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updateLinks="never" defaultThemeVersion="124226"/>
  <mc:AlternateContent xmlns:mc="http://schemas.openxmlformats.org/markup-compatibility/2006">
    <mc:Choice Requires="x15">
      <x15ac:absPath xmlns:x15ac="http://schemas.microsoft.com/office/spreadsheetml/2010/11/ac" url="C:\Users\Uživatel\Documents\01_Realizované\Posouzení PD 2023\63_Vrchlabí - senior house - kontrola DPS,VV\"/>
    </mc:Choice>
  </mc:AlternateContent>
  <bookViews>
    <workbookView xWindow="-120" yWindow="-120" windowWidth="29040" windowHeight="15840" tabRatio="959"/>
  </bookViews>
  <sheets>
    <sheet name="KL" sheetId="4" r:id="rId1"/>
    <sheet name="VRN" sheetId="74" r:id="rId2"/>
    <sheet name="Rekapitulace stavby" sheetId="75" r:id="rId3"/>
    <sheet name="01 - Novostavba" sheetId="76" r:id="rId4"/>
    <sheet name="01.1 - Novostavba - podlahy" sheetId="77" r:id="rId5"/>
    <sheet name="01.2 - Vyýpisy prvků - ta..." sheetId="78" r:id="rId6"/>
    <sheet name="01.3 - Gabionové stěny" sheetId="79" r:id="rId7"/>
    <sheet name="01.4 - Opěrná stěna schod..." sheetId="80" r:id="rId8"/>
    <sheet name="01.5 - Náklady souvisejíc..." sheetId="81" r:id="rId9"/>
    <sheet name="Seznam figur" sheetId="82" r:id="rId10"/>
    <sheet name="D.1.4.1. ZTI" sheetId="42" r:id="rId11"/>
    <sheet name="D.1.4.2. ODBĚR. PLYN. ZAŘÍZ." sheetId="43" r:id="rId12"/>
    <sheet name="D.1.4.3. VZDUCHOTECHNIKA" sheetId="69" r:id="rId13"/>
    <sheet name="D.1.4.4. VYTÁPĚNÍ" sheetId="59" r:id="rId14"/>
    <sheet name="D.1.4.5. CHLAZENÍ" sheetId="55" r:id="rId15"/>
    <sheet name="D.1.4.7. SILNOPROUD" sheetId="57" r:id="rId16"/>
    <sheet name="D.1.4.7.1 FOTOVOLTAIKA" sheetId="58" r:id="rId17"/>
    <sheet name="REKAPITULACE" sheetId="70" r:id="rId18"/>
    <sheet name="D.1.4.8. EL. KOMUNIKACE" sheetId="73" r:id="rId19"/>
    <sheet name="D.1.4.8. EL. KOMUNIKACE-MEDICAL" sheetId="72" r:id="rId20"/>
    <sheet name="REKAPITULACE - SÚ" sheetId="31" r:id="rId21"/>
    <sheet name="D.1.4.10.1. SADOVÉ ÚPRAVY" sheetId="32" r:id="rId22"/>
    <sheet name="D.1.4.10.1. MOBILIÁŘ" sheetId="33" r:id="rId23"/>
    <sheet name="D.1.4.10.1. OPLOCENÍ" sheetId="34" r:id="rId24"/>
    <sheet name="D.1.4.10.2. ZP. PLOCHY A KOMUN." sheetId="30" r:id="rId25"/>
    <sheet name="REKAPITULACE - DA" sheetId="65" r:id="rId26"/>
    <sheet name="D.1.4.10.3. DROBNÁ ARCH. - SKL." sheetId="66" r:id="rId27"/>
    <sheet name="D.1.4.10.3. DROBNÁ ARCH. - ZÁZ." sheetId="67" r:id="rId28"/>
    <sheet name="D.1.4.10.3. DROBNÁ ARCH. - KOL." sheetId="68" r:id="rId29"/>
    <sheet name="D.2.1. PŘÍPOJKA VODOVODU" sheetId="29" r:id="rId30"/>
    <sheet name="D.2.1.1. AREÁLOVÝ VODOVOD" sheetId="28" r:id="rId31"/>
    <sheet name="D.2.2. PŘÍPOJKA KANALIZACE" sheetId="27" r:id="rId32"/>
    <sheet name="REKAPITULACE - AREÁL KAN" sheetId="21" r:id="rId33"/>
    <sheet name="D.2.3. AREÁL SPLAŠKOVÁ KANAL." sheetId="22" r:id="rId34"/>
    <sheet name="D.2.3. AREÁL DEŠŤOVÁ KANAL." sheetId="23" r:id="rId35"/>
    <sheet name="D.2.3. AKUMULAČNÍ NÁDRŽ" sheetId="24" r:id="rId36"/>
    <sheet name="D.2.3. ČERPACÍ STANICE" sheetId="25" r:id="rId37"/>
    <sheet name="D.2.3. VSAKOVACÍ NÁDRŽE" sheetId="26" r:id="rId38"/>
    <sheet name="D.2.4. PŘELOŽKA STL PLYNOVODU" sheetId="20" r:id="rId39"/>
    <sheet name="D.2.5. PŘÍPOJKA NN" sheetId="19" r:id="rId40"/>
    <sheet name="D.2.6. PŘÍPOJKA EL. KOMUNIKACE" sheetId="18" r:id="rId41"/>
    <sheet name="D.2.7. AREÁL OSVĚTLENÍ - TR. A1" sheetId="17" r:id="rId42"/>
    <sheet name="REKAPITULACE - AREÁL NN" sheetId="10" r:id="rId43"/>
    <sheet name="D.2.8. AREÁL VEDENÍ NN-TR. NN1 " sheetId="11" r:id="rId44"/>
    <sheet name="D.2.8. AREÁL VEDENÍ NN-TR. NN2" sheetId="12" r:id="rId45"/>
    <sheet name="D.2.8. AREÁL VEDENÍ NN-TR. NN3" sheetId="13" r:id="rId46"/>
    <sheet name="D.2.8. AREÁL VEDENÍ NN-TR. NN4" sheetId="14" r:id="rId47"/>
    <sheet name="D.2.8. AREÁL VEDENÍ NN-TR.  NN5" sheetId="15" r:id="rId48"/>
    <sheet name="D.2.8. AREÁL VEDENÍ NN-TR.  NN6" sheetId="16" r:id="rId49"/>
    <sheet name="KOLEJNICOVÝ SYSTÉM" sheetId="9" r:id="rId50"/>
  </sheets>
  <externalReferences>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s>
  <definedNames>
    <definedName name="_____________________obl11" localSheetId="24">#REF!</definedName>
    <definedName name="_____________________obl11" localSheetId="12">#REF!</definedName>
    <definedName name="_____________________obl11" localSheetId="18">#REF!</definedName>
    <definedName name="_____________________obl11" localSheetId="29">#REF!</definedName>
    <definedName name="_____________________obl11" localSheetId="17">#REF!</definedName>
    <definedName name="_____________________obl11" localSheetId="25">#REF!</definedName>
    <definedName name="_____________________obl11">#REF!</definedName>
    <definedName name="_____________________obl12" localSheetId="24">#REF!</definedName>
    <definedName name="_____________________obl12" localSheetId="12">#REF!</definedName>
    <definedName name="_____________________obl12" localSheetId="18">#REF!</definedName>
    <definedName name="_____________________obl12" localSheetId="29">#REF!</definedName>
    <definedName name="_____________________obl12" localSheetId="17">#REF!</definedName>
    <definedName name="_____________________obl12" localSheetId="25">#REF!</definedName>
    <definedName name="_____________________obl12">#REF!</definedName>
    <definedName name="_____________________obl13" localSheetId="24">#REF!</definedName>
    <definedName name="_____________________obl13" localSheetId="12">#REF!</definedName>
    <definedName name="_____________________obl13" localSheetId="18">#REF!</definedName>
    <definedName name="_____________________obl13" localSheetId="29">#REF!</definedName>
    <definedName name="_____________________obl13" localSheetId="17">#REF!</definedName>
    <definedName name="_____________________obl13" localSheetId="25">#REF!</definedName>
    <definedName name="_____________________obl13">#REF!</definedName>
    <definedName name="_____________________obl14" localSheetId="24">#REF!</definedName>
    <definedName name="_____________________obl14" localSheetId="18">#REF!</definedName>
    <definedName name="_____________________obl14" localSheetId="29">#REF!</definedName>
    <definedName name="_____________________obl14">#REF!</definedName>
    <definedName name="_____________________obl15" localSheetId="24">#REF!</definedName>
    <definedName name="_____________________obl15" localSheetId="18">#REF!</definedName>
    <definedName name="_____________________obl15" localSheetId="29">#REF!</definedName>
    <definedName name="_____________________obl15">#REF!</definedName>
    <definedName name="_____________________obl16" localSheetId="24">#REF!</definedName>
    <definedName name="_____________________obl16" localSheetId="18">#REF!</definedName>
    <definedName name="_____________________obl16" localSheetId="29">#REF!</definedName>
    <definedName name="_____________________obl16">#REF!</definedName>
    <definedName name="_____________________obl17" localSheetId="24">#REF!</definedName>
    <definedName name="_____________________obl17" localSheetId="18">#REF!</definedName>
    <definedName name="_____________________obl17" localSheetId="29">#REF!</definedName>
    <definedName name="_____________________obl17">#REF!</definedName>
    <definedName name="_____________________obl1710" localSheetId="24">#REF!</definedName>
    <definedName name="_____________________obl1710" localSheetId="18">#REF!</definedName>
    <definedName name="_____________________obl1710" localSheetId="29">#REF!</definedName>
    <definedName name="_____________________obl1710">#REF!</definedName>
    <definedName name="_____________________obl1711" localSheetId="24">#REF!</definedName>
    <definedName name="_____________________obl1711" localSheetId="18">#REF!</definedName>
    <definedName name="_____________________obl1711" localSheetId="29">#REF!</definedName>
    <definedName name="_____________________obl1711">#REF!</definedName>
    <definedName name="_____________________obl1712" localSheetId="24">#REF!</definedName>
    <definedName name="_____________________obl1712" localSheetId="18">#REF!</definedName>
    <definedName name="_____________________obl1712" localSheetId="29">#REF!</definedName>
    <definedName name="_____________________obl1712">#REF!</definedName>
    <definedName name="_____________________obl1713" localSheetId="24">#REF!</definedName>
    <definedName name="_____________________obl1713" localSheetId="18">#REF!</definedName>
    <definedName name="_____________________obl1713" localSheetId="29">#REF!</definedName>
    <definedName name="_____________________obl1713">#REF!</definedName>
    <definedName name="_____________________obl1714" localSheetId="24">#REF!</definedName>
    <definedName name="_____________________obl1714" localSheetId="18">#REF!</definedName>
    <definedName name="_____________________obl1714" localSheetId="29">#REF!</definedName>
    <definedName name="_____________________obl1714">#REF!</definedName>
    <definedName name="_____________________obl1715" localSheetId="24">#REF!</definedName>
    <definedName name="_____________________obl1715" localSheetId="18">#REF!</definedName>
    <definedName name="_____________________obl1715" localSheetId="29">#REF!</definedName>
    <definedName name="_____________________obl1715">#REF!</definedName>
    <definedName name="_____________________obl1716" localSheetId="24">#REF!</definedName>
    <definedName name="_____________________obl1716" localSheetId="18">#REF!</definedName>
    <definedName name="_____________________obl1716" localSheetId="29">#REF!</definedName>
    <definedName name="_____________________obl1716">#REF!</definedName>
    <definedName name="_____________________obl1717" localSheetId="24">#REF!</definedName>
    <definedName name="_____________________obl1717" localSheetId="18">#REF!</definedName>
    <definedName name="_____________________obl1717" localSheetId="29">#REF!</definedName>
    <definedName name="_____________________obl1717">#REF!</definedName>
    <definedName name="_____________________obl1718" localSheetId="24">#REF!</definedName>
    <definedName name="_____________________obl1718" localSheetId="18">#REF!</definedName>
    <definedName name="_____________________obl1718" localSheetId="29">#REF!</definedName>
    <definedName name="_____________________obl1718">#REF!</definedName>
    <definedName name="_____________________obl1719" localSheetId="24">#REF!</definedName>
    <definedName name="_____________________obl1719" localSheetId="18">#REF!</definedName>
    <definedName name="_____________________obl1719" localSheetId="29">#REF!</definedName>
    <definedName name="_____________________obl1719">#REF!</definedName>
    <definedName name="_____________________obl173" localSheetId="24">#REF!</definedName>
    <definedName name="_____________________obl173" localSheetId="18">#REF!</definedName>
    <definedName name="_____________________obl173" localSheetId="29">#REF!</definedName>
    <definedName name="_____________________obl173">#REF!</definedName>
    <definedName name="_____________________obl174" localSheetId="24">#REF!</definedName>
    <definedName name="_____________________obl174" localSheetId="18">#REF!</definedName>
    <definedName name="_____________________obl174" localSheetId="29">#REF!</definedName>
    <definedName name="_____________________obl174">#REF!</definedName>
    <definedName name="_____________________obl175" localSheetId="24">#REF!</definedName>
    <definedName name="_____________________obl175" localSheetId="18">#REF!</definedName>
    <definedName name="_____________________obl175" localSheetId="29">#REF!</definedName>
    <definedName name="_____________________obl175">#REF!</definedName>
    <definedName name="_____________________obl176" localSheetId="24">#REF!</definedName>
    <definedName name="_____________________obl176" localSheetId="18">#REF!</definedName>
    <definedName name="_____________________obl176" localSheetId="29">#REF!</definedName>
    <definedName name="_____________________obl176">#REF!</definedName>
    <definedName name="_____________________obl177" localSheetId="24">#REF!</definedName>
    <definedName name="_____________________obl177" localSheetId="18">#REF!</definedName>
    <definedName name="_____________________obl177" localSheetId="29">#REF!</definedName>
    <definedName name="_____________________obl177">#REF!</definedName>
    <definedName name="_____________________obl178" localSheetId="24">#REF!</definedName>
    <definedName name="_____________________obl178" localSheetId="18">#REF!</definedName>
    <definedName name="_____________________obl178" localSheetId="29">#REF!</definedName>
    <definedName name="_____________________obl178">#REF!</definedName>
    <definedName name="_____________________obl179" localSheetId="24">#REF!</definedName>
    <definedName name="_____________________obl179" localSheetId="18">#REF!</definedName>
    <definedName name="_____________________obl179" localSheetId="29">#REF!</definedName>
    <definedName name="_____________________obl179">#REF!</definedName>
    <definedName name="_____________________obl18" localSheetId="24">#REF!</definedName>
    <definedName name="_____________________obl18" localSheetId="18">#REF!</definedName>
    <definedName name="_____________________obl18" localSheetId="29">#REF!</definedName>
    <definedName name="_____________________obl18">#REF!</definedName>
    <definedName name="_____________________obl181" localSheetId="24">#REF!</definedName>
    <definedName name="_____________________obl181" localSheetId="18">#REF!</definedName>
    <definedName name="_____________________obl181" localSheetId="29">#REF!</definedName>
    <definedName name="_____________________obl181">#REF!</definedName>
    <definedName name="_____________________obl1816" localSheetId="24">#REF!</definedName>
    <definedName name="_____________________obl1816" localSheetId="18">#REF!</definedName>
    <definedName name="_____________________obl1816" localSheetId="29">#REF!</definedName>
    <definedName name="_____________________obl1816">#REF!</definedName>
    <definedName name="_____________________obl1820" localSheetId="24">#REF!</definedName>
    <definedName name="_____________________obl1820" localSheetId="18">#REF!</definedName>
    <definedName name="_____________________obl1820" localSheetId="29">#REF!</definedName>
    <definedName name="_____________________obl1820">#REF!</definedName>
    <definedName name="_____________________obl1821" localSheetId="24">#REF!</definedName>
    <definedName name="_____________________obl1821" localSheetId="18">#REF!</definedName>
    <definedName name="_____________________obl1821" localSheetId="29">#REF!</definedName>
    <definedName name="_____________________obl1821">#REF!</definedName>
    <definedName name="_____________________obl1822" localSheetId="24">#REF!</definedName>
    <definedName name="_____________________obl1822" localSheetId="18">#REF!</definedName>
    <definedName name="_____________________obl1822" localSheetId="29">#REF!</definedName>
    <definedName name="_____________________obl1822">#REF!</definedName>
    <definedName name="_____________________obl1823" localSheetId="24">#REF!</definedName>
    <definedName name="_____________________obl1823" localSheetId="18">#REF!</definedName>
    <definedName name="_____________________obl1823" localSheetId="29">#REF!</definedName>
    <definedName name="_____________________obl1823">#REF!</definedName>
    <definedName name="_____________________obl1824" localSheetId="24">#REF!</definedName>
    <definedName name="_____________________obl1824" localSheetId="18">#REF!</definedName>
    <definedName name="_____________________obl1824" localSheetId="29">#REF!</definedName>
    <definedName name="_____________________obl1824">#REF!</definedName>
    <definedName name="_____________________obl1825" localSheetId="24">#REF!</definedName>
    <definedName name="_____________________obl1825" localSheetId="18">#REF!</definedName>
    <definedName name="_____________________obl1825" localSheetId="29">#REF!</definedName>
    <definedName name="_____________________obl1825">#REF!</definedName>
    <definedName name="_____________________obl1826" localSheetId="24">#REF!</definedName>
    <definedName name="_____________________obl1826" localSheetId="18">#REF!</definedName>
    <definedName name="_____________________obl1826" localSheetId="29">#REF!</definedName>
    <definedName name="_____________________obl1826">#REF!</definedName>
    <definedName name="_____________________obl1827" localSheetId="24">#REF!</definedName>
    <definedName name="_____________________obl1827" localSheetId="18">#REF!</definedName>
    <definedName name="_____________________obl1827" localSheetId="29">#REF!</definedName>
    <definedName name="_____________________obl1827">#REF!</definedName>
    <definedName name="_____________________obl1828" localSheetId="24">#REF!</definedName>
    <definedName name="_____________________obl1828" localSheetId="18">#REF!</definedName>
    <definedName name="_____________________obl1828" localSheetId="29">#REF!</definedName>
    <definedName name="_____________________obl1828">#REF!</definedName>
    <definedName name="_____________________obl1829" localSheetId="24">#REF!</definedName>
    <definedName name="_____________________obl1829" localSheetId="18">#REF!</definedName>
    <definedName name="_____________________obl1829" localSheetId="29">#REF!</definedName>
    <definedName name="_____________________obl1829">#REF!</definedName>
    <definedName name="_____________________obl183" localSheetId="24">#REF!</definedName>
    <definedName name="_____________________obl183" localSheetId="18">#REF!</definedName>
    <definedName name="_____________________obl183" localSheetId="29">#REF!</definedName>
    <definedName name="_____________________obl183">#REF!</definedName>
    <definedName name="_____________________obl1831" localSheetId="24">#REF!</definedName>
    <definedName name="_____________________obl1831" localSheetId="18">#REF!</definedName>
    <definedName name="_____________________obl1831" localSheetId="29">#REF!</definedName>
    <definedName name="_____________________obl1831">#REF!</definedName>
    <definedName name="_____________________obl1832" localSheetId="24">#REF!</definedName>
    <definedName name="_____________________obl1832" localSheetId="18">#REF!</definedName>
    <definedName name="_____________________obl1832" localSheetId="29">#REF!</definedName>
    <definedName name="_____________________obl1832">#REF!</definedName>
    <definedName name="_____________________obl184" localSheetId="24">#REF!</definedName>
    <definedName name="_____________________obl184" localSheetId="18">#REF!</definedName>
    <definedName name="_____________________obl184" localSheetId="29">#REF!</definedName>
    <definedName name="_____________________obl184">#REF!</definedName>
    <definedName name="_____________________obl185" localSheetId="24">#REF!</definedName>
    <definedName name="_____________________obl185" localSheetId="18">#REF!</definedName>
    <definedName name="_____________________obl185" localSheetId="29">#REF!</definedName>
    <definedName name="_____________________obl185">#REF!</definedName>
    <definedName name="_____________________obl186" localSheetId="24">#REF!</definedName>
    <definedName name="_____________________obl186" localSheetId="18">#REF!</definedName>
    <definedName name="_____________________obl186" localSheetId="29">#REF!</definedName>
    <definedName name="_____________________obl186">#REF!</definedName>
    <definedName name="_____________________obl187" localSheetId="24">#REF!</definedName>
    <definedName name="_____________________obl187" localSheetId="18">#REF!</definedName>
    <definedName name="_____________________obl187" localSheetId="29">#REF!</definedName>
    <definedName name="_____________________obl187">#REF!</definedName>
    <definedName name="___________________obl11" localSheetId="10">#REF!</definedName>
    <definedName name="___________________obl11" localSheetId="24">#REF!</definedName>
    <definedName name="___________________obl11" localSheetId="11">#REF!</definedName>
    <definedName name="___________________obl11" localSheetId="13">#REF!</definedName>
    <definedName name="___________________obl11" localSheetId="18">#REF!</definedName>
    <definedName name="___________________obl11" localSheetId="29">#REF!</definedName>
    <definedName name="___________________obl11" localSheetId="30">#REF!</definedName>
    <definedName name="___________________obl11" localSheetId="31">#REF!</definedName>
    <definedName name="___________________obl11" localSheetId="35">#REF!</definedName>
    <definedName name="___________________obl11" localSheetId="36">#REF!</definedName>
    <definedName name="___________________obl11" localSheetId="37">#REF!</definedName>
    <definedName name="___________________obl11">#REF!</definedName>
    <definedName name="___________________obl12" localSheetId="10">#REF!</definedName>
    <definedName name="___________________obl12" localSheetId="24">#REF!</definedName>
    <definedName name="___________________obl12" localSheetId="11">#REF!</definedName>
    <definedName name="___________________obl12" localSheetId="13">#REF!</definedName>
    <definedName name="___________________obl12" localSheetId="18">#REF!</definedName>
    <definedName name="___________________obl12" localSheetId="29">#REF!</definedName>
    <definedName name="___________________obl12" localSheetId="30">#REF!</definedName>
    <definedName name="___________________obl12" localSheetId="31">#REF!</definedName>
    <definedName name="___________________obl12" localSheetId="35">#REF!</definedName>
    <definedName name="___________________obl12" localSheetId="36">#REF!</definedName>
    <definedName name="___________________obl12" localSheetId="37">#REF!</definedName>
    <definedName name="___________________obl12">#REF!</definedName>
    <definedName name="___________________obl13" localSheetId="10">#REF!</definedName>
    <definedName name="___________________obl13" localSheetId="24">#REF!</definedName>
    <definedName name="___________________obl13" localSheetId="11">#REF!</definedName>
    <definedName name="___________________obl13" localSheetId="13">#REF!</definedName>
    <definedName name="___________________obl13" localSheetId="18">#REF!</definedName>
    <definedName name="___________________obl13" localSheetId="29">#REF!</definedName>
    <definedName name="___________________obl13" localSheetId="30">#REF!</definedName>
    <definedName name="___________________obl13" localSheetId="31">#REF!</definedName>
    <definedName name="___________________obl13">#REF!</definedName>
    <definedName name="___________________obl14" localSheetId="10">#REF!</definedName>
    <definedName name="___________________obl14" localSheetId="24">#REF!</definedName>
    <definedName name="___________________obl14" localSheetId="11">#REF!</definedName>
    <definedName name="___________________obl14" localSheetId="13">#REF!</definedName>
    <definedName name="___________________obl14" localSheetId="18">#REF!</definedName>
    <definedName name="___________________obl14" localSheetId="29">#REF!</definedName>
    <definedName name="___________________obl14" localSheetId="30">#REF!</definedName>
    <definedName name="___________________obl14" localSheetId="31">#REF!</definedName>
    <definedName name="___________________obl14">#REF!</definedName>
    <definedName name="___________________obl15" localSheetId="10">#REF!</definedName>
    <definedName name="___________________obl15" localSheetId="24">#REF!</definedName>
    <definedName name="___________________obl15" localSheetId="11">#REF!</definedName>
    <definedName name="___________________obl15" localSheetId="13">#REF!</definedName>
    <definedName name="___________________obl15" localSheetId="18">#REF!</definedName>
    <definedName name="___________________obl15" localSheetId="29">#REF!</definedName>
    <definedName name="___________________obl15" localSheetId="30">#REF!</definedName>
    <definedName name="___________________obl15" localSheetId="31">#REF!</definedName>
    <definedName name="___________________obl15">#REF!</definedName>
    <definedName name="___________________obl16" localSheetId="10">#REF!</definedName>
    <definedName name="___________________obl16" localSheetId="24">#REF!</definedName>
    <definedName name="___________________obl16" localSheetId="11">#REF!</definedName>
    <definedName name="___________________obl16" localSheetId="13">#REF!</definedName>
    <definedName name="___________________obl16" localSheetId="18">#REF!</definedName>
    <definedName name="___________________obl16" localSheetId="29">#REF!</definedName>
    <definedName name="___________________obl16" localSheetId="30">#REF!</definedName>
    <definedName name="___________________obl16" localSheetId="31">#REF!</definedName>
    <definedName name="___________________obl16">#REF!</definedName>
    <definedName name="___________________obl17" localSheetId="10">#REF!</definedName>
    <definedName name="___________________obl17" localSheetId="24">#REF!</definedName>
    <definedName name="___________________obl17" localSheetId="11">#REF!</definedName>
    <definedName name="___________________obl17" localSheetId="13">#REF!</definedName>
    <definedName name="___________________obl17" localSheetId="18">#REF!</definedName>
    <definedName name="___________________obl17" localSheetId="29">#REF!</definedName>
    <definedName name="___________________obl17" localSheetId="30">#REF!</definedName>
    <definedName name="___________________obl17" localSheetId="31">#REF!</definedName>
    <definedName name="___________________obl17">#REF!</definedName>
    <definedName name="___________________obl1710" localSheetId="10">#REF!</definedName>
    <definedName name="___________________obl1710" localSheetId="24">#REF!</definedName>
    <definedName name="___________________obl1710" localSheetId="11">#REF!</definedName>
    <definedName name="___________________obl1710" localSheetId="13">#REF!</definedName>
    <definedName name="___________________obl1710" localSheetId="18">#REF!</definedName>
    <definedName name="___________________obl1710" localSheetId="29">#REF!</definedName>
    <definedName name="___________________obl1710" localSheetId="30">#REF!</definedName>
    <definedName name="___________________obl1710" localSheetId="31">#REF!</definedName>
    <definedName name="___________________obl1710">#REF!</definedName>
    <definedName name="___________________obl1711" localSheetId="10">#REF!</definedName>
    <definedName name="___________________obl1711" localSheetId="24">#REF!</definedName>
    <definedName name="___________________obl1711" localSheetId="11">#REF!</definedName>
    <definedName name="___________________obl1711" localSheetId="13">#REF!</definedName>
    <definedName name="___________________obl1711" localSheetId="18">#REF!</definedName>
    <definedName name="___________________obl1711" localSheetId="29">#REF!</definedName>
    <definedName name="___________________obl1711" localSheetId="30">#REF!</definedName>
    <definedName name="___________________obl1711" localSheetId="31">#REF!</definedName>
    <definedName name="___________________obl1711">#REF!</definedName>
    <definedName name="___________________obl1712" localSheetId="10">#REF!</definedName>
    <definedName name="___________________obl1712" localSheetId="24">#REF!</definedName>
    <definedName name="___________________obl1712" localSheetId="11">#REF!</definedName>
    <definedName name="___________________obl1712" localSheetId="13">#REF!</definedName>
    <definedName name="___________________obl1712" localSheetId="18">#REF!</definedName>
    <definedName name="___________________obl1712" localSheetId="29">#REF!</definedName>
    <definedName name="___________________obl1712" localSheetId="30">#REF!</definedName>
    <definedName name="___________________obl1712" localSheetId="31">#REF!</definedName>
    <definedName name="___________________obl1712">#REF!</definedName>
    <definedName name="___________________obl1713" localSheetId="10">#REF!</definedName>
    <definedName name="___________________obl1713" localSheetId="24">#REF!</definedName>
    <definedName name="___________________obl1713" localSheetId="11">#REF!</definedName>
    <definedName name="___________________obl1713" localSheetId="13">#REF!</definedName>
    <definedName name="___________________obl1713" localSheetId="18">#REF!</definedName>
    <definedName name="___________________obl1713" localSheetId="29">#REF!</definedName>
    <definedName name="___________________obl1713" localSheetId="30">#REF!</definedName>
    <definedName name="___________________obl1713" localSheetId="31">#REF!</definedName>
    <definedName name="___________________obl1713">#REF!</definedName>
    <definedName name="___________________obl1714" localSheetId="10">#REF!</definedName>
    <definedName name="___________________obl1714" localSheetId="24">#REF!</definedName>
    <definedName name="___________________obl1714" localSheetId="11">#REF!</definedName>
    <definedName name="___________________obl1714" localSheetId="13">#REF!</definedName>
    <definedName name="___________________obl1714" localSheetId="18">#REF!</definedName>
    <definedName name="___________________obl1714" localSheetId="29">#REF!</definedName>
    <definedName name="___________________obl1714" localSheetId="30">#REF!</definedName>
    <definedName name="___________________obl1714" localSheetId="31">#REF!</definedName>
    <definedName name="___________________obl1714">#REF!</definedName>
    <definedName name="___________________obl1715" localSheetId="10">#REF!</definedName>
    <definedName name="___________________obl1715" localSheetId="24">#REF!</definedName>
    <definedName name="___________________obl1715" localSheetId="11">#REF!</definedName>
    <definedName name="___________________obl1715" localSheetId="13">#REF!</definedName>
    <definedName name="___________________obl1715" localSheetId="18">#REF!</definedName>
    <definedName name="___________________obl1715" localSheetId="29">#REF!</definedName>
    <definedName name="___________________obl1715" localSheetId="30">#REF!</definedName>
    <definedName name="___________________obl1715" localSheetId="31">#REF!</definedName>
    <definedName name="___________________obl1715">#REF!</definedName>
    <definedName name="___________________obl1716" localSheetId="10">#REF!</definedName>
    <definedName name="___________________obl1716" localSheetId="24">#REF!</definedName>
    <definedName name="___________________obl1716" localSheetId="11">#REF!</definedName>
    <definedName name="___________________obl1716" localSheetId="13">#REF!</definedName>
    <definedName name="___________________obl1716" localSheetId="18">#REF!</definedName>
    <definedName name="___________________obl1716" localSheetId="29">#REF!</definedName>
    <definedName name="___________________obl1716" localSheetId="30">#REF!</definedName>
    <definedName name="___________________obl1716" localSheetId="31">#REF!</definedName>
    <definedName name="___________________obl1716">#REF!</definedName>
    <definedName name="___________________obl1717" localSheetId="10">#REF!</definedName>
    <definedName name="___________________obl1717" localSheetId="24">#REF!</definedName>
    <definedName name="___________________obl1717" localSheetId="11">#REF!</definedName>
    <definedName name="___________________obl1717" localSheetId="13">#REF!</definedName>
    <definedName name="___________________obl1717" localSheetId="18">#REF!</definedName>
    <definedName name="___________________obl1717" localSheetId="29">#REF!</definedName>
    <definedName name="___________________obl1717" localSheetId="30">#REF!</definedName>
    <definedName name="___________________obl1717" localSheetId="31">#REF!</definedName>
    <definedName name="___________________obl1717">#REF!</definedName>
    <definedName name="___________________obl1718" localSheetId="10">#REF!</definedName>
    <definedName name="___________________obl1718" localSheetId="24">#REF!</definedName>
    <definedName name="___________________obl1718" localSheetId="11">#REF!</definedName>
    <definedName name="___________________obl1718" localSheetId="13">#REF!</definedName>
    <definedName name="___________________obl1718" localSheetId="18">#REF!</definedName>
    <definedName name="___________________obl1718" localSheetId="29">#REF!</definedName>
    <definedName name="___________________obl1718" localSheetId="30">#REF!</definedName>
    <definedName name="___________________obl1718" localSheetId="31">#REF!</definedName>
    <definedName name="___________________obl1718">#REF!</definedName>
    <definedName name="___________________obl1719" localSheetId="10">#REF!</definedName>
    <definedName name="___________________obl1719" localSheetId="24">#REF!</definedName>
    <definedName name="___________________obl1719" localSheetId="11">#REF!</definedName>
    <definedName name="___________________obl1719" localSheetId="13">#REF!</definedName>
    <definedName name="___________________obl1719" localSheetId="18">#REF!</definedName>
    <definedName name="___________________obl1719" localSheetId="29">#REF!</definedName>
    <definedName name="___________________obl1719" localSheetId="30">#REF!</definedName>
    <definedName name="___________________obl1719" localSheetId="31">#REF!</definedName>
    <definedName name="___________________obl1719">#REF!</definedName>
    <definedName name="___________________obl173" localSheetId="10">#REF!</definedName>
    <definedName name="___________________obl173" localSheetId="24">#REF!</definedName>
    <definedName name="___________________obl173" localSheetId="11">#REF!</definedName>
    <definedName name="___________________obl173" localSheetId="13">#REF!</definedName>
    <definedName name="___________________obl173" localSheetId="18">#REF!</definedName>
    <definedName name="___________________obl173" localSheetId="29">#REF!</definedName>
    <definedName name="___________________obl173" localSheetId="30">#REF!</definedName>
    <definedName name="___________________obl173" localSheetId="31">#REF!</definedName>
    <definedName name="___________________obl173">#REF!</definedName>
    <definedName name="___________________obl174" localSheetId="10">#REF!</definedName>
    <definedName name="___________________obl174" localSheetId="24">#REF!</definedName>
    <definedName name="___________________obl174" localSheetId="11">#REF!</definedName>
    <definedName name="___________________obl174" localSheetId="13">#REF!</definedName>
    <definedName name="___________________obl174" localSheetId="18">#REF!</definedName>
    <definedName name="___________________obl174" localSheetId="29">#REF!</definedName>
    <definedName name="___________________obl174" localSheetId="30">#REF!</definedName>
    <definedName name="___________________obl174" localSheetId="31">#REF!</definedName>
    <definedName name="___________________obl174">#REF!</definedName>
    <definedName name="___________________obl175" localSheetId="10">#REF!</definedName>
    <definedName name="___________________obl175" localSheetId="24">#REF!</definedName>
    <definedName name="___________________obl175" localSheetId="11">#REF!</definedName>
    <definedName name="___________________obl175" localSheetId="13">#REF!</definedName>
    <definedName name="___________________obl175" localSheetId="18">#REF!</definedName>
    <definedName name="___________________obl175" localSheetId="29">#REF!</definedName>
    <definedName name="___________________obl175" localSheetId="30">#REF!</definedName>
    <definedName name="___________________obl175" localSheetId="31">#REF!</definedName>
    <definedName name="___________________obl175">#REF!</definedName>
    <definedName name="___________________obl176" localSheetId="10">#REF!</definedName>
    <definedName name="___________________obl176" localSheetId="24">#REF!</definedName>
    <definedName name="___________________obl176" localSheetId="11">#REF!</definedName>
    <definedName name="___________________obl176" localSheetId="13">#REF!</definedName>
    <definedName name="___________________obl176" localSheetId="18">#REF!</definedName>
    <definedName name="___________________obl176" localSheetId="29">#REF!</definedName>
    <definedName name="___________________obl176" localSheetId="30">#REF!</definedName>
    <definedName name="___________________obl176" localSheetId="31">#REF!</definedName>
    <definedName name="___________________obl176">#REF!</definedName>
    <definedName name="___________________obl177" localSheetId="10">#REF!</definedName>
    <definedName name="___________________obl177" localSheetId="24">#REF!</definedName>
    <definedName name="___________________obl177" localSheetId="11">#REF!</definedName>
    <definedName name="___________________obl177" localSheetId="13">#REF!</definedName>
    <definedName name="___________________obl177" localSheetId="18">#REF!</definedName>
    <definedName name="___________________obl177" localSheetId="29">#REF!</definedName>
    <definedName name="___________________obl177" localSheetId="30">#REF!</definedName>
    <definedName name="___________________obl177" localSheetId="31">#REF!</definedName>
    <definedName name="___________________obl177">#REF!</definedName>
    <definedName name="___________________obl178" localSheetId="10">#REF!</definedName>
    <definedName name="___________________obl178" localSheetId="24">#REF!</definedName>
    <definedName name="___________________obl178" localSheetId="11">#REF!</definedName>
    <definedName name="___________________obl178" localSheetId="13">#REF!</definedName>
    <definedName name="___________________obl178" localSheetId="18">#REF!</definedName>
    <definedName name="___________________obl178" localSheetId="29">#REF!</definedName>
    <definedName name="___________________obl178" localSheetId="30">#REF!</definedName>
    <definedName name="___________________obl178" localSheetId="31">#REF!</definedName>
    <definedName name="___________________obl178">#REF!</definedName>
    <definedName name="___________________obl179" localSheetId="10">#REF!</definedName>
    <definedName name="___________________obl179" localSheetId="24">#REF!</definedName>
    <definedName name="___________________obl179" localSheetId="11">#REF!</definedName>
    <definedName name="___________________obl179" localSheetId="13">#REF!</definedName>
    <definedName name="___________________obl179" localSheetId="18">#REF!</definedName>
    <definedName name="___________________obl179" localSheetId="29">#REF!</definedName>
    <definedName name="___________________obl179" localSheetId="30">#REF!</definedName>
    <definedName name="___________________obl179" localSheetId="31">#REF!</definedName>
    <definedName name="___________________obl179">#REF!</definedName>
    <definedName name="___________________obl18" localSheetId="10">#REF!</definedName>
    <definedName name="___________________obl18" localSheetId="24">#REF!</definedName>
    <definedName name="___________________obl18" localSheetId="11">#REF!</definedName>
    <definedName name="___________________obl18" localSheetId="13">#REF!</definedName>
    <definedName name="___________________obl18" localSheetId="18">#REF!</definedName>
    <definedName name="___________________obl18" localSheetId="29">#REF!</definedName>
    <definedName name="___________________obl18" localSheetId="30">#REF!</definedName>
    <definedName name="___________________obl18" localSheetId="31">#REF!</definedName>
    <definedName name="___________________obl18">#REF!</definedName>
    <definedName name="___________________obl181" localSheetId="10">#REF!</definedName>
    <definedName name="___________________obl181" localSheetId="24">#REF!</definedName>
    <definedName name="___________________obl181" localSheetId="11">#REF!</definedName>
    <definedName name="___________________obl181" localSheetId="13">#REF!</definedName>
    <definedName name="___________________obl181" localSheetId="18">#REF!</definedName>
    <definedName name="___________________obl181" localSheetId="29">#REF!</definedName>
    <definedName name="___________________obl181" localSheetId="30">#REF!</definedName>
    <definedName name="___________________obl181" localSheetId="31">#REF!</definedName>
    <definedName name="___________________obl181">#REF!</definedName>
    <definedName name="___________________obl1816" localSheetId="10">#REF!</definedName>
    <definedName name="___________________obl1816" localSheetId="24">#REF!</definedName>
    <definedName name="___________________obl1816" localSheetId="11">#REF!</definedName>
    <definedName name="___________________obl1816" localSheetId="13">#REF!</definedName>
    <definedName name="___________________obl1816" localSheetId="18">#REF!</definedName>
    <definedName name="___________________obl1816" localSheetId="29">#REF!</definedName>
    <definedName name="___________________obl1816" localSheetId="30">#REF!</definedName>
    <definedName name="___________________obl1816" localSheetId="31">#REF!</definedName>
    <definedName name="___________________obl1816">#REF!</definedName>
    <definedName name="___________________obl1820" localSheetId="10">#REF!</definedName>
    <definedName name="___________________obl1820" localSheetId="24">#REF!</definedName>
    <definedName name="___________________obl1820" localSheetId="11">#REF!</definedName>
    <definedName name="___________________obl1820" localSheetId="13">#REF!</definedName>
    <definedName name="___________________obl1820" localSheetId="18">#REF!</definedName>
    <definedName name="___________________obl1820" localSheetId="29">#REF!</definedName>
    <definedName name="___________________obl1820" localSheetId="30">#REF!</definedName>
    <definedName name="___________________obl1820" localSheetId="31">#REF!</definedName>
    <definedName name="___________________obl1820">#REF!</definedName>
    <definedName name="___________________obl1821" localSheetId="10">#REF!</definedName>
    <definedName name="___________________obl1821" localSheetId="24">#REF!</definedName>
    <definedName name="___________________obl1821" localSheetId="11">#REF!</definedName>
    <definedName name="___________________obl1821" localSheetId="13">#REF!</definedName>
    <definedName name="___________________obl1821" localSheetId="18">#REF!</definedName>
    <definedName name="___________________obl1821" localSheetId="29">#REF!</definedName>
    <definedName name="___________________obl1821" localSheetId="30">#REF!</definedName>
    <definedName name="___________________obl1821" localSheetId="31">#REF!</definedName>
    <definedName name="___________________obl1821">#REF!</definedName>
    <definedName name="___________________obl1822" localSheetId="10">#REF!</definedName>
    <definedName name="___________________obl1822" localSheetId="24">#REF!</definedName>
    <definedName name="___________________obl1822" localSheetId="11">#REF!</definedName>
    <definedName name="___________________obl1822" localSheetId="13">#REF!</definedName>
    <definedName name="___________________obl1822" localSheetId="18">#REF!</definedName>
    <definedName name="___________________obl1822" localSheetId="29">#REF!</definedName>
    <definedName name="___________________obl1822" localSheetId="30">#REF!</definedName>
    <definedName name="___________________obl1822" localSheetId="31">#REF!</definedName>
    <definedName name="___________________obl1822">#REF!</definedName>
    <definedName name="___________________obl1823" localSheetId="10">#REF!</definedName>
    <definedName name="___________________obl1823" localSheetId="24">#REF!</definedName>
    <definedName name="___________________obl1823" localSheetId="11">#REF!</definedName>
    <definedName name="___________________obl1823" localSheetId="13">#REF!</definedName>
    <definedName name="___________________obl1823" localSheetId="18">#REF!</definedName>
    <definedName name="___________________obl1823" localSheetId="29">#REF!</definedName>
    <definedName name="___________________obl1823" localSheetId="30">#REF!</definedName>
    <definedName name="___________________obl1823" localSheetId="31">#REF!</definedName>
    <definedName name="___________________obl1823">#REF!</definedName>
    <definedName name="___________________obl1824" localSheetId="10">#REF!</definedName>
    <definedName name="___________________obl1824" localSheetId="24">#REF!</definedName>
    <definedName name="___________________obl1824" localSheetId="11">#REF!</definedName>
    <definedName name="___________________obl1824" localSheetId="13">#REF!</definedName>
    <definedName name="___________________obl1824" localSheetId="18">#REF!</definedName>
    <definedName name="___________________obl1824" localSheetId="29">#REF!</definedName>
    <definedName name="___________________obl1824" localSheetId="30">#REF!</definedName>
    <definedName name="___________________obl1824" localSheetId="31">#REF!</definedName>
    <definedName name="___________________obl1824">#REF!</definedName>
    <definedName name="___________________obl1825" localSheetId="10">#REF!</definedName>
    <definedName name="___________________obl1825" localSheetId="24">#REF!</definedName>
    <definedName name="___________________obl1825" localSheetId="11">#REF!</definedName>
    <definedName name="___________________obl1825" localSheetId="13">#REF!</definedName>
    <definedName name="___________________obl1825" localSheetId="18">#REF!</definedName>
    <definedName name="___________________obl1825" localSheetId="29">#REF!</definedName>
    <definedName name="___________________obl1825" localSheetId="30">#REF!</definedName>
    <definedName name="___________________obl1825" localSheetId="31">#REF!</definedName>
    <definedName name="___________________obl1825">#REF!</definedName>
    <definedName name="___________________obl1826" localSheetId="10">#REF!</definedName>
    <definedName name="___________________obl1826" localSheetId="24">#REF!</definedName>
    <definedName name="___________________obl1826" localSheetId="11">#REF!</definedName>
    <definedName name="___________________obl1826" localSheetId="13">#REF!</definedName>
    <definedName name="___________________obl1826" localSheetId="18">#REF!</definedName>
    <definedName name="___________________obl1826" localSheetId="29">#REF!</definedName>
    <definedName name="___________________obl1826" localSheetId="30">#REF!</definedName>
    <definedName name="___________________obl1826" localSheetId="31">#REF!</definedName>
    <definedName name="___________________obl1826">#REF!</definedName>
    <definedName name="___________________obl1827" localSheetId="10">#REF!</definedName>
    <definedName name="___________________obl1827" localSheetId="24">#REF!</definedName>
    <definedName name="___________________obl1827" localSheetId="11">#REF!</definedName>
    <definedName name="___________________obl1827" localSheetId="13">#REF!</definedName>
    <definedName name="___________________obl1827" localSheetId="18">#REF!</definedName>
    <definedName name="___________________obl1827" localSheetId="29">#REF!</definedName>
    <definedName name="___________________obl1827" localSheetId="30">#REF!</definedName>
    <definedName name="___________________obl1827" localSheetId="31">#REF!</definedName>
    <definedName name="___________________obl1827">#REF!</definedName>
    <definedName name="___________________obl1828" localSheetId="10">#REF!</definedName>
    <definedName name="___________________obl1828" localSheetId="24">#REF!</definedName>
    <definedName name="___________________obl1828" localSheetId="11">#REF!</definedName>
    <definedName name="___________________obl1828" localSheetId="13">#REF!</definedName>
    <definedName name="___________________obl1828" localSheetId="18">#REF!</definedName>
    <definedName name="___________________obl1828" localSheetId="29">#REF!</definedName>
    <definedName name="___________________obl1828" localSheetId="30">#REF!</definedName>
    <definedName name="___________________obl1828" localSheetId="31">#REF!</definedName>
    <definedName name="___________________obl1828">#REF!</definedName>
    <definedName name="___________________obl1829" localSheetId="10">#REF!</definedName>
    <definedName name="___________________obl1829" localSheetId="24">#REF!</definedName>
    <definedName name="___________________obl1829" localSheetId="11">#REF!</definedName>
    <definedName name="___________________obl1829" localSheetId="13">#REF!</definedName>
    <definedName name="___________________obl1829" localSheetId="18">#REF!</definedName>
    <definedName name="___________________obl1829" localSheetId="29">#REF!</definedName>
    <definedName name="___________________obl1829" localSheetId="30">#REF!</definedName>
    <definedName name="___________________obl1829" localSheetId="31">#REF!</definedName>
    <definedName name="___________________obl1829">#REF!</definedName>
    <definedName name="___________________obl183" localSheetId="10">#REF!</definedName>
    <definedName name="___________________obl183" localSheetId="24">#REF!</definedName>
    <definedName name="___________________obl183" localSheetId="11">#REF!</definedName>
    <definedName name="___________________obl183" localSheetId="13">#REF!</definedName>
    <definedName name="___________________obl183" localSheetId="18">#REF!</definedName>
    <definedName name="___________________obl183" localSheetId="29">#REF!</definedName>
    <definedName name="___________________obl183" localSheetId="30">#REF!</definedName>
    <definedName name="___________________obl183" localSheetId="31">#REF!</definedName>
    <definedName name="___________________obl183">#REF!</definedName>
    <definedName name="___________________obl1831" localSheetId="10">#REF!</definedName>
    <definedName name="___________________obl1831" localSheetId="24">#REF!</definedName>
    <definedName name="___________________obl1831" localSheetId="11">#REF!</definedName>
    <definedName name="___________________obl1831" localSheetId="13">#REF!</definedName>
    <definedName name="___________________obl1831" localSheetId="18">#REF!</definedName>
    <definedName name="___________________obl1831" localSheetId="29">#REF!</definedName>
    <definedName name="___________________obl1831" localSheetId="30">#REF!</definedName>
    <definedName name="___________________obl1831" localSheetId="31">#REF!</definedName>
    <definedName name="___________________obl1831">#REF!</definedName>
    <definedName name="___________________obl1832" localSheetId="10">#REF!</definedName>
    <definedName name="___________________obl1832" localSheetId="24">#REF!</definedName>
    <definedName name="___________________obl1832" localSheetId="11">#REF!</definedName>
    <definedName name="___________________obl1832" localSheetId="13">#REF!</definedName>
    <definedName name="___________________obl1832" localSheetId="18">#REF!</definedName>
    <definedName name="___________________obl1832" localSheetId="29">#REF!</definedName>
    <definedName name="___________________obl1832" localSheetId="30">#REF!</definedName>
    <definedName name="___________________obl1832" localSheetId="31">#REF!</definedName>
    <definedName name="___________________obl1832">#REF!</definedName>
    <definedName name="___________________obl184" localSheetId="10">#REF!</definedName>
    <definedName name="___________________obl184" localSheetId="24">#REF!</definedName>
    <definedName name="___________________obl184" localSheetId="11">#REF!</definedName>
    <definedName name="___________________obl184" localSheetId="13">#REF!</definedName>
    <definedName name="___________________obl184" localSheetId="18">#REF!</definedName>
    <definedName name="___________________obl184" localSheetId="29">#REF!</definedName>
    <definedName name="___________________obl184" localSheetId="30">#REF!</definedName>
    <definedName name="___________________obl184" localSheetId="31">#REF!</definedName>
    <definedName name="___________________obl184">#REF!</definedName>
    <definedName name="___________________obl185" localSheetId="10">#REF!</definedName>
    <definedName name="___________________obl185" localSheetId="24">#REF!</definedName>
    <definedName name="___________________obl185" localSheetId="11">#REF!</definedName>
    <definedName name="___________________obl185" localSheetId="13">#REF!</definedName>
    <definedName name="___________________obl185" localSheetId="18">#REF!</definedName>
    <definedName name="___________________obl185" localSheetId="29">#REF!</definedName>
    <definedName name="___________________obl185" localSheetId="30">#REF!</definedName>
    <definedName name="___________________obl185" localSheetId="31">#REF!</definedName>
    <definedName name="___________________obl185">#REF!</definedName>
    <definedName name="___________________obl186" localSheetId="10">#REF!</definedName>
    <definedName name="___________________obl186" localSheetId="24">#REF!</definedName>
    <definedName name="___________________obl186" localSheetId="11">#REF!</definedName>
    <definedName name="___________________obl186" localSheetId="13">#REF!</definedName>
    <definedName name="___________________obl186" localSheetId="18">#REF!</definedName>
    <definedName name="___________________obl186" localSheetId="29">#REF!</definedName>
    <definedName name="___________________obl186" localSheetId="30">#REF!</definedName>
    <definedName name="___________________obl186" localSheetId="31">#REF!</definedName>
    <definedName name="___________________obl186">#REF!</definedName>
    <definedName name="___________________obl187" localSheetId="10">#REF!</definedName>
    <definedName name="___________________obl187" localSheetId="24">#REF!</definedName>
    <definedName name="___________________obl187" localSheetId="11">#REF!</definedName>
    <definedName name="___________________obl187" localSheetId="13">#REF!</definedName>
    <definedName name="___________________obl187" localSheetId="18">#REF!</definedName>
    <definedName name="___________________obl187" localSheetId="29">#REF!</definedName>
    <definedName name="___________________obl187" localSheetId="30">#REF!</definedName>
    <definedName name="___________________obl187" localSheetId="31">#REF!</definedName>
    <definedName name="___________________obl187">#REF!</definedName>
    <definedName name="__________________obl11" localSheetId="10">#REF!</definedName>
    <definedName name="__________________obl11" localSheetId="23">#REF!</definedName>
    <definedName name="__________________obl11" localSheetId="24">#REF!</definedName>
    <definedName name="__________________obl11" localSheetId="11">#REF!</definedName>
    <definedName name="__________________obl11" localSheetId="13">#REF!</definedName>
    <definedName name="__________________obl11" localSheetId="29">#REF!</definedName>
    <definedName name="__________________obl11" localSheetId="30">#REF!</definedName>
    <definedName name="__________________obl11" localSheetId="31">#REF!</definedName>
    <definedName name="__________________obl11">#REF!</definedName>
    <definedName name="__________________obl12" localSheetId="10">#REF!</definedName>
    <definedName name="__________________obl12" localSheetId="23">#REF!</definedName>
    <definedName name="__________________obl12" localSheetId="24">#REF!</definedName>
    <definedName name="__________________obl12" localSheetId="11">#REF!</definedName>
    <definedName name="__________________obl12" localSheetId="13">#REF!</definedName>
    <definedName name="__________________obl12" localSheetId="29">#REF!</definedName>
    <definedName name="__________________obl12" localSheetId="30">#REF!</definedName>
    <definedName name="__________________obl12" localSheetId="31">#REF!</definedName>
    <definedName name="__________________obl12">#REF!</definedName>
    <definedName name="__________________obl13" localSheetId="10">#REF!</definedName>
    <definedName name="__________________obl13" localSheetId="23">#REF!</definedName>
    <definedName name="__________________obl13" localSheetId="24">#REF!</definedName>
    <definedName name="__________________obl13" localSheetId="11">#REF!</definedName>
    <definedName name="__________________obl13" localSheetId="13">#REF!</definedName>
    <definedName name="__________________obl13" localSheetId="29">#REF!</definedName>
    <definedName name="__________________obl13" localSheetId="30">#REF!</definedName>
    <definedName name="__________________obl13" localSheetId="31">#REF!</definedName>
    <definedName name="__________________obl13">#REF!</definedName>
    <definedName name="__________________obl14" localSheetId="10">#REF!</definedName>
    <definedName name="__________________obl14" localSheetId="23">#REF!</definedName>
    <definedName name="__________________obl14" localSheetId="24">#REF!</definedName>
    <definedName name="__________________obl14" localSheetId="11">#REF!</definedName>
    <definedName name="__________________obl14" localSheetId="13">#REF!</definedName>
    <definedName name="__________________obl14" localSheetId="29">#REF!</definedName>
    <definedName name="__________________obl14" localSheetId="30">#REF!</definedName>
    <definedName name="__________________obl14" localSheetId="31">#REF!</definedName>
    <definedName name="__________________obl14">#REF!</definedName>
    <definedName name="__________________obl15" localSheetId="10">#REF!</definedName>
    <definedName name="__________________obl15" localSheetId="23">#REF!</definedName>
    <definedName name="__________________obl15" localSheetId="24">#REF!</definedName>
    <definedName name="__________________obl15" localSheetId="11">#REF!</definedName>
    <definedName name="__________________obl15" localSheetId="13">#REF!</definedName>
    <definedName name="__________________obl15" localSheetId="29">#REF!</definedName>
    <definedName name="__________________obl15" localSheetId="30">#REF!</definedName>
    <definedName name="__________________obl15" localSheetId="31">#REF!</definedName>
    <definedName name="__________________obl15">#REF!</definedName>
    <definedName name="__________________obl16" localSheetId="10">#REF!</definedName>
    <definedName name="__________________obl16" localSheetId="23">#REF!</definedName>
    <definedName name="__________________obl16" localSheetId="24">#REF!</definedName>
    <definedName name="__________________obl16" localSheetId="11">#REF!</definedName>
    <definedName name="__________________obl16" localSheetId="13">#REF!</definedName>
    <definedName name="__________________obl16" localSheetId="29">#REF!</definedName>
    <definedName name="__________________obl16" localSheetId="30">#REF!</definedName>
    <definedName name="__________________obl16" localSheetId="31">#REF!</definedName>
    <definedName name="__________________obl16">#REF!</definedName>
    <definedName name="__________________obl17" localSheetId="10">#REF!</definedName>
    <definedName name="__________________obl17" localSheetId="23">#REF!</definedName>
    <definedName name="__________________obl17" localSheetId="24">#REF!</definedName>
    <definedName name="__________________obl17" localSheetId="11">#REF!</definedName>
    <definedName name="__________________obl17" localSheetId="13">#REF!</definedName>
    <definedName name="__________________obl17" localSheetId="29">#REF!</definedName>
    <definedName name="__________________obl17" localSheetId="30">#REF!</definedName>
    <definedName name="__________________obl17" localSheetId="31">#REF!</definedName>
    <definedName name="__________________obl17">#REF!</definedName>
    <definedName name="__________________obl1710" localSheetId="10">#REF!</definedName>
    <definedName name="__________________obl1710" localSheetId="23">#REF!</definedName>
    <definedName name="__________________obl1710" localSheetId="24">#REF!</definedName>
    <definedName name="__________________obl1710" localSheetId="11">#REF!</definedName>
    <definedName name="__________________obl1710" localSheetId="13">#REF!</definedName>
    <definedName name="__________________obl1710" localSheetId="29">#REF!</definedName>
    <definedName name="__________________obl1710" localSheetId="30">#REF!</definedName>
    <definedName name="__________________obl1710" localSheetId="31">#REF!</definedName>
    <definedName name="__________________obl1710">#REF!</definedName>
    <definedName name="__________________obl1711" localSheetId="10">#REF!</definedName>
    <definedName name="__________________obl1711" localSheetId="23">#REF!</definedName>
    <definedName name="__________________obl1711" localSheetId="24">#REF!</definedName>
    <definedName name="__________________obl1711" localSheetId="11">#REF!</definedName>
    <definedName name="__________________obl1711" localSheetId="13">#REF!</definedName>
    <definedName name="__________________obl1711" localSheetId="29">#REF!</definedName>
    <definedName name="__________________obl1711" localSheetId="30">#REF!</definedName>
    <definedName name="__________________obl1711" localSheetId="31">#REF!</definedName>
    <definedName name="__________________obl1711">#REF!</definedName>
    <definedName name="__________________obl1712" localSheetId="10">#REF!</definedName>
    <definedName name="__________________obl1712" localSheetId="23">#REF!</definedName>
    <definedName name="__________________obl1712" localSheetId="24">#REF!</definedName>
    <definedName name="__________________obl1712" localSheetId="11">#REF!</definedName>
    <definedName name="__________________obl1712" localSheetId="13">#REF!</definedName>
    <definedName name="__________________obl1712" localSheetId="29">#REF!</definedName>
    <definedName name="__________________obl1712" localSheetId="30">#REF!</definedName>
    <definedName name="__________________obl1712" localSheetId="31">#REF!</definedName>
    <definedName name="__________________obl1712">#REF!</definedName>
    <definedName name="__________________obl1713" localSheetId="10">#REF!</definedName>
    <definedName name="__________________obl1713" localSheetId="23">#REF!</definedName>
    <definedName name="__________________obl1713" localSheetId="24">#REF!</definedName>
    <definedName name="__________________obl1713" localSheetId="11">#REF!</definedName>
    <definedName name="__________________obl1713" localSheetId="13">#REF!</definedName>
    <definedName name="__________________obl1713" localSheetId="29">#REF!</definedName>
    <definedName name="__________________obl1713" localSheetId="30">#REF!</definedName>
    <definedName name="__________________obl1713" localSheetId="31">#REF!</definedName>
    <definedName name="__________________obl1713">#REF!</definedName>
    <definedName name="__________________obl1714" localSheetId="10">#REF!</definedName>
    <definedName name="__________________obl1714" localSheetId="23">#REF!</definedName>
    <definedName name="__________________obl1714" localSheetId="24">#REF!</definedName>
    <definedName name="__________________obl1714" localSheetId="11">#REF!</definedName>
    <definedName name="__________________obl1714" localSheetId="13">#REF!</definedName>
    <definedName name="__________________obl1714" localSheetId="29">#REF!</definedName>
    <definedName name="__________________obl1714" localSheetId="30">#REF!</definedName>
    <definedName name="__________________obl1714" localSheetId="31">#REF!</definedName>
    <definedName name="__________________obl1714">#REF!</definedName>
    <definedName name="__________________obl1715" localSheetId="10">#REF!</definedName>
    <definedName name="__________________obl1715" localSheetId="23">#REF!</definedName>
    <definedName name="__________________obl1715" localSheetId="24">#REF!</definedName>
    <definedName name="__________________obl1715" localSheetId="11">#REF!</definedName>
    <definedName name="__________________obl1715" localSheetId="13">#REF!</definedName>
    <definedName name="__________________obl1715" localSheetId="29">#REF!</definedName>
    <definedName name="__________________obl1715" localSheetId="30">#REF!</definedName>
    <definedName name="__________________obl1715" localSheetId="31">#REF!</definedName>
    <definedName name="__________________obl1715">#REF!</definedName>
    <definedName name="__________________obl1716" localSheetId="10">#REF!</definedName>
    <definedName name="__________________obl1716" localSheetId="23">#REF!</definedName>
    <definedName name="__________________obl1716" localSheetId="24">#REF!</definedName>
    <definedName name="__________________obl1716" localSheetId="11">#REF!</definedName>
    <definedName name="__________________obl1716" localSheetId="13">#REF!</definedName>
    <definedName name="__________________obl1716" localSheetId="29">#REF!</definedName>
    <definedName name="__________________obl1716" localSheetId="30">#REF!</definedName>
    <definedName name="__________________obl1716" localSheetId="31">#REF!</definedName>
    <definedName name="__________________obl1716">#REF!</definedName>
    <definedName name="__________________obl1717" localSheetId="10">#REF!</definedName>
    <definedName name="__________________obl1717" localSheetId="23">#REF!</definedName>
    <definedName name="__________________obl1717" localSheetId="24">#REF!</definedName>
    <definedName name="__________________obl1717" localSheetId="11">#REF!</definedName>
    <definedName name="__________________obl1717" localSheetId="13">#REF!</definedName>
    <definedName name="__________________obl1717" localSheetId="29">#REF!</definedName>
    <definedName name="__________________obl1717" localSheetId="30">#REF!</definedName>
    <definedName name="__________________obl1717" localSheetId="31">#REF!</definedName>
    <definedName name="__________________obl1717">#REF!</definedName>
    <definedName name="__________________obl1718" localSheetId="10">#REF!</definedName>
    <definedName name="__________________obl1718" localSheetId="23">#REF!</definedName>
    <definedName name="__________________obl1718" localSheetId="24">#REF!</definedName>
    <definedName name="__________________obl1718" localSheetId="11">#REF!</definedName>
    <definedName name="__________________obl1718" localSheetId="13">#REF!</definedName>
    <definedName name="__________________obl1718" localSheetId="29">#REF!</definedName>
    <definedName name="__________________obl1718" localSheetId="30">#REF!</definedName>
    <definedName name="__________________obl1718" localSheetId="31">#REF!</definedName>
    <definedName name="__________________obl1718">#REF!</definedName>
    <definedName name="__________________obl1719" localSheetId="10">#REF!</definedName>
    <definedName name="__________________obl1719" localSheetId="23">#REF!</definedName>
    <definedName name="__________________obl1719" localSheetId="24">#REF!</definedName>
    <definedName name="__________________obl1719" localSheetId="11">#REF!</definedName>
    <definedName name="__________________obl1719" localSheetId="13">#REF!</definedName>
    <definedName name="__________________obl1719" localSheetId="29">#REF!</definedName>
    <definedName name="__________________obl1719" localSheetId="30">#REF!</definedName>
    <definedName name="__________________obl1719" localSheetId="31">#REF!</definedName>
    <definedName name="__________________obl1719">#REF!</definedName>
    <definedName name="__________________obl173" localSheetId="10">#REF!</definedName>
    <definedName name="__________________obl173" localSheetId="23">#REF!</definedName>
    <definedName name="__________________obl173" localSheetId="24">#REF!</definedName>
    <definedName name="__________________obl173" localSheetId="11">#REF!</definedName>
    <definedName name="__________________obl173" localSheetId="13">#REF!</definedName>
    <definedName name="__________________obl173" localSheetId="29">#REF!</definedName>
    <definedName name="__________________obl173" localSheetId="30">#REF!</definedName>
    <definedName name="__________________obl173" localSheetId="31">#REF!</definedName>
    <definedName name="__________________obl173">#REF!</definedName>
    <definedName name="__________________obl174" localSheetId="10">#REF!</definedName>
    <definedName name="__________________obl174" localSheetId="23">#REF!</definedName>
    <definedName name="__________________obl174" localSheetId="24">#REF!</definedName>
    <definedName name="__________________obl174" localSheetId="11">#REF!</definedName>
    <definedName name="__________________obl174" localSheetId="13">#REF!</definedName>
    <definedName name="__________________obl174" localSheetId="29">#REF!</definedName>
    <definedName name="__________________obl174" localSheetId="30">#REF!</definedName>
    <definedName name="__________________obl174" localSheetId="31">#REF!</definedName>
    <definedName name="__________________obl174">#REF!</definedName>
    <definedName name="__________________obl175" localSheetId="10">#REF!</definedName>
    <definedName name="__________________obl175" localSheetId="23">#REF!</definedName>
    <definedName name="__________________obl175" localSheetId="24">#REF!</definedName>
    <definedName name="__________________obl175" localSheetId="11">#REF!</definedName>
    <definedName name="__________________obl175" localSheetId="13">#REF!</definedName>
    <definedName name="__________________obl175" localSheetId="29">#REF!</definedName>
    <definedName name="__________________obl175" localSheetId="30">#REF!</definedName>
    <definedName name="__________________obl175" localSheetId="31">#REF!</definedName>
    <definedName name="__________________obl175">#REF!</definedName>
    <definedName name="__________________obl176" localSheetId="10">#REF!</definedName>
    <definedName name="__________________obl176" localSheetId="23">#REF!</definedName>
    <definedName name="__________________obl176" localSheetId="24">#REF!</definedName>
    <definedName name="__________________obl176" localSheetId="11">#REF!</definedName>
    <definedName name="__________________obl176" localSheetId="13">#REF!</definedName>
    <definedName name="__________________obl176" localSheetId="29">#REF!</definedName>
    <definedName name="__________________obl176" localSheetId="30">#REF!</definedName>
    <definedName name="__________________obl176" localSheetId="31">#REF!</definedName>
    <definedName name="__________________obl176">#REF!</definedName>
    <definedName name="__________________obl177" localSheetId="10">#REF!</definedName>
    <definedName name="__________________obl177" localSheetId="23">#REF!</definedName>
    <definedName name="__________________obl177" localSheetId="24">#REF!</definedName>
    <definedName name="__________________obl177" localSheetId="11">#REF!</definedName>
    <definedName name="__________________obl177" localSheetId="13">#REF!</definedName>
    <definedName name="__________________obl177" localSheetId="29">#REF!</definedName>
    <definedName name="__________________obl177" localSheetId="30">#REF!</definedName>
    <definedName name="__________________obl177" localSheetId="31">#REF!</definedName>
    <definedName name="__________________obl177">#REF!</definedName>
    <definedName name="__________________obl178" localSheetId="10">#REF!</definedName>
    <definedName name="__________________obl178" localSheetId="23">#REF!</definedName>
    <definedName name="__________________obl178" localSheetId="24">#REF!</definedName>
    <definedName name="__________________obl178" localSheetId="11">#REF!</definedName>
    <definedName name="__________________obl178" localSheetId="13">#REF!</definedName>
    <definedName name="__________________obl178" localSheetId="29">#REF!</definedName>
    <definedName name="__________________obl178" localSheetId="30">#REF!</definedName>
    <definedName name="__________________obl178" localSheetId="31">#REF!</definedName>
    <definedName name="__________________obl178">#REF!</definedName>
    <definedName name="__________________obl179" localSheetId="10">#REF!</definedName>
    <definedName name="__________________obl179" localSheetId="23">#REF!</definedName>
    <definedName name="__________________obl179" localSheetId="24">#REF!</definedName>
    <definedName name="__________________obl179" localSheetId="11">#REF!</definedName>
    <definedName name="__________________obl179" localSheetId="13">#REF!</definedName>
    <definedName name="__________________obl179" localSheetId="29">#REF!</definedName>
    <definedName name="__________________obl179" localSheetId="30">#REF!</definedName>
    <definedName name="__________________obl179" localSheetId="31">#REF!</definedName>
    <definedName name="__________________obl179">#REF!</definedName>
    <definedName name="__________________obl18" localSheetId="10">#REF!</definedName>
    <definedName name="__________________obl18" localSheetId="23">#REF!</definedName>
    <definedName name="__________________obl18" localSheetId="24">#REF!</definedName>
    <definedName name="__________________obl18" localSheetId="11">#REF!</definedName>
    <definedName name="__________________obl18" localSheetId="13">#REF!</definedName>
    <definedName name="__________________obl18" localSheetId="29">#REF!</definedName>
    <definedName name="__________________obl18" localSheetId="30">#REF!</definedName>
    <definedName name="__________________obl18" localSheetId="31">#REF!</definedName>
    <definedName name="__________________obl18">#REF!</definedName>
    <definedName name="__________________obl181" localSheetId="10">#REF!</definedName>
    <definedName name="__________________obl181" localSheetId="23">#REF!</definedName>
    <definedName name="__________________obl181" localSheetId="24">#REF!</definedName>
    <definedName name="__________________obl181" localSheetId="11">#REF!</definedName>
    <definedName name="__________________obl181" localSheetId="13">#REF!</definedName>
    <definedName name="__________________obl181" localSheetId="29">#REF!</definedName>
    <definedName name="__________________obl181" localSheetId="30">#REF!</definedName>
    <definedName name="__________________obl181" localSheetId="31">#REF!</definedName>
    <definedName name="__________________obl181">#REF!</definedName>
    <definedName name="__________________obl1816" localSheetId="10">#REF!</definedName>
    <definedName name="__________________obl1816" localSheetId="23">#REF!</definedName>
    <definedName name="__________________obl1816" localSheetId="24">#REF!</definedName>
    <definedName name="__________________obl1816" localSheetId="11">#REF!</definedName>
    <definedName name="__________________obl1816" localSheetId="13">#REF!</definedName>
    <definedName name="__________________obl1816" localSheetId="29">#REF!</definedName>
    <definedName name="__________________obl1816" localSheetId="30">#REF!</definedName>
    <definedName name="__________________obl1816" localSheetId="31">#REF!</definedName>
    <definedName name="__________________obl1816">#REF!</definedName>
    <definedName name="__________________obl1820" localSheetId="10">#REF!</definedName>
    <definedName name="__________________obl1820" localSheetId="23">#REF!</definedName>
    <definedName name="__________________obl1820" localSheetId="24">#REF!</definedName>
    <definedName name="__________________obl1820" localSheetId="11">#REF!</definedName>
    <definedName name="__________________obl1820" localSheetId="13">#REF!</definedName>
    <definedName name="__________________obl1820" localSheetId="29">#REF!</definedName>
    <definedName name="__________________obl1820" localSheetId="30">#REF!</definedName>
    <definedName name="__________________obl1820" localSheetId="31">#REF!</definedName>
    <definedName name="__________________obl1820">#REF!</definedName>
    <definedName name="__________________obl1821" localSheetId="10">#REF!</definedName>
    <definedName name="__________________obl1821" localSheetId="23">#REF!</definedName>
    <definedName name="__________________obl1821" localSheetId="24">#REF!</definedName>
    <definedName name="__________________obl1821" localSheetId="11">#REF!</definedName>
    <definedName name="__________________obl1821" localSheetId="13">#REF!</definedName>
    <definedName name="__________________obl1821" localSheetId="29">#REF!</definedName>
    <definedName name="__________________obl1821" localSheetId="30">#REF!</definedName>
    <definedName name="__________________obl1821" localSheetId="31">#REF!</definedName>
    <definedName name="__________________obl1821">#REF!</definedName>
    <definedName name="__________________obl1822" localSheetId="10">#REF!</definedName>
    <definedName name="__________________obl1822" localSheetId="23">#REF!</definedName>
    <definedName name="__________________obl1822" localSheetId="24">#REF!</definedName>
    <definedName name="__________________obl1822" localSheetId="11">#REF!</definedName>
    <definedName name="__________________obl1822" localSheetId="13">#REF!</definedName>
    <definedName name="__________________obl1822" localSheetId="29">#REF!</definedName>
    <definedName name="__________________obl1822" localSheetId="30">#REF!</definedName>
    <definedName name="__________________obl1822" localSheetId="31">#REF!</definedName>
    <definedName name="__________________obl1822">#REF!</definedName>
    <definedName name="__________________obl1823" localSheetId="10">#REF!</definedName>
    <definedName name="__________________obl1823" localSheetId="23">#REF!</definedName>
    <definedName name="__________________obl1823" localSheetId="24">#REF!</definedName>
    <definedName name="__________________obl1823" localSheetId="11">#REF!</definedName>
    <definedName name="__________________obl1823" localSheetId="13">#REF!</definedName>
    <definedName name="__________________obl1823" localSheetId="29">#REF!</definedName>
    <definedName name="__________________obl1823" localSheetId="30">#REF!</definedName>
    <definedName name="__________________obl1823" localSheetId="31">#REF!</definedName>
    <definedName name="__________________obl1823">#REF!</definedName>
    <definedName name="__________________obl1824" localSheetId="10">#REF!</definedName>
    <definedName name="__________________obl1824" localSheetId="23">#REF!</definedName>
    <definedName name="__________________obl1824" localSheetId="24">#REF!</definedName>
    <definedName name="__________________obl1824" localSheetId="11">#REF!</definedName>
    <definedName name="__________________obl1824" localSheetId="13">#REF!</definedName>
    <definedName name="__________________obl1824" localSheetId="29">#REF!</definedName>
    <definedName name="__________________obl1824" localSheetId="30">#REF!</definedName>
    <definedName name="__________________obl1824" localSheetId="31">#REF!</definedName>
    <definedName name="__________________obl1824">#REF!</definedName>
    <definedName name="__________________obl1825" localSheetId="10">#REF!</definedName>
    <definedName name="__________________obl1825" localSheetId="23">#REF!</definedName>
    <definedName name="__________________obl1825" localSheetId="24">#REF!</definedName>
    <definedName name="__________________obl1825" localSheetId="11">#REF!</definedName>
    <definedName name="__________________obl1825" localSheetId="13">#REF!</definedName>
    <definedName name="__________________obl1825" localSheetId="29">#REF!</definedName>
    <definedName name="__________________obl1825" localSheetId="30">#REF!</definedName>
    <definedName name="__________________obl1825" localSheetId="31">#REF!</definedName>
    <definedName name="__________________obl1825">#REF!</definedName>
    <definedName name="__________________obl1826" localSheetId="10">#REF!</definedName>
    <definedName name="__________________obl1826" localSheetId="23">#REF!</definedName>
    <definedName name="__________________obl1826" localSheetId="24">#REF!</definedName>
    <definedName name="__________________obl1826" localSheetId="11">#REF!</definedName>
    <definedName name="__________________obl1826" localSheetId="13">#REF!</definedName>
    <definedName name="__________________obl1826" localSheetId="29">#REF!</definedName>
    <definedName name="__________________obl1826" localSheetId="30">#REF!</definedName>
    <definedName name="__________________obl1826" localSheetId="31">#REF!</definedName>
    <definedName name="__________________obl1826">#REF!</definedName>
    <definedName name="__________________obl1827" localSheetId="10">#REF!</definedName>
    <definedName name="__________________obl1827" localSheetId="23">#REF!</definedName>
    <definedName name="__________________obl1827" localSheetId="24">#REF!</definedName>
    <definedName name="__________________obl1827" localSheetId="11">#REF!</definedName>
    <definedName name="__________________obl1827" localSheetId="13">#REF!</definedName>
    <definedName name="__________________obl1827" localSheetId="29">#REF!</definedName>
    <definedName name="__________________obl1827" localSheetId="30">#REF!</definedName>
    <definedName name="__________________obl1827" localSheetId="31">#REF!</definedName>
    <definedName name="__________________obl1827">#REF!</definedName>
    <definedName name="__________________obl1828" localSheetId="10">#REF!</definedName>
    <definedName name="__________________obl1828" localSheetId="23">#REF!</definedName>
    <definedName name="__________________obl1828" localSheetId="24">#REF!</definedName>
    <definedName name="__________________obl1828" localSheetId="11">#REF!</definedName>
    <definedName name="__________________obl1828" localSheetId="13">#REF!</definedName>
    <definedName name="__________________obl1828" localSheetId="29">#REF!</definedName>
    <definedName name="__________________obl1828" localSheetId="30">#REF!</definedName>
    <definedName name="__________________obl1828" localSheetId="31">#REF!</definedName>
    <definedName name="__________________obl1828">#REF!</definedName>
    <definedName name="__________________obl1829" localSheetId="10">#REF!</definedName>
    <definedName name="__________________obl1829" localSheetId="23">#REF!</definedName>
    <definedName name="__________________obl1829" localSheetId="24">#REF!</definedName>
    <definedName name="__________________obl1829" localSheetId="11">#REF!</definedName>
    <definedName name="__________________obl1829" localSheetId="13">#REF!</definedName>
    <definedName name="__________________obl1829" localSheetId="29">#REF!</definedName>
    <definedName name="__________________obl1829" localSheetId="30">#REF!</definedName>
    <definedName name="__________________obl1829" localSheetId="31">#REF!</definedName>
    <definedName name="__________________obl1829">#REF!</definedName>
    <definedName name="__________________obl183" localSheetId="10">#REF!</definedName>
    <definedName name="__________________obl183" localSheetId="23">#REF!</definedName>
    <definedName name="__________________obl183" localSheetId="24">#REF!</definedName>
    <definedName name="__________________obl183" localSheetId="11">#REF!</definedName>
    <definedName name="__________________obl183" localSheetId="13">#REF!</definedName>
    <definedName name="__________________obl183" localSheetId="29">#REF!</definedName>
    <definedName name="__________________obl183" localSheetId="30">#REF!</definedName>
    <definedName name="__________________obl183" localSheetId="31">#REF!</definedName>
    <definedName name="__________________obl183">#REF!</definedName>
    <definedName name="__________________obl1831" localSheetId="10">#REF!</definedName>
    <definedName name="__________________obl1831" localSheetId="23">#REF!</definedName>
    <definedName name="__________________obl1831" localSheetId="24">#REF!</definedName>
    <definedName name="__________________obl1831" localSheetId="11">#REF!</definedName>
    <definedName name="__________________obl1831" localSheetId="13">#REF!</definedName>
    <definedName name="__________________obl1831" localSheetId="29">#REF!</definedName>
    <definedName name="__________________obl1831" localSheetId="30">#REF!</definedName>
    <definedName name="__________________obl1831" localSheetId="31">#REF!</definedName>
    <definedName name="__________________obl1831">#REF!</definedName>
    <definedName name="__________________obl1832" localSheetId="10">#REF!</definedName>
    <definedName name="__________________obl1832" localSheetId="23">#REF!</definedName>
    <definedName name="__________________obl1832" localSheetId="24">#REF!</definedName>
    <definedName name="__________________obl1832" localSheetId="11">#REF!</definedName>
    <definedName name="__________________obl1832" localSheetId="13">#REF!</definedName>
    <definedName name="__________________obl1832" localSheetId="29">#REF!</definedName>
    <definedName name="__________________obl1832" localSheetId="30">#REF!</definedName>
    <definedName name="__________________obl1832" localSheetId="31">#REF!</definedName>
    <definedName name="__________________obl1832">#REF!</definedName>
    <definedName name="__________________obl184" localSheetId="10">#REF!</definedName>
    <definedName name="__________________obl184" localSheetId="23">#REF!</definedName>
    <definedName name="__________________obl184" localSheetId="24">#REF!</definedName>
    <definedName name="__________________obl184" localSheetId="11">#REF!</definedName>
    <definedName name="__________________obl184" localSheetId="13">#REF!</definedName>
    <definedName name="__________________obl184" localSheetId="29">#REF!</definedName>
    <definedName name="__________________obl184" localSheetId="30">#REF!</definedName>
    <definedName name="__________________obl184" localSheetId="31">#REF!</definedName>
    <definedName name="__________________obl184">#REF!</definedName>
    <definedName name="__________________obl185" localSheetId="10">#REF!</definedName>
    <definedName name="__________________obl185" localSheetId="23">#REF!</definedName>
    <definedName name="__________________obl185" localSheetId="24">#REF!</definedName>
    <definedName name="__________________obl185" localSheetId="11">#REF!</definedName>
    <definedName name="__________________obl185" localSheetId="13">#REF!</definedName>
    <definedName name="__________________obl185" localSheetId="29">#REF!</definedName>
    <definedName name="__________________obl185" localSheetId="30">#REF!</definedName>
    <definedName name="__________________obl185" localSheetId="31">#REF!</definedName>
    <definedName name="__________________obl185">#REF!</definedName>
    <definedName name="__________________obl186" localSheetId="10">#REF!</definedName>
    <definedName name="__________________obl186" localSheetId="23">#REF!</definedName>
    <definedName name="__________________obl186" localSheetId="24">#REF!</definedName>
    <definedName name="__________________obl186" localSheetId="11">#REF!</definedName>
    <definedName name="__________________obl186" localSheetId="13">#REF!</definedName>
    <definedName name="__________________obl186" localSheetId="29">#REF!</definedName>
    <definedName name="__________________obl186" localSheetId="30">#REF!</definedName>
    <definedName name="__________________obl186" localSheetId="31">#REF!</definedName>
    <definedName name="__________________obl186">#REF!</definedName>
    <definedName name="__________________obl187" localSheetId="10">#REF!</definedName>
    <definedName name="__________________obl187" localSheetId="23">#REF!</definedName>
    <definedName name="__________________obl187" localSheetId="24">#REF!</definedName>
    <definedName name="__________________obl187" localSheetId="11">#REF!</definedName>
    <definedName name="__________________obl187" localSheetId="13">#REF!</definedName>
    <definedName name="__________________obl187" localSheetId="29">#REF!</definedName>
    <definedName name="__________________obl187" localSheetId="30">#REF!</definedName>
    <definedName name="__________________obl187" localSheetId="31">#REF!</definedName>
    <definedName name="__________________obl187">#REF!</definedName>
    <definedName name="_________________obl11" localSheetId="24">#REF!</definedName>
    <definedName name="_________________obl11" localSheetId="18">#REF!</definedName>
    <definedName name="_________________obl11" localSheetId="29">#REF!</definedName>
    <definedName name="_________________obl11">#REF!</definedName>
    <definedName name="_________________obl12" localSheetId="24">#REF!</definedName>
    <definedName name="_________________obl12" localSheetId="18">#REF!</definedName>
    <definedName name="_________________obl12" localSheetId="29">#REF!</definedName>
    <definedName name="_________________obl12">#REF!</definedName>
    <definedName name="_________________obl13" localSheetId="24">#REF!</definedName>
    <definedName name="_________________obl13" localSheetId="18">#REF!</definedName>
    <definedName name="_________________obl13" localSheetId="29">#REF!</definedName>
    <definedName name="_________________obl13">#REF!</definedName>
    <definedName name="_________________obl14" localSheetId="24">#REF!</definedName>
    <definedName name="_________________obl14" localSheetId="18">#REF!</definedName>
    <definedName name="_________________obl14" localSheetId="29">#REF!</definedName>
    <definedName name="_________________obl14">#REF!</definedName>
    <definedName name="_________________obl15" localSheetId="24">#REF!</definedName>
    <definedName name="_________________obl15" localSheetId="18">#REF!</definedName>
    <definedName name="_________________obl15" localSheetId="29">#REF!</definedName>
    <definedName name="_________________obl15">#REF!</definedName>
    <definedName name="_________________obl16" localSheetId="24">#REF!</definedName>
    <definedName name="_________________obl16" localSheetId="18">#REF!</definedName>
    <definedName name="_________________obl16" localSheetId="29">#REF!</definedName>
    <definedName name="_________________obl16">#REF!</definedName>
    <definedName name="_________________obl17" localSheetId="24">#REF!</definedName>
    <definedName name="_________________obl17" localSheetId="18">#REF!</definedName>
    <definedName name="_________________obl17" localSheetId="29">#REF!</definedName>
    <definedName name="_________________obl17">#REF!</definedName>
    <definedName name="_________________obl1710" localSheetId="24">#REF!</definedName>
    <definedName name="_________________obl1710" localSheetId="18">#REF!</definedName>
    <definedName name="_________________obl1710" localSheetId="29">#REF!</definedName>
    <definedName name="_________________obl1710">#REF!</definedName>
    <definedName name="_________________obl1711" localSheetId="24">#REF!</definedName>
    <definedName name="_________________obl1711" localSheetId="18">#REF!</definedName>
    <definedName name="_________________obl1711" localSheetId="29">#REF!</definedName>
    <definedName name="_________________obl1711">#REF!</definedName>
    <definedName name="_________________obl1712" localSheetId="24">#REF!</definedName>
    <definedName name="_________________obl1712" localSheetId="18">#REF!</definedName>
    <definedName name="_________________obl1712" localSheetId="29">#REF!</definedName>
    <definedName name="_________________obl1712">#REF!</definedName>
    <definedName name="_________________obl1713" localSheetId="24">#REF!</definedName>
    <definedName name="_________________obl1713" localSheetId="18">#REF!</definedName>
    <definedName name="_________________obl1713" localSheetId="29">#REF!</definedName>
    <definedName name="_________________obl1713">#REF!</definedName>
    <definedName name="_________________obl1714" localSheetId="24">#REF!</definedName>
    <definedName name="_________________obl1714" localSheetId="18">#REF!</definedName>
    <definedName name="_________________obl1714" localSheetId="29">#REF!</definedName>
    <definedName name="_________________obl1714">#REF!</definedName>
    <definedName name="_________________obl1715" localSheetId="24">#REF!</definedName>
    <definedName name="_________________obl1715" localSheetId="18">#REF!</definedName>
    <definedName name="_________________obl1715" localSheetId="29">#REF!</definedName>
    <definedName name="_________________obl1715">#REF!</definedName>
    <definedName name="_________________obl1716" localSheetId="24">#REF!</definedName>
    <definedName name="_________________obl1716" localSheetId="18">#REF!</definedName>
    <definedName name="_________________obl1716" localSheetId="29">#REF!</definedName>
    <definedName name="_________________obl1716">#REF!</definedName>
    <definedName name="_________________obl1717" localSheetId="24">#REF!</definedName>
    <definedName name="_________________obl1717" localSheetId="18">#REF!</definedName>
    <definedName name="_________________obl1717" localSheetId="29">#REF!</definedName>
    <definedName name="_________________obl1717">#REF!</definedName>
    <definedName name="_________________obl1718" localSheetId="24">#REF!</definedName>
    <definedName name="_________________obl1718" localSheetId="18">#REF!</definedName>
    <definedName name="_________________obl1718" localSheetId="29">#REF!</definedName>
    <definedName name="_________________obl1718">#REF!</definedName>
    <definedName name="_________________obl1719" localSheetId="24">#REF!</definedName>
    <definedName name="_________________obl1719" localSheetId="18">#REF!</definedName>
    <definedName name="_________________obl1719" localSheetId="29">#REF!</definedName>
    <definedName name="_________________obl1719">#REF!</definedName>
    <definedName name="_________________obl173" localSheetId="24">#REF!</definedName>
    <definedName name="_________________obl173" localSheetId="18">#REF!</definedName>
    <definedName name="_________________obl173" localSheetId="29">#REF!</definedName>
    <definedName name="_________________obl173">#REF!</definedName>
    <definedName name="_________________obl174" localSheetId="24">#REF!</definedName>
    <definedName name="_________________obl174" localSheetId="18">#REF!</definedName>
    <definedName name="_________________obl174" localSheetId="29">#REF!</definedName>
    <definedName name="_________________obl174">#REF!</definedName>
    <definedName name="_________________obl175" localSheetId="24">#REF!</definedName>
    <definedName name="_________________obl175" localSheetId="18">#REF!</definedName>
    <definedName name="_________________obl175" localSheetId="29">#REF!</definedName>
    <definedName name="_________________obl175">#REF!</definedName>
    <definedName name="_________________obl176" localSheetId="24">#REF!</definedName>
    <definedName name="_________________obl176" localSheetId="18">#REF!</definedName>
    <definedName name="_________________obl176" localSheetId="29">#REF!</definedName>
    <definedName name="_________________obl176">#REF!</definedName>
    <definedName name="_________________obl177" localSheetId="24">#REF!</definedName>
    <definedName name="_________________obl177" localSheetId="18">#REF!</definedName>
    <definedName name="_________________obl177" localSheetId="29">#REF!</definedName>
    <definedName name="_________________obl177">#REF!</definedName>
    <definedName name="_________________obl178" localSheetId="24">#REF!</definedName>
    <definedName name="_________________obl178" localSheetId="18">#REF!</definedName>
    <definedName name="_________________obl178" localSheetId="29">#REF!</definedName>
    <definedName name="_________________obl178">#REF!</definedName>
    <definedName name="_________________obl179" localSheetId="24">#REF!</definedName>
    <definedName name="_________________obl179" localSheetId="18">#REF!</definedName>
    <definedName name="_________________obl179" localSheetId="29">#REF!</definedName>
    <definedName name="_________________obl179">#REF!</definedName>
    <definedName name="_________________obl18" localSheetId="24">#REF!</definedName>
    <definedName name="_________________obl18" localSheetId="18">#REF!</definedName>
    <definedName name="_________________obl18" localSheetId="29">#REF!</definedName>
    <definedName name="_________________obl18">#REF!</definedName>
    <definedName name="_________________obl181" localSheetId="24">#REF!</definedName>
    <definedName name="_________________obl181" localSheetId="18">#REF!</definedName>
    <definedName name="_________________obl181" localSheetId="29">#REF!</definedName>
    <definedName name="_________________obl181">#REF!</definedName>
    <definedName name="_________________obl1816" localSheetId="24">#REF!</definedName>
    <definedName name="_________________obl1816" localSheetId="18">#REF!</definedName>
    <definedName name="_________________obl1816" localSheetId="29">#REF!</definedName>
    <definedName name="_________________obl1816">#REF!</definedName>
    <definedName name="_________________obl1820" localSheetId="24">#REF!</definedName>
    <definedName name="_________________obl1820" localSheetId="18">#REF!</definedName>
    <definedName name="_________________obl1820" localSheetId="29">#REF!</definedName>
    <definedName name="_________________obl1820">#REF!</definedName>
    <definedName name="_________________obl1821" localSheetId="24">#REF!</definedName>
    <definedName name="_________________obl1821" localSheetId="18">#REF!</definedName>
    <definedName name="_________________obl1821" localSheetId="29">#REF!</definedName>
    <definedName name="_________________obl1821">#REF!</definedName>
    <definedName name="_________________obl1822" localSheetId="24">#REF!</definedName>
    <definedName name="_________________obl1822" localSheetId="18">#REF!</definedName>
    <definedName name="_________________obl1822" localSheetId="29">#REF!</definedName>
    <definedName name="_________________obl1822">#REF!</definedName>
    <definedName name="_________________obl1823" localSheetId="24">#REF!</definedName>
    <definedName name="_________________obl1823" localSheetId="18">#REF!</definedName>
    <definedName name="_________________obl1823" localSheetId="29">#REF!</definedName>
    <definedName name="_________________obl1823">#REF!</definedName>
    <definedName name="_________________obl1824" localSheetId="24">#REF!</definedName>
    <definedName name="_________________obl1824" localSheetId="18">#REF!</definedName>
    <definedName name="_________________obl1824" localSheetId="29">#REF!</definedName>
    <definedName name="_________________obl1824">#REF!</definedName>
    <definedName name="_________________obl1825" localSheetId="24">#REF!</definedName>
    <definedName name="_________________obl1825" localSheetId="18">#REF!</definedName>
    <definedName name="_________________obl1825" localSheetId="29">#REF!</definedName>
    <definedName name="_________________obl1825">#REF!</definedName>
    <definedName name="_________________obl1826" localSheetId="24">#REF!</definedName>
    <definedName name="_________________obl1826" localSheetId="18">#REF!</definedName>
    <definedName name="_________________obl1826" localSheetId="29">#REF!</definedName>
    <definedName name="_________________obl1826">#REF!</definedName>
    <definedName name="_________________obl1827" localSheetId="24">#REF!</definedName>
    <definedName name="_________________obl1827" localSheetId="18">#REF!</definedName>
    <definedName name="_________________obl1827" localSheetId="29">#REF!</definedName>
    <definedName name="_________________obl1827">#REF!</definedName>
    <definedName name="_________________obl1828" localSheetId="24">#REF!</definedName>
    <definedName name="_________________obl1828" localSheetId="18">#REF!</definedName>
    <definedName name="_________________obl1828" localSheetId="29">#REF!</definedName>
    <definedName name="_________________obl1828">#REF!</definedName>
    <definedName name="_________________obl1829" localSheetId="24">#REF!</definedName>
    <definedName name="_________________obl1829" localSheetId="18">#REF!</definedName>
    <definedName name="_________________obl1829" localSheetId="29">#REF!</definedName>
    <definedName name="_________________obl1829">#REF!</definedName>
    <definedName name="_________________obl183" localSheetId="24">#REF!</definedName>
    <definedName name="_________________obl183" localSheetId="18">#REF!</definedName>
    <definedName name="_________________obl183" localSheetId="29">#REF!</definedName>
    <definedName name="_________________obl183">#REF!</definedName>
    <definedName name="_________________obl1831" localSheetId="24">#REF!</definedName>
    <definedName name="_________________obl1831" localSheetId="18">#REF!</definedName>
    <definedName name="_________________obl1831" localSheetId="29">#REF!</definedName>
    <definedName name="_________________obl1831">#REF!</definedName>
    <definedName name="_________________obl1832" localSheetId="24">#REF!</definedName>
    <definedName name="_________________obl1832" localSheetId="18">#REF!</definedName>
    <definedName name="_________________obl1832" localSheetId="29">#REF!</definedName>
    <definedName name="_________________obl1832">#REF!</definedName>
    <definedName name="_________________obl184" localSheetId="24">#REF!</definedName>
    <definedName name="_________________obl184" localSheetId="18">#REF!</definedName>
    <definedName name="_________________obl184" localSheetId="29">#REF!</definedName>
    <definedName name="_________________obl184">#REF!</definedName>
    <definedName name="_________________obl185" localSheetId="24">#REF!</definedName>
    <definedName name="_________________obl185" localSheetId="18">#REF!</definedName>
    <definedName name="_________________obl185" localSheetId="29">#REF!</definedName>
    <definedName name="_________________obl185">#REF!</definedName>
    <definedName name="_________________obl186" localSheetId="24">#REF!</definedName>
    <definedName name="_________________obl186" localSheetId="18">#REF!</definedName>
    <definedName name="_________________obl186" localSheetId="29">#REF!</definedName>
    <definedName name="_________________obl186">#REF!</definedName>
    <definedName name="_________________obl187" localSheetId="24">#REF!</definedName>
    <definedName name="_________________obl187" localSheetId="18">#REF!</definedName>
    <definedName name="_________________obl187" localSheetId="29">#REF!</definedName>
    <definedName name="_________________obl187">#REF!</definedName>
    <definedName name="________________obl11" localSheetId="10">#REF!</definedName>
    <definedName name="________________obl11" localSheetId="23">#REF!</definedName>
    <definedName name="________________obl11" localSheetId="24">#REF!</definedName>
    <definedName name="________________obl11" localSheetId="11">#REF!</definedName>
    <definedName name="________________obl11" localSheetId="13">#REF!</definedName>
    <definedName name="________________obl11" localSheetId="29">#REF!</definedName>
    <definedName name="________________obl11" localSheetId="30">#REF!</definedName>
    <definedName name="________________obl11" localSheetId="31">#REF!</definedName>
    <definedName name="________________obl11">#REF!</definedName>
    <definedName name="________________obl12" localSheetId="10">#REF!</definedName>
    <definedName name="________________obl12" localSheetId="23">#REF!</definedName>
    <definedName name="________________obl12" localSheetId="24">#REF!</definedName>
    <definedName name="________________obl12" localSheetId="11">#REF!</definedName>
    <definedName name="________________obl12" localSheetId="13">#REF!</definedName>
    <definedName name="________________obl12" localSheetId="29">#REF!</definedName>
    <definedName name="________________obl12" localSheetId="30">#REF!</definedName>
    <definedName name="________________obl12" localSheetId="31">#REF!</definedName>
    <definedName name="________________obl12">#REF!</definedName>
    <definedName name="________________obl13" localSheetId="10">#REF!</definedName>
    <definedName name="________________obl13" localSheetId="23">#REF!</definedName>
    <definedName name="________________obl13" localSheetId="24">#REF!</definedName>
    <definedName name="________________obl13" localSheetId="11">#REF!</definedName>
    <definedName name="________________obl13" localSheetId="13">#REF!</definedName>
    <definedName name="________________obl13" localSheetId="29">#REF!</definedName>
    <definedName name="________________obl13" localSheetId="30">#REF!</definedName>
    <definedName name="________________obl13" localSheetId="31">#REF!</definedName>
    <definedName name="________________obl13">#REF!</definedName>
    <definedName name="________________obl14" localSheetId="10">#REF!</definedName>
    <definedName name="________________obl14" localSheetId="23">#REF!</definedName>
    <definedName name="________________obl14" localSheetId="24">#REF!</definedName>
    <definedName name="________________obl14" localSheetId="11">#REF!</definedName>
    <definedName name="________________obl14" localSheetId="13">#REF!</definedName>
    <definedName name="________________obl14" localSheetId="29">#REF!</definedName>
    <definedName name="________________obl14" localSheetId="30">#REF!</definedName>
    <definedName name="________________obl14" localSheetId="31">#REF!</definedName>
    <definedName name="________________obl14">#REF!</definedName>
    <definedName name="________________obl15" localSheetId="10">#REF!</definedName>
    <definedName name="________________obl15" localSheetId="23">#REF!</definedName>
    <definedName name="________________obl15" localSheetId="24">#REF!</definedName>
    <definedName name="________________obl15" localSheetId="11">#REF!</definedName>
    <definedName name="________________obl15" localSheetId="13">#REF!</definedName>
    <definedName name="________________obl15" localSheetId="29">#REF!</definedName>
    <definedName name="________________obl15" localSheetId="30">#REF!</definedName>
    <definedName name="________________obl15" localSheetId="31">#REF!</definedName>
    <definedName name="________________obl15">#REF!</definedName>
    <definedName name="________________obl16" localSheetId="10">#REF!</definedName>
    <definedName name="________________obl16" localSheetId="23">#REF!</definedName>
    <definedName name="________________obl16" localSheetId="24">#REF!</definedName>
    <definedName name="________________obl16" localSheetId="11">#REF!</definedName>
    <definedName name="________________obl16" localSheetId="13">#REF!</definedName>
    <definedName name="________________obl16" localSheetId="29">#REF!</definedName>
    <definedName name="________________obl16" localSheetId="30">#REF!</definedName>
    <definedName name="________________obl16" localSheetId="31">#REF!</definedName>
    <definedName name="________________obl16">#REF!</definedName>
    <definedName name="________________obl17" localSheetId="10">#REF!</definedName>
    <definedName name="________________obl17" localSheetId="23">#REF!</definedName>
    <definedName name="________________obl17" localSheetId="24">#REF!</definedName>
    <definedName name="________________obl17" localSheetId="11">#REF!</definedName>
    <definedName name="________________obl17" localSheetId="13">#REF!</definedName>
    <definedName name="________________obl17" localSheetId="29">#REF!</definedName>
    <definedName name="________________obl17" localSheetId="30">#REF!</definedName>
    <definedName name="________________obl17" localSheetId="31">#REF!</definedName>
    <definedName name="________________obl17">#REF!</definedName>
    <definedName name="________________obl1710" localSheetId="10">#REF!</definedName>
    <definedName name="________________obl1710" localSheetId="23">#REF!</definedName>
    <definedName name="________________obl1710" localSheetId="24">#REF!</definedName>
    <definedName name="________________obl1710" localSheetId="11">#REF!</definedName>
    <definedName name="________________obl1710" localSheetId="13">#REF!</definedName>
    <definedName name="________________obl1710" localSheetId="29">#REF!</definedName>
    <definedName name="________________obl1710" localSheetId="30">#REF!</definedName>
    <definedName name="________________obl1710" localSheetId="31">#REF!</definedName>
    <definedName name="________________obl1710">#REF!</definedName>
    <definedName name="________________obl1711" localSheetId="10">#REF!</definedName>
    <definedName name="________________obl1711" localSheetId="23">#REF!</definedName>
    <definedName name="________________obl1711" localSheetId="24">#REF!</definedName>
    <definedName name="________________obl1711" localSheetId="11">#REF!</definedName>
    <definedName name="________________obl1711" localSheetId="13">#REF!</definedName>
    <definedName name="________________obl1711" localSheetId="29">#REF!</definedName>
    <definedName name="________________obl1711" localSheetId="30">#REF!</definedName>
    <definedName name="________________obl1711" localSheetId="31">#REF!</definedName>
    <definedName name="________________obl1711">#REF!</definedName>
    <definedName name="________________obl1712" localSheetId="10">#REF!</definedName>
    <definedName name="________________obl1712" localSheetId="23">#REF!</definedName>
    <definedName name="________________obl1712" localSheetId="24">#REF!</definedName>
    <definedName name="________________obl1712" localSheetId="11">#REF!</definedName>
    <definedName name="________________obl1712" localSheetId="13">#REF!</definedName>
    <definedName name="________________obl1712" localSheetId="29">#REF!</definedName>
    <definedName name="________________obl1712" localSheetId="30">#REF!</definedName>
    <definedName name="________________obl1712" localSheetId="31">#REF!</definedName>
    <definedName name="________________obl1712">#REF!</definedName>
    <definedName name="________________obl1713" localSheetId="10">#REF!</definedName>
    <definedName name="________________obl1713" localSheetId="23">#REF!</definedName>
    <definedName name="________________obl1713" localSheetId="24">#REF!</definedName>
    <definedName name="________________obl1713" localSheetId="11">#REF!</definedName>
    <definedName name="________________obl1713" localSheetId="13">#REF!</definedName>
    <definedName name="________________obl1713" localSheetId="29">#REF!</definedName>
    <definedName name="________________obl1713" localSheetId="30">#REF!</definedName>
    <definedName name="________________obl1713" localSheetId="31">#REF!</definedName>
    <definedName name="________________obl1713">#REF!</definedName>
    <definedName name="________________obl1714" localSheetId="10">#REF!</definedName>
    <definedName name="________________obl1714" localSheetId="23">#REF!</definedName>
    <definedName name="________________obl1714" localSheetId="24">#REF!</definedName>
    <definedName name="________________obl1714" localSheetId="11">#REF!</definedName>
    <definedName name="________________obl1714" localSheetId="13">#REF!</definedName>
    <definedName name="________________obl1714" localSheetId="29">#REF!</definedName>
    <definedName name="________________obl1714" localSheetId="30">#REF!</definedName>
    <definedName name="________________obl1714" localSheetId="31">#REF!</definedName>
    <definedName name="________________obl1714">#REF!</definedName>
    <definedName name="________________obl1715" localSheetId="10">#REF!</definedName>
    <definedName name="________________obl1715" localSheetId="23">#REF!</definedName>
    <definedName name="________________obl1715" localSheetId="24">#REF!</definedName>
    <definedName name="________________obl1715" localSheetId="11">#REF!</definedName>
    <definedName name="________________obl1715" localSheetId="13">#REF!</definedName>
    <definedName name="________________obl1715" localSheetId="29">#REF!</definedName>
    <definedName name="________________obl1715" localSheetId="30">#REF!</definedName>
    <definedName name="________________obl1715" localSheetId="31">#REF!</definedName>
    <definedName name="________________obl1715">#REF!</definedName>
    <definedName name="________________obl1716" localSheetId="10">#REF!</definedName>
    <definedName name="________________obl1716" localSheetId="23">#REF!</definedName>
    <definedName name="________________obl1716" localSheetId="24">#REF!</definedName>
    <definedName name="________________obl1716" localSheetId="11">#REF!</definedName>
    <definedName name="________________obl1716" localSheetId="13">#REF!</definedName>
    <definedName name="________________obl1716" localSheetId="29">#REF!</definedName>
    <definedName name="________________obl1716" localSheetId="30">#REF!</definedName>
    <definedName name="________________obl1716" localSheetId="31">#REF!</definedName>
    <definedName name="________________obl1716">#REF!</definedName>
    <definedName name="________________obl1717" localSheetId="10">#REF!</definedName>
    <definedName name="________________obl1717" localSheetId="23">#REF!</definedName>
    <definedName name="________________obl1717" localSheetId="24">#REF!</definedName>
    <definedName name="________________obl1717" localSheetId="11">#REF!</definedName>
    <definedName name="________________obl1717" localSheetId="13">#REF!</definedName>
    <definedName name="________________obl1717" localSheetId="29">#REF!</definedName>
    <definedName name="________________obl1717" localSheetId="30">#REF!</definedName>
    <definedName name="________________obl1717" localSheetId="31">#REF!</definedName>
    <definedName name="________________obl1717">#REF!</definedName>
    <definedName name="________________obl1718" localSheetId="10">#REF!</definedName>
    <definedName name="________________obl1718" localSheetId="23">#REF!</definedName>
    <definedName name="________________obl1718" localSheetId="24">#REF!</definedName>
    <definedName name="________________obl1718" localSheetId="11">#REF!</definedName>
    <definedName name="________________obl1718" localSheetId="13">#REF!</definedName>
    <definedName name="________________obl1718" localSheetId="29">#REF!</definedName>
    <definedName name="________________obl1718" localSheetId="30">#REF!</definedName>
    <definedName name="________________obl1718" localSheetId="31">#REF!</definedName>
    <definedName name="________________obl1718">#REF!</definedName>
    <definedName name="________________obl1719" localSheetId="10">#REF!</definedName>
    <definedName name="________________obl1719" localSheetId="23">#REF!</definedName>
    <definedName name="________________obl1719" localSheetId="24">#REF!</definedName>
    <definedName name="________________obl1719" localSheetId="11">#REF!</definedName>
    <definedName name="________________obl1719" localSheetId="13">#REF!</definedName>
    <definedName name="________________obl1719" localSheetId="29">#REF!</definedName>
    <definedName name="________________obl1719" localSheetId="30">#REF!</definedName>
    <definedName name="________________obl1719" localSheetId="31">#REF!</definedName>
    <definedName name="________________obl1719">#REF!</definedName>
    <definedName name="________________obl173" localSheetId="10">#REF!</definedName>
    <definedName name="________________obl173" localSheetId="23">#REF!</definedName>
    <definedName name="________________obl173" localSheetId="24">#REF!</definedName>
    <definedName name="________________obl173" localSheetId="11">#REF!</definedName>
    <definedName name="________________obl173" localSheetId="13">#REF!</definedName>
    <definedName name="________________obl173" localSheetId="29">#REF!</definedName>
    <definedName name="________________obl173" localSheetId="30">#REF!</definedName>
    <definedName name="________________obl173" localSheetId="31">#REF!</definedName>
    <definedName name="________________obl173">#REF!</definedName>
    <definedName name="________________obl174" localSheetId="10">#REF!</definedName>
    <definedName name="________________obl174" localSheetId="23">#REF!</definedName>
    <definedName name="________________obl174" localSheetId="24">#REF!</definedName>
    <definedName name="________________obl174" localSheetId="11">#REF!</definedName>
    <definedName name="________________obl174" localSheetId="13">#REF!</definedName>
    <definedName name="________________obl174" localSheetId="29">#REF!</definedName>
    <definedName name="________________obl174" localSheetId="30">#REF!</definedName>
    <definedName name="________________obl174" localSheetId="31">#REF!</definedName>
    <definedName name="________________obl174">#REF!</definedName>
    <definedName name="________________obl175" localSheetId="10">#REF!</definedName>
    <definedName name="________________obl175" localSheetId="23">#REF!</definedName>
    <definedName name="________________obl175" localSheetId="24">#REF!</definedName>
    <definedName name="________________obl175" localSheetId="11">#REF!</definedName>
    <definedName name="________________obl175" localSheetId="13">#REF!</definedName>
    <definedName name="________________obl175" localSheetId="29">#REF!</definedName>
    <definedName name="________________obl175" localSheetId="30">#REF!</definedName>
    <definedName name="________________obl175" localSheetId="31">#REF!</definedName>
    <definedName name="________________obl175">#REF!</definedName>
    <definedName name="________________obl176" localSheetId="10">#REF!</definedName>
    <definedName name="________________obl176" localSheetId="23">#REF!</definedName>
    <definedName name="________________obl176" localSheetId="24">#REF!</definedName>
    <definedName name="________________obl176" localSheetId="11">#REF!</definedName>
    <definedName name="________________obl176" localSheetId="13">#REF!</definedName>
    <definedName name="________________obl176" localSheetId="29">#REF!</definedName>
    <definedName name="________________obl176" localSheetId="30">#REF!</definedName>
    <definedName name="________________obl176" localSheetId="31">#REF!</definedName>
    <definedName name="________________obl176">#REF!</definedName>
    <definedName name="________________obl177" localSheetId="10">#REF!</definedName>
    <definedName name="________________obl177" localSheetId="23">#REF!</definedName>
    <definedName name="________________obl177" localSheetId="24">#REF!</definedName>
    <definedName name="________________obl177" localSheetId="11">#REF!</definedName>
    <definedName name="________________obl177" localSheetId="13">#REF!</definedName>
    <definedName name="________________obl177" localSheetId="29">#REF!</definedName>
    <definedName name="________________obl177" localSheetId="30">#REF!</definedName>
    <definedName name="________________obl177" localSheetId="31">#REF!</definedName>
    <definedName name="________________obl177">#REF!</definedName>
    <definedName name="________________obl178" localSheetId="10">#REF!</definedName>
    <definedName name="________________obl178" localSheetId="23">#REF!</definedName>
    <definedName name="________________obl178" localSheetId="24">#REF!</definedName>
    <definedName name="________________obl178" localSheetId="11">#REF!</definedName>
    <definedName name="________________obl178" localSheetId="13">#REF!</definedName>
    <definedName name="________________obl178" localSheetId="29">#REF!</definedName>
    <definedName name="________________obl178" localSheetId="30">#REF!</definedName>
    <definedName name="________________obl178" localSheetId="31">#REF!</definedName>
    <definedName name="________________obl178">#REF!</definedName>
    <definedName name="________________obl179" localSheetId="10">#REF!</definedName>
    <definedName name="________________obl179" localSheetId="23">#REF!</definedName>
    <definedName name="________________obl179" localSheetId="24">#REF!</definedName>
    <definedName name="________________obl179" localSheetId="11">#REF!</definedName>
    <definedName name="________________obl179" localSheetId="13">#REF!</definedName>
    <definedName name="________________obl179" localSheetId="29">#REF!</definedName>
    <definedName name="________________obl179" localSheetId="30">#REF!</definedName>
    <definedName name="________________obl179" localSheetId="31">#REF!</definedName>
    <definedName name="________________obl179">#REF!</definedName>
    <definedName name="________________obl18" localSheetId="10">#REF!</definedName>
    <definedName name="________________obl18" localSheetId="23">#REF!</definedName>
    <definedName name="________________obl18" localSheetId="24">#REF!</definedName>
    <definedName name="________________obl18" localSheetId="11">#REF!</definedName>
    <definedName name="________________obl18" localSheetId="13">#REF!</definedName>
    <definedName name="________________obl18" localSheetId="29">#REF!</definedName>
    <definedName name="________________obl18" localSheetId="30">#REF!</definedName>
    <definedName name="________________obl18" localSheetId="31">#REF!</definedName>
    <definedName name="________________obl18">#REF!</definedName>
    <definedName name="________________obl181" localSheetId="10">#REF!</definedName>
    <definedName name="________________obl181" localSheetId="23">#REF!</definedName>
    <definedName name="________________obl181" localSheetId="24">#REF!</definedName>
    <definedName name="________________obl181" localSheetId="11">#REF!</definedName>
    <definedName name="________________obl181" localSheetId="13">#REF!</definedName>
    <definedName name="________________obl181" localSheetId="29">#REF!</definedName>
    <definedName name="________________obl181" localSheetId="30">#REF!</definedName>
    <definedName name="________________obl181" localSheetId="31">#REF!</definedName>
    <definedName name="________________obl181">#REF!</definedName>
    <definedName name="________________obl1816" localSheetId="10">#REF!</definedName>
    <definedName name="________________obl1816" localSheetId="23">#REF!</definedName>
    <definedName name="________________obl1816" localSheetId="24">#REF!</definedName>
    <definedName name="________________obl1816" localSheetId="11">#REF!</definedName>
    <definedName name="________________obl1816" localSheetId="13">#REF!</definedName>
    <definedName name="________________obl1816" localSheetId="29">#REF!</definedName>
    <definedName name="________________obl1816" localSheetId="30">#REF!</definedName>
    <definedName name="________________obl1816" localSheetId="31">#REF!</definedName>
    <definedName name="________________obl1816">#REF!</definedName>
    <definedName name="________________obl1820" localSheetId="10">#REF!</definedName>
    <definedName name="________________obl1820" localSheetId="23">#REF!</definedName>
    <definedName name="________________obl1820" localSheetId="24">#REF!</definedName>
    <definedName name="________________obl1820" localSheetId="11">#REF!</definedName>
    <definedName name="________________obl1820" localSheetId="13">#REF!</definedName>
    <definedName name="________________obl1820" localSheetId="29">#REF!</definedName>
    <definedName name="________________obl1820" localSheetId="30">#REF!</definedName>
    <definedName name="________________obl1820" localSheetId="31">#REF!</definedName>
    <definedName name="________________obl1820">#REF!</definedName>
    <definedName name="________________obl1821" localSheetId="10">#REF!</definedName>
    <definedName name="________________obl1821" localSheetId="23">#REF!</definedName>
    <definedName name="________________obl1821" localSheetId="24">#REF!</definedName>
    <definedName name="________________obl1821" localSheetId="11">#REF!</definedName>
    <definedName name="________________obl1821" localSheetId="13">#REF!</definedName>
    <definedName name="________________obl1821" localSheetId="29">#REF!</definedName>
    <definedName name="________________obl1821" localSheetId="30">#REF!</definedName>
    <definedName name="________________obl1821" localSheetId="31">#REF!</definedName>
    <definedName name="________________obl1821">#REF!</definedName>
    <definedName name="________________obl1822" localSheetId="10">#REF!</definedName>
    <definedName name="________________obl1822" localSheetId="23">#REF!</definedName>
    <definedName name="________________obl1822" localSheetId="24">#REF!</definedName>
    <definedName name="________________obl1822" localSheetId="11">#REF!</definedName>
    <definedName name="________________obl1822" localSheetId="13">#REF!</definedName>
    <definedName name="________________obl1822" localSheetId="29">#REF!</definedName>
    <definedName name="________________obl1822" localSheetId="30">#REF!</definedName>
    <definedName name="________________obl1822" localSheetId="31">#REF!</definedName>
    <definedName name="________________obl1822">#REF!</definedName>
    <definedName name="________________obl1823" localSheetId="10">#REF!</definedName>
    <definedName name="________________obl1823" localSheetId="23">#REF!</definedName>
    <definedName name="________________obl1823" localSheetId="24">#REF!</definedName>
    <definedName name="________________obl1823" localSheetId="11">#REF!</definedName>
    <definedName name="________________obl1823" localSheetId="13">#REF!</definedName>
    <definedName name="________________obl1823" localSheetId="29">#REF!</definedName>
    <definedName name="________________obl1823" localSheetId="30">#REF!</definedName>
    <definedName name="________________obl1823" localSheetId="31">#REF!</definedName>
    <definedName name="________________obl1823">#REF!</definedName>
    <definedName name="________________obl1824" localSheetId="10">#REF!</definedName>
    <definedName name="________________obl1824" localSheetId="23">#REF!</definedName>
    <definedName name="________________obl1824" localSheetId="24">#REF!</definedName>
    <definedName name="________________obl1824" localSheetId="11">#REF!</definedName>
    <definedName name="________________obl1824" localSheetId="13">#REF!</definedName>
    <definedName name="________________obl1824" localSheetId="29">#REF!</definedName>
    <definedName name="________________obl1824" localSheetId="30">#REF!</definedName>
    <definedName name="________________obl1824" localSheetId="31">#REF!</definedName>
    <definedName name="________________obl1824">#REF!</definedName>
    <definedName name="________________obl1825" localSheetId="10">#REF!</definedName>
    <definedName name="________________obl1825" localSheetId="23">#REF!</definedName>
    <definedName name="________________obl1825" localSheetId="24">#REF!</definedName>
    <definedName name="________________obl1825" localSheetId="11">#REF!</definedName>
    <definedName name="________________obl1825" localSheetId="13">#REF!</definedName>
    <definedName name="________________obl1825" localSheetId="29">#REF!</definedName>
    <definedName name="________________obl1825" localSheetId="30">#REF!</definedName>
    <definedName name="________________obl1825" localSheetId="31">#REF!</definedName>
    <definedName name="________________obl1825">#REF!</definedName>
    <definedName name="________________obl1826" localSheetId="10">#REF!</definedName>
    <definedName name="________________obl1826" localSheetId="23">#REF!</definedName>
    <definedName name="________________obl1826" localSheetId="24">#REF!</definedName>
    <definedName name="________________obl1826" localSheetId="11">#REF!</definedName>
    <definedName name="________________obl1826" localSheetId="13">#REF!</definedName>
    <definedName name="________________obl1826" localSheetId="29">#REF!</definedName>
    <definedName name="________________obl1826" localSheetId="30">#REF!</definedName>
    <definedName name="________________obl1826" localSheetId="31">#REF!</definedName>
    <definedName name="________________obl1826">#REF!</definedName>
    <definedName name="________________obl1827" localSheetId="10">#REF!</definedName>
    <definedName name="________________obl1827" localSheetId="23">#REF!</definedName>
    <definedName name="________________obl1827" localSheetId="24">#REF!</definedName>
    <definedName name="________________obl1827" localSheetId="11">#REF!</definedName>
    <definedName name="________________obl1827" localSheetId="13">#REF!</definedName>
    <definedName name="________________obl1827" localSheetId="29">#REF!</definedName>
    <definedName name="________________obl1827" localSheetId="30">#REF!</definedName>
    <definedName name="________________obl1827" localSheetId="31">#REF!</definedName>
    <definedName name="________________obl1827">#REF!</definedName>
    <definedName name="________________obl1828" localSheetId="10">#REF!</definedName>
    <definedName name="________________obl1828" localSheetId="23">#REF!</definedName>
    <definedName name="________________obl1828" localSheetId="24">#REF!</definedName>
    <definedName name="________________obl1828" localSheetId="11">#REF!</definedName>
    <definedName name="________________obl1828" localSheetId="13">#REF!</definedName>
    <definedName name="________________obl1828" localSheetId="29">#REF!</definedName>
    <definedName name="________________obl1828" localSheetId="30">#REF!</definedName>
    <definedName name="________________obl1828" localSheetId="31">#REF!</definedName>
    <definedName name="________________obl1828">#REF!</definedName>
    <definedName name="________________obl1829" localSheetId="10">#REF!</definedName>
    <definedName name="________________obl1829" localSheetId="23">#REF!</definedName>
    <definedName name="________________obl1829" localSheetId="24">#REF!</definedName>
    <definedName name="________________obl1829" localSheetId="11">#REF!</definedName>
    <definedName name="________________obl1829" localSheetId="13">#REF!</definedName>
    <definedName name="________________obl1829" localSheetId="29">#REF!</definedName>
    <definedName name="________________obl1829" localSheetId="30">#REF!</definedName>
    <definedName name="________________obl1829" localSheetId="31">#REF!</definedName>
    <definedName name="________________obl1829">#REF!</definedName>
    <definedName name="________________obl183" localSheetId="10">#REF!</definedName>
    <definedName name="________________obl183" localSheetId="23">#REF!</definedName>
    <definedName name="________________obl183" localSheetId="24">#REF!</definedName>
    <definedName name="________________obl183" localSheetId="11">#REF!</definedName>
    <definedName name="________________obl183" localSheetId="13">#REF!</definedName>
    <definedName name="________________obl183" localSheetId="29">#REF!</definedName>
    <definedName name="________________obl183" localSheetId="30">#REF!</definedName>
    <definedName name="________________obl183" localSheetId="31">#REF!</definedName>
    <definedName name="________________obl183">#REF!</definedName>
    <definedName name="________________obl1831" localSheetId="10">#REF!</definedName>
    <definedName name="________________obl1831" localSheetId="23">#REF!</definedName>
    <definedName name="________________obl1831" localSheetId="24">#REF!</definedName>
    <definedName name="________________obl1831" localSheetId="11">#REF!</definedName>
    <definedName name="________________obl1831" localSheetId="13">#REF!</definedName>
    <definedName name="________________obl1831" localSheetId="29">#REF!</definedName>
    <definedName name="________________obl1831" localSheetId="30">#REF!</definedName>
    <definedName name="________________obl1831" localSheetId="31">#REF!</definedName>
    <definedName name="________________obl1831">#REF!</definedName>
    <definedName name="________________obl1832" localSheetId="10">#REF!</definedName>
    <definedName name="________________obl1832" localSheetId="23">#REF!</definedName>
    <definedName name="________________obl1832" localSheetId="24">#REF!</definedName>
    <definedName name="________________obl1832" localSheetId="11">#REF!</definedName>
    <definedName name="________________obl1832" localSheetId="13">#REF!</definedName>
    <definedName name="________________obl1832" localSheetId="29">#REF!</definedName>
    <definedName name="________________obl1832" localSheetId="30">#REF!</definedName>
    <definedName name="________________obl1832" localSheetId="31">#REF!</definedName>
    <definedName name="________________obl1832">#REF!</definedName>
    <definedName name="________________obl184" localSheetId="10">#REF!</definedName>
    <definedName name="________________obl184" localSheetId="23">#REF!</definedName>
    <definedName name="________________obl184" localSheetId="24">#REF!</definedName>
    <definedName name="________________obl184" localSheetId="11">#REF!</definedName>
    <definedName name="________________obl184" localSheetId="13">#REF!</definedName>
    <definedName name="________________obl184" localSheetId="29">#REF!</definedName>
    <definedName name="________________obl184" localSheetId="30">#REF!</definedName>
    <definedName name="________________obl184" localSheetId="31">#REF!</definedName>
    <definedName name="________________obl184">#REF!</definedName>
    <definedName name="________________obl185" localSheetId="10">#REF!</definedName>
    <definedName name="________________obl185" localSheetId="23">#REF!</definedName>
    <definedName name="________________obl185" localSheetId="24">#REF!</definedName>
    <definedName name="________________obl185" localSheetId="11">#REF!</definedName>
    <definedName name="________________obl185" localSheetId="13">#REF!</definedName>
    <definedName name="________________obl185" localSheetId="29">#REF!</definedName>
    <definedName name="________________obl185" localSheetId="30">#REF!</definedName>
    <definedName name="________________obl185" localSheetId="31">#REF!</definedName>
    <definedName name="________________obl185">#REF!</definedName>
    <definedName name="________________obl186" localSheetId="10">#REF!</definedName>
    <definedName name="________________obl186" localSheetId="23">#REF!</definedName>
    <definedName name="________________obl186" localSheetId="24">#REF!</definedName>
    <definedName name="________________obl186" localSheetId="11">#REF!</definedName>
    <definedName name="________________obl186" localSheetId="13">#REF!</definedName>
    <definedName name="________________obl186" localSheetId="29">#REF!</definedName>
    <definedName name="________________obl186" localSheetId="30">#REF!</definedName>
    <definedName name="________________obl186" localSheetId="31">#REF!</definedName>
    <definedName name="________________obl186">#REF!</definedName>
    <definedName name="________________obl187" localSheetId="10">#REF!</definedName>
    <definedName name="________________obl187" localSheetId="23">#REF!</definedName>
    <definedName name="________________obl187" localSheetId="24">#REF!</definedName>
    <definedName name="________________obl187" localSheetId="11">#REF!</definedName>
    <definedName name="________________obl187" localSheetId="13">#REF!</definedName>
    <definedName name="________________obl187" localSheetId="29">#REF!</definedName>
    <definedName name="________________obl187" localSheetId="30">#REF!</definedName>
    <definedName name="________________obl187" localSheetId="31">#REF!</definedName>
    <definedName name="________________obl187">#REF!</definedName>
    <definedName name="_______________obl11">#REF!</definedName>
    <definedName name="_______________obl13">#REF!</definedName>
    <definedName name="_______________obl14">#REF!</definedName>
    <definedName name="_______________obl15">#REF!</definedName>
    <definedName name="_______________obl16">#REF!</definedName>
    <definedName name="_______________obl17">#REF!</definedName>
    <definedName name="_______________obl1710">#REF!</definedName>
    <definedName name="_______________obl1711">#REF!</definedName>
    <definedName name="_______________obl1712">#REF!</definedName>
    <definedName name="_______________obl1713">#REF!</definedName>
    <definedName name="_______________obl1714">#REF!</definedName>
    <definedName name="_______________obl1718">#REF!</definedName>
    <definedName name="_______________obl1719">#REF!</definedName>
    <definedName name="_______________obl173">#REF!</definedName>
    <definedName name="_______________obl174">#REF!</definedName>
    <definedName name="_______________obl175">#REF!</definedName>
    <definedName name="_______________obl176">#REF!</definedName>
    <definedName name="_______________obl177">#REF!</definedName>
    <definedName name="_______________obl178">#REF!</definedName>
    <definedName name="_______________obl179">#REF!</definedName>
    <definedName name="_______________obl18">#REF!</definedName>
    <definedName name="_______________obl1816">#REF!</definedName>
    <definedName name="_______________obl1820">#REF!</definedName>
    <definedName name="_______________obl1821">#REF!</definedName>
    <definedName name="_______________obl1822">#REF!</definedName>
    <definedName name="_______________obl1823">#REF!</definedName>
    <definedName name="_______________obl1824">#REF!</definedName>
    <definedName name="_______________obl1825">#REF!</definedName>
    <definedName name="_______________obl1826">#REF!</definedName>
    <definedName name="_______________obl1827">#REF!</definedName>
    <definedName name="_______________obl1828">#REF!</definedName>
    <definedName name="_______________obl1829">#REF!</definedName>
    <definedName name="_______________obl183">#REF!</definedName>
    <definedName name="_______________obl1831">#REF!</definedName>
    <definedName name="_______________obl1832">#REF!</definedName>
    <definedName name="_______________obl184">#REF!</definedName>
    <definedName name="_______________obl185">#REF!</definedName>
    <definedName name="_______________obl186">#REF!</definedName>
    <definedName name="_______________obl187">#REF!</definedName>
    <definedName name="______________obl11" localSheetId="10">#REF!</definedName>
    <definedName name="______________obl11" localSheetId="23">#REF!</definedName>
    <definedName name="______________obl11" localSheetId="24">#REF!</definedName>
    <definedName name="______________obl11" localSheetId="11">#REF!</definedName>
    <definedName name="______________obl11" localSheetId="13">#REF!</definedName>
    <definedName name="______________obl11" localSheetId="29">#REF!</definedName>
    <definedName name="______________obl11" localSheetId="30">#REF!</definedName>
    <definedName name="______________obl11" localSheetId="31">#REF!</definedName>
    <definedName name="______________obl11">#REF!</definedName>
    <definedName name="______________obl12" localSheetId="10">#REF!</definedName>
    <definedName name="______________obl12" localSheetId="23">#REF!</definedName>
    <definedName name="______________obl12" localSheetId="24">#REF!</definedName>
    <definedName name="______________obl12" localSheetId="11">#REF!</definedName>
    <definedName name="______________obl12" localSheetId="13">#REF!</definedName>
    <definedName name="______________obl12" localSheetId="29">#REF!</definedName>
    <definedName name="______________obl12" localSheetId="30">#REF!</definedName>
    <definedName name="______________obl12" localSheetId="31">#REF!</definedName>
    <definedName name="______________obl12">#REF!</definedName>
    <definedName name="______________obl13" localSheetId="10">#REF!</definedName>
    <definedName name="______________obl13" localSheetId="23">#REF!</definedName>
    <definedName name="______________obl13" localSheetId="24">#REF!</definedName>
    <definedName name="______________obl13" localSheetId="11">#REF!</definedName>
    <definedName name="______________obl13" localSheetId="13">#REF!</definedName>
    <definedName name="______________obl13" localSheetId="29">#REF!</definedName>
    <definedName name="______________obl13" localSheetId="30">#REF!</definedName>
    <definedName name="______________obl13" localSheetId="31">#REF!</definedName>
    <definedName name="______________obl13">#REF!</definedName>
    <definedName name="______________obl14" localSheetId="10">#REF!</definedName>
    <definedName name="______________obl14" localSheetId="23">#REF!</definedName>
    <definedName name="______________obl14" localSheetId="24">#REF!</definedName>
    <definedName name="______________obl14" localSheetId="11">#REF!</definedName>
    <definedName name="______________obl14" localSheetId="13">#REF!</definedName>
    <definedName name="______________obl14" localSheetId="29">#REF!</definedName>
    <definedName name="______________obl14" localSheetId="30">#REF!</definedName>
    <definedName name="______________obl14" localSheetId="31">#REF!</definedName>
    <definedName name="______________obl14">#REF!</definedName>
    <definedName name="______________obl15" localSheetId="10">#REF!</definedName>
    <definedName name="______________obl15" localSheetId="23">#REF!</definedName>
    <definedName name="______________obl15" localSheetId="24">#REF!</definedName>
    <definedName name="______________obl15" localSheetId="11">#REF!</definedName>
    <definedName name="______________obl15" localSheetId="13">#REF!</definedName>
    <definedName name="______________obl15" localSheetId="29">#REF!</definedName>
    <definedName name="______________obl15" localSheetId="30">#REF!</definedName>
    <definedName name="______________obl15" localSheetId="31">#REF!</definedName>
    <definedName name="______________obl15">#REF!</definedName>
    <definedName name="______________obl16" localSheetId="10">#REF!</definedName>
    <definedName name="______________obl16" localSheetId="23">#REF!</definedName>
    <definedName name="______________obl16" localSheetId="24">#REF!</definedName>
    <definedName name="______________obl16" localSheetId="11">#REF!</definedName>
    <definedName name="______________obl16" localSheetId="13">#REF!</definedName>
    <definedName name="______________obl16" localSheetId="29">#REF!</definedName>
    <definedName name="______________obl16" localSheetId="30">#REF!</definedName>
    <definedName name="______________obl16" localSheetId="31">#REF!</definedName>
    <definedName name="______________obl16">#REF!</definedName>
    <definedName name="______________obl17" localSheetId="10">#REF!</definedName>
    <definedName name="______________obl17" localSheetId="23">#REF!</definedName>
    <definedName name="______________obl17" localSheetId="24">#REF!</definedName>
    <definedName name="______________obl17" localSheetId="11">#REF!</definedName>
    <definedName name="______________obl17" localSheetId="13">#REF!</definedName>
    <definedName name="______________obl17" localSheetId="29">#REF!</definedName>
    <definedName name="______________obl17" localSheetId="30">#REF!</definedName>
    <definedName name="______________obl17" localSheetId="31">#REF!</definedName>
    <definedName name="______________obl17">#REF!</definedName>
    <definedName name="______________obl1710" localSheetId="10">#REF!</definedName>
    <definedName name="______________obl1710" localSheetId="23">#REF!</definedName>
    <definedName name="______________obl1710" localSheetId="24">#REF!</definedName>
    <definedName name="______________obl1710" localSheetId="11">#REF!</definedName>
    <definedName name="______________obl1710" localSheetId="13">#REF!</definedName>
    <definedName name="______________obl1710" localSheetId="29">#REF!</definedName>
    <definedName name="______________obl1710" localSheetId="30">#REF!</definedName>
    <definedName name="______________obl1710" localSheetId="31">#REF!</definedName>
    <definedName name="______________obl1710">#REF!</definedName>
    <definedName name="______________obl1711" localSheetId="10">#REF!</definedName>
    <definedName name="______________obl1711" localSheetId="23">#REF!</definedName>
    <definedName name="______________obl1711" localSheetId="24">#REF!</definedName>
    <definedName name="______________obl1711" localSheetId="11">#REF!</definedName>
    <definedName name="______________obl1711" localSheetId="13">#REF!</definedName>
    <definedName name="______________obl1711" localSheetId="29">#REF!</definedName>
    <definedName name="______________obl1711" localSheetId="30">#REF!</definedName>
    <definedName name="______________obl1711" localSheetId="31">#REF!</definedName>
    <definedName name="______________obl1711">#REF!</definedName>
    <definedName name="______________obl1712" localSheetId="10">#REF!</definedName>
    <definedName name="______________obl1712" localSheetId="23">#REF!</definedName>
    <definedName name="______________obl1712" localSheetId="24">#REF!</definedName>
    <definedName name="______________obl1712" localSheetId="11">#REF!</definedName>
    <definedName name="______________obl1712" localSheetId="13">#REF!</definedName>
    <definedName name="______________obl1712" localSheetId="29">#REF!</definedName>
    <definedName name="______________obl1712" localSheetId="30">#REF!</definedName>
    <definedName name="______________obl1712" localSheetId="31">#REF!</definedName>
    <definedName name="______________obl1712">#REF!</definedName>
    <definedName name="______________obl1713" localSheetId="10">#REF!</definedName>
    <definedName name="______________obl1713" localSheetId="23">#REF!</definedName>
    <definedName name="______________obl1713" localSheetId="24">#REF!</definedName>
    <definedName name="______________obl1713" localSheetId="11">#REF!</definedName>
    <definedName name="______________obl1713" localSheetId="13">#REF!</definedName>
    <definedName name="______________obl1713" localSheetId="29">#REF!</definedName>
    <definedName name="______________obl1713" localSheetId="30">#REF!</definedName>
    <definedName name="______________obl1713" localSheetId="31">#REF!</definedName>
    <definedName name="______________obl1713">#REF!</definedName>
    <definedName name="______________obl1714" localSheetId="10">#REF!</definedName>
    <definedName name="______________obl1714" localSheetId="23">#REF!</definedName>
    <definedName name="______________obl1714" localSheetId="24">#REF!</definedName>
    <definedName name="______________obl1714" localSheetId="11">#REF!</definedName>
    <definedName name="______________obl1714" localSheetId="13">#REF!</definedName>
    <definedName name="______________obl1714" localSheetId="29">#REF!</definedName>
    <definedName name="______________obl1714" localSheetId="30">#REF!</definedName>
    <definedName name="______________obl1714" localSheetId="31">#REF!</definedName>
    <definedName name="______________obl1714">#REF!</definedName>
    <definedName name="______________obl1715" localSheetId="10">#REF!</definedName>
    <definedName name="______________obl1715" localSheetId="23">#REF!</definedName>
    <definedName name="______________obl1715" localSheetId="24">#REF!</definedName>
    <definedName name="______________obl1715" localSheetId="11">#REF!</definedName>
    <definedName name="______________obl1715" localSheetId="13">#REF!</definedName>
    <definedName name="______________obl1715" localSheetId="29">#REF!</definedName>
    <definedName name="______________obl1715" localSheetId="30">#REF!</definedName>
    <definedName name="______________obl1715" localSheetId="31">#REF!</definedName>
    <definedName name="______________obl1715">#REF!</definedName>
    <definedName name="______________obl1716" localSheetId="10">#REF!</definedName>
    <definedName name="______________obl1716" localSheetId="23">#REF!</definedName>
    <definedName name="______________obl1716" localSheetId="24">#REF!</definedName>
    <definedName name="______________obl1716" localSheetId="11">#REF!</definedName>
    <definedName name="______________obl1716" localSheetId="13">#REF!</definedName>
    <definedName name="______________obl1716" localSheetId="29">#REF!</definedName>
    <definedName name="______________obl1716" localSheetId="30">#REF!</definedName>
    <definedName name="______________obl1716" localSheetId="31">#REF!</definedName>
    <definedName name="______________obl1716">#REF!</definedName>
    <definedName name="______________obl1717" localSheetId="10">#REF!</definedName>
    <definedName name="______________obl1717" localSheetId="23">#REF!</definedName>
    <definedName name="______________obl1717" localSheetId="24">#REF!</definedName>
    <definedName name="______________obl1717" localSheetId="11">#REF!</definedName>
    <definedName name="______________obl1717" localSheetId="13">#REF!</definedName>
    <definedName name="______________obl1717" localSheetId="29">#REF!</definedName>
    <definedName name="______________obl1717" localSheetId="30">#REF!</definedName>
    <definedName name="______________obl1717" localSheetId="31">#REF!</definedName>
    <definedName name="______________obl1717">#REF!</definedName>
    <definedName name="______________obl1718" localSheetId="10">#REF!</definedName>
    <definedName name="______________obl1718" localSheetId="23">#REF!</definedName>
    <definedName name="______________obl1718" localSheetId="24">#REF!</definedName>
    <definedName name="______________obl1718" localSheetId="11">#REF!</definedName>
    <definedName name="______________obl1718" localSheetId="13">#REF!</definedName>
    <definedName name="______________obl1718" localSheetId="29">#REF!</definedName>
    <definedName name="______________obl1718" localSheetId="30">#REF!</definedName>
    <definedName name="______________obl1718" localSheetId="31">#REF!</definedName>
    <definedName name="______________obl1718">#REF!</definedName>
    <definedName name="______________obl1719" localSheetId="10">#REF!</definedName>
    <definedName name="______________obl1719" localSheetId="23">#REF!</definedName>
    <definedName name="______________obl1719" localSheetId="24">#REF!</definedName>
    <definedName name="______________obl1719" localSheetId="11">#REF!</definedName>
    <definedName name="______________obl1719" localSheetId="13">#REF!</definedName>
    <definedName name="______________obl1719" localSheetId="29">#REF!</definedName>
    <definedName name="______________obl1719" localSheetId="30">#REF!</definedName>
    <definedName name="______________obl1719" localSheetId="31">#REF!</definedName>
    <definedName name="______________obl1719">#REF!</definedName>
    <definedName name="______________obl173" localSheetId="10">#REF!</definedName>
    <definedName name="______________obl173" localSheetId="23">#REF!</definedName>
    <definedName name="______________obl173" localSheetId="24">#REF!</definedName>
    <definedName name="______________obl173" localSheetId="11">#REF!</definedName>
    <definedName name="______________obl173" localSheetId="13">#REF!</definedName>
    <definedName name="______________obl173" localSheetId="29">#REF!</definedName>
    <definedName name="______________obl173" localSheetId="30">#REF!</definedName>
    <definedName name="______________obl173" localSheetId="31">#REF!</definedName>
    <definedName name="______________obl173">#REF!</definedName>
    <definedName name="______________obl174" localSheetId="10">#REF!</definedName>
    <definedName name="______________obl174" localSheetId="23">#REF!</definedName>
    <definedName name="______________obl174" localSheetId="24">#REF!</definedName>
    <definedName name="______________obl174" localSheetId="11">#REF!</definedName>
    <definedName name="______________obl174" localSheetId="13">#REF!</definedName>
    <definedName name="______________obl174" localSheetId="29">#REF!</definedName>
    <definedName name="______________obl174" localSheetId="30">#REF!</definedName>
    <definedName name="______________obl174" localSheetId="31">#REF!</definedName>
    <definedName name="______________obl174">#REF!</definedName>
    <definedName name="______________obl175" localSheetId="10">#REF!</definedName>
    <definedName name="______________obl175" localSheetId="23">#REF!</definedName>
    <definedName name="______________obl175" localSheetId="24">#REF!</definedName>
    <definedName name="______________obl175" localSheetId="11">#REF!</definedName>
    <definedName name="______________obl175" localSheetId="13">#REF!</definedName>
    <definedName name="______________obl175" localSheetId="29">#REF!</definedName>
    <definedName name="______________obl175" localSheetId="30">#REF!</definedName>
    <definedName name="______________obl175" localSheetId="31">#REF!</definedName>
    <definedName name="______________obl175">#REF!</definedName>
    <definedName name="______________obl176" localSheetId="10">#REF!</definedName>
    <definedName name="______________obl176" localSheetId="23">#REF!</definedName>
    <definedName name="______________obl176" localSheetId="24">#REF!</definedName>
    <definedName name="______________obl176" localSheetId="11">#REF!</definedName>
    <definedName name="______________obl176" localSheetId="13">#REF!</definedName>
    <definedName name="______________obl176" localSheetId="29">#REF!</definedName>
    <definedName name="______________obl176" localSheetId="30">#REF!</definedName>
    <definedName name="______________obl176" localSheetId="31">#REF!</definedName>
    <definedName name="______________obl176">#REF!</definedName>
    <definedName name="______________obl177" localSheetId="10">#REF!</definedName>
    <definedName name="______________obl177" localSheetId="23">#REF!</definedName>
    <definedName name="______________obl177" localSheetId="24">#REF!</definedName>
    <definedName name="______________obl177" localSheetId="11">#REF!</definedName>
    <definedName name="______________obl177" localSheetId="13">#REF!</definedName>
    <definedName name="______________obl177" localSheetId="29">#REF!</definedName>
    <definedName name="______________obl177" localSheetId="30">#REF!</definedName>
    <definedName name="______________obl177" localSheetId="31">#REF!</definedName>
    <definedName name="______________obl177">#REF!</definedName>
    <definedName name="______________obl178" localSheetId="10">#REF!</definedName>
    <definedName name="______________obl178" localSheetId="23">#REF!</definedName>
    <definedName name="______________obl178" localSheetId="24">#REF!</definedName>
    <definedName name="______________obl178" localSheetId="11">#REF!</definedName>
    <definedName name="______________obl178" localSheetId="13">#REF!</definedName>
    <definedName name="______________obl178" localSheetId="29">#REF!</definedName>
    <definedName name="______________obl178" localSheetId="30">#REF!</definedName>
    <definedName name="______________obl178" localSheetId="31">#REF!</definedName>
    <definedName name="______________obl178">#REF!</definedName>
    <definedName name="______________obl179" localSheetId="10">#REF!</definedName>
    <definedName name="______________obl179" localSheetId="23">#REF!</definedName>
    <definedName name="______________obl179" localSheetId="24">#REF!</definedName>
    <definedName name="______________obl179" localSheetId="11">#REF!</definedName>
    <definedName name="______________obl179" localSheetId="13">#REF!</definedName>
    <definedName name="______________obl179" localSheetId="29">#REF!</definedName>
    <definedName name="______________obl179" localSheetId="30">#REF!</definedName>
    <definedName name="______________obl179" localSheetId="31">#REF!</definedName>
    <definedName name="______________obl179">#REF!</definedName>
    <definedName name="______________obl18" localSheetId="10">#REF!</definedName>
    <definedName name="______________obl18" localSheetId="23">#REF!</definedName>
    <definedName name="______________obl18" localSheetId="24">#REF!</definedName>
    <definedName name="______________obl18" localSheetId="11">#REF!</definedName>
    <definedName name="______________obl18" localSheetId="13">#REF!</definedName>
    <definedName name="______________obl18" localSheetId="29">#REF!</definedName>
    <definedName name="______________obl18" localSheetId="30">#REF!</definedName>
    <definedName name="______________obl18" localSheetId="31">#REF!</definedName>
    <definedName name="______________obl18">#REF!</definedName>
    <definedName name="______________obl181" localSheetId="10">#REF!</definedName>
    <definedName name="______________obl181" localSheetId="23">#REF!</definedName>
    <definedName name="______________obl181" localSheetId="24">#REF!</definedName>
    <definedName name="______________obl181" localSheetId="11">#REF!</definedName>
    <definedName name="______________obl181" localSheetId="13">#REF!</definedName>
    <definedName name="______________obl181" localSheetId="29">#REF!</definedName>
    <definedName name="______________obl181" localSheetId="30">#REF!</definedName>
    <definedName name="______________obl181" localSheetId="31">#REF!</definedName>
    <definedName name="______________obl181">#REF!</definedName>
    <definedName name="______________obl1816" localSheetId="10">#REF!</definedName>
    <definedName name="______________obl1816" localSheetId="23">#REF!</definedName>
    <definedName name="______________obl1816" localSheetId="24">#REF!</definedName>
    <definedName name="______________obl1816" localSheetId="11">#REF!</definedName>
    <definedName name="______________obl1816" localSheetId="13">#REF!</definedName>
    <definedName name="______________obl1816" localSheetId="29">#REF!</definedName>
    <definedName name="______________obl1816" localSheetId="30">#REF!</definedName>
    <definedName name="______________obl1816" localSheetId="31">#REF!</definedName>
    <definedName name="______________obl1816">#REF!</definedName>
    <definedName name="______________obl1820" localSheetId="10">#REF!</definedName>
    <definedName name="______________obl1820" localSheetId="23">#REF!</definedName>
    <definedName name="______________obl1820" localSheetId="24">#REF!</definedName>
    <definedName name="______________obl1820" localSheetId="11">#REF!</definedName>
    <definedName name="______________obl1820" localSheetId="13">#REF!</definedName>
    <definedName name="______________obl1820" localSheetId="29">#REF!</definedName>
    <definedName name="______________obl1820" localSheetId="30">#REF!</definedName>
    <definedName name="______________obl1820" localSheetId="31">#REF!</definedName>
    <definedName name="______________obl1820">#REF!</definedName>
    <definedName name="______________obl1821" localSheetId="10">#REF!</definedName>
    <definedName name="______________obl1821" localSheetId="23">#REF!</definedName>
    <definedName name="______________obl1821" localSheetId="24">#REF!</definedName>
    <definedName name="______________obl1821" localSheetId="11">#REF!</definedName>
    <definedName name="______________obl1821" localSheetId="13">#REF!</definedName>
    <definedName name="______________obl1821" localSheetId="29">#REF!</definedName>
    <definedName name="______________obl1821" localSheetId="30">#REF!</definedName>
    <definedName name="______________obl1821" localSheetId="31">#REF!</definedName>
    <definedName name="______________obl1821">#REF!</definedName>
    <definedName name="______________obl1822" localSheetId="10">#REF!</definedName>
    <definedName name="______________obl1822" localSheetId="23">#REF!</definedName>
    <definedName name="______________obl1822" localSheetId="24">#REF!</definedName>
    <definedName name="______________obl1822" localSheetId="11">#REF!</definedName>
    <definedName name="______________obl1822" localSheetId="13">#REF!</definedName>
    <definedName name="______________obl1822" localSheetId="29">#REF!</definedName>
    <definedName name="______________obl1822" localSheetId="30">#REF!</definedName>
    <definedName name="______________obl1822" localSheetId="31">#REF!</definedName>
    <definedName name="______________obl1822">#REF!</definedName>
    <definedName name="______________obl1823" localSheetId="10">#REF!</definedName>
    <definedName name="______________obl1823" localSheetId="23">#REF!</definedName>
    <definedName name="______________obl1823" localSheetId="24">#REF!</definedName>
    <definedName name="______________obl1823" localSheetId="11">#REF!</definedName>
    <definedName name="______________obl1823" localSheetId="13">#REF!</definedName>
    <definedName name="______________obl1823" localSheetId="29">#REF!</definedName>
    <definedName name="______________obl1823" localSheetId="30">#REF!</definedName>
    <definedName name="______________obl1823" localSheetId="31">#REF!</definedName>
    <definedName name="______________obl1823">#REF!</definedName>
    <definedName name="______________obl1824" localSheetId="10">#REF!</definedName>
    <definedName name="______________obl1824" localSheetId="23">#REF!</definedName>
    <definedName name="______________obl1824" localSheetId="24">#REF!</definedName>
    <definedName name="______________obl1824" localSheetId="11">#REF!</definedName>
    <definedName name="______________obl1824" localSheetId="13">#REF!</definedName>
    <definedName name="______________obl1824" localSheetId="29">#REF!</definedName>
    <definedName name="______________obl1824" localSheetId="30">#REF!</definedName>
    <definedName name="______________obl1824" localSheetId="31">#REF!</definedName>
    <definedName name="______________obl1824">#REF!</definedName>
    <definedName name="______________obl1825" localSheetId="10">#REF!</definedName>
    <definedName name="______________obl1825" localSheetId="23">#REF!</definedName>
    <definedName name="______________obl1825" localSheetId="24">#REF!</definedName>
    <definedName name="______________obl1825" localSheetId="11">#REF!</definedName>
    <definedName name="______________obl1825" localSheetId="13">#REF!</definedName>
    <definedName name="______________obl1825" localSheetId="29">#REF!</definedName>
    <definedName name="______________obl1825" localSheetId="30">#REF!</definedName>
    <definedName name="______________obl1825" localSheetId="31">#REF!</definedName>
    <definedName name="______________obl1825">#REF!</definedName>
    <definedName name="______________obl1826" localSheetId="10">#REF!</definedName>
    <definedName name="______________obl1826" localSheetId="23">#REF!</definedName>
    <definedName name="______________obl1826" localSheetId="24">#REF!</definedName>
    <definedName name="______________obl1826" localSheetId="11">#REF!</definedName>
    <definedName name="______________obl1826" localSheetId="13">#REF!</definedName>
    <definedName name="______________obl1826" localSheetId="29">#REF!</definedName>
    <definedName name="______________obl1826" localSheetId="30">#REF!</definedName>
    <definedName name="______________obl1826" localSheetId="31">#REF!</definedName>
    <definedName name="______________obl1826">#REF!</definedName>
    <definedName name="______________obl1827" localSheetId="10">#REF!</definedName>
    <definedName name="______________obl1827" localSheetId="23">#REF!</definedName>
    <definedName name="______________obl1827" localSheetId="24">#REF!</definedName>
    <definedName name="______________obl1827" localSheetId="11">#REF!</definedName>
    <definedName name="______________obl1827" localSheetId="13">#REF!</definedName>
    <definedName name="______________obl1827" localSheetId="29">#REF!</definedName>
    <definedName name="______________obl1827" localSheetId="30">#REF!</definedName>
    <definedName name="______________obl1827" localSheetId="31">#REF!</definedName>
    <definedName name="______________obl1827">#REF!</definedName>
    <definedName name="______________obl1828" localSheetId="10">#REF!</definedName>
    <definedName name="______________obl1828" localSheetId="23">#REF!</definedName>
    <definedName name="______________obl1828" localSheetId="24">#REF!</definedName>
    <definedName name="______________obl1828" localSheetId="11">#REF!</definedName>
    <definedName name="______________obl1828" localSheetId="13">#REF!</definedName>
    <definedName name="______________obl1828" localSheetId="29">#REF!</definedName>
    <definedName name="______________obl1828" localSheetId="30">#REF!</definedName>
    <definedName name="______________obl1828" localSheetId="31">#REF!</definedName>
    <definedName name="______________obl1828">#REF!</definedName>
    <definedName name="______________obl1829" localSheetId="10">#REF!</definedName>
    <definedName name="______________obl1829" localSheetId="23">#REF!</definedName>
    <definedName name="______________obl1829" localSheetId="24">#REF!</definedName>
    <definedName name="______________obl1829" localSheetId="11">#REF!</definedName>
    <definedName name="______________obl1829" localSheetId="13">#REF!</definedName>
    <definedName name="______________obl1829" localSheetId="29">#REF!</definedName>
    <definedName name="______________obl1829" localSheetId="30">#REF!</definedName>
    <definedName name="______________obl1829" localSheetId="31">#REF!</definedName>
    <definedName name="______________obl1829">#REF!</definedName>
    <definedName name="______________obl183" localSheetId="10">#REF!</definedName>
    <definedName name="______________obl183" localSheetId="23">#REF!</definedName>
    <definedName name="______________obl183" localSheetId="24">#REF!</definedName>
    <definedName name="______________obl183" localSheetId="11">#REF!</definedName>
    <definedName name="______________obl183" localSheetId="13">#REF!</definedName>
    <definedName name="______________obl183" localSheetId="29">#REF!</definedName>
    <definedName name="______________obl183" localSheetId="30">#REF!</definedName>
    <definedName name="______________obl183" localSheetId="31">#REF!</definedName>
    <definedName name="______________obl183">#REF!</definedName>
    <definedName name="______________obl1831" localSheetId="10">#REF!</definedName>
    <definedName name="______________obl1831" localSheetId="23">#REF!</definedName>
    <definedName name="______________obl1831" localSheetId="24">#REF!</definedName>
    <definedName name="______________obl1831" localSheetId="11">#REF!</definedName>
    <definedName name="______________obl1831" localSheetId="13">#REF!</definedName>
    <definedName name="______________obl1831" localSheetId="29">#REF!</definedName>
    <definedName name="______________obl1831" localSheetId="30">#REF!</definedName>
    <definedName name="______________obl1831" localSheetId="31">#REF!</definedName>
    <definedName name="______________obl1831">#REF!</definedName>
    <definedName name="______________obl1832" localSheetId="10">#REF!</definedName>
    <definedName name="______________obl1832" localSheetId="23">#REF!</definedName>
    <definedName name="______________obl1832" localSheetId="24">#REF!</definedName>
    <definedName name="______________obl1832" localSheetId="11">#REF!</definedName>
    <definedName name="______________obl1832" localSheetId="13">#REF!</definedName>
    <definedName name="______________obl1832" localSheetId="29">#REF!</definedName>
    <definedName name="______________obl1832" localSheetId="30">#REF!</definedName>
    <definedName name="______________obl1832" localSheetId="31">#REF!</definedName>
    <definedName name="______________obl1832">#REF!</definedName>
    <definedName name="______________obl184" localSheetId="10">#REF!</definedName>
    <definedName name="______________obl184" localSheetId="23">#REF!</definedName>
    <definedName name="______________obl184" localSheetId="24">#REF!</definedName>
    <definedName name="______________obl184" localSheetId="11">#REF!</definedName>
    <definedName name="______________obl184" localSheetId="13">#REF!</definedName>
    <definedName name="______________obl184" localSheetId="29">#REF!</definedName>
    <definedName name="______________obl184" localSheetId="30">#REF!</definedName>
    <definedName name="______________obl184" localSheetId="31">#REF!</definedName>
    <definedName name="______________obl184">#REF!</definedName>
    <definedName name="______________obl185" localSheetId="10">#REF!</definedName>
    <definedName name="______________obl185" localSheetId="23">#REF!</definedName>
    <definedName name="______________obl185" localSheetId="24">#REF!</definedName>
    <definedName name="______________obl185" localSheetId="11">#REF!</definedName>
    <definedName name="______________obl185" localSheetId="13">#REF!</definedName>
    <definedName name="______________obl185" localSheetId="29">#REF!</definedName>
    <definedName name="______________obl185" localSheetId="30">#REF!</definedName>
    <definedName name="______________obl185" localSheetId="31">#REF!</definedName>
    <definedName name="______________obl185">#REF!</definedName>
    <definedName name="______________obl186" localSheetId="10">#REF!</definedName>
    <definedName name="______________obl186" localSheetId="23">#REF!</definedName>
    <definedName name="______________obl186" localSheetId="24">#REF!</definedName>
    <definedName name="______________obl186" localSheetId="11">#REF!</definedName>
    <definedName name="______________obl186" localSheetId="13">#REF!</definedName>
    <definedName name="______________obl186" localSheetId="29">#REF!</definedName>
    <definedName name="______________obl186" localSheetId="30">#REF!</definedName>
    <definedName name="______________obl186" localSheetId="31">#REF!</definedName>
    <definedName name="______________obl186">#REF!</definedName>
    <definedName name="______________obl187" localSheetId="10">#REF!</definedName>
    <definedName name="______________obl187" localSheetId="23">#REF!</definedName>
    <definedName name="______________obl187" localSheetId="24">#REF!</definedName>
    <definedName name="______________obl187" localSheetId="11">#REF!</definedName>
    <definedName name="______________obl187" localSheetId="13">#REF!</definedName>
    <definedName name="______________obl187" localSheetId="29">#REF!</definedName>
    <definedName name="______________obl187" localSheetId="30">#REF!</definedName>
    <definedName name="______________obl187" localSheetId="31">#REF!</definedName>
    <definedName name="______________obl187">#REF!</definedName>
    <definedName name="_____________obl11" localSheetId="10">#REF!</definedName>
    <definedName name="_____________obl11" localSheetId="24">#REF!</definedName>
    <definedName name="_____________obl11" localSheetId="11">#REF!</definedName>
    <definedName name="_____________obl11" localSheetId="13">#REF!</definedName>
    <definedName name="_____________obl11" localSheetId="29">#REF!</definedName>
    <definedName name="_____________obl11" localSheetId="30">#REF!</definedName>
    <definedName name="_____________obl11" localSheetId="31">#REF!</definedName>
    <definedName name="_____________obl11">#REF!</definedName>
    <definedName name="_____________obl12" localSheetId="10">#REF!</definedName>
    <definedName name="_____________obl12" localSheetId="24">#REF!</definedName>
    <definedName name="_____________obl12" localSheetId="11">#REF!</definedName>
    <definedName name="_____________obl12" localSheetId="13">#REF!</definedName>
    <definedName name="_____________obl12" localSheetId="29">#REF!</definedName>
    <definedName name="_____________obl12" localSheetId="30">#REF!</definedName>
    <definedName name="_____________obl12" localSheetId="31">#REF!</definedName>
    <definedName name="_____________obl12">#REF!</definedName>
    <definedName name="_____________obl13" localSheetId="10">#REF!</definedName>
    <definedName name="_____________obl13" localSheetId="24">#REF!</definedName>
    <definedName name="_____________obl13" localSheetId="11">#REF!</definedName>
    <definedName name="_____________obl13" localSheetId="13">#REF!</definedName>
    <definedName name="_____________obl13" localSheetId="29">#REF!</definedName>
    <definedName name="_____________obl13" localSheetId="30">#REF!</definedName>
    <definedName name="_____________obl13" localSheetId="31">#REF!</definedName>
    <definedName name="_____________obl13">#REF!</definedName>
    <definedName name="_____________obl14" localSheetId="10">#REF!</definedName>
    <definedName name="_____________obl14" localSheetId="24">#REF!</definedName>
    <definedName name="_____________obl14" localSheetId="11">#REF!</definedName>
    <definedName name="_____________obl14" localSheetId="13">#REF!</definedName>
    <definedName name="_____________obl14" localSheetId="29">#REF!</definedName>
    <definedName name="_____________obl14" localSheetId="30">#REF!</definedName>
    <definedName name="_____________obl14" localSheetId="31">#REF!</definedName>
    <definedName name="_____________obl14">#REF!</definedName>
    <definedName name="_____________obl15" localSheetId="10">#REF!</definedName>
    <definedName name="_____________obl15" localSheetId="24">#REF!</definedName>
    <definedName name="_____________obl15" localSheetId="11">#REF!</definedName>
    <definedName name="_____________obl15" localSheetId="13">#REF!</definedName>
    <definedName name="_____________obl15" localSheetId="29">#REF!</definedName>
    <definedName name="_____________obl15" localSheetId="30">#REF!</definedName>
    <definedName name="_____________obl15" localSheetId="31">#REF!</definedName>
    <definedName name="_____________obl15">#REF!</definedName>
    <definedName name="_____________obl16" localSheetId="10">#REF!</definedName>
    <definedName name="_____________obl16" localSheetId="24">#REF!</definedName>
    <definedName name="_____________obl16" localSheetId="11">#REF!</definedName>
    <definedName name="_____________obl16" localSheetId="13">#REF!</definedName>
    <definedName name="_____________obl16" localSheetId="29">#REF!</definedName>
    <definedName name="_____________obl16" localSheetId="30">#REF!</definedName>
    <definedName name="_____________obl16" localSheetId="31">#REF!</definedName>
    <definedName name="_____________obl16">#REF!</definedName>
    <definedName name="_____________obl17" localSheetId="10">#REF!</definedName>
    <definedName name="_____________obl17" localSheetId="24">#REF!</definedName>
    <definedName name="_____________obl17" localSheetId="11">#REF!</definedName>
    <definedName name="_____________obl17" localSheetId="13">#REF!</definedName>
    <definedName name="_____________obl17" localSheetId="29">#REF!</definedName>
    <definedName name="_____________obl17" localSheetId="30">#REF!</definedName>
    <definedName name="_____________obl17" localSheetId="31">#REF!</definedName>
    <definedName name="_____________obl17">#REF!</definedName>
    <definedName name="_____________obl1710" localSheetId="10">#REF!</definedName>
    <definedName name="_____________obl1710" localSheetId="24">#REF!</definedName>
    <definedName name="_____________obl1710" localSheetId="11">#REF!</definedName>
    <definedName name="_____________obl1710" localSheetId="13">#REF!</definedName>
    <definedName name="_____________obl1710" localSheetId="29">#REF!</definedName>
    <definedName name="_____________obl1710" localSheetId="30">#REF!</definedName>
    <definedName name="_____________obl1710" localSheetId="31">#REF!</definedName>
    <definedName name="_____________obl1710">#REF!</definedName>
    <definedName name="_____________obl1711" localSheetId="10">#REF!</definedName>
    <definedName name="_____________obl1711" localSheetId="24">#REF!</definedName>
    <definedName name="_____________obl1711" localSheetId="11">#REF!</definedName>
    <definedName name="_____________obl1711" localSheetId="13">#REF!</definedName>
    <definedName name="_____________obl1711" localSheetId="29">#REF!</definedName>
    <definedName name="_____________obl1711" localSheetId="30">#REF!</definedName>
    <definedName name="_____________obl1711" localSheetId="31">#REF!</definedName>
    <definedName name="_____________obl1711">#REF!</definedName>
    <definedName name="_____________obl1712" localSheetId="10">#REF!</definedName>
    <definedName name="_____________obl1712" localSheetId="24">#REF!</definedName>
    <definedName name="_____________obl1712" localSheetId="11">#REF!</definedName>
    <definedName name="_____________obl1712" localSheetId="13">#REF!</definedName>
    <definedName name="_____________obl1712" localSheetId="29">#REF!</definedName>
    <definedName name="_____________obl1712" localSheetId="30">#REF!</definedName>
    <definedName name="_____________obl1712" localSheetId="31">#REF!</definedName>
    <definedName name="_____________obl1712">#REF!</definedName>
    <definedName name="_____________obl1713" localSheetId="10">#REF!</definedName>
    <definedName name="_____________obl1713" localSheetId="24">#REF!</definedName>
    <definedName name="_____________obl1713" localSheetId="11">#REF!</definedName>
    <definedName name="_____________obl1713" localSheetId="13">#REF!</definedName>
    <definedName name="_____________obl1713" localSheetId="29">#REF!</definedName>
    <definedName name="_____________obl1713" localSheetId="30">#REF!</definedName>
    <definedName name="_____________obl1713" localSheetId="31">#REF!</definedName>
    <definedName name="_____________obl1713">#REF!</definedName>
    <definedName name="_____________obl1714" localSheetId="10">#REF!</definedName>
    <definedName name="_____________obl1714" localSheetId="24">#REF!</definedName>
    <definedName name="_____________obl1714" localSheetId="11">#REF!</definedName>
    <definedName name="_____________obl1714" localSheetId="13">#REF!</definedName>
    <definedName name="_____________obl1714" localSheetId="29">#REF!</definedName>
    <definedName name="_____________obl1714" localSheetId="30">#REF!</definedName>
    <definedName name="_____________obl1714" localSheetId="31">#REF!</definedName>
    <definedName name="_____________obl1714">#REF!</definedName>
    <definedName name="_____________obl1715" localSheetId="10">#REF!</definedName>
    <definedName name="_____________obl1715" localSheetId="24">#REF!</definedName>
    <definedName name="_____________obl1715" localSheetId="11">#REF!</definedName>
    <definedName name="_____________obl1715" localSheetId="13">#REF!</definedName>
    <definedName name="_____________obl1715" localSheetId="29">#REF!</definedName>
    <definedName name="_____________obl1715" localSheetId="30">#REF!</definedName>
    <definedName name="_____________obl1715" localSheetId="31">#REF!</definedName>
    <definedName name="_____________obl1715">#REF!</definedName>
    <definedName name="_____________obl1716" localSheetId="10">#REF!</definedName>
    <definedName name="_____________obl1716" localSheetId="24">#REF!</definedName>
    <definedName name="_____________obl1716" localSheetId="11">#REF!</definedName>
    <definedName name="_____________obl1716" localSheetId="13">#REF!</definedName>
    <definedName name="_____________obl1716" localSheetId="29">#REF!</definedName>
    <definedName name="_____________obl1716" localSheetId="30">#REF!</definedName>
    <definedName name="_____________obl1716" localSheetId="31">#REF!</definedName>
    <definedName name="_____________obl1716">#REF!</definedName>
    <definedName name="_____________obl1717" localSheetId="10">#REF!</definedName>
    <definedName name="_____________obl1717" localSheetId="24">#REF!</definedName>
    <definedName name="_____________obl1717" localSheetId="11">#REF!</definedName>
    <definedName name="_____________obl1717" localSheetId="13">#REF!</definedName>
    <definedName name="_____________obl1717" localSheetId="29">#REF!</definedName>
    <definedName name="_____________obl1717" localSheetId="30">#REF!</definedName>
    <definedName name="_____________obl1717" localSheetId="31">#REF!</definedName>
    <definedName name="_____________obl1717">#REF!</definedName>
    <definedName name="_____________obl1718" localSheetId="10">#REF!</definedName>
    <definedName name="_____________obl1718" localSheetId="24">#REF!</definedName>
    <definedName name="_____________obl1718" localSheetId="11">#REF!</definedName>
    <definedName name="_____________obl1718" localSheetId="13">#REF!</definedName>
    <definedName name="_____________obl1718" localSheetId="29">#REF!</definedName>
    <definedName name="_____________obl1718" localSheetId="30">#REF!</definedName>
    <definedName name="_____________obl1718" localSheetId="31">#REF!</definedName>
    <definedName name="_____________obl1718">#REF!</definedName>
    <definedName name="_____________obl1719" localSheetId="10">#REF!</definedName>
    <definedName name="_____________obl1719" localSheetId="24">#REF!</definedName>
    <definedName name="_____________obl1719" localSheetId="11">#REF!</definedName>
    <definedName name="_____________obl1719" localSheetId="13">#REF!</definedName>
    <definedName name="_____________obl1719" localSheetId="29">#REF!</definedName>
    <definedName name="_____________obl1719" localSheetId="30">#REF!</definedName>
    <definedName name="_____________obl1719" localSheetId="31">#REF!</definedName>
    <definedName name="_____________obl1719">#REF!</definedName>
    <definedName name="_____________obl173" localSheetId="10">#REF!</definedName>
    <definedName name="_____________obl173" localSheetId="24">#REF!</definedName>
    <definedName name="_____________obl173" localSheetId="11">#REF!</definedName>
    <definedName name="_____________obl173" localSheetId="13">#REF!</definedName>
    <definedName name="_____________obl173" localSheetId="29">#REF!</definedName>
    <definedName name="_____________obl173" localSheetId="30">#REF!</definedName>
    <definedName name="_____________obl173" localSheetId="31">#REF!</definedName>
    <definedName name="_____________obl173">#REF!</definedName>
    <definedName name="_____________obl174" localSheetId="10">#REF!</definedName>
    <definedName name="_____________obl174" localSheetId="24">#REF!</definedName>
    <definedName name="_____________obl174" localSheetId="11">#REF!</definedName>
    <definedName name="_____________obl174" localSheetId="13">#REF!</definedName>
    <definedName name="_____________obl174" localSheetId="29">#REF!</definedName>
    <definedName name="_____________obl174" localSheetId="30">#REF!</definedName>
    <definedName name="_____________obl174" localSheetId="31">#REF!</definedName>
    <definedName name="_____________obl174">#REF!</definedName>
    <definedName name="_____________obl175" localSheetId="10">#REF!</definedName>
    <definedName name="_____________obl175" localSheetId="24">#REF!</definedName>
    <definedName name="_____________obl175" localSheetId="11">#REF!</definedName>
    <definedName name="_____________obl175" localSheetId="13">#REF!</definedName>
    <definedName name="_____________obl175" localSheetId="29">#REF!</definedName>
    <definedName name="_____________obl175" localSheetId="30">#REF!</definedName>
    <definedName name="_____________obl175" localSheetId="31">#REF!</definedName>
    <definedName name="_____________obl175">#REF!</definedName>
    <definedName name="_____________obl176" localSheetId="10">#REF!</definedName>
    <definedName name="_____________obl176" localSheetId="24">#REF!</definedName>
    <definedName name="_____________obl176" localSheetId="11">#REF!</definedName>
    <definedName name="_____________obl176" localSheetId="13">#REF!</definedName>
    <definedName name="_____________obl176" localSheetId="29">#REF!</definedName>
    <definedName name="_____________obl176" localSheetId="30">#REF!</definedName>
    <definedName name="_____________obl176" localSheetId="31">#REF!</definedName>
    <definedName name="_____________obl176">#REF!</definedName>
    <definedName name="_____________obl177" localSheetId="10">#REF!</definedName>
    <definedName name="_____________obl177" localSheetId="24">#REF!</definedName>
    <definedName name="_____________obl177" localSheetId="11">#REF!</definedName>
    <definedName name="_____________obl177" localSheetId="13">#REF!</definedName>
    <definedName name="_____________obl177" localSheetId="29">#REF!</definedName>
    <definedName name="_____________obl177" localSheetId="30">#REF!</definedName>
    <definedName name="_____________obl177" localSheetId="31">#REF!</definedName>
    <definedName name="_____________obl177">#REF!</definedName>
    <definedName name="_____________obl178" localSheetId="10">#REF!</definedName>
    <definedName name="_____________obl178" localSheetId="24">#REF!</definedName>
    <definedName name="_____________obl178" localSheetId="11">#REF!</definedName>
    <definedName name="_____________obl178" localSheetId="13">#REF!</definedName>
    <definedName name="_____________obl178" localSheetId="29">#REF!</definedName>
    <definedName name="_____________obl178" localSheetId="30">#REF!</definedName>
    <definedName name="_____________obl178" localSheetId="31">#REF!</definedName>
    <definedName name="_____________obl178">#REF!</definedName>
    <definedName name="_____________obl179" localSheetId="10">#REF!</definedName>
    <definedName name="_____________obl179" localSheetId="24">#REF!</definedName>
    <definedName name="_____________obl179" localSheetId="11">#REF!</definedName>
    <definedName name="_____________obl179" localSheetId="13">#REF!</definedName>
    <definedName name="_____________obl179" localSheetId="29">#REF!</definedName>
    <definedName name="_____________obl179" localSheetId="30">#REF!</definedName>
    <definedName name="_____________obl179" localSheetId="31">#REF!</definedName>
    <definedName name="_____________obl179">#REF!</definedName>
    <definedName name="_____________obl18" localSheetId="10">#REF!</definedName>
    <definedName name="_____________obl18" localSheetId="24">#REF!</definedName>
    <definedName name="_____________obl18" localSheetId="11">#REF!</definedName>
    <definedName name="_____________obl18" localSheetId="13">#REF!</definedName>
    <definedName name="_____________obl18" localSheetId="29">#REF!</definedName>
    <definedName name="_____________obl18" localSheetId="30">#REF!</definedName>
    <definedName name="_____________obl18" localSheetId="31">#REF!</definedName>
    <definedName name="_____________obl18">#REF!</definedName>
    <definedName name="_____________obl181" localSheetId="10">#REF!</definedName>
    <definedName name="_____________obl181" localSheetId="24">#REF!</definedName>
    <definedName name="_____________obl181" localSheetId="11">#REF!</definedName>
    <definedName name="_____________obl181" localSheetId="13">#REF!</definedName>
    <definedName name="_____________obl181" localSheetId="29">#REF!</definedName>
    <definedName name="_____________obl181" localSheetId="30">#REF!</definedName>
    <definedName name="_____________obl181" localSheetId="31">#REF!</definedName>
    <definedName name="_____________obl181">#REF!</definedName>
    <definedName name="_____________obl1816" localSheetId="10">#REF!</definedName>
    <definedName name="_____________obl1816" localSheetId="24">#REF!</definedName>
    <definedName name="_____________obl1816" localSheetId="11">#REF!</definedName>
    <definedName name="_____________obl1816" localSheetId="13">#REF!</definedName>
    <definedName name="_____________obl1816" localSheetId="29">#REF!</definedName>
    <definedName name="_____________obl1816" localSheetId="30">#REF!</definedName>
    <definedName name="_____________obl1816" localSheetId="31">#REF!</definedName>
    <definedName name="_____________obl1816">#REF!</definedName>
    <definedName name="_____________obl1820" localSheetId="10">#REF!</definedName>
    <definedName name="_____________obl1820" localSheetId="24">#REF!</definedName>
    <definedName name="_____________obl1820" localSheetId="11">#REF!</definedName>
    <definedName name="_____________obl1820" localSheetId="13">#REF!</definedName>
    <definedName name="_____________obl1820" localSheetId="29">#REF!</definedName>
    <definedName name="_____________obl1820" localSheetId="30">#REF!</definedName>
    <definedName name="_____________obl1820" localSheetId="31">#REF!</definedName>
    <definedName name="_____________obl1820">#REF!</definedName>
    <definedName name="_____________obl1821" localSheetId="10">#REF!</definedName>
    <definedName name="_____________obl1821" localSheetId="24">#REF!</definedName>
    <definedName name="_____________obl1821" localSheetId="11">#REF!</definedName>
    <definedName name="_____________obl1821" localSheetId="13">#REF!</definedName>
    <definedName name="_____________obl1821" localSheetId="29">#REF!</definedName>
    <definedName name="_____________obl1821" localSheetId="30">#REF!</definedName>
    <definedName name="_____________obl1821" localSheetId="31">#REF!</definedName>
    <definedName name="_____________obl1821">#REF!</definedName>
    <definedName name="_____________obl1822" localSheetId="10">#REF!</definedName>
    <definedName name="_____________obl1822" localSheetId="24">#REF!</definedName>
    <definedName name="_____________obl1822" localSheetId="11">#REF!</definedName>
    <definedName name="_____________obl1822" localSheetId="13">#REF!</definedName>
    <definedName name="_____________obl1822" localSheetId="29">#REF!</definedName>
    <definedName name="_____________obl1822" localSheetId="30">#REF!</definedName>
    <definedName name="_____________obl1822" localSheetId="31">#REF!</definedName>
    <definedName name="_____________obl1822">#REF!</definedName>
    <definedName name="_____________obl1823" localSheetId="10">#REF!</definedName>
    <definedName name="_____________obl1823" localSheetId="24">#REF!</definedName>
    <definedName name="_____________obl1823" localSheetId="11">#REF!</definedName>
    <definedName name="_____________obl1823" localSheetId="13">#REF!</definedName>
    <definedName name="_____________obl1823" localSheetId="29">#REF!</definedName>
    <definedName name="_____________obl1823" localSheetId="30">#REF!</definedName>
    <definedName name="_____________obl1823" localSheetId="31">#REF!</definedName>
    <definedName name="_____________obl1823">#REF!</definedName>
    <definedName name="_____________obl1824" localSheetId="10">#REF!</definedName>
    <definedName name="_____________obl1824" localSheetId="24">#REF!</definedName>
    <definedName name="_____________obl1824" localSheetId="11">#REF!</definedName>
    <definedName name="_____________obl1824" localSheetId="13">#REF!</definedName>
    <definedName name="_____________obl1824" localSheetId="29">#REF!</definedName>
    <definedName name="_____________obl1824" localSheetId="30">#REF!</definedName>
    <definedName name="_____________obl1824" localSheetId="31">#REF!</definedName>
    <definedName name="_____________obl1824">#REF!</definedName>
    <definedName name="_____________obl1825" localSheetId="10">#REF!</definedName>
    <definedName name="_____________obl1825" localSheetId="24">#REF!</definedName>
    <definedName name="_____________obl1825" localSheetId="11">#REF!</definedName>
    <definedName name="_____________obl1825" localSheetId="13">#REF!</definedName>
    <definedName name="_____________obl1825" localSheetId="29">#REF!</definedName>
    <definedName name="_____________obl1825" localSheetId="30">#REF!</definedName>
    <definedName name="_____________obl1825" localSheetId="31">#REF!</definedName>
    <definedName name="_____________obl1825">#REF!</definedName>
    <definedName name="_____________obl1826" localSheetId="10">#REF!</definedName>
    <definedName name="_____________obl1826" localSheetId="24">#REF!</definedName>
    <definedName name="_____________obl1826" localSheetId="11">#REF!</definedName>
    <definedName name="_____________obl1826" localSheetId="13">#REF!</definedName>
    <definedName name="_____________obl1826" localSheetId="29">#REF!</definedName>
    <definedName name="_____________obl1826" localSheetId="30">#REF!</definedName>
    <definedName name="_____________obl1826" localSheetId="31">#REF!</definedName>
    <definedName name="_____________obl1826">#REF!</definedName>
    <definedName name="_____________obl1827" localSheetId="10">#REF!</definedName>
    <definedName name="_____________obl1827" localSheetId="24">#REF!</definedName>
    <definedName name="_____________obl1827" localSheetId="11">#REF!</definedName>
    <definedName name="_____________obl1827" localSheetId="13">#REF!</definedName>
    <definedName name="_____________obl1827" localSheetId="29">#REF!</definedName>
    <definedName name="_____________obl1827" localSheetId="30">#REF!</definedName>
    <definedName name="_____________obl1827" localSheetId="31">#REF!</definedName>
    <definedName name="_____________obl1827">#REF!</definedName>
    <definedName name="_____________obl1828" localSheetId="10">#REF!</definedName>
    <definedName name="_____________obl1828" localSheetId="24">#REF!</definedName>
    <definedName name="_____________obl1828" localSheetId="11">#REF!</definedName>
    <definedName name="_____________obl1828" localSheetId="13">#REF!</definedName>
    <definedName name="_____________obl1828" localSheetId="29">#REF!</definedName>
    <definedName name="_____________obl1828" localSheetId="30">#REF!</definedName>
    <definedName name="_____________obl1828" localSheetId="31">#REF!</definedName>
    <definedName name="_____________obl1828">#REF!</definedName>
    <definedName name="_____________obl1829" localSheetId="10">#REF!</definedName>
    <definedName name="_____________obl1829" localSheetId="24">#REF!</definedName>
    <definedName name="_____________obl1829" localSheetId="11">#REF!</definedName>
    <definedName name="_____________obl1829" localSheetId="13">#REF!</definedName>
    <definedName name="_____________obl1829" localSheetId="29">#REF!</definedName>
    <definedName name="_____________obl1829" localSheetId="30">#REF!</definedName>
    <definedName name="_____________obl1829" localSheetId="31">#REF!</definedName>
    <definedName name="_____________obl1829">#REF!</definedName>
    <definedName name="_____________obl183" localSheetId="10">#REF!</definedName>
    <definedName name="_____________obl183" localSheetId="24">#REF!</definedName>
    <definedName name="_____________obl183" localSheetId="11">#REF!</definedName>
    <definedName name="_____________obl183" localSheetId="13">#REF!</definedName>
    <definedName name="_____________obl183" localSheetId="29">#REF!</definedName>
    <definedName name="_____________obl183" localSheetId="30">#REF!</definedName>
    <definedName name="_____________obl183" localSheetId="31">#REF!</definedName>
    <definedName name="_____________obl183">#REF!</definedName>
    <definedName name="_____________obl1831" localSheetId="10">#REF!</definedName>
    <definedName name="_____________obl1831" localSheetId="24">#REF!</definedName>
    <definedName name="_____________obl1831" localSheetId="11">#REF!</definedName>
    <definedName name="_____________obl1831" localSheetId="13">#REF!</definedName>
    <definedName name="_____________obl1831" localSheetId="29">#REF!</definedName>
    <definedName name="_____________obl1831" localSheetId="30">#REF!</definedName>
    <definedName name="_____________obl1831" localSheetId="31">#REF!</definedName>
    <definedName name="_____________obl1831">#REF!</definedName>
    <definedName name="_____________obl1832" localSheetId="10">#REF!</definedName>
    <definedName name="_____________obl1832" localSheetId="24">#REF!</definedName>
    <definedName name="_____________obl1832" localSheetId="11">#REF!</definedName>
    <definedName name="_____________obl1832" localSheetId="13">#REF!</definedName>
    <definedName name="_____________obl1832" localSheetId="29">#REF!</definedName>
    <definedName name="_____________obl1832" localSheetId="30">#REF!</definedName>
    <definedName name="_____________obl1832" localSheetId="31">#REF!</definedName>
    <definedName name="_____________obl1832">#REF!</definedName>
    <definedName name="_____________obl184" localSheetId="10">#REF!</definedName>
    <definedName name="_____________obl184" localSheetId="24">#REF!</definedName>
    <definedName name="_____________obl184" localSheetId="11">#REF!</definedName>
    <definedName name="_____________obl184" localSheetId="13">#REF!</definedName>
    <definedName name="_____________obl184" localSheetId="29">#REF!</definedName>
    <definedName name="_____________obl184" localSheetId="30">#REF!</definedName>
    <definedName name="_____________obl184" localSheetId="31">#REF!</definedName>
    <definedName name="_____________obl184">#REF!</definedName>
    <definedName name="_____________obl185" localSheetId="10">#REF!</definedName>
    <definedName name="_____________obl185" localSheetId="24">#REF!</definedName>
    <definedName name="_____________obl185" localSheetId="11">#REF!</definedName>
    <definedName name="_____________obl185" localSheetId="13">#REF!</definedName>
    <definedName name="_____________obl185" localSheetId="29">#REF!</definedName>
    <definedName name="_____________obl185" localSheetId="30">#REF!</definedName>
    <definedName name="_____________obl185" localSheetId="31">#REF!</definedName>
    <definedName name="_____________obl185">#REF!</definedName>
    <definedName name="_____________obl186" localSheetId="10">#REF!</definedName>
    <definedName name="_____________obl186" localSheetId="24">#REF!</definedName>
    <definedName name="_____________obl186" localSheetId="11">#REF!</definedName>
    <definedName name="_____________obl186" localSheetId="13">#REF!</definedName>
    <definedName name="_____________obl186" localSheetId="29">#REF!</definedName>
    <definedName name="_____________obl186" localSheetId="30">#REF!</definedName>
    <definedName name="_____________obl186" localSheetId="31">#REF!</definedName>
    <definedName name="_____________obl186">#REF!</definedName>
    <definedName name="_____________obl187" localSheetId="10">#REF!</definedName>
    <definedName name="_____________obl187" localSheetId="24">#REF!</definedName>
    <definedName name="_____________obl187" localSheetId="11">#REF!</definedName>
    <definedName name="_____________obl187" localSheetId="13">#REF!</definedName>
    <definedName name="_____________obl187" localSheetId="29">#REF!</definedName>
    <definedName name="_____________obl187" localSheetId="30">#REF!</definedName>
    <definedName name="_____________obl187" localSheetId="31">#REF!</definedName>
    <definedName name="_____________obl187">#REF!</definedName>
    <definedName name="____________obl11" localSheetId="23">#REF!</definedName>
    <definedName name="____________obl11" localSheetId="24">#REF!</definedName>
    <definedName name="____________obl11" localSheetId="18">#REF!</definedName>
    <definedName name="____________obl11" localSheetId="29">#REF!</definedName>
    <definedName name="____________obl11" localSheetId="31">#REF!</definedName>
    <definedName name="____________obl11">#REF!</definedName>
    <definedName name="____________obl12" localSheetId="23">#REF!</definedName>
    <definedName name="____________obl12" localSheetId="24">#REF!</definedName>
    <definedName name="____________obl12" localSheetId="18">#REF!</definedName>
    <definedName name="____________obl12" localSheetId="29">#REF!</definedName>
    <definedName name="____________obl12" localSheetId="31">#REF!</definedName>
    <definedName name="____________obl12">#REF!</definedName>
    <definedName name="____________obl13" localSheetId="23">#REF!</definedName>
    <definedName name="____________obl13" localSheetId="24">#REF!</definedName>
    <definedName name="____________obl13" localSheetId="18">#REF!</definedName>
    <definedName name="____________obl13" localSheetId="29">#REF!</definedName>
    <definedName name="____________obl13" localSheetId="31">#REF!</definedName>
    <definedName name="____________obl13">#REF!</definedName>
    <definedName name="____________obl14" localSheetId="23">#REF!</definedName>
    <definedName name="____________obl14" localSheetId="24">#REF!</definedName>
    <definedName name="____________obl14" localSheetId="18">#REF!</definedName>
    <definedName name="____________obl14" localSheetId="29">#REF!</definedName>
    <definedName name="____________obl14" localSheetId="31">#REF!</definedName>
    <definedName name="____________obl14">#REF!</definedName>
    <definedName name="____________obl15" localSheetId="23">#REF!</definedName>
    <definedName name="____________obl15" localSheetId="24">#REF!</definedName>
    <definedName name="____________obl15" localSheetId="18">#REF!</definedName>
    <definedName name="____________obl15" localSheetId="29">#REF!</definedName>
    <definedName name="____________obl15" localSheetId="31">#REF!</definedName>
    <definedName name="____________obl15">#REF!</definedName>
    <definedName name="____________obl16" localSheetId="23">#REF!</definedName>
    <definedName name="____________obl16" localSheetId="24">#REF!</definedName>
    <definedName name="____________obl16" localSheetId="18">#REF!</definedName>
    <definedName name="____________obl16" localSheetId="29">#REF!</definedName>
    <definedName name="____________obl16" localSheetId="31">#REF!</definedName>
    <definedName name="____________obl16">#REF!</definedName>
    <definedName name="____________obl17" localSheetId="23">#REF!</definedName>
    <definedName name="____________obl17" localSheetId="24">#REF!</definedName>
    <definedName name="____________obl17" localSheetId="18">#REF!</definedName>
    <definedName name="____________obl17" localSheetId="29">#REF!</definedName>
    <definedName name="____________obl17" localSheetId="31">#REF!</definedName>
    <definedName name="____________obl17">#REF!</definedName>
    <definedName name="____________obl1710" localSheetId="23">#REF!</definedName>
    <definedName name="____________obl1710" localSheetId="24">#REF!</definedName>
    <definedName name="____________obl1710" localSheetId="18">#REF!</definedName>
    <definedName name="____________obl1710" localSheetId="29">#REF!</definedName>
    <definedName name="____________obl1710" localSheetId="31">#REF!</definedName>
    <definedName name="____________obl1710">#REF!</definedName>
    <definedName name="____________obl1711" localSheetId="23">#REF!</definedName>
    <definedName name="____________obl1711" localSheetId="24">#REF!</definedName>
    <definedName name="____________obl1711" localSheetId="18">#REF!</definedName>
    <definedName name="____________obl1711" localSheetId="29">#REF!</definedName>
    <definedName name="____________obl1711" localSheetId="31">#REF!</definedName>
    <definedName name="____________obl1711">#REF!</definedName>
    <definedName name="____________obl1712" localSheetId="23">#REF!</definedName>
    <definedName name="____________obl1712" localSheetId="24">#REF!</definedName>
    <definedName name="____________obl1712" localSheetId="18">#REF!</definedName>
    <definedName name="____________obl1712" localSheetId="29">#REF!</definedName>
    <definedName name="____________obl1712" localSheetId="31">#REF!</definedName>
    <definedName name="____________obl1712">#REF!</definedName>
    <definedName name="____________obl1713" localSheetId="23">#REF!</definedName>
    <definedName name="____________obl1713" localSheetId="24">#REF!</definedName>
    <definedName name="____________obl1713" localSheetId="18">#REF!</definedName>
    <definedName name="____________obl1713" localSheetId="29">#REF!</definedName>
    <definedName name="____________obl1713" localSheetId="31">#REF!</definedName>
    <definedName name="____________obl1713">#REF!</definedName>
    <definedName name="____________obl1714" localSheetId="23">#REF!</definedName>
    <definedName name="____________obl1714" localSheetId="24">#REF!</definedName>
    <definedName name="____________obl1714" localSheetId="18">#REF!</definedName>
    <definedName name="____________obl1714" localSheetId="29">#REF!</definedName>
    <definedName name="____________obl1714" localSheetId="31">#REF!</definedName>
    <definedName name="____________obl1714">#REF!</definedName>
    <definedName name="____________obl1715" localSheetId="23">#REF!</definedName>
    <definedName name="____________obl1715" localSheetId="24">#REF!</definedName>
    <definedName name="____________obl1715" localSheetId="18">#REF!</definedName>
    <definedName name="____________obl1715" localSheetId="29">#REF!</definedName>
    <definedName name="____________obl1715" localSheetId="31">#REF!</definedName>
    <definedName name="____________obl1715">#REF!</definedName>
    <definedName name="____________obl1716" localSheetId="23">#REF!</definedName>
    <definedName name="____________obl1716" localSheetId="24">#REF!</definedName>
    <definedName name="____________obl1716" localSheetId="18">#REF!</definedName>
    <definedName name="____________obl1716" localSheetId="29">#REF!</definedName>
    <definedName name="____________obl1716" localSheetId="31">#REF!</definedName>
    <definedName name="____________obl1716">#REF!</definedName>
    <definedName name="____________obl1717" localSheetId="23">#REF!</definedName>
    <definedName name="____________obl1717" localSheetId="24">#REF!</definedName>
    <definedName name="____________obl1717" localSheetId="18">#REF!</definedName>
    <definedName name="____________obl1717" localSheetId="29">#REF!</definedName>
    <definedName name="____________obl1717" localSheetId="31">#REF!</definedName>
    <definedName name="____________obl1717">#REF!</definedName>
    <definedName name="____________obl1718" localSheetId="23">#REF!</definedName>
    <definedName name="____________obl1718" localSheetId="24">#REF!</definedName>
    <definedName name="____________obl1718" localSheetId="18">#REF!</definedName>
    <definedName name="____________obl1718" localSheetId="29">#REF!</definedName>
    <definedName name="____________obl1718" localSheetId="31">#REF!</definedName>
    <definedName name="____________obl1718">#REF!</definedName>
    <definedName name="____________obl1719" localSheetId="23">#REF!</definedName>
    <definedName name="____________obl1719" localSheetId="24">#REF!</definedName>
    <definedName name="____________obl1719" localSheetId="18">#REF!</definedName>
    <definedName name="____________obl1719" localSheetId="29">#REF!</definedName>
    <definedName name="____________obl1719" localSheetId="31">#REF!</definedName>
    <definedName name="____________obl1719">#REF!</definedName>
    <definedName name="____________obl173" localSheetId="23">#REF!</definedName>
    <definedName name="____________obl173" localSheetId="24">#REF!</definedName>
    <definedName name="____________obl173" localSheetId="18">#REF!</definedName>
    <definedName name="____________obl173" localSheetId="29">#REF!</definedName>
    <definedName name="____________obl173" localSheetId="31">#REF!</definedName>
    <definedName name="____________obl173">#REF!</definedName>
    <definedName name="____________obl174" localSheetId="23">#REF!</definedName>
    <definedName name="____________obl174" localSheetId="24">#REF!</definedName>
    <definedName name="____________obl174" localSheetId="18">#REF!</definedName>
    <definedName name="____________obl174" localSheetId="29">#REF!</definedName>
    <definedName name="____________obl174" localSheetId="31">#REF!</definedName>
    <definedName name="____________obl174">#REF!</definedName>
    <definedName name="____________obl175" localSheetId="23">#REF!</definedName>
    <definedName name="____________obl175" localSheetId="24">#REF!</definedName>
    <definedName name="____________obl175" localSheetId="18">#REF!</definedName>
    <definedName name="____________obl175" localSheetId="29">#REF!</definedName>
    <definedName name="____________obl175" localSheetId="31">#REF!</definedName>
    <definedName name="____________obl175">#REF!</definedName>
    <definedName name="____________obl176" localSheetId="23">#REF!</definedName>
    <definedName name="____________obl176" localSheetId="24">#REF!</definedName>
    <definedName name="____________obl176" localSheetId="18">#REF!</definedName>
    <definedName name="____________obl176" localSheetId="29">#REF!</definedName>
    <definedName name="____________obl176" localSheetId="31">#REF!</definedName>
    <definedName name="____________obl176">#REF!</definedName>
    <definedName name="____________obl177" localSheetId="23">#REF!</definedName>
    <definedName name="____________obl177" localSheetId="24">#REF!</definedName>
    <definedName name="____________obl177" localSheetId="18">#REF!</definedName>
    <definedName name="____________obl177" localSheetId="29">#REF!</definedName>
    <definedName name="____________obl177" localSheetId="31">#REF!</definedName>
    <definedName name="____________obl177">#REF!</definedName>
    <definedName name="____________obl178" localSheetId="23">#REF!</definedName>
    <definedName name="____________obl178" localSheetId="24">#REF!</definedName>
    <definedName name="____________obl178" localSheetId="18">#REF!</definedName>
    <definedName name="____________obl178" localSheetId="29">#REF!</definedName>
    <definedName name="____________obl178" localSheetId="31">#REF!</definedName>
    <definedName name="____________obl178">#REF!</definedName>
    <definedName name="____________obl179" localSheetId="23">#REF!</definedName>
    <definedName name="____________obl179" localSheetId="24">#REF!</definedName>
    <definedName name="____________obl179" localSheetId="18">#REF!</definedName>
    <definedName name="____________obl179" localSheetId="29">#REF!</definedName>
    <definedName name="____________obl179" localSheetId="31">#REF!</definedName>
    <definedName name="____________obl179">#REF!</definedName>
    <definedName name="____________obl18" localSheetId="23">#REF!</definedName>
    <definedName name="____________obl18" localSheetId="24">#REF!</definedName>
    <definedName name="____________obl18" localSheetId="18">#REF!</definedName>
    <definedName name="____________obl18" localSheetId="29">#REF!</definedName>
    <definedName name="____________obl18" localSheetId="31">#REF!</definedName>
    <definedName name="____________obl18">#REF!</definedName>
    <definedName name="____________obl181" localSheetId="23">#REF!</definedName>
    <definedName name="____________obl181" localSheetId="24">#REF!</definedName>
    <definedName name="____________obl181" localSheetId="18">#REF!</definedName>
    <definedName name="____________obl181" localSheetId="29">#REF!</definedName>
    <definedName name="____________obl181" localSheetId="31">#REF!</definedName>
    <definedName name="____________obl181">#REF!</definedName>
    <definedName name="____________obl1816" localSheetId="23">#REF!</definedName>
    <definedName name="____________obl1816" localSheetId="24">#REF!</definedName>
    <definedName name="____________obl1816" localSheetId="18">#REF!</definedName>
    <definedName name="____________obl1816" localSheetId="29">#REF!</definedName>
    <definedName name="____________obl1816" localSheetId="31">#REF!</definedName>
    <definedName name="____________obl1816">#REF!</definedName>
    <definedName name="____________obl1820" localSheetId="23">#REF!</definedName>
    <definedName name="____________obl1820" localSheetId="24">#REF!</definedName>
    <definedName name="____________obl1820" localSheetId="18">#REF!</definedName>
    <definedName name="____________obl1820" localSheetId="29">#REF!</definedName>
    <definedName name="____________obl1820" localSheetId="31">#REF!</definedName>
    <definedName name="____________obl1820">#REF!</definedName>
    <definedName name="____________obl1821" localSheetId="23">#REF!</definedName>
    <definedName name="____________obl1821" localSheetId="24">#REF!</definedName>
    <definedName name="____________obl1821" localSheetId="18">#REF!</definedName>
    <definedName name="____________obl1821" localSheetId="29">#REF!</definedName>
    <definedName name="____________obl1821" localSheetId="31">#REF!</definedName>
    <definedName name="____________obl1821">#REF!</definedName>
    <definedName name="____________obl1822" localSheetId="23">#REF!</definedName>
    <definedName name="____________obl1822" localSheetId="24">#REF!</definedName>
    <definedName name="____________obl1822" localSheetId="18">#REF!</definedName>
    <definedName name="____________obl1822" localSheetId="29">#REF!</definedName>
    <definedName name="____________obl1822" localSheetId="31">#REF!</definedName>
    <definedName name="____________obl1822">#REF!</definedName>
    <definedName name="____________obl1823" localSheetId="23">#REF!</definedName>
    <definedName name="____________obl1823" localSheetId="24">#REF!</definedName>
    <definedName name="____________obl1823" localSheetId="18">#REF!</definedName>
    <definedName name="____________obl1823" localSheetId="29">#REF!</definedName>
    <definedName name="____________obl1823" localSheetId="31">#REF!</definedName>
    <definedName name="____________obl1823">#REF!</definedName>
    <definedName name="____________obl1824" localSheetId="23">#REF!</definedName>
    <definedName name="____________obl1824" localSheetId="24">#REF!</definedName>
    <definedName name="____________obl1824" localSheetId="18">#REF!</definedName>
    <definedName name="____________obl1824" localSheetId="29">#REF!</definedName>
    <definedName name="____________obl1824" localSheetId="31">#REF!</definedName>
    <definedName name="____________obl1824">#REF!</definedName>
    <definedName name="____________obl1825" localSheetId="23">#REF!</definedName>
    <definedName name="____________obl1825" localSheetId="24">#REF!</definedName>
    <definedName name="____________obl1825" localSheetId="18">#REF!</definedName>
    <definedName name="____________obl1825" localSheetId="29">#REF!</definedName>
    <definedName name="____________obl1825" localSheetId="31">#REF!</definedName>
    <definedName name="____________obl1825">#REF!</definedName>
    <definedName name="____________obl1826" localSheetId="23">#REF!</definedName>
    <definedName name="____________obl1826" localSheetId="24">#REF!</definedName>
    <definedName name="____________obl1826" localSheetId="18">#REF!</definedName>
    <definedName name="____________obl1826" localSheetId="29">#REF!</definedName>
    <definedName name="____________obl1826" localSheetId="31">#REF!</definedName>
    <definedName name="____________obl1826">#REF!</definedName>
    <definedName name="____________obl1827" localSheetId="23">#REF!</definedName>
    <definedName name="____________obl1827" localSheetId="24">#REF!</definedName>
    <definedName name="____________obl1827" localSheetId="18">#REF!</definedName>
    <definedName name="____________obl1827" localSheetId="29">#REF!</definedName>
    <definedName name="____________obl1827" localSheetId="31">#REF!</definedName>
    <definedName name="____________obl1827">#REF!</definedName>
    <definedName name="____________obl1828" localSheetId="23">#REF!</definedName>
    <definedName name="____________obl1828" localSheetId="24">#REF!</definedName>
    <definedName name="____________obl1828" localSheetId="18">#REF!</definedName>
    <definedName name="____________obl1828" localSheetId="29">#REF!</definedName>
    <definedName name="____________obl1828" localSheetId="31">#REF!</definedName>
    <definedName name="____________obl1828">#REF!</definedName>
    <definedName name="____________obl1829" localSheetId="23">#REF!</definedName>
    <definedName name="____________obl1829" localSheetId="24">#REF!</definedName>
    <definedName name="____________obl1829" localSheetId="18">#REF!</definedName>
    <definedName name="____________obl1829" localSheetId="29">#REF!</definedName>
    <definedName name="____________obl1829" localSheetId="31">#REF!</definedName>
    <definedName name="____________obl1829">#REF!</definedName>
    <definedName name="____________obl183" localSheetId="23">#REF!</definedName>
    <definedName name="____________obl183" localSheetId="24">#REF!</definedName>
    <definedName name="____________obl183" localSheetId="18">#REF!</definedName>
    <definedName name="____________obl183" localSheetId="29">#REF!</definedName>
    <definedName name="____________obl183" localSheetId="31">#REF!</definedName>
    <definedName name="____________obl183">#REF!</definedName>
    <definedName name="____________obl1831" localSheetId="23">#REF!</definedName>
    <definedName name="____________obl1831" localSheetId="24">#REF!</definedName>
    <definedName name="____________obl1831" localSheetId="18">#REF!</definedName>
    <definedName name="____________obl1831" localSheetId="29">#REF!</definedName>
    <definedName name="____________obl1831" localSheetId="31">#REF!</definedName>
    <definedName name="____________obl1831">#REF!</definedName>
    <definedName name="____________obl1832" localSheetId="23">#REF!</definedName>
    <definedName name="____________obl1832" localSheetId="24">#REF!</definedName>
    <definedName name="____________obl1832" localSheetId="18">#REF!</definedName>
    <definedName name="____________obl1832" localSheetId="29">#REF!</definedName>
    <definedName name="____________obl1832" localSheetId="31">#REF!</definedName>
    <definedName name="____________obl1832">#REF!</definedName>
    <definedName name="____________obl184" localSheetId="23">#REF!</definedName>
    <definedName name="____________obl184" localSheetId="24">#REF!</definedName>
    <definedName name="____________obl184" localSheetId="18">#REF!</definedName>
    <definedName name="____________obl184" localSheetId="29">#REF!</definedName>
    <definedName name="____________obl184" localSheetId="31">#REF!</definedName>
    <definedName name="____________obl184">#REF!</definedName>
    <definedName name="____________obl185" localSheetId="23">#REF!</definedName>
    <definedName name="____________obl185" localSheetId="24">#REF!</definedName>
    <definedName name="____________obl185" localSheetId="18">#REF!</definedName>
    <definedName name="____________obl185" localSheetId="29">#REF!</definedName>
    <definedName name="____________obl185" localSheetId="31">#REF!</definedName>
    <definedName name="____________obl185">#REF!</definedName>
    <definedName name="____________obl186" localSheetId="23">#REF!</definedName>
    <definedName name="____________obl186" localSheetId="24">#REF!</definedName>
    <definedName name="____________obl186" localSheetId="18">#REF!</definedName>
    <definedName name="____________obl186" localSheetId="29">#REF!</definedName>
    <definedName name="____________obl186" localSheetId="31">#REF!</definedName>
    <definedName name="____________obl186">#REF!</definedName>
    <definedName name="____________obl187" localSheetId="23">#REF!</definedName>
    <definedName name="____________obl187" localSheetId="24">#REF!</definedName>
    <definedName name="____________obl187" localSheetId="18">#REF!</definedName>
    <definedName name="____________obl187" localSheetId="29">#REF!</definedName>
    <definedName name="____________obl187" localSheetId="31">#REF!</definedName>
    <definedName name="____________obl187">#REF!</definedName>
    <definedName name="___________obl11" localSheetId="10">#REF!</definedName>
    <definedName name="___________obl11" localSheetId="23">#REF!</definedName>
    <definedName name="___________obl11" localSheetId="24">#REF!</definedName>
    <definedName name="___________obl11" localSheetId="11">#REF!</definedName>
    <definedName name="___________obl11" localSheetId="13">#REF!</definedName>
    <definedName name="___________obl11" localSheetId="29">#REF!</definedName>
    <definedName name="___________obl11" localSheetId="30">#REF!</definedName>
    <definedName name="___________obl11" localSheetId="31">#REF!</definedName>
    <definedName name="___________obl11">#REF!</definedName>
    <definedName name="___________obl12" localSheetId="10">#REF!</definedName>
    <definedName name="___________obl12" localSheetId="23">#REF!</definedName>
    <definedName name="___________obl12" localSheetId="24">#REF!</definedName>
    <definedName name="___________obl12" localSheetId="11">#REF!</definedName>
    <definedName name="___________obl12" localSheetId="13">#REF!</definedName>
    <definedName name="___________obl12" localSheetId="29">#REF!</definedName>
    <definedName name="___________obl12" localSheetId="30">#REF!</definedName>
    <definedName name="___________obl12" localSheetId="31">#REF!</definedName>
    <definedName name="___________obl12">#REF!</definedName>
    <definedName name="___________obl13" localSheetId="10">#REF!</definedName>
    <definedName name="___________obl13" localSheetId="23">#REF!</definedName>
    <definedName name="___________obl13" localSheetId="24">#REF!</definedName>
    <definedName name="___________obl13" localSheetId="11">#REF!</definedName>
    <definedName name="___________obl13" localSheetId="13">#REF!</definedName>
    <definedName name="___________obl13" localSheetId="29">#REF!</definedName>
    <definedName name="___________obl13" localSheetId="30">#REF!</definedName>
    <definedName name="___________obl13" localSheetId="31">#REF!</definedName>
    <definedName name="___________obl13">#REF!</definedName>
    <definedName name="___________obl14" localSheetId="10">#REF!</definedName>
    <definedName name="___________obl14" localSheetId="23">#REF!</definedName>
    <definedName name="___________obl14" localSheetId="24">#REF!</definedName>
    <definedName name="___________obl14" localSheetId="11">#REF!</definedName>
    <definedName name="___________obl14" localSheetId="13">#REF!</definedName>
    <definedName name="___________obl14" localSheetId="29">#REF!</definedName>
    <definedName name="___________obl14" localSheetId="30">#REF!</definedName>
    <definedName name="___________obl14" localSheetId="31">#REF!</definedName>
    <definedName name="___________obl14">#REF!</definedName>
    <definedName name="___________obl15" localSheetId="10">#REF!</definedName>
    <definedName name="___________obl15" localSheetId="23">#REF!</definedName>
    <definedName name="___________obl15" localSheetId="24">#REF!</definedName>
    <definedName name="___________obl15" localSheetId="11">#REF!</definedName>
    <definedName name="___________obl15" localSheetId="13">#REF!</definedName>
    <definedName name="___________obl15" localSheetId="29">#REF!</definedName>
    <definedName name="___________obl15" localSheetId="30">#REF!</definedName>
    <definedName name="___________obl15" localSheetId="31">#REF!</definedName>
    <definedName name="___________obl15">#REF!</definedName>
    <definedName name="___________obl16" localSheetId="10">#REF!</definedName>
    <definedName name="___________obl16" localSheetId="23">#REF!</definedName>
    <definedName name="___________obl16" localSheetId="24">#REF!</definedName>
    <definedName name="___________obl16" localSheetId="11">#REF!</definedName>
    <definedName name="___________obl16" localSheetId="13">#REF!</definedName>
    <definedName name="___________obl16" localSheetId="29">#REF!</definedName>
    <definedName name="___________obl16" localSheetId="30">#REF!</definedName>
    <definedName name="___________obl16" localSheetId="31">#REF!</definedName>
    <definedName name="___________obl16">#REF!</definedName>
    <definedName name="___________obl17" localSheetId="10">#REF!</definedName>
    <definedName name="___________obl17" localSheetId="23">#REF!</definedName>
    <definedName name="___________obl17" localSheetId="24">#REF!</definedName>
    <definedName name="___________obl17" localSheetId="11">#REF!</definedName>
    <definedName name="___________obl17" localSheetId="13">#REF!</definedName>
    <definedName name="___________obl17" localSheetId="29">#REF!</definedName>
    <definedName name="___________obl17" localSheetId="30">#REF!</definedName>
    <definedName name="___________obl17" localSheetId="31">#REF!</definedName>
    <definedName name="___________obl17">#REF!</definedName>
    <definedName name="___________obl1710" localSheetId="10">#REF!</definedName>
    <definedName name="___________obl1710" localSheetId="23">#REF!</definedName>
    <definedName name="___________obl1710" localSheetId="24">#REF!</definedName>
    <definedName name="___________obl1710" localSheetId="11">#REF!</definedName>
    <definedName name="___________obl1710" localSheetId="13">#REF!</definedName>
    <definedName name="___________obl1710" localSheetId="29">#REF!</definedName>
    <definedName name="___________obl1710" localSheetId="30">#REF!</definedName>
    <definedName name="___________obl1710" localSheetId="31">#REF!</definedName>
    <definedName name="___________obl1710">#REF!</definedName>
    <definedName name="___________obl1711" localSheetId="10">#REF!</definedName>
    <definedName name="___________obl1711" localSheetId="23">#REF!</definedName>
    <definedName name="___________obl1711" localSheetId="24">#REF!</definedName>
    <definedName name="___________obl1711" localSheetId="11">#REF!</definedName>
    <definedName name="___________obl1711" localSheetId="13">#REF!</definedName>
    <definedName name="___________obl1711" localSheetId="29">#REF!</definedName>
    <definedName name="___________obl1711" localSheetId="30">#REF!</definedName>
    <definedName name="___________obl1711" localSheetId="31">#REF!</definedName>
    <definedName name="___________obl1711">#REF!</definedName>
    <definedName name="___________obl1712" localSheetId="10">#REF!</definedName>
    <definedName name="___________obl1712" localSheetId="23">#REF!</definedName>
    <definedName name="___________obl1712" localSheetId="24">#REF!</definedName>
    <definedName name="___________obl1712" localSheetId="11">#REF!</definedName>
    <definedName name="___________obl1712" localSheetId="13">#REF!</definedName>
    <definedName name="___________obl1712" localSheetId="29">#REF!</definedName>
    <definedName name="___________obl1712" localSheetId="30">#REF!</definedName>
    <definedName name="___________obl1712" localSheetId="31">#REF!</definedName>
    <definedName name="___________obl1712">#REF!</definedName>
    <definedName name="___________obl1713" localSheetId="10">#REF!</definedName>
    <definedName name="___________obl1713" localSheetId="23">#REF!</definedName>
    <definedName name="___________obl1713" localSheetId="24">#REF!</definedName>
    <definedName name="___________obl1713" localSheetId="11">#REF!</definedName>
    <definedName name="___________obl1713" localSheetId="13">#REF!</definedName>
    <definedName name="___________obl1713" localSheetId="29">#REF!</definedName>
    <definedName name="___________obl1713" localSheetId="30">#REF!</definedName>
    <definedName name="___________obl1713" localSheetId="31">#REF!</definedName>
    <definedName name="___________obl1713">#REF!</definedName>
    <definedName name="___________obl1714" localSheetId="10">#REF!</definedName>
    <definedName name="___________obl1714" localSheetId="23">#REF!</definedName>
    <definedName name="___________obl1714" localSheetId="24">#REF!</definedName>
    <definedName name="___________obl1714" localSheetId="11">#REF!</definedName>
    <definedName name="___________obl1714" localSheetId="13">#REF!</definedName>
    <definedName name="___________obl1714" localSheetId="29">#REF!</definedName>
    <definedName name="___________obl1714" localSheetId="30">#REF!</definedName>
    <definedName name="___________obl1714" localSheetId="31">#REF!</definedName>
    <definedName name="___________obl1714">#REF!</definedName>
    <definedName name="___________obl1715" localSheetId="10">#REF!</definedName>
    <definedName name="___________obl1715" localSheetId="23">#REF!</definedName>
    <definedName name="___________obl1715" localSheetId="24">#REF!</definedName>
    <definedName name="___________obl1715" localSheetId="11">#REF!</definedName>
    <definedName name="___________obl1715" localSheetId="13">#REF!</definedName>
    <definedName name="___________obl1715" localSheetId="29">#REF!</definedName>
    <definedName name="___________obl1715" localSheetId="30">#REF!</definedName>
    <definedName name="___________obl1715" localSheetId="31">#REF!</definedName>
    <definedName name="___________obl1715">#REF!</definedName>
    <definedName name="___________obl1716" localSheetId="10">#REF!</definedName>
    <definedName name="___________obl1716" localSheetId="23">#REF!</definedName>
    <definedName name="___________obl1716" localSheetId="24">#REF!</definedName>
    <definedName name="___________obl1716" localSheetId="11">#REF!</definedName>
    <definedName name="___________obl1716" localSheetId="13">#REF!</definedName>
    <definedName name="___________obl1716" localSheetId="29">#REF!</definedName>
    <definedName name="___________obl1716" localSheetId="30">#REF!</definedName>
    <definedName name="___________obl1716" localSheetId="31">#REF!</definedName>
    <definedName name="___________obl1716">#REF!</definedName>
    <definedName name="___________obl1717" localSheetId="10">#REF!</definedName>
    <definedName name="___________obl1717" localSheetId="23">#REF!</definedName>
    <definedName name="___________obl1717" localSheetId="24">#REF!</definedName>
    <definedName name="___________obl1717" localSheetId="11">#REF!</definedName>
    <definedName name="___________obl1717" localSheetId="13">#REF!</definedName>
    <definedName name="___________obl1717" localSheetId="29">#REF!</definedName>
    <definedName name="___________obl1717" localSheetId="30">#REF!</definedName>
    <definedName name="___________obl1717" localSheetId="31">#REF!</definedName>
    <definedName name="___________obl1717">#REF!</definedName>
    <definedName name="___________obl1718" localSheetId="10">#REF!</definedName>
    <definedName name="___________obl1718" localSheetId="23">#REF!</definedName>
    <definedName name="___________obl1718" localSheetId="24">#REF!</definedName>
    <definedName name="___________obl1718" localSheetId="11">#REF!</definedName>
    <definedName name="___________obl1718" localSheetId="13">#REF!</definedName>
    <definedName name="___________obl1718" localSheetId="29">#REF!</definedName>
    <definedName name="___________obl1718" localSheetId="30">#REF!</definedName>
    <definedName name="___________obl1718" localSheetId="31">#REF!</definedName>
    <definedName name="___________obl1718">#REF!</definedName>
    <definedName name="___________obl1719" localSheetId="10">#REF!</definedName>
    <definedName name="___________obl1719" localSheetId="23">#REF!</definedName>
    <definedName name="___________obl1719" localSheetId="24">#REF!</definedName>
    <definedName name="___________obl1719" localSheetId="11">#REF!</definedName>
    <definedName name="___________obl1719" localSheetId="13">#REF!</definedName>
    <definedName name="___________obl1719" localSheetId="29">#REF!</definedName>
    <definedName name="___________obl1719" localSheetId="30">#REF!</definedName>
    <definedName name="___________obl1719" localSheetId="31">#REF!</definedName>
    <definedName name="___________obl1719">#REF!</definedName>
    <definedName name="___________obl173" localSheetId="10">#REF!</definedName>
    <definedName name="___________obl173" localSheetId="23">#REF!</definedName>
    <definedName name="___________obl173" localSheetId="24">#REF!</definedName>
    <definedName name="___________obl173" localSheetId="11">#REF!</definedName>
    <definedName name="___________obl173" localSheetId="13">#REF!</definedName>
    <definedName name="___________obl173" localSheetId="29">#REF!</definedName>
    <definedName name="___________obl173" localSheetId="30">#REF!</definedName>
    <definedName name="___________obl173" localSheetId="31">#REF!</definedName>
    <definedName name="___________obl173">#REF!</definedName>
    <definedName name="___________obl174" localSheetId="10">#REF!</definedName>
    <definedName name="___________obl174" localSheetId="23">#REF!</definedName>
    <definedName name="___________obl174" localSheetId="24">#REF!</definedName>
    <definedName name="___________obl174" localSheetId="11">#REF!</definedName>
    <definedName name="___________obl174" localSheetId="13">#REF!</definedName>
    <definedName name="___________obl174" localSheetId="29">#REF!</definedName>
    <definedName name="___________obl174" localSheetId="30">#REF!</definedName>
    <definedName name="___________obl174" localSheetId="31">#REF!</definedName>
    <definedName name="___________obl174">#REF!</definedName>
    <definedName name="___________obl175" localSheetId="10">#REF!</definedName>
    <definedName name="___________obl175" localSheetId="23">#REF!</definedName>
    <definedName name="___________obl175" localSheetId="24">#REF!</definedName>
    <definedName name="___________obl175" localSheetId="11">#REF!</definedName>
    <definedName name="___________obl175" localSheetId="13">#REF!</definedName>
    <definedName name="___________obl175" localSheetId="29">#REF!</definedName>
    <definedName name="___________obl175" localSheetId="30">#REF!</definedName>
    <definedName name="___________obl175" localSheetId="31">#REF!</definedName>
    <definedName name="___________obl175">#REF!</definedName>
    <definedName name="___________obl176" localSheetId="10">#REF!</definedName>
    <definedName name="___________obl176" localSheetId="23">#REF!</definedName>
    <definedName name="___________obl176" localSheetId="24">#REF!</definedName>
    <definedName name="___________obl176" localSheetId="11">#REF!</definedName>
    <definedName name="___________obl176" localSheetId="13">#REF!</definedName>
    <definedName name="___________obl176" localSheetId="29">#REF!</definedName>
    <definedName name="___________obl176" localSheetId="30">#REF!</definedName>
    <definedName name="___________obl176" localSheetId="31">#REF!</definedName>
    <definedName name="___________obl176">#REF!</definedName>
    <definedName name="___________obl177" localSheetId="10">#REF!</definedName>
    <definedName name="___________obl177" localSheetId="23">#REF!</definedName>
    <definedName name="___________obl177" localSheetId="24">#REF!</definedName>
    <definedName name="___________obl177" localSheetId="11">#REF!</definedName>
    <definedName name="___________obl177" localSheetId="13">#REF!</definedName>
    <definedName name="___________obl177" localSheetId="29">#REF!</definedName>
    <definedName name="___________obl177" localSheetId="30">#REF!</definedName>
    <definedName name="___________obl177" localSheetId="31">#REF!</definedName>
    <definedName name="___________obl177">#REF!</definedName>
    <definedName name="___________obl178" localSheetId="10">#REF!</definedName>
    <definedName name="___________obl178" localSheetId="23">#REF!</definedName>
    <definedName name="___________obl178" localSheetId="24">#REF!</definedName>
    <definedName name="___________obl178" localSheetId="11">#REF!</definedName>
    <definedName name="___________obl178" localSheetId="13">#REF!</definedName>
    <definedName name="___________obl178" localSheetId="29">#REF!</definedName>
    <definedName name="___________obl178" localSheetId="30">#REF!</definedName>
    <definedName name="___________obl178" localSheetId="31">#REF!</definedName>
    <definedName name="___________obl178">#REF!</definedName>
    <definedName name="___________obl179" localSheetId="10">#REF!</definedName>
    <definedName name="___________obl179" localSheetId="23">#REF!</definedName>
    <definedName name="___________obl179" localSheetId="24">#REF!</definedName>
    <definedName name="___________obl179" localSheetId="11">#REF!</definedName>
    <definedName name="___________obl179" localSheetId="13">#REF!</definedName>
    <definedName name="___________obl179" localSheetId="29">#REF!</definedName>
    <definedName name="___________obl179" localSheetId="30">#REF!</definedName>
    <definedName name="___________obl179" localSheetId="31">#REF!</definedName>
    <definedName name="___________obl179">#REF!</definedName>
    <definedName name="___________obl18" localSheetId="10">#REF!</definedName>
    <definedName name="___________obl18" localSheetId="23">#REF!</definedName>
    <definedName name="___________obl18" localSheetId="24">#REF!</definedName>
    <definedName name="___________obl18" localSheetId="11">#REF!</definedName>
    <definedName name="___________obl18" localSheetId="13">#REF!</definedName>
    <definedName name="___________obl18" localSheetId="29">#REF!</definedName>
    <definedName name="___________obl18" localSheetId="30">#REF!</definedName>
    <definedName name="___________obl18" localSheetId="31">#REF!</definedName>
    <definedName name="___________obl18">#REF!</definedName>
    <definedName name="___________obl181" localSheetId="10">#REF!</definedName>
    <definedName name="___________obl181" localSheetId="23">#REF!</definedName>
    <definedName name="___________obl181" localSheetId="24">#REF!</definedName>
    <definedName name="___________obl181" localSheetId="11">#REF!</definedName>
    <definedName name="___________obl181" localSheetId="13">#REF!</definedName>
    <definedName name="___________obl181" localSheetId="29">#REF!</definedName>
    <definedName name="___________obl181" localSheetId="30">#REF!</definedName>
    <definedName name="___________obl181" localSheetId="31">#REF!</definedName>
    <definedName name="___________obl181">#REF!</definedName>
    <definedName name="___________obl1816" localSheetId="10">#REF!</definedName>
    <definedName name="___________obl1816" localSheetId="23">#REF!</definedName>
    <definedName name="___________obl1816" localSheetId="24">#REF!</definedName>
    <definedName name="___________obl1816" localSheetId="11">#REF!</definedName>
    <definedName name="___________obl1816" localSheetId="13">#REF!</definedName>
    <definedName name="___________obl1816" localSheetId="29">#REF!</definedName>
    <definedName name="___________obl1816" localSheetId="30">#REF!</definedName>
    <definedName name="___________obl1816" localSheetId="31">#REF!</definedName>
    <definedName name="___________obl1816">#REF!</definedName>
    <definedName name="___________obl1820" localSheetId="10">#REF!</definedName>
    <definedName name="___________obl1820" localSheetId="23">#REF!</definedName>
    <definedName name="___________obl1820" localSheetId="24">#REF!</definedName>
    <definedName name="___________obl1820" localSheetId="11">#REF!</definedName>
    <definedName name="___________obl1820" localSheetId="13">#REF!</definedName>
    <definedName name="___________obl1820" localSheetId="29">#REF!</definedName>
    <definedName name="___________obl1820" localSheetId="30">#REF!</definedName>
    <definedName name="___________obl1820" localSheetId="31">#REF!</definedName>
    <definedName name="___________obl1820">#REF!</definedName>
    <definedName name="___________obl1821" localSheetId="10">#REF!</definedName>
    <definedName name="___________obl1821" localSheetId="23">#REF!</definedName>
    <definedName name="___________obl1821" localSheetId="24">#REF!</definedName>
    <definedName name="___________obl1821" localSheetId="11">#REF!</definedName>
    <definedName name="___________obl1821" localSheetId="13">#REF!</definedName>
    <definedName name="___________obl1821" localSheetId="29">#REF!</definedName>
    <definedName name="___________obl1821" localSheetId="30">#REF!</definedName>
    <definedName name="___________obl1821" localSheetId="31">#REF!</definedName>
    <definedName name="___________obl1821">#REF!</definedName>
    <definedName name="___________obl1822" localSheetId="10">#REF!</definedName>
    <definedName name="___________obl1822" localSheetId="23">#REF!</definedName>
    <definedName name="___________obl1822" localSheetId="24">#REF!</definedName>
    <definedName name="___________obl1822" localSheetId="11">#REF!</definedName>
    <definedName name="___________obl1822" localSheetId="13">#REF!</definedName>
    <definedName name="___________obl1822" localSheetId="29">#REF!</definedName>
    <definedName name="___________obl1822" localSheetId="30">#REF!</definedName>
    <definedName name="___________obl1822" localSheetId="31">#REF!</definedName>
    <definedName name="___________obl1822">#REF!</definedName>
    <definedName name="___________obl1823" localSheetId="10">#REF!</definedName>
    <definedName name="___________obl1823" localSheetId="23">#REF!</definedName>
    <definedName name="___________obl1823" localSheetId="24">#REF!</definedName>
    <definedName name="___________obl1823" localSheetId="11">#REF!</definedName>
    <definedName name="___________obl1823" localSheetId="13">#REF!</definedName>
    <definedName name="___________obl1823" localSheetId="29">#REF!</definedName>
    <definedName name="___________obl1823" localSheetId="30">#REF!</definedName>
    <definedName name="___________obl1823" localSheetId="31">#REF!</definedName>
    <definedName name="___________obl1823">#REF!</definedName>
    <definedName name="___________obl1824" localSheetId="10">#REF!</definedName>
    <definedName name="___________obl1824" localSheetId="23">#REF!</definedName>
    <definedName name="___________obl1824" localSheetId="24">#REF!</definedName>
    <definedName name="___________obl1824" localSheetId="11">#REF!</definedName>
    <definedName name="___________obl1824" localSheetId="13">#REF!</definedName>
    <definedName name="___________obl1824" localSheetId="29">#REF!</definedName>
    <definedName name="___________obl1824" localSheetId="30">#REF!</definedName>
    <definedName name="___________obl1824" localSheetId="31">#REF!</definedName>
    <definedName name="___________obl1824">#REF!</definedName>
    <definedName name="___________obl1825" localSheetId="10">#REF!</definedName>
    <definedName name="___________obl1825" localSheetId="23">#REF!</definedName>
    <definedName name="___________obl1825" localSheetId="24">#REF!</definedName>
    <definedName name="___________obl1825" localSheetId="11">#REF!</definedName>
    <definedName name="___________obl1825" localSheetId="13">#REF!</definedName>
    <definedName name="___________obl1825" localSheetId="29">#REF!</definedName>
    <definedName name="___________obl1825" localSheetId="30">#REF!</definedName>
    <definedName name="___________obl1825" localSheetId="31">#REF!</definedName>
    <definedName name="___________obl1825">#REF!</definedName>
    <definedName name="___________obl1826" localSheetId="10">#REF!</definedName>
    <definedName name="___________obl1826" localSheetId="23">#REF!</definedName>
    <definedName name="___________obl1826" localSheetId="24">#REF!</definedName>
    <definedName name="___________obl1826" localSheetId="11">#REF!</definedName>
    <definedName name="___________obl1826" localSheetId="13">#REF!</definedName>
    <definedName name="___________obl1826" localSheetId="29">#REF!</definedName>
    <definedName name="___________obl1826" localSheetId="30">#REF!</definedName>
    <definedName name="___________obl1826" localSheetId="31">#REF!</definedName>
    <definedName name="___________obl1826">#REF!</definedName>
    <definedName name="___________obl1827" localSheetId="10">#REF!</definedName>
    <definedName name="___________obl1827" localSheetId="23">#REF!</definedName>
    <definedName name="___________obl1827" localSheetId="24">#REF!</definedName>
    <definedName name="___________obl1827" localSheetId="11">#REF!</definedName>
    <definedName name="___________obl1827" localSheetId="13">#REF!</definedName>
    <definedName name="___________obl1827" localSheetId="29">#REF!</definedName>
    <definedName name="___________obl1827" localSheetId="30">#REF!</definedName>
    <definedName name="___________obl1827" localSheetId="31">#REF!</definedName>
    <definedName name="___________obl1827">#REF!</definedName>
    <definedName name="___________obl1828" localSheetId="10">#REF!</definedName>
    <definedName name="___________obl1828" localSheetId="23">#REF!</definedName>
    <definedName name="___________obl1828" localSheetId="24">#REF!</definedName>
    <definedName name="___________obl1828" localSheetId="11">#REF!</definedName>
    <definedName name="___________obl1828" localSheetId="13">#REF!</definedName>
    <definedName name="___________obl1828" localSheetId="29">#REF!</definedName>
    <definedName name="___________obl1828" localSheetId="30">#REF!</definedName>
    <definedName name="___________obl1828" localSheetId="31">#REF!</definedName>
    <definedName name="___________obl1828">#REF!</definedName>
    <definedName name="___________obl1829" localSheetId="10">#REF!</definedName>
    <definedName name="___________obl1829" localSheetId="23">#REF!</definedName>
    <definedName name="___________obl1829" localSheetId="24">#REF!</definedName>
    <definedName name="___________obl1829" localSheetId="11">#REF!</definedName>
    <definedName name="___________obl1829" localSheetId="13">#REF!</definedName>
    <definedName name="___________obl1829" localSheetId="29">#REF!</definedName>
    <definedName name="___________obl1829" localSheetId="30">#REF!</definedName>
    <definedName name="___________obl1829" localSheetId="31">#REF!</definedName>
    <definedName name="___________obl1829">#REF!</definedName>
    <definedName name="___________obl183" localSheetId="10">#REF!</definedName>
    <definedName name="___________obl183" localSheetId="23">#REF!</definedName>
    <definedName name="___________obl183" localSheetId="24">#REF!</definedName>
    <definedName name="___________obl183" localSheetId="11">#REF!</definedName>
    <definedName name="___________obl183" localSheetId="13">#REF!</definedName>
    <definedName name="___________obl183" localSheetId="29">#REF!</definedName>
    <definedName name="___________obl183" localSheetId="30">#REF!</definedName>
    <definedName name="___________obl183" localSheetId="31">#REF!</definedName>
    <definedName name="___________obl183">#REF!</definedName>
    <definedName name="___________obl1831" localSheetId="10">#REF!</definedName>
    <definedName name="___________obl1831" localSheetId="23">#REF!</definedName>
    <definedName name="___________obl1831" localSheetId="24">#REF!</definedName>
    <definedName name="___________obl1831" localSheetId="11">#REF!</definedName>
    <definedName name="___________obl1831" localSheetId="13">#REF!</definedName>
    <definedName name="___________obl1831" localSheetId="29">#REF!</definedName>
    <definedName name="___________obl1831" localSheetId="30">#REF!</definedName>
    <definedName name="___________obl1831" localSheetId="31">#REF!</definedName>
    <definedName name="___________obl1831">#REF!</definedName>
    <definedName name="___________obl1832" localSheetId="10">#REF!</definedName>
    <definedName name="___________obl1832" localSheetId="23">#REF!</definedName>
    <definedName name="___________obl1832" localSheetId="24">#REF!</definedName>
    <definedName name="___________obl1832" localSheetId="11">#REF!</definedName>
    <definedName name="___________obl1832" localSheetId="13">#REF!</definedName>
    <definedName name="___________obl1832" localSheetId="29">#REF!</definedName>
    <definedName name="___________obl1832" localSheetId="30">#REF!</definedName>
    <definedName name="___________obl1832" localSheetId="31">#REF!</definedName>
    <definedName name="___________obl1832">#REF!</definedName>
    <definedName name="___________obl184" localSheetId="10">#REF!</definedName>
    <definedName name="___________obl184" localSheetId="23">#REF!</definedName>
    <definedName name="___________obl184" localSheetId="24">#REF!</definedName>
    <definedName name="___________obl184" localSheetId="11">#REF!</definedName>
    <definedName name="___________obl184" localSheetId="13">#REF!</definedName>
    <definedName name="___________obl184" localSheetId="29">#REF!</definedName>
    <definedName name="___________obl184" localSheetId="30">#REF!</definedName>
    <definedName name="___________obl184" localSheetId="31">#REF!</definedName>
    <definedName name="___________obl184">#REF!</definedName>
    <definedName name="___________obl185" localSheetId="10">#REF!</definedName>
    <definedName name="___________obl185" localSheetId="23">#REF!</definedName>
    <definedName name="___________obl185" localSheetId="24">#REF!</definedName>
    <definedName name="___________obl185" localSheetId="11">#REF!</definedName>
    <definedName name="___________obl185" localSheetId="13">#REF!</definedName>
    <definedName name="___________obl185" localSheetId="29">#REF!</definedName>
    <definedName name="___________obl185" localSheetId="30">#REF!</definedName>
    <definedName name="___________obl185" localSheetId="31">#REF!</definedName>
    <definedName name="___________obl185">#REF!</definedName>
    <definedName name="___________obl186" localSheetId="10">#REF!</definedName>
    <definedName name="___________obl186" localSheetId="23">#REF!</definedName>
    <definedName name="___________obl186" localSheetId="24">#REF!</definedName>
    <definedName name="___________obl186" localSheetId="11">#REF!</definedName>
    <definedName name="___________obl186" localSheetId="13">#REF!</definedName>
    <definedName name="___________obl186" localSheetId="29">#REF!</definedName>
    <definedName name="___________obl186" localSheetId="30">#REF!</definedName>
    <definedName name="___________obl186" localSheetId="31">#REF!</definedName>
    <definedName name="___________obl186">#REF!</definedName>
    <definedName name="___________obl187" localSheetId="10">#REF!</definedName>
    <definedName name="___________obl187" localSheetId="23">#REF!</definedName>
    <definedName name="___________obl187" localSheetId="24">#REF!</definedName>
    <definedName name="___________obl187" localSheetId="11">#REF!</definedName>
    <definedName name="___________obl187" localSheetId="13">#REF!</definedName>
    <definedName name="___________obl187" localSheetId="29">#REF!</definedName>
    <definedName name="___________obl187" localSheetId="30">#REF!</definedName>
    <definedName name="___________obl187" localSheetId="31">#REF!</definedName>
    <definedName name="___________obl187">#REF!</definedName>
    <definedName name="__________obl11" localSheetId="10">#REF!</definedName>
    <definedName name="__________obl11" localSheetId="23">#REF!</definedName>
    <definedName name="__________obl11" localSheetId="24">#REF!</definedName>
    <definedName name="__________obl11" localSheetId="11">#REF!</definedName>
    <definedName name="__________obl11" localSheetId="13">#REF!</definedName>
    <definedName name="__________obl11" localSheetId="18">#REF!</definedName>
    <definedName name="__________obl11" localSheetId="29">#REF!</definedName>
    <definedName name="__________obl11" localSheetId="30">#REF!</definedName>
    <definedName name="__________obl11" localSheetId="31">#REF!</definedName>
    <definedName name="__________obl11">#REF!</definedName>
    <definedName name="__________obl12" localSheetId="10">#REF!</definedName>
    <definedName name="__________obl12" localSheetId="23">#REF!</definedName>
    <definedName name="__________obl12" localSheetId="24">#REF!</definedName>
    <definedName name="__________obl12" localSheetId="11">#REF!</definedName>
    <definedName name="__________obl12" localSheetId="13">#REF!</definedName>
    <definedName name="__________obl12" localSheetId="18">#REF!</definedName>
    <definedName name="__________obl12" localSheetId="29">#REF!</definedName>
    <definedName name="__________obl12" localSheetId="30">#REF!</definedName>
    <definedName name="__________obl12" localSheetId="31">#REF!</definedName>
    <definedName name="__________obl12">#REF!</definedName>
    <definedName name="__________obl13" localSheetId="10">#REF!</definedName>
    <definedName name="__________obl13" localSheetId="23">#REF!</definedName>
    <definedName name="__________obl13" localSheetId="24">#REF!</definedName>
    <definedName name="__________obl13" localSheetId="11">#REF!</definedName>
    <definedName name="__________obl13" localSheetId="13">#REF!</definedName>
    <definedName name="__________obl13" localSheetId="18">#REF!</definedName>
    <definedName name="__________obl13" localSheetId="29">#REF!</definedName>
    <definedName name="__________obl13" localSheetId="30">#REF!</definedName>
    <definedName name="__________obl13" localSheetId="31">#REF!</definedName>
    <definedName name="__________obl13">#REF!</definedName>
    <definedName name="__________obl14" localSheetId="10">#REF!</definedName>
    <definedName name="__________obl14" localSheetId="23">#REF!</definedName>
    <definedName name="__________obl14" localSheetId="24">#REF!</definedName>
    <definedName name="__________obl14" localSheetId="11">#REF!</definedName>
    <definedName name="__________obl14" localSheetId="13">#REF!</definedName>
    <definedName name="__________obl14" localSheetId="18">#REF!</definedName>
    <definedName name="__________obl14" localSheetId="29">#REF!</definedName>
    <definedName name="__________obl14" localSheetId="30">#REF!</definedName>
    <definedName name="__________obl14" localSheetId="31">#REF!</definedName>
    <definedName name="__________obl14">#REF!</definedName>
    <definedName name="__________obl15" localSheetId="10">#REF!</definedName>
    <definedName name="__________obl15" localSheetId="23">#REF!</definedName>
    <definedName name="__________obl15" localSheetId="24">#REF!</definedName>
    <definedName name="__________obl15" localSheetId="11">#REF!</definedName>
    <definedName name="__________obl15" localSheetId="13">#REF!</definedName>
    <definedName name="__________obl15" localSheetId="18">#REF!</definedName>
    <definedName name="__________obl15" localSheetId="29">#REF!</definedName>
    <definedName name="__________obl15" localSheetId="30">#REF!</definedName>
    <definedName name="__________obl15" localSheetId="31">#REF!</definedName>
    <definedName name="__________obl15">#REF!</definedName>
    <definedName name="__________obl16" localSheetId="10">#REF!</definedName>
    <definedName name="__________obl16" localSheetId="23">#REF!</definedName>
    <definedName name="__________obl16" localSheetId="24">#REF!</definedName>
    <definedName name="__________obl16" localSheetId="11">#REF!</definedName>
    <definedName name="__________obl16" localSheetId="13">#REF!</definedName>
    <definedName name="__________obl16" localSheetId="18">#REF!</definedName>
    <definedName name="__________obl16" localSheetId="29">#REF!</definedName>
    <definedName name="__________obl16" localSheetId="30">#REF!</definedName>
    <definedName name="__________obl16" localSheetId="31">#REF!</definedName>
    <definedName name="__________obl16">#REF!</definedName>
    <definedName name="__________obl17" localSheetId="10">#REF!</definedName>
    <definedName name="__________obl17" localSheetId="23">#REF!</definedName>
    <definedName name="__________obl17" localSheetId="24">#REF!</definedName>
    <definedName name="__________obl17" localSheetId="11">#REF!</definedName>
    <definedName name="__________obl17" localSheetId="13">#REF!</definedName>
    <definedName name="__________obl17" localSheetId="18">#REF!</definedName>
    <definedName name="__________obl17" localSheetId="29">#REF!</definedName>
    <definedName name="__________obl17" localSheetId="30">#REF!</definedName>
    <definedName name="__________obl17" localSheetId="31">#REF!</definedName>
    <definedName name="__________obl17">#REF!</definedName>
    <definedName name="__________obl1710" localSheetId="10">#REF!</definedName>
    <definedName name="__________obl1710" localSheetId="23">#REF!</definedName>
    <definedName name="__________obl1710" localSheetId="24">#REF!</definedName>
    <definedName name="__________obl1710" localSheetId="11">#REF!</definedName>
    <definedName name="__________obl1710" localSheetId="13">#REF!</definedName>
    <definedName name="__________obl1710" localSheetId="18">#REF!</definedName>
    <definedName name="__________obl1710" localSheetId="29">#REF!</definedName>
    <definedName name="__________obl1710" localSheetId="30">#REF!</definedName>
    <definedName name="__________obl1710" localSheetId="31">#REF!</definedName>
    <definedName name="__________obl1710">#REF!</definedName>
    <definedName name="__________obl1711" localSheetId="10">#REF!</definedName>
    <definedName name="__________obl1711" localSheetId="23">#REF!</definedName>
    <definedName name="__________obl1711" localSheetId="24">#REF!</definedName>
    <definedName name="__________obl1711" localSheetId="11">#REF!</definedName>
    <definedName name="__________obl1711" localSheetId="13">#REF!</definedName>
    <definedName name="__________obl1711" localSheetId="18">#REF!</definedName>
    <definedName name="__________obl1711" localSheetId="29">#REF!</definedName>
    <definedName name="__________obl1711" localSheetId="30">#REF!</definedName>
    <definedName name="__________obl1711" localSheetId="31">#REF!</definedName>
    <definedName name="__________obl1711">#REF!</definedName>
    <definedName name="__________obl1712" localSheetId="10">#REF!</definedName>
    <definedName name="__________obl1712" localSheetId="23">#REF!</definedName>
    <definedName name="__________obl1712" localSheetId="24">#REF!</definedName>
    <definedName name="__________obl1712" localSheetId="11">#REF!</definedName>
    <definedName name="__________obl1712" localSheetId="13">#REF!</definedName>
    <definedName name="__________obl1712" localSheetId="18">#REF!</definedName>
    <definedName name="__________obl1712" localSheetId="29">#REF!</definedName>
    <definedName name="__________obl1712" localSheetId="30">#REF!</definedName>
    <definedName name="__________obl1712" localSheetId="31">#REF!</definedName>
    <definedName name="__________obl1712">#REF!</definedName>
    <definedName name="__________obl1713" localSheetId="10">#REF!</definedName>
    <definedName name="__________obl1713" localSheetId="23">#REF!</definedName>
    <definedName name="__________obl1713" localSheetId="24">#REF!</definedName>
    <definedName name="__________obl1713" localSheetId="11">#REF!</definedName>
    <definedName name="__________obl1713" localSheetId="13">#REF!</definedName>
    <definedName name="__________obl1713" localSheetId="18">#REF!</definedName>
    <definedName name="__________obl1713" localSheetId="29">#REF!</definedName>
    <definedName name="__________obl1713" localSheetId="30">#REF!</definedName>
    <definedName name="__________obl1713" localSheetId="31">#REF!</definedName>
    <definedName name="__________obl1713">#REF!</definedName>
    <definedName name="__________obl1714" localSheetId="10">#REF!</definedName>
    <definedName name="__________obl1714" localSheetId="23">#REF!</definedName>
    <definedName name="__________obl1714" localSheetId="24">#REF!</definedName>
    <definedName name="__________obl1714" localSheetId="11">#REF!</definedName>
    <definedName name="__________obl1714" localSheetId="13">#REF!</definedName>
    <definedName name="__________obl1714" localSheetId="18">#REF!</definedName>
    <definedName name="__________obl1714" localSheetId="29">#REF!</definedName>
    <definedName name="__________obl1714" localSheetId="30">#REF!</definedName>
    <definedName name="__________obl1714" localSheetId="31">#REF!</definedName>
    <definedName name="__________obl1714">#REF!</definedName>
    <definedName name="__________obl1715" localSheetId="10">#REF!</definedName>
    <definedName name="__________obl1715" localSheetId="23">#REF!</definedName>
    <definedName name="__________obl1715" localSheetId="24">#REF!</definedName>
    <definedName name="__________obl1715" localSheetId="11">#REF!</definedName>
    <definedName name="__________obl1715" localSheetId="13">#REF!</definedName>
    <definedName name="__________obl1715" localSheetId="18">#REF!</definedName>
    <definedName name="__________obl1715" localSheetId="29">#REF!</definedName>
    <definedName name="__________obl1715" localSheetId="30">#REF!</definedName>
    <definedName name="__________obl1715" localSheetId="31">#REF!</definedName>
    <definedName name="__________obl1715">#REF!</definedName>
    <definedName name="__________obl1716" localSheetId="10">#REF!</definedName>
    <definedName name="__________obl1716" localSheetId="23">#REF!</definedName>
    <definedName name="__________obl1716" localSheetId="24">#REF!</definedName>
    <definedName name="__________obl1716" localSheetId="11">#REF!</definedName>
    <definedName name="__________obl1716" localSheetId="13">#REF!</definedName>
    <definedName name="__________obl1716" localSheetId="18">#REF!</definedName>
    <definedName name="__________obl1716" localSheetId="29">#REF!</definedName>
    <definedName name="__________obl1716" localSheetId="30">#REF!</definedName>
    <definedName name="__________obl1716" localSheetId="31">#REF!</definedName>
    <definedName name="__________obl1716">#REF!</definedName>
    <definedName name="__________obl1717" localSheetId="10">#REF!</definedName>
    <definedName name="__________obl1717" localSheetId="23">#REF!</definedName>
    <definedName name="__________obl1717" localSheetId="24">#REF!</definedName>
    <definedName name="__________obl1717" localSheetId="11">#REF!</definedName>
    <definedName name="__________obl1717" localSheetId="13">#REF!</definedName>
    <definedName name="__________obl1717" localSheetId="18">#REF!</definedName>
    <definedName name="__________obl1717" localSheetId="29">#REF!</definedName>
    <definedName name="__________obl1717" localSheetId="30">#REF!</definedName>
    <definedName name="__________obl1717" localSheetId="31">#REF!</definedName>
    <definedName name="__________obl1717">#REF!</definedName>
    <definedName name="__________obl1718" localSheetId="10">#REF!</definedName>
    <definedName name="__________obl1718" localSheetId="23">#REF!</definedName>
    <definedName name="__________obl1718" localSheetId="24">#REF!</definedName>
    <definedName name="__________obl1718" localSheetId="11">#REF!</definedName>
    <definedName name="__________obl1718" localSheetId="13">#REF!</definedName>
    <definedName name="__________obl1718" localSheetId="18">#REF!</definedName>
    <definedName name="__________obl1718" localSheetId="29">#REF!</definedName>
    <definedName name="__________obl1718" localSheetId="30">#REF!</definedName>
    <definedName name="__________obl1718" localSheetId="31">#REF!</definedName>
    <definedName name="__________obl1718">#REF!</definedName>
    <definedName name="__________obl1719" localSheetId="10">#REF!</definedName>
    <definedName name="__________obl1719" localSheetId="23">#REF!</definedName>
    <definedName name="__________obl1719" localSheetId="24">#REF!</definedName>
    <definedName name="__________obl1719" localSheetId="11">#REF!</definedName>
    <definedName name="__________obl1719" localSheetId="13">#REF!</definedName>
    <definedName name="__________obl1719" localSheetId="18">#REF!</definedName>
    <definedName name="__________obl1719" localSheetId="29">#REF!</definedName>
    <definedName name="__________obl1719" localSheetId="30">#REF!</definedName>
    <definedName name="__________obl1719" localSheetId="31">#REF!</definedName>
    <definedName name="__________obl1719">#REF!</definedName>
    <definedName name="__________obl173" localSheetId="10">#REF!</definedName>
    <definedName name="__________obl173" localSheetId="23">#REF!</definedName>
    <definedName name="__________obl173" localSheetId="24">#REF!</definedName>
    <definedName name="__________obl173" localSheetId="11">#REF!</definedName>
    <definedName name="__________obl173" localSheetId="13">#REF!</definedName>
    <definedName name="__________obl173" localSheetId="18">#REF!</definedName>
    <definedName name="__________obl173" localSheetId="29">#REF!</definedName>
    <definedName name="__________obl173" localSheetId="30">#REF!</definedName>
    <definedName name="__________obl173" localSheetId="31">#REF!</definedName>
    <definedName name="__________obl173">#REF!</definedName>
    <definedName name="__________obl174" localSheetId="10">#REF!</definedName>
    <definedName name="__________obl174" localSheetId="23">#REF!</definedName>
    <definedName name="__________obl174" localSheetId="24">#REF!</definedName>
    <definedName name="__________obl174" localSheetId="11">#REF!</definedName>
    <definedName name="__________obl174" localSheetId="13">#REF!</definedName>
    <definedName name="__________obl174" localSheetId="18">#REF!</definedName>
    <definedName name="__________obl174" localSheetId="29">#REF!</definedName>
    <definedName name="__________obl174" localSheetId="30">#REF!</definedName>
    <definedName name="__________obl174" localSheetId="31">#REF!</definedName>
    <definedName name="__________obl174">#REF!</definedName>
    <definedName name="__________obl175" localSheetId="10">#REF!</definedName>
    <definedName name="__________obl175" localSheetId="23">#REF!</definedName>
    <definedName name="__________obl175" localSheetId="24">#REF!</definedName>
    <definedName name="__________obl175" localSheetId="11">#REF!</definedName>
    <definedName name="__________obl175" localSheetId="13">#REF!</definedName>
    <definedName name="__________obl175" localSheetId="18">#REF!</definedName>
    <definedName name="__________obl175" localSheetId="29">#REF!</definedName>
    <definedName name="__________obl175" localSheetId="30">#REF!</definedName>
    <definedName name="__________obl175" localSheetId="31">#REF!</definedName>
    <definedName name="__________obl175">#REF!</definedName>
    <definedName name="__________obl176" localSheetId="10">#REF!</definedName>
    <definedName name="__________obl176" localSheetId="23">#REF!</definedName>
    <definedName name="__________obl176" localSheetId="24">#REF!</definedName>
    <definedName name="__________obl176" localSheetId="11">#REF!</definedName>
    <definedName name="__________obl176" localSheetId="13">#REF!</definedName>
    <definedName name="__________obl176" localSheetId="18">#REF!</definedName>
    <definedName name="__________obl176" localSheetId="29">#REF!</definedName>
    <definedName name="__________obl176" localSheetId="30">#REF!</definedName>
    <definedName name="__________obl176" localSheetId="31">#REF!</definedName>
    <definedName name="__________obl176">#REF!</definedName>
    <definedName name="__________obl177" localSheetId="10">#REF!</definedName>
    <definedName name="__________obl177" localSheetId="23">#REF!</definedName>
    <definedName name="__________obl177" localSheetId="24">#REF!</definedName>
    <definedName name="__________obl177" localSheetId="11">#REF!</definedName>
    <definedName name="__________obl177" localSheetId="13">#REF!</definedName>
    <definedName name="__________obl177" localSheetId="18">#REF!</definedName>
    <definedName name="__________obl177" localSheetId="29">#REF!</definedName>
    <definedName name="__________obl177" localSheetId="30">#REF!</definedName>
    <definedName name="__________obl177" localSheetId="31">#REF!</definedName>
    <definedName name="__________obl177">#REF!</definedName>
    <definedName name="__________obl178" localSheetId="10">#REF!</definedName>
    <definedName name="__________obl178" localSheetId="23">#REF!</definedName>
    <definedName name="__________obl178" localSheetId="24">#REF!</definedName>
    <definedName name="__________obl178" localSheetId="11">#REF!</definedName>
    <definedName name="__________obl178" localSheetId="13">#REF!</definedName>
    <definedName name="__________obl178" localSheetId="18">#REF!</definedName>
    <definedName name="__________obl178" localSheetId="29">#REF!</definedName>
    <definedName name="__________obl178" localSheetId="30">#REF!</definedName>
    <definedName name="__________obl178" localSheetId="31">#REF!</definedName>
    <definedName name="__________obl178">#REF!</definedName>
    <definedName name="__________obl179" localSheetId="10">#REF!</definedName>
    <definedName name="__________obl179" localSheetId="23">#REF!</definedName>
    <definedName name="__________obl179" localSheetId="24">#REF!</definedName>
    <definedName name="__________obl179" localSheetId="11">#REF!</definedName>
    <definedName name="__________obl179" localSheetId="13">#REF!</definedName>
    <definedName name="__________obl179" localSheetId="18">#REF!</definedName>
    <definedName name="__________obl179" localSheetId="29">#REF!</definedName>
    <definedName name="__________obl179" localSheetId="30">#REF!</definedName>
    <definedName name="__________obl179" localSheetId="31">#REF!</definedName>
    <definedName name="__________obl179">#REF!</definedName>
    <definedName name="__________obl18" localSheetId="10">#REF!</definedName>
    <definedName name="__________obl18" localSheetId="23">#REF!</definedName>
    <definedName name="__________obl18" localSheetId="24">#REF!</definedName>
    <definedName name="__________obl18" localSheetId="11">#REF!</definedName>
    <definedName name="__________obl18" localSheetId="13">#REF!</definedName>
    <definedName name="__________obl18" localSheetId="18">#REF!</definedName>
    <definedName name="__________obl18" localSheetId="29">#REF!</definedName>
    <definedName name="__________obl18" localSheetId="30">#REF!</definedName>
    <definedName name="__________obl18" localSheetId="31">#REF!</definedName>
    <definedName name="__________obl18">#REF!</definedName>
    <definedName name="__________obl181" localSheetId="10">#REF!</definedName>
    <definedName name="__________obl181" localSheetId="23">#REF!</definedName>
    <definedName name="__________obl181" localSheetId="24">#REF!</definedName>
    <definedName name="__________obl181" localSheetId="11">#REF!</definedName>
    <definedName name="__________obl181" localSheetId="13">#REF!</definedName>
    <definedName name="__________obl181" localSheetId="18">#REF!</definedName>
    <definedName name="__________obl181" localSheetId="29">#REF!</definedName>
    <definedName name="__________obl181" localSheetId="30">#REF!</definedName>
    <definedName name="__________obl181" localSheetId="31">#REF!</definedName>
    <definedName name="__________obl181">#REF!</definedName>
    <definedName name="__________obl1816" localSheetId="10">#REF!</definedName>
    <definedName name="__________obl1816" localSheetId="23">#REF!</definedName>
    <definedName name="__________obl1816" localSheetId="24">#REF!</definedName>
    <definedName name="__________obl1816" localSheetId="11">#REF!</definedName>
    <definedName name="__________obl1816" localSheetId="13">#REF!</definedName>
    <definedName name="__________obl1816" localSheetId="18">#REF!</definedName>
    <definedName name="__________obl1816" localSheetId="29">#REF!</definedName>
    <definedName name="__________obl1816" localSheetId="30">#REF!</definedName>
    <definedName name="__________obl1816" localSheetId="31">#REF!</definedName>
    <definedName name="__________obl1816">#REF!</definedName>
    <definedName name="__________obl1820" localSheetId="10">#REF!</definedName>
    <definedName name="__________obl1820" localSheetId="23">#REF!</definedName>
    <definedName name="__________obl1820" localSheetId="24">#REF!</definedName>
    <definedName name="__________obl1820" localSheetId="11">#REF!</definedName>
    <definedName name="__________obl1820" localSheetId="13">#REF!</definedName>
    <definedName name="__________obl1820" localSheetId="18">#REF!</definedName>
    <definedName name="__________obl1820" localSheetId="29">#REF!</definedName>
    <definedName name="__________obl1820" localSheetId="30">#REF!</definedName>
    <definedName name="__________obl1820" localSheetId="31">#REF!</definedName>
    <definedName name="__________obl1820">#REF!</definedName>
    <definedName name="__________obl1821" localSheetId="10">#REF!</definedName>
    <definedName name="__________obl1821" localSheetId="23">#REF!</definedName>
    <definedName name="__________obl1821" localSheetId="24">#REF!</definedName>
    <definedName name="__________obl1821" localSheetId="11">#REF!</definedName>
    <definedName name="__________obl1821" localSheetId="13">#REF!</definedName>
    <definedName name="__________obl1821" localSheetId="18">#REF!</definedName>
    <definedName name="__________obl1821" localSheetId="29">#REF!</definedName>
    <definedName name="__________obl1821" localSheetId="30">#REF!</definedName>
    <definedName name="__________obl1821" localSheetId="31">#REF!</definedName>
    <definedName name="__________obl1821">#REF!</definedName>
    <definedName name="__________obl1822" localSheetId="10">#REF!</definedName>
    <definedName name="__________obl1822" localSheetId="23">#REF!</definedName>
    <definedName name="__________obl1822" localSheetId="24">#REF!</definedName>
    <definedName name="__________obl1822" localSheetId="11">#REF!</definedName>
    <definedName name="__________obl1822" localSheetId="13">#REF!</definedName>
    <definedName name="__________obl1822" localSheetId="18">#REF!</definedName>
    <definedName name="__________obl1822" localSheetId="29">#REF!</definedName>
    <definedName name="__________obl1822" localSheetId="30">#REF!</definedName>
    <definedName name="__________obl1822" localSheetId="31">#REF!</definedName>
    <definedName name="__________obl1822">#REF!</definedName>
    <definedName name="__________obl1823" localSheetId="10">#REF!</definedName>
    <definedName name="__________obl1823" localSheetId="23">#REF!</definedName>
    <definedName name="__________obl1823" localSheetId="24">#REF!</definedName>
    <definedName name="__________obl1823" localSheetId="11">#REF!</definedName>
    <definedName name="__________obl1823" localSheetId="13">#REF!</definedName>
    <definedName name="__________obl1823" localSheetId="18">#REF!</definedName>
    <definedName name="__________obl1823" localSheetId="29">#REF!</definedName>
    <definedName name="__________obl1823" localSheetId="30">#REF!</definedName>
    <definedName name="__________obl1823" localSheetId="31">#REF!</definedName>
    <definedName name="__________obl1823">#REF!</definedName>
    <definedName name="__________obl1824" localSheetId="10">#REF!</definedName>
    <definedName name="__________obl1824" localSheetId="23">#REF!</definedName>
    <definedName name="__________obl1824" localSheetId="24">#REF!</definedName>
    <definedName name="__________obl1824" localSheetId="11">#REF!</definedName>
    <definedName name="__________obl1824" localSheetId="13">#REF!</definedName>
    <definedName name="__________obl1824" localSheetId="18">#REF!</definedName>
    <definedName name="__________obl1824" localSheetId="29">#REF!</definedName>
    <definedName name="__________obl1824" localSheetId="30">#REF!</definedName>
    <definedName name="__________obl1824" localSheetId="31">#REF!</definedName>
    <definedName name="__________obl1824">#REF!</definedName>
    <definedName name="__________obl1825" localSheetId="10">#REF!</definedName>
    <definedName name="__________obl1825" localSheetId="23">#REF!</definedName>
    <definedName name="__________obl1825" localSheetId="24">#REF!</definedName>
    <definedName name="__________obl1825" localSheetId="11">#REF!</definedName>
    <definedName name="__________obl1825" localSheetId="13">#REF!</definedName>
    <definedName name="__________obl1825" localSheetId="18">#REF!</definedName>
    <definedName name="__________obl1825" localSheetId="29">#REF!</definedName>
    <definedName name="__________obl1825" localSheetId="30">#REF!</definedName>
    <definedName name="__________obl1825" localSheetId="31">#REF!</definedName>
    <definedName name="__________obl1825">#REF!</definedName>
    <definedName name="__________obl1826" localSheetId="10">#REF!</definedName>
    <definedName name="__________obl1826" localSheetId="23">#REF!</definedName>
    <definedName name="__________obl1826" localSheetId="24">#REF!</definedName>
    <definedName name="__________obl1826" localSheetId="11">#REF!</definedName>
    <definedName name="__________obl1826" localSheetId="13">#REF!</definedName>
    <definedName name="__________obl1826" localSheetId="18">#REF!</definedName>
    <definedName name="__________obl1826" localSheetId="29">#REF!</definedName>
    <definedName name="__________obl1826" localSheetId="30">#REF!</definedName>
    <definedName name="__________obl1826" localSheetId="31">#REF!</definedName>
    <definedName name="__________obl1826">#REF!</definedName>
    <definedName name="__________obl1827" localSheetId="10">#REF!</definedName>
    <definedName name="__________obl1827" localSheetId="23">#REF!</definedName>
    <definedName name="__________obl1827" localSheetId="24">#REF!</definedName>
    <definedName name="__________obl1827" localSheetId="11">#REF!</definedName>
    <definedName name="__________obl1827" localSheetId="13">#REF!</definedName>
    <definedName name="__________obl1827" localSheetId="18">#REF!</definedName>
    <definedName name="__________obl1827" localSheetId="29">#REF!</definedName>
    <definedName name="__________obl1827" localSheetId="30">#REF!</definedName>
    <definedName name="__________obl1827" localSheetId="31">#REF!</definedName>
    <definedName name="__________obl1827">#REF!</definedName>
    <definedName name="__________obl1828" localSheetId="10">#REF!</definedName>
    <definedName name="__________obl1828" localSheetId="23">#REF!</definedName>
    <definedName name="__________obl1828" localSheetId="24">#REF!</definedName>
    <definedName name="__________obl1828" localSheetId="11">#REF!</definedName>
    <definedName name="__________obl1828" localSheetId="13">#REF!</definedName>
    <definedName name="__________obl1828" localSheetId="18">#REF!</definedName>
    <definedName name="__________obl1828" localSheetId="29">#REF!</definedName>
    <definedName name="__________obl1828" localSheetId="30">#REF!</definedName>
    <definedName name="__________obl1828" localSheetId="31">#REF!</definedName>
    <definedName name="__________obl1828">#REF!</definedName>
    <definedName name="__________obl1829" localSheetId="10">#REF!</definedName>
    <definedName name="__________obl1829" localSheetId="23">#REF!</definedName>
    <definedName name="__________obl1829" localSheetId="24">#REF!</definedName>
    <definedName name="__________obl1829" localSheetId="11">#REF!</definedName>
    <definedName name="__________obl1829" localSheetId="13">#REF!</definedName>
    <definedName name="__________obl1829" localSheetId="18">#REF!</definedName>
    <definedName name="__________obl1829" localSheetId="29">#REF!</definedName>
    <definedName name="__________obl1829" localSheetId="30">#REF!</definedName>
    <definedName name="__________obl1829" localSheetId="31">#REF!</definedName>
    <definedName name="__________obl1829">#REF!</definedName>
    <definedName name="__________obl183" localSheetId="10">#REF!</definedName>
    <definedName name="__________obl183" localSheetId="23">#REF!</definedName>
    <definedName name="__________obl183" localSheetId="24">#REF!</definedName>
    <definedName name="__________obl183" localSheetId="11">#REF!</definedName>
    <definedName name="__________obl183" localSheetId="13">#REF!</definedName>
    <definedName name="__________obl183" localSheetId="18">#REF!</definedName>
    <definedName name="__________obl183" localSheetId="29">#REF!</definedName>
    <definedName name="__________obl183" localSheetId="30">#REF!</definedName>
    <definedName name="__________obl183" localSheetId="31">#REF!</definedName>
    <definedName name="__________obl183">#REF!</definedName>
    <definedName name="__________obl1831" localSheetId="10">#REF!</definedName>
    <definedName name="__________obl1831" localSheetId="23">#REF!</definedName>
    <definedName name="__________obl1831" localSheetId="24">#REF!</definedName>
    <definedName name="__________obl1831" localSheetId="11">#REF!</definedName>
    <definedName name="__________obl1831" localSheetId="13">#REF!</definedName>
    <definedName name="__________obl1831" localSheetId="18">#REF!</definedName>
    <definedName name="__________obl1831" localSheetId="29">#REF!</definedName>
    <definedName name="__________obl1831" localSheetId="30">#REF!</definedName>
    <definedName name="__________obl1831" localSheetId="31">#REF!</definedName>
    <definedName name="__________obl1831">#REF!</definedName>
    <definedName name="__________obl1832" localSheetId="10">#REF!</definedName>
    <definedName name="__________obl1832" localSheetId="23">#REF!</definedName>
    <definedName name="__________obl1832" localSheetId="24">#REF!</definedName>
    <definedName name="__________obl1832" localSheetId="11">#REF!</definedName>
    <definedName name="__________obl1832" localSheetId="13">#REF!</definedName>
    <definedName name="__________obl1832" localSheetId="18">#REF!</definedName>
    <definedName name="__________obl1832" localSheetId="29">#REF!</definedName>
    <definedName name="__________obl1832" localSheetId="30">#REF!</definedName>
    <definedName name="__________obl1832" localSheetId="31">#REF!</definedName>
    <definedName name="__________obl1832">#REF!</definedName>
    <definedName name="__________obl184" localSheetId="10">#REF!</definedName>
    <definedName name="__________obl184" localSheetId="23">#REF!</definedName>
    <definedName name="__________obl184" localSheetId="24">#REF!</definedName>
    <definedName name="__________obl184" localSheetId="11">#REF!</definedName>
    <definedName name="__________obl184" localSheetId="13">#REF!</definedName>
    <definedName name="__________obl184" localSheetId="18">#REF!</definedName>
    <definedName name="__________obl184" localSheetId="29">#REF!</definedName>
    <definedName name="__________obl184" localSheetId="30">#REF!</definedName>
    <definedName name="__________obl184" localSheetId="31">#REF!</definedName>
    <definedName name="__________obl184">#REF!</definedName>
    <definedName name="__________obl185" localSheetId="10">#REF!</definedName>
    <definedName name="__________obl185" localSheetId="23">#REF!</definedName>
    <definedName name="__________obl185" localSheetId="24">#REF!</definedName>
    <definedName name="__________obl185" localSheetId="11">#REF!</definedName>
    <definedName name="__________obl185" localSheetId="13">#REF!</definedName>
    <definedName name="__________obl185" localSheetId="18">#REF!</definedName>
    <definedName name="__________obl185" localSheetId="29">#REF!</definedName>
    <definedName name="__________obl185" localSheetId="30">#REF!</definedName>
    <definedName name="__________obl185" localSheetId="31">#REF!</definedName>
    <definedName name="__________obl185">#REF!</definedName>
    <definedName name="__________obl186" localSheetId="10">#REF!</definedName>
    <definedName name="__________obl186" localSheetId="23">#REF!</definedName>
    <definedName name="__________obl186" localSheetId="24">#REF!</definedName>
    <definedName name="__________obl186" localSheetId="11">#REF!</definedName>
    <definedName name="__________obl186" localSheetId="13">#REF!</definedName>
    <definedName name="__________obl186" localSheetId="18">#REF!</definedName>
    <definedName name="__________obl186" localSheetId="29">#REF!</definedName>
    <definedName name="__________obl186" localSheetId="30">#REF!</definedName>
    <definedName name="__________obl186" localSheetId="31">#REF!</definedName>
    <definedName name="__________obl186">#REF!</definedName>
    <definedName name="__________obl187" localSheetId="10">#REF!</definedName>
    <definedName name="__________obl187" localSheetId="23">#REF!</definedName>
    <definedName name="__________obl187" localSheetId="24">#REF!</definedName>
    <definedName name="__________obl187" localSheetId="11">#REF!</definedName>
    <definedName name="__________obl187" localSheetId="13">#REF!</definedName>
    <definedName name="__________obl187" localSheetId="18">#REF!</definedName>
    <definedName name="__________obl187" localSheetId="29">#REF!</definedName>
    <definedName name="__________obl187" localSheetId="30">#REF!</definedName>
    <definedName name="__________obl187" localSheetId="31">#REF!</definedName>
    <definedName name="__________obl187">#REF!</definedName>
    <definedName name="_________obl11" localSheetId="24">#REF!</definedName>
    <definedName name="_________obl11" localSheetId="11">#REF!</definedName>
    <definedName name="_________obl11" localSheetId="18">#REF!</definedName>
    <definedName name="_________obl11" localSheetId="29">#REF!</definedName>
    <definedName name="_________obl11">#REF!</definedName>
    <definedName name="_________obl12" localSheetId="24">#REF!</definedName>
    <definedName name="_________obl12" localSheetId="11">#REF!</definedName>
    <definedName name="_________obl12" localSheetId="18">#REF!</definedName>
    <definedName name="_________obl12" localSheetId="29">#REF!</definedName>
    <definedName name="_________obl12">#REF!</definedName>
    <definedName name="_________obl13" localSheetId="24">#REF!</definedName>
    <definedName name="_________obl13" localSheetId="11">#REF!</definedName>
    <definedName name="_________obl13" localSheetId="18">#REF!</definedName>
    <definedName name="_________obl13" localSheetId="29">#REF!</definedName>
    <definedName name="_________obl13">#REF!</definedName>
    <definedName name="_________obl14" localSheetId="24">#REF!</definedName>
    <definedName name="_________obl14" localSheetId="11">#REF!</definedName>
    <definedName name="_________obl14" localSheetId="18">#REF!</definedName>
    <definedName name="_________obl14" localSheetId="29">#REF!</definedName>
    <definedName name="_________obl14">#REF!</definedName>
    <definedName name="_________obl15" localSheetId="24">#REF!</definedName>
    <definedName name="_________obl15" localSheetId="11">#REF!</definedName>
    <definedName name="_________obl15" localSheetId="18">#REF!</definedName>
    <definedName name="_________obl15" localSheetId="29">#REF!</definedName>
    <definedName name="_________obl15">#REF!</definedName>
    <definedName name="_________obl16" localSheetId="24">#REF!</definedName>
    <definedName name="_________obl16" localSheetId="11">#REF!</definedName>
    <definedName name="_________obl16" localSheetId="18">#REF!</definedName>
    <definedName name="_________obl16" localSheetId="29">#REF!</definedName>
    <definedName name="_________obl16">#REF!</definedName>
    <definedName name="_________obl17" localSheetId="24">#REF!</definedName>
    <definedName name="_________obl17" localSheetId="11">#REF!</definedName>
    <definedName name="_________obl17" localSheetId="18">#REF!</definedName>
    <definedName name="_________obl17" localSheetId="29">#REF!</definedName>
    <definedName name="_________obl17">#REF!</definedName>
    <definedName name="_________obl1710" localSheetId="24">#REF!</definedName>
    <definedName name="_________obl1710" localSheetId="11">#REF!</definedName>
    <definedName name="_________obl1710" localSheetId="18">#REF!</definedName>
    <definedName name="_________obl1710" localSheetId="29">#REF!</definedName>
    <definedName name="_________obl1710">#REF!</definedName>
    <definedName name="_________obl1711" localSheetId="24">#REF!</definedName>
    <definedName name="_________obl1711" localSheetId="11">#REF!</definedName>
    <definedName name="_________obl1711" localSheetId="18">#REF!</definedName>
    <definedName name="_________obl1711" localSheetId="29">#REF!</definedName>
    <definedName name="_________obl1711">#REF!</definedName>
    <definedName name="_________obl1712" localSheetId="24">#REF!</definedName>
    <definedName name="_________obl1712" localSheetId="11">#REF!</definedName>
    <definedName name="_________obl1712" localSheetId="18">#REF!</definedName>
    <definedName name="_________obl1712" localSheetId="29">#REF!</definedName>
    <definedName name="_________obl1712">#REF!</definedName>
    <definedName name="_________obl1713" localSheetId="24">#REF!</definedName>
    <definedName name="_________obl1713" localSheetId="11">#REF!</definedName>
    <definedName name="_________obl1713" localSheetId="18">#REF!</definedName>
    <definedName name="_________obl1713" localSheetId="29">#REF!</definedName>
    <definedName name="_________obl1713">#REF!</definedName>
    <definedName name="_________obl1714" localSheetId="24">#REF!</definedName>
    <definedName name="_________obl1714" localSheetId="11">#REF!</definedName>
    <definedName name="_________obl1714" localSheetId="18">#REF!</definedName>
    <definedName name="_________obl1714" localSheetId="29">#REF!</definedName>
    <definedName name="_________obl1714">#REF!</definedName>
    <definedName name="_________obl1715" localSheetId="24">#REF!</definedName>
    <definedName name="_________obl1715" localSheetId="11">#REF!</definedName>
    <definedName name="_________obl1715" localSheetId="18">#REF!</definedName>
    <definedName name="_________obl1715" localSheetId="29">#REF!</definedName>
    <definedName name="_________obl1715">#REF!</definedName>
    <definedName name="_________obl1716" localSheetId="24">#REF!</definedName>
    <definedName name="_________obl1716" localSheetId="11">#REF!</definedName>
    <definedName name="_________obl1716" localSheetId="18">#REF!</definedName>
    <definedName name="_________obl1716" localSheetId="29">#REF!</definedName>
    <definedName name="_________obl1716">#REF!</definedName>
    <definedName name="_________obl1717" localSheetId="24">#REF!</definedName>
    <definedName name="_________obl1717" localSheetId="11">#REF!</definedName>
    <definedName name="_________obl1717" localSheetId="18">#REF!</definedName>
    <definedName name="_________obl1717" localSheetId="29">#REF!</definedName>
    <definedName name="_________obl1717">#REF!</definedName>
    <definedName name="_________obl1718" localSheetId="24">#REF!</definedName>
    <definedName name="_________obl1718" localSheetId="11">#REF!</definedName>
    <definedName name="_________obl1718" localSheetId="18">#REF!</definedName>
    <definedName name="_________obl1718" localSheetId="29">#REF!</definedName>
    <definedName name="_________obl1718">#REF!</definedName>
    <definedName name="_________obl1719" localSheetId="24">#REF!</definedName>
    <definedName name="_________obl1719" localSheetId="11">#REF!</definedName>
    <definedName name="_________obl1719" localSheetId="18">#REF!</definedName>
    <definedName name="_________obl1719" localSheetId="29">#REF!</definedName>
    <definedName name="_________obl1719">#REF!</definedName>
    <definedName name="_________obl173" localSheetId="24">#REF!</definedName>
    <definedName name="_________obl173" localSheetId="11">#REF!</definedName>
    <definedName name="_________obl173" localSheetId="18">#REF!</definedName>
    <definedName name="_________obl173" localSheetId="29">#REF!</definedName>
    <definedName name="_________obl173">#REF!</definedName>
    <definedName name="_________obl174" localSheetId="24">#REF!</definedName>
    <definedName name="_________obl174" localSheetId="11">#REF!</definedName>
    <definedName name="_________obl174" localSheetId="18">#REF!</definedName>
    <definedName name="_________obl174" localSheetId="29">#REF!</definedName>
    <definedName name="_________obl174">#REF!</definedName>
    <definedName name="_________obl175" localSheetId="24">#REF!</definedName>
    <definedName name="_________obl175" localSheetId="11">#REF!</definedName>
    <definedName name="_________obl175" localSheetId="18">#REF!</definedName>
    <definedName name="_________obl175" localSheetId="29">#REF!</definedName>
    <definedName name="_________obl175">#REF!</definedName>
    <definedName name="_________obl176" localSheetId="24">#REF!</definedName>
    <definedName name="_________obl176" localSheetId="11">#REF!</definedName>
    <definedName name="_________obl176" localSheetId="18">#REF!</definedName>
    <definedName name="_________obl176" localSheetId="29">#REF!</definedName>
    <definedName name="_________obl176">#REF!</definedName>
    <definedName name="_________obl177" localSheetId="24">#REF!</definedName>
    <definedName name="_________obl177" localSheetId="11">#REF!</definedName>
    <definedName name="_________obl177" localSheetId="18">#REF!</definedName>
    <definedName name="_________obl177" localSheetId="29">#REF!</definedName>
    <definedName name="_________obl177">#REF!</definedName>
    <definedName name="_________obl178" localSheetId="24">#REF!</definedName>
    <definedName name="_________obl178" localSheetId="11">#REF!</definedName>
    <definedName name="_________obl178" localSheetId="18">#REF!</definedName>
    <definedName name="_________obl178" localSheetId="29">#REF!</definedName>
    <definedName name="_________obl178">#REF!</definedName>
    <definedName name="_________obl179" localSheetId="24">#REF!</definedName>
    <definedName name="_________obl179" localSheetId="11">#REF!</definedName>
    <definedName name="_________obl179" localSheetId="18">#REF!</definedName>
    <definedName name="_________obl179" localSheetId="29">#REF!</definedName>
    <definedName name="_________obl179">#REF!</definedName>
    <definedName name="_________obl18" localSheetId="24">#REF!</definedName>
    <definedName name="_________obl18" localSheetId="11">#REF!</definedName>
    <definedName name="_________obl18" localSheetId="18">#REF!</definedName>
    <definedName name="_________obl18" localSheetId="29">#REF!</definedName>
    <definedName name="_________obl18">#REF!</definedName>
    <definedName name="_________obl181" localSheetId="24">#REF!</definedName>
    <definedName name="_________obl181" localSheetId="11">#REF!</definedName>
    <definedName name="_________obl181" localSheetId="18">#REF!</definedName>
    <definedName name="_________obl181" localSheetId="29">#REF!</definedName>
    <definedName name="_________obl181">#REF!</definedName>
    <definedName name="_________obl1816" localSheetId="24">#REF!</definedName>
    <definedName name="_________obl1816" localSheetId="11">#REF!</definedName>
    <definedName name="_________obl1816" localSheetId="18">#REF!</definedName>
    <definedName name="_________obl1816" localSheetId="29">#REF!</definedName>
    <definedName name="_________obl1816">#REF!</definedName>
    <definedName name="_________obl1820" localSheetId="24">#REF!</definedName>
    <definedName name="_________obl1820" localSheetId="11">#REF!</definedName>
    <definedName name="_________obl1820" localSheetId="18">#REF!</definedName>
    <definedName name="_________obl1820" localSheetId="29">#REF!</definedName>
    <definedName name="_________obl1820">#REF!</definedName>
    <definedName name="_________obl1821" localSheetId="24">#REF!</definedName>
    <definedName name="_________obl1821" localSheetId="11">#REF!</definedName>
    <definedName name="_________obl1821" localSheetId="18">#REF!</definedName>
    <definedName name="_________obl1821" localSheetId="29">#REF!</definedName>
    <definedName name="_________obl1821">#REF!</definedName>
    <definedName name="_________obl1822" localSheetId="24">#REF!</definedName>
    <definedName name="_________obl1822" localSheetId="11">#REF!</definedName>
    <definedName name="_________obl1822" localSheetId="18">#REF!</definedName>
    <definedName name="_________obl1822" localSheetId="29">#REF!</definedName>
    <definedName name="_________obl1822">#REF!</definedName>
    <definedName name="_________obl1823" localSheetId="24">#REF!</definedName>
    <definedName name="_________obl1823" localSheetId="11">#REF!</definedName>
    <definedName name="_________obl1823" localSheetId="18">#REF!</definedName>
    <definedName name="_________obl1823" localSheetId="29">#REF!</definedName>
    <definedName name="_________obl1823">#REF!</definedName>
    <definedName name="_________obl1824" localSheetId="24">#REF!</definedName>
    <definedName name="_________obl1824" localSheetId="11">#REF!</definedName>
    <definedName name="_________obl1824" localSheetId="18">#REF!</definedName>
    <definedName name="_________obl1824" localSheetId="29">#REF!</definedName>
    <definedName name="_________obl1824">#REF!</definedName>
    <definedName name="_________obl1825" localSheetId="24">#REF!</definedName>
    <definedName name="_________obl1825" localSheetId="11">#REF!</definedName>
    <definedName name="_________obl1825" localSheetId="18">#REF!</definedName>
    <definedName name="_________obl1825" localSheetId="29">#REF!</definedName>
    <definedName name="_________obl1825">#REF!</definedName>
    <definedName name="_________obl1826" localSheetId="24">#REF!</definedName>
    <definedName name="_________obl1826" localSheetId="11">#REF!</definedName>
    <definedName name="_________obl1826" localSheetId="18">#REF!</definedName>
    <definedName name="_________obl1826" localSheetId="29">#REF!</definedName>
    <definedName name="_________obl1826">#REF!</definedName>
    <definedName name="_________obl1827" localSheetId="24">#REF!</definedName>
    <definedName name="_________obl1827" localSheetId="11">#REF!</definedName>
    <definedName name="_________obl1827" localSheetId="18">#REF!</definedName>
    <definedName name="_________obl1827" localSheetId="29">#REF!</definedName>
    <definedName name="_________obl1827">#REF!</definedName>
    <definedName name="_________obl1828" localSheetId="24">#REF!</definedName>
    <definedName name="_________obl1828" localSheetId="11">#REF!</definedName>
    <definedName name="_________obl1828" localSheetId="18">#REF!</definedName>
    <definedName name="_________obl1828" localSheetId="29">#REF!</definedName>
    <definedName name="_________obl1828">#REF!</definedName>
    <definedName name="_________obl1829" localSheetId="24">#REF!</definedName>
    <definedName name="_________obl1829" localSheetId="11">#REF!</definedName>
    <definedName name="_________obl1829" localSheetId="18">#REF!</definedName>
    <definedName name="_________obl1829" localSheetId="29">#REF!</definedName>
    <definedName name="_________obl1829">#REF!</definedName>
    <definedName name="_________obl183" localSheetId="24">#REF!</definedName>
    <definedName name="_________obl183" localSheetId="11">#REF!</definedName>
    <definedName name="_________obl183" localSheetId="18">#REF!</definedName>
    <definedName name="_________obl183" localSheetId="29">#REF!</definedName>
    <definedName name="_________obl183">#REF!</definedName>
    <definedName name="_________obl1831" localSheetId="24">#REF!</definedName>
    <definedName name="_________obl1831" localSheetId="11">#REF!</definedName>
    <definedName name="_________obl1831" localSheetId="18">#REF!</definedName>
    <definedName name="_________obl1831" localSheetId="29">#REF!</definedName>
    <definedName name="_________obl1831">#REF!</definedName>
    <definedName name="_________obl1832" localSheetId="24">#REF!</definedName>
    <definedName name="_________obl1832" localSheetId="11">#REF!</definedName>
    <definedName name="_________obl1832" localSheetId="18">#REF!</definedName>
    <definedName name="_________obl1832" localSheetId="29">#REF!</definedName>
    <definedName name="_________obl1832">#REF!</definedName>
    <definedName name="_________obl184" localSheetId="24">#REF!</definedName>
    <definedName name="_________obl184" localSheetId="11">#REF!</definedName>
    <definedName name="_________obl184" localSheetId="18">#REF!</definedName>
    <definedName name="_________obl184" localSheetId="29">#REF!</definedName>
    <definedName name="_________obl184">#REF!</definedName>
    <definedName name="_________obl185" localSheetId="24">#REF!</definedName>
    <definedName name="_________obl185" localSheetId="11">#REF!</definedName>
    <definedName name="_________obl185" localSheetId="18">#REF!</definedName>
    <definedName name="_________obl185" localSheetId="29">#REF!</definedName>
    <definedName name="_________obl185">#REF!</definedName>
    <definedName name="_________obl186" localSheetId="24">#REF!</definedName>
    <definedName name="_________obl186" localSheetId="11">#REF!</definedName>
    <definedName name="_________obl186" localSheetId="18">#REF!</definedName>
    <definedName name="_________obl186" localSheetId="29">#REF!</definedName>
    <definedName name="_________obl186">#REF!</definedName>
    <definedName name="_________obl187" localSheetId="24">#REF!</definedName>
    <definedName name="_________obl187" localSheetId="11">#REF!</definedName>
    <definedName name="_________obl187" localSheetId="18">#REF!</definedName>
    <definedName name="_________obl187" localSheetId="29">#REF!</definedName>
    <definedName name="_________obl187">#REF!</definedName>
    <definedName name="________obl11" localSheetId="10">#REF!</definedName>
    <definedName name="________obl11" localSheetId="23">#REF!</definedName>
    <definedName name="________obl11" localSheetId="24">#REF!</definedName>
    <definedName name="________obl11" localSheetId="28">#REF!</definedName>
    <definedName name="________obl11" localSheetId="26">#REF!</definedName>
    <definedName name="________obl11" localSheetId="27">#REF!</definedName>
    <definedName name="________obl11" localSheetId="11">#REF!</definedName>
    <definedName name="________obl11" localSheetId="13">#REF!</definedName>
    <definedName name="________obl11" localSheetId="18">#REF!</definedName>
    <definedName name="________obl11" localSheetId="29">#REF!</definedName>
    <definedName name="________obl11" localSheetId="30">#REF!</definedName>
    <definedName name="________obl11" localSheetId="31">#REF!</definedName>
    <definedName name="________obl11">#REF!</definedName>
    <definedName name="________obl12" localSheetId="10">#REF!</definedName>
    <definedName name="________obl12" localSheetId="23">#REF!</definedName>
    <definedName name="________obl12" localSheetId="24">#REF!</definedName>
    <definedName name="________obl12" localSheetId="28">#REF!</definedName>
    <definedName name="________obl12" localSheetId="26">#REF!</definedName>
    <definedName name="________obl12" localSheetId="27">#REF!</definedName>
    <definedName name="________obl12" localSheetId="11">#REF!</definedName>
    <definedName name="________obl12" localSheetId="13">#REF!</definedName>
    <definedName name="________obl12" localSheetId="18">#REF!</definedName>
    <definedName name="________obl12" localSheetId="29">#REF!</definedName>
    <definedName name="________obl12" localSheetId="30">#REF!</definedName>
    <definedName name="________obl12" localSheetId="31">#REF!</definedName>
    <definedName name="________obl12">#REF!</definedName>
    <definedName name="________obl13" localSheetId="10">#REF!</definedName>
    <definedName name="________obl13" localSheetId="23">#REF!</definedName>
    <definedName name="________obl13" localSheetId="24">#REF!</definedName>
    <definedName name="________obl13" localSheetId="28">#REF!</definedName>
    <definedName name="________obl13" localSheetId="26">#REF!</definedName>
    <definedName name="________obl13" localSheetId="27">#REF!</definedName>
    <definedName name="________obl13" localSheetId="11">#REF!</definedName>
    <definedName name="________obl13" localSheetId="13">#REF!</definedName>
    <definedName name="________obl13" localSheetId="18">#REF!</definedName>
    <definedName name="________obl13" localSheetId="29">#REF!</definedName>
    <definedName name="________obl13" localSheetId="30">#REF!</definedName>
    <definedName name="________obl13" localSheetId="31">#REF!</definedName>
    <definedName name="________obl13">#REF!</definedName>
    <definedName name="________obl14" localSheetId="10">#REF!</definedName>
    <definedName name="________obl14" localSheetId="23">#REF!</definedName>
    <definedName name="________obl14" localSheetId="24">#REF!</definedName>
    <definedName name="________obl14" localSheetId="28">#REF!</definedName>
    <definedName name="________obl14" localSheetId="26">#REF!</definedName>
    <definedName name="________obl14" localSheetId="27">#REF!</definedName>
    <definedName name="________obl14" localSheetId="11">#REF!</definedName>
    <definedName name="________obl14" localSheetId="13">#REF!</definedName>
    <definedName name="________obl14" localSheetId="18">#REF!</definedName>
    <definedName name="________obl14" localSheetId="29">#REF!</definedName>
    <definedName name="________obl14" localSheetId="30">#REF!</definedName>
    <definedName name="________obl14" localSheetId="31">#REF!</definedName>
    <definedName name="________obl14">#REF!</definedName>
    <definedName name="________obl15" localSheetId="10">#REF!</definedName>
    <definedName name="________obl15" localSheetId="23">#REF!</definedName>
    <definedName name="________obl15" localSheetId="24">#REF!</definedName>
    <definedName name="________obl15" localSheetId="28">#REF!</definedName>
    <definedName name="________obl15" localSheetId="26">#REF!</definedName>
    <definedName name="________obl15" localSheetId="27">#REF!</definedName>
    <definedName name="________obl15" localSheetId="11">#REF!</definedName>
    <definedName name="________obl15" localSheetId="13">#REF!</definedName>
    <definedName name="________obl15" localSheetId="18">#REF!</definedName>
    <definedName name="________obl15" localSheetId="29">#REF!</definedName>
    <definedName name="________obl15" localSheetId="30">#REF!</definedName>
    <definedName name="________obl15" localSheetId="31">#REF!</definedName>
    <definedName name="________obl15">#REF!</definedName>
    <definedName name="________obl16" localSheetId="10">#REF!</definedName>
    <definedName name="________obl16" localSheetId="23">#REF!</definedName>
    <definedName name="________obl16" localSheetId="24">#REF!</definedName>
    <definedName name="________obl16" localSheetId="28">#REF!</definedName>
    <definedName name="________obl16" localSheetId="26">#REF!</definedName>
    <definedName name="________obl16" localSheetId="27">#REF!</definedName>
    <definedName name="________obl16" localSheetId="11">#REF!</definedName>
    <definedName name="________obl16" localSheetId="13">#REF!</definedName>
    <definedName name="________obl16" localSheetId="18">#REF!</definedName>
    <definedName name="________obl16" localSheetId="29">#REF!</definedName>
    <definedName name="________obl16" localSheetId="30">#REF!</definedName>
    <definedName name="________obl16" localSheetId="31">#REF!</definedName>
    <definedName name="________obl16">#REF!</definedName>
    <definedName name="________obl17" localSheetId="10">#REF!</definedName>
    <definedName name="________obl17" localSheetId="23">#REF!</definedName>
    <definedName name="________obl17" localSheetId="24">#REF!</definedName>
    <definedName name="________obl17" localSheetId="28">#REF!</definedName>
    <definedName name="________obl17" localSheetId="26">#REF!</definedName>
    <definedName name="________obl17" localSheetId="27">#REF!</definedName>
    <definedName name="________obl17" localSheetId="11">#REF!</definedName>
    <definedName name="________obl17" localSheetId="13">#REF!</definedName>
    <definedName name="________obl17" localSheetId="18">#REF!</definedName>
    <definedName name="________obl17" localSheetId="29">#REF!</definedName>
    <definedName name="________obl17" localSheetId="30">#REF!</definedName>
    <definedName name="________obl17" localSheetId="31">#REF!</definedName>
    <definedName name="________obl17">#REF!</definedName>
    <definedName name="________obl1710" localSheetId="10">#REF!</definedName>
    <definedName name="________obl1710" localSheetId="23">#REF!</definedName>
    <definedName name="________obl1710" localSheetId="24">#REF!</definedName>
    <definedName name="________obl1710" localSheetId="28">#REF!</definedName>
    <definedName name="________obl1710" localSheetId="26">#REF!</definedName>
    <definedName name="________obl1710" localSheetId="27">#REF!</definedName>
    <definedName name="________obl1710" localSheetId="11">#REF!</definedName>
    <definedName name="________obl1710" localSheetId="13">#REF!</definedName>
    <definedName name="________obl1710" localSheetId="18">#REF!</definedName>
    <definedName name="________obl1710" localSheetId="29">#REF!</definedName>
    <definedName name="________obl1710" localSheetId="30">#REF!</definedName>
    <definedName name="________obl1710" localSheetId="31">#REF!</definedName>
    <definedName name="________obl1710">#REF!</definedName>
    <definedName name="________obl1711" localSheetId="10">#REF!</definedName>
    <definedName name="________obl1711" localSheetId="23">#REF!</definedName>
    <definedName name="________obl1711" localSheetId="24">#REF!</definedName>
    <definedName name="________obl1711" localSheetId="28">#REF!</definedName>
    <definedName name="________obl1711" localSheetId="26">#REF!</definedName>
    <definedName name="________obl1711" localSheetId="27">#REF!</definedName>
    <definedName name="________obl1711" localSheetId="11">#REF!</definedName>
    <definedName name="________obl1711" localSheetId="13">#REF!</definedName>
    <definedName name="________obl1711" localSheetId="18">#REF!</definedName>
    <definedName name="________obl1711" localSheetId="29">#REF!</definedName>
    <definedName name="________obl1711" localSheetId="30">#REF!</definedName>
    <definedName name="________obl1711" localSheetId="31">#REF!</definedName>
    <definedName name="________obl1711">#REF!</definedName>
    <definedName name="________obl1712" localSheetId="10">#REF!</definedName>
    <definedName name="________obl1712" localSheetId="23">#REF!</definedName>
    <definedName name="________obl1712" localSheetId="24">#REF!</definedName>
    <definedName name="________obl1712" localSheetId="28">#REF!</definedName>
    <definedName name="________obl1712" localSheetId="26">#REF!</definedName>
    <definedName name="________obl1712" localSheetId="27">#REF!</definedName>
    <definedName name="________obl1712" localSheetId="11">#REF!</definedName>
    <definedName name="________obl1712" localSheetId="13">#REF!</definedName>
    <definedName name="________obl1712" localSheetId="18">#REF!</definedName>
    <definedName name="________obl1712" localSheetId="29">#REF!</definedName>
    <definedName name="________obl1712" localSheetId="30">#REF!</definedName>
    <definedName name="________obl1712" localSheetId="31">#REF!</definedName>
    <definedName name="________obl1712">#REF!</definedName>
    <definedName name="________obl1713" localSheetId="10">#REF!</definedName>
    <definedName name="________obl1713" localSheetId="23">#REF!</definedName>
    <definedName name="________obl1713" localSheetId="24">#REF!</definedName>
    <definedName name="________obl1713" localSheetId="28">#REF!</definedName>
    <definedName name="________obl1713" localSheetId="26">#REF!</definedName>
    <definedName name="________obl1713" localSheetId="27">#REF!</definedName>
    <definedName name="________obl1713" localSheetId="11">#REF!</definedName>
    <definedName name="________obl1713" localSheetId="13">#REF!</definedName>
    <definedName name="________obl1713" localSheetId="18">#REF!</definedName>
    <definedName name="________obl1713" localSheetId="29">#REF!</definedName>
    <definedName name="________obl1713" localSheetId="30">#REF!</definedName>
    <definedName name="________obl1713" localSheetId="31">#REF!</definedName>
    <definedName name="________obl1713">#REF!</definedName>
    <definedName name="________obl1714" localSheetId="10">#REF!</definedName>
    <definedName name="________obl1714" localSheetId="23">#REF!</definedName>
    <definedName name="________obl1714" localSheetId="24">#REF!</definedName>
    <definedName name="________obl1714" localSheetId="28">#REF!</definedName>
    <definedName name="________obl1714" localSheetId="26">#REF!</definedName>
    <definedName name="________obl1714" localSheetId="27">#REF!</definedName>
    <definedName name="________obl1714" localSheetId="11">#REF!</definedName>
    <definedName name="________obl1714" localSheetId="13">#REF!</definedName>
    <definedName name="________obl1714" localSheetId="18">#REF!</definedName>
    <definedName name="________obl1714" localSheetId="29">#REF!</definedName>
    <definedName name="________obl1714" localSheetId="30">#REF!</definedName>
    <definedName name="________obl1714" localSheetId="31">#REF!</definedName>
    <definedName name="________obl1714">#REF!</definedName>
    <definedName name="________obl1715" localSheetId="10">#REF!</definedName>
    <definedName name="________obl1715" localSheetId="23">#REF!</definedName>
    <definedName name="________obl1715" localSheetId="24">#REF!</definedName>
    <definedName name="________obl1715" localSheetId="28">#REF!</definedName>
    <definedName name="________obl1715" localSheetId="26">#REF!</definedName>
    <definedName name="________obl1715" localSheetId="27">#REF!</definedName>
    <definedName name="________obl1715" localSheetId="11">#REF!</definedName>
    <definedName name="________obl1715" localSheetId="13">#REF!</definedName>
    <definedName name="________obl1715" localSheetId="18">#REF!</definedName>
    <definedName name="________obl1715" localSheetId="29">#REF!</definedName>
    <definedName name="________obl1715" localSheetId="30">#REF!</definedName>
    <definedName name="________obl1715" localSheetId="31">#REF!</definedName>
    <definedName name="________obl1715">#REF!</definedName>
    <definedName name="________obl1716" localSheetId="10">#REF!</definedName>
    <definedName name="________obl1716" localSheetId="23">#REF!</definedName>
    <definedName name="________obl1716" localSheetId="24">#REF!</definedName>
    <definedName name="________obl1716" localSheetId="28">#REF!</definedName>
    <definedName name="________obl1716" localSheetId="26">#REF!</definedName>
    <definedName name="________obl1716" localSheetId="27">#REF!</definedName>
    <definedName name="________obl1716" localSheetId="11">#REF!</definedName>
    <definedName name="________obl1716" localSheetId="13">#REF!</definedName>
    <definedName name="________obl1716" localSheetId="18">#REF!</definedName>
    <definedName name="________obl1716" localSheetId="29">#REF!</definedName>
    <definedName name="________obl1716" localSheetId="30">#REF!</definedName>
    <definedName name="________obl1716" localSheetId="31">#REF!</definedName>
    <definedName name="________obl1716">#REF!</definedName>
    <definedName name="________obl1717" localSheetId="10">#REF!</definedName>
    <definedName name="________obl1717" localSheetId="23">#REF!</definedName>
    <definedName name="________obl1717" localSheetId="24">#REF!</definedName>
    <definedName name="________obl1717" localSheetId="28">#REF!</definedName>
    <definedName name="________obl1717" localSheetId="26">#REF!</definedName>
    <definedName name="________obl1717" localSheetId="27">#REF!</definedName>
    <definedName name="________obl1717" localSheetId="11">#REF!</definedName>
    <definedName name="________obl1717" localSheetId="13">#REF!</definedName>
    <definedName name="________obl1717" localSheetId="18">#REF!</definedName>
    <definedName name="________obl1717" localSheetId="29">#REF!</definedName>
    <definedName name="________obl1717" localSheetId="30">#REF!</definedName>
    <definedName name="________obl1717" localSheetId="31">#REF!</definedName>
    <definedName name="________obl1717">#REF!</definedName>
    <definedName name="________obl1718" localSheetId="10">#REF!</definedName>
    <definedName name="________obl1718" localSheetId="23">#REF!</definedName>
    <definedName name="________obl1718" localSheetId="24">#REF!</definedName>
    <definedName name="________obl1718" localSheetId="28">#REF!</definedName>
    <definedName name="________obl1718" localSheetId="26">#REF!</definedName>
    <definedName name="________obl1718" localSheetId="27">#REF!</definedName>
    <definedName name="________obl1718" localSheetId="11">#REF!</definedName>
    <definedName name="________obl1718" localSheetId="13">#REF!</definedName>
    <definedName name="________obl1718" localSheetId="18">#REF!</definedName>
    <definedName name="________obl1718" localSheetId="29">#REF!</definedName>
    <definedName name="________obl1718" localSheetId="30">#REF!</definedName>
    <definedName name="________obl1718" localSheetId="31">#REF!</definedName>
    <definedName name="________obl1718">#REF!</definedName>
    <definedName name="________obl1719" localSheetId="10">#REF!</definedName>
    <definedName name="________obl1719" localSheetId="23">#REF!</definedName>
    <definedName name="________obl1719" localSheetId="24">#REF!</definedName>
    <definedName name="________obl1719" localSheetId="28">#REF!</definedName>
    <definedName name="________obl1719" localSheetId="26">#REF!</definedName>
    <definedName name="________obl1719" localSheetId="27">#REF!</definedName>
    <definedName name="________obl1719" localSheetId="11">#REF!</definedName>
    <definedName name="________obl1719" localSheetId="13">#REF!</definedName>
    <definedName name="________obl1719" localSheetId="18">#REF!</definedName>
    <definedName name="________obl1719" localSheetId="29">#REF!</definedName>
    <definedName name="________obl1719" localSheetId="30">#REF!</definedName>
    <definedName name="________obl1719" localSheetId="31">#REF!</definedName>
    <definedName name="________obl1719">#REF!</definedName>
    <definedName name="________obl173" localSheetId="10">#REF!</definedName>
    <definedName name="________obl173" localSheetId="23">#REF!</definedName>
    <definedName name="________obl173" localSheetId="24">#REF!</definedName>
    <definedName name="________obl173" localSheetId="28">#REF!</definedName>
    <definedName name="________obl173" localSheetId="26">#REF!</definedName>
    <definedName name="________obl173" localSheetId="27">#REF!</definedName>
    <definedName name="________obl173" localSheetId="11">#REF!</definedName>
    <definedName name="________obl173" localSheetId="13">#REF!</definedName>
    <definedName name="________obl173" localSheetId="18">#REF!</definedName>
    <definedName name="________obl173" localSheetId="29">#REF!</definedName>
    <definedName name="________obl173" localSheetId="30">#REF!</definedName>
    <definedName name="________obl173" localSheetId="31">#REF!</definedName>
    <definedName name="________obl173">#REF!</definedName>
    <definedName name="________obl174" localSheetId="10">#REF!</definedName>
    <definedName name="________obl174" localSheetId="23">#REF!</definedName>
    <definedName name="________obl174" localSheetId="24">#REF!</definedName>
    <definedName name="________obl174" localSheetId="28">#REF!</definedName>
    <definedName name="________obl174" localSheetId="26">#REF!</definedName>
    <definedName name="________obl174" localSheetId="27">#REF!</definedName>
    <definedName name="________obl174" localSheetId="11">#REF!</definedName>
    <definedName name="________obl174" localSheetId="13">#REF!</definedName>
    <definedName name="________obl174" localSheetId="18">#REF!</definedName>
    <definedName name="________obl174" localSheetId="29">#REF!</definedName>
    <definedName name="________obl174" localSheetId="30">#REF!</definedName>
    <definedName name="________obl174" localSheetId="31">#REF!</definedName>
    <definedName name="________obl174">#REF!</definedName>
    <definedName name="________obl175" localSheetId="10">#REF!</definedName>
    <definedName name="________obl175" localSheetId="23">#REF!</definedName>
    <definedName name="________obl175" localSheetId="24">#REF!</definedName>
    <definedName name="________obl175" localSheetId="28">#REF!</definedName>
    <definedName name="________obl175" localSheetId="26">#REF!</definedName>
    <definedName name="________obl175" localSheetId="27">#REF!</definedName>
    <definedName name="________obl175" localSheetId="11">#REF!</definedName>
    <definedName name="________obl175" localSheetId="13">#REF!</definedName>
    <definedName name="________obl175" localSheetId="18">#REF!</definedName>
    <definedName name="________obl175" localSheetId="29">#REF!</definedName>
    <definedName name="________obl175" localSheetId="30">#REF!</definedName>
    <definedName name="________obl175" localSheetId="31">#REF!</definedName>
    <definedName name="________obl175">#REF!</definedName>
    <definedName name="________obl176" localSheetId="10">#REF!</definedName>
    <definedName name="________obl176" localSheetId="23">#REF!</definedName>
    <definedName name="________obl176" localSheetId="24">#REF!</definedName>
    <definedName name="________obl176" localSheetId="28">#REF!</definedName>
    <definedName name="________obl176" localSheetId="26">#REF!</definedName>
    <definedName name="________obl176" localSheetId="27">#REF!</definedName>
    <definedName name="________obl176" localSheetId="11">#REF!</definedName>
    <definedName name="________obl176" localSheetId="13">#REF!</definedName>
    <definedName name="________obl176" localSheetId="18">#REF!</definedName>
    <definedName name="________obl176" localSheetId="29">#REF!</definedName>
    <definedName name="________obl176" localSheetId="30">#REF!</definedName>
    <definedName name="________obl176" localSheetId="31">#REF!</definedName>
    <definedName name="________obl176">#REF!</definedName>
    <definedName name="________obl177" localSheetId="10">#REF!</definedName>
    <definedName name="________obl177" localSheetId="23">#REF!</definedName>
    <definedName name="________obl177" localSheetId="24">#REF!</definedName>
    <definedName name="________obl177" localSheetId="28">#REF!</definedName>
    <definedName name="________obl177" localSheetId="26">#REF!</definedName>
    <definedName name="________obl177" localSheetId="27">#REF!</definedName>
    <definedName name="________obl177" localSheetId="11">#REF!</definedName>
    <definedName name="________obl177" localSheetId="13">#REF!</definedName>
    <definedName name="________obl177" localSheetId="18">#REF!</definedName>
    <definedName name="________obl177" localSheetId="29">#REF!</definedName>
    <definedName name="________obl177" localSheetId="30">#REF!</definedName>
    <definedName name="________obl177" localSheetId="31">#REF!</definedName>
    <definedName name="________obl177">#REF!</definedName>
    <definedName name="________obl178" localSheetId="10">#REF!</definedName>
    <definedName name="________obl178" localSheetId="23">#REF!</definedName>
    <definedName name="________obl178" localSheetId="24">#REF!</definedName>
    <definedName name="________obl178" localSheetId="28">#REF!</definedName>
    <definedName name="________obl178" localSheetId="26">#REF!</definedName>
    <definedName name="________obl178" localSheetId="27">#REF!</definedName>
    <definedName name="________obl178" localSheetId="11">#REF!</definedName>
    <definedName name="________obl178" localSheetId="13">#REF!</definedName>
    <definedName name="________obl178" localSheetId="18">#REF!</definedName>
    <definedName name="________obl178" localSheetId="29">#REF!</definedName>
    <definedName name="________obl178" localSheetId="30">#REF!</definedName>
    <definedName name="________obl178" localSheetId="31">#REF!</definedName>
    <definedName name="________obl178">#REF!</definedName>
    <definedName name="________obl179" localSheetId="10">#REF!</definedName>
    <definedName name="________obl179" localSheetId="23">#REF!</definedName>
    <definedName name="________obl179" localSheetId="24">#REF!</definedName>
    <definedName name="________obl179" localSheetId="28">#REF!</definedName>
    <definedName name="________obl179" localSheetId="26">#REF!</definedName>
    <definedName name="________obl179" localSheetId="27">#REF!</definedName>
    <definedName name="________obl179" localSheetId="11">#REF!</definedName>
    <definedName name="________obl179" localSheetId="13">#REF!</definedName>
    <definedName name="________obl179" localSheetId="18">#REF!</definedName>
    <definedName name="________obl179" localSheetId="29">#REF!</definedName>
    <definedName name="________obl179" localSheetId="30">#REF!</definedName>
    <definedName name="________obl179" localSheetId="31">#REF!</definedName>
    <definedName name="________obl179">#REF!</definedName>
    <definedName name="________obl18" localSheetId="10">#REF!</definedName>
    <definedName name="________obl18" localSheetId="23">#REF!</definedName>
    <definedName name="________obl18" localSheetId="24">#REF!</definedName>
    <definedName name="________obl18" localSheetId="28">#REF!</definedName>
    <definedName name="________obl18" localSheetId="26">#REF!</definedName>
    <definedName name="________obl18" localSheetId="27">#REF!</definedName>
    <definedName name="________obl18" localSheetId="11">#REF!</definedName>
    <definedName name="________obl18" localSheetId="13">#REF!</definedName>
    <definedName name="________obl18" localSheetId="18">#REF!</definedName>
    <definedName name="________obl18" localSheetId="29">#REF!</definedName>
    <definedName name="________obl18" localSheetId="30">#REF!</definedName>
    <definedName name="________obl18" localSheetId="31">#REF!</definedName>
    <definedName name="________obl18">#REF!</definedName>
    <definedName name="________obl181" localSheetId="10">#REF!</definedName>
    <definedName name="________obl181" localSheetId="23">#REF!</definedName>
    <definedName name="________obl181" localSheetId="24">#REF!</definedName>
    <definedName name="________obl181" localSheetId="28">#REF!</definedName>
    <definedName name="________obl181" localSheetId="26">#REF!</definedName>
    <definedName name="________obl181" localSheetId="27">#REF!</definedName>
    <definedName name="________obl181" localSheetId="11">#REF!</definedName>
    <definedName name="________obl181" localSheetId="13">#REF!</definedName>
    <definedName name="________obl181" localSheetId="18">#REF!</definedName>
    <definedName name="________obl181" localSheetId="29">#REF!</definedName>
    <definedName name="________obl181" localSheetId="30">#REF!</definedName>
    <definedName name="________obl181" localSheetId="31">#REF!</definedName>
    <definedName name="________obl181">#REF!</definedName>
    <definedName name="________obl1816" localSheetId="10">#REF!</definedName>
    <definedName name="________obl1816" localSheetId="23">#REF!</definedName>
    <definedName name="________obl1816" localSheetId="24">#REF!</definedName>
    <definedName name="________obl1816" localSheetId="28">#REF!</definedName>
    <definedName name="________obl1816" localSheetId="26">#REF!</definedName>
    <definedName name="________obl1816" localSheetId="27">#REF!</definedName>
    <definedName name="________obl1816" localSheetId="11">#REF!</definedName>
    <definedName name="________obl1816" localSheetId="13">#REF!</definedName>
    <definedName name="________obl1816" localSheetId="18">#REF!</definedName>
    <definedName name="________obl1816" localSheetId="29">#REF!</definedName>
    <definedName name="________obl1816" localSheetId="30">#REF!</definedName>
    <definedName name="________obl1816" localSheetId="31">#REF!</definedName>
    <definedName name="________obl1816">#REF!</definedName>
    <definedName name="________obl1820" localSheetId="10">#REF!</definedName>
    <definedName name="________obl1820" localSheetId="23">#REF!</definedName>
    <definedName name="________obl1820" localSheetId="24">#REF!</definedName>
    <definedName name="________obl1820" localSheetId="28">#REF!</definedName>
    <definedName name="________obl1820" localSheetId="26">#REF!</definedName>
    <definedName name="________obl1820" localSheetId="27">#REF!</definedName>
    <definedName name="________obl1820" localSheetId="11">#REF!</definedName>
    <definedName name="________obl1820" localSheetId="13">#REF!</definedName>
    <definedName name="________obl1820" localSheetId="18">#REF!</definedName>
    <definedName name="________obl1820" localSheetId="29">#REF!</definedName>
    <definedName name="________obl1820" localSheetId="30">#REF!</definedName>
    <definedName name="________obl1820" localSheetId="31">#REF!</definedName>
    <definedName name="________obl1820">#REF!</definedName>
    <definedName name="________obl1821" localSheetId="10">#REF!</definedName>
    <definedName name="________obl1821" localSheetId="23">#REF!</definedName>
    <definedName name="________obl1821" localSheetId="24">#REF!</definedName>
    <definedName name="________obl1821" localSheetId="28">#REF!</definedName>
    <definedName name="________obl1821" localSheetId="26">#REF!</definedName>
    <definedName name="________obl1821" localSheetId="27">#REF!</definedName>
    <definedName name="________obl1821" localSheetId="11">#REF!</definedName>
    <definedName name="________obl1821" localSheetId="13">#REF!</definedName>
    <definedName name="________obl1821" localSheetId="18">#REF!</definedName>
    <definedName name="________obl1821" localSheetId="29">#REF!</definedName>
    <definedName name="________obl1821" localSheetId="30">#REF!</definedName>
    <definedName name="________obl1821" localSheetId="31">#REF!</definedName>
    <definedName name="________obl1821">#REF!</definedName>
    <definedName name="________obl1822" localSheetId="10">#REF!</definedName>
    <definedName name="________obl1822" localSheetId="23">#REF!</definedName>
    <definedName name="________obl1822" localSheetId="24">#REF!</definedName>
    <definedName name="________obl1822" localSheetId="28">#REF!</definedName>
    <definedName name="________obl1822" localSheetId="26">#REF!</definedName>
    <definedName name="________obl1822" localSheetId="27">#REF!</definedName>
    <definedName name="________obl1822" localSheetId="11">#REF!</definedName>
    <definedName name="________obl1822" localSheetId="13">#REF!</definedName>
    <definedName name="________obl1822" localSheetId="18">#REF!</definedName>
    <definedName name="________obl1822" localSheetId="29">#REF!</definedName>
    <definedName name="________obl1822" localSheetId="30">#REF!</definedName>
    <definedName name="________obl1822" localSheetId="31">#REF!</definedName>
    <definedName name="________obl1822">#REF!</definedName>
    <definedName name="________obl1823" localSheetId="10">#REF!</definedName>
    <definedName name="________obl1823" localSheetId="23">#REF!</definedName>
    <definedName name="________obl1823" localSheetId="24">#REF!</definedName>
    <definedName name="________obl1823" localSheetId="28">#REF!</definedName>
    <definedName name="________obl1823" localSheetId="26">#REF!</definedName>
    <definedName name="________obl1823" localSheetId="27">#REF!</definedName>
    <definedName name="________obl1823" localSheetId="11">#REF!</definedName>
    <definedName name="________obl1823" localSheetId="13">#REF!</definedName>
    <definedName name="________obl1823" localSheetId="18">#REF!</definedName>
    <definedName name="________obl1823" localSheetId="29">#REF!</definedName>
    <definedName name="________obl1823" localSheetId="30">#REF!</definedName>
    <definedName name="________obl1823" localSheetId="31">#REF!</definedName>
    <definedName name="________obl1823">#REF!</definedName>
    <definedName name="________obl1824" localSheetId="10">#REF!</definedName>
    <definedName name="________obl1824" localSheetId="23">#REF!</definedName>
    <definedName name="________obl1824" localSheetId="24">#REF!</definedName>
    <definedName name="________obl1824" localSheetId="28">#REF!</definedName>
    <definedName name="________obl1824" localSheetId="26">#REF!</definedName>
    <definedName name="________obl1824" localSheetId="27">#REF!</definedName>
    <definedName name="________obl1824" localSheetId="11">#REF!</definedName>
    <definedName name="________obl1824" localSheetId="13">#REF!</definedName>
    <definedName name="________obl1824" localSheetId="18">#REF!</definedName>
    <definedName name="________obl1824" localSheetId="29">#REF!</definedName>
    <definedName name="________obl1824" localSheetId="30">#REF!</definedName>
    <definedName name="________obl1824" localSheetId="31">#REF!</definedName>
    <definedName name="________obl1824">#REF!</definedName>
    <definedName name="________obl1825" localSheetId="10">#REF!</definedName>
    <definedName name="________obl1825" localSheetId="23">#REF!</definedName>
    <definedName name="________obl1825" localSheetId="24">#REF!</definedName>
    <definedName name="________obl1825" localSheetId="28">#REF!</definedName>
    <definedName name="________obl1825" localSheetId="26">#REF!</definedName>
    <definedName name="________obl1825" localSheetId="27">#REF!</definedName>
    <definedName name="________obl1825" localSheetId="11">#REF!</definedName>
    <definedName name="________obl1825" localSheetId="13">#REF!</definedName>
    <definedName name="________obl1825" localSheetId="18">#REF!</definedName>
    <definedName name="________obl1825" localSheetId="29">#REF!</definedName>
    <definedName name="________obl1825" localSheetId="30">#REF!</definedName>
    <definedName name="________obl1825" localSheetId="31">#REF!</definedName>
    <definedName name="________obl1825">#REF!</definedName>
    <definedName name="________obl1826" localSheetId="10">#REF!</definedName>
    <definedName name="________obl1826" localSheetId="23">#REF!</definedName>
    <definedName name="________obl1826" localSheetId="24">#REF!</definedName>
    <definedName name="________obl1826" localSheetId="28">#REF!</definedName>
    <definedName name="________obl1826" localSheetId="26">#REF!</definedName>
    <definedName name="________obl1826" localSheetId="27">#REF!</definedName>
    <definedName name="________obl1826" localSheetId="11">#REF!</definedName>
    <definedName name="________obl1826" localSheetId="13">#REF!</definedName>
    <definedName name="________obl1826" localSheetId="18">#REF!</definedName>
    <definedName name="________obl1826" localSheetId="29">#REF!</definedName>
    <definedName name="________obl1826" localSheetId="30">#REF!</definedName>
    <definedName name="________obl1826" localSheetId="31">#REF!</definedName>
    <definedName name="________obl1826">#REF!</definedName>
    <definedName name="________obl1827" localSheetId="10">#REF!</definedName>
    <definedName name="________obl1827" localSheetId="23">#REF!</definedName>
    <definedName name="________obl1827" localSheetId="24">#REF!</definedName>
    <definedName name="________obl1827" localSheetId="28">#REF!</definedName>
    <definedName name="________obl1827" localSheetId="26">#REF!</definedName>
    <definedName name="________obl1827" localSheetId="27">#REF!</definedName>
    <definedName name="________obl1827" localSheetId="11">#REF!</definedName>
    <definedName name="________obl1827" localSheetId="13">#REF!</definedName>
    <definedName name="________obl1827" localSheetId="18">#REF!</definedName>
    <definedName name="________obl1827" localSheetId="29">#REF!</definedName>
    <definedName name="________obl1827" localSheetId="30">#REF!</definedName>
    <definedName name="________obl1827" localSheetId="31">#REF!</definedName>
    <definedName name="________obl1827">#REF!</definedName>
    <definedName name="________obl1828" localSheetId="10">#REF!</definedName>
    <definedName name="________obl1828" localSheetId="23">#REF!</definedName>
    <definedName name="________obl1828" localSheetId="24">#REF!</definedName>
    <definedName name="________obl1828" localSheetId="28">#REF!</definedName>
    <definedName name="________obl1828" localSheetId="26">#REF!</definedName>
    <definedName name="________obl1828" localSheetId="27">#REF!</definedName>
    <definedName name="________obl1828" localSheetId="11">#REF!</definedName>
    <definedName name="________obl1828" localSheetId="13">#REF!</definedName>
    <definedName name="________obl1828" localSheetId="18">#REF!</definedName>
    <definedName name="________obl1828" localSheetId="29">#REF!</definedName>
    <definedName name="________obl1828" localSheetId="30">#REF!</definedName>
    <definedName name="________obl1828" localSheetId="31">#REF!</definedName>
    <definedName name="________obl1828">#REF!</definedName>
    <definedName name="________obl1829" localSheetId="10">#REF!</definedName>
    <definedName name="________obl1829" localSheetId="23">#REF!</definedName>
    <definedName name="________obl1829" localSheetId="24">#REF!</definedName>
    <definedName name="________obl1829" localSheetId="28">#REF!</definedName>
    <definedName name="________obl1829" localSheetId="26">#REF!</definedName>
    <definedName name="________obl1829" localSheetId="27">#REF!</definedName>
    <definedName name="________obl1829" localSheetId="11">#REF!</definedName>
    <definedName name="________obl1829" localSheetId="13">#REF!</definedName>
    <definedName name="________obl1829" localSheetId="18">#REF!</definedName>
    <definedName name="________obl1829" localSheetId="29">#REF!</definedName>
    <definedName name="________obl1829" localSheetId="30">#REF!</definedName>
    <definedName name="________obl1829" localSheetId="31">#REF!</definedName>
    <definedName name="________obl1829">#REF!</definedName>
    <definedName name="________obl183" localSheetId="10">#REF!</definedName>
    <definedName name="________obl183" localSheetId="23">#REF!</definedName>
    <definedName name="________obl183" localSheetId="24">#REF!</definedName>
    <definedName name="________obl183" localSheetId="28">#REF!</definedName>
    <definedName name="________obl183" localSheetId="26">#REF!</definedName>
    <definedName name="________obl183" localSheetId="27">#REF!</definedName>
    <definedName name="________obl183" localSheetId="11">#REF!</definedName>
    <definedName name="________obl183" localSheetId="13">#REF!</definedName>
    <definedName name="________obl183" localSheetId="18">#REF!</definedName>
    <definedName name="________obl183" localSheetId="29">#REF!</definedName>
    <definedName name="________obl183" localSheetId="30">#REF!</definedName>
    <definedName name="________obl183" localSheetId="31">#REF!</definedName>
    <definedName name="________obl183">#REF!</definedName>
    <definedName name="________obl1831" localSheetId="10">#REF!</definedName>
    <definedName name="________obl1831" localSheetId="23">#REF!</definedName>
    <definedName name="________obl1831" localSheetId="24">#REF!</definedName>
    <definedName name="________obl1831" localSheetId="28">#REF!</definedName>
    <definedName name="________obl1831" localSheetId="26">#REF!</definedName>
    <definedName name="________obl1831" localSheetId="27">#REF!</definedName>
    <definedName name="________obl1831" localSheetId="11">#REF!</definedName>
    <definedName name="________obl1831" localSheetId="13">#REF!</definedName>
    <definedName name="________obl1831" localSheetId="18">#REF!</definedName>
    <definedName name="________obl1831" localSheetId="29">#REF!</definedName>
    <definedName name="________obl1831" localSheetId="30">#REF!</definedName>
    <definedName name="________obl1831" localSheetId="31">#REF!</definedName>
    <definedName name="________obl1831">#REF!</definedName>
    <definedName name="________obl1832" localSheetId="10">#REF!</definedName>
    <definedName name="________obl1832" localSheetId="23">#REF!</definedName>
    <definedName name="________obl1832" localSheetId="24">#REF!</definedName>
    <definedName name="________obl1832" localSheetId="28">#REF!</definedName>
    <definedName name="________obl1832" localSheetId="26">#REF!</definedName>
    <definedName name="________obl1832" localSheetId="27">#REF!</definedName>
    <definedName name="________obl1832" localSheetId="11">#REF!</definedName>
    <definedName name="________obl1832" localSheetId="13">#REF!</definedName>
    <definedName name="________obl1832" localSheetId="18">#REF!</definedName>
    <definedName name="________obl1832" localSheetId="29">#REF!</definedName>
    <definedName name="________obl1832" localSheetId="30">#REF!</definedName>
    <definedName name="________obl1832" localSheetId="31">#REF!</definedName>
    <definedName name="________obl1832">#REF!</definedName>
    <definedName name="________obl184" localSheetId="10">#REF!</definedName>
    <definedName name="________obl184" localSheetId="23">#REF!</definedName>
    <definedName name="________obl184" localSheetId="24">#REF!</definedName>
    <definedName name="________obl184" localSheetId="28">#REF!</definedName>
    <definedName name="________obl184" localSheetId="26">#REF!</definedName>
    <definedName name="________obl184" localSheetId="27">#REF!</definedName>
    <definedName name="________obl184" localSheetId="11">#REF!</definedName>
    <definedName name="________obl184" localSheetId="13">#REF!</definedName>
    <definedName name="________obl184" localSheetId="18">#REF!</definedName>
    <definedName name="________obl184" localSheetId="29">#REF!</definedName>
    <definedName name="________obl184" localSheetId="30">#REF!</definedName>
    <definedName name="________obl184" localSheetId="31">#REF!</definedName>
    <definedName name="________obl184">#REF!</definedName>
    <definedName name="________obl185" localSheetId="10">#REF!</definedName>
    <definedName name="________obl185" localSheetId="23">#REF!</definedName>
    <definedName name="________obl185" localSheetId="24">#REF!</definedName>
    <definedName name="________obl185" localSheetId="28">#REF!</definedName>
    <definedName name="________obl185" localSheetId="26">#REF!</definedName>
    <definedName name="________obl185" localSheetId="27">#REF!</definedName>
    <definedName name="________obl185" localSheetId="11">#REF!</definedName>
    <definedName name="________obl185" localSheetId="13">#REF!</definedName>
    <definedName name="________obl185" localSheetId="18">#REF!</definedName>
    <definedName name="________obl185" localSheetId="29">#REF!</definedName>
    <definedName name="________obl185" localSheetId="30">#REF!</definedName>
    <definedName name="________obl185" localSheetId="31">#REF!</definedName>
    <definedName name="________obl185">#REF!</definedName>
    <definedName name="________obl186" localSheetId="10">#REF!</definedName>
    <definedName name="________obl186" localSheetId="23">#REF!</definedName>
    <definedName name="________obl186" localSheetId="24">#REF!</definedName>
    <definedName name="________obl186" localSheetId="28">#REF!</definedName>
    <definedName name="________obl186" localSheetId="26">#REF!</definedName>
    <definedName name="________obl186" localSheetId="27">#REF!</definedName>
    <definedName name="________obl186" localSheetId="11">#REF!</definedName>
    <definedName name="________obl186" localSheetId="13">#REF!</definedName>
    <definedName name="________obl186" localSheetId="18">#REF!</definedName>
    <definedName name="________obl186" localSheetId="29">#REF!</definedName>
    <definedName name="________obl186" localSheetId="30">#REF!</definedName>
    <definedName name="________obl186" localSheetId="31">#REF!</definedName>
    <definedName name="________obl186">#REF!</definedName>
    <definedName name="________obl187" localSheetId="10">#REF!</definedName>
    <definedName name="________obl187" localSheetId="23">#REF!</definedName>
    <definedName name="________obl187" localSheetId="24">#REF!</definedName>
    <definedName name="________obl187" localSheetId="28">#REF!</definedName>
    <definedName name="________obl187" localSheetId="26">#REF!</definedName>
    <definedName name="________obl187" localSheetId="27">#REF!</definedName>
    <definedName name="________obl187" localSheetId="11">#REF!</definedName>
    <definedName name="________obl187" localSheetId="13">#REF!</definedName>
    <definedName name="________obl187" localSheetId="18">#REF!</definedName>
    <definedName name="________obl187" localSheetId="29">#REF!</definedName>
    <definedName name="________obl187" localSheetId="30">#REF!</definedName>
    <definedName name="________obl187" localSheetId="31">#REF!</definedName>
    <definedName name="________obl187">#REF!</definedName>
    <definedName name="_______obl11" localSheetId="24">#REF!</definedName>
    <definedName name="_______obl11" localSheetId="28">#REF!</definedName>
    <definedName name="_______obl11" localSheetId="26">#REF!</definedName>
    <definedName name="_______obl11" localSheetId="27">#REF!</definedName>
    <definedName name="_______obl11" localSheetId="18">#REF!</definedName>
    <definedName name="_______obl11" localSheetId="29">#REF!</definedName>
    <definedName name="_______obl11" localSheetId="31">#REF!</definedName>
    <definedName name="_______obl11" localSheetId="35">#REF!</definedName>
    <definedName name="_______obl11" localSheetId="36">#REF!</definedName>
    <definedName name="_______obl11" localSheetId="37">#REF!</definedName>
    <definedName name="_______obl11">#REF!</definedName>
    <definedName name="_______obl12" localSheetId="24">#REF!</definedName>
    <definedName name="_______obl12" localSheetId="28">#REF!</definedName>
    <definedName name="_______obl12" localSheetId="26">#REF!</definedName>
    <definedName name="_______obl12" localSheetId="27">#REF!</definedName>
    <definedName name="_______obl12" localSheetId="18">#REF!</definedName>
    <definedName name="_______obl12" localSheetId="29">#REF!</definedName>
    <definedName name="_______obl12" localSheetId="31">#REF!</definedName>
    <definedName name="_______obl12" localSheetId="35">#REF!</definedName>
    <definedName name="_______obl12" localSheetId="36">#REF!</definedName>
    <definedName name="_______obl12" localSheetId="37">#REF!</definedName>
    <definedName name="_______obl12">#REF!</definedName>
    <definedName name="_______obl13" localSheetId="24">#REF!</definedName>
    <definedName name="_______obl13" localSheetId="28">#REF!</definedName>
    <definedName name="_______obl13" localSheetId="26">#REF!</definedName>
    <definedName name="_______obl13" localSheetId="27">#REF!</definedName>
    <definedName name="_______obl13" localSheetId="18">#REF!</definedName>
    <definedName name="_______obl13" localSheetId="29">#REF!</definedName>
    <definedName name="_______obl13" localSheetId="31">#REF!</definedName>
    <definedName name="_______obl13" localSheetId="35">#REF!</definedName>
    <definedName name="_______obl13" localSheetId="36">#REF!</definedName>
    <definedName name="_______obl13" localSheetId="37">#REF!</definedName>
    <definedName name="_______obl13">#REF!</definedName>
    <definedName name="_______obl14" localSheetId="24">#REF!</definedName>
    <definedName name="_______obl14" localSheetId="28">#REF!</definedName>
    <definedName name="_______obl14" localSheetId="26">#REF!</definedName>
    <definedName name="_______obl14" localSheetId="27">#REF!</definedName>
    <definedName name="_______obl14" localSheetId="18">#REF!</definedName>
    <definedName name="_______obl14" localSheetId="29">#REF!</definedName>
    <definedName name="_______obl14" localSheetId="31">#REF!</definedName>
    <definedName name="_______obl14" localSheetId="35">#REF!</definedName>
    <definedName name="_______obl14" localSheetId="36">#REF!</definedName>
    <definedName name="_______obl14" localSheetId="37">#REF!</definedName>
    <definedName name="_______obl14">#REF!</definedName>
    <definedName name="_______obl15" localSheetId="24">#REF!</definedName>
    <definedName name="_______obl15" localSheetId="28">#REF!</definedName>
    <definedName name="_______obl15" localSheetId="26">#REF!</definedName>
    <definedName name="_______obl15" localSheetId="27">#REF!</definedName>
    <definedName name="_______obl15" localSheetId="18">#REF!</definedName>
    <definedName name="_______obl15" localSheetId="29">#REF!</definedName>
    <definedName name="_______obl15" localSheetId="31">#REF!</definedName>
    <definedName name="_______obl15" localSheetId="35">#REF!</definedName>
    <definedName name="_______obl15" localSheetId="36">#REF!</definedName>
    <definedName name="_______obl15" localSheetId="37">#REF!</definedName>
    <definedName name="_______obl15">#REF!</definedName>
    <definedName name="_______obl16" localSheetId="24">#REF!</definedName>
    <definedName name="_______obl16" localSheetId="28">#REF!</definedName>
    <definedName name="_______obl16" localSheetId="26">#REF!</definedName>
    <definedName name="_______obl16" localSheetId="27">#REF!</definedName>
    <definedName name="_______obl16" localSheetId="18">#REF!</definedName>
    <definedName name="_______obl16" localSheetId="29">#REF!</definedName>
    <definedName name="_______obl16" localSheetId="31">#REF!</definedName>
    <definedName name="_______obl16" localSheetId="35">#REF!</definedName>
    <definedName name="_______obl16" localSheetId="36">#REF!</definedName>
    <definedName name="_______obl16" localSheetId="37">#REF!</definedName>
    <definedName name="_______obl16">#REF!</definedName>
    <definedName name="_______obl17" localSheetId="24">#REF!</definedName>
    <definedName name="_______obl17" localSheetId="28">#REF!</definedName>
    <definedName name="_______obl17" localSheetId="26">#REF!</definedName>
    <definedName name="_______obl17" localSheetId="27">#REF!</definedName>
    <definedName name="_______obl17" localSheetId="18">#REF!</definedName>
    <definedName name="_______obl17" localSheetId="29">#REF!</definedName>
    <definedName name="_______obl17" localSheetId="31">#REF!</definedName>
    <definedName name="_______obl17" localSheetId="35">#REF!</definedName>
    <definedName name="_______obl17" localSheetId="36">#REF!</definedName>
    <definedName name="_______obl17" localSheetId="37">#REF!</definedName>
    <definedName name="_______obl17">#REF!</definedName>
    <definedName name="_______obl1710" localSheetId="24">#REF!</definedName>
    <definedName name="_______obl1710" localSheetId="28">#REF!</definedName>
    <definedName name="_______obl1710" localSheetId="26">#REF!</definedName>
    <definedName name="_______obl1710" localSheetId="27">#REF!</definedName>
    <definedName name="_______obl1710" localSheetId="18">#REF!</definedName>
    <definedName name="_______obl1710" localSheetId="29">#REF!</definedName>
    <definedName name="_______obl1710" localSheetId="31">#REF!</definedName>
    <definedName name="_______obl1710" localSheetId="35">#REF!</definedName>
    <definedName name="_______obl1710" localSheetId="36">#REF!</definedName>
    <definedName name="_______obl1710" localSheetId="37">#REF!</definedName>
    <definedName name="_______obl1710">#REF!</definedName>
    <definedName name="_______obl1711" localSheetId="24">#REF!</definedName>
    <definedName name="_______obl1711" localSheetId="28">#REF!</definedName>
    <definedName name="_______obl1711" localSheetId="26">#REF!</definedName>
    <definedName name="_______obl1711" localSheetId="27">#REF!</definedName>
    <definedName name="_______obl1711" localSheetId="18">#REF!</definedName>
    <definedName name="_______obl1711" localSheetId="29">#REF!</definedName>
    <definedName name="_______obl1711" localSheetId="31">#REF!</definedName>
    <definedName name="_______obl1711" localSheetId="35">#REF!</definedName>
    <definedName name="_______obl1711" localSheetId="36">#REF!</definedName>
    <definedName name="_______obl1711" localSheetId="37">#REF!</definedName>
    <definedName name="_______obl1711">#REF!</definedName>
    <definedName name="_______obl1712" localSheetId="24">#REF!</definedName>
    <definedName name="_______obl1712" localSheetId="28">#REF!</definedName>
    <definedName name="_______obl1712" localSheetId="26">#REF!</definedName>
    <definedName name="_______obl1712" localSheetId="27">#REF!</definedName>
    <definedName name="_______obl1712" localSheetId="18">#REF!</definedName>
    <definedName name="_______obl1712" localSheetId="29">#REF!</definedName>
    <definedName name="_______obl1712" localSheetId="31">#REF!</definedName>
    <definedName name="_______obl1712" localSheetId="35">#REF!</definedName>
    <definedName name="_______obl1712" localSheetId="36">#REF!</definedName>
    <definedName name="_______obl1712" localSheetId="37">#REF!</definedName>
    <definedName name="_______obl1712">#REF!</definedName>
    <definedName name="_______obl1713" localSheetId="24">#REF!</definedName>
    <definedName name="_______obl1713" localSheetId="28">#REF!</definedName>
    <definedName name="_______obl1713" localSheetId="26">#REF!</definedName>
    <definedName name="_______obl1713" localSheetId="27">#REF!</definedName>
    <definedName name="_______obl1713" localSheetId="18">#REF!</definedName>
    <definedName name="_______obl1713" localSheetId="29">#REF!</definedName>
    <definedName name="_______obl1713" localSheetId="31">#REF!</definedName>
    <definedName name="_______obl1713" localSheetId="35">#REF!</definedName>
    <definedName name="_______obl1713" localSheetId="36">#REF!</definedName>
    <definedName name="_______obl1713" localSheetId="37">#REF!</definedName>
    <definedName name="_______obl1713">#REF!</definedName>
    <definedName name="_______obl1714" localSheetId="24">#REF!</definedName>
    <definedName name="_______obl1714" localSheetId="28">#REF!</definedName>
    <definedName name="_______obl1714" localSheetId="26">#REF!</definedName>
    <definedName name="_______obl1714" localSheetId="27">#REF!</definedName>
    <definedName name="_______obl1714" localSheetId="18">#REF!</definedName>
    <definedName name="_______obl1714" localSheetId="29">#REF!</definedName>
    <definedName name="_______obl1714" localSheetId="31">#REF!</definedName>
    <definedName name="_______obl1714" localSheetId="35">#REF!</definedName>
    <definedName name="_______obl1714" localSheetId="36">#REF!</definedName>
    <definedName name="_______obl1714" localSheetId="37">#REF!</definedName>
    <definedName name="_______obl1714">#REF!</definedName>
    <definedName name="_______obl1715" localSheetId="24">#REF!</definedName>
    <definedName name="_______obl1715" localSheetId="28">#REF!</definedName>
    <definedName name="_______obl1715" localSheetId="26">#REF!</definedName>
    <definedName name="_______obl1715" localSheetId="27">#REF!</definedName>
    <definedName name="_______obl1715" localSheetId="18">#REF!</definedName>
    <definedName name="_______obl1715" localSheetId="29">#REF!</definedName>
    <definedName name="_______obl1715" localSheetId="31">#REF!</definedName>
    <definedName name="_______obl1715" localSheetId="35">#REF!</definedName>
    <definedName name="_______obl1715" localSheetId="36">#REF!</definedName>
    <definedName name="_______obl1715" localSheetId="37">#REF!</definedName>
    <definedName name="_______obl1715">#REF!</definedName>
    <definedName name="_______obl1716" localSheetId="24">#REF!</definedName>
    <definedName name="_______obl1716" localSheetId="28">#REF!</definedName>
    <definedName name="_______obl1716" localSheetId="26">#REF!</definedName>
    <definedName name="_______obl1716" localSheetId="27">#REF!</definedName>
    <definedName name="_______obl1716" localSheetId="18">#REF!</definedName>
    <definedName name="_______obl1716" localSheetId="29">#REF!</definedName>
    <definedName name="_______obl1716" localSheetId="31">#REF!</definedName>
    <definedName name="_______obl1716" localSheetId="35">#REF!</definedName>
    <definedName name="_______obl1716" localSheetId="36">#REF!</definedName>
    <definedName name="_______obl1716" localSheetId="37">#REF!</definedName>
    <definedName name="_______obl1716">#REF!</definedName>
    <definedName name="_______obl1717" localSheetId="24">#REF!</definedName>
    <definedName name="_______obl1717" localSheetId="28">#REF!</definedName>
    <definedName name="_______obl1717" localSheetId="26">#REF!</definedName>
    <definedName name="_______obl1717" localSheetId="27">#REF!</definedName>
    <definedName name="_______obl1717" localSheetId="18">#REF!</definedName>
    <definedName name="_______obl1717" localSheetId="29">#REF!</definedName>
    <definedName name="_______obl1717" localSheetId="31">#REF!</definedName>
    <definedName name="_______obl1717" localSheetId="35">#REF!</definedName>
    <definedName name="_______obl1717" localSheetId="36">#REF!</definedName>
    <definedName name="_______obl1717" localSheetId="37">#REF!</definedName>
    <definedName name="_______obl1717">#REF!</definedName>
    <definedName name="_______obl1718" localSheetId="24">#REF!</definedName>
    <definedName name="_______obl1718" localSheetId="28">#REF!</definedName>
    <definedName name="_______obl1718" localSheetId="26">#REF!</definedName>
    <definedName name="_______obl1718" localSheetId="27">#REF!</definedName>
    <definedName name="_______obl1718" localSheetId="18">#REF!</definedName>
    <definedName name="_______obl1718" localSheetId="29">#REF!</definedName>
    <definedName name="_______obl1718" localSheetId="31">#REF!</definedName>
    <definedName name="_______obl1718" localSheetId="35">#REF!</definedName>
    <definedName name="_______obl1718" localSheetId="36">#REF!</definedName>
    <definedName name="_______obl1718" localSheetId="37">#REF!</definedName>
    <definedName name="_______obl1718">#REF!</definedName>
    <definedName name="_______obl1719" localSheetId="24">#REF!</definedName>
    <definedName name="_______obl1719" localSheetId="28">#REF!</definedName>
    <definedName name="_______obl1719" localSheetId="26">#REF!</definedName>
    <definedName name="_______obl1719" localSheetId="27">#REF!</definedName>
    <definedName name="_______obl1719" localSheetId="18">#REF!</definedName>
    <definedName name="_______obl1719" localSheetId="29">#REF!</definedName>
    <definedName name="_______obl1719" localSheetId="31">#REF!</definedName>
    <definedName name="_______obl1719" localSheetId="35">#REF!</definedName>
    <definedName name="_______obl1719" localSheetId="36">#REF!</definedName>
    <definedName name="_______obl1719" localSheetId="37">#REF!</definedName>
    <definedName name="_______obl1719">#REF!</definedName>
    <definedName name="_______obl173" localSheetId="24">#REF!</definedName>
    <definedName name="_______obl173" localSheetId="28">#REF!</definedName>
    <definedName name="_______obl173" localSheetId="26">#REF!</definedName>
    <definedName name="_______obl173" localSheetId="27">#REF!</definedName>
    <definedName name="_______obl173" localSheetId="18">#REF!</definedName>
    <definedName name="_______obl173" localSheetId="29">#REF!</definedName>
    <definedName name="_______obl173" localSheetId="31">#REF!</definedName>
    <definedName name="_______obl173" localSheetId="35">#REF!</definedName>
    <definedName name="_______obl173" localSheetId="36">#REF!</definedName>
    <definedName name="_______obl173" localSheetId="37">#REF!</definedName>
    <definedName name="_______obl173">#REF!</definedName>
    <definedName name="_______obl174" localSheetId="24">#REF!</definedName>
    <definedName name="_______obl174" localSheetId="28">#REF!</definedName>
    <definedName name="_______obl174" localSheetId="26">#REF!</definedName>
    <definedName name="_______obl174" localSheetId="27">#REF!</definedName>
    <definedName name="_______obl174" localSheetId="18">#REF!</definedName>
    <definedName name="_______obl174" localSheetId="29">#REF!</definedName>
    <definedName name="_______obl174" localSheetId="31">#REF!</definedName>
    <definedName name="_______obl174" localSheetId="35">#REF!</definedName>
    <definedName name="_______obl174" localSheetId="36">#REF!</definedName>
    <definedName name="_______obl174" localSheetId="37">#REF!</definedName>
    <definedName name="_______obl174">#REF!</definedName>
    <definedName name="_______obl175" localSheetId="24">#REF!</definedName>
    <definedName name="_______obl175" localSheetId="28">#REF!</definedName>
    <definedName name="_______obl175" localSheetId="26">#REF!</definedName>
    <definedName name="_______obl175" localSheetId="27">#REF!</definedName>
    <definedName name="_______obl175" localSheetId="18">#REF!</definedName>
    <definedName name="_______obl175" localSheetId="29">#REF!</definedName>
    <definedName name="_______obl175" localSheetId="31">#REF!</definedName>
    <definedName name="_______obl175" localSheetId="35">#REF!</definedName>
    <definedName name="_______obl175" localSheetId="36">#REF!</definedName>
    <definedName name="_______obl175" localSheetId="37">#REF!</definedName>
    <definedName name="_______obl175">#REF!</definedName>
    <definedName name="_______obl176" localSheetId="24">#REF!</definedName>
    <definedName name="_______obl176" localSheetId="28">#REF!</definedName>
    <definedName name="_______obl176" localSheetId="26">#REF!</definedName>
    <definedName name="_______obl176" localSheetId="27">#REF!</definedName>
    <definedName name="_______obl176" localSheetId="18">#REF!</definedName>
    <definedName name="_______obl176" localSheetId="29">#REF!</definedName>
    <definedName name="_______obl176" localSheetId="31">#REF!</definedName>
    <definedName name="_______obl176" localSheetId="35">#REF!</definedName>
    <definedName name="_______obl176" localSheetId="36">#REF!</definedName>
    <definedName name="_______obl176" localSheetId="37">#REF!</definedName>
    <definedName name="_______obl176">#REF!</definedName>
    <definedName name="_______obl177" localSheetId="24">#REF!</definedName>
    <definedName name="_______obl177" localSheetId="28">#REF!</definedName>
    <definedName name="_______obl177" localSheetId="26">#REF!</definedName>
    <definedName name="_______obl177" localSheetId="27">#REF!</definedName>
    <definedName name="_______obl177" localSheetId="18">#REF!</definedName>
    <definedName name="_______obl177" localSheetId="29">#REF!</definedName>
    <definedName name="_______obl177" localSheetId="31">#REF!</definedName>
    <definedName name="_______obl177" localSheetId="35">#REF!</definedName>
    <definedName name="_______obl177" localSheetId="36">#REF!</definedName>
    <definedName name="_______obl177" localSheetId="37">#REF!</definedName>
    <definedName name="_______obl177">#REF!</definedName>
    <definedName name="_______obl178" localSheetId="24">#REF!</definedName>
    <definedName name="_______obl178" localSheetId="28">#REF!</definedName>
    <definedName name="_______obl178" localSheetId="26">#REF!</definedName>
    <definedName name="_______obl178" localSheetId="27">#REF!</definedName>
    <definedName name="_______obl178" localSheetId="18">#REF!</definedName>
    <definedName name="_______obl178" localSheetId="29">#REF!</definedName>
    <definedName name="_______obl178" localSheetId="31">#REF!</definedName>
    <definedName name="_______obl178" localSheetId="35">#REF!</definedName>
    <definedName name="_______obl178" localSheetId="36">#REF!</definedName>
    <definedName name="_______obl178" localSheetId="37">#REF!</definedName>
    <definedName name="_______obl178">#REF!</definedName>
    <definedName name="_______obl179" localSheetId="24">#REF!</definedName>
    <definedName name="_______obl179" localSheetId="28">#REF!</definedName>
    <definedName name="_______obl179" localSheetId="26">#REF!</definedName>
    <definedName name="_______obl179" localSheetId="27">#REF!</definedName>
    <definedName name="_______obl179" localSheetId="18">#REF!</definedName>
    <definedName name="_______obl179" localSheetId="29">#REF!</definedName>
    <definedName name="_______obl179" localSheetId="31">#REF!</definedName>
    <definedName name="_______obl179" localSheetId="35">#REF!</definedName>
    <definedName name="_______obl179" localSheetId="36">#REF!</definedName>
    <definedName name="_______obl179" localSheetId="37">#REF!</definedName>
    <definedName name="_______obl179">#REF!</definedName>
    <definedName name="_______obl18" localSheetId="24">#REF!</definedName>
    <definedName name="_______obl18" localSheetId="28">#REF!</definedName>
    <definedName name="_______obl18" localSheetId="26">#REF!</definedName>
    <definedName name="_______obl18" localSheetId="27">#REF!</definedName>
    <definedName name="_______obl18" localSheetId="18">#REF!</definedName>
    <definedName name="_______obl18" localSheetId="29">#REF!</definedName>
    <definedName name="_______obl18" localSheetId="31">#REF!</definedName>
    <definedName name="_______obl18" localSheetId="35">#REF!</definedName>
    <definedName name="_______obl18" localSheetId="36">#REF!</definedName>
    <definedName name="_______obl18" localSheetId="37">#REF!</definedName>
    <definedName name="_______obl18">#REF!</definedName>
    <definedName name="_______obl181" localSheetId="24">#REF!</definedName>
    <definedName name="_______obl181" localSheetId="28">#REF!</definedName>
    <definedName name="_______obl181" localSheetId="26">#REF!</definedName>
    <definedName name="_______obl181" localSheetId="27">#REF!</definedName>
    <definedName name="_______obl181" localSheetId="18">#REF!</definedName>
    <definedName name="_______obl181" localSheetId="29">#REF!</definedName>
    <definedName name="_______obl181" localSheetId="31">#REF!</definedName>
    <definedName name="_______obl181" localSheetId="35">#REF!</definedName>
    <definedName name="_______obl181" localSheetId="36">#REF!</definedName>
    <definedName name="_______obl181" localSheetId="37">#REF!</definedName>
    <definedName name="_______obl181">#REF!</definedName>
    <definedName name="_______obl1816" localSheetId="24">#REF!</definedName>
    <definedName name="_______obl1816" localSheetId="28">#REF!</definedName>
    <definedName name="_______obl1816" localSheetId="26">#REF!</definedName>
    <definedName name="_______obl1816" localSheetId="27">#REF!</definedName>
    <definedName name="_______obl1816" localSheetId="18">#REF!</definedName>
    <definedName name="_______obl1816" localSheetId="29">#REF!</definedName>
    <definedName name="_______obl1816" localSheetId="31">#REF!</definedName>
    <definedName name="_______obl1816" localSheetId="35">#REF!</definedName>
    <definedName name="_______obl1816" localSheetId="36">#REF!</definedName>
    <definedName name="_______obl1816" localSheetId="37">#REF!</definedName>
    <definedName name="_______obl1816">#REF!</definedName>
    <definedName name="_______obl1820" localSheetId="24">#REF!</definedName>
    <definedName name="_______obl1820" localSheetId="28">#REF!</definedName>
    <definedName name="_______obl1820" localSheetId="26">#REF!</definedName>
    <definedName name="_______obl1820" localSheetId="27">#REF!</definedName>
    <definedName name="_______obl1820" localSheetId="18">#REF!</definedName>
    <definedName name="_______obl1820" localSheetId="29">#REF!</definedName>
    <definedName name="_______obl1820" localSheetId="31">#REF!</definedName>
    <definedName name="_______obl1820" localSheetId="35">#REF!</definedName>
    <definedName name="_______obl1820" localSheetId="36">#REF!</definedName>
    <definedName name="_______obl1820" localSheetId="37">#REF!</definedName>
    <definedName name="_______obl1820">#REF!</definedName>
    <definedName name="_______obl1821" localSheetId="24">#REF!</definedName>
    <definedName name="_______obl1821" localSheetId="28">#REF!</definedName>
    <definedName name="_______obl1821" localSheetId="26">#REF!</definedName>
    <definedName name="_______obl1821" localSheetId="27">#REF!</definedName>
    <definedName name="_______obl1821" localSheetId="18">#REF!</definedName>
    <definedName name="_______obl1821" localSheetId="29">#REF!</definedName>
    <definedName name="_______obl1821" localSheetId="31">#REF!</definedName>
    <definedName name="_______obl1821" localSheetId="35">#REF!</definedName>
    <definedName name="_______obl1821" localSheetId="36">#REF!</definedName>
    <definedName name="_______obl1821" localSheetId="37">#REF!</definedName>
    <definedName name="_______obl1821">#REF!</definedName>
    <definedName name="_______obl1822" localSheetId="24">#REF!</definedName>
    <definedName name="_______obl1822" localSheetId="28">#REF!</definedName>
    <definedName name="_______obl1822" localSheetId="26">#REF!</definedName>
    <definedName name="_______obl1822" localSheetId="27">#REF!</definedName>
    <definedName name="_______obl1822" localSheetId="18">#REF!</definedName>
    <definedName name="_______obl1822" localSheetId="29">#REF!</definedName>
    <definedName name="_______obl1822" localSheetId="31">#REF!</definedName>
    <definedName name="_______obl1822" localSheetId="35">#REF!</definedName>
    <definedName name="_______obl1822" localSheetId="36">#REF!</definedName>
    <definedName name="_______obl1822" localSheetId="37">#REF!</definedName>
    <definedName name="_______obl1822">#REF!</definedName>
    <definedName name="_______obl1823" localSheetId="24">#REF!</definedName>
    <definedName name="_______obl1823" localSheetId="28">#REF!</definedName>
    <definedName name="_______obl1823" localSheetId="26">#REF!</definedName>
    <definedName name="_______obl1823" localSheetId="27">#REF!</definedName>
    <definedName name="_______obl1823" localSheetId="18">#REF!</definedName>
    <definedName name="_______obl1823" localSheetId="29">#REF!</definedName>
    <definedName name="_______obl1823" localSheetId="31">#REF!</definedName>
    <definedName name="_______obl1823" localSheetId="35">#REF!</definedName>
    <definedName name="_______obl1823" localSheetId="36">#REF!</definedName>
    <definedName name="_______obl1823" localSheetId="37">#REF!</definedName>
    <definedName name="_______obl1823">#REF!</definedName>
    <definedName name="_______obl1824" localSheetId="24">#REF!</definedName>
    <definedName name="_______obl1824" localSheetId="28">#REF!</definedName>
    <definedName name="_______obl1824" localSheetId="26">#REF!</definedName>
    <definedName name="_______obl1824" localSheetId="27">#REF!</definedName>
    <definedName name="_______obl1824" localSheetId="18">#REF!</definedName>
    <definedName name="_______obl1824" localSheetId="29">#REF!</definedName>
    <definedName name="_______obl1824" localSheetId="31">#REF!</definedName>
    <definedName name="_______obl1824" localSheetId="35">#REF!</definedName>
    <definedName name="_______obl1824" localSheetId="36">#REF!</definedName>
    <definedName name="_______obl1824" localSheetId="37">#REF!</definedName>
    <definedName name="_______obl1824">#REF!</definedName>
    <definedName name="_______obl1825" localSheetId="24">#REF!</definedName>
    <definedName name="_______obl1825" localSheetId="28">#REF!</definedName>
    <definedName name="_______obl1825" localSheetId="26">#REF!</definedName>
    <definedName name="_______obl1825" localSheetId="27">#REF!</definedName>
    <definedName name="_______obl1825" localSheetId="18">#REF!</definedName>
    <definedName name="_______obl1825" localSheetId="29">#REF!</definedName>
    <definedName name="_______obl1825" localSheetId="31">#REF!</definedName>
    <definedName name="_______obl1825" localSheetId="35">#REF!</definedName>
    <definedName name="_______obl1825" localSheetId="36">#REF!</definedName>
    <definedName name="_______obl1825" localSheetId="37">#REF!</definedName>
    <definedName name="_______obl1825">#REF!</definedName>
    <definedName name="_______obl1826" localSheetId="24">#REF!</definedName>
    <definedName name="_______obl1826" localSheetId="28">#REF!</definedName>
    <definedName name="_______obl1826" localSheetId="26">#REF!</definedName>
    <definedName name="_______obl1826" localSheetId="27">#REF!</definedName>
    <definedName name="_______obl1826" localSheetId="18">#REF!</definedName>
    <definedName name="_______obl1826" localSheetId="29">#REF!</definedName>
    <definedName name="_______obl1826" localSheetId="31">#REF!</definedName>
    <definedName name="_______obl1826" localSheetId="35">#REF!</definedName>
    <definedName name="_______obl1826" localSheetId="36">#REF!</definedName>
    <definedName name="_______obl1826" localSheetId="37">#REF!</definedName>
    <definedName name="_______obl1826">#REF!</definedName>
    <definedName name="_______obl1827" localSheetId="24">#REF!</definedName>
    <definedName name="_______obl1827" localSheetId="28">#REF!</definedName>
    <definedName name="_______obl1827" localSheetId="26">#REF!</definedName>
    <definedName name="_______obl1827" localSheetId="27">#REF!</definedName>
    <definedName name="_______obl1827" localSheetId="18">#REF!</definedName>
    <definedName name="_______obl1827" localSheetId="29">#REF!</definedName>
    <definedName name="_______obl1827" localSheetId="31">#REF!</definedName>
    <definedName name="_______obl1827" localSheetId="35">#REF!</definedName>
    <definedName name="_______obl1827" localSheetId="36">#REF!</definedName>
    <definedName name="_______obl1827" localSheetId="37">#REF!</definedName>
    <definedName name="_______obl1827">#REF!</definedName>
    <definedName name="_______obl1828" localSheetId="24">#REF!</definedName>
    <definedName name="_______obl1828" localSheetId="28">#REF!</definedName>
    <definedName name="_______obl1828" localSheetId="26">#REF!</definedName>
    <definedName name="_______obl1828" localSheetId="27">#REF!</definedName>
    <definedName name="_______obl1828" localSheetId="18">#REF!</definedName>
    <definedName name="_______obl1828" localSheetId="29">#REF!</definedName>
    <definedName name="_______obl1828" localSheetId="31">#REF!</definedName>
    <definedName name="_______obl1828" localSheetId="35">#REF!</definedName>
    <definedName name="_______obl1828" localSheetId="36">#REF!</definedName>
    <definedName name="_______obl1828" localSheetId="37">#REF!</definedName>
    <definedName name="_______obl1828">#REF!</definedName>
    <definedName name="_______obl1829" localSheetId="24">#REF!</definedName>
    <definedName name="_______obl1829" localSheetId="28">#REF!</definedName>
    <definedName name="_______obl1829" localSheetId="26">#REF!</definedName>
    <definedName name="_______obl1829" localSheetId="27">#REF!</definedName>
    <definedName name="_______obl1829" localSheetId="18">#REF!</definedName>
    <definedName name="_______obl1829" localSheetId="29">#REF!</definedName>
    <definedName name="_______obl1829" localSheetId="31">#REF!</definedName>
    <definedName name="_______obl1829" localSheetId="35">#REF!</definedName>
    <definedName name="_______obl1829" localSheetId="36">#REF!</definedName>
    <definedName name="_______obl1829" localSheetId="37">#REF!</definedName>
    <definedName name="_______obl1829">#REF!</definedName>
    <definedName name="_______obl183" localSheetId="24">#REF!</definedName>
    <definedName name="_______obl183" localSheetId="28">#REF!</definedName>
    <definedName name="_______obl183" localSheetId="26">#REF!</definedName>
    <definedName name="_______obl183" localSheetId="27">#REF!</definedName>
    <definedName name="_______obl183" localSheetId="18">#REF!</definedName>
    <definedName name="_______obl183" localSheetId="29">#REF!</definedName>
    <definedName name="_______obl183" localSheetId="31">#REF!</definedName>
    <definedName name="_______obl183" localSheetId="35">#REF!</definedName>
    <definedName name="_______obl183" localSheetId="36">#REF!</definedName>
    <definedName name="_______obl183" localSheetId="37">#REF!</definedName>
    <definedName name="_______obl183">#REF!</definedName>
    <definedName name="_______obl1831" localSheetId="24">#REF!</definedName>
    <definedName name="_______obl1831" localSheetId="28">#REF!</definedName>
    <definedName name="_______obl1831" localSheetId="26">#REF!</definedName>
    <definedName name="_______obl1831" localSheetId="27">#REF!</definedName>
    <definedName name="_______obl1831" localSheetId="18">#REF!</definedName>
    <definedName name="_______obl1831" localSheetId="29">#REF!</definedName>
    <definedName name="_______obl1831" localSheetId="31">#REF!</definedName>
    <definedName name="_______obl1831" localSheetId="35">#REF!</definedName>
    <definedName name="_______obl1831" localSheetId="36">#REF!</definedName>
    <definedName name="_______obl1831" localSheetId="37">#REF!</definedName>
    <definedName name="_______obl1831">#REF!</definedName>
    <definedName name="_______obl1832" localSheetId="24">#REF!</definedName>
    <definedName name="_______obl1832" localSheetId="28">#REF!</definedName>
    <definedName name="_______obl1832" localSheetId="26">#REF!</definedName>
    <definedName name="_______obl1832" localSheetId="27">#REF!</definedName>
    <definedName name="_______obl1832" localSheetId="18">#REF!</definedName>
    <definedName name="_______obl1832" localSheetId="29">#REF!</definedName>
    <definedName name="_______obl1832" localSheetId="31">#REF!</definedName>
    <definedName name="_______obl1832" localSheetId="35">#REF!</definedName>
    <definedName name="_______obl1832" localSheetId="36">#REF!</definedName>
    <definedName name="_______obl1832" localSheetId="37">#REF!</definedName>
    <definedName name="_______obl1832">#REF!</definedName>
    <definedName name="_______obl184" localSheetId="24">#REF!</definedName>
    <definedName name="_______obl184" localSheetId="28">#REF!</definedName>
    <definedName name="_______obl184" localSheetId="26">#REF!</definedName>
    <definedName name="_______obl184" localSheetId="27">#REF!</definedName>
    <definedName name="_______obl184" localSheetId="18">#REF!</definedName>
    <definedName name="_______obl184" localSheetId="29">#REF!</definedName>
    <definedName name="_______obl184" localSheetId="31">#REF!</definedName>
    <definedName name="_______obl184" localSheetId="35">#REF!</definedName>
    <definedName name="_______obl184" localSheetId="36">#REF!</definedName>
    <definedName name="_______obl184" localSheetId="37">#REF!</definedName>
    <definedName name="_______obl184">#REF!</definedName>
    <definedName name="_______obl185" localSheetId="24">#REF!</definedName>
    <definedName name="_______obl185" localSheetId="28">#REF!</definedName>
    <definedName name="_______obl185" localSheetId="26">#REF!</definedName>
    <definedName name="_______obl185" localSheetId="27">#REF!</definedName>
    <definedName name="_______obl185" localSheetId="18">#REF!</definedName>
    <definedName name="_______obl185" localSheetId="29">#REF!</definedName>
    <definedName name="_______obl185" localSheetId="31">#REF!</definedName>
    <definedName name="_______obl185" localSheetId="35">#REF!</definedName>
    <definedName name="_______obl185" localSheetId="36">#REF!</definedName>
    <definedName name="_______obl185" localSheetId="37">#REF!</definedName>
    <definedName name="_______obl185">#REF!</definedName>
    <definedName name="_______obl186" localSheetId="24">#REF!</definedName>
    <definedName name="_______obl186" localSheetId="28">#REF!</definedName>
    <definedName name="_______obl186" localSheetId="26">#REF!</definedName>
    <definedName name="_______obl186" localSheetId="27">#REF!</definedName>
    <definedName name="_______obl186" localSheetId="18">#REF!</definedName>
    <definedName name="_______obl186" localSheetId="29">#REF!</definedName>
    <definedName name="_______obl186" localSheetId="31">#REF!</definedName>
    <definedName name="_______obl186" localSheetId="35">#REF!</definedName>
    <definedName name="_______obl186" localSheetId="36">#REF!</definedName>
    <definedName name="_______obl186" localSheetId="37">#REF!</definedName>
    <definedName name="_______obl186">#REF!</definedName>
    <definedName name="_______obl187" localSheetId="24">#REF!</definedName>
    <definedName name="_______obl187" localSheetId="28">#REF!</definedName>
    <definedName name="_______obl187" localSheetId="26">#REF!</definedName>
    <definedName name="_______obl187" localSheetId="27">#REF!</definedName>
    <definedName name="_______obl187" localSheetId="18">#REF!</definedName>
    <definedName name="_______obl187" localSheetId="29">#REF!</definedName>
    <definedName name="_______obl187" localSheetId="31">#REF!</definedName>
    <definedName name="_______obl187" localSheetId="35">#REF!</definedName>
    <definedName name="_______obl187" localSheetId="36">#REF!</definedName>
    <definedName name="_______obl187" localSheetId="37">#REF!</definedName>
    <definedName name="_______obl187">#REF!</definedName>
    <definedName name="______obl11" localSheetId="10">#REF!</definedName>
    <definedName name="______obl11" localSheetId="22">#REF!</definedName>
    <definedName name="______obl11" localSheetId="23">#REF!</definedName>
    <definedName name="______obl11" localSheetId="21">#REF!</definedName>
    <definedName name="______obl11" localSheetId="24">#REF!</definedName>
    <definedName name="______obl11" localSheetId="28">#REF!</definedName>
    <definedName name="______obl11" localSheetId="26">#REF!</definedName>
    <definedName name="______obl11" localSheetId="27">#REF!</definedName>
    <definedName name="______obl11" localSheetId="11">#REF!</definedName>
    <definedName name="______obl11" localSheetId="13">#REF!</definedName>
    <definedName name="______obl11" localSheetId="18">#REF!</definedName>
    <definedName name="______obl11" localSheetId="29">#REF!</definedName>
    <definedName name="______obl11" localSheetId="30">#REF!</definedName>
    <definedName name="______obl11" localSheetId="31">#REF!</definedName>
    <definedName name="______obl11" localSheetId="38">#REF!</definedName>
    <definedName name="______obl11">#REF!</definedName>
    <definedName name="______obl12" localSheetId="10">#REF!</definedName>
    <definedName name="______obl12" localSheetId="22">#REF!</definedName>
    <definedName name="______obl12" localSheetId="23">#REF!</definedName>
    <definedName name="______obl12" localSheetId="21">#REF!</definedName>
    <definedName name="______obl12" localSheetId="24">#REF!</definedName>
    <definedName name="______obl12" localSheetId="28">#REF!</definedName>
    <definedName name="______obl12" localSheetId="26">#REF!</definedName>
    <definedName name="______obl12" localSheetId="27">#REF!</definedName>
    <definedName name="______obl12" localSheetId="11">#REF!</definedName>
    <definedName name="______obl12" localSheetId="13">#REF!</definedName>
    <definedName name="______obl12" localSheetId="18">#REF!</definedName>
    <definedName name="______obl12" localSheetId="29">#REF!</definedName>
    <definedName name="______obl12" localSheetId="30">#REF!</definedName>
    <definedName name="______obl12" localSheetId="31">#REF!</definedName>
    <definedName name="______obl12" localSheetId="38">#REF!</definedName>
    <definedName name="______obl12">#REF!</definedName>
    <definedName name="______obl13" localSheetId="10">#REF!</definedName>
    <definedName name="______obl13" localSheetId="22">#REF!</definedName>
    <definedName name="______obl13" localSheetId="23">#REF!</definedName>
    <definedName name="______obl13" localSheetId="21">#REF!</definedName>
    <definedName name="______obl13" localSheetId="24">#REF!</definedName>
    <definedName name="______obl13" localSheetId="28">#REF!</definedName>
    <definedName name="______obl13" localSheetId="26">#REF!</definedName>
    <definedName name="______obl13" localSheetId="27">#REF!</definedName>
    <definedName name="______obl13" localSheetId="11">#REF!</definedName>
    <definedName name="______obl13" localSheetId="13">#REF!</definedName>
    <definedName name="______obl13" localSheetId="18">#REF!</definedName>
    <definedName name="______obl13" localSheetId="29">#REF!</definedName>
    <definedName name="______obl13" localSheetId="30">#REF!</definedName>
    <definedName name="______obl13" localSheetId="31">#REF!</definedName>
    <definedName name="______obl13" localSheetId="38">#REF!</definedName>
    <definedName name="______obl13">#REF!</definedName>
    <definedName name="______obl14" localSheetId="10">#REF!</definedName>
    <definedName name="______obl14" localSheetId="22">#REF!</definedName>
    <definedName name="______obl14" localSheetId="23">#REF!</definedName>
    <definedName name="______obl14" localSheetId="21">#REF!</definedName>
    <definedName name="______obl14" localSheetId="24">#REF!</definedName>
    <definedName name="______obl14" localSheetId="28">#REF!</definedName>
    <definedName name="______obl14" localSheetId="26">#REF!</definedName>
    <definedName name="______obl14" localSheetId="27">#REF!</definedName>
    <definedName name="______obl14" localSheetId="11">#REF!</definedName>
    <definedName name="______obl14" localSheetId="13">#REF!</definedName>
    <definedName name="______obl14" localSheetId="18">#REF!</definedName>
    <definedName name="______obl14" localSheetId="29">#REF!</definedName>
    <definedName name="______obl14" localSheetId="30">#REF!</definedName>
    <definedName name="______obl14" localSheetId="31">#REF!</definedName>
    <definedName name="______obl14" localSheetId="38">#REF!</definedName>
    <definedName name="______obl14">#REF!</definedName>
    <definedName name="______obl15" localSheetId="10">#REF!</definedName>
    <definedName name="______obl15" localSheetId="22">#REF!</definedName>
    <definedName name="______obl15" localSheetId="23">#REF!</definedName>
    <definedName name="______obl15" localSheetId="21">#REF!</definedName>
    <definedName name="______obl15" localSheetId="24">#REF!</definedName>
    <definedName name="______obl15" localSheetId="28">#REF!</definedName>
    <definedName name="______obl15" localSheetId="26">#REF!</definedName>
    <definedName name="______obl15" localSheetId="27">#REF!</definedName>
    <definedName name="______obl15" localSheetId="11">#REF!</definedName>
    <definedName name="______obl15" localSheetId="13">#REF!</definedName>
    <definedName name="______obl15" localSheetId="18">#REF!</definedName>
    <definedName name="______obl15" localSheetId="29">#REF!</definedName>
    <definedName name="______obl15" localSheetId="30">#REF!</definedName>
    <definedName name="______obl15" localSheetId="31">#REF!</definedName>
    <definedName name="______obl15" localSheetId="38">#REF!</definedName>
    <definedName name="______obl15">#REF!</definedName>
    <definedName name="______obl16" localSheetId="10">#REF!</definedName>
    <definedName name="______obl16" localSheetId="22">#REF!</definedName>
    <definedName name="______obl16" localSheetId="23">#REF!</definedName>
    <definedName name="______obl16" localSheetId="21">#REF!</definedName>
    <definedName name="______obl16" localSheetId="24">#REF!</definedName>
    <definedName name="______obl16" localSheetId="28">#REF!</definedName>
    <definedName name="______obl16" localSheetId="26">#REF!</definedName>
    <definedName name="______obl16" localSheetId="27">#REF!</definedName>
    <definedName name="______obl16" localSheetId="11">#REF!</definedName>
    <definedName name="______obl16" localSheetId="13">#REF!</definedName>
    <definedName name="______obl16" localSheetId="18">#REF!</definedName>
    <definedName name="______obl16" localSheetId="29">#REF!</definedName>
    <definedName name="______obl16" localSheetId="30">#REF!</definedName>
    <definedName name="______obl16" localSheetId="31">#REF!</definedName>
    <definedName name="______obl16" localSheetId="38">#REF!</definedName>
    <definedName name="______obl16">#REF!</definedName>
    <definedName name="______obl17" localSheetId="10">#REF!</definedName>
    <definedName name="______obl17" localSheetId="22">#REF!</definedName>
    <definedName name="______obl17" localSheetId="23">#REF!</definedName>
    <definedName name="______obl17" localSheetId="21">#REF!</definedName>
    <definedName name="______obl17" localSheetId="24">#REF!</definedName>
    <definedName name="______obl17" localSheetId="28">#REF!</definedName>
    <definedName name="______obl17" localSheetId="26">#REF!</definedName>
    <definedName name="______obl17" localSheetId="27">#REF!</definedName>
    <definedName name="______obl17" localSheetId="11">#REF!</definedName>
    <definedName name="______obl17" localSheetId="13">#REF!</definedName>
    <definedName name="______obl17" localSheetId="18">#REF!</definedName>
    <definedName name="______obl17" localSheetId="29">#REF!</definedName>
    <definedName name="______obl17" localSheetId="30">#REF!</definedName>
    <definedName name="______obl17" localSheetId="31">#REF!</definedName>
    <definedName name="______obl17" localSheetId="38">#REF!</definedName>
    <definedName name="______obl17">#REF!</definedName>
    <definedName name="______obl1710" localSheetId="10">#REF!</definedName>
    <definedName name="______obl1710" localSheetId="22">#REF!</definedName>
    <definedName name="______obl1710" localSheetId="23">#REF!</definedName>
    <definedName name="______obl1710" localSheetId="21">#REF!</definedName>
    <definedName name="______obl1710" localSheetId="24">#REF!</definedName>
    <definedName name="______obl1710" localSheetId="28">#REF!</definedName>
    <definedName name="______obl1710" localSheetId="26">#REF!</definedName>
    <definedName name="______obl1710" localSheetId="27">#REF!</definedName>
    <definedName name="______obl1710" localSheetId="11">#REF!</definedName>
    <definedName name="______obl1710" localSheetId="13">#REF!</definedName>
    <definedName name="______obl1710" localSheetId="18">#REF!</definedName>
    <definedName name="______obl1710" localSheetId="29">#REF!</definedName>
    <definedName name="______obl1710" localSheetId="30">#REF!</definedName>
    <definedName name="______obl1710" localSheetId="31">#REF!</definedName>
    <definedName name="______obl1710" localSheetId="38">#REF!</definedName>
    <definedName name="______obl1710">#REF!</definedName>
    <definedName name="______obl1711" localSheetId="10">#REF!</definedName>
    <definedName name="______obl1711" localSheetId="22">#REF!</definedName>
    <definedName name="______obl1711" localSheetId="23">#REF!</definedName>
    <definedName name="______obl1711" localSheetId="21">#REF!</definedName>
    <definedName name="______obl1711" localSheetId="24">#REF!</definedName>
    <definedName name="______obl1711" localSheetId="28">#REF!</definedName>
    <definedName name="______obl1711" localSheetId="26">#REF!</definedName>
    <definedName name="______obl1711" localSheetId="27">#REF!</definedName>
    <definedName name="______obl1711" localSheetId="11">#REF!</definedName>
    <definedName name="______obl1711" localSheetId="13">#REF!</definedName>
    <definedName name="______obl1711" localSheetId="18">#REF!</definedName>
    <definedName name="______obl1711" localSheetId="29">#REF!</definedName>
    <definedName name="______obl1711" localSheetId="30">#REF!</definedName>
    <definedName name="______obl1711" localSheetId="31">#REF!</definedName>
    <definedName name="______obl1711" localSheetId="38">#REF!</definedName>
    <definedName name="______obl1711">#REF!</definedName>
    <definedName name="______obl1712" localSheetId="10">#REF!</definedName>
    <definedName name="______obl1712" localSheetId="22">#REF!</definedName>
    <definedName name="______obl1712" localSheetId="23">#REF!</definedName>
    <definedName name="______obl1712" localSheetId="21">#REF!</definedName>
    <definedName name="______obl1712" localSheetId="24">#REF!</definedName>
    <definedName name="______obl1712" localSheetId="28">#REF!</definedName>
    <definedName name="______obl1712" localSheetId="26">#REF!</definedName>
    <definedName name="______obl1712" localSheetId="27">#REF!</definedName>
    <definedName name="______obl1712" localSheetId="11">#REF!</definedName>
    <definedName name="______obl1712" localSheetId="13">#REF!</definedName>
    <definedName name="______obl1712" localSheetId="18">#REF!</definedName>
    <definedName name="______obl1712" localSheetId="29">#REF!</definedName>
    <definedName name="______obl1712" localSheetId="30">#REF!</definedName>
    <definedName name="______obl1712" localSheetId="31">#REF!</definedName>
    <definedName name="______obl1712" localSheetId="38">#REF!</definedName>
    <definedName name="______obl1712">#REF!</definedName>
    <definedName name="______obl1713" localSheetId="10">#REF!</definedName>
    <definedName name="______obl1713" localSheetId="22">#REF!</definedName>
    <definedName name="______obl1713" localSheetId="23">#REF!</definedName>
    <definedName name="______obl1713" localSheetId="21">#REF!</definedName>
    <definedName name="______obl1713" localSheetId="24">#REF!</definedName>
    <definedName name="______obl1713" localSheetId="28">#REF!</definedName>
    <definedName name="______obl1713" localSheetId="26">#REF!</definedName>
    <definedName name="______obl1713" localSheetId="27">#REF!</definedName>
    <definedName name="______obl1713" localSheetId="11">#REF!</definedName>
    <definedName name="______obl1713" localSheetId="13">#REF!</definedName>
    <definedName name="______obl1713" localSheetId="18">#REF!</definedName>
    <definedName name="______obl1713" localSheetId="29">#REF!</definedName>
    <definedName name="______obl1713" localSheetId="30">#REF!</definedName>
    <definedName name="______obl1713" localSheetId="31">#REF!</definedName>
    <definedName name="______obl1713" localSheetId="38">#REF!</definedName>
    <definedName name="______obl1713">#REF!</definedName>
    <definedName name="______obl1714" localSheetId="10">#REF!</definedName>
    <definedName name="______obl1714" localSheetId="22">#REF!</definedName>
    <definedName name="______obl1714" localSheetId="23">#REF!</definedName>
    <definedName name="______obl1714" localSheetId="21">#REF!</definedName>
    <definedName name="______obl1714" localSheetId="24">#REF!</definedName>
    <definedName name="______obl1714" localSheetId="28">#REF!</definedName>
    <definedName name="______obl1714" localSheetId="26">#REF!</definedName>
    <definedName name="______obl1714" localSheetId="27">#REF!</definedName>
    <definedName name="______obl1714" localSheetId="11">#REF!</definedName>
    <definedName name="______obl1714" localSheetId="13">#REF!</definedName>
    <definedName name="______obl1714" localSheetId="18">#REF!</definedName>
    <definedName name="______obl1714" localSheetId="29">#REF!</definedName>
    <definedName name="______obl1714" localSheetId="30">#REF!</definedName>
    <definedName name="______obl1714" localSheetId="31">#REF!</definedName>
    <definedName name="______obl1714" localSheetId="38">#REF!</definedName>
    <definedName name="______obl1714">#REF!</definedName>
    <definedName name="______obl1715" localSheetId="10">#REF!</definedName>
    <definedName name="______obl1715" localSheetId="22">#REF!</definedName>
    <definedName name="______obl1715" localSheetId="23">#REF!</definedName>
    <definedName name="______obl1715" localSheetId="21">#REF!</definedName>
    <definedName name="______obl1715" localSheetId="24">#REF!</definedName>
    <definedName name="______obl1715" localSheetId="28">#REF!</definedName>
    <definedName name="______obl1715" localSheetId="26">#REF!</definedName>
    <definedName name="______obl1715" localSheetId="27">#REF!</definedName>
    <definedName name="______obl1715" localSheetId="11">#REF!</definedName>
    <definedName name="______obl1715" localSheetId="13">#REF!</definedName>
    <definedName name="______obl1715" localSheetId="18">#REF!</definedName>
    <definedName name="______obl1715" localSheetId="29">#REF!</definedName>
    <definedName name="______obl1715" localSheetId="30">#REF!</definedName>
    <definedName name="______obl1715" localSheetId="31">#REF!</definedName>
    <definedName name="______obl1715" localSheetId="38">#REF!</definedName>
    <definedName name="______obl1715">#REF!</definedName>
    <definedName name="______obl1716" localSheetId="10">#REF!</definedName>
    <definedName name="______obl1716" localSheetId="22">#REF!</definedName>
    <definedName name="______obl1716" localSheetId="23">#REF!</definedName>
    <definedName name="______obl1716" localSheetId="21">#REF!</definedName>
    <definedName name="______obl1716" localSheetId="24">#REF!</definedName>
    <definedName name="______obl1716" localSheetId="28">#REF!</definedName>
    <definedName name="______obl1716" localSheetId="26">#REF!</definedName>
    <definedName name="______obl1716" localSheetId="27">#REF!</definedName>
    <definedName name="______obl1716" localSheetId="11">#REF!</definedName>
    <definedName name="______obl1716" localSheetId="13">#REF!</definedName>
    <definedName name="______obl1716" localSheetId="18">#REF!</definedName>
    <definedName name="______obl1716" localSheetId="29">#REF!</definedName>
    <definedName name="______obl1716" localSheetId="30">#REF!</definedName>
    <definedName name="______obl1716" localSheetId="31">#REF!</definedName>
    <definedName name="______obl1716" localSheetId="38">#REF!</definedName>
    <definedName name="______obl1716">#REF!</definedName>
    <definedName name="______obl1717" localSheetId="10">#REF!</definedName>
    <definedName name="______obl1717" localSheetId="22">#REF!</definedName>
    <definedName name="______obl1717" localSheetId="23">#REF!</definedName>
    <definedName name="______obl1717" localSheetId="21">#REF!</definedName>
    <definedName name="______obl1717" localSheetId="24">#REF!</definedName>
    <definedName name="______obl1717" localSheetId="28">#REF!</definedName>
    <definedName name="______obl1717" localSheetId="26">#REF!</definedName>
    <definedName name="______obl1717" localSheetId="27">#REF!</definedName>
    <definedName name="______obl1717" localSheetId="11">#REF!</definedName>
    <definedName name="______obl1717" localSheetId="13">#REF!</definedName>
    <definedName name="______obl1717" localSheetId="18">#REF!</definedName>
    <definedName name="______obl1717" localSheetId="29">#REF!</definedName>
    <definedName name="______obl1717" localSheetId="30">#REF!</definedName>
    <definedName name="______obl1717" localSheetId="31">#REF!</definedName>
    <definedName name="______obl1717" localSheetId="38">#REF!</definedName>
    <definedName name="______obl1717">#REF!</definedName>
    <definedName name="______obl1718" localSheetId="10">#REF!</definedName>
    <definedName name="______obl1718" localSheetId="22">#REF!</definedName>
    <definedName name="______obl1718" localSheetId="23">#REF!</definedName>
    <definedName name="______obl1718" localSheetId="21">#REF!</definedName>
    <definedName name="______obl1718" localSheetId="24">#REF!</definedName>
    <definedName name="______obl1718" localSheetId="28">#REF!</definedName>
    <definedName name="______obl1718" localSheetId="26">#REF!</definedName>
    <definedName name="______obl1718" localSheetId="27">#REF!</definedName>
    <definedName name="______obl1718" localSheetId="11">#REF!</definedName>
    <definedName name="______obl1718" localSheetId="13">#REF!</definedName>
    <definedName name="______obl1718" localSheetId="18">#REF!</definedName>
    <definedName name="______obl1718" localSheetId="29">#REF!</definedName>
    <definedName name="______obl1718" localSheetId="30">#REF!</definedName>
    <definedName name="______obl1718" localSheetId="31">#REF!</definedName>
    <definedName name="______obl1718" localSheetId="38">#REF!</definedName>
    <definedName name="______obl1718">#REF!</definedName>
    <definedName name="______obl1719" localSheetId="10">#REF!</definedName>
    <definedName name="______obl1719" localSheetId="22">#REF!</definedName>
    <definedName name="______obl1719" localSheetId="23">#REF!</definedName>
    <definedName name="______obl1719" localSheetId="21">#REF!</definedName>
    <definedName name="______obl1719" localSheetId="24">#REF!</definedName>
    <definedName name="______obl1719" localSheetId="28">#REF!</definedName>
    <definedName name="______obl1719" localSheetId="26">#REF!</definedName>
    <definedName name="______obl1719" localSheetId="27">#REF!</definedName>
    <definedName name="______obl1719" localSheetId="11">#REF!</definedName>
    <definedName name="______obl1719" localSheetId="13">#REF!</definedName>
    <definedName name="______obl1719" localSheetId="18">#REF!</definedName>
    <definedName name="______obl1719" localSheetId="29">#REF!</definedName>
    <definedName name="______obl1719" localSheetId="30">#REF!</definedName>
    <definedName name="______obl1719" localSheetId="31">#REF!</definedName>
    <definedName name="______obl1719" localSheetId="38">#REF!</definedName>
    <definedName name="______obl1719">#REF!</definedName>
    <definedName name="______obl173" localSheetId="10">#REF!</definedName>
    <definedName name="______obl173" localSheetId="22">#REF!</definedName>
    <definedName name="______obl173" localSheetId="23">#REF!</definedName>
    <definedName name="______obl173" localSheetId="21">#REF!</definedName>
    <definedName name="______obl173" localSheetId="24">#REF!</definedName>
    <definedName name="______obl173" localSheetId="28">#REF!</definedName>
    <definedName name="______obl173" localSheetId="26">#REF!</definedName>
    <definedName name="______obl173" localSheetId="27">#REF!</definedName>
    <definedName name="______obl173" localSheetId="11">#REF!</definedName>
    <definedName name="______obl173" localSheetId="13">#REF!</definedName>
    <definedName name="______obl173" localSheetId="18">#REF!</definedName>
    <definedName name="______obl173" localSheetId="29">#REF!</definedName>
    <definedName name="______obl173" localSheetId="30">#REF!</definedName>
    <definedName name="______obl173" localSheetId="31">#REF!</definedName>
    <definedName name="______obl173" localSheetId="38">#REF!</definedName>
    <definedName name="______obl173">#REF!</definedName>
    <definedName name="______obl174" localSheetId="10">#REF!</definedName>
    <definedName name="______obl174" localSheetId="22">#REF!</definedName>
    <definedName name="______obl174" localSheetId="23">#REF!</definedName>
    <definedName name="______obl174" localSheetId="21">#REF!</definedName>
    <definedName name="______obl174" localSheetId="24">#REF!</definedName>
    <definedName name="______obl174" localSheetId="28">#REF!</definedName>
    <definedName name="______obl174" localSheetId="26">#REF!</definedName>
    <definedName name="______obl174" localSheetId="27">#REF!</definedName>
    <definedName name="______obl174" localSheetId="11">#REF!</definedName>
    <definedName name="______obl174" localSheetId="13">#REF!</definedName>
    <definedName name="______obl174" localSheetId="18">#REF!</definedName>
    <definedName name="______obl174" localSheetId="29">#REF!</definedName>
    <definedName name="______obl174" localSheetId="30">#REF!</definedName>
    <definedName name="______obl174" localSheetId="31">#REF!</definedName>
    <definedName name="______obl174" localSheetId="38">#REF!</definedName>
    <definedName name="______obl174">#REF!</definedName>
    <definedName name="______obl175" localSheetId="10">#REF!</definedName>
    <definedName name="______obl175" localSheetId="22">#REF!</definedName>
    <definedName name="______obl175" localSheetId="23">#REF!</definedName>
    <definedName name="______obl175" localSheetId="21">#REF!</definedName>
    <definedName name="______obl175" localSheetId="24">#REF!</definedName>
    <definedName name="______obl175" localSheetId="28">#REF!</definedName>
    <definedName name="______obl175" localSheetId="26">#REF!</definedName>
    <definedName name="______obl175" localSheetId="27">#REF!</definedName>
    <definedName name="______obl175" localSheetId="11">#REF!</definedName>
    <definedName name="______obl175" localSheetId="13">#REF!</definedName>
    <definedName name="______obl175" localSheetId="18">#REF!</definedName>
    <definedName name="______obl175" localSheetId="29">#REF!</definedName>
    <definedName name="______obl175" localSheetId="30">#REF!</definedName>
    <definedName name="______obl175" localSheetId="31">#REF!</definedName>
    <definedName name="______obl175" localSheetId="38">#REF!</definedName>
    <definedName name="______obl175">#REF!</definedName>
    <definedName name="______obl176" localSheetId="10">#REF!</definedName>
    <definedName name="______obl176" localSheetId="22">#REF!</definedName>
    <definedName name="______obl176" localSheetId="23">#REF!</definedName>
    <definedName name="______obl176" localSheetId="21">#REF!</definedName>
    <definedName name="______obl176" localSheetId="24">#REF!</definedName>
    <definedName name="______obl176" localSheetId="28">#REF!</definedName>
    <definedName name="______obl176" localSheetId="26">#REF!</definedName>
    <definedName name="______obl176" localSheetId="27">#REF!</definedName>
    <definedName name="______obl176" localSheetId="11">#REF!</definedName>
    <definedName name="______obl176" localSheetId="13">#REF!</definedName>
    <definedName name="______obl176" localSheetId="18">#REF!</definedName>
    <definedName name="______obl176" localSheetId="29">#REF!</definedName>
    <definedName name="______obl176" localSheetId="30">#REF!</definedName>
    <definedName name="______obl176" localSheetId="31">#REF!</definedName>
    <definedName name="______obl176" localSheetId="38">#REF!</definedName>
    <definedName name="______obl176">#REF!</definedName>
    <definedName name="______obl177" localSheetId="10">#REF!</definedName>
    <definedName name="______obl177" localSheetId="22">#REF!</definedName>
    <definedName name="______obl177" localSheetId="23">#REF!</definedName>
    <definedName name="______obl177" localSheetId="21">#REF!</definedName>
    <definedName name="______obl177" localSheetId="24">#REF!</definedName>
    <definedName name="______obl177" localSheetId="28">#REF!</definedName>
    <definedName name="______obl177" localSheetId="26">#REF!</definedName>
    <definedName name="______obl177" localSheetId="27">#REF!</definedName>
    <definedName name="______obl177" localSheetId="11">#REF!</definedName>
    <definedName name="______obl177" localSheetId="13">#REF!</definedName>
    <definedName name="______obl177" localSheetId="18">#REF!</definedName>
    <definedName name="______obl177" localSheetId="29">#REF!</definedName>
    <definedName name="______obl177" localSheetId="30">#REF!</definedName>
    <definedName name="______obl177" localSheetId="31">#REF!</definedName>
    <definedName name="______obl177" localSheetId="38">#REF!</definedName>
    <definedName name="______obl177">#REF!</definedName>
    <definedName name="______obl178" localSheetId="10">#REF!</definedName>
    <definedName name="______obl178" localSheetId="22">#REF!</definedName>
    <definedName name="______obl178" localSheetId="23">#REF!</definedName>
    <definedName name="______obl178" localSheetId="21">#REF!</definedName>
    <definedName name="______obl178" localSheetId="24">#REF!</definedName>
    <definedName name="______obl178" localSheetId="28">#REF!</definedName>
    <definedName name="______obl178" localSheetId="26">#REF!</definedName>
    <definedName name="______obl178" localSheetId="27">#REF!</definedName>
    <definedName name="______obl178" localSheetId="11">#REF!</definedName>
    <definedName name="______obl178" localSheetId="13">#REF!</definedName>
    <definedName name="______obl178" localSheetId="18">#REF!</definedName>
    <definedName name="______obl178" localSheetId="29">#REF!</definedName>
    <definedName name="______obl178" localSheetId="30">#REF!</definedName>
    <definedName name="______obl178" localSheetId="31">#REF!</definedName>
    <definedName name="______obl178" localSheetId="38">#REF!</definedName>
    <definedName name="______obl178">#REF!</definedName>
    <definedName name="______obl179" localSheetId="10">#REF!</definedName>
    <definedName name="______obl179" localSheetId="22">#REF!</definedName>
    <definedName name="______obl179" localSheetId="23">#REF!</definedName>
    <definedName name="______obl179" localSheetId="21">#REF!</definedName>
    <definedName name="______obl179" localSheetId="24">#REF!</definedName>
    <definedName name="______obl179" localSheetId="28">#REF!</definedName>
    <definedName name="______obl179" localSheetId="26">#REF!</definedName>
    <definedName name="______obl179" localSheetId="27">#REF!</definedName>
    <definedName name="______obl179" localSheetId="11">#REF!</definedName>
    <definedName name="______obl179" localSheetId="13">#REF!</definedName>
    <definedName name="______obl179" localSheetId="18">#REF!</definedName>
    <definedName name="______obl179" localSheetId="29">#REF!</definedName>
    <definedName name="______obl179" localSheetId="30">#REF!</definedName>
    <definedName name="______obl179" localSheetId="31">#REF!</definedName>
    <definedName name="______obl179" localSheetId="38">#REF!</definedName>
    <definedName name="______obl179">#REF!</definedName>
    <definedName name="______obl18" localSheetId="10">#REF!</definedName>
    <definedName name="______obl18" localSheetId="22">#REF!</definedName>
    <definedName name="______obl18" localSheetId="23">#REF!</definedName>
    <definedName name="______obl18" localSheetId="21">#REF!</definedName>
    <definedName name="______obl18" localSheetId="24">#REF!</definedName>
    <definedName name="______obl18" localSheetId="28">#REF!</definedName>
    <definedName name="______obl18" localSheetId="26">#REF!</definedName>
    <definedName name="______obl18" localSheetId="27">#REF!</definedName>
    <definedName name="______obl18" localSheetId="11">#REF!</definedName>
    <definedName name="______obl18" localSheetId="13">#REF!</definedName>
    <definedName name="______obl18" localSheetId="18">#REF!</definedName>
    <definedName name="______obl18" localSheetId="29">#REF!</definedName>
    <definedName name="______obl18" localSheetId="30">#REF!</definedName>
    <definedName name="______obl18" localSheetId="31">#REF!</definedName>
    <definedName name="______obl18" localSheetId="38">#REF!</definedName>
    <definedName name="______obl18">#REF!</definedName>
    <definedName name="______obl181" localSheetId="10">#REF!</definedName>
    <definedName name="______obl181" localSheetId="22">#REF!</definedName>
    <definedName name="______obl181" localSheetId="23">#REF!</definedName>
    <definedName name="______obl181" localSheetId="21">#REF!</definedName>
    <definedName name="______obl181" localSheetId="24">#REF!</definedName>
    <definedName name="______obl181" localSheetId="28">#REF!</definedName>
    <definedName name="______obl181" localSheetId="26">#REF!</definedName>
    <definedName name="______obl181" localSheetId="27">#REF!</definedName>
    <definedName name="______obl181" localSheetId="11">#REF!</definedName>
    <definedName name="______obl181" localSheetId="13">#REF!</definedName>
    <definedName name="______obl181" localSheetId="18">#REF!</definedName>
    <definedName name="______obl181" localSheetId="29">#REF!</definedName>
    <definedName name="______obl181" localSheetId="30">#REF!</definedName>
    <definedName name="______obl181" localSheetId="31">#REF!</definedName>
    <definedName name="______obl181" localSheetId="38">#REF!</definedName>
    <definedName name="______obl181">#REF!</definedName>
    <definedName name="______obl1816" localSheetId="10">#REF!</definedName>
    <definedName name="______obl1816" localSheetId="22">#REF!</definedName>
    <definedName name="______obl1816" localSheetId="23">#REF!</definedName>
    <definedName name="______obl1816" localSheetId="21">#REF!</definedName>
    <definedName name="______obl1816" localSheetId="24">#REF!</definedName>
    <definedName name="______obl1816" localSheetId="28">#REF!</definedName>
    <definedName name="______obl1816" localSheetId="26">#REF!</definedName>
    <definedName name="______obl1816" localSheetId="27">#REF!</definedName>
    <definedName name="______obl1816" localSheetId="11">#REF!</definedName>
    <definedName name="______obl1816" localSheetId="13">#REF!</definedName>
    <definedName name="______obl1816" localSheetId="18">#REF!</definedName>
    <definedName name="______obl1816" localSheetId="29">#REF!</definedName>
    <definedName name="______obl1816" localSheetId="30">#REF!</definedName>
    <definedName name="______obl1816" localSheetId="31">#REF!</definedName>
    <definedName name="______obl1816" localSheetId="38">#REF!</definedName>
    <definedName name="______obl1816">#REF!</definedName>
    <definedName name="______obl1820" localSheetId="10">#REF!</definedName>
    <definedName name="______obl1820" localSheetId="22">#REF!</definedName>
    <definedName name="______obl1820" localSheetId="23">#REF!</definedName>
    <definedName name="______obl1820" localSheetId="21">#REF!</definedName>
    <definedName name="______obl1820" localSheetId="24">#REF!</definedName>
    <definedName name="______obl1820" localSheetId="28">#REF!</definedName>
    <definedName name="______obl1820" localSheetId="26">#REF!</definedName>
    <definedName name="______obl1820" localSheetId="27">#REF!</definedName>
    <definedName name="______obl1820" localSheetId="11">#REF!</definedName>
    <definedName name="______obl1820" localSheetId="13">#REF!</definedName>
    <definedName name="______obl1820" localSheetId="18">#REF!</definedName>
    <definedName name="______obl1820" localSheetId="29">#REF!</definedName>
    <definedName name="______obl1820" localSheetId="30">#REF!</definedName>
    <definedName name="______obl1820" localSheetId="31">#REF!</definedName>
    <definedName name="______obl1820" localSheetId="38">#REF!</definedName>
    <definedName name="______obl1820">#REF!</definedName>
    <definedName name="______obl1821" localSheetId="10">#REF!</definedName>
    <definedName name="______obl1821" localSheetId="22">#REF!</definedName>
    <definedName name="______obl1821" localSheetId="23">#REF!</definedName>
    <definedName name="______obl1821" localSheetId="21">#REF!</definedName>
    <definedName name="______obl1821" localSheetId="24">#REF!</definedName>
    <definedName name="______obl1821" localSheetId="28">#REF!</definedName>
    <definedName name="______obl1821" localSheetId="26">#REF!</definedName>
    <definedName name="______obl1821" localSheetId="27">#REF!</definedName>
    <definedName name="______obl1821" localSheetId="11">#REF!</definedName>
    <definedName name="______obl1821" localSheetId="13">#REF!</definedName>
    <definedName name="______obl1821" localSheetId="18">#REF!</definedName>
    <definedName name="______obl1821" localSheetId="29">#REF!</definedName>
    <definedName name="______obl1821" localSheetId="30">#REF!</definedName>
    <definedName name="______obl1821" localSheetId="31">#REF!</definedName>
    <definedName name="______obl1821" localSheetId="38">#REF!</definedName>
    <definedName name="______obl1821">#REF!</definedName>
    <definedName name="______obl1822" localSheetId="10">#REF!</definedName>
    <definedName name="______obl1822" localSheetId="22">#REF!</definedName>
    <definedName name="______obl1822" localSheetId="23">#REF!</definedName>
    <definedName name="______obl1822" localSheetId="21">#REF!</definedName>
    <definedName name="______obl1822" localSheetId="24">#REF!</definedName>
    <definedName name="______obl1822" localSheetId="28">#REF!</definedName>
    <definedName name="______obl1822" localSheetId="26">#REF!</definedName>
    <definedName name="______obl1822" localSheetId="27">#REF!</definedName>
    <definedName name="______obl1822" localSheetId="11">#REF!</definedName>
    <definedName name="______obl1822" localSheetId="13">#REF!</definedName>
    <definedName name="______obl1822" localSheetId="18">#REF!</definedName>
    <definedName name="______obl1822" localSheetId="29">#REF!</definedName>
    <definedName name="______obl1822" localSheetId="30">#REF!</definedName>
    <definedName name="______obl1822" localSheetId="31">#REF!</definedName>
    <definedName name="______obl1822" localSheetId="38">#REF!</definedName>
    <definedName name="______obl1822">#REF!</definedName>
    <definedName name="______obl1823" localSheetId="10">#REF!</definedName>
    <definedName name="______obl1823" localSheetId="22">#REF!</definedName>
    <definedName name="______obl1823" localSheetId="23">#REF!</definedName>
    <definedName name="______obl1823" localSheetId="21">#REF!</definedName>
    <definedName name="______obl1823" localSheetId="24">#REF!</definedName>
    <definedName name="______obl1823" localSheetId="28">#REF!</definedName>
    <definedName name="______obl1823" localSheetId="26">#REF!</definedName>
    <definedName name="______obl1823" localSheetId="27">#REF!</definedName>
    <definedName name="______obl1823" localSheetId="11">#REF!</definedName>
    <definedName name="______obl1823" localSheetId="13">#REF!</definedName>
    <definedName name="______obl1823" localSheetId="18">#REF!</definedName>
    <definedName name="______obl1823" localSheetId="29">#REF!</definedName>
    <definedName name="______obl1823" localSheetId="30">#REF!</definedName>
    <definedName name="______obl1823" localSheetId="31">#REF!</definedName>
    <definedName name="______obl1823" localSheetId="38">#REF!</definedName>
    <definedName name="______obl1823">#REF!</definedName>
    <definedName name="______obl1824" localSheetId="10">#REF!</definedName>
    <definedName name="______obl1824" localSheetId="22">#REF!</definedName>
    <definedName name="______obl1824" localSheetId="23">#REF!</definedName>
    <definedName name="______obl1824" localSheetId="21">#REF!</definedName>
    <definedName name="______obl1824" localSheetId="24">#REF!</definedName>
    <definedName name="______obl1824" localSheetId="28">#REF!</definedName>
    <definedName name="______obl1824" localSheetId="26">#REF!</definedName>
    <definedName name="______obl1824" localSheetId="27">#REF!</definedName>
    <definedName name="______obl1824" localSheetId="11">#REF!</definedName>
    <definedName name="______obl1824" localSheetId="13">#REF!</definedName>
    <definedName name="______obl1824" localSheetId="18">#REF!</definedName>
    <definedName name="______obl1824" localSheetId="29">#REF!</definedName>
    <definedName name="______obl1824" localSheetId="30">#REF!</definedName>
    <definedName name="______obl1824" localSheetId="31">#REF!</definedName>
    <definedName name="______obl1824" localSheetId="38">#REF!</definedName>
    <definedName name="______obl1824">#REF!</definedName>
    <definedName name="______obl1825" localSheetId="10">#REF!</definedName>
    <definedName name="______obl1825" localSheetId="22">#REF!</definedName>
    <definedName name="______obl1825" localSheetId="23">#REF!</definedName>
    <definedName name="______obl1825" localSheetId="21">#REF!</definedName>
    <definedName name="______obl1825" localSheetId="24">#REF!</definedName>
    <definedName name="______obl1825" localSheetId="28">#REF!</definedName>
    <definedName name="______obl1825" localSheetId="26">#REF!</definedName>
    <definedName name="______obl1825" localSheetId="27">#REF!</definedName>
    <definedName name="______obl1825" localSheetId="11">#REF!</definedName>
    <definedName name="______obl1825" localSheetId="13">#REF!</definedName>
    <definedName name="______obl1825" localSheetId="18">#REF!</definedName>
    <definedName name="______obl1825" localSheetId="29">#REF!</definedName>
    <definedName name="______obl1825" localSheetId="30">#REF!</definedName>
    <definedName name="______obl1825" localSheetId="31">#REF!</definedName>
    <definedName name="______obl1825" localSheetId="38">#REF!</definedName>
    <definedName name="______obl1825">#REF!</definedName>
    <definedName name="______obl1826" localSheetId="10">#REF!</definedName>
    <definedName name="______obl1826" localSheetId="22">#REF!</definedName>
    <definedName name="______obl1826" localSheetId="23">#REF!</definedName>
    <definedName name="______obl1826" localSheetId="21">#REF!</definedName>
    <definedName name="______obl1826" localSheetId="24">#REF!</definedName>
    <definedName name="______obl1826" localSheetId="28">#REF!</definedName>
    <definedName name="______obl1826" localSheetId="26">#REF!</definedName>
    <definedName name="______obl1826" localSheetId="27">#REF!</definedName>
    <definedName name="______obl1826" localSheetId="11">#REF!</definedName>
    <definedName name="______obl1826" localSheetId="13">#REF!</definedName>
    <definedName name="______obl1826" localSheetId="18">#REF!</definedName>
    <definedName name="______obl1826" localSheetId="29">#REF!</definedName>
    <definedName name="______obl1826" localSheetId="30">#REF!</definedName>
    <definedName name="______obl1826" localSheetId="31">#REF!</definedName>
    <definedName name="______obl1826" localSheetId="38">#REF!</definedName>
    <definedName name="______obl1826">#REF!</definedName>
    <definedName name="______obl1827" localSheetId="10">#REF!</definedName>
    <definedName name="______obl1827" localSheetId="22">#REF!</definedName>
    <definedName name="______obl1827" localSheetId="23">#REF!</definedName>
    <definedName name="______obl1827" localSheetId="21">#REF!</definedName>
    <definedName name="______obl1827" localSheetId="24">#REF!</definedName>
    <definedName name="______obl1827" localSheetId="28">#REF!</definedName>
    <definedName name="______obl1827" localSheetId="26">#REF!</definedName>
    <definedName name="______obl1827" localSheetId="27">#REF!</definedName>
    <definedName name="______obl1827" localSheetId="11">#REF!</definedName>
    <definedName name="______obl1827" localSheetId="13">#REF!</definedName>
    <definedName name="______obl1827" localSheetId="18">#REF!</definedName>
    <definedName name="______obl1827" localSheetId="29">#REF!</definedName>
    <definedName name="______obl1827" localSheetId="30">#REF!</definedName>
    <definedName name="______obl1827" localSheetId="31">#REF!</definedName>
    <definedName name="______obl1827" localSheetId="38">#REF!</definedName>
    <definedName name="______obl1827">#REF!</definedName>
    <definedName name="______obl1828" localSheetId="10">#REF!</definedName>
    <definedName name="______obl1828" localSheetId="22">#REF!</definedName>
    <definedName name="______obl1828" localSheetId="23">#REF!</definedName>
    <definedName name="______obl1828" localSheetId="21">#REF!</definedName>
    <definedName name="______obl1828" localSheetId="24">#REF!</definedName>
    <definedName name="______obl1828" localSheetId="28">#REF!</definedName>
    <definedName name="______obl1828" localSheetId="26">#REF!</definedName>
    <definedName name="______obl1828" localSheetId="27">#REF!</definedName>
    <definedName name="______obl1828" localSheetId="11">#REF!</definedName>
    <definedName name="______obl1828" localSheetId="13">#REF!</definedName>
    <definedName name="______obl1828" localSheetId="18">#REF!</definedName>
    <definedName name="______obl1828" localSheetId="29">#REF!</definedName>
    <definedName name="______obl1828" localSheetId="30">#REF!</definedName>
    <definedName name="______obl1828" localSheetId="31">#REF!</definedName>
    <definedName name="______obl1828" localSheetId="38">#REF!</definedName>
    <definedName name="______obl1828">#REF!</definedName>
    <definedName name="______obl1829" localSheetId="10">#REF!</definedName>
    <definedName name="______obl1829" localSheetId="22">#REF!</definedName>
    <definedName name="______obl1829" localSheetId="23">#REF!</definedName>
    <definedName name="______obl1829" localSheetId="21">#REF!</definedName>
    <definedName name="______obl1829" localSheetId="24">#REF!</definedName>
    <definedName name="______obl1829" localSheetId="28">#REF!</definedName>
    <definedName name="______obl1829" localSheetId="26">#REF!</definedName>
    <definedName name="______obl1829" localSheetId="27">#REF!</definedName>
    <definedName name="______obl1829" localSheetId="11">#REF!</definedName>
    <definedName name="______obl1829" localSheetId="13">#REF!</definedName>
    <definedName name="______obl1829" localSheetId="18">#REF!</definedName>
    <definedName name="______obl1829" localSheetId="29">#REF!</definedName>
    <definedName name="______obl1829" localSheetId="30">#REF!</definedName>
    <definedName name="______obl1829" localSheetId="31">#REF!</definedName>
    <definedName name="______obl1829" localSheetId="38">#REF!</definedName>
    <definedName name="______obl1829">#REF!</definedName>
    <definedName name="______obl183" localSheetId="10">#REF!</definedName>
    <definedName name="______obl183" localSheetId="22">#REF!</definedName>
    <definedName name="______obl183" localSheetId="23">#REF!</definedName>
    <definedName name="______obl183" localSheetId="21">#REF!</definedName>
    <definedName name="______obl183" localSheetId="24">#REF!</definedName>
    <definedName name="______obl183" localSheetId="28">#REF!</definedName>
    <definedName name="______obl183" localSheetId="26">#REF!</definedName>
    <definedName name="______obl183" localSheetId="27">#REF!</definedName>
    <definedName name="______obl183" localSheetId="11">#REF!</definedName>
    <definedName name="______obl183" localSheetId="13">#REF!</definedName>
    <definedName name="______obl183" localSheetId="18">#REF!</definedName>
    <definedName name="______obl183" localSheetId="29">#REF!</definedName>
    <definedName name="______obl183" localSheetId="30">#REF!</definedName>
    <definedName name="______obl183" localSheetId="31">#REF!</definedName>
    <definedName name="______obl183" localSheetId="38">#REF!</definedName>
    <definedName name="______obl183">#REF!</definedName>
    <definedName name="______obl1831" localSheetId="10">#REF!</definedName>
    <definedName name="______obl1831" localSheetId="22">#REF!</definedName>
    <definedName name="______obl1831" localSheetId="23">#REF!</definedName>
    <definedName name="______obl1831" localSheetId="21">#REF!</definedName>
    <definedName name="______obl1831" localSheetId="24">#REF!</definedName>
    <definedName name="______obl1831" localSheetId="28">#REF!</definedName>
    <definedName name="______obl1831" localSheetId="26">#REF!</definedName>
    <definedName name="______obl1831" localSheetId="27">#REF!</definedName>
    <definedName name="______obl1831" localSheetId="11">#REF!</definedName>
    <definedName name="______obl1831" localSheetId="13">#REF!</definedName>
    <definedName name="______obl1831" localSheetId="18">#REF!</definedName>
    <definedName name="______obl1831" localSheetId="29">#REF!</definedName>
    <definedName name="______obl1831" localSheetId="30">#REF!</definedName>
    <definedName name="______obl1831" localSheetId="31">#REF!</definedName>
    <definedName name="______obl1831" localSheetId="38">#REF!</definedName>
    <definedName name="______obl1831">#REF!</definedName>
    <definedName name="______obl1832" localSheetId="10">#REF!</definedName>
    <definedName name="______obl1832" localSheetId="22">#REF!</definedName>
    <definedName name="______obl1832" localSheetId="23">#REF!</definedName>
    <definedName name="______obl1832" localSheetId="21">#REF!</definedName>
    <definedName name="______obl1832" localSheetId="24">#REF!</definedName>
    <definedName name="______obl1832" localSheetId="28">#REF!</definedName>
    <definedName name="______obl1832" localSheetId="26">#REF!</definedName>
    <definedName name="______obl1832" localSheetId="27">#REF!</definedName>
    <definedName name="______obl1832" localSheetId="11">#REF!</definedName>
    <definedName name="______obl1832" localSheetId="13">#REF!</definedName>
    <definedName name="______obl1832" localSheetId="18">#REF!</definedName>
    <definedName name="______obl1832" localSheetId="29">#REF!</definedName>
    <definedName name="______obl1832" localSheetId="30">#REF!</definedName>
    <definedName name="______obl1832" localSheetId="31">#REF!</definedName>
    <definedName name="______obl1832" localSheetId="38">#REF!</definedName>
    <definedName name="______obl1832">#REF!</definedName>
    <definedName name="______obl184" localSheetId="10">#REF!</definedName>
    <definedName name="______obl184" localSheetId="22">#REF!</definedName>
    <definedName name="______obl184" localSheetId="23">#REF!</definedName>
    <definedName name="______obl184" localSheetId="21">#REF!</definedName>
    <definedName name="______obl184" localSheetId="24">#REF!</definedName>
    <definedName name="______obl184" localSheetId="28">#REF!</definedName>
    <definedName name="______obl184" localSheetId="26">#REF!</definedName>
    <definedName name="______obl184" localSheetId="27">#REF!</definedName>
    <definedName name="______obl184" localSheetId="11">#REF!</definedName>
    <definedName name="______obl184" localSheetId="13">#REF!</definedName>
    <definedName name="______obl184" localSheetId="18">#REF!</definedName>
    <definedName name="______obl184" localSheetId="29">#REF!</definedName>
    <definedName name="______obl184" localSheetId="30">#REF!</definedName>
    <definedName name="______obl184" localSheetId="31">#REF!</definedName>
    <definedName name="______obl184" localSheetId="38">#REF!</definedName>
    <definedName name="______obl184">#REF!</definedName>
    <definedName name="______obl185" localSheetId="10">#REF!</definedName>
    <definedName name="______obl185" localSheetId="22">#REF!</definedName>
    <definedName name="______obl185" localSheetId="23">#REF!</definedName>
    <definedName name="______obl185" localSheetId="21">#REF!</definedName>
    <definedName name="______obl185" localSheetId="24">#REF!</definedName>
    <definedName name="______obl185" localSheetId="28">#REF!</definedName>
    <definedName name="______obl185" localSheetId="26">#REF!</definedName>
    <definedName name="______obl185" localSheetId="27">#REF!</definedName>
    <definedName name="______obl185" localSheetId="11">#REF!</definedName>
    <definedName name="______obl185" localSheetId="13">#REF!</definedName>
    <definedName name="______obl185" localSheetId="18">#REF!</definedName>
    <definedName name="______obl185" localSheetId="29">#REF!</definedName>
    <definedName name="______obl185" localSheetId="30">#REF!</definedName>
    <definedName name="______obl185" localSheetId="31">#REF!</definedName>
    <definedName name="______obl185" localSheetId="38">#REF!</definedName>
    <definedName name="______obl185">#REF!</definedName>
    <definedName name="______obl186" localSheetId="10">#REF!</definedName>
    <definedName name="______obl186" localSheetId="22">#REF!</definedName>
    <definedName name="______obl186" localSheetId="23">#REF!</definedName>
    <definedName name="______obl186" localSheetId="21">#REF!</definedName>
    <definedName name="______obl186" localSheetId="24">#REF!</definedName>
    <definedName name="______obl186" localSheetId="28">#REF!</definedName>
    <definedName name="______obl186" localSheetId="26">#REF!</definedName>
    <definedName name="______obl186" localSheetId="27">#REF!</definedName>
    <definedName name="______obl186" localSheetId="11">#REF!</definedName>
    <definedName name="______obl186" localSheetId="13">#REF!</definedName>
    <definedName name="______obl186" localSheetId="18">#REF!</definedName>
    <definedName name="______obl186" localSheetId="29">#REF!</definedName>
    <definedName name="______obl186" localSheetId="30">#REF!</definedName>
    <definedName name="______obl186" localSheetId="31">#REF!</definedName>
    <definedName name="______obl186" localSheetId="38">#REF!</definedName>
    <definedName name="______obl186">#REF!</definedName>
    <definedName name="______obl187" localSheetId="10">#REF!</definedName>
    <definedName name="______obl187" localSheetId="22">#REF!</definedName>
    <definedName name="______obl187" localSheetId="23">#REF!</definedName>
    <definedName name="______obl187" localSheetId="21">#REF!</definedName>
    <definedName name="______obl187" localSheetId="24">#REF!</definedName>
    <definedName name="______obl187" localSheetId="28">#REF!</definedName>
    <definedName name="______obl187" localSheetId="26">#REF!</definedName>
    <definedName name="______obl187" localSheetId="27">#REF!</definedName>
    <definedName name="______obl187" localSheetId="11">#REF!</definedName>
    <definedName name="______obl187" localSheetId="13">#REF!</definedName>
    <definedName name="______obl187" localSheetId="18">#REF!</definedName>
    <definedName name="______obl187" localSheetId="29">#REF!</definedName>
    <definedName name="______obl187" localSheetId="30">#REF!</definedName>
    <definedName name="______obl187" localSheetId="31">#REF!</definedName>
    <definedName name="______obl187" localSheetId="38">#REF!</definedName>
    <definedName name="______obl187">#REF!</definedName>
    <definedName name="_____obl11" localSheetId="10">#REF!</definedName>
    <definedName name="_____obl11" localSheetId="24">#REF!</definedName>
    <definedName name="_____obl11" localSheetId="11">#REF!</definedName>
    <definedName name="_____obl11" localSheetId="13">#REF!</definedName>
    <definedName name="_____obl11" localSheetId="18">#REF!</definedName>
    <definedName name="_____obl11" localSheetId="29">#REF!</definedName>
    <definedName name="_____obl11" localSheetId="30">#REF!</definedName>
    <definedName name="_____obl11" localSheetId="31">#REF!</definedName>
    <definedName name="_____obl11">#REF!</definedName>
    <definedName name="_____obl12" localSheetId="10">#REF!</definedName>
    <definedName name="_____obl12" localSheetId="24">#REF!</definedName>
    <definedName name="_____obl12" localSheetId="11">#REF!</definedName>
    <definedName name="_____obl12" localSheetId="13">#REF!</definedName>
    <definedName name="_____obl12" localSheetId="18">#REF!</definedName>
    <definedName name="_____obl12" localSheetId="29">#REF!</definedName>
    <definedName name="_____obl12" localSheetId="30">#REF!</definedName>
    <definedName name="_____obl12" localSheetId="31">#REF!</definedName>
    <definedName name="_____obl12">#REF!</definedName>
    <definedName name="_____obl13" localSheetId="10">#REF!</definedName>
    <definedName name="_____obl13" localSheetId="24">#REF!</definedName>
    <definedName name="_____obl13" localSheetId="11">#REF!</definedName>
    <definedName name="_____obl13" localSheetId="13">#REF!</definedName>
    <definedName name="_____obl13" localSheetId="18">#REF!</definedName>
    <definedName name="_____obl13" localSheetId="29">#REF!</definedName>
    <definedName name="_____obl13" localSheetId="30">#REF!</definedName>
    <definedName name="_____obl13" localSheetId="31">#REF!</definedName>
    <definedName name="_____obl13">#REF!</definedName>
    <definedName name="_____obl14" localSheetId="10">#REF!</definedName>
    <definedName name="_____obl14" localSheetId="24">#REF!</definedName>
    <definedName name="_____obl14" localSheetId="11">#REF!</definedName>
    <definedName name="_____obl14" localSheetId="13">#REF!</definedName>
    <definedName name="_____obl14" localSheetId="18">#REF!</definedName>
    <definedName name="_____obl14" localSheetId="29">#REF!</definedName>
    <definedName name="_____obl14" localSheetId="30">#REF!</definedName>
    <definedName name="_____obl14" localSheetId="31">#REF!</definedName>
    <definedName name="_____obl14">#REF!</definedName>
    <definedName name="_____obl15" localSheetId="10">#REF!</definedName>
    <definedName name="_____obl15" localSheetId="24">#REF!</definedName>
    <definedName name="_____obl15" localSheetId="11">#REF!</definedName>
    <definedName name="_____obl15" localSheetId="13">#REF!</definedName>
    <definedName name="_____obl15" localSheetId="18">#REF!</definedName>
    <definedName name="_____obl15" localSheetId="29">#REF!</definedName>
    <definedName name="_____obl15" localSheetId="30">#REF!</definedName>
    <definedName name="_____obl15" localSheetId="31">#REF!</definedName>
    <definedName name="_____obl15">#REF!</definedName>
    <definedName name="_____obl16" localSheetId="10">#REF!</definedName>
    <definedName name="_____obl16" localSheetId="24">#REF!</definedName>
    <definedName name="_____obl16" localSheetId="11">#REF!</definedName>
    <definedName name="_____obl16" localSheetId="13">#REF!</definedName>
    <definedName name="_____obl16" localSheetId="18">#REF!</definedName>
    <definedName name="_____obl16" localSheetId="29">#REF!</definedName>
    <definedName name="_____obl16" localSheetId="30">#REF!</definedName>
    <definedName name="_____obl16" localSheetId="31">#REF!</definedName>
    <definedName name="_____obl16">#REF!</definedName>
    <definedName name="_____obl17" localSheetId="10">#REF!</definedName>
    <definedName name="_____obl17" localSheetId="24">#REF!</definedName>
    <definedName name="_____obl17" localSheetId="11">#REF!</definedName>
    <definedName name="_____obl17" localSheetId="13">#REF!</definedName>
    <definedName name="_____obl17" localSheetId="18">#REF!</definedName>
    <definedName name="_____obl17" localSheetId="29">#REF!</definedName>
    <definedName name="_____obl17" localSheetId="30">#REF!</definedName>
    <definedName name="_____obl17" localSheetId="31">#REF!</definedName>
    <definedName name="_____obl17">#REF!</definedName>
    <definedName name="_____obl1710" localSheetId="10">#REF!</definedName>
    <definedName name="_____obl1710" localSheetId="24">#REF!</definedName>
    <definedName name="_____obl1710" localSheetId="11">#REF!</definedName>
    <definedName name="_____obl1710" localSheetId="13">#REF!</definedName>
    <definedName name="_____obl1710" localSheetId="18">#REF!</definedName>
    <definedName name="_____obl1710" localSheetId="29">#REF!</definedName>
    <definedName name="_____obl1710" localSheetId="30">#REF!</definedName>
    <definedName name="_____obl1710" localSheetId="31">#REF!</definedName>
    <definedName name="_____obl1710">#REF!</definedName>
    <definedName name="_____obl1711" localSheetId="10">#REF!</definedName>
    <definedName name="_____obl1711" localSheetId="24">#REF!</definedName>
    <definedName name="_____obl1711" localSheetId="11">#REF!</definedName>
    <definedName name="_____obl1711" localSheetId="13">#REF!</definedName>
    <definedName name="_____obl1711" localSheetId="18">#REF!</definedName>
    <definedName name="_____obl1711" localSheetId="29">#REF!</definedName>
    <definedName name="_____obl1711" localSheetId="30">#REF!</definedName>
    <definedName name="_____obl1711" localSheetId="31">#REF!</definedName>
    <definedName name="_____obl1711">#REF!</definedName>
    <definedName name="_____obl1712" localSheetId="10">#REF!</definedName>
    <definedName name="_____obl1712" localSheetId="24">#REF!</definedName>
    <definedName name="_____obl1712" localSheetId="11">#REF!</definedName>
    <definedName name="_____obl1712" localSheetId="13">#REF!</definedName>
    <definedName name="_____obl1712" localSheetId="18">#REF!</definedName>
    <definedName name="_____obl1712" localSheetId="29">#REF!</definedName>
    <definedName name="_____obl1712" localSheetId="30">#REF!</definedName>
    <definedName name="_____obl1712" localSheetId="31">#REF!</definedName>
    <definedName name="_____obl1712">#REF!</definedName>
    <definedName name="_____obl1713" localSheetId="10">#REF!</definedName>
    <definedName name="_____obl1713" localSheetId="24">#REF!</definedName>
    <definedName name="_____obl1713" localSheetId="11">#REF!</definedName>
    <definedName name="_____obl1713" localSheetId="13">#REF!</definedName>
    <definedName name="_____obl1713" localSheetId="18">#REF!</definedName>
    <definedName name="_____obl1713" localSheetId="29">#REF!</definedName>
    <definedName name="_____obl1713" localSheetId="30">#REF!</definedName>
    <definedName name="_____obl1713" localSheetId="31">#REF!</definedName>
    <definedName name="_____obl1713">#REF!</definedName>
    <definedName name="_____obl1714" localSheetId="10">#REF!</definedName>
    <definedName name="_____obl1714" localSheetId="24">#REF!</definedName>
    <definedName name="_____obl1714" localSheetId="11">#REF!</definedName>
    <definedName name="_____obl1714" localSheetId="13">#REF!</definedName>
    <definedName name="_____obl1714" localSheetId="18">#REF!</definedName>
    <definedName name="_____obl1714" localSheetId="29">#REF!</definedName>
    <definedName name="_____obl1714" localSheetId="30">#REF!</definedName>
    <definedName name="_____obl1714" localSheetId="31">#REF!</definedName>
    <definedName name="_____obl1714">#REF!</definedName>
    <definedName name="_____obl1715" localSheetId="10">#REF!</definedName>
    <definedName name="_____obl1715" localSheetId="24">#REF!</definedName>
    <definedName name="_____obl1715" localSheetId="11">#REF!</definedName>
    <definedName name="_____obl1715" localSheetId="13">#REF!</definedName>
    <definedName name="_____obl1715" localSheetId="18">#REF!</definedName>
    <definedName name="_____obl1715" localSheetId="29">#REF!</definedName>
    <definedName name="_____obl1715" localSheetId="30">#REF!</definedName>
    <definedName name="_____obl1715" localSheetId="31">#REF!</definedName>
    <definedName name="_____obl1715">#REF!</definedName>
    <definedName name="_____obl1716" localSheetId="10">#REF!</definedName>
    <definedName name="_____obl1716" localSheetId="24">#REF!</definedName>
    <definedName name="_____obl1716" localSheetId="11">#REF!</definedName>
    <definedName name="_____obl1716" localSheetId="13">#REF!</definedName>
    <definedName name="_____obl1716" localSheetId="18">#REF!</definedName>
    <definedName name="_____obl1716" localSheetId="29">#REF!</definedName>
    <definedName name="_____obl1716" localSheetId="30">#REF!</definedName>
    <definedName name="_____obl1716" localSheetId="31">#REF!</definedName>
    <definedName name="_____obl1716">#REF!</definedName>
    <definedName name="_____obl1717" localSheetId="10">#REF!</definedName>
    <definedName name="_____obl1717" localSheetId="24">#REF!</definedName>
    <definedName name="_____obl1717" localSheetId="11">#REF!</definedName>
    <definedName name="_____obl1717" localSheetId="13">#REF!</definedName>
    <definedName name="_____obl1717" localSheetId="18">#REF!</definedName>
    <definedName name="_____obl1717" localSheetId="29">#REF!</definedName>
    <definedName name="_____obl1717" localSheetId="30">#REF!</definedName>
    <definedName name="_____obl1717" localSheetId="31">#REF!</definedName>
    <definedName name="_____obl1717">#REF!</definedName>
    <definedName name="_____obl1718" localSheetId="10">#REF!</definedName>
    <definedName name="_____obl1718" localSheetId="24">#REF!</definedName>
    <definedName name="_____obl1718" localSheetId="11">#REF!</definedName>
    <definedName name="_____obl1718" localSheetId="13">#REF!</definedName>
    <definedName name="_____obl1718" localSheetId="18">#REF!</definedName>
    <definedName name="_____obl1718" localSheetId="29">#REF!</definedName>
    <definedName name="_____obl1718" localSheetId="30">#REF!</definedName>
    <definedName name="_____obl1718" localSheetId="31">#REF!</definedName>
    <definedName name="_____obl1718">#REF!</definedName>
    <definedName name="_____obl1719" localSheetId="10">#REF!</definedName>
    <definedName name="_____obl1719" localSheetId="24">#REF!</definedName>
    <definedName name="_____obl1719" localSheetId="11">#REF!</definedName>
    <definedName name="_____obl1719" localSheetId="13">#REF!</definedName>
    <definedName name="_____obl1719" localSheetId="18">#REF!</definedName>
    <definedName name="_____obl1719" localSheetId="29">#REF!</definedName>
    <definedName name="_____obl1719" localSheetId="30">#REF!</definedName>
    <definedName name="_____obl1719" localSheetId="31">#REF!</definedName>
    <definedName name="_____obl1719">#REF!</definedName>
    <definedName name="_____obl173" localSheetId="10">#REF!</definedName>
    <definedName name="_____obl173" localSheetId="24">#REF!</definedName>
    <definedName name="_____obl173" localSheetId="11">#REF!</definedName>
    <definedName name="_____obl173" localSheetId="13">#REF!</definedName>
    <definedName name="_____obl173" localSheetId="18">#REF!</definedName>
    <definedName name="_____obl173" localSheetId="29">#REF!</definedName>
    <definedName name="_____obl173" localSheetId="30">#REF!</definedName>
    <definedName name="_____obl173" localSheetId="31">#REF!</definedName>
    <definedName name="_____obl173">#REF!</definedName>
    <definedName name="_____obl174" localSheetId="10">#REF!</definedName>
    <definedName name="_____obl174" localSheetId="24">#REF!</definedName>
    <definedName name="_____obl174" localSheetId="11">#REF!</definedName>
    <definedName name="_____obl174" localSheetId="13">#REF!</definedName>
    <definedName name="_____obl174" localSheetId="18">#REF!</definedName>
    <definedName name="_____obl174" localSheetId="29">#REF!</definedName>
    <definedName name="_____obl174" localSheetId="30">#REF!</definedName>
    <definedName name="_____obl174" localSheetId="31">#REF!</definedName>
    <definedName name="_____obl174">#REF!</definedName>
    <definedName name="_____obl175" localSheetId="10">#REF!</definedName>
    <definedName name="_____obl175" localSheetId="24">#REF!</definedName>
    <definedName name="_____obl175" localSheetId="11">#REF!</definedName>
    <definedName name="_____obl175" localSheetId="13">#REF!</definedName>
    <definedName name="_____obl175" localSheetId="18">#REF!</definedName>
    <definedName name="_____obl175" localSheetId="29">#REF!</definedName>
    <definedName name="_____obl175" localSheetId="30">#REF!</definedName>
    <definedName name="_____obl175" localSheetId="31">#REF!</definedName>
    <definedName name="_____obl175">#REF!</definedName>
    <definedName name="_____obl176" localSheetId="10">#REF!</definedName>
    <definedName name="_____obl176" localSheetId="24">#REF!</definedName>
    <definedName name="_____obl176" localSheetId="11">#REF!</definedName>
    <definedName name="_____obl176" localSheetId="13">#REF!</definedName>
    <definedName name="_____obl176" localSheetId="18">#REF!</definedName>
    <definedName name="_____obl176" localSheetId="29">#REF!</definedName>
    <definedName name="_____obl176" localSheetId="30">#REF!</definedName>
    <definedName name="_____obl176" localSheetId="31">#REF!</definedName>
    <definedName name="_____obl176">#REF!</definedName>
    <definedName name="_____obl177" localSheetId="10">#REF!</definedName>
    <definedName name="_____obl177" localSheetId="24">#REF!</definedName>
    <definedName name="_____obl177" localSheetId="11">#REF!</definedName>
    <definedName name="_____obl177" localSheetId="13">#REF!</definedName>
    <definedName name="_____obl177" localSheetId="18">#REF!</definedName>
    <definedName name="_____obl177" localSheetId="29">#REF!</definedName>
    <definedName name="_____obl177" localSheetId="30">#REF!</definedName>
    <definedName name="_____obl177" localSheetId="31">#REF!</definedName>
    <definedName name="_____obl177">#REF!</definedName>
    <definedName name="_____obl178" localSheetId="10">#REF!</definedName>
    <definedName name="_____obl178" localSheetId="24">#REF!</definedName>
    <definedName name="_____obl178" localSheetId="11">#REF!</definedName>
    <definedName name="_____obl178" localSheetId="13">#REF!</definedName>
    <definedName name="_____obl178" localSheetId="18">#REF!</definedName>
    <definedName name="_____obl178" localSheetId="29">#REF!</definedName>
    <definedName name="_____obl178" localSheetId="30">#REF!</definedName>
    <definedName name="_____obl178" localSheetId="31">#REF!</definedName>
    <definedName name="_____obl178">#REF!</definedName>
    <definedName name="_____obl179" localSheetId="10">#REF!</definedName>
    <definedName name="_____obl179" localSheetId="24">#REF!</definedName>
    <definedName name="_____obl179" localSheetId="11">#REF!</definedName>
    <definedName name="_____obl179" localSheetId="13">#REF!</definedName>
    <definedName name="_____obl179" localSheetId="18">#REF!</definedName>
    <definedName name="_____obl179" localSheetId="29">#REF!</definedName>
    <definedName name="_____obl179" localSheetId="30">#REF!</definedName>
    <definedName name="_____obl179" localSheetId="31">#REF!</definedName>
    <definedName name="_____obl179">#REF!</definedName>
    <definedName name="_____obl18" localSheetId="10">#REF!</definedName>
    <definedName name="_____obl18" localSheetId="24">#REF!</definedName>
    <definedName name="_____obl18" localSheetId="11">#REF!</definedName>
    <definedName name="_____obl18" localSheetId="13">#REF!</definedName>
    <definedName name="_____obl18" localSheetId="18">#REF!</definedName>
    <definedName name="_____obl18" localSheetId="29">#REF!</definedName>
    <definedName name="_____obl18" localSheetId="30">#REF!</definedName>
    <definedName name="_____obl18" localSheetId="31">#REF!</definedName>
    <definedName name="_____obl18">#REF!</definedName>
    <definedName name="_____obl181" localSheetId="10">#REF!</definedName>
    <definedName name="_____obl181" localSheetId="24">#REF!</definedName>
    <definedName name="_____obl181" localSheetId="11">#REF!</definedName>
    <definedName name="_____obl181" localSheetId="13">#REF!</definedName>
    <definedName name="_____obl181" localSheetId="18">#REF!</definedName>
    <definedName name="_____obl181" localSheetId="29">#REF!</definedName>
    <definedName name="_____obl181" localSheetId="30">#REF!</definedName>
    <definedName name="_____obl181" localSheetId="31">#REF!</definedName>
    <definedName name="_____obl181">#REF!</definedName>
    <definedName name="_____obl1816" localSheetId="10">#REF!</definedName>
    <definedName name="_____obl1816" localSheetId="24">#REF!</definedName>
    <definedName name="_____obl1816" localSheetId="11">#REF!</definedName>
    <definedName name="_____obl1816" localSheetId="13">#REF!</definedName>
    <definedName name="_____obl1816" localSheetId="18">#REF!</definedName>
    <definedName name="_____obl1816" localSheetId="29">#REF!</definedName>
    <definedName name="_____obl1816" localSheetId="30">#REF!</definedName>
    <definedName name="_____obl1816" localSheetId="31">#REF!</definedName>
    <definedName name="_____obl1816">#REF!</definedName>
    <definedName name="_____obl1820" localSheetId="10">#REF!</definedName>
    <definedName name="_____obl1820" localSheetId="24">#REF!</definedName>
    <definedName name="_____obl1820" localSheetId="11">#REF!</definedName>
    <definedName name="_____obl1820" localSheetId="13">#REF!</definedName>
    <definedName name="_____obl1820" localSheetId="18">#REF!</definedName>
    <definedName name="_____obl1820" localSheetId="29">#REF!</definedName>
    <definedName name="_____obl1820" localSheetId="30">#REF!</definedName>
    <definedName name="_____obl1820" localSheetId="31">#REF!</definedName>
    <definedName name="_____obl1820">#REF!</definedName>
    <definedName name="_____obl1821" localSheetId="10">#REF!</definedName>
    <definedName name="_____obl1821" localSheetId="24">#REF!</definedName>
    <definedName name="_____obl1821" localSheetId="11">#REF!</definedName>
    <definedName name="_____obl1821" localSheetId="13">#REF!</definedName>
    <definedName name="_____obl1821" localSheetId="18">#REF!</definedName>
    <definedName name="_____obl1821" localSheetId="29">#REF!</definedName>
    <definedName name="_____obl1821" localSheetId="30">#REF!</definedName>
    <definedName name="_____obl1821" localSheetId="31">#REF!</definedName>
    <definedName name="_____obl1821">#REF!</definedName>
    <definedName name="_____obl1822" localSheetId="10">#REF!</definedName>
    <definedName name="_____obl1822" localSheetId="24">#REF!</definedName>
    <definedName name="_____obl1822" localSheetId="11">#REF!</definedName>
    <definedName name="_____obl1822" localSheetId="13">#REF!</definedName>
    <definedName name="_____obl1822" localSheetId="18">#REF!</definedName>
    <definedName name="_____obl1822" localSheetId="29">#REF!</definedName>
    <definedName name="_____obl1822" localSheetId="30">#REF!</definedName>
    <definedName name="_____obl1822" localSheetId="31">#REF!</definedName>
    <definedName name="_____obl1822">#REF!</definedName>
    <definedName name="_____obl1823" localSheetId="10">#REF!</definedName>
    <definedName name="_____obl1823" localSheetId="24">#REF!</definedName>
    <definedName name="_____obl1823" localSheetId="11">#REF!</definedName>
    <definedName name="_____obl1823" localSheetId="13">#REF!</definedName>
    <definedName name="_____obl1823" localSheetId="18">#REF!</definedName>
    <definedName name="_____obl1823" localSheetId="29">#REF!</definedName>
    <definedName name="_____obl1823" localSheetId="30">#REF!</definedName>
    <definedName name="_____obl1823" localSheetId="31">#REF!</definedName>
    <definedName name="_____obl1823">#REF!</definedName>
    <definedName name="_____obl1824" localSheetId="10">#REF!</definedName>
    <definedName name="_____obl1824" localSheetId="24">#REF!</definedName>
    <definedName name="_____obl1824" localSheetId="11">#REF!</definedName>
    <definedName name="_____obl1824" localSheetId="13">#REF!</definedName>
    <definedName name="_____obl1824" localSheetId="18">#REF!</definedName>
    <definedName name="_____obl1824" localSheetId="29">#REF!</definedName>
    <definedName name="_____obl1824" localSheetId="30">#REF!</definedName>
    <definedName name="_____obl1824" localSheetId="31">#REF!</definedName>
    <definedName name="_____obl1824">#REF!</definedName>
    <definedName name="_____obl1825" localSheetId="10">#REF!</definedName>
    <definedName name="_____obl1825" localSheetId="24">#REF!</definedName>
    <definedName name="_____obl1825" localSheetId="11">#REF!</definedName>
    <definedName name="_____obl1825" localSheetId="13">#REF!</definedName>
    <definedName name="_____obl1825" localSheetId="18">#REF!</definedName>
    <definedName name="_____obl1825" localSheetId="29">#REF!</definedName>
    <definedName name="_____obl1825" localSheetId="30">#REF!</definedName>
    <definedName name="_____obl1825" localSheetId="31">#REF!</definedName>
    <definedName name="_____obl1825">#REF!</definedName>
    <definedName name="_____obl1826" localSheetId="10">#REF!</definedName>
    <definedName name="_____obl1826" localSheetId="24">#REF!</definedName>
    <definedName name="_____obl1826" localSheetId="11">#REF!</definedName>
    <definedName name="_____obl1826" localSheetId="13">#REF!</definedName>
    <definedName name="_____obl1826" localSheetId="18">#REF!</definedName>
    <definedName name="_____obl1826" localSheetId="29">#REF!</definedName>
    <definedName name="_____obl1826" localSheetId="30">#REF!</definedName>
    <definedName name="_____obl1826" localSheetId="31">#REF!</definedName>
    <definedName name="_____obl1826">#REF!</definedName>
    <definedName name="_____obl1827" localSheetId="10">#REF!</definedName>
    <definedName name="_____obl1827" localSheetId="24">#REF!</definedName>
    <definedName name="_____obl1827" localSheetId="11">#REF!</definedName>
    <definedName name="_____obl1827" localSheetId="13">#REF!</definedName>
    <definedName name="_____obl1827" localSheetId="18">#REF!</definedName>
    <definedName name="_____obl1827" localSheetId="29">#REF!</definedName>
    <definedName name="_____obl1827" localSheetId="30">#REF!</definedName>
    <definedName name="_____obl1827" localSheetId="31">#REF!</definedName>
    <definedName name="_____obl1827">#REF!</definedName>
    <definedName name="_____obl1828" localSheetId="10">#REF!</definedName>
    <definedName name="_____obl1828" localSheetId="24">#REF!</definedName>
    <definedName name="_____obl1828" localSheetId="11">#REF!</definedName>
    <definedName name="_____obl1828" localSheetId="13">#REF!</definedName>
    <definedName name="_____obl1828" localSheetId="18">#REF!</definedName>
    <definedName name="_____obl1828" localSheetId="29">#REF!</definedName>
    <definedName name="_____obl1828" localSheetId="30">#REF!</definedName>
    <definedName name="_____obl1828" localSheetId="31">#REF!</definedName>
    <definedName name="_____obl1828">#REF!</definedName>
    <definedName name="_____obl1829" localSheetId="10">#REF!</definedName>
    <definedName name="_____obl1829" localSheetId="24">#REF!</definedName>
    <definedName name="_____obl1829" localSheetId="11">#REF!</definedName>
    <definedName name="_____obl1829" localSheetId="13">#REF!</definedName>
    <definedName name="_____obl1829" localSheetId="18">#REF!</definedName>
    <definedName name="_____obl1829" localSheetId="29">#REF!</definedName>
    <definedName name="_____obl1829" localSheetId="30">#REF!</definedName>
    <definedName name="_____obl1829" localSheetId="31">#REF!</definedName>
    <definedName name="_____obl1829">#REF!</definedName>
    <definedName name="_____obl183" localSheetId="10">#REF!</definedName>
    <definedName name="_____obl183" localSheetId="24">#REF!</definedName>
    <definedName name="_____obl183" localSheetId="11">#REF!</definedName>
    <definedName name="_____obl183" localSheetId="13">#REF!</definedName>
    <definedName name="_____obl183" localSheetId="18">#REF!</definedName>
    <definedName name="_____obl183" localSheetId="29">#REF!</definedName>
    <definedName name="_____obl183" localSheetId="30">#REF!</definedName>
    <definedName name="_____obl183" localSheetId="31">#REF!</definedName>
    <definedName name="_____obl183">#REF!</definedName>
    <definedName name="_____obl1831" localSheetId="10">#REF!</definedName>
    <definedName name="_____obl1831" localSheetId="24">#REF!</definedName>
    <definedName name="_____obl1831" localSheetId="11">#REF!</definedName>
    <definedName name="_____obl1831" localSheetId="13">#REF!</definedName>
    <definedName name="_____obl1831" localSheetId="18">#REF!</definedName>
    <definedName name="_____obl1831" localSheetId="29">#REF!</definedName>
    <definedName name="_____obl1831" localSheetId="30">#REF!</definedName>
    <definedName name="_____obl1831" localSheetId="31">#REF!</definedName>
    <definedName name="_____obl1831">#REF!</definedName>
    <definedName name="_____obl1832" localSheetId="10">#REF!</definedName>
    <definedName name="_____obl1832" localSheetId="24">#REF!</definedName>
    <definedName name="_____obl1832" localSheetId="11">#REF!</definedName>
    <definedName name="_____obl1832" localSheetId="13">#REF!</definedName>
    <definedName name="_____obl1832" localSheetId="18">#REF!</definedName>
    <definedName name="_____obl1832" localSheetId="29">#REF!</definedName>
    <definedName name="_____obl1832" localSheetId="30">#REF!</definedName>
    <definedName name="_____obl1832" localSheetId="31">#REF!</definedName>
    <definedName name="_____obl1832">#REF!</definedName>
    <definedName name="_____obl184" localSheetId="10">#REF!</definedName>
    <definedName name="_____obl184" localSheetId="24">#REF!</definedName>
    <definedName name="_____obl184" localSheetId="11">#REF!</definedName>
    <definedName name="_____obl184" localSheetId="13">#REF!</definedName>
    <definedName name="_____obl184" localSheetId="18">#REF!</definedName>
    <definedName name="_____obl184" localSheetId="29">#REF!</definedName>
    <definedName name="_____obl184" localSheetId="30">#REF!</definedName>
    <definedName name="_____obl184" localSheetId="31">#REF!</definedName>
    <definedName name="_____obl184">#REF!</definedName>
    <definedName name="_____obl185" localSheetId="10">#REF!</definedName>
    <definedName name="_____obl185" localSheetId="24">#REF!</definedName>
    <definedName name="_____obl185" localSheetId="11">#REF!</definedName>
    <definedName name="_____obl185" localSheetId="13">#REF!</definedName>
    <definedName name="_____obl185" localSheetId="18">#REF!</definedName>
    <definedName name="_____obl185" localSheetId="29">#REF!</definedName>
    <definedName name="_____obl185" localSheetId="30">#REF!</definedName>
    <definedName name="_____obl185" localSheetId="31">#REF!</definedName>
    <definedName name="_____obl185">#REF!</definedName>
    <definedName name="_____obl186" localSheetId="10">#REF!</definedName>
    <definedName name="_____obl186" localSheetId="24">#REF!</definedName>
    <definedName name="_____obl186" localSheetId="11">#REF!</definedName>
    <definedName name="_____obl186" localSheetId="13">#REF!</definedName>
    <definedName name="_____obl186" localSheetId="18">#REF!</definedName>
    <definedName name="_____obl186" localSheetId="29">#REF!</definedName>
    <definedName name="_____obl186" localSheetId="30">#REF!</definedName>
    <definedName name="_____obl186" localSheetId="31">#REF!</definedName>
    <definedName name="_____obl186">#REF!</definedName>
    <definedName name="_____obl187" localSheetId="10">#REF!</definedName>
    <definedName name="_____obl187" localSheetId="24">#REF!</definedName>
    <definedName name="_____obl187" localSheetId="11">#REF!</definedName>
    <definedName name="_____obl187" localSheetId="13">#REF!</definedName>
    <definedName name="_____obl187" localSheetId="18">#REF!</definedName>
    <definedName name="_____obl187" localSheetId="29">#REF!</definedName>
    <definedName name="_____obl187" localSheetId="30">#REF!</definedName>
    <definedName name="_____obl187" localSheetId="31">#REF!</definedName>
    <definedName name="_____obl187">#REF!</definedName>
    <definedName name="____obl11" localSheetId="10">#REF!</definedName>
    <definedName name="____obl11" localSheetId="22">#REF!</definedName>
    <definedName name="____obl11" localSheetId="23">#REF!</definedName>
    <definedName name="____obl11" localSheetId="21">#REF!</definedName>
    <definedName name="____obl11" localSheetId="24">#REF!</definedName>
    <definedName name="____obl11" localSheetId="28">#REF!</definedName>
    <definedName name="____obl11" localSheetId="26">#REF!</definedName>
    <definedName name="____obl11" localSheetId="27">#REF!</definedName>
    <definedName name="____obl11" localSheetId="11">#REF!</definedName>
    <definedName name="____obl11" localSheetId="13">#REF!</definedName>
    <definedName name="____obl11" localSheetId="18">#REF!</definedName>
    <definedName name="____obl11" localSheetId="29">#REF!</definedName>
    <definedName name="____obl11" localSheetId="30">#REF!</definedName>
    <definedName name="____obl11" localSheetId="31">#REF!</definedName>
    <definedName name="____obl11" localSheetId="38">#REF!</definedName>
    <definedName name="____obl11" localSheetId="39">#REF!</definedName>
    <definedName name="____obl11" localSheetId="40">#REF!</definedName>
    <definedName name="____obl11" localSheetId="41">#REF!</definedName>
    <definedName name="____obl11" localSheetId="42">#REF!</definedName>
    <definedName name="____obl11">#REF!</definedName>
    <definedName name="____obl12" localSheetId="10">#REF!</definedName>
    <definedName name="____obl12" localSheetId="22">#REF!</definedName>
    <definedName name="____obl12" localSheetId="23">#REF!</definedName>
    <definedName name="____obl12" localSheetId="21">#REF!</definedName>
    <definedName name="____obl12" localSheetId="24">#REF!</definedName>
    <definedName name="____obl12" localSheetId="28">#REF!</definedName>
    <definedName name="____obl12" localSheetId="26">#REF!</definedName>
    <definedName name="____obl12" localSheetId="27">#REF!</definedName>
    <definedName name="____obl12" localSheetId="11">#REF!</definedName>
    <definedName name="____obl12" localSheetId="13">#REF!</definedName>
    <definedName name="____obl12" localSheetId="18">#REF!</definedName>
    <definedName name="____obl12" localSheetId="29">#REF!</definedName>
    <definedName name="____obl12" localSheetId="30">#REF!</definedName>
    <definedName name="____obl12" localSheetId="31">#REF!</definedName>
    <definedName name="____obl12" localSheetId="38">#REF!</definedName>
    <definedName name="____obl12" localSheetId="39">#REF!</definedName>
    <definedName name="____obl12" localSheetId="40">#REF!</definedName>
    <definedName name="____obl12" localSheetId="41">#REF!</definedName>
    <definedName name="____obl12" localSheetId="42">#REF!</definedName>
    <definedName name="____obl12">#REF!</definedName>
    <definedName name="____obl13" localSheetId="10">#REF!</definedName>
    <definedName name="____obl13" localSheetId="22">#REF!</definedName>
    <definedName name="____obl13" localSheetId="23">#REF!</definedName>
    <definedName name="____obl13" localSheetId="21">#REF!</definedName>
    <definedName name="____obl13" localSheetId="24">#REF!</definedName>
    <definedName name="____obl13" localSheetId="28">#REF!</definedName>
    <definedName name="____obl13" localSheetId="26">#REF!</definedName>
    <definedName name="____obl13" localSheetId="27">#REF!</definedName>
    <definedName name="____obl13" localSheetId="11">#REF!</definedName>
    <definedName name="____obl13" localSheetId="13">#REF!</definedName>
    <definedName name="____obl13" localSheetId="18">#REF!</definedName>
    <definedName name="____obl13" localSheetId="29">#REF!</definedName>
    <definedName name="____obl13" localSheetId="30">#REF!</definedName>
    <definedName name="____obl13" localSheetId="31">#REF!</definedName>
    <definedName name="____obl13" localSheetId="38">#REF!</definedName>
    <definedName name="____obl13" localSheetId="39">#REF!</definedName>
    <definedName name="____obl13" localSheetId="40">#REF!</definedName>
    <definedName name="____obl13" localSheetId="41">#REF!</definedName>
    <definedName name="____obl13" localSheetId="42">#REF!</definedName>
    <definedName name="____obl13">#REF!</definedName>
    <definedName name="____obl14" localSheetId="10">#REF!</definedName>
    <definedName name="____obl14" localSheetId="22">#REF!</definedName>
    <definedName name="____obl14" localSheetId="23">#REF!</definedName>
    <definedName name="____obl14" localSheetId="21">#REF!</definedName>
    <definedName name="____obl14" localSheetId="24">#REF!</definedName>
    <definedName name="____obl14" localSheetId="28">#REF!</definedName>
    <definedName name="____obl14" localSheetId="26">#REF!</definedName>
    <definedName name="____obl14" localSheetId="27">#REF!</definedName>
    <definedName name="____obl14" localSheetId="11">#REF!</definedName>
    <definedName name="____obl14" localSheetId="13">#REF!</definedName>
    <definedName name="____obl14" localSheetId="18">#REF!</definedName>
    <definedName name="____obl14" localSheetId="29">#REF!</definedName>
    <definedName name="____obl14" localSheetId="30">#REF!</definedName>
    <definedName name="____obl14" localSheetId="31">#REF!</definedName>
    <definedName name="____obl14" localSheetId="38">#REF!</definedName>
    <definedName name="____obl14" localSheetId="39">#REF!</definedName>
    <definedName name="____obl14" localSheetId="40">#REF!</definedName>
    <definedName name="____obl14" localSheetId="41">#REF!</definedName>
    <definedName name="____obl14">#REF!</definedName>
    <definedName name="____obl15" localSheetId="10">#REF!</definedName>
    <definedName name="____obl15" localSheetId="22">#REF!</definedName>
    <definedName name="____obl15" localSheetId="23">#REF!</definedName>
    <definedName name="____obl15" localSheetId="21">#REF!</definedName>
    <definedName name="____obl15" localSheetId="24">#REF!</definedName>
    <definedName name="____obl15" localSheetId="28">#REF!</definedName>
    <definedName name="____obl15" localSheetId="26">#REF!</definedName>
    <definedName name="____obl15" localSheetId="27">#REF!</definedName>
    <definedName name="____obl15" localSheetId="11">#REF!</definedName>
    <definedName name="____obl15" localSheetId="13">#REF!</definedName>
    <definedName name="____obl15" localSheetId="18">#REF!</definedName>
    <definedName name="____obl15" localSheetId="29">#REF!</definedName>
    <definedName name="____obl15" localSheetId="30">#REF!</definedName>
    <definedName name="____obl15" localSheetId="31">#REF!</definedName>
    <definedName name="____obl15" localSheetId="38">#REF!</definedName>
    <definedName name="____obl15" localSheetId="39">#REF!</definedName>
    <definedName name="____obl15" localSheetId="40">#REF!</definedName>
    <definedName name="____obl15" localSheetId="41">#REF!</definedName>
    <definedName name="____obl15">#REF!</definedName>
    <definedName name="____obl16" localSheetId="10">#REF!</definedName>
    <definedName name="____obl16" localSheetId="22">#REF!</definedName>
    <definedName name="____obl16" localSheetId="23">#REF!</definedName>
    <definedName name="____obl16" localSheetId="21">#REF!</definedName>
    <definedName name="____obl16" localSheetId="24">#REF!</definedName>
    <definedName name="____obl16" localSheetId="28">#REF!</definedName>
    <definedName name="____obl16" localSheetId="26">#REF!</definedName>
    <definedName name="____obl16" localSheetId="27">#REF!</definedName>
    <definedName name="____obl16" localSheetId="11">#REF!</definedName>
    <definedName name="____obl16" localSheetId="13">#REF!</definedName>
    <definedName name="____obl16" localSheetId="18">#REF!</definedName>
    <definedName name="____obl16" localSheetId="29">#REF!</definedName>
    <definedName name="____obl16" localSheetId="30">#REF!</definedName>
    <definedName name="____obl16" localSheetId="31">#REF!</definedName>
    <definedName name="____obl16" localSheetId="38">#REF!</definedName>
    <definedName name="____obl16" localSheetId="39">#REF!</definedName>
    <definedName name="____obl16" localSheetId="40">#REF!</definedName>
    <definedName name="____obl16" localSheetId="41">#REF!</definedName>
    <definedName name="____obl16">#REF!</definedName>
    <definedName name="____obl17" localSheetId="10">#REF!</definedName>
    <definedName name="____obl17" localSheetId="22">#REF!</definedName>
    <definedName name="____obl17" localSheetId="23">#REF!</definedName>
    <definedName name="____obl17" localSheetId="21">#REF!</definedName>
    <definedName name="____obl17" localSheetId="24">#REF!</definedName>
    <definedName name="____obl17" localSheetId="28">#REF!</definedName>
    <definedName name="____obl17" localSheetId="26">#REF!</definedName>
    <definedName name="____obl17" localSheetId="27">#REF!</definedName>
    <definedName name="____obl17" localSheetId="11">#REF!</definedName>
    <definedName name="____obl17" localSheetId="13">#REF!</definedName>
    <definedName name="____obl17" localSheetId="18">#REF!</definedName>
    <definedName name="____obl17" localSheetId="29">#REF!</definedName>
    <definedName name="____obl17" localSheetId="30">#REF!</definedName>
    <definedName name="____obl17" localSheetId="31">#REF!</definedName>
    <definedName name="____obl17" localSheetId="38">#REF!</definedName>
    <definedName name="____obl17" localSheetId="39">#REF!</definedName>
    <definedName name="____obl17" localSheetId="40">#REF!</definedName>
    <definedName name="____obl17" localSheetId="41">#REF!</definedName>
    <definedName name="____obl17">#REF!</definedName>
    <definedName name="____obl1710" localSheetId="10">#REF!</definedName>
    <definedName name="____obl1710" localSheetId="22">#REF!</definedName>
    <definedName name="____obl1710" localSheetId="23">#REF!</definedName>
    <definedName name="____obl1710" localSheetId="21">#REF!</definedName>
    <definedName name="____obl1710" localSheetId="24">#REF!</definedName>
    <definedName name="____obl1710" localSheetId="28">#REF!</definedName>
    <definedName name="____obl1710" localSheetId="26">#REF!</definedName>
    <definedName name="____obl1710" localSheetId="27">#REF!</definedName>
    <definedName name="____obl1710" localSheetId="11">#REF!</definedName>
    <definedName name="____obl1710" localSheetId="13">#REF!</definedName>
    <definedName name="____obl1710" localSheetId="18">#REF!</definedName>
    <definedName name="____obl1710" localSheetId="29">#REF!</definedName>
    <definedName name="____obl1710" localSheetId="30">#REF!</definedName>
    <definedName name="____obl1710" localSheetId="31">#REF!</definedName>
    <definedName name="____obl1710" localSheetId="38">#REF!</definedName>
    <definedName name="____obl1710" localSheetId="39">#REF!</definedName>
    <definedName name="____obl1710" localSheetId="40">#REF!</definedName>
    <definedName name="____obl1710" localSheetId="41">#REF!</definedName>
    <definedName name="____obl1710">#REF!</definedName>
    <definedName name="____obl1711" localSheetId="10">#REF!</definedName>
    <definedName name="____obl1711" localSheetId="22">#REF!</definedName>
    <definedName name="____obl1711" localSheetId="23">#REF!</definedName>
    <definedName name="____obl1711" localSheetId="21">#REF!</definedName>
    <definedName name="____obl1711" localSheetId="24">#REF!</definedName>
    <definedName name="____obl1711" localSheetId="28">#REF!</definedName>
    <definedName name="____obl1711" localSheetId="26">#REF!</definedName>
    <definedName name="____obl1711" localSheetId="27">#REF!</definedName>
    <definedName name="____obl1711" localSheetId="11">#REF!</definedName>
    <definedName name="____obl1711" localSheetId="13">#REF!</definedName>
    <definedName name="____obl1711" localSheetId="18">#REF!</definedName>
    <definedName name="____obl1711" localSheetId="29">#REF!</definedName>
    <definedName name="____obl1711" localSheetId="30">#REF!</definedName>
    <definedName name="____obl1711" localSheetId="31">#REF!</definedName>
    <definedName name="____obl1711" localSheetId="38">#REF!</definedName>
    <definedName name="____obl1711" localSheetId="39">#REF!</definedName>
    <definedName name="____obl1711" localSheetId="40">#REF!</definedName>
    <definedName name="____obl1711" localSheetId="41">#REF!</definedName>
    <definedName name="____obl1711">#REF!</definedName>
    <definedName name="____obl1712" localSheetId="10">#REF!</definedName>
    <definedName name="____obl1712" localSheetId="22">#REF!</definedName>
    <definedName name="____obl1712" localSheetId="23">#REF!</definedName>
    <definedName name="____obl1712" localSheetId="21">#REF!</definedName>
    <definedName name="____obl1712" localSheetId="24">#REF!</definedName>
    <definedName name="____obl1712" localSheetId="28">#REF!</definedName>
    <definedName name="____obl1712" localSheetId="26">#REF!</definedName>
    <definedName name="____obl1712" localSheetId="27">#REF!</definedName>
    <definedName name="____obl1712" localSheetId="11">#REF!</definedName>
    <definedName name="____obl1712" localSheetId="13">#REF!</definedName>
    <definedName name="____obl1712" localSheetId="18">#REF!</definedName>
    <definedName name="____obl1712" localSheetId="29">#REF!</definedName>
    <definedName name="____obl1712" localSheetId="30">#REF!</definedName>
    <definedName name="____obl1712" localSheetId="31">#REF!</definedName>
    <definedName name="____obl1712" localSheetId="38">#REF!</definedName>
    <definedName name="____obl1712" localSheetId="39">#REF!</definedName>
    <definedName name="____obl1712" localSheetId="40">#REF!</definedName>
    <definedName name="____obl1712" localSheetId="41">#REF!</definedName>
    <definedName name="____obl1712">#REF!</definedName>
    <definedName name="____obl1713" localSheetId="10">#REF!</definedName>
    <definedName name="____obl1713" localSheetId="22">#REF!</definedName>
    <definedName name="____obl1713" localSheetId="23">#REF!</definedName>
    <definedName name="____obl1713" localSheetId="21">#REF!</definedName>
    <definedName name="____obl1713" localSheetId="24">#REF!</definedName>
    <definedName name="____obl1713" localSheetId="28">#REF!</definedName>
    <definedName name="____obl1713" localSheetId="26">#REF!</definedName>
    <definedName name="____obl1713" localSheetId="27">#REF!</definedName>
    <definedName name="____obl1713" localSheetId="11">#REF!</definedName>
    <definedName name="____obl1713" localSheetId="13">#REF!</definedName>
    <definedName name="____obl1713" localSheetId="18">#REF!</definedName>
    <definedName name="____obl1713" localSheetId="29">#REF!</definedName>
    <definedName name="____obl1713" localSheetId="30">#REF!</definedName>
    <definedName name="____obl1713" localSheetId="31">#REF!</definedName>
    <definedName name="____obl1713" localSheetId="38">#REF!</definedName>
    <definedName name="____obl1713" localSheetId="39">#REF!</definedName>
    <definedName name="____obl1713" localSheetId="40">#REF!</definedName>
    <definedName name="____obl1713" localSheetId="41">#REF!</definedName>
    <definedName name="____obl1713">#REF!</definedName>
    <definedName name="____obl1714" localSheetId="10">#REF!</definedName>
    <definedName name="____obl1714" localSheetId="22">#REF!</definedName>
    <definedName name="____obl1714" localSheetId="23">#REF!</definedName>
    <definedName name="____obl1714" localSheetId="21">#REF!</definedName>
    <definedName name="____obl1714" localSheetId="24">#REF!</definedName>
    <definedName name="____obl1714" localSheetId="28">#REF!</definedName>
    <definedName name="____obl1714" localSheetId="26">#REF!</definedName>
    <definedName name="____obl1714" localSheetId="27">#REF!</definedName>
    <definedName name="____obl1714" localSheetId="11">#REF!</definedName>
    <definedName name="____obl1714" localSheetId="13">#REF!</definedName>
    <definedName name="____obl1714" localSheetId="18">#REF!</definedName>
    <definedName name="____obl1714" localSheetId="29">#REF!</definedName>
    <definedName name="____obl1714" localSheetId="30">#REF!</definedName>
    <definedName name="____obl1714" localSheetId="31">#REF!</definedName>
    <definedName name="____obl1714" localSheetId="38">#REF!</definedName>
    <definedName name="____obl1714" localSheetId="39">#REF!</definedName>
    <definedName name="____obl1714" localSheetId="40">#REF!</definedName>
    <definedName name="____obl1714" localSheetId="41">#REF!</definedName>
    <definedName name="____obl1714">#REF!</definedName>
    <definedName name="____obl1715" localSheetId="10">#REF!</definedName>
    <definedName name="____obl1715" localSheetId="22">#REF!</definedName>
    <definedName name="____obl1715" localSheetId="23">#REF!</definedName>
    <definedName name="____obl1715" localSheetId="21">#REF!</definedName>
    <definedName name="____obl1715" localSheetId="24">#REF!</definedName>
    <definedName name="____obl1715" localSheetId="28">#REF!</definedName>
    <definedName name="____obl1715" localSheetId="26">#REF!</definedName>
    <definedName name="____obl1715" localSheetId="27">#REF!</definedName>
    <definedName name="____obl1715" localSheetId="11">#REF!</definedName>
    <definedName name="____obl1715" localSheetId="13">#REF!</definedName>
    <definedName name="____obl1715" localSheetId="18">#REF!</definedName>
    <definedName name="____obl1715" localSheetId="29">#REF!</definedName>
    <definedName name="____obl1715" localSheetId="30">#REF!</definedName>
    <definedName name="____obl1715" localSheetId="31">#REF!</definedName>
    <definedName name="____obl1715" localSheetId="38">#REF!</definedName>
    <definedName name="____obl1715" localSheetId="39">#REF!</definedName>
    <definedName name="____obl1715" localSheetId="40">#REF!</definedName>
    <definedName name="____obl1715" localSheetId="41">#REF!</definedName>
    <definedName name="____obl1715">#REF!</definedName>
    <definedName name="____obl1716" localSheetId="10">#REF!</definedName>
    <definedName name="____obl1716" localSheetId="22">#REF!</definedName>
    <definedName name="____obl1716" localSheetId="23">#REF!</definedName>
    <definedName name="____obl1716" localSheetId="21">#REF!</definedName>
    <definedName name="____obl1716" localSheetId="24">#REF!</definedName>
    <definedName name="____obl1716" localSheetId="28">#REF!</definedName>
    <definedName name="____obl1716" localSheetId="26">#REF!</definedName>
    <definedName name="____obl1716" localSheetId="27">#REF!</definedName>
    <definedName name="____obl1716" localSheetId="11">#REF!</definedName>
    <definedName name="____obl1716" localSheetId="13">#REF!</definedName>
    <definedName name="____obl1716" localSheetId="18">#REF!</definedName>
    <definedName name="____obl1716" localSheetId="29">#REF!</definedName>
    <definedName name="____obl1716" localSheetId="30">#REF!</definedName>
    <definedName name="____obl1716" localSheetId="31">#REF!</definedName>
    <definedName name="____obl1716" localSheetId="38">#REF!</definedName>
    <definedName name="____obl1716" localSheetId="39">#REF!</definedName>
    <definedName name="____obl1716" localSheetId="40">#REF!</definedName>
    <definedName name="____obl1716" localSheetId="41">#REF!</definedName>
    <definedName name="____obl1716">#REF!</definedName>
    <definedName name="____obl1717" localSheetId="10">#REF!</definedName>
    <definedName name="____obl1717" localSheetId="22">#REF!</definedName>
    <definedName name="____obl1717" localSheetId="23">#REF!</definedName>
    <definedName name="____obl1717" localSheetId="21">#REF!</definedName>
    <definedName name="____obl1717" localSheetId="24">#REF!</definedName>
    <definedName name="____obl1717" localSheetId="28">#REF!</definedName>
    <definedName name="____obl1717" localSheetId="26">#REF!</definedName>
    <definedName name="____obl1717" localSheetId="27">#REF!</definedName>
    <definedName name="____obl1717" localSheetId="11">#REF!</definedName>
    <definedName name="____obl1717" localSheetId="13">#REF!</definedName>
    <definedName name="____obl1717" localSheetId="18">#REF!</definedName>
    <definedName name="____obl1717" localSheetId="29">#REF!</definedName>
    <definedName name="____obl1717" localSheetId="30">#REF!</definedName>
    <definedName name="____obl1717" localSheetId="31">#REF!</definedName>
    <definedName name="____obl1717" localSheetId="38">#REF!</definedName>
    <definedName name="____obl1717" localSheetId="39">#REF!</definedName>
    <definedName name="____obl1717" localSheetId="40">#REF!</definedName>
    <definedName name="____obl1717" localSheetId="41">#REF!</definedName>
    <definedName name="____obl1717">#REF!</definedName>
    <definedName name="____obl1718" localSheetId="10">#REF!</definedName>
    <definedName name="____obl1718" localSheetId="22">#REF!</definedName>
    <definedName name="____obl1718" localSheetId="23">#REF!</definedName>
    <definedName name="____obl1718" localSheetId="21">#REF!</definedName>
    <definedName name="____obl1718" localSheetId="24">#REF!</definedName>
    <definedName name="____obl1718" localSheetId="28">#REF!</definedName>
    <definedName name="____obl1718" localSheetId="26">#REF!</definedName>
    <definedName name="____obl1718" localSheetId="27">#REF!</definedName>
    <definedName name="____obl1718" localSheetId="11">#REF!</definedName>
    <definedName name="____obl1718" localSheetId="13">#REF!</definedName>
    <definedName name="____obl1718" localSheetId="18">#REF!</definedName>
    <definedName name="____obl1718" localSheetId="29">#REF!</definedName>
    <definedName name="____obl1718" localSheetId="30">#REF!</definedName>
    <definedName name="____obl1718" localSheetId="31">#REF!</definedName>
    <definedName name="____obl1718" localSheetId="38">#REF!</definedName>
    <definedName name="____obl1718" localSheetId="39">#REF!</definedName>
    <definedName name="____obl1718" localSheetId="40">#REF!</definedName>
    <definedName name="____obl1718" localSheetId="41">#REF!</definedName>
    <definedName name="____obl1718">#REF!</definedName>
    <definedName name="____obl1719" localSheetId="10">#REF!</definedName>
    <definedName name="____obl1719" localSheetId="22">#REF!</definedName>
    <definedName name="____obl1719" localSheetId="23">#REF!</definedName>
    <definedName name="____obl1719" localSheetId="21">#REF!</definedName>
    <definedName name="____obl1719" localSheetId="24">#REF!</definedName>
    <definedName name="____obl1719" localSheetId="28">#REF!</definedName>
    <definedName name="____obl1719" localSheetId="26">#REF!</definedName>
    <definedName name="____obl1719" localSheetId="27">#REF!</definedName>
    <definedName name="____obl1719" localSheetId="11">#REF!</definedName>
    <definedName name="____obl1719" localSheetId="13">#REF!</definedName>
    <definedName name="____obl1719" localSheetId="18">#REF!</definedName>
    <definedName name="____obl1719" localSheetId="29">#REF!</definedName>
    <definedName name="____obl1719" localSheetId="30">#REF!</definedName>
    <definedName name="____obl1719" localSheetId="31">#REF!</definedName>
    <definedName name="____obl1719" localSheetId="38">#REF!</definedName>
    <definedName name="____obl1719" localSheetId="39">#REF!</definedName>
    <definedName name="____obl1719" localSheetId="40">#REF!</definedName>
    <definedName name="____obl1719" localSheetId="41">#REF!</definedName>
    <definedName name="____obl1719">#REF!</definedName>
    <definedName name="____obl173" localSheetId="10">#REF!</definedName>
    <definedName name="____obl173" localSheetId="22">#REF!</definedName>
    <definedName name="____obl173" localSheetId="23">#REF!</definedName>
    <definedName name="____obl173" localSheetId="21">#REF!</definedName>
    <definedName name="____obl173" localSheetId="24">#REF!</definedName>
    <definedName name="____obl173" localSheetId="28">#REF!</definedName>
    <definedName name="____obl173" localSheetId="26">#REF!</definedName>
    <definedName name="____obl173" localSheetId="27">#REF!</definedName>
    <definedName name="____obl173" localSheetId="11">#REF!</definedName>
    <definedName name="____obl173" localSheetId="13">#REF!</definedName>
    <definedName name="____obl173" localSheetId="18">#REF!</definedName>
    <definedName name="____obl173" localSheetId="29">#REF!</definedName>
    <definedName name="____obl173" localSheetId="30">#REF!</definedName>
    <definedName name="____obl173" localSheetId="31">#REF!</definedName>
    <definedName name="____obl173" localSheetId="38">#REF!</definedName>
    <definedName name="____obl173" localSheetId="39">#REF!</definedName>
    <definedName name="____obl173" localSheetId="40">#REF!</definedName>
    <definedName name="____obl173" localSheetId="41">#REF!</definedName>
    <definedName name="____obl173">#REF!</definedName>
    <definedName name="____obl174" localSheetId="10">#REF!</definedName>
    <definedName name="____obl174" localSheetId="22">#REF!</definedName>
    <definedName name="____obl174" localSheetId="23">#REF!</definedName>
    <definedName name="____obl174" localSheetId="21">#REF!</definedName>
    <definedName name="____obl174" localSheetId="24">#REF!</definedName>
    <definedName name="____obl174" localSheetId="28">#REF!</definedName>
    <definedName name="____obl174" localSheetId="26">#REF!</definedName>
    <definedName name="____obl174" localSheetId="27">#REF!</definedName>
    <definedName name="____obl174" localSheetId="11">#REF!</definedName>
    <definedName name="____obl174" localSheetId="13">#REF!</definedName>
    <definedName name="____obl174" localSheetId="18">#REF!</definedName>
    <definedName name="____obl174" localSheetId="29">#REF!</definedName>
    <definedName name="____obl174" localSheetId="30">#REF!</definedName>
    <definedName name="____obl174" localSheetId="31">#REF!</definedName>
    <definedName name="____obl174" localSheetId="38">#REF!</definedName>
    <definedName name="____obl174" localSheetId="39">#REF!</definedName>
    <definedName name="____obl174" localSheetId="40">#REF!</definedName>
    <definedName name="____obl174" localSheetId="41">#REF!</definedName>
    <definedName name="____obl174">#REF!</definedName>
    <definedName name="____obl175" localSheetId="10">#REF!</definedName>
    <definedName name="____obl175" localSheetId="22">#REF!</definedName>
    <definedName name="____obl175" localSheetId="23">#REF!</definedName>
    <definedName name="____obl175" localSheetId="21">#REF!</definedName>
    <definedName name="____obl175" localSheetId="24">#REF!</definedName>
    <definedName name="____obl175" localSheetId="28">#REF!</definedName>
    <definedName name="____obl175" localSheetId="26">#REF!</definedName>
    <definedName name="____obl175" localSheetId="27">#REF!</definedName>
    <definedName name="____obl175" localSheetId="11">#REF!</definedName>
    <definedName name="____obl175" localSheetId="13">#REF!</definedName>
    <definedName name="____obl175" localSheetId="18">#REF!</definedName>
    <definedName name="____obl175" localSheetId="29">#REF!</definedName>
    <definedName name="____obl175" localSheetId="30">#REF!</definedName>
    <definedName name="____obl175" localSheetId="31">#REF!</definedName>
    <definedName name="____obl175" localSheetId="38">#REF!</definedName>
    <definedName name="____obl175" localSheetId="39">#REF!</definedName>
    <definedName name="____obl175" localSheetId="40">#REF!</definedName>
    <definedName name="____obl175" localSheetId="41">#REF!</definedName>
    <definedName name="____obl175">#REF!</definedName>
    <definedName name="____obl176" localSheetId="10">#REF!</definedName>
    <definedName name="____obl176" localSheetId="22">#REF!</definedName>
    <definedName name="____obl176" localSheetId="23">#REF!</definedName>
    <definedName name="____obl176" localSheetId="21">#REF!</definedName>
    <definedName name="____obl176" localSheetId="24">#REF!</definedName>
    <definedName name="____obl176" localSheetId="28">#REF!</definedName>
    <definedName name="____obl176" localSheetId="26">#REF!</definedName>
    <definedName name="____obl176" localSheetId="27">#REF!</definedName>
    <definedName name="____obl176" localSheetId="11">#REF!</definedName>
    <definedName name="____obl176" localSheetId="13">#REF!</definedName>
    <definedName name="____obl176" localSheetId="18">#REF!</definedName>
    <definedName name="____obl176" localSheetId="29">#REF!</definedName>
    <definedName name="____obl176" localSheetId="30">#REF!</definedName>
    <definedName name="____obl176" localSheetId="31">#REF!</definedName>
    <definedName name="____obl176" localSheetId="38">#REF!</definedName>
    <definedName name="____obl176" localSheetId="39">#REF!</definedName>
    <definedName name="____obl176" localSheetId="40">#REF!</definedName>
    <definedName name="____obl176" localSheetId="41">#REF!</definedName>
    <definedName name="____obl176">#REF!</definedName>
    <definedName name="____obl177" localSheetId="10">#REF!</definedName>
    <definedName name="____obl177" localSheetId="22">#REF!</definedName>
    <definedName name="____obl177" localSheetId="23">#REF!</definedName>
    <definedName name="____obl177" localSheetId="21">#REF!</definedName>
    <definedName name="____obl177" localSheetId="24">#REF!</definedName>
    <definedName name="____obl177" localSheetId="28">#REF!</definedName>
    <definedName name="____obl177" localSheetId="26">#REF!</definedName>
    <definedName name="____obl177" localSheetId="27">#REF!</definedName>
    <definedName name="____obl177" localSheetId="11">#REF!</definedName>
    <definedName name="____obl177" localSheetId="13">#REF!</definedName>
    <definedName name="____obl177" localSheetId="18">#REF!</definedName>
    <definedName name="____obl177" localSheetId="29">#REF!</definedName>
    <definedName name="____obl177" localSheetId="30">#REF!</definedName>
    <definedName name="____obl177" localSheetId="31">#REF!</definedName>
    <definedName name="____obl177" localSheetId="38">#REF!</definedName>
    <definedName name="____obl177" localSheetId="39">#REF!</definedName>
    <definedName name="____obl177" localSheetId="40">#REF!</definedName>
    <definedName name="____obl177" localSheetId="41">#REF!</definedName>
    <definedName name="____obl177">#REF!</definedName>
    <definedName name="____obl178" localSheetId="10">#REF!</definedName>
    <definedName name="____obl178" localSheetId="22">#REF!</definedName>
    <definedName name="____obl178" localSheetId="23">#REF!</definedName>
    <definedName name="____obl178" localSheetId="21">#REF!</definedName>
    <definedName name="____obl178" localSheetId="24">#REF!</definedName>
    <definedName name="____obl178" localSheetId="28">#REF!</definedName>
    <definedName name="____obl178" localSheetId="26">#REF!</definedName>
    <definedName name="____obl178" localSheetId="27">#REF!</definedName>
    <definedName name="____obl178" localSheetId="11">#REF!</definedName>
    <definedName name="____obl178" localSheetId="13">#REF!</definedName>
    <definedName name="____obl178" localSheetId="18">#REF!</definedName>
    <definedName name="____obl178" localSheetId="29">#REF!</definedName>
    <definedName name="____obl178" localSheetId="30">#REF!</definedName>
    <definedName name="____obl178" localSheetId="31">#REF!</definedName>
    <definedName name="____obl178" localSheetId="38">#REF!</definedName>
    <definedName name="____obl178" localSheetId="39">#REF!</definedName>
    <definedName name="____obl178" localSheetId="40">#REF!</definedName>
    <definedName name="____obl178" localSheetId="41">#REF!</definedName>
    <definedName name="____obl178">#REF!</definedName>
    <definedName name="____obl179" localSheetId="10">#REF!</definedName>
    <definedName name="____obl179" localSheetId="22">#REF!</definedName>
    <definedName name="____obl179" localSheetId="23">#REF!</definedName>
    <definedName name="____obl179" localSheetId="21">#REF!</definedName>
    <definedName name="____obl179" localSheetId="24">#REF!</definedName>
    <definedName name="____obl179" localSheetId="28">#REF!</definedName>
    <definedName name="____obl179" localSheetId="26">#REF!</definedName>
    <definedName name="____obl179" localSheetId="27">#REF!</definedName>
    <definedName name="____obl179" localSheetId="11">#REF!</definedName>
    <definedName name="____obl179" localSheetId="13">#REF!</definedName>
    <definedName name="____obl179" localSheetId="18">#REF!</definedName>
    <definedName name="____obl179" localSheetId="29">#REF!</definedName>
    <definedName name="____obl179" localSheetId="30">#REF!</definedName>
    <definedName name="____obl179" localSheetId="31">#REF!</definedName>
    <definedName name="____obl179" localSheetId="38">#REF!</definedName>
    <definedName name="____obl179" localSheetId="39">#REF!</definedName>
    <definedName name="____obl179" localSheetId="40">#REF!</definedName>
    <definedName name="____obl179" localSheetId="41">#REF!</definedName>
    <definedName name="____obl179">#REF!</definedName>
    <definedName name="____obl18" localSheetId="10">#REF!</definedName>
    <definedName name="____obl18" localSheetId="22">#REF!</definedName>
    <definedName name="____obl18" localSheetId="23">#REF!</definedName>
    <definedName name="____obl18" localSheetId="21">#REF!</definedName>
    <definedName name="____obl18" localSheetId="24">#REF!</definedName>
    <definedName name="____obl18" localSheetId="28">#REF!</definedName>
    <definedName name="____obl18" localSheetId="26">#REF!</definedName>
    <definedName name="____obl18" localSheetId="27">#REF!</definedName>
    <definedName name="____obl18" localSheetId="11">#REF!</definedName>
    <definedName name="____obl18" localSheetId="13">#REF!</definedName>
    <definedName name="____obl18" localSheetId="18">#REF!</definedName>
    <definedName name="____obl18" localSheetId="29">#REF!</definedName>
    <definedName name="____obl18" localSheetId="30">#REF!</definedName>
    <definedName name="____obl18" localSheetId="31">#REF!</definedName>
    <definedName name="____obl18" localSheetId="38">#REF!</definedName>
    <definedName name="____obl18" localSheetId="39">#REF!</definedName>
    <definedName name="____obl18" localSheetId="40">#REF!</definedName>
    <definedName name="____obl18" localSheetId="41">#REF!</definedName>
    <definedName name="____obl18">#REF!</definedName>
    <definedName name="____obl181" localSheetId="10">#REF!</definedName>
    <definedName name="____obl181" localSheetId="22">#REF!</definedName>
    <definedName name="____obl181" localSheetId="23">#REF!</definedName>
    <definedName name="____obl181" localSheetId="21">#REF!</definedName>
    <definedName name="____obl181" localSheetId="24">#REF!</definedName>
    <definedName name="____obl181" localSheetId="28">#REF!</definedName>
    <definedName name="____obl181" localSheetId="26">#REF!</definedName>
    <definedName name="____obl181" localSheetId="27">#REF!</definedName>
    <definedName name="____obl181" localSheetId="11">#REF!</definedName>
    <definedName name="____obl181" localSheetId="13">#REF!</definedName>
    <definedName name="____obl181" localSheetId="18">#REF!</definedName>
    <definedName name="____obl181" localSheetId="29">#REF!</definedName>
    <definedName name="____obl181" localSheetId="30">#REF!</definedName>
    <definedName name="____obl181" localSheetId="31">#REF!</definedName>
    <definedName name="____obl181" localSheetId="38">#REF!</definedName>
    <definedName name="____obl181" localSheetId="39">#REF!</definedName>
    <definedName name="____obl181" localSheetId="40">#REF!</definedName>
    <definedName name="____obl181" localSheetId="41">#REF!</definedName>
    <definedName name="____obl181">#REF!</definedName>
    <definedName name="____obl1816" localSheetId="10">#REF!</definedName>
    <definedName name="____obl1816" localSheetId="22">#REF!</definedName>
    <definedName name="____obl1816" localSheetId="23">#REF!</definedName>
    <definedName name="____obl1816" localSheetId="21">#REF!</definedName>
    <definedName name="____obl1816" localSheetId="24">#REF!</definedName>
    <definedName name="____obl1816" localSheetId="28">#REF!</definedName>
    <definedName name="____obl1816" localSheetId="26">#REF!</definedName>
    <definedName name="____obl1816" localSheetId="27">#REF!</definedName>
    <definedName name="____obl1816" localSheetId="11">#REF!</definedName>
    <definedName name="____obl1816" localSheetId="13">#REF!</definedName>
    <definedName name="____obl1816" localSheetId="18">#REF!</definedName>
    <definedName name="____obl1816" localSheetId="29">#REF!</definedName>
    <definedName name="____obl1816" localSheetId="30">#REF!</definedName>
    <definedName name="____obl1816" localSheetId="31">#REF!</definedName>
    <definedName name="____obl1816" localSheetId="38">#REF!</definedName>
    <definedName name="____obl1816" localSheetId="39">#REF!</definedName>
    <definedName name="____obl1816" localSheetId="40">#REF!</definedName>
    <definedName name="____obl1816" localSheetId="41">#REF!</definedName>
    <definedName name="____obl1816">#REF!</definedName>
    <definedName name="____obl1820" localSheetId="10">#REF!</definedName>
    <definedName name="____obl1820" localSheetId="22">#REF!</definedName>
    <definedName name="____obl1820" localSheetId="23">#REF!</definedName>
    <definedName name="____obl1820" localSheetId="21">#REF!</definedName>
    <definedName name="____obl1820" localSheetId="24">#REF!</definedName>
    <definedName name="____obl1820" localSheetId="28">#REF!</definedName>
    <definedName name="____obl1820" localSheetId="26">#REF!</definedName>
    <definedName name="____obl1820" localSheetId="27">#REF!</definedName>
    <definedName name="____obl1820" localSheetId="11">#REF!</definedName>
    <definedName name="____obl1820" localSheetId="13">#REF!</definedName>
    <definedName name="____obl1820" localSheetId="18">#REF!</definedName>
    <definedName name="____obl1820" localSheetId="29">#REF!</definedName>
    <definedName name="____obl1820" localSheetId="30">#REF!</definedName>
    <definedName name="____obl1820" localSheetId="31">#REF!</definedName>
    <definedName name="____obl1820" localSheetId="38">#REF!</definedName>
    <definedName name="____obl1820" localSheetId="39">#REF!</definedName>
    <definedName name="____obl1820" localSheetId="40">#REF!</definedName>
    <definedName name="____obl1820" localSheetId="41">#REF!</definedName>
    <definedName name="____obl1820">#REF!</definedName>
    <definedName name="____obl1821" localSheetId="10">#REF!</definedName>
    <definedName name="____obl1821" localSheetId="22">#REF!</definedName>
    <definedName name="____obl1821" localSheetId="23">#REF!</definedName>
    <definedName name="____obl1821" localSheetId="21">#REF!</definedName>
    <definedName name="____obl1821" localSheetId="24">#REF!</definedName>
    <definedName name="____obl1821" localSheetId="28">#REF!</definedName>
    <definedName name="____obl1821" localSheetId="26">#REF!</definedName>
    <definedName name="____obl1821" localSheetId="27">#REF!</definedName>
    <definedName name="____obl1821" localSheetId="11">#REF!</definedName>
    <definedName name="____obl1821" localSheetId="13">#REF!</definedName>
    <definedName name="____obl1821" localSheetId="18">#REF!</definedName>
    <definedName name="____obl1821" localSheetId="29">#REF!</definedName>
    <definedName name="____obl1821" localSheetId="30">#REF!</definedName>
    <definedName name="____obl1821" localSheetId="31">#REF!</definedName>
    <definedName name="____obl1821" localSheetId="38">#REF!</definedName>
    <definedName name="____obl1821" localSheetId="39">#REF!</definedName>
    <definedName name="____obl1821" localSheetId="40">#REF!</definedName>
    <definedName name="____obl1821" localSheetId="41">#REF!</definedName>
    <definedName name="____obl1821">#REF!</definedName>
    <definedName name="____obl1822" localSheetId="10">#REF!</definedName>
    <definedName name="____obl1822" localSheetId="22">#REF!</definedName>
    <definedName name="____obl1822" localSheetId="23">#REF!</definedName>
    <definedName name="____obl1822" localSheetId="21">#REF!</definedName>
    <definedName name="____obl1822" localSheetId="24">#REF!</definedName>
    <definedName name="____obl1822" localSheetId="28">#REF!</definedName>
    <definedName name="____obl1822" localSheetId="26">#REF!</definedName>
    <definedName name="____obl1822" localSheetId="27">#REF!</definedName>
    <definedName name="____obl1822" localSheetId="11">#REF!</definedName>
    <definedName name="____obl1822" localSheetId="13">#REF!</definedName>
    <definedName name="____obl1822" localSheetId="18">#REF!</definedName>
    <definedName name="____obl1822" localSheetId="29">#REF!</definedName>
    <definedName name="____obl1822" localSheetId="30">#REF!</definedName>
    <definedName name="____obl1822" localSheetId="31">#REF!</definedName>
    <definedName name="____obl1822" localSheetId="38">#REF!</definedName>
    <definedName name="____obl1822" localSheetId="39">#REF!</definedName>
    <definedName name="____obl1822" localSheetId="40">#REF!</definedName>
    <definedName name="____obl1822" localSheetId="41">#REF!</definedName>
    <definedName name="____obl1822">#REF!</definedName>
    <definedName name="____obl1823" localSheetId="10">#REF!</definedName>
    <definedName name="____obl1823" localSheetId="22">#REF!</definedName>
    <definedName name="____obl1823" localSheetId="23">#REF!</definedName>
    <definedName name="____obl1823" localSheetId="21">#REF!</definedName>
    <definedName name="____obl1823" localSheetId="24">#REF!</definedName>
    <definedName name="____obl1823" localSheetId="28">#REF!</definedName>
    <definedName name="____obl1823" localSheetId="26">#REF!</definedName>
    <definedName name="____obl1823" localSheetId="27">#REF!</definedName>
    <definedName name="____obl1823" localSheetId="11">#REF!</definedName>
    <definedName name="____obl1823" localSheetId="13">#REF!</definedName>
    <definedName name="____obl1823" localSheetId="18">#REF!</definedName>
    <definedName name="____obl1823" localSheetId="29">#REF!</definedName>
    <definedName name="____obl1823" localSheetId="30">#REF!</definedName>
    <definedName name="____obl1823" localSheetId="31">#REF!</definedName>
    <definedName name="____obl1823" localSheetId="38">#REF!</definedName>
    <definedName name="____obl1823" localSheetId="39">#REF!</definedName>
    <definedName name="____obl1823" localSheetId="40">#REF!</definedName>
    <definedName name="____obl1823" localSheetId="41">#REF!</definedName>
    <definedName name="____obl1823">#REF!</definedName>
    <definedName name="____obl1824" localSheetId="10">#REF!</definedName>
    <definedName name="____obl1824" localSheetId="22">#REF!</definedName>
    <definedName name="____obl1824" localSheetId="23">#REF!</definedName>
    <definedName name="____obl1824" localSheetId="21">#REF!</definedName>
    <definedName name="____obl1824" localSheetId="24">#REF!</definedName>
    <definedName name="____obl1824" localSheetId="28">#REF!</definedName>
    <definedName name="____obl1824" localSheetId="26">#REF!</definedName>
    <definedName name="____obl1824" localSheetId="27">#REF!</definedName>
    <definedName name="____obl1824" localSheetId="11">#REF!</definedName>
    <definedName name="____obl1824" localSheetId="13">#REF!</definedName>
    <definedName name="____obl1824" localSheetId="18">#REF!</definedName>
    <definedName name="____obl1824" localSheetId="29">#REF!</definedName>
    <definedName name="____obl1824" localSheetId="30">#REF!</definedName>
    <definedName name="____obl1824" localSheetId="31">#REF!</definedName>
    <definedName name="____obl1824" localSheetId="38">#REF!</definedName>
    <definedName name="____obl1824" localSheetId="39">#REF!</definedName>
    <definedName name="____obl1824" localSheetId="40">#REF!</definedName>
    <definedName name="____obl1824" localSheetId="41">#REF!</definedName>
    <definedName name="____obl1824">#REF!</definedName>
    <definedName name="____obl1825" localSheetId="10">#REF!</definedName>
    <definedName name="____obl1825" localSheetId="22">#REF!</definedName>
    <definedName name="____obl1825" localSheetId="23">#REF!</definedName>
    <definedName name="____obl1825" localSheetId="21">#REF!</definedName>
    <definedName name="____obl1825" localSheetId="24">#REF!</definedName>
    <definedName name="____obl1825" localSheetId="28">#REF!</definedName>
    <definedName name="____obl1825" localSheetId="26">#REF!</definedName>
    <definedName name="____obl1825" localSheetId="27">#REF!</definedName>
    <definedName name="____obl1825" localSheetId="11">#REF!</definedName>
    <definedName name="____obl1825" localSheetId="13">#REF!</definedName>
    <definedName name="____obl1825" localSheetId="18">#REF!</definedName>
    <definedName name="____obl1825" localSheetId="29">#REF!</definedName>
    <definedName name="____obl1825" localSheetId="30">#REF!</definedName>
    <definedName name="____obl1825" localSheetId="31">#REF!</definedName>
    <definedName name="____obl1825" localSheetId="38">#REF!</definedName>
    <definedName name="____obl1825" localSheetId="39">#REF!</definedName>
    <definedName name="____obl1825" localSheetId="40">#REF!</definedName>
    <definedName name="____obl1825" localSheetId="41">#REF!</definedName>
    <definedName name="____obl1825">#REF!</definedName>
    <definedName name="____obl1826" localSheetId="10">#REF!</definedName>
    <definedName name="____obl1826" localSheetId="22">#REF!</definedName>
    <definedName name="____obl1826" localSheetId="23">#REF!</definedName>
    <definedName name="____obl1826" localSheetId="21">#REF!</definedName>
    <definedName name="____obl1826" localSheetId="24">#REF!</definedName>
    <definedName name="____obl1826" localSheetId="28">#REF!</definedName>
    <definedName name="____obl1826" localSheetId="26">#REF!</definedName>
    <definedName name="____obl1826" localSheetId="27">#REF!</definedName>
    <definedName name="____obl1826" localSheetId="11">#REF!</definedName>
    <definedName name="____obl1826" localSheetId="13">#REF!</definedName>
    <definedName name="____obl1826" localSheetId="18">#REF!</definedName>
    <definedName name="____obl1826" localSheetId="29">#REF!</definedName>
    <definedName name="____obl1826" localSheetId="30">#REF!</definedName>
    <definedName name="____obl1826" localSheetId="31">#REF!</definedName>
    <definedName name="____obl1826" localSheetId="38">#REF!</definedName>
    <definedName name="____obl1826" localSheetId="39">#REF!</definedName>
    <definedName name="____obl1826" localSheetId="40">#REF!</definedName>
    <definedName name="____obl1826" localSheetId="41">#REF!</definedName>
    <definedName name="____obl1826">#REF!</definedName>
    <definedName name="____obl1827" localSheetId="10">#REF!</definedName>
    <definedName name="____obl1827" localSheetId="22">#REF!</definedName>
    <definedName name="____obl1827" localSheetId="23">#REF!</definedName>
    <definedName name="____obl1827" localSheetId="21">#REF!</definedName>
    <definedName name="____obl1827" localSheetId="24">#REF!</definedName>
    <definedName name="____obl1827" localSheetId="28">#REF!</definedName>
    <definedName name="____obl1827" localSheetId="26">#REF!</definedName>
    <definedName name="____obl1827" localSheetId="27">#REF!</definedName>
    <definedName name="____obl1827" localSheetId="11">#REF!</definedName>
    <definedName name="____obl1827" localSheetId="13">#REF!</definedName>
    <definedName name="____obl1827" localSheetId="18">#REF!</definedName>
    <definedName name="____obl1827" localSheetId="29">#REF!</definedName>
    <definedName name="____obl1827" localSheetId="30">#REF!</definedName>
    <definedName name="____obl1827" localSheetId="31">#REF!</definedName>
    <definedName name="____obl1827" localSheetId="38">#REF!</definedName>
    <definedName name="____obl1827" localSheetId="39">#REF!</definedName>
    <definedName name="____obl1827" localSheetId="40">#REF!</definedName>
    <definedName name="____obl1827" localSheetId="41">#REF!</definedName>
    <definedName name="____obl1827">#REF!</definedName>
    <definedName name="____obl1828" localSheetId="10">#REF!</definedName>
    <definedName name="____obl1828" localSheetId="22">#REF!</definedName>
    <definedName name="____obl1828" localSheetId="23">#REF!</definedName>
    <definedName name="____obl1828" localSheetId="21">#REF!</definedName>
    <definedName name="____obl1828" localSheetId="24">#REF!</definedName>
    <definedName name="____obl1828" localSheetId="28">#REF!</definedName>
    <definedName name="____obl1828" localSheetId="26">#REF!</definedName>
    <definedName name="____obl1828" localSheetId="27">#REF!</definedName>
    <definedName name="____obl1828" localSheetId="11">#REF!</definedName>
    <definedName name="____obl1828" localSheetId="13">#REF!</definedName>
    <definedName name="____obl1828" localSheetId="18">#REF!</definedName>
    <definedName name="____obl1828" localSheetId="29">#REF!</definedName>
    <definedName name="____obl1828" localSheetId="30">#REF!</definedName>
    <definedName name="____obl1828" localSheetId="31">#REF!</definedName>
    <definedName name="____obl1828" localSheetId="38">#REF!</definedName>
    <definedName name="____obl1828" localSheetId="39">#REF!</definedName>
    <definedName name="____obl1828" localSheetId="40">#REF!</definedName>
    <definedName name="____obl1828" localSheetId="41">#REF!</definedName>
    <definedName name="____obl1828">#REF!</definedName>
    <definedName name="____obl1829" localSheetId="10">#REF!</definedName>
    <definedName name="____obl1829" localSheetId="22">#REF!</definedName>
    <definedName name="____obl1829" localSheetId="23">#REF!</definedName>
    <definedName name="____obl1829" localSheetId="21">#REF!</definedName>
    <definedName name="____obl1829" localSheetId="24">#REF!</definedName>
    <definedName name="____obl1829" localSheetId="28">#REF!</definedName>
    <definedName name="____obl1829" localSheetId="26">#REF!</definedName>
    <definedName name="____obl1829" localSheetId="27">#REF!</definedName>
    <definedName name="____obl1829" localSheetId="11">#REF!</definedName>
    <definedName name="____obl1829" localSheetId="13">#REF!</definedName>
    <definedName name="____obl1829" localSheetId="18">#REF!</definedName>
    <definedName name="____obl1829" localSheetId="29">#REF!</definedName>
    <definedName name="____obl1829" localSheetId="30">#REF!</definedName>
    <definedName name="____obl1829" localSheetId="31">#REF!</definedName>
    <definedName name="____obl1829" localSheetId="38">#REF!</definedName>
    <definedName name="____obl1829" localSheetId="39">#REF!</definedName>
    <definedName name="____obl1829" localSheetId="40">#REF!</definedName>
    <definedName name="____obl1829" localSheetId="41">#REF!</definedName>
    <definedName name="____obl1829">#REF!</definedName>
    <definedName name="____obl183" localSheetId="10">#REF!</definedName>
    <definedName name="____obl183" localSheetId="22">#REF!</definedName>
    <definedName name="____obl183" localSheetId="23">#REF!</definedName>
    <definedName name="____obl183" localSheetId="21">#REF!</definedName>
    <definedName name="____obl183" localSheetId="24">#REF!</definedName>
    <definedName name="____obl183" localSheetId="28">#REF!</definedName>
    <definedName name="____obl183" localSheetId="26">#REF!</definedName>
    <definedName name="____obl183" localSheetId="27">#REF!</definedName>
    <definedName name="____obl183" localSheetId="11">#REF!</definedName>
    <definedName name="____obl183" localSheetId="13">#REF!</definedName>
    <definedName name="____obl183" localSheetId="18">#REF!</definedName>
    <definedName name="____obl183" localSheetId="29">#REF!</definedName>
    <definedName name="____obl183" localSheetId="30">#REF!</definedName>
    <definedName name="____obl183" localSheetId="31">#REF!</definedName>
    <definedName name="____obl183" localSheetId="38">#REF!</definedName>
    <definedName name="____obl183" localSheetId="39">#REF!</definedName>
    <definedName name="____obl183" localSheetId="40">#REF!</definedName>
    <definedName name="____obl183" localSheetId="41">#REF!</definedName>
    <definedName name="____obl183">#REF!</definedName>
    <definedName name="____obl1831" localSheetId="10">#REF!</definedName>
    <definedName name="____obl1831" localSheetId="22">#REF!</definedName>
    <definedName name="____obl1831" localSheetId="23">#REF!</definedName>
    <definedName name="____obl1831" localSheetId="21">#REF!</definedName>
    <definedName name="____obl1831" localSheetId="24">#REF!</definedName>
    <definedName name="____obl1831" localSheetId="28">#REF!</definedName>
    <definedName name="____obl1831" localSheetId="26">#REF!</definedName>
    <definedName name="____obl1831" localSheetId="27">#REF!</definedName>
    <definedName name="____obl1831" localSheetId="11">#REF!</definedName>
    <definedName name="____obl1831" localSheetId="13">#REF!</definedName>
    <definedName name="____obl1831" localSheetId="18">#REF!</definedName>
    <definedName name="____obl1831" localSheetId="29">#REF!</definedName>
    <definedName name="____obl1831" localSheetId="30">#REF!</definedName>
    <definedName name="____obl1831" localSheetId="31">#REF!</definedName>
    <definedName name="____obl1831" localSheetId="38">#REF!</definedName>
    <definedName name="____obl1831" localSheetId="39">#REF!</definedName>
    <definedName name="____obl1831" localSheetId="40">#REF!</definedName>
    <definedName name="____obl1831" localSheetId="41">#REF!</definedName>
    <definedName name="____obl1831">#REF!</definedName>
    <definedName name="____obl1832" localSheetId="10">#REF!</definedName>
    <definedName name="____obl1832" localSheetId="22">#REF!</definedName>
    <definedName name="____obl1832" localSheetId="23">#REF!</definedName>
    <definedName name="____obl1832" localSheetId="21">#REF!</definedName>
    <definedName name="____obl1832" localSheetId="24">#REF!</definedName>
    <definedName name="____obl1832" localSheetId="28">#REF!</definedName>
    <definedName name="____obl1832" localSheetId="26">#REF!</definedName>
    <definedName name="____obl1832" localSheetId="27">#REF!</definedName>
    <definedName name="____obl1832" localSheetId="11">#REF!</definedName>
    <definedName name="____obl1832" localSheetId="13">#REF!</definedName>
    <definedName name="____obl1832" localSheetId="18">#REF!</definedName>
    <definedName name="____obl1832" localSheetId="29">#REF!</definedName>
    <definedName name="____obl1832" localSheetId="30">#REF!</definedName>
    <definedName name="____obl1832" localSheetId="31">#REF!</definedName>
    <definedName name="____obl1832" localSheetId="38">#REF!</definedName>
    <definedName name="____obl1832" localSheetId="39">#REF!</definedName>
    <definedName name="____obl1832" localSheetId="40">#REF!</definedName>
    <definedName name="____obl1832" localSheetId="41">#REF!</definedName>
    <definedName name="____obl1832">#REF!</definedName>
    <definedName name="____obl184" localSheetId="10">#REF!</definedName>
    <definedName name="____obl184" localSheetId="22">#REF!</definedName>
    <definedName name="____obl184" localSheetId="23">#REF!</definedName>
    <definedName name="____obl184" localSheetId="21">#REF!</definedName>
    <definedName name="____obl184" localSheetId="24">#REF!</definedName>
    <definedName name="____obl184" localSheetId="28">#REF!</definedName>
    <definedName name="____obl184" localSheetId="26">#REF!</definedName>
    <definedName name="____obl184" localSheetId="27">#REF!</definedName>
    <definedName name="____obl184" localSheetId="11">#REF!</definedName>
    <definedName name="____obl184" localSheetId="13">#REF!</definedName>
    <definedName name="____obl184" localSheetId="18">#REF!</definedName>
    <definedName name="____obl184" localSheetId="29">#REF!</definedName>
    <definedName name="____obl184" localSheetId="30">#REF!</definedName>
    <definedName name="____obl184" localSheetId="31">#REF!</definedName>
    <definedName name="____obl184" localSheetId="38">#REF!</definedName>
    <definedName name="____obl184" localSheetId="39">#REF!</definedName>
    <definedName name="____obl184" localSheetId="40">#REF!</definedName>
    <definedName name="____obl184" localSheetId="41">#REF!</definedName>
    <definedName name="____obl184">#REF!</definedName>
    <definedName name="____obl185" localSheetId="10">#REF!</definedName>
    <definedName name="____obl185" localSheetId="22">#REF!</definedName>
    <definedName name="____obl185" localSheetId="23">#REF!</definedName>
    <definedName name="____obl185" localSheetId="21">#REF!</definedName>
    <definedName name="____obl185" localSheetId="24">#REF!</definedName>
    <definedName name="____obl185" localSheetId="28">#REF!</definedName>
    <definedName name="____obl185" localSheetId="26">#REF!</definedName>
    <definedName name="____obl185" localSheetId="27">#REF!</definedName>
    <definedName name="____obl185" localSheetId="11">#REF!</definedName>
    <definedName name="____obl185" localSheetId="13">#REF!</definedName>
    <definedName name="____obl185" localSheetId="18">#REF!</definedName>
    <definedName name="____obl185" localSheetId="29">#REF!</definedName>
    <definedName name="____obl185" localSheetId="30">#REF!</definedName>
    <definedName name="____obl185" localSheetId="31">#REF!</definedName>
    <definedName name="____obl185" localSheetId="38">#REF!</definedName>
    <definedName name="____obl185" localSheetId="39">#REF!</definedName>
    <definedName name="____obl185" localSheetId="40">#REF!</definedName>
    <definedName name="____obl185" localSheetId="41">#REF!</definedName>
    <definedName name="____obl185">#REF!</definedName>
    <definedName name="____obl186" localSheetId="10">#REF!</definedName>
    <definedName name="____obl186" localSheetId="22">#REF!</definedName>
    <definedName name="____obl186" localSheetId="23">#REF!</definedName>
    <definedName name="____obl186" localSheetId="21">#REF!</definedName>
    <definedName name="____obl186" localSheetId="24">#REF!</definedName>
    <definedName name="____obl186" localSheetId="28">#REF!</definedName>
    <definedName name="____obl186" localSheetId="26">#REF!</definedName>
    <definedName name="____obl186" localSheetId="27">#REF!</definedName>
    <definedName name="____obl186" localSheetId="11">#REF!</definedName>
    <definedName name="____obl186" localSheetId="13">#REF!</definedName>
    <definedName name="____obl186" localSheetId="18">#REF!</definedName>
    <definedName name="____obl186" localSheetId="29">#REF!</definedName>
    <definedName name="____obl186" localSheetId="30">#REF!</definedName>
    <definedName name="____obl186" localSheetId="31">#REF!</definedName>
    <definedName name="____obl186" localSheetId="38">#REF!</definedName>
    <definedName name="____obl186" localSheetId="39">#REF!</definedName>
    <definedName name="____obl186" localSheetId="40">#REF!</definedName>
    <definedName name="____obl186" localSheetId="41">#REF!</definedName>
    <definedName name="____obl186">#REF!</definedName>
    <definedName name="____obl187" localSheetId="10">#REF!</definedName>
    <definedName name="____obl187" localSheetId="22">#REF!</definedName>
    <definedName name="____obl187" localSheetId="23">#REF!</definedName>
    <definedName name="____obl187" localSheetId="21">#REF!</definedName>
    <definedName name="____obl187" localSheetId="24">#REF!</definedName>
    <definedName name="____obl187" localSheetId="28">#REF!</definedName>
    <definedName name="____obl187" localSheetId="26">#REF!</definedName>
    <definedName name="____obl187" localSheetId="27">#REF!</definedName>
    <definedName name="____obl187" localSheetId="11">#REF!</definedName>
    <definedName name="____obl187" localSheetId="13">#REF!</definedName>
    <definedName name="____obl187" localSheetId="18">#REF!</definedName>
    <definedName name="____obl187" localSheetId="29">#REF!</definedName>
    <definedName name="____obl187" localSheetId="30">#REF!</definedName>
    <definedName name="____obl187" localSheetId="31">#REF!</definedName>
    <definedName name="____obl187" localSheetId="38">#REF!</definedName>
    <definedName name="____obl187" localSheetId="39">#REF!</definedName>
    <definedName name="____obl187" localSheetId="40">#REF!</definedName>
    <definedName name="____obl187" localSheetId="41">#REF!</definedName>
    <definedName name="____obl187">#REF!</definedName>
    <definedName name="___obl11" localSheetId="10">#REF!</definedName>
    <definedName name="___obl11" localSheetId="23">#REF!</definedName>
    <definedName name="___obl11" localSheetId="24">#REF!</definedName>
    <definedName name="___obl11" localSheetId="28">#REF!</definedName>
    <definedName name="___obl11" localSheetId="26">#REF!</definedName>
    <definedName name="___obl11" localSheetId="27">#REF!</definedName>
    <definedName name="___obl11" localSheetId="11">#REF!</definedName>
    <definedName name="___obl11" localSheetId="13">#REF!</definedName>
    <definedName name="___obl11" localSheetId="18">#REF!</definedName>
    <definedName name="___obl11" localSheetId="29">#REF!</definedName>
    <definedName name="___obl11" localSheetId="30">#REF!</definedName>
    <definedName name="___obl11" localSheetId="31">#REF!</definedName>
    <definedName name="___obl11">#REF!</definedName>
    <definedName name="___obl12" localSheetId="10">#REF!</definedName>
    <definedName name="___obl12" localSheetId="23">#REF!</definedName>
    <definedName name="___obl12" localSheetId="24">#REF!</definedName>
    <definedName name="___obl12" localSheetId="28">#REF!</definedName>
    <definedName name="___obl12" localSheetId="26">#REF!</definedName>
    <definedName name="___obl12" localSheetId="27">#REF!</definedName>
    <definedName name="___obl12" localSheetId="11">#REF!</definedName>
    <definedName name="___obl12" localSheetId="13">#REF!</definedName>
    <definedName name="___obl12" localSheetId="18">#REF!</definedName>
    <definedName name="___obl12" localSheetId="29">#REF!</definedName>
    <definedName name="___obl12" localSheetId="30">#REF!</definedName>
    <definedName name="___obl12" localSheetId="31">#REF!</definedName>
    <definedName name="___obl12">#REF!</definedName>
    <definedName name="___obl13" localSheetId="10">#REF!</definedName>
    <definedName name="___obl13" localSheetId="23">#REF!</definedName>
    <definedName name="___obl13" localSheetId="24">#REF!</definedName>
    <definedName name="___obl13" localSheetId="28">#REF!</definedName>
    <definedName name="___obl13" localSheetId="26">#REF!</definedName>
    <definedName name="___obl13" localSheetId="27">#REF!</definedName>
    <definedName name="___obl13" localSheetId="11">#REF!</definedName>
    <definedName name="___obl13" localSheetId="13">#REF!</definedName>
    <definedName name="___obl13" localSheetId="18">#REF!</definedName>
    <definedName name="___obl13" localSheetId="29">#REF!</definedName>
    <definedName name="___obl13" localSheetId="30">#REF!</definedName>
    <definedName name="___obl13" localSheetId="31">#REF!</definedName>
    <definedName name="___obl13">#REF!</definedName>
    <definedName name="___obl14" localSheetId="10">#REF!</definedName>
    <definedName name="___obl14" localSheetId="23">#REF!</definedName>
    <definedName name="___obl14" localSheetId="24">#REF!</definedName>
    <definedName name="___obl14" localSheetId="28">#REF!</definedName>
    <definedName name="___obl14" localSheetId="26">#REF!</definedName>
    <definedName name="___obl14" localSheetId="27">#REF!</definedName>
    <definedName name="___obl14" localSheetId="11">#REF!</definedName>
    <definedName name="___obl14" localSheetId="13">#REF!</definedName>
    <definedName name="___obl14" localSheetId="18">#REF!</definedName>
    <definedName name="___obl14" localSheetId="29">#REF!</definedName>
    <definedName name="___obl14" localSheetId="30">#REF!</definedName>
    <definedName name="___obl14" localSheetId="31">#REF!</definedName>
    <definedName name="___obl14">#REF!</definedName>
    <definedName name="___obl15" localSheetId="10">#REF!</definedName>
    <definedName name="___obl15" localSheetId="23">#REF!</definedName>
    <definedName name="___obl15" localSheetId="24">#REF!</definedName>
    <definedName name="___obl15" localSheetId="28">#REF!</definedName>
    <definedName name="___obl15" localSheetId="26">#REF!</definedName>
    <definedName name="___obl15" localSheetId="27">#REF!</definedName>
    <definedName name="___obl15" localSheetId="11">#REF!</definedName>
    <definedName name="___obl15" localSheetId="13">#REF!</definedName>
    <definedName name="___obl15" localSheetId="18">#REF!</definedName>
    <definedName name="___obl15" localSheetId="29">#REF!</definedName>
    <definedName name="___obl15" localSheetId="30">#REF!</definedName>
    <definedName name="___obl15" localSheetId="31">#REF!</definedName>
    <definedName name="___obl15">#REF!</definedName>
    <definedName name="___obl16" localSheetId="10">#REF!</definedName>
    <definedName name="___obl16" localSheetId="23">#REF!</definedName>
    <definedName name="___obl16" localSheetId="24">#REF!</definedName>
    <definedName name="___obl16" localSheetId="28">#REF!</definedName>
    <definedName name="___obl16" localSheetId="26">#REF!</definedName>
    <definedName name="___obl16" localSheetId="27">#REF!</definedName>
    <definedName name="___obl16" localSheetId="11">#REF!</definedName>
    <definedName name="___obl16" localSheetId="13">#REF!</definedName>
    <definedName name="___obl16" localSheetId="18">#REF!</definedName>
    <definedName name="___obl16" localSheetId="29">#REF!</definedName>
    <definedName name="___obl16" localSheetId="30">#REF!</definedName>
    <definedName name="___obl16" localSheetId="31">#REF!</definedName>
    <definedName name="___obl16">#REF!</definedName>
    <definedName name="___obl17" localSheetId="10">#REF!</definedName>
    <definedName name="___obl17" localSheetId="23">#REF!</definedName>
    <definedName name="___obl17" localSheetId="24">#REF!</definedName>
    <definedName name="___obl17" localSheetId="28">#REF!</definedName>
    <definedName name="___obl17" localSheetId="26">#REF!</definedName>
    <definedName name="___obl17" localSheetId="27">#REF!</definedName>
    <definedName name="___obl17" localSheetId="11">#REF!</definedName>
    <definedName name="___obl17" localSheetId="13">#REF!</definedName>
    <definedName name="___obl17" localSheetId="18">#REF!</definedName>
    <definedName name="___obl17" localSheetId="29">#REF!</definedName>
    <definedName name="___obl17" localSheetId="30">#REF!</definedName>
    <definedName name="___obl17" localSheetId="31">#REF!</definedName>
    <definedName name="___obl17">#REF!</definedName>
    <definedName name="___obl1710" localSheetId="10">#REF!</definedName>
    <definedName name="___obl1710" localSheetId="23">#REF!</definedName>
    <definedName name="___obl1710" localSheetId="24">#REF!</definedName>
    <definedName name="___obl1710" localSheetId="28">#REF!</definedName>
    <definedName name="___obl1710" localSheetId="26">#REF!</definedName>
    <definedName name="___obl1710" localSheetId="27">#REF!</definedName>
    <definedName name="___obl1710" localSheetId="11">#REF!</definedName>
    <definedName name="___obl1710" localSheetId="13">#REF!</definedName>
    <definedName name="___obl1710" localSheetId="18">#REF!</definedName>
    <definedName name="___obl1710" localSheetId="29">#REF!</definedName>
    <definedName name="___obl1710" localSheetId="30">#REF!</definedName>
    <definedName name="___obl1710" localSheetId="31">#REF!</definedName>
    <definedName name="___obl1710">#REF!</definedName>
    <definedName name="___obl1711" localSheetId="10">#REF!</definedName>
    <definedName name="___obl1711" localSheetId="23">#REF!</definedName>
    <definedName name="___obl1711" localSheetId="24">#REF!</definedName>
    <definedName name="___obl1711" localSheetId="28">#REF!</definedName>
    <definedName name="___obl1711" localSheetId="26">#REF!</definedName>
    <definedName name="___obl1711" localSheetId="27">#REF!</definedName>
    <definedName name="___obl1711" localSheetId="11">#REF!</definedName>
    <definedName name="___obl1711" localSheetId="13">#REF!</definedName>
    <definedName name="___obl1711" localSheetId="18">#REF!</definedName>
    <definedName name="___obl1711" localSheetId="29">#REF!</definedName>
    <definedName name="___obl1711" localSheetId="30">#REF!</definedName>
    <definedName name="___obl1711" localSheetId="31">#REF!</definedName>
    <definedName name="___obl1711">#REF!</definedName>
    <definedName name="___obl1712" localSheetId="10">#REF!</definedName>
    <definedName name="___obl1712" localSheetId="23">#REF!</definedName>
    <definedName name="___obl1712" localSheetId="24">#REF!</definedName>
    <definedName name="___obl1712" localSheetId="28">#REF!</definedName>
    <definedName name="___obl1712" localSheetId="26">#REF!</definedName>
    <definedName name="___obl1712" localSheetId="27">#REF!</definedName>
    <definedName name="___obl1712" localSheetId="11">#REF!</definedName>
    <definedName name="___obl1712" localSheetId="13">#REF!</definedName>
    <definedName name="___obl1712" localSheetId="18">#REF!</definedName>
    <definedName name="___obl1712" localSheetId="29">#REF!</definedName>
    <definedName name="___obl1712" localSheetId="30">#REF!</definedName>
    <definedName name="___obl1712" localSheetId="31">#REF!</definedName>
    <definedName name="___obl1712">#REF!</definedName>
    <definedName name="___obl1713" localSheetId="10">#REF!</definedName>
    <definedName name="___obl1713" localSheetId="23">#REF!</definedName>
    <definedName name="___obl1713" localSheetId="24">#REF!</definedName>
    <definedName name="___obl1713" localSheetId="28">#REF!</definedName>
    <definedName name="___obl1713" localSheetId="26">#REF!</definedName>
    <definedName name="___obl1713" localSheetId="27">#REF!</definedName>
    <definedName name="___obl1713" localSheetId="11">#REF!</definedName>
    <definedName name="___obl1713" localSheetId="13">#REF!</definedName>
    <definedName name="___obl1713" localSheetId="18">#REF!</definedName>
    <definedName name="___obl1713" localSheetId="29">#REF!</definedName>
    <definedName name="___obl1713" localSheetId="30">#REF!</definedName>
    <definedName name="___obl1713" localSheetId="31">#REF!</definedName>
    <definedName name="___obl1713">#REF!</definedName>
    <definedName name="___obl1714" localSheetId="10">#REF!</definedName>
    <definedName name="___obl1714" localSheetId="23">#REF!</definedName>
    <definedName name="___obl1714" localSheetId="24">#REF!</definedName>
    <definedName name="___obl1714" localSheetId="28">#REF!</definedName>
    <definedName name="___obl1714" localSheetId="26">#REF!</definedName>
    <definedName name="___obl1714" localSheetId="27">#REF!</definedName>
    <definedName name="___obl1714" localSheetId="11">#REF!</definedName>
    <definedName name="___obl1714" localSheetId="13">#REF!</definedName>
    <definedName name="___obl1714" localSheetId="18">#REF!</definedName>
    <definedName name="___obl1714" localSheetId="29">#REF!</definedName>
    <definedName name="___obl1714" localSheetId="30">#REF!</definedName>
    <definedName name="___obl1714" localSheetId="31">#REF!</definedName>
    <definedName name="___obl1714">#REF!</definedName>
    <definedName name="___obl1715" localSheetId="10">#REF!</definedName>
    <definedName name="___obl1715" localSheetId="23">#REF!</definedName>
    <definedName name="___obl1715" localSheetId="24">#REF!</definedName>
    <definedName name="___obl1715" localSheetId="28">#REF!</definedName>
    <definedName name="___obl1715" localSheetId="26">#REF!</definedName>
    <definedName name="___obl1715" localSheetId="27">#REF!</definedName>
    <definedName name="___obl1715" localSheetId="11">#REF!</definedName>
    <definedName name="___obl1715" localSheetId="13">#REF!</definedName>
    <definedName name="___obl1715" localSheetId="18">#REF!</definedName>
    <definedName name="___obl1715" localSheetId="29">#REF!</definedName>
    <definedName name="___obl1715" localSheetId="30">#REF!</definedName>
    <definedName name="___obl1715" localSheetId="31">#REF!</definedName>
    <definedName name="___obl1715">#REF!</definedName>
    <definedName name="___obl1716" localSheetId="10">#REF!</definedName>
    <definedName name="___obl1716" localSheetId="23">#REF!</definedName>
    <definedName name="___obl1716" localSheetId="24">#REF!</definedName>
    <definedName name="___obl1716" localSheetId="28">#REF!</definedName>
    <definedName name="___obl1716" localSheetId="26">#REF!</definedName>
    <definedName name="___obl1716" localSheetId="27">#REF!</definedName>
    <definedName name="___obl1716" localSheetId="11">#REF!</definedName>
    <definedName name="___obl1716" localSheetId="13">#REF!</definedName>
    <definedName name="___obl1716" localSheetId="18">#REF!</definedName>
    <definedName name="___obl1716" localSheetId="29">#REF!</definedName>
    <definedName name="___obl1716" localSheetId="30">#REF!</definedName>
    <definedName name="___obl1716" localSheetId="31">#REF!</definedName>
    <definedName name="___obl1716">#REF!</definedName>
    <definedName name="___obl1717" localSheetId="10">#REF!</definedName>
    <definedName name="___obl1717" localSheetId="23">#REF!</definedName>
    <definedName name="___obl1717" localSheetId="24">#REF!</definedName>
    <definedName name="___obl1717" localSheetId="28">#REF!</definedName>
    <definedName name="___obl1717" localSheetId="26">#REF!</definedName>
    <definedName name="___obl1717" localSheetId="27">#REF!</definedName>
    <definedName name="___obl1717" localSheetId="11">#REF!</definedName>
    <definedName name="___obl1717" localSheetId="13">#REF!</definedName>
    <definedName name="___obl1717" localSheetId="18">#REF!</definedName>
    <definedName name="___obl1717" localSheetId="29">#REF!</definedName>
    <definedName name="___obl1717" localSheetId="30">#REF!</definedName>
    <definedName name="___obl1717" localSheetId="31">#REF!</definedName>
    <definedName name="___obl1717">#REF!</definedName>
    <definedName name="___obl1718" localSheetId="10">#REF!</definedName>
    <definedName name="___obl1718" localSheetId="23">#REF!</definedName>
    <definedName name="___obl1718" localSheetId="24">#REF!</definedName>
    <definedName name="___obl1718" localSheetId="28">#REF!</definedName>
    <definedName name="___obl1718" localSheetId="26">#REF!</definedName>
    <definedName name="___obl1718" localSheetId="27">#REF!</definedName>
    <definedName name="___obl1718" localSheetId="11">#REF!</definedName>
    <definedName name="___obl1718" localSheetId="13">#REF!</definedName>
    <definedName name="___obl1718" localSheetId="18">#REF!</definedName>
    <definedName name="___obl1718" localSheetId="29">#REF!</definedName>
    <definedName name="___obl1718" localSheetId="30">#REF!</definedName>
    <definedName name="___obl1718" localSheetId="31">#REF!</definedName>
    <definedName name="___obl1718">#REF!</definedName>
    <definedName name="___obl1719" localSheetId="10">#REF!</definedName>
    <definedName name="___obl1719" localSheetId="23">#REF!</definedName>
    <definedName name="___obl1719" localSheetId="24">#REF!</definedName>
    <definedName name="___obl1719" localSheetId="28">#REF!</definedName>
    <definedName name="___obl1719" localSheetId="26">#REF!</definedName>
    <definedName name="___obl1719" localSheetId="27">#REF!</definedName>
    <definedName name="___obl1719" localSheetId="11">#REF!</definedName>
    <definedName name="___obl1719" localSheetId="13">#REF!</definedName>
    <definedName name="___obl1719" localSheetId="18">#REF!</definedName>
    <definedName name="___obl1719" localSheetId="29">#REF!</definedName>
    <definedName name="___obl1719" localSheetId="30">#REF!</definedName>
    <definedName name="___obl1719" localSheetId="31">#REF!</definedName>
    <definedName name="___obl1719">#REF!</definedName>
    <definedName name="___obl173" localSheetId="10">#REF!</definedName>
    <definedName name="___obl173" localSheetId="23">#REF!</definedName>
    <definedName name="___obl173" localSheetId="24">#REF!</definedName>
    <definedName name="___obl173" localSheetId="28">#REF!</definedName>
    <definedName name="___obl173" localSheetId="26">#REF!</definedName>
    <definedName name="___obl173" localSheetId="27">#REF!</definedName>
    <definedName name="___obl173" localSheetId="11">#REF!</definedName>
    <definedName name="___obl173" localSheetId="13">#REF!</definedName>
    <definedName name="___obl173" localSheetId="18">#REF!</definedName>
    <definedName name="___obl173" localSheetId="29">#REF!</definedName>
    <definedName name="___obl173" localSheetId="30">#REF!</definedName>
    <definedName name="___obl173" localSheetId="31">#REF!</definedName>
    <definedName name="___obl173">#REF!</definedName>
    <definedName name="___obl174" localSheetId="10">#REF!</definedName>
    <definedName name="___obl174" localSheetId="23">#REF!</definedName>
    <definedName name="___obl174" localSheetId="24">#REF!</definedName>
    <definedName name="___obl174" localSheetId="28">#REF!</definedName>
    <definedName name="___obl174" localSheetId="26">#REF!</definedName>
    <definedName name="___obl174" localSheetId="27">#REF!</definedName>
    <definedName name="___obl174" localSheetId="11">#REF!</definedName>
    <definedName name="___obl174" localSheetId="13">#REF!</definedName>
    <definedName name="___obl174" localSheetId="18">#REF!</definedName>
    <definedName name="___obl174" localSheetId="29">#REF!</definedName>
    <definedName name="___obl174" localSheetId="30">#REF!</definedName>
    <definedName name="___obl174" localSheetId="31">#REF!</definedName>
    <definedName name="___obl174">#REF!</definedName>
    <definedName name="___obl175" localSheetId="10">#REF!</definedName>
    <definedName name="___obl175" localSheetId="23">#REF!</definedName>
    <definedName name="___obl175" localSheetId="24">#REF!</definedName>
    <definedName name="___obl175" localSheetId="28">#REF!</definedName>
    <definedName name="___obl175" localSheetId="26">#REF!</definedName>
    <definedName name="___obl175" localSheetId="27">#REF!</definedName>
    <definedName name="___obl175" localSheetId="11">#REF!</definedName>
    <definedName name="___obl175" localSheetId="13">#REF!</definedName>
    <definedName name="___obl175" localSheetId="18">#REF!</definedName>
    <definedName name="___obl175" localSheetId="29">#REF!</definedName>
    <definedName name="___obl175" localSheetId="30">#REF!</definedName>
    <definedName name="___obl175" localSheetId="31">#REF!</definedName>
    <definedName name="___obl175">#REF!</definedName>
    <definedName name="___obl176" localSheetId="10">#REF!</definedName>
    <definedName name="___obl176" localSheetId="23">#REF!</definedName>
    <definedName name="___obl176" localSheetId="24">#REF!</definedName>
    <definedName name="___obl176" localSheetId="28">#REF!</definedName>
    <definedName name="___obl176" localSheetId="26">#REF!</definedName>
    <definedName name="___obl176" localSheetId="27">#REF!</definedName>
    <definedName name="___obl176" localSheetId="11">#REF!</definedName>
    <definedName name="___obl176" localSheetId="13">#REF!</definedName>
    <definedName name="___obl176" localSheetId="18">#REF!</definedName>
    <definedName name="___obl176" localSheetId="29">#REF!</definedName>
    <definedName name="___obl176" localSheetId="30">#REF!</definedName>
    <definedName name="___obl176" localSheetId="31">#REF!</definedName>
    <definedName name="___obl176">#REF!</definedName>
    <definedName name="___obl177" localSheetId="10">#REF!</definedName>
    <definedName name="___obl177" localSheetId="23">#REF!</definedName>
    <definedName name="___obl177" localSheetId="24">#REF!</definedName>
    <definedName name="___obl177" localSheetId="28">#REF!</definedName>
    <definedName name="___obl177" localSheetId="26">#REF!</definedName>
    <definedName name="___obl177" localSheetId="27">#REF!</definedName>
    <definedName name="___obl177" localSheetId="11">#REF!</definedName>
    <definedName name="___obl177" localSheetId="13">#REF!</definedName>
    <definedName name="___obl177" localSheetId="18">#REF!</definedName>
    <definedName name="___obl177" localSheetId="29">#REF!</definedName>
    <definedName name="___obl177" localSheetId="30">#REF!</definedName>
    <definedName name="___obl177" localSheetId="31">#REF!</definedName>
    <definedName name="___obl177">#REF!</definedName>
    <definedName name="___obl178" localSheetId="10">#REF!</definedName>
    <definedName name="___obl178" localSheetId="23">#REF!</definedName>
    <definedName name="___obl178" localSheetId="24">#REF!</definedName>
    <definedName name="___obl178" localSheetId="28">#REF!</definedName>
    <definedName name="___obl178" localSheetId="26">#REF!</definedName>
    <definedName name="___obl178" localSheetId="27">#REF!</definedName>
    <definedName name="___obl178" localSheetId="11">#REF!</definedName>
    <definedName name="___obl178" localSheetId="13">#REF!</definedName>
    <definedName name="___obl178" localSheetId="18">#REF!</definedName>
    <definedName name="___obl178" localSheetId="29">#REF!</definedName>
    <definedName name="___obl178" localSheetId="30">#REF!</definedName>
    <definedName name="___obl178" localSheetId="31">#REF!</definedName>
    <definedName name="___obl178">#REF!</definedName>
    <definedName name="___obl179" localSheetId="10">#REF!</definedName>
    <definedName name="___obl179" localSheetId="23">#REF!</definedName>
    <definedName name="___obl179" localSheetId="24">#REF!</definedName>
    <definedName name="___obl179" localSheetId="28">#REF!</definedName>
    <definedName name="___obl179" localSheetId="26">#REF!</definedName>
    <definedName name="___obl179" localSheetId="27">#REF!</definedName>
    <definedName name="___obl179" localSheetId="11">#REF!</definedName>
    <definedName name="___obl179" localSheetId="13">#REF!</definedName>
    <definedName name="___obl179" localSheetId="18">#REF!</definedName>
    <definedName name="___obl179" localSheetId="29">#REF!</definedName>
    <definedName name="___obl179" localSheetId="30">#REF!</definedName>
    <definedName name="___obl179" localSheetId="31">#REF!</definedName>
    <definedName name="___obl179">#REF!</definedName>
    <definedName name="___obl18" localSheetId="10">#REF!</definedName>
    <definedName name="___obl18" localSheetId="23">#REF!</definedName>
    <definedName name="___obl18" localSheetId="24">#REF!</definedName>
    <definedName name="___obl18" localSheetId="28">#REF!</definedName>
    <definedName name="___obl18" localSheetId="26">#REF!</definedName>
    <definedName name="___obl18" localSheetId="27">#REF!</definedName>
    <definedName name="___obl18" localSheetId="11">#REF!</definedName>
    <definedName name="___obl18" localSheetId="13">#REF!</definedName>
    <definedName name="___obl18" localSheetId="18">#REF!</definedName>
    <definedName name="___obl18" localSheetId="29">#REF!</definedName>
    <definedName name="___obl18" localSheetId="30">#REF!</definedName>
    <definedName name="___obl18" localSheetId="31">#REF!</definedName>
    <definedName name="___obl18">#REF!</definedName>
    <definedName name="___obl181" localSheetId="10">#REF!</definedName>
    <definedName name="___obl181" localSheetId="23">#REF!</definedName>
    <definedName name="___obl181" localSheetId="24">#REF!</definedName>
    <definedName name="___obl181" localSheetId="28">#REF!</definedName>
    <definedName name="___obl181" localSheetId="26">#REF!</definedName>
    <definedName name="___obl181" localSheetId="27">#REF!</definedName>
    <definedName name="___obl181" localSheetId="11">#REF!</definedName>
    <definedName name="___obl181" localSheetId="13">#REF!</definedName>
    <definedName name="___obl181" localSheetId="18">#REF!</definedName>
    <definedName name="___obl181" localSheetId="29">#REF!</definedName>
    <definedName name="___obl181" localSheetId="30">#REF!</definedName>
    <definedName name="___obl181" localSheetId="31">#REF!</definedName>
    <definedName name="___obl181">#REF!</definedName>
    <definedName name="___obl1816" localSheetId="10">#REF!</definedName>
    <definedName name="___obl1816" localSheetId="23">#REF!</definedName>
    <definedName name="___obl1816" localSheetId="24">#REF!</definedName>
    <definedName name="___obl1816" localSheetId="28">#REF!</definedName>
    <definedName name="___obl1816" localSheetId="26">#REF!</definedName>
    <definedName name="___obl1816" localSheetId="27">#REF!</definedName>
    <definedName name="___obl1816" localSheetId="11">#REF!</definedName>
    <definedName name="___obl1816" localSheetId="13">#REF!</definedName>
    <definedName name="___obl1816" localSheetId="18">#REF!</definedName>
    <definedName name="___obl1816" localSheetId="29">#REF!</definedName>
    <definedName name="___obl1816" localSheetId="30">#REF!</definedName>
    <definedName name="___obl1816" localSheetId="31">#REF!</definedName>
    <definedName name="___obl1816">#REF!</definedName>
    <definedName name="___obl1820" localSheetId="10">#REF!</definedName>
    <definedName name="___obl1820" localSheetId="23">#REF!</definedName>
    <definedName name="___obl1820" localSheetId="24">#REF!</definedName>
    <definedName name="___obl1820" localSheetId="28">#REF!</definedName>
    <definedName name="___obl1820" localSheetId="26">#REF!</definedName>
    <definedName name="___obl1820" localSheetId="27">#REF!</definedName>
    <definedName name="___obl1820" localSheetId="11">#REF!</definedName>
    <definedName name="___obl1820" localSheetId="13">#REF!</definedName>
    <definedName name="___obl1820" localSheetId="18">#REF!</definedName>
    <definedName name="___obl1820" localSheetId="29">#REF!</definedName>
    <definedName name="___obl1820" localSheetId="30">#REF!</definedName>
    <definedName name="___obl1820" localSheetId="31">#REF!</definedName>
    <definedName name="___obl1820">#REF!</definedName>
    <definedName name="___obl1821" localSheetId="10">#REF!</definedName>
    <definedName name="___obl1821" localSheetId="23">#REF!</definedName>
    <definedName name="___obl1821" localSheetId="24">#REF!</definedName>
    <definedName name="___obl1821" localSheetId="28">#REF!</definedName>
    <definedName name="___obl1821" localSheetId="26">#REF!</definedName>
    <definedName name="___obl1821" localSheetId="27">#REF!</definedName>
    <definedName name="___obl1821" localSheetId="11">#REF!</definedName>
    <definedName name="___obl1821" localSheetId="13">#REF!</definedName>
    <definedName name="___obl1821" localSheetId="18">#REF!</definedName>
    <definedName name="___obl1821" localSheetId="29">#REF!</definedName>
    <definedName name="___obl1821" localSheetId="30">#REF!</definedName>
    <definedName name="___obl1821" localSheetId="31">#REF!</definedName>
    <definedName name="___obl1821">#REF!</definedName>
    <definedName name="___obl1822" localSheetId="10">#REF!</definedName>
    <definedName name="___obl1822" localSheetId="23">#REF!</definedName>
    <definedName name="___obl1822" localSheetId="24">#REF!</definedName>
    <definedName name="___obl1822" localSheetId="28">#REF!</definedName>
    <definedName name="___obl1822" localSheetId="26">#REF!</definedName>
    <definedName name="___obl1822" localSheetId="27">#REF!</definedName>
    <definedName name="___obl1822" localSheetId="11">#REF!</definedName>
    <definedName name="___obl1822" localSheetId="13">#REF!</definedName>
    <definedName name="___obl1822" localSheetId="18">#REF!</definedName>
    <definedName name="___obl1822" localSheetId="29">#REF!</definedName>
    <definedName name="___obl1822" localSheetId="30">#REF!</definedName>
    <definedName name="___obl1822" localSheetId="31">#REF!</definedName>
    <definedName name="___obl1822">#REF!</definedName>
    <definedName name="___obl1823" localSheetId="10">#REF!</definedName>
    <definedName name="___obl1823" localSheetId="23">#REF!</definedName>
    <definedName name="___obl1823" localSheetId="24">#REF!</definedName>
    <definedName name="___obl1823" localSheetId="28">#REF!</definedName>
    <definedName name="___obl1823" localSheetId="26">#REF!</definedName>
    <definedName name="___obl1823" localSheetId="27">#REF!</definedName>
    <definedName name="___obl1823" localSheetId="11">#REF!</definedName>
    <definedName name="___obl1823" localSheetId="13">#REF!</definedName>
    <definedName name="___obl1823" localSheetId="18">#REF!</definedName>
    <definedName name="___obl1823" localSheetId="29">#REF!</definedName>
    <definedName name="___obl1823" localSheetId="30">#REF!</definedName>
    <definedName name="___obl1823" localSheetId="31">#REF!</definedName>
    <definedName name="___obl1823">#REF!</definedName>
    <definedName name="___obl1824" localSheetId="10">#REF!</definedName>
    <definedName name="___obl1824" localSheetId="23">#REF!</definedName>
    <definedName name="___obl1824" localSheetId="24">#REF!</definedName>
    <definedName name="___obl1824" localSheetId="28">#REF!</definedName>
    <definedName name="___obl1824" localSheetId="26">#REF!</definedName>
    <definedName name="___obl1824" localSheetId="27">#REF!</definedName>
    <definedName name="___obl1824" localSheetId="11">#REF!</definedName>
    <definedName name="___obl1824" localSheetId="13">#REF!</definedName>
    <definedName name="___obl1824" localSheetId="18">#REF!</definedName>
    <definedName name="___obl1824" localSheetId="29">#REF!</definedName>
    <definedName name="___obl1824" localSheetId="30">#REF!</definedName>
    <definedName name="___obl1824" localSheetId="31">#REF!</definedName>
    <definedName name="___obl1824">#REF!</definedName>
    <definedName name="___obl1825" localSheetId="10">#REF!</definedName>
    <definedName name="___obl1825" localSheetId="23">#REF!</definedName>
    <definedName name="___obl1825" localSheetId="24">#REF!</definedName>
    <definedName name="___obl1825" localSheetId="28">#REF!</definedName>
    <definedName name="___obl1825" localSheetId="26">#REF!</definedName>
    <definedName name="___obl1825" localSheetId="27">#REF!</definedName>
    <definedName name="___obl1825" localSheetId="11">#REF!</definedName>
    <definedName name="___obl1825" localSheetId="13">#REF!</definedName>
    <definedName name="___obl1825" localSheetId="18">#REF!</definedName>
    <definedName name="___obl1825" localSheetId="29">#REF!</definedName>
    <definedName name="___obl1825" localSheetId="30">#REF!</definedName>
    <definedName name="___obl1825" localSheetId="31">#REF!</definedName>
    <definedName name="___obl1825">#REF!</definedName>
    <definedName name="___obl1826" localSheetId="10">#REF!</definedName>
    <definedName name="___obl1826" localSheetId="23">#REF!</definedName>
    <definedName name="___obl1826" localSheetId="24">#REF!</definedName>
    <definedName name="___obl1826" localSheetId="28">#REF!</definedName>
    <definedName name="___obl1826" localSheetId="26">#REF!</definedName>
    <definedName name="___obl1826" localSheetId="27">#REF!</definedName>
    <definedName name="___obl1826" localSheetId="11">#REF!</definedName>
    <definedName name="___obl1826" localSheetId="13">#REF!</definedName>
    <definedName name="___obl1826" localSheetId="18">#REF!</definedName>
    <definedName name="___obl1826" localSheetId="29">#REF!</definedName>
    <definedName name="___obl1826" localSheetId="30">#REF!</definedName>
    <definedName name="___obl1826" localSheetId="31">#REF!</definedName>
    <definedName name="___obl1826">#REF!</definedName>
    <definedName name="___obl1827" localSheetId="10">#REF!</definedName>
    <definedName name="___obl1827" localSheetId="23">#REF!</definedName>
    <definedName name="___obl1827" localSheetId="24">#REF!</definedName>
    <definedName name="___obl1827" localSheetId="28">#REF!</definedName>
    <definedName name="___obl1827" localSheetId="26">#REF!</definedName>
    <definedName name="___obl1827" localSheetId="27">#REF!</definedName>
    <definedName name="___obl1827" localSheetId="11">#REF!</definedName>
    <definedName name="___obl1827" localSheetId="13">#REF!</definedName>
    <definedName name="___obl1827" localSheetId="18">#REF!</definedName>
    <definedName name="___obl1827" localSheetId="29">#REF!</definedName>
    <definedName name="___obl1827" localSheetId="30">#REF!</definedName>
    <definedName name="___obl1827" localSheetId="31">#REF!</definedName>
    <definedName name="___obl1827">#REF!</definedName>
    <definedName name="___obl1828" localSheetId="10">#REF!</definedName>
    <definedName name="___obl1828" localSheetId="23">#REF!</definedName>
    <definedName name="___obl1828" localSheetId="24">#REF!</definedName>
    <definedName name="___obl1828" localSheetId="28">#REF!</definedName>
    <definedName name="___obl1828" localSheetId="26">#REF!</definedName>
    <definedName name="___obl1828" localSheetId="27">#REF!</definedName>
    <definedName name="___obl1828" localSheetId="11">#REF!</definedName>
    <definedName name="___obl1828" localSheetId="13">#REF!</definedName>
    <definedName name="___obl1828" localSheetId="18">#REF!</definedName>
    <definedName name="___obl1828" localSheetId="29">#REF!</definedName>
    <definedName name="___obl1828" localSheetId="30">#REF!</definedName>
    <definedName name="___obl1828" localSheetId="31">#REF!</definedName>
    <definedName name="___obl1828">#REF!</definedName>
    <definedName name="___obl1829" localSheetId="10">#REF!</definedName>
    <definedName name="___obl1829" localSheetId="23">#REF!</definedName>
    <definedName name="___obl1829" localSheetId="24">#REF!</definedName>
    <definedName name="___obl1829" localSheetId="28">#REF!</definedName>
    <definedName name="___obl1829" localSheetId="26">#REF!</definedName>
    <definedName name="___obl1829" localSheetId="27">#REF!</definedName>
    <definedName name="___obl1829" localSheetId="11">#REF!</definedName>
    <definedName name="___obl1829" localSheetId="13">#REF!</definedName>
    <definedName name="___obl1829" localSheetId="18">#REF!</definedName>
    <definedName name="___obl1829" localSheetId="29">#REF!</definedName>
    <definedName name="___obl1829" localSheetId="30">#REF!</definedName>
    <definedName name="___obl1829" localSheetId="31">#REF!</definedName>
    <definedName name="___obl1829">#REF!</definedName>
    <definedName name="___obl183" localSheetId="10">#REF!</definedName>
    <definedName name="___obl183" localSheetId="23">#REF!</definedName>
    <definedName name="___obl183" localSheetId="24">#REF!</definedName>
    <definedName name="___obl183" localSheetId="28">#REF!</definedName>
    <definedName name="___obl183" localSheetId="26">#REF!</definedName>
    <definedName name="___obl183" localSheetId="27">#REF!</definedName>
    <definedName name="___obl183" localSheetId="11">#REF!</definedName>
    <definedName name="___obl183" localSheetId="13">#REF!</definedName>
    <definedName name="___obl183" localSheetId="18">#REF!</definedName>
    <definedName name="___obl183" localSheetId="29">#REF!</definedName>
    <definedName name="___obl183" localSheetId="30">#REF!</definedName>
    <definedName name="___obl183" localSheetId="31">#REF!</definedName>
    <definedName name="___obl183">#REF!</definedName>
    <definedName name="___obl1831" localSheetId="10">#REF!</definedName>
    <definedName name="___obl1831" localSheetId="23">#REF!</definedName>
    <definedName name="___obl1831" localSheetId="24">#REF!</definedName>
    <definedName name="___obl1831" localSheetId="28">#REF!</definedName>
    <definedName name="___obl1831" localSheetId="26">#REF!</definedName>
    <definedName name="___obl1831" localSheetId="27">#REF!</definedName>
    <definedName name="___obl1831" localSheetId="11">#REF!</definedName>
    <definedName name="___obl1831" localSheetId="13">#REF!</definedName>
    <definedName name="___obl1831" localSheetId="18">#REF!</definedName>
    <definedName name="___obl1831" localSheetId="29">#REF!</definedName>
    <definedName name="___obl1831" localSheetId="30">#REF!</definedName>
    <definedName name="___obl1831" localSheetId="31">#REF!</definedName>
    <definedName name="___obl1831">#REF!</definedName>
    <definedName name="___obl1832" localSheetId="10">#REF!</definedName>
    <definedName name="___obl1832" localSheetId="23">#REF!</definedName>
    <definedName name="___obl1832" localSheetId="24">#REF!</definedName>
    <definedName name="___obl1832" localSheetId="28">#REF!</definedName>
    <definedName name="___obl1832" localSheetId="26">#REF!</definedName>
    <definedName name="___obl1832" localSheetId="27">#REF!</definedName>
    <definedName name="___obl1832" localSheetId="11">#REF!</definedName>
    <definedName name="___obl1832" localSheetId="13">#REF!</definedName>
    <definedName name="___obl1832" localSheetId="18">#REF!</definedName>
    <definedName name="___obl1832" localSheetId="29">#REF!</definedName>
    <definedName name="___obl1832" localSheetId="30">#REF!</definedName>
    <definedName name="___obl1832" localSheetId="31">#REF!</definedName>
    <definedName name="___obl1832">#REF!</definedName>
    <definedName name="___obl184" localSheetId="10">#REF!</definedName>
    <definedName name="___obl184" localSheetId="23">#REF!</definedName>
    <definedName name="___obl184" localSheetId="24">#REF!</definedName>
    <definedName name="___obl184" localSheetId="28">#REF!</definedName>
    <definedName name="___obl184" localSheetId="26">#REF!</definedName>
    <definedName name="___obl184" localSheetId="27">#REF!</definedName>
    <definedName name="___obl184" localSheetId="11">#REF!</definedName>
    <definedName name="___obl184" localSheetId="13">#REF!</definedName>
    <definedName name="___obl184" localSheetId="18">#REF!</definedName>
    <definedName name="___obl184" localSheetId="29">#REF!</definedName>
    <definedName name="___obl184" localSheetId="30">#REF!</definedName>
    <definedName name="___obl184" localSheetId="31">#REF!</definedName>
    <definedName name="___obl184">#REF!</definedName>
    <definedName name="___obl185" localSheetId="10">#REF!</definedName>
    <definedName name="___obl185" localSheetId="23">#REF!</definedName>
    <definedName name="___obl185" localSheetId="24">#REF!</definedName>
    <definedName name="___obl185" localSheetId="28">#REF!</definedName>
    <definedName name="___obl185" localSheetId="26">#REF!</definedName>
    <definedName name="___obl185" localSheetId="27">#REF!</definedName>
    <definedName name="___obl185" localSheetId="11">#REF!</definedName>
    <definedName name="___obl185" localSheetId="13">#REF!</definedName>
    <definedName name="___obl185" localSheetId="18">#REF!</definedName>
    <definedName name="___obl185" localSheetId="29">#REF!</definedName>
    <definedName name="___obl185" localSheetId="30">#REF!</definedName>
    <definedName name="___obl185" localSheetId="31">#REF!</definedName>
    <definedName name="___obl185">#REF!</definedName>
    <definedName name="___obl186" localSheetId="10">#REF!</definedName>
    <definedName name="___obl186" localSheetId="23">#REF!</definedName>
    <definedName name="___obl186" localSheetId="24">#REF!</definedName>
    <definedName name="___obl186" localSheetId="28">#REF!</definedName>
    <definedName name="___obl186" localSheetId="26">#REF!</definedName>
    <definedName name="___obl186" localSheetId="27">#REF!</definedName>
    <definedName name="___obl186" localSheetId="11">#REF!</definedName>
    <definedName name="___obl186" localSheetId="13">#REF!</definedName>
    <definedName name="___obl186" localSheetId="18">#REF!</definedName>
    <definedName name="___obl186" localSheetId="29">#REF!</definedName>
    <definedName name="___obl186" localSheetId="30">#REF!</definedName>
    <definedName name="___obl186" localSheetId="31">#REF!</definedName>
    <definedName name="___obl186">#REF!</definedName>
    <definedName name="___obl187" localSheetId="10">#REF!</definedName>
    <definedName name="___obl187" localSheetId="23">#REF!</definedName>
    <definedName name="___obl187" localSheetId="24">#REF!</definedName>
    <definedName name="___obl187" localSheetId="28">#REF!</definedName>
    <definedName name="___obl187" localSheetId="26">#REF!</definedName>
    <definedName name="___obl187" localSheetId="27">#REF!</definedName>
    <definedName name="___obl187" localSheetId="11">#REF!</definedName>
    <definedName name="___obl187" localSheetId="13">#REF!</definedName>
    <definedName name="___obl187" localSheetId="18">#REF!</definedName>
    <definedName name="___obl187" localSheetId="29">#REF!</definedName>
    <definedName name="___obl187" localSheetId="30">#REF!</definedName>
    <definedName name="___obl187" localSheetId="31">#REF!</definedName>
    <definedName name="___obl187">#REF!</definedName>
    <definedName name="__obl11" localSheetId="10">#REF!</definedName>
    <definedName name="__obl11" localSheetId="22">#REF!</definedName>
    <definedName name="__obl11" localSheetId="23">#REF!</definedName>
    <definedName name="__obl11" localSheetId="21">#REF!</definedName>
    <definedName name="__obl11" localSheetId="24">#REF!</definedName>
    <definedName name="__obl11" localSheetId="28">#REF!</definedName>
    <definedName name="__obl11" localSheetId="26">#REF!</definedName>
    <definedName name="__obl11" localSheetId="27">#REF!</definedName>
    <definedName name="__obl11" localSheetId="11">#REF!</definedName>
    <definedName name="__obl11" localSheetId="13">#REF!</definedName>
    <definedName name="__obl11" localSheetId="18">#REF!</definedName>
    <definedName name="__obl11" localSheetId="29">#REF!</definedName>
    <definedName name="__obl11" localSheetId="30">#REF!</definedName>
    <definedName name="__obl11" localSheetId="31">#REF!</definedName>
    <definedName name="__obl11" localSheetId="34">#REF!</definedName>
    <definedName name="__obl11" localSheetId="33">#REF!</definedName>
    <definedName name="__obl11" localSheetId="38">#REF!</definedName>
    <definedName name="__obl11" localSheetId="39">#REF!</definedName>
    <definedName name="__obl11" localSheetId="40">#REF!</definedName>
    <definedName name="__obl11" localSheetId="41">#REF!</definedName>
    <definedName name="__obl11" localSheetId="47">#REF!</definedName>
    <definedName name="__obl11" localSheetId="48">#REF!</definedName>
    <definedName name="__obl11" localSheetId="43">#REF!</definedName>
    <definedName name="__obl11" localSheetId="44">#REF!</definedName>
    <definedName name="__obl11" localSheetId="45">#REF!</definedName>
    <definedName name="__obl11" localSheetId="46">#REF!</definedName>
    <definedName name="__obl11" localSheetId="32">#REF!</definedName>
    <definedName name="__obl11" localSheetId="42">#REF!</definedName>
    <definedName name="__obl11" localSheetId="1">#REF!</definedName>
    <definedName name="__obl11">#REF!</definedName>
    <definedName name="__obl12" localSheetId="10">#REF!</definedName>
    <definedName name="__obl12" localSheetId="22">#REF!</definedName>
    <definedName name="__obl12" localSheetId="23">#REF!</definedName>
    <definedName name="__obl12" localSheetId="21">#REF!</definedName>
    <definedName name="__obl12" localSheetId="24">#REF!</definedName>
    <definedName name="__obl12" localSheetId="28">#REF!</definedName>
    <definedName name="__obl12" localSheetId="26">#REF!</definedName>
    <definedName name="__obl12" localSheetId="27">#REF!</definedName>
    <definedName name="__obl12" localSheetId="11">#REF!</definedName>
    <definedName name="__obl12" localSheetId="13">#REF!</definedName>
    <definedName name="__obl12" localSheetId="18">#REF!</definedName>
    <definedName name="__obl12" localSheetId="29">#REF!</definedName>
    <definedName name="__obl12" localSheetId="30">#REF!</definedName>
    <definedName name="__obl12" localSheetId="31">#REF!</definedName>
    <definedName name="__obl12" localSheetId="34">#REF!</definedName>
    <definedName name="__obl12" localSheetId="33">#REF!</definedName>
    <definedName name="__obl12" localSheetId="38">#REF!</definedName>
    <definedName name="__obl12" localSheetId="39">#REF!</definedName>
    <definedName name="__obl12" localSheetId="40">#REF!</definedName>
    <definedName name="__obl12" localSheetId="41">#REF!</definedName>
    <definedName name="__obl12" localSheetId="47">#REF!</definedName>
    <definedName name="__obl12" localSheetId="48">#REF!</definedName>
    <definedName name="__obl12" localSheetId="43">#REF!</definedName>
    <definedName name="__obl12" localSheetId="44">#REF!</definedName>
    <definedName name="__obl12" localSheetId="45">#REF!</definedName>
    <definedName name="__obl12" localSheetId="46">#REF!</definedName>
    <definedName name="__obl12" localSheetId="1">#REF!</definedName>
    <definedName name="__obl12">#REF!</definedName>
    <definedName name="__obl13" localSheetId="10">#REF!</definedName>
    <definedName name="__obl13" localSheetId="22">#REF!</definedName>
    <definedName name="__obl13" localSheetId="23">#REF!</definedName>
    <definedName name="__obl13" localSheetId="21">#REF!</definedName>
    <definedName name="__obl13" localSheetId="24">#REF!</definedName>
    <definedName name="__obl13" localSheetId="28">#REF!</definedName>
    <definedName name="__obl13" localSheetId="26">#REF!</definedName>
    <definedName name="__obl13" localSheetId="27">#REF!</definedName>
    <definedName name="__obl13" localSheetId="11">#REF!</definedName>
    <definedName name="__obl13" localSheetId="13">#REF!</definedName>
    <definedName name="__obl13" localSheetId="18">#REF!</definedName>
    <definedName name="__obl13" localSheetId="29">#REF!</definedName>
    <definedName name="__obl13" localSheetId="30">#REF!</definedName>
    <definedName name="__obl13" localSheetId="31">#REF!</definedName>
    <definedName name="__obl13" localSheetId="34">#REF!</definedName>
    <definedName name="__obl13" localSheetId="33">#REF!</definedName>
    <definedName name="__obl13" localSheetId="38">#REF!</definedName>
    <definedName name="__obl13" localSheetId="39">#REF!</definedName>
    <definedName name="__obl13" localSheetId="40">#REF!</definedName>
    <definedName name="__obl13" localSheetId="41">#REF!</definedName>
    <definedName name="__obl13" localSheetId="47">#REF!</definedName>
    <definedName name="__obl13" localSheetId="48">#REF!</definedName>
    <definedName name="__obl13" localSheetId="43">#REF!</definedName>
    <definedName name="__obl13" localSheetId="44">#REF!</definedName>
    <definedName name="__obl13" localSheetId="45">#REF!</definedName>
    <definedName name="__obl13" localSheetId="46">#REF!</definedName>
    <definedName name="__obl13" localSheetId="1">#REF!</definedName>
    <definedName name="__obl13">#REF!</definedName>
    <definedName name="__obl14" localSheetId="10">#REF!</definedName>
    <definedName name="__obl14" localSheetId="22">#REF!</definedName>
    <definedName name="__obl14" localSheetId="23">#REF!</definedName>
    <definedName name="__obl14" localSheetId="21">#REF!</definedName>
    <definedName name="__obl14" localSheetId="24">#REF!</definedName>
    <definedName name="__obl14" localSheetId="28">#REF!</definedName>
    <definedName name="__obl14" localSheetId="26">#REF!</definedName>
    <definedName name="__obl14" localSheetId="27">#REF!</definedName>
    <definedName name="__obl14" localSheetId="11">#REF!</definedName>
    <definedName name="__obl14" localSheetId="13">#REF!</definedName>
    <definedName name="__obl14" localSheetId="18">#REF!</definedName>
    <definedName name="__obl14" localSheetId="29">#REF!</definedName>
    <definedName name="__obl14" localSheetId="30">#REF!</definedName>
    <definedName name="__obl14" localSheetId="31">#REF!</definedName>
    <definedName name="__obl14" localSheetId="34">#REF!</definedName>
    <definedName name="__obl14" localSheetId="33">#REF!</definedName>
    <definedName name="__obl14" localSheetId="38">#REF!</definedName>
    <definedName name="__obl14" localSheetId="39">#REF!</definedName>
    <definedName name="__obl14" localSheetId="40">#REF!</definedName>
    <definedName name="__obl14" localSheetId="41">#REF!</definedName>
    <definedName name="__obl14" localSheetId="47">#REF!</definedName>
    <definedName name="__obl14" localSheetId="48">#REF!</definedName>
    <definedName name="__obl14" localSheetId="43">#REF!</definedName>
    <definedName name="__obl14" localSheetId="44">#REF!</definedName>
    <definedName name="__obl14" localSheetId="45">#REF!</definedName>
    <definedName name="__obl14" localSheetId="46">#REF!</definedName>
    <definedName name="__obl14">#REF!</definedName>
    <definedName name="__obl15" localSheetId="10">#REF!</definedName>
    <definedName name="__obl15" localSheetId="22">#REF!</definedName>
    <definedName name="__obl15" localSheetId="23">#REF!</definedName>
    <definedName name="__obl15" localSheetId="21">#REF!</definedName>
    <definedName name="__obl15" localSheetId="24">#REF!</definedName>
    <definedName name="__obl15" localSheetId="28">#REF!</definedName>
    <definedName name="__obl15" localSheetId="26">#REF!</definedName>
    <definedName name="__obl15" localSheetId="27">#REF!</definedName>
    <definedName name="__obl15" localSheetId="11">#REF!</definedName>
    <definedName name="__obl15" localSheetId="13">#REF!</definedName>
    <definedName name="__obl15" localSheetId="18">#REF!</definedName>
    <definedName name="__obl15" localSheetId="29">#REF!</definedName>
    <definedName name="__obl15" localSheetId="30">#REF!</definedName>
    <definedName name="__obl15" localSheetId="31">#REF!</definedName>
    <definedName name="__obl15" localSheetId="34">#REF!</definedName>
    <definedName name="__obl15" localSheetId="33">#REF!</definedName>
    <definedName name="__obl15" localSheetId="38">#REF!</definedName>
    <definedName name="__obl15" localSheetId="39">#REF!</definedName>
    <definedName name="__obl15" localSheetId="40">#REF!</definedName>
    <definedName name="__obl15" localSheetId="41">#REF!</definedName>
    <definedName name="__obl15" localSheetId="47">#REF!</definedName>
    <definedName name="__obl15" localSheetId="48">#REF!</definedName>
    <definedName name="__obl15" localSheetId="43">#REF!</definedName>
    <definedName name="__obl15" localSheetId="44">#REF!</definedName>
    <definedName name="__obl15" localSheetId="45">#REF!</definedName>
    <definedName name="__obl15" localSheetId="46">#REF!</definedName>
    <definedName name="__obl15">#REF!</definedName>
    <definedName name="__obl16" localSheetId="10">#REF!</definedName>
    <definedName name="__obl16" localSheetId="22">#REF!</definedName>
    <definedName name="__obl16" localSheetId="23">#REF!</definedName>
    <definedName name="__obl16" localSheetId="21">#REF!</definedName>
    <definedName name="__obl16" localSheetId="24">#REF!</definedName>
    <definedName name="__obl16" localSheetId="28">#REF!</definedName>
    <definedName name="__obl16" localSheetId="26">#REF!</definedName>
    <definedName name="__obl16" localSheetId="27">#REF!</definedName>
    <definedName name="__obl16" localSheetId="11">#REF!</definedName>
    <definedName name="__obl16" localSheetId="13">#REF!</definedName>
    <definedName name="__obl16" localSheetId="18">#REF!</definedName>
    <definedName name="__obl16" localSheetId="29">#REF!</definedName>
    <definedName name="__obl16" localSheetId="30">#REF!</definedName>
    <definedName name="__obl16" localSheetId="31">#REF!</definedName>
    <definedName name="__obl16" localSheetId="34">#REF!</definedName>
    <definedName name="__obl16" localSheetId="33">#REF!</definedName>
    <definedName name="__obl16" localSheetId="38">#REF!</definedName>
    <definedName name="__obl16" localSheetId="39">#REF!</definedName>
    <definedName name="__obl16" localSheetId="40">#REF!</definedName>
    <definedName name="__obl16" localSheetId="41">#REF!</definedName>
    <definedName name="__obl16" localSheetId="47">#REF!</definedName>
    <definedName name="__obl16" localSheetId="48">#REF!</definedName>
    <definedName name="__obl16" localSheetId="43">#REF!</definedName>
    <definedName name="__obl16" localSheetId="44">#REF!</definedName>
    <definedName name="__obl16" localSheetId="45">#REF!</definedName>
    <definedName name="__obl16" localSheetId="46">#REF!</definedName>
    <definedName name="__obl16">#REF!</definedName>
    <definedName name="__obl17" localSheetId="10">#REF!</definedName>
    <definedName name="__obl17" localSheetId="22">#REF!</definedName>
    <definedName name="__obl17" localSheetId="23">#REF!</definedName>
    <definedName name="__obl17" localSheetId="21">#REF!</definedName>
    <definedName name="__obl17" localSheetId="24">#REF!</definedName>
    <definedName name="__obl17" localSheetId="28">#REF!</definedName>
    <definedName name="__obl17" localSheetId="26">#REF!</definedName>
    <definedName name="__obl17" localSheetId="27">#REF!</definedName>
    <definedName name="__obl17" localSheetId="11">#REF!</definedName>
    <definedName name="__obl17" localSheetId="13">#REF!</definedName>
    <definedName name="__obl17" localSheetId="18">#REF!</definedName>
    <definedName name="__obl17" localSheetId="29">#REF!</definedName>
    <definedName name="__obl17" localSheetId="30">#REF!</definedName>
    <definedName name="__obl17" localSheetId="31">#REF!</definedName>
    <definedName name="__obl17" localSheetId="34">#REF!</definedName>
    <definedName name="__obl17" localSheetId="33">#REF!</definedName>
    <definedName name="__obl17" localSheetId="38">#REF!</definedName>
    <definedName name="__obl17" localSheetId="39">#REF!</definedName>
    <definedName name="__obl17" localSheetId="40">#REF!</definedName>
    <definedName name="__obl17" localSheetId="41">#REF!</definedName>
    <definedName name="__obl17" localSheetId="47">#REF!</definedName>
    <definedName name="__obl17" localSheetId="48">#REF!</definedName>
    <definedName name="__obl17" localSheetId="43">#REF!</definedName>
    <definedName name="__obl17" localSheetId="44">#REF!</definedName>
    <definedName name="__obl17" localSheetId="45">#REF!</definedName>
    <definedName name="__obl17" localSheetId="46">#REF!</definedName>
    <definedName name="__obl17">#REF!</definedName>
    <definedName name="__obl1710" localSheetId="10">#REF!</definedName>
    <definedName name="__obl1710" localSheetId="22">#REF!</definedName>
    <definedName name="__obl1710" localSheetId="23">#REF!</definedName>
    <definedName name="__obl1710" localSheetId="21">#REF!</definedName>
    <definedName name="__obl1710" localSheetId="24">#REF!</definedName>
    <definedName name="__obl1710" localSheetId="28">#REF!</definedName>
    <definedName name="__obl1710" localSheetId="26">#REF!</definedName>
    <definedName name="__obl1710" localSheetId="27">#REF!</definedName>
    <definedName name="__obl1710" localSheetId="11">#REF!</definedName>
    <definedName name="__obl1710" localSheetId="13">#REF!</definedName>
    <definedName name="__obl1710" localSheetId="18">#REF!</definedName>
    <definedName name="__obl1710" localSheetId="29">#REF!</definedName>
    <definedName name="__obl1710" localSheetId="30">#REF!</definedName>
    <definedName name="__obl1710" localSheetId="31">#REF!</definedName>
    <definedName name="__obl1710" localSheetId="34">#REF!</definedName>
    <definedName name="__obl1710" localSheetId="33">#REF!</definedName>
    <definedName name="__obl1710" localSheetId="38">#REF!</definedName>
    <definedName name="__obl1710" localSheetId="39">#REF!</definedName>
    <definedName name="__obl1710" localSheetId="40">#REF!</definedName>
    <definedName name="__obl1710" localSheetId="41">#REF!</definedName>
    <definedName name="__obl1710" localSheetId="47">#REF!</definedName>
    <definedName name="__obl1710" localSheetId="48">#REF!</definedName>
    <definedName name="__obl1710" localSheetId="43">#REF!</definedName>
    <definedName name="__obl1710" localSheetId="44">#REF!</definedName>
    <definedName name="__obl1710" localSheetId="45">#REF!</definedName>
    <definedName name="__obl1710" localSheetId="46">#REF!</definedName>
    <definedName name="__obl1710">#REF!</definedName>
    <definedName name="__obl1711" localSheetId="10">#REF!</definedName>
    <definedName name="__obl1711" localSheetId="22">#REF!</definedName>
    <definedName name="__obl1711" localSheetId="23">#REF!</definedName>
    <definedName name="__obl1711" localSheetId="21">#REF!</definedName>
    <definedName name="__obl1711" localSheetId="24">#REF!</definedName>
    <definedName name="__obl1711" localSheetId="28">#REF!</definedName>
    <definedName name="__obl1711" localSheetId="26">#REF!</definedName>
    <definedName name="__obl1711" localSheetId="27">#REF!</definedName>
    <definedName name="__obl1711" localSheetId="11">#REF!</definedName>
    <definedName name="__obl1711" localSheetId="13">#REF!</definedName>
    <definedName name="__obl1711" localSheetId="18">#REF!</definedName>
    <definedName name="__obl1711" localSheetId="29">#REF!</definedName>
    <definedName name="__obl1711" localSheetId="30">#REF!</definedName>
    <definedName name="__obl1711" localSheetId="31">#REF!</definedName>
    <definedName name="__obl1711" localSheetId="34">#REF!</definedName>
    <definedName name="__obl1711" localSheetId="33">#REF!</definedName>
    <definedName name="__obl1711" localSheetId="38">#REF!</definedName>
    <definedName name="__obl1711" localSheetId="39">#REF!</definedName>
    <definedName name="__obl1711" localSheetId="40">#REF!</definedName>
    <definedName name="__obl1711" localSheetId="41">#REF!</definedName>
    <definedName name="__obl1711" localSheetId="47">#REF!</definedName>
    <definedName name="__obl1711" localSheetId="48">#REF!</definedName>
    <definedName name="__obl1711" localSheetId="43">#REF!</definedName>
    <definedName name="__obl1711" localSheetId="44">#REF!</definedName>
    <definedName name="__obl1711" localSheetId="45">#REF!</definedName>
    <definedName name="__obl1711" localSheetId="46">#REF!</definedName>
    <definedName name="__obl1711">#REF!</definedName>
    <definedName name="__obl1712" localSheetId="10">#REF!</definedName>
    <definedName name="__obl1712" localSheetId="22">#REF!</definedName>
    <definedName name="__obl1712" localSheetId="23">#REF!</definedName>
    <definedName name="__obl1712" localSheetId="21">#REF!</definedName>
    <definedName name="__obl1712" localSheetId="24">#REF!</definedName>
    <definedName name="__obl1712" localSheetId="28">#REF!</definedName>
    <definedName name="__obl1712" localSheetId="26">#REF!</definedName>
    <definedName name="__obl1712" localSheetId="27">#REF!</definedName>
    <definedName name="__obl1712" localSheetId="11">#REF!</definedName>
    <definedName name="__obl1712" localSheetId="13">#REF!</definedName>
    <definedName name="__obl1712" localSheetId="18">#REF!</definedName>
    <definedName name="__obl1712" localSheetId="29">#REF!</definedName>
    <definedName name="__obl1712" localSheetId="30">#REF!</definedName>
    <definedName name="__obl1712" localSheetId="31">#REF!</definedName>
    <definedName name="__obl1712" localSheetId="34">#REF!</definedName>
    <definedName name="__obl1712" localSheetId="33">#REF!</definedName>
    <definedName name="__obl1712" localSheetId="38">#REF!</definedName>
    <definedName name="__obl1712" localSheetId="39">#REF!</definedName>
    <definedName name="__obl1712" localSheetId="40">#REF!</definedName>
    <definedName name="__obl1712" localSheetId="41">#REF!</definedName>
    <definedName name="__obl1712" localSheetId="47">#REF!</definedName>
    <definedName name="__obl1712" localSheetId="48">#REF!</definedName>
    <definedName name="__obl1712" localSheetId="43">#REF!</definedName>
    <definedName name="__obl1712" localSheetId="44">#REF!</definedName>
    <definedName name="__obl1712" localSheetId="45">#REF!</definedName>
    <definedName name="__obl1712" localSheetId="46">#REF!</definedName>
    <definedName name="__obl1712">#REF!</definedName>
    <definedName name="__obl1713" localSheetId="10">#REF!</definedName>
    <definedName name="__obl1713" localSheetId="22">#REF!</definedName>
    <definedName name="__obl1713" localSheetId="23">#REF!</definedName>
    <definedName name="__obl1713" localSheetId="21">#REF!</definedName>
    <definedName name="__obl1713" localSheetId="24">#REF!</definedName>
    <definedName name="__obl1713" localSheetId="28">#REF!</definedName>
    <definedName name="__obl1713" localSheetId="26">#REF!</definedName>
    <definedName name="__obl1713" localSheetId="27">#REF!</definedName>
    <definedName name="__obl1713" localSheetId="11">#REF!</definedName>
    <definedName name="__obl1713" localSheetId="13">#REF!</definedName>
    <definedName name="__obl1713" localSheetId="18">#REF!</definedName>
    <definedName name="__obl1713" localSheetId="29">#REF!</definedName>
    <definedName name="__obl1713" localSheetId="30">#REF!</definedName>
    <definedName name="__obl1713" localSheetId="31">#REF!</definedName>
    <definedName name="__obl1713" localSheetId="34">#REF!</definedName>
    <definedName name="__obl1713" localSheetId="33">#REF!</definedName>
    <definedName name="__obl1713" localSheetId="38">#REF!</definedName>
    <definedName name="__obl1713" localSheetId="39">#REF!</definedName>
    <definedName name="__obl1713" localSheetId="40">#REF!</definedName>
    <definedName name="__obl1713" localSheetId="41">#REF!</definedName>
    <definedName name="__obl1713" localSheetId="47">#REF!</definedName>
    <definedName name="__obl1713" localSheetId="48">#REF!</definedName>
    <definedName name="__obl1713" localSheetId="43">#REF!</definedName>
    <definedName name="__obl1713" localSheetId="44">#REF!</definedName>
    <definedName name="__obl1713" localSheetId="45">#REF!</definedName>
    <definedName name="__obl1713" localSheetId="46">#REF!</definedName>
    <definedName name="__obl1713">#REF!</definedName>
    <definedName name="__obl1714" localSheetId="10">#REF!</definedName>
    <definedName name="__obl1714" localSheetId="22">#REF!</definedName>
    <definedName name="__obl1714" localSheetId="23">#REF!</definedName>
    <definedName name="__obl1714" localSheetId="21">#REF!</definedName>
    <definedName name="__obl1714" localSheetId="24">#REF!</definedName>
    <definedName name="__obl1714" localSheetId="28">#REF!</definedName>
    <definedName name="__obl1714" localSheetId="26">#REF!</definedName>
    <definedName name="__obl1714" localSheetId="27">#REF!</definedName>
    <definedName name="__obl1714" localSheetId="11">#REF!</definedName>
    <definedName name="__obl1714" localSheetId="13">#REF!</definedName>
    <definedName name="__obl1714" localSheetId="18">#REF!</definedName>
    <definedName name="__obl1714" localSheetId="29">#REF!</definedName>
    <definedName name="__obl1714" localSheetId="30">#REF!</definedName>
    <definedName name="__obl1714" localSheetId="31">#REF!</definedName>
    <definedName name="__obl1714" localSheetId="34">#REF!</definedName>
    <definedName name="__obl1714" localSheetId="33">#REF!</definedName>
    <definedName name="__obl1714" localSheetId="38">#REF!</definedName>
    <definedName name="__obl1714" localSheetId="39">#REF!</definedName>
    <definedName name="__obl1714" localSheetId="40">#REF!</definedName>
    <definedName name="__obl1714" localSheetId="41">#REF!</definedName>
    <definedName name="__obl1714" localSheetId="47">#REF!</definedName>
    <definedName name="__obl1714" localSheetId="48">#REF!</definedName>
    <definedName name="__obl1714" localSheetId="43">#REF!</definedName>
    <definedName name="__obl1714" localSheetId="44">#REF!</definedName>
    <definedName name="__obl1714" localSheetId="45">#REF!</definedName>
    <definedName name="__obl1714" localSheetId="46">#REF!</definedName>
    <definedName name="__obl1714">#REF!</definedName>
    <definedName name="__obl1715" localSheetId="10">#REF!</definedName>
    <definedName name="__obl1715" localSheetId="22">#REF!</definedName>
    <definedName name="__obl1715" localSheetId="23">#REF!</definedName>
    <definedName name="__obl1715" localSheetId="21">#REF!</definedName>
    <definedName name="__obl1715" localSheetId="24">#REF!</definedName>
    <definedName name="__obl1715" localSheetId="28">#REF!</definedName>
    <definedName name="__obl1715" localSheetId="26">#REF!</definedName>
    <definedName name="__obl1715" localSheetId="27">#REF!</definedName>
    <definedName name="__obl1715" localSheetId="11">#REF!</definedName>
    <definedName name="__obl1715" localSheetId="13">#REF!</definedName>
    <definedName name="__obl1715" localSheetId="18">#REF!</definedName>
    <definedName name="__obl1715" localSheetId="29">#REF!</definedName>
    <definedName name="__obl1715" localSheetId="30">#REF!</definedName>
    <definedName name="__obl1715" localSheetId="31">#REF!</definedName>
    <definedName name="__obl1715" localSheetId="34">#REF!</definedName>
    <definedName name="__obl1715" localSheetId="33">#REF!</definedName>
    <definedName name="__obl1715" localSheetId="38">#REF!</definedName>
    <definedName name="__obl1715" localSheetId="39">#REF!</definedName>
    <definedName name="__obl1715" localSheetId="40">#REF!</definedName>
    <definedName name="__obl1715" localSheetId="41">#REF!</definedName>
    <definedName name="__obl1715" localSheetId="47">#REF!</definedName>
    <definedName name="__obl1715" localSheetId="48">#REF!</definedName>
    <definedName name="__obl1715" localSheetId="43">#REF!</definedName>
    <definedName name="__obl1715" localSheetId="44">#REF!</definedName>
    <definedName name="__obl1715" localSheetId="45">#REF!</definedName>
    <definedName name="__obl1715" localSheetId="46">#REF!</definedName>
    <definedName name="__obl1715">#REF!</definedName>
    <definedName name="__obl1716" localSheetId="10">#REF!</definedName>
    <definedName name="__obl1716" localSheetId="22">#REF!</definedName>
    <definedName name="__obl1716" localSheetId="23">#REF!</definedName>
    <definedName name="__obl1716" localSheetId="21">#REF!</definedName>
    <definedName name="__obl1716" localSheetId="24">#REF!</definedName>
    <definedName name="__obl1716" localSheetId="28">#REF!</definedName>
    <definedName name="__obl1716" localSheetId="26">#REF!</definedName>
    <definedName name="__obl1716" localSheetId="27">#REF!</definedName>
    <definedName name="__obl1716" localSheetId="11">#REF!</definedName>
    <definedName name="__obl1716" localSheetId="13">#REF!</definedName>
    <definedName name="__obl1716" localSheetId="18">#REF!</definedName>
    <definedName name="__obl1716" localSheetId="29">#REF!</definedName>
    <definedName name="__obl1716" localSheetId="30">#REF!</definedName>
    <definedName name="__obl1716" localSheetId="31">#REF!</definedName>
    <definedName name="__obl1716" localSheetId="34">#REF!</definedName>
    <definedName name="__obl1716" localSheetId="33">#REF!</definedName>
    <definedName name="__obl1716" localSheetId="38">#REF!</definedName>
    <definedName name="__obl1716" localSheetId="39">#REF!</definedName>
    <definedName name="__obl1716" localSheetId="40">#REF!</definedName>
    <definedName name="__obl1716" localSheetId="41">#REF!</definedName>
    <definedName name="__obl1716" localSheetId="47">#REF!</definedName>
    <definedName name="__obl1716" localSheetId="48">#REF!</definedName>
    <definedName name="__obl1716" localSheetId="43">#REF!</definedName>
    <definedName name="__obl1716" localSheetId="44">#REF!</definedName>
    <definedName name="__obl1716" localSheetId="45">#REF!</definedName>
    <definedName name="__obl1716" localSheetId="46">#REF!</definedName>
    <definedName name="__obl1716">#REF!</definedName>
    <definedName name="__obl1717" localSheetId="10">#REF!</definedName>
    <definedName name="__obl1717" localSheetId="22">#REF!</definedName>
    <definedName name="__obl1717" localSheetId="23">#REF!</definedName>
    <definedName name="__obl1717" localSheetId="21">#REF!</definedName>
    <definedName name="__obl1717" localSheetId="24">#REF!</definedName>
    <definedName name="__obl1717" localSheetId="28">#REF!</definedName>
    <definedName name="__obl1717" localSheetId="26">#REF!</definedName>
    <definedName name="__obl1717" localSheetId="27">#REF!</definedName>
    <definedName name="__obl1717" localSheetId="11">#REF!</definedName>
    <definedName name="__obl1717" localSheetId="13">#REF!</definedName>
    <definedName name="__obl1717" localSheetId="18">#REF!</definedName>
    <definedName name="__obl1717" localSheetId="29">#REF!</definedName>
    <definedName name="__obl1717" localSheetId="30">#REF!</definedName>
    <definedName name="__obl1717" localSheetId="31">#REF!</definedName>
    <definedName name="__obl1717" localSheetId="34">#REF!</definedName>
    <definedName name="__obl1717" localSheetId="33">#REF!</definedName>
    <definedName name="__obl1717" localSheetId="38">#REF!</definedName>
    <definedName name="__obl1717" localSheetId="39">#REF!</definedName>
    <definedName name="__obl1717" localSheetId="40">#REF!</definedName>
    <definedName name="__obl1717" localSheetId="41">#REF!</definedName>
    <definedName name="__obl1717" localSheetId="47">#REF!</definedName>
    <definedName name="__obl1717" localSheetId="48">#REF!</definedName>
    <definedName name="__obl1717" localSheetId="43">#REF!</definedName>
    <definedName name="__obl1717" localSheetId="44">#REF!</definedName>
    <definedName name="__obl1717" localSheetId="45">#REF!</definedName>
    <definedName name="__obl1717" localSheetId="46">#REF!</definedName>
    <definedName name="__obl1717">#REF!</definedName>
    <definedName name="__obl1718" localSheetId="10">#REF!</definedName>
    <definedName name="__obl1718" localSheetId="22">#REF!</definedName>
    <definedName name="__obl1718" localSheetId="23">#REF!</definedName>
    <definedName name="__obl1718" localSheetId="21">#REF!</definedName>
    <definedName name="__obl1718" localSheetId="24">#REF!</definedName>
    <definedName name="__obl1718" localSheetId="28">#REF!</definedName>
    <definedName name="__obl1718" localSheetId="26">#REF!</definedName>
    <definedName name="__obl1718" localSheetId="27">#REF!</definedName>
    <definedName name="__obl1718" localSheetId="11">#REF!</definedName>
    <definedName name="__obl1718" localSheetId="13">#REF!</definedName>
    <definedName name="__obl1718" localSheetId="18">#REF!</definedName>
    <definedName name="__obl1718" localSheetId="29">#REF!</definedName>
    <definedName name="__obl1718" localSheetId="30">#REF!</definedName>
    <definedName name="__obl1718" localSheetId="31">#REF!</definedName>
    <definedName name="__obl1718" localSheetId="34">#REF!</definedName>
    <definedName name="__obl1718" localSheetId="33">#REF!</definedName>
    <definedName name="__obl1718" localSheetId="38">#REF!</definedName>
    <definedName name="__obl1718" localSheetId="39">#REF!</definedName>
    <definedName name="__obl1718" localSheetId="40">#REF!</definedName>
    <definedName name="__obl1718" localSheetId="41">#REF!</definedName>
    <definedName name="__obl1718" localSheetId="47">#REF!</definedName>
    <definedName name="__obl1718" localSheetId="48">#REF!</definedName>
    <definedName name="__obl1718" localSheetId="43">#REF!</definedName>
    <definedName name="__obl1718" localSheetId="44">#REF!</definedName>
    <definedName name="__obl1718" localSheetId="45">#REF!</definedName>
    <definedName name="__obl1718" localSheetId="46">#REF!</definedName>
    <definedName name="__obl1718">#REF!</definedName>
    <definedName name="__obl1719" localSheetId="10">#REF!</definedName>
    <definedName name="__obl1719" localSheetId="22">#REF!</definedName>
    <definedName name="__obl1719" localSheetId="23">#REF!</definedName>
    <definedName name="__obl1719" localSheetId="21">#REF!</definedName>
    <definedName name="__obl1719" localSheetId="24">#REF!</definedName>
    <definedName name="__obl1719" localSheetId="28">#REF!</definedName>
    <definedName name="__obl1719" localSheetId="26">#REF!</definedName>
    <definedName name="__obl1719" localSheetId="27">#REF!</definedName>
    <definedName name="__obl1719" localSheetId="11">#REF!</definedName>
    <definedName name="__obl1719" localSheetId="13">#REF!</definedName>
    <definedName name="__obl1719" localSheetId="18">#REF!</definedName>
    <definedName name="__obl1719" localSheetId="29">#REF!</definedName>
    <definedName name="__obl1719" localSheetId="30">#REF!</definedName>
    <definedName name="__obl1719" localSheetId="31">#REF!</definedName>
    <definedName name="__obl1719" localSheetId="34">#REF!</definedName>
    <definedName name="__obl1719" localSheetId="33">#REF!</definedName>
    <definedName name="__obl1719" localSheetId="38">#REF!</definedName>
    <definedName name="__obl1719" localSheetId="39">#REF!</definedName>
    <definedName name="__obl1719" localSheetId="40">#REF!</definedName>
    <definedName name="__obl1719" localSheetId="41">#REF!</definedName>
    <definedName name="__obl1719" localSheetId="47">#REF!</definedName>
    <definedName name="__obl1719" localSheetId="48">#REF!</definedName>
    <definedName name="__obl1719" localSheetId="43">#REF!</definedName>
    <definedName name="__obl1719" localSheetId="44">#REF!</definedName>
    <definedName name="__obl1719" localSheetId="45">#REF!</definedName>
    <definedName name="__obl1719" localSheetId="46">#REF!</definedName>
    <definedName name="__obl1719">#REF!</definedName>
    <definedName name="__obl173" localSheetId="10">#REF!</definedName>
    <definedName name="__obl173" localSheetId="22">#REF!</definedName>
    <definedName name="__obl173" localSheetId="23">#REF!</definedName>
    <definedName name="__obl173" localSheetId="21">#REF!</definedName>
    <definedName name="__obl173" localSheetId="24">#REF!</definedName>
    <definedName name="__obl173" localSheetId="28">#REF!</definedName>
    <definedName name="__obl173" localSheetId="26">#REF!</definedName>
    <definedName name="__obl173" localSheetId="27">#REF!</definedName>
    <definedName name="__obl173" localSheetId="11">#REF!</definedName>
    <definedName name="__obl173" localSheetId="13">#REF!</definedName>
    <definedName name="__obl173" localSheetId="18">#REF!</definedName>
    <definedName name="__obl173" localSheetId="29">#REF!</definedName>
    <definedName name="__obl173" localSheetId="30">#REF!</definedName>
    <definedName name="__obl173" localSheetId="31">#REF!</definedName>
    <definedName name="__obl173" localSheetId="34">#REF!</definedName>
    <definedName name="__obl173" localSheetId="33">#REF!</definedName>
    <definedName name="__obl173" localSheetId="38">#REF!</definedName>
    <definedName name="__obl173" localSheetId="39">#REF!</definedName>
    <definedName name="__obl173" localSheetId="40">#REF!</definedName>
    <definedName name="__obl173" localSheetId="41">#REF!</definedName>
    <definedName name="__obl173" localSheetId="47">#REF!</definedName>
    <definedName name="__obl173" localSheetId="48">#REF!</definedName>
    <definedName name="__obl173" localSheetId="43">#REF!</definedName>
    <definedName name="__obl173" localSheetId="44">#REF!</definedName>
    <definedName name="__obl173" localSheetId="45">#REF!</definedName>
    <definedName name="__obl173" localSheetId="46">#REF!</definedName>
    <definedName name="__obl173">#REF!</definedName>
    <definedName name="__obl174" localSheetId="10">#REF!</definedName>
    <definedName name="__obl174" localSheetId="22">#REF!</definedName>
    <definedName name="__obl174" localSheetId="23">#REF!</definedName>
    <definedName name="__obl174" localSheetId="21">#REF!</definedName>
    <definedName name="__obl174" localSheetId="24">#REF!</definedName>
    <definedName name="__obl174" localSheetId="28">#REF!</definedName>
    <definedName name="__obl174" localSheetId="26">#REF!</definedName>
    <definedName name="__obl174" localSheetId="27">#REF!</definedName>
    <definedName name="__obl174" localSheetId="11">#REF!</definedName>
    <definedName name="__obl174" localSheetId="13">#REF!</definedName>
    <definedName name="__obl174" localSheetId="18">#REF!</definedName>
    <definedName name="__obl174" localSheetId="29">#REF!</definedName>
    <definedName name="__obl174" localSheetId="30">#REF!</definedName>
    <definedName name="__obl174" localSheetId="31">#REF!</definedName>
    <definedName name="__obl174" localSheetId="34">#REF!</definedName>
    <definedName name="__obl174" localSheetId="33">#REF!</definedName>
    <definedName name="__obl174" localSheetId="38">#REF!</definedName>
    <definedName name="__obl174" localSheetId="39">#REF!</definedName>
    <definedName name="__obl174" localSheetId="40">#REF!</definedName>
    <definedName name="__obl174" localSheetId="41">#REF!</definedName>
    <definedName name="__obl174" localSheetId="47">#REF!</definedName>
    <definedName name="__obl174" localSheetId="48">#REF!</definedName>
    <definedName name="__obl174" localSheetId="43">#REF!</definedName>
    <definedName name="__obl174" localSheetId="44">#REF!</definedName>
    <definedName name="__obl174" localSheetId="45">#REF!</definedName>
    <definedName name="__obl174" localSheetId="46">#REF!</definedName>
    <definedName name="__obl174">#REF!</definedName>
    <definedName name="__obl175" localSheetId="10">#REF!</definedName>
    <definedName name="__obl175" localSheetId="22">#REF!</definedName>
    <definedName name="__obl175" localSheetId="23">#REF!</definedName>
    <definedName name="__obl175" localSheetId="21">#REF!</definedName>
    <definedName name="__obl175" localSheetId="24">#REF!</definedName>
    <definedName name="__obl175" localSheetId="28">#REF!</definedName>
    <definedName name="__obl175" localSheetId="26">#REF!</definedName>
    <definedName name="__obl175" localSheetId="27">#REF!</definedName>
    <definedName name="__obl175" localSheetId="11">#REF!</definedName>
    <definedName name="__obl175" localSheetId="13">#REF!</definedName>
    <definedName name="__obl175" localSheetId="18">#REF!</definedName>
    <definedName name="__obl175" localSheetId="29">#REF!</definedName>
    <definedName name="__obl175" localSheetId="30">#REF!</definedName>
    <definedName name="__obl175" localSheetId="31">#REF!</definedName>
    <definedName name="__obl175" localSheetId="34">#REF!</definedName>
    <definedName name="__obl175" localSheetId="33">#REF!</definedName>
    <definedName name="__obl175" localSheetId="38">#REF!</definedName>
    <definedName name="__obl175" localSheetId="39">#REF!</definedName>
    <definedName name="__obl175" localSheetId="40">#REF!</definedName>
    <definedName name="__obl175" localSheetId="41">#REF!</definedName>
    <definedName name="__obl175" localSheetId="47">#REF!</definedName>
    <definedName name="__obl175" localSheetId="48">#REF!</definedName>
    <definedName name="__obl175" localSheetId="43">#REF!</definedName>
    <definedName name="__obl175" localSheetId="44">#REF!</definedName>
    <definedName name="__obl175" localSheetId="45">#REF!</definedName>
    <definedName name="__obl175" localSheetId="46">#REF!</definedName>
    <definedName name="__obl175">#REF!</definedName>
    <definedName name="__obl176" localSheetId="10">#REF!</definedName>
    <definedName name="__obl176" localSheetId="22">#REF!</definedName>
    <definedName name="__obl176" localSheetId="23">#REF!</definedName>
    <definedName name="__obl176" localSheetId="21">#REF!</definedName>
    <definedName name="__obl176" localSheetId="24">#REF!</definedName>
    <definedName name="__obl176" localSheetId="28">#REF!</definedName>
    <definedName name="__obl176" localSheetId="26">#REF!</definedName>
    <definedName name="__obl176" localSheetId="27">#REF!</definedName>
    <definedName name="__obl176" localSheetId="11">#REF!</definedName>
    <definedName name="__obl176" localSheetId="13">#REF!</definedName>
    <definedName name="__obl176" localSheetId="18">#REF!</definedName>
    <definedName name="__obl176" localSheetId="29">#REF!</definedName>
    <definedName name="__obl176" localSheetId="30">#REF!</definedName>
    <definedName name="__obl176" localSheetId="31">#REF!</definedName>
    <definedName name="__obl176" localSheetId="34">#REF!</definedName>
    <definedName name="__obl176" localSheetId="33">#REF!</definedName>
    <definedName name="__obl176" localSheetId="38">#REF!</definedName>
    <definedName name="__obl176" localSheetId="39">#REF!</definedName>
    <definedName name="__obl176" localSheetId="40">#REF!</definedName>
    <definedName name="__obl176" localSheetId="41">#REF!</definedName>
    <definedName name="__obl176" localSheetId="47">#REF!</definedName>
    <definedName name="__obl176" localSheetId="48">#REF!</definedName>
    <definedName name="__obl176" localSheetId="43">#REF!</definedName>
    <definedName name="__obl176" localSheetId="44">#REF!</definedName>
    <definedName name="__obl176" localSheetId="45">#REF!</definedName>
    <definedName name="__obl176" localSheetId="46">#REF!</definedName>
    <definedName name="__obl176">#REF!</definedName>
    <definedName name="__obl177" localSheetId="10">#REF!</definedName>
    <definedName name="__obl177" localSheetId="22">#REF!</definedName>
    <definedName name="__obl177" localSheetId="23">#REF!</definedName>
    <definedName name="__obl177" localSheetId="21">#REF!</definedName>
    <definedName name="__obl177" localSheetId="24">#REF!</definedName>
    <definedName name="__obl177" localSheetId="28">#REF!</definedName>
    <definedName name="__obl177" localSheetId="26">#REF!</definedName>
    <definedName name="__obl177" localSheetId="27">#REF!</definedName>
    <definedName name="__obl177" localSheetId="11">#REF!</definedName>
    <definedName name="__obl177" localSheetId="13">#REF!</definedName>
    <definedName name="__obl177" localSheetId="18">#REF!</definedName>
    <definedName name="__obl177" localSheetId="29">#REF!</definedName>
    <definedName name="__obl177" localSheetId="30">#REF!</definedName>
    <definedName name="__obl177" localSheetId="31">#REF!</definedName>
    <definedName name="__obl177" localSheetId="34">#REF!</definedName>
    <definedName name="__obl177" localSheetId="33">#REF!</definedName>
    <definedName name="__obl177" localSheetId="38">#REF!</definedName>
    <definedName name="__obl177" localSheetId="39">#REF!</definedName>
    <definedName name="__obl177" localSheetId="40">#REF!</definedName>
    <definedName name="__obl177" localSheetId="41">#REF!</definedName>
    <definedName name="__obl177" localSheetId="47">#REF!</definedName>
    <definedName name="__obl177" localSheetId="48">#REF!</definedName>
    <definedName name="__obl177" localSheetId="43">#REF!</definedName>
    <definedName name="__obl177" localSheetId="44">#REF!</definedName>
    <definedName name="__obl177" localSheetId="45">#REF!</definedName>
    <definedName name="__obl177" localSheetId="46">#REF!</definedName>
    <definedName name="__obl177">#REF!</definedName>
    <definedName name="__obl178" localSheetId="10">#REF!</definedName>
    <definedName name="__obl178" localSheetId="22">#REF!</definedName>
    <definedName name="__obl178" localSheetId="23">#REF!</definedName>
    <definedName name="__obl178" localSheetId="21">#REF!</definedName>
    <definedName name="__obl178" localSheetId="24">#REF!</definedName>
    <definedName name="__obl178" localSheetId="28">#REF!</definedName>
    <definedName name="__obl178" localSheetId="26">#REF!</definedName>
    <definedName name="__obl178" localSheetId="27">#REF!</definedName>
    <definedName name="__obl178" localSheetId="11">#REF!</definedName>
    <definedName name="__obl178" localSheetId="13">#REF!</definedName>
    <definedName name="__obl178" localSheetId="18">#REF!</definedName>
    <definedName name="__obl178" localSheetId="29">#REF!</definedName>
    <definedName name="__obl178" localSheetId="30">#REF!</definedName>
    <definedName name="__obl178" localSheetId="31">#REF!</definedName>
    <definedName name="__obl178" localSheetId="34">#REF!</definedName>
    <definedName name="__obl178" localSheetId="33">#REF!</definedName>
    <definedName name="__obl178" localSheetId="38">#REF!</definedName>
    <definedName name="__obl178" localSheetId="39">#REF!</definedName>
    <definedName name="__obl178" localSheetId="40">#REF!</definedName>
    <definedName name="__obl178" localSheetId="41">#REF!</definedName>
    <definedName name="__obl178" localSheetId="47">#REF!</definedName>
    <definedName name="__obl178" localSheetId="48">#REF!</definedName>
    <definedName name="__obl178" localSheetId="43">#REF!</definedName>
    <definedName name="__obl178" localSheetId="44">#REF!</definedName>
    <definedName name="__obl178" localSheetId="45">#REF!</definedName>
    <definedName name="__obl178" localSheetId="46">#REF!</definedName>
    <definedName name="__obl178">#REF!</definedName>
    <definedName name="__obl179" localSheetId="10">#REF!</definedName>
    <definedName name="__obl179" localSheetId="22">#REF!</definedName>
    <definedName name="__obl179" localSheetId="23">#REF!</definedName>
    <definedName name="__obl179" localSheetId="21">#REF!</definedName>
    <definedName name="__obl179" localSheetId="24">#REF!</definedName>
    <definedName name="__obl179" localSheetId="28">#REF!</definedName>
    <definedName name="__obl179" localSheetId="26">#REF!</definedName>
    <definedName name="__obl179" localSheetId="27">#REF!</definedName>
    <definedName name="__obl179" localSheetId="11">#REF!</definedName>
    <definedName name="__obl179" localSheetId="13">#REF!</definedName>
    <definedName name="__obl179" localSheetId="18">#REF!</definedName>
    <definedName name="__obl179" localSheetId="29">#REF!</definedName>
    <definedName name="__obl179" localSheetId="30">#REF!</definedName>
    <definedName name="__obl179" localSheetId="31">#REF!</definedName>
    <definedName name="__obl179" localSheetId="34">#REF!</definedName>
    <definedName name="__obl179" localSheetId="33">#REF!</definedName>
    <definedName name="__obl179" localSheetId="38">#REF!</definedName>
    <definedName name="__obl179" localSheetId="39">#REF!</definedName>
    <definedName name="__obl179" localSheetId="40">#REF!</definedName>
    <definedName name="__obl179" localSheetId="41">#REF!</definedName>
    <definedName name="__obl179" localSheetId="47">#REF!</definedName>
    <definedName name="__obl179" localSheetId="48">#REF!</definedName>
    <definedName name="__obl179" localSheetId="43">#REF!</definedName>
    <definedName name="__obl179" localSheetId="44">#REF!</definedName>
    <definedName name="__obl179" localSheetId="45">#REF!</definedName>
    <definedName name="__obl179" localSheetId="46">#REF!</definedName>
    <definedName name="__obl179">#REF!</definedName>
    <definedName name="__obl18" localSheetId="10">#REF!</definedName>
    <definedName name="__obl18" localSheetId="22">#REF!</definedName>
    <definedName name="__obl18" localSheetId="23">#REF!</definedName>
    <definedName name="__obl18" localSheetId="21">#REF!</definedName>
    <definedName name="__obl18" localSheetId="24">#REF!</definedName>
    <definedName name="__obl18" localSheetId="28">#REF!</definedName>
    <definedName name="__obl18" localSheetId="26">#REF!</definedName>
    <definedName name="__obl18" localSheetId="27">#REF!</definedName>
    <definedName name="__obl18" localSheetId="11">#REF!</definedName>
    <definedName name="__obl18" localSheetId="13">#REF!</definedName>
    <definedName name="__obl18" localSheetId="18">#REF!</definedName>
    <definedName name="__obl18" localSheetId="29">#REF!</definedName>
    <definedName name="__obl18" localSheetId="30">#REF!</definedName>
    <definedName name="__obl18" localSheetId="31">#REF!</definedName>
    <definedName name="__obl18" localSheetId="34">#REF!</definedName>
    <definedName name="__obl18" localSheetId="33">#REF!</definedName>
    <definedName name="__obl18" localSheetId="38">#REF!</definedName>
    <definedName name="__obl18" localSheetId="39">#REF!</definedName>
    <definedName name="__obl18" localSheetId="40">#REF!</definedName>
    <definedName name="__obl18" localSheetId="41">#REF!</definedName>
    <definedName name="__obl18" localSheetId="47">#REF!</definedName>
    <definedName name="__obl18" localSheetId="48">#REF!</definedName>
    <definedName name="__obl18" localSheetId="43">#REF!</definedName>
    <definedName name="__obl18" localSheetId="44">#REF!</definedName>
    <definedName name="__obl18" localSheetId="45">#REF!</definedName>
    <definedName name="__obl18" localSheetId="46">#REF!</definedName>
    <definedName name="__obl18">#REF!</definedName>
    <definedName name="__obl181" localSheetId="10">#REF!</definedName>
    <definedName name="__obl181" localSheetId="22">#REF!</definedName>
    <definedName name="__obl181" localSheetId="23">#REF!</definedName>
    <definedName name="__obl181" localSheetId="21">#REF!</definedName>
    <definedName name="__obl181" localSheetId="24">#REF!</definedName>
    <definedName name="__obl181" localSheetId="28">#REF!</definedName>
    <definedName name="__obl181" localSheetId="26">#REF!</definedName>
    <definedName name="__obl181" localSheetId="27">#REF!</definedName>
    <definedName name="__obl181" localSheetId="11">#REF!</definedName>
    <definedName name="__obl181" localSheetId="13">#REF!</definedName>
    <definedName name="__obl181" localSheetId="18">#REF!</definedName>
    <definedName name="__obl181" localSheetId="29">#REF!</definedName>
    <definedName name="__obl181" localSheetId="30">#REF!</definedName>
    <definedName name="__obl181" localSheetId="31">#REF!</definedName>
    <definedName name="__obl181" localSheetId="34">#REF!</definedName>
    <definedName name="__obl181" localSheetId="33">#REF!</definedName>
    <definedName name="__obl181" localSheetId="38">#REF!</definedName>
    <definedName name="__obl181" localSheetId="39">#REF!</definedName>
    <definedName name="__obl181" localSheetId="40">#REF!</definedName>
    <definedName name="__obl181" localSheetId="41">#REF!</definedName>
    <definedName name="__obl181" localSheetId="47">#REF!</definedName>
    <definedName name="__obl181" localSheetId="48">#REF!</definedName>
    <definedName name="__obl181" localSheetId="43">#REF!</definedName>
    <definedName name="__obl181" localSheetId="44">#REF!</definedName>
    <definedName name="__obl181" localSheetId="45">#REF!</definedName>
    <definedName name="__obl181" localSheetId="46">#REF!</definedName>
    <definedName name="__obl181">#REF!</definedName>
    <definedName name="__obl1816" localSheetId="10">#REF!</definedName>
    <definedName name="__obl1816" localSheetId="22">#REF!</definedName>
    <definedName name="__obl1816" localSheetId="23">#REF!</definedName>
    <definedName name="__obl1816" localSheetId="21">#REF!</definedName>
    <definedName name="__obl1816" localSheetId="24">#REF!</definedName>
    <definedName name="__obl1816" localSheetId="28">#REF!</definedName>
    <definedName name="__obl1816" localSheetId="26">#REF!</definedName>
    <definedName name="__obl1816" localSheetId="27">#REF!</definedName>
    <definedName name="__obl1816" localSheetId="11">#REF!</definedName>
    <definedName name="__obl1816" localSheetId="13">#REF!</definedName>
    <definedName name="__obl1816" localSheetId="18">#REF!</definedName>
    <definedName name="__obl1816" localSheetId="29">#REF!</definedName>
    <definedName name="__obl1816" localSheetId="30">#REF!</definedName>
    <definedName name="__obl1816" localSheetId="31">#REF!</definedName>
    <definedName name="__obl1816" localSheetId="34">#REF!</definedName>
    <definedName name="__obl1816" localSheetId="33">#REF!</definedName>
    <definedName name="__obl1816" localSheetId="38">#REF!</definedName>
    <definedName name="__obl1816" localSheetId="39">#REF!</definedName>
    <definedName name="__obl1816" localSheetId="40">#REF!</definedName>
    <definedName name="__obl1816" localSheetId="41">#REF!</definedName>
    <definedName name="__obl1816" localSheetId="47">#REF!</definedName>
    <definedName name="__obl1816" localSheetId="48">#REF!</definedName>
    <definedName name="__obl1816" localSheetId="43">#REF!</definedName>
    <definedName name="__obl1816" localSheetId="44">#REF!</definedName>
    <definedName name="__obl1816" localSheetId="45">#REF!</definedName>
    <definedName name="__obl1816" localSheetId="46">#REF!</definedName>
    <definedName name="__obl1816">#REF!</definedName>
    <definedName name="__obl1820" localSheetId="10">#REF!</definedName>
    <definedName name="__obl1820" localSheetId="22">#REF!</definedName>
    <definedName name="__obl1820" localSheetId="23">#REF!</definedName>
    <definedName name="__obl1820" localSheetId="21">#REF!</definedName>
    <definedName name="__obl1820" localSheetId="24">#REF!</definedName>
    <definedName name="__obl1820" localSheetId="28">#REF!</definedName>
    <definedName name="__obl1820" localSheetId="26">#REF!</definedName>
    <definedName name="__obl1820" localSheetId="27">#REF!</definedName>
    <definedName name="__obl1820" localSheetId="11">#REF!</definedName>
    <definedName name="__obl1820" localSheetId="13">#REF!</definedName>
    <definedName name="__obl1820" localSheetId="18">#REF!</definedName>
    <definedName name="__obl1820" localSheetId="29">#REF!</definedName>
    <definedName name="__obl1820" localSheetId="30">#REF!</definedName>
    <definedName name="__obl1820" localSheetId="31">#REF!</definedName>
    <definedName name="__obl1820" localSheetId="34">#REF!</definedName>
    <definedName name="__obl1820" localSheetId="33">#REF!</definedName>
    <definedName name="__obl1820" localSheetId="38">#REF!</definedName>
    <definedName name="__obl1820" localSheetId="39">#REF!</definedName>
    <definedName name="__obl1820" localSheetId="40">#REF!</definedName>
    <definedName name="__obl1820" localSheetId="41">#REF!</definedName>
    <definedName name="__obl1820" localSheetId="47">#REF!</definedName>
    <definedName name="__obl1820" localSheetId="48">#REF!</definedName>
    <definedName name="__obl1820" localSheetId="43">#REF!</definedName>
    <definedName name="__obl1820" localSheetId="44">#REF!</definedName>
    <definedName name="__obl1820" localSheetId="45">#REF!</definedName>
    <definedName name="__obl1820" localSheetId="46">#REF!</definedName>
    <definedName name="__obl1820">#REF!</definedName>
    <definedName name="__obl1821" localSheetId="10">#REF!</definedName>
    <definedName name="__obl1821" localSheetId="22">#REF!</definedName>
    <definedName name="__obl1821" localSheetId="23">#REF!</definedName>
    <definedName name="__obl1821" localSheetId="21">#REF!</definedName>
    <definedName name="__obl1821" localSheetId="24">#REF!</definedName>
    <definedName name="__obl1821" localSheetId="28">#REF!</definedName>
    <definedName name="__obl1821" localSheetId="26">#REF!</definedName>
    <definedName name="__obl1821" localSheetId="27">#REF!</definedName>
    <definedName name="__obl1821" localSheetId="11">#REF!</definedName>
    <definedName name="__obl1821" localSheetId="13">#REF!</definedName>
    <definedName name="__obl1821" localSheetId="18">#REF!</definedName>
    <definedName name="__obl1821" localSheetId="29">#REF!</definedName>
    <definedName name="__obl1821" localSheetId="30">#REF!</definedName>
    <definedName name="__obl1821" localSheetId="31">#REF!</definedName>
    <definedName name="__obl1821" localSheetId="34">#REF!</definedName>
    <definedName name="__obl1821" localSheetId="33">#REF!</definedName>
    <definedName name="__obl1821" localSheetId="38">#REF!</definedName>
    <definedName name="__obl1821" localSheetId="39">#REF!</definedName>
    <definedName name="__obl1821" localSheetId="40">#REF!</definedName>
    <definedName name="__obl1821" localSheetId="41">#REF!</definedName>
    <definedName name="__obl1821" localSheetId="47">#REF!</definedName>
    <definedName name="__obl1821" localSheetId="48">#REF!</definedName>
    <definedName name="__obl1821" localSheetId="43">#REF!</definedName>
    <definedName name="__obl1821" localSheetId="44">#REF!</definedName>
    <definedName name="__obl1821" localSheetId="45">#REF!</definedName>
    <definedName name="__obl1821" localSheetId="46">#REF!</definedName>
    <definedName name="__obl1821">#REF!</definedName>
    <definedName name="__obl1822" localSheetId="10">#REF!</definedName>
    <definedName name="__obl1822" localSheetId="22">#REF!</definedName>
    <definedName name="__obl1822" localSheetId="23">#REF!</definedName>
    <definedName name="__obl1822" localSheetId="21">#REF!</definedName>
    <definedName name="__obl1822" localSheetId="24">#REF!</definedName>
    <definedName name="__obl1822" localSheetId="28">#REF!</definedName>
    <definedName name="__obl1822" localSheetId="26">#REF!</definedName>
    <definedName name="__obl1822" localSheetId="27">#REF!</definedName>
    <definedName name="__obl1822" localSheetId="11">#REF!</definedName>
    <definedName name="__obl1822" localSheetId="13">#REF!</definedName>
    <definedName name="__obl1822" localSheetId="18">#REF!</definedName>
    <definedName name="__obl1822" localSheetId="29">#REF!</definedName>
    <definedName name="__obl1822" localSheetId="30">#REF!</definedName>
    <definedName name="__obl1822" localSheetId="31">#REF!</definedName>
    <definedName name="__obl1822" localSheetId="34">#REF!</definedName>
    <definedName name="__obl1822" localSheetId="33">#REF!</definedName>
    <definedName name="__obl1822" localSheetId="38">#REF!</definedName>
    <definedName name="__obl1822" localSheetId="39">#REF!</definedName>
    <definedName name="__obl1822" localSheetId="40">#REF!</definedName>
    <definedName name="__obl1822" localSheetId="41">#REF!</definedName>
    <definedName name="__obl1822" localSheetId="47">#REF!</definedName>
    <definedName name="__obl1822" localSheetId="48">#REF!</definedName>
    <definedName name="__obl1822" localSheetId="43">#REF!</definedName>
    <definedName name="__obl1822" localSheetId="44">#REF!</definedName>
    <definedName name="__obl1822" localSheetId="45">#REF!</definedName>
    <definedName name="__obl1822" localSheetId="46">#REF!</definedName>
    <definedName name="__obl1822">#REF!</definedName>
    <definedName name="__obl1823" localSheetId="10">#REF!</definedName>
    <definedName name="__obl1823" localSheetId="22">#REF!</definedName>
    <definedName name="__obl1823" localSheetId="23">#REF!</definedName>
    <definedName name="__obl1823" localSheetId="21">#REF!</definedName>
    <definedName name="__obl1823" localSheetId="24">#REF!</definedName>
    <definedName name="__obl1823" localSheetId="28">#REF!</definedName>
    <definedName name="__obl1823" localSheetId="26">#REF!</definedName>
    <definedName name="__obl1823" localSheetId="27">#REF!</definedName>
    <definedName name="__obl1823" localSheetId="11">#REF!</definedName>
    <definedName name="__obl1823" localSheetId="13">#REF!</definedName>
    <definedName name="__obl1823" localSheetId="18">#REF!</definedName>
    <definedName name="__obl1823" localSheetId="29">#REF!</definedName>
    <definedName name="__obl1823" localSheetId="30">#REF!</definedName>
    <definedName name="__obl1823" localSheetId="31">#REF!</definedName>
    <definedName name="__obl1823" localSheetId="34">#REF!</definedName>
    <definedName name="__obl1823" localSheetId="33">#REF!</definedName>
    <definedName name="__obl1823" localSheetId="38">#REF!</definedName>
    <definedName name="__obl1823" localSheetId="39">#REF!</definedName>
    <definedName name="__obl1823" localSheetId="40">#REF!</definedName>
    <definedName name="__obl1823" localSheetId="41">#REF!</definedName>
    <definedName name="__obl1823" localSheetId="47">#REF!</definedName>
    <definedName name="__obl1823" localSheetId="48">#REF!</definedName>
    <definedName name="__obl1823" localSheetId="43">#REF!</definedName>
    <definedName name="__obl1823" localSheetId="44">#REF!</definedName>
    <definedName name="__obl1823" localSheetId="45">#REF!</definedName>
    <definedName name="__obl1823" localSheetId="46">#REF!</definedName>
    <definedName name="__obl1823">#REF!</definedName>
    <definedName name="__obl1824" localSheetId="10">#REF!</definedName>
    <definedName name="__obl1824" localSheetId="22">#REF!</definedName>
    <definedName name="__obl1824" localSheetId="23">#REF!</definedName>
    <definedName name="__obl1824" localSheetId="21">#REF!</definedName>
    <definedName name="__obl1824" localSheetId="24">#REF!</definedName>
    <definedName name="__obl1824" localSheetId="28">#REF!</definedName>
    <definedName name="__obl1824" localSheetId="26">#REF!</definedName>
    <definedName name="__obl1824" localSheetId="27">#REF!</definedName>
    <definedName name="__obl1824" localSheetId="11">#REF!</definedName>
    <definedName name="__obl1824" localSheetId="13">#REF!</definedName>
    <definedName name="__obl1824" localSheetId="18">#REF!</definedName>
    <definedName name="__obl1824" localSheetId="29">#REF!</definedName>
    <definedName name="__obl1824" localSheetId="30">#REF!</definedName>
    <definedName name="__obl1824" localSheetId="31">#REF!</definedName>
    <definedName name="__obl1824" localSheetId="34">#REF!</definedName>
    <definedName name="__obl1824" localSheetId="33">#REF!</definedName>
    <definedName name="__obl1824" localSheetId="38">#REF!</definedName>
    <definedName name="__obl1824" localSheetId="39">#REF!</definedName>
    <definedName name="__obl1824" localSheetId="40">#REF!</definedName>
    <definedName name="__obl1824" localSheetId="41">#REF!</definedName>
    <definedName name="__obl1824" localSheetId="47">#REF!</definedName>
    <definedName name="__obl1824" localSheetId="48">#REF!</definedName>
    <definedName name="__obl1824" localSheetId="43">#REF!</definedName>
    <definedName name="__obl1824" localSheetId="44">#REF!</definedName>
    <definedName name="__obl1824" localSheetId="45">#REF!</definedName>
    <definedName name="__obl1824" localSheetId="46">#REF!</definedName>
    <definedName name="__obl1824">#REF!</definedName>
    <definedName name="__obl1825" localSheetId="10">#REF!</definedName>
    <definedName name="__obl1825" localSheetId="22">#REF!</definedName>
    <definedName name="__obl1825" localSheetId="23">#REF!</definedName>
    <definedName name="__obl1825" localSheetId="21">#REF!</definedName>
    <definedName name="__obl1825" localSheetId="24">#REF!</definedName>
    <definedName name="__obl1825" localSheetId="28">#REF!</definedName>
    <definedName name="__obl1825" localSheetId="26">#REF!</definedName>
    <definedName name="__obl1825" localSheetId="27">#REF!</definedName>
    <definedName name="__obl1825" localSheetId="11">#REF!</definedName>
    <definedName name="__obl1825" localSheetId="13">#REF!</definedName>
    <definedName name="__obl1825" localSheetId="18">#REF!</definedName>
    <definedName name="__obl1825" localSheetId="29">#REF!</definedName>
    <definedName name="__obl1825" localSheetId="30">#REF!</definedName>
    <definedName name="__obl1825" localSheetId="31">#REF!</definedName>
    <definedName name="__obl1825" localSheetId="34">#REF!</definedName>
    <definedName name="__obl1825" localSheetId="33">#REF!</definedName>
    <definedName name="__obl1825" localSheetId="38">#REF!</definedName>
    <definedName name="__obl1825" localSheetId="39">#REF!</definedName>
    <definedName name="__obl1825" localSheetId="40">#REF!</definedName>
    <definedName name="__obl1825" localSheetId="41">#REF!</definedName>
    <definedName name="__obl1825" localSheetId="47">#REF!</definedName>
    <definedName name="__obl1825" localSheetId="48">#REF!</definedName>
    <definedName name="__obl1825" localSheetId="43">#REF!</definedName>
    <definedName name="__obl1825" localSheetId="44">#REF!</definedName>
    <definedName name="__obl1825" localSheetId="45">#REF!</definedName>
    <definedName name="__obl1825" localSheetId="46">#REF!</definedName>
    <definedName name="__obl1825">#REF!</definedName>
    <definedName name="__obl1826" localSheetId="10">#REF!</definedName>
    <definedName name="__obl1826" localSheetId="22">#REF!</definedName>
    <definedName name="__obl1826" localSheetId="23">#REF!</definedName>
    <definedName name="__obl1826" localSheetId="21">#REF!</definedName>
    <definedName name="__obl1826" localSheetId="24">#REF!</definedName>
    <definedName name="__obl1826" localSheetId="28">#REF!</definedName>
    <definedName name="__obl1826" localSheetId="26">#REF!</definedName>
    <definedName name="__obl1826" localSheetId="27">#REF!</definedName>
    <definedName name="__obl1826" localSheetId="11">#REF!</definedName>
    <definedName name="__obl1826" localSheetId="13">#REF!</definedName>
    <definedName name="__obl1826" localSheetId="18">#REF!</definedName>
    <definedName name="__obl1826" localSheetId="29">#REF!</definedName>
    <definedName name="__obl1826" localSheetId="30">#REF!</definedName>
    <definedName name="__obl1826" localSheetId="31">#REF!</definedName>
    <definedName name="__obl1826" localSheetId="34">#REF!</definedName>
    <definedName name="__obl1826" localSheetId="33">#REF!</definedName>
    <definedName name="__obl1826" localSheetId="38">#REF!</definedName>
    <definedName name="__obl1826" localSheetId="39">#REF!</definedName>
    <definedName name="__obl1826" localSheetId="40">#REF!</definedName>
    <definedName name="__obl1826" localSheetId="41">#REF!</definedName>
    <definedName name="__obl1826" localSheetId="47">#REF!</definedName>
    <definedName name="__obl1826" localSheetId="48">#REF!</definedName>
    <definedName name="__obl1826" localSheetId="43">#REF!</definedName>
    <definedName name="__obl1826" localSheetId="44">#REF!</definedName>
    <definedName name="__obl1826" localSheetId="45">#REF!</definedName>
    <definedName name="__obl1826" localSheetId="46">#REF!</definedName>
    <definedName name="__obl1826">#REF!</definedName>
    <definedName name="__obl1827" localSheetId="10">#REF!</definedName>
    <definedName name="__obl1827" localSheetId="22">#REF!</definedName>
    <definedName name="__obl1827" localSheetId="23">#REF!</definedName>
    <definedName name="__obl1827" localSheetId="21">#REF!</definedName>
    <definedName name="__obl1827" localSheetId="24">#REF!</definedName>
    <definedName name="__obl1827" localSheetId="28">#REF!</definedName>
    <definedName name="__obl1827" localSheetId="26">#REF!</definedName>
    <definedName name="__obl1827" localSheetId="27">#REF!</definedName>
    <definedName name="__obl1827" localSheetId="11">#REF!</definedName>
    <definedName name="__obl1827" localSheetId="13">#REF!</definedName>
    <definedName name="__obl1827" localSheetId="18">#REF!</definedName>
    <definedName name="__obl1827" localSheetId="29">#REF!</definedName>
    <definedName name="__obl1827" localSheetId="30">#REF!</definedName>
    <definedName name="__obl1827" localSheetId="31">#REF!</definedName>
    <definedName name="__obl1827" localSheetId="34">#REF!</definedName>
    <definedName name="__obl1827" localSheetId="33">#REF!</definedName>
    <definedName name="__obl1827" localSheetId="38">#REF!</definedName>
    <definedName name="__obl1827" localSheetId="39">#REF!</definedName>
    <definedName name="__obl1827" localSheetId="40">#REF!</definedName>
    <definedName name="__obl1827" localSheetId="41">#REF!</definedName>
    <definedName name="__obl1827" localSheetId="47">#REF!</definedName>
    <definedName name="__obl1827" localSheetId="48">#REF!</definedName>
    <definedName name="__obl1827" localSheetId="43">#REF!</definedName>
    <definedName name="__obl1827" localSheetId="44">#REF!</definedName>
    <definedName name="__obl1827" localSheetId="45">#REF!</definedName>
    <definedName name="__obl1827" localSheetId="46">#REF!</definedName>
    <definedName name="__obl1827">#REF!</definedName>
    <definedName name="__obl1828" localSheetId="10">#REF!</definedName>
    <definedName name="__obl1828" localSheetId="22">#REF!</definedName>
    <definedName name="__obl1828" localSheetId="23">#REF!</definedName>
    <definedName name="__obl1828" localSheetId="21">#REF!</definedName>
    <definedName name="__obl1828" localSheetId="24">#REF!</definedName>
    <definedName name="__obl1828" localSheetId="28">#REF!</definedName>
    <definedName name="__obl1828" localSheetId="26">#REF!</definedName>
    <definedName name="__obl1828" localSheetId="27">#REF!</definedName>
    <definedName name="__obl1828" localSheetId="11">#REF!</definedName>
    <definedName name="__obl1828" localSheetId="13">#REF!</definedName>
    <definedName name="__obl1828" localSheetId="18">#REF!</definedName>
    <definedName name="__obl1828" localSheetId="29">#REF!</definedName>
    <definedName name="__obl1828" localSheetId="30">#REF!</definedName>
    <definedName name="__obl1828" localSheetId="31">#REF!</definedName>
    <definedName name="__obl1828" localSheetId="34">#REF!</definedName>
    <definedName name="__obl1828" localSheetId="33">#REF!</definedName>
    <definedName name="__obl1828" localSheetId="38">#REF!</definedName>
    <definedName name="__obl1828" localSheetId="39">#REF!</definedName>
    <definedName name="__obl1828" localSheetId="40">#REF!</definedName>
    <definedName name="__obl1828" localSheetId="41">#REF!</definedName>
    <definedName name="__obl1828" localSheetId="47">#REF!</definedName>
    <definedName name="__obl1828" localSheetId="48">#REF!</definedName>
    <definedName name="__obl1828" localSheetId="43">#REF!</definedName>
    <definedName name="__obl1828" localSheetId="44">#REF!</definedName>
    <definedName name="__obl1828" localSheetId="45">#REF!</definedName>
    <definedName name="__obl1828" localSheetId="46">#REF!</definedName>
    <definedName name="__obl1828">#REF!</definedName>
    <definedName name="__obl1829" localSheetId="10">#REF!</definedName>
    <definedName name="__obl1829" localSheetId="22">#REF!</definedName>
    <definedName name="__obl1829" localSheetId="23">#REF!</definedName>
    <definedName name="__obl1829" localSheetId="21">#REF!</definedName>
    <definedName name="__obl1829" localSheetId="24">#REF!</definedName>
    <definedName name="__obl1829" localSheetId="28">#REF!</definedName>
    <definedName name="__obl1829" localSheetId="26">#REF!</definedName>
    <definedName name="__obl1829" localSheetId="27">#REF!</definedName>
    <definedName name="__obl1829" localSheetId="11">#REF!</definedName>
    <definedName name="__obl1829" localSheetId="13">#REF!</definedName>
    <definedName name="__obl1829" localSheetId="18">#REF!</definedName>
    <definedName name="__obl1829" localSheetId="29">#REF!</definedName>
    <definedName name="__obl1829" localSheetId="30">#REF!</definedName>
    <definedName name="__obl1829" localSheetId="31">#REF!</definedName>
    <definedName name="__obl1829" localSheetId="34">#REF!</definedName>
    <definedName name="__obl1829" localSheetId="33">#REF!</definedName>
    <definedName name="__obl1829" localSheetId="38">#REF!</definedName>
    <definedName name="__obl1829" localSheetId="39">#REF!</definedName>
    <definedName name="__obl1829" localSheetId="40">#REF!</definedName>
    <definedName name="__obl1829" localSheetId="41">#REF!</definedName>
    <definedName name="__obl1829" localSheetId="47">#REF!</definedName>
    <definedName name="__obl1829" localSheetId="48">#REF!</definedName>
    <definedName name="__obl1829" localSheetId="43">#REF!</definedName>
    <definedName name="__obl1829" localSheetId="44">#REF!</definedName>
    <definedName name="__obl1829" localSheetId="45">#REF!</definedName>
    <definedName name="__obl1829" localSheetId="46">#REF!</definedName>
    <definedName name="__obl1829">#REF!</definedName>
    <definedName name="__obl183" localSheetId="10">#REF!</definedName>
    <definedName name="__obl183" localSheetId="22">#REF!</definedName>
    <definedName name="__obl183" localSheetId="23">#REF!</definedName>
    <definedName name="__obl183" localSheetId="21">#REF!</definedName>
    <definedName name="__obl183" localSheetId="24">#REF!</definedName>
    <definedName name="__obl183" localSheetId="28">#REF!</definedName>
    <definedName name="__obl183" localSheetId="26">#REF!</definedName>
    <definedName name="__obl183" localSheetId="27">#REF!</definedName>
    <definedName name="__obl183" localSheetId="11">#REF!</definedName>
    <definedName name="__obl183" localSheetId="13">#REF!</definedName>
    <definedName name="__obl183" localSheetId="18">#REF!</definedName>
    <definedName name="__obl183" localSheetId="29">#REF!</definedName>
    <definedName name="__obl183" localSheetId="30">#REF!</definedName>
    <definedName name="__obl183" localSheetId="31">#REF!</definedName>
    <definedName name="__obl183" localSheetId="34">#REF!</definedName>
    <definedName name="__obl183" localSheetId="33">#REF!</definedName>
    <definedName name="__obl183" localSheetId="38">#REF!</definedName>
    <definedName name="__obl183" localSheetId="39">#REF!</definedName>
    <definedName name="__obl183" localSheetId="40">#REF!</definedName>
    <definedName name="__obl183" localSheetId="41">#REF!</definedName>
    <definedName name="__obl183" localSheetId="47">#REF!</definedName>
    <definedName name="__obl183" localSheetId="48">#REF!</definedName>
    <definedName name="__obl183" localSheetId="43">#REF!</definedName>
    <definedName name="__obl183" localSheetId="44">#REF!</definedName>
    <definedName name="__obl183" localSheetId="45">#REF!</definedName>
    <definedName name="__obl183" localSheetId="46">#REF!</definedName>
    <definedName name="__obl183">#REF!</definedName>
    <definedName name="__obl1831" localSheetId="10">#REF!</definedName>
    <definedName name="__obl1831" localSheetId="22">#REF!</definedName>
    <definedName name="__obl1831" localSheetId="23">#REF!</definedName>
    <definedName name="__obl1831" localSheetId="21">#REF!</definedName>
    <definedName name="__obl1831" localSheetId="24">#REF!</definedName>
    <definedName name="__obl1831" localSheetId="28">#REF!</definedName>
    <definedName name="__obl1831" localSheetId="26">#REF!</definedName>
    <definedName name="__obl1831" localSheetId="27">#REF!</definedName>
    <definedName name="__obl1831" localSheetId="11">#REF!</definedName>
    <definedName name="__obl1831" localSheetId="13">#REF!</definedName>
    <definedName name="__obl1831" localSheetId="18">#REF!</definedName>
    <definedName name="__obl1831" localSheetId="29">#REF!</definedName>
    <definedName name="__obl1831" localSheetId="30">#REF!</definedName>
    <definedName name="__obl1831" localSheetId="31">#REF!</definedName>
    <definedName name="__obl1831" localSheetId="34">#REF!</definedName>
    <definedName name="__obl1831" localSheetId="33">#REF!</definedName>
    <definedName name="__obl1831" localSheetId="38">#REF!</definedName>
    <definedName name="__obl1831" localSheetId="39">#REF!</definedName>
    <definedName name="__obl1831" localSheetId="40">#REF!</definedName>
    <definedName name="__obl1831" localSheetId="41">#REF!</definedName>
    <definedName name="__obl1831" localSheetId="47">#REF!</definedName>
    <definedName name="__obl1831" localSheetId="48">#REF!</definedName>
    <definedName name="__obl1831" localSheetId="43">#REF!</definedName>
    <definedName name="__obl1831" localSheetId="44">#REF!</definedName>
    <definedName name="__obl1831" localSheetId="45">#REF!</definedName>
    <definedName name="__obl1831" localSheetId="46">#REF!</definedName>
    <definedName name="__obl1831">#REF!</definedName>
    <definedName name="__obl1832" localSheetId="10">#REF!</definedName>
    <definedName name="__obl1832" localSheetId="22">#REF!</definedName>
    <definedName name="__obl1832" localSheetId="23">#REF!</definedName>
    <definedName name="__obl1832" localSheetId="21">#REF!</definedName>
    <definedName name="__obl1832" localSheetId="24">#REF!</definedName>
    <definedName name="__obl1832" localSheetId="28">#REF!</definedName>
    <definedName name="__obl1832" localSheetId="26">#REF!</definedName>
    <definedName name="__obl1832" localSheetId="27">#REF!</definedName>
    <definedName name="__obl1832" localSheetId="11">#REF!</definedName>
    <definedName name="__obl1832" localSheetId="13">#REF!</definedName>
    <definedName name="__obl1832" localSheetId="18">#REF!</definedName>
    <definedName name="__obl1832" localSheetId="29">#REF!</definedName>
    <definedName name="__obl1832" localSheetId="30">#REF!</definedName>
    <definedName name="__obl1832" localSheetId="31">#REF!</definedName>
    <definedName name="__obl1832" localSheetId="34">#REF!</definedName>
    <definedName name="__obl1832" localSheetId="33">#REF!</definedName>
    <definedName name="__obl1832" localSheetId="38">#REF!</definedName>
    <definedName name="__obl1832" localSheetId="39">#REF!</definedName>
    <definedName name="__obl1832" localSheetId="40">#REF!</definedName>
    <definedName name="__obl1832" localSheetId="41">#REF!</definedName>
    <definedName name="__obl1832" localSheetId="47">#REF!</definedName>
    <definedName name="__obl1832" localSheetId="48">#REF!</definedName>
    <definedName name="__obl1832" localSheetId="43">#REF!</definedName>
    <definedName name="__obl1832" localSheetId="44">#REF!</definedName>
    <definedName name="__obl1832" localSheetId="45">#REF!</definedName>
    <definedName name="__obl1832" localSheetId="46">#REF!</definedName>
    <definedName name="__obl1832">#REF!</definedName>
    <definedName name="__obl184" localSheetId="10">#REF!</definedName>
    <definedName name="__obl184" localSheetId="22">#REF!</definedName>
    <definedName name="__obl184" localSheetId="23">#REF!</definedName>
    <definedName name="__obl184" localSheetId="21">#REF!</definedName>
    <definedName name="__obl184" localSheetId="24">#REF!</definedName>
    <definedName name="__obl184" localSheetId="28">#REF!</definedName>
    <definedName name="__obl184" localSheetId="26">#REF!</definedName>
    <definedName name="__obl184" localSheetId="27">#REF!</definedName>
    <definedName name="__obl184" localSheetId="11">#REF!</definedName>
    <definedName name="__obl184" localSheetId="13">#REF!</definedName>
    <definedName name="__obl184" localSheetId="18">#REF!</definedName>
    <definedName name="__obl184" localSheetId="29">#REF!</definedName>
    <definedName name="__obl184" localSheetId="30">#REF!</definedName>
    <definedName name="__obl184" localSheetId="31">#REF!</definedName>
    <definedName name="__obl184" localSheetId="34">#REF!</definedName>
    <definedName name="__obl184" localSheetId="33">#REF!</definedName>
    <definedName name="__obl184" localSheetId="38">#REF!</definedName>
    <definedName name="__obl184" localSheetId="39">#REF!</definedName>
    <definedName name="__obl184" localSheetId="40">#REF!</definedName>
    <definedName name="__obl184" localSheetId="41">#REF!</definedName>
    <definedName name="__obl184" localSheetId="47">#REF!</definedName>
    <definedName name="__obl184" localSheetId="48">#REF!</definedName>
    <definedName name="__obl184" localSheetId="43">#REF!</definedName>
    <definedName name="__obl184" localSheetId="44">#REF!</definedName>
    <definedName name="__obl184" localSheetId="45">#REF!</definedName>
    <definedName name="__obl184" localSheetId="46">#REF!</definedName>
    <definedName name="__obl184">#REF!</definedName>
    <definedName name="__obl185" localSheetId="10">#REF!</definedName>
    <definedName name="__obl185" localSheetId="22">#REF!</definedName>
    <definedName name="__obl185" localSheetId="23">#REF!</definedName>
    <definedName name="__obl185" localSheetId="21">#REF!</definedName>
    <definedName name="__obl185" localSheetId="24">#REF!</definedName>
    <definedName name="__obl185" localSheetId="28">#REF!</definedName>
    <definedName name="__obl185" localSheetId="26">#REF!</definedName>
    <definedName name="__obl185" localSheetId="27">#REF!</definedName>
    <definedName name="__obl185" localSheetId="11">#REF!</definedName>
    <definedName name="__obl185" localSheetId="13">#REF!</definedName>
    <definedName name="__obl185" localSheetId="18">#REF!</definedName>
    <definedName name="__obl185" localSheetId="29">#REF!</definedName>
    <definedName name="__obl185" localSheetId="30">#REF!</definedName>
    <definedName name="__obl185" localSheetId="31">#REF!</definedName>
    <definedName name="__obl185" localSheetId="34">#REF!</definedName>
    <definedName name="__obl185" localSheetId="33">#REF!</definedName>
    <definedName name="__obl185" localSheetId="38">#REF!</definedName>
    <definedName name="__obl185" localSheetId="39">#REF!</definedName>
    <definedName name="__obl185" localSheetId="40">#REF!</definedName>
    <definedName name="__obl185" localSheetId="41">#REF!</definedName>
    <definedName name="__obl185" localSheetId="47">#REF!</definedName>
    <definedName name="__obl185" localSheetId="48">#REF!</definedName>
    <definedName name="__obl185" localSheetId="43">#REF!</definedName>
    <definedName name="__obl185" localSheetId="44">#REF!</definedName>
    <definedName name="__obl185" localSheetId="45">#REF!</definedName>
    <definedName name="__obl185" localSheetId="46">#REF!</definedName>
    <definedName name="__obl185">#REF!</definedName>
    <definedName name="__obl186" localSheetId="10">#REF!</definedName>
    <definedName name="__obl186" localSheetId="22">#REF!</definedName>
    <definedName name="__obl186" localSheetId="23">#REF!</definedName>
    <definedName name="__obl186" localSheetId="21">#REF!</definedName>
    <definedName name="__obl186" localSheetId="24">#REF!</definedName>
    <definedName name="__obl186" localSheetId="28">#REF!</definedName>
    <definedName name="__obl186" localSheetId="26">#REF!</definedName>
    <definedName name="__obl186" localSheetId="27">#REF!</definedName>
    <definedName name="__obl186" localSheetId="11">#REF!</definedName>
    <definedName name="__obl186" localSheetId="13">#REF!</definedName>
    <definedName name="__obl186" localSheetId="18">#REF!</definedName>
    <definedName name="__obl186" localSheetId="29">#REF!</definedName>
    <definedName name="__obl186" localSheetId="30">#REF!</definedName>
    <definedName name="__obl186" localSheetId="31">#REF!</definedName>
    <definedName name="__obl186" localSheetId="34">#REF!</definedName>
    <definedName name="__obl186" localSheetId="33">#REF!</definedName>
    <definedName name="__obl186" localSheetId="38">#REF!</definedName>
    <definedName name="__obl186" localSheetId="39">#REF!</definedName>
    <definedName name="__obl186" localSheetId="40">#REF!</definedName>
    <definedName name="__obl186" localSheetId="41">#REF!</definedName>
    <definedName name="__obl186" localSheetId="47">#REF!</definedName>
    <definedName name="__obl186" localSheetId="48">#REF!</definedName>
    <definedName name="__obl186" localSheetId="43">#REF!</definedName>
    <definedName name="__obl186" localSheetId="44">#REF!</definedName>
    <definedName name="__obl186" localSheetId="45">#REF!</definedName>
    <definedName name="__obl186" localSheetId="46">#REF!</definedName>
    <definedName name="__obl186">#REF!</definedName>
    <definedName name="__obl187" localSheetId="10">#REF!</definedName>
    <definedName name="__obl187" localSheetId="22">#REF!</definedName>
    <definedName name="__obl187" localSheetId="23">#REF!</definedName>
    <definedName name="__obl187" localSheetId="21">#REF!</definedName>
    <definedName name="__obl187" localSheetId="24">#REF!</definedName>
    <definedName name="__obl187" localSheetId="28">#REF!</definedName>
    <definedName name="__obl187" localSheetId="26">#REF!</definedName>
    <definedName name="__obl187" localSheetId="27">#REF!</definedName>
    <definedName name="__obl187" localSheetId="11">#REF!</definedName>
    <definedName name="__obl187" localSheetId="13">#REF!</definedName>
    <definedName name="__obl187" localSheetId="18">#REF!</definedName>
    <definedName name="__obl187" localSheetId="29">#REF!</definedName>
    <definedName name="__obl187" localSheetId="30">#REF!</definedName>
    <definedName name="__obl187" localSheetId="31">#REF!</definedName>
    <definedName name="__obl187" localSheetId="34">#REF!</definedName>
    <definedName name="__obl187" localSheetId="33">#REF!</definedName>
    <definedName name="__obl187" localSheetId="38">#REF!</definedName>
    <definedName name="__obl187" localSheetId="39">#REF!</definedName>
    <definedName name="__obl187" localSheetId="40">#REF!</definedName>
    <definedName name="__obl187" localSheetId="41">#REF!</definedName>
    <definedName name="__obl187" localSheetId="47">#REF!</definedName>
    <definedName name="__obl187" localSheetId="48">#REF!</definedName>
    <definedName name="__obl187" localSheetId="43">#REF!</definedName>
    <definedName name="__obl187" localSheetId="44">#REF!</definedName>
    <definedName name="__obl187" localSheetId="45">#REF!</definedName>
    <definedName name="__obl187" localSheetId="46">#REF!</definedName>
    <definedName name="__obl187">#REF!</definedName>
    <definedName name="_xlnm._FilterDatabase" localSheetId="3" hidden="1">'01 - Novostavba'!$C$146:$K$1120</definedName>
    <definedName name="_xlnm._FilterDatabase" localSheetId="4" hidden="1">'01.1 - Novostavba - podlahy'!$C$129:$K$336</definedName>
    <definedName name="_xlnm._FilterDatabase" localSheetId="5" hidden="1">'01.2 - Vyýpisy prvků - ta...'!$C$147:$K$1891</definedName>
    <definedName name="_xlnm._FilterDatabase" localSheetId="6" hidden="1">'01.3 - Gabionové stěny'!$C$131:$K$244</definedName>
    <definedName name="_xlnm._FilterDatabase" localSheetId="7" hidden="1">'01.4 - Opěrná stěna schod...'!$C$132:$K$313</definedName>
    <definedName name="_xlnm._FilterDatabase" localSheetId="8" hidden="1">'01.5 - Náklady souvisejíc...'!$C$124:$K$127</definedName>
    <definedName name="_NS" localSheetId="24">Scheduled_Payment+Extra_Payment</definedName>
    <definedName name="_NS" localSheetId="28">Scheduled_Payment+Extra_Payment</definedName>
    <definedName name="_NS" localSheetId="26">Scheduled_Payment+Extra_Payment</definedName>
    <definedName name="_NS" localSheetId="27">Scheduled_Payment+Extra_Payment</definedName>
    <definedName name="_NS" localSheetId="29">Scheduled_Payment+Extra_Payment</definedName>
    <definedName name="_NS" localSheetId="31">Scheduled_Payment+Extra_Payment</definedName>
    <definedName name="_NS">Scheduled_Payment+Extra_Payment</definedName>
    <definedName name="_obl11" localSheetId="10">#REF!</definedName>
    <definedName name="_obl11" localSheetId="22">#REF!</definedName>
    <definedName name="_obl11" localSheetId="23">#REF!</definedName>
    <definedName name="_obl11" localSheetId="21">#REF!</definedName>
    <definedName name="_obl11" localSheetId="24">#REF!</definedName>
    <definedName name="_obl11" localSheetId="28">#REF!</definedName>
    <definedName name="_obl11" localSheetId="26">#REF!</definedName>
    <definedName name="_obl11" localSheetId="27">#REF!</definedName>
    <definedName name="_obl11" localSheetId="11">#REF!</definedName>
    <definedName name="_obl11" localSheetId="13">#REF!</definedName>
    <definedName name="_obl11" localSheetId="18">#REF!</definedName>
    <definedName name="_obl11" localSheetId="29">#REF!</definedName>
    <definedName name="_obl11" localSheetId="30">#REF!</definedName>
    <definedName name="_obl11" localSheetId="31">#REF!</definedName>
    <definedName name="_obl11" localSheetId="35">#REF!</definedName>
    <definedName name="_obl11" localSheetId="34">#REF!</definedName>
    <definedName name="_obl11" localSheetId="33">#REF!</definedName>
    <definedName name="_obl11" localSheetId="36">#REF!</definedName>
    <definedName name="_obl11" localSheetId="37">#REF!</definedName>
    <definedName name="_obl11" localSheetId="38">#REF!</definedName>
    <definedName name="_obl11" localSheetId="39">#REF!</definedName>
    <definedName name="_obl11" localSheetId="40">#REF!</definedName>
    <definedName name="_obl11" localSheetId="41">#REF!</definedName>
    <definedName name="_obl11" localSheetId="47">#REF!</definedName>
    <definedName name="_obl11" localSheetId="48">#REF!</definedName>
    <definedName name="_obl11" localSheetId="43">#REF!</definedName>
    <definedName name="_obl11" localSheetId="44">#REF!</definedName>
    <definedName name="_obl11" localSheetId="45">#REF!</definedName>
    <definedName name="_obl11" localSheetId="46">#REF!</definedName>
    <definedName name="_obl11" localSheetId="32">#REF!</definedName>
    <definedName name="_obl11" localSheetId="42">#REF!</definedName>
    <definedName name="_obl11">#REF!</definedName>
    <definedName name="_obl112" localSheetId="10">#REF!</definedName>
    <definedName name="_obl112" localSheetId="22">#REF!</definedName>
    <definedName name="_obl112" localSheetId="23">#REF!</definedName>
    <definedName name="_obl112" localSheetId="21">#REF!</definedName>
    <definedName name="_obl112" localSheetId="24">#REF!</definedName>
    <definedName name="_obl112" localSheetId="11">#REF!</definedName>
    <definedName name="_obl112" localSheetId="13">#REF!</definedName>
    <definedName name="_obl112" localSheetId="18">#REF!</definedName>
    <definedName name="_obl112" localSheetId="29">#REF!</definedName>
    <definedName name="_obl112" localSheetId="30">#REF!</definedName>
    <definedName name="_obl112" localSheetId="31">#REF!</definedName>
    <definedName name="_obl112" localSheetId="34">#REF!</definedName>
    <definedName name="_obl112" localSheetId="33">#REF!</definedName>
    <definedName name="_obl112" localSheetId="38">#REF!</definedName>
    <definedName name="_obl112" localSheetId="39">#REF!</definedName>
    <definedName name="_obl112" localSheetId="40">#REF!</definedName>
    <definedName name="_obl112" localSheetId="41">#REF!</definedName>
    <definedName name="_obl112" localSheetId="47">#REF!</definedName>
    <definedName name="_obl112" localSheetId="48">#REF!</definedName>
    <definedName name="_obl112" localSheetId="43">#REF!</definedName>
    <definedName name="_obl112" localSheetId="44">#REF!</definedName>
    <definedName name="_obl112" localSheetId="45">#REF!</definedName>
    <definedName name="_obl112" localSheetId="46">#REF!</definedName>
    <definedName name="_obl112" localSheetId="32">#REF!</definedName>
    <definedName name="_obl112" localSheetId="42">#REF!</definedName>
    <definedName name="_obl112">#REF!</definedName>
    <definedName name="_obl12" localSheetId="10">#REF!</definedName>
    <definedName name="_obl12" localSheetId="22">#REF!</definedName>
    <definedName name="_obl12" localSheetId="23">#REF!</definedName>
    <definedName name="_obl12" localSheetId="21">#REF!</definedName>
    <definedName name="_obl12" localSheetId="24">#REF!</definedName>
    <definedName name="_obl12" localSheetId="28">#REF!</definedName>
    <definedName name="_obl12" localSheetId="26">#REF!</definedName>
    <definedName name="_obl12" localSheetId="27">#REF!</definedName>
    <definedName name="_obl12" localSheetId="11">#REF!</definedName>
    <definedName name="_obl12" localSheetId="13">#REF!</definedName>
    <definedName name="_obl12" localSheetId="18">#REF!</definedName>
    <definedName name="_obl12" localSheetId="29">#REF!</definedName>
    <definedName name="_obl12" localSheetId="30">#REF!</definedName>
    <definedName name="_obl12" localSheetId="31">#REF!</definedName>
    <definedName name="_obl12" localSheetId="35">#REF!</definedName>
    <definedName name="_obl12" localSheetId="34">#REF!</definedName>
    <definedName name="_obl12" localSheetId="33">#REF!</definedName>
    <definedName name="_obl12" localSheetId="36">#REF!</definedName>
    <definedName name="_obl12" localSheetId="37">#REF!</definedName>
    <definedName name="_obl12" localSheetId="38">#REF!</definedName>
    <definedName name="_obl12" localSheetId="39">#REF!</definedName>
    <definedName name="_obl12" localSheetId="40">#REF!</definedName>
    <definedName name="_obl12" localSheetId="41">#REF!</definedName>
    <definedName name="_obl12" localSheetId="47">#REF!</definedName>
    <definedName name="_obl12" localSheetId="48">#REF!</definedName>
    <definedName name="_obl12" localSheetId="43">#REF!</definedName>
    <definedName name="_obl12" localSheetId="44">#REF!</definedName>
    <definedName name="_obl12" localSheetId="45">#REF!</definedName>
    <definedName name="_obl12" localSheetId="46">#REF!</definedName>
    <definedName name="_obl12" localSheetId="32">#REF!</definedName>
    <definedName name="_obl12" localSheetId="42">#REF!</definedName>
    <definedName name="_obl12">#REF!</definedName>
    <definedName name="_obl13" localSheetId="10">#REF!</definedName>
    <definedName name="_obl13" localSheetId="22">#REF!</definedName>
    <definedName name="_obl13" localSheetId="23">#REF!</definedName>
    <definedName name="_obl13" localSheetId="21">#REF!</definedName>
    <definedName name="_obl13" localSheetId="24">#REF!</definedName>
    <definedName name="_obl13" localSheetId="28">#REF!</definedName>
    <definedName name="_obl13" localSheetId="26">#REF!</definedName>
    <definedName name="_obl13" localSheetId="27">#REF!</definedName>
    <definedName name="_obl13" localSheetId="11">#REF!</definedName>
    <definedName name="_obl13" localSheetId="13">#REF!</definedName>
    <definedName name="_obl13" localSheetId="18">#REF!</definedName>
    <definedName name="_obl13" localSheetId="29">#REF!</definedName>
    <definedName name="_obl13" localSheetId="30">#REF!</definedName>
    <definedName name="_obl13" localSheetId="31">#REF!</definedName>
    <definedName name="_obl13" localSheetId="35">#REF!</definedName>
    <definedName name="_obl13" localSheetId="34">#REF!</definedName>
    <definedName name="_obl13" localSheetId="33">#REF!</definedName>
    <definedName name="_obl13" localSheetId="36">#REF!</definedName>
    <definedName name="_obl13" localSheetId="37">#REF!</definedName>
    <definedName name="_obl13" localSheetId="38">#REF!</definedName>
    <definedName name="_obl13" localSheetId="39">#REF!</definedName>
    <definedName name="_obl13" localSheetId="40">#REF!</definedName>
    <definedName name="_obl13" localSheetId="41">#REF!</definedName>
    <definedName name="_obl13" localSheetId="47">#REF!</definedName>
    <definedName name="_obl13" localSheetId="48">#REF!</definedName>
    <definedName name="_obl13" localSheetId="43">#REF!</definedName>
    <definedName name="_obl13" localSheetId="44">#REF!</definedName>
    <definedName name="_obl13" localSheetId="45">#REF!</definedName>
    <definedName name="_obl13" localSheetId="46">#REF!</definedName>
    <definedName name="_obl13">#REF!</definedName>
    <definedName name="_obl14" localSheetId="10">#REF!</definedName>
    <definedName name="_obl14" localSheetId="22">#REF!</definedName>
    <definedName name="_obl14" localSheetId="23">#REF!</definedName>
    <definedName name="_obl14" localSheetId="21">#REF!</definedName>
    <definedName name="_obl14" localSheetId="24">#REF!</definedName>
    <definedName name="_obl14" localSheetId="28">#REF!</definedName>
    <definedName name="_obl14" localSheetId="26">#REF!</definedName>
    <definedName name="_obl14" localSheetId="27">#REF!</definedName>
    <definedName name="_obl14" localSheetId="11">#REF!</definedName>
    <definedName name="_obl14" localSheetId="13">#REF!</definedName>
    <definedName name="_obl14" localSheetId="18">#REF!</definedName>
    <definedName name="_obl14" localSheetId="29">#REF!</definedName>
    <definedName name="_obl14" localSheetId="30">#REF!</definedName>
    <definedName name="_obl14" localSheetId="31">#REF!</definedName>
    <definedName name="_obl14" localSheetId="35">#REF!</definedName>
    <definedName name="_obl14" localSheetId="34">#REF!</definedName>
    <definedName name="_obl14" localSheetId="33">#REF!</definedName>
    <definedName name="_obl14" localSheetId="36">#REF!</definedName>
    <definedName name="_obl14" localSheetId="37">#REF!</definedName>
    <definedName name="_obl14" localSheetId="38">#REF!</definedName>
    <definedName name="_obl14" localSheetId="39">#REF!</definedName>
    <definedName name="_obl14" localSheetId="40">#REF!</definedName>
    <definedName name="_obl14" localSheetId="41">#REF!</definedName>
    <definedName name="_obl14" localSheetId="47">#REF!</definedName>
    <definedName name="_obl14" localSheetId="48">#REF!</definedName>
    <definedName name="_obl14" localSheetId="43">#REF!</definedName>
    <definedName name="_obl14" localSheetId="44">#REF!</definedName>
    <definedName name="_obl14" localSheetId="45">#REF!</definedName>
    <definedName name="_obl14" localSheetId="46">#REF!</definedName>
    <definedName name="_obl14">#REF!</definedName>
    <definedName name="_obl15" localSheetId="10">#REF!</definedName>
    <definedName name="_obl15" localSheetId="22">#REF!</definedName>
    <definedName name="_obl15" localSheetId="23">#REF!</definedName>
    <definedName name="_obl15" localSheetId="21">#REF!</definedName>
    <definedName name="_obl15" localSheetId="24">#REF!</definedName>
    <definedName name="_obl15" localSheetId="28">#REF!</definedName>
    <definedName name="_obl15" localSheetId="26">#REF!</definedName>
    <definedName name="_obl15" localSheetId="27">#REF!</definedName>
    <definedName name="_obl15" localSheetId="11">#REF!</definedName>
    <definedName name="_obl15" localSheetId="13">#REF!</definedName>
    <definedName name="_obl15" localSheetId="18">#REF!</definedName>
    <definedName name="_obl15" localSheetId="29">#REF!</definedName>
    <definedName name="_obl15" localSheetId="30">#REF!</definedName>
    <definedName name="_obl15" localSheetId="31">#REF!</definedName>
    <definedName name="_obl15" localSheetId="35">#REF!</definedName>
    <definedName name="_obl15" localSheetId="34">#REF!</definedName>
    <definedName name="_obl15" localSheetId="33">#REF!</definedName>
    <definedName name="_obl15" localSheetId="36">#REF!</definedName>
    <definedName name="_obl15" localSheetId="37">#REF!</definedName>
    <definedName name="_obl15" localSheetId="38">#REF!</definedName>
    <definedName name="_obl15" localSheetId="39">#REF!</definedName>
    <definedName name="_obl15" localSheetId="40">#REF!</definedName>
    <definedName name="_obl15" localSheetId="41">#REF!</definedName>
    <definedName name="_obl15" localSheetId="47">#REF!</definedName>
    <definedName name="_obl15" localSheetId="48">#REF!</definedName>
    <definedName name="_obl15" localSheetId="43">#REF!</definedName>
    <definedName name="_obl15" localSheetId="44">#REF!</definedName>
    <definedName name="_obl15" localSheetId="45">#REF!</definedName>
    <definedName name="_obl15" localSheetId="46">#REF!</definedName>
    <definedName name="_obl15">#REF!</definedName>
    <definedName name="_obl16" localSheetId="10">#REF!</definedName>
    <definedName name="_obl16" localSheetId="22">#REF!</definedName>
    <definedName name="_obl16" localSheetId="23">#REF!</definedName>
    <definedName name="_obl16" localSheetId="21">#REF!</definedName>
    <definedName name="_obl16" localSheetId="24">#REF!</definedName>
    <definedName name="_obl16" localSheetId="28">#REF!</definedName>
    <definedName name="_obl16" localSheetId="26">#REF!</definedName>
    <definedName name="_obl16" localSheetId="27">#REF!</definedName>
    <definedName name="_obl16" localSheetId="11">#REF!</definedName>
    <definedName name="_obl16" localSheetId="13">#REF!</definedName>
    <definedName name="_obl16" localSheetId="18">#REF!</definedName>
    <definedName name="_obl16" localSheetId="29">#REF!</definedName>
    <definedName name="_obl16" localSheetId="30">#REF!</definedName>
    <definedName name="_obl16" localSheetId="31">#REF!</definedName>
    <definedName name="_obl16" localSheetId="35">#REF!</definedName>
    <definedName name="_obl16" localSheetId="34">#REF!</definedName>
    <definedName name="_obl16" localSheetId="33">#REF!</definedName>
    <definedName name="_obl16" localSheetId="36">#REF!</definedName>
    <definedName name="_obl16" localSheetId="37">#REF!</definedName>
    <definedName name="_obl16" localSheetId="38">#REF!</definedName>
    <definedName name="_obl16" localSheetId="39">#REF!</definedName>
    <definedName name="_obl16" localSheetId="40">#REF!</definedName>
    <definedName name="_obl16" localSheetId="41">#REF!</definedName>
    <definedName name="_obl16" localSheetId="47">#REF!</definedName>
    <definedName name="_obl16" localSheetId="48">#REF!</definedName>
    <definedName name="_obl16" localSheetId="43">#REF!</definedName>
    <definedName name="_obl16" localSheetId="44">#REF!</definedName>
    <definedName name="_obl16" localSheetId="45">#REF!</definedName>
    <definedName name="_obl16" localSheetId="46">#REF!</definedName>
    <definedName name="_obl16">#REF!</definedName>
    <definedName name="_obl17" localSheetId="10">#REF!</definedName>
    <definedName name="_obl17" localSheetId="22">#REF!</definedName>
    <definedName name="_obl17" localSheetId="23">#REF!</definedName>
    <definedName name="_obl17" localSheetId="21">#REF!</definedName>
    <definedName name="_obl17" localSheetId="24">#REF!</definedName>
    <definedName name="_obl17" localSheetId="28">#REF!</definedName>
    <definedName name="_obl17" localSheetId="26">#REF!</definedName>
    <definedName name="_obl17" localSheetId="27">#REF!</definedName>
    <definedName name="_obl17" localSheetId="11">#REF!</definedName>
    <definedName name="_obl17" localSheetId="13">#REF!</definedName>
    <definedName name="_obl17" localSheetId="18">#REF!</definedName>
    <definedName name="_obl17" localSheetId="29">#REF!</definedName>
    <definedName name="_obl17" localSheetId="30">#REF!</definedName>
    <definedName name="_obl17" localSheetId="31">#REF!</definedName>
    <definedName name="_obl17" localSheetId="35">#REF!</definedName>
    <definedName name="_obl17" localSheetId="34">#REF!</definedName>
    <definedName name="_obl17" localSheetId="33">#REF!</definedName>
    <definedName name="_obl17" localSheetId="36">#REF!</definedName>
    <definedName name="_obl17" localSheetId="37">#REF!</definedName>
    <definedName name="_obl17" localSheetId="38">#REF!</definedName>
    <definedName name="_obl17" localSheetId="39">#REF!</definedName>
    <definedName name="_obl17" localSheetId="40">#REF!</definedName>
    <definedName name="_obl17" localSheetId="41">#REF!</definedName>
    <definedName name="_obl17" localSheetId="47">#REF!</definedName>
    <definedName name="_obl17" localSheetId="48">#REF!</definedName>
    <definedName name="_obl17" localSheetId="43">#REF!</definedName>
    <definedName name="_obl17" localSheetId="44">#REF!</definedName>
    <definedName name="_obl17" localSheetId="45">#REF!</definedName>
    <definedName name="_obl17" localSheetId="46">#REF!</definedName>
    <definedName name="_obl17">#REF!</definedName>
    <definedName name="_obl1710" localSheetId="10">#REF!</definedName>
    <definedName name="_obl1710" localSheetId="22">#REF!</definedName>
    <definedName name="_obl1710" localSheetId="23">#REF!</definedName>
    <definedName name="_obl1710" localSheetId="21">#REF!</definedName>
    <definedName name="_obl1710" localSheetId="24">#REF!</definedName>
    <definedName name="_obl1710" localSheetId="28">#REF!</definedName>
    <definedName name="_obl1710" localSheetId="26">#REF!</definedName>
    <definedName name="_obl1710" localSheetId="27">#REF!</definedName>
    <definedName name="_obl1710" localSheetId="11">#REF!</definedName>
    <definedName name="_obl1710" localSheetId="13">#REF!</definedName>
    <definedName name="_obl1710" localSheetId="18">#REF!</definedName>
    <definedName name="_obl1710" localSheetId="29">#REF!</definedName>
    <definedName name="_obl1710" localSheetId="30">#REF!</definedName>
    <definedName name="_obl1710" localSheetId="31">#REF!</definedName>
    <definedName name="_obl1710" localSheetId="35">#REF!</definedName>
    <definedName name="_obl1710" localSheetId="34">#REF!</definedName>
    <definedName name="_obl1710" localSheetId="33">#REF!</definedName>
    <definedName name="_obl1710" localSheetId="36">#REF!</definedName>
    <definedName name="_obl1710" localSheetId="37">#REF!</definedName>
    <definedName name="_obl1710" localSheetId="38">#REF!</definedName>
    <definedName name="_obl1710" localSheetId="39">#REF!</definedName>
    <definedName name="_obl1710" localSheetId="40">#REF!</definedName>
    <definedName name="_obl1710" localSheetId="41">#REF!</definedName>
    <definedName name="_obl1710" localSheetId="47">#REF!</definedName>
    <definedName name="_obl1710" localSheetId="48">#REF!</definedName>
    <definedName name="_obl1710" localSheetId="43">#REF!</definedName>
    <definedName name="_obl1710" localSheetId="44">#REF!</definedName>
    <definedName name="_obl1710" localSheetId="45">#REF!</definedName>
    <definedName name="_obl1710" localSheetId="46">#REF!</definedName>
    <definedName name="_obl1710">#REF!</definedName>
    <definedName name="_obl1711" localSheetId="10">#REF!</definedName>
    <definedName name="_obl1711" localSheetId="22">#REF!</definedName>
    <definedName name="_obl1711" localSheetId="23">#REF!</definedName>
    <definedName name="_obl1711" localSheetId="21">#REF!</definedName>
    <definedName name="_obl1711" localSheetId="24">#REF!</definedName>
    <definedName name="_obl1711" localSheetId="28">#REF!</definedName>
    <definedName name="_obl1711" localSheetId="26">#REF!</definedName>
    <definedName name="_obl1711" localSheetId="27">#REF!</definedName>
    <definedName name="_obl1711" localSheetId="11">#REF!</definedName>
    <definedName name="_obl1711" localSheetId="13">#REF!</definedName>
    <definedName name="_obl1711" localSheetId="18">#REF!</definedName>
    <definedName name="_obl1711" localSheetId="29">#REF!</definedName>
    <definedName name="_obl1711" localSheetId="30">#REF!</definedName>
    <definedName name="_obl1711" localSheetId="31">#REF!</definedName>
    <definedName name="_obl1711" localSheetId="35">#REF!</definedName>
    <definedName name="_obl1711" localSheetId="34">#REF!</definedName>
    <definedName name="_obl1711" localSheetId="33">#REF!</definedName>
    <definedName name="_obl1711" localSheetId="36">#REF!</definedName>
    <definedName name="_obl1711" localSheetId="37">#REF!</definedName>
    <definedName name="_obl1711" localSheetId="38">#REF!</definedName>
    <definedName name="_obl1711" localSheetId="39">#REF!</definedName>
    <definedName name="_obl1711" localSheetId="40">#REF!</definedName>
    <definedName name="_obl1711" localSheetId="41">#REF!</definedName>
    <definedName name="_obl1711" localSheetId="47">#REF!</definedName>
    <definedName name="_obl1711" localSheetId="48">#REF!</definedName>
    <definedName name="_obl1711" localSheetId="43">#REF!</definedName>
    <definedName name="_obl1711" localSheetId="44">#REF!</definedName>
    <definedName name="_obl1711" localSheetId="45">#REF!</definedName>
    <definedName name="_obl1711" localSheetId="46">#REF!</definedName>
    <definedName name="_obl1711">#REF!</definedName>
    <definedName name="_obl1712" localSheetId="10">#REF!</definedName>
    <definedName name="_obl1712" localSheetId="22">#REF!</definedName>
    <definedName name="_obl1712" localSheetId="23">#REF!</definedName>
    <definedName name="_obl1712" localSheetId="21">#REF!</definedName>
    <definedName name="_obl1712" localSheetId="24">#REF!</definedName>
    <definedName name="_obl1712" localSheetId="28">#REF!</definedName>
    <definedName name="_obl1712" localSheetId="26">#REF!</definedName>
    <definedName name="_obl1712" localSheetId="27">#REF!</definedName>
    <definedName name="_obl1712" localSheetId="11">#REF!</definedName>
    <definedName name="_obl1712" localSheetId="13">#REF!</definedName>
    <definedName name="_obl1712" localSheetId="18">#REF!</definedName>
    <definedName name="_obl1712" localSheetId="29">#REF!</definedName>
    <definedName name="_obl1712" localSheetId="30">#REF!</definedName>
    <definedName name="_obl1712" localSheetId="31">#REF!</definedName>
    <definedName name="_obl1712" localSheetId="35">#REF!</definedName>
    <definedName name="_obl1712" localSheetId="34">#REF!</definedName>
    <definedName name="_obl1712" localSheetId="33">#REF!</definedName>
    <definedName name="_obl1712" localSheetId="36">#REF!</definedName>
    <definedName name="_obl1712" localSheetId="37">#REF!</definedName>
    <definedName name="_obl1712" localSheetId="38">#REF!</definedName>
    <definedName name="_obl1712" localSheetId="39">#REF!</definedName>
    <definedName name="_obl1712" localSheetId="40">#REF!</definedName>
    <definedName name="_obl1712" localSheetId="41">#REF!</definedName>
    <definedName name="_obl1712" localSheetId="47">#REF!</definedName>
    <definedName name="_obl1712" localSheetId="48">#REF!</definedName>
    <definedName name="_obl1712" localSheetId="43">#REF!</definedName>
    <definedName name="_obl1712" localSheetId="44">#REF!</definedName>
    <definedName name="_obl1712" localSheetId="45">#REF!</definedName>
    <definedName name="_obl1712" localSheetId="46">#REF!</definedName>
    <definedName name="_obl1712">#REF!</definedName>
    <definedName name="_obl1713" localSheetId="10">#REF!</definedName>
    <definedName name="_obl1713" localSheetId="22">#REF!</definedName>
    <definedName name="_obl1713" localSheetId="23">#REF!</definedName>
    <definedName name="_obl1713" localSheetId="21">#REF!</definedName>
    <definedName name="_obl1713" localSheetId="24">#REF!</definedName>
    <definedName name="_obl1713" localSheetId="28">#REF!</definedName>
    <definedName name="_obl1713" localSheetId="26">#REF!</definedName>
    <definedName name="_obl1713" localSheetId="27">#REF!</definedName>
    <definedName name="_obl1713" localSheetId="11">#REF!</definedName>
    <definedName name="_obl1713" localSheetId="13">#REF!</definedName>
    <definedName name="_obl1713" localSheetId="18">#REF!</definedName>
    <definedName name="_obl1713" localSheetId="29">#REF!</definedName>
    <definedName name="_obl1713" localSheetId="30">#REF!</definedName>
    <definedName name="_obl1713" localSheetId="31">#REF!</definedName>
    <definedName name="_obl1713" localSheetId="35">#REF!</definedName>
    <definedName name="_obl1713" localSheetId="34">#REF!</definedName>
    <definedName name="_obl1713" localSheetId="33">#REF!</definedName>
    <definedName name="_obl1713" localSheetId="36">#REF!</definedName>
    <definedName name="_obl1713" localSheetId="37">#REF!</definedName>
    <definedName name="_obl1713" localSheetId="38">#REF!</definedName>
    <definedName name="_obl1713" localSheetId="39">#REF!</definedName>
    <definedName name="_obl1713" localSheetId="40">#REF!</definedName>
    <definedName name="_obl1713" localSheetId="41">#REF!</definedName>
    <definedName name="_obl1713" localSheetId="47">#REF!</definedName>
    <definedName name="_obl1713" localSheetId="48">#REF!</definedName>
    <definedName name="_obl1713" localSheetId="43">#REF!</definedName>
    <definedName name="_obl1713" localSheetId="44">#REF!</definedName>
    <definedName name="_obl1713" localSheetId="45">#REF!</definedName>
    <definedName name="_obl1713" localSheetId="46">#REF!</definedName>
    <definedName name="_obl1713">#REF!</definedName>
    <definedName name="_obl1714" localSheetId="10">#REF!</definedName>
    <definedName name="_obl1714" localSheetId="22">#REF!</definedName>
    <definedName name="_obl1714" localSheetId="23">#REF!</definedName>
    <definedName name="_obl1714" localSheetId="21">#REF!</definedName>
    <definedName name="_obl1714" localSheetId="24">#REF!</definedName>
    <definedName name="_obl1714" localSheetId="28">#REF!</definedName>
    <definedName name="_obl1714" localSheetId="26">#REF!</definedName>
    <definedName name="_obl1714" localSheetId="27">#REF!</definedName>
    <definedName name="_obl1714" localSheetId="11">#REF!</definedName>
    <definedName name="_obl1714" localSheetId="13">#REF!</definedName>
    <definedName name="_obl1714" localSheetId="18">#REF!</definedName>
    <definedName name="_obl1714" localSheetId="29">#REF!</definedName>
    <definedName name="_obl1714" localSheetId="30">#REF!</definedName>
    <definedName name="_obl1714" localSheetId="31">#REF!</definedName>
    <definedName name="_obl1714" localSheetId="35">#REF!</definedName>
    <definedName name="_obl1714" localSheetId="34">#REF!</definedName>
    <definedName name="_obl1714" localSheetId="33">#REF!</definedName>
    <definedName name="_obl1714" localSheetId="36">#REF!</definedName>
    <definedName name="_obl1714" localSheetId="37">#REF!</definedName>
    <definedName name="_obl1714" localSheetId="38">#REF!</definedName>
    <definedName name="_obl1714" localSheetId="39">#REF!</definedName>
    <definedName name="_obl1714" localSheetId="40">#REF!</definedName>
    <definedName name="_obl1714" localSheetId="41">#REF!</definedName>
    <definedName name="_obl1714" localSheetId="47">#REF!</definedName>
    <definedName name="_obl1714" localSheetId="48">#REF!</definedName>
    <definedName name="_obl1714" localSheetId="43">#REF!</definedName>
    <definedName name="_obl1714" localSheetId="44">#REF!</definedName>
    <definedName name="_obl1714" localSheetId="45">#REF!</definedName>
    <definedName name="_obl1714" localSheetId="46">#REF!</definedName>
    <definedName name="_obl1714">#REF!</definedName>
    <definedName name="_obl1715" localSheetId="10">#REF!</definedName>
    <definedName name="_obl1715" localSheetId="22">#REF!</definedName>
    <definedName name="_obl1715" localSheetId="23">#REF!</definedName>
    <definedName name="_obl1715" localSheetId="21">#REF!</definedName>
    <definedName name="_obl1715" localSheetId="24">#REF!</definedName>
    <definedName name="_obl1715" localSheetId="28">#REF!</definedName>
    <definedName name="_obl1715" localSheetId="26">#REF!</definedName>
    <definedName name="_obl1715" localSheetId="27">#REF!</definedName>
    <definedName name="_obl1715" localSheetId="11">#REF!</definedName>
    <definedName name="_obl1715" localSheetId="13">#REF!</definedName>
    <definedName name="_obl1715" localSheetId="18">#REF!</definedName>
    <definedName name="_obl1715" localSheetId="29">#REF!</definedName>
    <definedName name="_obl1715" localSheetId="30">#REF!</definedName>
    <definedName name="_obl1715" localSheetId="31">#REF!</definedName>
    <definedName name="_obl1715" localSheetId="35">#REF!</definedName>
    <definedName name="_obl1715" localSheetId="34">#REF!</definedName>
    <definedName name="_obl1715" localSheetId="33">#REF!</definedName>
    <definedName name="_obl1715" localSheetId="36">#REF!</definedName>
    <definedName name="_obl1715" localSheetId="37">#REF!</definedName>
    <definedName name="_obl1715" localSheetId="38">#REF!</definedName>
    <definedName name="_obl1715" localSheetId="39">#REF!</definedName>
    <definedName name="_obl1715" localSheetId="40">#REF!</definedName>
    <definedName name="_obl1715" localSheetId="41">#REF!</definedName>
    <definedName name="_obl1715" localSheetId="47">#REF!</definedName>
    <definedName name="_obl1715" localSheetId="48">#REF!</definedName>
    <definedName name="_obl1715" localSheetId="43">#REF!</definedName>
    <definedName name="_obl1715" localSheetId="44">#REF!</definedName>
    <definedName name="_obl1715" localSheetId="45">#REF!</definedName>
    <definedName name="_obl1715" localSheetId="46">#REF!</definedName>
    <definedName name="_obl1715">#REF!</definedName>
    <definedName name="_obl1716" localSheetId="10">#REF!</definedName>
    <definedName name="_obl1716" localSheetId="22">#REF!</definedName>
    <definedName name="_obl1716" localSheetId="23">#REF!</definedName>
    <definedName name="_obl1716" localSheetId="21">#REF!</definedName>
    <definedName name="_obl1716" localSheetId="24">#REF!</definedName>
    <definedName name="_obl1716" localSheetId="28">#REF!</definedName>
    <definedName name="_obl1716" localSheetId="26">#REF!</definedName>
    <definedName name="_obl1716" localSheetId="27">#REF!</definedName>
    <definedName name="_obl1716" localSheetId="11">#REF!</definedName>
    <definedName name="_obl1716" localSheetId="13">#REF!</definedName>
    <definedName name="_obl1716" localSheetId="18">#REF!</definedName>
    <definedName name="_obl1716" localSheetId="29">#REF!</definedName>
    <definedName name="_obl1716" localSheetId="30">#REF!</definedName>
    <definedName name="_obl1716" localSheetId="31">#REF!</definedName>
    <definedName name="_obl1716" localSheetId="35">#REF!</definedName>
    <definedName name="_obl1716" localSheetId="34">#REF!</definedName>
    <definedName name="_obl1716" localSheetId="33">#REF!</definedName>
    <definedName name="_obl1716" localSheetId="36">#REF!</definedName>
    <definedName name="_obl1716" localSheetId="37">#REF!</definedName>
    <definedName name="_obl1716" localSheetId="38">#REF!</definedName>
    <definedName name="_obl1716" localSheetId="39">#REF!</definedName>
    <definedName name="_obl1716" localSheetId="40">#REF!</definedName>
    <definedName name="_obl1716" localSheetId="41">#REF!</definedName>
    <definedName name="_obl1716" localSheetId="47">#REF!</definedName>
    <definedName name="_obl1716" localSheetId="48">#REF!</definedName>
    <definedName name="_obl1716" localSheetId="43">#REF!</definedName>
    <definedName name="_obl1716" localSheetId="44">#REF!</definedName>
    <definedName name="_obl1716" localSheetId="45">#REF!</definedName>
    <definedName name="_obl1716" localSheetId="46">#REF!</definedName>
    <definedName name="_obl1716">#REF!</definedName>
    <definedName name="_obl1717" localSheetId="10">#REF!</definedName>
    <definedName name="_obl1717" localSheetId="22">#REF!</definedName>
    <definedName name="_obl1717" localSheetId="23">#REF!</definedName>
    <definedName name="_obl1717" localSheetId="21">#REF!</definedName>
    <definedName name="_obl1717" localSheetId="24">#REF!</definedName>
    <definedName name="_obl1717" localSheetId="28">#REF!</definedName>
    <definedName name="_obl1717" localSheetId="26">#REF!</definedName>
    <definedName name="_obl1717" localSheetId="27">#REF!</definedName>
    <definedName name="_obl1717" localSheetId="11">#REF!</definedName>
    <definedName name="_obl1717" localSheetId="13">#REF!</definedName>
    <definedName name="_obl1717" localSheetId="18">#REF!</definedName>
    <definedName name="_obl1717" localSheetId="29">#REF!</definedName>
    <definedName name="_obl1717" localSheetId="30">#REF!</definedName>
    <definedName name="_obl1717" localSheetId="31">#REF!</definedName>
    <definedName name="_obl1717" localSheetId="35">#REF!</definedName>
    <definedName name="_obl1717" localSheetId="34">#REF!</definedName>
    <definedName name="_obl1717" localSheetId="33">#REF!</definedName>
    <definedName name="_obl1717" localSheetId="36">#REF!</definedName>
    <definedName name="_obl1717" localSheetId="37">#REF!</definedName>
    <definedName name="_obl1717" localSheetId="38">#REF!</definedName>
    <definedName name="_obl1717" localSheetId="39">#REF!</definedName>
    <definedName name="_obl1717" localSheetId="40">#REF!</definedName>
    <definedName name="_obl1717" localSheetId="41">#REF!</definedName>
    <definedName name="_obl1717" localSheetId="47">#REF!</definedName>
    <definedName name="_obl1717" localSheetId="48">#REF!</definedName>
    <definedName name="_obl1717" localSheetId="43">#REF!</definedName>
    <definedName name="_obl1717" localSheetId="44">#REF!</definedName>
    <definedName name="_obl1717" localSheetId="45">#REF!</definedName>
    <definedName name="_obl1717" localSheetId="46">#REF!</definedName>
    <definedName name="_obl1717">#REF!</definedName>
    <definedName name="_obl1718" localSheetId="10">#REF!</definedName>
    <definedName name="_obl1718" localSheetId="22">#REF!</definedName>
    <definedName name="_obl1718" localSheetId="23">#REF!</definedName>
    <definedName name="_obl1718" localSheetId="21">#REF!</definedName>
    <definedName name="_obl1718" localSheetId="24">#REF!</definedName>
    <definedName name="_obl1718" localSheetId="28">#REF!</definedName>
    <definedName name="_obl1718" localSheetId="26">#REF!</definedName>
    <definedName name="_obl1718" localSheetId="27">#REF!</definedName>
    <definedName name="_obl1718" localSheetId="11">#REF!</definedName>
    <definedName name="_obl1718" localSheetId="13">#REF!</definedName>
    <definedName name="_obl1718" localSheetId="18">#REF!</definedName>
    <definedName name="_obl1718" localSheetId="29">#REF!</definedName>
    <definedName name="_obl1718" localSheetId="30">#REF!</definedName>
    <definedName name="_obl1718" localSheetId="31">#REF!</definedName>
    <definedName name="_obl1718" localSheetId="35">#REF!</definedName>
    <definedName name="_obl1718" localSheetId="34">#REF!</definedName>
    <definedName name="_obl1718" localSheetId="33">#REF!</definedName>
    <definedName name="_obl1718" localSheetId="36">#REF!</definedName>
    <definedName name="_obl1718" localSheetId="37">#REF!</definedName>
    <definedName name="_obl1718" localSheetId="38">#REF!</definedName>
    <definedName name="_obl1718" localSheetId="39">#REF!</definedName>
    <definedName name="_obl1718" localSheetId="40">#REF!</definedName>
    <definedName name="_obl1718" localSheetId="41">#REF!</definedName>
    <definedName name="_obl1718" localSheetId="47">#REF!</definedName>
    <definedName name="_obl1718" localSheetId="48">#REF!</definedName>
    <definedName name="_obl1718" localSheetId="43">#REF!</definedName>
    <definedName name="_obl1718" localSheetId="44">#REF!</definedName>
    <definedName name="_obl1718" localSheetId="45">#REF!</definedName>
    <definedName name="_obl1718" localSheetId="46">#REF!</definedName>
    <definedName name="_obl1718">#REF!</definedName>
    <definedName name="_obl1719" localSheetId="10">#REF!</definedName>
    <definedName name="_obl1719" localSheetId="22">#REF!</definedName>
    <definedName name="_obl1719" localSheetId="23">#REF!</definedName>
    <definedName name="_obl1719" localSheetId="21">#REF!</definedName>
    <definedName name="_obl1719" localSheetId="24">#REF!</definedName>
    <definedName name="_obl1719" localSheetId="28">#REF!</definedName>
    <definedName name="_obl1719" localSheetId="26">#REF!</definedName>
    <definedName name="_obl1719" localSheetId="27">#REF!</definedName>
    <definedName name="_obl1719" localSheetId="11">#REF!</definedName>
    <definedName name="_obl1719" localSheetId="13">#REF!</definedName>
    <definedName name="_obl1719" localSheetId="18">#REF!</definedName>
    <definedName name="_obl1719" localSheetId="29">#REF!</definedName>
    <definedName name="_obl1719" localSheetId="30">#REF!</definedName>
    <definedName name="_obl1719" localSheetId="31">#REF!</definedName>
    <definedName name="_obl1719" localSheetId="35">#REF!</definedName>
    <definedName name="_obl1719" localSheetId="34">#REF!</definedName>
    <definedName name="_obl1719" localSheetId="33">#REF!</definedName>
    <definedName name="_obl1719" localSheetId="36">#REF!</definedName>
    <definedName name="_obl1719" localSheetId="37">#REF!</definedName>
    <definedName name="_obl1719" localSheetId="38">#REF!</definedName>
    <definedName name="_obl1719" localSheetId="39">#REF!</definedName>
    <definedName name="_obl1719" localSheetId="40">#REF!</definedName>
    <definedName name="_obl1719" localSheetId="41">#REF!</definedName>
    <definedName name="_obl1719" localSheetId="47">#REF!</definedName>
    <definedName name="_obl1719" localSheetId="48">#REF!</definedName>
    <definedName name="_obl1719" localSheetId="43">#REF!</definedName>
    <definedName name="_obl1719" localSheetId="44">#REF!</definedName>
    <definedName name="_obl1719" localSheetId="45">#REF!</definedName>
    <definedName name="_obl1719" localSheetId="46">#REF!</definedName>
    <definedName name="_obl1719">#REF!</definedName>
    <definedName name="_obl173" localSheetId="10">#REF!</definedName>
    <definedName name="_obl173" localSheetId="22">#REF!</definedName>
    <definedName name="_obl173" localSheetId="23">#REF!</definedName>
    <definedName name="_obl173" localSheetId="21">#REF!</definedName>
    <definedName name="_obl173" localSheetId="24">#REF!</definedName>
    <definedName name="_obl173" localSheetId="28">#REF!</definedName>
    <definedName name="_obl173" localSheetId="26">#REF!</definedName>
    <definedName name="_obl173" localSheetId="27">#REF!</definedName>
    <definedName name="_obl173" localSheetId="11">#REF!</definedName>
    <definedName name="_obl173" localSheetId="13">#REF!</definedName>
    <definedName name="_obl173" localSheetId="18">#REF!</definedName>
    <definedName name="_obl173" localSheetId="29">#REF!</definedName>
    <definedName name="_obl173" localSheetId="30">#REF!</definedName>
    <definedName name="_obl173" localSheetId="31">#REF!</definedName>
    <definedName name="_obl173" localSheetId="35">#REF!</definedName>
    <definedName name="_obl173" localSheetId="34">#REF!</definedName>
    <definedName name="_obl173" localSheetId="33">#REF!</definedName>
    <definedName name="_obl173" localSheetId="36">#REF!</definedName>
    <definedName name="_obl173" localSheetId="37">#REF!</definedName>
    <definedName name="_obl173" localSheetId="38">#REF!</definedName>
    <definedName name="_obl173" localSheetId="39">#REF!</definedName>
    <definedName name="_obl173" localSheetId="40">#REF!</definedName>
    <definedName name="_obl173" localSheetId="41">#REF!</definedName>
    <definedName name="_obl173" localSheetId="47">#REF!</definedName>
    <definedName name="_obl173" localSheetId="48">#REF!</definedName>
    <definedName name="_obl173" localSheetId="43">#REF!</definedName>
    <definedName name="_obl173" localSheetId="44">#REF!</definedName>
    <definedName name="_obl173" localSheetId="45">#REF!</definedName>
    <definedName name="_obl173" localSheetId="46">#REF!</definedName>
    <definedName name="_obl173">#REF!</definedName>
    <definedName name="_obl174" localSheetId="10">#REF!</definedName>
    <definedName name="_obl174" localSheetId="22">#REF!</definedName>
    <definedName name="_obl174" localSheetId="23">#REF!</definedName>
    <definedName name="_obl174" localSheetId="21">#REF!</definedName>
    <definedName name="_obl174" localSheetId="24">#REF!</definedName>
    <definedName name="_obl174" localSheetId="28">#REF!</definedName>
    <definedName name="_obl174" localSheetId="26">#REF!</definedName>
    <definedName name="_obl174" localSheetId="27">#REF!</definedName>
    <definedName name="_obl174" localSheetId="11">#REF!</definedName>
    <definedName name="_obl174" localSheetId="13">#REF!</definedName>
    <definedName name="_obl174" localSheetId="18">#REF!</definedName>
    <definedName name="_obl174" localSheetId="29">#REF!</definedName>
    <definedName name="_obl174" localSheetId="30">#REF!</definedName>
    <definedName name="_obl174" localSheetId="31">#REF!</definedName>
    <definedName name="_obl174" localSheetId="35">#REF!</definedName>
    <definedName name="_obl174" localSheetId="34">#REF!</definedName>
    <definedName name="_obl174" localSheetId="33">#REF!</definedName>
    <definedName name="_obl174" localSheetId="36">#REF!</definedName>
    <definedName name="_obl174" localSheetId="37">#REF!</definedName>
    <definedName name="_obl174" localSheetId="38">#REF!</definedName>
    <definedName name="_obl174" localSheetId="39">#REF!</definedName>
    <definedName name="_obl174" localSheetId="40">#REF!</definedName>
    <definedName name="_obl174" localSheetId="41">#REF!</definedName>
    <definedName name="_obl174" localSheetId="47">#REF!</definedName>
    <definedName name="_obl174" localSheetId="48">#REF!</definedName>
    <definedName name="_obl174" localSheetId="43">#REF!</definedName>
    <definedName name="_obl174" localSheetId="44">#REF!</definedName>
    <definedName name="_obl174" localSheetId="45">#REF!</definedName>
    <definedName name="_obl174" localSheetId="46">#REF!</definedName>
    <definedName name="_obl174">#REF!</definedName>
    <definedName name="_obl175" localSheetId="10">#REF!</definedName>
    <definedName name="_obl175" localSheetId="22">#REF!</definedName>
    <definedName name="_obl175" localSheetId="23">#REF!</definedName>
    <definedName name="_obl175" localSheetId="21">#REF!</definedName>
    <definedName name="_obl175" localSheetId="24">#REF!</definedName>
    <definedName name="_obl175" localSheetId="28">#REF!</definedName>
    <definedName name="_obl175" localSheetId="26">#REF!</definedName>
    <definedName name="_obl175" localSheetId="27">#REF!</definedName>
    <definedName name="_obl175" localSheetId="11">#REF!</definedName>
    <definedName name="_obl175" localSheetId="13">#REF!</definedName>
    <definedName name="_obl175" localSheetId="18">#REF!</definedName>
    <definedName name="_obl175" localSheetId="29">#REF!</definedName>
    <definedName name="_obl175" localSheetId="30">#REF!</definedName>
    <definedName name="_obl175" localSheetId="31">#REF!</definedName>
    <definedName name="_obl175" localSheetId="35">#REF!</definedName>
    <definedName name="_obl175" localSheetId="34">#REF!</definedName>
    <definedName name="_obl175" localSheetId="33">#REF!</definedName>
    <definedName name="_obl175" localSheetId="36">#REF!</definedName>
    <definedName name="_obl175" localSheetId="37">#REF!</definedName>
    <definedName name="_obl175" localSheetId="38">#REF!</definedName>
    <definedName name="_obl175" localSheetId="39">#REF!</definedName>
    <definedName name="_obl175" localSheetId="40">#REF!</definedName>
    <definedName name="_obl175" localSheetId="41">#REF!</definedName>
    <definedName name="_obl175" localSheetId="47">#REF!</definedName>
    <definedName name="_obl175" localSheetId="48">#REF!</definedName>
    <definedName name="_obl175" localSheetId="43">#REF!</definedName>
    <definedName name="_obl175" localSheetId="44">#REF!</definedName>
    <definedName name="_obl175" localSheetId="45">#REF!</definedName>
    <definedName name="_obl175" localSheetId="46">#REF!</definedName>
    <definedName name="_obl175">#REF!</definedName>
    <definedName name="_obl176" localSheetId="10">#REF!</definedName>
    <definedName name="_obl176" localSheetId="22">#REF!</definedName>
    <definedName name="_obl176" localSheetId="23">#REF!</definedName>
    <definedName name="_obl176" localSheetId="21">#REF!</definedName>
    <definedName name="_obl176" localSheetId="24">#REF!</definedName>
    <definedName name="_obl176" localSheetId="28">#REF!</definedName>
    <definedName name="_obl176" localSheetId="26">#REF!</definedName>
    <definedName name="_obl176" localSheetId="27">#REF!</definedName>
    <definedName name="_obl176" localSheetId="11">#REF!</definedName>
    <definedName name="_obl176" localSheetId="13">#REF!</definedName>
    <definedName name="_obl176" localSheetId="18">#REF!</definedName>
    <definedName name="_obl176" localSheetId="29">#REF!</definedName>
    <definedName name="_obl176" localSheetId="30">#REF!</definedName>
    <definedName name="_obl176" localSheetId="31">#REF!</definedName>
    <definedName name="_obl176" localSheetId="35">#REF!</definedName>
    <definedName name="_obl176" localSheetId="34">#REF!</definedName>
    <definedName name="_obl176" localSheetId="33">#REF!</definedName>
    <definedName name="_obl176" localSheetId="36">#REF!</definedName>
    <definedName name="_obl176" localSheetId="37">#REF!</definedName>
    <definedName name="_obl176" localSheetId="38">#REF!</definedName>
    <definedName name="_obl176" localSheetId="39">#REF!</definedName>
    <definedName name="_obl176" localSheetId="40">#REF!</definedName>
    <definedName name="_obl176" localSheetId="41">#REF!</definedName>
    <definedName name="_obl176" localSheetId="47">#REF!</definedName>
    <definedName name="_obl176" localSheetId="48">#REF!</definedName>
    <definedName name="_obl176" localSheetId="43">#REF!</definedName>
    <definedName name="_obl176" localSheetId="44">#REF!</definedName>
    <definedName name="_obl176" localSheetId="45">#REF!</definedName>
    <definedName name="_obl176" localSheetId="46">#REF!</definedName>
    <definedName name="_obl176">#REF!</definedName>
    <definedName name="_obl177" localSheetId="10">#REF!</definedName>
    <definedName name="_obl177" localSheetId="22">#REF!</definedName>
    <definedName name="_obl177" localSheetId="23">#REF!</definedName>
    <definedName name="_obl177" localSheetId="21">#REF!</definedName>
    <definedName name="_obl177" localSheetId="24">#REF!</definedName>
    <definedName name="_obl177" localSheetId="28">#REF!</definedName>
    <definedName name="_obl177" localSheetId="26">#REF!</definedName>
    <definedName name="_obl177" localSheetId="27">#REF!</definedName>
    <definedName name="_obl177" localSheetId="11">#REF!</definedName>
    <definedName name="_obl177" localSheetId="13">#REF!</definedName>
    <definedName name="_obl177" localSheetId="18">#REF!</definedName>
    <definedName name="_obl177" localSheetId="29">#REF!</definedName>
    <definedName name="_obl177" localSheetId="30">#REF!</definedName>
    <definedName name="_obl177" localSheetId="31">#REF!</definedName>
    <definedName name="_obl177" localSheetId="35">#REF!</definedName>
    <definedName name="_obl177" localSheetId="34">#REF!</definedName>
    <definedName name="_obl177" localSheetId="33">#REF!</definedName>
    <definedName name="_obl177" localSheetId="36">#REF!</definedName>
    <definedName name="_obl177" localSheetId="37">#REF!</definedName>
    <definedName name="_obl177" localSheetId="38">#REF!</definedName>
    <definedName name="_obl177" localSheetId="39">#REF!</definedName>
    <definedName name="_obl177" localSheetId="40">#REF!</definedName>
    <definedName name="_obl177" localSheetId="41">#REF!</definedName>
    <definedName name="_obl177" localSheetId="47">#REF!</definedName>
    <definedName name="_obl177" localSheetId="48">#REF!</definedName>
    <definedName name="_obl177" localSheetId="43">#REF!</definedName>
    <definedName name="_obl177" localSheetId="44">#REF!</definedName>
    <definedName name="_obl177" localSheetId="45">#REF!</definedName>
    <definedName name="_obl177" localSheetId="46">#REF!</definedName>
    <definedName name="_obl177">#REF!</definedName>
    <definedName name="_obl178" localSheetId="10">#REF!</definedName>
    <definedName name="_obl178" localSheetId="22">#REF!</definedName>
    <definedName name="_obl178" localSheetId="23">#REF!</definedName>
    <definedName name="_obl178" localSheetId="21">#REF!</definedName>
    <definedName name="_obl178" localSheetId="24">#REF!</definedName>
    <definedName name="_obl178" localSheetId="28">#REF!</definedName>
    <definedName name="_obl178" localSheetId="26">#REF!</definedName>
    <definedName name="_obl178" localSheetId="27">#REF!</definedName>
    <definedName name="_obl178" localSheetId="11">#REF!</definedName>
    <definedName name="_obl178" localSheetId="13">#REF!</definedName>
    <definedName name="_obl178" localSheetId="18">#REF!</definedName>
    <definedName name="_obl178" localSheetId="29">#REF!</definedName>
    <definedName name="_obl178" localSheetId="30">#REF!</definedName>
    <definedName name="_obl178" localSheetId="31">#REF!</definedName>
    <definedName name="_obl178" localSheetId="35">#REF!</definedName>
    <definedName name="_obl178" localSheetId="34">#REF!</definedName>
    <definedName name="_obl178" localSheetId="33">#REF!</definedName>
    <definedName name="_obl178" localSheetId="36">#REF!</definedName>
    <definedName name="_obl178" localSheetId="37">#REF!</definedName>
    <definedName name="_obl178" localSheetId="38">#REF!</definedName>
    <definedName name="_obl178" localSheetId="39">#REF!</definedName>
    <definedName name="_obl178" localSheetId="40">#REF!</definedName>
    <definedName name="_obl178" localSheetId="41">#REF!</definedName>
    <definedName name="_obl178" localSheetId="47">#REF!</definedName>
    <definedName name="_obl178" localSheetId="48">#REF!</definedName>
    <definedName name="_obl178" localSheetId="43">#REF!</definedName>
    <definedName name="_obl178" localSheetId="44">#REF!</definedName>
    <definedName name="_obl178" localSheetId="45">#REF!</definedName>
    <definedName name="_obl178" localSheetId="46">#REF!</definedName>
    <definedName name="_obl178">#REF!</definedName>
    <definedName name="_obl179" localSheetId="10">#REF!</definedName>
    <definedName name="_obl179" localSheetId="22">#REF!</definedName>
    <definedName name="_obl179" localSheetId="23">#REF!</definedName>
    <definedName name="_obl179" localSheetId="21">#REF!</definedName>
    <definedName name="_obl179" localSheetId="24">#REF!</definedName>
    <definedName name="_obl179" localSheetId="28">#REF!</definedName>
    <definedName name="_obl179" localSheetId="26">#REF!</definedName>
    <definedName name="_obl179" localSheetId="27">#REF!</definedName>
    <definedName name="_obl179" localSheetId="11">#REF!</definedName>
    <definedName name="_obl179" localSheetId="13">#REF!</definedName>
    <definedName name="_obl179" localSheetId="18">#REF!</definedName>
    <definedName name="_obl179" localSheetId="29">#REF!</definedName>
    <definedName name="_obl179" localSheetId="30">#REF!</definedName>
    <definedName name="_obl179" localSheetId="31">#REF!</definedName>
    <definedName name="_obl179" localSheetId="35">#REF!</definedName>
    <definedName name="_obl179" localSheetId="34">#REF!</definedName>
    <definedName name="_obl179" localSheetId="33">#REF!</definedName>
    <definedName name="_obl179" localSheetId="36">#REF!</definedName>
    <definedName name="_obl179" localSheetId="37">#REF!</definedName>
    <definedName name="_obl179" localSheetId="38">#REF!</definedName>
    <definedName name="_obl179" localSheetId="39">#REF!</definedName>
    <definedName name="_obl179" localSheetId="40">#REF!</definedName>
    <definedName name="_obl179" localSheetId="41">#REF!</definedName>
    <definedName name="_obl179" localSheetId="47">#REF!</definedName>
    <definedName name="_obl179" localSheetId="48">#REF!</definedName>
    <definedName name="_obl179" localSheetId="43">#REF!</definedName>
    <definedName name="_obl179" localSheetId="44">#REF!</definedName>
    <definedName name="_obl179" localSheetId="45">#REF!</definedName>
    <definedName name="_obl179" localSheetId="46">#REF!</definedName>
    <definedName name="_obl179">#REF!</definedName>
    <definedName name="_obl18" localSheetId="10">#REF!</definedName>
    <definedName name="_obl18" localSheetId="22">#REF!</definedName>
    <definedName name="_obl18" localSheetId="23">#REF!</definedName>
    <definedName name="_obl18" localSheetId="21">#REF!</definedName>
    <definedName name="_obl18" localSheetId="24">#REF!</definedName>
    <definedName name="_obl18" localSheetId="28">#REF!</definedName>
    <definedName name="_obl18" localSheetId="26">#REF!</definedName>
    <definedName name="_obl18" localSheetId="27">#REF!</definedName>
    <definedName name="_obl18" localSheetId="11">#REF!</definedName>
    <definedName name="_obl18" localSheetId="13">#REF!</definedName>
    <definedName name="_obl18" localSheetId="18">#REF!</definedName>
    <definedName name="_obl18" localSheetId="29">#REF!</definedName>
    <definedName name="_obl18" localSheetId="30">#REF!</definedName>
    <definedName name="_obl18" localSheetId="31">#REF!</definedName>
    <definedName name="_obl18" localSheetId="35">#REF!</definedName>
    <definedName name="_obl18" localSheetId="34">#REF!</definedName>
    <definedName name="_obl18" localSheetId="33">#REF!</definedName>
    <definedName name="_obl18" localSheetId="36">#REF!</definedName>
    <definedName name="_obl18" localSheetId="37">#REF!</definedName>
    <definedName name="_obl18" localSheetId="38">#REF!</definedName>
    <definedName name="_obl18" localSheetId="39">#REF!</definedName>
    <definedName name="_obl18" localSheetId="40">#REF!</definedName>
    <definedName name="_obl18" localSheetId="41">#REF!</definedName>
    <definedName name="_obl18" localSheetId="47">#REF!</definedName>
    <definedName name="_obl18" localSheetId="48">#REF!</definedName>
    <definedName name="_obl18" localSheetId="43">#REF!</definedName>
    <definedName name="_obl18" localSheetId="44">#REF!</definedName>
    <definedName name="_obl18" localSheetId="45">#REF!</definedName>
    <definedName name="_obl18" localSheetId="46">#REF!</definedName>
    <definedName name="_obl18">#REF!</definedName>
    <definedName name="_obl181" localSheetId="10">#REF!</definedName>
    <definedName name="_obl181" localSheetId="22">#REF!</definedName>
    <definedName name="_obl181" localSheetId="23">#REF!</definedName>
    <definedName name="_obl181" localSheetId="21">#REF!</definedName>
    <definedName name="_obl181" localSheetId="24">#REF!</definedName>
    <definedName name="_obl181" localSheetId="28">#REF!</definedName>
    <definedName name="_obl181" localSheetId="26">#REF!</definedName>
    <definedName name="_obl181" localSheetId="27">#REF!</definedName>
    <definedName name="_obl181" localSheetId="11">#REF!</definedName>
    <definedName name="_obl181" localSheetId="13">#REF!</definedName>
    <definedName name="_obl181" localSheetId="18">#REF!</definedName>
    <definedName name="_obl181" localSheetId="29">#REF!</definedName>
    <definedName name="_obl181" localSheetId="30">#REF!</definedName>
    <definedName name="_obl181" localSheetId="31">#REF!</definedName>
    <definedName name="_obl181" localSheetId="35">#REF!</definedName>
    <definedName name="_obl181" localSheetId="34">#REF!</definedName>
    <definedName name="_obl181" localSheetId="33">#REF!</definedName>
    <definedName name="_obl181" localSheetId="36">#REF!</definedName>
    <definedName name="_obl181" localSheetId="37">#REF!</definedName>
    <definedName name="_obl181" localSheetId="38">#REF!</definedName>
    <definedName name="_obl181" localSheetId="39">#REF!</definedName>
    <definedName name="_obl181" localSheetId="40">#REF!</definedName>
    <definedName name="_obl181" localSheetId="41">#REF!</definedName>
    <definedName name="_obl181" localSheetId="47">#REF!</definedName>
    <definedName name="_obl181" localSheetId="48">#REF!</definedName>
    <definedName name="_obl181" localSheetId="43">#REF!</definedName>
    <definedName name="_obl181" localSheetId="44">#REF!</definedName>
    <definedName name="_obl181" localSheetId="45">#REF!</definedName>
    <definedName name="_obl181" localSheetId="46">#REF!</definedName>
    <definedName name="_obl181">#REF!</definedName>
    <definedName name="_obl1816" localSheetId="10">#REF!</definedName>
    <definedName name="_obl1816" localSheetId="22">#REF!</definedName>
    <definedName name="_obl1816" localSheetId="23">#REF!</definedName>
    <definedName name="_obl1816" localSheetId="21">#REF!</definedName>
    <definedName name="_obl1816" localSheetId="24">#REF!</definedName>
    <definedName name="_obl1816" localSheetId="28">#REF!</definedName>
    <definedName name="_obl1816" localSheetId="26">#REF!</definedName>
    <definedName name="_obl1816" localSheetId="27">#REF!</definedName>
    <definedName name="_obl1816" localSheetId="11">#REF!</definedName>
    <definedName name="_obl1816" localSheetId="13">#REF!</definedName>
    <definedName name="_obl1816" localSheetId="18">#REF!</definedName>
    <definedName name="_obl1816" localSheetId="29">#REF!</definedName>
    <definedName name="_obl1816" localSheetId="30">#REF!</definedName>
    <definedName name="_obl1816" localSheetId="31">#REF!</definedName>
    <definedName name="_obl1816" localSheetId="35">#REF!</definedName>
    <definedName name="_obl1816" localSheetId="34">#REF!</definedName>
    <definedName name="_obl1816" localSheetId="33">#REF!</definedName>
    <definedName name="_obl1816" localSheetId="36">#REF!</definedName>
    <definedName name="_obl1816" localSheetId="37">#REF!</definedName>
    <definedName name="_obl1816" localSheetId="38">#REF!</definedName>
    <definedName name="_obl1816" localSheetId="39">#REF!</definedName>
    <definedName name="_obl1816" localSheetId="40">#REF!</definedName>
    <definedName name="_obl1816" localSheetId="41">#REF!</definedName>
    <definedName name="_obl1816" localSheetId="47">#REF!</definedName>
    <definedName name="_obl1816" localSheetId="48">#REF!</definedName>
    <definedName name="_obl1816" localSheetId="43">#REF!</definedName>
    <definedName name="_obl1816" localSheetId="44">#REF!</definedName>
    <definedName name="_obl1816" localSheetId="45">#REF!</definedName>
    <definedName name="_obl1816" localSheetId="46">#REF!</definedName>
    <definedName name="_obl1816">#REF!</definedName>
    <definedName name="_obl1820" localSheetId="10">#REF!</definedName>
    <definedName name="_obl1820" localSheetId="22">#REF!</definedName>
    <definedName name="_obl1820" localSheetId="23">#REF!</definedName>
    <definedName name="_obl1820" localSheetId="21">#REF!</definedName>
    <definedName name="_obl1820" localSheetId="24">#REF!</definedName>
    <definedName name="_obl1820" localSheetId="28">#REF!</definedName>
    <definedName name="_obl1820" localSheetId="26">#REF!</definedName>
    <definedName name="_obl1820" localSheetId="27">#REF!</definedName>
    <definedName name="_obl1820" localSheetId="11">#REF!</definedName>
    <definedName name="_obl1820" localSheetId="13">#REF!</definedName>
    <definedName name="_obl1820" localSheetId="18">#REF!</definedName>
    <definedName name="_obl1820" localSheetId="29">#REF!</definedName>
    <definedName name="_obl1820" localSheetId="30">#REF!</definedName>
    <definedName name="_obl1820" localSheetId="31">#REF!</definedName>
    <definedName name="_obl1820" localSheetId="35">#REF!</definedName>
    <definedName name="_obl1820" localSheetId="34">#REF!</definedName>
    <definedName name="_obl1820" localSheetId="33">#REF!</definedName>
    <definedName name="_obl1820" localSheetId="36">#REF!</definedName>
    <definedName name="_obl1820" localSheetId="37">#REF!</definedName>
    <definedName name="_obl1820" localSheetId="38">#REF!</definedName>
    <definedName name="_obl1820" localSheetId="39">#REF!</definedName>
    <definedName name="_obl1820" localSheetId="40">#REF!</definedName>
    <definedName name="_obl1820" localSheetId="41">#REF!</definedName>
    <definedName name="_obl1820" localSheetId="47">#REF!</definedName>
    <definedName name="_obl1820" localSheetId="48">#REF!</definedName>
    <definedName name="_obl1820" localSheetId="43">#REF!</definedName>
    <definedName name="_obl1820" localSheetId="44">#REF!</definedName>
    <definedName name="_obl1820" localSheetId="45">#REF!</definedName>
    <definedName name="_obl1820" localSheetId="46">#REF!</definedName>
    <definedName name="_obl1820">#REF!</definedName>
    <definedName name="_obl1821" localSheetId="10">#REF!</definedName>
    <definedName name="_obl1821" localSheetId="22">#REF!</definedName>
    <definedName name="_obl1821" localSheetId="23">#REF!</definedName>
    <definedName name="_obl1821" localSheetId="21">#REF!</definedName>
    <definedName name="_obl1821" localSheetId="24">#REF!</definedName>
    <definedName name="_obl1821" localSheetId="28">#REF!</definedName>
    <definedName name="_obl1821" localSheetId="26">#REF!</definedName>
    <definedName name="_obl1821" localSheetId="27">#REF!</definedName>
    <definedName name="_obl1821" localSheetId="11">#REF!</definedName>
    <definedName name="_obl1821" localSheetId="13">#REF!</definedName>
    <definedName name="_obl1821" localSheetId="18">#REF!</definedName>
    <definedName name="_obl1821" localSheetId="29">#REF!</definedName>
    <definedName name="_obl1821" localSheetId="30">#REF!</definedName>
    <definedName name="_obl1821" localSheetId="31">#REF!</definedName>
    <definedName name="_obl1821" localSheetId="35">#REF!</definedName>
    <definedName name="_obl1821" localSheetId="34">#REF!</definedName>
    <definedName name="_obl1821" localSheetId="33">#REF!</definedName>
    <definedName name="_obl1821" localSheetId="36">#REF!</definedName>
    <definedName name="_obl1821" localSheetId="37">#REF!</definedName>
    <definedName name="_obl1821" localSheetId="38">#REF!</definedName>
    <definedName name="_obl1821" localSheetId="39">#REF!</definedName>
    <definedName name="_obl1821" localSheetId="40">#REF!</definedName>
    <definedName name="_obl1821" localSheetId="41">#REF!</definedName>
    <definedName name="_obl1821" localSheetId="47">#REF!</definedName>
    <definedName name="_obl1821" localSheetId="48">#REF!</definedName>
    <definedName name="_obl1821" localSheetId="43">#REF!</definedName>
    <definedName name="_obl1821" localSheetId="44">#REF!</definedName>
    <definedName name="_obl1821" localSheetId="45">#REF!</definedName>
    <definedName name="_obl1821" localSheetId="46">#REF!</definedName>
    <definedName name="_obl1821">#REF!</definedName>
    <definedName name="_obl1822" localSheetId="10">#REF!</definedName>
    <definedName name="_obl1822" localSheetId="22">#REF!</definedName>
    <definedName name="_obl1822" localSheetId="23">#REF!</definedName>
    <definedName name="_obl1822" localSheetId="21">#REF!</definedName>
    <definedName name="_obl1822" localSheetId="24">#REF!</definedName>
    <definedName name="_obl1822" localSheetId="28">#REF!</definedName>
    <definedName name="_obl1822" localSheetId="26">#REF!</definedName>
    <definedName name="_obl1822" localSheetId="27">#REF!</definedName>
    <definedName name="_obl1822" localSheetId="11">#REF!</definedName>
    <definedName name="_obl1822" localSheetId="13">#REF!</definedName>
    <definedName name="_obl1822" localSheetId="18">#REF!</definedName>
    <definedName name="_obl1822" localSheetId="29">#REF!</definedName>
    <definedName name="_obl1822" localSheetId="30">#REF!</definedName>
    <definedName name="_obl1822" localSheetId="31">#REF!</definedName>
    <definedName name="_obl1822" localSheetId="35">#REF!</definedName>
    <definedName name="_obl1822" localSheetId="34">#REF!</definedName>
    <definedName name="_obl1822" localSheetId="33">#REF!</definedName>
    <definedName name="_obl1822" localSheetId="36">#REF!</definedName>
    <definedName name="_obl1822" localSheetId="37">#REF!</definedName>
    <definedName name="_obl1822" localSheetId="38">#REF!</definedName>
    <definedName name="_obl1822" localSheetId="39">#REF!</definedName>
    <definedName name="_obl1822" localSheetId="40">#REF!</definedName>
    <definedName name="_obl1822" localSheetId="41">#REF!</definedName>
    <definedName name="_obl1822" localSheetId="47">#REF!</definedName>
    <definedName name="_obl1822" localSheetId="48">#REF!</definedName>
    <definedName name="_obl1822" localSheetId="43">#REF!</definedName>
    <definedName name="_obl1822" localSheetId="44">#REF!</definedName>
    <definedName name="_obl1822" localSheetId="45">#REF!</definedName>
    <definedName name="_obl1822" localSheetId="46">#REF!</definedName>
    <definedName name="_obl1822">#REF!</definedName>
    <definedName name="_obl1823" localSheetId="10">#REF!</definedName>
    <definedName name="_obl1823" localSheetId="22">#REF!</definedName>
    <definedName name="_obl1823" localSheetId="23">#REF!</definedName>
    <definedName name="_obl1823" localSheetId="21">#REF!</definedName>
    <definedName name="_obl1823" localSheetId="24">#REF!</definedName>
    <definedName name="_obl1823" localSheetId="28">#REF!</definedName>
    <definedName name="_obl1823" localSheetId="26">#REF!</definedName>
    <definedName name="_obl1823" localSheetId="27">#REF!</definedName>
    <definedName name="_obl1823" localSheetId="11">#REF!</definedName>
    <definedName name="_obl1823" localSheetId="13">#REF!</definedName>
    <definedName name="_obl1823" localSheetId="18">#REF!</definedName>
    <definedName name="_obl1823" localSheetId="29">#REF!</definedName>
    <definedName name="_obl1823" localSheetId="30">#REF!</definedName>
    <definedName name="_obl1823" localSheetId="31">#REF!</definedName>
    <definedName name="_obl1823" localSheetId="35">#REF!</definedName>
    <definedName name="_obl1823" localSheetId="34">#REF!</definedName>
    <definedName name="_obl1823" localSheetId="33">#REF!</definedName>
    <definedName name="_obl1823" localSheetId="36">#REF!</definedName>
    <definedName name="_obl1823" localSheetId="37">#REF!</definedName>
    <definedName name="_obl1823" localSheetId="38">#REF!</definedName>
    <definedName name="_obl1823" localSheetId="39">#REF!</definedName>
    <definedName name="_obl1823" localSheetId="40">#REF!</definedName>
    <definedName name="_obl1823" localSheetId="41">#REF!</definedName>
    <definedName name="_obl1823" localSheetId="47">#REF!</definedName>
    <definedName name="_obl1823" localSheetId="48">#REF!</definedName>
    <definedName name="_obl1823" localSheetId="43">#REF!</definedName>
    <definedName name="_obl1823" localSheetId="44">#REF!</definedName>
    <definedName name="_obl1823" localSheetId="45">#REF!</definedName>
    <definedName name="_obl1823" localSheetId="46">#REF!</definedName>
    <definedName name="_obl1823">#REF!</definedName>
    <definedName name="_obl1824" localSheetId="10">#REF!</definedName>
    <definedName name="_obl1824" localSheetId="22">#REF!</definedName>
    <definedName name="_obl1824" localSheetId="23">#REF!</definedName>
    <definedName name="_obl1824" localSheetId="21">#REF!</definedName>
    <definedName name="_obl1824" localSheetId="24">#REF!</definedName>
    <definedName name="_obl1824" localSheetId="28">#REF!</definedName>
    <definedName name="_obl1824" localSheetId="26">#REF!</definedName>
    <definedName name="_obl1824" localSheetId="27">#REF!</definedName>
    <definedName name="_obl1824" localSheetId="11">#REF!</definedName>
    <definedName name="_obl1824" localSheetId="13">#REF!</definedName>
    <definedName name="_obl1824" localSheetId="18">#REF!</definedName>
    <definedName name="_obl1824" localSheetId="29">#REF!</definedName>
    <definedName name="_obl1824" localSheetId="30">#REF!</definedName>
    <definedName name="_obl1824" localSheetId="31">#REF!</definedName>
    <definedName name="_obl1824" localSheetId="35">#REF!</definedName>
    <definedName name="_obl1824" localSheetId="34">#REF!</definedName>
    <definedName name="_obl1824" localSheetId="33">#REF!</definedName>
    <definedName name="_obl1824" localSheetId="36">#REF!</definedName>
    <definedName name="_obl1824" localSheetId="37">#REF!</definedName>
    <definedName name="_obl1824" localSheetId="38">#REF!</definedName>
    <definedName name="_obl1824" localSheetId="39">#REF!</definedName>
    <definedName name="_obl1824" localSheetId="40">#REF!</definedName>
    <definedName name="_obl1824" localSheetId="41">#REF!</definedName>
    <definedName name="_obl1824" localSheetId="47">#REF!</definedName>
    <definedName name="_obl1824" localSheetId="48">#REF!</definedName>
    <definedName name="_obl1824" localSheetId="43">#REF!</definedName>
    <definedName name="_obl1824" localSheetId="44">#REF!</definedName>
    <definedName name="_obl1824" localSheetId="45">#REF!</definedName>
    <definedName name="_obl1824" localSheetId="46">#REF!</definedName>
    <definedName name="_obl1824">#REF!</definedName>
    <definedName name="_obl1825" localSheetId="10">#REF!</definedName>
    <definedName name="_obl1825" localSheetId="22">#REF!</definedName>
    <definedName name="_obl1825" localSheetId="23">#REF!</definedName>
    <definedName name="_obl1825" localSheetId="21">#REF!</definedName>
    <definedName name="_obl1825" localSheetId="24">#REF!</definedName>
    <definedName name="_obl1825" localSheetId="28">#REF!</definedName>
    <definedName name="_obl1825" localSheetId="26">#REF!</definedName>
    <definedName name="_obl1825" localSheetId="27">#REF!</definedName>
    <definedName name="_obl1825" localSheetId="11">#REF!</definedName>
    <definedName name="_obl1825" localSheetId="13">#REF!</definedName>
    <definedName name="_obl1825" localSheetId="18">#REF!</definedName>
    <definedName name="_obl1825" localSheetId="29">#REF!</definedName>
    <definedName name="_obl1825" localSheetId="30">#REF!</definedName>
    <definedName name="_obl1825" localSheetId="31">#REF!</definedName>
    <definedName name="_obl1825" localSheetId="35">#REF!</definedName>
    <definedName name="_obl1825" localSheetId="34">#REF!</definedName>
    <definedName name="_obl1825" localSheetId="33">#REF!</definedName>
    <definedName name="_obl1825" localSheetId="36">#REF!</definedName>
    <definedName name="_obl1825" localSheetId="37">#REF!</definedName>
    <definedName name="_obl1825" localSheetId="38">#REF!</definedName>
    <definedName name="_obl1825" localSheetId="39">#REF!</definedName>
    <definedName name="_obl1825" localSheetId="40">#REF!</definedName>
    <definedName name="_obl1825" localSheetId="41">#REF!</definedName>
    <definedName name="_obl1825" localSheetId="47">#REF!</definedName>
    <definedName name="_obl1825" localSheetId="48">#REF!</definedName>
    <definedName name="_obl1825" localSheetId="43">#REF!</definedName>
    <definedName name="_obl1825" localSheetId="44">#REF!</definedName>
    <definedName name="_obl1825" localSheetId="45">#REF!</definedName>
    <definedName name="_obl1825" localSheetId="46">#REF!</definedName>
    <definedName name="_obl1825">#REF!</definedName>
    <definedName name="_obl1826" localSheetId="10">#REF!</definedName>
    <definedName name="_obl1826" localSheetId="22">#REF!</definedName>
    <definedName name="_obl1826" localSheetId="23">#REF!</definedName>
    <definedName name="_obl1826" localSheetId="21">#REF!</definedName>
    <definedName name="_obl1826" localSheetId="24">#REF!</definedName>
    <definedName name="_obl1826" localSheetId="28">#REF!</definedName>
    <definedName name="_obl1826" localSheetId="26">#REF!</definedName>
    <definedName name="_obl1826" localSheetId="27">#REF!</definedName>
    <definedName name="_obl1826" localSheetId="11">#REF!</definedName>
    <definedName name="_obl1826" localSheetId="13">#REF!</definedName>
    <definedName name="_obl1826" localSheetId="18">#REF!</definedName>
    <definedName name="_obl1826" localSheetId="29">#REF!</definedName>
    <definedName name="_obl1826" localSheetId="30">#REF!</definedName>
    <definedName name="_obl1826" localSheetId="31">#REF!</definedName>
    <definedName name="_obl1826" localSheetId="35">#REF!</definedName>
    <definedName name="_obl1826" localSheetId="34">#REF!</definedName>
    <definedName name="_obl1826" localSheetId="33">#REF!</definedName>
    <definedName name="_obl1826" localSheetId="36">#REF!</definedName>
    <definedName name="_obl1826" localSheetId="37">#REF!</definedName>
    <definedName name="_obl1826" localSheetId="38">#REF!</definedName>
    <definedName name="_obl1826" localSheetId="39">#REF!</definedName>
    <definedName name="_obl1826" localSheetId="40">#REF!</definedName>
    <definedName name="_obl1826" localSheetId="41">#REF!</definedName>
    <definedName name="_obl1826" localSheetId="47">#REF!</definedName>
    <definedName name="_obl1826" localSheetId="48">#REF!</definedName>
    <definedName name="_obl1826" localSheetId="43">#REF!</definedName>
    <definedName name="_obl1826" localSheetId="44">#REF!</definedName>
    <definedName name="_obl1826" localSheetId="45">#REF!</definedName>
    <definedName name="_obl1826" localSheetId="46">#REF!</definedName>
    <definedName name="_obl1826">#REF!</definedName>
    <definedName name="_obl1827" localSheetId="10">#REF!</definedName>
    <definedName name="_obl1827" localSheetId="22">#REF!</definedName>
    <definedName name="_obl1827" localSheetId="23">#REF!</definedName>
    <definedName name="_obl1827" localSheetId="21">#REF!</definedName>
    <definedName name="_obl1827" localSheetId="24">#REF!</definedName>
    <definedName name="_obl1827" localSheetId="28">#REF!</definedName>
    <definedName name="_obl1827" localSheetId="26">#REF!</definedName>
    <definedName name="_obl1827" localSheetId="27">#REF!</definedName>
    <definedName name="_obl1827" localSheetId="11">#REF!</definedName>
    <definedName name="_obl1827" localSheetId="13">#REF!</definedName>
    <definedName name="_obl1827" localSheetId="18">#REF!</definedName>
    <definedName name="_obl1827" localSheetId="29">#REF!</definedName>
    <definedName name="_obl1827" localSheetId="30">#REF!</definedName>
    <definedName name="_obl1827" localSheetId="31">#REF!</definedName>
    <definedName name="_obl1827" localSheetId="35">#REF!</definedName>
    <definedName name="_obl1827" localSheetId="34">#REF!</definedName>
    <definedName name="_obl1827" localSheetId="33">#REF!</definedName>
    <definedName name="_obl1827" localSheetId="36">#REF!</definedName>
    <definedName name="_obl1827" localSheetId="37">#REF!</definedName>
    <definedName name="_obl1827" localSheetId="38">#REF!</definedName>
    <definedName name="_obl1827" localSheetId="39">#REF!</definedName>
    <definedName name="_obl1827" localSheetId="40">#REF!</definedName>
    <definedName name="_obl1827" localSheetId="41">#REF!</definedName>
    <definedName name="_obl1827" localSheetId="47">#REF!</definedName>
    <definedName name="_obl1827" localSheetId="48">#REF!</definedName>
    <definedName name="_obl1827" localSheetId="43">#REF!</definedName>
    <definedName name="_obl1827" localSheetId="44">#REF!</definedName>
    <definedName name="_obl1827" localSheetId="45">#REF!</definedName>
    <definedName name="_obl1827" localSheetId="46">#REF!</definedName>
    <definedName name="_obl1827">#REF!</definedName>
    <definedName name="_obl1828" localSheetId="10">#REF!</definedName>
    <definedName name="_obl1828" localSheetId="22">#REF!</definedName>
    <definedName name="_obl1828" localSheetId="23">#REF!</definedName>
    <definedName name="_obl1828" localSheetId="21">#REF!</definedName>
    <definedName name="_obl1828" localSheetId="24">#REF!</definedName>
    <definedName name="_obl1828" localSheetId="28">#REF!</definedName>
    <definedName name="_obl1828" localSheetId="26">#REF!</definedName>
    <definedName name="_obl1828" localSheetId="27">#REF!</definedName>
    <definedName name="_obl1828" localSheetId="11">#REF!</definedName>
    <definedName name="_obl1828" localSheetId="13">#REF!</definedName>
    <definedName name="_obl1828" localSheetId="18">#REF!</definedName>
    <definedName name="_obl1828" localSheetId="29">#REF!</definedName>
    <definedName name="_obl1828" localSheetId="30">#REF!</definedName>
    <definedName name="_obl1828" localSheetId="31">#REF!</definedName>
    <definedName name="_obl1828" localSheetId="35">#REF!</definedName>
    <definedName name="_obl1828" localSheetId="34">#REF!</definedName>
    <definedName name="_obl1828" localSheetId="33">#REF!</definedName>
    <definedName name="_obl1828" localSheetId="36">#REF!</definedName>
    <definedName name="_obl1828" localSheetId="37">#REF!</definedName>
    <definedName name="_obl1828" localSheetId="38">#REF!</definedName>
    <definedName name="_obl1828" localSheetId="39">#REF!</definedName>
    <definedName name="_obl1828" localSheetId="40">#REF!</definedName>
    <definedName name="_obl1828" localSheetId="41">#REF!</definedName>
    <definedName name="_obl1828" localSheetId="47">#REF!</definedName>
    <definedName name="_obl1828" localSheetId="48">#REF!</definedName>
    <definedName name="_obl1828" localSheetId="43">#REF!</definedName>
    <definedName name="_obl1828" localSheetId="44">#REF!</definedName>
    <definedName name="_obl1828" localSheetId="45">#REF!</definedName>
    <definedName name="_obl1828" localSheetId="46">#REF!</definedName>
    <definedName name="_obl1828">#REF!</definedName>
    <definedName name="_obl1829" localSheetId="10">#REF!</definedName>
    <definedName name="_obl1829" localSheetId="22">#REF!</definedName>
    <definedName name="_obl1829" localSheetId="23">#REF!</definedName>
    <definedName name="_obl1829" localSheetId="21">#REF!</definedName>
    <definedName name="_obl1829" localSheetId="24">#REF!</definedName>
    <definedName name="_obl1829" localSheetId="28">#REF!</definedName>
    <definedName name="_obl1829" localSheetId="26">#REF!</definedName>
    <definedName name="_obl1829" localSheetId="27">#REF!</definedName>
    <definedName name="_obl1829" localSheetId="11">#REF!</definedName>
    <definedName name="_obl1829" localSheetId="13">#REF!</definedName>
    <definedName name="_obl1829" localSheetId="18">#REF!</definedName>
    <definedName name="_obl1829" localSheetId="29">#REF!</definedName>
    <definedName name="_obl1829" localSheetId="30">#REF!</definedName>
    <definedName name="_obl1829" localSheetId="31">#REF!</definedName>
    <definedName name="_obl1829" localSheetId="35">#REF!</definedName>
    <definedName name="_obl1829" localSheetId="34">#REF!</definedName>
    <definedName name="_obl1829" localSheetId="33">#REF!</definedName>
    <definedName name="_obl1829" localSheetId="36">#REF!</definedName>
    <definedName name="_obl1829" localSheetId="37">#REF!</definedName>
    <definedName name="_obl1829" localSheetId="38">#REF!</definedName>
    <definedName name="_obl1829" localSheetId="39">#REF!</definedName>
    <definedName name="_obl1829" localSheetId="40">#REF!</definedName>
    <definedName name="_obl1829" localSheetId="41">#REF!</definedName>
    <definedName name="_obl1829" localSheetId="47">#REF!</definedName>
    <definedName name="_obl1829" localSheetId="48">#REF!</definedName>
    <definedName name="_obl1829" localSheetId="43">#REF!</definedName>
    <definedName name="_obl1829" localSheetId="44">#REF!</definedName>
    <definedName name="_obl1829" localSheetId="45">#REF!</definedName>
    <definedName name="_obl1829" localSheetId="46">#REF!</definedName>
    <definedName name="_obl1829">#REF!</definedName>
    <definedName name="_obl183" localSheetId="10">#REF!</definedName>
    <definedName name="_obl183" localSheetId="22">#REF!</definedName>
    <definedName name="_obl183" localSheetId="23">#REF!</definedName>
    <definedName name="_obl183" localSheetId="21">#REF!</definedName>
    <definedName name="_obl183" localSheetId="24">#REF!</definedName>
    <definedName name="_obl183" localSheetId="28">#REF!</definedName>
    <definedName name="_obl183" localSheetId="26">#REF!</definedName>
    <definedName name="_obl183" localSheetId="27">#REF!</definedName>
    <definedName name="_obl183" localSheetId="11">#REF!</definedName>
    <definedName name="_obl183" localSheetId="13">#REF!</definedName>
    <definedName name="_obl183" localSheetId="18">#REF!</definedName>
    <definedName name="_obl183" localSheetId="29">#REF!</definedName>
    <definedName name="_obl183" localSheetId="30">#REF!</definedName>
    <definedName name="_obl183" localSheetId="31">#REF!</definedName>
    <definedName name="_obl183" localSheetId="35">#REF!</definedName>
    <definedName name="_obl183" localSheetId="34">#REF!</definedName>
    <definedName name="_obl183" localSheetId="33">#REF!</definedName>
    <definedName name="_obl183" localSheetId="36">#REF!</definedName>
    <definedName name="_obl183" localSheetId="37">#REF!</definedName>
    <definedName name="_obl183" localSheetId="38">#REF!</definedName>
    <definedName name="_obl183" localSheetId="39">#REF!</definedName>
    <definedName name="_obl183" localSheetId="40">#REF!</definedName>
    <definedName name="_obl183" localSheetId="41">#REF!</definedName>
    <definedName name="_obl183" localSheetId="47">#REF!</definedName>
    <definedName name="_obl183" localSheetId="48">#REF!</definedName>
    <definedName name="_obl183" localSheetId="43">#REF!</definedName>
    <definedName name="_obl183" localSheetId="44">#REF!</definedName>
    <definedName name="_obl183" localSheetId="45">#REF!</definedName>
    <definedName name="_obl183" localSheetId="46">#REF!</definedName>
    <definedName name="_obl183">#REF!</definedName>
    <definedName name="_obl1831" localSheetId="10">#REF!</definedName>
    <definedName name="_obl1831" localSheetId="22">#REF!</definedName>
    <definedName name="_obl1831" localSheetId="23">#REF!</definedName>
    <definedName name="_obl1831" localSheetId="21">#REF!</definedName>
    <definedName name="_obl1831" localSheetId="24">#REF!</definedName>
    <definedName name="_obl1831" localSheetId="28">#REF!</definedName>
    <definedName name="_obl1831" localSheetId="26">#REF!</definedName>
    <definedName name="_obl1831" localSheetId="27">#REF!</definedName>
    <definedName name="_obl1831" localSheetId="11">#REF!</definedName>
    <definedName name="_obl1831" localSheetId="13">#REF!</definedName>
    <definedName name="_obl1831" localSheetId="18">#REF!</definedName>
    <definedName name="_obl1831" localSheetId="29">#REF!</definedName>
    <definedName name="_obl1831" localSheetId="30">#REF!</definedName>
    <definedName name="_obl1831" localSheetId="31">#REF!</definedName>
    <definedName name="_obl1831" localSheetId="35">#REF!</definedName>
    <definedName name="_obl1831" localSheetId="34">#REF!</definedName>
    <definedName name="_obl1831" localSheetId="33">#REF!</definedName>
    <definedName name="_obl1831" localSheetId="36">#REF!</definedName>
    <definedName name="_obl1831" localSheetId="37">#REF!</definedName>
    <definedName name="_obl1831" localSheetId="38">#REF!</definedName>
    <definedName name="_obl1831" localSheetId="39">#REF!</definedName>
    <definedName name="_obl1831" localSheetId="40">#REF!</definedName>
    <definedName name="_obl1831" localSheetId="41">#REF!</definedName>
    <definedName name="_obl1831" localSheetId="47">#REF!</definedName>
    <definedName name="_obl1831" localSheetId="48">#REF!</definedName>
    <definedName name="_obl1831" localSheetId="43">#REF!</definedName>
    <definedName name="_obl1831" localSheetId="44">#REF!</definedName>
    <definedName name="_obl1831" localSheetId="45">#REF!</definedName>
    <definedName name="_obl1831" localSheetId="46">#REF!</definedName>
    <definedName name="_obl1831">#REF!</definedName>
    <definedName name="_obl1832" localSheetId="10">#REF!</definedName>
    <definedName name="_obl1832" localSheetId="22">#REF!</definedName>
    <definedName name="_obl1832" localSheetId="23">#REF!</definedName>
    <definedName name="_obl1832" localSheetId="21">#REF!</definedName>
    <definedName name="_obl1832" localSheetId="24">#REF!</definedName>
    <definedName name="_obl1832" localSheetId="28">#REF!</definedName>
    <definedName name="_obl1832" localSheetId="26">#REF!</definedName>
    <definedName name="_obl1832" localSheetId="27">#REF!</definedName>
    <definedName name="_obl1832" localSheetId="11">#REF!</definedName>
    <definedName name="_obl1832" localSheetId="13">#REF!</definedName>
    <definedName name="_obl1832" localSheetId="18">#REF!</definedName>
    <definedName name="_obl1832" localSheetId="29">#REF!</definedName>
    <definedName name="_obl1832" localSheetId="30">#REF!</definedName>
    <definedName name="_obl1832" localSheetId="31">#REF!</definedName>
    <definedName name="_obl1832" localSheetId="35">#REF!</definedName>
    <definedName name="_obl1832" localSheetId="34">#REF!</definedName>
    <definedName name="_obl1832" localSheetId="33">#REF!</definedName>
    <definedName name="_obl1832" localSheetId="36">#REF!</definedName>
    <definedName name="_obl1832" localSheetId="37">#REF!</definedName>
    <definedName name="_obl1832" localSheetId="38">#REF!</definedName>
    <definedName name="_obl1832" localSheetId="39">#REF!</definedName>
    <definedName name="_obl1832" localSheetId="40">#REF!</definedName>
    <definedName name="_obl1832" localSheetId="41">#REF!</definedName>
    <definedName name="_obl1832" localSheetId="47">#REF!</definedName>
    <definedName name="_obl1832" localSheetId="48">#REF!</definedName>
    <definedName name="_obl1832" localSheetId="43">#REF!</definedName>
    <definedName name="_obl1832" localSheetId="44">#REF!</definedName>
    <definedName name="_obl1832" localSheetId="45">#REF!</definedName>
    <definedName name="_obl1832" localSheetId="46">#REF!</definedName>
    <definedName name="_obl1832">#REF!</definedName>
    <definedName name="_obl184" localSheetId="10">#REF!</definedName>
    <definedName name="_obl184" localSheetId="22">#REF!</definedName>
    <definedName name="_obl184" localSheetId="23">#REF!</definedName>
    <definedName name="_obl184" localSheetId="21">#REF!</definedName>
    <definedName name="_obl184" localSheetId="24">#REF!</definedName>
    <definedName name="_obl184" localSheetId="28">#REF!</definedName>
    <definedName name="_obl184" localSheetId="26">#REF!</definedName>
    <definedName name="_obl184" localSheetId="27">#REF!</definedName>
    <definedName name="_obl184" localSheetId="11">#REF!</definedName>
    <definedName name="_obl184" localSheetId="13">#REF!</definedName>
    <definedName name="_obl184" localSheetId="18">#REF!</definedName>
    <definedName name="_obl184" localSheetId="29">#REF!</definedName>
    <definedName name="_obl184" localSheetId="30">#REF!</definedName>
    <definedName name="_obl184" localSheetId="31">#REF!</definedName>
    <definedName name="_obl184" localSheetId="35">#REF!</definedName>
    <definedName name="_obl184" localSheetId="34">#REF!</definedName>
    <definedName name="_obl184" localSheetId="33">#REF!</definedName>
    <definedName name="_obl184" localSheetId="36">#REF!</definedName>
    <definedName name="_obl184" localSheetId="37">#REF!</definedName>
    <definedName name="_obl184" localSheetId="38">#REF!</definedName>
    <definedName name="_obl184" localSheetId="39">#REF!</definedName>
    <definedName name="_obl184" localSheetId="40">#REF!</definedName>
    <definedName name="_obl184" localSheetId="41">#REF!</definedName>
    <definedName name="_obl184" localSheetId="47">#REF!</definedName>
    <definedName name="_obl184" localSheetId="48">#REF!</definedName>
    <definedName name="_obl184" localSheetId="43">#REF!</definedName>
    <definedName name="_obl184" localSheetId="44">#REF!</definedName>
    <definedName name="_obl184" localSheetId="45">#REF!</definedName>
    <definedName name="_obl184" localSheetId="46">#REF!</definedName>
    <definedName name="_obl184">#REF!</definedName>
    <definedName name="_obl185" localSheetId="10">#REF!</definedName>
    <definedName name="_obl185" localSheetId="22">#REF!</definedName>
    <definedName name="_obl185" localSheetId="23">#REF!</definedName>
    <definedName name="_obl185" localSheetId="21">#REF!</definedName>
    <definedName name="_obl185" localSheetId="24">#REF!</definedName>
    <definedName name="_obl185" localSheetId="28">#REF!</definedName>
    <definedName name="_obl185" localSheetId="26">#REF!</definedName>
    <definedName name="_obl185" localSheetId="27">#REF!</definedName>
    <definedName name="_obl185" localSheetId="11">#REF!</definedName>
    <definedName name="_obl185" localSheetId="13">#REF!</definedName>
    <definedName name="_obl185" localSheetId="18">#REF!</definedName>
    <definedName name="_obl185" localSheetId="29">#REF!</definedName>
    <definedName name="_obl185" localSheetId="30">#REF!</definedName>
    <definedName name="_obl185" localSheetId="31">#REF!</definedName>
    <definedName name="_obl185" localSheetId="35">#REF!</definedName>
    <definedName name="_obl185" localSheetId="34">#REF!</definedName>
    <definedName name="_obl185" localSheetId="33">#REF!</definedName>
    <definedName name="_obl185" localSheetId="36">#REF!</definedName>
    <definedName name="_obl185" localSheetId="37">#REF!</definedName>
    <definedName name="_obl185" localSheetId="38">#REF!</definedName>
    <definedName name="_obl185" localSheetId="39">#REF!</definedName>
    <definedName name="_obl185" localSheetId="40">#REF!</definedName>
    <definedName name="_obl185" localSheetId="41">#REF!</definedName>
    <definedName name="_obl185" localSheetId="47">#REF!</definedName>
    <definedName name="_obl185" localSheetId="48">#REF!</definedName>
    <definedName name="_obl185" localSheetId="43">#REF!</definedName>
    <definedName name="_obl185" localSheetId="44">#REF!</definedName>
    <definedName name="_obl185" localSheetId="45">#REF!</definedName>
    <definedName name="_obl185" localSheetId="46">#REF!</definedName>
    <definedName name="_obl185">#REF!</definedName>
    <definedName name="_obl186" localSheetId="10">#REF!</definedName>
    <definedName name="_obl186" localSheetId="22">#REF!</definedName>
    <definedName name="_obl186" localSheetId="23">#REF!</definedName>
    <definedName name="_obl186" localSheetId="21">#REF!</definedName>
    <definedName name="_obl186" localSheetId="24">#REF!</definedName>
    <definedName name="_obl186" localSheetId="28">#REF!</definedName>
    <definedName name="_obl186" localSheetId="26">#REF!</definedName>
    <definedName name="_obl186" localSheetId="27">#REF!</definedName>
    <definedName name="_obl186" localSheetId="11">#REF!</definedName>
    <definedName name="_obl186" localSheetId="13">#REF!</definedName>
    <definedName name="_obl186" localSheetId="18">#REF!</definedName>
    <definedName name="_obl186" localSheetId="29">#REF!</definedName>
    <definedName name="_obl186" localSheetId="30">#REF!</definedName>
    <definedName name="_obl186" localSheetId="31">#REF!</definedName>
    <definedName name="_obl186" localSheetId="35">#REF!</definedName>
    <definedName name="_obl186" localSheetId="34">#REF!</definedName>
    <definedName name="_obl186" localSheetId="33">#REF!</definedName>
    <definedName name="_obl186" localSheetId="36">#REF!</definedName>
    <definedName name="_obl186" localSheetId="37">#REF!</definedName>
    <definedName name="_obl186" localSheetId="38">#REF!</definedName>
    <definedName name="_obl186" localSheetId="39">#REF!</definedName>
    <definedName name="_obl186" localSheetId="40">#REF!</definedName>
    <definedName name="_obl186" localSheetId="41">#REF!</definedName>
    <definedName name="_obl186" localSheetId="47">#REF!</definedName>
    <definedName name="_obl186" localSheetId="48">#REF!</definedName>
    <definedName name="_obl186" localSheetId="43">#REF!</definedName>
    <definedName name="_obl186" localSheetId="44">#REF!</definedName>
    <definedName name="_obl186" localSheetId="45">#REF!</definedName>
    <definedName name="_obl186" localSheetId="46">#REF!</definedName>
    <definedName name="_obl186">#REF!</definedName>
    <definedName name="_obl187" localSheetId="10">#REF!</definedName>
    <definedName name="_obl187" localSheetId="22">#REF!</definedName>
    <definedName name="_obl187" localSheetId="23">#REF!</definedName>
    <definedName name="_obl187" localSheetId="21">#REF!</definedName>
    <definedName name="_obl187" localSheetId="24">#REF!</definedName>
    <definedName name="_obl187" localSheetId="28">#REF!</definedName>
    <definedName name="_obl187" localSheetId="26">#REF!</definedName>
    <definedName name="_obl187" localSheetId="27">#REF!</definedName>
    <definedName name="_obl187" localSheetId="11">#REF!</definedName>
    <definedName name="_obl187" localSheetId="13">#REF!</definedName>
    <definedName name="_obl187" localSheetId="18">#REF!</definedName>
    <definedName name="_obl187" localSheetId="29">#REF!</definedName>
    <definedName name="_obl187" localSheetId="30">#REF!</definedName>
    <definedName name="_obl187" localSheetId="31">#REF!</definedName>
    <definedName name="_obl187" localSheetId="35">#REF!</definedName>
    <definedName name="_obl187" localSheetId="34">#REF!</definedName>
    <definedName name="_obl187" localSheetId="33">#REF!</definedName>
    <definedName name="_obl187" localSheetId="36">#REF!</definedName>
    <definedName name="_obl187" localSheetId="37">#REF!</definedName>
    <definedName name="_obl187" localSheetId="38">#REF!</definedName>
    <definedName name="_obl187" localSheetId="39">#REF!</definedName>
    <definedName name="_obl187" localSheetId="40">#REF!</definedName>
    <definedName name="_obl187" localSheetId="41">#REF!</definedName>
    <definedName name="_obl187" localSheetId="47">#REF!</definedName>
    <definedName name="_obl187" localSheetId="48">#REF!</definedName>
    <definedName name="_obl187" localSheetId="43">#REF!</definedName>
    <definedName name="_obl187" localSheetId="44">#REF!</definedName>
    <definedName name="_obl187" localSheetId="45">#REF!</definedName>
    <definedName name="_obl187" localSheetId="46">#REF!</definedName>
    <definedName name="_obl187">#REF!</definedName>
    <definedName name="_SO16" localSheetId="10" hidden="1">{#N/A,#N/A,TRUE,"Krycí list"}</definedName>
    <definedName name="_SO16" localSheetId="22" hidden="1">{#N/A,#N/A,TRUE,"Krycí list"}</definedName>
    <definedName name="_SO16" localSheetId="23" hidden="1">{#N/A,#N/A,TRUE,"Krycí list"}</definedName>
    <definedName name="_SO16" localSheetId="21" hidden="1">{#N/A,#N/A,TRUE,"Krycí list"}</definedName>
    <definedName name="_SO16" localSheetId="24" hidden="1">{#N/A,#N/A,TRUE,"Krycí list"}</definedName>
    <definedName name="_SO16" localSheetId="28" hidden="1">{#N/A,#N/A,TRUE,"Krycí list"}</definedName>
    <definedName name="_SO16" localSheetId="26" hidden="1">{#N/A,#N/A,TRUE,"Krycí list"}</definedName>
    <definedName name="_SO16" localSheetId="27" hidden="1">{#N/A,#N/A,TRUE,"Krycí list"}</definedName>
    <definedName name="_SO16" localSheetId="11" hidden="1">{#N/A,#N/A,TRUE,"Krycí list"}</definedName>
    <definedName name="_SO16" localSheetId="12" hidden="1">{#N/A,#N/A,TRUE,"Krycí list"}</definedName>
    <definedName name="_SO16" localSheetId="13" hidden="1">{#N/A,#N/A,TRUE,"Krycí list"}</definedName>
    <definedName name="_SO16" localSheetId="18" hidden="1">{#N/A,#N/A,TRUE,"Krycí list"}</definedName>
    <definedName name="_SO16" localSheetId="29" hidden="1">{#N/A,#N/A,TRUE,"Krycí list"}</definedName>
    <definedName name="_SO16" localSheetId="30" hidden="1">{#N/A,#N/A,TRUE,"Krycí list"}</definedName>
    <definedName name="_SO16" localSheetId="31" hidden="1">{#N/A,#N/A,TRUE,"Krycí list"}</definedName>
    <definedName name="_SO16" localSheetId="35" hidden="1">{#N/A,#N/A,TRUE,"Krycí list"}</definedName>
    <definedName name="_SO16" localSheetId="36" hidden="1">{#N/A,#N/A,TRUE,"Krycí list"}</definedName>
    <definedName name="_SO16" localSheetId="37" hidden="1">{#N/A,#N/A,TRUE,"Krycí list"}</definedName>
    <definedName name="_SO16" localSheetId="38" hidden="1">{#N/A,#N/A,TRUE,"Krycí list"}</definedName>
    <definedName name="_SO16" localSheetId="39" hidden="1">{#N/A,#N/A,TRUE,"Krycí list"}</definedName>
    <definedName name="_SO16" localSheetId="40" hidden="1">{#N/A,#N/A,TRUE,"Krycí list"}</definedName>
    <definedName name="_SO16" localSheetId="41" hidden="1">{#N/A,#N/A,TRUE,"Krycí list"}</definedName>
    <definedName name="_SO16" localSheetId="0" hidden="1">{#N/A,#N/A,TRUE,"Krycí list"}</definedName>
    <definedName name="_SO16" localSheetId="17" hidden="1">{#N/A,#N/A,TRUE,"Krycí list"}</definedName>
    <definedName name="_SO16" localSheetId="32" hidden="1">{#N/A,#N/A,TRUE,"Krycí list"}</definedName>
    <definedName name="_SO16" localSheetId="42" hidden="1">{#N/A,#N/A,TRUE,"Krycí list"}</definedName>
    <definedName name="_SO16" localSheetId="25" hidden="1">{#N/A,#N/A,TRUE,"Krycí list"}</definedName>
    <definedName name="_SO16" localSheetId="20" hidden="1">{#N/A,#N/A,TRUE,"Krycí list"}</definedName>
    <definedName name="_SO16" localSheetId="1" hidden="1">{#N/A,#N/A,TRUE,"Krycí list"}</definedName>
    <definedName name="_SO16" hidden="1">{#N/A,#N/A,TRUE,"Krycí list"}</definedName>
    <definedName name="_VZT1" localSheetId="10">Scheduled_Payment+Extra_Payment</definedName>
    <definedName name="_VZT1" localSheetId="22">Scheduled_Payment+Extra_Payment</definedName>
    <definedName name="_VZT1" localSheetId="23">Scheduled_Payment+Extra_Payment</definedName>
    <definedName name="_VZT1" localSheetId="21">Scheduled_Payment+Extra_Payment</definedName>
    <definedName name="_VZT1" localSheetId="24">Scheduled_Payment+Extra_Payment</definedName>
    <definedName name="_VZT1" localSheetId="28">Scheduled_Payment+Extra_Payment</definedName>
    <definedName name="_VZT1" localSheetId="26">Scheduled_Payment+Extra_Payment</definedName>
    <definedName name="_VZT1" localSheetId="27">Scheduled_Payment+Extra_Payment</definedName>
    <definedName name="_VZT1" localSheetId="11">Scheduled_Payment+Extra_Payment</definedName>
    <definedName name="_VZT1" localSheetId="12">Scheduled_Payment+Extra_Payment</definedName>
    <definedName name="_VZT1" localSheetId="13">Scheduled_Payment+Extra_Payment</definedName>
    <definedName name="_VZT1" localSheetId="18">Scheduled_Payment+Extra_Payment</definedName>
    <definedName name="_VZT1" localSheetId="19">Scheduled_Payment+Extra_Payment</definedName>
    <definedName name="_VZT1" localSheetId="29">Scheduled_Payment+Extra_Payment</definedName>
    <definedName name="_VZT1" localSheetId="30">Scheduled_Payment+Extra_Payment</definedName>
    <definedName name="_VZT1" localSheetId="31">Scheduled_Payment+Extra_Payment</definedName>
    <definedName name="_VZT1" localSheetId="35">Scheduled_Payment+Extra_Payment</definedName>
    <definedName name="_VZT1" localSheetId="34">Scheduled_Payment+Extra_Payment</definedName>
    <definedName name="_VZT1" localSheetId="33">Scheduled_Payment+Extra_Payment</definedName>
    <definedName name="_VZT1" localSheetId="36">Scheduled_Payment+Extra_Payment</definedName>
    <definedName name="_VZT1" localSheetId="37">Scheduled_Payment+Extra_Payment</definedName>
    <definedName name="_VZT1" localSheetId="38">Scheduled_Payment+Extra_Payment</definedName>
    <definedName name="_VZT1" localSheetId="39">Scheduled_Payment+Extra_Payment</definedName>
    <definedName name="_VZT1" localSheetId="40">Scheduled_Payment+Extra_Payment</definedName>
    <definedName name="_VZT1" localSheetId="41">Scheduled_Payment+Extra_Payment</definedName>
    <definedName name="_VZT1" localSheetId="47">Scheduled_Payment+Extra_Payment</definedName>
    <definedName name="_VZT1" localSheetId="48">Scheduled_Payment+Extra_Payment</definedName>
    <definedName name="_VZT1" localSheetId="43">Scheduled_Payment+Extra_Payment</definedName>
    <definedName name="_VZT1" localSheetId="44">Scheduled_Payment+Extra_Payment</definedName>
    <definedName name="_VZT1" localSheetId="45">Scheduled_Payment+Extra_Payment</definedName>
    <definedName name="_VZT1" localSheetId="46">Scheduled_Payment+Extra_Payment</definedName>
    <definedName name="_VZT1" localSheetId="0">Scheduled_Payment+Extra_Payment</definedName>
    <definedName name="_VZT1" localSheetId="17">Scheduled_Payment+Extra_Payment</definedName>
    <definedName name="_VZT1" localSheetId="32">Scheduled_Payment+Extra_Payment</definedName>
    <definedName name="_VZT1" localSheetId="42">Scheduled_Payment+Extra_Payment</definedName>
    <definedName name="_VZT1" localSheetId="25">Scheduled_Payment+Extra_Payment</definedName>
    <definedName name="_VZT1" localSheetId="20">Scheduled_Payment+Extra_Payment</definedName>
    <definedName name="_VZT1" localSheetId="1">Scheduled_Payment+Extra_Payment</definedName>
    <definedName name="_VZT1">Scheduled_Payment+Extra_Payment</definedName>
    <definedName name="_VZT2" localSheetId="10">DATE(YEAR([1]!Loan_Start),MONTH([1]!Loan_Start)+Payment_Number,DAY([1]!Loan_Start))</definedName>
    <definedName name="_VZT2" localSheetId="22">DATE(YEAR([2]!Loan_Start),MONTH([2]!Loan_Start)+Payment_Number,DAY([2]!Loan_Start))</definedName>
    <definedName name="_VZT2" localSheetId="23">DATE(YEAR([2]!Loan_Start),MONTH([2]!Loan_Start)+Payment_Number,DAY([2]!Loan_Start))</definedName>
    <definedName name="_VZT2" localSheetId="21">DATE(YEAR([2]!Loan_Start),MONTH([2]!Loan_Start)+Payment_Number,DAY([2]!Loan_Start))</definedName>
    <definedName name="_VZT2" localSheetId="24">DATE(YEAR([3]!Loan_Start),MONTH([3]!Loan_Start)+Payment_Number,DAY([3]!Loan_Start))</definedName>
    <definedName name="_VZT2" localSheetId="28">DATE(YEAR([3]!Loan_Start),MONTH([3]!Loan_Start)+Payment_Number,DAY([3]!Loan_Start))</definedName>
    <definedName name="_VZT2" localSheetId="26">DATE(YEAR([3]!Loan_Start),MONTH([3]!Loan_Start)+Payment_Number,DAY([3]!Loan_Start))</definedName>
    <definedName name="_VZT2" localSheetId="27">DATE(YEAR([3]!Loan_Start),MONTH([3]!Loan_Start)+Payment_Number,DAY([3]!Loan_Start))</definedName>
    <definedName name="_VZT2" localSheetId="11">DATE(YEAR([1]!Loan_Start),MONTH([1]!Loan_Start)+Payment_Number,DAY([1]!Loan_Start))</definedName>
    <definedName name="_VZT2" localSheetId="12">DATE(YEAR([4]!Loan_Start),MONTH([4]!Loan_Start)+Payment_Number,DAY([4]!Loan_Start))</definedName>
    <definedName name="_VZT2" localSheetId="13">DATE(YEAR([1]!Loan_Start),MONTH([1]!Loan_Start)+Payment_Number,DAY([1]!Loan_Start))</definedName>
    <definedName name="_VZT2" localSheetId="18">DATE(YEAR([4]!Loan_Start),MONTH([4]!Loan_Start)+Payment_Number,DAY([4]!Loan_Start))</definedName>
    <definedName name="_VZT2" localSheetId="19">DATE(YEAR([4]!Loan_Start),MONTH([4]!Loan_Start)+Payment_Number,DAY([4]!Loan_Start))</definedName>
    <definedName name="_VZT2" localSheetId="29">DATE(YEAR([5]!Loan_Start),MONTH([5]!Loan_Start)+Payment_Number,DAY([5]!Loan_Start))</definedName>
    <definedName name="_VZT2" localSheetId="30">DATE(YEAR([1]!Loan_Start),MONTH([1]!Loan_Start)+Payment_Number,DAY([1]!Loan_Start))</definedName>
    <definedName name="_VZT2" localSheetId="31">DATE(YEAR([5]!Loan_Start),MONTH([5]!Loan_Start)+Payment_Number,DAY([5]!Loan_Start))</definedName>
    <definedName name="_VZT2" localSheetId="35">DATE(YEAR('D.2.3. AKUMULAČNÍ NÁDRŽ'!Loan_Start),MONTH('D.2.3. AKUMULAČNÍ NÁDRŽ'!Loan_Start)+Payment_Number,DAY('D.2.3. AKUMULAČNÍ NÁDRŽ'!Loan_Start))</definedName>
    <definedName name="_VZT2" localSheetId="34">DATE(YEAR([5]!Loan_Start),MONTH([5]!Loan_Start)+Payment_Number,DAY([5]!Loan_Start))</definedName>
    <definedName name="_VZT2" localSheetId="33">DATE(YEAR([5]!Loan_Start),MONTH([5]!Loan_Start)+Payment_Number,DAY([5]!Loan_Start))</definedName>
    <definedName name="_VZT2" localSheetId="36">DATE(YEAR('D.2.3. ČERPACÍ STANICE'!Loan_Start),MONTH('D.2.3. ČERPACÍ STANICE'!Loan_Start)+Payment_Number,DAY('D.2.3. ČERPACÍ STANICE'!Loan_Start))</definedName>
    <definedName name="_VZT2" localSheetId="37">DATE(YEAR('D.2.3. VSAKOVACÍ NÁDRŽE'!Loan_Start),MONTH('D.2.3. VSAKOVACÍ NÁDRŽE'!Loan_Start)+Payment_Number,DAY('D.2.3. VSAKOVACÍ NÁDRŽE'!Loan_Start))</definedName>
    <definedName name="_VZT2" localSheetId="38">DATE(YEAR([2]!Loan_Start),MONTH([2]!Loan_Start)+Payment_Number,DAY([2]!Loan_Start))</definedName>
    <definedName name="_VZT2" localSheetId="39">DATE(YEAR([6]!Loan_Start),MONTH([6]!Loan_Start)+Payment_Number,DAY([6]!Loan_Start))</definedName>
    <definedName name="_VZT2" localSheetId="40">DATE(YEAR([6]!Loan_Start),MONTH([6]!Loan_Start)+Payment_Number,DAY([6]!Loan_Start))</definedName>
    <definedName name="_VZT2" localSheetId="41">DATE(YEAR([6]!Loan_Start),MONTH([6]!Loan_Start)+Payment_Number,DAY([6]!Loan_Start))</definedName>
    <definedName name="_VZT2" localSheetId="47">DATE(YEAR([6]!Loan_Start),MONTH([6]!Loan_Start)+Payment_Number,DAY([6]!Loan_Start))</definedName>
    <definedName name="_VZT2" localSheetId="48">DATE(YEAR([6]!Loan_Start),MONTH([6]!Loan_Start)+Payment_Number,DAY([6]!Loan_Start))</definedName>
    <definedName name="_VZT2" localSheetId="43">DATE(YEAR([6]!Loan_Start),MONTH([6]!Loan_Start)+Payment_Number,DAY([6]!Loan_Start))</definedName>
    <definedName name="_VZT2" localSheetId="44">DATE(YEAR([6]!Loan_Start),MONTH([6]!Loan_Start)+Payment_Number,DAY([6]!Loan_Start))</definedName>
    <definedName name="_VZT2" localSheetId="45">DATE(YEAR([6]!Loan_Start),MONTH([6]!Loan_Start)+Payment_Number,DAY([6]!Loan_Start))</definedName>
    <definedName name="_VZT2" localSheetId="46">DATE(YEAR([6]!Loan_Start),MONTH([6]!Loan_Start)+Payment_Number,DAY([6]!Loan_Start))</definedName>
    <definedName name="_VZT2" localSheetId="0">DATE(YEAR([0]!Loan_Start),MONTH([0]!Loan_Start)+Payment_Number,DAY([0]!Loan_Start))</definedName>
    <definedName name="_VZT2" localSheetId="17">DATE(YEAR([1]!Loan_Start),MONTH([1]!Loan_Start)+Payment_Number,DAY([1]!Loan_Start))</definedName>
    <definedName name="_VZT2" localSheetId="32">DATE(YEAR([7]!Loan_Start),MONTH([7]!Loan_Start)+Payment_Number,DAY([7]!Loan_Start))</definedName>
    <definedName name="_VZT2" localSheetId="42">DATE(YEAR([7]!Loan_Start),MONTH([7]!Loan_Start)+Payment_Number,DAY([7]!Loan_Start))</definedName>
    <definedName name="_VZT2" localSheetId="25">DATE(YEAR([1]!Loan_Start),MONTH([1]!Loan_Start)+Payment_Number,DAY([1]!Loan_Start))</definedName>
    <definedName name="_VZT2" localSheetId="20">DATE(YEAR([1]!Loan_Start),MONTH([1]!Loan_Start)+Payment_Number,DAY([1]!Loan_Start))</definedName>
    <definedName name="_VZT2" localSheetId="1">DATE(YEAR(VRN!Loan_Start),MONTH(VRN!Loan_Start)+Payment_Number,DAY(VRN!Loan_Start))</definedName>
    <definedName name="_VZT2">DATE(YEAR([0]!Loan_Start),MONTH([0]!Loan_Start)+Payment_Number,DAY([0]!Loan_Start))</definedName>
    <definedName name="_VZT22" localSheetId="23">DATE(YEAR([5]!Loan_Start),MONTH([5]!Loan_Start)+Payment_Number,DAY([5]!Loan_Start))</definedName>
    <definedName name="_VZT22" localSheetId="24">DATE(YEAR([5]!Loan_Start),MONTH([5]!Loan_Start)+Payment_Number,DAY([5]!Loan_Start))</definedName>
    <definedName name="_VZT22" localSheetId="28">DATE(YEAR([5]!Loan_Start),MONTH([5]!Loan_Start)+Payment_Number,DAY([5]!Loan_Start))</definedName>
    <definedName name="_VZT22" localSheetId="26">DATE(YEAR([5]!Loan_Start),MONTH([5]!Loan_Start)+Payment_Number,DAY([5]!Loan_Start))</definedName>
    <definedName name="_VZT22" localSheetId="27">DATE(YEAR([5]!Loan_Start),MONTH([5]!Loan_Start)+Payment_Number,DAY([5]!Loan_Start))</definedName>
    <definedName name="_VZT22" localSheetId="12">DATE(YEAR([5]!Loan_Start),MONTH([5]!Loan_Start)+Payment_Number,DAY([5]!Loan_Start))</definedName>
    <definedName name="_VZT22" localSheetId="29">DATE(YEAR([5]!Loan_Start),MONTH([5]!Loan_Start)+Payment_Number,DAY([5]!Loan_Start))</definedName>
    <definedName name="_VZT22" localSheetId="31">DATE(YEAR([5]!Loan_Start),MONTH([5]!Loan_Start)+Payment_Number,DAY([5]!Loan_Start))</definedName>
    <definedName name="_VZT22">DATE(YEAR([5]!Loan_Start),MONTH([5]!Loan_Start)+Payment_Number,DAY([5]!Loan_Start))</definedName>
    <definedName name="_vzt3" localSheetId="10">'[8]Rekapitulace roz.  vč. kapitol'!#REF!</definedName>
    <definedName name="_vzt3" localSheetId="22">'[8]Rekapitulace roz.  vč. kapitol'!#REF!</definedName>
    <definedName name="_vzt3" localSheetId="23">'[8]Rekapitulace roz.  vč. kapitol'!#REF!</definedName>
    <definedName name="_vzt3" localSheetId="21">'[8]Rekapitulace roz.  vč. kapitol'!#REF!</definedName>
    <definedName name="_vzt3" localSheetId="24">'[8]Rekapitulace roz.  vč. kapitol'!#REF!</definedName>
    <definedName name="_vzt3" localSheetId="28">'[8]Rekapitulace roz.  vč. kapitol'!#REF!</definedName>
    <definedName name="_vzt3" localSheetId="26">'[8]Rekapitulace roz.  vč. kapitol'!#REF!</definedName>
    <definedName name="_vzt3" localSheetId="27">'[8]Rekapitulace roz.  vč. kapitol'!#REF!</definedName>
    <definedName name="_vzt3" localSheetId="11">'[8]Rekapitulace roz.  vč. kapitol'!#REF!</definedName>
    <definedName name="_vzt3" localSheetId="12">'[8]Rekapitulace roz.  vč. kapitol'!#REF!</definedName>
    <definedName name="_vzt3" localSheetId="13">'[8]Rekapitulace roz.  vč. kapitol'!#REF!</definedName>
    <definedName name="_vzt3" localSheetId="18">'[8]Rekapitulace roz.  vč. kapitol'!#REF!</definedName>
    <definedName name="_vzt3" localSheetId="29">'[8]Rekapitulace roz.  vč. kapitol'!#REF!</definedName>
    <definedName name="_vzt3" localSheetId="30">'[8]Rekapitulace roz.  vč. kapitol'!#REF!</definedName>
    <definedName name="_vzt3" localSheetId="31">'[8]Rekapitulace roz.  vč. kapitol'!#REF!</definedName>
    <definedName name="_vzt3" localSheetId="35">'[8]Rekapitulace roz.  vč. kapitol'!#REF!</definedName>
    <definedName name="_vzt3" localSheetId="34">'[8]Rekapitulace roz.  vč. kapitol'!#REF!</definedName>
    <definedName name="_vzt3" localSheetId="33">'[8]Rekapitulace roz.  vč. kapitol'!#REF!</definedName>
    <definedName name="_vzt3" localSheetId="36">'[8]Rekapitulace roz.  vč. kapitol'!#REF!</definedName>
    <definedName name="_vzt3" localSheetId="37">'[8]Rekapitulace roz.  vč. kapitol'!#REF!</definedName>
    <definedName name="_vzt3" localSheetId="38">'[8]Rekapitulace roz.  vč. kapitol'!#REF!</definedName>
    <definedName name="_vzt3" localSheetId="39">'[8]Rekapitulace roz.  vč. kapitol'!#REF!</definedName>
    <definedName name="_vzt3" localSheetId="40">'[8]Rekapitulace roz.  vč. kapitol'!#REF!</definedName>
    <definedName name="_vzt3" localSheetId="41">'[8]Rekapitulace roz.  vč. kapitol'!#REF!</definedName>
    <definedName name="_vzt3" localSheetId="47">'[8]Rekapitulace roz.  vč. kapitol'!#REF!</definedName>
    <definedName name="_vzt3" localSheetId="48">'[8]Rekapitulace roz.  vč. kapitol'!#REF!</definedName>
    <definedName name="_vzt3" localSheetId="43">'[8]Rekapitulace roz.  vč. kapitol'!#REF!</definedName>
    <definedName name="_vzt3" localSheetId="44">'[8]Rekapitulace roz.  vč. kapitol'!#REF!</definedName>
    <definedName name="_vzt3" localSheetId="45">'[8]Rekapitulace roz.  vč. kapitol'!#REF!</definedName>
    <definedName name="_vzt3" localSheetId="46">'[8]Rekapitulace roz.  vč. kapitol'!#REF!</definedName>
    <definedName name="_vzt3" localSheetId="17">'[8]Rekapitulace roz.  vč. kapitol'!#REF!</definedName>
    <definedName name="_vzt3" localSheetId="32">'[8]Rekapitulace roz.  vč. kapitol'!#REF!</definedName>
    <definedName name="_vzt3" localSheetId="42">'[8]Rekapitulace roz.  vč. kapitol'!#REF!</definedName>
    <definedName name="_vzt3" localSheetId="25">'[8]Rekapitulace roz.  vč. kapitol'!#REF!</definedName>
    <definedName name="_vzt3" localSheetId="20">'[8]Rekapitulace roz.  vč. kapitol'!#REF!</definedName>
    <definedName name="_vzt3" localSheetId="1">'[8]Rekapitulace roz.  vč. kapitol'!#REF!</definedName>
    <definedName name="_vzt3">'[8]Rekapitulace roz.  vč. kapitol'!#REF!</definedName>
    <definedName name="_VZT5" localSheetId="10">'[8]Rekapitulace roz.  vč. kapitol'!#REF!</definedName>
    <definedName name="_VZT5" localSheetId="22">'[8]Rekapitulace roz.  vč. kapitol'!#REF!</definedName>
    <definedName name="_VZT5" localSheetId="23">'[8]Rekapitulace roz.  vč. kapitol'!#REF!</definedName>
    <definedName name="_VZT5" localSheetId="21">'[8]Rekapitulace roz.  vč. kapitol'!#REF!</definedName>
    <definedName name="_VZT5" localSheetId="24">'[8]Rekapitulace roz.  vč. kapitol'!#REF!</definedName>
    <definedName name="_VZT5" localSheetId="28">'[8]Rekapitulace roz.  vč. kapitol'!#REF!</definedName>
    <definedName name="_VZT5" localSheetId="26">'[8]Rekapitulace roz.  vč. kapitol'!#REF!</definedName>
    <definedName name="_VZT5" localSheetId="27">'[8]Rekapitulace roz.  vč. kapitol'!#REF!</definedName>
    <definedName name="_VZT5" localSheetId="11">'[8]Rekapitulace roz.  vč. kapitol'!#REF!</definedName>
    <definedName name="_VZT5" localSheetId="12">'[8]Rekapitulace roz.  vč. kapitol'!#REF!</definedName>
    <definedName name="_VZT5" localSheetId="13">'[8]Rekapitulace roz.  vč. kapitol'!#REF!</definedName>
    <definedName name="_VZT5" localSheetId="18">'[8]Rekapitulace roz.  vč. kapitol'!#REF!</definedName>
    <definedName name="_VZT5" localSheetId="29">'[8]Rekapitulace roz.  vč. kapitol'!#REF!</definedName>
    <definedName name="_VZT5" localSheetId="30">'[8]Rekapitulace roz.  vč. kapitol'!#REF!</definedName>
    <definedName name="_VZT5" localSheetId="31">'[8]Rekapitulace roz.  vč. kapitol'!#REF!</definedName>
    <definedName name="_VZT5" localSheetId="35">'[8]Rekapitulace roz.  vč. kapitol'!#REF!</definedName>
    <definedName name="_VZT5" localSheetId="34">'[8]Rekapitulace roz.  vč. kapitol'!#REF!</definedName>
    <definedName name="_VZT5" localSheetId="33">'[8]Rekapitulace roz.  vč. kapitol'!#REF!</definedName>
    <definedName name="_VZT5" localSheetId="36">'[8]Rekapitulace roz.  vč. kapitol'!#REF!</definedName>
    <definedName name="_VZT5" localSheetId="37">'[8]Rekapitulace roz.  vč. kapitol'!#REF!</definedName>
    <definedName name="_VZT5" localSheetId="38">'[8]Rekapitulace roz.  vč. kapitol'!#REF!</definedName>
    <definedName name="_VZT5" localSheetId="39">'[8]Rekapitulace roz.  vč. kapitol'!#REF!</definedName>
    <definedName name="_VZT5" localSheetId="40">'[8]Rekapitulace roz.  vč. kapitol'!#REF!</definedName>
    <definedName name="_VZT5" localSheetId="41">'[8]Rekapitulace roz.  vč. kapitol'!#REF!</definedName>
    <definedName name="_VZT5" localSheetId="47">'[8]Rekapitulace roz.  vč. kapitol'!#REF!</definedName>
    <definedName name="_VZT5" localSheetId="48">'[8]Rekapitulace roz.  vč. kapitol'!#REF!</definedName>
    <definedName name="_VZT5" localSheetId="43">'[8]Rekapitulace roz.  vč. kapitol'!#REF!</definedName>
    <definedName name="_VZT5" localSheetId="44">'[8]Rekapitulace roz.  vč. kapitol'!#REF!</definedName>
    <definedName name="_VZT5" localSheetId="45">'[8]Rekapitulace roz.  vč. kapitol'!#REF!</definedName>
    <definedName name="_VZT5" localSheetId="46">'[8]Rekapitulace roz.  vč. kapitol'!#REF!</definedName>
    <definedName name="_VZT5" localSheetId="17">'[8]Rekapitulace roz.  vč. kapitol'!#REF!</definedName>
    <definedName name="_VZT5" localSheetId="32">'[8]Rekapitulace roz.  vč. kapitol'!#REF!</definedName>
    <definedName name="_VZT5" localSheetId="42">'[8]Rekapitulace roz.  vč. kapitol'!#REF!</definedName>
    <definedName name="_VZT5" localSheetId="25">'[8]Rekapitulace roz.  vč. kapitol'!#REF!</definedName>
    <definedName name="_VZT5" localSheetId="1">'[8]Rekapitulace roz.  vč. kapitol'!#REF!</definedName>
    <definedName name="_VZT5">'[8]Rekapitulace roz.  vč. kapitol'!#REF!</definedName>
    <definedName name="_VZT6" localSheetId="10">'[8]Rekapitulace roz.  vč. kapitol'!#REF!</definedName>
    <definedName name="_VZT6" localSheetId="22">'[8]Rekapitulace roz.  vč. kapitol'!#REF!</definedName>
    <definedName name="_VZT6" localSheetId="23">'[8]Rekapitulace roz.  vč. kapitol'!#REF!</definedName>
    <definedName name="_VZT6" localSheetId="21">'[8]Rekapitulace roz.  vč. kapitol'!#REF!</definedName>
    <definedName name="_VZT6" localSheetId="24">'[8]Rekapitulace roz.  vč. kapitol'!#REF!</definedName>
    <definedName name="_VZT6" localSheetId="28">'[8]Rekapitulace roz.  vč. kapitol'!#REF!</definedName>
    <definedName name="_VZT6" localSheetId="26">'[8]Rekapitulace roz.  vč. kapitol'!#REF!</definedName>
    <definedName name="_VZT6" localSheetId="27">'[8]Rekapitulace roz.  vč. kapitol'!#REF!</definedName>
    <definedName name="_VZT6" localSheetId="11">'[8]Rekapitulace roz.  vč. kapitol'!#REF!</definedName>
    <definedName name="_VZT6" localSheetId="12">'[8]Rekapitulace roz.  vč. kapitol'!#REF!</definedName>
    <definedName name="_VZT6" localSheetId="13">'[8]Rekapitulace roz.  vč. kapitol'!#REF!</definedName>
    <definedName name="_VZT6" localSheetId="29">'[8]Rekapitulace roz.  vč. kapitol'!#REF!</definedName>
    <definedName name="_VZT6" localSheetId="30">'[8]Rekapitulace roz.  vč. kapitol'!#REF!</definedName>
    <definedName name="_VZT6" localSheetId="31">'[8]Rekapitulace roz.  vč. kapitol'!#REF!</definedName>
    <definedName name="_VZT6" localSheetId="35">'[8]Rekapitulace roz.  vč. kapitol'!#REF!</definedName>
    <definedName name="_VZT6" localSheetId="34">'[8]Rekapitulace roz.  vč. kapitol'!#REF!</definedName>
    <definedName name="_VZT6" localSheetId="33">'[8]Rekapitulace roz.  vč. kapitol'!#REF!</definedName>
    <definedName name="_VZT6" localSheetId="36">'[8]Rekapitulace roz.  vč. kapitol'!#REF!</definedName>
    <definedName name="_VZT6" localSheetId="37">'[8]Rekapitulace roz.  vč. kapitol'!#REF!</definedName>
    <definedName name="_VZT6" localSheetId="38">'[8]Rekapitulace roz.  vč. kapitol'!#REF!</definedName>
    <definedName name="_VZT6" localSheetId="39">'[8]Rekapitulace roz.  vč. kapitol'!#REF!</definedName>
    <definedName name="_VZT6" localSheetId="40">'[8]Rekapitulace roz.  vč. kapitol'!#REF!</definedName>
    <definedName name="_VZT6" localSheetId="41">'[8]Rekapitulace roz.  vč. kapitol'!#REF!</definedName>
    <definedName name="_VZT6" localSheetId="47">'[8]Rekapitulace roz.  vč. kapitol'!#REF!</definedName>
    <definedName name="_VZT6" localSheetId="48">'[8]Rekapitulace roz.  vč. kapitol'!#REF!</definedName>
    <definedName name="_VZT6" localSheetId="43">'[8]Rekapitulace roz.  vč. kapitol'!#REF!</definedName>
    <definedName name="_VZT6" localSheetId="44">'[8]Rekapitulace roz.  vč. kapitol'!#REF!</definedName>
    <definedName name="_VZT6" localSheetId="45">'[8]Rekapitulace roz.  vč. kapitol'!#REF!</definedName>
    <definedName name="_VZT6" localSheetId="46">'[8]Rekapitulace roz.  vč. kapitol'!#REF!</definedName>
    <definedName name="_VZT6" localSheetId="17">'[8]Rekapitulace roz.  vč. kapitol'!#REF!</definedName>
    <definedName name="_VZT6" localSheetId="32">'[8]Rekapitulace roz.  vč. kapitol'!#REF!</definedName>
    <definedName name="_VZT6" localSheetId="42">'[8]Rekapitulace roz.  vč. kapitol'!#REF!</definedName>
    <definedName name="_VZT6" localSheetId="1">'[8]Rekapitulace roz.  vč. kapitol'!#REF!</definedName>
    <definedName name="_VZT6">'[8]Rekapitulace roz.  vč. kapitol'!#REF!</definedName>
    <definedName name="_VZT8" localSheetId="10">'[8]Rekapitulace roz.  vč. kapitol'!#REF!</definedName>
    <definedName name="_VZT8" localSheetId="22">'[8]Rekapitulace roz.  vč. kapitol'!#REF!</definedName>
    <definedName name="_VZT8" localSheetId="23">'[8]Rekapitulace roz.  vč. kapitol'!#REF!</definedName>
    <definedName name="_VZT8" localSheetId="21">'[8]Rekapitulace roz.  vč. kapitol'!#REF!</definedName>
    <definedName name="_VZT8" localSheetId="24">'[8]Rekapitulace roz.  vč. kapitol'!#REF!</definedName>
    <definedName name="_VZT8" localSheetId="28">'[8]Rekapitulace roz.  vč. kapitol'!#REF!</definedName>
    <definedName name="_VZT8" localSheetId="26">'[8]Rekapitulace roz.  vč. kapitol'!#REF!</definedName>
    <definedName name="_VZT8" localSheetId="27">'[8]Rekapitulace roz.  vč. kapitol'!#REF!</definedName>
    <definedName name="_VZT8" localSheetId="11">'[8]Rekapitulace roz.  vč. kapitol'!#REF!</definedName>
    <definedName name="_VZT8" localSheetId="12">'[8]Rekapitulace roz.  vč. kapitol'!#REF!</definedName>
    <definedName name="_VZT8" localSheetId="13">'[8]Rekapitulace roz.  vč. kapitol'!#REF!</definedName>
    <definedName name="_VZT8" localSheetId="29">'[8]Rekapitulace roz.  vč. kapitol'!#REF!</definedName>
    <definedName name="_VZT8" localSheetId="30">'[8]Rekapitulace roz.  vč. kapitol'!#REF!</definedName>
    <definedName name="_VZT8" localSheetId="31">'[8]Rekapitulace roz.  vč. kapitol'!#REF!</definedName>
    <definedName name="_VZT8" localSheetId="35">'[8]Rekapitulace roz.  vč. kapitol'!#REF!</definedName>
    <definedName name="_VZT8" localSheetId="34">'[8]Rekapitulace roz.  vč. kapitol'!#REF!</definedName>
    <definedName name="_VZT8" localSheetId="33">'[8]Rekapitulace roz.  vč. kapitol'!#REF!</definedName>
    <definedName name="_VZT8" localSheetId="36">'[8]Rekapitulace roz.  vč. kapitol'!#REF!</definedName>
    <definedName name="_VZT8" localSheetId="37">'[8]Rekapitulace roz.  vč. kapitol'!#REF!</definedName>
    <definedName name="_VZT8" localSheetId="38">'[8]Rekapitulace roz.  vč. kapitol'!#REF!</definedName>
    <definedName name="_VZT8" localSheetId="39">'[8]Rekapitulace roz.  vč. kapitol'!#REF!</definedName>
    <definedName name="_VZT8" localSheetId="40">'[8]Rekapitulace roz.  vč. kapitol'!#REF!</definedName>
    <definedName name="_VZT8" localSheetId="41">'[8]Rekapitulace roz.  vč. kapitol'!#REF!</definedName>
    <definedName name="_VZT8" localSheetId="47">'[8]Rekapitulace roz.  vč. kapitol'!#REF!</definedName>
    <definedName name="_VZT8" localSheetId="48">'[8]Rekapitulace roz.  vč. kapitol'!#REF!</definedName>
    <definedName name="_VZT8" localSheetId="43">'[8]Rekapitulace roz.  vč. kapitol'!#REF!</definedName>
    <definedName name="_VZT8" localSheetId="44">'[8]Rekapitulace roz.  vč. kapitol'!#REF!</definedName>
    <definedName name="_VZT8" localSheetId="45">'[8]Rekapitulace roz.  vč. kapitol'!#REF!</definedName>
    <definedName name="_VZT8" localSheetId="46">'[8]Rekapitulace roz.  vč. kapitol'!#REF!</definedName>
    <definedName name="_VZT8" localSheetId="17">'[8]Rekapitulace roz.  vč. kapitol'!#REF!</definedName>
    <definedName name="_VZT8" localSheetId="32">'[8]Rekapitulace roz.  vč. kapitol'!#REF!</definedName>
    <definedName name="_VZT8" localSheetId="42">'[8]Rekapitulace roz.  vč. kapitol'!#REF!</definedName>
    <definedName name="_VZT8" localSheetId="1">'[8]Rekapitulace roz.  vč. kapitol'!#REF!</definedName>
    <definedName name="_VZT8">'[8]Rekapitulace roz.  vč. kapitol'!#REF!</definedName>
    <definedName name="a" localSheetId="10">'[9]F.1.4.5. ZZTI'!#REF!</definedName>
    <definedName name="a" localSheetId="22">'[9]F.1.4.5. ZZTI'!#REF!</definedName>
    <definedName name="a" localSheetId="23">'[9]F.1.4.5. ZZTI'!#REF!</definedName>
    <definedName name="a" localSheetId="21">'[9]F.1.4.5. ZZTI'!#REF!</definedName>
    <definedName name="a" localSheetId="24">'[10]F.1.4.5. ZZTI'!#REF!</definedName>
    <definedName name="a" localSheetId="28">'[10]F.1.4.5. ZZTI'!#REF!</definedName>
    <definedName name="a" localSheetId="26">'[10]F.1.4.5. ZZTI'!#REF!</definedName>
    <definedName name="a" localSheetId="27">'[10]F.1.4.5. ZZTI'!#REF!</definedName>
    <definedName name="a" localSheetId="11">'[9]F.1.4.5. ZZTI'!#REF!</definedName>
    <definedName name="a" localSheetId="12">'[10]F.1.4.5. ZZTI'!#REF!</definedName>
    <definedName name="a" localSheetId="13">'[9]F.1.4.5. ZZTI'!#REF!</definedName>
    <definedName name="a" localSheetId="18">'[10]F.1.4.5. ZZTI'!#REF!</definedName>
    <definedName name="a" localSheetId="29">'[9]F.1.4.5. ZZTI'!#REF!</definedName>
    <definedName name="a" localSheetId="30">'[9]F.1.4.5. ZZTI'!#REF!</definedName>
    <definedName name="a" localSheetId="31">'[9]F.1.4.5. ZZTI'!#REF!</definedName>
    <definedName name="a" localSheetId="35">'[9]F.1.4.5. ZZTI'!#REF!</definedName>
    <definedName name="a" localSheetId="34">'[9]F.1.4.5. ZZTI'!#REF!</definedName>
    <definedName name="a" localSheetId="33">'[9]F.1.4.5. ZZTI'!#REF!</definedName>
    <definedName name="a" localSheetId="36">'[9]F.1.4.5. ZZTI'!#REF!</definedName>
    <definedName name="a" localSheetId="37">'[9]F.1.4.5. ZZTI'!#REF!</definedName>
    <definedName name="a" localSheetId="38">'[9]F.1.4.5. ZZTI'!#REF!</definedName>
    <definedName name="a" localSheetId="39">'[9]F.1.4.5. ZZTI'!#REF!</definedName>
    <definedName name="a" localSheetId="40">'[9]F.1.4.5. ZZTI'!#REF!</definedName>
    <definedName name="a" localSheetId="41">'[9]F.1.4.5. ZZTI'!#REF!</definedName>
    <definedName name="a" localSheetId="47">'[9]F.1.4.5. ZZTI'!#REF!</definedName>
    <definedName name="a" localSheetId="48">'[9]F.1.4.5. ZZTI'!#REF!</definedName>
    <definedName name="a" localSheetId="43">'[9]F.1.4.5. ZZTI'!#REF!</definedName>
    <definedName name="a" localSheetId="44">'[9]F.1.4.5. ZZTI'!#REF!</definedName>
    <definedName name="a" localSheetId="45">'[9]F.1.4.5. ZZTI'!#REF!</definedName>
    <definedName name="a" localSheetId="46">'[9]F.1.4.5. ZZTI'!#REF!</definedName>
    <definedName name="a" localSheetId="17">'[9]F.1.4.5. ZZTI'!#REF!</definedName>
    <definedName name="a" localSheetId="32">'[9]F.1.4.5. ZZTI'!#REF!</definedName>
    <definedName name="a" localSheetId="42">'[9]F.1.4.5. ZZTI'!#REF!</definedName>
    <definedName name="a" localSheetId="25">'[9]F.1.4.5. ZZTI'!#REF!</definedName>
    <definedName name="a" localSheetId="20">'[9]F.1.4.5. ZZTI'!#REF!</definedName>
    <definedName name="a" localSheetId="1">'[9]F.1.4.5. ZZTI'!#REF!</definedName>
    <definedName name="a">'[9]F.1.4.5. ZZTI'!#REF!</definedName>
    <definedName name="aaaaaaaa" localSheetId="10" hidden="1">{#N/A,#N/A,TRUE,"Krycí list"}</definedName>
    <definedName name="aaaaaaaa" localSheetId="22" hidden="1">{#N/A,#N/A,TRUE,"Krycí list"}</definedName>
    <definedName name="aaaaaaaa" localSheetId="23" hidden="1">{#N/A,#N/A,TRUE,"Krycí list"}</definedName>
    <definedName name="aaaaaaaa" localSheetId="21" hidden="1">{#N/A,#N/A,TRUE,"Krycí list"}</definedName>
    <definedName name="aaaaaaaa" localSheetId="24" hidden="1">{#N/A,#N/A,TRUE,"Krycí list"}</definedName>
    <definedName name="aaaaaaaa" localSheetId="28" hidden="1">{#N/A,#N/A,TRUE,"Krycí list"}</definedName>
    <definedName name="aaaaaaaa" localSheetId="26" hidden="1">{#N/A,#N/A,TRUE,"Krycí list"}</definedName>
    <definedName name="aaaaaaaa" localSheetId="27" hidden="1">{#N/A,#N/A,TRUE,"Krycí list"}</definedName>
    <definedName name="aaaaaaaa" localSheetId="11" hidden="1">{#N/A,#N/A,TRUE,"Krycí list"}</definedName>
    <definedName name="aaaaaaaa" localSheetId="12" hidden="1">{#N/A,#N/A,TRUE,"Krycí list"}</definedName>
    <definedName name="aaaaaaaa" localSheetId="13" hidden="1">{#N/A,#N/A,TRUE,"Krycí list"}</definedName>
    <definedName name="aaaaaaaa" localSheetId="18" hidden="1">{#N/A,#N/A,TRUE,"Krycí list"}</definedName>
    <definedName name="aaaaaaaa" localSheetId="29" hidden="1">{#N/A,#N/A,TRUE,"Krycí list"}</definedName>
    <definedName name="aaaaaaaa" localSheetId="30" hidden="1">{#N/A,#N/A,TRUE,"Krycí list"}</definedName>
    <definedName name="aaaaaaaa" localSheetId="31" hidden="1">{#N/A,#N/A,TRUE,"Krycí list"}</definedName>
    <definedName name="aaaaaaaa" localSheetId="35" hidden="1">{#N/A,#N/A,TRUE,"Krycí list"}</definedName>
    <definedName name="aaaaaaaa" localSheetId="36" hidden="1">{#N/A,#N/A,TRUE,"Krycí list"}</definedName>
    <definedName name="aaaaaaaa" localSheetId="37" hidden="1">{#N/A,#N/A,TRUE,"Krycí list"}</definedName>
    <definedName name="aaaaaaaa" localSheetId="38" hidden="1">{#N/A,#N/A,TRUE,"Krycí list"}</definedName>
    <definedName name="aaaaaaaa" localSheetId="39" hidden="1">{#N/A,#N/A,TRUE,"Krycí list"}</definedName>
    <definedName name="aaaaaaaa" localSheetId="40" hidden="1">{#N/A,#N/A,TRUE,"Krycí list"}</definedName>
    <definedName name="aaaaaaaa" localSheetId="41" hidden="1">{#N/A,#N/A,TRUE,"Krycí list"}</definedName>
    <definedName name="aaaaaaaa" localSheetId="0" hidden="1">{#N/A,#N/A,TRUE,"Krycí list"}</definedName>
    <definedName name="aaaaaaaa" localSheetId="17" hidden="1">{#N/A,#N/A,TRUE,"Krycí list"}</definedName>
    <definedName name="aaaaaaaa" localSheetId="32" hidden="1">{#N/A,#N/A,TRUE,"Krycí list"}</definedName>
    <definedName name="aaaaaaaa" localSheetId="42" hidden="1">{#N/A,#N/A,TRUE,"Krycí list"}</definedName>
    <definedName name="aaaaaaaa" localSheetId="25" hidden="1">{#N/A,#N/A,TRUE,"Krycí list"}</definedName>
    <definedName name="aaaaaaaa" localSheetId="20" hidden="1">{#N/A,#N/A,TRUE,"Krycí list"}</definedName>
    <definedName name="aaaaaaaa" localSheetId="1" hidden="1">{#N/A,#N/A,TRUE,"Krycí list"}</definedName>
    <definedName name="aaaaaaaa" hidden="1">{#N/A,#N/A,TRUE,"Krycí list"}</definedName>
    <definedName name="adasd" localSheetId="24">#REF!</definedName>
    <definedName name="adasd" localSheetId="29">#REF!</definedName>
    <definedName name="adasd">#REF!</definedName>
    <definedName name="baf" localSheetId="10">#REF!</definedName>
    <definedName name="baf" localSheetId="23">#REF!</definedName>
    <definedName name="baf" localSheetId="24">#REF!</definedName>
    <definedName name="baf" localSheetId="11">#REF!</definedName>
    <definedName name="baf" localSheetId="13">#REF!</definedName>
    <definedName name="baf" localSheetId="29">#REF!</definedName>
    <definedName name="baf" localSheetId="30">#REF!</definedName>
    <definedName name="baf" localSheetId="31">#REF!</definedName>
    <definedName name="baf" localSheetId="35">#REF!</definedName>
    <definedName name="baf" localSheetId="36">#REF!</definedName>
    <definedName name="baf" localSheetId="37">#REF!</definedName>
    <definedName name="baf">#REF!</definedName>
    <definedName name="Beg_Bal" localSheetId="10">#REF!</definedName>
    <definedName name="Beg_Bal" localSheetId="22">#REF!</definedName>
    <definedName name="Beg_Bal" localSheetId="23">#REF!</definedName>
    <definedName name="Beg_Bal" localSheetId="21">#REF!</definedName>
    <definedName name="Beg_Bal" localSheetId="24">#REF!</definedName>
    <definedName name="Beg_Bal" localSheetId="28">#REF!</definedName>
    <definedName name="Beg_Bal" localSheetId="26">#REF!</definedName>
    <definedName name="Beg_Bal" localSheetId="27">#REF!</definedName>
    <definedName name="Beg_Bal" localSheetId="11">#REF!</definedName>
    <definedName name="Beg_Bal" localSheetId="12">#REF!</definedName>
    <definedName name="Beg_Bal" localSheetId="13">#REF!</definedName>
    <definedName name="Beg_Bal" localSheetId="18">#REF!</definedName>
    <definedName name="Beg_Bal" localSheetId="29">#REF!</definedName>
    <definedName name="Beg_Bal" localSheetId="30">#REF!</definedName>
    <definedName name="Beg_Bal" localSheetId="31">#REF!</definedName>
    <definedName name="Beg_Bal" localSheetId="35">#REF!</definedName>
    <definedName name="Beg_Bal" localSheetId="34">#REF!</definedName>
    <definedName name="Beg_Bal" localSheetId="33">#REF!</definedName>
    <definedName name="Beg_Bal" localSheetId="36">#REF!</definedName>
    <definedName name="Beg_Bal" localSheetId="37">#REF!</definedName>
    <definedName name="Beg_Bal" localSheetId="38">#REF!</definedName>
    <definedName name="Beg_Bal" localSheetId="39">#REF!</definedName>
    <definedName name="Beg_Bal" localSheetId="40">#REF!</definedName>
    <definedName name="Beg_Bal" localSheetId="41">#REF!</definedName>
    <definedName name="Beg_Bal" localSheetId="47">#REF!</definedName>
    <definedName name="Beg_Bal" localSheetId="48">#REF!</definedName>
    <definedName name="Beg_Bal" localSheetId="43">#REF!</definedName>
    <definedName name="Beg_Bal" localSheetId="44">#REF!</definedName>
    <definedName name="Beg_Bal" localSheetId="45">#REF!</definedName>
    <definedName name="Beg_Bal" localSheetId="46">#REF!</definedName>
    <definedName name="Beg_Bal" localSheetId="32">#REF!</definedName>
    <definedName name="Beg_Bal" localSheetId="42">#REF!</definedName>
    <definedName name="Beg_Bal" localSheetId="25">#REF!</definedName>
    <definedName name="Beg_Bal" localSheetId="1">#REF!</definedName>
    <definedName name="Beg_Bal">#REF!</definedName>
    <definedName name="bghrerr" localSheetId="10">#REF!</definedName>
    <definedName name="bghrerr" localSheetId="22">#REF!</definedName>
    <definedName name="bghrerr" localSheetId="23">#REF!</definedName>
    <definedName name="bghrerr" localSheetId="21">#REF!</definedName>
    <definedName name="bghrerr" localSheetId="24">#REF!</definedName>
    <definedName name="bghrerr" localSheetId="28">#REF!</definedName>
    <definedName name="bghrerr" localSheetId="26">#REF!</definedName>
    <definedName name="bghrerr" localSheetId="27">#REF!</definedName>
    <definedName name="bghrerr" localSheetId="11">#REF!</definedName>
    <definedName name="bghrerr" localSheetId="12">#REF!</definedName>
    <definedName name="bghrerr" localSheetId="13">#REF!</definedName>
    <definedName name="bghrerr" localSheetId="18">#REF!</definedName>
    <definedName name="bghrerr" localSheetId="29">#REF!</definedName>
    <definedName name="bghrerr" localSheetId="30">#REF!</definedName>
    <definedName name="bghrerr" localSheetId="31">#REF!</definedName>
    <definedName name="bghrerr" localSheetId="35">#REF!</definedName>
    <definedName name="bghrerr" localSheetId="34">#REF!</definedName>
    <definedName name="bghrerr" localSheetId="33">#REF!</definedName>
    <definedName name="bghrerr" localSheetId="36">#REF!</definedName>
    <definedName name="bghrerr" localSheetId="37">#REF!</definedName>
    <definedName name="bghrerr" localSheetId="38">#REF!</definedName>
    <definedName name="bghrerr" localSheetId="39">#REF!</definedName>
    <definedName name="bghrerr" localSheetId="40">#REF!</definedName>
    <definedName name="bghrerr" localSheetId="41">#REF!</definedName>
    <definedName name="bghrerr" localSheetId="47">#REF!</definedName>
    <definedName name="bghrerr" localSheetId="48">#REF!</definedName>
    <definedName name="bghrerr" localSheetId="43">#REF!</definedName>
    <definedName name="bghrerr" localSheetId="44">#REF!</definedName>
    <definedName name="bghrerr" localSheetId="45">#REF!</definedName>
    <definedName name="bghrerr" localSheetId="46">#REF!</definedName>
    <definedName name="bghrerr" localSheetId="32">#REF!</definedName>
    <definedName name="bghrerr" localSheetId="42">#REF!</definedName>
    <definedName name="bghrerr" localSheetId="1">#REF!</definedName>
    <definedName name="bghrerr">#REF!</definedName>
    <definedName name="bhvfdgvf" localSheetId="10">#REF!</definedName>
    <definedName name="bhvfdgvf" localSheetId="22">#REF!</definedName>
    <definedName name="bhvfdgvf" localSheetId="23">#REF!</definedName>
    <definedName name="bhvfdgvf" localSheetId="21">#REF!</definedName>
    <definedName name="bhvfdgvf" localSheetId="24">#REF!</definedName>
    <definedName name="bhvfdgvf" localSheetId="28">#REF!</definedName>
    <definedName name="bhvfdgvf" localSheetId="26">#REF!</definedName>
    <definedName name="bhvfdgvf" localSheetId="27">#REF!</definedName>
    <definedName name="bhvfdgvf" localSheetId="11">#REF!</definedName>
    <definedName name="bhvfdgvf" localSheetId="12">#REF!</definedName>
    <definedName name="bhvfdgvf" localSheetId="13">#REF!</definedName>
    <definedName name="bhvfdgvf" localSheetId="18">#REF!</definedName>
    <definedName name="bhvfdgvf" localSheetId="29">#REF!</definedName>
    <definedName name="bhvfdgvf" localSheetId="30">#REF!</definedName>
    <definedName name="bhvfdgvf" localSheetId="31">#REF!</definedName>
    <definedName name="bhvfdgvf" localSheetId="35">#REF!</definedName>
    <definedName name="bhvfdgvf" localSheetId="34">#REF!</definedName>
    <definedName name="bhvfdgvf" localSheetId="33">#REF!</definedName>
    <definedName name="bhvfdgvf" localSheetId="36">#REF!</definedName>
    <definedName name="bhvfdgvf" localSheetId="37">#REF!</definedName>
    <definedName name="bhvfdgvf" localSheetId="38">#REF!</definedName>
    <definedName name="bhvfdgvf" localSheetId="39">#REF!</definedName>
    <definedName name="bhvfdgvf" localSheetId="40">#REF!</definedName>
    <definedName name="bhvfdgvf" localSheetId="41">#REF!</definedName>
    <definedName name="bhvfdgvf" localSheetId="47">#REF!</definedName>
    <definedName name="bhvfdgvf" localSheetId="48">#REF!</definedName>
    <definedName name="bhvfdgvf" localSheetId="43">#REF!</definedName>
    <definedName name="bhvfdgvf" localSheetId="44">#REF!</definedName>
    <definedName name="bhvfdgvf" localSheetId="45">#REF!</definedName>
    <definedName name="bhvfdgvf" localSheetId="46">#REF!</definedName>
    <definedName name="bhvfdgvf" localSheetId="32">#REF!</definedName>
    <definedName name="bhvfdgvf" localSheetId="42">#REF!</definedName>
    <definedName name="bhvfdgvf" localSheetId="1">#REF!</definedName>
    <definedName name="bhvfdgvf">#REF!</definedName>
    <definedName name="body_celkem" localSheetId="10">'[8]Rekapitulace roz.  vč. kapitol'!#REF!</definedName>
    <definedName name="body_celkem" localSheetId="22">'[8]Rekapitulace roz.  vč. kapitol'!#REF!</definedName>
    <definedName name="body_celkem" localSheetId="23">'[8]Rekapitulace roz.  vč. kapitol'!#REF!</definedName>
    <definedName name="body_celkem" localSheetId="21">'[8]Rekapitulace roz.  vč. kapitol'!#REF!</definedName>
    <definedName name="body_celkem" localSheetId="24">'[8]Rekapitulace roz.  vč. kapitol'!#REF!</definedName>
    <definedName name="body_celkem" localSheetId="28">'[8]Rekapitulace roz.  vč. kapitol'!#REF!</definedName>
    <definedName name="body_celkem" localSheetId="26">'[8]Rekapitulace roz.  vč. kapitol'!#REF!</definedName>
    <definedName name="body_celkem" localSheetId="27">'[8]Rekapitulace roz.  vč. kapitol'!#REF!</definedName>
    <definedName name="body_celkem" localSheetId="11">'[8]Rekapitulace roz.  vč. kapitol'!#REF!</definedName>
    <definedName name="body_celkem" localSheetId="12">'[8]Rekapitulace roz.  vč. kapitol'!#REF!</definedName>
    <definedName name="body_celkem" localSheetId="13">'[8]Rekapitulace roz.  vč. kapitol'!#REF!</definedName>
    <definedName name="body_celkem" localSheetId="18">'[8]Rekapitulace roz.  vč. kapitol'!#REF!</definedName>
    <definedName name="body_celkem" localSheetId="29">'[8]Rekapitulace roz.  vč. kapitol'!#REF!</definedName>
    <definedName name="body_celkem" localSheetId="30">'[8]Rekapitulace roz.  vč. kapitol'!#REF!</definedName>
    <definedName name="body_celkem" localSheetId="31">'[8]Rekapitulace roz.  vč. kapitol'!#REF!</definedName>
    <definedName name="body_celkem" localSheetId="35">'[8]Rekapitulace roz.  vč. kapitol'!#REF!</definedName>
    <definedName name="body_celkem" localSheetId="34">'[8]Rekapitulace roz.  vč. kapitol'!#REF!</definedName>
    <definedName name="body_celkem" localSheetId="33">'[8]Rekapitulace roz.  vč. kapitol'!#REF!</definedName>
    <definedName name="body_celkem" localSheetId="36">'[8]Rekapitulace roz.  vč. kapitol'!#REF!</definedName>
    <definedName name="body_celkem" localSheetId="37">'[8]Rekapitulace roz.  vč. kapitol'!#REF!</definedName>
    <definedName name="body_celkem" localSheetId="38">'[8]Rekapitulace roz.  vč. kapitol'!#REF!</definedName>
    <definedName name="body_celkem" localSheetId="39">'[8]Rekapitulace roz.  vč. kapitol'!#REF!</definedName>
    <definedName name="body_celkem" localSheetId="40">'[8]Rekapitulace roz.  vč. kapitol'!#REF!</definedName>
    <definedName name="body_celkem" localSheetId="41">'[8]Rekapitulace roz.  vč. kapitol'!#REF!</definedName>
    <definedName name="body_celkem" localSheetId="47">'[8]Rekapitulace roz.  vč. kapitol'!#REF!</definedName>
    <definedName name="body_celkem" localSheetId="48">'[8]Rekapitulace roz.  vč. kapitol'!#REF!</definedName>
    <definedName name="body_celkem" localSheetId="43">'[8]Rekapitulace roz.  vč. kapitol'!#REF!</definedName>
    <definedName name="body_celkem" localSheetId="44">'[8]Rekapitulace roz.  vč. kapitol'!#REF!</definedName>
    <definedName name="body_celkem" localSheetId="45">'[8]Rekapitulace roz.  vč. kapitol'!#REF!</definedName>
    <definedName name="body_celkem" localSheetId="46">'[8]Rekapitulace roz.  vč. kapitol'!#REF!</definedName>
    <definedName name="body_celkem" localSheetId="32">'[8]Rekapitulace roz.  vč. kapitol'!#REF!</definedName>
    <definedName name="body_celkem" localSheetId="42">'[8]Rekapitulace roz.  vč. kapitol'!#REF!</definedName>
    <definedName name="body_celkem">'[8]Rekapitulace roz.  vč. kapitol'!#REF!</definedName>
    <definedName name="body_kapitoly" localSheetId="10">'[8]Rekapitulace roz.  vč. kapitol'!#REF!</definedName>
    <definedName name="body_kapitoly" localSheetId="22">'[8]Rekapitulace roz.  vč. kapitol'!#REF!</definedName>
    <definedName name="body_kapitoly" localSheetId="23">'[8]Rekapitulace roz.  vč. kapitol'!#REF!</definedName>
    <definedName name="body_kapitoly" localSheetId="21">'[8]Rekapitulace roz.  vč. kapitol'!#REF!</definedName>
    <definedName name="body_kapitoly" localSheetId="24">'[8]Rekapitulace roz.  vč. kapitol'!#REF!</definedName>
    <definedName name="body_kapitoly" localSheetId="28">'[8]Rekapitulace roz.  vč. kapitol'!#REF!</definedName>
    <definedName name="body_kapitoly" localSheetId="26">'[8]Rekapitulace roz.  vč. kapitol'!#REF!</definedName>
    <definedName name="body_kapitoly" localSheetId="27">'[8]Rekapitulace roz.  vč. kapitol'!#REF!</definedName>
    <definedName name="body_kapitoly" localSheetId="11">'[8]Rekapitulace roz.  vč. kapitol'!#REF!</definedName>
    <definedName name="body_kapitoly" localSheetId="12">'[8]Rekapitulace roz.  vč. kapitol'!#REF!</definedName>
    <definedName name="body_kapitoly" localSheetId="13">'[8]Rekapitulace roz.  vč. kapitol'!#REF!</definedName>
    <definedName name="body_kapitoly" localSheetId="18">'[8]Rekapitulace roz.  vč. kapitol'!#REF!</definedName>
    <definedName name="body_kapitoly" localSheetId="29">'[8]Rekapitulace roz.  vč. kapitol'!#REF!</definedName>
    <definedName name="body_kapitoly" localSheetId="30">'[8]Rekapitulace roz.  vč. kapitol'!#REF!</definedName>
    <definedName name="body_kapitoly" localSheetId="31">'[8]Rekapitulace roz.  vč. kapitol'!#REF!</definedName>
    <definedName name="body_kapitoly" localSheetId="35">'[8]Rekapitulace roz.  vč. kapitol'!#REF!</definedName>
    <definedName name="body_kapitoly" localSheetId="34">'[8]Rekapitulace roz.  vč. kapitol'!#REF!</definedName>
    <definedName name="body_kapitoly" localSheetId="33">'[8]Rekapitulace roz.  vč. kapitol'!#REF!</definedName>
    <definedName name="body_kapitoly" localSheetId="36">'[8]Rekapitulace roz.  vč. kapitol'!#REF!</definedName>
    <definedName name="body_kapitoly" localSheetId="37">'[8]Rekapitulace roz.  vč. kapitol'!#REF!</definedName>
    <definedName name="body_kapitoly" localSheetId="38">'[8]Rekapitulace roz.  vč. kapitol'!#REF!</definedName>
    <definedName name="body_kapitoly" localSheetId="39">'[8]Rekapitulace roz.  vč. kapitol'!#REF!</definedName>
    <definedName name="body_kapitoly" localSheetId="40">'[8]Rekapitulace roz.  vč. kapitol'!#REF!</definedName>
    <definedName name="body_kapitoly" localSheetId="41">'[8]Rekapitulace roz.  vč. kapitol'!#REF!</definedName>
    <definedName name="body_kapitoly" localSheetId="47">'[8]Rekapitulace roz.  vč. kapitol'!#REF!</definedName>
    <definedName name="body_kapitoly" localSheetId="48">'[8]Rekapitulace roz.  vč. kapitol'!#REF!</definedName>
    <definedName name="body_kapitoly" localSheetId="43">'[8]Rekapitulace roz.  vč. kapitol'!#REF!</definedName>
    <definedName name="body_kapitoly" localSheetId="44">'[8]Rekapitulace roz.  vč. kapitol'!#REF!</definedName>
    <definedName name="body_kapitoly" localSheetId="45">'[8]Rekapitulace roz.  vč. kapitol'!#REF!</definedName>
    <definedName name="body_kapitoly" localSheetId="46">'[8]Rekapitulace roz.  vč. kapitol'!#REF!</definedName>
    <definedName name="body_kapitoly" localSheetId="32">'[8]Rekapitulace roz.  vč. kapitol'!#REF!</definedName>
    <definedName name="body_kapitoly" localSheetId="42">'[8]Rekapitulace roz.  vč. kapitol'!#REF!</definedName>
    <definedName name="body_kapitoly">'[8]Rekapitulace roz.  vč. kapitol'!#REF!</definedName>
    <definedName name="body_pomocny" localSheetId="10">'[8]Rekapitulace roz.  vč. kapitol'!#REF!</definedName>
    <definedName name="body_pomocny" localSheetId="22">'[8]Rekapitulace roz.  vč. kapitol'!#REF!</definedName>
    <definedName name="body_pomocny" localSheetId="23">'[8]Rekapitulace roz.  vč. kapitol'!#REF!</definedName>
    <definedName name="body_pomocny" localSheetId="21">'[8]Rekapitulace roz.  vč. kapitol'!#REF!</definedName>
    <definedName name="body_pomocny" localSheetId="24">'[8]Rekapitulace roz.  vč. kapitol'!#REF!</definedName>
    <definedName name="body_pomocny" localSheetId="28">'[8]Rekapitulace roz.  vč. kapitol'!#REF!</definedName>
    <definedName name="body_pomocny" localSheetId="26">'[8]Rekapitulace roz.  vč. kapitol'!#REF!</definedName>
    <definedName name="body_pomocny" localSheetId="27">'[8]Rekapitulace roz.  vč. kapitol'!#REF!</definedName>
    <definedName name="body_pomocny" localSheetId="11">'[8]Rekapitulace roz.  vč. kapitol'!#REF!</definedName>
    <definedName name="body_pomocny" localSheetId="12">'[8]Rekapitulace roz.  vč. kapitol'!#REF!</definedName>
    <definedName name="body_pomocny" localSheetId="13">'[8]Rekapitulace roz.  vč. kapitol'!#REF!</definedName>
    <definedName name="body_pomocny" localSheetId="18">'[8]Rekapitulace roz.  vč. kapitol'!#REF!</definedName>
    <definedName name="body_pomocny" localSheetId="29">'[8]Rekapitulace roz.  vč. kapitol'!#REF!</definedName>
    <definedName name="body_pomocny" localSheetId="30">'[8]Rekapitulace roz.  vč. kapitol'!#REF!</definedName>
    <definedName name="body_pomocny" localSheetId="31">'[8]Rekapitulace roz.  vč. kapitol'!#REF!</definedName>
    <definedName name="body_pomocny" localSheetId="35">'[8]Rekapitulace roz.  vč. kapitol'!#REF!</definedName>
    <definedName name="body_pomocny" localSheetId="34">'[8]Rekapitulace roz.  vč. kapitol'!#REF!</definedName>
    <definedName name="body_pomocny" localSheetId="33">'[8]Rekapitulace roz.  vč. kapitol'!#REF!</definedName>
    <definedName name="body_pomocny" localSheetId="36">'[8]Rekapitulace roz.  vč. kapitol'!#REF!</definedName>
    <definedName name="body_pomocny" localSheetId="37">'[8]Rekapitulace roz.  vč. kapitol'!#REF!</definedName>
    <definedName name="body_pomocny" localSheetId="38">'[8]Rekapitulace roz.  vč. kapitol'!#REF!</definedName>
    <definedName name="body_pomocny" localSheetId="39">'[8]Rekapitulace roz.  vč. kapitol'!#REF!</definedName>
    <definedName name="body_pomocny" localSheetId="40">'[8]Rekapitulace roz.  vč. kapitol'!#REF!</definedName>
    <definedName name="body_pomocny" localSheetId="41">'[8]Rekapitulace roz.  vč. kapitol'!#REF!</definedName>
    <definedName name="body_pomocny" localSheetId="47">'[8]Rekapitulace roz.  vč. kapitol'!#REF!</definedName>
    <definedName name="body_pomocny" localSheetId="48">'[8]Rekapitulace roz.  vč. kapitol'!#REF!</definedName>
    <definedName name="body_pomocny" localSheetId="43">'[8]Rekapitulace roz.  vč. kapitol'!#REF!</definedName>
    <definedName name="body_pomocny" localSheetId="44">'[8]Rekapitulace roz.  vč. kapitol'!#REF!</definedName>
    <definedName name="body_pomocny" localSheetId="45">'[8]Rekapitulace roz.  vč. kapitol'!#REF!</definedName>
    <definedName name="body_pomocny" localSheetId="46">'[8]Rekapitulace roz.  vč. kapitol'!#REF!</definedName>
    <definedName name="body_pomocny" localSheetId="32">'[8]Rekapitulace roz.  vč. kapitol'!#REF!</definedName>
    <definedName name="body_pomocny" localSheetId="42">'[8]Rekapitulace roz.  vč. kapitol'!#REF!</definedName>
    <definedName name="body_pomocny">'[8]Rekapitulace roz.  vč. kapitol'!#REF!</definedName>
    <definedName name="body_rozpocty" localSheetId="10">'[8]Rekapitulace roz.  vč. kapitol'!#REF!</definedName>
    <definedName name="body_rozpocty" localSheetId="22">'[8]Rekapitulace roz.  vč. kapitol'!#REF!</definedName>
    <definedName name="body_rozpocty" localSheetId="23">'[8]Rekapitulace roz.  vč. kapitol'!#REF!</definedName>
    <definedName name="body_rozpocty" localSheetId="21">'[8]Rekapitulace roz.  vč. kapitol'!#REF!</definedName>
    <definedName name="body_rozpocty" localSheetId="24">'[8]Rekapitulace roz.  vč. kapitol'!#REF!</definedName>
    <definedName name="body_rozpocty" localSheetId="28">'[8]Rekapitulace roz.  vč. kapitol'!#REF!</definedName>
    <definedName name="body_rozpocty" localSheetId="26">'[8]Rekapitulace roz.  vč. kapitol'!#REF!</definedName>
    <definedName name="body_rozpocty" localSheetId="27">'[8]Rekapitulace roz.  vč. kapitol'!#REF!</definedName>
    <definedName name="body_rozpocty" localSheetId="11">'[8]Rekapitulace roz.  vč. kapitol'!#REF!</definedName>
    <definedName name="body_rozpocty" localSheetId="12">'[8]Rekapitulace roz.  vč. kapitol'!#REF!</definedName>
    <definedName name="body_rozpocty" localSheetId="13">'[8]Rekapitulace roz.  vč. kapitol'!#REF!</definedName>
    <definedName name="body_rozpocty" localSheetId="18">'[8]Rekapitulace roz.  vč. kapitol'!#REF!</definedName>
    <definedName name="body_rozpocty" localSheetId="29">'[8]Rekapitulace roz.  vč. kapitol'!#REF!</definedName>
    <definedName name="body_rozpocty" localSheetId="30">'[8]Rekapitulace roz.  vč. kapitol'!#REF!</definedName>
    <definedName name="body_rozpocty" localSheetId="31">'[8]Rekapitulace roz.  vč. kapitol'!#REF!</definedName>
    <definedName name="body_rozpocty" localSheetId="35">'[8]Rekapitulace roz.  vč. kapitol'!#REF!</definedName>
    <definedName name="body_rozpocty" localSheetId="34">'[8]Rekapitulace roz.  vč. kapitol'!#REF!</definedName>
    <definedName name="body_rozpocty" localSheetId="33">'[8]Rekapitulace roz.  vč. kapitol'!#REF!</definedName>
    <definedName name="body_rozpocty" localSheetId="36">'[8]Rekapitulace roz.  vč. kapitol'!#REF!</definedName>
    <definedName name="body_rozpocty" localSheetId="37">'[8]Rekapitulace roz.  vč. kapitol'!#REF!</definedName>
    <definedName name="body_rozpocty" localSheetId="38">'[8]Rekapitulace roz.  vč. kapitol'!#REF!</definedName>
    <definedName name="body_rozpocty" localSheetId="39">'[8]Rekapitulace roz.  vč. kapitol'!#REF!</definedName>
    <definedName name="body_rozpocty" localSheetId="40">'[8]Rekapitulace roz.  vč. kapitol'!#REF!</definedName>
    <definedName name="body_rozpocty" localSheetId="41">'[8]Rekapitulace roz.  vč. kapitol'!#REF!</definedName>
    <definedName name="body_rozpocty" localSheetId="47">'[8]Rekapitulace roz.  vč. kapitol'!#REF!</definedName>
    <definedName name="body_rozpocty" localSheetId="48">'[8]Rekapitulace roz.  vč. kapitol'!#REF!</definedName>
    <definedName name="body_rozpocty" localSheetId="43">'[8]Rekapitulace roz.  vč. kapitol'!#REF!</definedName>
    <definedName name="body_rozpocty" localSheetId="44">'[8]Rekapitulace roz.  vč. kapitol'!#REF!</definedName>
    <definedName name="body_rozpocty" localSheetId="45">'[8]Rekapitulace roz.  vč. kapitol'!#REF!</definedName>
    <definedName name="body_rozpocty" localSheetId="46">'[8]Rekapitulace roz.  vč. kapitol'!#REF!</definedName>
    <definedName name="body_rozpocty" localSheetId="32">'[8]Rekapitulace roz.  vč. kapitol'!#REF!</definedName>
    <definedName name="body_rozpocty" localSheetId="42">'[8]Rekapitulace roz.  vč. kapitol'!#REF!</definedName>
    <definedName name="body_rozpocty">'[8]Rekapitulace roz.  vč. kapitol'!#REF!</definedName>
    <definedName name="category1" localSheetId="10">#REF!</definedName>
    <definedName name="category1" localSheetId="22">#REF!</definedName>
    <definedName name="category1" localSheetId="23">#REF!</definedName>
    <definedName name="category1" localSheetId="21">#REF!</definedName>
    <definedName name="category1" localSheetId="24">#REF!</definedName>
    <definedName name="category1" localSheetId="28">#REF!</definedName>
    <definedName name="category1" localSheetId="26">#REF!</definedName>
    <definedName name="category1" localSheetId="27">#REF!</definedName>
    <definedName name="category1" localSheetId="11">#REF!</definedName>
    <definedName name="category1" localSheetId="12">#REF!</definedName>
    <definedName name="category1" localSheetId="13">#REF!</definedName>
    <definedName name="category1" localSheetId="18">#REF!</definedName>
    <definedName name="category1" localSheetId="29">#REF!</definedName>
    <definedName name="category1" localSheetId="30">#REF!</definedName>
    <definedName name="category1" localSheetId="31">#REF!</definedName>
    <definedName name="category1" localSheetId="35">#REF!</definedName>
    <definedName name="category1" localSheetId="34">#REF!</definedName>
    <definedName name="category1" localSheetId="33">#REF!</definedName>
    <definedName name="category1" localSheetId="36">#REF!</definedName>
    <definedName name="category1" localSheetId="37">#REF!</definedName>
    <definedName name="category1" localSheetId="38">#REF!</definedName>
    <definedName name="category1" localSheetId="39">#REF!</definedName>
    <definedName name="category1" localSheetId="40">#REF!</definedName>
    <definedName name="category1" localSheetId="41">#REF!</definedName>
    <definedName name="category1" localSheetId="47">#REF!</definedName>
    <definedName name="category1" localSheetId="48">#REF!</definedName>
    <definedName name="category1" localSheetId="43">#REF!</definedName>
    <definedName name="category1" localSheetId="44">#REF!</definedName>
    <definedName name="category1" localSheetId="45">#REF!</definedName>
    <definedName name="category1" localSheetId="46">#REF!</definedName>
    <definedName name="category1" localSheetId="17">#REF!</definedName>
    <definedName name="category1" localSheetId="32">#REF!</definedName>
    <definedName name="category1" localSheetId="42">#REF!</definedName>
    <definedName name="category1" localSheetId="25">#REF!</definedName>
    <definedName name="category1" localSheetId="1">#REF!</definedName>
    <definedName name="category1">#REF!</definedName>
    <definedName name="CelkemObjekty" localSheetId="0">KL!$F$68</definedName>
    <definedName name="celkrozp" localSheetId="10">#REF!</definedName>
    <definedName name="celkrozp" localSheetId="22">#REF!</definedName>
    <definedName name="celkrozp" localSheetId="23">#REF!</definedName>
    <definedName name="celkrozp" localSheetId="21">#REF!</definedName>
    <definedName name="celkrozp" localSheetId="24">#REF!</definedName>
    <definedName name="celkrozp" localSheetId="28">#REF!</definedName>
    <definedName name="celkrozp" localSheetId="26">#REF!</definedName>
    <definedName name="celkrozp" localSheetId="27">#REF!</definedName>
    <definedName name="celkrozp" localSheetId="11">#REF!</definedName>
    <definedName name="celkrozp" localSheetId="12">#REF!</definedName>
    <definedName name="celkrozp" localSheetId="13">#REF!</definedName>
    <definedName name="celkrozp" localSheetId="18">#REF!</definedName>
    <definedName name="celkrozp" localSheetId="29">#REF!</definedName>
    <definedName name="celkrozp" localSheetId="30">#REF!</definedName>
    <definedName name="celkrozp" localSheetId="31">#REF!</definedName>
    <definedName name="celkrozp" localSheetId="35">#REF!</definedName>
    <definedName name="celkrozp" localSheetId="34">#REF!</definedName>
    <definedName name="celkrozp" localSheetId="33">#REF!</definedName>
    <definedName name="celkrozp" localSheetId="36">#REF!</definedName>
    <definedName name="celkrozp" localSheetId="37">#REF!</definedName>
    <definedName name="celkrozp" localSheetId="38">#REF!</definedName>
    <definedName name="celkrozp" localSheetId="39">#REF!</definedName>
    <definedName name="celkrozp" localSheetId="40">#REF!</definedName>
    <definedName name="celkrozp" localSheetId="41">#REF!</definedName>
    <definedName name="celkrozp" localSheetId="47">#REF!</definedName>
    <definedName name="celkrozp" localSheetId="48">#REF!</definedName>
    <definedName name="celkrozp" localSheetId="43">#REF!</definedName>
    <definedName name="celkrozp" localSheetId="44">#REF!</definedName>
    <definedName name="celkrozp" localSheetId="45">#REF!</definedName>
    <definedName name="celkrozp" localSheetId="46">#REF!</definedName>
    <definedName name="celkrozp" localSheetId="17">#REF!</definedName>
    <definedName name="celkrozp" localSheetId="32">#REF!</definedName>
    <definedName name="celkrozp" localSheetId="42">#REF!</definedName>
    <definedName name="celkrozp" localSheetId="1">#REF!</definedName>
    <definedName name="celkrozp">#REF!</definedName>
    <definedName name="cisloobjektu" localSheetId="10">#REF!</definedName>
    <definedName name="cisloobjektu" localSheetId="22">#REF!</definedName>
    <definedName name="cisloobjektu" localSheetId="23">#REF!</definedName>
    <definedName name="cisloobjektu" localSheetId="21">#REF!</definedName>
    <definedName name="cisloobjektu" localSheetId="24">#REF!</definedName>
    <definedName name="cisloobjektu" localSheetId="28">#REF!</definedName>
    <definedName name="cisloobjektu" localSheetId="26">#REF!</definedName>
    <definedName name="cisloobjektu" localSheetId="27">#REF!</definedName>
    <definedName name="cisloobjektu" localSheetId="11">#REF!</definedName>
    <definedName name="cisloobjektu" localSheetId="12">#REF!</definedName>
    <definedName name="cisloobjektu" localSheetId="13">#REF!</definedName>
    <definedName name="cisloobjektu" localSheetId="18">#REF!</definedName>
    <definedName name="cisloobjektu" localSheetId="29">#REF!</definedName>
    <definedName name="cisloobjektu" localSheetId="30">#REF!</definedName>
    <definedName name="cisloobjektu" localSheetId="31">#REF!</definedName>
    <definedName name="cisloobjektu" localSheetId="35">#REF!</definedName>
    <definedName name="cisloobjektu" localSheetId="34">#REF!</definedName>
    <definedName name="cisloobjektu" localSheetId="33">#REF!</definedName>
    <definedName name="cisloobjektu" localSheetId="36">#REF!</definedName>
    <definedName name="cisloobjektu" localSheetId="37">#REF!</definedName>
    <definedName name="cisloobjektu" localSheetId="38">#REF!</definedName>
    <definedName name="cisloobjektu" localSheetId="39">#REF!</definedName>
    <definedName name="cisloobjektu" localSheetId="40">#REF!</definedName>
    <definedName name="cisloobjektu" localSheetId="41">#REF!</definedName>
    <definedName name="cisloobjektu" localSheetId="47">#REF!</definedName>
    <definedName name="cisloobjektu" localSheetId="48">#REF!</definedName>
    <definedName name="cisloobjektu" localSheetId="43">#REF!</definedName>
    <definedName name="cisloobjektu" localSheetId="44">#REF!</definedName>
    <definedName name="cisloobjektu" localSheetId="45">#REF!</definedName>
    <definedName name="cisloobjektu" localSheetId="46">#REF!</definedName>
    <definedName name="cisloobjektu" localSheetId="0">#REF!</definedName>
    <definedName name="cisloobjektu" localSheetId="17">#REF!</definedName>
    <definedName name="cisloobjektu" localSheetId="32">#REF!</definedName>
    <definedName name="cisloobjektu" localSheetId="42">#REF!</definedName>
    <definedName name="cisloobjektu" localSheetId="1">#REF!</definedName>
    <definedName name="cisloobjektu">#REF!</definedName>
    <definedName name="cislostavby" localSheetId="10">#REF!</definedName>
    <definedName name="cislostavby" localSheetId="22">#REF!</definedName>
    <definedName name="cislostavby" localSheetId="23">#REF!</definedName>
    <definedName name="cislostavby" localSheetId="21">#REF!</definedName>
    <definedName name="cislostavby" localSheetId="24">#REF!</definedName>
    <definedName name="cislostavby" localSheetId="28">#REF!</definedName>
    <definedName name="cislostavby" localSheetId="26">#REF!</definedName>
    <definedName name="cislostavby" localSheetId="27">#REF!</definedName>
    <definedName name="cislostavby" localSheetId="11">#REF!</definedName>
    <definedName name="cislostavby" localSheetId="13">#REF!</definedName>
    <definedName name="cislostavby" localSheetId="18">#REF!</definedName>
    <definedName name="cislostavby" localSheetId="29">#REF!</definedName>
    <definedName name="cislostavby" localSheetId="30">#REF!</definedName>
    <definedName name="cislostavby" localSheetId="31">#REF!</definedName>
    <definedName name="cislostavby" localSheetId="35">#REF!</definedName>
    <definedName name="cislostavby" localSheetId="34">#REF!</definedName>
    <definedName name="cislostavby" localSheetId="33">#REF!</definedName>
    <definedName name="cislostavby" localSheetId="36">#REF!</definedName>
    <definedName name="cislostavby" localSheetId="37">#REF!</definedName>
    <definedName name="cislostavby" localSheetId="38">#REF!</definedName>
    <definedName name="cislostavby" localSheetId="39">#REF!</definedName>
    <definedName name="cislostavby" localSheetId="40">#REF!</definedName>
    <definedName name="cislostavby" localSheetId="41">#REF!</definedName>
    <definedName name="cislostavby" localSheetId="47">#REF!</definedName>
    <definedName name="cislostavby" localSheetId="48">#REF!</definedName>
    <definedName name="cislostavby" localSheetId="43">#REF!</definedName>
    <definedName name="cislostavby" localSheetId="44">#REF!</definedName>
    <definedName name="cislostavby" localSheetId="45">#REF!</definedName>
    <definedName name="cislostavby" localSheetId="46">#REF!</definedName>
    <definedName name="CisloStavby" localSheetId="0">KL!#REF!</definedName>
    <definedName name="cislostavby" localSheetId="32">#REF!</definedName>
    <definedName name="cislostavby" localSheetId="42">#REF!</definedName>
    <definedName name="cislostavby" localSheetId="1">#REF!</definedName>
    <definedName name="cislostavby">#REF!</definedName>
    <definedName name="d" localSheetId="10" hidden="1">{#N/A,#N/A,TRUE,"Krycí list"}</definedName>
    <definedName name="d" localSheetId="22" hidden="1">{#N/A,#N/A,TRUE,"Krycí list"}</definedName>
    <definedName name="d" localSheetId="23" hidden="1">{#N/A,#N/A,TRUE,"Krycí list"}</definedName>
    <definedName name="d" localSheetId="21" hidden="1">{#N/A,#N/A,TRUE,"Krycí list"}</definedName>
    <definedName name="d" localSheetId="24" hidden="1">{#N/A,#N/A,TRUE,"Krycí list"}</definedName>
    <definedName name="d" localSheetId="28" hidden="1">{#N/A,#N/A,TRUE,"Krycí list"}</definedName>
    <definedName name="d" localSheetId="26" hidden="1">{#N/A,#N/A,TRUE,"Krycí list"}</definedName>
    <definedName name="d" localSheetId="27" hidden="1">{#N/A,#N/A,TRUE,"Krycí list"}</definedName>
    <definedName name="d" localSheetId="11" hidden="1">{#N/A,#N/A,TRUE,"Krycí list"}</definedName>
    <definedName name="d" localSheetId="12" hidden="1">{#N/A,#N/A,TRUE,"Krycí list"}</definedName>
    <definedName name="d" localSheetId="13" hidden="1">{#N/A,#N/A,TRUE,"Krycí list"}</definedName>
    <definedName name="d" localSheetId="18" hidden="1">{#N/A,#N/A,TRUE,"Krycí list"}</definedName>
    <definedName name="d" localSheetId="29" hidden="1">{#N/A,#N/A,TRUE,"Krycí list"}</definedName>
    <definedName name="d" localSheetId="30" hidden="1">{#N/A,#N/A,TRUE,"Krycí list"}</definedName>
    <definedName name="d" localSheetId="31" hidden="1">{#N/A,#N/A,TRUE,"Krycí list"}</definedName>
    <definedName name="d" localSheetId="35" hidden="1">{#N/A,#N/A,TRUE,"Krycí list"}</definedName>
    <definedName name="d" localSheetId="36" hidden="1">{#N/A,#N/A,TRUE,"Krycí list"}</definedName>
    <definedName name="d" localSheetId="37" hidden="1">{#N/A,#N/A,TRUE,"Krycí list"}</definedName>
    <definedName name="d" localSheetId="38" hidden="1">{#N/A,#N/A,TRUE,"Krycí list"}</definedName>
    <definedName name="d" localSheetId="39" hidden="1">{#N/A,#N/A,TRUE,"Krycí list"}</definedName>
    <definedName name="d" localSheetId="40" hidden="1">{#N/A,#N/A,TRUE,"Krycí list"}</definedName>
    <definedName name="d" localSheetId="41" hidden="1">{#N/A,#N/A,TRUE,"Krycí list"}</definedName>
    <definedName name="d" localSheetId="0" hidden="1">{#N/A,#N/A,TRUE,"Krycí list"}</definedName>
    <definedName name="d" localSheetId="17" hidden="1">{#N/A,#N/A,TRUE,"Krycí list"}</definedName>
    <definedName name="d" localSheetId="32" hidden="1">{#N/A,#N/A,TRUE,"Krycí list"}</definedName>
    <definedName name="d" localSheetId="42" hidden="1">{#N/A,#N/A,TRUE,"Krycí list"}</definedName>
    <definedName name="d" localSheetId="25" hidden="1">{#N/A,#N/A,TRUE,"Krycí list"}</definedName>
    <definedName name="d" localSheetId="20" hidden="1">{#N/A,#N/A,TRUE,"Krycí list"}</definedName>
    <definedName name="d" localSheetId="1" hidden="1">{#N/A,#N/A,TRUE,"Krycí list"}</definedName>
    <definedName name="d" hidden="1">{#N/A,#N/A,TRUE,"Krycí list"}</definedName>
    <definedName name="dadresa" localSheetId="0">KL!$D$8</definedName>
    <definedName name="Data" localSheetId="10">#REF!</definedName>
    <definedName name="Data" localSheetId="22">#REF!</definedName>
    <definedName name="Data" localSheetId="23">#REF!</definedName>
    <definedName name="Data" localSheetId="21">#REF!</definedName>
    <definedName name="Data" localSheetId="24">#REF!</definedName>
    <definedName name="Data" localSheetId="28">#REF!</definedName>
    <definedName name="Data" localSheetId="26">#REF!</definedName>
    <definedName name="Data" localSheetId="27">#REF!</definedName>
    <definedName name="Data" localSheetId="11">#REF!</definedName>
    <definedName name="Data" localSheetId="12">#REF!</definedName>
    <definedName name="Data" localSheetId="13">#REF!</definedName>
    <definedName name="Data" localSheetId="18">#REF!</definedName>
    <definedName name="Data" localSheetId="29">#REF!</definedName>
    <definedName name="Data" localSheetId="30">#REF!</definedName>
    <definedName name="Data" localSheetId="31">#REF!</definedName>
    <definedName name="Data" localSheetId="35">#REF!</definedName>
    <definedName name="Data" localSheetId="34">#REF!</definedName>
    <definedName name="Data" localSheetId="33">#REF!</definedName>
    <definedName name="Data" localSheetId="36">#REF!</definedName>
    <definedName name="Data" localSheetId="37">#REF!</definedName>
    <definedName name="Data" localSheetId="38">#REF!</definedName>
    <definedName name="Data" localSheetId="39">#REF!</definedName>
    <definedName name="Data" localSheetId="40">#REF!</definedName>
    <definedName name="Data" localSheetId="41">#REF!</definedName>
    <definedName name="Data" localSheetId="47">#REF!</definedName>
    <definedName name="Data" localSheetId="48">#REF!</definedName>
    <definedName name="Data" localSheetId="43">#REF!</definedName>
    <definedName name="Data" localSheetId="44">#REF!</definedName>
    <definedName name="Data" localSheetId="45">#REF!</definedName>
    <definedName name="Data" localSheetId="46">#REF!</definedName>
    <definedName name="Data" localSheetId="32">#REF!</definedName>
    <definedName name="Data" localSheetId="42">#REF!</definedName>
    <definedName name="Data" localSheetId="25">#REF!</definedName>
    <definedName name="Data" localSheetId="1">#REF!</definedName>
    <definedName name="Data">#REF!</definedName>
    <definedName name="Datum" localSheetId="10">#REF!</definedName>
    <definedName name="Datum" localSheetId="22">#REF!</definedName>
    <definedName name="Datum" localSheetId="23">#REF!</definedName>
    <definedName name="Datum" localSheetId="21">#REF!</definedName>
    <definedName name="Datum" localSheetId="24">#REF!</definedName>
    <definedName name="Datum" localSheetId="28">#REF!</definedName>
    <definedName name="Datum" localSheetId="26">#REF!</definedName>
    <definedName name="Datum" localSheetId="27">#REF!</definedName>
    <definedName name="Datum" localSheetId="11">#REF!</definedName>
    <definedName name="Datum" localSheetId="12">#REF!</definedName>
    <definedName name="Datum" localSheetId="13">#REF!</definedName>
    <definedName name="Datum" localSheetId="18">#REF!</definedName>
    <definedName name="Datum" localSheetId="29">#REF!</definedName>
    <definedName name="Datum" localSheetId="30">#REF!</definedName>
    <definedName name="Datum" localSheetId="31">#REF!</definedName>
    <definedName name="Datum" localSheetId="35">#REF!</definedName>
    <definedName name="Datum" localSheetId="34">#REF!</definedName>
    <definedName name="Datum" localSheetId="33">#REF!</definedName>
    <definedName name="Datum" localSheetId="36">#REF!</definedName>
    <definedName name="Datum" localSheetId="37">#REF!</definedName>
    <definedName name="Datum" localSheetId="38">#REF!</definedName>
    <definedName name="Datum" localSheetId="39">#REF!</definedName>
    <definedName name="Datum" localSheetId="40">#REF!</definedName>
    <definedName name="Datum" localSheetId="41">#REF!</definedName>
    <definedName name="Datum" localSheetId="47">#REF!</definedName>
    <definedName name="Datum" localSheetId="48">#REF!</definedName>
    <definedName name="Datum" localSheetId="43">#REF!</definedName>
    <definedName name="Datum" localSheetId="44">#REF!</definedName>
    <definedName name="Datum" localSheetId="45">#REF!</definedName>
    <definedName name="Datum" localSheetId="46">#REF!</definedName>
    <definedName name="Datum" localSheetId="0">#REF!</definedName>
    <definedName name="Datum" localSheetId="32">#REF!</definedName>
    <definedName name="Datum" localSheetId="42">#REF!</definedName>
    <definedName name="Datum" localSheetId="1">#REF!</definedName>
    <definedName name="Datum">#REF!</definedName>
    <definedName name="dfdaf" localSheetId="10">#REF!</definedName>
    <definedName name="dfdaf" localSheetId="22">#REF!</definedName>
    <definedName name="dfdaf" localSheetId="23">#REF!</definedName>
    <definedName name="dfdaf" localSheetId="21">#REF!</definedName>
    <definedName name="dfdaf" localSheetId="24">#REF!</definedName>
    <definedName name="dfdaf" localSheetId="28">#REF!</definedName>
    <definedName name="dfdaf" localSheetId="26">#REF!</definedName>
    <definedName name="dfdaf" localSheetId="27">#REF!</definedName>
    <definedName name="dfdaf" localSheetId="11">#REF!</definedName>
    <definedName name="dfdaf" localSheetId="12">#REF!</definedName>
    <definedName name="dfdaf" localSheetId="13">#REF!</definedName>
    <definedName name="dfdaf" localSheetId="18">#REF!</definedName>
    <definedName name="dfdaf" localSheetId="29">#REF!</definedName>
    <definedName name="dfdaf" localSheetId="30">#REF!</definedName>
    <definedName name="dfdaf" localSheetId="31">#REF!</definedName>
    <definedName name="dfdaf" localSheetId="35">#REF!</definedName>
    <definedName name="dfdaf" localSheetId="34">#REF!</definedName>
    <definedName name="dfdaf" localSheetId="33">#REF!</definedName>
    <definedName name="dfdaf" localSheetId="36">#REF!</definedName>
    <definedName name="dfdaf" localSheetId="37">#REF!</definedName>
    <definedName name="dfdaf" localSheetId="38">#REF!</definedName>
    <definedName name="dfdaf" localSheetId="39">#REF!</definedName>
    <definedName name="dfdaf" localSheetId="40">#REF!</definedName>
    <definedName name="dfdaf" localSheetId="41">#REF!</definedName>
    <definedName name="dfdaf" localSheetId="47">#REF!</definedName>
    <definedName name="dfdaf" localSheetId="48">#REF!</definedName>
    <definedName name="dfdaf" localSheetId="43">#REF!</definedName>
    <definedName name="dfdaf" localSheetId="44">#REF!</definedName>
    <definedName name="dfdaf" localSheetId="45">#REF!</definedName>
    <definedName name="dfdaf" localSheetId="46">#REF!</definedName>
    <definedName name="dfdaf" localSheetId="32">#REF!</definedName>
    <definedName name="dfdaf" localSheetId="42">#REF!</definedName>
    <definedName name="dfdaf" localSheetId="1">#REF!</definedName>
    <definedName name="dfdaf">#REF!</definedName>
    <definedName name="DIČ" localSheetId="0">KL!$J$8</definedName>
    <definedName name="Dil" localSheetId="10">#REF!</definedName>
    <definedName name="Dil" localSheetId="22">#REF!</definedName>
    <definedName name="Dil" localSheetId="23">#REF!</definedName>
    <definedName name="Dil" localSheetId="21">#REF!</definedName>
    <definedName name="Dil" localSheetId="24">#REF!</definedName>
    <definedName name="Dil" localSheetId="28">#REF!</definedName>
    <definedName name="Dil" localSheetId="26">#REF!</definedName>
    <definedName name="Dil" localSheetId="27">#REF!</definedName>
    <definedName name="Dil" localSheetId="11">#REF!</definedName>
    <definedName name="Dil" localSheetId="13">#REF!</definedName>
    <definedName name="Dil" localSheetId="18">#REF!</definedName>
    <definedName name="Dil" localSheetId="29">#REF!</definedName>
    <definedName name="Dil" localSheetId="30">#REF!</definedName>
    <definedName name="Dil" localSheetId="31">#REF!</definedName>
    <definedName name="Dil" localSheetId="35">#REF!</definedName>
    <definedName name="Dil" localSheetId="34">#REF!</definedName>
    <definedName name="Dil" localSheetId="33">#REF!</definedName>
    <definedName name="Dil" localSheetId="36">#REF!</definedName>
    <definedName name="Dil" localSheetId="37">#REF!</definedName>
    <definedName name="Dil" localSheetId="38">#REF!</definedName>
    <definedName name="Dil" localSheetId="39">#REF!</definedName>
    <definedName name="Dil" localSheetId="40">#REF!</definedName>
    <definedName name="Dil" localSheetId="41">#REF!</definedName>
    <definedName name="Dil" localSheetId="47">#REF!</definedName>
    <definedName name="Dil" localSheetId="48">#REF!</definedName>
    <definedName name="Dil" localSheetId="43">#REF!</definedName>
    <definedName name="Dil" localSheetId="44">#REF!</definedName>
    <definedName name="Dil" localSheetId="45">#REF!</definedName>
    <definedName name="Dil" localSheetId="46">#REF!</definedName>
    <definedName name="Dil" localSheetId="0">#REF!</definedName>
    <definedName name="Dil" localSheetId="32">#REF!</definedName>
    <definedName name="Dil" localSheetId="42">#REF!</definedName>
    <definedName name="Dil" localSheetId="1">#REF!</definedName>
    <definedName name="Dil">#REF!</definedName>
    <definedName name="DKGJSDGS" localSheetId="10">#REF!</definedName>
    <definedName name="DKGJSDGS" localSheetId="22">#REF!</definedName>
    <definedName name="DKGJSDGS" localSheetId="23">#REF!</definedName>
    <definedName name="DKGJSDGS" localSheetId="21">#REF!</definedName>
    <definedName name="DKGJSDGS" localSheetId="24">#REF!</definedName>
    <definedName name="DKGJSDGS" localSheetId="28">#REF!</definedName>
    <definedName name="DKGJSDGS" localSheetId="26">#REF!</definedName>
    <definedName name="DKGJSDGS" localSheetId="27">#REF!</definedName>
    <definedName name="DKGJSDGS" localSheetId="11">#REF!</definedName>
    <definedName name="DKGJSDGS" localSheetId="13">#REF!</definedName>
    <definedName name="DKGJSDGS" localSheetId="18">#REF!</definedName>
    <definedName name="DKGJSDGS" localSheetId="29">#REF!</definedName>
    <definedName name="DKGJSDGS" localSheetId="30">#REF!</definedName>
    <definedName name="DKGJSDGS" localSheetId="31">#REF!</definedName>
    <definedName name="DKGJSDGS" localSheetId="35">#REF!</definedName>
    <definedName name="DKGJSDGS" localSheetId="34">#REF!</definedName>
    <definedName name="DKGJSDGS" localSheetId="33">#REF!</definedName>
    <definedName name="DKGJSDGS" localSheetId="36">#REF!</definedName>
    <definedName name="DKGJSDGS" localSheetId="37">#REF!</definedName>
    <definedName name="DKGJSDGS" localSheetId="38">#REF!</definedName>
    <definedName name="DKGJSDGS" localSheetId="39">#REF!</definedName>
    <definedName name="DKGJSDGS" localSheetId="40">#REF!</definedName>
    <definedName name="DKGJSDGS" localSheetId="41">#REF!</definedName>
    <definedName name="DKGJSDGS" localSheetId="47">#REF!</definedName>
    <definedName name="DKGJSDGS" localSheetId="48">#REF!</definedName>
    <definedName name="DKGJSDGS" localSheetId="43">#REF!</definedName>
    <definedName name="DKGJSDGS" localSheetId="44">#REF!</definedName>
    <definedName name="DKGJSDGS" localSheetId="45">#REF!</definedName>
    <definedName name="DKGJSDGS" localSheetId="46">#REF!</definedName>
    <definedName name="DKGJSDGS" localSheetId="32">#REF!</definedName>
    <definedName name="DKGJSDGS" localSheetId="42">#REF!</definedName>
    <definedName name="DKGJSDGS" localSheetId="1">#REF!</definedName>
    <definedName name="DKGJSDGS">#REF!</definedName>
    <definedName name="dmisto" localSheetId="0">KL!#REF!</definedName>
    <definedName name="dod" localSheetId="10">'[9]F.1.4.5. ZZTI'!#REF!</definedName>
    <definedName name="dod" localSheetId="22">'[9]F.1.4.5. ZZTI'!#REF!</definedName>
    <definedName name="dod" localSheetId="23">'[9]F.1.4.5. ZZTI'!#REF!</definedName>
    <definedName name="dod" localSheetId="21">'[9]F.1.4.5. ZZTI'!#REF!</definedName>
    <definedName name="dod" localSheetId="24">'[10]F.1.4.5. ZZTI'!#REF!</definedName>
    <definedName name="dod" localSheetId="28">'[10]F.1.4.5. ZZTI'!#REF!</definedName>
    <definedName name="dod" localSheetId="26">'[10]F.1.4.5. ZZTI'!#REF!</definedName>
    <definedName name="dod" localSheetId="27">'[10]F.1.4.5. ZZTI'!#REF!</definedName>
    <definedName name="dod" localSheetId="11">'[9]F.1.4.5. ZZTI'!#REF!</definedName>
    <definedName name="dod" localSheetId="12">'[10]F.1.4.5. ZZTI'!#REF!</definedName>
    <definedName name="dod" localSheetId="13">'[9]F.1.4.5. ZZTI'!#REF!</definedName>
    <definedName name="dod" localSheetId="18">'[10]F.1.4.5. ZZTI'!#REF!</definedName>
    <definedName name="dod" localSheetId="29">'[9]F.1.4.5. ZZTI'!#REF!</definedName>
    <definedName name="dod" localSheetId="30">'[9]F.1.4.5. ZZTI'!#REF!</definedName>
    <definedName name="dod" localSheetId="31">'[9]F.1.4.5. ZZTI'!#REF!</definedName>
    <definedName name="dod" localSheetId="35">'[9]F.1.4.5. ZZTI'!#REF!</definedName>
    <definedName name="dod" localSheetId="34">'[9]F.1.4.5. ZZTI'!#REF!</definedName>
    <definedName name="dod" localSheetId="33">'[9]F.1.4.5. ZZTI'!#REF!</definedName>
    <definedName name="dod" localSheetId="36">'[9]F.1.4.5. ZZTI'!#REF!</definedName>
    <definedName name="dod" localSheetId="37">'[9]F.1.4.5. ZZTI'!#REF!</definedName>
    <definedName name="dod" localSheetId="38">'[9]F.1.4.5. ZZTI'!#REF!</definedName>
    <definedName name="dod" localSheetId="39">'[9]F.1.4.5. ZZTI'!#REF!</definedName>
    <definedName name="dod" localSheetId="40">'[9]F.1.4.5. ZZTI'!#REF!</definedName>
    <definedName name="dod" localSheetId="41">'[9]F.1.4.5. ZZTI'!#REF!</definedName>
    <definedName name="dod" localSheetId="47">'[9]F.1.4.5. ZZTI'!#REF!</definedName>
    <definedName name="dod" localSheetId="48">'[9]F.1.4.5. ZZTI'!#REF!</definedName>
    <definedName name="dod" localSheetId="43">'[9]F.1.4.5. ZZTI'!#REF!</definedName>
    <definedName name="dod" localSheetId="44">'[9]F.1.4.5. ZZTI'!#REF!</definedName>
    <definedName name="dod" localSheetId="45">'[9]F.1.4.5. ZZTI'!#REF!</definedName>
    <definedName name="dod" localSheetId="46">'[9]F.1.4.5. ZZTI'!#REF!</definedName>
    <definedName name="dod" localSheetId="17">'[9]F.1.4.5. ZZTI'!#REF!</definedName>
    <definedName name="dod" localSheetId="32">'[9]F.1.4.5. ZZTI'!#REF!</definedName>
    <definedName name="dod" localSheetId="42">'[9]F.1.4.5. ZZTI'!#REF!</definedName>
    <definedName name="dod" localSheetId="25">'[9]F.1.4.5. ZZTI'!#REF!</definedName>
    <definedName name="dod" localSheetId="20">'[9]F.1.4.5. ZZTI'!#REF!</definedName>
    <definedName name="dod" localSheetId="1">'[9]F.1.4.5. ZZTI'!#REF!</definedName>
    <definedName name="dod">'[9]F.1.4.5. ZZTI'!#REF!</definedName>
    <definedName name="Dodavka" localSheetId="10">#REF!</definedName>
    <definedName name="Dodavka" localSheetId="22">#REF!</definedName>
    <definedName name="Dodavka" localSheetId="23">#REF!</definedName>
    <definedName name="Dodavka" localSheetId="21">#REF!</definedName>
    <definedName name="Dodavka" localSheetId="24">#REF!</definedName>
    <definedName name="Dodavka" localSheetId="28">#REF!</definedName>
    <definedName name="Dodavka" localSheetId="26">#REF!</definedName>
    <definedName name="Dodavka" localSheetId="27">#REF!</definedName>
    <definedName name="Dodavka" localSheetId="11">#REF!</definedName>
    <definedName name="Dodavka" localSheetId="12">#REF!</definedName>
    <definedName name="Dodavka" localSheetId="13">#REF!</definedName>
    <definedName name="Dodavka" localSheetId="18">#REF!</definedName>
    <definedName name="Dodavka" localSheetId="29">#REF!</definedName>
    <definedName name="Dodavka" localSheetId="30">#REF!</definedName>
    <definedName name="Dodavka" localSheetId="31">#REF!</definedName>
    <definedName name="Dodavka" localSheetId="35">#REF!</definedName>
    <definedName name="Dodavka" localSheetId="34">#REF!</definedName>
    <definedName name="Dodavka" localSheetId="33">#REF!</definedName>
    <definedName name="Dodavka" localSheetId="36">#REF!</definedName>
    <definedName name="Dodavka" localSheetId="37">#REF!</definedName>
    <definedName name="Dodavka" localSheetId="38">#REF!</definedName>
    <definedName name="Dodavka" localSheetId="39">#REF!</definedName>
    <definedName name="Dodavka" localSheetId="40">#REF!</definedName>
    <definedName name="Dodavka" localSheetId="41">#REF!</definedName>
    <definedName name="Dodavka" localSheetId="47">#REF!</definedName>
    <definedName name="Dodavka" localSheetId="48">#REF!</definedName>
    <definedName name="Dodavka" localSheetId="43">#REF!</definedName>
    <definedName name="Dodavka" localSheetId="44">#REF!</definedName>
    <definedName name="Dodavka" localSheetId="45">#REF!</definedName>
    <definedName name="Dodavka" localSheetId="46">#REF!</definedName>
    <definedName name="Dodavka" localSheetId="0">#REF!</definedName>
    <definedName name="Dodavka" localSheetId="17">#REF!</definedName>
    <definedName name="Dodavka" localSheetId="32">#REF!</definedName>
    <definedName name="Dodavka" localSheetId="42">#REF!</definedName>
    <definedName name="Dodavka" localSheetId="25">#REF!</definedName>
    <definedName name="Dodavka" localSheetId="20">#REF!</definedName>
    <definedName name="Dodavka" localSheetId="1">#REF!</definedName>
    <definedName name="Dodavka">#REF!</definedName>
    <definedName name="Dodavka0" localSheetId="10">#REF!</definedName>
    <definedName name="Dodavka0" localSheetId="22">#REF!</definedName>
    <definedName name="Dodavka0" localSheetId="23">#REF!</definedName>
    <definedName name="Dodavka0" localSheetId="21">#REF!</definedName>
    <definedName name="Dodavka0" localSheetId="24">#REF!</definedName>
    <definedName name="Dodavka0" localSheetId="28">#REF!</definedName>
    <definedName name="Dodavka0" localSheetId="26">#REF!</definedName>
    <definedName name="Dodavka0" localSheetId="27">#REF!</definedName>
    <definedName name="Dodavka0" localSheetId="11">#REF!</definedName>
    <definedName name="Dodavka0" localSheetId="12">#REF!</definedName>
    <definedName name="Dodavka0" localSheetId="13">#REF!</definedName>
    <definedName name="Dodavka0" localSheetId="18">#REF!</definedName>
    <definedName name="Dodavka0" localSheetId="29">#REF!</definedName>
    <definedName name="Dodavka0" localSheetId="30">#REF!</definedName>
    <definedName name="Dodavka0" localSheetId="31">#REF!</definedName>
    <definedName name="Dodavka0" localSheetId="35">#REF!</definedName>
    <definedName name="Dodavka0" localSheetId="34">#REF!</definedName>
    <definedName name="Dodavka0" localSheetId="33">#REF!</definedName>
    <definedName name="Dodavka0" localSheetId="36">#REF!</definedName>
    <definedName name="Dodavka0" localSheetId="37">#REF!</definedName>
    <definedName name="Dodavka0" localSheetId="38">#REF!</definedName>
    <definedName name="Dodavka0" localSheetId="39">#REF!</definedName>
    <definedName name="Dodavka0" localSheetId="40">#REF!</definedName>
    <definedName name="Dodavka0" localSheetId="41">#REF!</definedName>
    <definedName name="Dodavka0" localSheetId="47">#REF!</definedName>
    <definedName name="Dodavka0" localSheetId="48">#REF!</definedName>
    <definedName name="Dodavka0" localSheetId="43">#REF!</definedName>
    <definedName name="Dodavka0" localSheetId="44">#REF!</definedName>
    <definedName name="Dodavka0" localSheetId="45">#REF!</definedName>
    <definedName name="Dodavka0" localSheetId="46">#REF!</definedName>
    <definedName name="Dodavka0" localSheetId="0">'[11]002-A.1. Archstav  reseni'!#REF!</definedName>
    <definedName name="Dodavka0" localSheetId="17">#REF!</definedName>
    <definedName name="Dodavka0" localSheetId="32">#REF!</definedName>
    <definedName name="Dodavka0" localSheetId="42">#REF!</definedName>
    <definedName name="Dodavka0" localSheetId="1">#REF!</definedName>
    <definedName name="Dodavka0">#REF!</definedName>
    <definedName name="dpsc" localSheetId="0">KL!#REF!</definedName>
    <definedName name="dsfbhbg" localSheetId="10">#REF!</definedName>
    <definedName name="dsfbhbg" localSheetId="22">#REF!</definedName>
    <definedName name="dsfbhbg" localSheetId="23">#REF!</definedName>
    <definedName name="dsfbhbg" localSheetId="21">#REF!</definedName>
    <definedName name="dsfbhbg" localSheetId="24">#REF!</definedName>
    <definedName name="dsfbhbg" localSheetId="28">#REF!</definedName>
    <definedName name="dsfbhbg" localSheetId="26">#REF!</definedName>
    <definedName name="dsfbhbg" localSheetId="27">#REF!</definedName>
    <definedName name="dsfbhbg" localSheetId="11">#REF!</definedName>
    <definedName name="dsfbhbg" localSheetId="12">#REF!</definedName>
    <definedName name="dsfbhbg" localSheetId="13">#REF!</definedName>
    <definedName name="dsfbhbg" localSheetId="18">#REF!</definedName>
    <definedName name="dsfbhbg" localSheetId="29">#REF!</definedName>
    <definedName name="dsfbhbg" localSheetId="30">#REF!</definedName>
    <definedName name="dsfbhbg" localSheetId="31">#REF!</definedName>
    <definedName name="dsfbhbg" localSheetId="35">#REF!</definedName>
    <definedName name="dsfbhbg" localSheetId="34">#REF!</definedName>
    <definedName name="dsfbhbg" localSheetId="33">#REF!</definedName>
    <definedName name="dsfbhbg" localSheetId="36">#REF!</definedName>
    <definedName name="dsfbhbg" localSheetId="37">#REF!</definedName>
    <definedName name="dsfbhbg" localSheetId="38">#REF!</definedName>
    <definedName name="dsfbhbg" localSheetId="39">#REF!</definedName>
    <definedName name="dsfbhbg" localSheetId="40">#REF!</definedName>
    <definedName name="dsfbhbg" localSheetId="41">#REF!</definedName>
    <definedName name="dsfbhbg" localSheetId="47">#REF!</definedName>
    <definedName name="dsfbhbg" localSheetId="48">#REF!</definedName>
    <definedName name="dsfbhbg" localSheetId="43">#REF!</definedName>
    <definedName name="dsfbhbg" localSheetId="44">#REF!</definedName>
    <definedName name="dsfbhbg" localSheetId="45">#REF!</definedName>
    <definedName name="dsfbhbg" localSheetId="46">#REF!</definedName>
    <definedName name="dsfbhbg" localSheetId="17">#REF!</definedName>
    <definedName name="dsfbhbg" localSheetId="32">#REF!</definedName>
    <definedName name="dsfbhbg" localSheetId="42">#REF!</definedName>
    <definedName name="dsfbhbg" localSheetId="1">#REF!</definedName>
    <definedName name="dsfbhbg">#REF!</definedName>
    <definedName name="End_Bal" localSheetId="10">#REF!</definedName>
    <definedName name="End_Bal" localSheetId="22">#REF!</definedName>
    <definedName name="End_Bal" localSheetId="23">#REF!</definedName>
    <definedName name="End_Bal" localSheetId="21">#REF!</definedName>
    <definedName name="End_Bal" localSheetId="24">#REF!</definedName>
    <definedName name="End_Bal" localSheetId="28">#REF!</definedName>
    <definedName name="End_Bal" localSheetId="26">#REF!</definedName>
    <definedName name="End_Bal" localSheetId="27">#REF!</definedName>
    <definedName name="End_Bal" localSheetId="11">#REF!</definedName>
    <definedName name="End_Bal" localSheetId="13">#REF!</definedName>
    <definedName name="End_Bal" localSheetId="18">#REF!</definedName>
    <definedName name="End_Bal" localSheetId="29">#REF!</definedName>
    <definedName name="End_Bal" localSheetId="30">#REF!</definedName>
    <definedName name="End_Bal" localSheetId="31">#REF!</definedName>
    <definedName name="End_Bal" localSheetId="35">#REF!</definedName>
    <definedName name="End_Bal" localSheetId="34">#REF!</definedName>
    <definedName name="End_Bal" localSheetId="33">#REF!</definedName>
    <definedName name="End_Bal" localSheetId="36">#REF!</definedName>
    <definedName name="End_Bal" localSheetId="37">#REF!</definedName>
    <definedName name="End_Bal" localSheetId="38">#REF!</definedName>
    <definedName name="End_Bal" localSheetId="39">#REF!</definedName>
    <definedName name="End_Bal" localSheetId="40">#REF!</definedName>
    <definedName name="End_Bal" localSheetId="41">#REF!</definedName>
    <definedName name="End_Bal" localSheetId="47">#REF!</definedName>
    <definedName name="End_Bal" localSheetId="48">#REF!</definedName>
    <definedName name="End_Bal" localSheetId="43">#REF!</definedName>
    <definedName name="End_Bal" localSheetId="44">#REF!</definedName>
    <definedName name="End_Bal" localSheetId="45">#REF!</definedName>
    <definedName name="End_Bal" localSheetId="46">#REF!</definedName>
    <definedName name="End_Bal" localSheetId="32">#REF!</definedName>
    <definedName name="End_Bal" localSheetId="42">#REF!</definedName>
    <definedName name="End_Bal" localSheetId="1">#REF!</definedName>
    <definedName name="End_Bal">#REF!</definedName>
    <definedName name="exter1" localSheetId="10">#REF!</definedName>
    <definedName name="exter1" localSheetId="22">#REF!</definedName>
    <definedName name="exter1" localSheetId="23">#REF!</definedName>
    <definedName name="exter1" localSheetId="21">#REF!</definedName>
    <definedName name="exter1" localSheetId="24">#REF!</definedName>
    <definedName name="exter1" localSheetId="28">#REF!</definedName>
    <definedName name="exter1" localSheetId="26">#REF!</definedName>
    <definedName name="exter1" localSheetId="27">#REF!</definedName>
    <definedName name="exter1" localSheetId="11">#REF!</definedName>
    <definedName name="exter1" localSheetId="13">#REF!</definedName>
    <definedName name="exter1" localSheetId="18">#REF!</definedName>
    <definedName name="exter1" localSheetId="29">#REF!</definedName>
    <definedName name="exter1" localSheetId="30">#REF!</definedName>
    <definedName name="exter1" localSheetId="31">#REF!</definedName>
    <definedName name="exter1" localSheetId="35">#REF!</definedName>
    <definedName name="exter1" localSheetId="34">#REF!</definedName>
    <definedName name="exter1" localSheetId="33">#REF!</definedName>
    <definedName name="exter1" localSheetId="36">#REF!</definedName>
    <definedName name="exter1" localSheetId="37">#REF!</definedName>
    <definedName name="exter1" localSheetId="38">#REF!</definedName>
    <definedName name="exter1" localSheetId="39">#REF!</definedName>
    <definedName name="exter1" localSheetId="40">#REF!</definedName>
    <definedName name="exter1" localSheetId="41">#REF!</definedName>
    <definedName name="exter1" localSheetId="47">#REF!</definedName>
    <definedName name="exter1" localSheetId="48">#REF!</definedName>
    <definedName name="exter1" localSheetId="43">#REF!</definedName>
    <definedName name="exter1" localSheetId="44">#REF!</definedName>
    <definedName name="exter1" localSheetId="45">#REF!</definedName>
    <definedName name="exter1" localSheetId="46">#REF!</definedName>
    <definedName name="exter1" localSheetId="32">#REF!</definedName>
    <definedName name="exter1" localSheetId="42">#REF!</definedName>
    <definedName name="exter1" localSheetId="1">#REF!</definedName>
    <definedName name="exter1">#REF!</definedName>
    <definedName name="Extra_Pay" localSheetId="10">#REF!</definedName>
    <definedName name="Extra_Pay" localSheetId="22">#REF!</definedName>
    <definedName name="Extra_Pay" localSheetId="23">#REF!</definedName>
    <definedName name="Extra_Pay" localSheetId="21">#REF!</definedName>
    <definedName name="Extra_Pay" localSheetId="24">#REF!</definedName>
    <definedName name="Extra_Pay" localSheetId="28">#REF!</definedName>
    <definedName name="Extra_Pay" localSheetId="26">#REF!</definedName>
    <definedName name="Extra_Pay" localSheetId="27">#REF!</definedName>
    <definedName name="Extra_Pay" localSheetId="11">#REF!</definedName>
    <definedName name="Extra_Pay" localSheetId="13">#REF!</definedName>
    <definedName name="Extra_Pay" localSheetId="18">#REF!</definedName>
    <definedName name="Extra_Pay" localSheetId="29">#REF!</definedName>
    <definedName name="Extra_Pay" localSheetId="30">#REF!</definedName>
    <definedName name="Extra_Pay" localSheetId="31">#REF!</definedName>
    <definedName name="Extra_Pay" localSheetId="35">#REF!</definedName>
    <definedName name="Extra_Pay" localSheetId="34">#REF!</definedName>
    <definedName name="Extra_Pay" localSheetId="33">#REF!</definedName>
    <definedName name="Extra_Pay" localSheetId="36">#REF!</definedName>
    <definedName name="Extra_Pay" localSheetId="37">#REF!</definedName>
    <definedName name="Extra_Pay" localSheetId="38">#REF!</definedName>
    <definedName name="Extra_Pay" localSheetId="39">#REF!</definedName>
    <definedName name="Extra_Pay" localSheetId="40">#REF!</definedName>
    <definedName name="Extra_Pay" localSheetId="41">#REF!</definedName>
    <definedName name="Extra_Pay" localSheetId="47">#REF!</definedName>
    <definedName name="Extra_Pay" localSheetId="48">#REF!</definedName>
    <definedName name="Extra_Pay" localSheetId="43">#REF!</definedName>
    <definedName name="Extra_Pay" localSheetId="44">#REF!</definedName>
    <definedName name="Extra_Pay" localSheetId="45">#REF!</definedName>
    <definedName name="Extra_Pay" localSheetId="46">#REF!</definedName>
    <definedName name="Extra_Pay" localSheetId="32">#REF!</definedName>
    <definedName name="Extra_Pay" localSheetId="42">#REF!</definedName>
    <definedName name="Extra_Pay" localSheetId="1">#REF!</definedName>
    <definedName name="Extra_Pay">#REF!</definedName>
    <definedName name="f" localSheetId="10">#REF!</definedName>
    <definedName name="f" localSheetId="22">#REF!</definedName>
    <definedName name="f" localSheetId="23">#REF!</definedName>
    <definedName name="f" localSheetId="21">#REF!</definedName>
    <definedName name="f" localSheetId="24">#REF!</definedName>
    <definedName name="f" localSheetId="28">#REF!</definedName>
    <definedName name="f" localSheetId="26">#REF!</definedName>
    <definedName name="f" localSheetId="27">#REF!</definedName>
    <definedName name="f" localSheetId="11">#REF!</definedName>
    <definedName name="f" localSheetId="13">#REF!</definedName>
    <definedName name="f" localSheetId="18">#REF!</definedName>
    <definedName name="f" localSheetId="29">#REF!</definedName>
    <definedName name="f" localSheetId="30">#REF!</definedName>
    <definedName name="f" localSheetId="31">#REF!</definedName>
    <definedName name="f" localSheetId="35">#REF!</definedName>
    <definedName name="f" localSheetId="34">#REF!</definedName>
    <definedName name="f" localSheetId="33">#REF!</definedName>
    <definedName name="f" localSheetId="36">#REF!</definedName>
    <definedName name="f" localSheetId="37">#REF!</definedName>
    <definedName name="f" localSheetId="38">#REF!</definedName>
    <definedName name="f" localSheetId="39">#REF!</definedName>
    <definedName name="f" localSheetId="40">#REF!</definedName>
    <definedName name="f" localSheetId="41">#REF!</definedName>
    <definedName name="f" localSheetId="47">#REF!</definedName>
    <definedName name="f" localSheetId="48">#REF!</definedName>
    <definedName name="f" localSheetId="43">#REF!</definedName>
    <definedName name="f" localSheetId="44">#REF!</definedName>
    <definedName name="f" localSheetId="45">#REF!</definedName>
    <definedName name="f" localSheetId="46">#REF!</definedName>
    <definedName name="f" localSheetId="32">#REF!</definedName>
    <definedName name="f" localSheetId="42">#REF!</definedName>
    <definedName name="f" localSheetId="1">#REF!</definedName>
    <definedName name="f">#REF!</definedName>
    <definedName name="Full_Print" localSheetId="10">#REF!</definedName>
    <definedName name="Full_Print" localSheetId="22">#REF!</definedName>
    <definedName name="Full_Print" localSheetId="23">#REF!</definedName>
    <definedName name="Full_Print" localSheetId="21">#REF!</definedName>
    <definedName name="Full_Print" localSheetId="24">#REF!</definedName>
    <definedName name="Full_Print" localSheetId="28">#REF!</definedName>
    <definedName name="Full_Print" localSheetId="26">#REF!</definedName>
    <definedName name="Full_Print" localSheetId="27">#REF!</definedName>
    <definedName name="Full_Print" localSheetId="11">#REF!</definedName>
    <definedName name="Full_Print" localSheetId="13">#REF!</definedName>
    <definedName name="Full_Print" localSheetId="18">#REF!</definedName>
    <definedName name="Full_Print" localSheetId="29">#REF!</definedName>
    <definedName name="Full_Print" localSheetId="30">#REF!</definedName>
    <definedName name="Full_Print" localSheetId="31">#REF!</definedName>
    <definedName name="Full_Print" localSheetId="35">#REF!</definedName>
    <definedName name="Full_Print" localSheetId="34">#REF!</definedName>
    <definedName name="Full_Print" localSheetId="33">#REF!</definedName>
    <definedName name="Full_Print" localSheetId="36">#REF!</definedName>
    <definedName name="Full_Print" localSheetId="37">#REF!</definedName>
    <definedName name="Full_Print" localSheetId="38">#REF!</definedName>
    <definedName name="Full_Print" localSheetId="39">#REF!</definedName>
    <definedName name="Full_Print" localSheetId="40">#REF!</definedName>
    <definedName name="Full_Print" localSheetId="41">#REF!</definedName>
    <definedName name="Full_Print" localSheetId="47">#REF!</definedName>
    <definedName name="Full_Print" localSheetId="48">#REF!</definedName>
    <definedName name="Full_Print" localSheetId="43">#REF!</definedName>
    <definedName name="Full_Print" localSheetId="44">#REF!</definedName>
    <definedName name="Full_Print" localSheetId="45">#REF!</definedName>
    <definedName name="Full_Print" localSheetId="46">#REF!</definedName>
    <definedName name="Full_Print" localSheetId="32">#REF!</definedName>
    <definedName name="Full_Print" localSheetId="42">#REF!</definedName>
    <definedName name="Full_Print" localSheetId="1">#REF!</definedName>
    <definedName name="Full_Print">#REF!</definedName>
    <definedName name="H" localSheetId="23">'[8]Rekapitulace roz.  vč. kapitol'!#REF!</definedName>
    <definedName name="H" localSheetId="24">'[8]Rekapitulace roz.  vč. kapitol'!#REF!</definedName>
    <definedName name="H" localSheetId="28">'[8]Rekapitulace roz.  vč. kapitol'!#REF!</definedName>
    <definedName name="H" localSheetId="26">'[8]Rekapitulace roz.  vč. kapitol'!#REF!</definedName>
    <definedName name="H" localSheetId="27">'[8]Rekapitulace roz.  vč. kapitol'!#REF!</definedName>
    <definedName name="H" localSheetId="18">'[8]Rekapitulace roz.  vč. kapitol'!#REF!</definedName>
    <definedName name="H" localSheetId="35">'[8]Rekapitulace roz.  vč. kapitol'!#REF!</definedName>
    <definedName name="H" localSheetId="36">'[8]Rekapitulace roz.  vč. kapitol'!#REF!</definedName>
    <definedName name="H" localSheetId="37">'[8]Rekapitulace roz.  vč. kapitol'!#REF!</definedName>
    <definedName name="H">'[8]Rekapitulace roz.  vč. kapitol'!#REF!</definedName>
    <definedName name="ha" localSheetId="10">'[9]F.1.4.5. ZZTI'!#REF!</definedName>
    <definedName name="ha" localSheetId="22">'[9]F.1.4.5. ZZTI'!#REF!</definedName>
    <definedName name="ha" localSheetId="23">'[9]F.1.4.5. ZZTI'!#REF!</definedName>
    <definedName name="ha" localSheetId="21">'[9]F.1.4.5. ZZTI'!#REF!</definedName>
    <definedName name="ha" localSheetId="24">'[10]F.1.4.5. ZZTI'!#REF!</definedName>
    <definedName name="ha" localSheetId="28">'[10]F.1.4.5. ZZTI'!#REF!</definedName>
    <definedName name="ha" localSheetId="26">'[10]F.1.4.5. ZZTI'!#REF!</definedName>
    <definedName name="ha" localSheetId="27">'[10]F.1.4.5. ZZTI'!#REF!</definedName>
    <definedName name="ha" localSheetId="11">'[9]F.1.4.5. ZZTI'!#REF!</definedName>
    <definedName name="ha" localSheetId="12">'[10]F.1.4.5. ZZTI'!#REF!</definedName>
    <definedName name="ha" localSheetId="13">'[9]F.1.4.5. ZZTI'!#REF!</definedName>
    <definedName name="ha" localSheetId="18">'[10]F.1.4.5. ZZTI'!#REF!</definedName>
    <definedName name="ha" localSheetId="29">'[9]F.1.4.5. ZZTI'!#REF!</definedName>
    <definedName name="ha" localSheetId="30">'[9]F.1.4.5. ZZTI'!#REF!</definedName>
    <definedName name="ha" localSheetId="31">'[9]F.1.4.5. ZZTI'!#REF!</definedName>
    <definedName name="ha" localSheetId="35">'[9]F.1.4.5. ZZTI'!#REF!</definedName>
    <definedName name="ha" localSheetId="34">'[9]F.1.4.5. ZZTI'!#REF!</definedName>
    <definedName name="ha" localSheetId="33">'[9]F.1.4.5. ZZTI'!#REF!</definedName>
    <definedName name="ha" localSheetId="36">'[9]F.1.4.5. ZZTI'!#REF!</definedName>
    <definedName name="ha" localSheetId="37">'[9]F.1.4.5. ZZTI'!#REF!</definedName>
    <definedName name="ha" localSheetId="38">'[9]F.1.4.5. ZZTI'!#REF!</definedName>
    <definedName name="ha" localSheetId="39">'[9]F.1.4.5. ZZTI'!#REF!</definedName>
    <definedName name="ha" localSheetId="40">'[9]F.1.4.5. ZZTI'!#REF!</definedName>
    <definedName name="ha" localSheetId="41">'[9]F.1.4.5. ZZTI'!#REF!</definedName>
    <definedName name="ha" localSheetId="47">'[9]F.1.4.5. ZZTI'!#REF!</definedName>
    <definedName name="ha" localSheetId="48">'[9]F.1.4.5. ZZTI'!#REF!</definedName>
    <definedName name="ha" localSheetId="43">'[9]F.1.4.5. ZZTI'!#REF!</definedName>
    <definedName name="ha" localSheetId="44">'[9]F.1.4.5. ZZTI'!#REF!</definedName>
    <definedName name="ha" localSheetId="45">'[9]F.1.4.5. ZZTI'!#REF!</definedName>
    <definedName name="ha" localSheetId="46">'[9]F.1.4.5. ZZTI'!#REF!</definedName>
    <definedName name="ha" localSheetId="17">'[9]F.1.4.5. ZZTI'!#REF!</definedName>
    <definedName name="ha" localSheetId="32">'[9]F.1.4.5. ZZTI'!#REF!</definedName>
    <definedName name="ha" localSheetId="42">'[9]F.1.4.5. ZZTI'!#REF!</definedName>
    <definedName name="ha" localSheetId="25">'[9]F.1.4.5. ZZTI'!#REF!</definedName>
    <definedName name="ha" localSheetId="20">'[9]F.1.4.5. ZZTI'!#REF!</definedName>
    <definedName name="ha" localSheetId="1">'[9]F.1.4.5. ZZTI'!#REF!</definedName>
    <definedName name="ha">'[9]F.1.4.5. ZZTI'!#REF!</definedName>
    <definedName name="Header_Row" localSheetId="10">ROW(#REF!)</definedName>
    <definedName name="Header_Row" localSheetId="22">ROW(#REF!)</definedName>
    <definedName name="Header_Row" localSheetId="23">ROW(#REF!)</definedName>
    <definedName name="Header_Row" localSheetId="21">ROW(#REF!)</definedName>
    <definedName name="Header_Row" localSheetId="24">ROW(#REF!)</definedName>
    <definedName name="Header_Row" localSheetId="28">ROW(#REF!)</definedName>
    <definedName name="Header_Row" localSheetId="26">ROW(#REF!)</definedName>
    <definedName name="Header_Row" localSheetId="27">ROW(#REF!)</definedName>
    <definedName name="Header_Row" localSheetId="11">ROW(#REF!)</definedName>
    <definedName name="Header_Row" localSheetId="13">ROW(#REF!)</definedName>
    <definedName name="Header_Row" localSheetId="29">ROW(#REF!)</definedName>
    <definedName name="Header_Row" localSheetId="30">ROW(#REF!)</definedName>
    <definedName name="Header_Row" localSheetId="31">ROW(#REF!)</definedName>
    <definedName name="Header_Row" localSheetId="35">ROW(#REF!)</definedName>
    <definedName name="Header_Row" localSheetId="34">ROW(#REF!)</definedName>
    <definedName name="Header_Row" localSheetId="33">ROW(#REF!)</definedName>
    <definedName name="Header_Row" localSheetId="36">ROW(#REF!)</definedName>
    <definedName name="Header_Row" localSheetId="37">ROW(#REF!)</definedName>
    <definedName name="Header_Row" localSheetId="38">ROW(#REF!)</definedName>
    <definedName name="Header_Row" localSheetId="39">ROW(#REF!)</definedName>
    <definedName name="Header_Row" localSheetId="40">ROW(#REF!)</definedName>
    <definedName name="Header_Row" localSheetId="41">ROW(#REF!)</definedName>
    <definedName name="Header_Row" localSheetId="47">ROW(#REF!)</definedName>
    <definedName name="Header_Row" localSheetId="48">ROW(#REF!)</definedName>
    <definedName name="Header_Row" localSheetId="43">ROW(#REF!)</definedName>
    <definedName name="Header_Row" localSheetId="44">ROW(#REF!)</definedName>
    <definedName name="Header_Row" localSheetId="45">ROW(#REF!)</definedName>
    <definedName name="Header_Row" localSheetId="46">ROW(#REF!)</definedName>
    <definedName name="Header_Row" localSheetId="32">ROW(#REF!)</definedName>
    <definedName name="Header_Row" localSheetId="42">ROW(#REF!)</definedName>
    <definedName name="Header_Row" localSheetId="1">ROW(#REF!)</definedName>
    <definedName name="Header_Row">ROW(#REF!)</definedName>
    <definedName name="hovno" localSheetId="10">#REF!</definedName>
    <definedName name="hovno" localSheetId="22">#REF!</definedName>
    <definedName name="hovno" localSheetId="23">#REF!</definedName>
    <definedName name="hovno" localSheetId="21">#REF!</definedName>
    <definedName name="hovno" localSheetId="24">#REF!</definedName>
    <definedName name="hovno" localSheetId="28">#REF!</definedName>
    <definedName name="hovno" localSheetId="26">#REF!</definedName>
    <definedName name="hovno" localSheetId="27">#REF!</definedName>
    <definedName name="hovno" localSheetId="11">#REF!</definedName>
    <definedName name="hovno" localSheetId="13">#REF!</definedName>
    <definedName name="hovno" localSheetId="18">#REF!</definedName>
    <definedName name="hovno" localSheetId="29">#REF!</definedName>
    <definedName name="hovno" localSheetId="30">#REF!</definedName>
    <definedName name="hovno" localSheetId="31">#REF!</definedName>
    <definedName name="hovno" localSheetId="35">#REF!</definedName>
    <definedName name="hovno" localSheetId="34">#REF!</definedName>
    <definedName name="hovno" localSheetId="33">#REF!</definedName>
    <definedName name="hovno" localSheetId="36">#REF!</definedName>
    <definedName name="hovno" localSheetId="37">#REF!</definedName>
    <definedName name="hovno" localSheetId="38">#REF!</definedName>
    <definedName name="hovno" localSheetId="39">#REF!</definedName>
    <definedName name="hovno" localSheetId="40">#REF!</definedName>
    <definedName name="hovno" localSheetId="41">#REF!</definedName>
    <definedName name="hovno" localSheetId="47">#REF!</definedName>
    <definedName name="hovno" localSheetId="48">#REF!</definedName>
    <definedName name="hovno" localSheetId="43">#REF!</definedName>
    <definedName name="hovno" localSheetId="44">#REF!</definedName>
    <definedName name="hovno" localSheetId="45">#REF!</definedName>
    <definedName name="hovno" localSheetId="46">#REF!</definedName>
    <definedName name="hovno" localSheetId="32">#REF!</definedName>
    <definedName name="hovno" localSheetId="42">#REF!</definedName>
    <definedName name="hovno" localSheetId="1">#REF!</definedName>
    <definedName name="hovno">#REF!</definedName>
    <definedName name="hs" localSheetId="10">#REF!</definedName>
    <definedName name="hs" localSheetId="22">#REF!</definedName>
    <definedName name="hs" localSheetId="23">#REF!</definedName>
    <definedName name="hs" localSheetId="21">#REF!</definedName>
    <definedName name="hs" localSheetId="24">#REF!</definedName>
    <definedName name="hs" localSheetId="28">#REF!</definedName>
    <definedName name="hs" localSheetId="26">#REF!</definedName>
    <definedName name="hs" localSheetId="27">#REF!</definedName>
    <definedName name="hs" localSheetId="11">#REF!</definedName>
    <definedName name="hs" localSheetId="13">#REF!</definedName>
    <definedName name="hs" localSheetId="18">#REF!</definedName>
    <definedName name="hs" localSheetId="29">#REF!</definedName>
    <definedName name="hs" localSheetId="30">#REF!</definedName>
    <definedName name="hs" localSheetId="31">#REF!</definedName>
    <definedName name="hs" localSheetId="35">#REF!</definedName>
    <definedName name="hs" localSheetId="34">#REF!</definedName>
    <definedName name="hs" localSheetId="33">#REF!</definedName>
    <definedName name="hs" localSheetId="36">#REF!</definedName>
    <definedName name="hs" localSheetId="37">#REF!</definedName>
    <definedName name="hs" localSheetId="38">#REF!</definedName>
    <definedName name="hs" localSheetId="39">#REF!</definedName>
    <definedName name="hs" localSheetId="40">#REF!</definedName>
    <definedName name="hs" localSheetId="41">#REF!</definedName>
    <definedName name="hs" localSheetId="47">#REF!</definedName>
    <definedName name="hs" localSheetId="48">#REF!</definedName>
    <definedName name="hs" localSheetId="43">#REF!</definedName>
    <definedName name="hs" localSheetId="44">#REF!</definedName>
    <definedName name="hs" localSheetId="45">#REF!</definedName>
    <definedName name="hs" localSheetId="46">#REF!</definedName>
    <definedName name="hs" localSheetId="32">#REF!</definedName>
    <definedName name="hs" localSheetId="42">#REF!</definedName>
    <definedName name="hs" localSheetId="1">#REF!</definedName>
    <definedName name="hs">#REF!</definedName>
    <definedName name="HSV" localSheetId="10">#REF!</definedName>
    <definedName name="HSV" localSheetId="22">#REF!</definedName>
    <definedName name="HSV" localSheetId="23">#REF!</definedName>
    <definedName name="HSV" localSheetId="21">#REF!</definedName>
    <definedName name="HSV" localSheetId="24">#REF!</definedName>
    <definedName name="HSV" localSheetId="28">#REF!</definedName>
    <definedName name="HSV" localSheetId="26">#REF!</definedName>
    <definedName name="HSV" localSheetId="27">#REF!</definedName>
    <definedName name="HSV" localSheetId="11">#REF!</definedName>
    <definedName name="HSV" localSheetId="13">#REF!</definedName>
    <definedName name="HSV" localSheetId="18">#REF!</definedName>
    <definedName name="HSV" localSheetId="29">#REF!</definedName>
    <definedName name="HSV" localSheetId="30">#REF!</definedName>
    <definedName name="HSV" localSheetId="31">#REF!</definedName>
    <definedName name="HSV" localSheetId="35">#REF!</definedName>
    <definedName name="HSV" localSheetId="34">#REF!</definedName>
    <definedName name="HSV" localSheetId="33">#REF!</definedName>
    <definedName name="HSV" localSheetId="36">#REF!</definedName>
    <definedName name="HSV" localSheetId="37">#REF!</definedName>
    <definedName name="HSV" localSheetId="38">#REF!</definedName>
    <definedName name="HSV" localSheetId="39">#REF!</definedName>
    <definedName name="HSV" localSheetId="40">#REF!</definedName>
    <definedName name="HSV" localSheetId="41">#REF!</definedName>
    <definedName name="HSV" localSheetId="47">#REF!</definedName>
    <definedName name="HSV" localSheetId="48">#REF!</definedName>
    <definedName name="HSV" localSheetId="43">#REF!</definedName>
    <definedName name="HSV" localSheetId="44">#REF!</definedName>
    <definedName name="HSV" localSheetId="45">#REF!</definedName>
    <definedName name="HSV" localSheetId="46">#REF!</definedName>
    <definedName name="HSV" localSheetId="0">#REF!</definedName>
    <definedName name="HSV" localSheetId="32">#REF!</definedName>
    <definedName name="HSV" localSheetId="42">#REF!</definedName>
    <definedName name="HSV" localSheetId="1">#REF!</definedName>
    <definedName name="HSV">#REF!</definedName>
    <definedName name="HSV0" localSheetId="10">#REF!</definedName>
    <definedName name="HSV0" localSheetId="22">#REF!</definedName>
    <definedName name="HSV0" localSheetId="23">#REF!</definedName>
    <definedName name="HSV0" localSheetId="21">#REF!</definedName>
    <definedName name="HSV0" localSheetId="24">#REF!</definedName>
    <definedName name="HSV0" localSheetId="28">#REF!</definedName>
    <definedName name="HSV0" localSheetId="26">#REF!</definedName>
    <definedName name="HSV0" localSheetId="27">#REF!</definedName>
    <definedName name="HSV0" localSheetId="11">#REF!</definedName>
    <definedName name="HSV0" localSheetId="13">#REF!</definedName>
    <definedName name="HSV0" localSheetId="18">#REF!</definedName>
    <definedName name="HSV0" localSheetId="29">#REF!</definedName>
    <definedName name="HSV0" localSheetId="30">#REF!</definedName>
    <definedName name="HSV0" localSheetId="31">#REF!</definedName>
    <definedName name="HSV0" localSheetId="35">#REF!</definedName>
    <definedName name="HSV0" localSheetId="34">#REF!</definedName>
    <definedName name="HSV0" localSheetId="33">#REF!</definedName>
    <definedName name="HSV0" localSheetId="36">#REF!</definedName>
    <definedName name="HSV0" localSheetId="37">#REF!</definedName>
    <definedName name="HSV0" localSheetId="38">#REF!</definedName>
    <definedName name="HSV0" localSheetId="39">#REF!</definedName>
    <definedName name="HSV0" localSheetId="40">#REF!</definedName>
    <definedName name="HSV0" localSheetId="41">#REF!</definedName>
    <definedName name="HSV0" localSheetId="47">#REF!</definedName>
    <definedName name="HSV0" localSheetId="48">#REF!</definedName>
    <definedName name="HSV0" localSheetId="43">#REF!</definedName>
    <definedName name="HSV0" localSheetId="44">#REF!</definedName>
    <definedName name="HSV0" localSheetId="45">#REF!</definedName>
    <definedName name="HSV0" localSheetId="46">#REF!</definedName>
    <definedName name="HSV0" localSheetId="0">'[11]002-A.1. Archstav  reseni'!#REF!</definedName>
    <definedName name="HSV0" localSheetId="32">#REF!</definedName>
    <definedName name="HSV0" localSheetId="42">#REF!</definedName>
    <definedName name="HSV0" localSheetId="1">#REF!</definedName>
    <definedName name="HSV0">#REF!</definedName>
    <definedName name="HZS" localSheetId="10">#REF!</definedName>
    <definedName name="HZS" localSheetId="22">#REF!</definedName>
    <definedName name="HZS" localSheetId="23">#REF!</definedName>
    <definedName name="HZS" localSheetId="21">#REF!</definedName>
    <definedName name="HZS" localSheetId="24">#REF!</definedName>
    <definedName name="HZS" localSheetId="28">#REF!</definedName>
    <definedName name="HZS" localSheetId="26">#REF!</definedName>
    <definedName name="HZS" localSheetId="27">#REF!</definedName>
    <definedName name="HZS" localSheetId="11">#REF!</definedName>
    <definedName name="HZS" localSheetId="13">#REF!</definedName>
    <definedName name="HZS" localSheetId="18">#REF!</definedName>
    <definedName name="HZS" localSheetId="29">#REF!</definedName>
    <definedName name="HZS" localSheetId="30">#REF!</definedName>
    <definedName name="HZS" localSheetId="31">#REF!</definedName>
    <definedName name="HZS" localSheetId="35">#REF!</definedName>
    <definedName name="HZS" localSheetId="34">#REF!</definedName>
    <definedName name="HZS" localSheetId="33">#REF!</definedName>
    <definedName name="HZS" localSheetId="36">#REF!</definedName>
    <definedName name="HZS" localSheetId="37">#REF!</definedName>
    <definedName name="HZS" localSheetId="38">#REF!</definedName>
    <definedName name="HZS" localSheetId="39">#REF!</definedName>
    <definedName name="HZS" localSheetId="40">#REF!</definedName>
    <definedName name="HZS" localSheetId="41">#REF!</definedName>
    <definedName name="HZS" localSheetId="47">#REF!</definedName>
    <definedName name="HZS" localSheetId="48">#REF!</definedName>
    <definedName name="HZS" localSheetId="43">#REF!</definedName>
    <definedName name="HZS" localSheetId="44">#REF!</definedName>
    <definedName name="HZS" localSheetId="45">#REF!</definedName>
    <definedName name="HZS" localSheetId="46">#REF!</definedName>
    <definedName name="HZS" localSheetId="0">#REF!</definedName>
    <definedName name="HZS" localSheetId="32">#REF!</definedName>
    <definedName name="HZS" localSheetId="42">#REF!</definedName>
    <definedName name="HZS" localSheetId="1">#REF!</definedName>
    <definedName name="HZS">#REF!</definedName>
    <definedName name="HZS0" localSheetId="10">#REF!</definedName>
    <definedName name="HZS0" localSheetId="22">#REF!</definedName>
    <definedName name="HZS0" localSheetId="23">#REF!</definedName>
    <definedName name="HZS0" localSheetId="21">#REF!</definedName>
    <definedName name="HZS0" localSheetId="24">#REF!</definedName>
    <definedName name="HZS0" localSheetId="28">#REF!</definedName>
    <definedName name="HZS0" localSheetId="26">#REF!</definedName>
    <definedName name="HZS0" localSheetId="27">#REF!</definedName>
    <definedName name="HZS0" localSheetId="11">#REF!</definedName>
    <definedName name="HZS0" localSheetId="13">#REF!</definedName>
    <definedName name="HZS0" localSheetId="18">#REF!</definedName>
    <definedName name="HZS0" localSheetId="29">#REF!</definedName>
    <definedName name="HZS0" localSheetId="30">#REF!</definedName>
    <definedName name="HZS0" localSheetId="31">#REF!</definedName>
    <definedName name="HZS0" localSheetId="35">#REF!</definedName>
    <definedName name="HZS0" localSheetId="34">#REF!</definedName>
    <definedName name="HZS0" localSheetId="33">#REF!</definedName>
    <definedName name="HZS0" localSheetId="36">#REF!</definedName>
    <definedName name="HZS0" localSheetId="37">#REF!</definedName>
    <definedName name="HZS0" localSheetId="38">#REF!</definedName>
    <definedName name="HZS0" localSheetId="39">#REF!</definedName>
    <definedName name="HZS0" localSheetId="40">#REF!</definedName>
    <definedName name="HZS0" localSheetId="41">#REF!</definedName>
    <definedName name="HZS0" localSheetId="47">#REF!</definedName>
    <definedName name="HZS0" localSheetId="48">#REF!</definedName>
    <definedName name="HZS0" localSheetId="43">#REF!</definedName>
    <definedName name="HZS0" localSheetId="44">#REF!</definedName>
    <definedName name="HZS0" localSheetId="45">#REF!</definedName>
    <definedName name="HZS0" localSheetId="46">#REF!</definedName>
    <definedName name="HZS0" localSheetId="0">'[11]002-A.1. Archstav  reseni'!#REF!</definedName>
    <definedName name="HZS0" localSheetId="32">#REF!</definedName>
    <definedName name="HZS0" localSheetId="42">#REF!</definedName>
    <definedName name="HZS0" localSheetId="1">#REF!</definedName>
    <definedName name="HZS0">#REF!</definedName>
    <definedName name="IČO" localSheetId="0">KL!$J$7</definedName>
    <definedName name="Int" localSheetId="10">#REF!</definedName>
    <definedName name="Int" localSheetId="22">#REF!</definedName>
    <definedName name="Int" localSheetId="23">#REF!</definedName>
    <definedName name="Int" localSheetId="21">#REF!</definedName>
    <definedName name="Int" localSheetId="24">#REF!</definedName>
    <definedName name="Int" localSheetId="28">#REF!</definedName>
    <definedName name="Int" localSheetId="26">#REF!</definedName>
    <definedName name="Int" localSheetId="27">#REF!</definedName>
    <definedName name="Int" localSheetId="11">#REF!</definedName>
    <definedName name="Int" localSheetId="13">#REF!</definedName>
    <definedName name="Int" localSheetId="18">#REF!</definedName>
    <definedName name="Int" localSheetId="29">#REF!</definedName>
    <definedName name="Int" localSheetId="30">#REF!</definedName>
    <definedName name="Int" localSheetId="31">#REF!</definedName>
    <definedName name="Int" localSheetId="35">#REF!</definedName>
    <definedName name="Int" localSheetId="34">#REF!</definedName>
    <definedName name="Int" localSheetId="33">#REF!</definedName>
    <definedName name="Int" localSheetId="36">#REF!</definedName>
    <definedName name="Int" localSheetId="37">#REF!</definedName>
    <definedName name="Int" localSheetId="38">#REF!</definedName>
    <definedName name="Int" localSheetId="39">#REF!</definedName>
    <definedName name="Int" localSheetId="40">#REF!</definedName>
    <definedName name="Int" localSheetId="41">#REF!</definedName>
    <definedName name="Int" localSheetId="47">#REF!</definedName>
    <definedName name="Int" localSheetId="48">#REF!</definedName>
    <definedName name="Int" localSheetId="43">#REF!</definedName>
    <definedName name="Int" localSheetId="44">#REF!</definedName>
    <definedName name="Int" localSheetId="45">#REF!</definedName>
    <definedName name="Int" localSheetId="46">#REF!</definedName>
    <definedName name="Int" localSheetId="32">#REF!</definedName>
    <definedName name="Int" localSheetId="42">#REF!</definedName>
    <definedName name="Int" localSheetId="1">#REF!</definedName>
    <definedName name="Int">#REF!</definedName>
    <definedName name="inter1" localSheetId="10">#REF!</definedName>
    <definedName name="inter1" localSheetId="22">#REF!</definedName>
    <definedName name="inter1" localSheetId="23">#REF!</definedName>
    <definedName name="inter1" localSheetId="21">#REF!</definedName>
    <definedName name="inter1" localSheetId="24">#REF!</definedName>
    <definedName name="inter1" localSheetId="28">#REF!</definedName>
    <definedName name="inter1" localSheetId="26">#REF!</definedName>
    <definedName name="inter1" localSheetId="27">#REF!</definedName>
    <definedName name="inter1" localSheetId="11">#REF!</definedName>
    <definedName name="inter1" localSheetId="13">#REF!</definedName>
    <definedName name="inter1" localSheetId="18">#REF!</definedName>
    <definedName name="inter1" localSheetId="29">#REF!</definedName>
    <definedName name="inter1" localSheetId="30">#REF!</definedName>
    <definedName name="inter1" localSheetId="31">#REF!</definedName>
    <definedName name="inter1" localSheetId="35">#REF!</definedName>
    <definedName name="inter1" localSheetId="34">#REF!</definedName>
    <definedName name="inter1" localSheetId="33">#REF!</definedName>
    <definedName name="inter1" localSheetId="36">#REF!</definedName>
    <definedName name="inter1" localSheetId="37">#REF!</definedName>
    <definedName name="inter1" localSheetId="38">#REF!</definedName>
    <definedName name="inter1" localSheetId="39">#REF!</definedName>
    <definedName name="inter1" localSheetId="40">#REF!</definedName>
    <definedName name="inter1" localSheetId="41">#REF!</definedName>
    <definedName name="inter1" localSheetId="47">#REF!</definedName>
    <definedName name="inter1" localSheetId="48">#REF!</definedName>
    <definedName name="inter1" localSheetId="43">#REF!</definedName>
    <definedName name="inter1" localSheetId="44">#REF!</definedName>
    <definedName name="inter1" localSheetId="45">#REF!</definedName>
    <definedName name="inter1" localSheetId="46">#REF!</definedName>
    <definedName name="inter1" localSheetId="32">#REF!</definedName>
    <definedName name="inter1" localSheetId="42">#REF!</definedName>
    <definedName name="inter1" localSheetId="1">#REF!</definedName>
    <definedName name="inter1">#REF!</definedName>
    <definedName name="Interest_Rate" localSheetId="10">#REF!</definedName>
    <definedName name="Interest_Rate" localSheetId="22">#REF!</definedName>
    <definedName name="Interest_Rate" localSheetId="23">#REF!</definedName>
    <definedName name="Interest_Rate" localSheetId="21">#REF!</definedName>
    <definedName name="Interest_Rate" localSheetId="24">#REF!</definedName>
    <definedName name="Interest_Rate" localSheetId="28">#REF!</definedName>
    <definedName name="Interest_Rate" localSheetId="26">#REF!</definedName>
    <definedName name="Interest_Rate" localSheetId="27">#REF!</definedName>
    <definedName name="Interest_Rate" localSheetId="11">#REF!</definedName>
    <definedName name="Interest_Rate" localSheetId="13">#REF!</definedName>
    <definedName name="Interest_Rate" localSheetId="18">#REF!</definedName>
    <definedName name="Interest_Rate" localSheetId="29">#REF!</definedName>
    <definedName name="Interest_Rate" localSheetId="30">#REF!</definedName>
    <definedName name="Interest_Rate" localSheetId="31">#REF!</definedName>
    <definedName name="Interest_Rate" localSheetId="35">#REF!</definedName>
    <definedName name="Interest_Rate" localSheetId="34">#REF!</definedName>
    <definedName name="Interest_Rate" localSheetId="33">#REF!</definedName>
    <definedName name="Interest_Rate" localSheetId="36">#REF!</definedName>
    <definedName name="Interest_Rate" localSheetId="37">#REF!</definedName>
    <definedName name="Interest_Rate" localSheetId="38">#REF!</definedName>
    <definedName name="Interest_Rate" localSheetId="39">#REF!</definedName>
    <definedName name="Interest_Rate" localSheetId="40">#REF!</definedName>
    <definedName name="Interest_Rate" localSheetId="41">#REF!</definedName>
    <definedName name="Interest_Rate" localSheetId="47">#REF!</definedName>
    <definedName name="Interest_Rate" localSheetId="48">#REF!</definedName>
    <definedName name="Interest_Rate" localSheetId="43">#REF!</definedName>
    <definedName name="Interest_Rate" localSheetId="44">#REF!</definedName>
    <definedName name="Interest_Rate" localSheetId="45">#REF!</definedName>
    <definedName name="Interest_Rate" localSheetId="46">#REF!</definedName>
    <definedName name="Interest_Rate" localSheetId="32">#REF!</definedName>
    <definedName name="Interest_Rate" localSheetId="42">#REF!</definedName>
    <definedName name="Interest_Rate" localSheetId="1">#REF!</definedName>
    <definedName name="Interest_Rate">#REF!</definedName>
    <definedName name="JKSO" localSheetId="10">#REF!</definedName>
    <definedName name="JKSO" localSheetId="22">#REF!</definedName>
    <definedName name="JKSO" localSheetId="23">#REF!</definedName>
    <definedName name="JKSO" localSheetId="21">#REF!</definedName>
    <definedName name="JKSO" localSheetId="24">#REF!</definedName>
    <definedName name="JKSO" localSheetId="28">#REF!</definedName>
    <definedName name="JKSO" localSheetId="26">#REF!</definedName>
    <definedName name="JKSO" localSheetId="27">#REF!</definedName>
    <definedName name="JKSO" localSheetId="11">#REF!</definedName>
    <definedName name="JKSO" localSheetId="13">#REF!</definedName>
    <definedName name="JKSO" localSheetId="18">#REF!</definedName>
    <definedName name="JKSO" localSheetId="29">#REF!</definedName>
    <definedName name="JKSO" localSheetId="30">#REF!</definedName>
    <definedName name="JKSO" localSheetId="31">#REF!</definedName>
    <definedName name="JKSO" localSheetId="35">#REF!</definedName>
    <definedName name="JKSO" localSheetId="34">#REF!</definedName>
    <definedName name="JKSO" localSheetId="33">#REF!</definedName>
    <definedName name="JKSO" localSheetId="36">#REF!</definedName>
    <definedName name="JKSO" localSheetId="37">#REF!</definedName>
    <definedName name="JKSO" localSheetId="38">#REF!</definedName>
    <definedName name="JKSO" localSheetId="39">#REF!</definedName>
    <definedName name="JKSO" localSheetId="40">#REF!</definedName>
    <definedName name="JKSO" localSheetId="41">#REF!</definedName>
    <definedName name="JKSO" localSheetId="47">#REF!</definedName>
    <definedName name="JKSO" localSheetId="48">#REF!</definedName>
    <definedName name="JKSO" localSheetId="43">#REF!</definedName>
    <definedName name="JKSO" localSheetId="44">#REF!</definedName>
    <definedName name="JKSO" localSheetId="45">#REF!</definedName>
    <definedName name="JKSO" localSheetId="46">#REF!</definedName>
    <definedName name="JKSO" localSheetId="0">#REF!</definedName>
    <definedName name="JKSO" localSheetId="32">#REF!</definedName>
    <definedName name="JKSO" localSheetId="42">#REF!</definedName>
    <definedName name="JKSO" localSheetId="1">#REF!</definedName>
    <definedName name="JKSO">#REF!</definedName>
    <definedName name="jzzuggt" localSheetId="10">#REF!</definedName>
    <definedName name="jzzuggt" localSheetId="22">#REF!</definedName>
    <definedName name="jzzuggt" localSheetId="23">#REF!</definedName>
    <definedName name="jzzuggt" localSheetId="21">#REF!</definedName>
    <definedName name="jzzuggt" localSheetId="24">#REF!</definedName>
    <definedName name="jzzuggt" localSheetId="28">#REF!</definedName>
    <definedName name="jzzuggt" localSheetId="26">#REF!</definedName>
    <definedName name="jzzuggt" localSheetId="27">#REF!</definedName>
    <definedName name="jzzuggt" localSheetId="11">#REF!</definedName>
    <definedName name="jzzuggt" localSheetId="13">#REF!</definedName>
    <definedName name="jzzuggt" localSheetId="18">#REF!</definedName>
    <definedName name="jzzuggt" localSheetId="29">#REF!</definedName>
    <definedName name="jzzuggt" localSheetId="30">#REF!</definedName>
    <definedName name="jzzuggt" localSheetId="31">#REF!</definedName>
    <definedName name="jzzuggt" localSheetId="35">#REF!</definedName>
    <definedName name="jzzuggt" localSheetId="34">#REF!</definedName>
    <definedName name="jzzuggt" localSheetId="33">#REF!</definedName>
    <definedName name="jzzuggt" localSheetId="36">#REF!</definedName>
    <definedName name="jzzuggt" localSheetId="37">#REF!</definedName>
    <definedName name="jzzuggt" localSheetId="38">#REF!</definedName>
    <definedName name="jzzuggt" localSheetId="39">#REF!</definedName>
    <definedName name="jzzuggt" localSheetId="40">#REF!</definedName>
    <definedName name="jzzuggt" localSheetId="41">#REF!</definedName>
    <definedName name="jzzuggt" localSheetId="47">#REF!</definedName>
    <definedName name="jzzuggt" localSheetId="48">#REF!</definedName>
    <definedName name="jzzuggt" localSheetId="43">#REF!</definedName>
    <definedName name="jzzuggt" localSheetId="44">#REF!</definedName>
    <definedName name="jzzuggt" localSheetId="45">#REF!</definedName>
    <definedName name="jzzuggt" localSheetId="46">#REF!</definedName>
    <definedName name="jzzuggt" localSheetId="32">#REF!</definedName>
    <definedName name="jzzuggt" localSheetId="42">#REF!</definedName>
    <definedName name="jzzuggt" localSheetId="1">#REF!</definedName>
    <definedName name="jzzuggt">#REF!</definedName>
    <definedName name="Last_Row" localSheetId="10">IF('D.1.4.1. ZTI'!Values_Entered,'D.1.4.1. ZTI'!Header_Row+'D.1.4.1. ZTI'!Number_of_Payments,'D.1.4.1. ZTI'!Header_Row)</definedName>
    <definedName name="Last_Row" localSheetId="22">IF('D.1.4.10.1. MOBILIÁŘ'!Values_Entered,'D.1.4.10.1. MOBILIÁŘ'!Header_Row+'D.1.4.10.1. MOBILIÁŘ'!Number_of_Payments,'D.1.4.10.1. MOBILIÁŘ'!Header_Row)</definedName>
    <definedName name="Last_Row" localSheetId="23">IF('D.1.4.10.1. OPLOCENÍ'!Values_Entered,'D.1.4.10.1. OPLOCENÍ'!Header_Row+'D.1.4.10.1. OPLOCENÍ'!Number_of_Payments,'D.1.4.10.1. OPLOCENÍ'!Header_Row)</definedName>
    <definedName name="Last_Row" localSheetId="21">IF('D.1.4.10.1. SADOVÉ ÚPRAVY'!Values_Entered,'D.1.4.10.1. SADOVÉ ÚPRAVY'!Header_Row+'D.1.4.10.1. SADOVÉ ÚPRAVY'!Number_of_Payments,'D.1.4.10.1. SADOVÉ ÚPRAVY'!Header_Row)</definedName>
    <definedName name="Last_Row" localSheetId="24">IF('D.1.4.10.2. ZP. PLOCHY A KOMUN.'!Values_Entered,'D.1.4.10.2. ZP. PLOCHY A KOMUN.'!Header_Row+'D.1.4.10.2. ZP. PLOCHY A KOMUN.'!Number_of_Payments,'D.1.4.10.2. ZP. PLOCHY A KOMUN.'!Header_Row)</definedName>
    <definedName name="Last_Row" localSheetId="28">IF('D.1.4.10.3. DROBNÁ ARCH. - KOL.'!Values_Entered,'D.1.4.10.3. DROBNÁ ARCH. - KOL.'!Header_Row+'D.1.4.10.3. DROBNÁ ARCH. - KOL.'!Number_of_Payments,'D.1.4.10.3. DROBNÁ ARCH. - KOL.'!Header_Row)</definedName>
    <definedName name="Last_Row" localSheetId="26">IF('D.1.4.10.3. DROBNÁ ARCH. - SKL.'!Values_Entered,'D.1.4.10.3. DROBNÁ ARCH. - SKL.'!Header_Row+'D.1.4.10.3. DROBNÁ ARCH. - SKL.'!Number_of_Payments,'D.1.4.10.3. DROBNÁ ARCH. - SKL.'!Header_Row)</definedName>
    <definedName name="Last_Row" localSheetId="27">IF('D.1.4.10.3. DROBNÁ ARCH. - ZÁZ.'!Values_Entered,'D.1.4.10.3. DROBNÁ ARCH. - ZÁZ.'!Header_Row+'D.1.4.10.3. DROBNÁ ARCH. - ZÁZ.'!Number_of_Payments,'D.1.4.10.3. DROBNÁ ARCH. - ZÁZ.'!Header_Row)</definedName>
    <definedName name="Last_Row" localSheetId="11">IF('D.1.4.2. ODBĚR. PLYN. ZAŘÍZ.'!Values_Entered,'D.1.4.2. ODBĚR. PLYN. ZAŘÍZ.'!Header_Row+'D.1.4.2. ODBĚR. PLYN. ZAŘÍZ.'!Number_of_Payments,'D.1.4.2. ODBĚR. PLYN. ZAŘÍZ.'!Header_Row)</definedName>
    <definedName name="Last_Row" localSheetId="12">IF('D.1.4.3. VZDUCHOTECHNIKA'!Values_Entered,Header_Row+'D.1.4.3. VZDUCHOTECHNIKA'!Number_of_Payments,Header_Row)</definedName>
    <definedName name="Last_Row" localSheetId="13">IF('D.1.4.4. VYTÁPĚNÍ'!Values_Entered,'D.1.4.4. VYTÁPĚNÍ'!Header_Row+'D.1.4.4. VYTÁPĚNÍ'!Number_of_Payments,'D.1.4.4. VYTÁPĚNÍ'!Header_Row)</definedName>
    <definedName name="Last_Row" localSheetId="18">IF('D.1.4.8. EL. KOMUNIKACE'!Values_Entered,Header_Row+'D.1.4.8. EL. KOMUNIKACE'!Number_of_Payments,Header_Row)</definedName>
    <definedName name="Last_Row" localSheetId="29">IF('D.2.1. PŘÍPOJKA VODOVODU'!Values_Entered,'D.2.1. PŘÍPOJKA VODOVODU'!Header_Row+'D.2.1. PŘÍPOJKA VODOVODU'!Number_of_Payments,'D.2.1. PŘÍPOJKA VODOVODU'!Header_Row)</definedName>
    <definedName name="Last_Row" localSheetId="30">IF('D.2.1.1. AREÁLOVÝ VODOVOD'!Values_Entered,'D.2.1.1. AREÁLOVÝ VODOVOD'!Header_Row+'D.2.1.1. AREÁLOVÝ VODOVOD'!Number_of_Payments,'D.2.1.1. AREÁLOVÝ VODOVOD'!Header_Row)</definedName>
    <definedName name="Last_Row" localSheetId="31">IF('D.2.2. PŘÍPOJKA KANALIZACE'!Values_Entered,'D.2.2. PŘÍPOJKA KANALIZACE'!Header_Row+'D.2.2. PŘÍPOJKA KANALIZACE'!Number_of_Payments,'D.2.2. PŘÍPOJKA KANALIZACE'!Header_Row)</definedName>
    <definedName name="Last_Row" localSheetId="35">IF('D.2.3. AKUMULAČNÍ NÁDRŽ'!Values_Entered,'D.2.3. AKUMULAČNÍ NÁDRŽ'!Header_Row+'D.2.3. AKUMULAČNÍ NÁDRŽ'!Number_of_Payments,'D.2.3. AKUMULAČNÍ NÁDRŽ'!Header_Row)</definedName>
    <definedName name="Last_Row" localSheetId="34">IF('D.2.3. AREÁL DEŠŤOVÁ KANAL.'!Values_Entered,'D.2.3. AREÁL DEŠŤOVÁ KANAL.'!Header_Row+'D.2.3. AREÁL DEŠŤOVÁ KANAL.'!Number_of_Payments,'D.2.3. AREÁL DEŠŤOVÁ KANAL.'!Header_Row)</definedName>
    <definedName name="Last_Row" localSheetId="33">IF('D.2.3. AREÁL SPLAŠKOVÁ KANAL.'!Values_Entered,'D.2.3. AREÁL SPLAŠKOVÁ KANAL.'!Header_Row+'D.2.3. AREÁL SPLAŠKOVÁ KANAL.'!Number_of_Payments,'D.2.3. AREÁL SPLAŠKOVÁ KANAL.'!Header_Row)</definedName>
    <definedName name="Last_Row" localSheetId="36">IF('D.2.3. ČERPACÍ STANICE'!Values_Entered,'D.2.3. ČERPACÍ STANICE'!Header_Row+'D.2.3. ČERPACÍ STANICE'!Number_of_Payments,'D.2.3. ČERPACÍ STANICE'!Header_Row)</definedName>
    <definedName name="Last_Row" localSheetId="37">IF('D.2.3. VSAKOVACÍ NÁDRŽE'!Values_Entered,'D.2.3. VSAKOVACÍ NÁDRŽE'!Header_Row+'D.2.3. VSAKOVACÍ NÁDRŽE'!Number_of_Payments,'D.2.3. VSAKOVACÍ NÁDRŽE'!Header_Row)</definedName>
    <definedName name="Last_Row" localSheetId="38">IF('D.2.4. PŘELOŽKA STL PLYNOVODU'!Values_Entered,'D.2.4. PŘELOŽKA STL PLYNOVODU'!Header_Row+'D.2.4. PŘELOŽKA STL PLYNOVODU'!Number_of_Payments,'D.2.4. PŘELOŽKA STL PLYNOVODU'!Header_Row)</definedName>
    <definedName name="Last_Row" localSheetId="39">IF('D.2.5. PŘÍPOJKA NN'!Values_Entered,'D.2.5. PŘÍPOJKA NN'!Header_Row+'D.2.5. PŘÍPOJKA NN'!Number_of_Payments,'D.2.5. PŘÍPOJKA NN'!Header_Row)</definedName>
    <definedName name="Last_Row" localSheetId="40">IF('D.2.6. PŘÍPOJKA EL. KOMUNIKACE'!Values_Entered,'D.2.6. PŘÍPOJKA EL. KOMUNIKACE'!Header_Row+'D.2.6. PŘÍPOJKA EL. KOMUNIKACE'!Number_of_Payments,'D.2.6. PŘÍPOJKA EL. KOMUNIKACE'!Header_Row)</definedName>
    <definedName name="Last_Row" localSheetId="41">IF('D.2.7. AREÁL OSVĚTLENÍ - TR. A1'!Values_Entered,'D.2.7. AREÁL OSVĚTLENÍ - TR. A1'!Header_Row+'D.2.7. AREÁL OSVĚTLENÍ - TR. A1'!Number_of_Payments,'D.2.7. AREÁL OSVĚTLENÍ - TR. A1'!Header_Row)</definedName>
    <definedName name="Last_Row" localSheetId="47">IF('D.2.8. AREÁL VEDENÍ NN-TR.  NN5'!Values_Entered,'D.2.8. AREÁL VEDENÍ NN-TR.  NN5'!Header_Row+'D.2.8. AREÁL VEDENÍ NN-TR.  NN5'!Number_of_Payments,'D.2.8. AREÁL VEDENÍ NN-TR.  NN5'!Header_Row)</definedName>
    <definedName name="Last_Row" localSheetId="48">IF('D.2.8. AREÁL VEDENÍ NN-TR.  NN6'!Values_Entered,'D.2.8. AREÁL VEDENÍ NN-TR.  NN6'!Header_Row+'D.2.8. AREÁL VEDENÍ NN-TR.  NN6'!Number_of_Payments,'D.2.8. AREÁL VEDENÍ NN-TR.  NN6'!Header_Row)</definedName>
    <definedName name="Last_Row" localSheetId="43">IF('D.2.8. AREÁL VEDENÍ NN-TR. NN1 '!Values_Entered,'D.2.8. AREÁL VEDENÍ NN-TR. NN1 '!Header_Row+'D.2.8. AREÁL VEDENÍ NN-TR. NN1 '!Number_of_Payments,'D.2.8. AREÁL VEDENÍ NN-TR. NN1 '!Header_Row)</definedName>
    <definedName name="Last_Row" localSheetId="44">IF('D.2.8. AREÁL VEDENÍ NN-TR. NN2'!Values_Entered,'D.2.8. AREÁL VEDENÍ NN-TR. NN2'!Header_Row+'D.2.8. AREÁL VEDENÍ NN-TR. NN2'!Number_of_Payments,'D.2.8. AREÁL VEDENÍ NN-TR. NN2'!Header_Row)</definedName>
    <definedName name="Last_Row" localSheetId="45">IF('D.2.8. AREÁL VEDENÍ NN-TR. NN3'!Values_Entered,'D.2.8. AREÁL VEDENÍ NN-TR. NN3'!Header_Row+'D.2.8. AREÁL VEDENÍ NN-TR. NN3'!Number_of_Payments,'D.2.8. AREÁL VEDENÍ NN-TR. NN3'!Header_Row)</definedName>
    <definedName name="Last_Row" localSheetId="46">IF('D.2.8. AREÁL VEDENÍ NN-TR. NN4'!Values_Entered,'D.2.8. AREÁL VEDENÍ NN-TR. NN4'!Header_Row+'D.2.8. AREÁL VEDENÍ NN-TR. NN4'!Number_of_Payments,'D.2.8. AREÁL VEDENÍ NN-TR. NN4'!Header_Row)</definedName>
    <definedName name="Last_Row" localSheetId="0">IF(KL!Values_Entered,Header_Row+KL!Number_of_Payments,Header_Row)</definedName>
    <definedName name="Last_Row" localSheetId="17">IF(REKAPITULACE!Values_Entered,Header_Row+REKAPITULACE!Number_of_Payments,Header_Row)</definedName>
    <definedName name="Last_Row" localSheetId="32">IF('REKAPITULACE - AREÁL KAN'!Values_Entered,'REKAPITULACE - AREÁL KAN'!Header_Row+'REKAPITULACE - AREÁL KAN'!Number_of_Payments,'REKAPITULACE - AREÁL KAN'!Header_Row)</definedName>
    <definedName name="Last_Row" localSheetId="42">IF('REKAPITULACE - AREÁL NN'!Values_Entered,'REKAPITULACE - AREÁL NN'!Header_Row+'REKAPITULACE - AREÁL NN'!Number_of_Payments,'REKAPITULACE - AREÁL NN'!Header_Row)</definedName>
    <definedName name="Last_Row" localSheetId="25">IF('REKAPITULACE - DA'!Values_Entered,Header_Row+'REKAPITULACE - DA'!Number_of_Payments,Header_Row)</definedName>
    <definedName name="Last_Row" localSheetId="20">IF('REKAPITULACE - SÚ'!Values_Entered,[0]!Header_Row+'REKAPITULACE - SÚ'!Number_of_Payments,[0]!Header_Row)</definedName>
    <definedName name="Last_Row" localSheetId="1">IF(VRN!Values_Entered,VRN!Header_Row+VRN!Number_of_Payments,VRN!Header_Row)</definedName>
    <definedName name="Last_Row">IF(Values_Entered,Header_Row+Number_of_Payments,Header_Row)</definedName>
    <definedName name="Light" localSheetId="10" hidden="1">{#N/A,#N/A,TRUE,"Krycí list"}</definedName>
    <definedName name="Light" localSheetId="22" hidden="1">{#N/A,#N/A,TRUE,"Krycí list"}</definedName>
    <definedName name="Light" localSheetId="23" hidden="1">{#N/A,#N/A,TRUE,"Krycí list"}</definedName>
    <definedName name="Light" localSheetId="21" hidden="1">{#N/A,#N/A,TRUE,"Krycí list"}</definedName>
    <definedName name="Light" localSheetId="24" hidden="1">{#N/A,#N/A,TRUE,"Krycí list"}</definedName>
    <definedName name="Light" localSheetId="28" hidden="1">{#N/A,#N/A,TRUE,"Krycí list"}</definedName>
    <definedName name="Light" localSheetId="26" hidden="1">{#N/A,#N/A,TRUE,"Krycí list"}</definedName>
    <definedName name="Light" localSheetId="27" hidden="1">{#N/A,#N/A,TRUE,"Krycí list"}</definedName>
    <definedName name="Light" localSheetId="11" hidden="1">{#N/A,#N/A,TRUE,"Krycí list"}</definedName>
    <definedName name="Light" localSheetId="12" hidden="1">{#N/A,#N/A,TRUE,"Krycí list"}</definedName>
    <definedName name="Light" localSheetId="13" hidden="1">{#N/A,#N/A,TRUE,"Krycí list"}</definedName>
    <definedName name="Light" localSheetId="18" hidden="1">{#N/A,#N/A,TRUE,"Krycí list"}</definedName>
    <definedName name="Light" localSheetId="29" hidden="1">{#N/A,#N/A,TRUE,"Krycí list"}</definedName>
    <definedName name="Light" localSheetId="30" hidden="1">{#N/A,#N/A,TRUE,"Krycí list"}</definedName>
    <definedName name="Light" localSheetId="31" hidden="1">{#N/A,#N/A,TRUE,"Krycí list"}</definedName>
    <definedName name="Light" localSheetId="35" hidden="1">{#N/A,#N/A,TRUE,"Krycí list"}</definedName>
    <definedName name="Light" localSheetId="36" hidden="1">{#N/A,#N/A,TRUE,"Krycí list"}</definedName>
    <definedName name="Light" localSheetId="37" hidden="1">{#N/A,#N/A,TRUE,"Krycí list"}</definedName>
    <definedName name="Light" localSheetId="38" hidden="1">{#N/A,#N/A,TRUE,"Krycí list"}</definedName>
    <definedName name="Light" localSheetId="39" hidden="1">{#N/A,#N/A,TRUE,"Krycí list"}</definedName>
    <definedName name="Light" localSheetId="40" hidden="1">{#N/A,#N/A,TRUE,"Krycí list"}</definedName>
    <definedName name="Light" localSheetId="41" hidden="1">{#N/A,#N/A,TRUE,"Krycí list"}</definedName>
    <definedName name="Light" localSheetId="0" hidden="1">{#N/A,#N/A,TRUE,"Krycí list"}</definedName>
    <definedName name="Light" localSheetId="17" hidden="1">{#N/A,#N/A,TRUE,"Krycí list"}</definedName>
    <definedName name="Light" localSheetId="32" hidden="1">{#N/A,#N/A,TRUE,"Krycí list"}</definedName>
    <definedName name="Light" localSheetId="42" hidden="1">{#N/A,#N/A,TRUE,"Krycí list"}</definedName>
    <definedName name="Light" localSheetId="25" hidden="1">{#N/A,#N/A,TRUE,"Krycí list"}</definedName>
    <definedName name="Light" localSheetId="20" hidden="1">{#N/A,#N/A,TRUE,"Krycí list"}</definedName>
    <definedName name="Light" localSheetId="1" hidden="1">{#N/A,#N/A,TRUE,"Krycí list"}</definedName>
    <definedName name="Light" hidden="1">{#N/A,#N/A,TRUE,"Krycí list"}</definedName>
    <definedName name="Lighting" localSheetId="10" hidden="1">{#N/A,#N/A,TRUE,"Krycí list"}</definedName>
    <definedName name="Lighting" localSheetId="22" hidden="1">{#N/A,#N/A,TRUE,"Krycí list"}</definedName>
    <definedName name="Lighting" localSheetId="23" hidden="1">{#N/A,#N/A,TRUE,"Krycí list"}</definedName>
    <definedName name="Lighting" localSheetId="21" hidden="1">{#N/A,#N/A,TRUE,"Krycí list"}</definedName>
    <definedName name="Lighting" localSheetId="24" hidden="1">{#N/A,#N/A,TRUE,"Krycí list"}</definedName>
    <definedName name="Lighting" localSheetId="28" hidden="1">{#N/A,#N/A,TRUE,"Krycí list"}</definedName>
    <definedName name="Lighting" localSheetId="26" hidden="1">{#N/A,#N/A,TRUE,"Krycí list"}</definedName>
    <definedName name="Lighting" localSheetId="27" hidden="1">{#N/A,#N/A,TRUE,"Krycí list"}</definedName>
    <definedName name="Lighting" localSheetId="11" hidden="1">{#N/A,#N/A,TRUE,"Krycí list"}</definedName>
    <definedName name="Lighting" localSheetId="12" hidden="1">{#N/A,#N/A,TRUE,"Krycí list"}</definedName>
    <definedName name="Lighting" localSheetId="13" hidden="1">{#N/A,#N/A,TRUE,"Krycí list"}</definedName>
    <definedName name="Lighting" localSheetId="18" hidden="1">{#N/A,#N/A,TRUE,"Krycí list"}</definedName>
    <definedName name="Lighting" localSheetId="29" hidden="1">{#N/A,#N/A,TRUE,"Krycí list"}</definedName>
    <definedName name="Lighting" localSheetId="30" hidden="1">{#N/A,#N/A,TRUE,"Krycí list"}</definedName>
    <definedName name="Lighting" localSheetId="31" hidden="1">{#N/A,#N/A,TRUE,"Krycí list"}</definedName>
    <definedName name="Lighting" localSheetId="35" hidden="1">{#N/A,#N/A,TRUE,"Krycí list"}</definedName>
    <definedName name="Lighting" localSheetId="36" hidden="1">{#N/A,#N/A,TRUE,"Krycí list"}</definedName>
    <definedName name="Lighting" localSheetId="37" hidden="1">{#N/A,#N/A,TRUE,"Krycí list"}</definedName>
    <definedName name="Lighting" localSheetId="38" hidden="1">{#N/A,#N/A,TRUE,"Krycí list"}</definedName>
    <definedName name="Lighting" localSheetId="39" hidden="1">{#N/A,#N/A,TRUE,"Krycí list"}</definedName>
    <definedName name="Lighting" localSheetId="40" hidden="1">{#N/A,#N/A,TRUE,"Krycí list"}</definedName>
    <definedName name="Lighting" localSheetId="41" hidden="1">{#N/A,#N/A,TRUE,"Krycí list"}</definedName>
    <definedName name="Lighting" localSheetId="0" hidden="1">{#N/A,#N/A,TRUE,"Krycí list"}</definedName>
    <definedName name="Lighting" localSheetId="17" hidden="1">{#N/A,#N/A,TRUE,"Krycí list"}</definedName>
    <definedName name="Lighting" localSheetId="32" hidden="1">{#N/A,#N/A,TRUE,"Krycí list"}</definedName>
    <definedName name="Lighting" localSheetId="42" hidden="1">{#N/A,#N/A,TRUE,"Krycí list"}</definedName>
    <definedName name="Lighting" localSheetId="25" hidden="1">{#N/A,#N/A,TRUE,"Krycí list"}</definedName>
    <definedName name="Lighting" localSheetId="20" hidden="1">{#N/A,#N/A,TRUE,"Krycí list"}</definedName>
    <definedName name="Lighting" localSheetId="1" hidden="1">{#N/A,#N/A,TRUE,"Krycí list"}</definedName>
    <definedName name="Lighting" hidden="1">{#N/A,#N/A,TRUE,"Krycí list"}</definedName>
    <definedName name="Loan_Amount" localSheetId="10">#REF!</definedName>
    <definedName name="Loan_Amount" localSheetId="22">#REF!</definedName>
    <definedName name="Loan_Amount" localSheetId="23">#REF!</definedName>
    <definedName name="Loan_Amount" localSheetId="21">#REF!</definedName>
    <definedName name="Loan_Amount" localSheetId="24">#REF!</definedName>
    <definedName name="Loan_Amount" localSheetId="28">#REF!</definedName>
    <definedName name="Loan_Amount" localSheetId="26">#REF!</definedName>
    <definedName name="Loan_Amount" localSheetId="27">#REF!</definedName>
    <definedName name="Loan_Amount" localSheetId="11">#REF!</definedName>
    <definedName name="Loan_Amount" localSheetId="12">#REF!</definedName>
    <definedName name="Loan_Amount" localSheetId="13">#REF!</definedName>
    <definedName name="Loan_Amount" localSheetId="18">#REF!</definedName>
    <definedName name="Loan_Amount" localSheetId="29">#REF!</definedName>
    <definedName name="Loan_Amount" localSheetId="30">#REF!</definedName>
    <definedName name="Loan_Amount" localSheetId="31">#REF!</definedName>
    <definedName name="Loan_Amount" localSheetId="35">#REF!</definedName>
    <definedName name="Loan_Amount" localSheetId="34">#REF!</definedName>
    <definedName name="Loan_Amount" localSheetId="33">#REF!</definedName>
    <definedName name="Loan_Amount" localSheetId="36">#REF!</definedName>
    <definedName name="Loan_Amount" localSheetId="37">#REF!</definedName>
    <definedName name="Loan_Amount" localSheetId="38">#REF!</definedName>
    <definedName name="Loan_Amount" localSheetId="39">#REF!</definedName>
    <definedName name="Loan_Amount" localSheetId="40">#REF!</definedName>
    <definedName name="Loan_Amount" localSheetId="41">#REF!</definedName>
    <definedName name="Loan_Amount" localSheetId="47">#REF!</definedName>
    <definedName name="Loan_Amount" localSheetId="48">#REF!</definedName>
    <definedName name="Loan_Amount" localSheetId="43">#REF!</definedName>
    <definedName name="Loan_Amount" localSheetId="44">#REF!</definedName>
    <definedName name="Loan_Amount" localSheetId="45">#REF!</definedName>
    <definedName name="Loan_Amount" localSheetId="46">#REF!</definedName>
    <definedName name="Loan_Amount" localSheetId="32">#REF!</definedName>
    <definedName name="Loan_Amount" localSheetId="42">#REF!</definedName>
    <definedName name="Loan_Amount" localSheetId="25">#REF!</definedName>
    <definedName name="Loan_Amount" localSheetId="1">#REF!</definedName>
    <definedName name="Loan_Amount">#REF!</definedName>
    <definedName name="Loan_Start" localSheetId="10">#REF!</definedName>
    <definedName name="Loan_Start" localSheetId="22">#REF!</definedName>
    <definedName name="Loan_Start" localSheetId="23">#REF!</definedName>
    <definedName name="Loan_Start" localSheetId="21">#REF!</definedName>
    <definedName name="Loan_Start" localSheetId="24">#REF!</definedName>
    <definedName name="Loan_Start" localSheetId="28">#REF!</definedName>
    <definedName name="Loan_Start" localSheetId="26">#REF!</definedName>
    <definedName name="Loan_Start" localSheetId="27">#REF!</definedName>
    <definedName name="Loan_Start" localSheetId="11">#REF!</definedName>
    <definedName name="Loan_Start" localSheetId="12">#REF!</definedName>
    <definedName name="Loan_Start" localSheetId="13">#REF!</definedName>
    <definedName name="Loan_Start" localSheetId="18">#REF!</definedName>
    <definedName name="Loan_Start" localSheetId="29">#REF!</definedName>
    <definedName name="Loan_Start" localSheetId="30">#REF!</definedName>
    <definedName name="Loan_Start" localSheetId="31">#REF!</definedName>
    <definedName name="Loan_Start" localSheetId="35">#REF!</definedName>
    <definedName name="Loan_Start" localSheetId="34">#REF!</definedName>
    <definedName name="Loan_Start" localSheetId="33">#REF!</definedName>
    <definedName name="Loan_Start" localSheetId="36">#REF!</definedName>
    <definedName name="Loan_Start" localSheetId="37">#REF!</definedName>
    <definedName name="Loan_Start" localSheetId="38">#REF!</definedName>
    <definedName name="Loan_Start" localSheetId="39">#REF!</definedName>
    <definedName name="Loan_Start" localSheetId="40">#REF!</definedName>
    <definedName name="Loan_Start" localSheetId="41">#REF!</definedName>
    <definedName name="Loan_Start" localSheetId="47">#REF!</definedName>
    <definedName name="Loan_Start" localSheetId="48">#REF!</definedName>
    <definedName name="Loan_Start" localSheetId="43">#REF!</definedName>
    <definedName name="Loan_Start" localSheetId="44">#REF!</definedName>
    <definedName name="Loan_Start" localSheetId="45">#REF!</definedName>
    <definedName name="Loan_Start" localSheetId="46">#REF!</definedName>
    <definedName name="Loan_Start" localSheetId="32">#REF!</definedName>
    <definedName name="Loan_Start" localSheetId="42">#REF!</definedName>
    <definedName name="Loan_Start" localSheetId="1">#REF!</definedName>
    <definedName name="Loan_Start">#REF!</definedName>
    <definedName name="Loan_Years" localSheetId="10">#REF!</definedName>
    <definedName name="Loan_Years" localSheetId="22">#REF!</definedName>
    <definedName name="Loan_Years" localSheetId="23">#REF!</definedName>
    <definedName name="Loan_Years" localSheetId="21">#REF!</definedName>
    <definedName name="Loan_Years" localSheetId="24">#REF!</definedName>
    <definedName name="Loan_Years" localSheetId="28">#REF!</definedName>
    <definedName name="Loan_Years" localSheetId="26">#REF!</definedName>
    <definedName name="Loan_Years" localSheetId="27">#REF!</definedName>
    <definedName name="Loan_Years" localSheetId="11">#REF!</definedName>
    <definedName name="Loan_Years" localSheetId="12">#REF!</definedName>
    <definedName name="Loan_Years" localSheetId="13">#REF!</definedName>
    <definedName name="Loan_Years" localSheetId="18">#REF!</definedName>
    <definedName name="Loan_Years" localSheetId="29">#REF!</definedName>
    <definedName name="Loan_Years" localSheetId="30">#REF!</definedName>
    <definedName name="Loan_Years" localSheetId="31">#REF!</definedName>
    <definedName name="Loan_Years" localSheetId="35">#REF!</definedName>
    <definedName name="Loan_Years" localSheetId="34">#REF!</definedName>
    <definedName name="Loan_Years" localSheetId="33">#REF!</definedName>
    <definedName name="Loan_Years" localSheetId="36">#REF!</definedName>
    <definedName name="Loan_Years" localSheetId="37">#REF!</definedName>
    <definedName name="Loan_Years" localSheetId="38">#REF!</definedName>
    <definedName name="Loan_Years" localSheetId="39">#REF!</definedName>
    <definedName name="Loan_Years" localSheetId="40">#REF!</definedName>
    <definedName name="Loan_Years" localSheetId="41">#REF!</definedName>
    <definedName name="Loan_Years" localSheetId="47">#REF!</definedName>
    <definedName name="Loan_Years" localSheetId="48">#REF!</definedName>
    <definedName name="Loan_Years" localSheetId="43">#REF!</definedName>
    <definedName name="Loan_Years" localSheetId="44">#REF!</definedName>
    <definedName name="Loan_Years" localSheetId="45">#REF!</definedName>
    <definedName name="Loan_Years" localSheetId="46">#REF!</definedName>
    <definedName name="Loan_Years" localSheetId="32">#REF!</definedName>
    <definedName name="Loan_Years" localSheetId="42">#REF!</definedName>
    <definedName name="Loan_Years" localSheetId="1">#REF!</definedName>
    <definedName name="Loan_Years">#REF!</definedName>
    <definedName name="MaR" localSheetId="10" hidden="1">{#N/A,#N/A,TRUE,"Krycí list"}</definedName>
    <definedName name="MaR" localSheetId="22" hidden="1">{#N/A,#N/A,TRUE,"Krycí list"}</definedName>
    <definedName name="MaR" localSheetId="23" hidden="1">{#N/A,#N/A,TRUE,"Krycí list"}</definedName>
    <definedName name="MaR" localSheetId="21" hidden="1">{#N/A,#N/A,TRUE,"Krycí list"}</definedName>
    <definedName name="MaR" localSheetId="24" hidden="1">{#N/A,#N/A,TRUE,"Krycí list"}</definedName>
    <definedName name="MaR" localSheetId="28" hidden="1">{#N/A,#N/A,TRUE,"Krycí list"}</definedName>
    <definedName name="MaR" localSheetId="26" hidden="1">{#N/A,#N/A,TRUE,"Krycí list"}</definedName>
    <definedName name="MaR" localSheetId="27" hidden="1">{#N/A,#N/A,TRUE,"Krycí list"}</definedName>
    <definedName name="MaR" localSheetId="11" hidden="1">{#N/A,#N/A,TRUE,"Krycí list"}</definedName>
    <definedName name="MaR" localSheetId="12" hidden="1">{#N/A,#N/A,TRUE,"Krycí list"}</definedName>
    <definedName name="MaR" localSheetId="13" hidden="1">{#N/A,#N/A,TRUE,"Krycí list"}</definedName>
    <definedName name="MaR" localSheetId="18" hidden="1">{#N/A,#N/A,TRUE,"Krycí list"}</definedName>
    <definedName name="MaR" localSheetId="29" hidden="1">{#N/A,#N/A,TRUE,"Krycí list"}</definedName>
    <definedName name="MaR" localSheetId="30" hidden="1">{#N/A,#N/A,TRUE,"Krycí list"}</definedName>
    <definedName name="MaR" localSheetId="31" hidden="1">{#N/A,#N/A,TRUE,"Krycí list"}</definedName>
    <definedName name="MaR" localSheetId="35" hidden="1">{#N/A,#N/A,TRUE,"Krycí list"}</definedName>
    <definedName name="MaR" localSheetId="36" hidden="1">{#N/A,#N/A,TRUE,"Krycí list"}</definedName>
    <definedName name="MaR" localSheetId="37" hidden="1">{#N/A,#N/A,TRUE,"Krycí list"}</definedName>
    <definedName name="MaR" localSheetId="38" hidden="1">{#N/A,#N/A,TRUE,"Krycí list"}</definedName>
    <definedName name="MaR" localSheetId="39" hidden="1">{#N/A,#N/A,TRUE,"Krycí list"}</definedName>
    <definedName name="MaR" localSheetId="40" hidden="1">{#N/A,#N/A,TRUE,"Krycí list"}</definedName>
    <definedName name="MaR" localSheetId="41" hidden="1">{#N/A,#N/A,TRUE,"Krycí list"}</definedName>
    <definedName name="MaR" localSheetId="0" hidden="1">{#N/A,#N/A,TRUE,"Krycí list"}</definedName>
    <definedName name="MaR" localSheetId="17" hidden="1">{#N/A,#N/A,TRUE,"Krycí list"}</definedName>
    <definedName name="MaR" localSheetId="32" hidden="1">{#N/A,#N/A,TRUE,"Krycí list"}</definedName>
    <definedName name="MaR" localSheetId="42" hidden="1">{#N/A,#N/A,TRUE,"Krycí list"}</definedName>
    <definedName name="MaR" localSheetId="25" hidden="1">{#N/A,#N/A,TRUE,"Krycí list"}</definedName>
    <definedName name="MaR" localSheetId="20" hidden="1">{#N/A,#N/A,TRUE,"Krycí list"}</definedName>
    <definedName name="MaR" localSheetId="1" hidden="1">{#N/A,#N/A,TRUE,"Krycí list"}</definedName>
    <definedName name="MaR" hidden="1">{#N/A,#N/A,TRUE,"Krycí list"}</definedName>
    <definedName name="meraregulace" localSheetId="10" hidden="1">{#N/A,#N/A,TRUE,"Krycí list"}</definedName>
    <definedName name="meraregulace" localSheetId="22" hidden="1">{#N/A,#N/A,TRUE,"Krycí list"}</definedName>
    <definedName name="meraregulace" localSheetId="23" hidden="1">{#N/A,#N/A,TRUE,"Krycí list"}</definedName>
    <definedName name="meraregulace" localSheetId="21" hidden="1">{#N/A,#N/A,TRUE,"Krycí list"}</definedName>
    <definedName name="meraregulace" localSheetId="24" hidden="1">{#N/A,#N/A,TRUE,"Krycí list"}</definedName>
    <definedName name="meraregulace" localSheetId="28" hidden="1">{#N/A,#N/A,TRUE,"Krycí list"}</definedName>
    <definedName name="meraregulace" localSheetId="26" hidden="1">{#N/A,#N/A,TRUE,"Krycí list"}</definedName>
    <definedName name="meraregulace" localSheetId="27" hidden="1">{#N/A,#N/A,TRUE,"Krycí list"}</definedName>
    <definedName name="meraregulace" localSheetId="11" hidden="1">{#N/A,#N/A,TRUE,"Krycí list"}</definedName>
    <definedName name="meraregulace" localSheetId="12" hidden="1">{#N/A,#N/A,TRUE,"Krycí list"}</definedName>
    <definedName name="meraregulace" localSheetId="13" hidden="1">{#N/A,#N/A,TRUE,"Krycí list"}</definedName>
    <definedName name="meraregulace" localSheetId="18" hidden="1">{#N/A,#N/A,TRUE,"Krycí list"}</definedName>
    <definedName name="meraregulace" localSheetId="29" hidden="1">{#N/A,#N/A,TRUE,"Krycí list"}</definedName>
    <definedName name="meraregulace" localSheetId="30" hidden="1">{#N/A,#N/A,TRUE,"Krycí list"}</definedName>
    <definedName name="meraregulace" localSheetId="31" hidden="1">{#N/A,#N/A,TRUE,"Krycí list"}</definedName>
    <definedName name="meraregulace" localSheetId="35" hidden="1">{#N/A,#N/A,TRUE,"Krycí list"}</definedName>
    <definedName name="meraregulace" localSheetId="36" hidden="1">{#N/A,#N/A,TRUE,"Krycí list"}</definedName>
    <definedName name="meraregulace" localSheetId="37" hidden="1">{#N/A,#N/A,TRUE,"Krycí list"}</definedName>
    <definedName name="meraregulace" localSheetId="38" hidden="1">{#N/A,#N/A,TRUE,"Krycí list"}</definedName>
    <definedName name="meraregulace" localSheetId="39" hidden="1">{#N/A,#N/A,TRUE,"Krycí list"}</definedName>
    <definedName name="meraregulace" localSheetId="40" hidden="1">{#N/A,#N/A,TRUE,"Krycí list"}</definedName>
    <definedName name="meraregulace" localSheetId="41" hidden="1">{#N/A,#N/A,TRUE,"Krycí list"}</definedName>
    <definedName name="meraregulace" localSheetId="0" hidden="1">{#N/A,#N/A,TRUE,"Krycí list"}</definedName>
    <definedName name="meraregulace" localSheetId="17" hidden="1">{#N/A,#N/A,TRUE,"Krycí list"}</definedName>
    <definedName name="meraregulace" localSheetId="32" hidden="1">{#N/A,#N/A,TRUE,"Krycí list"}</definedName>
    <definedName name="meraregulace" localSheetId="42" hidden="1">{#N/A,#N/A,TRUE,"Krycí list"}</definedName>
    <definedName name="meraregulace" localSheetId="25" hidden="1">{#N/A,#N/A,TRUE,"Krycí list"}</definedName>
    <definedName name="meraregulace" localSheetId="20" hidden="1">{#N/A,#N/A,TRUE,"Krycí list"}</definedName>
    <definedName name="meraregulace" localSheetId="1" hidden="1">{#N/A,#N/A,TRUE,"Krycí list"}</definedName>
    <definedName name="meraregulace" hidden="1">{#N/A,#N/A,TRUE,"Krycí list"}</definedName>
    <definedName name="mereni" localSheetId="10">Scheduled_Payment+Extra_Payment</definedName>
    <definedName name="mereni" localSheetId="22">Scheduled_Payment+Extra_Payment</definedName>
    <definedName name="mereni" localSheetId="23">Scheduled_Payment+Extra_Payment</definedName>
    <definedName name="mereni" localSheetId="21">Scheduled_Payment+Extra_Payment</definedName>
    <definedName name="mereni" localSheetId="24">Scheduled_Payment+Extra_Payment</definedName>
    <definedName name="mereni" localSheetId="28">Scheduled_Payment+Extra_Payment</definedName>
    <definedName name="mereni" localSheetId="26">Scheduled_Payment+Extra_Payment</definedName>
    <definedName name="mereni" localSheetId="27">Scheduled_Payment+Extra_Payment</definedName>
    <definedName name="mereni" localSheetId="11">Scheduled_Payment+Extra_Payment</definedName>
    <definedName name="mereni" localSheetId="12">Scheduled_Payment+Extra_Payment</definedName>
    <definedName name="mereni" localSheetId="13">Scheduled_Payment+Extra_Payment</definedName>
    <definedName name="mereni" localSheetId="18">Scheduled_Payment+Extra_Payment</definedName>
    <definedName name="mereni" localSheetId="19">Scheduled_Payment+Extra_Payment</definedName>
    <definedName name="mereni" localSheetId="29">Scheduled_Payment+Extra_Payment</definedName>
    <definedName name="mereni" localSheetId="30">Scheduled_Payment+Extra_Payment</definedName>
    <definedName name="mereni" localSheetId="31">Scheduled_Payment+Extra_Payment</definedName>
    <definedName name="mereni" localSheetId="35">Scheduled_Payment+Extra_Payment</definedName>
    <definedName name="mereni" localSheetId="34">Scheduled_Payment+Extra_Payment</definedName>
    <definedName name="mereni" localSheetId="33">Scheduled_Payment+Extra_Payment</definedName>
    <definedName name="mereni" localSheetId="36">Scheduled_Payment+Extra_Payment</definedName>
    <definedName name="mereni" localSheetId="37">Scheduled_Payment+Extra_Payment</definedName>
    <definedName name="mereni" localSheetId="38">Scheduled_Payment+Extra_Payment</definedName>
    <definedName name="mereni" localSheetId="39">Scheduled_Payment+Extra_Payment</definedName>
    <definedName name="mereni" localSheetId="40">Scheduled_Payment+Extra_Payment</definedName>
    <definedName name="mereni" localSheetId="41">Scheduled_Payment+Extra_Payment</definedName>
    <definedName name="mereni" localSheetId="47">Scheduled_Payment+Extra_Payment</definedName>
    <definedName name="mereni" localSheetId="48">Scheduled_Payment+Extra_Payment</definedName>
    <definedName name="mereni" localSheetId="43">Scheduled_Payment+Extra_Payment</definedName>
    <definedName name="mereni" localSheetId="44">Scheduled_Payment+Extra_Payment</definedName>
    <definedName name="mereni" localSheetId="45">Scheduled_Payment+Extra_Payment</definedName>
    <definedName name="mereni" localSheetId="46">Scheduled_Payment+Extra_Payment</definedName>
    <definedName name="mereni" localSheetId="0">Scheduled_Payment+Extra_Payment</definedName>
    <definedName name="mereni" localSheetId="17">Scheduled_Payment+Extra_Payment</definedName>
    <definedName name="mereni" localSheetId="32">Scheduled_Payment+Extra_Payment</definedName>
    <definedName name="mereni" localSheetId="42">Scheduled_Payment+Extra_Payment</definedName>
    <definedName name="mereni" localSheetId="25">Scheduled_Payment+Extra_Payment</definedName>
    <definedName name="mereni" localSheetId="20">Scheduled_Payment+Extra_Payment</definedName>
    <definedName name="mereni" localSheetId="1">Scheduled_Payment+Extra_Payment</definedName>
    <definedName name="mereni">Scheduled_Payment+Extra_Payment</definedName>
    <definedName name="MJ" localSheetId="10">#REF!</definedName>
    <definedName name="MJ" localSheetId="22">#REF!</definedName>
    <definedName name="MJ" localSheetId="23">#REF!</definedName>
    <definedName name="MJ" localSheetId="21">#REF!</definedName>
    <definedName name="MJ" localSheetId="24">#REF!</definedName>
    <definedName name="MJ" localSheetId="28">#REF!</definedName>
    <definedName name="MJ" localSheetId="26">#REF!</definedName>
    <definedName name="MJ" localSheetId="27">#REF!</definedName>
    <definedName name="MJ" localSheetId="11">#REF!</definedName>
    <definedName name="MJ" localSheetId="12">#REF!</definedName>
    <definedName name="MJ" localSheetId="13">#REF!</definedName>
    <definedName name="MJ" localSheetId="18">#REF!</definedName>
    <definedName name="MJ" localSheetId="29">#REF!</definedName>
    <definedName name="MJ" localSheetId="30">#REF!</definedName>
    <definedName name="MJ" localSheetId="31">#REF!</definedName>
    <definedName name="MJ" localSheetId="35">#REF!</definedName>
    <definedName name="MJ" localSheetId="34">#REF!</definedName>
    <definedName name="MJ" localSheetId="33">#REF!</definedName>
    <definedName name="MJ" localSheetId="36">#REF!</definedName>
    <definedName name="MJ" localSheetId="37">#REF!</definedName>
    <definedName name="MJ" localSheetId="38">#REF!</definedName>
    <definedName name="MJ" localSheetId="39">#REF!</definedName>
    <definedName name="MJ" localSheetId="40">#REF!</definedName>
    <definedName name="MJ" localSheetId="41">#REF!</definedName>
    <definedName name="MJ" localSheetId="47">#REF!</definedName>
    <definedName name="MJ" localSheetId="48">#REF!</definedName>
    <definedName name="MJ" localSheetId="43">#REF!</definedName>
    <definedName name="MJ" localSheetId="44">#REF!</definedName>
    <definedName name="MJ" localSheetId="45">#REF!</definedName>
    <definedName name="MJ" localSheetId="46">#REF!</definedName>
    <definedName name="MJ" localSheetId="0">#REF!</definedName>
    <definedName name="MJ" localSheetId="17">#REF!</definedName>
    <definedName name="MJ" localSheetId="32">#REF!</definedName>
    <definedName name="MJ" localSheetId="42">#REF!</definedName>
    <definedName name="MJ" localSheetId="25">#REF!</definedName>
    <definedName name="MJ" localSheetId="20">#REF!</definedName>
    <definedName name="MJ" localSheetId="1">#REF!</definedName>
    <definedName name="MJ">#REF!</definedName>
    <definedName name="Mont" localSheetId="10">#REF!</definedName>
    <definedName name="Mont" localSheetId="22">#REF!</definedName>
    <definedName name="Mont" localSheetId="23">#REF!</definedName>
    <definedName name="Mont" localSheetId="21">#REF!</definedName>
    <definedName name="Mont" localSheetId="24">#REF!</definedName>
    <definedName name="Mont" localSheetId="28">#REF!</definedName>
    <definedName name="Mont" localSheetId="26">#REF!</definedName>
    <definedName name="Mont" localSheetId="27">#REF!</definedName>
    <definedName name="Mont" localSheetId="11">#REF!</definedName>
    <definedName name="Mont" localSheetId="12">#REF!</definedName>
    <definedName name="Mont" localSheetId="13">#REF!</definedName>
    <definedName name="Mont" localSheetId="18">#REF!</definedName>
    <definedName name="Mont" localSheetId="29">#REF!</definedName>
    <definedName name="Mont" localSheetId="30">#REF!</definedName>
    <definedName name="Mont" localSheetId="31">#REF!</definedName>
    <definedName name="Mont" localSheetId="35">#REF!</definedName>
    <definedName name="Mont" localSheetId="34">#REF!</definedName>
    <definedName name="Mont" localSheetId="33">#REF!</definedName>
    <definedName name="Mont" localSheetId="36">#REF!</definedName>
    <definedName name="Mont" localSheetId="37">#REF!</definedName>
    <definedName name="Mont" localSheetId="38">#REF!</definedName>
    <definedName name="Mont" localSheetId="39">#REF!</definedName>
    <definedName name="Mont" localSheetId="40">#REF!</definedName>
    <definedName name="Mont" localSheetId="41">#REF!</definedName>
    <definedName name="Mont" localSheetId="47">#REF!</definedName>
    <definedName name="Mont" localSheetId="48">#REF!</definedName>
    <definedName name="Mont" localSheetId="43">#REF!</definedName>
    <definedName name="Mont" localSheetId="44">#REF!</definedName>
    <definedName name="Mont" localSheetId="45">#REF!</definedName>
    <definedName name="Mont" localSheetId="46">#REF!</definedName>
    <definedName name="Mont" localSheetId="0">#REF!</definedName>
    <definedName name="Mont" localSheetId="17">#REF!</definedName>
    <definedName name="Mont" localSheetId="32">#REF!</definedName>
    <definedName name="Mont" localSheetId="42">#REF!</definedName>
    <definedName name="Mont" localSheetId="25">#REF!</definedName>
    <definedName name="Mont" localSheetId="20">#REF!</definedName>
    <definedName name="Mont" localSheetId="1">#REF!</definedName>
    <definedName name="Mont">#REF!</definedName>
    <definedName name="Montaz0" localSheetId="10">#REF!</definedName>
    <definedName name="Montaz0" localSheetId="22">#REF!</definedName>
    <definedName name="Montaz0" localSheetId="23">#REF!</definedName>
    <definedName name="Montaz0" localSheetId="21">#REF!</definedName>
    <definedName name="Montaz0" localSheetId="24">#REF!</definedName>
    <definedName name="Montaz0" localSheetId="28">#REF!</definedName>
    <definedName name="Montaz0" localSheetId="26">#REF!</definedName>
    <definedName name="Montaz0" localSheetId="27">#REF!</definedName>
    <definedName name="Montaz0" localSheetId="11">#REF!</definedName>
    <definedName name="Montaz0" localSheetId="12">#REF!</definedName>
    <definedName name="Montaz0" localSheetId="13">#REF!</definedName>
    <definedName name="Montaz0" localSheetId="18">#REF!</definedName>
    <definedName name="Montaz0" localSheetId="29">#REF!</definedName>
    <definedName name="Montaz0" localSheetId="30">#REF!</definedName>
    <definedName name="Montaz0" localSheetId="31">#REF!</definedName>
    <definedName name="Montaz0" localSheetId="35">#REF!</definedName>
    <definedName name="Montaz0" localSheetId="34">#REF!</definedName>
    <definedName name="Montaz0" localSheetId="33">#REF!</definedName>
    <definedName name="Montaz0" localSheetId="36">#REF!</definedName>
    <definedName name="Montaz0" localSheetId="37">#REF!</definedName>
    <definedName name="Montaz0" localSheetId="38">#REF!</definedName>
    <definedName name="Montaz0" localSheetId="39">#REF!</definedName>
    <definedName name="Montaz0" localSheetId="40">#REF!</definedName>
    <definedName name="Montaz0" localSheetId="41">#REF!</definedName>
    <definedName name="Montaz0" localSheetId="47">#REF!</definedName>
    <definedName name="Montaz0" localSheetId="48">#REF!</definedName>
    <definedName name="Montaz0" localSheetId="43">#REF!</definedName>
    <definedName name="Montaz0" localSheetId="44">#REF!</definedName>
    <definedName name="Montaz0" localSheetId="45">#REF!</definedName>
    <definedName name="Montaz0" localSheetId="46">#REF!</definedName>
    <definedName name="Montaz0" localSheetId="0">'[11]002-A.1. Archstav  reseni'!#REF!</definedName>
    <definedName name="Montaz0" localSheetId="17">#REF!</definedName>
    <definedName name="Montaz0" localSheetId="32">#REF!</definedName>
    <definedName name="Montaz0" localSheetId="42">#REF!</definedName>
    <definedName name="Montaz0" localSheetId="1">#REF!</definedName>
    <definedName name="Montaz0">#REF!</definedName>
    <definedName name="mts" localSheetId="10">#REF!</definedName>
    <definedName name="mts" localSheetId="22">#REF!</definedName>
    <definedName name="mts" localSheetId="23">#REF!</definedName>
    <definedName name="mts" localSheetId="21">#REF!</definedName>
    <definedName name="mts" localSheetId="24">#REF!</definedName>
    <definedName name="mts" localSheetId="28">#REF!</definedName>
    <definedName name="mts" localSheetId="26">#REF!</definedName>
    <definedName name="mts" localSheetId="27">#REF!</definedName>
    <definedName name="mts" localSheetId="11">#REF!</definedName>
    <definedName name="mts" localSheetId="13">#REF!</definedName>
    <definedName name="mts" localSheetId="18">#REF!</definedName>
    <definedName name="mts" localSheetId="29">#REF!</definedName>
    <definedName name="mts" localSheetId="30">#REF!</definedName>
    <definedName name="mts" localSheetId="31">#REF!</definedName>
    <definedName name="mts" localSheetId="35">#REF!</definedName>
    <definedName name="mts" localSheetId="34">#REF!</definedName>
    <definedName name="mts" localSheetId="33">#REF!</definedName>
    <definedName name="mts" localSheetId="36">#REF!</definedName>
    <definedName name="mts" localSheetId="37">#REF!</definedName>
    <definedName name="mts" localSheetId="38">#REF!</definedName>
    <definedName name="mts" localSheetId="39">#REF!</definedName>
    <definedName name="mts" localSheetId="40">#REF!</definedName>
    <definedName name="mts" localSheetId="41">#REF!</definedName>
    <definedName name="mts" localSheetId="47">#REF!</definedName>
    <definedName name="mts" localSheetId="48">#REF!</definedName>
    <definedName name="mts" localSheetId="43">#REF!</definedName>
    <definedName name="mts" localSheetId="44">#REF!</definedName>
    <definedName name="mts" localSheetId="45">#REF!</definedName>
    <definedName name="mts" localSheetId="46">#REF!</definedName>
    <definedName name="mts" localSheetId="32">#REF!</definedName>
    <definedName name="mts" localSheetId="42">#REF!</definedName>
    <definedName name="mts" localSheetId="1">#REF!</definedName>
    <definedName name="mts">#REF!</definedName>
    <definedName name="n" localSheetId="10">Scheduled_Payment+Extra_Payment</definedName>
    <definedName name="n" localSheetId="22">Scheduled_Payment+Extra_Payment</definedName>
    <definedName name="n" localSheetId="23">Scheduled_Payment+Extra_Payment</definedName>
    <definedName name="n" localSheetId="21">Scheduled_Payment+Extra_Payment</definedName>
    <definedName name="n" localSheetId="24">Scheduled_Payment+Extra_Payment</definedName>
    <definedName name="n" localSheetId="28">Scheduled_Payment+Extra_Payment</definedName>
    <definedName name="n" localSheetId="26">Scheduled_Payment+Extra_Payment</definedName>
    <definedName name="n" localSheetId="27">Scheduled_Payment+Extra_Payment</definedName>
    <definedName name="n" localSheetId="11">Scheduled_Payment+Extra_Payment</definedName>
    <definedName name="n" localSheetId="12">Scheduled_Payment+Extra_Payment</definedName>
    <definedName name="n" localSheetId="13">Scheduled_Payment+Extra_Payment</definedName>
    <definedName name="n" localSheetId="18">Scheduled_Payment+Extra_Payment</definedName>
    <definedName name="n" localSheetId="19">Scheduled_Payment+Extra_Payment</definedName>
    <definedName name="n" localSheetId="29">Scheduled_Payment+Extra_Payment</definedName>
    <definedName name="n" localSheetId="30">Scheduled_Payment+Extra_Payment</definedName>
    <definedName name="n" localSheetId="31">Scheduled_Payment+Extra_Payment</definedName>
    <definedName name="n" localSheetId="35">Scheduled_Payment+Extra_Payment</definedName>
    <definedName name="n" localSheetId="34">Scheduled_Payment+Extra_Payment</definedName>
    <definedName name="n" localSheetId="33">Scheduled_Payment+Extra_Payment</definedName>
    <definedName name="n" localSheetId="36">Scheduled_Payment+Extra_Payment</definedName>
    <definedName name="n" localSheetId="37">Scheduled_Payment+Extra_Payment</definedName>
    <definedName name="n" localSheetId="38">Scheduled_Payment+Extra_Payment</definedName>
    <definedName name="n" localSheetId="39">Scheduled_Payment+Extra_Payment</definedName>
    <definedName name="n" localSheetId="40">Scheduled_Payment+Extra_Payment</definedName>
    <definedName name="n" localSheetId="41">Scheduled_Payment+Extra_Payment</definedName>
    <definedName name="n" localSheetId="47">Scheduled_Payment+Extra_Payment</definedName>
    <definedName name="n" localSheetId="48">Scheduled_Payment+Extra_Payment</definedName>
    <definedName name="n" localSheetId="43">Scheduled_Payment+Extra_Payment</definedName>
    <definedName name="n" localSheetId="44">Scheduled_Payment+Extra_Payment</definedName>
    <definedName name="n" localSheetId="45">Scheduled_Payment+Extra_Payment</definedName>
    <definedName name="n" localSheetId="46">Scheduled_Payment+Extra_Payment</definedName>
    <definedName name="n" localSheetId="0">Scheduled_Payment+Extra_Payment</definedName>
    <definedName name="n" localSheetId="17">Scheduled_Payment+Extra_Payment</definedName>
    <definedName name="n" localSheetId="32">Scheduled_Payment+Extra_Payment</definedName>
    <definedName name="n" localSheetId="42">Scheduled_Payment+Extra_Payment</definedName>
    <definedName name="n" localSheetId="25">Scheduled_Payment+Extra_Payment</definedName>
    <definedName name="n" localSheetId="20">Scheduled_Payment+Extra_Payment</definedName>
    <definedName name="n" localSheetId="1">Scheduled_Payment+Extra_Payment</definedName>
    <definedName name="n">Scheduled_Payment+Extra_Payment</definedName>
    <definedName name="NazevDilu" localSheetId="10">#REF!</definedName>
    <definedName name="NazevDilu" localSheetId="22">#REF!</definedName>
    <definedName name="NazevDilu" localSheetId="23">#REF!</definedName>
    <definedName name="NazevDilu" localSheetId="21">#REF!</definedName>
    <definedName name="NazevDilu" localSheetId="24">#REF!</definedName>
    <definedName name="NazevDilu" localSheetId="28">#REF!</definedName>
    <definedName name="NazevDilu" localSheetId="26">#REF!</definedName>
    <definedName name="NazevDilu" localSheetId="27">#REF!</definedName>
    <definedName name="NazevDilu" localSheetId="11">#REF!</definedName>
    <definedName name="NazevDilu" localSheetId="12">#REF!</definedName>
    <definedName name="NazevDilu" localSheetId="13">#REF!</definedName>
    <definedName name="NazevDilu" localSheetId="18">#REF!</definedName>
    <definedName name="NazevDilu" localSheetId="29">#REF!</definedName>
    <definedName name="NazevDilu" localSheetId="30">#REF!</definedName>
    <definedName name="NazevDilu" localSheetId="31">#REF!</definedName>
    <definedName name="NazevDilu" localSheetId="35">#REF!</definedName>
    <definedName name="NazevDilu" localSheetId="34">#REF!</definedName>
    <definedName name="NazevDilu" localSheetId="33">#REF!</definedName>
    <definedName name="NazevDilu" localSheetId="36">#REF!</definedName>
    <definedName name="NazevDilu" localSheetId="37">#REF!</definedName>
    <definedName name="NazevDilu" localSheetId="38">#REF!</definedName>
    <definedName name="NazevDilu" localSheetId="39">#REF!</definedName>
    <definedName name="NazevDilu" localSheetId="40">#REF!</definedName>
    <definedName name="NazevDilu" localSheetId="41">#REF!</definedName>
    <definedName name="NazevDilu" localSheetId="47">#REF!</definedName>
    <definedName name="NazevDilu" localSheetId="48">#REF!</definedName>
    <definedName name="NazevDilu" localSheetId="43">#REF!</definedName>
    <definedName name="NazevDilu" localSheetId="44">#REF!</definedName>
    <definedName name="NazevDilu" localSheetId="45">#REF!</definedName>
    <definedName name="NazevDilu" localSheetId="46">#REF!</definedName>
    <definedName name="NazevDilu" localSheetId="0">#REF!</definedName>
    <definedName name="NazevDilu" localSheetId="17">#REF!</definedName>
    <definedName name="NazevDilu" localSheetId="32">#REF!</definedName>
    <definedName name="NazevDilu" localSheetId="42">#REF!</definedName>
    <definedName name="NazevDilu" localSheetId="25">#REF!</definedName>
    <definedName name="NazevDilu" localSheetId="20">#REF!</definedName>
    <definedName name="NazevDilu" localSheetId="1">#REF!</definedName>
    <definedName name="NazevDilu">#REF!</definedName>
    <definedName name="nazevobjektu" localSheetId="10">#REF!</definedName>
    <definedName name="nazevobjektu" localSheetId="22">#REF!</definedName>
    <definedName name="nazevobjektu" localSheetId="23">#REF!</definedName>
    <definedName name="nazevobjektu" localSheetId="21">#REF!</definedName>
    <definedName name="nazevobjektu" localSheetId="24">#REF!</definedName>
    <definedName name="nazevobjektu" localSheetId="28">#REF!</definedName>
    <definedName name="nazevobjektu" localSheetId="26">#REF!</definedName>
    <definedName name="nazevobjektu" localSheetId="27">#REF!</definedName>
    <definedName name="nazevobjektu" localSheetId="11">#REF!</definedName>
    <definedName name="nazevobjektu" localSheetId="12">#REF!</definedName>
    <definedName name="nazevobjektu" localSheetId="13">#REF!</definedName>
    <definedName name="nazevobjektu" localSheetId="18">#REF!</definedName>
    <definedName name="nazevobjektu" localSheetId="29">#REF!</definedName>
    <definedName name="nazevobjektu" localSheetId="30">#REF!</definedName>
    <definedName name="nazevobjektu" localSheetId="31">#REF!</definedName>
    <definedName name="nazevobjektu" localSheetId="35">#REF!</definedName>
    <definedName name="nazevobjektu" localSheetId="34">#REF!</definedName>
    <definedName name="nazevobjektu" localSheetId="33">#REF!</definedName>
    <definedName name="nazevobjektu" localSheetId="36">#REF!</definedName>
    <definedName name="nazevobjektu" localSheetId="37">#REF!</definedName>
    <definedName name="nazevobjektu" localSheetId="38">#REF!</definedName>
    <definedName name="nazevobjektu" localSheetId="39">#REF!</definedName>
    <definedName name="nazevobjektu" localSheetId="40">#REF!</definedName>
    <definedName name="nazevobjektu" localSheetId="41">#REF!</definedName>
    <definedName name="nazevobjektu" localSheetId="47">#REF!</definedName>
    <definedName name="nazevobjektu" localSheetId="48">#REF!</definedName>
    <definedName name="nazevobjektu" localSheetId="43">#REF!</definedName>
    <definedName name="nazevobjektu" localSheetId="44">#REF!</definedName>
    <definedName name="nazevobjektu" localSheetId="45">#REF!</definedName>
    <definedName name="nazevobjektu" localSheetId="46">#REF!</definedName>
    <definedName name="NazevObjektu" localSheetId="0">KL!$C$34</definedName>
    <definedName name="nazevobjektu" localSheetId="17">#REF!</definedName>
    <definedName name="nazevobjektu" localSheetId="32">#REF!</definedName>
    <definedName name="nazevobjektu" localSheetId="42">#REF!</definedName>
    <definedName name="nazevobjektu" localSheetId="25">#REF!</definedName>
    <definedName name="nazevobjektu" localSheetId="20">#REF!</definedName>
    <definedName name="nazevobjektu" localSheetId="1">#REF!</definedName>
    <definedName name="nazevobjektu">#REF!</definedName>
    <definedName name="nazevstavby" localSheetId="10">#REF!</definedName>
    <definedName name="nazevstavby" localSheetId="22">#REF!</definedName>
    <definedName name="nazevstavby" localSheetId="23">#REF!</definedName>
    <definedName name="nazevstavby" localSheetId="21">#REF!</definedName>
    <definedName name="nazevstavby" localSheetId="24">#REF!</definedName>
    <definedName name="nazevstavby" localSheetId="28">#REF!</definedName>
    <definedName name="nazevstavby" localSheetId="26">#REF!</definedName>
    <definedName name="nazevstavby" localSheetId="27">#REF!</definedName>
    <definedName name="nazevstavby" localSheetId="11">#REF!</definedName>
    <definedName name="nazevstavby" localSheetId="12">#REF!</definedName>
    <definedName name="nazevstavby" localSheetId="13">#REF!</definedName>
    <definedName name="nazevstavby" localSheetId="18">#REF!</definedName>
    <definedName name="nazevstavby" localSheetId="29">#REF!</definedName>
    <definedName name="nazevstavby" localSheetId="30">#REF!</definedName>
    <definedName name="nazevstavby" localSheetId="31">#REF!</definedName>
    <definedName name="nazevstavby" localSheetId="35">#REF!</definedName>
    <definedName name="nazevstavby" localSheetId="34">#REF!</definedName>
    <definedName name="nazevstavby" localSheetId="33">#REF!</definedName>
    <definedName name="nazevstavby" localSheetId="36">#REF!</definedName>
    <definedName name="nazevstavby" localSheetId="37">#REF!</definedName>
    <definedName name="nazevstavby" localSheetId="38">#REF!</definedName>
    <definedName name="nazevstavby" localSheetId="39">#REF!</definedName>
    <definedName name="nazevstavby" localSheetId="40">#REF!</definedName>
    <definedName name="nazevstavby" localSheetId="41">#REF!</definedName>
    <definedName name="nazevstavby" localSheetId="47">#REF!</definedName>
    <definedName name="nazevstavby" localSheetId="48">#REF!</definedName>
    <definedName name="nazevstavby" localSheetId="43">#REF!</definedName>
    <definedName name="nazevstavby" localSheetId="44">#REF!</definedName>
    <definedName name="nazevstavby" localSheetId="45">#REF!</definedName>
    <definedName name="nazevstavby" localSheetId="46">#REF!</definedName>
    <definedName name="NazevStavby" localSheetId="0">KL!$D$5</definedName>
    <definedName name="nazevstavby" localSheetId="17">#REF!</definedName>
    <definedName name="nazevstavby" localSheetId="32">#REF!</definedName>
    <definedName name="nazevstavby" localSheetId="42">#REF!</definedName>
    <definedName name="nazevstavby" localSheetId="25">#REF!</definedName>
    <definedName name="nazevstavby" localSheetId="20">#REF!</definedName>
    <definedName name="nazevstavby" localSheetId="1">#REF!</definedName>
    <definedName name="nazevstavby">#REF!</definedName>
    <definedName name="_xlnm.Print_Titles" localSheetId="3">'01 - Novostavba'!$146:$146</definedName>
    <definedName name="_xlnm.Print_Titles" localSheetId="4">'01.1 - Novostavba - podlahy'!$129:$129</definedName>
    <definedName name="_xlnm.Print_Titles" localSheetId="5">'01.2 - Vyýpisy prvků - ta...'!$147:$147</definedName>
    <definedName name="_xlnm.Print_Titles" localSheetId="6">'01.3 - Gabionové stěny'!$131:$131</definedName>
    <definedName name="_xlnm.Print_Titles" localSheetId="7">'01.4 - Opěrná stěna schod...'!$132:$132</definedName>
    <definedName name="_xlnm.Print_Titles" localSheetId="8">'01.5 - Náklady souvisejíc...'!$124:$124</definedName>
    <definedName name="_xlnm.Print_Titles" localSheetId="2">'Rekapitulace stavby'!$92:$92</definedName>
    <definedName name="_xlnm.Print_Titles" localSheetId="9">'Seznam figur'!$9:$9</definedName>
    <definedName name="Num_Pmt_Per_Year" localSheetId="10">#REF!</definedName>
    <definedName name="Num_Pmt_Per_Year" localSheetId="22">#REF!</definedName>
    <definedName name="Num_Pmt_Per_Year" localSheetId="23">#REF!</definedName>
    <definedName name="Num_Pmt_Per_Year" localSheetId="21">#REF!</definedName>
    <definedName name="Num_Pmt_Per_Year" localSheetId="24">#REF!</definedName>
    <definedName name="Num_Pmt_Per_Year" localSheetId="28">#REF!</definedName>
    <definedName name="Num_Pmt_Per_Year" localSheetId="26">#REF!</definedName>
    <definedName name="Num_Pmt_Per_Year" localSheetId="27">#REF!</definedName>
    <definedName name="Num_Pmt_Per_Year" localSheetId="11">#REF!</definedName>
    <definedName name="Num_Pmt_Per_Year" localSheetId="12">#REF!</definedName>
    <definedName name="Num_Pmt_Per_Year" localSheetId="13">#REF!</definedName>
    <definedName name="Num_Pmt_Per_Year" localSheetId="18">#REF!</definedName>
    <definedName name="Num_Pmt_Per_Year" localSheetId="29">#REF!</definedName>
    <definedName name="Num_Pmt_Per_Year" localSheetId="30">#REF!</definedName>
    <definedName name="Num_Pmt_Per_Year" localSheetId="31">#REF!</definedName>
    <definedName name="Num_Pmt_Per_Year" localSheetId="35">#REF!</definedName>
    <definedName name="Num_Pmt_Per_Year" localSheetId="34">#REF!</definedName>
    <definedName name="Num_Pmt_Per_Year" localSheetId="33">#REF!</definedName>
    <definedName name="Num_Pmt_Per_Year" localSheetId="36">#REF!</definedName>
    <definedName name="Num_Pmt_Per_Year" localSheetId="37">#REF!</definedName>
    <definedName name="Num_Pmt_Per_Year" localSheetId="38">#REF!</definedName>
    <definedName name="Num_Pmt_Per_Year" localSheetId="39">#REF!</definedName>
    <definedName name="Num_Pmt_Per_Year" localSheetId="40">#REF!</definedName>
    <definedName name="Num_Pmt_Per_Year" localSheetId="41">#REF!</definedName>
    <definedName name="Num_Pmt_Per_Year" localSheetId="47">#REF!</definedName>
    <definedName name="Num_Pmt_Per_Year" localSheetId="48">#REF!</definedName>
    <definedName name="Num_Pmt_Per_Year" localSheetId="43">#REF!</definedName>
    <definedName name="Num_Pmt_Per_Year" localSheetId="44">#REF!</definedName>
    <definedName name="Num_Pmt_Per_Year" localSheetId="45">#REF!</definedName>
    <definedName name="Num_Pmt_Per_Year" localSheetId="46">#REF!</definedName>
    <definedName name="Num_Pmt_Per_Year" localSheetId="32">#REF!</definedName>
    <definedName name="Num_Pmt_Per_Year" localSheetId="42">#REF!</definedName>
    <definedName name="Num_Pmt_Per_Year" localSheetId="1">#REF!</definedName>
    <definedName name="Num_Pmt_Per_Year">#REF!</definedName>
    <definedName name="Number_of_Payments" localSheetId="10">MATCH(0.01,'D.1.4.1. ZTI'!End_Bal,-1)+1</definedName>
    <definedName name="Number_of_Payments" localSheetId="22">MATCH(0.01,'D.1.4.10.1. MOBILIÁŘ'!End_Bal,-1)+1</definedName>
    <definedName name="Number_of_Payments" localSheetId="23">MATCH(0.01,'D.1.4.10.1. OPLOCENÍ'!End_Bal,-1)+1</definedName>
    <definedName name="Number_of_Payments" localSheetId="21">MATCH(0.01,'D.1.4.10.1. SADOVÉ ÚPRAVY'!End_Bal,-1)+1</definedName>
    <definedName name="Number_of_Payments" localSheetId="24">MATCH(0.01,'D.1.4.10.2. ZP. PLOCHY A KOMUN.'!End_Bal,-1)+1</definedName>
    <definedName name="Number_of_Payments" localSheetId="28">MATCH(0.01,'D.1.4.10.3. DROBNÁ ARCH. - KOL.'!End_Bal,-1)+1</definedName>
    <definedName name="Number_of_Payments" localSheetId="26">MATCH(0.01,'D.1.4.10.3. DROBNÁ ARCH. - SKL.'!End_Bal,-1)+1</definedName>
    <definedName name="Number_of_Payments" localSheetId="27">MATCH(0.01,'D.1.4.10.3. DROBNÁ ARCH. - ZÁZ.'!End_Bal,-1)+1</definedName>
    <definedName name="Number_of_Payments" localSheetId="11">MATCH(0.01,'D.1.4.2. ODBĚR. PLYN. ZAŘÍZ.'!End_Bal,-1)+1</definedName>
    <definedName name="Number_of_Payments" localSheetId="12">MATCH(0.01,End_Bal,-1)+1</definedName>
    <definedName name="Number_of_Payments" localSheetId="13">MATCH(0.01,'D.1.4.4. VYTÁPĚNÍ'!End_Bal,-1)+1</definedName>
    <definedName name="Number_of_Payments" localSheetId="18">MATCH(0.01,'D.1.4.8. EL. KOMUNIKACE'!End_Bal,-1)+1</definedName>
    <definedName name="Number_of_Payments" localSheetId="29">MATCH(0.01,'D.2.1. PŘÍPOJKA VODOVODU'!End_Bal,-1)+1</definedName>
    <definedName name="Number_of_Payments" localSheetId="30">MATCH(0.01,'D.2.1.1. AREÁLOVÝ VODOVOD'!End_Bal,-1)+1</definedName>
    <definedName name="Number_of_Payments" localSheetId="31">MATCH(0.01,'D.2.2. PŘÍPOJKA KANALIZACE'!End_Bal,-1)+1</definedName>
    <definedName name="Number_of_Payments" localSheetId="35">MATCH(0.01,'D.2.3. AKUMULAČNÍ NÁDRŽ'!End_Bal,-1)+1</definedName>
    <definedName name="Number_of_Payments" localSheetId="34">MATCH(0.01,'D.2.3. AREÁL DEŠŤOVÁ KANAL.'!End_Bal,-1)+1</definedName>
    <definedName name="Number_of_Payments" localSheetId="33">MATCH(0.01,'D.2.3. AREÁL SPLAŠKOVÁ KANAL.'!End_Bal,-1)+1</definedName>
    <definedName name="Number_of_Payments" localSheetId="36">MATCH(0.01,'D.2.3. ČERPACÍ STANICE'!End_Bal,-1)+1</definedName>
    <definedName name="Number_of_Payments" localSheetId="37">MATCH(0.01,'D.2.3. VSAKOVACÍ NÁDRŽE'!End_Bal,-1)+1</definedName>
    <definedName name="Number_of_Payments" localSheetId="38">MATCH(0.01,'D.2.4. PŘELOŽKA STL PLYNOVODU'!End_Bal,-1)+1</definedName>
    <definedName name="Number_of_Payments" localSheetId="39">MATCH(0.01,'D.2.5. PŘÍPOJKA NN'!End_Bal,-1)+1</definedName>
    <definedName name="Number_of_Payments" localSheetId="40">MATCH(0.01,'D.2.6. PŘÍPOJKA EL. KOMUNIKACE'!End_Bal,-1)+1</definedName>
    <definedName name="Number_of_Payments" localSheetId="41">MATCH(0.01,'D.2.7. AREÁL OSVĚTLENÍ - TR. A1'!End_Bal,-1)+1</definedName>
    <definedName name="Number_of_Payments" localSheetId="47">MATCH(0.01,'D.2.8. AREÁL VEDENÍ NN-TR.  NN5'!End_Bal,-1)+1</definedName>
    <definedName name="Number_of_Payments" localSheetId="48">MATCH(0.01,'D.2.8. AREÁL VEDENÍ NN-TR.  NN6'!End_Bal,-1)+1</definedName>
    <definedName name="Number_of_Payments" localSheetId="43">MATCH(0.01,'D.2.8. AREÁL VEDENÍ NN-TR. NN1 '!End_Bal,-1)+1</definedName>
    <definedName name="Number_of_Payments" localSheetId="44">MATCH(0.01,'D.2.8. AREÁL VEDENÍ NN-TR. NN2'!End_Bal,-1)+1</definedName>
    <definedName name="Number_of_Payments" localSheetId="45">MATCH(0.01,'D.2.8. AREÁL VEDENÍ NN-TR. NN3'!End_Bal,-1)+1</definedName>
    <definedName name="Number_of_Payments" localSheetId="46">MATCH(0.01,'D.2.8. AREÁL VEDENÍ NN-TR. NN4'!End_Bal,-1)+1</definedName>
    <definedName name="Number_of_Payments" localSheetId="0">MATCH(0.01,End_Bal,-1)+1</definedName>
    <definedName name="Number_of_Payments" localSheetId="17">MATCH(0.01,End_Bal,-1)+1</definedName>
    <definedName name="Number_of_Payments" localSheetId="32">MATCH(0.01,'REKAPITULACE - AREÁL KAN'!End_Bal,-1)+1</definedName>
    <definedName name="Number_of_Payments" localSheetId="42">MATCH(0.01,'REKAPITULACE - AREÁL NN'!End_Bal,-1)+1</definedName>
    <definedName name="Number_of_Payments" localSheetId="25">MATCH(0.01,End_Bal,-1)+1</definedName>
    <definedName name="Number_of_Payments" localSheetId="20">MATCH(0.01,[0]!End_Bal,-1)+1</definedName>
    <definedName name="Number_of_Payments" localSheetId="1">MATCH(0.01,VRN!End_Bal,-1)+1</definedName>
    <definedName name="Number_of_Payments">MATCH(0.01,End_Bal,-1)+1</definedName>
    <definedName name="obch_sleva" localSheetId="10">#REF!</definedName>
    <definedName name="obch_sleva" localSheetId="22">#REF!</definedName>
    <definedName name="obch_sleva" localSheetId="23">#REF!</definedName>
    <definedName name="obch_sleva" localSheetId="21">#REF!</definedName>
    <definedName name="obch_sleva" localSheetId="24">#REF!</definedName>
    <definedName name="obch_sleva" localSheetId="28">#REF!</definedName>
    <definedName name="obch_sleva" localSheetId="26">#REF!</definedName>
    <definedName name="obch_sleva" localSheetId="27">#REF!</definedName>
    <definedName name="obch_sleva" localSheetId="11">#REF!</definedName>
    <definedName name="obch_sleva" localSheetId="12">#REF!</definedName>
    <definedName name="obch_sleva" localSheetId="13">#REF!</definedName>
    <definedName name="obch_sleva" localSheetId="18">#REF!</definedName>
    <definedName name="obch_sleva" localSheetId="29">#REF!</definedName>
    <definedName name="obch_sleva" localSheetId="30">#REF!</definedName>
    <definedName name="obch_sleva" localSheetId="31">#REF!</definedName>
    <definedName name="obch_sleva" localSheetId="35">#REF!</definedName>
    <definedName name="obch_sleva" localSheetId="34">#REF!</definedName>
    <definedName name="obch_sleva" localSheetId="33">#REF!</definedName>
    <definedName name="obch_sleva" localSheetId="36">#REF!</definedName>
    <definedName name="obch_sleva" localSheetId="37">#REF!</definedName>
    <definedName name="obch_sleva" localSheetId="38">#REF!</definedName>
    <definedName name="obch_sleva" localSheetId="39">#REF!</definedName>
    <definedName name="obch_sleva" localSheetId="40">#REF!</definedName>
    <definedName name="obch_sleva" localSheetId="41">#REF!</definedName>
    <definedName name="obch_sleva" localSheetId="47">#REF!</definedName>
    <definedName name="obch_sleva" localSheetId="48">#REF!</definedName>
    <definedName name="obch_sleva" localSheetId="43">#REF!</definedName>
    <definedName name="obch_sleva" localSheetId="44">#REF!</definedName>
    <definedName name="obch_sleva" localSheetId="45">#REF!</definedName>
    <definedName name="obch_sleva" localSheetId="46">#REF!</definedName>
    <definedName name="obch_sleva" localSheetId="17">#REF!</definedName>
    <definedName name="obch_sleva" localSheetId="32">#REF!</definedName>
    <definedName name="obch_sleva" localSheetId="42">#REF!</definedName>
    <definedName name="obch_sleva" localSheetId="25">#REF!</definedName>
    <definedName name="obch_sleva" localSheetId="20">#REF!</definedName>
    <definedName name="obch_sleva" localSheetId="1">#REF!</definedName>
    <definedName name="obch_sleva">#REF!</definedName>
    <definedName name="Objednatel" localSheetId="10">#REF!</definedName>
    <definedName name="Objednatel" localSheetId="22">#REF!</definedName>
    <definedName name="Objednatel" localSheetId="23">#REF!</definedName>
    <definedName name="Objednatel" localSheetId="21">#REF!</definedName>
    <definedName name="Objednatel" localSheetId="24">#REF!</definedName>
    <definedName name="Objednatel" localSheetId="28">#REF!</definedName>
    <definedName name="Objednatel" localSheetId="26">#REF!</definedName>
    <definedName name="Objednatel" localSheetId="27">#REF!</definedName>
    <definedName name="Objednatel" localSheetId="11">#REF!</definedName>
    <definedName name="Objednatel" localSheetId="12">#REF!</definedName>
    <definedName name="Objednatel" localSheetId="13">#REF!</definedName>
    <definedName name="Objednatel" localSheetId="18">#REF!</definedName>
    <definedName name="Objednatel" localSheetId="29">#REF!</definedName>
    <definedName name="Objednatel" localSheetId="30">#REF!</definedName>
    <definedName name="Objednatel" localSheetId="31">#REF!</definedName>
    <definedName name="Objednatel" localSheetId="35">#REF!</definedName>
    <definedName name="Objednatel" localSheetId="34">#REF!</definedName>
    <definedName name="Objednatel" localSheetId="33">#REF!</definedName>
    <definedName name="Objednatel" localSheetId="36">#REF!</definedName>
    <definedName name="Objednatel" localSheetId="37">#REF!</definedName>
    <definedName name="Objednatel" localSheetId="38">#REF!</definedName>
    <definedName name="Objednatel" localSheetId="39">#REF!</definedName>
    <definedName name="Objednatel" localSheetId="40">#REF!</definedName>
    <definedName name="Objednatel" localSheetId="41">#REF!</definedName>
    <definedName name="Objednatel" localSheetId="47">#REF!</definedName>
    <definedName name="Objednatel" localSheetId="48">#REF!</definedName>
    <definedName name="Objednatel" localSheetId="43">#REF!</definedName>
    <definedName name="Objednatel" localSheetId="44">#REF!</definedName>
    <definedName name="Objednatel" localSheetId="45">#REF!</definedName>
    <definedName name="Objednatel" localSheetId="46">#REF!</definedName>
    <definedName name="Objednatel" localSheetId="0">KL!$D$9</definedName>
    <definedName name="Objednatel" localSheetId="17">#REF!</definedName>
    <definedName name="Objednatel" localSheetId="32">#REF!</definedName>
    <definedName name="Objednatel" localSheetId="42">#REF!</definedName>
    <definedName name="Objednatel" localSheetId="25">#REF!</definedName>
    <definedName name="Objednatel" localSheetId="20">#REF!</definedName>
    <definedName name="Objednatel" localSheetId="1">#REF!</definedName>
    <definedName name="Objednatel">#REF!</definedName>
    <definedName name="Objekt" localSheetId="0">KL!$B$34</definedName>
    <definedName name="_xlnm.Print_Area" localSheetId="3">'01 - Novostavba'!$C$4:$K$1120</definedName>
    <definedName name="_xlnm.Print_Area" localSheetId="4">'01.1 - Novostavba - podlahy'!$C$4:$K$336</definedName>
    <definedName name="_xlnm.Print_Area" localSheetId="5">'01.2 - Vyýpisy prvků - ta...'!$C$4:$K$1891</definedName>
    <definedName name="_xlnm.Print_Area" localSheetId="6">'01.3 - Gabionové stěny'!$C$4:$K$244</definedName>
    <definedName name="_xlnm.Print_Area" localSheetId="7">'01.4 - Opěrná stěna schod...'!$C$4:$K$313</definedName>
    <definedName name="_xlnm.Print_Area" localSheetId="8">'01.5 - Náklady souvisejíc...'!$C$4:$K$127</definedName>
    <definedName name="_xlnm.Print_Area" localSheetId="10">'D.1.4.1. ZTI'!$A$1:$J$1005</definedName>
    <definedName name="_xlnm.Print_Area" localSheetId="22">'D.1.4.10.1. MOBILIÁŘ'!$A$1:$I$76</definedName>
    <definedName name="_xlnm.Print_Area" localSheetId="23">'D.1.4.10.1. OPLOCENÍ'!$A$1:$I$125</definedName>
    <definedName name="_xlnm.Print_Area" localSheetId="21">'D.1.4.10.1. SADOVÉ ÚPRAVY'!$A$1:$I$241</definedName>
    <definedName name="_xlnm.Print_Area" localSheetId="24">'D.1.4.10.2. ZP. PLOCHY A KOMUN.'!$A$1:$I$436</definedName>
    <definedName name="_xlnm.Print_Area" localSheetId="28">'D.1.4.10.3. DROBNÁ ARCH. - KOL.'!$A$1:$I$212</definedName>
    <definedName name="_xlnm.Print_Area" localSheetId="26">'D.1.4.10.3. DROBNÁ ARCH. - SKL.'!$A$1:$I$163</definedName>
    <definedName name="_xlnm.Print_Area" localSheetId="27">'D.1.4.10.3. DROBNÁ ARCH. - ZÁZ.'!$A$1:$I$310</definedName>
    <definedName name="_xlnm.Print_Area" localSheetId="11">'D.1.4.2. ODBĚR. PLYN. ZAŘÍZ.'!$A$1:$I$284</definedName>
    <definedName name="_xlnm.Print_Area" localSheetId="12">'D.1.4.3. VZDUCHOTECHNIKA'!$A$1:$J$1522</definedName>
    <definedName name="_xlnm.Print_Area" localSheetId="13">'D.1.4.4. VYTÁPĚNÍ'!$A$1:$J$608</definedName>
    <definedName name="_xlnm.Print_Area" localSheetId="14">'D.1.4.5. CHLAZENÍ'!$A$1:$I$496</definedName>
    <definedName name="_xlnm.Print_Area" localSheetId="15">'D.1.4.7. SILNOPROUD'!$A$1:$J$482</definedName>
    <definedName name="_xlnm.Print_Area" localSheetId="16">'D.1.4.7.1 FOTOVOLTAIKA'!$A$1:$I$103</definedName>
    <definedName name="_xlnm.Print_Area" localSheetId="18">'D.1.4.8. EL. KOMUNIKACE'!$A$1:$J$316</definedName>
    <definedName name="_xlnm.Print_Area" localSheetId="19">'D.1.4.8. EL. KOMUNIKACE-MEDICAL'!$A$1:$I$260</definedName>
    <definedName name="_xlnm.Print_Area" localSheetId="29">'D.2.1. PŘÍPOJKA VODOVODU'!$A$1:$I$220</definedName>
    <definedName name="_xlnm.Print_Area" localSheetId="30">'D.2.1.1. AREÁLOVÝ VODOVOD'!$A$1:$I$176</definedName>
    <definedName name="_xlnm.Print_Area" localSheetId="31">'D.2.2. PŘÍPOJKA KANALIZACE'!$A$1:$I$247</definedName>
    <definedName name="_xlnm.Print_Area" localSheetId="35">'D.2.3. AKUMULAČNÍ NÁDRŽ'!$A$1:$I$160</definedName>
    <definedName name="_xlnm.Print_Area" localSheetId="34">'D.2.3. AREÁL DEŠŤOVÁ KANAL.'!$A$1:$I$509</definedName>
    <definedName name="_xlnm.Print_Area" localSheetId="33">'D.2.3. AREÁL SPLAŠKOVÁ KANAL.'!$A$1:$I$468</definedName>
    <definedName name="_xlnm.Print_Area" localSheetId="36">'D.2.3. ČERPACÍ STANICE'!$A$1:$I$164</definedName>
    <definedName name="_xlnm.Print_Area" localSheetId="37">'D.2.3. VSAKOVACÍ NÁDRŽE'!$A$1:$I$164</definedName>
    <definedName name="_xlnm.Print_Area" localSheetId="38">'D.2.4. PŘELOŽKA STL PLYNOVODU'!$A$1:$I$215</definedName>
    <definedName name="_xlnm.Print_Area" localSheetId="39">'D.2.5. PŘÍPOJKA NN'!$A$1:$I$216</definedName>
    <definedName name="_xlnm.Print_Area" localSheetId="40">'D.2.6. PŘÍPOJKA EL. KOMUNIKACE'!$A$1:$I$207</definedName>
    <definedName name="_xlnm.Print_Area" localSheetId="41">'D.2.7. AREÁL OSVĚTLENÍ - TR. A1'!$A$1:$I$135</definedName>
    <definedName name="_xlnm.Print_Area" localSheetId="47">'D.2.8. AREÁL VEDENÍ NN-TR.  NN5'!$A$1:$I$129</definedName>
    <definedName name="_xlnm.Print_Area" localSheetId="48">'D.2.8. AREÁL VEDENÍ NN-TR.  NN6'!$A$1:$I$142</definedName>
    <definedName name="_xlnm.Print_Area" localSheetId="43">'D.2.8. AREÁL VEDENÍ NN-TR. NN1 '!$A$1:$I$177</definedName>
    <definedName name="_xlnm.Print_Area" localSheetId="44">'D.2.8. AREÁL VEDENÍ NN-TR. NN2'!$A$1:$I$206</definedName>
    <definedName name="_xlnm.Print_Area" localSheetId="45">'D.2.8. AREÁL VEDENÍ NN-TR. NN3'!$A$1:$I$200</definedName>
    <definedName name="_xlnm.Print_Area" localSheetId="46">'D.2.8. AREÁL VEDENÍ NN-TR. NN4'!$A$1:$I$129</definedName>
    <definedName name="_xlnm.Print_Area" localSheetId="0">KL!$A$1:$I$80</definedName>
    <definedName name="_xlnm.Print_Area" localSheetId="49">'KOLEJNICOVÝ SYSTÉM'!$A$1:$F$33</definedName>
    <definedName name="_xlnm.Print_Area" localSheetId="17">REKAPITULACE!$A$1:$C$10</definedName>
    <definedName name="_xlnm.Print_Area" localSheetId="32">'REKAPITULACE - AREÁL KAN'!$A$1:$C$15</definedName>
    <definedName name="_xlnm.Print_Area" localSheetId="42">'REKAPITULACE - AREÁL NN'!$A$1:$C$16</definedName>
    <definedName name="_xlnm.Print_Area" localSheetId="25">'REKAPITULACE - DA'!$A$1:$C$11</definedName>
    <definedName name="_xlnm.Print_Area" localSheetId="20">'REKAPITULACE - SÚ'!$A$1:$C$11</definedName>
    <definedName name="_xlnm.Print_Area" localSheetId="2">'Rekapitulace stavby'!$C$4:$AP$104</definedName>
    <definedName name="_xlnm.Print_Area" localSheetId="9">'Seznam figur'!$C$4:$F$167</definedName>
    <definedName name="_xlnm.Print_Area" localSheetId="1">VRN!$A$1:$H$48</definedName>
    <definedName name="odic" localSheetId="0">KL!#REF!</definedName>
    <definedName name="oico" localSheetId="0">KL!$J$9</definedName>
    <definedName name="omisto" localSheetId="0">KL!#REF!</definedName>
    <definedName name="onazev" localSheetId="0">KL!#REF!</definedName>
    <definedName name="op" localSheetId="10">#REF!</definedName>
    <definedName name="op" localSheetId="22">#REF!</definedName>
    <definedName name="op" localSheetId="23">#REF!</definedName>
    <definedName name="op" localSheetId="21">#REF!</definedName>
    <definedName name="op" localSheetId="24">#REF!</definedName>
    <definedName name="op" localSheetId="28">#REF!</definedName>
    <definedName name="op" localSheetId="26">#REF!</definedName>
    <definedName name="op" localSheetId="27">#REF!</definedName>
    <definedName name="op" localSheetId="11">#REF!</definedName>
    <definedName name="op" localSheetId="12">#REF!</definedName>
    <definedName name="op" localSheetId="13">#REF!</definedName>
    <definedName name="op" localSheetId="18">#REF!</definedName>
    <definedName name="op" localSheetId="29">#REF!</definedName>
    <definedName name="op" localSheetId="30">#REF!</definedName>
    <definedName name="op" localSheetId="31">#REF!</definedName>
    <definedName name="op" localSheetId="35">#REF!</definedName>
    <definedName name="op" localSheetId="34">#REF!</definedName>
    <definedName name="op" localSheetId="33">#REF!</definedName>
    <definedName name="op" localSheetId="36">#REF!</definedName>
    <definedName name="op" localSheetId="37">#REF!</definedName>
    <definedName name="op" localSheetId="38">#REF!</definedName>
    <definedName name="op" localSheetId="39">#REF!</definedName>
    <definedName name="op" localSheetId="40">#REF!</definedName>
    <definedName name="op" localSheetId="41">#REF!</definedName>
    <definedName name="op" localSheetId="47">#REF!</definedName>
    <definedName name="op" localSheetId="48">#REF!</definedName>
    <definedName name="op" localSheetId="43">#REF!</definedName>
    <definedName name="op" localSheetId="44">#REF!</definedName>
    <definedName name="op" localSheetId="45">#REF!</definedName>
    <definedName name="op" localSheetId="46">#REF!</definedName>
    <definedName name="op" localSheetId="17">#REF!</definedName>
    <definedName name="op" localSheetId="32">#REF!</definedName>
    <definedName name="op" localSheetId="42">#REF!</definedName>
    <definedName name="op" localSheetId="25">#REF!</definedName>
    <definedName name="op" localSheetId="20">#REF!</definedName>
    <definedName name="op" localSheetId="1">#REF!</definedName>
    <definedName name="op">#REF!</definedName>
    <definedName name="opsc" localSheetId="0">KL!#REF!</definedName>
    <definedName name="Outside" localSheetId="10" hidden="1">{#N/A,#N/A,TRUE,"Krycí list"}</definedName>
    <definedName name="Outside" localSheetId="22" hidden="1">{#N/A,#N/A,TRUE,"Krycí list"}</definedName>
    <definedName name="Outside" localSheetId="23" hidden="1">{#N/A,#N/A,TRUE,"Krycí list"}</definedName>
    <definedName name="Outside" localSheetId="21" hidden="1">{#N/A,#N/A,TRUE,"Krycí list"}</definedName>
    <definedName name="Outside" localSheetId="24" hidden="1">{#N/A,#N/A,TRUE,"Krycí list"}</definedName>
    <definedName name="Outside" localSheetId="28" hidden="1">{#N/A,#N/A,TRUE,"Krycí list"}</definedName>
    <definedName name="Outside" localSheetId="26" hidden="1">{#N/A,#N/A,TRUE,"Krycí list"}</definedName>
    <definedName name="Outside" localSheetId="27" hidden="1">{#N/A,#N/A,TRUE,"Krycí list"}</definedName>
    <definedName name="Outside" localSheetId="11" hidden="1">{#N/A,#N/A,TRUE,"Krycí list"}</definedName>
    <definedName name="Outside" localSheetId="12" hidden="1">{#N/A,#N/A,TRUE,"Krycí list"}</definedName>
    <definedName name="Outside" localSheetId="13" hidden="1">{#N/A,#N/A,TRUE,"Krycí list"}</definedName>
    <definedName name="Outside" localSheetId="18" hidden="1">{#N/A,#N/A,TRUE,"Krycí list"}</definedName>
    <definedName name="Outside" localSheetId="29" hidden="1">{#N/A,#N/A,TRUE,"Krycí list"}</definedName>
    <definedName name="Outside" localSheetId="30" hidden="1">{#N/A,#N/A,TRUE,"Krycí list"}</definedName>
    <definedName name="Outside" localSheetId="31" hidden="1">{#N/A,#N/A,TRUE,"Krycí list"}</definedName>
    <definedName name="Outside" localSheetId="35" hidden="1">{#N/A,#N/A,TRUE,"Krycí list"}</definedName>
    <definedName name="Outside" localSheetId="36" hidden="1">{#N/A,#N/A,TRUE,"Krycí list"}</definedName>
    <definedName name="Outside" localSheetId="37" hidden="1">{#N/A,#N/A,TRUE,"Krycí list"}</definedName>
    <definedName name="Outside" localSheetId="38" hidden="1">{#N/A,#N/A,TRUE,"Krycí list"}</definedName>
    <definedName name="Outside" localSheetId="39" hidden="1">{#N/A,#N/A,TRUE,"Krycí list"}</definedName>
    <definedName name="Outside" localSheetId="40" hidden="1">{#N/A,#N/A,TRUE,"Krycí list"}</definedName>
    <definedName name="Outside" localSheetId="41" hidden="1">{#N/A,#N/A,TRUE,"Krycí list"}</definedName>
    <definedName name="Outside" localSheetId="0" hidden="1">{#N/A,#N/A,TRUE,"Krycí list"}</definedName>
    <definedName name="Outside" localSheetId="17" hidden="1">{#N/A,#N/A,TRUE,"Krycí list"}</definedName>
    <definedName name="Outside" localSheetId="32" hidden="1">{#N/A,#N/A,TRUE,"Krycí list"}</definedName>
    <definedName name="Outside" localSheetId="42" hidden="1">{#N/A,#N/A,TRUE,"Krycí list"}</definedName>
    <definedName name="Outside" localSheetId="25" hidden="1">{#N/A,#N/A,TRUE,"Krycí list"}</definedName>
    <definedName name="Outside" localSheetId="20" hidden="1">{#N/A,#N/A,TRUE,"Krycí list"}</definedName>
    <definedName name="Outside" localSheetId="1" hidden="1">{#N/A,#N/A,TRUE,"Krycí list"}</definedName>
    <definedName name="Outside" hidden="1">{#N/A,#N/A,TRUE,"Krycí list"}</definedName>
    <definedName name="Pay_Date" localSheetId="10">#REF!</definedName>
    <definedName name="Pay_Date" localSheetId="22">#REF!</definedName>
    <definedName name="Pay_Date" localSheetId="23">#REF!</definedName>
    <definedName name="Pay_Date" localSheetId="21">#REF!</definedName>
    <definedName name="Pay_Date" localSheetId="24">#REF!</definedName>
    <definedName name="Pay_Date" localSheetId="28">#REF!</definedName>
    <definedName name="Pay_Date" localSheetId="26">#REF!</definedName>
    <definedName name="Pay_Date" localSheetId="27">#REF!</definedName>
    <definedName name="Pay_Date" localSheetId="11">#REF!</definedName>
    <definedName name="Pay_Date" localSheetId="12">#REF!</definedName>
    <definedName name="Pay_Date" localSheetId="13">#REF!</definedName>
    <definedName name="Pay_Date" localSheetId="18">#REF!</definedName>
    <definedName name="Pay_Date" localSheetId="29">#REF!</definedName>
    <definedName name="Pay_Date" localSheetId="30">#REF!</definedName>
    <definedName name="Pay_Date" localSheetId="31">#REF!</definedName>
    <definedName name="Pay_Date" localSheetId="35">#REF!</definedName>
    <definedName name="Pay_Date" localSheetId="34">#REF!</definedName>
    <definedName name="Pay_Date" localSheetId="33">#REF!</definedName>
    <definedName name="Pay_Date" localSheetId="36">#REF!</definedName>
    <definedName name="Pay_Date" localSheetId="37">#REF!</definedName>
    <definedName name="Pay_Date" localSheetId="38">#REF!</definedName>
    <definedName name="Pay_Date" localSheetId="39">#REF!</definedName>
    <definedName name="Pay_Date" localSheetId="40">#REF!</definedName>
    <definedName name="Pay_Date" localSheetId="41">#REF!</definedName>
    <definedName name="Pay_Date" localSheetId="47">#REF!</definedName>
    <definedName name="Pay_Date" localSheetId="48">#REF!</definedName>
    <definedName name="Pay_Date" localSheetId="43">#REF!</definedName>
    <definedName name="Pay_Date" localSheetId="44">#REF!</definedName>
    <definedName name="Pay_Date" localSheetId="45">#REF!</definedName>
    <definedName name="Pay_Date" localSheetId="46">#REF!</definedName>
    <definedName name="Pay_Date" localSheetId="32">#REF!</definedName>
    <definedName name="Pay_Date" localSheetId="42">#REF!</definedName>
    <definedName name="Pay_Date" localSheetId="25">#REF!</definedName>
    <definedName name="Pay_Date" localSheetId="1">#REF!</definedName>
    <definedName name="Pay_Date">#REF!</definedName>
    <definedName name="Pay_Num" localSheetId="10">#REF!</definedName>
    <definedName name="Pay_Num" localSheetId="22">#REF!</definedName>
    <definedName name="Pay_Num" localSheetId="23">#REF!</definedName>
    <definedName name="Pay_Num" localSheetId="21">#REF!</definedName>
    <definedName name="Pay_Num" localSheetId="24">#REF!</definedName>
    <definedName name="Pay_Num" localSheetId="28">#REF!</definedName>
    <definedName name="Pay_Num" localSheetId="26">#REF!</definedName>
    <definedName name="Pay_Num" localSheetId="27">#REF!</definedName>
    <definedName name="Pay_Num" localSheetId="11">#REF!</definedName>
    <definedName name="Pay_Num" localSheetId="12">#REF!</definedName>
    <definedName name="Pay_Num" localSheetId="13">#REF!</definedName>
    <definedName name="Pay_Num" localSheetId="18">#REF!</definedName>
    <definedName name="Pay_Num" localSheetId="29">#REF!</definedName>
    <definedName name="Pay_Num" localSheetId="30">#REF!</definedName>
    <definedName name="Pay_Num" localSheetId="31">#REF!</definedName>
    <definedName name="Pay_Num" localSheetId="35">#REF!</definedName>
    <definedName name="Pay_Num" localSheetId="34">#REF!</definedName>
    <definedName name="Pay_Num" localSheetId="33">#REF!</definedName>
    <definedName name="Pay_Num" localSheetId="36">#REF!</definedName>
    <definedName name="Pay_Num" localSheetId="37">#REF!</definedName>
    <definedName name="Pay_Num" localSheetId="38">#REF!</definedName>
    <definedName name="Pay_Num" localSheetId="39">#REF!</definedName>
    <definedName name="Pay_Num" localSheetId="40">#REF!</definedName>
    <definedName name="Pay_Num" localSheetId="41">#REF!</definedName>
    <definedName name="Pay_Num" localSheetId="47">#REF!</definedName>
    <definedName name="Pay_Num" localSheetId="48">#REF!</definedName>
    <definedName name="Pay_Num" localSheetId="43">#REF!</definedName>
    <definedName name="Pay_Num" localSheetId="44">#REF!</definedName>
    <definedName name="Pay_Num" localSheetId="45">#REF!</definedName>
    <definedName name="Pay_Num" localSheetId="46">#REF!</definedName>
    <definedName name="Pay_Num" localSheetId="32">#REF!</definedName>
    <definedName name="Pay_Num" localSheetId="42">#REF!</definedName>
    <definedName name="Pay_Num" localSheetId="1">#REF!</definedName>
    <definedName name="Pay_Num">#REF!</definedName>
    <definedName name="Payment_Date" localSheetId="10">DATE(YEAR('D.1.4.1. ZTI'!Loan_Start),MONTH('D.1.4.1. ZTI'!Loan_Start)+Payment_Number,DAY('D.1.4.1. ZTI'!Loan_Start))</definedName>
    <definedName name="Payment_Date" localSheetId="22">DATE(YEAR('D.1.4.10.1. MOBILIÁŘ'!Loan_Start),MONTH('D.1.4.10.1. MOBILIÁŘ'!Loan_Start)+Payment_Number,DAY('D.1.4.10.1. MOBILIÁŘ'!Loan_Start))</definedName>
    <definedName name="Payment_Date" localSheetId="23">DATE(YEAR('D.1.4.10.1. OPLOCENÍ'!Loan_Start),MONTH('D.1.4.10.1. OPLOCENÍ'!Loan_Start)+Payment_Number,DAY('D.1.4.10.1. OPLOCENÍ'!Loan_Start))</definedName>
    <definedName name="Payment_Date" localSheetId="21">DATE(YEAR('D.1.4.10.1. SADOVÉ ÚPRAVY'!Loan_Start),MONTH('D.1.4.10.1. SADOVÉ ÚPRAVY'!Loan_Start)+Payment_Number,DAY('D.1.4.10.1. SADOVÉ ÚPRAVY'!Loan_Start))</definedName>
    <definedName name="Payment_Date" localSheetId="24">DATE(YEAR('D.1.4.10.2. ZP. PLOCHY A KOMUN.'!Loan_Start),MONTH('D.1.4.10.2. ZP. PLOCHY A KOMUN.'!Loan_Start)+Payment_Number,DAY('D.1.4.10.2. ZP. PLOCHY A KOMUN.'!Loan_Start))</definedName>
    <definedName name="Payment_Date" localSheetId="28">DATE(YEAR('D.1.4.10.3. DROBNÁ ARCH. - KOL.'!Loan_Start),MONTH('D.1.4.10.3. DROBNÁ ARCH. - KOL.'!Loan_Start)+Payment_Number,DAY('D.1.4.10.3. DROBNÁ ARCH. - KOL.'!Loan_Start))</definedName>
    <definedName name="Payment_Date" localSheetId="26">DATE(YEAR('D.1.4.10.3. DROBNÁ ARCH. - SKL.'!Loan_Start),MONTH('D.1.4.10.3. DROBNÁ ARCH. - SKL.'!Loan_Start)+Payment_Number,DAY('D.1.4.10.3. DROBNÁ ARCH. - SKL.'!Loan_Start))</definedName>
    <definedName name="Payment_Date" localSheetId="27">DATE(YEAR('D.1.4.10.3. DROBNÁ ARCH. - ZÁZ.'!Loan_Start),MONTH('D.1.4.10.3. DROBNÁ ARCH. - ZÁZ.'!Loan_Start)+Payment_Number,DAY('D.1.4.10.3. DROBNÁ ARCH. - ZÁZ.'!Loan_Start))</definedName>
    <definedName name="Payment_Date" localSheetId="11">DATE(YEAR('D.1.4.2. ODBĚR. PLYN. ZAŘÍZ.'!Loan_Start),MONTH('D.1.4.2. ODBĚR. PLYN. ZAŘÍZ.'!Loan_Start)+Payment_Number,DAY('D.1.4.2. ODBĚR. PLYN. ZAŘÍZ.'!Loan_Start))</definedName>
    <definedName name="Payment_Date" localSheetId="12">DATE(YEAR('D.1.4.3. VZDUCHOTECHNIKA'!Loan_Start),MONTH('D.1.4.3. VZDUCHOTECHNIKA'!Loan_Start)+Payment_Number,DAY('D.1.4.3. VZDUCHOTECHNIKA'!Loan_Start))</definedName>
    <definedName name="Payment_Date" localSheetId="13">DATE(YEAR('D.1.4.4. VYTÁPĚNÍ'!Loan_Start),MONTH('D.1.4.4. VYTÁPĚNÍ'!Loan_Start)+Payment_Number,DAY('D.1.4.4. VYTÁPĚNÍ'!Loan_Start))</definedName>
    <definedName name="Payment_Date" localSheetId="18">DATE(YEAR('D.1.4.8. EL. KOMUNIKACE'!Loan_Start),MONTH('D.1.4.8. EL. KOMUNIKACE'!Loan_Start)+Payment_Number,DAY('D.1.4.8. EL. KOMUNIKACE'!Loan_Start))</definedName>
    <definedName name="Payment_Date" localSheetId="19">DATE(YEAR([0]!Loan_Start),MONTH([0]!Loan_Start)+Payment_Number,DAY([0]!Loan_Start))</definedName>
    <definedName name="Payment_Date" localSheetId="29">DATE(YEAR('D.2.1. PŘÍPOJKA VODOVODU'!Loan_Start),MONTH('D.2.1. PŘÍPOJKA VODOVODU'!Loan_Start)+Payment_Number,DAY('D.2.1. PŘÍPOJKA VODOVODU'!Loan_Start))</definedName>
    <definedName name="Payment_Date" localSheetId="30">DATE(YEAR('D.2.1.1. AREÁLOVÝ VODOVOD'!Loan_Start),MONTH('D.2.1.1. AREÁLOVÝ VODOVOD'!Loan_Start)+Payment_Number,DAY('D.2.1.1. AREÁLOVÝ VODOVOD'!Loan_Start))</definedName>
    <definedName name="Payment_Date" localSheetId="31">DATE(YEAR('D.2.2. PŘÍPOJKA KANALIZACE'!Loan_Start),MONTH('D.2.2. PŘÍPOJKA KANALIZACE'!Loan_Start)+Payment_Number,DAY('D.2.2. PŘÍPOJKA KANALIZACE'!Loan_Start))</definedName>
    <definedName name="Payment_Date" localSheetId="35">DATE(YEAR('D.2.3. AKUMULAČNÍ NÁDRŽ'!Loan_Start),MONTH('D.2.3. AKUMULAČNÍ NÁDRŽ'!Loan_Start)+Payment_Number,DAY('D.2.3. AKUMULAČNÍ NÁDRŽ'!Loan_Start))</definedName>
    <definedName name="Payment_Date" localSheetId="34">DATE(YEAR('D.2.3. AREÁL DEŠŤOVÁ KANAL.'!Loan_Start),MONTH('D.2.3. AREÁL DEŠŤOVÁ KANAL.'!Loan_Start)+Payment_Number,DAY('D.2.3. AREÁL DEŠŤOVÁ KANAL.'!Loan_Start))</definedName>
    <definedName name="Payment_Date" localSheetId="33">DATE(YEAR('D.2.3. AREÁL SPLAŠKOVÁ KANAL.'!Loan_Start),MONTH('D.2.3. AREÁL SPLAŠKOVÁ KANAL.'!Loan_Start)+Payment_Number,DAY('D.2.3. AREÁL SPLAŠKOVÁ KANAL.'!Loan_Start))</definedName>
    <definedName name="Payment_Date" localSheetId="36">DATE(YEAR('D.2.3. ČERPACÍ STANICE'!Loan_Start),MONTH('D.2.3. ČERPACÍ STANICE'!Loan_Start)+Payment_Number,DAY('D.2.3. ČERPACÍ STANICE'!Loan_Start))</definedName>
    <definedName name="Payment_Date" localSheetId="37">DATE(YEAR('D.2.3. VSAKOVACÍ NÁDRŽE'!Loan_Start),MONTH('D.2.3. VSAKOVACÍ NÁDRŽE'!Loan_Start)+Payment_Number,DAY('D.2.3. VSAKOVACÍ NÁDRŽE'!Loan_Start))</definedName>
    <definedName name="Payment_Date" localSheetId="38">DATE(YEAR('D.2.4. PŘELOŽKA STL PLYNOVODU'!Loan_Start),MONTH('D.2.4. PŘELOŽKA STL PLYNOVODU'!Loan_Start)+Payment_Number,DAY('D.2.4. PŘELOŽKA STL PLYNOVODU'!Loan_Start))</definedName>
    <definedName name="Payment_Date" localSheetId="39">DATE(YEAR('D.2.5. PŘÍPOJKA NN'!Loan_Start),MONTH('D.2.5. PŘÍPOJKA NN'!Loan_Start)+Payment_Number,DAY('D.2.5. PŘÍPOJKA NN'!Loan_Start))</definedName>
    <definedName name="Payment_Date" localSheetId="40">DATE(YEAR('D.2.6. PŘÍPOJKA EL. KOMUNIKACE'!Loan_Start),MONTH('D.2.6. PŘÍPOJKA EL. KOMUNIKACE'!Loan_Start)+Payment_Number,DAY('D.2.6. PŘÍPOJKA EL. KOMUNIKACE'!Loan_Start))</definedName>
    <definedName name="Payment_Date" localSheetId="41">DATE(YEAR('D.2.7. AREÁL OSVĚTLENÍ - TR. A1'!Loan_Start),MONTH('D.2.7. AREÁL OSVĚTLENÍ - TR. A1'!Loan_Start)+Payment_Number,DAY('D.2.7. AREÁL OSVĚTLENÍ - TR. A1'!Loan_Start))</definedName>
    <definedName name="Payment_Date" localSheetId="47">DATE(YEAR('D.2.8. AREÁL VEDENÍ NN-TR.  NN5'!Loan_Start),MONTH('D.2.8. AREÁL VEDENÍ NN-TR.  NN5'!Loan_Start)+Payment_Number,DAY('D.2.8. AREÁL VEDENÍ NN-TR.  NN5'!Loan_Start))</definedName>
    <definedName name="Payment_Date" localSheetId="48">DATE(YEAR('D.2.8. AREÁL VEDENÍ NN-TR.  NN6'!Loan_Start),MONTH('D.2.8. AREÁL VEDENÍ NN-TR.  NN6'!Loan_Start)+Payment_Number,DAY('D.2.8. AREÁL VEDENÍ NN-TR.  NN6'!Loan_Start))</definedName>
    <definedName name="Payment_Date" localSheetId="43">DATE(YEAR('D.2.8. AREÁL VEDENÍ NN-TR. NN1 '!Loan_Start),MONTH('D.2.8. AREÁL VEDENÍ NN-TR. NN1 '!Loan_Start)+Payment_Number,DAY('D.2.8. AREÁL VEDENÍ NN-TR. NN1 '!Loan_Start))</definedName>
    <definedName name="Payment_Date" localSheetId="44">DATE(YEAR('D.2.8. AREÁL VEDENÍ NN-TR. NN2'!Loan_Start),MONTH('D.2.8. AREÁL VEDENÍ NN-TR. NN2'!Loan_Start)+Payment_Number,DAY('D.2.8. AREÁL VEDENÍ NN-TR. NN2'!Loan_Start))</definedName>
    <definedName name="Payment_Date" localSheetId="45">DATE(YEAR('D.2.8. AREÁL VEDENÍ NN-TR. NN3'!Loan_Start),MONTH('D.2.8. AREÁL VEDENÍ NN-TR. NN3'!Loan_Start)+Payment_Number,DAY('D.2.8. AREÁL VEDENÍ NN-TR. NN3'!Loan_Start))</definedName>
    <definedName name="Payment_Date" localSheetId="46">DATE(YEAR('D.2.8. AREÁL VEDENÍ NN-TR. NN4'!Loan_Start),MONTH('D.2.8. AREÁL VEDENÍ NN-TR. NN4'!Loan_Start)+Payment_Number,DAY('D.2.8. AREÁL VEDENÍ NN-TR. NN4'!Loan_Start))</definedName>
    <definedName name="Payment_Date" localSheetId="0">DATE(YEAR(Loan_Start),MONTH(Loan_Start)+Payment_Number,DAY(Loan_Start))</definedName>
    <definedName name="Payment_Date" localSheetId="17">DATE(YEAR(Loan_Start),MONTH(Loan_Start)+Payment_Number,DAY(Loan_Start))</definedName>
    <definedName name="Payment_Date" localSheetId="32">DATE(YEAR('REKAPITULACE - AREÁL KAN'!Loan_Start),MONTH('REKAPITULACE - AREÁL KAN'!Loan_Start)+Payment_Number,DAY('REKAPITULACE - AREÁL KAN'!Loan_Start))</definedName>
    <definedName name="Payment_Date" localSheetId="42">DATE(YEAR('REKAPITULACE - AREÁL NN'!Loan_Start),MONTH('REKAPITULACE - AREÁL NN'!Loan_Start)+Payment_Number,DAY('REKAPITULACE - AREÁL NN'!Loan_Start))</definedName>
    <definedName name="Payment_Date" localSheetId="25">DATE(YEAR(Loan_Start),MONTH(Loan_Start)+Payment_Number,DAY(Loan_Start))</definedName>
    <definedName name="Payment_Date" localSheetId="20">DATE(YEAR([0]!Loan_Start),MONTH([0]!Loan_Start)+Payment_Number,DAY([0]!Loan_Start))</definedName>
    <definedName name="Payment_Date" localSheetId="1">DATE(YEAR(VRN!Loan_Start),MONTH(VRN!Loan_Start)+Payment_Number,DAY(VRN!Loan_Start))</definedName>
    <definedName name="Payment_Date">DATE(YEAR(Loan_Start),MONTH(Loan_Start)+Payment_Number,DAY(Loan_Start))</definedName>
    <definedName name="PocetMJ" localSheetId="10">#REF!</definedName>
    <definedName name="PocetMJ" localSheetId="22">#REF!</definedName>
    <definedName name="PocetMJ" localSheetId="23">#REF!</definedName>
    <definedName name="PocetMJ" localSheetId="21">#REF!</definedName>
    <definedName name="PocetMJ" localSheetId="24">#REF!</definedName>
    <definedName name="PocetMJ" localSheetId="28">#REF!</definedName>
    <definedName name="PocetMJ" localSheetId="26">#REF!</definedName>
    <definedName name="PocetMJ" localSheetId="27">#REF!</definedName>
    <definedName name="PocetMJ" localSheetId="11">#REF!</definedName>
    <definedName name="PocetMJ" localSheetId="12">#REF!</definedName>
    <definedName name="PocetMJ" localSheetId="13">#REF!</definedName>
    <definedName name="PocetMJ" localSheetId="18">#REF!</definedName>
    <definedName name="PocetMJ" localSheetId="29">#REF!</definedName>
    <definedName name="PocetMJ" localSheetId="30">#REF!</definedName>
    <definedName name="PocetMJ" localSheetId="31">#REF!</definedName>
    <definedName name="PocetMJ" localSheetId="35">#REF!</definedName>
    <definedName name="PocetMJ" localSheetId="34">#REF!</definedName>
    <definedName name="PocetMJ" localSheetId="33">#REF!</definedName>
    <definedName name="PocetMJ" localSheetId="36">#REF!</definedName>
    <definedName name="PocetMJ" localSheetId="37">#REF!</definedName>
    <definedName name="PocetMJ" localSheetId="38">#REF!</definedName>
    <definedName name="PocetMJ" localSheetId="39">#REF!</definedName>
    <definedName name="PocetMJ" localSheetId="40">#REF!</definedName>
    <definedName name="PocetMJ" localSheetId="41">#REF!</definedName>
    <definedName name="PocetMJ" localSheetId="47">#REF!</definedName>
    <definedName name="PocetMJ" localSheetId="48">#REF!</definedName>
    <definedName name="PocetMJ" localSheetId="43">#REF!</definedName>
    <definedName name="PocetMJ" localSheetId="44">#REF!</definedName>
    <definedName name="PocetMJ" localSheetId="45">#REF!</definedName>
    <definedName name="PocetMJ" localSheetId="46">#REF!</definedName>
    <definedName name="PocetMJ" localSheetId="0">#REF!</definedName>
    <definedName name="PocetMJ" localSheetId="17">#REF!</definedName>
    <definedName name="PocetMJ" localSheetId="32">#REF!</definedName>
    <definedName name="PocetMJ" localSheetId="42">#REF!</definedName>
    <definedName name="PocetMJ" localSheetId="25">#REF!</definedName>
    <definedName name="PocetMJ" localSheetId="20">#REF!</definedName>
    <definedName name="PocetMJ" localSheetId="1">#REF!</definedName>
    <definedName name="PocetMJ">#REF!</definedName>
    <definedName name="pokusAAAA" localSheetId="10">#REF!</definedName>
    <definedName name="pokusAAAA" localSheetId="22">#REF!</definedName>
    <definedName name="pokusAAAA" localSheetId="23">#REF!</definedName>
    <definedName name="pokusAAAA" localSheetId="21">#REF!</definedName>
    <definedName name="pokusAAAA" localSheetId="24">#REF!</definedName>
    <definedName name="pokusAAAA" localSheetId="28">#REF!</definedName>
    <definedName name="pokusAAAA" localSheetId="26">#REF!</definedName>
    <definedName name="pokusAAAA" localSheetId="27">#REF!</definedName>
    <definedName name="pokusAAAA" localSheetId="11">#REF!</definedName>
    <definedName name="pokusAAAA" localSheetId="12">#REF!</definedName>
    <definedName name="pokusAAAA" localSheetId="13">#REF!</definedName>
    <definedName name="pokusAAAA" localSheetId="18">#REF!</definedName>
    <definedName name="pokusAAAA" localSheetId="29">#REF!</definedName>
    <definedName name="pokusAAAA" localSheetId="30">#REF!</definedName>
    <definedName name="pokusAAAA" localSheetId="31">#REF!</definedName>
    <definedName name="pokusAAAA" localSheetId="35">#REF!</definedName>
    <definedName name="pokusAAAA" localSheetId="34">#REF!</definedName>
    <definedName name="pokusAAAA" localSheetId="33">#REF!</definedName>
    <definedName name="pokusAAAA" localSheetId="36">#REF!</definedName>
    <definedName name="pokusAAAA" localSheetId="37">#REF!</definedName>
    <definedName name="pokusAAAA" localSheetId="38">#REF!</definedName>
    <definedName name="pokusAAAA" localSheetId="39">#REF!</definedName>
    <definedName name="pokusAAAA" localSheetId="40">#REF!</definedName>
    <definedName name="pokusAAAA" localSheetId="41">#REF!</definedName>
    <definedName name="pokusAAAA" localSheetId="47">#REF!</definedName>
    <definedName name="pokusAAAA" localSheetId="48">#REF!</definedName>
    <definedName name="pokusAAAA" localSheetId="43">#REF!</definedName>
    <definedName name="pokusAAAA" localSheetId="44">#REF!</definedName>
    <definedName name="pokusAAAA" localSheetId="45">#REF!</definedName>
    <definedName name="pokusAAAA" localSheetId="46">#REF!</definedName>
    <definedName name="pokusAAAA" localSheetId="17">#REF!</definedName>
    <definedName name="pokusAAAA" localSheetId="32">#REF!</definedName>
    <definedName name="pokusAAAA" localSheetId="42">#REF!</definedName>
    <definedName name="pokusAAAA" localSheetId="25">#REF!</definedName>
    <definedName name="pokusAAAA" localSheetId="20">#REF!</definedName>
    <definedName name="pokusAAAA" localSheetId="1">#REF!</definedName>
    <definedName name="pokusAAAA">#REF!</definedName>
    <definedName name="pokusadres" localSheetId="10">#REF!</definedName>
    <definedName name="pokusadres" localSheetId="22">#REF!</definedName>
    <definedName name="pokusadres" localSheetId="23">#REF!</definedName>
    <definedName name="pokusadres" localSheetId="21">#REF!</definedName>
    <definedName name="pokusadres" localSheetId="24">#REF!</definedName>
    <definedName name="pokusadres" localSheetId="28">#REF!</definedName>
    <definedName name="pokusadres" localSheetId="26">#REF!</definedName>
    <definedName name="pokusadres" localSheetId="27">#REF!</definedName>
    <definedName name="pokusadres" localSheetId="11">#REF!</definedName>
    <definedName name="pokusadres" localSheetId="12">#REF!</definedName>
    <definedName name="pokusadres" localSheetId="13">#REF!</definedName>
    <definedName name="pokusadres" localSheetId="18">#REF!</definedName>
    <definedName name="pokusadres" localSheetId="29">#REF!</definedName>
    <definedName name="pokusadres" localSheetId="30">#REF!</definedName>
    <definedName name="pokusadres" localSheetId="31">#REF!</definedName>
    <definedName name="pokusadres" localSheetId="35">#REF!</definedName>
    <definedName name="pokusadres" localSheetId="34">#REF!</definedName>
    <definedName name="pokusadres" localSheetId="33">#REF!</definedName>
    <definedName name="pokusadres" localSheetId="36">#REF!</definedName>
    <definedName name="pokusadres" localSheetId="37">#REF!</definedName>
    <definedName name="pokusadres" localSheetId="38">#REF!</definedName>
    <definedName name="pokusadres" localSheetId="39">#REF!</definedName>
    <definedName name="pokusadres" localSheetId="40">#REF!</definedName>
    <definedName name="pokusadres" localSheetId="41">#REF!</definedName>
    <definedName name="pokusadres" localSheetId="47">#REF!</definedName>
    <definedName name="pokusadres" localSheetId="48">#REF!</definedName>
    <definedName name="pokusadres" localSheetId="43">#REF!</definedName>
    <definedName name="pokusadres" localSheetId="44">#REF!</definedName>
    <definedName name="pokusadres" localSheetId="45">#REF!</definedName>
    <definedName name="pokusadres" localSheetId="46">#REF!</definedName>
    <definedName name="pokusadres" localSheetId="17">#REF!</definedName>
    <definedName name="pokusadres" localSheetId="32">#REF!</definedName>
    <definedName name="pokusadres" localSheetId="42">#REF!</definedName>
    <definedName name="pokusadres" localSheetId="25">#REF!</definedName>
    <definedName name="pokusadres" localSheetId="20">#REF!</definedName>
    <definedName name="pokusadres" localSheetId="1">#REF!</definedName>
    <definedName name="pokusadres">#REF!</definedName>
    <definedName name="položka_A1" localSheetId="10">#REF!</definedName>
    <definedName name="položka_A1" localSheetId="22">#REF!</definedName>
    <definedName name="položka_A1" localSheetId="23">#REF!</definedName>
    <definedName name="položka_A1" localSheetId="21">#REF!</definedName>
    <definedName name="položka_A1" localSheetId="24">#REF!</definedName>
    <definedName name="položka_A1" localSheetId="28">#REF!</definedName>
    <definedName name="položka_A1" localSheetId="26">#REF!</definedName>
    <definedName name="položka_A1" localSheetId="27">#REF!</definedName>
    <definedName name="položka_A1" localSheetId="11">#REF!</definedName>
    <definedName name="položka_A1" localSheetId="13">#REF!</definedName>
    <definedName name="položka_A1" localSheetId="18">#REF!</definedName>
    <definedName name="položka_A1" localSheetId="29">#REF!</definedName>
    <definedName name="položka_A1" localSheetId="30">#REF!</definedName>
    <definedName name="položka_A1" localSheetId="31">#REF!</definedName>
    <definedName name="položka_A1" localSheetId="35">#REF!</definedName>
    <definedName name="položka_A1" localSheetId="34">#REF!</definedName>
    <definedName name="položka_A1" localSheetId="33">#REF!</definedName>
    <definedName name="položka_A1" localSheetId="36">#REF!</definedName>
    <definedName name="položka_A1" localSheetId="37">#REF!</definedName>
    <definedName name="položka_A1" localSheetId="38">#REF!</definedName>
    <definedName name="položka_A1" localSheetId="39">#REF!</definedName>
    <definedName name="položka_A1" localSheetId="40">#REF!</definedName>
    <definedName name="položka_A1" localSheetId="41">#REF!</definedName>
    <definedName name="položka_A1" localSheetId="47">#REF!</definedName>
    <definedName name="položka_A1" localSheetId="48">#REF!</definedName>
    <definedName name="položka_A1" localSheetId="43">#REF!</definedName>
    <definedName name="položka_A1" localSheetId="44">#REF!</definedName>
    <definedName name="položka_A1" localSheetId="45">#REF!</definedName>
    <definedName name="položka_A1" localSheetId="46">#REF!</definedName>
    <definedName name="položka_A1" localSheetId="32">#REF!</definedName>
    <definedName name="položka_A1" localSheetId="42">#REF!</definedName>
    <definedName name="položka_A1" localSheetId="1">#REF!</definedName>
    <definedName name="položka_A1">#REF!</definedName>
    <definedName name="položky" localSheetId="10">#REF!</definedName>
    <definedName name="položky" localSheetId="22">#REF!</definedName>
    <definedName name="položky" localSheetId="23">#REF!</definedName>
    <definedName name="položky" localSheetId="21">#REF!</definedName>
    <definedName name="položky" localSheetId="24">#REF!</definedName>
    <definedName name="položky" localSheetId="28">#REF!</definedName>
    <definedName name="položky" localSheetId="26">#REF!</definedName>
    <definedName name="položky" localSheetId="27">#REF!</definedName>
    <definedName name="položky" localSheetId="11">#REF!</definedName>
    <definedName name="položky" localSheetId="13">#REF!</definedName>
    <definedName name="položky" localSheetId="18">#REF!</definedName>
    <definedName name="položky" localSheetId="29">#REF!</definedName>
    <definedName name="položky" localSheetId="30">#REF!</definedName>
    <definedName name="položky" localSheetId="31">#REF!</definedName>
    <definedName name="položky" localSheetId="35">#REF!</definedName>
    <definedName name="položky" localSheetId="34">#REF!</definedName>
    <definedName name="položky" localSheetId="33">#REF!</definedName>
    <definedName name="položky" localSheetId="36">#REF!</definedName>
    <definedName name="položky" localSheetId="37">#REF!</definedName>
    <definedName name="položky" localSheetId="38">#REF!</definedName>
    <definedName name="položky" localSheetId="39">#REF!</definedName>
    <definedName name="položky" localSheetId="40">#REF!</definedName>
    <definedName name="položky" localSheetId="41">#REF!</definedName>
    <definedName name="položky" localSheetId="47">#REF!</definedName>
    <definedName name="položky" localSheetId="48">#REF!</definedName>
    <definedName name="položky" localSheetId="43">#REF!</definedName>
    <definedName name="položky" localSheetId="44">#REF!</definedName>
    <definedName name="položky" localSheetId="45">#REF!</definedName>
    <definedName name="položky" localSheetId="46">#REF!</definedName>
    <definedName name="položky" localSheetId="32">#REF!</definedName>
    <definedName name="položky" localSheetId="42">#REF!</definedName>
    <definedName name="položky" localSheetId="1">#REF!</definedName>
    <definedName name="položky">#REF!</definedName>
    <definedName name="pom_výp_zač" localSheetId="10">#REF!</definedName>
    <definedName name="pom_výp_zač" localSheetId="22">#REF!</definedName>
    <definedName name="pom_výp_zač" localSheetId="23">#REF!</definedName>
    <definedName name="pom_výp_zač" localSheetId="21">#REF!</definedName>
    <definedName name="pom_výp_zač" localSheetId="24">#REF!</definedName>
    <definedName name="pom_výp_zač" localSheetId="28">#REF!</definedName>
    <definedName name="pom_výp_zač" localSheetId="26">#REF!</definedName>
    <definedName name="pom_výp_zač" localSheetId="27">#REF!</definedName>
    <definedName name="pom_výp_zač" localSheetId="11">#REF!</definedName>
    <definedName name="pom_výp_zač" localSheetId="13">#REF!</definedName>
    <definedName name="pom_výp_zač" localSheetId="18">#REF!</definedName>
    <definedName name="pom_výp_zač" localSheetId="29">#REF!</definedName>
    <definedName name="pom_výp_zač" localSheetId="30">#REF!</definedName>
    <definedName name="pom_výp_zač" localSheetId="31">#REF!</definedName>
    <definedName name="pom_výp_zač" localSheetId="35">#REF!</definedName>
    <definedName name="pom_výp_zač" localSheetId="34">#REF!</definedName>
    <definedName name="pom_výp_zač" localSheetId="33">#REF!</definedName>
    <definedName name="pom_výp_zač" localSheetId="36">#REF!</definedName>
    <definedName name="pom_výp_zač" localSheetId="37">#REF!</definedName>
    <definedName name="pom_výp_zač" localSheetId="38">#REF!</definedName>
    <definedName name="pom_výp_zač" localSheetId="39">#REF!</definedName>
    <definedName name="pom_výp_zač" localSheetId="40">#REF!</definedName>
    <definedName name="pom_výp_zač" localSheetId="41">#REF!</definedName>
    <definedName name="pom_výp_zač" localSheetId="47">#REF!</definedName>
    <definedName name="pom_výp_zač" localSheetId="48">#REF!</definedName>
    <definedName name="pom_výp_zač" localSheetId="43">#REF!</definedName>
    <definedName name="pom_výp_zač" localSheetId="44">#REF!</definedName>
    <definedName name="pom_výp_zač" localSheetId="45">#REF!</definedName>
    <definedName name="pom_výp_zač" localSheetId="46">#REF!</definedName>
    <definedName name="pom_výp_zač" localSheetId="32">#REF!</definedName>
    <definedName name="pom_výp_zač" localSheetId="42">#REF!</definedName>
    <definedName name="pom_výp_zač" localSheetId="1">#REF!</definedName>
    <definedName name="pom_výp_zač">#REF!</definedName>
    <definedName name="pom_výpočty" localSheetId="10">#REF!</definedName>
    <definedName name="pom_výpočty" localSheetId="22">#REF!</definedName>
    <definedName name="pom_výpočty" localSheetId="23">#REF!</definedName>
    <definedName name="pom_výpočty" localSheetId="21">#REF!</definedName>
    <definedName name="pom_výpočty" localSheetId="24">#REF!</definedName>
    <definedName name="pom_výpočty" localSheetId="28">#REF!</definedName>
    <definedName name="pom_výpočty" localSheetId="26">#REF!</definedName>
    <definedName name="pom_výpočty" localSheetId="27">#REF!</definedName>
    <definedName name="pom_výpočty" localSheetId="11">#REF!</definedName>
    <definedName name="pom_výpočty" localSheetId="13">#REF!</definedName>
    <definedName name="pom_výpočty" localSheetId="18">#REF!</definedName>
    <definedName name="pom_výpočty" localSheetId="29">#REF!</definedName>
    <definedName name="pom_výpočty" localSheetId="30">#REF!</definedName>
    <definedName name="pom_výpočty" localSheetId="31">#REF!</definedName>
    <definedName name="pom_výpočty" localSheetId="35">#REF!</definedName>
    <definedName name="pom_výpočty" localSheetId="34">#REF!</definedName>
    <definedName name="pom_výpočty" localSheetId="33">#REF!</definedName>
    <definedName name="pom_výpočty" localSheetId="36">#REF!</definedName>
    <definedName name="pom_výpočty" localSheetId="37">#REF!</definedName>
    <definedName name="pom_výpočty" localSheetId="38">#REF!</definedName>
    <definedName name="pom_výpočty" localSheetId="39">#REF!</definedName>
    <definedName name="pom_výpočty" localSheetId="40">#REF!</definedName>
    <definedName name="pom_výpočty" localSheetId="41">#REF!</definedName>
    <definedName name="pom_výpočty" localSheetId="47">#REF!</definedName>
    <definedName name="pom_výpočty" localSheetId="48">#REF!</definedName>
    <definedName name="pom_výpočty" localSheetId="43">#REF!</definedName>
    <definedName name="pom_výpočty" localSheetId="44">#REF!</definedName>
    <definedName name="pom_výpočty" localSheetId="45">#REF!</definedName>
    <definedName name="pom_výpočty" localSheetId="46">#REF!</definedName>
    <definedName name="pom_výpočty" localSheetId="32">#REF!</definedName>
    <definedName name="pom_výpočty" localSheetId="42">#REF!</definedName>
    <definedName name="pom_výpočty" localSheetId="1">#REF!</definedName>
    <definedName name="pom_výpočty">#REF!</definedName>
    <definedName name="powersock" localSheetId="10" hidden="1">{#N/A,#N/A,TRUE,"Krycí list"}</definedName>
    <definedName name="powersock" localSheetId="22" hidden="1">{#N/A,#N/A,TRUE,"Krycí list"}</definedName>
    <definedName name="powersock" localSheetId="23" hidden="1">{#N/A,#N/A,TRUE,"Krycí list"}</definedName>
    <definedName name="powersock" localSheetId="21" hidden="1">{#N/A,#N/A,TRUE,"Krycí list"}</definedName>
    <definedName name="powersock" localSheetId="24" hidden="1">{#N/A,#N/A,TRUE,"Krycí list"}</definedName>
    <definedName name="powersock" localSheetId="28" hidden="1">{#N/A,#N/A,TRUE,"Krycí list"}</definedName>
    <definedName name="powersock" localSheetId="26" hidden="1">{#N/A,#N/A,TRUE,"Krycí list"}</definedName>
    <definedName name="powersock" localSheetId="27" hidden="1">{#N/A,#N/A,TRUE,"Krycí list"}</definedName>
    <definedName name="powersock" localSheetId="11" hidden="1">{#N/A,#N/A,TRUE,"Krycí list"}</definedName>
    <definedName name="powersock" localSheetId="12" hidden="1">{#N/A,#N/A,TRUE,"Krycí list"}</definedName>
    <definedName name="powersock" localSheetId="13" hidden="1">{#N/A,#N/A,TRUE,"Krycí list"}</definedName>
    <definedName name="powersock" localSheetId="18" hidden="1">{#N/A,#N/A,TRUE,"Krycí list"}</definedName>
    <definedName name="powersock" localSheetId="29" hidden="1">{#N/A,#N/A,TRUE,"Krycí list"}</definedName>
    <definedName name="powersock" localSheetId="30" hidden="1">{#N/A,#N/A,TRUE,"Krycí list"}</definedName>
    <definedName name="powersock" localSheetId="31" hidden="1">{#N/A,#N/A,TRUE,"Krycí list"}</definedName>
    <definedName name="powersock" localSheetId="35" hidden="1">{#N/A,#N/A,TRUE,"Krycí list"}</definedName>
    <definedName name="powersock" localSheetId="36" hidden="1">{#N/A,#N/A,TRUE,"Krycí list"}</definedName>
    <definedName name="powersock" localSheetId="37" hidden="1">{#N/A,#N/A,TRUE,"Krycí list"}</definedName>
    <definedName name="powersock" localSheetId="38" hidden="1">{#N/A,#N/A,TRUE,"Krycí list"}</definedName>
    <definedName name="powersock" localSheetId="39" hidden="1">{#N/A,#N/A,TRUE,"Krycí list"}</definedName>
    <definedName name="powersock" localSheetId="40" hidden="1">{#N/A,#N/A,TRUE,"Krycí list"}</definedName>
    <definedName name="powersock" localSheetId="41" hidden="1">{#N/A,#N/A,TRUE,"Krycí list"}</definedName>
    <definedName name="powersock" localSheetId="0" hidden="1">{#N/A,#N/A,TRUE,"Krycí list"}</definedName>
    <definedName name="powersock" localSheetId="17" hidden="1">{#N/A,#N/A,TRUE,"Krycí list"}</definedName>
    <definedName name="powersock" localSheetId="32" hidden="1">{#N/A,#N/A,TRUE,"Krycí list"}</definedName>
    <definedName name="powersock" localSheetId="42" hidden="1">{#N/A,#N/A,TRUE,"Krycí list"}</definedName>
    <definedName name="powersock" localSheetId="25" hidden="1">{#N/A,#N/A,TRUE,"Krycí list"}</definedName>
    <definedName name="powersock" localSheetId="20" hidden="1">{#N/A,#N/A,TRUE,"Krycí list"}</definedName>
    <definedName name="powersock" localSheetId="1" hidden="1">{#N/A,#N/A,TRUE,"Krycí list"}</definedName>
    <definedName name="powersock" hidden="1">{#N/A,#N/A,TRUE,"Krycí list"}</definedName>
    <definedName name="PowerSocket" localSheetId="10" hidden="1">{#N/A,#N/A,TRUE,"Krycí list"}</definedName>
    <definedName name="PowerSocket" localSheetId="22" hidden="1">{#N/A,#N/A,TRUE,"Krycí list"}</definedName>
    <definedName name="PowerSocket" localSheetId="23" hidden="1">{#N/A,#N/A,TRUE,"Krycí list"}</definedName>
    <definedName name="PowerSocket" localSheetId="21" hidden="1">{#N/A,#N/A,TRUE,"Krycí list"}</definedName>
    <definedName name="PowerSocket" localSheetId="24" hidden="1">{#N/A,#N/A,TRUE,"Krycí list"}</definedName>
    <definedName name="PowerSocket" localSheetId="28" hidden="1">{#N/A,#N/A,TRUE,"Krycí list"}</definedName>
    <definedName name="PowerSocket" localSheetId="26" hidden="1">{#N/A,#N/A,TRUE,"Krycí list"}</definedName>
    <definedName name="PowerSocket" localSheetId="27" hidden="1">{#N/A,#N/A,TRUE,"Krycí list"}</definedName>
    <definedName name="PowerSocket" localSheetId="11" hidden="1">{#N/A,#N/A,TRUE,"Krycí list"}</definedName>
    <definedName name="PowerSocket" localSheetId="12" hidden="1">{#N/A,#N/A,TRUE,"Krycí list"}</definedName>
    <definedName name="PowerSocket" localSheetId="13" hidden="1">{#N/A,#N/A,TRUE,"Krycí list"}</definedName>
    <definedName name="PowerSocket" localSheetId="18" hidden="1">{#N/A,#N/A,TRUE,"Krycí list"}</definedName>
    <definedName name="PowerSocket" localSheetId="29" hidden="1">{#N/A,#N/A,TRUE,"Krycí list"}</definedName>
    <definedName name="PowerSocket" localSheetId="30" hidden="1">{#N/A,#N/A,TRUE,"Krycí list"}</definedName>
    <definedName name="PowerSocket" localSheetId="31" hidden="1">{#N/A,#N/A,TRUE,"Krycí list"}</definedName>
    <definedName name="PowerSocket" localSheetId="35" hidden="1">{#N/A,#N/A,TRUE,"Krycí list"}</definedName>
    <definedName name="PowerSocket" localSheetId="36" hidden="1">{#N/A,#N/A,TRUE,"Krycí list"}</definedName>
    <definedName name="PowerSocket" localSheetId="37" hidden="1">{#N/A,#N/A,TRUE,"Krycí list"}</definedName>
    <definedName name="PowerSocket" localSheetId="38" hidden="1">{#N/A,#N/A,TRUE,"Krycí list"}</definedName>
    <definedName name="PowerSocket" localSheetId="39" hidden="1">{#N/A,#N/A,TRUE,"Krycí list"}</definedName>
    <definedName name="PowerSocket" localSheetId="40" hidden="1">{#N/A,#N/A,TRUE,"Krycí list"}</definedName>
    <definedName name="PowerSocket" localSheetId="41" hidden="1">{#N/A,#N/A,TRUE,"Krycí list"}</definedName>
    <definedName name="PowerSocket" localSheetId="0" hidden="1">{#N/A,#N/A,TRUE,"Krycí list"}</definedName>
    <definedName name="PowerSocket" localSheetId="17" hidden="1">{#N/A,#N/A,TRUE,"Krycí list"}</definedName>
    <definedName name="PowerSocket" localSheetId="32" hidden="1">{#N/A,#N/A,TRUE,"Krycí list"}</definedName>
    <definedName name="PowerSocket" localSheetId="42" hidden="1">{#N/A,#N/A,TRUE,"Krycí list"}</definedName>
    <definedName name="PowerSocket" localSheetId="25" hidden="1">{#N/A,#N/A,TRUE,"Krycí list"}</definedName>
    <definedName name="PowerSocket" localSheetId="20" hidden="1">{#N/A,#N/A,TRUE,"Krycí list"}</definedName>
    <definedName name="PowerSocket" localSheetId="1" hidden="1">{#N/A,#N/A,TRUE,"Krycí list"}</definedName>
    <definedName name="PowerSocket" hidden="1">{#N/A,#N/A,TRUE,"Krycí list"}</definedName>
    <definedName name="Poznamka" localSheetId="10">#REF!</definedName>
    <definedName name="Poznamka" localSheetId="22">#REF!</definedName>
    <definedName name="Poznamka" localSheetId="23">#REF!</definedName>
    <definedName name="Poznamka" localSheetId="21">#REF!</definedName>
    <definedName name="Poznamka" localSheetId="24">#REF!</definedName>
    <definedName name="Poznamka" localSheetId="28">#REF!</definedName>
    <definedName name="Poznamka" localSheetId="26">#REF!</definedName>
    <definedName name="Poznamka" localSheetId="27">#REF!</definedName>
    <definedName name="Poznamka" localSheetId="11">#REF!</definedName>
    <definedName name="Poznamka" localSheetId="12">#REF!</definedName>
    <definedName name="Poznamka" localSheetId="13">#REF!</definedName>
    <definedName name="Poznamka" localSheetId="18">#REF!</definedName>
    <definedName name="Poznamka" localSheetId="29">#REF!</definedName>
    <definedName name="Poznamka" localSheetId="30">#REF!</definedName>
    <definedName name="Poznamka" localSheetId="31">#REF!</definedName>
    <definedName name="Poznamka" localSheetId="35">#REF!</definedName>
    <definedName name="Poznamka" localSheetId="34">#REF!</definedName>
    <definedName name="Poznamka" localSheetId="33">#REF!</definedName>
    <definedName name="Poznamka" localSheetId="36">#REF!</definedName>
    <definedName name="Poznamka" localSheetId="37">#REF!</definedName>
    <definedName name="Poznamka" localSheetId="38">#REF!</definedName>
    <definedName name="Poznamka" localSheetId="39">#REF!</definedName>
    <definedName name="Poznamka" localSheetId="40">#REF!</definedName>
    <definedName name="Poznamka" localSheetId="41">#REF!</definedName>
    <definedName name="Poznamka" localSheetId="47">#REF!</definedName>
    <definedName name="Poznamka" localSheetId="48">#REF!</definedName>
    <definedName name="Poznamka" localSheetId="43">#REF!</definedName>
    <definedName name="Poznamka" localSheetId="44">#REF!</definedName>
    <definedName name="Poznamka" localSheetId="45">#REF!</definedName>
    <definedName name="Poznamka" localSheetId="46">#REF!</definedName>
    <definedName name="Poznamka" localSheetId="0">#REF!</definedName>
    <definedName name="Poznamka" localSheetId="17">#REF!</definedName>
    <definedName name="Poznamka" localSheetId="32">#REF!</definedName>
    <definedName name="Poznamka" localSheetId="42">#REF!</definedName>
    <definedName name="Poznamka" localSheetId="25">#REF!</definedName>
    <definedName name="Poznamka" localSheetId="20">#REF!</definedName>
    <definedName name="Poznamka" localSheetId="1">#REF!</definedName>
    <definedName name="Poznamka">#REF!</definedName>
    <definedName name="poznámka" localSheetId="10">#REF!</definedName>
    <definedName name="poznámka" localSheetId="22">#REF!</definedName>
    <definedName name="poznámka" localSheetId="23">#REF!</definedName>
    <definedName name="poznámka" localSheetId="21">#REF!</definedName>
    <definedName name="poznámka" localSheetId="24">#REF!</definedName>
    <definedName name="poznámka" localSheetId="28">#REF!</definedName>
    <definedName name="poznámka" localSheetId="26">#REF!</definedName>
    <definedName name="poznámka" localSheetId="27">#REF!</definedName>
    <definedName name="poznámka" localSheetId="11">#REF!</definedName>
    <definedName name="poznámka" localSheetId="12">#REF!</definedName>
    <definedName name="poznámka" localSheetId="13">#REF!</definedName>
    <definedName name="poznámka" localSheetId="18">#REF!</definedName>
    <definedName name="poznámka" localSheetId="29">#REF!</definedName>
    <definedName name="poznámka" localSheetId="30">#REF!</definedName>
    <definedName name="poznámka" localSheetId="31">#REF!</definedName>
    <definedName name="poznámka" localSheetId="35">#REF!</definedName>
    <definedName name="poznámka" localSheetId="34">#REF!</definedName>
    <definedName name="poznámka" localSheetId="33">#REF!</definedName>
    <definedName name="poznámka" localSheetId="36">#REF!</definedName>
    <definedName name="poznámka" localSheetId="37">#REF!</definedName>
    <definedName name="poznámka" localSheetId="38">#REF!</definedName>
    <definedName name="poznámka" localSheetId="39">#REF!</definedName>
    <definedName name="poznámka" localSheetId="40">#REF!</definedName>
    <definedName name="poznámka" localSheetId="41">#REF!</definedName>
    <definedName name="poznámka" localSheetId="47">#REF!</definedName>
    <definedName name="poznámka" localSheetId="48">#REF!</definedName>
    <definedName name="poznámka" localSheetId="43">#REF!</definedName>
    <definedName name="poznámka" localSheetId="44">#REF!</definedName>
    <definedName name="poznámka" localSheetId="45">#REF!</definedName>
    <definedName name="poznámka" localSheetId="46">#REF!</definedName>
    <definedName name="poznámka" localSheetId="17">#REF!</definedName>
    <definedName name="poznámka" localSheetId="32">#REF!</definedName>
    <definedName name="poznámka" localSheetId="42">#REF!</definedName>
    <definedName name="poznámka" localSheetId="25">#REF!</definedName>
    <definedName name="poznámka" localSheetId="20">#REF!</definedName>
    <definedName name="poznámka" localSheetId="1">#REF!</definedName>
    <definedName name="poznámka">#REF!</definedName>
    <definedName name="prep_schem" localSheetId="10">#REF!</definedName>
    <definedName name="prep_schem" localSheetId="22">#REF!</definedName>
    <definedName name="prep_schem" localSheetId="23">#REF!</definedName>
    <definedName name="prep_schem" localSheetId="21">#REF!</definedName>
    <definedName name="prep_schem" localSheetId="24">#REF!</definedName>
    <definedName name="prep_schem" localSheetId="28">#REF!</definedName>
    <definedName name="prep_schem" localSheetId="26">#REF!</definedName>
    <definedName name="prep_schem" localSheetId="27">#REF!</definedName>
    <definedName name="prep_schem" localSheetId="11">#REF!</definedName>
    <definedName name="prep_schem" localSheetId="12">#REF!</definedName>
    <definedName name="prep_schem" localSheetId="13">#REF!</definedName>
    <definedName name="prep_schem" localSheetId="18">#REF!</definedName>
    <definedName name="prep_schem" localSheetId="29">#REF!</definedName>
    <definedName name="prep_schem" localSheetId="30">#REF!</definedName>
    <definedName name="prep_schem" localSheetId="31">#REF!</definedName>
    <definedName name="prep_schem" localSheetId="35">#REF!</definedName>
    <definedName name="prep_schem" localSheetId="34">#REF!</definedName>
    <definedName name="prep_schem" localSheetId="33">#REF!</definedName>
    <definedName name="prep_schem" localSheetId="36">#REF!</definedName>
    <definedName name="prep_schem" localSheetId="37">#REF!</definedName>
    <definedName name="prep_schem" localSheetId="38">#REF!</definedName>
    <definedName name="prep_schem" localSheetId="39">#REF!</definedName>
    <definedName name="prep_schem" localSheetId="40">#REF!</definedName>
    <definedName name="prep_schem" localSheetId="41">#REF!</definedName>
    <definedName name="prep_schem" localSheetId="47">#REF!</definedName>
    <definedName name="prep_schem" localSheetId="48">#REF!</definedName>
    <definedName name="prep_schem" localSheetId="43">#REF!</definedName>
    <definedName name="prep_schem" localSheetId="44">#REF!</definedName>
    <definedName name="prep_schem" localSheetId="45">#REF!</definedName>
    <definedName name="prep_schem" localSheetId="46">#REF!</definedName>
    <definedName name="prep_schem" localSheetId="17">#REF!</definedName>
    <definedName name="prep_schem" localSheetId="32">#REF!</definedName>
    <definedName name="prep_schem" localSheetId="42">#REF!</definedName>
    <definedName name="prep_schem" localSheetId="25">#REF!</definedName>
    <definedName name="prep_schem" localSheetId="20">#REF!</definedName>
    <definedName name="prep_schem" localSheetId="1">#REF!</definedName>
    <definedName name="prep_schem">#REF!</definedName>
    <definedName name="Princ" localSheetId="10">#REF!</definedName>
    <definedName name="Princ" localSheetId="22">#REF!</definedName>
    <definedName name="Princ" localSheetId="23">#REF!</definedName>
    <definedName name="Princ" localSheetId="21">#REF!</definedName>
    <definedName name="Princ" localSheetId="24">#REF!</definedName>
    <definedName name="Princ" localSheetId="28">#REF!</definedName>
    <definedName name="Princ" localSheetId="26">#REF!</definedName>
    <definedName name="Princ" localSheetId="27">#REF!</definedName>
    <definedName name="Princ" localSheetId="11">#REF!</definedName>
    <definedName name="Princ" localSheetId="13">#REF!</definedName>
    <definedName name="Princ" localSheetId="18">#REF!</definedName>
    <definedName name="Princ" localSheetId="29">#REF!</definedName>
    <definedName name="Princ" localSheetId="30">#REF!</definedName>
    <definedName name="Princ" localSheetId="31">#REF!</definedName>
    <definedName name="Princ" localSheetId="35">#REF!</definedName>
    <definedName name="Princ" localSheetId="34">#REF!</definedName>
    <definedName name="Princ" localSheetId="33">#REF!</definedName>
    <definedName name="Princ" localSheetId="36">#REF!</definedName>
    <definedName name="Princ" localSheetId="37">#REF!</definedName>
    <definedName name="Princ" localSheetId="38">#REF!</definedName>
    <definedName name="Princ" localSheetId="39">#REF!</definedName>
    <definedName name="Princ" localSheetId="40">#REF!</definedName>
    <definedName name="Princ" localSheetId="41">#REF!</definedName>
    <definedName name="Princ" localSheetId="47">#REF!</definedName>
    <definedName name="Princ" localSheetId="48">#REF!</definedName>
    <definedName name="Princ" localSheetId="43">#REF!</definedName>
    <definedName name="Princ" localSheetId="44">#REF!</definedName>
    <definedName name="Princ" localSheetId="45">#REF!</definedName>
    <definedName name="Princ" localSheetId="46">#REF!</definedName>
    <definedName name="Princ" localSheetId="32">#REF!</definedName>
    <definedName name="Princ" localSheetId="42">#REF!</definedName>
    <definedName name="Princ" localSheetId="1">#REF!</definedName>
    <definedName name="Princ">#REF!</definedName>
    <definedName name="Print_Area" localSheetId="29">'D.2.1. PŘÍPOJKA VODOVODU'!$A$1:$I$219</definedName>
    <definedName name="Print_Area" localSheetId="31">'D.2.2. PŘÍPOJKA KANALIZACE'!$A$1:$I$246</definedName>
    <definedName name="Print_Area" localSheetId="34">'D.2.3. AREÁL DEŠŤOVÁ KANAL.'!$A$1:$I$508</definedName>
    <definedName name="Print_Area" localSheetId="33">'D.2.3. AREÁL SPLAŠKOVÁ KANAL.'!$A$1:$I$467</definedName>
    <definedName name="Print_Area" localSheetId="0">KL!$A$1:$I$80</definedName>
    <definedName name="Print_Area" localSheetId="20">'REKAPITULACE - SÚ'!$A$1:$C$11</definedName>
    <definedName name="Print_Area_Reset" localSheetId="10">OFFSET('D.1.4.1. ZTI'!Full_Print,0,0,'D.1.4.1. ZTI'!Last_Row)</definedName>
    <definedName name="Print_Area_Reset" localSheetId="22">OFFSET('D.1.4.10.1. MOBILIÁŘ'!Full_Print,0,0,'D.1.4.10.1. MOBILIÁŘ'!Last_Row)</definedName>
    <definedName name="Print_Area_Reset" localSheetId="23">OFFSET('D.1.4.10.1. OPLOCENÍ'!Full_Print,0,0,'D.1.4.10.1. OPLOCENÍ'!Last_Row)</definedName>
    <definedName name="Print_Area_Reset" localSheetId="21">OFFSET('D.1.4.10.1. SADOVÉ ÚPRAVY'!Full_Print,0,0,'D.1.4.10.1. SADOVÉ ÚPRAVY'!Last_Row)</definedName>
    <definedName name="Print_Area_Reset" localSheetId="24">OFFSET('D.1.4.10.2. ZP. PLOCHY A KOMUN.'!Full_Print,0,0,'D.1.4.10.2. ZP. PLOCHY A KOMUN.'!Last_Row)</definedName>
    <definedName name="Print_Area_Reset" localSheetId="28">OFFSET('D.1.4.10.3. DROBNÁ ARCH. - KOL.'!Full_Print,0,0,'D.1.4.10.3. DROBNÁ ARCH. - KOL.'!Last_Row)</definedName>
    <definedName name="Print_Area_Reset" localSheetId="26">OFFSET('D.1.4.10.3. DROBNÁ ARCH. - SKL.'!Full_Print,0,0,'D.1.4.10.3. DROBNÁ ARCH. - SKL.'!Last_Row)</definedName>
    <definedName name="Print_Area_Reset" localSheetId="27">OFFSET('D.1.4.10.3. DROBNÁ ARCH. - ZÁZ.'!Full_Print,0,0,'D.1.4.10.3. DROBNÁ ARCH. - ZÁZ.'!Last_Row)</definedName>
    <definedName name="Print_Area_Reset" localSheetId="11">OFFSET('D.1.4.2. ODBĚR. PLYN. ZAŘÍZ.'!Full_Print,0,0,'D.1.4.2. ODBĚR. PLYN. ZAŘÍZ.'!Last_Row)</definedName>
    <definedName name="Print_Area_Reset" localSheetId="12">OFFSET(Full_Print,0,0,'D.1.4.3. VZDUCHOTECHNIKA'!Last_Row)</definedName>
    <definedName name="Print_Area_Reset" localSheetId="13">OFFSET('D.1.4.4. VYTÁPĚNÍ'!Full_Print,0,0,'D.1.4.4. VYTÁPĚNÍ'!Last_Row)</definedName>
    <definedName name="Print_Area_Reset" localSheetId="18">OFFSET('D.1.4.8. EL. KOMUNIKACE'!Full_Print,0,0,'D.1.4.8. EL. KOMUNIKACE'!Last_Row)</definedName>
    <definedName name="Print_Area_Reset" localSheetId="29">OFFSET('D.2.1. PŘÍPOJKA VODOVODU'!Full_Print,0,0,'D.2.1. PŘÍPOJKA VODOVODU'!Last_Row)</definedName>
    <definedName name="Print_Area_Reset" localSheetId="30">OFFSET('D.2.1.1. AREÁLOVÝ VODOVOD'!Full_Print,0,0,'D.2.1.1. AREÁLOVÝ VODOVOD'!Last_Row)</definedName>
    <definedName name="Print_Area_Reset" localSheetId="31">OFFSET('D.2.2. PŘÍPOJKA KANALIZACE'!Full_Print,0,0,'D.2.2. PŘÍPOJKA KANALIZACE'!Last_Row)</definedName>
    <definedName name="Print_Area_Reset" localSheetId="35">OFFSET('D.2.3. AKUMULAČNÍ NÁDRŽ'!Full_Print,0,0,'D.2.3. AKUMULAČNÍ NÁDRŽ'!Last_Row)</definedName>
    <definedName name="Print_Area_Reset" localSheetId="34">OFFSET('D.2.3. AREÁL DEŠŤOVÁ KANAL.'!Full_Print,0,0,'D.2.3. AREÁL DEŠŤOVÁ KANAL.'!Last_Row)</definedName>
    <definedName name="Print_Area_Reset" localSheetId="33">OFFSET('D.2.3. AREÁL SPLAŠKOVÁ KANAL.'!Full_Print,0,0,'D.2.3. AREÁL SPLAŠKOVÁ KANAL.'!Last_Row)</definedName>
    <definedName name="Print_Area_Reset" localSheetId="36">OFFSET('D.2.3. ČERPACÍ STANICE'!Full_Print,0,0,'D.2.3. ČERPACÍ STANICE'!Last_Row)</definedName>
    <definedName name="Print_Area_Reset" localSheetId="37">OFFSET('D.2.3. VSAKOVACÍ NÁDRŽE'!Full_Print,0,0,'D.2.3. VSAKOVACÍ NÁDRŽE'!Last_Row)</definedName>
    <definedName name="Print_Area_Reset" localSheetId="38">OFFSET('D.2.4. PŘELOŽKA STL PLYNOVODU'!Full_Print,0,0,'D.2.4. PŘELOŽKA STL PLYNOVODU'!Last_Row)</definedName>
    <definedName name="Print_Area_Reset" localSheetId="39">OFFSET('D.2.5. PŘÍPOJKA NN'!Full_Print,0,0,'D.2.5. PŘÍPOJKA NN'!Last_Row)</definedName>
    <definedName name="Print_Area_Reset" localSheetId="40">OFFSET('D.2.6. PŘÍPOJKA EL. KOMUNIKACE'!Full_Print,0,0,'D.2.6. PŘÍPOJKA EL. KOMUNIKACE'!Last_Row)</definedName>
    <definedName name="Print_Area_Reset" localSheetId="41">OFFSET('D.2.7. AREÁL OSVĚTLENÍ - TR. A1'!Full_Print,0,0,'D.2.7. AREÁL OSVĚTLENÍ - TR. A1'!Last_Row)</definedName>
    <definedName name="Print_Area_Reset" localSheetId="47">OFFSET('D.2.8. AREÁL VEDENÍ NN-TR.  NN5'!Full_Print,0,0,'D.2.8. AREÁL VEDENÍ NN-TR.  NN5'!Last_Row)</definedName>
    <definedName name="Print_Area_Reset" localSheetId="48">OFFSET('D.2.8. AREÁL VEDENÍ NN-TR.  NN6'!Full_Print,0,0,'D.2.8. AREÁL VEDENÍ NN-TR.  NN6'!Last_Row)</definedName>
    <definedName name="Print_Area_Reset" localSheetId="43">OFFSET('D.2.8. AREÁL VEDENÍ NN-TR. NN1 '!Full_Print,0,0,'D.2.8. AREÁL VEDENÍ NN-TR. NN1 '!Last_Row)</definedName>
    <definedName name="Print_Area_Reset" localSheetId="44">OFFSET('D.2.8. AREÁL VEDENÍ NN-TR. NN2'!Full_Print,0,0,'D.2.8. AREÁL VEDENÍ NN-TR. NN2'!Last_Row)</definedName>
    <definedName name="Print_Area_Reset" localSheetId="45">OFFSET('D.2.8. AREÁL VEDENÍ NN-TR. NN3'!Full_Print,0,0,'D.2.8. AREÁL VEDENÍ NN-TR. NN3'!Last_Row)</definedName>
    <definedName name="Print_Area_Reset" localSheetId="46">OFFSET('D.2.8. AREÁL VEDENÍ NN-TR. NN4'!Full_Print,0,0,'D.2.8. AREÁL VEDENÍ NN-TR. NN4'!Last_Row)</definedName>
    <definedName name="Print_Area_Reset" localSheetId="0">OFFSET(Full_Print,0,0,KL!Last_Row)</definedName>
    <definedName name="Print_Area_Reset" localSheetId="17">OFFSET(Full_Print,0,0,REKAPITULACE!Last_Row)</definedName>
    <definedName name="Print_Area_Reset" localSheetId="32">OFFSET('REKAPITULACE - AREÁL KAN'!Full_Print,0,0,'REKAPITULACE - AREÁL KAN'!Last_Row)</definedName>
    <definedName name="Print_Area_Reset" localSheetId="42">OFFSET('REKAPITULACE - AREÁL NN'!Full_Print,0,0,'REKAPITULACE - AREÁL NN'!Last_Row)</definedName>
    <definedName name="Print_Area_Reset" localSheetId="25">OFFSET(Full_Print,0,0,'REKAPITULACE - DA'!Last_Row)</definedName>
    <definedName name="Print_Area_Reset" localSheetId="20">OFFSET([0]!Full_Print,0,0,'REKAPITULACE - SÚ'!Last_Row)</definedName>
    <definedName name="Print_Area_Reset" localSheetId="1">OFFSET(VRN!Full_Print,0,0,VRN!Last_Row)</definedName>
    <definedName name="Print_Area_Reset">OFFSET(Full_Print,0,0,Last_Row)</definedName>
    <definedName name="Projektant" localSheetId="10">#REF!</definedName>
    <definedName name="Projektant" localSheetId="22">#REF!</definedName>
    <definedName name="Projektant" localSheetId="23">#REF!</definedName>
    <definedName name="Projektant" localSheetId="21">#REF!</definedName>
    <definedName name="Projektant" localSheetId="24">#REF!</definedName>
    <definedName name="Projektant" localSheetId="28">#REF!</definedName>
    <definedName name="Projektant" localSheetId="26">#REF!</definedName>
    <definedName name="Projektant" localSheetId="27">#REF!</definedName>
    <definedName name="Projektant" localSheetId="11">#REF!</definedName>
    <definedName name="Projektant" localSheetId="12">#REF!</definedName>
    <definedName name="Projektant" localSheetId="13">#REF!</definedName>
    <definedName name="Projektant" localSheetId="18">#REF!</definedName>
    <definedName name="Projektant" localSheetId="29">#REF!</definedName>
    <definedName name="Projektant" localSheetId="30">#REF!</definedName>
    <definedName name="Projektant" localSheetId="31">#REF!</definedName>
    <definedName name="Projektant" localSheetId="35">#REF!</definedName>
    <definedName name="Projektant" localSheetId="34">#REF!</definedName>
    <definedName name="Projektant" localSheetId="33">#REF!</definedName>
    <definedName name="Projektant" localSheetId="36">#REF!</definedName>
    <definedName name="Projektant" localSheetId="37">#REF!</definedName>
    <definedName name="Projektant" localSheetId="38">#REF!</definedName>
    <definedName name="Projektant" localSheetId="39">#REF!</definedName>
    <definedName name="Projektant" localSheetId="40">#REF!</definedName>
    <definedName name="Projektant" localSheetId="41">#REF!</definedName>
    <definedName name="Projektant" localSheetId="47">#REF!</definedName>
    <definedName name="Projektant" localSheetId="48">#REF!</definedName>
    <definedName name="Projektant" localSheetId="43">#REF!</definedName>
    <definedName name="Projektant" localSheetId="44">#REF!</definedName>
    <definedName name="Projektant" localSheetId="45">#REF!</definedName>
    <definedName name="Projektant" localSheetId="46">#REF!</definedName>
    <definedName name="Projektant" localSheetId="0">#REF!</definedName>
    <definedName name="Projektant" localSheetId="17">#REF!</definedName>
    <definedName name="Projektant" localSheetId="32">#REF!</definedName>
    <definedName name="Projektant" localSheetId="42">#REF!</definedName>
    <definedName name="Projektant" localSheetId="25">#REF!</definedName>
    <definedName name="Projektant" localSheetId="20">#REF!</definedName>
    <definedName name="Projektant" localSheetId="1">#REF!</definedName>
    <definedName name="Projektant">#REF!</definedName>
    <definedName name="PSV" localSheetId="10">#REF!</definedName>
    <definedName name="PSV" localSheetId="22">#REF!</definedName>
    <definedName name="PSV" localSheetId="23">#REF!</definedName>
    <definedName name="PSV" localSheetId="21">#REF!</definedName>
    <definedName name="PSV" localSheetId="24">#REF!</definedName>
    <definedName name="PSV" localSheetId="28">#REF!</definedName>
    <definedName name="PSV" localSheetId="26">#REF!</definedName>
    <definedName name="PSV" localSheetId="27">#REF!</definedName>
    <definedName name="PSV" localSheetId="11">#REF!</definedName>
    <definedName name="PSV" localSheetId="12">#REF!</definedName>
    <definedName name="PSV" localSheetId="13">#REF!</definedName>
    <definedName name="PSV" localSheetId="18">#REF!</definedName>
    <definedName name="PSV" localSheetId="29">#REF!</definedName>
    <definedName name="PSV" localSheetId="30">#REF!</definedName>
    <definedName name="PSV" localSheetId="31">#REF!</definedName>
    <definedName name="PSV" localSheetId="35">#REF!</definedName>
    <definedName name="PSV" localSheetId="34">#REF!</definedName>
    <definedName name="PSV" localSheetId="33">#REF!</definedName>
    <definedName name="PSV" localSheetId="36">#REF!</definedName>
    <definedName name="PSV" localSheetId="37">#REF!</definedName>
    <definedName name="PSV" localSheetId="38">#REF!</definedName>
    <definedName name="PSV" localSheetId="39">#REF!</definedName>
    <definedName name="PSV" localSheetId="40">#REF!</definedName>
    <definedName name="PSV" localSheetId="41">#REF!</definedName>
    <definedName name="PSV" localSheetId="47">#REF!</definedName>
    <definedName name="PSV" localSheetId="48">#REF!</definedName>
    <definedName name="PSV" localSheetId="43">#REF!</definedName>
    <definedName name="PSV" localSheetId="44">#REF!</definedName>
    <definedName name="PSV" localSheetId="45">#REF!</definedName>
    <definedName name="PSV" localSheetId="46">#REF!</definedName>
    <definedName name="PSV" localSheetId="0">#REF!</definedName>
    <definedName name="PSV" localSheetId="17">#REF!</definedName>
    <definedName name="PSV" localSheetId="32">#REF!</definedName>
    <definedName name="PSV" localSheetId="42">#REF!</definedName>
    <definedName name="PSV" localSheetId="25">#REF!</definedName>
    <definedName name="PSV" localSheetId="20">#REF!</definedName>
    <definedName name="PSV" localSheetId="1">#REF!</definedName>
    <definedName name="PSV">#REF!</definedName>
    <definedName name="PSV0" localSheetId="10">#REF!</definedName>
    <definedName name="PSV0" localSheetId="22">#REF!</definedName>
    <definedName name="PSV0" localSheetId="23">#REF!</definedName>
    <definedName name="PSV0" localSheetId="21">#REF!</definedName>
    <definedName name="PSV0" localSheetId="24">#REF!</definedName>
    <definedName name="PSV0" localSheetId="28">#REF!</definedName>
    <definedName name="PSV0" localSheetId="26">#REF!</definedName>
    <definedName name="PSV0" localSheetId="27">#REF!</definedName>
    <definedName name="PSV0" localSheetId="11">#REF!</definedName>
    <definedName name="PSV0" localSheetId="12">#REF!</definedName>
    <definedName name="PSV0" localSheetId="13">#REF!</definedName>
    <definedName name="PSV0" localSheetId="18">#REF!</definedName>
    <definedName name="PSV0" localSheetId="29">#REF!</definedName>
    <definedName name="PSV0" localSheetId="30">#REF!</definedName>
    <definedName name="PSV0" localSheetId="31">#REF!</definedName>
    <definedName name="PSV0" localSheetId="35">#REF!</definedName>
    <definedName name="PSV0" localSheetId="34">#REF!</definedName>
    <definedName name="PSV0" localSheetId="33">#REF!</definedName>
    <definedName name="PSV0" localSheetId="36">#REF!</definedName>
    <definedName name="PSV0" localSheetId="37">#REF!</definedName>
    <definedName name="PSV0" localSheetId="38">#REF!</definedName>
    <definedName name="PSV0" localSheetId="39">#REF!</definedName>
    <definedName name="PSV0" localSheetId="40">#REF!</definedName>
    <definedName name="PSV0" localSheetId="41">#REF!</definedName>
    <definedName name="PSV0" localSheetId="47">#REF!</definedName>
    <definedName name="PSV0" localSheetId="48">#REF!</definedName>
    <definedName name="PSV0" localSheetId="43">#REF!</definedName>
    <definedName name="PSV0" localSheetId="44">#REF!</definedName>
    <definedName name="PSV0" localSheetId="45">#REF!</definedName>
    <definedName name="PSV0" localSheetId="46">#REF!</definedName>
    <definedName name="PSV0" localSheetId="0">'[11]002-A.1. Archstav  reseni'!#REF!</definedName>
    <definedName name="PSV0" localSheetId="17">#REF!</definedName>
    <definedName name="PSV0" localSheetId="32">#REF!</definedName>
    <definedName name="PSV0" localSheetId="42">#REF!</definedName>
    <definedName name="PSV0" localSheetId="1">#REF!</definedName>
    <definedName name="PSV0">#REF!</definedName>
    <definedName name="QQ" localSheetId="10" hidden="1">{#N/A,#N/A,TRUE,"Krycí list"}</definedName>
    <definedName name="QQ" localSheetId="22" hidden="1">{#N/A,#N/A,TRUE,"Krycí list"}</definedName>
    <definedName name="QQ" localSheetId="23" hidden="1">{#N/A,#N/A,TRUE,"Krycí list"}</definedName>
    <definedName name="QQ" localSheetId="21" hidden="1">{#N/A,#N/A,TRUE,"Krycí list"}</definedName>
    <definedName name="QQ" localSheetId="24" hidden="1">{#N/A,#N/A,TRUE,"Krycí list"}</definedName>
    <definedName name="QQ" localSheetId="28" hidden="1">{#N/A,#N/A,TRUE,"Krycí list"}</definedName>
    <definedName name="QQ" localSheetId="26" hidden="1">{#N/A,#N/A,TRUE,"Krycí list"}</definedName>
    <definedName name="QQ" localSheetId="27" hidden="1">{#N/A,#N/A,TRUE,"Krycí list"}</definedName>
    <definedName name="QQ" localSheetId="11" hidden="1">{#N/A,#N/A,TRUE,"Krycí list"}</definedName>
    <definedName name="QQ" localSheetId="12" hidden="1">{#N/A,#N/A,TRUE,"Krycí list"}</definedName>
    <definedName name="QQ" localSheetId="13" hidden="1">{#N/A,#N/A,TRUE,"Krycí list"}</definedName>
    <definedName name="QQ" localSheetId="18" hidden="1">{#N/A,#N/A,TRUE,"Krycí list"}</definedName>
    <definedName name="QQ" localSheetId="29" hidden="1">{#N/A,#N/A,TRUE,"Krycí list"}</definedName>
    <definedName name="QQ" localSheetId="30" hidden="1">{#N/A,#N/A,TRUE,"Krycí list"}</definedName>
    <definedName name="QQ" localSheetId="31" hidden="1">{#N/A,#N/A,TRUE,"Krycí list"}</definedName>
    <definedName name="QQ" localSheetId="35" hidden="1">{#N/A,#N/A,TRUE,"Krycí list"}</definedName>
    <definedName name="QQ" localSheetId="36" hidden="1">{#N/A,#N/A,TRUE,"Krycí list"}</definedName>
    <definedName name="QQ" localSheetId="37" hidden="1">{#N/A,#N/A,TRUE,"Krycí list"}</definedName>
    <definedName name="QQ" localSheetId="38" hidden="1">{#N/A,#N/A,TRUE,"Krycí list"}</definedName>
    <definedName name="QQ" localSheetId="39" hidden="1">{#N/A,#N/A,TRUE,"Krycí list"}</definedName>
    <definedName name="QQ" localSheetId="40" hidden="1">{#N/A,#N/A,TRUE,"Krycí list"}</definedName>
    <definedName name="QQ" localSheetId="41" hidden="1">{#N/A,#N/A,TRUE,"Krycí list"}</definedName>
    <definedName name="QQ" localSheetId="0" hidden="1">{#N/A,#N/A,TRUE,"Krycí list"}</definedName>
    <definedName name="QQ" localSheetId="17" hidden="1">{#N/A,#N/A,TRUE,"Krycí list"}</definedName>
    <definedName name="QQ" localSheetId="32" hidden="1">{#N/A,#N/A,TRUE,"Krycí list"}</definedName>
    <definedName name="QQ" localSheetId="42" hidden="1">{#N/A,#N/A,TRUE,"Krycí list"}</definedName>
    <definedName name="QQ" localSheetId="25" hidden="1">{#N/A,#N/A,TRUE,"Krycí list"}</definedName>
    <definedName name="QQ" localSheetId="20" hidden="1">{#N/A,#N/A,TRUE,"Krycí list"}</definedName>
    <definedName name="QQ" localSheetId="1" hidden="1">{#N/A,#N/A,TRUE,"Krycí list"}</definedName>
    <definedName name="QQ" hidden="1">{#N/A,#N/A,TRUE,"Krycí list"}</definedName>
    <definedName name="QQQ" localSheetId="10" hidden="1">{#N/A,#N/A,TRUE,"Krycí list"}</definedName>
    <definedName name="QQQ" localSheetId="22" hidden="1">{#N/A,#N/A,TRUE,"Krycí list"}</definedName>
    <definedName name="QQQ" localSheetId="23" hidden="1">{#N/A,#N/A,TRUE,"Krycí list"}</definedName>
    <definedName name="QQQ" localSheetId="21" hidden="1">{#N/A,#N/A,TRUE,"Krycí list"}</definedName>
    <definedName name="QQQ" localSheetId="24" hidden="1">{#N/A,#N/A,TRUE,"Krycí list"}</definedName>
    <definedName name="QQQ" localSheetId="28" hidden="1">{#N/A,#N/A,TRUE,"Krycí list"}</definedName>
    <definedName name="QQQ" localSheetId="26" hidden="1">{#N/A,#N/A,TRUE,"Krycí list"}</definedName>
    <definedName name="QQQ" localSheetId="27" hidden="1">{#N/A,#N/A,TRUE,"Krycí list"}</definedName>
    <definedName name="QQQ" localSheetId="11" hidden="1">{#N/A,#N/A,TRUE,"Krycí list"}</definedName>
    <definedName name="QQQ" localSheetId="12" hidden="1">{#N/A,#N/A,TRUE,"Krycí list"}</definedName>
    <definedName name="QQQ" localSheetId="13" hidden="1">{#N/A,#N/A,TRUE,"Krycí list"}</definedName>
    <definedName name="QQQ" localSheetId="18" hidden="1">{#N/A,#N/A,TRUE,"Krycí list"}</definedName>
    <definedName name="QQQ" localSheetId="29" hidden="1">{#N/A,#N/A,TRUE,"Krycí list"}</definedName>
    <definedName name="QQQ" localSheetId="30" hidden="1">{#N/A,#N/A,TRUE,"Krycí list"}</definedName>
    <definedName name="QQQ" localSheetId="31" hidden="1">{#N/A,#N/A,TRUE,"Krycí list"}</definedName>
    <definedName name="QQQ" localSheetId="35" hidden="1">{#N/A,#N/A,TRUE,"Krycí list"}</definedName>
    <definedName name="QQQ" localSheetId="36" hidden="1">{#N/A,#N/A,TRUE,"Krycí list"}</definedName>
    <definedName name="QQQ" localSheetId="37" hidden="1">{#N/A,#N/A,TRUE,"Krycí list"}</definedName>
    <definedName name="QQQ" localSheetId="38" hidden="1">{#N/A,#N/A,TRUE,"Krycí list"}</definedName>
    <definedName name="QQQ" localSheetId="39" hidden="1">{#N/A,#N/A,TRUE,"Krycí list"}</definedName>
    <definedName name="QQQ" localSheetId="40" hidden="1">{#N/A,#N/A,TRUE,"Krycí list"}</definedName>
    <definedName name="QQQ" localSheetId="41" hidden="1">{#N/A,#N/A,TRUE,"Krycí list"}</definedName>
    <definedName name="QQQ" localSheetId="0" hidden="1">{#N/A,#N/A,TRUE,"Krycí list"}</definedName>
    <definedName name="QQQ" localSheetId="17" hidden="1">{#N/A,#N/A,TRUE,"Krycí list"}</definedName>
    <definedName name="QQQ" localSheetId="32" hidden="1">{#N/A,#N/A,TRUE,"Krycí list"}</definedName>
    <definedName name="QQQ" localSheetId="42" hidden="1">{#N/A,#N/A,TRUE,"Krycí list"}</definedName>
    <definedName name="QQQ" localSheetId="25" hidden="1">{#N/A,#N/A,TRUE,"Krycí list"}</definedName>
    <definedName name="QQQ" localSheetId="20" hidden="1">{#N/A,#N/A,TRUE,"Krycí list"}</definedName>
    <definedName name="QQQ" localSheetId="1" hidden="1">{#N/A,#N/A,TRUE,"Krycí list"}</definedName>
    <definedName name="QQQ" hidden="1">{#N/A,#N/A,TRUE,"Krycí list"}</definedName>
    <definedName name="rekapitulace" localSheetId="10">#REF!</definedName>
    <definedName name="rekapitulace" localSheetId="22">#REF!</definedName>
    <definedName name="rekapitulace" localSheetId="23">#REF!</definedName>
    <definedName name="rekapitulace" localSheetId="21">#REF!</definedName>
    <definedName name="rekapitulace" localSheetId="24">#REF!</definedName>
    <definedName name="rekapitulace" localSheetId="28">#REF!</definedName>
    <definedName name="rekapitulace" localSheetId="26">#REF!</definedName>
    <definedName name="rekapitulace" localSheetId="27">#REF!</definedName>
    <definedName name="rekapitulace" localSheetId="11">#REF!</definedName>
    <definedName name="rekapitulace" localSheetId="12">#REF!</definedName>
    <definedName name="rekapitulace" localSheetId="13">#REF!</definedName>
    <definedName name="rekapitulace" localSheetId="18">#REF!</definedName>
    <definedName name="rekapitulace" localSheetId="29">#REF!</definedName>
    <definedName name="rekapitulace" localSheetId="30">#REF!</definedName>
    <definedName name="rekapitulace" localSheetId="31">#REF!</definedName>
    <definedName name="rekapitulace" localSheetId="35">#REF!</definedName>
    <definedName name="rekapitulace" localSheetId="34">#REF!</definedName>
    <definedName name="rekapitulace" localSheetId="33">#REF!</definedName>
    <definedName name="rekapitulace" localSheetId="36">#REF!</definedName>
    <definedName name="rekapitulace" localSheetId="37">#REF!</definedName>
    <definedName name="rekapitulace" localSheetId="38">#REF!</definedName>
    <definedName name="rekapitulace" localSheetId="39">#REF!</definedName>
    <definedName name="rekapitulace" localSheetId="40">#REF!</definedName>
    <definedName name="rekapitulace" localSheetId="41">#REF!</definedName>
    <definedName name="rekapitulace" localSheetId="47">#REF!</definedName>
    <definedName name="rekapitulace" localSheetId="48">#REF!</definedName>
    <definedName name="rekapitulace" localSheetId="43">#REF!</definedName>
    <definedName name="rekapitulace" localSheetId="44">#REF!</definedName>
    <definedName name="rekapitulace" localSheetId="45">#REF!</definedName>
    <definedName name="rekapitulace" localSheetId="46">#REF!</definedName>
    <definedName name="rekapitulace" localSheetId="17">#REF!</definedName>
    <definedName name="rekapitulace" localSheetId="32">#REF!</definedName>
    <definedName name="rekapitulace" localSheetId="42">#REF!</definedName>
    <definedName name="rekapitulace" localSheetId="25">#REF!</definedName>
    <definedName name="rekapitulace" localSheetId="20">#REF!</definedName>
    <definedName name="rekapitulace" localSheetId="1">#REF!</definedName>
    <definedName name="rekapitulace">#REF!</definedName>
    <definedName name="rozp" localSheetId="10" hidden="1">{#N/A,#N/A,TRUE,"Krycí list"}</definedName>
    <definedName name="rozp" localSheetId="22" hidden="1">{#N/A,#N/A,TRUE,"Krycí list"}</definedName>
    <definedName name="rozp" localSheetId="23" hidden="1">{#N/A,#N/A,TRUE,"Krycí list"}</definedName>
    <definedName name="rozp" localSheetId="21" hidden="1">{#N/A,#N/A,TRUE,"Krycí list"}</definedName>
    <definedName name="rozp" localSheetId="24" hidden="1">{#N/A,#N/A,TRUE,"Krycí list"}</definedName>
    <definedName name="rozp" localSheetId="28" hidden="1">{#N/A,#N/A,TRUE,"Krycí list"}</definedName>
    <definedName name="rozp" localSheetId="26" hidden="1">{#N/A,#N/A,TRUE,"Krycí list"}</definedName>
    <definedName name="rozp" localSheetId="27" hidden="1">{#N/A,#N/A,TRUE,"Krycí list"}</definedName>
    <definedName name="rozp" localSheetId="11" hidden="1">{#N/A,#N/A,TRUE,"Krycí list"}</definedName>
    <definedName name="rozp" localSheetId="12" hidden="1">{#N/A,#N/A,TRUE,"Krycí list"}</definedName>
    <definedName name="rozp" localSheetId="13" hidden="1">{#N/A,#N/A,TRUE,"Krycí list"}</definedName>
    <definedName name="rozp" localSheetId="18" hidden="1">{#N/A,#N/A,TRUE,"Krycí list"}</definedName>
    <definedName name="rozp" localSheetId="29" hidden="1">{#N/A,#N/A,TRUE,"Krycí list"}</definedName>
    <definedName name="rozp" localSheetId="30" hidden="1">{#N/A,#N/A,TRUE,"Krycí list"}</definedName>
    <definedName name="rozp" localSheetId="31" hidden="1">{#N/A,#N/A,TRUE,"Krycí list"}</definedName>
    <definedName name="rozp" localSheetId="35" hidden="1">{#N/A,#N/A,TRUE,"Krycí list"}</definedName>
    <definedName name="rozp" localSheetId="36" hidden="1">{#N/A,#N/A,TRUE,"Krycí list"}</definedName>
    <definedName name="rozp" localSheetId="37" hidden="1">{#N/A,#N/A,TRUE,"Krycí list"}</definedName>
    <definedName name="rozp" localSheetId="38" hidden="1">{#N/A,#N/A,TRUE,"Krycí list"}</definedName>
    <definedName name="rozp" localSheetId="39" hidden="1">{#N/A,#N/A,TRUE,"Krycí list"}</definedName>
    <definedName name="rozp" localSheetId="40" hidden="1">{#N/A,#N/A,TRUE,"Krycí list"}</definedName>
    <definedName name="rozp" localSheetId="41" hidden="1">{#N/A,#N/A,TRUE,"Krycí list"}</definedName>
    <definedName name="rozp" localSheetId="0" hidden="1">{#N/A,#N/A,TRUE,"Krycí list"}</definedName>
    <definedName name="rozp" localSheetId="17" hidden="1">{#N/A,#N/A,TRUE,"Krycí list"}</definedName>
    <definedName name="rozp" localSheetId="32" hidden="1">{#N/A,#N/A,TRUE,"Krycí list"}</definedName>
    <definedName name="rozp" localSheetId="42" hidden="1">{#N/A,#N/A,TRUE,"Krycí list"}</definedName>
    <definedName name="rozp" localSheetId="25" hidden="1">{#N/A,#N/A,TRUE,"Krycí list"}</definedName>
    <definedName name="rozp" localSheetId="20" hidden="1">{#N/A,#N/A,TRUE,"Krycí list"}</definedName>
    <definedName name="rozp" localSheetId="1" hidden="1">{#N/A,#N/A,TRUE,"Krycí list"}</definedName>
    <definedName name="rozp" hidden="1">{#N/A,#N/A,TRUE,"Krycí list"}</definedName>
    <definedName name="rozvržení_rozp" localSheetId="10">#REF!</definedName>
    <definedName name="rozvržení_rozp" localSheetId="22">#REF!</definedName>
    <definedName name="rozvržení_rozp" localSheetId="23">#REF!</definedName>
    <definedName name="rozvržení_rozp" localSheetId="21">#REF!</definedName>
    <definedName name="rozvržení_rozp" localSheetId="24">#REF!</definedName>
    <definedName name="rozvržení_rozp" localSheetId="28">#REF!</definedName>
    <definedName name="rozvržení_rozp" localSheetId="26">#REF!</definedName>
    <definedName name="rozvržení_rozp" localSheetId="27">#REF!</definedName>
    <definedName name="rozvržení_rozp" localSheetId="11">#REF!</definedName>
    <definedName name="rozvržení_rozp" localSheetId="12">#REF!</definedName>
    <definedName name="rozvržení_rozp" localSheetId="13">#REF!</definedName>
    <definedName name="rozvržení_rozp" localSheetId="18">#REF!</definedName>
    <definedName name="rozvržení_rozp" localSheetId="29">#REF!</definedName>
    <definedName name="rozvržení_rozp" localSheetId="30">#REF!</definedName>
    <definedName name="rozvržení_rozp" localSheetId="31">#REF!</definedName>
    <definedName name="rozvržení_rozp" localSheetId="35">#REF!</definedName>
    <definedName name="rozvržení_rozp" localSheetId="34">#REF!</definedName>
    <definedName name="rozvržení_rozp" localSheetId="33">#REF!</definedName>
    <definedName name="rozvržení_rozp" localSheetId="36">#REF!</definedName>
    <definedName name="rozvržení_rozp" localSheetId="37">#REF!</definedName>
    <definedName name="rozvržení_rozp" localSheetId="38">#REF!</definedName>
    <definedName name="rozvržení_rozp" localSheetId="39">#REF!</definedName>
    <definedName name="rozvržení_rozp" localSheetId="40">#REF!</definedName>
    <definedName name="rozvržení_rozp" localSheetId="41">#REF!</definedName>
    <definedName name="rozvržení_rozp" localSheetId="47">#REF!</definedName>
    <definedName name="rozvržení_rozp" localSheetId="48">#REF!</definedName>
    <definedName name="rozvržení_rozp" localSheetId="43">#REF!</definedName>
    <definedName name="rozvržení_rozp" localSheetId="44">#REF!</definedName>
    <definedName name="rozvržení_rozp" localSheetId="45">#REF!</definedName>
    <definedName name="rozvržení_rozp" localSheetId="46">#REF!</definedName>
    <definedName name="rozvržení_rozp" localSheetId="17">#REF!</definedName>
    <definedName name="rozvržení_rozp" localSheetId="32">#REF!</definedName>
    <definedName name="rozvržení_rozp" localSheetId="42">#REF!</definedName>
    <definedName name="rozvržení_rozp" localSheetId="25">#REF!</definedName>
    <definedName name="rozvržení_rozp" localSheetId="20">#REF!</definedName>
    <definedName name="rozvržení_rozp" localSheetId="1">#REF!</definedName>
    <definedName name="rozvržení_rozp">#REF!</definedName>
    <definedName name="saboproud" localSheetId="10" hidden="1">{#N/A,#N/A,TRUE,"Krycí list"}</definedName>
    <definedName name="saboproud" localSheetId="22" hidden="1">{#N/A,#N/A,TRUE,"Krycí list"}</definedName>
    <definedName name="saboproud" localSheetId="23" hidden="1">{#N/A,#N/A,TRUE,"Krycí list"}</definedName>
    <definedName name="saboproud" localSheetId="21" hidden="1">{#N/A,#N/A,TRUE,"Krycí list"}</definedName>
    <definedName name="saboproud" localSheetId="24" hidden="1">{#N/A,#N/A,TRUE,"Krycí list"}</definedName>
    <definedName name="saboproud" localSheetId="28" hidden="1">{#N/A,#N/A,TRUE,"Krycí list"}</definedName>
    <definedName name="saboproud" localSheetId="26" hidden="1">{#N/A,#N/A,TRUE,"Krycí list"}</definedName>
    <definedName name="saboproud" localSheetId="27" hidden="1">{#N/A,#N/A,TRUE,"Krycí list"}</definedName>
    <definedName name="saboproud" localSheetId="11" hidden="1">{#N/A,#N/A,TRUE,"Krycí list"}</definedName>
    <definedName name="saboproud" localSheetId="12" hidden="1">{#N/A,#N/A,TRUE,"Krycí list"}</definedName>
    <definedName name="saboproud" localSheetId="13" hidden="1">{#N/A,#N/A,TRUE,"Krycí list"}</definedName>
    <definedName name="saboproud" localSheetId="18" hidden="1">{#N/A,#N/A,TRUE,"Krycí list"}</definedName>
    <definedName name="saboproud" localSheetId="29" hidden="1">{#N/A,#N/A,TRUE,"Krycí list"}</definedName>
    <definedName name="saboproud" localSheetId="30" hidden="1">{#N/A,#N/A,TRUE,"Krycí list"}</definedName>
    <definedName name="saboproud" localSheetId="31" hidden="1">{#N/A,#N/A,TRUE,"Krycí list"}</definedName>
    <definedName name="saboproud" localSheetId="35" hidden="1">{#N/A,#N/A,TRUE,"Krycí list"}</definedName>
    <definedName name="saboproud" localSheetId="36" hidden="1">{#N/A,#N/A,TRUE,"Krycí list"}</definedName>
    <definedName name="saboproud" localSheetId="37" hidden="1">{#N/A,#N/A,TRUE,"Krycí list"}</definedName>
    <definedName name="saboproud" localSheetId="38" hidden="1">{#N/A,#N/A,TRUE,"Krycí list"}</definedName>
    <definedName name="saboproud" localSheetId="39" hidden="1">{#N/A,#N/A,TRUE,"Krycí list"}</definedName>
    <definedName name="saboproud" localSheetId="40" hidden="1">{#N/A,#N/A,TRUE,"Krycí list"}</definedName>
    <definedName name="saboproud" localSheetId="41" hidden="1">{#N/A,#N/A,TRUE,"Krycí list"}</definedName>
    <definedName name="saboproud" localSheetId="0" hidden="1">{#N/A,#N/A,TRUE,"Krycí list"}</definedName>
    <definedName name="saboproud" localSheetId="17" hidden="1">{#N/A,#N/A,TRUE,"Krycí list"}</definedName>
    <definedName name="saboproud" localSheetId="32" hidden="1">{#N/A,#N/A,TRUE,"Krycí list"}</definedName>
    <definedName name="saboproud" localSheetId="42" hidden="1">{#N/A,#N/A,TRUE,"Krycí list"}</definedName>
    <definedName name="saboproud" localSheetId="25" hidden="1">{#N/A,#N/A,TRUE,"Krycí list"}</definedName>
    <definedName name="saboproud" localSheetId="20" hidden="1">{#N/A,#N/A,TRUE,"Krycí list"}</definedName>
    <definedName name="saboproud" localSheetId="1" hidden="1">{#N/A,#N/A,TRUE,"Krycí list"}</definedName>
    <definedName name="saboproud" hidden="1">{#N/A,#N/A,TRUE,"Krycí list"}</definedName>
    <definedName name="SazbaDPH1" localSheetId="10">#REF!</definedName>
    <definedName name="SazbaDPH1" localSheetId="22">#REF!</definedName>
    <definedName name="SazbaDPH1" localSheetId="23">#REF!</definedName>
    <definedName name="SazbaDPH1" localSheetId="21">#REF!</definedName>
    <definedName name="SazbaDPH1" localSheetId="24">#REF!</definedName>
    <definedName name="SazbaDPH1" localSheetId="28">#REF!</definedName>
    <definedName name="SazbaDPH1" localSheetId="26">#REF!</definedName>
    <definedName name="SazbaDPH1" localSheetId="27">#REF!</definedName>
    <definedName name="SazbaDPH1" localSheetId="11">#REF!</definedName>
    <definedName name="SazbaDPH1" localSheetId="12">#REF!</definedName>
    <definedName name="SazbaDPH1" localSheetId="13">#REF!</definedName>
    <definedName name="SazbaDPH1" localSheetId="18">#REF!</definedName>
    <definedName name="SazbaDPH1" localSheetId="29">#REF!</definedName>
    <definedName name="SazbaDPH1" localSheetId="30">#REF!</definedName>
    <definedName name="SazbaDPH1" localSheetId="31">#REF!</definedName>
    <definedName name="SazbaDPH1" localSheetId="35">#REF!</definedName>
    <definedName name="SazbaDPH1" localSheetId="34">#REF!</definedName>
    <definedName name="SazbaDPH1" localSheetId="33">#REF!</definedName>
    <definedName name="SazbaDPH1" localSheetId="36">#REF!</definedName>
    <definedName name="SazbaDPH1" localSheetId="37">#REF!</definedName>
    <definedName name="SazbaDPH1" localSheetId="38">#REF!</definedName>
    <definedName name="SazbaDPH1" localSheetId="39">#REF!</definedName>
    <definedName name="SazbaDPH1" localSheetId="40">#REF!</definedName>
    <definedName name="SazbaDPH1" localSheetId="41">#REF!</definedName>
    <definedName name="SazbaDPH1" localSheetId="47">#REF!</definedName>
    <definedName name="SazbaDPH1" localSheetId="48">#REF!</definedName>
    <definedName name="SazbaDPH1" localSheetId="43">#REF!</definedName>
    <definedName name="SazbaDPH1" localSheetId="44">#REF!</definedName>
    <definedName name="SazbaDPH1" localSheetId="45">#REF!</definedName>
    <definedName name="SazbaDPH1" localSheetId="46">#REF!</definedName>
    <definedName name="SazbaDPH1" localSheetId="0">KL!$D$21</definedName>
    <definedName name="SazbaDPH1" localSheetId="17">#REF!</definedName>
    <definedName name="SazbaDPH1" localSheetId="32">#REF!</definedName>
    <definedName name="SazbaDPH1" localSheetId="42">#REF!</definedName>
    <definedName name="SazbaDPH1" localSheetId="25">#REF!</definedName>
    <definedName name="SazbaDPH1" localSheetId="20">#REF!</definedName>
    <definedName name="SazbaDPH1" localSheetId="1">#REF!</definedName>
    <definedName name="SazbaDPH1">#REF!</definedName>
    <definedName name="SazbaDPH2" localSheetId="10">#REF!</definedName>
    <definedName name="SazbaDPH2" localSheetId="22">#REF!</definedName>
    <definedName name="SazbaDPH2" localSheetId="23">#REF!</definedName>
    <definedName name="SazbaDPH2" localSheetId="21">#REF!</definedName>
    <definedName name="SazbaDPH2" localSheetId="24">#REF!</definedName>
    <definedName name="SazbaDPH2" localSheetId="28">#REF!</definedName>
    <definedName name="SazbaDPH2" localSheetId="26">#REF!</definedName>
    <definedName name="SazbaDPH2" localSheetId="27">#REF!</definedName>
    <definedName name="SazbaDPH2" localSheetId="11">#REF!</definedName>
    <definedName name="SazbaDPH2" localSheetId="12">#REF!</definedName>
    <definedName name="SazbaDPH2" localSheetId="13">#REF!</definedName>
    <definedName name="SazbaDPH2" localSheetId="18">#REF!</definedName>
    <definedName name="SazbaDPH2" localSheetId="29">#REF!</definedName>
    <definedName name="SazbaDPH2" localSheetId="30">#REF!</definedName>
    <definedName name="SazbaDPH2" localSheetId="31">#REF!</definedName>
    <definedName name="SazbaDPH2" localSheetId="35">#REF!</definedName>
    <definedName name="SazbaDPH2" localSheetId="34">#REF!</definedName>
    <definedName name="SazbaDPH2" localSheetId="33">#REF!</definedName>
    <definedName name="SazbaDPH2" localSheetId="36">#REF!</definedName>
    <definedName name="SazbaDPH2" localSheetId="37">#REF!</definedName>
    <definedName name="SazbaDPH2" localSheetId="38">#REF!</definedName>
    <definedName name="SazbaDPH2" localSheetId="39">#REF!</definedName>
    <definedName name="SazbaDPH2" localSheetId="40">#REF!</definedName>
    <definedName name="SazbaDPH2" localSheetId="41">#REF!</definedName>
    <definedName name="SazbaDPH2" localSheetId="47">#REF!</definedName>
    <definedName name="SazbaDPH2" localSheetId="48">#REF!</definedName>
    <definedName name="SazbaDPH2" localSheetId="43">#REF!</definedName>
    <definedName name="SazbaDPH2" localSheetId="44">#REF!</definedName>
    <definedName name="SazbaDPH2" localSheetId="45">#REF!</definedName>
    <definedName name="SazbaDPH2" localSheetId="46">#REF!</definedName>
    <definedName name="SazbaDPH2" localSheetId="0">KL!$D$24</definedName>
    <definedName name="SazbaDPH2" localSheetId="17">#REF!</definedName>
    <definedName name="SazbaDPH2" localSheetId="32">#REF!</definedName>
    <definedName name="SazbaDPH2" localSheetId="42">#REF!</definedName>
    <definedName name="SazbaDPH2" localSheetId="25">#REF!</definedName>
    <definedName name="SazbaDPH2" localSheetId="20">#REF!</definedName>
    <definedName name="SazbaDPH2" localSheetId="1">#REF!</definedName>
    <definedName name="SazbaDPH2">#REF!</definedName>
    <definedName name="Sched_Pay" localSheetId="10">#REF!</definedName>
    <definedName name="Sched_Pay" localSheetId="22">#REF!</definedName>
    <definedName name="Sched_Pay" localSheetId="23">#REF!</definedName>
    <definedName name="Sched_Pay" localSheetId="21">#REF!</definedName>
    <definedName name="Sched_Pay" localSheetId="24">#REF!</definedName>
    <definedName name="Sched_Pay" localSheetId="28">#REF!</definedName>
    <definedName name="Sched_Pay" localSheetId="26">#REF!</definedName>
    <definedName name="Sched_Pay" localSheetId="27">#REF!</definedName>
    <definedName name="Sched_Pay" localSheetId="11">#REF!</definedName>
    <definedName name="Sched_Pay" localSheetId="12">#REF!</definedName>
    <definedName name="Sched_Pay" localSheetId="13">#REF!</definedName>
    <definedName name="Sched_Pay" localSheetId="18">#REF!</definedName>
    <definedName name="Sched_Pay" localSheetId="29">#REF!</definedName>
    <definedName name="Sched_Pay" localSheetId="30">#REF!</definedName>
    <definedName name="Sched_Pay" localSheetId="31">#REF!</definedName>
    <definedName name="Sched_Pay" localSheetId="35">#REF!</definedName>
    <definedName name="Sched_Pay" localSheetId="34">#REF!</definedName>
    <definedName name="Sched_Pay" localSheetId="33">#REF!</definedName>
    <definedName name="Sched_Pay" localSheetId="36">#REF!</definedName>
    <definedName name="Sched_Pay" localSheetId="37">#REF!</definedName>
    <definedName name="Sched_Pay" localSheetId="38">#REF!</definedName>
    <definedName name="Sched_Pay" localSheetId="39">#REF!</definedName>
    <definedName name="Sched_Pay" localSheetId="40">#REF!</definedName>
    <definedName name="Sched_Pay" localSheetId="41">#REF!</definedName>
    <definedName name="Sched_Pay" localSheetId="47">#REF!</definedName>
    <definedName name="Sched_Pay" localSheetId="48">#REF!</definedName>
    <definedName name="Sched_Pay" localSheetId="43">#REF!</definedName>
    <definedName name="Sched_Pay" localSheetId="44">#REF!</definedName>
    <definedName name="Sched_Pay" localSheetId="45">#REF!</definedName>
    <definedName name="Sched_Pay" localSheetId="46">#REF!</definedName>
    <definedName name="Sched_Pay" localSheetId="17">#REF!</definedName>
    <definedName name="Sched_Pay" localSheetId="32">#REF!</definedName>
    <definedName name="Sched_Pay" localSheetId="42">#REF!</definedName>
    <definedName name="Sched_Pay" localSheetId="1">#REF!</definedName>
    <definedName name="Sched_Pay">#REF!</definedName>
    <definedName name="Scheduled_Extra_Payments" localSheetId="10">#REF!</definedName>
    <definedName name="Scheduled_Extra_Payments" localSheetId="22">#REF!</definedName>
    <definedName name="Scheduled_Extra_Payments" localSheetId="23">#REF!</definedName>
    <definedName name="Scheduled_Extra_Payments" localSheetId="21">#REF!</definedName>
    <definedName name="Scheduled_Extra_Payments" localSheetId="24">#REF!</definedName>
    <definedName name="Scheduled_Extra_Payments" localSheetId="28">#REF!</definedName>
    <definedName name="Scheduled_Extra_Payments" localSheetId="26">#REF!</definedName>
    <definedName name="Scheduled_Extra_Payments" localSheetId="27">#REF!</definedName>
    <definedName name="Scheduled_Extra_Payments" localSheetId="11">#REF!</definedName>
    <definedName name="Scheduled_Extra_Payments" localSheetId="13">#REF!</definedName>
    <definedName name="Scheduled_Extra_Payments" localSheetId="18">#REF!</definedName>
    <definedName name="Scheduled_Extra_Payments" localSheetId="29">#REF!</definedName>
    <definedName name="Scheduled_Extra_Payments" localSheetId="30">#REF!</definedName>
    <definedName name="Scheduled_Extra_Payments" localSheetId="31">#REF!</definedName>
    <definedName name="Scheduled_Extra_Payments" localSheetId="35">#REF!</definedName>
    <definedName name="Scheduled_Extra_Payments" localSheetId="34">#REF!</definedName>
    <definedName name="Scheduled_Extra_Payments" localSheetId="33">#REF!</definedName>
    <definedName name="Scheduled_Extra_Payments" localSheetId="36">#REF!</definedName>
    <definedName name="Scheduled_Extra_Payments" localSheetId="37">#REF!</definedName>
    <definedName name="Scheduled_Extra_Payments" localSheetId="38">#REF!</definedName>
    <definedName name="Scheduled_Extra_Payments" localSheetId="39">#REF!</definedName>
    <definedName name="Scheduled_Extra_Payments" localSheetId="40">#REF!</definedName>
    <definedName name="Scheduled_Extra_Payments" localSheetId="41">#REF!</definedName>
    <definedName name="Scheduled_Extra_Payments" localSheetId="47">#REF!</definedName>
    <definedName name="Scheduled_Extra_Payments" localSheetId="48">#REF!</definedName>
    <definedName name="Scheduled_Extra_Payments" localSheetId="43">#REF!</definedName>
    <definedName name="Scheduled_Extra_Payments" localSheetId="44">#REF!</definedName>
    <definedName name="Scheduled_Extra_Payments" localSheetId="45">#REF!</definedName>
    <definedName name="Scheduled_Extra_Payments" localSheetId="46">#REF!</definedName>
    <definedName name="Scheduled_Extra_Payments" localSheetId="32">#REF!</definedName>
    <definedName name="Scheduled_Extra_Payments" localSheetId="42">#REF!</definedName>
    <definedName name="Scheduled_Extra_Payments" localSheetId="1">#REF!</definedName>
    <definedName name="Scheduled_Extra_Payments">#REF!</definedName>
    <definedName name="Scheduled_Interest_Rate" localSheetId="10">#REF!</definedName>
    <definedName name="Scheduled_Interest_Rate" localSheetId="22">#REF!</definedName>
    <definedName name="Scheduled_Interest_Rate" localSheetId="23">#REF!</definedName>
    <definedName name="Scheduled_Interest_Rate" localSheetId="21">#REF!</definedName>
    <definedName name="Scheduled_Interest_Rate" localSheetId="24">#REF!</definedName>
    <definedName name="Scheduled_Interest_Rate" localSheetId="28">#REF!</definedName>
    <definedName name="Scheduled_Interest_Rate" localSheetId="26">#REF!</definedName>
    <definedName name="Scheduled_Interest_Rate" localSheetId="27">#REF!</definedName>
    <definedName name="Scheduled_Interest_Rate" localSheetId="11">#REF!</definedName>
    <definedName name="Scheduled_Interest_Rate" localSheetId="13">#REF!</definedName>
    <definedName name="Scheduled_Interest_Rate" localSheetId="18">#REF!</definedName>
    <definedName name="Scheduled_Interest_Rate" localSheetId="29">#REF!</definedName>
    <definedName name="Scheduled_Interest_Rate" localSheetId="30">#REF!</definedName>
    <definedName name="Scheduled_Interest_Rate" localSheetId="31">#REF!</definedName>
    <definedName name="Scheduled_Interest_Rate" localSheetId="35">#REF!</definedName>
    <definedName name="Scheduled_Interest_Rate" localSheetId="34">#REF!</definedName>
    <definedName name="Scheduled_Interest_Rate" localSheetId="33">#REF!</definedName>
    <definedName name="Scheduled_Interest_Rate" localSheetId="36">#REF!</definedName>
    <definedName name="Scheduled_Interest_Rate" localSheetId="37">#REF!</definedName>
    <definedName name="Scheduled_Interest_Rate" localSheetId="38">#REF!</definedName>
    <definedName name="Scheduled_Interest_Rate" localSheetId="39">#REF!</definedName>
    <definedName name="Scheduled_Interest_Rate" localSheetId="40">#REF!</definedName>
    <definedName name="Scheduled_Interest_Rate" localSheetId="41">#REF!</definedName>
    <definedName name="Scheduled_Interest_Rate" localSheetId="47">#REF!</definedName>
    <definedName name="Scheduled_Interest_Rate" localSheetId="48">#REF!</definedName>
    <definedName name="Scheduled_Interest_Rate" localSheetId="43">#REF!</definedName>
    <definedName name="Scheduled_Interest_Rate" localSheetId="44">#REF!</definedName>
    <definedName name="Scheduled_Interest_Rate" localSheetId="45">#REF!</definedName>
    <definedName name="Scheduled_Interest_Rate" localSheetId="46">#REF!</definedName>
    <definedName name="Scheduled_Interest_Rate" localSheetId="32">#REF!</definedName>
    <definedName name="Scheduled_Interest_Rate" localSheetId="42">#REF!</definedName>
    <definedName name="Scheduled_Interest_Rate" localSheetId="1">#REF!</definedName>
    <definedName name="Scheduled_Interest_Rate">#REF!</definedName>
    <definedName name="Scheduled_Monthly_Payment" localSheetId="10">#REF!</definedName>
    <definedName name="Scheduled_Monthly_Payment" localSheetId="22">#REF!</definedName>
    <definedName name="Scheduled_Monthly_Payment" localSheetId="23">#REF!</definedName>
    <definedName name="Scheduled_Monthly_Payment" localSheetId="21">#REF!</definedName>
    <definedName name="Scheduled_Monthly_Payment" localSheetId="24">#REF!</definedName>
    <definedName name="Scheduled_Monthly_Payment" localSheetId="28">#REF!</definedName>
    <definedName name="Scheduled_Monthly_Payment" localSheetId="26">#REF!</definedName>
    <definedName name="Scheduled_Monthly_Payment" localSheetId="27">#REF!</definedName>
    <definedName name="Scheduled_Monthly_Payment" localSheetId="11">#REF!</definedName>
    <definedName name="Scheduled_Monthly_Payment" localSheetId="13">#REF!</definedName>
    <definedName name="Scheduled_Monthly_Payment" localSheetId="18">#REF!</definedName>
    <definedName name="Scheduled_Monthly_Payment" localSheetId="29">#REF!</definedName>
    <definedName name="Scheduled_Monthly_Payment" localSheetId="30">#REF!</definedName>
    <definedName name="Scheduled_Monthly_Payment" localSheetId="31">#REF!</definedName>
    <definedName name="Scheduled_Monthly_Payment" localSheetId="35">#REF!</definedName>
    <definedName name="Scheduled_Monthly_Payment" localSheetId="34">#REF!</definedName>
    <definedName name="Scheduled_Monthly_Payment" localSheetId="33">#REF!</definedName>
    <definedName name="Scheduled_Monthly_Payment" localSheetId="36">#REF!</definedName>
    <definedName name="Scheduled_Monthly_Payment" localSheetId="37">#REF!</definedName>
    <definedName name="Scheduled_Monthly_Payment" localSheetId="38">#REF!</definedName>
    <definedName name="Scheduled_Monthly_Payment" localSheetId="39">#REF!</definedName>
    <definedName name="Scheduled_Monthly_Payment" localSheetId="40">#REF!</definedName>
    <definedName name="Scheduled_Monthly_Payment" localSheetId="41">#REF!</definedName>
    <definedName name="Scheduled_Monthly_Payment" localSheetId="47">#REF!</definedName>
    <definedName name="Scheduled_Monthly_Payment" localSheetId="48">#REF!</definedName>
    <definedName name="Scheduled_Monthly_Payment" localSheetId="43">#REF!</definedName>
    <definedName name="Scheduled_Monthly_Payment" localSheetId="44">#REF!</definedName>
    <definedName name="Scheduled_Monthly_Payment" localSheetId="45">#REF!</definedName>
    <definedName name="Scheduled_Monthly_Payment" localSheetId="46">#REF!</definedName>
    <definedName name="Scheduled_Monthly_Payment" localSheetId="32">#REF!</definedName>
    <definedName name="Scheduled_Monthly_Payment" localSheetId="42">#REF!</definedName>
    <definedName name="Scheduled_Monthly_Payment" localSheetId="1">#REF!</definedName>
    <definedName name="Scheduled_Monthly_Payment">#REF!</definedName>
    <definedName name="SloupecCC" localSheetId="10">#REF!</definedName>
    <definedName name="SloupecCC" localSheetId="22">#REF!</definedName>
    <definedName name="SloupecCC" localSheetId="23">#REF!</definedName>
    <definedName name="SloupecCC" localSheetId="21">#REF!</definedName>
    <definedName name="SloupecCC" localSheetId="24">#REF!</definedName>
    <definedName name="SloupecCC" localSheetId="28">#REF!</definedName>
    <definedName name="SloupecCC" localSheetId="26">#REF!</definedName>
    <definedName name="SloupecCC" localSheetId="27">#REF!</definedName>
    <definedName name="SloupecCC" localSheetId="11">#REF!</definedName>
    <definedName name="SloupecCC" localSheetId="13">#REF!</definedName>
    <definedName name="SloupecCC" localSheetId="18">#REF!</definedName>
    <definedName name="SloupecCC" localSheetId="29">#REF!</definedName>
    <definedName name="SloupecCC" localSheetId="30">#REF!</definedName>
    <definedName name="SloupecCC" localSheetId="31">#REF!</definedName>
    <definedName name="SloupecCC" localSheetId="35">#REF!</definedName>
    <definedName name="SloupecCC" localSheetId="34">#REF!</definedName>
    <definedName name="SloupecCC" localSheetId="33">#REF!</definedName>
    <definedName name="SloupecCC" localSheetId="36">#REF!</definedName>
    <definedName name="SloupecCC" localSheetId="37">#REF!</definedName>
    <definedName name="SloupecCC" localSheetId="38">#REF!</definedName>
    <definedName name="SloupecCC" localSheetId="39">#REF!</definedName>
    <definedName name="SloupecCC" localSheetId="40">#REF!</definedName>
    <definedName name="SloupecCC" localSheetId="41">#REF!</definedName>
    <definedName name="SloupecCC" localSheetId="47">#REF!</definedName>
    <definedName name="SloupecCC" localSheetId="48">#REF!</definedName>
    <definedName name="SloupecCC" localSheetId="43">#REF!</definedName>
    <definedName name="SloupecCC" localSheetId="44">#REF!</definedName>
    <definedName name="SloupecCC" localSheetId="45">#REF!</definedName>
    <definedName name="SloupecCC" localSheetId="46">#REF!</definedName>
    <definedName name="SloupecCC" localSheetId="0">#REF!</definedName>
    <definedName name="SloupecCC" localSheetId="32">#REF!</definedName>
    <definedName name="SloupecCC" localSheetId="42">#REF!</definedName>
    <definedName name="SloupecCC" localSheetId="1">#REF!</definedName>
    <definedName name="SloupecCC">#REF!</definedName>
    <definedName name="SloupecCisloPol" localSheetId="10">#REF!</definedName>
    <definedName name="SloupecCisloPol" localSheetId="22">#REF!</definedName>
    <definedName name="SloupecCisloPol" localSheetId="23">#REF!</definedName>
    <definedName name="SloupecCisloPol" localSheetId="21">#REF!</definedName>
    <definedName name="SloupecCisloPol" localSheetId="24">#REF!</definedName>
    <definedName name="SloupecCisloPol" localSheetId="28">#REF!</definedName>
    <definedName name="SloupecCisloPol" localSheetId="26">#REF!</definedName>
    <definedName name="SloupecCisloPol" localSheetId="27">#REF!</definedName>
    <definedName name="SloupecCisloPol" localSheetId="11">#REF!</definedName>
    <definedName name="SloupecCisloPol" localSheetId="13">#REF!</definedName>
    <definedName name="SloupecCisloPol" localSheetId="18">#REF!</definedName>
    <definedName name="SloupecCisloPol" localSheetId="29">#REF!</definedName>
    <definedName name="SloupecCisloPol" localSheetId="30">#REF!</definedName>
    <definedName name="SloupecCisloPol" localSheetId="31">#REF!</definedName>
    <definedName name="SloupecCisloPol" localSheetId="35">#REF!</definedName>
    <definedName name="SloupecCisloPol" localSheetId="34">#REF!</definedName>
    <definedName name="SloupecCisloPol" localSheetId="33">#REF!</definedName>
    <definedName name="SloupecCisloPol" localSheetId="36">#REF!</definedName>
    <definedName name="SloupecCisloPol" localSheetId="37">#REF!</definedName>
    <definedName name="SloupecCisloPol" localSheetId="38">#REF!</definedName>
    <definedName name="SloupecCisloPol" localSheetId="39">#REF!</definedName>
    <definedName name="SloupecCisloPol" localSheetId="40">#REF!</definedName>
    <definedName name="SloupecCisloPol" localSheetId="41">#REF!</definedName>
    <definedName name="SloupecCisloPol" localSheetId="47">#REF!</definedName>
    <definedName name="SloupecCisloPol" localSheetId="48">#REF!</definedName>
    <definedName name="SloupecCisloPol" localSheetId="43">#REF!</definedName>
    <definedName name="SloupecCisloPol" localSheetId="44">#REF!</definedName>
    <definedName name="SloupecCisloPol" localSheetId="45">#REF!</definedName>
    <definedName name="SloupecCisloPol" localSheetId="46">#REF!</definedName>
    <definedName name="SloupecCisloPol" localSheetId="0">#REF!</definedName>
    <definedName name="SloupecCisloPol" localSheetId="32">#REF!</definedName>
    <definedName name="SloupecCisloPol" localSheetId="42">#REF!</definedName>
    <definedName name="SloupecCisloPol" localSheetId="1">#REF!</definedName>
    <definedName name="SloupecCisloPol">#REF!</definedName>
    <definedName name="SloupecJC" localSheetId="10">#REF!</definedName>
    <definedName name="SloupecJC" localSheetId="22">#REF!</definedName>
    <definedName name="SloupecJC" localSheetId="23">#REF!</definedName>
    <definedName name="SloupecJC" localSheetId="21">#REF!</definedName>
    <definedName name="SloupecJC" localSheetId="24">#REF!</definedName>
    <definedName name="SloupecJC" localSheetId="28">#REF!</definedName>
    <definedName name="SloupecJC" localSheetId="26">#REF!</definedName>
    <definedName name="SloupecJC" localSheetId="27">#REF!</definedName>
    <definedName name="SloupecJC" localSheetId="11">#REF!</definedName>
    <definedName name="SloupecJC" localSheetId="13">#REF!</definedName>
    <definedName name="SloupecJC" localSheetId="18">#REF!</definedName>
    <definedName name="SloupecJC" localSheetId="29">#REF!</definedName>
    <definedName name="SloupecJC" localSheetId="30">#REF!</definedName>
    <definedName name="SloupecJC" localSheetId="31">#REF!</definedName>
    <definedName name="SloupecJC" localSheetId="35">#REF!</definedName>
    <definedName name="SloupecJC" localSheetId="34">#REF!</definedName>
    <definedName name="SloupecJC" localSheetId="33">#REF!</definedName>
    <definedName name="SloupecJC" localSheetId="36">#REF!</definedName>
    <definedName name="SloupecJC" localSheetId="37">#REF!</definedName>
    <definedName name="SloupecJC" localSheetId="38">#REF!</definedName>
    <definedName name="SloupecJC" localSheetId="39">#REF!</definedName>
    <definedName name="SloupecJC" localSheetId="40">#REF!</definedName>
    <definedName name="SloupecJC" localSheetId="41">#REF!</definedName>
    <definedName name="SloupecJC" localSheetId="47">#REF!</definedName>
    <definedName name="SloupecJC" localSheetId="48">#REF!</definedName>
    <definedName name="SloupecJC" localSheetId="43">#REF!</definedName>
    <definedName name="SloupecJC" localSheetId="44">#REF!</definedName>
    <definedName name="SloupecJC" localSheetId="45">#REF!</definedName>
    <definedName name="SloupecJC" localSheetId="46">#REF!</definedName>
    <definedName name="SloupecJC" localSheetId="0">#REF!</definedName>
    <definedName name="SloupecJC" localSheetId="32">#REF!</definedName>
    <definedName name="SloupecJC" localSheetId="42">#REF!</definedName>
    <definedName name="SloupecJC" localSheetId="1">#REF!</definedName>
    <definedName name="SloupecJC">#REF!</definedName>
    <definedName name="SloupecMJ" localSheetId="10">#REF!</definedName>
    <definedName name="SloupecMJ" localSheetId="22">#REF!</definedName>
    <definedName name="SloupecMJ" localSheetId="23">#REF!</definedName>
    <definedName name="SloupecMJ" localSheetId="21">#REF!</definedName>
    <definedName name="SloupecMJ" localSheetId="24">#REF!</definedName>
    <definedName name="SloupecMJ" localSheetId="28">#REF!</definedName>
    <definedName name="SloupecMJ" localSheetId="26">#REF!</definedName>
    <definedName name="SloupecMJ" localSheetId="27">#REF!</definedName>
    <definedName name="SloupecMJ" localSheetId="11">#REF!</definedName>
    <definedName name="SloupecMJ" localSheetId="13">#REF!</definedName>
    <definedName name="SloupecMJ" localSheetId="18">#REF!</definedName>
    <definedName name="SloupecMJ" localSheetId="29">#REF!</definedName>
    <definedName name="SloupecMJ" localSheetId="30">#REF!</definedName>
    <definedName name="SloupecMJ" localSheetId="31">#REF!</definedName>
    <definedName name="SloupecMJ" localSheetId="35">#REF!</definedName>
    <definedName name="SloupecMJ" localSheetId="34">#REF!</definedName>
    <definedName name="SloupecMJ" localSheetId="33">#REF!</definedName>
    <definedName name="SloupecMJ" localSheetId="36">#REF!</definedName>
    <definedName name="SloupecMJ" localSheetId="37">#REF!</definedName>
    <definedName name="SloupecMJ" localSheetId="38">#REF!</definedName>
    <definedName name="SloupecMJ" localSheetId="39">#REF!</definedName>
    <definedName name="SloupecMJ" localSheetId="40">#REF!</definedName>
    <definedName name="SloupecMJ" localSheetId="41">#REF!</definedName>
    <definedName name="SloupecMJ" localSheetId="47">#REF!</definedName>
    <definedName name="SloupecMJ" localSheetId="48">#REF!</definedName>
    <definedName name="SloupecMJ" localSheetId="43">#REF!</definedName>
    <definedName name="SloupecMJ" localSheetId="44">#REF!</definedName>
    <definedName name="SloupecMJ" localSheetId="45">#REF!</definedName>
    <definedName name="SloupecMJ" localSheetId="46">#REF!</definedName>
    <definedName name="SloupecMJ" localSheetId="0">#REF!</definedName>
    <definedName name="SloupecMJ" localSheetId="32">#REF!</definedName>
    <definedName name="SloupecMJ" localSheetId="42">#REF!</definedName>
    <definedName name="SloupecMJ" localSheetId="1">#REF!</definedName>
    <definedName name="SloupecMJ">#REF!</definedName>
    <definedName name="SloupecMnozstvi" localSheetId="10">#REF!</definedName>
    <definedName name="SloupecMnozstvi" localSheetId="22">#REF!</definedName>
    <definedName name="SloupecMnozstvi" localSheetId="23">#REF!</definedName>
    <definedName name="SloupecMnozstvi" localSheetId="21">#REF!</definedName>
    <definedName name="SloupecMnozstvi" localSheetId="24">#REF!</definedName>
    <definedName name="SloupecMnozstvi" localSheetId="28">#REF!</definedName>
    <definedName name="SloupecMnozstvi" localSheetId="26">#REF!</definedName>
    <definedName name="SloupecMnozstvi" localSheetId="27">#REF!</definedName>
    <definedName name="SloupecMnozstvi" localSheetId="11">#REF!</definedName>
    <definedName name="SloupecMnozstvi" localSheetId="13">#REF!</definedName>
    <definedName name="SloupecMnozstvi" localSheetId="18">#REF!</definedName>
    <definedName name="SloupecMnozstvi" localSheetId="29">#REF!</definedName>
    <definedName name="SloupecMnozstvi" localSheetId="30">#REF!</definedName>
    <definedName name="SloupecMnozstvi" localSheetId="31">#REF!</definedName>
    <definedName name="SloupecMnozstvi" localSheetId="35">#REF!</definedName>
    <definedName name="SloupecMnozstvi" localSheetId="34">#REF!</definedName>
    <definedName name="SloupecMnozstvi" localSheetId="33">#REF!</definedName>
    <definedName name="SloupecMnozstvi" localSheetId="36">#REF!</definedName>
    <definedName name="SloupecMnozstvi" localSheetId="37">#REF!</definedName>
    <definedName name="SloupecMnozstvi" localSheetId="38">#REF!</definedName>
    <definedName name="SloupecMnozstvi" localSheetId="39">#REF!</definedName>
    <definedName name="SloupecMnozstvi" localSheetId="40">#REF!</definedName>
    <definedName name="SloupecMnozstvi" localSheetId="41">#REF!</definedName>
    <definedName name="SloupecMnozstvi" localSheetId="47">#REF!</definedName>
    <definedName name="SloupecMnozstvi" localSheetId="48">#REF!</definedName>
    <definedName name="SloupecMnozstvi" localSheetId="43">#REF!</definedName>
    <definedName name="SloupecMnozstvi" localSheetId="44">#REF!</definedName>
    <definedName name="SloupecMnozstvi" localSheetId="45">#REF!</definedName>
    <definedName name="SloupecMnozstvi" localSheetId="46">#REF!</definedName>
    <definedName name="SloupecMnozstvi" localSheetId="0">#REF!</definedName>
    <definedName name="SloupecMnozstvi" localSheetId="32">#REF!</definedName>
    <definedName name="SloupecMnozstvi" localSheetId="42">#REF!</definedName>
    <definedName name="SloupecMnozstvi" localSheetId="1">#REF!</definedName>
    <definedName name="SloupecMnozstvi">#REF!</definedName>
    <definedName name="SloupecNazPol" localSheetId="10">#REF!</definedName>
    <definedName name="SloupecNazPol" localSheetId="22">#REF!</definedName>
    <definedName name="SloupecNazPol" localSheetId="23">#REF!</definedName>
    <definedName name="SloupecNazPol" localSheetId="21">#REF!</definedName>
    <definedName name="SloupecNazPol" localSheetId="24">#REF!</definedName>
    <definedName name="SloupecNazPol" localSheetId="28">#REF!</definedName>
    <definedName name="SloupecNazPol" localSheetId="26">#REF!</definedName>
    <definedName name="SloupecNazPol" localSheetId="27">#REF!</definedName>
    <definedName name="SloupecNazPol" localSheetId="11">#REF!</definedName>
    <definedName name="SloupecNazPol" localSheetId="13">#REF!</definedName>
    <definedName name="SloupecNazPol" localSheetId="18">#REF!</definedName>
    <definedName name="SloupecNazPol" localSheetId="29">#REF!</definedName>
    <definedName name="SloupecNazPol" localSheetId="30">#REF!</definedName>
    <definedName name="SloupecNazPol" localSheetId="31">#REF!</definedName>
    <definedName name="SloupecNazPol" localSheetId="35">#REF!</definedName>
    <definedName name="SloupecNazPol" localSheetId="34">#REF!</definedName>
    <definedName name="SloupecNazPol" localSheetId="33">#REF!</definedName>
    <definedName name="SloupecNazPol" localSheetId="36">#REF!</definedName>
    <definedName name="SloupecNazPol" localSheetId="37">#REF!</definedName>
    <definedName name="SloupecNazPol" localSheetId="38">#REF!</definedName>
    <definedName name="SloupecNazPol" localSheetId="39">#REF!</definedName>
    <definedName name="SloupecNazPol" localSheetId="40">#REF!</definedName>
    <definedName name="SloupecNazPol" localSheetId="41">#REF!</definedName>
    <definedName name="SloupecNazPol" localSheetId="47">#REF!</definedName>
    <definedName name="SloupecNazPol" localSheetId="48">#REF!</definedName>
    <definedName name="SloupecNazPol" localSheetId="43">#REF!</definedName>
    <definedName name="SloupecNazPol" localSheetId="44">#REF!</definedName>
    <definedName name="SloupecNazPol" localSheetId="45">#REF!</definedName>
    <definedName name="SloupecNazPol" localSheetId="46">#REF!</definedName>
    <definedName name="SloupecNazPol" localSheetId="0">#REF!</definedName>
    <definedName name="SloupecNazPol" localSheetId="32">#REF!</definedName>
    <definedName name="SloupecNazPol" localSheetId="42">#REF!</definedName>
    <definedName name="SloupecNazPol" localSheetId="1">#REF!</definedName>
    <definedName name="SloupecNazPol">#REF!</definedName>
    <definedName name="SloupecPC" localSheetId="10">#REF!</definedName>
    <definedName name="SloupecPC" localSheetId="22">#REF!</definedName>
    <definedName name="SloupecPC" localSheetId="23">#REF!</definedName>
    <definedName name="SloupecPC" localSheetId="21">#REF!</definedName>
    <definedName name="SloupecPC" localSheetId="24">#REF!</definedName>
    <definedName name="SloupecPC" localSheetId="28">#REF!</definedName>
    <definedName name="SloupecPC" localSheetId="26">#REF!</definedName>
    <definedName name="SloupecPC" localSheetId="27">#REF!</definedName>
    <definedName name="SloupecPC" localSheetId="11">#REF!</definedName>
    <definedName name="SloupecPC" localSheetId="13">#REF!</definedName>
    <definedName name="SloupecPC" localSheetId="18">#REF!</definedName>
    <definedName name="SloupecPC" localSheetId="29">#REF!</definedName>
    <definedName name="SloupecPC" localSheetId="30">#REF!</definedName>
    <definedName name="SloupecPC" localSheetId="31">#REF!</definedName>
    <definedName name="SloupecPC" localSheetId="35">#REF!</definedName>
    <definedName name="SloupecPC" localSheetId="34">#REF!</definedName>
    <definedName name="SloupecPC" localSheetId="33">#REF!</definedName>
    <definedName name="SloupecPC" localSheetId="36">#REF!</definedName>
    <definedName name="SloupecPC" localSheetId="37">#REF!</definedName>
    <definedName name="SloupecPC" localSheetId="38">#REF!</definedName>
    <definedName name="SloupecPC" localSheetId="39">#REF!</definedName>
    <definedName name="SloupecPC" localSheetId="40">#REF!</definedName>
    <definedName name="SloupecPC" localSheetId="41">#REF!</definedName>
    <definedName name="SloupecPC" localSheetId="47">#REF!</definedName>
    <definedName name="SloupecPC" localSheetId="48">#REF!</definedName>
    <definedName name="SloupecPC" localSheetId="43">#REF!</definedName>
    <definedName name="SloupecPC" localSheetId="44">#REF!</definedName>
    <definedName name="SloupecPC" localSheetId="45">#REF!</definedName>
    <definedName name="SloupecPC" localSheetId="46">#REF!</definedName>
    <definedName name="SloupecPC" localSheetId="0">#REF!</definedName>
    <definedName name="SloupecPC" localSheetId="32">#REF!</definedName>
    <definedName name="SloupecPC" localSheetId="42">#REF!</definedName>
    <definedName name="SloupecPC" localSheetId="1">#REF!</definedName>
    <definedName name="SloupecPC">#REF!</definedName>
    <definedName name="SoucetDilu" localSheetId="0">KL!#REF!</definedName>
    <definedName name="soupis" localSheetId="10" hidden="1">{#N/A,#N/A,TRUE,"Krycí list"}</definedName>
    <definedName name="soupis" localSheetId="22" hidden="1">{#N/A,#N/A,TRUE,"Krycí list"}</definedName>
    <definedName name="soupis" localSheetId="23" hidden="1">{#N/A,#N/A,TRUE,"Krycí list"}</definedName>
    <definedName name="soupis" localSheetId="21" hidden="1">{#N/A,#N/A,TRUE,"Krycí list"}</definedName>
    <definedName name="soupis" localSheetId="24" hidden="1">{#N/A,#N/A,TRUE,"Krycí list"}</definedName>
    <definedName name="soupis" localSheetId="28" hidden="1">{#N/A,#N/A,TRUE,"Krycí list"}</definedName>
    <definedName name="soupis" localSheetId="26" hidden="1">{#N/A,#N/A,TRUE,"Krycí list"}</definedName>
    <definedName name="soupis" localSheetId="27" hidden="1">{#N/A,#N/A,TRUE,"Krycí list"}</definedName>
    <definedName name="soupis" localSheetId="11" hidden="1">{#N/A,#N/A,TRUE,"Krycí list"}</definedName>
    <definedName name="soupis" localSheetId="12" hidden="1">{#N/A,#N/A,TRUE,"Krycí list"}</definedName>
    <definedName name="soupis" localSheetId="13" hidden="1">{#N/A,#N/A,TRUE,"Krycí list"}</definedName>
    <definedName name="soupis" localSheetId="18" hidden="1">{#N/A,#N/A,TRUE,"Krycí list"}</definedName>
    <definedName name="soupis" localSheetId="29" hidden="1">{#N/A,#N/A,TRUE,"Krycí list"}</definedName>
    <definedName name="soupis" localSheetId="30" hidden="1">{#N/A,#N/A,TRUE,"Krycí list"}</definedName>
    <definedName name="soupis" localSheetId="31" hidden="1">{#N/A,#N/A,TRUE,"Krycí list"}</definedName>
    <definedName name="soupis" localSheetId="35" hidden="1">{#N/A,#N/A,TRUE,"Krycí list"}</definedName>
    <definedName name="soupis" localSheetId="36" hidden="1">{#N/A,#N/A,TRUE,"Krycí list"}</definedName>
    <definedName name="soupis" localSheetId="37" hidden="1">{#N/A,#N/A,TRUE,"Krycí list"}</definedName>
    <definedName name="soupis" localSheetId="38" hidden="1">{#N/A,#N/A,TRUE,"Krycí list"}</definedName>
    <definedName name="soupis" localSheetId="39" hidden="1">{#N/A,#N/A,TRUE,"Krycí list"}</definedName>
    <definedName name="soupis" localSheetId="40" hidden="1">{#N/A,#N/A,TRUE,"Krycí list"}</definedName>
    <definedName name="soupis" localSheetId="41" hidden="1">{#N/A,#N/A,TRUE,"Krycí list"}</definedName>
    <definedName name="soupis" localSheetId="0" hidden="1">{#N/A,#N/A,TRUE,"Krycí list"}</definedName>
    <definedName name="soupis" localSheetId="17" hidden="1">{#N/A,#N/A,TRUE,"Krycí list"}</definedName>
    <definedName name="soupis" localSheetId="32" hidden="1">{#N/A,#N/A,TRUE,"Krycí list"}</definedName>
    <definedName name="soupis" localSheetId="42" hidden="1">{#N/A,#N/A,TRUE,"Krycí list"}</definedName>
    <definedName name="soupis" localSheetId="25" hidden="1">{#N/A,#N/A,TRUE,"Krycí list"}</definedName>
    <definedName name="soupis" localSheetId="20" hidden="1">{#N/A,#N/A,TRUE,"Krycí list"}</definedName>
    <definedName name="soupis" localSheetId="1" hidden="1">{#N/A,#N/A,TRUE,"Krycí list"}</definedName>
    <definedName name="soupis" hidden="1">{#N/A,#N/A,TRUE,"Krycí list"}</definedName>
    <definedName name="ssss" localSheetId="10">#REF!</definedName>
    <definedName name="ssss" localSheetId="22">#REF!</definedName>
    <definedName name="ssss" localSheetId="23">#REF!</definedName>
    <definedName name="ssss" localSheetId="21">#REF!</definedName>
    <definedName name="ssss" localSheetId="24">#REF!</definedName>
    <definedName name="ssss" localSheetId="28">#REF!</definedName>
    <definedName name="ssss" localSheetId="26">#REF!</definedName>
    <definedName name="ssss" localSheetId="27">#REF!</definedName>
    <definedName name="ssss" localSheetId="11">#REF!</definedName>
    <definedName name="ssss" localSheetId="12">#REF!</definedName>
    <definedName name="ssss" localSheetId="13">#REF!</definedName>
    <definedName name="ssss" localSheetId="18">#REF!</definedName>
    <definedName name="ssss" localSheetId="29">#REF!</definedName>
    <definedName name="ssss" localSheetId="30">#REF!</definedName>
    <definedName name="ssss" localSheetId="31">#REF!</definedName>
    <definedName name="ssss" localSheetId="35">#REF!</definedName>
    <definedName name="ssss" localSheetId="34">#REF!</definedName>
    <definedName name="ssss" localSheetId="33">#REF!</definedName>
    <definedName name="ssss" localSheetId="36">#REF!</definedName>
    <definedName name="ssss" localSheetId="37">#REF!</definedName>
    <definedName name="ssss" localSheetId="38">#REF!</definedName>
    <definedName name="ssss" localSheetId="39">#REF!</definedName>
    <definedName name="ssss" localSheetId="40">#REF!</definedName>
    <definedName name="ssss" localSheetId="41">#REF!</definedName>
    <definedName name="ssss" localSheetId="47">#REF!</definedName>
    <definedName name="ssss" localSheetId="48">#REF!</definedName>
    <definedName name="ssss" localSheetId="43">#REF!</definedName>
    <definedName name="ssss" localSheetId="44">#REF!</definedName>
    <definedName name="ssss" localSheetId="45">#REF!</definedName>
    <definedName name="ssss" localSheetId="46">#REF!</definedName>
    <definedName name="ssss" localSheetId="17">#REF!</definedName>
    <definedName name="ssss" localSheetId="32">#REF!</definedName>
    <definedName name="ssss" localSheetId="42">#REF!</definedName>
    <definedName name="ssss" localSheetId="25">#REF!</definedName>
    <definedName name="ssss" localSheetId="20">#REF!</definedName>
    <definedName name="ssss" localSheetId="1">#REF!</definedName>
    <definedName name="ssss">#REF!</definedName>
    <definedName name="StavbaCelkem" localSheetId="0">KL!$H$68</definedName>
    <definedName name="subslevy" localSheetId="10">#REF!</definedName>
    <definedName name="subslevy" localSheetId="22">#REF!</definedName>
    <definedName name="subslevy" localSheetId="23">#REF!</definedName>
    <definedName name="subslevy" localSheetId="21">#REF!</definedName>
    <definedName name="subslevy" localSheetId="24">#REF!</definedName>
    <definedName name="subslevy" localSheetId="28">#REF!</definedName>
    <definedName name="subslevy" localSheetId="26">#REF!</definedName>
    <definedName name="subslevy" localSheetId="27">#REF!</definedName>
    <definedName name="subslevy" localSheetId="11">#REF!</definedName>
    <definedName name="subslevy" localSheetId="12">#REF!</definedName>
    <definedName name="subslevy" localSheetId="13">#REF!</definedName>
    <definedName name="subslevy" localSheetId="18">#REF!</definedName>
    <definedName name="subslevy" localSheetId="29">#REF!</definedName>
    <definedName name="subslevy" localSheetId="30">#REF!</definedName>
    <definedName name="subslevy" localSheetId="31">#REF!</definedName>
    <definedName name="subslevy" localSheetId="35">#REF!</definedName>
    <definedName name="subslevy" localSheetId="34">#REF!</definedName>
    <definedName name="subslevy" localSheetId="33">#REF!</definedName>
    <definedName name="subslevy" localSheetId="36">#REF!</definedName>
    <definedName name="subslevy" localSheetId="37">#REF!</definedName>
    <definedName name="subslevy" localSheetId="38">#REF!</definedName>
    <definedName name="subslevy" localSheetId="39">#REF!</definedName>
    <definedName name="subslevy" localSheetId="40">#REF!</definedName>
    <definedName name="subslevy" localSheetId="41">#REF!</definedName>
    <definedName name="subslevy" localSheetId="47">#REF!</definedName>
    <definedName name="subslevy" localSheetId="48">#REF!</definedName>
    <definedName name="subslevy" localSheetId="43">#REF!</definedName>
    <definedName name="subslevy" localSheetId="44">#REF!</definedName>
    <definedName name="subslevy" localSheetId="45">#REF!</definedName>
    <definedName name="subslevy" localSheetId="46">#REF!</definedName>
    <definedName name="subslevy" localSheetId="17">#REF!</definedName>
    <definedName name="subslevy" localSheetId="32">#REF!</definedName>
    <definedName name="subslevy" localSheetId="42">#REF!</definedName>
    <definedName name="subslevy" localSheetId="25">#REF!</definedName>
    <definedName name="subslevy" localSheetId="20">#REF!</definedName>
    <definedName name="subslevy" localSheetId="1">#REF!</definedName>
    <definedName name="subslevy">#REF!</definedName>
    <definedName name="sum_kapitoly" localSheetId="10">'[8]Rekapitulace roz.  vč. kapitol'!#REF!</definedName>
    <definedName name="sum_kapitoly" localSheetId="22">'[8]Rekapitulace roz.  vč. kapitol'!#REF!</definedName>
    <definedName name="sum_kapitoly" localSheetId="23">'[8]Rekapitulace roz.  vč. kapitol'!#REF!</definedName>
    <definedName name="sum_kapitoly" localSheetId="21">'[8]Rekapitulace roz.  vč. kapitol'!#REF!</definedName>
    <definedName name="sum_kapitoly" localSheetId="24">'[8]Rekapitulace roz.  vč. kapitol'!#REF!</definedName>
    <definedName name="sum_kapitoly" localSheetId="28">'[8]Rekapitulace roz.  vč. kapitol'!#REF!</definedName>
    <definedName name="sum_kapitoly" localSheetId="26">'[8]Rekapitulace roz.  vč. kapitol'!#REF!</definedName>
    <definedName name="sum_kapitoly" localSheetId="27">'[8]Rekapitulace roz.  vč. kapitol'!#REF!</definedName>
    <definedName name="sum_kapitoly" localSheetId="11">'[8]Rekapitulace roz.  vč. kapitol'!#REF!</definedName>
    <definedName name="sum_kapitoly" localSheetId="12">'[8]Rekapitulace roz.  vč. kapitol'!#REF!</definedName>
    <definedName name="sum_kapitoly" localSheetId="13">'[8]Rekapitulace roz.  vč. kapitol'!#REF!</definedName>
    <definedName name="sum_kapitoly" localSheetId="18">'[8]Rekapitulace roz.  vč. kapitol'!#REF!</definedName>
    <definedName name="sum_kapitoly" localSheetId="29">'[8]Rekapitulace roz.  vč. kapitol'!#REF!</definedName>
    <definedName name="sum_kapitoly" localSheetId="30">'[8]Rekapitulace roz.  vč. kapitol'!#REF!</definedName>
    <definedName name="sum_kapitoly" localSheetId="31">'[8]Rekapitulace roz.  vč. kapitol'!#REF!</definedName>
    <definedName name="sum_kapitoly" localSheetId="35">'[8]Rekapitulace roz.  vč. kapitol'!#REF!</definedName>
    <definedName name="sum_kapitoly" localSheetId="34">'[8]Rekapitulace roz.  vč. kapitol'!#REF!</definedName>
    <definedName name="sum_kapitoly" localSheetId="33">'[8]Rekapitulace roz.  vč. kapitol'!#REF!</definedName>
    <definedName name="sum_kapitoly" localSheetId="36">'[8]Rekapitulace roz.  vč. kapitol'!#REF!</definedName>
    <definedName name="sum_kapitoly" localSheetId="37">'[8]Rekapitulace roz.  vč. kapitol'!#REF!</definedName>
    <definedName name="sum_kapitoly" localSheetId="38">'[8]Rekapitulace roz.  vč. kapitol'!#REF!</definedName>
    <definedName name="sum_kapitoly" localSheetId="39">'[8]Rekapitulace roz.  vč. kapitol'!#REF!</definedName>
    <definedName name="sum_kapitoly" localSheetId="40">'[8]Rekapitulace roz.  vč. kapitol'!#REF!</definedName>
    <definedName name="sum_kapitoly" localSheetId="41">'[8]Rekapitulace roz.  vč. kapitol'!#REF!</definedName>
    <definedName name="sum_kapitoly" localSheetId="47">'[8]Rekapitulace roz.  vč. kapitol'!#REF!</definedName>
    <definedName name="sum_kapitoly" localSheetId="48">'[8]Rekapitulace roz.  vč. kapitol'!#REF!</definedName>
    <definedName name="sum_kapitoly" localSheetId="43">'[8]Rekapitulace roz.  vč. kapitol'!#REF!</definedName>
    <definedName name="sum_kapitoly" localSheetId="44">'[8]Rekapitulace roz.  vč. kapitol'!#REF!</definedName>
    <definedName name="sum_kapitoly" localSheetId="45">'[8]Rekapitulace roz.  vč. kapitol'!#REF!</definedName>
    <definedName name="sum_kapitoly" localSheetId="46">'[8]Rekapitulace roz.  vč. kapitol'!#REF!</definedName>
    <definedName name="sum_kapitoly" localSheetId="17">'[8]Rekapitulace roz.  vč. kapitol'!#REF!</definedName>
    <definedName name="sum_kapitoly" localSheetId="32">'[8]Rekapitulace roz.  vč. kapitol'!#REF!</definedName>
    <definedName name="sum_kapitoly" localSheetId="42">'[8]Rekapitulace roz.  vč. kapitol'!#REF!</definedName>
    <definedName name="sum_kapitoly" localSheetId="1">'[8]Rekapitulace roz.  vč. kapitol'!#REF!</definedName>
    <definedName name="sum_kapitoly">'[8]Rekapitulace roz.  vč. kapitol'!#REF!</definedName>
    <definedName name="summary" localSheetId="10" hidden="1">{#N/A,#N/A,TRUE,"Krycí list"}</definedName>
    <definedName name="summary" localSheetId="22" hidden="1">{#N/A,#N/A,TRUE,"Krycí list"}</definedName>
    <definedName name="summary" localSheetId="23" hidden="1">{#N/A,#N/A,TRUE,"Krycí list"}</definedName>
    <definedName name="summary" localSheetId="21" hidden="1">{#N/A,#N/A,TRUE,"Krycí list"}</definedName>
    <definedName name="summary" localSheetId="24" hidden="1">{#N/A,#N/A,TRUE,"Krycí list"}</definedName>
    <definedName name="summary" localSheetId="28" hidden="1">{#N/A,#N/A,TRUE,"Krycí list"}</definedName>
    <definedName name="summary" localSheetId="26" hidden="1">{#N/A,#N/A,TRUE,"Krycí list"}</definedName>
    <definedName name="summary" localSheetId="27" hidden="1">{#N/A,#N/A,TRUE,"Krycí list"}</definedName>
    <definedName name="summary" localSheetId="11" hidden="1">{#N/A,#N/A,TRUE,"Krycí list"}</definedName>
    <definedName name="summary" localSheetId="12" hidden="1">{#N/A,#N/A,TRUE,"Krycí list"}</definedName>
    <definedName name="summary" localSheetId="13" hidden="1">{#N/A,#N/A,TRUE,"Krycí list"}</definedName>
    <definedName name="summary" localSheetId="18" hidden="1">{#N/A,#N/A,TRUE,"Krycí list"}</definedName>
    <definedName name="summary" localSheetId="29" hidden="1">{#N/A,#N/A,TRUE,"Krycí list"}</definedName>
    <definedName name="summary" localSheetId="30" hidden="1">{#N/A,#N/A,TRUE,"Krycí list"}</definedName>
    <definedName name="summary" localSheetId="31" hidden="1">{#N/A,#N/A,TRUE,"Krycí list"}</definedName>
    <definedName name="summary" localSheetId="35" hidden="1">{#N/A,#N/A,TRUE,"Krycí list"}</definedName>
    <definedName name="summary" localSheetId="36" hidden="1">{#N/A,#N/A,TRUE,"Krycí list"}</definedName>
    <definedName name="summary" localSheetId="37" hidden="1">{#N/A,#N/A,TRUE,"Krycí list"}</definedName>
    <definedName name="summary" localSheetId="38" hidden="1">{#N/A,#N/A,TRUE,"Krycí list"}</definedName>
    <definedName name="summary" localSheetId="39" hidden="1">{#N/A,#N/A,TRUE,"Krycí list"}</definedName>
    <definedName name="summary" localSheetId="40" hidden="1">{#N/A,#N/A,TRUE,"Krycí list"}</definedName>
    <definedName name="summary" localSheetId="41" hidden="1">{#N/A,#N/A,TRUE,"Krycí list"}</definedName>
    <definedName name="summary" localSheetId="0" hidden="1">{#N/A,#N/A,TRUE,"Krycí list"}</definedName>
    <definedName name="summary" localSheetId="17" hidden="1">{#N/A,#N/A,TRUE,"Krycí list"}</definedName>
    <definedName name="summary" localSheetId="32" hidden="1">{#N/A,#N/A,TRUE,"Krycí list"}</definedName>
    <definedName name="summary" localSheetId="42" hidden="1">{#N/A,#N/A,TRUE,"Krycí list"}</definedName>
    <definedName name="summary" localSheetId="25" hidden="1">{#N/A,#N/A,TRUE,"Krycí list"}</definedName>
    <definedName name="summary" localSheetId="20" hidden="1">{#N/A,#N/A,TRUE,"Krycí list"}</definedName>
    <definedName name="summary" localSheetId="1" hidden="1">{#N/A,#N/A,TRUE,"Krycí list"}</definedName>
    <definedName name="summary" hidden="1">{#N/A,#N/A,TRUE,"Krycí list"}</definedName>
    <definedName name="sumpok" localSheetId="10">#REF!</definedName>
    <definedName name="sumpok" localSheetId="22">#REF!</definedName>
    <definedName name="sumpok" localSheetId="23">#REF!</definedName>
    <definedName name="sumpok" localSheetId="21">#REF!</definedName>
    <definedName name="sumpok" localSheetId="24">#REF!</definedName>
    <definedName name="sumpok" localSheetId="28">#REF!</definedName>
    <definedName name="sumpok" localSheetId="26">#REF!</definedName>
    <definedName name="sumpok" localSheetId="27">#REF!</definedName>
    <definedName name="sumpok" localSheetId="11">#REF!</definedName>
    <definedName name="sumpok" localSheetId="12">#REF!</definedName>
    <definedName name="sumpok" localSheetId="13">#REF!</definedName>
    <definedName name="sumpok" localSheetId="18">#REF!</definedName>
    <definedName name="sumpok" localSheetId="29">#REF!</definedName>
    <definedName name="sumpok" localSheetId="30">#REF!</definedName>
    <definedName name="sumpok" localSheetId="31">#REF!</definedName>
    <definedName name="sumpok" localSheetId="35">#REF!</definedName>
    <definedName name="sumpok" localSheetId="34">#REF!</definedName>
    <definedName name="sumpok" localSheetId="33">#REF!</definedName>
    <definedName name="sumpok" localSheetId="36">#REF!</definedName>
    <definedName name="sumpok" localSheetId="37">#REF!</definedName>
    <definedName name="sumpok" localSheetId="38">#REF!</definedName>
    <definedName name="sumpok" localSheetId="39">#REF!</definedName>
    <definedName name="sumpok" localSheetId="40">#REF!</definedName>
    <definedName name="sumpok" localSheetId="41">#REF!</definedName>
    <definedName name="sumpok" localSheetId="47">#REF!</definedName>
    <definedName name="sumpok" localSheetId="48">#REF!</definedName>
    <definedName name="sumpok" localSheetId="43">#REF!</definedName>
    <definedName name="sumpok" localSheetId="44">#REF!</definedName>
    <definedName name="sumpok" localSheetId="45">#REF!</definedName>
    <definedName name="sumpok" localSheetId="46">#REF!</definedName>
    <definedName name="sumpok" localSheetId="32">#REF!</definedName>
    <definedName name="sumpok" localSheetId="42">#REF!</definedName>
    <definedName name="sumpok" localSheetId="25">#REF!</definedName>
    <definedName name="sumpok" localSheetId="1">#REF!</definedName>
    <definedName name="sumpok">#REF!</definedName>
    <definedName name="Switchboard" localSheetId="10" hidden="1">{#N/A,#N/A,TRUE,"Krycí list"}</definedName>
    <definedName name="Switchboard" localSheetId="22" hidden="1">{#N/A,#N/A,TRUE,"Krycí list"}</definedName>
    <definedName name="Switchboard" localSheetId="23" hidden="1">{#N/A,#N/A,TRUE,"Krycí list"}</definedName>
    <definedName name="Switchboard" localSheetId="21" hidden="1">{#N/A,#N/A,TRUE,"Krycí list"}</definedName>
    <definedName name="Switchboard" localSheetId="24" hidden="1">{#N/A,#N/A,TRUE,"Krycí list"}</definedName>
    <definedName name="Switchboard" localSheetId="28" hidden="1">{#N/A,#N/A,TRUE,"Krycí list"}</definedName>
    <definedName name="Switchboard" localSheetId="26" hidden="1">{#N/A,#N/A,TRUE,"Krycí list"}</definedName>
    <definedName name="Switchboard" localSheetId="27" hidden="1">{#N/A,#N/A,TRUE,"Krycí list"}</definedName>
    <definedName name="Switchboard" localSheetId="11" hidden="1">{#N/A,#N/A,TRUE,"Krycí list"}</definedName>
    <definedName name="Switchboard" localSheetId="12" hidden="1">{#N/A,#N/A,TRUE,"Krycí list"}</definedName>
    <definedName name="Switchboard" localSheetId="13" hidden="1">{#N/A,#N/A,TRUE,"Krycí list"}</definedName>
    <definedName name="Switchboard" localSheetId="18" hidden="1">{#N/A,#N/A,TRUE,"Krycí list"}</definedName>
    <definedName name="Switchboard" localSheetId="29" hidden="1">{#N/A,#N/A,TRUE,"Krycí list"}</definedName>
    <definedName name="Switchboard" localSheetId="30" hidden="1">{#N/A,#N/A,TRUE,"Krycí list"}</definedName>
    <definedName name="Switchboard" localSheetId="31" hidden="1">{#N/A,#N/A,TRUE,"Krycí list"}</definedName>
    <definedName name="Switchboard" localSheetId="35" hidden="1">{#N/A,#N/A,TRUE,"Krycí list"}</definedName>
    <definedName name="Switchboard" localSheetId="36" hidden="1">{#N/A,#N/A,TRUE,"Krycí list"}</definedName>
    <definedName name="Switchboard" localSheetId="37" hidden="1">{#N/A,#N/A,TRUE,"Krycí list"}</definedName>
    <definedName name="Switchboard" localSheetId="38" hidden="1">{#N/A,#N/A,TRUE,"Krycí list"}</definedName>
    <definedName name="Switchboard" localSheetId="39" hidden="1">{#N/A,#N/A,TRUE,"Krycí list"}</definedName>
    <definedName name="Switchboard" localSheetId="40" hidden="1">{#N/A,#N/A,TRUE,"Krycí list"}</definedName>
    <definedName name="Switchboard" localSheetId="41" hidden="1">{#N/A,#N/A,TRUE,"Krycí list"}</definedName>
    <definedName name="Switchboard" localSheetId="0" hidden="1">{#N/A,#N/A,TRUE,"Krycí list"}</definedName>
    <definedName name="Switchboard" localSheetId="17" hidden="1">{#N/A,#N/A,TRUE,"Krycí list"}</definedName>
    <definedName name="Switchboard" localSheetId="32" hidden="1">{#N/A,#N/A,TRUE,"Krycí list"}</definedName>
    <definedName name="Switchboard" localSheetId="42" hidden="1">{#N/A,#N/A,TRUE,"Krycí list"}</definedName>
    <definedName name="Switchboard" localSheetId="25" hidden="1">{#N/A,#N/A,TRUE,"Krycí list"}</definedName>
    <definedName name="Switchboard" localSheetId="20" hidden="1">{#N/A,#N/A,TRUE,"Krycí list"}</definedName>
    <definedName name="Switchboard" localSheetId="1" hidden="1">{#N/A,#N/A,TRUE,"Krycí list"}</definedName>
    <definedName name="Switchboard" hidden="1">{#N/A,#N/A,TRUE,"Krycí list"}</definedName>
    <definedName name="tab" localSheetId="10">#REF!</definedName>
    <definedName name="tab" localSheetId="22">#REF!</definedName>
    <definedName name="tab" localSheetId="23">#REF!</definedName>
    <definedName name="tab" localSheetId="21">#REF!</definedName>
    <definedName name="tab" localSheetId="24">#REF!</definedName>
    <definedName name="tab" localSheetId="28">#REF!</definedName>
    <definedName name="tab" localSheetId="26">#REF!</definedName>
    <definedName name="tab" localSheetId="27">#REF!</definedName>
    <definedName name="tab" localSheetId="11">#REF!</definedName>
    <definedName name="tab" localSheetId="12">#REF!</definedName>
    <definedName name="tab" localSheetId="13">#REF!</definedName>
    <definedName name="tab" localSheetId="18">#REF!</definedName>
    <definedName name="tab" localSheetId="29">#REF!</definedName>
    <definedName name="tab" localSheetId="30">#REF!</definedName>
    <definedName name="tab" localSheetId="31">#REF!</definedName>
    <definedName name="tab" localSheetId="35">#REF!</definedName>
    <definedName name="tab" localSheetId="34">#REF!</definedName>
    <definedName name="tab" localSheetId="33">#REF!</definedName>
    <definedName name="tab" localSheetId="36">#REF!</definedName>
    <definedName name="tab" localSheetId="37">#REF!</definedName>
    <definedName name="tab" localSheetId="38">#REF!</definedName>
    <definedName name="tab" localSheetId="39">#REF!</definedName>
    <definedName name="tab" localSheetId="40">#REF!</definedName>
    <definedName name="tab" localSheetId="41">#REF!</definedName>
    <definedName name="tab" localSheetId="47">#REF!</definedName>
    <definedName name="tab" localSheetId="48">#REF!</definedName>
    <definedName name="tab" localSheetId="43">#REF!</definedName>
    <definedName name="tab" localSheetId="44">#REF!</definedName>
    <definedName name="tab" localSheetId="45">#REF!</definedName>
    <definedName name="tab" localSheetId="46">#REF!</definedName>
    <definedName name="tab" localSheetId="32">#REF!</definedName>
    <definedName name="tab" localSheetId="42">#REF!</definedName>
    <definedName name="tab" localSheetId="25">#REF!</definedName>
    <definedName name="tab" localSheetId="1">#REF!</definedName>
    <definedName name="tab">#REF!</definedName>
    <definedName name="Total_Interest" localSheetId="10">#REF!</definedName>
    <definedName name="Total_Interest" localSheetId="22">#REF!</definedName>
    <definedName name="Total_Interest" localSheetId="23">#REF!</definedName>
    <definedName name="Total_Interest" localSheetId="21">#REF!</definedName>
    <definedName name="Total_Interest" localSheetId="24">#REF!</definedName>
    <definedName name="Total_Interest" localSheetId="28">#REF!</definedName>
    <definedName name="Total_Interest" localSheetId="26">#REF!</definedName>
    <definedName name="Total_Interest" localSheetId="27">#REF!</definedName>
    <definedName name="Total_Interest" localSheetId="11">#REF!</definedName>
    <definedName name="Total_Interest" localSheetId="12">#REF!</definedName>
    <definedName name="Total_Interest" localSheetId="13">#REF!</definedName>
    <definedName name="Total_Interest" localSheetId="18">#REF!</definedName>
    <definedName name="Total_Interest" localSheetId="29">#REF!</definedName>
    <definedName name="Total_Interest" localSheetId="30">#REF!</definedName>
    <definedName name="Total_Interest" localSheetId="31">#REF!</definedName>
    <definedName name="Total_Interest" localSheetId="35">#REF!</definedName>
    <definedName name="Total_Interest" localSheetId="34">#REF!</definedName>
    <definedName name="Total_Interest" localSheetId="33">#REF!</definedName>
    <definedName name="Total_Interest" localSheetId="36">#REF!</definedName>
    <definedName name="Total_Interest" localSheetId="37">#REF!</definedName>
    <definedName name="Total_Interest" localSheetId="38">#REF!</definedName>
    <definedName name="Total_Interest" localSheetId="39">#REF!</definedName>
    <definedName name="Total_Interest" localSheetId="40">#REF!</definedName>
    <definedName name="Total_Interest" localSheetId="41">#REF!</definedName>
    <definedName name="Total_Interest" localSheetId="47">#REF!</definedName>
    <definedName name="Total_Interest" localSheetId="48">#REF!</definedName>
    <definedName name="Total_Interest" localSheetId="43">#REF!</definedName>
    <definedName name="Total_Interest" localSheetId="44">#REF!</definedName>
    <definedName name="Total_Interest" localSheetId="45">#REF!</definedName>
    <definedName name="Total_Interest" localSheetId="46">#REF!</definedName>
    <definedName name="Total_Interest" localSheetId="32">#REF!</definedName>
    <definedName name="Total_Interest" localSheetId="42">#REF!</definedName>
    <definedName name="Total_Interest" localSheetId="1">#REF!</definedName>
    <definedName name="Total_Interest">#REF!</definedName>
    <definedName name="Total_Pay" localSheetId="10">#REF!</definedName>
    <definedName name="Total_Pay" localSheetId="22">#REF!</definedName>
    <definedName name="Total_Pay" localSheetId="23">#REF!</definedName>
    <definedName name="Total_Pay" localSheetId="21">#REF!</definedName>
    <definedName name="Total_Pay" localSheetId="24">#REF!</definedName>
    <definedName name="Total_Pay" localSheetId="28">#REF!</definedName>
    <definedName name="Total_Pay" localSheetId="26">#REF!</definedName>
    <definedName name="Total_Pay" localSheetId="27">#REF!</definedName>
    <definedName name="Total_Pay" localSheetId="11">#REF!</definedName>
    <definedName name="Total_Pay" localSheetId="12">#REF!</definedName>
    <definedName name="Total_Pay" localSheetId="13">#REF!</definedName>
    <definedName name="Total_Pay" localSheetId="18">#REF!</definedName>
    <definedName name="Total_Pay" localSheetId="29">#REF!</definedName>
    <definedName name="Total_Pay" localSheetId="30">#REF!</definedName>
    <definedName name="Total_Pay" localSheetId="31">#REF!</definedName>
    <definedName name="Total_Pay" localSheetId="35">#REF!</definedName>
    <definedName name="Total_Pay" localSheetId="34">#REF!</definedName>
    <definedName name="Total_Pay" localSheetId="33">#REF!</definedName>
    <definedName name="Total_Pay" localSheetId="36">#REF!</definedName>
    <definedName name="Total_Pay" localSheetId="37">#REF!</definedName>
    <definedName name="Total_Pay" localSheetId="38">#REF!</definedName>
    <definedName name="Total_Pay" localSheetId="39">#REF!</definedName>
    <definedName name="Total_Pay" localSheetId="40">#REF!</definedName>
    <definedName name="Total_Pay" localSheetId="41">#REF!</definedName>
    <definedName name="Total_Pay" localSheetId="47">#REF!</definedName>
    <definedName name="Total_Pay" localSheetId="48">#REF!</definedName>
    <definedName name="Total_Pay" localSheetId="43">#REF!</definedName>
    <definedName name="Total_Pay" localSheetId="44">#REF!</definedName>
    <definedName name="Total_Pay" localSheetId="45">#REF!</definedName>
    <definedName name="Total_Pay" localSheetId="46">#REF!</definedName>
    <definedName name="Total_Pay" localSheetId="32">#REF!</definedName>
    <definedName name="Total_Pay" localSheetId="42">#REF!</definedName>
    <definedName name="Total_Pay" localSheetId="1">#REF!</definedName>
    <definedName name="Total_Pay">#REF!</definedName>
    <definedName name="Total_Payment" localSheetId="10">Scheduled_Payment+Extra_Payment</definedName>
    <definedName name="Total_Payment" localSheetId="22">Scheduled_Payment+Extra_Payment</definedName>
    <definedName name="Total_Payment" localSheetId="23">Scheduled_Payment+Extra_Payment</definedName>
    <definedName name="Total_Payment" localSheetId="21">Scheduled_Payment+Extra_Payment</definedName>
    <definedName name="Total_Payment" localSheetId="24">Scheduled_Payment+Extra_Payment</definedName>
    <definedName name="Total_Payment" localSheetId="28">Scheduled_Payment+Extra_Payment</definedName>
    <definedName name="Total_Payment" localSheetId="26">Scheduled_Payment+Extra_Payment</definedName>
    <definedName name="Total_Payment" localSheetId="27">Scheduled_Payment+Extra_Payment</definedName>
    <definedName name="Total_Payment" localSheetId="11">Scheduled_Payment+Extra_Payment</definedName>
    <definedName name="Total_Payment" localSheetId="12">Scheduled_Payment+Extra_Payment</definedName>
    <definedName name="Total_Payment" localSheetId="13">Scheduled_Payment+Extra_Payment</definedName>
    <definedName name="Total_Payment" localSheetId="18">Scheduled_Payment+Extra_Payment</definedName>
    <definedName name="Total_Payment" localSheetId="19">Scheduled_Payment+Extra_Payment</definedName>
    <definedName name="Total_Payment" localSheetId="29">Scheduled_Payment+Extra_Payment</definedName>
    <definedName name="Total_Payment" localSheetId="30">Scheduled_Payment+Extra_Payment</definedName>
    <definedName name="Total_Payment" localSheetId="31">Scheduled_Payment+Extra_Payment</definedName>
    <definedName name="Total_Payment" localSheetId="35">Scheduled_Payment+Extra_Payment</definedName>
    <definedName name="Total_Payment" localSheetId="34">Scheduled_Payment+Extra_Payment</definedName>
    <definedName name="Total_Payment" localSheetId="33">Scheduled_Payment+Extra_Payment</definedName>
    <definedName name="Total_Payment" localSheetId="36">Scheduled_Payment+Extra_Payment</definedName>
    <definedName name="Total_Payment" localSheetId="37">Scheduled_Payment+Extra_Payment</definedName>
    <definedName name="Total_Payment" localSheetId="38">Scheduled_Payment+Extra_Payment</definedName>
    <definedName name="Total_Payment" localSheetId="39">Scheduled_Payment+Extra_Payment</definedName>
    <definedName name="Total_Payment" localSheetId="40">Scheduled_Payment+Extra_Payment</definedName>
    <definedName name="Total_Payment" localSheetId="41">Scheduled_Payment+Extra_Payment</definedName>
    <definedName name="Total_Payment" localSheetId="47">Scheduled_Payment+Extra_Payment</definedName>
    <definedName name="Total_Payment" localSheetId="48">Scheduled_Payment+Extra_Payment</definedName>
    <definedName name="Total_Payment" localSheetId="43">Scheduled_Payment+Extra_Payment</definedName>
    <definedName name="Total_Payment" localSheetId="44">Scheduled_Payment+Extra_Payment</definedName>
    <definedName name="Total_Payment" localSheetId="45">Scheduled_Payment+Extra_Payment</definedName>
    <definedName name="Total_Payment" localSheetId="46">Scheduled_Payment+Extra_Payment</definedName>
    <definedName name="Total_Payment" localSheetId="0">Scheduled_Payment+Extra_Payment</definedName>
    <definedName name="Total_Payment" localSheetId="17">Scheduled_Payment+Extra_Payment</definedName>
    <definedName name="Total_Payment" localSheetId="32">Scheduled_Payment+Extra_Payment</definedName>
    <definedName name="Total_Payment" localSheetId="42">Scheduled_Payment+Extra_Payment</definedName>
    <definedName name="Total_Payment" localSheetId="25">Scheduled_Payment+Extra_Payment</definedName>
    <definedName name="Total_Payment" localSheetId="20">Scheduled_Payment+Extra_Payment</definedName>
    <definedName name="Total_Payment" localSheetId="1">Scheduled_Payment+Extra_Payment</definedName>
    <definedName name="Total_Payment">Scheduled_Payment+Extra_Payment</definedName>
    <definedName name="Typ" localSheetId="10">#REF!</definedName>
    <definedName name="Typ" localSheetId="22">#REF!</definedName>
    <definedName name="Typ" localSheetId="23">#REF!</definedName>
    <definedName name="Typ" localSheetId="21">#REF!</definedName>
    <definedName name="Typ" localSheetId="24">#REF!</definedName>
    <definedName name="Typ" localSheetId="28">#REF!</definedName>
    <definedName name="Typ" localSheetId="26">#REF!</definedName>
    <definedName name="Typ" localSheetId="27">#REF!</definedName>
    <definedName name="Typ" localSheetId="11">#REF!</definedName>
    <definedName name="Typ" localSheetId="12">#REF!</definedName>
    <definedName name="Typ" localSheetId="13">#REF!</definedName>
    <definedName name="Typ" localSheetId="18">#REF!</definedName>
    <definedName name="Typ" localSheetId="29">#REF!</definedName>
    <definedName name="Typ" localSheetId="30">#REF!</definedName>
    <definedName name="Typ" localSheetId="31">#REF!</definedName>
    <definedName name="Typ" localSheetId="35">#REF!</definedName>
    <definedName name="Typ" localSheetId="34">#REF!</definedName>
    <definedName name="Typ" localSheetId="33">#REF!</definedName>
    <definedName name="Typ" localSheetId="36">#REF!</definedName>
    <definedName name="Typ" localSheetId="37">#REF!</definedName>
    <definedName name="Typ" localSheetId="38">#REF!</definedName>
    <definedName name="Typ" localSheetId="39">#REF!</definedName>
    <definedName name="Typ" localSheetId="40">#REF!</definedName>
    <definedName name="Typ" localSheetId="41">#REF!</definedName>
    <definedName name="Typ" localSheetId="47">#REF!</definedName>
    <definedName name="Typ" localSheetId="48">#REF!</definedName>
    <definedName name="Typ" localSheetId="43">#REF!</definedName>
    <definedName name="Typ" localSheetId="44">#REF!</definedName>
    <definedName name="Typ" localSheetId="45">#REF!</definedName>
    <definedName name="Typ" localSheetId="46">#REF!</definedName>
    <definedName name="Typ" localSheetId="0">'[11]002-A.1. Archstav  reseni'!#REF!</definedName>
    <definedName name="Typ" localSheetId="17">#REF!</definedName>
    <definedName name="Typ" localSheetId="32">#REF!</definedName>
    <definedName name="Typ" localSheetId="42">#REF!</definedName>
    <definedName name="Typ" localSheetId="25">#REF!</definedName>
    <definedName name="Typ" localSheetId="1">#REF!</definedName>
    <definedName name="Typ">#REF!</definedName>
    <definedName name="v" localSheetId="10">'[8]Rekapitulace roz.  vč. kapitol'!#REF!</definedName>
    <definedName name="v" localSheetId="22">'[8]Rekapitulace roz.  vč. kapitol'!#REF!</definedName>
    <definedName name="v" localSheetId="23">'[8]Rekapitulace roz.  vč. kapitol'!#REF!</definedName>
    <definedName name="v" localSheetId="21">'[8]Rekapitulace roz.  vč. kapitol'!#REF!</definedName>
    <definedName name="v" localSheetId="24">'[8]Rekapitulace roz.  vč. kapitol'!#REF!</definedName>
    <definedName name="v" localSheetId="28">'[8]Rekapitulace roz.  vč. kapitol'!#REF!</definedName>
    <definedName name="v" localSheetId="26">'[8]Rekapitulace roz.  vč. kapitol'!#REF!</definedName>
    <definedName name="v" localSheetId="27">'[8]Rekapitulace roz.  vč. kapitol'!#REF!</definedName>
    <definedName name="v" localSheetId="11">'[8]Rekapitulace roz.  vč. kapitol'!#REF!</definedName>
    <definedName name="v" localSheetId="12">'[8]Rekapitulace roz.  vč. kapitol'!#REF!</definedName>
    <definedName name="v" localSheetId="13">'[8]Rekapitulace roz.  vč. kapitol'!#REF!</definedName>
    <definedName name="v" localSheetId="18">'[8]Rekapitulace roz.  vč. kapitol'!#REF!</definedName>
    <definedName name="v" localSheetId="29">'[8]Rekapitulace roz.  vč. kapitol'!#REF!</definedName>
    <definedName name="v" localSheetId="30">'[8]Rekapitulace roz.  vč. kapitol'!#REF!</definedName>
    <definedName name="v" localSheetId="31">'[8]Rekapitulace roz.  vč. kapitol'!#REF!</definedName>
    <definedName name="v" localSheetId="35">'[8]Rekapitulace roz.  vč. kapitol'!#REF!</definedName>
    <definedName name="v" localSheetId="34">'[8]Rekapitulace roz.  vč. kapitol'!#REF!</definedName>
    <definedName name="v" localSheetId="33">'[8]Rekapitulace roz.  vč. kapitol'!#REF!</definedName>
    <definedName name="v" localSheetId="36">'[8]Rekapitulace roz.  vč. kapitol'!#REF!</definedName>
    <definedName name="v" localSheetId="37">'[8]Rekapitulace roz.  vč. kapitol'!#REF!</definedName>
    <definedName name="v" localSheetId="38">'[8]Rekapitulace roz.  vč. kapitol'!#REF!</definedName>
    <definedName name="v" localSheetId="39">'[8]Rekapitulace roz.  vč. kapitol'!#REF!</definedName>
    <definedName name="v" localSheetId="40">'[8]Rekapitulace roz.  vč. kapitol'!#REF!</definedName>
    <definedName name="v" localSheetId="41">'[8]Rekapitulace roz.  vč. kapitol'!#REF!</definedName>
    <definedName name="v" localSheetId="47">'[8]Rekapitulace roz.  vč. kapitol'!#REF!</definedName>
    <definedName name="v" localSheetId="48">'[8]Rekapitulace roz.  vč. kapitol'!#REF!</definedName>
    <definedName name="v" localSheetId="43">'[8]Rekapitulace roz.  vč. kapitol'!#REF!</definedName>
    <definedName name="v" localSheetId="44">'[8]Rekapitulace roz.  vč. kapitol'!#REF!</definedName>
    <definedName name="v" localSheetId="45">'[8]Rekapitulace roz.  vč. kapitol'!#REF!</definedName>
    <definedName name="v" localSheetId="46">'[8]Rekapitulace roz.  vč. kapitol'!#REF!</definedName>
    <definedName name="v" localSheetId="17">'[8]Rekapitulace roz.  vč. kapitol'!#REF!</definedName>
    <definedName name="v" localSheetId="32">'[8]Rekapitulace roz.  vč. kapitol'!#REF!</definedName>
    <definedName name="v" localSheetId="42">'[8]Rekapitulace roz.  vč. kapitol'!#REF!</definedName>
    <definedName name="v" localSheetId="25">'[8]Rekapitulace roz.  vč. kapitol'!#REF!</definedName>
    <definedName name="v" localSheetId="20">'[8]Rekapitulace roz.  vč. kapitol'!#REF!</definedName>
    <definedName name="v" localSheetId="1">'[8]Rekapitulace roz.  vč. kapitol'!#REF!</definedName>
    <definedName name="v">'[8]Rekapitulace roz.  vč. kapitol'!#REF!</definedName>
    <definedName name="Values_Entered" localSheetId="10">IF('D.1.4.1. ZTI'!Loan_Amount*'D.1.4.1. ZTI'!Interest_Rate*'D.1.4.1. ZTI'!Loan_Years*'D.1.4.1. ZTI'!Loan_Start&gt;0,1,0)</definedName>
    <definedName name="Values_Entered" localSheetId="22">IF('D.1.4.10.1. MOBILIÁŘ'!Loan_Amount*'D.1.4.10.1. MOBILIÁŘ'!Interest_Rate*'D.1.4.10.1. MOBILIÁŘ'!Loan_Years*'D.1.4.10.1. MOBILIÁŘ'!Loan_Start&gt;0,1,0)</definedName>
    <definedName name="Values_Entered" localSheetId="23">IF('D.1.4.10.1. OPLOCENÍ'!Loan_Amount*'D.1.4.10.1. OPLOCENÍ'!Interest_Rate*'D.1.4.10.1. OPLOCENÍ'!Loan_Years*'D.1.4.10.1. OPLOCENÍ'!Loan_Start&gt;0,1,0)</definedName>
    <definedName name="Values_Entered" localSheetId="21">IF('D.1.4.10.1. SADOVÉ ÚPRAVY'!Loan_Amount*'D.1.4.10.1. SADOVÉ ÚPRAVY'!Interest_Rate*'D.1.4.10.1. SADOVÉ ÚPRAVY'!Loan_Years*'D.1.4.10.1. SADOVÉ ÚPRAVY'!Loan_Start&gt;0,1,0)</definedName>
    <definedName name="Values_Entered" localSheetId="24">IF('D.1.4.10.2. ZP. PLOCHY A KOMUN.'!Loan_Amount*'D.1.4.10.2. ZP. PLOCHY A KOMUN.'!Interest_Rate*'D.1.4.10.2. ZP. PLOCHY A KOMUN.'!Loan_Years*'D.1.4.10.2. ZP. PLOCHY A KOMUN.'!Loan_Start&gt;0,1,0)</definedName>
    <definedName name="Values_Entered" localSheetId="28">IF('D.1.4.10.3. DROBNÁ ARCH. - KOL.'!Loan_Amount*'D.1.4.10.3. DROBNÁ ARCH. - KOL.'!Interest_Rate*'D.1.4.10.3. DROBNÁ ARCH. - KOL.'!Loan_Years*'D.1.4.10.3. DROBNÁ ARCH. - KOL.'!Loan_Start&gt;0,1,0)</definedName>
    <definedName name="Values_Entered" localSheetId="26">IF('D.1.4.10.3. DROBNÁ ARCH. - SKL.'!Loan_Amount*'D.1.4.10.3. DROBNÁ ARCH. - SKL.'!Interest_Rate*'D.1.4.10.3. DROBNÁ ARCH. - SKL.'!Loan_Years*'D.1.4.10.3. DROBNÁ ARCH. - SKL.'!Loan_Start&gt;0,1,0)</definedName>
    <definedName name="Values_Entered" localSheetId="27">IF('D.1.4.10.3. DROBNÁ ARCH. - ZÁZ.'!Loan_Amount*'D.1.4.10.3. DROBNÁ ARCH. - ZÁZ.'!Interest_Rate*'D.1.4.10.3. DROBNÁ ARCH. - ZÁZ.'!Loan_Years*'D.1.4.10.3. DROBNÁ ARCH. - ZÁZ.'!Loan_Start&gt;0,1,0)</definedName>
    <definedName name="Values_Entered" localSheetId="11">IF('D.1.4.2. ODBĚR. PLYN. ZAŘÍZ.'!Loan_Amount*'D.1.4.2. ODBĚR. PLYN. ZAŘÍZ.'!Interest_Rate*'D.1.4.2. ODBĚR. PLYN. ZAŘÍZ.'!Loan_Years*'D.1.4.2. ODBĚR. PLYN. ZAŘÍZ.'!Loan_Start&gt;0,1,0)</definedName>
    <definedName name="Values_Entered" localSheetId="12">IF('D.1.4.3. VZDUCHOTECHNIKA'!Loan_Amount*Interest_Rate*'D.1.4.3. VZDUCHOTECHNIKA'!Loan_Years*'D.1.4.3. VZDUCHOTECHNIKA'!Loan_Start&gt;0,1,0)</definedName>
    <definedName name="Values_Entered" localSheetId="13">IF('D.1.4.4. VYTÁPĚNÍ'!Loan_Amount*'D.1.4.4. VYTÁPĚNÍ'!Interest_Rate*'D.1.4.4. VYTÁPĚNÍ'!Loan_Years*'D.1.4.4. VYTÁPĚNÍ'!Loan_Start&gt;0,1,0)</definedName>
    <definedName name="Values_Entered" localSheetId="18">IF('D.1.4.8. EL. KOMUNIKACE'!Loan_Amount*'D.1.4.8. EL. KOMUNIKACE'!Interest_Rate*'D.1.4.8. EL. KOMUNIKACE'!Loan_Years*'D.1.4.8. EL. KOMUNIKACE'!Loan_Start&gt;0,1,0)</definedName>
    <definedName name="Values_Entered" localSheetId="29">IF('D.2.1. PŘÍPOJKA VODOVODU'!Loan_Amount*'D.2.1. PŘÍPOJKA VODOVODU'!Interest_Rate*'D.2.1. PŘÍPOJKA VODOVODU'!Loan_Years*'D.2.1. PŘÍPOJKA VODOVODU'!Loan_Start&gt;0,1,0)</definedName>
    <definedName name="Values_Entered" localSheetId="30">IF('D.2.1.1. AREÁLOVÝ VODOVOD'!Loan_Amount*'D.2.1.1. AREÁLOVÝ VODOVOD'!Interest_Rate*'D.2.1.1. AREÁLOVÝ VODOVOD'!Loan_Years*'D.2.1.1. AREÁLOVÝ VODOVOD'!Loan_Start&gt;0,1,0)</definedName>
    <definedName name="Values_Entered" localSheetId="31">IF('D.2.2. PŘÍPOJKA KANALIZACE'!Loan_Amount*'D.2.2. PŘÍPOJKA KANALIZACE'!Interest_Rate*'D.2.2. PŘÍPOJKA KANALIZACE'!Loan_Years*'D.2.2. PŘÍPOJKA KANALIZACE'!Loan_Start&gt;0,1,0)</definedName>
    <definedName name="Values_Entered" localSheetId="35">IF('D.2.3. AKUMULAČNÍ NÁDRŽ'!Loan_Amount*'D.2.3. AKUMULAČNÍ NÁDRŽ'!Interest_Rate*'D.2.3. AKUMULAČNÍ NÁDRŽ'!Loan_Years*'D.2.3. AKUMULAČNÍ NÁDRŽ'!Loan_Start&gt;0,1,0)</definedName>
    <definedName name="Values_Entered" localSheetId="34">IF('D.2.3. AREÁL DEŠŤOVÁ KANAL.'!Loan_Amount*'D.2.3. AREÁL DEŠŤOVÁ KANAL.'!Interest_Rate*'D.2.3. AREÁL DEŠŤOVÁ KANAL.'!Loan_Years*'D.2.3. AREÁL DEŠŤOVÁ KANAL.'!Loan_Start&gt;0,1,0)</definedName>
    <definedName name="Values_Entered" localSheetId="33">IF('D.2.3. AREÁL SPLAŠKOVÁ KANAL.'!Loan_Amount*'D.2.3. AREÁL SPLAŠKOVÁ KANAL.'!Interest_Rate*'D.2.3. AREÁL SPLAŠKOVÁ KANAL.'!Loan_Years*'D.2.3. AREÁL SPLAŠKOVÁ KANAL.'!Loan_Start&gt;0,1,0)</definedName>
    <definedName name="Values_Entered" localSheetId="36">IF('D.2.3. ČERPACÍ STANICE'!Loan_Amount*'D.2.3. ČERPACÍ STANICE'!Interest_Rate*'D.2.3. ČERPACÍ STANICE'!Loan_Years*'D.2.3. ČERPACÍ STANICE'!Loan_Start&gt;0,1,0)</definedName>
    <definedName name="Values_Entered" localSheetId="37">IF('D.2.3. VSAKOVACÍ NÁDRŽE'!Loan_Amount*'D.2.3. VSAKOVACÍ NÁDRŽE'!Interest_Rate*'D.2.3. VSAKOVACÍ NÁDRŽE'!Loan_Years*'D.2.3. VSAKOVACÍ NÁDRŽE'!Loan_Start&gt;0,1,0)</definedName>
    <definedName name="Values_Entered" localSheetId="38">IF('D.2.4. PŘELOŽKA STL PLYNOVODU'!Loan_Amount*'D.2.4. PŘELOŽKA STL PLYNOVODU'!Interest_Rate*'D.2.4. PŘELOŽKA STL PLYNOVODU'!Loan_Years*'D.2.4. PŘELOŽKA STL PLYNOVODU'!Loan_Start&gt;0,1,0)</definedName>
    <definedName name="Values_Entered" localSheetId="39">IF('D.2.5. PŘÍPOJKA NN'!Loan_Amount*'D.2.5. PŘÍPOJKA NN'!Interest_Rate*'D.2.5. PŘÍPOJKA NN'!Loan_Years*'D.2.5. PŘÍPOJKA NN'!Loan_Start&gt;0,1,0)</definedName>
    <definedName name="Values_Entered" localSheetId="40">IF('D.2.6. PŘÍPOJKA EL. KOMUNIKACE'!Loan_Amount*'D.2.6. PŘÍPOJKA EL. KOMUNIKACE'!Interest_Rate*'D.2.6. PŘÍPOJKA EL. KOMUNIKACE'!Loan_Years*'D.2.6. PŘÍPOJKA EL. KOMUNIKACE'!Loan_Start&gt;0,1,0)</definedName>
    <definedName name="Values_Entered" localSheetId="41">IF('D.2.7. AREÁL OSVĚTLENÍ - TR. A1'!Loan_Amount*'D.2.7. AREÁL OSVĚTLENÍ - TR. A1'!Interest_Rate*'D.2.7. AREÁL OSVĚTLENÍ - TR. A1'!Loan_Years*'D.2.7. AREÁL OSVĚTLENÍ - TR. A1'!Loan_Start&gt;0,1,0)</definedName>
    <definedName name="Values_Entered" localSheetId="47">IF('D.2.8. AREÁL VEDENÍ NN-TR.  NN5'!Loan_Amount*'D.2.8. AREÁL VEDENÍ NN-TR.  NN5'!Interest_Rate*'D.2.8. AREÁL VEDENÍ NN-TR.  NN5'!Loan_Years*'D.2.8. AREÁL VEDENÍ NN-TR.  NN5'!Loan_Start&gt;0,1,0)</definedName>
    <definedName name="Values_Entered" localSheetId="48">IF('D.2.8. AREÁL VEDENÍ NN-TR.  NN6'!Loan_Amount*'D.2.8. AREÁL VEDENÍ NN-TR.  NN6'!Interest_Rate*'D.2.8. AREÁL VEDENÍ NN-TR.  NN6'!Loan_Years*'D.2.8. AREÁL VEDENÍ NN-TR.  NN6'!Loan_Start&gt;0,1,0)</definedName>
    <definedName name="Values_Entered" localSheetId="43">IF('D.2.8. AREÁL VEDENÍ NN-TR. NN1 '!Loan_Amount*'D.2.8. AREÁL VEDENÍ NN-TR. NN1 '!Interest_Rate*'D.2.8. AREÁL VEDENÍ NN-TR. NN1 '!Loan_Years*'D.2.8. AREÁL VEDENÍ NN-TR. NN1 '!Loan_Start&gt;0,1,0)</definedName>
    <definedName name="Values_Entered" localSheetId="44">IF('D.2.8. AREÁL VEDENÍ NN-TR. NN2'!Loan_Amount*'D.2.8. AREÁL VEDENÍ NN-TR. NN2'!Interest_Rate*'D.2.8. AREÁL VEDENÍ NN-TR. NN2'!Loan_Years*'D.2.8. AREÁL VEDENÍ NN-TR. NN2'!Loan_Start&gt;0,1,0)</definedName>
    <definedName name="Values_Entered" localSheetId="45">IF('D.2.8. AREÁL VEDENÍ NN-TR. NN3'!Loan_Amount*'D.2.8. AREÁL VEDENÍ NN-TR. NN3'!Interest_Rate*'D.2.8. AREÁL VEDENÍ NN-TR. NN3'!Loan_Years*'D.2.8. AREÁL VEDENÍ NN-TR. NN3'!Loan_Start&gt;0,1,0)</definedName>
    <definedName name="Values_Entered" localSheetId="46">IF('D.2.8. AREÁL VEDENÍ NN-TR. NN4'!Loan_Amount*'D.2.8. AREÁL VEDENÍ NN-TR. NN4'!Interest_Rate*'D.2.8. AREÁL VEDENÍ NN-TR. NN4'!Loan_Years*'D.2.8. AREÁL VEDENÍ NN-TR. NN4'!Loan_Start&gt;0,1,0)</definedName>
    <definedName name="Values_Entered" localSheetId="0">IF(Loan_Amount*Interest_Rate*Loan_Years*Loan_Start&gt;0,1,0)</definedName>
    <definedName name="Values_Entered" localSheetId="17">IF(Loan_Amount*Interest_Rate*Loan_Years*Loan_Start&gt;0,1,0)</definedName>
    <definedName name="Values_Entered" localSheetId="32">IF('REKAPITULACE - AREÁL KAN'!Loan_Amount*'REKAPITULACE - AREÁL KAN'!Interest_Rate*'REKAPITULACE - AREÁL KAN'!Loan_Years*'REKAPITULACE - AREÁL KAN'!Loan_Start&gt;0,1,0)</definedName>
    <definedName name="Values_Entered" localSheetId="42">IF('REKAPITULACE - AREÁL NN'!Loan_Amount*'REKAPITULACE - AREÁL NN'!Interest_Rate*'REKAPITULACE - AREÁL NN'!Loan_Years*'REKAPITULACE - AREÁL NN'!Loan_Start&gt;0,1,0)</definedName>
    <definedName name="Values_Entered" localSheetId="25">IF('REKAPITULACE - DA'!Loan_Amount*Interest_Rate*Loan_Years*Loan_Start&gt;0,1,0)</definedName>
    <definedName name="Values_Entered" localSheetId="20">IF([0]!Loan_Amount*[0]!Interest_Rate*[0]!Loan_Years*[0]!Loan_Start&gt;0,1,0)</definedName>
    <definedName name="Values_Entered" localSheetId="1">IF(VRN!Loan_Amount*VRN!Interest_Rate*VRN!Loan_Years*VRN!Loan_Start&gt;0,1,0)</definedName>
    <definedName name="Values_Entered">IF(Loan_Amount*Interest_Rate*Loan_Years*Loan_Start&gt;0,1,0)</definedName>
    <definedName name="VIZA" localSheetId="10" hidden="1">{#N/A,#N/A,TRUE,"Krycí list"}</definedName>
    <definedName name="VIZA" localSheetId="22" hidden="1">{#N/A,#N/A,TRUE,"Krycí list"}</definedName>
    <definedName name="VIZA" localSheetId="23" hidden="1">{#N/A,#N/A,TRUE,"Krycí list"}</definedName>
    <definedName name="VIZA" localSheetId="21" hidden="1">{#N/A,#N/A,TRUE,"Krycí list"}</definedName>
    <definedName name="VIZA" localSheetId="24" hidden="1">{#N/A,#N/A,TRUE,"Krycí list"}</definedName>
    <definedName name="VIZA" localSheetId="28" hidden="1">{#N/A,#N/A,TRUE,"Krycí list"}</definedName>
    <definedName name="VIZA" localSheetId="26" hidden="1">{#N/A,#N/A,TRUE,"Krycí list"}</definedName>
    <definedName name="VIZA" localSheetId="27" hidden="1">{#N/A,#N/A,TRUE,"Krycí list"}</definedName>
    <definedName name="VIZA" localSheetId="11" hidden="1">{#N/A,#N/A,TRUE,"Krycí list"}</definedName>
    <definedName name="VIZA" localSheetId="12" hidden="1">{#N/A,#N/A,TRUE,"Krycí list"}</definedName>
    <definedName name="VIZA" localSheetId="13" hidden="1">{#N/A,#N/A,TRUE,"Krycí list"}</definedName>
    <definedName name="VIZA" localSheetId="18" hidden="1">{#N/A,#N/A,TRUE,"Krycí list"}</definedName>
    <definedName name="VIZA" localSheetId="29" hidden="1">{#N/A,#N/A,TRUE,"Krycí list"}</definedName>
    <definedName name="VIZA" localSheetId="30" hidden="1">{#N/A,#N/A,TRUE,"Krycí list"}</definedName>
    <definedName name="VIZA" localSheetId="31" hidden="1">{#N/A,#N/A,TRUE,"Krycí list"}</definedName>
    <definedName name="VIZA" localSheetId="35" hidden="1">{#N/A,#N/A,TRUE,"Krycí list"}</definedName>
    <definedName name="VIZA" localSheetId="36" hidden="1">{#N/A,#N/A,TRUE,"Krycí list"}</definedName>
    <definedName name="VIZA" localSheetId="37" hidden="1">{#N/A,#N/A,TRUE,"Krycí list"}</definedName>
    <definedName name="VIZA" localSheetId="38" hidden="1">{#N/A,#N/A,TRUE,"Krycí list"}</definedName>
    <definedName name="VIZA" localSheetId="39" hidden="1">{#N/A,#N/A,TRUE,"Krycí list"}</definedName>
    <definedName name="VIZA" localSheetId="40" hidden="1">{#N/A,#N/A,TRUE,"Krycí list"}</definedName>
    <definedName name="VIZA" localSheetId="41" hidden="1">{#N/A,#N/A,TRUE,"Krycí list"}</definedName>
    <definedName name="VIZA" localSheetId="0" hidden="1">{#N/A,#N/A,TRUE,"Krycí list"}</definedName>
    <definedName name="VIZA" localSheetId="17" hidden="1">{#N/A,#N/A,TRUE,"Krycí list"}</definedName>
    <definedName name="VIZA" localSheetId="32" hidden="1">{#N/A,#N/A,TRUE,"Krycí list"}</definedName>
    <definedName name="VIZA" localSheetId="42" hidden="1">{#N/A,#N/A,TRUE,"Krycí list"}</definedName>
    <definedName name="VIZA" localSheetId="25" hidden="1">{#N/A,#N/A,TRUE,"Krycí list"}</definedName>
    <definedName name="VIZA" localSheetId="20" hidden="1">{#N/A,#N/A,TRUE,"Krycí list"}</definedName>
    <definedName name="VIZA" localSheetId="1" hidden="1">{#N/A,#N/A,TRUE,"Krycí list"}</definedName>
    <definedName name="VIZA" hidden="1">{#N/A,#N/A,TRUE,"Krycí list"}</definedName>
    <definedName name="VIZA12" localSheetId="10" hidden="1">{#N/A,#N/A,TRUE,"Krycí list"}</definedName>
    <definedName name="VIZA12" localSheetId="22" hidden="1">{#N/A,#N/A,TRUE,"Krycí list"}</definedName>
    <definedName name="VIZA12" localSheetId="23" hidden="1">{#N/A,#N/A,TRUE,"Krycí list"}</definedName>
    <definedName name="VIZA12" localSheetId="21" hidden="1">{#N/A,#N/A,TRUE,"Krycí list"}</definedName>
    <definedName name="VIZA12" localSheetId="24" hidden="1">{#N/A,#N/A,TRUE,"Krycí list"}</definedName>
    <definedName name="VIZA12" localSheetId="28" hidden="1">{#N/A,#N/A,TRUE,"Krycí list"}</definedName>
    <definedName name="VIZA12" localSheetId="26" hidden="1">{#N/A,#N/A,TRUE,"Krycí list"}</definedName>
    <definedName name="VIZA12" localSheetId="27" hidden="1">{#N/A,#N/A,TRUE,"Krycí list"}</definedName>
    <definedName name="VIZA12" localSheetId="11" hidden="1">{#N/A,#N/A,TRUE,"Krycí list"}</definedName>
    <definedName name="VIZA12" localSheetId="12" hidden="1">{#N/A,#N/A,TRUE,"Krycí list"}</definedName>
    <definedName name="VIZA12" localSheetId="13" hidden="1">{#N/A,#N/A,TRUE,"Krycí list"}</definedName>
    <definedName name="VIZA12" localSheetId="18" hidden="1">{#N/A,#N/A,TRUE,"Krycí list"}</definedName>
    <definedName name="VIZA12" localSheetId="29" hidden="1">{#N/A,#N/A,TRUE,"Krycí list"}</definedName>
    <definedName name="VIZA12" localSheetId="30" hidden="1">{#N/A,#N/A,TRUE,"Krycí list"}</definedName>
    <definedName name="VIZA12" localSheetId="31" hidden="1">{#N/A,#N/A,TRUE,"Krycí list"}</definedName>
    <definedName name="VIZA12" localSheetId="35" hidden="1">{#N/A,#N/A,TRUE,"Krycí list"}</definedName>
    <definedName name="VIZA12" localSheetId="36" hidden="1">{#N/A,#N/A,TRUE,"Krycí list"}</definedName>
    <definedName name="VIZA12" localSheetId="37" hidden="1">{#N/A,#N/A,TRUE,"Krycí list"}</definedName>
    <definedName name="VIZA12" localSheetId="38" hidden="1">{#N/A,#N/A,TRUE,"Krycí list"}</definedName>
    <definedName name="VIZA12" localSheetId="39" hidden="1">{#N/A,#N/A,TRUE,"Krycí list"}</definedName>
    <definedName name="VIZA12" localSheetId="40" hidden="1">{#N/A,#N/A,TRUE,"Krycí list"}</definedName>
    <definedName name="VIZA12" localSheetId="41" hidden="1">{#N/A,#N/A,TRUE,"Krycí list"}</definedName>
    <definedName name="VIZA12" localSheetId="0" hidden="1">{#N/A,#N/A,TRUE,"Krycí list"}</definedName>
    <definedName name="VIZA12" localSheetId="17" hidden="1">{#N/A,#N/A,TRUE,"Krycí list"}</definedName>
    <definedName name="VIZA12" localSheetId="32" hidden="1">{#N/A,#N/A,TRUE,"Krycí list"}</definedName>
    <definedName name="VIZA12" localSheetId="42" hidden="1">{#N/A,#N/A,TRUE,"Krycí list"}</definedName>
    <definedName name="VIZA12" localSheetId="25" hidden="1">{#N/A,#N/A,TRUE,"Krycí list"}</definedName>
    <definedName name="VIZA12" localSheetId="20" hidden="1">{#N/A,#N/A,TRUE,"Krycí list"}</definedName>
    <definedName name="VIZA12" localSheetId="1" hidden="1">{#N/A,#N/A,TRUE,"Krycí list"}</definedName>
    <definedName name="VIZA12" hidden="1">{#N/A,#N/A,TRUE,"Krycí list"}</definedName>
    <definedName name="VRN" localSheetId="10">#REF!</definedName>
    <definedName name="VRN" localSheetId="22">#REF!</definedName>
    <definedName name="VRN" localSheetId="23">#REF!</definedName>
    <definedName name="VRN" localSheetId="21">#REF!</definedName>
    <definedName name="VRN" localSheetId="24">#REF!</definedName>
    <definedName name="VRN" localSheetId="28">#REF!</definedName>
    <definedName name="VRN" localSheetId="26">#REF!</definedName>
    <definedName name="VRN" localSheetId="27">#REF!</definedName>
    <definedName name="VRN" localSheetId="11">#REF!</definedName>
    <definedName name="VRN" localSheetId="12">#REF!</definedName>
    <definedName name="VRN" localSheetId="13">#REF!</definedName>
    <definedName name="VRN" localSheetId="18">#REF!</definedName>
    <definedName name="VRN" localSheetId="29">#REF!</definedName>
    <definedName name="VRN" localSheetId="30">#REF!</definedName>
    <definedName name="VRN" localSheetId="31">#REF!</definedName>
    <definedName name="VRN" localSheetId="35">#REF!</definedName>
    <definedName name="VRN" localSheetId="34">#REF!</definedName>
    <definedName name="VRN" localSheetId="33">#REF!</definedName>
    <definedName name="VRN" localSheetId="36">#REF!</definedName>
    <definedName name="VRN" localSheetId="37">#REF!</definedName>
    <definedName name="VRN" localSheetId="38">#REF!</definedName>
    <definedName name="VRN" localSheetId="39">#REF!</definedName>
    <definedName name="VRN" localSheetId="40">#REF!</definedName>
    <definedName name="VRN" localSheetId="41">#REF!</definedName>
    <definedName name="VRN" localSheetId="47">#REF!</definedName>
    <definedName name="VRN" localSheetId="48">#REF!</definedName>
    <definedName name="VRN" localSheetId="43">#REF!</definedName>
    <definedName name="VRN" localSheetId="44">#REF!</definedName>
    <definedName name="VRN" localSheetId="45">#REF!</definedName>
    <definedName name="VRN" localSheetId="46">#REF!</definedName>
    <definedName name="VRN" localSheetId="0">#REF!</definedName>
    <definedName name="VRN" localSheetId="17">#REF!</definedName>
    <definedName name="VRN" localSheetId="32">#REF!</definedName>
    <definedName name="VRN" localSheetId="42">#REF!</definedName>
    <definedName name="VRN" localSheetId="25">#REF!</definedName>
    <definedName name="VRN" localSheetId="20">#REF!</definedName>
    <definedName name="VRN" localSheetId="1">#REF!</definedName>
    <definedName name="VRN">#REF!</definedName>
    <definedName name="VRNKc" localSheetId="10">#REF!</definedName>
    <definedName name="VRNKc" localSheetId="22">#REF!</definedName>
    <definedName name="VRNKc" localSheetId="23">#REF!</definedName>
    <definedName name="VRNKc" localSheetId="21">#REF!</definedName>
    <definedName name="VRNKc" localSheetId="24">#REF!</definedName>
    <definedName name="VRNKc" localSheetId="28">#REF!</definedName>
    <definedName name="VRNKc" localSheetId="26">#REF!</definedName>
    <definedName name="VRNKc" localSheetId="27">#REF!</definedName>
    <definedName name="VRNKc" localSheetId="11">#REF!</definedName>
    <definedName name="VRNKc" localSheetId="12">#REF!</definedName>
    <definedName name="VRNKc" localSheetId="13">#REF!</definedName>
    <definedName name="VRNKc" localSheetId="18">#REF!</definedName>
    <definedName name="VRNKc" localSheetId="29">#REF!</definedName>
    <definedName name="VRNKc" localSheetId="30">#REF!</definedName>
    <definedName name="VRNKc" localSheetId="31">#REF!</definedName>
    <definedName name="VRNKc" localSheetId="35">#REF!</definedName>
    <definedName name="VRNKc" localSheetId="34">#REF!</definedName>
    <definedName name="VRNKc" localSheetId="33">#REF!</definedName>
    <definedName name="VRNKc" localSheetId="36">#REF!</definedName>
    <definedName name="VRNKc" localSheetId="37">#REF!</definedName>
    <definedName name="VRNKc" localSheetId="38">#REF!</definedName>
    <definedName name="VRNKc" localSheetId="39">#REF!</definedName>
    <definedName name="VRNKc" localSheetId="40">#REF!</definedName>
    <definedName name="VRNKc" localSheetId="41">#REF!</definedName>
    <definedName name="VRNKc" localSheetId="47">#REF!</definedName>
    <definedName name="VRNKc" localSheetId="48">#REF!</definedName>
    <definedName name="VRNKc" localSheetId="43">#REF!</definedName>
    <definedName name="VRNKc" localSheetId="44">#REF!</definedName>
    <definedName name="VRNKc" localSheetId="45">#REF!</definedName>
    <definedName name="VRNKc" localSheetId="46">#REF!</definedName>
    <definedName name="VRNKc" localSheetId="0">#REF!</definedName>
    <definedName name="VRNKc" localSheetId="17">#REF!</definedName>
    <definedName name="VRNKc" localSheetId="32">#REF!</definedName>
    <definedName name="VRNKc" localSheetId="42">#REF!</definedName>
    <definedName name="VRNKc" localSheetId="25">#REF!</definedName>
    <definedName name="VRNKc" localSheetId="20">#REF!</definedName>
    <definedName name="VRNKc" localSheetId="1">#REF!</definedName>
    <definedName name="VRNKc">#REF!</definedName>
    <definedName name="VRNnazev" localSheetId="10">#REF!</definedName>
    <definedName name="VRNnazev" localSheetId="22">#REF!</definedName>
    <definedName name="VRNnazev" localSheetId="23">#REF!</definedName>
    <definedName name="VRNnazev" localSheetId="21">#REF!</definedName>
    <definedName name="VRNnazev" localSheetId="24">#REF!</definedName>
    <definedName name="VRNnazev" localSheetId="28">#REF!</definedName>
    <definedName name="VRNnazev" localSheetId="26">#REF!</definedName>
    <definedName name="VRNnazev" localSheetId="27">#REF!</definedName>
    <definedName name="VRNnazev" localSheetId="11">#REF!</definedName>
    <definedName name="VRNnazev" localSheetId="12">#REF!</definedName>
    <definedName name="VRNnazev" localSheetId="13">#REF!</definedName>
    <definedName name="VRNnazev" localSheetId="18">#REF!</definedName>
    <definedName name="VRNnazev" localSheetId="29">#REF!</definedName>
    <definedName name="VRNnazev" localSheetId="30">#REF!</definedName>
    <definedName name="VRNnazev" localSheetId="31">#REF!</definedName>
    <definedName name="VRNnazev" localSheetId="35">#REF!</definedName>
    <definedName name="VRNnazev" localSheetId="34">#REF!</definedName>
    <definedName name="VRNnazev" localSheetId="33">#REF!</definedName>
    <definedName name="VRNnazev" localSheetId="36">#REF!</definedName>
    <definedName name="VRNnazev" localSheetId="37">#REF!</definedName>
    <definedName name="VRNnazev" localSheetId="38">#REF!</definedName>
    <definedName name="VRNnazev" localSheetId="39">#REF!</definedName>
    <definedName name="VRNnazev" localSheetId="40">#REF!</definedName>
    <definedName name="VRNnazev" localSheetId="41">#REF!</definedName>
    <definedName name="VRNnazev" localSheetId="47">#REF!</definedName>
    <definedName name="VRNnazev" localSheetId="48">#REF!</definedName>
    <definedName name="VRNnazev" localSheetId="43">#REF!</definedName>
    <definedName name="VRNnazev" localSheetId="44">#REF!</definedName>
    <definedName name="VRNnazev" localSheetId="45">#REF!</definedName>
    <definedName name="VRNnazev" localSheetId="46">#REF!</definedName>
    <definedName name="VRNnazev" localSheetId="0">#REF!</definedName>
    <definedName name="VRNnazev" localSheetId="17">#REF!</definedName>
    <definedName name="VRNnazev" localSheetId="32">#REF!</definedName>
    <definedName name="VRNnazev" localSheetId="42">#REF!</definedName>
    <definedName name="VRNnazev" localSheetId="25">#REF!</definedName>
    <definedName name="VRNnazev" localSheetId="20">#REF!</definedName>
    <definedName name="VRNnazev" localSheetId="1">#REF!</definedName>
    <definedName name="VRNnazev">#REF!</definedName>
    <definedName name="VRNproc" localSheetId="10">#REF!</definedName>
    <definedName name="VRNproc" localSheetId="22">#REF!</definedName>
    <definedName name="VRNproc" localSheetId="23">#REF!</definedName>
    <definedName name="VRNproc" localSheetId="21">#REF!</definedName>
    <definedName name="VRNproc" localSheetId="24">#REF!</definedName>
    <definedName name="VRNproc" localSheetId="28">#REF!</definedName>
    <definedName name="VRNproc" localSheetId="26">#REF!</definedName>
    <definedName name="VRNproc" localSheetId="27">#REF!</definedName>
    <definedName name="VRNproc" localSheetId="11">#REF!</definedName>
    <definedName name="VRNproc" localSheetId="13">#REF!</definedName>
    <definedName name="VRNproc" localSheetId="18">#REF!</definedName>
    <definedName name="VRNproc" localSheetId="29">#REF!</definedName>
    <definedName name="VRNproc" localSheetId="30">#REF!</definedName>
    <definedName name="VRNproc" localSheetId="31">#REF!</definedName>
    <definedName name="VRNproc" localSheetId="35">#REF!</definedName>
    <definedName name="VRNproc" localSheetId="34">#REF!</definedName>
    <definedName name="VRNproc" localSheetId="33">#REF!</definedName>
    <definedName name="VRNproc" localSheetId="36">#REF!</definedName>
    <definedName name="VRNproc" localSheetId="37">#REF!</definedName>
    <definedName name="VRNproc" localSheetId="38">#REF!</definedName>
    <definedName name="VRNproc" localSheetId="39">#REF!</definedName>
    <definedName name="VRNproc" localSheetId="40">#REF!</definedName>
    <definedName name="VRNproc" localSheetId="41">#REF!</definedName>
    <definedName name="VRNproc" localSheetId="47">#REF!</definedName>
    <definedName name="VRNproc" localSheetId="48">#REF!</definedName>
    <definedName name="VRNproc" localSheetId="43">#REF!</definedName>
    <definedName name="VRNproc" localSheetId="44">#REF!</definedName>
    <definedName name="VRNproc" localSheetId="45">#REF!</definedName>
    <definedName name="VRNproc" localSheetId="46">#REF!</definedName>
    <definedName name="VRNproc" localSheetId="0">#REF!</definedName>
    <definedName name="VRNproc" localSheetId="32">#REF!</definedName>
    <definedName name="VRNproc" localSheetId="42">#REF!</definedName>
    <definedName name="VRNproc" localSheetId="1">#REF!</definedName>
    <definedName name="VRNproc">#REF!</definedName>
    <definedName name="VRNzakl" localSheetId="10">#REF!</definedName>
    <definedName name="VRNzakl" localSheetId="22">#REF!</definedName>
    <definedName name="VRNzakl" localSheetId="23">#REF!</definedName>
    <definedName name="VRNzakl" localSheetId="21">#REF!</definedName>
    <definedName name="VRNzakl" localSheetId="24">#REF!</definedName>
    <definedName name="VRNzakl" localSheetId="28">#REF!</definedName>
    <definedName name="VRNzakl" localSheetId="26">#REF!</definedName>
    <definedName name="VRNzakl" localSheetId="27">#REF!</definedName>
    <definedName name="VRNzakl" localSheetId="11">#REF!</definedName>
    <definedName name="VRNzakl" localSheetId="13">#REF!</definedName>
    <definedName name="VRNzakl" localSheetId="18">#REF!</definedName>
    <definedName name="VRNzakl" localSheetId="29">#REF!</definedName>
    <definedName name="VRNzakl" localSheetId="30">#REF!</definedName>
    <definedName name="VRNzakl" localSheetId="31">#REF!</definedName>
    <definedName name="VRNzakl" localSheetId="35">#REF!</definedName>
    <definedName name="VRNzakl" localSheetId="34">#REF!</definedName>
    <definedName name="VRNzakl" localSheetId="33">#REF!</definedName>
    <definedName name="VRNzakl" localSheetId="36">#REF!</definedName>
    <definedName name="VRNzakl" localSheetId="37">#REF!</definedName>
    <definedName name="VRNzakl" localSheetId="38">#REF!</definedName>
    <definedName name="VRNzakl" localSheetId="39">#REF!</definedName>
    <definedName name="VRNzakl" localSheetId="40">#REF!</definedName>
    <definedName name="VRNzakl" localSheetId="41">#REF!</definedName>
    <definedName name="VRNzakl" localSheetId="47">#REF!</definedName>
    <definedName name="VRNzakl" localSheetId="48">#REF!</definedName>
    <definedName name="VRNzakl" localSheetId="43">#REF!</definedName>
    <definedName name="VRNzakl" localSheetId="44">#REF!</definedName>
    <definedName name="VRNzakl" localSheetId="45">#REF!</definedName>
    <definedName name="VRNzakl" localSheetId="46">#REF!</definedName>
    <definedName name="VRNzakl" localSheetId="0">#REF!</definedName>
    <definedName name="VRNzakl" localSheetId="32">#REF!</definedName>
    <definedName name="VRNzakl" localSheetId="42">#REF!</definedName>
    <definedName name="VRNzakl" localSheetId="1">#REF!</definedName>
    <definedName name="VRNzakl">#REF!</definedName>
    <definedName name="výpočty" localSheetId="10">#REF!</definedName>
    <definedName name="výpočty" localSheetId="22">#REF!</definedName>
    <definedName name="výpočty" localSheetId="23">#REF!</definedName>
    <definedName name="výpočty" localSheetId="21">#REF!</definedName>
    <definedName name="výpočty" localSheetId="24">#REF!</definedName>
    <definedName name="výpočty" localSheetId="28">#REF!</definedName>
    <definedName name="výpočty" localSheetId="26">#REF!</definedName>
    <definedName name="výpočty" localSheetId="27">#REF!</definedName>
    <definedName name="výpočty" localSheetId="11">#REF!</definedName>
    <definedName name="výpočty" localSheetId="13">#REF!</definedName>
    <definedName name="výpočty" localSheetId="18">#REF!</definedName>
    <definedName name="výpočty" localSheetId="29">#REF!</definedName>
    <definedName name="výpočty" localSheetId="30">#REF!</definedName>
    <definedName name="výpočty" localSheetId="31">#REF!</definedName>
    <definedName name="výpočty" localSheetId="35">#REF!</definedName>
    <definedName name="výpočty" localSheetId="34">#REF!</definedName>
    <definedName name="výpočty" localSheetId="33">#REF!</definedName>
    <definedName name="výpočty" localSheetId="36">#REF!</definedName>
    <definedName name="výpočty" localSheetId="37">#REF!</definedName>
    <definedName name="výpočty" localSheetId="38">#REF!</definedName>
    <definedName name="výpočty" localSheetId="39">#REF!</definedName>
    <definedName name="výpočty" localSheetId="40">#REF!</definedName>
    <definedName name="výpočty" localSheetId="41">#REF!</definedName>
    <definedName name="výpočty" localSheetId="47">#REF!</definedName>
    <definedName name="výpočty" localSheetId="48">#REF!</definedName>
    <definedName name="výpočty" localSheetId="43">#REF!</definedName>
    <definedName name="výpočty" localSheetId="44">#REF!</definedName>
    <definedName name="výpočty" localSheetId="45">#REF!</definedName>
    <definedName name="výpočty" localSheetId="46">#REF!</definedName>
    <definedName name="výpočty" localSheetId="32">#REF!</definedName>
    <definedName name="výpočty" localSheetId="42">#REF!</definedName>
    <definedName name="výpočty" localSheetId="1">#REF!</definedName>
    <definedName name="výpočty">#REF!</definedName>
    <definedName name="vystup" localSheetId="10">#REF!</definedName>
    <definedName name="vystup" localSheetId="22">#REF!</definedName>
    <definedName name="vystup" localSheetId="23">#REF!</definedName>
    <definedName name="vystup" localSheetId="21">#REF!</definedName>
    <definedName name="vystup" localSheetId="24">#REF!</definedName>
    <definedName name="vystup" localSheetId="28">#REF!</definedName>
    <definedName name="vystup" localSheetId="26">#REF!</definedName>
    <definedName name="vystup" localSheetId="27">#REF!</definedName>
    <definedName name="vystup" localSheetId="11">#REF!</definedName>
    <definedName name="vystup" localSheetId="13">#REF!</definedName>
    <definedName name="vystup" localSheetId="18">#REF!</definedName>
    <definedName name="vystup" localSheetId="29">#REF!</definedName>
    <definedName name="vystup" localSheetId="30">#REF!</definedName>
    <definedName name="vystup" localSheetId="31">#REF!</definedName>
    <definedName name="vystup" localSheetId="35">#REF!</definedName>
    <definedName name="vystup" localSheetId="34">#REF!</definedName>
    <definedName name="vystup" localSheetId="33">#REF!</definedName>
    <definedName name="vystup" localSheetId="36">#REF!</definedName>
    <definedName name="vystup" localSheetId="37">#REF!</definedName>
    <definedName name="vystup" localSheetId="38">#REF!</definedName>
    <definedName name="vystup" localSheetId="39">#REF!</definedName>
    <definedName name="vystup" localSheetId="40">#REF!</definedName>
    <definedName name="vystup" localSheetId="41">#REF!</definedName>
    <definedName name="vystup" localSheetId="47">#REF!</definedName>
    <definedName name="vystup" localSheetId="48">#REF!</definedName>
    <definedName name="vystup" localSheetId="43">#REF!</definedName>
    <definedName name="vystup" localSheetId="44">#REF!</definedName>
    <definedName name="vystup" localSheetId="45">#REF!</definedName>
    <definedName name="vystup" localSheetId="46">#REF!</definedName>
    <definedName name="vystup" localSheetId="32">#REF!</definedName>
    <definedName name="vystup" localSheetId="42">#REF!</definedName>
    <definedName name="vystup" localSheetId="1">#REF!</definedName>
    <definedName name="vystup">#REF!</definedName>
    <definedName name="vzduchna" localSheetId="10" hidden="1">{#N/A,#N/A,TRUE,"Krycí list"}</definedName>
    <definedName name="vzduchna" localSheetId="22" hidden="1">{#N/A,#N/A,TRUE,"Krycí list"}</definedName>
    <definedName name="vzduchna" localSheetId="23" hidden="1">{#N/A,#N/A,TRUE,"Krycí list"}</definedName>
    <definedName name="vzduchna" localSheetId="21" hidden="1">{#N/A,#N/A,TRUE,"Krycí list"}</definedName>
    <definedName name="vzduchna" localSheetId="24" hidden="1">{#N/A,#N/A,TRUE,"Krycí list"}</definedName>
    <definedName name="vzduchna" localSheetId="28" hidden="1">{#N/A,#N/A,TRUE,"Krycí list"}</definedName>
    <definedName name="vzduchna" localSheetId="26" hidden="1">{#N/A,#N/A,TRUE,"Krycí list"}</definedName>
    <definedName name="vzduchna" localSheetId="27" hidden="1">{#N/A,#N/A,TRUE,"Krycí list"}</definedName>
    <definedName name="vzduchna" localSheetId="11" hidden="1">{#N/A,#N/A,TRUE,"Krycí list"}</definedName>
    <definedName name="vzduchna" localSheetId="12" hidden="1">{#N/A,#N/A,TRUE,"Krycí list"}</definedName>
    <definedName name="vzduchna" localSheetId="13" hidden="1">{#N/A,#N/A,TRUE,"Krycí list"}</definedName>
    <definedName name="vzduchna" localSheetId="18" hidden="1">{#N/A,#N/A,TRUE,"Krycí list"}</definedName>
    <definedName name="vzduchna" localSheetId="29" hidden="1">{#N/A,#N/A,TRUE,"Krycí list"}</definedName>
    <definedName name="vzduchna" localSheetId="30" hidden="1">{#N/A,#N/A,TRUE,"Krycí list"}</definedName>
    <definedName name="vzduchna" localSheetId="31" hidden="1">{#N/A,#N/A,TRUE,"Krycí list"}</definedName>
    <definedName name="vzduchna" localSheetId="35" hidden="1">{#N/A,#N/A,TRUE,"Krycí list"}</definedName>
    <definedName name="vzduchna" localSheetId="36" hidden="1">{#N/A,#N/A,TRUE,"Krycí list"}</definedName>
    <definedName name="vzduchna" localSheetId="37" hidden="1">{#N/A,#N/A,TRUE,"Krycí list"}</definedName>
    <definedName name="vzduchna" localSheetId="38" hidden="1">{#N/A,#N/A,TRUE,"Krycí list"}</definedName>
    <definedName name="vzduchna" localSheetId="39" hidden="1">{#N/A,#N/A,TRUE,"Krycí list"}</definedName>
    <definedName name="vzduchna" localSheetId="40" hidden="1">{#N/A,#N/A,TRUE,"Krycí list"}</definedName>
    <definedName name="vzduchna" localSheetId="41" hidden="1">{#N/A,#N/A,TRUE,"Krycí list"}</definedName>
    <definedName name="vzduchna" localSheetId="0" hidden="1">{#N/A,#N/A,TRUE,"Krycí list"}</definedName>
    <definedName name="vzduchna" localSheetId="17" hidden="1">{#N/A,#N/A,TRUE,"Krycí list"}</definedName>
    <definedName name="vzduchna" localSheetId="32" hidden="1">{#N/A,#N/A,TRUE,"Krycí list"}</definedName>
    <definedName name="vzduchna" localSheetId="42" hidden="1">{#N/A,#N/A,TRUE,"Krycí list"}</definedName>
    <definedName name="vzduchna" localSheetId="25" hidden="1">{#N/A,#N/A,TRUE,"Krycí list"}</definedName>
    <definedName name="vzduchna" localSheetId="20" hidden="1">{#N/A,#N/A,TRUE,"Krycí list"}</definedName>
    <definedName name="vzduchna" localSheetId="1" hidden="1">{#N/A,#N/A,TRUE,"Krycí list"}</definedName>
    <definedName name="vzduchna" hidden="1">{#N/A,#N/A,TRUE,"Krycí list"}</definedName>
    <definedName name="Weak" localSheetId="10" hidden="1">{#N/A,#N/A,TRUE,"Krycí list"}</definedName>
    <definedName name="Weak" localSheetId="22" hidden="1">{#N/A,#N/A,TRUE,"Krycí list"}</definedName>
    <definedName name="Weak" localSheetId="23" hidden="1">{#N/A,#N/A,TRUE,"Krycí list"}</definedName>
    <definedName name="Weak" localSheetId="21" hidden="1">{#N/A,#N/A,TRUE,"Krycí list"}</definedName>
    <definedName name="Weak" localSheetId="24" hidden="1">{#N/A,#N/A,TRUE,"Krycí list"}</definedName>
    <definedName name="Weak" localSheetId="28" hidden="1">{#N/A,#N/A,TRUE,"Krycí list"}</definedName>
    <definedName name="Weak" localSheetId="26" hidden="1">{#N/A,#N/A,TRUE,"Krycí list"}</definedName>
    <definedName name="Weak" localSheetId="27" hidden="1">{#N/A,#N/A,TRUE,"Krycí list"}</definedName>
    <definedName name="Weak" localSheetId="11" hidden="1">{#N/A,#N/A,TRUE,"Krycí list"}</definedName>
    <definedName name="Weak" localSheetId="12" hidden="1">{#N/A,#N/A,TRUE,"Krycí list"}</definedName>
    <definedName name="Weak" localSheetId="13" hidden="1">{#N/A,#N/A,TRUE,"Krycí list"}</definedName>
    <definedName name="Weak" localSheetId="18" hidden="1">{#N/A,#N/A,TRUE,"Krycí list"}</definedName>
    <definedName name="Weak" localSheetId="29" hidden="1">{#N/A,#N/A,TRUE,"Krycí list"}</definedName>
    <definedName name="Weak" localSheetId="30" hidden="1">{#N/A,#N/A,TRUE,"Krycí list"}</definedName>
    <definedName name="Weak" localSheetId="31" hidden="1">{#N/A,#N/A,TRUE,"Krycí list"}</definedName>
    <definedName name="Weak" localSheetId="35" hidden="1">{#N/A,#N/A,TRUE,"Krycí list"}</definedName>
    <definedName name="Weak" localSheetId="36" hidden="1">{#N/A,#N/A,TRUE,"Krycí list"}</definedName>
    <definedName name="Weak" localSheetId="37" hidden="1">{#N/A,#N/A,TRUE,"Krycí list"}</definedName>
    <definedName name="Weak" localSheetId="38" hidden="1">{#N/A,#N/A,TRUE,"Krycí list"}</definedName>
    <definedName name="Weak" localSheetId="39" hidden="1">{#N/A,#N/A,TRUE,"Krycí list"}</definedName>
    <definedName name="Weak" localSheetId="40" hidden="1">{#N/A,#N/A,TRUE,"Krycí list"}</definedName>
    <definedName name="Weak" localSheetId="41" hidden="1">{#N/A,#N/A,TRUE,"Krycí list"}</definedName>
    <definedName name="Weak" localSheetId="0" hidden="1">{#N/A,#N/A,TRUE,"Krycí list"}</definedName>
    <definedName name="Weak" localSheetId="17" hidden="1">{#N/A,#N/A,TRUE,"Krycí list"}</definedName>
    <definedName name="Weak" localSheetId="32" hidden="1">{#N/A,#N/A,TRUE,"Krycí list"}</definedName>
    <definedName name="Weak" localSheetId="42" hidden="1">{#N/A,#N/A,TRUE,"Krycí list"}</definedName>
    <definedName name="Weak" localSheetId="25" hidden="1">{#N/A,#N/A,TRUE,"Krycí list"}</definedName>
    <definedName name="Weak" localSheetId="20" hidden="1">{#N/A,#N/A,TRUE,"Krycí list"}</definedName>
    <definedName name="Weak" localSheetId="1" hidden="1">{#N/A,#N/A,TRUE,"Krycí list"}</definedName>
    <definedName name="Weak" hidden="1">{#N/A,#N/A,TRUE,"Krycí list"}</definedName>
    <definedName name="wrn.Kontrolní._.rozpočet." localSheetId="10" hidden="1">{#N/A,#N/A,TRUE,"Krycí list"}</definedName>
    <definedName name="wrn.Kontrolní._.rozpočet." localSheetId="22" hidden="1">{#N/A,#N/A,TRUE,"Krycí list"}</definedName>
    <definedName name="wrn.Kontrolní._.rozpočet." localSheetId="23" hidden="1">{#N/A,#N/A,TRUE,"Krycí list"}</definedName>
    <definedName name="wrn.Kontrolní._.rozpočet." localSheetId="21" hidden="1">{#N/A,#N/A,TRUE,"Krycí list"}</definedName>
    <definedName name="wrn.Kontrolní._.rozpočet." localSheetId="24" hidden="1">{#N/A,#N/A,TRUE,"Krycí list"}</definedName>
    <definedName name="wrn.Kontrolní._.rozpočet." localSheetId="28" hidden="1">{#N/A,#N/A,TRUE,"Krycí list"}</definedName>
    <definedName name="wrn.Kontrolní._.rozpočet." localSheetId="26" hidden="1">{#N/A,#N/A,TRUE,"Krycí list"}</definedName>
    <definedName name="wrn.Kontrolní._.rozpočet." localSheetId="27" hidden="1">{#N/A,#N/A,TRUE,"Krycí list"}</definedName>
    <definedName name="wrn.Kontrolní._.rozpočet." localSheetId="11" hidden="1">{#N/A,#N/A,TRUE,"Krycí list"}</definedName>
    <definedName name="wrn.Kontrolní._.rozpočet." localSheetId="12" hidden="1">{#N/A,#N/A,TRUE,"Krycí list"}</definedName>
    <definedName name="wrn.Kontrolní._.rozpočet." localSheetId="13" hidden="1">{#N/A,#N/A,TRUE,"Krycí list"}</definedName>
    <definedName name="wrn.Kontrolní._.rozpočet." localSheetId="18" hidden="1">{#N/A,#N/A,TRUE,"Krycí list"}</definedName>
    <definedName name="wrn.Kontrolní._.rozpočet." localSheetId="29" hidden="1">{#N/A,#N/A,TRUE,"Krycí list"}</definedName>
    <definedName name="wrn.Kontrolní._.rozpočet." localSheetId="30" hidden="1">{#N/A,#N/A,TRUE,"Krycí list"}</definedName>
    <definedName name="wrn.Kontrolní._.rozpočet." localSheetId="31" hidden="1">{#N/A,#N/A,TRUE,"Krycí list"}</definedName>
    <definedName name="wrn.Kontrolní._.rozpočet." localSheetId="35" hidden="1">{#N/A,#N/A,TRUE,"Krycí list"}</definedName>
    <definedName name="wrn.Kontrolní._.rozpočet." localSheetId="36" hidden="1">{#N/A,#N/A,TRUE,"Krycí list"}</definedName>
    <definedName name="wrn.Kontrolní._.rozpočet." localSheetId="37" hidden="1">{#N/A,#N/A,TRUE,"Krycí list"}</definedName>
    <definedName name="wrn.Kontrolní._.rozpočet." localSheetId="38" hidden="1">{#N/A,#N/A,TRUE,"Krycí list"}</definedName>
    <definedName name="wrn.Kontrolní._.rozpočet." localSheetId="39" hidden="1">{#N/A,#N/A,TRUE,"Krycí list"}</definedName>
    <definedName name="wrn.Kontrolní._.rozpočet." localSheetId="40" hidden="1">{#N/A,#N/A,TRUE,"Krycí list"}</definedName>
    <definedName name="wrn.Kontrolní._.rozpočet." localSheetId="41" hidden="1">{#N/A,#N/A,TRUE,"Krycí list"}</definedName>
    <definedName name="wrn.Kontrolní._.rozpočet." localSheetId="0" hidden="1">{#N/A,#N/A,TRUE,"Krycí list"}</definedName>
    <definedName name="wrn.Kontrolní._.rozpočet." localSheetId="17" hidden="1">{#N/A,#N/A,TRUE,"Krycí list"}</definedName>
    <definedName name="wrn.Kontrolní._.rozpočet." localSheetId="32" hidden="1">{#N/A,#N/A,TRUE,"Krycí list"}</definedName>
    <definedName name="wrn.Kontrolní._.rozpočet." localSheetId="42" hidden="1">{#N/A,#N/A,TRUE,"Krycí list"}</definedName>
    <definedName name="wrn.Kontrolní._.rozpočet." localSheetId="25" hidden="1">{#N/A,#N/A,TRUE,"Krycí list"}</definedName>
    <definedName name="wrn.Kontrolní._.rozpočet." localSheetId="20" hidden="1">{#N/A,#N/A,TRUE,"Krycí list"}</definedName>
    <definedName name="wrn.Kontrolní._.rozpočet." localSheetId="1" hidden="1">{#N/A,#N/A,TRUE,"Krycí list"}</definedName>
    <definedName name="wrn.Kontrolní._.rozpočet." hidden="1">{#N/A,#N/A,TRUE,"Krycí list"}</definedName>
    <definedName name="wrn.Kontrolní._.rozpoeet." localSheetId="10" hidden="1">{#N/A,#N/A,TRUE,"Krycí list"}</definedName>
    <definedName name="wrn.Kontrolní._.rozpoeet." localSheetId="22" hidden="1">{#N/A,#N/A,TRUE,"Krycí list"}</definedName>
    <definedName name="wrn.Kontrolní._.rozpoeet." localSheetId="23" hidden="1">{#N/A,#N/A,TRUE,"Krycí list"}</definedName>
    <definedName name="wrn.Kontrolní._.rozpoeet." localSheetId="21" hidden="1">{#N/A,#N/A,TRUE,"Krycí list"}</definedName>
    <definedName name="wrn.Kontrolní._.rozpoeet." localSheetId="24" hidden="1">{#N/A,#N/A,TRUE,"Krycí list"}</definedName>
    <definedName name="wrn.Kontrolní._.rozpoeet." localSheetId="28" hidden="1">{#N/A,#N/A,TRUE,"Krycí list"}</definedName>
    <definedName name="wrn.Kontrolní._.rozpoeet." localSheetId="26" hidden="1">{#N/A,#N/A,TRUE,"Krycí list"}</definedName>
    <definedName name="wrn.Kontrolní._.rozpoeet." localSheetId="27" hidden="1">{#N/A,#N/A,TRUE,"Krycí list"}</definedName>
    <definedName name="wrn.Kontrolní._.rozpoeet." localSheetId="11" hidden="1">{#N/A,#N/A,TRUE,"Krycí list"}</definedName>
    <definedName name="wrn.Kontrolní._.rozpoeet." localSheetId="12" hidden="1">{#N/A,#N/A,TRUE,"Krycí list"}</definedName>
    <definedName name="wrn.Kontrolní._.rozpoeet." localSheetId="13" hidden="1">{#N/A,#N/A,TRUE,"Krycí list"}</definedName>
    <definedName name="wrn.Kontrolní._.rozpoeet." localSheetId="18" hidden="1">{#N/A,#N/A,TRUE,"Krycí list"}</definedName>
    <definedName name="wrn.Kontrolní._.rozpoeet." localSheetId="29" hidden="1">{#N/A,#N/A,TRUE,"Krycí list"}</definedName>
    <definedName name="wrn.Kontrolní._.rozpoeet." localSheetId="30" hidden="1">{#N/A,#N/A,TRUE,"Krycí list"}</definedName>
    <definedName name="wrn.Kontrolní._.rozpoeet." localSheetId="31" hidden="1">{#N/A,#N/A,TRUE,"Krycí list"}</definedName>
    <definedName name="wrn.Kontrolní._.rozpoeet." localSheetId="35" hidden="1">{#N/A,#N/A,TRUE,"Krycí list"}</definedName>
    <definedName name="wrn.Kontrolní._.rozpoeet." localSheetId="36" hidden="1">{#N/A,#N/A,TRUE,"Krycí list"}</definedName>
    <definedName name="wrn.Kontrolní._.rozpoeet." localSheetId="37" hidden="1">{#N/A,#N/A,TRUE,"Krycí list"}</definedName>
    <definedName name="wrn.Kontrolní._.rozpoeet." localSheetId="38" hidden="1">{#N/A,#N/A,TRUE,"Krycí list"}</definedName>
    <definedName name="wrn.Kontrolní._.rozpoeet." localSheetId="39" hidden="1">{#N/A,#N/A,TRUE,"Krycí list"}</definedName>
    <definedName name="wrn.Kontrolní._.rozpoeet." localSheetId="40" hidden="1">{#N/A,#N/A,TRUE,"Krycí list"}</definedName>
    <definedName name="wrn.Kontrolní._.rozpoeet." localSheetId="41" hidden="1">{#N/A,#N/A,TRUE,"Krycí list"}</definedName>
    <definedName name="wrn.Kontrolní._.rozpoeet." localSheetId="0" hidden="1">{#N/A,#N/A,TRUE,"Krycí list"}</definedName>
    <definedName name="wrn.Kontrolní._.rozpoeet." localSheetId="17" hidden="1">{#N/A,#N/A,TRUE,"Krycí list"}</definedName>
    <definedName name="wrn.Kontrolní._.rozpoeet." localSheetId="32" hidden="1">{#N/A,#N/A,TRUE,"Krycí list"}</definedName>
    <definedName name="wrn.Kontrolní._.rozpoeet." localSheetId="42" hidden="1">{#N/A,#N/A,TRUE,"Krycí list"}</definedName>
    <definedName name="wrn.Kontrolní._.rozpoeet." localSheetId="25" hidden="1">{#N/A,#N/A,TRUE,"Krycí list"}</definedName>
    <definedName name="wrn.Kontrolní._.rozpoeet." localSheetId="20" hidden="1">{#N/A,#N/A,TRUE,"Krycí list"}</definedName>
    <definedName name="wrn.Kontrolní._.rozpoeet." localSheetId="1" hidden="1">{#N/A,#N/A,TRUE,"Krycí list"}</definedName>
    <definedName name="wrn.Kontrolní._.rozpoeet." hidden="1">{#N/A,#N/A,TRUE,"Krycí list"}</definedName>
    <definedName name="y" localSheetId="10">#REF!</definedName>
    <definedName name="y" localSheetId="24">#REF!</definedName>
    <definedName name="y" localSheetId="11">#REF!</definedName>
    <definedName name="y" localSheetId="13">#REF!</definedName>
    <definedName name="y" localSheetId="29">#REF!</definedName>
    <definedName name="y" localSheetId="30">#REF!</definedName>
    <definedName name="y" localSheetId="31">#REF!</definedName>
    <definedName name="y">#REF!</definedName>
    <definedName name="Z" localSheetId="10">#REF!</definedName>
    <definedName name="Z" localSheetId="23">#REF!</definedName>
    <definedName name="Z" localSheetId="24">#REF!</definedName>
    <definedName name="Z" localSheetId="28">#REF!</definedName>
    <definedName name="Z" localSheetId="26">#REF!</definedName>
    <definedName name="Z" localSheetId="27">#REF!</definedName>
    <definedName name="Z" localSheetId="11">#REF!</definedName>
    <definedName name="Z" localSheetId="12">#REF!</definedName>
    <definedName name="Z" localSheetId="13">#REF!</definedName>
    <definedName name="Z" localSheetId="18">#REF!</definedName>
    <definedName name="Z" localSheetId="29">#REF!</definedName>
    <definedName name="Z" localSheetId="30">#REF!</definedName>
    <definedName name="Z" localSheetId="31">#REF!</definedName>
    <definedName name="Z" localSheetId="35">#REF!</definedName>
    <definedName name="Z" localSheetId="36">#REF!</definedName>
    <definedName name="Z" localSheetId="37">#REF!</definedName>
    <definedName name="Z" localSheetId="25">#REF!</definedName>
    <definedName name="Z">#REF!</definedName>
    <definedName name="zahrnsazby" localSheetId="10">#REF!</definedName>
    <definedName name="zahrnsazby" localSheetId="22">#REF!</definedName>
    <definedName name="zahrnsazby" localSheetId="23">#REF!</definedName>
    <definedName name="zahrnsazby" localSheetId="21">#REF!</definedName>
    <definedName name="zahrnsazby" localSheetId="24">#REF!</definedName>
    <definedName name="zahrnsazby" localSheetId="28">#REF!</definedName>
    <definedName name="zahrnsazby" localSheetId="26">#REF!</definedName>
    <definedName name="zahrnsazby" localSheetId="27">#REF!</definedName>
    <definedName name="zahrnsazby" localSheetId="11">#REF!</definedName>
    <definedName name="zahrnsazby" localSheetId="12">#REF!</definedName>
    <definedName name="zahrnsazby" localSheetId="13">#REF!</definedName>
    <definedName name="zahrnsazby" localSheetId="18">#REF!</definedName>
    <definedName name="zahrnsazby" localSheetId="29">#REF!</definedName>
    <definedName name="zahrnsazby" localSheetId="30">#REF!</definedName>
    <definedName name="zahrnsazby" localSheetId="31">#REF!</definedName>
    <definedName name="zahrnsazby" localSheetId="35">#REF!</definedName>
    <definedName name="zahrnsazby" localSheetId="34">#REF!</definedName>
    <definedName name="zahrnsazby" localSheetId="33">#REF!</definedName>
    <definedName name="zahrnsazby" localSheetId="36">#REF!</definedName>
    <definedName name="zahrnsazby" localSheetId="37">#REF!</definedName>
    <definedName name="zahrnsazby" localSheetId="38">#REF!</definedName>
    <definedName name="zahrnsazby" localSheetId="39">#REF!</definedName>
    <definedName name="zahrnsazby" localSheetId="40">#REF!</definedName>
    <definedName name="zahrnsazby" localSheetId="41">#REF!</definedName>
    <definedName name="zahrnsazby" localSheetId="47">#REF!</definedName>
    <definedName name="zahrnsazby" localSheetId="48">#REF!</definedName>
    <definedName name="zahrnsazby" localSheetId="43">#REF!</definedName>
    <definedName name="zahrnsazby" localSheetId="44">#REF!</definedName>
    <definedName name="zahrnsazby" localSheetId="45">#REF!</definedName>
    <definedName name="zahrnsazby" localSheetId="46">#REF!</definedName>
    <definedName name="zahrnsazby" localSheetId="17">#REF!</definedName>
    <definedName name="zahrnsazby" localSheetId="32">#REF!</definedName>
    <definedName name="zahrnsazby" localSheetId="42">#REF!</definedName>
    <definedName name="zahrnsazby" localSheetId="25">#REF!</definedName>
    <definedName name="zahrnsazby" localSheetId="20">#REF!</definedName>
    <definedName name="zahrnsazby" localSheetId="1">#REF!</definedName>
    <definedName name="zahrnsazby">#REF!</definedName>
    <definedName name="zahrnslevy" localSheetId="10">#REF!</definedName>
    <definedName name="zahrnslevy" localSheetId="22">#REF!</definedName>
    <definedName name="zahrnslevy" localSheetId="23">#REF!</definedName>
    <definedName name="zahrnslevy" localSheetId="21">#REF!</definedName>
    <definedName name="zahrnslevy" localSheetId="24">#REF!</definedName>
    <definedName name="zahrnslevy" localSheetId="28">#REF!</definedName>
    <definedName name="zahrnslevy" localSheetId="26">#REF!</definedName>
    <definedName name="zahrnslevy" localSheetId="27">#REF!</definedName>
    <definedName name="zahrnslevy" localSheetId="11">#REF!</definedName>
    <definedName name="zahrnslevy" localSheetId="12">#REF!</definedName>
    <definedName name="zahrnslevy" localSheetId="13">#REF!</definedName>
    <definedName name="zahrnslevy" localSheetId="18">#REF!</definedName>
    <definedName name="zahrnslevy" localSheetId="29">#REF!</definedName>
    <definedName name="zahrnslevy" localSheetId="30">#REF!</definedName>
    <definedName name="zahrnslevy" localSheetId="31">#REF!</definedName>
    <definedName name="zahrnslevy" localSheetId="35">#REF!</definedName>
    <definedName name="zahrnslevy" localSheetId="34">#REF!</definedName>
    <definedName name="zahrnslevy" localSheetId="33">#REF!</definedName>
    <definedName name="zahrnslevy" localSheetId="36">#REF!</definedName>
    <definedName name="zahrnslevy" localSheetId="37">#REF!</definedName>
    <definedName name="zahrnslevy" localSheetId="38">#REF!</definedName>
    <definedName name="zahrnslevy" localSheetId="39">#REF!</definedName>
    <definedName name="zahrnslevy" localSheetId="40">#REF!</definedName>
    <definedName name="zahrnslevy" localSheetId="41">#REF!</definedName>
    <definedName name="zahrnslevy" localSheetId="47">#REF!</definedName>
    <definedName name="zahrnslevy" localSheetId="48">#REF!</definedName>
    <definedName name="zahrnslevy" localSheetId="43">#REF!</definedName>
    <definedName name="zahrnslevy" localSheetId="44">#REF!</definedName>
    <definedName name="zahrnslevy" localSheetId="45">#REF!</definedName>
    <definedName name="zahrnslevy" localSheetId="46">#REF!</definedName>
    <definedName name="zahrnslevy" localSheetId="17">#REF!</definedName>
    <definedName name="zahrnslevy" localSheetId="32">#REF!</definedName>
    <definedName name="zahrnslevy" localSheetId="42">#REF!</definedName>
    <definedName name="zahrnslevy" localSheetId="25">#REF!</definedName>
    <definedName name="zahrnslevy" localSheetId="20">#REF!</definedName>
    <definedName name="zahrnslevy" localSheetId="1">#REF!</definedName>
    <definedName name="zahrnslevy">#REF!</definedName>
    <definedName name="Zakazka" localSheetId="10">#REF!</definedName>
    <definedName name="Zakazka" localSheetId="22">#REF!</definedName>
    <definedName name="Zakazka" localSheetId="23">#REF!</definedName>
    <definedName name="Zakazka" localSheetId="21">#REF!</definedName>
    <definedName name="Zakazka" localSheetId="24">#REF!</definedName>
    <definedName name="Zakazka" localSheetId="28">#REF!</definedName>
    <definedName name="Zakazka" localSheetId="26">#REF!</definedName>
    <definedName name="Zakazka" localSheetId="27">#REF!</definedName>
    <definedName name="Zakazka" localSheetId="11">#REF!</definedName>
    <definedName name="Zakazka" localSheetId="13">#REF!</definedName>
    <definedName name="Zakazka" localSheetId="18">#REF!</definedName>
    <definedName name="Zakazka" localSheetId="29">#REF!</definedName>
    <definedName name="Zakazka" localSheetId="30">#REF!</definedName>
    <definedName name="Zakazka" localSheetId="31">#REF!</definedName>
    <definedName name="Zakazka" localSheetId="35">#REF!</definedName>
    <definedName name="Zakazka" localSheetId="34">#REF!</definedName>
    <definedName name="Zakazka" localSheetId="33">#REF!</definedName>
    <definedName name="Zakazka" localSheetId="36">#REF!</definedName>
    <definedName name="Zakazka" localSheetId="37">#REF!</definedName>
    <definedName name="Zakazka" localSheetId="38">#REF!</definedName>
    <definedName name="Zakazka" localSheetId="39">#REF!</definedName>
    <definedName name="Zakazka" localSheetId="40">#REF!</definedName>
    <definedName name="Zakazka" localSheetId="41">#REF!</definedName>
    <definedName name="Zakazka" localSheetId="47">#REF!</definedName>
    <definedName name="Zakazka" localSheetId="48">#REF!</definedName>
    <definedName name="Zakazka" localSheetId="43">#REF!</definedName>
    <definedName name="Zakazka" localSheetId="44">#REF!</definedName>
    <definedName name="Zakazka" localSheetId="45">#REF!</definedName>
    <definedName name="Zakazka" localSheetId="46">#REF!</definedName>
    <definedName name="Zakazka" localSheetId="0">#REF!</definedName>
    <definedName name="Zakazka" localSheetId="17">#REF!</definedName>
    <definedName name="Zakazka" localSheetId="32">#REF!</definedName>
    <definedName name="Zakazka" localSheetId="42">#REF!</definedName>
    <definedName name="Zakazka" localSheetId="25">#REF!</definedName>
    <definedName name="Zakazka" localSheetId="20">#REF!</definedName>
    <definedName name="Zakazka" localSheetId="1">#REF!</definedName>
    <definedName name="Zakazka">#REF!</definedName>
    <definedName name="Zaklad22" localSheetId="10">#REF!</definedName>
    <definedName name="Zaklad22" localSheetId="22">#REF!</definedName>
    <definedName name="Zaklad22" localSheetId="23">#REF!</definedName>
    <definedName name="Zaklad22" localSheetId="21">#REF!</definedName>
    <definedName name="Zaklad22" localSheetId="24">#REF!</definedName>
    <definedName name="Zaklad22" localSheetId="28">#REF!</definedName>
    <definedName name="Zaklad22" localSheetId="26">#REF!</definedName>
    <definedName name="Zaklad22" localSheetId="27">#REF!</definedName>
    <definedName name="Zaklad22" localSheetId="11">#REF!</definedName>
    <definedName name="Zaklad22" localSheetId="13">#REF!</definedName>
    <definedName name="Zaklad22" localSheetId="18">#REF!</definedName>
    <definedName name="Zaklad22" localSheetId="29">#REF!</definedName>
    <definedName name="Zaklad22" localSheetId="30">#REF!</definedName>
    <definedName name="Zaklad22" localSheetId="31">#REF!</definedName>
    <definedName name="Zaklad22" localSheetId="35">#REF!</definedName>
    <definedName name="Zaklad22" localSheetId="34">#REF!</definedName>
    <definedName name="Zaklad22" localSheetId="33">#REF!</definedName>
    <definedName name="Zaklad22" localSheetId="36">#REF!</definedName>
    <definedName name="Zaklad22" localSheetId="37">#REF!</definedName>
    <definedName name="Zaklad22" localSheetId="38">#REF!</definedName>
    <definedName name="Zaklad22" localSheetId="39">#REF!</definedName>
    <definedName name="Zaklad22" localSheetId="40">#REF!</definedName>
    <definedName name="Zaklad22" localSheetId="41">#REF!</definedName>
    <definedName name="Zaklad22" localSheetId="47">#REF!</definedName>
    <definedName name="Zaklad22" localSheetId="48">#REF!</definedName>
    <definedName name="Zaklad22" localSheetId="43">#REF!</definedName>
    <definedName name="Zaklad22" localSheetId="44">#REF!</definedName>
    <definedName name="Zaklad22" localSheetId="45">#REF!</definedName>
    <definedName name="Zaklad22" localSheetId="46">#REF!</definedName>
    <definedName name="Zaklad22" localSheetId="0">#REF!</definedName>
    <definedName name="Zaklad22" localSheetId="32">#REF!</definedName>
    <definedName name="Zaklad22" localSheetId="42">#REF!</definedName>
    <definedName name="Zaklad22" localSheetId="1">#REF!</definedName>
    <definedName name="Zaklad22">#REF!</definedName>
    <definedName name="Zaklad5" localSheetId="10">#REF!</definedName>
    <definedName name="Zaklad5" localSheetId="22">#REF!</definedName>
    <definedName name="Zaklad5" localSheetId="23">#REF!</definedName>
    <definedName name="Zaklad5" localSheetId="21">#REF!</definedName>
    <definedName name="Zaklad5" localSheetId="24">#REF!</definedName>
    <definedName name="Zaklad5" localSheetId="28">#REF!</definedName>
    <definedName name="Zaklad5" localSheetId="26">#REF!</definedName>
    <definedName name="Zaklad5" localSheetId="27">#REF!</definedName>
    <definedName name="Zaklad5" localSheetId="11">#REF!</definedName>
    <definedName name="Zaklad5" localSheetId="13">#REF!</definedName>
    <definedName name="Zaklad5" localSheetId="18">#REF!</definedName>
    <definedName name="Zaklad5" localSheetId="29">#REF!</definedName>
    <definedName name="Zaklad5" localSheetId="30">#REF!</definedName>
    <definedName name="Zaklad5" localSheetId="31">#REF!</definedName>
    <definedName name="Zaklad5" localSheetId="35">#REF!</definedName>
    <definedName name="Zaklad5" localSheetId="34">#REF!</definedName>
    <definedName name="Zaklad5" localSheetId="33">#REF!</definedName>
    <definedName name="Zaklad5" localSheetId="36">#REF!</definedName>
    <definedName name="Zaklad5" localSheetId="37">#REF!</definedName>
    <definedName name="Zaklad5" localSheetId="38">#REF!</definedName>
    <definedName name="Zaklad5" localSheetId="39">#REF!</definedName>
    <definedName name="Zaklad5" localSheetId="40">#REF!</definedName>
    <definedName name="Zaklad5" localSheetId="41">#REF!</definedName>
    <definedName name="Zaklad5" localSheetId="47">#REF!</definedName>
    <definedName name="Zaklad5" localSheetId="48">#REF!</definedName>
    <definedName name="Zaklad5" localSheetId="43">#REF!</definedName>
    <definedName name="Zaklad5" localSheetId="44">#REF!</definedName>
    <definedName name="Zaklad5" localSheetId="45">#REF!</definedName>
    <definedName name="Zaklad5" localSheetId="46">#REF!</definedName>
    <definedName name="Zaklad5" localSheetId="0">#REF!</definedName>
    <definedName name="Zaklad5" localSheetId="32">#REF!</definedName>
    <definedName name="Zaklad5" localSheetId="42">#REF!</definedName>
    <definedName name="Zaklad5" localSheetId="1">#REF!</definedName>
    <definedName name="Zaklad5">#REF!</definedName>
    <definedName name="Zhotovitel" localSheetId="10">#REF!</definedName>
    <definedName name="Zhotovitel" localSheetId="22">#REF!</definedName>
    <definedName name="Zhotovitel" localSheetId="23">#REF!</definedName>
    <definedName name="Zhotovitel" localSheetId="21">#REF!</definedName>
    <definedName name="Zhotovitel" localSheetId="24">#REF!</definedName>
    <definedName name="Zhotovitel" localSheetId="28">#REF!</definedName>
    <definedName name="Zhotovitel" localSheetId="26">#REF!</definedName>
    <definedName name="Zhotovitel" localSheetId="27">#REF!</definedName>
    <definedName name="Zhotovitel" localSheetId="11">#REF!</definedName>
    <definedName name="Zhotovitel" localSheetId="13">#REF!</definedName>
    <definedName name="Zhotovitel" localSheetId="18">#REF!</definedName>
    <definedName name="Zhotovitel" localSheetId="29">#REF!</definedName>
    <definedName name="Zhotovitel" localSheetId="30">#REF!</definedName>
    <definedName name="Zhotovitel" localSheetId="31">#REF!</definedName>
    <definedName name="Zhotovitel" localSheetId="35">#REF!</definedName>
    <definedName name="Zhotovitel" localSheetId="34">#REF!</definedName>
    <definedName name="Zhotovitel" localSheetId="33">#REF!</definedName>
    <definedName name="Zhotovitel" localSheetId="36">#REF!</definedName>
    <definedName name="Zhotovitel" localSheetId="37">#REF!</definedName>
    <definedName name="Zhotovitel" localSheetId="38">#REF!</definedName>
    <definedName name="Zhotovitel" localSheetId="39">#REF!</definedName>
    <definedName name="Zhotovitel" localSheetId="40">#REF!</definedName>
    <definedName name="Zhotovitel" localSheetId="41">#REF!</definedName>
    <definedName name="Zhotovitel" localSheetId="47">#REF!</definedName>
    <definedName name="Zhotovitel" localSheetId="48">#REF!</definedName>
    <definedName name="Zhotovitel" localSheetId="43">#REF!</definedName>
    <definedName name="Zhotovitel" localSheetId="44">#REF!</definedName>
    <definedName name="Zhotovitel" localSheetId="45">#REF!</definedName>
    <definedName name="Zhotovitel" localSheetId="46">#REF!</definedName>
    <definedName name="Zhotovitel" localSheetId="0">KL!$D$7</definedName>
    <definedName name="Zhotovitel" localSheetId="32">#REF!</definedName>
    <definedName name="Zhotovitel" localSheetId="42">#REF!</definedName>
    <definedName name="Zhotovitel" localSheetId="1">#REF!</definedName>
    <definedName name="Zhotovitel">#REF!</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60" i="33" l="1"/>
  <c r="H247" i="72" l="1"/>
  <c r="H199" i="72"/>
  <c r="H176" i="72"/>
  <c r="H302" i="73"/>
  <c r="H269" i="73"/>
  <c r="H268" i="73"/>
  <c r="H228" i="73"/>
  <c r="H227" i="73"/>
  <c r="H152" i="73"/>
  <c r="H151" i="73"/>
  <c r="H137" i="73"/>
  <c r="H136" i="73"/>
  <c r="H122" i="73"/>
  <c r="H121" i="73"/>
  <c r="H94" i="73"/>
  <c r="H93" i="73"/>
  <c r="H47" i="73"/>
  <c r="H46" i="73"/>
  <c r="H467" i="57"/>
  <c r="H466" i="57"/>
  <c r="H433" i="57"/>
  <c r="H429" i="57"/>
  <c r="H402" i="57"/>
  <c r="H394" i="57"/>
  <c r="H392" i="57"/>
  <c r="H375" i="57"/>
  <c r="H318" i="57"/>
  <c r="H273" i="57"/>
  <c r="H159" i="57"/>
  <c r="F1482" i="69"/>
  <c r="H1482" i="69" s="1"/>
  <c r="F1477" i="69"/>
  <c r="H1477" i="69" s="1"/>
  <c r="F1472" i="69"/>
  <c r="H1472" i="69" s="1"/>
  <c r="F273" i="43"/>
  <c r="F221" i="43"/>
  <c r="F248" i="43"/>
  <c r="F231" i="43"/>
  <c r="F169" i="43"/>
  <c r="F162" i="43"/>
  <c r="F160" i="43"/>
  <c r="F153" i="43"/>
  <c r="F147" i="43"/>
  <c r="F143" i="43"/>
  <c r="F140" i="43"/>
  <c r="F132" i="43"/>
  <c r="F128" i="43"/>
  <c r="F124" i="43"/>
  <c r="F116" i="43"/>
  <c r="F112" i="43"/>
  <c r="F108" i="43"/>
  <c r="F82" i="43"/>
  <c r="F109" i="20"/>
  <c r="F28" i="20"/>
  <c r="F73" i="20"/>
  <c r="F71" i="20"/>
  <c r="H298" i="76"/>
  <c r="H297" i="76" s="1"/>
  <c r="H296" i="76"/>
  <c r="H295" i="76" s="1"/>
  <c r="BI297" i="76"/>
  <c r="BH297" i="76"/>
  <c r="BG297" i="76"/>
  <c r="BE297" i="76"/>
  <c r="R297" i="76" l="1"/>
  <c r="T297" i="76"/>
  <c r="BK297" i="76"/>
  <c r="P297" i="76"/>
  <c r="J297" i="76"/>
  <c r="BF297" i="76" s="1"/>
  <c r="H342" i="78"/>
  <c r="BK340" i="78"/>
  <c r="BI340" i="78"/>
  <c r="BH340" i="78"/>
  <c r="BG340" i="78"/>
  <c r="BE340" i="78"/>
  <c r="T340" i="78"/>
  <c r="R340" i="78"/>
  <c r="P340" i="78"/>
  <c r="BF340" i="78"/>
  <c r="F764" i="42" l="1"/>
  <c r="F763" i="42"/>
  <c r="F755" i="42"/>
  <c r="F583" i="42"/>
  <c r="F581" i="42"/>
  <c r="F584" i="42"/>
  <c r="F570" i="42"/>
  <c r="F568" i="42"/>
  <c r="F571" i="42"/>
  <c r="F563" i="42"/>
  <c r="F562" i="42"/>
  <c r="F564" i="42"/>
  <c r="F16" i="73" l="1"/>
  <c r="F135" i="72"/>
  <c r="H135" i="72" s="1"/>
  <c r="H67" i="4" l="1"/>
  <c r="D7" i="82"/>
  <c r="BK127" i="81"/>
  <c r="BK126" i="81" s="1"/>
  <c r="BK125" i="81" s="1"/>
  <c r="J125" i="81" s="1"/>
  <c r="J96" i="81" s="1"/>
  <c r="BI127" i="81"/>
  <c r="BH127" i="81"/>
  <c r="BG127" i="81"/>
  <c r="BE127" i="81"/>
  <c r="T127" i="81"/>
  <c r="T126" i="81" s="1"/>
  <c r="T125" i="81" s="1"/>
  <c r="R127" i="81"/>
  <c r="P127" i="81"/>
  <c r="P126" i="81" s="1"/>
  <c r="P125" i="81" s="1"/>
  <c r="J127" i="81"/>
  <c r="BF127" i="81" s="1"/>
  <c r="R126" i="81"/>
  <c r="R125" i="81" s="1"/>
  <c r="J126" i="81"/>
  <c r="J97" i="81" s="1"/>
  <c r="F122" i="81"/>
  <c r="F121" i="81"/>
  <c r="F119" i="81"/>
  <c r="E117" i="81"/>
  <c r="BI104" i="81"/>
  <c r="BH104" i="81"/>
  <c r="BG104" i="81"/>
  <c r="BF104" i="81"/>
  <c r="BE104" i="81"/>
  <c r="BI103" i="81"/>
  <c r="BH103" i="81"/>
  <c r="BG103" i="81"/>
  <c r="BF103" i="81"/>
  <c r="BE103" i="81"/>
  <c r="BI102" i="81"/>
  <c r="BH102" i="81"/>
  <c r="BG102" i="81"/>
  <c r="BF102" i="81"/>
  <c r="BE102" i="81"/>
  <c r="BI101" i="81"/>
  <c r="F39" i="81" s="1"/>
  <c r="BD100" i="75" s="1"/>
  <c r="BH101" i="81"/>
  <c r="BG101" i="81"/>
  <c r="BF101" i="81"/>
  <c r="BE101" i="81"/>
  <c r="J100" i="81"/>
  <c r="J31" i="81" s="1"/>
  <c r="F92" i="81"/>
  <c r="J91" i="81"/>
  <c r="F91" i="81"/>
  <c r="F89" i="81"/>
  <c r="E87" i="81"/>
  <c r="J39" i="81"/>
  <c r="J38" i="81"/>
  <c r="J37" i="81"/>
  <c r="J24" i="81"/>
  <c r="E24" i="81"/>
  <c r="J122" i="81" s="1"/>
  <c r="J23" i="81"/>
  <c r="J21" i="81"/>
  <c r="E21" i="81"/>
  <c r="J121" i="81" s="1"/>
  <c r="J20" i="81"/>
  <c r="J12" i="81"/>
  <c r="J119" i="81" s="1"/>
  <c r="E7" i="81"/>
  <c r="E115" i="81" s="1"/>
  <c r="BK297" i="80"/>
  <c r="BK296" i="80" s="1"/>
  <c r="J296" i="80" s="1"/>
  <c r="J105" i="80" s="1"/>
  <c r="BI297" i="80"/>
  <c r="BH297" i="80"/>
  <c r="BG297" i="80"/>
  <c r="BE297" i="80"/>
  <c r="T297" i="80"/>
  <c r="T296" i="80" s="1"/>
  <c r="R297" i="80"/>
  <c r="R296" i="80" s="1"/>
  <c r="P297" i="80"/>
  <c r="P296" i="80" s="1"/>
  <c r="J297" i="80"/>
  <c r="BF297" i="80" s="1"/>
  <c r="BK295" i="80"/>
  <c r="BI295" i="80"/>
  <c r="BH295" i="80"/>
  <c r="BG295" i="80"/>
  <c r="BF295" i="80"/>
  <c r="BE295" i="80"/>
  <c r="T295" i="80"/>
  <c r="R295" i="80"/>
  <c r="P295" i="80"/>
  <c r="J295" i="80"/>
  <c r="BK294" i="80"/>
  <c r="BI294" i="80"/>
  <c r="BH294" i="80"/>
  <c r="BG294" i="80"/>
  <c r="BE294" i="80"/>
  <c r="T294" i="80"/>
  <c r="R294" i="80"/>
  <c r="P294" i="80"/>
  <c r="J294" i="80"/>
  <c r="BF294" i="80" s="1"/>
  <c r="BK293" i="80"/>
  <c r="BI293" i="80"/>
  <c r="BH293" i="80"/>
  <c r="BG293" i="80"/>
  <c r="BE293" i="80"/>
  <c r="T293" i="80"/>
  <c r="R293" i="80"/>
  <c r="P293" i="80"/>
  <c r="J293" i="80"/>
  <c r="BF293" i="80" s="1"/>
  <c r="BK291" i="80"/>
  <c r="BI291" i="80"/>
  <c r="BH291" i="80"/>
  <c r="BG291" i="80"/>
  <c r="BE291" i="80"/>
  <c r="T291" i="80"/>
  <c r="R291" i="80"/>
  <c r="P291" i="80"/>
  <c r="J291" i="80"/>
  <c r="BF291" i="80" s="1"/>
  <c r="BK290" i="80"/>
  <c r="BI290" i="80"/>
  <c r="BH290" i="80"/>
  <c r="BG290" i="80"/>
  <c r="BE290" i="80"/>
  <c r="T290" i="80"/>
  <c r="R290" i="80"/>
  <c r="P290" i="80"/>
  <c r="J290" i="80"/>
  <c r="BF290" i="80" s="1"/>
  <c r="BK288" i="80"/>
  <c r="BI288" i="80"/>
  <c r="BH288" i="80"/>
  <c r="BG288" i="80"/>
  <c r="BE288" i="80"/>
  <c r="T288" i="80"/>
  <c r="R288" i="80"/>
  <c r="P288" i="80"/>
  <c r="J288" i="80"/>
  <c r="BF288" i="80" s="1"/>
  <c r="BK284" i="80"/>
  <c r="BI284" i="80"/>
  <c r="BH284" i="80"/>
  <c r="BG284" i="80"/>
  <c r="BE284" i="80"/>
  <c r="T284" i="80"/>
  <c r="R284" i="80"/>
  <c r="P284" i="80"/>
  <c r="J284" i="80"/>
  <c r="BF284" i="80" s="1"/>
  <c r="BK282" i="80"/>
  <c r="BI282" i="80"/>
  <c r="BH282" i="80"/>
  <c r="BG282" i="80"/>
  <c r="BE282" i="80"/>
  <c r="T282" i="80"/>
  <c r="R282" i="80"/>
  <c r="P282" i="80"/>
  <c r="J282" i="80"/>
  <c r="BF282" i="80" s="1"/>
  <c r="BK278" i="80"/>
  <c r="BI278" i="80"/>
  <c r="BH278" i="80"/>
  <c r="BG278" i="80"/>
  <c r="BE278" i="80"/>
  <c r="T278" i="80"/>
  <c r="R278" i="80"/>
  <c r="P278" i="80"/>
  <c r="J278" i="80"/>
  <c r="BF278" i="80" s="1"/>
  <c r="BK276" i="80"/>
  <c r="BI276" i="80"/>
  <c r="BH276" i="80"/>
  <c r="BG276" i="80"/>
  <c r="BE276" i="80"/>
  <c r="T276" i="80"/>
  <c r="T271" i="80" s="1"/>
  <c r="R276" i="80"/>
  <c r="P276" i="80"/>
  <c r="J276" i="80"/>
  <c r="BF276" i="80" s="1"/>
  <c r="BK272" i="80"/>
  <c r="BI272" i="80"/>
  <c r="BH272" i="80"/>
  <c r="BG272" i="80"/>
  <c r="BE272" i="80"/>
  <c r="T272" i="80"/>
  <c r="R272" i="80"/>
  <c r="P272" i="80"/>
  <c r="J272" i="80"/>
  <c r="BF272" i="80" s="1"/>
  <c r="BK269" i="80"/>
  <c r="BK268" i="80" s="1"/>
  <c r="J268" i="80" s="1"/>
  <c r="J102" i="80" s="1"/>
  <c r="BI269" i="80"/>
  <c r="BH269" i="80"/>
  <c r="BG269" i="80"/>
  <c r="BE269" i="80"/>
  <c r="T269" i="80"/>
  <c r="R269" i="80"/>
  <c r="R268" i="80" s="1"/>
  <c r="P269" i="80"/>
  <c r="J269" i="80"/>
  <c r="BF269" i="80" s="1"/>
  <c r="T268" i="80"/>
  <c r="P268" i="80"/>
  <c r="BK265" i="80"/>
  <c r="BI265" i="80"/>
  <c r="BH265" i="80"/>
  <c r="BG265" i="80"/>
  <c r="BF265" i="80"/>
  <c r="BE265" i="80"/>
  <c r="T265" i="80"/>
  <c r="R265" i="80"/>
  <c r="P265" i="80"/>
  <c r="J265" i="80"/>
  <c r="BK264" i="80"/>
  <c r="BI264" i="80"/>
  <c r="BH264" i="80"/>
  <c r="BG264" i="80"/>
  <c r="BE264" i="80"/>
  <c r="T264" i="80"/>
  <c r="R264" i="80"/>
  <c r="P264" i="80"/>
  <c r="J264" i="80"/>
  <c r="BF264" i="80" s="1"/>
  <c r="BK263" i="80"/>
  <c r="BI263" i="80"/>
  <c r="BH263" i="80"/>
  <c r="BG263" i="80"/>
  <c r="BE263" i="80"/>
  <c r="T263" i="80"/>
  <c r="R263" i="80"/>
  <c r="P263" i="80"/>
  <c r="J263" i="80"/>
  <c r="BF263" i="80" s="1"/>
  <c r="BK259" i="80"/>
  <c r="BI259" i="80"/>
  <c r="BH259" i="80"/>
  <c r="BG259" i="80"/>
  <c r="BE259" i="80"/>
  <c r="T259" i="80"/>
  <c r="R259" i="80"/>
  <c r="P259" i="80"/>
  <c r="J259" i="80"/>
  <c r="BF259" i="80" s="1"/>
  <c r="BK258" i="80"/>
  <c r="BI258" i="80"/>
  <c r="BH258" i="80"/>
  <c r="BG258" i="80"/>
  <c r="BE258" i="80"/>
  <c r="T258" i="80"/>
  <c r="R258" i="80"/>
  <c r="P258" i="80"/>
  <c r="J258" i="80"/>
  <c r="BF258" i="80" s="1"/>
  <c r="BK255" i="80"/>
  <c r="BI255" i="80"/>
  <c r="BH255" i="80"/>
  <c r="BG255" i="80"/>
  <c r="BF255" i="80"/>
  <c r="BE255" i="80"/>
  <c r="T255" i="80"/>
  <c r="R255" i="80"/>
  <c r="R254" i="80" s="1"/>
  <c r="P255" i="80"/>
  <c r="J255" i="80"/>
  <c r="BK250" i="80"/>
  <c r="BI250" i="80"/>
  <c r="BH250" i="80"/>
  <c r="BG250" i="80"/>
  <c r="BE250" i="80"/>
  <c r="T250" i="80"/>
  <c r="R250" i="80"/>
  <c r="P250" i="80"/>
  <c r="J250" i="80"/>
  <c r="BF250" i="80" s="1"/>
  <c r="BK246" i="80"/>
  <c r="BI246" i="80"/>
  <c r="BH246" i="80"/>
  <c r="BG246" i="80"/>
  <c r="BE246" i="80"/>
  <c r="T246" i="80"/>
  <c r="R246" i="80"/>
  <c r="P246" i="80"/>
  <c r="J246" i="80"/>
  <c r="BF246" i="80" s="1"/>
  <c r="BK245" i="80"/>
  <c r="BI245" i="80"/>
  <c r="BH245" i="80"/>
  <c r="BG245" i="80"/>
  <c r="BE245" i="80"/>
  <c r="T245" i="80"/>
  <c r="R245" i="80"/>
  <c r="P245" i="80"/>
  <c r="J245" i="80"/>
  <c r="BF245" i="80" s="1"/>
  <c r="BK240" i="80"/>
  <c r="BI240" i="80"/>
  <c r="BH240" i="80"/>
  <c r="BG240" i="80"/>
  <c r="BE240" i="80"/>
  <c r="T240" i="80"/>
  <c r="R240" i="80"/>
  <c r="P240" i="80"/>
  <c r="J240" i="80"/>
  <c r="BF240" i="80" s="1"/>
  <c r="BK236" i="80"/>
  <c r="BI236" i="80"/>
  <c r="BH236" i="80"/>
  <c r="BG236" i="80"/>
  <c r="BE236" i="80"/>
  <c r="T236" i="80"/>
  <c r="R236" i="80"/>
  <c r="P236" i="80"/>
  <c r="J236" i="80"/>
  <c r="BF236" i="80" s="1"/>
  <c r="BK232" i="80"/>
  <c r="BI232" i="80"/>
  <c r="BH232" i="80"/>
  <c r="BG232" i="80"/>
  <c r="BE232" i="80"/>
  <c r="T232" i="80"/>
  <c r="T231" i="80" s="1"/>
  <c r="R232" i="80"/>
  <c r="P232" i="80"/>
  <c r="P231" i="80" s="1"/>
  <c r="J232" i="80"/>
  <c r="BF232" i="80" s="1"/>
  <c r="BK230" i="80"/>
  <c r="BI230" i="80"/>
  <c r="BH230" i="80"/>
  <c r="BG230" i="80"/>
  <c r="BE230" i="80"/>
  <c r="T230" i="80"/>
  <c r="R230" i="80"/>
  <c r="P230" i="80"/>
  <c r="J230" i="80"/>
  <c r="BF230" i="80" s="1"/>
  <c r="BK228" i="80"/>
  <c r="BI228" i="80"/>
  <c r="BH228" i="80"/>
  <c r="BG228" i="80"/>
  <c r="BE228" i="80"/>
  <c r="T228" i="80"/>
  <c r="R228" i="80"/>
  <c r="P228" i="80"/>
  <c r="J228" i="80"/>
  <c r="BF228" i="80" s="1"/>
  <c r="BK225" i="80"/>
  <c r="BI225" i="80"/>
  <c r="BH225" i="80"/>
  <c r="BG225" i="80"/>
  <c r="BE225" i="80"/>
  <c r="T225" i="80"/>
  <c r="R225" i="80"/>
  <c r="P225" i="80"/>
  <c r="J225" i="80"/>
  <c r="BF225" i="80" s="1"/>
  <c r="BK224" i="80"/>
  <c r="BI224" i="80"/>
  <c r="BH224" i="80"/>
  <c r="BG224" i="80"/>
  <c r="BE224" i="80"/>
  <c r="T224" i="80"/>
  <c r="R224" i="80"/>
  <c r="P224" i="80"/>
  <c r="J224" i="80"/>
  <c r="BF224" i="80" s="1"/>
  <c r="BK221" i="80"/>
  <c r="BI221" i="80"/>
  <c r="BH221" i="80"/>
  <c r="BG221" i="80"/>
  <c r="BF221" i="80"/>
  <c r="BE221" i="80"/>
  <c r="T221" i="80"/>
  <c r="R221" i="80"/>
  <c r="P221" i="80"/>
  <c r="J221" i="80"/>
  <c r="BK218" i="80"/>
  <c r="BI218" i="80"/>
  <c r="BH218" i="80"/>
  <c r="BG218" i="80"/>
  <c r="BE218" i="80"/>
  <c r="T218" i="80"/>
  <c r="R218" i="80"/>
  <c r="P218" i="80"/>
  <c r="J218" i="80"/>
  <c r="BF218" i="80" s="1"/>
  <c r="BK215" i="80"/>
  <c r="BI215" i="80"/>
  <c r="BH215" i="80"/>
  <c r="BG215" i="80"/>
  <c r="BE215" i="80"/>
  <c r="T215" i="80"/>
  <c r="R215" i="80"/>
  <c r="P215" i="80"/>
  <c r="J215" i="80"/>
  <c r="BF215" i="80" s="1"/>
  <c r="BK214" i="80"/>
  <c r="BI214" i="80"/>
  <c r="BH214" i="80"/>
  <c r="BG214" i="80"/>
  <c r="BE214" i="80"/>
  <c r="T214" i="80"/>
  <c r="R214" i="80"/>
  <c r="P214" i="80"/>
  <c r="J214" i="80"/>
  <c r="BF214" i="80" s="1"/>
  <c r="BK209" i="80"/>
  <c r="BI209" i="80"/>
  <c r="BH209" i="80"/>
  <c r="BG209" i="80"/>
  <c r="BE209" i="80"/>
  <c r="T209" i="80"/>
  <c r="R209" i="80"/>
  <c r="P209" i="80"/>
  <c r="J209" i="80"/>
  <c r="BF209" i="80" s="1"/>
  <c r="BK204" i="80"/>
  <c r="BI204" i="80"/>
  <c r="BH204" i="80"/>
  <c r="BG204" i="80"/>
  <c r="BE204" i="80"/>
  <c r="T204" i="80"/>
  <c r="R204" i="80"/>
  <c r="P204" i="80"/>
  <c r="J204" i="80"/>
  <c r="BF204" i="80" s="1"/>
  <c r="BK197" i="80"/>
  <c r="BI197" i="80"/>
  <c r="BH197" i="80"/>
  <c r="BG197" i="80"/>
  <c r="BE197" i="80"/>
  <c r="T197" i="80"/>
  <c r="R197" i="80"/>
  <c r="P197" i="80"/>
  <c r="J197" i="80"/>
  <c r="BF197" i="80" s="1"/>
  <c r="BK170" i="80"/>
  <c r="BI170" i="80"/>
  <c r="BH170" i="80"/>
  <c r="BG170" i="80"/>
  <c r="BE170" i="80"/>
  <c r="T170" i="80"/>
  <c r="T169" i="80" s="1"/>
  <c r="R170" i="80"/>
  <c r="R169" i="80" s="1"/>
  <c r="P170" i="80"/>
  <c r="J170" i="80"/>
  <c r="BF170" i="80" s="1"/>
  <c r="BK167" i="80"/>
  <c r="BI167" i="80"/>
  <c r="BH167" i="80"/>
  <c r="BG167" i="80"/>
  <c r="BE167" i="80"/>
  <c r="T167" i="80"/>
  <c r="R167" i="80"/>
  <c r="P167" i="80"/>
  <c r="J167" i="80"/>
  <c r="BF167" i="80" s="1"/>
  <c r="BK164" i="80"/>
  <c r="BI164" i="80"/>
  <c r="BH164" i="80"/>
  <c r="BG164" i="80"/>
  <c r="BE164" i="80"/>
  <c r="T164" i="80"/>
  <c r="R164" i="80"/>
  <c r="P164" i="80"/>
  <c r="J164" i="80"/>
  <c r="BF164" i="80" s="1"/>
  <c r="BK163" i="80"/>
  <c r="BI163" i="80"/>
  <c r="BH163" i="80"/>
  <c r="BG163" i="80"/>
  <c r="BE163" i="80"/>
  <c r="T163" i="80"/>
  <c r="R163" i="80"/>
  <c r="P163" i="80"/>
  <c r="J163" i="80"/>
  <c r="BF163" i="80" s="1"/>
  <c r="BK160" i="80"/>
  <c r="BI160" i="80"/>
  <c r="BH160" i="80"/>
  <c r="BG160" i="80"/>
  <c r="BE160" i="80"/>
  <c r="T160" i="80"/>
  <c r="R160" i="80"/>
  <c r="P160" i="80"/>
  <c r="J160" i="80"/>
  <c r="BF160" i="80" s="1"/>
  <c r="BK159" i="80"/>
  <c r="BI159" i="80"/>
  <c r="BH159" i="80"/>
  <c r="BG159" i="80"/>
  <c r="BE159" i="80"/>
  <c r="T159" i="80"/>
  <c r="R159" i="80"/>
  <c r="P159" i="80"/>
  <c r="J159" i="80"/>
  <c r="BF159" i="80" s="1"/>
  <c r="BK136" i="80"/>
  <c r="BK135" i="80" s="1"/>
  <c r="J135" i="80" s="1"/>
  <c r="J98" i="80" s="1"/>
  <c r="BI136" i="80"/>
  <c r="BH136" i="80"/>
  <c r="BG136" i="80"/>
  <c r="BE136" i="80"/>
  <c r="T136" i="80"/>
  <c r="T135" i="80" s="1"/>
  <c r="R136" i="80"/>
  <c r="P136" i="80"/>
  <c r="P135" i="80" s="1"/>
  <c r="J136" i="80"/>
  <c r="BF136" i="80" s="1"/>
  <c r="F130" i="80"/>
  <c r="F129" i="80"/>
  <c r="J127" i="80"/>
  <c r="F127" i="80"/>
  <c r="E125" i="80"/>
  <c r="BI112" i="80"/>
  <c r="BH112" i="80"/>
  <c r="BG112" i="80"/>
  <c r="BF112" i="80"/>
  <c r="BE112" i="80"/>
  <c r="BI111" i="80"/>
  <c r="BH111" i="80"/>
  <c r="BG111" i="80"/>
  <c r="BF111" i="80"/>
  <c r="BE111" i="80"/>
  <c r="BI110" i="80"/>
  <c r="BH110" i="80"/>
  <c r="BG110" i="80"/>
  <c r="BF110" i="80"/>
  <c r="BE110" i="80"/>
  <c r="BI109" i="80"/>
  <c r="BH109" i="80"/>
  <c r="BG109" i="80"/>
  <c r="BF109" i="80"/>
  <c r="BE109" i="80"/>
  <c r="J108" i="80"/>
  <c r="J31" i="80" s="1"/>
  <c r="F92" i="80"/>
  <c r="F91" i="80"/>
  <c r="F89" i="80"/>
  <c r="E87" i="80"/>
  <c r="J39" i="80"/>
  <c r="J38" i="80"/>
  <c r="J37" i="80"/>
  <c r="J24" i="80"/>
  <c r="E24" i="80"/>
  <c r="J130" i="80" s="1"/>
  <c r="J23" i="80"/>
  <c r="J21" i="80"/>
  <c r="E21" i="80"/>
  <c r="J129" i="80" s="1"/>
  <c r="J20" i="80"/>
  <c r="J12" i="80"/>
  <c r="J89" i="80" s="1"/>
  <c r="E7" i="80"/>
  <c r="E123" i="80" s="1"/>
  <c r="BK244" i="79"/>
  <c r="BI244" i="79"/>
  <c r="BH244" i="79"/>
  <c r="BG244" i="79"/>
  <c r="BE244" i="79"/>
  <c r="T244" i="79"/>
  <c r="R244" i="79"/>
  <c r="P244" i="79"/>
  <c r="J244" i="79"/>
  <c r="BF244" i="79" s="1"/>
  <c r="BK243" i="79"/>
  <c r="BI243" i="79"/>
  <c r="BH243" i="79"/>
  <c r="BG243" i="79"/>
  <c r="BE243" i="79"/>
  <c r="T243" i="79"/>
  <c r="R243" i="79"/>
  <c r="P243" i="79"/>
  <c r="J243" i="79"/>
  <c r="BF243" i="79" s="1"/>
  <c r="BK241" i="79"/>
  <c r="BI241" i="79"/>
  <c r="BH241" i="79"/>
  <c r="BG241" i="79"/>
  <c r="BE241" i="79"/>
  <c r="T241" i="79"/>
  <c r="R241" i="79"/>
  <c r="P241" i="79"/>
  <c r="J241" i="79"/>
  <c r="BF241" i="79" s="1"/>
  <c r="BK230" i="79"/>
  <c r="BI230" i="79"/>
  <c r="BH230" i="79"/>
  <c r="BG230" i="79"/>
  <c r="BE230" i="79"/>
  <c r="T230" i="79"/>
  <c r="R230" i="79"/>
  <c r="P230" i="79"/>
  <c r="J230" i="79"/>
  <c r="BF230" i="79" s="1"/>
  <c r="BK228" i="79"/>
  <c r="BI228" i="79"/>
  <c r="BH228" i="79"/>
  <c r="BG228" i="79"/>
  <c r="BF228" i="79"/>
  <c r="BE228" i="79"/>
  <c r="T228" i="79"/>
  <c r="R228" i="79"/>
  <c r="P228" i="79"/>
  <c r="J228" i="79"/>
  <c r="BK224" i="79"/>
  <c r="BI224" i="79"/>
  <c r="BH224" i="79"/>
  <c r="BG224" i="79"/>
  <c r="BE224" i="79"/>
  <c r="T224" i="79"/>
  <c r="R224" i="79"/>
  <c r="P224" i="79"/>
  <c r="J224" i="79"/>
  <c r="BF224" i="79" s="1"/>
  <c r="BK222" i="79"/>
  <c r="BI222" i="79"/>
  <c r="BH222" i="79"/>
  <c r="BG222" i="79"/>
  <c r="BE222" i="79"/>
  <c r="T222" i="79"/>
  <c r="R222" i="79"/>
  <c r="P222" i="79"/>
  <c r="J222" i="79"/>
  <c r="BF222" i="79" s="1"/>
  <c r="BK211" i="79"/>
  <c r="BI211" i="79"/>
  <c r="BH211" i="79"/>
  <c r="BG211" i="79"/>
  <c r="BE211" i="79"/>
  <c r="T211" i="79"/>
  <c r="R211" i="79"/>
  <c r="R204" i="79" s="1"/>
  <c r="R203" i="79" s="1"/>
  <c r="P211" i="79"/>
  <c r="J211" i="79"/>
  <c r="BF211" i="79" s="1"/>
  <c r="BK209" i="79"/>
  <c r="BI209" i="79"/>
  <c r="BH209" i="79"/>
  <c r="BG209" i="79"/>
  <c r="BF209" i="79"/>
  <c r="BE209" i="79"/>
  <c r="T209" i="79"/>
  <c r="R209" i="79"/>
  <c r="P209" i="79"/>
  <c r="J209" i="79"/>
  <c r="BK205" i="79"/>
  <c r="BI205" i="79"/>
  <c r="BH205" i="79"/>
  <c r="BG205" i="79"/>
  <c r="BE205" i="79"/>
  <c r="T205" i="79"/>
  <c r="R205" i="79"/>
  <c r="P205" i="79"/>
  <c r="J205" i="79"/>
  <c r="BF205" i="79" s="1"/>
  <c r="BK202" i="79"/>
  <c r="BK201" i="79" s="1"/>
  <c r="J201" i="79" s="1"/>
  <c r="J102" i="79" s="1"/>
  <c r="BI202" i="79"/>
  <c r="BH202" i="79"/>
  <c r="BG202" i="79"/>
  <c r="BE202" i="79"/>
  <c r="T202" i="79"/>
  <c r="T201" i="79" s="1"/>
  <c r="R202" i="79"/>
  <c r="P202" i="79"/>
  <c r="P201" i="79" s="1"/>
  <c r="J202" i="79"/>
  <c r="BF202" i="79" s="1"/>
  <c r="R201" i="79"/>
  <c r="BK191" i="79"/>
  <c r="BK190" i="79" s="1"/>
  <c r="J190" i="79" s="1"/>
  <c r="J101" i="79" s="1"/>
  <c r="BI191" i="79"/>
  <c r="BH191" i="79"/>
  <c r="BG191" i="79"/>
  <c r="BE191" i="79"/>
  <c r="T191" i="79"/>
  <c r="R191" i="79"/>
  <c r="R190" i="79" s="1"/>
  <c r="P191" i="79"/>
  <c r="P190" i="79" s="1"/>
  <c r="J191" i="79"/>
  <c r="BF191" i="79" s="1"/>
  <c r="T190" i="79"/>
  <c r="BK188" i="79"/>
  <c r="BI188" i="79"/>
  <c r="BH188" i="79"/>
  <c r="BG188" i="79"/>
  <c r="BE188" i="79"/>
  <c r="T188" i="79"/>
  <c r="R188" i="79"/>
  <c r="P188" i="79"/>
  <c r="J188" i="79"/>
  <c r="BF188" i="79" s="1"/>
  <c r="BK170" i="79"/>
  <c r="BK169" i="79" s="1"/>
  <c r="J169" i="79" s="1"/>
  <c r="J100" i="79" s="1"/>
  <c r="BI170" i="79"/>
  <c r="BH170" i="79"/>
  <c r="BG170" i="79"/>
  <c r="BF170" i="79"/>
  <c r="BE170" i="79"/>
  <c r="T170" i="79"/>
  <c r="R170" i="79"/>
  <c r="P170" i="79"/>
  <c r="P169" i="79" s="1"/>
  <c r="J170" i="79"/>
  <c r="BK163" i="79"/>
  <c r="BK162" i="79" s="1"/>
  <c r="J162" i="79" s="1"/>
  <c r="J99" i="79" s="1"/>
  <c r="BI163" i="79"/>
  <c r="BH163" i="79"/>
  <c r="BG163" i="79"/>
  <c r="BE163" i="79"/>
  <c r="T163" i="79"/>
  <c r="R163" i="79"/>
  <c r="R162" i="79" s="1"/>
  <c r="P163" i="79"/>
  <c r="J163" i="79"/>
  <c r="BF163" i="79" s="1"/>
  <c r="T162" i="79"/>
  <c r="P162" i="79"/>
  <c r="BK152" i="79"/>
  <c r="BI152" i="79"/>
  <c r="BH152" i="79"/>
  <c r="BG152" i="79"/>
  <c r="BE152" i="79"/>
  <c r="T152" i="79"/>
  <c r="R152" i="79"/>
  <c r="P152" i="79"/>
  <c r="J152" i="79"/>
  <c r="BF152" i="79" s="1"/>
  <c r="BK151" i="79"/>
  <c r="BI151" i="79"/>
  <c r="BH151" i="79"/>
  <c r="BG151" i="79"/>
  <c r="BE151" i="79"/>
  <c r="T151" i="79"/>
  <c r="R151" i="79"/>
  <c r="P151" i="79"/>
  <c r="J151" i="79"/>
  <c r="BF151" i="79" s="1"/>
  <c r="BK149" i="79"/>
  <c r="BI149" i="79"/>
  <c r="BH149" i="79"/>
  <c r="BG149" i="79"/>
  <c r="BE149" i="79"/>
  <c r="T149" i="79"/>
  <c r="R149" i="79"/>
  <c r="P149" i="79"/>
  <c r="J149" i="79"/>
  <c r="BF149" i="79" s="1"/>
  <c r="BK148" i="79"/>
  <c r="BI148" i="79"/>
  <c r="BH148" i="79"/>
  <c r="BG148" i="79"/>
  <c r="BE148" i="79"/>
  <c r="T148" i="79"/>
  <c r="R148" i="79"/>
  <c r="P148" i="79"/>
  <c r="J148" i="79"/>
  <c r="BF148" i="79" s="1"/>
  <c r="BK147" i="79"/>
  <c r="BI147" i="79"/>
  <c r="BH147" i="79"/>
  <c r="BG147" i="79"/>
  <c r="BE147" i="79"/>
  <c r="T147" i="79"/>
  <c r="R147" i="79"/>
  <c r="R134" i="79" s="1"/>
  <c r="P147" i="79"/>
  <c r="J147" i="79"/>
  <c r="BF147" i="79" s="1"/>
  <c r="BK135" i="79"/>
  <c r="BI135" i="79"/>
  <c r="BH135" i="79"/>
  <c r="BG135" i="79"/>
  <c r="BE135" i="79"/>
  <c r="T135" i="79"/>
  <c r="R135" i="79"/>
  <c r="P135" i="79"/>
  <c r="J135" i="79"/>
  <c r="BF135" i="79" s="1"/>
  <c r="F129" i="79"/>
  <c r="F128" i="79"/>
  <c r="F126" i="79"/>
  <c r="E124" i="79"/>
  <c r="BI111" i="79"/>
  <c r="BH111" i="79"/>
  <c r="BG111" i="79"/>
  <c r="BF111" i="79"/>
  <c r="BE111" i="79"/>
  <c r="BI110" i="79"/>
  <c r="BH110" i="79"/>
  <c r="BG110" i="79"/>
  <c r="BF110" i="79"/>
  <c r="BE110" i="79"/>
  <c r="BI109" i="79"/>
  <c r="BH109" i="79"/>
  <c r="BG109" i="79"/>
  <c r="BF109" i="79"/>
  <c r="BE109" i="79"/>
  <c r="BI108" i="79"/>
  <c r="BH108" i="79"/>
  <c r="BG108" i="79"/>
  <c r="BF108" i="79"/>
  <c r="BE108" i="79"/>
  <c r="J107" i="79"/>
  <c r="J31" i="79" s="1"/>
  <c r="F92" i="79"/>
  <c r="F91" i="79"/>
  <c r="F89" i="79"/>
  <c r="E87" i="79"/>
  <c r="J39" i="79"/>
  <c r="J38" i="79"/>
  <c r="J37" i="79"/>
  <c r="J24" i="79"/>
  <c r="E24" i="79"/>
  <c r="J129" i="79" s="1"/>
  <c r="J23" i="79"/>
  <c r="J21" i="79"/>
  <c r="E21" i="79"/>
  <c r="J91" i="79" s="1"/>
  <c r="J20" i="79"/>
  <c r="J12" i="79"/>
  <c r="J89" i="79" s="1"/>
  <c r="E7" i="79"/>
  <c r="E85" i="79" s="1"/>
  <c r="BK1890" i="78"/>
  <c r="BI1890" i="78"/>
  <c r="BH1890" i="78"/>
  <c r="BG1890" i="78"/>
  <c r="BE1890" i="78"/>
  <c r="T1890" i="78"/>
  <c r="R1890" i="78"/>
  <c r="P1890" i="78"/>
  <c r="J1890" i="78"/>
  <c r="BF1890" i="78" s="1"/>
  <c r="BK1881" i="78"/>
  <c r="BI1881" i="78"/>
  <c r="BH1881" i="78"/>
  <c r="BG1881" i="78"/>
  <c r="BE1881" i="78"/>
  <c r="T1881" i="78"/>
  <c r="R1881" i="78"/>
  <c r="P1881" i="78"/>
  <c r="J1881" i="78"/>
  <c r="BF1881" i="78" s="1"/>
  <c r="BK1880" i="78"/>
  <c r="BI1880" i="78"/>
  <c r="BH1880" i="78"/>
  <c r="BG1880" i="78"/>
  <c r="BE1880" i="78"/>
  <c r="T1880" i="78"/>
  <c r="R1880" i="78"/>
  <c r="P1880" i="78"/>
  <c r="J1880" i="78"/>
  <c r="BF1880" i="78" s="1"/>
  <c r="BK1860" i="78"/>
  <c r="BI1860" i="78"/>
  <c r="BH1860" i="78"/>
  <c r="BG1860" i="78"/>
  <c r="BE1860" i="78"/>
  <c r="T1860" i="78"/>
  <c r="R1860" i="78"/>
  <c r="P1860" i="78"/>
  <c r="J1860" i="78"/>
  <c r="BF1860" i="78" s="1"/>
  <c r="BK1858" i="78"/>
  <c r="BI1858" i="78"/>
  <c r="BH1858" i="78"/>
  <c r="BG1858" i="78"/>
  <c r="BE1858" i="78"/>
  <c r="T1858" i="78"/>
  <c r="R1858" i="78"/>
  <c r="P1858" i="78"/>
  <c r="J1858" i="78"/>
  <c r="BF1858" i="78" s="1"/>
  <c r="BK1857" i="78"/>
  <c r="BI1857" i="78"/>
  <c r="BH1857" i="78"/>
  <c r="BG1857" i="78"/>
  <c r="BE1857" i="78"/>
  <c r="T1857" i="78"/>
  <c r="R1857" i="78"/>
  <c r="P1857" i="78"/>
  <c r="J1857" i="78"/>
  <c r="BF1857" i="78" s="1"/>
  <c r="BK1856" i="78"/>
  <c r="BI1856" i="78"/>
  <c r="BH1856" i="78"/>
  <c r="BG1856" i="78"/>
  <c r="BE1856" i="78"/>
  <c r="T1856" i="78"/>
  <c r="R1856" i="78"/>
  <c r="P1856" i="78"/>
  <c r="J1856" i="78"/>
  <c r="BF1856" i="78" s="1"/>
  <c r="BK1848" i="78"/>
  <c r="BI1848" i="78"/>
  <c r="BH1848" i="78"/>
  <c r="BG1848" i="78"/>
  <c r="BE1848" i="78"/>
  <c r="T1848" i="78"/>
  <c r="R1848" i="78"/>
  <c r="P1848" i="78"/>
  <c r="J1848" i="78"/>
  <c r="BF1848" i="78" s="1"/>
  <c r="BK1847" i="78"/>
  <c r="BI1847" i="78"/>
  <c r="BH1847" i="78"/>
  <c r="BG1847" i="78"/>
  <c r="BE1847" i="78"/>
  <c r="T1847" i="78"/>
  <c r="R1847" i="78"/>
  <c r="P1847" i="78"/>
  <c r="J1847" i="78"/>
  <c r="BF1847" i="78" s="1"/>
  <c r="BK1829" i="78"/>
  <c r="BI1829" i="78"/>
  <c r="BH1829" i="78"/>
  <c r="BG1829" i="78"/>
  <c r="BE1829" i="78"/>
  <c r="T1829" i="78"/>
  <c r="R1829" i="78"/>
  <c r="P1829" i="78"/>
  <c r="J1829" i="78"/>
  <c r="BF1829" i="78" s="1"/>
  <c r="BK1828" i="78"/>
  <c r="BI1828" i="78"/>
  <c r="BH1828" i="78"/>
  <c r="BG1828" i="78"/>
  <c r="BE1828" i="78"/>
  <c r="T1828" i="78"/>
  <c r="R1828" i="78"/>
  <c r="P1828" i="78"/>
  <c r="J1828" i="78"/>
  <c r="BF1828" i="78" s="1"/>
  <c r="BK1806" i="78"/>
  <c r="BI1806" i="78"/>
  <c r="BH1806" i="78"/>
  <c r="BG1806" i="78"/>
  <c r="BE1806" i="78"/>
  <c r="T1806" i="78"/>
  <c r="R1806" i="78"/>
  <c r="P1806" i="78"/>
  <c r="J1806" i="78"/>
  <c r="BF1806" i="78" s="1"/>
  <c r="BK1798" i="78"/>
  <c r="BI1798" i="78"/>
  <c r="BH1798" i="78"/>
  <c r="BG1798" i="78"/>
  <c r="BE1798" i="78"/>
  <c r="T1798" i="78"/>
  <c r="R1798" i="78"/>
  <c r="P1798" i="78"/>
  <c r="J1798" i="78"/>
  <c r="BF1798" i="78" s="1"/>
  <c r="BK1790" i="78"/>
  <c r="BI1790" i="78"/>
  <c r="BH1790" i="78"/>
  <c r="BG1790" i="78"/>
  <c r="BE1790" i="78"/>
  <c r="T1790" i="78"/>
  <c r="R1790" i="78"/>
  <c r="P1790" i="78"/>
  <c r="J1790" i="78"/>
  <c r="BF1790" i="78" s="1"/>
  <c r="BK1772" i="78"/>
  <c r="BI1772" i="78"/>
  <c r="BH1772" i="78"/>
  <c r="BG1772" i="78"/>
  <c r="BE1772" i="78"/>
  <c r="T1772" i="78"/>
  <c r="R1772" i="78"/>
  <c r="P1772" i="78"/>
  <c r="J1772" i="78"/>
  <c r="BF1772" i="78" s="1"/>
  <c r="BK1754" i="78"/>
  <c r="BI1754" i="78"/>
  <c r="BH1754" i="78"/>
  <c r="BG1754" i="78"/>
  <c r="BE1754" i="78"/>
  <c r="T1754" i="78"/>
  <c r="R1754" i="78"/>
  <c r="P1754" i="78"/>
  <c r="J1754" i="78"/>
  <c r="BF1754" i="78" s="1"/>
  <c r="BK1742" i="78"/>
  <c r="BI1742" i="78"/>
  <c r="BH1742" i="78"/>
  <c r="BG1742" i="78"/>
  <c r="BE1742" i="78"/>
  <c r="T1742" i="78"/>
  <c r="R1742" i="78"/>
  <c r="P1742" i="78"/>
  <c r="J1742" i="78"/>
  <c r="BF1742" i="78" s="1"/>
  <c r="BK1730" i="78"/>
  <c r="BI1730" i="78"/>
  <c r="BH1730" i="78"/>
  <c r="BG1730" i="78"/>
  <c r="BE1730" i="78"/>
  <c r="T1730" i="78"/>
  <c r="R1730" i="78"/>
  <c r="P1730" i="78"/>
  <c r="J1730" i="78"/>
  <c r="BF1730" i="78" s="1"/>
  <c r="BK1694" i="78"/>
  <c r="BI1694" i="78"/>
  <c r="BH1694" i="78"/>
  <c r="BG1694" i="78"/>
  <c r="BE1694" i="78"/>
  <c r="T1694" i="78"/>
  <c r="R1694" i="78"/>
  <c r="P1694" i="78"/>
  <c r="J1694" i="78"/>
  <c r="BF1694" i="78" s="1"/>
  <c r="BK1673" i="78"/>
  <c r="BI1673" i="78"/>
  <c r="BH1673" i="78"/>
  <c r="BG1673" i="78"/>
  <c r="BF1673" i="78"/>
  <c r="BE1673" i="78"/>
  <c r="T1673" i="78"/>
  <c r="R1673" i="78"/>
  <c r="P1673" i="78"/>
  <c r="J1673" i="78"/>
  <c r="BK1653" i="78"/>
  <c r="BI1653" i="78"/>
  <c r="BH1653" i="78"/>
  <c r="BG1653" i="78"/>
  <c r="BE1653" i="78"/>
  <c r="T1653" i="78"/>
  <c r="R1653" i="78"/>
  <c r="P1653" i="78"/>
  <c r="J1653" i="78"/>
  <c r="BF1653" i="78" s="1"/>
  <c r="BK1633" i="78"/>
  <c r="BI1633" i="78"/>
  <c r="BH1633" i="78"/>
  <c r="BG1633" i="78"/>
  <c r="BE1633" i="78"/>
  <c r="T1633" i="78"/>
  <c r="R1633" i="78"/>
  <c r="P1633" i="78"/>
  <c r="J1633" i="78"/>
  <c r="BF1633" i="78" s="1"/>
  <c r="BK1628" i="78"/>
  <c r="BI1628" i="78"/>
  <c r="BH1628" i="78"/>
  <c r="BG1628" i="78"/>
  <c r="BE1628" i="78"/>
  <c r="T1628" i="78"/>
  <c r="R1628" i="78"/>
  <c r="P1628" i="78"/>
  <c r="J1628" i="78"/>
  <c r="BF1628" i="78" s="1"/>
  <c r="BK1623" i="78"/>
  <c r="BI1623" i="78"/>
  <c r="BH1623" i="78"/>
  <c r="BG1623" i="78"/>
  <c r="BE1623" i="78"/>
  <c r="T1623" i="78"/>
  <c r="R1623" i="78"/>
  <c r="P1623" i="78"/>
  <c r="P1618" i="78" s="1"/>
  <c r="J1623" i="78"/>
  <c r="BF1623" i="78" s="1"/>
  <c r="BK1619" i="78"/>
  <c r="BI1619" i="78"/>
  <c r="BH1619" i="78"/>
  <c r="BG1619" i="78"/>
  <c r="BE1619" i="78"/>
  <c r="T1619" i="78"/>
  <c r="R1619" i="78"/>
  <c r="P1619" i="78"/>
  <c r="J1619" i="78"/>
  <c r="BF1619" i="78" s="1"/>
  <c r="BK1617" i="78"/>
  <c r="BI1617" i="78"/>
  <c r="BH1617" i="78"/>
  <c r="BG1617" i="78"/>
  <c r="BE1617" i="78"/>
  <c r="T1617" i="78"/>
  <c r="R1617" i="78"/>
  <c r="P1617" i="78"/>
  <c r="J1617" i="78"/>
  <c r="BF1617" i="78" s="1"/>
  <c r="BK1616" i="78"/>
  <c r="BI1616" i="78"/>
  <c r="BH1616" i="78"/>
  <c r="BG1616" i="78"/>
  <c r="BE1616" i="78"/>
  <c r="T1616" i="78"/>
  <c r="R1616" i="78"/>
  <c r="P1616" i="78"/>
  <c r="J1616" i="78"/>
  <c r="BF1616" i="78" s="1"/>
  <c r="BK1614" i="78"/>
  <c r="BI1614" i="78"/>
  <c r="BH1614" i="78"/>
  <c r="BG1614" i="78"/>
  <c r="BE1614" i="78"/>
  <c r="T1614" i="78"/>
  <c r="R1614" i="78"/>
  <c r="P1614" i="78"/>
  <c r="J1614" i="78"/>
  <c r="BF1614" i="78" s="1"/>
  <c r="BK1612" i="78"/>
  <c r="BI1612" i="78"/>
  <c r="BH1612" i="78"/>
  <c r="BG1612" i="78"/>
  <c r="BE1612" i="78"/>
  <c r="T1612" i="78"/>
  <c r="R1612" i="78"/>
  <c r="P1612" i="78"/>
  <c r="J1612" i="78"/>
  <c r="BF1612" i="78" s="1"/>
  <c r="BK1606" i="78"/>
  <c r="BI1606" i="78"/>
  <c r="BH1606" i="78"/>
  <c r="BG1606" i="78"/>
  <c r="BE1606" i="78"/>
  <c r="T1606" i="78"/>
  <c r="R1606" i="78"/>
  <c r="P1606" i="78"/>
  <c r="J1606" i="78"/>
  <c r="BF1606" i="78" s="1"/>
  <c r="BK1604" i="78"/>
  <c r="BI1604" i="78"/>
  <c r="BH1604" i="78"/>
  <c r="BG1604" i="78"/>
  <c r="BE1604" i="78"/>
  <c r="T1604" i="78"/>
  <c r="R1604" i="78"/>
  <c r="P1604" i="78"/>
  <c r="J1604" i="78"/>
  <c r="BF1604" i="78" s="1"/>
  <c r="BK1603" i="78"/>
  <c r="BI1603" i="78"/>
  <c r="BH1603" i="78"/>
  <c r="BG1603" i="78"/>
  <c r="BE1603" i="78"/>
  <c r="T1603" i="78"/>
  <c r="R1603" i="78"/>
  <c r="P1603" i="78"/>
  <c r="J1603" i="78"/>
  <c r="BF1603" i="78" s="1"/>
  <c r="BK1599" i="78"/>
  <c r="BI1599" i="78"/>
  <c r="BH1599" i="78"/>
  <c r="BG1599" i="78"/>
  <c r="BE1599" i="78"/>
  <c r="T1599" i="78"/>
  <c r="R1599" i="78"/>
  <c r="P1599" i="78"/>
  <c r="J1599" i="78"/>
  <c r="BF1599" i="78" s="1"/>
  <c r="BK1595" i="78"/>
  <c r="BI1595" i="78"/>
  <c r="BH1595" i="78"/>
  <c r="BG1595" i="78"/>
  <c r="BE1595" i="78"/>
  <c r="T1595" i="78"/>
  <c r="R1595" i="78"/>
  <c r="P1595" i="78"/>
  <c r="J1595" i="78"/>
  <c r="BF1595" i="78" s="1"/>
  <c r="BK1591" i="78"/>
  <c r="BI1591" i="78"/>
  <c r="BH1591" i="78"/>
  <c r="BG1591" i="78"/>
  <c r="BE1591" i="78"/>
  <c r="T1591" i="78"/>
  <c r="R1591" i="78"/>
  <c r="P1591" i="78"/>
  <c r="J1591" i="78"/>
  <c r="BF1591" i="78" s="1"/>
  <c r="BK1587" i="78"/>
  <c r="BI1587" i="78"/>
  <c r="BH1587" i="78"/>
  <c r="BG1587" i="78"/>
  <c r="BE1587" i="78"/>
  <c r="T1587" i="78"/>
  <c r="R1587" i="78"/>
  <c r="P1587" i="78"/>
  <c r="J1587" i="78"/>
  <c r="BF1587" i="78" s="1"/>
  <c r="BK1586" i="78"/>
  <c r="BI1586" i="78"/>
  <c r="BH1586" i="78"/>
  <c r="BG1586" i="78"/>
  <c r="BE1586" i="78"/>
  <c r="T1586" i="78"/>
  <c r="R1586" i="78"/>
  <c r="P1586" i="78"/>
  <c r="J1586" i="78"/>
  <c r="BF1586" i="78" s="1"/>
  <c r="BK1584" i="78"/>
  <c r="BI1584" i="78"/>
  <c r="BH1584" i="78"/>
  <c r="BG1584" i="78"/>
  <c r="BE1584" i="78"/>
  <c r="T1584" i="78"/>
  <c r="R1584" i="78"/>
  <c r="P1584" i="78"/>
  <c r="J1584" i="78"/>
  <c r="BF1584" i="78" s="1"/>
  <c r="BK1583" i="78"/>
  <c r="BI1583" i="78"/>
  <c r="BH1583" i="78"/>
  <c r="BG1583" i="78"/>
  <c r="BE1583" i="78"/>
  <c r="T1583" i="78"/>
  <c r="R1583" i="78"/>
  <c r="P1583" i="78"/>
  <c r="J1583" i="78"/>
  <c r="BF1583" i="78" s="1"/>
  <c r="BK1582" i="78"/>
  <c r="BI1582" i="78"/>
  <c r="BH1582" i="78"/>
  <c r="BG1582" i="78"/>
  <c r="BE1582" i="78"/>
  <c r="T1582" i="78"/>
  <c r="R1582" i="78"/>
  <c r="P1582" i="78"/>
  <c r="J1582" i="78"/>
  <c r="BF1582" i="78" s="1"/>
  <c r="BK1581" i="78"/>
  <c r="BI1581" i="78"/>
  <c r="BH1581" i="78"/>
  <c r="BG1581" i="78"/>
  <c r="BE1581" i="78"/>
  <c r="T1581" i="78"/>
  <c r="R1581" i="78"/>
  <c r="P1581" i="78"/>
  <c r="J1581" i="78"/>
  <c r="BF1581" i="78" s="1"/>
  <c r="BK1580" i="78"/>
  <c r="BI1580" i="78"/>
  <c r="BH1580" i="78"/>
  <c r="BG1580" i="78"/>
  <c r="BE1580" i="78"/>
  <c r="T1580" i="78"/>
  <c r="R1580" i="78"/>
  <c r="P1580" i="78"/>
  <c r="J1580" i="78"/>
  <c r="BF1580" i="78" s="1"/>
  <c r="BK1576" i="78"/>
  <c r="BI1576" i="78"/>
  <c r="BH1576" i="78"/>
  <c r="BG1576" i="78"/>
  <c r="BE1576" i="78"/>
  <c r="T1576" i="78"/>
  <c r="R1576" i="78"/>
  <c r="P1576" i="78"/>
  <c r="J1576" i="78"/>
  <c r="BF1576" i="78" s="1"/>
  <c r="BK1561" i="78"/>
  <c r="BI1561" i="78"/>
  <c r="BH1561" i="78"/>
  <c r="BG1561" i="78"/>
  <c r="BE1561" i="78"/>
  <c r="T1561" i="78"/>
  <c r="R1561" i="78"/>
  <c r="P1561" i="78"/>
  <c r="J1561" i="78"/>
  <c r="BF1561" i="78" s="1"/>
  <c r="BK1541" i="78"/>
  <c r="BI1541" i="78"/>
  <c r="BH1541" i="78"/>
  <c r="BG1541" i="78"/>
  <c r="BE1541" i="78"/>
  <c r="T1541" i="78"/>
  <c r="R1541" i="78"/>
  <c r="P1541" i="78"/>
  <c r="J1541" i="78"/>
  <c r="BF1541" i="78" s="1"/>
  <c r="BK1539" i="78"/>
  <c r="BI1539" i="78"/>
  <c r="BH1539" i="78"/>
  <c r="BG1539" i="78"/>
  <c r="BE1539" i="78"/>
  <c r="T1539" i="78"/>
  <c r="R1539" i="78"/>
  <c r="P1539" i="78"/>
  <c r="J1539" i="78"/>
  <c r="BF1539" i="78" s="1"/>
  <c r="BK1518" i="78"/>
  <c r="BI1518" i="78"/>
  <c r="BH1518" i="78"/>
  <c r="BG1518" i="78"/>
  <c r="BE1518" i="78"/>
  <c r="T1518" i="78"/>
  <c r="R1518" i="78"/>
  <c r="P1518" i="78"/>
  <c r="J1518" i="78"/>
  <c r="BF1518" i="78" s="1"/>
  <c r="BK1513" i="78"/>
  <c r="BI1513" i="78"/>
  <c r="BH1513" i="78"/>
  <c r="BG1513" i="78"/>
  <c r="BE1513" i="78"/>
  <c r="T1513" i="78"/>
  <c r="R1513" i="78"/>
  <c r="P1513" i="78"/>
  <c r="J1513" i="78"/>
  <c r="BF1513" i="78" s="1"/>
  <c r="BK1509" i="78"/>
  <c r="BI1509" i="78"/>
  <c r="BH1509" i="78"/>
  <c r="BG1509" i="78"/>
  <c r="BE1509" i="78"/>
  <c r="T1509" i="78"/>
  <c r="R1509" i="78"/>
  <c r="P1509" i="78"/>
  <c r="J1509" i="78"/>
  <c r="BF1509" i="78" s="1"/>
  <c r="BK1502" i="78"/>
  <c r="BI1502" i="78"/>
  <c r="BH1502" i="78"/>
  <c r="BG1502" i="78"/>
  <c r="BE1502" i="78"/>
  <c r="T1502" i="78"/>
  <c r="R1502" i="78"/>
  <c r="P1502" i="78"/>
  <c r="J1502" i="78"/>
  <c r="BF1502" i="78" s="1"/>
  <c r="BK1494" i="78"/>
  <c r="BI1494" i="78"/>
  <c r="BH1494" i="78"/>
  <c r="BG1494" i="78"/>
  <c r="BE1494" i="78"/>
  <c r="T1494" i="78"/>
  <c r="R1494" i="78"/>
  <c r="P1494" i="78"/>
  <c r="J1494" i="78"/>
  <c r="BF1494" i="78" s="1"/>
  <c r="BK1483" i="78"/>
  <c r="BI1483" i="78"/>
  <c r="BH1483" i="78"/>
  <c r="BG1483" i="78"/>
  <c r="BE1483" i="78"/>
  <c r="T1483" i="78"/>
  <c r="R1483" i="78"/>
  <c r="P1483" i="78"/>
  <c r="J1483" i="78"/>
  <c r="BF1483" i="78" s="1"/>
  <c r="BK1444" i="78"/>
  <c r="BI1444" i="78"/>
  <c r="BH1444" i="78"/>
  <c r="BG1444" i="78"/>
  <c r="BE1444" i="78"/>
  <c r="T1444" i="78"/>
  <c r="R1444" i="78"/>
  <c r="P1444" i="78"/>
  <c r="J1444" i="78"/>
  <c r="BF1444" i="78" s="1"/>
  <c r="BK1406" i="78"/>
  <c r="BI1406" i="78"/>
  <c r="BH1406" i="78"/>
  <c r="BG1406" i="78"/>
  <c r="BE1406" i="78"/>
  <c r="T1406" i="78"/>
  <c r="R1406" i="78"/>
  <c r="P1406" i="78"/>
  <c r="J1406" i="78"/>
  <c r="BF1406" i="78" s="1"/>
  <c r="BK1403" i="78"/>
  <c r="BI1403" i="78"/>
  <c r="BH1403" i="78"/>
  <c r="BG1403" i="78"/>
  <c r="BE1403" i="78"/>
  <c r="T1403" i="78"/>
  <c r="R1403" i="78"/>
  <c r="P1403" i="78"/>
  <c r="J1403" i="78"/>
  <c r="BF1403" i="78" s="1"/>
  <c r="BK1400" i="78"/>
  <c r="BI1400" i="78"/>
  <c r="BH1400" i="78"/>
  <c r="BG1400" i="78"/>
  <c r="BE1400" i="78"/>
  <c r="T1400" i="78"/>
  <c r="R1400" i="78"/>
  <c r="P1400" i="78"/>
  <c r="J1400" i="78"/>
  <c r="BF1400" i="78" s="1"/>
  <c r="BK1396" i="78"/>
  <c r="BI1396" i="78"/>
  <c r="BH1396" i="78"/>
  <c r="BG1396" i="78"/>
  <c r="BE1396" i="78"/>
  <c r="T1396" i="78"/>
  <c r="R1396" i="78"/>
  <c r="P1396" i="78"/>
  <c r="J1396" i="78"/>
  <c r="BF1396" i="78" s="1"/>
  <c r="BK1393" i="78"/>
  <c r="BI1393" i="78"/>
  <c r="BH1393" i="78"/>
  <c r="BG1393" i="78"/>
  <c r="BE1393" i="78"/>
  <c r="T1393" i="78"/>
  <c r="R1393" i="78"/>
  <c r="P1393" i="78"/>
  <c r="J1393" i="78"/>
  <c r="BF1393" i="78" s="1"/>
  <c r="BK1390" i="78"/>
  <c r="BI1390" i="78"/>
  <c r="BH1390" i="78"/>
  <c r="BG1390" i="78"/>
  <c r="BE1390" i="78"/>
  <c r="T1390" i="78"/>
  <c r="R1390" i="78"/>
  <c r="P1390" i="78"/>
  <c r="J1390" i="78"/>
  <c r="BF1390" i="78" s="1"/>
  <c r="BK1386" i="78"/>
  <c r="BI1386" i="78"/>
  <c r="BH1386" i="78"/>
  <c r="BG1386" i="78"/>
  <c r="BE1386" i="78"/>
  <c r="T1386" i="78"/>
  <c r="R1386" i="78"/>
  <c r="P1386" i="78"/>
  <c r="J1386" i="78"/>
  <c r="BF1386" i="78" s="1"/>
  <c r="BK1385" i="78"/>
  <c r="BI1385" i="78"/>
  <c r="BH1385" i="78"/>
  <c r="BG1385" i="78"/>
  <c r="BE1385" i="78"/>
  <c r="T1385" i="78"/>
  <c r="R1385" i="78"/>
  <c r="P1385" i="78"/>
  <c r="J1385" i="78"/>
  <c r="BF1385" i="78" s="1"/>
  <c r="BK1382" i="78"/>
  <c r="BI1382" i="78"/>
  <c r="BH1382" i="78"/>
  <c r="BG1382" i="78"/>
  <c r="BE1382" i="78"/>
  <c r="T1382" i="78"/>
  <c r="R1382" i="78"/>
  <c r="P1382" i="78"/>
  <c r="J1382" i="78"/>
  <c r="BF1382" i="78" s="1"/>
  <c r="BK1381" i="78"/>
  <c r="BI1381" i="78"/>
  <c r="BH1381" i="78"/>
  <c r="BG1381" i="78"/>
  <c r="BE1381" i="78"/>
  <c r="T1381" i="78"/>
  <c r="R1381" i="78"/>
  <c r="P1381" i="78"/>
  <c r="J1381" i="78"/>
  <c r="BF1381" i="78" s="1"/>
  <c r="BK1375" i="78"/>
  <c r="BI1375" i="78"/>
  <c r="BH1375" i="78"/>
  <c r="BG1375" i="78"/>
  <c r="BE1375" i="78"/>
  <c r="T1375" i="78"/>
  <c r="R1375" i="78"/>
  <c r="P1375" i="78"/>
  <c r="J1375" i="78"/>
  <c r="BF1375" i="78" s="1"/>
  <c r="BK1374" i="78"/>
  <c r="BI1374" i="78"/>
  <c r="BH1374" i="78"/>
  <c r="BG1374" i="78"/>
  <c r="BE1374" i="78"/>
  <c r="T1374" i="78"/>
  <c r="R1374" i="78"/>
  <c r="P1374" i="78"/>
  <c r="J1374" i="78"/>
  <c r="BF1374" i="78" s="1"/>
  <c r="BK1372" i="78"/>
  <c r="BI1372" i="78"/>
  <c r="BH1372" i="78"/>
  <c r="BG1372" i="78"/>
  <c r="BE1372" i="78"/>
  <c r="T1372" i="78"/>
  <c r="R1372" i="78"/>
  <c r="P1372" i="78"/>
  <c r="J1372" i="78"/>
  <c r="BF1372" i="78" s="1"/>
  <c r="BK1371" i="78"/>
  <c r="BI1371" i="78"/>
  <c r="BH1371" i="78"/>
  <c r="BG1371" i="78"/>
  <c r="BF1371" i="78"/>
  <c r="BE1371" i="78"/>
  <c r="T1371" i="78"/>
  <c r="R1371" i="78"/>
  <c r="P1371" i="78"/>
  <c r="J1371" i="78"/>
  <c r="BK1363" i="78"/>
  <c r="BI1363" i="78"/>
  <c r="BH1363" i="78"/>
  <c r="BG1363" i="78"/>
  <c r="BE1363" i="78"/>
  <c r="T1363" i="78"/>
  <c r="R1363" i="78"/>
  <c r="P1363" i="78"/>
  <c r="J1363" i="78"/>
  <c r="BF1363" i="78" s="1"/>
  <c r="BK1357" i="78"/>
  <c r="BI1357" i="78"/>
  <c r="BH1357" i="78"/>
  <c r="BG1357" i="78"/>
  <c r="BE1357" i="78"/>
  <c r="T1357" i="78"/>
  <c r="R1357" i="78"/>
  <c r="P1357" i="78"/>
  <c r="J1357" i="78"/>
  <c r="BF1357" i="78" s="1"/>
  <c r="BK1351" i="78"/>
  <c r="BI1351" i="78"/>
  <c r="BH1351" i="78"/>
  <c r="BG1351" i="78"/>
  <c r="BE1351" i="78"/>
  <c r="T1351" i="78"/>
  <c r="R1351" i="78"/>
  <c r="P1351" i="78"/>
  <c r="J1351" i="78"/>
  <c r="BF1351" i="78" s="1"/>
  <c r="BK1350" i="78"/>
  <c r="BI1350" i="78"/>
  <c r="BH1350" i="78"/>
  <c r="BG1350" i="78"/>
  <c r="BE1350" i="78"/>
  <c r="T1350" i="78"/>
  <c r="R1350" i="78"/>
  <c r="P1350" i="78"/>
  <c r="J1350" i="78"/>
  <c r="BF1350" i="78" s="1"/>
  <c r="BK1346" i="78"/>
  <c r="BI1346" i="78"/>
  <c r="BH1346" i="78"/>
  <c r="BG1346" i="78"/>
  <c r="BE1346" i="78"/>
  <c r="T1346" i="78"/>
  <c r="R1346" i="78"/>
  <c r="P1346" i="78"/>
  <c r="J1346" i="78"/>
  <c r="BF1346" i="78" s="1"/>
  <c r="BK1343" i="78"/>
  <c r="BI1343" i="78"/>
  <c r="BH1343" i="78"/>
  <c r="BG1343" i="78"/>
  <c r="BE1343" i="78"/>
  <c r="T1343" i="78"/>
  <c r="R1343" i="78"/>
  <c r="P1343" i="78"/>
  <c r="J1343" i="78"/>
  <c r="BF1343" i="78" s="1"/>
  <c r="BK1341" i="78"/>
  <c r="BI1341" i="78"/>
  <c r="BH1341" i="78"/>
  <c r="BG1341" i="78"/>
  <c r="BF1341" i="78"/>
  <c r="BE1341" i="78"/>
  <c r="T1341" i="78"/>
  <c r="R1341" i="78"/>
  <c r="P1341" i="78"/>
  <c r="J1341" i="78"/>
  <c r="BK1338" i="78"/>
  <c r="BI1338" i="78"/>
  <c r="BH1338" i="78"/>
  <c r="BG1338" i="78"/>
  <c r="BE1338" i="78"/>
  <c r="T1338" i="78"/>
  <c r="R1338" i="78"/>
  <c r="P1338" i="78"/>
  <c r="J1338" i="78"/>
  <c r="BF1338" i="78" s="1"/>
  <c r="BK1334" i="78"/>
  <c r="BI1334" i="78"/>
  <c r="BH1334" i="78"/>
  <c r="BG1334" i="78"/>
  <c r="BE1334" i="78"/>
  <c r="T1334" i="78"/>
  <c r="R1334" i="78"/>
  <c r="P1334" i="78"/>
  <c r="J1334" i="78"/>
  <c r="BF1334" i="78" s="1"/>
  <c r="BK1333" i="78"/>
  <c r="BI1333" i="78"/>
  <c r="BH1333" i="78"/>
  <c r="BG1333" i="78"/>
  <c r="BE1333" i="78"/>
  <c r="T1333" i="78"/>
  <c r="R1333" i="78"/>
  <c r="P1333" i="78"/>
  <c r="J1333" i="78"/>
  <c r="BF1333" i="78" s="1"/>
  <c r="BK1332" i="78"/>
  <c r="BI1332" i="78"/>
  <c r="BH1332" i="78"/>
  <c r="BG1332" i="78"/>
  <c r="BE1332" i="78"/>
  <c r="T1332" i="78"/>
  <c r="R1332" i="78"/>
  <c r="P1332" i="78"/>
  <c r="J1332" i="78"/>
  <c r="BF1332" i="78" s="1"/>
  <c r="BK1307" i="78"/>
  <c r="BI1307" i="78"/>
  <c r="BH1307" i="78"/>
  <c r="BG1307" i="78"/>
  <c r="BE1307" i="78"/>
  <c r="T1307" i="78"/>
  <c r="R1307" i="78"/>
  <c r="P1307" i="78"/>
  <c r="J1307" i="78"/>
  <c r="BF1307" i="78" s="1"/>
  <c r="BK1306" i="78"/>
  <c r="BI1306" i="78"/>
  <c r="BH1306" i="78"/>
  <c r="BG1306" i="78"/>
  <c r="BE1306" i="78"/>
  <c r="T1306" i="78"/>
  <c r="R1306" i="78"/>
  <c r="P1306" i="78"/>
  <c r="J1306" i="78"/>
  <c r="BF1306" i="78" s="1"/>
  <c r="BK1298" i="78"/>
  <c r="BI1298" i="78"/>
  <c r="BH1298" i="78"/>
  <c r="BG1298" i="78"/>
  <c r="BE1298" i="78"/>
  <c r="T1298" i="78"/>
  <c r="R1298" i="78"/>
  <c r="P1298" i="78"/>
  <c r="J1298" i="78"/>
  <c r="BF1298" i="78" s="1"/>
  <c r="BK1290" i="78"/>
  <c r="BI1290" i="78"/>
  <c r="BH1290" i="78"/>
  <c r="BG1290" i="78"/>
  <c r="BE1290" i="78"/>
  <c r="T1290" i="78"/>
  <c r="R1290" i="78"/>
  <c r="P1290" i="78"/>
  <c r="J1290" i="78"/>
  <c r="BF1290" i="78" s="1"/>
  <c r="BK1289" i="78"/>
  <c r="BI1289" i="78"/>
  <c r="BH1289" i="78"/>
  <c r="BG1289" i="78"/>
  <c r="BE1289" i="78"/>
  <c r="T1289" i="78"/>
  <c r="R1289" i="78"/>
  <c r="P1289" i="78"/>
  <c r="J1289" i="78"/>
  <c r="BF1289" i="78" s="1"/>
  <c r="BK1288" i="78"/>
  <c r="BI1288" i="78"/>
  <c r="BH1288" i="78"/>
  <c r="BG1288" i="78"/>
  <c r="BE1288" i="78"/>
  <c r="T1288" i="78"/>
  <c r="R1288" i="78"/>
  <c r="P1288" i="78"/>
  <c r="J1288" i="78"/>
  <c r="BF1288" i="78" s="1"/>
  <c r="BK1262" i="78"/>
  <c r="BI1262" i="78"/>
  <c r="BH1262" i="78"/>
  <c r="BG1262" i="78"/>
  <c r="BE1262" i="78"/>
  <c r="T1262" i="78"/>
  <c r="R1262" i="78"/>
  <c r="P1262" i="78"/>
  <c r="J1262" i="78"/>
  <c r="BF1262" i="78" s="1"/>
  <c r="BK1258" i="78"/>
  <c r="BI1258" i="78"/>
  <c r="BH1258" i="78"/>
  <c r="BG1258" i="78"/>
  <c r="BE1258" i="78"/>
  <c r="T1258" i="78"/>
  <c r="R1258" i="78"/>
  <c r="P1258" i="78"/>
  <c r="J1258" i="78"/>
  <c r="BF1258" i="78" s="1"/>
  <c r="BK1252" i="78"/>
  <c r="BI1252" i="78"/>
  <c r="BH1252" i="78"/>
  <c r="BG1252" i="78"/>
  <c r="BE1252" i="78"/>
  <c r="T1252" i="78"/>
  <c r="R1252" i="78"/>
  <c r="P1252" i="78"/>
  <c r="J1252" i="78"/>
  <c r="BF1252" i="78" s="1"/>
  <c r="BK1249" i="78"/>
  <c r="BI1249" i="78"/>
  <c r="BH1249" i="78"/>
  <c r="BG1249" i="78"/>
  <c r="BE1249" i="78"/>
  <c r="T1249" i="78"/>
  <c r="R1249" i="78"/>
  <c r="P1249" i="78"/>
  <c r="J1249" i="78"/>
  <c r="BF1249" i="78" s="1"/>
  <c r="BK1239" i="78"/>
  <c r="BI1239" i="78"/>
  <c r="BH1239" i="78"/>
  <c r="BG1239" i="78"/>
  <c r="BE1239" i="78"/>
  <c r="T1239" i="78"/>
  <c r="R1239" i="78"/>
  <c r="P1239" i="78"/>
  <c r="J1239" i="78"/>
  <c r="BF1239" i="78" s="1"/>
  <c r="BK1229" i="78"/>
  <c r="BI1229" i="78"/>
  <c r="BH1229" i="78"/>
  <c r="BG1229" i="78"/>
  <c r="BE1229" i="78"/>
  <c r="T1229" i="78"/>
  <c r="R1229" i="78"/>
  <c r="P1229" i="78"/>
  <c r="J1229" i="78"/>
  <c r="BF1229" i="78" s="1"/>
  <c r="BK1228" i="78"/>
  <c r="BI1228" i="78"/>
  <c r="BH1228" i="78"/>
  <c r="BG1228" i="78"/>
  <c r="BE1228" i="78"/>
  <c r="T1228" i="78"/>
  <c r="R1228" i="78"/>
  <c r="P1228" i="78"/>
  <c r="J1228" i="78"/>
  <c r="BF1228" i="78" s="1"/>
  <c r="BK1225" i="78"/>
  <c r="BI1225" i="78"/>
  <c r="BH1225" i="78"/>
  <c r="BG1225" i="78"/>
  <c r="BE1225" i="78"/>
  <c r="T1225" i="78"/>
  <c r="R1225" i="78"/>
  <c r="P1225" i="78"/>
  <c r="J1225" i="78"/>
  <c r="BF1225" i="78" s="1"/>
  <c r="BK1221" i="78"/>
  <c r="BI1221" i="78"/>
  <c r="BH1221" i="78"/>
  <c r="BG1221" i="78"/>
  <c r="BE1221" i="78"/>
  <c r="T1221" i="78"/>
  <c r="R1221" i="78"/>
  <c r="P1221" i="78"/>
  <c r="J1221" i="78"/>
  <c r="BF1221" i="78" s="1"/>
  <c r="BK1213" i="78"/>
  <c r="BI1213" i="78"/>
  <c r="BH1213" i="78"/>
  <c r="BG1213" i="78"/>
  <c r="BE1213" i="78"/>
  <c r="T1213" i="78"/>
  <c r="R1213" i="78"/>
  <c r="P1213" i="78"/>
  <c r="J1213" i="78"/>
  <c r="BF1213" i="78" s="1"/>
  <c r="BK1205" i="78"/>
  <c r="BI1205" i="78"/>
  <c r="BH1205" i="78"/>
  <c r="BG1205" i="78"/>
  <c r="BE1205" i="78"/>
  <c r="T1205" i="78"/>
  <c r="R1205" i="78"/>
  <c r="P1205" i="78"/>
  <c r="J1205" i="78"/>
  <c r="BF1205" i="78" s="1"/>
  <c r="BK1195" i="78"/>
  <c r="BI1195" i="78"/>
  <c r="BH1195" i="78"/>
  <c r="BG1195" i="78"/>
  <c r="BE1195" i="78"/>
  <c r="T1195" i="78"/>
  <c r="R1195" i="78"/>
  <c r="P1195" i="78"/>
  <c r="J1195" i="78"/>
  <c r="BF1195" i="78" s="1"/>
  <c r="BK1185" i="78"/>
  <c r="BI1185" i="78"/>
  <c r="BH1185" i="78"/>
  <c r="BG1185" i="78"/>
  <c r="BE1185" i="78"/>
  <c r="T1185" i="78"/>
  <c r="R1185" i="78"/>
  <c r="P1185" i="78"/>
  <c r="J1185" i="78"/>
  <c r="BF1185" i="78" s="1"/>
  <c r="BK1181" i="78"/>
  <c r="BI1181" i="78"/>
  <c r="BH1181" i="78"/>
  <c r="BG1181" i="78"/>
  <c r="BE1181" i="78"/>
  <c r="T1181" i="78"/>
  <c r="R1181" i="78"/>
  <c r="P1181" i="78"/>
  <c r="J1181" i="78"/>
  <c r="BF1181" i="78" s="1"/>
  <c r="BK1177" i="78"/>
  <c r="BI1177" i="78"/>
  <c r="BH1177" i="78"/>
  <c r="BG1177" i="78"/>
  <c r="BE1177" i="78"/>
  <c r="T1177" i="78"/>
  <c r="R1177" i="78"/>
  <c r="P1177" i="78"/>
  <c r="J1177" i="78"/>
  <c r="BF1177" i="78" s="1"/>
  <c r="BK1171" i="78"/>
  <c r="BI1171" i="78"/>
  <c r="BH1171" i="78"/>
  <c r="BG1171" i="78"/>
  <c r="BE1171" i="78"/>
  <c r="T1171" i="78"/>
  <c r="R1171" i="78"/>
  <c r="P1171" i="78"/>
  <c r="J1171" i="78"/>
  <c r="BF1171" i="78" s="1"/>
  <c r="BK1165" i="78"/>
  <c r="BI1165" i="78"/>
  <c r="BH1165" i="78"/>
  <c r="BG1165" i="78"/>
  <c r="BE1165" i="78"/>
  <c r="T1165" i="78"/>
  <c r="R1165" i="78"/>
  <c r="P1165" i="78"/>
  <c r="J1165" i="78"/>
  <c r="BF1165" i="78" s="1"/>
  <c r="BK1159" i="78"/>
  <c r="BI1159" i="78"/>
  <c r="BH1159" i="78"/>
  <c r="BG1159" i="78"/>
  <c r="BE1159" i="78"/>
  <c r="T1159" i="78"/>
  <c r="R1159" i="78"/>
  <c r="P1159" i="78"/>
  <c r="J1159" i="78"/>
  <c r="BF1159" i="78" s="1"/>
  <c r="BK1145" i="78"/>
  <c r="BI1145" i="78"/>
  <c r="BH1145" i="78"/>
  <c r="BG1145" i="78"/>
  <c r="BE1145" i="78"/>
  <c r="T1145" i="78"/>
  <c r="R1145" i="78"/>
  <c r="P1145" i="78"/>
  <c r="J1145" i="78"/>
  <c r="BF1145" i="78" s="1"/>
  <c r="BK1144" i="78"/>
  <c r="BI1144" i="78"/>
  <c r="BH1144" i="78"/>
  <c r="BG1144" i="78"/>
  <c r="BE1144" i="78"/>
  <c r="T1144" i="78"/>
  <c r="R1144" i="78"/>
  <c r="P1144" i="78"/>
  <c r="J1144" i="78"/>
  <c r="BF1144" i="78" s="1"/>
  <c r="BK1132" i="78"/>
  <c r="BI1132" i="78"/>
  <c r="BH1132" i="78"/>
  <c r="BG1132" i="78"/>
  <c r="BE1132" i="78"/>
  <c r="T1132" i="78"/>
  <c r="R1132" i="78"/>
  <c r="P1132" i="78"/>
  <c r="J1132" i="78"/>
  <c r="BF1132" i="78" s="1"/>
  <c r="BK1123" i="78"/>
  <c r="BI1123" i="78"/>
  <c r="BH1123" i="78"/>
  <c r="BG1123" i="78"/>
  <c r="BE1123" i="78"/>
  <c r="T1123" i="78"/>
  <c r="R1123" i="78"/>
  <c r="P1123" i="78"/>
  <c r="J1123" i="78"/>
  <c r="BF1123" i="78" s="1"/>
  <c r="BK1115" i="78"/>
  <c r="BI1115" i="78"/>
  <c r="BH1115" i="78"/>
  <c r="BG1115" i="78"/>
  <c r="BE1115" i="78"/>
  <c r="T1115" i="78"/>
  <c r="R1115" i="78"/>
  <c r="P1115" i="78"/>
  <c r="J1115" i="78"/>
  <c r="BF1115" i="78" s="1"/>
  <c r="BK1080" i="78"/>
  <c r="BI1080" i="78"/>
  <c r="BH1080" i="78"/>
  <c r="BG1080" i="78"/>
  <c r="BE1080" i="78"/>
  <c r="T1080" i="78"/>
  <c r="R1080" i="78"/>
  <c r="P1080" i="78"/>
  <c r="J1080" i="78"/>
  <c r="BF1080" i="78" s="1"/>
  <c r="BK1047" i="78"/>
  <c r="BI1047" i="78"/>
  <c r="BH1047" i="78"/>
  <c r="BG1047" i="78"/>
  <c r="BE1047" i="78"/>
  <c r="T1047" i="78"/>
  <c r="R1047" i="78"/>
  <c r="P1047" i="78"/>
  <c r="J1047" i="78"/>
  <c r="BF1047" i="78" s="1"/>
  <c r="BK1042" i="78"/>
  <c r="BI1042" i="78"/>
  <c r="BH1042" i="78"/>
  <c r="BG1042" i="78"/>
  <c r="BE1042" i="78"/>
  <c r="T1042" i="78"/>
  <c r="R1042" i="78"/>
  <c r="P1042" i="78"/>
  <c r="J1042" i="78"/>
  <c r="BF1042" i="78" s="1"/>
  <c r="BK1039" i="78"/>
  <c r="BI1039" i="78"/>
  <c r="BH1039" i="78"/>
  <c r="BG1039" i="78"/>
  <c r="BE1039" i="78"/>
  <c r="T1039" i="78"/>
  <c r="R1039" i="78"/>
  <c r="P1039" i="78"/>
  <c r="J1039" i="78"/>
  <c r="BF1039" i="78" s="1"/>
  <c r="BK1034" i="78"/>
  <c r="BI1034" i="78"/>
  <c r="BH1034" i="78"/>
  <c r="BG1034" i="78"/>
  <c r="BE1034" i="78"/>
  <c r="T1034" i="78"/>
  <c r="R1034" i="78"/>
  <c r="P1034" i="78"/>
  <c r="J1034" i="78"/>
  <c r="BF1034" i="78" s="1"/>
  <c r="BK1031" i="78"/>
  <c r="BI1031" i="78"/>
  <c r="BH1031" i="78"/>
  <c r="BG1031" i="78"/>
  <c r="BE1031" i="78"/>
  <c r="T1031" i="78"/>
  <c r="R1031" i="78"/>
  <c r="P1031" i="78"/>
  <c r="J1031" i="78"/>
  <c r="BF1031" i="78" s="1"/>
  <c r="BK1027" i="78"/>
  <c r="BI1027" i="78"/>
  <c r="BH1027" i="78"/>
  <c r="BG1027" i="78"/>
  <c r="BE1027" i="78"/>
  <c r="T1027" i="78"/>
  <c r="R1027" i="78"/>
  <c r="P1027" i="78"/>
  <c r="J1027" i="78"/>
  <c r="BF1027" i="78" s="1"/>
  <c r="BK1023" i="78"/>
  <c r="BI1023" i="78"/>
  <c r="BH1023" i="78"/>
  <c r="BG1023" i="78"/>
  <c r="BE1023" i="78"/>
  <c r="T1023" i="78"/>
  <c r="R1023" i="78"/>
  <c r="P1023" i="78"/>
  <c r="J1023" i="78"/>
  <c r="BF1023" i="78" s="1"/>
  <c r="BK1022" i="78"/>
  <c r="BI1022" i="78"/>
  <c r="BH1022" i="78"/>
  <c r="BG1022" i="78"/>
  <c r="BE1022" i="78"/>
  <c r="T1022" i="78"/>
  <c r="R1022" i="78"/>
  <c r="P1022" i="78"/>
  <c r="J1022" i="78"/>
  <c r="BF1022" i="78" s="1"/>
  <c r="BK1016" i="78"/>
  <c r="BI1016" i="78"/>
  <c r="BH1016" i="78"/>
  <c r="BG1016" i="78"/>
  <c r="BE1016" i="78"/>
  <c r="T1016" i="78"/>
  <c r="R1016" i="78"/>
  <c r="P1016" i="78"/>
  <c r="J1016" i="78"/>
  <c r="BF1016" i="78" s="1"/>
  <c r="BK1014" i="78"/>
  <c r="BI1014" i="78"/>
  <c r="BH1014" i="78"/>
  <c r="BG1014" i="78"/>
  <c r="BE1014" i="78"/>
  <c r="T1014" i="78"/>
  <c r="R1014" i="78"/>
  <c r="P1014" i="78"/>
  <c r="J1014" i="78"/>
  <c r="BF1014" i="78" s="1"/>
  <c r="BK1010" i="78"/>
  <c r="BI1010" i="78"/>
  <c r="BH1010" i="78"/>
  <c r="BG1010" i="78"/>
  <c r="BE1010" i="78"/>
  <c r="T1010" i="78"/>
  <c r="R1010" i="78"/>
  <c r="P1010" i="78"/>
  <c r="J1010" i="78"/>
  <c r="BF1010" i="78" s="1"/>
  <c r="BK1006" i="78"/>
  <c r="BI1006" i="78"/>
  <c r="BH1006" i="78"/>
  <c r="BG1006" i="78"/>
  <c r="BE1006" i="78"/>
  <c r="T1006" i="78"/>
  <c r="R1006" i="78"/>
  <c r="P1006" i="78"/>
  <c r="J1006" i="78"/>
  <c r="BF1006" i="78" s="1"/>
  <c r="BK1004" i="78"/>
  <c r="BI1004" i="78"/>
  <c r="BH1004" i="78"/>
  <c r="BG1004" i="78"/>
  <c r="BE1004" i="78"/>
  <c r="T1004" i="78"/>
  <c r="R1004" i="78"/>
  <c r="P1004" i="78"/>
  <c r="J1004" i="78"/>
  <c r="BF1004" i="78" s="1"/>
  <c r="BK991" i="78"/>
  <c r="BI991" i="78"/>
  <c r="BH991" i="78"/>
  <c r="BG991" i="78"/>
  <c r="BE991" i="78"/>
  <c r="T991" i="78"/>
  <c r="R991" i="78"/>
  <c r="P991" i="78"/>
  <c r="J991" i="78"/>
  <c r="BF991" i="78" s="1"/>
  <c r="BK986" i="78"/>
  <c r="BI986" i="78"/>
  <c r="BH986" i="78"/>
  <c r="BG986" i="78"/>
  <c r="BE986" i="78"/>
  <c r="T986" i="78"/>
  <c r="R986" i="78"/>
  <c r="P986" i="78"/>
  <c r="J986" i="78"/>
  <c r="BF986" i="78" s="1"/>
  <c r="BK981" i="78"/>
  <c r="BI981" i="78"/>
  <c r="BH981" i="78"/>
  <c r="BG981" i="78"/>
  <c r="BE981" i="78"/>
  <c r="T981" i="78"/>
  <c r="R981" i="78"/>
  <c r="P981" i="78"/>
  <c r="J981" i="78"/>
  <c r="BF981" i="78" s="1"/>
  <c r="BK975" i="78"/>
  <c r="BI975" i="78"/>
  <c r="BH975" i="78"/>
  <c r="BG975" i="78"/>
  <c r="BE975" i="78"/>
  <c r="T975" i="78"/>
  <c r="R975" i="78"/>
  <c r="P975" i="78"/>
  <c r="J975" i="78"/>
  <c r="BF975" i="78" s="1"/>
  <c r="BK955" i="78"/>
  <c r="BI955" i="78"/>
  <c r="BH955" i="78"/>
  <c r="BG955" i="78"/>
  <c r="BE955" i="78"/>
  <c r="T955" i="78"/>
  <c r="R955" i="78"/>
  <c r="P955" i="78"/>
  <c r="J955" i="78"/>
  <c r="BF955" i="78" s="1"/>
  <c r="BK934" i="78"/>
  <c r="BI934" i="78"/>
  <c r="BH934" i="78"/>
  <c r="BG934" i="78"/>
  <c r="BE934" i="78"/>
  <c r="T934" i="78"/>
  <c r="R934" i="78"/>
  <c r="P934" i="78"/>
  <c r="J934" i="78"/>
  <c r="BF934" i="78" s="1"/>
  <c r="BK930" i="78"/>
  <c r="BI930" i="78"/>
  <c r="BH930" i="78"/>
  <c r="BG930" i="78"/>
  <c r="BE930" i="78"/>
  <c r="T930" i="78"/>
  <c r="R930" i="78"/>
  <c r="P930" i="78"/>
  <c r="J930" i="78"/>
  <c r="BF930" i="78" s="1"/>
  <c r="BK929" i="78"/>
  <c r="BI929" i="78"/>
  <c r="BH929" i="78"/>
  <c r="BG929" i="78"/>
  <c r="BE929" i="78"/>
  <c r="T929" i="78"/>
  <c r="R929" i="78"/>
  <c r="P929" i="78"/>
  <c r="J929" i="78"/>
  <c r="BF929" i="78" s="1"/>
  <c r="BK921" i="78"/>
  <c r="BI921" i="78"/>
  <c r="BH921" i="78"/>
  <c r="BG921" i="78"/>
  <c r="BE921" i="78"/>
  <c r="T921" i="78"/>
  <c r="R921" i="78"/>
  <c r="P921" i="78"/>
  <c r="J921" i="78"/>
  <c r="BF921" i="78" s="1"/>
  <c r="BK919" i="78"/>
  <c r="BI919" i="78"/>
  <c r="BH919" i="78"/>
  <c r="BG919" i="78"/>
  <c r="BE919" i="78"/>
  <c r="T919" i="78"/>
  <c r="R919" i="78"/>
  <c r="P919" i="78"/>
  <c r="J919" i="78"/>
  <c r="BF919" i="78" s="1"/>
  <c r="BK915" i="78"/>
  <c r="BI915" i="78"/>
  <c r="BH915" i="78"/>
  <c r="BG915" i="78"/>
  <c r="BE915" i="78"/>
  <c r="T915" i="78"/>
  <c r="R915" i="78"/>
  <c r="P915" i="78"/>
  <c r="J915" i="78"/>
  <c r="BF915" i="78" s="1"/>
  <c r="BK913" i="78"/>
  <c r="BI913" i="78"/>
  <c r="BH913" i="78"/>
  <c r="BG913" i="78"/>
  <c r="BE913" i="78"/>
  <c r="T913" i="78"/>
  <c r="R913" i="78"/>
  <c r="P913" i="78"/>
  <c r="J913" i="78"/>
  <c r="BF913" i="78" s="1"/>
  <c r="BK911" i="78"/>
  <c r="BI911" i="78"/>
  <c r="BH911" i="78"/>
  <c r="BG911" i="78"/>
  <c r="BE911" i="78"/>
  <c r="T911" i="78"/>
  <c r="R911" i="78"/>
  <c r="P911" i="78"/>
  <c r="J911" i="78"/>
  <c r="BF911" i="78" s="1"/>
  <c r="BK909" i="78"/>
  <c r="BI909" i="78"/>
  <c r="BH909" i="78"/>
  <c r="BG909" i="78"/>
  <c r="BE909" i="78"/>
  <c r="T909" i="78"/>
  <c r="R909" i="78"/>
  <c r="P909" i="78"/>
  <c r="J909" i="78"/>
  <c r="BF909" i="78" s="1"/>
  <c r="BK906" i="78"/>
  <c r="BI906" i="78"/>
  <c r="BH906" i="78"/>
  <c r="BG906" i="78"/>
  <c r="BE906" i="78"/>
  <c r="T906" i="78"/>
  <c r="R906" i="78"/>
  <c r="P906" i="78"/>
  <c r="J906" i="78"/>
  <c r="BF906" i="78" s="1"/>
  <c r="BK904" i="78"/>
  <c r="BI904" i="78"/>
  <c r="BH904" i="78"/>
  <c r="BG904" i="78"/>
  <c r="BE904" i="78"/>
  <c r="T904" i="78"/>
  <c r="R904" i="78"/>
  <c r="P904" i="78"/>
  <c r="J904" i="78"/>
  <c r="BF904" i="78" s="1"/>
  <c r="BK903" i="78"/>
  <c r="BI903" i="78"/>
  <c r="BH903" i="78"/>
  <c r="BG903" i="78"/>
  <c r="BE903" i="78"/>
  <c r="T903" i="78"/>
  <c r="R903" i="78"/>
  <c r="P903" i="78"/>
  <c r="J903" i="78"/>
  <c r="BF903" i="78" s="1"/>
  <c r="BK901" i="78"/>
  <c r="BI901" i="78"/>
  <c r="BH901" i="78"/>
  <c r="BG901" i="78"/>
  <c r="BE901" i="78"/>
  <c r="T901" i="78"/>
  <c r="R901" i="78"/>
  <c r="P901" i="78"/>
  <c r="J901" i="78"/>
  <c r="BF901" i="78" s="1"/>
  <c r="BK899" i="78"/>
  <c r="BI899" i="78"/>
  <c r="BH899" i="78"/>
  <c r="BG899" i="78"/>
  <c r="BE899" i="78"/>
  <c r="T899" i="78"/>
  <c r="R899" i="78"/>
  <c r="P899" i="78"/>
  <c r="J899" i="78"/>
  <c r="BF899" i="78" s="1"/>
  <c r="BK898" i="78"/>
  <c r="BI898" i="78"/>
  <c r="BH898" i="78"/>
  <c r="BG898" i="78"/>
  <c r="BE898" i="78"/>
  <c r="T898" i="78"/>
  <c r="R898" i="78"/>
  <c r="P898" i="78"/>
  <c r="J898" i="78"/>
  <c r="BF898" i="78" s="1"/>
  <c r="BK896" i="78"/>
  <c r="BI896" i="78"/>
  <c r="BH896" i="78"/>
  <c r="BG896" i="78"/>
  <c r="BE896" i="78"/>
  <c r="T896" i="78"/>
  <c r="R896" i="78"/>
  <c r="P896" i="78"/>
  <c r="J896" i="78"/>
  <c r="BF896" i="78" s="1"/>
  <c r="BK893" i="78"/>
  <c r="BI893" i="78"/>
  <c r="BH893" i="78"/>
  <c r="BG893" i="78"/>
  <c r="BE893" i="78"/>
  <c r="T893" i="78"/>
  <c r="R893" i="78"/>
  <c r="P893" i="78"/>
  <c r="J893" i="78"/>
  <c r="BF893" i="78" s="1"/>
  <c r="BK892" i="78"/>
  <c r="BI892" i="78"/>
  <c r="BH892" i="78"/>
  <c r="BG892" i="78"/>
  <c r="BE892" i="78"/>
  <c r="T892" i="78"/>
  <c r="R892" i="78"/>
  <c r="P892" i="78"/>
  <c r="J892" i="78"/>
  <c r="BF892" i="78" s="1"/>
  <c r="BK891" i="78"/>
  <c r="BI891" i="78"/>
  <c r="BH891" i="78"/>
  <c r="BG891" i="78"/>
  <c r="BE891" i="78"/>
  <c r="T891" i="78"/>
  <c r="R891" i="78"/>
  <c r="P891" i="78"/>
  <c r="J891" i="78"/>
  <c r="BF891" i="78" s="1"/>
  <c r="BK890" i="78"/>
  <c r="BI890" i="78"/>
  <c r="BH890" i="78"/>
  <c r="BG890" i="78"/>
  <c r="BE890" i="78"/>
  <c r="T890" i="78"/>
  <c r="R890" i="78"/>
  <c r="P890" i="78"/>
  <c r="J890" i="78"/>
  <c r="BF890" i="78" s="1"/>
  <c r="BK889" i="78"/>
  <c r="BI889" i="78"/>
  <c r="BH889" i="78"/>
  <c r="BG889" i="78"/>
  <c r="BE889" i="78"/>
  <c r="T889" i="78"/>
  <c r="R889" i="78"/>
  <c r="P889" i="78"/>
  <c r="J889" i="78"/>
  <c r="BF889" i="78" s="1"/>
  <c r="BK888" i="78"/>
  <c r="BI888" i="78"/>
  <c r="BH888" i="78"/>
  <c r="BG888" i="78"/>
  <c r="BF888" i="78"/>
  <c r="BE888" i="78"/>
  <c r="T888" i="78"/>
  <c r="R888" i="78"/>
  <c r="P888" i="78"/>
  <c r="J888" i="78"/>
  <c r="BK887" i="78"/>
  <c r="BI887" i="78"/>
  <c r="BH887" i="78"/>
  <c r="BG887" i="78"/>
  <c r="BE887" i="78"/>
  <c r="T887" i="78"/>
  <c r="R887" i="78"/>
  <c r="P887" i="78"/>
  <c r="J887" i="78"/>
  <c r="BF887" i="78" s="1"/>
  <c r="BK886" i="78"/>
  <c r="BI886" i="78"/>
  <c r="BH886" i="78"/>
  <c r="BG886" i="78"/>
  <c r="BE886" i="78"/>
  <c r="T886" i="78"/>
  <c r="R886" i="78"/>
  <c r="P886" i="78"/>
  <c r="J886" i="78"/>
  <c r="BF886" i="78" s="1"/>
  <c r="BK885" i="78"/>
  <c r="BI885" i="78"/>
  <c r="BH885" i="78"/>
  <c r="BG885" i="78"/>
  <c r="BE885" i="78"/>
  <c r="T885" i="78"/>
  <c r="R885" i="78"/>
  <c r="P885" i="78"/>
  <c r="J885" i="78"/>
  <c r="BF885" i="78" s="1"/>
  <c r="BK884" i="78"/>
  <c r="BI884" i="78"/>
  <c r="BH884" i="78"/>
  <c r="BG884" i="78"/>
  <c r="BE884" i="78"/>
  <c r="T884" i="78"/>
  <c r="R884" i="78"/>
  <c r="P884" i="78"/>
  <c r="J884" i="78"/>
  <c r="BF884" i="78" s="1"/>
  <c r="BK883" i="78"/>
  <c r="BI883" i="78"/>
  <c r="BH883" i="78"/>
  <c r="BG883" i="78"/>
  <c r="BE883" i="78"/>
  <c r="T883" i="78"/>
  <c r="R883" i="78"/>
  <c r="P883" i="78"/>
  <c r="J883" i="78"/>
  <c r="BF883" i="78" s="1"/>
  <c r="BK882" i="78"/>
  <c r="BI882" i="78"/>
  <c r="BH882" i="78"/>
  <c r="BG882" i="78"/>
  <c r="BE882" i="78"/>
  <c r="T882" i="78"/>
  <c r="R882" i="78"/>
  <c r="P882" i="78"/>
  <c r="J882" i="78"/>
  <c r="BF882" i="78" s="1"/>
  <c r="BK881" i="78"/>
  <c r="BI881" i="78"/>
  <c r="BH881" i="78"/>
  <c r="BG881" i="78"/>
  <c r="BE881" i="78"/>
  <c r="T881" i="78"/>
  <c r="R881" i="78"/>
  <c r="P881" i="78"/>
  <c r="J881" i="78"/>
  <c r="BF881" i="78" s="1"/>
  <c r="BK879" i="78"/>
  <c r="BI879" i="78"/>
  <c r="BH879" i="78"/>
  <c r="BG879" i="78"/>
  <c r="BE879" i="78"/>
  <c r="T879" i="78"/>
  <c r="R879" i="78"/>
  <c r="P879" i="78"/>
  <c r="J879" i="78"/>
  <c r="BF879" i="78" s="1"/>
  <c r="BK871" i="78"/>
  <c r="BI871" i="78"/>
  <c r="BH871" i="78"/>
  <c r="BG871" i="78"/>
  <c r="BE871" i="78"/>
  <c r="T871" i="78"/>
  <c r="R871" i="78"/>
  <c r="P871" i="78"/>
  <c r="J871" i="78"/>
  <c r="BF871" i="78" s="1"/>
  <c r="BK870" i="78"/>
  <c r="BI870" i="78"/>
  <c r="BH870" i="78"/>
  <c r="BG870" i="78"/>
  <c r="BE870" i="78"/>
  <c r="T870" i="78"/>
  <c r="R870" i="78"/>
  <c r="P870" i="78"/>
  <c r="J870" i="78"/>
  <c r="BF870" i="78" s="1"/>
  <c r="BK866" i="78"/>
  <c r="BI866" i="78"/>
  <c r="BH866" i="78"/>
  <c r="BG866" i="78"/>
  <c r="BE866" i="78"/>
  <c r="T866" i="78"/>
  <c r="R866" i="78"/>
  <c r="P866" i="78"/>
  <c r="J866" i="78"/>
  <c r="BF866" i="78" s="1"/>
  <c r="BK865" i="78"/>
  <c r="BI865" i="78"/>
  <c r="BH865" i="78"/>
  <c r="BG865" i="78"/>
  <c r="BE865" i="78"/>
  <c r="T865" i="78"/>
  <c r="R865" i="78"/>
  <c r="P865" i="78"/>
  <c r="J865" i="78"/>
  <c r="BF865" i="78" s="1"/>
  <c r="BK864" i="78"/>
  <c r="BI864" i="78"/>
  <c r="BH864" i="78"/>
  <c r="BG864" i="78"/>
  <c r="BE864" i="78"/>
  <c r="T864" i="78"/>
  <c r="R864" i="78"/>
  <c r="P864" i="78"/>
  <c r="J864" i="78"/>
  <c r="BF864" i="78" s="1"/>
  <c r="BK863" i="78"/>
  <c r="BI863" i="78"/>
  <c r="BH863" i="78"/>
  <c r="BG863" i="78"/>
  <c r="BE863" i="78"/>
  <c r="T863" i="78"/>
  <c r="R863" i="78"/>
  <c r="P863" i="78"/>
  <c r="J863" i="78"/>
  <c r="BF863" i="78" s="1"/>
  <c r="BK861" i="78"/>
  <c r="BI861" i="78"/>
  <c r="BH861" i="78"/>
  <c r="BG861" i="78"/>
  <c r="BE861" i="78"/>
  <c r="T861" i="78"/>
  <c r="R861" i="78"/>
  <c r="P861" i="78"/>
  <c r="J861" i="78"/>
  <c r="BF861" i="78" s="1"/>
  <c r="BK860" i="78"/>
  <c r="BI860" i="78"/>
  <c r="BH860" i="78"/>
  <c r="BG860" i="78"/>
  <c r="BE860" i="78"/>
  <c r="T860" i="78"/>
  <c r="R860" i="78"/>
  <c r="P860" i="78"/>
  <c r="J860" i="78"/>
  <c r="BF860" i="78" s="1"/>
  <c r="BK859" i="78"/>
  <c r="BI859" i="78"/>
  <c r="BH859" i="78"/>
  <c r="BG859" i="78"/>
  <c r="BE859" i="78"/>
  <c r="T859" i="78"/>
  <c r="R859" i="78"/>
  <c r="P859" i="78"/>
  <c r="J859" i="78"/>
  <c r="BF859" i="78" s="1"/>
  <c r="BK858" i="78"/>
  <c r="BI858" i="78"/>
  <c r="BH858" i="78"/>
  <c r="BG858" i="78"/>
  <c r="BE858" i="78"/>
  <c r="T858" i="78"/>
  <c r="R858" i="78"/>
  <c r="P858" i="78"/>
  <c r="J858" i="78"/>
  <c r="BF858" i="78" s="1"/>
  <c r="BK854" i="78"/>
  <c r="BI854" i="78"/>
  <c r="BH854" i="78"/>
  <c r="BG854" i="78"/>
  <c r="BE854" i="78"/>
  <c r="T854" i="78"/>
  <c r="R854" i="78"/>
  <c r="P854" i="78"/>
  <c r="J854" i="78"/>
  <c r="BF854" i="78" s="1"/>
  <c r="BK841" i="78"/>
  <c r="BI841" i="78"/>
  <c r="BH841" i="78"/>
  <c r="BG841" i="78"/>
  <c r="BE841" i="78"/>
  <c r="T841" i="78"/>
  <c r="R841" i="78"/>
  <c r="P841" i="78"/>
  <c r="J841" i="78"/>
  <c r="BF841" i="78" s="1"/>
  <c r="BK840" i="78"/>
  <c r="BI840" i="78"/>
  <c r="BH840" i="78"/>
  <c r="BG840" i="78"/>
  <c r="BE840" i="78"/>
  <c r="T840" i="78"/>
  <c r="R840" i="78"/>
  <c r="P840" i="78"/>
  <c r="J840" i="78"/>
  <c r="BF840" i="78" s="1"/>
  <c r="BK839" i="78"/>
  <c r="BI839" i="78"/>
  <c r="BH839" i="78"/>
  <c r="BG839" i="78"/>
  <c r="BE839" i="78"/>
  <c r="T839" i="78"/>
  <c r="R839" i="78"/>
  <c r="P839" i="78"/>
  <c r="J839" i="78"/>
  <c r="BF839" i="78" s="1"/>
  <c r="BK837" i="78"/>
  <c r="BI837" i="78"/>
  <c r="BH837" i="78"/>
  <c r="BG837" i="78"/>
  <c r="BE837" i="78"/>
  <c r="T837" i="78"/>
  <c r="R837" i="78"/>
  <c r="P837" i="78"/>
  <c r="J837" i="78"/>
  <c r="BF837" i="78" s="1"/>
  <c r="BK836" i="78"/>
  <c r="BI836" i="78"/>
  <c r="BH836" i="78"/>
  <c r="BG836" i="78"/>
  <c r="BE836" i="78"/>
  <c r="T836" i="78"/>
  <c r="R836" i="78"/>
  <c r="P836" i="78"/>
  <c r="J836" i="78"/>
  <c r="BF836" i="78" s="1"/>
  <c r="BK834" i="78"/>
  <c r="BI834" i="78"/>
  <c r="BH834" i="78"/>
  <c r="BG834" i="78"/>
  <c r="BE834" i="78"/>
  <c r="T834" i="78"/>
  <c r="R834" i="78"/>
  <c r="P834" i="78"/>
  <c r="J834" i="78"/>
  <c r="BF834" i="78" s="1"/>
  <c r="BK830" i="78"/>
  <c r="BI830" i="78"/>
  <c r="BH830" i="78"/>
  <c r="BG830" i="78"/>
  <c r="BE830" i="78"/>
  <c r="T830" i="78"/>
  <c r="R830" i="78"/>
  <c r="P830" i="78"/>
  <c r="J830" i="78"/>
  <c r="BF830" i="78" s="1"/>
  <c r="BK829" i="78"/>
  <c r="BI829" i="78"/>
  <c r="BH829" i="78"/>
  <c r="BG829" i="78"/>
  <c r="BE829" i="78"/>
  <c r="T829" i="78"/>
  <c r="R829" i="78"/>
  <c r="P829" i="78"/>
  <c r="J829" i="78"/>
  <c r="BF829" i="78" s="1"/>
  <c r="BK826" i="78"/>
  <c r="BI826" i="78"/>
  <c r="BH826" i="78"/>
  <c r="BG826" i="78"/>
  <c r="BE826" i="78"/>
  <c r="T826" i="78"/>
  <c r="R826" i="78"/>
  <c r="P826" i="78"/>
  <c r="J826" i="78"/>
  <c r="BF826" i="78" s="1"/>
  <c r="BK825" i="78"/>
  <c r="BI825" i="78"/>
  <c r="BH825" i="78"/>
  <c r="BG825" i="78"/>
  <c r="BE825" i="78"/>
  <c r="T825" i="78"/>
  <c r="R825" i="78"/>
  <c r="P825" i="78"/>
  <c r="J825" i="78"/>
  <c r="BF825" i="78" s="1"/>
  <c r="BK819" i="78"/>
  <c r="BI819" i="78"/>
  <c r="BH819" i="78"/>
  <c r="BG819" i="78"/>
  <c r="BE819" i="78"/>
  <c r="T819" i="78"/>
  <c r="R819" i="78"/>
  <c r="P819" i="78"/>
  <c r="J819" i="78"/>
  <c r="BF819" i="78" s="1"/>
  <c r="BK818" i="78"/>
  <c r="BI818" i="78"/>
  <c r="BH818" i="78"/>
  <c r="BG818" i="78"/>
  <c r="BE818" i="78"/>
  <c r="T818" i="78"/>
  <c r="R818" i="78"/>
  <c r="P818" i="78"/>
  <c r="J818" i="78"/>
  <c r="BF818" i="78" s="1"/>
  <c r="BK811" i="78"/>
  <c r="BI811" i="78"/>
  <c r="BH811" i="78"/>
  <c r="BG811" i="78"/>
  <c r="BE811" i="78"/>
  <c r="T811" i="78"/>
  <c r="R811" i="78"/>
  <c r="P811" i="78"/>
  <c r="J811" i="78"/>
  <c r="BF811" i="78" s="1"/>
  <c r="BK810" i="78"/>
  <c r="BI810" i="78"/>
  <c r="BH810" i="78"/>
  <c r="BG810" i="78"/>
  <c r="BE810" i="78"/>
  <c r="T810" i="78"/>
  <c r="R810" i="78"/>
  <c r="P810" i="78"/>
  <c r="J810" i="78"/>
  <c r="BF810" i="78" s="1"/>
  <c r="BK807" i="78"/>
  <c r="BI807" i="78"/>
  <c r="BH807" i="78"/>
  <c r="BG807" i="78"/>
  <c r="BE807" i="78"/>
  <c r="T807" i="78"/>
  <c r="R807" i="78"/>
  <c r="P807" i="78"/>
  <c r="J807" i="78"/>
  <c r="BF807" i="78" s="1"/>
  <c r="BK806" i="78"/>
  <c r="BI806" i="78"/>
  <c r="BH806" i="78"/>
  <c r="BG806" i="78"/>
  <c r="BE806" i="78"/>
  <c r="T806" i="78"/>
  <c r="R806" i="78"/>
  <c r="P806" i="78"/>
  <c r="J806" i="78"/>
  <c r="BF806" i="78" s="1"/>
  <c r="BK800" i="78"/>
  <c r="BI800" i="78"/>
  <c r="BH800" i="78"/>
  <c r="BG800" i="78"/>
  <c r="BE800" i="78"/>
  <c r="T800" i="78"/>
  <c r="R800" i="78"/>
  <c r="P800" i="78"/>
  <c r="J800" i="78"/>
  <c r="BF800" i="78" s="1"/>
  <c r="BK794" i="78"/>
  <c r="BI794" i="78"/>
  <c r="BH794" i="78"/>
  <c r="BG794" i="78"/>
  <c r="BE794" i="78"/>
  <c r="T794" i="78"/>
  <c r="R794" i="78"/>
  <c r="P794" i="78"/>
  <c r="J794" i="78"/>
  <c r="BF794" i="78" s="1"/>
  <c r="BK791" i="78"/>
  <c r="BI791" i="78"/>
  <c r="BH791" i="78"/>
  <c r="BG791" i="78"/>
  <c r="BE791" i="78"/>
  <c r="T791" i="78"/>
  <c r="R791" i="78"/>
  <c r="P791" i="78"/>
  <c r="J791" i="78"/>
  <c r="BF791" i="78" s="1"/>
  <c r="BK785" i="78"/>
  <c r="BI785" i="78"/>
  <c r="BH785" i="78"/>
  <c r="BG785" i="78"/>
  <c r="BE785" i="78"/>
  <c r="T785" i="78"/>
  <c r="R785" i="78"/>
  <c r="P785" i="78"/>
  <c r="J785" i="78"/>
  <c r="BF785" i="78" s="1"/>
  <c r="BK779" i="78"/>
  <c r="BI779" i="78"/>
  <c r="BH779" i="78"/>
  <c r="BG779" i="78"/>
  <c r="BE779" i="78"/>
  <c r="T779" i="78"/>
  <c r="R779" i="78"/>
  <c r="P779" i="78"/>
  <c r="J779" i="78"/>
  <c r="BF779" i="78" s="1"/>
  <c r="BK778" i="78"/>
  <c r="BI778" i="78"/>
  <c r="BH778" i="78"/>
  <c r="BG778" i="78"/>
  <c r="BE778" i="78"/>
  <c r="T778" i="78"/>
  <c r="R778" i="78"/>
  <c r="P778" i="78"/>
  <c r="J778" i="78"/>
  <c r="BF778" i="78" s="1"/>
  <c r="BK772" i="78"/>
  <c r="BI772" i="78"/>
  <c r="BH772" i="78"/>
  <c r="BG772" i="78"/>
  <c r="BE772" i="78"/>
  <c r="T772" i="78"/>
  <c r="R772" i="78"/>
  <c r="P772" i="78"/>
  <c r="J772" i="78"/>
  <c r="BF772" i="78" s="1"/>
  <c r="BK767" i="78"/>
  <c r="BI767" i="78"/>
  <c r="BH767" i="78"/>
  <c r="BG767" i="78"/>
  <c r="BE767" i="78"/>
  <c r="T767" i="78"/>
  <c r="R767" i="78"/>
  <c r="P767" i="78"/>
  <c r="J767" i="78"/>
  <c r="BF767" i="78" s="1"/>
  <c r="BK765" i="78"/>
  <c r="BI765" i="78"/>
  <c r="BH765" i="78"/>
  <c r="BG765" i="78"/>
  <c r="BE765" i="78"/>
  <c r="T765" i="78"/>
  <c r="R765" i="78"/>
  <c r="P765" i="78"/>
  <c r="J765" i="78"/>
  <c r="BF765" i="78" s="1"/>
  <c r="BK757" i="78"/>
  <c r="BI757" i="78"/>
  <c r="BH757" i="78"/>
  <c r="BG757" i="78"/>
  <c r="BE757" i="78"/>
  <c r="T757" i="78"/>
  <c r="R757" i="78"/>
  <c r="P757" i="78"/>
  <c r="J757" i="78"/>
  <c r="BF757" i="78" s="1"/>
  <c r="BK749" i="78"/>
  <c r="BI749" i="78"/>
  <c r="BH749" i="78"/>
  <c r="BG749" i="78"/>
  <c r="BE749" i="78"/>
  <c r="T749" i="78"/>
  <c r="R749" i="78"/>
  <c r="P749" i="78"/>
  <c r="J749" i="78"/>
  <c r="BF749" i="78" s="1"/>
  <c r="BK747" i="78"/>
  <c r="BI747" i="78"/>
  <c r="BH747" i="78"/>
  <c r="BG747" i="78"/>
  <c r="BE747" i="78"/>
  <c r="T747" i="78"/>
  <c r="R747" i="78"/>
  <c r="P747" i="78"/>
  <c r="J747" i="78"/>
  <c r="BF747" i="78" s="1"/>
  <c r="BK743" i="78"/>
  <c r="BI743" i="78"/>
  <c r="BH743" i="78"/>
  <c r="BG743" i="78"/>
  <c r="BE743" i="78"/>
  <c r="T743" i="78"/>
  <c r="R743" i="78"/>
  <c r="P743" i="78"/>
  <c r="J743" i="78"/>
  <c r="BF743" i="78" s="1"/>
  <c r="BK739" i="78"/>
  <c r="BI739" i="78"/>
  <c r="BH739" i="78"/>
  <c r="BG739" i="78"/>
  <c r="BE739" i="78"/>
  <c r="T739" i="78"/>
  <c r="R739" i="78"/>
  <c r="P739" i="78"/>
  <c r="J739" i="78"/>
  <c r="BF739" i="78" s="1"/>
  <c r="BK737" i="78"/>
  <c r="BI737" i="78"/>
  <c r="BH737" i="78"/>
  <c r="BG737" i="78"/>
  <c r="BE737" i="78"/>
  <c r="T737" i="78"/>
  <c r="R737" i="78"/>
  <c r="P737" i="78"/>
  <c r="J737" i="78"/>
  <c r="BF737" i="78" s="1"/>
  <c r="BK736" i="78"/>
  <c r="BI736" i="78"/>
  <c r="BH736" i="78"/>
  <c r="BG736" i="78"/>
  <c r="BE736" i="78"/>
  <c r="T736" i="78"/>
  <c r="R736" i="78"/>
  <c r="P736" i="78"/>
  <c r="J736" i="78"/>
  <c r="BF736" i="78" s="1"/>
  <c r="BK726" i="78"/>
  <c r="BI726" i="78"/>
  <c r="BH726" i="78"/>
  <c r="BG726" i="78"/>
  <c r="BE726" i="78"/>
  <c r="T726" i="78"/>
  <c r="R726" i="78"/>
  <c r="P726" i="78"/>
  <c r="J726" i="78"/>
  <c r="BF726" i="78" s="1"/>
  <c r="BK716" i="78"/>
  <c r="BI716" i="78"/>
  <c r="BH716" i="78"/>
  <c r="BG716" i="78"/>
  <c r="BE716" i="78"/>
  <c r="T716" i="78"/>
  <c r="R716" i="78"/>
  <c r="P716" i="78"/>
  <c r="J716" i="78"/>
  <c r="BF716" i="78" s="1"/>
  <c r="BK706" i="78"/>
  <c r="BI706" i="78"/>
  <c r="BH706" i="78"/>
  <c r="BG706" i="78"/>
  <c r="BE706" i="78"/>
  <c r="T706" i="78"/>
  <c r="R706" i="78"/>
  <c r="P706" i="78"/>
  <c r="J706" i="78"/>
  <c r="BF706" i="78" s="1"/>
  <c r="BK705" i="78"/>
  <c r="BI705" i="78"/>
  <c r="BH705" i="78"/>
  <c r="BG705" i="78"/>
  <c r="BE705" i="78"/>
  <c r="T705" i="78"/>
  <c r="R705" i="78"/>
  <c r="P705" i="78"/>
  <c r="J705" i="78"/>
  <c r="BF705" i="78" s="1"/>
  <c r="BK703" i="78"/>
  <c r="BI703" i="78"/>
  <c r="BH703" i="78"/>
  <c r="BG703" i="78"/>
  <c r="BE703" i="78"/>
  <c r="T703" i="78"/>
  <c r="R703" i="78"/>
  <c r="P703" i="78"/>
  <c r="J703" i="78"/>
  <c r="BF703" i="78" s="1"/>
  <c r="BK700" i="78"/>
  <c r="BI700" i="78"/>
  <c r="BH700" i="78"/>
  <c r="BG700" i="78"/>
  <c r="BE700" i="78"/>
  <c r="T700" i="78"/>
  <c r="R700" i="78"/>
  <c r="P700" i="78"/>
  <c r="J700" i="78"/>
  <c r="BF700" i="78" s="1"/>
  <c r="BK697" i="78"/>
  <c r="BI697" i="78"/>
  <c r="BH697" i="78"/>
  <c r="BG697" i="78"/>
  <c r="BE697" i="78"/>
  <c r="T697" i="78"/>
  <c r="R697" i="78"/>
  <c r="P697" i="78"/>
  <c r="J697" i="78"/>
  <c r="BF697" i="78" s="1"/>
  <c r="BK695" i="78"/>
  <c r="BI695" i="78"/>
  <c r="BH695" i="78"/>
  <c r="BG695" i="78"/>
  <c r="BE695" i="78"/>
  <c r="T695" i="78"/>
  <c r="R695" i="78"/>
  <c r="P695" i="78"/>
  <c r="J695" i="78"/>
  <c r="BF695" i="78" s="1"/>
  <c r="BK694" i="78"/>
  <c r="BI694" i="78"/>
  <c r="BH694" i="78"/>
  <c r="BG694" i="78"/>
  <c r="BE694" i="78"/>
  <c r="T694" i="78"/>
  <c r="R694" i="78"/>
  <c r="P694" i="78"/>
  <c r="J694" i="78"/>
  <c r="BF694" i="78" s="1"/>
  <c r="BK688" i="78"/>
  <c r="BI688" i="78"/>
  <c r="BH688" i="78"/>
  <c r="BG688" i="78"/>
  <c r="BF688" i="78"/>
  <c r="BE688" i="78"/>
  <c r="T688" i="78"/>
  <c r="R688" i="78"/>
  <c r="P688" i="78"/>
  <c r="J688" i="78"/>
  <c r="BK684" i="78"/>
  <c r="BI684" i="78"/>
  <c r="BH684" i="78"/>
  <c r="BG684" i="78"/>
  <c r="BE684" i="78"/>
  <c r="T684" i="78"/>
  <c r="R684" i="78"/>
  <c r="P684" i="78"/>
  <c r="J684" i="78"/>
  <c r="BF684" i="78" s="1"/>
  <c r="BK681" i="78"/>
  <c r="BI681" i="78"/>
  <c r="BH681" i="78"/>
  <c r="BG681" i="78"/>
  <c r="BE681" i="78"/>
  <c r="T681" i="78"/>
  <c r="R681" i="78"/>
  <c r="P681" i="78"/>
  <c r="J681" i="78"/>
  <c r="BF681" i="78" s="1"/>
  <c r="BK676" i="78"/>
  <c r="BI676" i="78"/>
  <c r="BH676" i="78"/>
  <c r="BG676" i="78"/>
  <c r="BE676" i="78"/>
  <c r="T676" i="78"/>
  <c r="R676" i="78"/>
  <c r="P676" i="78"/>
  <c r="J676" i="78"/>
  <c r="BF676" i="78" s="1"/>
  <c r="BK666" i="78"/>
  <c r="BI666" i="78"/>
  <c r="BH666" i="78"/>
  <c r="BG666" i="78"/>
  <c r="BE666" i="78"/>
  <c r="T666" i="78"/>
  <c r="R666" i="78"/>
  <c r="P666" i="78"/>
  <c r="J666" i="78"/>
  <c r="BF666" i="78" s="1"/>
  <c r="BK662" i="78"/>
  <c r="BI662" i="78"/>
  <c r="BH662" i="78"/>
  <c r="BG662" i="78"/>
  <c r="BE662" i="78"/>
  <c r="T662" i="78"/>
  <c r="R662" i="78"/>
  <c r="P662" i="78"/>
  <c r="J662" i="78"/>
  <c r="BF662" i="78" s="1"/>
  <c r="BK656" i="78"/>
  <c r="BI656" i="78"/>
  <c r="BH656" i="78"/>
  <c r="BG656" i="78"/>
  <c r="BE656" i="78"/>
  <c r="T656" i="78"/>
  <c r="R656" i="78"/>
  <c r="P656" i="78"/>
  <c r="J656" i="78"/>
  <c r="BF656" i="78" s="1"/>
  <c r="BK648" i="78"/>
  <c r="BI648" i="78"/>
  <c r="BH648" i="78"/>
  <c r="BG648" i="78"/>
  <c r="BE648" i="78"/>
  <c r="T648" i="78"/>
  <c r="R648" i="78"/>
  <c r="P648" i="78"/>
  <c r="J648" i="78"/>
  <c r="BF648" i="78" s="1"/>
  <c r="BK640" i="78"/>
  <c r="BI640" i="78"/>
  <c r="BH640" i="78"/>
  <c r="BG640" i="78"/>
  <c r="BE640" i="78"/>
  <c r="T640" i="78"/>
  <c r="R640" i="78"/>
  <c r="P640" i="78"/>
  <c r="J640" i="78"/>
  <c r="BF640" i="78" s="1"/>
  <c r="BK632" i="78"/>
  <c r="BI632" i="78"/>
  <c r="BH632" i="78"/>
  <c r="BG632" i="78"/>
  <c r="BE632" i="78"/>
  <c r="T632" i="78"/>
  <c r="R632" i="78"/>
  <c r="P632" i="78"/>
  <c r="J632" i="78"/>
  <c r="BF632" i="78" s="1"/>
  <c r="BK624" i="78"/>
  <c r="BI624" i="78"/>
  <c r="BH624" i="78"/>
  <c r="BG624" i="78"/>
  <c r="BE624" i="78"/>
  <c r="T624" i="78"/>
  <c r="R624" i="78"/>
  <c r="P624" i="78"/>
  <c r="J624" i="78"/>
  <c r="BF624" i="78" s="1"/>
  <c r="BK620" i="78"/>
  <c r="BI620" i="78"/>
  <c r="BH620" i="78"/>
  <c r="BG620" i="78"/>
  <c r="BE620" i="78"/>
  <c r="T620" i="78"/>
  <c r="R620" i="78"/>
  <c r="P620" i="78"/>
  <c r="J620" i="78"/>
  <c r="BF620" i="78" s="1"/>
  <c r="BK611" i="78"/>
  <c r="BI611" i="78"/>
  <c r="BH611" i="78"/>
  <c r="BG611" i="78"/>
  <c r="BE611" i="78"/>
  <c r="T611" i="78"/>
  <c r="R611" i="78"/>
  <c r="P611" i="78"/>
  <c r="J611" i="78"/>
  <c r="BF611" i="78" s="1"/>
  <c r="BK607" i="78"/>
  <c r="BI607" i="78"/>
  <c r="BH607" i="78"/>
  <c r="BG607" i="78"/>
  <c r="BE607" i="78"/>
  <c r="T607" i="78"/>
  <c r="R607" i="78"/>
  <c r="P607" i="78"/>
  <c r="J607" i="78"/>
  <c r="BF607" i="78" s="1"/>
  <c r="BK606" i="78"/>
  <c r="BI606" i="78"/>
  <c r="BH606" i="78"/>
  <c r="BG606" i="78"/>
  <c r="BE606" i="78"/>
  <c r="T606" i="78"/>
  <c r="R606" i="78"/>
  <c r="P606" i="78"/>
  <c r="J606" i="78"/>
  <c r="BF606" i="78" s="1"/>
  <c r="BK604" i="78"/>
  <c r="BI604" i="78"/>
  <c r="BH604" i="78"/>
  <c r="BG604" i="78"/>
  <c r="BE604" i="78"/>
  <c r="T604" i="78"/>
  <c r="R604" i="78"/>
  <c r="P604" i="78"/>
  <c r="J604" i="78"/>
  <c r="BF604" i="78" s="1"/>
  <c r="BK597" i="78"/>
  <c r="BI597" i="78"/>
  <c r="BH597" i="78"/>
  <c r="BG597" i="78"/>
  <c r="BE597" i="78"/>
  <c r="T597" i="78"/>
  <c r="R597" i="78"/>
  <c r="P597" i="78"/>
  <c r="J597" i="78"/>
  <c r="BF597" i="78" s="1"/>
  <c r="BK588" i="78"/>
  <c r="BI588" i="78"/>
  <c r="BH588" i="78"/>
  <c r="BG588" i="78"/>
  <c r="BE588" i="78"/>
  <c r="T588" i="78"/>
  <c r="R588" i="78"/>
  <c r="P588" i="78"/>
  <c r="J588" i="78"/>
  <c r="BF588" i="78" s="1"/>
  <c r="BK584" i="78"/>
  <c r="BI584" i="78"/>
  <c r="BH584" i="78"/>
  <c r="BG584" i="78"/>
  <c r="BE584" i="78"/>
  <c r="T584" i="78"/>
  <c r="R584" i="78"/>
  <c r="P584" i="78"/>
  <c r="J584" i="78"/>
  <c r="BF584" i="78" s="1"/>
  <c r="BK578" i="78"/>
  <c r="BI578" i="78"/>
  <c r="BH578" i="78"/>
  <c r="BG578" i="78"/>
  <c r="BE578" i="78"/>
  <c r="T578" i="78"/>
  <c r="R578" i="78"/>
  <c r="P578" i="78"/>
  <c r="J578" i="78"/>
  <c r="BF578" i="78" s="1"/>
  <c r="BK576" i="78"/>
  <c r="BI576" i="78"/>
  <c r="BH576" i="78"/>
  <c r="BG576" i="78"/>
  <c r="BE576" i="78"/>
  <c r="T576" i="78"/>
  <c r="R576" i="78"/>
  <c r="P576" i="78"/>
  <c r="J576" i="78"/>
  <c r="BF576" i="78" s="1"/>
  <c r="BK575" i="78"/>
  <c r="BI575" i="78"/>
  <c r="BH575" i="78"/>
  <c r="BG575" i="78"/>
  <c r="BE575" i="78"/>
  <c r="T575" i="78"/>
  <c r="R575" i="78"/>
  <c r="P575" i="78"/>
  <c r="J575" i="78"/>
  <c r="BF575" i="78" s="1"/>
  <c r="BK574" i="78"/>
  <c r="BI574" i="78"/>
  <c r="BH574" i="78"/>
  <c r="BG574" i="78"/>
  <c r="BE574" i="78"/>
  <c r="T574" i="78"/>
  <c r="R574" i="78"/>
  <c r="P574" i="78"/>
  <c r="J574" i="78"/>
  <c r="BF574" i="78" s="1"/>
  <c r="BK572" i="78"/>
  <c r="BI572" i="78"/>
  <c r="BH572" i="78"/>
  <c r="BG572" i="78"/>
  <c r="BE572" i="78"/>
  <c r="T572" i="78"/>
  <c r="R572" i="78"/>
  <c r="P572" i="78"/>
  <c r="J572" i="78"/>
  <c r="BF572" i="78" s="1"/>
  <c r="BK568" i="78"/>
  <c r="BI568" i="78"/>
  <c r="BH568" i="78"/>
  <c r="BG568" i="78"/>
  <c r="BE568" i="78"/>
  <c r="T568" i="78"/>
  <c r="R568" i="78"/>
  <c r="P568" i="78"/>
  <c r="J568" i="78"/>
  <c r="BF568" i="78" s="1"/>
  <c r="BK561" i="78"/>
  <c r="BI561" i="78"/>
  <c r="BH561" i="78"/>
  <c r="BG561" i="78"/>
  <c r="BE561" i="78"/>
  <c r="T561" i="78"/>
  <c r="R561" i="78"/>
  <c r="P561" i="78"/>
  <c r="J561" i="78"/>
  <c r="BF561" i="78" s="1"/>
  <c r="BK555" i="78"/>
  <c r="BI555" i="78"/>
  <c r="BH555" i="78"/>
  <c r="BG555" i="78"/>
  <c r="BE555" i="78"/>
  <c r="T555" i="78"/>
  <c r="R555" i="78"/>
  <c r="P555" i="78"/>
  <c r="J555" i="78"/>
  <c r="BF555" i="78" s="1"/>
  <c r="BK553" i="78"/>
  <c r="BI553" i="78"/>
  <c r="BH553" i="78"/>
  <c r="BG553" i="78"/>
  <c r="BE553" i="78"/>
  <c r="T553" i="78"/>
  <c r="R553" i="78"/>
  <c r="P553" i="78"/>
  <c r="J553" i="78"/>
  <c r="BF553" i="78" s="1"/>
  <c r="BK552" i="78"/>
  <c r="BI552" i="78"/>
  <c r="BH552" i="78"/>
  <c r="BG552" i="78"/>
  <c r="BE552" i="78"/>
  <c r="T552" i="78"/>
  <c r="R552" i="78"/>
  <c r="P552" i="78"/>
  <c r="J552" i="78"/>
  <c r="BF552" i="78" s="1"/>
  <c r="BK544" i="78"/>
  <c r="BI544" i="78"/>
  <c r="BH544" i="78"/>
  <c r="BG544" i="78"/>
  <c r="BE544" i="78"/>
  <c r="T544" i="78"/>
  <c r="R544" i="78"/>
  <c r="P544" i="78"/>
  <c r="J544" i="78"/>
  <c r="BF544" i="78" s="1"/>
  <c r="BK535" i="78"/>
  <c r="BI535" i="78"/>
  <c r="BH535" i="78"/>
  <c r="BG535" i="78"/>
  <c r="BE535" i="78"/>
  <c r="T535" i="78"/>
  <c r="R535" i="78"/>
  <c r="P535" i="78"/>
  <c r="J535" i="78"/>
  <c r="BF535" i="78" s="1"/>
  <c r="BK529" i="78"/>
  <c r="BI529" i="78"/>
  <c r="BH529" i="78"/>
  <c r="BG529" i="78"/>
  <c r="BE529" i="78"/>
  <c r="T529" i="78"/>
  <c r="R529" i="78"/>
  <c r="P529" i="78"/>
  <c r="J529" i="78"/>
  <c r="BF529" i="78" s="1"/>
  <c r="BK526" i="78"/>
  <c r="BI526" i="78"/>
  <c r="BH526" i="78"/>
  <c r="BG526" i="78"/>
  <c r="BE526" i="78"/>
  <c r="T526" i="78"/>
  <c r="R526" i="78"/>
  <c r="P526" i="78"/>
  <c r="J526" i="78"/>
  <c r="BF526" i="78" s="1"/>
  <c r="BK522" i="78"/>
  <c r="BI522" i="78"/>
  <c r="BH522" i="78"/>
  <c r="BG522" i="78"/>
  <c r="BE522" i="78"/>
  <c r="T522" i="78"/>
  <c r="R522" i="78"/>
  <c r="P522" i="78"/>
  <c r="J522" i="78"/>
  <c r="BF522" i="78" s="1"/>
  <c r="BK514" i="78"/>
  <c r="BI514" i="78"/>
  <c r="BH514" i="78"/>
  <c r="BG514" i="78"/>
  <c r="BE514" i="78"/>
  <c r="T514" i="78"/>
  <c r="R514" i="78"/>
  <c r="P514" i="78"/>
  <c r="J514" i="78"/>
  <c r="BF514" i="78" s="1"/>
  <c r="BK510" i="78"/>
  <c r="BI510" i="78"/>
  <c r="BH510" i="78"/>
  <c r="BG510" i="78"/>
  <c r="BE510" i="78"/>
  <c r="T510" i="78"/>
  <c r="R510" i="78"/>
  <c r="P510" i="78"/>
  <c r="J510" i="78"/>
  <c r="BF510" i="78" s="1"/>
  <c r="BK508" i="78"/>
  <c r="BI508" i="78"/>
  <c r="BH508" i="78"/>
  <c r="BG508" i="78"/>
  <c r="BE508" i="78"/>
  <c r="T508" i="78"/>
  <c r="R508" i="78"/>
  <c r="P508" i="78"/>
  <c r="J508" i="78"/>
  <c r="BF508" i="78" s="1"/>
  <c r="BK507" i="78"/>
  <c r="BI507" i="78"/>
  <c r="BH507" i="78"/>
  <c r="BG507" i="78"/>
  <c r="BE507" i="78"/>
  <c r="T507" i="78"/>
  <c r="R507" i="78"/>
  <c r="P507" i="78"/>
  <c r="J507" i="78"/>
  <c r="BF507" i="78" s="1"/>
  <c r="BK500" i="78"/>
  <c r="BI500" i="78"/>
  <c r="BH500" i="78"/>
  <c r="BG500" i="78"/>
  <c r="BE500" i="78"/>
  <c r="T500" i="78"/>
  <c r="R500" i="78"/>
  <c r="P500" i="78"/>
  <c r="J500" i="78"/>
  <c r="BF500" i="78" s="1"/>
  <c r="BK494" i="78"/>
  <c r="BI494" i="78"/>
  <c r="BH494" i="78"/>
  <c r="BG494" i="78"/>
  <c r="BE494" i="78"/>
  <c r="T494" i="78"/>
  <c r="R494" i="78"/>
  <c r="P494" i="78"/>
  <c r="J494" i="78"/>
  <c r="BF494" i="78" s="1"/>
  <c r="BK493" i="78"/>
  <c r="BI493" i="78"/>
  <c r="BH493" i="78"/>
  <c r="BG493" i="78"/>
  <c r="BE493" i="78"/>
  <c r="T493" i="78"/>
  <c r="R493" i="78"/>
  <c r="P493" i="78"/>
  <c r="J493" i="78"/>
  <c r="BF493" i="78" s="1"/>
  <c r="BK488" i="78"/>
  <c r="BI488" i="78"/>
  <c r="BH488" i="78"/>
  <c r="BG488" i="78"/>
  <c r="BE488" i="78"/>
  <c r="T488" i="78"/>
  <c r="R488" i="78"/>
  <c r="P488" i="78"/>
  <c r="J488" i="78"/>
  <c r="BF488" i="78" s="1"/>
  <c r="P487" i="78"/>
  <c r="BK486" i="78"/>
  <c r="BI486" i="78"/>
  <c r="BH486" i="78"/>
  <c r="BG486" i="78"/>
  <c r="BE486" i="78"/>
  <c r="T486" i="78"/>
  <c r="R486" i="78"/>
  <c r="P486" i="78"/>
  <c r="J486" i="78"/>
  <c r="BF486" i="78" s="1"/>
  <c r="BK485" i="78"/>
  <c r="BI485" i="78"/>
  <c r="BH485" i="78"/>
  <c r="BG485" i="78"/>
  <c r="BE485" i="78"/>
  <c r="T485" i="78"/>
  <c r="R485" i="78"/>
  <c r="P485" i="78"/>
  <c r="BF485" i="78"/>
  <c r="BK484" i="78"/>
  <c r="BI484" i="78"/>
  <c r="BH484" i="78"/>
  <c r="BG484" i="78"/>
  <c r="BE484" i="78"/>
  <c r="T484" i="78"/>
  <c r="R484" i="78"/>
  <c r="P484" i="78"/>
  <c r="J484" i="78"/>
  <c r="BF484" i="78" s="1"/>
  <c r="BK483" i="78"/>
  <c r="BI483" i="78"/>
  <c r="BH483" i="78"/>
  <c r="BG483" i="78"/>
  <c r="BE483" i="78"/>
  <c r="T483" i="78"/>
  <c r="R483" i="78"/>
  <c r="P483" i="78"/>
  <c r="BF483" i="78"/>
  <c r="BK482" i="78"/>
  <c r="BI482" i="78"/>
  <c r="BH482" i="78"/>
  <c r="BG482" i="78"/>
  <c r="BE482" i="78"/>
  <c r="T482" i="78"/>
  <c r="R482" i="78"/>
  <c r="P482" i="78"/>
  <c r="BF482" i="78"/>
  <c r="BK481" i="78"/>
  <c r="BI481" i="78"/>
  <c r="BH481" i="78"/>
  <c r="BG481" i="78"/>
  <c r="BE481" i="78"/>
  <c r="T481" i="78"/>
  <c r="R481" i="78"/>
  <c r="P481" i="78"/>
  <c r="BF481" i="78"/>
  <c r="BK480" i="78"/>
  <c r="BI480" i="78"/>
  <c r="BH480" i="78"/>
  <c r="BG480" i="78"/>
  <c r="BE480" i="78"/>
  <c r="T480" i="78"/>
  <c r="R480" i="78"/>
  <c r="P480" i="78"/>
  <c r="BF480" i="78"/>
  <c r="BK479" i="78"/>
  <c r="BI479" i="78"/>
  <c r="BH479" i="78"/>
  <c r="BG479" i="78"/>
  <c r="BE479" i="78"/>
  <c r="T479" i="78"/>
  <c r="R479" i="78"/>
  <c r="P479" i="78"/>
  <c r="BF479" i="78"/>
  <c r="BK475" i="78"/>
  <c r="BI475" i="78"/>
  <c r="BH475" i="78"/>
  <c r="BG475" i="78"/>
  <c r="BE475" i="78"/>
  <c r="T475" i="78"/>
  <c r="R475" i="78"/>
  <c r="P475" i="78"/>
  <c r="BF475" i="78"/>
  <c r="BK472" i="78"/>
  <c r="BI472" i="78"/>
  <c r="BH472" i="78"/>
  <c r="BG472" i="78"/>
  <c r="BE472" i="78"/>
  <c r="T472" i="78"/>
  <c r="R472" i="78"/>
  <c r="P472" i="78"/>
  <c r="BF472" i="78"/>
  <c r="BK469" i="78"/>
  <c r="BI469" i="78"/>
  <c r="BH469" i="78"/>
  <c r="BG469" i="78"/>
  <c r="BE469" i="78"/>
  <c r="T469" i="78"/>
  <c r="R469" i="78"/>
  <c r="P469" i="78"/>
  <c r="BF469" i="78"/>
  <c r="BK466" i="78"/>
  <c r="BI466" i="78"/>
  <c r="BH466" i="78"/>
  <c r="BG466" i="78"/>
  <c r="BE466" i="78"/>
  <c r="T466" i="78"/>
  <c r="R466" i="78"/>
  <c r="P466" i="78"/>
  <c r="BF466" i="78"/>
  <c r="BK463" i="78"/>
  <c r="BI463" i="78"/>
  <c r="BH463" i="78"/>
  <c r="BG463" i="78"/>
  <c r="BE463" i="78"/>
  <c r="T463" i="78"/>
  <c r="R463" i="78"/>
  <c r="P463" i="78"/>
  <c r="BF463" i="78"/>
  <c r="BK460" i="78"/>
  <c r="BI460" i="78"/>
  <c r="BH460" i="78"/>
  <c r="BG460" i="78"/>
  <c r="BE460" i="78"/>
  <c r="T460" i="78"/>
  <c r="R460" i="78"/>
  <c r="P460" i="78"/>
  <c r="BF460" i="78"/>
  <c r="BK457" i="78"/>
  <c r="BI457" i="78"/>
  <c r="BH457" i="78"/>
  <c r="BG457" i="78"/>
  <c r="BE457" i="78"/>
  <c r="T457" i="78"/>
  <c r="R457" i="78"/>
  <c r="P457" i="78"/>
  <c r="BF457" i="78"/>
  <c r="BK454" i="78"/>
  <c r="BI454" i="78"/>
  <c r="BH454" i="78"/>
  <c r="BG454" i="78"/>
  <c r="BE454" i="78"/>
  <c r="T454" i="78"/>
  <c r="R454" i="78"/>
  <c r="P454" i="78"/>
  <c r="J454" i="78"/>
  <c r="BF454" i="78" s="1"/>
  <c r="BK451" i="78"/>
  <c r="BI451" i="78"/>
  <c r="BH451" i="78"/>
  <c r="BG451" i="78"/>
  <c r="BE451" i="78"/>
  <c r="T451" i="78"/>
  <c r="R451" i="78"/>
  <c r="P451" i="78"/>
  <c r="BF451" i="78"/>
  <c r="BK448" i="78"/>
  <c r="BI448" i="78"/>
  <c r="BH448" i="78"/>
  <c r="BG448" i="78"/>
  <c r="BE448" i="78"/>
  <c r="T448" i="78"/>
  <c r="R448" i="78"/>
  <c r="P448" i="78"/>
  <c r="BF448" i="78"/>
  <c r="BK445" i="78"/>
  <c r="BI445" i="78"/>
  <c r="BH445" i="78"/>
  <c r="BG445" i="78"/>
  <c r="BE445" i="78"/>
  <c r="T445" i="78"/>
  <c r="R445" i="78"/>
  <c r="P445" i="78"/>
  <c r="J445" i="78"/>
  <c r="BF445" i="78" s="1"/>
  <c r="BK442" i="78"/>
  <c r="BI442" i="78"/>
  <c r="BH442" i="78"/>
  <c r="BG442" i="78"/>
  <c r="BE442" i="78"/>
  <c r="T442" i="78"/>
  <c r="R442" i="78"/>
  <c r="P442" i="78"/>
  <c r="BF442" i="78"/>
  <c r="BK439" i="78"/>
  <c r="BI439" i="78"/>
  <c r="BH439" i="78"/>
  <c r="BG439" i="78"/>
  <c r="BE439" i="78"/>
  <c r="T439" i="78"/>
  <c r="R439" i="78"/>
  <c r="P439" i="78"/>
  <c r="BF439" i="78"/>
  <c r="BK436" i="78"/>
  <c r="BI436" i="78"/>
  <c r="BH436" i="78"/>
  <c r="BG436" i="78"/>
  <c r="BE436" i="78"/>
  <c r="T436" i="78"/>
  <c r="R436" i="78"/>
  <c r="P436" i="78"/>
  <c r="BF436" i="78"/>
  <c r="BK433" i="78"/>
  <c r="BI433" i="78"/>
  <c r="BH433" i="78"/>
  <c r="BG433" i="78"/>
  <c r="BE433" i="78"/>
  <c r="T433" i="78"/>
  <c r="R433" i="78"/>
  <c r="P433" i="78"/>
  <c r="BF433" i="78"/>
  <c r="BK430" i="78"/>
  <c r="BI430" i="78"/>
  <c r="BH430" i="78"/>
  <c r="BG430" i="78"/>
  <c r="BE430" i="78"/>
  <c r="T430" i="78"/>
  <c r="R430" i="78"/>
  <c r="P430" i="78"/>
  <c r="BF430" i="78"/>
  <c r="BK427" i="78"/>
  <c r="BI427" i="78"/>
  <c r="BH427" i="78"/>
  <c r="BG427" i="78"/>
  <c r="BE427" i="78"/>
  <c r="T427" i="78"/>
  <c r="R427" i="78"/>
  <c r="P427" i="78"/>
  <c r="BF427" i="78"/>
  <c r="BK424" i="78"/>
  <c r="BI424" i="78"/>
  <c r="BH424" i="78"/>
  <c r="BG424" i="78"/>
  <c r="BE424" i="78"/>
  <c r="T424" i="78"/>
  <c r="R424" i="78"/>
  <c r="P424" i="78"/>
  <c r="BF424" i="78"/>
  <c r="BK421" i="78"/>
  <c r="BI421" i="78"/>
  <c r="BH421" i="78"/>
  <c r="BG421" i="78"/>
  <c r="BE421" i="78"/>
  <c r="T421" i="78"/>
  <c r="R421" i="78"/>
  <c r="P421" i="78"/>
  <c r="BF421" i="78"/>
  <c r="BK418" i="78"/>
  <c r="BI418" i="78"/>
  <c r="BH418" i="78"/>
  <c r="BG418" i="78"/>
  <c r="BE418" i="78"/>
  <c r="T418" i="78"/>
  <c r="R418" i="78"/>
  <c r="P418" i="78"/>
  <c r="BF418" i="78"/>
  <c r="BK415" i="78"/>
  <c r="BI415" i="78"/>
  <c r="BH415" i="78"/>
  <c r="BG415" i="78"/>
  <c r="BE415" i="78"/>
  <c r="T415" i="78"/>
  <c r="R415" i="78"/>
  <c r="P415" i="78"/>
  <c r="BF415" i="78"/>
  <c r="BK412" i="78"/>
  <c r="BI412" i="78"/>
  <c r="BH412" i="78"/>
  <c r="BG412" i="78"/>
  <c r="BE412" i="78"/>
  <c r="T412" i="78"/>
  <c r="R412" i="78"/>
  <c r="P412" i="78"/>
  <c r="BF412" i="78"/>
  <c r="BK409" i="78"/>
  <c r="BI409" i="78"/>
  <c r="BH409" i="78"/>
  <c r="BG409" i="78"/>
  <c r="BE409" i="78"/>
  <c r="T409" i="78"/>
  <c r="R409" i="78"/>
  <c r="P409" i="78"/>
  <c r="BF409" i="78"/>
  <c r="BK406" i="78"/>
  <c r="BI406" i="78"/>
  <c r="BH406" i="78"/>
  <c r="BG406" i="78"/>
  <c r="BE406" i="78"/>
  <c r="T406" i="78"/>
  <c r="R406" i="78"/>
  <c r="P406" i="78"/>
  <c r="BF406" i="78"/>
  <c r="BK403" i="78"/>
  <c r="BI403" i="78"/>
  <c r="BH403" i="78"/>
  <c r="BG403" i="78"/>
  <c r="BE403" i="78"/>
  <c r="T403" i="78"/>
  <c r="R403" i="78"/>
  <c r="P403" i="78"/>
  <c r="BF403" i="78"/>
  <c r="BK400" i="78"/>
  <c r="BI400" i="78"/>
  <c r="BH400" i="78"/>
  <c r="BG400" i="78"/>
  <c r="BE400" i="78"/>
  <c r="T400" i="78"/>
  <c r="R400" i="78"/>
  <c r="P400" i="78"/>
  <c r="BF400" i="78"/>
  <c r="BK398" i="78"/>
  <c r="BI398" i="78"/>
  <c r="BH398" i="78"/>
  <c r="BG398" i="78"/>
  <c r="BE398" i="78"/>
  <c r="T398" i="78"/>
  <c r="R398" i="78"/>
  <c r="P398" i="78"/>
  <c r="J398" i="78"/>
  <c r="BF398" i="78" s="1"/>
  <c r="BK396" i="78"/>
  <c r="BI396" i="78"/>
  <c r="BH396" i="78"/>
  <c r="BG396" i="78"/>
  <c r="BE396" i="78"/>
  <c r="T396" i="78"/>
  <c r="R396" i="78"/>
  <c r="P396" i="78"/>
  <c r="J396" i="78"/>
  <c r="BF396" i="78" s="1"/>
  <c r="BK394" i="78"/>
  <c r="BI394" i="78"/>
  <c r="BH394" i="78"/>
  <c r="BG394" i="78"/>
  <c r="BE394" i="78"/>
  <c r="T394" i="78"/>
  <c r="R394" i="78"/>
  <c r="P394" i="78"/>
  <c r="J394" i="78"/>
  <c r="BF394" i="78" s="1"/>
  <c r="BK392" i="78"/>
  <c r="BI392" i="78"/>
  <c r="BH392" i="78"/>
  <c r="BG392" i="78"/>
  <c r="BE392" i="78"/>
  <c r="T392" i="78"/>
  <c r="R392" i="78"/>
  <c r="P392" i="78"/>
  <c r="J392" i="78"/>
  <c r="BF392" i="78" s="1"/>
  <c r="BK390" i="78"/>
  <c r="BI390" i="78"/>
  <c r="BH390" i="78"/>
  <c r="BG390" i="78"/>
  <c r="BE390" i="78"/>
  <c r="T390" i="78"/>
  <c r="R390" i="78"/>
  <c r="P390" i="78"/>
  <c r="J390" i="78"/>
  <c r="BF390" i="78" s="1"/>
  <c r="BK386" i="78"/>
  <c r="BI386" i="78"/>
  <c r="BH386" i="78"/>
  <c r="BG386" i="78"/>
  <c r="BE386" i="78"/>
  <c r="T386" i="78"/>
  <c r="R386" i="78"/>
  <c r="P386" i="78"/>
  <c r="BF386" i="78"/>
  <c r="BK382" i="78"/>
  <c r="BI382" i="78"/>
  <c r="BH382" i="78"/>
  <c r="BG382" i="78"/>
  <c r="BE382" i="78"/>
  <c r="T382" i="78"/>
  <c r="R382" i="78"/>
  <c r="P382" i="78"/>
  <c r="BF382" i="78"/>
  <c r="BK378" i="78"/>
  <c r="BI378" i="78"/>
  <c r="BH378" i="78"/>
  <c r="BG378" i="78"/>
  <c r="BE378" i="78"/>
  <c r="T378" i="78"/>
  <c r="R378" i="78"/>
  <c r="P378" i="78"/>
  <c r="BF378" i="78"/>
  <c r="BK375" i="78"/>
  <c r="BI375" i="78"/>
  <c r="BH375" i="78"/>
  <c r="BG375" i="78"/>
  <c r="BE375" i="78"/>
  <c r="T375" i="78"/>
  <c r="R375" i="78"/>
  <c r="P375" i="78"/>
  <c r="BF375" i="78"/>
  <c r="BK372" i="78"/>
  <c r="BI372" i="78"/>
  <c r="BH372" i="78"/>
  <c r="BG372" i="78"/>
  <c r="BE372" i="78"/>
  <c r="T372" i="78"/>
  <c r="R372" i="78"/>
  <c r="P372" i="78"/>
  <c r="BF372" i="78"/>
  <c r="BK368" i="78"/>
  <c r="BI368" i="78"/>
  <c r="BH368" i="78"/>
  <c r="BG368" i="78"/>
  <c r="BE368" i="78"/>
  <c r="T368" i="78"/>
  <c r="R368" i="78"/>
  <c r="P368" i="78"/>
  <c r="BF368" i="78"/>
  <c r="BK364" i="78"/>
  <c r="BI364" i="78"/>
  <c r="BH364" i="78"/>
  <c r="BG364" i="78"/>
  <c r="BE364" i="78"/>
  <c r="T364" i="78"/>
  <c r="R364" i="78"/>
  <c r="P364" i="78"/>
  <c r="BF364" i="78"/>
  <c r="BK360" i="78"/>
  <c r="BI360" i="78"/>
  <c r="BH360" i="78"/>
  <c r="BG360" i="78"/>
  <c r="BE360" i="78"/>
  <c r="T360" i="78"/>
  <c r="R360" i="78"/>
  <c r="P360" i="78"/>
  <c r="BF360" i="78"/>
  <c r="BK356" i="78"/>
  <c r="BI356" i="78"/>
  <c r="BH356" i="78"/>
  <c r="BG356" i="78"/>
  <c r="BE356" i="78"/>
  <c r="T356" i="78"/>
  <c r="R356" i="78"/>
  <c r="P356" i="78"/>
  <c r="J356" i="78"/>
  <c r="BF356" i="78" s="1"/>
  <c r="BK352" i="78"/>
  <c r="BI352" i="78"/>
  <c r="BH352" i="78"/>
  <c r="BG352" i="78"/>
  <c r="BE352" i="78"/>
  <c r="T352" i="78"/>
  <c r="R352" i="78"/>
  <c r="P352" i="78"/>
  <c r="BF352" i="78"/>
  <c r="BK348" i="78"/>
  <c r="BI348" i="78"/>
  <c r="BH348" i="78"/>
  <c r="BG348" i="78"/>
  <c r="BE348" i="78"/>
  <c r="T348" i="78"/>
  <c r="R348" i="78"/>
  <c r="P348" i="78"/>
  <c r="BF348" i="78"/>
  <c r="BK344" i="78"/>
  <c r="BI344" i="78"/>
  <c r="BH344" i="78"/>
  <c r="BG344" i="78"/>
  <c r="BE344" i="78"/>
  <c r="T344" i="78"/>
  <c r="R344" i="78"/>
  <c r="P344" i="78"/>
  <c r="BF344" i="78"/>
  <c r="BK336" i="78"/>
  <c r="BI336" i="78"/>
  <c r="BH336" i="78"/>
  <c r="BG336" i="78"/>
  <c r="BE336" i="78"/>
  <c r="T336" i="78"/>
  <c r="R336" i="78"/>
  <c r="P336" i="78"/>
  <c r="J336" i="78"/>
  <c r="BF336" i="78" s="1"/>
  <c r="BK332" i="78"/>
  <c r="BI332" i="78"/>
  <c r="BH332" i="78"/>
  <c r="BG332" i="78"/>
  <c r="BE332" i="78"/>
  <c r="T332" i="78"/>
  <c r="R332" i="78"/>
  <c r="P332" i="78"/>
  <c r="J332" i="78"/>
  <c r="BF332" i="78" s="1"/>
  <c r="BK329" i="78"/>
  <c r="BI329" i="78"/>
  <c r="BH329" i="78"/>
  <c r="BG329" i="78"/>
  <c r="BE329" i="78"/>
  <c r="T329" i="78"/>
  <c r="R329" i="78"/>
  <c r="P329" i="78"/>
  <c r="J329" i="78"/>
  <c r="BF329" i="78" s="1"/>
  <c r="BK326" i="78"/>
  <c r="BI326" i="78"/>
  <c r="BH326" i="78"/>
  <c r="BG326" i="78"/>
  <c r="BE326" i="78"/>
  <c r="T326" i="78"/>
  <c r="R326" i="78"/>
  <c r="P326" i="78"/>
  <c r="J326" i="78"/>
  <c r="BF326" i="78" s="1"/>
  <c r="BK323" i="78"/>
  <c r="BI323" i="78"/>
  <c r="BH323" i="78"/>
  <c r="BG323" i="78"/>
  <c r="BE323" i="78"/>
  <c r="T323" i="78"/>
  <c r="R323" i="78"/>
  <c r="P323" i="78"/>
  <c r="J323" i="78"/>
  <c r="BF323" i="78" s="1"/>
  <c r="BK320" i="78"/>
  <c r="BI320" i="78"/>
  <c r="BH320" i="78"/>
  <c r="BG320" i="78"/>
  <c r="BE320" i="78"/>
  <c r="T320" i="78"/>
  <c r="R320" i="78"/>
  <c r="P320" i="78"/>
  <c r="J320" i="78"/>
  <c r="BF320" i="78" s="1"/>
  <c r="BK318" i="78"/>
  <c r="BI318" i="78"/>
  <c r="BH318" i="78"/>
  <c r="BG318" i="78"/>
  <c r="BE318" i="78"/>
  <c r="T318" i="78"/>
  <c r="R318" i="78"/>
  <c r="P318" i="78"/>
  <c r="J318" i="78"/>
  <c r="BF318" i="78" s="1"/>
  <c r="BK317" i="78"/>
  <c r="BI317" i="78"/>
  <c r="BH317" i="78"/>
  <c r="BG317" i="78"/>
  <c r="BE317" i="78"/>
  <c r="T317" i="78"/>
  <c r="R317" i="78"/>
  <c r="P317" i="78"/>
  <c r="J317" i="78"/>
  <c r="BF317" i="78" s="1"/>
  <c r="BK315" i="78"/>
  <c r="BI315" i="78"/>
  <c r="BH315" i="78"/>
  <c r="BG315" i="78"/>
  <c r="BE315" i="78"/>
  <c r="T315" i="78"/>
  <c r="R315" i="78"/>
  <c r="P315" i="78"/>
  <c r="J315" i="78"/>
  <c r="BF315" i="78" s="1"/>
  <c r="BK313" i="78"/>
  <c r="BI313" i="78"/>
  <c r="BH313" i="78"/>
  <c r="BG313" i="78"/>
  <c r="BE313" i="78"/>
  <c r="T313" i="78"/>
  <c r="R313" i="78"/>
  <c r="P313" i="78"/>
  <c r="J313" i="78"/>
  <c r="BF313" i="78" s="1"/>
  <c r="BK311" i="78"/>
  <c r="BI311" i="78"/>
  <c r="BH311" i="78"/>
  <c r="BG311" i="78"/>
  <c r="BE311" i="78"/>
  <c r="T311" i="78"/>
  <c r="R311" i="78"/>
  <c r="P311" i="78"/>
  <c r="J311" i="78"/>
  <c r="BF311" i="78" s="1"/>
  <c r="BK308" i="78"/>
  <c r="BI308" i="78"/>
  <c r="BH308" i="78"/>
  <c r="BG308" i="78"/>
  <c r="BE308" i="78"/>
  <c r="T308" i="78"/>
  <c r="R308" i="78"/>
  <c r="P308" i="78"/>
  <c r="J308" i="78"/>
  <c r="BF308" i="78" s="1"/>
  <c r="BK306" i="78"/>
  <c r="BI306" i="78"/>
  <c r="BH306" i="78"/>
  <c r="BG306" i="78"/>
  <c r="BE306" i="78"/>
  <c r="T306" i="78"/>
  <c r="R306" i="78"/>
  <c r="P306" i="78"/>
  <c r="J306" i="78"/>
  <c r="BF306" i="78" s="1"/>
  <c r="BK305" i="78"/>
  <c r="BI305" i="78"/>
  <c r="BH305" i="78"/>
  <c r="BG305" i="78"/>
  <c r="BE305" i="78"/>
  <c r="T305" i="78"/>
  <c r="R305" i="78"/>
  <c r="P305" i="78"/>
  <c r="J305" i="78"/>
  <c r="BF305" i="78" s="1"/>
  <c r="BK303" i="78"/>
  <c r="BI303" i="78"/>
  <c r="BH303" i="78"/>
  <c r="BG303" i="78"/>
  <c r="BE303" i="78"/>
  <c r="T303" i="78"/>
  <c r="R303" i="78"/>
  <c r="P303" i="78"/>
  <c r="J303" i="78"/>
  <c r="BF303" i="78" s="1"/>
  <c r="BK296" i="78"/>
  <c r="BI296" i="78"/>
  <c r="BH296" i="78"/>
  <c r="BG296" i="78"/>
  <c r="BF296" i="78"/>
  <c r="BE296" i="78"/>
  <c r="T296" i="78"/>
  <c r="R296" i="78"/>
  <c r="P296" i="78"/>
  <c r="J296" i="78"/>
  <c r="BK294" i="78"/>
  <c r="BI294" i="78"/>
  <c r="BH294" i="78"/>
  <c r="BG294" i="78"/>
  <c r="BE294" i="78"/>
  <c r="T294" i="78"/>
  <c r="R294" i="78"/>
  <c r="P294" i="78"/>
  <c r="J294" i="78"/>
  <c r="BF294" i="78" s="1"/>
  <c r="BK293" i="78"/>
  <c r="BI293" i="78"/>
  <c r="BH293" i="78"/>
  <c r="BG293" i="78"/>
  <c r="BE293" i="78"/>
  <c r="T293" i="78"/>
  <c r="R293" i="78"/>
  <c r="P293" i="78"/>
  <c r="J293" i="78"/>
  <c r="BF293" i="78" s="1"/>
  <c r="BK291" i="78"/>
  <c r="BI291" i="78"/>
  <c r="BH291" i="78"/>
  <c r="BG291" i="78"/>
  <c r="BE291" i="78"/>
  <c r="T291" i="78"/>
  <c r="R291" i="78"/>
  <c r="P291" i="78"/>
  <c r="J291" i="78"/>
  <c r="BF291" i="78" s="1"/>
  <c r="BK287" i="78"/>
  <c r="BI287" i="78"/>
  <c r="BH287" i="78"/>
  <c r="BG287" i="78"/>
  <c r="BE287" i="78"/>
  <c r="T287" i="78"/>
  <c r="R287" i="78"/>
  <c r="P287" i="78"/>
  <c r="J287" i="78"/>
  <c r="BF287" i="78" s="1"/>
  <c r="BK283" i="78"/>
  <c r="BI283" i="78"/>
  <c r="BH283" i="78"/>
  <c r="BG283" i="78"/>
  <c r="BE283" i="78"/>
  <c r="T283" i="78"/>
  <c r="R283" i="78"/>
  <c r="P283" i="78"/>
  <c r="J283" i="78"/>
  <c r="BF283" i="78" s="1"/>
  <c r="BK281" i="78"/>
  <c r="BI281" i="78"/>
  <c r="BH281" i="78"/>
  <c r="BG281" i="78"/>
  <c r="BE281" i="78"/>
  <c r="T281" i="78"/>
  <c r="R281" i="78"/>
  <c r="P281" i="78"/>
  <c r="J281" i="78"/>
  <c r="BF281" i="78" s="1"/>
  <c r="BK273" i="78"/>
  <c r="BI273" i="78"/>
  <c r="BH273" i="78"/>
  <c r="BG273" i="78"/>
  <c r="BE273" i="78"/>
  <c r="T273" i="78"/>
  <c r="R273" i="78"/>
  <c r="P273" i="78"/>
  <c r="J273" i="78"/>
  <c r="BF273" i="78" s="1"/>
  <c r="BK271" i="78"/>
  <c r="BI271" i="78"/>
  <c r="BH271" i="78"/>
  <c r="BG271" i="78"/>
  <c r="BE271" i="78"/>
  <c r="T271" i="78"/>
  <c r="R271" i="78"/>
  <c r="P271" i="78"/>
  <c r="J271" i="78"/>
  <c r="BF271" i="78" s="1"/>
  <c r="BK270" i="78"/>
  <c r="BI270" i="78"/>
  <c r="BH270" i="78"/>
  <c r="BG270" i="78"/>
  <c r="BE270" i="78"/>
  <c r="T270" i="78"/>
  <c r="R270" i="78"/>
  <c r="P270" i="78"/>
  <c r="J270" i="78"/>
  <c r="BF270" i="78" s="1"/>
  <c r="BK268" i="78"/>
  <c r="BI268" i="78"/>
  <c r="BH268" i="78"/>
  <c r="BG268" i="78"/>
  <c r="BE268" i="78"/>
  <c r="T268" i="78"/>
  <c r="R268" i="78"/>
  <c r="P268" i="78"/>
  <c r="J268" i="78"/>
  <c r="BF268" i="78" s="1"/>
  <c r="BK267" i="78"/>
  <c r="BI267" i="78"/>
  <c r="BH267" i="78"/>
  <c r="BG267" i="78"/>
  <c r="BE267" i="78"/>
  <c r="T267" i="78"/>
  <c r="R267" i="78"/>
  <c r="P267" i="78"/>
  <c r="J267" i="78"/>
  <c r="BF267" i="78" s="1"/>
  <c r="BK264" i="78"/>
  <c r="BK263" i="78" s="1"/>
  <c r="J263" i="78" s="1"/>
  <c r="BI264" i="78"/>
  <c r="BH264" i="78"/>
  <c r="BG264" i="78"/>
  <c r="BE264" i="78"/>
  <c r="T264" i="78"/>
  <c r="T263" i="78" s="1"/>
  <c r="R264" i="78"/>
  <c r="R263" i="78" s="1"/>
  <c r="P264" i="78"/>
  <c r="P263" i="78" s="1"/>
  <c r="J264" i="78"/>
  <c r="BF264" i="78" s="1"/>
  <c r="BK261" i="78"/>
  <c r="BI261" i="78"/>
  <c r="BH261" i="78"/>
  <c r="BG261" i="78"/>
  <c r="BE261" i="78"/>
  <c r="T261" i="78"/>
  <c r="R261" i="78"/>
  <c r="P261" i="78"/>
  <c r="J261" i="78"/>
  <c r="BF261" i="78" s="1"/>
  <c r="BK260" i="78"/>
  <c r="BI260" i="78"/>
  <c r="BH260" i="78"/>
  <c r="BG260" i="78"/>
  <c r="BE260" i="78"/>
  <c r="T260" i="78"/>
  <c r="R260" i="78"/>
  <c r="P260" i="78"/>
  <c r="J260" i="78"/>
  <c r="BF260" i="78" s="1"/>
  <c r="BK259" i="78"/>
  <c r="BI259" i="78"/>
  <c r="BH259" i="78"/>
  <c r="BG259" i="78"/>
  <c r="BE259" i="78"/>
  <c r="T259" i="78"/>
  <c r="R259" i="78"/>
  <c r="P259" i="78"/>
  <c r="J259" i="78"/>
  <c r="BF259" i="78" s="1"/>
  <c r="BK255" i="78"/>
  <c r="BI255" i="78"/>
  <c r="BH255" i="78"/>
  <c r="BG255" i="78"/>
  <c r="BE255" i="78"/>
  <c r="T255" i="78"/>
  <c r="R255" i="78"/>
  <c r="P255" i="78"/>
  <c r="J255" i="78"/>
  <c r="BF255" i="78" s="1"/>
  <c r="BK250" i="78"/>
  <c r="BI250" i="78"/>
  <c r="BH250" i="78"/>
  <c r="BG250" i="78"/>
  <c r="BE250" i="78"/>
  <c r="T250" i="78"/>
  <c r="R250" i="78"/>
  <c r="P250" i="78"/>
  <c r="J250" i="78"/>
  <c r="BF250" i="78" s="1"/>
  <c r="BK249" i="78"/>
  <c r="BI249" i="78"/>
  <c r="BH249" i="78"/>
  <c r="BG249" i="78"/>
  <c r="BE249" i="78"/>
  <c r="T249" i="78"/>
  <c r="R249" i="78"/>
  <c r="P249" i="78"/>
  <c r="J249" i="78"/>
  <c r="BF249" i="78" s="1"/>
  <c r="BK248" i="78"/>
  <c r="BI248" i="78"/>
  <c r="BH248" i="78"/>
  <c r="BG248" i="78"/>
  <c r="BE248" i="78"/>
  <c r="T248" i="78"/>
  <c r="R248" i="78"/>
  <c r="P248" i="78"/>
  <c r="J248" i="78"/>
  <c r="BF248" i="78" s="1"/>
  <c r="BK247" i="78"/>
  <c r="BI247" i="78"/>
  <c r="BH247" i="78"/>
  <c r="BG247" i="78"/>
  <c r="BE247" i="78"/>
  <c r="T247" i="78"/>
  <c r="R247" i="78"/>
  <c r="P247" i="78"/>
  <c r="J247" i="78"/>
  <c r="BF247" i="78" s="1"/>
  <c r="BK244" i="78"/>
  <c r="BI244" i="78"/>
  <c r="BH244" i="78"/>
  <c r="BG244" i="78"/>
  <c r="BE244" i="78"/>
  <c r="T244" i="78"/>
  <c r="R244" i="78"/>
  <c r="P244" i="78"/>
  <c r="J244" i="78"/>
  <c r="BF244" i="78" s="1"/>
  <c r="BK241" i="78"/>
  <c r="BI241" i="78"/>
  <c r="BH241" i="78"/>
  <c r="BG241" i="78"/>
  <c r="BE241" i="78"/>
  <c r="T241" i="78"/>
  <c r="R241" i="78"/>
  <c r="P241" i="78"/>
  <c r="J241" i="78"/>
  <c r="BF241" i="78" s="1"/>
  <c r="BK238" i="78"/>
  <c r="BI238" i="78"/>
  <c r="BH238" i="78"/>
  <c r="BG238" i="78"/>
  <c r="BE238" i="78"/>
  <c r="T238" i="78"/>
  <c r="R238" i="78"/>
  <c r="P238" i="78"/>
  <c r="J238" i="78"/>
  <c r="BF238" i="78" s="1"/>
  <c r="BK235" i="78"/>
  <c r="BI235" i="78"/>
  <c r="BH235" i="78"/>
  <c r="BG235" i="78"/>
  <c r="BE235" i="78"/>
  <c r="T235" i="78"/>
  <c r="R235" i="78"/>
  <c r="P235" i="78"/>
  <c r="J235" i="78"/>
  <c r="BF235" i="78" s="1"/>
  <c r="BK227" i="78"/>
  <c r="BI227" i="78"/>
  <c r="BH227" i="78"/>
  <c r="BG227" i="78"/>
  <c r="BE227" i="78"/>
  <c r="T227" i="78"/>
  <c r="R227" i="78"/>
  <c r="P227" i="78"/>
  <c r="J227" i="78"/>
  <c r="BF227" i="78" s="1"/>
  <c r="BK221" i="78"/>
  <c r="BI221" i="78"/>
  <c r="BH221" i="78"/>
  <c r="BG221" i="78"/>
  <c r="BE221" i="78"/>
  <c r="T221" i="78"/>
  <c r="R221" i="78"/>
  <c r="P221" i="78"/>
  <c r="J221" i="78"/>
  <c r="BF221" i="78" s="1"/>
  <c r="BK215" i="78"/>
  <c r="BI215" i="78"/>
  <c r="BH215" i="78"/>
  <c r="BG215" i="78"/>
  <c r="BE215" i="78"/>
  <c r="T215" i="78"/>
  <c r="R215" i="78"/>
  <c r="P215" i="78"/>
  <c r="J215" i="78"/>
  <c r="BF215" i="78" s="1"/>
  <c r="BK213" i="78"/>
  <c r="BI213" i="78"/>
  <c r="BH213" i="78"/>
  <c r="BG213" i="78"/>
  <c r="BE213" i="78"/>
  <c r="T213" i="78"/>
  <c r="R213" i="78"/>
  <c r="P213" i="78"/>
  <c r="J213" i="78"/>
  <c r="BF213" i="78" s="1"/>
  <c r="BK208" i="78"/>
  <c r="BI208" i="78"/>
  <c r="BH208" i="78"/>
  <c r="BG208" i="78"/>
  <c r="BE208" i="78"/>
  <c r="T208" i="78"/>
  <c r="R208" i="78"/>
  <c r="P208" i="78"/>
  <c r="J208" i="78"/>
  <c r="BF208" i="78" s="1"/>
  <c r="BK207" i="78"/>
  <c r="BI207" i="78"/>
  <c r="BH207" i="78"/>
  <c r="BG207" i="78"/>
  <c r="BE207" i="78"/>
  <c r="T207" i="78"/>
  <c r="R207" i="78"/>
  <c r="P207" i="78"/>
  <c r="J207" i="78"/>
  <c r="BF207" i="78" s="1"/>
  <c r="BK204" i="78"/>
  <c r="BI204" i="78"/>
  <c r="BH204" i="78"/>
  <c r="BG204" i="78"/>
  <c r="BE204" i="78"/>
  <c r="T204" i="78"/>
  <c r="R204" i="78"/>
  <c r="P204" i="78"/>
  <c r="J204" i="78"/>
  <c r="BF204" i="78" s="1"/>
  <c r="BK203" i="78"/>
  <c r="BI203" i="78"/>
  <c r="BH203" i="78"/>
  <c r="BG203" i="78"/>
  <c r="BE203" i="78"/>
  <c r="T203" i="78"/>
  <c r="R203" i="78"/>
  <c r="P203" i="78"/>
  <c r="J203" i="78"/>
  <c r="BF203" i="78" s="1"/>
  <c r="BK202" i="78"/>
  <c r="BI202" i="78"/>
  <c r="BH202" i="78"/>
  <c r="BG202" i="78"/>
  <c r="BE202" i="78"/>
  <c r="T202" i="78"/>
  <c r="R202" i="78"/>
  <c r="P202" i="78"/>
  <c r="J202" i="78"/>
  <c r="BF202" i="78" s="1"/>
  <c r="BK201" i="78"/>
  <c r="BI201" i="78"/>
  <c r="BH201" i="78"/>
  <c r="BG201" i="78"/>
  <c r="BE201" i="78"/>
  <c r="T201" i="78"/>
  <c r="R201" i="78"/>
  <c r="P201" i="78"/>
  <c r="J201" i="78"/>
  <c r="BF201" i="78" s="1"/>
  <c r="BK200" i="78"/>
  <c r="BI200" i="78"/>
  <c r="BH200" i="78"/>
  <c r="BG200" i="78"/>
  <c r="BE200" i="78"/>
  <c r="T200" i="78"/>
  <c r="R200" i="78"/>
  <c r="P200" i="78"/>
  <c r="J200" i="78"/>
  <c r="BF200" i="78" s="1"/>
  <c r="BK196" i="78"/>
  <c r="BI196" i="78"/>
  <c r="BH196" i="78"/>
  <c r="BG196" i="78"/>
  <c r="BE196" i="78"/>
  <c r="T196" i="78"/>
  <c r="R196" i="78"/>
  <c r="P196" i="78"/>
  <c r="J196" i="78"/>
  <c r="BF196" i="78" s="1"/>
  <c r="BK193" i="78"/>
  <c r="BI193" i="78"/>
  <c r="BH193" i="78"/>
  <c r="BG193" i="78"/>
  <c r="BE193" i="78"/>
  <c r="T193" i="78"/>
  <c r="R193" i="78"/>
  <c r="P193" i="78"/>
  <c r="J193" i="78"/>
  <c r="BF193" i="78" s="1"/>
  <c r="BK191" i="78"/>
  <c r="BI191" i="78"/>
  <c r="BH191" i="78"/>
  <c r="BG191" i="78"/>
  <c r="BE191" i="78"/>
  <c r="T191" i="78"/>
  <c r="R191" i="78"/>
  <c r="P191" i="78"/>
  <c r="J191" i="78"/>
  <c r="BF191" i="78" s="1"/>
  <c r="BK189" i="78"/>
  <c r="BI189" i="78"/>
  <c r="BH189" i="78"/>
  <c r="BG189" i="78"/>
  <c r="BE189" i="78"/>
  <c r="T189" i="78"/>
  <c r="R189" i="78"/>
  <c r="P189" i="78"/>
  <c r="J189" i="78"/>
  <c r="BF189" i="78" s="1"/>
  <c r="BK185" i="78"/>
  <c r="BI185" i="78"/>
  <c r="BH185" i="78"/>
  <c r="BG185" i="78"/>
  <c r="BE185" i="78"/>
  <c r="T185" i="78"/>
  <c r="R185" i="78"/>
  <c r="P185" i="78"/>
  <c r="J185" i="78"/>
  <c r="BF185" i="78" s="1"/>
  <c r="BK184" i="78"/>
  <c r="BI184" i="78"/>
  <c r="BH184" i="78"/>
  <c r="BG184" i="78"/>
  <c r="BE184" i="78"/>
  <c r="T184" i="78"/>
  <c r="R184" i="78"/>
  <c r="P184" i="78"/>
  <c r="J184" i="78"/>
  <c r="BF184" i="78" s="1"/>
  <c r="BK179" i="78"/>
  <c r="BI179" i="78"/>
  <c r="BH179" i="78"/>
  <c r="BG179" i="78"/>
  <c r="BE179" i="78"/>
  <c r="T179" i="78"/>
  <c r="R179" i="78"/>
  <c r="P179" i="78"/>
  <c r="J179" i="78"/>
  <c r="BF179" i="78" s="1"/>
  <c r="BK172" i="78"/>
  <c r="BI172" i="78"/>
  <c r="BH172" i="78"/>
  <c r="BG172" i="78"/>
  <c r="BE172" i="78"/>
  <c r="T172" i="78"/>
  <c r="R172" i="78"/>
  <c r="P172" i="78"/>
  <c r="J172" i="78"/>
  <c r="BF172" i="78" s="1"/>
  <c r="BK169" i="78"/>
  <c r="BI169" i="78"/>
  <c r="BH169" i="78"/>
  <c r="BG169" i="78"/>
  <c r="BE169" i="78"/>
  <c r="T169" i="78"/>
  <c r="R169" i="78"/>
  <c r="P169" i="78"/>
  <c r="J169" i="78"/>
  <c r="BF169" i="78" s="1"/>
  <c r="BK167" i="78"/>
  <c r="BI167" i="78"/>
  <c r="BH167" i="78"/>
  <c r="BG167" i="78"/>
  <c r="BE167" i="78"/>
  <c r="T167" i="78"/>
  <c r="R167" i="78"/>
  <c r="P167" i="78"/>
  <c r="J167" i="78"/>
  <c r="BF167" i="78" s="1"/>
  <c r="BK163" i="78"/>
  <c r="BI163" i="78"/>
  <c r="BH163" i="78"/>
  <c r="BG163" i="78"/>
  <c r="BE163" i="78"/>
  <c r="T163" i="78"/>
  <c r="R163" i="78"/>
  <c r="P163" i="78"/>
  <c r="J163" i="78"/>
  <c r="BF163" i="78" s="1"/>
  <c r="BK160" i="78"/>
  <c r="BI160" i="78"/>
  <c r="BH160" i="78"/>
  <c r="BG160" i="78"/>
  <c r="BE160" i="78"/>
  <c r="T160" i="78"/>
  <c r="R160" i="78"/>
  <c r="P160" i="78"/>
  <c r="J160" i="78"/>
  <c r="BF160" i="78" s="1"/>
  <c r="BK159" i="78"/>
  <c r="BI159" i="78"/>
  <c r="BH159" i="78"/>
  <c r="BG159" i="78"/>
  <c r="BE159" i="78"/>
  <c r="T159" i="78"/>
  <c r="R159" i="78"/>
  <c r="P159" i="78"/>
  <c r="J159" i="78"/>
  <c r="BF159" i="78" s="1"/>
  <c r="BK156" i="78"/>
  <c r="BI156" i="78"/>
  <c r="BH156" i="78"/>
  <c r="BG156" i="78"/>
  <c r="BE156" i="78"/>
  <c r="T156" i="78"/>
  <c r="R156" i="78"/>
  <c r="P156" i="78"/>
  <c r="J156" i="78"/>
  <c r="BF156" i="78" s="1"/>
  <c r="BK154" i="78"/>
  <c r="BI154" i="78"/>
  <c r="BH154" i="78"/>
  <c r="BG154" i="78"/>
  <c r="BE154" i="78"/>
  <c r="T154" i="78"/>
  <c r="R154" i="78"/>
  <c r="P154" i="78"/>
  <c r="J154" i="78"/>
  <c r="BF154" i="78" s="1"/>
  <c r="BK151" i="78"/>
  <c r="BI151" i="78"/>
  <c r="BH151" i="78"/>
  <c r="BG151" i="78"/>
  <c r="BE151" i="78"/>
  <c r="T151" i="78"/>
  <c r="R151" i="78"/>
  <c r="P151" i="78"/>
  <c r="J151" i="78"/>
  <c r="BF151" i="78" s="1"/>
  <c r="F145" i="78"/>
  <c r="F144" i="78"/>
  <c r="F142" i="78"/>
  <c r="E140" i="78"/>
  <c r="BI127" i="78"/>
  <c r="BH127" i="78"/>
  <c r="BG127" i="78"/>
  <c r="BF127" i="78"/>
  <c r="BE127" i="78"/>
  <c r="BI126" i="78"/>
  <c r="BH126" i="78"/>
  <c r="BG126" i="78"/>
  <c r="BF126" i="78"/>
  <c r="BE126" i="78"/>
  <c r="BI125" i="78"/>
  <c r="BH125" i="78"/>
  <c r="BG125" i="78"/>
  <c r="BF125" i="78"/>
  <c r="BE125" i="78"/>
  <c r="BI124" i="78"/>
  <c r="BH124" i="78"/>
  <c r="BG124" i="78"/>
  <c r="BF124" i="78"/>
  <c r="BE124" i="78"/>
  <c r="J123" i="78"/>
  <c r="J31" i="78" s="1"/>
  <c r="J101" i="78"/>
  <c r="F92" i="78"/>
  <c r="F91" i="78"/>
  <c r="F89" i="78"/>
  <c r="E87" i="78"/>
  <c r="J39" i="78"/>
  <c r="J38" i="78"/>
  <c r="J37" i="78"/>
  <c r="AX97" i="75" s="1"/>
  <c r="J24" i="78"/>
  <c r="E24" i="78"/>
  <c r="J92" i="78" s="1"/>
  <c r="J23" i="78"/>
  <c r="J21" i="78"/>
  <c r="E21" i="78"/>
  <c r="J144" i="78" s="1"/>
  <c r="J20" i="78"/>
  <c r="J12" i="78"/>
  <c r="J89" i="78" s="1"/>
  <c r="E7" i="78"/>
  <c r="E85" i="78" s="1"/>
  <c r="BK336" i="77"/>
  <c r="BI336" i="77"/>
  <c r="BH336" i="77"/>
  <c r="BG336" i="77"/>
  <c r="BE336" i="77"/>
  <c r="T336" i="77"/>
  <c r="R336" i="77"/>
  <c r="P336" i="77"/>
  <c r="J336" i="77"/>
  <c r="BF336" i="77" s="1"/>
  <c r="BK335" i="77"/>
  <c r="BI335" i="77"/>
  <c r="BH335" i="77"/>
  <c r="BG335" i="77"/>
  <c r="BE335" i="77"/>
  <c r="T335" i="77"/>
  <c r="R335" i="77"/>
  <c r="P335" i="77"/>
  <c r="J335" i="77"/>
  <c r="BF335" i="77" s="1"/>
  <c r="BK334" i="77"/>
  <c r="BI334" i="77"/>
  <c r="BH334" i="77"/>
  <c r="BG334" i="77"/>
  <c r="BE334" i="77"/>
  <c r="T334" i="77"/>
  <c r="R334" i="77"/>
  <c r="P334" i="77"/>
  <c r="P330" i="77" s="1"/>
  <c r="J334" i="77"/>
  <c r="BF334" i="77" s="1"/>
  <c r="BK333" i="77"/>
  <c r="BI333" i="77"/>
  <c r="BH333" i="77"/>
  <c r="BG333" i="77"/>
  <c r="BE333" i="77"/>
  <c r="T333" i="77"/>
  <c r="R333" i="77"/>
  <c r="P333" i="77"/>
  <c r="J333" i="77"/>
  <c r="BF333" i="77" s="1"/>
  <c r="BK331" i="77"/>
  <c r="BI331" i="77"/>
  <c r="BH331" i="77"/>
  <c r="BG331" i="77"/>
  <c r="BF331" i="77"/>
  <c r="BE331" i="77"/>
  <c r="T331" i="77"/>
  <c r="R331" i="77"/>
  <c r="P331" i="77"/>
  <c r="J331" i="77"/>
  <c r="R330" i="77"/>
  <c r="BK329" i="77"/>
  <c r="BI329" i="77"/>
  <c r="BH329" i="77"/>
  <c r="BG329" i="77"/>
  <c r="BE329" i="77"/>
  <c r="T329" i="77"/>
  <c r="R329" i="77"/>
  <c r="P329" i="77"/>
  <c r="J329" i="77"/>
  <c r="BF329" i="77" s="1"/>
  <c r="BK328" i="77"/>
  <c r="BI328" i="77"/>
  <c r="BH328" i="77"/>
  <c r="BG328" i="77"/>
  <c r="BE328" i="77"/>
  <c r="T328" i="77"/>
  <c r="R328" i="77"/>
  <c r="P328" i="77"/>
  <c r="J328" i="77"/>
  <c r="BF328" i="77" s="1"/>
  <c r="BK324" i="77"/>
  <c r="BI324" i="77"/>
  <c r="BH324" i="77"/>
  <c r="BG324" i="77"/>
  <c r="BE324" i="77"/>
  <c r="T324" i="77"/>
  <c r="R324" i="77"/>
  <c r="P324" i="77"/>
  <c r="J324" i="77"/>
  <c r="BF324" i="77" s="1"/>
  <c r="BK323" i="77"/>
  <c r="BI323" i="77"/>
  <c r="BH323" i="77"/>
  <c r="BG323" i="77"/>
  <c r="BE323" i="77"/>
  <c r="T323" i="77"/>
  <c r="R323" i="77"/>
  <c r="P323" i="77"/>
  <c r="J323" i="77"/>
  <c r="BF323" i="77" s="1"/>
  <c r="BK322" i="77"/>
  <c r="BI322" i="77"/>
  <c r="BH322" i="77"/>
  <c r="BG322" i="77"/>
  <c r="BE322" i="77"/>
  <c r="T322" i="77"/>
  <c r="R322" i="77"/>
  <c r="P322" i="77"/>
  <c r="J322" i="77"/>
  <c r="BF322" i="77" s="1"/>
  <c r="BK321" i="77"/>
  <c r="BI321" i="77"/>
  <c r="BH321" i="77"/>
  <c r="BG321" i="77"/>
  <c r="BE321" i="77"/>
  <c r="T321" i="77"/>
  <c r="R321" i="77"/>
  <c r="P321" i="77"/>
  <c r="J321" i="77"/>
  <c r="BF321" i="77" s="1"/>
  <c r="BK318" i="77"/>
  <c r="BI318" i="77"/>
  <c r="BH318" i="77"/>
  <c r="BG318" i="77"/>
  <c r="BE318" i="77"/>
  <c r="T318" i="77"/>
  <c r="R318" i="77"/>
  <c r="P318" i="77"/>
  <c r="J318" i="77"/>
  <c r="BF318" i="77" s="1"/>
  <c r="BK317" i="77"/>
  <c r="BI317" i="77"/>
  <c r="BH317" i="77"/>
  <c r="BG317" i="77"/>
  <c r="BE317" i="77"/>
  <c r="T317" i="77"/>
  <c r="R317" i="77"/>
  <c r="P317" i="77"/>
  <c r="J317" i="77"/>
  <c r="BF317" i="77" s="1"/>
  <c r="BK315" i="77"/>
  <c r="BI315" i="77"/>
  <c r="BH315" i="77"/>
  <c r="BG315" i="77"/>
  <c r="BE315" i="77"/>
  <c r="T315" i="77"/>
  <c r="R315" i="77"/>
  <c r="P315" i="77"/>
  <c r="J315" i="77"/>
  <c r="BF315" i="77" s="1"/>
  <c r="BK314" i="77"/>
  <c r="BI314" i="77"/>
  <c r="BH314" i="77"/>
  <c r="BG314" i="77"/>
  <c r="BE314" i="77"/>
  <c r="T314" i="77"/>
  <c r="R314" i="77"/>
  <c r="P314" i="77"/>
  <c r="J314" i="77"/>
  <c r="BF314" i="77" s="1"/>
  <c r="BK313" i="77"/>
  <c r="BI313" i="77"/>
  <c r="BH313" i="77"/>
  <c r="BG313" i="77"/>
  <c r="BF313" i="77"/>
  <c r="BE313" i="77"/>
  <c r="T313" i="77"/>
  <c r="R313" i="77"/>
  <c r="P313" i="77"/>
  <c r="J313" i="77"/>
  <c r="BK311" i="77"/>
  <c r="BI311" i="77"/>
  <c r="BH311" i="77"/>
  <c r="BG311" i="77"/>
  <c r="BE311" i="77"/>
  <c r="T311" i="77"/>
  <c r="R311" i="77"/>
  <c r="P311" i="77"/>
  <c r="J311" i="77"/>
  <c r="BF311" i="77" s="1"/>
  <c r="BK309" i="77"/>
  <c r="BI309" i="77"/>
  <c r="BH309" i="77"/>
  <c r="BG309" i="77"/>
  <c r="BE309" i="77"/>
  <c r="T309" i="77"/>
  <c r="R309" i="77"/>
  <c r="P309" i="77"/>
  <c r="J309" i="77"/>
  <c r="BF309" i="77" s="1"/>
  <c r="BK308" i="77"/>
  <c r="BI308" i="77"/>
  <c r="BH308" i="77"/>
  <c r="BG308" i="77"/>
  <c r="BE308" i="77"/>
  <c r="T308" i="77"/>
  <c r="R308" i="77"/>
  <c r="P308" i="77"/>
  <c r="J308" i="77"/>
  <c r="BF308" i="77" s="1"/>
  <c r="BK306" i="77"/>
  <c r="BI306" i="77"/>
  <c r="BH306" i="77"/>
  <c r="BG306" i="77"/>
  <c r="BE306" i="77"/>
  <c r="T306" i="77"/>
  <c r="R306" i="77"/>
  <c r="P306" i="77"/>
  <c r="J306" i="77"/>
  <c r="BF306" i="77" s="1"/>
  <c r="BK287" i="77"/>
  <c r="BI287" i="77"/>
  <c r="BH287" i="77"/>
  <c r="BG287" i="77"/>
  <c r="BE287" i="77"/>
  <c r="T287" i="77"/>
  <c r="R287" i="77"/>
  <c r="P287" i="77"/>
  <c r="J287" i="77"/>
  <c r="BF287" i="77" s="1"/>
  <c r="BK285" i="77"/>
  <c r="BI285" i="77"/>
  <c r="BH285" i="77"/>
  <c r="BG285" i="77"/>
  <c r="BE285" i="77"/>
  <c r="T285" i="77"/>
  <c r="R285" i="77"/>
  <c r="P285" i="77"/>
  <c r="J285" i="77"/>
  <c r="BF285" i="77" s="1"/>
  <c r="BK284" i="77"/>
  <c r="BI284" i="77"/>
  <c r="BH284" i="77"/>
  <c r="BG284" i="77"/>
  <c r="BE284" i="77"/>
  <c r="T284" i="77"/>
  <c r="R284" i="77"/>
  <c r="P284" i="77"/>
  <c r="J284" i="77"/>
  <c r="BF284" i="77" s="1"/>
  <c r="BK282" i="77"/>
  <c r="BI282" i="77"/>
  <c r="BH282" i="77"/>
  <c r="BG282" i="77"/>
  <c r="BE282" i="77"/>
  <c r="T282" i="77"/>
  <c r="R282" i="77"/>
  <c r="P282" i="77"/>
  <c r="J282" i="77"/>
  <c r="BF282" i="77" s="1"/>
  <c r="BK280" i="77"/>
  <c r="BI280" i="77"/>
  <c r="BH280" i="77"/>
  <c r="BG280" i="77"/>
  <c r="BE280" i="77"/>
  <c r="T280" i="77"/>
  <c r="R280" i="77"/>
  <c r="P280" i="77"/>
  <c r="J280" i="77"/>
  <c r="BF280" i="77" s="1"/>
  <c r="BK278" i="77"/>
  <c r="BI278" i="77"/>
  <c r="BH278" i="77"/>
  <c r="BG278" i="77"/>
  <c r="BE278" i="77"/>
  <c r="T278" i="77"/>
  <c r="R278" i="77"/>
  <c r="P278" i="77"/>
  <c r="J278" i="77"/>
  <c r="BF278" i="77" s="1"/>
  <c r="BK276" i="77"/>
  <c r="BI276" i="77"/>
  <c r="BH276" i="77"/>
  <c r="BG276" i="77"/>
  <c r="BE276" i="77"/>
  <c r="T276" i="77"/>
  <c r="R276" i="77"/>
  <c r="P276" i="77"/>
  <c r="J276" i="77"/>
  <c r="BF276" i="77" s="1"/>
  <c r="BK273" i="77"/>
  <c r="BI273" i="77"/>
  <c r="BH273" i="77"/>
  <c r="BG273" i="77"/>
  <c r="BE273" i="77"/>
  <c r="T273" i="77"/>
  <c r="R273" i="77"/>
  <c r="P273" i="77"/>
  <c r="J273" i="77"/>
  <c r="BF273" i="77" s="1"/>
  <c r="BK271" i="77"/>
  <c r="BI271" i="77"/>
  <c r="BH271" i="77"/>
  <c r="BG271" i="77"/>
  <c r="BE271" i="77"/>
  <c r="T271" i="77"/>
  <c r="R271" i="77"/>
  <c r="P271" i="77"/>
  <c r="J271" i="77"/>
  <c r="BF271" i="77" s="1"/>
  <c r="BK267" i="77"/>
  <c r="BI267" i="77"/>
  <c r="BH267" i="77"/>
  <c r="BG267" i="77"/>
  <c r="BE267" i="77"/>
  <c r="T267" i="77"/>
  <c r="R267" i="77"/>
  <c r="P267" i="77"/>
  <c r="J267" i="77"/>
  <c r="BF267" i="77" s="1"/>
  <c r="BK266" i="77"/>
  <c r="BI266" i="77"/>
  <c r="BH266" i="77"/>
  <c r="BG266" i="77"/>
  <c r="BE266" i="77"/>
  <c r="T266" i="77"/>
  <c r="R266" i="77"/>
  <c r="P266" i="77"/>
  <c r="J266" i="77"/>
  <c r="BF266" i="77" s="1"/>
  <c r="BK265" i="77"/>
  <c r="BI265" i="77"/>
  <c r="BH265" i="77"/>
  <c r="BG265" i="77"/>
  <c r="BF265" i="77"/>
  <c r="BE265" i="77"/>
  <c r="T265" i="77"/>
  <c r="R265" i="77"/>
  <c r="P265" i="77"/>
  <c r="J265" i="77"/>
  <c r="BK264" i="77"/>
  <c r="BI264" i="77"/>
  <c r="BH264" i="77"/>
  <c r="BG264" i="77"/>
  <c r="BE264" i="77"/>
  <c r="T264" i="77"/>
  <c r="R264" i="77"/>
  <c r="P264" i="77"/>
  <c r="J264" i="77"/>
  <c r="BF264" i="77" s="1"/>
  <c r="BK263" i="77"/>
  <c r="BI263" i="77"/>
  <c r="BH263" i="77"/>
  <c r="BG263" i="77"/>
  <c r="BE263" i="77"/>
  <c r="T263" i="77"/>
  <c r="R263" i="77"/>
  <c r="P263" i="77"/>
  <c r="J263" i="77"/>
  <c r="BF263" i="77" s="1"/>
  <c r="BK262" i="77"/>
  <c r="BI262" i="77"/>
  <c r="BH262" i="77"/>
  <c r="BG262" i="77"/>
  <c r="BE262" i="77"/>
  <c r="T262" i="77"/>
  <c r="R262" i="77"/>
  <c r="P262" i="77"/>
  <c r="J262" i="77"/>
  <c r="BF262" i="77" s="1"/>
  <c r="BK261" i="77"/>
  <c r="BI261" i="77"/>
  <c r="BH261" i="77"/>
  <c r="BG261" i="77"/>
  <c r="BE261" i="77"/>
  <c r="T261" i="77"/>
  <c r="R261" i="77"/>
  <c r="P261" i="77"/>
  <c r="J261" i="77"/>
  <c r="BF261" i="77" s="1"/>
  <c r="BK260" i="77"/>
  <c r="BI260" i="77"/>
  <c r="BH260" i="77"/>
  <c r="BG260" i="77"/>
  <c r="BE260" i="77"/>
  <c r="T260" i="77"/>
  <c r="R260" i="77"/>
  <c r="P260" i="77"/>
  <c r="J260" i="77"/>
  <c r="BF260" i="77" s="1"/>
  <c r="BK258" i="77"/>
  <c r="BI258" i="77"/>
  <c r="BH258" i="77"/>
  <c r="BG258" i="77"/>
  <c r="BE258" i="77"/>
  <c r="T258" i="77"/>
  <c r="R258" i="77"/>
  <c r="P258" i="77"/>
  <c r="J258" i="77"/>
  <c r="BF258" i="77" s="1"/>
  <c r="BK257" i="77"/>
  <c r="BI257" i="77"/>
  <c r="BH257" i="77"/>
  <c r="BG257" i="77"/>
  <c r="BE257" i="77"/>
  <c r="T257" i="77"/>
  <c r="R257" i="77"/>
  <c r="P257" i="77"/>
  <c r="J257" i="77"/>
  <c r="BF257" i="77" s="1"/>
  <c r="BK255" i="77"/>
  <c r="BI255" i="77"/>
  <c r="BH255" i="77"/>
  <c r="BG255" i="77"/>
  <c r="BE255" i="77"/>
  <c r="T255" i="77"/>
  <c r="R255" i="77"/>
  <c r="P255" i="77"/>
  <c r="J255" i="77"/>
  <c r="BF255" i="77" s="1"/>
  <c r="BK254" i="77"/>
  <c r="BI254" i="77"/>
  <c r="BH254" i="77"/>
  <c r="BG254" i="77"/>
  <c r="BE254" i="77"/>
  <c r="T254" i="77"/>
  <c r="R254" i="77"/>
  <c r="P254" i="77"/>
  <c r="J254" i="77"/>
  <c r="BF254" i="77" s="1"/>
  <c r="BK252" i="77"/>
  <c r="BI252" i="77"/>
  <c r="BH252" i="77"/>
  <c r="BG252" i="77"/>
  <c r="BE252" i="77"/>
  <c r="T252" i="77"/>
  <c r="R252" i="77"/>
  <c r="P252" i="77"/>
  <c r="J252" i="77"/>
  <c r="BF252" i="77" s="1"/>
  <c r="BK245" i="77"/>
  <c r="BI245" i="77"/>
  <c r="BH245" i="77"/>
  <c r="BG245" i="77"/>
  <c r="BE245" i="77"/>
  <c r="T245" i="77"/>
  <c r="R245" i="77"/>
  <c r="P245" i="77"/>
  <c r="J245" i="77"/>
  <c r="BF245" i="77" s="1"/>
  <c r="BK244" i="77"/>
  <c r="BI244" i="77"/>
  <c r="BH244" i="77"/>
  <c r="BG244" i="77"/>
  <c r="BF244" i="77"/>
  <c r="BE244" i="77"/>
  <c r="T244" i="77"/>
  <c r="R244" i="77"/>
  <c r="P244" i="77"/>
  <c r="J244" i="77"/>
  <c r="BK243" i="77"/>
  <c r="BI243" i="77"/>
  <c r="BH243" i="77"/>
  <c r="BG243" i="77"/>
  <c r="BE243" i="77"/>
  <c r="T243" i="77"/>
  <c r="R243" i="77"/>
  <c r="P243" i="77"/>
  <c r="J243" i="77"/>
  <c r="BF243" i="77" s="1"/>
  <c r="BK238" i="77"/>
  <c r="BI238" i="77"/>
  <c r="BH238" i="77"/>
  <c r="BG238" i="77"/>
  <c r="BE238" i="77"/>
  <c r="T238" i="77"/>
  <c r="R238" i="77"/>
  <c r="P238" i="77"/>
  <c r="J238" i="77"/>
  <c r="BF238" i="77" s="1"/>
  <c r="BK235" i="77"/>
  <c r="BI235" i="77"/>
  <c r="BH235" i="77"/>
  <c r="BG235" i="77"/>
  <c r="BE235" i="77"/>
  <c r="T235" i="77"/>
  <c r="R235" i="77"/>
  <c r="P235" i="77"/>
  <c r="J235" i="77"/>
  <c r="BF235" i="77" s="1"/>
  <c r="BK234" i="77"/>
  <c r="BI234" i="77"/>
  <c r="BH234" i="77"/>
  <c r="BG234" i="77"/>
  <c r="BE234" i="77"/>
  <c r="T234" i="77"/>
  <c r="R234" i="77"/>
  <c r="P234" i="77"/>
  <c r="J234" i="77"/>
  <c r="BF234" i="77" s="1"/>
  <c r="BK221" i="77"/>
  <c r="BI221" i="77"/>
  <c r="BH221" i="77"/>
  <c r="BG221" i="77"/>
  <c r="BE221" i="77"/>
  <c r="T221" i="77"/>
  <c r="R221" i="77"/>
  <c r="P221" i="77"/>
  <c r="J221" i="77"/>
  <c r="BF221" i="77" s="1"/>
  <c r="BK220" i="77"/>
  <c r="BI220" i="77"/>
  <c r="BH220" i="77"/>
  <c r="BG220" i="77"/>
  <c r="BF220" i="77"/>
  <c r="BE220" i="77"/>
  <c r="T220" i="77"/>
  <c r="R220" i="77"/>
  <c r="P220" i="77"/>
  <c r="J220" i="77"/>
  <c r="BK219" i="77"/>
  <c r="BI219" i="77"/>
  <c r="BH219" i="77"/>
  <c r="BG219" i="77"/>
  <c r="BE219" i="77"/>
  <c r="T219" i="77"/>
  <c r="R219" i="77"/>
  <c r="P219" i="77"/>
  <c r="J219" i="77"/>
  <c r="BF219" i="77" s="1"/>
  <c r="BK216" i="77"/>
  <c r="BK215" i="77" s="1"/>
  <c r="J215" i="77" s="1"/>
  <c r="J103" i="77" s="1"/>
  <c r="BI216" i="77"/>
  <c r="BH216" i="77"/>
  <c r="BG216" i="77"/>
  <c r="BE216" i="77"/>
  <c r="T216" i="77"/>
  <c r="R216" i="77"/>
  <c r="P216" i="77"/>
  <c r="J216" i="77"/>
  <c r="BF216" i="77" s="1"/>
  <c r="BK214" i="77"/>
  <c r="BI214" i="77"/>
  <c r="BH214" i="77"/>
  <c r="BG214" i="77"/>
  <c r="BE214" i="77"/>
  <c r="T214" i="77"/>
  <c r="R214" i="77"/>
  <c r="P214" i="77"/>
  <c r="J214" i="77"/>
  <c r="BF214" i="77" s="1"/>
  <c r="BK213" i="77"/>
  <c r="BI213" i="77"/>
  <c r="BH213" i="77"/>
  <c r="BG213" i="77"/>
  <c r="BE213" i="77"/>
  <c r="T213" i="77"/>
  <c r="R213" i="77"/>
  <c r="P213" i="77"/>
  <c r="J213" i="77"/>
  <c r="BF213" i="77" s="1"/>
  <c r="BK211" i="77"/>
  <c r="BI211" i="77"/>
  <c r="BH211" i="77"/>
  <c r="BG211" i="77"/>
  <c r="BF211" i="77"/>
  <c r="BE211" i="77"/>
  <c r="T211" i="77"/>
  <c r="R211" i="77"/>
  <c r="P211" i="77"/>
  <c r="J211" i="77"/>
  <c r="BK208" i="77"/>
  <c r="BI208" i="77"/>
  <c r="BH208" i="77"/>
  <c r="BG208" i="77"/>
  <c r="BE208" i="77"/>
  <c r="T208" i="77"/>
  <c r="R208" i="77"/>
  <c r="P208" i="77"/>
  <c r="J208" i="77"/>
  <c r="BF208" i="77" s="1"/>
  <c r="BK203" i="77"/>
  <c r="BI203" i="77"/>
  <c r="BH203" i="77"/>
  <c r="BG203" i="77"/>
  <c r="BE203" i="77"/>
  <c r="T203" i="77"/>
  <c r="R203" i="77"/>
  <c r="P203" i="77"/>
  <c r="J203" i="77"/>
  <c r="BF203" i="77" s="1"/>
  <c r="BK198" i="77"/>
  <c r="BI198" i="77"/>
  <c r="BH198" i="77"/>
  <c r="BG198" i="77"/>
  <c r="BE198" i="77"/>
  <c r="T198" i="77"/>
  <c r="R198" i="77"/>
  <c r="P198" i="77"/>
  <c r="J198" i="77"/>
  <c r="BF198" i="77" s="1"/>
  <c r="BK194" i="77"/>
  <c r="BI194" i="77"/>
  <c r="BH194" i="77"/>
  <c r="BG194" i="77"/>
  <c r="BE194" i="77"/>
  <c r="T194" i="77"/>
  <c r="R194" i="77"/>
  <c r="P194" i="77"/>
  <c r="J194" i="77"/>
  <c r="BF194" i="77" s="1"/>
  <c r="BK186" i="77"/>
  <c r="BI186" i="77"/>
  <c r="BH186" i="77"/>
  <c r="BG186" i="77"/>
  <c r="BE186" i="77"/>
  <c r="T186" i="77"/>
  <c r="R186" i="77"/>
  <c r="P186" i="77"/>
  <c r="J186" i="77"/>
  <c r="BF186" i="77" s="1"/>
  <c r="BK177" i="77"/>
  <c r="BI177" i="77"/>
  <c r="BH177" i="77"/>
  <c r="BG177" i="77"/>
  <c r="BE177" i="77"/>
  <c r="T177" i="77"/>
  <c r="R177" i="77"/>
  <c r="P177" i="77"/>
  <c r="J177" i="77"/>
  <c r="BF177" i="77" s="1"/>
  <c r="BK175" i="77"/>
  <c r="BI175" i="77"/>
  <c r="BH175" i="77"/>
  <c r="BG175" i="77"/>
  <c r="BE175" i="77"/>
  <c r="T175" i="77"/>
  <c r="R175" i="77"/>
  <c r="P175" i="77"/>
  <c r="J175" i="77"/>
  <c r="BF175" i="77" s="1"/>
  <c r="BK174" i="77"/>
  <c r="BI174" i="77"/>
  <c r="BH174" i="77"/>
  <c r="BG174" i="77"/>
  <c r="BE174" i="77"/>
  <c r="T174" i="77"/>
  <c r="R174" i="77"/>
  <c r="P174" i="77"/>
  <c r="J174" i="77"/>
  <c r="BF174" i="77" s="1"/>
  <c r="BK172" i="77"/>
  <c r="BI172" i="77"/>
  <c r="BH172" i="77"/>
  <c r="BG172" i="77"/>
  <c r="BE172" i="77"/>
  <c r="T172" i="77"/>
  <c r="R172" i="77"/>
  <c r="P172" i="77"/>
  <c r="J172" i="77"/>
  <c r="BF172" i="77" s="1"/>
  <c r="BK171" i="77"/>
  <c r="BI171" i="77"/>
  <c r="BH171" i="77"/>
  <c r="BG171" i="77"/>
  <c r="BE171" i="77"/>
  <c r="T171" i="77"/>
  <c r="R171" i="77"/>
  <c r="P171" i="77"/>
  <c r="J171" i="77"/>
  <c r="BF171" i="77" s="1"/>
  <c r="BK170" i="77"/>
  <c r="BK167" i="77" s="1"/>
  <c r="J167" i="77" s="1"/>
  <c r="J101" i="77" s="1"/>
  <c r="BI170" i="77"/>
  <c r="BH170" i="77"/>
  <c r="BG170" i="77"/>
  <c r="BE170" i="77"/>
  <c r="T170" i="77"/>
  <c r="R170" i="77"/>
  <c r="P170" i="77"/>
  <c r="J170" i="77"/>
  <c r="BF170" i="77" s="1"/>
  <c r="BK168" i="77"/>
  <c r="BI168" i="77"/>
  <c r="BH168" i="77"/>
  <c r="BG168" i="77"/>
  <c r="BE168" i="77"/>
  <c r="T168" i="77"/>
  <c r="R168" i="77"/>
  <c r="P168" i="77"/>
  <c r="P167" i="77" s="1"/>
  <c r="J168" i="77"/>
  <c r="BF168" i="77" s="1"/>
  <c r="BK165" i="77"/>
  <c r="BK164" i="77" s="1"/>
  <c r="J164" i="77" s="1"/>
  <c r="J99" i="77" s="1"/>
  <c r="BI165" i="77"/>
  <c r="BH165" i="77"/>
  <c r="BG165" i="77"/>
  <c r="BE165" i="77"/>
  <c r="T165" i="77"/>
  <c r="T164" i="77" s="1"/>
  <c r="R165" i="77"/>
  <c r="P165" i="77"/>
  <c r="P164" i="77" s="1"/>
  <c r="J165" i="77"/>
  <c r="BF165" i="77" s="1"/>
  <c r="R164" i="77"/>
  <c r="BK162" i="77"/>
  <c r="BI162" i="77"/>
  <c r="BH162" i="77"/>
  <c r="BG162" i="77"/>
  <c r="BE162" i="77"/>
  <c r="T162" i="77"/>
  <c r="R162" i="77"/>
  <c r="P162" i="77"/>
  <c r="J162" i="77"/>
  <c r="BF162" i="77" s="1"/>
  <c r="BK160" i="77"/>
  <c r="BI160" i="77"/>
  <c r="BH160" i="77"/>
  <c r="BG160" i="77"/>
  <c r="BE160" i="77"/>
  <c r="T160" i="77"/>
  <c r="R160" i="77"/>
  <c r="P160" i="77"/>
  <c r="J160" i="77"/>
  <c r="BF160" i="77" s="1"/>
  <c r="BK158" i="77"/>
  <c r="BI158" i="77"/>
  <c r="BH158" i="77"/>
  <c r="BG158" i="77"/>
  <c r="BE158" i="77"/>
  <c r="T158" i="77"/>
  <c r="R158" i="77"/>
  <c r="P158" i="77"/>
  <c r="J158" i="77"/>
  <c r="BF158" i="77" s="1"/>
  <c r="BK156" i="77"/>
  <c r="BI156" i="77"/>
  <c r="BH156" i="77"/>
  <c r="BG156" i="77"/>
  <c r="BE156" i="77"/>
  <c r="T156" i="77"/>
  <c r="R156" i="77"/>
  <c r="P156" i="77"/>
  <c r="J156" i="77"/>
  <c r="BF156" i="77" s="1"/>
  <c r="BK153" i="77"/>
  <c r="BI153" i="77"/>
  <c r="BH153" i="77"/>
  <c r="BG153" i="77"/>
  <c r="BE153" i="77"/>
  <c r="T153" i="77"/>
  <c r="R153" i="77"/>
  <c r="P153" i="77"/>
  <c r="J153" i="77"/>
  <c r="BF153" i="77" s="1"/>
  <c r="BK150" i="77"/>
  <c r="BI150" i="77"/>
  <c r="BH150" i="77"/>
  <c r="BG150" i="77"/>
  <c r="BE150" i="77"/>
  <c r="T150" i="77"/>
  <c r="R150" i="77"/>
  <c r="P150" i="77"/>
  <c r="J150" i="77"/>
  <c r="BF150" i="77" s="1"/>
  <c r="BK140" i="77"/>
  <c r="BI140" i="77"/>
  <c r="BH140" i="77"/>
  <c r="BG140" i="77"/>
  <c r="BE140" i="77"/>
  <c r="T140" i="77"/>
  <c r="R140" i="77"/>
  <c r="P140" i="77"/>
  <c r="J140" i="77"/>
  <c r="BF140" i="77" s="1"/>
  <c r="BK137" i="77"/>
  <c r="BI137" i="77"/>
  <c r="BH137" i="77"/>
  <c r="BG137" i="77"/>
  <c r="BE137" i="77"/>
  <c r="T137" i="77"/>
  <c r="R137" i="77"/>
  <c r="P137" i="77"/>
  <c r="J137" i="77"/>
  <c r="BF137" i="77" s="1"/>
  <c r="BK135" i="77"/>
  <c r="BI135" i="77"/>
  <c r="BH135" i="77"/>
  <c r="BG135" i="77"/>
  <c r="BE135" i="77"/>
  <c r="T135" i="77"/>
  <c r="R135" i="77"/>
  <c r="P135" i="77"/>
  <c r="J135" i="77"/>
  <c r="BF135" i="77" s="1"/>
  <c r="BK133" i="77"/>
  <c r="BI133" i="77"/>
  <c r="BH133" i="77"/>
  <c r="BG133" i="77"/>
  <c r="BE133" i="77"/>
  <c r="T133" i="77"/>
  <c r="R133" i="77"/>
  <c r="P133" i="77"/>
  <c r="J133" i="77"/>
  <c r="BF133" i="77" s="1"/>
  <c r="F127" i="77"/>
  <c r="F126" i="77"/>
  <c r="F124" i="77"/>
  <c r="E122" i="77"/>
  <c r="J92" i="77"/>
  <c r="F92" i="77"/>
  <c r="F91" i="77"/>
  <c r="F89" i="77"/>
  <c r="E87" i="77"/>
  <c r="J39" i="77"/>
  <c r="J38" i="77"/>
  <c r="J37" i="77"/>
  <c r="J31" i="77"/>
  <c r="J24" i="77"/>
  <c r="E24" i="77"/>
  <c r="J127" i="77" s="1"/>
  <c r="J23" i="77"/>
  <c r="J21" i="77"/>
  <c r="E21" i="77"/>
  <c r="J126" i="77" s="1"/>
  <c r="J20" i="77"/>
  <c r="J12" i="77"/>
  <c r="J89" i="77" s="1"/>
  <c r="E7" i="77"/>
  <c r="BK1120" i="76"/>
  <c r="BI1120" i="76"/>
  <c r="BH1120" i="76"/>
  <c r="BG1120" i="76"/>
  <c r="BE1120" i="76"/>
  <c r="T1120" i="76"/>
  <c r="R1120" i="76"/>
  <c r="P1120" i="76"/>
  <c r="J1120" i="76"/>
  <c r="BF1120" i="76" s="1"/>
  <c r="BK1119" i="76"/>
  <c r="BI1119" i="76"/>
  <c r="BH1119" i="76"/>
  <c r="BG1119" i="76"/>
  <c r="BE1119" i="76"/>
  <c r="T1119" i="76"/>
  <c r="T1118" i="76" s="1"/>
  <c r="R1119" i="76"/>
  <c r="P1119" i="76"/>
  <c r="J1119" i="76"/>
  <c r="BF1119" i="76" s="1"/>
  <c r="BK1112" i="76"/>
  <c r="BI1112" i="76"/>
  <c r="BH1112" i="76"/>
  <c r="BG1112" i="76"/>
  <c r="BE1112" i="76"/>
  <c r="T1112" i="76"/>
  <c r="R1112" i="76"/>
  <c r="P1112" i="76"/>
  <c r="J1112" i="76"/>
  <c r="BF1112" i="76" s="1"/>
  <c r="BK1111" i="76"/>
  <c r="BI1111" i="76"/>
  <c r="BH1111" i="76"/>
  <c r="BG1111" i="76"/>
  <c r="BE1111" i="76"/>
  <c r="T1111" i="76"/>
  <c r="R1111" i="76"/>
  <c r="P1111" i="76"/>
  <c r="J1111" i="76"/>
  <c r="BF1111" i="76" s="1"/>
  <c r="BK1110" i="76"/>
  <c r="BI1110" i="76"/>
  <c r="BH1110" i="76"/>
  <c r="BG1110" i="76"/>
  <c r="BE1110" i="76"/>
  <c r="T1110" i="76"/>
  <c r="R1110" i="76"/>
  <c r="P1110" i="76"/>
  <c r="J1110" i="76"/>
  <c r="BF1110" i="76" s="1"/>
  <c r="BK1108" i="76"/>
  <c r="BI1108" i="76"/>
  <c r="BH1108" i="76"/>
  <c r="BG1108" i="76"/>
  <c r="BE1108" i="76"/>
  <c r="T1108" i="76"/>
  <c r="R1108" i="76"/>
  <c r="P1108" i="76"/>
  <c r="J1108" i="76"/>
  <c r="BF1108" i="76" s="1"/>
  <c r="BK1107" i="76"/>
  <c r="BI1107" i="76"/>
  <c r="BH1107" i="76"/>
  <c r="BG1107" i="76"/>
  <c r="BE1107" i="76"/>
  <c r="T1107" i="76"/>
  <c r="R1107" i="76"/>
  <c r="P1107" i="76"/>
  <c r="J1107" i="76"/>
  <c r="BF1107" i="76" s="1"/>
  <c r="BK1106" i="76"/>
  <c r="BI1106" i="76"/>
  <c r="BH1106" i="76"/>
  <c r="BG1106" i="76"/>
  <c r="BE1106" i="76"/>
  <c r="T1106" i="76"/>
  <c r="R1106" i="76"/>
  <c r="P1106" i="76"/>
  <c r="J1106" i="76"/>
  <c r="BF1106" i="76" s="1"/>
  <c r="BK1105" i="76"/>
  <c r="BI1105" i="76"/>
  <c r="BH1105" i="76"/>
  <c r="BG1105" i="76"/>
  <c r="BE1105" i="76"/>
  <c r="T1105" i="76"/>
  <c r="R1105" i="76"/>
  <c r="P1105" i="76"/>
  <c r="J1105" i="76"/>
  <c r="BF1105" i="76" s="1"/>
  <c r="BK1104" i="76"/>
  <c r="BI1104" i="76"/>
  <c r="BH1104" i="76"/>
  <c r="BG1104" i="76"/>
  <c r="BE1104" i="76"/>
  <c r="T1104" i="76"/>
  <c r="R1104" i="76"/>
  <c r="P1104" i="76"/>
  <c r="J1104" i="76"/>
  <c r="BF1104" i="76" s="1"/>
  <c r="BK1098" i="76"/>
  <c r="BI1098" i="76"/>
  <c r="BH1098" i="76"/>
  <c r="BG1098" i="76"/>
  <c r="BE1098" i="76"/>
  <c r="T1098" i="76"/>
  <c r="R1098" i="76"/>
  <c r="P1098" i="76"/>
  <c r="J1098" i="76"/>
  <c r="BF1098" i="76" s="1"/>
  <c r="BK1096" i="76"/>
  <c r="BI1096" i="76"/>
  <c r="BH1096" i="76"/>
  <c r="BG1096" i="76"/>
  <c r="BE1096" i="76"/>
  <c r="T1096" i="76"/>
  <c r="R1096" i="76"/>
  <c r="P1096" i="76"/>
  <c r="J1096" i="76"/>
  <c r="BF1096" i="76" s="1"/>
  <c r="BK1092" i="76"/>
  <c r="BI1092" i="76"/>
  <c r="BH1092" i="76"/>
  <c r="BG1092" i="76"/>
  <c r="BE1092" i="76"/>
  <c r="T1092" i="76"/>
  <c r="R1092" i="76"/>
  <c r="P1092" i="76"/>
  <c r="J1092" i="76"/>
  <c r="BF1092" i="76" s="1"/>
  <c r="BK1084" i="76"/>
  <c r="BI1084" i="76"/>
  <c r="BH1084" i="76"/>
  <c r="BG1084" i="76"/>
  <c r="BE1084" i="76"/>
  <c r="T1084" i="76"/>
  <c r="R1084" i="76"/>
  <c r="P1084" i="76"/>
  <c r="J1084" i="76"/>
  <c r="BF1084" i="76" s="1"/>
  <c r="BK1082" i="76"/>
  <c r="BI1082" i="76"/>
  <c r="BH1082" i="76"/>
  <c r="BG1082" i="76"/>
  <c r="BE1082" i="76"/>
  <c r="T1082" i="76"/>
  <c r="R1082" i="76"/>
  <c r="P1082" i="76"/>
  <c r="J1082" i="76"/>
  <c r="BF1082" i="76" s="1"/>
  <c r="BK1066" i="76"/>
  <c r="BI1066" i="76"/>
  <c r="BH1066" i="76"/>
  <c r="BG1066" i="76"/>
  <c r="BE1066" i="76"/>
  <c r="T1066" i="76"/>
  <c r="R1066" i="76"/>
  <c r="P1066" i="76"/>
  <c r="J1066" i="76"/>
  <c r="BF1066" i="76" s="1"/>
  <c r="BK1065" i="76"/>
  <c r="BI1065" i="76"/>
  <c r="BH1065" i="76"/>
  <c r="BG1065" i="76"/>
  <c r="BE1065" i="76"/>
  <c r="T1065" i="76"/>
  <c r="T1064" i="76" s="1"/>
  <c r="R1065" i="76"/>
  <c r="P1065" i="76"/>
  <c r="J1065" i="76"/>
  <c r="BF1065" i="76" s="1"/>
  <c r="BK1054" i="76"/>
  <c r="BI1054" i="76"/>
  <c r="BH1054" i="76"/>
  <c r="BG1054" i="76"/>
  <c r="BE1054" i="76"/>
  <c r="T1054" i="76"/>
  <c r="R1054" i="76"/>
  <c r="P1054" i="76"/>
  <c r="J1054" i="76"/>
  <c r="BF1054" i="76" s="1"/>
  <c r="BK1052" i="76"/>
  <c r="BI1052" i="76"/>
  <c r="BH1052" i="76"/>
  <c r="BG1052" i="76"/>
  <c r="BE1052" i="76"/>
  <c r="T1052" i="76"/>
  <c r="R1052" i="76"/>
  <c r="P1052" i="76"/>
  <c r="J1052" i="76"/>
  <c r="BF1052" i="76" s="1"/>
  <c r="BK1051" i="76"/>
  <c r="BI1051" i="76"/>
  <c r="BH1051" i="76"/>
  <c r="BG1051" i="76"/>
  <c r="BE1051" i="76"/>
  <c r="T1051" i="76"/>
  <c r="R1051" i="76"/>
  <c r="P1051" i="76"/>
  <c r="J1051" i="76"/>
  <c r="BF1051" i="76" s="1"/>
  <c r="BK1050" i="76"/>
  <c r="BI1050" i="76"/>
  <c r="BH1050" i="76"/>
  <c r="BG1050" i="76"/>
  <c r="BE1050" i="76"/>
  <c r="T1050" i="76"/>
  <c r="R1050" i="76"/>
  <c r="P1050" i="76"/>
  <c r="J1050" i="76"/>
  <c r="BF1050" i="76" s="1"/>
  <c r="BK1048" i="76"/>
  <c r="BI1048" i="76"/>
  <c r="BH1048" i="76"/>
  <c r="BG1048" i="76"/>
  <c r="BE1048" i="76"/>
  <c r="T1048" i="76"/>
  <c r="R1048" i="76"/>
  <c r="P1048" i="76"/>
  <c r="J1048" i="76"/>
  <c r="BF1048" i="76" s="1"/>
  <c r="BK1047" i="76"/>
  <c r="BI1047" i="76"/>
  <c r="BH1047" i="76"/>
  <c r="BG1047" i="76"/>
  <c r="BE1047" i="76"/>
  <c r="T1047" i="76"/>
  <c r="R1047" i="76"/>
  <c r="P1047" i="76"/>
  <c r="J1047" i="76"/>
  <c r="BF1047" i="76" s="1"/>
  <c r="BK1046" i="76"/>
  <c r="BI1046" i="76"/>
  <c r="BH1046" i="76"/>
  <c r="BG1046" i="76"/>
  <c r="BE1046" i="76"/>
  <c r="T1046" i="76"/>
  <c r="R1046" i="76"/>
  <c r="P1046" i="76"/>
  <c r="J1046" i="76"/>
  <c r="BF1046" i="76" s="1"/>
  <c r="BK1045" i="76"/>
  <c r="BI1045" i="76"/>
  <c r="BH1045" i="76"/>
  <c r="BG1045" i="76"/>
  <c r="BE1045" i="76"/>
  <c r="T1045" i="76"/>
  <c r="R1045" i="76"/>
  <c r="P1045" i="76"/>
  <c r="J1045" i="76"/>
  <c r="BF1045" i="76" s="1"/>
  <c r="BK1042" i="76"/>
  <c r="BI1042" i="76"/>
  <c r="BH1042" i="76"/>
  <c r="BG1042" i="76"/>
  <c r="BE1042" i="76"/>
  <c r="T1042" i="76"/>
  <c r="R1042" i="76"/>
  <c r="P1042" i="76"/>
  <c r="J1042" i="76"/>
  <c r="BF1042" i="76" s="1"/>
  <c r="BK1041" i="76"/>
  <c r="BI1041" i="76"/>
  <c r="BH1041" i="76"/>
  <c r="BG1041" i="76"/>
  <c r="BE1041" i="76"/>
  <c r="T1041" i="76"/>
  <c r="R1041" i="76"/>
  <c r="P1041" i="76"/>
  <c r="J1041" i="76"/>
  <c r="BF1041" i="76" s="1"/>
  <c r="BK1040" i="76"/>
  <c r="BI1040" i="76"/>
  <c r="BH1040" i="76"/>
  <c r="BG1040" i="76"/>
  <c r="BE1040" i="76"/>
  <c r="T1040" i="76"/>
  <c r="R1040" i="76"/>
  <c r="P1040" i="76"/>
  <c r="J1040" i="76"/>
  <c r="BF1040" i="76" s="1"/>
  <c r="BK1029" i="76"/>
  <c r="BI1029" i="76"/>
  <c r="BH1029" i="76"/>
  <c r="BG1029" i="76"/>
  <c r="BE1029" i="76"/>
  <c r="T1029" i="76"/>
  <c r="R1029" i="76"/>
  <c r="P1029" i="76"/>
  <c r="J1029" i="76"/>
  <c r="BF1029" i="76" s="1"/>
  <c r="BK1028" i="76"/>
  <c r="BI1028" i="76"/>
  <c r="BH1028" i="76"/>
  <c r="BG1028" i="76"/>
  <c r="BE1028" i="76"/>
  <c r="T1028" i="76"/>
  <c r="R1028" i="76"/>
  <c r="P1028" i="76"/>
  <c r="J1028" i="76"/>
  <c r="BF1028" i="76" s="1"/>
  <c r="BK1026" i="76"/>
  <c r="BI1026" i="76"/>
  <c r="BH1026" i="76"/>
  <c r="BG1026" i="76"/>
  <c r="BE1026" i="76"/>
  <c r="T1026" i="76"/>
  <c r="R1026" i="76"/>
  <c r="P1026" i="76"/>
  <c r="J1026" i="76"/>
  <c r="BF1026" i="76" s="1"/>
  <c r="BK1025" i="76"/>
  <c r="BI1025" i="76"/>
  <c r="BH1025" i="76"/>
  <c r="BG1025" i="76"/>
  <c r="BE1025" i="76"/>
  <c r="T1025" i="76"/>
  <c r="R1025" i="76"/>
  <c r="P1025" i="76"/>
  <c r="J1025" i="76"/>
  <c r="BF1025" i="76" s="1"/>
  <c r="BK1023" i="76"/>
  <c r="BI1023" i="76"/>
  <c r="BH1023" i="76"/>
  <c r="BG1023" i="76"/>
  <c r="BE1023" i="76"/>
  <c r="T1023" i="76"/>
  <c r="R1023" i="76"/>
  <c r="P1023" i="76"/>
  <c r="J1023" i="76"/>
  <c r="BF1023" i="76" s="1"/>
  <c r="BK1017" i="76"/>
  <c r="BI1017" i="76"/>
  <c r="BH1017" i="76"/>
  <c r="BG1017" i="76"/>
  <c r="BE1017" i="76"/>
  <c r="T1017" i="76"/>
  <c r="R1017" i="76"/>
  <c r="P1017" i="76"/>
  <c r="J1017" i="76"/>
  <c r="BF1017" i="76" s="1"/>
  <c r="BK1015" i="76"/>
  <c r="BK1014" i="76" s="1"/>
  <c r="J1014" i="76" s="1"/>
  <c r="BI1015" i="76"/>
  <c r="BH1015" i="76"/>
  <c r="BG1015" i="76"/>
  <c r="BE1015" i="76"/>
  <c r="T1015" i="76"/>
  <c r="T1014" i="76" s="1"/>
  <c r="R1015" i="76"/>
  <c r="R1014" i="76" s="1"/>
  <c r="P1015" i="76"/>
  <c r="P1014" i="76" s="1"/>
  <c r="J1015" i="76"/>
  <c r="BF1015" i="76" s="1"/>
  <c r="BK1013" i="76"/>
  <c r="BI1013" i="76"/>
  <c r="BH1013" i="76"/>
  <c r="BG1013" i="76"/>
  <c r="BE1013" i="76"/>
  <c r="T1013" i="76"/>
  <c r="R1013" i="76"/>
  <c r="P1013" i="76"/>
  <c r="J1013" i="76"/>
  <c r="BF1013" i="76" s="1"/>
  <c r="BK1012" i="76"/>
  <c r="BI1012" i="76"/>
  <c r="BH1012" i="76"/>
  <c r="BG1012" i="76"/>
  <c r="BE1012" i="76"/>
  <c r="T1012" i="76"/>
  <c r="R1012" i="76"/>
  <c r="P1012" i="76"/>
  <c r="J1012" i="76"/>
  <c r="BF1012" i="76" s="1"/>
  <c r="BK1010" i="76"/>
  <c r="BI1010" i="76"/>
  <c r="BH1010" i="76"/>
  <c r="BG1010" i="76"/>
  <c r="BE1010" i="76"/>
  <c r="T1010" i="76"/>
  <c r="R1010" i="76"/>
  <c r="P1010" i="76"/>
  <c r="J1010" i="76"/>
  <c r="BF1010" i="76" s="1"/>
  <c r="BK1008" i="76"/>
  <c r="BI1008" i="76"/>
  <c r="BH1008" i="76"/>
  <c r="BG1008" i="76"/>
  <c r="BE1008" i="76"/>
  <c r="T1008" i="76"/>
  <c r="R1008" i="76"/>
  <c r="P1008" i="76"/>
  <c r="J1008" i="76"/>
  <c r="BF1008" i="76" s="1"/>
  <c r="BK1006" i="76"/>
  <c r="BI1006" i="76"/>
  <c r="BH1006" i="76"/>
  <c r="BG1006" i="76"/>
  <c r="BE1006" i="76"/>
  <c r="T1006" i="76"/>
  <c r="R1006" i="76"/>
  <c r="P1006" i="76"/>
  <c r="J1006" i="76"/>
  <c r="BF1006" i="76" s="1"/>
  <c r="BK1000" i="76"/>
  <c r="BI1000" i="76"/>
  <c r="BH1000" i="76"/>
  <c r="BG1000" i="76"/>
  <c r="BE1000" i="76"/>
  <c r="T1000" i="76"/>
  <c r="R1000" i="76"/>
  <c r="P1000" i="76"/>
  <c r="J1000" i="76"/>
  <c r="BF1000" i="76" s="1"/>
  <c r="BK998" i="76"/>
  <c r="BI998" i="76"/>
  <c r="BH998" i="76"/>
  <c r="BG998" i="76"/>
  <c r="BE998" i="76"/>
  <c r="T998" i="76"/>
  <c r="R998" i="76"/>
  <c r="P998" i="76"/>
  <c r="J998" i="76"/>
  <c r="BF998" i="76" s="1"/>
  <c r="BK996" i="76"/>
  <c r="BI996" i="76"/>
  <c r="BH996" i="76"/>
  <c r="BG996" i="76"/>
  <c r="BE996" i="76"/>
  <c r="T996" i="76"/>
  <c r="R996" i="76"/>
  <c r="P996" i="76"/>
  <c r="J996" i="76"/>
  <c r="BF996" i="76" s="1"/>
  <c r="BK994" i="76"/>
  <c r="BI994" i="76"/>
  <c r="BH994" i="76"/>
  <c r="BG994" i="76"/>
  <c r="BE994" i="76"/>
  <c r="T994" i="76"/>
  <c r="R994" i="76"/>
  <c r="P994" i="76"/>
  <c r="J994" i="76"/>
  <c r="BF994" i="76" s="1"/>
  <c r="BK988" i="76"/>
  <c r="BI988" i="76"/>
  <c r="BH988" i="76"/>
  <c r="BG988" i="76"/>
  <c r="BE988" i="76"/>
  <c r="T988" i="76"/>
  <c r="R988" i="76"/>
  <c r="P988" i="76"/>
  <c r="J988" i="76"/>
  <c r="BF988" i="76" s="1"/>
  <c r="BK986" i="76"/>
  <c r="BI986" i="76"/>
  <c r="BH986" i="76"/>
  <c r="BG986" i="76"/>
  <c r="BE986" i="76"/>
  <c r="T986" i="76"/>
  <c r="R986" i="76"/>
  <c r="P986" i="76"/>
  <c r="J986" i="76"/>
  <c r="BF986" i="76" s="1"/>
  <c r="BK977" i="76"/>
  <c r="BI977" i="76"/>
  <c r="BH977" i="76"/>
  <c r="BG977" i="76"/>
  <c r="BE977" i="76"/>
  <c r="T977" i="76"/>
  <c r="R977" i="76"/>
  <c r="P977" i="76"/>
  <c r="J977" i="76"/>
  <c r="BF977" i="76" s="1"/>
  <c r="BK976" i="76"/>
  <c r="BI976" i="76"/>
  <c r="BH976" i="76"/>
  <c r="BG976" i="76"/>
  <c r="BE976" i="76"/>
  <c r="T976" i="76"/>
  <c r="R976" i="76"/>
  <c r="P976" i="76"/>
  <c r="J976" i="76"/>
  <c r="BF976" i="76" s="1"/>
  <c r="BK974" i="76"/>
  <c r="BI974" i="76"/>
  <c r="BH974" i="76"/>
  <c r="BG974" i="76"/>
  <c r="BE974" i="76"/>
  <c r="T974" i="76"/>
  <c r="R974" i="76"/>
  <c r="P974" i="76"/>
  <c r="J974" i="76"/>
  <c r="BF974" i="76" s="1"/>
  <c r="BK970" i="76"/>
  <c r="BI970" i="76"/>
  <c r="BH970" i="76"/>
  <c r="BG970" i="76"/>
  <c r="BE970" i="76"/>
  <c r="T970" i="76"/>
  <c r="R970" i="76"/>
  <c r="P970" i="76"/>
  <c r="J970" i="76"/>
  <c r="BF970" i="76" s="1"/>
  <c r="BK967" i="76"/>
  <c r="BI967" i="76"/>
  <c r="BH967" i="76"/>
  <c r="BG967" i="76"/>
  <c r="BE967" i="76"/>
  <c r="T967" i="76"/>
  <c r="R967" i="76"/>
  <c r="P967" i="76"/>
  <c r="J967" i="76"/>
  <c r="BF967" i="76" s="1"/>
  <c r="BK959" i="76"/>
  <c r="BI959" i="76"/>
  <c r="BH959" i="76"/>
  <c r="BG959" i="76"/>
  <c r="BE959" i="76"/>
  <c r="T959" i="76"/>
  <c r="R959" i="76"/>
  <c r="P959" i="76"/>
  <c r="J959" i="76"/>
  <c r="BF959" i="76" s="1"/>
  <c r="BK952" i="76"/>
  <c r="BI952" i="76"/>
  <c r="BH952" i="76"/>
  <c r="BG952" i="76"/>
  <c r="BE952" i="76"/>
  <c r="T952" i="76"/>
  <c r="R952" i="76"/>
  <c r="P952" i="76"/>
  <c r="J952" i="76"/>
  <c r="BF952" i="76" s="1"/>
  <c r="BK948" i="76"/>
  <c r="BI948" i="76"/>
  <c r="BH948" i="76"/>
  <c r="BG948" i="76"/>
  <c r="BE948" i="76"/>
  <c r="T948" i="76"/>
  <c r="R948" i="76"/>
  <c r="P948" i="76"/>
  <c r="J948" i="76"/>
  <c r="BF948" i="76" s="1"/>
  <c r="BK946" i="76"/>
  <c r="BI946" i="76"/>
  <c r="BH946" i="76"/>
  <c r="BG946" i="76"/>
  <c r="BE946" i="76"/>
  <c r="T946" i="76"/>
  <c r="R946" i="76"/>
  <c r="P946" i="76"/>
  <c r="J946" i="76"/>
  <c r="BF946" i="76" s="1"/>
  <c r="BK945" i="76"/>
  <c r="BI945" i="76"/>
  <c r="BH945" i="76"/>
  <c r="BG945" i="76"/>
  <c r="BE945" i="76"/>
  <c r="T945" i="76"/>
  <c r="R945" i="76"/>
  <c r="P945" i="76"/>
  <c r="J945" i="76"/>
  <c r="BF945" i="76" s="1"/>
  <c r="BK938" i="76"/>
  <c r="BI938" i="76"/>
  <c r="BH938" i="76"/>
  <c r="BG938" i="76"/>
  <c r="BE938" i="76"/>
  <c r="T938" i="76"/>
  <c r="R938" i="76"/>
  <c r="P938" i="76"/>
  <c r="J938" i="76"/>
  <c r="BF938" i="76" s="1"/>
  <c r="BK928" i="76"/>
  <c r="BI928" i="76"/>
  <c r="BH928" i="76"/>
  <c r="BG928" i="76"/>
  <c r="BE928" i="76"/>
  <c r="T928" i="76"/>
  <c r="R928" i="76"/>
  <c r="P928" i="76"/>
  <c r="J928" i="76"/>
  <c r="BF928" i="76" s="1"/>
  <c r="BK924" i="76"/>
  <c r="BI924" i="76"/>
  <c r="BH924" i="76"/>
  <c r="BG924" i="76"/>
  <c r="BE924" i="76"/>
  <c r="T924" i="76"/>
  <c r="R924" i="76"/>
  <c r="P924" i="76"/>
  <c r="J924" i="76"/>
  <c r="BF924" i="76" s="1"/>
  <c r="BK921" i="76"/>
  <c r="BI921" i="76"/>
  <c r="BH921" i="76"/>
  <c r="BG921" i="76"/>
  <c r="BE921" i="76"/>
  <c r="T921" i="76"/>
  <c r="R921" i="76"/>
  <c r="P921" i="76"/>
  <c r="J921" i="76"/>
  <c r="BF921" i="76" s="1"/>
  <c r="BK918" i="76"/>
  <c r="BI918" i="76"/>
  <c r="BH918" i="76"/>
  <c r="BG918" i="76"/>
  <c r="BE918" i="76"/>
  <c r="T918" i="76"/>
  <c r="R918" i="76"/>
  <c r="P918" i="76"/>
  <c r="J918" i="76"/>
  <c r="BF918" i="76" s="1"/>
  <c r="BK911" i="76"/>
  <c r="BI911" i="76"/>
  <c r="BH911" i="76"/>
  <c r="BG911" i="76"/>
  <c r="BE911" i="76"/>
  <c r="T911" i="76"/>
  <c r="R911" i="76"/>
  <c r="P911" i="76"/>
  <c r="J911" i="76"/>
  <c r="BF911" i="76" s="1"/>
  <c r="BK905" i="76"/>
  <c r="BI905" i="76"/>
  <c r="BH905" i="76"/>
  <c r="BG905" i="76"/>
  <c r="BE905" i="76"/>
  <c r="T905" i="76"/>
  <c r="R905" i="76"/>
  <c r="P905" i="76"/>
  <c r="J905" i="76"/>
  <c r="BF905" i="76" s="1"/>
  <c r="BK897" i="76"/>
  <c r="BI897" i="76"/>
  <c r="BH897" i="76"/>
  <c r="BG897" i="76"/>
  <c r="BE897" i="76"/>
  <c r="T897" i="76"/>
  <c r="R897" i="76"/>
  <c r="P897" i="76"/>
  <c r="J897" i="76"/>
  <c r="BF897" i="76" s="1"/>
  <c r="BK893" i="76"/>
  <c r="BI893" i="76"/>
  <c r="BH893" i="76"/>
  <c r="BG893" i="76"/>
  <c r="BE893" i="76"/>
  <c r="T893" i="76"/>
  <c r="R893" i="76"/>
  <c r="P893" i="76"/>
  <c r="J893" i="76"/>
  <c r="BF893" i="76" s="1"/>
  <c r="BK891" i="76"/>
  <c r="BI891" i="76"/>
  <c r="BH891" i="76"/>
  <c r="BG891" i="76"/>
  <c r="BE891" i="76"/>
  <c r="T891" i="76"/>
  <c r="R891" i="76"/>
  <c r="P891" i="76"/>
  <c r="J891" i="76"/>
  <c r="BF891" i="76" s="1"/>
  <c r="BK884" i="76"/>
  <c r="BI884" i="76"/>
  <c r="BH884" i="76"/>
  <c r="BG884" i="76"/>
  <c r="BE884" i="76"/>
  <c r="T884" i="76"/>
  <c r="R884" i="76"/>
  <c r="P884" i="76"/>
  <c r="J884" i="76"/>
  <c r="BF884" i="76" s="1"/>
  <c r="BK878" i="76"/>
  <c r="BI878" i="76"/>
  <c r="BH878" i="76"/>
  <c r="BG878" i="76"/>
  <c r="BE878" i="76"/>
  <c r="T878" i="76"/>
  <c r="R878" i="76"/>
  <c r="P878" i="76"/>
  <c r="J878" i="76"/>
  <c r="BF878" i="76" s="1"/>
  <c r="BK872" i="76"/>
  <c r="BI872" i="76"/>
  <c r="BH872" i="76"/>
  <c r="BG872" i="76"/>
  <c r="BE872" i="76"/>
  <c r="T872" i="76"/>
  <c r="R872" i="76"/>
  <c r="P872" i="76"/>
  <c r="J872" i="76"/>
  <c r="BF872" i="76" s="1"/>
  <c r="BK863" i="76"/>
  <c r="BI863" i="76"/>
  <c r="BH863" i="76"/>
  <c r="BG863" i="76"/>
  <c r="BE863" i="76"/>
  <c r="T863" i="76"/>
  <c r="R863" i="76"/>
  <c r="P863" i="76"/>
  <c r="J863" i="76"/>
  <c r="BF863" i="76" s="1"/>
  <c r="BK861" i="76"/>
  <c r="BI861" i="76"/>
  <c r="BH861" i="76"/>
  <c r="BG861" i="76"/>
  <c r="BE861" i="76"/>
  <c r="T861" i="76"/>
  <c r="R861" i="76"/>
  <c r="P861" i="76"/>
  <c r="J861" i="76"/>
  <c r="BF861" i="76" s="1"/>
  <c r="BK857" i="76"/>
  <c r="BI857" i="76"/>
  <c r="BH857" i="76"/>
  <c r="BG857" i="76"/>
  <c r="BE857" i="76"/>
  <c r="T857" i="76"/>
  <c r="R857" i="76"/>
  <c r="P857" i="76"/>
  <c r="J857" i="76"/>
  <c r="BF857" i="76" s="1"/>
  <c r="BK855" i="76"/>
  <c r="BI855" i="76"/>
  <c r="BH855" i="76"/>
  <c r="BG855" i="76"/>
  <c r="BE855" i="76"/>
  <c r="T855" i="76"/>
  <c r="R855" i="76"/>
  <c r="P855" i="76"/>
  <c r="J855" i="76"/>
  <c r="BF855" i="76" s="1"/>
  <c r="BK854" i="76"/>
  <c r="BI854" i="76"/>
  <c r="BH854" i="76"/>
  <c r="BG854" i="76"/>
  <c r="BE854" i="76"/>
  <c r="T854" i="76"/>
  <c r="R854" i="76"/>
  <c r="P854" i="76"/>
  <c r="J854" i="76"/>
  <c r="BF854" i="76" s="1"/>
  <c r="BK852" i="76"/>
  <c r="BI852" i="76"/>
  <c r="BH852" i="76"/>
  <c r="BG852" i="76"/>
  <c r="BE852" i="76"/>
  <c r="T852" i="76"/>
  <c r="R852" i="76"/>
  <c r="P852" i="76"/>
  <c r="J852" i="76"/>
  <c r="BF852" i="76" s="1"/>
  <c r="BK849" i="76"/>
  <c r="BI849" i="76"/>
  <c r="BH849" i="76"/>
  <c r="BG849" i="76"/>
  <c r="BE849" i="76"/>
  <c r="T849" i="76"/>
  <c r="R849" i="76"/>
  <c r="P849" i="76"/>
  <c r="J849" i="76"/>
  <c r="BF849" i="76" s="1"/>
  <c r="BK847" i="76"/>
  <c r="BI847" i="76"/>
  <c r="BH847" i="76"/>
  <c r="BG847" i="76"/>
  <c r="BE847" i="76"/>
  <c r="T847" i="76"/>
  <c r="R847" i="76"/>
  <c r="P847" i="76"/>
  <c r="J847" i="76"/>
  <c r="BF847" i="76" s="1"/>
  <c r="BK845" i="76"/>
  <c r="BI845" i="76"/>
  <c r="BH845" i="76"/>
  <c r="BG845" i="76"/>
  <c r="BE845" i="76"/>
  <c r="T845" i="76"/>
  <c r="R845" i="76"/>
  <c r="P845" i="76"/>
  <c r="J845" i="76"/>
  <c r="BF845" i="76" s="1"/>
  <c r="BK843" i="76"/>
  <c r="BI843" i="76"/>
  <c r="BH843" i="76"/>
  <c r="BG843" i="76"/>
  <c r="BE843" i="76"/>
  <c r="T843" i="76"/>
  <c r="R843" i="76"/>
  <c r="P843" i="76"/>
  <c r="J843" i="76"/>
  <c r="BF843" i="76" s="1"/>
  <c r="BK841" i="76"/>
  <c r="BI841" i="76"/>
  <c r="BH841" i="76"/>
  <c r="BG841" i="76"/>
  <c r="BE841" i="76"/>
  <c r="T841" i="76"/>
  <c r="R841" i="76"/>
  <c r="P841" i="76"/>
  <c r="J841" i="76"/>
  <c r="BF841" i="76" s="1"/>
  <c r="BK839" i="76"/>
  <c r="BI839" i="76"/>
  <c r="BH839" i="76"/>
  <c r="BG839" i="76"/>
  <c r="BE839" i="76"/>
  <c r="T839" i="76"/>
  <c r="R839" i="76"/>
  <c r="P839" i="76"/>
  <c r="J839" i="76"/>
  <c r="BF839" i="76" s="1"/>
  <c r="BK838" i="76"/>
  <c r="BI838" i="76"/>
  <c r="BH838" i="76"/>
  <c r="BG838" i="76"/>
  <c r="BE838" i="76"/>
  <c r="T838" i="76"/>
  <c r="R838" i="76"/>
  <c r="P838" i="76"/>
  <c r="J838" i="76"/>
  <c r="BF838" i="76" s="1"/>
  <c r="BK836" i="76"/>
  <c r="BI836" i="76"/>
  <c r="BH836" i="76"/>
  <c r="BG836" i="76"/>
  <c r="BE836" i="76"/>
  <c r="T836" i="76"/>
  <c r="R836" i="76"/>
  <c r="P836" i="76"/>
  <c r="J836" i="76"/>
  <c r="BF836" i="76" s="1"/>
  <c r="BK835" i="76"/>
  <c r="BI835" i="76"/>
  <c r="BH835" i="76"/>
  <c r="BG835" i="76"/>
  <c r="BE835" i="76"/>
  <c r="T835" i="76"/>
  <c r="R835" i="76"/>
  <c r="P835" i="76"/>
  <c r="J835" i="76"/>
  <c r="BF835" i="76" s="1"/>
  <c r="BK833" i="76"/>
  <c r="BI833" i="76"/>
  <c r="BH833" i="76"/>
  <c r="BG833" i="76"/>
  <c r="BE833" i="76"/>
  <c r="T833" i="76"/>
  <c r="R833" i="76"/>
  <c r="P833" i="76"/>
  <c r="J833" i="76"/>
  <c r="BF833" i="76" s="1"/>
  <c r="BK832" i="76"/>
  <c r="BI832" i="76"/>
  <c r="BH832" i="76"/>
  <c r="BG832" i="76"/>
  <c r="BE832" i="76"/>
  <c r="T832" i="76"/>
  <c r="R832" i="76"/>
  <c r="P832" i="76"/>
  <c r="J832" i="76"/>
  <c r="BF832" i="76" s="1"/>
  <c r="BK830" i="76"/>
  <c r="BI830" i="76"/>
  <c r="BH830" i="76"/>
  <c r="BG830" i="76"/>
  <c r="BE830" i="76"/>
  <c r="T830" i="76"/>
  <c r="R830" i="76"/>
  <c r="P830" i="76"/>
  <c r="J830" i="76"/>
  <c r="BF830" i="76" s="1"/>
  <c r="BK829" i="76"/>
  <c r="BI829" i="76"/>
  <c r="BH829" i="76"/>
  <c r="BG829" i="76"/>
  <c r="BE829" i="76"/>
  <c r="T829" i="76"/>
  <c r="R829" i="76"/>
  <c r="P829" i="76"/>
  <c r="J829" i="76"/>
  <c r="BF829" i="76" s="1"/>
  <c r="BK827" i="76"/>
  <c r="BI827" i="76"/>
  <c r="BH827" i="76"/>
  <c r="BG827" i="76"/>
  <c r="BE827" i="76"/>
  <c r="T827" i="76"/>
  <c r="R827" i="76"/>
  <c r="P827" i="76"/>
  <c r="J827" i="76"/>
  <c r="BF827" i="76" s="1"/>
  <c r="BK825" i="76"/>
  <c r="BI825" i="76"/>
  <c r="BH825" i="76"/>
  <c r="BG825" i="76"/>
  <c r="BE825" i="76"/>
  <c r="T825" i="76"/>
  <c r="R825" i="76"/>
  <c r="P825" i="76"/>
  <c r="J825" i="76"/>
  <c r="BF825" i="76" s="1"/>
  <c r="BK823" i="76"/>
  <c r="BI823" i="76"/>
  <c r="BH823" i="76"/>
  <c r="BG823" i="76"/>
  <c r="BE823" i="76"/>
  <c r="T823" i="76"/>
  <c r="R823" i="76"/>
  <c r="P823" i="76"/>
  <c r="J823" i="76"/>
  <c r="BF823" i="76" s="1"/>
  <c r="BK822" i="76"/>
  <c r="BI822" i="76"/>
  <c r="BH822" i="76"/>
  <c r="BG822" i="76"/>
  <c r="BE822" i="76"/>
  <c r="T822" i="76"/>
  <c r="R822" i="76"/>
  <c r="P822" i="76"/>
  <c r="J822" i="76"/>
  <c r="BF822" i="76" s="1"/>
  <c r="BK820" i="76"/>
  <c r="BI820" i="76"/>
  <c r="BH820" i="76"/>
  <c r="BG820" i="76"/>
  <c r="BE820" i="76"/>
  <c r="T820" i="76"/>
  <c r="R820" i="76"/>
  <c r="P820" i="76"/>
  <c r="J820" i="76"/>
  <c r="BF820" i="76" s="1"/>
  <c r="BK807" i="76"/>
  <c r="BI807" i="76"/>
  <c r="BH807" i="76"/>
  <c r="BG807" i="76"/>
  <c r="BE807" i="76"/>
  <c r="T807" i="76"/>
  <c r="R807" i="76"/>
  <c r="P807" i="76"/>
  <c r="J807" i="76"/>
  <c r="BF807" i="76" s="1"/>
  <c r="BK794" i="76"/>
  <c r="BI794" i="76"/>
  <c r="BH794" i="76"/>
  <c r="BG794" i="76"/>
  <c r="BE794" i="76"/>
  <c r="T794" i="76"/>
  <c r="R794" i="76"/>
  <c r="P794" i="76"/>
  <c r="J794" i="76"/>
  <c r="BF794" i="76" s="1"/>
  <c r="BK792" i="76"/>
  <c r="BI792" i="76"/>
  <c r="BH792" i="76"/>
  <c r="BG792" i="76"/>
  <c r="BE792" i="76"/>
  <c r="T792" i="76"/>
  <c r="R792" i="76"/>
  <c r="P792" i="76"/>
  <c r="J792" i="76"/>
  <c r="BF792" i="76" s="1"/>
  <c r="BK779" i="76"/>
  <c r="BI779" i="76"/>
  <c r="BH779" i="76"/>
  <c r="BG779" i="76"/>
  <c r="BE779" i="76"/>
  <c r="T779" i="76"/>
  <c r="R779" i="76"/>
  <c r="P779" i="76"/>
  <c r="J779" i="76"/>
  <c r="BF779" i="76" s="1"/>
  <c r="BK777" i="76"/>
  <c r="BI777" i="76"/>
  <c r="BH777" i="76"/>
  <c r="BG777" i="76"/>
  <c r="BE777" i="76"/>
  <c r="T777" i="76"/>
  <c r="R777" i="76"/>
  <c r="P777" i="76"/>
  <c r="J777" i="76"/>
  <c r="BF777" i="76" s="1"/>
  <c r="BK765" i="76"/>
  <c r="BI765" i="76"/>
  <c r="BH765" i="76"/>
  <c r="BG765" i="76"/>
  <c r="BE765" i="76"/>
  <c r="T765" i="76"/>
  <c r="R765" i="76"/>
  <c r="P765" i="76"/>
  <c r="J765" i="76"/>
  <c r="BF765" i="76" s="1"/>
  <c r="BK763" i="76"/>
  <c r="BI763" i="76"/>
  <c r="BH763" i="76"/>
  <c r="BG763" i="76"/>
  <c r="BE763" i="76"/>
  <c r="T763" i="76"/>
  <c r="R763" i="76"/>
  <c r="P763" i="76"/>
  <c r="J763" i="76"/>
  <c r="BF763" i="76" s="1"/>
  <c r="BK762" i="76"/>
  <c r="BI762" i="76"/>
  <c r="BH762" i="76"/>
  <c r="BG762" i="76"/>
  <c r="BE762" i="76"/>
  <c r="T762" i="76"/>
  <c r="R762" i="76"/>
  <c r="P762" i="76"/>
  <c r="J762" i="76"/>
  <c r="BF762" i="76" s="1"/>
  <c r="BK761" i="76"/>
  <c r="BI761" i="76"/>
  <c r="BH761" i="76"/>
  <c r="BG761" i="76"/>
  <c r="BE761" i="76"/>
  <c r="T761" i="76"/>
  <c r="R761" i="76"/>
  <c r="P761" i="76"/>
  <c r="J761" i="76"/>
  <c r="BF761" i="76" s="1"/>
  <c r="BK759" i="76"/>
  <c r="BI759" i="76"/>
  <c r="BH759" i="76"/>
  <c r="BG759" i="76"/>
  <c r="BE759" i="76"/>
  <c r="T759" i="76"/>
  <c r="R759" i="76"/>
  <c r="P759" i="76"/>
  <c r="J759" i="76"/>
  <c r="BF759" i="76" s="1"/>
  <c r="BK758" i="76"/>
  <c r="BI758" i="76"/>
  <c r="BH758" i="76"/>
  <c r="BG758" i="76"/>
  <c r="BE758" i="76"/>
  <c r="T758" i="76"/>
  <c r="R758" i="76"/>
  <c r="P758" i="76"/>
  <c r="J758" i="76"/>
  <c r="BF758" i="76" s="1"/>
  <c r="BK757" i="76"/>
  <c r="BI757" i="76"/>
  <c r="BH757" i="76"/>
  <c r="BG757" i="76"/>
  <c r="BE757" i="76"/>
  <c r="T757" i="76"/>
  <c r="R757" i="76"/>
  <c r="P757" i="76"/>
  <c r="J757" i="76"/>
  <c r="BF757" i="76" s="1"/>
  <c r="BK754" i="76"/>
  <c r="BI754" i="76"/>
  <c r="BH754" i="76"/>
  <c r="BG754" i="76"/>
  <c r="BE754" i="76"/>
  <c r="T754" i="76"/>
  <c r="R754" i="76"/>
  <c r="P754" i="76"/>
  <c r="J754" i="76"/>
  <c r="BF754" i="76" s="1"/>
  <c r="BK753" i="76"/>
  <c r="BI753" i="76"/>
  <c r="BH753" i="76"/>
  <c r="BG753" i="76"/>
  <c r="BE753" i="76"/>
  <c r="T753" i="76"/>
  <c r="R753" i="76"/>
  <c r="P753" i="76"/>
  <c r="J753" i="76"/>
  <c r="BF753" i="76" s="1"/>
  <c r="BK751" i="76"/>
  <c r="BI751" i="76"/>
  <c r="BH751" i="76"/>
  <c r="BG751" i="76"/>
  <c r="BE751" i="76"/>
  <c r="T751" i="76"/>
  <c r="R751" i="76"/>
  <c r="P751" i="76"/>
  <c r="J751" i="76"/>
  <c r="BF751" i="76" s="1"/>
  <c r="BK750" i="76"/>
  <c r="BI750" i="76"/>
  <c r="BH750" i="76"/>
  <c r="BG750" i="76"/>
  <c r="BE750" i="76"/>
  <c r="T750" i="76"/>
  <c r="R750" i="76"/>
  <c r="P750" i="76"/>
  <c r="J750" i="76"/>
  <c r="BF750" i="76" s="1"/>
  <c r="BK748" i="76"/>
  <c r="BI748" i="76"/>
  <c r="BH748" i="76"/>
  <c r="BG748" i="76"/>
  <c r="BE748" i="76"/>
  <c r="T748" i="76"/>
  <c r="R748" i="76"/>
  <c r="P748" i="76"/>
  <c r="J748" i="76"/>
  <c r="BF748" i="76" s="1"/>
  <c r="BK747" i="76"/>
  <c r="BI747" i="76"/>
  <c r="BH747" i="76"/>
  <c r="BG747" i="76"/>
  <c r="BE747" i="76"/>
  <c r="T747" i="76"/>
  <c r="R747" i="76"/>
  <c r="P747" i="76"/>
  <c r="J747" i="76"/>
  <c r="BF747" i="76" s="1"/>
  <c r="BK746" i="76"/>
  <c r="BI746" i="76"/>
  <c r="BH746" i="76"/>
  <c r="BG746" i="76"/>
  <c r="BE746" i="76"/>
  <c r="T746" i="76"/>
  <c r="R746" i="76"/>
  <c r="P746" i="76"/>
  <c r="J746" i="76"/>
  <c r="BF746" i="76" s="1"/>
  <c r="BK744" i="76"/>
  <c r="BI744" i="76"/>
  <c r="BH744" i="76"/>
  <c r="BG744" i="76"/>
  <c r="BE744" i="76"/>
  <c r="T744" i="76"/>
  <c r="R744" i="76"/>
  <c r="P744" i="76"/>
  <c r="J744" i="76"/>
  <c r="BF744" i="76" s="1"/>
  <c r="BK739" i="76"/>
  <c r="BI739" i="76"/>
  <c r="BH739" i="76"/>
  <c r="BG739" i="76"/>
  <c r="BE739" i="76"/>
  <c r="T739" i="76"/>
  <c r="R739" i="76"/>
  <c r="P739" i="76"/>
  <c r="J739" i="76"/>
  <c r="BF739" i="76" s="1"/>
  <c r="BK737" i="76"/>
  <c r="BI737" i="76"/>
  <c r="BH737" i="76"/>
  <c r="BG737" i="76"/>
  <c r="BE737" i="76"/>
  <c r="T737" i="76"/>
  <c r="R737" i="76"/>
  <c r="P737" i="76"/>
  <c r="J737" i="76"/>
  <c r="BF737" i="76" s="1"/>
  <c r="BK732" i="76"/>
  <c r="BI732" i="76"/>
  <c r="BH732" i="76"/>
  <c r="BG732" i="76"/>
  <c r="BE732" i="76"/>
  <c r="T732" i="76"/>
  <c r="R732" i="76"/>
  <c r="P732" i="76"/>
  <c r="J732" i="76"/>
  <c r="BF732" i="76" s="1"/>
  <c r="BK728" i="76"/>
  <c r="BI728" i="76"/>
  <c r="BH728" i="76"/>
  <c r="BG728" i="76"/>
  <c r="BE728" i="76"/>
  <c r="T728" i="76"/>
  <c r="R728" i="76"/>
  <c r="P728" i="76"/>
  <c r="J728" i="76"/>
  <c r="BF728" i="76" s="1"/>
  <c r="BK726" i="76"/>
  <c r="BI726" i="76"/>
  <c r="BH726" i="76"/>
  <c r="BG726" i="76"/>
  <c r="BE726" i="76"/>
  <c r="T726" i="76"/>
  <c r="R726" i="76"/>
  <c r="P726" i="76"/>
  <c r="J726" i="76"/>
  <c r="BF726" i="76" s="1"/>
  <c r="BK724" i="76"/>
  <c r="BK723" i="76" s="1"/>
  <c r="J723" i="76" s="1"/>
  <c r="J105" i="76" s="1"/>
  <c r="BI724" i="76"/>
  <c r="BH724" i="76"/>
  <c r="BG724" i="76"/>
  <c r="BE724" i="76"/>
  <c r="T724" i="76"/>
  <c r="R724" i="76"/>
  <c r="P724" i="76"/>
  <c r="J724" i="76"/>
  <c r="BF724" i="76" s="1"/>
  <c r="BK721" i="76"/>
  <c r="BI721" i="76"/>
  <c r="BH721" i="76"/>
  <c r="BG721" i="76"/>
  <c r="BE721" i="76"/>
  <c r="T721" i="76"/>
  <c r="R721" i="76"/>
  <c r="P721" i="76"/>
  <c r="J721" i="76"/>
  <c r="BF721" i="76" s="1"/>
  <c r="BK719" i="76"/>
  <c r="BI719" i="76"/>
  <c r="BH719" i="76"/>
  <c r="BG719" i="76"/>
  <c r="BE719" i="76"/>
  <c r="T719" i="76"/>
  <c r="R719" i="76"/>
  <c r="P719" i="76"/>
  <c r="J719" i="76"/>
  <c r="BF719" i="76" s="1"/>
  <c r="BK717" i="76"/>
  <c r="BI717" i="76"/>
  <c r="BH717" i="76"/>
  <c r="BG717" i="76"/>
  <c r="BE717" i="76"/>
  <c r="T717" i="76"/>
  <c r="R717" i="76"/>
  <c r="P717" i="76"/>
  <c r="J717" i="76"/>
  <c r="BF717" i="76" s="1"/>
  <c r="BK716" i="76"/>
  <c r="BI716" i="76"/>
  <c r="BH716" i="76"/>
  <c r="BG716" i="76"/>
  <c r="BE716" i="76"/>
  <c r="T716" i="76"/>
  <c r="R716" i="76"/>
  <c r="P716" i="76"/>
  <c r="J716" i="76"/>
  <c r="BF716" i="76" s="1"/>
  <c r="BK714" i="76"/>
  <c r="BI714" i="76"/>
  <c r="BH714" i="76"/>
  <c r="BG714" i="76"/>
  <c r="BE714" i="76"/>
  <c r="T714" i="76"/>
  <c r="R714" i="76"/>
  <c r="P714" i="76"/>
  <c r="J714" i="76"/>
  <c r="BF714" i="76" s="1"/>
  <c r="BK713" i="76"/>
  <c r="BI713" i="76"/>
  <c r="BH713" i="76"/>
  <c r="BG713" i="76"/>
  <c r="BE713" i="76"/>
  <c r="T713" i="76"/>
  <c r="R713" i="76"/>
  <c r="P713" i="76"/>
  <c r="J713" i="76"/>
  <c r="BF713" i="76" s="1"/>
  <c r="BK712" i="76"/>
  <c r="BI712" i="76"/>
  <c r="BH712" i="76"/>
  <c r="BG712" i="76"/>
  <c r="BE712" i="76"/>
  <c r="T712" i="76"/>
  <c r="R712" i="76"/>
  <c r="P712" i="76"/>
  <c r="J712" i="76"/>
  <c r="BF712" i="76" s="1"/>
  <c r="BK711" i="76"/>
  <c r="BI711" i="76"/>
  <c r="BH711" i="76"/>
  <c r="BG711" i="76"/>
  <c r="BE711" i="76"/>
  <c r="T711" i="76"/>
  <c r="R711" i="76"/>
  <c r="P711" i="76"/>
  <c r="J711" i="76"/>
  <c r="BF711" i="76" s="1"/>
  <c r="BK710" i="76"/>
  <c r="BI710" i="76"/>
  <c r="BH710" i="76"/>
  <c r="BG710" i="76"/>
  <c r="BE710" i="76"/>
  <c r="T710" i="76"/>
  <c r="R710" i="76"/>
  <c r="P710" i="76"/>
  <c r="J710" i="76"/>
  <c r="BF710" i="76" s="1"/>
  <c r="BK708" i="76"/>
  <c r="BI708" i="76"/>
  <c r="BH708" i="76"/>
  <c r="BG708" i="76"/>
  <c r="BE708" i="76"/>
  <c r="T708" i="76"/>
  <c r="R708" i="76"/>
  <c r="P708" i="76"/>
  <c r="J708" i="76"/>
  <c r="BF708" i="76" s="1"/>
  <c r="BK705" i="76"/>
  <c r="BI705" i="76"/>
  <c r="BH705" i="76"/>
  <c r="BG705" i="76"/>
  <c r="BE705" i="76"/>
  <c r="T705" i="76"/>
  <c r="R705" i="76"/>
  <c r="P705" i="76"/>
  <c r="J705" i="76"/>
  <c r="BF705" i="76" s="1"/>
  <c r="BK704" i="76"/>
  <c r="BI704" i="76"/>
  <c r="BH704" i="76"/>
  <c r="BG704" i="76"/>
  <c r="BE704" i="76"/>
  <c r="T704" i="76"/>
  <c r="R704" i="76"/>
  <c r="P704" i="76"/>
  <c r="J704" i="76"/>
  <c r="BF704" i="76" s="1"/>
  <c r="BK701" i="76"/>
  <c r="BI701" i="76"/>
  <c r="BH701" i="76"/>
  <c r="BG701" i="76"/>
  <c r="BE701" i="76"/>
  <c r="T701" i="76"/>
  <c r="R701" i="76"/>
  <c r="P701" i="76"/>
  <c r="J701" i="76"/>
  <c r="BF701" i="76" s="1"/>
  <c r="BK700" i="76"/>
  <c r="BI700" i="76"/>
  <c r="BH700" i="76"/>
  <c r="BG700" i="76"/>
  <c r="BE700" i="76"/>
  <c r="T700" i="76"/>
  <c r="R700" i="76"/>
  <c r="P700" i="76"/>
  <c r="J700" i="76"/>
  <c r="BF700" i="76" s="1"/>
  <c r="BK699" i="76"/>
  <c r="BI699" i="76"/>
  <c r="BH699" i="76"/>
  <c r="BG699" i="76"/>
  <c r="BE699" i="76"/>
  <c r="T699" i="76"/>
  <c r="R699" i="76"/>
  <c r="P699" i="76"/>
  <c r="J699" i="76"/>
  <c r="BF699" i="76" s="1"/>
  <c r="BK696" i="76"/>
  <c r="BI696" i="76"/>
  <c r="BH696" i="76"/>
  <c r="BG696" i="76"/>
  <c r="BE696" i="76"/>
  <c r="T696" i="76"/>
  <c r="R696" i="76"/>
  <c r="P696" i="76"/>
  <c r="J696" i="76"/>
  <c r="BF696" i="76" s="1"/>
  <c r="BK695" i="76"/>
  <c r="BI695" i="76"/>
  <c r="BH695" i="76"/>
  <c r="BG695" i="76"/>
  <c r="BE695" i="76"/>
  <c r="T695" i="76"/>
  <c r="R695" i="76"/>
  <c r="P695" i="76"/>
  <c r="J695" i="76"/>
  <c r="BF695" i="76" s="1"/>
  <c r="BK694" i="76"/>
  <c r="BI694" i="76"/>
  <c r="BH694" i="76"/>
  <c r="BG694" i="76"/>
  <c r="BE694" i="76"/>
  <c r="T694" i="76"/>
  <c r="R694" i="76"/>
  <c r="P694" i="76"/>
  <c r="J694" i="76"/>
  <c r="BF694" i="76" s="1"/>
  <c r="BK692" i="76"/>
  <c r="BI692" i="76"/>
  <c r="BH692" i="76"/>
  <c r="BG692" i="76"/>
  <c r="BE692" i="76"/>
  <c r="T692" i="76"/>
  <c r="R692" i="76"/>
  <c r="P692" i="76"/>
  <c r="J692" i="76"/>
  <c r="BF692" i="76" s="1"/>
  <c r="BK691" i="76"/>
  <c r="BI691" i="76"/>
  <c r="BH691" i="76"/>
  <c r="BG691" i="76"/>
  <c r="BE691" i="76"/>
  <c r="T691" i="76"/>
  <c r="R691" i="76"/>
  <c r="P691" i="76"/>
  <c r="J691" i="76"/>
  <c r="BF691" i="76" s="1"/>
  <c r="BK690" i="76"/>
  <c r="BI690" i="76"/>
  <c r="BH690" i="76"/>
  <c r="BG690" i="76"/>
  <c r="BE690" i="76"/>
  <c r="T690" i="76"/>
  <c r="R690" i="76"/>
  <c r="P690" i="76"/>
  <c r="J690" i="76"/>
  <c r="BF690" i="76" s="1"/>
  <c r="BK688" i="76"/>
  <c r="BI688" i="76"/>
  <c r="BH688" i="76"/>
  <c r="BG688" i="76"/>
  <c r="BE688" i="76"/>
  <c r="T688" i="76"/>
  <c r="R688" i="76"/>
  <c r="P688" i="76"/>
  <c r="J688" i="76"/>
  <c r="BF688" i="76" s="1"/>
  <c r="BK686" i="76"/>
  <c r="BI686" i="76"/>
  <c r="BH686" i="76"/>
  <c r="BG686" i="76"/>
  <c r="BE686" i="76"/>
  <c r="T686" i="76"/>
  <c r="R686" i="76"/>
  <c r="P686" i="76"/>
  <c r="J686" i="76"/>
  <c r="BF686" i="76" s="1"/>
  <c r="BK685" i="76"/>
  <c r="BI685" i="76"/>
  <c r="BH685" i="76"/>
  <c r="BG685" i="76"/>
  <c r="BE685" i="76"/>
  <c r="T685" i="76"/>
  <c r="R685" i="76"/>
  <c r="P685" i="76"/>
  <c r="J685" i="76"/>
  <c r="BF685" i="76" s="1"/>
  <c r="BK683" i="76"/>
  <c r="BI683" i="76"/>
  <c r="BH683" i="76"/>
  <c r="BG683" i="76"/>
  <c r="BE683" i="76"/>
  <c r="T683" i="76"/>
  <c r="R683" i="76"/>
  <c r="P683" i="76"/>
  <c r="J683" i="76"/>
  <c r="BF683" i="76" s="1"/>
  <c r="BK679" i="76"/>
  <c r="BI679" i="76"/>
  <c r="BH679" i="76"/>
  <c r="BG679" i="76"/>
  <c r="BE679" i="76"/>
  <c r="T679" i="76"/>
  <c r="R679" i="76"/>
  <c r="P679" i="76"/>
  <c r="J679" i="76"/>
  <c r="BF679" i="76" s="1"/>
  <c r="BK677" i="76"/>
  <c r="BI677" i="76"/>
  <c r="BH677" i="76"/>
  <c r="BG677" i="76"/>
  <c r="BE677" i="76"/>
  <c r="T677" i="76"/>
  <c r="R677" i="76"/>
  <c r="P677" i="76"/>
  <c r="J677" i="76"/>
  <c r="BF677" i="76" s="1"/>
  <c r="BK669" i="76"/>
  <c r="BI669" i="76"/>
  <c r="BH669" i="76"/>
  <c r="BG669" i="76"/>
  <c r="BE669" i="76"/>
  <c r="T669" i="76"/>
  <c r="R669" i="76"/>
  <c r="P669" i="76"/>
  <c r="J669" i="76"/>
  <c r="BF669" i="76" s="1"/>
  <c r="BK668" i="76"/>
  <c r="BI668" i="76"/>
  <c r="BH668" i="76"/>
  <c r="BG668" i="76"/>
  <c r="BE668" i="76"/>
  <c r="T668" i="76"/>
  <c r="R668" i="76"/>
  <c r="P668" i="76"/>
  <c r="J668" i="76"/>
  <c r="BF668" i="76" s="1"/>
  <c r="BK667" i="76"/>
  <c r="BI667" i="76"/>
  <c r="BH667" i="76"/>
  <c r="BG667" i="76"/>
  <c r="BE667" i="76"/>
  <c r="T667" i="76"/>
  <c r="R667" i="76"/>
  <c r="P667" i="76"/>
  <c r="J667" i="76"/>
  <c r="BF667" i="76" s="1"/>
  <c r="BK666" i="76"/>
  <c r="BI666" i="76"/>
  <c r="BH666" i="76"/>
  <c r="BG666" i="76"/>
  <c r="BE666" i="76"/>
  <c r="T666" i="76"/>
  <c r="R666" i="76"/>
  <c r="P666" i="76"/>
  <c r="J666" i="76"/>
  <c r="BF666" i="76" s="1"/>
  <c r="BK661" i="76"/>
  <c r="BI661" i="76"/>
  <c r="BH661" i="76"/>
  <c r="BG661" i="76"/>
  <c r="BE661" i="76"/>
  <c r="T661" i="76"/>
  <c r="R661" i="76"/>
  <c r="P661" i="76"/>
  <c r="J661" i="76"/>
  <c r="BF661" i="76" s="1"/>
  <c r="BK659" i="76"/>
  <c r="BI659" i="76"/>
  <c r="BH659" i="76"/>
  <c r="BG659" i="76"/>
  <c r="BE659" i="76"/>
  <c r="T659" i="76"/>
  <c r="R659" i="76"/>
  <c r="P659" i="76"/>
  <c r="J659" i="76"/>
  <c r="BF659" i="76" s="1"/>
  <c r="BK658" i="76"/>
  <c r="BI658" i="76"/>
  <c r="BH658" i="76"/>
  <c r="BG658" i="76"/>
  <c r="BE658" i="76"/>
  <c r="T658" i="76"/>
  <c r="R658" i="76"/>
  <c r="P658" i="76"/>
  <c r="J658" i="76"/>
  <c r="BF658" i="76" s="1"/>
  <c r="BK653" i="76"/>
  <c r="BI653" i="76"/>
  <c r="BH653" i="76"/>
  <c r="BG653" i="76"/>
  <c r="BE653" i="76"/>
  <c r="T653" i="76"/>
  <c r="R653" i="76"/>
  <c r="P653" i="76"/>
  <c r="J653" i="76"/>
  <c r="BF653" i="76" s="1"/>
  <c r="BK652" i="76"/>
  <c r="BI652" i="76"/>
  <c r="BH652" i="76"/>
  <c r="BG652" i="76"/>
  <c r="BE652" i="76"/>
  <c r="T652" i="76"/>
  <c r="R652" i="76"/>
  <c r="P652" i="76"/>
  <c r="J652" i="76"/>
  <c r="BF652" i="76" s="1"/>
  <c r="BK649" i="76"/>
  <c r="BI649" i="76"/>
  <c r="BH649" i="76"/>
  <c r="BG649" i="76"/>
  <c r="BE649" i="76"/>
  <c r="T649" i="76"/>
  <c r="R649" i="76"/>
  <c r="P649" i="76"/>
  <c r="J649" i="76"/>
  <c r="BF649" i="76" s="1"/>
  <c r="BK647" i="76"/>
  <c r="BI647" i="76"/>
  <c r="BH647" i="76"/>
  <c r="BG647" i="76"/>
  <c r="BE647" i="76"/>
  <c r="T647" i="76"/>
  <c r="R647" i="76"/>
  <c r="P647" i="76"/>
  <c r="J647" i="76"/>
  <c r="BF647" i="76" s="1"/>
  <c r="BK643" i="76"/>
  <c r="BI643" i="76"/>
  <c r="BH643" i="76"/>
  <c r="BG643" i="76"/>
  <c r="BE643" i="76"/>
  <c r="T643" i="76"/>
  <c r="R643" i="76"/>
  <c r="P643" i="76"/>
  <c r="J643" i="76"/>
  <c r="BF643" i="76" s="1"/>
  <c r="BK641" i="76"/>
  <c r="BI641" i="76"/>
  <c r="BH641" i="76"/>
  <c r="BG641" i="76"/>
  <c r="BE641" i="76"/>
  <c r="T641" i="76"/>
  <c r="R641" i="76"/>
  <c r="P641" i="76"/>
  <c r="J641" i="76"/>
  <c r="BF641" i="76" s="1"/>
  <c r="BK638" i="76"/>
  <c r="BI638" i="76"/>
  <c r="BH638" i="76"/>
  <c r="BG638" i="76"/>
  <c r="BE638" i="76"/>
  <c r="T638" i="76"/>
  <c r="R638" i="76"/>
  <c r="P638" i="76"/>
  <c r="J638" i="76"/>
  <c r="BF638" i="76" s="1"/>
  <c r="BK636" i="76"/>
  <c r="BI636" i="76"/>
  <c r="BH636" i="76"/>
  <c r="BG636" i="76"/>
  <c r="BE636" i="76"/>
  <c r="T636" i="76"/>
  <c r="R636" i="76"/>
  <c r="P636" i="76"/>
  <c r="J636" i="76"/>
  <c r="BF636" i="76" s="1"/>
  <c r="BK632" i="76"/>
  <c r="BI632" i="76"/>
  <c r="BH632" i="76"/>
  <c r="BG632" i="76"/>
  <c r="BE632" i="76"/>
  <c r="T632" i="76"/>
  <c r="R632" i="76"/>
  <c r="P632" i="76"/>
  <c r="J632" i="76"/>
  <c r="BF632" i="76" s="1"/>
  <c r="BK630" i="76"/>
  <c r="BI630" i="76"/>
  <c r="BH630" i="76"/>
  <c r="BG630" i="76"/>
  <c r="BE630" i="76"/>
  <c r="T630" i="76"/>
  <c r="R630" i="76"/>
  <c r="P630" i="76"/>
  <c r="J630" i="76"/>
  <c r="BF630" i="76" s="1"/>
  <c r="BK628" i="76"/>
  <c r="BI628" i="76"/>
  <c r="BH628" i="76"/>
  <c r="BG628" i="76"/>
  <c r="BE628" i="76"/>
  <c r="T628" i="76"/>
  <c r="R628" i="76"/>
  <c r="P628" i="76"/>
  <c r="J628" i="76"/>
  <c r="BF628" i="76" s="1"/>
  <c r="BK622" i="76"/>
  <c r="BI622" i="76"/>
  <c r="BH622" i="76"/>
  <c r="BG622" i="76"/>
  <c r="BE622" i="76"/>
  <c r="T622" i="76"/>
  <c r="R622" i="76"/>
  <c r="P622" i="76"/>
  <c r="J622" i="76"/>
  <c r="BF622" i="76" s="1"/>
  <c r="BK620" i="76"/>
  <c r="BI620" i="76"/>
  <c r="BH620" i="76"/>
  <c r="BG620" i="76"/>
  <c r="BE620" i="76"/>
  <c r="T620" i="76"/>
  <c r="R620" i="76"/>
  <c r="P620" i="76"/>
  <c r="J620" i="76"/>
  <c r="BF620" i="76" s="1"/>
  <c r="BK614" i="76"/>
  <c r="BI614" i="76"/>
  <c r="BH614" i="76"/>
  <c r="BG614" i="76"/>
  <c r="BE614" i="76"/>
  <c r="T614" i="76"/>
  <c r="R614" i="76"/>
  <c r="P614" i="76"/>
  <c r="J614" i="76"/>
  <c r="BF614" i="76" s="1"/>
  <c r="BK612" i="76"/>
  <c r="BI612" i="76"/>
  <c r="BH612" i="76"/>
  <c r="BG612" i="76"/>
  <c r="BE612" i="76"/>
  <c r="T612" i="76"/>
  <c r="R612" i="76"/>
  <c r="P612" i="76"/>
  <c r="J612" i="76"/>
  <c r="BF612" i="76" s="1"/>
  <c r="BK610" i="76"/>
  <c r="BI610" i="76"/>
  <c r="BH610" i="76"/>
  <c r="BG610" i="76"/>
  <c r="BE610" i="76"/>
  <c r="T610" i="76"/>
  <c r="R610" i="76"/>
  <c r="P610" i="76"/>
  <c r="J610" i="76"/>
  <c r="BF610" i="76" s="1"/>
  <c r="BK606" i="76"/>
  <c r="BI606" i="76"/>
  <c r="BH606" i="76"/>
  <c r="BG606" i="76"/>
  <c r="BE606" i="76"/>
  <c r="T606" i="76"/>
  <c r="R606" i="76"/>
  <c r="P606" i="76"/>
  <c r="J606" i="76"/>
  <c r="BF606" i="76" s="1"/>
  <c r="BK605" i="76"/>
  <c r="BI605" i="76"/>
  <c r="BH605" i="76"/>
  <c r="BG605" i="76"/>
  <c r="BE605" i="76"/>
  <c r="T605" i="76"/>
  <c r="R605" i="76"/>
  <c r="P605" i="76"/>
  <c r="J605" i="76"/>
  <c r="BF605" i="76" s="1"/>
  <c r="BK595" i="76"/>
  <c r="BI595" i="76"/>
  <c r="BH595" i="76"/>
  <c r="BG595" i="76"/>
  <c r="BE595" i="76"/>
  <c r="T595" i="76"/>
  <c r="R595" i="76"/>
  <c r="P595" i="76"/>
  <c r="J595" i="76"/>
  <c r="BF595" i="76" s="1"/>
  <c r="BK585" i="76"/>
  <c r="BI585" i="76"/>
  <c r="BH585" i="76"/>
  <c r="BG585" i="76"/>
  <c r="BE585" i="76"/>
  <c r="T585" i="76"/>
  <c r="R585" i="76"/>
  <c r="P585" i="76"/>
  <c r="J585" i="76"/>
  <c r="BF585" i="76" s="1"/>
  <c r="BK575" i="76"/>
  <c r="BI575" i="76"/>
  <c r="BH575" i="76"/>
  <c r="BG575" i="76"/>
  <c r="BE575" i="76"/>
  <c r="T575" i="76"/>
  <c r="R575" i="76"/>
  <c r="P575" i="76"/>
  <c r="J575" i="76"/>
  <c r="BF575" i="76" s="1"/>
  <c r="BK574" i="76"/>
  <c r="BI574" i="76"/>
  <c r="BH574" i="76"/>
  <c r="BG574" i="76"/>
  <c r="BE574" i="76"/>
  <c r="T574" i="76"/>
  <c r="R574" i="76"/>
  <c r="P574" i="76"/>
  <c r="J574" i="76"/>
  <c r="BF574" i="76" s="1"/>
  <c r="BK559" i="76"/>
  <c r="BI559" i="76"/>
  <c r="BH559" i="76"/>
  <c r="BG559" i="76"/>
  <c r="BE559" i="76"/>
  <c r="T559" i="76"/>
  <c r="R559" i="76"/>
  <c r="P559" i="76"/>
  <c r="J559" i="76"/>
  <c r="BF559" i="76" s="1"/>
  <c r="BK558" i="76"/>
  <c r="BI558" i="76"/>
  <c r="BH558" i="76"/>
  <c r="BG558" i="76"/>
  <c r="BE558" i="76"/>
  <c r="T558" i="76"/>
  <c r="R558" i="76"/>
  <c r="P558" i="76"/>
  <c r="J558" i="76"/>
  <c r="BF558" i="76" s="1"/>
  <c r="BK557" i="76"/>
  <c r="BI557" i="76"/>
  <c r="BH557" i="76"/>
  <c r="BG557" i="76"/>
  <c r="BE557" i="76"/>
  <c r="T557" i="76"/>
  <c r="R557" i="76"/>
  <c r="P557" i="76"/>
  <c r="J557" i="76"/>
  <c r="BF557" i="76" s="1"/>
  <c r="BK555" i="76"/>
  <c r="BI555" i="76"/>
  <c r="BH555" i="76"/>
  <c r="BG555" i="76"/>
  <c r="BE555" i="76"/>
  <c r="T555" i="76"/>
  <c r="R555" i="76"/>
  <c r="P555" i="76"/>
  <c r="J555" i="76"/>
  <c r="BF555" i="76" s="1"/>
  <c r="BK551" i="76"/>
  <c r="BI551" i="76"/>
  <c r="BH551" i="76"/>
  <c r="BG551" i="76"/>
  <c r="BE551" i="76"/>
  <c r="T551" i="76"/>
  <c r="R551" i="76"/>
  <c r="P551" i="76"/>
  <c r="J551" i="76"/>
  <c r="BF551" i="76" s="1"/>
  <c r="BK550" i="76"/>
  <c r="BI550" i="76"/>
  <c r="BH550" i="76"/>
  <c r="BG550" i="76"/>
  <c r="BE550" i="76"/>
  <c r="T550" i="76"/>
  <c r="R550" i="76"/>
  <c r="P550" i="76"/>
  <c r="J550" i="76"/>
  <c r="BF550" i="76" s="1"/>
  <c r="BK549" i="76"/>
  <c r="BI549" i="76"/>
  <c r="BH549" i="76"/>
  <c r="BG549" i="76"/>
  <c r="BE549" i="76"/>
  <c r="T549" i="76"/>
  <c r="R549" i="76"/>
  <c r="P549" i="76"/>
  <c r="J549" i="76"/>
  <c r="BF549" i="76" s="1"/>
  <c r="BK538" i="76"/>
  <c r="BI538" i="76"/>
  <c r="BH538" i="76"/>
  <c r="BG538" i="76"/>
  <c r="BE538" i="76"/>
  <c r="T538" i="76"/>
  <c r="R538" i="76"/>
  <c r="P538" i="76"/>
  <c r="J538" i="76"/>
  <c r="BF538" i="76" s="1"/>
  <c r="BK536" i="76"/>
  <c r="BI536" i="76"/>
  <c r="BH536" i="76"/>
  <c r="BG536" i="76"/>
  <c r="BE536" i="76"/>
  <c r="T536" i="76"/>
  <c r="R536" i="76"/>
  <c r="P536" i="76"/>
  <c r="J536" i="76"/>
  <c r="BF536" i="76" s="1"/>
  <c r="BK535" i="76"/>
  <c r="BI535" i="76"/>
  <c r="BH535" i="76"/>
  <c r="BG535" i="76"/>
  <c r="BE535" i="76"/>
  <c r="T535" i="76"/>
  <c r="R535" i="76"/>
  <c r="P535" i="76"/>
  <c r="J535" i="76"/>
  <c r="BF535" i="76" s="1"/>
  <c r="BK534" i="76"/>
  <c r="BI534" i="76"/>
  <c r="BH534" i="76"/>
  <c r="BG534" i="76"/>
  <c r="BE534" i="76"/>
  <c r="T534" i="76"/>
  <c r="R534" i="76"/>
  <c r="P534" i="76"/>
  <c r="J534" i="76"/>
  <c r="BF534" i="76" s="1"/>
  <c r="BK533" i="76"/>
  <c r="BI533" i="76"/>
  <c r="BH533" i="76"/>
  <c r="BG533" i="76"/>
  <c r="BE533" i="76"/>
  <c r="T533" i="76"/>
  <c r="R533" i="76"/>
  <c r="P533" i="76"/>
  <c r="J533" i="76"/>
  <c r="BF533" i="76" s="1"/>
  <c r="BK532" i="76"/>
  <c r="BI532" i="76"/>
  <c r="BH532" i="76"/>
  <c r="BG532" i="76"/>
  <c r="BE532" i="76"/>
  <c r="T532" i="76"/>
  <c r="R532" i="76"/>
  <c r="P532" i="76"/>
  <c r="J532" i="76"/>
  <c r="BF532" i="76" s="1"/>
  <c r="BK531" i="76"/>
  <c r="BI531" i="76"/>
  <c r="BH531" i="76"/>
  <c r="BG531" i="76"/>
  <c r="BE531" i="76"/>
  <c r="T531" i="76"/>
  <c r="R531" i="76"/>
  <c r="P531" i="76"/>
  <c r="J531" i="76"/>
  <c r="BF531" i="76" s="1"/>
  <c r="BK530" i="76"/>
  <c r="BI530" i="76"/>
  <c r="BH530" i="76"/>
  <c r="BG530" i="76"/>
  <c r="BE530" i="76"/>
  <c r="T530" i="76"/>
  <c r="R530" i="76"/>
  <c r="P530" i="76"/>
  <c r="J530" i="76"/>
  <c r="BF530" i="76" s="1"/>
  <c r="BK529" i="76"/>
  <c r="BI529" i="76"/>
  <c r="BH529" i="76"/>
  <c r="BG529" i="76"/>
  <c r="BE529" i="76"/>
  <c r="T529" i="76"/>
  <c r="R529" i="76"/>
  <c r="P529" i="76"/>
  <c r="J529" i="76"/>
  <c r="BF529" i="76" s="1"/>
  <c r="BK528" i="76"/>
  <c r="BI528" i="76"/>
  <c r="BH528" i="76"/>
  <c r="BG528" i="76"/>
  <c r="BE528" i="76"/>
  <c r="T528" i="76"/>
  <c r="R528" i="76"/>
  <c r="P528" i="76"/>
  <c r="J528" i="76"/>
  <c r="BF528" i="76" s="1"/>
  <c r="BK523" i="76"/>
  <c r="BI523" i="76"/>
  <c r="BH523" i="76"/>
  <c r="BG523" i="76"/>
  <c r="BE523" i="76"/>
  <c r="T523" i="76"/>
  <c r="R523" i="76"/>
  <c r="P523" i="76"/>
  <c r="J523" i="76"/>
  <c r="BF523" i="76" s="1"/>
  <c r="BK522" i="76"/>
  <c r="BI522" i="76"/>
  <c r="BH522" i="76"/>
  <c r="BG522" i="76"/>
  <c r="BE522" i="76"/>
  <c r="T522" i="76"/>
  <c r="R522" i="76"/>
  <c r="P522" i="76"/>
  <c r="J522" i="76"/>
  <c r="BF522" i="76" s="1"/>
  <c r="BK504" i="76"/>
  <c r="BI504" i="76"/>
  <c r="BH504" i="76"/>
  <c r="BG504" i="76"/>
  <c r="BE504" i="76"/>
  <c r="T504" i="76"/>
  <c r="R504" i="76"/>
  <c r="P504" i="76"/>
  <c r="J504" i="76"/>
  <c r="BF504" i="76" s="1"/>
  <c r="BK502" i="76"/>
  <c r="BI502" i="76"/>
  <c r="BH502" i="76"/>
  <c r="BG502" i="76"/>
  <c r="BE502" i="76"/>
  <c r="T502" i="76"/>
  <c r="R502" i="76"/>
  <c r="P502" i="76"/>
  <c r="J502" i="76"/>
  <c r="BF502" i="76" s="1"/>
  <c r="BK492" i="76"/>
  <c r="BI492" i="76"/>
  <c r="BH492" i="76"/>
  <c r="BG492" i="76"/>
  <c r="BE492" i="76"/>
  <c r="T492" i="76"/>
  <c r="R492" i="76"/>
  <c r="P492" i="76"/>
  <c r="J492" i="76"/>
  <c r="BF492" i="76" s="1"/>
  <c r="BK491" i="76"/>
  <c r="BI491" i="76"/>
  <c r="BH491" i="76"/>
  <c r="BG491" i="76"/>
  <c r="BE491" i="76"/>
  <c r="T491" i="76"/>
  <c r="R491" i="76"/>
  <c r="P491" i="76"/>
  <c r="J491" i="76"/>
  <c r="BF491" i="76" s="1"/>
  <c r="BK488" i="76"/>
  <c r="BI488" i="76"/>
  <c r="BH488" i="76"/>
  <c r="BG488" i="76"/>
  <c r="BE488" i="76"/>
  <c r="T488" i="76"/>
  <c r="R488" i="76"/>
  <c r="P488" i="76"/>
  <c r="J488" i="76"/>
  <c r="BF488" i="76" s="1"/>
  <c r="BK485" i="76"/>
  <c r="BI485" i="76"/>
  <c r="BH485" i="76"/>
  <c r="BG485" i="76"/>
  <c r="BE485" i="76"/>
  <c r="T485" i="76"/>
  <c r="R485" i="76"/>
  <c r="P485" i="76"/>
  <c r="J485" i="76"/>
  <c r="BF485" i="76" s="1"/>
  <c r="BK484" i="76"/>
  <c r="BI484" i="76"/>
  <c r="BH484" i="76"/>
  <c r="BG484" i="76"/>
  <c r="BE484" i="76"/>
  <c r="T484" i="76"/>
  <c r="R484" i="76"/>
  <c r="P484" i="76"/>
  <c r="J484" i="76"/>
  <c r="BF484" i="76" s="1"/>
  <c r="BK481" i="76"/>
  <c r="BI481" i="76"/>
  <c r="BH481" i="76"/>
  <c r="BG481" i="76"/>
  <c r="BE481" i="76"/>
  <c r="T481" i="76"/>
  <c r="R481" i="76"/>
  <c r="P481" i="76"/>
  <c r="J481" i="76"/>
  <c r="BF481" i="76" s="1"/>
  <c r="BK480" i="76"/>
  <c r="BI480" i="76"/>
  <c r="BH480" i="76"/>
  <c r="BG480" i="76"/>
  <c r="BE480" i="76"/>
  <c r="T480" i="76"/>
  <c r="R480" i="76"/>
  <c r="P480" i="76"/>
  <c r="J480" i="76"/>
  <c r="BF480" i="76" s="1"/>
  <c r="BK469" i="76"/>
  <c r="BI469" i="76"/>
  <c r="BH469" i="76"/>
  <c r="BG469" i="76"/>
  <c r="BE469" i="76"/>
  <c r="T469" i="76"/>
  <c r="R469" i="76"/>
  <c r="P469" i="76"/>
  <c r="J469" i="76"/>
  <c r="BF469" i="76" s="1"/>
  <c r="BK468" i="76"/>
  <c r="BI468" i="76"/>
  <c r="BH468" i="76"/>
  <c r="BG468" i="76"/>
  <c r="BE468" i="76"/>
  <c r="T468" i="76"/>
  <c r="R468" i="76"/>
  <c r="P468" i="76"/>
  <c r="J468" i="76"/>
  <c r="BF468" i="76" s="1"/>
  <c r="BK467" i="76"/>
  <c r="BI467" i="76"/>
  <c r="BH467" i="76"/>
  <c r="BG467" i="76"/>
  <c r="BE467" i="76"/>
  <c r="T467" i="76"/>
  <c r="R467" i="76"/>
  <c r="P467" i="76"/>
  <c r="J467" i="76"/>
  <c r="BF467" i="76" s="1"/>
  <c r="BK466" i="76"/>
  <c r="BI466" i="76"/>
  <c r="BH466" i="76"/>
  <c r="BG466" i="76"/>
  <c r="BE466" i="76"/>
  <c r="T466" i="76"/>
  <c r="R466" i="76"/>
  <c r="P466" i="76"/>
  <c r="J466" i="76"/>
  <c r="BF466" i="76" s="1"/>
  <c r="BK456" i="76"/>
  <c r="BI456" i="76"/>
  <c r="BH456" i="76"/>
  <c r="BG456" i="76"/>
  <c r="BE456" i="76"/>
  <c r="T456" i="76"/>
  <c r="R456" i="76"/>
  <c r="P456" i="76"/>
  <c r="J456" i="76"/>
  <c r="BF456" i="76" s="1"/>
  <c r="BK446" i="76"/>
  <c r="BI446" i="76"/>
  <c r="BH446" i="76"/>
  <c r="BG446" i="76"/>
  <c r="BE446" i="76"/>
  <c r="T446" i="76"/>
  <c r="R446" i="76"/>
  <c r="P446" i="76"/>
  <c r="J446" i="76"/>
  <c r="BF446" i="76" s="1"/>
  <c r="BK441" i="76"/>
  <c r="BI441" i="76"/>
  <c r="BH441" i="76"/>
  <c r="BG441" i="76"/>
  <c r="BE441" i="76"/>
  <c r="T441" i="76"/>
  <c r="R441" i="76"/>
  <c r="P441" i="76"/>
  <c r="J441" i="76"/>
  <c r="BF441" i="76" s="1"/>
  <c r="BK437" i="76"/>
  <c r="BI437" i="76"/>
  <c r="BH437" i="76"/>
  <c r="BG437" i="76"/>
  <c r="BE437" i="76"/>
  <c r="T437" i="76"/>
  <c r="R437" i="76"/>
  <c r="P437" i="76"/>
  <c r="J437" i="76"/>
  <c r="BF437" i="76" s="1"/>
  <c r="BK432" i="76"/>
  <c r="BI432" i="76"/>
  <c r="BH432" i="76"/>
  <c r="BG432" i="76"/>
  <c r="BE432" i="76"/>
  <c r="T432" i="76"/>
  <c r="R432" i="76"/>
  <c r="P432" i="76"/>
  <c r="J432" i="76"/>
  <c r="BF432" i="76" s="1"/>
  <c r="BK424" i="76"/>
  <c r="BI424" i="76"/>
  <c r="BH424" i="76"/>
  <c r="BG424" i="76"/>
  <c r="BE424" i="76"/>
  <c r="T424" i="76"/>
  <c r="R424" i="76"/>
  <c r="P424" i="76"/>
  <c r="J424" i="76"/>
  <c r="BF424" i="76" s="1"/>
  <c r="BK423" i="76"/>
  <c r="BI423" i="76"/>
  <c r="BH423" i="76"/>
  <c r="BG423" i="76"/>
  <c r="BE423" i="76"/>
  <c r="T423" i="76"/>
  <c r="R423" i="76"/>
  <c r="P423" i="76"/>
  <c r="J423" i="76"/>
  <c r="BF423" i="76" s="1"/>
  <c r="BK421" i="76"/>
  <c r="BI421" i="76"/>
  <c r="BH421" i="76"/>
  <c r="BG421" i="76"/>
  <c r="BE421" i="76"/>
  <c r="T421" i="76"/>
  <c r="R421" i="76"/>
  <c r="P421" i="76"/>
  <c r="J421" i="76"/>
  <c r="BF421" i="76" s="1"/>
  <c r="BK419" i="76"/>
  <c r="BI419" i="76"/>
  <c r="BH419" i="76"/>
  <c r="BG419" i="76"/>
  <c r="BE419" i="76"/>
  <c r="T419" i="76"/>
  <c r="R419" i="76"/>
  <c r="P419" i="76"/>
  <c r="J419" i="76"/>
  <c r="BF419" i="76" s="1"/>
  <c r="BK403" i="76"/>
  <c r="BI403" i="76"/>
  <c r="BH403" i="76"/>
  <c r="BG403" i="76"/>
  <c r="BE403" i="76"/>
  <c r="T403" i="76"/>
  <c r="R403" i="76"/>
  <c r="P403" i="76"/>
  <c r="J403" i="76"/>
  <c r="BF403" i="76" s="1"/>
  <c r="BK386" i="76"/>
  <c r="BI386" i="76"/>
  <c r="BH386" i="76"/>
  <c r="BG386" i="76"/>
  <c r="BE386" i="76"/>
  <c r="T386" i="76"/>
  <c r="R386" i="76"/>
  <c r="P386" i="76"/>
  <c r="J386" i="76"/>
  <c r="BF386" i="76" s="1"/>
  <c r="BK382" i="76"/>
  <c r="BI382" i="76"/>
  <c r="BH382" i="76"/>
  <c r="BG382" i="76"/>
  <c r="BE382" i="76"/>
  <c r="T382" i="76"/>
  <c r="R382" i="76"/>
  <c r="P382" i="76"/>
  <c r="J382" i="76"/>
  <c r="BF382" i="76" s="1"/>
  <c r="BK375" i="76"/>
  <c r="BI375" i="76"/>
  <c r="BH375" i="76"/>
  <c r="BG375" i="76"/>
  <c r="BE375" i="76"/>
  <c r="T375" i="76"/>
  <c r="R375" i="76"/>
  <c r="P375" i="76"/>
  <c r="J375" i="76"/>
  <c r="BF375" i="76" s="1"/>
  <c r="BK372" i="76"/>
  <c r="BI372" i="76"/>
  <c r="BH372" i="76"/>
  <c r="BG372" i="76"/>
  <c r="BE372" i="76"/>
  <c r="T372" i="76"/>
  <c r="R372" i="76"/>
  <c r="P372" i="76"/>
  <c r="J372" i="76"/>
  <c r="BF372" i="76" s="1"/>
  <c r="BK369" i="76"/>
  <c r="BI369" i="76"/>
  <c r="BH369" i="76"/>
  <c r="BG369" i="76"/>
  <c r="BE369" i="76"/>
  <c r="T369" i="76"/>
  <c r="R369" i="76"/>
  <c r="P369" i="76"/>
  <c r="J369" i="76"/>
  <c r="BF369" i="76" s="1"/>
  <c r="BK367" i="76"/>
  <c r="BI367" i="76"/>
  <c r="BH367" i="76"/>
  <c r="BG367" i="76"/>
  <c r="BE367" i="76"/>
  <c r="T367" i="76"/>
  <c r="R367" i="76"/>
  <c r="P367" i="76"/>
  <c r="J367" i="76"/>
  <c r="BF367" i="76" s="1"/>
  <c r="BK366" i="76"/>
  <c r="BI366" i="76"/>
  <c r="BH366" i="76"/>
  <c r="BG366" i="76"/>
  <c r="BE366" i="76"/>
  <c r="T366" i="76"/>
  <c r="R366" i="76"/>
  <c r="P366" i="76"/>
  <c r="J366" i="76"/>
  <c r="BF366" i="76" s="1"/>
  <c r="BK362" i="76"/>
  <c r="BI362" i="76"/>
  <c r="BH362" i="76"/>
  <c r="BG362" i="76"/>
  <c r="BE362" i="76"/>
  <c r="T362" i="76"/>
  <c r="R362" i="76"/>
  <c r="P362" i="76"/>
  <c r="J362" i="76"/>
  <c r="BF362" i="76" s="1"/>
  <c r="BK358" i="76"/>
  <c r="BI358" i="76"/>
  <c r="BH358" i="76"/>
  <c r="BG358" i="76"/>
  <c r="BE358" i="76"/>
  <c r="T358" i="76"/>
  <c r="R358" i="76"/>
  <c r="P358" i="76"/>
  <c r="J358" i="76"/>
  <c r="BF358" i="76" s="1"/>
  <c r="BK356" i="76"/>
  <c r="BI356" i="76"/>
  <c r="BH356" i="76"/>
  <c r="BG356" i="76"/>
  <c r="BE356" i="76"/>
  <c r="T356" i="76"/>
  <c r="R356" i="76"/>
  <c r="P356" i="76"/>
  <c r="J356" i="76"/>
  <c r="BF356" i="76" s="1"/>
  <c r="BK355" i="76"/>
  <c r="BI355" i="76"/>
  <c r="BH355" i="76"/>
  <c r="BG355" i="76"/>
  <c r="BE355" i="76"/>
  <c r="T355" i="76"/>
  <c r="R355" i="76"/>
  <c r="P355" i="76"/>
  <c r="J355" i="76"/>
  <c r="BF355" i="76" s="1"/>
  <c r="BK354" i="76"/>
  <c r="BI354" i="76"/>
  <c r="BH354" i="76"/>
  <c r="BG354" i="76"/>
  <c r="BE354" i="76"/>
  <c r="T354" i="76"/>
  <c r="R354" i="76"/>
  <c r="P354" i="76"/>
  <c r="J354" i="76"/>
  <c r="BF354" i="76" s="1"/>
  <c r="BK352" i="76"/>
  <c r="BI352" i="76"/>
  <c r="BH352" i="76"/>
  <c r="BG352" i="76"/>
  <c r="BE352" i="76"/>
  <c r="T352" i="76"/>
  <c r="R352" i="76"/>
  <c r="P352" i="76"/>
  <c r="J352" i="76"/>
  <c r="BF352" i="76" s="1"/>
  <c r="BK345" i="76"/>
  <c r="BI345" i="76"/>
  <c r="BH345" i="76"/>
  <c r="BG345" i="76"/>
  <c r="BE345" i="76"/>
  <c r="T345" i="76"/>
  <c r="R345" i="76"/>
  <c r="P345" i="76"/>
  <c r="J345" i="76"/>
  <c r="BF345" i="76" s="1"/>
  <c r="BK344" i="76"/>
  <c r="BI344" i="76"/>
  <c r="BH344" i="76"/>
  <c r="BG344" i="76"/>
  <c r="BE344" i="76"/>
  <c r="T344" i="76"/>
  <c r="R344" i="76"/>
  <c r="P344" i="76"/>
  <c r="J344" i="76"/>
  <c r="BF344" i="76" s="1"/>
  <c r="BK321" i="76"/>
  <c r="BI321" i="76"/>
  <c r="BH321" i="76"/>
  <c r="BG321" i="76"/>
  <c r="BE321" i="76"/>
  <c r="T321" i="76"/>
  <c r="R321" i="76"/>
  <c r="P321" i="76"/>
  <c r="J321" i="76"/>
  <c r="BF321" i="76" s="1"/>
  <c r="BK309" i="76"/>
  <c r="BI309" i="76"/>
  <c r="BH309" i="76"/>
  <c r="BG309" i="76"/>
  <c r="BE309" i="76"/>
  <c r="T309" i="76"/>
  <c r="R309" i="76"/>
  <c r="P309" i="76"/>
  <c r="J309" i="76"/>
  <c r="BF309" i="76" s="1"/>
  <c r="BK305" i="76"/>
  <c r="BI305" i="76"/>
  <c r="BH305" i="76"/>
  <c r="BG305" i="76"/>
  <c r="BE305" i="76"/>
  <c r="T305" i="76"/>
  <c r="R305" i="76"/>
  <c r="P305" i="76"/>
  <c r="J305" i="76"/>
  <c r="BF305" i="76" s="1"/>
  <c r="BK299" i="76"/>
  <c r="BI299" i="76"/>
  <c r="BH299" i="76"/>
  <c r="BG299" i="76"/>
  <c r="BE299" i="76"/>
  <c r="T299" i="76"/>
  <c r="R299" i="76"/>
  <c r="P299" i="76"/>
  <c r="J299" i="76"/>
  <c r="BF299" i="76" s="1"/>
  <c r="BK295" i="76"/>
  <c r="BI295" i="76"/>
  <c r="BH295" i="76"/>
  <c r="BG295" i="76"/>
  <c r="BE295" i="76"/>
  <c r="T295" i="76"/>
  <c r="R295" i="76"/>
  <c r="P295" i="76"/>
  <c r="J295" i="76"/>
  <c r="BF295" i="76" s="1"/>
  <c r="BK282" i="76"/>
  <c r="BI282" i="76"/>
  <c r="BH282" i="76"/>
  <c r="BG282" i="76"/>
  <c r="BE282" i="76"/>
  <c r="T282" i="76"/>
  <c r="R282" i="76"/>
  <c r="P282" i="76"/>
  <c r="J282" i="76"/>
  <c r="BF282" i="76" s="1"/>
  <c r="BK276" i="76"/>
  <c r="BI276" i="76"/>
  <c r="BH276" i="76"/>
  <c r="BG276" i="76"/>
  <c r="BE276" i="76"/>
  <c r="T276" i="76"/>
  <c r="R276" i="76"/>
  <c r="P276" i="76"/>
  <c r="J276" i="76"/>
  <c r="BF276" i="76" s="1"/>
  <c r="BK270" i="76"/>
  <c r="BI270" i="76"/>
  <c r="BH270" i="76"/>
  <c r="BG270" i="76"/>
  <c r="BE270" i="76"/>
  <c r="T270" i="76"/>
  <c r="R270" i="76"/>
  <c r="P270" i="76"/>
  <c r="J270" i="76"/>
  <c r="BF270" i="76" s="1"/>
  <c r="BK266" i="76"/>
  <c r="BI266" i="76"/>
  <c r="BH266" i="76"/>
  <c r="BG266" i="76"/>
  <c r="BE266" i="76"/>
  <c r="T266" i="76"/>
  <c r="R266" i="76"/>
  <c r="P266" i="76"/>
  <c r="J266" i="76"/>
  <c r="BF266" i="76" s="1"/>
  <c r="BK262" i="76"/>
  <c r="BI262" i="76"/>
  <c r="BH262" i="76"/>
  <c r="BG262" i="76"/>
  <c r="BE262" i="76"/>
  <c r="T262" i="76"/>
  <c r="R262" i="76"/>
  <c r="P262" i="76"/>
  <c r="J262" i="76"/>
  <c r="BF262" i="76" s="1"/>
  <c r="BK256" i="76"/>
  <c r="BI256" i="76"/>
  <c r="BH256" i="76"/>
  <c r="BG256" i="76"/>
  <c r="BE256" i="76"/>
  <c r="T256" i="76"/>
  <c r="R256" i="76"/>
  <c r="P256" i="76"/>
  <c r="J256" i="76"/>
  <c r="BF256" i="76" s="1"/>
  <c r="BK252" i="76"/>
  <c r="BI252" i="76"/>
  <c r="BH252" i="76"/>
  <c r="BG252" i="76"/>
  <c r="BE252" i="76"/>
  <c r="T252" i="76"/>
  <c r="R252" i="76"/>
  <c r="P252" i="76"/>
  <c r="J252" i="76"/>
  <c r="BF252" i="76" s="1"/>
  <c r="BK251" i="76"/>
  <c r="BI251" i="76"/>
  <c r="BH251" i="76"/>
  <c r="BG251" i="76"/>
  <c r="BE251" i="76"/>
  <c r="T251" i="76"/>
  <c r="R251" i="76"/>
  <c r="P251" i="76"/>
  <c r="J251" i="76"/>
  <c r="BF251" i="76" s="1"/>
  <c r="BK247" i="76"/>
  <c r="BI247" i="76"/>
  <c r="BH247" i="76"/>
  <c r="BG247" i="76"/>
  <c r="BE247" i="76"/>
  <c r="T247" i="76"/>
  <c r="R247" i="76"/>
  <c r="P247" i="76"/>
  <c r="J247" i="76"/>
  <c r="BF247" i="76" s="1"/>
  <c r="BK245" i="76"/>
  <c r="BI245" i="76"/>
  <c r="BH245" i="76"/>
  <c r="BG245" i="76"/>
  <c r="BE245" i="76"/>
  <c r="T245" i="76"/>
  <c r="R245" i="76"/>
  <c r="P245" i="76"/>
  <c r="J245" i="76"/>
  <c r="BF245" i="76" s="1"/>
  <c r="BK244" i="76"/>
  <c r="BI244" i="76"/>
  <c r="BH244" i="76"/>
  <c r="BG244" i="76"/>
  <c r="BE244" i="76"/>
  <c r="T244" i="76"/>
  <c r="R244" i="76"/>
  <c r="P244" i="76"/>
  <c r="J244" i="76"/>
  <c r="BF244" i="76" s="1"/>
  <c r="BK243" i="76"/>
  <c r="BI243" i="76"/>
  <c r="BH243" i="76"/>
  <c r="BG243" i="76"/>
  <c r="BE243" i="76"/>
  <c r="T243" i="76"/>
  <c r="R243" i="76"/>
  <c r="P243" i="76"/>
  <c r="J243" i="76"/>
  <c r="BF243" i="76" s="1"/>
  <c r="BK241" i="76"/>
  <c r="BI241" i="76"/>
  <c r="BH241" i="76"/>
  <c r="BG241" i="76"/>
  <c r="BE241" i="76"/>
  <c r="T241" i="76"/>
  <c r="R241" i="76"/>
  <c r="P241" i="76"/>
  <c r="J241" i="76"/>
  <c r="BF241" i="76" s="1"/>
  <c r="BK238" i="76"/>
  <c r="BI238" i="76"/>
  <c r="BH238" i="76"/>
  <c r="BG238" i="76"/>
  <c r="BE238" i="76"/>
  <c r="T238" i="76"/>
  <c r="R238" i="76"/>
  <c r="P238" i="76"/>
  <c r="J238" i="76"/>
  <c r="BF238" i="76" s="1"/>
  <c r="BK235" i="76"/>
  <c r="BI235" i="76"/>
  <c r="BH235" i="76"/>
  <c r="BG235" i="76"/>
  <c r="BE235" i="76"/>
  <c r="T235" i="76"/>
  <c r="R235" i="76"/>
  <c r="P235" i="76"/>
  <c r="J235" i="76"/>
  <c r="BF235" i="76" s="1"/>
  <c r="BK232" i="76"/>
  <c r="BI232" i="76"/>
  <c r="BH232" i="76"/>
  <c r="BG232" i="76"/>
  <c r="BE232" i="76"/>
  <c r="T232" i="76"/>
  <c r="R232" i="76"/>
  <c r="P232" i="76"/>
  <c r="J232" i="76"/>
  <c r="BF232" i="76" s="1"/>
  <c r="BK228" i="76"/>
  <c r="BI228" i="76"/>
  <c r="BH228" i="76"/>
  <c r="BG228" i="76"/>
  <c r="BE228" i="76"/>
  <c r="T228" i="76"/>
  <c r="R228" i="76"/>
  <c r="P228" i="76"/>
  <c r="J228" i="76"/>
  <c r="BF228" i="76" s="1"/>
  <c r="BK226" i="76"/>
  <c r="BI226" i="76"/>
  <c r="BH226" i="76"/>
  <c r="BG226" i="76"/>
  <c r="BE226" i="76"/>
  <c r="T226" i="76"/>
  <c r="R226" i="76"/>
  <c r="P226" i="76"/>
  <c r="J226" i="76"/>
  <c r="BF226" i="76" s="1"/>
  <c r="BK223" i="76"/>
  <c r="BI223" i="76"/>
  <c r="BH223" i="76"/>
  <c r="BG223" i="76"/>
  <c r="BE223" i="76"/>
  <c r="T223" i="76"/>
  <c r="R223" i="76"/>
  <c r="P223" i="76"/>
  <c r="J223" i="76"/>
  <c r="BF223" i="76" s="1"/>
  <c r="BK219" i="76"/>
  <c r="BI219" i="76"/>
  <c r="BH219" i="76"/>
  <c r="BG219" i="76"/>
  <c r="BE219" i="76"/>
  <c r="T219" i="76"/>
  <c r="R219" i="76"/>
  <c r="P219" i="76"/>
  <c r="J219" i="76"/>
  <c r="BF219" i="76" s="1"/>
  <c r="BK217" i="76"/>
  <c r="BI217" i="76"/>
  <c r="BH217" i="76"/>
  <c r="BG217" i="76"/>
  <c r="BE217" i="76"/>
  <c r="T217" i="76"/>
  <c r="R217" i="76"/>
  <c r="P217" i="76"/>
  <c r="J217" i="76"/>
  <c r="BF217" i="76" s="1"/>
  <c r="BK214" i="76"/>
  <c r="BI214" i="76"/>
  <c r="BH214" i="76"/>
  <c r="BG214" i="76"/>
  <c r="BE214" i="76"/>
  <c r="T214" i="76"/>
  <c r="R214" i="76"/>
  <c r="P214" i="76"/>
  <c r="J214" i="76"/>
  <c r="BF214" i="76" s="1"/>
  <c r="BK211" i="76"/>
  <c r="BI211" i="76"/>
  <c r="BH211" i="76"/>
  <c r="BG211" i="76"/>
  <c r="BE211" i="76"/>
  <c r="T211" i="76"/>
  <c r="R211" i="76"/>
  <c r="P211" i="76"/>
  <c r="J211" i="76"/>
  <c r="BF211" i="76" s="1"/>
  <c r="BK210" i="76"/>
  <c r="BI210" i="76"/>
  <c r="BH210" i="76"/>
  <c r="BG210" i="76"/>
  <c r="BE210" i="76"/>
  <c r="T210" i="76"/>
  <c r="R210" i="76"/>
  <c r="P210" i="76"/>
  <c r="J210" i="76"/>
  <c r="BF210" i="76" s="1"/>
  <c r="BK208" i="76"/>
  <c r="BI208" i="76"/>
  <c r="BH208" i="76"/>
  <c r="BG208" i="76"/>
  <c r="BE208" i="76"/>
  <c r="T208" i="76"/>
  <c r="R208" i="76"/>
  <c r="P208" i="76"/>
  <c r="J208" i="76"/>
  <c r="BF208" i="76" s="1"/>
  <c r="BK201" i="76"/>
  <c r="BI201" i="76"/>
  <c r="BH201" i="76"/>
  <c r="BG201" i="76"/>
  <c r="BE201" i="76"/>
  <c r="T201" i="76"/>
  <c r="R201" i="76"/>
  <c r="P201" i="76"/>
  <c r="J201" i="76"/>
  <c r="BF201" i="76" s="1"/>
  <c r="BK199" i="76"/>
  <c r="BI199" i="76"/>
  <c r="BH199" i="76"/>
  <c r="BG199" i="76"/>
  <c r="BE199" i="76"/>
  <c r="T199" i="76"/>
  <c r="R199" i="76"/>
  <c r="P199" i="76"/>
  <c r="J199" i="76"/>
  <c r="BF199" i="76" s="1"/>
  <c r="BK195" i="76"/>
  <c r="BI195" i="76"/>
  <c r="BH195" i="76"/>
  <c r="BG195" i="76"/>
  <c r="BE195" i="76"/>
  <c r="T195" i="76"/>
  <c r="R195" i="76"/>
  <c r="P195" i="76"/>
  <c r="J195" i="76"/>
  <c r="BF195" i="76" s="1"/>
  <c r="BK193" i="76"/>
  <c r="BI193" i="76"/>
  <c r="BH193" i="76"/>
  <c r="BG193" i="76"/>
  <c r="BE193" i="76"/>
  <c r="T193" i="76"/>
  <c r="R193" i="76"/>
  <c r="P193" i="76"/>
  <c r="J193" i="76"/>
  <c r="BF193" i="76" s="1"/>
  <c r="BK185" i="76"/>
  <c r="BI185" i="76"/>
  <c r="BH185" i="76"/>
  <c r="BG185" i="76"/>
  <c r="BE185" i="76"/>
  <c r="T185" i="76"/>
  <c r="R185" i="76"/>
  <c r="P185" i="76"/>
  <c r="J185" i="76"/>
  <c r="BF185" i="76" s="1"/>
  <c r="BK181" i="76"/>
  <c r="BI181" i="76"/>
  <c r="BH181" i="76"/>
  <c r="BG181" i="76"/>
  <c r="BE181" i="76"/>
  <c r="T181" i="76"/>
  <c r="R181" i="76"/>
  <c r="P181" i="76"/>
  <c r="J181" i="76"/>
  <c r="BF181" i="76" s="1"/>
  <c r="BK177" i="76"/>
  <c r="BI177" i="76"/>
  <c r="BH177" i="76"/>
  <c r="BG177" i="76"/>
  <c r="BE177" i="76"/>
  <c r="T177" i="76"/>
  <c r="R177" i="76"/>
  <c r="P177" i="76"/>
  <c r="J177" i="76"/>
  <c r="BF177" i="76" s="1"/>
  <c r="BK159" i="76"/>
  <c r="BI159" i="76"/>
  <c r="BH159" i="76"/>
  <c r="BG159" i="76"/>
  <c r="BE159" i="76"/>
  <c r="T159" i="76"/>
  <c r="R159" i="76"/>
  <c r="P159" i="76"/>
  <c r="J159" i="76"/>
  <c r="BF159" i="76" s="1"/>
  <c r="BK158" i="76"/>
  <c r="BI158" i="76"/>
  <c r="BH158" i="76"/>
  <c r="BG158" i="76"/>
  <c r="BE158" i="76"/>
  <c r="T158" i="76"/>
  <c r="R158" i="76"/>
  <c r="P158" i="76"/>
  <c r="J158" i="76"/>
  <c r="BF158" i="76" s="1"/>
  <c r="BK157" i="76"/>
  <c r="BI157" i="76"/>
  <c r="BH157" i="76"/>
  <c r="BG157" i="76"/>
  <c r="BE157" i="76"/>
  <c r="T157" i="76"/>
  <c r="R157" i="76"/>
  <c r="P157" i="76"/>
  <c r="J157" i="76"/>
  <c r="BF157" i="76" s="1"/>
  <c r="BK156" i="76"/>
  <c r="BI156" i="76"/>
  <c r="BH156" i="76"/>
  <c r="BG156" i="76"/>
  <c r="BE156" i="76"/>
  <c r="T156" i="76"/>
  <c r="R156" i="76"/>
  <c r="P156" i="76"/>
  <c r="J156" i="76"/>
  <c r="BF156" i="76" s="1"/>
  <c r="BK155" i="76"/>
  <c r="BI155" i="76"/>
  <c r="BH155" i="76"/>
  <c r="BG155" i="76"/>
  <c r="BE155" i="76"/>
  <c r="T155" i="76"/>
  <c r="R155" i="76"/>
  <c r="P155" i="76"/>
  <c r="J155" i="76"/>
  <c r="BF155" i="76" s="1"/>
  <c r="BK154" i="76"/>
  <c r="BI154" i="76"/>
  <c r="BH154" i="76"/>
  <c r="BG154" i="76"/>
  <c r="BE154" i="76"/>
  <c r="T154" i="76"/>
  <c r="R154" i="76"/>
  <c r="P154" i="76"/>
  <c r="J154" i="76"/>
  <c r="BF154" i="76" s="1"/>
  <c r="BK153" i="76"/>
  <c r="BI153" i="76"/>
  <c r="BH153" i="76"/>
  <c r="BG153" i="76"/>
  <c r="BE153" i="76"/>
  <c r="T153" i="76"/>
  <c r="R153" i="76"/>
  <c r="P153" i="76"/>
  <c r="J153" i="76"/>
  <c r="BF153" i="76" s="1"/>
  <c r="BK150" i="76"/>
  <c r="BI150" i="76"/>
  <c r="BH150" i="76"/>
  <c r="BG150" i="76"/>
  <c r="BE150" i="76"/>
  <c r="T150" i="76"/>
  <c r="R150" i="76"/>
  <c r="P150" i="76"/>
  <c r="J150" i="76"/>
  <c r="BF150" i="76" s="1"/>
  <c r="F144" i="76"/>
  <c r="F143" i="76"/>
  <c r="F141" i="76"/>
  <c r="E139" i="76"/>
  <c r="BI126" i="76"/>
  <c r="BH126" i="76"/>
  <c r="BG126" i="76"/>
  <c r="BF126" i="76"/>
  <c r="BE126" i="76"/>
  <c r="BI125" i="76"/>
  <c r="BH125" i="76"/>
  <c r="BG125" i="76"/>
  <c r="BF125" i="76"/>
  <c r="BE125" i="76"/>
  <c r="BI124" i="76"/>
  <c r="BH124" i="76"/>
  <c r="BG124" i="76"/>
  <c r="BF124" i="76"/>
  <c r="BE124" i="76"/>
  <c r="BI123" i="76"/>
  <c r="BH123" i="76"/>
  <c r="BG123" i="76"/>
  <c r="BF123" i="76"/>
  <c r="BE123" i="76"/>
  <c r="J122" i="76"/>
  <c r="J31" i="76" s="1"/>
  <c r="J111" i="76"/>
  <c r="F92" i="76"/>
  <c r="F91" i="76"/>
  <c r="F89" i="76"/>
  <c r="E87" i="76"/>
  <c r="J39" i="76"/>
  <c r="J38" i="76"/>
  <c r="AY95" i="75" s="1"/>
  <c r="J37" i="76"/>
  <c r="AX95" i="75" s="1"/>
  <c r="J24" i="76"/>
  <c r="E24" i="76"/>
  <c r="J144" i="76" s="1"/>
  <c r="J23" i="76"/>
  <c r="J21" i="76"/>
  <c r="E21" i="76"/>
  <c r="J91" i="76" s="1"/>
  <c r="J20" i="76"/>
  <c r="J12" i="76"/>
  <c r="J89" i="76" s="1"/>
  <c r="E7" i="76"/>
  <c r="E137" i="76" s="1"/>
  <c r="AY100" i="75"/>
  <c r="AX100" i="75"/>
  <c r="AU100" i="75"/>
  <c r="AY99" i="75"/>
  <c r="AX99" i="75"/>
  <c r="AY98" i="75"/>
  <c r="AX98" i="75"/>
  <c r="AY97" i="75"/>
  <c r="AY96" i="75"/>
  <c r="AX96" i="75"/>
  <c r="AS94" i="75"/>
  <c r="AM90" i="75"/>
  <c r="L90" i="75"/>
  <c r="AM89" i="75"/>
  <c r="L89" i="75"/>
  <c r="AM87" i="75"/>
  <c r="L87" i="75"/>
  <c r="L85" i="75"/>
  <c r="L84" i="75"/>
  <c r="AK27" i="75"/>
  <c r="R132" i="77" l="1"/>
  <c r="R131" i="77" s="1"/>
  <c r="BK132" i="77"/>
  <c r="R167" i="77"/>
  <c r="R176" i="77"/>
  <c r="P215" i="77"/>
  <c r="R478" i="78"/>
  <c r="J92" i="79"/>
  <c r="BK316" i="77"/>
  <c r="J316" i="77" s="1"/>
  <c r="J105" i="77" s="1"/>
  <c r="R554" i="78"/>
  <c r="BK1109" i="76"/>
  <c r="J1109" i="76" s="1"/>
  <c r="J118" i="76" s="1"/>
  <c r="J124" i="77"/>
  <c r="R256" i="77"/>
  <c r="T316" i="77"/>
  <c r="P204" i="79"/>
  <c r="P203" i="79" s="1"/>
  <c r="P271" i="80"/>
  <c r="P270" i="80" s="1"/>
  <c r="T167" i="77"/>
  <c r="P295" i="78"/>
  <c r="T169" i="79"/>
  <c r="R1605" i="78"/>
  <c r="P134" i="79"/>
  <c r="R169" i="79"/>
  <c r="R133" i="79" s="1"/>
  <c r="R132" i="79" s="1"/>
  <c r="T204" i="79"/>
  <c r="T203" i="79" s="1"/>
  <c r="F37" i="81"/>
  <c r="BB100" i="75" s="1"/>
  <c r="T330" i="77"/>
  <c r="P254" i="80"/>
  <c r="T215" i="77"/>
  <c r="P1118" i="76"/>
  <c r="P316" i="77"/>
  <c r="E122" i="79"/>
  <c r="BK715" i="76"/>
  <c r="J715" i="76" s="1"/>
  <c r="J104" i="76" s="1"/>
  <c r="F37" i="77"/>
  <c r="BB96" i="75" s="1"/>
  <c r="F39" i="77"/>
  <c r="BD96" i="75" s="1"/>
  <c r="BK487" i="78"/>
  <c r="J487" i="78" s="1"/>
  <c r="J109" i="78" s="1"/>
  <c r="BK577" i="78"/>
  <c r="J577" i="78" s="1"/>
  <c r="J113" i="78" s="1"/>
  <c r="F37" i="79"/>
  <c r="BB98" i="75" s="1"/>
  <c r="BK204" i="79"/>
  <c r="F35" i="79"/>
  <c r="AZ98" i="75" s="1"/>
  <c r="F39" i="79"/>
  <c r="BD98" i="75" s="1"/>
  <c r="BK134" i="79"/>
  <c r="F36" i="79"/>
  <c r="BA98" i="75" s="1"/>
  <c r="F38" i="80"/>
  <c r="BC99" i="75" s="1"/>
  <c r="BK231" i="80"/>
  <c r="J231" i="80" s="1"/>
  <c r="J100" i="80" s="1"/>
  <c r="BK271" i="80"/>
  <c r="BK254" i="80"/>
  <c r="J254" i="80" s="1"/>
  <c r="J101" i="80" s="1"/>
  <c r="F35" i="81"/>
  <c r="AZ100" i="75" s="1"/>
  <c r="F38" i="81"/>
  <c r="BC100" i="75" s="1"/>
  <c r="P723" i="76"/>
  <c r="BK1064" i="76"/>
  <c r="J1064" i="76" s="1"/>
  <c r="J115" i="76" s="1"/>
  <c r="BK234" i="76"/>
  <c r="J234" i="76" s="1"/>
  <c r="J99" i="76" s="1"/>
  <c r="BK856" i="76"/>
  <c r="J856" i="76" s="1"/>
  <c r="J109" i="76" s="1"/>
  <c r="R715" i="76"/>
  <c r="BK678" i="76"/>
  <c r="J678" i="76" s="1"/>
  <c r="J103" i="76" s="1"/>
  <c r="T1027" i="76"/>
  <c r="R764" i="76"/>
  <c r="R1049" i="76"/>
  <c r="R723" i="76"/>
  <c r="T1103" i="76"/>
  <c r="T678" i="76"/>
  <c r="BK731" i="76"/>
  <c r="J731" i="76" s="1"/>
  <c r="J107" i="76" s="1"/>
  <c r="F38" i="76"/>
  <c r="BC95" i="75" s="1"/>
  <c r="P731" i="76"/>
  <c r="R1016" i="76"/>
  <c r="P1064" i="76"/>
  <c r="R1109" i="76"/>
  <c r="P234" i="76"/>
  <c r="P445" i="76"/>
  <c r="BK445" i="76"/>
  <c r="J445" i="76" s="1"/>
  <c r="J101" i="76" s="1"/>
  <c r="T856" i="76"/>
  <c r="R947" i="76"/>
  <c r="BK1027" i="76"/>
  <c r="J1027" i="76" s="1"/>
  <c r="J113" i="76" s="1"/>
  <c r="R1064" i="76"/>
  <c r="P947" i="76"/>
  <c r="BK947" i="76"/>
  <c r="J947" i="76" s="1"/>
  <c r="J110" i="76" s="1"/>
  <c r="P149" i="76"/>
  <c r="E85" i="76"/>
  <c r="R149" i="76"/>
  <c r="J36" i="76"/>
  <c r="AW95" i="75" s="1"/>
  <c r="R371" i="76"/>
  <c r="T537" i="76"/>
  <c r="P537" i="76"/>
  <c r="BK537" i="76"/>
  <c r="J537" i="76" s="1"/>
  <c r="J102" i="76" s="1"/>
  <c r="P856" i="76"/>
  <c r="BK1016" i="76"/>
  <c r="J1016" i="76" s="1"/>
  <c r="J112" i="76" s="1"/>
  <c r="BK1049" i="76"/>
  <c r="J1049" i="76" s="1"/>
  <c r="J114" i="76" s="1"/>
  <c r="R1118" i="76"/>
  <c r="BK149" i="76"/>
  <c r="T371" i="76"/>
  <c r="R445" i="76"/>
  <c r="R537" i="76"/>
  <c r="P715" i="76"/>
  <c r="T731" i="76"/>
  <c r="T1049" i="76"/>
  <c r="P1103" i="76"/>
  <c r="BK371" i="76"/>
  <c r="J371" i="76" s="1"/>
  <c r="J100" i="76" s="1"/>
  <c r="J143" i="76"/>
  <c r="T445" i="76"/>
  <c r="R1103" i="76"/>
  <c r="BK1103" i="76"/>
  <c r="J1103" i="76" s="1"/>
  <c r="J117" i="76" s="1"/>
  <c r="P1109" i="76"/>
  <c r="J35" i="76"/>
  <c r="AV95" i="75" s="1"/>
  <c r="R234" i="76"/>
  <c r="T723" i="76"/>
  <c r="R1083" i="76"/>
  <c r="P1083" i="76"/>
  <c r="BK1083" i="76"/>
  <c r="J1083" i="76" s="1"/>
  <c r="J116" i="76" s="1"/>
  <c r="T1109" i="76"/>
  <c r="T234" i="76"/>
  <c r="T764" i="76"/>
  <c r="P1027" i="76"/>
  <c r="T1083" i="76"/>
  <c r="T149" i="76"/>
  <c r="P371" i="76"/>
  <c r="F39" i="76"/>
  <c r="BD95" i="75" s="1"/>
  <c r="F37" i="76"/>
  <c r="BB95" i="75" s="1"/>
  <c r="P678" i="76"/>
  <c r="T715" i="76"/>
  <c r="T1016" i="76"/>
  <c r="P1016" i="76"/>
  <c r="R1027" i="76"/>
  <c r="BK1118" i="76"/>
  <c r="J1118" i="76" s="1"/>
  <c r="J119" i="76" s="1"/>
  <c r="P499" i="78"/>
  <c r="BK499" i="78"/>
  <c r="J499" i="78" s="1"/>
  <c r="J110" i="78" s="1"/>
  <c r="T266" i="78"/>
  <c r="R499" i="78"/>
  <c r="P900" i="78"/>
  <c r="T900" i="78"/>
  <c r="T1605" i="78"/>
  <c r="T1618" i="78"/>
  <c r="T1693" i="78"/>
  <c r="R307" i="78"/>
  <c r="BK478" i="78"/>
  <c r="J478" i="78" s="1"/>
  <c r="J108" i="78" s="1"/>
  <c r="R1632" i="78"/>
  <c r="T1632" i="78"/>
  <c r="P509" i="78"/>
  <c r="T295" i="78"/>
  <c r="R487" i="78"/>
  <c r="T509" i="78"/>
  <c r="BK738" i="78"/>
  <c r="J738" i="78" s="1"/>
  <c r="J114" i="78" s="1"/>
  <c r="BK1618" i="78"/>
  <c r="J1618" i="78" s="1"/>
  <c r="J117" i="78" s="1"/>
  <c r="R1859" i="78"/>
  <c r="BK171" i="78"/>
  <c r="J171" i="78" s="1"/>
  <c r="J99" i="78" s="1"/>
  <c r="R738" i="78"/>
  <c r="J142" i="78"/>
  <c r="T171" i="78"/>
  <c r="F35" i="78"/>
  <c r="AZ97" i="75" s="1"/>
  <c r="BK1605" i="78"/>
  <c r="J1605" i="78" s="1"/>
  <c r="J116" i="78" s="1"/>
  <c r="P266" i="78"/>
  <c r="BK266" i="78"/>
  <c r="BK295" i="78"/>
  <c r="J295" i="78" s="1"/>
  <c r="J105" i="78" s="1"/>
  <c r="P554" i="78"/>
  <c r="R1618" i="78"/>
  <c r="P1693" i="78"/>
  <c r="BK1693" i="78"/>
  <c r="J1693" i="78" s="1"/>
  <c r="J119" i="78" s="1"/>
  <c r="T272" i="78"/>
  <c r="F39" i="78"/>
  <c r="BD97" i="75" s="1"/>
  <c r="T554" i="78"/>
  <c r="R266" i="78"/>
  <c r="R295" i="78"/>
  <c r="T307" i="78"/>
  <c r="T487" i="78"/>
  <c r="P577" i="78"/>
  <c r="BK319" i="78"/>
  <c r="J319" i="78" s="1"/>
  <c r="J107" i="78" s="1"/>
  <c r="J91" i="78"/>
  <c r="R150" i="78"/>
  <c r="P1605" i="78"/>
  <c r="BK1859" i="78"/>
  <c r="J1859" i="78" s="1"/>
  <c r="J120" i="78" s="1"/>
  <c r="BK150" i="78"/>
  <c r="P171" i="78"/>
  <c r="R190" i="78"/>
  <c r="R272" i="78"/>
  <c r="BK509" i="78"/>
  <c r="J509" i="78" s="1"/>
  <c r="J111" i="78" s="1"/>
  <c r="T577" i="78"/>
  <c r="BK900" i="78"/>
  <c r="J900" i="78" s="1"/>
  <c r="J115" i="78" s="1"/>
  <c r="T319" i="78"/>
  <c r="P319" i="78"/>
  <c r="J150" i="78"/>
  <c r="J98" i="78" s="1"/>
  <c r="P148" i="76"/>
  <c r="F36" i="76"/>
  <c r="BA95" i="75" s="1"/>
  <c r="J92" i="76"/>
  <c r="F38" i="77"/>
  <c r="BC96" i="75" s="1"/>
  <c r="T132" i="77"/>
  <c r="T131" i="77" s="1"/>
  <c r="T256" i="77"/>
  <c r="R316" i="77"/>
  <c r="F37" i="78"/>
  <c r="BB97" i="75" s="1"/>
  <c r="J132" i="77"/>
  <c r="J98" i="77" s="1"/>
  <c r="BK131" i="77"/>
  <c r="F38" i="78"/>
  <c r="BC97" i="75" s="1"/>
  <c r="J36" i="78"/>
  <c r="AW97" i="75" s="1"/>
  <c r="J141" i="76"/>
  <c r="J36" i="77"/>
  <c r="AW96" i="75" s="1"/>
  <c r="F36" i="77"/>
  <c r="BA96" i="75" s="1"/>
  <c r="BK330" i="77"/>
  <c r="J330" i="77" s="1"/>
  <c r="J106" i="77" s="1"/>
  <c r="J266" i="78"/>
  <c r="J103" i="78" s="1"/>
  <c r="R678" i="76"/>
  <c r="T166" i="77"/>
  <c r="R215" i="77"/>
  <c r="R166" i="77" s="1"/>
  <c r="R130" i="77" s="1"/>
  <c r="P1049" i="76"/>
  <c r="T176" i="77"/>
  <c r="BK190" i="78"/>
  <c r="J190" i="78" s="1"/>
  <c r="J100" i="78" s="1"/>
  <c r="BK272" i="78"/>
  <c r="J272" i="78" s="1"/>
  <c r="J104" i="78" s="1"/>
  <c r="R319" i="78"/>
  <c r="F35" i="76"/>
  <c r="AZ95" i="75" s="1"/>
  <c r="R731" i="76"/>
  <c r="R856" i="76"/>
  <c r="T947" i="76"/>
  <c r="E85" i="77"/>
  <c r="E120" i="77"/>
  <c r="J35" i="77"/>
  <c r="AV96" i="75" s="1"/>
  <c r="BK176" i="77"/>
  <c r="P256" i="77"/>
  <c r="BK256" i="77"/>
  <c r="J256" i="77" s="1"/>
  <c r="J104" i="77" s="1"/>
  <c r="J35" i="78"/>
  <c r="AV97" i="75" s="1"/>
  <c r="P150" i="78"/>
  <c r="R171" i="78"/>
  <c r="P190" i="78"/>
  <c r="P272" i="78"/>
  <c r="BK307" i="78"/>
  <c r="J307" i="78" s="1"/>
  <c r="J106" i="78" s="1"/>
  <c r="P764" i="76"/>
  <c r="BK764" i="76"/>
  <c r="J764" i="76" s="1"/>
  <c r="J108" i="76" s="1"/>
  <c r="P132" i="77"/>
  <c r="P131" i="77" s="1"/>
  <c r="P176" i="77"/>
  <c r="P166" i="77" s="1"/>
  <c r="F36" i="78"/>
  <c r="BA97" i="75" s="1"/>
  <c r="T150" i="78"/>
  <c r="T190" i="78"/>
  <c r="P307" i="78"/>
  <c r="J145" i="78"/>
  <c r="J35" i="79"/>
  <c r="AV98" i="75" s="1"/>
  <c r="J36" i="80"/>
  <c r="AW99" i="75" s="1"/>
  <c r="F39" i="80"/>
  <c r="BD99" i="75" s="1"/>
  <c r="P169" i="80"/>
  <c r="P134" i="80" s="1"/>
  <c r="P133" i="80" s="1"/>
  <c r="AU99" i="75" s="1"/>
  <c r="BK169" i="80"/>
  <c r="E138" i="78"/>
  <c r="P478" i="78"/>
  <c r="R900" i="78"/>
  <c r="R135" i="80"/>
  <c r="R134" i="80" s="1"/>
  <c r="F35" i="77"/>
  <c r="AZ96" i="75" s="1"/>
  <c r="J91" i="77"/>
  <c r="T499" i="78"/>
  <c r="BK554" i="78"/>
  <c r="J554" i="78" s="1"/>
  <c r="J112" i="78" s="1"/>
  <c r="J35" i="80"/>
  <c r="AV99" i="75" s="1"/>
  <c r="F35" i="80"/>
  <c r="AZ99" i="75" s="1"/>
  <c r="T270" i="80"/>
  <c r="J35" i="81"/>
  <c r="AV100" i="75" s="1"/>
  <c r="J36" i="81"/>
  <c r="AW100" i="75" s="1"/>
  <c r="P738" i="78"/>
  <c r="P1859" i="78"/>
  <c r="F38" i="79"/>
  <c r="BC98" i="75" s="1"/>
  <c r="J36" i="79"/>
  <c r="AW98" i="75" s="1"/>
  <c r="R231" i="80"/>
  <c r="T254" i="80"/>
  <c r="J271" i="80"/>
  <c r="J104" i="80" s="1"/>
  <c r="BK270" i="80"/>
  <c r="J270" i="80" s="1"/>
  <c r="J103" i="80" s="1"/>
  <c r="R1693" i="78"/>
  <c r="P133" i="79"/>
  <c r="P132" i="79" s="1"/>
  <c r="AU98" i="75" s="1"/>
  <c r="J134" i="79"/>
  <c r="J98" i="79" s="1"/>
  <c r="BK133" i="79"/>
  <c r="F37" i="80"/>
  <c r="BB99" i="75" s="1"/>
  <c r="T478" i="78"/>
  <c r="R577" i="78"/>
  <c r="T738" i="78"/>
  <c r="P1632" i="78"/>
  <c r="BK1632" i="78"/>
  <c r="J1632" i="78" s="1"/>
  <c r="J118" i="78" s="1"/>
  <c r="T1859" i="78"/>
  <c r="T134" i="80"/>
  <c r="T133" i="80" s="1"/>
  <c r="R271" i="80"/>
  <c r="R270" i="80" s="1"/>
  <c r="J30" i="81"/>
  <c r="J32" i="81" s="1"/>
  <c r="J106" i="81"/>
  <c r="R509" i="78"/>
  <c r="T134" i="79"/>
  <c r="T133" i="79" s="1"/>
  <c r="T132" i="79" s="1"/>
  <c r="J204" i="79"/>
  <c r="J104" i="79" s="1"/>
  <c r="BK203" i="79"/>
  <c r="J203" i="79" s="1"/>
  <c r="J103" i="79" s="1"/>
  <c r="J91" i="80"/>
  <c r="F36" i="81"/>
  <c r="BA100" i="75" s="1"/>
  <c r="J92" i="81"/>
  <c r="J126" i="79"/>
  <c r="E85" i="81"/>
  <c r="F36" i="80"/>
  <c r="BA99" i="75" s="1"/>
  <c r="J92" i="80"/>
  <c r="J128" i="79"/>
  <c r="E85" i="80"/>
  <c r="J89" i="81"/>
  <c r="P130" i="77" l="1"/>
  <c r="AU96" i="75" s="1"/>
  <c r="AT95" i="75"/>
  <c r="BK148" i="76"/>
  <c r="AT96" i="75"/>
  <c r="J149" i="76"/>
  <c r="J98" i="76" s="1"/>
  <c r="T148" i="76"/>
  <c r="R148" i="76"/>
  <c r="R730" i="76"/>
  <c r="BK730" i="76"/>
  <c r="J730" i="76" s="1"/>
  <c r="J106" i="76" s="1"/>
  <c r="P730" i="76"/>
  <c r="P147" i="76" s="1"/>
  <c r="AU95" i="75" s="1"/>
  <c r="BB94" i="75"/>
  <c r="W34" i="75" s="1"/>
  <c r="T730" i="76"/>
  <c r="T147" i="76" s="1"/>
  <c r="R149" i="78"/>
  <c r="T149" i="78"/>
  <c r="BD94" i="75"/>
  <c r="W36" i="75" s="1"/>
  <c r="P149" i="78"/>
  <c r="R265" i="78"/>
  <c r="R148" i="78" s="1"/>
  <c r="BK265" i="78"/>
  <c r="J265" i="78" s="1"/>
  <c r="J102" i="78" s="1"/>
  <c r="T265" i="78"/>
  <c r="T148" i="78" s="1"/>
  <c r="AT97" i="75"/>
  <c r="P265" i="78"/>
  <c r="BC94" i="75"/>
  <c r="W35" i="75" s="1"/>
  <c r="AT100" i="75"/>
  <c r="R133" i="80"/>
  <c r="AT98" i="75"/>
  <c r="T130" i="77"/>
  <c r="J148" i="76"/>
  <c r="J97" i="76" s="1"/>
  <c r="J131" i="77"/>
  <c r="J97" i="77" s="1"/>
  <c r="J41" i="81"/>
  <c r="AG100" i="75"/>
  <c r="J133" i="79"/>
  <c r="J97" i="79" s="1"/>
  <c r="BK132" i="79"/>
  <c r="J132" i="79" s="1"/>
  <c r="J96" i="79" s="1"/>
  <c r="AT99" i="75"/>
  <c r="J176" i="77"/>
  <c r="J102" i="77" s="1"/>
  <c r="BK166" i="77"/>
  <c r="J166" i="77" s="1"/>
  <c r="J100" i="77" s="1"/>
  <c r="AZ94" i="75"/>
  <c r="BK134" i="80"/>
  <c r="J169" i="80"/>
  <c r="J99" i="80" s="1"/>
  <c r="BK149" i="78"/>
  <c r="BA94" i="75"/>
  <c r="AN100" i="75" l="1"/>
  <c r="G43" i="4"/>
  <c r="R147" i="76"/>
  <c r="AX94" i="75"/>
  <c r="BK147" i="76"/>
  <c r="J147" i="76" s="1"/>
  <c r="J96" i="76" s="1"/>
  <c r="J128" i="76" s="1"/>
  <c r="P148" i="78"/>
  <c r="AU97" i="75" s="1"/>
  <c r="AY94" i="75"/>
  <c r="AU94" i="75"/>
  <c r="J134" i="80"/>
  <c r="J97" i="80" s="1"/>
  <c r="BK133" i="80"/>
  <c r="J133" i="80" s="1"/>
  <c r="J96" i="80" s="1"/>
  <c r="W32" i="75"/>
  <c r="AV94" i="75"/>
  <c r="BK130" i="77"/>
  <c r="J130" i="77" s="1"/>
  <c r="J96" i="77" s="1"/>
  <c r="W33" i="75"/>
  <c r="AW94" i="75"/>
  <c r="AK33" i="75" s="1"/>
  <c r="J149" i="78"/>
  <c r="J97" i="78" s="1"/>
  <c r="BK148" i="78"/>
  <c r="J148" i="78" s="1"/>
  <c r="J96" i="78" s="1"/>
  <c r="J113" i="79"/>
  <c r="J30" i="79"/>
  <c r="J32" i="79" s="1"/>
  <c r="J30" i="76" l="1"/>
  <c r="J32" i="76" s="1"/>
  <c r="J41" i="76" s="1"/>
  <c r="I43" i="4"/>
  <c r="J111" i="77"/>
  <c r="J30" i="77"/>
  <c r="J32" i="77" s="1"/>
  <c r="AK32" i="75"/>
  <c r="AT94" i="75"/>
  <c r="J41" i="79"/>
  <c r="AG98" i="75"/>
  <c r="J30" i="80"/>
  <c r="J32" i="80" s="1"/>
  <c r="J114" i="80"/>
  <c r="J30" i="78"/>
  <c r="J32" i="78" s="1"/>
  <c r="J129" i="78"/>
  <c r="AG95" i="75" l="1"/>
  <c r="F38" i="4" s="1"/>
  <c r="H38" i="4" s="1"/>
  <c r="AN98" i="75"/>
  <c r="G41" i="4"/>
  <c r="I41" i="4" s="1"/>
  <c r="J41" i="77"/>
  <c r="AG96" i="75"/>
  <c r="J41" i="78"/>
  <c r="AG97" i="75"/>
  <c r="J41" i="80"/>
  <c r="AG99" i="75"/>
  <c r="F771" i="42"/>
  <c r="H771" i="42" s="1"/>
  <c r="F519" i="42"/>
  <c r="H519" i="42" s="1"/>
  <c r="AN95" i="75" l="1"/>
  <c r="AN96" i="75"/>
  <c r="F39" i="4"/>
  <c r="H39" i="4" s="1"/>
  <c r="AN99" i="75"/>
  <c r="G42" i="4"/>
  <c r="AN97" i="75"/>
  <c r="F40" i="4"/>
  <c r="AG94" i="75"/>
  <c r="F1088" i="69"/>
  <c r="H1088" i="69" s="1"/>
  <c r="I42" i="4" l="1"/>
  <c r="I37" i="4" s="1"/>
  <c r="G37" i="4"/>
  <c r="H40" i="4"/>
  <c r="H37" i="4" s="1"/>
  <c r="F37" i="4"/>
  <c r="AN94" i="75"/>
  <c r="AN104" i="75" s="1"/>
  <c r="AK26" i="75"/>
  <c r="AK29" i="75" s="1"/>
  <c r="AK38" i="75" s="1"/>
  <c r="AG104" i="75"/>
  <c r="F258" i="59"/>
  <c r="H258" i="59" s="1"/>
  <c r="H147" i="43"/>
  <c r="F275" i="73" l="1"/>
  <c r="F274" i="73" s="1"/>
  <c r="H274" i="73" s="1"/>
  <c r="F445" i="57"/>
  <c r="F444" i="57" l="1"/>
  <c r="H444" i="57" s="1"/>
  <c r="F308" i="57" l="1"/>
  <c r="H308" i="57" s="1"/>
  <c r="F305" i="57"/>
  <c r="H305" i="57" s="1"/>
  <c r="F50" i="58"/>
  <c r="G41" i="74" l="1"/>
  <c r="G40" i="74"/>
  <c r="G39" i="74"/>
  <c r="G38" i="74"/>
  <c r="G37" i="74"/>
  <c r="G36" i="74"/>
  <c r="G35" i="74"/>
  <c r="G33" i="74"/>
  <c r="G31" i="74"/>
  <c r="G29" i="74"/>
  <c r="G27" i="74"/>
  <c r="G26" i="74"/>
  <c r="G25" i="74"/>
  <c r="G24" i="74"/>
  <c r="G23" i="74"/>
  <c r="G22" i="74"/>
  <c r="G21" i="74"/>
  <c r="G20" i="74"/>
  <c r="G19" i="74"/>
  <c r="G18" i="74"/>
  <c r="G16" i="74"/>
  <c r="G15" i="74"/>
  <c r="G14" i="74"/>
  <c r="G13" i="74"/>
  <c r="G12" i="74"/>
  <c r="G11" i="74"/>
  <c r="G10" i="74"/>
  <c r="G9" i="74"/>
  <c r="G8" i="74"/>
  <c r="C42" i="74"/>
  <c r="G42" i="74" l="1"/>
  <c r="G36" i="4" s="1"/>
  <c r="F242" i="72" l="1"/>
  <c r="H242" i="72" s="1"/>
  <c r="F148" i="73"/>
  <c r="H148" i="73" s="1"/>
  <c r="F144" i="73"/>
  <c r="H144" i="73" s="1"/>
  <c r="F90" i="73"/>
  <c r="H90" i="73" s="1"/>
  <c r="I232" i="73" l="1"/>
  <c r="I156" i="73"/>
  <c r="I126" i="73"/>
  <c r="I98" i="73"/>
  <c r="I51" i="73"/>
  <c r="I9" i="73"/>
  <c r="I406" i="57"/>
  <c r="I379" i="57"/>
  <c r="I322" i="57"/>
  <c r="I277" i="57"/>
  <c r="I163" i="57"/>
  <c r="I8" i="57"/>
  <c r="I529" i="59"/>
  <c r="I280" i="59"/>
  <c r="I8" i="59"/>
  <c r="I1098" i="69"/>
  <c r="I106" i="69"/>
  <c r="I8" i="69"/>
  <c r="I8" i="42" l="1"/>
  <c r="I799" i="42"/>
  <c r="I551" i="42"/>
  <c r="I217" i="42"/>
  <c r="I184" i="42"/>
  <c r="I174" i="42"/>
  <c r="I7" i="42" l="1"/>
  <c r="F265" i="73" l="1"/>
  <c r="H265" i="73" s="1"/>
  <c r="F224" i="73"/>
  <c r="H224" i="73" s="1"/>
  <c r="F118" i="73"/>
  <c r="H118" i="73" s="1"/>
  <c r="F261" i="73" l="1"/>
  <c r="H261" i="73" s="1"/>
  <c r="F220" i="73"/>
  <c r="H220" i="73" s="1"/>
  <c r="F114" i="73"/>
  <c r="H114" i="73" s="1"/>
  <c r="F86" i="73"/>
  <c r="H86" i="73" s="1"/>
  <c r="F165" i="67" l="1"/>
  <c r="F164" i="67"/>
  <c r="F157" i="67"/>
  <c r="F155" i="67" s="1"/>
  <c r="H155" i="67" s="1"/>
  <c r="F161" i="67"/>
  <c r="F43" i="73"/>
  <c r="H43" i="73" s="1"/>
  <c r="F39" i="73"/>
  <c r="H39" i="73" s="1"/>
  <c r="F461" i="57" l="1"/>
  <c r="H461" i="57" s="1"/>
  <c r="F451" i="57" l="1"/>
  <c r="H451" i="57" s="1"/>
  <c r="H143" i="43" l="1"/>
  <c r="F294" i="73" l="1"/>
  <c r="I294" i="73" s="1"/>
  <c r="I273" i="73" s="1"/>
  <c r="I8" i="73" s="1"/>
  <c r="I306" i="73" s="1"/>
  <c r="I309" i="73" s="1"/>
  <c r="F390" i="57"/>
  <c r="H390" i="57" s="1"/>
  <c r="F282" i="73"/>
  <c r="H282" i="73" s="1"/>
  <c r="F77" i="73"/>
  <c r="H77" i="73" s="1"/>
  <c r="D8" i="70" l="1"/>
  <c r="D10" i="70" s="1"/>
  <c r="G52" i="4" s="1"/>
  <c r="I52" i="4" s="1"/>
  <c r="F211" i="73"/>
  <c r="H211" i="73" s="1"/>
  <c r="F207" i="73" l="1"/>
  <c r="H207" i="73" s="1"/>
  <c r="F203" i="73"/>
  <c r="H203" i="73" s="1"/>
  <c r="F138" i="73"/>
  <c r="H138" i="73" s="1"/>
  <c r="F74" i="73" l="1"/>
  <c r="H74" i="73" s="1"/>
  <c r="F303" i="73" l="1"/>
  <c r="H303" i="73" s="1"/>
  <c r="F297" i="73"/>
  <c r="H297" i="73" s="1"/>
  <c r="F277" i="73"/>
  <c r="H277" i="73" s="1"/>
  <c r="F270" i="73"/>
  <c r="H270" i="73" s="1"/>
  <c r="F258" i="73"/>
  <c r="H258" i="73" s="1"/>
  <c r="F251" i="73"/>
  <c r="H251" i="73" s="1"/>
  <c r="F244" i="73"/>
  <c r="H244" i="73" s="1"/>
  <c r="F238" i="73"/>
  <c r="H238" i="73" s="1"/>
  <c r="F233" i="73"/>
  <c r="H233" i="73" s="1"/>
  <c r="F229" i="73"/>
  <c r="H229" i="73" s="1"/>
  <c r="F217" i="73"/>
  <c r="H217" i="73" s="1"/>
  <c r="F214" i="73"/>
  <c r="H214" i="73" s="1"/>
  <c r="F199" i="73"/>
  <c r="H199" i="73" s="1"/>
  <c r="F193" i="73"/>
  <c r="H193" i="73" s="1"/>
  <c r="F190" i="73"/>
  <c r="H190" i="73" s="1"/>
  <c r="F182" i="73"/>
  <c r="H182" i="73" s="1"/>
  <c r="F175" i="73"/>
  <c r="H175" i="73" s="1"/>
  <c r="F168" i="73"/>
  <c r="H168" i="73" s="1"/>
  <c r="F161" i="73"/>
  <c r="H161" i="73" s="1"/>
  <c r="F157" i="73"/>
  <c r="H157" i="73" s="1"/>
  <c r="F153" i="73"/>
  <c r="H153" i="73" s="1"/>
  <c r="F141" i="73"/>
  <c r="H141" i="73" s="1"/>
  <c r="F133" i="73"/>
  <c r="H133" i="73" s="1"/>
  <c r="F127" i="73"/>
  <c r="H127" i="73" s="1"/>
  <c r="F123" i="73"/>
  <c r="H123" i="73" s="1"/>
  <c r="F109" i="73"/>
  <c r="F112" i="73"/>
  <c r="F111" i="73" s="1"/>
  <c r="H111" i="73" s="1"/>
  <c r="F103" i="73"/>
  <c r="H103" i="73" s="1"/>
  <c r="F99" i="73"/>
  <c r="H99" i="73" s="1"/>
  <c r="F95" i="73"/>
  <c r="H95" i="73" s="1"/>
  <c r="F83" i="73"/>
  <c r="H83" i="73" s="1"/>
  <c r="F80" i="73"/>
  <c r="H80" i="73" s="1"/>
  <c r="F68" i="73"/>
  <c r="H68" i="73" s="1"/>
  <c r="F63" i="73"/>
  <c r="H63" i="73" s="1"/>
  <c r="F59" i="73"/>
  <c r="H59" i="73" s="1"/>
  <c r="F52" i="73"/>
  <c r="H52" i="73" s="1"/>
  <c r="F48" i="73"/>
  <c r="H48" i="73" s="1"/>
  <c r="F36" i="73"/>
  <c r="H36" i="73" s="1"/>
  <c r="F33" i="73"/>
  <c r="H33" i="73" s="1"/>
  <c r="F27" i="73"/>
  <c r="H27" i="73" s="1"/>
  <c r="F21" i="73"/>
  <c r="H21" i="73" s="1"/>
  <c r="F14" i="73"/>
  <c r="H14" i="73" s="1"/>
  <c r="F10" i="73"/>
  <c r="H10" i="73" s="1"/>
  <c r="H126" i="73" l="1"/>
  <c r="H232" i="73"/>
  <c r="H98" i="73"/>
  <c r="H273" i="73"/>
  <c r="H51" i="73"/>
  <c r="H156" i="73"/>
  <c r="H9" i="73" l="1"/>
  <c r="H8" i="73" s="1"/>
  <c r="F248" i="72"/>
  <c r="H248" i="72" s="1"/>
  <c r="F239" i="72"/>
  <c r="H239" i="72" s="1"/>
  <c r="F237" i="72"/>
  <c r="H237" i="72" s="1"/>
  <c r="F235" i="72"/>
  <c r="H235" i="72" s="1"/>
  <c r="F233" i="72"/>
  <c r="H233" i="72" s="1"/>
  <c r="F230" i="72"/>
  <c r="H230" i="72" s="1"/>
  <c r="F227" i="72"/>
  <c r="H227" i="72" s="1"/>
  <c r="F224" i="72"/>
  <c r="H224" i="72" s="1"/>
  <c r="F221" i="72"/>
  <c r="H221" i="72" s="1"/>
  <c r="F218" i="72"/>
  <c r="H218" i="72" s="1"/>
  <c r="F212" i="72"/>
  <c r="H212" i="72" s="1"/>
  <c r="F208" i="72"/>
  <c r="H208" i="72" s="1"/>
  <c r="F204" i="72"/>
  <c r="H204" i="72" s="1"/>
  <c r="F200" i="72"/>
  <c r="H200" i="72" s="1"/>
  <c r="F196" i="72"/>
  <c r="H196" i="72" s="1"/>
  <c r="F190" i="72"/>
  <c r="H190" i="72" s="1"/>
  <c r="F187" i="72"/>
  <c r="H187" i="72" s="1"/>
  <c r="F185" i="72"/>
  <c r="H185" i="72" s="1"/>
  <c r="F183" i="72"/>
  <c r="H183" i="72" s="1"/>
  <c r="F181" i="72"/>
  <c r="H181" i="72" s="1"/>
  <c r="F177" i="72"/>
  <c r="H177" i="72" s="1"/>
  <c r="F173" i="72"/>
  <c r="H173" i="72" s="1"/>
  <c r="F170" i="72"/>
  <c r="H170" i="72" s="1"/>
  <c r="F167" i="72"/>
  <c r="H167" i="72" s="1"/>
  <c r="F164" i="72"/>
  <c r="H164" i="72" s="1"/>
  <c r="F161" i="72"/>
  <c r="H161" i="72" s="1"/>
  <c r="F158" i="72"/>
  <c r="H158" i="72" s="1"/>
  <c r="F155" i="72"/>
  <c r="H155" i="72" s="1"/>
  <c r="F151" i="72"/>
  <c r="H151" i="72" s="1"/>
  <c r="F147" i="72"/>
  <c r="H147" i="72" s="1"/>
  <c r="F143" i="72"/>
  <c r="H143" i="72" s="1"/>
  <c r="F139" i="72"/>
  <c r="H139" i="72" s="1"/>
  <c r="F129" i="72"/>
  <c r="H129" i="72" s="1"/>
  <c r="F123" i="72"/>
  <c r="H123" i="72" s="1"/>
  <c r="F117" i="72"/>
  <c r="H117" i="72" s="1"/>
  <c r="F111" i="72"/>
  <c r="H111" i="72" s="1"/>
  <c r="F104" i="72"/>
  <c r="H104" i="72" s="1"/>
  <c r="F97" i="72"/>
  <c r="H97" i="72" s="1"/>
  <c r="F93" i="72"/>
  <c r="H93" i="72" s="1"/>
  <c r="F89" i="72"/>
  <c r="H89" i="72" s="1"/>
  <c r="F83" i="72"/>
  <c r="H83" i="72" s="1"/>
  <c r="F77" i="72"/>
  <c r="H77" i="72" s="1"/>
  <c r="F71" i="72"/>
  <c r="H71" i="72" s="1"/>
  <c r="F65" i="72"/>
  <c r="H65" i="72" s="1"/>
  <c r="F59" i="72"/>
  <c r="H59" i="72" s="1"/>
  <c r="F53" i="72"/>
  <c r="H53" i="72" s="1"/>
  <c r="F47" i="72"/>
  <c r="H47" i="72" s="1"/>
  <c r="F43" i="72"/>
  <c r="H43" i="72" s="1"/>
  <c r="F37" i="72"/>
  <c r="H37" i="72" s="1"/>
  <c r="F32" i="72"/>
  <c r="H32" i="72" s="1"/>
  <c r="F27" i="72"/>
  <c r="H27" i="72" s="1"/>
  <c r="F23" i="72"/>
  <c r="H23" i="72" s="1"/>
  <c r="F17" i="72"/>
  <c r="H17" i="72" s="1"/>
  <c r="F10" i="72"/>
  <c r="H10" i="72" s="1"/>
  <c r="H180" i="72" l="1"/>
  <c r="H189" i="72"/>
  <c r="H203" i="72"/>
  <c r="H306" i="73"/>
  <c r="H308" i="73" s="1"/>
  <c r="C8" i="70" s="1"/>
  <c r="H9" i="72"/>
  <c r="F85" i="58"/>
  <c r="H85" i="58" s="1"/>
  <c r="F458" i="57"/>
  <c r="I458" i="57" s="1"/>
  <c r="I437" i="57" s="1"/>
  <c r="I7" i="57" s="1"/>
  <c r="I471" i="57" s="1"/>
  <c r="I474" i="57" s="1"/>
  <c r="G50" i="4" s="1"/>
  <c r="H8" i="72" l="1"/>
  <c r="H251" i="72" s="1"/>
  <c r="H253" i="72" s="1"/>
  <c r="C9" i="70" s="1"/>
  <c r="C10" i="70" s="1"/>
  <c r="I50" i="4"/>
  <c r="F584" i="59"/>
  <c r="H584" i="59" s="1"/>
  <c r="F1469" i="69"/>
  <c r="H1469" i="69" s="1"/>
  <c r="F52" i="4" l="1"/>
  <c r="H52" i="4" s="1"/>
  <c r="F1508" i="69"/>
  <c r="H1508" i="69" s="1"/>
  <c r="H1507" i="69"/>
  <c r="F1503" i="69"/>
  <c r="H1503" i="69" s="1"/>
  <c r="F1493" i="69"/>
  <c r="F1491" i="69"/>
  <c r="F1489" i="69" s="1"/>
  <c r="H1489" i="69" s="1"/>
  <c r="F1486" i="69"/>
  <c r="I1486" i="69" s="1"/>
  <c r="I1460" i="69" s="1"/>
  <c r="I7" i="69" s="1"/>
  <c r="I1511" i="69" s="1"/>
  <c r="I1514" i="69" s="1"/>
  <c r="G46" i="4" s="1"/>
  <c r="I46" i="4" s="1"/>
  <c r="F1463" i="69"/>
  <c r="H1463" i="69" s="1"/>
  <c r="F1461" i="69"/>
  <c r="H1461" i="69" s="1"/>
  <c r="F1457" i="69"/>
  <c r="H1457" i="69" s="1"/>
  <c r="H1456" i="69"/>
  <c r="F1450" i="69"/>
  <c r="H1450" i="69" s="1"/>
  <c r="F1446" i="69"/>
  <c r="H1446" i="69" s="1"/>
  <c r="F1442" i="69"/>
  <c r="H1442" i="69" s="1"/>
  <c r="F1437" i="69"/>
  <c r="H1437" i="69" s="1"/>
  <c r="F1433" i="69"/>
  <c r="H1433" i="69" s="1"/>
  <c r="F1429" i="69"/>
  <c r="H1429" i="69" s="1"/>
  <c r="F1425" i="69"/>
  <c r="H1425" i="69" s="1"/>
  <c r="F1421" i="69"/>
  <c r="H1421" i="69" s="1"/>
  <c r="F1417" i="69"/>
  <c r="H1417" i="69" s="1"/>
  <c r="F1413" i="69"/>
  <c r="H1413" i="69" s="1"/>
  <c r="F1409" i="69"/>
  <c r="H1409" i="69" s="1"/>
  <c r="F1405" i="69"/>
  <c r="H1405" i="69" s="1"/>
  <c r="F1401" i="69"/>
  <c r="H1401" i="69" s="1"/>
  <c r="F1397" i="69"/>
  <c r="H1397" i="69" s="1"/>
  <c r="F1393" i="69"/>
  <c r="H1393" i="69" s="1"/>
  <c r="F1389" i="69"/>
  <c r="H1389" i="69" s="1"/>
  <c r="F1385" i="69"/>
  <c r="H1385" i="69" s="1"/>
  <c r="F1380" i="69"/>
  <c r="H1380" i="69" s="1"/>
  <c r="F1376" i="69"/>
  <c r="H1376" i="69" s="1"/>
  <c r="F1372" i="69"/>
  <c r="H1372" i="69" s="1"/>
  <c r="F1368" i="69"/>
  <c r="H1368" i="69" s="1"/>
  <c r="F1363" i="69"/>
  <c r="H1363" i="69" s="1"/>
  <c r="F1358" i="69"/>
  <c r="H1358" i="69" s="1"/>
  <c r="F1354" i="69"/>
  <c r="H1354" i="69" s="1"/>
  <c r="F1348" i="69"/>
  <c r="H1348" i="69" s="1"/>
  <c r="F1344" i="69"/>
  <c r="H1344" i="69" s="1"/>
  <c r="F1340" i="69"/>
  <c r="H1340" i="69" s="1"/>
  <c r="F1334" i="69"/>
  <c r="H1334" i="69" s="1"/>
  <c r="F1329" i="69"/>
  <c r="H1329" i="69" s="1"/>
  <c r="F1325" i="69"/>
  <c r="H1325" i="69" s="1"/>
  <c r="F1320" i="69"/>
  <c r="H1320" i="69" s="1"/>
  <c r="F1315" i="69"/>
  <c r="H1315" i="69" s="1"/>
  <c r="F1309" i="69"/>
  <c r="H1309" i="69" s="1"/>
  <c r="F1302" i="69"/>
  <c r="H1302" i="69" s="1"/>
  <c r="F1296" i="69"/>
  <c r="H1296" i="69" s="1"/>
  <c r="F1292" i="69"/>
  <c r="H1292" i="69" s="1"/>
  <c r="F1288" i="69"/>
  <c r="H1288" i="69" s="1"/>
  <c r="F1284" i="69"/>
  <c r="H1284" i="69" s="1"/>
  <c r="F1280" i="69"/>
  <c r="H1280" i="69" s="1"/>
  <c r="F1275" i="69"/>
  <c r="H1275" i="69" s="1"/>
  <c r="F1269" i="69"/>
  <c r="H1269" i="69" s="1"/>
  <c r="F1263" i="69"/>
  <c r="H1263" i="69" s="1"/>
  <c r="F1257" i="69"/>
  <c r="H1257" i="69" s="1"/>
  <c r="F1251" i="69"/>
  <c r="H1251" i="69" s="1"/>
  <c r="F1247" i="69"/>
  <c r="H1247" i="69" s="1"/>
  <c r="F1243" i="69"/>
  <c r="H1243" i="69" s="1"/>
  <c r="F1239" i="69"/>
  <c r="H1239" i="69" s="1"/>
  <c r="F1235" i="69"/>
  <c r="H1235" i="69" s="1"/>
  <c r="F1231" i="69"/>
  <c r="H1231" i="69" s="1"/>
  <c r="F1227" i="69"/>
  <c r="H1227" i="69" s="1"/>
  <c r="F1223" i="69"/>
  <c r="H1223" i="69" s="1"/>
  <c r="F1219" i="69"/>
  <c r="H1219" i="69" s="1"/>
  <c r="F1215" i="69"/>
  <c r="H1215" i="69" s="1"/>
  <c r="F1211" i="69"/>
  <c r="H1211" i="69" s="1"/>
  <c r="F1207" i="69"/>
  <c r="H1207" i="69" s="1"/>
  <c r="F1203" i="69"/>
  <c r="H1203" i="69" s="1"/>
  <c r="F1199" i="69"/>
  <c r="H1199" i="69" s="1"/>
  <c r="F1193" i="69"/>
  <c r="H1193" i="69" s="1"/>
  <c r="F1188" i="69"/>
  <c r="H1188" i="69" s="1"/>
  <c r="F1184" i="69"/>
  <c r="H1184" i="69" s="1"/>
  <c r="F1179" i="69"/>
  <c r="H1179" i="69" s="1"/>
  <c r="F1175" i="69"/>
  <c r="H1175" i="69" s="1"/>
  <c r="F1171" i="69"/>
  <c r="H1171" i="69" s="1"/>
  <c r="F1167" i="69"/>
  <c r="H1167" i="69" s="1"/>
  <c r="F1163" i="69"/>
  <c r="H1163" i="69" s="1"/>
  <c r="F1157" i="69"/>
  <c r="H1157" i="69" s="1"/>
  <c r="F1153" i="69"/>
  <c r="H1153" i="69" s="1"/>
  <c r="F1149" i="69"/>
  <c r="H1149" i="69" s="1"/>
  <c r="F1142" i="69"/>
  <c r="H1142" i="69" s="1"/>
  <c r="F1135" i="69"/>
  <c r="H1135" i="69" s="1"/>
  <c r="F1128" i="69"/>
  <c r="H1128" i="69" s="1"/>
  <c r="F1124" i="69"/>
  <c r="H1124" i="69" s="1"/>
  <c r="F1120" i="69"/>
  <c r="H1120" i="69" s="1"/>
  <c r="F1113" i="69"/>
  <c r="H1113" i="69" s="1"/>
  <c r="F1109" i="69"/>
  <c r="F1108" i="69"/>
  <c r="F1099" i="69"/>
  <c r="H1099" i="69" s="1"/>
  <c r="F1095" i="69"/>
  <c r="H1095" i="69" s="1"/>
  <c r="H1094" i="69"/>
  <c r="F1074" i="69"/>
  <c r="H1074" i="69" s="1"/>
  <c r="F1072" i="69"/>
  <c r="F1064" i="69" s="1"/>
  <c r="F1070" i="69"/>
  <c r="H1070" i="69" s="1"/>
  <c r="F1069" i="69"/>
  <c r="H1069" i="69" s="1"/>
  <c r="F1068" i="69"/>
  <c r="H1068" i="69" s="1"/>
  <c r="F1060" i="69"/>
  <c r="H1060" i="69" s="1"/>
  <c r="F1059" i="69"/>
  <c r="H1059" i="69" s="1"/>
  <c r="F1058" i="69"/>
  <c r="H1058" i="69" s="1"/>
  <c r="F1054" i="69"/>
  <c r="F1057" i="69" s="1"/>
  <c r="H1057" i="69" s="1"/>
  <c r="F1050" i="69"/>
  <c r="H1050" i="69" s="1"/>
  <c r="F1049" i="69"/>
  <c r="H1049" i="69" s="1"/>
  <c r="F1048" i="69"/>
  <c r="H1048" i="69" s="1"/>
  <c r="F1044" i="69"/>
  <c r="F1040" i="69"/>
  <c r="H1040" i="69" s="1"/>
  <c r="F1039" i="69"/>
  <c r="H1039" i="69" s="1"/>
  <c r="F1038" i="69"/>
  <c r="H1038" i="69" s="1"/>
  <c r="F1034" i="69"/>
  <c r="F1037" i="69" s="1"/>
  <c r="H1037" i="69" s="1"/>
  <c r="F1030" i="69"/>
  <c r="H1030" i="69" s="1"/>
  <c r="F1029" i="69"/>
  <c r="H1029" i="69" s="1"/>
  <c r="F1028" i="69"/>
  <c r="H1028" i="69" s="1"/>
  <c r="F1024" i="69"/>
  <c r="F1022" i="69"/>
  <c r="F1014" i="69" s="1"/>
  <c r="F1017" i="69" s="1"/>
  <c r="H1017" i="69" s="1"/>
  <c r="F1020" i="69"/>
  <c r="H1020" i="69" s="1"/>
  <c r="F1019" i="69"/>
  <c r="H1019" i="69" s="1"/>
  <c r="F1018" i="69"/>
  <c r="H1018" i="69" s="1"/>
  <c r="F1010" i="69"/>
  <c r="H1010" i="69" s="1"/>
  <c r="F1009" i="69"/>
  <c r="H1009" i="69" s="1"/>
  <c r="F1008" i="69"/>
  <c r="H1008" i="69" s="1"/>
  <c r="F1004" i="69"/>
  <c r="F1007" i="69" s="1"/>
  <c r="H1007" i="69" s="1"/>
  <c r="F1000" i="69"/>
  <c r="H1000" i="69" s="1"/>
  <c r="F999" i="69"/>
  <c r="H999" i="69" s="1"/>
  <c r="F998" i="69"/>
  <c r="H998" i="69" s="1"/>
  <c r="F994" i="69"/>
  <c r="F997" i="69" s="1"/>
  <c r="H997" i="69" s="1"/>
  <c r="F990" i="69"/>
  <c r="H990" i="69" s="1"/>
  <c r="F989" i="69"/>
  <c r="H989" i="69" s="1"/>
  <c r="F988" i="69"/>
  <c r="H988" i="69" s="1"/>
  <c r="F984" i="69"/>
  <c r="F987" i="69" s="1"/>
  <c r="H987" i="69" s="1"/>
  <c r="F980" i="69"/>
  <c r="H980" i="69" s="1"/>
  <c r="F979" i="69"/>
  <c r="H979" i="69" s="1"/>
  <c r="F978" i="69"/>
  <c r="H978" i="69" s="1"/>
  <c r="F974" i="69"/>
  <c r="F977" i="69" s="1"/>
  <c r="H977" i="69" s="1"/>
  <c r="F970" i="69"/>
  <c r="H970" i="69" s="1"/>
  <c r="F969" i="69"/>
  <c r="H969" i="69" s="1"/>
  <c r="F968" i="69"/>
  <c r="H968" i="69" s="1"/>
  <c r="F964" i="69"/>
  <c r="F967" i="69" s="1"/>
  <c r="H967" i="69" s="1"/>
  <c r="F962" i="69"/>
  <c r="F954" i="69" s="1"/>
  <c r="F960" i="69"/>
  <c r="H960" i="69" s="1"/>
  <c r="F959" i="69"/>
  <c r="H959" i="69" s="1"/>
  <c r="F958" i="69"/>
  <c r="H958" i="69" s="1"/>
  <c r="F950" i="69"/>
  <c r="H950" i="69" s="1"/>
  <c r="F949" i="69"/>
  <c r="H949" i="69" s="1"/>
  <c r="F948" i="69"/>
  <c r="H948" i="69" s="1"/>
  <c r="F947" i="69"/>
  <c r="H947" i="69" s="1"/>
  <c r="F946" i="69"/>
  <c r="H946" i="69" s="1"/>
  <c r="F943" i="69"/>
  <c r="F941" i="69"/>
  <c r="F933" i="69" s="1"/>
  <c r="F939" i="69"/>
  <c r="H939" i="69" s="1"/>
  <c r="F938" i="69"/>
  <c r="H938" i="69" s="1"/>
  <c r="F937" i="69"/>
  <c r="H937" i="69" s="1"/>
  <c r="F929" i="69"/>
  <c r="H929" i="69" s="1"/>
  <c r="F928" i="69"/>
  <c r="H928" i="69" s="1"/>
  <c r="F927" i="69"/>
  <c r="H927" i="69" s="1"/>
  <c r="F923" i="69"/>
  <c r="F921" i="69"/>
  <c r="F913" i="69" s="1"/>
  <c r="F916" i="69" s="1"/>
  <c r="H916" i="69" s="1"/>
  <c r="F919" i="69"/>
  <c r="H919" i="69" s="1"/>
  <c r="F918" i="69"/>
  <c r="H918" i="69" s="1"/>
  <c r="F917" i="69"/>
  <c r="H917" i="69" s="1"/>
  <c r="F911" i="69"/>
  <c r="F903" i="69" s="1"/>
  <c r="F909" i="69"/>
  <c r="H909" i="69" s="1"/>
  <c r="F908" i="69"/>
  <c r="H908" i="69" s="1"/>
  <c r="F907" i="69"/>
  <c r="H907" i="69" s="1"/>
  <c r="F899" i="69"/>
  <c r="H899" i="69" s="1"/>
  <c r="F898" i="69"/>
  <c r="H898" i="69" s="1"/>
  <c r="F897" i="69"/>
  <c r="H897" i="69" s="1"/>
  <c r="F893" i="69"/>
  <c r="F896" i="69" s="1"/>
  <c r="H896" i="69" s="1"/>
  <c r="F889" i="69"/>
  <c r="H889" i="69" s="1"/>
  <c r="F888" i="69"/>
  <c r="H888" i="69" s="1"/>
  <c r="F887" i="69"/>
  <c r="H887" i="69" s="1"/>
  <c r="F883" i="69"/>
  <c r="F881" i="69"/>
  <c r="F873" i="69" s="1"/>
  <c r="F876" i="69" s="1"/>
  <c r="H876" i="69" s="1"/>
  <c r="F879" i="69"/>
  <c r="H879" i="69" s="1"/>
  <c r="F878" i="69"/>
  <c r="H878" i="69" s="1"/>
  <c r="F877" i="69"/>
  <c r="H877" i="69" s="1"/>
  <c r="F869" i="69"/>
  <c r="H869" i="69" s="1"/>
  <c r="F868" i="69"/>
  <c r="H868" i="69" s="1"/>
  <c r="F867" i="69"/>
  <c r="H867" i="69" s="1"/>
  <c r="F863" i="69"/>
  <c r="F866" i="69" s="1"/>
  <c r="H866" i="69" s="1"/>
  <c r="F861" i="69"/>
  <c r="F853" i="69" s="1"/>
  <c r="F859" i="69"/>
  <c r="H859" i="69" s="1"/>
  <c r="F858" i="69"/>
  <c r="H858" i="69" s="1"/>
  <c r="F857" i="69"/>
  <c r="H857" i="69" s="1"/>
  <c r="F849" i="69"/>
  <c r="H849" i="69" s="1"/>
  <c r="F848" i="69"/>
  <c r="H848" i="69" s="1"/>
  <c r="F847" i="69"/>
  <c r="H847" i="69" s="1"/>
  <c r="F846" i="69"/>
  <c r="H846" i="69" s="1"/>
  <c r="F845" i="69"/>
  <c r="H845" i="69" s="1"/>
  <c r="F842" i="69"/>
  <c r="F838" i="69"/>
  <c r="H838" i="69" s="1"/>
  <c r="F837" i="69"/>
  <c r="H837" i="69" s="1"/>
  <c r="F836" i="69"/>
  <c r="H836" i="69" s="1"/>
  <c r="F832" i="69"/>
  <c r="F835" i="69" s="1"/>
  <c r="H835" i="69" s="1"/>
  <c r="F828" i="69"/>
  <c r="H828" i="69" s="1"/>
  <c r="F827" i="69"/>
  <c r="H827" i="69" s="1"/>
  <c r="F826" i="69"/>
  <c r="H826" i="69" s="1"/>
  <c r="F822" i="69"/>
  <c r="F825" i="69" s="1"/>
  <c r="H825" i="69" s="1"/>
  <c r="F818" i="69"/>
  <c r="H818" i="69" s="1"/>
  <c r="F817" i="69"/>
  <c r="H817" i="69" s="1"/>
  <c r="F816" i="69"/>
  <c r="H816" i="69" s="1"/>
  <c r="F812" i="69"/>
  <c r="F815" i="69" s="1"/>
  <c r="H815" i="69" s="1"/>
  <c r="F808" i="69"/>
  <c r="H808" i="69" s="1"/>
  <c r="F807" i="69"/>
  <c r="H807" i="69" s="1"/>
  <c r="F806" i="69"/>
  <c r="H806" i="69" s="1"/>
  <c r="F802" i="69"/>
  <c r="F805" i="69" s="1"/>
  <c r="H805" i="69" s="1"/>
  <c r="F800" i="69"/>
  <c r="F792" i="69" s="1"/>
  <c r="F798" i="69"/>
  <c r="H798" i="69" s="1"/>
  <c r="F797" i="69"/>
  <c r="H797" i="69" s="1"/>
  <c r="F796" i="69"/>
  <c r="H796" i="69" s="1"/>
  <c r="F790" i="69"/>
  <c r="F782" i="69" s="1"/>
  <c r="F785" i="69" s="1"/>
  <c r="H785" i="69" s="1"/>
  <c r="F788" i="69"/>
  <c r="H788" i="69" s="1"/>
  <c r="F787" i="69"/>
  <c r="H787" i="69" s="1"/>
  <c r="F786" i="69"/>
  <c r="H786" i="69" s="1"/>
  <c r="F778" i="69"/>
  <c r="H778" i="69" s="1"/>
  <c r="F777" i="69"/>
  <c r="H777" i="69" s="1"/>
  <c r="F776" i="69"/>
  <c r="H776" i="69" s="1"/>
  <c r="F772" i="69"/>
  <c r="F775" i="69" s="1"/>
  <c r="H775" i="69" s="1"/>
  <c r="F770" i="69"/>
  <c r="F762" i="69" s="1"/>
  <c r="F768" i="69"/>
  <c r="H768" i="69" s="1"/>
  <c r="F767" i="69"/>
  <c r="H767" i="69" s="1"/>
  <c r="F766" i="69"/>
  <c r="H766" i="69" s="1"/>
  <c r="F758" i="69"/>
  <c r="H758" i="69" s="1"/>
  <c r="F757" i="69"/>
  <c r="H757" i="69" s="1"/>
  <c r="F756" i="69"/>
  <c r="H756" i="69" s="1"/>
  <c r="F752" i="69"/>
  <c r="F755" i="69" s="1"/>
  <c r="H755" i="69" s="1"/>
  <c r="F750" i="69"/>
  <c r="F742" i="69" s="1"/>
  <c r="F745" i="69" s="1"/>
  <c r="H745" i="69" s="1"/>
  <c r="F748" i="69"/>
  <c r="H748" i="69" s="1"/>
  <c r="F747" i="69"/>
  <c r="H747" i="69" s="1"/>
  <c r="F746" i="69"/>
  <c r="H746" i="69" s="1"/>
  <c r="F740" i="69"/>
  <c r="F732" i="69" s="1"/>
  <c r="F738" i="69"/>
  <c r="H738" i="69" s="1"/>
  <c r="F737" i="69"/>
  <c r="H737" i="69" s="1"/>
  <c r="F736" i="69"/>
  <c r="H736" i="69" s="1"/>
  <c r="F730" i="69"/>
  <c r="F722" i="69" s="1"/>
  <c r="F725" i="69" s="1"/>
  <c r="H725" i="69" s="1"/>
  <c r="F728" i="69"/>
  <c r="H728" i="69" s="1"/>
  <c r="F727" i="69"/>
  <c r="H727" i="69" s="1"/>
  <c r="F726" i="69"/>
  <c r="H726" i="69" s="1"/>
  <c r="F720" i="69"/>
  <c r="F712" i="69" s="1"/>
  <c r="F718" i="69"/>
  <c r="H718" i="69" s="1"/>
  <c r="F717" i="69"/>
  <c r="H717" i="69" s="1"/>
  <c r="F716" i="69"/>
  <c r="H716" i="69" s="1"/>
  <c r="F708" i="69"/>
  <c r="H708" i="69" s="1"/>
  <c r="F707" i="69"/>
  <c r="H707" i="69" s="1"/>
  <c r="F706" i="69"/>
  <c r="H706" i="69" s="1"/>
  <c r="F702" i="69"/>
  <c r="F705" i="69" s="1"/>
  <c r="H705" i="69" s="1"/>
  <c r="F700" i="69"/>
  <c r="F692" i="69" s="1"/>
  <c r="F695" i="69" s="1"/>
  <c r="H695" i="69" s="1"/>
  <c r="F698" i="69"/>
  <c r="H698" i="69" s="1"/>
  <c r="F697" i="69"/>
  <c r="H697" i="69" s="1"/>
  <c r="F696" i="69"/>
  <c r="H696" i="69" s="1"/>
  <c r="F688" i="69"/>
  <c r="H688" i="69" s="1"/>
  <c r="F687" i="69"/>
  <c r="H687" i="69" s="1"/>
  <c r="F686" i="69"/>
  <c r="H686" i="69" s="1"/>
  <c r="F682" i="69"/>
  <c r="F685" i="69" s="1"/>
  <c r="H685" i="69" s="1"/>
  <c r="F678" i="69"/>
  <c r="H678" i="69" s="1"/>
  <c r="F677" i="69"/>
  <c r="H677" i="69" s="1"/>
  <c r="F676" i="69"/>
  <c r="H676" i="69" s="1"/>
  <c r="F672" i="69"/>
  <c r="F675" i="69" s="1"/>
  <c r="H675" i="69" s="1"/>
  <c r="F668" i="69"/>
  <c r="H668" i="69" s="1"/>
  <c r="F667" i="69"/>
  <c r="H667" i="69" s="1"/>
  <c r="F666" i="69"/>
  <c r="H666" i="69" s="1"/>
  <c r="F662" i="69"/>
  <c r="F665" i="69" s="1"/>
  <c r="H665" i="69" s="1"/>
  <c r="F660" i="69"/>
  <c r="F652" i="69" s="1"/>
  <c r="F658" i="69"/>
  <c r="H658" i="69" s="1"/>
  <c r="F657" i="69"/>
  <c r="H657" i="69" s="1"/>
  <c r="F656" i="69"/>
  <c r="H656" i="69" s="1"/>
  <c r="F648" i="69"/>
  <c r="H648" i="69" s="1"/>
  <c r="F647" i="69"/>
  <c r="H647" i="69" s="1"/>
  <c r="F646" i="69"/>
  <c r="H646" i="69" s="1"/>
  <c r="F642" i="69"/>
  <c r="F640" i="69"/>
  <c r="F632" i="69" s="1"/>
  <c r="F635" i="69" s="1"/>
  <c r="H635" i="69" s="1"/>
  <c r="F638" i="69"/>
  <c r="H638" i="69" s="1"/>
  <c r="F637" i="69"/>
  <c r="H637" i="69" s="1"/>
  <c r="F636" i="69"/>
  <c r="H636" i="69" s="1"/>
  <c r="F630" i="69"/>
  <c r="F622" i="69" s="1"/>
  <c r="F628" i="69"/>
  <c r="H628" i="69" s="1"/>
  <c r="F627" i="69"/>
  <c r="H627" i="69" s="1"/>
  <c r="F626" i="69"/>
  <c r="H626" i="69" s="1"/>
  <c r="F620" i="69"/>
  <c r="F612" i="69" s="1"/>
  <c r="F615" i="69" s="1"/>
  <c r="H615" i="69" s="1"/>
  <c r="F618" i="69"/>
  <c r="H618" i="69" s="1"/>
  <c r="F617" i="69"/>
  <c r="H617" i="69" s="1"/>
  <c r="F616" i="69"/>
  <c r="H616" i="69" s="1"/>
  <c r="F608" i="69"/>
  <c r="H608" i="69" s="1"/>
  <c r="F607" i="69"/>
  <c r="H607" i="69" s="1"/>
  <c r="F606" i="69"/>
  <c r="H606" i="69" s="1"/>
  <c r="F602" i="69"/>
  <c r="F605" i="69" s="1"/>
  <c r="H605" i="69" s="1"/>
  <c r="F600" i="69"/>
  <c r="F592" i="69" s="1"/>
  <c r="F598" i="69"/>
  <c r="H598" i="69" s="1"/>
  <c r="F597" i="69"/>
  <c r="H597" i="69" s="1"/>
  <c r="F596" i="69"/>
  <c r="H596" i="69" s="1"/>
  <c r="F588" i="69"/>
  <c r="H588" i="69" s="1"/>
  <c r="F587" i="69"/>
  <c r="H587" i="69" s="1"/>
  <c r="F586" i="69"/>
  <c r="H586" i="69" s="1"/>
  <c r="F582" i="69"/>
  <c r="F580" i="69"/>
  <c r="F572" i="69" s="1"/>
  <c r="F575" i="69" s="1"/>
  <c r="H575" i="69" s="1"/>
  <c r="F578" i="69"/>
  <c r="H578" i="69" s="1"/>
  <c r="F577" i="69"/>
  <c r="H577" i="69" s="1"/>
  <c r="F576" i="69"/>
  <c r="H576" i="69" s="1"/>
  <c r="F570" i="69"/>
  <c r="F562" i="69" s="1"/>
  <c r="F568" i="69"/>
  <c r="H568" i="69" s="1"/>
  <c r="F567" i="69"/>
  <c r="H567" i="69" s="1"/>
  <c r="F566" i="69"/>
  <c r="H566" i="69" s="1"/>
  <c r="F558" i="69"/>
  <c r="H558" i="69" s="1"/>
  <c r="F557" i="69"/>
  <c r="H557" i="69" s="1"/>
  <c r="F556" i="69"/>
  <c r="H556" i="69" s="1"/>
  <c r="F552" i="69"/>
  <c r="F550" i="69"/>
  <c r="F542" i="69" s="1"/>
  <c r="F545" i="69" s="1"/>
  <c r="H545" i="69" s="1"/>
  <c r="F548" i="69"/>
  <c r="H548" i="69" s="1"/>
  <c r="F547" i="69"/>
  <c r="H547" i="69" s="1"/>
  <c r="F546" i="69"/>
  <c r="H546" i="69" s="1"/>
  <c r="F540" i="69"/>
  <c r="F532" i="69" s="1"/>
  <c r="F538" i="69"/>
  <c r="H538" i="69" s="1"/>
  <c r="F537" i="69"/>
  <c r="H537" i="69" s="1"/>
  <c r="F536" i="69"/>
  <c r="H536" i="69" s="1"/>
  <c r="F528" i="69"/>
  <c r="H528" i="69" s="1"/>
  <c r="F527" i="69"/>
  <c r="H527" i="69" s="1"/>
  <c r="F526" i="69"/>
  <c r="H526" i="69" s="1"/>
  <c r="F522" i="69"/>
  <c r="F520" i="69"/>
  <c r="F512" i="69" s="1"/>
  <c r="F515" i="69" s="1"/>
  <c r="H515" i="69" s="1"/>
  <c r="F518" i="69"/>
  <c r="H518" i="69" s="1"/>
  <c r="F517" i="69"/>
  <c r="H517" i="69" s="1"/>
  <c r="F516" i="69"/>
  <c r="H516" i="69" s="1"/>
  <c r="F510" i="69"/>
  <c r="F502" i="69" s="1"/>
  <c r="F508" i="69"/>
  <c r="H508" i="69" s="1"/>
  <c r="F507" i="69"/>
  <c r="H507" i="69" s="1"/>
  <c r="F506" i="69"/>
  <c r="H506" i="69" s="1"/>
  <c r="F500" i="69"/>
  <c r="F492" i="69" s="1"/>
  <c r="F495" i="69" s="1"/>
  <c r="H495" i="69" s="1"/>
  <c r="F498" i="69"/>
  <c r="H498" i="69" s="1"/>
  <c r="F497" i="69"/>
  <c r="H497" i="69" s="1"/>
  <c r="F496" i="69"/>
  <c r="H496" i="69" s="1"/>
  <c r="F490" i="69"/>
  <c r="F482" i="69" s="1"/>
  <c r="F488" i="69"/>
  <c r="H488" i="69" s="1"/>
  <c r="F487" i="69"/>
  <c r="H487" i="69" s="1"/>
  <c r="F486" i="69"/>
  <c r="H486" i="69" s="1"/>
  <c r="F480" i="69"/>
  <c r="F472" i="69" s="1"/>
  <c r="F475" i="69" s="1"/>
  <c r="H475" i="69" s="1"/>
  <c r="F478" i="69"/>
  <c r="H478" i="69" s="1"/>
  <c r="F477" i="69"/>
  <c r="H477" i="69" s="1"/>
  <c r="F476" i="69"/>
  <c r="H476" i="69" s="1"/>
  <c r="F470" i="69"/>
  <c r="F462" i="69" s="1"/>
  <c r="F468" i="69"/>
  <c r="H468" i="69" s="1"/>
  <c r="F467" i="69"/>
  <c r="H467" i="69" s="1"/>
  <c r="F466" i="69"/>
  <c r="H466" i="69" s="1"/>
  <c r="F458" i="69"/>
  <c r="H458" i="69" s="1"/>
  <c r="F457" i="69"/>
  <c r="H457" i="69" s="1"/>
  <c r="F456" i="69"/>
  <c r="H456" i="69" s="1"/>
  <c r="F452" i="69"/>
  <c r="F448" i="69"/>
  <c r="H448" i="69" s="1"/>
  <c r="F447" i="69"/>
  <c r="H447" i="69" s="1"/>
  <c r="F446" i="69"/>
  <c r="H446" i="69" s="1"/>
  <c r="F442" i="69"/>
  <c r="F445" i="69" s="1"/>
  <c r="H445" i="69" s="1"/>
  <c r="F440" i="69"/>
  <c r="F432" i="69" s="1"/>
  <c r="F435" i="69" s="1"/>
  <c r="H435" i="69" s="1"/>
  <c r="F438" i="69"/>
  <c r="H438" i="69" s="1"/>
  <c r="F437" i="69"/>
  <c r="H437" i="69" s="1"/>
  <c r="F436" i="69"/>
  <c r="H436" i="69" s="1"/>
  <c r="F430" i="69"/>
  <c r="F422" i="69" s="1"/>
  <c r="F428" i="69"/>
  <c r="H428" i="69" s="1"/>
  <c r="F427" i="69"/>
  <c r="H427" i="69" s="1"/>
  <c r="F426" i="69"/>
  <c r="H426" i="69" s="1"/>
  <c r="F418" i="69"/>
  <c r="H418" i="69" s="1"/>
  <c r="F417" i="69"/>
  <c r="H417" i="69" s="1"/>
  <c r="F416" i="69"/>
  <c r="H416" i="69" s="1"/>
  <c r="F412" i="69"/>
  <c r="F408" i="69"/>
  <c r="H408" i="69" s="1"/>
  <c r="F407" i="69"/>
  <c r="H407" i="69" s="1"/>
  <c r="F406" i="69"/>
  <c r="H406" i="69" s="1"/>
  <c r="F402" i="69"/>
  <c r="F398" i="69"/>
  <c r="H398" i="69" s="1"/>
  <c r="F397" i="69"/>
  <c r="H397" i="69" s="1"/>
  <c r="F396" i="69"/>
  <c r="H396" i="69" s="1"/>
  <c r="F392" i="69"/>
  <c r="F390" i="69"/>
  <c r="F382" i="69" s="1"/>
  <c r="F385" i="69" s="1"/>
  <c r="H385" i="69" s="1"/>
  <c r="F388" i="69"/>
  <c r="H388" i="69" s="1"/>
  <c r="F387" i="69"/>
  <c r="H387" i="69" s="1"/>
  <c r="F386" i="69"/>
  <c r="H386" i="69" s="1"/>
  <c r="F378" i="69"/>
  <c r="H378" i="69" s="1"/>
  <c r="F377" i="69"/>
  <c r="H377" i="69" s="1"/>
  <c r="F376" i="69"/>
  <c r="H376" i="69" s="1"/>
  <c r="F372" i="69"/>
  <c r="F375" i="69" s="1"/>
  <c r="H375" i="69" s="1"/>
  <c r="F370" i="69"/>
  <c r="F362" i="69" s="1"/>
  <c r="F368" i="69"/>
  <c r="H368" i="69" s="1"/>
  <c r="F367" i="69"/>
  <c r="H367" i="69" s="1"/>
  <c r="F366" i="69"/>
  <c r="H366" i="69" s="1"/>
  <c r="F358" i="69"/>
  <c r="H358" i="69" s="1"/>
  <c r="F357" i="69"/>
  <c r="H357" i="69" s="1"/>
  <c r="F356" i="69"/>
  <c r="H356" i="69" s="1"/>
  <c r="F352" i="69"/>
  <c r="F350" i="69"/>
  <c r="F342" i="69" s="1"/>
  <c r="F345" i="69" s="1"/>
  <c r="H345" i="69" s="1"/>
  <c r="F348" i="69"/>
  <c r="H348" i="69" s="1"/>
  <c r="F347" i="69"/>
  <c r="H347" i="69" s="1"/>
  <c r="F346" i="69"/>
  <c r="H346" i="69" s="1"/>
  <c r="F340" i="69"/>
  <c r="F332" i="69" s="1"/>
  <c r="F338" i="69"/>
  <c r="H338" i="69" s="1"/>
  <c r="F337" i="69"/>
  <c r="H337" i="69" s="1"/>
  <c r="F336" i="69"/>
  <c r="H336" i="69" s="1"/>
  <c r="F328" i="69"/>
  <c r="H328" i="69" s="1"/>
  <c r="F327" i="69"/>
  <c r="H327" i="69" s="1"/>
  <c r="F326" i="69"/>
  <c r="H326" i="69" s="1"/>
  <c r="F322" i="69"/>
  <c r="F318" i="69"/>
  <c r="H318" i="69" s="1"/>
  <c r="F317" i="69"/>
  <c r="H317" i="69" s="1"/>
  <c r="F316" i="69"/>
  <c r="H316" i="69" s="1"/>
  <c r="F312" i="69"/>
  <c r="F308" i="69"/>
  <c r="H308" i="69" s="1"/>
  <c r="F307" i="69"/>
  <c r="H307" i="69" s="1"/>
  <c r="F306" i="69"/>
  <c r="H306" i="69" s="1"/>
  <c r="F302" i="69"/>
  <c r="F300" i="69"/>
  <c r="F292" i="69" s="1"/>
  <c r="F295" i="69" s="1"/>
  <c r="H295" i="69" s="1"/>
  <c r="F298" i="69"/>
  <c r="H298" i="69" s="1"/>
  <c r="F297" i="69"/>
  <c r="H297" i="69" s="1"/>
  <c r="F296" i="69"/>
  <c r="H296" i="69" s="1"/>
  <c r="F288" i="69"/>
  <c r="H288" i="69" s="1"/>
  <c r="F287" i="69"/>
  <c r="H287" i="69" s="1"/>
  <c r="F286" i="69"/>
  <c r="H286" i="69" s="1"/>
  <c r="F282" i="69"/>
  <c r="F280" i="69"/>
  <c r="F272" i="69" s="1"/>
  <c r="F278" i="69"/>
  <c r="H278" i="69" s="1"/>
  <c r="F277" i="69"/>
  <c r="H277" i="69" s="1"/>
  <c r="F276" i="69"/>
  <c r="H276" i="69" s="1"/>
  <c r="F268" i="69"/>
  <c r="H268" i="69" s="1"/>
  <c r="F267" i="69"/>
  <c r="H267" i="69" s="1"/>
  <c r="F266" i="69"/>
  <c r="H266" i="69" s="1"/>
  <c r="F262" i="69"/>
  <c r="F265" i="69" s="1"/>
  <c r="H265" i="69" s="1"/>
  <c r="F260" i="69"/>
  <c r="F252" i="69" s="1"/>
  <c r="F255" i="69" s="1"/>
  <c r="H255" i="69" s="1"/>
  <c r="F258" i="69"/>
  <c r="H258" i="69" s="1"/>
  <c r="F257" i="69"/>
  <c r="H257" i="69" s="1"/>
  <c r="F256" i="69"/>
  <c r="H256" i="69" s="1"/>
  <c r="F248" i="69"/>
  <c r="H248" i="69" s="1"/>
  <c r="F247" i="69"/>
  <c r="H247" i="69" s="1"/>
  <c r="F246" i="69"/>
  <c r="H246" i="69" s="1"/>
  <c r="F242" i="69"/>
  <c r="F245" i="69" s="1"/>
  <c r="H245" i="69" s="1"/>
  <c r="F240" i="69"/>
  <c r="F232" i="69" s="1"/>
  <c r="F235" i="69" s="1"/>
  <c r="H235" i="69" s="1"/>
  <c r="F238" i="69"/>
  <c r="H238" i="69" s="1"/>
  <c r="F237" i="69"/>
  <c r="H237" i="69" s="1"/>
  <c r="F236" i="69"/>
  <c r="H236" i="69" s="1"/>
  <c r="F228" i="69"/>
  <c r="H228" i="69" s="1"/>
  <c r="F227" i="69"/>
  <c r="H227" i="69" s="1"/>
  <c r="F226" i="69"/>
  <c r="H226" i="69" s="1"/>
  <c r="F222" i="69"/>
  <c r="F225" i="69" s="1"/>
  <c r="H225" i="69" s="1"/>
  <c r="F220" i="69"/>
  <c r="F212" i="69" s="1"/>
  <c r="F215" i="69" s="1"/>
  <c r="H215" i="69" s="1"/>
  <c r="F218" i="69"/>
  <c r="H218" i="69" s="1"/>
  <c r="F217" i="69"/>
  <c r="H217" i="69" s="1"/>
  <c r="F216" i="69"/>
  <c r="H216" i="69" s="1"/>
  <c r="F210" i="69"/>
  <c r="F202" i="69" s="1"/>
  <c r="F205" i="69" s="1"/>
  <c r="H205" i="69" s="1"/>
  <c r="F208" i="69"/>
  <c r="H208" i="69" s="1"/>
  <c r="F207" i="69"/>
  <c r="H207" i="69" s="1"/>
  <c r="F206" i="69"/>
  <c r="H206" i="69" s="1"/>
  <c r="F198" i="69"/>
  <c r="H198" i="69" s="1"/>
  <c r="F197" i="69"/>
  <c r="H197" i="69" s="1"/>
  <c r="F196" i="69"/>
  <c r="H196" i="69" s="1"/>
  <c r="F192" i="69"/>
  <c r="F195" i="69" s="1"/>
  <c r="H195" i="69" s="1"/>
  <c r="F190" i="69"/>
  <c r="F182" i="69" s="1"/>
  <c r="F185" i="69" s="1"/>
  <c r="H185" i="69" s="1"/>
  <c r="F188" i="69"/>
  <c r="H188" i="69" s="1"/>
  <c r="F187" i="69"/>
  <c r="H187" i="69" s="1"/>
  <c r="F186" i="69"/>
  <c r="H186" i="69" s="1"/>
  <c r="F178" i="69"/>
  <c r="H178" i="69" s="1"/>
  <c r="F177" i="69"/>
  <c r="H177" i="69" s="1"/>
  <c r="F176" i="69"/>
  <c r="H176" i="69" s="1"/>
  <c r="F172" i="69"/>
  <c r="F168" i="69"/>
  <c r="H168" i="69" s="1"/>
  <c r="F167" i="69"/>
  <c r="H167" i="69" s="1"/>
  <c r="F166" i="69"/>
  <c r="H166" i="69" s="1"/>
  <c r="F162" i="69"/>
  <c r="F165" i="69" s="1"/>
  <c r="H165" i="69" s="1"/>
  <c r="F158" i="69"/>
  <c r="H158" i="69" s="1"/>
  <c r="F157" i="69"/>
  <c r="H157" i="69" s="1"/>
  <c r="F156" i="69"/>
  <c r="H156" i="69" s="1"/>
  <c r="F155" i="69"/>
  <c r="H155" i="69" s="1"/>
  <c r="F154" i="69"/>
  <c r="H154" i="69" s="1"/>
  <c r="F151" i="69"/>
  <c r="F149" i="69"/>
  <c r="F141" i="69" s="1"/>
  <c r="F147" i="69"/>
  <c r="H147" i="69" s="1"/>
  <c r="F146" i="69"/>
  <c r="H146" i="69" s="1"/>
  <c r="F145" i="69"/>
  <c r="H145" i="69" s="1"/>
  <c r="F137" i="69"/>
  <c r="H137" i="69" s="1"/>
  <c r="F136" i="69"/>
  <c r="H136" i="69" s="1"/>
  <c r="F135" i="69"/>
  <c r="H135" i="69" s="1"/>
  <c r="F131" i="69"/>
  <c r="F134" i="69" s="1"/>
  <c r="H134" i="69" s="1"/>
  <c r="F129" i="69"/>
  <c r="F121" i="69" s="1"/>
  <c r="F127" i="69"/>
  <c r="H127" i="69" s="1"/>
  <c r="F126" i="69"/>
  <c r="H126" i="69" s="1"/>
  <c r="F125" i="69"/>
  <c r="H125" i="69" s="1"/>
  <c r="F119" i="69"/>
  <c r="F114" i="69" s="1"/>
  <c r="F118" i="69"/>
  <c r="H118" i="69" s="1"/>
  <c r="F112" i="69"/>
  <c r="F107" i="69" s="1"/>
  <c r="F111" i="69"/>
  <c r="H111" i="69" s="1"/>
  <c r="F103" i="69"/>
  <c r="H103" i="69" s="1"/>
  <c r="H102" i="69"/>
  <c r="F97" i="69"/>
  <c r="H97" i="69" s="1"/>
  <c r="F92" i="69"/>
  <c r="H92" i="69" s="1"/>
  <c r="F87" i="69"/>
  <c r="H87" i="69" s="1"/>
  <c r="F82" i="69"/>
  <c r="H82" i="69" s="1"/>
  <c r="F77" i="69"/>
  <c r="H77" i="69" s="1"/>
  <c r="F72" i="69"/>
  <c r="H72" i="69" s="1"/>
  <c r="F67" i="69"/>
  <c r="H67" i="69" s="1"/>
  <c r="F62" i="69"/>
  <c r="H62" i="69" s="1"/>
  <c r="F57" i="69"/>
  <c r="H57" i="69" s="1"/>
  <c r="F53" i="69"/>
  <c r="H53" i="69" s="1"/>
  <c r="F49" i="69"/>
  <c r="H49" i="69" s="1"/>
  <c r="F46" i="69"/>
  <c r="H46" i="69" s="1"/>
  <c r="F43" i="69"/>
  <c r="H43" i="69" s="1"/>
  <c r="F40" i="69"/>
  <c r="H40" i="69" s="1"/>
  <c r="F37" i="69"/>
  <c r="H37" i="69" s="1"/>
  <c r="F30" i="69"/>
  <c r="H30" i="69" s="1"/>
  <c r="F23" i="69"/>
  <c r="H23" i="69" s="1"/>
  <c r="F16" i="69"/>
  <c r="H16" i="69" s="1"/>
  <c r="F9" i="69"/>
  <c r="H9" i="69" s="1"/>
  <c r="H8" i="69" l="1"/>
  <c r="G342" i="69"/>
  <c r="H342" i="69" s="1"/>
  <c r="G672" i="69"/>
  <c r="H672" i="69" s="1"/>
  <c r="F1106" i="69"/>
  <c r="H1106" i="69" s="1"/>
  <c r="H1098" i="69" s="1"/>
  <c r="G382" i="69"/>
  <c r="H382" i="69" s="1"/>
  <c r="G472" i="69"/>
  <c r="H472" i="69" s="1"/>
  <c r="G292" i="69"/>
  <c r="H292" i="69" s="1"/>
  <c r="G742" i="69"/>
  <c r="H742" i="69" s="1"/>
  <c r="G612" i="69"/>
  <c r="H612" i="69" s="1"/>
  <c r="G964" i="69"/>
  <c r="H964" i="69" s="1"/>
  <c r="G812" i="69"/>
  <c r="H812" i="69" s="1"/>
  <c r="G913" i="69"/>
  <c r="H913" i="69" s="1"/>
  <c r="G722" i="69"/>
  <c r="H722" i="69" s="1"/>
  <c r="G262" i="69"/>
  <c r="H262" i="69" s="1"/>
  <c r="G512" i="69"/>
  <c r="H512" i="69" s="1"/>
  <c r="G692" i="69"/>
  <c r="H692" i="69" s="1"/>
  <c r="G782" i="69"/>
  <c r="H782" i="69" s="1"/>
  <c r="G182" i="69"/>
  <c r="H182" i="69" s="1"/>
  <c r="G822" i="69"/>
  <c r="H822" i="69" s="1"/>
  <c r="G212" i="69"/>
  <c r="H212" i="69" s="1"/>
  <c r="G662" i="69"/>
  <c r="H662" i="69" s="1"/>
  <c r="G984" i="69"/>
  <c r="H984" i="69" s="1"/>
  <c r="G602" i="69"/>
  <c r="H602" i="69" s="1"/>
  <c r="G1004" i="69"/>
  <c r="H1004" i="69" s="1"/>
  <c r="G572" i="69"/>
  <c r="H572" i="69" s="1"/>
  <c r="G863" i="69"/>
  <c r="H863" i="69" s="1"/>
  <c r="G432" i="69"/>
  <c r="H432" i="69" s="1"/>
  <c r="G131" i="69"/>
  <c r="H131" i="69" s="1"/>
  <c r="G832" i="69"/>
  <c r="H832" i="69" s="1"/>
  <c r="F144" i="69"/>
  <c r="H144" i="69" s="1"/>
  <c r="G141" i="69" s="1"/>
  <c r="H141" i="69" s="1"/>
  <c r="G162" i="69"/>
  <c r="H162" i="69" s="1"/>
  <c r="G151" i="69"/>
  <c r="H151" i="69" s="1"/>
  <c r="G192" i="69"/>
  <c r="H192" i="69" s="1"/>
  <c r="F175" i="69"/>
  <c r="H175" i="69" s="1"/>
  <c r="G172" i="69" s="1"/>
  <c r="H172" i="69" s="1"/>
  <c r="G202" i="69"/>
  <c r="H202" i="69" s="1"/>
  <c r="G222" i="69"/>
  <c r="H222" i="69" s="1"/>
  <c r="G242" i="69"/>
  <c r="H242" i="69" s="1"/>
  <c r="F285" i="69"/>
  <c r="H285" i="69" s="1"/>
  <c r="G282" i="69" s="1"/>
  <c r="H282" i="69" s="1"/>
  <c r="G372" i="69"/>
  <c r="H372" i="69" s="1"/>
  <c r="F485" i="69"/>
  <c r="H485" i="69" s="1"/>
  <c r="G482" i="69" s="1"/>
  <c r="H482" i="69" s="1"/>
  <c r="F505" i="69"/>
  <c r="H505" i="69" s="1"/>
  <c r="G502" i="69" s="1"/>
  <c r="H502" i="69" s="1"/>
  <c r="G632" i="69"/>
  <c r="H632" i="69" s="1"/>
  <c r="F795" i="69"/>
  <c r="H795" i="69" s="1"/>
  <c r="G792" i="69" s="1"/>
  <c r="H792" i="69" s="1"/>
  <c r="G943" i="69"/>
  <c r="H943" i="69" s="1"/>
  <c r="G974" i="69"/>
  <c r="H974" i="69" s="1"/>
  <c r="F1027" i="69"/>
  <c r="H1027" i="69" s="1"/>
  <c r="G1024" i="69" s="1"/>
  <c r="H1024" i="69" s="1"/>
  <c r="F305" i="69"/>
  <c r="H305" i="69" s="1"/>
  <c r="G302" i="69" s="1"/>
  <c r="H302" i="69" s="1"/>
  <c r="F525" i="69"/>
  <c r="H525" i="69" s="1"/>
  <c r="G522" i="69" s="1"/>
  <c r="H522" i="69" s="1"/>
  <c r="F335" i="69"/>
  <c r="H335" i="69" s="1"/>
  <c r="G332" i="69" s="1"/>
  <c r="H332" i="69" s="1"/>
  <c r="F110" i="69"/>
  <c r="H110" i="69" s="1"/>
  <c r="G107" i="69" s="1"/>
  <c r="H107" i="69" s="1"/>
  <c r="F117" i="69"/>
  <c r="H117" i="69" s="1"/>
  <c r="G114" i="69" s="1"/>
  <c r="H114" i="69" s="1"/>
  <c r="F124" i="69"/>
  <c r="H124" i="69" s="1"/>
  <c r="G121" i="69" s="1"/>
  <c r="H121" i="69" s="1"/>
  <c r="G252" i="69"/>
  <c r="H252" i="69" s="1"/>
  <c r="F355" i="69"/>
  <c r="H355" i="69" s="1"/>
  <c r="G352" i="69" s="1"/>
  <c r="H352" i="69" s="1"/>
  <c r="F425" i="69"/>
  <c r="H425" i="69" s="1"/>
  <c r="G422" i="69" s="1"/>
  <c r="H422" i="69" s="1"/>
  <c r="G492" i="69"/>
  <c r="H492" i="69" s="1"/>
  <c r="F535" i="69"/>
  <c r="H535" i="69" s="1"/>
  <c r="G532" i="69" s="1"/>
  <c r="H532" i="69" s="1"/>
  <c r="F555" i="69"/>
  <c r="H555" i="69" s="1"/>
  <c r="G552" i="69" s="1"/>
  <c r="H552" i="69" s="1"/>
  <c r="G772" i="69"/>
  <c r="H772" i="69" s="1"/>
  <c r="G802" i="69"/>
  <c r="H802" i="69" s="1"/>
  <c r="F886" i="69"/>
  <c r="H886" i="69" s="1"/>
  <c r="G883" i="69" s="1"/>
  <c r="H883" i="69" s="1"/>
  <c r="G1014" i="69"/>
  <c r="H1014" i="69" s="1"/>
  <c r="F1047" i="69"/>
  <c r="H1047" i="69" s="1"/>
  <c r="G1044" i="69" s="1"/>
  <c r="H1044" i="69" s="1"/>
  <c r="G232" i="69"/>
  <c r="H232" i="69" s="1"/>
  <c r="F315" i="69"/>
  <c r="H315" i="69" s="1"/>
  <c r="G312" i="69" s="1"/>
  <c r="H312" i="69" s="1"/>
  <c r="F565" i="69"/>
  <c r="H565" i="69" s="1"/>
  <c r="G562" i="69" s="1"/>
  <c r="H562" i="69" s="1"/>
  <c r="F856" i="69"/>
  <c r="H856" i="69" s="1"/>
  <c r="G853" i="69" s="1"/>
  <c r="H853" i="69" s="1"/>
  <c r="F405" i="69"/>
  <c r="H405" i="69" s="1"/>
  <c r="G402" i="69" s="1"/>
  <c r="H402" i="69" s="1"/>
  <c r="F655" i="69"/>
  <c r="H655" i="69" s="1"/>
  <c r="G652" i="69" s="1"/>
  <c r="H652" i="69" s="1"/>
  <c r="F765" i="69"/>
  <c r="H765" i="69" s="1"/>
  <c r="G762" i="69" s="1"/>
  <c r="H762" i="69" s="1"/>
  <c r="F957" i="69"/>
  <c r="H957" i="69" s="1"/>
  <c r="G954" i="69" s="1"/>
  <c r="H954" i="69" s="1"/>
  <c r="F365" i="69"/>
  <c r="H365" i="69" s="1"/>
  <c r="G362" i="69" s="1"/>
  <c r="H362" i="69" s="1"/>
  <c r="G542" i="69"/>
  <c r="H542" i="69" s="1"/>
  <c r="F715" i="69"/>
  <c r="H715" i="69" s="1"/>
  <c r="G712" i="69" s="1"/>
  <c r="H712" i="69" s="1"/>
  <c r="G842" i="69"/>
  <c r="H842" i="69" s="1"/>
  <c r="G873" i="69"/>
  <c r="H873" i="69" s="1"/>
  <c r="F906" i="69"/>
  <c r="H906" i="69" s="1"/>
  <c r="G903" i="69" s="1"/>
  <c r="H903" i="69" s="1"/>
  <c r="F1067" i="69"/>
  <c r="H1067" i="69" s="1"/>
  <c r="G1064" i="69" s="1"/>
  <c r="H1064" i="69" s="1"/>
  <c r="F325" i="69"/>
  <c r="H325" i="69" s="1"/>
  <c r="G322" i="69" s="1"/>
  <c r="H322" i="69" s="1"/>
  <c r="F455" i="69"/>
  <c r="H455" i="69" s="1"/>
  <c r="G452" i="69" s="1"/>
  <c r="H452" i="69" s="1"/>
  <c r="F625" i="69"/>
  <c r="H625" i="69" s="1"/>
  <c r="G622" i="69" s="1"/>
  <c r="H622" i="69" s="1"/>
  <c r="F735" i="69"/>
  <c r="H735" i="69" s="1"/>
  <c r="G732" i="69" s="1"/>
  <c r="H732" i="69" s="1"/>
  <c r="F926" i="69"/>
  <c r="H926" i="69" s="1"/>
  <c r="G923" i="69" s="1"/>
  <c r="H923" i="69" s="1"/>
  <c r="G994" i="69"/>
  <c r="H994" i="69" s="1"/>
  <c r="F1496" i="69"/>
  <c r="H1496" i="69" s="1"/>
  <c r="F1495" i="69"/>
  <c r="H1495" i="69" s="1"/>
  <c r="F1498" i="69"/>
  <c r="H1498" i="69" s="1"/>
  <c r="F1497" i="69"/>
  <c r="H1497" i="69" s="1"/>
  <c r="F275" i="69"/>
  <c r="H275" i="69" s="1"/>
  <c r="G272" i="69" s="1"/>
  <c r="H272" i="69" s="1"/>
  <c r="F465" i="69"/>
  <c r="H465" i="69" s="1"/>
  <c r="G462" i="69" s="1"/>
  <c r="H462" i="69" s="1"/>
  <c r="F595" i="69"/>
  <c r="H595" i="69" s="1"/>
  <c r="G592" i="69" s="1"/>
  <c r="H592" i="69" s="1"/>
  <c r="F645" i="69"/>
  <c r="H645" i="69" s="1"/>
  <c r="G642" i="69" s="1"/>
  <c r="H642" i="69" s="1"/>
  <c r="G682" i="69"/>
  <c r="H682" i="69" s="1"/>
  <c r="F936" i="69"/>
  <c r="H936" i="69" s="1"/>
  <c r="G933" i="69" s="1"/>
  <c r="H933" i="69" s="1"/>
  <c r="F395" i="69"/>
  <c r="H395" i="69" s="1"/>
  <c r="G392" i="69" s="1"/>
  <c r="H392" i="69" s="1"/>
  <c r="F415" i="69"/>
  <c r="H415" i="69" s="1"/>
  <c r="G412" i="69" s="1"/>
  <c r="H412" i="69" s="1"/>
  <c r="F585" i="69"/>
  <c r="H585" i="69" s="1"/>
  <c r="G582" i="69" s="1"/>
  <c r="H582" i="69" s="1"/>
  <c r="G442" i="69"/>
  <c r="H442" i="69" s="1"/>
  <c r="G702" i="69"/>
  <c r="H702" i="69" s="1"/>
  <c r="G752" i="69"/>
  <c r="H752" i="69" s="1"/>
  <c r="G893" i="69"/>
  <c r="H893" i="69" s="1"/>
  <c r="G1034" i="69"/>
  <c r="H1034" i="69" s="1"/>
  <c r="G1054" i="69"/>
  <c r="H1054" i="69" s="1"/>
  <c r="H106" i="69" l="1"/>
  <c r="G1493" i="69"/>
  <c r="H1493" i="69" s="1"/>
  <c r="H1460" i="69" l="1"/>
  <c r="H7" i="69" s="1"/>
  <c r="H1511" i="69" s="1"/>
  <c r="H1513" i="69" s="1"/>
  <c r="F46" i="4" s="1"/>
  <c r="H46" i="4" s="1"/>
  <c r="F200" i="68"/>
  <c r="H200" i="68" s="1"/>
  <c r="H199" i="68"/>
  <c r="F195" i="68"/>
  <c r="H195" i="68" s="1"/>
  <c r="F192" i="68"/>
  <c r="H192" i="68" s="1"/>
  <c r="F188" i="68"/>
  <c r="H188" i="68" s="1"/>
  <c r="H187" i="68"/>
  <c r="F184" i="68"/>
  <c r="H184" i="68" s="1"/>
  <c r="F179" i="68"/>
  <c r="H179" i="68" s="1"/>
  <c r="H178" i="68"/>
  <c r="F176" i="68"/>
  <c r="H176" i="68" s="1"/>
  <c r="F174" i="68"/>
  <c r="H174" i="68" s="1"/>
  <c r="H171" i="68"/>
  <c r="F171" i="68"/>
  <c r="F169" i="68"/>
  <c r="F168" i="68" s="1"/>
  <c r="H168" i="68" s="1"/>
  <c r="F166" i="68"/>
  <c r="F164" i="68" s="1"/>
  <c r="H164" i="68" s="1"/>
  <c r="H163" i="68"/>
  <c r="F160" i="68"/>
  <c r="H160" i="68" s="1"/>
  <c r="F157" i="68"/>
  <c r="H157" i="68" s="1"/>
  <c r="H154" i="68"/>
  <c r="F154" i="68"/>
  <c r="F151" i="68"/>
  <c r="H151" i="68" s="1"/>
  <c r="F149" i="68"/>
  <c r="F148" i="68"/>
  <c r="F142" i="68"/>
  <c r="H142" i="68" s="1"/>
  <c r="F139" i="68"/>
  <c r="H139" i="68" s="1"/>
  <c r="F136" i="68"/>
  <c r="H136" i="68" s="1"/>
  <c r="F132" i="68"/>
  <c r="H132" i="68" s="1"/>
  <c r="F128" i="68"/>
  <c r="H128" i="68" s="1"/>
  <c r="F124" i="68"/>
  <c r="H124" i="68" s="1"/>
  <c r="F120" i="68"/>
  <c r="H120" i="68" s="1"/>
  <c r="H119" i="68"/>
  <c r="F117" i="68"/>
  <c r="F109" i="68" s="1"/>
  <c r="F115" i="68" s="1"/>
  <c r="H115" i="68" s="1"/>
  <c r="F116" i="68"/>
  <c r="H116" i="68" s="1"/>
  <c r="F113" i="68"/>
  <c r="H113" i="68" s="1"/>
  <c r="F107" i="68"/>
  <c r="F99" i="68" s="1"/>
  <c r="F102" i="68" s="1"/>
  <c r="H102" i="68" s="1"/>
  <c r="F106" i="68"/>
  <c r="H106" i="68" s="1"/>
  <c r="F103" i="68"/>
  <c r="H103" i="68" s="1"/>
  <c r="F95" i="68"/>
  <c r="H95" i="68" s="1"/>
  <c r="F94" i="68"/>
  <c r="F93" i="68"/>
  <c r="F92" i="68" s="1"/>
  <c r="H92" i="68" s="1"/>
  <c r="F90" i="68"/>
  <c r="F88" i="68" s="1"/>
  <c r="H88" i="68" s="1"/>
  <c r="H87" i="68" s="1"/>
  <c r="F85" i="68"/>
  <c r="F84" i="68"/>
  <c r="F86" i="68" s="1"/>
  <c r="H86" i="68" s="1"/>
  <c r="F82" i="68"/>
  <c r="F80" i="68" s="1"/>
  <c r="H80" i="68" s="1"/>
  <c r="F79" i="68"/>
  <c r="F78" i="68" s="1"/>
  <c r="H78" i="68" s="1"/>
  <c r="F76" i="68"/>
  <c r="F74" i="68" s="1"/>
  <c r="F72" i="68"/>
  <c r="F70" i="68" s="1"/>
  <c r="H70" i="68" s="1"/>
  <c r="F69" i="68"/>
  <c r="F68" i="68" s="1"/>
  <c r="H68" i="68" s="1"/>
  <c r="F58" i="68"/>
  <c r="F57" i="68" s="1"/>
  <c r="F56" i="68"/>
  <c r="F55" i="68" s="1"/>
  <c r="F48" i="68"/>
  <c r="F47" i="68" s="1"/>
  <c r="F50" i="68" s="1"/>
  <c r="H50" i="68" s="1"/>
  <c r="F39" i="68"/>
  <c r="F38" i="68" s="1"/>
  <c r="F40" i="68" s="1"/>
  <c r="H40" i="68" s="1"/>
  <c r="F35" i="68"/>
  <c r="F34" i="68"/>
  <c r="F33" i="68"/>
  <c r="F30" i="68"/>
  <c r="F29" i="68" s="1"/>
  <c r="H29" i="68" s="1"/>
  <c r="F28" i="68"/>
  <c r="F27" i="68"/>
  <c r="H27" i="68" s="1"/>
  <c r="F25" i="68"/>
  <c r="F24" i="68"/>
  <c r="F22" i="68" s="1"/>
  <c r="H22" i="68" s="1"/>
  <c r="F20" i="68"/>
  <c r="F19" i="68"/>
  <c r="F17" i="68" s="1"/>
  <c r="H17" i="68" s="1"/>
  <c r="H16" i="68"/>
  <c r="H15" i="68"/>
  <c r="H14" i="68"/>
  <c r="H13" i="68"/>
  <c r="H12" i="68"/>
  <c r="H11" i="68"/>
  <c r="F298" i="67"/>
  <c r="H298" i="67" s="1"/>
  <c r="H297" i="67"/>
  <c r="F293" i="67"/>
  <c r="H293" i="67" s="1"/>
  <c r="F289" i="67"/>
  <c r="H289" i="67" s="1"/>
  <c r="H288" i="67"/>
  <c r="F285" i="67"/>
  <c r="H285" i="67" s="1"/>
  <c r="F280" i="67"/>
  <c r="H280" i="67" s="1"/>
  <c r="H279" i="67"/>
  <c r="F277" i="67"/>
  <c r="H277" i="67" s="1"/>
  <c r="F275" i="67"/>
  <c r="H275" i="67" s="1"/>
  <c r="F272" i="67"/>
  <c r="H272" i="67" s="1"/>
  <c r="F270" i="67"/>
  <c r="F269" i="67" s="1"/>
  <c r="H269" i="67" s="1"/>
  <c r="F267" i="67"/>
  <c r="F265" i="67" s="1"/>
  <c r="H265" i="67" s="1"/>
  <c r="H264" i="67"/>
  <c r="F261" i="67"/>
  <c r="H261" i="67" s="1"/>
  <c r="F258" i="67"/>
  <c r="H258" i="67" s="1"/>
  <c r="F255" i="67"/>
  <c r="H255" i="67" s="1"/>
  <c r="F252" i="67"/>
  <c r="H252" i="67" s="1"/>
  <c r="F250" i="67"/>
  <c r="F249" i="67"/>
  <c r="F243" i="67"/>
  <c r="H243" i="67" s="1"/>
  <c r="F240" i="67"/>
  <c r="H240" i="67" s="1"/>
  <c r="F237" i="67"/>
  <c r="H237" i="67" s="1"/>
  <c r="F234" i="67"/>
  <c r="H234" i="67" s="1"/>
  <c r="F230" i="67"/>
  <c r="H230" i="67" s="1"/>
  <c r="F226" i="67"/>
  <c r="H226" i="67" s="1"/>
  <c r="F222" i="67"/>
  <c r="H222" i="67" s="1"/>
  <c r="F218" i="67"/>
  <c r="H218" i="67" s="1"/>
  <c r="F214" i="67"/>
  <c r="H214" i="67" s="1"/>
  <c r="H213" i="67"/>
  <c r="F208" i="67"/>
  <c r="F203" i="67"/>
  <c r="H203" i="67" s="1"/>
  <c r="F199" i="67"/>
  <c r="H199" i="67" s="1"/>
  <c r="H198" i="67"/>
  <c r="F194" i="67"/>
  <c r="H194" i="67" s="1"/>
  <c r="F190" i="67"/>
  <c r="H190" i="67" s="1"/>
  <c r="F188" i="67"/>
  <c r="F187" i="67"/>
  <c r="F182" i="67"/>
  <c r="F178" i="67" s="1"/>
  <c r="F181" i="67"/>
  <c r="H181" i="67" s="1"/>
  <c r="F180" i="67"/>
  <c r="H180" i="67" s="1"/>
  <c r="F176" i="67"/>
  <c r="F172" i="67" s="1"/>
  <c r="F175" i="67"/>
  <c r="H175" i="67" s="1"/>
  <c r="F174" i="67"/>
  <c r="H174" i="67" s="1"/>
  <c r="F168" i="67"/>
  <c r="H168" i="67" s="1"/>
  <c r="H167" i="67"/>
  <c r="F166" i="67"/>
  <c r="F159" i="67"/>
  <c r="H159" i="67" s="1"/>
  <c r="F153" i="67"/>
  <c r="F151" i="67" s="1"/>
  <c r="H151" i="67" s="1"/>
  <c r="F147" i="67"/>
  <c r="H147" i="67" s="1"/>
  <c r="H146" i="67"/>
  <c r="F144" i="67"/>
  <c r="F136" i="67" s="1"/>
  <c r="F143" i="67"/>
  <c r="H143" i="67" s="1"/>
  <c r="F140" i="67"/>
  <c r="H140" i="67" s="1"/>
  <c r="F134" i="67"/>
  <c r="F126" i="67" s="1"/>
  <c r="F133" i="67"/>
  <c r="H133" i="67" s="1"/>
  <c r="F130" i="67"/>
  <c r="H130" i="67" s="1"/>
  <c r="F122" i="67"/>
  <c r="H122" i="67" s="1"/>
  <c r="F121" i="67"/>
  <c r="F120" i="67"/>
  <c r="F116" i="67"/>
  <c r="F114" i="67" s="1"/>
  <c r="H114" i="67" s="1"/>
  <c r="F110" i="67"/>
  <c r="H110" i="67" s="1"/>
  <c r="F106" i="67"/>
  <c r="H106" i="67" s="1"/>
  <c r="F105" i="67"/>
  <c r="F104" i="67" s="1"/>
  <c r="H104" i="67" s="1"/>
  <c r="F103" i="67"/>
  <c r="F101" i="67" s="1"/>
  <c r="H101" i="67" s="1"/>
  <c r="F98" i="67"/>
  <c r="F97" i="67"/>
  <c r="F93" i="67"/>
  <c r="F92" i="67"/>
  <c r="F87" i="67"/>
  <c r="F86" i="67"/>
  <c r="F83" i="67"/>
  <c r="F82" i="67"/>
  <c r="F80" i="67" s="1"/>
  <c r="H80" i="67" s="1"/>
  <c r="F79" i="67"/>
  <c r="F78" i="67" s="1"/>
  <c r="H78" i="67" s="1"/>
  <c r="F76" i="67"/>
  <c r="F74" i="67" s="1"/>
  <c r="F77" i="67" s="1"/>
  <c r="H77" i="67" s="1"/>
  <c r="F72" i="67"/>
  <c r="F70" i="67" s="1"/>
  <c r="H70" i="67" s="1"/>
  <c r="F69" i="67"/>
  <c r="F68" i="67" s="1"/>
  <c r="H68" i="67" s="1"/>
  <c r="F58" i="67"/>
  <c r="F57" i="67" s="1"/>
  <c r="F62" i="67" s="1"/>
  <c r="H62" i="67" s="1"/>
  <c r="F56" i="67"/>
  <c r="F55" i="67" s="1"/>
  <c r="F61" i="67" s="1"/>
  <c r="H61" i="67" s="1"/>
  <c r="F48" i="67"/>
  <c r="F47" i="67" s="1"/>
  <c r="F50" i="67" s="1"/>
  <c r="H50" i="67" s="1"/>
  <c r="F39" i="67"/>
  <c r="F38" i="67" s="1"/>
  <c r="F36" i="67" s="1"/>
  <c r="F35" i="67"/>
  <c r="F34" i="67"/>
  <c r="F33" i="67"/>
  <c r="F30" i="67"/>
  <c r="F29" i="67" s="1"/>
  <c r="H29" i="67" s="1"/>
  <c r="F28" i="67"/>
  <c r="F27" i="67" s="1"/>
  <c r="H27" i="67" s="1"/>
  <c r="F25" i="67"/>
  <c r="F24" i="67"/>
  <c r="F20" i="67"/>
  <c r="F17" i="67" s="1"/>
  <c r="H17" i="67" s="1"/>
  <c r="F19" i="67"/>
  <c r="H16" i="67"/>
  <c r="H15" i="67"/>
  <c r="H14" i="67"/>
  <c r="H13" i="67"/>
  <c r="H12" i="67"/>
  <c r="H11" i="67"/>
  <c r="H151" i="66"/>
  <c r="F151" i="66"/>
  <c r="H150" i="66"/>
  <c r="F145" i="66"/>
  <c r="H145" i="66" s="1"/>
  <c r="F142" i="66"/>
  <c r="H142" i="66" s="1"/>
  <c r="F138" i="66"/>
  <c r="H138" i="66" s="1"/>
  <c r="H137" i="66"/>
  <c r="F134" i="66"/>
  <c r="H134" i="66" s="1"/>
  <c r="F129" i="66"/>
  <c r="H129" i="66" s="1"/>
  <c r="H128" i="66"/>
  <c r="F126" i="66"/>
  <c r="H126" i="66" s="1"/>
  <c r="F124" i="66"/>
  <c r="H124" i="66" s="1"/>
  <c r="F121" i="66"/>
  <c r="H121" i="66" s="1"/>
  <c r="F119" i="66"/>
  <c r="F118" i="66" s="1"/>
  <c r="H118" i="66" s="1"/>
  <c r="F116" i="66"/>
  <c r="F114" i="66"/>
  <c r="H114" i="66" s="1"/>
  <c r="F110" i="66"/>
  <c r="H110" i="66" s="1"/>
  <c r="F107" i="66"/>
  <c r="H107" i="66" s="1"/>
  <c r="F103" i="66"/>
  <c r="H103" i="66" s="1"/>
  <c r="F99" i="66"/>
  <c r="H99" i="66" s="1"/>
  <c r="F98" i="66"/>
  <c r="F97" i="66" s="1"/>
  <c r="H97" i="66" s="1"/>
  <c r="F96" i="66"/>
  <c r="F95" i="66" s="1"/>
  <c r="H95" i="66" s="1"/>
  <c r="F90" i="66"/>
  <c r="F84" i="66" s="1"/>
  <c r="F86" i="66" s="1"/>
  <c r="H86" i="66" s="1"/>
  <c r="F89" i="66"/>
  <c r="H89" i="66" s="1"/>
  <c r="F87" i="66"/>
  <c r="H87" i="66" s="1"/>
  <c r="F82" i="66"/>
  <c r="F79" i="66" s="1"/>
  <c r="H79" i="66" s="1"/>
  <c r="H78" i="66" s="1"/>
  <c r="F77" i="66"/>
  <c r="F75" i="66" s="1"/>
  <c r="H75" i="66" s="1"/>
  <c r="F73" i="66"/>
  <c r="F71" i="66" s="1"/>
  <c r="H71" i="66" s="1"/>
  <c r="F61" i="66"/>
  <c r="F60" i="66" s="1"/>
  <c r="F59" i="66"/>
  <c r="F58" i="66" s="1"/>
  <c r="F51" i="66"/>
  <c r="F50" i="66" s="1"/>
  <c r="F52" i="66" s="1"/>
  <c r="H52" i="66" s="1"/>
  <c r="F42" i="66"/>
  <c r="F41" i="66" s="1"/>
  <c r="F38" i="66"/>
  <c r="F37" i="66" s="1"/>
  <c r="H37" i="66" s="1"/>
  <c r="F36" i="66"/>
  <c r="F35" i="66"/>
  <c r="F32" i="66"/>
  <c r="F31" i="66" s="1"/>
  <c r="H31" i="66" s="1"/>
  <c r="F30" i="66"/>
  <c r="F29" i="66" s="1"/>
  <c r="H29" i="66" s="1"/>
  <c r="F27" i="66"/>
  <c r="F26" i="66"/>
  <c r="F25" i="66"/>
  <c r="F21" i="66"/>
  <c r="F20" i="66"/>
  <c r="F19" i="66"/>
  <c r="H16" i="66"/>
  <c r="H15" i="66"/>
  <c r="H14" i="66"/>
  <c r="H13" i="66"/>
  <c r="H12" i="66"/>
  <c r="H11" i="66"/>
  <c r="F33" i="66" l="1"/>
  <c r="H33" i="66" s="1"/>
  <c r="F119" i="67"/>
  <c r="H119" i="67" s="1"/>
  <c r="F17" i="66"/>
  <c r="H17" i="66" s="1"/>
  <c r="F146" i="68"/>
  <c r="H146" i="68" s="1"/>
  <c r="H123" i="68" s="1"/>
  <c r="F59" i="68"/>
  <c r="H59" i="68" s="1"/>
  <c r="F61" i="68"/>
  <c r="H61" i="68" s="1"/>
  <c r="H84" i="68"/>
  <c r="H141" i="66"/>
  <c r="F23" i="66"/>
  <c r="H23" i="66" s="1"/>
  <c r="H70" i="66"/>
  <c r="H94" i="66"/>
  <c r="F95" i="67"/>
  <c r="H95" i="67" s="1"/>
  <c r="H94" i="67" s="1"/>
  <c r="F31" i="68"/>
  <c r="H31" i="68" s="1"/>
  <c r="F60" i="68"/>
  <c r="H60" i="68" s="1"/>
  <c r="F53" i="68"/>
  <c r="F62" i="68"/>
  <c r="H62" i="68" s="1"/>
  <c r="F44" i="66"/>
  <c r="H44" i="66" s="1"/>
  <c r="F43" i="66"/>
  <c r="H43" i="66" s="1"/>
  <c r="F39" i="66"/>
  <c r="F45" i="66" s="1"/>
  <c r="H45" i="66" s="1"/>
  <c r="F77" i="68"/>
  <c r="H77" i="68" s="1"/>
  <c r="H74" i="68"/>
  <c r="F62" i="66"/>
  <c r="H62" i="66" s="1"/>
  <c r="F64" i="66"/>
  <c r="H64" i="66" s="1"/>
  <c r="F56" i="66"/>
  <c r="F65" i="66"/>
  <c r="H65" i="66" s="1"/>
  <c r="F63" i="66"/>
  <c r="H63" i="66" s="1"/>
  <c r="G84" i="66"/>
  <c r="H84" i="66" s="1"/>
  <c r="H83" i="66" s="1"/>
  <c r="F31" i="67"/>
  <c r="H31" i="67" s="1"/>
  <c r="F85" i="67"/>
  <c r="F88" i="67" s="1"/>
  <c r="H88" i="67" s="1"/>
  <c r="F112" i="68"/>
  <c r="H112" i="68" s="1"/>
  <c r="G109" i="68" s="1"/>
  <c r="H109" i="68" s="1"/>
  <c r="F247" i="67"/>
  <c r="H247" i="67" s="1"/>
  <c r="H217" i="67" s="1"/>
  <c r="F45" i="68"/>
  <c r="H191" i="68"/>
  <c r="H91" i="68"/>
  <c r="F22" i="67"/>
  <c r="H22" i="67" s="1"/>
  <c r="F49" i="68"/>
  <c r="H49" i="68" s="1"/>
  <c r="F129" i="67"/>
  <c r="H129" i="67" s="1"/>
  <c r="G126" i="67" s="1"/>
  <c r="H126" i="67" s="1"/>
  <c r="F132" i="67"/>
  <c r="H132" i="67" s="1"/>
  <c r="H202" i="67"/>
  <c r="F90" i="67"/>
  <c r="H90" i="67" s="1"/>
  <c r="H89" i="67" s="1"/>
  <c r="F163" i="67"/>
  <c r="H163" i="67" s="1"/>
  <c r="H150" i="67" s="1"/>
  <c r="F184" i="67"/>
  <c r="H184" i="67" s="1"/>
  <c r="H85" i="67"/>
  <c r="G172" i="67"/>
  <c r="H172" i="67" s="1"/>
  <c r="G178" i="67"/>
  <c r="H178" i="67" s="1"/>
  <c r="F142" i="67"/>
  <c r="H142" i="67" s="1"/>
  <c r="F139" i="67"/>
  <c r="H139" i="67" s="1"/>
  <c r="F189" i="67"/>
  <c r="H189" i="67" s="1"/>
  <c r="H292" i="67"/>
  <c r="F45" i="67"/>
  <c r="F49" i="67"/>
  <c r="H49" i="67" s="1"/>
  <c r="H118" i="67"/>
  <c r="F59" i="67"/>
  <c r="H59" i="67" s="1"/>
  <c r="H102" i="66"/>
  <c r="F42" i="67"/>
  <c r="H42" i="67" s="1"/>
  <c r="F41" i="68"/>
  <c r="H41" i="68" s="1"/>
  <c r="F48" i="66"/>
  <c r="F53" i="67"/>
  <c r="F36" i="68"/>
  <c r="F53" i="66"/>
  <c r="H53" i="66" s="1"/>
  <c r="F40" i="67"/>
  <c r="H40" i="67" s="1"/>
  <c r="F60" i="67"/>
  <c r="H60" i="67" s="1"/>
  <c r="F105" i="68"/>
  <c r="H105" i="68" s="1"/>
  <c r="G99" i="68" s="1"/>
  <c r="H99" i="68" s="1"/>
  <c r="F41" i="67"/>
  <c r="H41" i="67" s="1"/>
  <c r="H74" i="67"/>
  <c r="G39" i="66" l="1"/>
  <c r="H39" i="66" s="1"/>
  <c r="H101" i="66"/>
  <c r="G45" i="68"/>
  <c r="H45" i="68" s="1"/>
  <c r="H98" i="68"/>
  <c r="H97" i="68" s="1"/>
  <c r="G136" i="67"/>
  <c r="H136" i="67" s="1"/>
  <c r="H125" i="67" s="1"/>
  <c r="H67" i="68"/>
  <c r="G45" i="67"/>
  <c r="H45" i="67" s="1"/>
  <c r="F66" i="66"/>
  <c r="H66" i="66" s="1"/>
  <c r="F67" i="66"/>
  <c r="H67" i="66" s="1"/>
  <c r="F64" i="68"/>
  <c r="H64" i="68" s="1"/>
  <c r="F63" i="68"/>
  <c r="H63" i="68" s="1"/>
  <c r="H67" i="67"/>
  <c r="G36" i="67"/>
  <c r="H36" i="67" s="1"/>
  <c r="H171" i="67"/>
  <c r="F42" i="68"/>
  <c r="H42" i="68" s="1"/>
  <c r="G36" i="68" s="1"/>
  <c r="H36" i="68" s="1"/>
  <c r="F64" i="67"/>
  <c r="H64" i="67" s="1"/>
  <c r="F63" i="67"/>
  <c r="H63" i="67" s="1"/>
  <c r="G48" i="66"/>
  <c r="H48" i="66" s="1"/>
  <c r="G53" i="68" l="1"/>
  <c r="H53" i="68" s="1"/>
  <c r="H10" i="68"/>
  <c r="H9" i="68" s="1"/>
  <c r="H203" i="68" s="1"/>
  <c r="H205" i="68" s="1"/>
  <c r="C10" i="65" s="1"/>
  <c r="G53" i="67"/>
  <c r="H53" i="67" s="1"/>
  <c r="H10" i="67" s="1"/>
  <c r="H9" i="67" s="1"/>
  <c r="G56" i="66"/>
  <c r="H56" i="66" s="1"/>
  <c r="H10" i="66" s="1"/>
  <c r="H9" i="66" s="1"/>
  <c r="H154" i="66" s="1"/>
  <c r="H156" i="66" s="1"/>
  <c r="C8" i="65" s="1"/>
  <c r="H124" i="67"/>
  <c r="H301" i="67" l="1"/>
  <c r="H303" i="67" s="1"/>
  <c r="C9" i="65" s="1"/>
  <c r="C11" i="65" s="1"/>
  <c r="G55" i="4" s="1"/>
  <c r="I55" i="4" s="1"/>
  <c r="F595" i="59"/>
  <c r="H595" i="59" s="1"/>
  <c r="H594" i="59"/>
  <c r="F591" i="59"/>
  <c r="H591" i="59" s="1"/>
  <c r="F589" i="59"/>
  <c r="H589" i="59" s="1"/>
  <c r="F587" i="59"/>
  <c r="H587" i="59" s="1"/>
  <c r="F582" i="59"/>
  <c r="H582" i="59" s="1"/>
  <c r="F578" i="59"/>
  <c r="H578" i="59" s="1"/>
  <c r="F574" i="59"/>
  <c r="H574" i="59" s="1"/>
  <c r="F569" i="59"/>
  <c r="H569" i="59" s="1"/>
  <c r="F564" i="59"/>
  <c r="H564" i="59" s="1"/>
  <c r="F559" i="59"/>
  <c r="H559" i="59" s="1"/>
  <c r="F554" i="59"/>
  <c r="H554" i="59" s="1"/>
  <c r="F549" i="59"/>
  <c r="H549" i="59" s="1"/>
  <c r="F544" i="59"/>
  <c r="H544" i="59" s="1"/>
  <c r="F537" i="59"/>
  <c r="H537" i="59" s="1"/>
  <c r="H536" i="59"/>
  <c r="H535" i="59"/>
  <c r="H534" i="59"/>
  <c r="H533" i="59"/>
  <c r="H532" i="59"/>
  <c r="H531" i="59"/>
  <c r="H530" i="59"/>
  <c r="F526" i="59"/>
  <c r="H526" i="59" s="1"/>
  <c r="H525" i="59"/>
  <c r="F522" i="59"/>
  <c r="H522" i="59" s="1"/>
  <c r="F512" i="59"/>
  <c r="F514" i="59" s="1"/>
  <c r="H514" i="59" s="1"/>
  <c r="F509" i="59"/>
  <c r="H509" i="59" s="1"/>
  <c r="F506" i="59"/>
  <c r="H506" i="59" s="1"/>
  <c r="F503" i="59"/>
  <c r="H503" i="59" s="1"/>
  <c r="F500" i="59"/>
  <c r="H500" i="59" s="1"/>
  <c r="F497" i="59"/>
  <c r="H497" i="59" s="1"/>
  <c r="F494" i="59"/>
  <c r="H494" i="59" s="1"/>
  <c r="F491" i="59"/>
  <c r="H491" i="59" s="1"/>
  <c r="F488" i="59"/>
  <c r="H488" i="59" s="1"/>
  <c r="F485" i="59"/>
  <c r="H485" i="59" s="1"/>
  <c r="F482" i="59"/>
  <c r="H482" i="59" s="1"/>
  <c r="F479" i="59"/>
  <c r="H479" i="59" s="1"/>
  <c r="F476" i="59"/>
  <c r="H476" i="59" s="1"/>
  <c r="F473" i="59"/>
  <c r="H473" i="59" s="1"/>
  <c r="F470" i="59"/>
  <c r="H470" i="59" s="1"/>
  <c r="F467" i="59"/>
  <c r="H467" i="59" s="1"/>
  <c r="F464" i="59"/>
  <c r="H464" i="59" s="1"/>
  <c r="F461" i="59"/>
  <c r="H461" i="59" s="1"/>
  <c r="F458" i="59"/>
  <c r="H458" i="59" s="1"/>
  <c r="F455" i="59"/>
  <c r="H455" i="59" s="1"/>
  <c r="F451" i="59"/>
  <c r="H451" i="59" s="1"/>
  <c r="F447" i="59"/>
  <c r="H447" i="59" s="1"/>
  <c r="F443" i="59"/>
  <c r="H443" i="59" s="1"/>
  <c r="F439" i="59"/>
  <c r="H439" i="59" s="1"/>
  <c r="F435" i="59"/>
  <c r="H435" i="59" s="1"/>
  <c r="F431" i="59"/>
  <c r="H431" i="59" s="1"/>
  <c r="F426" i="59"/>
  <c r="H426" i="59" s="1"/>
  <c r="F422" i="59"/>
  <c r="H422" i="59" s="1"/>
  <c r="F418" i="59"/>
  <c r="H418" i="59" s="1"/>
  <c r="F414" i="59"/>
  <c r="H414" i="59" s="1"/>
  <c r="F411" i="59"/>
  <c r="F410" i="59" s="1"/>
  <c r="H410" i="59" s="1"/>
  <c r="F408" i="59"/>
  <c r="F407" i="59" s="1"/>
  <c r="H407" i="59" s="1"/>
  <c r="F406" i="59"/>
  <c r="F405" i="59" s="1"/>
  <c r="H405" i="59" s="1"/>
  <c r="F403" i="59"/>
  <c r="F402" i="59" s="1"/>
  <c r="H402" i="59" s="1"/>
  <c r="F400" i="59"/>
  <c r="F399" i="59" s="1"/>
  <c r="H399" i="59" s="1"/>
  <c r="F396" i="59"/>
  <c r="H396" i="59" s="1"/>
  <c r="F393" i="59"/>
  <c r="H393" i="59" s="1"/>
  <c r="F390" i="59"/>
  <c r="H390" i="59" s="1"/>
  <c r="F387" i="59"/>
  <c r="H387" i="59" s="1"/>
  <c r="F384" i="59"/>
  <c r="H384" i="59" s="1"/>
  <c r="F382" i="59"/>
  <c r="F381" i="59" s="1"/>
  <c r="H381" i="59" s="1"/>
  <c r="F379" i="59"/>
  <c r="F378" i="59" s="1"/>
  <c r="H378" i="59" s="1"/>
  <c r="F375" i="59"/>
  <c r="H375" i="59" s="1"/>
  <c r="F372" i="59"/>
  <c r="H372" i="59" s="1"/>
  <c r="F369" i="59"/>
  <c r="H369" i="59" s="1"/>
  <c r="F367" i="59"/>
  <c r="F366" i="59"/>
  <c r="F362" i="59"/>
  <c r="H362" i="59" s="1"/>
  <c r="F360" i="59"/>
  <c r="F359" i="59"/>
  <c r="F356" i="59"/>
  <c r="F355" i="59"/>
  <c r="F351" i="59"/>
  <c r="H351" i="59" s="1"/>
  <c r="F348" i="59"/>
  <c r="H348" i="59" s="1"/>
  <c r="F345" i="59"/>
  <c r="H345" i="59" s="1"/>
  <c r="F342" i="59"/>
  <c r="H342" i="59" s="1"/>
  <c r="F339" i="59"/>
  <c r="H339" i="59" s="1"/>
  <c r="F336" i="59"/>
  <c r="H336" i="59" s="1"/>
  <c r="F333" i="59"/>
  <c r="H333" i="59" s="1"/>
  <c r="F331" i="59"/>
  <c r="F330" i="59" s="1"/>
  <c r="H330" i="59" s="1"/>
  <c r="F327" i="59"/>
  <c r="H327" i="59" s="1"/>
  <c r="F325" i="59"/>
  <c r="F324" i="59" s="1"/>
  <c r="H324" i="59" s="1"/>
  <c r="F321" i="59"/>
  <c r="H321" i="59" s="1"/>
  <c r="F318" i="59"/>
  <c r="H318" i="59" s="1"/>
  <c r="F315" i="59"/>
  <c r="H315" i="59" s="1"/>
  <c r="F312" i="59"/>
  <c r="H312" i="59" s="1"/>
  <c r="F310" i="59"/>
  <c r="F309" i="59"/>
  <c r="F305" i="59"/>
  <c r="H305" i="59" s="1"/>
  <c r="F302" i="59"/>
  <c r="H302" i="59" s="1"/>
  <c r="F299" i="59"/>
  <c r="H299" i="59" s="1"/>
  <c r="F297" i="59"/>
  <c r="F296" i="59" s="1"/>
  <c r="H296" i="59" s="1"/>
  <c r="F294" i="59"/>
  <c r="F293" i="59" s="1"/>
  <c r="H293" i="59" s="1"/>
  <c r="F291" i="59"/>
  <c r="F290" i="59" s="1"/>
  <c r="H290" i="59" s="1"/>
  <c r="F287" i="59"/>
  <c r="H287" i="59" s="1"/>
  <c r="F284" i="59"/>
  <c r="H284" i="59" s="1"/>
  <c r="F281" i="59"/>
  <c r="H281" i="59" s="1"/>
  <c r="F277" i="59"/>
  <c r="H277" i="59" s="1"/>
  <c r="H276" i="59"/>
  <c r="F270" i="59"/>
  <c r="H270" i="59" s="1"/>
  <c r="F264" i="59"/>
  <c r="H264" i="59" s="1"/>
  <c r="F254" i="59"/>
  <c r="I254" i="59" s="1"/>
  <c r="I155" i="59" s="1"/>
  <c r="I7" i="59" s="1"/>
  <c r="I598" i="59" s="1"/>
  <c r="I601" i="59" s="1"/>
  <c r="G47" i="4" s="1"/>
  <c r="I47" i="4" s="1"/>
  <c r="F252" i="59"/>
  <c r="F251" i="59"/>
  <c r="F246" i="59"/>
  <c r="F245" i="59"/>
  <c r="F244" i="59"/>
  <c r="F242" i="59"/>
  <c r="F241" i="59"/>
  <c r="F239" i="59"/>
  <c r="F238" i="59"/>
  <c r="F237" i="59"/>
  <c r="F234" i="59"/>
  <c r="F233" i="59"/>
  <c r="F232" i="59"/>
  <c r="F231" i="59"/>
  <c r="F230" i="59"/>
  <c r="F226" i="59"/>
  <c r="H226" i="59" s="1"/>
  <c r="F223" i="59"/>
  <c r="H223" i="59" s="1"/>
  <c r="F221" i="59"/>
  <c r="H221" i="59" s="1"/>
  <c r="F219" i="59"/>
  <c r="F222" i="59" s="1"/>
  <c r="H222" i="59" s="1"/>
  <c r="F216" i="59"/>
  <c r="H216" i="59" s="1"/>
  <c r="F214" i="59"/>
  <c r="H214" i="59" s="1"/>
  <c r="F212" i="59"/>
  <c r="F209" i="59"/>
  <c r="H209" i="59" s="1"/>
  <c r="F207" i="59"/>
  <c r="H207" i="59" s="1"/>
  <c r="F205" i="59"/>
  <c r="F208" i="59" s="1"/>
  <c r="H208" i="59" s="1"/>
  <c r="F202" i="59"/>
  <c r="H202" i="59" s="1"/>
  <c r="F200" i="59"/>
  <c r="H200" i="59" s="1"/>
  <c r="F198" i="59"/>
  <c r="F195" i="59"/>
  <c r="H195" i="59" s="1"/>
  <c r="F193" i="59"/>
  <c r="H193" i="59" s="1"/>
  <c r="F191" i="59"/>
  <c r="F194" i="59" s="1"/>
  <c r="H194" i="59" s="1"/>
  <c r="F188" i="59"/>
  <c r="H188" i="59" s="1"/>
  <c r="F186" i="59"/>
  <c r="H186" i="59" s="1"/>
  <c r="F184" i="59"/>
  <c r="F187" i="59" s="1"/>
  <c r="H187" i="59" s="1"/>
  <c r="F181" i="59"/>
  <c r="H181" i="59" s="1"/>
  <c r="F179" i="59"/>
  <c r="H179" i="59" s="1"/>
  <c r="F177" i="59"/>
  <c r="F180" i="59" s="1"/>
  <c r="H180" i="59" s="1"/>
  <c r="F174" i="59"/>
  <c r="H174" i="59" s="1"/>
  <c r="F172" i="59"/>
  <c r="H172" i="59" s="1"/>
  <c r="F170" i="59"/>
  <c r="F173" i="59" s="1"/>
  <c r="H173" i="59" s="1"/>
  <c r="F167" i="59"/>
  <c r="H167" i="59" s="1"/>
  <c r="F165" i="59"/>
  <c r="H165" i="59" s="1"/>
  <c r="F163" i="59"/>
  <c r="F166" i="59" s="1"/>
  <c r="H166" i="59" s="1"/>
  <c r="F160" i="59"/>
  <c r="H160" i="59" s="1"/>
  <c r="F158" i="59"/>
  <c r="H158" i="59" s="1"/>
  <c r="F156" i="59"/>
  <c r="F152" i="59"/>
  <c r="H152" i="59" s="1"/>
  <c r="H151" i="59"/>
  <c r="F144" i="59"/>
  <c r="H144" i="59" s="1"/>
  <c r="F140" i="59"/>
  <c r="H140" i="59" s="1"/>
  <c r="F136" i="59"/>
  <c r="H136" i="59" s="1"/>
  <c r="F132" i="59"/>
  <c r="H132" i="59" s="1"/>
  <c r="F128" i="59"/>
  <c r="H128" i="59" s="1"/>
  <c r="F124" i="59"/>
  <c r="H124" i="59" s="1"/>
  <c r="F120" i="59"/>
  <c r="H120" i="59" s="1"/>
  <c r="F116" i="59"/>
  <c r="H116" i="59" s="1"/>
  <c r="F112" i="59"/>
  <c r="H112" i="59" s="1"/>
  <c r="F108" i="59"/>
  <c r="H108" i="59" s="1"/>
  <c r="F103" i="59"/>
  <c r="H103" i="59" s="1"/>
  <c r="F100" i="59"/>
  <c r="H100" i="59" s="1"/>
  <c r="F97" i="59"/>
  <c r="H97" i="59" s="1"/>
  <c r="F94" i="59"/>
  <c r="H94" i="59" s="1"/>
  <c r="F91" i="59"/>
  <c r="H91" i="59" s="1"/>
  <c r="F88" i="59"/>
  <c r="H88" i="59" s="1"/>
  <c r="F85" i="59"/>
  <c r="H85" i="59" s="1"/>
  <c r="F82" i="59"/>
  <c r="H82" i="59" s="1"/>
  <c r="F79" i="59"/>
  <c r="H79" i="59" s="1"/>
  <c r="F76" i="59"/>
  <c r="H76" i="59" s="1"/>
  <c r="F73" i="59"/>
  <c r="H73" i="59" s="1"/>
  <c r="F70" i="59"/>
  <c r="H70" i="59" s="1"/>
  <c r="F67" i="59"/>
  <c r="H67" i="59" s="1"/>
  <c r="F46" i="59"/>
  <c r="H46" i="59" s="1"/>
  <c r="F37" i="59"/>
  <c r="H37" i="59" s="1"/>
  <c r="F33" i="59"/>
  <c r="H33" i="59" s="1"/>
  <c r="F29" i="59"/>
  <c r="H29" i="59" s="1"/>
  <c r="F25" i="59"/>
  <c r="H25" i="59" s="1"/>
  <c r="F21" i="59"/>
  <c r="H21" i="59" s="1"/>
  <c r="F17" i="59"/>
  <c r="H17" i="59" s="1"/>
  <c r="F13" i="59"/>
  <c r="H13" i="59" s="1"/>
  <c r="F9" i="59"/>
  <c r="H9" i="59" s="1"/>
  <c r="F250" i="59" l="1"/>
  <c r="H250" i="59" s="1"/>
  <c r="F358" i="59"/>
  <c r="H358" i="59" s="1"/>
  <c r="F308" i="59"/>
  <c r="H308" i="59" s="1"/>
  <c r="F243" i="59"/>
  <c r="H243" i="59" s="1"/>
  <c r="H529" i="59"/>
  <c r="F517" i="59"/>
  <c r="H517" i="59" s="1"/>
  <c r="H8" i="59"/>
  <c r="F515" i="59"/>
  <c r="H515" i="59" s="1"/>
  <c r="F354" i="59"/>
  <c r="H354" i="59" s="1"/>
  <c r="F228" i="59"/>
  <c r="H228" i="59" s="1"/>
  <c r="F235" i="59"/>
  <c r="H235" i="59" s="1"/>
  <c r="F516" i="59"/>
  <c r="H516" i="59" s="1"/>
  <c r="G163" i="59"/>
  <c r="H163" i="59" s="1"/>
  <c r="F240" i="59"/>
  <c r="H240" i="59" s="1"/>
  <c r="F365" i="59"/>
  <c r="H365" i="59" s="1"/>
  <c r="G205" i="59"/>
  <c r="H205" i="59" s="1"/>
  <c r="G219" i="59"/>
  <c r="H219" i="59" s="1"/>
  <c r="G177" i="59"/>
  <c r="H177" i="59" s="1"/>
  <c r="G191" i="59"/>
  <c r="H191" i="59" s="1"/>
  <c r="G170" i="59"/>
  <c r="H170" i="59" s="1"/>
  <c r="F201" i="59"/>
  <c r="H201" i="59" s="1"/>
  <c r="G198" i="59" s="1"/>
  <c r="H198" i="59" s="1"/>
  <c r="F159" i="59"/>
  <c r="H159" i="59" s="1"/>
  <c r="G156" i="59" s="1"/>
  <c r="H156" i="59" s="1"/>
  <c r="G184" i="59"/>
  <c r="H184" i="59" s="1"/>
  <c r="F215" i="59"/>
  <c r="H215" i="59" s="1"/>
  <c r="G212" i="59" s="1"/>
  <c r="H212" i="59" s="1"/>
  <c r="H280" i="59" l="1"/>
  <c r="H155" i="59"/>
  <c r="G512" i="59"/>
  <c r="H512" i="59" s="1"/>
  <c r="H7" i="59" l="1"/>
  <c r="H598" i="59" s="1"/>
  <c r="H600" i="59" s="1"/>
  <c r="F47" i="4" s="1"/>
  <c r="H47" i="4" s="1"/>
  <c r="F92" i="58"/>
  <c r="H92" i="58" s="1"/>
  <c r="H91" i="58"/>
  <c r="F88" i="58"/>
  <c r="H88" i="58" s="1"/>
  <c r="F83" i="58"/>
  <c r="H83" i="58" s="1"/>
  <c r="F80" i="58"/>
  <c r="H80" i="58" s="1"/>
  <c r="H79" i="58"/>
  <c r="F74" i="58"/>
  <c r="H74" i="58" s="1"/>
  <c r="F69" i="58"/>
  <c r="H69" i="58" s="1"/>
  <c r="F66" i="58"/>
  <c r="H66" i="58" s="1"/>
  <c r="F61" i="58"/>
  <c r="H61" i="58" s="1"/>
  <c r="F57" i="58"/>
  <c r="H57" i="58" s="1"/>
  <c r="H56" i="58"/>
  <c r="F52" i="58"/>
  <c r="H52" i="58" s="1"/>
  <c r="F49" i="58"/>
  <c r="F45" i="58"/>
  <c r="H45" i="58" s="1"/>
  <c r="F40" i="58"/>
  <c r="H40" i="58" s="1"/>
  <c r="F36" i="58"/>
  <c r="H36" i="58" s="1"/>
  <c r="F32" i="58"/>
  <c r="H32" i="58" s="1"/>
  <c r="F28" i="58"/>
  <c r="H28" i="58" s="1"/>
  <c r="F23" i="58"/>
  <c r="H23" i="58" s="1"/>
  <c r="F18" i="58"/>
  <c r="H18" i="58" s="1"/>
  <c r="F13" i="58"/>
  <c r="H13" i="58" s="1"/>
  <c r="F9" i="58"/>
  <c r="H9" i="58" s="1"/>
  <c r="H49" i="58" l="1"/>
  <c r="H8" i="58" s="1"/>
  <c r="H60" i="58"/>
  <c r="H7" i="58" l="1"/>
  <c r="H94" i="58" s="1"/>
  <c r="H96" i="58" s="1"/>
  <c r="F51" i="4" s="1"/>
  <c r="H51" i="4" s="1"/>
  <c r="F468" i="57" l="1"/>
  <c r="H468" i="57" s="1"/>
  <c r="F453" i="57"/>
  <c r="H453" i="57" s="1"/>
  <c r="F447" i="57"/>
  <c r="H447" i="57" s="1"/>
  <c r="F441" i="57"/>
  <c r="H441" i="57" s="1"/>
  <c r="F438" i="57"/>
  <c r="H438" i="57" s="1"/>
  <c r="F434" i="57"/>
  <c r="H434" i="57" s="1"/>
  <c r="F430" i="57"/>
  <c r="H430" i="57" s="1"/>
  <c r="F426" i="57"/>
  <c r="H426" i="57" s="1"/>
  <c r="F423" i="57"/>
  <c r="H423" i="57" s="1"/>
  <c r="F420" i="57"/>
  <c r="H420" i="57" s="1"/>
  <c r="F417" i="57"/>
  <c r="H417" i="57" s="1"/>
  <c r="F414" i="57"/>
  <c r="H414" i="57" s="1"/>
  <c r="F411" i="57"/>
  <c r="H411" i="57" s="1"/>
  <c r="F409" i="57"/>
  <c r="F407" i="57" s="1"/>
  <c r="H407" i="57" s="1"/>
  <c r="F403" i="57"/>
  <c r="H403" i="57" s="1"/>
  <c r="F399" i="57"/>
  <c r="H399" i="57" s="1"/>
  <c r="F395" i="57"/>
  <c r="H395" i="57" s="1"/>
  <c r="F387" i="57"/>
  <c r="H387" i="57" s="1"/>
  <c r="F385" i="57"/>
  <c r="F384" i="57" s="1"/>
  <c r="H384" i="57" s="1"/>
  <c r="F382" i="57"/>
  <c r="F380" i="57" s="1"/>
  <c r="H380" i="57" s="1"/>
  <c r="F376" i="57"/>
  <c r="H376" i="57" s="1"/>
  <c r="F371" i="57"/>
  <c r="H371" i="57" s="1"/>
  <c r="F367" i="57"/>
  <c r="H367" i="57" s="1"/>
  <c r="F363" i="57"/>
  <c r="H363" i="57" s="1"/>
  <c r="F359" i="57"/>
  <c r="H359" i="57" s="1"/>
  <c r="F355" i="57"/>
  <c r="H355" i="57" s="1"/>
  <c r="F351" i="57"/>
  <c r="H351" i="57" s="1"/>
  <c r="F347" i="57"/>
  <c r="H347" i="57" s="1"/>
  <c r="F343" i="57"/>
  <c r="H343" i="57" s="1"/>
  <c r="F339" i="57"/>
  <c r="H339" i="57" s="1"/>
  <c r="F335" i="57"/>
  <c r="H335" i="57" s="1"/>
  <c r="F331" i="57"/>
  <c r="H331" i="57" s="1"/>
  <c r="F327" i="57"/>
  <c r="H327" i="57" s="1"/>
  <c r="F323" i="57"/>
  <c r="H323" i="57" s="1"/>
  <c r="F319" i="57"/>
  <c r="H319" i="57" s="1"/>
  <c r="F315" i="57"/>
  <c r="H315" i="57" s="1"/>
  <c r="F311" i="57"/>
  <c r="H311" i="57" s="1"/>
  <c r="F302" i="57"/>
  <c r="H302" i="57" s="1"/>
  <c r="F299" i="57"/>
  <c r="H299" i="57" s="1"/>
  <c r="F296" i="57"/>
  <c r="H296" i="57" s="1"/>
  <c r="F293" i="57"/>
  <c r="H293" i="57" s="1"/>
  <c r="F290" i="57"/>
  <c r="H290" i="57" s="1"/>
  <c r="F287" i="57"/>
  <c r="H287" i="57" s="1"/>
  <c r="F284" i="57"/>
  <c r="H284" i="57" s="1"/>
  <c r="F281" i="57"/>
  <c r="H281" i="57" s="1"/>
  <c r="F278" i="57"/>
  <c r="H278" i="57" s="1"/>
  <c r="F274" i="57"/>
  <c r="H274" i="57" s="1"/>
  <c r="F269" i="57"/>
  <c r="H269" i="57" s="1"/>
  <c r="F262" i="57"/>
  <c r="H262" i="57" s="1"/>
  <c r="F258" i="57"/>
  <c r="H258" i="57" s="1"/>
  <c r="F251" i="57"/>
  <c r="H251" i="57" s="1"/>
  <c r="F245" i="57"/>
  <c r="H245" i="57" s="1"/>
  <c r="F238" i="57"/>
  <c r="H238" i="57" s="1"/>
  <c r="F233" i="57"/>
  <c r="H233" i="57" s="1"/>
  <c r="F226" i="57"/>
  <c r="H226" i="57" s="1"/>
  <c r="F219" i="57"/>
  <c r="H219" i="57" s="1"/>
  <c r="F213" i="57"/>
  <c r="H213" i="57" s="1"/>
  <c r="F209" i="57"/>
  <c r="H209" i="57" s="1"/>
  <c r="F205" i="57"/>
  <c r="H205" i="57" s="1"/>
  <c r="F199" i="57"/>
  <c r="H199" i="57" s="1"/>
  <c r="F192" i="57"/>
  <c r="H192" i="57" s="1"/>
  <c r="F184" i="57"/>
  <c r="H184" i="57" s="1"/>
  <c r="F178" i="57"/>
  <c r="H178" i="57" s="1"/>
  <c r="F171" i="57"/>
  <c r="H171" i="57" s="1"/>
  <c r="F164" i="57"/>
  <c r="H164" i="57" s="1"/>
  <c r="F160" i="57"/>
  <c r="H160" i="57" s="1"/>
  <c r="F152" i="57"/>
  <c r="H152" i="57" s="1"/>
  <c r="F145" i="57"/>
  <c r="H145" i="57" s="1"/>
  <c r="F139" i="57"/>
  <c r="H139" i="57" s="1"/>
  <c r="F132" i="57"/>
  <c r="H132" i="57" s="1"/>
  <c r="F125" i="57"/>
  <c r="H125" i="57" s="1"/>
  <c r="F118" i="57"/>
  <c r="H118" i="57" s="1"/>
  <c r="F114" i="57"/>
  <c r="H114" i="57" s="1"/>
  <c r="F108" i="57"/>
  <c r="H108" i="57" s="1"/>
  <c r="F104" i="57"/>
  <c r="H104" i="57" s="1"/>
  <c r="F100" i="57"/>
  <c r="H100" i="57" s="1"/>
  <c r="F96" i="57"/>
  <c r="H96" i="57" s="1"/>
  <c r="F90" i="57"/>
  <c r="H90" i="57" s="1"/>
  <c r="F84" i="57"/>
  <c r="F78" i="57"/>
  <c r="H78" i="57" s="1"/>
  <c r="F74" i="57"/>
  <c r="H74" i="57" s="1"/>
  <c r="F67" i="57"/>
  <c r="H67" i="57" s="1"/>
  <c r="F65" i="57"/>
  <c r="F64" i="57"/>
  <c r="F63" i="57"/>
  <c r="F55" i="57"/>
  <c r="H55" i="57" s="1"/>
  <c r="F48" i="57"/>
  <c r="H48" i="57" s="1"/>
  <c r="F42" i="57"/>
  <c r="H42" i="57" s="1"/>
  <c r="F36" i="57"/>
  <c r="H36" i="57" s="1"/>
  <c r="F30" i="57"/>
  <c r="H30" i="57" s="1"/>
  <c r="F23" i="57"/>
  <c r="H23" i="57" s="1"/>
  <c r="F16" i="57"/>
  <c r="H16" i="57" s="1"/>
  <c r="F9" i="57"/>
  <c r="H9" i="57" s="1"/>
  <c r="H163" i="57" l="1"/>
  <c r="H406" i="57"/>
  <c r="H437" i="57"/>
  <c r="H322" i="57"/>
  <c r="H277" i="57"/>
  <c r="F61" i="57"/>
  <c r="H379" i="57"/>
  <c r="H61" i="57" l="1"/>
  <c r="H8" i="57" s="1"/>
  <c r="H7" i="57" s="1"/>
  <c r="H471" i="57" s="1"/>
  <c r="H473" i="57" s="1"/>
  <c r="F50" i="4" s="1"/>
  <c r="H50" i="4" l="1"/>
  <c r="F483" i="55"/>
  <c r="H483" i="55" s="1"/>
  <c r="H482" i="55"/>
  <c r="F479" i="55"/>
  <c r="F477" i="55" s="1"/>
  <c r="H477" i="55" s="1"/>
  <c r="F475" i="55"/>
  <c r="F474" i="55"/>
  <c r="F461" i="55"/>
  <c r="H461" i="55" s="1"/>
  <c r="F455" i="55"/>
  <c r="H455" i="55" s="1"/>
  <c r="F452" i="55"/>
  <c r="F445" i="55" s="1"/>
  <c r="F448" i="55" s="1"/>
  <c r="H448" i="55" s="1"/>
  <c r="F451" i="55"/>
  <c r="H451" i="55" s="1"/>
  <c r="F450" i="55"/>
  <c r="H450" i="55" s="1"/>
  <c r="F449" i="55"/>
  <c r="H449" i="55" s="1"/>
  <c r="F442" i="55"/>
  <c r="F435" i="55" s="1"/>
  <c r="F441" i="55"/>
  <c r="H441" i="55" s="1"/>
  <c r="F440" i="55"/>
  <c r="H440" i="55" s="1"/>
  <c r="F439" i="55"/>
  <c r="H439" i="55" s="1"/>
  <c r="F432" i="55"/>
  <c r="F425" i="55" s="1"/>
  <c r="F428" i="55" s="1"/>
  <c r="H428" i="55" s="1"/>
  <c r="F431" i="55"/>
  <c r="H431" i="55" s="1"/>
  <c r="F430" i="55"/>
  <c r="H430" i="55" s="1"/>
  <c r="F429" i="55"/>
  <c r="H429" i="55" s="1"/>
  <c r="F421" i="55"/>
  <c r="H421" i="55" s="1"/>
  <c r="H420" i="55"/>
  <c r="F418" i="55"/>
  <c r="H418" i="55" s="1"/>
  <c r="F416" i="55"/>
  <c r="H416" i="55" s="1"/>
  <c r="F413" i="55"/>
  <c r="H413" i="55" s="1"/>
  <c r="F410" i="55"/>
  <c r="H410" i="55" s="1"/>
  <c r="F407" i="55"/>
  <c r="F405" i="55" s="1"/>
  <c r="H405" i="55" s="1"/>
  <c r="F402" i="55"/>
  <c r="F400" i="55" s="1"/>
  <c r="H400" i="55" s="1"/>
  <c r="F397" i="55"/>
  <c r="H397" i="55" s="1"/>
  <c r="F394" i="55"/>
  <c r="H394" i="55" s="1"/>
  <c r="F392" i="55"/>
  <c r="H392" i="55" s="1"/>
  <c r="F388" i="55"/>
  <c r="H388" i="55" s="1"/>
  <c r="H387" i="55"/>
  <c r="F382" i="55"/>
  <c r="H382" i="55" s="1"/>
  <c r="F375" i="55"/>
  <c r="H375" i="55" s="1"/>
  <c r="F369" i="55"/>
  <c r="H369" i="55" s="1"/>
  <c r="F365" i="55"/>
  <c r="H365" i="55" s="1"/>
  <c r="F362" i="55"/>
  <c r="H362" i="55" s="1"/>
  <c r="F361" i="55"/>
  <c r="F360" i="55"/>
  <c r="F359" i="55"/>
  <c r="F358" i="55"/>
  <c r="F357" i="55"/>
  <c r="F351" i="55"/>
  <c r="F343" i="55" s="1"/>
  <c r="F345" i="55" s="1"/>
  <c r="H345" i="55" s="1"/>
  <c r="F350" i="55"/>
  <c r="H350" i="55" s="1"/>
  <c r="F349" i="55"/>
  <c r="H349" i="55" s="1"/>
  <c r="F348" i="55"/>
  <c r="H348" i="55" s="1"/>
  <c r="F347" i="55"/>
  <c r="H347" i="55" s="1"/>
  <c r="F346" i="55"/>
  <c r="H346" i="55" s="1"/>
  <c r="F341" i="55"/>
  <c r="F340" i="55"/>
  <c r="F339" i="55"/>
  <c r="H339" i="55" s="1"/>
  <c r="F337" i="55"/>
  <c r="H337" i="55" s="1"/>
  <c r="F330" i="55"/>
  <c r="F329" i="55"/>
  <c r="F328" i="55"/>
  <c r="H328" i="55" s="1"/>
  <c r="F327" i="55"/>
  <c r="H327" i="55" s="1"/>
  <c r="F326" i="55"/>
  <c r="H326" i="55" s="1"/>
  <c r="F325" i="55"/>
  <c r="H325" i="55" s="1"/>
  <c r="F324" i="55"/>
  <c r="H324" i="55" s="1"/>
  <c r="F319" i="55"/>
  <c r="F318" i="55"/>
  <c r="F317" i="55"/>
  <c r="H317" i="55" s="1"/>
  <c r="F315" i="55"/>
  <c r="H315" i="55" s="1"/>
  <c r="F308" i="55"/>
  <c r="F300" i="55" s="1"/>
  <c r="F307" i="55"/>
  <c r="H307" i="55" s="1"/>
  <c r="F306" i="55"/>
  <c r="H306" i="55" s="1"/>
  <c r="F305" i="55"/>
  <c r="H305" i="55" s="1"/>
  <c r="F304" i="55"/>
  <c r="H304" i="55" s="1"/>
  <c r="F303" i="55"/>
  <c r="H303" i="55" s="1"/>
  <c r="F298" i="55"/>
  <c r="F297" i="55"/>
  <c r="F296" i="55"/>
  <c r="H296" i="55" s="1"/>
  <c r="F294" i="55"/>
  <c r="H294" i="55" s="1"/>
  <c r="F287" i="55"/>
  <c r="F286" i="55"/>
  <c r="F285" i="55"/>
  <c r="H285" i="55" s="1"/>
  <c r="F284" i="55"/>
  <c r="H284" i="55" s="1"/>
  <c r="F283" i="55"/>
  <c r="H283" i="55" s="1"/>
  <c r="F282" i="55"/>
  <c r="H282" i="55" s="1"/>
  <c r="F281" i="55"/>
  <c r="H281" i="55" s="1"/>
  <c r="F276" i="55"/>
  <c r="F275" i="55"/>
  <c r="F274" i="55"/>
  <c r="H274" i="55" s="1"/>
  <c r="F272" i="55"/>
  <c r="H272" i="55" s="1"/>
  <c r="F267" i="55"/>
  <c r="F261" i="55" s="1"/>
  <c r="F266" i="55"/>
  <c r="H266" i="55" s="1"/>
  <c r="F264" i="55"/>
  <c r="H264" i="55" s="1"/>
  <c r="F257" i="55"/>
  <c r="H257" i="55" s="1"/>
  <c r="H256" i="55"/>
  <c r="F252" i="55"/>
  <c r="H252" i="55" s="1"/>
  <c r="F250" i="55"/>
  <c r="F249" i="55"/>
  <c r="F248" i="55"/>
  <c r="F247" i="55"/>
  <c r="F246" i="55"/>
  <c r="F245" i="55"/>
  <c r="F242" i="55"/>
  <c r="F238" i="55" s="1"/>
  <c r="F240" i="55" s="1"/>
  <c r="H240" i="55" s="1"/>
  <c r="F241" i="55"/>
  <c r="H241" i="55" s="1"/>
  <c r="F237" i="55"/>
  <c r="F236" i="55"/>
  <c r="F235" i="55"/>
  <c r="F234" i="55"/>
  <c r="F233" i="55"/>
  <c r="F232" i="55"/>
  <c r="F231" i="55"/>
  <c r="H231" i="55" s="1"/>
  <c r="F222" i="55"/>
  <c r="H222" i="55" s="1"/>
  <c r="F215" i="55"/>
  <c r="H215" i="55" s="1"/>
  <c r="F209" i="55"/>
  <c r="H209" i="55" s="1"/>
  <c r="F203" i="55"/>
  <c r="H203" i="55" s="1"/>
  <c r="F192" i="55"/>
  <c r="H192" i="55" s="1"/>
  <c r="F182" i="55"/>
  <c r="H182" i="55" s="1"/>
  <c r="F165" i="55"/>
  <c r="H165" i="55" s="1"/>
  <c r="F156" i="55"/>
  <c r="H156" i="55" s="1"/>
  <c r="F150" i="55"/>
  <c r="H150" i="55" s="1"/>
  <c r="F141" i="55"/>
  <c r="H141" i="55" s="1"/>
  <c r="F135" i="55"/>
  <c r="H135" i="55" s="1"/>
  <c r="F130" i="55"/>
  <c r="H130" i="55" s="1"/>
  <c r="F121" i="55"/>
  <c r="H121" i="55" s="1"/>
  <c r="F118" i="55"/>
  <c r="H118" i="55" s="1"/>
  <c r="F115" i="55"/>
  <c r="H115" i="55" s="1"/>
  <c r="F112" i="55"/>
  <c r="H112" i="55" s="1"/>
  <c r="F109" i="55"/>
  <c r="H109" i="55" s="1"/>
  <c r="F106" i="55"/>
  <c r="H106" i="55" s="1"/>
  <c r="F103" i="55"/>
  <c r="H103" i="55" s="1"/>
  <c r="F100" i="55"/>
  <c r="H100" i="55" s="1"/>
  <c r="F97" i="55"/>
  <c r="H97" i="55" s="1"/>
  <c r="F94" i="55"/>
  <c r="H94" i="55" s="1"/>
  <c r="F91" i="55"/>
  <c r="H91" i="55" s="1"/>
  <c r="F88" i="55"/>
  <c r="H88" i="55" s="1"/>
  <c r="F85" i="55"/>
  <c r="H85" i="55" s="1"/>
  <c r="F82" i="55"/>
  <c r="H82" i="55" s="1"/>
  <c r="F79" i="55"/>
  <c r="H79" i="55" s="1"/>
  <c r="F74" i="55"/>
  <c r="H74" i="55" s="1"/>
  <c r="F69" i="55"/>
  <c r="H69" i="55" s="1"/>
  <c r="F64" i="55"/>
  <c r="H64" i="55" s="1"/>
  <c r="F59" i="55"/>
  <c r="H59" i="55" s="1"/>
  <c r="F54" i="55"/>
  <c r="H54" i="55" s="1"/>
  <c r="F49" i="55"/>
  <c r="H49" i="55" s="1"/>
  <c r="F44" i="55"/>
  <c r="H44" i="55" s="1"/>
  <c r="F39" i="55"/>
  <c r="H39" i="55" s="1"/>
  <c r="F34" i="55"/>
  <c r="H34" i="55" s="1"/>
  <c r="F29" i="55"/>
  <c r="H29" i="55" s="1"/>
  <c r="F24" i="55"/>
  <c r="H24" i="55" s="1"/>
  <c r="F19" i="55"/>
  <c r="H19" i="55" s="1"/>
  <c r="F14" i="55"/>
  <c r="H14" i="55" s="1"/>
  <c r="F9" i="55"/>
  <c r="H9" i="55" s="1"/>
  <c r="F334" i="55" l="1"/>
  <c r="F338" i="55" s="1"/>
  <c r="H338" i="55" s="1"/>
  <c r="F312" i="55"/>
  <c r="F314" i="55" s="1"/>
  <c r="H314" i="55" s="1"/>
  <c r="F467" i="55"/>
  <c r="F470" i="55" s="1"/>
  <c r="H470" i="55" s="1"/>
  <c r="F278" i="55"/>
  <c r="F280" i="55" s="1"/>
  <c r="H280" i="55" s="1"/>
  <c r="G278" i="55" s="1"/>
  <c r="H278" i="55" s="1"/>
  <c r="F321" i="55"/>
  <c r="F323" i="55" s="1"/>
  <c r="H323" i="55" s="1"/>
  <c r="G321" i="55" s="1"/>
  <c r="H321" i="55" s="1"/>
  <c r="F355" i="55"/>
  <c r="H355" i="55" s="1"/>
  <c r="G343" i="55"/>
  <c r="H343" i="55" s="1"/>
  <c r="F291" i="55"/>
  <c r="F293" i="55" s="1"/>
  <c r="H293" i="55" s="1"/>
  <c r="F228" i="55"/>
  <c r="F230" i="55" s="1"/>
  <c r="H230" i="55" s="1"/>
  <c r="G228" i="55" s="1"/>
  <c r="H228" i="55" s="1"/>
  <c r="H8" i="55" s="1"/>
  <c r="F243" i="55"/>
  <c r="H243" i="55" s="1"/>
  <c r="F269" i="55"/>
  <c r="F271" i="55" s="1"/>
  <c r="H271" i="55" s="1"/>
  <c r="F265" i="55"/>
  <c r="H265" i="55" s="1"/>
  <c r="F263" i="55"/>
  <c r="H263" i="55" s="1"/>
  <c r="H391" i="55"/>
  <c r="F438" i="55"/>
  <c r="H438" i="55" s="1"/>
  <c r="G435" i="55" s="1"/>
  <c r="H435" i="55" s="1"/>
  <c r="F302" i="55"/>
  <c r="H302" i="55" s="1"/>
  <c r="G300" i="55" s="1"/>
  <c r="H300" i="55" s="1"/>
  <c r="F336" i="55"/>
  <c r="H336" i="55" s="1"/>
  <c r="G334" i="55" s="1"/>
  <c r="H334" i="55" s="1"/>
  <c r="G425" i="55"/>
  <c r="H425" i="55" s="1"/>
  <c r="G445" i="55"/>
  <c r="H445" i="55" s="1"/>
  <c r="F472" i="55"/>
  <c r="H472" i="55" s="1"/>
  <c r="F469" i="55"/>
  <c r="H469" i="55" s="1"/>
  <c r="G238" i="55"/>
  <c r="H238" i="55" s="1"/>
  <c r="F316" i="55" l="1"/>
  <c r="H316" i="55" s="1"/>
  <c r="G312" i="55" s="1"/>
  <c r="H312" i="55" s="1"/>
  <c r="F471" i="55"/>
  <c r="H471" i="55" s="1"/>
  <c r="G261" i="55"/>
  <c r="H261" i="55" s="1"/>
  <c r="F273" i="55"/>
  <c r="H273" i="55" s="1"/>
  <c r="G269" i="55" s="1"/>
  <c r="H269" i="55" s="1"/>
  <c r="F295" i="55"/>
  <c r="H295" i="55" s="1"/>
  <c r="G291" i="55" s="1"/>
  <c r="H291" i="55" s="1"/>
  <c r="G467" i="55"/>
  <c r="H467" i="55" s="1"/>
  <c r="H424" i="55" l="1"/>
  <c r="H260" i="55"/>
  <c r="H273" i="43"/>
  <c r="F272" i="43"/>
  <c r="F271" i="43"/>
  <c r="F270" i="43"/>
  <c r="F269" i="43"/>
  <c r="F268" i="43"/>
  <c r="F266" i="43" s="1"/>
  <c r="F265" i="43"/>
  <c r="F261" i="43"/>
  <c r="F258" i="43"/>
  <c r="F254" i="43"/>
  <c r="H248" i="43"/>
  <c r="F247" i="43"/>
  <c r="F244" i="43"/>
  <c r="F241" i="43"/>
  <c r="F240" i="43"/>
  <c r="F239" i="43"/>
  <c r="F237" i="43" s="1"/>
  <c r="F234" i="43"/>
  <c r="H234" i="43" s="1"/>
  <c r="H231" i="43"/>
  <c r="F226" i="43"/>
  <c r="H226" i="43" s="1"/>
  <c r="H221" i="43"/>
  <c r="F220" i="43"/>
  <c r="F217" i="43"/>
  <c r="F216" i="43"/>
  <c r="F215" i="43"/>
  <c r="F213" i="43" s="1"/>
  <c r="F211" i="43"/>
  <c r="F210" i="43"/>
  <c r="F209" i="43"/>
  <c r="F208" i="43"/>
  <c r="F207" i="43"/>
  <c r="F204" i="43"/>
  <c r="F201" i="43"/>
  <c r="F200" i="43"/>
  <c r="F199" i="43"/>
  <c r="F195" i="43"/>
  <c r="F194" i="43"/>
  <c r="F193" i="43"/>
  <c r="F192" i="43"/>
  <c r="F191" i="43"/>
  <c r="F189" i="43" s="1"/>
  <c r="F188" i="43"/>
  <c r="F185" i="43"/>
  <c r="F184" i="43"/>
  <c r="F183" i="43"/>
  <c r="F179" i="43"/>
  <c r="F178" i="43"/>
  <c r="F177" i="43"/>
  <c r="F176" i="43"/>
  <c r="F175" i="43"/>
  <c r="H169" i="43"/>
  <c r="H168" i="43"/>
  <c r="H162" i="43"/>
  <c r="H160" i="43"/>
  <c r="H153" i="43"/>
  <c r="H140" i="43"/>
  <c r="F138" i="43"/>
  <c r="H132" i="43"/>
  <c r="H128" i="43"/>
  <c r="H124" i="43"/>
  <c r="F122" i="43"/>
  <c r="H116" i="43"/>
  <c r="H112" i="43"/>
  <c r="H108" i="43"/>
  <c r="F106" i="43"/>
  <c r="F102" i="43"/>
  <c r="F99" i="43"/>
  <c r="F96" i="43"/>
  <c r="F93" i="43"/>
  <c r="F90" i="43"/>
  <c r="F87" i="43"/>
  <c r="H82" i="43"/>
  <c r="H81" i="43"/>
  <c r="F79" i="43"/>
  <c r="F76" i="43"/>
  <c r="F72" i="43"/>
  <c r="F70" i="43" s="1"/>
  <c r="H70" i="43" s="1"/>
  <c r="H69" i="43" s="1"/>
  <c r="F60" i="43"/>
  <c r="F59" i="43" s="1"/>
  <c r="F58" i="43"/>
  <c r="F57" i="43" s="1"/>
  <c r="F63" i="43" s="1"/>
  <c r="H63" i="43" s="1"/>
  <c r="F50" i="43"/>
  <c r="F49" i="43" s="1"/>
  <c r="F41" i="43"/>
  <c r="F40" i="43" s="1"/>
  <c r="F37" i="43"/>
  <c r="F34" i="43"/>
  <c r="F31" i="43"/>
  <c r="F27" i="43"/>
  <c r="F24" i="43"/>
  <c r="F21" i="43"/>
  <c r="F17" i="43"/>
  <c r="H14" i="43"/>
  <c r="H13" i="43"/>
  <c r="H12" i="43"/>
  <c r="H11" i="43"/>
  <c r="H10" i="43"/>
  <c r="H9" i="43"/>
  <c r="F25" i="43" l="1"/>
  <c r="F28" i="43" s="1"/>
  <c r="H28" i="43" s="1"/>
  <c r="F35" i="43"/>
  <c r="H35" i="43" s="1"/>
  <c r="F104" i="43"/>
  <c r="H104" i="43" s="1"/>
  <c r="F137" i="43"/>
  <c r="H137" i="43" s="1"/>
  <c r="F202" i="43"/>
  <c r="H202" i="43" s="1"/>
  <c r="F205" i="43"/>
  <c r="F218" i="43"/>
  <c r="H218" i="43" s="1"/>
  <c r="F242" i="43"/>
  <c r="H242" i="43" s="1"/>
  <c r="H29" i="43"/>
  <c r="F29" i="43"/>
  <c r="F15" i="43"/>
  <c r="H15" i="43" s="1"/>
  <c r="F86" i="43"/>
  <c r="H86" i="43" s="1"/>
  <c r="F245" i="43"/>
  <c r="H245" i="43" s="1"/>
  <c r="H89" i="43"/>
  <c r="F89" i="43"/>
  <c r="F19" i="43"/>
  <c r="H19" i="43" s="1"/>
  <c r="F23" i="43"/>
  <c r="H23" i="43" s="1"/>
  <c r="F92" i="43"/>
  <c r="H92" i="43" s="1"/>
  <c r="H120" i="43"/>
  <c r="F120" i="43"/>
  <c r="F181" i="43"/>
  <c r="F252" i="43"/>
  <c r="H252" i="43" s="1"/>
  <c r="F95" i="43"/>
  <c r="H95" i="43" s="1"/>
  <c r="F197" i="43"/>
  <c r="H197" i="43" s="1"/>
  <c r="H256" i="43"/>
  <c r="F256" i="43"/>
  <c r="F98" i="43"/>
  <c r="H98" i="43" s="1"/>
  <c r="F259" i="43"/>
  <c r="H259" i="43" s="1"/>
  <c r="F74" i="43"/>
  <c r="H74" i="43" s="1"/>
  <c r="H32" i="43"/>
  <c r="F32" i="43"/>
  <c r="F77" i="43"/>
  <c r="H77" i="43" s="1"/>
  <c r="F101" i="43"/>
  <c r="H101" i="43" s="1"/>
  <c r="F173" i="43"/>
  <c r="F186" i="43"/>
  <c r="H186" i="43" s="1"/>
  <c r="F263" i="43"/>
  <c r="H263" i="43" s="1"/>
  <c r="H7" i="55"/>
  <c r="H486" i="55" s="1"/>
  <c r="H488" i="55" s="1"/>
  <c r="F48" i="4" s="1"/>
  <c r="H48" i="4" s="1"/>
  <c r="H213" i="43"/>
  <c r="H205" i="43"/>
  <c r="H80" i="43"/>
  <c r="F38" i="43"/>
  <c r="F44" i="43" s="1"/>
  <c r="H44" i="43" s="1"/>
  <c r="F43" i="43"/>
  <c r="H43" i="43" s="1"/>
  <c r="H266" i="43"/>
  <c r="H181" i="43"/>
  <c r="H237" i="43"/>
  <c r="H173" i="43"/>
  <c r="H189" i="43"/>
  <c r="F64" i="43"/>
  <c r="H64" i="43" s="1"/>
  <c r="F62" i="43"/>
  <c r="H62" i="43" s="1"/>
  <c r="F52" i="43"/>
  <c r="H52" i="43" s="1"/>
  <c r="F51" i="43"/>
  <c r="H51" i="43" s="1"/>
  <c r="F47" i="43"/>
  <c r="H25" i="43"/>
  <c r="F61" i="43"/>
  <c r="H61" i="43" s="1"/>
  <c r="F55" i="43"/>
  <c r="F42" i="43"/>
  <c r="H42" i="43" s="1"/>
  <c r="H85" i="43" l="1"/>
  <c r="H73" i="43"/>
  <c r="H225" i="43"/>
  <c r="H224" i="43" s="1"/>
  <c r="H172" i="43"/>
  <c r="G38" i="43"/>
  <c r="H38" i="43" s="1"/>
  <c r="G47" i="43"/>
  <c r="H47" i="43" s="1"/>
  <c r="F66" i="43"/>
  <c r="H66" i="43" s="1"/>
  <c r="F65" i="43"/>
  <c r="H65" i="43" s="1"/>
  <c r="G55" i="43" s="1"/>
  <c r="H55" i="43" s="1"/>
  <c r="H84" i="43" l="1"/>
  <c r="H8" i="43"/>
  <c r="H7" i="43" s="1"/>
  <c r="H275" i="43" s="1"/>
  <c r="H277" i="43" s="1"/>
  <c r="F45" i="4" s="1"/>
  <c r="H45" i="4" s="1"/>
  <c r="F992" i="42"/>
  <c r="H992" i="42" s="1"/>
  <c r="H991" i="42"/>
  <c r="F989" i="42"/>
  <c r="H989" i="42" s="1"/>
  <c r="F987" i="42"/>
  <c r="F985" i="42" s="1"/>
  <c r="H985" i="42" s="1"/>
  <c r="F978" i="42"/>
  <c r="H978" i="42" s="1"/>
  <c r="F972" i="42"/>
  <c r="H972" i="42" s="1"/>
  <c r="F964" i="42"/>
  <c r="H964" i="42" s="1"/>
  <c r="F957" i="42"/>
  <c r="H957" i="42" s="1"/>
  <c r="F951" i="42"/>
  <c r="H951" i="42" s="1"/>
  <c r="F943" i="42"/>
  <c r="H943" i="42" s="1"/>
  <c r="F936" i="42"/>
  <c r="H936" i="42" s="1"/>
  <c r="F929" i="42"/>
  <c r="H929" i="42" s="1"/>
  <c r="F924" i="42"/>
  <c r="H924" i="42" s="1"/>
  <c r="F919" i="42"/>
  <c r="H919" i="42" s="1"/>
  <c r="F914" i="42"/>
  <c r="H914" i="42" s="1"/>
  <c r="F909" i="42"/>
  <c r="H909" i="42" s="1"/>
  <c r="F905" i="42"/>
  <c r="H905" i="42" s="1"/>
  <c r="F898" i="42"/>
  <c r="H898" i="42" s="1"/>
  <c r="F893" i="42"/>
  <c r="H893" i="42" s="1"/>
  <c r="F888" i="42"/>
  <c r="H888" i="42" s="1"/>
  <c r="F883" i="42"/>
  <c r="H883" i="42" s="1"/>
  <c r="F878" i="42"/>
  <c r="H878" i="42" s="1"/>
  <c r="F871" i="42"/>
  <c r="H871" i="42" s="1"/>
  <c r="F866" i="42"/>
  <c r="H866" i="42" s="1"/>
  <c r="F861" i="42"/>
  <c r="H861" i="42" s="1"/>
  <c r="F854" i="42"/>
  <c r="H854" i="42" s="1"/>
  <c r="F848" i="42"/>
  <c r="H848" i="42" s="1"/>
  <c r="F840" i="42"/>
  <c r="H840" i="42" s="1"/>
  <c r="F833" i="42"/>
  <c r="H833" i="42" s="1"/>
  <c r="F828" i="42"/>
  <c r="H828" i="42" s="1"/>
  <c r="F823" i="42"/>
  <c r="H823" i="42" s="1"/>
  <c r="F815" i="42"/>
  <c r="H815" i="42" s="1"/>
  <c r="F808" i="42"/>
  <c r="H808" i="42" s="1"/>
  <c r="F800" i="42"/>
  <c r="H800" i="42" s="1"/>
  <c r="F796" i="42"/>
  <c r="H796" i="42" s="1"/>
  <c r="H795" i="42"/>
  <c r="F793" i="42"/>
  <c r="H793" i="42" s="1"/>
  <c r="F787" i="42"/>
  <c r="H787" i="42" s="1"/>
  <c r="F777" i="42"/>
  <c r="H777" i="42" s="1"/>
  <c r="F769" i="42"/>
  <c r="F768" i="42"/>
  <c r="F767" i="42"/>
  <c r="F766" i="42"/>
  <c r="F765" i="42"/>
  <c r="F761" i="42"/>
  <c r="F760" i="42"/>
  <c r="F759" i="42"/>
  <c r="F758" i="42"/>
  <c r="F757" i="42"/>
  <c r="F756" i="42"/>
  <c r="F753" i="42"/>
  <c r="F752" i="42"/>
  <c r="F743" i="42"/>
  <c r="H743" i="42" s="1"/>
  <c r="F739" i="42"/>
  <c r="H739" i="42" s="1"/>
  <c r="F736" i="42"/>
  <c r="H736" i="42" s="1"/>
  <c r="F732" i="42"/>
  <c r="H732" i="42" s="1"/>
  <c r="F728" i="42"/>
  <c r="H728" i="42" s="1"/>
  <c r="F724" i="42"/>
  <c r="H724" i="42" s="1"/>
  <c r="F722" i="42"/>
  <c r="F720" i="42" s="1"/>
  <c r="H720" i="42" s="1"/>
  <c r="F718" i="42"/>
  <c r="F716" i="42" s="1"/>
  <c r="H716" i="42" s="1"/>
  <c r="F714" i="42"/>
  <c r="F712" i="42" s="1"/>
  <c r="H712" i="42" s="1"/>
  <c r="F710" i="42"/>
  <c r="F709" i="42"/>
  <c r="F703" i="42"/>
  <c r="H703" i="42" s="1"/>
  <c r="F701" i="42"/>
  <c r="F699" i="42" s="1"/>
  <c r="H699" i="42" s="1"/>
  <c r="F695" i="42"/>
  <c r="H695" i="42" s="1"/>
  <c r="F691" i="42"/>
  <c r="H691" i="42" s="1"/>
  <c r="F687" i="42"/>
  <c r="H687" i="42" s="1"/>
  <c r="F683" i="42"/>
  <c r="H683" i="42" s="1"/>
  <c r="F681" i="42"/>
  <c r="F679" i="42" s="1"/>
  <c r="H679" i="42" s="1"/>
  <c r="F675" i="42"/>
  <c r="H675" i="42" s="1"/>
  <c r="F671" i="42"/>
  <c r="H671" i="42" s="1"/>
  <c r="F667" i="42"/>
  <c r="H667" i="42" s="1"/>
  <c r="F663" i="42"/>
  <c r="H663" i="42" s="1"/>
  <c r="F659" i="42"/>
  <c r="H659" i="42" s="1"/>
  <c r="F655" i="42"/>
  <c r="H655" i="42" s="1"/>
  <c r="F653" i="42"/>
  <c r="F651" i="42" s="1"/>
  <c r="H651" i="42" s="1"/>
  <c r="F649" i="42"/>
  <c r="F644" i="42" s="1"/>
  <c r="F647" i="42" s="1"/>
  <c r="H647" i="42" s="1"/>
  <c r="F648" i="42"/>
  <c r="H648" i="42" s="1"/>
  <c r="F646" i="42"/>
  <c r="H646" i="42" s="1"/>
  <c r="F642" i="42"/>
  <c r="F638" i="42" s="1"/>
  <c r="F641" i="42"/>
  <c r="H641" i="42" s="1"/>
  <c r="F640" i="42"/>
  <c r="H640" i="42" s="1"/>
  <c r="F636" i="42"/>
  <c r="F631" i="42" s="1"/>
  <c r="F635" i="42"/>
  <c r="H635" i="42" s="1"/>
  <c r="F633" i="42"/>
  <c r="H633" i="42" s="1"/>
  <c r="F629" i="42"/>
  <c r="F625" i="42" s="1"/>
  <c r="F628" i="42"/>
  <c r="H628" i="42" s="1"/>
  <c r="F627" i="42"/>
  <c r="H627" i="42" s="1"/>
  <c r="F623" i="42"/>
  <c r="F618" i="42" s="1"/>
  <c r="F622" i="42"/>
  <c r="H622" i="42" s="1"/>
  <c r="F620" i="42"/>
  <c r="H620" i="42" s="1"/>
  <c r="F616" i="42"/>
  <c r="F612" i="42" s="1"/>
  <c r="F615" i="42"/>
  <c r="H615" i="42" s="1"/>
  <c r="F614" i="42"/>
  <c r="H614" i="42" s="1"/>
  <c r="F610" i="42"/>
  <c r="F605" i="42" s="1"/>
  <c r="F609" i="42"/>
  <c r="H609" i="42" s="1"/>
  <c r="F607" i="42"/>
  <c r="H607" i="42" s="1"/>
  <c r="F603" i="42"/>
  <c r="F599" i="42" s="1"/>
  <c r="F602" i="42"/>
  <c r="H602" i="42" s="1"/>
  <c r="F601" i="42"/>
  <c r="H601" i="42" s="1"/>
  <c r="F597" i="42"/>
  <c r="F592" i="42" s="1"/>
  <c r="F595" i="42" s="1"/>
  <c r="H595" i="42" s="1"/>
  <c r="F596" i="42"/>
  <c r="H596" i="42" s="1"/>
  <c r="F594" i="42"/>
  <c r="H594" i="42" s="1"/>
  <c r="F590" i="42"/>
  <c r="F586" i="42" s="1"/>
  <c r="F589" i="42"/>
  <c r="H589" i="42" s="1"/>
  <c r="F588" i="42"/>
  <c r="H588" i="42" s="1"/>
  <c r="F579" i="42"/>
  <c r="H583" i="42"/>
  <c r="H581" i="42"/>
  <c r="F577" i="42"/>
  <c r="F573" i="42" s="1"/>
  <c r="F576" i="42"/>
  <c r="H576" i="42" s="1"/>
  <c r="F575" i="42"/>
  <c r="H575" i="42" s="1"/>
  <c r="F566" i="42"/>
  <c r="H570" i="42"/>
  <c r="H568" i="42"/>
  <c r="F560" i="42"/>
  <c r="H563" i="42"/>
  <c r="H562" i="42"/>
  <c r="F558" i="42"/>
  <c r="F556" i="42" s="1"/>
  <c r="H556" i="42" s="1"/>
  <c r="F554" i="42"/>
  <c r="F552" i="42" s="1"/>
  <c r="H552" i="42" s="1"/>
  <c r="F548" i="42"/>
  <c r="H548" i="42" s="1"/>
  <c r="H547" i="42"/>
  <c r="F545" i="42"/>
  <c r="H545" i="42" s="1"/>
  <c r="F539" i="42"/>
  <c r="H539" i="42" s="1"/>
  <c r="F529" i="42"/>
  <c r="H529" i="42" s="1"/>
  <c r="F525" i="42"/>
  <c r="I525" i="42" s="1"/>
  <c r="I222" i="42" s="1"/>
  <c r="I221" i="42" s="1"/>
  <c r="I995" i="42" s="1"/>
  <c r="I998" i="42" s="1"/>
  <c r="G44" i="4" s="1"/>
  <c r="F508" i="42"/>
  <c r="H508" i="42" s="1"/>
  <c r="F505" i="42"/>
  <c r="H505" i="42" s="1"/>
  <c r="F503" i="42"/>
  <c r="H503" i="42" s="1"/>
  <c r="F499" i="42"/>
  <c r="H499" i="42" s="1"/>
  <c r="F495" i="42"/>
  <c r="H495" i="42" s="1"/>
  <c r="F491" i="42"/>
  <c r="H491" i="42" s="1"/>
  <c r="F487" i="42"/>
  <c r="H487" i="42" s="1"/>
  <c r="F483" i="42"/>
  <c r="H483" i="42" s="1"/>
  <c r="F479" i="42"/>
  <c r="H479" i="42" s="1"/>
  <c r="F475" i="42"/>
  <c r="H475" i="42" s="1"/>
  <c r="F471" i="42"/>
  <c r="H471" i="42" s="1"/>
  <c r="F467" i="42"/>
  <c r="H467" i="42" s="1"/>
  <c r="F463" i="42"/>
  <c r="H463" i="42" s="1"/>
  <c r="F458" i="42"/>
  <c r="H458" i="42" s="1"/>
  <c r="F450" i="42"/>
  <c r="F455" i="42" s="1"/>
  <c r="H455" i="42" s="1"/>
  <c r="F442" i="42"/>
  <c r="F445" i="42" s="1"/>
  <c r="H445" i="42" s="1"/>
  <c r="F434" i="42"/>
  <c r="F438" i="42" s="1"/>
  <c r="H438" i="42" s="1"/>
  <c r="F426" i="42"/>
  <c r="F428" i="42" s="1"/>
  <c r="H428" i="42" s="1"/>
  <c r="F425" i="42"/>
  <c r="F423" i="42"/>
  <c r="F421" i="42"/>
  <c r="F420" i="42"/>
  <c r="F416" i="42"/>
  <c r="F415" i="42"/>
  <c r="F413" i="42"/>
  <c r="F412" i="42"/>
  <c r="F411" i="42"/>
  <c r="F409" i="42"/>
  <c r="F408" i="42"/>
  <c r="F407" i="42"/>
  <c r="F406" i="42"/>
  <c r="F404" i="42"/>
  <c r="F403" i="42"/>
  <c r="F401" i="42"/>
  <c r="F399" i="42"/>
  <c r="F398" i="42"/>
  <c r="F390" i="42"/>
  <c r="H390" i="42" s="1"/>
  <c r="F388" i="42"/>
  <c r="F387" i="42"/>
  <c r="F381" i="42"/>
  <c r="H381" i="42" s="1"/>
  <c r="F377" i="42"/>
  <c r="H377" i="42" s="1"/>
  <c r="F373" i="42"/>
  <c r="H373" i="42" s="1"/>
  <c r="F369" i="42"/>
  <c r="H369" i="42" s="1"/>
  <c r="F366" i="42"/>
  <c r="H366" i="42" s="1"/>
  <c r="F360" i="42"/>
  <c r="H360" i="42" s="1"/>
  <c r="F356" i="42"/>
  <c r="H356" i="42" s="1"/>
  <c r="F350" i="42"/>
  <c r="H350" i="42" s="1"/>
  <c r="F344" i="42"/>
  <c r="H344" i="42" s="1"/>
  <c r="F338" i="42"/>
  <c r="H338" i="42" s="1"/>
  <c r="F333" i="42"/>
  <c r="H333" i="42" s="1"/>
  <c r="F328" i="42"/>
  <c r="H328" i="42" s="1"/>
  <c r="F323" i="42"/>
  <c r="H323" i="42" s="1"/>
  <c r="F321" i="42"/>
  <c r="F319" i="42" s="1"/>
  <c r="H319" i="42" s="1"/>
  <c r="F317" i="42"/>
  <c r="F315" i="42" s="1"/>
  <c r="H315" i="42" s="1"/>
  <c r="F313" i="42"/>
  <c r="F312" i="42"/>
  <c r="F308" i="42"/>
  <c r="F306" i="42" s="1"/>
  <c r="H306" i="42" s="1"/>
  <c r="F304" i="42"/>
  <c r="F298" i="42" s="1"/>
  <c r="F303" i="42"/>
  <c r="H303" i="42" s="1"/>
  <c r="F301" i="42"/>
  <c r="H301" i="42" s="1"/>
  <c r="F296" i="42"/>
  <c r="F294" i="42" s="1"/>
  <c r="H294" i="42" s="1"/>
  <c r="F292" i="42"/>
  <c r="F286" i="42" s="1"/>
  <c r="F291" i="42"/>
  <c r="H291" i="42" s="1"/>
  <c r="F289" i="42"/>
  <c r="H289" i="42" s="1"/>
  <c r="F284" i="42"/>
  <c r="F282" i="42" s="1"/>
  <c r="H282" i="42" s="1"/>
  <c r="F280" i="42"/>
  <c r="F279" i="42"/>
  <c r="F275" i="42"/>
  <c r="F274" i="42"/>
  <c r="F270" i="42"/>
  <c r="F269" i="42"/>
  <c r="F265" i="42"/>
  <c r="F263" i="42" s="1"/>
  <c r="H263" i="42" s="1"/>
  <c r="F261" i="42"/>
  <c r="F259" i="42" s="1"/>
  <c r="H259" i="42" s="1"/>
  <c r="F257" i="42"/>
  <c r="F255" i="42" s="1"/>
  <c r="H255" i="42" s="1"/>
  <c r="F253" i="42"/>
  <c r="F251" i="42" s="1"/>
  <c r="H251" i="42" s="1"/>
  <c r="F249" i="42"/>
  <c r="F247" i="42" s="1"/>
  <c r="H247" i="42" s="1"/>
  <c r="F245" i="42"/>
  <c r="F243" i="42" s="1"/>
  <c r="H243" i="42" s="1"/>
  <c r="F241" i="42"/>
  <c r="F239" i="42" s="1"/>
  <c r="H239" i="42" s="1"/>
  <c r="F237" i="42"/>
  <c r="F235" i="42" s="1"/>
  <c r="H235" i="42" s="1"/>
  <c r="F233" i="42"/>
  <c r="F231" i="42" s="1"/>
  <c r="H231" i="42" s="1"/>
  <c r="F229" i="42"/>
  <c r="F227" i="42" s="1"/>
  <c r="H227" i="42" s="1"/>
  <c r="F225" i="42"/>
  <c r="F223" i="42" s="1"/>
  <c r="H223" i="42" s="1"/>
  <c r="F219" i="42"/>
  <c r="H219" i="42" s="1"/>
  <c r="H218" i="42"/>
  <c r="F212" i="42"/>
  <c r="H212" i="42" s="1"/>
  <c r="F211" i="42"/>
  <c r="F209" i="42" s="1"/>
  <c r="H209" i="42" s="1"/>
  <c r="F208" i="42"/>
  <c r="F206" i="42" s="1"/>
  <c r="H206" i="42" s="1"/>
  <c r="F200" i="42"/>
  <c r="H200" i="42" s="1"/>
  <c r="F198" i="42"/>
  <c r="F197" i="42" s="1"/>
  <c r="H197" i="42" s="1"/>
  <c r="F193" i="42"/>
  <c r="H193" i="42" s="1"/>
  <c r="F189" i="42"/>
  <c r="H189" i="42" s="1"/>
  <c r="F185" i="42"/>
  <c r="H185" i="42" s="1"/>
  <c r="F183" i="42"/>
  <c r="F181" i="42"/>
  <c r="F180" i="42"/>
  <c r="F179" i="42"/>
  <c r="F178" i="42"/>
  <c r="F177" i="42"/>
  <c r="F165" i="42"/>
  <c r="F164" i="42"/>
  <c r="F163" i="42"/>
  <c r="F162" i="42"/>
  <c r="F161" i="42"/>
  <c r="F159" i="42"/>
  <c r="F158" i="42"/>
  <c r="F157" i="42"/>
  <c r="F156" i="42"/>
  <c r="F155" i="42"/>
  <c r="F146" i="42"/>
  <c r="F145" i="42"/>
  <c r="F143" i="42"/>
  <c r="F142" i="42"/>
  <c r="F132" i="42"/>
  <c r="F131" i="42"/>
  <c r="F129" i="42"/>
  <c r="F128" i="42"/>
  <c r="F124" i="42"/>
  <c r="F123" i="42"/>
  <c r="F122" i="42"/>
  <c r="F121" i="42"/>
  <c r="F120" i="42"/>
  <c r="F117" i="42"/>
  <c r="F116" i="42"/>
  <c r="F115" i="42"/>
  <c r="F114" i="42"/>
  <c r="F113" i="42"/>
  <c r="F110" i="42"/>
  <c r="F109" i="42"/>
  <c r="F108" i="42"/>
  <c r="F105" i="42"/>
  <c r="F104" i="42"/>
  <c r="F103" i="42"/>
  <c r="F101" i="42"/>
  <c r="F100" i="42"/>
  <c r="F99" i="42"/>
  <c r="F98" i="42"/>
  <c r="F97" i="42"/>
  <c r="F94" i="42"/>
  <c r="F93" i="42" s="1"/>
  <c r="H93" i="42" s="1"/>
  <c r="F91" i="42"/>
  <c r="F90" i="42"/>
  <c r="F85" i="42"/>
  <c r="F84" i="42"/>
  <c r="F79" i="42"/>
  <c r="F78" i="42"/>
  <c r="F73" i="42"/>
  <c r="F72" i="42"/>
  <c r="F69" i="42"/>
  <c r="F68" i="42"/>
  <c r="F67" i="42"/>
  <c r="F64" i="42"/>
  <c r="F63" i="42" s="1"/>
  <c r="H63" i="42" s="1"/>
  <c r="F61" i="42"/>
  <c r="F59" i="42"/>
  <c r="F58" i="42"/>
  <c r="F56" i="42"/>
  <c r="F55" i="42"/>
  <c r="F51" i="42"/>
  <c r="F50" i="42"/>
  <c r="F49" i="42"/>
  <c r="F45" i="42"/>
  <c r="F43" i="42"/>
  <c r="F42" i="42"/>
  <c r="F40" i="42"/>
  <c r="F39" i="42"/>
  <c r="F35" i="42"/>
  <c r="F34" i="42"/>
  <c r="F33" i="42"/>
  <c r="F29" i="42"/>
  <c r="F27" i="42"/>
  <c r="F26" i="42"/>
  <c r="F24" i="42"/>
  <c r="F23" i="42"/>
  <c r="F19" i="42"/>
  <c r="F18" i="42"/>
  <c r="F17" i="42"/>
  <c r="H14" i="42"/>
  <c r="H13" i="42"/>
  <c r="H12" i="42"/>
  <c r="H11" i="42"/>
  <c r="H10" i="42"/>
  <c r="H9" i="42"/>
  <c r="F81" i="42" l="1"/>
  <c r="H81" i="42" s="1"/>
  <c r="F141" i="42"/>
  <c r="F31" i="42"/>
  <c r="H31" i="42" s="1"/>
  <c r="I44" i="4"/>
  <c r="F15" i="42"/>
  <c r="H15" i="42" s="1"/>
  <c r="F87" i="42"/>
  <c r="H87" i="42" s="1"/>
  <c r="F267" i="42"/>
  <c r="H267" i="42" s="1"/>
  <c r="F429" i="42"/>
  <c r="H429" i="42" s="1"/>
  <c r="F47" i="42"/>
  <c r="H47" i="42" s="1"/>
  <c r="F144" i="42"/>
  <c r="F148" i="42" s="1"/>
  <c r="H148" i="42" s="1"/>
  <c r="F65" i="42"/>
  <c r="H65" i="42" s="1"/>
  <c r="F95" i="42"/>
  <c r="H95" i="42" s="1"/>
  <c r="F385" i="42"/>
  <c r="H385" i="42" s="1"/>
  <c r="F417" i="42"/>
  <c r="H417" i="42" s="1"/>
  <c r="F444" i="42"/>
  <c r="H444" i="42" s="1"/>
  <c r="F310" i="42"/>
  <c r="H310" i="42" s="1"/>
  <c r="F446" i="42"/>
  <c r="H446" i="42" s="1"/>
  <c r="F118" i="42"/>
  <c r="H118" i="42" s="1"/>
  <c r="F70" i="42"/>
  <c r="F75" i="42" s="1"/>
  <c r="H75" i="42" s="1"/>
  <c r="F127" i="42"/>
  <c r="F133" i="42" s="1"/>
  <c r="H133" i="42" s="1"/>
  <c r="F272" i="42"/>
  <c r="H272" i="42" s="1"/>
  <c r="F76" i="42"/>
  <c r="F80" i="42" s="1"/>
  <c r="H80" i="42" s="1"/>
  <c r="F130" i="42"/>
  <c r="F136" i="42" s="1"/>
  <c r="H136" i="42" s="1"/>
  <c r="H217" i="42"/>
  <c r="F277" i="42"/>
  <c r="H277" i="42" s="1"/>
  <c r="F21" i="42"/>
  <c r="H21" i="42" s="1"/>
  <c r="F53" i="42"/>
  <c r="H53" i="42" s="1"/>
  <c r="F111" i="42"/>
  <c r="H111" i="42" s="1"/>
  <c r="F175" i="42"/>
  <c r="H175" i="42" s="1"/>
  <c r="H174" i="42" s="1"/>
  <c r="F437" i="42"/>
  <c r="H437" i="42" s="1"/>
  <c r="F447" i="42"/>
  <c r="H447" i="42" s="1"/>
  <c r="F439" i="42"/>
  <c r="H439" i="42" s="1"/>
  <c r="G599" i="42"/>
  <c r="H599" i="42" s="1"/>
  <c r="H799" i="42"/>
  <c r="F160" i="42"/>
  <c r="F167" i="42" s="1"/>
  <c r="H167" i="42" s="1"/>
  <c r="F395" i="42"/>
  <c r="H395" i="42" s="1"/>
  <c r="F452" i="42"/>
  <c r="H452" i="42" s="1"/>
  <c r="F154" i="42"/>
  <c r="F168" i="42" s="1"/>
  <c r="H168" i="42" s="1"/>
  <c r="G573" i="42"/>
  <c r="H573" i="42" s="1"/>
  <c r="F106" i="42"/>
  <c r="H106" i="42" s="1"/>
  <c r="F454" i="42"/>
  <c r="H454" i="42" s="1"/>
  <c r="G625" i="42"/>
  <c r="H625" i="42" s="1"/>
  <c r="F707" i="42"/>
  <c r="H707" i="42" s="1"/>
  <c r="F749" i="42"/>
  <c r="F770" i="42" s="1"/>
  <c r="H770" i="42" s="1"/>
  <c r="F37" i="42"/>
  <c r="H37" i="42" s="1"/>
  <c r="F608" i="42"/>
  <c r="H608" i="42" s="1"/>
  <c r="G605" i="42" s="1"/>
  <c r="H605" i="42" s="1"/>
  <c r="F582" i="42"/>
  <c r="H582" i="42" s="1"/>
  <c r="G579" i="42" s="1"/>
  <c r="H579" i="42" s="1"/>
  <c r="F302" i="42"/>
  <c r="H302" i="42" s="1"/>
  <c r="G298" i="42" s="1"/>
  <c r="H298" i="42" s="1"/>
  <c r="G560" i="42"/>
  <c r="H560" i="42" s="1"/>
  <c r="F634" i="42"/>
  <c r="H634" i="42" s="1"/>
  <c r="G631" i="42" s="1"/>
  <c r="H631" i="42" s="1"/>
  <c r="H184" i="42"/>
  <c r="F290" i="42"/>
  <c r="H290" i="42" s="1"/>
  <c r="G286" i="42" s="1"/>
  <c r="H286" i="42" s="1"/>
  <c r="G612" i="42"/>
  <c r="H612" i="42" s="1"/>
  <c r="F149" i="42"/>
  <c r="H149" i="42" s="1"/>
  <c r="F147" i="42"/>
  <c r="H147" i="42" s="1"/>
  <c r="F139" i="42"/>
  <c r="F150" i="42"/>
  <c r="H150" i="42" s="1"/>
  <c r="F436" i="42"/>
  <c r="H436" i="42" s="1"/>
  <c r="F453" i="42"/>
  <c r="H453" i="42" s="1"/>
  <c r="F569" i="42"/>
  <c r="H569" i="42" s="1"/>
  <c r="G566" i="42" s="1"/>
  <c r="H566" i="42" s="1"/>
  <c r="G586" i="42"/>
  <c r="H586" i="42" s="1"/>
  <c r="G592" i="42"/>
  <c r="H592" i="42" s="1"/>
  <c r="F621" i="42"/>
  <c r="H621" i="42" s="1"/>
  <c r="G618" i="42" s="1"/>
  <c r="H618" i="42" s="1"/>
  <c r="G638" i="42"/>
  <c r="H638" i="42" s="1"/>
  <c r="G644" i="42"/>
  <c r="H644" i="42" s="1"/>
  <c r="F430" i="42"/>
  <c r="H430" i="42" s="1"/>
  <c r="F431" i="42"/>
  <c r="H431" i="42" s="1"/>
  <c r="G442" i="42" l="1"/>
  <c r="H442" i="42" s="1"/>
  <c r="F134" i="42"/>
  <c r="H134" i="42" s="1"/>
  <c r="H749" i="42"/>
  <c r="G434" i="42"/>
  <c r="H434" i="42" s="1"/>
  <c r="F166" i="42"/>
  <c r="H166" i="42" s="1"/>
  <c r="F125" i="42"/>
  <c r="F137" i="42" s="1"/>
  <c r="H137" i="42" s="1"/>
  <c r="F135" i="42"/>
  <c r="H135" i="42" s="1"/>
  <c r="F74" i="42"/>
  <c r="H74" i="42" s="1"/>
  <c r="H76" i="42"/>
  <c r="F169" i="42"/>
  <c r="H169" i="42" s="1"/>
  <c r="F152" i="42"/>
  <c r="F171" i="42" s="1"/>
  <c r="H171" i="42" s="1"/>
  <c r="H70" i="42"/>
  <c r="G450" i="42"/>
  <c r="H450" i="42" s="1"/>
  <c r="G426" i="42"/>
  <c r="H426" i="42" s="1"/>
  <c r="H222" i="42"/>
  <c r="H551" i="42"/>
  <c r="G139" i="42"/>
  <c r="H139" i="42" s="1"/>
  <c r="G125" i="42" l="1"/>
  <c r="H125" i="42" s="1"/>
  <c r="F170" i="42"/>
  <c r="H170" i="42" s="1"/>
  <c r="G152" i="42" s="1"/>
  <c r="H152" i="42" s="1"/>
  <c r="H8" i="42" s="1"/>
  <c r="H7" i="42" s="1"/>
  <c r="H221" i="42"/>
  <c r="H995" i="42" l="1"/>
  <c r="H997" i="42" s="1"/>
  <c r="F44" i="4" s="1"/>
  <c r="H44" i="4" l="1"/>
  <c r="F114" i="34"/>
  <c r="H114" i="34" s="1"/>
  <c r="H113" i="34"/>
  <c r="F106" i="34"/>
  <c r="H106" i="34" s="1"/>
  <c r="H105" i="34" s="1"/>
  <c r="F101" i="34"/>
  <c r="F100" i="34"/>
  <c r="H100" i="34" s="1"/>
  <c r="F94" i="34"/>
  <c r="H94" i="34" s="1"/>
  <c r="F91" i="34"/>
  <c r="H91" i="34" s="1"/>
  <c r="F86" i="34"/>
  <c r="H86" i="34" s="1"/>
  <c r="F83" i="34"/>
  <c r="F82" i="34"/>
  <c r="F79" i="34"/>
  <c r="F77" i="34" s="1"/>
  <c r="H77" i="34" s="1"/>
  <c r="H76" i="34" s="1"/>
  <c r="F67" i="34"/>
  <c r="F66" i="34" s="1"/>
  <c r="F65" i="34"/>
  <c r="F64" i="34" s="1"/>
  <c r="F57" i="34"/>
  <c r="F56" i="34"/>
  <c r="F54" i="34"/>
  <c r="F53" i="34"/>
  <c r="F43" i="34"/>
  <c r="F42" i="34"/>
  <c r="F40" i="34"/>
  <c r="F39" i="34"/>
  <c r="F38" i="34" s="1"/>
  <c r="F44" i="34" s="1"/>
  <c r="H44" i="34" s="1"/>
  <c r="F35" i="34"/>
  <c r="F33" i="34" s="1"/>
  <c r="H33" i="34" s="1"/>
  <c r="F32" i="34"/>
  <c r="F30" i="34"/>
  <c r="F27" i="34"/>
  <c r="F26" i="34" s="1"/>
  <c r="H26" i="34" s="1"/>
  <c r="F25" i="34"/>
  <c r="F24" i="34"/>
  <c r="H24" i="34" s="1"/>
  <c r="F22" i="34"/>
  <c r="F20" i="34" s="1"/>
  <c r="H20" i="34" s="1"/>
  <c r="F18" i="34"/>
  <c r="F16" i="34" s="1"/>
  <c r="H16" i="34" s="1"/>
  <c r="H15" i="34"/>
  <c r="H14" i="34"/>
  <c r="H13" i="34"/>
  <c r="H12" i="34"/>
  <c r="H11" i="34"/>
  <c r="H10" i="34"/>
  <c r="F65" i="33"/>
  <c r="H65" i="33" s="1"/>
  <c r="F60" i="33"/>
  <c r="F54" i="33"/>
  <c r="F47" i="33"/>
  <c r="F40" i="33"/>
  <c r="F34" i="33"/>
  <c r="H34" i="33" s="1"/>
  <c r="F28" i="33"/>
  <c r="F22" i="33"/>
  <c r="F16" i="33"/>
  <c r="H16" i="33" s="1"/>
  <c r="F10" i="33"/>
  <c r="H10" i="33" s="1"/>
  <c r="F230" i="32"/>
  <c r="H230" i="32" s="1"/>
  <c r="F229" i="32"/>
  <c r="F228" i="32" s="1"/>
  <c r="H228" i="32" s="1"/>
  <c r="H227" i="32" s="1"/>
  <c r="F226" i="32"/>
  <c r="F225" i="32"/>
  <c r="H225" i="32" s="1"/>
  <c r="H224" i="32" s="1"/>
  <c r="F217" i="32"/>
  <c r="F216" i="32" s="1"/>
  <c r="F211" i="32"/>
  <c r="F210" i="32" s="1"/>
  <c r="F203" i="32"/>
  <c r="F202" i="32" s="1"/>
  <c r="F197" i="32"/>
  <c r="H197" i="32" s="1"/>
  <c r="F194" i="32"/>
  <c r="H194" i="32" s="1"/>
  <c r="F191" i="32"/>
  <c r="H191" i="32" s="1"/>
  <c r="F188" i="32"/>
  <c r="H188" i="32" s="1"/>
  <c r="F185" i="32"/>
  <c r="H185" i="32" s="1"/>
  <c r="F182" i="32"/>
  <c r="H182" i="32" s="1"/>
  <c r="F179" i="32"/>
  <c r="H179" i="32" s="1"/>
  <c r="F176" i="32"/>
  <c r="H176" i="32" s="1"/>
  <c r="F173" i="32"/>
  <c r="H173" i="32" s="1"/>
  <c r="F170" i="32"/>
  <c r="H170" i="32" s="1"/>
  <c r="F167" i="32"/>
  <c r="H167" i="32" s="1"/>
  <c r="F164" i="32"/>
  <c r="H164" i="32" s="1"/>
  <c r="F161" i="32"/>
  <c r="H161" i="32" s="1"/>
  <c r="F158" i="32"/>
  <c r="H158" i="32" s="1"/>
  <c r="F155" i="32"/>
  <c r="H155" i="32" s="1"/>
  <c r="F152" i="32"/>
  <c r="H152" i="32" s="1"/>
  <c r="F149" i="32"/>
  <c r="H149" i="32" s="1"/>
  <c r="F146" i="32"/>
  <c r="H146" i="32" s="1"/>
  <c r="F143" i="32"/>
  <c r="H143" i="32" s="1"/>
  <c r="F140" i="32"/>
  <c r="H140" i="32" s="1"/>
  <c r="F137" i="32"/>
  <c r="H137" i="32" s="1"/>
  <c r="F134" i="32"/>
  <c r="H134" i="32" s="1"/>
  <c r="F131" i="32"/>
  <c r="H131" i="32" s="1"/>
  <c r="F128" i="32"/>
  <c r="H128" i="32" s="1"/>
  <c r="F125" i="32"/>
  <c r="H125" i="32" s="1"/>
  <c r="F122" i="32"/>
  <c r="H122" i="32" s="1"/>
  <c r="F119" i="32"/>
  <c r="H119" i="32" s="1"/>
  <c r="F116" i="32"/>
  <c r="H116" i="32" s="1"/>
  <c r="F115" i="32"/>
  <c r="F114" i="32"/>
  <c r="F113" i="32"/>
  <c r="F112" i="32"/>
  <c r="F111" i="32"/>
  <c r="F110" i="32"/>
  <c r="F108" i="32"/>
  <c r="F107" i="32"/>
  <c r="F105" i="32"/>
  <c r="F104" i="32" s="1"/>
  <c r="H104" i="32" s="1"/>
  <c r="F103" i="32"/>
  <c r="F102" i="32"/>
  <c r="F100" i="32"/>
  <c r="F99" i="32" s="1"/>
  <c r="H99" i="32" s="1"/>
  <c r="F97" i="32"/>
  <c r="F96" i="32"/>
  <c r="F93" i="32"/>
  <c r="F92" i="32"/>
  <c r="F88" i="32"/>
  <c r="H88" i="32" s="1"/>
  <c r="F87" i="32"/>
  <c r="F86" i="32" s="1"/>
  <c r="H86" i="32" s="1"/>
  <c r="F85" i="32"/>
  <c r="F83" i="32" s="1"/>
  <c r="H83" i="32" s="1"/>
  <c r="F84" i="32"/>
  <c r="F81" i="32"/>
  <c r="F80" i="32" s="1"/>
  <c r="H80" i="32" s="1"/>
  <c r="F77" i="32"/>
  <c r="F75" i="32" s="1"/>
  <c r="H75" i="32" s="1"/>
  <c r="F74" i="32"/>
  <c r="F73" i="32"/>
  <c r="F71" i="32"/>
  <c r="F70" i="32"/>
  <c r="F69" i="32"/>
  <c r="F68" i="32"/>
  <c r="F66" i="32"/>
  <c r="F65" i="32" s="1"/>
  <c r="H65" i="32" s="1"/>
  <c r="F64" i="32"/>
  <c r="F63" i="32"/>
  <c r="F62" i="32" s="1"/>
  <c r="H62" i="32" s="1"/>
  <c r="F61" i="32"/>
  <c r="F60" i="32" s="1"/>
  <c r="H60" i="32" s="1"/>
  <c r="F59" i="32"/>
  <c r="F58" i="32"/>
  <c r="F56" i="32"/>
  <c r="F54" i="32" s="1"/>
  <c r="H54" i="32" s="1"/>
  <c r="F53" i="32"/>
  <c r="F51" i="32" s="1"/>
  <c r="H51" i="32" s="1"/>
  <c r="F50" i="32"/>
  <c r="F48" i="32" s="1"/>
  <c r="H48" i="32" s="1"/>
  <c r="F47" i="32"/>
  <c r="F46" i="32"/>
  <c r="F44" i="32"/>
  <c r="F43" i="32" s="1"/>
  <c r="H43" i="32" s="1"/>
  <c r="F42" i="32"/>
  <c r="F41" i="32"/>
  <c r="F39" i="32"/>
  <c r="F38" i="32"/>
  <c r="F37" i="32" s="1"/>
  <c r="H37" i="32" s="1"/>
  <c r="F36" i="32"/>
  <c r="F35" i="32"/>
  <c r="F33" i="32"/>
  <c r="F32" i="32" s="1"/>
  <c r="H32" i="32" s="1"/>
  <c r="F31" i="32"/>
  <c r="F29" i="32" s="1"/>
  <c r="H29" i="32" s="1"/>
  <c r="F28" i="32"/>
  <c r="F27" i="32" s="1"/>
  <c r="H27" i="32" s="1"/>
  <c r="F25" i="32"/>
  <c r="F24" i="32"/>
  <c r="F20" i="32"/>
  <c r="F19" i="32"/>
  <c r="F18" i="32"/>
  <c r="F13" i="32"/>
  <c r="F12" i="32"/>
  <c r="F57" i="32" l="1"/>
  <c r="H57" i="32" s="1"/>
  <c r="F11" i="32"/>
  <c r="H11" i="32" s="1"/>
  <c r="F72" i="32"/>
  <c r="H72" i="32" s="1"/>
  <c r="F91" i="32"/>
  <c r="H91" i="32" s="1"/>
  <c r="F67" i="32"/>
  <c r="H67" i="32" s="1"/>
  <c r="F28" i="34"/>
  <c r="H28" i="34" s="1"/>
  <c r="F22" i="32"/>
  <c r="H22" i="32" s="1"/>
  <c r="F81" i="34"/>
  <c r="H81" i="34" s="1"/>
  <c r="H80" i="34" s="1"/>
  <c r="F34" i="32"/>
  <c r="H34" i="32" s="1"/>
  <c r="F106" i="32"/>
  <c r="H106" i="32" s="1"/>
  <c r="F70" i="34"/>
  <c r="H70" i="34" s="1"/>
  <c r="F68" i="34"/>
  <c r="H68" i="34" s="1"/>
  <c r="F205" i="32"/>
  <c r="H205" i="32" s="1"/>
  <c r="F201" i="32"/>
  <c r="F206" i="32"/>
  <c r="H206" i="32" s="1"/>
  <c r="F45" i="32"/>
  <c r="H45" i="32" s="1"/>
  <c r="F52" i="34"/>
  <c r="F95" i="32"/>
  <c r="H95" i="32" s="1"/>
  <c r="F14" i="32"/>
  <c r="H14" i="32" s="1"/>
  <c r="F55" i="34"/>
  <c r="F109" i="32"/>
  <c r="H109" i="32" s="1"/>
  <c r="F40" i="32"/>
  <c r="H40" i="32" s="1"/>
  <c r="F101" i="32"/>
  <c r="H101" i="32" s="1"/>
  <c r="F41" i="34"/>
  <c r="F47" i="34" s="1"/>
  <c r="H47" i="34" s="1"/>
  <c r="F71" i="34"/>
  <c r="H71" i="34" s="1"/>
  <c r="F69" i="34"/>
  <c r="H69" i="34" s="1"/>
  <c r="H9" i="33"/>
  <c r="H8" i="33" s="1"/>
  <c r="H67" i="33" s="1"/>
  <c r="H69" i="33" s="1"/>
  <c r="C9" i="31" s="1"/>
  <c r="F60" i="34"/>
  <c r="H60" i="34" s="1"/>
  <c r="F50" i="34"/>
  <c r="F58" i="34"/>
  <c r="H58" i="34" s="1"/>
  <c r="F215" i="32"/>
  <c r="F218" i="32"/>
  <c r="H218" i="32" s="1"/>
  <c r="F219" i="32"/>
  <c r="H219" i="32" s="1"/>
  <c r="F59" i="34"/>
  <c r="H59" i="34" s="1"/>
  <c r="F61" i="34"/>
  <c r="H61" i="34" s="1"/>
  <c r="H112" i="34"/>
  <c r="F212" i="32"/>
  <c r="H212" i="32" s="1"/>
  <c r="F213" i="32"/>
  <c r="H213" i="32" s="1"/>
  <c r="F208" i="32"/>
  <c r="F63" i="34"/>
  <c r="F46" i="34"/>
  <c r="H46" i="34" s="1"/>
  <c r="F204" i="32"/>
  <c r="H204" i="32" s="1"/>
  <c r="F36" i="34" l="1"/>
  <c r="G201" i="32"/>
  <c r="H201" i="32" s="1"/>
  <c r="F45" i="34"/>
  <c r="H45" i="34" s="1"/>
  <c r="G50" i="34"/>
  <c r="H50" i="34" s="1"/>
  <c r="F73" i="34"/>
  <c r="H73" i="34" s="1"/>
  <c r="F72" i="34"/>
  <c r="H72" i="34" s="1"/>
  <c r="G63" i="34" s="1"/>
  <c r="H63" i="34" s="1"/>
  <c r="G208" i="32"/>
  <c r="H208" i="32" s="1"/>
  <c r="F48" i="34"/>
  <c r="H48" i="34" s="1"/>
  <c r="F221" i="32"/>
  <c r="H221" i="32" s="1"/>
  <c r="F220" i="32"/>
  <c r="H220" i="32" s="1"/>
  <c r="G36" i="34" l="1"/>
  <c r="H36" i="34" s="1"/>
  <c r="H9" i="34" s="1"/>
  <c r="H8" i="34" s="1"/>
  <c r="H116" i="34" s="1"/>
  <c r="H118" i="34" s="1"/>
  <c r="C10" i="31" s="1"/>
  <c r="G215" i="32"/>
  <c r="H215" i="32" s="1"/>
  <c r="H10" i="32" s="1"/>
  <c r="H9" i="32" s="1"/>
  <c r="H232" i="32" s="1"/>
  <c r="H234" i="32" s="1"/>
  <c r="C8" i="31" s="1"/>
  <c r="F423" i="30"/>
  <c r="H423" i="30" s="1"/>
  <c r="H422" i="30"/>
  <c r="F420" i="30"/>
  <c r="F419" i="30"/>
  <c r="F418" i="30"/>
  <c r="F412" i="30"/>
  <c r="H412" i="30" s="1"/>
  <c r="H411" i="30"/>
  <c r="F410" i="30"/>
  <c r="F409" i="30" s="1"/>
  <c r="H409" i="30" s="1"/>
  <c r="F405" i="30"/>
  <c r="H405" i="30" s="1"/>
  <c r="F404" i="30"/>
  <c r="F403" i="30"/>
  <c r="F402" i="30"/>
  <c r="F401" i="30" s="1"/>
  <c r="H401" i="30" s="1"/>
  <c r="F400" i="30"/>
  <c r="F399" i="30" s="1"/>
  <c r="H399" i="30" s="1"/>
  <c r="F392" i="30"/>
  <c r="F391" i="30" s="1"/>
  <c r="F385" i="30"/>
  <c r="F384" i="30"/>
  <c r="F383" i="30"/>
  <c r="F382" i="30"/>
  <c r="F375" i="30"/>
  <c r="F374" i="30"/>
  <c r="F376" i="30" s="1"/>
  <c r="H376" i="30" s="1"/>
  <c r="F368" i="30"/>
  <c r="F367" i="30" s="1"/>
  <c r="F366" i="30"/>
  <c r="F365" i="30" s="1"/>
  <c r="H365" i="30" s="1"/>
  <c r="F364" i="30"/>
  <c r="F363" i="30"/>
  <c r="H363" i="30" s="1"/>
  <c r="F362" i="30"/>
  <c r="F361" i="30" s="1"/>
  <c r="H361" i="30" s="1"/>
  <c r="F357" i="30"/>
  <c r="F355" i="30" s="1"/>
  <c r="H355" i="30" s="1"/>
  <c r="F354" i="30"/>
  <c r="F353" i="30"/>
  <c r="F352" i="30"/>
  <c r="F347" i="30"/>
  <c r="F345" i="30" s="1"/>
  <c r="H345" i="30" s="1"/>
  <c r="F342" i="30"/>
  <c r="F341" i="30"/>
  <c r="F336" i="30"/>
  <c r="F334" i="30" s="1"/>
  <c r="H334" i="30" s="1"/>
  <c r="F330" i="30"/>
  <c r="F328" i="30" s="1"/>
  <c r="H328" i="30" s="1"/>
  <c r="F324" i="30"/>
  <c r="F322" i="30" s="1"/>
  <c r="H322" i="30" s="1"/>
  <c r="F319" i="30"/>
  <c r="F317" i="30" s="1"/>
  <c r="H317" i="30" s="1"/>
  <c r="F314" i="30"/>
  <c r="F312" i="30" s="1"/>
  <c r="H312" i="30" s="1"/>
  <c r="F310" i="30"/>
  <c r="F309" i="30"/>
  <c r="F307" i="30"/>
  <c r="F306" i="30"/>
  <c r="F302" i="30"/>
  <c r="F301" i="30"/>
  <c r="F299" i="30"/>
  <c r="F298" i="30"/>
  <c r="F295" i="30"/>
  <c r="F292" i="30" s="1"/>
  <c r="H292" i="30" s="1"/>
  <c r="F291" i="30"/>
  <c r="F288" i="30" s="1"/>
  <c r="H288" i="30" s="1"/>
  <c r="H285" i="30"/>
  <c r="H284" i="30"/>
  <c r="H283" i="30"/>
  <c r="H281" i="30"/>
  <c r="H280" i="30"/>
  <c r="F277" i="30"/>
  <c r="H274" i="30"/>
  <c r="H273" i="30"/>
  <c r="H272" i="30"/>
  <c r="H270" i="30"/>
  <c r="H269" i="30"/>
  <c r="F266" i="30"/>
  <c r="H263" i="30"/>
  <c r="H262" i="30"/>
  <c r="H261" i="30"/>
  <c r="H259" i="30"/>
  <c r="H258" i="30"/>
  <c r="H256" i="30"/>
  <c r="H255" i="30"/>
  <c r="H253" i="30"/>
  <c r="H252" i="30"/>
  <c r="F249" i="30"/>
  <c r="F246" i="30"/>
  <c r="F245" i="30"/>
  <c r="F244" i="30"/>
  <c r="F243" i="30"/>
  <c r="F242" i="30"/>
  <c r="F241" i="30"/>
  <c r="F240" i="30"/>
  <c r="F238" i="30"/>
  <c r="H238" i="30" s="1"/>
  <c r="F237" i="30"/>
  <c r="H237" i="30" s="1"/>
  <c r="F233" i="30"/>
  <c r="F232" i="30"/>
  <c r="H232" i="30" s="1"/>
  <c r="F230" i="30"/>
  <c r="H230" i="30" s="1"/>
  <c r="F227" i="30"/>
  <c r="F229" i="30" s="1"/>
  <c r="H229" i="30" s="1"/>
  <c r="F225" i="30"/>
  <c r="F224" i="30"/>
  <c r="F223" i="30"/>
  <c r="H223" i="30" s="1"/>
  <c r="F222" i="30"/>
  <c r="H222" i="30" s="1"/>
  <c r="F217" i="30"/>
  <c r="F208" i="30" s="1"/>
  <c r="F216" i="30"/>
  <c r="H216" i="30" s="1"/>
  <c r="F214" i="30"/>
  <c r="H214" i="30" s="1"/>
  <c r="F213" i="30"/>
  <c r="H213" i="30" s="1"/>
  <c r="F211" i="30"/>
  <c r="H211" i="30" s="1"/>
  <c r="F205" i="30"/>
  <c r="F199" i="30" s="1"/>
  <c r="F201" i="30" s="1"/>
  <c r="H201" i="30" s="1"/>
  <c r="F204" i="30"/>
  <c r="H204" i="30" s="1"/>
  <c r="F202" i="30"/>
  <c r="H202" i="30" s="1"/>
  <c r="F196" i="30"/>
  <c r="F190" i="30" s="1"/>
  <c r="F192" i="30" s="1"/>
  <c r="H192" i="30" s="1"/>
  <c r="F195" i="30"/>
  <c r="H195" i="30" s="1"/>
  <c r="F193" i="30"/>
  <c r="H193" i="30" s="1"/>
  <c r="F187" i="30"/>
  <c r="F181" i="30" s="1"/>
  <c r="F186" i="30"/>
  <c r="H186" i="30" s="1"/>
  <c r="F184" i="30"/>
  <c r="H184" i="30" s="1"/>
  <c r="F178" i="30"/>
  <c r="F172" i="30" s="1"/>
  <c r="F177" i="30"/>
  <c r="H177" i="30" s="1"/>
  <c r="F175" i="30"/>
  <c r="H175" i="30" s="1"/>
  <c r="F169" i="30"/>
  <c r="F168" i="30"/>
  <c r="F167" i="30"/>
  <c r="F166" i="30"/>
  <c r="H166" i="30" s="1"/>
  <c r="F164" i="30"/>
  <c r="H164" i="30" s="1"/>
  <c r="F159" i="30"/>
  <c r="F158" i="30"/>
  <c r="F157" i="30"/>
  <c r="H157" i="30" s="1"/>
  <c r="F156" i="30"/>
  <c r="H156" i="30" s="1"/>
  <c r="F155" i="30"/>
  <c r="H155" i="30" s="1"/>
  <c r="F154" i="30"/>
  <c r="H154" i="30" s="1"/>
  <c r="F153" i="30"/>
  <c r="H153" i="30" s="1"/>
  <c r="F152" i="30"/>
  <c r="H152" i="30" s="1"/>
  <c r="F148" i="30"/>
  <c r="F147" i="30" s="1"/>
  <c r="H147" i="30" s="1"/>
  <c r="F146" i="30"/>
  <c r="F145" i="30" s="1"/>
  <c r="H145" i="30" s="1"/>
  <c r="F144" i="30"/>
  <c r="F143" i="30" s="1"/>
  <c r="H143" i="30" s="1"/>
  <c r="F141" i="30"/>
  <c r="F140" i="30"/>
  <c r="F139" i="30"/>
  <c r="F126" i="30"/>
  <c r="F125" i="30"/>
  <c r="F123" i="30"/>
  <c r="F122" i="30"/>
  <c r="F118" i="30"/>
  <c r="F117" i="30"/>
  <c r="F114" i="30"/>
  <c r="F112" i="30" s="1"/>
  <c r="H112" i="30" s="1"/>
  <c r="F111" i="30"/>
  <c r="F110" i="30" s="1"/>
  <c r="H110" i="30" s="1"/>
  <c r="F108" i="30"/>
  <c r="F106" i="30" s="1"/>
  <c r="H106" i="30" s="1"/>
  <c r="F104" i="30"/>
  <c r="F102" i="30"/>
  <c r="H102" i="30" s="1"/>
  <c r="F101" i="30"/>
  <c r="F100" i="30" s="1"/>
  <c r="H100" i="30" s="1"/>
  <c r="F97" i="30"/>
  <c r="F96" i="30"/>
  <c r="F95" i="30"/>
  <c r="F90" i="30"/>
  <c r="F89" i="30"/>
  <c r="F88" i="30"/>
  <c r="F85" i="30"/>
  <c r="F84" i="30" s="1"/>
  <c r="H84" i="30" s="1"/>
  <c r="F82" i="30"/>
  <c r="F81" i="30"/>
  <c r="F80" i="30"/>
  <c r="F79" i="30"/>
  <c r="F78" i="30"/>
  <c r="F77" i="30"/>
  <c r="F76" i="30"/>
  <c r="F75" i="30"/>
  <c r="F74" i="30"/>
  <c r="F70" i="30"/>
  <c r="F69" i="30"/>
  <c r="F68" i="30"/>
  <c r="F67" i="30"/>
  <c r="F66" i="30"/>
  <c r="F65" i="30"/>
  <c r="F64" i="30"/>
  <c r="F63" i="30"/>
  <c r="F62" i="30"/>
  <c r="F55" i="30"/>
  <c r="H55" i="30" s="1"/>
  <c r="F51" i="30"/>
  <c r="H51" i="30" s="1"/>
  <c r="F47" i="30"/>
  <c r="H47" i="30" s="1"/>
  <c r="H46" i="30"/>
  <c r="H45" i="30"/>
  <c r="H44" i="30"/>
  <c r="H43" i="30"/>
  <c r="H42" i="30"/>
  <c r="H41" i="30"/>
  <c r="F39" i="30"/>
  <c r="F38" i="30"/>
  <c r="F35" i="30"/>
  <c r="F34" i="30" s="1"/>
  <c r="H34" i="30" s="1"/>
  <c r="F33" i="30"/>
  <c r="F32" i="30"/>
  <c r="F31" i="30"/>
  <c r="F28" i="30"/>
  <c r="F26" i="30" s="1"/>
  <c r="H26" i="30" s="1"/>
  <c r="F25" i="30"/>
  <c r="F23" i="30" s="1"/>
  <c r="H23" i="30" s="1"/>
  <c r="F22" i="30"/>
  <c r="F20" i="30" s="1"/>
  <c r="H20" i="30" s="1"/>
  <c r="F19" i="30"/>
  <c r="F17" i="30" s="1"/>
  <c r="H17" i="30" s="1"/>
  <c r="F16" i="30"/>
  <c r="F15" i="30"/>
  <c r="F13" i="30" s="1"/>
  <c r="H13" i="30" s="1"/>
  <c r="F12" i="30"/>
  <c r="F10" i="30" s="1"/>
  <c r="H10" i="30" s="1"/>
  <c r="C11" i="31" l="1"/>
  <c r="G53" i="4" s="1"/>
  <c r="I53" i="4" s="1"/>
  <c r="F161" i="30"/>
  <c r="F300" i="30"/>
  <c r="H300" i="30" s="1"/>
  <c r="F304" i="30"/>
  <c r="H304" i="30" s="1"/>
  <c r="F150" i="30"/>
  <c r="F37" i="30"/>
  <c r="H37" i="30" s="1"/>
  <c r="F124" i="30"/>
  <c r="F128" i="30" s="1"/>
  <c r="H128" i="30" s="1"/>
  <c r="F296" i="30"/>
  <c r="H296" i="30" s="1"/>
  <c r="F235" i="30"/>
  <c r="H398" i="30"/>
  <c r="F416" i="30"/>
  <c r="H416" i="30" s="1"/>
  <c r="H415" i="30" s="1"/>
  <c r="F93" i="30"/>
  <c r="H93" i="30" s="1"/>
  <c r="F308" i="30"/>
  <c r="H308" i="30" s="1"/>
  <c r="F339" i="30"/>
  <c r="H339" i="30" s="1"/>
  <c r="F115" i="30"/>
  <c r="H115" i="30" s="1"/>
  <c r="F121" i="30"/>
  <c r="F86" i="30"/>
  <c r="H86" i="30" s="1"/>
  <c r="F220" i="30"/>
  <c r="G277" i="30"/>
  <c r="H277" i="30" s="1"/>
  <c r="G266" i="30"/>
  <c r="H266" i="30" s="1"/>
  <c r="F29" i="30"/>
  <c r="H29" i="30" s="1"/>
  <c r="F381" i="30"/>
  <c r="F388" i="30" s="1"/>
  <c r="H388" i="30" s="1"/>
  <c r="G249" i="30"/>
  <c r="H249" i="30" s="1"/>
  <c r="F60" i="30"/>
  <c r="H60" i="30" s="1"/>
  <c r="F137" i="30"/>
  <c r="H137" i="30" s="1"/>
  <c r="H136" i="30" s="1"/>
  <c r="F72" i="30"/>
  <c r="H72" i="30" s="1"/>
  <c r="F350" i="30"/>
  <c r="H350" i="30" s="1"/>
  <c r="H408" i="30"/>
  <c r="G235" i="30"/>
  <c r="H235" i="30" s="1"/>
  <c r="F395" i="30"/>
  <c r="H395" i="30" s="1"/>
  <c r="F394" i="30"/>
  <c r="H394" i="30" s="1"/>
  <c r="F393" i="30"/>
  <c r="H393" i="30" s="1"/>
  <c r="F396" i="30"/>
  <c r="H396" i="30" s="1"/>
  <c r="G220" i="30"/>
  <c r="H220" i="30" s="1"/>
  <c r="F371" i="30"/>
  <c r="H371" i="30" s="1"/>
  <c r="F370" i="30"/>
  <c r="H370" i="30" s="1"/>
  <c r="F369" i="30"/>
  <c r="H369" i="30" s="1"/>
  <c r="F372" i="30"/>
  <c r="H372" i="30" s="1"/>
  <c r="F174" i="30"/>
  <c r="H174" i="30" s="1"/>
  <c r="G172" i="30" s="1"/>
  <c r="H172" i="30" s="1"/>
  <c r="F130" i="30"/>
  <c r="H130" i="30" s="1"/>
  <c r="F163" i="30"/>
  <c r="H163" i="30" s="1"/>
  <c r="G161" i="30" s="1"/>
  <c r="H161" i="30" s="1"/>
  <c r="F183" i="30"/>
  <c r="H183" i="30" s="1"/>
  <c r="G181" i="30" s="1"/>
  <c r="H181" i="30" s="1"/>
  <c r="F215" i="30"/>
  <c r="H215" i="30" s="1"/>
  <c r="F210" i="30"/>
  <c r="H210" i="30" s="1"/>
  <c r="F212" i="30"/>
  <c r="H212" i="30" s="1"/>
  <c r="G190" i="30"/>
  <c r="H190" i="30" s="1"/>
  <c r="G199" i="30"/>
  <c r="H199" i="30" s="1"/>
  <c r="F377" i="30"/>
  <c r="H377" i="30" s="1"/>
  <c r="F378" i="30"/>
  <c r="H378" i="30" s="1"/>
  <c r="F379" i="30"/>
  <c r="H379" i="30" s="1"/>
  <c r="G150" i="30"/>
  <c r="H150" i="30" s="1"/>
  <c r="G227" i="30"/>
  <c r="H227" i="30" s="1"/>
  <c r="H407" i="30" l="1"/>
  <c r="F119" i="30"/>
  <c r="G367" i="30"/>
  <c r="H367" i="30" s="1"/>
  <c r="F127" i="30"/>
  <c r="H127" i="30" s="1"/>
  <c r="F129" i="30"/>
  <c r="H129" i="30" s="1"/>
  <c r="F389" i="30"/>
  <c r="H389" i="30" s="1"/>
  <c r="G374" i="30"/>
  <c r="H374" i="30" s="1"/>
  <c r="F386" i="30"/>
  <c r="H386" i="30" s="1"/>
  <c r="G208" i="30"/>
  <c r="H208" i="30" s="1"/>
  <c r="H149" i="30" s="1"/>
  <c r="F387" i="30"/>
  <c r="H387" i="30" s="1"/>
  <c r="G391" i="30"/>
  <c r="H391" i="30" s="1"/>
  <c r="F132" i="30"/>
  <c r="H132" i="30" s="1"/>
  <c r="F131" i="30"/>
  <c r="H131" i="30" s="1"/>
  <c r="G119" i="30" s="1"/>
  <c r="H119" i="30" s="1"/>
  <c r="H9" i="30" s="1"/>
  <c r="G381" i="30" l="1"/>
  <c r="H381" i="30" s="1"/>
  <c r="H248" i="30"/>
  <c r="H8" i="30" s="1"/>
  <c r="H426" i="30" s="1"/>
  <c r="H428" i="30" s="1"/>
  <c r="G54" i="4" s="1"/>
  <c r="F209" i="29"/>
  <c r="H209" i="29" s="1"/>
  <c r="F208" i="29"/>
  <c r="F207" i="29"/>
  <c r="H207" i="29" s="1"/>
  <c r="F206" i="29"/>
  <c r="F205" i="29" s="1"/>
  <c r="H205" i="29" s="1"/>
  <c r="F198" i="29"/>
  <c r="F197" i="29"/>
  <c r="F190" i="29"/>
  <c r="F189" i="29"/>
  <c r="F182" i="29"/>
  <c r="F181" i="29" s="1"/>
  <c r="F180" i="29"/>
  <c r="F179" i="29" s="1"/>
  <c r="H179" i="29" s="1"/>
  <c r="F177" i="29"/>
  <c r="H177" i="29" s="1"/>
  <c r="F174" i="29"/>
  <c r="F172" i="29" s="1"/>
  <c r="H172" i="29" s="1"/>
  <c r="F170" i="29"/>
  <c r="H170" i="29" s="1"/>
  <c r="F168" i="29"/>
  <c r="H168" i="29" s="1"/>
  <c r="F167" i="29"/>
  <c r="F166" i="29" s="1"/>
  <c r="H166" i="29" s="1"/>
  <c r="F165" i="29"/>
  <c r="F164" i="29" s="1"/>
  <c r="H164" i="29" s="1"/>
  <c r="F163" i="29"/>
  <c r="F162" i="29" s="1"/>
  <c r="H162" i="29" s="1"/>
  <c r="F156" i="29"/>
  <c r="H156" i="29" s="1"/>
  <c r="F155" i="29"/>
  <c r="F153" i="29" s="1"/>
  <c r="H153" i="29" s="1"/>
  <c r="F152" i="29"/>
  <c r="F150" i="29" s="1"/>
  <c r="H150" i="29" s="1"/>
  <c r="F148" i="29"/>
  <c r="F146" i="29" s="1"/>
  <c r="H146" i="29" s="1"/>
  <c r="F143" i="29"/>
  <c r="H143" i="29" s="1"/>
  <c r="F142" i="29"/>
  <c r="F141" i="29" s="1"/>
  <c r="H141" i="29" s="1"/>
  <c r="F140" i="29"/>
  <c r="F139" i="29" s="1"/>
  <c r="H139" i="29" s="1"/>
  <c r="F136" i="29"/>
  <c r="H136" i="29" s="1"/>
  <c r="F135" i="29"/>
  <c r="H135" i="29" s="1"/>
  <c r="F134" i="29"/>
  <c r="H134" i="29" s="1"/>
  <c r="F133" i="29"/>
  <c r="H133" i="29" s="1"/>
  <c r="F132" i="29"/>
  <c r="H132" i="29" s="1"/>
  <c r="F131" i="29"/>
  <c r="H131" i="29" s="1"/>
  <c r="F130" i="29"/>
  <c r="H130" i="29" s="1"/>
  <c r="F129" i="29"/>
  <c r="H129" i="29" s="1"/>
  <c r="F127" i="29"/>
  <c r="F123" i="29"/>
  <c r="H123" i="29" s="1"/>
  <c r="F121" i="29"/>
  <c r="F119" i="29" s="1"/>
  <c r="H119" i="29" s="1"/>
  <c r="F115" i="29"/>
  <c r="F114" i="29"/>
  <c r="H114" i="29" s="1"/>
  <c r="F113" i="29"/>
  <c r="H113" i="29" s="1"/>
  <c r="F112" i="29"/>
  <c r="H112" i="29" s="1"/>
  <c r="F111" i="29"/>
  <c r="H111" i="29" s="1"/>
  <c r="F110" i="29"/>
  <c r="H110" i="29" s="1"/>
  <c r="F109" i="29"/>
  <c r="H109" i="29" s="1"/>
  <c r="F107" i="29"/>
  <c r="F105" i="29"/>
  <c r="F103" i="29" s="1"/>
  <c r="H103" i="29" s="1"/>
  <c r="H102" i="29" s="1"/>
  <c r="F93" i="29"/>
  <c r="F92" i="29" s="1"/>
  <c r="F97" i="29" s="1"/>
  <c r="H97" i="29" s="1"/>
  <c r="F91" i="29"/>
  <c r="F90" i="29"/>
  <c r="F83" i="29"/>
  <c r="F82" i="29" s="1"/>
  <c r="F74" i="29"/>
  <c r="F73" i="29" s="1"/>
  <c r="F75" i="29" s="1"/>
  <c r="H75" i="29" s="1"/>
  <c r="F70" i="29"/>
  <c r="F69" i="29" s="1"/>
  <c r="H69" i="29" s="1"/>
  <c r="F68" i="29"/>
  <c r="F66" i="29" s="1"/>
  <c r="H66" i="29" s="1"/>
  <c r="F65" i="29"/>
  <c r="F63" i="29" s="1"/>
  <c r="H63" i="29" s="1"/>
  <c r="F62" i="29"/>
  <c r="F60" i="29" s="1"/>
  <c r="H60" i="29" s="1"/>
  <c r="F59" i="29"/>
  <c r="F57" i="29"/>
  <c r="F54" i="29"/>
  <c r="F53" i="29" s="1"/>
  <c r="H53" i="29" s="1"/>
  <c r="F51" i="29"/>
  <c r="F49" i="29" s="1"/>
  <c r="F48" i="29"/>
  <c r="F47" i="29" s="1"/>
  <c r="H47" i="29" s="1"/>
  <c r="F45" i="29"/>
  <c r="F43" i="29" s="1"/>
  <c r="H43" i="29" s="1"/>
  <c r="F41" i="29"/>
  <c r="F39" i="29" s="1"/>
  <c r="H39" i="29" s="1"/>
  <c r="F37" i="29"/>
  <c r="F35" i="29" s="1"/>
  <c r="H35" i="29" s="1"/>
  <c r="F33" i="29"/>
  <c r="F31" i="29" s="1"/>
  <c r="H31" i="29" s="1"/>
  <c r="F26" i="29"/>
  <c r="H26" i="29" s="1"/>
  <c r="H25" i="29"/>
  <c r="H24" i="29"/>
  <c r="H23" i="29"/>
  <c r="H22" i="29"/>
  <c r="H21" i="29"/>
  <c r="H20" i="29"/>
  <c r="F18" i="29"/>
  <c r="F17" i="29" s="1"/>
  <c r="H17" i="29" s="1"/>
  <c r="F16" i="29"/>
  <c r="F15" i="29" s="1"/>
  <c r="H15" i="29" s="1"/>
  <c r="F14" i="29"/>
  <c r="F13" i="29" s="1"/>
  <c r="H13" i="29" s="1"/>
  <c r="F12" i="29"/>
  <c r="F11" i="29" s="1"/>
  <c r="H11" i="29" s="1"/>
  <c r="F196" i="29" l="1"/>
  <c r="F200" i="29" s="1"/>
  <c r="H200" i="29" s="1"/>
  <c r="F55" i="29"/>
  <c r="H55" i="29" s="1"/>
  <c r="F188" i="29"/>
  <c r="F52" i="29"/>
  <c r="H52" i="29" s="1"/>
  <c r="H49" i="29"/>
  <c r="I54" i="4"/>
  <c r="H204" i="29"/>
  <c r="F88" i="29"/>
  <c r="F99" i="29" s="1"/>
  <c r="H99" i="29" s="1"/>
  <c r="F76" i="29"/>
  <c r="H76" i="29" s="1"/>
  <c r="F71" i="29"/>
  <c r="F77" i="29" s="1"/>
  <c r="H77" i="29" s="1"/>
  <c r="F185" i="29"/>
  <c r="H185" i="29" s="1"/>
  <c r="F184" i="29"/>
  <c r="H184" i="29" s="1"/>
  <c r="F183" i="29"/>
  <c r="H183" i="29" s="1"/>
  <c r="F186" i="29"/>
  <c r="H186" i="29" s="1"/>
  <c r="G127" i="29"/>
  <c r="H127" i="29" s="1"/>
  <c r="H118" i="29" s="1"/>
  <c r="F80" i="29"/>
  <c r="F85" i="29"/>
  <c r="H85" i="29" s="1"/>
  <c r="F84" i="29"/>
  <c r="H84" i="29" s="1"/>
  <c r="F194" i="29"/>
  <c r="H194" i="29" s="1"/>
  <c r="F193" i="29"/>
  <c r="H193" i="29" s="1"/>
  <c r="F192" i="29"/>
  <c r="H192" i="29" s="1"/>
  <c r="F191" i="29"/>
  <c r="H191" i="29" s="1"/>
  <c r="F201" i="29"/>
  <c r="H201" i="29" s="1"/>
  <c r="F202" i="29"/>
  <c r="H202" i="29" s="1"/>
  <c r="F94" i="29"/>
  <c r="H94" i="29" s="1"/>
  <c r="F96" i="29"/>
  <c r="H96" i="29" s="1"/>
  <c r="F199" i="29"/>
  <c r="H199" i="29" s="1"/>
  <c r="F95" i="29"/>
  <c r="H95" i="29" s="1"/>
  <c r="G107" i="29"/>
  <c r="H107" i="29" s="1"/>
  <c r="H106" i="29" s="1"/>
  <c r="G188" i="29" l="1"/>
  <c r="H188" i="29" s="1"/>
  <c r="G181" i="29"/>
  <c r="H181" i="29" s="1"/>
  <c r="G71" i="29"/>
  <c r="H71" i="29" s="1"/>
  <c r="F98" i="29"/>
  <c r="H98" i="29" s="1"/>
  <c r="G88" i="29" s="1"/>
  <c r="H88" i="29" s="1"/>
  <c r="G196" i="29"/>
  <c r="H196" i="29" s="1"/>
  <c r="G80" i="29"/>
  <c r="H80" i="29" s="1"/>
  <c r="H161" i="29" l="1"/>
  <c r="H10" i="29"/>
  <c r="F165" i="28"/>
  <c r="H165" i="28" s="1"/>
  <c r="F164" i="28"/>
  <c r="F163" i="28"/>
  <c r="H163" i="28" s="1"/>
  <c r="H162" i="28" s="1"/>
  <c r="F161" i="28"/>
  <c r="F160" i="28"/>
  <c r="F158" i="28" s="1"/>
  <c r="H158" i="28" s="1"/>
  <c r="F157" i="28"/>
  <c r="F156" i="28"/>
  <c r="F154" i="28" s="1"/>
  <c r="H154" i="28" s="1"/>
  <c r="F148" i="28"/>
  <c r="H148" i="28" s="1"/>
  <c r="F147" i="28"/>
  <c r="F146" i="28"/>
  <c r="F143" i="28"/>
  <c r="F142" i="28"/>
  <c r="F136" i="28"/>
  <c r="H136" i="28" s="1"/>
  <c r="F133" i="28"/>
  <c r="H133" i="28" s="1"/>
  <c r="F126" i="28"/>
  <c r="H126" i="28" s="1"/>
  <c r="F122" i="28"/>
  <c r="H122" i="28" s="1"/>
  <c r="F120" i="28"/>
  <c r="F119" i="28"/>
  <c r="F117" i="28"/>
  <c r="H117" i="28" s="1"/>
  <c r="F115" i="28"/>
  <c r="F114" i="28"/>
  <c r="F110" i="28"/>
  <c r="F108" i="28"/>
  <c r="F107" i="28"/>
  <c r="F102" i="28"/>
  <c r="F101" i="28" s="1"/>
  <c r="F103" i="28" s="1"/>
  <c r="H103" i="28" s="1"/>
  <c r="F100" i="28"/>
  <c r="F98" i="28" s="1"/>
  <c r="H98" i="28" s="1"/>
  <c r="F88" i="28"/>
  <c r="F87" i="28" s="1"/>
  <c r="F90" i="28" s="1"/>
  <c r="H90" i="28" s="1"/>
  <c r="F86" i="28"/>
  <c r="F85" i="28" s="1"/>
  <c r="F78" i="28"/>
  <c r="F77" i="28" s="1"/>
  <c r="F69" i="28"/>
  <c r="F68" i="28" s="1"/>
  <c r="F66" i="28" s="1"/>
  <c r="F65" i="28"/>
  <c r="F63" i="28"/>
  <c r="F62" i="28"/>
  <c r="F59" i="28"/>
  <c r="F57" i="28"/>
  <c r="F56" i="28"/>
  <c r="F53" i="28"/>
  <c r="F51" i="28" s="1"/>
  <c r="H51" i="28" s="1"/>
  <c r="F50" i="28"/>
  <c r="F48" i="28"/>
  <c r="F46" i="28"/>
  <c r="F42" i="28"/>
  <c r="F41" i="28" s="1"/>
  <c r="H41" i="28" s="1"/>
  <c r="F39" i="28"/>
  <c r="F38" i="28"/>
  <c r="F37" i="28"/>
  <c r="F34" i="28"/>
  <c r="F33" i="28" s="1"/>
  <c r="H33" i="28" s="1"/>
  <c r="F31" i="28"/>
  <c r="F29" i="28"/>
  <c r="F28" i="28"/>
  <c r="F23" i="28"/>
  <c r="F21" i="28"/>
  <c r="F20" i="28"/>
  <c r="H16" i="28"/>
  <c r="H15" i="28"/>
  <c r="H14" i="28"/>
  <c r="H13" i="28"/>
  <c r="H12" i="28"/>
  <c r="H11" i="28"/>
  <c r="H9" i="29" l="1"/>
  <c r="H211" i="29" s="1"/>
  <c r="H213" i="29" s="1"/>
  <c r="F56" i="4" s="1"/>
  <c r="H56" i="4" s="1"/>
  <c r="F25" i="28"/>
  <c r="H25" i="28" s="1"/>
  <c r="F144" i="28"/>
  <c r="H144" i="28" s="1"/>
  <c r="F44" i="28"/>
  <c r="H44" i="28" s="1"/>
  <c r="F91" i="28"/>
  <c r="H91" i="28" s="1"/>
  <c r="F89" i="28"/>
  <c r="H89" i="28" s="1"/>
  <c r="F60" i="28"/>
  <c r="H60" i="28" s="1"/>
  <c r="F140" i="28"/>
  <c r="H140" i="28" s="1"/>
  <c r="F35" i="28"/>
  <c r="H35" i="28" s="1"/>
  <c r="F105" i="28"/>
  <c r="H105" i="28" s="1"/>
  <c r="H104" i="28" s="1"/>
  <c r="F54" i="28"/>
  <c r="H54" i="28" s="1"/>
  <c r="F17" i="28"/>
  <c r="H17" i="28" s="1"/>
  <c r="F112" i="28"/>
  <c r="H112" i="28" s="1"/>
  <c r="F72" i="28"/>
  <c r="H72" i="28" s="1"/>
  <c r="F79" i="28"/>
  <c r="H79" i="28" s="1"/>
  <c r="F75" i="28"/>
  <c r="F80" i="28"/>
  <c r="H80" i="28" s="1"/>
  <c r="F92" i="28"/>
  <c r="H92" i="28" s="1"/>
  <c r="F83" i="28"/>
  <c r="H101" i="28"/>
  <c r="H97" i="28" s="1"/>
  <c r="F70" i="28"/>
  <c r="H70" i="28" s="1"/>
  <c r="G66" i="28" s="1"/>
  <c r="H66" i="28" s="1"/>
  <c r="F71" i="28"/>
  <c r="H71" i="28" s="1"/>
  <c r="F40" i="28" l="1"/>
  <c r="H40" i="28" s="1"/>
  <c r="H111" i="28"/>
  <c r="F94" i="28"/>
  <c r="H94" i="28" s="1"/>
  <c r="F93" i="28"/>
  <c r="H93" i="28" s="1"/>
  <c r="G83" i="28" s="1"/>
  <c r="H83" i="28" s="1"/>
  <c r="G75" i="28"/>
  <c r="H75" i="28" s="1"/>
  <c r="H10" i="28" s="1"/>
  <c r="H9" i="28" s="1"/>
  <c r="H167" i="28" s="1"/>
  <c r="H169" i="28" s="1"/>
  <c r="G57" i="4" s="1"/>
  <c r="I57" i="4" l="1"/>
  <c r="F236" i="27"/>
  <c r="H236" i="27" s="1"/>
  <c r="F235" i="27"/>
  <c r="F234" i="27"/>
  <c r="H234" i="27" s="1"/>
  <c r="F231" i="27"/>
  <c r="H231" i="27" s="1"/>
  <c r="F227" i="27"/>
  <c r="H227" i="27" s="1"/>
  <c r="F226" i="27"/>
  <c r="F225" i="27" s="1"/>
  <c r="H225" i="27" s="1"/>
  <c r="F224" i="27"/>
  <c r="F223" i="27" s="1"/>
  <c r="H223" i="27" s="1"/>
  <c r="F216" i="27"/>
  <c r="F215" i="27"/>
  <c r="F208" i="27"/>
  <c r="F207" i="27"/>
  <c r="F206" i="27" s="1"/>
  <c r="F200" i="27"/>
  <c r="F199" i="27" s="1"/>
  <c r="F198" i="27"/>
  <c r="F197" i="27" s="1"/>
  <c r="H197" i="27" s="1"/>
  <c r="F195" i="27"/>
  <c r="H195" i="27" s="1"/>
  <c r="F192" i="27"/>
  <c r="F190" i="27" s="1"/>
  <c r="H190" i="27" s="1"/>
  <c r="F188" i="27"/>
  <c r="H188" i="27" s="1"/>
  <c r="F186" i="27"/>
  <c r="H186" i="27" s="1"/>
  <c r="F185" i="27"/>
  <c r="F184" i="27" s="1"/>
  <c r="H184" i="27" s="1"/>
  <c r="F183" i="27"/>
  <c r="F182" i="27" s="1"/>
  <c r="H182" i="27" s="1"/>
  <c r="F181" i="27"/>
  <c r="F180" i="27" s="1"/>
  <c r="H180" i="27" s="1"/>
  <c r="F175" i="27"/>
  <c r="H175" i="27" s="1"/>
  <c r="F170" i="27"/>
  <c r="H170" i="27" s="1"/>
  <c r="F169" i="27"/>
  <c r="F167" i="27" s="1"/>
  <c r="H167" i="27" s="1"/>
  <c r="F166" i="27"/>
  <c r="F164" i="27" s="1"/>
  <c r="H164" i="27" s="1"/>
  <c r="F160" i="27"/>
  <c r="H160" i="27" s="1"/>
  <c r="F156" i="27"/>
  <c r="H156" i="27" s="1"/>
  <c r="F154" i="27"/>
  <c r="F152" i="27" s="1"/>
  <c r="H152" i="27" s="1"/>
  <c r="F148" i="27"/>
  <c r="F140" i="27" s="1"/>
  <c r="F147" i="27"/>
  <c r="H147" i="27" s="1"/>
  <c r="F146" i="27"/>
  <c r="H146" i="27" s="1"/>
  <c r="F145" i="27"/>
  <c r="H145" i="27" s="1"/>
  <c r="F144" i="27"/>
  <c r="H144" i="27" s="1"/>
  <c r="F143" i="27"/>
  <c r="H143" i="27" s="1"/>
  <c r="F142" i="27"/>
  <c r="H142" i="27" s="1"/>
  <c r="F137" i="27"/>
  <c r="F134" i="27" s="1"/>
  <c r="H134" i="27" s="1"/>
  <c r="F132" i="27"/>
  <c r="F131" i="27"/>
  <c r="F128" i="27"/>
  <c r="F127" i="27" s="1"/>
  <c r="H127" i="27" s="1"/>
  <c r="F117" i="27"/>
  <c r="F115" i="27" s="1"/>
  <c r="F121" i="27" s="1"/>
  <c r="H121" i="27" s="1"/>
  <c r="F116" i="27"/>
  <c r="F114" i="27"/>
  <c r="F113" i="27"/>
  <c r="F105" i="27"/>
  <c r="F104" i="27" s="1"/>
  <c r="F96" i="27"/>
  <c r="F95" i="27" s="1"/>
  <c r="F92" i="27"/>
  <c r="F91" i="27" s="1"/>
  <c r="H91" i="27" s="1"/>
  <c r="F90" i="27"/>
  <c r="F89" i="27"/>
  <c r="F85" i="27"/>
  <c r="F84" i="27"/>
  <c r="F80" i="27"/>
  <c r="F78" i="27"/>
  <c r="F75" i="27"/>
  <c r="F73" i="27"/>
  <c r="F71" i="27"/>
  <c r="F68" i="27"/>
  <c r="F67" i="27"/>
  <c r="F66" i="27"/>
  <c r="F63" i="27"/>
  <c r="F61" i="27" s="1"/>
  <c r="F64" i="27" s="1"/>
  <c r="H64" i="27" s="1"/>
  <c r="F59" i="27"/>
  <c r="F57" i="27" s="1"/>
  <c r="F56" i="27"/>
  <c r="F55" i="27" s="1"/>
  <c r="H55" i="27" s="1"/>
  <c r="F53" i="27"/>
  <c r="F51" i="27" s="1"/>
  <c r="H51" i="27" s="1"/>
  <c r="F49" i="27"/>
  <c r="F47" i="27" s="1"/>
  <c r="H47" i="27" s="1"/>
  <c r="F45" i="27"/>
  <c r="F43" i="27" s="1"/>
  <c r="H43" i="27" s="1"/>
  <c r="F41" i="27"/>
  <c r="F39" i="27" s="1"/>
  <c r="H39" i="27" s="1"/>
  <c r="F37" i="27"/>
  <c r="F35" i="27" s="1"/>
  <c r="H35" i="27" s="1"/>
  <c r="F33" i="27"/>
  <c r="F31" i="27" s="1"/>
  <c r="H31" i="27" s="1"/>
  <c r="F26" i="27"/>
  <c r="H26" i="27" s="1"/>
  <c r="H25" i="27"/>
  <c r="H24" i="27"/>
  <c r="H23" i="27"/>
  <c r="H22" i="27"/>
  <c r="H21" i="27"/>
  <c r="H20" i="27"/>
  <c r="F18" i="27"/>
  <c r="F17" i="27" s="1"/>
  <c r="H17" i="27" s="1"/>
  <c r="F16" i="27"/>
  <c r="F15" i="27"/>
  <c r="H15" i="27" s="1"/>
  <c r="F14" i="27"/>
  <c r="F13" i="27" s="1"/>
  <c r="H13" i="27" s="1"/>
  <c r="F12" i="27"/>
  <c r="F11" i="27"/>
  <c r="H11" i="27" s="1"/>
  <c r="F112" i="27" l="1"/>
  <c r="F118" i="27" s="1"/>
  <c r="H118" i="27" s="1"/>
  <c r="F65" i="27"/>
  <c r="H65" i="27" s="1"/>
  <c r="F97" i="27"/>
  <c r="H97" i="27" s="1"/>
  <c r="F93" i="27"/>
  <c r="F81" i="27"/>
  <c r="H81" i="27" s="1"/>
  <c r="F76" i="27"/>
  <c r="H76" i="27" s="1"/>
  <c r="F87" i="27"/>
  <c r="H87" i="27" s="1"/>
  <c r="F209" i="27"/>
  <c r="H209" i="27" s="1"/>
  <c r="F211" i="27"/>
  <c r="H211" i="27" s="1"/>
  <c r="F210" i="27"/>
  <c r="H210" i="27" s="1"/>
  <c r="F119" i="27"/>
  <c r="H119" i="27" s="1"/>
  <c r="F98" i="27"/>
  <c r="H98" i="27" s="1"/>
  <c r="F69" i="27"/>
  <c r="H69" i="27" s="1"/>
  <c r="F129" i="27"/>
  <c r="H129" i="27" s="1"/>
  <c r="H126" i="27" s="1"/>
  <c r="F214" i="27"/>
  <c r="F217" i="27" s="1"/>
  <c r="H217" i="27" s="1"/>
  <c r="H222" i="27"/>
  <c r="G140" i="27"/>
  <c r="H140" i="27" s="1"/>
  <c r="H139" i="27" s="1"/>
  <c r="F204" i="27"/>
  <c r="H204" i="27" s="1"/>
  <c r="F203" i="27"/>
  <c r="H203" i="27" s="1"/>
  <c r="F202" i="27"/>
  <c r="H202" i="27" s="1"/>
  <c r="F201" i="27"/>
  <c r="H201" i="27" s="1"/>
  <c r="H57" i="27"/>
  <c r="F60" i="27"/>
  <c r="H60" i="27" s="1"/>
  <c r="H230" i="27"/>
  <c r="H229" i="27" s="1"/>
  <c r="H151" i="27"/>
  <c r="F102" i="27"/>
  <c r="F107" i="27"/>
  <c r="H107" i="27" s="1"/>
  <c r="F106" i="27"/>
  <c r="H106" i="27" s="1"/>
  <c r="F99" i="27"/>
  <c r="H99" i="27" s="1"/>
  <c r="G93" i="27" s="1"/>
  <c r="H93" i="27" s="1"/>
  <c r="F120" i="27"/>
  <c r="H120" i="27" s="1"/>
  <c r="H61" i="27"/>
  <c r="F110" i="27"/>
  <c r="F212" i="27"/>
  <c r="H212" i="27" s="1"/>
  <c r="G206" i="27" s="1"/>
  <c r="H206" i="27" s="1"/>
  <c r="G199" i="27" l="1"/>
  <c r="H199" i="27" s="1"/>
  <c r="F218" i="27"/>
  <c r="H218" i="27" s="1"/>
  <c r="F219" i="27"/>
  <c r="H219" i="27" s="1"/>
  <c r="F220" i="27"/>
  <c r="H220" i="27" s="1"/>
  <c r="G214" i="27" s="1"/>
  <c r="H214" i="27" s="1"/>
  <c r="H179" i="27" s="1"/>
  <c r="F123" i="27"/>
  <c r="H123" i="27" s="1"/>
  <c r="F122" i="27"/>
  <c r="H122" i="27" s="1"/>
  <c r="G110" i="27" s="1"/>
  <c r="H110" i="27" s="1"/>
  <c r="G102" i="27"/>
  <c r="H102" i="27" s="1"/>
  <c r="H10" i="27" s="1"/>
  <c r="H9" i="27" l="1"/>
  <c r="H238" i="27" s="1"/>
  <c r="H240" i="27" s="1"/>
  <c r="F58" i="4" s="1"/>
  <c r="F153" i="26"/>
  <c r="H153" i="26" s="1"/>
  <c r="F152" i="26"/>
  <c r="F151" i="26"/>
  <c r="H151" i="26" s="1"/>
  <c r="F148" i="26"/>
  <c r="F147" i="26"/>
  <c r="F145" i="26"/>
  <c r="F144" i="26"/>
  <c r="F136" i="26"/>
  <c r="H136" i="26" s="1"/>
  <c r="F131" i="26"/>
  <c r="H131" i="26" s="1"/>
  <c r="F126" i="26"/>
  <c r="H126" i="26" s="1"/>
  <c r="F124" i="26"/>
  <c r="F122" i="26" s="1"/>
  <c r="H122" i="26" s="1"/>
  <c r="F120" i="26"/>
  <c r="F118" i="26" s="1"/>
  <c r="H118" i="26" s="1"/>
  <c r="F116" i="26"/>
  <c r="F115" i="26"/>
  <c r="F103" i="26"/>
  <c r="F102" i="26"/>
  <c r="F100" i="26"/>
  <c r="F99" i="26"/>
  <c r="F89" i="26"/>
  <c r="F88" i="26" s="1"/>
  <c r="F91" i="26" s="1"/>
  <c r="H91" i="26" s="1"/>
  <c r="F87" i="26"/>
  <c r="F86" i="26" s="1"/>
  <c r="F76" i="26"/>
  <c r="F75" i="26" s="1"/>
  <c r="F74" i="26"/>
  <c r="F73" i="26" s="1"/>
  <c r="F70" i="26"/>
  <c r="F69" i="26"/>
  <c r="F66" i="26"/>
  <c r="F65" i="26"/>
  <c r="F62" i="26"/>
  <c r="F61" i="26"/>
  <c r="F58" i="26"/>
  <c r="F57" i="26"/>
  <c r="F56" i="26"/>
  <c r="F55" i="26"/>
  <c r="F53" i="26"/>
  <c r="F52" i="26"/>
  <c r="F51" i="26"/>
  <c r="F50" i="26"/>
  <c r="F47" i="26"/>
  <c r="F46" i="26"/>
  <c r="F43" i="26"/>
  <c r="F42" i="26"/>
  <c r="F39" i="26"/>
  <c r="F38" i="26" s="1"/>
  <c r="H38" i="26" s="1"/>
  <c r="F36" i="26"/>
  <c r="F35" i="26"/>
  <c r="F34" i="26"/>
  <c r="F33" i="26"/>
  <c r="F29" i="26"/>
  <c r="F28" i="26"/>
  <c r="F27" i="26"/>
  <c r="F26" i="26"/>
  <c r="F22" i="26"/>
  <c r="F21" i="26"/>
  <c r="F20" i="26"/>
  <c r="F19" i="26"/>
  <c r="H16" i="26"/>
  <c r="H15" i="26"/>
  <c r="H14" i="26"/>
  <c r="H13" i="26"/>
  <c r="H12" i="26"/>
  <c r="H11" i="26"/>
  <c r="F153" i="25"/>
  <c r="H153" i="25" s="1"/>
  <c r="F152" i="25"/>
  <c r="F151" i="25" s="1"/>
  <c r="H151" i="25" s="1"/>
  <c r="F144" i="25"/>
  <c r="H144" i="25" s="1"/>
  <c r="F141" i="25"/>
  <c r="H141" i="25" s="1"/>
  <c r="F137" i="25"/>
  <c r="H137" i="25" s="1"/>
  <c r="F133" i="25"/>
  <c r="H133" i="25" s="1"/>
  <c r="F129" i="25"/>
  <c r="H129" i="25" s="1"/>
  <c r="F124" i="25"/>
  <c r="H124" i="25" s="1"/>
  <c r="F119" i="25"/>
  <c r="H119" i="25" s="1"/>
  <c r="F114" i="25"/>
  <c r="H114" i="25" s="1"/>
  <c r="F109" i="25"/>
  <c r="H109" i="25" s="1"/>
  <c r="F107" i="25"/>
  <c r="F106" i="25" s="1"/>
  <c r="H106" i="25" s="1"/>
  <c r="F104" i="25"/>
  <c r="F102" i="25"/>
  <c r="H102" i="25" s="1"/>
  <c r="F101" i="25"/>
  <c r="F99" i="25" s="1"/>
  <c r="H99" i="25" s="1"/>
  <c r="F98" i="25"/>
  <c r="F97" i="25" s="1"/>
  <c r="H97" i="25" s="1"/>
  <c r="F96" i="25"/>
  <c r="F94" i="25" s="1"/>
  <c r="H94" i="25" s="1"/>
  <c r="F84" i="25"/>
  <c r="F83" i="25"/>
  <c r="F81" i="25"/>
  <c r="F79" i="25" s="1"/>
  <c r="F87" i="25" s="1"/>
  <c r="H87" i="25" s="1"/>
  <c r="F80" i="25"/>
  <c r="F70" i="25"/>
  <c r="F69" i="25" s="1"/>
  <c r="F68" i="25"/>
  <c r="F67" i="25" s="1"/>
  <c r="F57" i="25"/>
  <c r="F56" i="25" s="1"/>
  <c r="F55" i="25"/>
  <c r="F54" i="25" s="1"/>
  <c r="F51" i="25"/>
  <c r="F50" i="25"/>
  <c r="F47" i="25"/>
  <c r="F46" i="25"/>
  <c r="F45" i="25"/>
  <c r="F44" i="25"/>
  <c r="F43" i="25"/>
  <c r="F40" i="25"/>
  <c r="F39" i="25"/>
  <c r="F38" i="25"/>
  <c r="H38" i="25" s="1"/>
  <c r="F36" i="25"/>
  <c r="F34" i="25" s="1"/>
  <c r="F33" i="25"/>
  <c r="F32" i="25"/>
  <c r="H32" i="25" s="1"/>
  <c r="F30" i="25"/>
  <c r="F29" i="25"/>
  <c r="F25" i="25"/>
  <c r="F24" i="25"/>
  <c r="F20" i="25"/>
  <c r="F19" i="25"/>
  <c r="H16" i="25"/>
  <c r="H15" i="25"/>
  <c r="H14" i="25"/>
  <c r="H13" i="25"/>
  <c r="H12" i="25"/>
  <c r="H11" i="25"/>
  <c r="F148" i="24"/>
  <c r="H148" i="24" s="1"/>
  <c r="H147" i="24"/>
  <c r="F145" i="24"/>
  <c r="F144" i="24"/>
  <c r="F143" i="24"/>
  <c r="H143" i="24" s="1"/>
  <c r="F140" i="24"/>
  <c r="H140" i="24" s="1"/>
  <c r="F134" i="24"/>
  <c r="F126" i="24" s="1"/>
  <c r="F132" i="24" s="1"/>
  <c r="H132" i="24" s="1"/>
  <c r="F133" i="24"/>
  <c r="H133" i="24" s="1"/>
  <c r="F130" i="24"/>
  <c r="H130" i="24" s="1"/>
  <c r="F122" i="24"/>
  <c r="H122" i="24" s="1"/>
  <c r="F121" i="24"/>
  <c r="F120" i="24" s="1"/>
  <c r="H120" i="24" s="1"/>
  <c r="F113" i="24"/>
  <c r="H113" i="24" s="1"/>
  <c r="F109" i="24"/>
  <c r="H109" i="24" s="1"/>
  <c r="F105" i="24"/>
  <c r="H105" i="24" s="1"/>
  <c r="F103" i="24"/>
  <c r="F102" i="24" s="1"/>
  <c r="H102" i="24" s="1"/>
  <c r="F100" i="24"/>
  <c r="F98" i="24" s="1"/>
  <c r="H98" i="24" s="1"/>
  <c r="F97" i="24"/>
  <c r="F95" i="24" s="1"/>
  <c r="H95" i="24" s="1"/>
  <c r="H94" i="24" s="1"/>
  <c r="F85" i="24"/>
  <c r="F84" i="24"/>
  <c r="F83" i="24"/>
  <c r="F87" i="24" s="1"/>
  <c r="H87" i="24" s="1"/>
  <c r="F82" i="24"/>
  <c r="F81" i="24"/>
  <c r="F71" i="24"/>
  <c r="F70" i="24" s="1"/>
  <c r="F75" i="24" s="1"/>
  <c r="H75" i="24" s="1"/>
  <c r="F69" i="24"/>
  <c r="F68" i="24" s="1"/>
  <c r="F58" i="24"/>
  <c r="F57" i="24" s="1"/>
  <c r="F56" i="24"/>
  <c r="F55" i="24" s="1"/>
  <c r="F61" i="24" s="1"/>
  <c r="H61" i="24" s="1"/>
  <c r="F52" i="24"/>
  <c r="F50" i="24" s="1"/>
  <c r="H50" i="24" s="1"/>
  <c r="F49" i="24"/>
  <c r="F47" i="24" s="1"/>
  <c r="H47" i="24" s="1"/>
  <c r="F46" i="24"/>
  <c r="F44" i="24" s="1"/>
  <c r="H44" i="24" s="1"/>
  <c r="F43" i="24"/>
  <c r="F41" i="24"/>
  <c r="F40" i="24"/>
  <c r="F39" i="24"/>
  <c r="F38" i="24"/>
  <c r="F35" i="24"/>
  <c r="F34" i="24" s="1"/>
  <c r="H34" i="24" s="1"/>
  <c r="F33" i="24"/>
  <c r="F32" i="24" s="1"/>
  <c r="H32" i="24" s="1"/>
  <c r="F30" i="24"/>
  <c r="F29" i="24"/>
  <c r="F27" i="24"/>
  <c r="H27" i="24" s="1"/>
  <c r="F25" i="24"/>
  <c r="F24" i="24"/>
  <c r="F20" i="24"/>
  <c r="F19" i="24"/>
  <c r="F17" i="24" s="1"/>
  <c r="H17" i="24" s="1"/>
  <c r="H16" i="24"/>
  <c r="H15" i="24"/>
  <c r="H14" i="24"/>
  <c r="H13" i="24"/>
  <c r="H12" i="24"/>
  <c r="H11" i="24"/>
  <c r="F498" i="23"/>
  <c r="H498" i="23" s="1"/>
  <c r="F497" i="23"/>
  <c r="F496" i="23" s="1"/>
  <c r="H496" i="23" s="1"/>
  <c r="F495" i="23"/>
  <c r="F494" i="23"/>
  <c r="F492" i="23"/>
  <c r="F491" i="23" s="1"/>
  <c r="H491" i="23" s="1"/>
  <c r="F488" i="23"/>
  <c r="H488" i="23" s="1"/>
  <c r="F484" i="23"/>
  <c r="H484" i="23" s="1"/>
  <c r="F481" i="23"/>
  <c r="H481" i="23" s="1"/>
  <c r="F477" i="23"/>
  <c r="H477" i="23" s="1"/>
  <c r="H476" i="23"/>
  <c r="F474" i="23"/>
  <c r="F473" i="23"/>
  <c r="F472" i="23"/>
  <c r="F471" i="23"/>
  <c r="F468" i="23"/>
  <c r="F467" i="23"/>
  <c r="F466" i="23"/>
  <c r="F463" i="23"/>
  <c r="F461" i="23" s="1"/>
  <c r="H461" i="23" s="1"/>
  <c r="F459" i="23"/>
  <c r="F458" i="23"/>
  <c r="F445" i="23"/>
  <c r="H445" i="23" s="1"/>
  <c r="F439" i="23"/>
  <c r="F437" i="23" s="1"/>
  <c r="H437" i="23" s="1"/>
  <c r="F433" i="23"/>
  <c r="H433" i="23" s="1"/>
  <c r="F429" i="23"/>
  <c r="H429" i="23" s="1"/>
  <c r="F425" i="23"/>
  <c r="H425" i="23" s="1"/>
  <c r="F421" i="23"/>
  <c r="H421" i="23" s="1"/>
  <c r="F417" i="23"/>
  <c r="H417" i="23" s="1"/>
  <c r="F413" i="23"/>
  <c r="H413" i="23" s="1"/>
  <c r="F409" i="23"/>
  <c r="H409" i="23" s="1"/>
  <c r="F405" i="23"/>
  <c r="H405" i="23" s="1"/>
  <c r="F401" i="23"/>
  <c r="H401" i="23" s="1"/>
  <c r="F399" i="23"/>
  <c r="F398" i="23"/>
  <c r="F397" i="23"/>
  <c r="F395" i="23" s="1"/>
  <c r="H395" i="23" s="1"/>
  <c r="F393" i="23"/>
  <c r="F391" i="23" s="1"/>
  <c r="H391" i="23" s="1"/>
  <c r="F389" i="23"/>
  <c r="F388" i="23"/>
  <c r="F387" i="23"/>
  <c r="F386" i="23"/>
  <c r="F385" i="23"/>
  <c r="F384" i="23"/>
  <c r="F383" i="23"/>
  <c r="F382" i="23"/>
  <c r="F381" i="23"/>
  <c r="F380" i="23"/>
  <c r="F379" i="23"/>
  <c r="F378" i="23"/>
  <c r="F377" i="23"/>
  <c r="F376" i="23"/>
  <c r="F375" i="23"/>
  <c r="F371" i="23"/>
  <c r="F369" i="23" s="1"/>
  <c r="H369" i="23" s="1"/>
  <c r="F367" i="23"/>
  <c r="F366" i="23"/>
  <c r="F364" i="23"/>
  <c r="F363" i="23"/>
  <c r="F362" i="23"/>
  <c r="F361" i="23"/>
  <c r="F360" i="23"/>
  <c r="F359" i="23"/>
  <c r="F358" i="23"/>
  <c r="F357" i="23"/>
  <c r="F356" i="23"/>
  <c r="F355" i="23"/>
  <c r="F354" i="23"/>
  <c r="F353" i="23"/>
  <c r="F352" i="23"/>
  <c r="F351" i="23"/>
  <c r="F350" i="23"/>
  <c r="F349" i="23"/>
  <c r="F348" i="23"/>
  <c r="F347" i="23"/>
  <c r="F346" i="23"/>
  <c r="F345" i="23"/>
  <c r="F333" i="23"/>
  <c r="F332" i="23"/>
  <c r="F330" i="23"/>
  <c r="F329" i="23"/>
  <c r="F320" i="23"/>
  <c r="F319" i="23" s="1"/>
  <c r="F324" i="23" s="1"/>
  <c r="H324" i="23" s="1"/>
  <c r="F318" i="23"/>
  <c r="F317" i="23" s="1"/>
  <c r="F308" i="23"/>
  <c r="F307" i="23" s="1"/>
  <c r="F306" i="23"/>
  <c r="F305" i="23" s="1"/>
  <c r="F302" i="23"/>
  <c r="F301" i="23"/>
  <c r="F300" i="23"/>
  <c r="F299" i="23"/>
  <c r="F298" i="23"/>
  <c r="F297" i="23"/>
  <c r="F296" i="23"/>
  <c r="F295" i="23"/>
  <c r="F294" i="23"/>
  <c r="F293" i="23"/>
  <c r="F292" i="23"/>
  <c r="F291" i="23"/>
  <c r="F290" i="23"/>
  <c r="F289" i="23"/>
  <c r="F288" i="23"/>
  <c r="F287" i="23"/>
  <c r="F286" i="23"/>
  <c r="F285" i="23"/>
  <c r="F284" i="23"/>
  <c r="F283" i="23"/>
  <c r="F280" i="23"/>
  <c r="F279" i="23"/>
  <c r="F278" i="23"/>
  <c r="F277" i="23"/>
  <c r="F276" i="23"/>
  <c r="F275" i="23"/>
  <c r="F274" i="23"/>
  <c r="F273" i="23"/>
  <c r="F272" i="23"/>
  <c r="F271" i="23"/>
  <c r="F270" i="23"/>
  <c r="F269" i="23"/>
  <c r="F268" i="23"/>
  <c r="F267" i="23"/>
  <c r="F266" i="23"/>
  <c r="F265" i="23"/>
  <c r="F264" i="23"/>
  <c r="F263" i="23"/>
  <c r="F262" i="23"/>
  <c r="F261" i="23"/>
  <c r="F258" i="23"/>
  <c r="F257" i="23"/>
  <c r="F256" i="23"/>
  <c r="F255" i="23"/>
  <c r="F254" i="23"/>
  <c r="F253" i="23"/>
  <c r="F252" i="23"/>
  <c r="F251" i="23"/>
  <c r="F250" i="23"/>
  <c r="F247" i="23"/>
  <c r="F246" i="23"/>
  <c r="F245" i="23"/>
  <c r="F244" i="23"/>
  <c r="F243" i="23"/>
  <c r="F242" i="23"/>
  <c r="F241" i="23"/>
  <c r="F240" i="23"/>
  <c r="F237" i="23"/>
  <c r="F236" i="23"/>
  <c r="F235" i="23"/>
  <c r="F234" i="23"/>
  <c r="F233" i="23"/>
  <c r="F232" i="23"/>
  <c r="F231" i="23"/>
  <c r="F230" i="23"/>
  <c r="F229" i="23"/>
  <c r="F227" i="23"/>
  <c r="F226" i="23"/>
  <c r="F225" i="23"/>
  <c r="F224" i="23"/>
  <c r="F223" i="23"/>
  <c r="F222" i="23"/>
  <c r="F221" i="23"/>
  <c r="F220" i="23"/>
  <c r="F218" i="23"/>
  <c r="F217" i="23"/>
  <c r="F216" i="23"/>
  <c r="F215" i="23"/>
  <c r="F214" i="23"/>
  <c r="F213" i="23"/>
  <c r="F212" i="23"/>
  <c r="F211" i="23"/>
  <c r="F210" i="23"/>
  <c r="F209" i="23"/>
  <c r="F208" i="23"/>
  <c r="F207" i="23"/>
  <c r="F206" i="23"/>
  <c r="F205" i="23"/>
  <c r="F204" i="23"/>
  <c r="F203" i="23"/>
  <c r="F202" i="23"/>
  <c r="F201" i="23"/>
  <c r="F200" i="23"/>
  <c r="F199" i="23"/>
  <c r="F194" i="23"/>
  <c r="F192" i="23"/>
  <c r="F191" i="23"/>
  <c r="F190" i="23"/>
  <c r="F189" i="23"/>
  <c r="F188" i="23"/>
  <c r="F185" i="23"/>
  <c r="F184" i="23"/>
  <c r="F183" i="23"/>
  <c r="F182" i="23"/>
  <c r="F181" i="23"/>
  <c r="F180" i="23"/>
  <c r="F179" i="23"/>
  <c r="F178" i="23"/>
  <c r="F176" i="23"/>
  <c r="F175" i="23"/>
  <c r="F174" i="23"/>
  <c r="F173" i="23"/>
  <c r="F172" i="23"/>
  <c r="F171" i="23"/>
  <c r="F170" i="23"/>
  <c r="F169" i="23"/>
  <c r="F168" i="23"/>
  <c r="F167" i="23"/>
  <c r="F166" i="23"/>
  <c r="F165" i="23"/>
  <c r="F164" i="23"/>
  <c r="F163" i="23"/>
  <c r="F162" i="23"/>
  <c r="F159" i="23"/>
  <c r="F158" i="23" s="1"/>
  <c r="H158" i="23" s="1"/>
  <c r="F156" i="23"/>
  <c r="F155" i="23"/>
  <c r="F154" i="23"/>
  <c r="F153" i="23"/>
  <c r="F152" i="23"/>
  <c r="F151" i="23"/>
  <c r="F150" i="23"/>
  <c r="F149" i="23"/>
  <c r="F148" i="23"/>
  <c r="F146" i="23"/>
  <c r="F145" i="23"/>
  <c r="F144" i="23"/>
  <c r="F143" i="23"/>
  <c r="F142" i="23"/>
  <c r="F141" i="23"/>
  <c r="F140" i="23"/>
  <c r="F139" i="23"/>
  <c r="F138" i="23"/>
  <c r="F137" i="23"/>
  <c r="F136" i="23"/>
  <c r="F135" i="23"/>
  <c r="F134" i="23"/>
  <c r="F133" i="23"/>
  <c r="F132" i="23"/>
  <c r="F131" i="23"/>
  <c r="F130" i="23"/>
  <c r="F129" i="23"/>
  <c r="F128" i="23"/>
  <c r="F127" i="23"/>
  <c r="F123" i="23"/>
  <c r="F122" i="23"/>
  <c r="F121" i="23"/>
  <c r="F120" i="23"/>
  <c r="F119" i="23"/>
  <c r="F118" i="23"/>
  <c r="F117" i="23"/>
  <c r="F116" i="23"/>
  <c r="F115" i="23"/>
  <c r="F113" i="23"/>
  <c r="F112" i="23"/>
  <c r="F111" i="23"/>
  <c r="F110" i="23"/>
  <c r="F109" i="23"/>
  <c r="F108" i="23"/>
  <c r="F107" i="23"/>
  <c r="F106" i="23"/>
  <c r="F105" i="23"/>
  <c r="F104" i="23"/>
  <c r="F103" i="23"/>
  <c r="F102" i="23"/>
  <c r="F101" i="23"/>
  <c r="F100" i="23"/>
  <c r="F99" i="23"/>
  <c r="F98" i="23"/>
  <c r="F97" i="23"/>
  <c r="F96" i="23"/>
  <c r="F95" i="23"/>
  <c r="F94" i="23"/>
  <c r="F90" i="23"/>
  <c r="F89" i="23"/>
  <c r="F88" i="23"/>
  <c r="F87" i="23"/>
  <c r="F86" i="23"/>
  <c r="F85" i="23"/>
  <c r="F84" i="23"/>
  <c r="F83" i="23"/>
  <c r="F82" i="23"/>
  <c r="F80" i="23"/>
  <c r="F79" i="23"/>
  <c r="F78" i="23"/>
  <c r="F77" i="23"/>
  <c r="F76" i="23"/>
  <c r="F75" i="23"/>
  <c r="F74" i="23"/>
  <c r="F73" i="23"/>
  <c r="F72" i="23"/>
  <c r="F71" i="23"/>
  <c r="F70" i="23"/>
  <c r="F69" i="23"/>
  <c r="F68" i="23"/>
  <c r="F67" i="23"/>
  <c r="F66" i="23"/>
  <c r="F65" i="23"/>
  <c r="F64" i="23"/>
  <c r="F63" i="23"/>
  <c r="F62" i="23"/>
  <c r="F61" i="23"/>
  <c r="F57" i="23"/>
  <c r="F56" i="23"/>
  <c r="F55" i="23"/>
  <c r="F54" i="23"/>
  <c r="F53" i="23"/>
  <c r="F52" i="23"/>
  <c r="F51" i="23"/>
  <c r="F50" i="23"/>
  <c r="F49" i="23"/>
  <c r="F47" i="23"/>
  <c r="F46" i="23"/>
  <c r="F45" i="23"/>
  <c r="F44" i="23"/>
  <c r="F43" i="23"/>
  <c r="F42" i="23"/>
  <c r="F41" i="23"/>
  <c r="F40" i="23"/>
  <c r="F39" i="23"/>
  <c r="F38" i="23"/>
  <c r="F37" i="23"/>
  <c r="F36" i="23"/>
  <c r="F35" i="23"/>
  <c r="F34" i="23"/>
  <c r="F33" i="23"/>
  <c r="F32" i="23"/>
  <c r="F31" i="23"/>
  <c r="F30" i="23"/>
  <c r="F29" i="23"/>
  <c r="F28" i="23"/>
  <c r="F21" i="23"/>
  <c r="H21" i="23" s="1"/>
  <c r="F17" i="23"/>
  <c r="H17" i="23" s="1"/>
  <c r="H16" i="23"/>
  <c r="H15" i="23"/>
  <c r="H14" i="23"/>
  <c r="H13" i="23"/>
  <c r="H12" i="23"/>
  <c r="H11" i="23"/>
  <c r="F457" i="22"/>
  <c r="H457" i="22" s="1"/>
  <c r="F456" i="22"/>
  <c r="F455" i="22"/>
  <c r="F450" i="22"/>
  <c r="H450" i="22" s="1"/>
  <c r="F446" i="22"/>
  <c r="H446" i="22" s="1"/>
  <c r="H445" i="22"/>
  <c r="F443" i="22"/>
  <c r="F442" i="22"/>
  <c r="F439" i="22"/>
  <c r="F438" i="22"/>
  <c r="F431" i="22"/>
  <c r="H431" i="22" s="1"/>
  <c r="F419" i="22"/>
  <c r="H419" i="22" s="1"/>
  <c r="F413" i="22"/>
  <c r="H413" i="22" s="1"/>
  <c r="F408" i="22"/>
  <c r="H408" i="22" s="1"/>
  <c r="F404" i="22"/>
  <c r="H404" i="22" s="1"/>
  <c r="F400" i="22"/>
  <c r="H400" i="22" s="1"/>
  <c r="F396" i="22"/>
  <c r="H396" i="22" s="1"/>
  <c r="F392" i="22"/>
  <c r="H392" i="22" s="1"/>
  <c r="F388" i="22"/>
  <c r="H388" i="22" s="1"/>
  <c r="F384" i="22"/>
  <c r="H384" i="22" s="1"/>
  <c r="F380" i="22"/>
  <c r="H380" i="22" s="1"/>
  <c r="F376" i="22"/>
  <c r="H376" i="22" s="1"/>
  <c r="F372" i="22"/>
  <c r="H372" i="22" s="1"/>
  <c r="F370" i="22"/>
  <c r="F369" i="22"/>
  <c r="F368" i="22"/>
  <c r="F367" i="22"/>
  <c r="F366" i="22"/>
  <c r="F365" i="22"/>
  <c r="F364" i="22"/>
  <c r="F363" i="22"/>
  <c r="F359" i="22"/>
  <c r="F358" i="22"/>
  <c r="F357" i="22"/>
  <c r="F356" i="22"/>
  <c r="F355" i="22"/>
  <c r="F354" i="22"/>
  <c r="F353" i="22"/>
  <c r="F349" i="22"/>
  <c r="F348" i="22" s="1"/>
  <c r="H348" i="22" s="1"/>
  <c r="F347" i="22"/>
  <c r="F345" i="22"/>
  <c r="F344" i="22"/>
  <c r="F343" i="22"/>
  <c r="F342" i="22"/>
  <c r="F341" i="22"/>
  <c r="F340" i="22"/>
  <c r="F339" i="22"/>
  <c r="F338" i="22"/>
  <c r="F337" i="22"/>
  <c r="F336" i="22"/>
  <c r="F335" i="22"/>
  <c r="F334" i="22"/>
  <c r="F333" i="22"/>
  <c r="F332" i="22"/>
  <c r="F331" i="22"/>
  <c r="F328" i="22"/>
  <c r="F327" i="22" s="1"/>
  <c r="H327" i="22" s="1"/>
  <c r="F317" i="22"/>
  <c r="F316" i="22"/>
  <c r="F315" i="22"/>
  <c r="F313" i="22"/>
  <c r="F312" i="22"/>
  <c r="F311" i="22"/>
  <c r="F302" i="22"/>
  <c r="F301" i="22" s="1"/>
  <c r="F300" i="22"/>
  <c r="F299" i="22" s="1"/>
  <c r="F305" i="22" s="1"/>
  <c r="H305" i="22" s="1"/>
  <c r="F290" i="22"/>
  <c r="F289" i="22" s="1"/>
  <c r="F288" i="22"/>
  <c r="F287" i="22" s="1"/>
  <c r="F284" i="22"/>
  <c r="F283" i="22"/>
  <c r="F282" i="22"/>
  <c r="F281" i="22"/>
  <c r="F280" i="22"/>
  <c r="F279" i="22"/>
  <c r="F278" i="22"/>
  <c r="F277" i="22"/>
  <c r="F276" i="22"/>
  <c r="F275" i="22"/>
  <c r="F274" i="22"/>
  <c r="F273" i="22"/>
  <c r="F272" i="22"/>
  <c r="F271" i="22"/>
  <c r="F270" i="22"/>
  <c r="F267" i="22"/>
  <c r="F266" i="22"/>
  <c r="F265" i="22"/>
  <c r="F264" i="22"/>
  <c r="F263" i="22"/>
  <c r="F262" i="22"/>
  <c r="F261" i="22"/>
  <c r="F260" i="22"/>
  <c r="F259" i="22"/>
  <c r="F258" i="22"/>
  <c r="F257" i="22"/>
  <c r="F256" i="22"/>
  <c r="F255" i="22"/>
  <c r="F254" i="22"/>
  <c r="F253" i="22"/>
  <c r="F250" i="22"/>
  <c r="F249" i="22"/>
  <c r="F248" i="22"/>
  <c r="F247" i="22"/>
  <c r="F246" i="22"/>
  <c r="F245" i="22"/>
  <c r="F244" i="22"/>
  <c r="F243" i="22"/>
  <c r="F242" i="22"/>
  <c r="F239" i="22"/>
  <c r="F237" i="22"/>
  <c r="F236" i="22"/>
  <c r="F235" i="22"/>
  <c r="F234" i="22"/>
  <c r="F233" i="22"/>
  <c r="F232" i="22"/>
  <c r="F231" i="22"/>
  <c r="F228" i="22"/>
  <c r="F227" i="22"/>
  <c r="F226" i="22"/>
  <c r="F225" i="22"/>
  <c r="F224" i="22"/>
  <c r="F223" i="22"/>
  <c r="F222" i="22"/>
  <c r="F221" i="22"/>
  <c r="F220" i="22"/>
  <c r="F218" i="22"/>
  <c r="F216" i="22"/>
  <c r="F215" i="22"/>
  <c r="F214" i="22"/>
  <c r="F213" i="22"/>
  <c r="F212" i="22"/>
  <c r="F211" i="22"/>
  <c r="F210" i="22"/>
  <c r="F208" i="22"/>
  <c r="F207" i="22"/>
  <c r="F206" i="22"/>
  <c r="F205" i="22"/>
  <c r="F204" i="22"/>
  <c r="F203" i="22"/>
  <c r="F202" i="22"/>
  <c r="F201" i="22"/>
  <c r="F200" i="22"/>
  <c r="F199" i="22"/>
  <c r="F198" i="22"/>
  <c r="F197" i="22"/>
  <c r="F196" i="22"/>
  <c r="F195" i="22"/>
  <c r="F194" i="22"/>
  <c r="F191" i="22"/>
  <c r="F190" i="22"/>
  <c r="F187" i="22"/>
  <c r="F185" i="22" s="1"/>
  <c r="F182" i="22"/>
  <c r="F181" i="22"/>
  <c r="F180" i="22"/>
  <c r="F179" i="22"/>
  <c r="F177" i="22"/>
  <c r="F176" i="22"/>
  <c r="F175" i="22"/>
  <c r="F174" i="22"/>
  <c r="F173" i="22"/>
  <c r="F172" i="22"/>
  <c r="F171" i="22"/>
  <c r="F168" i="22"/>
  <c r="F167" i="22"/>
  <c r="F166" i="22"/>
  <c r="F165" i="22"/>
  <c r="F164" i="22"/>
  <c r="F162" i="22"/>
  <c r="F161" i="22"/>
  <c r="F160" i="22"/>
  <c r="F159" i="22"/>
  <c r="F158" i="22"/>
  <c r="F157" i="22"/>
  <c r="F156" i="22"/>
  <c r="F155" i="22"/>
  <c r="F152" i="22"/>
  <c r="F151" i="22" s="1"/>
  <c r="H151" i="22" s="1"/>
  <c r="F149" i="22"/>
  <c r="F147" i="22" s="1"/>
  <c r="H147" i="22" s="1"/>
  <c r="F145" i="22"/>
  <c r="F143" i="22" s="1"/>
  <c r="H143" i="22" s="1"/>
  <c r="F141" i="22"/>
  <c r="F140" i="22"/>
  <c r="F139" i="22"/>
  <c r="F138" i="22"/>
  <c r="F137" i="22"/>
  <c r="F136" i="22"/>
  <c r="F135" i="22"/>
  <c r="F134" i="22"/>
  <c r="F133" i="22"/>
  <c r="F131" i="22"/>
  <c r="F130" i="22"/>
  <c r="F129" i="22"/>
  <c r="F128" i="22"/>
  <c r="F127" i="22"/>
  <c r="F126" i="22"/>
  <c r="F125" i="22"/>
  <c r="F124" i="22"/>
  <c r="F123" i="22"/>
  <c r="F122" i="22"/>
  <c r="F121" i="22"/>
  <c r="F120" i="22"/>
  <c r="F119" i="22"/>
  <c r="F118" i="22"/>
  <c r="F117" i="22"/>
  <c r="F113" i="22"/>
  <c r="F112" i="22"/>
  <c r="F111" i="22"/>
  <c r="F110" i="22"/>
  <c r="F109" i="22"/>
  <c r="F108" i="22"/>
  <c r="F107" i="22"/>
  <c r="F106" i="22"/>
  <c r="F105" i="22"/>
  <c r="F103" i="22"/>
  <c r="F102" i="22"/>
  <c r="F101" i="22"/>
  <c r="F100" i="22"/>
  <c r="F99" i="22"/>
  <c r="F98" i="22"/>
  <c r="F97" i="22"/>
  <c r="F96" i="22"/>
  <c r="F95" i="22"/>
  <c r="F94" i="22"/>
  <c r="F93" i="22"/>
  <c r="F92" i="22"/>
  <c r="F91" i="22"/>
  <c r="F90" i="22"/>
  <c r="F89" i="22"/>
  <c r="F85" i="22"/>
  <c r="F84" i="22"/>
  <c r="F83" i="22"/>
  <c r="F82" i="22"/>
  <c r="F81" i="22"/>
  <c r="F80" i="22"/>
  <c r="F79" i="22"/>
  <c r="F78" i="22"/>
  <c r="F77" i="22"/>
  <c r="F75" i="22"/>
  <c r="F74" i="22"/>
  <c r="F73" i="22"/>
  <c r="F72" i="22"/>
  <c r="F71" i="22"/>
  <c r="F70" i="22"/>
  <c r="F69" i="22"/>
  <c r="F68" i="22"/>
  <c r="F67" i="22"/>
  <c r="F66" i="22"/>
  <c r="F65" i="22"/>
  <c r="F64" i="22"/>
  <c r="F63" i="22"/>
  <c r="F62" i="22"/>
  <c r="F61" i="22"/>
  <c r="F57" i="22"/>
  <c r="F56" i="22"/>
  <c r="F55" i="22"/>
  <c r="F54" i="22"/>
  <c r="F53" i="22"/>
  <c r="F52" i="22"/>
  <c r="F51" i="22"/>
  <c r="F50" i="22"/>
  <c r="F49" i="22"/>
  <c r="F47" i="22"/>
  <c r="F46" i="22"/>
  <c r="F45" i="22"/>
  <c r="F44" i="22"/>
  <c r="F43" i="22"/>
  <c r="F42" i="22"/>
  <c r="F41" i="22"/>
  <c r="F40" i="22"/>
  <c r="F39" i="22"/>
  <c r="F38" i="22"/>
  <c r="F37" i="22"/>
  <c r="F36" i="22"/>
  <c r="F35" i="22"/>
  <c r="F34" i="22"/>
  <c r="F33" i="22"/>
  <c r="F26" i="22"/>
  <c r="H26" i="22" s="1"/>
  <c r="F21" i="22"/>
  <c r="H21" i="22" s="1"/>
  <c r="F17" i="22"/>
  <c r="F16" i="22" s="1"/>
  <c r="H16" i="22" s="1"/>
  <c r="H15" i="22"/>
  <c r="H14" i="22"/>
  <c r="H13" i="22"/>
  <c r="H12" i="22"/>
  <c r="H11" i="22"/>
  <c r="F141" i="26" l="1"/>
  <c r="H141" i="26" s="1"/>
  <c r="H140" i="26" s="1"/>
  <c r="F469" i="23"/>
  <c r="H469" i="23" s="1"/>
  <c r="H150" i="26"/>
  <c r="H475" i="23"/>
  <c r="F74" i="24"/>
  <c r="H74" i="24" s="1"/>
  <c r="F72" i="24"/>
  <c r="H72" i="24" s="1"/>
  <c r="F440" i="22"/>
  <c r="H440" i="22" s="1"/>
  <c r="F22" i="25"/>
  <c r="H22" i="25" s="1"/>
  <c r="H150" i="25"/>
  <c r="F113" i="26"/>
  <c r="H113" i="26" s="1"/>
  <c r="H112" i="26" s="1"/>
  <c r="F310" i="22"/>
  <c r="F24" i="26"/>
  <c r="H24" i="26" s="1"/>
  <c r="F314" i="22"/>
  <c r="F328" i="23"/>
  <c r="F336" i="23" s="1"/>
  <c r="H336" i="23" s="1"/>
  <c r="F101" i="26"/>
  <c r="F105" i="26" s="1"/>
  <c r="H105" i="26" s="1"/>
  <c r="F306" i="22"/>
  <c r="H306" i="22" s="1"/>
  <c r="F304" i="22"/>
  <c r="H304" i="22" s="1"/>
  <c r="H117" i="26"/>
  <c r="F189" i="22"/>
  <c r="H189" i="22" s="1"/>
  <c r="F457" i="23"/>
  <c r="H457" i="23" s="1"/>
  <c r="F22" i="24"/>
  <c r="H22" i="24" s="1"/>
  <c r="F80" i="24"/>
  <c r="F88" i="24" s="1"/>
  <c r="H88" i="24" s="1"/>
  <c r="H104" i="24"/>
  <c r="F27" i="25"/>
  <c r="H27" i="25" s="1"/>
  <c r="F40" i="26"/>
  <c r="H40" i="26" s="1"/>
  <c r="F98" i="26"/>
  <c r="F106" i="26" s="1"/>
  <c r="H106" i="26" s="1"/>
  <c r="F493" i="23"/>
  <c r="H493" i="23" s="1"/>
  <c r="H480" i="23" s="1"/>
  <c r="H479" i="23" s="1"/>
  <c r="F136" i="24"/>
  <c r="F153" i="22"/>
  <c r="F331" i="23"/>
  <c r="F335" i="23" s="1"/>
  <c r="H335" i="23" s="1"/>
  <c r="H108" i="25"/>
  <c r="F343" i="23"/>
  <c r="H343" i="23" s="1"/>
  <c r="H342" i="23" s="1"/>
  <c r="F59" i="23"/>
  <c r="H59" i="23" s="1"/>
  <c r="F464" i="23"/>
  <c r="H464" i="23" s="1"/>
  <c r="F17" i="25"/>
  <c r="H17" i="25" s="1"/>
  <c r="F59" i="26"/>
  <c r="H59" i="26" s="1"/>
  <c r="F311" i="23"/>
  <c r="H311" i="23" s="1"/>
  <c r="F309" i="23"/>
  <c r="H309" i="23" s="1"/>
  <c r="F60" i="25"/>
  <c r="H60" i="25" s="1"/>
  <c r="F58" i="25"/>
  <c r="H58" i="25" s="1"/>
  <c r="F79" i="26"/>
  <c r="H79" i="26" s="1"/>
  <c r="F77" i="26"/>
  <c r="H77" i="26" s="1"/>
  <c r="F73" i="25"/>
  <c r="H73" i="25" s="1"/>
  <c r="F71" i="25"/>
  <c r="H71" i="25" s="1"/>
  <c r="H34" i="25"/>
  <c r="F37" i="25"/>
  <c r="H37" i="25" s="1"/>
  <c r="F361" i="22"/>
  <c r="H361" i="22" s="1"/>
  <c r="F160" i="23"/>
  <c r="F197" i="23"/>
  <c r="H197" i="23" s="1"/>
  <c r="F281" i="23"/>
  <c r="H281" i="23" s="1"/>
  <c r="F17" i="26"/>
  <c r="H17" i="26" s="1"/>
  <c r="F31" i="26"/>
  <c r="H31" i="26" s="1"/>
  <c r="F59" i="22"/>
  <c r="H59" i="22" s="1"/>
  <c r="F329" i="22"/>
  <c r="H329" i="22" s="1"/>
  <c r="H326" i="22" s="1"/>
  <c r="H444" i="22"/>
  <c r="F26" i="23"/>
  <c r="H26" i="23" s="1"/>
  <c r="F238" i="23"/>
  <c r="H238" i="23" s="1"/>
  <c r="H119" i="24"/>
  <c r="F48" i="25"/>
  <c r="H48" i="25" s="1"/>
  <c r="F87" i="22"/>
  <c r="H87" i="22" s="1"/>
  <c r="F192" i="22"/>
  <c r="H192" i="22" s="1"/>
  <c r="F268" i="22"/>
  <c r="H268" i="22" s="1"/>
  <c r="F351" i="22"/>
  <c r="H351" i="22" s="1"/>
  <c r="F248" i="23"/>
  <c r="H248" i="23" s="1"/>
  <c r="F259" i="23"/>
  <c r="H259" i="23" s="1"/>
  <c r="F36" i="24"/>
  <c r="H36" i="24" s="1"/>
  <c r="F63" i="26"/>
  <c r="H63" i="26" s="1"/>
  <c r="F229" i="22"/>
  <c r="H229" i="22" s="1"/>
  <c r="F240" i="22"/>
  <c r="H240" i="22" s="1"/>
  <c r="F251" i="22"/>
  <c r="H251" i="22" s="1"/>
  <c r="F92" i="23"/>
  <c r="H92" i="23" s="1"/>
  <c r="F125" i="23"/>
  <c r="H125" i="23" s="1"/>
  <c r="F41" i="25"/>
  <c r="H41" i="25" s="1"/>
  <c r="F31" i="22"/>
  <c r="H31" i="22" s="1"/>
  <c r="F115" i="22"/>
  <c r="H115" i="22" s="1"/>
  <c r="F169" i="22"/>
  <c r="F373" i="23"/>
  <c r="H373" i="23" s="1"/>
  <c r="F67" i="26"/>
  <c r="H67" i="26" s="1"/>
  <c r="H17" i="22"/>
  <c r="F436" i="22"/>
  <c r="H436" i="22" s="1"/>
  <c r="F454" i="22"/>
  <c r="H454" i="22" s="1"/>
  <c r="H449" i="22" s="1"/>
  <c r="H448" i="22" s="1"/>
  <c r="F186" i="23"/>
  <c r="H186" i="23" s="1"/>
  <c r="F82" i="25"/>
  <c r="F77" i="25" s="1"/>
  <c r="F44" i="26"/>
  <c r="H44" i="26" s="1"/>
  <c r="H58" i="4"/>
  <c r="F183" i="22"/>
  <c r="H183" i="22" s="1"/>
  <c r="H153" i="22"/>
  <c r="F318" i="22"/>
  <c r="H318" i="22" s="1"/>
  <c r="F308" i="22"/>
  <c r="F320" i="22"/>
  <c r="H320" i="22" s="1"/>
  <c r="F195" i="23"/>
  <c r="H195" i="23" s="1"/>
  <c r="H160" i="23"/>
  <c r="F74" i="25"/>
  <c r="H74" i="25" s="1"/>
  <c r="F72" i="25"/>
  <c r="H72" i="25" s="1"/>
  <c r="F65" i="25"/>
  <c r="H93" i="25"/>
  <c r="F80" i="26"/>
  <c r="H80" i="26" s="1"/>
  <c r="F78" i="26"/>
  <c r="H78" i="26" s="1"/>
  <c r="F71" i="26"/>
  <c r="F323" i="23"/>
  <c r="H323" i="23" s="1"/>
  <c r="F315" i="23"/>
  <c r="F321" i="23"/>
  <c r="H321" i="23" s="1"/>
  <c r="F293" i="22"/>
  <c r="H293" i="22" s="1"/>
  <c r="F285" i="22"/>
  <c r="F291" i="22"/>
  <c r="H291" i="22" s="1"/>
  <c r="F92" i="26"/>
  <c r="H92" i="26" s="1"/>
  <c r="F84" i="26"/>
  <c r="F90" i="26"/>
  <c r="H90" i="26" s="1"/>
  <c r="F188" i="22"/>
  <c r="H188" i="22" s="1"/>
  <c r="H185" i="22"/>
  <c r="F321" i="22"/>
  <c r="H321" i="22" s="1"/>
  <c r="F319" i="22"/>
  <c r="H319" i="22" s="1"/>
  <c r="F62" i="24"/>
  <c r="H62" i="24" s="1"/>
  <c r="F60" i="24"/>
  <c r="H60" i="24" s="1"/>
  <c r="F53" i="24"/>
  <c r="F139" i="24"/>
  <c r="H139" i="24" s="1"/>
  <c r="F142" i="24"/>
  <c r="H142" i="24" s="1"/>
  <c r="F312" i="23"/>
  <c r="H312" i="23" s="1"/>
  <c r="F310" i="23"/>
  <c r="H310" i="23" s="1"/>
  <c r="F303" i="23"/>
  <c r="H368" i="23"/>
  <c r="F61" i="25"/>
  <c r="H61" i="25" s="1"/>
  <c r="F59" i="25"/>
  <c r="H59" i="25" s="1"/>
  <c r="F292" i="22"/>
  <c r="H292" i="22" s="1"/>
  <c r="F294" i="22"/>
  <c r="H294" i="22" s="1"/>
  <c r="H169" i="22"/>
  <c r="F184" i="22"/>
  <c r="H184" i="22" s="1"/>
  <c r="F337" i="23"/>
  <c r="H337" i="23" s="1"/>
  <c r="F59" i="24"/>
  <c r="H59" i="24" s="1"/>
  <c r="F89" i="24"/>
  <c r="H89" i="24" s="1"/>
  <c r="F52" i="25"/>
  <c r="F107" i="26"/>
  <c r="H107" i="26" s="1"/>
  <c r="F326" i="23"/>
  <c r="F78" i="24"/>
  <c r="F85" i="25"/>
  <c r="H85" i="25" s="1"/>
  <c r="F96" i="26"/>
  <c r="F334" i="23"/>
  <c r="H334" i="23" s="1"/>
  <c r="F66" i="24"/>
  <c r="F86" i="24"/>
  <c r="H86" i="24" s="1"/>
  <c r="F129" i="24"/>
  <c r="H129" i="24" s="1"/>
  <c r="G126" i="24" s="1"/>
  <c r="H126" i="24" s="1"/>
  <c r="F104" i="26"/>
  <c r="H104" i="26" s="1"/>
  <c r="F93" i="26"/>
  <c r="H93" i="26" s="1"/>
  <c r="F303" i="22"/>
  <c r="H303" i="22" s="1"/>
  <c r="F322" i="23"/>
  <c r="H322" i="23" s="1"/>
  <c r="F73" i="24"/>
  <c r="H73" i="24" s="1"/>
  <c r="F297" i="22"/>
  <c r="H350" i="22" l="1"/>
  <c r="G136" i="24"/>
  <c r="H136" i="24" s="1"/>
  <c r="F88" i="25"/>
  <c r="H88" i="25" s="1"/>
  <c r="F196" i="23"/>
  <c r="H196" i="23" s="1"/>
  <c r="H125" i="24"/>
  <c r="H124" i="24" s="1"/>
  <c r="F86" i="25"/>
  <c r="H86" i="25" s="1"/>
  <c r="F339" i="23"/>
  <c r="H339" i="23" s="1"/>
  <c r="F338" i="23"/>
  <c r="H338" i="23" s="1"/>
  <c r="G326" i="23" s="1"/>
  <c r="H326" i="23" s="1"/>
  <c r="F313" i="23"/>
  <c r="H313" i="23" s="1"/>
  <c r="F63" i="24"/>
  <c r="H63" i="24" s="1"/>
  <c r="G53" i="24" s="1"/>
  <c r="H53" i="24" s="1"/>
  <c r="F295" i="22"/>
  <c r="H295" i="22" s="1"/>
  <c r="G285" i="22" s="1"/>
  <c r="H285" i="22" s="1"/>
  <c r="G297" i="22"/>
  <c r="H297" i="22" s="1"/>
  <c r="G66" i="24"/>
  <c r="H66" i="24" s="1"/>
  <c r="F90" i="25"/>
  <c r="H90" i="25" s="1"/>
  <c r="F89" i="25"/>
  <c r="H89" i="25" s="1"/>
  <c r="G77" i="25" s="1"/>
  <c r="H77" i="25" s="1"/>
  <c r="G84" i="26"/>
  <c r="H84" i="26" s="1"/>
  <c r="G65" i="25"/>
  <c r="H65" i="25" s="1"/>
  <c r="F322" i="22"/>
  <c r="H322" i="22" s="1"/>
  <c r="F323" i="22"/>
  <c r="H323" i="22" s="1"/>
  <c r="F62" i="25"/>
  <c r="H62" i="25" s="1"/>
  <c r="G52" i="25" s="1"/>
  <c r="H52" i="25" s="1"/>
  <c r="G315" i="23"/>
  <c r="H315" i="23" s="1"/>
  <c r="F109" i="26"/>
  <c r="H109" i="26" s="1"/>
  <c r="F108" i="26"/>
  <c r="H108" i="26" s="1"/>
  <c r="G71" i="26"/>
  <c r="H71" i="26" s="1"/>
  <c r="F81" i="26"/>
  <c r="H81" i="26" s="1"/>
  <c r="F91" i="24"/>
  <c r="H91" i="24" s="1"/>
  <c r="F90" i="24"/>
  <c r="H90" i="24" s="1"/>
  <c r="G78" i="24" s="1"/>
  <c r="H78" i="24" s="1"/>
  <c r="G303" i="23" l="1"/>
  <c r="H303" i="23" s="1"/>
  <c r="H10" i="23" s="1"/>
  <c r="H9" i="23" s="1"/>
  <c r="H500" i="23" s="1"/>
  <c r="H502" i="23" s="1"/>
  <c r="C11" i="21" s="1"/>
  <c r="H10" i="25"/>
  <c r="H9" i="25" s="1"/>
  <c r="H155" i="25" s="1"/>
  <c r="H157" i="25" s="1"/>
  <c r="C13" i="21" s="1"/>
  <c r="G308" i="22"/>
  <c r="H308" i="22" s="1"/>
  <c r="H10" i="22" s="1"/>
  <c r="H9" i="22" s="1"/>
  <c r="H459" i="22" s="1"/>
  <c r="H461" i="22" s="1"/>
  <c r="C10" i="21" s="1"/>
  <c r="G96" i="26"/>
  <c r="H96" i="26" s="1"/>
  <c r="H10" i="26" s="1"/>
  <c r="H9" i="26" s="1"/>
  <c r="H155" i="26" s="1"/>
  <c r="H157" i="26" s="1"/>
  <c r="C14" i="21" s="1"/>
  <c r="H10" i="24"/>
  <c r="H9" i="24" s="1"/>
  <c r="H151" i="24" s="1"/>
  <c r="H153" i="24" s="1"/>
  <c r="C12" i="21" s="1"/>
  <c r="C15" i="21" l="1"/>
  <c r="F59" i="4" s="1"/>
  <c r="F204" i="20"/>
  <c r="H204" i="20" s="1"/>
  <c r="F203" i="20"/>
  <c r="F202" i="20"/>
  <c r="F201" i="20"/>
  <c r="F199" i="20" s="1"/>
  <c r="H199" i="20" s="1"/>
  <c r="F195" i="20"/>
  <c r="H195" i="20" s="1"/>
  <c r="F194" i="20"/>
  <c r="F192" i="20" s="1"/>
  <c r="H192" i="20" s="1"/>
  <c r="F191" i="20"/>
  <c r="F190" i="20"/>
  <c r="F185" i="20"/>
  <c r="H185" i="20" s="1"/>
  <c r="F181" i="20"/>
  <c r="H181" i="20" s="1"/>
  <c r="F176" i="20"/>
  <c r="H176" i="20" s="1"/>
  <c r="F175" i="20"/>
  <c r="F174" i="20"/>
  <c r="F173" i="20"/>
  <c r="F171" i="20" s="1"/>
  <c r="H171" i="20" s="1"/>
  <c r="F160" i="20"/>
  <c r="H160" i="20" s="1"/>
  <c r="F159" i="20"/>
  <c r="F158" i="20"/>
  <c r="F157" i="20"/>
  <c r="F155" i="20" s="1"/>
  <c r="H155" i="20" s="1"/>
  <c r="F144" i="20"/>
  <c r="H144" i="20" s="1"/>
  <c r="F143" i="20"/>
  <c r="F142" i="20"/>
  <c r="F141" i="20"/>
  <c r="F128" i="20"/>
  <c r="H128" i="20" s="1"/>
  <c r="F124" i="20"/>
  <c r="H124" i="20" s="1"/>
  <c r="H123" i="20"/>
  <c r="F121" i="20"/>
  <c r="F120" i="20" s="1"/>
  <c r="H120" i="20" s="1"/>
  <c r="F118" i="20"/>
  <c r="F117" i="20" s="1"/>
  <c r="H117" i="20" s="1"/>
  <c r="F115" i="20"/>
  <c r="F114" i="20" s="1"/>
  <c r="H114" i="20" s="1"/>
  <c r="F110" i="20"/>
  <c r="H110" i="20" s="1"/>
  <c r="F108" i="20"/>
  <c r="H108" i="20" s="1"/>
  <c r="F97" i="20"/>
  <c r="H97" i="20" s="1"/>
  <c r="H94" i="20"/>
  <c r="H93" i="20"/>
  <c r="H92" i="20"/>
  <c r="H91" i="20"/>
  <c r="H90" i="20"/>
  <c r="H89" i="20"/>
  <c r="H88" i="20"/>
  <c r="H87" i="20"/>
  <c r="H86" i="20"/>
  <c r="H85" i="20"/>
  <c r="H84" i="20"/>
  <c r="H83" i="20"/>
  <c r="F80" i="20"/>
  <c r="F78" i="20"/>
  <c r="F76" i="20" s="1"/>
  <c r="H76" i="20" s="1"/>
  <c r="H75" i="20" s="1"/>
  <c r="H73" i="20"/>
  <c r="H72" i="20"/>
  <c r="H71" i="20"/>
  <c r="H70" i="20"/>
  <c r="H69" i="20"/>
  <c r="F67" i="20"/>
  <c r="F57" i="20"/>
  <c r="F56" i="20" s="1"/>
  <c r="F55" i="20"/>
  <c r="F54" i="20" s="1"/>
  <c r="F47" i="20"/>
  <c r="F46" i="20" s="1"/>
  <c r="F44" i="20" s="1"/>
  <c r="F38" i="20"/>
  <c r="F37" i="20" s="1"/>
  <c r="F34" i="20"/>
  <c r="F32" i="20" s="1"/>
  <c r="H32" i="20" s="1"/>
  <c r="F31" i="20"/>
  <c r="F30" i="20" s="1"/>
  <c r="H30" i="20" s="1"/>
  <c r="F26" i="20"/>
  <c r="F25" i="20"/>
  <c r="F24" i="20" s="1"/>
  <c r="H24" i="20" s="1"/>
  <c r="F22" i="20"/>
  <c r="F20" i="20" s="1"/>
  <c r="H20" i="20" s="1"/>
  <c r="F18" i="20"/>
  <c r="F16" i="20" s="1"/>
  <c r="H16" i="20" s="1"/>
  <c r="H15" i="20"/>
  <c r="H14" i="20"/>
  <c r="H13" i="20"/>
  <c r="H12" i="20"/>
  <c r="H11" i="20"/>
  <c r="H10" i="20"/>
  <c r="H113" i="20" l="1"/>
  <c r="F61" i="20"/>
  <c r="H61" i="20" s="1"/>
  <c r="F59" i="20"/>
  <c r="H59" i="20" s="1"/>
  <c r="H26" i="20"/>
  <c r="F29" i="20"/>
  <c r="H29" i="20" s="1"/>
  <c r="G80" i="20"/>
  <c r="H80" i="20" s="1"/>
  <c r="H79" i="20" s="1"/>
  <c r="F48" i="20"/>
  <c r="H48" i="20" s="1"/>
  <c r="F139" i="20"/>
  <c r="H139" i="20" s="1"/>
  <c r="H127" i="20" s="1"/>
  <c r="H112" i="20" s="1"/>
  <c r="F188" i="20"/>
  <c r="H188" i="20" s="1"/>
  <c r="H180" i="20" s="1"/>
  <c r="H179" i="20" s="1"/>
  <c r="H59" i="4"/>
  <c r="F35" i="20"/>
  <c r="F40" i="20"/>
  <c r="H40" i="20" s="1"/>
  <c r="F39" i="20"/>
  <c r="H39" i="20" s="1"/>
  <c r="F58" i="20"/>
  <c r="H58" i="20" s="1"/>
  <c r="F60" i="20"/>
  <c r="H60" i="20" s="1"/>
  <c r="F52" i="20"/>
  <c r="H107" i="20"/>
  <c r="G67" i="20"/>
  <c r="H67" i="20" s="1"/>
  <c r="H66" i="20" s="1"/>
  <c r="F49" i="20"/>
  <c r="H49" i="20" s="1"/>
  <c r="G44" i="20" l="1"/>
  <c r="H44" i="20" s="1"/>
  <c r="F41" i="20"/>
  <c r="H41" i="20" s="1"/>
  <c r="G35" i="20" s="1"/>
  <c r="H35" i="20" s="1"/>
  <c r="F62" i="20"/>
  <c r="H62" i="20" s="1"/>
  <c r="F63" i="20"/>
  <c r="H63" i="20" s="1"/>
  <c r="G52" i="20" s="1"/>
  <c r="H52" i="20" s="1"/>
  <c r="H9" i="20" l="1"/>
  <c r="H8" i="20" s="1"/>
  <c r="H206" i="20" s="1"/>
  <c r="H208" i="20" s="1"/>
  <c r="F60" i="4" s="1"/>
  <c r="F205" i="19"/>
  <c r="H205" i="19" s="1"/>
  <c r="F204" i="19"/>
  <c r="F203" i="19"/>
  <c r="F202" i="19"/>
  <c r="H202" i="19" s="1"/>
  <c r="F193" i="19"/>
  <c r="F192" i="19"/>
  <c r="F195" i="19" s="1"/>
  <c r="H195" i="19" s="1"/>
  <c r="F191" i="19"/>
  <c r="F190" i="19" s="1"/>
  <c r="F183" i="19"/>
  <c r="F185" i="19" s="1"/>
  <c r="H185" i="19" s="1"/>
  <c r="F181" i="19"/>
  <c r="F186" i="19" s="1"/>
  <c r="H186" i="19" s="1"/>
  <c r="F172" i="19"/>
  <c r="F171" i="19" s="1"/>
  <c r="F170" i="19"/>
  <c r="F169" i="19" s="1"/>
  <c r="F173" i="19" s="1"/>
  <c r="H173" i="19" s="1"/>
  <c r="F164" i="19"/>
  <c r="F163" i="19"/>
  <c r="F158" i="19"/>
  <c r="F157" i="19"/>
  <c r="F154" i="19"/>
  <c r="F152" i="19" s="1"/>
  <c r="H152" i="19" s="1"/>
  <c r="F151" i="19"/>
  <c r="F149" i="19" s="1"/>
  <c r="H149" i="19" s="1"/>
  <c r="F146" i="19"/>
  <c r="F144" i="19" s="1"/>
  <c r="H144" i="19" s="1"/>
  <c r="F141" i="19"/>
  <c r="F139" i="19" s="1"/>
  <c r="H139" i="19" s="1"/>
  <c r="F137" i="19"/>
  <c r="F135" i="19" s="1"/>
  <c r="H135" i="19" s="1"/>
  <c r="F133" i="19"/>
  <c r="F131" i="19" s="1"/>
  <c r="H131" i="19" s="1"/>
  <c r="F129" i="19"/>
  <c r="F127" i="19" s="1"/>
  <c r="H127" i="19" s="1"/>
  <c r="F125" i="19"/>
  <c r="F123" i="19" s="1"/>
  <c r="H123" i="19" s="1"/>
  <c r="F121" i="19"/>
  <c r="H121" i="19" s="1"/>
  <c r="F119" i="19"/>
  <c r="H119" i="19" s="1"/>
  <c r="F117" i="19"/>
  <c r="H117" i="19" s="1"/>
  <c r="F115" i="19"/>
  <c r="H115" i="19" s="1"/>
  <c r="F114" i="19"/>
  <c r="F113" i="19" s="1"/>
  <c r="H113" i="19" s="1"/>
  <c r="F111" i="19"/>
  <c r="F109" i="19" s="1"/>
  <c r="H109" i="19" s="1"/>
  <c r="F107" i="19"/>
  <c r="F105" i="19" s="1"/>
  <c r="H105" i="19" s="1"/>
  <c r="F103" i="19"/>
  <c r="F101" i="19" s="1"/>
  <c r="H101" i="19" s="1"/>
  <c r="F99" i="19"/>
  <c r="F97" i="19" s="1"/>
  <c r="H97" i="19" s="1"/>
  <c r="F95" i="19"/>
  <c r="F93" i="19" s="1"/>
  <c r="H93" i="19" s="1"/>
  <c r="F91" i="19"/>
  <c r="F89" i="19" s="1"/>
  <c r="H89" i="19" s="1"/>
  <c r="F87" i="19"/>
  <c r="H87" i="19" s="1"/>
  <c r="F86" i="19"/>
  <c r="F85" i="19" s="1"/>
  <c r="H85" i="19" s="1"/>
  <c r="F82" i="19"/>
  <c r="H82" i="19" s="1"/>
  <c r="F80" i="19"/>
  <c r="H80" i="19" s="1"/>
  <c r="F78" i="19"/>
  <c r="H78" i="19" s="1"/>
  <c r="H75" i="19"/>
  <c r="F75" i="19"/>
  <c r="F71" i="19"/>
  <c r="H71" i="19" s="1"/>
  <c r="F67" i="19"/>
  <c r="H67" i="19" s="1"/>
  <c r="F63" i="19"/>
  <c r="H63" i="19" s="1"/>
  <c r="F59" i="19"/>
  <c r="H59" i="19" s="1"/>
  <c r="F55" i="19"/>
  <c r="H55" i="19" s="1"/>
  <c r="F51" i="19"/>
  <c r="H51" i="19" s="1"/>
  <c r="F47" i="19"/>
  <c r="H47" i="19" s="1"/>
  <c r="F42" i="19"/>
  <c r="H42" i="19" s="1"/>
  <c r="F40" i="19"/>
  <c r="F39" i="19"/>
  <c r="F37" i="19"/>
  <c r="F36" i="19"/>
  <c r="F31" i="19"/>
  <c r="H31" i="19" s="1"/>
  <c r="F29" i="19"/>
  <c r="F28" i="19"/>
  <c r="F24" i="19"/>
  <c r="F23" i="19"/>
  <c r="F19" i="19"/>
  <c r="F18" i="19"/>
  <c r="F16" i="19" s="1"/>
  <c r="H16" i="19" s="1"/>
  <c r="F14" i="19"/>
  <c r="F13" i="19"/>
  <c r="H60" i="4" l="1"/>
  <c r="F155" i="19"/>
  <c r="H155" i="19" s="1"/>
  <c r="F34" i="19"/>
  <c r="H34" i="19" s="1"/>
  <c r="F26" i="19"/>
  <c r="H26" i="19" s="1"/>
  <c r="F182" i="19"/>
  <c r="F184" i="19"/>
  <c r="H184" i="19" s="1"/>
  <c r="F161" i="19"/>
  <c r="H161" i="19" s="1"/>
  <c r="F11" i="19"/>
  <c r="H11" i="19" s="1"/>
  <c r="H10" i="19" s="1"/>
  <c r="F188" i="19"/>
  <c r="F198" i="19" s="1"/>
  <c r="H198" i="19" s="1"/>
  <c r="F21" i="19"/>
  <c r="H21" i="19" s="1"/>
  <c r="F174" i="19"/>
  <c r="H174" i="19" s="1"/>
  <c r="F167" i="19"/>
  <c r="F180" i="19"/>
  <c r="F178" i="19" s="1"/>
  <c r="F194" i="19"/>
  <c r="H194" i="19" s="1"/>
  <c r="F199" i="19" l="1"/>
  <c r="H199" i="19" s="1"/>
  <c r="F196" i="19"/>
  <c r="H196" i="19" s="1"/>
  <c r="F197" i="19"/>
  <c r="H197" i="19" s="1"/>
  <c r="G188" i="19" s="1"/>
  <c r="H188" i="19" s="1"/>
  <c r="G178" i="19"/>
  <c r="H178" i="19" s="1"/>
  <c r="F176" i="19"/>
  <c r="H176" i="19" s="1"/>
  <c r="F175" i="19"/>
  <c r="H175" i="19" s="1"/>
  <c r="G167" i="19" l="1"/>
  <c r="H167" i="19" s="1"/>
  <c r="H84" i="19" s="1"/>
  <c r="H9" i="19" s="1"/>
  <c r="H207" i="19" s="1"/>
  <c r="H209" i="19" s="1"/>
  <c r="F62" i="4" s="1"/>
  <c r="F196" i="18"/>
  <c r="H196" i="18" s="1"/>
  <c r="F195" i="18"/>
  <c r="F194" i="18"/>
  <c r="F193" i="18"/>
  <c r="F192" i="18" s="1"/>
  <c r="H192" i="18" s="1"/>
  <c r="F186" i="18"/>
  <c r="F185" i="18"/>
  <c r="F178" i="18"/>
  <c r="F177" i="18" s="1"/>
  <c r="F171" i="18"/>
  <c r="F170" i="18" s="1"/>
  <c r="F172" i="18" s="1"/>
  <c r="H172" i="18" s="1"/>
  <c r="F161" i="18"/>
  <c r="F160" i="18" s="1"/>
  <c r="F163" i="18" s="1"/>
  <c r="H163" i="18" s="1"/>
  <c r="F159" i="18"/>
  <c r="F158" i="18" s="1"/>
  <c r="F151" i="18"/>
  <c r="F150" i="18" s="1"/>
  <c r="F149" i="18"/>
  <c r="F154" i="18" s="1"/>
  <c r="H154" i="18" s="1"/>
  <c r="F140" i="18"/>
  <c r="F139" i="18" s="1"/>
  <c r="F142" i="18" s="1"/>
  <c r="H142" i="18" s="1"/>
  <c r="F138" i="18"/>
  <c r="F137" i="18" s="1"/>
  <c r="F134" i="18"/>
  <c r="F133" i="18" s="1"/>
  <c r="H133" i="18" s="1"/>
  <c r="F132" i="18"/>
  <c r="F131" i="18" s="1"/>
  <c r="H131" i="18" s="1"/>
  <c r="F128" i="18"/>
  <c r="F126" i="18"/>
  <c r="H126" i="18" s="1"/>
  <c r="F125" i="18"/>
  <c r="F124" i="18" s="1"/>
  <c r="H124" i="18" s="1"/>
  <c r="F122" i="18"/>
  <c r="F121" i="18" s="1"/>
  <c r="H121" i="18" s="1"/>
  <c r="F119" i="18"/>
  <c r="F118" i="18" s="1"/>
  <c r="H118" i="18" s="1"/>
  <c r="F116" i="18"/>
  <c r="F115" i="18" s="1"/>
  <c r="H115" i="18" s="1"/>
  <c r="F114" i="18"/>
  <c r="F113" i="18" s="1"/>
  <c r="H113" i="18" s="1"/>
  <c r="F112" i="18"/>
  <c r="F111" i="18" s="1"/>
  <c r="H111" i="18" s="1"/>
  <c r="F110" i="18"/>
  <c r="F109" i="18" s="1"/>
  <c r="H109" i="18" s="1"/>
  <c r="F108" i="18"/>
  <c r="F107" i="18" s="1"/>
  <c r="H107" i="18" s="1"/>
  <c r="F106" i="18"/>
  <c r="F105" i="18" s="1"/>
  <c r="H105" i="18" s="1"/>
  <c r="F102" i="18"/>
  <c r="F101" i="18"/>
  <c r="H101" i="18" s="1"/>
  <c r="F100" i="18"/>
  <c r="H100" i="18" s="1"/>
  <c r="F99" i="18"/>
  <c r="H99" i="18" s="1"/>
  <c r="F98" i="18"/>
  <c r="H98" i="18" s="1"/>
  <c r="F97" i="18"/>
  <c r="H97" i="18" s="1"/>
  <c r="F96" i="18"/>
  <c r="H96" i="18" s="1"/>
  <c r="F94" i="18"/>
  <c r="F91" i="18"/>
  <c r="F89" i="18" s="1"/>
  <c r="H89" i="18" s="1"/>
  <c r="F88" i="18"/>
  <c r="F86" i="18" s="1"/>
  <c r="H86" i="18" s="1"/>
  <c r="F83" i="18"/>
  <c r="F81" i="18" s="1"/>
  <c r="H81" i="18" s="1"/>
  <c r="F80" i="18"/>
  <c r="F79" i="18" s="1"/>
  <c r="H79" i="18" s="1"/>
  <c r="F78" i="18"/>
  <c r="F77" i="18" s="1"/>
  <c r="H77" i="18" s="1"/>
  <c r="F76" i="18"/>
  <c r="F75" i="18"/>
  <c r="F74" i="18" s="1"/>
  <c r="H74" i="18" s="1"/>
  <c r="F72" i="18"/>
  <c r="F70" i="18" s="1"/>
  <c r="H70" i="18" s="1"/>
  <c r="F68" i="18"/>
  <c r="F66" i="18" s="1"/>
  <c r="H66" i="18" s="1"/>
  <c r="F64" i="18"/>
  <c r="H64" i="18" s="1"/>
  <c r="F62" i="18"/>
  <c r="H62" i="18" s="1"/>
  <c r="F60" i="18"/>
  <c r="H60" i="18" s="1"/>
  <c r="F58" i="18"/>
  <c r="H58" i="18" s="1"/>
  <c r="F57" i="18"/>
  <c r="F56" i="18" s="1"/>
  <c r="H56" i="18" s="1"/>
  <c r="F54" i="18"/>
  <c r="F52" i="18" s="1"/>
  <c r="H52" i="18" s="1"/>
  <c r="F50" i="18"/>
  <c r="F48" i="18" s="1"/>
  <c r="H48" i="18" s="1"/>
  <c r="F46" i="18"/>
  <c r="F44" i="18" s="1"/>
  <c r="H44" i="18" s="1"/>
  <c r="F42" i="18"/>
  <c r="F40" i="18" s="1"/>
  <c r="H40" i="18" s="1"/>
  <c r="F38" i="18"/>
  <c r="H38" i="18" s="1"/>
  <c r="F36" i="18"/>
  <c r="F35" i="18" s="1"/>
  <c r="H35" i="18" s="1"/>
  <c r="F34" i="18"/>
  <c r="F33" i="18" s="1"/>
  <c r="H33" i="18" s="1"/>
  <c r="F30" i="18"/>
  <c r="H30" i="18" s="1"/>
  <c r="F28" i="18"/>
  <c r="H28" i="18" s="1"/>
  <c r="F26" i="18"/>
  <c r="H26" i="18" s="1"/>
  <c r="F23" i="18"/>
  <c r="H23" i="18" s="1"/>
  <c r="F19" i="18"/>
  <c r="H19" i="18" s="1"/>
  <c r="F15" i="18"/>
  <c r="H15" i="18" s="1"/>
  <c r="F13" i="18"/>
  <c r="F11" i="18"/>
  <c r="H11" i="18" s="1"/>
  <c r="F184" i="18" l="1"/>
  <c r="F187" i="18" s="1"/>
  <c r="H187" i="18" s="1"/>
  <c r="F156" i="18"/>
  <c r="G94" i="18"/>
  <c r="H94" i="18" s="1"/>
  <c r="F152" i="18"/>
  <c r="H152" i="18" s="1"/>
  <c r="H62" i="4"/>
  <c r="F166" i="18"/>
  <c r="H166" i="18" s="1"/>
  <c r="F164" i="18"/>
  <c r="H164" i="18" s="1"/>
  <c r="F165" i="18"/>
  <c r="H165" i="18" s="1"/>
  <c r="F167" i="18"/>
  <c r="H167" i="18" s="1"/>
  <c r="F181" i="18"/>
  <c r="H181" i="18" s="1"/>
  <c r="F179" i="18"/>
  <c r="H179" i="18" s="1"/>
  <c r="F180" i="18"/>
  <c r="H180" i="18" s="1"/>
  <c r="F182" i="18"/>
  <c r="H182" i="18" s="1"/>
  <c r="F141" i="18"/>
  <c r="H141" i="18" s="1"/>
  <c r="F135" i="18"/>
  <c r="H10" i="18"/>
  <c r="F173" i="18"/>
  <c r="H173" i="18" s="1"/>
  <c r="F188" i="18"/>
  <c r="H188" i="18" s="1"/>
  <c r="F153" i="18"/>
  <c r="H153" i="18" s="1"/>
  <c r="F189" i="18"/>
  <c r="H189" i="18" s="1"/>
  <c r="F175" i="18"/>
  <c r="H175" i="18" s="1"/>
  <c r="F148" i="18"/>
  <c r="F146" i="18" s="1"/>
  <c r="F190" i="18"/>
  <c r="H190" i="18" s="1"/>
  <c r="F174" i="18"/>
  <c r="H174" i="18" s="1"/>
  <c r="F162" i="18"/>
  <c r="H162" i="18" s="1"/>
  <c r="G156" i="18" l="1"/>
  <c r="H156" i="18" s="1"/>
  <c r="G170" i="18"/>
  <c r="H170" i="18" s="1"/>
  <c r="G184" i="18"/>
  <c r="H184" i="18" s="1"/>
  <c r="G177" i="18"/>
  <c r="H177" i="18" s="1"/>
  <c r="G146" i="18"/>
  <c r="H146" i="18" s="1"/>
  <c r="F143" i="18"/>
  <c r="H143" i="18" s="1"/>
  <c r="G135" i="18" s="1"/>
  <c r="F144" i="18"/>
  <c r="H144" i="18" s="1"/>
  <c r="H135" i="18" l="1"/>
  <c r="H32" i="18" s="1"/>
  <c r="H9" i="18" s="1"/>
  <c r="H198" i="18" s="1"/>
  <c r="H200" i="18" s="1"/>
  <c r="F63" i="4" s="1"/>
  <c r="H63" i="4" s="1"/>
  <c r="F124" i="17"/>
  <c r="H124" i="17" s="1"/>
  <c r="F123" i="17"/>
  <c r="F122" i="17"/>
  <c r="F121" i="17"/>
  <c r="H121" i="17" s="1"/>
  <c r="F112" i="17"/>
  <c r="F111" i="17" s="1"/>
  <c r="F114" i="17" s="1"/>
  <c r="H114" i="17" s="1"/>
  <c r="F110" i="17"/>
  <c r="F109" i="17" s="1"/>
  <c r="F102" i="17"/>
  <c r="F101" i="17" s="1"/>
  <c r="F100" i="17"/>
  <c r="F103" i="17" s="1"/>
  <c r="H103" i="17" s="1"/>
  <c r="F91" i="17"/>
  <c r="F90" i="17"/>
  <c r="F93" i="17" s="1"/>
  <c r="H93" i="17" s="1"/>
  <c r="F89" i="17"/>
  <c r="F88" i="17" s="1"/>
  <c r="F83" i="17"/>
  <c r="F82" i="17"/>
  <c r="F79" i="17"/>
  <c r="F77" i="17" s="1"/>
  <c r="H77" i="17" s="1"/>
  <c r="F74" i="17"/>
  <c r="F72" i="17" s="1"/>
  <c r="H72" i="17" s="1"/>
  <c r="F70" i="17"/>
  <c r="F68" i="17" s="1"/>
  <c r="H68" i="17" s="1"/>
  <c r="F66" i="17"/>
  <c r="F64" i="17"/>
  <c r="H64" i="17" s="1"/>
  <c r="H62" i="17"/>
  <c r="F62" i="17"/>
  <c r="F60" i="17"/>
  <c r="H60" i="17" s="1"/>
  <c r="F58" i="17"/>
  <c r="H58" i="17" s="1"/>
  <c r="F56" i="17"/>
  <c r="H56" i="17" s="1"/>
  <c r="F55" i="17"/>
  <c r="F54" i="17" s="1"/>
  <c r="H54" i="17" s="1"/>
  <c r="F52" i="17"/>
  <c r="F50" i="17" s="1"/>
  <c r="H50" i="17" s="1"/>
  <c r="F48" i="17"/>
  <c r="F46" i="17" s="1"/>
  <c r="H46" i="17" s="1"/>
  <c r="F44" i="17"/>
  <c r="F42" i="17" s="1"/>
  <c r="H42" i="17" s="1"/>
  <c r="F40" i="17"/>
  <c r="H40" i="17" s="1"/>
  <c r="F39" i="17"/>
  <c r="F38" i="17" s="1"/>
  <c r="H38" i="17" s="1"/>
  <c r="F35" i="17"/>
  <c r="H35" i="17" s="1"/>
  <c r="F33" i="17"/>
  <c r="H33" i="17" s="1"/>
  <c r="F31" i="17"/>
  <c r="H31" i="17" s="1"/>
  <c r="F28" i="17"/>
  <c r="H28" i="17" s="1"/>
  <c r="F24" i="17"/>
  <c r="H24" i="17" s="1"/>
  <c r="F20" i="17"/>
  <c r="H20" i="17" s="1"/>
  <c r="F16" i="17"/>
  <c r="H16" i="17" s="1"/>
  <c r="F14" i="17"/>
  <c r="F13" i="17"/>
  <c r="F104" i="17" l="1"/>
  <c r="H104" i="17" s="1"/>
  <c r="F11" i="17"/>
  <c r="H11" i="17" s="1"/>
  <c r="F80" i="17"/>
  <c r="H80" i="17" s="1"/>
  <c r="F92" i="17"/>
  <c r="H92" i="17" s="1"/>
  <c r="F86" i="17"/>
  <c r="F95" i="17" s="1"/>
  <c r="H95" i="17" s="1"/>
  <c r="H10" i="17"/>
  <c r="F107" i="17"/>
  <c r="F118" i="17" s="1"/>
  <c r="H118" i="17" s="1"/>
  <c r="F99" i="17"/>
  <c r="F97" i="17" s="1"/>
  <c r="F113" i="17"/>
  <c r="H113" i="17" s="1"/>
  <c r="F117" i="17" l="1"/>
  <c r="H117" i="17" s="1"/>
  <c r="F115" i="17"/>
  <c r="H115" i="17" s="1"/>
  <c r="F116" i="17"/>
  <c r="H116" i="17" s="1"/>
  <c r="F94" i="17"/>
  <c r="H94" i="17" s="1"/>
  <c r="G86" i="17" s="1"/>
  <c r="H86" i="17" s="1"/>
  <c r="F105" i="17"/>
  <c r="H105" i="17" s="1"/>
  <c r="G97" i="17" s="1"/>
  <c r="H97" i="17" s="1"/>
  <c r="G107" i="17" l="1"/>
  <c r="H107" i="17" s="1"/>
  <c r="H37" i="17"/>
  <c r="H9" i="17" s="1"/>
  <c r="H126" i="17" s="1"/>
  <c r="H128" i="17" s="1"/>
  <c r="G64" i="4" s="1"/>
  <c r="F131" i="16"/>
  <c r="H131" i="16" s="1"/>
  <c r="F130" i="16"/>
  <c r="F129" i="16"/>
  <c r="F119" i="16"/>
  <c r="F118" i="16"/>
  <c r="F121" i="16" s="1"/>
  <c r="H121" i="16" s="1"/>
  <c r="F117" i="16"/>
  <c r="F116" i="16" s="1"/>
  <c r="F109" i="16"/>
  <c r="F108" i="16" s="1"/>
  <c r="F107" i="16"/>
  <c r="F110" i="16" s="1"/>
  <c r="H110" i="16" s="1"/>
  <c r="F98" i="16"/>
  <c r="F97" i="16" s="1"/>
  <c r="F100" i="16" s="1"/>
  <c r="H100" i="16" s="1"/>
  <c r="F96" i="16"/>
  <c r="F95" i="16" s="1"/>
  <c r="F90" i="16"/>
  <c r="F89" i="16"/>
  <c r="F84" i="16"/>
  <c r="F83" i="16"/>
  <c r="F80" i="16"/>
  <c r="F78" i="16" s="1"/>
  <c r="H78" i="16" s="1"/>
  <c r="F75" i="16"/>
  <c r="F73" i="16" s="1"/>
  <c r="H73" i="16" s="1"/>
  <c r="F71" i="16"/>
  <c r="F69" i="16" s="1"/>
  <c r="H69" i="16" s="1"/>
  <c r="F67" i="16"/>
  <c r="F65" i="16" s="1"/>
  <c r="H65" i="16" s="1"/>
  <c r="F63" i="16"/>
  <c r="H63" i="16" s="1"/>
  <c r="F61" i="16"/>
  <c r="H61" i="16" s="1"/>
  <c r="F59" i="16"/>
  <c r="H59" i="16" s="1"/>
  <c r="F57" i="16"/>
  <c r="H57" i="16" s="1"/>
  <c r="F56" i="16"/>
  <c r="F55" i="16" s="1"/>
  <c r="H55" i="16" s="1"/>
  <c r="F53" i="16"/>
  <c r="F51" i="16" s="1"/>
  <c r="H51" i="16" s="1"/>
  <c r="F49" i="16"/>
  <c r="F47" i="16" s="1"/>
  <c r="H47" i="16" s="1"/>
  <c r="F45" i="16"/>
  <c r="F43" i="16"/>
  <c r="H43" i="16" s="1"/>
  <c r="F41" i="16"/>
  <c r="H41" i="16" s="1"/>
  <c r="F40" i="16"/>
  <c r="F39" i="16" s="1"/>
  <c r="H39" i="16" s="1"/>
  <c r="F36" i="16"/>
  <c r="H36" i="16" s="1"/>
  <c r="F34" i="16"/>
  <c r="H34" i="16" s="1"/>
  <c r="F32" i="16"/>
  <c r="H32" i="16" s="1"/>
  <c r="F29" i="16"/>
  <c r="H29" i="16" s="1"/>
  <c r="F25" i="16"/>
  <c r="H25" i="16" s="1"/>
  <c r="F21" i="16"/>
  <c r="H21" i="16" s="1"/>
  <c r="F19" i="16"/>
  <c r="F18" i="16"/>
  <c r="F14" i="16"/>
  <c r="F13" i="16"/>
  <c r="F118" i="15"/>
  <c r="H118" i="15" s="1"/>
  <c r="F117" i="15"/>
  <c r="F116" i="15"/>
  <c r="F106" i="15"/>
  <c r="F105" i="15" s="1"/>
  <c r="F108" i="15" s="1"/>
  <c r="H108" i="15" s="1"/>
  <c r="F104" i="15"/>
  <c r="F103" i="15" s="1"/>
  <c r="F96" i="15"/>
  <c r="F98" i="15" s="1"/>
  <c r="H98" i="15" s="1"/>
  <c r="F94" i="15"/>
  <c r="F97" i="15" s="1"/>
  <c r="H97" i="15" s="1"/>
  <c r="F85" i="15"/>
  <c r="F84" i="15" s="1"/>
  <c r="F87" i="15" s="1"/>
  <c r="H87" i="15" s="1"/>
  <c r="F83" i="15"/>
  <c r="F82" i="15" s="1"/>
  <c r="F77" i="15"/>
  <c r="F75" i="15" s="1"/>
  <c r="H75" i="15" s="1"/>
  <c r="F74" i="15"/>
  <c r="F72" i="15" s="1"/>
  <c r="H72" i="15" s="1"/>
  <c r="F69" i="15"/>
  <c r="F67" i="15" s="1"/>
  <c r="H67" i="15" s="1"/>
  <c r="F65" i="15"/>
  <c r="F63" i="15" s="1"/>
  <c r="H63" i="15" s="1"/>
  <c r="F61" i="15"/>
  <c r="F59" i="15" s="1"/>
  <c r="H59" i="15" s="1"/>
  <c r="F57" i="15"/>
  <c r="H57" i="15" s="1"/>
  <c r="F55" i="15"/>
  <c r="H55" i="15" s="1"/>
  <c r="F53" i="15"/>
  <c r="H53" i="15" s="1"/>
  <c r="H51" i="15"/>
  <c r="F51" i="15"/>
  <c r="F50" i="15"/>
  <c r="F49" i="15" s="1"/>
  <c r="H49" i="15" s="1"/>
  <c r="F47" i="15"/>
  <c r="F45" i="15" s="1"/>
  <c r="H45" i="15" s="1"/>
  <c r="F43" i="15"/>
  <c r="F41" i="15" s="1"/>
  <c r="H41" i="15" s="1"/>
  <c r="F39" i="15"/>
  <c r="F37" i="15" s="1"/>
  <c r="H37" i="15" s="1"/>
  <c r="F35" i="15"/>
  <c r="H35" i="15" s="1"/>
  <c r="F34" i="15"/>
  <c r="F33" i="15" s="1"/>
  <c r="H33" i="15" s="1"/>
  <c r="H30" i="15"/>
  <c r="F30" i="15"/>
  <c r="F28" i="15"/>
  <c r="H28" i="15" s="1"/>
  <c r="F26" i="15"/>
  <c r="H26" i="15" s="1"/>
  <c r="F23" i="15"/>
  <c r="H23" i="15" s="1"/>
  <c r="F20" i="15"/>
  <c r="H20" i="15" s="1"/>
  <c r="F15" i="15"/>
  <c r="H15" i="15" s="1"/>
  <c r="F13" i="15"/>
  <c r="F11" i="15" s="1"/>
  <c r="H11" i="15" s="1"/>
  <c r="F118" i="14"/>
  <c r="H118" i="14" s="1"/>
  <c r="F117" i="14"/>
  <c r="F116" i="14"/>
  <c r="F106" i="14"/>
  <c r="F105" i="14" s="1"/>
  <c r="F108" i="14" s="1"/>
  <c r="H108" i="14" s="1"/>
  <c r="F104" i="14"/>
  <c r="F103" i="14" s="1"/>
  <c r="F96" i="14"/>
  <c r="F98" i="14" s="1"/>
  <c r="H98" i="14" s="1"/>
  <c r="F94" i="14"/>
  <c r="F93" i="14" s="1"/>
  <c r="F85" i="14"/>
  <c r="F84" i="14"/>
  <c r="F87" i="14" s="1"/>
  <c r="H87" i="14" s="1"/>
  <c r="F83" i="14"/>
  <c r="F82" i="14"/>
  <c r="F77" i="14"/>
  <c r="F75" i="14" s="1"/>
  <c r="H75" i="14" s="1"/>
  <c r="F74" i="14"/>
  <c r="F72" i="14" s="1"/>
  <c r="H72" i="14" s="1"/>
  <c r="F69" i="14"/>
  <c r="F67" i="14" s="1"/>
  <c r="H67" i="14" s="1"/>
  <c r="F65" i="14"/>
  <c r="F63" i="14" s="1"/>
  <c r="H63" i="14" s="1"/>
  <c r="F61" i="14"/>
  <c r="F59" i="14" s="1"/>
  <c r="H59" i="14" s="1"/>
  <c r="F57" i="14"/>
  <c r="H57" i="14" s="1"/>
  <c r="F55" i="14"/>
  <c r="H55" i="14" s="1"/>
  <c r="F53" i="14"/>
  <c r="H53" i="14" s="1"/>
  <c r="F51" i="14"/>
  <c r="H51" i="14" s="1"/>
  <c r="F50" i="14"/>
  <c r="F49" i="14" s="1"/>
  <c r="H49" i="14" s="1"/>
  <c r="F47" i="14"/>
  <c r="F45" i="14"/>
  <c r="H45" i="14" s="1"/>
  <c r="F43" i="14"/>
  <c r="F41" i="14"/>
  <c r="H41" i="14" s="1"/>
  <c r="F39" i="14"/>
  <c r="F37" i="14" s="1"/>
  <c r="H37" i="14" s="1"/>
  <c r="F35" i="14"/>
  <c r="H35" i="14" s="1"/>
  <c r="F34" i="14"/>
  <c r="F33" i="14" s="1"/>
  <c r="H33" i="14" s="1"/>
  <c r="F30" i="14"/>
  <c r="H30" i="14" s="1"/>
  <c r="F28" i="14"/>
  <c r="H28" i="14" s="1"/>
  <c r="F26" i="14"/>
  <c r="H26" i="14" s="1"/>
  <c r="F23" i="14"/>
  <c r="H23" i="14" s="1"/>
  <c r="F20" i="14"/>
  <c r="H20" i="14" s="1"/>
  <c r="F15" i="14"/>
  <c r="H15" i="14" s="1"/>
  <c r="F13" i="14"/>
  <c r="F11" i="14" s="1"/>
  <c r="H11" i="14" s="1"/>
  <c r="F189" i="13"/>
  <c r="H189" i="13" s="1"/>
  <c r="F188" i="13"/>
  <c r="F187" i="13"/>
  <c r="F177" i="13"/>
  <c r="F176" i="13" s="1"/>
  <c r="F179" i="13" s="1"/>
  <c r="H179" i="13" s="1"/>
  <c r="F175" i="13"/>
  <c r="F174" i="13" s="1"/>
  <c r="F167" i="13"/>
  <c r="F169" i="13" s="1"/>
  <c r="H169" i="13" s="1"/>
  <c r="F165" i="13"/>
  <c r="F168" i="13" s="1"/>
  <c r="H168" i="13" s="1"/>
  <c r="F156" i="13"/>
  <c r="F155" i="13"/>
  <c r="F158" i="13" s="1"/>
  <c r="H158" i="13" s="1"/>
  <c r="F154" i="13"/>
  <c r="F153" i="13" s="1"/>
  <c r="F148" i="13"/>
  <c r="F146" i="13" s="1"/>
  <c r="H146" i="13" s="1"/>
  <c r="F144" i="13"/>
  <c r="F142" i="13" s="1"/>
  <c r="H142" i="13" s="1"/>
  <c r="F139" i="13"/>
  <c r="F137" i="13" s="1"/>
  <c r="F134" i="13"/>
  <c r="F132" i="13" s="1"/>
  <c r="F129" i="13"/>
  <c r="F127" i="13" s="1"/>
  <c r="H127" i="13" s="1"/>
  <c r="F125" i="13"/>
  <c r="F123" i="13"/>
  <c r="F121" i="13"/>
  <c r="F119" i="13" s="1"/>
  <c r="F117" i="13"/>
  <c r="F115" i="13" s="1"/>
  <c r="F113" i="13"/>
  <c r="F111" i="13" s="1"/>
  <c r="F109" i="13"/>
  <c r="F107" i="13" s="1"/>
  <c r="H107" i="13" s="1"/>
  <c r="F105" i="13"/>
  <c r="F103" i="13" s="1"/>
  <c r="H103" i="13" s="1"/>
  <c r="F101" i="13"/>
  <c r="H101" i="13" s="1"/>
  <c r="F99" i="13"/>
  <c r="H99" i="13" s="1"/>
  <c r="F97" i="13"/>
  <c r="H97" i="13" s="1"/>
  <c r="F95" i="13"/>
  <c r="H95" i="13" s="1"/>
  <c r="F94" i="13"/>
  <c r="F93" i="13" s="1"/>
  <c r="H93" i="13" s="1"/>
  <c r="F91" i="13"/>
  <c r="F89" i="13" s="1"/>
  <c r="F87" i="13"/>
  <c r="F85" i="13"/>
  <c r="F83" i="13"/>
  <c r="F81" i="13" s="1"/>
  <c r="F79" i="13"/>
  <c r="F77" i="13" s="1"/>
  <c r="F75" i="13"/>
  <c r="F73" i="13" s="1"/>
  <c r="H73" i="13" s="1"/>
  <c r="F71" i="13"/>
  <c r="F69" i="13" s="1"/>
  <c r="H69" i="13" s="1"/>
  <c r="F67" i="13"/>
  <c r="F65" i="13" s="1"/>
  <c r="F63" i="13"/>
  <c r="F61" i="13" s="1"/>
  <c r="F59" i="13"/>
  <c r="F57" i="13" s="1"/>
  <c r="H57" i="13" s="1"/>
  <c r="F55" i="13"/>
  <c r="H55" i="13" s="1"/>
  <c r="F54" i="13"/>
  <c r="F53" i="13" s="1"/>
  <c r="H53" i="13" s="1"/>
  <c r="F50" i="13"/>
  <c r="H50" i="13" s="1"/>
  <c r="F48" i="13"/>
  <c r="H48" i="13" s="1"/>
  <c r="F46" i="13"/>
  <c r="H46" i="13" s="1"/>
  <c r="F43" i="13"/>
  <c r="H43" i="13" s="1"/>
  <c r="F39" i="13"/>
  <c r="H39" i="13" s="1"/>
  <c r="F35" i="13"/>
  <c r="F30" i="13"/>
  <c r="H30" i="13" s="1"/>
  <c r="F28" i="13"/>
  <c r="F27" i="13"/>
  <c r="F26" i="13"/>
  <c r="F20" i="13"/>
  <c r="H20" i="13" s="1"/>
  <c r="F18" i="13"/>
  <c r="F16" i="13" s="1"/>
  <c r="H16" i="13" s="1"/>
  <c r="F13" i="13"/>
  <c r="F11" i="13" s="1"/>
  <c r="H11" i="13" s="1"/>
  <c r="F195" i="12"/>
  <c r="H195" i="12" s="1"/>
  <c r="F194" i="12"/>
  <c r="F193" i="12"/>
  <c r="F183" i="12"/>
  <c r="F182" i="12" s="1"/>
  <c r="F185" i="12" s="1"/>
  <c r="H185" i="12" s="1"/>
  <c r="F181" i="12"/>
  <c r="F180" i="12" s="1"/>
  <c r="F173" i="12"/>
  <c r="F172" i="12" s="1"/>
  <c r="F171" i="12"/>
  <c r="F174" i="12" s="1"/>
  <c r="H174" i="12" s="1"/>
  <c r="F162" i="12"/>
  <c r="F161" i="12" s="1"/>
  <c r="F164" i="12" s="1"/>
  <c r="H164" i="12" s="1"/>
  <c r="F160" i="12"/>
  <c r="F159" i="12" s="1"/>
  <c r="F154" i="12"/>
  <c r="F152" i="12" s="1"/>
  <c r="H152" i="12" s="1"/>
  <c r="F149" i="12"/>
  <c r="F147" i="12" s="1"/>
  <c r="H147" i="12" s="1"/>
  <c r="F146" i="12"/>
  <c r="F144" i="12" s="1"/>
  <c r="H144" i="12" s="1"/>
  <c r="F141" i="12"/>
  <c r="F139" i="12" s="1"/>
  <c r="F136" i="12"/>
  <c r="F134" i="12" s="1"/>
  <c r="H134" i="12" s="1"/>
  <c r="F131" i="12"/>
  <c r="F129" i="12" s="1"/>
  <c r="H129" i="12" s="1"/>
  <c r="F127" i="12"/>
  <c r="F125" i="12" s="1"/>
  <c r="F123" i="12"/>
  <c r="F121" i="12" s="1"/>
  <c r="F119" i="12"/>
  <c r="F117" i="12" s="1"/>
  <c r="H117" i="12" s="1"/>
  <c r="F115" i="12"/>
  <c r="F113" i="12" s="1"/>
  <c r="H113" i="12" s="1"/>
  <c r="F111" i="12"/>
  <c r="F109" i="12" s="1"/>
  <c r="H109" i="12" s="1"/>
  <c r="F107" i="12"/>
  <c r="F105" i="12" s="1"/>
  <c r="H105" i="12" s="1"/>
  <c r="F103" i="12"/>
  <c r="H103" i="12" s="1"/>
  <c r="F101" i="12"/>
  <c r="H101" i="12" s="1"/>
  <c r="F99" i="12"/>
  <c r="H99" i="12" s="1"/>
  <c r="F97" i="12"/>
  <c r="H97" i="12" s="1"/>
  <c r="F96" i="12"/>
  <c r="F95" i="12" s="1"/>
  <c r="H95" i="12" s="1"/>
  <c r="F93" i="12"/>
  <c r="F91" i="12"/>
  <c r="F89" i="12"/>
  <c r="F87" i="12" s="1"/>
  <c r="F85" i="12"/>
  <c r="F83" i="12" s="1"/>
  <c r="H83" i="12" s="1"/>
  <c r="F81" i="12"/>
  <c r="F79" i="12" s="1"/>
  <c r="H79" i="12" s="1"/>
  <c r="F77" i="12"/>
  <c r="F75" i="12" s="1"/>
  <c r="H75" i="12" s="1"/>
  <c r="F73" i="12"/>
  <c r="F71" i="12" s="1"/>
  <c r="H71" i="12" s="1"/>
  <c r="F69" i="12"/>
  <c r="F67" i="12" s="1"/>
  <c r="F65" i="12"/>
  <c r="F63" i="12" s="1"/>
  <c r="H63" i="12" s="1"/>
  <c r="F61" i="12"/>
  <c r="F59" i="12" s="1"/>
  <c r="H59" i="12" s="1"/>
  <c r="F57" i="12"/>
  <c r="H57" i="12" s="1"/>
  <c r="F56" i="12"/>
  <c r="F55" i="12" s="1"/>
  <c r="H55" i="12" s="1"/>
  <c r="F52" i="12"/>
  <c r="H52" i="12" s="1"/>
  <c r="F50" i="12"/>
  <c r="H50" i="12" s="1"/>
  <c r="F48" i="12"/>
  <c r="H48" i="12" s="1"/>
  <c r="F45" i="12"/>
  <c r="H45" i="12" s="1"/>
  <c r="F41" i="12"/>
  <c r="H41" i="12" s="1"/>
  <c r="F37" i="12"/>
  <c r="F32" i="12"/>
  <c r="H32" i="12" s="1"/>
  <c r="F30" i="12"/>
  <c r="F29" i="12"/>
  <c r="F28" i="12"/>
  <c r="F22" i="12"/>
  <c r="H22" i="12" s="1"/>
  <c r="F20" i="12"/>
  <c r="F19" i="12"/>
  <c r="F14" i="12"/>
  <c r="F13" i="12"/>
  <c r="F166" i="11"/>
  <c r="H166" i="11" s="1"/>
  <c r="F165" i="11"/>
  <c r="F164" i="11"/>
  <c r="F154" i="11"/>
  <c r="F153" i="11" s="1"/>
  <c r="F156" i="11" s="1"/>
  <c r="H156" i="11" s="1"/>
  <c r="F152" i="11"/>
  <c r="F151" i="11" s="1"/>
  <c r="F144" i="11"/>
  <c r="F146" i="11" s="1"/>
  <c r="H146" i="11" s="1"/>
  <c r="F142" i="11"/>
  <c r="F145" i="11" s="1"/>
  <c r="H145" i="11" s="1"/>
  <c r="F133" i="11"/>
  <c r="F132" i="11" s="1"/>
  <c r="F135" i="11" s="1"/>
  <c r="H135" i="11" s="1"/>
  <c r="F131" i="11"/>
  <c r="F130" i="11" s="1"/>
  <c r="F125" i="11"/>
  <c r="F123" i="11" s="1"/>
  <c r="H123" i="11" s="1"/>
  <c r="F122" i="11"/>
  <c r="F120" i="11" s="1"/>
  <c r="H120" i="11" s="1"/>
  <c r="F119" i="11"/>
  <c r="F117" i="11" s="1"/>
  <c r="H117" i="11" s="1"/>
  <c r="F114" i="11"/>
  <c r="F112" i="11" s="1"/>
  <c r="H112" i="11" s="1"/>
  <c r="F109" i="11"/>
  <c r="F107" i="11" s="1"/>
  <c r="H107" i="11" s="1"/>
  <c r="F105" i="11"/>
  <c r="F103" i="11" s="1"/>
  <c r="H103" i="11" s="1"/>
  <c r="F101" i="11"/>
  <c r="F99" i="11" s="1"/>
  <c r="H99" i="11" s="1"/>
  <c r="F97" i="11"/>
  <c r="F95" i="11" s="1"/>
  <c r="H95" i="11" s="1"/>
  <c r="F93" i="11"/>
  <c r="F91" i="11" s="1"/>
  <c r="H91" i="11" s="1"/>
  <c r="F89" i="11"/>
  <c r="H89" i="11" s="1"/>
  <c r="F87" i="11"/>
  <c r="H87" i="11" s="1"/>
  <c r="F85" i="11"/>
  <c r="H85" i="11" s="1"/>
  <c r="F83" i="11"/>
  <c r="H83" i="11" s="1"/>
  <c r="F82" i="11"/>
  <c r="F81" i="11" s="1"/>
  <c r="H81" i="11" s="1"/>
  <c r="F79" i="11"/>
  <c r="F77" i="11" s="1"/>
  <c r="H77" i="11" s="1"/>
  <c r="F75" i="11"/>
  <c r="F73" i="11" s="1"/>
  <c r="H73" i="11" s="1"/>
  <c r="F71" i="11"/>
  <c r="F69" i="11" s="1"/>
  <c r="H69" i="11" s="1"/>
  <c r="F67" i="11"/>
  <c r="F65" i="11" s="1"/>
  <c r="H65" i="11" s="1"/>
  <c r="F63" i="11"/>
  <c r="F61" i="11" s="1"/>
  <c r="H61" i="11" s="1"/>
  <c r="F59" i="11"/>
  <c r="F57" i="11" s="1"/>
  <c r="H57" i="11" s="1"/>
  <c r="F55" i="11"/>
  <c r="H55" i="11" s="1"/>
  <c r="F54" i="11"/>
  <c r="F53" i="11" s="1"/>
  <c r="H53" i="11" s="1"/>
  <c r="F50" i="11"/>
  <c r="H50" i="11" s="1"/>
  <c r="F48" i="11"/>
  <c r="H48" i="11" s="1"/>
  <c r="F46" i="11"/>
  <c r="H46" i="11" s="1"/>
  <c r="F43" i="11"/>
  <c r="H43" i="11" s="1"/>
  <c r="F39" i="11"/>
  <c r="H39" i="11" s="1"/>
  <c r="F35" i="11"/>
  <c r="H35" i="11" s="1"/>
  <c r="F30" i="11"/>
  <c r="H30" i="11" s="1"/>
  <c r="F28" i="11"/>
  <c r="F27" i="11"/>
  <c r="F26" i="11"/>
  <c r="F21" i="11"/>
  <c r="H21" i="11" s="1"/>
  <c r="F19" i="11"/>
  <c r="F18" i="11"/>
  <c r="F16" i="11" s="1"/>
  <c r="H16" i="11" s="1"/>
  <c r="F14" i="11"/>
  <c r="F13" i="11"/>
  <c r="F128" i="16" l="1"/>
  <c r="H128" i="16" s="1"/>
  <c r="F81" i="16"/>
  <c r="H81" i="16" s="1"/>
  <c r="F111" i="16"/>
  <c r="H111" i="16" s="1"/>
  <c r="I64" i="4"/>
  <c r="F17" i="12"/>
  <c r="H17" i="12" s="1"/>
  <c r="F80" i="15"/>
  <c r="F115" i="15"/>
  <c r="H115" i="15" s="1"/>
  <c r="F87" i="16"/>
  <c r="H87" i="16" s="1"/>
  <c r="F24" i="11"/>
  <c r="H24" i="11" s="1"/>
  <c r="F163" i="11"/>
  <c r="H163" i="11" s="1"/>
  <c r="F164" i="13"/>
  <c r="F16" i="16"/>
  <c r="H16" i="16" s="1"/>
  <c r="F115" i="14"/>
  <c r="H115" i="14" s="1"/>
  <c r="F26" i="12"/>
  <c r="H26" i="12" s="1"/>
  <c r="F192" i="12"/>
  <c r="H192" i="12" s="1"/>
  <c r="F95" i="14"/>
  <c r="F91" i="14" s="1"/>
  <c r="F99" i="14" s="1"/>
  <c r="H99" i="14" s="1"/>
  <c r="F24" i="13"/>
  <c r="H24" i="13" s="1"/>
  <c r="H10" i="13" s="1"/>
  <c r="F175" i="12"/>
  <c r="H175" i="12" s="1"/>
  <c r="F186" i="13"/>
  <c r="H186" i="13" s="1"/>
  <c r="F11" i="12"/>
  <c r="H11" i="12" s="1"/>
  <c r="F11" i="11"/>
  <c r="H11" i="11" s="1"/>
  <c r="F170" i="12"/>
  <c r="F168" i="12" s="1"/>
  <c r="F93" i="15"/>
  <c r="F95" i="15"/>
  <c r="F11" i="16"/>
  <c r="H11" i="16" s="1"/>
  <c r="F143" i="11"/>
  <c r="F166" i="13"/>
  <c r="F162" i="13" s="1"/>
  <c r="F170" i="13" s="1"/>
  <c r="H170" i="13" s="1"/>
  <c r="F149" i="11"/>
  <c r="F158" i="11" s="1"/>
  <c r="H158" i="11" s="1"/>
  <c r="F80" i="14"/>
  <c r="F101" i="15"/>
  <c r="F110" i="15" s="1"/>
  <c r="H110" i="15" s="1"/>
  <c r="F114" i="16"/>
  <c r="F123" i="16" s="1"/>
  <c r="H123" i="16" s="1"/>
  <c r="F163" i="12"/>
  <c r="H163" i="12" s="1"/>
  <c r="F157" i="12"/>
  <c r="F178" i="12"/>
  <c r="F184" i="12"/>
  <c r="H184" i="12" s="1"/>
  <c r="F151" i="13"/>
  <c r="F157" i="13"/>
  <c r="H157" i="13" s="1"/>
  <c r="H10" i="14"/>
  <c r="H10" i="15"/>
  <c r="F89" i="15"/>
  <c r="H89" i="15" s="1"/>
  <c r="F88" i="15"/>
  <c r="H88" i="15" s="1"/>
  <c r="F89" i="14"/>
  <c r="H89" i="14" s="1"/>
  <c r="F88" i="14"/>
  <c r="H88" i="14" s="1"/>
  <c r="F134" i="11"/>
  <c r="H134" i="11" s="1"/>
  <c r="F128" i="11"/>
  <c r="F160" i="11"/>
  <c r="H160" i="11" s="1"/>
  <c r="F159" i="11"/>
  <c r="H159" i="11" s="1"/>
  <c r="F157" i="11"/>
  <c r="H157" i="11" s="1"/>
  <c r="F178" i="13"/>
  <c r="H178" i="13" s="1"/>
  <c r="F172" i="13"/>
  <c r="F176" i="12"/>
  <c r="H176" i="12" s="1"/>
  <c r="F93" i="16"/>
  <c r="F99" i="16"/>
  <c r="H99" i="16" s="1"/>
  <c r="F107" i="14"/>
  <c r="H107" i="14" s="1"/>
  <c r="F101" i="14"/>
  <c r="F107" i="15"/>
  <c r="H107" i="15" s="1"/>
  <c r="F141" i="11"/>
  <c r="F139" i="11" s="1"/>
  <c r="F97" i="14"/>
  <c r="H97" i="14" s="1"/>
  <c r="F106" i="16"/>
  <c r="F104" i="16" s="1"/>
  <c r="F155" i="11"/>
  <c r="H155" i="11" s="1"/>
  <c r="F86" i="14"/>
  <c r="H86" i="14" s="1"/>
  <c r="F120" i="16"/>
  <c r="H120" i="16" s="1"/>
  <c r="F86" i="15"/>
  <c r="H86" i="15" s="1"/>
  <c r="G80" i="15" s="1"/>
  <c r="H80" i="15" s="1"/>
  <c r="F111" i="15" l="1"/>
  <c r="H111" i="15" s="1"/>
  <c r="F109" i="15"/>
  <c r="H109" i="15" s="1"/>
  <c r="F112" i="15"/>
  <c r="H112" i="15" s="1"/>
  <c r="F124" i="16"/>
  <c r="H124" i="16" s="1"/>
  <c r="H10" i="11"/>
  <c r="G168" i="12"/>
  <c r="H168" i="12" s="1"/>
  <c r="H10" i="12"/>
  <c r="H10" i="16"/>
  <c r="G80" i="14"/>
  <c r="H80" i="14" s="1"/>
  <c r="G149" i="11"/>
  <c r="H149" i="11" s="1"/>
  <c r="F125" i="16"/>
  <c r="H125" i="16" s="1"/>
  <c r="G91" i="14"/>
  <c r="H91" i="14" s="1"/>
  <c r="F91" i="15"/>
  <c r="F99" i="15" s="1"/>
  <c r="H99" i="15" s="1"/>
  <c r="G91" i="15" s="1"/>
  <c r="H91" i="15" s="1"/>
  <c r="H32" i="15" s="1"/>
  <c r="H9" i="15" s="1"/>
  <c r="H120" i="15" s="1"/>
  <c r="H122" i="15" s="1"/>
  <c r="C14" i="10" s="1"/>
  <c r="G101" i="15"/>
  <c r="H101" i="15" s="1"/>
  <c r="G162" i="13"/>
  <c r="H162" i="13" s="1"/>
  <c r="F122" i="16"/>
  <c r="H122" i="16" s="1"/>
  <c r="G114" i="16" s="1"/>
  <c r="H114" i="16" s="1"/>
  <c r="F110" i="14"/>
  <c r="H110" i="14" s="1"/>
  <c r="F109" i="14"/>
  <c r="H109" i="14" s="1"/>
  <c r="F111" i="14"/>
  <c r="H111" i="14" s="1"/>
  <c r="F112" i="14"/>
  <c r="H112" i="14" s="1"/>
  <c r="F166" i="12"/>
  <c r="H166" i="12" s="1"/>
  <c r="F165" i="12"/>
  <c r="H165" i="12" s="1"/>
  <c r="F112" i="16"/>
  <c r="H112" i="16" s="1"/>
  <c r="G104" i="16" s="1"/>
  <c r="H104" i="16" s="1"/>
  <c r="F182" i="13"/>
  <c r="H182" i="13" s="1"/>
  <c r="F181" i="13"/>
  <c r="H181" i="13" s="1"/>
  <c r="F180" i="13"/>
  <c r="H180" i="13" s="1"/>
  <c r="F183" i="13"/>
  <c r="H183" i="13" s="1"/>
  <c r="F159" i="13"/>
  <c r="H159" i="13" s="1"/>
  <c r="F160" i="13"/>
  <c r="H160" i="13" s="1"/>
  <c r="F147" i="11"/>
  <c r="H147" i="11" s="1"/>
  <c r="G139" i="11" s="1"/>
  <c r="H139" i="11" s="1"/>
  <c r="F137" i="11"/>
  <c r="H137" i="11" s="1"/>
  <c r="F136" i="11"/>
  <c r="H136" i="11" s="1"/>
  <c r="F102" i="16"/>
  <c r="H102" i="16" s="1"/>
  <c r="F101" i="16"/>
  <c r="H101" i="16" s="1"/>
  <c r="F186" i="12"/>
  <c r="H186" i="12" s="1"/>
  <c r="F189" i="12"/>
  <c r="H189" i="12" s="1"/>
  <c r="F188" i="12"/>
  <c r="H188" i="12" s="1"/>
  <c r="F187" i="12"/>
  <c r="H187" i="12" s="1"/>
  <c r="G151" i="13" l="1"/>
  <c r="H151" i="13" s="1"/>
  <c r="G128" i="11"/>
  <c r="H128" i="11" s="1"/>
  <c r="G178" i="12"/>
  <c r="H178" i="12" s="1"/>
  <c r="G172" i="13"/>
  <c r="H172" i="13" s="1"/>
  <c r="G101" i="14"/>
  <c r="H101" i="14" s="1"/>
  <c r="H32" i="14" s="1"/>
  <c r="H9" i="14" s="1"/>
  <c r="H120" i="14" s="1"/>
  <c r="H122" i="14" s="1"/>
  <c r="C13" i="10" s="1"/>
  <c r="G157" i="12"/>
  <c r="H157" i="12" s="1"/>
  <c r="H54" i="12" s="1"/>
  <c r="H9" i="12" s="1"/>
  <c r="H197" i="12" s="1"/>
  <c r="H199" i="12" s="1"/>
  <c r="C11" i="10" s="1"/>
  <c r="H52" i="13"/>
  <c r="H9" i="13" s="1"/>
  <c r="H191" i="13" s="1"/>
  <c r="H193" i="13" s="1"/>
  <c r="C12" i="10" s="1"/>
  <c r="G93" i="16"/>
  <c r="H52" i="11"/>
  <c r="H9" i="11" s="1"/>
  <c r="H168" i="11" s="1"/>
  <c r="H170" i="11" s="1"/>
  <c r="C10" i="10" s="1"/>
  <c r="H38" i="16" l="1"/>
  <c r="H9" i="16" s="1"/>
  <c r="H133" i="16" s="1"/>
  <c r="H135" i="16" s="1"/>
  <c r="C15" i="10" s="1"/>
  <c r="C16" i="10" s="1"/>
  <c r="G65" i="4" s="1"/>
  <c r="G68" i="4" s="1"/>
  <c r="H93" i="16"/>
  <c r="F27" i="9"/>
  <c r="F66" i="4" s="1"/>
  <c r="F68" i="4" s="1"/>
  <c r="H66" i="4" l="1"/>
  <c r="H68" i="4" s="1"/>
  <c r="I65" i="4"/>
  <c r="I23" i="4" l="1"/>
  <c r="I36" i="4"/>
  <c r="I68" i="4" s="1"/>
  <c r="I24" i="4"/>
  <c r="I25" i="4" l="1"/>
  <c r="I26" i="4" s="1"/>
  <c r="I28" i="4" s="1"/>
  <c r="I27" i="4"/>
</calcChain>
</file>

<file path=xl/sharedStrings.xml><?xml version="1.0" encoding="utf-8"?>
<sst xmlns="http://schemas.openxmlformats.org/spreadsheetml/2006/main" count="57069" uniqueCount="11703">
  <si>
    <t>Celkem</t>
  </si>
  <si>
    <t>Poznámka:</t>
  </si>
  <si>
    <t>Stavba :</t>
  </si>
  <si>
    <t xml:space="preserve">Investor : </t>
  </si>
  <si>
    <t>TECHNICO Opava s.r.o., Hradecká 1576/51, 746 01 Opava</t>
  </si>
  <si>
    <t>Za investora :</t>
  </si>
  <si>
    <t>_______________</t>
  </si>
  <si>
    <t>Rozpočtové náklady</t>
  </si>
  <si>
    <t>%</t>
  </si>
  <si>
    <t xml:space="preserve">DPH </t>
  </si>
  <si>
    <t>Rekapitulace stavebních objektů a provozních souborů</t>
  </si>
  <si>
    <t>Číslo a název objektu / provozního souboru</t>
  </si>
  <si>
    <t>Vedlejší rozpočtové a ostatní náklady</t>
  </si>
  <si>
    <t>Celkem za stavbu</t>
  </si>
  <si>
    <t>Vedlejší rozpočtové náklady, náklady na provoz a zařízení staveniště, apod. a přesuny hmot u PSV jsou zahrnuty v jednotkových cenách jednotlivých položek - není-li uvedeno jinak.</t>
  </si>
  <si>
    <t xml:space="preserve">Zhotovitel soupisu : </t>
  </si>
  <si>
    <t xml:space="preserve">Vypracoval: </t>
  </si>
  <si>
    <t xml:space="preserve">Uchazeč: </t>
  </si>
  <si>
    <t xml:space="preserve">                                                                                               Za uchazeče :</t>
  </si>
  <si>
    <t xml:space="preserve">                                                                                                _______________</t>
  </si>
  <si>
    <t xml:space="preserve">  _______________</t>
  </si>
  <si>
    <t>Ing. Petr Kurečka</t>
  </si>
  <si>
    <t>Cenová soustava</t>
  </si>
  <si>
    <t>sada</t>
  </si>
  <si>
    <t>Zařízení staveniště</t>
  </si>
  <si>
    <t>Provozní vlivy</t>
  </si>
  <si>
    <t>Způsob ocenění vlastních položek: Jednotková cena u položek s cenovou soustavou CS ÚRS/TEO se tvoří spojováním položek jednotlivých stavebních prací a dodávek. Základním předpokladem pro kalkulaci je volba kalkulačního vzorce a jeho jednotlivých složek, jejichž počet závisí na charakteru stavební výroby a organizace firmy. Kalkulační vzorec reprezentuje stanovená struktura výpočtu (odhadu ceny), kterou tvoří kalkulační složky s jednoznačně určeným obsahem. Kalkulační vzorec slouží ke stanovení vlastních nákladů kalkulačních jednotek (stavebního konstrukčního prvku, objektu, stavby apod.). Ve stavebních firmách se nejčastěji používá následující vzorec. 
Kalkulační vzorec: Jednotková cena = Materiál + Přímé náklady + Nepřímé náklady + Zisk
                              Přímé náklady = Mzdy + Stroje + Ostatní přímé náklady
                              Nepřímé náklady = Režie výrobní + Režie správní</t>
  </si>
  <si>
    <t>Kalkulační vzorec vychází ze standardu "Rozpočtování a oceňování stavebních prací " ÚRS Praha, a.s.</t>
  </si>
  <si>
    <t>Výkazy množství u jednotlivých položek vychází z projektové dokumentace a jsou automaticky generovány grafickým a rozpočtovacím programem.</t>
  </si>
  <si>
    <t xml:space="preserve">Zhotovitel je povinen se řádně seznámit s projektovou dokumentací  a provést na svůj náklad a své nebezpečí veškeré práce a dodávky, které jsou v projektové dokumentaci obsaženy, bez ohledu na to, zda jsou obsaženy v textové a nebo ve výkresové části, jakož i práce uvedené v soupisu prací. </t>
  </si>
  <si>
    <t>V souladu se zákonem o veřejných zakázkách č.134/2016 Sb. uvedené odkazy na typový výrobek v této dokumentaci slouží pouze pro specifikaci technických parametrů a jejich kvalitativního standardu.</t>
  </si>
  <si>
    <t>Dostavba Domova pro seniory ve Vrchlabí - PD</t>
  </si>
  <si>
    <t>Královehradecký kraj, Pivovarské náměstí 1245, 500 03 Hradec Králové</t>
  </si>
  <si>
    <t>D.1.4.8. ELEKTRONICKÉ KOMUNIKACE</t>
  </si>
  <si>
    <t>D.1.4.7. SILNOPROUD</t>
  </si>
  <si>
    <t>D.1.4.6. MĚŘENÍ A REGULACE</t>
  </si>
  <si>
    <t>D.1.4.5. CHLAZENÍ</t>
  </si>
  <si>
    <t>D.1.4.4. VYTÁPĚNÍ</t>
  </si>
  <si>
    <t>D.1.4.3. VZDUCHOTECHNIKA</t>
  </si>
  <si>
    <t>D.1.4.2. ODBĚRNÁ PLYNOVÁ ZAŘÍZENÍ</t>
  </si>
  <si>
    <t>D.1.4.1. ZDRAVOTECHNIKA</t>
  </si>
  <si>
    <t>D.1.1. ASŘ</t>
  </si>
  <si>
    <t>D.1.4.7.1. FOTOVOLTAIKA</t>
  </si>
  <si>
    <t>Datum: 05/2023</t>
  </si>
  <si>
    <t>Za zhotovitele soupisu :</t>
  </si>
  <si>
    <t>D.1.4.10.1. SADOVÉ ÚPRAVY, MOBILIÁŘ, OPLOCENÍ</t>
  </si>
  <si>
    <t>D.1.4.10.2 POZEMNÍ KOMUNIKACE A ZPEVNĚNÉ PLOCHY</t>
  </si>
  <si>
    <t>D.1.4.10.3. PRVKY DROBNÉ ARCHITEKTURY</t>
  </si>
  <si>
    <t>D.2.1. PŘÍPOJKA VODOVODU</t>
  </si>
  <si>
    <t>D.2.1.1. AREÁLOVÝ VODOVOD</t>
  </si>
  <si>
    <t>D.2.2. PŘÍPOJKA KANALIZACE</t>
  </si>
  <si>
    <t>D.2.3. AREÁLOVÁ KANALIZACE</t>
  </si>
  <si>
    <t>D.2.4. PŘELOŽKA STL PLYNOVODU</t>
  </si>
  <si>
    <t>D.2.4.1. AREÁLOVÝ PLYNOVOD</t>
  </si>
  <si>
    <t>D.2.5. PŘÍPOJKA NN</t>
  </si>
  <si>
    <t>D.2.6. PŘÍPOJKA ELEKTRONICKÉ KOMUNIKACE</t>
  </si>
  <si>
    <t>D.2.7. AREÁLOVÉ OSVĚTLENÍ</t>
  </si>
  <si>
    <t>D.2.8. AREÁLOVÝ ROZVOD NN</t>
  </si>
  <si>
    <t>KOLEJNICOVÝ SYSTÉM</t>
  </si>
  <si>
    <t xml:space="preserve">Zhotovitel je povinen nakládat se vzniklými odpady v souladu se zákonem č. 541/2020 Sb. O odpadech vč. správného začlenění dle přílohy č. 1 vyhlášky č. 8/2021 o Katalogu odpadů a posuzování vlastností odpadů (Katalog odpadů). </t>
  </si>
  <si>
    <t xml:space="preserve">CS ÚRS/TEO 2023 01 </t>
  </si>
  <si>
    <t>POZNÁMKA: Jednotkové ceny se vepisují do řádku k položce. 
Výjimku tvoří položky rozagregované na více podpoložek pro lepší nacenění. Tam se cena vepisuje k jednotlivým podpoložkám (žluté podbarvení). Celková jednotková cena je pak vypočtena na základě jednotlivých cen podpoložek.</t>
  </si>
  <si>
    <t>Soupis pracíje zpracován na podkladě projektové dokumentace pro provádění stavby. 
Nedílnou součástí tohoto soupisu je projektová dokumentace pro provádění stavby.</t>
  </si>
  <si>
    <t>Dostavba domova pro seniory ve Vrchlabí - kolejnicový systém - technická specifikace</t>
  </si>
  <si>
    <t>Technicko-uživatelská specifikace kolejnicového systému</t>
  </si>
  <si>
    <t>Zadavatel s ohledem na potřeby uživatelů požaduje kolejnicový zvedací, přepravní a asistenční systém pro profesionální použití, se zvedacími jednotkami pro přechod mezi místnostmi systémem Roomer - tzn. jednofázový transport imobilních klientů mezi místnostmi s dvěma aktivními popruhy a mechanickou automatikou pro volné a rychlé vysouvání a zasouvání nezatíženého popruhu. Zvedací jednotky musí být dvourychlostní pro zrychlení přípravných manipulací, vybavené vestavnými napájecími akumulátory a ručním ovladačem na kabelu. Dobíjení nabíječkou mimo kolejnicový systém prostřednictvím ručního ovladače. Software zvedací jednotky pro komunikaci s PC pro sledování statistik používání a dalších informací.
Transport mezi místnostmi musí probíhat rychle a jednoduše, tj. v jedné fázi systémem přenesení klienta v závěsu zvedací jednotkou standardními dveřmi (bez úprav dveří, zárubní či naddveří) přímo z jedné kolejnice na druhou. Požadujeme současné navíjení a odvíjení obou závěsných popruhů zvedací jednotky při přechodu mezi místnostmi ovládané společně jedním tlačítkem ručního ovladače. Zvedací jednotka musí při transportu mezi místnostmi současně jeden popruh aktivně uvolňovat a druhý navíjet, aby nedocházelo k výraznému poklesu přepravované osoby! Zvedací jednotky s jedním aktivním navíjecím popruhem a jedním pomocným pevným popruhem pro vícefázový přechod mezi místnostmi přes pomocný popruh nejsou vzhledem k násobnému množství manipulačních úkonů a delším časům transportu mezi místnostmi pro potřeby zadavatele vyhovující! Rovněž systémy, kdy jsou pro přechod mezi místnostmi používány 2 zvedací jednotky, nejsou při potřebě na rychlé a jednoduché ovládání vyhovující.
S ohledem na potřebu vysoké míry stability a bezpečnosti klientů požadujeme minimálně tříbodové zavěšení asistenčního vaku přímo na zvedací jednotku s možností změny šířky závěsného ramene pro přizpůsobení proporcím přepravované osoby. Závěsné rameno výkyvné pro kompenzování bočního nevyvážení přepravované osoby. Dvoubodové zavěšení přímo na zvedací jednotku či vícebodové zavěšení na samostatné rameno zavěšené pod zvedací jednotkou není vzhledem k nižší stabilitě klienta a nižšímu komfortu pro potřeby zadavatele vyhovující.
Kolejnicový systém v rozsahu výčtu výměr pro transport mezi místnostmi bez stavebních úprav (prostupů pro kolejnice). Kolejnice zaobleného profilu, bílé barvy, pasivní pojezd s tlumením hluku pojezdu, beznástrojové připnutí a odepnutí zvedací jednotky v obsluze rukou dostupné výšce (max. 2m). Možnost různé montážní výšky kolejnic v jednotlivých místnostech (těsně pod strop, nebo do podhledu). Provedení kolejnic a úchytů pro domácí prostředí (bez viditelných šroubů a pod.)"
Specializované vaky bez pomocného rámu, pro různá použití (transport, koupání, toaleta) v různých velikostech. Vícenásobné úchyty pro nastavení polohy přepravované osoby v závěsu. Možnost doplnění o prodloužené úchyty pro nadstandardní polohování.
Nosnost celého systému min. 220kg, V bariatrických pokojích nosnost systému 300kg.</t>
  </si>
  <si>
    <t>Budova, patro, oddělení</t>
  </si>
  <si>
    <t>Místnosti</t>
  </si>
  <si>
    <t>Popis</t>
  </si>
  <si>
    <t>Množství</t>
  </si>
  <si>
    <t>Cena (bez DPH)</t>
  </si>
  <si>
    <t>Chodba</t>
  </si>
  <si>
    <t>Kolejnicový systém portálový na ploše cca 3,2 x 1,4 m pro pokrytí celé plochy místnosti, včetně dopravy, montáže a inicializační revize. Montáž do stropu na pomocné konstrukce procházející skrz SDK podhled, kolejnice umístěny pod SDK podhledem. Nosnost 220 Kg.
Všechny kolejnice profilu 87 x 70 mm.</t>
  </si>
  <si>
    <t>Pokoj</t>
  </si>
  <si>
    <t>Kolejnicový systém portálový na ploše cca 3,8 x 4,0 m pro pokrytí celé plochy místnosti, včetně dopravy, montáže a inicializační revize. Montáž do stropu. Nosnost 220 Kg.
Pevné kolejnice profilu 87 x 70 mm, pohyblivá kolejnice profilu 120 x 73 mm.</t>
  </si>
  <si>
    <t>Koupelna</t>
  </si>
  <si>
    <t>Kolejnicový systém portálový na ploše cca 2,4 x 2,1 m pro pokrytí celé plochy místnosti, včetně dopravy, montáže a inicializační revize. Montáž do stropu na pomocné konstrukce procházející skrz SDK podhled, kolejnice umístěny pod SDK podhledem. Nosnost 220 Kg.
Všechny kolejnice profilu 87 x 70 mm.</t>
  </si>
  <si>
    <t>Chodba - bariatric</t>
  </si>
  <si>
    <t>Kolejnicový systém portálový na ploše cca 3,2 x 1,4 m pro pokrytí celé plochy místnosti, včetně dopravy, montáže a inicializační revize. Montáž do stropu na pomocné konstrukce procházející skrz SDK podhled, kolejnice umístěny pod SDK podhledem. Nosnost 300 Kg.
Všechny kolejnice profilu 87 x 70 mm.</t>
  </si>
  <si>
    <t>Pokoj - bariatric</t>
  </si>
  <si>
    <t>Kolejnicový systém portálový na ploše cca 3,8 x 4,0 m pro pokrytí celé plochy místnosti, včetně dopravy, montáže a inicializační revize. Montáž do stropu. Nosnost 300 Kg.
Pevné kolejnice profilu 87 x 70 mm, pohyblivá kolejnice profilu 120 x 73 mm.</t>
  </si>
  <si>
    <t>Koupelna - bariantric</t>
  </si>
  <si>
    <t>Kolejnicový systém portálový na ploše cca 2,4 x 2,1 m pro pokrytí celé plochy místnosti, včetně dopravy, montáže a inicializační revize. Montáž do stropu na pomocné konstrukce procházející skrz SDK podhled, kolejnice umístěny pod SDK podhledem. Nosnost 300 Kg.
Všechny kolejnice profilu 87 x 70 mm.</t>
  </si>
  <si>
    <t>2.NP</t>
  </si>
  <si>
    <t>3.NP</t>
  </si>
  <si>
    <t>Chodba 2L</t>
  </si>
  <si>
    <t>Kolejnicový systém portálový na ploše cca 2,5 x 2,4 m pro pokrytí celé plochy místnosti, včetně dopravy, montáže a inicializační revize. Montáž do stropu na pomocné konstrukce procházející skrz SDK podhled, kolejnice umístěny pod SDK podhledem. Nosnost 220 Kg.
Všechny kolejnice profilu 87 x 70 mm.</t>
  </si>
  <si>
    <t>Pokoj 2L</t>
  </si>
  <si>
    <t>Kolejnicový systém portálový na ploše cca 4,4 x 5,0 m pro pokrytí celé plochy místnosti, včetně dopravy, montáže a inicializační revize. Montáž do stropu. Nosnost 220 Kg.
Pevné kolejnice profilu 87 x 70 mm, pohyblivá kolejnice profilu 120 x 73 mm.</t>
  </si>
  <si>
    <t>Koupelna 2L</t>
  </si>
  <si>
    <t>Kolejnicový systém portálový na ploše cca 2,4 x 2,2 m pro pokrytí celé plochy místnosti, včetně dopravy, montáže a inicializační revize. Montáž do stropu na pomocné konstrukce procházející skrz SDK podhled, kolejnice umístěny pod SDK podhledem. Nosnost 220 Kg.
Všechny kolejnice profilu 87 x 70 mm.</t>
  </si>
  <si>
    <t>Kolejnicový systém prostý délky cca 5,0 m, portálový na ploše cca 3,4 x 3,3 m pro pokrytí celé, části plochy místnosti, včetně dopravy, montáže a inicializační revize. Montáž do stropu na pomocné konstrukce procházející skrz SDK podhled, kolejnice umístěny pod SDK podhledem. Nosnost 300 Kg.
Všechny kolejnice profilu 87 x 70 mm.</t>
  </si>
  <si>
    <t>Vybavení</t>
  </si>
  <si>
    <t>Dvourychlostní zvedací jednotka se dvěma aktivními popruhy, s tříbodovým zavěšením asistenčního vaku a volitelnou šířkou závěsného ramene pro zvedání klientů do 220 kg</t>
  </si>
  <si>
    <t>Dvourychlostní zvedací jednotka s tříbodovým zavěšením asistenčního vaku a nastavitelnou šířkou závěsného ramene pro zvedání klientů do 300 kg.</t>
  </si>
  <si>
    <t>Závěs pro transport, různé velikosti</t>
  </si>
  <si>
    <t>Závěs pro sprchování, různé velikosti</t>
  </si>
  <si>
    <t>Závěs pro použití toalety, různé velikosti</t>
  </si>
  <si>
    <t>Zdravotnická váha</t>
  </si>
  <si>
    <t>CELKEM</t>
  </si>
  <si>
    <t>Dodací podmínky</t>
  </si>
  <si>
    <t>Uvedení do provozu:</t>
  </si>
  <si>
    <t>do 6 týdnů od podpisu smlouvy</t>
  </si>
  <si>
    <t>Platební podmínky:</t>
  </si>
  <si>
    <t>dle ujednání ve smlouvě</t>
  </si>
  <si>
    <t>Záruka:</t>
  </si>
  <si>
    <t>24 měsíců od dodání zboží, na komponenty specifikované ve smlouvě prodloužená</t>
  </si>
  <si>
    <t>Zaškolení k obsluze:</t>
  </si>
  <si>
    <t>v ceně</t>
  </si>
  <si>
    <t>Nástup na opravu:</t>
  </si>
  <si>
    <t>dle urgentnosti a druhu závady, nejpozději však do 5 pracovních dnů</t>
  </si>
  <si>
    <t>REKAPITULACE CELKOVÁ</t>
  </si>
  <si>
    <t>Stavba:   Dostavba Domova pro seniory ve Vrchlabí - PD</t>
  </si>
  <si>
    <t>Objekt:   D.2. TECHNICKÁ A TECHNOLOGICKÁ ZAŘÍZENÍ</t>
  </si>
  <si>
    <t xml:space="preserve">Část: D.2.8. AREÁLOVÉ VEDENÍ NN  </t>
  </si>
  <si>
    <t>JKSO: 828.73</t>
  </si>
  <si>
    <t>Kód</t>
  </si>
  <si>
    <r>
      <t xml:space="preserve">Cena celkem                     </t>
    </r>
    <r>
      <rPr>
        <sz val="8"/>
        <rFont val="Arial CE"/>
        <family val="2"/>
        <charset val="238"/>
      </rPr>
      <t xml:space="preserve">                            </t>
    </r>
  </si>
  <si>
    <t>D.2.8. AREÁLOVÉ VEDENÍ NN - TRASA NN1 - NAPOJENÍ OBJEKTU KOLÁRNY</t>
  </si>
  <si>
    <t>D.2.8. AREÁLOVÉ VEDENÍ NN - TRASA NN2 - NAPOJENÍ OBJEKTU SKLENÍKU</t>
  </si>
  <si>
    <t>D.2.8. AREÁLOVÉ VEDENÍ NN - TRASA NN3 - NAPOJENÍ OBJEKTU ZÁZEMÍ</t>
  </si>
  <si>
    <t>D.2.8. AREÁLOVÉ VEDENÍ NN - TRASA NN4 - NAPOJENÍ AKUMULAČNÍ NÁDRŽE</t>
  </si>
  <si>
    <t>D.2.8. AREÁLOVÉ VEDENÍ NN - TRASA NN5 - NAPOJENÍ ČERPACÍ ŠACHTY</t>
  </si>
  <si>
    <t>D.2.8. AREÁLOVÉ VEDENÍ NN - TRASA NN6 - NAPOJENÍ VRAT</t>
  </si>
  <si>
    <t>D.2.8. AREÁLOVÉ VEDENÍ NN - CELKEM</t>
  </si>
  <si>
    <t>Objekt:  D.2. TECHNICKÁ A TECHNOLOGICKÁ ZAŘÍZENÍ</t>
  </si>
  <si>
    <t xml:space="preserve">Část: D.2.8. AREÁLOVÉ VEDENÍ NN - TRASA NN1 - NAPOJENÍ OBJEKTU KOLÁRNY  </t>
  </si>
  <si>
    <t>P.Č.</t>
  </si>
  <si>
    <t>KCN</t>
  </si>
  <si>
    <t>Kód položky</t>
  </si>
  <si>
    <t>MJ</t>
  </si>
  <si>
    <t>Množství celkem</t>
  </si>
  <si>
    <t>Cena jednotková</t>
  </si>
  <si>
    <t>1</t>
  </si>
  <si>
    <t>2</t>
  </si>
  <si>
    <t>M</t>
  </si>
  <si>
    <t>Práce a dodávky M</t>
  </si>
  <si>
    <t>21-M</t>
  </si>
  <si>
    <t>Elektromontážní práce - Silnoproud</t>
  </si>
  <si>
    <t>921</t>
  </si>
  <si>
    <t>Montáž uzemňovacího vedení vodičů FeZn pomocí svorek v zemi páskou do 120 mm2 ve městské zástavbě</t>
  </si>
  <si>
    <t>m</t>
  </si>
  <si>
    <t>CS ÚRS 2023 01</t>
  </si>
  <si>
    <t>" Zemnící vedení pro areálové vedení NN. "</t>
  </si>
  <si>
    <t>" Zemnící vedení pro vedení v rýhách pro kabeláž - vedení tras NN1, NN2 a NN3 ve společné rýze. " (8,7)</t>
  </si>
  <si>
    <t>" Zemnící vedení pro vedení v rýhách pro kabeláž - vedení trasy NN1 v samostatné rýze. " (27,7)</t>
  </si>
  <si>
    <t>" V ceně veškerné nutné spojovací prvky a veškeré nutné příslušenství jinde neuvedené. "</t>
  </si>
  <si>
    <t>354</t>
  </si>
  <si>
    <t>pás zemnící 30x4mm FeZn</t>
  </si>
  <si>
    <t>kg</t>
  </si>
  <si>
    <t>" Zemnící pásek - vedení tras NN1, NN2 a NN3 ve společné rýze. " ((8,7)*0,95)*1,05</t>
  </si>
  <si>
    <t>" Zemnící pásek - vedení trasy NN1 v samostatné rýze. " ((27,7)*0,95)*1,05</t>
  </si>
  <si>
    <t>" POZN: Uvažována hmotnost 1 m = 0,95 kg. "</t>
  </si>
  <si>
    <t>210220901 SPC</t>
  </si>
  <si>
    <t>D+M Svorky SK, SS, SR, SP  - Specifikace dle PD</t>
  </si>
  <si>
    <t>kus</t>
  </si>
  <si>
    <t>" Svorky po spojení zemnících pásků a vodičů. "</t>
  </si>
  <si>
    <t>" Včetně uložení a napojení zemnících pásků a vodičů. "</t>
  </si>
  <si>
    <t>210819101 SPC</t>
  </si>
  <si>
    <t>D+M Kabel CYKY 5×4 - Specifikace dle PD</t>
  </si>
  <si>
    <t>" Kabeláž pro trasu areálového vedení NN. "</t>
  </si>
  <si>
    <t>" Kabeláž pro trasu NN1.- vedení ve společné rýze " (8,7)*1,1</t>
  </si>
  <si>
    <t>" Kabeláž pro trasu NN1.- vedení v samostatné rýze " (27,7)*1,1</t>
  </si>
  <si>
    <t>" Kabeláž pro trasu NN1.- vedení v objektu vč. napoejní do rozvaděče " (10,0)*1,1</t>
  </si>
  <si>
    <t>" V ceně veškerý spojovací a kotvící materiál, uložení kabeláže do chrániček (pro venkovní vedení) a veškeré další nutné práce a materiál. "</t>
  </si>
  <si>
    <t>210819201 SPC</t>
  </si>
  <si>
    <t>D+M Prostup kabeláže základy, objektem - Specifikace dle PD</t>
  </si>
  <si>
    <t>" Prostup kabeláže základy, objektem. "</t>
  </si>
  <si>
    <t>" Prostup kabeláže do dostavby objektu - prostup N1</t>
  </si>
  <si>
    <t>" Prostup kabeláže do objektu kolárny - prostup V1</t>
  </si>
  <si>
    <t xml:space="preserve">" V ceně případné nutné vytvoření, těsnění a zapravení prostupu, chránička vč. kotvících a spojovacích prvků, veškeré příslušenství vč. přesunu hmot. " </t>
  </si>
  <si>
    <t>210999901 SPC</t>
  </si>
  <si>
    <t xml:space="preserve">D+M Napojení zemnícího pásku areálového vedení NN na zemnící soustavu objektu dostavby - Specifikace dle PD </t>
  </si>
  <si>
    <t>" Napojení zemnícího pásku rýhy areálového vedení NN na zemnící soustavu objektu dostavby "</t>
  </si>
  <si>
    <t>" Napojení zemnícího pásku trasy NN1 na zemnící soustavu dostavby "</t>
  </si>
  <si>
    <t>" V ceně veškeré nutnéí kotvící, spojovací upevňovací a jiné prvky / zajištění navaření a veškeré nutné práce a materiál související s provedením napojení zemnícího pásku rýhy na zemnící soustavu objektu vč. případných výkopových prací, a dodávky potřebného materiálu - např. svislého drátu, apod. .
V ceně také přesun hmot. "</t>
  </si>
  <si>
    <t>210999902 SPC</t>
  </si>
  <si>
    <t xml:space="preserve">D+M Napojení zemnícího pásku areálového vedení NN na zemnící soustavu objektu kolárny - Specifikace dle PD </t>
  </si>
  <si>
    <t>" Napojení zemnícího pásku rýhy areálového vedení NN na zemnící soustavu objektu kolárny. "</t>
  </si>
  <si>
    <t>" Napojení zemnícího pásku trasy NN1 na zemnící soustavu kolárny. "</t>
  </si>
  <si>
    <t>D+M Podružný montážní materiál</t>
  </si>
  <si>
    <t>" Případný spojovací, připevňovací a jiný materiál jinde neuvedený pro přidružné práce - např. hmoždinky, vruty, sádra, apod. "</t>
  </si>
  <si>
    <t>" V ceně také přesun hmot. "</t>
  </si>
  <si>
    <t>Revize</t>
  </si>
  <si>
    <t>" Včetně vypracování revizní zprávy "</t>
  </si>
  <si>
    <t>210999903 SPC</t>
  </si>
  <si>
    <t>Dokumentace skutečného stavu</t>
  </si>
  <si>
    <t>" Vyhotovení dokumentace skutečného stavu vč. veškerých souvisejících prací  "</t>
  </si>
  <si>
    <t>HZS</t>
  </si>
  <si>
    <t>HZS2231</t>
  </si>
  <si>
    <t>Hodinová zúčtovací sazba elektrikář</t>
  </si>
  <si>
    <t>hod</t>
  </si>
  <si>
    <t>" Stavební práce a dodávky spojené s provedením funkčního celku M - výpomoce, doplňkové práce a dodávky,kompletace apod. "</t>
  </si>
  <si>
    <t>46-M</t>
  </si>
  <si>
    <t>Zemní práce při extr.mont.pracích</t>
  </si>
  <si>
    <t>946</t>
  </si>
  <si>
    <t>Vytyčení trasy vedení kabelového podzemního v zastavěném prostoru</t>
  </si>
  <si>
    <t>km</t>
  </si>
  <si>
    <t>" Případné vytyčení trasy. " (8,7+27,7)/1000</t>
  </si>
  <si>
    <t>Čerpání vody na dopravní výšku do 10 m průměrný přítok do 400 litrů/min</t>
  </si>
  <si>
    <t>" Případné čerpání vody. "</t>
  </si>
  <si>
    <t>Hloubení kabelových rýh ručně š 65 cm hl 90 cm v hornině tř I skupiny 3</t>
  </si>
  <si>
    <t>" Hloubení rýh pro areálové vedení NN - vedení trasy NN1 v samostatné rýze - 5 % z celkové délky "</t>
  </si>
  <si>
    <t>" Hloubení rýh pro areálové vedení NN - vedení trasy NN1 v samostatné rýze " (27,7)*0,05</t>
  </si>
  <si>
    <t>" V ceně zohledněno svislé přemístění zeminy, naložení výkopku nebo uložení ve vzdálenosti do 3,0 m od rýhy, lepivost a případné urovnání dna. "</t>
  </si>
  <si>
    <t>Hloubení kabelových rýh ručně š 100 cm hl 90 cm v hornině tř I skupiny 3</t>
  </si>
  <si>
    <t>" Hloubení rýh pro areálové vedení NN - vedení tras NN1, NN2 a NN3 ve společné rýze - 5 % z celkové délky "</t>
  </si>
  <si>
    <t>" Hloubení rýh pro areálové vedení NN - vedení tras NN1 až NN3 ve společné rýze " (8,7)*0,05</t>
  </si>
  <si>
    <t>Hloubení kabelových nezapažených rýh strojně š 65 cm hl 90 cm v hornině tř I skupiny 3</t>
  </si>
  <si>
    <t>" Hloubení rýh pro areálové vedení NN - vedení trasy NN1 v samostatné rýze - 85 % z celkové délky "</t>
  </si>
  <si>
    <t>" Hloubení rýh pro areálové vedení NN - vedení trasy NN1 v samostatné rýze " (27,7)*0,85</t>
  </si>
  <si>
    <t>Hloubení kabelových nezapažených rýh strojně š 65 cm hl 90 cm v hornině tř II skupiny 4</t>
  </si>
  <si>
    <t>" Hloubení rýh pro areálové vedení NN - vedení trasy NN1 v samostatné rýze - 10 % z celkové délky "</t>
  </si>
  <si>
    <t>" Hloubení rýh pro areálové vedení NN - vedení trasy NN1 v samostatné rýze " (27,7)*0,1</t>
  </si>
  <si>
    <t>Hloubení kabelových nezapažených rýh strojně š 100 cm hl 90 cm v hornině tř I skupiny 3</t>
  </si>
  <si>
    <t>" Hloubení rýh pro areálové vedení NN - vedení tras NN1, NN2 a NN3 ve společné rýze - 85 % z celkové délky "</t>
  </si>
  <si>
    <t>" Hloubení rýh pro areálové vedení NN - vedení tras NN1 až NN3 ve společné rýze " (8,7)*0,85</t>
  </si>
  <si>
    <t>Hloubení kabelových nezapažených rýh strojně š 100 cm hl 90 cm v hornině tř II skupiny 4</t>
  </si>
  <si>
    <t>" Hloubení rýh pro areálové vedení NN - vedení tras NN1, NN2 a NN3 ve společné rýze - 10 % z celkové délky "</t>
  </si>
  <si>
    <t>" Hloubení rýh pro areálové vedení NN - vedení tras NN1 až NN3 ve společné rýze " (8,7)*0,1</t>
  </si>
  <si>
    <t>Příplatek za ztížení vykopávky při elektromontážích v blízkosti podzemního vedení</t>
  </si>
  <si>
    <t>m3</t>
  </si>
  <si>
    <t>" Příplatek - 5 % " ((27,7*0,65*0,9)+(8,7*1,0*0,9))*0,05</t>
  </si>
  <si>
    <t>Provizorní zajištění potrubí ve výkopech při křížení s kabelem</t>
  </si>
  <si>
    <t>" Případné zajištění potrubí. "</t>
  </si>
  <si>
    <t>Provizorní zajištění potrubí ve výkopech při souběhu s kabelem</t>
  </si>
  <si>
    <t>Provizorní zajištění kabelů ve výkopech při jejich křížení</t>
  </si>
  <si>
    <t>" Případné zajištění kabeláže. "</t>
  </si>
  <si>
    <t>Provizorní zajištění kabelů ve výkopech při jejich souběhu</t>
  </si>
  <si>
    <t>Zásyp kabelových rýh strojně se zhutněním š 65 cm hl 50 cm z horniny tř I skupiny 3</t>
  </si>
  <si>
    <t>" Zpětný zásyp rýh areálového vedení NN - vedení trasy NN1 v samostatné rýze "</t>
  </si>
  <si>
    <t>" Zpětný zásyp zeminou z výkopů " (27,7)*(0,05+0,85)</t>
  </si>
  <si>
    <t>" POZN: Původní hloubka byla 0,9 m, ale 0,4 m písek. Z tohoto důvodu uvažován zásyp do hloubky 50 cm. - hloubka od horní hrany písku po terén. "</t>
  </si>
  <si>
    <t>Zásyp kabelových rýh strojně se zhutněním š 65 cm hl 50 cm z horniny tř II skupiny 4</t>
  </si>
  <si>
    <t>" Zpětný zásyp zeminou z výkopů " (27,7)*(0,1)</t>
  </si>
  <si>
    <t>Zásyp kabelových rýh strojně se zhutněním š 100 cm hl 50 cm z horniny tř I skupiny 3</t>
  </si>
  <si>
    <t>" Zpětný zásyp rýh areálového vedení NN - vedení tras NN1, NN2 a NN3 ve společné rýze "</t>
  </si>
  <si>
    <t>" Zpětný zásyp zeminou z výkopů " (8,7)*(0,05+0,85)</t>
  </si>
  <si>
    <t>Zásyp kabelových rýh strojně se zhutněním š 100 cm hl 50 cm z horniny tř II skupiny 4</t>
  </si>
  <si>
    <t>" Zpětný zásyp zeminou z výkopů " (8,7)*(0,1)</t>
  </si>
  <si>
    <t>Kabelové lože z písku pro kabely nn bez zakrytí š lože přes 50 do 65 cm</t>
  </si>
  <si>
    <t>" Kabelové lože areálového vedení NN - vedení trasy NN1 v samostatné rýze "</t>
  </si>
  <si>
    <t>" Kabelové lože z písku - celková tl. 400 mm " (27,7)*2</t>
  </si>
  <si>
    <t>" Kabelové lože z písku vč. podsypu a obsypu, zhutnění a urovnání dna. "</t>
  </si>
  <si>
    <t>" POZN: V položce uvažováno lože tl. 200 mm, celkové lože (i jako obsyp) nutné pro položení 400 mm → množství násobeno 2×. "</t>
  </si>
  <si>
    <t>Kabelové lože z písku pro kabely nn bez zakrytí š lože přes 80 do 100 cm</t>
  </si>
  <si>
    <t>" Kabelové lože areálového vedení NN - vedení tras NN1, NN2 a NN3 ve společné rýze "</t>
  </si>
  <si>
    <t>" Kabelové lože z písku - celková tl. 400 mm " (8,7)*2</t>
  </si>
  <si>
    <t>Výstražná fólie pro krytí kabelů šířky 34 cm</t>
  </si>
  <si>
    <t>" Výstražná fólie areálového vedení NN - vedení trasy NN1 v samostatné rýze "</t>
  </si>
  <si>
    <t>" Výstražná fólie pro kabeláž.- uvažovány 2 fólie vedle sebe s překrytím " (27,7)*2</t>
  </si>
  <si>
    <t>Výstražná fólie pro krytí kabelů šířky 40 cm</t>
  </si>
  <si>
    <t>" Výstražná fólie areálového vedení NN - vedení tras NN1, NN2 a NN3 ve společné rýze "</t>
  </si>
  <si>
    <t>" Výstražná fólie pro kabeláž.- uvažovány 3 fólie vedle sebe s překrytím " (8,7)*3</t>
  </si>
  <si>
    <t>460791902 SPC</t>
  </si>
  <si>
    <t>D+M Chránička ohebná kogurovaná, dvouplášťová DN 150 - Specifikace dle PD</t>
  </si>
  <si>
    <t>" Chránička HDPE-LDPE D150/175 mm - do výkopů. "</t>
  </si>
  <si>
    <t>" Chránička do výkopů pro areálové vedení NN - trasa NN1 " (8,7+27,7)*1,1</t>
  </si>
  <si>
    <t xml:space="preserve">" V ceně kotvící a spojovací materiál, uložení a veškeré dalšní nutné práce a materiál. " </t>
  </si>
  <si>
    <t>" POZN: Nasutnutí / uložení kabelu do chrániček je součástí ceny montáže kabeláže. "</t>
  </si>
  <si>
    <t>469999101 SPC</t>
  </si>
  <si>
    <t>Náklady spojené s odovozem sypaniny na meziskládku při elektromontážních pracích - vzdálenost do 500 m</t>
  </si>
  <si>
    <t>" Odvoz zeminy na meziskládku pro zpětné použití - zpětný zásyp "</t>
  </si>
  <si>
    <t>" Odvoz zeminy celkem z výkopových prací - Třída těžitelnosti I "</t>
  </si>
  <si>
    <t>" Odvoz zeminy na meziskládku před zpětným přemístěním při elektromontážních pracích. " (8,7*1,0*0,5)*(0,85+0,05)+(27,7*0,65*0,5)*(0,85+0,05)</t>
  </si>
  <si>
    <t>" Odvoz zeminy celkem z výkopových prací - Třída těžitelnosti II "</t>
  </si>
  <si>
    <t>" Odvoz zeminy na meziskládku před zpětným přemístěním při elektromontážních pracích. " (8,7*1,0*0,5)*(0,1)+(27,7*0,65*0,5)*(0,1)</t>
  </si>
  <si>
    <t>34a</t>
  </si>
  <si>
    <t>" - Naložení výkopku při elektromontážích strojně z hornin třídy I skupiny 1 až 3 "</t>
  </si>
  <si>
    <t>34b</t>
  </si>
  <si>
    <t>" - Naložení výkopku při elektromontážích strojně z hornin třídy II skupiny 4 a 5 "</t>
  </si>
  <si>
    <t>34c</t>
  </si>
  <si>
    <t>" - Vodorovné přemístění horniny jakékoliv třídy dopravními prostředky při elektromontážích přes 50 do 500 m "</t>
  </si>
  <si>
    <t>34d</t>
  </si>
  <si>
    <t xml:space="preserve">" Uložení sypaniny na skládky nebo meziskládky " </t>
  </si>
  <si>
    <t xml:space="preserve">" V položce zahrnuto naložení, odvoz zeminy na meziskládku a její složení "  </t>
  </si>
  <si>
    <t>469999102 SPC</t>
  </si>
  <si>
    <t>Náklady spojené s odovozem sypaniny z meziskládky pro zpětné použití  při elektromontážních pracích - vzdálenost do 500 m</t>
  </si>
  <si>
    <t>" Odvoz zeminy z meziskládky pro zpětné použití - zpětný zásyp "</t>
  </si>
  <si>
    <t>" Odvoz zeminy celkem z meziskládky pro zpětné použití - Třída těžitelnosti I "</t>
  </si>
  <si>
    <t>" Odvoz zeminy z meziskládky pro zpětný zásyp rýhy při elektromontážních pracích " (8,7*1,0*0,5)*(0,85+0,05)+(27,7*0,65*0,5)*(0,85+0,05)</t>
  </si>
  <si>
    <t>" Odvoz zeminy celkem z meziskládky pro zpětné použití - Třída těžitelnosti II "</t>
  </si>
  <si>
    <t>" Odvoz zeminy z meziskládky pro zpětný zásyp rýhy při elektromontážních pracích " (8,7*1,0*0,5)*(0,1)+(27,7*0,65*0,5)*(0,1)</t>
  </si>
  <si>
    <t>35a</t>
  </si>
  <si>
    <t>35b</t>
  </si>
  <si>
    <t>35c</t>
  </si>
  <si>
    <t xml:space="preserve">" V položce zahrnuto naložení, odvoz zeminy z meziskládky a její složení 
Složení součást ceny vodorovného přemíéstění. "  </t>
  </si>
  <si>
    <t>469999103 SPC</t>
  </si>
  <si>
    <t>Náklady spojené s odvozem a uložením sypaniny / výkopku / navážky na skládku při elektromontážních pracích - vzdálenost skládky do 6 km</t>
  </si>
  <si>
    <t>" Odvoz zeminy z hloubení rýh při elektromontážních prací - přesuny strojně. "</t>
  </si>
  <si>
    <t>" Odvoz zeminy z výkopových prací pro elektromontáže - rýhy " (8,7*1,0*(0,9-0,5))*(0,85+0,05)+(27,7*0,65*(0,9-0,5))*(0,85+0,05)</t>
  </si>
  <si>
    <t>" Odvoz zeminy z výkopových prací pro elektromontáže - rýhy " (8,7*1,0*(0,9-0,5))*(0,1)+(27,7*0,65*(0,9-0,5))*(0,1)</t>
  </si>
  <si>
    <t>36a</t>
  </si>
  <si>
    <t>36b</t>
  </si>
  <si>
    <t>36c</t>
  </si>
  <si>
    <t>" - Vodorovné přemístění horniny jakékoliv třídy dopravními prostředky při elektromontážích přes 500 do 1000 m "</t>
  </si>
  <si>
    <t>36d</t>
  </si>
  <si>
    <t>" - Příplatek k vodorovnému přemístění horniny dopravními prostředky při elektromontážích za každých dalších i započatých 1000 m - uvažována skládka ve vzdálenosti do 6 km "</t>
  </si>
  <si>
    <t>36e</t>
  </si>
  <si>
    <t>" - Uložení sypaniny do násypů nezhutněných strojně - uložení zeminy na trvalé skládce vč. předepsaného zhutnění "</t>
  </si>
  <si>
    <t>36f</t>
  </si>
  <si>
    <t>" - Poplatek za uložení zeminy na skládce (skládkovné) kód odpadu 17 05 04 "</t>
  </si>
  <si>
    <t>t</t>
  </si>
  <si>
    <t>" POZN: Množství ze poplatek násobeno vzhledem k MJ koeficientem 2,0 → 1 m3 ≈ 2,0 t. "</t>
  </si>
  <si>
    <r>
      <t>"  Včetně naložení, svislého a vodorovného přesunu zeminy / sypaniny / výkopku.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zeminy / sypaniny / výkopku. "</t>
    </r>
  </si>
  <si>
    <t>Přesun hmot pro pomocné stavební práce při elektromotážích</t>
  </si>
  <si>
    <t>" Přesun hmot pro elektromontážní práce - oddíl 21-M. " 0,058</t>
  </si>
  <si>
    <t>" Přesun hmot pro elektromontážní práce - oddíl 46-M. " 21,562</t>
  </si>
  <si>
    <t>Jednotkové položky zahrnují vedlejší rozpočtové náklady, náklady na montáž, dopravu, apod. a předepsané zkoušky, revize, manipulační řády, zaškolení obsluhy, není-li uvedeno jinak.</t>
  </si>
  <si>
    <t>Část: D.2.8. AREÁLOVÉ VEDENÍ NN - TRASA NN2 - NAPOJENÍ OBJEKTU SKLENÍKU</t>
  </si>
  <si>
    <t>" Zemnící vedení pro vedení v rýhách pro kabeláž - vedení tras NN2 a NN3 ve společné rýze. " (11,3)</t>
  </si>
  <si>
    <t>" Zemnící vedení pro vedení v rýhách pro kabeláž - vedení trasy NN2 v samostatné rýze. " (1,5)</t>
  </si>
  <si>
    <t>" POZN: Zemnící pro vedení ve společné rýze je naceněn:
 - v části "D.2.8. AREÁLOVÉ VEDENÍ NN - TRASA NN1 - NAPOJENÍ OBJEKTU KOLÁRNY" - pro vedení tras NN1, NN2 a NN3. "</t>
  </si>
  <si>
    <t>" Zemnící pásek - vedení tras NN2 a NN3 ve společné rýze. " ((11,3)*0,95)*1,05</t>
  </si>
  <si>
    <t>" Zemnící pásek - vedení trasy NN2 v samostatné rýze. " ((1,5)*0,95)*1,05</t>
  </si>
  <si>
    <t>" POZN: V množství také uvažováno se svorkou pro propojení zemnícího pásku v 1 rýze pro trasy NN1 až NN3 a odbočku NN2 a NN3. "</t>
  </si>
  <si>
    <t>" Kabeláž pro trasu NN2.- vedení ve společné rýze " (8,7+11,3)*1,1</t>
  </si>
  <si>
    <t>" Kabeláž pro trasu NN2.- vedení v samostatné rýze " (1,5)*1,1</t>
  </si>
  <si>
    <t>" Kabeláž pro trasu NN2.- vedení v objektu vč. zapojení do rozvaděče " (10,0)*1,1</t>
  </si>
  <si>
    <t>" Prostup kabeláže do dostavby objektu - prostup N2</t>
  </si>
  <si>
    <t>" Prostup kabeláže do objektu kolárny - prostup V2</t>
  </si>
  <si>
    <t>Položka naceněna v části "D.2.8. AREÁLOVÉ VEDENÍ NN - TRASA NN1 - NAPOJENÍ OBJEKTU KOLÁRNY"</t>
  </si>
  <si>
    <t xml:space="preserve">D+M Napojení zemnícího pásku areálového vedení NN na zemnící soustavu objektu skleníku - Specifikace dle PD </t>
  </si>
  <si>
    <t>" Případné vytyčení trasy. " (8,7+11,3+1,5)/1000</t>
  </si>
  <si>
    <t>" Hloubení rýh pro areálové vedení NN - vedení trasy NN2 v samostatné rýze - 5 % z celkové délky "</t>
  </si>
  <si>
    <t>" Hloubení rýh pro areálové vedení NN - vedení trasy NN2 v samostatné rýze " (1,5)*0,05</t>
  </si>
  <si>
    <t>Hloubení kabelových rýh ručně š 80 cm hl 90 cm v hornině tř I skupiny 3</t>
  </si>
  <si>
    <t>" Hloubení rýh pro areálové vedení NN - vedení tras NN2 a NN3 ve společné rýze - 5 % z celkové délky "</t>
  </si>
  <si>
    <t>" Hloubení rýh pro areálové vedení NN - vedení tras NN2 a NN3 ve společné rýze " (11,3)*0,05</t>
  </si>
  <si>
    <t>" Hloubení rýh pro areálové vedení NN - vedení trasy NN2 v samostatné rýze - 85 % z celkové délky "</t>
  </si>
  <si>
    <t>" Hloubení rýh pro areálové vedení NN - vedení trasy NN2 v samostatné rýze " (1,5)*0,85</t>
  </si>
  <si>
    <t>" Hloubení rýh pro areálové vedení NN - vedení trasy NN2 v samostatné rýze - 10 % z celkové délky "</t>
  </si>
  <si>
    <t>" Hloubení rýh pro areálové vedení NN - vedení trasy NN2 v samostatné rýze " (1,5)*0,1</t>
  </si>
  <si>
    <t>Hloubení kabelových nezapažených rýh strojně š 80 cm hl 90 cm v hornině tř I skupiny 3</t>
  </si>
  <si>
    <t>" Hloubení rýh pro areálové vedení NN - vedení tras NN2 a NN3 ve společné rýze - 85 % z celkové délky "</t>
  </si>
  <si>
    <t>" Hloubení rýh pro areálové vedení NN - vedení tras NN2 a NN3 ve společné rýze " (11,3)*0,85</t>
  </si>
  <si>
    <t>Hloubení kabelových nezapažených rýh strojně š 80 cm hl 90 cm v hornině tř II skupiny 4</t>
  </si>
  <si>
    <t>" Hloubení rýh pro areálové vedení NN - vedení tras NN2 a NN3 ve společné rýze - 10 % z celkové délky "</t>
  </si>
  <si>
    <t>" Hloubení rýh pro areálové vedení NN - vedení tras NN2 a NN3 ve společné rýze " (11,3)*0,1</t>
  </si>
  <si>
    <t>" Příplatek - 5 % " ((1,5*0,65*0,9)+(11,3*0,8*0,9))*0,05</t>
  </si>
  <si>
    <t>" Zpětný zásyp rýh areálového vedení NN - vedení trasy NN2 v samostatné rýze "</t>
  </si>
  <si>
    <t>" Zpětný zásyp zeminou z výkopů " (1,5)*(0,05+0,85)</t>
  </si>
  <si>
    <t>" Zpětný zásyp zeminou z výkopů " (1,5)*(0,1)</t>
  </si>
  <si>
    <t>Zásyp kabelových rýh strojně se zhutněním š 80 cm hl 50 cm z horniny tř I skupiny 3</t>
  </si>
  <si>
    <t>" Zpětný zásyp rýh areálového vedení NN - vedení tras NN2 a NN3 ve společné rýze "</t>
  </si>
  <si>
    <t>" Zpětný zásyp zeminou z výkopů " (11,3)*(0,05+0,85)</t>
  </si>
  <si>
    <t>Zásyp kabelových rýh strojně se zhutněním š 80 cm hl 50 cm z horniny tř II skupiny 4</t>
  </si>
  <si>
    <t>" Zpětný zásyp zeminou z výkopů " (11,3)*(0,1)</t>
  </si>
  <si>
    <t>" Kabelové lože areálového vedení NN - vedení trasy NN2 v samostatné rýze "</t>
  </si>
  <si>
    <t>" Kabelové lože z písku - celková tl. 400 mm " (1,5)*2</t>
  </si>
  <si>
    <t>Kabelové lože z písku pro kabely nn bez zakrytí š lože přes 65 do 80 cm</t>
  </si>
  <si>
    <t>" Kabelové lože areálového vedení NN - vedení tras NN2 a NN3 ve společné rýze "</t>
  </si>
  <si>
    <t>" Kabelové lože z písku - celková tl. 400 mm " (11,3)*2</t>
  </si>
  <si>
    <t>" Výstražná fólie areálového vedení NN - vedení trasy NN2 v samostatné rýze "</t>
  </si>
  <si>
    <t>" Výstražná fólie pro kabeláž.- uvažovány 2 fólie vedle sebe s překrytím " (1,5)*2</t>
  </si>
  <si>
    <t>" Výstražná fólie areálového vedení NN - vedení tras NN2 a NN3 ve společné rýze "</t>
  </si>
  <si>
    <t>" Výstražná fólie pro kabeláž.- uvažovány 2 fólie vedle sebe " (11,3)*3</t>
  </si>
  <si>
    <t>Množství zohledněno v části "D.2.8. AREÁLOVÉ VEDENÍ NN - TRASA NN1 - NAPOJENÍ OBJEKTU KOLÁRNY"</t>
  </si>
  <si>
    <t>" Chránička do výkopů pro areálové vedení NN - trasa NN2 " (8,7+11,3+1,5)*1,1</t>
  </si>
  <si>
    <t>" Odvoz zeminy na meziskládku před zpětným přemístěním při elektromontážních pracích. " (11,3*0,8*0,5)*(0,85+0,05)+(1,5*0,65*0,5)*(0,85+0,05)</t>
  </si>
  <si>
    <t>" Odvoz zeminy na meziskládku před zpětným přemístěním při elektromontážních pracích. " (11,3*0,8*0,5)*(0,1)+(1,5*0,65*0,5)*(0,1)</t>
  </si>
  <si>
    <t>40a</t>
  </si>
  <si>
    <t>40b</t>
  </si>
  <si>
    <t>40c</t>
  </si>
  <si>
    <t>40d</t>
  </si>
  <si>
    <t>" Odvoz zeminy z meziskládky pro zpětný zásyp rýhy při elektromontážních pracích " (11,3*0,8*0,5)*(0,85+0,05)+(1,5*0,65*0,5)*(0,85+0,05)</t>
  </si>
  <si>
    <t>" Odvoz zeminy z meziskládky pro zpětný zásyp rýhy při elektromontážních pracích " (11,3*0,8*0,5)*(0,1)+(1,5*0,65*0,5)*(0,1)</t>
  </si>
  <si>
    <t>41a</t>
  </si>
  <si>
    <t>41b</t>
  </si>
  <si>
    <t>41c</t>
  </si>
  <si>
    <t>" Odvoz zeminy z výkopových prací pro elektromontáže - rýhy " (11,3*0,8*(0,9-0,5))*(0,85+0,05)+(1,5*0,65*(0,9-0,5))*(0,85+0,05)</t>
  </si>
  <si>
    <t>" Odvoz zeminy z výkopových prací pro elektromontáže - rýhy " (11,3*0,8*(0,9-0,5))*(0,1)+(1,5*0,65*(0,9-0,5))*(0,1)</t>
  </si>
  <si>
    <t>42a</t>
  </si>
  <si>
    <t>42b</t>
  </si>
  <si>
    <t>42c</t>
  </si>
  <si>
    <t>42d</t>
  </si>
  <si>
    <t>42e</t>
  </si>
  <si>
    <t>42f</t>
  </si>
  <si>
    <t>" Přesun hmot pro elektromontážní práce - oddíl 21-M. " 0,027</t>
  </si>
  <si>
    <t>" Přesun hmot pro elektromontážní práce - oddíl 46-M. " 8,113</t>
  </si>
  <si>
    <t>Část: D.2.8. AREÁLOVÉ VEDENÍ NN - TRASA NN3 - NAPOJENÍ OBJEKTU ZÁZEMÍ</t>
  </si>
  <si>
    <t>" Zemnící vedení pro vedení v rýhách pro kabeláž - vedení trasy NN3 v samostatné rýze. " (21,5)</t>
  </si>
  <si>
    <t>" POZN: Zemnící pásek pro vedení ve společné rýze je naceněn:
 - v části "D.2.8. AREÁLOVÉ VEDENÍ NN - TRASA NN1 - NAPOJENÍ OBJEKTU KOLÁRNY" - pro vedení tras NN1, NN2 a NN3;
 - v části "D.2.8. AREÁLOVÉ VEDENÍ NN - TRASA NN2 - NAPOJENÍ OBJEKTU SKLENÍKU" - pro vedení tras NN2 a NN3. "</t>
  </si>
  <si>
    <t>" Zemnící pásek - vedení trasy NN2 v samostatné rýze. " ((21,5)*0,95)*1,05</t>
  </si>
  <si>
    <t>" POZN: V množství také uvažováno se svorkou pro propojení zemnícího pásku v 1 rýze pro trasu NN2 a NN3. "</t>
  </si>
  <si>
    <t>D+M Kabel CYKY 5×10 - Specifikace dle PD</t>
  </si>
  <si>
    <t>" Kabeláž pro trasu NN3.- vedení ve společné rýze " (8,7+11,3)*1,1</t>
  </si>
  <si>
    <t>" Kabeláž pro trasu NN3.- vedení v samostatné rýze " (21,5)*1,1</t>
  </si>
  <si>
    <t>" Kabeláž pro trasu NN3.- vedení v objektu vč. zapojení do rozvaděče " (10,0)*1,1</t>
  </si>
  <si>
    <t>" Prostup kabeláže do dostavby objektu - prostup N3</t>
  </si>
  <si>
    <t xml:space="preserve">D+M Napojení zemnícího pásku areálového vedení NN na zemnící soustavu objektu zázemí - Specifikace dle PD </t>
  </si>
  <si>
    <t>" Případné vytyčení trasy. " (8,7+11,3+21,5)/1000</t>
  </si>
  <si>
    <t>" Hloubení rýh pro areálové vedení NN - vedení trasy NN3 v samostatné rýze - 5 % z celkové délky "</t>
  </si>
  <si>
    <t>" Hloubení rýh pro areálové vedení NN - vedení trasy NN3 v samostatné rýze " (21,5)*0,05</t>
  </si>
  <si>
    <t>Položka naceněna v části "D.2.8. AREÁLOVÉ VEDENÍ NN - TRASA NN2 - NAPOJENÍ OBJEKTU SKLENÍKU"</t>
  </si>
  <si>
    <t>" Hloubení rýh pro areálové vedení NN - vedení trasy NN3 v samostatné rýze - 85 % z celkové délky "</t>
  </si>
  <si>
    <t>" Hloubení rýh pro areálové vedení NN - vedení trasy NN3 v samostatné rýze " (21,5)*0,85</t>
  </si>
  <si>
    <t>" Hloubení rýh pro areálové vedení NN - vedení trasy NN3 v samostatné rýze - 10 % z celkové délky "</t>
  </si>
  <si>
    <t>" Hloubení rýh pro areálové vedení NN - vedení trasy NN3 v samostatné rýze " (21,5)*0,1</t>
  </si>
  <si>
    <t>" Příplatek - 5 % " (21,5*0,65*0,9)*0,05</t>
  </si>
  <si>
    <t>" Zpětný zásyp rýh areálového vedení NN - vedení trasy NN3 v samostatné rýze "</t>
  </si>
  <si>
    <t>" Zpětný zásyp zeminou z výkopů " (21,5)*(0,05+0,85)</t>
  </si>
  <si>
    <t>" Zpětný zásyp zeminou z výkopů " (21,5)*(0,1)</t>
  </si>
  <si>
    <t>" Kabelové lože areálového vedení NN - vedení trasy NN3 v samostatné rýze "</t>
  </si>
  <si>
    <t>" Kabelové lože z písku - celková tl. 400 mm " (21,5)*2</t>
  </si>
  <si>
    <t>" Výstražná fólie areálového vedení NN - vedení trasy NN3 v samostatné rýze "</t>
  </si>
  <si>
    <t>" Výstražná fólie pro kabeláž.- uvažovány 2 fólie vedle sebe s překrytím " (21,5)*2</t>
  </si>
  <si>
    <t>" POZN: Výstražná fólie pro vedení ve společné rýze je naceněna:
 - v části "D.2.8. AREÁLOVÉ VEDENÍ NN - TRASA NN1 - NAPOJENÍ OBJEKTU KOLÁRNY" - pro vedení tras NN1, NN2 a NN3;
 - v části "D.2.8. AREÁLOVÉ VEDENÍ NN - TRASA NN2 - NAPOJENÍ OBJEKTU SKLENÍKU" - pro vedení tras NN2 a NN3. "</t>
  </si>
  <si>
    <t>" Chránička do výkopů pro areálové vedení NN - trasa NN3 " (8,7+11,3+21,5)*1,1</t>
  </si>
  <si>
    <t>" Odvoz zeminy na meziskládku před zpětným přemístěním při elektromontážních pracích. " (21,5*0,65*0,5)*(0,85+0,05)</t>
  </si>
  <si>
    <t>" Odvoz zeminy na meziskládku před zpětným přemístěním při elektromontážních pracích. " (21,5*0,65*0,5)*(0,1)</t>
  </si>
  <si>
    <t>39a</t>
  </si>
  <si>
    <t>39b</t>
  </si>
  <si>
    <t>39c</t>
  </si>
  <si>
    <t>39d</t>
  </si>
  <si>
    <t>" Odvoz zeminy z meziskládky pro zpětný zásyp rýhy při elektromontážních pracích " (21,5*0,65*0,5)*(0,85+0,05)</t>
  </si>
  <si>
    <t>" Odvoz zeminy z meziskládky pro zpětný zásyp rýhy při elektromontážních pracích " (21,5*0,65*0,5)*(0,1)</t>
  </si>
  <si>
    <t>" Odvoz zeminy z výkopových prací pro elektromontáže - rýhy " (21,5*0,65*(0,9-0,5))*(0,85+0,05)</t>
  </si>
  <si>
    <t>" Odvoz zeminy z výkopových prací pro elektromontáže - rýhy " (21,5*0,65*(0,9-0,5))*(0,1)</t>
  </si>
  <si>
    <t>41d</t>
  </si>
  <si>
    <t>41e</t>
  </si>
  <si>
    <t>41f</t>
  </si>
  <si>
    <t>" Přesun hmot pro elektromontážní práce - oddíl 21-M. " 0,068</t>
  </si>
  <si>
    <t>" Přesun hmot pro elektromontážní práce - oddíl 46-M. " 11,327</t>
  </si>
  <si>
    <t>Část: D.2.8. AREÁLOVÉ VEDENÍ NN - TRASA NN4 - NAPOJENÍ AKUMULAČNÍ NÁDRŽE</t>
  </si>
  <si>
    <t>D+M Kabel CYKY 3×2,5 - Specifikace dle PD</t>
  </si>
  <si>
    <t>" Kabeláž pro trasu NN4.- vedení v samostatné rýze " (4,0)*1,1</t>
  </si>
  <si>
    <t>" Prostup kabeláže do dostavby objektu - prostup N4</t>
  </si>
  <si>
    <t>" Prostup kabeláže do akumulační nádrže - prostup V4</t>
  </si>
  <si>
    <t>210999801 SPC</t>
  </si>
  <si>
    <t xml:space="preserve">D+M Napojení kabeláže na svorkovnici akumulační nádrže - Specifikace dle PD </t>
  </si>
  <si>
    <t>" Napojení kabeláže trasy NN4 na svorkovnici akumulační nádrže. "</t>
  </si>
  <si>
    <t>" V ceně chránička, kotvení chráničky, ukončení a zapojení kabeláže ve svorkovnici vč. kabeláže, přesun hmot a další veškeré nutné příslušenství, práce a materiál.. "</t>
  </si>
  <si>
    <t>" Případné vytyčení trasy. " (4,0)/1000</t>
  </si>
  <si>
    <t>" Hloubení rýh pro areálové vedení NN - vedení trasy NN4 v samostatné rýze - 5 % z celkové délky "</t>
  </si>
  <si>
    <t>" Hloubení rýh pro areálové vedení NN - vedení trasy NN4 v samostatné rýze " (4,0)*0,05</t>
  </si>
  <si>
    <t>" Hloubení rýh pro areálové vedení NN - vedení trasy NN4 v samostatné rýze - 85 % z celkové délky "</t>
  </si>
  <si>
    <t>" Hloubení rýh pro areálové vedení NN - vedení trasy NN4 v samostatné rýze " (4,0)*0,85</t>
  </si>
  <si>
    <t>" Hloubení rýh pro areálové vedení NN - vedení trasy NN4 v samostatné rýze - 10 % z celkové délky "</t>
  </si>
  <si>
    <t>" Hloubení rýh pro areálové vedení NN - vedení trasy NN4 v samostatné rýze " (4,0)*0,1</t>
  </si>
  <si>
    <t>" Příplatek - 5 % " (4,0*0,65*0,9)*0,05</t>
  </si>
  <si>
    <t>" Zpětný zásyp rýh areálového vedení NN - vedení trasy NN4 v samostatné rýze "</t>
  </si>
  <si>
    <t>" Zpětný zásyp zeminou z výkopů " (4,0)*(0,05+0,85)</t>
  </si>
  <si>
    <t>" Zpětný zásyp zeminou z výkopů " (4,0)*(0,1)</t>
  </si>
  <si>
    <t>" Kabelové lože areálového vedení NN - vedení trasy NN4 v samostatné rýze "</t>
  </si>
  <si>
    <t>" Kabelové lože z písku - celková tl. 400 mm " (4,0)*2</t>
  </si>
  <si>
    <t>" Výstražná fólie areálového vedení NN - vedení trasy NN4 v samostatné rýze "</t>
  </si>
  <si>
    <t>" Výstražná fólie pro kabeláž.- uvažovány 2 fólie vedle sebe s překrytím " (4,0)*2</t>
  </si>
  <si>
    <t>" Chránička do výkopů pro areálové vedení NN - trasa NN4 " (4,0)*1,1</t>
  </si>
  <si>
    <t>" Odvoz zeminy na meziskládku před zpětným přemístěním při elektromontážních pracích. " (4,0*0,65*0,5)*(0,85+0,05)</t>
  </si>
  <si>
    <t>" Odvoz zeminy na meziskládku před zpětným přemístěním při elektromontážních pracích. " (4,0*0,65*0,5)*(0,1)</t>
  </si>
  <si>
    <t>23a</t>
  </si>
  <si>
    <t>23b</t>
  </si>
  <si>
    <t>23c</t>
  </si>
  <si>
    <t>23d</t>
  </si>
  <si>
    <t>" Odvoz zeminy z meziskládky pro zpětný zásyp rýhy při elektromontážních pracích " (4,0*0,65*0,5)*(0,85+0,05)</t>
  </si>
  <si>
    <t>" Odvoz zeminy z meziskládky pro zpětný zásyp rýhy při elektromontážních pracích " (4,0*0,65*0,5)*(0,1)</t>
  </si>
  <si>
    <t>24a</t>
  </si>
  <si>
    <t>24b</t>
  </si>
  <si>
    <t>24c</t>
  </si>
  <si>
    <t>" Odvoz zeminy z výkopových prací pro elektromontáže - rýhy " (4,0*0,65*(0,9-0,5))*(0,85+0,05)</t>
  </si>
  <si>
    <t>" Odvoz zeminy z výkopových prací pro elektromontáže - rýhy " (4,0*0,65*(0,9-0,5))*(0,1)</t>
  </si>
  <si>
    <t>25a</t>
  </si>
  <si>
    <t>25b</t>
  </si>
  <si>
    <t>25c</t>
  </si>
  <si>
    <t>25d</t>
  </si>
  <si>
    <t>25e</t>
  </si>
  <si>
    <t>25f</t>
  </si>
  <si>
    <t>" Přesun hmot pro elektromontážní práce - oddíl 21-M. " 0,001</t>
  </si>
  <si>
    <t>" Přesun hmot pro elektromontážní práce - oddíl 46-M. " 2,103</t>
  </si>
  <si>
    <t>Část: D.2.8. AREÁLOVÉ VEDENÍ NN - TRASA NN5 - NAPOJENÍ ČERPACÍ ŠACHTY</t>
  </si>
  <si>
    <t>" Kabeláž pro trasu NN5.- vedení v samostatné rýze " (3,2)*1,1</t>
  </si>
  <si>
    <t>" Prostup kabeláže do dostavby objektu - prostup N5</t>
  </si>
  <si>
    <t>" Prostup kabeláže do čerpací šachty - prostup V5</t>
  </si>
  <si>
    <t xml:space="preserve">D+M Napojení kabeláže na svorkovnici čerpací šachty - Specifikace dle PD </t>
  </si>
  <si>
    <t>" Napojení kabeláže trasy NN5 na svorkovnici čerpací šachty. "</t>
  </si>
  <si>
    <t>" Případné vytyčení trasy. " (3,2)/1000</t>
  </si>
  <si>
    <t>" Hloubení rýh pro areálové vedení NN - vedení trasy NN5 v samostatné rýze - 5 % z celkové délky "</t>
  </si>
  <si>
    <t>" Hloubení rýh pro areálové vedení NN - vedení trasy NN5 v samostatné rýze " (3,2)*0,05</t>
  </si>
  <si>
    <t>" Hloubení rýh pro areálové vedení NN - vedení trasy NN5 v samostatné rýze - 85 % z celkové délky "</t>
  </si>
  <si>
    <t>" Hloubení rýh pro areálové vedení NN - vedení trasy NN5 v samostatné rýze " (3,2)*0,85</t>
  </si>
  <si>
    <t>" Hloubení rýh pro areálové vedení NN - vedení trasy NN5 v samostatné rýze - 10 % z celkové délky "</t>
  </si>
  <si>
    <t>" Hloubení rýh pro areálové vedení NN - vedení trasy NN5 v samostatné rýze " (3,2)*0,1</t>
  </si>
  <si>
    <t>" Příplatek - 5 % " (3,2*0,65*0,9)*0,05</t>
  </si>
  <si>
    <t>" Zpětný zásyp rýh areálového vedení NN - vedení trasy NN5 v samostatné rýze "</t>
  </si>
  <si>
    <t>" Zpětný zásyp zeminou z výkopů " (3,2)*(0,05+0,85)</t>
  </si>
  <si>
    <t>" Zpětný zásyp zeminou z výkopů " (3,2)*(0,1)</t>
  </si>
  <si>
    <t>" Kabelové lože areálového vedení NN - vedení trasy NN5 v samostatné rýze "</t>
  </si>
  <si>
    <t>" Kabelové lože z písku - celková tl. 400 mm " (3,2)*2</t>
  </si>
  <si>
    <t>" Výstražná fólie areálového vedení NN - vedení trasy NN5 v samostatné rýze "</t>
  </si>
  <si>
    <t>" Výstražná fólie pro kabeláž.- uvažovány 2 fólie vedle sebe s překrytím " (3,2)*2</t>
  </si>
  <si>
    <t>" Chránička do výkopů pro areálové vedení NN - trasa NN5 " (3,2)*1,1</t>
  </si>
  <si>
    <t>" Odvoz zeminy na meziskládku před zpětným přemístěním při elektromontážních pracích. " (3,2*0,65*0,5)*(0,85+0,05)</t>
  </si>
  <si>
    <t>" Odvoz zeminy na meziskládku před zpětným přemístěním při elektromontážních pracích. " (3,2*0,65*0,5)*(0,1)</t>
  </si>
  <si>
    <t>" Odvoz zeminy z meziskládky pro zpětný zásyp rýhy při elektromontážních pracích " (3,2*0,65*0,5)*(0,85+0,05)</t>
  </si>
  <si>
    <t>" Odvoz zeminy z meziskládky pro zpětný zásyp rýhy při elektromontážních pracích " (3,2*0,65*0,5)*(0,1)</t>
  </si>
  <si>
    <t>" Odvoz zeminy z výkopových prací pro elektromontáže - rýhy " (3,2*0,65*(0,9-0,5))*(0,85+0,05)</t>
  </si>
  <si>
    <t>" Odvoz zeminy z výkopových prací pro elektromontáže - rýhy " (3,2*0,65*(0,9-0,5))*(0,1)</t>
  </si>
  <si>
    <t>" Přesun hmot pro elektromontážní práce - oddíl 46-M. " 1,684</t>
  </si>
  <si>
    <t>Část: D.2.8. AREÁLOVÉ VEDENÍ NN - TRASA NN6 - NAPOJENÍ VRAT</t>
  </si>
  <si>
    <t>" Kabeláž pro trasu NN6.- vedení v samostatné rýze " (5,0)*1,1</t>
  </si>
  <si>
    <t>" Kabeláž pro trasu NN6.- svislé vedení " (2,0)*1,1</t>
  </si>
  <si>
    <t>210819102 SPC</t>
  </si>
  <si>
    <t>D+M Kabel UTP Cat. 6 - Specifikace dle PD</t>
  </si>
  <si>
    <t>" Prostup kabeláže do dostavby objektu - prostup N6</t>
  </si>
  <si>
    <t xml:space="preserve">D+M Napojení kabeláže na řídící systém brány / příprava pro napojení - Specifikace dle PD </t>
  </si>
  <si>
    <t>" Napojení kabeláže trasy NN6 na řídící systém brány - do PVC krabice. "</t>
  </si>
  <si>
    <t>" V ceně také PVC krabice s IP 65 205×220×140 mm s plným víkem. "</t>
  </si>
  <si>
    <t>" V ceně chránička, kotvení chráničky, ukončení a zapojení kabeláže v přípojkové skříni vč. kabeláže, přesun hmot a další veškeré nutné příslušenství, práce a materiál.. "</t>
  </si>
  <si>
    <t>" Případné vytyčení trasy. " (5,0)/1000</t>
  </si>
  <si>
    <t>" Hloubení rýh pro areálové vedení NN - vedení trasy NN6 v samostatné rýze - 5 % z celkové délky "</t>
  </si>
  <si>
    <t>" Hloubení rýh pro areálové vedení NN - vedení trasy NN6 v samostatné rýze " (5,0)*0,05</t>
  </si>
  <si>
    <t>" Hloubení rýh pro areálové vedení NN - vedení trasy NN6 v samostatné rýze - 85 % z celkové délky "</t>
  </si>
  <si>
    <t>" Hloubení rýh pro areálové vedení NN - vedení trasy NN6 v samostatné rýze " (5,0)*0,85</t>
  </si>
  <si>
    <t>" Hloubení rýh pro areálové vedení NN - vedení trasy NN6 v samostatné rýze - 10 % z celkové délky "</t>
  </si>
  <si>
    <t>" Hloubení rýh pro areálové vedení NN - vedení trasy NN6 v samostatné rýze " (5,0)*0,1</t>
  </si>
  <si>
    <t>" Příplatek - 5 % " (5,0*0,65*0,9)*0,05</t>
  </si>
  <si>
    <t>" Zpětný zásyp rýh areálového vedení NN - vedení trasy NN6 v samostatné rýze "</t>
  </si>
  <si>
    <t>" Zpětný zásyp zeminou z výkopů " (5,0)*(0,05+0,85)</t>
  </si>
  <si>
    <t>" Zpětný zásyp zeminou z výkopů " (5,0)*(0,1)</t>
  </si>
  <si>
    <t>" Kabelové lože areálového vedení NN - vedení trasy NN6 v samostatné rýze "</t>
  </si>
  <si>
    <t>" Kabelové lože z písku - celková tl. 400 mm " (5,0)*2</t>
  </si>
  <si>
    <t>" Výstražná fólie areálového vedení NN - vedení trasy NN6 v samostatné rýze "</t>
  </si>
  <si>
    <t>" Výstražná fólie pro kabeláž.- uvažovány 2 fólie vedle sebe s překrytím " (5,0)*2</t>
  </si>
  <si>
    <t>460791901 SPC</t>
  </si>
  <si>
    <t>D+M Chránička tuhá kogurovaná, dvouplášťová DN 75 - Specifikace dle PD</t>
  </si>
  <si>
    <t>" Chránička HDPE D75/90 mm - do výkopů - pro datový kabel - UTP. "</t>
  </si>
  <si>
    <t>" Chránička do výkopů pro areálové vedení NN - trasa NN6 " (5,0)*1,1</t>
  </si>
  <si>
    <t>" Chránička do výkopů pro areálové vedení NN - trasa NN6 - svislé vedení " (2,0)*1,1</t>
  </si>
  <si>
    <t>" Chránička HDPE-LDPE D150/175 mm - do výkopů - pro kabeláž silnoproudu - CYKY. "</t>
  </si>
  <si>
    <t>" Odvoz zeminy na meziskládku před zpětným přemístěním při elektromontážních pracích. " (5,0*0,65*0,5)*(0,85+0,05)</t>
  </si>
  <si>
    <t>" Odvoz zeminy na meziskládku před zpětným přemístěním při elektromontážních pracích. " (5,0*0,65*0,5)*(0,1)</t>
  </si>
  <si>
    <t>" Odvoz zeminy z meziskládky pro zpětný zásyp rýhy při elektromontážních pracích " (5,0*0,65*0,5)*(0,85+0,05)</t>
  </si>
  <si>
    <t>" Odvoz zeminy z meziskládky pro zpětný zásyp rýhy při elektromontážních pracích " (5,0*0,65*0,5)*(0,1)</t>
  </si>
  <si>
    <t>26a</t>
  </si>
  <si>
    <t>26b</t>
  </si>
  <si>
    <t>26c</t>
  </si>
  <si>
    <t>" Odvoz zeminy z výkopových prací pro elektromontáže - rýhy " (5,0*0,65*(0,9-0,5))*(0,85+0,05)</t>
  </si>
  <si>
    <t>" Odvoz zeminy z výkopových prací pro elektromontáže - rýhy " (5,0*0,65*(0,9-0,5))*(0,1)</t>
  </si>
  <si>
    <t>27a</t>
  </si>
  <si>
    <t>27b</t>
  </si>
  <si>
    <t>27c</t>
  </si>
  <si>
    <t>27d</t>
  </si>
  <si>
    <t>27e</t>
  </si>
  <si>
    <t>27f</t>
  </si>
  <si>
    <t>" Přesun hmot pro elektromontážní práce - oddíl 21-M. " 0,002</t>
  </si>
  <si>
    <t>" Přesun hmot pro elektromontážní práce - oddíl 46-M. " 2,63</t>
  </si>
  <si>
    <t>Část: D.2.7. AREÁLOVÉ OSVĚTLENÍ  - TRASA A1</t>
  </si>
  <si>
    <t>" Kabeláž pro trasu A1 areálového osvětlení. "</t>
  </si>
  <si>
    <t>" Kabeláž pro trasu osvětlení - vedení rýze " (80,0)*1,1</t>
  </si>
  <si>
    <t>" Kabeláž pro trasu osvětlení - svislé vedení " ((1,5)*12)*1,1</t>
  </si>
  <si>
    <t>" Prostup kabeláže do dostavby objektu - prostup V1 A0</t>
  </si>
  <si>
    <t>210899101 SPC</t>
  </si>
  <si>
    <t>D+M Venkovní zahradní sloupová lampa - Specifikace dle PD</t>
  </si>
  <si>
    <t>" Venkovní sloupová zahraní lampa kotvena do betonové patky z betonu C 16/20. "</t>
  </si>
  <si>
    <t>" Zahradní lampa pro osvětlení cest v zahradě ovládána pomocí soumrakového čidla. "</t>
  </si>
  <si>
    <t>" V ceně lampa vč. světelného zdroje a příslušenství, případné výkopové práce při vyšších rozměrech pro základ, než je uvažováno pro rýhu, betonářské práce (patka) vč. bednění a odbednění, kotvící, spojovací, materiál, odzkoušení, a veškeré nutné práce a materiál související s provedením zahradní sloupové lampy. 
V ceně také přesn hmot. "</t>
  </si>
  <si>
    <t xml:space="preserve">D+M Vodiče pro zajištění uzemnění svítidel vč. napojení - Specifikace dle PD </t>
  </si>
  <si>
    <t>" Vodiče (CY, CYA, H07V, apod.) pro zajištění případného uzemnění svítidel. "</t>
  </si>
  <si>
    <t>" V ceně vodiče, zajištění napojení na svítidla / do rozvaděče či zemnící soustavy objektu zázemí, případné spojovací, prvky (svorky, apod), ochranné prvky v případě vedení mimo chráničku s kabelem, a veškeré další příslušenství a materiál nutný pro zajištění případného uzemnění zahradních lamp vodiči.  
V ceně také přesun hmot. "</t>
  </si>
  <si>
    <t>" POZN: Předpokládáná maximální délka - 110,0 m "</t>
  </si>
  <si>
    <t>" Případné vytyčení trasy. " (80,0)/1000</t>
  </si>
  <si>
    <t>Hloubení kabelových rýh ručně š 65 cm hl 70 cm v hornině tř I skupiny 3</t>
  </si>
  <si>
    <t>" Hloubení rýh pro areálové osvětlení - trasa A1 - 5 % z celkové délky "</t>
  </si>
  <si>
    <t>" Hloubení rýh pro areálové osvětlení " (80,0)*0,05</t>
  </si>
  <si>
    <t>Hloubení kabelových nezapažených rýh strojně š 65 cm hl 70 cm v hornině tř I skupiny 3</t>
  </si>
  <si>
    <t>" Hloubení rýh pro areálové osvětlení - trasa A1 - 85 % z celkové délky "</t>
  </si>
  <si>
    <t>" Hloubení rýh pro areálové osvětlení " (80,0)*0,85</t>
  </si>
  <si>
    <t>Hloubení kabelových nezapažených rýh strojně š 65 cm hl 70 cm v hornině tř II skupiny 4</t>
  </si>
  <si>
    <t>" Hloubení rýh pro areálové osvětlení - trasa A1 - 10 % z celkové délky "</t>
  </si>
  <si>
    <t>" Hloubení rýh pro areálové osvětlení " (80,0)*0,1</t>
  </si>
  <si>
    <t>" Příplatek - 5 % " (80,0*0,65*0,7)*0,05</t>
  </si>
  <si>
    <t>Zásyp kabelových rýh strojně se zhutněním š 65 cm hl 30 cm z horniny tř I skupiny 3</t>
  </si>
  <si>
    <t>" Zpětný zásyp rýh areálového osvětlení - trasa A1 "</t>
  </si>
  <si>
    <t>" Zpětný zásyp zeminou z výkopů " (80,0)*(0,05+0,85)</t>
  </si>
  <si>
    <t>Zásyp kabelových rýh strojně se zhutněním š 65 cm hl 30 cm z horniny tř II skupiny 4</t>
  </si>
  <si>
    <t>" Zpětný zásyp zeminou z výkopů " (80,0)*(0,1)</t>
  </si>
  <si>
    <t>" Kabelové lože areálového osvětlení - trasa A1 "</t>
  </si>
  <si>
    <t>" Kabelové lože z písku - celková tl. 400 mm " (80,0)*2</t>
  </si>
  <si>
    <t>" Výstražná fólie areálového osvětlení - trasa A1 "</t>
  </si>
  <si>
    <t>" Výstražná fólie pro kabeláž.- uvažovány 2 fólie vedle sebe s překrytím " (80,0)*2</t>
  </si>
  <si>
    <t>" Chránička HDPE D75/90 mm - do výkopů. "</t>
  </si>
  <si>
    <t>" Chránička do výkopů pro areálové osvětlení - trasa A1 " (80,0)*1,1</t>
  </si>
  <si>
    <t>" Chránička do výkopů pro areálové osvětlení - svislé vedení " ((1,5)*12)*1,1</t>
  </si>
  <si>
    <t>" Odvoz zeminy na meziskládku před zpětným přemístěním při elektromontážních pracích. " (80,0*0,65*0,3)*(0,85+0,05)</t>
  </si>
  <si>
    <t>" Odvoz zeminy na meziskládku před zpětným přemístěním při elektromontážních pracích. " (80,0*0,65*0,3)*(0,1)</t>
  </si>
  <si>
    <t>24d</t>
  </si>
  <si>
    <t>" Odvoz zeminy z meziskládky pro zpětný zásyp rýhy při elektromontážních pracích " (80,0*0,65*0,3)*(0,85+0,05)</t>
  </si>
  <si>
    <t>" Odvoz zeminy z meziskládky pro zpětný zásyp rýhy při elektromontážních pracích " (80,0*0,65*0,3)*(0,1)</t>
  </si>
  <si>
    <t>" Odvoz zeminy z výkopových prací pro elektromontáže - rýhy " (80,0*0,65*(0,7-0,3))*(0,85+0,05)</t>
  </si>
  <si>
    <t>" Odvoz zeminy z výkopových prací pro elektromontáže - rýhy " (80,0*0,65*(0,7-0,3))*(0,1)</t>
  </si>
  <si>
    <t>26d</t>
  </si>
  <si>
    <t>26e</t>
  </si>
  <si>
    <t>26f</t>
  </si>
  <si>
    <t>" Přesun hmot pro elektromontážní práce - oddíl 21-M. " 0,037</t>
  </si>
  <si>
    <t>" Přesun hmot pro elektromontážní práce - oddíl 46-M. " 41,77</t>
  </si>
  <si>
    <t xml:space="preserve">Část: D.2.6. PŘÍPOJKA EL. KOMUNIKACE  </t>
  </si>
  <si>
    <t>JKSO: 828.81.1</t>
  </si>
  <si>
    <t>Elektromontážní práce - Slaboproud</t>
  </si>
  <si>
    <t>210902901 SPC</t>
  </si>
  <si>
    <t>D+M Kabel 8 vl. 50/125 OM4 - Specifikace dle PD</t>
  </si>
  <si>
    <t>" Kabeláž pro přípojku sdělovacího vedení. - 8 vláknový sdělovací kabel MM 50/125 OM4. "</t>
  </si>
  <si>
    <t>" Kabeláž pro přípojku sdělovacího vedení. " (22,4)*1,1</t>
  </si>
  <si>
    <t>" Prostup kabeláže do dostavby objektu - prostup V2 "</t>
  </si>
  <si>
    <t>210999101 SPC</t>
  </si>
  <si>
    <t>D+M Napojení kabeláže přípojky na stávající vedení - Specifikace dle PD</t>
  </si>
  <si>
    <t>" Napojení kabeláže přípojky sdělovacího vedení na stávající kabeláž v zemi. "</t>
  </si>
  <si>
    <t>" Napojení kabeláže pomocí kabelové spojky / přípojkové skříně - napojení V1 "</t>
  </si>
  <si>
    <t>" V ceně kabelové spojka / přípojková skříň s příslušenstvím, veškerý další těsnící, kotvící a spojovací materiál a veškeré dalšídalší práce a materiál související s provedení napojení přípojky sdělovacího vedení na stávající vedení vč. případného odzkoušení, apod.
V ceně také přesun hmot, označníky. "</t>
  </si>
  <si>
    <t>" Případné vytyčení trasy. " (22,4)/1000</t>
  </si>
  <si>
    <t>Sejmutí ornice při elektromontážích ručně tl vrstvy do 20 cm</t>
  </si>
  <si>
    <t>m2</t>
  </si>
  <si>
    <t>" Sejmutí ornice v místě napojení přípojky sdělovacího vedení " 1,5</t>
  </si>
  <si>
    <t>" V ceně odhození ornice na skládku do 3,0 m / naložení na dopravní prostředek. "</t>
  </si>
  <si>
    <t>" Hloubení rýh pro přípojku sdělovacího vedení - 10 % z celkové délky "</t>
  </si>
  <si>
    <t>" Hloubení rýhy pro přípojku sdělovacího vedení  " (22,4)*0,1</t>
  </si>
  <si>
    <t>Hloubení kabelových rýh ručně š 65 cm hl 90 cm v hornině tř II skupiny 4</t>
  </si>
  <si>
    <t>" Hloubení rýh pro přípojku sdělovacího vedení - 5 % z celkové délky "</t>
  </si>
  <si>
    <t>" Hloubení rýhy pro přípojku sdělovacího vedení  " (22,4)*0,05</t>
  </si>
  <si>
    <t>" Hloubení rýh pro přípojku sdělovacího vedení - 80 % z celkové délky "</t>
  </si>
  <si>
    <t>" Hloubení rýhy pro přípojku sdělovacího vedení  " (22,4)*0,8</t>
  </si>
  <si>
    <t>" Příplatek - 5 % " (22,4*0,65*0,9)*0,05</t>
  </si>
  <si>
    <t>" Zpětný zásyp rýh pro přípojku sdělovacího vedení "</t>
  </si>
  <si>
    <t>" Zpětný zásyp zeminou z výkopů " (22,4)*(0,1+0,8)</t>
  </si>
  <si>
    <t>" Zpětný zásyp zeminou z výkopů " (22,4)*(0,05+0,05)</t>
  </si>
  <si>
    <t>Úprava pláně při elektromontážích strojně v hornině třídy těžitelnosti I skupiny 1 až 3 se zhutněním</t>
  </si>
  <si>
    <t>" Úprava ploch před realizací zpevněných ploch. " (7,0*(0,65+0,5*2))</t>
  </si>
  <si>
    <t>" Úprava ploch před realizací sadových úprav - zatravněné plochy. " 1,5</t>
  </si>
  <si>
    <t>Rozprostření a urovnání ornice při elektromotážích ručně tl vrstvy do 20 cm</t>
  </si>
  <si>
    <t>" Zpětné rozprostření sejmuté ornice. " 1,5</t>
  </si>
  <si>
    <t>Zatravnění včetně zalití vodou na rovině</t>
  </si>
  <si>
    <t>" Dosetí a zatravnění po rozprostření sejmuté iornice. " 1,5</t>
  </si>
  <si>
    <t>" Kabelové lože pro přípojku sdělovacího vedení "</t>
  </si>
  <si>
    <t>" Kabelové lože z písku - celková tl. 400 mm " (22,4)*2</t>
  </si>
  <si>
    <t>" Výstražná fólie pro přípojku sdělovacího vedení "</t>
  </si>
  <si>
    <t>" Výstražná fólie pro kabeláž.- uvažovány 2 fólie vedle sebe " (22,4)*2</t>
  </si>
  <si>
    <t>" Chránička do výkopů pro přípojku sdělovacího vedení " (22,4)*1,1</t>
  </si>
  <si>
    <t>28</t>
  </si>
  <si>
    <t>460881219 SPC</t>
  </si>
  <si>
    <t>D+M Konstrukce komunikace se živičným krytem - obnovení po elektromontážích- Specifikace dle PD</t>
  </si>
  <si>
    <t>" V ceně : "</t>
  </si>
  <si>
    <t>28a</t>
  </si>
  <si>
    <t>577144211 RTO</t>
  </si>
  <si>
    <t>" - Asfaltový beton střednězrnný ABS II - tl. 50 mm - 12,705 m2 " (11,55)*1,1</t>
  </si>
  <si>
    <t>CS ÚRS/TEO 2023 01</t>
  </si>
  <si>
    <t>28b</t>
  </si>
  <si>
    <t>573211107 RTO</t>
  </si>
  <si>
    <t>" - Spojovací postřik asfaltem - 0,30 kg/m2 - 12,705 m2 " (15,51)*1,1</t>
  </si>
  <si>
    <t>28c</t>
  </si>
  <si>
    <t>565155111 RTO</t>
  </si>
  <si>
    <t>" - Obalované kamenivo střednězrnné OKS I - tl. 70 mm - 12,705 m2 " (15,51)*1,1</t>
  </si>
  <si>
    <t>28d</t>
  </si>
  <si>
    <t>28e</t>
  </si>
  <si>
    <t>564861011 RTO</t>
  </si>
  <si>
    <t>" - Podklad ze štěrkodrti ŠD frakce 0-32 mm - tl. 200 mm - 12,705 m2 " (15,51)*1,1</t>
  </si>
  <si>
    <t>28f</t>
  </si>
  <si>
    <t>564751103 RTO</t>
  </si>
  <si>
    <t>" - Podklad ze štěrkodrti ŠD frakce 32-63 mm - tl. 170 mm - 12,705 m2 " (15,51)*1,1</t>
  </si>
  <si>
    <t>" Obnovení veřejné asfaltové komunikace po provední přípojky sdělovacího vedení " (7,0*(0,65+0,5*2))</t>
  </si>
  <si>
    <t xml:space="preserve">" Cena skladby včetně ztratného a přehutnění hutnitelných vrstev " </t>
  </si>
  <si>
    <t>" POZN: 500 mm na každou stranu oproti šířce rýhy +je uvažováno z důvodu požadavku Městského úřadu Vrchlabí. 
Pro potřeby rozpočtu a z důvodu estetiky je uvažováno vybourání a navrácení asfaltové vrstvy v celé šíři komunikace. "</t>
  </si>
  <si>
    <t>Osazení betonového obrubníku silničního stojatého do betonu při elektromontážích</t>
  </si>
  <si>
    <t>" Zpětné osazení vybouraných a očištěných obrubníků. " (2,0)*2</t>
  </si>
  <si>
    <t>obrubník betonový silniční 1000x150x250mm</t>
  </si>
  <si>
    <t>" Rezerva silničních obrubníků při bourání vodovodního potrubí - předpoklad daného rozměru " (1,0)*2</t>
  </si>
  <si>
    <t>460891901 SPC</t>
  </si>
  <si>
    <t>Osazení obruby z drobných kostek bez boční opěry do lože z betonu prostého třídy C 12/15 při elektromontážích</t>
  </si>
  <si>
    <t>" Osazení očištěných dlažebních kostek " (2,0)*2</t>
  </si>
  <si>
    <t>460891902 SPC</t>
  </si>
  <si>
    <t>Osazení obruby z drobných kostek s boční opěrou do lože z betonu prostého třídy C 12/15 při elektromontážích</t>
  </si>
  <si>
    <t>58381007 RTO</t>
  </si>
  <si>
    <t>kostka dlažební žula drobná</t>
  </si>
  <si>
    <t>" Rezerva kostek pro krajníky při bourání potrubí - 20 %" ((2,0*0,2)*2)*0,2</t>
  </si>
  <si>
    <t>Odstranění podkladu nebo krytu komunikace při elektromontážích z kameniva drceného tl přes 10 do 20 cm</t>
  </si>
  <si>
    <t>" Odstranění lože pod asfaltovou komunikací. " (7,0*(0,65+0,5*2))*2</t>
  </si>
  <si>
    <t>" POZN: Předpokládá se tl. podkladu mezi 300 a 400 mm. Z tohoto důvodu plocha navýšena 2×. "</t>
  </si>
  <si>
    <t>Odstranění podkladu nebo krytu komunikace při elektromontážích ze živice tloušťky do 15 cm</t>
  </si>
  <si>
    <t>" Odstranění stávající asfaltové plochy. " (7,0*(0,65+0,5*2))</t>
  </si>
  <si>
    <t>" V ceně také rozpojení na jednotlivé kosy, zarovnání styčné spáry. "</t>
  </si>
  <si>
    <t>468011901 SPC</t>
  </si>
  <si>
    <t>Vytrhání obrub z dlažebních kostek při elektromontážích</t>
  </si>
  <si>
    <t>" Vytrhání žulových kostek jako krajníků podél komunikace " ((2,0)*2)*2</t>
  </si>
  <si>
    <t>" V ceně také vybourání lože. "</t>
  </si>
  <si>
    <t>Vytrhání obrub při elektromontážích stojatých chodníkových s odhozením nebo naložením na dopravní prostředek</t>
  </si>
  <si>
    <t>" Odstranění obrub kolem asfaltové plochy. " (2,0)*2</t>
  </si>
  <si>
    <t>38</t>
  </si>
  <si>
    <t>468041129 SPC</t>
  </si>
  <si>
    <t>D+M Řezání a výškové napojení nové skladby na stávající zpevněné plochy při elektromontážích - asfaltových a betonových ploch - Specifikace dle PD</t>
  </si>
  <si>
    <t xml:space="preserve">" Řezání a výškové napojení asfaltových ploch na stávající komunikaci " </t>
  </si>
  <si>
    <t>" Řezání a výškové napojení asfaltu pro přípojku sdělovacího vedení " 7,0+7,0</t>
  </si>
  <si>
    <t xml:space="preserve">" V ceně:
 - řezání asfaltového / betonového krytu; 
 - frézování;
 - zarovnání styčných ploch;
 - úprava čela betonového / asfaltového krytu;
 - spojovací penetrační postřik;
 - zpětná zálivka spar / předláždění stávající plochy;
 - odvoz a uložení vybouraných hmot;
 - další nutné práce související s provedením napojení nových ploch na stávající. "  </t>
  </si>
  <si>
    <t>"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t>
  </si>
  <si>
    <t>Očištění vybouraných obrubníků silničních od spojovacího materiálu</t>
  </si>
  <si>
    <t>" Očištění vybouraných obrub před zpětným osazením. " (2,0)*2</t>
  </si>
  <si>
    <t>460912901 SPC</t>
  </si>
  <si>
    <t>Očištění dlažebních kostek drobných s původním spárováním živičnou směsí nebo MC při elektromontážích</t>
  </si>
  <si>
    <t>" Očištění vybouraných dlažebních kostek jako krajníků - pro zpětné použití " ((2,0)*0,2)*2</t>
  </si>
  <si>
    <t>" Odvoz zeminy na meziskládku před zpětným přemístěním při elektromontážních pracích. " (22,4*0,65*0,5)*(0,8+0,1)</t>
  </si>
  <si>
    <t>" Odvoz zeminy na meziskládku před zpětným přemístěním při elektromontážních pracích. " (22,4*0,65*0,5)*(0,05+0,05)</t>
  </si>
  <si>
    <t>" Odvoz zeminy z meziskládky pro zpětný zásyp rýhy při elektromontážních pracích " (22,4*0,65*0,5)*(0,8+0,1)</t>
  </si>
  <si>
    <t>" Odvoz zeminy z meziskládky pro zpětný zásyp rýhy při elektromontážních pracích " (22,4*0,65*0,5)*(0,05+0,05)</t>
  </si>
  <si>
    <t>" Odvoz zeminy z výkopových prací pro elektromontáže - rýhy " (22,4*0,65*(0,9-0,5))*(0,8+0,1)</t>
  </si>
  <si>
    <t>" Odvoz zeminy z výkopových prací pro elektromontáže - rýhy " (22,4*0,65*(0,9-0,5))*(0,05+0,05)</t>
  </si>
  <si>
    <t>43a</t>
  </si>
  <si>
    <t>43b</t>
  </si>
  <si>
    <t>43c</t>
  </si>
  <si>
    <t>43d</t>
  </si>
  <si>
    <t>43e</t>
  </si>
  <si>
    <t>43f</t>
  </si>
  <si>
    <t>469972901 SPC</t>
  </si>
  <si>
    <t>Náklady spojené s odvozem a uložením suti při elektromontážních pracích - lože pod komunikacemi, štěrk - vzdálenost skládky do 6 km</t>
  </si>
  <si>
    <t>" Likvidace vybouraného materiálu - lože pod komunikacemi, štěrk " 6,699</t>
  </si>
  <si>
    <t>44a</t>
  </si>
  <si>
    <t>" - Nakládání suti na dopravní prostředky pro vodorovnou dopravu. "</t>
  </si>
  <si>
    <t>44b</t>
  </si>
  <si>
    <t>" - Vodorovná doprava suti ze sypkých materiálů do 1 km se složením a hrubým urovnáním. "</t>
  </si>
  <si>
    <t>44c</t>
  </si>
  <si>
    <t>" - Příplatek ZKD 1 km u vodorovné dopravy suti ze sypkých materiálů - uvažována skládka ve vzdálenosti do 6 km "</t>
  </si>
  <si>
    <t>44d</t>
  </si>
  <si>
    <t>460361111 RTO</t>
  </si>
  <si>
    <t>" - Poplatek za uložení na skládce (skládkovné) zeminy a kamení kód odpadu 17 05 04 "</t>
  </si>
  <si>
    <t>469972902 SPC</t>
  </si>
  <si>
    <t>Náklady spojené s odvozem a uložením suti při elektromontážních pracích - asfalt a živice z komunikací - vzdálenost skládky do 6 km</t>
  </si>
  <si>
    <t>" Likvidace vybouraného materiálu - asfalt " 3,650</t>
  </si>
  <si>
    <t>45a</t>
  </si>
  <si>
    <t>45b</t>
  </si>
  <si>
    <t>" - Vodorovná doprava suti z kusových materiálů do 1 km se složením a hrubým urovnáním. "</t>
  </si>
  <si>
    <t>45c</t>
  </si>
  <si>
    <t>" - Příplatek ZKD 1 km u vodorovné dopravy suti z kusových materiálů - uvažována skládka ve vzdálenosti do 6 km "</t>
  </si>
  <si>
    <t>45d</t>
  </si>
  <si>
    <t>" - Poplatek za uložení na skládce (skládkovné) odpadu asfaltového bez dehtu kód odpadu 17 03 02 "</t>
  </si>
  <si>
    <t>469972903 SPC</t>
  </si>
  <si>
    <t>Náklady spojené s odvozem a uložením suti při elektromontážních pracích - obrubníky, dlažby, betonová vozovka - vzdálenost skládky do 6 km</t>
  </si>
  <si>
    <t>" Likvidace vybouraného materiálu - lože pod obrubníky " (0,311)*2</t>
  </si>
  <si>
    <t>" Likvidace vybouraného materiálu - lože pod kostky " (0,144+0,18)*2</t>
  </si>
  <si>
    <t>46a</t>
  </si>
  <si>
    <t>" - Nakládání vybouraných hmot na dopravní prostředky pro vodorovnou dopravu. "</t>
  </si>
  <si>
    <t>46b</t>
  </si>
  <si>
    <t>46c</t>
  </si>
  <si>
    <t>46d</t>
  </si>
  <si>
    <t>469973112 RTO</t>
  </si>
  <si>
    <t>" - Poplatek za uložení na skládce (skládkovné) stavebního odpadu železobetonového / betonového  kód odpadu 17 01 01 "</t>
  </si>
  <si>
    <t>" Přesun hmot pro elektromontážní práce - oddíl 46-M. " 0,682+12,348</t>
  </si>
  <si>
    <t>" Přesun hmot pro elektromontážní práce - oddíl 46-M - asfaltová komunikace. " 14,031</t>
  </si>
  <si>
    <t xml:space="preserve">Část: D.2.5. PŘÍPOJKA NN  </t>
  </si>
  <si>
    <t>" Zemnící vedení pro přípojky NN. "</t>
  </si>
  <si>
    <t>" Zemnící vedení pro vedení v rýhách pro kabeláž - vedení přípojek NN1 a NN2 ve společné rýze. " (42,4)</t>
  </si>
  <si>
    <t>" Zemnící vedení pro vedení v rýhách pro kabeláž - vedení přípojky NN2 v samostatné rýze. " (8,4)</t>
  </si>
  <si>
    <t>" Zemnící pásek - vedení přípojek NN1 a NN2 ve společné rýze. " ((42,4)*0,95)*1,05</t>
  </si>
  <si>
    <t>" Zemnící pásek - vedení přípojky NN2 v samostatné rýze. " ((8,4)*0,95)*1,05</t>
  </si>
  <si>
    <t>Montáž uzemňovacího vedení vodičů FeZn pomocí svorek v zemi drátem do 10 mm ve městské zástavbě</t>
  </si>
  <si>
    <t>" Zemnící vedení pro přípojky NN.- svislé vedení pro napojení do HDS - stávajícího objektu i dostavby "</t>
  </si>
  <si>
    <t>" Zemnící vedení přípojky NN - svislé - přípojky NN1 + NN2 ve společné rýze. " (2,5)</t>
  </si>
  <si>
    <t>" Zemnící vedení přípojky NN - svislé - přípojka NN2 v samostatné rýze. " (2,5)</t>
  </si>
  <si>
    <t>35441072 RTO</t>
  </si>
  <si>
    <t xml:space="preserve">drát D 8mm FeZn </t>
  </si>
  <si>
    <t>" Zemnící vedení pro přípojky NN.- svislé vedení pro napojení do HDS "</t>
  </si>
  <si>
    <t>" Drát - přípojky NN1 + NN2 ve společné rýze. " ((2,5)*0,4)*1,05</t>
  </si>
  <si>
    <t>" Drát - přípojka NN2 v samostatné rýze. " ((2,5)*0,4)*1,05</t>
  </si>
  <si>
    <t>" POZN: Uvažována hmotnost 1 m = 0,4 kg. "</t>
  </si>
  <si>
    <t>D+M Kabel AYKY 3×240+120 - Specifikace dle PD</t>
  </si>
  <si>
    <t>" Kabeláž pro trasu přípojky NN1  "</t>
  </si>
  <si>
    <t>" Kabeláž pro přípojku NN1. " (42,4)*1,1</t>
  </si>
  <si>
    <t>" Kabeláž - svislé vedení do HDS (bod P2) " (3,0)*1,1</t>
  </si>
  <si>
    <t>" Kabeláž pro trasu přípojky NN2  "</t>
  </si>
  <si>
    <t>" Kabeláž pro přípojku NN2. " (49,8)*1,1</t>
  </si>
  <si>
    <t>" Kabeláž - svislé vedení z HDS (bod P3) " (3,0)*1,1</t>
  </si>
  <si>
    <t xml:space="preserve">D+M Napojení kabeláže na novou HDS - Specifikace dle PD </t>
  </si>
  <si>
    <t>" Napojení kabeláže přípojek na hlavní domovní skříň - HDS - dostavby "</t>
  </si>
  <si>
    <t>" Napojení kabeláže přípojky NN1 - na hlavní domovní skříň - HDS - dostavby (bod P2). "</t>
  </si>
  <si>
    <t>" Napojení kabeláže přípojky NN2 - na hlavní domovní skříň - HDS - dostavby (bod P3). "</t>
  </si>
  <si>
    <t>" V ceně ukončení a zapojení kabeláže ve skříni vč. doplňkové a propojovací kabeláže, kotvících, spojovacích, těsnících prvků a veškerého dalšího nutnéhp příslušenství pro zajištění napojení kabeláže do HDSky.
V ceně také přesun hmot. "</t>
  </si>
  <si>
    <t>210999802 SPC</t>
  </si>
  <si>
    <t xml:space="preserve">D+M Napojení kabeláže na stávající  HDS - Specifikace dle PD </t>
  </si>
  <si>
    <t>" Napojení kabeláže přípojek na hlavní domovní skříň - HDS - stávajícího objektu "</t>
  </si>
  <si>
    <t>" Napojení kabeláže přípojky NN2 - na hlavní domovní skříň - HDS - stávajícího objektu (bod P4). "</t>
  </si>
  <si>
    <t>" V ceně ukončení a zapojení kabeláže ve skříni vč. doplňkové a propojovací kabeláže, kotvících, spojovacích, těsnících prvků, úpravy ve stávající skříni (přemístění prvků, doplnění, výměny nevhodných,, rozšíření, apod.) vč. případného zajištění vypnutí proudu při zapojení a veškerého dalšího nutnéhp příslušenství pro zajištění napojení kabeláže do HDSky.
V ceně také přesun hmot. "</t>
  </si>
  <si>
    <t>210999811 SPC</t>
  </si>
  <si>
    <t xml:space="preserve">D+M Napojení zemnícího drátu na novou HDS - Specifikace dle PD </t>
  </si>
  <si>
    <t>" Napojení zemnícího drátu přípojek na hlavní domovní skříň - HDS -  dostavby "</t>
  </si>
  <si>
    <t>" Napojení zemnícího drátu přípojek NN1 + NN2 - na hlavní domovní skříň - HDS - dostavby "</t>
  </si>
  <si>
    <t>" V ceně veškeré nutné kotvící, spojovací upevňovací a jiné prvky / zajištění ukončení a veškeré nutné práce a materiál související s provedením napojení svislého drátu do HDSky.
V ceně také přesun hmot. "</t>
  </si>
  <si>
    <t>210999812 SPC</t>
  </si>
  <si>
    <t xml:space="preserve">D+M Napojení zemnícího drátu na stávající HDS - Specifikace dle PD </t>
  </si>
  <si>
    <t>" Napojení zemnícího drátu přípojek na hlavní domovní skříň - HDS - stávajícího objektu "</t>
  </si>
  <si>
    <t>" Napojení zemnícího drátu přípojky NN2 - na hlavní domovní skříň - HDS - stávajícího objektu. "</t>
  </si>
  <si>
    <t>" V ceně veškeré nutné kotvící, spojovací upevňovací a jiné prvky / zajištění ukončení, případné přeskládání, úpravy, doplnění vystrojení ve stávající skříni a veškeré nutné práce a materiál související s provedením napojení svislého drátu do HDSky.
V ceně také přesun hmot. "</t>
  </si>
  <si>
    <t xml:space="preserve">D+M Napojení zemnícího pásku přípojek NN na stávající - Specifikace dle PD </t>
  </si>
  <si>
    <t>" Napojení zemnícího pásku společné rýhy přípojek NN na stávající. "</t>
  </si>
  <si>
    <t>" Zajištění napojení nového zemnícího pásku společné rýhy přípojek NN na stávající - v místě napojení na stávající vedení - bod P1. "</t>
  </si>
  <si>
    <t>" V ceně veškeré nutné kotvící, spojovací upevňovací a jiné prvky / zajištění navaření a veškeré nutné práce a materiál související s provedením napojení zemnícího pásku rýhy na stávající v rýze..
V ceně také přesun hmot. "</t>
  </si>
  <si>
    <t xml:space="preserve">D+M Napojení zemnícího pásku přípojky NN2 na stávající zemnící soustavu objektu - Specifikace dle PD </t>
  </si>
  <si>
    <t>" Napojení zemnícího pásku rýhy přípojky NN2 na stávající zemnící soustavu stávajícího objektu. "</t>
  </si>
  <si>
    <t>" Napojení zemnícího pásku přípojky NN2 na zemnící soustavu stávajícího objektu. "</t>
  </si>
  <si>
    <t>" V ceně veškeré nutnéí kotvící, spojovací upevňovací a jiné prvky / zajištění navaření a veškeré nutné práce a materiál související s provedením napojení zemnícího pásku rýhy na stávající zemnící soustavu objektu vč. případných výkopových prací, a dodávky potřebného materiálu - např. svislého drátu, apod. .
V ceně také přesun hmot. "</t>
  </si>
  <si>
    <t xml:space="preserve">D+M Napojení zemnícího pásku přípojky NN na zemnící soustavu objektu dostavby - Specifikace dle PD </t>
  </si>
  <si>
    <t>" Napojení zemnícího pásku rýhy přípojky NN na zemnící soustavu objektu dostavby "</t>
  </si>
  <si>
    <t>" Napojení zemnícího pásku přípojky NN1 a NN2 vedencýh ve společné rýze na zemnící soustavu dostavby "</t>
  </si>
  <si>
    <t>21099911 SPC</t>
  </si>
  <si>
    <t>D+M Napojení kabeláže přípojky NN1 na stávající pomocí kabelové spojky - Specifikace dle PD</t>
  </si>
  <si>
    <t>" Napojení kabeláže přípojky NN1 na stávající kabeláž v zemi. "</t>
  </si>
  <si>
    <t>" Napojení kabeláže pomocí kabelové spojky - napojení P1 "</t>
  </si>
  <si>
    <t>" V ceně kabelové spojka, veškerý další těsnící, kotvící a spojovací materiál a veškeré dalšídalší práce a materiál související s provedení napojení přípojky NN1 na stávající vedení vč. případného odzkoušení, dočasného přerušení energie, apod.
V ceně také přesun hmot, označníky. "</t>
  </si>
  <si>
    <t>" Případné vytyčení trasy. " (42,4+8,4)/1000</t>
  </si>
  <si>
    <t>" Hloubení rýh pro přípojky NN - vedení přípojky NN2 v samostatné rýze - 5 % z celkové délky "</t>
  </si>
  <si>
    <t>" Hloubení rýh pro přípojky NN - vedení přípojky NN2 v samostatné rýze " (8,4)*0,05</t>
  </si>
  <si>
    <t>" Hloubení rýh pro přípojky NN - vedení přípojek NN1 a NN2 ve společné rýze - 5 % z celkové délky "</t>
  </si>
  <si>
    <t>" Hloubení rýh pro přípojky NN - vedení přípojek NN1 a NN2 ve společné rýze " (42,4)*0,05</t>
  </si>
  <si>
    <t>" Hloubení rýh pro přípojky NN - vedení přípojky NN2 v samostatné rýze - 85 % z celkové délky "</t>
  </si>
  <si>
    <t>" Hloubení rýh pro přípojky NN - vedení přípojky NN2 v samostatné rýze " (8,4)*0,85</t>
  </si>
  <si>
    <t>" Hloubení rýh pro přípojky NN - vedení přípojky NN2 v samostatné rýze - 10 % z celkové délky "</t>
  </si>
  <si>
    <t>" Hloubení rýh pro přípojky NN - vedení přípojky NN2 v samostatné rýze " (8,4)*0,1</t>
  </si>
  <si>
    <t>" Hloubení rýh pro přípojky NN - vedení přípojek NN1 a NN2 ve společné rýze - 85 % z celkové délky "</t>
  </si>
  <si>
    <t>" Hloubení rýh pro přípojky NN - vedení přípojek NN1 a NN2 ve společné rýze " (42,4)*0,85</t>
  </si>
  <si>
    <t>" Hloubení rýh pro přípojky NN - vedení přípojek NN1 a NN2 ve společné rýze - 10 % z celkové délky "</t>
  </si>
  <si>
    <t>" Hloubení rýh pro přípojky NN - vedení přípojek NN1 a NN2 ve společné rýze " (42,4)*0,1</t>
  </si>
  <si>
    <t>" Příplatek - 5 % " ((8,4*0,65*0,9)+(42,4*0,8*0,9))*0,05</t>
  </si>
  <si>
    <t>" Zpětný zásyp rýh pro přípojky NN - vedení NN2 v samostatné rýze "</t>
  </si>
  <si>
    <t>" Zpětný zásyp zeminou z výkopů " (8,4)*(0,05+0,85)</t>
  </si>
  <si>
    <t>" Zpětný zásyp zeminou z výkopů " (8,4)*(0,1)</t>
  </si>
  <si>
    <t>" Zpětný zásyp rýh pro přípojky NN - vedení NN1 a NN2 ve společné rýze "</t>
  </si>
  <si>
    <t>" Zpětný zásyp zeminou z výkopů " (42,4)*(0,05+0,85)</t>
  </si>
  <si>
    <t>" Zpětný zásyp zeminou z výkopů " (42,4)*(0,1)</t>
  </si>
  <si>
    <t>" Kabelové lože pro přípojky NN - vedení NN2 v samostatné rýze "</t>
  </si>
  <si>
    <t>" Kabelové lože z písku - celková tl. 400 mm " (8,4)*2</t>
  </si>
  <si>
    <t>" Kabelové lože pro přípojky NN - vedení NN1 a NN2 ve společné rýze "</t>
  </si>
  <si>
    <t>" Kabelové lože z písku - celková tl. 400 mm " (42,4)*2</t>
  </si>
  <si>
    <t>" Výstražná fólie pro přípojky NN - vedení NN2 v samostatné rýze "</t>
  </si>
  <si>
    <t>" Výstražná fólie pro kabeláž.- uvažovány 2 fólie vedle sebe " (8,4)*2</t>
  </si>
  <si>
    <t>" Výstražná fólie pro přípojky NN - vedení NN1 a NN2 ve společné rýze "</t>
  </si>
  <si>
    <t>" Výstražná fólie pro kabeláž.- uvažovány 2 fólie vedle sebe " (42,4)*2</t>
  </si>
  <si>
    <t>" Chránička HDPE D75/90 mm - pro vedení svislé kabeláže do HDS. "</t>
  </si>
  <si>
    <t>" Chránička pro svislé vedení přípojky NN - přípojka NN1 " (2,5)*1,1</t>
  </si>
  <si>
    <t>" Chránička pro svislé vedení přípojky NN - přípojka NN2 " ((2,5)*2)*1,1</t>
  </si>
  <si>
    <t>" Chránička do výkopů pro přípojku NN - přípojka NN1 " (42,4)*1,1</t>
  </si>
  <si>
    <t>" Chránička do výkopů pro přípojku NN - přípojka NN2 " (49,8)*1,1</t>
  </si>
  <si>
    <t>" Odvoz zeminy na meziskládku před zpětným přemístěním při elektromontážních pracích. " (42,4*0,8*0,5)*(0,85+0,05)+(8,4*0,65*0,5)*(0,85+0,05)</t>
  </si>
  <si>
    <t>" Odvoz zeminy na meziskládku před zpětným přemístěním při elektromontážních pracích. " (42,4*0,8*0,5)*(0,1)+(8,4*0,65*0,5)*(0,1)</t>
  </si>
  <si>
    <t>" Odvoz zeminy z meziskládky pro zpětný zásyp rýhy při elektromontážních pracích " (42,4*0,8*0,5)*(0,85+0,05)+(8,4*0,65*0,5)*(0,85+0,05)</t>
  </si>
  <si>
    <t>" Odvoz zeminy z meziskládky pro zpětný zásyp rýhy při elektromontážních pracích " (42,4*0,8*0,5)*(0,1)+(8,4*0,65*0,5)*(0,1)</t>
  </si>
  <si>
    <t>" Odvoz zeminy z výkopových prací pro elektromontáže - rýhy " (42,4*0,8*(0,9-0,5))*(0,85+0,05)+(8,4*0,65*(0,9-0,5))*(0,85+0,05)</t>
  </si>
  <si>
    <t>" Odvoz zeminy z výkopových prací pro elektromontáže - rýhy " (42,4*0,8*(0,9-0,5))*(0,1)+(8,4*0,65*(0,9-0,5))*(0,1)</t>
  </si>
  <si>
    <t>44e</t>
  </si>
  <si>
    <t>44f</t>
  </si>
  <si>
    <t>" Přesun hmot pro elektromontážní práce - oddíl 21-M. " 0,47</t>
  </si>
  <si>
    <t>" Přesun hmot pro elektromontážní práce - oddíl 46-M. " 31,74</t>
  </si>
  <si>
    <t>Část:  D.2.4. PŘELOŽKA STL PLYNOVODU</t>
  </si>
  <si>
    <t>HSV</t>
  </si>
  <si>
    <t>Práce a dodávky HSV</t>
  </si>
  <si>
    <t>Zemní práce</t>
  </si>
  <si>
    <t>001</t>
  </si>
  <si>
    <t>Čerpání vody na dopravní výšku do 10 m průměrný přítok do 500 l/min</t>
  </si>
  <si>
    <t>Pohotovost čerpací soupravy pro dopravní výšku do 10 m přítok do 500 l/min</t>
  </si>
  <si>
    <t>den</t>
  </si>
  <si>
    <t>3</t>
  </si>
  <si>
    <t>Dočasné zajištění potrubí ocelového nebo litinového DN do 500 mm</t>
  </si>
  <si>
    <t>4</t>
  </si>
  <si>
    <t>Dočasné zajištění potrubí z PE DN do 500 mm</t>
  </si>
  <si>
    <t>5</t>
  </si>
  <si>
    <t>Dočasné zajištění potrubí betonového, ŽB nebo kameninového DN do 500 mm</t>
  </si>
  <si>
    <t>6</t>
  </si>
  <si>
    <t>Dočasné zajištění kabelů a kabelových tratí z 6 volně ložených kabelů</t>
  </si>
  <si>
    <t>Hloubení rýh zapažených š do 800 mm v hornině třídy těžitelnosti I skupiny 3 objem do 20 m3 strojně</t>
  </si>
  <si>
    <t xml:space="preserve">CS ÚRS 2023 01 </t>
  </si>
  <si>
    <t xml:space="preserve">" Hloubení rýh pro osazení pilíře plynovodu (HUP) - 90 % z celkové kubatury. " </t>
  </si>
  <si>
    <t>" Hloubení rýhy pro pilíř plynovodu " (1,2*0,8*0,95)*0,9</t>
  </si>
  <si>
    <t>Hloubení rýh zapažených š do 800 mm v hornině třídy těžitelnosti II skupiny 4 objem do 100 m3 strojně</t>
  </si>
  <si>
    <t xml:space="preserve">" Hloubení rýh pro osazení pilíře plynovodu (HUP) - 10 % z celkové kubatury. " </t>
  </si>
  <si>
    <t>" Hloubení rýhy pro pilíř plynovodu " (1,2*0,8*0,95)*0,1</t>
  </si>
  <si>
    <t>Příplatek za ztížení vykopávky v blízkosti podzemního vedení</t>
  </si>
  <si>
    <t>" Příplatek - 5 % " ((0,821)+(0,091))*0,05</t>
  </si>
  <si>
    <t>Zřízení příložného pažení a rozepření stěn rýh hl do 2 m</t>
  </si>
  <si>
    <t>" Pažení rýh pro pilíř plynovodu - 50 % z celkové plochy "</t>
  </si>
  <si>
    <t>Odstranění příložného pažení a rozepření stěn rýh hl do 2 m</t>
  </si>
  <si>
    <t>12</t>
  </si>
  <si>
    <t>Zhutnění podloží z hornin soudržných nebo nesoudržných pod násypy</t>
  </si>
  <si>
    <t>" Hutnění podloží před realizací pilíře " (1,2*0,8)</t>
  </si>
  <si>
    <t>Zásyp jam, šachet rýh nebo kolem objektů sypaninou se zhutněním</t>
  </si>
  <si>
    <t>" Zásyp vykopanou zeminou pilíře plynovodu "</t>
  </si>
  <si>
    <t>" Zásyp vykopanou zeminou pilíře plynovodu " (1,2*0,8)*0,95-(1,0*0,6)*0,95</t>
  </si>
  <si>
    <t>189999801 SPC</t>
  </si>
  <si>
    <t>Náklady spojené s odovozem sypaniny na meziskládku</t>
  </si>
  <si>
    <t>" Odvoz zeminy na meziskládku před zpětným přemístěním. " (0,342)</t>
  </si>
  <si>
    <t>14a</t>
  </si>
  <si>
    <t>" - Nakládání výkopku z hornin třídy těžitelnosti I, skupiny 1 až 3 do 100 m3 "</t>
  </si>
  <si>
    <t>14b</t>
  </si>
  <si>
    <t>" - Vodorovné přemístění do 500 m výkopku/sypaniny z horniny třídy těžitelnosti I, skupiny 1 až 3 "</t>
  </si>
  <si>
    <t>14c</t>
  </si>
  <si>
    <t>" POZN: Pro zpětný zásyp uvažována jen zemina třídy těžitelnosti I. "</t>
  </si>
  <si>
    <t>189999802 SPC</t>
  </si>
  <si>
    <t>Náklady spojené s odovozem sypaniny z meziskládky pro zpětné použití</t>
  </si>
  <si>
    <t>" Odvoz zeminy z meziskládky pro zpětný zásyp " (0,342)</t>
  </si>
  <si>
    <t>15a</t>
  </si>
  <si>
    <t>15b</t>
  </si>
  <si>
    <t xml:space="preserve">" V položce zahrnuto naložení, odvoz zeminy z meziskládky a její složení 
Složení součást ceny vodorovného přemístění. "  </t>
  </si>
  <si>
    <t>189999803 SPC</t>
  </si>
  <si>
    <t>Náklady spojené s odvozem a uložením sypaniny / výkopku / navážky na skládku - vzdálenost skládky do 6 km</t>
  </si>
  <si>
    <t>" Odvoz zeminy z odkopávek a hloubení rýh - přesuny strojně. "</t>
  </si>
  <si>
    <t>" Odvoz zeminy z výkopových prací - rýh " (0,821)-0,342</t>
  </si>
  <si>
    <t>" Odvoz zeminy z výkopových prací - rýh " 0,091</t>
  </si>
  <si>
    <t>16a</t>
  </si>
  <si>
    <t>" - Nakládání výkopku z hornin třídy těžitelnosti I skupiny 1 až 3 do 100 m3 "</t>
  </si>
  <si>
    <t>16b</t>
  </si>
  <si>
    <t>" - Nakládání výkopku z hornin třídy těžitelnosti II skupiny 4 a 5 do 100 m3 "</t>
  </si>
  <si>
    <t>16c</t>
  </si>
  <si>
    <t>" - Vodorovné přemístění přes 5 000 do 6000 m výkopku/sypaniny z horniny třídy těžitelnosti I skupiny 1 až 3 "</t>
  </si>
  <si>
    <t>16d</t>
  </si>
  <si>
    <t>" - Vodorovné přemístění přes 5 000 do 6000 m výkopku/sypaniny z horniny třídy těžitelnosti II skupiny 4 a 5 "</t>
  </si>
  <si>
    <t>16e</t>
  </si>
  <si>
    <t>16f</t>
  </si>
  <si>
    <t>Vodorovné konstrukce</t>
  </si>
  <si>
    <t>011</t>
  </si>
  <si>
    <t>339272361 SPC</t>
  </si>
  <si>
    <t xml:space="preserve">D+M Pilíř HUP vč. základů </t>
  </si>
  <si>
    <t>" Pilíř - betonová přípojková skříň plynovodu "</t>
  </si>
  <si>
    <t>17a</t>
  </si>
  <si>
    <t>279113901 SPC</t>
  </si>
  <si>
    <t>" - Základové konstrukce pro pilíř HUP - 3× věnec + 2× bednící dílec "</t>
  </si>
  <si>
    <t>17b</t>
  </si>
  <si>
    <t>" - Betonová skříň pro plyn 1000×600×1250 mm vč. dvoukřídlých dvířek 800×600 mm a instalačního rámu "</t>
  </si>
  <si>
    <t>17c</t>
  </si>
  <si>
    <t>279113119 SPC</t>
  </si>
  <si>
    <t>17d</t>
  </si>
  <si>
    <t>279113991 SPC</t>
  </si>
  <si>
    <t xml:space="preserve">" - Doprava </t>
  </si>
  <si>
    <t>17e</t>
  </si>
  <si>
    <t>998232131 RTO</t>
  </si>
  <si>
    <t xml:space="preserve">" - Přesun hmot pro betonové pilíře " </t>
  </si>
  <si>
    <t>" V ceně veškeré nutné příslušenství, kotvící prvky, spojovací materiál, apod. "</t>
  </si>
  <si>
    <t>Podkladní nebo výplňová vrstva z betonu C 12/15 tl do 100 mm</t>
  </si>
  <si>
    <t>" Podkladní beton pro základové tvarovky pilíře plynovodu. "</t>
  </si>
  <si>
    <t>" Podkladní beton pro pilíř plynovodu - tl. 100 mm " (1,2*0,8)</t>
  </si>
  <si>
    <t>Trubní vedení</t>
  </si>
  <si>
    <t>871</t>
  </si>
  <si>
    <t>871999101 SPC</t>
  </si>
  <si>
    <t>D+M Vystrojení HUP skříně - Specifikace dle PD</t>
  </si>
  <si>
    <t>" Vystrojení HUP skříně. "</t>
  </si>
  <si>
    <t xml:space="preserve">" V ceně " </t>
  </si>
  <si>
    <t>19a</t>
  </si>
  <si>
    <t>723231162 RTO</t>
  </si>
  <si>
    <t>" - Kulový kohout DN 15 "</t>
  </si>
  <si>
    <t>19b</t>
  </si>
  <si>
    <t>723231165 RTO</t>
  </si>
  <si>
    <t>" - Kulový kohout DN 32 "</t>
  </si>
  <si>
    <t>19c</t>
  </si>
  <si>
    <t>723231166 RTO</t>
  </si>
  <si>
    <t>" - Kulový kohout DN 40 "</t>
  </si>
  <si>
    <t>19d</t>
  </si>
  <si>
    <t>723231167 RTO</t>
  </si>
  <si>
    <t>" - Kulový kohout DN 50 "</t>
  </si>
  <si>
    <t>19e</t>
  </si>
  <si>
    <t>723214164 RTO</t>
  </si>
  <si>
    <t>" - Filtr DN 32, PN 6 "</t>
  </si>
  <si>
    <t>19f</t>
  </si>
  <si>
    <t>723219102 RTO</t>
  </si>
  <si>
    <t>" - Zpětná klapka DN 50, PN 10 "</t>
  </si>
  <si>
    <t>19g</t>
  </si>
  <si>
    <t>723229102 RTO</t>
  </si>
  <si>
    <t>" - Manometr 0 - 6 kPa vč. kalibrace "</t>
  </si>
  <si>
    <t>19h</t>
  </si>
  <si>
    <t>723234313 RTO</t>
  </si>
  <si>
    <t>" - Regulátor tlaku STL (300 kPa → NTL (3 kPa) "</t>
  </si>
  <si>
    <t>19i</t>
  </si>
  <si>
    <t>723261913 RTO</t>
  </si>
  <si>
    <t>" - Membránový plynoměr G 16 - DN 40 "</t>
  </si>
  <si>
    <t>19j</t>
  </si>
  <si>
    <t>723239104 RTO</t>
  </si>
  <si>
    <t>" - Integgrovaný přechodový kus DN 32 - s vnějším závitem vsazený na potrubí  "</t>
  </si>
  <si>
    <t>19k</t>
  </si>
  <si>
    <t>723239106 RTO</t>
  </si>
  <si>
    <t>" - Integgrovaný přechodový kus DN 50 - s vnějším závitem vsazený na potrubí  "</t>
  </si>
  <si>
    <t>19l</t>
  </si>
  <si>
    <t>723239991 SPC</t>
  </si>
  <si>
    <t>" - Ostatní nutné a potřebné práce související s vystrojením HUP - přesun hmot, zajištění napojení, apod "</t>
  </si>
  <si>
    <t>" V ceně veškeré nutné příslušenství, kotvící spojovací a těsnící materiál a veškeré práce nutné pro provedení jednotlivých prvků vybavení skříně HUP. "</t>
  </si>
  <si>
    <t>" POZN: Potrubí pro vedení do pilíře z PE 100RC SDR 11 32,0×3,0 mm uvažováno jakou součást prací přeložky naceněné GASNETem. "</t>
  </si>
  <si>
    <t>871999201 SPC</t>
  </si>
  <si>
    <t>Náklady na provedení přeložky plynárenského zařízení</t>
  </si>
  <si>
    <t>" Náklady na provedení přeložky plynárenského zařízení "</t>
  </si>
  <si>
    <t>" V ceně: "</t>
  </si>
  <si>
    <t xml:space="preserve">" - Veškerý nutný materiál přeložky " </t>
  </si>
  <si>
    <t>" - Montážní práce "</t>
  </si>
  <si>
    <t>" - Zemní práce. "</t>
  </si>
  <si>
    <t xml:space="preserve">" - Demontáže, odpojovací a propojovací práce. " </t>
  </si>
  <si>
    <t xml:space="preserve">" - Ostatní práce související s provedení plynovodního vedení. " </t>
  </si>
  <si>
    <t xml:space="preserve">" - Přesun hmot, odvoz a likvidace suti. " </t>
  </si>
  <si>
    <t>Jedná se o orientační cenu stanovenou vlastníkem sítě - GASNETem..</t>
  </si>
  <si>
    <t>99</t>
  </si>
  <si>
    <t>Přesun hmot</t>
  </si>
  <si>
    <t>21</t>
  </si>
  <si>
    <t>271</t>
  </si>
  <si>
    <t>Přesun hmot pro trubní vedení z trub z plastických hmot otevřený výkop</t>
  </si>
  <si>
    <t>HZS1291</t>
  </si>
  <si>
    <t>Hodinová zúčtovací sazba pomocný stavební dělník</t>
  </si>
  <si>
    <t>" Stavební práce a dodávky spojené s provedením funkčního celku HSV - výpomoce, doplňkové práce a dodávky,kompletace apod. "</t>
  </si>
  <si>
    <t>PSV</t>
  </si>
  <si>
    <t>Práce a dodávky PSV</t>
  </si>
  <si>
    <t>Zdravotně technické instalace budov - Vnitřní plynovod</t>
  </si>
  <si>
    <t>723150303 RTO</t>
  </si>
  <si>
    <t>Potrubí ocelové hladké černé bezešvé spojované svařováním tvářené za tepla D 22x2,6 mm</t>
  </si>
  <si>
    <t>" Ocelové potrubí plynovodu - vedení v HUP " (0,5)*1,1</t>
  </si>
  <si>
    <t xml:space="preserve">" V ceně veškeré příslušenství, tvarovky,kotvící prvky (vč. konzol) a spojovací materiál. " </t>
  </si>
  <si>
    <t>Potrubí ocelové hladké černé bezešvé spojované svařováním tvářené za tepla D 31,8x2,6 mm</t>
  </si>
  <si>
    <t>" Ocelové potrubí plynovodu - vedení v HUP " (1,0)*1,1</t>
  </si>
  <si>
    <t>723150312 RTO</t>
  </si>
  <si>
    <t>Potrubí ocelové hladké černé bezešvé spojované svařováním tvářené za tepla D 57x2,9 mm</t>
  </si>
  <si>
    <t>" Ocelové potrubí bezešvé plynovodu - vedení v HUP " (1,5)*1,1</t>
  </si>
  <si>
    <t>721</t>
  </si>
  <si>
    <t>Přesun hmot procentní pro vnitřní plynovod v objektech v do 6 m</t>
  </si>
  <si>
    <t>HZS2211</t>
  </si>
  <si>
    <t>Hodinová zúčtovací sazba instalatér</t>
  </si>
  <si>
    <t>" Stavební práce a dodávky spojené s provedením funkčního celku 723 "</t>
  </si>
  <si>
    <t xml:space="preserve">" Zednická výpomoc,doplňkové práce,kompletace, vytvoření a zapravení prostupů apod." </t>
  </si>
  <si>
    <t>Nátěry</t>
  </si>
  <si>
    <t>Základní antikorozní jednonásobný syntetický nátěr armatur DN do 100 mm</t>
  </si>
  <si>
    <t xml:space="preserve">" Nátěr nutných částí všech armatur " </t>
  </si>
  <si>
    <t>" Kulový kohout DN 15 " 2</t>
  </si>
  <si>
    <t>" Kulový kohout DN 32 " 1</t>
  </si>
  <si>
    <t>" Kulový kohout DN 40 " 2</t>
  </si>
  <si>
    <t>" Kulový kohout DN 50 " 1</t>
  </si>
  <si>
    <t>" Filtr DN 32 " 1</t>
  </si>
  <si>
    <t>" Zpětná klapka DN 32 " 1</t>
  </si>
  <si>
    <t>" Manometr " 2</t>
  </si>
  <si>
    <t>" Regulátor tlaku " 1</t>
  </si>
  <si>
    <t>" Membránový plynoměr " 1</t>
  </si>
  <si>
    <t>Základní antikorozní jednonásobný syntetický potrubí DN do 50 mm</t>
  </si>
  <si>
    <t xml:space="preserve">" Nátěr plynovodního potrubí " </t>
  </si>
  <si>
    <t>" Nátěr plynovodního potrubí - D 22,0×2,6 (DN 15) " 0,5</t>
  </si>
  <si>
    <t>" Nátěr plynovodního potrubí - D 28,0×2,6 (DN 20) " 1,0</t>
  </si>
  <si>
    <t>" Nátěr plynovodního potrubí - D 57,0×2,9 (DN 50) " 1,5</t>
  </si>
  <si>
    <t>Mezinátěr jednonásobný syntetický nátěr armatur DN do 100 mm</t>
  </si>
  <si>
    <t xml:space="preserve">" Mezinátěr nutných částí všech armatur " </t>
  </si>
  <si>
    <t>Mezinátěr jednonásobný syntetický nátěr potrubí DN do 50 mm</t>
  </si>
  <si>
    <t xml:space="preserve">" Mezinátěr plynovodního potrubí " </t>
  </si>
  <si>
    <t>" Mezinátěr plynovodního potrubí - D 22,0×2,6 (DN 15) " 0,5</t>
  </si>
  <si>
    <t>" Mezinátěr plynovodního potrubí - D 28,0×2,6 (DN 20) " 1,0</t>
  </si>
  <si>
    <t>" Mezinátěr plynovodního potrubí - D 57,0×2,9 (DN 50) " 1,5</t>
  </si>
  <si>
    <t>Krycí dvojnásobný syntetický nátěr armatur DN do 100 mm</t>
  </si>
  <si>
    <t xml:space="preserve">" Krycí nátěr nutných částí všech armatur " </t>
  </si>
  <si>
    <t>Krycí dvojnásobný syntetický nátěr potrubí DN do 50 mm</t>
  </si>
  <si>
    <t xml:space="preserve">" Krycí nátěr plynovodního potrubí " </t>
  </si>
  <si>
    <t>" Krycí nátěr plynovodního potrubí - D 22,0×2,6 (DN 15) " 0,5</t>
  </si>
  <si>
    <t>" Krycí nátěr plynovodního potrubí - D 28,0×2,6 (DN 20) " 1,0</t>
  </si>
  <si>
    <t>" Krycí nátěr plynovodního potrubí - D 57,0×2,9 (DN 50) " 1,5</t>
  </si>
  <si>
    <t>HZS2311</t>
  </si>
  <si>
    <t>Hodinová zúčtovací sazba malíř, natěrač, lakýrník</t>
  </si>
  <si>
    <t xml:space="preserve">" Stavební práce a dodávky spojené s provedením funkčního celku 783. " </t>
  </si>
  <si>
    <t xml:space="preserve">" Zednická výpomoc,doplňkové práce,kompletace apod." </t>
  </si>
  <si>
    <t>23-M</t>
  </si>
  <si>
    <t>Montáže potrubí</t>
  </si>
  <si>
    <t>023</t>
  </si>
  <si>
    <t>Tlakové zkoušky těsnosti potrubí - příprava DN do 40</t>
  </si>
  <si>
    <t xml:space="preserve">" Zkouška těsnosti plynovodního potrubí - příprava " </t>
  </si>
  <si>
    <t xml:space="preserve">" Zkouška těsnosti plynovodního potrubí - příprava - D 22,0×2,6 (DN 15) " </t>
  </si>
  <si>
    <t xml:space="preserve">" Zkouška těsnosti plynovodního potrubí - příprava - D 28,0×2,6 (DN 20) " </t>
  </si>
  <si>
    <t>Tlakové zkoušky těsnosti potrubí - příprava DN přes 40 do 80</t>
  </si>
  <si>
    <t xml:space="preserve">" Zkouška těsnosti plynovodního potrubí - příprava - D 57,0×2,9 (DN 50) " </t>
  </si>
  <si>
    <t>Tlakové zkoušky těsnosti potrubí - zkouška DN do 40</t>
  </si>
  <si>
    <t xml:space="preserve">" Zkouška těsnosti plynovodního potrubí " </t>
  </si>
  <si>
    <t>" Zkouška těsnosti plynovodního potrubí - D 22,0×2,6 (DN 15) " 0,5</t>
  </si>
  <si>
    <t>" Zkouška těsnosti plynovodního potrubí - D 28,0×2,6 (DN 20) " 1,0</t>
  </si>
  <si>
    <t>Tlakové zkoušky těsnosti potrubí - zkouška DN přes 40 do 80</t>
  </si>
  <si>
    <t>" Zkouška těsnosti plynovodního potrubí - D 57,0×2,9 (DN 50) " 1,5</t>
  </si>
  <si>
    <t>230170099 SPC</t>
  </si>
  <si>
    <t>Zkouška pevnosti plynovodního potrubí</t>
  </si>
  <si>
    <t xml:space="preserve">" Zkouška pevnosti spojů plynovodního plynovodního potrubí před vyčištěním pomocí vzduchu / inertního plynu. " </t>
  </si>
  <si>
    <t>" Zkouška pevnosti plynovodního potrubí "</t>
  </si>
  <si>
    <t xml:space="preserve">" V ceně příprava, veškerý nutný materiál pro provedení zkoušky (ucppávky, plyn, zařízení na měření netěsností, apod), vč. případného odpojení jednotlivých armatur a prvků nekonstruovaných na zkušební přetlak. " </t>
  </si>
  <si>
    <t>Čištění potrubí DN 200</t>
  </si>
  <si>
    <t xml:space="preserve">" Čištění plynovodního potrubí " </t>
  </si>
  <si>
    <t>" Čištění plynovodního potrubí - D 22,0×2,6 (DN 15) " 0,5</t>
  </si>
  <si>
    <t>" Čištění plynovodního potrubí - D 44,5×2,6 (DN 40) " 1,0</t>
  </si>
  <si>
    <t>" Čištění plynovodního potrubí - D 57,0×2,9 (DN 40) " 1,5</t>
  </si>
  <si>
    <t>" Stavební práce a dodávky spojené s provedením funkčního celku 23-M - výpomoce, doplňkové práce a dodávky,kompletace apod. "</t>
  </si>
  <si>
    <t xml:space="preserve">Část: D.2.3. AREÁLOVÁ KANALIZACE  </t>
  </si>
  <si>
    <t>JKSO: 827.21.A2.2.1; 825.9.1</t>
  </si>
  <si>
    <t>D.2.3. AREÁLOVÁ KANALIZACE - AREÁLOVÁ SPLAŠKOVÁ KANALIZACE</t>
  </si>
  <si>
    <t>D.2.3. AREÁLOVÁ KANALIZACE - AREÁLOVÁ DEŠŤOVÁ KANALIZACE</t>
  </si>
  <si>
    <t>D.2.3. AREÁLOVÁ KANALIZACE - AKUMULAČNÍ NÁDRŽ</t>
  </si>
  <si>
    <t>D.2.3. AREÁLOVÁ KANALIZACE - ČERPACÍ STANICE</t>
  </si>
  <si>
    <t>D.2.3. AREÁLOVÁ KANALIZACE - VSAKOVACÍ NÁDRŽ</t>
  </si>
  <si>
    <t>D.2.3. AREÁLOVÁ KANALIZACE   - CELKEM</t>
  </si>
  <si>
    <t>Část: D.2.3. AREÁLOVÁ KANALIZACE - AREÁLOVÁ SPLAŠKOVÁ KANALIZACE</t>
  </si>
  <si>
    <t>JKSO: 827.21.A2.1</t>
  </si>
  <si>
    <t>119999901 SPC</t>
  </si>
  <si>
    <t>D+M + DMTŽ Ochrana / zajištění stávajících prvků při provádění výkopových prací  - Specifikace dle PD</t>
  </si>
  <si>
    <t>" Ochrana / zajištění stávajících šachet (ZTI i kabelových), podzemních hydrantů, vpustí, mobiliáře (košů, laviček, informační tabule, …), sloupů VO, dopravních značek,atd. při výkopových pracích. "</t>
  </si>
  <si>
    <t>" V ceně veškeré nutné příslušenství související s ochranou a zajištěním stávajících šachet, vpustí, podzemních hydrantů a dalších věcí související s výkopovými pracemi. 
V ceně také přesun hmot. "</t>
  </si>
  <si>
    <t>" POZN: Případné množství zajištění prvků se odvíjí od postupu provádění prací v areálu. kdy bude potřeba zajišťovat sloupky osvětlení, šachty dešťové kanalizace, případný nový mobiliář, apod. Pokud se budou areálové rozvody provádět současně, není třeba nic zajišťovat.
Z tohoto důvodu není uváděno závažné upřesňující množství. "</t>
  </si>
  <si>
    <t>119999902 SPC</t>
  </si>
  <si>
    <t>DMTŽ D+M Doplnění / navrácení ochranný prvků inženýrských sítí odstraněných během výkopových prací - Specifikace dle PD</t>
  </si>
  <si>
    <t xml:space="preserve">" Odstranění a doplnění / navrácení ochranných prvků vedení inženýrských sítí - např. výstražných fólií, signalizačních vodičů, zemnících drátů, apod. vč. případného zapojení. " </t>
  </si>
  <si>
    <t>" V ceně také přesun hmot, odvoz a likvidace suti. "</t>
  </si>
  <si>
    <t>" POZN: Případné množství doplnění, navrácení prvků se odvijí od postupu provádění prací v areálu. Pokud budou všechny areálové rozvody prováděny současně, nebude třeba nic zajišťovat.. 
Z tohoto důvodu není uváděno závažné upřesňující množství. "</t>
  </si>
  <si>
    <t>119999911 SPC</t>
  </si>
  <si>
    <t>D+M Případný drenážní systém kolem objektu vč. napojení na areálovou splaškovou kanalizaci - Specifikace dle PD</t>
  </si>
  <si>
    <t>" Drenážní potrubí D 100 kolem objektu vč. případného lože, geotextílie, napojení na kanalizaci vč. tvarovek a utěsnění , případných šachet vč. obsypu, zásypu a příslušenství, chrániček, prostupů a dalšího nutného příslušenství. "</t>
  </si>
  <si>
    <t>" V ceně také přesun hmot, veškerý kotvící a spojovací materiál, apod. "</t>
  </si>
  <si>
    <r>
      <t xml:space="preserve">" </t>
    </r>
    <r>
      <rPr>
        <b/>
        <sz val="8"/>
        <color indexed="12"/>
        <rFont val="Arial CE"/>
        <family val="2"/>
        <charset val="238"/>
      </rPr>
      <t xml:space="preserve">Předpokládané množství pro trativod:
</t>
    </r>
    <r>
      <rPr>
        <sz val="8"/>
        <color indexed="12"/>
        <rFont val="Arial CE"/>
        <family val="2"/>
        <charset val="238"/>
      </rPr>
      <t xml:space="preserve"> - potrubí D 100 vč. opláštění textílií, lože a obsypu - 190 m;
 - plastová šachty v místech lomových bodů či po vzdálenosti nad 50,0 m - 12 ks;
 - napojení na areálovou splaškovou kanalizaci vč. tnapojení, apod. - 1 ks.. "</t>
    </r>
  </si>
  <si>
    <t>" POZN: Zemní práce neuvažovány. Uvažuje se kolem objaktu v místech s výkopovými pracemi pro stavební jámu. "</t>
  </si>
  <si>
    <t>Hloubení zapažených rýh šířky do 2000 mm v nesoudržných horninách třídy těžitelnosti I skupiny 3 ručně</t>
  </si>
  <si>
    <t xml:space="preserve">" Hloubení rýhy pro areálovou kanalizaci - splaškovou - 5 % z celkové kubatury " </t>
  </si>
  <si>
    <t>" Hloubení rýhy pro areálovou kanalizaci - splaškovou - úsek Š1 - RŠ1 " (2,0*1,2*3,15)*0,05</t>
  </si>
  <si>
    <t>" Hloubení rýhy pro areálovou kanalizaci - splaškovou - úsek RŠ1 - RŠ2 " (7,2*1,2*3,1)*0,05</t>
  </si>
  <si>
    <t>" Hloubení rýhy pro areálovou kanalizaci - splaškovou - úsek RŠ2 - RŠ3 " (6,8*1,2*2,3)*0,05</t>
  </si>
  <si>
    <t>" Hloubení rýhy pro areálovou kanalizaci - splaškovou - úsek RŠ3 - RŠ4 " (11,0*1,2*1,6)*0,05</t>
  </si>
  <si>
    <t>" Hloubení rýhy pro areálovou kanalizaci - splaškovou - úsek RŠ4 - RŠ5 " (4,1*1,2*1,55)*0,05</t>
  </si>
  <si>
    <t>" Hloubení rýhy pro areálovou kanalizaci - splaškovou - úsek RŠ5 - RŠ6 " (5,3*1,2*1,75)*0,05</t>
  </si>
  <si>
    <t>" Hloubení rýhy pro areálovou kanalizaci - splaškovou - úsek RŠ6 - RŠ7 " (4,5*1,2*2,1)*0,05</t>
  </si>
  <si>
    <t>" Hloubení rýhy pro areálovou kanalizaci - splaškovou - úsek RŠ7 - RŠ8 " (35,3*1,2*1,8)*0,05</t>
  </si>
  <si>
    <t>" Hloubení rýhy pro areálovou kanalizaci - splaškovou - úsek RŠ8 - V4 " (2,8*1,2*1,4)*0,05</t>
  </si>
  <si>
    <t>" Hloubení rýhy pro areálovou kanalizaci - splaškovou - úsek RŠ2 - RŠ10 " (5,5*1,2*3,2)*0,05</t>
  </si>
  <si>
    <t>" Hloubení rýhy pro areálovou kanalizaci - splaškovou - úsek RŠ10 - V1 " (1,7*1,2*3,35)*0,05</t>
  </si>
  <si>
    <t>" Hloubení rýhy pro areálovou kanalizaci - splaškovou - úsek RŠ3 - V2 " (2,7*1,2*1,55)*0,05</t>
  </si>
  <si>
    <t>" Hloubení rýhy pro areálovou kanalizaci - splaškovou - úsek RŠ6 - V3 " (2,8*1,2*2,05)*0,05</t>
  </si>
  <si>
    <t>" Hloubení rýhy pro areálovou kanalizaci - splaškovou - úsek RŠ7 - RŠ9 " (9,7*1,2*1,75)*0,05</t>
  </si>
  <si>
    <t>" Hloubení rýhy pro areálovou kanalizaci - splaškovou - úsek RŠ9 - V5 " (4,5*1,2*1,4)*0,05</t>
  </si>
  <si>
    <t>" Hloubení rýh pro kanalizační šachty z PP - 5 % z celkové kubatury "</t>
  </si>
  <si>
    <t>" Hloubení rýhy pro kanalizační šachtu z PP - RŠ2 " (1,6*1,6*3,1)*0,05</t>
  </si>
  <si>
    <t>" Hloubení rýhy pro kanalizační šachtu z PP - RŠ3 " (1,6*1,6*1,55)*0,05</t>
  </si>
  <si>
    <t>" Hloubení rýhy pro kanalizační šachtu z PP - RŠ4 " (1,6*1,6*1,65)*0,05</t>
  </si>
  <si>
    <t>" Hloubení rýhy pro kanalizační šachtu z PP - RŠ5 " (1,6*1,6*1,5)*0,05</t>
  </si>
  <si>
    <t>" Hloubení rýhy pro kanalizační šachtu z PP - RŠ6 " (1,6*1,6*2,05)*0,05</t>
  </si>
  <si>
    <t>" Hloubení rýhy pro kanalizační šachtu z PP - RŠ7 " (1,6*1,6*2,15)*0,05</t>
  </si>
  <si>
    <t>" Hloubení rýhy pro kanalizační šachtu z PP - RŠ8 " (1,6*1,6*1,4)*0,05</t>
  </si>
  <si>
    <t>" Hloubení rýhy pro kanalizační šachtu z PP - RŠ9 " (1,6*1,6*1,4)*0,05</t>
  </si>
  <si>
    <t>" Hloubení rýhy pro kanalizační šachtu z PP - RŠ10 " (1,6*1,6*3,35)*0,05</t>
  </si>
  <si>
    <t>Hloubení zapažených rýh š do 2000 mm v hornině třídy těžitelnosti I skupiny 3 objem do 500 m3</t>
  </si>
  <si>
    <t xml:space="preserve">" Hloubení rýhy pro areálovou kanalizaci - splaškovou - 75 % z celkové kubatury " </t>
  </si>
  <si>
    <t>" Hloubení rýhy pro areálovou kanalizaci - splaškovou - úsek Š1 - RŠ1 " (2,0*1,2*3,15)*0,75</t>
  </si>
  <si>
    <t>" Hloubení rýhy pro areálovou kanalizaci - splaškovou - úsek RŠ1 - RŠ2 " (7,2*1,2*3,1)*0,75</t>
  </si>
  <si>
    <t>" Hloubení rýhy pro areálovou kanalizaci - splaškovou - úsek RŠ2 - RŠ3 " (6,8*1,2*2,3)*0,75</t>
  </si>
  <si>
    <t>" Hloubení rýhy pro areálovou kanalizaci - splaškovou - úsek RŠ3 - RŠ4 " (11,0*1,2*1,6)*0,75</t>
  </si>
  <si>
    <t>" Hloubení rýhy pro areálovou kanalizaci - splaškovou - úsek RŠ4 - RŠ5 " (4,1*1,2*1,55)*0,75</t>
  </si>
  <si>
    <t>" Hloubení rýhy pro areálovou kanalizaci - splaškovou - úsek RŠ5 - RŠ6 " (5,3*1,2*1,75)*0,75</t>
  </si>
  <si>
    <t>" Hloubení rýhy pro areálovou kanalizaci - splaškovou - úsek RŠ6 - RŠ7 " (4,5*1,2*2,1)*0,75</t>
  </si>
  <si>
    <t>" Hloubení rýhy pro areálovou kanalizaci - splaškovou - úsek RŠ7 - RŠ8 " (35,3*1,2*1,8)*0,75</t>
  </si>
  <si>
    <t>" Hloubení rýhy pro areálovou kanalizaci - splaškovou - úsek RŠ8 - V4 " (2,8*1,2*1,4)*0,75</t>
  </si>
  <si>
    <t>" Hloubení rýhy pro areálovou kanalizaci - splaškovou - úsek RŠ2 - RŠ10 " (5,5*1,2*3,2)*0,75</t>
  </si>
  <si>
    <t>" Hloubení rýhy pro areálovou kanalizaci - splaškovou - úsek RŠ10 - V1 " (1,7*1,2*3,35)*0,75</t>
  </si>
  <si>
    <t>" Hloubení rýhy pro areálovou kanalizaci - splaškovou - úsek RŠ3 - V2 " (2,7*1,2*1,55)*0,75</t>
  </si>
  <si>
    <t>" Hloubení rýhy pro areálovou kanalizaci - splaškovou - úsek RŠ6 - V3 " (2,8*1,2*2,05)*0,75</t>
  </si>
  <si>
    <t>" Hloubení rýhy pro areálovou kanalizaci - splaškovou - úsek RŠ7 - RŠ9 " (9,7*1,2*1,75)*0,75</t>
  </si>
  <si>
    <t>" Hloubení rýhy pro areálovou kanalizaci - splaškovou - úsek RŠ9 - V5 " (4,5*1,2*1,4)*0,75</t>
  </si>
  <si>
    <t>" Hloubení rýhy pro kanalizační šachtu z PP - RŠ2 " (1,6*1,6*3,1)*0,75</t>
  </si>
  <si>
    <t>" Hloubení rýhy pro kanalizační šachtu z PP - RŠ3 " (1,6*1,6*1,55)*0,75</t>
  </si>
  <si>
    <t>" Hloubení rýhy pro kanalizační šachtu z PP - RŠ4 " (1,6*1,6*1,65)*0,75</t>
  </si>
  <si>
    <t>" Hloubení rýhy pro kanalizační šachtu z PP - RŠ5 " (1,6*1,6*1,5)*0,75</t>
  </si>
  <si>
    <t>" Hloubení rýhy pro kanalizační šachtu z PP - RŠ6 " (1,6*1,6*2,05)*0,75</t>
  </si>
  <si>
    <t>" Hloubení rýhy pro kanalizační šachtu z PP - RŠ7 " (1,6*1,6*2,15)*0,75</t>
  </si>
  <si>
    <t>" Hloubení rýhy pro kanalizační šachtu z PP - RŠ8 " (1,6*1,6*1,4)*0,75</t>
  </si>
  <si>
    <t>" Hloubení rýhy pro kanalizační šachtu z PP - RŠ9 " (1,6*1,6*1,4)*0,75</t>
  </si>
  <si>
    <t>" Hloubení rýhy pro kanalizační šachtu z PP - RŠ10 " (1,6*1,6*3,35)*0,75</t>
  </si>
  <si>
    <t>Hloubení zapažených rýh šířky do 2000 mm v nesoudržných horninách třídy těžitelnosti II skupiny 4 ručně</t>
  </si>
  <si>
    <t>Hloubení zapažených rýh š do 2000 mm v hornině třídy těžitelnosti II skupiny 4 objem do 50 m3</t>
  </si>
  <si>
    <t xml:space="preserve">" Hloubení rýhy pro areálovou kanalizaci - splaškovou - 15 % z celkové kubatury " </t>
  </si>
  <si>
    <t>" Hloubení rýhy pro areálovou kanalizaci - splaškovou - úsek Š1 - RŠ1 " (2,0*1,2*3,15)*0,15</t>
  </si>
  <si>
    <t>" Hloubení rýhy pro areálovou kanalizaci - splaškovou - úsek RŠ1 - RŠ2 " (7,2*1,2*3,1)*0,15</t>
  </si>
  <si>
    <t>" Hloubení rýhy pro areálovou kanalizaci - splaškovou - úsek RŠ2 - RŠ3 " (6,8*1,2*2,3)*0,15</t>
  </si>
  <si>
    <t>" Hloubení rýhy pro areálovou kanalizaci - splaškovou - úsek RŠ3 - RŠ4 " (11,0*1,2*1,6)*0,15</t>
  </si>
  <si>
    <t>" Hloubení rýhy pro areálovou kanalizaci - splaškovou - úsek RŠ4 - RŠ5 " (4,1*1,2*1,55)*0,15</t>
  </si>
  <si>
    <t>" Hloubení rýhy pro areálovou kanalizaci - splaškovou - úsek RŠ5 - RŠ6 " (5,3*1,2*1,75)*0,15</t>
  </si>
  <si>
    <t>" Hloubení rýhy pro areálovou kanalizaci - splaškovou - úsek RŠ6 - RŠ7 " (4,5*1,2*2,1)*0,15</t>
  </si>
  <si>
    <t>" Hloubení rýhy pro areálovou kanalizaci - splaškovou - úsek RŠ7 - RŠ8 " (35,3*1,2*1,8)*0,15</t>
  </si>
  <si>
    <t>" Hloubení rýhy pro areálovou kanalizaci - splaškovou - úsek RŠ8 - V4 " (2,8*1,2*1,4)*0,15</t>
  </si>
  <si>
    <t>" Hloubení rýhy pro areálovou kanalizaci - splaškovou - úsek RŠ2 - RŠ10 " (5,5*1,2*3,2)*0,15</t>
  </si>
  <si>
    <t>" Hloubení rýhy pro areálovou kanalizaci - splaškovou - úsek RŠ10 - V1 " (1,7*1,2*3,35)*0,15</t>
  </si>
  <si>
    <t>" Hloubení rýhy pro areálovou kanalizaci - splaškovou - úsek RŠ3 - V2 " (2,7*1,2*1,55)*0,15</t>
  </si>
  <si>
    <t>" Hloubení rýhy pro areálovou kanalizaci - splaškovou - úsek RŠ6 - V3 " (2,8*1,2*2,05)*0,15</t>
  </si>
  <si>
    <t>" Hloubení rýhy pro areálovou kanalizaci - splaškovou - úsek RŠ7 - RŠ9 " (9,7*1,2*1,75)*0,15</t>
  </si>
  <si>
    <t>" Hloubení rýhy pro areálovou kanalizaci - splaškovou - úsek RŠ9 - V5 " (4,5*1,2*1,4)*0,15</t>
  </si>
  <si>
    <t>" Hloubení rýhy pro kanalizační šachtu z PP - RŠ2 " (1,6*1,6*3,1)*0,15</t>
  </si>
  <si>
    <t>" Hloubení rýhy pro kanalizační šachtu z PP - RŠ3 " (1,6*1,6*1,55)*0,15</t>
  </si>
  <si>
    <t>" Hloubení rýhy pro kanalizační šachtu z PP - RŠ4 " (1,6*1,6*1,65)*0,15</t>
  </si>
  <si>
    <t>" Hloubení rýhy pro kanalizační šachtu z PP - RŠ5 " (1,6*1,6*1,5)*0,15</t>
  </si>
  <si>
    <t>" Hloubení rýhy pro kanalizační šachtu z PP - RŠ6 " (1,6*1,6*2,05)*0,15</t>
  </si>
  <si>
    <t>" Hloubení rýhy pro kanalizační šachtu z PP - RŠ7 " (1,6*1,6*2,15)*0,15</t>
  </si>
  <si>
    <t>" Hloubení rýhy pro kanalizační šachtu z PP - RŠ8 " (1,6*1,6*1,4)*0,15</t>
  </si>
  <si>
    <t>" Hloubení rýhy pro kanalizační šachtu z PP - RŠ9 " (1,6*1,6*1,4)*0,15</t>
  </si>
  <si>
    <t>" Hloubení rýhy pro kanalizační šachtu z PP - RŠ10 " (1,6*1,6*3,35)*0,15</t>
  </si>
  <si>
    <t>Hloubení šachet zapažených v hornině třídy těžitelnosti I skupiny 3 objem do 20 m3</t>
  </si>
  <si>
    <t xml:space="preserve">" Hloubení pro šachty pro areálovou kanalizaci - 80 % z celkové kubatury " </t>
  </si>
  <si>
    <t>" Hloubení pro betonovou šachtu pro areálovou kanalizaci - Š1 " ((2,5*2,5)*3,15)*0,8</t>
  </si>
  <si>
    <t>" V ceně zohledněno svislé přemístění zeminy, naložení výkopku nebo uložení ve vzdálenosti do 3,0 m od hrany šachty lepivost a případné urovnání dna. "</t>
  </si>
  <si>
    <t>Hloubení šachet zapažených v hornině třídy těžitelnosti II skupiny 4 objem do 20 m3</t>
  </si>
  <si>
    <t xml:space="preserve">" Hloubení pro šachty pro areálovou kanalizaci - 20 % z celkové kubatury " </t>
  </si>
  <si>
    <t>" Hloubení pro betonovou šachtu pro areálovou kanalizaci - Š1 " ((2,5*2,5)*3,15)*0,2</t>
  </si>
  <si>
    <t>" Příplatek - 5 % " ((14,977+224,654+(15,75))+(14,977+44,931+(3,938)))*0,05</t>
  </si>
  <si>
    <t>" Pažení rýh pro areálovou kanalizaci - splaškovou - 80 % z celkové plochy "</t>
  </si>
  <si>
    <t>" Pažení rýhy pro areálovou kanalizaci - splaškovou - úsek RŠ3 - RŠ4 " ((11,0*1,6)*2)*0,8</t>
  </si>
  <si>
    <t>" Pažení rýhy pro areálovou kanalizaci - splaškovou - úsek RŠ4 - RŠ5 " ((4,1*1,55)*2)*0,8</t>
  </si>
  <si>
    <t>" Pažení rýhy pro areálovou kanalizaci - splaškovou - úsek RŠ5 - RŠ6 " ((5,3*1,75)*2)*0,8</t>
  </si>
  <si>
    <t>" Pažení rýhy pro areálovou kanalizaci - splaškovou - úsek RŠ7 - RŠ8 " ((35,3*1,8)*2)*0,8</t>
  </si>
  <si>
    <t>" Pažení rýhy pro areálovou kanalizaci - splaškovou - úsek RŠ8 - V4 " ((2,8*1,4)*2)*0,8</t>
  </si>
  <si>
    <t>" Pažení rýhy pro areálovou kanalizaci - splaškovou - úsek RŠ3 - V2 " ((2,7*1,55)*2)*0,8</t>
  </si>
  <si>
    <t>" Pažení rýhy pro areálovou kanalizaci - splaškovou - úsek RŠ7 - RŠ9 " ((9,7*1,75)*2)*0,8</t>
  </si>
  <si>
    <t>" Pažení rýhy pro areálovou kanalizaci - splaškovou - úsek RŠ9 - V5 " ((4,5*1,4)*2)*0,8</t>
  </si>
  <si>
    <t>" Pažení rýh pro kanalizační šachty z PP - 80 % z celkové plochy "</t>
  </si>
  <si>
    <t>" Pažení rýhy pro kanalizační šachtu z PP - RŠ3 " ((1,6*1,55)*4)*0,8</t>
  </si>
  <si>
    <t>" Pažení rýhy pro kanalizační šachtu z PP - RŠ4 " ((1,6*1,65)*4)*0,8</t>
  </si>
  <si>
    <t>" Pažení rýhy pro kanalizační šachtu z PP - RŠ5 " ((1,6*1,5)*4)*0,8</t>
  </si>
  <si>
    <t>" Pažení rýhy pro kanalizační šachtu z PP - RŠ8 " ((1,6*1,4)*4)*0,8</t>
  </si>
  <si>
    <t>" Pažení rýhy pro kanalizační šachtu z PP - RŠ9 " ((1,6*1,4)*4)*0,8</t>
  </si>
  <si>
    <t>Zřízení příložného pažení a rozepření stěn rýh hl přes 2 do 4 m</t>
  </si>
  <si>
    <t>" Pažení rýhy pro areálovou kanalizaci - splaškovou - úsek Š1 - RŠ1 " ((2,0*3,15)*2)*0,8</t>
  </si>
  <si>
    <t>" Pažení rýhy pro areálovou kanalizaci - splaškovou - úsek RŠ1 - RŠ2 " ((7,2*3,1)*2)*0,8</t>
  </si>
  <si>
    <t>" Pažení rýhy pro areálovou kanalizaci - splaškovou - úsek RŠ2 - RŠ3 " ((6,8*2,3)*2)*0,8</t>
  </si>
  <si>
    <t>" Pažení rýhy pro areálovou kanalizaci - splaškovou - úsek RŠ6 - RŠ7 " ((4,5*2,1)*2)*0,8</t>
  </si>
  <si>
    <t>" Pažení rýhy pro areálovou kanalizaci - splaškovou - úsek RŠ2 - RŠ10 " ((5,5*3,2)*2)*0,8</t>
  </si>
  <si>
    <t>" Pažení rýhy pro areálovou kanalizaci - splaškovou - úsek RŠ10 - V1 " ((1,7*3,35)*2)*0,8</t>
  </si>
  <si>
    <t>" Pažení rýhy pro areálovou kanalizaci - splaškovou - úsek RŠ6 - V3 " ((2,8*2,05)*2)*0,8</t>
  </si>
  <si>
    <t>" Pažení rýhy pro kanalizační šachtu z PP - RŠ2 " ((1,6*3,1)*4)*0,8</t>
  </si>
  <si>
    <t>" Pažení rýhy pro kanalizační šachtu z PP - RŠ6 " ((1,6*2,05)*4)*0,8</t>
  </si>
  <si>
    <t>" Pažení rýhy pro kanalizační šachtu z PP - RŠ7 " ((1,6*2,15)*4)*0,8</t>
  </si>
  <si>
    <t>" Pažení rýhy pro kanalizační šachtu z PP - RŠ10 " ((1,6*3,35)*4)*0,8</t>
  </si>
  <si>
    <t>Odstranění příložného pažení a rozepření stěn rýh hl přes 2 do 4 m</t>
  </si>
  <si>
    <t>Osazení pažicího boxu hl výkopu do 4 m š přes 1,2 do 2,5 m</t>
  </si>
  <si>
    <t>" Pažení šachet pro přípojku kanalizace - 100 % z celkové plochy "</t>
  </si>
  <si>
    <t>" Pažení šachty pro přípojku kanalizace - šachta Š1 " (2,5*3,15)*4</t>
  </si>
  <si>
    <t>Odstranění pažicího boxu hl výkopu do 4 m š přes 1,2 do 2,5 m</t>
  </si>
  <si>
    <t>23</t>
  </si>
  <si>
    <t>" Hutnění podloží pod šachtami z PP " (1,6*1,6)*9</t>
  </si>
  <si>
    <t>" Hutnění podloží pod betonovými šachtami  " (2,5*2,5)*1</t>
  </si>
  <si>
    <t>" Zásyp potrubí vykopanou zeminou pro areálovou kanalizaci - splaškovou. "</t>
  </si>
  <si>
    <t>" Zásyp potrubí vykopanou zeminou pro areálovou kanalizaci - splaškovou - úsek Š1 - RŠ1 " (2,0*1,2)*(3,15-0,15-0,4)</t>
  </si>
  <si>
    <t>" Zásyp potrubí vykopanou zeminou pro areálovou kanalizaci - splaškovou - úsek RŠ1 - RŠ2 " (7,2*1,2)*(3,1-0,15-0,4)</t>
  </si>
  <si>
    <t>" Zásyp potrubí vykopanou zeminou pro areálovou kanalizaci - splaškovou - úsek RŠ2 - RŠ3 " (6,8*1,2)*(2,3-0,15-0,4)</t>
  </si>
  <si>
    <t>" Zásyp potrubí vykopanou zeminou pro areálovou kanalizaci - splaškovou - úsek RŠ3 - RŠ4 " (11,0*1,2)*(1,6-0,15-0,4)</t>
  </si>
  <si>
    <t>" Zásyp potrubí vykopanou zeminou pro areálovou kanalizaci - splaškovou - úsek RŠ4 - RŠ5 " (4,1*1,2)*(1,55-0,15-0,4)</t>
  </si>
  <si>
    <t>" Zásyp potrubí vykopanou zeminou pro areálovou kanalizaci - splaškovou - úsek RŠ5 - RŠ6 " ((5,3-1,7)*1,2)*(1,75-0,15-0,4)</t>
  </si>
  <si>
    <t>" Zásyp potrubí vykopanou zeminou pro areálovou kanalizaci - splaškovou - úsek RŠ6 - RŠ7 " (4,5*1,2)*(2,1-0,15-0,4)</t>
  </si>
  <si>
    <t>" Zásyp potrubí vykopanou zeminou pro areálovou kanalizaci - splaškovou - úsek RŠ7 - RŠ8 " ((35,3-20,9)*1,2)*(1,8-0,15-0,4)</t>
  </si>
  <si>
    <t>" Zásyp potrubí vykopanou zeminou pro areálovou kanalizaci - splaškovou - úsek RŠ8 - V4 " ((2,8-0,5)*1,2)*(1,4-0,15-0,4)</t>
  </si>
  <si>
    <t>" Zásyp potrubí vykopanou zeminou pro areálovou kanalizaci - splaškovou - úsek RŠ2 - RŠ10 " ((5,5-1,9)*1,2)*(3,2-0,15-0,4)</t>
  </si>
  <si>
    <t>" Zásyp potrubí vykopanou zeminou pro areálovou kanalizaci - splaškovou - úsek RŠ10 - V1 " (1,7*1,2)*(3,35-0,15-0,4)</t>
  </si>
  <si>
    <t>" Zásyp potrubí vykopanou zeminou pro areálovou kanalizaci - splaškovou - úsek RŠ3 - V2 " ((2,7-1,9)*1,2)*(1,55-0,15-0,4)</t>
  </si>
  <si>
    <t>" Zásyp potrubí vykopanou zeminou pro areálovou kanalizaci - splaškovou - úsek RŠ6 - V3 " ((2,8-0,5)*1,2)*(2,05-0,15-0,4)</t>
  </si>
  <si>
    <t>" Zásyp potrubí vykopanou zeminou pro areálovou kanalizaci - splaškovou - úsek RŠ7 - RŠ9 " (9,7*1,2)*(1,75-0,15-0,4)</t>
  </si>
  <si>
    <t>" Zásyp potrubí vykopanou zeminou pro areálovou kanalizaci - splaškovou - úsek RŠ9 - V5 " ((4,5-2,0)*1,2)*(1,4-0,15-0,4)</t>
  </si>
  <si>
    <t>" Zásyp potrubí štěrkem pro areálovou kanalizaci - splaškovou. "</t>
  </si>
  <si>
    <t>" Zásyp potrubí štěrkem pro areálovou kanalizaci - splaškovou - úsek RŠ5 - RŠ6 " (1,7*1,2)*(1,75-0,15-0,4)</t>
  </si>
  <si>
    <t>" Zásyp potrubí štěrkem pro areálovou kanalizaci - splaškovou - úsek RŠ7 - RŠ8 " (20,9*1,2)*(1,8-0,15-0,4)</t>
  </si>
  <si>
    <t>" Zásyp potrubí štěrkem pro areálovou kanalizaci - splaškovou - úsek RŠ8 - V4 " (0,5*1,2)*(1,4-0,15-0,4)</t>
  </si>
  <si>
    <t>" Zásyp potrubí štěrkem pro areálovou kanalizaci - splaškovou - úsek RŠ2 - RŠ10 " (1,9*1,2)*(3,2-0,15-0,4)</t>
  </si>
  <si>
    <t>" Zásyp potrubí štěrkem pro areálovou kanalizaci - splaškovou - úsek RŠ3 - V2 " (1,9*1,2)*(1,55-0,15-0,4)</t>
  </si>
  <si>
    <t>" Zásyp potrubí štěrkem pro areálovou kanalizaci - splaškovou - úsek RŠ6 - V3 " (0,5*1,2)*(2,05-0,15-0,4)</t>
  </si>
  <si>
    <t>" Zásyp potrubí štěrkem pro areálovou kanalizaci - splaškovou - úsek RŠ9 - V5 " (2,0*1,2)*(1,4-0,15-0,4)</t>
  </si>
  <si>
    <t>" Zásyp betonových kanalizačních šachet štěrkem "</t>
  </si>
  <si>
    <t>" Zásyp betonové kanalizační šachty štěrkem - RŠ1 " (2,5*2,5)*(3,15-0,2)-((3,141592654*0,5*0,5)*2,95)</t>
  </si>
  <si>
    <t>" Zásyp kanalizačních šachet z PP štěrkopískem "</t>
  </si>
  <si>
    <t>" Zásyp kanalizační šachty z PP štěrkopískem - RŠ2 " (1,6*1,6)*(3,1-0,15)-((3,141592654*0,3*0,3)*2,95)</t>
  </si>
  <si>
    <t>" Zásyp kanalizační šachty z PP štěrkopískem - RŠ3 " (1,6*1,6)*(1,55-0,15)-((3,141592654*0,3*0,3)*1,4)</t>
  </si>
  <si>
    <t>" Zásyp kanalizační šachty z PP štěrkopískem - RŠ4 " (1,6*1,6)*(1,65-0,15)-((3,141592654*0,3*0,3)*1,5)</t>
  </si>
  <si>
    <t>" Zásyp kanalizační šachty z PP štěrkopískem - RŠ5 " (1,6*1,6)*(1,5-0,15)-((3,141592654*0,3*0,3)*1,35)</t>
  </si>
  <si>
    <t>" Zásyp kanalizační šachty z PP štěrkopískem - RŠ6 " (1,6*1,6)*(2,05-0,15)-((3,141592654*0,3*0,3)*1,9)</t>
  </si>
  <si>
    <t>" Zásyp kanalizační šachty z PP štěrkopískem - RŠ7 " (1,6*1,6)*(2,15-0,15)-((3,141592654*0,3*0,3)*2,0)</t>
  </si>
  <si>
    <t>" Zásyp kanalizační šachty z PP štěrkopískem - RŠ8 " (1,6*1,6)*(1,4-0,15)-((3,141592654*0,3*0,3)*1,25)</t>
  </si>
  <si>
    <t>" Zásyp kanalizační šachty z PP štěrkopískem - RŠ9 " (1,6*1,6)*(1,4-0,15)-((3,141592654*0,3*0,3)*1,25)</t>
  </si>
  <si>
    <t>" Zásyp kanalizační šachty z PP štěrkopískem - RŠ10 " (1,6*1,6)*(3,35-0,15)-((3,141592654*0,3*0,3)*3,2)</t>
  </si>
  <si>
    <t>kamenivo drcené hrubé frakce 16-32</t>
  </si>
  <si>
    <t>" Zásyp potrubí štěrkem pro areálovou kanalizaci - splaškovou "</t>
  </si>
  <si>
    <t>" Zásyp potrubí štěrkem pro areálovou kanalizaci - splaškovou - úsek RŠ5 - RŠ6 " (2,448)*2,0</t>
  </si>
  <si>
    <t>" Zásyp potrubí štěrkem pro areálovou kanalizaci - splaškovou - úsek RŠ7 - RŠ8 " (31,35)*2,0</t>
  </si>
  <si>
    <t>" Zásyp potrubí štěrkem pro areálovou kanalizaci - splaškovou - úsek RŠ8 - V4 " (0,51)*2,0</t>
  </si>
  <si>
    <t>" Zásyp potrubí štěrkem pro areálovou kanalizaci - splaškovou - úsek RŠ2 - RŠ10 " (6,042)*2,0</t>
  </si>
  <si>
    <t>" Zásyp potrubí štěrkem pro areálovou kanalizaci - splaškovou - úsek RŠ3 - V2 " (2,28)*2,0</t>
  </si>
  <si>
    <t>" Zásyp potrubí štěrkem pro areálovou kanalizaci - splaškovou - úsek RŠ6 - V3 " (0,9)*2,0</t>
  </si>
  <si>
    <t>" Zásyp potrubí štěrkem pro areálovou kanalizaci - splaškovou - úsek RŠ9 - V5 " (2,04)*2,0</t>
  </si>
  <si>
    <t>" Zásyp betonové kanalizační šachty štěrkem - RŠ1 " (16,121)*2,0</t>
  </si>
  <si>
    <t>štěrkopísek frakce 0/16</t>
  </si>
  <si>
    <t>" Zásyp kanalizační šachty z PP štěrkopískem - RŠ2 " (6,718)*2,0</t>
  </si>
  <si>
    <t>" Zásyp kanalizační šachty z PP štěrkopískem - RŠ3 " (3,188)*2,0</t>
  </si>
  <si>
    <t>" Zásyp kanalizační šachty z PP štěrkopískem - RŠ4 " (3,416)*2,0</t>
  </si>
  <si>
    <t>" Zásyp kanalizační šachty z PP štěrkopískem - RŠ5 " (3,074)*2,0</t>
  </si>
  <si>
    <t>" Zásyp kanalizační šachty z PP štěrkopískem - RŠ6 " (4,327)*2,0</t>
  </si>
  <si>
    <t>" Zásyp kanalizační šachty z PP štěrkopískem - RŠ7 " (4,555)*2,0</t>
  </si>
  <si>
    <t>" Zásyp kanalizační šachty z PP štěrkopískem - RŠ8 " (2,847)*2,0</t>
  </si>
  <si>
    <t>" Zásyp kanalizační šachty z PP štěrkopískem - RŠ9 " (2,847)*2,0</t>
  </si>
  <si>
    <t>" Zásyp kanalizační šachty z PP štěrkopískem - RŠ10 " (7,287)*2,0</t>
  </si>
  <si>
    <t>Obsypání potrubí ručně sypaninou bez prohození, uloženou do 3 m</t>
  </si>
  <si>
    <t>" Obsyp potrubí štěrkem pro areálovou kanalizaci - splaškovou - v. 400 mm. "</t>
  </si>
  <si>
    <t>" Obsyp potrubí štěrkem pro areálovou kanalizaci - splaškovou - úsek Š1 - RŠ1 - tl. 400 mm " (2,0*1,2)*0,4</t>
  </si>
  <si>
    <t>" Obsyp potrubí štěrkem pro areálovou kanalizaci - splaškovou - úsek RŠ1 - RŠ2 - tl. 400 mm " (7,2*1,2)*0,4</t>
  </si>
  <si>
    <t>" Obsyp potrubí štěrkem pro areálovou kanalizaci - splaškovou - úsek RŠ2 - RŠ3 - tl. 400 mm " (6,8*1,2)*0,4</t>
  </si>
  <si>
    <t>" Obsyp potrubí štěrkem pro areálovou kanalizaci - splaškovou - úsek RŠ3 - RŠ4 - tl. 400 mm " (11,0*1,2)*0,4</t>
  </si>
  <si>
    <t>" Obsyp potrubí štěrkem pro areálovou kanalizaci - splaškovou - úsek RŠ4 - RŠ5 - tl. 400 mm " (4,1*1,2)*0,4</t>
  </si>
  <si>
    <t>" Obsyp potrubí štěrkem pro areálovou kanalizaci - splaškovou - úsek RŠ5 - RŠ6 - tl. 400 mm " (5,3*1,2)*0,4</t>
  </si>
  <si>
    <t>" Obsyp potrubí štěrkem pro areálovou kanalizaci - splaškovou - úsek RŠ6 - RŠ7 - tl. 400 mm " (4,5*1,2)*0,4</t>
  </si>
  <si>
    <t>" Obsyp potrubí štěrkem pro areálovou kanalizaci - splaškovou - úsek RŠ7 - RŠ8 - tl. 400 mm " (35,3*1,2)*0,4</t>
  </si>
  <si>
    <t>" Obsyp potrubí štěrkem pro areálovou kanalizaci - splaškovou - úsek RŠ8 - V4 - tl. 400 mm " (2,8*1,2)*0,4</t>
  </si>
  <si>
    <t>" Obsyp potrubí štěrkem pro areálovou kanalizaci - splaškovou - úsek RŠ2 - RŠ10 - tl. 400 mm " (5,5*1,2)*0,4</t>
  </si>
  <si>
    <t>" Obsyp potrubí štěrkem pro areálovou kanalizaci - splaškovou - úsek RŠ10 - V1 - tl. 400 mm " (1,7*1,2)*0,4</t>
  </si>
  <si>
    <t>" Obsyp potrubí štěrkem pro areálovou kanalizaci - splaškovou - úsek RŠ3 - V2 - tl. 400 mm " (2,7*1,2)*0,4</t>
  </si>
  <si>
    <t>" Obsyp potrubí štěrkem pro areálovou kanalizaci - splaškovou - úsek RŠ6 - V3 - tl. 400 mm " (2,8*1,2)*0,4</t>
  </si>
  <si>
    <t>" Obsyp potrubí štěrkem pro areálovou kanalizaci - splaškovou - úsek RŠ7 - RŠ9 - tl. 400 mm " (9,7*1,2)*0,4</t>
  </si>
  <si>
    <t>" Obsyp potrubí štěrkem pro areálovou kanalizaci - splaškovou - úsek RŠ9 - V5 - tl. 400 mm " (4,5*1,2)*0,4</t>
  </si>
  <si>
    <t>kamenivo drcené hrubé frakce 8/16</t>
  </si>
  <si>
    <t>" Obsyp potrubí štěrkem pro areálovou kanalizaci - splaškovou "</t>
  </si>
  <si>
    <t>" Obsyp potrubí štěrkem pro areálovou kanalizaci - splaškovou - úsek Š1 - RŠ1 " (0,96)*2,0</t>
  </si>
  <si>
    <t>" Obsyp potrubí štěrkem pro areálovou kanalizaci - splaškovou - úsek RŠ1 - RŠ2 " (3,456)*2,0</t>
  </si>
  <si>
    <t>" Obsyp potrubí štěrkem pro areálovou kanalizaci - splaškovou - úsek RŠ2 - RŠ3 " (3,264)*2,0</t>
  </si>
  <si>
    <t>" Obsyp potrubí štěrkem pro areálovou kanalizaci - splaškovou - úsek RŠ3 - RŠ4 " (5,28)*2,0</t>
  </si>
  <si>
    <t>" Obsyp potrubí štěrkem pro areálovou kanalizaci - splaškovou - úsek RŠ4 - RŠ5 " (1,968)*2,0</t>
  </si>
  <si>
    <t>" Obsyp potrubí štěrkem pro areálovou kanalizaci - splaškovou - úsek RŠ5 - RŠ6 " (2,544)*2,0</t>
  </si>
  <si>
    <t>" Obsyp potrubí štěrkem pro areálovou kanalizaci - splaškovou - úsek RŠ6 - RŠ7 " (2,16)*2,0</t>
  </si>
  <si>
    <t>" Obsyp potrubí štěrkem pro areálovou kanalizaci - splaškovou - úsek RŠ7 - RŠ8 " (16,944)*2,0</t>
  </si>
  <si>
    <t>" Obsyp potrubí štěrkem pro areálovou kanalizaci - splaškovou - úsek RŠ8 - V4 " (1,344)*2,0</t>
  </si>
  <si>
    <t>" Obsyp potrubí štěrkem pro areálovou kanalizaci - splaškovou - úsek RŠ2 - RŠ10 " (2,64)*2,0</t>
  </si>
  <si>
    <t>" Obsyp potrubí štěrkem pro areálovou kanalizaci - splaškovou - úsek RŠ10 - V1 " (0,816)*2,0</t>
  </si>
  <si>
    <t>" Obsyp potrubí štěrkem pro areálovou kanalizaci - splaškovou - úsek RŠ3 - V2 " (1,296)*2,0</t>
  </si>
  <si>
    <t>" Obsyp potrubí štěrkem pro areálovou kanalizaci - splaškovou - úsek RŠ6 - V3 " (1,344)*2,0</t>
  </si>
  <si>
    <t>" Obsyp potrubí štěrkem pro areálovou kanalizaci - splaškovou - úsek RŠ7 - RŠ9 " (4,656)*2,0</t>
  </si>
  <si>
    <t>" Obsyp potrubí štěrkem pro areálovou kanalizaci - splaškovou - úsek RŠ9 - V5 " (2,16)*2,0</t>
  </si>
  <si>
    <t>" Odvoz zeminy na meziskládku před zpětným přemístěním. " (6,24+22,032+14,28+13,86+4,92+5,184+8,37+21,6+2,346+11,448+5,712+0,96+4,14+13,968+2,55)*(0,8)</t>
  </si>
  <si>
    <t>" Odvoz zeminy na meziskládku před zpětným přemístěním. " (6,24+22,032+14,28+13,86+4,92+5,184+8,37+21,6+2,346+11,448+5,712+0,96+4,14+13,968+2,55)*(0,2)</t>
  </si>
  <si>
    <t>29a</t>
  </si>
  <si>
    <t>29b</t>
  </si>
  <si>
    <t>" - Nakládání výkopku z hornin třídy těžitelnosti II, skupiny 4 a 5 do 100 m3 "</t>
  </si>
  <si>
    <t>29c</t>
  </si>
  <si>
    <t>29d</t>
  </si>
  <si>
    <t>" - Vodorovné přemístění do 500 m výkopku/sypaniny z hornin třídy těžitelnosti II, skupiny 4 a 5 "</t>
  </si>
  <si>
    <t>29e</t>
  </si>
  <si>
    <t>" Odvoz zeminy z meziskládky pro zpětný zásyp " (6,24+22,032+14,28+13,86+4,92+5,184+8,37+21,6+2,346+11,448+5,712+0,96+4,14+13,968+2,55)*(0,8)</t>
  </si>
  <si>
    <t>" Odvoz zeminy z meziskládky pro zpětný zásyp. " (6,24+22,032+14,28+13,86+4,92+5,184+8,37+21,6+2,346+11,448+5,712+0,96+4,14+13,968+2,55)*(0,2)</t>
  </si>
  <si>
    <t>30a</t>
  </si>
  <si>
    <t>30b</t>
  </si>
  <si>
    <t>30c</t>
  </si>
  <si>
    <t>30d</t>
  </si>
  <si>
    <t>" Odvoz zeminy z výkopových prací - rýh " (14,977+224,654)</t>
  </si>
  <si>
    <t>" Odvoz zeminy z výkopových prací - šachet " 15,75</t>
  </si>
  <si>
    <t>" Odečet zeminy za zpětné zásypy " -(110,088)</t>
  </si>
  <si>
    <t>" Odvoz zeminy z výkopových prací - rýh " (14,977+44,931)</t>
  </si>
  <si>
    <t>" Odvoz zeminy z výkopových prací - šachet " 3,938</t>
  </si>
  <si>
    <t>" Odečet zeminy za zpětné zásypy " -(27,522)</t>
  </si>
  <si>
    <t>31a</t>
  </si>
  <si>
    <t>31b</t>
  </si>
  <si>
    <t>31c</t>
  </si>
  <si>
    <t>31d</t>
  </si>
  <si>
    <t>31e</t>
  </si>
  <si>
    <t>31f</t>
  </si>
  <si>
    <t>Lože pod potrubí otevřený výkop ze štěrkodrtě</t>
  </si>
  <si>
    <t>" Lože pod betonovou kanalizační šachtu RŠ1 - tl. 100 mm " ((2,5*2,5)*1)*0,1</t>
  </si>
  <si>
    <t xml:space="preserve">Lože pod potrubí otevřený výkop z písku a štěrkopísku </t>
  </si>
  <si>
    <t>" Lože z písku pod potrubí areálové kanalizace - splaškové "</t>
  </si>
  <si>
    <t>" Lože z písku pod potrubí areálové kanalizace - splaškové - úsek Š1 - RŠ1 - tl. 150 mm " (2,0*1,2)*0,15</t>
  </si>
  <si>
    <t>" Lože z písku pod potrubí areálové kanalizace - splaškové - úsek RŠ1 - RŠ2 - tl. 150 mm " (7,2*1,2)*0,15</t>
  </si>
  <si>
    <t>" Lože z písku pod potrubí areálové kanalizace - splaškové - úsek RŠ2 - RŠ3 - tl. 150 mm " (6,8*1,2)*0,15</t>
  </si>
  <si>
    <t>" Lože z písku pod potrubí areálové kanalizace - splaškové - úsek RŠ3 - RŠ4 - tl. 150 mm " (11,0*1,2)*0,15</t>
  </si>
  <si>
    <t>" Lože z písku pod potrubí areálové kanalizace - splaškové - úsek RŠ4 - RŠ5 - tl. 150 mm " (4,1*1,2)*0,15</t>
  </si>
  <si>
    <t>" Lože z písku pod potrubí areálové kanalizace - splaškové - úsek RŠ5 - RŠ6 - tl. 150 mm " (5,3*1,2)*0,15</t>
  </si>
  <si>
    <t>" Lože z písku pod potrubí areálové kanalizace - splaškové - úsek RŠ6 - RŠ7 - tl. 150 mm " (4,5*1,2)*0,15</t>
  </si>
  <si>
    <t>" Lože z písku pod potrubí areálové kanalizace - splaškové - úsek RŠ7 - RŠ8 - tl. 150 mm " (35,3*1,2)*0,15</t>
  </si>
  <si>
    <t>" Lože z písku pod potrubí areálové kanalizace - splaškové - úsek RŠ8 - V4 - tl. 150 mm " (2,8*1,2)*0,15</t>
  </si>
  <si>
    <t>" Lože z písku pod potrubí areálové kanalizace - splaškové - úsek RŠ2 - RŠ10 - tl. 150 mm " (5,5*1,2)*0,15</t>
  </si>
  <si>
    <t>" Lože z písku pod potrubí areálové kanalizace - splaškové - úsek RŠ10 - V1 - tl. 150 mm " (1,7*1,2)*0,15</t>
  </si>
  <si>
    <t>" Lože z písku pod potrubí areálové kanalizace - splaškové - úsek RŠ3 - V2 - tl. 150 mm " (2,7*1,2)*0,15</t>
  </si>
  <si>
    <t>" Lože z písku pod potrubí areálové kanalizace - splaškové - úsek RŠ6 - V3 - tl. 150 mm " (2,8*1,2)*0,15</t>
  </si>
  <si>
    <t>" Lože z písku pod potrubí areálové kanalizace - splaškové - úsek RŠ7 - RŠ9 - tl. 150 mm " (9,7*1,2)*0,15</t>
  </si>
  <si>
    <t>" Lože z písku pod potrubí areálové kanalizace - splaškové - úsek RŠ9 - V5 - tl. 150 mm " (4,5*1,2)*0,15</t>
  </si>
  <si>
    <t>" Lože z písku pro kanalizační šachty z PP "</t>
  </si>
  <si>
    <t>" Lože z písku pro kanalizační šachty z PP - RŠ2 až RŠ10 - tl. 150 mm " ((1,6*1,6)*0,15)*9</t>
  </si>
  <si>
    <t>Podkladní desky z betonu prostého tř. C 12/15 otevřený výkop</t>
  </si>
  <si>
    <t>" Podkladní betonová deska pro betonové kanalizační šachty RŠ1 - tl. 100 mm "  (((2,5*2,5)*0,1)*1)*1,05</t>
  </si>
  <si>
    <t>8</t>
  </si>
  <si>
    <t>871313121 RTO</t>
  </si>
  <si>
    <t>D+M Potrubí z trub plastových PVC DN 160 SN 4 - Specifikace dle PD</t>
  </si>
  <si>
    <t xml:space="preserve">" Potrubí PVC KG SN 4. " </t>
  </si>
  <si>
    <t>" Potrubí pro areálovou kanalizaci - splaškovou - úsek RŠ6 - RŠ7 " (4,5)*1,1</t>
  </si>
  <si>
    <t>" Potrubí pro areálovou kanalizaci - splaškovou - úsek RŠ7 - RŠ8 " (35,3)*1,1</t>
  </si>
  <si>
    <t>" Potrubí pro areálovou kanalizaci - splaškovou - úsek RŠ8 - V4 " (2,8)*1,1</t>
  </si>
  <si>
    <t>" Potrubí pro areálovou kanalizaci - splaškovou - úsek RŠ3 - V2 " (2,7)*1,1</t>
  </si>
  <si>
    <t>" Potrubí pro areálovou kanalizaci - splaškovou - úsek RŠ6 - V3 " (2,8)*1,1</t>
  </si>
  <si>
    <t>" Potrubí pro areálovou kanalizaci - splaškovou - úsek RŠ7 - RŠ9 " (9,7)*1,1</t>
  </si>
  <si>
    <t>" Potrubí pro areálovou kanalizaci - splaškovou - úsek RŠ9 - V5 " (4,5)*1,1</t>
  </si>
  <si>
    <t>" V ceně veškeré potřebné tvarovky a příslušenství "</t>
  </si>
  <si>
    <t>871353121 RTO</t>
  </si>
  <si>
    <t>D+M Potrubí z trub plastových PVC DN 200 SN 4 - Specifikace dle PD</t>
  </si>
  <si>
    <t>" Potrubí pro areálovou kanalizaci - splaškovou - úsek Š1 - RŠ1 " (2,0)*1,1</t>
  </si>
  <si>
    <t>" Potrubí pro areálovou kanalizaci - splaškovou - úsek RŠ1 - RŠ2 " (7,2)*1,1</t>
  </si>
  <si>
    <t>" Potrubí pro areálovou kanalizaci - splaškovou - úsek RŠ2 - RŠ3 " (6,8)*1,1</t>
  </si>
  <si>
    <t>" Potrubí pro areálovou kanalizaci - splaškovou - úsek RŠ3 - RŠ4 " (11,0)*1,1</t>
  </si>
  <si>
    <t>" Potrubí pro areálovou kanalizaci - splaškovou - úsek RŠ4 - RŠ5 " (4,1)*1,1</t>
  </si>
  <si>
    <t>" Potrubí pro areálovou kanalizaci - splaškovou - úsek RŠ5 - RŠ6 " (5,3)*1,1</t>
  </si>
  <si>
    <t>" Potrubí pro areálovou kanalizaci - splaškovou - úsek RŠ2 - RŠ10 " (5,5)*1,1</t>
  </si>
  <si>
    <t>" Potrubí pro areálovou kanalizaci - splaškovou - úsek RŠ10 - V1 " (1,7)*1,1</t>
  </si>
  <si>
    <t>871999601 SPC</t>
  </si>
  <si>
    <t>D+M Plastová revizní šachta na kanalizačním potrubí - spádištní - DN 600 - Specifikace dle PD - RŠ2</t>
  </si>
  <si>
    <t>" Revizní šachta z polypropylenu (PP) na kanalizačním potrubí - spádištní - DN 600 - RŠ2 - hl. ± 2,95 m. "</t>
  </si>
  <si>
    <t>" Šachta kruhová plastová DN 600 mm, systémové šachtové dno, šachtové skruže / dílce, konus a vyrovnávací prstenec. V ceně litinový poklop kruhový B125 s odvětráním, veškeré příslušenství a vystrojení šachty, držáky armatur, pomocné konstrukce "</t>
  </si>
  <si>
    <t>871999602 SPC</t>
  </si>
  <si>
    <t>D+M Plastová revizní šachta na kanalizačním potrubí - DN 600 - Specifikace dle PD - RŠ3</t>
  </si>
  <si>
    <t>" Revizní šachta z polypropylenu (PP) na kanalizačním potrubí DN 600 - RŠ3 - hl. ± 1,4 m. "</t>
  </si>
  <si>
    <t>871999603 SPC</t>
  </si>
  <si>
    <t>D+M Plastová revizní šachta na kanalizačním potrubí - DN 600 - Specifikace dle PD - RŠ4</t>
  </si>
  <si>
    <t>" Revizní šachta z polypropylenu (PP) na kanalizačním potrubí DN 600 - RŠ4 - hl. ± 1,5 m. "</t>
  </si>
  <si>
    <t>871999604 SPC</t>
  </si>
  <si>
    <t>D+M Plastová revizní šachta na kanalizačním potrubí - DN 600 - Specifikace dle PD - RŠ5</t>
  </si>
  <si>
    <t>" Revizní šachta z polypropylenu (PP) na kanalizačním potrubí DN 600 - RŠ5 - hl. ± 1,35 m. "</t>
  </si>
  <si>
    <t>871999605 SPC</t>
  </si>
  <si>
    <t>D+M Plastová revizní šachta na kanalizačním potrubí - spádištní - DN 600 - Specifikace dle PD - RŠ6</t>
  </si>
  <si>
    <t>" Revizní šachta z polypropylenu (PP) na kanalizačním potrubí - spádištní - DN 600 - RŠ6 - hl. ± 1,9 m. "</t>
  </si>
  <si>
    <t>871999606 SPC</t>
  </si>
  <si>
    <t>D+M Plastová revizní šachta na kanalizačním potrubí - DN 600 - Specifikace dle PD - RŠ7</t>
  </si>
  <si>
    <t>" Revizní šachta z polypropylenu (PP) na kanalizačním potrubí DN 600 - RŠ7 - hl. ± 2,0 m. "</t>
  </si>
  <si>
    <t>871999607 SPC</t>
  </si>
  <si>
    <t>D+M Plastová revizní šachta na kanalizačním potrubí - DN 600 - Specifikace dle PD - RŠ8</t>
  </si>
  <si>
    <t>" Revizní šachta z polypropylenu (PP) na kanalizačním potrubí DN 600 - RŠ8 - hl. ± 1,25 m. "</t>
  </si>
  <si>
    <t>871999608 SPC</t>
  </si>
  <si>
    <t>D+M Plastová revizní šachta na kanalizačním potrubí - DN 600 - Specifikace dle PD - RŠ9</t>
  </si>
  <si>
    <t>" Revizní šachta z polypropylenu (PP) na kanalizačním potrubí DN 600 - RŠ9 - hl. ± 1,25 m. "</t>
  </si>
  <si>
    <t>871999609 SPC</t>
  </si>
  <si>
    <t>D+M Plastová revizní šachta na kanalizačním potrubí - DN 600 - Specifikace dle PD - RŠ10</t>
  </si>
  <si>
    <t>" Revizní šachta z polypropylenu (PP) na kanalizačním potrubí DN 600 - RŠ10 - hl. ± 3,2 m. "</t>
  </si>
  <si>
    <t>871999611 SPC</t>
  </si>
  <si>
    <t>D+M Betonová revizní šachta na kanalizačním potrubí - DN 1000 - Specifikace dle PD - RŠ1</t>
  </si>
  <si>
    <t>" Betonová šachta na kanalizačním potrubí DN 1000 - Š1 - hl. ± 3,2 m. "</t>
  </si>
  <si>
    <t>" Šachta kruhová betonová, systémové šachtové dno, šachtové skruže, přechodový kus, vyrovnávací prstenec. V ceně litinový poklop s odvětráním kruhový B125. V ceně veškeré příslušenství a vystrojení šachty (stupadla, kapsová stupadla, žlab, nástupnice, elastomerní těsnění, styková malta, nátěr kluzným prostředkem atd.). "</t>
  </si>
  <si>
    <t>" Součástí také zpětná klapka DN 200 na potrubí. "</t>
  </si>
  <si>
    <t>" V ceně také přesun hmot a veškeré dalšní nutné příslušenství a vystrojení pro provedení betonové šachty.  "</t>
  </si>
  <si>
    <t>871999701 SPC</t>
  </si>
  <si>
    <t xml:space="preserve">D+M Prostup potrubí budovou - Specifikace dle PD </t>
  </si>
  <si>
    <t>" Prostup potrubí budovou - základy. "</t>
  </si>
  <si>
    <t xml:space="preserve">" Prostup objektem dostavby " </t>
  </si>
  <si>
    <t xml:space="preserve">" Prostup objektem zázemí " </t>
  </si>
  <si>
    <t>" V ceně chránička, kotvení chráničky, vytvoření a zapravení prostupů, systémové utěsnění prostupu, napojení na svislou hydroizolaci.vč. přesunu hmot, odvozu a likvidace suti. "</t>
  </si>
  <si>
    <t>"  Včetně naložení, svislého a vodorovného přesunu suti, odvoz stavební suti. 
Likvidace v souladu se zákonem č. 185/2001 Sb., o odpadech a související vyhláškou MŽP ČR č. 294/2005 Sb. o podmínkách ukládání odpadů na skládky a jejich využívání na povrchu terénu a změně vyhlášky č. 383/2001 Sb., o podrobnostech nakládání s odpady. Likvidace dle technologie a místa určené zhotovitelem, včetně poplatků za uložení odpadu. "</t>
  </si>
  <si>
    <t>871999801 SPC</t>
  </si>
  <si>
    <t>D+M Napojení potrubí kanalizace na plastovou šachtu - Specifikace dle PD</t>
  </si>
  <si>
    <t xml:space="preserve">" Napojení potrubí kanalizace na novou plastovou šachtu. " </t>
  </si>
  <si>
    <t>" Napojení na šachtu RŠ2 "</t>
  </si>
  <si>
    <t>" Napojení na šachtu RŠ3 "</t>
  </si>
  <si>
    <t>" Napojení na šachtu RŠ4 "</t>
  </si>
  <si>
    <t>" Napojení na šachtu RŠ5 "</t>
  </si>
  <si>
    <t>" Napojení na šachtu RŠ6 "</t>
  </si>
  <si>
    <t>" Napojení na šachtu RŠ7 "</t>
  </si>
  <si>
    <t>" Napojení na šachtu RŠ8 "</t>
  </si>
  <si>
    <t>" Napojení na šachtu RŠ9 "</t>
  </si>
  <si>
    <t>" Napojení na šachtu RŠ10 "</t>
  </si>
  <si>
    <t xml:space="preserve">" V ceně případné nutné vytvoření a zapravení prostupu, tvarovky pro zajištění napojení, těsnící prvky a veškeré příslušenství vč. přesunu hmot. " </t>
  </si>
  <si>
    <t>871999802 SPC</t>
  </si>
  <si>
    <t>D+M Napojení potrubí kanalizace na betonovou šachtu - Specifikace dle PD</t>
  </si>
  <si>
    <t>" Napojení potrubí kanalizace na novou betonovou šachtu. "</t>
  </si>
  <si>
    <t>" Napojení na šachtu Š1 "</t>
  </si>
  <si>
    <t>" Napojení na šachtu RŠ1 "</t>
  </si>
  <si>
    <t>Signalizační vodič DN přes 150 mm na potrubí</t>
  </si>
  <si>
    <t>" Signalizační vodič pro potrubí kanalizace "</t>
  </si>
  <si>
    <t>" Signalizační vodič pro potrubí kanalizace - PVC KG DN 160 " (4,5+35,3+2,8+2,7+2,8+9,7+4,5)</t>
  </si>
  <si>
    <t>" Signalizační vodič pro potrubí kanalizace - PVC KG DN 200 " (2,0+7,2+6,8+11,0+4,1+5,3+5,5+1,7)</t>
  </si>
  <si>
    <t>Krytí potrubí z plastů výstražnou fólií z PVC 40 cm</t>
  </si>
  <si>
    <t>" Výstražná fólie pro potrubí kanalizace "</t>
  </si>
  <si>
    <t>" Výstražná fólie pro potrubí kanalizace - PVC KG DN 160 " (4,5+35,3+2,8+2,7+2,8+9,7+4,5)</t>
  </si>
  <si>
    <t>" Výstražná fólie pro potrubí kanalizace - PVC KG DN 200 " (2,0+7,2+6,8+11,0+4,1+5,3+5,5+1,7)</t>
  </si>
  <si>
    <t>52</t>
  </si>
  <si>
    <t>923</t>
  </si>
  <si>
    <t>Tlakové zkoušky těsnosti potrubí - příprava DN přes 125 do 200</t>
  </si>
  <si>
    <t xml:space="preserve">" Zkouška kanalizace - příprava pro PVC KG DN 160 " </t>
  </si>
  <si>
    <t xml:space="preserve">" Zkouška kanalizace - příprava pro PVC KG DN 200 " </t>
  </si>
  <si>
    <t>" Včetně technické prohlídky a utěsnění zkoušeného úseku "</t>
  </si>
  <si>
    <t>Tlakové zkoušky těsnosti potrubí - zkouška DN přes 125 do 200</t>
  </si>
  <si>
    <t>" Zkouška kanalizace PVC KG DN 160 " (4,5+35,3+2,8+2,7+2,8+9,7+4,5)</t>
  </si>
  <si>
    <t>" Zkouška kanalizace PVC KG DN 200 " (2,0+7,2+6,8+11,0+4,1+5,3+5,5+1,7)</t>
  </si>
  <si>
    <t>Část: D.2.3. AREÁLOVÁ KANALIZACE - AREÁLOVÁ DEŠŤOVÁ KANALIZACE</t>
  </si>
  <si>
    <t>" POZN: Případné množství zajištění prvků se odvíjí od postupu provádění prací v areálu. kdy bude potřeba zajišťovat sloupky osvětlení, šachty splaškové kanalizace, případný nový mobiliář, apod. Pokud se budou areálové rozvody provádět současně, není třeba nic zajišťovat.
Z tohoto důvodu není uváděno závažné upřesňující množství. "</t>
  </si>
  <si>
    <t>" POZN: Případné množství doplnění, navrácení prvků se odvijí od postupu provádění prací, aby došlo k zajištění slouků osvětlení, šachet dešťové kanalizace, , případného nového mobiliáře, apod. 
Z tohoto důvodu není uváděno zážné upřesňující množství. ""</t>
  </si>
  <si>
    <t xml:space="preserve">" Hloubení rýhy pro areálovou kanalizaci - dešťovou - 5 % z celkové kubatury " </t>
  </si>
  <si>
    <t>" Hloubení rýhy pro areálovou kanalizaci - dešťovou - úsek DŠ1 - DŠ2 " (32,2*1,2*1,5)*0,05</t>
  </si>
  <si>
    <t>" Hloubení rýhy pro areálovou kanalizaci - dešťovou - úsek DŠ2 - DŠ3 " (2,1*1,2*1,5)*0,05</t>
  </si>
  <si>
    <t>" Hloubení rýhy pro areálovou kanalizaci - dešťovou - úsek DŠ3 - AN " (2,1*1,2*1,4)*0,05</t>
  </si>
  <si>
    <t>" Hloubení rýhy pro areálovou kanalizaci - dešťovou - úsek AN - DŠ4 " (2,1*1,2*1,35)*0,05</t>
  </si>
  <si>
    <t>" Hloubení rýhy pro areálovou kanalizaci - dešťovou - úsek DŠ4 - V2 " (5,3*1,2*1,35)*0,05</t>
  </si>
  <si>
    <t>" Hloubení rýhy pro areálovou kanalizaci - dešťovou - úsek DŠ3 - DŠ8 " (7,9*1,2*1,15)*0,05</t>
  </si>
  <si>
    <t>" Hloubení rýhy pro areálovou kanalizaci - dešťovou - úsek DŠ8 - V6 " (2,8*1,2*0,95)*0,05</t>
  </si>
  <si>
    <t>" Hloubení rýhy pro areálovou kanalizaci - dešťovou - úsek DŠ1 - DŠ5 " (5,0*1,2*1,4)*0,05</t>
  </si>
  <si>
    <t>" Hloubení rýhy pro areálovou kanalizaci - dešťovou - úsek DŠ5 - ČS " ((22,9+2,9)*1,2*1,05)*0,05</t>
  </si>
  <si>
    <t>" Hloubení rýhy pro areálovou kanalizaci - dešťovou - úsek ČS - DŠ6 " (6,4*1,2*2,5)*0,05</t>
  </si>
  <si>
    <t>" Hloubení rýhy pro areálovou kanalizaci - dešťovou - úsek DŠ6 - V4 " (15,2*1,2*2,85)*0,05</t>
  </si>
  <si>
    <t>" Hloubení rýhy pro areálovou kanalizaci - dešťovou - úsek ČS - LŽ1 " (2,2*1,2*2,1)*0,05</t>
  </si>
  <si>
    <t>" Hloubení rýhy pro areálovou kanalizaci - dešťovou - úsek ČS-DŠ6 - LŽ1 " (2,4*1,2*2,85)*0,05</t>
  </si>
  <si>
    <t>" Hloubení rýhy pro areálovou kanalizaci - dešťovou - úsek VN2 - DŠ7 " (1,0*1,2*1,25)*0,05</t>
  </si>
  <si>
    <t>" Hloubení rýhy pro areálovou kanalizaci - dešťovou - úsek DŠ7 - V3 " (3,0*1,2*1,25)*0,05</t>
  </si>
  <si>
    <t>" Hloubení rýhy pro areálovou kanalizaci - dešťovou - úsek DŠ1 - V1 " (3,8*1,2*1,4)*0,05</t>
  </si>
  <si>
    <t>" Hloubení rýhy pro areálovou kanalizaci - dešťovou - úsek VN1 - DŠ1 " (0,8*1,2*1,4)*0,05</t>
  </si>
  <si>
    <t>" Hloubení rýhy pro areálovou kanalizaci - dešťovou - úsek VN1 - RŠ6 " (1,8*1,2*2,05)*0,05</t>
  </si>
  <si>
    <t>" Hloubení rýhy pro areálovou kanalizaci - dešťovou - úsek VN1 - DŠ9 " (2,0*1,2*1,35)*0,05</t>
  </si>
  <si>
    <t>" Hloubení rýhy pro areálovou kanalizaci - dešťovou - úsek DŠ9 - V5 " (6,5*1,2*1,35)*0,05</t>
  </si>
  <si>
    <t>" Hloubení rýhy pro kanalizační šachtu z PP - DŠ1 " (1,6*1,6*1,4)*0,05</t>
  </si>
  <si>
    <t>" Hloubení rýhy pro kanalizační šachtu z PP - DŠ2 " (1,6*1,6*1,6)*0,05</t>
  </si>
  <si>
    <t>" Hloubení rýhy pro kanalizační šachtu z PP - DŠ3 " (1,6*1,6*1,4)*0,05</t>
  </si>
  <si>
    <t>" Hloubení rýhy pro kanalizační šachtu z PP - DŠ4 " (1,6*1,6*1,35)*0,05</t>
  </si>
  <si>
    <t>" Hloubení rýhy pro kanalizační šachtu z PP - DŠ5 " (1,6*1,6*1,4)*0,05</t>
  </si>
  <si>
    <t>" Hloubení rýhy pro kanalizační šachtu z PP - DŠ6 " (1,6*1,6*2,85)*0,05</t>
  </si>
  <si>
    <t>" Hloubení rýhy pro kanalizační šachtu z PP - DŠ7 " (1,6*1,6*1,25)*0,05</t>
  </si>
  <si>
    <t>" Hloubení rýhy pro kanalizační šachtu z PP - DŠ8 " (1,425*1,425*0,95)*0,05</t>
  </si>
  <si>
    <t>" Hloubení rýhy pro kanalizační šachtu z PP - DŠ9 " (1,425*1,425*1,35)*0,05</t>
  </si>
  <si>
    <t>" Hloubení rýhy pro areálovou kanalizaci - dešťovou - úsek DŠ1 - DŠ2 " (32,2*1,2*1,5)*0,75</t>
  </si>
  <si>
    <t>" Hloubení rýhy pro areálovou kanalizaci - dešťovou - úsek DŠ2 - DŠ3 " (2,1*1,2*1,5)*0,75</t>
  </si>
  <si>
    <t>" Hloubení rýhy pro areálovou kanalizaci - dešťovou - úsek DŠ3 - AN " (2,1*1,2*1,4)*0,75</t>
  </si>
  <si>
    <t>" Hloubení rýhy pro areálovou kanalizaci - dešťovou - úsek AN - DŠ4 " (2,1*1,2*1,35)*0,75</t>
  </si>
  <si>
    <t>" Hloubení rýhy pro areálovou kanalizaci - dešťovou - úsek DŠ4 - V2 " (5,3*1,2*1,35)*0,75</t>
  </si>
  <si>
    <t>" Hloubení rýhy pro areálovou kanalizaci - dešťovou - úsek DŠ3 - DŠ8 " (7,9*1,2*1,15)*0,75</t>
  </si>
  <si>
    <t>" Hloubení rýhy pro areálovou kanalizaci - dešťovou - úsek DŠ8 - V6 " (2,8*1,2*0,95)*0,75</t>
  </si>
  <si>
    <t>" Hloubení rýhy pro areálovou kanalizaci - dešťovou - úsek DŠ1 - DŠ5 " (5,0*1,2*1,4)*0,75</t>
  </si>
  <si>
    <t>" Hloubení rýhy pro areálovou kanalizaci - dešťovou - úsek DŠ5 - ČS " ((22,9+2,9)*1,2*1,05)*0,75</t>
  </si>
  <si>
    <t>" Hloubení rýhy pro areálovou kanalizaci - dešťovou - úsek ČS - DŠ6 " (6,4*1,2*2,5)*0,75</t>
  </si>
  <si>
    <t>" Hloubení rýhy pro areálovou kanalizaci - dešťovou - úsek DŠ6 - V4 " (15,2*1,2*2,85)*0,75</t>
  </si>
  <si>
    <t>" Hloubení rýhy pro areálovou kanalizaci - dešťovou - úsek ČS - LŽ1 " (2,2*1,2*2,1)*0,75</t>
  </si>
  <si>
    <t>" Hloubení rýhy pro areálovou kanalizaci - dešťovou - úsek ČS-DŠ6 - LŽ1 " (2,4*1,2*2,85)*0,75</t>
  </si>
  <si>
    <t>" Hloubení rýhy pro areálovou kanalizaci - dešťovou - úsek VN2 - DŠ7 " (1,0*1,2*1,25)*0,75</t>
  </si>
  <si>
    <t>" Hloubení rýhy pro areálovou kanalizaci - dešťovou - úsek DŠ7 - V3 " (3,0*1,2*1,25)*0,75</t>
  </si>
  <si>
    <t>" Hloubení rýhy pro areálovou kanalizaci - dešťovou - úsek DŠ1 - V1 " (3,8*1,2*1,4)*0,75</t>
  </si>
  <si>
    <t>" Hloubení rýhy pro areálovou kanalizaci - dešťovou - úsek VN1 - DŠ1 " (0,8*1,2*1,4)*0,75</t>
  </si>
  <si>
    <t>" Hloubení rýhy pro areálovou kanalizaci - dešťovou - úsek VN1 - RŠ6 " (1,8*1,2*2,05)*0,75</t>
  </si>
  <si>
    <t>" Hloubení rýhy pro areálovou kanalizaci - dešťovou - úsek VN1 - DŠ9 " (2,0*1,2*1,35)*0,75</t>
  </si>
  <si>
    <t>" Hloubení rýhy pro areálovou kanalizaci - dešťovou - úsek DŠ9 - V5 " (6,5*1,2*1,35)*0,75</t>
  </si>
  <si>
    <t>" Hloubení rýh pro kanalizační šachty z PP - 75 % z celkové kubatury "</t>
  </si>
  <si>
    <t>" Hloubení rýhy pro kanalizační šachtu z PP - DŠ1 " (1,6*1,6*1,4)*0,75</t>
  </si>
  <si>
    <t>" Hloubení rýhy pro kanalizační šachtu z PP - DŠ2 " (1,6*1,6*1,6)*0,75</t>
  </si>
  <si>
    <t>" Hloubení rýhy pro kanalizační šachtu z PP - DŠ3 " (1,6*1,6*1,4)*0,75</t>
  </si>
  <si>
    <t>" Hloubení rýhy pro kanalizační šachtu z PP - DŠ4 " (1,6*1,6*1,35)*0,75</t>
  </si>
  <si>
    <t>" Hloubení rýhy pro kanalizační šachtu z PP - DŠ5 " (1,6*1,6*1,4)*0,75</t>
  </si>
  <si>
    <t>" Hloubení rýhy pro kanalizační šachtu z PP - DŠ6 " (1,6*1,6*2,85)*0,75</t>
  </si>
  <si>
    <t>" Hloubení rýhy pro kanalizační šachtu z PP - DŠ7 " (1,6*1,6*1,25)*0,75</t>
  </si>
  <si>
    <t>" Hloubení rýhy pro kanalizační šachtu z PP - DŠ8 " (1,425*1,425*0,95)*0,75</t>
  </si>
  <si>
    <t>" Hloubení rýhy pro kanalizační šachtu z PP - DŠ9 " (1,425*1,425*1,35)*0,75</t>
  </si>
  <si>
    <t>" Hloubení rýhy pro areálovou kanalizaci - dešťovou - úsek DŠ1 - DŠ2 " (32,2*1,2*1,5)*0,15</t>
  </si>
  <si>
    <t>" Hloubení rýhy pro areálovou kanalizaci - dešťovou - úsek DŠ2 - DŠ3 " (2,1*1,2*1,5)*0,15</t>
  </si>
  <si>
    <t>" Hloubení rýhy pro areálovou kanalizaci - dešťovou - úsek DŠ3 - AN " (2,1*1,2*1,4)*0,15</t>
  </si>
  <si>
    <t>" Hloubení rýhy pro areálovou kanalizaci - dešťovou - úsek AN - DŠ4 " (2,1*1,2*1,35)*0,15</t>
  </si>
  <si>
    <t>" Hloubení rýhy pro areálovou kanalizaci - dešťovou - úsek DŠ4 - V2 " (5,3*1,2*1,35)*0,15</t>
  </si>
  <si>
    <t>" Hloubení rýhy pro areálovou kanalizaci - dešťovou - úsek DŠ3 - DŠ8 " (7,9*1,2*1,15)*0,15</t>
  </si>
  <si>
    <t>" Hloubení rýhy pro areálovou kanalizaci - dešťovou - úsek DŠ8 - V6 " (2,8*1,2*0,95)*0,15</t>
  </si>
  <si>
    <t>" Hloubení rýhy pro areálovou kanalizaci - dešťovou - úsek DŠ1 - DŠ5 " (5,0*1,2*1,4)*0,15</t>
  </si>
  <si>
    <t>" Hloubení rýhy pro areálovou kanalizaci - dešťovou - úsek DŠ5 - ČS " ((22,9+2,9)*1,2*1,05)*0,15</t>
  </si>
  <si>
    <t>" Hloubení rýhy pro areálovou kanalizaci - dešťovou - úsek ČS - DŠ6 " (6,4*1,2*2,5)*0,15</t>
  </si>
  <si>
    <t>" Hloubení rýhy pro areálovou kanalizaci - dešťovou - úsek DŠ6 - V4 " (15,2*1,2*2,85)*0,15</t>
  </si>
  <si>
    <t>" Hloubení rýhy pro areálovou kanalizaci - dešťovou - úsek ČS - LŽ1 " (2,2*1,2*2,1)*0,15</t>
  </si>
  <si>
    <t>" Hloubení rýhy pro areálovou kanalizaci - dešťovou - úsek ČS-DŠ6 - LŽ1 " (2,4*1,2*2,85)*0,15</t>
  </si>
  <si>
    <t>" Hloubení rýhy pro areálovou kanalizaci - dešťovou - úsek VN2 - DŠ7 " (1,0*1,2*1,25)*0,15</t>
  </si>
  <si>
    <t>" Hloubení rýhy pro areálovou kanalizaci - dešťovou - úsek DŠ7 - V3 " (3,0*1,2*1,25)*0,15</t>
  </si>
  <si>
    <t>" Hloubení rýhy pro areálovou kanalizaci - dešťovou - úsek DŠ1 - V1 " (3,8*1,2*1,4)*0,15</t>
  </si>
  <si>
    <t>" Hloubení rýhy pro areálovou kanalizaci - dešťovou - úsek VN1 - DŠ1 " (0,8*1,2*1,4)*0,15</t>
  </si>
  <si>
    <t>" Hloubení rýhy pro areálovou kanalizaci - dešťovou - úsek VN1 - RŠ6 " (1,8*1,2*2,05)*0,15</t>
  </si>
  <si>
    <t>" Hloubení rýhy pro areálovou kanalizaci - dešťovou - úsek VN1 - DŠ9 " (2,0*1,2*1,35)*0,15</t>
  </si>
  <si>
    <t>" Hloubení rýhy pro areálovou kanalizaci - dešťovou - úsek DŠ9 - V5 " (6,5*1,2*1,35)*0,15</t>
  </si>
  <si>
    <t>" Hloubení rýh pro kanalizační šachty z PP - 15 % z celkové kubatury "</t>
  </si>
  <si>
    <t>" Hloubení rýhy pro kanalizační šachtu z PP - DŠ1 " (1,6*1,6*1,4)*0,15</t>
  </si>
  <si>
    <t>" Hloubení rýhy pro kanalizační šachtu z PP - DŠ2 " (1,6*1,6*1,6)*0,15</t>
  </si>
  <si>
    <t>" Hloubení rýhy pro kanalizační šachtu z PP - DŠ3 " (1,6*1,6*1,4)*0,15</t>
  </si>
  <si>
    <t>" Hloubení rýhy pro kanalizační šachtu z PP - DŠ4 " (1,6*1,6*1,35)*0,15</t>
  </si>
  <si>
    <t>" Hloubení rýhy pro kanalizační šachtu z PP - DŠ5 " (1,6*1,6*1,4)*0,15</t>
  </si>
  <si>
    <t>" Hloubení rýhy pro kanalizační šachtu z PP - DŠ6 " (1,6*1,6*2,85)*0,15</t>
  </si>
  <si>
    <t>" Hloubení rýhy pro kanalizační šachtu z PP - DŠ7 " (1,6*1,6*1,25)*0,15</t>
  </si>
  <si>
    <t>" Hloubení rýhy pro kanalizační šachtu z PP - DŠ8 " (1,425*1,425*0,95)*0,15</t>
  </si>
  <si>
    <t>" Hloubení rýhy pro kanalizační šachtu z PP - DŠ9 " (1,425*1,425*1,35)*0,15</t>
  </si>
  <si>
    <t>" Příplatek - 5 % " ((14,13+211,943)+(14,13+42,389))*0,05</t>
  </si>
  <si>
    <t>" Pažení rýh pro areálovou kanalizaci - dešťovou - 80 % z celkové plochy "</t>
  </si>
  <si>
    <t>" Pažení rýhy pro areálovou kanalizaci - dešťovou - úsek DŠ1 - DŠ2 " ((32,2*1,5)*2)*0,8</t>
  </si>
  <si>
    <t>" Pažení rýhy pro areálovou kanalizaci - dešťovou - úsek DŠ2 - DŠ3 " ((2,1*1,5)*2)*0,8</t>
  </si>
  <si>
    <t>" Pažení rýhy pro areálovou kanalizaci - dešťovou - úsek DŠ3 - AN " ((2,1*1,4)*2)*0,8</t>
  </si>
  <si>
    <t>" Pažení rýhy pro areálovou kanalizaci - dešťovou - úsek AN - DŠ4 " ((2,1*1,35)*2)*0,8</t>
  </si>
  <si>
    <t>" Pažení rýhy pro areálovou kanalizaci - dešťovou - úsek DŠ4 - V2 " ((5,3*1,35)*2)*0,8</t>
  </si>
  <si>
    <t>" Pažení rýhy pro areálovou kanalizaci - dešťovou - úsek DŠ3 - DŠ8 " ((7,9*1,15)*2)*0,8</t>
  </si>
  <si>
    <t>" Pažení rýhy pro areálovou kanalizaci - dešťovou - úsek DŠ8 - V6 " ((2,8*0,95)*2)*0,8</t>
  </si>
  <si>
    <t>" Pažení rýhy pro areálovou kanalizaci - dešťovou - úsek DŠ1 - DŠ5 " ((5,0*1,4)*2)*0,8</t>
  </si>
  <si>
    <t>" Pažení rýhy pro areálovou kanalizaci - dešťovou - úsek DŠ5 - ČS " (((22,9+2,9)*1,05)*2)*0,8</t>
  </si>
  <si>
    <t>" Pažení rýhy pro areálovou kanalizaci - dešťovou - úsek VN2 - DŠ7 " ((1,0*1,25)*2)*0,8</t>
  </si>
  <si>
    <t>" Pažení rýhy pro areálovou kanalizaci - dešťovou - úsek DŠ7 - V3 " ((3,0*1,25)*2)*0,8</t>
  </si>
  <si>
    <t>" Pažení rýhy pro areálovou kanalizaci - dešťovou - úsek DŠ1 - V1 " ((3,8*1,4)*2)*0,8</t>
  </si>
  <si>
    <t>" Pažení rýhy pro areálovou kanalizaci - dešťovou - úsek VN1 - DŠ1 " ((0,8*1,4)*2)*0,8</t>
  </si>
  <si>
    <t>" Pažení rýhy pro areálovou kanalizaci - dešťovou - úsek VN1 - DŠ9 " ((2,0*1,35)*2)*0,8</t>
  </si>
  <si>
    <t>" Pažení rýhy pro areálovou kanalizaci - dešťovou - úsek DŠ9 - V5 " ((6,5*1,35)*2)*0,8</t>
  </si>
  <si>
    <t>" Pažení rýh pro kanalizační šachty z PP - 75 % z celkové kubatury "</t>
  </si>
  <si>
    <t>" Pažení rýhy pro kanalizační šachtu z PP - DŠ1 " ((1,6*1,4)*4)*0,8</t>
  </si>
  <si>
    <t>" Pažení rýhy pro kanalizační šachtu z PP - DŠ2 " ((1,6*1,6)*4)*0,8</t>
  </si>
  <si>
    <t>" Pažení rýhy pro kanalizační šachtu z PP - DŠ3 " ((1,6*1,4)*4)*0,8</t>
  </si>
  <si>
    <t>" Pažení rýhy pro kanalizační šachtu z PP - DŠ4 " ((1,6*1,35)*4)*0,8</t>
  </si>
  <si>
    <t>" Pažení rýhy pro kanalizační šachtu z PP - DŠ5 " ((1,6*1,4)*4)*0,8</t>
  </si>
  <si>
    <t>" Pažení rýhy pro kanalizační šachtu z PP - DŠ7 " ((1,6*1,25)*4)*0,8</t>
  </si>
  <si>
    <t>" Pažení rýhy pro kanalizační šachtu z PP - DŠ8 " ((1,425*0,95)*4)*0,8</t>
  </si>
  <si>
    <t>" Pažení rýhy pro kanalizační šachtu z PP - DŠ9 " ((1,425*1,35)*4)*0,8</t>
  </si>
  <si>
    <t>" Pažení rýhy pro areálovou kanalizaci - dešťovou - úsek ČS - DŠ6 " ((6,4*2,5)*2)*0,8</t>
  </si>
  <si>
    <t>" Pažení rýhy pro areálovou kanalizaci - dešťovou - úsek DŠ6 - V4 " ((15,2*2,85)*2)*0,8</t>
  </si>
  <si>
    <t>" Pažení rýhy pro areálovou kanalizaci - dešťovou - úsek ČS - LŽ1 " ((2,2*2,1)*2)*0,8</t>
  </si>
  <si>
    <t>" Pažení rýhy pro areálovou kanalizaci - dešťovou - úsek ČS-DŠ6 - LŽ1 " ((2,4*2,85)*2)*0,8</t>
  </si>
  <si>
    <t>" Pažení rýhy pro areálovou kanalizaci - dešťovou - úsek VN1 - RŠ6 " ((1,8*2,05)*2)*0,8</t>
  </si>
  <si>
    <t>" Pažení rýhy pro kanalizační šachtu z PP - DŠ6 " ((1,6*2,85)*4)*0,8</t>
  </si>
  <si>
    <t>" Zásyp potrubí vykopanou zeminou pro areálovou kanalizaci - dešťovou. "</t>
  </si>
  <si>
    <t>" Zásyp potrubí vykopanou zeminou pro areálovou kanalizaci - dešťovou - úsek DŠ1 - DŠ2 " ((32,2-24,1)*1,2)*(1,5-0,15-0,45)</t>
  </si>
  <si>
    <t>" Zásyp potrubí vykopanou zeminou pro areálovou kanalizaci - dešťovou - úsek DŠ2 - DŠ3 " (2,1*1,2)*(1,5-0,15-0,45)</t>
  </si>
  <si>
    <t>" Zásyp potrubí vykopanou zeminou pro areálovou kanalizaci - dešťovou - úsek DŠ3 - AN " (2,1*1,2)*(1,4-0,15-0,45)</t>
  </si>
  <si>
    <t>" Zásyp potrubí vykopanou zeminou pro areálovou kanalizaci - dešťovou - úsek AN - DŠ4 " (2,1*1,2)*(1,35-0,15-0,45)</t>
  </si>
  <si>
    <t>" Zásyp potrubí vykopanou zeminou pro areálovou kanalizaci - dešťovou - úsek DŠ4 - V2 " (5,3*1,2)*(1,35-0,15-0,45)</t>
  </si>
  <si>
    <t>" Zásyp potrubí vykopanou zeminou pro areálovou kanalizaci - dešťovou - úsek DŠ3 - DŠ8 " ((7,9-2,3)*1,2)*(1,15-0,15-0,45)</t>
  </si>
  <si>
    <t>" Zásyp potrubí vykopanou zeminou pro areálovou kanalizaci - dešťovou - úsek DŠ8 - V6 " ((2,8-2,2)*1,2)*(0,95-0,15-0,45)</t>
  </si>
  <si>
    <t>" Zásyp potrubí vykopanou zeminou pro areálovou kanalizaci - dešťovou - úsek DŠ1 - DŠ5 " ((5,0-0,8)*1,2)*(1,4-0,15-0,45)</t>
  </si>
  <si>
    <t>" Zásyp potrubí vykopanou zeminou pro areálovou kanalizaci - dešťovou - úsek DŠ5 - ČS " ((25,8-23,6)*1,2)*(1,05-0,15-0,45)</t>
  </si>
  <si>
    <t>" Zásyp potrubí vykopanou zeminou pro areálovou kanalizaci - dešťovou - úsek ČS - DŠ6 " (6,4*1,2)*(2,5-0,15-0,45)</t>
  </si>
  <si>
    <t>" Zásyp potrubí vykopanou zeminou pro areálovou kanalizaci - dešťovou - úsek DŠ6 - V4 " ((15,2-5,7)*1,2)*(2,85-0,15-0,45)</t>
  </si>
  <si>
    <t>" Zásyp potrubí vykopanou zeminou pro areálovou kanalizaci - dešťovou - úsek ČS - LŽ1 " (2,2*1,2)*(2,1-0,15-0,45)</t>
  </si>
  <si>
    <t>" Zásyp potrubí vykopanou zeminou pro areálovou kanalizaci - dešťovou - úsek ČS-DŠ6 - LŽ1 " (2,4*1,2)*(2,85-0,15-0,45)</t>
  </si>
  <si>
    <t>" Zásyp potrubí vykopanou zeminou pro areálovou kanalizaci - dešťovou - úsek VN2 - DŠ7 " (1,0*1,2)*(1,25-0,15-0,45)</t>
  </si>
  <si>
    <t>" Zásyp potrubí vykopanou zeminou pro areálovou kanalizaci - dešťovou - úsek DŠ7 - V3 " (3,0*1,2)*(1,25-0,15-0,45)</t>
  </si>
  <si>
    <t>" Zásyp potrubí vykopanou zeminou pro areálovou kanalizaci - dešťovou - úsek DŠ1 - V1 " ((3,8-0,5)*1,2)*(1,4-0,15-0,45)</t>
  </si>
  <si>
    <t>" Zásyp potrubí vykopanou zeminou pro areálovou kanalizaci - dešťovou - úsek VN1 - DŠ1 " (0,8*1,2)*(1,4-0,15-0,45)</t>
  </si>
  <si>
    <t>" Zásyp potrubí vykopanou zeminou pro areálovou kanalizaci - dešťovou - úsek VN1 - RŠ6 " (1,8*1,2)*(2,05-0,15-0,45)</t>
  </si>
  <si>
    <t>" Zásyp potrubí vykopanou zeminou pro areálovou kanalizaci - dešťovou - úsek VN1 - DŠ9 " (2,0*1,2)*(1,35-0,15-0,45)</t>
  </si>
  <si>
    <t>" Zásyp potrubí vykopanou zeminou pro areálovou kanalizaci - dešťovou - úsek DŠ9 - V5 " ((6,5-5,7)*1,2)*(1,35-0,15-0,45)</t>
  </si>
  <si>
    <t>" Zásyp potrubí štěrkem pro areálovou kanalizaci - dešťovou. "</t>
  </si>
  <si>
    <t>" Zásyp potrubí štěrkem pro areálovou kanalizaci - dešťovou - úsek DŠ1 - DŠ2 " (24,1*1,2)*(1,5-0,15-0,45)</t>
  </si>
  <si>
    <t>" Zásyp potrubí štěrkem pro areálovou kanalizaci - dešťovou - úsek DŠ3 - DŠ8 " (2,3*1,2)*(1,15-0,15-0,45)</t>
  </si>
  <si>
    <t>" Zásyp potrubí štěrkem pro areálovou kanalizaci - dešťovou - úsek DŠ8 - V6 " (2,2*1,2)*(0,95-0,15-0,45)</t>
  </si>
  <si>
    <t>" Zásyp potrubí štěrkem pro areálovou kanalizaci - dešťovou - úsek DŠ1 - DŠ5 " (0,8*1,2)*(1,4-0,15-0,45)</t>
  </si>
  <si>
    <t>" Zásyp potrubí štěrkem pro areálovou kanalizaci - dešťovou - úsek DŠ5 - ČS " (23,6*1,2)*(1,05-0,15-0,45)</t>
  </si>
  <si>
    <t>" Zásyp potrubí štěrkem pro areálovou kanalizaci - dešťovou - úsek DŠ6 - V4 " (5,7*1,2)*(2,85-0,15-0,45)</t>
  </si>
  <si>
    <t>" Zásyp potrubí štěrkem pro areálovou kanalizaci - dešťovou - úsek DŠ1 - V1 " (0,5*1,2)*(1,4-0,15-0,45)</t>
  </si>
  <si>
    <t>" Zásyp potrubí štěrkem pro areálovou kanalizaci - dešťovou - úsek DŠ9 - V5 " (5,7*1,2)*(1,35-0,15-0,45)</t>
  </si>
  <si>
    <t>" Zásyp kanalizační šachty z PP štěrkopískem - DŠ1 " (1,6*1,6)*(1,4-0,15)-((3,141592654*0,3*0,3)*1,25)</t>
  </si>
  <si>
    <t>" Zásyp kanalizační šachty z PP štěrkopískem - DŠ2 " (1,6*1,6)*(1,6-0,15)-((3,141592654*0,3*0,3)*1,45)</t>
  </si>
  <si>
    <t>" Zásyp kanalizační šachty z PP štěrkopískem - DŠ3 " (1,6*1,6)*(1,4-0,15)-((3,141592654*0,3*0,3)*1,25)</t>
  </si>
  <si>
    <t>" Zásyp kanalizační šachty z PP štěrkopískem - DŠ4 " (1,6*1,6)*(1,35-0,15)-((3,141592654*0,3*0,3)*1,2)</t>
  </si>
  <si>
    <t>" Zásyp kanalizační šachty z PP štěrkopískem - DŠ5 " (1,6*1,6)*(1,4-0,15)-((3,141592654*0,3*0,3)*1,25)</t>
  </si>
  <si>
    <t>" Zásyp kanalizační šachty z PP štěrkopískem - DŠ6 " (1,6*1,6)*(2,85-0,15)-((3,141592654*0,3*0,3)*2,7)</t>
  </si>
  <si>
    <t>" Zásyp kanalizační šachty z PP štěrkopískem - DŠ7 " (1,6*1,6)*(1,25-0,15)-((3,141592654*0,3*0,3)*1,1)</t>
  </si>
  <si>
    <t>" Zásyp kanalizační šachty z PP štěrkopískem - DŠ8 " (1,425*1,425)*(0,95-0,15)-((3,141592654*0,2125*0,2125)*0,8)</t>
  </si>
  <si>
    <t>" Zásyp kanalizační šachty z PP štěrkopískem - DŠ9 " (1,425*1,425)*(1,35-0,15)-((3,141592654*0,2125*0,2125)*1,2)</t>
  </si>
  <si>
    <t>" Zásyp potrubí štěrkem pro areálovou kanalizaci - dešťovou "</t>
  </si>
  <si>
    <t>" Zásyp potrubí štěrkem pro areálovou kanalizaci - dešťovou - úsek DŠ1 - DŠ2 " (26,028)*2,0</t>
  </si>
  <si>
    <t>" Zásyp potrubí štěrkem pro areálovou kanalizaci - dešťovou - úsek DŠ3 - DŠ8 " (1,518)*2,0</t>
  </si>
  <si>
    <t>" Zásyp potrubí štěrkem pro areálovou kanalizaci - dešťovou - úsek DŠ8 - V6 " (0,924)*2,0</t>
  </si>
  <si>
    <t>" Zásyp potrubí štěrkem pro areálovou kanalizaci - dešťovou - úsek DŠ1 - DŠ5 " (0,768)*2,0</t>
  </si>
  <si>
    <t>" Zásyp potrubí štěrkem pro areálovou kanalizaci - dešťovou - úsek DŠ5 - ČS " (12,744)*2,0</t>
  </si>
  <si>
    <t>" Zásyp potrubí štěrkem pro areálovou kanalizaci - dešťovou - úsek DŠ6 - V4 " (15,39)*2,0</t>
  </si>
  <si>
    <t>" Zásyp potrubí štěrkem pro areálovou kanalizaci - dešťovou - úsek DŠ1 - V1 " (0,48)*2,0</t>
  </si>
  <si>
    <t>" Zásyp potrubí štěrkem pro areálovou kanalizaci - dešťovou - úsek DŠ9 - V5 " (5,13)*2,0</t>
  </si>
  <si>
    <t>" Zásyp kanalizační šachty z PP štěrkopískem - DŠ1 " (2,847)*2,0</t>
  </si>
  <si>
    <t>" Zásyp kanalizační šachty z PP štěrkopískem - DŠ2 " (3,302)*2,0</t>
  </si>
  <si>
    <t>" Zásyp kanalizační šachty z PP štěrkopískem - DŠ3 " (2,847)*2,0</t>
  </si>
  <si>
    <t>" Zásyp kanalizační šachty z PP štěrkopískem - DŠ4 " (2,733)*2,0</t>
  </si>
  <si>
    <t>" Zásyp kanalizační šachty z PP štěrkopískem - DŠ5 " (2,847)*2,0</t>
  </si>
  <si>
    <t>" Zásyp kanalizační šachty z PP štěrkopískem - DŠ6 " (6,149)*2,0</t>
  </si>
  <si>
    <t>" Zásyp kanalizační šachty z PP štěrkopískem - DŠ7 " (2,505)*2,0</t>
  </si>
  <si>
    <t>" Zásyp kanalizační šachty z PP štěrkopískem - DŠ8 " (1,511)*2,0</t>
  </si>
  <si>
    <t>" Zásyp kanalizační šachty z PP štěrkopískem - DŠ9 " (2,267)*2,0</t>
  </si>
  <si>
    <t>" Obsyp potrubí štěrkem pro areálovou kanalizaci - dešťovou - v. 400 mm. "</t>
  </si>
  <si>
    <t>" Obsyp potrubí štěrkem pro areálovou kanalizaci - dešťovou - úsek DŠ1 - DŠ2 - tl. 450 mm " (32,2*1,2)*0,45</t>
  </si>
  <si>
    <t>" Obsyp potrubí štěrkem pro areálovou kanalizaci - dešťovou - úsek DŠ2 - DŠ3 - tl. 450 mm " (2,1*1,2)*0,45</t>
  </si>
  <si>
    <t>" Obsyp potrubí štěrkem pro areálovou kanalizaci - dešťovou - úsek DŠ3 - AN - tl. 450 mm " (2,1*1,2)*0,45</t>
  </si>
  <si>
    <t>" Obsyp potrubí štěrkem pro areálovou kanalizaci - dešťovou - úsek AN - DŠ4 - tl. 450 mm " (2,1*1,2)*0,45</t>
  </si>
  <si>
    <t>" Obsyp potrubí štěrkem pro areálovou kanalizaci - dešťovou - úsek DŠ4 - V2 - tl. 450 mm " (5,3*1,2)*0,45</t>
  </si>
  <si>
    <t>" Obsyp potrubí štěrkem pro areálovou kanalizaci - dešťovou - úsek DŠ3 - DŠ8 - tl. 450 mm " (7,9*1,2)*0,45</t>
  </si>
  <si>
    <t>" Obsyp potrubí štěrkem pro areálovou kanalizaci - dešťovou - úsek DŠ8 - V6 - tl. 450 mm " (2,8*1,2)*0,45</t>
  </si>
  <si>
    <t>" Obsyp potrubí štěrkem pro areálovou kanalizaci - dešťovou - úsek DŠ1 - DŠ5 - tl. 450 mm " (5,0*1,2)*0,45</t>
  </si>
  <si>
    <t>" Obsyp potrubí štěrkem pro areálovou kanalizaci - dešťovou - úsek DŠ5 - ČS - tl. 450 mm " ((22,9+2,9)*1,2)*0,45</t>
  </si>
  <si>
    <t>" Obsyp potrubí štěrkem pro areálovou kanalizaci - dešťovou - úsek ČS - DŠ6 - tl. 450 mm " (6,4*1,2)*0,45</t>
  </si>
  <si>
    <t>" Obsyp potrubí štěrkem pro areálovou kanalizaci - dešťovou - úsek DŠ6 - V4 - tl. 450 mm " (15,2*1,2)*0,45</t>
  </si>
  <si>
    <t>" Obsyp potrubí štěrkem pro areálovou kanalizaci - dešťovou - úsek ČS - LŽ1 - tl. 450 mm " (2,2*1,2)*0,45</t>
  </si>
  <si>
    <t>" Obsyp potrubí štěrkem pro areálovou kanalizaci - dešťovou - úsek ČS-DŠ6 - LŽ1 - tl. 450 mm " (2,4*1,2)*0,45</t>
  </si>
  <si>
    <t>" Obsyp potrubí štěrkem pro areálovou kanalizaci - dešťovou - úsek VN2 - DŠ7 - tl. 450 mm " (1,0*1,2)*0,45</t>
  </si>
  <si>
    <t>" Obsyp potrubí štěrkem pro areálovou kanalizaci - dešťovou - úsek DŠ7 - V3 - tl. 450 mm " (3,0*1,2)*0,45</t>
  </si>
  <si>
    <t>" Obsyp potrubí štěrkem pro areálovou kanalizaci - dešťovou - úsek DŠ1 - V1 - tl. 450 mm " (3,8*1,2)*0,45</t>
  </si>
  <si>
    <t>" Obsyp potrubí štěrkem pro areálovou kanalizaci - dešťovou - úsek VN1 - DŠ1 - tl. 450 mm " (0,8*1,2)*0,45</t>
  </si>
  <si>
    <t>" Obsyp potrubí štěrkem pro areálovou kanalizaci - dešťovou - úsek VN1 - RŠ6 - tl. 450 mm " (1,8*1,2)*0,45</t>
  </si>
  <si>
    <t>" Obsyp potrubí štěrkem pro areálovou kanalizaci - dešťovou - úsek VN1 - DŠ9 - tl. 450 mm " (2,0*1,2)*0,45</t>
  </si>
  <si>
    <t>" Obsyp potrubí štěrkem pro areálovou kanalizaci - dešťovou - úsek DŠ9 - V5 - tl. 450 mm " (6,5*1,2)*0,45</t>
  </si>
  <si>
    <t>" Obsyp potrubí štěrkem pro areálovou kanalizaci - dešťovou - úsek DŠ1 - DŠ2 " (17,388)*2,0</t>
  </si>
  <si>
    <t>" Obsyp potrubí štěrkem pro areálovou kanalizaci - dešťovou - úsek DŠ2 - DŠ3 " (1,134)*2,0</t>
  </si>
  <si>
    <t>" Obsyp potrubí štěrkem pro areálovou kanalizaci - dešťovou - úsek DŠ3 - AN " (1,134)*2,0</t>
  </si>
  <si>
    <t>" Obsyp potrubí štěrkem pro areálovou kanalizaci - dešťovou - úsek AN - DŠ4 " (1,134)*2,0</t>
  </si>
  <si>
    <t>" Obsyp potrubí štěrkem pro areálovou kanalizaci - dešťovou - úsek DŠ4 - V2 " (2,862)*2,0</t>
  </si>
  <si>
    <t>" Obsyp potrubí štěrkem pro areálovou kanalizaci - dešťovou - úsek DŠ3 - DŠ8 " (4,266)*2,0</t>
  </si>
  <si>
    <t>" Obsyp potrubí štěrkem pro areálovou kanalizaci - dešťovou - úsek DŠ8 - V6 " (1,512)*2,0</t>
  </si>
  <si>
    <t>" Obsyp potrubí štěrkem pro areálovou kanalizaci - dešťovou - úsek DŠ1 - DŠ5 " (2,7)*2,0</t>
  </si>
  <si>
    <t>" Obsyp potrubí štěrkem pro areálovou kanalizaci - dešťovou - úsek DŠ5 - ČS " (13,932)*2,0</t>
  </si>
  <si>
    <t>" Obsyp potrubí štěrkem pro areálovou kanalizaci - dešťovou - úsek ČS - DŠ6 " (3,456)*2,0</t>
  </si>
  <si>
    <t>" Obsyp potrubí štěrkem pro areálovou kanalizaci - dešťovou - úsek DŠ6 - V4 " (8,208)*2,0</t>
  </si>
  <si>
    <t>" Obsyp potrubí štěrkem pro areálovou kanalizaci - dešťovou - úsek ČS - LŽ1 " (1,188)*2,0</t>
  </si>
  <si>
    <t>" Obsyp potrubí štěrkem pro areálovou kanalizaci - dešťovou - úsek ČS-DŠ6 - LŽ1 " (1,296)*2,0</t>
  </si>
  <si>
    <t>" Obsyp potrubí štěrkem pro areálovou kanalizaci - dešťovou - úsek VN2 - DŠ7 " (0,54)*2,0</t>
  </si>
  <si>
    <t>" Obsyp potrubí štěrkem pro areálovou kanalizaci - dešťovou - úsek DŠ7 - V3 " (1,62)*2,0</t>
  </si>
  <si>
    <t>" Obsyp potrubí štěrkem pro areálovou kanalizaci - dešťovou - úsek DŠ1 - V1 " (2,052)*2,0</t>
  </si>
  <si>
    <t>" Obsyp potrubí štěrkem pro areálovou kanalizaci - dešťovou - úsek VN1 - DŠ1 " (0,432)*2,0</t>
  </si>
  <si>
    <t>" Obsyp potrubí štěrkem pro areálovou kanalizaci - dešťovou - úsek VN1 - RŠ6 " (0,972)*2,0</t>
  </si>
  <si>
    <t>" Obsyp potrubí štěrkem pro areálovou kanalizaci - dešťovou - úsek VN1 - DŠ9 " (1,08)*2,0</t>
  </si>
  <si>
    <t>" Obsyp potrubí štěrkem pro areálovou kanalizaci - dešťovou - úsek DŠ9 - V5 " (3,51)*2,0</t>
  </si>
  <si>
    <t>" Odvoz zeminy na meziskládku před zpětným přemístěním. " (8,748+2,268+2,016+1,89+4,77+3,696+0,252+4,032+1,188+14,592+25,65+3,96+6,48+0,78+2,34+3,168+0,768+3,132+1,8+0,72)*(0,75+0,05)</t>
  </si>
  <si>
    <t>" Odvoz zeminy na meziskládku před zpětným přemístěním. " (8,748+2,268+2,016+1,89+4,77+3,696+0,252+4,032+1,188+14,592+25,65+3,96+6,48+0,78+2,34+3,168+0,768+3,132+1,8+0,72)*(0,15+0,05)</t>
  </si>
  <si>
    <t>23e</t>
  </si>
  <si>
    <t>" Odvoz zeminy z meziskládky pro zpětný zásyp " (8,748+2,268+2,016+1,89+4,77+3,696+0,252+4,032+1,188+14,592+25,65+3,96+6,48+0,78+2,34+3,168+0,768+3,132+1,8+0,72)*(0,75+0,05)</t>
  </si>
  <si>
    <t>" Odvoz zeminy z meziskládky pro zpětný zásyp. " (8,748+2,268+2,016+1,89+4,77+3,696+0,252+4,032+1,188+14,592+25,65+3,96+6,48+0,78+2,34+3,168+0,768+3,132+1,8+0,72)*(0,15+0,05)</t>
  </si>
  <si>
    <t>" Odvoz zeminy z výkopových prací - rýh " (14,19+212,856)</t>
  </si>
  <si>
    <t>" Odečet zeminy za zpětné zásypy " -(73,8)</t>
  </si>
  <si>
    <t>" Odvoz zeminy z výkopových prací - rýh " (14,19+42,571)</t>
  </si>
  <si>
    <t>" Odečet zeminy za zpětné zásypy " -(18,45)</t>
  </si>
  <si>
    <t>" - Nakládání výkopku z hornin třídy těžitelnosti I skupiny 1 až 3 přes 100 m3 "</t>
  </si>
  <si>
    <t>" Lože z písku pod potrubí areálové kanalizace - dešťové "</t>
  </si>
  <si>
    <t>" Lože z písku pod potrubí areálové kanalizace - dešťové - úsek DŠ1 - DŠ2 - tl. 150 mm " (32,2*1,2)*0,15</t>
  </si>
  <si>
    <t>" Lože z písku pod potrubí areálové kanalizace - dešťové - úsek DŠ2 - DŠ3 - tl. 150 mm " (2,1*1,2)*0,15</t>
  </si>
  <si>
    <t>" Lože z písku pod potrubí areálové kanalizace - dešťové - úsek DŠ3 - AN - tl. 150 mm " (2,1*1,2)*0,15</t>
  </si>
  <si>
    <t>" Lože z písku pod potrubí areálové kanalizace - dešťové - úsek AN - DŠ4 - tl. 150 mm " (2,1*1,2)*0,15</t>
  </si>
  <si>
    <t>" Lože z písku pod potrubí areálové kanalizace - dešťové - úsek DŠ4 - V2 - tl. 150 mm " (5,3*1,2)*0,15</t>
  </si>
  <si>
    <t>" Lože z písku pod potrubí areálové kanalizace - dešťové - úsek DŠ3 - DŠ8 - tl. 150 mm " (7,9*1,2)*0,15</t>
  </si>
  <si>
    <t>" Lože z písku pod potrubí areálové kanalizace - dešťové - úsek DŠ8 - V6 - tl. 150 mm " (2,8*1,2)*0,15</t>
  </si>
  <si>
    <t>" Lože z písku pod potrubí areálové kanalizace - dešťové - úsek DŠ1 - DŠ5 - tl. 150 mm " (5,0*1,2)*0,15</t>
  </si>
  <si>
    <t>" Lože z písku pod potrubí areálové kanalizace - dešťové - úsek DŠ5 - ČS - tl. 150 mm " ((22,9+2,9)*1,2)*0,15</t>
  </si>
  <si>
    <t>" Lože z písku pod potrubí areálové kanalizace - dešťové - úsek ČS - DŠ6 - tl. 150 mm " (6,4*1,2)*0,15</t>
  </si>
  <si>
    <t>" Lože z písku pod potrubí areálové kanalizace - dešťové - úsek DŠ6 - V4 - tl. 150 mm " (15,2*1,2)*0,15</t>
  </si>
  <si>
    <t>" Lože z písku pod potrubí areálové kanalizace - dešťové - úsek ČS - LŽ1 - tl. 150 mm " (2,2*1,2)*0,15</t>
  </si>
  <si>
    <t>" Lože z písku pod potrubí areálové kanalizace - dešťové - úsek ČS-DŠ6 - LŽ1 - tl. 150 mm " (2,4*1,2)*0,15</t>
  </si>
  <si>
    <t>" Lože z písku pod potrubí areálové kanalizace - dešťové - úsek VN2 - DŠ7 - tl. 150 mm " (1,0*1,2)*0,15</t>
  </si>
  <si>
    <t>" Lože z písku pod potrubí areálové kanalizace - dešťové - úsek DŠ7 - V3 - tl. 150 mm " (3,0*1,2)*0,15</t>
  </si>
  <si>
    <t>" Lože z písku pod potrubí areálové kanalizace - dešťové - úsek DŠ1 - V1 - tl. 150 mm " (3,8*1,2)*0,15</t>
  </si>
  <si>
    <t>" Lože z písku pod potrubí areálové kanalizace - dešťové - úsek VN1 - DŠ1 - tl. 150 mm " (0,8*1,2)*0,15</t>
  </si>
  <si>
    <t>" Lože z písku pod potrubí areálové kanalizace - dešťové - úsek VN1 - RŠ6 - tl. 150 mm " (1,8*1,2)*0,15</t>
  </si>
  <si>
    <t>" Lože z písku pod potrubí areálové kanalizace - dešťové - úsek VN1 - DŠ9 - tl. 150 mm " (2,0*1,2)*0,15</t>
  </si>
  <si>
    <t>" Lože z písku pod potrubí areálové kanalizace - dešťové - úsek DŠ9 - V5 - tl. 150 mm " (6,5*1,2)*0,15</t>
  </si>
  <si>
    <t>" Lože z písku pro kanalizační šachty z PP - DŠ1 až DŠ7 - tl. 150 mm " ((1,6*1,6)*0,15)*7</t>
  </si>
  <si>
    <t>" Lože z písku pro kanalizační šachty z PP - DŠ8 a DŠ9 - tl. 150 mm " ((1,425*1,425)*0,15)*2</t>
  </si>
  <si>
    <t>871211141 RTO</t>
  </si>
  <si>
    <t xml:space="preserve">D+M Potrubí pro čerpání odpadních vod a trub tlakového polyethylénu PE 100 RC - 63×5,8 mm - Specifikace dle PD </t>
  </si>
  <si>
    <t>" Potrubí PE 100 RC SDR11 63×5,8 mm "</t>
  </si>
  <si>
    <t>" Potrubí výtlaku pro areálovou kanalizaci - dešťovou - úsek DŠ5 - ČS " (22,9+2,9)*1,1</t>
  </si>
  <si>
    <t>" V ceně veškeré příslušenství, tvarovky, kotvící prvky a spojovací materiál. "</t>
  </si>
  <si>
    <t>" Potrubí pro areálovou kanalizaci - dešťovou - úsek DŠ3 - AN " (2,1)*1,1</t>
  </si>
  <si>
    <t>" Potrubí pro areálovou kanalizaci - dešťovou - úsek AN - DŠ4 " (2,1)*1,1</t>
  </si>
  <si>
    <t>" Potrubí pro areálovou kanalizaci - dešťovou - úsek DŠ4 - V2 " (5,3)*1,1</t>
  </si>
  <si>
    <t>" Potrubí pro areálovou kanalizaci - dešťovou - úsek DŠ3 - DŠ8 " (7,9)*1,1</t>
  </si>
  <si>
    <t>" Potrubí pro areálovou kanalizaci - dešťovou - úsek DŠ8 - V6 " (2,8)*1,1</t>
  </si>
  <si>
    <t>" Potrubí pro areálovou kanalizaci - dešťovou - úsek DŠ1 - DŠ5 " (5,0)*1,1</t>
  </si>
  <si>
    <t>" Potrubí pro areálovou kanalizaci - dešťovou - úsek ČS - DŠ6 " (6,4)*1,1</t>
  </si>
  <si>
    <t>" Potrubí pro areálovou kanalizaci - dešťovou - úsek DŠ6 - V4 " (15,2)*1,1</t>
  </si>
  <si>
    <t>" Potrubí pro areálovou kanalizaci - dešťovou - úsek ČS - LŽ1 " (2,2)*1,1</t>
  </si>
  <si>
    <t>" Potrubí pro areálovou kanalizaci - dešťovou - úsek ČS-DŠ6 - LŽ1 " (2,4)*1,1</t>
  </si>
  <si>
    <t>" Potrubí pro areálovou kanalizaci - dešťovou - úsek VN2 - DŠ7 " (1,0)*1,1</t>
  </si>
  <si>
    <t>" Potrubí pro areálovou kanalizaci - dešťovou - úsek DŠ7 - V3 " (3,0)*1,1</t>
  </si>
  <si>
    <t>" Potrubí pro areálovou kanalizaci - dešťovou - úsek DŠ1 - V1 " (3,8)*1,1</t>
  </si>
  <si>
    <t>" Potrubí pro areálovou kanalizaci - dešťovou - úsek VN1 - DŠ9 " (2,0)*1,1</t>
  </si>
  <si>
    <t>" Potrubí pro areálovou kanalizaci - dešťovou - úsek DŠ9 - V5 " (6,5)*1,1</t>
  </si>
  <si>
    <t>" Potrubí pro areálovou kanalizaci - dešťovou - úsek VN1 - RŠ6 " (1,8)*1,1</t>
  </si>
  <si>
    <t>871363121 RTO</t>
  </si>
  <si>
    <t>D+M Potrubí z trub plastových PVC DN 250 SN 4 - Specifikace dle PD</t>
  </si>
  <si>
    <t>" Potrubí pro areálovou kanalizaci - dešťovou - úsek DŠ1 - DŠ2 " (32,2)*1,1</t>
  </si>
  <si>
    <t>" Potrubí pro areálovou kanalizaci - dešťovou - úsek DŠ2 - DŠ3 " (2,1)*1,1</t>
  </si>
  <si>
    <t>" Potrubí pro areálovou kanalizaci - dešťovou - úsek VN1 - DŠ1 " (0,8)*1,1</t>
  </si>
  <si>
    <t>D+M Plastová revizní šachta na kanalizačním potrubí - DN 600 - Specifikace dle PD - DŠ1</t>
  </si>
  <si>
    <t>" Revizní šachta z polypropylenu (PP) na kanalizačním potrubí DN 600 - DŠ1 - hl. ± 1,25 m. "</t>
  </si>
  <si>
    <t>D+M Plastová revizní šachta na kanalizačním potrubí - DN 600 - Specifikace dle PD - DŠ2</t>
  </si>
  <si>
    <t>" Revizní šachta z polypropylenu (PP) na kanalizačním potrubí - DN 600 - DŠ2 - hl. ± 1,4 m. "</t>
  </si>
  <si>
    <t>D+M Plastová revizní šachta na kanalizačním potrubí - DN 600 - Specifikace dle PD - DŠ3</t>
  </si>
  <si>
    <t>" Revizní šachta z polypropylenu (PP) na kanalizačním potrubí DN 600 - DŠ3 - hl. ± 1,25 m. "</t>
  </si>
  <si>
    <t>D+M Plastová revizní šachta na kanalizačním potrubí - DN 600 - Specifikace dle PD - DŠ4</t>
  </si>
  <si>
    <t>" Revizní šachta z polypropylenu (PP) na kanalizačním potrubí DN 600 - DŠ4 - hl. ± 1,2 m. "</t>
  </si>
  <si>
    <t>D+M Plastová revizní šachta na kanalizačním potrubí - DN 600 - Specifikace dle PD - DŠ5</t>
  </si>
  <si>
    <t>" Revizní šachta z polypropylenu (PP) na kanalizačním potrubí DN 600 - DŠ5 - hl. ± 1,2 m. "</t>
  </si>
  <si>
    <t>D+M Plastová revizní šachta na kanalizačním potrubí - DN 600 - Specifikace dle PD - DŠ6</t>
  </si>
  <si>
    <t>" Revizní šachta z polypropylenu (PP) na kanalizačním potrubí - DN 600 - DŠ6 - hl. ± 2,7 m. "</t>
  </si>
  <si>
    <t>D+M Plastová revizní šachta na kanalizačním potrubí - DN 600 - Specifikace dle PD - DŠ7</t>
  </si>
  <si>
    <t>" Revizní šachta z polypropylenu (PP) na kanalizačním potrubí DN 600 - DŠ7 - hl. ± 1,1 m. "</t>
  </si>
  <si>
    <t>D+M Plastová revizní šachta na kanalizačním potrubí - DN 425 - Specifikace dle PD - DŠ8</t>
  </si>
  <si>
    <t>" Revizní šachta z polypropylenu (PP) na kanalizačním potrubí DN 425 - DŠ8 - hl. ± 0,8 m. "</t>
  </si>
  <si>
    <t>D+M Plastová revizní šachta na kanalizačním potrubí - DN 425 - Specifikace dle PD - DŠ9</t>
  </si>
  <si>
    <t>" Revizní šachta z polypropylenu (PP) na kanalizačním potrubí DN 425 - DŠ9 - hl. ± 1,15 m. "</t>
  </si>
  <si>
    <t xml:space="preserve">D+M Prostup potrubí budovou, opěrnými stěnami - Specifikace dle PD </t>
  </si>
  <si>
    <t>" Prostup objektem dostavby + AD " 3+1</t>
  </si>
  <si>
    <t xml:space="preserve">" Prostup objektem skleníku " </t>
  </si>
  <si>
    <t xml:space="preserve">" Prostup opěrnými stěnami " </t>
  </si>
  <si>
    <t>" Napojení na šachtu DŠ1 "</t>
  </si>
  <si>
    <t>" Napojení na šachtu DŠ2 "</t>
  </si>
  <si>
    <t>" Napojení na šachtu DŠ3 "</t>
  </si>
  <si>
    <t>" Napojení na šachtu DŠ4 "</t>
  </si>
  <si>
    <t>" Napojení na šachtu DŠ5 "</t>
  </si>
  <si>
    <t>" Napojení na šachtu DŠ6 "</t>
  </si>
  <si>
    <t>" Napojení na šachtu DŠ7 "</t>
  </si>
  <si>
    <t>" Napojení na šachtu DŠ8 "</t>
  </si>
  <si>
    <t>" Napojení na šachtu DŠ9 "</t>
  </si>
  <si>
    <t>D+M Napojení potrubí kanalizace na anglické dvorky - Specifikace dle PD</t>
  </si>
  <si>
    <t>" Napojení potrubí kanalizace na anglické dvorky. - plastové " 7</t>
  </si>
  <si>
    <t>" Napojení potrubí kanalizace na anglické dvorky. - betonové " 3</t>
  </si>
  <si>
    <t>" V ceně případné vytvoření prostupu, zajištění jeho utěsnění a zapravení po napojení, veškeré nutné tvarovky, těsnící prvky, případné tvarovky pro napojení, kotvící, spojovací, upevňovací materiál a další veškeré nutné práce, materiál a příslušenství související s napojením kanalizace na anglické dvorky. "</t>
  </si>
  <si>
    <t>Signalizační vodič DN do 150 mm na potrubí</t>
  </si>
  <si>
    <t>" Signalizační vodič pro potrubí kanalizace - PE 100 RC SDR11 63×5,8 mm " (25,8)</t>
  </si>
  <si>
    <t>" Signalizační vodič pro potrubí kanalizace - PVC KG DN 160 " (2,1+2,1+5,3+7,9+2,8+5,0+6,4+15,2+2,2+2,4+1,0+3,0+3,8+2,0+6,5)</t>
  </si>
  <si>
    <t>" Signalizační vodič pro potrubí kanalizace - PVC KG DN 200 " (1,8)</t>
  </si>
  <si>
    <t>" Signalizační vodič pro potrubí kanalizace - PVC KG DN 250 " (32,2+2,1+0,8)</t>
  </si>
  <si>
    <t>" Výstražná fólie pro potrubí kanalizace - PE 100 RC SDR11 63×5,8 mm " (25,8)</t>
  </si>
  <si>
    <t>" Výstražná fólie pro potrubí kanalizace - PVC KG DN 160 " (2,1+2,1+5,3+7,9+2,8+5,0+6,4+15,2+2,2+2,4+1,0+3,0+3,8+2,0+6,5)</t>
  </si>
  <si>
    <t>" Výstražná fólie pro potrubí kanalizace - PVC KG DN 200 " (1,8)</t>
  </si>
  <si>
    <t>" Výstražná fólie pro potrubí kanalizace - PVC KG DN 250 " (32,2+2,1+0,8)</t>
  </si>
  <si>
    <t>46</t>
  </si>
  <si>
    <t xml:space="preserve">" Zkouška kanalizace - příprava pro PE 100 RC SDR11 63×5,8 mm " </t>
  </si>
  <si>
    <t>Tlakové zkoušky těsnosti potrubí - příprava DN přes 200 do 350</t>
  </si>
  <si>
    <t xml:space="preserve">" Zkouška kanalizace - příprava pro PVC KG DN 250 " </t>
  </si>
  <si>
    <t>" Zkouška kanalizace PE 100 RC SDR11 63×5,8 mm " (25,8)</t>
  </si>
  <si>
    <t>" Zkouška kanalizace PVC KG DN 160 " (2,1+2,1+5,3+7,9+2,8+5,0+6,4+15,2+2,2+2,4+1,0+3,0+3,8+2,0+6,5)</t>
  </si>
  <si>
    <t>" Zkouška kanalizace PVC KG DN 200 " (1,8)</t>
  </si>
  <si>
    <t>Tlakové zkoušky těsnosti potrubí - zkouška DN přes 200 do 350</t>
  </si>
  <si>
    <t>" Zkouška kanalizace PVC KG DN 250 " (32,2+2,1+0,8)</t>
  </si>
  <si>
    <t>Část: D.2.3. AREÁLOVÁ KANALIZACE - AKUMULAČNÍ NÁÁDRŽ</t>
  </si>
  <si>
    <t>JKSO: 825.9.1</t>
  </si>
  <si>
    <t>Hloubení jam nezapažených v hornině třídy těžitelnosti I skupiny 3 objem do 100 m3 strojně</t>
  </si>
  <si>
    <t xml:space="preserve">" Hloubení jámy pro akumulační nádrž - 45 % z celkové kubatury " </t>
  </si>
  <si>
    <t>" Hloubení jámy pro akumulační nádrž - svislé části. " ((4,08*4,08)*3,22)*0,45</t>
  </si>
  <si>
    <t>" Hloubení jámy pro akumulační nádrž - svahy. " ((7,3+7,3+4,08+4,08)*2,6)*0,45</t>
  </si>
  <si>
    <t>Hloubení jam nezapažených v hornině třídy těžitelnosti II skupiny 4 objem do 100 m3 strojně</t>
  </si>
  <si>
    <t xml:space="preserve">" Hloubení jámy pro akumulační nádrž - 50 % z celkové kubatury " </t>
  </si>
  <si>
    <t>" Hloubení jámy pro akumulační nádrž - svislé části. " ((4,08*4,08)*3,22)*0,5</t>
  </si>
  <si>
    <t>" Hloubení jámy pro akumulační nádrž - svahy. " ((7,3+7,3+4,08+4,08)*2,6)*0,5</t>
  </si>
  <si>
    <t>Hloubení jam nezapažených v hornině třídy těžitelnosti II skupiny 5 objem do 20 m3 strojně</t>
  </si>
  <si>
    <t xml:space="preserve">" Hloubení jámy pro akumulační nádrž - 5 % z celkové kubatury " </t>
  </si>
  <si>
    <t>" Hloubení jámy pro akumulační nádrž - svislé části. " ((4,08*4,08)*3,22)*0,05</t>
  </si>
  <si>
    <t>" Hloubení jámy pro akumulační nádrž - svahy. " ((7,3+7,3+4,08+4,08)*2,6)*0,05</t>
  </si>
  <si>
    <t>" V ceně zohledněno svislé přemístění zeminy, naložení výkopku nebo uložení ve vzdálenosti do 3,0 m od rýhy a případné urovnání dna. "</t>
  </si>
  <si>
    <t>" Příplatek - 5 % " ((50,75)+(56,389+5,639))*0,05</t>
  </si>
  <si>
    <t>11</t>
  </si>
  <si>
    <t>" Hutnění podloží pod vsakovací nádrž " (4,08*4,08)</t>
  </si>
  <si>
    <t>" Zásyp akumulační nádrže štěrkopískem - jen svislé části - š. ± 600 mm "</t>
  </si>
  <si>
    <t>" Zásyp akumulační nádrže štěrkpískem " (4,08*4,08*3,22)</t>
  </si>
  <si>
    <t>" Odečet objemu desky. " -((2,88*2,88)*0,2)</t>
  </si>
  <si>
    <t>" Odečet objemu nádrže. " -((2,48/2)*(2,48/2)*π*2,22)</t>
  </si>
  <si>
    <t>" Odečet objemu vstupní šachty " -((1,0/2)*(1,0/2)*π*0,8)</t>
  </si>
  <si>
    <t>" Zásyp akumulační nádrže vykopanou zeminou - svahy výkop "</t>
  </si>
  <si>
    <t>" Zásyp akumulační nádrže vykopanou zeminou " (7,3+7,3+4,08+4,08)*2,6</t>
  </si>
  <si>
    <t>" Zásyp akumulační nádrže štěrkopískem "</t>
  </si>
  <si>
    <t>" Zásyp akumulační nádrže štěrkopískem " (53,601-1,659-10,724-0,628)*2,0</t>
  </si>
  <si>
    <t>14</t>
  </si>
  <si>
    <t>Svahování v zářezech v hornině třídy těžitelnosti I skupiny 1 až 3 strojně</t>
  </si>
  <si>
    <t>" Případná úprava svahu pro zajištění stability pro výkopové práce akumulační nádrže - 45 % z celkové plochy. "</t>
  </si>
  <si>
    <t>" Úprava svahu " (3,6*(7,3+7,3+7,3+7,3))*0,45</t>
  </si>
  <si>
    <t>15</t>
  </si>
  <si>
    <t>Svahování v zářezech v hornině třídy těžitelnosti II skupiny 4 a 5 strojně</t>
  </si>
  <si>
    <t>" Případná úprava svahu pro zajištění stability pro výkopové práce akumulační nádrže - 55 % z celkové plochy. "</t>
  </si>
  <si>
    <t>" Úprava svahu " (3,6*(7,3+7,3+7,3+7,3))*0,55</t>
  </si>
  <si>
    <t>" Odvoz zeminy na meziskládku před zpětným přemístěním. " (53,601-1,659-10,724-0,628)*(0,45+0,05)</t>
  </si>
  <si>
    <t>" Odvoz zeminy na meziskládku před zpětným přemístěním. " (53,601-1,659-10,724-0,628)*(0,5)</t>
  </si>
  <si>
    <t>" POZN: Pro zpětný zásyp uvažováno se zeminou skupin těžitelnosti III a IV. Procentuální množství výkopů ze skupiny V uvažováno jako zásyp skupiny III. "</t>
  </si>
  <si>
    <t>" Odvoz zeminy z meziskládky pro zpětný zásyp " (53,601-1,659-10,724-0,628)*(0,45+0,05)</t>
  </si>
  <si>
    <t>" Odvoz zeminy z meziskládky pro zpětný zásyp. " (53,601-1,659-10,724-0,628)*(0,5)</t>
  </si>
  <si>
    <t>" Odvoz zeminy z hloubení jam - přesuny strojně. "</t>
  </si>
  <si>
    <t>" Odvoz zeminy z výkopových prací - jam " (50,75)</t>
  </si>
  <si>
    <t>" Odečet zeminy za zpětné zásypy " -(20,295)</t>
  </si>
  <si>
    <t>" Odvoz zeminy z výkopových prací - jam " (56,389+5,639)</t>
  </si>
  <si>
    <t>18a</t>
  </si>
  <si>
    <t>18b</t>
  </si>
  <si>
    <t>18c</t>
  </si>
  <si>
    <t>18d</t>
  </si>
  <si>
    <t>18e</t>
  </si>
  <si>
    <t>18f</t>
  </si>
  <si>
    <t>19</t>
  </si>
  <si>
    <t>Podkladní desky ze ŽB se zvýšenými nároky na prostředí tř. C 25/30 otevřený výkop</t>
  </si>
  <si>
    <t>" Železobetonová podkladní deska pod akumulační nádrž - předpoklad: Beton C 25/30 XC2, XA1. "</t>
  </si>
  <si>
    <t>" Železobetonová podkladní deska pod akumulační nádrž - tl. 200 mm. " ((2,88*2,88)*0,2)*1,05</t>
  </si>
  <si>
    <t>Bednění podkladních desek nebo bloků nebo sedlového lože otevřený výkop</t>
  </si>
  <si>
    <t>" Bednění pro podkladní desku akumulační nádrže. "</t>
  </si>
  <si>
    <t>" Bednění pro desku akumulační nádrže. " ((2,88)*4)*0,2</t>
  </si>
  <si>
    <t>" V ceně také odstranění bednění po odbednění. "</t>
  </si>
  <si>
    <t>Výztuž podkladních desek nebo bloků nebo pražců otevřený výkop ze svařovaných sítí Kari</t>
  </si>
  <si>
    <t>" Výztuž deseky pod akumulační nádrž - 70 kg/m3, hmotnost výztuže včetně ztratného a provaření výztuže. " ((1,742)/1,05)*0,07</t>
  </si>
  <si>
    <t>D+M Akumulační nádrž dvouplášťová válcová - Ø 2480 - Specifikace dle PD - AN</t>
  </si>
  <si>
    <t>" Akumulační dvouplášťová válcová nádrž nádrž pro dešťovou vodu - AN - vč. litinového poklopu třídy B 125. "</t>
  </si>
  <si>
    <t>" Akumulační nádrž dvouplášťová plastbetonová Ø 2480 mm vč. vstupního komínku, filtru s nerezovým sítem, nátor potrubí, bezpečnostní přepad.  
V ceně také nutné příslušenství - např. indikátor úrovně hladiny automatická ponorná vodárna, plovoucí sací sada, čerpadlo. 
Dále potrubí a veškeré vnitřní armatury, elektrický rozvaděč, případné podchycení a rozepření, a další veškeré nutné příslušenství a práce pro správnou funkci. "</t>
  </si>
  <si>
    <t>" V ceně také zajištění napojení  na elektro, odzkoušení, betonáž prostoru meziplášťe betonem C 35/45 SF2, přesun hmot. "</t>
  </si>
  <si>
    <t>D+M Vstupní šachta - Specifikace dle PD</t>
  </si>
  <si>
    <t>" Vstupní prefabrikovaná šachta s poklopem pro vstup do akumulační nádrže. "</t>
  </si>
  <si>
    <t xml:space="preserve">" Vstupní šachta pro akumulační nádrž vč. veškerého příslušenství a ostatních prvků, materiálu a práce - skruže, konus, prstenec, litinový poklop s odvětráním, vybetonování, apod., </t>
  </si>
  <si>
    <t>871999702 SPC</t>
  </si>
  <si>
    <t>D+M Prostup potrubí a elektroinstalace prefabrikovanou nádrží vč. napojení potrubí - Specifikace dle PD</t>
  </si>
  <si>
    <t>" Prostupy skrze akumulační nádrž "</t>
  </si>
  <si>
    <t>" Prostup pro potrubí kanalizace "</t>
  </si>
  <si>
    <t>" Prostup pro potrubí vodovodu - výtlak "</t>
  </si>
  <si>
    <t>" Prostup pro elektroinstalaci. "</t>
  </si>
  <si>
    <t xml:space="preserve">" V ceně případné nutné vytvoření a zapravení prostupu, tvarovky pro zajištění napojení, systémové utěsnění prostupu, veškeré příslušenství vč. přesunu hmot. " </t>
  </si>
  <si>
    <t>015</t>
  </si>
  <si>
    <t>Přesun hmot pro nádrže, jímky, zásobníky a jámy betonové monolitické v do 25 m</t>
  </si>
  <si>
    <t>" Přesun hmot pro akumulační nádrž " 86,384</t>
  </si>
  <si>
    <t>711</t>
  </si>
  <si>
    <t>Izolace proti vodě, vlhkosti a plynům</t>
  </si>
  <si>
    <t>711100101 SPC</t>
  </si>
  <si>
    <t>D+M Hydroizolace včetně penetračního nátěru - vodorovná - Specifikace dle PD</t>
  </si>
  <si>
    <t>" Hydroizolace stropní desky proti vniknutí zemní vlhkosti, povrchové nebo podzemní vodě do mezipláště - vodorovná - vč. penetračního nátěru. "</t>
  </si>
  <si>
    <t xml:space="preserve">" - HI z SBS modifikovaných natavitelných asfaltových pasů - tl. 3,5 mm - 4,166 m2. " </t>
  </si>
  <si>
    <t>711141559 RTO</t>
  </si>
  <si>
    <t>" Provedení hydroizolaci hydroizolace přitavením vodorovné NAIP "</t>
  </si>
  <si>
    <t>62836109 RTO</t>
  </si>
  <si>
    <t>" pás asfaltový natavitelný tl 3,5 mm " (3,623)*1,15</t>
  </si>
  <si>
    <t xml:space="preserve">" - Modifikovaný asfaltový penetrační lak na bázi rozpouštědel pod asfaltovou hydroizolaci - 0,00159 t. " </t>
  </si>
  <si>
    <t>711111001 RTO</t>
  </si>
  <si>
    <t>" Provedení izolace vodorovné nátěrem / lakem penetračním "</t>
  </si>
  <si>
    <t>" lak penetrační asfaltový - uvažována spotřeba 0,4 kg/m2 " ((3,623*0,4)/1000)*1,1</t>
  </si>
  <si>
    <t>" HI stropní desky akumulační nádrže. " ((2,48/2)*(2,48/2)*π)-((1,24/2)*(1,24/2)*π)</t>
  </si>
  <si>
    <r>
      <t>" V ceně kotvící a spojovací prvky, zesílení hydroizolace v rozích a koutech, systémové řešení prostupů, utěsnění prostupů</t>
    </r>
    <r>
      <rPr>
        <sz val="8"/>
        <color indexed="10"/>
        <rFont val="Arial CE"/>
        <family val="2"/>
        <charset val="238"/>
      </rPr>
      <t xml:space="preserve"> </t>
    </r>
    <r>
      <rPr>
        <sz val="8"/>
        <color indexed="12"/>
        <rFont val="Arial CE"/>
        <family val="2"/>
        <charset val="238"/>
      </rPr>
      <t>pomocí speciální tmelů (lepidel). Všechny spoje a těsnění HI u prostupů budou provedeny v 2. kategorii těsnosti. "</t>
    </r>
    <r>
      <rPr>
        <sz val="8"/>
        <color indexed="10"/>
        <rFont val="Arial CE"/>
        <family val="2"/>
        <charset val="238"/>
      </rPr>
      <t xml:space="preserve"> </t>
    </r>
  </si>
  <si>
    <t>711100102 SPC</t>
  </si>
  <si>
    <t>D+M Hydroizolace včetně penetračního nátěru - svislá - Specifikace dle PD</t>
  </si>
  <si>
    <t>" Hydroizolace stropní desky proti vniknutí zemní vlhkosti, povrchové nebo podzemní vodě do mezipláště - svislá - vč. penetračního nátěru. "</t>
  </si>
  <si>
    <t xml:space="preserve">" - HI z SBS modifikovaných natavitelných asfaltových pasů - tl. 3,5 mm - 4,207 m2. " </t>
  </si>
  <si>
    <t>711142559 RTO</t>
  </si>
  <si>
    <t>" Provedení hydroizolaci hydroizolace přitavením svislé NAIP "</t>
  </si>
  <si>
    <t>" pás asfaltový natavitelný tl 3,5 mm " (3,506)*1,2</t>
  </si>
  <si>
    <t xml:space="preserve">" - Modifikovaný asfaltový penetrační lak na bázi rozpouštědel pod asfaltovou hydroizolaci - 0,00161 t. " </t>
  </si>
  <si>
    <t>" Provedení izolace svislé nátěrem / lakem penetračním "</t>
  </si>
  <si>
    <t>" lak penetrační asfaltový - uvažována spotřeba 0,4 kg/m2 " ((3,506*0,4)/1000)*1,15</t>
  </si>
  <si>
    <t>" HI na stěny vstupní šachty - do v 0,3 m " (2*(1,24/2)*π)*0,3</t>
  </si>
  <si>
    <t>" HI na stěny nádrže od stropu k potrubí - do v 0,3 m " (2*(2,48/2)*π)*0,3</t>
  </si>
  <si>
    <t>Přesun hmot procentní pro izolace proti vodě, vlhkosti a plynům v objektech v do 6 m</t>
  </si>
  <si>
    <t>HZS2161</t>
  </si>
  <si>
    <t>Hodinová zúčtovací sazba izolatér</t>
  </si>
  <si>
    <t xml:space="preserve">" Stavební práce a dodávky spojené s provedením funkčního celku 711 " </t>
  </si>
  <si>
    <t xml:space="preserve">" Ostatní náklady na demontáž, odstranění apod. mj.s vazbou na stávající okolní konstrukce " </t>
  </si>
  <si>
    <t>Část: D.2.3. AREÁLOVÁ KANALIZACE - ČERPACÍ STANICE</t>
  </si>
  <si>
    <t xml:space="preserve">" Hloubení pro šachty pro areálovou kanalizaci - 40 % z celkové kubatury " </t>
  </si>
  <si>
    <t>" Hloubení pro čerpací stanici areálové kanalizace - ČS " ((3,2*3,2)*4,63)*0,4</t>
  </si>
  <si>
    <t>" Hloubení pro rozvaděč ČS " ((0,8*0,8)*0,8)*0,4</t>
  </si>
  <si>
    <t>Hloubení šachet zapažených v hornině třídy těžitelnosti II skupiny 4 objem do 50 m3</t>
  </si>
  <si>
    <t xml:space="preserve">" Hloubení pro šachty pro areálovou kanalizaci - 50 % z celkové kubatury " </t>
  </si>
  <si>
    <t>" Hloubení pro čerpací stanici areálové kanalizace - ČS " ((3,2*3,2)*4,63)*0,5</t>
  </si>
  <si>
    <t>" Hloubení pro rozvaděč ČS " ((0,8*0,8)*0,8)*0,5</t>
  </si>
  <si>
    <t>Hloubení šachet zapažených v hornině třídy těžitelnosti II skupiny 5 objem do 20 m3</t>
  </si>
  <si>
    <t xml:space="preserve">" Hloubení pro šachty pro areálovou kanalizaci - 10 % z celkové kubatury " </t>
  </si>
  <si>
    <t>" Hloubení pro čerpací stanici areálové kanalizace - ČS " ((3,2*3,2)*4,63)*0,1</t>
  </si>
  <si>
    <t>" Hloubení pro rozvaděč ČS " ((0,8*0,8)*0,8)*0,1</t>
  </si>
  <si>
    <t>" V ceně zohledněno svislé přemístění zeminy, naložení výkopku nebo uložení ve vzdálenosti do 3,0 m od hrany šachty a případné urovnání dna. "</t>
  </si>
  <si>
    <t>" Příplatek - 5 % " ((19,169)+(23,962+4,792))*0,05</t>
  </si>
  <si>
    <t>Osazení pažicího boxu hl výkopu do 6 m š přes 2,5 do 5 m</t>
  </si>
  <si>
    <t>" Pažení šachet pro areálovou kanalizaci - 100 % z celkové plochy "</t>
  </si>
  <si>
    <t>" Pažení šachty pro areálovou kanalizaci - ČS " (4,63*3,2)*4</t>
  </si>
  <si>
    <t>Odstranění pažicího boxu hl výkopu do 6 m š přes 2,5 do 5 m</t>
  </si>
  <si>
    <t>13</t>
  </si>
  <si>
    <t>" Hutnění podloží pod čerpací stanici " (3,2*3,2)</t>
  </si>
  <si>
    <t>" Hutnění podloží pod rozvaděčem " (0,8*0,8)</t>
  </si>
  <si>
    <t>" Zásyp čerpací stanice štěrkem "</t>
  </si>
  <si>
    <t>" Zásyp čerpací stanice štěrkem " (3,2*3,2)*4,63</t>
  </si>
  <si>
    <t>" Odečet objemu desky. " -((2,2*2,2)*0,2)</t>
  </si>
  <si>
    <t>" Odečet objemu podsypu " -((2,2*2,2)*0,1)</t>
  </si>
  <si>
    <t>" Odečet objemu čerpací stanice " -((1,8/2)*(1,8/2)*π*4,33)</t>
  </si>
  <si>
    <t>" Zásyp pod rozvaděčem štěrkem " (0,8*0,8)*0,8</t>
  </si>
  <si>
    <t>" Zásyp čerpací stanice štěrkem  "</t>
  </si>
  <si>
    <t>" Zásyp čerpací stanice štěrkem " (34,941)*2,0</t>
  </si>
  <si>
    <t>" Zásyp pod rozvaděč štěrkem " (0,512)*2,0</t>
  </si>
  <si>
    <t>" Odvoz zeminy na meziskládku před zpětným přemístěním. " (34,941)*(0,4+0,05)</t>
  </si>
  <si>
    <t>" Odvoz zeminy na meziskládku před zpětným přemístěním. " (34,941)*(0,5+0,05)</t>
  </si>
  <si>
    <t>" POZN: Pro zpětný zásyp uvažováno se zeminou skupin těžitelnosti III a IV. Procentuální množství výkopů ze skupiny V rovnoměrně rozděleno do skupin III a IV. "</t>
  </si>
  <si>
    <t>" Odvoz zeminy z meziskládky pro zpětný zásyp " (34,941)*(0,4+0,05)</t>
  </si>
  <si>
    <t>" Odvoz zeminy z meziskládky pro zpětný zásyp. " (34,941)*(0,5+0,05)</t>
  </si>
  <si>
    <t>" Odvoz zeminy z výkopových prací - šachet " (19,169)</t>
  </si>
  <si>
    <t>" Odečet zeminy za zpětné zásypy " -(15,723)</t>
  </si>
  <si>
    <t>" Odvoz zeminy z výkopových prací - šachet " (23,962+4,792)</t>
  </si>
  <si>
    <t>" Odečet zeminy za zpětné zásypy " -(19,218)</t>
  </si>
  <si>
    <t>" Lože ze štěrkopísku pod desku čerpací stanice "</t>
  </si>
  <si>
    <t>" Lože ze štěrkopísku pod desku čerpací stanice - tl. 100 mm " (2,2*2,2)*0,1</t>
  </si>
  <si>
    <t>" Podkladní betonová deska pro rozvaděč - tl. 150 mm "  (((0,8*0,8)*0,15)*1)*1,05</t>
  </si>
  <si>
    <t>" Železobetonová podkladní deska pod čerpací stanici - předpoklad: Beton C 25/30 XC2, XA1. "</t>
  </si>
  <si>
    <t>" Železobetonová podkladní deska pod čerpací stanici - tl. 200 mm. " ((2,2*2,2)*0,2)*1,05</t>
  </si>
  <si>
    <t>" Bednění pro podkladní desku čerpací stanice. "</t>
  </si>
  <si>
    <t>" Bednění pro desku čerpací stanice. " ((2,2)*4)*0,2</t>
  </si>
  <si>
    <t>" Výztuž deseky pod čerpací stanici - 70 kg/m3, hmotnost výztuže včetně ztratného a provaření výztuže. " ((1,016)/1,05)*0,07</t>
  </si>
  <si>
    <t>D+M Betonová prefabrikovaná čerpací stanice - Specifikace dle PD - ČS</t>
  </si>
  <si>
    <t>" Betonová prefabrikovaná čerpací stanice - šachta s jedním obslužným otvorem o rozměru 1000×840 mm.
Vnitřní Ø: 1500 mm, vnější Ø: 1800 mm, výška: 4330 mm. "</t>
  </si>
  <si>
    <t>" Betonová prefabrikovaná čerpací stanice - šachta. "</t>
  </si>
  <si>
    <t>" V ceně šachta - veškeré jednotlivé díly (skruže, dno, strop, poklop, apod.), veškerý nutný těsnící, výplňový, spojovací, kotvící materiál a další nutné příslušenství pro provedení betonové prefabrikované čerpací stanice. "</t>
  </si>
  <si>
    <t>" V ceně také zajištění napojení  na elektro, odzkoušení, přesun hmot. "</t>
  </si>
  <si>
    <t>871999102 SPC</t>
  </si>
  <si>
    <t>D+M Zařízení pro čerpací stanici - Čerpadlo - Specifikace dle PD</t>
  </si>
  <si>
    <t>" Kalové čerpadlo - oběžné vírové kolo v litinovém provedení pro maximální velikostí nečistot 35 mm.
Průtok: 3,0 l/s výška H = 7,0 m. součástí elektromotor 0,75 kW s otáčkami 2 7500 ot/min. ".</t>
  </si>
  <si>
    <t>" Litinové kalové čerpadlo. "</t>
  </si>
  <si>
    <t>" Součástí také spouštěcí zařízení kabel (10 m) teplotní a vlhkostní ochrana. 
V ceně také veškerý nutný kotvící, spojovací, utěsňovací materiál a další příslušenství nutné pro osazení a zajištění provozu čerpadla. "</t>
  </si>
  <si>
    <t>" V ceně také zajištění napojení na elektro, odzkoušení, přesun hmot. "</t>
  </si>
  <si>
    <t>871999103 SPC</t>
  </si>
  <si>
    <t>D+M Zařízení pro čerpací stanici - Technologické vystrojení čerpací stanice - Specifikace dle PD</t>
  </si>
  <si>
    <t>" Technologické vystrojení čerpací stanice - plastové potrubí, zpětné klapky, uzavírací šoupě, potrubí pro instalaci čerpadelm, spojovací kotvící, utěsňovací a další materiál, apod. "</t>
  </si>
  <si>
    <t>" Technologické vystrojení čerpací stanice "</t>
  </si>
  <si>
    <t>" Součástí: 
 - plastové potrubí DN 50;
 - zpětná klapka DN 50 - 2 ks;
 - uzavírací šoupě DN 50 - 2 ks;
 - vodící trubky a zařízení pro instalaci čerpadel;
 - pozink řetěz - 2 ks;
 - spojovací, kotvící, těsnící a další nutný pomocný materiál. "</t>
  </si>
  <si>
    <t>871999104 SPC</t>
  </si>
  <si>
    <t>D+M Zařízení pro čerpací stanici - Elektro rozvaděč čerpací stanice - Specifikace dle PD</t>
  </si>
  <si>
    <t>" Venkovní rozvaděč pro čerpaci stanici (automatika pro dvě čerpadla) - palstový pilíř vč. uzemňovacích plastových konzolí a nutného vystrojení a veškerého nutného příslušenství - kotvících, spojovacích, těsnících a dalších prvků, apod. "</t>
  </si>
  <si>
    <t>" Venkovní elektro rozvaděč se stupněm ochrany 55/20. "</t>
  </si>
  <si>
    <t>" Rozvaděč s: 
 - automatikou pro dvě čerpadla řízená podle modulu snímače hladiny;
 - akustickou signalizací při dosažení maximální hladiny pro čerpání a při poruše motoru;
 - signalizací 5 provozních a poruchových stavů;
 - spínáním pomocí tří plovákových spínačů nebo kombinací plováků a elektrod;
 - tepelnou ochranou vinutí čerpadla;
 - veškerý nutný pomocný, kotvící, těsnící, instalační a další materiál. "</t>
  </si>
  <si>
    <t>871999105 SPC</t>
  </si>
  <si>
    <t>D+M Zařízení pro čerpací stanici - Nerezový poklop čerpací stanice - Specifikace dle PD</t>
  </si>
  <si>
    <t>" Nerezový uzamykatelný poklop pro čerpací stanici - prafabrikovanou šachtu.
Rozměr: 1000×840 mm. "</t>
  </si>
  <si>
    <t>" Nerezový uzamykatelný poklop "</t>
  </si>
  <si>
    <t>" V ceně veškerý kotvící, těsnící, úložný  materiál, přesun hmot. "</t>
  </si>
  <si>
    <t>871999106 SPC</t>
  </si>
  <si>
    <t>D+M Zařízení pro čerpací stanici - Vstupní nerezový žebřík - Specifikace dle PD</t>
  </si>
  <si>
    <t>" Vstupní nerezový žebřík do čerpací stanice - prefabrikované šachty. "</t>
  </si>
  <si>
    <t>" Vstupní nerezový žebřík "</t>
  </si>
  <si>
    <t>871999107 SPC</t>
  </si>
  <si>
    <t>D+M Zařízení pro čerpací stanici - Výsuvná madla - Specifikace dle PD</t>
  </si>
  <si>
    <t>" Výsuvná nerezová madla do čerpací stanice - prefabrikované šachty. "</t>
  </si>
  <si>
    <t>" Výsuvná nerezová madla "</t>
  </si>
  <si>
    <t>871999108 SPC</t>
  </si>
  <si>
    <t>D+M Zařízení pro čerpací stanici - Doprava veškerého zařízení - Specifikace dle PD</t>
  </si>
  <si>
    <t>" Doprava veškerého zařízení a vybavení čerpací stanice - prefabrikované šachty "</t>
  </si>
  <si>
    <t>" Doprava. "</t>
  </si>
  <si>
    <t>" Prostup pro potrubí nátoku. "</t>
  </si>
  <si>
    <t>" Prostup pro potrubí výtlaku "</t>
  </si>
  <si>
    <t>" Přesun hmot pro čerpací stanici " 75,425</t>
  </si>
  <si>
    <t>Část: D.2.3. AREÁLOVÁ KANALIZACE - VSAKOVACÍ NÁDRŽ</t>
  </si>
  <si>
    <t xml:space="preserve">" Hloubení jám pro vsakovací nádrže - 45 % z celkové kubatury " </t>
  </si>
  <si>
    <t>" Hloubení jámy pro vsakovací nádrž - VN1 - svislé části. " ((7,2*5,4)*2,44)*0,45</t>
  </si>
  <si>
    <t>" Hloubení jámy pro vsakovací nádrž - VN1 - svahy. " ((9,64+9,64+5,4+5,4)*1,489)*0,45</t>
  </si>
  <si>
    <t>" Hloubení jámy pro vsakovací nádrž - VN2 - svislé části. " ((8,4*1,8)*1,92)*0,45</t>
  </si>
  <si>
    <t>" Hloubení jámy pro vsakovací nádrž - VN2 - svahy. " ((10,32+10,32+1,8+1,8)*0,922)*0,45</t>
  </si>
  <si>
    <t>" Hloubení jámy pro vsakovací nádrž - VN1 - svislé části. " ((7,2*5,4)*2,44)*0,5</t>
  </si>
  <si>
    <t>" Hloubení jámy pro vsakovací nádrž - VN1 - svahy. " ((9,64+9,64+5,4+5,4)*1,489)*0,5</t>
  </si>
  <si>
    <t>" Hloubení jámy pro vsakovací nádrž - VN2 - svislé části. " ((8,4*1,8)*1,92)*0,5</t>
  </si>
  <si>
    <t>" Hloubení jámy pro vsakovací nádrž - VN2 - svahy. " ((10,32+10,32+1,8+1,8)*0,922)*0,5</t>
  </si>
  <si>
    <t>" Hloubení jámy pro vsakovací nádrž - VN1 - svislé části. " ((7,2*5,4)*2,44)*0,05</t>
  </si>
  <si>
    <t>" Hloubení jámy pro vsakovací nádrž - VN1 - svahy. " ((9,64+9,64+5,4+5,4)*1,489)*0,05</t>
  </si>
  <si>
    <t>" Hloubení jámy pro vsakovací nádrž - VN2 - svislé části. " ((8,4*1,8)*1,92)*0,05</t>
  </si>
  <si>
    <t>" Hloubení jámy pro vsakovací nádrž - VN2 - svahy. " ((10,32+10,32+1,8+1,8)*0,922)*0,05</t>
  </si>
  <si>
    <t>" Příplatek - 5 % " ((85,966)+(95,518+9,552))*0,05</t>
  </si>
  <si>
    <t>" Hutnění podloží pod vsakovacími nádržemi "</t>
  </si>
  <si>
    <t>" Hutnění podloží pod vsakovací nádrži VN1 " (7,2*5,4)</t>
  </si>
  <si>
    <t>" Hutnění podloží pod vsakovací nádrži VN2 " (8,4*1,8)</t>
  </si>
  <si>
    <t>" Zásyp vsakovacích nádrží vykopanou zeminou - svahy "</t>
  </si>
  <si>
    <t>" Zásyp vsakovací nádrže VN1  - vykopanou zeminou - svahy " 1,489*(9,64*2+5,4*2)</t>
  </si>
  <si>
    <t>" Zásyp vsakovací nádrže VN2  - vykopanou zeminou - svahy " 0,922*(10,32*2+1,8*2)</t>
  </si>
  <si>
    <t>" Zásyp vsakovacích nádrží štěrkem "</t>
  </si>
  <si>
    <t>" Vsakovací nádrž VN1 "</t>
  </si>
  <si>
    <t>" Zásyp vsakovací nádrže VN1  - štěrkem - svislé části " (7,2*5,4)*2,44</t>
  </si>
  <si>
    <t>" Odečet objemu vsakovací nádrže - bloků " -((6,0*4,2)*1,39)</t>
  </si>
  <si>
    <t>" Odečet objemu vsakovací nádrže - šachty " -((0,4/2)*(0,4/2)*π*1,0)</t>
  </si>
  <si>
    <t>" Odečet objemu podsypu " -((7,2*5,4)*0,05)</t>
  </si>
  <si>
    <t>" Vsakovací nádrž VN2 "</t>
  </si>
  <si>
    <t>" Zásyp vsakovací nádrže VN2  - štěrkem - svislé části " (8,4*1,8)*1,92</t>
  </si>
  <si>
    <t>" Odečet objemu vsakovací nádrže - bloků " -((7,2*0,6)*0,914)</t>
  </si>
  <si>
    <t>" Odečet objemu vsakovací nádrže - šachty " -((0,4/2)*(0,4/2)*π*0,95)</t>
  </si>
  <si>
    <t>" Odečet objemu podsypu " -((8,4*1,8)*0,05)</t>
  </si>
  <si>
    <t>" Zásyp vsakovacích nádrží štěrkem.  "</t>
  </si>
  <si>
    <t>" Zásyp vsakovací nádrže VN1 " (94,867-35,028-0,126-1,944)*2,0</t>
  </si>
  <si>
    <t>" Zásyp vsakovací nádrže VN2 " (29,03-3,948-0,119-0,756)*2,0</t>
  </si>
  <si>
    <t>" Případná úprava svahu pro zajištění stability pro výkopové práce vsakovacích nádrží - 45 % z celkové plochy. "</t>
  </si>
  <si>
    <t>" Úprava svahu výkopů pro vsakovací nádrž VN1 " (2,728*(9,64+9,64+7,84+7,84))*0,45</t>
  </si>
  <si>
    <t>" Úprava svahu výkopů pro vsakovací nádrž VN2 " (2,147*(3,72+3,72+10,32+10,32))*0,45</t>
  </si>
  <si>
    <t>" Případná úprava svahu pro zajištění stability pro výkopové práce vsakovacích nádrží - 55 % z celkové plochy. "</t>
  </si>
  <si>
    <t>" Úprava svahu výkopů pro vsakovací nádrž VN1 " (2,728*(9,64+9,64+7,84+7,84))*0,55</t>
  </si>
  <si>
    <t>" Úprava svahu výkopů pro vsakovací nádrž VN2 " (2,147*(3,72+3,72+10,32+10,32))*0,55</t>
  </si>
  <si>
    <t>" Odvoz zeminy na meziskládku před zpětným přemístěním. " (44,789+22,349)*(0,45+0,05)</t>
  </si>
  <si>
    <t>" Odvoz zeminy na meziskládku před zpětným přemístěním. " (44,789+22,349)*(0,5)</t>
  </si>
  <si>
    <t>" Odvoz zeminy z meziskládky pro zpětný zásyp " (44,789+22,349)*(0,45+0,05)</t>
  </si>
  <si>
    <t>" Odvoz zeminy z meziskládky pro zpětný zásyp. " (44,789+22,349)*(0,5)</t>
  </si>
  <si>
    <t>" Odvoz zeminy z výkopových prací - jámy " (85,966)</t>
  </si>
  <si>
    <t>" Odečet zeminy za zpětné zásypy " -(33,569)</t>
  </si>
  <si>
    <t>" Odvoz zeminy z výkopových prací - šachet " (95,518+9,552)</t>
  </si>
  <si>
    <t>" Lože ze štěrkopísku pod bloky vsakovací nádrže "</t>
  </si>
  <si>
    <t>" Lože ze štěrkopísku pod bloky vsakovací nádrže VN1 - tl. 50 mm " (7,2*5,4)*0,05</t>
  </si>
  <si>
    <t>" Lože ze štěrkopísku pod bloky vsakovací nádrže VN2 - tl. 50 mm " (8,4*1,8)*0,05</t>
  </si>
  <si>
    <t>897171111 RTO</t>
  </si>
  <si>
    <t>Akumulační bloky / boxy z PP pro vsakování dešťových vod  objemu do 10 m3</t>
  </si>
  <si>
    <t>" Vsakovací nádrž z bloků a tvarovek z PP - VN2
Rozměr: 7,2×0,6×0,914 m. "</t>
  </si>
  <si>
    <t>" Vsakovací nádrž VN2 " (7,2*0,6*0,914)</t>
  </si>
  <si>
    <t>" V ceně akumulační plastové bloky (PP) 120×60×91,4cm, boční stěny, krytky, vstupní adaptéry, sloupky, speciální systémové spojovací prvky - konektory (horizontální, vertikální), napojení potrubí pomocí adaptérů, příslušenství, veškerý nutný kotvící a spojovací materiál. "</t>
  </si>
  <si>
    <t>897171113 RTO</t>
  </si>
  <si>
    <t>Akumulační bloky / boxy z PP pro vsakování dešťových vod objemu přes 30 do 60 m3</t>
  </si>
  <si>
    <t>" Vsakovací nádrž z bloků a tvarovek z PP - VN1.
Rozměr: 6,0×4,2×1,39 m. "</t>
  </si>
  <si>
    <t>" Vsakovací nádrž VN1 " (6,0*4,2*1,39)</t>
  </si>
  <si>
    <t>897173113 RTO</t>
  </si>
  <si>
    <t>Kontrolní šachta integrovaná do akumulačních bloků / boxů v přes 750 do 1050 mm</t>
  </si>
  <si>
    <t>" Kontrolní šachta vsakovacích nádrží "</t>
  </si>
  <si>
    <t>" Kontrolní šachta vsakovací nádrže VN1 - v. ± 1 000 mm "</t>
  </si>
  <si>
    <t>" Kontrolní šachta vsakovací nádrže VN2 - v. ± 950 mm "</t>
  </si>
  <si>
    <t>" V ceně dodávka šachtového tělesa vč. veškerého příslušenství a tvarovek  - hrdlového konusu, těsnícího kroužku, nástavce, lapače, těsnění, apod, zajištění napojení, atd. "</t>
  </si>
  <si>
    <t>899401113 RTO</t>
  </si>
  <si>
    <t>Osazení poklopů litinových kontrolních šachet</t>
  </si>
  <si>
    <t>" Osazení litinovýchj poklopů kontrolních šachet vsakovacích nádrží. "</t>
  </si>
  <si>
    <t>" Poklop kontrolní šachty vsakovací nádrže VN1 "</t>
  </si>
  <si>
    <t>" Poklop kontrolní šachty vsakovací nádrže VN2 "</t>
  </si>
  <si>
    <t>" V veškerý montážní materiál vč. podezdění / podbetonování poklopu. "</t>
  </si>
  <si>
    <t>28614188 RTO</t>
  </si>
  <si>
    <t>poklop šachtový litinový kanalizační DN 400 s větracími otvory (vč.těsnění)</t>
  </si>
  <si>
    <t>" Litinový poklop kontrolní šachty vsakovacích nádrží. "</t>
  </si>
  <si>
    <t>" Litinový poklop kontrolní šachty vsakovací nádrže VN1 "</t>
  </si>
  <si>
    <t>" Litinový poklop kontrolní šachty vsakovací nádrže VN2 "</t>
  </si>
  <si>
    <t>9</t>
  </si>
  <si>
    <t>Ostatní konstrukce a práce-bourání</t>
  </si>
  <si>
    <t>25</t>
  </si>
  <si>
    <t>Geotextilie pro ochranu, separaci a filtraci netkaná měrná hmotnost do 200 g/m2</t>
  </si>
  <si>
    <t xml:space="preserve">" Geotextílie pro obalení vsakovací nádrže - 200 g/m2. " </t>
  </si>
  <si>
    <t>" Geotextílie pro obalení vsakovací nádrže VN1 "</t>
  </si>
  <si>
    <t>" Obalení dna a stropu. " ((6,0*4,2)*2)*1,15</t>
  </si>
  <si>
    <t>" Obalení stěn " ((6,0+6,0+4,2+4,2)*1,39)*1,2</t>
  </si>
  <si>
    <t>" Geotextílie pro obalení vsakovací nádrže VN2 "</t>
  </si>
  <si>
    <t>" Obalení dna a stropu. " ((7,2*0,6)*2)*1,15</t>
  </si>
  <si>
    <t>" Obalení stěn " ((7,2+7,2+0,6+0,6)*0,914)*1,2</t>
  </si>
  <si>
    <t>" V ceně veškeré nutné kotvící a upevňovací prvky. "</t>
  </si>
  <si>
    <t>998144471 RTO</t>
  </si>
  <si>
    <t>Přesun hmot pro montované nádrže, jímky a zásobníky v do 25 m</t>
  </si>
  <si>
    <t>" Přesun hmot pro vsakovací nádrže " 172,438</t>
  </si>
  <si>
    <t xml:space="preserve">Část: D.2.2. PŘÍPOJKA KANALIZACE  </t>
  </si>
  <si>
    <t>JKSO: 827.29.A2.5</t>
  </si>
  <si>
    <t>Odstranění podkladu z kameniva drceného tl přes 300 do 400 mm ručně</t>
  </si>
  <si>
    <t>" Odstrannění podkladů asfaltové plochy ručně - pro kanalizační přípojku " (3,6*(1,5+0,5*2))</t>
  </si>
  <si>
    <t>Odstranění podkladu živičného tl přes 100 do 150 mm ručně</t>
  </si>
  <si>
    <t>" Odstranění živičného vrstvy asfaltové komunikace ručně - pro kanalizační přípojku " (3,6*(1,5+0,5*2))</t>
  </si>
  <si>
    <t>221</t>
  </si>
  <si>
    <t>Vytrhání obrub krajníků obrubníků stojatých</t>
  </si>
  <si>
    <t>" Vytrhání obrub - bourání potrubí " 2,0</t>
  </si>
  <si>
    <t>Vytrhání obrub z dlažebních kostek</t>
  </si>
  <si>
    <t>" Vytrhání žulových kostek jako krajníků podél komunikace " (2,0)*2</t>
  </si>
  <si>
    <t>7</t>
  </si>
  <si>
    <t>10</t>
  </si>
  <si>
    <t>DMTŽ D+M Doplnění / navrácení ochranných prvků inženýrských sítí odstraněných během výkopových prací - Specifikace dle PD</t>
  </si>
  <si>
    <r>
      <t xml:space="preserve">" </t>
    </r>
    <r>
      <rPr>
        <b/>
        <sz val="8"/>
        <color indexed="12"/>
        <rFont val="Arial CE"/>
        <family val="2"/>
        <charset val="238"/>
      </rPr>
      <t xml:space="preserve">Předpokládané maximální množství:
</t>
    </r>
    <r>
      <rPr>
        <sz val="8"/>
        <color indexed="12"/>
        <rFont val="Arial CE"/>
        <family val="2"/>
        <charset val="238"/>
      </rPr>
      <t xml:space="preserve"> - pro stávající potrubí plynovodu - v délce do 2,0 m. "</t>
    </r>
  </si>
  <si>
    <t xml:space="preserve">" Hloubení rýhy pro přípojku kanalizace - 10 % z celkové kubatury " </t>
  </si>
  <si>
    <t>" Hloubení rýhy pro přípojku kanalizace - úsek N1 - Š1 " (7,5*1,5*3,25)*0,1</t>
  </si>
  <si>
    <t>Hloubení zapažených rýh š do 2000 mm v hornině třídy těžitelnosti I skupiny 3 objem do 50 m3</t>
  </si>
  <si>
    <t xml:space="preserve">" Hloubení rýhy pro přípojku kanalizace - 70 % z celkové kubatury " </t>
  </si>
  <si>
    <t>" Hloubení rýhy pro přípojku kanalizace - úsek N1 - Š1 " (7,5*1,5*3,25)*0,7</t>
  </si>
  <si>
    <t>Hloubení zapažených rýh š do 2000 mm v hornině třídy těžitelnosti II skupiny 4 objem do 20 m3</t>
  </si>
  <si>
    <t xml:space="preserve">" Hloubení šachet pro přípojku kanalizace - 80 % z celkové kubatury " </t>
  </si>
  <si>
    <t>" Hloubení šachty pro přípojku kanalizace - Š1 " ((2,5*2,5)*3,4)*0,8</t>
  </si>
  <si>
    <t xml:space="preserve">" Hloubení šachet pro přípojku kanalizace - 20 % z celkové kubatury " </t>
  </si>
  <si>
    <t>" Hloubení šachty pro přípojku kanalizace - Š1 " ((2,5*2,5)*3,4)*0,2</t>
  </si>
  <si>
    <t>" Příplatek - 10 % " ((3,656+25,594+17,0)+(3,656+3,656+4,25))*0,1</t>
  </si>
  <si>
    <t>" Pažení rýh pro přípojku kanalizace - 80 % z celkové plochy "</t>
  </si>
  <si>
    <t>" Pažení rýhy pro přípojku kanalizace - úsek N1 - Š1 " ((7,5*3,25)*2)*0,8</t>
  </si>
  <si>
    <t>" Pažení šachty pro přípojku kanalizace - šachta Š1 " (2,5*3,4)*4</t>
  </si>
  <si>
    <t>" Hutnění podloží pod lože potrubí kanalizace pod betonové lože " (7,5)*1,5</t>
  </si>
  <si>
    <t>" Hutnění podloží před realizací zpevněných ploch " (3,6*(1,5+0,5*2))</t>
  </si>
  <si>
    <t>" Zásyp potrubí vykopanou zeminou pro přípojku kanalizace "</t>
  </si>
  <si>
    <t>" Zásyp potrubí kanalizační přípojky z kameniny vykopanou zeminou - úsek N - Š1 - část v zeleni " (4,4*1,5)*(3,25-0,1-0,22-0,49)</t>
  </si>
  <si>
    <t>" Zásyp potrubí kanalizační přípojky z kameniny štěrkem - DN 200. "</t>
  </si>
  <si>
    <t>" Zásyp potrubí kanalizační přípojky z kameniny štěrkem - úsek N - Š1 - část pod komunikací " ((7,5-4,4)*1,5)*(3,25-0,1-0,22-0,49)</t>
  </si>
  <si>
    <t>" Zásyp betonové kanalizační šachty štěrkem - Š1 " (2,5*2,5)*(3,4-0,2)-((3,141592654*0,6*0,6)*3,2)</t>
  </si>
  <si>
    <t>" Zásyp potrubí kanalizační přípojky z kameniny štěrkem. "</t>
  </si>
  <si>
    <t>" Zásyp potrubí kanalizační přípojky z kameniny štěrkem - úsek N - Š1 - část pod komunikací " (11,346)*2,0</t>
  </si>
  <si>
    <t>" Zásyp betonové kanalizační šachty štěrkem - Š1 " (16,381)*2,0</t>
  </si>
  <si>
    <t>" Obsyp potrubí kanalizační přípojky z kameniny štěrkopískem - v. 490 mm - DN 200. "</t>
  </si>
  <si>
    <t>" Uvažována výška 490 mm 
 → 190 mm po horní hranu potrubí v ploše;
 → 50 mm po hrdlo;
 → 250 mm krytí nad hrdlem. "</t>
  </si>
  <si>
    <t>" Obsyp potrubí kanalizační přípojky z kameniny štěrkopískem - úsek N1 - Š1 - tl. 490 mm " (7,5*1,5)*0,49</t>
  </si>
  <si>
    <t>" Odečet potrubí obsypu za kanalizaci " -((7,5)*(0,053-0,01))</t>
  </si>
  <si>
    <t>" POZN: Sepcifikace čísel v odečtu:
 - 0,01 → Plocha v m2 úseče potrubí průřezu v betonu;
 - 0,053 → Plocha v m2 celkého pruřezu potrubí. 
Ve výpočtech bylo uvažována s vnějším průměrem potrubí v ploše. "</t>
  </si>
  <si>
    <t>štěrkopísek frakce 0/4</t>
  </si>
  <si>
    <t>" Obsyp potrubí kanalizační přípojky z kameniny štěrkopískem - úsek N1 - Š1 " (5,513)*2,0</t>
  </si>
  <si>
    <t>" Odečet potrubí obsypu za kanalizaci " -((0,323)*2,0)</t>
  </si>
  <si>
    <t>Plošná úprava terénu do 500 m2 zemina skupiny 1 až 4 nerovnosti do 150 mm v rovinně a svahu do 1:5</t>
  </si>
  <si>
    <t>" Úprava ploch před realizací zpevněných ploch. " (3,6*(1,5+0,5*2))</t>
  </si>
  <si>
    <t>" Odvoz zeminy na meziskládku před zpětným přemístěním. " (16,104)</t>
  </si>
  <si>
    <t>" Odvoz zeminy z meziskládky pro zpětný zásyp " (16,104)</t>
  </si>
  <si>
    <t>" Odvoz zeminy z výkopových prací - rýh " (3,656+25,594)-16,104</t>
  </si>
  <si>
    <t>" Odvoz zeminy z výkopových prací - šachet " 17,0</t>
  </si>
  <si>
    <t>" Odvoz zeminy z výkopových prací - rýh " (3,656+3,656)</t>
  </si>
  <si>
    <t>" Odvoz zeminy z výkopových prací - šachet " 4,25</t>
  </si>
  <si>
    <t>" Lože pod betonovou kanalizační šachtu Š1 - tl. 100 mm " ((2,5*2,5)*1)*0,1</t>
  </si>
  <si>
    <t>" Podkladní betonová deska pod kanalizační potrubí přípojky z kameniny - tl. 100 mm - DN 200. "</t>
  </si>
  <si>
    <t>" Podkladní betonová deska pod kanalizační potrubí přípojky - úsek N1 - Š1 - tl. 100 mm " ((7,5*1,5)*0,1)*1,05</t>
  </si>
  <si>
    <t>" Podkladní betonová deska pro betonové kanalizační šachty Š1 - tl. 100 mm "  (((2,5*2,5)*0,1)*1)*1,05</t>
  </si>
  <si>
    <t>" POZN: S bedněním neuvažováno. Uvažována deska na celou šířku rýhy pro kanalizační potrubí a celý rozměr výkopu pro šachty - betonování do zeminy. "</t>
  </si>
  <si>
    <t>Sedlové lože z betonu prostého tř. C 12/15 otevřený výkop</t>
  </si>
  <si>
    <t>" Podkladní beton + sedlo pro uložení kanalizačního potrubí přípojky z kameniny - DN 200. "</t>
  </si>
  <si>
    <t>" Uvažována celková tl. 220 mm: 
 → 150 mm po spodní hranu potrubí v ploše (100 mm k hrdlu + 50 mm od hrdla v ploše);
 → 70 mm z výšky potrubí. "</t>
  </si>
  <si>
    <t>" Podkladní beton + sedlo pro uložení kanalizačního potrubí přípojky - úsek N1 - Š1 - tl. 220 mm " ((7,5*1,5)*0,22)*1,05</t>
  </si>
  <si>
    <t>" POZN: S bedněním neuvažováno. Uvažováno sedlo na celou šířku rýhy pro kanalizační potrubí - betonování do zeminy. 
Výška sedla dle orientačního výpočtu vyšla 65 mm → zaokrouhleno na 70 mm. "</t>
  </si>
  <si>
    <t>Komunikace</t>
  </si>
  <si>
    <t>35</t>
  </si>
  <si>
    <t>596999101 SPC</t>
  </si>
  <si>
    <t>D+M Konstrukce komunikace se živičným krytem - obnovení - Specifikace dle PD</t>
  </si>
  <si>
    <t>" - Asfaltový beton střednězrnný ABS II - tl. 50 mm - 9,9 m2 " (9,0)*1,1</t>
  </si>
  <si>
    <t>" - Spojovací postřik asfaltem - 0,30 kg/m2 - 9,9 m2 " (9,0)*1,1</t>
  </si>
  <si>
    <t>" - Obalované kamenivo střednězrnné OKS I - tl. 70 mm - 9,9 m2 " (9,0)*1,1</t>
  </si>
  <si>
    <t>35d</t>
  </si>
  <si>
    <t>35e</t>
  </si>
  <si>
    <t>" - Podklad ze štěrkodrti ŠD frakce 0-32 mm - tl. 200 mm - 9,9 m2 " (9,0)*1,1</t>
  </si>
  <si>
    <t>35f</t>
  </si>
  <si>
    <t>" - Podklad ze štěrkodrti ŠD frakce 32-63 mm - tl. 170 mm - 9,9 m2 " (9,0)*1,1</t>
  </si>
  <si>
    <t>" Obnovení veřejné asfaltové komunikace po provedneí přípojky vodovodu " (3,6*(1,5+0,5*2))</t>
  </si>
  <si>
    <t>" POZN: 500 mm na každou stranu oproti šířce rýhy je uvažováno z důvodu požadavku Městského úřadu Vrchlabí. "</t>
  </si>
  <si>
    <t>831352121 RTO</t>
  </si>
  <si>
    <t xml:space="preserve">" Potrubí kanalizační z kameniny DN 200. " </t>
  </si>
  <si>
    <t>" Potrubí z kameniny kanalizační přípojky - úsek N1 - Š1 " (7,5)*1,05</t>
  </si>
  <si>
    <t>" V ceně veškeré příslušenství, tvarovky,kotvící prvky a spojovací materiál. "</t>
  </si>
  <si>
    <t>871999610 SPC</t>
  </si>
  <si>
    <t>D+M Betonová revizní šachta na kanalizačním potrubí - DN 1000 - Specifikace dle PD - Š1</t>
  </si>
  <si>
    <t>" Signalizační vodič pro potrubí kanalizace - kamenina DN 200 " (7,5)</t>
  </si>
  <si>
    <t>" Výstražná fólie pro potrubí kanalizace - kamenina DN 200 " (7,5)</t>
  </si>
  <si>
    <t>899713119 SPC</t>
  </si>
  <si>
    <t>D+M Označovací štítky pro prvky kanalizace a napojení - Specifikace dle PD</t>
  </si>
  <si>
    <t>" Označovací a informační štítky (označníky) napojení a armatur kanalizační přípojky - např. pro umístění na oplocení. "</t>
  </si>
  <si>
    <t>" Označení prvků a zařízení - např. napojení, dimenze, apod. "</t>
  </si>
  <si>
    <t>" V ceně veškerý kotvící a upevňovací materiál, a další příslušenství vč. dopsání informací a přesunu hmot. "</t>
  </si>
  <si>
    <r>
      <t xml:space="preserve">" </t>
    </r>
    <r>
      <rPr>
        <b/>
        <sz val="8"/>
        <color indexed="12"/>
        <rFont val="Arial CE"/>
        <family val="2"/>
        <charset val="238"/>
      </rPr>
      <t xml:space="preserve">Předpokládané maximální množství:
</t>
    </r>
    <r>
      <rPr>
        <sz val="8"/>
        <color indexed="12"/>
        <rFont val="Arial CE"/>
        <family val="2"/>
        <charset val="238"/>
      </rPr>
      <t xml:space="preserve"> - označení místa napojení - např. sprejem - 1 ks;
 - označení revizní šachty na pozemku - např. cedulí na oplocení - 1 ks. "</t>
    </r>
  </si>
  <si>
    <t>899999101 SPC</t>
  </si>
  <si>
    <t>D+M Napojení potrubí přípojky na kanalizační řad - Specifikace dle PD - N1</t>
  </si>
  <si>
    <t>" Zajištění napojení nové kanalizační přípojky na stávající řad kanalizace. "</t>
  </si>
  <si>
    <t>" V ceně:
 - provedení jádrové navrtávky s použitím speciální tvarovky;
 - případné odčerpání kalu z okolí, jeho odvoz a likvidace;
 - případné dočasné "zaslepení" kanalizace během provedení napojení přípojky a následného odstranění;
 - úpravy kanalizačního řadu po zajištění napojení;
  - přesun hmot. "</t>
  </si>
  <si>
    <t xml:space="preserve">" Včetně veškerého dalšího nutného příslušenství a materiálu nutných pro správné provedené napojení na stávající řad. " </t>
  </si>
  <si>
    <t>Osazení obruby z drobných kostek bez boční opěry do lože z betonu prostého třídy C 12/15</t>
  </si>
  <si>
    <t>" Přídlažba u asfaltové komunikace ze žulových kostek - jeden řádek dvouřádku " (2,0)</t>
  </si>
  <si>
    <t>Osazení obruby z drobných kostek s boční opěrou do lože z betonu prostého třídy C 12/15</t>
  </si>
  <si>
    <t>" Rezerva kostek pro krajníky při bourání potrubí - 20 %" (2,0*0,2)*0,2</t>
  </si>
  <si>
    <t>Osazení silničního obrubníku betonového stojatého s boční opěrou do lože z betonu prostého třídy C 12/15</t>
  </si>
  <si>
    <t>" Zpětné osazení silničního obrubníku. " 2,0</t>
  </si>
  <si>
    <t>" Rezerva silničních obrubníků při bourání vodovodního potrubí - předpoklad daného rozměru " 1,0</t>
  </si>
  <si>
    <t>48</t>
  </si>
  <si>
    <t>971</t>
  </si>
  <si>
    <t>9719999901 SPC</t>
  </si>
  <si>
    <t>D+M Řezání a výškové napojení nové skladby na stávající zpevněné plochy - asfaltových a betonových ploch - Specifikace dle PD</t>
  </si>
  <si>
    <t>" Řezání a výškové napojení asfaltu pro přípojku kanalizace " (3,6)*2+(1,5+0,5*2))</t>
  </si>
  <si>
    <t>Očištění vybouraných obrubníků a krajníků silničních</t>
  </si>
  <si>
    <t xml:space="preserve">" Očištění před zpětným osazením " </t>
  </si>
  <si>
    <t>Očištění dlažebních kostek drobných s původním spárováním živičnou směsí nebo MC</t>
  </si>
  <si>
    <t>" Očištění dlažebních kostek jako krajníků před zpětným osazením " (2,0)*0,2</t>
  </si>
  <si>
    <t>997</t>
  </si>
  <si>
    <t>997999901 SPC</t>
  </si>
  <si>
    <t>Náklady spojené s odvozem a uložením suti - lože pod komunikacemi, štěrk - vzdálenost skládky do 6 km</t>
  </si>
  <si>
    <t>" Likvidace vybouraného materiálu - lože pod komunikacemi, štěrk " 5,22</t>
  </si>
  <si>
    <t>51a</t>
  </si>
  <si>
    <t>51b</t>
  </si>
  <si>
    <t>51c</t>
  </si>
  <si>
    <t>51d</t>
  </si>
  <si>
    <t>997999902 SPC</t>
  </si>
  <si>
    <t>Náklady spojené s odvozem a uložením suti - asfalt a živice z komunikací - vzdálenost skládky do 6 km</t>
  </si>
  <si>
    <t>" Likvidace vybouraného materiálu - asfaltová komunikace " 2,844</t>
  </si>
  <si>
    <t>" Likvidace vybouraného materiálu - výplň u kostek " 0,010</t>
  </si>
  <si>
    <t>52a</t>
  </si>
  <si>
    <t>52b</t>
  </si>
  <si>
    <t>52c</t>
  </si>
  <si>
    <t>52d</t>
  </si>
  <si>
    <t>997999903 SPC</t>
  </si>
  <si>
    <t>Náklady spojené s odvozem a uložením suti - obrubníky, dlažby, betonová vozovka - vzdálenost skládky do 6 km</t>
  </si>
  <si>
    <t>" Likvidace vybouraného materiálu - lože pod obrubníky " 0,311</t>
  </si>
  <si>
    <t>" Likvidace vybouraného materiálu - lože pod kostky " 0,144+0,18</t>
  </si>
  <si>
    <t>54a</t>
  </si>
  <si>
    <t>54b</t>
  </si>
  <si>
    <t>54c</t>
  </si>
  <si>
    <t>54d</t>
  </si>
  <si>
    <t>997221625 RTO</t>
  </si>
  <si>
    <t>55</t>
  </si>
  <si>
    <t>Přesun hmot pro trubní vedení z trub kameninových otevřený výkop</t>
  </si>
  <si>
    <t>" Přesun hmot pro kanalizační přípojku " 66,44+11,274+0,341</t>
  </si>
  <si>
    <t>Přesun hmot pro pozemní komunikace s krytem z kamene, monolitickým betonovým nebo živičným</t>
  </si>
  <si>
    <t>" Přesun hmot pro skladby s horní vrstvou z asfaltu. " 10,933+0,732</t>
  </si>
  <si>
    <t xml:space="preserve">" Zkouška kanalizace - příprava pro kameninové potrubí DN 200 " </t>
  </si>
  <si>
    <t>" Zkouška kanalizace DN 200 " (7,5)</t>
  </si>
  <si>
    <t>Část: D.2.1.1. AREÁLOVÝ VODOVOD</t>
  </si>
  <si>
    <t>JKSO: 827.13.1</t>
  </si>
  <si>
    <t xml:space="preserve">" Hloubení rýh pro napojení vodovodu - 80 % z celkové kubatury " </t>
  </si>
  <si>
    <t>" Hloubení rýhy pro napojení vodovodu z objektu do objektu zázemí "</t>
  </si>
  <si>
    <t>" Hloubení rýhy pro napojení vodovodu z objektu do zázemí  - část pod chodníkem " ((2,0)*1,2*1,15)*0,8</t>
  </si>
  <si>
    <t>" Hloubení rýhy pro napojení vodovodu z objektu do zázemí  - část v zeleni " ((12,4+2,3)*1,2*1,15)*0,8</t>
  </si>
  <si>
    <t>" Hloubení rýhy pro napojení vodovodu z akumulační nádrže k zahradnímu sloupku. "</t>
  </si>
  <si>
    <t>" Hloubení rýhy pro napojení vodovodu z akumulační nádrže k zahradnímu sloupku - část v zeleni " (5,0*1,2*1,4)*0,8</t>
  </si>
  <si>
    <t xml:space="preserve">" Hloubení rýh pro napojení vodovodu - 20 % z celkové kubatury " </t>
  </si>
  <si>
    <t>" Hloubení rýhy pro napojení vodovodu z objektu do zázemí bazénu. "</t>
  </si>
  <si>
    <t>" Hloubení rýhy pro napojení vodovodu z objektu do zázemí  - část pod chodníkem " ((2,0)*1,2*1,15)*0,2</t>
  </si>
  <si>
    <t>" Hloubení rýhy pro napojení vodovodu z objektu do zázemí  - část v zeleni " ((12,4+2,3)*1,2*1,15)*0,2</t>
  </si>
  <si>
    <t>" Hloubení rýhy pro napojení vodovodu z akumulační nádrže k zahradnímu sloupku - část v zeleni " (5,0*1,2*1,4)*0,2</t>
  </si>
  <si>
    <t>" Příplatek - 10 % " (25,157+6,289)*0,1</t>
  </si>
  <si>
    <t>" Pažení rýh pro napojení vodovodu - 80 % z celkové plochy "</t>
  </si>
  <si>
    <t>" Pažení rýhy pro napojení vodovodu z objektu do zázemí  - část pod chodníkem " ((2,0*1,15)*2)*0,8</t>
  </si>
  <si>
    <t>" Pažení rýhy pro napojení vodovodu z objektu do zázemí  - část v zeleni " (((12,4+2,3)*1,15)*2)*0,8</t>
  </si>
  <si>
    <t>" Pažení rýhy pro napojení vodovodu z akumulační nádrže k zahradnímu sloupku - část v zeleni " ((5,0*1,4)*2)*0,8</t>
  </si>
  <si>
    <t>" Hutnění podloží před realizací základu zahradního sloupku. " 1,2*0,4</t>
  </si>
  <si>
    <t>" POZN: Šířka zhutnění uvažována na celou šířku rýhy. "</t>
  </si>
  <si>
    <t>" Zásyp potrubí potrubí vykopanou zeminou pro napojení vodovodu z objektu do objektu zázemí "</t>
  </si>
  <si>
    <t>" Zásyp potrubí potrubí vykopanou zeminou pro napojení vodovodu z objektu do zázemí  - část v zeleni " ((12,4+2,3)*1,2)*(1,15-0,15-0,35)</t>
  </si>
  <si>
    <t>" Zásyp potrubí potrubí vykopanou zeminou pro napojení vodovodu z akumulační nádrže k zahradnímu sloupku. "</t>
  </si>
  <si>
    <t>" Zásyp potrubí potrubí vykopanou zeminou pro napojení vodovodu z akumulační nádrže k zahradnímu sloupku - část v zeleni " ((5,0)*1,2)*(1,4-0,15-0,35)</t>
  </si>
  <si>
    <t>" Zásyp potrubí štěrkem pro napojení vodovodu z objektu do objektu zázemí "</t>
  </si>
  <si>
    <t>" Zásyp potrubí štěrkem pro napojení vodovodu z objektu do zázemí  - část pod chodníkem " ((2,0)*1,2)*(1,15-0,15-0,35)</t>
  </si>
  <si>
    <t>" Zásyp potrubí štěrkem pro napojení vodovodu z objektu do zázemí  - část pod chodníkem " (1,56)*2,0</t>
  </si>
  <si>
    <t>" Obsyp potrubí štěrkem pro napojení vodovodu z objektu do objektu zázemí "</t>
  </si>
  <si>
    <t>" Obsyp potrubí štěrkem pro napojení vodovodu z objektu do zázemí  - část pod chodníkem - tl. 350 mm " (2,0*1,2)*0,35</t>
  </si>
  <si>
    <t>" Obsyp potrubí štěrkem pro napojení vodovodu z objektu do zázemí  - část v zeleni - tl. 350 mm " ((12,4+2,3)*1,2)*0,35</t>
  </si>
  <si>
    <t>" Obsyp potrubí štěrkem pro napojení vodovodu z akumulační nádrže k zahradnímu sloupku. "</t>
  </si>
  <si>
    <t>" Obsyp potrubí štěrkem pro napojení vodovodu z akumulační nádrže k zahradnímu sloupku - část v zeleni - tl. 350 mm " (5,0*1,2)*0,35</t>
  </si>
  <si>
    <t>" Obsyp potrubí štěrkem pro napojení vodovodu z objektu do zázemí  - část pod chodníkem " (0,84)*2,0</t>
  </si>
  <si>
    <t>" Obsyp potrubí štěrkem pro napojení vodovodu z objektu do zázemí  - část v zeleni " (6,174)*2,0</t>
  </si>
  <si>
    <t>" Obsyp potrubí štěrkem pro napojení vodovodu z akumulační nádrže k zahradnímu sloupku - část v zeleni " (2,1)*2,0</t>
  </si>
  <si>
    <t>" Odvoz zeminy na meziskládku před zpětným přemístěním. " (11,466+5,4)</t>
  </si>
  <si>
    <t>" Odvoz zeminy z meziskládky pro zpětný zásyp " (11,466+5,4)</t>
  </si>
  <si>
    <t>" Odvoz zeminy z výkopových prací - rýh " (25,157)-16,866</t>
  </si>
  <si>
    <t>" Odvoz zeminy z výkopových prací - rýh " (6,289)</t>
  </si>
  <si>
    <t>Zakládání</t>
  </si>
  <si>
    <t>20</t>
  </si>
  <si>
    <t>Základové patky z betonu tř. C 20/25</t>
  </si>
  <si>
    <t>" Beton C 20/25. "</t>
  </si>
  <si>
    <t>" Základová patka pod zahradní sloupek " (0,4*0,4*0,2)*1,05</t>
  </si>
  <si>
    <t>Zřízení bednění základových patek</t>
  </si>
  <si>
    <t>" Bednění základové patky zahradního sloupku " (0,4*4)*0,2</t>
  </si>
  <si>
    <t>Odstranění bednění základových patek</t>
  </si>
  <si>
    <t>" Lože z písku pod potrubí pro napojení vodovodu z objektu do objektu zázemí "</t>
  </si>
  <si>
    <t>" Lože z písku pod potrubí napojení vodovodu z objektu do zázemí  - část pod chodníkem - tl. 150 mm " (2,0*1,2)*0,15</t>
  </si>
  <si>
    <t>" Lože z písku pod potrubí napojení vodovodu z objektu do zázemí  - část v zeleni - tl. 150 mm " ((12,4+2,3)*1,2)*0,15</t>
  </si>
  <si>
    <t>" Lože z písku pod potrubí pro napojení vodovodu z akumulační nádrže k zahradnímu sloupku. "</t>
  </si>
  <si>
    <t>" Lože z písku pod potrubí napojení vodovodu z akumulační nádrže k zahradnímu sloupku - část v zeleni - tl. 150 mm " (5,0*1,2)*0,15</t>
  </si>
  <si>
    <t>871161141 RTO</t>
  </si>
  <si>
    <t>D+M Potrubí z trubek z tlakového polyetylénu otevřený výkop svařovaných 32x3,0 mm - Specifikace dle PD</t>
  </si>
  <si>
    <t>" Potrubí PE 100 RC SDR11 32x3,0 mm "</t>
  </si>
  <si>
    <t>" Potrubí pro napojení vodovodu z objektu do zázemí  - část pod chodníkem " (2,0)*1,1</t>
  </si>
  <si>
    <t>" Potrubí pro napojení vodovodu z objektu do zázemí  - část v zeleni " (12,4+2,3)*1,1</t>
  </si>
  <si>
    <t>" V ceně veškeré potřebné tvarovky a příslušenství. "</t>
  </si>
  <si>
    <t>871161141 RT1</t>
  </si>
  <si>
    <t>D+M Potrubí z trubek z polyetylénu MD otevřený výkop spojovaných pomocí mechanických spojek 25,0x3,5 mm - Specifikace dle PD</t>
  </si>
  <si>
    <t>" Potrubí PE-MD PN 12,5 - 25,0×3,5 mm - pro napojení vodovodu z akumulační nádrže k zázemí bazénu. "</t>
  </si>
  <si>
    <t>" Potrubí pro napojení vodovodu z akumulační nádrže k zahradnímu sloupku " (5,0)*1,1</t>
  </si>
  <si>
    <t>" Potrubí pro napojení vodovodu z akumulační nádrže k zahradnímu sloupku - svislé části. " (1,6)*1,1</t>
  </si>
  <si>
    <t>871161901 SPC</t>
  </si>
  <si>
    <t>D+M Zahradní sloupek - Specifikace dle PD</t>
  </si>
  <si>
    <t>" Zahradní sloupek s imitací kamene s vypouštěcím ventilem s připojením na hadici. 
Rozměr 130×130×1000 mm. Rozměr základny: 250×250 mm. Připojení: 3/4 " vnější závit. "</t>
  </si>
  <si>
    <t>" Zahradí sloupek "</t>
  </si>
  <si>
    <t>" V ceně veškeré nutné příslušenství a práce související s provedením zahradního sloupku. 
V ceně také přesun hmot. "</t>
  </si>
  <si>
    <t xml:space="preserve">D+M Prostup potrubí budovou / základy - Specifikace dle PD </t>
  </si>
  <si>
    <t>" Prostup potrubí vodovodu budovou / základy. "</t>
  </si>
  <si>
    <t>" Prostup potrubí budovou / základy -.dostavba "</t>
  </si>
  <si>
    <t>" Prostup potrubí budovou / základy - zázemí objektu "</t>
  </si>
  <si>
    <t>" Prostup potrubí budovou / základy - akumulační nádrž "</t>
  </si>
  <si>
    <t>" Prostup potrubí budovou / základy - zahradní sloupek "</t>
  </si>
  <si>
    <t>" V ceně chránička, kotvení chráničky, vytvoření a zapravení prostupů, systémové utěsnění prostupu, napojení na svislou hydroizolaci.vč. přesunu hmot "</t>
  </si>
  <si>
    <t>D+M Prostup potrubí prefabrikovanou akumulační nádrží vč. napojení potrubí - Specifikace dle PD</t>
  </si>
  <si>
    <t>" Prostup pro potrubí vodovodu akumulační nádrží vč. zajištění napojení. "</t>
  </si>
  <si>
    <t>D+M Napojení potrubí vodovodu na zahradní sloupek - Specifikace dle PD</t>
  </si>
  <si>
    <t>" Zajištění potrubí vodovodu na zahradní sloupek "</t>
  </si>
  <si>
    <t>" Napojení areálového rozvodu vodovodu na zahradní sloupek "</t>
  </si>
  <si>
    <t>" V ceně ztvarovky, těscící, kotvícímateriál pro zajištění napojení a veškeré nutné příslušenství a práce související s napojení. "</t>
  </si>
  <si>
    <t>892233122 RTO</t>
  </si>
  <si>
    <t>Proplach a dezinfekce vodovodního potrubí do DN 70</t>
  </si>
  <si>
    <t>" Proplach a desinfekce potrubí "</t>
  </si>
  <si>
    <t>" Proplach a desinfekce potrubí vodovodu z PE 100 RC SDR 11 32,0×3,0 mm - napojení zázemí  " (12,4+2,3)+(2,0)</t>
  </si>
  <si>
    <t>" Proplach a desinfekce potrubí vodovodu z PE - MD 25,0×3,5 mm PN 12,5 - napojení zahradního sloupku " (5,0)+(1,6)</t>
  </si>
  <si>
    <t>Tlaková zkouška vodou potrubí do 80</t>
  </si>
  <si>
    <t>" Tlaková zkouška potrubí vodovodu "</t>
  </si>
  <si>
    <t>" Tlaková zkouška předběžná a konečná vodovodního potrubí z PE 100 RC SDR 11 32,0×3,0 mm - napojení zázemí  " ((12,4+2,3)+(2,0))*2</t>
  </si>
  <si>
    <t>" Tlaková zkouška předběžná a konečná vodovodního potrubí z PE - MD 25,0×3,5 mm PN 12,5 - napojení zahradního sloupku " ((5,0)+(1,6))*2</t>
  </si>
  <si>
    <t>Zabezpečení konců potrubí DN do 300 při tlakových zkouškách vodou</t>
  </si>
  <si>
    <t>" Zabezpečení konců potrubí vodovodu "</t>
  </si>
  <si>
    <t>" Zabezpečení konců potrubí vodovodu z PE 100 RC SDR 11 32,0×3,0 mm - napojení zázemí  " (12,4+2,3)+(2,0)</t>
  </si>
  <si>
    <t>" Zabezpečení konců potrubí vodovodu z PE - MD 25,0×3,5 mm PN 12,5 - napojení zahradního sloupku " (5,0)+(1,6)</t>
  </si>
  <si>
    <t xml:space="preserve">" Včetně technické prohlídky a utěsnění zkoušeného úseku " </t>
  </si>
  <si>
    <t>" V ceně obsaženy náklady na:
 - montáž a demontáž výrobků nebo dílců pro zabezpečení konce (ů) zkoušeného úseku;
 - montáž a demontáž koncových tvarovek;
 - montáž zaslepovacích prvků - přírub;
 - případné zaslepení odboček pro hydranty, vzdušníky a jiné armatury a odbočky pro případné odbočující větve;
 - ostatní veškeré nutné příslušenství a materiál nutný pro zajištění konců během zkoušek potrubí. "</t>
  </si>
  <si>
    <t>" Signalizační vodič pro potrubí vodovodu "</t>
  </si>
  <si>
    <t>" Signalizační vodič pro potrubí vodovodu z PE 100 RC SDR 11 32,0×3,0 mm - napojení zázemí  " (12,4+2,3)+(2,0)</t>
  </si>
  <si>
    <t>" Signalizační vodič pro potrubí vodovodu z PE - MD 25,0×3,5 mm PN 12,5 - napojení zahradního sloupku " (5,0)</t>
  </si>
  <si>
    <t>" Výstražná fólie pro potrubí vodovodu "</t>
  </si>
  <si>
    <t>" Výstražná fólie pro potrubí vodovodu z PE 100 RC SDR 11 32,0×3,0 mm - napojení zázemí  " (12,4+2,3)+(2,0)</t>
  </si>
  <si>
    <t>" Výstražná fólie pro potrubí vodovodu z PE - MD 25,0×3,5 mm PN 12,5 - napojení zahradního sloupku " (5,0)</t>
  </si>
  <si>
    <t>" Přesun hmot pro areálový vodovod. " 29,874</t>
  </si>
  <si>
    <t xml:space="preserve">Část: D.2.1. PŘÍPOJKA VODOVODU   </t>
  </si>
  <si>
    <t>" Odstrannění podkladů asfaltové plochy ručně - pro vodovodní přípojku " (7,05*(1,2+0,5*2))</t>
  </si>
  <si>
    <t>" Odstranění živičného vrstvy asfaltové komunikace ručně - pro vodovodní přípojku " (7,05*(1,2+0,5*2))</t>
  </si>
  <si>
    <t>" Vytrhání obrub - pro provedení vodovodní přípojky " 2,0</t>
  </si>
  <si>
    <r>
      <t xml:space="preserve">" </t>
    </r>
    <r>
      <rPr>
        <b/>
        <sz val="8"/>
        <color indexed="12"/>
        <rFont val="Arial CE"/>
        <family val="2"/>
        <charset val="238"/>
      </rPr>
      <t xml:space="preserve">Předpokládané maximální množství:
</t>
    </r>
    <r>
      <rPr>
        <sz val="8"/>
        <color indexed="12"/>
        <rFont val="Arial CE"/>
        <family val="2"/>
        <charset val="238"/>
      </rPr>
      <t xml:space="preserve"> - pro stávající potrubí kanalizace - v délce do 2,0 m;
 - pro stávající potrubí elektra - v délce do 2,0 m. "</t>
    </r>
  </si>
  <si>
    <t xml:space="preserve">" Hloubení rýhy pro přípojku vodovodu - 5 % z celkové kubatury " </t>
  </si>
  <si>
    <t>" Hloubení rýhy pro přípojku vodovodu - úsek N - V " (18,2*1,2*1,85)*0,05</t>
  </si>
  <si>
    <t xml:space="preserve">" Hloubení rýhy pro přípojku vodovodu - 75 % z celkové kubatury " </t>
  </si>
  <si>
    <t>" Hloubení rýhy pro přípojku vodovodu - úsek N - V " (18,2*1,2*1,85)*0,75</t>
  </si>
  <si>
    <t xml:space="preserve">" Hloubení rýhy pro přípojku vodovodu - 15 % z celkové kubatury " </t>
  </si>
  <si>
    <t>" Hloubení rýhy pro přípojku vodovodu - úsek N - V " (18,2*1,2*1,85)*0,15</t>
  </si>
  <si>
    <t>" Příplatek - 15 % " ((2,02+30,303)+(2,02+6,061))*0,15</t>
  </si>
  <si>
    <t>" Pažení rýh pro přípojku vodovodu - 80 % z celkové plochy "</t>
  </si>
  <si>
    <t>" Pažení rýhy pro přípojku vodovodu - úsek N - V " ((18,2*1,85)*2)*0,8</t>
  </si>
  <si>
    <t>" Hutnění podloží před realizací zpevněných ploch " (7,05*(1,2+0,5*2))</t>
  </si>
  <si>
    <t>" Zásyp potrubí vykopanou zeminou pro přípojku vodovodu "</t>
  </si>
  <si>
    <t>" Zásyp potrubí vykopanou zeminou pro přípojku vodovodu - úsek N - V - části v zeleni " (9,6*1,2)*(1,85-0,15-0,4)</t>
  </si>
  <si>
    <t>" Zásyp potrubí štěrkem pro přípojku vodovodu "</t>
  </si>
  <si>
    <t>" Zásyp potrubí štěrkem pro přípojku vodovodu - úsek N - V - části pod komunikacemi " ((18,2-9,6)*1,2)*(1,85-0,15-0,4)</t>
  </si>
  <si>
    <t>" Zásyp potrubí štěrkem pro přípojku vodovodu - úsek N - V - části pod komunikacemi " (13,416)*2,0</t>
  </si>
  <si>
    <t>" Obsyp potrubí štěrkem pro přípojku vodovodu "</t>
  </si>
  <si>
    <t>" Obsyp potrubí štěrkem pro přípojku vodovodu - úsek N - V - část pod komunikací - tl. 400 mm " (18,2*1,2)*0,4</t>
  </si>
  <si>
    <t>" Obsyp potrubí štěrkem pro přípojku vodovodu - úsek N - V " (8,736)*2,0</t>
  </si>
  <si>
    <t>24</t>
  </si>
  <si>
    <t>" Úprava ploch před realizací zpevněných ploch. " (7,05*(1,2+0,5*2))</t>
  </si>
  <si>
    <t>" Odvoz zeminy na meziskládku před zpětným přemístěním. " (14,976)</t>
  </si>
  <si>
    <t>" Odvoz zeminy z meziskládky pro zpětný zásyp " (14,976)</t>
  </si>
  <si>
    <t>" Odvoz zeminy z výkopových prací - rýh " (2,02+30,303)-14,976</t>
  </si>
  <si>
    <t>" Odvoz zeminy z výkopových prací - rýh " (2,02+6,061)</t>
  </si>
  <si>
    <t>" Lože z písku pod potrubí přípojky vodovodu "</t>
  </si>
  <si>
    <t>" Lože z písku pod potrubí přípojky vodovodu - úsek N - V - tl. 150 mm " (18,2*1,2)*0,15</t>
  </si>
  <si>
    <t>29</t>
  </si>
  <si>
    <t>" - Asfaltový beton střednězrnný ABS II - tl. 50 mm - 17,061 m2 " (15,51)*1,1</t>
  </si>
  <si>
    <t>" - Spojovací postřik asfaltem - 0,30 kg/m2 - 17,061 m2 " (15,51)*1,1</t>
  </si>
  <si>
    <t>" - Obalované kamenivo střednězrnné OKS I - tl. 70 mm - 17,061 m2 " (15,51)*1,1</t>
  </si>
  <si>
    <t>" - Podklad ze štěrkodrti ŠD frakce 0-32 mm - tl. 200 mm - 17,061 m2 " (15,51)*1,1</t>
  </si>
  <si>
    <t>29f</t>
  </si>
  <si>
    <t>" - Podklad ze štěrkodrti ŠD frakce 32-63 mm - tl. 170 mm - 17,061 m2 " (15,51)*1,1</t>
  </si>
  <si>
    <t>" Obnovení veřejné asfaltové komunikace po provední přípojky vodovodu " (7,05*(1,2+0,5*2))</t>
  </si>
  <si>
    <t>D+M Potrubí z trubek z tlakového polyetylénu otevřený výkop svařovaných 63x5,8 mm - Specifikace dle PD</t>
  </si>
  <si>
    <t>" Potrubí PE 100 RC SDR11 63x5,8 mm "</t>
  </si>
  <si>
    <t>" Potrubí pro přípojku vodovodu - úsek N - V " (18,2)*1,1</t>
  </si>
  <si>
    <t>" Vceně veškeré potřebné tvarovky a příslušenství "</t>
  </si>
  <si>
    <t>" Prostup potrubí oplocením / pod oplocením "</t>
  </si>
  <si>
    <t>879211119 SPC</t>
  </si>
  <si>
    <t xml:space="preserve">D+M Zajištění napojení přípojky vodovodu na stávající vodovodní řad - Specifikace dle PD </t>
  </si>
  <si>
    <t>" Zajištění napojení vodovodní přípojky  potrubí D 63,0×5,8 mm na stávající vodovodní řad PE DN  150 pomocí celolitinového navrtávacího pásu DN 160 s ISO spojkou. "</t>
  </si>
  <si>
    <t>32a</t>
  </si>
  <si>
    <t>891319111 RTO</t>
  </si>
  <si>
    <t xml:space="preserve">" - Montáž navrtávacích pasů na potrubí z jakýchkoli trub DN 150 " </t>
  </si>
  <si>
    <t>32b</t>
  </si>
  <si>
    <t>" - pás navrtávací z tvárné litiny DN 150, univerzální, se závitovým výstupem 2" "</t>
  </si>
  <si>
    <t>32c</t>
  </si>
  <si>
    <t>" - Montáž vodovodních šoupátek otevřený výkop DN 50 "</t>
  </si>
  <si>
    <t>32d</t>
  </si>
  <si>
    <t>" - šoupátko s PE vevařovacími konci voda PN10 DN 50/63 PE 100 "</t>
  </si>
  <si>
    <t>32e</t>
  </si>
  <si>
    <t>42291078 RTO</t>
  </si>
  <si>
    <t>" - souprava zemní pro šoupátka DN 40-50mm Rd do 2,0m "</t>
  </si>
  <si>
    <t>32f</t>
  </si>
  <si>
    <t>" - Osazení poklopů litinových šoupátkových "</t>
  </si>
  <si>
    <t>32g</t>
  </si>
  <si>
    <t>" - poklop litinový šoupátkový pro zemní soupravy osazení do terénu a do vozovky "</t>
  </si>
  <si>
    <t>32h</t>
  </si>
  <si>
    <t>899999901 SPC</t>
  </si>
  <si>
    <t>" - Ostatní práce spojené s provedením vodovodní přípojky nespecifikované - např. podkladní prvky pod šoupě, nespecifikované armatury,, apod. "</t>
  </si>
  <si>
    <t>" Napojení přípojky vodovodu na stávající řad "</t>
  </si>
  <si>
    <t>" V ceně veškeré nutné kotvící, spojovací, těsnící a ukončovací prvky a veškeré nutné příslušenství a práce související s provedením napojení přípojky na řad pomocí navrtávacího pasu. "</t>
  </si>
  <si>
    <t>Proplach a dezinfekce vodovodního potrubí DN od 40 do 70</t>
  </si>
  <si>
    <t>" Proplach a desinfekce vodovodního potrubí - přípojka " (18,2)</t>
  </si>
  <si>
    <t>" Tlaková zkouška předběžná a konečná vodovodního potrubí - přípojka " (18,2)*2</t>
  </si>
  <si>
    <t>899914119 SPC</t>
  </si>
  <si>
    <t>D+M Korugovaná chránička DN 125 pro potrubí vodovodu - Specifikace dle PD</t>
  </si>
  <si>
    <t>" Korugovaná chránička pro potrubí přípojky vodovodu vedeného pod terasou "</t>
  </si>
  <si>
    <t>" Kurogovaná chránička pro potrubí vodovodu. " (4,9)*1,1</t>
  </si>
  <si>
    <t>" V ceně chránička, kotvení chráničky, tvarovky, těsnící manžety pro konce chráničky, distanční objímky  a veškeré nutné příslušenství a práce související s provedením a utěsněním chráničky.
V ceně také přesun hmot. "</t>
  </si>
  <si>
    <t>" Signalizační vodič pro potrubí vodovodu - PE 100 63×5,8 mm " (18,2)</t>
  </si>
  <si>
    <t>" Výstražná fólie pro potrubí vodovodu - PE 100 63×5,8 mm " (18,2)</t>
  </si>
  <si>
    <t>D+M Označovací štítky pro prvky vodovodu a napojení - Specifikace dle PD</t>
  </si>
  <si>
    <t>" Označovací a informační štítky (označníky) napojení a armatur vodovodní přípojky - např. pro umístění na oplocení. "</t>
  </si>
  <si>
    <t>" Označení prvků a zařízení - např. šoupěte, teleskopické soupravy, napojení, apod. "</t>
  </si>
  <si>
    <r>
      <t xml:space="preserve">" </t>
    </r>
    <r>
      <rPr>
        <b/>
        <sz val="8"/>
        <color indexed="12"/>
        <rFont val="Arial CE"/>
        <family val="2"/>
        <charset val="238"/>
      </rPr>
      <t xml:space="preserve">Předpokládané maximální množství:
</t>
    </r>
    <r>
      <rPr>
        <sz val="8"/>
        <color indexed="12"/>
        <rFont val="Arial CE"/>
        <family val="2"/>
        <charset val="238"/>
      </rPr>
      <t xml:space="preserve"> - označení místa napojení - např. sprejem - 1 ks. "</t>
    </r>
  </si>
  <si>
    <t>45</t>
  </si>
  <si>
    <t>" Řezání a výškové napojení asfaltu pro přípojku vodovodu " 7,05+7,05</t>
  </si>
  <si>
    <t>" Likvidace vybouraného materiálu - lože pod komunikacemi, štěrk " (8,996)</t>
  </si>
  <si>
    <t>48a</t>
  </si>
  <si>
    <t>48b</t>
  </si>
  <si>
    <t>48c</t>
  </si>
  <si>
    <t>48d</t>
  </si>
  <si>
    <t>" Likvidace vybouraného materiálu - asfaltová komunikace " 4,901</t>
  </si>
  <si>
    <t>49a</t>
  </si>
  <si>
    <t>49b</t>
  </si>
  <si>
    <t>49c</t>
  </si>
  <si>
    <t>49d</t>
  </si>
  <si>
    <t>50a</t>
  </si>
  <si>
    <t>50b</t>
  </si>
  <si>
    <t>50c</t>
  </si>
  <si>
    <t>50d</t>
  </si>
  <si>
    <t>51</t>
  </si>
  <si>
    <t>" Přesun hmot pro vodovodní přípojku " 44,703+6,194+0,027</t>
  </si>
  <si>
    <t>" Přesun hmot pro skladby s horní vrstvou z asfaltu. " 18,841+0,732</t>
  </si>
  <si>
    <t>Objekt: D.1.4.10.2. ZPEVNĚNÉ PLOCHY A KOMUNIKACE</t>
  </si>
  <si>
    <t>JKSO:    822.5</t>
  </si>
  <si>
    <t>Rozebrání dlažeb z betonových nebo kamenných dlaždic komunikací pro pěší ručně</t>
  </si>
  <si>
    <t>" Rozebrání chodníků ze betonové čtvercové dlažby. "</t>
  </si>
  <si>
    <t>" Rozebrání dlažby chodníku  u bourané rampy " 4,5</t>
  </si>
  <si>
    <t>Rozebrání dlažeb ze zámkových dlaždic komunikací pro pěší ručně</t>
  </si>
  <si>
    <t>" Rozebrání chodníků ze zámkové dlažby. "</t>
  </si>
  <si>
    <t>" Rozebrání dlažby chodníku - tvralé odstranění. " 22,2+0,8</t>
  </si>
  <si>
    <t>" Rozebrání dlažby chodníku - pro zpětné navrácení u kuželek " 1,5+1,9+2,2</t>
  </si>
  <si>
    <t>Odstranění podkladu z kameniva drceného tl přes 200 do 300 mm strojně pl do 50 m2</t>
  </si>
  <si>
    <t>" Odstranění podkladních vrstev strojně pro jednotlivé plochy do 50 m2. "</t>
  </si>
  <si>
    <t>" Odstranění podkladních vrstev pod asfaltovou komunikací " (11,9+2,7)</t>
  </si>
  <si>
    <t>Odstranění podkladu z kameniva drceného tl přes 200 do 300 mm strojně pl přes 50 do 200 m2</t>
  </si>
  <si>
    <t>" Odstranění podkladních vrstev z kameniva strojně pro jednotlivé plochy přes 50 m2 do 200 m2. "</t>
  </si>
  <si>
    <t>" Odstranění podkladních vrstev pod asfaltovou komunikací " 157,8</t>
  </si>
  <si>
    <t>Odstranění podkladu živičného tl přes 100 do 150 mm strojně pl do 50 m2</t>
  </si>
  <si>
    <t>" Odstranění živičné vrstvy asfaltové komunikace pro jednotlivé plochy do 50 m2. "</t>
  </si>
  <si>
    <t>" Odstranění asfaltu v areálu - pro napojení přípojky NN " (11,9+2,7)</t>
  </si>
  <si>
    <t>Odstranění podkladu živičného tl přes 100 do 150 mm strojně pl přes 50 do 200 m2</t>
  </si>
  <si>
    <t>" Odstranění živičné vrstvy asfaltové komunikace pro jednotlivé plochy přes 50 m2 do 200 m2. "</t>
  </si>
  <si>
    <t>" Odstranění asfaltu v areálu " 157,8</t>
  </si>
  <si>
    <t>Odstranění podkladu z kameniva drceného tl přes 100 do 200 mm strojně pl do 50 m2</t>
  </si>
  <si>
    <t>" Odstranění podkladních vrstev z kameniva strojně pro jednotlivé plochy do 50 m2. "</t>
  </si>
  <si>
    <t>" Odstranění podkladu pod chodníkem ze zámkové dlažby - trvalé odstranění " 22,2+0,8</t>
  </si>
  <si>
    <t>" Odstranění podkladu pod chodníkem ze zámkové dlažby - pro zpětné navrácení u kuželek " 1,5+1,9+2,2</t>
  </si>
  <si>
    <t>" Odstranění podkladu pod chodníkem z betonové čtvercové dlažby " 4,5</t>
  </si>
  <si>
    <t>Vytrhání obrub silničních ležatých</t>
  </si>
  <si>
    <t>" Vytrhání ležatých obrub silničních / chodníkových - pro zpětné navrácení kolem vedení přípojek NN " 10,4+16,9</t>
  </si>
  <si>
    <t>Vytrhání obrub záhonových</t>
  </si>
  <si>
    <t>" Vytrhání obrub záhonových " 13,4+2,0</t>
  </si>
  <si>
    <t>" Vytrhání obrub záhonových - pro navrácení u kuželek " (1,0+1,5)+(1,5+1,5)+(1,5+1,5)</t>
  </si>
  <si>
    <t>D+M + DMTŽ Ochrana / zajištění stávajících prvků při provádění a bourání zpevněných ploch  - Specifikace dle PD</t>
  </si>
  <si>
    <t>" Ochrana / zajištění stávajících šachet (ZTI i kabelových), podzemních hydrantů, vpustí, skříní (elektro, plyn, …), sloupů VO, dopravních značek, atd. při provádění a bourání zpevněných ploch. "</t>
  </si>
  <si>
    <t>" V ceně veškeré nutné příslušenství související s ochranou a zajištěním stávajících šachet, vpustí, podzemních hydrantů a dalších věcí související s provedením a bouráním zpevněných ploch.  V ceně také přesun hmot. "</t>
  </si>
  <si>
    <r>
      <t xml:space="preserve">" </t>
    </r>
    <r>
      <rPr>
        <b/>
        <sz val="8"/>
        <color indexed="12"/>
        <rFont val="Arial CE"/>
        <family val="2"/>
        <charset val="238"/>
      </rPr>
      <t xml:space="preserve">Předpokládané množství:
</t>
    </r>
    <r>
      <rPr>
        <sz val="8"/>
        <color indexed="12"/>
        <rFont val="Arial CE"/>
        <family val="2"/>
        <charset val="238"/>
      </rPr>
      <t xml:space="preserve"> - Kanalizační šachta - 1 ks;;
 - Vpusť - 3 ks;;
 - Lapák střešních splavenin - 1 ks.."</t>
    </r>
  </si>
  <si>
    <t>DMTŽ,+ ZP. M / Trvale odstranění Venkovního mobiliáře a vybavení - Specifikacel dle PD</t>
  </si>
  <si>
    <t>" Demontáž , uskladnění, případná zpětná montáž / trvale odstranění venkovního mobiliáře a vybavení. "</t>
  </si>
  <si>
    <t>" V ceně:
 - demontáž, uskladnění, případná zpětná montáž / demontáž a odvoz a likvidace venkovního mobiliáře - laviček, odpadkových košů, reklamích a informačních panelů, apod.;
 - veškeré nutné zemní práce, základy, nakládání se zeminou apod. při případné zpětné montáži a ukotvení;
 - přesun hmot, na skládku, z dočasné skládky + na stavniště za nové prvky pro zpětnou montáž (základy, apod). odvoz a likvidace suti;
 - další veškeré nutné práce a materiál související s demontáží, uskladnění a zpětnou montáží / trvalým odstraněním venkovního vybavení. "</t>
  </si>
  <si>
    <r>
      <t xml:space="preserve">" </t>
    </r>
    <r>
      <rPr>
        <b/>
        <sz val="8"/>
        <color indexed="12"/>
        <rFont val="Arial CE"/>
        <family val="2"/>
        <charset val="238"/>
      </rPr>
      <t xml:space="preserve">Předpokládané množství demontáže:
</t>
    </r>
    <r>
      <rPr>
        <sz val="8"/>
        <color indexed="12"/>
        <rFont val="Arial CE"/>
        <family val="2"/>
        <charset val="238"/>
      </rPr>
      <t xml:space="preserve"> - Odpadkový koš - 2 ks;;
 - Lavička - 4 ks;;
 - Venkovní kuželky vč. stojanu - 1 ks;;
 - Stojany na kola - 2 ks..</t>
    </r>
  </si>
  <si>
    <t>18</t>
  </si>
  <si>
    <t>D+M Výšková úprava poklopů, mříží, vpustí, LSS a vodovodních zařízení vč. případné demontáže, uskladnění a zpětné montáže / nahrazení, vyčištění - Specifikace dle PD</t>
  </si>
  <si>
    <t>" Případná výšková úprava stávajících prvků.vč. případné demontáže a zpětné montáže / výměny. "</t>
  </si>
  <si>
    <t>" Výšková úprava snížením / zvýšením mříží, poklopů, krycích hrnců, šoupat, hydrantů při rekonstrukci komunikace apod. 
V ceně také případná úprava polohy LSS z důvody změny výškové úrovně komunikací. "</t>
  </si>
  <si>
    <t>" V ceně také přesnu hmot, případný odvoz a likvidace suti. "</t>
  </si>
  <si>
    <r>
      <t xml:space="preserve">" </t>
    </r>
    <r>
      <rPr>
        <b/>
        <sz val="8"/>
        <color indexed="12"/>
        <rFont val="Arial CE"/>
        <family val="2"/>
        <charset val="238"/>
      </rPr>
      <t xml:space="preserve">Předpokládané množství:
</t>
    </r>
    <r>
      <rPr>
        <sz val="8"/>
        <color indexed="12"/>
        <rFont val="Arial CE"/>
        <family val="2"/>
        <charset val="238"/>
      </rPr>
      <t xml:space="preserve"> - Kanalizační šachta - 1 ks;;
 - Vpusť - 1 ks;;
 - Lapák střešních splavenin - 1 k. "</t>
    </r>
  </si>
  <si>
    <t>Odkopávky a prokopávky nezapažené v hornině třídy těžitelnosti I skupiny 3 objem do 500 m3 strojně</t>
  </si>
  <si>
    <t>" Odkopávky pro zpevněné plochy ostatní - 70 % z celkového objemu . "</t>
  </si>
  <si>
    <t>" Odkopávka pro zpevněné plochy - asfaltová komunikace " ((143,5+11,9)*0,41)*0,7</t>
  </si>
  <si>
    <t>" Odkopávka pro zpevněné plochy - cementobetonový (CB) kryt " ((67,9)*0,41)*0,7</t>
  </si>
  <si>
    <t>" Odkopávka pro zpevněné plochy - areálový chodník " ((527,9+7,0+2,7)*0,24)*0,7</t>
  </si>
  <si>
    <t>" Odkopávka pro zpevněné plochy - areálový chodník - reliéfní dlažba " ((2,4)*0,24)*0,7</t>
  </si>
  <si>
    <t>" Odkopávka pro zpevněné plochy - okapový chodník " ((44,3)*0,15)*0,7</t>
  </si>
  <si>
    <t>" Odkopávka pro zpevněné plochy - areálový pojízdná komunikace - sjezd " ((11,1)*0,37)*0,7</t>
  </si>
  <si>
    <t>" Odkopávka pro zpevněné plochy - areálový pojízdná komunikace -reliéfní dlažba " ((2,0)*0,37)*0,7</t>
  </si>
  <si>
    <t>" Odkopávka pro zpevněné plochy - pás přídlažby - žulové kostky " ((2,1)*0,39)*0,7</t>
  </si>
  <si>
    <t>" Odkopávka pro zpevněné plochy - sanace pláně " (((155,4+67,9+537,6+2,4+11,1+2,0+2,1))*0,3)*0,7</t>
  </si>
  <si>
    <t xml:space="preserve">" V ceně také zohledněna lepivost vytěžené zeminy. " </t>
  </si>
  <si>
    <t>Odkopávky a prokopávky nezapažené v hornině třídy těžitelnosti II skupiny 4 objem do 500 m3 strojně</t>
  </si>
  <si>
    <t>" Odkopávky pro zpevněné plochy ostatní - 30 % z celkového objemu . "</t>
  </si>
  <si>
    <t>" Odkopávka pro zpevněné plochy - asfaltová komunikace " ((143,5+11,9)*0,41)*0,3</t>
  </si>
  <si>
    <t>" Odkopávka pro zpevněné plochy - cementobetonový (CB) kryt " ((67,9)*0,41)*0,3</t>
  </si>
  <si>
    <t>" Odkopávka pro zpevněné plochy - areálový chodník " ((527,9+7,0+2,7)*0,24)*0,3</t>
  </si>
  <si>
    <t>" Odkopávka pro zpevněné plochy - areálový chodník - reliéfní dlažba " ((2,4)*0,24)*0,3</t>
  </si>
  <si>
    <t>" Odkopávka pro zpevněné plochy - okapový chodník " ((44,3)*0,15)*0,3</t>
  </si>
  <si>
    <t>" Odkopávka pro zpevněné plochy - areálový pojízdná komunikace - sjezd " ((11,1)*0,37)*0,3</t>
  </si>
  <si>
    <t>" Odkopávka pro zpevněné plochy - areálový pojízdná komunikace -reliéfní dlažba " ((2,0)*0,37)*0,3</t>
  </si>
  <si>
    <t>" Odkopávka pro zpevněné plochy - pás přídlažby - žulové kostky " ((2,1)*0,39)*0,3</t>
  </si>
  <si>
    <t>" Odkopávka pro zpevněné plochy - sanace pláně " (((155,4+67,9+537,6+2,4+11,1+2,0+2,1))*0,3)*0,3</t>
  </si>
  <si>
    <t>Příplatek za ztížení odkopávky nebo prokopávky v blízkosti inženýrských sítí</t>
  </si>
  <si>
    <t>" Příplatek 2 % " (326,91+140,104)*0,02</t>
  </si>
  <si>
    <t>Hloubení rýh nezapažených š do 800 mm v hornině třídy těžitelnosti I skupiny 3 objem do 20 m3 strojně</t>
  </si>
  <si>
    <t xml:space="preserve">" Hloubení rýh pro palisády - 70 % z celkové kubatury " </t>
  </si>
  <si>
    <t>" Hloubení rýhy pro palisády v. 600 mm  " (19,6*0,5*0,5)*0,7</t>
  </si>
  <si>
    <t>" Hloubení rýhy pro palisády v. 800 mm  " (18,2*0,5*0,7)*0,7</t>
  </si>
  <si>
    <t>" Hloubení rýhy pro palisády v. 1000 mm  " (3,4*0,5*0,9)*0,7</t>
  </si>
  <si>
    <t>" POZN: Pažení pro hloubku 0,3 m není uvažováno. Výška výkopu uvažována od dna odkopávek. "</t>
  </si>
  <si>
    <t>Hloubení rýh nezapažených š do 800 mm v hornině třídy těžitelnosti II skupiny 4 objem do 20 m3 strojně</t>
  </si>
  <si>
    <t xml:space="preserve">" Hloubení rýh pro palisády - 30 % z celkové kubatury " </t>
  </si>
  <si>
    <t>" Hloubení rýhy pro palisády v. 600 mm  " (19,6*0,5*0,5)*0,3</t>
  </si>
  <si>
    <t>" Hloubení rýhy pro palisády v. 800 mm  " (18,2*0,5*0,7)*0,3</t>
  </si>
  <si>
    <t>" Hloubení rýhy pro palisády v. 1000 mm  " (3,4*0,5*0,9)*0,3</t>
  </si>
  <si>
    <t>" Příplatek 10 % " (8,96+3,84)*0,1</t>
  </si>
  <si>
    <t>Uložení sypaniny z hornin soudržných do násypů zhutněných strojně</t>
  </si>
  <si>
    <t>" Provedení navýšení původního terénů zeminou z výkopů / dovezenou zeminou - předpoklad 20 % z celkového množství výkopů pro založení stavby. "</t>
  </si>
  <si>
    <t>" Nássyp nad úroveň PT v areálu " (36,44+698,54+4388,18+57,81+29,95+324,44)*0,2</t>
  </si>
  <si>
    <t>" POZN: Pro potřeby rozpočtu je uvažováno s dovozem zeminy, kdy ale není hmotnost uvažována do přesunu hmot. "</t>
  </si>
  <si>
    <t>26</t>
  </si>
  <si>
    <t>103</t>
  </si>
  <si>
    <t>zemina pro terénní úpravy - tříděná</t>
  </si>
  <si>
    <t>" Nássyp nad úroveň PT v areálu " (1107,072)*1,7</t>
  </si>
  <si>
    <t>" POZN: Pro potřeby rozpočtu je uvažováno s dovozem zeminy. "</t>
  </si>
  <si>
    <t>27</t>
  </si>
  <si>
    <t>" Hutnění podloží před realizací zpevněných ploch " (155,4)+(537,6+2,4)+(11,1+2,0)+(67,9)+(44,3)+(2,1)</t>
  </si>
  <si>
    <t>Plošná úprava terénu do 500 m2 zemina skupiny 1 až 4 nerovnosti přes 100 do 150 mm v rovinně a svahu do 1:5</t>
  </si>
  <si>
    <t>" Úprava ploch před realizací zpevněných ploch - souvislé plochy do 500 m2 "</t>
  </si>
  <si>
    <t>" Úprava ploch " (24,7+56,4)+(7,0+11,9+2,7)+(44,3)</t>
  </si>
  <si>
    <t>Plošná úprava terénu přes 500 m2 zemina skupiny 1 až 4 nerovnosti přes 100 do 150 mm v rovinně a svahu do 1:5</t>
  </si>
  <si>
    <t>" Úprava ploch před realizací zpevněných ploch - souvislé plochy přes 500 m2 "</t>
  </si>
  <si>
    <t>" Úprava ploch " (155,4)+(537,6+2,4)+(5,6)+(11,1+2,0)+(67,9)+(44,3)+(2,1)</t>
  </si>
  <si>
    <t>" Odečet ploch řešených samsotatně " -((24,7+56,4)+(7,0+11,9+2,7)+(44,3))</t>
  </si>
  <si>
    <t>" Odvoz zeminy z výkopových prací - odkopávky " (326,91)</t>
  </si>
  <si>
    <t>" Odvoz zeminy z výkopových prací - hloubení rýh " 8,96</t>
  </si>
  <si>
    <t>" Odvoz zeminy z výkopových prací - odkopávky " (140,104)</t>
  </si>
  <si>
    <t>" Odvoz zeminy z výkopových prací - hloubení rýh " 3,84</t>
  </si>
  <si>
    <t>" - Nakládání výkopku z hornin třídy těžitelnosti II skupiny 4 a 5 přes 100 m3 "</t>
  </si>
  <si>
    <t>30e</t>
  </si>
  <si>
    <t>30f</t>
  </si>
  <si>
    <t>" POZN: Zpětný zásyp v okolí palisád neuvažován, neboť je v daných místěch štěrk ze sanace pod komunikacemi. "</t>
  </si>
  <si>
    <t>Svislé a kompletní konstrukce</t>
  </si>
  <si>
    <t>Osazování betonových palisád do betonového základu v řadě výšky prvku přes 0,5 do 1 m</t>
  </si>
  <si>
    <t>" Osazení betonových palisády v areálu. "</t>
  </si>
  <si>
    <t>" Osazení betonové palisády 175×200×600 mm " (2,7+1,0+1,0+1,5+1,5+1,6+1,6+2,2+6,5)</t>
  </si>
  <si>
    <t>" Osazení betonové palisády 175×200×800 mm " (1,1+1,6+2,0+2,0+3,0+8,5)</t>
  </si>
  <si>
    <t>" Osazení betonové palisády 175×200×1000 mm " (1,2+2,2)</t>
  </si>
  <si>
    <t>" V ceně beton pro uložení palisád do rýh. "</t>
  </si>
  <si>
    <t>palisáda betonová tyčová půlkulatá přírodní 175x200x600mm</t>
  </si>
  <si>
    <t>" Betonová palisáda okolo chodníku + pro schodiště a rampu " (19,6/0,175)*1,05</t>
  </si>
  <si>
    <t>palisáda betonová tyčová půlkulatá přírodní 175x200x800mm</t>
  </si>
  <si>
    <t>" Betonová palisáda okolo chodníku " (18,2/0,175)*1,05</t>
  </si>
  <si>
    <t>palisáda betonová tyčová půlkulatá přírodní 175x200x1000mm</t>
  </si>
  <si>
    <t>" Betonová palisáda okolo chodníku " (3,4/0,175)*1,05</t>
  </si>
  <si>
    <t>D+M Areálová pojízdná komunikace se živičným krytem - Specifikace dle PD</t>
  </si>
  <si>
    <t>577134141 RTO</t>
  </si>
  <si>
    <t>" - Obrusná vrstva - asfaltový beton ACO 11 - tl. 40 mm - 170,94 m2 " (155,4)*1,1</t>
  </si>
  <si>
    <t>" - Spojovací postřik PS-E - 0,70 kg/m2 - 170,94 m2 " (155,4)*1,1</t>
  </si>
  <si>
    <t>565155121 RTO</t>
  </si>
  <si>
    <t>" - Podkladní vrstva z ACP 16+ - tl. 70 mm - 170,94 m2 " (155,4)*1,1</t>
  </si>
  <si>
    <t>564851111 RTO</t>
  </si>
  <si>
    <t>" - Podklad ze štěrkodrti ŠD-A, frakce 0-32 mm - tl. 150 mm - 170,94 m2 " (155,4)*1,1</t>
  </si>
  <si>
    <t>564751111 RTO</t>
  </si>
  <si>
    <t>" - Podklad ze štěrkodrti ŠD-B, frakce 32-63 mm - tl. 150 mm - 170,94 m2 " (155,4)*1,1</t>
  </si>
  <si>
    <t>" Asfaltová pojízdná komunikace - areálová " 143,5</t>
  </si>
  <si>
    <t>" Asfaltová pojízdná komunikace - areálová - úprava po přípojce NN " 11,9</t>
  </si>
  <si>
    <t>36</t>
  </si>
  <si>
    <t>596999201 SPC</t>
  </si>
  <si>
    <t>D+M Areálový chodník - zámková dlažba tl. 60 mm - Specifikace dle PD</t>
  </si>
  <si>
    <t>596211123 RTO</t>
  </si>
  <si>
    <t>" - Kladení betonové zámkové dlažby pochůzí tl. 60 mm, pl. přes 300 m2 - tl. 60 mm - 537,6 m2 "</t>
  </si>
  <si>
    <t>59245018 RTO</t>
  </si>
  <si>
    <t>" - Betonová dlažba zámková tvar obdélník / čtverec -  přírodní - 200 / 100×100×60 mm - tl. 60 mm - 591,36 m2 " (537,6)*1,1</t>
  </si>
  <si>
    <t>" - Lože z drti frakce 4-8 - tl. 30 mm - vč. štěrkodrtě / písku pro vmetení do spar "</t>
  </si>
  <si>
    <t>Součást položky kladení dlažby</t>
  </si>
  <si>
    <t>" - Štěrkodrť ŠD-B frakce 0-32 mm - tl. 150 mm - 591,36 m2 " (537,6)*1,1</t>
  </si>
  <si>
    <t>" Pochůzí zámková dlažba - chodník " 33,7+13,9+26,3+219,5+62,7+24,7+21,4+24,5+3,4+41,4+56,4</t>
  </si>
  <si>
    <t>" Pochůzí zámková dlažba - chodník - před kolárnou " 7,0</t>
  </si>
  <si>
    <t>" Pochůzí zámková dlažba - chodník - před stávajícím objektem v místě napojení přípojky NN " 2,7</t>
  </si>
  <si>
    <t>" POZN: V ceně dodávky dlažby veškeré nutné prvky a doplňující tvarovky - ukončující, apod. "</t>
  </si>
  <si>
    <t>37</t>
  </si>
  <si>
    <t>596999202 SPC</t>
  </si>
  <si>
    <t>D+M Areálový chodník - reliéfní zámková dlažba tl. 60 mm - Specifikace dle PD</t>
  </si>
  <si>
    <t>37a</t>
  </si>
  <si>
    <t>596211120 RTO</t>
  </si>
  <si>
    <t>" - Kladení betonové zámkové dlažby pochůzí tl. 60 mm, pl. do 50 m2 - tl. 60 mm - 2,4 m2 "</t>
  </si>
  <si>
    <t>37b</t>
  </si>
  <si>
    <t>59245006 RTO</t>
  </si>
  <si>
    <t>" - Betonová dlažba reliéfní zámková tvar obdélník / čtverec -  červená - 200 / 100×100×60 mm - tl. 60 mm - 2,64 m2 " (2,4)*1,1</t>
  </si>
  <si>
    <t>37c</t>
  </si>
  <si>
    <t>564851011 RTO</t>
  </si>
  <si>
    <t>" - Štěrkodrť ŠD-B frakce 0-32 mm - tl. 150 mm - 2,64 m2 " (2,4)*1,1</t>
  </si>
  <si>
    <t>" Pochůzí zámková dlažba reliéfní - chodník " 1,2+1,2</t>
  </si>
  <si>
    <t>596999210 SPC</t>
  </si>
  <si>
    <t>D+M Areálový chodník - zpětmé osazení očištěné zámkové dlažby - Specifikace dle PD</t>
  </si>
  <si>
    <t>38a</t>
  </si>
  <si>
    <t>" - Kladení betonové zámkové dlažby pochůzí tl. 60 mm, pl. do 50 m2 - tl. 60 mm - 5,6 m2 "</t>
  </si>
  <si>
    <t>38b</t>
  </si>
  <si>
    <t>" - Betonová dlažba zámková tvar obdélník / čtverec -  přírodní - 200 / 100×100×60 mm - tl. 60 mm - rezerva cca 10 % - 0,56 m2 " (5,6)*0,1</t>
  </si>
  <si>
    <t>38c</t>
  </si>
  <si>
    <t>" - Štěrkodrť ŠD-B frakce 0-32 mm - tl. 150 mm - 6,16 m2 " (5,6)*1,1</t>
  </si>
  <si>
    <t>" Pochůzí zámková dlažba - chodník - zpětné navrácení očištěné dlažby u kuželek" (1,5+1,9+2,2)</t>
  </si>
  <si>
    <t>39</t>
  </si>
  <si>
    <t>596999301 SPC</t>
  </si>
  <si>
    <t>D+M Areálová pojízdná komunikace - sjezd - zámková dlažba tl. 80 mm - Specifikace dle PD</t>
  </si>
  <si>
    <t>596212220 RTO</t>
  </si>
  <si>
    <t>" - Kladení betonové zámkové dlažby pojízdné tl. 80 mm, pl. do 50 m2 - tl. 80 mm - 11,1 m2 "</t>
  </si>
  <si>
    <t>59245020 RTO</t>
  </si>
  <si>
    <t>" - Betonová dlažba zámková tvar obdélník / čtverec -  přírodní - 200 / 100×100×80 mm - tl. 80 mm - 12,21 m2 " (11,1)*1,1</t>
  </si>
  <si>
    <t>" - Lože z drti frakce 4-8 - tl. 40 mm - vč. štěrkodrtě pro vmetení do spar "</t>
  </si>
  <si>
    <t>564871011 RTO</t>
  </si>
  <si>
    <t>" - Štěrkodrť ŠD-B frakce 0-32 mm - tl. 250 mm - 12,21 m2 " (11,1)*1,1</t>
  </si>
  <si>
    <t>" Pojízdná komunikace.- zámková dlažba - sjezd " 11,1</t>
  </si>
  <si>
    <t>40</t>
  </si>
  <si>
    <t>596999302 SPC</t>
  </si>
  <si>
    <t>D+M Areálová pojízdná komunikace - sjezd - reliéfní zámková dlažba tl. 80 mm - Specifikace dle PD</t>
  </si>
  <si>
    <t>" - Kladení betonové zámkové dlažby pojízdné tl. 80 mm, pl. do 50 m2 - tl. 80 mm - 2,0 m2 "</t>
  </si>
  <si>
    <t>59245226 RTO</t>
  </si>
  <si>
    <t>" - Betonová dlažba reliéfní zámková tvar obdélník / čtverec -  červená - 200 / 100×100×80 mm - tl. 80 mm - 2,2 m2 " (2,0)*1,1</t>
  </si>
  <si>
    <t>" - Štěrkodrť ŠD-B frakce 0-32 mm - tl. 250 mm - 2,2 m2 " (2,0)*1,1</t>
  </si>
  <si>
    <t>" Pojízdná komunikace.- zámková dlažba - sjezd " 2,0</t>
  </si>
  <si>
    <t>508</t>
  </si>
  <si>
    <t>596999401 SPC</t>
  </si>
  <si>
    <t>D+M Areálová pojízdná komunikace s cementobetonovým krytem - vjezd do garáže  - Specifikace dle PD</t>
  </si>
  <si>
    <t>919748111 RTO</t>
  </si>
  <si>
    <t>" - Provedení nástřiku zvyšující odolnost proti obrusu a snižující nasákavost povrchu - např. čirou akrylátovou pryskyřicí - 67,9 m2 "</t>
  </si>
  <si>
    <t>24551099 SPC</t>
  </si>
  <si>
    <t>" - Materiál pro nástřik zvyšující odolnost proti obrusu a snižující nasákavost povrchu - např. čirou akrylátovou pryskyřicí - 29,876 l. 
Spotřeba - 0,1 - 0,2 l / m2 / vrstvu. Uvažovány 2 vrstvy. " ((67,9*0,2)*2)*1,1</t>
  </si>
  <si>
    <t>l</t>
  </si>
  <si>
    <t>965046901 SPC</t>
  </si>
  <si>
    <t>" - Provedení úpravy povrchu - zahlazení hladičkami a zakartáčování - 67,9 m2 "</t>
  </si>
  <si>
    <t>581141212 RTO</t>
  </si>
  <si>
    <t>" - Kryt cementobetonový (CB II) vč. postřiku proti odpaření vody a ošetření povrchu vodou - tl. 210 mm - 71,295 m2 " (67,9)*1,05</t>
  </si>
  <si>
    <t>919716111 RTO</t>
  </si>
  <si>
    <t>" - Výztuž CB II krytu ze svařovaných sítí (KARI) - sítě 150×150×6 mm - předpokladaná hmotnost vyztužerní vč. ztratného 40 kg/m3 - 0,57 t. " (67,9*0,21)*0,04</t>
  </si>
  <si>
    <t>" - Provedení mechanicky zpevněné zeminy - tl. 200 mm - 67,9 m2. "</t>
  </si>
  <si>
    <t>41g</t>
  </si>
  <si>
    <t>58331299 SPC</t>
  </si>
  <si>
    <t>" - Dodání mechanicky zpevněné zeminy - tl. 200 mm - 27,16 t. " (67,9)*0,4</t>
  </si>
  <si>
    <t>" Areálová komunikace z cementobetonového krytu (CB II) - vjezd do garáže " 67,9</t>
  </si>
  <si>
    <t>" Cena skladby včetně ztratného a případných prvků - kotev, trnů. "</t>
  </si>
  <si>
    <t xml:space="preserve">" POZN:Pro mechanicky zpevněnou zeminu uvažováno množství 0,4 t/m2. 
Položky na řezání a výplň dilatační spar jsou v oddíle č. 9 Ostatní konstrukce a práce-bourání. 
Kabel součástí soupisu D.1.4.7. SILNOPROUD. " </t>
  </si>
  <si>
    <t>42</t>
  </si>
  <si>
    <t>596999501 SPC</t>
  </si>
  <si>
    <t>D+M Okapový chodník - kačírek tl. 150 mm - Specifikace dle PD</t>
  </si>
  <si>
    <t>" - Okapový chodník z kačírku, s udusáním - tl. 150 mm - 48,73 m2 " (44,3)*1,1</t>
  </si>
  <si>
    <t>919726120 SPC</t>
  </si>
  <si>
    <t>" - Černá separační zahradní tkaná geotextílie 90 g/m2 - 50,945 m2 " (44,3)*1,15</t>
  </si>
  <si>
    <t>" Okapový chodník z kačírku - kolem objektu dostavby " 19,4+16,7+4,4</t>
  </si>
  <si>
    <t>" Okapový chodník z kačírku - kolem objektu kolárny " 3,8</t>
  </si>
  <si>
    <t>43</t>
  </si>
  <si>
    <t>596999601 SPC</t>
  </si>
  <si>
    <t>D+M Pás přídlažby s dlážděným krytem - žulové kostky drobné - Specifikace dle PD</t>
  </si>
  <si>
    <t>" - Kladení dlažby z kostek drobných z kamene do lože z kameniva těženého tl 50 mm -  2,1 m2 "</t>
  </si>
  <si>
    <t>" - kostka dlažební žulová drobná 10/10 - tl 100 mm " (2,31)*1,1</t>
  </si>
  <si>
    <t>" - Lože z drti frakce 4-8 - tl. 40 mm - vč. štěrkodrtě / písku pro vmetení do spar "</t>
  </si>
  <si>
    <t>" - Podklad ze štěrkodrti ŠD-B frakce 0-32 mm - tl. 250 mm - 2,31 m2 " (2,1)*1,1</t>
  </si>
  <si>
    <t>" Pás přídlažby před vjezdem na pozemek - žulové kostky " 2,1</t>
  </si>
  <si>
    <t>44</t>
  </si>
  <si>
    <t>596999701 SPC</t>
  </si>
  <si>
    <t>D+M Zvýšení únosnosti podloží - sanace pláně - Specifikace dle PD</t>
  </si>
  <si>
    <t>" Sanace plochy - skladba:</t>
  </si>
  <si>
    <t>" - Štěrkodrť frakce 32-63 mm - tl. 300 mm (2× 150 mm)- 1 712,7 m2. " ((778,5)*2)*1,1</t>
  </si>
  <si>
    <t>919726123 RTO</t>
  </si>
  <si>
    <t>" - Separační geotextílie netkaná 500 g/m2 - 984,803 m2. " ((778,5)*1,1)*1,15</t>
  </si>
  <si>
    <t xml:space="preserve">" Sanace pláně - zpevněné plochy ostatní. " </t>
  </si>
  <si>
    <t>" Sanace pláně - asfaltová komunikace " (143,5+11,9)</t>
  </si>
  <si>
    <t>" Sanace pláně - cementobetonový (CB II) kryt " (67,9)</t>
  </si>
  <si>
    <t>" Sanace pláně - areálový chodník. " (527,9+7,0+2,7)</t>
  </si>
  <si>
    <t>" Sanace pláně - areálový chodník - reliéfní dlažba. " (2,4)</t>
  </si>
  <si>
    <t>" Sanace pláně - areálová pojízdná komunikace - sjezd " (11,1)</t>
  </si>
  <si>
    <t>" Sanace pláně - areálová pojízdná komunikace - reliéfní dlažba " (2,0)</t>
  </si>
  <si>
    <t>" Sanace pláně - pás přídlažby - žulové kostky " (2,1)</t>
  </si>
  <si>
    <t xml:space="preserve">" POZN: Pro štěrkodrť jako sanace v tl. 300 mm je uvažováno 2×150 mm. Z tohoto důvodu je množství dvojnásobné.
Čistá plocha geotextílie navýšena o 10 % z celkové plochy z případného provedení geotextílie i na svislé / šikmé části odkopávek. 
Sanace pláně pod okapovým chodníkem z kačírku a navrácení původní dlažby neuvažována. " </t>
  </si>
  <si>
    <t>914511901 SPC</t>
  </si>
  <si>
    <t>D+M Svislé dopravní značení včetně sloupku - před vjezdem do garáže - Specifikace dle PD</t>
  </si>
  <si>
    <t>" Dodávka a montáž sloupku, patky a dopravních značek: 
- 1× B16 - Značka zakazuje vjezd vozidel, jejichž okamžitá výška včetně nákladu je vyšší než údaj uvedený na značce → 3,0 m. 
- 1× B1 - Zákaz vjezdu všch vozidel (v obou směrech),
- 1× E13  - Text nebo symbol → DOPRAVNÍ OBSLUZE VJEZD POVOLEN. "</t>
  </si>
  <si>
    <t>" - Sloup pro dopravní značku s betonový základem a patkou vč. základu, víčka, výkopových prací a veškerrého příslušenství. "</t>
  </si>
  <si>
    <t>914511112 RTO</t>
  </si>
  <si>
    <t>" Montáž sloupu pro dopravní značky vč. výkopových prací, základu, patky "</t>
  </si>
  <si>
    <t>40445225 RTO</t>
  </si>
  <si>
    <t>" Dodávka sloupu pro dopravní značky - sloupek pro dopravní značku Zn D 60mm v 3,5m  "</t>
  </si>
  <si>
    <t>" - Dopravní značka: B16 - Značka zakazuje vjezd vozidel, jejichž okamžitá výška včetně nákladu je vyšší než údaj uvedený na značce → 3,0 m. "</t>
  </si>
  <si>
    <t>" Montáž svislé dopravní značky do velikosti 1 m2 objímkami na sloupek nebo konzolu, vč. upevňovacího materiálu "</t>
  </si>
  <si>
    <t>" Dodávka dopravní značky - zákazové, příkazové dopravní značky B1-B34, C1-15 700 mm "</t>
  </si>
  <si>
    <t>" - Dopravní značka B1 - Zákaz vjezdu všch vozidel (v obou směrech). "</t>
  </si>
  <si>
    <t>45e</t>
  </si>
  <si>
    <t>45f</t>
  </si>
  <si>
    <t>" Dodávka dopravní značky - zákazové, příkazové dopravní značky B1-B34, C1-15 700mm "</t>
  </si>
  <si>
    <t>" - Dopravní značka E13  - Text nebo symbol → DOPRAVNÍ OBSLUZE VJEZD POVOLEN. "</t>
  </si>
  <si>
    <t>45g</t>
  </si>
  <si>
    <t>45h</t>
  </si>
  <si>
    <t>" Dodávka dopravní značky - dodatkové tabulky E7, E12, E13 500x300mm "</t>
  </si>
  <si>
    <t>45i</t>
  </si>
  <si>
    <t>189999899 SPC</t>
  </si>
  <si>
    <t>" - Ostatní práce - přesun hmot, nakládání se zeminou (odvoz nepotřebné zeminy, …), apod. "</t>
  </si>
  <si>
    <t xml:space="preserve">" V ceně přesun hmot,zemní práce, manipulace s výkopkem, provedení základu, kotevní prvky, apod. " </t>
  </si>
  <si>
    <t>914511903 SPC</t>
  </si>
  <si>
    <t>D+M Svislé dopravní značení včetně sloupku - před krčkem u stávajícího objektu - Specifikace dle PD</t>
  </si>
  <si>
    <t>" Dodávka a montáž sloupku, patky a dopravních značek: 
- 1× B16 - Značka zakazuje vjezd vozidel, jejichž okamžitá výška včetně nákladu je vyšší než údaj uvedený na značce → 3,0 m. "</t>
  </si>
  <si>
    <t>46e</t>
  </si>
  <si>
    <t>D+M Svislé dopravní značení včetně sloupku - před krčkem u dostavby - Specifikace dle PD</t>
  </si>
  <si>
    <t>47a</t>
  </si>
  <si>
    <t>47b</t>
  </si>
  <si>
    <t>47c</t>
  </si>
  <si>
    <t>47d</t>
  </si>
  <si>
    <t>47e</t>
  </si>
  <si>
    <t>Vodorovné dopravní značení dělící čáry souvislé š 125 mm základní bílá barva</t>
  </si>
  <si>
    <t>" Vodorovné značení na komunikace. "</t>
  </si>
  <si>
    <t>" Značení v 1. PP "</t>
  </si>
  <si>
    <t>" Značení V10b - Stání kolmé " (5,45)*6</t>
  </si>
  <si>
    <t>Předznačení vodorovného liniového značení</t>
  </si>
  <si>
    <t>" Předznačení pro značení š. 125 mm - bílé barvy - souvislé. "</t>
  </si>
  <si>
    <t>" Předznačení v 1. PP "</t>
  </si>
  <si>
    <t>" Předznačení pro značení V10b - Stání kolmé " (5,45)*6</t>
  </si>
  <si>
    <t>" Osazení silničního obrubníku. "</t>
  </si>
  <si>
    <t>" Osazení silničního obrubníku 1000×150×250 mm. " (5,1+79,7)</t>
  </si>
  <si>
    <t>" Osazení očištěných silničních obrub " (10,4+16,9)</t>
  </si>
  <si>
    <t>" Sliniční obrubník. " (5,1+79,7)*1,05</t>
  </si>
  <si>
    <t>" Sliniční obrubník - rezerva pro navrácení očištěných pro zpětné uložení - uvažováno ± 10 % - (10,4+16,9)*0,1 = 2,73 m → 3,0 m " 3,0</t>
  </si>
  <si>
    <t>" V ceně a množství zahrnuty i speciální druhy - snížené, náběhové, obloukové, rohové, apod. "</t>
  </si>
  <si>
    <t>231</t>
  </si>
  <si>
    <t>Osazení zahradního obrubníku betonového do lože z betonu s boční opěrou třídy C 12/15</t>
  </si>
  <si>
    <t>" Osazení zahradní obruby kolem okapovového chodníku z kačírku a chodníku. "</t>
  </si>
  <si>
    <t>" Osazení zahradní obruby - 1000×50×200 mm " (300,3)</t>
  </si>
  <si>
    <t>" Osazení očištěných zahradních obrub " (1,0+1,5)+(1,5+1,5)+(1,5+1,5)</t>
  </si>
  <si>
    <t>obrubník betonový zahradní šedý 1000x50x200mm</t>
  </si>
  <si>
    <t>" Betonový zahradní obrubník. " (300,3)*1,05</t>
  </si>
  <si>
    <t>" Zahradní obrubník - rezerva pro navrácení očištěných pro zpětné uložení - uvažováno ± 20 % - (8,5)*0,2 = 1,7 m → 2,0 m " 2,0</t>
  </si>
  <si>
    <t>919111112 RTO</t>
  </si>
  <si>
    <t>Řezání dilatačních spár š 4 mm hl do 80 mm příčných nebo podélných v čerstvém CB krytu</t>
  </si>
  <si>
    <t xml:space="preserve">" Řezání spár š. 8 mm hl. min 60 mm " </t>
  </si>
  <si>
    <t>" Řezání spár pro CB kryt " (5,0*2)*2</t>
  </si>
  <si>
    <t>" V ceně započteny náklady také na vyčištění spár po řezání. "</t>
  </si>
  <si>
    <t>" POZN: Délka násobena 2× z důvodu šířky spár 8 mm. "</t>
  </si>
  <si>
    <t>919121901 SPC</t>
  </si>
  <si>
    <t>Vyplnění spár mrazuvzdornou pružnou zálivkovou hmotou vhodnou do exteriéru - Specifikace dle PD</t>
  </si>
  <si>
    <t xml:space="preserve">" Vyplnění smršťovacích spár zálivkovou hmotou " </t>
  </si>
  <si>
    <t>" Vyplnění spár CB krytu. " (5,0*2)</t>
  </si>
  <si>
    <t>" V ceně jsou zohledněny náklady také na vyčištění spáry před provedením, a veškeré další nutné práce a materiál - např. impregnace pro zálivku, apod. "</t>
  </si>
  <si>
    <t>56</t>
  </si>
  <si>
    <t>963053991 SPC</t>
  </si>
  <si>
    <t>Vybourání venkovního schodiště u vstupu vč. veškerých vrstev - Specifikace dle PD</t>
  </si>
  <si>
    <t>" Vybourání venkovního schodiště pod budoucím krčkem vč. veškerých podkladních vrstev a příslušenství. "</t>
  </si>
  <si>
    <t>" Vybourání schodišť " 1,95</t>
  </si>
  <si>
    <t>" V ceně:vybourání stávajících stupnů, případných základů, keramického obložení, veškerého nutného příslušenství vč. případných zemních prací, zpětného zapravení a ostatních prací souvisejících s vybouráním schodišť / stupňů a navrácením. "</t>
  </si>
  <si>
    <r>
      <t>"  Včetně naložení, svislého a vodorovného přesunu suti, odvoz stavební suti. 
Likvidace v souladu se zákonem č. 541/2020 Sb.</t>
    </r>
    <r>
      <rPr>
        <sz val="8"/>
        <color rgb="FF0000FF"/>
        <rFont val="Arial CE"/>
        <family val="2"/>
        <charset val="238"/>
      </rPr>
      <t xml:space="preserve"> O odpadech vč. správného začleněné dle přílohy č. 1 vyhlášky č. 8/2021 o Katalogu odpadů a posuzování vlastností odpadů (Katalog odpadů).</t>
    </r>
    <r>
      <rPr>
        <sz val="8"/>
        <color rgb="FFFF0000"/>
        <rFont val="Arial CE"/>
        <family val="2"/>
        <charset val="238"/>
      </rPr>
      <t xml:space="preserve"> 
</t>
    </r>
    <r>
      <rPr>
        <sz val="8"/>
        <color indexed="12"/>
        <rFont val="Arial CE"/>
        <family val="2"/>
        <charset val="238"/>
      </rPr>
      <t>Likvidace dle technologie na místa určené zhotovitelem, včetně poplatků za uložení odpadu. "</t>
    </r>
  </si>
  <si>
    <t>57</t>
  </si>
  <si>
    <t>963053992 SPC</t>
  </si>
  <si>
    <t>Vybourání venkovní rampy vč. okolní opěrné zídky a veškerého příslušenství - Specifikace dle PD</t>
  </si>
  <si>
    <t>" Vybourání venkovního rampy vč. opěrné vodící zídky a krycích desek, veškerých podkladních vrstev a příslušenství. "</t>
  </si>
  <si>
    <t>" Vybourání rampy " 22,2</t>
  </si>
  <si>
    <t>" V ceně:vybourání rampy (mimo dlažby a lože), opěrnné zídky vč. případných základů, veškerého nutného příslušenství vč. případných zemních prací, zpětného zapravení a ostatních prací souvisejících s vybouráním rampy. "</t>
  </si>
  <si>
    <t>58</t>
  </si>
  <si>
    <t>" Řezání a výškové napojení asfaltu v areálu " 6,6+6,6+4,5+6,8</t>
  </si>
  <si>
    <t>59</t>
  </si>
  <si>
    <t>9719999902 SPC</t>
  </si>
  <si>
    <t>D+M Řezání a výškové napojení nové skladby na stávající zpevněné plochy - dlážděných ploch - Specifikace dle PD</t>
  </si>
  <si>
    <t xml:space="preserve">" Výškové napojení dlážděných ploch na stávající komunikaci " </t>
  </si>
  <si>
    <t>" Napojení dlažby v areálu na stávající. " 1,5+1,5+7,0+2,0+1,5+1,6</t>
  </si>
  <si>
    <t>" Napojení dlažby v areálu na stávající - pro navrácení dlažby u kuželek. " 2,1+2,0+2,0</t>
  </si>
  <si>
    <t xml:space="preserve">" V ceně:
 - případné řezání krytu / dlažby;
 - zarovnání styčných ploch;
 - úprava čela krytu / napojení dlažby;
 - předláždění stávající plochy;
 - odvoz a uložení vybouraných hmot;
 - další nutné práce související s provedením napojení nových ploch na stávající. " </t>
  </si>
  <si>
    <t>60</t>
  </si>
  <si>
    <t>971999903 SPC</t>
  </si>
  <si>
    <t>D+M Ochrana zdiva nopovou fólií - Specifikace dle PD</t>
  </si>
  <si>
    <t>" Provedení ochrany stávajícího zdiva v místě bez úprav - u nových okapových chodníků podél pavilonu B. "</t>
  </si>
  <si>
    <t>" Nopová fólie podél stěn stávajícího objektu v místě řešení napojení skladby" ((12,3+1,8)*0,54)*1,1</t>
  </si>
  <si>
    <t xml:space="preserve">" Včetně kotvících a spojovacích prvků. Součástí ceny odstranění nesoudržných částí, očištění stávajícího nadzákladového zdiva a základů, vyspravení podkladu. 
V ceně také přesun hmot. " </t>
  </si>
  <si>
    <t>" POZN: Uvažována výška pro maximální skladbu - chiodník + sanace → 0,24+0,3 = 0,54 m "</t>
  </si>
  <si>
    <t>Vybourání kovových madel a zábradlí</t>
  </si>
  <si>
    <t>" Vybourání kovových madel a zábradlí u bouraných ramp a schodišť "</t>
  </si>
  <si>
    <t>" Vybourání  zábradlí u schodiště pod budoucím krčkem " 1,0*2</t>
  </si>
  <si>
    <t>" Vybourání  zábradlí u u rampy " 10,4+2,2</t>
  </si>
  <si>
    <t>" Vybourání  madel u u rampy " (8,5)*2</t>
  </si>
  <si>
    <t>62</t>
  </si>
  <si>
    <t>D+M Vybourání venkovního schodiště u vstupu vč. veškerých vrstev - Specifikace dle PD</t>
  </si>
  <si>
    <t>" V ceně:vybourání stávajících stupnů, případných základů, keramického obložení, veškerého nutného příslušenství vč. případných zemních prací, zpětného zapravení a ostatních prací souvisejících s vybouráním schodišť / stupňů a navrácením do původního stavu. "</t>
  </si>
  <si>
    <t>Očištění vybouraných obrubníků a krajníků zahradních</t>
  </si>
  <si>
    <t>" Očištění vybouraných zahradních obrub pro zpětné použití. " (1,0+1,5)+(1,5+1,5)+(1,5+1,5)</t>
  </si>
  <si>
    <t>" Očištění vybouraných silničních obrub pro zpětné použití. " 10,4+16,9</t>
  </si>
  <si>
    <t>Očištění vybouraných zámkových dlaždic s původním spárováním z kameniva těženého</t>
  </si>
  <si>
    <t>" Očištění vybouraných zámkových dlaždic pro zpětné použití. " 1,5+1,9+2,2</t>
  </si>
  <si>
    <t>" Likvidace vybouraného materiálu - lože pod komunikacemi, štěrk " (69,432+7,975+6,424)</t>
  </si>
  <si>
    <t>66a</t>
  </si>
  <si>
    <t>66b</t>
  </si>
  <si>
    <t>66c</t>
  </si>
  <si>
    <t>66d</t>
  </si>
  <si>
    <t>" Likvidace vybouraného materiálu " 4,614+49,865</t>
  </si>
  <si>
    <t>67a</t>
  </si>
  <si>
    <t>67b</t>
  </si>
  <si>
    <t>67c</t>
  </si>
  <si>
    <t>67d</t>
  </si>
  <si>
    <t>" Likvidace vybouraného materiálu - dlažba zámková  " (5,98)</t>
  </si>
  <si>
    <t>" Likvidace vybouraného materiálu - dlažba betonová  " (1,148)</t>
  </si>
  <si>
    <t>" Likvidace vybouraného materiálu - obrubníky  " (0,616)</t>
  </si>
  <si>
    <t>" Likvidace vybouraného materiálu - lože pod obrubníky  " (4,242+0,858)</t>
  </si>
  <si>
    <t>68a</t>
  </si>
  <si>
    <t>68b</t>
  </si>
  <si>
    <t>68c</t>
  </si>
  <si>
    <t>68d</t>
  </si>
  <si>
    <t>" - Poplatek za uložení na skládce (skládkovné) stavebního odpadu železobetonového / betonového kód odpadu 17 01 01 "</t>
  </si>
  <si>
    <t>997999904 SPC</t>
  </si>
  <si>
    <t>Náklady spojené s odvozem a uložením suti - dopravní značky vč. sloupů, trubková svodidla, zábradlí, apod. - vzdálenost skládky do 6 km</t>
  </si>
  <si>
    <t>" Likvidace vybouraného materiálu - zábradlí " 1,169</t>
  </si>
  <si>
    <t>69a</t>
  </si>
  <si>
    <t>69b</t>
  </si>
  <si>
    <t>69c</t>
  </si>
  <si>
    <t>69d</t>
  </si>
  <si>
    <t>997221699 SPC</t>
  </si>
  <si>
    <t>" - Poplatek za uložení na skládce (skládkovné) kovového odpadu "</t>
  </si>
  <si>
    <t>Přesun hmot pro pozemní komunikace s krytem dlážděným</t>
  </si>
  <si>
    <t>" Přesun hmot pro skladby s horní vrstvou z dlažby. "  (704,302+0,485)</t>
  </si>
  <si>
    <t>" Přesun hmot pro skladby s horní vrstvou z asfaltu a ostatní. " 1162,469-(704,787+99,806+13,448)</t>
  </si>
  <si>
    <t>" Přesun hmot pro skladby s horní vrstvou z cementobetonového krytu. " (27,16+43,559+28,419+0,579+0,059+0,03)</t>
  </si>
  <si>
    <t>" Přesun hmot pro skladby s kačírkem. " (13,43+0,018)</t>
  </si>
  <si>
    <t>Izolace proti zemní vlhkosti nopovou fólií svislá, nopek v 20,0 mm, tl do 1,0 mm</t>
  </si>
  <si>
    <t>" Nopová fólie jako ochrana palisád - uvažována průměrná výška 0,6 m " ((19,6+18,2+3,4)*0,6)*1,1</t>
  </si>
  <si>
    <t xml:space="preserve">" Stavební práce a dodávky spojené s provedením funkčního celku 711." </t>
  </si>
  <si>
    <t xml:space="preserve">" Zednická výpomoc, doplňkové práce,kompletace apod." </t>
  </si>
  <si>
    <t>Konstrukce zámečnické</t>
  </si>
  <si>
    <t>767</t>
  </si>
  <si>
    <t>767999901 SPC</t>
  </si>
  <si>
    <t>D+M Zábradlí palisády - Specifikace dle PD</t>
  </si>
  <si>
    <t>" Dvoutrubkové zábradlí na palisády "</t>
  </si>
  <si>
    <t>" Zábradlí na palisádách u vstupu pod krčkem " (1,0)*2</t>
  </si>
  <si>
    <t>" Zábradlí na alisádách pod krčkem " 18,0</t>
  </si>
  <si>
    <t>" Zábradlí na palisádách rampy " 11,0+2,2</t>
  </si>
  <si>
    <t>" V ceně kotvící prvky, zajištění napojení, veškeré nutné příslušenství a práce související s realizací zábradlí. "</t>
  </si>
  <si>
    <t>Přesun hmot procentní pro zámečnické konstrukce v objektech v do 6 m</t>
  </si>
  <si>
    <t>CS ÚRS 2020 01</t>
  </si>
  <si>
    <t>HZS2131</t>
  </si>
  <si>
    <t>Hodinová zúčtovací sazba zámečník</t>
  </si>
  <si>
    <t xml:space="preserve">" Stavební práce a dodávky spojené s provedením funkčního celku 767 " </t>
  </si>
  <si>
    <t xml:space="preserve">POZNÁMKA: V soupise uvažováno POUZE s bouráním stávajících zpevněných ploch, které NEBYLY zohledněny v předcházejících PD na Bourací práce - DBP 1 a DBP 2. </t>
  </si>
  <si>
    <t>REKAPITULACE</t>
  </si>
  <si>
    <t>Objekt:  D.1.4.10.1. SADOVÉ ÚPRAVY, MOBILIÁŘ, OPLOCENÍ</t>
  </si>
  <si>
    <t>D.1.4.10.1. SADOVÉ ÚPRAVY, MOBILIÁŘ, OPLOCENÍ - SADOVÉ ÚPRAVY</t>
  </si>
  <si>
    <t>D.1.4.10.1. SADOVÉ ÚPRAVY, MOBILIÁŘ, OPLOCENÍ - MOBILIÁŘ</t>
  </si>
  <si>
    <t>D.1.4.10.1. SADOVÉ ÚPRAVY, MOBILIÁŘ, OPLOCENÍ - OPLOCENÍ</t>
  </si>
  <si>
    <t>Objekt:   D.1.4.10.1. SADOVÉ ÚPRAVY, MOBILIÁŘ, OPLOCENÍ</t>
  </si>
  <si>
    <t>Část:    SADOVÉ ÚPRAVY</t>
  </si>
  <si>
    <t>JKSO: 823.2.9.1</t>
  </si>
  <si>
    <t>Odstranění travin z celkové plochy přes 500 m2 strojně</t>
  </si>
  <si>
    <t>" Odstranění původních travin z plochy sklonu do 1:5 " (2589,8)</t>
  </si>
  <si>
    <t>" Odstranění původních travin z plochy sklonu do 1:5 - mimo řešené území. " (83,3)</t>
  </si>
  <si>
    <t>Odstranění křovin a stromů průměru kmene do 100 mm i s kořeny sklonu terénu do 1:5 ručně</t>
  </si>
  <si>
    <t>" Odstranění keřů a stromů do Ø 100 mm nutných pro provedení prací. "</t>
  </si>
  <si>
    <t xml:space="preserve">" Odstranění křovin (borovice kleč) - 1 ks. " </t>
  </si>
  <si>
    <t xml:space="preserve">" Odstranění křovin (pamelník bílý) - 1 ks. " </t>
  </si>
  <si>
    <t>" Odstranění křovin - ozn.č. 11. " (19,0)</t>
  </si>
  <si>
    <t>" Odstranění stromu (jedlovec kanadský) - ozn.č.10 " (38,5)</t>
  </si>
  <si>
    <t>" Odstranění stromu (smrk ztepilý) - ozn.č.13 " (19,6)</t>
  </si>
  <si>
    <t>" V ceně obsaženo kácení, zásyp jam po kořenech, odvětvení a uložení dřevin na skládku k přípravě na likvidaci "</t>
  </si>
  <si>
    <t>Sejmutí ornice plochy přes 500 m2 tl vrstvy do 200 mm strojně</t>
  </si>
  <si>
    <t>" Sejmutí ornice strojně při souvislé ploše "</t>
  </si>
  <si>
    <t>" Sejmutí ornice z plochy sklonu do 1:5 " (2589,8)</t>
  </si>
  <si>
    <t>" Sejmutí ornice z plochy sklonu do 1:5 - mimo řešené území." (83,3)</t>
  </si>
  <si>
    <t>180405901 SPC</t>
  </si>
  <si>
    <t>Založení substrátu do vyvýšených záhonů</t>
  </si>
  <si>
    <t>" Nasypání substrátu do gabionových záhonů " ((0,3*0,5)*(49,2+19,8))</t>
  </si>
  <si>
    <t>zahradní substrát pro výsadbu VL</t>
  </si>
  <si>
    <t>" Dovezený substrát "</t>
  </si>
  <si>
    <t>" Zahradní substrát pro gabionové záhony " ((0,3*0,5)*(49,2+19,8))*1,10</t>
  </si>
  <si>
    <t>Plošná úprava terénu do 500 m2 zemina skupiny 1 až 4 nerovnosti přes 100 do 150 mm ve svahu přes 1:5 do 1:2</t>
  </si>
  <si>
    <t>" Úprava ploch před realizací sadových úprav - pro zatravněné plochy " (60,0)+(218,0)</t>
  </si>
  <si>
    <t>" Úprava ploch před realizací sadových úprav - pro zatravněné plochy " (1020,40)</t>
  </si>
  <si>
    <t>" Úprava ploch před realizací sadových úprav - pro zatravněné plochy - mimo řešené území." (101,8)</t>
  </si>
  <si>
    <t>Rozprostření ornice tl vrstvy do 200 mm pl přes 500 m2 v rovině nebo ve svahu do 1:5 strojně</t>
  </si>
  <si>
    <t>" Zpětné rozprostření sejmuté ornice v tl. 200 mm - před položením travního koberce. " (1020,4)</t>
  </si>
  <si>
    <t>" Zpětné rozprostření sejmuté ornice v tl. 200 mm - před položením travního koberce - mimo řešené území. " (101,8)</t>
  </si>
  <si>
    <t>Založení parkového trávníku travním kobercem pl přes 1000 m2 v rovině a ve svahu do 1:5</t>
  </si>
  <si>
    <t>" Založení parkového trávníku - travní koberec - zatravněné plochy " (1020,4)</t>
  </si>
  <si>
    <t>" Založení parkového trávníku - travní koberec - zatravněné plochy - mimo řešené území " (101,8)</t>
  </si>
  <si>
    <t>Založení parkového trávníku travním kobercem pl do 1000 m2 ve svahu přes 1:5 do 1:2</t>
  </si>
  <si>
    <t>" Založení parkového trávníku - travní koberec - zatravněné plochy " (278,0)</t>
  </si>
  <si>
    <t>005</t>
  </si>
  <si>
    <t>00570010</t>
  </si>
  <si>
    <t>koberec travní</t>
  </si>
  <si>
    <t>" Koberec travní " (1020,4+278,0)*1,05</t>
  </si>
  <si>
    <t>" Koberec travní - mimo řešené území " (101,8)*1,05</t>
  </si>
  <si>
    <t>" Úprava terénu pro položení ornice. "</t>
  </si>
  <si>
    <t>" Úprava terénu - sklon do 1:2 " (20,7+34,3+5,0)+(218,0)</t>
  </si>
  <si>
    <t>Rozprostření ornice pl do 100 m2 ve svahu přes 1:5 tl vrstvy do 200 mm strojně</t>
  </si>
  <si>
    <t>" Rozprostření ornice při souvislé ploše do 100 m2 "</t>
  </si>
  <si>
    <t>" Zpětné rozprostření sejmuté ornice v tl. 200 mm - před položením travního koberce - svah do 1:2. " (20,7)+(34,3)+(5,0)</t>
  </si>
  <si>
    <t>Rozprostření ornice pl přes 100 do 500 m2 ve svahu přes 1:5 tl vrstvy do 200 mm strojně</t>
  </si>
  <si>
    <t>" Rozprostření ornice při souvislé ploše přes 100 do 500 m2 "</t>
  </si>
  <si>
    <t>" Zpětné rozprostření sejmuté ornice v tl. 200 mm - před položením travního koberce - svah do 1:2. " 218,0</t>
  </si>
  <si>
    <t>Obdělání půdy vláčením v rovině a svahu do 1:5</t>
  </si>
  <si>
    <t>" Příprava zeminy před položením travního koberce - zatravněná plocha - 2x  " (1020,4)*2</t>
  </si>
  <si>
    <t>" Příprava zeminy před položením travního koberce - zatravněná plocha 2x - mimo řešené území " (101,8)*2</t>
  </si>
  <si>
    <t>16</t>
  </si>
  <si>
    <t>Obdělání půdy vláčením ve svahu přes 1:5 do 1:2</t>
  </si>
  <si>
    <t>" Příprava zeminy před položením travního koberce - zatravněná plocha - 2x  " (278,0)*2</t>
  </si>
  <si>
    <t>17</t>
  </si>
  <si>
    <t xml:space="preserve">Obdělání půdy hrabáním v rovině a svahu do 1:5 </t>
  </si>
  <si>
    <t>" Příprava zeminy před realizací sadových úprav -1x  " (1020,4)*1</t>
  </si>
  <si>
    <t>" Příprava zeminy před realizací sadových úprav -1x - mimo řešené území " (101,8)*1</t>
  </si>
  <si>
    <t>Obdělání půdy hrabáním ve svahu přes 1:5 do 1:2</t>
  </si>
  <si>
    <t>" Příprava zeminy před realizací sadových úprav -1x  " (278,0)*1</t>
  </si>
  <si>
    <t>Obdělání půdy válením v rovině a svahu do 1:5</t>
  </si>
  <si>
    <t>" Příprava zeminy před položením travního koberce - zatravněná plocha " (1020,4)*2</t>
  </si>
  <si>
    <t>" Příprava zeminy před položením travního koberce - zatravněná plocha - mimo řešené území " (101,8)*2</t>
  </si>
  <si>
    <t>" Válení položeného trávního koberce pro vyrovnání nerovností " (1020,4)*1</t>
  </si>
  <si>
    <t>" Válení položeného trávního koberce pro vyrovnání nerovností - mimo řešené území " (101,8)*1</t>
  </si>
  <si>
    <t>Obdělání půdy válením ve svahu přes 1:5 do 1:2</t>
  </si>
  <si>
    <t>" Příprava zeminy před položením travního koberce - zatravněná plocha " (278,0)*2</t>
  </si>
  <si>
    <t>" Válení položeného trávního koberce pro vyrovnání nerovností " (278,0)*1</t>
  </si>
  <si>
    <t>184215901 SPC</t>
  </si>
  <si>
    <t>Zajištění travního koberce kolíky</t>
  </si>
  <si>
    <t>" Zajištění jednotlivých pásů travního koberce kolíky proti jejímu posunu před zakořeněním. "</t>
  </si>
  <si>
    <t>" Kolíky pro koberec ve svahu ve sklonu přes 1:5 do 1:2 " (60,0)+(218,0)</t>
  </si>
  <si>
    <t>" V ceně veškeré nutné práce související se zajištěním travního koberce - dodávka kolíků vč. případné úpravy, jejich případné odstranění po zakořenění koberce vč. úpravy po odstranění,  kolíků do země, veškerý nutný kotvící materál a nutné příslušenství nutné pro zajištění travního koberce ve svahu proti posunu. "</t>
  </si>
  <si>
    <t>" POZN: Cena vztažena na m2 svahu koberce. Množství kolíků závisí na rozměru pásů koberce, způsobu pokládky, apod. "</t>
  </si>
  <si>
    <t>22</t>
  </si>
  <si>
    <t>184813211 RTO</t>
  </si>
  <si>
    <t>Ochranné oplocení křovin v rovině nebo na svahu do 1:5 v do 1500 mm</t>
  </si>
  <si>
    <t>" Ochranné oplocení pro křoviny nebourané - ozn.č. 9, 15, 17, 18, 19, 20, 21 " (12,6+12,6+3,2+3,2+3,2+25,6+26,0)</t>
  </si>
  <si>
    <t>" V ceně i pozdější odstranění oplocení. "</t>
  </si>
  <si>
    <t>Chemické odplevelení po založení kultury postřikem na široko v rovině a svahu do 1:5 ručně</t>
  </si>
  <si>
    <t>" Dvojnásobné odplevelení před realizací sadových úprav. " (1020,4)*2</t>
  </si>
  <si>
    <t>" Dvojnásobné odplevelení před realizací sadových úprav - mimo řešené území " (101,8)*2</t>
  </si>
  <si>
    <t>Chemické odplevelení po založení kultury postřikem na široko ve svahu přes 1:5 do 1:2 ručně</t>
  </si>
  <si>
    <t>" Dvojnásobné odplevelení před realizací sadových úprav. " (278,0)*2</t>
  </si>
  <si>
    <t>Ochrana kmene průměru do 300 mm bedněním výšky do 2 m</t>
  </si>
  <si>
    <t>" Zřízení a odstranění ochrany stávajících stromů do průměru 300 mm - stromy v blízkosti prováděných stavebních prací. "</t>
  </si>
  <si>
    <t>" Ochrana stromů v okolí stavebních prací - ozn.č. 7, 12, 16 " (3)</t>
  </si>
  <si>
    <t>Mulčování rostlin kůrou tl. do 0,15 m v rovině a svahu do 1:5</t>
  </si>
  <si>
    <t>" Mulčování kolem nově vysázených stromů " ((1,0*1,0)*0,15)*5</t>
  </si>
  <si>
    <t>" Mulčování kolem nově vysázených keřů " ((0,5*0,5)*0,15)*273</t>
  </si>
  <si>
    <r>
      <t xml:space="preserve">" V ceně urovnání, uhrabání, </t>
    </r>
    <r>
      <rPr>
        <sz val="8"/>
        <color indexed="12"/>
        <rFont val="Arial CE"/>
        <family val="2"/>
        <charset val="238"/>
      </rPr>
      <t xml:space="preserve">ošetření povrchu s kůrou " </t>
    </r>
  </si>
  <si>
    <t>Mulčování rostlin kůrou tl přes 0,1 do 0,15 m ve svahu přes 1:5 do 1:2</t>
  </si>
  <si>
    <t>" Mulčování kolem nově vysázených keřů " ((0,5*0,5)*0,15)*14</t>
  </si>
  <si>
    <t>kůra mulčovací VL</t>
  </si>
  <si>
    <t>" Mulčovací kůra kolem nově vysázených stromů " (10,988+1,275)*1,1</t>
  </si>
  <si>
    <t>Hnojení půdy umělým hnojivem na široko v rovině a svahu do 1:5</t>
  </si>
  <si>
    <t>" Hnojení půdy travnatých ploch hnojivy " ((1020,4)*0,09)/1000</t>
  </si>
  <si>
    <t>" Hnojení půdy travnatých ploch hnojivy - mimo řešené území " ((101,8)*0,09)/1000</t>
  </si>
  <si>
    <t>Hnojení půdy umělým hnojivem na široko ve svahu přes 1:5 do 1:2</t>
  </si>
  <si>
    <t>" Hnojení půdy travnatých ploch hnojivy " ((278,0)*0,09)/1000</t>
  </si>
  <si>
    <t>251</t>
  </si>
  <si>
    <t>hnojivo průmyslové</t>
  </si>
  <si>
    <t>" Hnojivo pro hnojení travnatých ploch - spotřeba 90 g/m2 " (1020,4+278,0)*0,09</t>
  </si>
  <si>
    <t>" Hnojivo pro hnojení travnatých ploch - spotřeba 90 g/m2 - mimo řešené území " (101,8)*0,09</t>
  </si>
  <si>
    <t>Zalití rostlin vodou plocha přes 20 m2</t>
  </si>
  <si>
    <t>" Zalití travnatých ploch po výsadbě - 15 l na 1 m2 " 0,015*(1020,4+278,0)</t>
  </si>
  <si>
    <t>" Zalití travnatých ploch po výsadbě - mimo řešené území - 15 l na 1 m2 " 0,015*(101,8)</t>
  </si>
  <si>
    <t>" Stromy - 100 l / ks " (0,100*10)</t>
  </si>
  <si>
    <t>" Keře - 30 l / ks " (0,030*287)</t>
  </si>
  <si>
    <t>" Trvalky - 2 l / ks " (0,002*356)</t>
  </si>
  <si>
    <t>" Porealizační péče o trávník - travní koberec pro zakořenění - 15l na 1 m2, 2x denně po dobu 14 dní od položení. " ((1122,2+278,0)*0,015*2)*14</t>
  </si>
  <si>
    <t>185999001 SPC</t>
  </si>
  <si>
    <t>D+M Výsadba sazenic stromů listnatých v jutovém obalu do jam s balem - LÍPA - Specifikace dle PD - ST 01</t>
  </si>
  <si>
    <t xml:space="preserve"> " V ceně zemní práce, doplnění jamky ohumusovanou půdou, dodání stromu, ukotvení stromu kůly, ochrana spodní části kmene stromu a další nutné příslušenství. "</t>
  </si>
  <si>
    <t>" Včetně přihnojení, zalití , obalení kmene jutovým obalem a ošetření koruny stromu tvarovacím řezem. V ceně také přesun hmot. "</t>
  </si>
  <si>
    <t>185999003 SPC</t>
  </si>
  <si>
    <t>D+M Výsadba sazenic stromů listnatých v jutovém obalu do jam s balem - JAVOR - Specifikace dle PD - ST 02</t>
  </si>
  <si>
    <t>185999008 SPC</t>
  </si>
  <si>
    <t>D+M Výsadba sazenic keřů do jam s balem - JUKA - Specifikace dle PD - SL 01</t>
  </si>
  <si>
    <t xml:space="preserve"> " V ceně zemní práce, doplnění jamky ohumusovanou půdou, dodání zeleně a další nutné příslušenství. "</t>
  </si>
  <si>
    <t>" Včetně přihnojení, zalití , aplikace půdního kondicionéru, vytvoření černého úhoru. V ceně také přesun hmot. "</t>
  </si>
  <si>
    <t>185999009 SPC</t>
  </si>
  <si>
    <t>D+M Výsadba sazenic keřů do jam s balem - AZALKA - Specifikace dle PD - SL 03</t>
  </si>
  <si>
    <t>D+M Výsadba sazenic keřů do jam s balem - BŘEČŤAN - Specifikace dle PD - SL 04</t>
  </si>
  <si>
    <t>185999011 SPC</t>
  </si>
  <si>
    <t>D+M Výsadba sazenic keřů do jam s balem - PĚNIŠNÍK - Specifikace dle PD - SL 05</t>
  </si>
  <si>
    <t>185999007 SPC</t>
  </si>
  <si>
    <t>D+M Výsadba sazenic keřů do jam s balem - BARVÍNEK - Specifikace dle PD - SL 07</t>
  </si>
  <si>
    <t>D+M Výsadba sazenic keřů do jam s balem - BUXUS - Specifikace dle PD - SL 07</t>
  </si>
  <si>
    <t>185999014 SPC</t>
  </si>
  <si>
    <t>D+M Výsadba sazenic keřů do jam s balem - ZLATICE - Specifikace dle PD - OL 01</t>
  </si>
  <si>
    <t>D+M Výsadba sazenic keřů do jam s balem - MOTÝLÍ KEŘ - Specifikace dle PD - OL 01</t>
  </si>
  <si>
    <t>D+M Výsadba sazenic keřů do jam s balem - ABÉLIE - Specifikace dle PD - POL 01</t>
  </si>
  <si>
    <t xml:space="preserve"> " V ceně zemní práce, doplnění jamky ohumusovanou půdou, dodání zeleně,  a další nutné příslušenství. "</t>
  </si>
  <si>
    <t>185999013 SPC</t>
  </si>
  <si>
    <t>D+M Výsadba sazenic keřů do jam s balem - HORTENZIE - Specifikace dle PD - OL 02</t>
  </si>
  <si>
    <t>D+M Výsadba sazenic keřů do jam s balem - RYBÍZ - Specifikace dle PD - OK 01</t>
  </si>
  <si>
    <t>D+M Výsadba sazenic keřů do jam s balem - RYBÍZ - Specifikace dle PD - OK 02</t>
  </si>
  <si>
    <t>D+M Výsadba sazenic skalniček do jam - LEVÍSIE - Specifikace dle PD - A</t>
  </si>
  <si>
    <t>" Včetně přihnojení, zalití. V ceně také přesun hmot. "</t>
  </si>
  <si>
    <t>D+M Výsadba sazenic trvalek do jam - IBIŠEK - Specifikace dle PD - B</t>
  </si>
  <si>
    <t>D+M Výsadba sazenic trvalek do jam - PÍSEČNICE - Specifikace dle PD - C</t>
  </si>
  <si>
    <t>D+M Výsadba sazenic trvalek do jam - ŘEBŘÍČEK - Specifikace dle PD - D</t>
  </si>
  <si>
    <t>D+M Výsadba sazenic trvalek do jam - ČECHRAVA - Specifikace dle PD - E</t>
  </si>
  <si>
    <t>D+M Výsadba sazenic trvalek do jam - KOPRETINA - Specifikace dle PD - F</t>
  </si>
  <si>
    <t>D+M Výsadba sazenic trvalek do jam - ZVONEK - Specifikace dle PD - G</t>
  </si>
  <si>
    <t>D+M Výsadba sazenic trvalek do jam - BOHYŠKA - Specifikace dle PD - H</t>
  </si>
  <si>
    <t>D+M Výsadba sazenic trvalek do jam - PLAMENKA - Specifikace dle PD - I</t>
  </si>
  <si>
    <t>D+M Výsadba sazenic trvalek do jam  - ČECHRAVA - Specifikace dle PD - L</t>
  </si>
  <si>
    <t>D+M Výsadba sazenic cibulovin v jutovém obalu do jam s balem - TULIPÁN - Specifikace dle PD - J</t>
  </si>
  <si>
    <t>D+M Výsadba sazenic cibulovin v jutovém obalu do jam s balem - NARCIS - Specifikace dle PD - K</t>
  </si>
  <si>
    <t>189999701 SPC</t>
  </si>
  <si>
    <t>Náklady spojené s odvozem a likvidací biologického odpadu</t>
  </si>
  <si>
    <t>" Náklady spojené s odstranění stávajících stromů, keřů, travin "</t>
  </si>
  <si>
    <t>" Odpad zatříděn dle katalogu o odpadech do skupiny 20 02 01 - Biologicky rozložitelný odpad. "</t>
  </si>
  <si>
    <t>"  Včetně naložení, svislého a vodorovného přesunu přesun bioodpadu (dřevin, travin, křovin), odvoz biodpadu.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t>
  </si>
  <si>
    <t>61</t>
  </si>
  <si>
    <t>Náklady spojené s odovozem sypaniny na meziskládku - vzdálenost do 500 m</t>
  </si>
  <si>
    <t>" Odvoz ornice na meziskládku před zpětným rozprostřením - ornice. " (1122,20+278,0)*0,2</t>
  </si>
  <si>
    <t>61a</t>
  </si>
  <si>
    <t>" - Nakládání výkopku z hornin třídy těžitelnosti I, skupiny 1 až 3 přes 100 m3 "</t>
  </si>
  <si>
    <t>61b</t>
  </si>
  <si>
    <t>" - Vodorovné přemístění přes 50 do 500 m výkopku/sypaniny z horniny třídy těžitelnosti I, skupiny 1 až 3 "</t>
  </si>
  <si>
    <t>61c</t>
  </si>
  <si>
    <t>Náklady spojené s odovozem sypaniny z meziskládky pro zpětné použití  - vzdálenost do 500 m</t>
  </si>
  <si>
    <t>" Odvoz zeminy z meziskládky pro zpětné použití - zpětné rozprostření ornice. "</t>
  </si>
  <si>
    <t>" Odvoz ornice z meziskládky před zpětným rozprostřením - ornice. " (1122,20+278,0)*0,2</t>
  </si>
  <si>
    <t>62a</t>
  </si>
  <si>
    <t>62b</t>
  </si>
  <si>
    <t>189999903 SPC</t>
  </si>
  <si>
    <t>" Odvoz zeminy z výkopových prací - ornice " (2673,10-(1122,20+278,0))*0,2</t>
  </si>
  <si>
    <t>63a</t>
  </si>
  <si>
    <t>63b</t>
  </si>
  <si>
    <t>63c</t>
  </si>
  <si>
    <t>63d</t>
  </si>
  <si>
    <t>" POZN: Množství ze poplatek násobeno vzhledem k MJ koeficientem 1,7 → 1 m3 ≈ 1,7 t. "</t>
  </si>
  <si>
    <t xml:space="preserve"> " Včetně naložení, svislého a vodorovného přesunu zeminy / sypaniny / výkopku. _x000D_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t>
  </si>
  <si>
    <t>Ostatní konstrukce a práce</t>
  </si>
  <si>
    <t>Geotextilie pro ochranu, separaci a filtraci netkaná měrná hm do 200 g/m2</t>
  </si>
  <si>
    <t>" Geotextílie pro gabionové truhlíky proti propadávání substrátu." (89,7)*1,15</t>
  </si>
  <si>
    <t>Přesun hmot pro sadovnické a krajinářské úpravy vodorovně do 5000 m</t>
  </si>
  <si>
    <t>" Přesun hmot pro sadové úpravy. " (35,892)</t>
  </si>
  <si>
    <t>" Stavební práce a dodávky spojené s provedením funkčního celku HSV - výpomoce, doplňkové práce a dodávky,kompletace apod. - např. odstranění nevhodných příměsí a kemnů při sejmutí ornice. "</t>
  </si>
  <si>
    <t>Část:    MOBILIÁŘ</t>
  </si>
  <si>
    <t>Venkovní mobiliář</t>
  </si>
  <si>
    <t>790</t>
  </si>
  <si>
    <t>790999901 SPC</t>
  </si>
  <si>
    <t>D+M Parková lavička dl. 1800 mm - Specifikace dle PD</t>
  </si>
  <si>
    <t>" Lavičky - rozměr 1800 x 400 x 899 / 440 mm "</t>
  </si>
  <si>
    <t>" Parková lavička s opěradlem, svařovaná ocelová konstrukce pozinkovaná.
Barva: tmavě hnědá.
Sedák a opěradlo tvořeno plastovými prkny v imitaci dřeva.
Kotvení na dlažbu."</t>
  </si>
  <si>
    <t>" V ceně veškeré nutný kotvící, upevňovací, uložný materiál, případné zemní práce, vč. nakládání s výkopkem, základy a další nutné práce a materiál pro provedení lavičky. "</t>
  </si>
  <si>
    <t>790999902 SPC</t>
  </si>
  <si>
    <t>D+M Odpadkový koš - Specifikace dle PD</t>
  </si>
  <si>
    <t>" Odpadkový koš - rozměr 785 x 395 x 385 mm, objem 50 l. "</t>
  </si>
  <si>
    <t>" Jednoduchý odpadkový koš ocelovo-hliníková konstrukce.
Barva: tmavě hnědá.
Opláštění je tvořeno dřevěnými lamelami s lazurou.
Vnitřní nádoba z odolného plastu.
Uzamykatelná stříška.
Kotvení na dlažbu. "</t>
  </si>
  <si>
    <t>" V ceně veškeré nutný kotvící, upevňovací, uložný materiál, případné zemní práce, vč. nakládáníé s výkopkem, zákaldy a další nutné práce a materiál pro provedení lavičky. "</t>
  </si>
  <si>
    <t>790999903 SPC</t>
  </si>
  <si>
    <t>D+M Venkovní osvětlení - Specifikace dle PD</t>
  </si>
  <si>
    <t xml:space="preserve">Položka naceněna v části "D.2.7. AREÁLOVÉ OSVĚTLENÍ" </t>
  </si>
  <si>
    <t>" Venkovní osvětlení - rozměr 398 x 191 mm."</t>
  </si>
  <si>
    <t>" Venkovní sloupková lampa.
Materiál: kov / plast.
Barva těla: matný chrom.
Barva světla: teplá bílá.
Kotvení do betonového základu pomocí závitových tyčí M8. "</t>
  </si>
  <si>
    <t>" V ceně veškerý nutný kotvící, upevňovací, uložný materiál, případné zemní práce, vč. nakládání s výkopkem, základy a další nutné práce a materiál pro provedení venkovního osvětlení. "</t>
  </si>
  <si>
    <t>790999904 SPC</t>
  </si>
  <si>
    <t>D+M Kreslící tabule - Podrobnosti dle PD</t>
  </si>
  <si>
    <t>" Kreslící tabule - rozměr 2000 x 2600 x 160 mm "</t>
  </si>
  <si>
    <t xml:space="preserve">" Dvojitá tabule.
Materiál konstrukce: akátové dřevo s lazurou.
Materiál tabule: voděodolná překližka s nátěrem černou tabulovou barvou.
Opatřeno poličkami: žárově pozinkované.
Kotvení: betonování stojek přímo do terénu. </t>
  </si>
  <si>
    <t>" V ceně veškerý nutný kotvící, upevňovací, uložný materiál, případné zemní práce, vč. nakládání s výkopkem, základy a další nutné práce a materiál pro provedení kreslící tabule. "</t>
  </si>
  <si>
    <t>790999905 SPC</t>
  </si>
  <si>
    <t>D+M Piškvorková tabule - Specifikace dle PD</t>
  </si>
  <si>
    <t>" Malovací piškvorková tabule - rozměr 2000 x 1400 x 300 mm "</t>
  </si>
  <si>
    <t xml:space="preserve">" Piškvorková tabule.
Materiál konstrukce: akátové dřevo s lazurou.
Materiál tabule: voděodolná překližka s nátěrem černou tabulovou barvou.
Kovové díly: žárově pozinkované.
Kotvení: betonování stojek přímo do terénu. </t>
  </si>
  <si>
    <t>" V ceně veškerý nutný kotvící, upevňovací, uložný materiál, případné zemní práce, vč. nakládání s výkopkem, základy a další nutné práce a materiál pro provedení piškvorkové tabule. "</t>
  </si>
  <si>
    <t>790999906 SPC</t>
  </si>
  <si>
    <t>D+M Pexeso - Podrobnosti dle PD</t>
  </si>
  <si>
    <t>" Pexeso - 2000 x 1400 x 270 mm "</t>
  </si>
  <si>
    <t xml:space="preserve">" Pexeso tabule.
Materiál konstrukce: akátové dřevo s lazurou.
Materiál obrázků: plastové destičky.
Kovové díly: žárově pozinkované.
Kotvení: betonování stojek přímo do terénu. </t>
  </si>
  <si>
    <t>" V ceně veškerý nutný kotvící, upevňovací, uložný materiál, případné zemní práce, vč. nakládání s výkopkem, základy a další nutné práce a materiál pro provedení pexesa. "</t>
  </si>
  <si>
    <t xml:space="preserve">" - Přesun hmot " </t>
  </si>
  <si>
    <t>790999907 SPC</t>
  </si>
  <si>
    <t>D+M Domeček pro hmyz - Specifikace dle PD</t>
  </si>
  <si>
    <t>" Domeček pro hmyz - rozměr 1000 x 500 x 1700 mm"</t>
  </si>
  <si>
    <t xml:space="preserve">" Hmyzí domeček.
Materiál konstrukce: dřevo akát / dub.
Kovové díly: pozinkovaná ocel.
Kotvení: betonování stojek přímo do terénu. </t>
  </si>
  <si>
    <t>" V ceně veškerý nutný kotvící, upevňovací, uložný materiál, případné zemní práce, vč. nakládání s výkopkem, základy a další nutné práce a materiál pro provedení domečku pro hmyz.  "</t>
  </si>
  <si>
    <t>790999908 SPC</t>
  </si>
  <si>
    <t>D+M Krmítko - Specifikace dle PD</t>
  </si>
  <si>
    <t>" Krmítko - 500 x 500 x 2500 mm "</t>
  </si>
  <si>
    <t xml:space="preserve">" Krmítko pro ptáky.
Materiál konstrukce: dřevo akát / dub.
Kovové díly: pozinkovaná ocel.
Kotvení: betonování stojek přímo do terénu. </t>
  </si>
  <si>
    <t>" V ceně veškerý nutný kotvící, upevňovací, uložný materiál, případné zemní práce, vč. nakládání s výkopkem, základy a další nutné práce a materiál pro provedení krmítka.  "</t>
  </si>
  <si>
    <t>790999909 SPC</t>
  </si>
  <si>
    <t>D+M Kompostér - Specifikace dle PD</t>
  </si>
  <si>
    <t>" Čtyřdílný zahradní kompostér - rozměr 2610 x 719 x 826 mm "</t>
  </si>
  <si>
    <t>" Zahradní kompostér.
Materiál konstrukce: plast.
Objem: 1600 l.
Opatřen několika dvířky.
Kotvení: osazení na terén.</t>
  </si>
  <si>
    <t>" V ceně veškerý nutný kotvící, upevňovací, uložný materiál, případné zemní práce, vč. nakládání s výkopkem, základy a další nutné práce a materiál pro provedení kompostéru.  "</t>
  </si>
  <si>
    <t>HZS2492</t>
  </si>
  <si>
    <t>Hodinová zúčtovací sazba pomocný dělník PSV</t>
  </si>
  <si>
    <t>Část:    OPLOCENÍ</t>
  </si>
  <si>
    <t xml:space="preserve">" Hloubení rýh pro základy oplocení - 90 % z celkového objemu " </t>
  </si>
  <si>
    <t>" Hloubení rýh pro základy oplocení - podezdívka s kovaným oplocením " ((0,4*0,65)*(4,5+4,5+45,0))*0,9</t>
  </si>
  <si>
    <t xml:space="preserve">" Hloubení rýh pro základy oplocení - 10 % z celkového objemu " </t>
  </si>
  <si>
    <t>" Hloubení rýh pro základy oplocení - podezdívka s kovaným oplocením " ((0,4*0,65)*(4,5+4,5+45,0))*0,1</t>
  </si>
  <si>
    <t>" Příplatek 5 % " (12,636+1,404)*0,05</t>
  </si>
  <si>
    <t>" Hutnění podloží před realizací oplocení - podezdívka s kovaným oplocením " (4,5+4,5+45,0)*0,4</t>
  </si>
  <si>
    <t>" Zásyp rýh vykopanou zeminou."</t>
  </si>
  <si>
    <t>" Zpětný zásyp po provedení rýh - vytěženou zeminou. " (( 0,150*0,100)*2)*(4,5+4,5+45,0)</t>
  </si>
  <si>
    <t>" Zásyp rýh dovezenou zeminou."</t>
  </si>
  <si>
    <t>" Zpětný zásyp po vybourání stávajícícho oplocení - dovezenou zeminou. " (0,4*0,5*60,0)</t>
  </si>
  <si>
    <t>" Zásyp vhodnou dovezenou sypaninou do úrovně původního terénu."</t>
  </si>
  <si>
    <t>" Zásyp po vybourání stávajícího oplocení. " (0,4*0,5*60,0)*1,7</t>
  </si>
  <si>
    <t>" Odvoz zeminy na meziskládku před zpětným přemístěním - vedení pod budoucím objektem. " (11,52+29,304+3,744)*(0,3)</t>
  </si>
  <si>
    <t>" Odvoz zeminy na meziskládku před zpětným přemístěním - mimo objekt. " (45,54+52,578)*(0,55)</t>
  </si>
  <si>
    <t>" Odvoz zeminy na meziskládku před zpětným přemístěním - vedení pod budoucím objektem. " (11,52+29,304+3,744)*(0,6+0,1)</t>
  </si>
  <si>
    <t>" Odvoz zeminy na meziskládku před zpětným přemístěním - mimo objekt. " (45,54+52,578)*(0,35+0,1)</t>
  </si>
  <si>
    <t>" Odvoz zeminy z meziskládky pro zpětný zásyp - vedení pod budoucím objektem. " (11,52+29,304+3,744)*(0,3)</t>
  </si>
  <si>
    <t>" Odvoz zeminy z meziskládky pro zpětný zásyp - mimo objekt. " (45,54+52,578)*(0,55)</t>
  </si>
  <si>
    <t>" Odvoz zeminy z meziskládky pro zpětný zásyp - vedení pod budoucím objektem. " (11,52+29,304+3,744)*(0,6+0,1)</t>
  </si>
  <si>
    <t>" Odvoz zeminy z meziskládky pro zpětný zásyp - mimo objekt. " (45,54+52,578)*(0,35+0,1)</t>
  </si>
  <si>
    <t>" Odvoz zeminy z výkopových prací - rýhy pro založení oplocení " (10,738)-1,770</t>
  </si>
  <si>
    <t>" Odvoz zeminy z výkopových prací - rýhy pro založení oplocení " (1,534)</t>
  </si>
  <si>
    <t>13a</t>
  </si>
  <si>
    <t>13b</t>
  </si>
  <si>
    <t>13c</t>
  </si>
  <si>
    <t>13d</t>
  </si>
  <si>
    <t>13e</t>
  </si>
  <si>
    <t>"  Včetně naložení, svislého a vodorovného přesunu zeminy / sypaniny / výkopku. _x000D_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t>
  </si>
  <si>
    <t>Základové pásy z betonu tř. C 12/15</t>
  </si>
  <si>
    <t>" Beton C 12/15 "</t>
  </si>
  <si>
    <t>" Základové pásy - oplocení objektu " (0,4*0,5*54,0)*1,05</t>
  </si>
  <si>
    <t>338171901 SPC</t>
  </si>
  <si>
    <t>D+M Oplocení objektu - Specifikace dle PD</t>
  </si>
  <si>
    <t>" Oplocení - kované oplocení - pískovcová podezdívka. " (4,5+4,5+45,0)</t>
  </si>
  <si>
    <t>" Oplocení - kované oplocení - betonová podezdívka. " (4,4+13,3)</t>
  </si>
  <si>
    <t>" V ceně oplocení je zohledněno následující:
 - ocelové sloupky kotveny do podezdívky / jejich příprava během vyzdívání, betonáže;
 - plotová pole (kovaná konstrukce);
 - povrchová úprava - pozink;
 - přesun hmot;
 - veškeré další nutné příslušenství a prvky tvořící oplocení jako celek.</t>
  </si>
  <si>
    <t>" POZN. Nové oplocení bude svým členěním, vzhledově i výškově navazovat na stávající oplocení. "</t>
  </si>
  <si>
    <t>348101901 SPC</t>
  </si>
  <si>
    <t>D+M Vstupní branka jednokřídlová - Specifikace dle PD</t>
  </si>
  <si>
    <r>
      <t>" Vstupní jednokřídlová branka.</t>
    </r>
    <r>
      <rPr>
        <sz val="8"/>
        <color rgb="FFFF0000"/>
        <rFont val="Arial CE"/>
        <family val="2"/>
        <charset val="238"/>
      </rPr>
      <t>.</t>
    </r>
    <r>
      <rPr>
        <sz val="8"/>
        <color indexed="12"/>
        <rFont val="Arial CE"/>
        <family val="2"/>
        <charset val="238"/>
      </rPr>
      <t xml:space="preserve"> "</t>
    </r>
  </si>
  <si>
    <t>" Vstupní jednokřídlová branka vč. veškerého příslušenství a materiálu nutného pro branku "</t>
  </si>
  <si>
    <t>" V ceně také případné zemní práce, zákaldy a další věci pro provedení brány a opěrného zařízení. "</t>
  </si>
  <si>
    <t>" POZN. Nové branka bude svým členěním, vzhledově i výškově navazovat na stávající oplocení. "</t>
  </si>
  <si>
    <t>348121901 SPC</t>
  </si>
  <si>
    <t>Zajištění napojení nového oplocení na stávající - nového pletivového</t>
  </si>
  <si>
    <t>" Zajištění napojení nového oplocení na stávající "</t>
  </si>
  <si>
    <t>" V ceně veškerý nutný materiál a práce související s napojením nového oplocení na stávající vč. případné úpravy stávajícího oplocení. "</t>
  </si>
  <si>
    <t>348172901 SPC</t>
  </si>
  <si>
    <t>D+M Vjezdová brána samonosná - Specifikace dle PD</t>
  </si>
  <si>
    <t>" Vjezdová posuvná brána samonosná s pohonem. "</t>
  </si>
  <si>
    <t>" Vjezdová brána vč. veškerého příslušenství a materiálu nutného pro bránu - např. pohonu vč. naprogramování, řídící jednotky, kitu pro pojezd, atd. "</t>
  </si>
  <si>
    <t>" V ceně také případné zemní práce, základy a další věci pro provedení brány a opěrného zařízení. "</t>
  </si>
  <si>
    <t>" POZN. Nová branka bude svým členěním, vzhledově i výškově navazovat na stávající oplocení. "</t>
  </si>
  <si>
    <t>" POZN. Předpokládaný atyp brány kvůli dojezdu šikmé plošiny. "</t>
  </si>
  <si>
    <t>348213901 SPC</t>
  </si>
  <si>
    <t>Zdění zdiva plotových zdí z pravidelných kamenů</t>
  </si>
  <si>
    <t>" Zdění zdiva plotových zdí z pravidelných kamenů - pískovcové bloky." ((0,3*0,7)*(4,5+4,5+50,0))*1,05</t>
  </si>
  <si>
    <t>" V ceně veškerý nutný materiál a práce související se zděním nového plotu - spárování a zatmelení spar, případné oddilatování, očištění zdiva jako finální úpravu, příplatků za provedení rohů a další vekšré nutné práce související s provedení plotové zdi z kamenů, "</t>
  </si>
  <si>
    <t>" POZN. Nové plotové zdivo bude svým členěním, vzhledově i výškově navazovat na stávající oplocení. "</t>
  </si>
  <si>
    <t>961055901 SPC</t>
  </si>
  <si>
    <t>Vybourání stávajícího oplocení</t>
  </si>
  <si>
    <t>" Vybourání stávajícího oplocení. " 60,0</t>
  </si>
  <si>
    <t>" V ceně: bourání základů, odřezání plotových sloupků, rozebrání oplocení, vybourání stávající branky a vrat."</t>
  </si>
  <si>
    <t>" V ceně veškerý nutný materiál a práce související s vybouráním stávajícího oplocení."</t>
  </si>
  <si>
    <t>" V ceně také odvoz a a likvidace suti. "</t>
  </si>
  <si>
    <t>Přesun hmot pro oplocení zděné z cihel nebo tvárnic v do 3 m</t>
  </si>
  <si>
    <t>Export Komplet</t>
  </si>
  <si>
    <t/>
  </si>
  <si>
    <t>2.0</t>
  </si>
  <si>
    <t>False</t>
  </si>
  <si>
    <t>{a817b620-1834-4449-8363-275527432076}</t>
  </si>
  <si>
    <t>0,01</t>
  </si>
  <si>
    <t>REKAPITULACE STAVBY</t>
  </si>
  <si>
    <t>v ---  níže se nacházejí doplnkové a pomocné údaje k sestavám  --- v</t>
  </si>
  <si>
    <t>0,001</t>
  </si>
  <si>
    <t>Kód:</t>
  </si>
  <si>
    <t>U-09-2023</t>
  </si>
  <si>
    <t>Stavba:</t>
  </si>
  <si>
    <t>Dostavba domova pro seniory ve Vrchlabí - PD</t>
  </si>
  <si>
    <t>KSO:</t>
  </si>
  <si>
    <t>CC-CZ:</t>
  </si>
  <si>
    <t>Místo:</t>
  </si>
  <si>
    <t xml:space="preserve"> </t>
  </si>
  <si>
    <t>Datum:</t>
  </si>
  <si>
    <t>15. 5. 2023</t>
  </si>
  <si>
    <t>Zadavatel:</t>
  </si>
  <si>
    <t>IČ:</t>
  </si>
  <si>
    <t>Královehradecký kraj</t>
  </si>
  <si>
    <t>DIČ:</t>
  </si>
  <si>
    <t>Zhotovitel:</t>
  </si>
  <si>
    <t>TECHNICO Opava s.r.o.</t>
  </si>
  <si>
    <t>Projektant:</t>
  </si>
  <si>
    <t>True</t>
  </si>
  <si>
    <t>Zpracovatel:</t>
  </si>
  <si>
    <t>Náklady z rozpočtů</t>
  </si>
  <si>
    <t>Ostatní náklady ze souhrnného listu</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</si>
  <si>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</si>
  <si>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</si>
  <si>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</si>
  <si>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</si>
  <si>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</si>
  <si>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</si>
  <si>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</si>
  <si>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</si>
  <si>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</si>
  <si>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</si>
  <si>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</si>
  <si>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</si>
  <si>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</si>
  <si>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</si>
  <si>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</si>
  <si>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</si>
  <si>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</si>
  <si>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</si>
  <si>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Zhotovitel</t>
  </si>
  <si>
    <t>REKAPITULACE OBJEKTŮ STAVBY A SOUPISŮ PRACÍ</t>
  </si>
  <si>
    <t>Informatívní údaje z listů zakázek</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</si>
  <si>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</si>
  <si>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</si>
  <si>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</si>
  <si>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</si>
  <si>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</si>
  <si>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</si>
  <si>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</si>
  <si>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</si>
  <si>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</si>
  <si>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</si>
  <si>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</si>
  <si>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</si>
  <si>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</si>
  <si>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</si>
  <si>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</si>
  <si>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1) Náklady z rozpočtů</t>
  </si>
  <si>
    <t>D</t>
  </si>
  <si>
    <t>0</t>
  </si>
  <si>
    <t>###NOIMPORT###</t>
  </si>
  <si>
    <t>IMPORT</t>
  </si>
  <si>
    <t>{00000000-0000-0000-0000-000000000000}</t>
  </si>
  <si>
    <t>/</t>
  </si>
  <si>
    <t>01</t>
  </si>
  <si>
    <t>Novostavba</t>
  </si>
  <si>
    <t>STA</t>
  </si>
  <si>
    <t>{4fb2f237-ad34-4585-908c-294a303e77df}</t>
  </si>
  <si>
    <t>01.1</t>
  </si>
  <si>
    <t>Novostavba - podlahy</t>
  </si>
  <si>
    <t>{cfa49a82-655b-451d-ab91-1d3285a164f7}</t>
  </si>
  <si>
    <t>01.2</t>
  </si>
  <si>
    <t>Vyýpisy prvků - tabulky</t>
  </si>
  <si>
    <t>{7a18d218-1274-40ca-9c68-9ea17dda4e7d}</t>
  </si>
  <si>
    <t>01.3</t>
  </si>
  <si>
    <t>Gabionové stěny</t>
  </si>
  <si>
    <t>{78507f8b-a444-48e2-bb75-5a6f5fa46a92}</t>
  </si>
  <si>
    <t>01.4</t>
  </si>
  <si>
    <t>Opěrná stěna schodiště a rampy</t>
  </si>
  <si>
    <t>{a1ff31c3-186e-49fa-890d-d548b78f3a3a}</t>
  </si>
  <si>
    <t>2) Ostatní náklady ze souhrnného listu</t>
  </si>
  <si>
    <t>Procent. zadání_x000D_
[% nákladů rozpočtu]</t>
  </si>
  <si>
    <t>Zařazení nákladů</t>
  </si>
  <si>
    <t>Celkové náklady za stavbu 1) + 2)</t>
  </si>
  <si>
    <t>KRYCÍ LIST SOUPISU PRACÍ</t>
  </si>
  <si>
    <t>Objekt:</t>
  </si>
  <si>
    <t>01 - Novostavba</t>
  </si>
  <si>
    <t>Náklady z rozpočtu</t>
  </si>
  <si>
    <t>Ostatní náklady</t>
  </si>
  <si>
    <t>REKAPITULACE ČLENĚNÍ SOUPISU PRACÍ</t>
  </si>
  <si>
    <t>Kód dílu - Popis</t>
  </si>
  <si>
    <t>Cena celkem [CZK]</t>
  </si>
  <si>
    <t>1) Náklady ze soupisu prací</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</si>
  <si>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</si>
  <si>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</si>
  <si>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</si>
  <si>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</si>
  <si>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</si>
  <si>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</si>
  <si>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</si>
  <si>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práce a bourání</t>
  </si>
  <si>
    <t xml:space="preserve">    997 - Přesun sutě</t>
  </si>
  <si>
    <t xml:space="preserve">    998 - Přesun hmot</t>
  </si>
  <si>
    <t>PSV - Práce a dodávky PSV</t>
  </si>
  <si>
    <t xml:space="preserve">    711 - Izolace proti vodě, vlhkosti a plynům</t>
  </si>
  <si>
    <t xml:space="preserve">    713 - Izolace tepelné</t>
  </si>
  <si>
    <t xml:space="preserve">    763 - Konstrukce suché výstavby</t>
  </si>
  <si>
    <t xml:space="preserve">    766 - Konstrukce truhlářské</t>
  </si>
  <si>
    <t xml:space="preserve">    776 - Podlahy povlakové</t>
  </si>
  <si>
    <t xml:space="preserve">    781 - Dokončovací práce - obklady</t>
  </si>
  <si>
    <t xml:space="preserve">    783 - Dokončovací práce - nátěry</t>
  </si>
  <si>
    <t xml:space="preserve">    784 - Dokončovací práce - malby a tapety</t>
  </si>
  <si>
    <t xml:space="preserve">    786 - Dokončovací práce - čalounické úpravy</t>
  </si>
  <si>
    <t>33-M - Montáže dopravních zařízení a vah</t>
  </si>
  <si>
    <t xml:space="preserve">43-M - Montáže ocelových konstrukcí </t>
  </si>
  <si>
    <t>HZS - Hodinové zúčtovací sazby</t>
  </si>
  <si>
    <t>2) Ostatní náklady</t>
  </si>
  <si>
    <t>VRN</t>
  </si>
  <si>
    <t>Jiné VRN</t>
  </si>
  <si>
    <t>Kompletační činnost</t>
  </si>
  <si>
    <t>KOMPLETACNA</t>
  </si>
  <si>
    <t>SOUPIS PRACÍ</t>
  </si>
  <si>
    <t>PČ</t>
  </si>
  <si>
    <t>J.cena [CZK]</t>
  </si>
  <si>
    <t>J. Nh [h]</t>
  </si>
  <si>
    <t>Nh celkem [h]</t>
  </si>
  <si>
    <t>J. hmotnost [t]</t>
  </si>
  <si>
    <t>Hmotnost celkem [t]</t>
  </si>
  <si>
    <t>J. suť [t]</t>
  </si>
  <si>
    <t>Suť Celkem [t]</t>
  </si>
  <si>
    <t>Náklady soupisu celkem</t>
  </si>
  <si>
    <t>ROZPOCET</t>
  </si>
  <si>
    <t>K</t>
  </si>
  <si>
    <t>113152112</t>
  </si>
  <si>
    <t>Odstranění podkladů zpevněných ploch z kameniva drceného</t>
  </si>
  <si>
    <t>115101201</t>
  </si>
  <si>
    <t>-1143828401</t>
  </si>
  <si>
    <t>115101301</t>
  </si>
  <si>
    <t>-766066219</t>
  </si>
  <si>
    <t>119001402</t>
  </si>
  <si>
    <t>1623086286</t>
  </si>
  <si>
    <t>119001406</t>
  </si>
  <si>
    <t>-1158472683</t>
  </si>
  <si>
    <t>119001412</t>
  </si>
  <si>
    <t>905158076</t>
  </si>
  <si>
    <t>119001423</t>
  </si>
  <si>
    <t>Dočasné zajištění kabelů a kabelových tratí z více než 6 volně ložených kabelů</t>
  </si>
  <si>
    <t>1625239003</t>
  </si>
  <si>
    <t>131251107</t>
  </si>
  <si>
    <t>Hloubení jam nezapažených v hornině třídy těžitelnosti I skupiny 3 objem 5000 m3 strojně</t>
  </si>
  <si>
    <t>617348869</t>
  </si>
  <si>
    <t>VV</t>
  </si>
  <si>
    <t>" 50%"</t>
  </si>
  <si>
    <t>Mezisoučet</t>
  </si>
  <si>
    <t>PATKY PRŮJEZDU</t>
  </si>
  <si>
    <t>(7,85+10,37)*2</t>
  </si>
  <si>
    <t>PŘEDSTUPUJÍCÍ ČÁST</t>
  </si>
  <si>
    <t>(545,44+25,1+22,5+63,9+41,6)</t>
  </si>
  <si>
    <t>HLAVNÍ VÝKOPY</t>
  </si>
  <si>
    <t>(3523,3+97,4+151,28+120,0+370,1+92,1+34,0)</t>
  </si>
  <si>
    <t>ŠACHTY V01+02</t>
  </si>
  <si>
    <t>(38,84+18,97)</t>
  </si>
  <si>
    <t>ŠACHTA V03</t>
  </si>
  <si>
    <t>(16,28+13,67)</t>
  </si>
  <si>
    <t>DODĚLÁNÍ, LEVÝ ROH</t>
  </si>
  <si>
    <t>(135,8+34,0+25,1+22,5+36,0+51,94+19,1)</t>
  </si>
  <si>
    <t>Součet</t>
  </si>
  <si>
    <t>5535,36*0,5 'Přepočtené koeficientem množství</t>
  </si>
  <si>
    <t>131351107</t>
  </si>
  <si>
    <t>Hloubení jam nezapažených v hornině třídy těžitelnosti II skupiny 4 objem přes 5000 m3 strojně</t>
  </si>
  <si>
    <t>-588890952</t>
  </si>
  <si>
    <t>5535,36</t>
  </si>
  <si>
    <t>132211401</t>
  </si>
  <si>
    <t>Hloubená vykopávka pod základy v hornině třídy těžitelnosti I skupiny 3 ručně</t>
  </si>
  <si>
    <t>-1561971173</t>
  </si>
  <si>
    <t>"patky"</t>
  </si>
  <si>
    <t>1,4*1,2*1*2</t>
  </si>
  <si>
    <t>132212331</t>
  </si>
  <si>
    <t>Hloubení nezapažených rýh šířky do 2000 mm v soudržných horninách třídy těžitelnosti I skupiny 3 ručně</t>
  </si>
  <si>
    <t>-774875453</t>
  </si>
  <si>
    <t>" dojezdy výtahy"</t>
  </si>
  <si>
    <t>5,05*3,85*0,3</t>
  </si>
  <si>
    <t>2,4*2,2*0,3</t>
  </si>
  <si>
    <t>132251101</t>
  </si>
  <si>
    <t>-2144547482</t>
  </si>
  <si>
    <t>475,4*0,5*0,5</t>
  </si>
  <si>
    <t>133251101</t>
  </si>
  <si>
    <t>Hloubení šachet nezapažených v hornině třídy těžitelnosti I skupiny 3 objem do 20 m3</t>
  </si>
  <si>
    <t>-718560618</t>
  </si>
  <si>
    <t>" čerpací jímky"</t>
  </si>
  <si>
    <t>1,5*1,5*1*5</t>
  </si>
  <si>
    <t>162351123</t>
  </si>
  <si>
    <t>Vodorovné přemístění přes 50 do 500 m výkopku/sypaniny z hornin třídy těžitelnosti II skupiny 4 a 5</t>
  </si>
  <si>
    <t>2061923811</t>
  </si>
  <si>
    <t>1541,585*2 'Přepočtené koeficientem množství</t>
  </si>
  <si>
    <t>162751137</t>
  </si>
  <si>
    <t>Vodorovné přemístění přes 9 000 do 10000 m výkopku/sypaniny z horniny třídy těžitelnosti II skupiny 4 a 5</t>
  </si>
  <si>
    <t>-432039577</t>
  </si>
  <si>
    <t>5535,36-1541,585-38,5</t>
  </si>
  <si>
    <t>(PI*0,315*0,315*140,6)</t>
  </si>
  <si>
    <t>(PI*0,45*0,45*521,4)</t>
  </si>
  <si>
    <t>167151111</t>
  </si>
  <si>
    <t>Nakládání výkopku z hornin třídy těžitelnosti I skupiny 1 až 3 přes 100 m3</t>
  </si>
  <si>
    <t>-448358886</t>
  </si>
  <si>
    <t>1541,585</t>
  </si>
  <si>
    <t>167151112</t>
  </si>
  <si>
    <t>Nakládání výkopku z hornin třídy těžitelnosti II skupiny 4 a 5 přes 100 m3</t>
  </si>
  <si>
    <t>-438842785</t>
  </si>
  <si>
    <t>171201231</t>
  </si>
  <si>
    <t>Poplatek za uložení zeminy a kamení na recyklační skládce (skládkovné) kód odpadu 17 05 04</t>
  </si>
  <si>
    <t>-640070036</t>
  </si>
  <si>
    <t>4330,803</t>
  </si>
  <si>
    <t>4330,803*2 'Přepočtené koeficientem množství</t>
  </si>
  <si>
    <t>172152101</t>
  </si>
  <si>
    <t>Zřízení těsnicí výplně se zhutněním bez dodání sypaniny</t>
  </si>
  <si>
    <t>-1009063763</t>
  </si>
  <si>
    <t>1258,93*0,1</t>
  </si>
  <si>
    <t>58344171</t>
  </si>
  <si>
    <t>štěrkodrť frakce 0/32</t>
  </si>
  <si>
    <t>797196642</t>
  </si>
  <si>
    <t>125,893*1,8736 'Přepočtené koeficientem množství</t>
  </si>
  <si>
    <t>174151101</t>
  </si>
  <si>
    <t>41314167</t>
  </si>
  <si>
    <t>1541,585-38,5</t>
  </si>
  <si>
    <t>215,888</t>
  </si>
  <si>
    <t>-1113123569</t>
  </si>
  <si>
    <t>215,88</t>
  </si>
  <si>
    <t>215,88*1,873 'Přepočtené koeficientem množství</t>
  </si>
  <si>
    <t>181951114</t>
  </si>
  <si>
    <t>Úprava pláně v hornině třídy těžitelnosti II skupiny 4 a 5 se zhutněním strojně</t>
  </si>
  <si>
    <t>-547625475</t>
  </si>
  <si>
    <t>1258,93</t>
  </si>
  <si>
    <t>182151111</t>
  </si>
  <si>
    <t>-714900520</t>
  </si>
  <si>
    <t>137*3</t>
  </si>
  <si>
    <t>411*0,5 'Přepočtené koeficientem množství</t>
  </si>
  <si>
    <t>182151112</t>
  </si>
  <si>
    <t>-1653729958</t>
  </si>
  <si>
    <t>411/2</t>
  </si>
  <si>
    <t>211561111</t>
  </si>
  <si>
    <t>Výplň odvodňovacích žeber nebo trativodů kamenivem hrubým drceným frakce 4 až 16 mm</t>
  </si>
  <si>
    <t>1702325165</t>
  </si>
  <si>
    <t>475,4*0,15</t>
  </si>
  <si>
    <t>211971110</t>
  </si>
  <si>
    <t>Zřízení opláštění žeber nebo trativodů geotextilií v rýze nebo zářezu sklonu do 1:2</t>
  </si>
  <si>
    <t>1355101307</t>
  </si>
  <si>
    <t>139,77+135,030</t>
  </si>
  <si>
    <t>69311081</t>
  </si>
  <si>
    <t>geotextilie netkaná separační, ochranná, filtrační, drenážní PES 300g/m2</t>
  </si>
  <si>
    <t>235339077</t>
  </si>
  <si>
    <t>274,8*1,1845 'Přepočtené koeficientem množství</t>
  </si>
  <si>
    <t>212532111</t>
  </si>
  <si>
    <t>Lože pro trativody z kameniva hrubého drceného</t>
  </si>
  <si>
    <t>1663944349</t>
  </si>
  <si>
    <t>30</t>
  </si>
  <si>
    <t>213141111</t>
  </si>
  <si>
    <t>Zřízení vrstvy z geotextilie v rovině nebo ve sklonu do 1:5 š do 3 m</t>
  </si>
  <si>
    <t>-1737759512</t>
  </si>
  <si>
    <t>31</t>
  </si>
  <si>
    <t>1891203977</t>
  </si>
  <si>
    <t>1258,93*1,1845 'Přepočtené koeficientem množství</t>
  </si>
  <si>
    <t>32</t>
  </si>
  <si>
    <t>218111123</t>
  </si>
  <si>
    <t>Odvětrání radonu vodorovné sběrné kladené do štěrkového podsypu z plastových trubek DN přes 125 do 160 mm</t>
  </si>
  <si>
    <t>-1872889835</t>
  </si>
  <si>
    <t>15,9+15,9+15,9+15,9+11+15,9+8,8+20,9+23+25,3+12+21+13,8+8+12+0,9+0,9+4,7</t>
  </si>
  <si>
    <t>15,9+15,9+15,9+15,9+15,9+10,6+15,9+16+16+24,5+24,5+24,5+7,9+5+4,3+4,9</t>
  </si>
  <si>
    <t>33</t>
  </si>
  <si>
    <t>218121113</t>
  </si>
  <si>
    <t>Odvětrání radonu svislé z plastových trubek DN přes 125 do 160 mm</t>
  </si>
  <si>
    <t>389100540</t>
  </si>
  <si>
    <t>34</t>
  </si>
  <si>
    <t>226212215</t>
  </si>
  <si>
    <t>Vrty velkoprofilové svislé zapažené D přes 550 do 650 mm hl od 0 do 10 m hornina V</t>
  </si>
  <si>
    <t>-2120434986</t>
  </si>
  <si>
    <t>"P1"14*7,5</t>
  </si>
  <si>
    <t>"p4"4*8,9</t>
  </si>
  <si>
    <t>226213215</t>
  </si>
  <si>
    <t>Vrty velkoprofilové svislé zapažené D přes 850 do 1050 mm hl od 0 do 10 m hornina V</t>
  </si>
  <si>
    <t>-1390490708</t>
  </si>
  <si>
    <t>"P2"36*8</t>
  </si>
  <si>
    <t>"P3"18*9</t>
  </si>
  <si>
    <t>"P4"6*9,1</t>
  </si>
  <si>
    <t>"P5"2*8,4</t>
  </si>
  <si>
    <t>231212112</t>
  </si>
  <si>
    <t>Zřízení pilot svislých zapažených D přes 450 do 650 mm hl od 0 do 10 m s vytažením pažnic z betonu železového</t>
  </si>
  <si>
    <t>-192859424</t>
  </si>
  <si>
    <t>58939000</t>
  </si>
  <si>
    <t>beton C 25/30 pro konstrukce bílých van a podzemních konstrukcí frakce do 22 mm</t>
  </si>
  <si>
    <t>523652880</t>
  </si>
  <si>
    <t>231212113</t>
  </si>
  <si>
    <t>Zřízení pilot svislých zapažených D přes 650 do 1250 mm hl od 0 do 10 m s vytažením pažnic z betonu železového</t>
  </si>
  <si>
    <t>521062099</t>
  </si>
  <si>
    <t>1701081458</t>
  </si>
  <si>
    <t>" P2"(PI*0,45*0,45*(36*5))</t>
  </si>
  <si>
    <t>" P3"(PI*0,45*0,45*(18*6))</t>
  </si>
  <si>
    <t>" P4"(PI*0,45*0,45*(6*5))</t>
  </si>
  <si>
    <t>" P5"(PI*0,45*0,45*(2*8))</t>
  </si>
  <si>
    <t>231611114</t>
  </si>
  <si>
    <t>Výztuž pilot betonovaných do země ocel z betonářské oceli 10 505</t>
  </si>
  <si>
    <t>1497466736</t>
  </si>
  <si>
    <t>"A1"</t>
  </si>
  <si>
    <t>(8*14*5*1,329*1,15)*0,001</t>
  </si>
  <si>
    <t>(8*4*5*1,329*1,15)*0,001</t>
  </si>
  <si>
    <t>3,14*0,7*4*(14+4)*0,4*0,001*1,15</t>
  </si>
  <si>
    <t>"B1-B3"</t>
  </si>
  <si>
    <t>(10*(36*5+18*6+6*5+2*8)*2*1,15)*0,001</t>
  </si>
  <si>
    <t>3,14*0,95*3*(36+6)*0,4*0,001*1,15</t>
  </si>
  <si>
    <t>3,14*0,95*4*(18)*0,4*0,001*1,15</t>
  </si>
  <si>
    <t>3,14*0,95*6*(2)*0,4*0,001*1,15</t>
  </si>
  <si>
    <t>41</t>
  </si>
  <si>
    <t>239111112</t>
  </si>
  <si>
    <t>Odbourání vrchní části znehodnocené výplně pilot D piloty přes 450 do 650 mm</t>
  </si>
  <si>
    <t>958409689</t>
  </si>
  <si>
    <t>271572211</t>
  </si>
  <si>
    <t>Podsyp pod základové konstrukce se zhutněním z netříděného štěrkopísku</t>
  </si>
  <si>
    <t>1460559184</t>
  </si>
  <si>
    <t>1259*0,1</t>
  </si>
  <si>
    <t>475,4*0,2*0,1</t>
  </si>
  <si>
    <t>6,25*5,05*0,1</t>
  </si>
  <si>
    <t>3,64*3,4*0,1</t>
  </si>
  <si>
    <t>273321211</t>
  </si>
  <si>
    <t>Základové desky ze ŽB bez zvýšených nároků na prostředí tř. C 12/15</t>
  </si>
  <si>
    <t>940018404</t>
  </si>
  <si>
    <t>1274,456*0,1</t>
  </si>
  <si>
    <t>-9,915</t>
  </si>
  <si>
    <t>273321511</t>
  </si>
  <si>
    <t>Základové desky ze ŽB bez zvýšených nároků na prostředí tř. C 25/30</t>
  </si>
  <si>
    <t>-136851129</t>
  </si>
  <si>
    <t>20*8,55*0,3</t>
  </si>
  <si>
    <t>1*0,5*(49,394+57,131)*4,467*0,3</t>
  </si>
  <si>
    <t>1*0,5*(57,131+49,606)*13,033*0,3</t>
  </si>
  <si>
    <t>-1*(5,05*3,085*0,3)</t>
  </si>
  <si>
    <t>-1*(2,44*2,2*0,3)</t>
  </si>
  <si>
    <t>"V1+V02-deska"5,833</t>
  </si>
  <si>
    <t>"V03"1,61</t>
  </si>
  <si>
    <t>332,501*1,05 'Přepočtené koeficientem množství</t>
  </si>
  <si>
    <t>273351121</t>
  </si>
  <si>
    <t>Zřízení bednění základových desek</t>
  </si>
  <si>
    <t>1574708204</t>
  </si>
  <si>
    <t>2*1,63*0,35</t>
  </si>
  <si>
    <t>2*12,52*0,35</t>
  </si>
  <si>
    <t>2*2,44*0,35</t>
  </si>
  <si>
    <t>2*2,2*0,35</t>
  </si>
  <si>
    <t>17,5*0,35</t>
  </si>
  <si>
    <t>49,394*0,35</t>
  </si>
  <si>
    <t>8,933*0,35</t>
  </si>
  <si>
    <t>15,05*0,35</t>
  </si>
  <si>
    <t>2,25*0,35</t>
  </si>
  <si>
    <t>2*8,55*0,35</t>
  </si>
  <si>
    <t>20*0,35</t>
  </si>
  <si>
    <t>9,35*0,35</t>
  </si>
  <si>
    <t>2*5,05*0,35</t>
  </si>
  <si>
    <t>2*3,85*0,35</t>
  </si>
  <si>
    <t>"V01-V03"2,784+5,34</t>
  </si>
  <si>
    <t>273351122</t>
  </si>
  <si>
    <t>Odstranění bednění základových desek</t>
  </si>
  <si>
    <t>-652641773</t>
  </si>
  <si>
    <t>47</t>
  </si>
  <si>
    <t>274351121</t>
  </si>
  <si>
    <t>Zřízení bednění základových pasů rovného</t>
  </si>
  <si>
    <t>735349212</t>
  </si>
  <si>
    <t>" bednění základové pasy"</t>
  </si>
  <si>
    <t>0,4*0,35</t>
  </si>
  <si>
    <t>0,6*0,25</t>
  </si>
  <si>
    <t>0,3*0,25</t>
  </si>
  <si>
    <t>2*6,8*0,45</t>
  </si>
  <si>
    <t>275321511</t>
  </si>
  <si>
    <t>Základové patky ze ŽB bez zvýšených nároků na prostředí tř. C 25/30</t>
  </si>
  <si>
    <t>-1419246212</t>
  </si>
  <si>
    <t>49</t>
  </si>
  <si>
    <t>275351121</t>
  </si>
  <si>
    <t>413682307</t>
  </si>
  <si>
    <t>50</t>
  </si>
  <si>
    <t>275351122</t>
  </si>
  <si>
    <t>-1017516982</t>
  </si>
  <si>
    <t>275361821</t>
  </si>
  <si>
    <t>Výztuž základových patek betonářskou ocelí 10 505 (R)</t>
  </si>
  <si>
    <t>-1953405837</t>
  </si>
  <si>
    <t>3,360*50*0,001</t>
  </si>
  <si>
    <t>279321347</t>
  </si>
  <si>
    <t>Základová zeď ze ŽB bez zvýšených nároků na prostředí tř. C 25/30 bez výztuže</t>
  </si>
  <si>
    <t>1287080448</t>
  </si>
  <si>
    <t>"V01-V03"</t>
  </si>
  <si>
    <t>2,182+5,48</t>
  </si>
  <si>
    <t>53</t>
  </si>
  <si>
    <t>279351121</t>
  </si>
  <si>
    <t>Zřízení oboustranného bednění základových zdí</t>
  </si>
  <si>
    <t>-1204686143</t>
  </si>
  <si>
    <t>16,704+39,16</t>
  </si>
  <si>
    <t>54</t>
  </si>
  <si>
    <t>279351122</t>
  </si>
  <si>
    <t>Odstranění oboustranného bednění základových zdí</t>
  </si>
  <si>
    <t>-1530004178</t>
  </si>
  <si>
    <t>279361821</t>
  </si>
  <si>
    <t>Výztuž základových zdí nosných betonářskou ocelí 10 505</t>
  </si>
  <si>
    <t>-474328967</t>
  </si>
  <si>
    <t>7,662*110*0,001</t>
  </si>
  <si>
    <t>291111111</t>
  </si>
  <si>
    <t>Podklad pro zpevněné plochy z kameniva drceného 0 až 63 mm</t>
  </si>
  <si>
    <t>-7138354</t>
  </si>
  <si>
    <t>1100*0,2</t>
  </si>
  <si>
    <t>317142444</t>
  </si>
  <si>
    <t>Překlad nenosný pórobetonový š 150 mm v do 250 mm na tenkovrstvou maltu dl přes 1250 do 1500 mm</t>
  </si>
  <si>
    <t>1280969828</t>
  </si>
  <si>
    <t>"1.PP"</t>
  </si>
  <si>
    <t>"PY3c"</t>
  </si>
  <si>
    <t>"Py4c"</t>
  </si>
  <si>
    <t>317142448</t>
  </si>
  <si>
    <t>Překlad nenosný pórobetonový š 150 mm v do 250 mm na tenkovrstvou maltu dl přes 2000 do 2500 mm</t>
  </si>
  <si>
    <t>1773596264</t>
  </si>
  <si>
    <t>"1.PP"PY7C""</t>
  </si>
  <si>
    <t>341321410</t>
  </si>
  <si>
    <t>Stěny nosné ze ŽB tř. C 25/30</t>
  </si>
  <si>
    <t>-1593348611</t>
  </si>
  <si>
    <t>" tl. 20cm"</t>
  </si>
  <si>
    <t>21,17</t>
  </si>
  <si>
    <t>" tl. 25 cm"</t>
  </si>
  <si>
    <t>74,423</t>
  </si>
  <si>
    <t>" tl. 30 cm "</t>
  </si>
  <si>
    <t>341351111</t>
  </si>
  <si>
    <t>Zřízení oboustranného bednění nosných stěn</t>
  </si>
  <si>
    <t>366126283</t>
  </si>
  <si>
    <t>" prostupy"35,208</t>
  </si>
  <si>
    <t>(2,1*1,44*3+2,44*2,1*4+2,1*0,92+2,1*2*2+2,1*0,92*2+2,1*1)*2</t>
  </si>
  <si>
    <t>(2,1*1+2,1*0,92*2+2,1*1+2,1*0,92+2,1*1*2+2,1*0,92)*2</t>
  </si>
  <si>
    <t>(3,78*0,42*6+13,31+3*2,46+20+4,76+6,86+15,2+1,7*1,445)*2</t>
  </si>
  <si>
    <t>(4,8+5,1)*2</t>
  </si>
  <si>
    <t>341351112</t>
  </si>
  <si>
    <t>Odstranění oboustranného bednění nosných stěn</t>
  </si>
  <si>
    <t>980372152</t>
  </si>
  <si>
    <t>341351411</t>
  </si>
  <si>
    <t>Zřízení kruhového oboustranného bednění nosných stěn r přes 1 do 2,5 m</t>
  </si>
  <si>
    <t>1234287057</t>
  </si>
  <si>
    <t>19,82</t>
  </si>
  <si>
    <t>63</t>
  </si>
  <si>
    <t>341351412</t>
  </si>
  <si>
    <t>Odstranění kruhového oboustranného bednění nosných stěn r přes 1 do 2,5 m</t>
  </si>
  <si>
    <t>1041527621</t>
  </si>
  <si>
    <t>64</t>
  </si>
  <si>
    <t>341351911</t>
  </si>
  <si>
    <t>Příplatek k cenám bednění nosných stěn za pohledový beton</t>
  </si>
  <si>
    <t>78842657</t>
  </si>
  <si>
    <t>65</t>
  </si>
  <si>
    <t>341361821</t>
  </si>
  <si>
    <t>Výztuž stěn betonářskou ocelí 10 505</t>
  </si>
  <si>
    <t>1473331816</t>
  </si>
  <si>
    <t>66</t>
  </si>
  <si>
    <t>342272245</t>
  </si>
  <si>
    <t>Příčka z pórobetonových hladkých tvárnic na tenkovrstvou maltu tl 150 mm</t>
  </si>
  <si>
    <t>-289579326</t>
  </si>
  <si>
    <t>"PP"</t>
  </si>
  <si>
    <t>105,72</t>
  </si>
  <si>
    <t>67</t>
  </si>
  <si>
    <t>312321814</t>
  </si>
  <si>
    <t>Výplňová zeď ze ŽB pohledového tř. C 25/30 bez výztuže</t>
  </si>
  <si>
    <t>1802692882</t>
  </si>
  <si>
    <t>" 1.PP"</t>
  </si>
  <si>
    <t>4,291+0,954+20,854+3,481</t>
  </si>
  <si>
    <t>68</t>
  </si>
  <si>
    <t>411321414</t>
  </si>
  <si>
    <t>Stropy deskové ze ŽB tř. C 25/30</t>
  </si>
  <si>
    <t>256740728</t>
  </si>
  <si>
    <t>998,894*1,05*0,25</t>
  </si>
  <si>
    <t>"1NP"</t>
  </si>
  <si>
    <t>852,442*1,05*0,25</t>
  </si>
  <si>
    <t>"2.NP"</t>
  </si>
  <si>
    <t>975,846*1,05*0,25</t>
  </si>
  <si>
    <t>"3.NP"</t>
  </si>
  <si>
    <t>974,846*1,05*0,25</t>
  </si>
  <si>
    <t>69</t>
  </si>
  <si>
    <t>411351011</t>
  </si>
  <si>
    <t>Zřízení bednění stropů deskových tl přes 5 do 25 cm bez podpěrné kce</t>
  </si>
  <si>
    <t>873136724</t>
  </si>
  <si>
    <t>998,894*1,05</t>
  </si>
  <si>
    <t>852,442*1,05</t>
  </si>
  <si>
    <t>975,846*1,05</t>
  </si>
  <si>
    <t>974,846*1,05</t>
  </si>
  <si>
    <t>70</t>
  </si>
  <si>
    <t>411351012</t>
  </si>
  <si>
    <t>Odstranění bednění stropů deskových tl přes 5 do 25 cm bez podpěrné kce</t>
  </si>
  <si>
    <t>-1259255352</t>
  </si>
  <si>
    <t>71</t>
  </si>
  <si>
    <t>411354315</t>
  </si>
  <si>
    <t>Zřízení podpěrné konstrukce stropů výšky do 4 m tl přes 25 do 35 cm</t>
  </si>
  <si>
    <t>-1880252963</t>
  </si>
  <si>
    <t>72</t>
  </si>
  <si>
    <t>411354316</t>
  </si>
  <si>
    <t>Odstranění podpěrné konstrukce stropů výšky do 4 m tl přes 25 do 35 cm</t>
  </si>
  <si>
    <t>-928206898</t>
  </si>
  <si>
    <t>73</t>
  </si>
  <si>
    <t>411354711</t>
  </si>
  <si>
    <t>Zřízení bednění balkonových desek přímočarých včetně podpěrné konstrukce v do 4 m</t>
  </si>
  <si>
    <t>-726529349</t>
  </si>
  <si>
    <t>5*2,5</t>
  </si>
  <si>
    <t>7,3*1,8</t>
  </si>
  <si>
    <t>3,3*1,8*4</t>
  </si>
  <si>
    <t>4,53*1,5</t>
  </si>
  <si>
    <t>2,615*4,53/2</t>
  </si>
  <si>
    <t>3,3*1,8*8</t>
  </si>
  <si>
    <t>17,44*2</t>
  </si>
  <si>
    <t>74</t>
  </si>
  <si>
    <t>411354712</t>
  </si>
  <si>
    <t>Odstranění bednění balkonových desek přímočarých včetně podpěrné konstrukce v do 4 m</t>
  </si>
  <si>
    <t>677588216</t>
  </si>
  <si>
    <t>75</t>
  </si>
  <si>
    <t>411354795</t>
  </si>
  <si>
    <t>Příplatek ke zřízení bednění balkonových desek za podpěrnou konstrukci přes 4 do 6 m</t>
  </si>
  <si>
    <t>1930598285</t>
  </si>
  <si>
    <t>76</t>
  </si>
  <si>
    <t>411354796</t>
  </si>
  <si>
    <t>Příplatek k odstranění bednění balkonových desek za podpěrnou konstrukci přes 4 do 6 m</t>
  </si>
  <si>
    <t>-846068468</t>
  </si>
  <si>
    <t>77</t>
  </si>
  <si>
    <t>411361821</t>
  </si>
  <si>
    <t>Výztuž stropů betonářskou ocelí 10 505</t>
  </si>
  <si>
    <t>1955757778</t>
  </si>
  <si>
    <t>998,033*160*0,001</t>
  </si>
  <si>
    <t>78</t>
  </si>
  <si>
    <t>417351115</t>
  </si>
  <si>
    <t>Zřízení bednění ztužujících věnců</t>
  </si>
  <si>
    <t>1681045566</t>
  </si>
  <si>
    <t>(51,108+49,85+56,663+55,842)</t>
  </si>
  <si>
    <t>417351116</t>
  </si>
  <si>
    <t>Odstranění bednění ztužujících věnců</t>
  </si>
  <si>
    <t>-223986150</t>
  </si>
  <si>
    <t>461999101 SPC</t>
  </si>
  <si>
    <t>D+M Schodišťové rameno z prefabrikovaných stupňů a mezipodesty - Schodiště S01</t>
  </si>
  <si>
    <t>1686704936</t>
  </si>
  <si>
    <t>461999102 SPC</t>
  </si>
  <si>
    <t>-241804925</t>
  </si>
  <si>
    <t>461999103 SPC</t>
  </si>
  <si>
    <t>-1049325228</t>
  </si>
  <si>
    <t>461999104 SPC</t>
  </si>
  <si>
    <t>1165100937</t>
  </si>
  <si>
    <t>461999105 SPC</t>
  </si>
  <si>
    <t>-812001855</t>
  </si>
  <si>
    <t>461999301 SPC</t>
  </si>
  <si>
    <t>D+M Schodišťové rameno z prefabrikovaných stupňů a mezipodesty - Schodiště S03</t>
  </si>
  <si>
    <t>-2079509005</t>
  </si>
  <si>
    <t>461999302 SPC</t>
  </si>
  <si>
    <t>59176742</t>
  </si>
  <si>
    <t>461999303 SPC</t>
  </si>
  <si>
    <t>908186127</t>
  </si>
  <si>
    <t>Úpravy povrchů, podlahy a osazování výplní</t>
  </si>
  <si>
    <t>611111001</t>
  </si>
  <si>
    <t>Ubroušení výstupků betonu vnitřních neomítaných stropů po odbednění</t>
  </si>
  <si>
    <t>-1252478649</t>
  </si>
  <si>
    <t>440,011</t>
  </si>
  <si>
    <t>"1.NP"</t>
  </si>
  <si>
    <t>625,544</t>
  </si>
  <si>
    <t>141,54</t>
  </si>
  <si>
    <t>835,887</t>
  </si>
  <si>
    <t>870,792</t>
  </si>
  <si>
    <t>611131121</t>
  </si>
  <si>
    <t>Penetrační disperzní nátěr vnitřních stropů nanášený ručně</t>
  </si>
  <si>
    <t>-1863382254</t>
  </si>
  <si>
    <t>611181001</t>
  </si>
  <si>
    <t>Sádrová stěrka tl.do 3 mm vnitřních rovných stropů</t>
  </si>
  <si>
    <t>1228371431</t>
  </si>
  <si>
    <t>611181011</t>
  </si>
  <si>
    <t>Příplatek k cenám za každý další 1 mm sádrové stěrky vnitřních rovných stropů</t>
  </si>
  <si>
    <t>-85813735</t>
  </si>
  <si>
    <t>141,54*2 'Přepočtené koeficientem množství</t>
  </si>
  <si>
    <t>611341321</t>
  </si>
  <si>
    <t>Sádrová nebo vápenosádrová omítka hladká jednovrstvá vnitřních stropů rovných nanášená strojně</t>
  </si>
  <si>
    <t>-784198994</t>
  </si>
  <si>
    <t>611341391</t>
  </si>
  <si>
    <t>Příplatek k sádrové omítce vnitřních stropů za každých dalších 5 mm tloušťky strojně</t>
  </si>
  <si>
    <t>-1416898390</t>
  </si>
  <si>
    <t>612111001</t>
  </si>
  <si>
    <t>Ubroušení výstupků betonu vnitřních neomítaných stěn po odbednění</t>
  </si>
  <si>
    <t>1873973239</t>
  </si>
  <si>
    <t>1328,223</t>
  </si>
  <si>
    <t>778,371</t>
  </si>
  <si>
    <t>901,738</t>
  </si>
  <si>
    <t>867,473</t>
  </si>
  <si>
    <t>612131121</t>
  </si>
  <si>
    <t>Penetrační disperzní nátěr vnitřních stěn nanášený ručně</t>
  </si>
  <si>
    <t>-2028500248</t>
  </si>
  <si>
    <t>612341321</t>
  </si>
  <si>
    <t>Sádrová nebo vápenosádrová omítka hladká jednovrstvá vnitřních stěn nanášená strojně</t>
  </si>
  <si>
    <t>2037128027</t>
  </si>
  <si>
    <t>612341391</t>
  </si>
  <si>
    <t>Příplatek k sádrové omítce vnitřních stěn za každých dalších 5 mm tloušťky strojně</t>
  </si>
  <si>
    <t>1689496375</t>
  </si>
  <si>
    <t>63151540</t>
  </si>
  <si>
    <t>deska tepelně izolační minerální kontaktních fasád podélné vlákno λ=0,036 tl 200mm</t>
  </si>
  <si>
    <t>102</t>
  </si>
  <si>
    <t>622151031</t>
  </si>
  <si>
    <t>Penetrační silikonový nátěr vnějších pastovitých tenkovrstvých omítek stěn</t>
  </si>
  <si>
    <t>-1592640154</t>
  </si>
  <si>
    <t>"F1"1541,4</t>
  </si>
  <si>
    <t>"F2"46,944+52,92</t>
  </si>
  <si>
    <t>109</t>
  </si>
  <si>
    <t>622211041</t>
  </si>
  <si>
    <t>Montáž kontaktního zateplení vnějších stěn lepením a mechanickým kotvením polystyrénových desek do betonu a zdiva tl přes 160 do 200 mm</t>
  </si>
  <si>
    <t>-131737496</t>
  </si>
  <si>
    <t>100,051</t>
  </si>
  <si>
    <t>1,98</t>
  </si>
  <si>
    <t>93,895</t>
  </si>
  <si>
    <t>110</t>
  </si>
  <si>
    <t>28376362</t>
  </si>
  <si>
    <t>deska perimetrická pro zateplení spodních staveb 200kPa λ=0,034 tl 180mm</t>
  </si>
  <si>
    <t>1295344876</t>
  </si>
  <si>
    <t>195,926*1,05 'Přepočtené koeficientem množství</t>
  </si>
  <si>
    <t>111</t>
  </si>
  <si>
    <t>622211051</t>
  </si>
  <si>
    <t>Montáž kontaktního zateplení vnějších stěn lepením a mechanickým kotvením polystyrénových desek do betonu a zdiva tl přes 200 do 240 mm</t>
  </si>
  <si>
    <t>-1799466558</t>
  </si>
  <si>
    <t>"1.PP - F3"</t>
  </si>
  <si>
    <t>642,546</t>
  </si>
  <si>
    <t>"F2"</t>
  </si>
  <si>
    <t>52,92+46,944</t>
  </si>
  <si>
    <t>112</t>
  </si>
  <si>
    <t>28376354</t>
  </si>
  <si>
    <t>deska perimetrická pro zateplení spodních staveb 200kPa λ=0,034 tl 100mm</t>
  </si>
  <si>
    <t>-33410392</t>
  </si>
  <si>
    <t>742,495400005176*1,05 'Přepočtené koeficientem množství</t>
  </si>
  <si>
    <t>113</t>
  </si>
  <si>
    <t>28376355</t>
  </si>
  <si>
    <t>deska perimetrická pro zateplení spodních staveb 200kPa λ=0,034 tl 120mm</t>
  </si>
  <si>
    <t>-2070064590</t>
  </si>
  <si>
    <t>114</t>
  </si>
  <si>
    <t>622221041</t>
  </si>
  <si>
    <t>Montáž kontaktního zateplení vnějších stěn lepením a mechanickým kotvením desek z minerální vlny s podélnou orientací do zdiva a betonu tl přes 160 do 200mm</t>
  </si>
  <si>
    <t>2021843975</t>
  </si>
  <si>
    <t>1,98+16,368</t>
  </si>
  <si>
    <t>115</t>
  </si>
  <si>
    <t>-1302921449</t>
  </si>
  <si>
    <t>18,348*1,05 'Přepočtené koeficientem množství</t>
  </si>
  <si>
    <t>116</t>
  </si>
  <si>
    <t>622221061</t>
  </si>
  <si>
    <t>Montáž kontaktního zateplení vnějších stěn lepením a mechanickým kotvením desek z minerální vlny s podélnou orientací do zdiva a betonu tl přes 240mm</t>
  </si>
  <si>
    <t>-66303861</t>
  </si>
  <si>
    <t>"F1"</t>
  </si>
  <si>
    <t>1541,4</t>
  </si>
  <si>
    <t>117</t>
  </si>
  <si>
    <t>63151548</t>
  </si>
  <si>
    <t>deska tepelně izolační minerální kontaktních fasád podélné vlákno λ=0,036 tl 300mm</t>
  </si>
  <si>
    <t>766811892</t>
  </si>
  <si>
    <t>1541,4*1,08 'Přepočtené koeficientem množství</t>
  </si>
  <si>
    <t>118</t>
  </si>
  <si>
    <t>622251101</t>
  </si>
  <si>
    <t>Příplatek k cenám kontaktního zateplení vnějších stěn za zápustnou montáž a použití tepelněizolačních zátek z polystyrenu</t>
  </si>
  <si>
    <t>-2030390274</t>
  </si>
  <si>
    <t>642,546+46,947+52,92+93,895</t>
  </si>
  <si>
    <t>119</t>
  </si>
  <si>
    <t>622251105</t>
  </si>
  <si>
    <t>Příplatek k cenám kontaktního zateplení vnějších stěn za zápustnou montáž a použití tepelněizolačních zátek z minerální vlny</t>
  </si>
  <si>
    <t>-1090120283</t>
  </si>
  <si>
    <t>120</t>
  </si>
  <si>
    <t>622251201</t>
  </si>
  <si>
    <t>Příplatek k cenám kontaktního zateplení vnějších stěn za použití disperzní (organické) armovací hmoty stěrkování</t>
  </si>
  <si>
    <t>2137794971</t>
  </si>
  <si>
    <t>1541,4+46,947+52,92+530,999</t>
  </si>
  <si>
    <t>73,58</t>
  </si>
  <si>
    <t>121</t>
  </si>
  <si>
    <t>622252001</t>
  </si>
  <si>
    <t>Montáž profilů kontaktního zateplení připevněných mechanicky</t>
  </si>
  <si>
    <t>-1748812963</t>
  </si>
  <si>
    <t>122</t>
  </si>
  <si>
    <t>28342213</t>
  </si>
  <si>
    <t>profil zakládací sada upevňovacího a nasouvacího profilu pro ETICS pro izolant tl 180-220mm</t>
  </si>
  <si>
    <t>-184212577</t>
  </si>
  <si>
    <t>157,58*1,05 'Přepočtené koeficientem množství</t>
  </si>
  <si>
    <t>123</t>
  </si>
  <si>
    <t>124</t>
  </si>
  <si>
    <t>125</t>
  </si>
  <si>
    <t>622531012</t>
  </si>
  <si>
    <t>Tenkovrstvá silikonová zrnitá omítka zrnitost 1,5 mm vnějších stěn</t>
  </si>
  <si>
    <t>877702298</t>
  </si>
  <si>
    <t>126</t>
  </si>
  <si>
    <t>623151031</t>
  </si>
  <si>
    <t>Penetrační silikonový nátěr vnějších pastovitých tenkovrstvých omítek pilířů a sloupů</t>
  </si>
  <si>
    <t>1469965664</t>
  </si>
  <si>
    <t>127</t>
  </si>
  <si>
    <t>623531012</t>
  </si>
  <si>
    <t>Tenkovrstvá silikonová zrnitá omítka zrnitost 1,5 mm vnějších pilířů nebo sloupů</t>
  </si>
  <si>
    <t>1934806486</t>
  </si>
  <si>
    <t>128</t>
  </si>
  <si>
    <t>629001.R01</t>
  </si>
  <si>
    <t>Energokanál</t>
  </si>
  <si>
    <t>soubor</t>
  </si>
  <si>
    <t>-73171128</t>
  </si>
  <si>
    <t>129</t>
  </si>
  <si>
    <t>130</t>
  </si>
  <si>
    <t>631351111</t>
  </si>
  <si>
    <t>Zřízení bednění otvorů a prostupů v podlahách</t>
  </si>
  <si>
    <t>-139359829</t>
  </si>
  <si>
    <t>15,557*1,25</t>
  </si>
  <si>
    <t>17,71*1,25</t>
  </si>
  <si>
    <t>17,805*1,25</t>
  </si>
  <si>
    <t>9,009*1,25</t>
  </si>
  <si>
    <t>17,375*1,25</t>
  </si>
  <si>
    <t>22,305*1,25</t>
  </si>
  <si>
    <t>131</t>
  </si>
  <si>
    <t>631351112</t>
  </si>
  <si>
    <t>Odstranění bednění otvorů a prostupů v podlahách</t>
  </si>
  <si>
    <t>2041976491</t>
  </si>
  <si>
    <t>Ostatní konstrukce, práce a bourání</t>
  </si>
  <si>
    <t>132</t>
  </si>
  <si>
    <t>941111112</t>
  </si>
  <si>
    <t>Montáž lešení řadového trubkového lehkého s podlahami zatížení do 200 kg/m2 š od 0,6 do 0,9 m v přes 10 do 25 m</t>
  </si>
  <si>
    <t>-320377374</t>
  </si>
  <si>
    <t>(1,5+57,68+1,5)*2*12</t>
  </si>
  <si>
    <t>(30*2*12)</t>
  </si>
  <si>
    <t>133</t>
  </si>
  <si>
    <t>941111212</t>
  </si>
  <si>
    <t>Příplatek k lešení řadovému trubkovému lehkému s podlahami š 0,9 m v 25 m za první a ZKD den použití</t>
  </si>
  <si>
    <t>-1346325262</t>
  </si>
  <si>
    <t>134</t>
  </si>
  <si>
    <t>941111812</t>
  </si>
  <si>
    <t>Demontáž lešení řadového trubkového lehkého s podlahami zatížení do 200 kg/m2 š od 0,6 do 0,9 m v přes 10 do 25 m</t>
  </si>
  <si>
    <t>-1455799404</t>
  </si>
  <si>
    <t>135</t>
  </si>
  <si>
    <t>943121121</t>
  </si>
  <si>
    <t>Montáž lešení prostorového trubkového těžkého bez podlah zatížení tř. 5 do 450 kg/m2 v do 20 m</t>
  </si>
  <si>
    <t>-162960794</t>
  </si>
  <si>
    <t>40*12</t>
  </si>
  <si>
    <t>136</t>
  </si>
  <si>
    <t>943121221</t>
  </si>
  <si>
    <t>Příplatek k lešení prostorovému trubkovému těžkému bez podlah tř.5 v 20 m za první a ZKD den použití</t>
  </si>
  <si>
    <t>-642755629</t>
  </si>
  <si>
    <t>480*60 'Přepočtené koeficientem množství</t>
  </si>
  <si>
    <t>137</t>
  </si>
  <si>
    <t>943121821</t>
  </si>
  <si>
    <t>Demontáž lešení prostorového trubkového těžkého bez podlah zatížení tř. 5 do 450 kg/m2 v přes 10 do 20 m</t>
  </si>
  <si>
    <t>-1606971297</t>
  </si>
  <si>
    <t>138</t>
  </si>
  <si>
    <t>944611111</t>
  </si>
  <si>
    <t>Montáž ochranné plachty z textilie z umělých vláken</t>
  </si>
  <si>
    <t>-1373060615</t>
  </si>
  <si>
    <t>139</t>
  </si>
  <si>
    <t>944611211</t>
  </si>
  <si>
    <t>Příplatek k ochranné plachtě za první a ZKD den použití</t>
  </si>
  <si>
    <t>531096435</t>
  </si>
  <si>
    <t>140</t>
  </si>
  <si>
    <t>944611811</t>
  </si>
  <si>
    <t>Demontáž ochranné plachty z textilie z umělých vláken</t>
  </si>
  <si>
    <t>1201106487</t>
  </si>
  <si>
    <t>141</t>
  </si>
  <si>
    <t>946111118</t>
  </si>
  <si>
    <t>Montáž pojízdných věží trubkových/dílcových š přes 0,6 do 0,9 m dl do 3,2 m v přes 7,6 do 8,6 m</t>
  </si>
  <si>
    <t>1342148175</t>
  </si>
  <si>
    <t>142</t>
  </si>
  <si>
    <t>946111218</t>
  </si>
  <si>
    <t>Příplatek k pojízdným věžím š přes 0,6 do 0,9 m dl do 3,2 m v do 8,6 m za první a ZKD den použití</t>
  </si>
  <si>
    <t>-1781048502</t>
  </si>
  <si>
    <t>143</t>
  </si>
  <si>
    <t>946111818</t>
  </si>
  <si>
    <t>Demontáž pojízdných věží trubkových/dílcových š přes 0,6 do 0,9 m dl do 3,2 m v přes 7,6 do 8,6 m</t>
  </si>
  <si>
    <t>624884111</t>
  </si>
  <si>
    <t>144</t>
  </si>
  <si>
    <t>946112123</t>
  </si>
  <si>
    <t>Montáž pojízdných věží trubkových/dílcových š do 1,6 m dl do 3,2 m v přes 11,6 do 12,6 m</t>
  </si>
  <si>
    <t>-2118795140</t>
  </si>
  <si>
    <t>145</t>
  </si>
  <si>
    <t>946112223</t>
  </si>
  <si>
    <t>Příplatek k pojízdným věžím š do 1,6 m dl do 3,2 m v do 12,6 m za první a ZKD den použití</t>
  </si>
  <si>
    <t>-648044659</t>
  </si>
  <si>
    <t>146</t>
  </si>
  <si>
    <t>946112823</t>
  </si>
  <si>
    <t>Demontáž pojízdných věží trubkových/dílcových š přes 0,9 do 1,6 m dl do 3,2 m v přes 11,6 do 12,6 m</t>
  </si>
  <si>
    <t>-36528446</t>
  </si>
  <si>
    <t>147</t>
  </si>
  <si>
    <t>949101111</t>
  </si>
  <si>
    <t>Lešení pomocné pro objekty pozemních staveb s lešeňovou podlahou v do 1,9 m zatížení do 150 kg/m2</t>
  </si>
  <si>
    <t>205531263</t>
  </si>
  <si>
    <t>148</t>
  </si>
  <si>
    <t>952901111</t>
  </si>
  <si>
    <t>Vyčištění budov bytové a občanské výstavby při výšce podlaží do 4 m</t>
  </si>
  <si>
    <t>-86470805</t>
  </si>
  <si>
    <t>149</t>
  </si>
  <si>
    <t>953312901 SPC</t>
  </si>
  <si>
    <t>Dilatace mezi jednotlivé konstrukce</t>
  </si>
  <si>
    <t>1861316091</t>
  </si>
  <si>
    <t>150</t>
  </si>
  <si>
    <t>953511901 SPC</t>
  </si>
  <si>
    <t>Veškeré prvky pro zajištění statické funkčnosti</t>
  </si>
  <si>
    <t>-839260178</t>
  </si>
  <si>
    <t>151</t>
  </si>
  <si>
    <t>977151115</t>
  </si>
  <si>
    <t>Jádrové vrty diamantovými korunkami do stavebních materiálů D přes 60 do 70 mm</t>
  </si>
  <si>
    <t>-151731308</t>
  </si>
  <si>
    <t>152</t>
  </si>
  <si>
    <t>977151118</t>
  </si>
  <si>
    <t>Jádrové vrty diamantovými korunkami do stavebních materiálů D přes 90 do 100 mm</t>
  </si>
  <si>
    <t>-1433632408</t>
  </si>
  <si>
    <t>153</t>
  </si>
  <si>
    <t>988999901 SPC</t>
  </si>
  <si>
    <t>Veškeré práce a úpravy ve stávajícím objektu</t>
  </si>
  <si>
    <t>Přesun sutě</t>
  </si>
  <si>
    <t>154</t>
  </si>
  <si>
    <t>997013501</t>
  </si>
  <si>
    <t>Odvoz suti a vybouraných hmot na skládku nebo meziskládku do 1 km se složením</t>
  </si>
  <si>
    <t>930998085</t>
  </si>
  <si>
    <t>155</t>
  </si>
  <si>
    <t>997013509</t>
  </si>
  <si>
    <t>Příplatek k odvozu suti a vybouraných hmot na skládku ZKD 1 km přes 1 km</t>
  </si>
  <si>
    <t>493434326</t>
  </si>
  <si>
    <t>426,614*10 'Přepočtené koeficientem množství</t>
  </si>
  <si>
    <t>156</t>
  </si>
  <si>
    <t>997013861</t>
  </si>
  <si>
    <t>Poplatek za uložení stavebního odpadu na recyklační skládce (skládkovné) z prostého betonu kód odpadu 17 01 01</t>
  </si>
  <si>
    <t>1009571223</t>
  </si>
  <si>
    <t>8,614</t>
  </si>
  <si>
    <t>157</t>
  </si>
  <si>
    <t>997013873</t>
  </si>
  <si>
    <t>Poplatek za uložení stavebního odpadu na recyklační skládce (skládkovné) zeminy a kamení zatříděného do Katalogu odpadů pod kódem 17 05 04</t>
  </si>
  <si>
    <t>2085132803</t>
  </si>
  <si>
    <t>426,614-8,614</t>
  </si>
  <si>
    <t>998</t>
  </si>
  <si>
    <t>158</t>
  </si>
  <si>
    <t>998001011</t>
  </si>
  <si>
    <t>Přesun hmot pro piloty nebo podzemní stěny betonované na místě</t>
  </si>
  <si>
    <t>1153928211</t>
  </si>
  <si>
    <t>592,753</t>
  </si>
  <si>
    <t>159</t>
  </si>
  <si>
    <t>998012023</t>
  </si>
  <si>
    <t>Přesun hmot pro budovy monolitické v přes 12 do 24 m</t>
  </si>
  <si>
    <t>160</t>
  </si>
  <si>
    <t>757556847</t>
  </si>
  <si>
    <t>712</t>
  </si>
  <si>
    <t>Povlakové krytiny</t>
  </si>
  <si>
    <t>161</t>
  </si>
  <si>
    <t>162</t>
  </si>
  <si>
    <t>163</t>
  </si>
  <si>
    <t>164</t>
  </si>
  <si>
    <t>711151101</t>
  </si>
  <si>
    <t>Provedení izolace proti zemní vlhkosti vodorovné hydroizolační rohoží bentonitovou</t>
  </si>
  <si>
    <t>24689080</t>
  </si>
  <si>
    <t>" deska"1104,49</t>
  </si>
  <si>
    <t>"AG"23,162</t>
  </si>
  <si>
    <t>3,4*2+6,8*2</t>
  </si>
  <si>
    <t>165</t>
  </si>
  <si>
    <t>56284517</t>
  </si>
  <si>
    <t>rohož bentonitová 5,0 kg/m2</t>
  </si>
  <si>
    <t>-2129804448</t>
  </si>
  <si>
    <t>1148,052*1,1655 'Přepočtené koeficientem množství</t>
  </si>
  <si>
    <t>166</t>
  </si>
  <si>
    <t>711151102</t>
  </si>
  <si>
    <t>Provedení izolace proti zemní vlhkosti svislé hydroizolační rohoží bentonitovou</t>
  </si>
  <si>
    <t>1243736770</t>
  </si>
  <si>
    <t>52,92+7,68+18,12+73,5+16,368+1,98</t>
  </si>
  <si>
    <t>8,64+19,932</t>
  </si>
  <si>
    <t>167</t>
  </si>
  <si>
    <t>-1021795420</t>
  </si>
  <si>
    <t>841,686*1,221 'Přepočtené koeficientem množství</t>
  </si>
  <si>
    <t>168</t>
  </si>
  <si>
    <t>711161215</t>
  </si>
  <si>
    <t>-166646006</t>
  </si>
  <si>
    <t>169</t>
  </si>
  <si>
    <t>711471051</t>
  </si>
  <si>
    <t>Provedení vodorovné izolace proti tlakové vodě termoplasty lepenou fólií PVC</t>
  </si>
  <si>
    <t>-1440799472</t>
  </si>
  <si>
    <t>170</t>
  </si>
  <si>
    <t>28322004</t>
  </si>
  <si>
    <t>fólie hydroizolační pro spodní stavbu mPVC tl 1,5mm</t>
  </si>
  <si>
    <t>1650637719</t>
  </si>
  <si>
    <t>171</t>
  </si>
  <si>
    <t>711472051</t>
  </si>
  <si>
    <t>Provedení svislé izolace proti tlakové vodě termoplasty lepenou fólií PVC</t>
  </si>
  <si>
    <t>1216562757</t>
  </si>
  <si>
    <t>172</t>
  </si>
  <si>
    <t>-2103467665</t>
  </si>
  <si>
    <t>173</t>
  </si>
  <si>
    <t>711491171</t>
  </si>
  <si>
    <t>Provedení doplňků izolace proti vodě na vodorovné ploše z textilií vrstva podkladní</t>
  </si>
  <si>
    <t>-641060127</t>
  </si>
  <si>
    <t>174</t>
  </si>
  <si>
    <t>69311068</t>
  </si>
  <si>
    <t>geotextilie netkaná separační, ochranná, filtrační, drenážní PP 300g/m2</t>
  </si>
  <si>
    <t>1751161674</t>
  </si>
  <si>
    <t>1148,052*2</t>
  </si>
  <si>
    <t>2296,104*1,15 'Přepočtené koeficientem množství</t>
  </si>
  <si>
    <t>175</t>
  </si>
  <si>
    <t>711491172</t>
  </si>
  <si>
    <t>Provedení doplňků izolace proti vodě na vodorovné ploše z textilií vrstva ochranná</t>
  </si>
  <si>
    <t>-1557410908</t>
  </si>
  <si>
    <t>176</t>
  </si>
  <si>
    <t>711491271</t>
  </si>
  <si>
    <t>Provedení doplňků izolace proti vodě na ploše svislé z textilií vrstva podkladní</t>
  </si>
  <si>
    <t>-1935660580</t>
  </si>
  <si>
    <t>177</t>
  </si>
  <si>
    <t>-503227432</t>
  </si>
  <si>
    <t>841,866*2*1,2</t>
  </si>
  <si>
    <t>178</t>
  </si>
  <si>
    <t>711491272</t>
  </si>
  <si>
    <t>Provedení doplňků izolace proti vodě na ploše svislé z textilií vrstva ochranná</t>
  </si>
  <si>
    <t>1701005488</t>
  </si>
  <si>
    <t>179</t>
  </si>
  <si>
    <t>998711101</t>
  </si>
  <si>
    <t>Přesun hmot tonážní pro izolace proti vodě, vlhkosti a plynům v objektech v do 6 m</t>
  </si>
  <si>
    <t>248797710</t>
  </si>
  <si>
    <t>180</t>
  </si>
  <si>
    <t>998711181</t>
  </si>
  <si>
    <t>Příplatek k přesunu hmot tonážní 711 prováděný bez použití mechanizace</t>
  </si>
  <si>
    <t>443029237</t>
  </si>
  <si>
    <t>713</t>
  </si>
  <si>
    <t>Izolace tepelné</t>
  </si>
  <si>
    <t>181</t>
  </si>
  <si>
    <t>713131143</t>
  </si>
  <si>
    <t>Montáž izolace tepelné stěn a základů lepením celoplošně v kombinaci s mechanickým kotvením rohoží, pásů, dílců, desek</t>
  </si>
  <si>
    <t>2093265152</t>
  </si>
  <si>
    <t xml:space="preserve">"1 .PP " </t>
  </si>
  <si>
    <t>" F1"</t>
  </si>
  <si>
    <t>73,517</t>
  </si>
  <si>
    <t>"šachty V01-V03"</t>
  </si>
  <si>
    <t>7,68+18,12</t>
  </si>
  <si>
    <t>73,5</t>
  </si>
  <si>
    <t>182</t>
  </si>
  <si>
    <t>28376356</t>
  </si>
  <si>
    <t>deska perimetrická pro zateplení spodních staveb 200kPa λ=0,034 tl 80mm</t>
  </si>
  <si>
    <t>-1928776808</t>
  </si>
  <si>
    <t>101,28*1,05 'Přepočtené koeficientem množství</t>
  </si>
  <si>
    <t>183</t>
  </si>
  <si>
    <t>63152405</t>
  </si>
  <si>
    <t>deska tepelně izolační minerální fasádní s profilovanou drážkou po obvodu λ=0,036 tl 200mm</t>
  </si>
  <si>
    <t>-278735088</t>
  </si>
  <si>
    <t>73,517*1,05 'Přepočtené koeficientem množství</t>
  </si>
  <si>
    <t>184</t>
  </si>
  <si>
    <t>1092451541</t>
  </si>
  <si>
    <t>"šachtry V01-V03"</t>
  </si>
  <si>
    <t>185</t>
  </si>
  <si>
    <t>186</t>
  </si>
  <si>
    <t>187</t>
  </si>
  <si>
    <t>188</t>
  </si>
  <si>
    <t>763</t>
  </si>
  <si>
    <t>Konstrukce suché výstavby</t>
  </si>
  <si>
    <t>189</t>
  </si>
  <si>
    <t>763131471</t>
  </si>
  <si>
    <t>SDK podhled deska 1xDFH2 12,5 bez izolace dvouvrstvá spodní kce profil CD+UD REI do 90</t>
  </si>
  <si>
    <t>-1466213686</t>
  </si>
  <si>
    <t>73,576</t>
  </si>
  <si>
    <t>190</t>
  </si>
  <si>
    <t>430999201 SPC</t>
  </si>
  <si>
    <t>Pororošty</t>
  </si>
  <si>
    <t>736820815</t>
  </si>
  <si>
    <t>" Pororošt pro venkovní schodiště - stupně " (0,179*2,8)*32+(0,175*0,28)*20</t>
  </si>
  <si>
    <t>" Pororošt pro venkovní schodiště - podesty " 1,6+3,2+3,4</t>
  </si>
  <si>
    <t>" V ceně veškeréí nutné příslušenství, vč. požadované povrchové úpravy. ".</t>
  </si>
  <si>
    <t>" Cena včetně šroubů a kotvících prvků pro napojení na ocelovou konstrukci. "</t>
  </si>
  <si>
    <t>191</t>
  </si>
  <si>
    <t>763131452</t>
  </si>
  <si>
    <t>SDK podhled deska 1xH2 12,5 s izolací dvouvrstvá spodní kce profil CD+UD</t>
  </si>
  <si>
    <t>460312789</t>
  </si>
  <si>
    <t>43,028</t>
  </si>
  <si>
    <t>83,652</t>
  </si>
  <si>
    <t>"73,576</t>
  </si>
  <si>
    <t>192</t>
  </si>
  <si>
    <t>763131555</t>
  </si>
  <si>
    <t>SDK podhled deska 1x akustická 12,5 s izolací jednovrstvá spodní kce profil CD+UD Rw 60 dB</t>
  </si>
  <si>
    <t>573256110</t>
  </si>
  <si>
    <t>330,221</t>
  </si>
  <si>
    <t>287,337</t>
  </si>
  <si>
    <t>308,741</t>
  </si>
  <si>
    <t>193</t>
  </si>
  <si>
    <t>763131714</t>
  </si>
  <si>
    <t>SDK podhled základní penetrační nátěr</t>
  </si>
  <si>
    <t>819617661</t>
  </si>
  <si>
    <t>73,576+926,299+126,66</t>
  </si>
  <si>
    <t>194</t>
  </si>
  <si>
    <t>763135101</t>
  </si>
  <si>
    <t>Montáž SDK kazetového podhledu z kazet 600x600 mm na zavěšenou viditelnou nosnou konstrukci</t>
  </si>
  <si>
    <t>2120400990</t>
  </si>
  <si>
    <t>"RASTR 1"</t>
  </si>
  <si>
    <t>7,92+17,03+8,12+17,13+17,34+18,64+5,9+2,34+2,14+18,72+16,11++7,65+4,8+18,9+16,2+14+9,8+7,88+21,43+24,21+10,64+18,07</t>
  </si>
  <si>
    <t>114,084+45,485+52,608</t>
  </si>
  <si>
    <t>"RASTR2"</t>
  </si>
  <si>
    <t>8,25+13,96</t>
  </si>
  <si>
    <t>48,962+100,206+94,586</t>
  </si>
  <si>
    <t>195</t>
  </si>
  <si>
    <t>63126346</t>
  </si>
  <si>
    <t>panel akustický povrch porézní skelná tkanina hrana nezatřená polozapuštěná αw=0,30 A2-s1,d0 polozapuštěný rastr š 24mm bílý tl 15mm</t>
  </si>
  <si>
    <t>143095550</t>
  </si>
  <si>
    <t>763,111*1,05 'Přepočtené koeficientem množství</t>
  </si>
  <si>
    <t>196</t>
  </si>
  <si>
    <t>763431031</t>
  </si>
  <si>
    <t>Montáž minerálního podhledu s vyjímatelnými panely na zavěšený skrytý rošt</t>
  </si>
  <si>
    <t>-1423375176</t>
  </si>
  <si>
    <t>"RASTR3"</t>
  </si>
  <si>
    <t>73,39+17,4+17,4</t>
  </si>
  <si>
    <t>"RASTR4"</t>
  </si>
  <si>
    <t>17,4</t>
  </si>
  <si>
    <t>197</t>
  </si>
  <si>
    <t>63126311</t>
  </si>
  <si>
    <t>panel akustický povrch velice porézní skelná tkanina hrana zatřená skrytá αw=0,90 A2-s1,d0 skrytý rastr bílý tl 20mm</t>
  </si>
  <si>
    <t>1533742467</t>
  </si>
  <si>
    <t>125,59*1,1 'Přepočtené koeficientem množství</t>
  </si>
  <si>
    <t>198</t>
  </si>
  <si>
    <t>763431201</t>
  </si>
  <si>
    <t>Napojení minerálního podhledu na stěnu obvodovou lištou</t>
  </si>
  <si>
    <t>224789402</t>
  </si>
  <si>
    <t>655*0,8</t>
  </si>
  <si>
    <t>199</t>
  </si>
  <si>
    <t>998763303</t>
  </si>
  <si>
    <t>Přesun hmot tonážní pro sádrokartonové konstrukce v objektech v přes 12 do 24 m</t>
  </si>
  <si>
    <t>990398348</t>
  </si>
  <si>
    <t>200</t>
  </si>
  <si>
    <t>998763381</t>
  </si>
  <si>
    <t>Příplatek k přesunu hmot tonážní 763 SDK prováděný bez použití mechanizace</t>
  </si>
  <si>
    <t>404949334</t>
  </si>
  <si>
    <t>766</t>
  </si>
  <si>
    <t>Konstrukce truhlářské</t>
  </si>
  <si>
    <t>201</t>
  </si>
  <si>
    <t>766992805 SPC</t>
  </si>
  <si>
    <t>D+M Systém generálního klíče</t>
  </si>
  <si>
    <t>-405906545</t>
  </si>
  <si>
    <t>776</t>
  </si>
  <si>
    <t>Podlahy povlakové</t>
  </si>
  <si>
    <t>202</t>
  </si>
  <si>
    <t>776551111</t>
  </si>
  <si>
    <t>Lepení pásů z přírodního linolea (marmolea) na stěnu výšky do 2,0 m</t>
  </si>
  <si>
    <t>-1075628146</t>
  </si>
  <si>
    <t>203</t>
  </si>
  <si>
    <t>ECP.G35597491</t>
  </si>
  <si>
    <t>kazeta podhledu T15/T24, NE, Bílá 500, 600x600x15mm</t>
  </si>
  <si>
    <t>-2021504735</t>
  </si>
  <si>
    <t>455,931*1,05 'Přepočtené koeficientem množství</t>
  </si>
  <si>
    <t>204</t>
  </si>
  <si>
    <t>ANV.0WSMSC</t>
  </si>
  <si>
    <t>vinylový obklad</t>
  </si>
  <si>
    <t>-878944304</t>
  </si>
  <si>
    <t>58*1,1 'Přepočtené koeficientem množství</t>
  </si>
  <si>
    <t>781</t>
  </si>
  <si>
    <t>Dokončovací práce - obklady</t>
  </si>
  <si>
    <t>205</t>
  </si>
  <si>
    <t>781111011</t>
  </si>
  <si>
    <t>Ometení (oprášení) stěny při přípravě podkladu</t>
  </si>
  <si>
    <t>-2067320704</t>
  </si>
  <si>
    <t>206</t>
  </si>
  <si>
    <t>781121011</t>
  </si>
  <si>
    <t>Nátěr penetrační na stěnu</t>
  </si>
  <si>
    <t>2108471949</t>
  </si>
  <si>
    <t>207</t>
  </si>
  <si>
    <t>781474111</t>
  </si>
  <si>
    <t>Montáž obkladů vnitřních keramických hladkých přes 6 do 9 ks/m2 lepených flexibilním lepidlem</t>
  </si>
  <si>
    <t>-923640250</t>
  </si>
  <si>
    <t>208</t>
  </si>
  <si>
    <t>59761026</t>
  </si>
  <si>
    <t>obklad keramický hladký do 12ks/m2</t>
  </si>
  <si>
    <t>287863218</t>
  </si>
  <si>
    <t>209</t>
  </si>
  <si>
    <t>781477114</t>
  </si>
  <si>
    <t>Příplatek k montáži obkladů vnitřních keramických hladkých za spárování tmelem dvousložkovým</t>
  </si>
  <si>
    <t>1253004734</t>
  </si>
  <si>
    <t>210</t>
  </si>
  <si>
    <t>781477115</t>
  </si>
  <si>
    <t>Příplatek k montáži obkladů vnitřních keramických hladkých za lepením lepidlem dvousložkovým</t>
  </si>
  <si>
    <t>-7924580</t>
  </si>
  <si>
    <t>211</t>
  </si>
  <si>
    <t>998781103</t>
  </si>
  <si>
    <t>Přesun hmot tonážní pro obklady keramické v objektech v přes 12 do 24 m</t>
  </si>
  <si>
    <t>1101202897</t>
  </si>
  <si>
    <t>212</t>
  </si>
  <si>
    <t>998781181</t>
  </si>
  <si>
    <t>Příplatek k přesunu hmot tonážní 781 prováděný bez použití mechanizace</t>
  </si>
  <si>
    <t>-1614662621</t>
  </si>
  <si>
    <t>783</t>
  </si>
  <si>
    <t>Dokončovací práce - nátěry</t>
  </si>
  <si>
    <t>213</t>
  </si>
  <si>
    <t>783801201</t>
  </si>
  <si>
    <t>Obroušení omítek před provedením nátěru</t>
  </si>
  <si>
    <t>-140932031</t>
  </si>
  <si>
    <t>214</t>
  </si>
  <si>
    <t>783801403</t>
  </si>
  <si>
    <t>Oprášení omítek před provedením nátěru</t>
  </si>
  <si>
    <t>82276870</t>
  </si>
  <si>
    <t>215</t>
  </si>
  <si>
    <t>-2138329935</t>
  </si>
  <si>
    <t>74,281</t>
  </si>
  <si>
    <t>64,021</t>
  </si>
  <si>
    <t>784</t>
  </si>
  <si>
    <t>Dokončovací práce - malby a tapety</t>
  </si>
  <si>
    <t>216</t>
  </si>
  <si>
    <t>784181001</t>
  </si>
  <si>
    <t>Jednonásobné pačokování v místnostech v do 3,80 m</t>
  </si>
  <si>
    <t>1183113560</t>
  </si>
  <si>
    <t>217</t>
  </si>
  <si>
    <t>784181131</t>
  </si>
  <si>
    <t>Fungicidní jednonásobná bezbarvá penetrace podkladu v místnostech v do 3,80 m</t>
  </si>
  <si>
    <t>1474961664</t>
  </si>
  <si>
    <t>2116,956</t>
  </si>
  <si>
    <t>1789,947</t>
  </si>
  <si>
    <t>2099,715</t>
  </si>
  <si>
    <t>1969,424</t>
  </si>
  <si>
    <t>61,546+233,31</t>
  </si>
  <si>
    <t>34,502+238,28</t>
  </si>
  <si>
    <t>16,034+102,12</t>
  </si>
  <si>
    <t>218</t>
  </si>
  <si>
    <t>784221101</t>
  </si>
  <si>
    <t>Dvojnásobné bílé malby ze směsí za sucha dobře otěruvzdorných v místnostech do 3,80 m</t>
  </si>
  <si>
    <t>-684236414</t>
  </si>
  <si>
    <t>786</t>
  </si>
  <si>
    <t>Dokončovací práce - čalounické úpravy</t>
  </si>
  <si>
    <t>219</t>
  </si>
  <si>
    <t>786671135</t>
  </si>
  <si>
    <t>Montáž čalounění stěn</t>
  </si>
  <si>
    <t>-398229075</t>
  </si>
  <si>
    <t>29,91</t>
  </si>
  <si>
    <t>220</t>
  </si>
  <si>
    <t>665001.M01</t>
  </si>
  <si>
    <t>polstrovaný obklad</t>
  </si>
  <si>
    <t>-213768980</t>
  </si>
  <si>
    <t>29,91*1,2 'Přepočtené koeficientem množství</t>
  </si>
  <si>
    <t>786681003.R01</t>
  </si>
  <si>
    <t>Montáž a dodávka skládacích stěn jednodílných nebo dvoudílných přes 7 m2</t>
  </si>
  <si>
    <t>-264591885</t>
  </si>
  <si>
    <t>"FW01"7,05*2,6</t>
  </si>
  <si>
    <t>"FW02"4,65*2,6</t>
  </si>
  <si>
    <t>"FW03"4,65*2,65</t>
  </si>
  <si>
    <t>33-M</t>
  </si>
  <si>
    <t>Montáže dopravních zařízení a vah</t>
  </si>
  <si>
    <t>222</t>
  </si>
  <si>
    <t>330999101 SPC</t>
  </si>
  <si>
    <t>D+M Lůžkový výtahh - nosnost 1 600 kg, rychlost 1,6 m/s - Specifikace dle PD - V01</t>
  </si>
  <si>
    <t>-163775134</t>
  </si>
  <si>
    <t>223</t>
  </si>
  <si>
    <t>330999102 SPC</t>
  </si>
  <si>
    <t>D+M Osobní výtah - nosnost 675 kg, rychlost 1,0 m/s - Specifikace dle PD- V02</t>
  </si>
  <si>
    <t>1941164499</t>
  </si>
  <si>
    <t>224</t>
  </si>
  <si>
    <t>330999103 SPC</t>
  </si>
  <si>
    <t>D+M Osobní výtah - nosnost 675 kg, rychlost 1,0 m/s - Specifikace dle PD - V03</t>
  </si>
  <si>
    <t>526410209</t>
  </si>
  <si>
    <t>225</t>
  </si>
  <si>
    <t>330999104 SPC</t>
  </si>
  <si>
    <t>D+M Plošiny</t>
  </si>
  <si>
    <t>-1767425921</t>
  </si>
  <si>
    <t>226</t>
  </si>
  <si>
    <t>HZS3241</t>
  </si>
  <si>
    <t>Hodinová zúčtovací sazba montér výtahář</t>
  </si>
  <si>
    <t>1268075273</t>
  </si>
  <si>
    <t>43-M</t>
  </si>
  <si>
    <t xml:space="preserve">Montáže ocelových konstrukcí </t>
  </si>
  <si>
    <t>227</t>
  </si>
  <si>
    <t>430999101 SPC</t>
  </si>
  <si>
    <t>D+M Ocelových konstrukcí včetně nátěru a povchové úpravy - Specifikace dle PD</t>
  </si>
  <si>
    <t>891745378</t>
  </si>
  <si>
    <t>228</t>
  </si>
  <si>
    <t>430999102 SPC</t>
  </si>
  <si>
    <t>499904357</t>
  </si>
  <si>
    <t>Hodinové zúčtovací sazby</t>
  </si>
  <si>
    <t>229</t>
  </si>
  <si>
    <t>HZS3121</t>
  </si>
  <si>
    <t>Hodinová zúčtovací sazba montér ocelových konstrukcí</t>
  </si>
  <si>
    <t>512</t>
  </si>
  <si>
    <t>230</t>
  </si>
  <si>
    <t>-659212834</t>
  </si>
  <si>
    <t>HZS3242</t>
  </si>
  <si>
    <t>Hodinová zúčtovací sazba montér výtahář odborný</t>
  </si>
  <si>
    <t>24572218</t>
  </si>
  <si>
    <t>P1</t>
  </si>
  <si>
    <t xml:space="preserve">P1- Podlaha na terénu 1.PP - keramická dlažba </t>
  </si>
  <si>
    <t>314,146</t>
  </si>
  <si>
    <t>P2</t>
  </si>
  <si>
    <t>P2 - Podlaha na terénu 1.PP- přírodní linoleum</t>
  </si>
  <si>
    <t>69,79</t>
  </si>
  <si>
    <t>P3</t>
  </si>
  <si>
    <t>P3- Podlaha ma terénu  1.PP -- epoxidová stěrka</t>
  </si>
  <si>
    <t>558,62</t>
  </si>
  <si>
    <t>P7</t>
  </si>
  <si>
    <t>P7- Podlaha výtahová šachta - olejovzdorný nátěr</t>
  </si>
  <si>
    <t>11,9</t>
  </si>
  <si>
    <t>P4</t>
  </si>
  <si>
    <t>P4- Podlaha 1-3.NP - keramická dlažba</t>
  </si>
  <si>
    <t>375</t>
  </si>
  <si>
    <t>P5</t>
  </si>
  <si>
    <t>P5- Podlaha  1-3.NP přírodní linoleum</t>
  </si>
  <si>
    <t>1794,58</t>
  </si>
  <si>
    <t>P6</t>
  </si>
  <si>
    <t>P6- Podlaha 1-3-NP - vinyl elektrostatický</t>
  </si>
  <si>
    <t>61,99</t>
  </si>
  <si>
    <t>01.1 - Novostavba - podlahy</t>
  </si>
  <si>
    <t>P9</t>
  </si>
  <si>
    <t>P9- Podlaha lodžie- keramická mrazuvzdorná dlažba</t>
  </si>
  <si>
    <t>37,84</t>
  </si>
  <si>
    <t>P10</t>
  </si>
  <si>
    <t>P10- Podlaha protiskluzový vinyl</t>
  </si>
  <si>
    <t>26,4</t>
  </si>
  <si>
    <t>P12</t>
  </si>
  <si>
    <t>P12- betonová podlaha na terčích</t>
  </si>
  <si>
    <t>21,66</t>
  </si>
  <si>
    <t>P13</t>
  </si>
  <si>
    <t>Podlaha snížený strop - linoleum</t>
  </si>
  <si>
    <t>36,75</t>
  </si>
  <si>
    <t xml:space="preserve">    712 - Povlakové krytiny</t>
  </si>
  <si>
    <t xml:space="preserve">    771 - Podlahy z dlaždic</t>
  </si>
  <si>
    <t xml:space="preserve">    777 - Podlahy lité</t>
  </si>
  <si>
    <t>632451254</t>
  </si>
  <si>
    <t>Potěr cementový samonivelační litý C30 tl přes 45 do 50 mm</t>
  </si>
  <si>
    <t>462992322</t>
  </si>
  <si>
    <t>P1+P2+P3+P4+P5+P6+P10+P13</t>
  </si>
  <si>
    <t>632451293</t>
  </si>
  <si>
    <t>Příplatek k cementovému samonivelačnímu litému potěru C30 ZKD 5 mm tl přes 50 mm</t>
  </si>
  <si>
    <t>-117956510</t>
  </si>
  <si>
    <t>P1*3</t>
  </si>
  <si>
    <t>P2*5</t>
  </si>
  <si>
    <t>P3*5</t>
  </si>
  <si>
    <t>P4*5</t>
  </si>
  <si>
    <t>P5*7</t>
  </si>
  <si>
    <t>P6*7</t>
  </si>
  <si>
    <t>P10*7</t>
  </si>
  <si>
    <t>P13*7</t>
  </si>
  <si>
    <t>634112128</t>
  </si>
  <si>
    <t>Obvodová dilatace podlahovým páskem z pěnového PE s fólií mezi stěnou a mazaninou nebo potěrem v 150 mm</t>
  </si>
  <si>
    <t>-1470532293</t>
  </si>
  <si>
    <t>(P4+P5+P6+P10+P13)*0,85</t>
  </si>
  <si>
    <t>634112132</t>
  </si>
  <si>
    <t>Obvodová dilatace podlahovým páskem z pěnového PE s fólií mezi stěnou a mazaninou nebo potěrem v 300 mm</t>
  </si>
  <si>
    <t>-1526696857</t>
  </si>
  <si>
    <t>(P1+P2+P3)*0,9</t>
  </si>
  <si>
    <t>635111232</t>
  </si>
  <si>
    <t>Násyp pod podlahy z drobného kameniva 0-4 se zhutněním</t>
  </si>
  <si>
    <t>1001714398</t>
  </si>
  <si>
    <t>P12*0,05*1,1</t>
  </si>
  <si>
    <t>635111242</t>
  </si>
  <si>
    <t>Násyp pod podlahy z hrubého kameniva 16-32 se zhutněním</t>
  </si>
  <si>
    <t>954489156</t>
  </si>
  <si>
    <t>P12*0,15*1,1</t>
  </si>
  <si>
    <t>636311125</t>
  </si>
  <si>
    <t>Kladení dlažby z betonových dlaždic 50x50 cm na sucho na terče z umělé hmoty do výšky přes 150 mm</t>
  </si>
  <si>
    <t>-906855003</t>
  </si>
  <si>
    <t>59245601</t>
  </si>
  <si>
    <t>dlažba desková betonová tl 50mm přírodní</t>
  </si>
  <si>
    <t>-1491258158</t>
  </si>
  <si>
    <t>21,66*1,05 'Přepočtené koeficientem množství</t>
  </si>
  <si>
    <t>998017003</t>
  </si>
  <si>
    <t>Přesun hmot s omezením mechanizace pro budovy v přes 12 do 24 m</t>
  </si>
  <si>
    <t>-636139629</t>
  </si>
  <si>
    <t>712392171</t>
  </si>
  <si>
    <t>Povlakové krytiny střech plochých do 10° podkladní textilní vrstvy</t>
  </si>
  <si>
    <t>455599427</t>
  </si>
  <si>
    <t>712392172</t>
  </si>
  <si>
    <t>Povlakové krytiny střech plochých do 10° ochranné textilní vrstvy</t>
  </si>
  <si>
    <t>-1500623254</t>
  </si>
  <si>
    <t>712431111</t>
  </si>
  <si>
    <t>Provedení povlakové krytiny střech přes 10° do 30° podkladní vrstvy pásy na sucho samolepící</t>
  </si>
  <si>
    <t>1207627238</t>
  </si>
  <si>
    <t>62866281</t>
  </si>
  <si>
    <t>pás asfaltový samolepicí modifikovaný SBS tl 3,0mm s vložkou ze skleněné tkaniny se spalitelnou fólií nebo jemnozrnným minerálním posypem nebo textilií na horním povrchu</t>
  </si>
  <si>
    <t>281007167</t>
  </si>
  <si>
    <t>21,66*1,1655 'Přepočtené koeficientem množství</t>
  </si>
  <si>
    <t>998712103</t>
  </si>
  <si>
    <t>Přesun hmot tonážní tonážní pro krytiny povlakové v objektech v přes 12 do 24 m</t>
  </si>
  <si>
    <t>-135111115</t>
  </si>
  <si>
    <t>998712181</t>
  </si>
  <si>
    <t>Příplatek k přesunu hmot tonážní 712 prováděný bez použití mechanizace</t>
  </si>
  <si>
    <t>-1889616830</t>
  </si>
  <si>
    <t>713121111</t>
  </si>
  <si>
    <t>Montáž izolace tepelné podlah volně kladenými rohožemi, pásy, dílci, deskami 1 vrstva</t>
  </si>
  <si>
    <t>1190124951</t>
  </si>
  <si>
    <t>P4+P5+P6+P10+P13</t>
  </si>
  <si>
    <t>28376554</t>
  </si>
  <si>
    <t>deska polystyrénová pro snížení kročejového hluku (max. zatížení 4 kN/m2) tl 40mm</t>
  </si>
  <si>
    <t>882526205</t>
  </si>
  <si>
    <t>2294,72*1,05 'Přepočtené koeficientem množství</t>
  </si>
  <si>
    <t>28375907</t>
  </si>
  <si>
    <t>deska EPS 150 pro konstrukce s vysokým zatížením λ=0,035 tl 30mm</t>
  </si>
  <si>
    <t>30536348</t>
  </si>
  <si>
    <t>713121121</t>
  </si>
  <si>
    <t>Montáž izolace tepelné podlah volně kladenými rohožemi, pásy, dílci, deskami 2 vrstvy</t>
  </si>
  <si>
    <t>1961057800</t>
  </si>
  <si>
    <t>1421010685</t>
  </si>
  <si>
    <t>tepelná izolace PIR deska 022 pevnost v tlaku 150 kPa</t>
  </si>
  <si>
    <t>979603084</t>
  </si>
  <si>
    <t>P1*0,22*1,05</t>
  </si>
  <si>
    <t>P2*0,22*1,05</t>
  </si>
  <si>
    <t>P3*0,22*1,05</t>
  </si>
  <si>
    <t>713191132</t>
  </si>
  <si>
    <t>Montáž izolace tepelné podlah, stropů vrchem nebo střech překrytí separační fólií z PE</t>
  </si>
  <si>
    <t>204843823</t>
  </si>
  <si>
    <t>28329042</t>
  </si>
  <si>
    <t>fólie PE separační či ochranná tl 0,2mm</t>
  </si>
  <si>
    <t>-43481298</t>
  </si>
  <si>
    <t>3237,276*1,1655 'Přepočtené koeficientem množství</t>
  </si>
  <si>
    <t>998713103</t>
  </si>
  <si>
    <t>Přesun hmot tonážní pro izolace tepelné v objektech v přes 12 do 24 m</t>
  </si>
  <si>
    <t>727965080</t>
  </si>
  <si>
    <t>998713181</t>
  </si>
  <si>
    <t>Příplatek k přesunu hmot tonážní 713 prováděný bez použití mechanizace</t>
  </si>
  <si>
    <t>-338977791</t>
  </si>
  <si>
    <t>771</t>
  </si>
  <si>
    <t>Podlahy z dlaždic</t>
  </si>
  <si>
    <t>771111011</t>
  </si>
  <si>
    <t>Vysátí podkladu před pokládkou dlažby</t>
  </si>
  <si>
    <t>1697865016</t>
  </si>
  <si>
    <t>P1+P4+P9</t>
  </si>
  <si>
    <t>771121011</t>
  </si>
  <si>
    <t>Nátěr penetrační na podlahu</t>
  </si>
  <si>
    <t>892125696</t>
  </si>
  <si>
    <t>771151012</t>
  </si>
  <si>
    <t>Samonivelační stěrka podlah pevnosti 20 MPa tl přes 3 do 5 mm</t>
  </si>
  <si>
    <t>1294606256</t>
  </si>
  <si>
    <t>771474113</t>
  </si>
  <si>
    <t>Montáž soklů z dlaždic keramických rovných flexibilní lepidlo v přes 90 do 120 mm</t>
  </si>
  <si>
    <t>823899134</t>
  </si>
  <si>
    <t>11,55+14,8+14,5+8,6+15,8+13,7+11+8,9+8,25+13,3+16,2+8,6+7,51+14,528+15,035+10,2+17,665+7,3+26,064+11,63+10,03+8,7</t>
  </si>
  <si>
    <t>(1,65+2,65)*2-0,7</t>
  </si>
  <si>
    <t>(1,55*2+4,65*2-0,9)</t>
  </si>
  <si>
    <t>3,15+2*2+1,02*2</t>
  </si>
  <si>
    <t>3,15*2</t>
  </si>
  <si>
    <t>(4,8*2+2,36*2-0,8*4)</t>
  </si>
  <si>
    <t>3,15</t>
  </si>
  <si>
    <t>771474133</t>
  </si>
  <si>
    <t>Montáž soklů z dlaždic keramických schodišťových stupňovitých flexibilní lepidlo v přes 90 do 120 mm</t>
  </si>
  <si>
    <t>-141239004</t>
  </si>
  <si>
    <t>771574375</t>
  </si>
  <si>
    <t>Montáž podlah keramických pro mechanické zatížení protiskluzných lepených flexi rychletuhnoucím lepidlem přes 9 do 12 ks/m2</t>
  </si>
  <si>
    <t>-127124186</t>
  </si>
  <si>
    <t>59761409</t>
  </si>
  <si>
    <t>dlažba keramická slinutá protiskluzná do interiéru i exteriéru pro vysoké mechanické namáhání přes 9 do 12ks/m2</t>
  </si>
  <si>
    <t>-459587596</t>
  </si>
  <si>
    <t>726,986*1,15</t>
  </si>
  <si>
    <t>323,022*0,15*1,15</t>
  </si>
  <si>
    <t>15,5*0,15*1,15</t>
  </si>
  <si>
    <t>771577124</t>
  </si>
  <si>
    <t>Příplatek k montáži podlah keramických lepených flexibilním rychletuhnoucím lepidlem za spárování tmelem dvousložkovým</t>
  </si>
  <si>
    <t>-657043467</t>
  </si>
  <si>
    <t>771577125</t>
  </si>
  <si>
    <t>Příplatek k montáži podlah keramických lepených flexibilním rychletuhnoucím lepidlem za lepení dvousložkovým lepidlem</t>
  </si>
  <si>
    <t>-438925518</t>
  </si>
  <si>
    <t>771591112</t>
  </si>
  <si>
    <t>Izolace pod dlažbu nátěrem nebo stěrkou ve dvou vrstvách</t>
  </si>
  <si>
    <t>417752774</t>
  </si>
  <si>
    <t>17,13++12,34+2,34+2,14+8,85+8,25+8,25+16,2+21,43+11,98+15,28+36,13+5,9+6,68</t>
  </si>
  <si>
    <t>5,64+5,64+5,75+5,84+3,65+5,84+5,64+5,04+5,75+12,06+9,64+13,34+4,74+15,88+6,75+5,33+4,66</t>
  </si>
  <si>
    <t>5,64+5,04+5,64+5,04+5,75+13,27++5,75+5,64+5,64+22,37+3,35+13,25+7,49+6,75+5,75+5,64+5,64+5,64*2+5,75*2+14,42+4,22*2+5,21</t>
  </si>
  <si>
    <t>13,12+5,64+5,75+5,75+5,75+5,64+5,64+3,22+13,2+7,35+5,75+5,64+5,64*4+5,75*3+4,07*3+5,07</t>
  </si>
  <si>
    <t>998771103</t>
  </si>
  <si>
    <t>Přesun hmot tonážní pro podlahy z dlaždic v objektech v přes 12 do 24 m</t>
  </si>
  <si>
    <t>-855652223</t>
  </si>
  <si>
    <t>998771181</t>
  </si>
  <si>
    <t>Příplatek k přesunu hmot tonážní 771 prováděný bez použití mechanizace</t>
  </si>
  <si>
    <t>-1150693683</t>
  </si>
  <si>
    <t>776111111</t>
  </si>
  <si>
    <t>Broušení anhydritového podkladu povlakových podlah</t>
  </si>
  <si>
    <t>469515658</t>
  </si>
  <si>
    <t>776111121</t>
  </si>
  <si>
    <t>Broušení anhydritového podkladu povlakových podlah schodišťových stupňů</t>
  </si>
  <si>
    <t>1641459376</t>
  </si>
  <si>
    <t>126,000*0,5</t>
  </si>
  <si>
    <t>776111311</t>
  </si>
  <si>
    <t>Vysátí podkladu povlakových podlah</t>
  </si>
  <si>
    <t>-1395699104</t>
  </si>
  <si>
    <t>776111323</t>
  </si>
  <si>
    <t>Vysátí podkladu povlakových podlah schodišťových stupňů</t>
  </si>
  <si>
    <t>-1890137472</t>
  </si>
  <si>
    <t>776121112</t>
  </si>
  <si>
    <t>Vodou ředitelná penetrace savého podkladu povlakových podlah</t>
  </si>
  <si>
    <t>-204472764</t>
  </si>
  <si>
    <t>776121113</t>
  </si>
  <si>
    <t>Vodou ředitelná penetrace savého podkladu povlakových podlah schodišťových stupňů</t>
  </si>
  <si>
    <t>25674450</t>
  </si>
  <si>
    <t>776141121</t>
  </si>
  <si>
    <t>Stěrka podlahová nivelační pro vyrovnání podkladu povlakových podlah pevnosti 30 MPa tl do 3 mm</t>
  </si>
  <si>
    <t>388245932</t>
  </si>
  <si>
    <t>776141221</t>
  </si>
  <si>
    <t>Stěrka podlahová nivelační pro vyrovnání podkladu povlakových podlah schodišťových stupňů pevnosti 35 MPa tl do 3 mm</t>
  </si>
  <si>
    <t>1704793582</t>
  </si>
  <si>
    <t>776144111</t>
  </si>
  <si>
    <t>Tmelení hran schodišťových povlakových podlah</t>
  </si>
  <si>
    <t>-1741756354</t>
  </si>
  <si>
    <t>-1951731113</t>
  </si>
  <si>
    <t>P2+P5+P13+P10</t>
  </si>
  <si>
    <t>28411069</t>
  </si>
  <si>
    <t>linoleum přírodní ze 100% dřevité moučky tl 2,5mm, zátěž 34/43, R9, hořlavost Cfl S1</t>
  </si>
  <si>
    <t>-1667287824</t>
  </si>
  <si>
    <t>32121890</t>
  </si>
  <si>
    <t>60756142</t>
  </si>
  <si>
    <t>linoleum přírodní antistatické tl 2 ,5mm, hořlavost Cfl-s1, smykové tření µ ≥0.5, třída zátěže 34/43, odpor krytiny ≥10^9</t>
  </si>
  <si>
    <t>1238435008</t>
  </si>
  <si>
    <t>61,99*1,1 'Přepočtené koeficientem množství</t>
  </si>
  <si>
    <t>776351111</t>
  </si>
  <si>
    <t>Montáž podlahovin z přírodního linolea (marmolea) na stupnice šířky do 300 mm</t>
  </si>
  <si>
    <t>-1434261200</t>
  </si>
  <si>
    <t>(24+22*3)*1,4</t>
  </si>
  <si>
    <t>-1026725177</t>
  </si>
  <si>
    <t>126*0,33 'Přepočtené koeficientem množství</t>
  </si>
  <si>
    <t>776351121</t>
  </si>
  <si>
    <t>Montáž podlahovin z přírodního linolea (marmolea) na podstupnice výšky do 200 mm</t>
  </si>
  <si>
    <t>495733111</t>
  </si>
  <si>
    <t>-68045878</t>
  </si>
  <si>
    <t>126*0,22 'Přepočtené koeficientem množství</t>
  </si>
  <si>
    <t>776411222</t>
  </si>
  <si>
    <t>Montáž tahaných obvodových soklíků z linolea (marmolea) výšky do 100 mm</t>
  </si>
  <si>
    <t>1057923604</t>
  </si>
  <si>
    <t>4,61+16,755+13,45+7,1+17,25</t>
  </si>
  <si>
    <t>(1,6*2+2,95*2+6,3*2+3*2+2,5*2+6,3*21,95*3*2+4,8*2+4,2*2)</t>
  </si>
  <si>
    <t>(1,53*2+2,35*2++4,1*2+4,5*2+1,55*2+2,45*2+4,1*6*2+2,3*2+2*2+4,1*2+3,9*2+1,55*2+3,25*2+4,4*2+4,1*2+2,45*2+2,3*2+1,55*2+3,3*2+4,1*2+5*2+2,35*2+1,55*2)</t>
  </si>
  <si>
    <t>(4*2+4*2+3,2*2+4,1*2+3,7*2+25,05*2+1,55*2+6,5*2+9,2*2+1,55*2+2,05*2+21,9*2+2*2+3,425*2+4,3*2+4,2*2+7*2)</t>
  </si>
  <si>
    <t>(2,1*2+2,5*2+8,35*2+4*2+7*2+4*2+7*2+10,5*2+4*27,5*2+2,5*2+5,2*2+6+8+4+7+2,5*2+3*2)</t>
  </si>
  <si>
    <t>(5,5+2+7,5+2,5+2,5+7+10,5*2+2*2+1,55*2+4,2*2+4,1*2+10,5*2)</t>
  </si>
  <si>
    <t>(3,5*2+1,55*2+4,1*2+4,4*2+4,5*2+1,55*2+4,1*2+5,5*2+1,55*2+3,5*2+4,1*2+4,5*2+4,1*2+3*2+4,1*2+3,9*2++1,55*2+3,5*2+4,1*2+4*2+3,5*2*2+4,1*2+4,5*2+4,5*2)</t>
  </si>
  <si>
    <t>(1,5*2+4,1*2+3,15*2+11*2+5*2+2,5*2+3,7*2+3,55*2+3,2*2+3*2+21*2+2*2)</t>
  </si>
  <si>
    <t>(3,8*2+2,55*2+2,4*2+2,75*2+1,55*2+4,5*2+4,1*24,5*2+1,55*2+3,5*2+4,1*2+4,5*2+3,2*2+1,55*2+4,1*5*2+4,5*2+1,55*2)</t>
  </si>
  <si>
    <t>(14,1*2+4,4*2+4,5*2+1,53*2+4,1*2+5,5*2+1,55*2+4,5*2+4,1*2+4,4*21,55*2+4,5*2+4,1*2+5,5*2+10,5*2+6,5*2+7,05*2+4,15*2+3,55*2+4,6*2+2,2*2+6,5*2+2*2+2,8*2)</t>
  </si>
  <si>
    <t>(3,8*2+4,5*2+1,6*2)</t>
  </si>
  <si>
    <t>(1,6*2+2*2)</t>
  </si>
  <si>
    <t>(8,6+3*2+1,2)</t>
  </si>
  <si>
    <t>(7,65*2+3*2+2,55*2+7,65*2+10,5*2+4*2+4,1*2+3,2*2+4,1*2+3,8*2)</t>
  </si>
  <si>
    <t>(1,55*2+4,5*2+4,4*2+4,1*2+1,55*2+3,5*2+4,1*4+1,55*2+4,5*2+4,1*+2+4,5*2+7*2+3*2+5,7*2+5,1*2+1,55*2+4,5*2+4,1*2+4,1*2+1,55*2+3,5*2+4,1*2+4,0*2+7,1*2)</t>
  </si>
  <si>
    <t>(4,8*2+3,5*2+3*2+3,5*2+3,7*2+3*2+2,7*2+20*2+2*2+1,8*2+2,4*2+2,35*2+4,9*2+1,55*2+4,5*2+4,5*2+4*2+1,55*2+1,6*2+4,1*2+4,4*2+1,55*2+4,5*2+4,1*2+5*2)</t>
  </si>
  <si>
    <t>(1,55*2+4,5*2+4,1*4+7+10+8++9+12+8+4,15+3+3*+4,05*2+2*2+4,5*2+2,15*2+2,7*2+1,2*2+2*2+8*4+1,6*4)</t>
  </si>
  <si>
    <t>-1268238517</t>
  </si>
  <si>
    <t>3549,235*0,115 'Přepočtené koeficientem množství</t>
  </si>
  <si>
    <t>998776103</t>
  </si>
  <si>
    <t>Přesun hmot tonážní pro podlahy povlakové v objektech v přes 12 do 24 m</t>
  </si>
  <si>
    <t>-514129408</t>
  </si>
  <si>
    <t>998776181</t>
  </si>
  <si>
    <t>Příplatek k přesunu hmot tonážní 776 prováděný bez použití mechanizace</t>
  </si>
  <si>
    <t>-1254553198</t>
  </si>
  <si>
    <t>777</t>
  </si>
  <si>
    <t>Podlahy lité</t>
  </si>
  <si>
    <t>777111111</t>
  </si>
  <si>
    <t>Vysátí podkladu před provedením lité podlahy</t>
  </si>
  <si>
    <t>1383795019</t>
  </si>
  <si>
    <t>777121105</t>
  </si>
  <si>
    <t>Vyrovnání podkladu podlah stěrkou plněnou pískem pl přes 1,0 m2 tl do 3 mm</t>
  </si>
  <si>
    <t>1803639112</t>
  </si>
  <si>
    <t>777131109</t>
  </si>
  <si>
    <t>Penetrační epoxidový nátěr podlahy na podklad znečištěný olejem</t>
  </si>
  <si>
    <t>294914038</t>
  </si>
  <si>
    <t>777511103</t>
  </si>
  <si>
    <t>Krycí epoxidová stěrka tloušťky přes 1 do 2 mm dekorativní lité podlahy</t>
  </si>
  <si>
    <t>1343067419</t>
  </si>
  <si>
    <t>777612105</t>
  </si>
  <si>
    <t>Protiskluzná úprava plnění skleněnými kuličkami (ballotini) uzavíracího nátěru podlahy</t>
  </si>
  <si>
    <t>-620978689</t>
  </si>
  <si>
    <t>777911113</t>
  </si>
  <si>
    <t>Pohyblivé napojení lité podlahy na stěnu nebo sokl</t>
  </si>
  <si>
    <t>1082853536</t>
  </si>
  <si>
    <t>81,69+17,39+11,04+16,24+17,9+6,5+13,44+9,14+39,6+15,8</t>
  </si>
  <si>
    <t>998777101</t>
  </si>
  <si>
    <t>Přesun hmot tonážní pro podlahy lité v objektech v do 6 m</t>
  </si>
  <si>
    <t>-934715185</t>
  </si>
  <si>
    <t>998777181</t>
  </si>
  <si>
    <t>Příplatek k přesunu hmot tonážní 777 prováděný bez použití mechanizace</t>
  </si>
  <si>
    <t>-1505551027</t>
  </si>
  <si>
    <t>783901201</t>
  </si>
  <si>
    <t>Hrubé broušení dřevěných podlah před provedením nátěru</t>
  </si>
  <si>
    <t>-667049354</t>
  </si>
  <si>
    <t>783901403</t>
  </si>
  <si>
    <t>Vysátí dřevěných podlah před provedením nátěru</t>
  </si>
  <si>
    <t>1067922612</t>
  </si>
  <si>
    <t>783932171</t>
  </si>
  <si>
    <t>Celoplošné vyrovnání betonové podlahy cementovou stěrkou tl do 3 mm</t>
  </si>
  <si>
    <t>-169483986</t>
  </si>
  <si>
    <t>783933151</t>
  </si>
  <si>
    <t>Penetrační epoxidový nátěr hladkých betonových podlah</t>
  </si>
  <si>
    <t>2042136887</t>
  </si>
  <si>
    <t>783937163</t>
  </si>
  <si>
    <t>Krycí dvojnásobný epoxidový rozpouštědlový nátěr betonové podlahy</t>
  </si>
  <si>
    <t>1413431754</t>
  </si>
  <si>
    <t>01.2 - Vyýpisy prvků - tabulky</t>
  </si>
  <si>
    <t xml:space="preserve">    9 - Ostatní konstrukce a práce, bourání</t>
  </si>
  <si>
    <t xml:space="preserve">    722 - Zdravotechnika - vnitřní vodovod</t>
  </si>
  <si>
    <t xml:space="preserve">    725 - Zdravotechnika - zařizovací předměty</t>
  </si>
  <si>
    <t xml:space="preserve">    726.1 - Vybavení  objektu - ostatní</t>
  </si>
  <si>
    <t xml:space="preserve">    742 - Elektroinstalace - slaboproud</t>
  </si>
  <si>
    <t xml:space="preserve">    762 - Konstrukce tesařské</t>
  </si>
  <si>
    <t xml:space="preserve">    764 - Konstrukce klempířské</t>
  </si>
  <si>
    <t xml:space="preserve">    767 - Konstrukce zámečnické</t>
  </si>
  <si>
    <t xml:space="preserve">    775 - Podlahy skládané</t>
  </si>
  <si>
    <t xml:space="preserve">    787 - Dokončovací práce - zasklívání</t>
  </si>
  <si>
    <t>382122125.R01</t>
  </si>
  <si>
    <t>Montáž anglických prefabrikovaných dvorků do hloubky 2,5 m</t>
  </si>
  <si>
    <t>1311626472</t>
  </si>
  <si>
    <t>"AD1"5</t>
  </si>
  <si>
    <t>"AD2"2</t>
  </si>
  <si>
    <t>59226078.M01</t>
  </si>
  <si>
    <t xml:space="preserve">prefabrikovaný betonový sklepní světlík se dnem  1520x1000x2200  včetně kotev ISO pro tepel. izolaci a pochozího roštu </t>
  </si>
  <si>
    <t>-1349750735</t>
  </si>
  <si>
    <t>" AD1"5</t>
  </si>
  <si>
    <t>59226078.M02</t>
  </si>
  <si>
    <t xml:space="preserve">prefabrikovaný betonový sklepní světlík se dnem  2520x1000x2200  včetně kotev ISO pro tepel. izolaci a pochozího roštu </t>
  </si>
  <si>
    <t>-2121980485</t>
  </si>
  <si>
    <t>" AD2"2</t>
  </si>
  <si>
    <t>632450122</t>
  </si>
  <si>
    <t>Vyrovnávací cementový potěr tl přes 20 do 30 mm ze suchých směsí provedený v pásu</t>
  </si>
  <si>
    <t>-1388028326</t>
  </si>
  <si>
    <t>" vytvoření spádu pro atiku"</t>
  </si>
  <si>
    <t>163*0,3</t>
  </si>
  <si>
    <t>7,5*0,3</t>
  </si>
  <si>
    <t>37,5*0,3</t>
  </si>
  <si>
    <t>9*0,3</t>
  </si>
  <si>
    <t>249</t>
  </si>
  <si>
    <t>642942111</t>
  </si>
  <si>
    <t>Osazování zárubní nebo rámů dveřních kovových do 2,5 m2 na MC</t>
  </si>
  <si>
    <t>794828145</t>
  </si>
  <si>
    <t>250</t>
  </si>
  <si>
    <t>55331488.R</t>
  </si>
  <si>
    <t>zárubeň jednokřídlá ocelová pro zdění tl stěny 110-150mm rozměru 700- 1100/1970, 2100mm včetně nátěru</t>
  </si>
  <si>
    <t>1376979315</t>
  </si>
  <si>
    <t>642942221</t>
  </si>
  <si>
    <t>Osazování zárubní nebo rámů dveřních kovových přes 2,5 do 4,5 m2 na MC</t>
  </si>
  <si>
    <t>281851557</t>
  </si>
  <si>
    <t>252</t>
  </si>
  <si>
    <t>55331747.M01</t>
  </si>
  <si>
    <t>zárubeň dvoukřídlá ocelová pro zdění tl stěny 110-150mm rozměru 1450-1600/1970, 2100mm včetně nátěru</t>
  </si>
  <si>
    <t>-196913461</t>
  </si>
  <si>
    <t>Ostatní konstrukce a práce, bourání</t>
  </si>
  <si>
    <t>263</t>
  </si>
  <si>
    <t>935113211</t>
  </si>
  <si>
    <t>Osazení odvodňovacího betonového žlabu s krycím roštem šířky do 200 mm</t>
  </si>
  <si>
    <t>-444533540</t>
  </si>
  <si>
    <t>21+5</t>
  </si>
  <si>
    <t>264</t>
  </si>
  <si>
    <t>842079882</t>
  </si>
  <si>
    <t>265</t>
  </si>
  <si>
    <t>935113212</t>
  </si>
  <si>
    <t>Osazení odvodňovacího betonového žlabu s krycím roštem šířky přes 200 mm</t>
  </si>
  <si>
    <t>-194005958</t>
  </si>
  <si>
    <t>266</t>
  </si>
  <si>
    <t>1144723105</t>
  </si>
  <si>
    <t>953.R01</t>
  </si>
  <si>
    <t>Fasádní nápis  3D - ozn. FN - DOMOV PRO SENIORY VRCHLABÍ - komplet včetně plošiny</t>
  </si>
  <si>
    <t>1571746585</t>
  </si>
  <si>
    <t>953.R02</t>
  </si>
  <si>
    <t>Fasádní logo  3D - ozn. FL  - komplet včetně plošiny</t>
  </si>
  <si>
    <t>-1657556892</t>
  </si>
  <si>
    <t>953941211</t>
  </si>
  <si>
    <t>Osazování kovových konzol nebo kotev</t>
  </si>
  <si>
    <t>11455723</t>
  </si>
  <si>
    <t>" kotvy pro ma dla  OSpo 1m" -</t>
  </si>
  <si>
    <t>54889030</t>
  </si>
  <si>
    <t>uchycení madla na zeď nerezové D 42,4mm</t>
  </si>
  <si>
    <t>1972703586</t>
  </si>
  <si>
    <t>953943212</t>
  </si>
  <si>
    <t>Osazování skříně pro hasicí přístroj</t>
  </si>
  <si>
    <t>1492979809</t>
  </si>
  <si>
    <t>"HP1"</t>
  </si>
  <si>
    <t>10+4+5+5</t>
  </si>
  <si>
    <t>"HP2"</t>
  </si>
  <si>
    <t>44932114</t>
  </si>
  <si>
    <t>přístroj hasicí ruční práškový PG 6 LE</t>
  </si>
  <si>
    <t>726207153</t>
  </si>
  <si>
    <t>953961112</t>
  </si>
  <si>
    <t>Kotvy chemickým tmelem M 10 hl 90 mm do betonu, ŽB nebo kamene s vyvrtáním otvoru</t>
  </si>
  <si>
    <t>-1752116439</t>
  </si>
  <si>
    <t xml:space="preserve">" uchycení podpěr madel - OS1 pomocí chemické kotvy" </t>
  </si>
  <si>
    <t>953966122</t>
  </si>
  <si>
    <t>Montáž ochranného rohového profilu na stěnu pomocí hmoždinek včetně ukončovacích systémových profilů, antibakteriální úprava.</t>
  </si>
  <si>
    <t>1542227730</t>
  </si>
  <si>
    <t>"OS2"</t>
  </si>
  <si>
    <t>6+23+23</t>
  </si>
  <si>
    <t>55343053.M01</t>
  </si>
  <si>
    <t>profil ochranný rohový z antibakteriální vinyl tl 2,5mm uchycený na al konstrukci zaklapávací roh 90°</t>
  </si>
  <si>
    <t>2060703740</t>
  </si>
  <si>
    <t>57*1,2</t>
  </si>
  <si>
    <t>68,4*1,1 'Přepočtené koeficientem množství</t>
  </si>
  <si>
    <t>953993311</t>
  </si>
  <si>
    <t>Osazení bezpečnostní, orientační nebo informační tabulky samolepicí</t>
  </si>
  <si>
    <t>1677238556</t>
  </si>
  <si>
    <t>"TP3"(2+2+2+2)*2</t>
  </si>
  <si>
    <t>73534535</t>
  </si>
  <si>
    <t>tabulka bezpečnostní plastová s tiskem 2 barvy A6 105x148mm</t>
  </si>
  <si>
    <t>-51880853</t>
  </si>
  <si>
    <t>73534554</t>
  </si>
  <si>
    <t>tabulka bezpečnostní plastová s tiskem 210x210mm</t>
  </si>
  <si>
    <t>-2072431261</t>
  </si>
  <si>
    <t>953993325</t>
  </si>
  <si>
    <t>Osazení bezpečnostní, orientační nebo informační tabulky přivrtáním na dřevěnou konstrukci</t>
  </si>
  <si>
    <t>63347488</t>
  </si>
  <si>
    <t>953993326</t>
  </si>
  <si>
    <t>Osazení bezpečnostní, orientační nebo informační tabulky přivrtáním na zdivo</t>
  </si>
  <si>
    <t>1874732810</t>
  </si>
  <si>
    <t>"TP1"4</t>
  </si>
  <si>
    <t>"TP2"1</t>
  </si>
  <si>
    <t>"OZ1"2</t>
  </si>
  <si>
    <t>10.041.259</t>
  </si>
  <si>
    <t>STRO.M Tabulka POŽÁRNÍ POPLACHOVÉ SMĚRNICE A3 P</t>
  </si>
  <si>
    <t>1134380119</t>
  </si>
  <si>
    <t>11.321.351</t>
  </si>
  <si>
    <t>Upozorňující tabulka - Objekt je sledován kamerovým systémem - OZ1</t>
  </si>
  <si>
    <t>balení</t>
  </si>
  <si>
    <t>-405010642</t>
  </si>
  <si>
    <t>953993330</t>
  </si>
  <si>
    <t>Orientační a informační systém podlaží na desce tl. 18mm  včetně destiček - komplet ozn . IS</t>
  </si>
  <si>
    <t>-314088180</t>
  </si>
  <si>
    <t>953993340</t>
  </si>
  <si>
    <t>Hlavní orientační systém budovy  na desce tl. 18mm  včetně destiček - komplet ozn . ISH</t>
  </si>
  <si>
    <t>-1304522517</t>
  </si>
  <si>
    <t>711411001</t>
  </si>
  <si>
    <t>Provedení izolace proti tlakové vodě vodorovné za studena nátěrem penetračním</t>
  </si>
  <si>
    <t>-1051885154</t>
  </si>
  <si>
    <t>11163150</t>
  </si>
  <si>
    <t>lak penetrační asfaltový</t>
  </si>
  <si>
    <t>-750775637</t>
  </si>
  <si>
    <t>179*0,00033 'Přepočtené koeficientem množství</t>
  </si>
  <si>
    <t>712331111</t>
  </si>
  <si>
    <t>Provedení povlakové krytiny střech do 10° podkladní vrstvy pásy na sucho samolepící</t>
  </si>
  <si>
    <t>1670258671</t>
  </si>
  <si>
    <t>"K3.1"</t>
  </si>
  <si>
    <t>20*1,88*1,2</t>
  </si>
  <si>
    <t>"K3.2"</t>
  </si>
  <si>
    <t>(5,5+13,5+15+15)*1,71*1,2</t>
  </si>
  <si>
    <t>"K3.3"</t>
  </si>
  <si>
    <t>5*3,8*1,2</t>
  </si>
  <si>
    <t>62856002</t>
  </si>
  <si>
    <t>pás asfaltový samolepicí modifikovaný SBS tl 3,0mm s vložkou z hliníkové fólie, hliníkové fólie s textilií se spalitelnou fólií nebo jemnozrnným minerálním posypem nebo textilií na horním povrchu</t>
  </si>
  <si>
    <t>1838005616</t>
  </si>
  <si>
    <t>168,468*1,2655 'Přepočtené koeficientem množství</t>
  </si>
  <si>
    <t>712363365</t>
  </si>
  <si>
    <t>Povlakové krytiny střech do 10° z tvarovaných poplastovaných lišt délky 2 m zářezová lišta rš 100 mm</t>
  </si>
  <si>
    <t>-1836756849</t>
  </si>
  <si>
    <t>" VS"</t>
  </si>
  <si>
    <t>1,3*2+1*2</t>
  </si>
  <si>
    <t>712771613</t>
  </si>
  <si>
    <t>Osazení ochranné kačírkové lišty navařením na hydroizolaci</t>
  </si>
  <si>
    <t>516474346</t>
  </si>
  <si>
    <t>"K4"</t>
  </si>
  <si>
    <t>69334030</t>
  </si>
  <si>
    <t>lišta kačírková výška 60-90mm Al</t>
  </si>
  <si>
    <t>349528954</t>
  </si>
  <si>
    <t>179*1,02 'Přepočtené koeficientem množství</t>
  </si>
  <si>
    <t>713141331</t>
  </si>
  <si>
    <t>Montáž izolace tepelné střech plochých lepené za studena zplna, spádová vrstva</t>
  </si>
  <si>
    <t>1543296525</t>
  </si>
  <si>
    <t>163*0,71</t>
  </si>
  <si>
    <t>7,5*0,66</t>
  </si>
  <si>
    <t>37,5*0,63</t>
  </si>
  <si>
    <t>9*0,44</t>
  </si>
  <si>
    <t>28376142</t>
  </si>
  <si>
    <t>klín izolační EPS 150 spád do 5%</t>
  </si>
  <si>
    <t>116089528</t>
  </si>
  <si>
    <t>148,265*0,05*1,2</t>
  </si>
  <si>
    <t>722</t>
  </si>
  <si>
    <t>Zdravotechnika - vnitřní vodovod</t>
  </si>
  <si>
    <t>722254116</t>
  </si>
  <si>
    <t>Hydrantová skříň vnitřní s výzbrojí C 52 polyesterová hadice</t>
  </si>
  <si>
    <t>-563348626</t>
  </si>
  <si>
    <t>"HS1"2+2+2</t>
  </si>
  <si>
    <t>722254126</t>
  </si>
  <si>
    <t>Hydrantová skříň vnitřní s výzbrojí C 52 s hydrantovým nástavcem a klíčem polyesterová hadice</t>
  </si>
  <si>
    <t>530703385</t>
  </si>
  <si>
    <t>"HS2"1</t>
  </si>
  <si>
    <t>722259115</t>
  </si>
  <si>
    <t>Skříň pro hasicí přístroj</t>
  </si>
  <si>
    <t>-1384497506</t>
  </si>
  <si>
    <t>722259116</t>
  </si>
  <si>
    <t>Skříň pro  2 hasicí přístroj</t>
  </si>
  <si>
    <t>1233375642</t>
  </si>
  <si>
    <t>2+2</t>
  </si>
  <si>
    <t>725</t>
  </si>
  <si>
    <t>Zdravotechnika - zařizovací předměty</t>
  </si>
  <si>
    <t>725005.R01</t>
  </si>
  <si>
    <t xml:space="preserve">Sprchová tyč rohová včetně závěsu </t>
  </si>
  <si>
    <t>874909529</t>
  </si>
  <si>
    <t>" OZN. H10"</t>
  </si>
  <si>
    <t>6+15+14</t>
  </si>
  <si>
    <t>725005.R02</t>
  </si>
  <si>
    <t xml:space="preserve">Sprchová  teleskopická tyč  včetně závěsu </t>
  </si>
  <si>
    <t>-899746437</t>
  </si>
  <si>
    <t>" OZN. H11"</t>
  </si>
  <si>
    <t>6+1</t>
  </si>
  <si>
    <t>725005.R03</t>
  </si>
  <si>
    <t>Rohová police do sprchy - nerez</t>
  </si>
  <si>
    <t>-24271584</t>
  </si>
  <si>
    <t>" OZN. H12"</t>
  </si>
  <si>
    <t>6+7+15+14</t>
  </si>
  <si>
    <t>725005.R04</t>
  </si>
  <si>
    <t>WC souprava závěsná nerez</t>
  </si>
  <si>
    <t>800632228</t>
  </si>
  <si>
    <t>" OZN. H13"</t>
  </si>
  <si>
    <t>5+15+19+18</t>
  </si>
  <si>
    <t>725119135.R01</t>
  </si>
  <si>
    <t>Montáž a dodávka sedátka do sprchy</t>
  </si>
  <si>
    <t>1920422938</t>
  </si>
  <si>
    <t>" OZN. H9"</t>
  </si>
  <si>
    <t>7+15+14</t>
  </si>
  <si>
    <t>725119136.R01</t>
  </si>
  <si>
    <t>Montáž a dodávka zásobníku na sáčky</t>
  </si>
  <si>
    <t>718718581</t>
  </si>
  <si>
    <t>" OZN. H18"</t>
  </si>
  <si>
    <t>3+7+3+3</t>
  </si>
  <si>
    <t>725119138.R01</t>
  </si>
  <si>
    <t>Montáž a dodávka odpadkového koše 50 l- nerez</t>
  </si>
  <si>
    <t>1787007768</t>
  </si>
  <si>
    <t>" OZN. H20"</t>
  </si>
  <si>
    <t>4+10+7+7</t>
  </si>
  <si>
    <t>725119139.R01</t>
  </si>
  <si>
    <t>Montáž a dodávka háčku na stěnu</t>
  </si>
  <si>
    <t>1921979032</t>
  </si>
  <si>
    <t>" OZN. H21"</t>
  </si>
  <si>
    <t>11+21+35+33</t>
  </si>
  <si>
    <t>725119140.R01</t>
  </si>
  <si>
    <t>Montáž a dodávka dávkovače na trekuté mýdklo</t>
  </si>
  <si>
    <t>924739158</t>
  </si>
  <si>
    <t>" OZN. H22"</t>
  </si>
  <si>
    <t>3+14+20+18</t>
  </si>
  <si>
    <t>725119141.R01</t>
  </si>
  <si>
    <t xml:space="preserve">Montáž a dodávka keramické dělící stěny mezi pisoáry </t>
  </si>
  <si>
    <t>-588130160</t>
  </si>
  <si>
    <t>" OZN. H23"</t>
  </si>
  <si>
    <t>1+1</t>
  </si>
  <si>
    <t>725119142.R01</t>
  </si>
  <si>
    <t>Montáž a dodávka věšáku na úklidové nářadí</t>
  </si>
  <si>
    <t>-1666623576</t>
  </si>
  <si>
    <t>" OZN. H24"</t>
  </si>
  <si>
    <t>1+2+2+2</t>
  </si>
  <si>
    <t>725119143.R01</t>
  </si>
  <si>
    <t>Montáž a dodávka policového setu</t>
  </si>
  <si>
    <t>1598761286</t>
  </si>
  <si>
    <t>" OZN. H25"</t>
  </si>
  <si>
    <t>1+2+1+1</t>
  </si>
  <si>
    <t>725119144.R01</t>
  </si>
  <si>
    <t xml:space="preserve">Montáž a dodávka úklidového vozíku </t>
  </si>
  <si>
    <t>-1800381419</t>
  </si>
  <si>
    <t>" OZN. H26"</t>
  </si>
  <si>
    <t>1+1+1+1</t>
  </si>
  <si>
    <t>725291515</t>
  </si>
  <si>
    <t xml:space="preserve">Doplňky zařízení koupelen a záchodů nerezový dávkovač tekutého mýdla </t>
  </si>
  <si>
    <t>2038418194</t>
  </si>
  <si>
    <t>" ozn. H16"</t>
  </si>
  <si>
    <t>3+10+6+6</t>
  </si>
  <si>
    <t>725291516</t>
  </si>
  <si>
    <t>Doplňky zařízení koupelen a záchodů nerezový dávkovač na dezinfekci</t>
  </si>
  <si>
    <t>-1593744592</t>
  </si>
  <si>
    <t>" ozn. H17"</t>
  </si>
  <si>
    <t>2+4+3+3</t>
  </si>
  <si>
    <t>725291621</t>
  </si>
  <si>
    <t>Doplňky zařízení koupelen a záchodů nerezové zásobník toaletních papírů</t>
  </si>
  <si>
    <t>706816474</t>
  </si>
  <si>
    <t>" ozn. H6"</t>
  </si>
  <si>
    <t>5+9+5+5</t>
  </si>
  <si>
    <t>725291625.R01</t>
  </si>
  <si>
    <t>Doplňky zařízení koupelen a záchodů nerezové držák toaletních papírů</t>
  </si>
  <si>
    <t>-1823396906</t>
  </si>
  <si>
    <t>" ozn. H7"</t>
  </si>
  <si>
    <t>6+14+13</t>
  </si>
  <si>
    <t>725291631.R01</t>
  </si>
  <si>
    <t>Doplňky zařízení koupelen a záchodů nerezové zásobník papírových ručníků</t>
  </si>
  <si>
    <t>-730684939</t>
  </si>
  <si>
    <t>" ozn. H"</t>
  </si>
  <si>
    <t>4+13+11+10</t>
  </si>
  <si>
    <t>725291645</t>
  </si>
  <si>
    <t>Doplňky zařízení koupelen a záchodů nerezové madlo  pevné 900x153 mm - ozn.H1</t>
  </si>
  <si>
    <t>728292104</t>
  </si>
  <si>
    <t>17+16</t>
  </si>
  <si>
    <t>725291646</t>
  </si>
  <si>
    <t>Doplňky zařízení koupelen a záchodů nerezové madlo   sklopné 815x153 mm  - ozn H2</t>
  </si>
  <si>
    <t>-16449119</t>
  </si>
  <si>
    <t>725291647</t>
  </si>
  <si>
    <t>Doplňky zařízení koupelen a záchodů nerezové madlo  rovné 500 mm - ozn H3</t>
  </si>
  <si>
    <t>-242507531</t>
  </si>
  <si>
    <t>725291648</t>
  </si>
  <si>
    <t>Doplňky zařízení koupelen a záchodů nerezové madlo vertikální / vodorovné pravé 500+700 mm  - ozn H3</t>
  </si>
  <si>
    <t>-10045372</t>
  </si>
  <si>
    <t>4+8+6</t>
  </si>
  <si>
    <t>725291649</t>
  </si>
  <si>
    <t>Doplňky zařízení koupelen a záchodů nerezové madlo vertikální / vodorovné levé 500+700 mm  - ozn H4</t>
  </si>
  <si>
    <t>-1624053538</t>
  </si>
  <si>
    <t>72535001.R01</t>
  </si>
  <si>
    <t>M+D průmyslové pračky - 18/20 kg</t>
  </si>
  <si>
    <t>-376476295</t>
  </si>
  <si>
    <t>" P1"</t>
  </si>
  <si>
    <t>72535002.R01</t>
  </si>
  <si>
    <t>M+D  pračky - 8 kg</t>
  </si>
  <si>
    <t>442877492</t>
  </si>
  <si>
    <t>" P2"</t>
  </si>
  <si>
    <t>72535003.R01</t>
  </si>
  <si>
    <t>M+D  průmyslové sušičky 11/12 kg</t>
  </si>
  <si>
    <t>-1118246666</t>
  </si>
  <si>
    <t>" P3"</t>
  </si>
  <si>
    <t>72535004.R01</t>
  </si>
  <si>
    <t>M+D  průmyslové sušičky 27/31 kg</t>
  </si>
  <si>
    <t>-861065687</t>
  </si>
  <si>
    <t>" P4"</t>
  </si>
  <si>
    <t>72535005.R01</t>
  </si>
  <si>
    <t>M+D profesionálního žehlícího stroje</t>
  </si>
  <si>
    <t>170732278</t>
  </si>
  <si>
    <t>" P5"</t>
  </si>
  <si>
    <t>72535006.R01</t>
  </si>
  <si>
    <t xml:space="preserve">M+D profesionálního žehlícího prkna </t>
  </si>
  <si>
    <t>438198584</t>
  </si>
  <si>
    <t>" P6"</t>
  </si>
  <si>
    <t>72535007.R01</t>
  </si>
  <si>
    <t>M+D pracovní / balící stůl</t>
  </si>
  <si>
    <t>-772192808</t>
  </si>
  <si>
    <t>" P7"</t>
  </si>
  <si>
    <t>72535008.R01</t>
  </si>
  <si>
    <t>M+D  vozík na čisté prádlo</t>
  </si>
  <si>
    <t>-823065078</t>
  </si>
  <si>
    <t>" P8"</t>
  </si>
  <si>
    <t>72535009.R01</t>
  </si>
  <si>
    <t>M+D  vozík na špinavé prádlo</t>
  </si>
  <si>
    <t>-1379934573</t>
  </si>
  <si>
    <t>" P9"</t>
  </si>
  <si>
    <t>3+1+1+1</t>
  </si>
  <si>
    <t>72535010.R01</t>
  </si>
  <si>
    <t>M+D  vozík na mokré prádlo</t>
  </si>
  <si>
    <t>-1868084257</t>
  </si>
  <si>
    <t>" P10"</t>
  </si>
  <si>
    <t>72535011.R01</t>
  </si>
  <si>
    <t>M+D  vozík na suché prádlo</t>
  </si>
  <si>
    <t>564710935</t>
  </si>
  <si>
    <t>" P11"</t>
  </si>
  <si>
    <t>72535012.R01</t>
  </si>
  <si>
    <t>M+D  nádoby na zbytky s podstavcem</t>
  </si>
  <si>
    <t>-194059294</t>
  </si>
  <si>
    <t>" G1"</t>
  </si>
  <si>
    <t>72535013.R01</t>
  </si>
  <si>
    <t>M+D nerezový stůl</t>
  </si>
  <si>
    <t>861628470</t>
  </si>
  <si>
    <t>" G2"</t>
  </si>
  <si>
    <t>72535014.R01</t>
  </si>
  <si>
    <t xml:space="preserve">M+D teplá výdejní vana </t>
  </si>
  <si>
    <t>-621029335</t>
  </si>
  <si>
    <t>" G3"</t>
  </si>
  <si>
    <t>72535015.R01</t>
  </si>
  <si>
    <t>M+D zásobník na talíře</t>
  </si>
  <si>
    <t>-1918161323</t>
  </si>
  <si>
    <t>" G4"</t>
  </si>
  <si>
    <t>72535016.R01</t>
  </si>
  <si>
    <t>M+D celonerezový pracovní stůl</t>
  </si>
  <si>
    <t>-1153409459</t>
  </si>
  <si>
    <t>" G5"</t>
  </si>
  <si>
    <t>72535017.R01</t>
  </si>
  <si>
    <t xml:space="preserve">M+D dvouplášťová myčka  nádobí </t>
  </si>
  <si>
    <t>-882877485</t>
  </si>
  <si>
    <t>" G6"</t>
  </si>
  <si>
    <t>72535018.R01</t>
  </si>
  <si>
    <t>M+D nástěnná skříňka</t>
  </si>
  <si>
    <t>479554884</t>
  </si>
  <si>
    <t>" G7"</t>
  </si>
  <si>
    <t>72535019.R01</t>
  </si>
  <si>
    <t>M+D nerezový mycí stůl</t>
  </si>
  <si>
    <t>1721589605</t>
  </si>
  <si>
    <t>" G8"</t>
  </si>
  <si>
    <t>72535020.R01</t>
  </si>
  <si>
    <t>2135574859</t>
  </si>
  <si>
    <t>" G9"</t>
  </si>
  <si>
    <t>72535021.R01</t>
  </si>
  <si>
    <t>M+D nerezový regál</t>
  </si>
  <si>
    <t>-905060880</t>
  </si>
  <si>
    <t>" G10"</t>
  </si>
  <si>
    <t>72535022.R01</t>
  </si>
  <si>
    <t>M+D výdejní linka</t>
  </si>
  <si>
    <t>196421397</t>
  </si>
  <si>
    <t>" G11"</t>
  </si>
  <si>
    <t>72535023.R01</t>
  </si>
  <si>
    <t>72535024.R01</t>
  </si>
  <si>
    <t>M+D lednice 379 l</t>
  </si>
  <si>
    <t>-1727341659</t>
  </si>
  <si>
    <t>" G12"</t>
  </si>
  <si>
    <t>72535025.R01</t>
  </si>
  <si>
    <t>M+D zásobník na příbory</t>
  </si>
  <si>
    <t>-925744873</t>
  </si>
  <si>
    <t>" G13"</t>
  </si>
  <si>
    <t>72535026.R01</t>
  </si>
  <si>
    <t>M+D vozík na gastronádoby</t>
  </si>
  <si>
    <t>-2126934204</t>
  </si>
  <si>
    <t>" G14"</t>
  </si>
  <si>
    <t xml:space="preserve">M+D nerezová police nástěnná </t>
  </si>
  <si>
    <t>-91002467</t>
  </si>
  <si>
    <t>" G15"</t>
  </si>
  <si>
    <t>726.1</t>
  </si>
  <si>
    <t>Vybavení  objektu - ostatní</t>
  </si>
  <si>
    <t>7259921001</t>
  </si>
  <si>
    <t>M+ D - stojanu na dezinfekci  ocelová konstrukce - práškové lakování + dávkovač - ozn. DEZ</t>
  </si>
  <si>
    <t>262144</t>
  </si>
  <si>
    <t>-91324769</t>
  </si>
  <si>
    <t>7259921002</t>
  </si>
  <si>
    <t>M+D kadeřnické křeslo  - ozn. KK</t>
  </si>
  <si>
    <t>-293535493</t>
  </si>
  <si>
    <t>7259921003</t>
  </si>
  <si>
    <t>M+D kadeřnické umyvadlo  - ozn. KU</t>
  </si>
  <si>
    <t>397012851</t>
  </si>
  <si>
    <t>7259921004</t>
  </si>
  <si>
    <t>M+D dekontaminačního přístroje - ozn. DP</t>
  </si>
  <si>
    <t>1475142953</t>
  </si>
  <si>
    <t>7259921005</t>
  </si>
  <si>
    <t>M+D chladícího truhlicového pultu 260 l - ozn. CHP</t>
  </si>
  <si>
    <t>-1747723537</t>
  </si>
  <si>
    <t>7259921006</t>
  </si>
  <si>
    <t>M+D chladícího  boxu pro zemřelé ozn. CHB</t>
  </si>
  <si>
    <t>1927500490</t>
  </si>
  <si>
    <t>7259921007</t>
  </si>
  <si>
    <t>M+D skříň šatní dvojitá s lavičkou - ozn. SŠ</t>
  </si>
  <si>
    <t>-2024304440</t>
  </si>
  <si>
    <t>7259921008</t>
  </si>
  <si>
    <t>M+D shozu na prádlo - ozn. SH včetně dvířek, trubky T-kus  - od 1.PP-3.NP - viz popis tabulky</t>
  </si>
  <si>
    <t>1660762959</t>
  </si>
  <si>
    <t>742</t>
  </si>
  <si>
    <t>Elektroinstalace - slaboproud</t>
  </si>
  <si>
    <t>742320011</t>
  </si>
  <si>
    <t>Montáž elektromechanického samozamykacího zámku s panikovou funkcí</t>
  </si>
  <si>
    <t>-2107116621</t>
  </si>
  <si>
    <t>1+1+1+1+1+1</t>
  </si>
  <si>
    <t>1+1+1+1+1</t>
  </si>
  <si>
    <t>54926001</t>
  </si>
  <si>
    <t>zámek zadlabací úzký s panikovou funkcí rozteč 92x30mm</t>
  </si>
  <si>
    <t>907332559</t>
  </si>
  <si>
    <t>ADI.0035003.URS</t>
  </si>
  <si>
    <t>Elektromechanický levý zámek,backset 35mm,hloubka zámku 51,rozteč 92mm</t>
  </si>
  <si>
    <t>-1160471698</t>
  </si>
  <si>
    <t>762</t>
  </si>
  <si>
    <t>Konstrukce tesařské</t>
  </si>
  <si>
    <t>762361321</t>
  </si>
  <si>
    <t>Konstrukční a vyrovnávací vrstva pod klempířské prvky (atiky) z desek cementotřískových tl 18 mm</t>
  </si>
  <si>
    <t>2093461951</t>
  </si>
  <si>
    <t>2*0,44</t>
  </si>
  <si>
    <t>764</t>
  </si>
  <si>
    <t>Konstrukce klempířské</t>
  </si>
  <si>
    <t>764011622</t>
  </si>
  <si>
    <t>Dilatační připojovací lišta z Pz s povrchovou úpravou včetně tmelení rš 120 mm</t>
  </si>
  <si>
    <t>669516152</t>
  </si>
  <si>
    <t>"K2"</t>
  </si>
  <si>
    <t>764111641</t>
  </si>
  <si>
    <t>Krytina střechy rovné drážkováním ze svitků z Pz plechu s povrchovou úpravou do rš 670 mm sklonu do 30°</t>
  </si>
  <si>
    <t>-2117285050</t>
  </si>
  <si>
    <t>764212632</t>
  </si>
  <si>
    <t>Oplechování štítu závětrnou lištou z Pz s povrchovou úpravou rš 200 mm</t>
  </si>
  <si>
    <t>378804223</t>
  </si>
  <si>
    <t>"K5.2"</t>
  </si>
  <si>
    <t>6+6</t>
  </si>
  <si>
    <t>764212634</t>
  </si>
  <si>
    <t>Oplechování štítu závětrnou lištou z Pz s povrchovou úpravou rš 330 mm</t>
  </si>
  <si>
    <t>1295499343</t>
  </si>
  <si>
    <t>"K5.3"</t>
  </si>
  <si>
    <t>6,5+3+12+15,5</t>
  </si>
  <si>
    <t>764214607</t>
  </si>
  <si>
    <t>Oplechování horních ploch a atik bez rohů z Pz s povrch úpravou mechanicky kotvené rš 670 mm</t>
  </si>
  <si>
    <t>1509162305</t>
  </si>
  <si>
    <t>"K1.4"</t>
  </si>
  <si>
    <t>"K6.1"</t>
  </si>
  <si>
    <t>764214611</t>
  </si>
  <si>
    <t>Oplechování horních ploch a atik bez rohů z Pz s povrch úpravou mechanicky kotvené rš přes 800 mm</t>
  </si>
  <si>
    <t>-1928105602</t>
  </si>
  <si>
    <t>"K1.1"</t>
  </si>
  <si>
    <t>163*0,93*1,15</t>
  </si>
  <si>
    <t>(1,4*2+1*2)*2*1,2*1,15</t>
  </si>
  <si>
    <t>"K1.2"</t>
  </si>
  <si>
    <t>7,5*0,88*1,15</t>
  </si>
  <si>
    <t>"K1.3"</t>
  </si>
  <si>
    <t>37,5*0,85*1,15</t>
  </si>
  <si>
    <t>764246443</t>
  </si>
  <si>
    <t>Oplechování parapetů rovných celoplošně lepené z TiZn předzvětralého plechu rš 250 mm</t>
  </si>
  <si>
    <t>1688733658</t>
  </si>
  <si>
    <t>"O01"</t>
  </si>
  <si>
    <t>5*1*1,2</t>
  </si>
  <si>
    <t>"O02"</t>
  </si>
  <si>
    <t>2*2*1,2</t>
  </si>
  <si>
    <t>"O101-307"</t>
  </si>
  <si>
    <t>(2*18+1*1+2*1+4*1+2*15+1,2*1+1*2+5*2+2*3+2*1+2*1+2*16+2*1+1*2+5*2++1,2*2+2*3+2*1)*1,2</t>
  </si>
  <si>
    <t>771161022</t>
  </si>
  <si>
    <t>Montáž profilu pro schodové hrany nebo ukončení dlažby</t>
  </si>
  <si>
    <t>-1815705674</t>
  </si>
  <si>
    <t>" H27"</t>
  </si>
  <si>
    <t>0,9*(6+6+15+14)</t>
  </si>
  <si>
    <t>"H28"</t>
  </si>
  <si>
    <t>1,2*1</t>
  </si>
  <si>
    <t>19416018.M01</t>
  </si>
  <si>
    <t xml:space="preserve">profil proti přetečení vody ve sprše z elox hliníku s vložkou </t>
  </si>
  <si>
    <t>-359605647</t>
  </si>
  <si>
    <t>38,1*1,2 'Přepočtené koeficientem množství</t>
  </si>
  <si>
    <t>771574713</t>
  </si>
  <si>
    <t>Montáž tvarovek š přes 150 do 200 mm z dlaždic keramických lepených flexibilním lepidlem</t>
  </si>
  <si>
    <t>-1995786450</t>
  </si>
  <si>
    <t>"K5.1"</t>
  </si>
  <si>
    <t>13+13</t>
  </si>
  <si>
    <t>1650400043</t>
  </si>
  <si>
    <t>Profil balkónový přímý hnědý 2 m</t>
  </si>
  <si>
    <t>-2009200160</t>
  </si>
  <si>
    <t>26*1,2 'Přepočtené koeficientem množství</t>
  </si>
  <si>
    <t>771591266</t>
  </si>
  <si>
    <t>Izolace podlahy těsnícími pásy s spojením na ukončovací profil</t>
  </si>
  <si>
    <t>1330837289</t>
  </si>
  <si>
    <t>741</t>
  </si>
  <si>
    <t>268</t>
  </si>
  <si>
    <t>285</t>
  </si>
  <si>
    <t>286</t>
  </si>
  <si>
    <t>287</t>
  </si>
  <si>
    <t>262</t>
  </si>
  <si>
    <t>259</t>
  </si>
  <si>
    <t>763113313</t>
  </si>
  <si>
    <t>SDK příčka instalační tl 155 - 650 mm zdvojený profil CW+UW 50 desky 2xA 12,5 s izolací EI 60 Rw do 54 dB</t>
  </si>
  <si>
    <t>547475427</t>
  </si>
  <si>
    <t>0,8*2*(8+7+3+1+15+13)</t>
  </si>
  <si>
    <t>253</t>
  </si>
  <si>
    <t>763183112</t>
  </si>
  <si>
    <t>Montáž pouzdra posuvných dveří s jednou kapsou pro jedno křídlo š přes 800 do 1200 mm do SDK příčky</t>
  </si>
  <si>
    <t>-1612633980</t>
  </si>
  <si>
    <t>8+7+3+1+15+13</t>
  </si>
  <si>
    <t>254</t>
  </si>
  <si>
    <t>55331612</t>
  </si>
  <si>
    <t>pouzdro stavební posuvných dveří jednopouzdrové 800mm standardní rozměr</t>
  </si>
  <si>
    <t>1296285286</t>
  </si>
  <si>
    <t>8+3</t>
  </si>
  <si>
    <t>255</t>
  </si>
  <si>
    <t>55331613</t>
  </si>
  <si>
    <t>pouzdro stavební posuvných dveří jednopouzdrové 900mm standardní rozměr</t>
  </si>
  <si>
    <t>565380500</t>
  </si>
  <si>
    <t>15+13+7</t>
  </si>
  <si>
    <t>256</t>
  </si>
  <si>
    <t>55331611</t>
  </si>
  <si>
    <t>pouzdro stavební posuvných dveří jednopouzdrové 700mm standardní rozměr</t>
  </si>
  <si>
    <t>-1460313</t>
  </si>
  <si>
    <t>763412114</t>
  </si>
  <si>
    <t>Sanitární příčky do suchého prostředí, desky laminované tl 32 mm</t>
  </si>
  <si>
    <t>-181347831</t>
  </si>
  <si>
    <t>"SP1"1,5*2*1</t>
  </si>
  <si>
    <t>"SP2"(1,75-0,7)*2*1</t>
  </si>
  <si>
    <t>"SP3"(1,9-0,7)*2*1</t>
  </si>
  <si>
    <t>"SP4"(1,9-0,7)*2*1</t>
  </si>
  <si>
    <t>"SP5"(1,95-0,7)*2*1</t>
  </si>
  <si>
    <t>"SP6"(1,5*2*2)*1</t>
  </si>
  <si>
    <t>"SP7"(1,65-0,7)*2*2</t>
  </si>
  <si>
    <t>"SP8"(1,835-0,7)*2*2</t>
  </si>
  <si>
    <t>54916409</t>
  </si>
  <si>
    <t>kování pro WC boxy nerez stavitelná nožka 140mm</t>
  </si>
  <si>
    <t>-1420835355</t>
  </si>
  <si>
    <t>"SP1"2</t>
  </si>
  <si>
    <t>"SP2"3</t>
  </si>
  <si>
    <t>"SP3"3</t>
  </si>
  <si>
    <t>"SP4"3</t>
  </si>
  <si>
    <t>"SP5"3</t>
  </si>
  <si>
    <t>"SP6"8</t>
  </si>
  <si>
    <t>"SP7"3*2</t>
  </si>
  <si>
    <t>"SP8"4*2</t>
  </si>
  <si>
    <t>763412124</t>
  </si>
  <si>
    <t>Dveře sanitárních příček, desky laminované tl 32 mm, š do 800 mm, v do 2000 mm</t>
  </si>
  <si>
    <t>-428211225</t>
  </si>
  <si>
    <t>"SP2"1</t>
  </si>
  <si>
    <t>"SP3"1</t>
  </si>
  <si>
    <t>"SP4"1</t>
  </si>
  <si>
    <t>"SP5"1</t>
  </si>
  <si>
    <t>"SP6"3</t>
  </si>
  <si>
    <t>"SP7"1+1</t>
  </si>
  <si>
    <t>"SP8"1+1</t>
  </si>
  <si>
    <t>766211221</t>
  </si>
  <si>
    <t>Montáž madel schodišťových středových dřevených dílčích šířky do 150 mm</t>
  </si>
  <si>
    <t>1013418846</t>
  </si>
  <si>
    <t>"Z1.1"</t>
  </si>
  <si>
    <t>" dodávka - součástí konstrukce zábradlí"</t>
  </si>
  <si>
    <t>2,06</t>
  </si>
  <si>
    <t>766311111</t>
  </si>
  <si>
    <t>Montáž dřevěného zábradlí vnitřního</t>
  </si>
  <si>
    <t>-311299776</t>
  </si>
  <si>
    <t>"Z1.2"</t>
  </si>
  <si>
    <t>16,2+43,1+43,1</t>
  </si>
  <si>
    <t>05217100</t>
  </si>
  <si>
    <t>madlo bukové D 42mm</t>
  </si>
  <si>
    <t>-740177577</t>
  </si>
  <si>
    <t>102,4*1,05 'Přepočtené koeficientem množství</t>
  </si>
  <si>
    <t>766629619</t>
  </si>
  <si>
    <t>Předsazená montáž oken kotvením do TI nosného profilu vyložení do 160 mm</t>
  </si>
  <si>
    <t>2118813569</t>
  </si>
  <si>
    <t>766629639</t>
  </si>
  <si>
    <t>Montáž těsnění připojovací spáry parapetu těsnící fólií</t>
  </si>
  <si>
    <t>-2137742703</t>
  </si>
  <si>
    <t>59071093</t>
  </si>
  <si>
    <t>fólie okenní těsnící univerzální klimaticky aktivní omítatelná 100mm s butylem</t>
  </si>
  <si>
    <t>1067397542</t>
  </si>
  <si>
    <t>193,92*1,1 'Přepočtené koeficientem množství</t>
  </si>
  <si>
    <t>766629649</t>
  </si>
  <si>
    <t>Předsazená montáž dveří kotvením prahovými body a rámem z termoplastické pěny vyložení 95 mm</t>
  </si>
  <si>
    <t>-1044155018</t>
  </si>
  <si>
    <t>"DF01-DF14"</t>
  </si>
  <si>
    <t>1,3+2+1,2+1,3+1,3+1,7+1,7+1,2+1,1+1,6</t>
  </si>
  <si>
    <t>2+4+3,4+2+2</t>
  </si>
  <si>
    <t>766660730</t>
  </si>
  <si>
    <t>Montáž dveřního interiérového kování - WC kliky se zámkem</t>
  </si>
  <si>
    <t>81978967</t>
  </si>
  <si>
    <t>1+1+1+1+1+1*3+1+1+1+1</t>
  </si>
  <si>
    <t>54914128</t>
  </si>
  <si>
    <t>kování rozetové spodní pro WC</t>
  </si>
  <si>
    <t>2074668698</t>
  </si>
  <si>
    <t>766660740.R01</t>
  </si>
  <si>
    <t>Montáž háčku na dveře</t>
  </si>
  <si>
    <t>75909542</t>
  </si>
  <si>
    <t>AZP.9006</t>
  </si>
  <si>
    <t>9006 Háček na kabáty/připevnění stěna-mat</t>
  </si>
  <si>
    <t>1091145245</t>
  </si>
  <si>
    <t>766660745</t>
  </si>
  <si>
    <t>Montáž padací prahové lišty zafrézováním do dveřního křídla</t>
  </si>
  <si>
    <t>-99593145</t>
  </si>
  <si>
    <t>"DH205+305"</t>
  </si>
  <si>
    <t>19416031</t>
  </si>
  <si>
    <t>lišta mechanicky těsnící ZI+PP pro spodní hranu dveří dl 1000mm</t>
  </si>
  <si>
    <t>930706878</t>
  </si>
  <si>
    <t>766694126</t>
  </si>
  <si>
    <t>Montáž parapetních desek dřevěných nebo plastových š přes 30 cm</t>
  </si>
  <si>
    <t>-458124864</t>
  </si>
  <si>
    <t>60794105</t>
  </si>
  <si>
    <t>parapet dřevotřískový vnitřní povrch laminátový š 400mm</t>
  </si>
  <si>
    <t>530546940</t>
  </si>
  <si>
    <t>193,92*1,2 'Přepočtené koeficientem množství</t>
  </si>
  <si>
    <t>237</t>
  </si>
  <si>
    <t>766811111.R01</t>
  </si>
  <si>
    <t>M+ D pracovní linky - ozn. T1.1</t>
  </si>
  <si>
    <t>-263367493</t>
  </si>
  <si>
    <t>248</t>
  </si>
  <si>
    <t>766811111.R012</t>
  </si>
  <si>
    <t>M+ D recepční pult- ozn. T1.12</t>
  </si>
  <si>
    <t>516680905</t>
  </si>
  <si>
    <t>238</t>
  </si>
  <si>
    <t>766811111.R02</t>
  </si>
  <si>
    <t>M+ D kuchyňská linka- ozn. T1.2</t>
  </si>
  <si>
    <t>1579248595</t>
  </si>
  <si>
    <t>239</t>
  </si>
  <si>
    <t>766811111.R03</t>
  </si>
  <si>
    <t>M+ D kuchyňská linka- ozn. T1.3</t>
  </si>
  <si>
    <t>-636765169</t>
  </si>
  <si>
    <t>240</t>
  </si>
  <si>
    <t>766811111.R04</t>
  </si>
  <si>
    <t>M+ D kuchyňská linka- ozn. T1.4</t>
  </si>
  <si>
    <t>1035605639</t>
  </si>
  <si>
    <t>241</t>
  </si>
  <si>
    <t>766811111.R05</t>
  </si>
  <si>
    <t>M+ D kuchyňská linka- ozn. T1.5</t>
  </si>
  <si>
    <t>571297939</t>
  </si>
  <si>
    <t>242</t>
  </si>
  <si>
    <t>766811111.R06</t>
  </si>
  <si>
    <t>M+ D kuchyňská linka- ozn. T1.6</t>
  </si>
  <si>
    <t>-849902283</t>
  </si>
  <si>
    <t>243</t>
  </si>
  <si>
    <t>766811111.R07</t>
  </si>
  <si>
    <t>M+ D kuchyňská linka- ozn. T1.7</t>
  </si>
  <si>
    <t>-1574765036</t>
  </si>
  <si>
    <t>244</t>
  </si>
  <si>
    <t>766811111.R08</t>
  </si>
  <si>
    <t>M+ D kuchyňská linka- ozn. T1.8</t>
  </si>
  <si>
    <t>223564578</t>
  </si>
  <si>
    <t>245</t>
  </si>
  <si>
    <t>766811111.R09</t>
  </si>
  <si>
    <t>M+ D kuchyňská linka- ozn. T1.9</t>
  </si>
  <si>
    <t>-605981588</t>
  </si>
  <si>
    <t>246</t>
  </si>
  <si>
    <t>766811111.R010</t>
  </si>
  <si>
    <t>M+ D kuchyňská linka- ozn. T1.10</t>
  </si>
  <si>
    <t>1606297347</t>
  </si>
  <si>
    <t>247</t>
  </si>
  <si>
    <t>766811111.R011</t>
  </si>
  <si>
    <t>M+ D kuchyňská linka- ozn. T1.11</t>
  </si>
  <si>
    <t>699066932</t>
  </si>
  <si>
    <t>766950065.R01</t>
  </si>
  <si>
    <t>Montáž protipožárního výlezu na plochou střechu</t>
  </si>
  <si>
    <t>1476650075</t>
  </si>
  <si>
    <t>"VS"1</t>
  </si>
  <si>
    <t>1900110245</t>
  </si>
  <si>
    <t>systémový požární výlez na střechu osazení do otvoru 900x1200 mm včetně podstavce+ atyp žebříku - ozn. VS</t>
  </si>
  <si>
    <t>1682754478</t>
  </si>
  <si>
    <t>269</t>
  </si>
  <si>
    <t>270</t>
  </si>
  <si>
    <t>272</t>
  </si>
  <si>
    <t>273</t>
  </si>
  <si>
    <t>274</t>
  </si>
  <si>
    <t>275</t>
  </si>
  <si>
    <t>276</t>
  </si>
  <si>
    <t>277</t>
  </si>
  <si>
    <t>278</t>
  </si>
  <si>
    <t>279</t>
  </si>
  <si>
    <t>280</t>
  </si>
  <si>
    <t>281</t>
  </si>
  <si>
    <t>282</t>
  </si>
  <si>
    <t>283</t>
  </si>
  <si>
    <t>284</t>
  </si>
  <si>
    <t>76701.Z10</t>
  </si>
  <si>
    <t>Nerezový lanový systém  roz. 17,5*12 m - ozn. Z10</t>
  </si>
  <si>
    <t>792345036</t>
  </si>
  <si>
    <t>17,5*12</t>
  </si>
  <si>
    <t>767135711</t>
  </si>
  <si>
    <t>Montáž stěn, ukončení oplechování zdí rozvinuté š do 330 mm</t>
  </si>
  <si>
    <t>1247215819</t>
  </si>
  <si>
    <t>55350263</t>
  </si>
  <si>
    <t>tabule plechová tvrdá tl 0,6mm s povrchovou úpravou</t>
  </si>
  <si>
    <t>2031398178</t>
  </si>
  <si>
    <t>12,000*0,2*1,25</t>
  </si>
  <si>
    <t>767161126</t>
  </si>
  <si>
    <t>Montáž zábradlí rovného z trubek do ocelové konstrukce hm přes 20 do 30 kg</t>
  </si>
  <si>
    <t>1535832753</t>
  </si>
  <si>
    <t>55342281.M01</t>
  </si>
  <si>
    <t xml:space="preserve">zábradlí s prutovou výplní, horní kotvení, kulatý sloupek, madla včetně kotvení, okopového plechu a nátěru </t>
  </si>
  <si>
    <t>452949940</t>
  </si>
  <si>
    <t>2,06*1,1 'Přepočtené koeficientem množství</t>
  </si>
  <si>
    <t>767165111</t>
  </si>
  <si>
    <t>Montáž zábradlí rovného madla z trubek nebo tenkostěnných profilů šroubovaného</t>
  </si>
  <si>
    <t>1215478818</t>
  </si>
  <si>
    <t>"Z1.4"49,5</t>
  </si>
  <si>
    <t>55342038.M01</t>
  </si>
  <si>
    <t>madlo zábradlí  nerezové 60mm</t>
  </si>
  <si>
    <t>-1650286308</t>
  </si>
  <si>
    <t>49,5*1,15 'Přepočtené koeficientem množství</t>
  </si>
  <si>
    <t>7671651110.R01</t>
  </si>
  <si>
    <t>Montáž madla atyp  s podvícením - ozn. OS1</t>
  </si>
  <si>
    <t>964807809</t>
  </si>
  <si>
    <t>"OS1"</t>
  </si>
  <si>
    <t>55+76+91</t>
  </si>
  <si>
    <t>55342035.M01</t>
  </si>
  <si>
    <t>madlo zábradlí Pz pr. 42,4mm s akrylvinylovým krytem včetně spojek a koncovek - ozn. OS1</t>
  </si>
  <si>
    <t>-73305642</t>
  </si>
  <si>
    <t>222*1,15 'Přepočtené koeficientem množství</t>
  </si>
  <si>
    <t>767221003</t>
  </si>
  <si>
    <t>Montáž zábradlí z kompozitů kotvených do železobetonu</t>
  </si>
  <si>
    <t>-858933397</t>
  </si>
  <si>
    <t>"Z1.3"</t>
  </si>
  <si>
    <t>2,2+11,7</t>
  </si>
  <si>
    <t>"Z1.5"</t>
  </si>
  <si>
    <t>2*2,2</t>
  </si>
  <si>
    <t>55342031.M01</t>
  </si>
  <si>
    <t>zábradlí nerezové, sloupky hranaté 40x40mm, výplň 3 vodorovných prutů včetně  madla - ozn. Z1.3</t>
  </si>
  <si>
    <t>-2096525141</t>
  </si>
  <si>
    <t>55342286.M01</t>
  </si>
  <si>
    <t>zábradlí celoskleněné s nerezovým madlem kotvené do sloupků</t>
  </si>
  <si>
    <t>-2127532656</t>
  </si>
  <si>
    <t>767221005</t>
  </si>
  <si>
    <t>Montáž zábradlí z kompozitů kotvených do kompozitu</t>
  </si>
  <si>
    <t>1423449020</t>
  </si>
  <si>
    <t>" kotvy skleněného bezp. zábradlí do profilu oken"</t>
  </si>
  <si>
    <t>18*2</t>
  </si>
  <si>
    <t>1*1</t>
  </si>
  <si>
    <t>1*2</t>
  </si>
  <si>
    <t>1*4</t>
  </si>
  <si>
    <t>15*2</t>
  </si>
  <si>
    <t>1*1,2</t>
  </si>
  <si>
    <t>3*2</t>
  </si>
  <si>
    <t>2*1</t>
  </si>
  <si>
    <t>2*5</t>
  </si>
  <si>
    <t>16*1</t>
  </si>
  <si>
    <t>2*1,2</t>
  </si>
  <si>
    <t>2*3*1,25</t>
  </si>
  <si>
    <t>553001.M01</t>
  </si>
  <si>
    <t>držák skleněné výplně včetně kotvy do rámu okna</t>
  </si>
  <si>
    <t>us</t>
  </si>
  <si>
    <t>663329185</t>
  </si>
  <si>
    <t>18*2*4</t>
  </si>
  <si>
    <t>1*1*4</t>
  </si>
  <si>
    <t>1*2*4</t>
  </si>
  <si>
    <t>1*4*4</t>
  </si>
  <si>
    <t>15*2*4</t>
  </si>
  <si>
    <t>3*2*4</t>
  </si>
  <si>
    <t>2*1*4</t>
  </si>
  <si>
    <t>2*5*4</t>
  </si>
  <si>
    <t>16*1*4</t>
  </si>
  <si>
    <t>2*3*4</t>
  </si>
  <si>
    <t>767531111</t>
  </si>
  <si>
    <t>Montáž vstupních kovových nebo plastových rohoží čistících zón</t>
  </si>
  <si>
    <t>2053779269</t>
  </si>
  <si>
    <t>"ČZ1"</t>
  </si>
  <si>
    <t>0,7+1,2</t>
  </si>
  <si>
    <t>"ČZ2"</t>
  </si>
  <si>
    <t>1,1+2,4</t>
  </si>
  <si>
    <t>69752121</t>
  </si>
  <si>
    <t>koberec čistící zóna, střižená smyčka, vlákno PA Econyl, 920g/m2, zátěž 33, Bfl-S1, záda vinyl</t>
  </si>
  <si>
    <t>-1258994047</t>
  </si>
  <si>
    <t>3,5*1,1 'Přepočtené koeficientem množství</t>
  </si>
  <si>
    <t>69752003</t>
  </si>
  <si>
    <t>rohož vstupní provedení hliník super 27 mm</t>
  </si>
  <si>
    <t>349486248</t>
  </si>
  <si>
    <t>1,9*1,1 'Přepočtené koeficientem množství</t>
  </si>
  <si>
    <t>767531121</t>
  </si>
  <si>
    <t>Osazení zapuštěného rámu z L profilů k čistícím rohožím</t>
  </si>
  <si>
    <t>-129519907</t>
  </si>
  <si>
    <t>(1,2*2+0,6*2)</t>
  </si>
  <si>
    <t>(2*2+0,6*2)</t>
  </si>
  <si>
    <t>"ĆZ2"</t>
  </si>
  <si>
    <t>(1,2*2+0,9*2)</t>
  </si>
  <si>
    <t>(2*2+1,2*2)</t>
  </si>
  <si>
    <t>69752160</t>
  </si>
  <si>
    <t>rám pro zapuštění profil L-30/30 25/25 20/30 15/30-Al</t>
  </si>
  <si>
    <t>1038093312</t>
  </si>
  <si>
    <t>19,4*1,1 'Přepočtené koeficientem množství</t>
  </si>
  <si>
    <t>767610216</t>
  </si>
  <si>
    <t>Montáž oken kovových vertikálně posuvných s pevně zaskleným horním dílem</t>
  </si>
  <si>
    <t>-1976136022</t>
  </si>
  <si>
    <t>"O208"</t>
  </si>
  <si>
    <t>1,5*1,2*2</t>
  </si>
  <si>
    <t>""O308"</t>
  </si>
  <si>
    <t>55300801.M01</t>
  </si>
  <si>
    <t>okno výsuvné nahoru , 1x díl fix</t>
  </si>
  <si>
    <t>1916729120</t>
  </si>
  <si>
    <t>767620231</t>
  </si>
  <si>
    <t>Montáž oken kovových s izolačními dvojskly pevných do betonu plochy do 0,6 m2</t>
  </si>
  <si>
    <t>-1420891366</t>
  </si>
  <si>
    <t>"O308"</t>
  </si>
  <si>
    <t>0,6*0,4*1</t>
  </si>
  <si>
    <t>55341000.M01</t>
  </si>
  <si>
    <t>okno fixní zasklení bezpečnostní  čiré 1x+ 1 x neprůhledné</t>
  </si>
  <si>
    <t>1704375911</t>
  </si>
  <si>
    <t>0,24*1,25 'Přepočtené koeficientem množství</t>
  </si>
  <si>
    <t>767620362</t>
  </si>
  <si>
    <t>Montáž oken kovových s izolačními trojskly otevíravých do betonu plochy přes 0,6 do 1,5 m2</t>
  </si>
  <si>
    <t>287075868</t>
  </si>
  <si>
    <t>1*1*5</t>
  </si>
  <si>
    <t>55341009</t>
  </si>
  <si>
    <t>okno Al otevíravé/sklopné trojsklo do plochy 1m2</t>
  </si>
  <si>
    <t>356491238</t>
  </si>
  <si>
    <t>5*1,1 'Přepočtené koeficientem množství</t>
  </si>
  <si>
    <t>767620363</t>
  </si>
  <si>
    <t>Montáž oken kovových s izolačními trojskly otevíravých do betonu plochy přes 1,5 do 2,5 m2</t>
  </si>
  <si>
    <t>-1864312501</t>
  </si>
  <si>
    <t>2*1*2</t>
  </si>
  <si>
    <t>55341011</t>
  </si>
  <si>
    <t>okno Al otevíravé/sklopné trojsklo přes plochu 1m2 do v 1,5m</t>
  </si>
  <si>
    <t>98348165</t>
  </si>
  <si>
    <t>4*1,1 'Přepočtené koeficientem množství</t>
  </si>
  <si>
    <t>767620364</t>
  </si>
  <si>
    <t>Montáž oken kovových s izolačními trojskly otevíravých do betonu plochy přes 2,5 do 6 m2</t>
  </si>
  <si>
    <t>-728677680</t>
  </si>
  <si>
    <t>"O102"</t>
  </si>
  <si>
    <t>1,000*1*2,75</t>
  </si>
  <si>
    <t>"O202"</t>
  </si>
  <si>
    <t>1*1,2*2,75</t>
  </si>
  <si>
    <t>"O205"</t>
  </si>
  <si>
    <t>2*1*2,75</t>
  </si>
  <si>
    <t>"O303"</t>
  </si>
  <si>
    <t>2*1,2*2,75</t>
  </si>
  <si>
    <t>"O305"</t>
  </si>
  <si>
    <t>"O101"</t>
  </si>
  <si>
    <t>18*2*2,75</t>
  </si>
  <si>
    <t>"O103"</t>
  </si>
  <si>
    <t>1*2*2,75</t>
  </si>
  <si>
    <t>"O201"</t>
  </si>
  <si>
    <t>15*2*2,75</t>
  </si>
  <si>
    <t>"O203"</t>
  </si>
  <si>
    <t>3*2*2,75</t>
  </si>
  <si>
    <t>"O204"</t>
  </si>
  <si>
    <t>12*2*2,75</t>
  </si>
  <si>
    <t>"O207"</t>
  </si>
  <si>
    <t>"O301"</t>
  </si>
  <si>
    <t>16*2*2,75</t>
  </si>
  <si>
    <t>"O302"</t>
  </si>
  <si>
    <t>"O304"</t>
  </si>
  <si>
    <t>"O307"</t>
  </si>
  <si>
    <t>55341015</t>
  </si>
  <si>
    <t>okno Al otevíravé/sklopné trojsklo přes plochu 1m2 přes v 2,5m</t>
  </si>
  <si>
    <t>1887314338</t>
  </si>
  <si>
    <t>414,15*1,1 'Přepočtené koeficientem množství</t>
  </si>
  <si>
    <t>767620365</t>
  </si>
  <si>
    <t>Montáž oken kovových s izolačními trojskly otevíravých do betonu plochy přes 6 m2</t>
  </si>
  <si>
    <t>-1635105601</t>
  </si>
  <si>
    <t>"O104"</t>
  </si>
  <si>
    <t>4*2,75*1</t>
  </si>
  <si>
    <t>"O206"</t>
  </si>
  <si>
    <t>5*2,75*2</t>
  </si>
  <si>
    <t>"O306"</t>
  </si>
  <si>
    <t>-938998587</t>
  </si>
  <si>
    <t>66*1,1 'Přepočtené koeficientem množství</t>
  </si>
  <si>
    <t>767620718</t>
  </si>
  <si>
    <t>Montáž oken kovových - pákového uzávěru</t>
  </si>
  <si>
    <t>481277700</t>
  </si>
  <si>
    <t>54913110</t>
  </si>
  <si>
    <t>kování uzávěr ventilační okenní pákový</t>
  </si>
  <si>
    <t>-1816417837</t>
  </si>
  <si>
    <t>767627310</t>
  </si>
  <si>
    <t>Připojovací spára oken a stěn kompletní komprimační impregnovanou páskou</t>
  </si>
  <si>
    <t>2025665181</t>
  </si>
  <si>
    <t>4*1*5*1,1</t>
  </si>
  <si>
    <t>(2*2+1*2)*2*1,1</t>
  </si>
  <si>
    <t>(2*2+2,75*2)*18*1,1</t>
  </si>
  <si>
    <t>"0102"</t>
  </si>
  <si>
    <t>(1*2+2,75*2)*1</t>
  </si>
  <si>
    <t>(2*2+2,75*2)*1</t>
  </si>
  <si>
    <t>(4*2+2,75*2)*1</t>
  </si>
  <si>
    <t>767630211</t>
  </si>
  <si>
    <t>Montáž hliníkových sklopně posuvných dveří v přes 1970 do 2200 mm a š do 2000 mm</t>
  </si>
  <si>
    <t>377520631</t>
  </si>
  <si>
    <t>"DS03"</t>
  </si>
  <si>
    <t>"DS06"</t>
  </si>
  <si>
    <t>55329142</t>
  </si>
  <si>
    <t>dveře sklopně posuvné, rám AL, zasklení dvojité bezpečnostní</t>
  </si>
  <si>
    <t>357421668</t>
  </si>
  <si>
    <t>1*1*2</t>
  </si>
  <si>
    <t>767640111</t>
  </si>
  <si>
    <t>Montáž dveří ocelových nebo hliníkových vchodových jednokřídlových bez nadsvětlíku</t>
  </si>
  <si>
    <t>-791700089</t>
  </si>
  <si>
    <t>"DF12"</t>
  </si>
  <si>
    <t>"DF13"</t>
  </si>
  <si>
    <t>55341219.M01</t>
  </si>
  <si>
    <t>dveře jednokřídlé hliníkové vchodové plné hladké  protipožární EI30 C DP1- sm-C 1000x2200mm- komplet- ozn. DF13</t>
  </si>
  <si>
    <t>2123995836</t>
  </si>
  <si>
    <t>55341330.M01</t>
  </si>
  <si>
    <t>dveře jednokřídlé Al plné max rozměru otvoru 1200/2200 mm- komplet- ozn. DF12</t>
  </si>
  <si>
    <t>-711646913</t>
  </si>
  <si>
    <t>767640112</t>
  </si>
  <si>
    <t>Montáž dveří ocelových nebo hliníkových vchodových jednokřídlových s nadsvětlíkem</t>
  </si>
  <si>
    <t>-1284056027</t>
  </si>
  <si>
    <t>"DF01"</t>
  </si>
  <si>
    <t>"DF05"</t>
  </si>
  <si>
    <t>"DF08"</t>
  </si>
  <si>
    <t>"DF09"</t>
  </si>
  <si>
    <t>55341338</t>
  </si>
  <si>
    <t>dveře jednokřídlé Al prosklené s nadsvětlíkem max rozměru otvoru 3,3m2 bezpečnostní třídy RC2</t>
  </si>
  <si>
    <t>-889024220</t>
  </si>
  <si>
    <t>1*1,3*2,6</t>
  </si>
  <si>
    <t>1*1,2*2,6</t>
  </si>
  <si>
    <t>767640221</t>
  </si>
  <si>
    <t>Montáž dveří ocelových nebo hliníkových vchodových dvoukřídlových bez nadsvětlíku</t>
  </si>
  <si>
    <t>186114141</t>
  </si>
  <si>
    <t>"DF10"</t>
  </si>
  <si>
    <t>"DF11"</t>
  </si>
  <si>
    <t>"DF14"</t>
  </si>
  <si>
    <t>55341333</t>
  </si>
  <si>
    <t>dveře dvoukřídlé Al plné max rozměru otvoru 4,84m2 bezpečnostní třídy RC2</t>
  </si>
  <si>
    <t>2084323914</t>
  </si>
  <si>
    <t>1*1,7*2,2</t>
  </si>
  <si>
    <t>1*1,6*2,2</t>
  </si>
  <si>
    <t>767640222</t>
  </si>
  <si>
    <t>Montáž dveří ocelových nebo hliníkových vchodových dvoukřídlových s nadsvětlíkem</t>
  </si>
  <si>
    <t>-142756251</t>
  </si>
  <si>
    <t>"DF02"</t>
  </si>
  <si>
    <t>55341335</t>
  </si>
  <si>
    <t>dveře dvoukřídlé Al prosklené max rozměru otvoru 4,84m2 bezpečnostní třídy RC2</t>
  </si>
  <si>
    <t>1338460212</t>
  </si>
  <si>
    <t>1*2*2,6</t>
  </si>
  <si>
    <t>ADI.0035126.URS</t>
  </si>
  <si>
    <t>Elektrohydraulický pohon dveří EM PSW250 PUSH</t>
  </si>
  <si>
    <t>174609737</t>
  </si>
  <si>
    <t>767640311</t>
  </si>
  <si>
    <t>Montáž dveří ocelových nebo hliníkových vnitřních jednokřídlových</t>
  </si>
  <si>
    <t>1382722666</t>
  </si>
  <si>
    <t>"DS01"</t>
  </si>
  <si>
    <t>"DS02"</t>
  </si>
  <si>
    <t>"DS04"</t>
  </si>
  <si>
    <t>"DS05"</t>
  </si>
  <si>
    <t>55341348.M01</t>
  </si>
  <si>
    <t>dveře jednokřídlé Al prosklené 900-1100x2000mm</t>
  </si>
  <si>
    <t>-1749233034</t>
  </si>
  <si>
    <t>767641211</t>
  </si>
  <si>
    <t>Montáž automatických dveří teleskopických v do 2,2 m š do 2,0 m</t>
  </si>
  <si>
    <t>522275816</t>
  </si>
  <si>
    <t>"DH101"</t>
  </si>
  <si>
    <t>"DH102"</t>
  </si>
  <si>
    <t>"DH103"</t>
  </si>
  <si>
    <t>"DH104"</t>
  </si>
  <si>
    <t>"DH201"</t>
  </si>
  <si>
    <t>"DH202"</t>
  </si>
  <si>
    <t>"DH203"</t>
  </si>
  <si>
    <t>"DH204"</t>
  </si>
  <si>
    <t>"DH301"</t>
  </si>
  <si>
    <t>"DH302"</t>
  </si>
  <si>
    <t>"DH303"</t>
  </si>
  <si>
    <t>"DH304"</t>
  </si>
  <si>
    <t>55329116</t>
  </si>
  <si>
    <t>dveře automatické vnitřní teleskopické, rám Al profily 25mm, zasklení bezpečnostní, 2 křídlé 2000x2200mm</t>
  </si>
  <si>
    <t>2132207345</t>
  </si>
  <si>
    <t>ADI.0035127.URS</t>
  </si>
  <si>
    <t>Elektrohydraulický pohon dveří  EM PSW250 PULL</t>
  </si>
  <si>
    <t>1309645345</t>
  </si>
  <si>
    <t>767642211</t>
  </si>
  <si>
    <t>Montáž automatických dveří teleskopických v do 3,0 m š do 2,0 m</t>
  </si>
  <si>
    <t>313523820</t>
  </si>
  <si>
    <t>"DF03"</t>
  </si>
  <si>
    <t>"DF06"</t>
  </si>
  <si>
    <t>"DF07"</t>
  </si>
  <si>
    <t>55329101</t>
  </si>
  <si>
    <t>dveře automatické vnější posuvné lineárně, rám Al profily 38mm, zasklení ditherm izolační, 1 křídlé 1000x2200mm</t>
  </si>
  <si>
    <t>27066971</t>
  </si>
  <si>
    <t>ADI.0035124.URS</t>
  </si>
  <si>
    <t>Elektromotorický pohon dveří pro 1křídlé dveře do 120kg, univerzální rameno</t>
  </si>
  <si>
    <t>-862053648</t>
  </si>
  <si>
    <t>767642214</t>
  </si>
  <si>
    <t>Montáž automatických dveří teleskopických v do 3,0 m š přes 3,5 do 4,0 m</t>
  </si>
  <si>
    <t>-7098897</t>
  </si>
  <si>
    <t>"DF04"</t>
  </si>
  <si>
    <t>"DF15"</t>
  </si>
  <si>
    <t>-1277338149</t>
  </si>
  <si>
    <t>-470914641</t>
  </si>
  <si>
    <t>767646412</t>
  </si>
  <si>
    <t>Montáž revizních dveří a dvířek jednokřídlových s rámem plochy přes 0,5 do 1 m2</t>
  </si>
  <si>
    <t>1201930816</t>
  </si>
  <si>
    <t>"Z2"</t>
  </si>
  <si>
    <t>59030741.M01</t>
  </si>
  <si>
    <t>dvířka revizní dvoukřídlá s automatickým zámkem 800x1000mm</t>
  </si>
  <si>
    <t>404126755</t>
  </si>
  <si>
    <t>767646522</t>
  </si>
  <si>
    <t>Montáž dveří protipožárního uzávěru dvoukřídlového v přes 1970 do 2200 mm</t>
  </si>
  <si>
    <t>-1997609456</t>
  </si>
  <si>
    <t>"DH205"</t>
  </si>
  <si>
    <t>"DH305"</t>
  </si>
  <si>
    <t>55341353.M01</t>
  </si>
  <si>
    <t>dveře dvoukřídlé Al prosklené protipožární EI30 C DP1 Sm-C 2350x2000mm</t>
  </si>
  <si>
    <t>995411883</t>
  </si>
  <si>
    <t>767649191</t>
  </si>
  <si>
    <t>Montáž dveří - samozavírače hydraulického</t>
  </si>
  <si>
    <t>1204170682</t>
  </si>
  <si>
    <t>1+1+2+1+1+2+1+1+2</t>
  </si>
  <si>
    <t>"DH205,305"</t>
  </si>
  <si>
    <t>ADI.0035138.URS</t>
  </si>
  <si>
    <t>DC340 dveřní zavírač s hřebenovou technologií, stříbrné provedení</t>
  </si>
  <si>
    <t>-683387468</t>
  </si>
  <si>
    <t>767649195.R01</t>
  </si>
  <si>
    <t>Montáž  zámku do kliky</t>
  </si>
  <si>
    <t>-1250759253</t>
  </si>
  <si>
    <t>2*3</t>
  </si>
  <si>
    <t>556001.M.01</t>
  </si>
  <si>
    <t>zámek kliky  vložka s klíčem</t>
  </si>
  <si>
    <t>-1299819439</t>
  </si>
  <si>
    <t>257</t>
  </si>
  <si>
    <t>767655240</t>
  </si>
  <si>
    <t>Montáž vrat garážových skládacích do ocelové zárubně čtyřkřídlových pl do 20 m2</t>
  </si>
  <si>
    <t>-1078188151</t>
  </si>
  <si>
    <t>"VR1"</t>
  </si>
  <si>
    <t>258</t>
  </si>
  <si>
    <t>7670018.VR1</t>
  </si>
  <si>
    <t>vrata skládací - ozn. VR01 včetně pohonu  ovladačů</t>
  </si>
  <si>
    <t>-1674457968</t>
  </si>
  <si>
    <t>767661500</t>
  </si>
  <si>
    <t>Montáž textilního roletového požárního uzávěru umístěného ve stěně plochy do 6 m2</t>
  </si>
  <si>
    <t>1810246150</t>
  </si>
  <si>
    <t>"PR1"</t>
  </si>
  <si>
    <t>59081016.M01</t>
  </si>
  <si>
    <t>uzávěr požární textilní roletový EW30 DP1 roz. 100x3100 mm - ozn. PR1</t>
  </si>
  <si>
    <t>-504184124</t>
  </si>
  <si>
    <t>767661501</t>
  </si>
  <si>
    <t>Montáž textilního roletového požárního uzávěru umístěného ve stěně plochy přes 6 do 9 m2</t>
  </si>
  <si>
    <t>-888784465</t>
  </si>
  <si>
    <t>"PR2"</t>
  </si>
  <si>
    <t>2+1</t>
  </si>
  <si>
    <t>59081013.M01</t>
  </si>
  <si>
    <t>uzávěr požární textilní roletový EW30 DP1  2200x3100 mm - ozn. PR2</t>
  </si>
  <si>
    <t>1796834377</t>
  </si>
  <si>
    <t>" PR2"</t>
  </si>
  <si>
    <t>767661502</t>
  </si>
  <si>
    <t>Montáž textilního roletového požárního uzávěru umístěného ve stěně plochy přes 9 do 13 m2</t>
  </si>
  <si>
    <t>400289133</t>
  </si>
  <si>
    <t>" PR3"</t>
  </si>
  <si>
    <t>59081015.M01</t>
  </si>
  <si>
    <t>uzávěr požární textilní roletový EW30 DP1  4400x3100 mm - ozn. PR3</t>
  </si>
  <si>
    <t>340398739</t>
  </si>
  <si>
    <t>"PR3"</t>
  </si>
  <si>
    <t>767711110</t>
  </si>
  <si>
    <t>Montáž výkladců zapuštěných do 9 m2</t>
  </si>
  <si>
    <t>936969057</t>
  </si>
  <si>
    <t>2,5*2,6</t>
  </si>
  <si>
    <t>-1,2*2</t>
  </si>
  <si>
    <t>""DH103"</t>
  </si>
  <si>
    <t>55341364</t>
  </si>
  <si>
    <t>stěna rámová prosklená fixní Al komaxit dle RAL bez požární odolnosti čiré dvojsklo interiér</t>
  </si>
  <si>
    <t>1018143802</t>
  </si>
  <si>
    <t>36,9*1,25 'Přepočtené koeficientem množství</t>
  </si>
  <si>
    <t>767711120</t>
  </si>
  <si>
    <t>Montáž výkladců zapuštěných přes 9 do 12 m2</t>
  </si>
  <si>
    <t>-1679441502</t>
  </si>
  <si>
    <t>4,45*2,6</t>
  </si>
  <si>
    <t>" prosklená příčka"</t>
  </si>
  <si>
    <t>(5*0,6+2*2*2)*2</t>
  </si>
  <si>
    <t>(4,45*0,6+(0,3+1,95)*2)*2</t>
  </si>
  <si>
    <t>55341365</t>
  </si>
  <si>
    <t>stěna rámová prosklená fixní Al komaxit dle RAL požární odolnosti EI30 C DP1 interiér</t>
  </si>
  <si>
    <t>-164452888</t>
  </si>
  <si>
    <t>23,14*1,25 'Přepočtené koeficientem množství</t>
  </si>
  <si>
    <t>-28345026</t>
  </si>
  <si>
    <t>36,34*1,25 'Přepočtené koeficientem množství</t>
  </si>
  <si>
    <t>767711140</t>
  </si>
  <si>
    <t>Montáž výkladců zapuštěných přes 16 m2</t>
  </si>
  <si>
    <t>1506804391</t>
  </si>
  <si>
    <t>8,35*2,6</t>
  </si>
  <si>
    <t>-1962139823</t>
  </si>
  <si>
    <t>21,71*1,25 'Přepočtené koeficientem množství</t>
  </si>
  <si>
    <t>767721110</t>
  </si>
  <si>
    <t>Montáž výkladců předsazených do 9 m2</t>
  </si>
  <si>
    <t>183074942</t>
  </si>
  <si>
    <t>2*2,6</t>
  </si>
  <si>
    <t>-0,9*2,1</t>
  </si>
  <si>
    <t>4*2,6</t>
  </si>
  <si>
    <t>-1,8*2,1</t>
  </si>
  <si>
    <t>3,4*2,6</t>
  </si>
  <si>
    <t>-1,6*2,1</t>
  </si>
  <si>
    <t>55341007</t>
  </si>
  <si>
    <t>okno Al s fixním zasklením trojsklo přes plochu 1m2 přes v 2,5m</t>
  </si>
  <si>
    <t>-523094335</t>
  </si>
  <si>
    <t>5,48*1,35 'Přepočtené koeficientem množství</t>
  </si>
  <si>
    <t>260</t>
  </si>
  <si>
    <t>767871115</t>
  </si>
  <si>
    <t>Montáž podpěrných konstrukcí pro uchycení prosklených příček</t>
  </si>
  <si>
    <t>-914835286</t>
  </si>
  <si>
    <t>"Z3.1-Z3.5"</t>
  </si>
  <si>
    <t>" Z - mobilní stěna"</t>
  </si>
  <si>
    <t>261</t>
  </si>
  <si>
    <t>767995111</t>
  </si>
  <si>
    <t>Montáž atypických zámečnických konstrukcí hm do 5 kg</t>
  </si>
  <si>
    <t>636305921</t>
  </si>
  <si>
    <t>" Z1.4"</t>
  </si>
  <si>
    <t>0,3*7,09*52*1,15</t>
  </si>
  <si>
    <t>13010426</t>
  </si>
  <si>
    <t>úhelník ocelový rovnostranný jakost S235JR (11 375) 60x60x8mm</t>
  </si>
  <si>
    <t>555394762</t>
  </si>
  <si>
    <t>0,3*7,09*52*1,25*0,001</t>
  </si>
  <si>
    <t>998767103</t>
  </si>
  <si>
    <t>Přesun hmot tonážní pro zámečnické konstrukce v objektech v přes 12 do 24 m</t>
  </si>
  <si>
    <t>-999666018</t>
  </si>
  <si>
    <t>998767181</t>
  </si>
  <si>
    <t>Příplatek k přesunu hmot tonážní 767 prováděný bez použití mechanizace</t>
  </si>
  <si>
    <t>284369371</t>
  </si>
  <si>
    <t>775</t>
  </si>
  <si>
    <t>Podlahy skládané</t>
  </si>
  <si>
    <t>775469112</t>
  </si>
  <si>
    <t>Montáž podlahové lišty schodové připevněné vruty</t>
  </si>
  <si>
    <t>766607224</t>
  </si>
  <si>
    <t>"SL1"</t>
  </si>
  <si>
    <t>34+63+63</t>
  </si>
  <si>
    <t>"SL2"</t>
  </si>
  <si>
    <t>19416017</t>
  </si>
  <si>
    <t>lišta schodová šroubovací eloxovaný hliník 35x35mm</t>
  </si>
  <si>
    <t>-1354216358</t>
  </si>
  <si>
    <t>320*1,08 'Přepočtené koeficientem množství</t>
  </si>
  <si>
    <t>19416015</t>
  </si>
  <si>
    <t>lišta schodová protiskluzová hliníková 10mm</t>
  </si>
  <si>
    <t>-1827653198</t>
  </si>
  <si>
    <t>781491021</t>
  </si>
  <si>
    <t>Montáž zrcadel plochy do 1 m2 lepených silikonovým tmelem na keramický obklad</t>
  </si>
  <si>
    <t>-728361388</t>
  </si>
  <si>
    <t>" ozn. H15"</t>
  </si>
  <si>
    <t>0,6*0,8*(3+8+2+2)</t>
  </si>
  <si>
    <t>63465122</t>
  </si>
  <si>
    <t>zrcadlo nemontované čiré tl 3mm max rozměr 3210x2250mm</t>
  </si>
  <si>
    <t>277306223</t>
  </si>
  <si>
    <t>7,2*1,25 'Přepočtené koeficientem množství</t>
  </si>
  <si>
    <t>781491025</t>
  </si>
  <si>
    <t xml:space="preserve">M+D výklopného zrcadla </t>
  </si>
  <si>
    <t>-147184029</t>
  </si>
  <si>
    <t>" ozn. H14"</t>
  </si>
  <si>
    <t>7+17+16</t>
  </si>
  <si>
    <t>786001.R01</t>
  </si>
  <si>
    <t>M+D sítě proti hmyzu</t>
  </si>
  <si>
    <t>1796305682</t>
  </si>
  <si>
    <t>18*1*2,75*2</t>
  </si>
  <si>
    <t>"O1025"</t>
  </si>
  <si>
    <t>1*1*2,75</t>
  </si>
  <si>
    <t>1*1*2,75*2</t>
  </si>
  <si>
    <t>15*1*2,75*2</t>
  </si>
  <si>
    <t>3*1*2,75*2</t>
  </si>
  <si>
    <t>2*3*1*2,75</t>
  </si>
  <si>
    <t>16*1*2,75*2</t>
  </si>
  <si>
    <t>2*1,2*2,75*1</t>
  </si>
  <si>
    <t>2*1*2,75*3</t>
  </si>
  <si>
    <t>1*2*1*2,75</t>
  </si>
  <si>
    <t>786623011</t>
  </si>
  <si>
    <t>Montáž venkovní žaluzie ovládané motorem upevněné na rám okna nebo do žaluziové schránky pl do 4 m2</t>
  </si>
  <si>
    <t>1682239457</t>
  </si>
  <si>
    <t>55342527</t>
  </si>
  <si>
    <t>žaluzie Z-90 ovládaná základním motorem včetně příslušenství plochy do 3,0m2</t>
  </si>
  <si>
    <t>-1186255535</t>
  </si>
  <si>
    <t>1*1*2,75*1,15</t>
  </si>
  <si>
    <t>1*1,2*2,75*1,15</t>
  </si>
  <si>
    <t>2*1*2,75*1,15</t>
  </si>
  <si>
    <t>2*1,2*2,75*1,15</t>
  </si>
  <si>
    <t>786623013</t>
  </si>
  <si>
    <t>Montáž venkovní žaluzie ovládané motorem upevněné na rám okna nebo do žaluziové schránky pl přes 4 do 6 m2</t>
  </si>
  <si>
    <t>-87814281</t>
  </si>
  <si>
    <t>55342531</t>
  </si>
  <si>
    <t>žaluzie Z-90 ovládaná základním motorem včetně příslušenství plochy do 6,0m2</t>
  </si>
  <si>
    <t>-428924996</t>
  </si>
  <si>
    <t>18*2*2,75*1,25</t>
  </si>
  <si>
    <t>1*2*2,375*1,25</t>
  </si>
  <si>
    <t>15*2*2,75*1,25</t>
  </si>
  <si>
    <t>3*2*2,75*1,25</t>
  </si>
  <si>
    <t>1*2*2,75*1,25</t>
  </si>
  <si>
    <t>16*2*2,25*1,25</t>
  </si>
  <si>
    <t>786623017</t>
  </si>
  <si>
    <t>Montáž venkovní žaluzie ovládané motorem upevněné na rám okna nebo do žaluziové schránky pl přes 8 m2</t>
  </si>
  <si>
    <t>1331646704</t>
  </si>
  <si>
    <t>55342535</t>
  </si>
  <si>
    <t>žaluzie Z-90 ovládaná základním motorem včetně příslušenství plochy do 16,0m2</t>
  </si>
  <si>
    <t>-1165834616</t>
  </si>
  <si>
    <t>1*5*2,75*1,35</t>
  </si>
  <si>
    <t>2*4*2,75*1,35</t>
  </si>
  <si>
    <t>2*5*2,75*1,35</t>
  </si>
  <si>
    <t>786623039</t>
  </si>
  <si>
    <t>Montáž žaluziové schránky dl do 1300 mm</t>
  </si>
  <si>
    <t>1475677639</t>
  </si>
  <si>
    <t>28376711</t>
  </si>
  <si>
    <t>kryt podomítkový PUR s izolací XPS 30 mm včetně kotvení pro žaluzii plochy do 1,25m2 š do 1,0m</t>
  </si>
  <si>
    <t>-241768946</t>
  </si>
  <si>
    <t>786623041</t>
  </si>
  <si>
    <t>Montáž žaluziové schránky dl přes 1300 do 2400 mm</t>
  </si>
  <si>
    <t>1229407477</t>
  </si>
  <si>
    <t>28376724</t>
  </si>
  <si>
    <t>kryt podomítkový PUR s izolací XPS 30 mm včetně kotvení pro žaluzii plochy do 4,0m2 š do 3,0m</t>
  </si>
  <si>
    <t>-833513052</t>
  </si>
  <si>
    <t>232</t>
  </si>
  <si>
    <t>786623045</t>
  </si>
  <si>
    <t>Montáž žaluziové schránky dl přes 4000 mm</t>
  </si>
  <si>
    <t>55561435</t>
  </si>
  <si>
    <t>233</t>
  </si>
  <si>
    <t>28376743</t>
  </si>
  <si>
    <t>kryt podomítkový PUR s izolací XPS 30 mm včetně kotvení pro žaluzii plochy do 16,0m2 š přes 4,0m</t>
  </si>
  <si>
    <t>249312912</t>
  </si>
  <si>
    <t>787</t>
  </si>
  <si>
    <t>Dokončovací práce - zasklívání</t>
  </si>
  <si>
    <t>234</t>
  </si>
  <si>
    <t>787192522</t>
  </si>
  <si>
    <t>Zasklívání stěn, příček, balkónového zábradlí do profilového těsnění sklem bezpečnostním tl přes 6 do 8 mm</t>
  </si>
  <si>
    <t>-2012915378</t>
  </si>
  <si>
    <t>18*2*1,25</t>
  </si>
  <si>
    <t>1*1*1,25</t>
  </si>
  <si>
    <t>1*2*1,25</t>
  </si>
  <si>
    <t>1*4*1,25</t>
  </si>
  <si>
    <t>15*2*1,25</t>
  </si>
  <si>
    <t>1*1,2*1,25</t>
  </si>
  <si>
    <t>3*2*1,25</t>
  </si>
  <si>
    <t>2*1*1,25</t>
  </si>
  <si>
    <t>2*5*1,25</t>
  </si>
  <si>
    <t>16*1*1,25</t>
  </si>
  <si>
    <t>2*1,2*1,25</t>
  </si>
  <si>
    <t>2*3*1,25*1,25</t>
  </si>
  <si>
    <t>267</t>
  </si>
  <si>
    <t>787905.R01</t>
  </si>
  <si>
    <t>896403996</t>
  </si>
  <si>
    <t>235</t>
  </si>
  <si>
    <t>787911111</t>
  </si>
  <si>
    <t>Montáž bezpečnostní fólie na sklo</t>
  </si>
  <si>
    <t>1288566690</t>
  </si>
  <si>
    <t>"DF01-DF9-DF15"</t>
  </si>
  <si>
    <t>1*2*6</t>
  </si>
  <si>
    <t>1*2*14</t>
  </si>
  <si>
    <t>"DH103-305"</t>
  </si>
  <si>
    <t>(2,5*2+2,5*2+2,5*2+8,35*2+2,5*2+4,45*2+2,5*2+2,5*2+4,45*2+2,5*2+2,35*2+2,5*2+2,5*2+2,35*2)</t>
  </si>
  <si>
    <t>236</t>
  </si>
  <si>
    <t>63479019</t>
  </si>
  <si>
    <t>fólie na sklo ochranné a bezpečnostní čirá 82%</t>
  </si>
  <si>
    <t>1023224452</t>
  </si>
  <si>
    <t>128,9*1,03 'Přepočtené koeficientem množství</t>
  </si>
  <si>
    <t>01.3 - Gabionové stěny</t>
  </si>
  <si>
    <t>132251254</t>
  </si>
  <si>
    <t>Hloubení rýh nezapažených š do 2000 mm v hornině třídy těžitelnosti I skupiny 3 objem do 500 m3 strojně</t>
  </si>
  <si>
    <t>1845595884</t>
  </si>
  <si>
    <t>" gabiony podzemní část"</t>
  </si>
  <si>
    <t>23*1*1</t>
  </si>
  <si>
    <t>23*1,5*0,5</t>
  </si>
  <si>
    <t>13,9*1*1</t>
  </si>
  <si>
    <t>13,9*1,5*0,5</t>
  </si>
  <si>
    <t>24,3*1*1</t>
  </si>
  <si>
    <t>24,3*1,5*0,5</t>
  </si>
  <si>
    <t>23,75*1*1</t>
  </si>
  <si>
    <t>23,75*1,5*0,5</t>
  </si>
  <si>
    <t>162751117</t>
  </si>
  <si>
    <t>Vodorovné přemístění přes 9 000 do 10000 m výkopku/sypaniny z horniny třídy těžitelnosti I skupiny 1 až 3</t>
  </si>
  <si>
    <t>-137038893</t>
  </si>
  <si>
    <t>-1812743982</t>
  </si>
  <si>
    <t>-567653170</t>
  </si>
  <si>
    <t>254,850*0,15</t>
  </si>
  <si>
    <t>58344121</t>
  </si>
  <si>
    <t>štěrkodrť frakce 0/8</t>
  </si>
  <si>
    <t>1958001844</t>
  </si>
  <si>
    <t>1463136185</t>
  </si>
  <si>
    <t>23*1,5</t>
  </si>
  <si>
    <t>13,9*1,5</t>
  </si>
  <si>
    <t>24,3*1,5</t>
  </si>
  <si>
    <t>23,75*1,5</t>
  </si>
  <si>
    <t>271542211</t>
  </si>
  <si>
    <t>Podsyp pod základové konstrukce se zhutněním z netříděné štěrkodrtě</t>
  </si>
  <si>
    <t>-2002309168</t>
  </si>
  <si>
    <t>23*1,5*0,2</t>
  </si>
  <si>
    <t>13,9*1,5*0,2</t>
  </si>
  <si>
    <t>24,3*1,5*0,2</t>
  </si>
  <si>
    <t>23,75*1,5*0,2</t>
  </si>
  <si>
    <t>327215351</t>
  </si>
  <si>
    <t>Montáž obkladů opěrných zdí ze svařovaných gabionů úprava galfan vyplněné kamenem (bez jeho dodání)</t>
  </si>
  <si>
    <t>-1670182922</t>
  </si>
  <si>
    <t>" gabiony nadzemní část"</t>
  </si>
  <si>
    <t>23*0,5*1,5</t>
  </si>
  <si>
    <t>13,9*0,5*1,5</t>
  </si>
  <si>
    <t>24,3*0,5*1,5</t>
  </si>
  <si>
    <t>23,75*0,5*1,5</t>
  </si>
  <si>
    <t>58380652</t>
  </si>
  <si>
    <t>kámen lomový neupravený tříděný frakce 0/250</t>
  </si>
  <si>
    <t>1576755787</t>
  </si>
  <si>
    <t>212,376*2 'Přepočtené koeficientem množství</t>
  </si>
  <si>
    <t>451971111</t>
  </si>
  <si>
    <t>Položení podkladní vrstvy z geotextilie s uchycením v terénu sponami a za plůtky hřeby</t>
  </si>
  <si>
    <t>-350612207</t>
  </si>
  <si>
    <t>23*1*2,95</t>
  </si>
  <si>
    <t>13,9*1*2,95</t>
  </si>
  <si>
    <t>24,3*1*2,95</t>
  </si>
  <si>
    <t>23,75*1*2,95</t>
  </si>
  <si>
    <t>998153211</t>
  </si>
  <si>
    <t>Přesun hmot ruční pro samostatné zdi a valy zděné nebo betonové monolitické v do 12 m</t>
  </si>
  <si>
    <t>448140483</t>
  </si>
  <si>
    <t>711161173</t>
  </si>
  <si>
    <t>Provedení izolace proti zemní vlhkosti vodorovné z nopové fólie</t>
  </si>
  <si>
    <t>-1788100465</t>
  </si>
  <si>
    <t>" izolace vodorovná"</t>
  </si>
  <si>
    <t>23*1+13,9*1+24,3*1+23,75*1</t>
  </si>
  <si>
    <t>28323005</t>
  </si>
  <si>
    <t>fólie profilovaná (nopová) drenážní HDPE s výškou nopů 8mm</t>
  </si>
  <si>
    <t>1777344</t>
  </si>
  <si>
    <t>84,95*1,1655 'Přepočtené koeficientem množství</t>
  </si>
  <si>
    <t>711161273</t>
  </si>
  <si>
    <t>Provedení izolace proti zemní vlhkosti svislé z nopové fólie</t>
  </si>
  <si>
    <t>1091140092</t>
  </si>
  <si>
    <t>" izolace svislá"</t>
  </si>
  <si>
    <t>23*1</t>
  </si>
  <si>
    <t>23*1,95</t>
  </si>
  <si>
    <t>13,9*1</t>
  </si>
  <si>
    <t>13,9*1,95</t>
  </si>
  <si>
    <t>24,3*1</t>
  </si>
  <si>
    <t>24,3*1,95</t>
  </si>
  <si>
    <t>23,75*1</t>
  </si>
  <si>
    <t>23,75*1,95</t>
  </si>
  <si>
    <t>1343387511</t>
  </si>
  <si>
    <t>250,603*1,221 'Přepočtené koeficientem množství</t>
  </si>
  <si>
    <t>-2074938584</t>
  </si>
  <si>
    <t>" geotextilie vodorovná"</t>
  </si>
  <si>
    <t>69311082</t>
  </si>
  <si>
    <t>geotextilie netkaná separační, ochranná, filtrační, drenážní PP 500g/m2</t>
  </si>
  <si>
    <t>-1397812018</t>
  </si>
  <si>
    <t>84,95*1,15 'Přepočtené koeficientem množství</t>
  </si>
  <si>
    <t>-82555969</t>
  </si>
  <si>
    <t>" geotextilie ochranná svislá"</t>
  </si>
  <si>
    <t>-75453543</t>
  </si>
  <si>
    <t>250,603*1,25 'Přepočtené koeficientem množství</t>
  </si>
  <si>
    <t>-226710005</t>
  </si>
  <si>
    <t>-754018969</t>
  </si>
  <si>
    <t>01.4 - Opěrná stěna schodiště a rampy</t>
  </si>
  <si>
    <t>132251103</t>
  </si>
  <si>
    <t>Hloubení rýh nezapažených š do 800 mm v hornině třídy těžitelnosti I skupiny 3 objem do 100 m3 strojně</t>
  </si>
  <si>
    <t>2052437716</t>
  </si>
  <si>
    <t>"AD"</t>
  </si>
  <si>
    <t>13*1,6*2,6</t>
  </si>
  <si>
    <t>"OSCH"</t>
  </si>
  <si>
    <t>6,8*0,9*0,6</t>
  </si>
  <si>
    <t>5*1,1*0,6</t>
  </si>
  <si>
    <t>8*1,6*0,6</t>
  </si>
  <si>
    <t>3,17*1,1*0,6</t>
  </si>
  <si>
    <t>2*1,1*0,6</t>
  </si>
  <si>
    <t>"OR"</t>
  </si>
  <si>
    <t>8,55*1,6*0,6</t>
  </si>
  <si>
    <t>4,95*1,6*0,6</t>
  </si>
  <si>
    <t>4,95*1,1*0,6</t>
  </si>
  <si>
    <t>2,25*0,4*1</t>
  </si>
  <si>
    <t>4,25*0,4*1</t>
  </si>
  <si>
    <t>2*0,4*1</t>
  </si>
  <si>
    <t>2*0,8*1</t>
  </si>
  <si>
    <t>162351103</t>
  </si>
  <si>
    <t>Vodorovné přemístění přes 50 do 500 m výkopku/sypaniny z horniny třídy těžitelnosti I skupiny 1 až 3</t>
  </si>
  <si>
    <t>1976038585</t>
  </si>
  <si>
    <t>262728211</t>
  </si>
  <si>
    <t>93,371-38,5</t>
  </si>
  <si>
    <t>167151101</t>
  </si>
  <si>
    <t>Nakládání výkopku z hornin třídy těžitelnosti I skupiny 1 až 3 do 100 m3</t>
  </si>
  <si>
    <t>52642403</t>
  </si>
  <si>
    <t>221748718</t>
  </si>
  <si>
    <t>54,871</t>
  </si>
  <si>
    <t>54,871*2 'Přepočtené koeficientem množství</t>
  </si>
  <si>
    <t>174151102</t>
  </si>
  <si>
    <t>Zásyp v prostoru s omezeným pohybem stroje sypaninou se zhutněním</t>
  </si>
  <si>
    <t>835267976</t>
  </si>
  <si>
    <t>38,5</t>
  </si>
  <si>
    <t>-314783736</t>
  </si>
  <si>
    <t>12,52*1,63*0,1</t>
  </si>
  <si>
    <t>6,8*0,9*0,1</t>
  </si>
  <si>
    <t>5*1,1*0,1</t>
  </si>
  <si>
    <t>8*1,6*0,1</t>
  </si>
  <si>
    <t>3,17*1,1*0,1</t>
  </si>
  <si>
    <t>2*1,1*0,1</t>
  </si>
  <si>
    <t>38,2*0,1</t>
  </si>
  <si>
    <t>8,55*1,6*0,1</t>
  </si>
  <si>
    <t>4,95*1,6*0,1</t>
  </si>
  <si>
    <t>4,95*1,1*0,1</t>
  </si>
  <si>
    <t>2,25*0,4*0,1</t>
  </si>
  <si>
    <t>4,25*0,4*0,1</t>
  </si>
  <si>
    <t>2*0,4*0,1</t>
  </si>
  <si>
    <t>2*0,8*0,1</t>
  </si>
  <si>
    <t>-109357430</t>
  </si>
  <si>
    <t>"AD"25,64*0,1</t>
  </si>
  <si>
    <t>"OPSCH"38,2*0,1</t>
  </si>
  <si>
    <t>"OPSCH"</t>
  </si>
  <si>
    <t>(7,35+26,353)*0,1</t>
  </si>
  <si>
    <t>"PPOŽ"1,61*0,1</t>
  </si>
  <si>
    <t>273322611</t>
  </si>
  <si>
    <t>Základové desky ze ŽB se zvýšenými nároky na prostředí tř. C 30/37</t>
  </si>
  <si>
    <t>-469646073</t>
  </si>
  <si>
    <t>"OSSCH"12,043</t>
  </si>
  <si>
    <t>"OSR"9,828</t>
  </si>
  <si>
    <t>"AD"6,122</t>
  </si>
  <si>
    <t>-2134785570</t>
  </si>
  <si>
    <t>"OSSCH"24,616</t>
  </si>
  <si>
    <t>"OSR"17,8</t>
  </si>
  <si>
    <t>"AD"8,49</t>
  </si>
  <si>
    <t>-2100471592</t>
  </si>
  <si>
    <t>273361821</t>
  </si>
  <si>
    <t>Výztuž základových desek betonářskou ocelí 10 505 (R)</t>
  </si>
  <si>
    <t>1547290334</t>
  </si>
  <si>
    <t>21,871*110*0,001</t>
  </si>
  <si>
    <t>274321611</t>
  </si>
  <si>
    <t>Základové pasy ze ŽB bez zvýšených nároků na prostředí tř. C 30/37</t>
  </si>
  <si>
    <t>776230886</t>
  </si>
  <si>
    <t>0,9+1,7</t>
  </si>
  <si>
    <t>-1079802085</t>
  </si>
  <si>
    <t>5,3+9,3</t>
  </si>
  <si>
    <t>274351122</t>
  </si>
  <si>
    <t>Odstranění bednění základových pasů rovného</t>
  </si>
  <si>
    <t>1994927028</t>
  </si>
  <si>
    <t>275321611</t>
  </si>
  <si>
    <t>Základové patky ze ŽB bez zvýšených nároků na prostředí tř. C 30/37</t>
  </si>
  <si>
    <t>984376564</t>
  </si>
  <si>
    <t>-1007966792</t>
  </si>
  <si>
    <t>4,8</t>
  </si>
  <si>
    <t>-1993975948</t>
  </si>
  <si>
    <t>311321815</t>
  </si>
  <si>
    <t>Nosná zeď ze ŽB pohledového tř. C 30/37 bez výztuže</t>
  </si>
  <si>
    <t>-1099493470</t>
  </si>
  <si>
    <t>"AD Stěny"11,63</t>
  </si>
  <si>
    <t>"OSSCH"9,81</t>
  </si>
  <si>
    <t>311322611</t>
  </si>
  <si>
    <t>Nosná zeď ze ŽB odolného proti agresivnímu prostředí tř. C 30/37 bez výztuže</t>
  </si>
  <si>
    <t>-430298756</t>
  </si>
  <si>
    <t>"AD Stěny"</t>
  </si>
  <si>
    <t>11,613</t>
  </si>
  <si>
    <t>311351121</t>
  </si>
  <si>
    <t>Zřízení oboustranného bednění nosných nadzákladových zdí</t>
  </si>
  <si>
    <t>1241585257</t>
  </si>
  <si>
    <t>"OSSCH -stěny"113,841</t>
  </si>
  <si>
    <t>"OSR stěny"69,699</t>
  </si>
  <si>
    <t>"ADSTĚNY"87,065</t>
  </si>
  <si>
    <t>311351122</t>
  </si>
  <si>
    <t>Odstranění oboustranného bednění nosných nadzákladových zdí</t>
  </si>
  <si>
    <t>-829423405</t>
  </si>
  <si>
    <t>311351911</t>
  </si>
  <si>
    <t>Příplatek k cenám bednění nosných nadzákladových zdí za pohledový beton</t>
  </si>
  <si>
    <t>-1835998069</t>
  </si>
  <si>
    <t>311361821</t>
  </si>
  <si>
    <t>Výztuž nosných zdí betonářskou ocelí 10 505</t>
  </si>
  <si>
    <t>1097070218</t>
  </si>
  <si>
    <t>21,44*80*0,001</t>
  </si>
  <si>
    <t>6,122*110*0,001</t>
  </si>
  <si>
    <t>931992124</t>
  </si>
  <si>
    <t>Výplň dilatačních spár z extrudovaného polystyrénu tl 50 mm</t>
  </si>
  <si>
    <t>-350556734</t>
  </si>
  <si>
    <t>4,488+1,1</t>
  </si>
  <si>
    <t>931994102</t>
  </si>
  <si>
    <t>Těsnění dilatační spáry betonové konstrukce povrchovým těsnicím pásem</t>
  </si>
  <si>
    <t>-2046351494</t>
  </si>
  <si>
    <t>941111111</t>
  </si>
  <si>
    <t>Montáž lešení řadového trubkového lehkého s podlahami zatížení do 200 kg/m2 š od 0,6 do 0,9 m v do 10 m</t>
  </si>
  <si>
    <t>-96371429</t>
  </si>
  <si>
    <t>10*2</t>
  </si>
  <si>
    <t>941111211</t>
  </si>
  <si>
    <t>Příplatek k lešení řadovému trubkovému lehkému s podlahami š 0,9 m v 10 m za první a ZKD den použití</t>
  </si>
  <si>
    <t>-600857747</t>
  </si>
  <si>
    <t>941111811</t>
  </si>
  <si>
    <t>Demontáž lešení řadového trubkového lehkého s podlahami zatížení do 200 kg/m2 š od 0,6 do 0,9 m v do 10 m</t>
  </si>
  <si>
    <t>-1631660979</t>
  </si>
  <si>
    <t>953333321</t>
  </si>
  <si>
    <t>PVC těsnící pás do dilatačních spar betonových kcí vnitřní š 240 mm</t>
  </si>
  <si>
    <t>-518240356</t>
  </si>
  <si>
    <t>2,34*4+1,1*3+1,4</t>
  </si>
  <si>
    <t>998012021</t>
  </si>
  <si>
    <t>Přesun hmot pro budovy monolitické v do 6 m</t>
  </si>
  <si>
    <t>-764303840</t>
  </si>
  <si>
    <t>711111001</t>
  </si>
  <si>
    <t>Provedení izolace proti zemní vlhkosti vodorovné za studena nátěrem penetračním</t>
  </si>
  <si>
    <t>-900313336</t>
  </si>
  <si>
    <t>"OSR"35,055</t>
  </si>
  <si>
    <t>"OSSCH"52,78</t>
  </si>
  <si>
    <t>-516534352</t>
  </si>
  <si>
    <t>87,835*0,0003 'Přepočtené koeficientem množství</t>
  </si>
  <si>
    <t>711112001</t>
  </si>
  <si>
    <t>Provedení izolace proti zemní vlhkosti svislé za studena nátěrem penetračním</t>
  </si>
  <si>
    <t>-1774189083</t>
  </si>
  <si>
    <t>"OSSCH"123,998+2,204</t>
  </si>
  <si>
    <t>"OSR"56,5+1,66</t>
  </si>
  <si>
    <t>1102603761</t>
  </si>
  <si>
    <t>184,362*0,00034 'Přepočtené koeficientem množství</t>
  </si>
  <si>
    <t>711141559</t>
  </si>
  <si>
    <t>Provedení izolace proti zemní vlhkosti pásy přitavením vodorovné NAIP</t>
  </si>
  <si>
    <t>1881557689</t>
  </si>
  <si>
    <t>62832001</t>
  </si>
  <si>
    <t>pás asfaltový natavitelný oxidovaný tl 3,5mm typu V60 S35 s vložkou ze skleněné rohože, s jemnozrnným minerálním posypem</t>
  </si>
  <si>
    <t>-875590130</t>
  </si>
  <si>
    <t>87,835*1,1655 'Přepočtené koeficientem množství</t>
  </si>
  <si>
    <t>711142559</t>
  </si>
  <si>
    <t>Provedení izolace proti zemní vlhkosti pásy přitavením svislé NAIP</t>
  </si>
  <si>
    <t>1799254951</t>
  </si>
  <si>
    <t>437418992</t>
  </si>
  <si>
    <t>184,362*1,221 'Přepočtené koeficientem množství</t>
  </si>
  <si>
    <t>711161221</t>
  </si>
  <si>
    <t>Izolace proti zemní vlhkosti nopovou fólií s textilií svislá, nopek v 4,0 mm, tl. fólie do 0,6 mm</t>
  </si>
  <si>
    <t>1167471208</t>
  </si>
  <si>
    <t>-944519387</t>
  </si>
  <si>
    <t>-893520808</t>
  </si>
  <si>
    <t>783827105</t>
  </si>
  <si>
    <t>Krycí jednonásobný silikonový nátěr hladkých betonových povrchů</t>
  </si>
  <si>
    <t>-1050593014</t>
  </si>
  <si>
    <t>5,53*1,441*2</t>
  </si>
  <si>
    <t>8,102*2,071*2</t>
  </si>
  <si>
    <t>7,35*2,865*2</t>
  </si>
  <si>
    <t>2,188*2,376*2</t>
  </si>
  <si>
    <t>1,7*1,645*2</t>
  </si>
  <si>
    <t>2,04</t>
  </si>
  <si>
    <t>(5,53+8,102+7,35+2,188+1,7)*0,3</t>
  </si>
  <si>
    <t>3*2,46*2</t>
  </si>
  <si>
    <t>6,65*2,02*2</t>
  </si>
  <si>
    <t>3,85*1,3*2</t>
  </si>
  <si>
    <t>4,95*1,39*2</t>
  </si>
  <si>
    <t>1,66</t>
  </si>
  <si>
    <t>(3+6,65+3,85+4,95)*0,3</t>
  </si>
  <si>
    <t>SEZNAM FIGUR</t>
  </si>
  <si>
    <t>Výměra</t>
  </si>
  <si>
    <t xml:space="preserve"> 01.1</t>
  </si>
  <si>
    <t>8,12+17,13+12,34+5,9+2,34+2,14+18,72+16,11+8,85+7,65+8,25+13,96+16,2+9,8+21,43+10,64+11,98+15,28+18,07+24,23+7,05++36,13+6,95+5,98+6,68</t>
  </si>
  <si>
    <t>1,44*1,4</t>
  </si>
  <si>
    <t>0,8*0,25</t>
  </si>
  <si>
    <t>Použití figury:</t>
  </si>
  <si>
    <t>13,2</t>
  </si>
  <si>
    <t>10,5*4,5</t>
  </si>
  <si>
    <t>-2*10,5/2</t>
  </si>
  <si>
    <t>4,8+18,9+14+7,88+24,21</t>
  </si>
  <si>
    <t>346,75+23,53+7,92+17,03+19,37+3,52+13,22+5,6+95,29+16,28+10,11</t>
  </si>
  <si>
    <t>5,64+5,64+5,75++3,66+5,64+5,64+5,75++5,55++4,24+6,66+9,64+13,34+4,76+15,89++6,75++5,33+4,6+2,62</t>
  </si>
  <si>
    <t>5,64+5,64+5,75++5,75+5,75++5,64+5,64++3,35+7,49+3,51+5,75+5,64+5,64+5,64+5,64+5,75+5,75+4,22+4,22+5,21+2,54+17,67</t>
  </si>
  <si>
    <t>5,64+5,75+5,75+5,77+5,64++5,64+3,22+11,29++3,6+7,35+5,75++5,64++5,64++5,64++5,64+5,75++5,75++4,07+4,07+5,07+17,4</t>
  </si>
  <si>
    <t>26,51+27,45+44,04+5,04+5,04+17,02+5,04+17,02+5,23+15,58+5,04+5,04+17,02+5,04+17,02+12,86+15,17++3,18+51,44+3,18+43,84+18,82+28,7+4,8+39,25+28,91+28,7</t>
  </si>
  <si>
    <t>85,97+15,31+29,09</t>
  </si>
  <si>
    <t>26,02+22,1+41,68+5,04+17,02+5,04+17,02+5,04+17,02+5,04+17,02+15,17++5,04+17,02+5,04+17,02++5,04+17,02+9,6++42,58++8,06+6,75+5,04+5,04+17,02+5,04+17,02</t>
  </si>
  <si>
    <t>5,04+17,02+36,75+33,47++14,42+10,36+5,82+64,79</t>
  </si>
  <si>
    <t>26,02+21,25+40,16++13,12+15,7++5,04+17,02+5,04+17,02+5,04+17,02++21,91+29,07++5,04+17,02+5,04+17,02+9,6+40,69+5,04++17,02++5,04+17,02++5,04+17,02+5,04</t>
  </si>
  <si>
    <t>17,02+5,04+17,02+36,05+33,47+14,32+10,36++5,51++2,4+64,79</t>
  </si>
  <si>
    <t>22,37+6,91</t>
  </si>
  <si>
    <t>22,37+6,66+3,68</t>
  </si>
  <si>
    <t>6,16+2,8+2,94</t>
  </si>
  <si>
    <t>4,73+4,73+4,73+4,73</t>
  </si>
  <si>
    <t xml:space="preserve">Součást "D.1.4.2. ODBĚRNÁ PLYNOVÁ ZAŘÍZENÍ" </t>
  </si>
  <si>
    <t>Objekt:   D.1.4.1. ZTI</t>
  </si>
  <si>
    <t>Hloubení rýh zapažených š do 800 mm v hornině třídy těžitelnosti I skupiny 3 objem do 50 m3 strojně</t>
  </si>
  <si>
    <t xml:space="preserve">" Vykopávky pro svodné kanalizační potrubí v horninách skupiny těžitelnosti č. 3 - 30 % z celkové kubatury. " </t>
  </si>
  <si>
    <t>" Hloubení rýh pro svodné potrubí kanalizace - vedení pod budoucím objektem - předstupující část " (((32,0)*0,8)*1,0)*0,3</t>
  </si>
  <si>
    <t>" Hloubení rýh pro svodné potrubí kanalizace - vedení pod budoucím objektem - hlavní část " (((81,4)*0,8)*1,0)*0,3</t>
  </si>
  <si>
    <t>" Hloubení rýh pro svodné potrubí kanalizace - vedení pod budoucím objektem - monolitický anglický dvorek " (((10,4)*0,8)*1,0)*0,3</t>
  </si>
  <si>
    <t>Hloubení zapažených rýh š do 2000 mm v hornině třídy těžitelnosti I skupiny 3 objem do 100 m3</t>
  </si>
  <si>
    <t xml:space="preserve">" Vykopávky pro svodné kanalizační potrubí v horninách skupiny těžitelnosti č. 3 - 55 % z celkové kubatury. " </t>
  </si>
  <si>
    <t>" Hloubení rýh pro svodné potrubí kanalizace - mimo objekt - v areálu - pro potrubí KG 200 " (((4,7+2,3+4,0)*1,2)*4,0)*0,55</t>
  </si>
  <si>
    <t>" Hloubení rýh pro svodné potrubí kanalizace - mimo objekt - u anglických dvorků - pro potrubí KG 110 " (((4,1+1,0+7,6)*1,2)*4,0)*0,55</t>
  </si>
  <si>
    <t>" Hloubení rýh pro kanalizační šachty z PP - mimo objekt - 55 % z celkové kubatury "</t>
  </si>
  <si>
    <t>" Hloubení rýhy pro kanalizační šachtu z PP - RŠ11 " (1,6*1,6*4,8)*0,55</t>
  </si>
  <si>
    <t>" Hloubení rýhy pro kanalizační šachtu z PP - RŠ12 " (1,6*1,6*4,6)*0,55</t>
  </si>
  <si>
    <t>" Hloubení rýh pro kanalizační šachty z PP - v objektu - 30 % z celkové kubatury "</t>
  </si>
  <si>
    <t>" Hloubení rýhy pro kanalizační šachtu z PP - RŠ1 " (1,6*1,6*1,15)*0,3</t>
  </si>
  <si>
    <t>" POZN: Hloubka pro výkopy venku pro potrubí uvažována jako maximální → 4,0 m. "</t>
  </si>
  <si>
    <t xml:space="preserve">" Vykopávky pro svodné kanalizační potrubí v horninách skupiny těžitelnosti č. 4 - 60 % z celkové kubatury. " </t>
  </si>
  <si>
    <t>" Hloubení rýh pro svodné potrubí kanalizace - vedení pod budoucím objektem - předstupující část " (((32,0)*0,8)*1,0)*0,6</t>
  </si>
  <si>
    <t>" Hloubení rýh pro svodné potrubí kanalizace - vedení pod budoucím objektem - hlavní část " (((81,4)*0,8)*1,0)*0,6</t>
  </si>
  <si>
    <t>" Hloubení rýh pro svodné potrubí kanalizace - vedení pod budoucím objektem - monolitický anglický dvorek " (((10,4)*0,8)*1,0)*0,6</t>
  </si>
  <si>
    <t>Hloubení zapažených rýh š do 2000 mm v hornině třídy těžitelnosti II skupiny 4 objem do 100 m3</t>
  </si>
  <si>
    <t xml:space="preserve">" Vykopávky pro svodné kanalizační potrubí v horninách skupiny těžitelnosti č. 4 - 35 % z celkové kubatury. " </t>
  </si>
  <si>
    <t>" Hloubení rýh pro svodné potrubí kanalizace - mimo objekt - v areálu - pro potrubí KG 200 " (((4,7+2,3+4,0)*1,2)*4,0)*0,35</t>
  </si>
  <si>
    <t>" Hloubení rýh pro svodné potrubí kanalizace - mimo objekt - u anglických dvorků - pro potrubí KG 110 " (((4,1+1,0+7,6)*1,2)*4,0)*0,35</t>
  </si>
  <si>
    <t>" Hloubení rýh pro kanalizační šachty z PP - mimo objekt - 35 % z celkové kubatury "</t>
  </si>
  <si>
    <t>" Hloubení rýhy pro kanalizační šachtu z PP - RŠ11 " (1,6*1,6*4,8)*0,35</t>
  </si>
  <si>
    <t>" Hloubení rýhy pro kanalizační šachtu z PP - RŠ12 " (1,6*1,6*4,6)*0,35</t>
  </si>
  <si>
    <t>" Hloubení rýh pro kanalizační šachty z PP - v objektu - 60 % z celkové kubatury "</t>
  </si>
  <si>
    <t>" Hloubení rýhy pro kanalizační šachtu z PP - RŠ1 " (1,6*1,6*1,15)*0,6</t>
  </si>
  <si>
    <t>Hloubení rýh zapažených š do 800 mm v hornině třídy těžitelnosti II skupiny 5 objem do 20 m3 strojně</t>
  </si>
  <si>
    <t xml:space="preserve">" Vykopávky pro svodné kanalizační potrubí v horninách skupiny těžitelnosti č. 5 - 10 % z celkové kubatury. " </t>
  </si>
  <si>
    <t>" Hloubení rýh pro svodné potrubí kanalizace - vedení pod budoucím objektem - předstupující část " (((32,0)*0,8)*1,0)*0,1</t>
  </si>
  <si>
    <t>" Hloubení rýh pro svodné potrubí kanalizace - vedení pod budoucím objektem - hlavní část " (((81,4)*0,8)*1,0)*0,1</t>
  </si>
  <si>
    <t>" Hloubení rýh pro svodné potrubí kanalizace - vedení pod budoucím objektem - monolitický anglický dvorek " (((10,4)*0,8)*1,0)*0,1</t>
  </si>
  <si>
    <t>Hloubení zapažených rýh š do 2000 mm v hornině třídy těžitelnosti II skupiny 5 objem do 20 m3</t>
  </si>
  <si>
    <t>" Hloubení rýh pro svodné potrubí kanalizace - mimo objekt - v areálu - pro potrubí KG 200 " (((4,7+2,3+4,0)*1,2)*4,0)*0,1</t>
  </si>
  <si>
    <t>" Hloubení rýh pro svodné potrubí kanalizace - mimo objekt - u anglických dvorků - pro potrubí KG 110 " (((4,1+1,0+7,6)*1,2)*4,0)*0,1</t>
  </si>
  <si>
    <t>" Hloubení rýh pro kanalizační šachty z PP - mimo objekt - 10 % z celkové kubatury "</t>
  </si>
  <si>
    <t>" Hloubení rýhy pro kanalizační šachtu z PP - RŠ11 " (1,6*1,6*4,8)*0,1</t>
  </si>
  <si>
    <t>" Hloubení rýhy pro kanalizační šachtu z PP - RŠ12 " (1,6*1,6*4,6)*0,1</t>
  </si>
  <si>
    <t>" Hloubení rýh pro kanalizační šachty z PP - v objektu - 10 % z celkové kubatury "</t>
  </si>
  <si>
    <t>" Hloubení rýhy pro kanalizační šachtu z PP - RŠ1 " (1,6*1,6*1,15)*0,1</t>
  </si>
  <si>
    <t>" Příplatek - 2 % " ((29,712+76,686)+(59,424+50,005)+(9,904+14,077))*0,02</t>
  </si>
  <si>
    <t>" Pažení rýh pro svodné potrubí kanalizace - 60 % z celkové plochy "</t>
  </si>
  <si>
    <t>" Pažení rýh pro svodné potrubí kanalizace - vedení pod budoucím objektem - předstupující část " (((32,0)*1,0)*2)*0,6</t>
  </si>
  <si>
    <t>" Pažení rýh pro svodné potrubí kanalizace - vedení pod budoucím objektem - hlavní část " (((81,4)*1,0)*2)*0,6</t>
  </si>
  <si>
    <t>" Pažení rýh pro svodné potrubí kanalizace - vedení pod budoucím objektem - monolitický anglický dvorek " (((10,4)*1,0)*2)*0,6</t>
  </si>
  <si>
    <t>" Pažení rýh pro svodné potrubí kanalizace - 80 % z celkové plochy "</t>
  </si>
  <si>
    <t>" Pažení rýh pro svodné potrubí kanalizace - mimo objekt - v areálu - pro potrubí KG 200 " (((4,7+2,3+4,0)*4,0)*2)*0,8</t>
  </si>
  <si>
    <t>" Pažení rýh pro svodné potrubí kanalizace - mimo objekt - u anglických dvorků - pro potrubí KG 110 " (((4,1+1,0+7,6)*4,0)*2)*0,8</t>
  </si>
  <si>
    <t>Osazení pažicího boxu hl výkopu do 6 m š přes 1,2 do 2,5 m</t>
  </si>
  <si>
    <t>" Pažení šachet pro svodné potrubí kanalizace - 100 % z celkové plochy "</t>
  </si>
  <si>
    <t>" Pažení šachty pro svodné potrubí kanalizace - šachta RŠ11 " (1,6*4,8)*4</t>
  </si>
  <si>
    <t>" Pažení šachty pro svodné potrubí kanalizace - šachta RŠ12 " (1,6*4,6)*4</t>
  </si>
  <si>
    <t>Odstranění pažicího boxu hl výkopu do 6 m š přes 1,2 do 2,5 m</t>
  </si>
  <si>
    <t>Svislé přemístění výkopku z horniny třídy těžitelnosti I skupiny 1 až 3 hl výkopu přes 4 do 8 m</t>
  </si>
  <si>
    <t xml:space="preserve">" Svislé přemístění výkopku třídy těžitelnosti I pro výkopy strojně hloubky od 4 do 8 m . "  </t>
  </si>
  <si>
    <t>" Svislé přemístění výkopku z hloubení rýh pro kanalizační šachty mimo objekt "</t>
  </si>
  <si>
    <t>" Svislé přemístění z hloubení rýh pro šachtu RŠ11 " 6,758</t>
  </si>
  <si>
    <t>" Svislé přemístění z hloubení rýh pro šachtu RŠ12 " 6,477</t>
  </si>
  <si>
    <t>" V ceně také vyprázdnění na hromadu. "</t>
  </si>
  <si>
    <t>Svislé přemístění výkopku z horniny třídy těžitelnosti II skupiny 4 a 5 hl výkopu přes 4 do 8 m</t>
  </si>
  <si>
    <t>" Svislé přemístění z hloubení rýh pro šachtu RŠ11 " (4,301)+(1,229)</t>
  </si>
  <si>
    <t>" Svislé přemístění z hloubení rýh pro šachtu RŠ12 " (4,122)+(1,178)</t>
  </si>
  <si>
    <t>" Hutnění podloží pod šachtami z PP " (1,6*1,6)*3</t>
  </si>
  <si>
    <t>" Zásyp svodného potrubí kanalizace vykopanou zeminou. "</t>
  </si>
  <si>
    <t>" Zásyp svodného kanalizačního potrubí vykopanou zeminou - vedení pod budoucím objektem - předstupující část. " (32,0*0,8)*(1,0-0,15-0,4)</t>
  </si>
  <si>
    <t>" Zásyp svodného kanalizačního potrubí vykopanou zeminou - vedení pod budoucím objektem - hlavní část. " (81,4*0,8)*(1,0-0,15-0,4)</t>
  </si>
  <si>
    <t>" Zásyp svodného kanalizačního potrubí vykopanou zeminou - vedení pod budoucím objektem - monolitický anglický dvorek. " (10,4*0,8)*(1,0-0,15-0,4)</t>
  </si>
  <si>
    <t>" Zásyp svodného kanalizačního potrubí vykopanou zeminou - mimo objekt - v areálu - pro potrubí KG 200 " ((4,7+2,3+4,0)*1,2)*(4,0-0,15-0,4)</t>
  </si>
  <si>
    <t>" Zásyp svodného kanalizačního potrubí vykopanou zeminou - mimo objekt - u anglických dvorků - pro potrubí KG 110 " ((4,1+1,0+7,6)*1,2)*(4,0-0,15-0,4)</t>
  </si>
  <si>
    <t>" Zásyp kanalizační šachty z PP štěrkopískem - RŠ1 " (1,6*1,6)*(1,15-0,15)-((3,141592654*0,3*0,3)*1,0)</t>
  </si>
  <si>
    <t>" Zásyp kanalizační šachty z PP štěrkopískem - RŠ11 " (1,6*1,6)*(4,8-0,15)-((3,141592654*0,3*0,3)*4,65)</t>
  </si>
  <si>
    <t>" Zásyp kanalizační šachty z PP štěrkopískem - RŠ12 " (1,6*1,6)*(4,6-0,15)-((3,141592654*0,3*0,3)*4,45)</t>
  </si>
  <si>
    <t>" Zásyp kanalizační šachty z PP štěrkopískem - RŠ1 " (2,277)*2,0</t>
  </si>
  <si>
    <t>" Zásyp kanalizační šachty z PP štěrkopískem - RŠ11 " (10,589)*2,0</t>
  </si>
  <si>
    <t>" Zásyp kanalizační šachty z PP štěrkopískem - RŠ12 " (10,134)*2,0</t>
  </si>
  <si>
    <t>" Obsyp potrubí štěrkem pro svodné kanalizační potrubí - tl.. 400 mm. "</t>
  </si>
  <si>
    <t>" Obsyp štěrkem svodného kanalizačního potrubí - vedení pod budoucím objektem - předstupující část - tl. 400 mm " ((32,0)*0,8)*0,4</t>
  </si>
  <si>
    <t>" Obsyp štěrkem svodného kanalizačního potrubí - vedení pod budoucím objektem - hlavní část - tl. 400 mm  " ((81,4)*0,8)*0,4</t>
  </si>
  <si>
    <t>" Obsyp štěrkem svodného kanalizačního potrubí - vedení pod budoucím objektem - monolitický anglický dvorek - tl. 400 mm  " ((10,4)*0,8)*0,4</t>
  </si>
  <si>
    <t>" Obsyp štěrkem svodného kanalizačního potrubí - mimo objekt - v areálu - pro potrubí KG 200 " ((4,7+2,3+4,0)*1,2)*0,4</t>
  </si>
  <si>
    <t>" Obsyp štěrkem svodného kanalizačního potrubí - mimo objekt - u anglických dvorků - pro potrubí KG 110 " ((4,1+1,0+7,6)*1,2)*0,4</t>
  </si>
  <si>
    <t>" Obsyp štěrkem svodného kanalizačního potrubí - vedení pod budoucím objektem - předstupující část " (10,24)*2,0</t>
  </si>
  <si>
    <t>" Obsyp štěrkem svodného kanalizačního potrubí - vedení pod budoucím objektem - hlavní část " (26,048)*2,0</t>
  </si>
  <si>
    <t>" Obsyp štěrkem svodného kanalizačního potrubí - vedení pod budoucím objektem - monolitický anglický dvorek " (3,328)*2,0</t>
  </si>
  <si>
    <t>" Obsyp štěrkem svodného kanalizačního potrubí - mimo objekt - v areálu - pro potrubí KG 200 " (5,28)*2,0</t>
  </si>
  <si>
    <t>" Obsyp štěrkem svodného kanalizačního potrubí - mimo objekt - u anglických dvorků - pro potrubí KG 110 " (6,096)*2,0</t>
  </si>
  <si>
    <t>" Odvoz zeminy z výkopových prací - rýh pro svodné kanalizační potrubí vedené pod budoucím objektem. " (29,712)</t>
  </si>
  <si>
    <t>" Odečet zeminy za zpětné zásypy " -(13,37)</t>
  </si>
  <si>
    <t>" Odvoz zeminy z výkopových prací - rýh pro svodné kanalizační potrubí vedené mimo objekt. " (29,04+33,528)</t>
  </si>
  <si>
    <t>" Odečet zeminy za zpětné zásypy " -(53,965)</t>
  </si>
  <si>
    <t>" Odvoz zeminy z výkopových prací - rýh pro šachty z PP " (6,758+6,477+0,883)</t>
  </si>
  <si>
    <t>" Odvoz zeminy z výkopových prací - rýh pro svodné kanalizační potrubí vedené pod budoucím objektem. " (59,424+9,904)</t>
  </si>
  <si>
    <t>" Odečet zeminy za zpětné zásypy " -(31,198)</t>
  </si>
  <si>
    <t>" Odvoz zeminy z výkopových prací - rýh pro svodné kanalizační potrubí vedené mimo objekt. " (18,48+21,336)+(5,28+6,096)</t>
  </si>
  <si>
    <t>" Odečet zeminy za zpětné zásypy " -(44,153)</t>
  </si>
  <si>
    <t>" Odvoz zeminy z výkopových prací - rýh pro šachty z PP " (4,301+4,122+1,766)+(1,229+1,178+0,294)</t>
  </si>
  <si>
    <t>" Lože z písku pod svodné kanalizační potrubí "</t>
  </si>
  <si>
    <t>" Lože z písku pod svodné kanalizační potrubí - vedení pod budoucím objektem - předstupující část - tl. 150 mm " ((32,0)*0,8)*0,15</t>
  </si>
  <si>
    <t>" Lože z písku pod svodné kanalizační potrubí - vedení pod budoucím objektem - hlavní část - tl. 150 mm  " ((81,4)*0,8)*0,15</t>
  </si>
  <si>
    <t>" Lože z písku pod svodné kanalizační potrubí - vedení pod budoucím objektem - monolitický anglický dvorek - tl. 150 mm  " ((10,4)*0,8)*0,15</t>
  </si>
  <si>
    <t>" Lože z písku pod svodné kanalizační potrubí - mimo objekt - v areálu - pro potrubí KG 200 " ((4,7+2,3+4,0)*1,2)*0,15</t>
  </si>
  <si>
    <t>" Lože z písku pod svodné kanalizační potrubí - mimo objekt - u anglických dvorků - pro potrubí KG 110 " ((4,1+1,0+7,6)*1,2)*0,15</t>
  </si>
  <si>
    <t>" Lože z písku pro kanalizační šachty z PP - RŠ1 + RŠ11 + RŠ12 - tl. 150 mm " ((1,6*1,6)*0,15)*3</t>
  </si>
  <si>
    <t>D+M Plastová revizní šachta na kanalizačním potrubí - DN 600 - Specifikace dle PD - RŠ11</t>
  </si>
  <si>
    <t>" Revizní šachta z polypropylenu (PP) na kanalizačním potrubí DN 600 - RŠ11 - hl. ± 4,65 m. "</t>
  </si>
  <si>
    <t>D+M Plastová revizní šachta na kanalizačním potrubí - DN 600 - Specifikace dle PD - RŠ12</t>
  </si>
  <si>
    <t>" Revizní šachta z polypropylenu (PP) na kanalizačním potrubí DN 600 - RŠ12 - hl. ± 4,45 m. "</t>
  </si>
  <si>
    <t>D+M Plastová revizní šachta na kanalizačním potrubí - DN 600 - v objektu - Specifikace dle PD - RŠ1</t>
  </si>
  <si>
    <t>" Revizní šachta z polypropylenu (PP) na kanalizačním potrubí DN 600 - RŠ1 - hl. ± 1,0 m. "</t>
  </si>
  <si>
    <t>" Šachta kruhová plastová DN 600 mm, systémové šachtové dno, šachtové skruže / dílce, konus a vyrovnávací prstenec. V ceně poklop kruhový pachotěsný s odvětráním, veškeré příslušenství a vystrojení šachty, držáky armatur, pomocné konstrukce "</t>
  </si>
  <si>
    <t xml:space="preserve">D+M Prostup potrubí kanalizace základy / pod základy - Specifikace dle PD </t>
  </si>
  <si>
    <t>" Prostup potrubí základy / pod základy. "</t>
  </si>
  <si>
    <t>" Napojení na šachtu RŠ11 "</t>
  </si>
  <si>
    <t>" Napojení na šachtu RŠ12 "</t>
  </si>
  <si>
    <t>" Signalizační vodič pro potrubí kanalizace - PVC KG DN 200 vedené v areálu " (4,7+2,3+4,0)</t>
  </si>
  <si>
    <t>" Výstražná fólie pro potrubí kanalizace - PVC KG DN 200 vedené v areálu " (4,7+2,3+4,0)</t>
  </si>
  <si>
    <t>" Označovací a informační štítky (označníky) napojení a armatur kanalizace na šachty nově umístěné uvnitř objektu - např. pro umístění na stěnu, apod. "</t>
  </si>
  <si>
    <t>" Označení prvků a zařízení - např. šachet, nádrží, teleskopické soupravy, napojení, apod. "</t>
  </si>
  <si>
    <t>" V ceně veškerý kotvící a upevňovací materiál, a další příslušenství (vč. spreje např. pro nástřik) vč. dopsání informací a přesunu hmot. "</t>
  </si>
  <si>
    <r>
      <t xml:space="preserve">" </t>
    </r>
    <r>
      <rPr>
        <b/>
        <sz val="8"/>
        <color indexed="12"/>
        <rFont val="Arial CE"/>
        <family val="2"/>
        <charset val="238"/>
      </rPr>
      <t xml:space="preserve">Předpokládané maximální množství:
</t>
    </r>
    <r>
      <rPr>
        <sz val="8"/>
        <color indexed="12"/>
        <rFont val="Arial CE"/>
        <family val="2"/>
        <charset val="238"/>
      </rPr>
      <t xml:space="preserve"> - označení šachte na pozemku - např. cedulí na oplocení - 1 ks pro obě vedle sebe.. "</t>
    </r>
  </si>
  <si>
    <t>Zdravotně technické instalace budov - Vnitřní kanalizace</t>
  </si>
  <si>
    <t>Potrubí kanalizační z PVC SN 4 svodné DN 110</t>
  </si>
  <si>
    <t>" Potrubí KG PVC, SN4 hrdlové. "</t>
  </si>
  <si>
    <t>" Kanalizační potrubí svodné - vedené v objektu pod podlahou " (56,9-12,7)*1,1</t>
  </si>
  <si>
    <t>" V ceně veškeré příslušenství, tvarovky,kotvící prvky, systémové průchodky a spojovací materiál. "</t>
  </si>
  <si>
    <t>721173401 RTO</t>
  </si>
  <si>
    <t>Potrubí kanalizační z PVC SN 8 svodné DN 110</t>
  </si>
  <si>
    <t>" Potrubí KG PVC, SN8 hrdlové. "</t>
  </si>
  <si>
    <t>" Kanalizační potrubí svodné - venku pro odvodnění anglických dvorků " (12,7)*1,1</t>
  </si>
  <si>
    <t>Potrubí kanalizační z PVC SN 4 svodné DN 125</t>
  </si>
  <si>
    <t>" Kanalizační potrubí svodné - vedené v objektu pod podlahou " (26,4)*1,1</t>
  </si>
  <si>
    <t>Potrubí kanalizační z PVC SN 4 svodné DN 160</t>
  </si>
  <si>
    <t>" Kanalizační potrubí svodné - vedené v objektu pod podlahou " (23,2)*1,1</t>
  </si>
  <si>
    <t>Potrubí kanalizační z PVC SN 4 svodné DN 200</t>
  </si>
  <si>
    <t>" Kanalizační potrubí svodné - vedené v objektu pod podlahou " (40,0-11,0)*1,1</t>
  </si>
  <si>
    <t>721173404 RTO</t>
  </si>
  <si>
    <t>Potrubí kanalizační z PVC SN 8 svodné DN 200</t>
  </si>
  <si>
    <t>" Kanalizační potrubí svodné - venku pro propojení částí " (11,0)*1,1</t>
  </si>
  <si>
    <t>Potrubí kanalizační z PP připojovací DN 40</t>
  </si>
  <si>
    <t>" Potrubí HT PP, hrdlové. "</t>
  </si>
  <si>
    <t>" Kanalizační potrubí - připojovací " (54,6)*1,1</t>
  </si>
  <si>
    <t>Potrubí kanalizační z PP připojovací DN 50</t>
  </si>
  <si>
    <t>" Kanalizační potrubí - připojovací " (42,3)*1,1</t>
  </si>
  <si>
    <t>Potrubí kanalizační z PP připojovací DN 75</t>
  </si>
  <si>
    <t>" Kanalizační potrubí - připojovací " (4,6)*1,1</t>
  </si>
  <si>
    <t>Potrubí kanalizační z PP připojovací DN 110</t>
  </si>
  <si>
    <t>" Kanalizační potrubí - připojovací " (38,3)*1,1</t>
  </si>
  <si>
    <t>Potrubí kanalizační z PP odpadní odhlučněné třívrstvé DN 75</t>
  </si>
  <si>
    <t>" Potrubí odhlučněné z PP. "</t>
  </si>
  <si>
    <t>" Kanalizační potrubí - odhlučněné " (240,6)*1,1</t>
  </si>
  <si>
    <t>Potrubí kanalizační z PP odpadní odhlučněné třívrstvé DN 110</t>
  </si>
  <si>
    <t>" Kanalizační potrubí - odhlučněné " (265,5+16,1)*1,1</t>
  </si>
  <si>
    <t>" Odečet za kanalizační potrubí dešťové kanalizace " -(11,2+8,9)*1,1</t>
  </si>
  <si>
    <t>Potrubí kanalizační z PP odpadní odhlučněné třívrstvé DN 125</t>
  </si>
  <si>
    <t>" Kanalizační potrubí - odhlučněné " (102,8+97,9)*1,1</t>
  </si>
  <si>
    <t>" Odečet za kanalizační potrubí dešťové kanalizace " -(110,5+19,0)*1,1</t>
  </si>
  <si>
    <t>Potrubí kanalizační z PP odpadní odhlučněné třívrstvé DN 160</t>
  </si>
  <si>
    <t>" Kanalizační potrubí - odhlučněné " (16,7+45,3)*1,1</t>
  </si>
  <si>
    <t>" Odečet za kanalizační potrubí dešťové kanalizace " -(33,4)*1,1</t>
  </si>
  <si>
    <t>Potrubí kanalizační z PP dešťové odhlučněné třívrstvé DN 110</t>
  </si>
  <si>
    <t>" Potrubí odhlučněné z PP - dešťová kanalizace . "</t>
  </si>
  <si>
    <t>" Kanalizační potrubí - odhlučněné " (11,2)*1,1</t>
  </si>
  <si>
    <t>721175232 RTO</t>
  </si>
  <si>
    <t>Potrubí kanalizační z PP dešťové odhlučněné třívrstvé DN 110 + TI z kaučuku tl. 13 mm</t>
  </si>
  <si>
    <t>" Potrubí odhlučněné z PP. vč. TI z kaučuku tl. 13 mm proti kondenzaci vody. "</t>
  </si>
  <si>
    <t>" Součástí izolační pouzdra z kaučuku. Pouzdro na podélném spoji opatřeno přesahem fólie se samolepící páskou. Izolace v celé délce potrubí včetně kolen a odboček "</t>
  </si>
  <si>
    <t>56a</t>
  </si>
  <si>
    <t>" - Potrubí kanalizační z PP dešťové odhlučněné třívrstvé DN 110 - 9,79 m " (8,9)*1,1</t>
  </si>
  <si>
    <t>56b</t>
  </si>
  <si>
    <t xml:space="preserve">" - Montáž izolace tepelné potrubí potrubními pouzdry bez úpravy slepenými 1x tl izolace do 25 mm - 8,9 m " </t>
  </si>
  <si>
    <t>56c</t>
  </si>
  <si>
    <t>27127051 SPC</t>
  </si>
  <si>
    <t>" - pouzdro izolační z kaučuku pro potrubí, tl. izolace 13 mm - 9,79 m " (8,9)*1,1</t>
  </si>
  <si>
    <t>" Kanalizační potrubí dešťové - odhlučněné s TI v místech pod vpustmi " (8,9)</t>
  </si>
  <si>
    <t>Potrubí kanalizační z PP dešťové odhlučněné třívrstvé DN 125</t>
  </si>
  <si>
    <t>" Kanalizační potrubí - odhlučněné " (110,5)*1,1</t>
  </si>
  <si>
    <t>721175233 RTO</t>
  </si>
  <si>
    <t>Potrubí kanalizační z PP dešťové odhlučněné třívrstvé DN 125 + TI z kaučuku tl. 13 mm</t>
  </si>
  <si>
    <t>58a</t>
  </si>
  <si>
    <t>58b</t>
  </si>
  <si>
    <t xml:space="preserve">" - Montáž izolace tepelné potrubí potrubními pouzdry bez úpravy slepenými 1x tl izolace do 25 mm - 19,0 m " </t>
  </si>
  <si>
    <t>58c</t>
  </si>
  <si>
    <t>27127052 SPC</t>
  </si>
  <si>
    <t>" - pouzdro izolační z kaučuku pro potrubí, tl. izolace 13 mm - 20,9 m " (19,0)*1,1</t>
  </si>
  <si>
    <t>" Kanalizační potrubí dešťové - odhlučněné s TI v místech pod vpustmi " (19,0)</t>
  </si>
  <si>
    <t>Potrubí kanalizační z PP dešťové odhlučněné třívrstvé DN 160</t>
  </si>
  <si>
    <t>" Kanalizační potrubí - odhlučněné " (33,4)*1,1</t>
  </si>
  <si>
    <t>721175901 SPC</t>
  </si>
  <si>
    <t xml:space="preserve">D+M Potrubí pro odvod kondenzátu, Systém PPR PN10, D 32x2,9 mm - Specifikace dle PD </t>
  </si>
  <si>
    <t>" Vrstvené potrubí pro odvod kondenzátu s hliníkovou vložkou . "</t>
  </si>
  <si>
    <t>" Potrubí odvodu kondenzátu " (196,4)*1,1</t>
  </si>
  <si>
    <t>" Potrubí odvodu kondenzátu - pro chladící box " (10,0)*1,1</t>
  </si>
  <si>
    <t>721175902 SPC</t>
  </si>
  <si>
    <t xml:space="preserve">D+M Potrubí pro odvod kondenzátu, Systém PPR PN10, D 40x3,7 mm - Specifikace dle PD </t>
  </si>
  <si>
    <t>" Potrubí odvodu kondenzátu " (31,8)*1,1</t>
  </si>
  <si>
    <t>721180901 SPC</t>
  </si>
  <si>
    <t xml:space="preserve">D+M Potrubí pro čerpání odpadních vod z trub tlakového polyethylénu PE 100 RC - 32×3,0 mm - Specifikace dle PD </t>
  </si>
  <si>
    <t>" Potrubí PE 100 RC SDR11 32×3,0 mm "</t>
  </si>
  <si>
    <t>" Potrubí pro čerpání odpadních vod " (15,0)*1,1</t>
  </si>
  <si>
    <t>721211901 SPC</t>
  </si>
  <si>
    <t>D+M Podlahová vpust - plast - Specifikace dle PD - VP1</t>
  </si>
  <si>
    <t xml:space="preserve">" Podlahová vpust pro kanalizaci " </t>
  </si>
  <si>
    <t>" Vpust "</t>
  </si>
  <si>
    <t>" Součástí nerezová vtoková mřížka, kombinovaná zápachová uzavírka, prodlužovací nástavec s izolační přírubou + izolační souprava, nástavec se zápachovým uzávěrem kombinovaným a mřížkou, svislý odtok DN 75. "</t>
  </si>
  <si>
    <t>" Cena zahrnuje náklady na osazovaný předmět, včetně jeho osazení, upevnění a napojení, přípojné potrubí (kanalizační), včetně tvarovek, montážní materiál a zednické výpomoci. "</t>
  </si>
  <si>
    <t>721211902 SPC</t>
  </si>
  <si>
    <t>D+M Podlahová vpust - plast - Specifikace dle PD - VP2</t>
  </si>
  <si>
    <t>" Součástí nerezová vtoková mřížka, kombinovaná zápachová uzavírka, prodlužovací nástavec s izolační přírubou + izolační souprava, nástavec se zápachovým uzávěrem kombinovaným a mřížkou, svislý odtok DN 110. "</t>
  </si>
  <si>
    <t>721211903 SPC</t>
  </si>
  <si>
    <t>D+M Vpust kanalizační - do anglických dvorků - Specifikace dle PD - VP3</t>
  </si>
  <si>
    <t xml:space="preserve">" Kanalizační vpust do anglických dvorků " </t>
  </si>
  <si>
    <t>" 1. PP "</t>
  </si>
  <si>
    <t>" Součástí plastová vtoková mřížka, suchá protizápachová klapka košík plastový pro kanalizační vpusti, svislý odtok DN 110.
Plastová mřížka 250×250 mm. "</t>
  </si>
  <si>
    <t>721233901 SPC</t>
  </si>
  <si>
    <t>D+M Střešní vpust pro ploché střechy DN 125, vyhřívaná - pro zelené střechy - Specifikace dle PD - VD1</t>
  </si>
  <si>
    <t xml:space="preserve">" Střešní vpusti pro zelené střechy " </t>
  </si>
  <si>
    <t>" Střecha nad 3. NP "</t>
  </si>
  <si>
    <t>" Svislá dešťová vpust s integrovanou hydroizolační manžetou, vyhřívaná, propojovací kabel 230V. Včetně mřížky, šachty pro zelené střechy s pochozím roštem. 
Svislý odpad DN 125. "</t>
  </si>
  <si>
    <t>" Cena zahrnuje náklady na osazovaný předmět, včetně jeho osazení, upevnění a napojení, přípojné potrubí (kanalizační), včetně tvarovek, montážní materiál a zednické výpomoci."</t>
  </si>
  <si>
    <t>" V ceně systémové napojení vč. napojení na elektro a prokabelování, zaizolování a utěsnění ve střešním plášti. "</t>
  </si>
  <si>
    <t>721233902 SPC</t>
  </si>
  <si>
    <t>D+M Střešní vpust pro ploché střechy DN 110, vyhřívaná - do kačírku - Specifikace dle PD - VD2</t>
  </si>
  <si>
    <t>" Střešní vpusti pro střechy s vrstvou z kačírku "</t>
  </si>
  <si>
    <t>" Svislá dešťová vpust s integrovanou bitumenovou manžetou, vyhřívaná, propojovací kabel 230V. Včetně perforovaného ochranného koše pro střechy s kačírkem. 
Svislý odpad DN 110. "</t>
  </si>
  <si>
    <t>721233903 SPC</t>
  </si>
  <si>
    <t>D+M Střešní vpust pro ploché střechy DN 110, vyhřívaná - pro zelené střechy - Specifikace dle PD - VD3</t>
  </si>
  <si>
    <t>" Střecha nad 1. PP "</t>
  </si>
  <si>
    <t>" Svislá dešťová vpust s integrovanou hydroizolační manžetou, vyhřívaná, propojovací kabel 230V. Včetně mřížky, šachty pro zelené střechy s pochozím roštem. 
Svislý odpad DN 110. "</t>
  </si>
  <si>
    <t>721273901 SPC</t>
  </si>
  <si>
    <t>D+M Větrací hlavice DN 110 - Specifikace dle PD - VH</t>
  </si>
  <si>
    <t>" Plastová větrací hlavice na kanalizačním potrubí. Délka 500 mm. "</t>
  </si>
  <si>
    <t>" V ceně napojení na potrubí, a veškeré těsnící a další prvky. "</t>
  </si>
  <si>
    <t>721289901 SPC</t>
  </si>
  <si>
    <t>D+M Chrlič hranatý - vyhřívaný - Specifikace dle PD - VD4</t>
  </si>
  <si>
    <t>" Chrlič s integrovanou bitumenovou manžetou a vyjímatelnou ochrannou mřížkou. 
Rozměr: 150×150 mm. "</t>
  </si>
  <si>
    <t>" Chrlič jako bezpečnostní přepad "</t>
  </si>
  <si>
    <t>" V ceně systémové napojení, zaizolování a utěsnění ve střešním plášti, prokabelování a napojení na elektro. "</t>
  </si>
  <si>
    <t>721279901 SPC</t>
  </si>
  <si>
    <t>D+M Přivzdušňovací ventil vnitřní odpadních potrubí - Specifikace dle PD</t>
  </si>
  <si>
    <t>" Přivzdušňovací ventil pro potrubí " "</t>
  </si>
  <si>
    <t>" V ceně veškeré nutné příslušenství a prvky. "</t>
  </si>
  <si>
    <t>721289101 SPC</t>
  </si>
  <si>
    <t>D+M Čistící kus kanalizačního potrubí DN 75 - Specifikace dle PD</t>
  </si>
  <si>
    <t>" Čistící kusy na potrubí kanalizace - třívrstvé odhlučněné. "</t>
  </si>
  <si>
    <t>" Čistící kus potrubí " 1</t>
  </si>
  <si>
    <t>721289102 SPC</t>
  </si>
  <si>
    <t>D+M Čistící kus kanalizačního potrubí DN 110 - Specifikace dle PD</t>
  </si>
  <si>
    <t>" Čistící kus potrubí " 19</t>
  </si>
  <si>
    <t>721289103 SPC</t>
  </si>
  <si>
    <t>D+M Čistící kus kanalizačního potrubí DN 125 - Specifikace dle PD</t>
  </si>
  <si>
    <t>" Čistící kus potrubí " 10</t>
  </si>
  <si>
    <t>D+M Čistící kus kanalizačního potrubí DN 160 - Specifikace dle PD</t>
  </si>
  <si>
    <t>721289201 SPC</t>
  </si>
  <si>
    <t>D+M Kondenzační sifon pro odvod kondenzátu - Specifikace dle PD</t>
  </si>
  <si>
    <t xml:space="preserve">" Kondenzační sifon pro odvod kondenzátu. " </t>
  </si>
  <si>
    <t>" Kondenzační sifon " 19+21+16+1</t>
  </si>
  <si>
    <t>" Kondenzační sifon - pro chladící box " 1</t>
  </si>
  <si>
    <t>" V ceně napojení, veškerý kotvící a spojovací materiál, apod. "</t>
  </si>
  <si>
    <t>721289301 SPC</t>
  </si>
  <si>
    <t>D+M Automatická přečerpávací stanice - Speifikace dle PD - ČZ1</t>
  </si>
  <si>
    <t>" Automatická přečerpávací stanice pro čerpání vody bez obsahu fekálií.
Vhodná pro čerppání vod z mračky, myčky, dřezu, vany, sprchy, umyvadla. "</t>
  </si>
  <si>
    <t>" Automatická přečerpávací stanice "</t>
  </si>
  <si>
    <t>" Včetně: čerpadla, filtrů, prokabelování, napojení na elektro, zprovoznění, napojení na kanalizaci a veškerého příslušenství nutného ke zprovoznění dle PD. "</t>
  </si>
  <si>
    <t>" Cena zahrnuje náklady na osazovaný předmět, včetně jeho osazení, upevnění a napojení, přípojné potrubí (kanalizační), včetně tvarovek, armatur, montážní materiál a zednické výpomoci. "</t>
  </si>
  <si>
    <t>Zkouška těsnosti potrubí kanalizace vodou do DN 125</t>
  </si>
  <si>
    <t>" Zkouška těsnosti kanalizačního potrubí. "</t>
  </si>
  <si>
    <t>" Potrubí odvodu kondenzátu "</t>
  </si>
  <si>
    <t>" Zkouška těsnosti kanalizace - potrubí odvodu kondenzátu - D 32×2,9  " (196,4+10,0)</t>
  </si>
  <si>
    <t>" Zkouška těsnosti kanalizace - potrubí odvodu kondenzátu - D 40×3,7  " (31,8)</t>
  </si>
  <si>
    <t>" Potrubí čerpání odpadních vod "</t>
  </si>
  <si>
    <t>" Zkouška těsnosti kanalizace - potrubí čerpání odpadních vod - D 32×2,9  " (15,0)</t>
  </si>
  <si>
    <t>" Potrubí svodné "</t>
  </si>
  <si>
    <t>" Zkouška těsnosti kanalizace - DN 110  " (44,2+12,7)</t>
  </si>
  <si>
    <t>" Zkouška těsnosti kanalizace - DN 125  " (26,4)</t>
  </si>
  <si>
    <t>" Potrubí připojovací "</t>
  </si>
  <si>
    <t>" Zkouška těsnosti kanalizace - DN 40  " (54,6)</t>
  </si>
  <si>
    <t>" Zkouška těsnosti kanalizace - DN 50  " (42,3)</t>
  </si>
  <si>
    <t>" Zkouška těsnosti kanalizace - DN 75  " (4,6)</t>
  </si>
  <si>
    <t>" Zkouška těsnosti kanalizace - DN 110  " (38,3)</t>
  </si>
  <si>
    <t>" Potrubí odpadní, svislé "</t>
  </si>
  <si>
    <t>" Zkouška těsnosti kanalizace - DN 75  " (240,6)</t>
  </si>
  <si>
    <t>" Zkouška těsnosti kanalizace - DN 110  " (261,5)</t>
  </si>
  <si>
    <t>" Zkouška těsnosti kanalizace - DN 125  " (71,2)</t>
  </si>
  <si>
    <t>" Potrubí dešťové kanalizace "</t>
  </si>
  <si>
    <t>" Zkouška těsnosti kanalizace - DN 110  " (11,2+8,9)</t>
  </si>
  <si>
    <t>" Zkouška těsnosti kanalizace - DN 125  " (110,5+19,0)</t>
  </si>
  <si>
    <t>Zkouška těsnosti potrubí kanalizace vodou DN 150/DN 200</t>
  </si>
  <si>
    <t>" Zkouška těsnosti kanalizace - DN 160 /150  " (23,2)</t>
  </si>
  <si>
    <t>" Zkouška těsnosti kanalizace - DN 200  " (29,0+11,0)</t>
  </si>
  <si>
    <t>" Zkouška těsnosti kanalizace - DN 160 /150  " (28,6)</t>
  </si>
  <si>
    <t>" Zkouška těsnosti kanalizace - DN 160 /150  " (33,4)</t>
  </si>
  <si>
    <t>721299101 SPC</t>
  </si>
  <si>
    <t>D+M Revizní dvířka 200×200 mm - do SDK konstrukce  - Specifikace dle PD</t>
  </si>
  <si>
    <t xml:space="preserve">" Revizní dvířka pro kanalizaci do SDK stěny / příčky " </t>
  </si>
  <si>
    <t>80a</t>
  </si>
  <si>
    <t>763111921 RTO</t>
  </si>
  <si>
    <t xml:space="preserve">" - Zhotovení otvoru vel. do 0,1 m2 v SDK stěně / příčce s vyztužením profily " </t>
  </si>
  <si>
    <t>80b</t>
  </si>
  <si>
    <t>763172321 RTO</t>
  </si>
  <si>
    <t xml:space="preserve">" - Montáž dvířek revizních SDK kcí vel. 200x200 mm pro příčky a předsazené stěny " </t>
  </si>
  <si>
    <t>80c</t>
  </si>
  <si>
    <t>59030710 RTO</t>
  </si>
  <si>
    <t xml:space="preserve">" - dvířka revizní jednokřídlá 200x200mm" </t>
  </si>
  <si>
    <t>80d</t>
  </si>
  <si>
    <t>763172901 SPC</t>
  </si>
  <si>
    <t xml:space="preserve">" - Ostatní práce a materiál - např. Úprava ostění otvoru obkladem z SDK desek, zatmelení SDK desky dvířek, odvoz a likvidace suti ze zhoovení otvoru pro dvířka, apod. vč. veškerého nutného materiálu " </t>
  </si>
  <si>
    <t>" Revizní dvířka " 23</t>
  </si>
  <si>
    <t>" V ceně také úprava konstrukce po osazení dvířek. "</t>
  </si>
  <si>
    <t>721299102 SPC</t>
  </si>
  <si>
    <t>D+M Revizní dvířka 300×300 mm - do SDK konstrukce  - Specifikace dle PD</t>
  </si>
  <si>
    <t>81a</t>
  </si>
  <si>
    <t>81b</t>
  </si>
  <si>
    <t>763172322 RTO</t>
  </si>
  <si>
    <t xml:space="preserve">" - Montáž dvířek revizních SDK kcí vel. 300x300 mm pro příčky a předsazené stěny " </t>
  </si>
  <si>
    <t>81c</t>
  </si>
  <si>
    <t>59030711 RTO</t>
  </si>
  <si>
    <t xml:space="preserve">" - dvířka revizní jednokřídlá 300x300mm" </t>
  </si>
  <si>
    <t>81d</t>
  </si>
  <si>
    <t>" - Ostatní práce a materiál - např. Úprava ostění otvoru obkladem z SDK desek, zatmelení SDK desky dvířek, odvoz a likvidace suti ze zhoovení otvoru pro dvířka, apod. vč. veškerého nutného materiálu " 3</t>
  </si>
  <si>
    <t>" Revizní dvířka " 3</t>
  </si>
  <si>
    <t>721299103 SPC</t>
  </si>
  <si>
    <t>D+M Revizní dvířka 500×400 mm - do SDK konstrukce  - Specifikace dle PD</t>
  </si>
  <si>
    <t>82a</t>
  </si>
  <si>
    <t>763111922 RTO</t>
  </si>
  <si>
    <t xml:space="preserve">" - Zhotovení otvoru vel. přes 0,1 do 0,25 m2 v SDK stěně / příčce s vyztužením profily " </t>
  </si>
  <si>
    <t>82b</t>
  </si>
  <si>
    <t>763172348 RTO</t>
  </si>
  <si>
    <t>" - Montáž dvířek revizních SDK kcí ostatních vel. do 0,5 m2 pro příčky a předsazené stěny " 2</t>
  </si>
  <si>
    <t>82c</t>
  </si>
  <si>
    <t>59030713 RTO</t>
  </si>
  <si>
    <t xml:space="preserve">" - dvířka revizní jednokřídlá 500x400mm" </t>
  </si>
  <si>
    <t>82d</t>
  </si>
  <si>
    <t>" Revizní dvířka " 2</t>
  </si>
  <si>
    <t>D+M Revizní dvířka 200×200 mm - do SDK podhledu  - Specifikace dle PD</t>
  </si>
  <si>
    <t xml:space="preserve">" Revizní dvířka pro kanalizaci do SDK podhledu " </t>
  </si>
  <si>
    <t>83a</t>
  </si>
  <si>
    <t xml:space="preserve">" - Zhotovení otvoru vel. do 0,1 m2 v SDK podhledu a podkroví s vyztužením profily " </t>
  </si>
  <si>
    <t>83b</t>
  </si>
  <si>
    <t>763172351 RTO</t>
  </si>
  <si>
    <t xml:space="preserve">" - Montáž dvířek revizních SDK kcí vel. 200 x 200 mm pro podhledy " </t>
  </si>
  <si>
    <t>83c</t>
  </si>
  <si>
    <t>83d</t>
  </si>
  <si>
    <t>" - Ostatní práce a materiál - např. Úprava ostění otvoru obkladem z SDK desek, zatmelení SDK desky dvířek, odvoz a likvidace suti ze zhoovení otvoru pro dvířka, apod. vč. veškerého nutného materiálu " 6</t>
  </si>
  <si>
    <t>" Revizní dvířka " 6</t>
  </si>
  <si>
    <t>721999101 SPC</t>
  </si>
  <si>
    <t>D+M Zařízení pro úpravnu šedé vody - Sklepní úpravna šedé vody - Specifikace dle PD</t>
  </si>
  <si>
    <t>" Sklepní úpravna šedé vody pro úpravu vody z umyvadel, sprch a van. "</t>
  </si>
  <si>
    <t>" Úpravna šedé vody "</t>
  </si>
  <si>
    <t>" Využití upravené vody úpravnou pro splachování, úklid a závlahy."</t>
  </si>
  <si>
    <t>" V ceně veškeré nutné práce a materiál (kotvící, spojovací, těsnící, a další prvky), zajištění napojení, odzkoušení, zprovoznění, naprogramování, případné prokabelování, napojení na elektro, a další práce a materiál nutný pro zajištění funkčnosti celku. "</t>
  </si>
  <si>
    <t>721999102 SPC</t>
  </si>
  <si>
    <t>D+M Zařízení pro úpravnu šedé vody - Automatická tlaková stanice s frakvenčními měniči - Specifikace dle PD</t>
  </si>
  <si>
    <t>" Automatická tlaková stanice s frakvenčními měniči. "</t>
  </si>
  <si>
    <t>" Automatická tlaková stanice. "</t>
  </si>
  <si>
    <t>721999103 SPC</t>
  </si>
  <si>
    <t>D+M Zařízení pro úpravnu šedé vody - Vodárna (pumpa) s frekvenčním měničem - Specifikace dle PD</t>
  </si>
  <si>
    <t>" Vodárna (pumpa) s frekvenčním měničem. "</t>
  </si>
  <si>
    <t>" Vodárna s frekvenčním měničem. "</t>
  </si>
  <si>
    <t>721999104 SPC</t>
  </si>
  <si>
    <t>D+M Zařízení pro úpravnu šedé vody - Hygienické zabezpečení UV - nízkotlaká UV jednotka - Specifikace dle PD</t>
  </si>
  <si>
    <t>" Hygienické zabezpečení UV - nízkotlaká UV jednotka bez stěrače a UV senzoru. "</t>
  </si>
  <si>
    <t>" Nízkotlaká UV jednotka. "</t>
  </si>
  <si>
    <t>721999105 SPC</t>
  </si>
  <si>
    <t>D+M Zařízení pro úpravnu šedé vody - Hygienické zabezpečení dávkování - dávkovací čerpadlo - Specifikace dle PD</t>
  </si>
  <si>
    <t>" Hygienické zabezpečení dávkování - dávkovací čerpadlo. "</t>
  </si>
  <si>
    <t>" Dávkovací čerpadlo. "</t>
  </si>
  <si>
    <t>721999106 SPC</t>
  </si>
  <si>
    <t>D+M Zařízení pro úpravnu šedé vody - Chlornan sodný - 20 l - Specifikace dle PD</t>
  </si>
  <si>
    <t>" Chlornan sodný pro úpravu pitné vody - 20 l. "</t>
  </si>
  <si>
    <t>" Chlornan sodný. "</t>
  </si>
  <si>
    <t>721999107 SPC</t>
  </si>
  <si>
    <t>D+M Zařízení pro úpravnu šedé vody - Záchytná nádrž - Specifikace dle PD</t>
  </si>
  <si>
    <t>" Záchytná nádrž. "</t>
  </si>
  <si>
    <t>721999108 SPC</t>
  </si>
  <si>
    <t>D+M Zařízení pro úpravnu šedé vody - Impulsní vodoměr - Specifikace dle PD</t>
  </si>
  <si>
    <t>" Impulsní vodoměr s pulsním výstupem na 1 litr. "</t>
  </si>
  <si>
    <t>" Impulsní vodoměr. "</t>
  </si>
  <si>
    <t>721999109 SPC</t>
  </si>
  <si>
    <t>D+M Zařízení pro úpravnu šedé vody - Oční přenosná bezpečnostní sprcha - Specifikace dle PD</t>
  </si>
  <si>
    <t>" Oční přenosná bezpečnostní sprcha na zeď v prachuodolném boxu. "</t>
  </si>
  <si>
    <t>" Oční sprcha. "</t>
  </si>
  <si>
    <t>721999110 SPC</t>
  </si>
  <si>
    <t>D+M Zařízení pro úpravnu šedé vody - Digitál tester pro měření volného chloru - Specifikace dle PD</t>
  </si>
  <si>
    <t>" Digitál tester pro měření volného chloru, PH a alkality "</t>
  </si>
  <si>
    <t>" Digitální tester. "</t>
  </si>
  <si>
    <t>721999111 SPC</t>
  </si>
  <si>
    <t>D+M Zařízení pro úpravnu šedé vody - Ochranný filtr s manuálním zpětným proplachem - Specifikace dle PD</t>
  </si>
  <si>
    <t>" Ochranný přepážkový filtr na studenou vodu s manuálním zpětným proplachem. "</t>
  </si>
  <si>
    <t>" Ochranný filtr. "</t>
  </si>
  <si>
    <t>721999151 SPC</t>
  </si>
  <si>
    <t>Doprava veškerého zařízení pro úpravnu šedé vody - Specifikace dle PD</t>
  </si>
  <si>
    <t>" Doprava veškerého zařízení pro úpravnu šedé vody vč. balného a manipulace. "</t>
  </si>
  <si>
    <t>721999152 SPC</t>
  </si>
  <si>
    <t>Dokumentace pro kolaudaci, štítky - Specifikace dle PD</t>
  </si>
  <si>
    <t>" Dokumentace pro zařízení úpravy šedé vody nutná pro kolaudaci, štítky. "</t>
  </si>
  <si>
    <t>" Dokumentace a štítky. "</t>
  </si>
  <si>
    <t>D+M Napojení potrubí kanalizace na jednotky profesí - Specifikace dle PD</t>
  </si>
  <si>
    <t xml:space="preserve">" V ceně veškerý nutný materiál (potrubí, příslušenství, veškeré nutné tvarovky vč, případné redukce, kotvící, těsnící a spojovací prvky, …) a práce související s napojením potrubí. " </t>
  </si>
  <si>
    <t>" POZN: 1 sada = veškerá nutná napojení na jednotky profesí vč. popsaných prací. "</t>
  </si>
  <si>
    <t xml:space="preserve">" Napojení potrubí kanalizace na VZT jednotky, digestoře - potrubí odvodu kondenzátu " </t>
  </si>
  <si>
    <t xml:space="preserve">" 1. NP " </t>
  </si>
  <si>
    <t xml:space="preserve">" 2. NP " </t>
  </si>
  <si>
    <t xml:space="preserve">" 3. NP " </t>
  </si>
  <si>
    <t xml:space="preserve">" Napojení potrubí kanalizace na jednotky chlazení - potrubí odvodu kondenzátu " </t>
  </si>
  <si>
    <t xml:space="preserve">" 1. PP " </t>
  </si>
  <si>
    <t>721999701 SPC</t>
  </si>
  <si>
    <t>D+M Prostupy potrubí včetně chrániček - Specifikace dle PD</t>
  </si>
  <si>
    <t>721999801 SPC</t>
  </si>
  <si>
    <t>D+M Práce ve stávajícím objektu - Specifikace dle PD</t>
  </si>
  <si>
    <t>" Práce ve stávajícím objektu související s úpravou vedení VZT a jejím dopojením "</t>
  </si>
  <si>
    <t>" V ceně např.:
 - zajištění nulového průtoku dešťových vod a splašků po vybourání a před napojením nového potrubí na stávající - např. zaslepením, pokyny, cedulemi, apod.;
 -  případný průzkum stávajícího potrubí
 - zkouška těsnosti příp. vyčištění stávajícího potrubí po napojení a opětovném zprovoznění;
 - další potřebné dodávky a práce na stávajícím kanalizačním systému spojené s přerušením vedení a napojením na stávající rozvody potrubí. "</t>
  </si>
  <si>
    <t>721999901 SPC</t>
  </si>
  <si>
    <t>D+M Protipožární prvky prostupy konstrukcemi požárních úseků - Specifikace dle PBŘ</t>
  </si>
  <si>
    <t>" Zajištění prostupů potrubí kanalizace mezi jednotlivými požárními úseky protipožárními prvky - ucpávkami, tmely, pěny, disky, apod. - požadované požární odolnosti. "</t>
  </si>
  <si>
    <t>" Protipožární ucpávky,, manžety, tmely, apod. pro potrubí do chrániček, prostupů. "</t>
  </si>
  <si>
    <t>721999991 SPC</t>
  </si>
  <si>
    <t>D+M Utěsňovací a výplňový materiál - Specifikace dle PD</t>
  </si>
  <si>
    <t>" Utěsňovací a vyplňpvací materiál pro vyplnění prostor mezi potrubím a otvorem v konstrukcích pro vyrovnání povrchu pro omítky. "</t>
  </si>
  <si>
    <t>" V ceně veškeré nutné práce a materiál pro utěsnění nepožárních prostupů - např. pěny, izolace, apod.  "</t>
  </si>
  <si>
    <t>721999999 SPC</t>
  </si>
  <si>
    <t>Vyhotovení dílenské dokumentace kanalizace - Specifikace dle PD</t>
  </si>
  <si>
    <t>" Vyhotovení dílenské dokumentace kanalizace vč. veškerých nutných prací s tím souvisejících. "</t>
  </si>
  <si>
    <t>Přesun hmot procentní pro vnitřní kanalizace v objektech v přes 12 do 24 m</t>
  </si>
  <si>
    <t xml:space="preserve">" Stavební práce a dodávky spojené s provedením funkčního celku 721. " </t>
  </si>
  <si>
    <t xml:space="preserve">" Zednická výpomoc, doplňkové práce, kompletace, zřízení a zapravení prostupů,vysekání a zapravení drážek, překlady nad prostupy apod." </t>
  </si>
  <si>
    <t>Zdravotně technické instalace budov - Vnitřní vodovod</t>
  </si>
  <si>
    <t>Potrubí vodovodní ocelové závitové pozinkované svařované běžné DN 25</t>
  </si>
  <si>
    <t>" Potrubí ocelové pro rozvod požární vody "</t>
  </si>
  <si>
    <t>" Požární voda - DN 25 (D 31,8×2,6) " (52,8)*1,1</t>
  </si>
  <si>
    <t>Potrubí vodovodní ocelové závitové pozinkované svařované běžné DN 32</t>
  </si>
  <si>
    <t>" Požární voda - DN 32 (D 38,0×2,6) " (55,5)*1,1</t>
  </si>
  <si>
    <t>722140111 RTO</t>
  </si>
  <si>
    <t>D+M Potrubí vodovodní ocelové z ušlechtilé oceli spojované lisováním D 15x1 mm + TI tl. 9 mm - Specifikace dle PD</t>
  </si>
  <si>
    <t>" Potrubí z ušlechtilé oceli (nerezi) třídy 1.4521 + Izolace návlekovou izolační hadicí z pěnového polyetylenu tl. 9 mm v celé délce potrubí včetně kolen a odboček  "</t>
  </si>
  <si>
    <t>108a</t>
  </si>
  <si>
    <t>108b</t>
  </si>
  <si>
    <t>722140111 RT1</t>
  </si>
  <si>
    <t>D+M Potrubí vodovodní ocelové z ušlechtilé oceli spojované lisováním D 15x1 mm + TI tl. 25 mm - Specifikace dle PD</t>
  </si>
  <si>
    <t>" Potrubí z ušlechtilé oceli (nerezi) třídy 1.4521 + Izolace návlekovou izolační hadicí z minerální vlny tl. 25 mm v celé délce potrubí včetně kolen a odboček  "</t>
  </si>
  <si>
    <t>109a</t>
  </si>
  <si>
    <t>109b</t>
  </si>
  <si>
    <t>109c</t>
  </si>
  <si>
    <t>63154012 RTO</t>
  </si>
  <si>
    <t>722140112 RTO</t>
  </si>
  <si>
    <t>D+M Potrubí vodovodní ocelové z ušlechtilé oceli spojované lisováním D 18x1 mm + TI tl. 9 mm - Specifikace dle PD</t>
  </si>
  <si>
    <t>110a</t>
  </si>
  <si>
    <t>" - Potrubí vodovodní ocelové z ušlechtilé oceli spojované lisováním D 18x1 mm - 248,05 m " (225,5)*1,1</t>
  </si>
  <si>
    <t>110b</t>
  </si>
  <si>
    <t>" - Ochrana vodovodního potrubí přilepenými termoizolačními trubicemi z PE tl přes 6 do 9 mm DN do 22 mm - 248,05 m " (225,5)*1,1</t>
  </si>
  <si>
    <t>" Studená a užitková voda " 225,5</t>
  </si>
  <si>
    <t>722140112 RT1</t>
  </si>
  <si>
    <t>D+M Potrubí vodovodní ocelové z ušlechtilé oceli spojované lisováním D 18x1 mm + TI tl. 30 mm - Specifikace dle PD</t>
  </si>
  <si>
    <t>" Potrubí z ušlechtilé oceli (nerezi) třídy 1.4521 + Izolace návlekovou izolační hadicí z minerální vlny tl. 30 mm v celé délce potrubí včetně kolen a odboček  "</t>
  </si>
  <si>
    <t>111a</t>
  </si>
  <si>
    <t>111b</t>
  </si>
  <si>
    <t>111c</t>
  </si>
  <si>
    <t>63154013 RTO</t>
  </si>
  <si>
    <t>722140113 RTO</t>
  </si>
  <si>
    <t>D+M Potrubí vodovodní ocelové z ušlechtilé oceli spojované lisováním D 22x1,2 mm + TI tl. 9 mm - Specifikace dle PD</t>
  </si>
  <si>
    <t>112a</t>
  </si>
  <si>
    <t>" - Potrubí vodovodní ocelové z ušlechtilé oceli spojované lisováním D 22x1,2 mm - 168,96 m " (153,6)*1,1</t>
  </si>
  <si>
    <t>112b</t>
  </si>
  <si>
    <t>" - Ochrana vodovodního potrubí přilepenými termoizolačními trubicemi z PE tl přes 6 do 9 mm DN do 22 mm - 168,96 m " (153,6)*1,1</t>
  </si>
  <si>
    <t>" Studená a užitková voda " 153,6</t>
  </si>
  <si>
    <t>722140113 RT1</t>
  </si>
  <si>
    <t>D+M Potrubí vodovodní ocelové z ušlechtilé oceli spojované lisováním D 22x1,2 mm + TI tl. 30 mm - Specifikace dle PD</t>
  </si>
  <si>
    <t>113a</t>
  </si>
  <si>
    <t>" - Potrubí vodovodní ocelové z ušlechtilé oceli spojované lisováním D 22x1,2 mm - 162,25 m " (147,5)*1,1</t>
  </si>
  <si>
    <t>113b</t>
  </si>
  <si>
    <t xml:space="preserve">" - Montáž izolace tepelné potrubí potrubními pouzdry s Al fólií staženými Al páskou 1x D do 50 mm - 147,5 m " </t>
  </si>
  <si>
    <t>113c</t>
  </si>
  <si>
    <t>63154530 RTO</t>
  </si>
  <si>
    <t>" - pouzdro izolační potrubní z minerální vlny s Al fólií, TI tl. 30 mm - 162,25 m " (147,5)*1,1</t>
  </si>
  <si>
    <t>" Teplá a cirkulační voda " 147,5</t>
  </si>
  <si>
    <t>722140114 RTO</t>
  </si>
  <si>
    <t>D+M Potrubí vodovodní ocelové z ušlechtilé oceli spojované lisováním D 28x1,2 mm + TI tl. 9 mm - Specifikace dle PD</t>
  </si>
  <si>
    <t>114a</t>
  </si>
  <si>
    <t>" - Potrubí vodovodní ocelové z ušlechtilé oceli spojované lisováním D 28x1,2 mm - 172,37 m " (156,7)*1,1</t>
  </si>
  <si>
    <t>114b</t>
  </si>
  <si>
    <t>" - Ochrana vodovodního potrubí přilepenými termoizolačními trubicemi z PE tl přes 6 do 9 mm DN přes 22 do 45 mm - 172,37 m " (156,7)*1,1</t>
  </si>
  <si>
    <t>" Studená a užitková voda " 156,7</t>
  </si>
  <si>
    <t>722140114 RT1</t>
  </si>
  <si>
    <t>D+M Potrubí vodovodní ocelové z ušlechtilé oceli spojované lisováním D 28x1,2 mm + TI tl. 40 mm - Specifikace dle PD</t>
  </si>
  <si>
    <t>" Potrubí z ušlechtilé oceli (nerezi) třídy 1.4521 + Izolace návlekovou izolační hadicí z minerální vlny tl. 40 mm v celé délce potrubí včetně kolen a odboček  "</t>
  </si>
  <si>
    <t>115a</t>
  </si>
  <si>
    <t>" - Potrubí vodovodní ocelové z ušlechtilé oceli spojované lisováním D 28x1,2 mm - 112,31 m " (102,1)*1,1</t>
  </si>
  <si>
    <t>115b</t>
  </si>
  <si>
    <t xml:space="preserve">" - Montáž izolace tepelné potrubí potrubními pouzdry s Al fólií staženými Al páskou 1x D do 50 mm - 102,1 m " </t>
  </si>
  <si>
    <t>115c</t>
  </si>
  <si>
    <t>63154571 RTO</t>
  </si>
  <si>
    <t>" - pouzdro izolační potrubní z minerální vlny s Al fólií, TI tl. 40 mm - 112,31 m " (102,1)*1,1</t>
  </si>
  <si>
    <t>" Teplá a cirkulační voda " 102,1</t>
  </si>
  <si>
    <t>722140115 RTO</t>
  </si>
  <si>
    <t>D+M Potrubí vodovodní ocelové z ušlechtilé oceli spojované lisováním D 35x1,5 mm + TI tl. 9 mm - Specifikace dle PD</t>
  </si>
  <si>
    <t>116a</t>
  </si>
  <si>
    <t>" - Potrubí vodovodní ocelové z ušlechtilé oceli spojované lisováním D 35x1,5 mm - 43,89 m " (39,9)*1,1</t>
  </si>
  <si>
    <t>116b</t>
  </si>
  <si>
    <t>" - Ochrana vodovodního potrubí přilepenými termoizolačními trubicemi z PE tl přes 6 do 9 mm DN přes 22 do 45 mm - 43,89 m " (39,9)*1,1</t>
  </si>
  <si>
    <t>" Studená a užitková voda " 39,9</t>
  </si>
  <si>
    <t>722140115 RT1</t>
  </si>
  <si>
    <t>D+M Potrubí vodovodní ocelové z ušlechtilé oceli spojované lisováním D 35x1,5 mm + TI tl. 50 mm - Specifikace dle PD</t>
  </si>
  <si>
    <t>" Potrubí z ušlechtilé oceli (nerezi) třídy 1.4521 + Izolace návlekovou izolační hadicí z minerální vlny tl. 50 mm v celé délce potrubí včetně kolen a odboček  "</t>
  </si>
  <si>
    <t>117a</t>
  </si>
  <si>
    <t>" - Potrubí vodovodní ocelové z ušlechtilé oceli spojované lisováním D 35x1,5 mm - 22,77 m " (20,7)*1,1</t>
  </si>
  <si>
    <t>117b</t>
  </si>
  <si>
    <t xml:space="preserve">" - Montáž izolace tepelné potrubí potrubními pouzdry s Al fólií staženými Al páskou 1x D do 50 mm - 20,7 m " </t>
  </si>
  <si>
    <t>117c</t>
  </si>
  <si>
    <t>63154602 RTO</t>
  </si>
  <si>
    <t>" - pouzdro izolační potrubní z minerální vlny s Al fólií, TI tl. 50 mm - 22,77 m " (20,7)*1,1</t>
  </si>
  <si>
    <t>" Teplá a cirkulační voda " 20,7</t>
  </si>
  <si>
    <t>722140116 RTO</t>
  </si>
  <si>
    <t>D+M Potrubí vodovodní ocelové z ušlechtilé oceli spojované lisováním D 42x1,5 mm + TI tl. 9 mm - Specifikace dle PD</t>
  </si>
  <si>
    <t>118a</t>
  </si>
  <si>
    <t>" - Potrubí vodovodní ocelové z ušlechtilé oceli spojované lisováním D 42x1,5 mm - 17,6 m " (16,0)*1,1</t>
  </si>
  <si>
    <t>118b</t>
  </si>
  <si>
    <t>" - Ochrana vodovodního potrubí přilepenými termoizolačními trubicemi z PE tl přes 6 do 9 mm DN přes 22 do 45 mm - 17,6 m " (16,0)*1,1</t>
  </si>
  <si>
    <t>" Studená a užitková voda " 16,0</t>
  </si>
  <si>
    <t>722140116 RT1</t>
  </si>
  <si>
    <t>D+M Potrubí vodovodní ocelové z ušlechtilé oceli spojované lisováním D 42x1,5 mm + TI tl. 50 mm - Specifikace dle PD</t>
  </si>
  <si>
    <t>119a</t>
  </si>
  <si>
    <t>119b</t>
  </si>
  <si>
    <t xml:space="preserve">" - Montáž izolace tepelné potrubí potrubními pouzdry s Al fólií staženými Al páskou 1x D do 50 mm - 16,0 m " </t>
  </si>
  <si>
    <t>63154603 RTO</t>
  </si>
  <si>
    <t>" - pouzdro izolační potrubní z minerální vlny s Al fólií, TI tl. 50 mm - 17,6 m " (16,0)*1,1</t>
  </si>
  <si>
    <t>" Teplá a cirkulační voda " 16,0</t>
  </si>
  <si>
    <t>722140117 RTO</t>
  </si>
  <si>
    <t>D+M Potrubí vodovodní ocelové z ušlechtilé oceli spojované lisováním D 54x2 mm + TI tl. 9 mm - Specifikace dle PD</t>
  </si>
  <si>
    <t>120a</t>
  </si>
  <si>
    <t>120b</t>
  </si>
  <si>
    <t>" Studená a užitková voda " 30,0</t>
  </si>
  <si>
    <t>722140117 RT1</t>
  </si>
  <si>
    <t>D+M Potrubí vodovodní ocelové z ušlechtilé oceli spojované lisováním D 54x2 mm + TI tl. 50 mm - Specifikace dle PD</t>
  </si>
  <si>
    <t>" - Potrubí vodovodní ocelové z ušlechtilé oceli spojované lisováním D 54x2 mm - 24,53 m " (22,3)*1,1</t>
  </si>
  <si>
    <t xml:space="preserve">" - Montáž izolace tepelné potrubí potrubními pouzdry s Al fólií staženými Al páskou 1x D přes 50 do 100 mm - 22,3 m " </t>
  </si>
  <si>
    <t>63154022 RTO</t>
  </si>
  <si>
    <t>" - pouzdro izolační potrubní z minerální vlny s Al fólií, TI tl. 50 mm - 24,53 m " (22,3)*1,1</t>
  </si>
  <si>
    <t>" Teplá a cirkulační voda " 22,3</t>
  </si>
  <si>
    <t>722220242 RTO</t>
  </si>
  <si>
    <t>D+M Redukce potrubí převlečnou maticí - Specifikace dle PD</t>
  </si>
  <si>
    <t xml:space="preserve">" Redukce potrubí z DN 50 na DN 25 s převlečnou maticí " </t>
  </si>
  <si>
    <t>" Redukce potrubí s převlečnou maticí - vodoměrná sestava " 2</t>
  </si>
  <si>
    <t xml:space="preserve">" Tělo : Nerez ocel-závitové, těsnění PTFE. " </t>
  </si>
  <si>
    <t>722225311 SPC</t>
  </si>
  <si>
    <t>D+M Přechodka nerez ocel DN 25 / PE 100RC DN 25 - Specifikace dle PD</t>
  </si>
  <si>
    <t>" Přechodka potrubí v m. 0.01 před výstupem z objektu - areálový vodovod k zázemí. "</t>
  </si>
  <si>
    <t>" Přechodka nerez ocel / PE 100RC (DN 25 / DN 25) "</t>
  </si>
  <si>
    <t>" V ceně veškeré nutné příslušenství - těsnící a upevňovací materiál. "</t>
  </si>
  <si>
    <t>722225312 SPC</t>
  </si>
  <si>
    <t>D+M Přechodka mosaz DN 40 / ocel DN 32 - Specifikace dle PD</t>
  </si>
  <si>
    <t>" Přechodka ve vodoměrné sestavě pro napojení rozvodů požární vody. "</t>
  </si>
  <si>
    <t>" Přechodka mosaz / ocel (DN 40 / DN 32) "</t>
  </si>
  <si>
    <t>722225313 SPC</t>
  </si>
  <si>
    <t>D+M Přechodka mosaz DN 50 / nerez ocel DN 50 - Specifikace dle PD</t>
  </si>
  <si>
    <t>" Přechodka ve vodoměrné sestavě pro napojení rozvodů pitné vody. "</t>
  </si>
  <si>
    <t>" Přechodka mosaz / nerez ocel (DN 50 / DN 50) "</t>
  </si>
  <si>
    <t>722225314 SPC</t>
  </si>
  <si>
    <t>D+M Přechodka PE DN 50 / mosaz DN 50 - Specifikace dle PD</t>
  </si>
  <si>
    <t>" Přechodka ve vodoměrné sestavě pro napojení přípojky na vnitřní vodovod - vodoměrnou sestavu. "</t>
  </si>
  <si>
    <t>" Přechodka z PE potrubí  / MOSAZ (DN 50 / DN 50) "</t>
  </si>
  <si>
    <t>722231076 RTO</t>
  </si>
  <si>
    <t>D+M Zpětná klapka závitová DN 40 - Specifikace dle PD</t>
  </si>
  <si>
    <t xml:space="preserve">" Zpětná klapka závitová - DN 40 " </t>
  </si>
  <si>
    <t>" Zpětná klapka - vodoměrná sestava " 1</t>
  </si>
  <si>
    <t>722231077 RTO</t>
  </si>
  <si>
    <t>D+M Zpětná klapka závitová DN 50 - Specifikace dle PD</t>
  </si>
  <si>
    <t xml:space="preserve">" Zpětná klapka závitová - DN 50 " </t>
  </si>
  <si>
    <t>722231206 RTO</t>
  </si>
  <si>
    <t>D+M Redukční ventil DN 50 - Specifikace dle PD - KK</t>
  </si>
  <si>
    <t xml:space="preserve">" Redukční ventil vodovodu - DN 50 " </t>
  </si>
  <si>
    <t>" Redukční ventil - vodoměrná sestava. " 1</t>
  </si>
  <si>
    <t xml:space="preserve">" V ceně veškeré nutné příslušenství - těsnící, apod. " </t>
  </si>
  <si>
    <t>722232044 RTO</t>
  </si>
  <si>
    <t>D+M Kohout kulový uzavírací DN 20 - Specifikace dle PD - KK</t>
  </si>
  <si>
    <t xml:space="preserve">" Koulový kohout vodovodu - DN 20 " </t>
  </si>
  <si>
    <t>" Kulový kohout. " 2</t>
  </si>
  <si>
    <t xml:space="preserve">" Tělo : Mosaz-choromované, Koule : Mosaz-chromované, ocelová páčka potažená plastem. Profilované těsnění se sníženým třením. " </t>
  </si>
  <si>
    <t>722232048 RTO</t>
  </si>
  <si>
    <t>D+M Kohout kulový uzavírací DN 50 - Specifikace dle PD - KK</t>
  </si>
  <si>
    <t xml:space="preserve">" Koulový kohout vodovodu - DN 50 " </t>
  </si>
  <si>
    <t>" Kulový kohout - vodoměrná sestava. " 2</t>
  </si>
  <si>
    <t>722232062 RTO</t>
  </si>
  <si>
    <t>D+M Kulový kohout plnoprůtokový s vypouštěním DN 20 - Specifikace dle PD - KKV</t>
  </si>
  <si>
    <t xml:space="preserve">" Kulový kohout vodovodu s vypouštěním - DN 20 " </t>
  </si>
  <si>
    <t>" Kulový kohout s vypouštěním " 30</t>
  </si>
  <si>
    <t xml:space="preserve">" Tělo : Mosaz-choromované, Koule : Mosaz-chromované, ocelová páčka potažená plastem. Vypouštěcí ventil 3/8" " </t>
  </si>
  <si>
    <t>722232063 RTO</t>
  </si>
  <si>
    <t>D+M Kulový kohout plnoprůtokový s vypouštěním DN 25 - Specifikace dle PD - KKV</t>
  </si>
  <si>
    <t xml:space="preserve">" Kulový kohout vodovodu s vypouštěním - DN 25 " </t>
  </si>
  <si>
    <t>" Kulový kohout s vypouštěním " 32</t>
  </si>
  <si>
    <t>722232064 RTO</t>
  </si>
  <si>
    <t>D+M Kulový kohout plnoprůtokový s vypouštěním DN 32 - Specifikace dle PD - KKV</t>
  </si>
  <si>
    <t xml:space="preserve">" Kulový kohout vodovodu s vypouštěním - DN 32 " </t>
  </si>
  <si>
    <t>" Kulový kohout s vypouštěním " 1</t>
  </si>
  <si>
    <t>722232065 RTO</t>
  </si>
  <si>
    <t>D+M Kulový kohout plnoprůtokový s vypouštěním DN 40 - Specifikace dle PD - KKV</t>
  </si>
  <si>
    <t xml:space="preserve">" Kulový kohout vodovodu s vypouštěním - DN 40 " </t>
  </si>
  <si>
    <t>" Kulový kohout s vypouštěním - vodoměrná sestava " 1</t>
  </si>
  <si>
    <t>722232066 RTO</t>
  </si>
  <si>
    <t>D+M Kulový kohout plnoprůtokový s vypouštěním DN 50 - Specifikace dle PD - KKV</t>
  </si>
  <si>
    <t xml:space="preserve">" Kulový kohout vodovodu s vypouštěním - DN 50 " </t>
  </si>
  <si>
    <t>" Kulový kohout s vypouštěním " 2</t>
  </si>
  <si>
    <t>722232901 SPC</t>
  </si>
  <si>
    <t>D+M Výtokový ventil s připojením na hadici DN 15 - nezámrzný - Specifikace dle PD - KKH</t>
  </si>
  <si>
    <t>" Celomosazný výtokový ventil s připojením na hadici - hadicový ventil - nezámrzný.- DN 15. "</t>
  </si>
  <si>
    <t>" Výtokový ventil s připojením na hadici - střecha nad 1. PP " 1</t>
  </si>
  <si>
    <t>" Maximální provozní tlak: 10 bar. Provozní teploty: &gt; 0 °C, Materiál: Mosaz. "</t>
  </si>
  <si>
    <t>722232911 SPC</t>
  </si>
  <si>
    <t>D+M Výtokový ventil s připojením na hadici DN 15 - Specifikace dle PD - KKH</t>
  </si>
  <si>
    <t>" Výtokový ventil s připojením na hadici - hadicový ventil - DN 15 "</t>
  </si>
  <si>
    <t>" Výtokový ventil s připojením na hadici " 7</t>
  </si>
  <si>
    <t xml:space="preserve">" Tělo : Mosaz-choromované, Koule : Mosaz-chromované, Ovládání : ocelová páčka potažená plastem. Profilované těsnění se sníženým třením. " </t>
  </si>
  <si>
    <t>722232912 SPC</t>
  </si>
  <si>
    <t>D+M Výtokový ventil s připojením na hadici DN 20 - Specifikace dle PD - KKH</t>
  </si>
  <si>
    <t>" Výtokový ventil s připojením na hadici - hadicový ventil - DN 20 "</t>
  </si>
  <si>
    <t>" Výtokový ventil s připojením na hadici " 1</t>
  </si>
  <si>
    <t>722234268 RTO</t>
  </si>
  <si>
    <t>D+M Filtr závitový DN 50 - Specifikace dle PD</t>
  </si>
  <si>
    <t xml:space="preserve">" Filtr závitový - DN 50 " </t>
  </si>
  <si>
    <t>" Filtr závitový - vodoměrná sestava " 1</t>
  </si>
  <si>
    <t>722239109 SPC</t>
  </si>
  <si>
    <t>D+M Automatický termostatický vyvažovací ventil DN 20 - Specifikace dle PD - AVV</t>
  </si>
  <si>
    <t xml:space="preserve">" Automatický termostatický vyvažovací ventil - DN 20 " </t>
  </si>
  <si>
    <t>" Automatický vyvažovací ventil. " 15</t>
  </si>
  <si>
    <t xml:space="preserve">" Tělo : Kovaná mosaz, Těsnění : EPDM, součástí ventilu jsou pevné koncové členy pro měření, Ovládání : Ručně - nastavení podle teploty. " </t>
  </si>
  <si>
    <t>722262309 SPC</t>
  </si>
  <si>
    <t>D+M Vodoměr DN 25 - Specifikace dle PD</t>
  </si>
  <si>
    <t xml:space="preserve">" Vodoměr - studená voda - Q = 10,0 m3/h. " </t>
  </si>
  <si>
    <t>" Vodoměr ve vodoměrné sestavě na potrubí SV - 1. PP "</t>
  </si>
  <si>
    <t>" Včetně zařízení na dálkový odečet, prokabelování, připojení na elektro. "</t>
  </si>
  <si>
    <t>722289101 SPC</t>
  </si>
  <si>
    <t>D+M Uklidňující kus ve vodoměrné sestavě - Specifikace dle PD</t>
  </si>
  <si>
    <t>" Uklidňující kus ve vodoměrné soustavě - 5× DN → 5× DN 50 = dl. ± 250 mm. "</t>
  </si>
  <si>
    <t>" Uklidňující kus dl. 250 mm ve vodoměrné sestavě. "</t>
  </si>
  <si>
    <t>722289201 SPC</t>
  </si>
  <si>
    <t>D+M Ventilová šachtice - Specifikace dle PD</t>
  </si>
  <si>
    <t>" Ventilová šachta na střeše s mosazným kulovým ventilem pro hadici DN 20 (3/4 "). "</t>
  </si>
  <si>
    <t>" Ventilová šachta "</t>
  </si>
  <si>
    <t>" Ventilová šachta vš. veškerého příslušenství (kotvících, spojovacích, těsnících prvků), vystrojení, zajištění ve skladbě střechy a veškerého nutného příslušenství. "</t>
  </si>
  <si>
    <t>722289301 SPC</t>
  </si>
  <si>
    <t>D+M Generátor ClO2 vč. příslušenství - Specifikace dle PD</t>
  </si>
  <si>
    <t>" Automatický vyvíječ oxidu chlorečnatého - volně stojící zařízení. "</t>
  </si>
  <si>
    <t>" Generátor ClO2 - pro desinfekci pitné, užitkové a teplé vody - úpravna vody proti legionelle "</t>
  </si>
  <si>
    <t>" Volně stojící zařízení jako kompaktní celek, kdy zásobníky chemikálií jsou umístěny v generátoru v bezpečnostních jímkách.
Generátor se zabudovaným filtrem s aktivním uhlím na pohlcování par a .filtrem na pevné částice. "</t>
  </si>
  <si>
    <t>" Rozměry generátoru (š×h×v): 912×480×1626 mm.
Příkon 100 W. Připojení 230 V.</t>
  </si>
  <si>
    <t>" V ceně také zajištění spouštění dávkování, první náplň, vyzkoušení, zprovoznění, naúpojení, prokabelování, apod. "</t>
  </si>
  <si>
    <t>Zkoušky těsnosti vodovodního potrubí závitového do DN 50</t>
  </si>
  <si>
    <t xml:space="preserve">" Tlaková zkouška a konečná tlaková zkouška " </t>
  </si>
  <si>
    <t xml:space="preserve">" Potrubí požární vody " </t>
  </si>
  <si>
    <t>" Potrubí D 31,8×2,6 (DN 25) " (52,8)*2</t>
  </si>
  <si>
    <t>" Potrubí D 38,0×2,6 (DN 32) " (55,5)*2</t>
  </si>
  <si>
    <t>" Potrubí D 18×1,0 (DN 15) " (225,5)*2</t>
  </si>
  <si>
    <t>" Potrubí D 22×1,2 (DN 20) " (153,6)*2</t>
  </si>
  <si>
    <t>" Potrubí D 28×1,2 (DN 25) " (156,7)*2</t>
  </si>
  <si>
    <t>" Potrubí D 35×1,5 (DN 32) " (39,9)*2</t>
  </si>
  <si>
    <t>" Potrubí D 42×1,5 (DN 40) " (16,0)*2</t>
  </si>
  <si>
    <t>" Potrubí D 54×1,5 (DN 50) " (30,0)*2</t>
  </si>
  <si>
    <t xml:space="preserve">" Potrubí teplé a cirkulační vody " </t>
  </si>
  <si>
    <t>" Potrubí D 22×1,2 (DN 20) " (147,5)*2</t>
  </si>
  <si>
    <t>" Potrubí D 28×1,2 (DN 25) " (102,1)*2</t>
  </si>
  <si>
    <t>" Potrubí D 35×1,5 (DN 32) " (20,7)*2</t>
  </si>
  <si>
    <t>" Potrubí D 54×1,5 (DN 50) " (22,3)*2</t>
  </si>
  <si>
    <t>Proplach a dezinfekce vodovodního potrubí do DN 80</t>
  </si>
  <si>
    <t>722999901 SPC</t>
  </si>
  <si>
    <t>" Zajištění prostupů potrubí vodovodu mezi jednotlivými požárními úseky protipožárními prvky - ucpávkami, tmely, pěny, disky, apod. - požadované požární odolnosti. "</t>
  </si>
  <si>
    <t>722999991 SPC</t>
  </si>
  <si>
    <t>722999999 SPC</t>
  </si>
  <si>
    <t>Vyhotovení dílenské dokumentace vodovodu - Specifikace dle PD</t>
  </si>
  <si>
    <t>" Vyhotovení dílenské dokumentace vodovodu vč. veškerých nutných prací s tím souvisejících. "</t>
  </si>
  <si>
    <t>Přesun hmot procentní pro vnitřní vodovod v objektech v přes 12 do 24 m</t>
  </si>
  <si>
    <t xml:space="preserve">" Stavební práce a dodávky spojené s provedením funkčního celku 722." </t>
  </si>
  <si>
    <t>Zdravotně technické instalace - Zařizovací předměty</t>
  </si>
  <si>
    <t>725999101 SPC</t>
  </si>
  <si>
    <t>D+M Závěsný klozet - keramický - Specifikace dle PD - K</t>
  </si>
  <si>
    <t>" Závěsný keramický klozet "</t>
  </si>
  <si>
    <t>" Součástí podomítkový modul nosný do SDK / zdiva s nádržkou s integrovaným rohovým ventilem. V ceně sedátko s poklopem, splachování s nástěnným ovládacím tlačítkem pro instalační modul - 2 splachovací množství. Odpad DN 110. "</t>
  </si>
  <si>
    <t>" Cena zahrnuje náklady na osazovaný předmět, včetně jeho osazení, upevnění a napojení, přípojné potrubí (vodovodní i kanalizační), včetně tvarovek, armatur, montážní materiál a zednické výpomoci. "</t>
  </si>
  <si>
    <t>725999102 SPC</t>
  </si>
  <si>
    <t>D+M Klozet závěsný zdravotní pro vozíčkáře - keramický - Specifikace dle PD - KZ</t>
  </si>
  <si>
    <t xml:space="preserve">" Keramický závěsný klozet zdravotní pro vozíčkáře " </t>
  </si>
  <si>
    <t>" Součástí podomítkový modul nosný do SDK / zdiva s nádržkou s integrovaným rohovým ventilem. Včetně sedátka. Oddálené pneumatické splachování do zdi - ruční, vč. prokabelování, napojení na elektro. V ceně i případné splachování s nerezovým ovládacím tlačítkem pro instalační modul - 2 splachovací množství. Odpad DN 110."</t>
  </si>
  <si>
    <t>725999103 SPC</t>
  </si>
  <si>
    <t>D+M Umyvadlo závěsné - keramické, hranaté - Specifikace dle PD - U1</t>
  </si>
  <si>
    <t>" Hranaté závěsné umyvadlo - keramické  - š. 600 mm "</t>
  </si>
  <si>
    <t>" 1. NP "</t>
  </si>
  <si>
    <t>" 2. NP "</t>
  </si>
  <si>
    <t>" 3. NP "</t>
  </si>
  <si>
    <t>" Součástí stojánková páková směšovací baterie, rohové ventily. Sifon vodní umyvadlový DN 32 - nerez, odpad DN 32. "</t>
  </si>
  <si>
    <t>725999104 SPC</t>
  </si>
  <si>
    <t>D+M Umyvadlo závěsné - keramické, hranaté - Specifikace dle PD - U3</t>
  </si>
  <si>
    <t>" Hranaté závěsné umyvadlo - keramické  - š. 550 mm "</t>
  </si>
  <si>
    <t>725999105 SPC</t>
  </si>
  <si>
    <t>D+M Umyvadlo závěsné - keramické, hranaté - Specifikace dle PD - U4</t>
  </si>
  <si>
    <t>" Hranaté zápustné umyvadlo - keramické  - š. 450 mm "</t>
  </si>
  <si>
    <t>" Součástí stojánková páková směšovací baterie, rohové ventily. Sifon vodní umyvadlový DN 40 - nerez, odpad DN 40. "</t>
  </si>
  <si>
    <t>725999106 SPC</t>
  </si>
  <si>
    <t>D+M Umyvadlo zdravotní závěsné pro vozíčkáře - keramické - Specifikace dle PD - UZ</t>
  </si>
  <si>
    <t>" Zdravotní závěsné umyvadlo pro vozíčkáře "</t>
  </si>
  <si>
    <t>" Součástí stojánková páková směšovací baterie s lékařskou pákou, rohové ventily. Nízký speciální sifon pro vozíčkáře - nerez DN 32, odpad DN 32. "</t>
  </si>
  <si>
    <t>725999107 SPC</t>
  </si>
  <si>
    <t>D+M Závěsná výlevka s nástěnnou směšovací baterií - Specifikace dle PD - VY1</t>
  </si>
  <si>
    <t>" Závěsná výlevka s nástěnnnou baterií. "</t>
  </si>
  <si>
    <t>" Včetně odnímatelné plastové mříže, integrovaného rohového ventilu, nástěnné pákové směšovací baterie s prodlouženým raménkem a podomítkového modulu s nádržkou pro závěsné výlevky se samonosným ocelovým rámem s ukotvením na zem a do zadní stěny, splachovací ventil je univerzální, umožňuje následnou výměnu tlačítka, úsporné splachování s nerezovým tlačítkem. Odpad DN 110. "</t>
  </si>
  <si>
    <t>725999108 SPC</t>
  </si>
  <si>
    <t>D+M Zavěšený keramický pisoár - Specifikace dle PD - P</t>
  </si>
  <si>
    <t xml:space="preserve">" Závěsný keramický pisoár " </t>
  </si>
  <si>
    <t>" Součástí podomítkový modul, integrovaný rohový ventil, automatický splachovač radarový s integrovaným napájecím zdrojem. Odpad DN 50. "</t>
  </si>
  <si>
    <t>" Cena zahrnuje náklady na osazovaný předmět, včetně jeho osazení, upevnění a napojení, přípojné potrubí (vodovodní i kanalizační), včetně tvarovek, armatur, montážní materiál a zednické výpomoci. Vč. napojení na elektro. "</t>
  </si>
  <si>
    <t>725999109 SPC</t>
  </si>
  <si>
    <t>D+M Sprchový kout - žlab délky 900 mm - Specifikace dle PD - SK1</t>
  </si>
  <si>
    <t>" Sprchový kout se žlabem. "</t>
  </si>
  <si>
    <t>" V ceně baterie nástěnná směšovací páková, nástěnná sprchová hlavice / sprchový set, odpad DN 40, sprchový žlab.  "</t>
  </si>
  <si>
    <t>" Cena zahrnuje náklady na osazovaný předmět, včetně jeho osazení, upevnění a napojení, přípojné potrubí (vodovodní i kanalizační), napojení na elektro, včetně tvarovek, armatur, montážní materiál a zednické výpomoci. "</t>
  </si>
  <si>
    <t>725999110 SPC</t>
  </si>
  <si>
    <t>D+M Sprchový kout - žlab délky 900 mm - Specifikace dle PD - SK2</t>
  </si>
  <si>
    <t>725999111 SPC</t>
  </si>
  <si>
    <t>D+M Sprchový kout - žlab délky 900 mm - Specifikace dle PD - SK3</t>
  </si>
  <si>
    <t>" V ceně baterie nástěnná směšovací páková, nástěnná sprchová hlavice / sprchový set, odpad DN 40. "</t>
  </si>
  <si>
    <t>725999121 SPC</t>
  </si>
  <si>
    <t>D+M Umyvadlový pult - litý mramor - 1 umyvadlo - Specifikace dle PD - UP1</t>
  </si>
  <si>
    <t>" Umyvadlový pult s 1 umyvadlem - celková délka pultu 1 200 mm, hloubka 500 mm. "</t>
  </si>
  <si>
    <t>" Součástí stojánková páková směšovací baterie, rohové ventily. Sifon vodní umyvadlový DN 32 - nerez, odpad DN 32.→ pro každé umyvadlo. "</t>
  </si>
  <si>
    <t>725999122 SPC</t>
  </si>
  <si>
    <t>D+M Umyvadlový pult - litý mramor - 2 umyvadla - Specifikace dle PD - UP2</t>
  </si>
  <si>
    <t>" Umyvadlový pult s 2 umyvadly - celková délka pultu 2 050 mm, hloubka 500 mm. "</t>
  </si>
  <si>
    <t>725999123 SPC</t>
  </si>
  <si>
    <t>D+M Umyvadlový pult - litý mramor - 2 umyvadla - Specifikace dle PD - UP3</t>
  </si>
  <si>
    <t>" Umyvadlový pult s 2 umyvadly - celková délka pultu 2 250 mm, hloubka 500 mm. "</t>
  </si>
  <si>
    <t>725999124 SPC</t>
  </si>
  <si>
    <t>D+M Umyvadlový pult - litý mramor - 2 umyvadla - Specifikace dle PD - UP4</t>
  </si>
  <si>
    <t>" Umyvadlový pult s 2 umyvadly - celková délka pultu 1 600 mm, hloubka 500 mm. "</t>
  </si>
  <si>
    <t>725999125 SPC</t>
  </si>
  <si>
    <t>D+M Umyvadlový pult - litý mramor - 1 umyvadlo - Specifikace dle PD - UP5</t>
  </si>
  <si>
    <t>" Umyvadlový pult s 1 umyvadlem - celková délka pultu 1 400 mm, hloubka 500 mm. "</t>
  </si>
  <si>
    <t>725999201 SPC</t>
  </si>
  <si>
    <t>D+M Zdravotní vana - Specifikace dle PD - V</t>
  </si>
  <si>
    <t>" Zdravotní vana bez vnitřních madel,b elektricky výskově nastavitelná pro snadný a bezpečný přístup pacienta do vany s automatickým napouštěním vody v předem nastavené teplotě a možností hydromasáží.. "</t>
  </si>
  <si>
    <t>" Součástí vany dotekový ovládací a mixážní panel, termostatický směšovač pro automatické hlídání teploty vody pomocí čidla, odnímatelná opěrka nohou, … "</t>
  </si>
  <si>
    <t>" V ceně také zprovoznění, naprogramování, nastavení, odzkoušení, zaškolení obsluhy, a další veškeré nutné práce související s nastavením pro používání. "</t>
  </si>
  <si>
    <t>" Cena zahrnuje náklady na přípojné potrubí (vodovodní (TV + SV) a kanalizační) včetně tvarovek, ventilů (2 ks DN 20), svislého odpadu (DN 50 v podlaze) , montážního materiálu a zednické výpomoci. "</t>
  </si>
  <si>
    <t>725999301 SPC</t>
  </si>
  <si>
    <t>D+M Mycí pult - nerez - Specifikace dle PD - MP1</t>
  </si>
  <si>
    <t>" Mycí pult nerezový -délky 2 550 mm, hloubka 600 mm. "</t>
  </si>
  <si>
    <t>" Cena zahrnuje náklady na přípojné potrubí (vodovodní (TV + SV) a kanalizační) včetně tvarovek, ventilů (2 ks DN 20 v podlaze), svislého odpadu (DN 50) , montážního materiálu a zednické výpomoci. "</t>
  </si>
  <si>
    <t>725999302 SPC</t>
  </si>
  <si>
    <t>D+M Mycí pult - nerez - Specifikace dle PD - MP2</t>
  </si>
  <si>
    <t>" Mycí pult nerezový -se samostatnou částí + s výlevkou - délky 2 100 mm + 700 mm, hloubka 600 mm. "</t>
  </si>
  <si>
    <t>725999401 SPC</t>
  </si>
  <si>
    <t>D+M Příprava pro napojení ZP - automatická pračka - Specifikace dle PD - AP1</t>
  </si>
  <si>
    <t>" Příprava pro napojení na zařízovací předmět - automatická pračka."</t>
  </si>
  <si>
    <t xml:space="preserve">" Příprava pro napojení pračky " </t>
  </si>
  <si>
    <t>" Cena zahrnuje náklady na přípojné potrubí (vodovodní (SV), kanalizační) včetně tvarovek, ventilů, odpadu (DN 50), podomítkového sifonu s výtokem vody, montážního materiálu a zednické výpomoci. "</t>
  </si>
  <si>
    <t>725999402 SPC</t>
  </si>
  <si>
    <t>D+M Příprava pro napojení ZP - automatická pračka průmyslová - Specifikace dle PD - AP2</t>
  </si>
  <si>
    <t>" Příprava pro napojení na zařízovací předmět - automatická pračka průmyslová."</t>
  </si>
  <si>
    <t>" Cena zahrnuje náklady na přípojné potrubí (vodovodní (SV), kanalizační) včetně tvarovek, ventilů, odpadu (DN 75), montážního materiálu a zednické výpomoci. "</t>
  </si>
  <si>
    <t>725999403 SPC</t>
  </si>
  <si>
    <t>D+M Příprava pro napojení ZP - sušička - Specifikace dle PD - S</t>
  </si>
  <si>
    <t>" Příprava pro napojení na zařízovací předmět - sušička."</t>
  </si>
  <si>
    <t xml:space="preserve">" Příprava pro napojení sušičky " </t>
  </si>
  <si>
    <t>" Cena zahrnuje náklady na přípojné potrubí (vodovodní (SV), kanalizační) včetně tvarovek, ventilů, odpadu (DN 50), podomítkového sifonu, montážního materiálu a zednické výpomoci. "</t>
  </si>
  <si>
    <t>725999404 SPC</t>
  </si>
  <si>
    <t>D+M Příprava pro napojení ZP - myčka - Specifikace dle PD - M1</t>
  </si>
  <si>
    <t>" Příprava pro napojení na zařízovací předmět - myčka</t>
  </si>
  <si>
    <t xml:space="preserve">" Příprava pro napojení myčky " </t>
  </si>
  <si>
    <t>" Cena zahrnuje náklady na přípojné potrubí (vodovodní (SV), kanalizační) včetně tvarovek, ventilů, odpadu (DN 50), podomítkového sifonu s připojením vody, montážního materiálu a zednické výpomoci. "</t>
  </si>
  <si>
    <t>725999405 SPC</t>
  </si>
  <si>
    <t>D+M Příprava pro napojení ZP - dřez dvojitý zápustný bez odkapu - Specifikace dle PD - D1</t>
  </si>
  <si>
    <t>" Příprava pro napojení na zařizovací předmět - dvojitý dřez zápustný bez odkapu. "</t>
  </si>
  <si>
    <t>" Příprava pro napojení dřezu "</t>
  </si>
  <si>
    <t>" Cena zahrnuje náklady na přípojné potrubí (vodovodní (TV + SV) a kanalizační) včetně tvarovek, rohových ventilů (2 ks DN 15), odpadu (DN 50) , montážního materiálu a zednické výpomoci. "</t>
  </si>
  <si>
    <t>725999406 SPC</t>
  </si>
  <si>
    <t>D+M Příprava pro napojení ZP - dřez jendoduchý zápustný s odkapem - Specifikace dle PD - D2</t>
  </si>
  <si>
    <t>" Příprava pro napojení na zařizovací předmět - jednoduchý dřez zápustný s odkapem. "</t>
  </si>
  <si>
    <t>725999407 SPC</t>
  </si>
  <si>
    <t>D+M Příprava pro napojení ZP - dřez jendoduchý zápustný bez odkapu - Specifikace dle PD - D3</t>
  </si>
  <si>
    <t>" Příprava pro napojení na zařizovací předmět - jednoduchý dřez zápustný bez odkapu. "</t>
  </si>
  <si>
    <t>725999408 SPC</t>
  </si>
  <si>
    <t>D+M Příprava pro napojení ZP - dřez jendoduchý zápustný bez odkapu - Specifikace dle PD - D4</t>
  </si>
  <si>
    <t>725999409 SPC</t>
  </si>
  <si>
    <t>D+M Příprava pro napojení ZP - umyvadlo zápustné - Specifikace dle PD - U2</t>
  </si>
  <si>
    <t>" Příprava pro napojení na zařizovací předmět - umyvadlo zápustné. "</t>
  </si>
  <si>
    <t>" Příprava pro napojení umyvadla zápustného "</t>
  </si>
  <si>
    <t>" Cena zahrnuje náklady na přípojné potrubí (vodovodní (TV + SV) a kanalizační) včetně tvarovek, rohových ventilů (2 ks DN 15), odpadu (DN 40) , montážního materiálu a zednické výpomoci. "</t>
  </si>
  <si>
    <t>725999410 SPC</t>
  </si>
  <si>
    <t>D+M Příprava pro napojení ZP - zdravotní vana - Specifikace dle PD - V</t>
  </si>
  <si>
    <t>" Příprava pro napojení na zařizovací předmět - zdravotní vana. "</t>
  </si>
  <si>
    <t>" Příprava pro napojení zdravotní vany. "</t>
  </si>
  <si>
    <t>725999411 SPC</t>
  </si>
  <si>
    <t>D+M Příprava pro napojení hydrantového systému - Specifikace dle PD - H</t>
  </si>
  <si>
    <t xml:space="preserve">" Příprava pro napojení hydrantu + KK DN 20. " </t>
  </si>
  <si>
    <t>" Cena zahrnuje náklady na přípojné potrubí (vodovodní, popř. kanalizační), včetně kulového kohoutu DN 20, montážní materiál a zednické výpomoci. "</t>
  </si>
  <si>
    <t>725999801 SPC</t>
  </si>
  <si>
    <t>D+M Konstrukce pro uchycení umyvadel do SDK konstrukce / zdiva  - Specifikace dle PD</t>
  </si>
  <si>
    <t>" Konstrukce pro uchycení umyvadel v SDK konstrukci / zdivu. "</t>
  </si>
  <si>
    <t>" Konstrukce pro umyvadla U1, U3, U4, UZ. " 9+1+1+39</t>
  </si>
  <si>
    <t>" V ceně dodávka a montáž konstrukce, spojovací, kotvící a těsnící materiál, případné zapravení po montáži a další práce související s provedením úchytů umyvadel do SDK kce, zdiva. "</t>
  </si>
  <si>
    <t>725999901 SPC</t>
  </si>
  <si>
    <t>D+M Bezpečnostní štítky pro označení zařízení ZTI  - Specifikace dle PD</t>
  </si>
  <si>
    <t>" Bezpečnostní štítky pro označení armatur, ventilů, druhu média, směru proudění, apod. "</t>
  </si>
  <si>
    <t>Přesun hmot procentní pro zařizovací předměty v objektech v přes 12 do 24 m</t>
  </si>
  <si>
    <t xml:space="preserve">" Stavební práce a dodávky spojené s provedením funkčního celku 725. " </t>
  </si>
  <si>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stropní konstrukci:
</t>
    </r>
    <r>
      <rPr>
        <u/>
        <sz val="8"/>
        <color rgb="FF0000FF"/>
        <rFont val="Arial"/>
        <family val="2"/>
        <charset val="238"/>
      </rPr>
      <t>Strop nad 1. PP:</t>
    </r>
    <r>
      <rPr>
        <sz val="8"/>
        <color rgb="FF0000FF"/>
        <rFont val="Arial"/>
        <family val="2"/>
        <charset val="238"/>
      </rPr>
      <t xml:space="preserve">
 - otvor rozměru 875×525 mm - EI 60 - tl. 250 mm - 1 ks.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</si>
  <si>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stropní konstrukci:
</t>
    </r>
    <r>
      <rPr>
        <u/>
        <sz val="8"/>
        <color rgb="FF0000FF"/>
        <rFont val="Arial"/>
        <family val="2"/>
        <charset val="238"/>
      </rPr>
      <t>Strop nad 1. NP:</t>
    </r>
    <r>
      <rPr>
        <sz val="8"/>
        <color rgb="FF0000FF"/>
        <rFont val="Arial"/>
        <family val="2"/>
        <charset val="238"/>
      </rPr>
      <t xml:space="preserve">
 - otvor Ø 50 mm - EI 60 - tl. 250 mm - 2 ks;
 - otvor rozměru 210×80 mm - EI 60 - tl. 250 mm - 1 ks; 
 - otvor rozměru 400×110 mm - EI 60 - tl. 250 mm - 1 ks;. 
 - otvor rozměru 875×525 mm - EI 60 - tl. 250 mm - 1 ks.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</si>
  <si>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stropní konstrukci:
</t>
    </r>
    <r>
      <rPr>
        <u/>
        <sz val="8"/>
        <color rgb="FF0000FF"/>
        <rFont val="Arial"/>
        <family val="2"/>
        <charset val="238"/>
      </rPr>
      <t>Strop nad 2. NP:</t>
    </r>
    <r>
      <rPr>
        <sz val="8"/>
        <color rgb="FF0000FF"/>
        <rFont val="Arial"/>
        <family val="2"/>
        <charset val="238"/>
      </rPr>
      <t xml:space="preserve">
 - otvor Ø 50 mm - EI 60 - tl. 250 mm - 2 ks;
 - otvor rozměru 210×80 mm - EI 60 - tl. 250 mm - 1 ks. 
 - otvor rozměru 400×110 mm - EI 60 - tl. 250 mm - 2 ks; 
 - otvor rozměru 875×525 mm - EI 60 - tl. 250 mm - 1 ks.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</si>
  <si>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stropní konstrukci:
</t>
    </r>
    <r>
      <rPr>
        <u/>
        <sz val="8"/>
        <color rgb="FF0000FF"/>
        <rFont val="Arial"/>
        <family val="2"/>
        <charset val="238"/>
      </rPr>
      <t>Strop nad 3. NP:</t>
    </r>
    <r>
      <rPr>
        <sz val="8"/>
        <color rgb="FF0000FF"/>
        <rFont val="Arial"/>
        <family val="2"/>
        <charset val="238"/>
      </rPr>
      <t xml:space="preserve">
 - otvor Ø 50 mm - EI 60 - tl. 250 mm - 1 ks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</si>
  <si>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stropní konstrukci:
</t>
    </r>
    <r>
      <rPr>
        <u/>
        <sz val="8"/>
        <color rgb="FF0000FF"/>
        <rFont val="Arial"/>
        <family val="2"/>
        <charset val="238"/>
      </rPr>
      <t>Strop nad 1. PP:</t>
    </r>
    <r>
      <rPr>
        <sz val="8"/>
        <color rgb="FF0000FF"/>
        <rFont val="Arial"/>
        <family val="2"/>
        <charset val="238"/>
      </rPr>
      <t xml:space="preserve">
 - otvor Ø 100 mm - EI 60 - tl. 250 mm - 16 ks;
 - otvor Ø 150 mm - EI 60 - tl. 250 mm - 14 ks;
 - otvor Ø 200 mm - EI 60 - tl. 250 mm - 2 ks;
 - otvor rozměru 160×100 mm - EI 60 - tl. 250 mm - 1 ks;
 - otvor rozměru 200×150 mm - EI 60 - tl. 250 mm - 1 ks;
 - otvor rozměru 350×150 mm - EI 60 - tl. 250 mm - 2 ks; 
 - otvor rozměru 350×200 mm - EI 60 - tl. 250 mm - 3 ks.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</si>
  <si>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stropní konstrukci:
</t>
    </r>
    <r>
      <rPr>
        <u/>
        <sz val="8"/>
        <color rgb="FF0000FF"/>
        <rFont val="Arial"/>
        <family val="2"/>
        <charset val="238"/>
      </rPr>
      <t>Strop nad 1. NP:</t>
    </r>
    <r>
      <rPr>
        <sz val="8"/>
        <color rgb="FF0000FF"/>
        <rFont val="Arial"/>
        <family val="2"/>
        <charset val="238"/>
      </rPr>
      <t xml:space="preserve">
 - otvor Ø 100 mm - EI 60 - tl. 250 mm - 32 ks;
 - otvor Ø 150 mm - EI 60 - tl. 250 mm - 5 ks;
 - otvor Ø 200 mm - EI 60 - tl. 250 mm - 1 ks;
 - otvor rozměru 700×150 mm - EI 60 - tl. 250 mm - 6 ks; 
 - otvor rozměru 750×200 mm - EI 60 - tl. 250 mm - 4 ks.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</si>
  <si>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stropní konstrukci:
</t>
    </r>
    <r>
      <rPr>
        <u/>
        <sz val="8"/>
        <color rgb="FF0000FF"/>
        <rFont val="Arial"/>
        <family val="2"/>
        <charset val="238"/>
      </rPr>
      <t>Strop nad 2. NP:</t>
    </r>
    <r>
      <rPr>
        <sz val="8"/>
        <color rgb="FF0000FF"/>
        <rFont val="Arial"/>
        <family val="2"/>
        <charset val="238"/>
      </rPr>
      <t xml:space="preserve">
 - otvor Ø 100 mm - EI 60 - tl. 250 mm - 38 ks;
 - otvor Ø 150 mm - EI 60 - tl. 250 mm - 5 ks;
 - otvor rozměru 300×200 mm - EI 60 - tl. 250 mm - 1 ks. 
 - otvor rozměru 700×150 mm - EI 60 - tl. 250 mm - 5 ks; 
 - otvor rozměru 750×200 mm - EI 60 - tl. 250 mm - 4 ks.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</si>
  <si>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stropní konstrukci:
</t>
    </r>
    <r>
      <rPr>
        <u/>
        <sz val="8"/>
        <color rgb="FF0000FF"/>
        <rFont val="Arial"/>
        <family val="2"/>
        <charset val="238"/>
      </rPr>
      <t>Strop nad 3. NP:</t>
    </r>
    <r>
      <rPr>
        <sz val="8"/>
        <color rgb="FF0000FF"/>
        <rFont val="Arial"/>
        <family val="2"/>
        <charset val="238"/>
      </rPr>
      <t xml:space="preserve">
 - otvor Ø 150 mm - EI 60 - tl. 250 mm - 13 ks;
 - otvor Ø 200 mm - EI 60 - tl. 250 mm - 5 ks.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</si>
  <si>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t>
    </r>
    <r>
      <rPr>
        <u/>
        <sz val="8"/>
        <color rgb="FF0000FF"/>
        <rFont val="Arial"/>
        <family val="2"/>
        <charset val="238"/>
      </rPr>
      <t>Stěny v 1. PP:</t>
    </r>
    <r>
      <rPr>
        <sz val="8"/>
        <color rgb="FF0000FF"/>
        <rFont val="Arial"/>
        <family val="2"/>
        <charset val="238"/>
      </rPr>
      <t xml:space="preserve">
 - otvor Ø 100 mm - EI 60 - tl. 250 mm - 1 ks - betonovou stěnou;
 - otvor Ø 200 mm - EI 60 - tl. 250 mm - 3 ks - betonovou stěnou;
 - otvor Ø 200 mm - EI 60 - tl. 150 mm - 1 ks - SDK. 
</t>
    </r>
    <r>
      <rPr>
        <u/>
        <sz val="8"/>
        <color rgb="FF0000FF"/>
        <rFont val="Arial"/>
        <family val="2"/>
        <charset val="238"/>
      </rPr>
      <t>Stěny v 1. NP</t>
    </r>
    <r>
      <rPr>
        <sz val="8"/>
        <color rgb="FF0000FF"/>
        <rFont val="Arial"/>
        <family val="2"/>
        <charset val="238"/>
      </rPr>
      <t xml:space="preserve">:
 - otvor Ø 100 mm - EI 60 - tl. 250 mm - 1 ks - betonovou stěnou;
 - otvor Ø 200 mm - EI 60 - tl. 250 mm - 2 ks - betonovou stěnou;
</t>
    </r>
    <r>
      <rPr>
        <u/>
        <sz val="8"/>
        <color rgb="FF0000FF"/>
        <rFont val="Arial"/>
        <family val="2"/>
        <charset val="238"/>
      </rPr>
      <t>Stěny v 2. NP</t>
    </r>
    <r>
      <rPr>
        <sz val="8"/>
        <color rgb="FF0000FF"/>
        <rFont val="Arial"/>
        <family val="2"/>
        <charset val="238"/>
      </rPr>
      <t>:
 - otvor Ø 100 mm - EI 60 - tl. 150 mm - 1 ks - SDK. "</t>
    </r>
  </si>
  <si>
    <t>Objekt:   D.1.4.2. ODBĚRNÁ PLYNOVÁ ZAŘÍZENÍ</t>
  </si>
  <si>
    <t xml:space="preserve">" Hloubení rýh pro potrubí venkovního vedení plynovodu - 90 % z celkové kubatury. " </t>
  </si>
  <si>
    <t>" Hloubení rýhy pro venkovní vedení plynovodu - úsek HUP - angl. dvorek " (3,7*0,8*0,8)*0,9</t>
  </si>
  <si>
    <t xml:space="preserve">" Hloubení rýh pro potrubí přípojky plynovodu - 10 % z celkové kubatury. " </t>
  </si>
  <si>
    <t>" Hloubení rýhy pro venkovní vedení plynovodu - úsek HUP - angl. dvorek " (3,7*0,8*0,8)*0,1</t>
  </si>
  <si>
    <t>" Příplatek - 2 % " (2,131+0,237)*0,02</t>
  </si>
  <si>
    <t>" Pažení rýh pro venkovní vedení plynovodu - 80 % z celkové plochy "</t>
  </si>
  <si>
    <t>" Pažení rýhy pro venkovní vedení plynovodu - úsek HUP - angl. dvorek " ((3,7*0,8)*2)*0,8</t>
  </si>
  <si>
    <t>" Zásyp potrubí vykopanou zeminou pro venkovní vedení plynovodu "</t>
  </si>
  <si>
    <t>" Zásyp potrubí přípojky plynovodu vykopanou zeminou - úsek HUP - angl. dvorek " (3,7*0,8)*(0,8-0,15-0,25)</t>
  </si>
  <si>
    <t>" Obsyp potrubí štěrkopískem pro venkovní vedení plynovodu - tl. 250 mm "</t>
  </si>
  <si>
    <t>" Obsyp potrubí přípojky plynovodu štěrkopískem - úsek HUP - angl. dvorek - tl. 250 mm " (3,7*0,8)*0,25</t>
  </si>
  <si>
    <t>" Obsyp potrubí štěrkopískem pro venkovní vedení plynovodu. "</t>
  </si>
  <si>
    <t>" Obsyp potrubí venkovního vedení plynovodu štěrkopískem - úsek HUP - angl. dvorek " (0,74)*2,0</t>
  </si>
  <si>
    <t>" Odvoz zeminy na meziskládku před zpětným přemístěním - venkovní vedení plynovodu. " 1,184</t>
  </si>
  <si>
    <t>15c</t>
  </si>
  <si>
    <t>" Odvoz zeminy z meziskládky pro zpětný zásyp - venkovní vedení plynovodu. " 1,184</t>
  </si>
  <si>
    <t>" Odvoz zeminy z výkopových prací - rýh pro venkovní vedení plynovodu. " (2,131)-1,184</t>
  </si>
  <si>
    <t>" Odvoz zeminy z výkopových prací - rýh pro venkovní vedení plynovodu. " 0,237</t>
  </si>
  <si>
    <t>17f</t>
  </si>
  <si>
    <t>" Lože z písku pod potrubí venkovního vedení plynovodu "</t>
  </si>
  <si>
    <t>" Lože z písku pod potrubí přípojky plynovodu - úsek HUP - angl. dvorek - tl. 150 mm " (3,7*0,8)*0,15</t>
  </si>
  <si>
    <t>" Signalizační vodič pro venkovní vedení plynovodu "</t>
  </si>
  <si>
    <t>" Signalizační vodič pro venkovní vedení plynovodu - úsek HUP - anglický dvorek " 3,7</t>
  </si>
  <si>
    <t>" Výstražná fólie pro venkovní vedení plynovodu "</t>
  </si>
  <si>
    <t>" Výstražná fólie pro venkovní vedení plynovodu - úsek HUP - anglický dvorek " 3,7</t>
  </si>
  <si>
    <t>Potrubí ocelové hladké černé bezešvé spojované svařováním tvářené za tepla D 28x2,6 mm</t>
  </si>
  <si>
    <t>" Ocelové potrubí plynovodu " (25,0)*1,1</t>
  </si>
  <si>
    <t>723150306 RTO</t>
  </si>
  <si>
    <t>Potrubí ocelové hladké černé bezešvé spojované svařováním tvářené za tepla D 44,5x2,6 mm</t>
  </si>
  <si>
    <t>" Ocelové potrubí plynovodu " (0,2)*1,1</t>
  </si>
  <si>
    <t>Potrubí ocelové hladké černé bezešvé spojované svařováním tvářené za tepla D 51x2,6 mm</t>
  </si>
  <si>
    <t>" Ocelové potrubí bezešvé plynovodu " (60,0)*1,1</t>
  </si>
  <si>
    <t>Potrubí ocelové hladké černé bezešvé spojované svařováním tvářené za tepla D 159x4,5 mm</t>
  </si>
  <si>
    <t>" Ocelové potrubí bezešvé plynovodu - akumulační " (2,0)*1,1</t>
  </si>
  <si>
    <t>723150368 RTO</t>
  </si>
  <si>
    <t>Chránička D 70x3,2 mm vč. manžet a veškerého nutného příslušenství</t>
  </si>
  <si>
    <t>" Ocelové ocelová chránička pro potrubí plynovodu " (1,0)*1,1</t>
  </si>
  <si>
    <t xml:space="preserve">" V ceně veškeré příslušenství, tvarovky,kotvící prvky (vč. konzol) a spojovací materiál, manžety, apod.. " </t>
  </si>
  <si>
    <t>723150369 RTO</t>
  </si>
  <si>
    <t>Chránička D 89x3,6 mm vč. manžet a veškerého nutného příslušenství</t>
  </si>
  <si>
    <t>723170226 RTO</t>
  </si>
  <si>
    <t>Ochrana plynového potrubí korugovanými trubkami D 35</t>
  </si>
  <si>
    <t xml:space="preserve">" Ochrana plynovodního potrubí korugavanou plynotěsnou chráničkou D 35. " </t>
  </si>
  <si>
    <t>D+M Kulový kohout DN 15 - Specifikace dle PD - KK</t>
  </si>
  <si>
    <t xml:space="preserve">" Kulový kohout plnoprůtokový s oboustranně prodlouženými vnitřními závity - DN 15 " </t>
  </si>
  <si>
    <t>" Kulový kohout plynovodního potrubí " 16</t>
  </si>
  <si>
    <t>" Médium: zemní plyn. Maximální provozní tlak: 5,0 bar. Rozsah provozních teplot: - 20 až + 60 °C. Materiál: mosaz. "</t>
  </si>
  <si>
    <t>723231163 RTO</t>
  </si>
  <si>
    <t>D+M Kulový kohout DN 20 - Specifikace dle PD - KK</t>
  </si>
  <si>
    <t xml:space="preserve">" Kulový kohout plnoprůtokový s oboustranně prodlouženými vnitřními závity - DN 20 " </t>
  </si>
  <si>
    <t>" Kulový kohout plynovodního potrubí " 3</t>
  </si>
  <si>
    <t>D+M Kulový kohout DN 40 - hlavní uzavírací kohout kotelny  - Specifikace dle PD - HUK KK</t>
  </si>
  <si>
    <t xml:space="preserve">" Kulový kohout plnoprůtokový s oboustranně prodlouženými vnitřními závity - DN 40 " </t>
  </si>
  <si>
    <t>" Kulový kohout plynovodního potrubí - hlavní uzavírací " 1</t>
  </si>
  <si>
    <t>723221304 RTO</t>
  </si>
  <si>
    <t>D+M Vzorkovací kohout DN 15 - Specifikace dle PD - VK</t>
  </si>
  <si>
    <t xml:space="preserve">" Vzorkovací kohout s plným průtokem a ocelovým motýlkem - DN 15 " </t>
  </si>
  <si>
    <t>" Vzorkovací kohout plynovodního potrubí " 5</t>
  </si>
  <si>
    <t>" Médium: zemní plyn. Pracovní přetlak: 0,001 až 0,5 MPa. Rozsah provozních teplot: - 20 až + 90 °C. Materiál: mosaz s poniklováním. "</t>
  </si>
  <si>
    <t>723229109 SPC</t>
  </si>
  <si>
    <t xml:space="preserve">D+M Manometr 0 - 4 kPa - Specifikace dle PD </t>
  </si>
  <si>
    <t>" Manometr pro plynovod se spodním připojením a měřícím rozsahem 0 - 4 kPa. "</t>
  </si>
  <si>
    <t>" Manometr plynovodního potrubí. "</t>
  </si>
  <si>
    <t>" V ceně také kalibrace a veškeré příslušenství,  montážní materiál. "</t>
  </si>
  <si>
    <t>723229201 SPC</t>
  </si>
  <si>
    <t xml:space="preserve">D+M Systémová průchodka s integrovanou manžetou DN 50 pro prostup plochou střechou. - Specifikace dle PD </t>
  </si>
  <si>
    <t>" Systémová průchodka pro prostup plochou střechou pro vedení potrubí plynovodu nad střešní rovinu - čichačky.- DN 50  "</t>
  </si>
  <si>
    <t xml:space="preserve">" Systémová průchodka " 1 </t>
  </si>
  <si>
    <t>" V ceně zajištění napojení na skladby střech, veškeré další nutné práce a materiál. "</t>
  </si>
  <si>
    <t>723229301 SPC</t>
  </si>
  <si>
    <t>D+M Automatický bezpečnostní elektromagnetický ventil DN 40 - Specifikace dle PD</t>
  </si>
  <si>
    <t>" Automatický bezpečnostní elektromagnetický ventil pro planná paliva (BAP) - DN 40. "</t>
  </si>
  <si>
    <t>" Bezpečnostní ventil pro plyn - automatický uzávěr plynu - BAP "</t>
  </si>
  <si>
    <t>" Médium: plynná paliva. Pracovní přetlak: 0 - 400 kPa. Maximální teplota média: 80 °C. "</t>
  </si>
  <si>
    <t>" V ceně veškeré příslušenství a montážní materiál, zajištění napojení, prokabelování, odzkoušení. "</t>
  </si>
  <si>
    <t>723999101 SPC</t>
  </si>
  <si>
    <t>D+M Napojení potrubí plynovoduna kotle - Specifikace dle PD</t>
  </si>
  <si>
    <t>" Napojení potrubí plynovodu na kotle - nové " 3</t>
  </si>
  <si>
    <t xml:space="preserve">" V ceně veškerý nutný materiál (potrubí, redukce, přechodky, těsnící materiál, …) a práce související s napojením potrubí. " </t>
  </si>
  <si>
    <t>723999102 SPC</t>
  </si>
  <si>
    <t>D+M Případné pásky na potrubí - Specifikace dle PD</t>
  </si>
  <si>
    <t>" Pásky na potrubí ve vzdálenostech 150 - 500 mm od strojních zařízení, armatur, potrubních křižovatek, překážek, stěn, apod. "</t>
  </si>
  <si>
    <t>723999201 SPC</t>
  </si>
  <si>
    <t>723999901 SPC</t>
  </si>
  <si>
    <t>" Zajištění prostupů potrubí plynovodu mezi jednotlivými požárními úseky protipožárními prvky - ucpávkami, tmely, pěny, disky, apod. - požadované požární odolnosti. "</t>
  </si>
  <si>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stropní konstrukci:
</t>
    </r>
    <r>
      <rPr>
        <u/>
        <sz val="8"/>
        <color rgb="FF0000FF"/>
        <rFont val="Arial"/>
        <family val="2"/>
        <charset val="238"/>
      </rPr>
      <t>Strop nad 1. PP:</t>
    </r>
    <r>
      <rPr>
        <sz val="8"/>
        <color rgb="FF0000FF"/>
        <rFont val="Arial"/>
        <family val="2"/>
        <charset val="238"/>
      </rPr>
      <t xml:space="preserve">
 - otvor Ø 50 mm - EI 60 - tl. 250 mm - 1 ks.
</t>
    </r>
    <r>
      <rPr>
        <u/>
        <sz val="8"/>
        <color rgb="FF0000FF"/>
        <rFont val="Arial"/>
        <family val="2"/>
        <charset val="238"/>
      </rPr>
      <t>Strop nad 1. NP:</t>
    </r>
    <r>
      <rPr>
        <sz val="8"/>
        <color rgb="FF0000FF"/>
        <rFont val="Arial"/>
        <family val="2"/>
        <charset val="238"/>
      </rPr>
      <t xml:space="preserve">
 - otvor Ø 50 mm - EI 60 - tl. 250 mm - 1 ks.
</t>
    </r>
    <r>
      <rPr>
        <u/>
        <sz val="8"/>
        <color rgb="FF0000FF"/>
        <rFont val="Arial"/>
        <family val="2"/>
        <charset val="238"/>
      </rPr>
      <t>Strop nad 2. NP:</t>
    </r>
    <r>
      <rPr>
        <sz val="8"/>
        <color rgb="FF0000FF"/>
        <rFont val="Arial"/>
        <family val="2"/>
        <charset val="238"/>
      </rPr>
      <t xml:space="preserve">
 - otvor Ø 50 mm - EI 60 - tl. 250 mm - 1 ks. 
</t>
    </r>
    <r>
      <rPr>
        <u/>
        <sz val="8"/>
        <color rgb="FF0000FF"/>
        <rFont val="Arial"/>
        <family val="2"/>
        <charset val="238"/>
      </rPr>
      <t>Strop nad 3. NP:</t>
    </r>
    <r>
      <rPr>
        <sz val="8"/>
        <color rgb="FF0000FF"/>
        <rFont val="Arial"/>
        <family val="2"/>
        <charset val="238"/>
      </rPr>
      <t xml:space="preserve">
 - otvor Ø 50 mm - EI 60 - tl. 250 mm - 1 ks.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</si>
  <si>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t>
    </r>
    <r>
      <rPr>
        <u/>
        <sz val="8"/>
        <color rgb="FF0000FF"/>
        <rFont val="Arial"/>
        <family val="2"/>
        <charset val="238"/>
      </rPr>
      <t>Stěny v 1. PP:</t>
    </r>
    <r>
      <rPr>
        <sz val="8"/>
        <color rgb="FF0000FF"/>
        <rFont val="Arial"/>
        <family val="2"/>
        <charset val="238"/>
      </rPr>
      <t xml:space="preserve">
 - otvor Ø 100 mm - EI 60 - tl. 300 mm - 1 ks - betonovou stěnou;
 - otvor Ø 50 mm - EI 60 - tl. 150 mm - 1 ks - SDK;
 - otvor Ø 100 mm - EI 60 - tl. 150 mm - 1 ks - SDK  "</t>
    </r>
  </si>
  <si>
    <t>723999902 SPC</t>
  </si>
  <si>
    <t>D+M Bezpečnostní štítky pro označení zařízení PLYN - Specifikace dle PD</t>
  </si>
  <si>
    <t>723999991 SPC</t>
  </si>
  <si>
    <t>Přesun hmot procentní pro vnitřní plynovod v objektech v přes 12 do 24 m</t>
  </si>
  <si>
    <t>" Kulový kohout DN 15 " 16</t>
  </si>
  <si>
    <t>" Kulový kohout DN 20 " 3</t>
  </si>
  <si>
    <t>" Kulový kohout DN 40 " 1</t>
  </si>
  <si>
    <t>" Vzorkovací kohout DN 15 " 5</t>
  </si>
  <si>
    <t>" Manometr " 4</t>
  </si>
  <si>
    <t>" Automatický bezpečnostní elektromagnetický ventil (BAP) DN 40 "</t>
  </si>
  <si>
    <t>" Nátěr plynovodního potrubí - D 28,0×2,6 (DN 20) " 25,0</t>
  </si>
  <si>
    <t>" Nátěr plynovodního potrubí - D 44,5×2,6 (DN 40) " 0,2</t>
  </si>
  <si>
    <t>" Nátěr plynovodního potrubí - D 51,0×2,6 (DN 40) " 60,0</t>
  </si>
  <si>
    <t>Základní antikorozní jednonásobný syntetický potrubí přes DN 100 do DN 150 mm</t>
  </si>
  <si>
    <t>" Nátěr plynovodního potrubí - D 159,0×4,5 (DN 200) " 2,5</t>
  </si>
  <si>
    <t>" Mezinátěr plynovodního potrubí - D 28,0×2,6 (DN 20) " 25,0</t>
  </si>
  <si>
    <t>" Mezinátěr plynovodního potrubí - D 44,5×2,6 (DN 40) " 0,2</t>
  </si>
  <si>
    <t>" Mezinátěr plynovodního potrubí - D 51,0×2,6 (DN 40) " 60,0</t>
  </si>
  <si>
    <t>Mezinátěr jednonásobný syntetický nátěr potrubí přes DN 100 do DN 150 mm</t>
  </si>
  <si>
    <t>" Mezinátěr plynovodního potrubí - D 159,0×4,5 (DN 200) " 2,5</t>
  </si>
  <si>
    <t>" Krycí nátěr plynovodního potrubí - D 28,0×2,6 (DN 20) " 25,0</t>
  </si>
  <si>
    <t>" Krycí nátěr plynovodního potrubí - D 44,5×2,6 (DN 40) " 0,2</t>
  </si>
  <si>
    <t>" Krycí nátěr plynovodního potrubí - D 51,0×2,6 (DN 40) " 60,0</t>
  </si>
  <si>
    <t>Krycí dvojnásobný syntetický nátěr potrubí přes DN 100 do DN 150 mm</t>
  </si>
  <si>
    <t>" Krycí nátěr plynovodního potrubí - D 159,0×4,5 (DN 200) " 2,5</t>
  </si>
  <si>
    <t xml:space="preserve">" Zkouška těsnosti plynovodního potrubí - příprava - D 44,5×2,6 (DN 40) " </t>
  </si>
  <si>
    <t xml:space="preserve">" Zkouška těsnosti plynovodního potrubí - příprava - D 51,0×2,6 (DN 40) " </t>
  </si>
  <si>
    <t xml:space="preserve">" Zkouška těsnosti plynovodního potrubí - příprava - D 60,3×3,65 (DN 50) " </t>
  </si>
  <si>
    <t xml:space="preserve">" Zkouška těsnosti plynovodního potrubí - příprava - D 159,0×4,5 (DN 150) " </t>
  </si>
  <si>
    <t>" Zkouška těsnosti plynovodního potrubí - D 28,0×2,6 (DN 20) " 25,0</t>
  </si>
  <si>
    <t>" Zkouška těsnosti plynovodního potrubí - D 44,5×2,6 (DN 40) " 0,2</t>
  </si>
  <si>
    <t>" Zkouška těsnosti plynovodního potrubí - D 51,0×2,6 (DN 40) " 60,0</t>
  </si>
  <si>
    <t>" Zkouška těsnosti plynovodního potrubí - D 60,3×3,65 (DN 50) " 1,4</t>
  </si>
  <si>
    <t>" Zkouška těsnosti plynovodního potrubí - D 159,0×4,5 (DN 150) " 2,0</t>
  </si>
  <si>
    <t>230201012 RTO</t>
  </si>
  <si>
    <t>Montáž potrubí z oceli D do 60,3 mm tloušťky stěny 3,65 mm</t>
  </si>
  <si>
    <t>" Montáž potrubí venkovního vedení plynovodu DN 50 (např. 60,3×3,65) z ocelového potrubí s povrchovou úpravou PE "</t>
  </si>
  <si>
    <t>" Montáž venkovního vedení plynovodu v úseku HUP - anglický dvorek " 1,4</t>
  </si>
  <si>
    <t>" V ceně veškerý nutný materiál vč. přesunu hmot. "</t>
  </si>
  <si>
    <t>14031299 SPC</t>
  </si>
  <si>
    <t>ocelová trubka DN 50 (2 ") s povrchovou úpravou PE</t>
  </si>
  <si>
    <t>" Ocelová trubka DN 50 s povrchou úpravou PE pro venkovní vedení plynovodu. "</t>
  </si>
  <si>
    <t>" Ocelová trubka pro venkovní vedení plynovodu " (1,4)*1,1</t>
  </si>
  <si>
    <t>Montáž potrubí plastového svařované na tupo nebo elektrospojkou dn 63 mm en 5,8 mm</t>
  </si>
  <si>
    <t>" Montáž potrubí venkovního vedení plynovodu DN 50 (63,0×5,8 mm) z PE 100RC SDR 11. "</t>
  </si>
  <si>
    <t>" Montáž potrubí venkovního vedení plynovodu v úseku HUP - anglický dvorek " 5,2</t>
  </si>
  <si>
    <t>28613914 RTO</t>
  </si>
  <si>
    <t>potrubí plynovodní PE 100RC SDR 11 D 63x5,8mm</t>
  </si>
  <si>
    <t>" Plynovodní potrubí vč. veškerých tvarovek z PE 100RC SDR 11 D 63,0×5,8 pro vednovní vedení od HUP po přechodku na ocelové potrubí. "</t>
  </si>
  <si>
    <t>" Vpotrubí pro venkovní vedení - svislé a vodorovné části " (5,2)*1,1</t>
  </si>
  <si>
    <t>" Čištění plynovodního potrubí - D 28,0×2,6 (DN 20) " 25,0</t>
  </si>
  <si>
    <t>" Čištění plynovodního potrubí - D 44,5×2,6 (DN 40) " 0,2</t>
  </si>
  <si>
    <t>" Čištění plynovodního potrubí - D 51,0×2,6 (DN 40) " 60,0</t>
  </si>
  <si>
    <t>" Čištění plynovodního potrubí - D 60,3×3,65 (DN 50) " 1,4</t>
  </si>
  <si>
    <t>" Čištění plynovodního potrubí - D 159,0×4,5 (DN 150) " 2,0</t>
  </si>
  <si>
    <t>Stavba:  Dostavba domova pro seniory ve Vrchlabí - PD</t>
  </si>
  <si>
    <t>Výstavba urgentního příjmu nemocnice Sokolov</t>
  </si>
  <si>
    <t>Objekt: D.1.4.10.3. DROBNÁ ARCHITEKTURA</t>
  </si>
  <si>
    <t>D.1.4.10.3. DROBNÁ ARCHITEKTURA - SKLENÍK</t>
  </si>
  <si>
    <t>D.1.4.10.3. DROBNÁ ARCHITEKTURA - ZÁZEMÍ</t>
  </si>
  <si>
    <t>D.1.4.10.3. DROBNÁ ARCHITEKTURA - KOLÁRNA</t>
  </si>
  <si>
    <t>Část: SKLENÍK</t>
  </si>
  <si>
    <t>JKSO: 823.27.1.1</t>
  </si>
  <si>
    <t>Hloubení jam nezapažených v hornině třídy těžitelnosti I skupiny 3 objem do 50 m3 strojně</t>
  </si>
  <si>
    <t xml:space="preserve">" Hloubení jam pro skleník - 90 % z celkové kubatury. " </t>
  </si>
  <si>
    <t>" Výkopy pro skleník - zámková dlažba " ((3,3*7,3)*0,24)*0,9</t>
  </si>
  <si>
    <t>" Výkopy pro skleník - boky pro základové pásy " ((4,6*2+7,6*2)*(0,65*0,8))*0,9</t>
  </si>
  <si>
    <t>" Výkopy pro skleník - svahy " ((4,6*2+10,2*2)*((0,8*0,8)/2))*0,9</t>
  </si>
  <si>
    <t>" V ceně zohledněno svislé přemístění zeminy, naložení výkopku nebo uložení ve vzdálenosti do 3,0 m od jámy, lepivost a případné urovnání dna. "</t>
  </si>
  <si>
    <t>Hloubení jam nezapažených v hornině třídy těžitelnosti II skupiny 4 objem do 20 m3 strojně</t>
  </si>
  <si>
    <t xml:space="preserve">" Hloubení jam pro přístavbu - 10 % z celkové kubatury. " </t>
  </si>
  <si>
    <t>" Výkopy pro skleník - zámková dlažba " ((3,3*7,3)*0,24)*0,1</t>
  </si>
  <si>
    <t>" Výkopy pro skleník - boky pro základové pásy " ((4,6*2+7,6*2)*(0,65*0,8))*0,1</t>
  </si>
  <si>
    <t>" Výkopy pro skleník - svahy " ((4,6*2+10,2*2)*((0,8*0,8)/2))*0,1</t>
  </si>
  <si>
    <t>" Příplatek 5 % " (25,147+2,794)*0,05</t>
  </si>
  <si>
    <t>" Hutnění podloží před realizací skleníku " 3,6*7,6</t>
  </si>
  <si>
    <t>" Zásyp vykopanou zeminou. "</t>
  </si>
  <si>
    <t>" Zásyp vykopanou zeminou zeminou - pracovní prostor + svahy " (12,69+9,47)</t>
  </si>
  <si>
    <t>" Zásyp vykopanou zeminou zeminou - odečet za objem tvarovek pod zemí " -(0,15*0,8*(7,6+7,6+3,3+3,3))</t>
  </si>
  <si>
    <t>" Úprava ploch před realizací zpevněných ploch - souvislé plochy do 500 m2 → dlažba ve skleníku. " 24,09</t>
  </si>
  <si>
    <t>" Odvoz zeminy na meziskládku před zpětným přemístěním. " (19,544)</t>
  </si>
  <si>
    <t>" Odvoz zeminy z meziskládky pro zpětný zásyp " (19,544)</t>
  </si>
  <si>
    <t>" Odvoz zeminy z výkopových prací - jáma pro skleník vč. dlažby " (25,147)-19,544</t>
  </si>
  <si>
    <t>" Odvoz zeminy z výkopových prací - jáma pro skleník vč. dlažby " 2,794</t>
  </si>
  <si>
    <t>15d</t>
  </si>
  <si>
    <t>15e</t>
  </si>
  <si>
    <t>15f</t>
  </si>
  <si>
    <t>Základová zeď tl 150 mm z tvárnic ztraceného bednění včetně výplně z betonu tř. C 16/20</t>
  </si>
  <si>
    <t>" Základové pásy z betonových tvarovek ztraceného bednění pro skleník.
Beton - C 16/20 - X0. "</t>
  </si>
  <si>
    <t>" Tvarovky ztraceného bednění " ((7,6+7,6+3,3+3,3)*1,0)*1,05</t>
  </si>
  <si>
    <t>" V ceně také beton pro vyplnění tvarovek. "</t>
  </si>
  <si>
    <t>Výztuž základových zdí nosných betonářskou ocelí 10 505 (R)</t>
  </si>
  <si>
    <t>" Výztuž tvarovek ztraceného bednění. "</t>
  </si>
  <si>
    <t>" Výztuž pro tvarovky ztraceného bednění 60 kg/m3, hmotnost výztuže včetně ztratného " ((22,89)/1,05)*0,06</t>
  </si>
  <si>
    <t>" Případný podkladní beton - beton C 12/15 - X0. "</t>
  </si>
  <si>
    <t>" Podkladní beton pod základové pásy ze ztraceného bednění. "</t>
  </si>
  <si>
    <t>" Podkladní beton pod tvarovky ztraceného bednění pásů " ((7,6*2+3,6*2)*0,25)*1,05</t>
  </si>
  <si>
    <t>D+M Dlažba ve skleníku - zámková dlažba tl. 60 mm - Specifikace dle PD</t>
  </si>
  <si>
    <t>" - Kladení betonové zámkové dlažby pochůzí tl. 60 mm, pl. do 50 m2 - tl. 60 mm - 24,09 m2 "</t>
  </si>
  <si>
    <t>" - Betonová dlažba zámková tvar obdélník / čtverec -  přírodní - 200 / 100×100×60 mm - tl. 60 mm - 26,5 m2 " (24,09)*1,1</t>
  </si>
  <si>
    <t>" - Štěrkodrť ŠD-B frakce 0-32 mm - tl. 150 mm - 26,5 m2 " (24,09)*1,1</t>
  </si>
  <si>
    <t>" Zámková dlažba ve skleníku " 7,3*3,3</t>
  </si>
  <si>
    <t>" POZN: V ceně dodávky dalžby veškeré nutné prvky a doplňující tvarovky - ukončující, apod. "</t>
  </si>
  <si>
    <t>" POZN: Pro chodník ve skleníku sanace pláně neuvažována. 
Výkopy pro skladby zohledněny ve výkopech jámy. "</t>
  </si>
  <si>
    <t>012</t>
  </si>
  <si>
    <t>Přesun hmot pro budovy jednopodlažní z kovových dílců</t>
  </si>
  <si>
    <t>" Přesun hmot pro objekt skleníku " (0,337+9,643+1,341)</t>
  </si>
  <si>
    <t>" Přesun hmot pro skladby s horní vrstvou z dlažby - dlažba ve skleníku. "  (9,143+2,149+3,472)</t>
  </si>
  <si>
    <t>HZS1292</t>
  </si>
  <si>
    <t>Hodinová zúčtovací sazba stavební dělník</t>
  </si>
  <si>
    <t>Elektromontážní práce</t>
  </si>
  <si>
    <t>741999101 SPC</t>
  </si>
  <si>
    <r>
      <t>D+M LED prachotěsné svítidlo, IP 65</t>
    </r>
    <r>
      <rPr>
        <sz val="8"/>
        <color rgb="FFFF0000"/>
        <rFont val="Arial CE"/>
        <family val="2"/>
        <charset val="238"/>
      </rPr>
      <t xml:space="preserve"> </t>
    </r>
    <r>
      <rPr>
        <sz val="8"/>
        <rFont val="Arial CE"/>
        <family val="2"/>
        <charset val="238"/>
      </rPr>
      <t>- Specifikace dle PD - O</t>
    </r>
  </si>
  <si>
    <t>" LED svítidlo prachotěsné 50 W, IP 65. "</t>
  </si>
  <si>
    <t xml:space="preserve">" Skleník " </t>
  </si>
  <si>
    <t>" Včetně montáže, zapojení, zdroje, případného závěsu a veškerého příslušenství. "</t>
  </si>
  <si>
    <t>741999102 SPC</t>
  </si>
  <si>
    <t>741999301 SPC</t>
  </si>
  <si>
    <t>D+M CHKE-R 3×1,5 - Specifikace dle PD</t>
  </si>
  <si>
    <t xml:space="preserve">" Kabeláž silnoproudu " </t>
  </si>
  <si>
    <t>" Včetně uložení (montáže a nasunutí do chrániček), zapojení, případného protažení a ukončení "</t>
  </si>
  <si>
    <t>741999401 SPC</t>
  </si>
  <si>
    <t>D+M Rozvaděč - SKL - Specifikace dle PD</t>
  </si>
  <si>
    <t>" Nový rozvaděč skleníku "</t>
  </si>
  <si>
    <t>" Včetně vystrojení, skříně, montážního materiálu, montáže, zapojení a veškerého nutného příslušenství a práce nutného pro správnou funkci. "</t>
  </si>
  <si>
    <t>741999501 SPC</t>
  </si>
  <si>
    <t>D+M Pásek FeZn 30/4 - Specifikace dle PD</t>
  </si>
  <si>
    <t>" Zemnící pásek pro zemnění objektu. "</t>
  </si>
  <si>
    <t>" Včetně uložení a napojení "</t>
  </si>
  <si>
    <t>741999502 SPC</t>
  </si>
  <si>
    <t>D+M Drát FeZn Ø 8 - Specifikace dle PD</t>
  </si>
  <si>
    <t>" Svislé vedení zemnění " (60,0)*1,1</t>
  </si>
  <si>
    <t>741999503 SPC</t>
  </si>
  <si>
    <t>D+M Svorky SK, SS, SR - Specifikace dle PD</t>
  </si>
  <si>
    <t>" Svorky pro zemnění. "</t>
  </si>
  <si>
    <t>741999504 SPC</t>
  </si>
  <si>
    <t>D+M Antikorozní ochrana spojů - Specifikace dle PD</t>
  </si>
  <si>
    <t>741999505 SPC</t>
  </si>
  <si>
    <t>D+M Podružný materiál pro uložení zemnění - Specifikace dle PD</t>
  </si>
  <si>
    <t>" Hlavní ochranné pospojování a ostatní podružný materiál. "</t>
  </si>
  <si>
    <t>741999506 SPC</t>
  </si>
  <si>
    <t>D+M Proměření + revizní zpráva - Specifikace dle PD</t>
  </si>
  <si>
    <t>D+M Úložný materiál - Specifikace dle PD</t>
  </si>
  <si>
    <t>" V ceně ochranné trubky (ohebné, pevné), lišty, apod. pro vedení kabeláže např. v konstrukcích,. "</t>
  </si>
  <si>
    <t>" Včetně montáže a uložení., spojovacího materiálu, příslušenství "</t>
  </si>
  <si>
    <t>D+M Pomocný materiál - Specifikace dle PD</t>
  </si>
  <si>
    <t>" V ceně spojovací a připevňovací materiál, hmoždinky, vruty, sádra, označovací štítky kabeláže pro určení druhu kabelu, místa napojení, … . "</t>
  </si>
  <si>
    <t>Přesun hmot procentní pro silnoproud v objektech v do 6 m</t>
  </si>
  <si>
    <t xml:space="preserve">" Stavební práce a dodávky spojené s provedením funkčního celku 741. " </t>
  </si>
  <si>
    <t xml:space="preserve">" Zednická výpomoc,doplňkové práce,kompletace,zřízení prostupů,zapravení prostupů, apod. " </t>
  </si>
  <si>
    <t>Ostatní práce a dodávky</t>
  </si>
  <si>
    <t>790901101 SPC</t>
  </si>
  <si>
    <t>D+M Vyvýšený záhon - Specifikace dle PD</t>
  </si>
  <si>
    <t>" Vyvýšený záhon jako vybavení skleníku. "</t>
  </si>
  <si>
    <t>" V ceně veškeré nutné příslušenství pro vyvýšený záhon vč. veškerých nutných prvků. "</t>
  </si>
  <si>
    <t>790901201 SPC</t>
  </si>
  <si>
    <t>D+M Skleník - Specifikace dle PD</t>
  </si>
  <si>
    <t>" Skleník s nosnou konstrukcí z pozinkovaného plechu a zasklením z rozptylového skla. "</t>
  </si>
  <si>
    <t>" Skleník "</t>
  </si>
  <si>
    <t>" Skleník s:
 - nosnou konstrukcí z pozinkovaného plechu;
 - zasklením z rozptylového skla;
 - okny na střeše;
 - dveřmi š. 800 mm s klasickými panty z každé strany "</t>
  </si>
  <si>
    <t>" V ceně montáž, veškeré kotvící, spojovací a utěsňovací prvky, a veškeré nutné příslušenství a materiál nutný pro montáž skleníku. "</t>
  </si>
  <si>
    <t>998790201 SPC</t>
  </si>
  <si>
    <t>Přesun hmot procentní pro ostatní výrobky v objektech v do 6 m</t>
  </si>
  <si>
    <t xml:space="preserve">" Stavební práce a dodávky spojené s provedením funkčního celku 790 " </t>
  </si>
  <si>
    <t>Část: ZÁZEMÍ</t>
  </si>
  <si>
    <t xml:space="preserve">" Hloubení jam pro zázemí - 90 % z celkové kubatury. " </t>
  </si>
  <si>
    <t>" Výkopy pro zázemí - jáma " ((9,0*7,5)*1,0)*0,9</t>
  </si>
  <si>
    <t>" Výkopy pro skleník - svahy " ((11,0*2+7,5*2)*0,5)*0,9</t>
  </si>
  <si>
    <t xml:space="preserve">" Hloubení jam pro zázemí - 10 % z celkové kubatury. " </t>
  </si>
  <si>
    <t>" Výkopy pro zázemí - jáma " ((9,0*7,5)*1,0)*0,1</t>
  </si>
  <si>
    <t>" Výkopy pro zázemí - svahy " ((11,0*2+7,5*2)*0,5)*0,1</t>
  </si>
  <si>
    <t>" Příplatek 5 % " (77,4+8,6)*0,05</t>
  </si>
  <si>
    <t>" Hutnění podloží před realizací zázemí " 8,0*6,5</t>
  </si>
  <si>
    <t>" Zásyp vykopanou zeminou zeminou - pracovní prostor + svahy " (77,4+8,6)</t>
  </si>
  <si>
    <t>" Zásyp vykopanou zeminou zeminou - odečet za objem základů - pásy + deska " -((7,6*0,8*0,4)+(28,2*0,8*0,4)+(8,0*6,5*0,15))</t>
  </si>
  <si>
    <t>" Zásyp vykopanou zeminou zeminou - odečet za objem podsypu pod deskou " -(((2,8+2,5)*7,2)*0,1)</t>
  </si>
  <si>
    <t>" Odvoz zeminy na meziskládku před zpětným přemístěním. " 62,928</t>
  </si>
  <si>
    <t>" Odvoz zeminy z meziskládky pro zpětný zásyp " 62,928</t>
  </si>
  <si>
    <t>271532212 RTO</t>
  </si>
  <si>
    <t>Podsyp pod základové konstrukce se zhutněním z hrubého kameniva frakce 0 až 32 mm</t>
  </si>
  <si>
    <t>" Podsyp pod základovou desku zázemí - tl. 100 mm " ((2,8+2,5)*7,2)*0,1</t>
  </si>
  <si>
    <t>Základové desky ze ŽB bez zvýšených nároků na prostředí tř. C 20/25</t>
  </si>
  <si>
    <t>" Beton C 20/25 - XC2 "</t>
  </si>
  <si>
    <t>" Základová deska - zázemí " ((8,0*6,5)*0,15)*1,05</t>
  </si>
  <si>
    <t>" Cena zahrnuje veškeré systémové prvky ( těsnící profily, bobtnající pásy, pohledové lišty, dilatační krycí lišty apod.). "</t>
  </si>
  <si>
    <t>" Bednění základové desky zázemí "</t>
  </si>
  <si>
    <t>" Bednění základové desky zázemí - boční " (8,0*2+6,5*2)*0,15</t>
  </si>
  <si>
    <t>Výztuž základových desek svařovanými sítěmi Kari</t>
  </si>
  <si>
    <t>" Výztuž základové desky 30 kg/m3 hmotnost výztuže včetně ztratného a provaření výztuže. " ((8,19/1,05))*0,03</t>
  </si>
  <si>
    <t>Základové pásy z betonu tř. C 16/20</t>
  </si>
  <si>
    <t>" Beton C 16/20 - X0. "</t>
  </si>
  <si>
    <t>" Základové pásy zázemí - obvodové " ((8,0*2+6,1*2)*0,4*0,8)*1,05</t>
  </si>
  <si>
    <t>" Základové pásy zázemí - vnitřní " ((7,6)*0,4*0,8)*1,05</t>
  </si>
  <si>
    <t>" Bednění základových pasů zázemí - obvodových " ((6,5*2+8,0*2)*0,8)*2</t>
  </si>
  <si>
    <t>" Bednění základových pasů zázemí - vnitřních " (6,1*2)*0,8</t>
  </si>
  <si>
    <t>" Podkladní beton pod základové pásy zázemí - obvodové. " ((6,5*2+8,0*2)*0,5)*1,05</t>
  </si>
  <si>
    <t>" Podkladní beton pod základové pásy zázemí - vnitřní " ((8,0*1)*0,5)*1,05</t>
  </si>
  <si>
    <t>" Potrubí PE 100 - 32×3,0 "</t>
  </si>
  <si>
    <t>" Potrubí areálového vodovodu - vedeno pod objektem zázemí " (3,4)*1,1</t>
  </si>
  <si>
    <t>" Potrubí areálového vodovodu - stoupací vedení v zázemí " (1,5)*1,1</t>
  </si>
  <si>
    <t>" V ceně také nasunutí potrubí do chráničky. "</t>
  </si>
  <si>
    <t>Proplach a dezinfekce vodovodního potrubí DN do 70</t>
  </si>
  <si>
    <t xml:space="preserve">" Proplach a desinfekce vodovodního potrubí - areálového " </t>
  </si>
  <si>
    <t>" Potrubí studené vody - 32×3,0 mm " (3,4+1,5)</t>
  </si>
  <si>
    <t>Tlaková zkouška vodou potrubí DN do 80</t>
  </si>
  <si>
    <t>" Tlaková zkouška předběžná a konečná vodovodního potrubí - areálového " (4,9)*2</t>
  </si>
  <si>
    <t xml:space="preserve">D+M Prostup potrubí kanalizace základy - Specifikace dle PD </t>
  </si>
  <si>
    <t>" Prostup potrubí kanalizace základovými konstrukcemi. "</t>
  </si>
  <si>
    <t>" Prostup potrubí základy.- deskou "</t>
  </si>
  <si>
    <t>871999711 SPC</t>
  </si>
  <si>
    <t xml:space="preserve">D+M Prostup potrubí vodovodu základy - Specifikace dle PD </t>
  </si>
  <si>
    <t>" Prostup potrubí vodovodu základovými konstrukcemi. "</t>
  </si>
  <si>
    <t>" Korugovaná chránička pro potrubí vodovodu vedeného pod objektem. "</t>
  </si>
  <si>
    <t>" Kurogovaná chránička pro potrubí vodovodu. " (3,4+1,5)*1,1</t>
  </si>
  <si>
    <t>" V ceně chránička, kotvení chráničky, tvarovky a veškeré nutné příslušenství vč. přesunu hmot "</t>
  </si>
  <si>
    <t>998014211 RTO</t>
  </si>
  <si>
    <t>Přesun hmot pro budovy jednopodlažní z dřevěné konstrukce</t>
  </si>
  <si>
    <t>" Přesun hmot pro objekt zázemí " (61,59)</t>
  </si>
  <si>
    <t>" Přesun hmot pro objekt zázemí - potrubí vodovodu " (0,002)</t>
  </si>
  <si>
    <t>" Hydroizolace podkladní betonové desky - vodorovná vč. ometení povrchu před pokládkou. "</t>
  </si>
  <si>
    <t>" Hydroizolace z SBS modifikovaných asfaltových pásů, nosná vložka - hliník-polyester kombinace + skleněná rohož, horní povrch s jemným minerálním posypem, spodní povrch nakašírovaná spalná fólie. - 59,8 m2 "</t>
  </si>
  <si>
    <t>33a</t>
  </si>
  <si>
    <t>" Provedení izolace pásy přitavením vodorovné NAIP "</t>
  </si>
  <si>
    <t>33b</t>
  </si>
  <si>
    <t>62856010 RTO</t>
  </si>
  <si>
    <t>" Dodávka hydroizolace " (52,0)*1,15</t>
  </si>
  <si>
    <t xml:space="preserve">" - Modifikovaný asfaltový penetrační lak na bázi rozpouštědel pod asfaltovou hydroizolaci - 0,02288 t. " </t>
  </si>
  <si>
    <t>33c</t>
  </si>
  <si>
    <t>" Provedení penetračního laku / nátěru vodorovně za studena "</t>
  </si>
  <si>
    <t>33d</t>
  </si>
  <si>
    <t>" lak penetrační asfaltový - uvažována spotřeba 0,4 kg/m2 " ((52,0*0,4)/1000)*1,1</t>
  </si>
  <si>
    <t>" Vodorovná hydroizolace zázemí " 6,5*8,0</t>
  </si>
  <si>
    <t>" Hydroizolace podkladní betonové desky - svislá vč. ometení povrchu před pokládkou. "</t>
  </si>
  <si>
    <t>" Hydroizolace z SBS modifikovaných asfaltových pásů, nosná vložka - hliník-polyester kombinace + skleněná rohož, horní povrch s jemným minerálním posypem, spodní povrch nakašírovaná spalná fólie. - 5,22 m2 "</t>
  </si>
  <si>
    <t>" Provedení izolace pásy přitavením svislé NAIP "</t>
  </si>
  <si>
    <t>" Dodávka hydroizolace " (4,35)*1,20</t>
  </si>
  <si>
    <t xml:space="preserve">" - Modifikovaný asfaltový penetrační lak na bázi rozpouštědel pod asfaltovou hydroizolaci - 0,00200 t. " </t>
  </si>
  <si>
    <t>711112001 RTO</t>
  </si>
  <si>
    <t>" Provedení penetračního laku / nátěru svisle za studena "</t>
  </si>
  <si>
    <t>" lak penetrační asfaltový - uvažována spotřeba 0,4 kg/m2 " ((4,35*0,4)/1000)*1,15</t>
  </si>
  <si>
    <t>" Svislá hydroizolace - vytažení v. 150 mm " (8,0*2+6,5*2)*0,15</t>
  </si>
  <si>
    <t>" Kanalizační potrubí svodné - zázemí " (4,0)*1,1</t>
  </si>
  <si>
    <t>" Zkouška těsnosti kanalizace - DN 110  " (4,0)</t>
  </si>
  <si>
    <t>Přesun hmot procentní pro vnitřní kanalizace v objektech v do 6 m</t>
  </si>
  <si>
    <t>722175002 RTO</t>
  </si>
  <si>
    <t>D+M Potrubí vodovodní plastové Systém Stabi Plus, D 20x2,8 mm + TI tl. 9 mm - Specifikace dle PD</t>
  </si>
  <si>
    <t>" Vrstvené potrubí vodovodní plastové s hliníkovou vložkou + Izolace návlekovou izolační hadicí z pěnového polyetylenu tl. 9 mm v celé délce potrubí včetně kolen a odboček  "</t>
  </si>
  <si>
    <t>" - Potrubí vodovodní plastové Systém Stabi Plus, D 20x2,8 mm - 1,1 m " (1,0)*1,1</t>
  </si>
  <si>
    <t>" - Ochrana vodovodního potrubí přilepenými termoizolačními trubicemi z PE tl přes 6 do 9 mm DN do 22 mm - 1,1 m " (1,0)*1,1</t>
  </si>
  <si>
    <t>" Studená voda " 1,0</t>
  </si>
  <si>
    <t>722175003 RTO</t>
  </si>
  <si>
    <t xml:space="preserve">D+M Potrubí vodovodní plastové Systém Stabi Plus, D 25x3,5 mm + TI tl. 9 mm - Specifikace dle PD </t>
  </si>
  <si>
    <t>" - Potrubí vodovodní plastové Systém Stabi Plus, D 25x3,5 mm - 1,1 m " (1,0)*1,1</t>
  </si>
  <si>
    <t>" - Ochrana vodovodního potrubí přilepenými termoizolačními trubicemi z PE tl přes 6 do 9 mm DN přes 22 do 45 mm - 1,1 m " (1,0)*1,1</t>
  </si>
  <si>
    <t xml:space="preserve">" Potrubí strudené vody " </t>
  </si>
  <si>
    <t>" Potrubí D 20×2,8 (DN 15) " (1,0)*2</t>
  </si>
  <si>
    <t>" Potrubí D 25×3,5 (DN 20) " (1,0)*2</t>
  </si>
  <si>
    <t>722999101 SPC</t>
  </si>
  <si>
    <t xml:space="preserve">" Výtokový ventil s připojením na hadici - hadicový ventil DN 20 " </t>
  </si>
  <si>
    <t>" Zázemí "</t>
  </si>
  <si>
    <t>D+M Přechodka mezi PE × PPR potrubím - Specifikace dle PD</t>
  </si>
  <si>
    <t>" Přechodka vodovodního potrubí mezi PE (1 ") a PPR (25×3,5) - DN 25×DN25 "</t>
  </si>
  <si>
    <t>" V ceně přechodka, těsnící a upevňovací materiá la veškeré nutné příslušenství. "</t>
  </si>
  <si>
    <t>Přesun hmot procentní pro vnitřní vodovod v objektech v do 6 m</t>
  </si>
  <si>
    <t>D+M Umyvadlo závěsné - keramické, hranaté - Specifikace dle PD - U</t>
  </si>
  <si>
    <t xml:space="preserve">" Zázemí " </t>
  </si>
  <si>
    <t>D+M Elektrický průtokový ohřívač vody o výkonu 3,5 kW - Specifikace dle PD - E</t>
  </si>
  <si>
    <t>" Průtokový ohřívač vody o jmenovitém výkonu 3,5 kW - pro umyvadlo zázemí "</t>
  </si>
  <si>
    <t>" Elektrické připojení - 230 V "</t>
  </si>
  <si>
    <t>" Cena zahrnuje náklady na osazovaný předmět, včetně jeho osazení, upevnění a napojení, přípojné potrubí (vodovodní), včetně tvarovek, armatur, montážní materiál a zednické výpomoci. "</t>
  </si>
  <si>
    <t>" V ceně zajištění napojení ohřívače na daný zařizovací předmět vč. odzkoušení funkčnosti, případného prokabelování a napojení na elektro. "</t>
  </si>
  <si>
    <t>Přesun hmot procentní pro zařizovací předměty v objektech v do 6 m</t>
  </si>
  <si>
    <t>741999201 SPC</t>
  </si>
  <si>
    <t>D+M Vypínač řaz. 1 se stupněm krytí IP 44 - specifikace dle PD</t>
  </si>
  <si>
    <t>" Jednopólový vypínač, s IP 44. "</t>
  </si>
  <si>
    <t>" Včetně instalace, napojení, rámečku, krytu a instalačních krabic. "</t>
  </si>
  <si>
    <t>741999211 SPC</t>
  </si>
  <si>
    <t>D+M Zásuvka 230 V / 16 A se stupněm krytí IP 44 - Specifikace dle PD</t>
  </si>
  <si>
    <t>" Zásuvka 230 V / 16 A, s IP 44. "</t>
  </si>
  <si>
    <t>" Včetně instalace, napojení, rámečku, instalační krabice, záslepky. "</t>
  </si>
  <si>
    <t>741999212 SPC</t>
  </si>
  <si>
    <t>D+M Zásuvka 400 V / 32 A - Specifikace dle PD</t>
  </si>
  <si>
    <t>" Zásuvka 400 V / 32 A. "</t>
  </si>
  <si>
    <t>741999302 SPC</t>
  </si>
  <si>
    <t>D+M CHKE-R 3×2,5 - Specifikace dle PD</t>
  </si>
  <si>
    <t>741999303 SPC</t>
  </si>
  <si>
    <t>D+M CHKE-R 5×4 - Specifikace dle PD</t>
  </si>
  <si>
    <t>D+M Rozvaděč - ZAZ - Specifikace dle PD</t>
  </si>
  <si>
    <t>" Nový rozvaděč zázemí "</t>
  </si>
  <si>
    <t>741999601 SPC</t>
  </si>
  <si>
    <t>D+M Jímací vedení AlMgSi 8 - Specifikace dle PD</t>
  </si>
  <si>
    <t>" Jímací vedení z AlMgSi Ø 8 mm. "</t>
  </si>
  <si>
    <t>" Jímací vedení. " ((8,0*3+6,5*2)+(4,0))*1,1</t>
  </si>
  <si>
    <t>" Včetně podpěr, uložení a napojení a veškerého nutného příslušenství. "</t>
  </si>
  <si>
    <t>741999602 SPC</t>
  </si>
  <si>
    <t>D+M Svorky (SS,SK,SP) - Specifikace dle PD</t>
  </si>
  <si>
    <t xml:space="preserve">" Svorky pro hromosvod " </t>
  </si>
  <si>
    <t>741999603 SPC</t>
  </si>
  <si>
    <t>D+M Ochranný úhelník - Specifikace dle PD</t>
  </si>
  <si>
    <t>" Ochranný úhelník svodů "</t>
  </si>
  <si>
    <t>" Včetně uchycení, kotvících a upevňovacích prvků a veškerého nutného příslušenství. "</t>
  </si>
  <si>
    <t>741999604 SPC</t>
  </si>
  <si>
    <t>D+M Označovací štítek - Specifikace dle PD</t>
  </si>
  <si>
    <t>" Označovací štítek pro označení svodů hromosvodů "</t>
  </si>
  <si>
    <t>741999605 SPC</t>
  </si>
  <si>
    <t>D+M Jímací tyč dl. 2 m - Specifikace dle PD</t>
  </si>
  <si>
    <t>" Jímací tyč délky 2,0 m "</t>
  </si>
  <si>
    <t>" Včetně uchycení, kotvících a upevňovacích prvků (vč. případného stojanu) a veškerého nutného příslušenství. "</t>
  </si>
  <si>
    <t>741999607 SPC</t>
  </si>
  <si>
    <t>D+M Ochranná krabice se zkušební svorkou - Specifikace dle PD</t>
  </si>
  <si>
    <t>" Ochranná krabice + zkušební svorka. "</t>
  </si>
  <si>
    <t>" Včetně ochranné krabice, ocelové destičky, tří křížové svorky, napojení, umístění "</t>
  </si>
  <si>
    <t>741999608 SPC</t>
  </si>
  <si>
    <t>" Svislé vedení zemnění " (1,2)*1,1</t>
  </si>
  <si>
    <t>741999701 SPC</t>
  </si>
  <si>
    <t>741999702 SPC</t>
  </si>
  <si>
    <t>D+M Objekt zázemí - Specifikace dle PD</t>
  </si>
  <si>
    <t>" Objekt zázemí vč. základního vybavení a vybavení nespecifikovaného - vč. oken a dveří. "</t>
  </si>
  <si>
    <t>" Zázemí " "</t>
  </si>
  <si>
    <t>" V ceně montáž, veškeré kotvící, spojovací a utěsňovací prvky, a veškeré nutné příslušenství a materiál nutný pro montáž objektu Zázemí "</t>
  </si>
  <si>
    <t>Část: KOLÁRNA</t>
  </si>
  <si>
    <t xml:space="preserve">" Hloubení jam pro kolárnu - 90 % z celkové kubatury. " </t>
  </si>
  <si>
    <t>" Výkopy pro kolárnu - jáma " ((7,5*5,0)*1,0)*0,9</t>
  </si>
  <si>
    <t>" Výkopy pro kolárnu - svahy " ((9,5*2+5,0*2)*0,5)*0,9</t>
  </si>
  <si>
    <t xml:space="preserve">" Hloubení jam pro kolárnu - 10 % z celkové kubatury. " </t>
  </si>
  <si>
    <t>" Výkopy pro kolárnu - jáma " ((7,5*5,0)*1,0)*0,1</t>
  </si>
  <si>
    <t>" Výkopy pro kolárnu - svahy " ((9,5*2+5,0*2)*0,5)*0,1</t>
  </si>
  <si>
    <t>" Příplatek 5 % " (46,8+5,2)*0,05</t>
  </si>
  <si>
    <t>" Hutnění podloží před realizací zázemí " 6,5*4,0</t>
  </si>
  <si>
    <t>" Zásyp vykopanou zeminou zeminou - pracovní prostor + svahy " (46,8+5,2)</t>
  </si>
  <si>
    <t>" Zásyp vykopanou zeminou zeminou - odečet za objem základů - pásy + deska " -((3,6*2+6,5*2)*0,4*0,8+(4,0*6,5*0,15))</t>
  </si>
  <si>
    <t>" Zásyp vykopanou zeminou zeminou - odečet za objem podsypu pod deskou " -((3,2*5,7)*0,1)</t>
  </si>
  <si>
    <t>" Odvoz zeminy na meziskládku před zpětným přemístěním. " 39,812</t>
  </si>
  <si>
    <t>" Odvoz zeminy z meziskládky pro zpětný zásyp " 39,812</t>
  </si>
  <si>
    <t>" Odvoz zeminy z výkopových prací - jáma pro skleník vč. dlažby " (46,8)-39,812</t>
  </si>
  <si>
    <t>" Odvoz zeminy z výkopových prací - jáma pro skleník vč. dlažby " 5,2</t>
  </si>
  <si>
    <t>" Podsyp pod základovou desku zázemí - tl. 100 mm " (3,2*5,7)*0,1</t>
  </si>
  <si>
    <t>" Základová deska - kolárna " ((6,5*4,0)*0,15)*1,05</t>
  </si>
  <si>
    <t>" Bednění základové desky kolárny "</t>
  </si>
  <si>
    <t>" Bednění základové desky kolárny - boční " (6,5*2+4,0*2)*0,15</t>
  </si>
  <si>
    <t>" Výztuž základové desky 30 kg/m3 hmotnost výztuže včetně ztratného a provaření výztuže. " ((4,095/1,05))*0,03</t>
  </si>
  <si>
    <t>" Základové pásy kolárny - obvodové " ((3,6*2+6,5*2)*0,4*0,8)*1,05</t>
  </si>
  <si>
    <t>" Bednění základových pasů kolárny - obvodových " ((6,5*2+4,0*2)*0,8)*2</t>
  </si>
  <si>
    <t>" Podkladní beton pod základové pásy kolárny - obvodové. " ((6,5*2+4,0*2)*0,5)*1,05</t>
  </si>
  <si>
    <t>" Přesun hmot pro objekt kolárny " (62,168)</t>
  </si>
  <si>
    <t>" Přesun hmot pro objekt kolárny - potrubí vodovodu " (0,002)</t>
  </si>
  <si>
    <t>" Hydroizolace z SBS modifikovaných asfaltových pásů, nosná vložka - hliník-polyester kombinace + skleněná rohož, horní povrch s jemným minerálním posypem, spodní povrch nakašírovaná spalná fólie. - 29,9 m2 "</t>
  </si>
  <si>
    <t>" Dodávka hydroizolace " (26,0)*1,15</t>
  </si>
  <si>
    <t xml:space="preserve">" - Modifikovaný asfaltový penetrační lak na bázi rozpouštědel pod asfaltovou hydroizolaci - 0,01144 t. " </t>
  </si>
  <si>
    <t>" lak penetrační asfaltový - uvažována spotřeba 0,4 kg/m2 " ((26,0*0,4)/1000)*1,1</t>
  </si>
  <si>
    <t>" Vodorovná hydroizolace zázemí " 6,5*4,0</t>
  </si>
  <si>
    <t>" Hydroizolace z SBS modifikovaných asfaltových pásů, nosná vložka - hliník-polyester kombinace + skleněná rohož, horní povrch s jemným minerálním posypem, spodní povrch nakašírovaná spalná fólie. - 3,78 m2 "</t>
  </si>
  <si>
    <t>" Dodávka hydroizolace " (3,15)*1,20</t>
  </si>
  <si>
    <t xml:space="preserve">" - Modifikovaný asfaltový penetrační lak na bázi rozpouštědel pod asfaltovou hydroizolaci - 0,001449 t. " </t>
  </si>
  <si>
    <t>" lak penetrační asfaltový - uvažována spotřeba 0,4 kg/m2 " ((3,15*0,4)/1000)*1,15</t>
  </si>
  <si>
    <t>" Svislá hydroizolace - vytažení v. 150 mm " (4,0*2+6,5*2)*0,15</t>
  </si>
  <si>
    <t xml:space="preserve">" Kolárna " </t>
  </si>
  <si>
    <t>D+M Rozvaděč - KOL - Specifikace dle PD</t>
  </si>
  <si>
    <t>" Nový rozvaděč kolárny "</t>
  </si>
  <si>
    <t>" Jímací vedení. " ((6,5*2+4,0*2)+(3,5))*1,1</t>
  </si>
  <si>
    <t>D+M Stojany na kola - Specifikace dle PD</t>
  </si>
  <si>
    <t>" Stojany na kola. "</t>
  </si>
  <si>
    <t>" V ceně případné kotvící prvky pro trvalé uchycení, veškerý dalšní nutný pomocný a ostatní materiál pro uložení stojanu na kola. "</t>
  </si>
  <si>
    <t>D+M Objekt kolárny - Specifikace dle PD</t>
  </si>
  <si>
    <t>" Objekt kolárny vč. základního vybavení a vybavení nespecifikovaného - vč. oken a dveří. "</t>
  </si>
  <si>
    <t>" Kolárna " "</t>
  </si>
  <si>
    <t>" V ceně montáž, veškeré kotvící, spojovací a utěsňovací prvky, a veškeré nutné příslušenství a materiál nutný pro montáž objektu Kolárny "</t>
  </si>
  <si>
    <t>" Svislé vedení zemnění " (2,0)*1,1</t>
  </si>
  <si>
    <t>741999606 SPC</t>
  </si>
  <si>
    <t>Objekt:   D.1.4.8. ELEKTRONICKÉ KOMUNIKACE</t>
  </si>
  <si>
    <t>ELEKTRONICKÉ KOMUNIKACE</t>
  </si>
  <si>
    <t>ELEKTRONICKÉ KOMUNIKACE - MEDICAL</t>
  </si>
  <si>
    <t>D.1.4.8. ELEKTRONICKÉ KOMUNIKACE - CELKEM</t>
  </si>
  <si>
    <t>Elektromontážní práce - Strukturovaná kabeláž (SK)</t>
  </si>
  <si>
    <t>742998101 SPC</t>
  </si>
  <si>
    <t xml:space="preserve">D+M Datový rozvaděč RACK - Specifikace dle PD </t>
  </si>
  <si>
    <t>742998102 SPC</t>
  </si>
  <si>
    <t xml:space="preserve">D+M Datová zásuvka 2×RJ45 - na stěnu / do žlabu - Specfikace dle PD </t>
  </si>
  <si>
    <t>" Datová zásuvka 2×RJ45 - na stěnu / do žlabu. "</t>
  </si>
  <si>
    <t>" Včetně krabice, rámečku krytky, zásuvek (portu → keystone - 2 ks na 1 krytku), popisu portů datové zásuvky, uložení a zapojení, a dalšího veškerého příslušenství . "</t>
  </si>
  <si>
    <t>742998103 SPC</t>
  </si>
  <si>
    <t xml:space="preserve">D+M Datová zásuvka 2×RJ45 - na stropu - Specfikace dle PD </t>
  </si>
  <si>
    <t>" Datová zásuvka 2×RJ45 - na stropu. "</t>
  </si>
  <si>
    <t>742998104 SPC</t>
  </si>
  <si>
    <t>D+M Datová zásuvka modulová pro podlahové krabice - Specifikace dle PD</t>
  </si>
  <si>
    <t xml:space="preserve">" Datová zásuvka modulová pro podlahové krabice. " </t>
  </si>
  <si>
    <t>" Včetně krabice, rámečku krytky, zásuvek (portu → keystone), popisu, popisu portů datové zásuvky, uložení a zapojení, a dalšího veškerého příslušenství . "</t>
  </si>
  <si>
    <t>742998191 SPC</t>
  </si>
  <si>
    <t>D+M Kabel UTP Cat 6a - Specifikace dle PD</t>
  </si>
  <si>
    <t xml:space="preserve">" Kabeláž slaboproudu - strukturované kabeláže " </t>
  </si>
  <si>
    <t>742998192 SPC</t>
  </si>
  <si>
    <t>D+M Kabel MM 12vl OM4 - Specifikace dle PD</t>
  </si>
  <si>
    <t>742998193 SPC</t>
  </si>
  <si>
    <t>Přesun hmot procentní pro slaboproud v objektech v do 24 m</t>
  </si>
  <si>
    <t xml:space="preserve">" Stavební práce a dodávky spojené s provedením funkčního celku 742. " </t>
  </si>
  <si>
    <t xml:space="preserve">" Zednická výpomoc,doplňkové práce,kompletace apod. " </t>
  </si>
  <si>
    <t>Elektromontážní práce - Přístupový systém (ACS)</t>
  </si>
  <si>
    <t>742998201 SPC</t>
  </si>
  <si>
    <t xml:space="preserve">D+M Čtečka karet, čipů  - Specifikace dle PD </t>
  </si>
  <si>
    <t>" Čtečka karet a čipů vč. montáže a zapojení. "</t>
  </si>
  <si>
    <t>" V ceně také čipy / karty pro čtečky. "</t>
  </si>
  <si>
    <t>D+M Čipy / karty pro zajištění přístupu - Specifikace dle PD</t>
  </si>
  <si>
    <t>" Čipy / karty pro zajištění přístupu. "</t>
  </si>
  <si>
    <t xml:space="preserve">" 1. PP - 3. NP " </t>
  </si>
  <si>
    <t>742998202 SPC</t>
  </si>
  <si>
    <t>D+M Zvonkové tablo - Specifikace dle PD</t>
  </si>
  <si>
    <t>" Zvonkové tablo přístupového systému. "</t>
  </si>
  <si>
    <t>" Včetně instalace a zapojení, rámečku, kamery, hlasového modulu, krytu a veškerého nutného příslušenství. "</t>
  </si>
  <si>
    <t>742998291 SPC</t>
  </si>
  <si>
    <t>D+M Nouzové tlačítko otevírání dveří - Specifikace dle PD</t>
  </si>
  <si>
    <t>" Nouzové tlačítko otevírání dveří. "</t>
  </si>
  <si>
    <t>742998292 SPC</t>
  </si>
  <si>
    <t>742998293 SPC</t>
  </si>
  <si>
    <t>Elektromontážní práce - Kamerový systém (CCTV)</t>
  </si>
  <si>
    <t>742998301 SPC</t>
  </si>
  <si>
    <t>D+M Kamera vnitřní - Specifikace dle PD</t>
  </si>
  <si>
    <t>" Vnitřní kamera. "</t>
  </si>
  <si>
    <t>" Včetně držáku, montáže, zapojení, vyzkoušení, krytu a veškerého nutného příslušenství. "</t>
  </si>
  <si>
    <t>742998302 SPC</t>
  </si>
  <si>
    <t>D+M Kamera venkovní - Specifikace dle PD</t>
  </si>
  <si>
    <t>" Venkovní kamera. "</t>
  </si>
  <si>
    <t>742998391 SPC</t>
  </si>
  <si>
    <t>D+M Video server - Specifikace dle PD</t>
  </si>
  <si>
    <t>" Včetně diskového pole, SW, licence, vzdáleného přístupu "</t>
  </si>
  <si>
    <t>742998393 SPC</t>
  </si>
  <si>
    <t>Elektromontážní práce - Společná televizní antéry (STA)</t>
  </si>
  <si>
    <t>742998601 SPC</t>
  </si>
  <si>
    <t>D+M Zásuvka STA - Specifikace dle PD</t>
  </si>
  <si>
    <t>" Zásuvka společné televizní antény vč. krytu, těla, rámečku. "</t>
  </si>
  <si>
    <t>" Včetně montáže, zapojení, vyzkoušení a veškerého nutného příslušenství. "</t>
  </si>
  <si>
    <t>D+M Stožár včetně antény - Specifikace dle PD</t>
  </si>
  <si>
    <t>" Stožár s anténou na střechu. "</t>
  </si>
  <si>
    <t>" V ceně veškeré nutné práce, materiál a příslušenství - stojan, případné podkladní, spojovací a úložné prvky, apod. "</t>
  </si>
  <si>
    <t>Měření metalické kabeláže - Specifikace dle PD</t>
  </si>
  <si>
    <t>Měření signálu STA na zásuvkách - Specifikace dle PD</t>
  </si>
  <si>
    <t>D+M Anténní rozvaděč - Specifikace dle PD</t>
  </si>
  <si>
    <t>742998691 SPC</t>
  </si>
  <si>
    <t>D+M Koaxiální kabel - Specifikace dle PD</t>
  </si>
  <si>
    <t>" Koaxiální kabel "</t>
  </si>
  <si>
    <t>" Včetně uložení (montáže a nasunutí do chrániček), zapojení, případného protažení a ukončení, kotvícího materiálu. "</t>
  </si>
  <si>
    <t>742998692 SPC</t>
  </si>
  <si>
    <t>Elektromontážní práce - Elektrická požární signalizace (EPS)</t>
  </si>
  <si>
    <t>742998801 SPC</t>
  </si>
  <si>
    <t>D+M Ústředna EPS - Specifikace dle PD</t>
  </si>
  <si>
    <t>" Ústředna EPS - 1. PP "</t>
  </si>
  <si>
    <t>" V ceně veškeré nutné vybavení a vystrojení pro plnění správné funkce.
Např. Aku, napájecí zdroj, komunikační modul, vstupní a výstupní modul, atd. "</t>
  </si>
  <si>
    <t>" Včetně montáže, zapojení, nastavení, zprovoznění, odzkoušení a veškerého nutného příslušenství. "</t>
  </si>
  <si>
    <t>742998802 SPC</t>
  </si>
  <si>
    <t>D+M Opticko-kouřový hlásič - Specifikace dle PD</t>
  </si>
  <si>
    <t>" Opticko - kouřový hlásič. "</t>
  </si>
  <si>
    <t>" Včetně patice, ukončení, zapojení kabelů a veškerého nutného příslušenství. "</t>
  </si>
  <si>
    <t>742998803 SPC</t>
  </si>
  <si>
    <t>D+M Opticko-kouřový hlásič nadpodhledový s externí signalizací - Specifikace dle PD</t>
  </si>
  <si>
    <t>" Opticko - kouřový hlásič nadpodhledový - s externí signalizací. "</t>
  </si>
  <si>
    <t>" Včetně patice, ukončení, zapojení kabelů, signalizačních prvků a veškerého nutného příslušenství. "</t>
  </si>
  <si>
    <t>742998804 SPC</t>
  </si>
  <si>
    <t>D+M Tlačítkový hlásič - Specifikace dle PD</t>
  </si>
  <si>
    <t>" Tlačítkový hlásič. "</t>
  </si>
  <si>
    <t>742998805 SPC</t>
  </si>
  <si>
    <t>D+M Výstup / kontakt EPS - Specifikace dle PD</t>
  </si>
  <si>
    <t>" Výstup EPS pro ovládání jednotlivých prvků. "</t>
  </si>
  <si>
    <t xml:space="preserve">" Střecha " </t>
  </si>
  <si>
    <t>" V ceně veškeré nutné příslušenství jako příprava pro budoucí napojení EPS na jednotlivá zařízení - krabice, ochrana, označení, apod. "</t>
  </si>
  <si>
    <t>742998806 SPC</t>
  </si>
  <si>
    <t>D+M Obslužné pole požární ochrany - Specifikace dle PD</t>
  </si>
  <si>
    <t>" Obslužné pole požární ochrany - 1. NP "</t>
  </si>
  <si>
    <t>" Včetně montáže a veškerého nutného příslušenství. "</t>
  </si>
  <si>
    <t>742998807 SPC</t>
  </si>
  <si>
    <t>D+M Zobrazovací tablo - Specifikace dle PD</t>
  </si>
  <si>
    <t>" Zobrazovací tablo. "</t>
  </si>
  <si>
    <t>742998808 SPC</t>
  </si>
  <si>
    <t>D+M Siréna - Specifikace dle PD</t>
  </si>
  <si>
    <t>" Siréna. "</t>
  </si>
  <si>
    <t>" Včetně montáže, zapojení, patice, vyzkoušení. "</t>
  </si>
  <si>
    <t>742998809 SPC</t>
  </si>
  <si>
    <t xml:space="preserve">" Kabeláž slaboproudu - elektrické požární signalizace " </t>
  </si>
  <si>
    <t>742998891 SPC</t>
  </si>
  <si>
    <t>742998892 SPC</t>
  </si>
  <si>
    <t>Elektromontážní práce - Evakuační rozhlas (ERO)</t>
  </si>
  <si>
    <t>742998901 SPC</t>
  </si>
  <si>
    <t>D+M Ústředna ERO - Specifikace dle PD</t>
  </si>
  <si>
    <t>" Ústředna ERO. "</t>
  </si>
  <si>
    <t>" Včetně montáže, zapojení, nastavení, zprovoznění, odzkoušení, veškerého vystrojení a nuutného příslušenství. "</t>
  </si>
  <si>
    <t>742998902 SPC</t>
  </si>
  <si>
    <t>D+M Stanice hlasatele - Specifikace dle PD</t>
  </si>
  <si>
    <t>" Ústředna hlasatele vč. vybavení. "</t>
  </si>
  <si>
    <t>" Včetně veškerého nutného příslušenství nutného pro správnou funkci. "</t>
  </si>
  <si>
    <t>742998903 SPC</t>
  </si>
  <si>
    <t>D+M Reproduktor podhledový - Specifikace dle PD</t>
  </si>
  <si>
    <t>" Reproduktor podhledový. "</t>
  </si>
  <si>
    <t>" Včetně montáže, zapojení,  vyzkoušení, příslušenství. "</t>
  </si>
  <si>
    <t>742998904 SPC</t>
  </si>
  <si>
    <t>D+M Reproduktor nástěnný - Specifikace dle PD</t>
  </si>
  <si>
    <t>" Reproduktor nástěnný. "</t>
  </si>
  <si>
    <t>742998991 SPC</t>
  </si>
  <si>
    <t>D+M Kabel CHKE-V 2x2,5 - Specifikace dle PD</t>
  </si>
  <si>
    <t xml:space="preserve">" Kabeláž slaboproudu - evakuační rozhlas " </t>
  </si>
  <si>
    <t>742998992 SPC</t>
  </si>
  <si>
    <t>Elektromontážní práce - Ostatní</t>
  </si>
  <si>
    <t>742999101 SPC</t>
  </si>
  <si>
    <t>" Veškerý úložný materiál pro vedení instalace el. komunikace "</t>
  </si>
  <si>
    <t>742999102 SPC</t>
  </si>
  <si>
    <t>" Veškerý pomocný materiál pro zajištění vedení e. komunikace - spojovací a připevňovací materiál, hmoždinky, vruty, sádra, popisové štítky, apod. "</t>
  </si>
  <si>
    <t>742999103 SPC</t>
  </si>
  <si>
    <t>D+M Případné vysekání rýh a prostupů pro vedení instalací v konstrukcích - Specifikace dle PD</t>
  </si>
  <si>
    <t>" Případné vysekání rýh ve zdivu, omítce, pro veedení elektroinstalace. "</t>
  </si>
  <si>
    <t>" V ceně vysekání rýh a drážek, případných prostupů pro vedení instalaace v konstrukcích a omítce, vč, odvozu a likvidace suti. "</t>
  </si>
  <si>
    <t>742999104 SPC</t>
  </si>
  <si>
    <t>D+M Požární ucpávky, uzávěry, manžety - Specifikace dle PBŘ</t>
  </si>
  <si>
    <t>D+M Proměření + výchozí revizní zpráva elektroinstalace - Specifikace dle PD.</t>
  </si>
  <si>
    <t>Jednotkové položky zahrnují vedlejší rozpočtové náklady, náklady na montáž, dopravu, apod. a předepsané zkoušky, revize, manipulační řády, zaškolení obsluhy, zednickou výpomoc, doplňkové práce, kompletace apod. není-li uvedeno jinak.</t>
  </si>
  <si>
    <t>Část:  Dorozumívací systém SESTRA-PACIENT (MEDICAL)</t>
  </si>
  <si>
    <t xml:space="preserve">Elektromontážní práce - Dorozumívací systém SESTRA-PACIENT (MEDICAL) - Dodávka a montáž technologie </t>
  </si>
  <si>
    <t>742991101 SPC</t>
  </si>
  <si>
    <t>D+M Hlavní terminál - Specifikace dle PD</t>
  </si>
  <si>
    <t>" Hlavní terminál dorozumívacího systému "</t>
  </si>
  <si>
    <t>" Touch screen monitor min. 10,4", hlasitá a diskrétní komunikace, identifikace volajícího včetně jména klienta, možnost zobrazení informací z EPS, poslech radiových stanic na hlavním terminálu, volba IP radiostanic přímo na hlavním terminálu v uživatelském menu. Možnost integrace s bezdrátovým systémem a zobrazení bezdrátových bezpečnostních tlačítek s funkcí hlídání průchodu klientů zakázanou zónou, ve spojení s IP kamerou zobrazení online přenosu od vchodu na oddělení. "</t>
  </si>
  <si>
    <t>" Včetně montáže, zapojení a  a veškerého nutného příslušenství níže neuvedených. "</t>
  </si>
  <si>
    <t>742991102 SPC</t>
  </si>
  <si>
    <t>D+M Zásuvka terminálu - Specifikace dle PD</t>
  </si>
  <si>
    <t>" Zásuvka pro terminál dorozumívacího systému "</t>
  </si>
  <si>
    <t>" Včetně montáže, zapojení, a veškerého nutného příslušenství níže neuvedených - rámeček, apod. "</t>
  </si>
  <si>
    <t>742991103 SPC</t>
  </si>
  <si>
    <t>D+M Datový rozvaděč nástěnný 19" / 9U - Specifikace dle PD</t>
  </si>
  <si>
    <r>
      <t>" Datový rozvaděč dorozumívacího systému - 600×500×395 mm</t>
    </r>
    <r>
      <rPr>
        <sz val="8"/>
        <color rgb="FF0000FF"/>
        <rFont val="Arial"/>
        <family val="2"/>
        <charset val="238"/>
      </rPr>
      <t>. "</t>
    </r>
  </si>
  <si>
    <t>" Včetně držáku, montáže zapojení"</t>
  </si>
  <si>
    <t>742991104 SPC</t>
  </si>
  <si>
    <t>D+M Datový rozvaděč nástěnný 19" / 12U - Specifikace dle PD</t>
  </si>
  <si>
    <r>
      <t>" Datový rozvaděč dorozumívacího systému - 600×635×395 mm</t>
    </r>
    <r>
      <rPr>
        <sz val="8"/>
        <color rgb="FF0000FF"/>
        <rFont val="Arial"/>
        <family val="2"/>
        <charset val="238"/>
      </rPr>
      <t>. "</t>
    </r>
  </si>
  <si>
    <t>" Včetně držáku, montáže, zapojení, vystrojení a veškerého nutného příslušenství. "</t>
  </si>
  <si>
    <t>742991105 SPC</t>
  </si>
  <si>
    <t>D+M Napájecí zdroj + lokální server - Specifikace dle PD</t>
  </si>
  <si>
    <t>" Napájecí zdroj + lokální server. "</t>
  </si>
  <si>
    <t>" Včetně montáže, zapojení a veškerého nutného příslušenství níže neuvedených. "</t>
  </si>
  <si>
    <t>742991106 SPC</t>
  </si>
  <si>
    <t>D+M Rozvodný panel - Specifikace dle PD</t>
  </si>
  <si>
    <t>" Rozvodný panel 8×230 V 19", 2U. "</t>
  </si>
  <si>
    <t>742991107 SPC</t>
  </si>
  <si>
    <t>D+M Pomocný napájecí zdroj - Specifikace dle PD</t>
  </si>
  <si>
    <t>" Pomocný napájecí zdroj 240/24V s příslušenstvím. "</t>
  </si>
  <si>
    <t>742991108 SPC</t>
  </si>
  <si>
    <t>D+M Univerzální police - Specifikace dle PD</t>
  </si>
  <si>
    <t>" Univerzální police 19" / 1 U. "</t>
  </si>
  <si>
    <t>742991109 SPC</t>
  </si>
  <si>
    <t>D+M Bezdrátový telefon - analogová linka - Specifikace dle PD</t>
  </si>
  <si>
    <t>" Bezdrátový telefon - analogová linka. "</t>
  </si>
  <si>
    <t>742991110 SPC</t>
  </si>
  <si>
    <t>D+M Repeater - Specifikace dle PD</t>
  </si>
  <si>
    <t>" Repeater - opakovač. "</t>
  </si>
  <si>
    <t>742991111 SPC</t>
  </si>
  <si>
    <t>D+M Telefonní interface - Specifikace dle PD</t>
  </si>
  <si>
    <t>" Telefonní interface pro analogové přístroje. "</t>
  </si>
  <si>
    <t>742991112 SPC</t>
  </si>
  <si>
    <t>D+M Router - Specifikace dle PD</t>
  </si>
  <si>
    <t>" Router. "</t>
  </si>
  <si>
    <t>742991113 SPC</t>
  </si>
  <si>
    <t>D+M Datový přepínač - switch - Specifikace dle PD</t>
  </si>
  <si>
    <t>" Datový přepínač - switch 24 portů - 19". "</t>
  </si>
  <si>
    <t>742991114 SPC</t>
  </si>
  <si>
    <t>D+M Napájecí injektor - 24 portů - Specifikace dle PD</t>
  </si>
  <si>
    <t>" Napájecí injektor 24 portů/24". "</t>
  </si>
  <si>
    <t>742991115 SPC</t>
  </si>
  <si>
    <t>D+M Napájecí injektor - 8 portů - Specifikace dle PD</t>
  </si>
  <si>
    <t>" Napájecí injektor 8 portů/19". "</t>
  </si>
  <si>
    <t>742999116 SPC</t>
  </si>
  <si>
    <t>D+M SQL server - Specifikace dle PD</t>
  </si>
  <si>
    <t>" SQL server - do 30 oddělení. "</t>
  </si>
  <si>
    <t>742991117 SPC</t>
  </si>
  <si>
    <t>D+M Pokojový termínál hovorový - Specifikace dle PD</t>
  </si>
  <si>
    <t>" Pokojový terminál hovorový dorozumívacího systému "</t>
  </si>
  <si>
    <t>" Minimálně 4 programovatelná tlačítka, hovorové spojení s hlavním terminálem, příjem hovorového volání od lůžka klienta, hlasová navigace - informace o volajícím, číslo pokoje/lůžka, centrální hlášení přenos hlasové informace - nucený poslech. "</t>
  </si>
  <si>
    <t>742991118 SPC</t>
  </si>
  <si>
    <t>D+M Pokojový termínál hovorový s displejem - Specifikace dle PD</t>
  </si>
  <si>
    <t>" Pokojový terminál hovorový s displejem dorozumívacího systému "</t>
  </si>
  <si>
    <t>" Minimálně 4 programovatelná tlačítka, hovorové spojení s hlavním terminálem, příjem hovorového volání od lůžka klienta, displej s indentifikací místa volání, hlasová navigace - informace o volajícím, číslo pokoje/lůžka, centrální hlášení přenos hlasové informace - nucený poslech. "</t>
  </si>
  <si>
    <t>742991119 SPC</t>
  </si>
  <si>
    <t>D+M Zásuvka pacienta s držákem a reproduktorem - Specifikace dle PD</t>
  </si>
  <si>
    <t>" Zásuvka pacienta s držákem a reproduktorem "</t>
  </si>
  <si>
    <t>742991120 SPC</t>
  </si>
  <si>
    <t>D+M Terminál pacienta s tlačítkem volání ošetřovatelky - Specifikace dle PD</t>
  </si>
  <si>
    <t>" Terminál pacienta s tlačítkem volání ošetřovatelky "</t>
  </si>
  <si>
    <t>742991121 SPC</t>
  </si>
  <si>
    <t>D+M Svítidlo signalizační LED - Specifikace dle PD</t>
  </si>
  <si>
    <t>" Svítidlo signalizační LED "</t>
  </si>
  <si>
    <t>742991122 SPC</t>
  </si>
  <si>
    <t>D+M Orientační směrové svítidlo - Specifikace dle PD</t>
  </si>
  <si>
    <t>" Orientační směrové svítidlo LED, IP "</t>
  </si>
  <si>
    <t>742991123 SPC</t>
  </si>
  <si>
    <t>D+M Tlačítko rušení volání - Specifikace dle PD</t>
  </si>
  <si>
    <t>" Tlačítko rušení volání "</t>
  </si>
  <si>
    <t>742991124 SPC</t>
  </si>
  <si>
    <t>D+M Tlačítko nouzového volání - Specifikace dle PD</t>
  </si>
  <si>
    <t>" Tlačítko nouzového volání. "</t>
  </si>
  <si>
    <t xml:space="preserve">" 1. NP - 3. NP " </t>
  </si>
  <si>
    <t>742991125 SPC</t>
  </si>
  <si>
    <t>D+M Táhlo nouzového volání - Specifikace dle PD</t>
  </si>
  <si>
    <t>" Táhlo nouzového volání "</t>
  </si>
  <si>
    <t>742991126 SPC</t>
  </si>
  <si>
    <t>D+M Táhlo a tlačítko nouzového volání - Specifikace dle PD</t>
  </si>
  <si>
    <t>" Táhlo a tlačítko nouzového volání "</t>
  </si>
  <si>
    <t>742991127 SPC</t>
  </si>
  <si>
    <t>D+M Software - Licence pro hlavní terminál - Specifikace dle PD</t>
  </si>
  <si>
    <t>" Licence pro hlavní terminál - software. "</t>
  </si>
  <si>
    <t>" Včetně veškerého nutného příslušenství a prací níže neuvedených. "</t>
  </si>
  <si>
    <t>742991128 SPC</t>
  </si>
  <si>
    <t>D+M Software - Licence provozu účastníka - Specifikace dle PD</t>
  </si>
  <si>
    <t>" Licence provozu účastníka - software. "</t>
  </si>
  <si>
    <t>742991129 SPC</t>
  </si>
  <si>
    <t>D+M Software - Databáze historie volání - Specifikace dle PD</t>
  </si>
  <si>
    <t>" Databáze historie volání - software. "</t>
  </si>
  <si>
    <t>742991130 SPC</t>
  </si>
  <si>
    <t>D+M Software - Aktivace sdruženého provozu - Specifikace dle PD</t>
  </si>
  <si>
    <t>" Aktivace sdruženého provozu - software. "</t>
  </si>
  <si>
    <t>742991131 SPC</t>
  </si>
  <si>
    <t>D+M Patch kkabel - Specifikace dle PD</t>
  </si>
  <si>
    <t>" Patch kabel dl. 0,3 m "</t>
  </si>
  <si>
    <t>" Včetně montáže  a veškerého nutného příslušenství a prací níže neuvedených. "</t>
  </si>
  <si>
    <t>742991132 SPC</t>
  </si>
  <si>
    <t>D+M Kabel vytrhávací - Specifikace dle PD</t>
  </si>
  <si>
    <t>" Kabel vytrhávací, částečně kroucený "</t>
  </si>
  <si>
    <t>742991133 SPC</t>
  </si>
  <si>
    <t>D+M Konektor RJ 45 vč. ochrany a proměření - Specifikace dle PD</t>
  </si>
  <si>
    <t>" Konektor RJ45 UTP Cat5e vč. ochrany a proměření "</t>
  </si>
  <si>
    <t>Elektromontážní práce - Dorozumívací systém SESTRA-PACIENT (MEDICAL) - Konfigurace, programování a ostatní rozpočtové náklady</t>
  </si>
  <si>
    <t>742991201 SPC</t>
  </si>
  <si>
    <t>Konfigurace systému a programování</t>
  </si>
  <si>
    <t>" Konfigurace systému a programování "</t>
  </si>
  <si>
    <t>742991202 SPC</t>
  </si>
  <si>
    <t>Kontrolní provoz, zaškolení, vedlejší výdaje</t>
  </si>
  <si>
    <t>" Kontrolní provoz, zaškolení, vedlejší výdaje "</t>
  </si>
  <si>
    <t>742991203 SPC</t>
  </si>
  <si>
    <t>Úklid staveniště</t>
  </si>
  <si>
    <t>" Úklid staveniště "</t>
  </si>
  <si>
    <t>742991204 SPC</t>
  </si>
  <si>
    <t>Doprava</t>
  </si>
  <si>
    <t>" Doprava "</t>
  </si>
  <si>
    <t>Elektromontážní práce - Dorozumívací systém SESTRA-PACIENT (MEDICAL) - Slaboproudé rozvody - dodávka a montáž vodičů</t>
  </si>
  <si>
    <t>742991301 SPC</t>
  </si>
  <si>
    <t>D+M Jistič jednofázový - Specifikace dle PD</t>
  </si>
  <si>
    <t>" Jistič jednofázový B16A.  "</t>
  </si>
  <si>
    <t>" Včetně montáže, uložení a veškerého nutného příslušenství. "</t>
  </si>
  <si>
    <t>742991302 SPC</t>
  </si>
  <si>
    <t>D+M Kabel do trubek, nebo lišt LSOH - UTP Cat. 5e - Specifikace dle PD</t>
  </si>
  <si>
    <t>" Kabel UTP Cat 5e   "</t>
  </si>
  <si>
    <t>Elektromontážní práce - Dorozumívací systém SESTRA-PACIENT (MEDICAL) - Hrubá instalace - trubkování (lištování) a osazení instalačních krabic</t>
  </si>
  <si>
    <t>742991401 SPC</t>
  </si>
  <si>
    <t>D+M Instalační krabice pod omítku - KP/KU 68 - Specifikace dle PD</t>
  </si>
  <si>
    <t>" Instalační krabice KP 68/KA  "</t>
  </si>
  <si>
    <t xml:space="preserve">" 1. NP - 3, NP " </t>
  </si>
  <si>
    <t>742991402 SPC</t>
  </si>
  <si>
    <t>D+M Instalační dvojkrabice pod omítku - Specifikace dle PD</t>
  </si>
  <si>
    <t>" Instalační dvojkrabice KP 64/2KA "</t>
  </si>
  <si>
    <t>742991403 SPC</t>
  </si>
  <si>
    <t>D+M Instalační trojkrabice pod omítku - Specifikace dle PD</t>
  </si>
  <si>
    <t>" Instalační trojkrabice KP 64/3KA. "</t>
  </si>
  <si>
    <t>742991404 SPC</t>
  </si>
  <si>
    <t>D+M Trubka pod omítku - PVC 25 - Specifikace dle PD</t>
  </si>
  <si>
    <t>" Trubka pod omítku z PVC Ø 25. "</t>
  </si>
  <si>
    <t>742991405 SPC</t>
  </si>
  <si>
    <t>D+M Stropní příchytka - Specifikace dle PD</t>
  </si>
  <si>
    <t>" Spropní příchytka ocelová. "</t>
  </si>
  <si>
    <t>742991406 SPC</t>
  </si>
  <si>
    <t>D+M Drátěný žlab 100×60 - Specifikace dle PD</t>
  </si>
  <si>
    <t>" Drátěný žlab 100×60 mm. "</t>
  </si>
  <si>
    <t>742991407 SPC</t>
  </si>
  <si>
    <t>D+M Spojka drátěných žlabů - Specifikace dle PD</t>
  </si>
  <si>
    <t>" Spojka drátěných žlabů. "</t>
  </si>
  <si>
    <t>742991408 SPC</t>
  </si>
  <si>
    <t>D+M Ostatní drobný iinstalační materiál - Specifikace dle PD</t>
  </si>
  <si>
    <t>" Ostatní drobný iinstalační materiál. "</t>
  </si>
  <si>
    <t>" V ceně izolační pásky, stahovací plastové pásky, spojovací materiál, svorky, koncovky, šttky, uchycovací materiál, apod. "</t>
  </si>
  <si>
    <t>742991409 SPC</t>
  </si>
  <si>
    <t>Značení trasy vedení - Specifikace dle PD</t>
  </si>
  <si>
    <t>" Značení trasy vedení. "</t>
  </si>
  <si>
    <t>742991410 SPC</t>
  </si>
  <si>
    <t>Prostupy SDK / do 0,5 m - Specifikace dle PD</t>
  </si>
  <si>
    <t>" Provedení prostupů SDK do 0,5 m. "</t>
  </si>
  <si>
    <t>742991411 SPC</t>
  </si>
  <si>
    <t>Prostupy betonem do 0,5 m - Specifikace dle PD</t>
  </si>
  <si>
    <t>" Provedení prostupů betonem do 0,5 m. "</t>
  </si>
  <si>
    <t>742991412 SPC</t>
  </si>
  <si>
    <t>D+M Pomocné montážní a stavební práce - Specifikace dle PD</t>
  </si>
  <si>
    <t>" Pomocné montážní a stavební práce. "</t>
  </si>
  <si>
    <t>" V ceně přesun hmot a materiálu, stěhování nábytku, propoj s tel. ústřednou, propoj s datovou sítí objektu, nepředvídatelné práce. "</t>
  </si>
  <si>
    <t xml:space="preserve">Objekt: D.1.4.5. CHLAZENÍ </t>
  </si>
  <si>
    <t>Chlazení - Jednotky a příslušenství</t>
  </si>
  <si>
    <t>751999101 SPC</t>
  </si>
  <si>
    <t>D+M Venkovní jednotka - pro chlazení 1. NP - LEVÁ - Specifikace dle PD - CHL - 1. NP - LEVÁ</t>
  </si>
  <si>
    <t>" Venkovní jednotka pro chlazení 1. NP - LEVÁ část. 
Rozměr 996×980×370 mm. 
Hmotnost 114 kg.
Akustický tlak 54 dBA. "</t>
  </si>
  <si>
    <t xml:space="preserve">" Chladící výkon 15,0 kW. 
Elektrický příkon 4,15 kW. " </t>
  </si>
  <si>
    <t>" Včetně tlumících podložek pro zabránění přenosu vibrací a hluku, kotvících prvků, čidel, prokabelování, napojení na elektro a veškeré příslušenství dle PD. "</t>
  </si>
  <si>
    <t>" Součástí adaptér pro limitaci akustického tlaku včetně voděodolné plastové krabičky, adaptér pro řízení přepínání režimů chlazení, mechanický přepínač režimů včetně podomítkové krabice. "</t>
  </si>
  <si>
    <t>751999102 SPC</t>
  </si>
  <si>
    <t>D+M Venkovní jednotka - pro chlazení 2. NP - PRAVÁ - Specifikace dle PD - CHL - 1. NP - PRAVÁ</t>
  </si>
  <si>
    <t>" Venkovní jednotka pro chlazení 1. NP - PRAVÁ část. 
Rozměr 996×980×370 mm. 
Hmotnost 114 kg.
Akustický tlak 54 dBA. "</t>
  </si>
  <si>
    <t xml:space="preserve">" Chladící výkon 16,0 kW. 
Elektrický příkon 4,15 kW. " </t>
  </si>
  <si>
    <t>751999103 SPC</t>
  </si>
  <si>
    <t>D+M Venkovní jednotka - pro chlazení 2. NP - LEVÁ - Specifikace dle PD - CHL - 2. NP - LEVÁ</t>
  </si>
  <si>
    <t>" Venkovní jednotka pro chlazení 2. NP - LEVÁ část. 
Rozměr 996×980×370 mm. 
Hmotnost 114 kg.
Akustický tlak 54 dBA. "</t>
  </si>
  <si>
    <t xml:space="preserve">" Chladící výkon 14,0 kW. 
Elektrický příkon 4,15 kW. " </t>
  </si>
  <si>
    <t>751999104 SPC</t>
  </si>
  <si>
    <t>D+M Venkovní jednotka - pro chlazení 2. NP - PRAVÁ - Specifikace dle PD - CHL - 2. NP - PRAVÁ</t>
  </si>
  <si>
    <t>" Venkovní jednotka pro chlazení 2. NP - PRAVÁ část. 
Rozměr 996×980×370 mm. 
Hmotnost 114 kg.
Akustický tlak 54 dBA. "</t>
  </si>
  <si>
    <t>751999105 SPC</t>
  </si>
  <si>
    <t>D+M Venkovní jednotka - pro chlazení 3. NP - LEVÁ - Specifikace dle PD - CHL - 3. NP - LEVÁ</t>
  </si>
  <si>
    <t>" Venkovní jednotka pro chlazení 3. NP - LEVÁ část. 
Rozměr 996×980×370 mm. 
Hmotnost 114 kg.
Akustický tlak 54 dBA. "</t>
  </si>
  <si>
    <t xml:space="preserve">" Chladící výkon 14,4 kW. 
Elektrický příkon 3,45 kW. " </t>
  </si>
  <si>
    <t>751999106 SPC</t>
  </si>
  <si>
    <t>D+M Venkovní jednotka - pro chlazení 3. NP - PRAVÁ - Specifikace dle PD - CHL - 3. NP - PRAVÁ</t>
  </si>
  <si>
    <t>" Venkovní jednotka pro chlazení 3. NP - PRAVÁ část. 
Rozměr 996×980×370 mm. 
Hmotnost 114 kg.
Akustický tlak 54 dBA. "</t>
  </si>
  <si>
    <t xml:space="preserve">" Chladící výkon 16,4 kW. 
Elektrický příkon 4,15 kW. " </t>
  </si>
  <si>
    <t>751999107 SPC</t>
  </si>
  <si>
    <t>D+M Venkovní jednotka - pro chlazení 1. PP - UPS - Specifikace dle PD - CHL - 1. PP - UPS</t>
  </si>
  <si>
    <t>" Venkovní jednotka pro chlazení 1. PP - UPS. 
Rozměr 980×996×370 mm. 
Hmotnost 114 kg.
Akustický tlak 52 dBA. "</t>
  </si>
  <si>
    <t xml:space="preserve">" Chladící výkon 8,1 kW. 
Elektrický příkon 2,69 kW. " </t>
  </si>
  <si>
    <t>751999108 SPC</t>
  </si>
  <si>
    <t>D+M Venkovní jednotka - pro chlazení 3. NP - RACK - Specifikace dle PD - CHL - 3. NP - RACK</t>
  </si>
  <si>
    <t>" Venkovní jednotka pro chlazení 3. NP - RACK. 
Rozměr 980×996×370 mm. 
Hmotnost 114 kg.
Akustický tlak 52 dBA. "</t>
  </si>
  <si>
    <t xml:space="preserve">" Chladící výkon 7,0 kW. 
Elektrický příkon 2,69 kW. " </t>
  </si>
  <si>
    <t>751999109 SPC</t>
  </si>
  <si>
    <t>D+M Venkovní jednotka - pro chlazení jednotky vzduchotechniky VZT 1 - Specifikace dle PD - CHL - VZT1</t>
  </si>
  <si>
    <t>" Venkovní jednotka pro chlazení VZT jendotky v 1. PP - VZT1.. 
Rozměr 940×1330×340 mm. 
Hmotnost 104 kg.
Akustický tlak 52 dBA. "</t>
  </si>
  <si>
    <t xml:space="preserve">" Chladící výkon 15,3 kW. 
Elektrický příkon 4,49 kW. " </t>
  </si>
  <si>
    <t>751999110 SPC</t>
  </si>
  <si>
    <t>D+M Venkovní jednotka - pro chlazení jednotky vzduchotechniky VZT 2 - 1. okruh - Specifikace dle PD - CHL - VZT2-1KRUH</t>
  </si>
  <si>
    <t>" Venkovní jednotka pro chlazení VZT jendotky v 1. PP - VZT2-1KRUH. 
Rozměr 980×1500×370 mm. 
Hmotnost 132 kg.
Akustický tlak 60 dBA. "</t>
  </si>
  <si>
    <t xml:space="preserve">" Chladící výkon 18,6 kW. 
Elektrický příkon 9,16 kW. " </t>
  </si>
  <si>
    <t>751999111 SPC</t>
  </si>
  <si>
    <t>D+M Venkovní jednotka - pro chlazení jednotky vzduchotechnikyVZT 2 - 2. okruh - Specifikace dle PD - CHL - VZT2-2KRUH</t>
  </si>
  <si>
    <t>" Venkovní jednotka pro chlazení VZT jendotky v 1. PP - VZT2-2KRUH. 
Rozměr 980×1500×370 mm. 
Hmotnost 132 kg.
Akustický tlak 60 dBA. "</t>
  </si>
  <si>
    <t>751999112 SPC</t>
  </si>
  <si>
    <t>D+M Venkovní jednotka - pro chlazení jednotky vzduchotechniky VZT 3 - 1. okruh - Specifikace dle PD - CHL - VZT3-1KRUH</t>
  </si>
  <si>
    <t>" Venkovní jednotka pro chlazení VZT jendotky v 1. PP - VZT3-1KRUH. 
Rozměr 980×1500×370 mm. 
Hmotnost 132 kg.
Akustický tlak 60 dBA. "</t>
  </si>
  <si>
    <t xml:space="preserve">" Chladící výkon 22,5 kW. 
Elektrický příkon 9,16 kW. " </t>
  </si>
  <si>
    <t>751999113 SPC</t>
  </si>
  <si>
    <t>D+M Venkovní jednotka - pro chlazení jednotky vzduchotechniky VZT 3 - 2. okruh - Specifikace dle PD - CHL - VZT3-2KRUH</t>
  </si>
  <si>
    <t>" Venkovní jednotka pro chlazení VZT jendotky v 1. PP - VZT3-2KRUH. 
Rozměr 980×1500×370 mm. 
Hmotnost 132 kg.
Akustický tlak 60 dBA. "</t>
  </si>
  <si>
    <t>751999114 SPC</t>
  </si>
  <si>
    <t>D+M Venkovní jednotka - pro chlazení jednotky vzduchotechnikyVZT 3 - 3. okruh - Specifikace dle PD - CHL - VZT3-3KRUH</t>
  </si>
  <si>
    <t>" Venkovní jednotka pro chlazení VZT jendotky v 1. PP - VZT3-3KRUH. 
Rozměr 980×1500×370 mm. 
Hmotnost 132 kg.
Akustický tlak 60 dBA. "</t>
  </si>
  <si>
    <t>751999151 SPC</t>
  </si>
  <si>
    <t>D+M Nosná rámová konstrukce pro osazení chladící jednotky - pro chlazení 1. NP  - LEVÁ - Specifikace dle PD</t>
  </si>
  <si>
    <t>" Nosná rámová konstrukce pro uložení na střeše (bez zásahů do střešního pláště) venkonvní jednotky chlazení - 1. NP - LEVÁ. "</t>
  </si>
  <si>
    <t>" V ceně montážní materiál, rámy, podpěry, spojovací prvky, upevňovací a ochranné lišty, zavětrování a veškerý nutný materiál pro provedení nosné konstrukce pro jednotky chlazení. "</t>
  </si>
  <si>
    <t>751999152 SPC</t>
  </si>
  <si>
    <t>D+M Nosná rámová konstrukce pro osazení chladící jednotky - pro chlazení 1. NP  - PRAVÁ - Specifikace dle PD</t>
  </si>
  <si>
    <t>" Nosná rámová konstrukce pro uložení na střeše (bez zásahů do střešního pláště) venkonvní jednotky chlazení - 1. NP - PRAVÁ. "</t>
  </si>
  <si>
    <t>751999153 SPC</t>
  </si>
  <si>
    <t>D+M Nosná rámová konstrukce pro osazení chladící jednotky - pro chlazení 2. NP  - LEVÁ - Specifikace dle PD</t>
  </si>
  <si>
    <t>" Nosná rámová konstrukce pro uložení na střeše (bez zásahů do střešního pláště) venkonvní jednotky chlazení - 2. NP - LEVÁ. "</t>
  </si>
  <si>
    <t>751999154 SPC</t>
  </si>
  <si>
    <t>D+M Nosná rámová konstrukce pro osazení chladící jednotky - pro chlazení 2. NP  - PRAVÁ - Specifikace dle PD</t>
  </si>
  <si>
    <t>" Nosná rámová konstrukce pro uložení na střeše (bez zásahů do střešního pláště) venkonvní jednotky chlazení - 2. NP - PRAVÁ. "</t>
  </si>
  <si>
    <t>751999155 SPC</t>
  </si>
  <si>
    <t>D+M Nosná rámová konstrukce pro osazení chladící jednotky - pro chlazení 3. NP  - LEVÁ - Specifikace dle PD</t>
  </si>
  <si>
    <t>" Nosná rámová konstrukce pro uložení na střeše (bez zásahů do střešního pláště) venkonvní jednotky chlazení - 3. NP - LEVÁ. "</t>
  </si>
  <si>
    <t>751999156 SPC</t>
  </si>
  <si>
    <t>D+M Nosná rámová konstrukce pro osazení chladící jednotky - pro chlazení 3. NP  - PRAVÁ - Specifikace dle PD</t>
  </si>
  <si>
    <t>" Nosná rámová konstrukce pro uložení na střeše (bez zásahů do střešního pláště) venkonvní jednotky chlazení - 3. NP - PRAVÁ. "</t>
  </si>
  <si>
    <t>751999157 SPC</t>
  </si>
  <si>
    <t>D+M Nosná rámová konstrukce pro osazení chladící jednotky - pro chlazení 3. NP  - RACK - Specifikace dle PD</t>
  </si>
  <si>
    <t>" Nosná rámová konstrukce pro uložení na střeše (bez zásahů do střešního pláště) venkonvní jednotky chlazení - 3. NP - RACK. "</t>
  </si>
  <si>
    <t>751999158 SPC</t>
  </si>
  <si>
    <t>D+M Nosná rámová konstrukce pro osazení chladící jednotky - pro chlazení 1. PP  - UPS - Specifikace dle PD</t>
  </si>
  <si>
    <t>" Nosná rámová konstrukce pro uložení na střeše (bez zásahů do střešního pláště) venkonvní jednotky chlazení - 1. PP - UPS. "</t>
  </si>
  <si>
    <t>751999161 SPC</t>
  </si>
  <si>
    <t>D+M Nosná rámová konstrukce pro osazení chladící jednotky - pro chlazení VZT1 - Specifikace dle PD</t>
  </si>
  <si>
    <t>" Nosná rámová konstrukce pro uložení do anglického dvorku (bez zásahů do podlahy) venkonvní jednotky chlazení - VZT1. "</t>
  </si>
  <si>
    <t>751999162 SPC</t>
  </si>
  <si>
    <t>D+M Nosná rámová konstrukce pro osazení chladící jednotky - pro chlazení VZT2 - 1KRUH - Specifikace dle PD</t>
  </si>
  <si>
    <t>" Nosná rámová konstrukce pro uložení do anglického dvorku (bez zásahů do podlahy) venkonvní jednotky chlazení - VZT2 - 1KRUH. "</t>
  </si>
  <si>
    <t>751999163 SPC</t>
  </si>
  <si>
    <t>D+M Nosná rámová konstrukce pro osazení chladící jednotky - pro chlazení VZT2 - 2KRUH - Specifikace dle PD</t>
  </si>
  <si>
    <t>" Nosná rámová konstrukce pro uložení do anglického dvorku (bez zásahů do podlahy) venkonvní jednotky chlazení - VZT2 - 2KRUH. "</t>
  </si>
  <si>
    <t>751999164 SPC</t>
  </si>
  <si>
    <t>D+M Nosná rámová konstrukce pro osazení chladící jednotky - pro chlazení VZT3 - 1KRUH - Specifikace dle PD</t>
  </si>
  <si>
    <t>" Nosná rámová konstrukce pro uložení do anglického dvorku (bez zásahů do podlahy) venkonvní jednotky chlazení - VZT3 - 1KRUH. "</t>
  </si>
  <si>
    <t>751999165 SPC</t>
  </si>
  <si>
    <t>D+M Nosná rámová konstrukce pro osazení chladící jednotky - pro chlazení VZT3 - 2KRUH - Specifikace dle PD</t>
  </si>
  <si>
    <t>" Nosná rámová konstrukce pro uložení do anglického dvorku (bez zásahů do podlahy) venkonvní jednotky chlazení - VZT3 - 2KRUH. "</t>
  </si>
  <si>
    <t>751999166 SPC</t>
  </si>
  <si>
    <t>D+M Nosná rámová konstrukce pro osazení chladící jednotky - pro chlazení VZT3 - 3KRUH - Specifikace dle PD</t>
  </si>
  <si>
    <t>" Nosná rámová konstrukce pro uložení do anglického dvorku (bez zásahů do podlahy) venkonvní jednotky chlazení - VZT3 - 3KRUH. "</t>
  </si>
  <si>
    <t>751999201 SPC</t>
  </si>
  <si>
    <t>D+M Vnitřní kanálová jednotka - Specifikace dle PD</t>
  </si>
  <si>
    <t>" Kanálová jednotka pro chlazení vč. čerpadla kondenzátu a filtru.
Chladící výkon 1,5 kW. "</t>
  </si>
  <si>
    <t>" Kanálová jednotka pro chlazení - 1. NP - LEVÁ "</t>
  </si>
  <si>
    <t>" Kanálová jednotka pro chlazení - 2. NP - LEVÁ "</t>
  </si>
  <si>
    <t>" Kanálová jednotka pro chlazení - 2. NP - PRAVÁ "</t>
  </si>
  <si>
    <t>" Kanálová jednotka pro chlazení - 3. NP - LEVÁ "</t>
  </si>
  <si>
    <t>" Kanálová jednotka pro chlazení - 3. NP - PRAVÁ "</t>
  </si>
  <si>
    <t>" Včetně kotvících prvků, čidel, prokabelování, napoejní na elektro a veškerého příslušenství dle PD. "</t>
  </si>
  <si>
    <t>751999211 SPC</t>
  </si>
  <si>
    <t>D+M Vnitřní nástěnná jednotka - Specifikace dle PD</t>
  </si>
  <si>
    <t>" Vnitřní nástěnná jednotka pro chlazení. 
Chladící výkon 1,5 kW. "</t>
  </si>
  <si>
    <t>" Vnitřní nástěnná  jednotka pro chlazení - 1. NP - LEVÁ "</t>
  </si>
  <si>
    <t>" Vnitřní nástěnná  jednotka pro chlazení - 1. NP - PRAVÁ "</t>
  </si>
  <si>
    <t>751999212 SPC</t>
  </si>
  <si>
    <t>" Vnitřní nástěnná jednotka pro chlazení. 
Chladící výkon 2,2 kW. "</t>
  </si>
  <si>
    <t>" Vnitřní nástěnná  jednotka pro chlazení - 2. NP - LEVÁ "</t>
  </si>
  <si>
    <t>" Vnitřní nástěnná  jednotka pro chlazení - 3. NP - LEVÁ "</t>
  </si>
  <si>
    <t>751999221 SPC</t>
  </si>
  <si>
    <t>D+M Vnitřní kazetová jednotka 600×600 mm - Specifikace dle PD</t>
  </si>
  <si>
    <t>" Vnitřní čtyřcestná kazetová jednotka pro chlazení vč. čerpadla kondenzátu.
Chladící výkon 2,2 kW. "</t>
  </si>
  <si>
    <t>" Kazetová jednotka pro chlazení - 1. NP - PRAVÁ "</t>
  </si>
  <si>
    <t>" Kazetová jednotka pro chlazení - 2. NP - LEVÁ "</t>
  </si>
  <si>
    <t>" Kazetová jednotka pro chlazení - 2. NP - PRAVÁ "</t>
  </si>
  <si>
    <t>" Kazetová jednotka pro chlazení - 3. NP - LEVÁ "</t>
  </si>
  <si>
    <t>" Kazetová jednotka pro chlazení - 3. NP - PRAVÁ "</t>
  </si>
  <si>
    <t>751999222 SPC</t>
  </si>
  <si>
    <t>" Vnitřní čtyřcestná kazetová jednotka pro chlazení vč. čerpadla kondenzátu.
Chladící výkon 2,8 kW. "</t>
  </si>
  <si>
    <t>" Kazetová jednotka pro chlazení - 1. NP - LEVÁ "</t>
  </si>
  <si>
    <t>751999301 SPC</t>
  </si>
  <si>
    <t xml:space="preserve">D+M Dekorační panel pro kazetové jednotky 600×600 mm - Specifikace dle PD </t>
  </si>
  <si>
    <t>" Dekorační panel 700×700 mm pro kazetové jednotky 600×600 mm. "</t>
  </si>
  <si>
    <t>" Dekorační panel pro chlazení - 1. NP - LEVÁ "</t>
  </si>
  <si>
    <t>" Dekorační panel pro chlazení - 1. NP - PRAVÁ "</t>
  </si>
  <si>
    <t>" Dekorační panel pro chlazení - 2. NP - LEVÁ "</t>
  </si>
  <si>
    <t>" Dekorační panel pro chlazení - 2. NP - PRAVÁ "</t>
  </si>
  <si>
    <t>" Dekorační panel pro chlazení - 3. NP - LEVÁ "</t>
  </si>
  <si>
    <t>" Dekorační panel pro chlazení - 3. NP - PRAVÁ "</t>
  </si>
  <si>
    <t>" V ceně veškeré nutné příslušenství. "</t>
  </si>
  <si>
    <t>751999302 SPC</t>
  </si>
  <si>
    <t xml:space="preserve">D+M Dálkový kabelový ovladač  - Specifikace dle PD </t>
  </si>
  <si>
    <t>" Dálkový kabelový ovladač nástěnný pro chladící systémy s podsvícením, časovačem, spotřebou energie, dotykovými tlačítky. "</t>
  </si>
  <si>
    <t>" Ovladač pro chlazení - 1. NP - LEVÁ "</t>
  </si>
  <si>
    <t>" Ovladač pro chlazení - 1. NP - PRAVÁ "</t>
  </si>
  <si>
    <t>" Ovladač pro chlazení - 2. NP - LEVÁ "</t>
  </si>
  <si>
    <t>" Ovladač pro chlazení - 2. NP - PRAVÁ "</t>
  </si>
  <si>
    <t>" Ovladač pro chlazení - 3. NP - LEVÁ "</t>
  </si>
  <si>
    <t>" Ovladač pro chlazení - 3. NP - PRAVÁ "</t>
  </si>
  <si>
    <t>" Ovladač pro chlazení - 3. NP - RACK "</t>
  </si>
  <si>
    <t>" Ovladač pro chlazení - 1. PP - UPS "</t>
  </si>
  <si>
    <t>" Ovladač pro chlazení - VZT1 "</t>
  </si>
  <si>
    <t>" Ovladač pro chlazení - VZT2-1KRUH "</t>
  </si>
  <si>
    <t>" Ovladač pro chlazení - VZT2-2KRUH "</t>
  </si>
  <si>
    <t>" Ovladač pro chlazení - VZT3-1KRUH "</t>
  </si>
  <si>
    <t>" Ovladač pro chlazení - VZT3-2KRUH "</t>
  </si>
  <si>
    <t>" Ovladač pro chlazení - VZT3-3KRUH "</t>
  </si>
  <si>
    <t>" V ceně napojení, odzkoušení a veškeré nutné práce a příslušenství. "</t>
  </si>
  <si>
    <t>751999303 SPC</t>
  </si>
  <si>
    <t xml:space="preserve">D+M Refnet - odbočka potrubí - Specifikace dle PD </t>
  </si>
  <si>
    <t>" Refnet  - odbočka potrubí "</t>
  </si>
  <si>
    <t>" Odbočka potrubí pro chlazení - 1. NP - LEVÁ "</t>
  </si>
  <si>
    <t>" Odbočka potrubí pro chlazení - 1. NP - PRAVÁ "</t>
  </si>
  <si>
    <t>" Odbočka potrubí pro chlazení - 2. NP - LEVÁ "</t>
  </si>
  <si>
    <t>" Odbočka potrubí pro chlazení - 2. NP - PRAVÁ "</t>
  </si>
  <si>
    <t>" Odbočka potrubí pro chlazení - 3. NP - LEVÁ "</t>
  </si>
  <si>
    <t>" Odbočka potrubí pro chlazení - 3. NP - PRAVÁ "</t>
  </si>
  <si>
    <t>" Odbočka potrubí pro hodnoty (výkony) do 22,4 kW včetně. "</t>
  </si>
  <si>
    <t>" V ceně napojení a veškeré nutné příslušenství. "</t>
  </si>
  <si>
    <t>751999304 SPC</t>
  </si>
  <si>
    <t>D+M Rozhraní pro kumunikaci jednotek s nadřazeným MaR - Specifikace dle PD</t>
  </si>
  <si>
    <t>" Rozhraní (interface) pro komunikaci jednotek (ovladačů) s nadřazeným systémem MaR - blokování ovladače, chod, porucha, zaputo / vypnuto, apod. "</t>
  </si>
  <si>
    <t>" Interace pro komunikaci pro chlazení - 1. NP - LEVÁ "</t>
  </si>
  <si>
    <t>" Interace pro komunikaci pro chlazení - 1. NP - PRAVÁ "</t>
  </si>
  <si>
    <t>" Interace pro komunikaci pro chlazení - 2. NP - LEVÁ "</t>
  </si>
  <si>
    <t>" Interace pro komunikaci pro chlazení - 2. NP - PRAVÁ "</t>
  </si>
  <si>
    <t>" Interace pro komunikaci pro chlazení - 3. NP - LEVÁ "</t>
  </si>
  <si>
    <t>" Interace pro komunikaci pro chlazení - 3. NP - PRAVÁ "</t>
  </si>
  <si>
    <t>" Interace pro komunikaci pro chlazení - 3. NP - RACK "</t>
  </si>
  <si>
    <t>" Interace pro komunikaci pro chlazení - 1. PP - UPS "</t>
  </si>
  <si>
    <t>" V ceně napojení, odzkoušení, prokabelování a veškeré nutné práce a příslušenství. "</t>
  </si>
  <si>
    <t>751999305 SPC</t>
  </si>
  <si>
    <t>D+M Dálkové přepínání pro systémy v patrech - Specifikace dle PD</t>
  </si>
  <si>
    <t>" Dálkové přepínání pro systémy v patrech - přepínání chlazení x topení, omezení výkonu. 
Séirio-paralelní modul pro venovní jednotky. "</t>
  </si>
  <si>
    <t>" Dálkové přepínání - 1. NP "</t>
  </si>
  <si>
    <t>" Dálkové přepínání - 2. NP "</t>
  </si>
  <si>
    <t>" Dálkové přepínání - 3. NP "</t>
  </si>
  <si>
    <t>751999306 SPC</t>
  </si>
  <si>
    <t>D+M Systémový ovladač - sesterna - Specifikace dle PD</t>
  </si>
  <si>
    <t>" Systémový ovladač pro sesternu. "</t>
  </si>
  <si>
    <t>" Systémový ovladač - sesterna - 1. NP "</t>
  </si>
  <si>
    <t>" Systémový ovladač - sesterna - 2. NP "</t>
  </si>
  <si>
    <t xml:space="preserve">" Systémový ovladač - sesterna - 3. NP " </t>
  </si>
  <si>
    <t>751999351 SPC</t>
  </si>
  <si>
    <t>D+M Plynulá regulace pro výměníky v AHU jednotkách - Specifikace dle PD</t>
  </si>
  <si>
    <t>" AHU box Basic vč. možnosti řízení VZT jednotky (ventilátoru + TK). "</t>
  </si>
  <si>
    <t>" AHU box Basic pro chlazení - VZT 1 "</t>
  </si>
  <si>
    <t>" AHU box Basic pro chlazení - VZT 2 "</t>
  </si>
  <si>
    <t>" AHU box Basic pro chlazení - VZT 3 "</t>
  </si>
  <si>
    <t>" Součástí:
 - možnost řízení VZT jednotky vč. beznapěťového kontaktu relé CHOD, PORUCHa, povolení chodu ON / OFF, blokování;
 - Kabelový ovladač s Bluetooth; 
 - Příslušenství pro řízení od MaR - 0-10 V → nastavení teploty / výkonového faktoru). "</t>
  </si>
  <si>
    <t>751999355 SPC</t>
  </si>
  <si>
    <t>D+M Převodník - Specifikace dle PD</t>
  </si>
  <si>
    <t>" Převodník 0-10 V / 10 - 0 V. "</t>
  </si>
  <si>
    <t>" Převodník pro chlazení - VZT 1 "</t>
  </si>
  <si>
    <t>" Převodník pro chlazení - VZT 2 "</t>
  </si>
  <si>
    <t>" Převodník pro chlazení - VZT 3 "</t>
  </si>
  <si>
    <t>751999401 SPC</t>
  </si>
  <si>
    <t>D+M Dodatečná náplň chladiva R410A  - Specifikace dle PD</t>
  </si>
  <si>
    <t>" Dodatečná náplň chladiva R410A pro chladící systémy. "</t>
  </si>
  <si>
    <t xml:space="preserve">" - Doplnění chladiva do systému - 8,89 kg " </t>
  </si>
  <si>
    <t>" - chladivo R410A 10kg - 9,335 kg " (8,89)*1,05</t>
  </si>
  <si>
    <t>" Dodatečné chladivo pro chlazení  - 1. NP - LEVÁ " (2,79)</t>
  </si>
  <si>
    <t>" Dodatečné chladivo pro chlazení  - 1. NP - PRAVÁ " (1,48)</t>
  </si>
  <si>
    <t>" Dodatečné chladivo pro chlazení  - 2. NP - LEVÁ " (1,24)</t>
  </si>
  <si>
    <t>" Dodatečné chladivo pro chlazení  - 2. NP - PRAVÁ " (1,31)</t>
  </si>
  <si>
    <t>" Dodatečné chladivo pro chlazení  - 3. NP - LEVÁ " (0,76)</t>
  </si>
  <si>
    <t>" Dodatečné chladivo pro chlazení  - 3. NP - PRAVÁ " (1,31)</t>
  </si>
  <si>
    <t>751999402 SPC</t>
  </si>
  <si>
    <t>D+M Dodatečná náplň chladiva R32  - Specifikace dle PD</t>
  </si>
  <si>
    <t>" Dodatečná náplň chladiva R32 pro chladící systémy. "</t>
  </si>
  <si>
    <t xml:space="preserve">" - Doplnění chladiva do systému - 0,99 kg " </t>
  </si>
  <si>
    <t>" - chladivo R32 9kg - 1,04 kg " (0,99)*1,05</t>
  </si>
  <si>
    <t>" Dodatečné chladivo pro chlazení  - 1. PP UPS " (0,99)</t>
  </si>
  <si>
    <t>751999403 SPC</t>
  </si>
  <si>
    <t>D+M Komunikační vodič  - Specifikace dle PD</t>
  </si>
  <si>
    <t>" Komunikační vodič pro systémy chlazení vč. veškerých prvků - kotvících, spojovacích, koncovek, apod."</t>
  </si>
  <si>
    <t>" Komunikační vodič pro systém chlazení - 1. NP - LEVÁ " (134,5)*1,1</t>
  </si>
  <si>
    <t>" Komunikační vodič pro systém chlazení  - 1. NP - PRAVÁ " (1,5)*1,1</t>
  </si>
  <si>
    <t>" Komunikační vodič pro systém chlazení  - 2. NP - LEVÁ " (110,5)*1,1</t>
  </si>
  <si>
    <t>" Komunikační vodič pro systém chlazení  - 2. NP - PRAVÁ " (136,45)*1,1</t>
  </si>
  <si>
    <t>" Komunikační vodič pro systém chlazení  - 3. NP - LEVÁ " (95,5)*1,1</t>
  </si>
  <si>
    <t>" Komunikační vodič pro systém chlazení  - 3. NP - PRAVÁ " (136,45)*1,1</t>
  </si>
  <si>
    <t>" V ceně montáž, uložení, zapojení / ukončení, a další veškeré práce související s provedením komunikačního vodiče. "</t>
  </si>
  <si>
    <t>751999501 SPC</t>
  </si>
  <si>
    <t>D+M Rozhraní pro připojení až 128 vnitřních jednotek - Specifikace dle PD</t>
  </si>
  <si>
    <t>" Rozhraní pro připojení až 128 vnitřních jendotek - BACnet protokol. "</t>
  </si>
  <si>
    <t>" Rozhraní pro připojení až 128 vnitřních jednotek. "</t>
  </si>
  <si>
    <t>751</t>
  </si>
  <si>
    <t>Přesun hmot procentní pro vzduchotechniku v objektech výšky přes 12 do 24 m</t>
  </si>
  <si>
    <t xml:space="preserve">HZS3211 </t>
  </si>
  <si>
    <t>Hodinová zúčtovací sazba montér vzduchotechniky a chlazení</t>
  </si>
  <si>
    <t xml:space="preserve">" Stavební práce a dodávky spojené s provedením funkčního celku 751. " </t>
  </si>
  <si>
    <t xml:space="preserve">" Zednická výpomoc,doplňkové práce,kompletace,zřízení prostupů,zapravení prostupů, apod." </t>
  </si>
  <si>
    <t>Chlazení - Potrubí</t>
  </si>
  <si>
    <t>751902101 SPC</t>
  </si>
  <si>
    <t>D+M Potrubí měděné tvrdé  D 6,35 + Tepelná izolace tl. 13 mm - Specifikace dle PD</t>
  </si>
  <si>
    <t>751791111 RTO</t>
  </si>
  <si>
    <t xml:space="preserve">" - Montáž měděného potrubí chlazení 2/8", vč. kotvících prvků (objímek, závěsů, apod.) - 216,5 m " </t>
  </si>
  <si>
    <t>42981992 SPC</t>
  </si>
  <si>
    <t>" - měděné potrubí tvrdé 2/8" vč. veškerých tvarovek - 238,15 m " (216,5)*1,1</t>
  </si>
  <si>
    <t xml:space="preserve">" - Montáž izolace tepelné potrubí potrubními pouzdry bez úpravy slepenými 1x tl izolace do 25 mm - 216,5 m " </t>
  </si>
  <si>
    <t>27127092 SPC</t>
  </si>
  <si>
    <t>" - pouzdro izolační z kaučuku pro potrubí, tl. izolace 13 mm - 238,15 m " (216,5)*1,1</t>
  </si>
  <si>
    <t>" Potrubí chlazení " (38,5)+(28,4)+(39,1)+(38,3)+(33,9)+(38,3)</t>
  </si>
  <si>
    <t>" V ceně veškeré příslušenství, tvarovky, systémové kotvící prvky, spojovací a těsnící materiál. "</t>
  </si>
  <si>
    <t>751902102 SPC</t>
  </si>
  <si>
    <t>D+M Potrubí měděné tvrdé  D 9,52 + Tepelná izolace tl. 19 mm - Specifikace dle PD</t>
  </si>
  <si>
    <t>751791112 RTO</t>
  </si>
  <si>
    <t xml:space="preserve">" - Montáž měděného potrubí chlazení 3/8", vč. kotvících prvků (objímek, závěsů, apod.) - 369,9 m " </t>
  </si>
  <si>
    <t>42981993 SPC</t>
  </si>
  <si>
    <t>" - měděné potrubí tvrdé 3/8" vč. veškerých tvarovek - 406,89 m " (369,9)*1,1</t>
  </si>
  <si>
    <t xml:space="preserve">" - Montáž izolace tepelné potrubí potrubními pouzdry bez úpravy slepenými 1x tl izolace do 25 mm - 369,9 m " </t>
  </si>
  <si>
    <t>27127093 SPC</t>
  </si>
  <si>
    <t>" - pouzdro izolační z kaučuku pro potrubí, tl. izolace 19 mm - 406,89 m " (369,9)*1,1</t>
  </si>
  <si>
    <t>" Potrubí chlazení " (26,9+55,1)+(23,2+40,1)+(25,5+28,6)+(43,2+12,4)+(23,5+24,6)+(43,2+12,4)+(6,0)+(52,0)+(15,0)</t>
  </si>
  <si>
    <t>" Odečet potrubí chlazení vedené ve venkovním prostoru - anglické dvorky + střecha " -((3,7)+(58,1))</t>
  </si>
  <si>
    <t>751902103 SPC</t>
  </si>
  <si>
    <t>D+M Potrubí měděné tvrdé  D 9,52 + Tepelná izolace tl. 32 mm + Oplechování - Specifikace dle PD</t>
  </si>
  <si>
    <t>" Součástí izolační pás / role z kaučuku .+ Oplechování z nerez plechu v tl. min. 1 mm + Izolace a oplechování v celé délce potrubí včetně kolen a odboček "</t>
  </si>
  <si>
    <t>" - měděné potrubí tvrdé 2/8" vč. veškerých tvarovek - 67,98 m " (61,8)*1,1</t>
  </si>
  <si>
    <t>" - Montáž izolace tepelné potrubí pásy nebo rohožemi bez úpravy staženými drátem 1x - 14,276 m2 " (61,8)*0,231</t>
  </si>
  <si>
    <t>27127999 SPC</t>
  </si>
  <si>
    <t>" - role / pás izolační z kaučuku tl. 32 mm - 15,703 m2 " ((61,8)*0,231)*1,1</t>
  </si>
  <si>
    <t>50e</t>
  </si>
  <si>
    <t>" - Montáž tepelné izolace oplechování pevné potrubí vnějšího obvodu do 500 mm - 14,708 m2 " (61,8)*0,238</t>
  </si>
  <si>
    <t>50f</t>
  </si>
  <si>
    <t>" - plech nerezový tl 1mm tabule - 0,135 t " ((61,8)*0,238)*(8/1000)*1,15</t>
  </si>
  <si>
    <t>" Potrubí chlazení - venkovní vedení - 1. PP - anglický dvorek " 3,7</t>
  </si>
  <si>
    <t>" Potrubí chlazení - venkovní vedení - střecha " (11,9)+(11,3)+(10,1)+(3,5)+(5,1)+(4,2)+(5,4)+(6,6)</t>
  </si>
  <si>
    <r>
      <t xml:space="preserve">" POZN: Uvažovaný obvod pro izolaci =  2*3,141592654*(0,00952/2+0,032) = ± 0,231 m.
</t>
    </r>
    <r>
      <rPr>
        <b/>
        <sz val="8"/>
        <color indexed="12"/>
        <rFont val="Arial CE"/>
        <family val="2"/>
        <charset val="238"/>
      </rPr>
      <t xml:space="preserve">Pro 1 m potrubí je potřeba ± 0,231 m2 TI (bez ztratného).
</t>
    </r>
    <r>
      <rPr>
        <sz val="8"/>
        <color indexed="12"/>
        <rFont val="Arial CE"/>
        <family val="2"/>
        <charset val="238"/>
      </rPr>
      <t xml:space="preserve">
Uvažovaný obvod pro oplechování =  2*3,141592654*(0,00952/2+0,032+0,001) = ± 0,238 m.
</t>
    </r>
    <r>
      <rPr>
        <b/>
        <sz val="8"/>
        <color indexed="12"/>
        <rFont val="Arial CE"/>
        <family val="2"/>
        <charset val="238"/>
      </rPr>
      <t>Pro 1 m potrubí je potřeba ± 0,238 m2 plechu (bez ztratného).</t>
    </r>
    <r>
      <rPr>
        <sz val="8"/>
        <color indexed="12"/>
        <rFont val="Arial CE"/>
        <family val="2"/>
        <charset val="238"/>
      </rPr>
      <t xml:space="preserve">
Hmotnost 1 m2 plechu ≈ 8,0 kg."</t>
    </r>
  </si>
  <si>
    <t>" POZN: Pro venkovní vedení je uvažováno s TI z rolí / rohože / pásů. "</t>
  </si>
  <si>
    <t>751902104 SPC</t>
  </si>
  <si>
    <t>D+M Potrubí měděné tvrdé  D 12,7 + Tepelná izolace tl. 19 mm - Specifikace dle PD</t>
  </si>
  <si>
    <t>751791113 RTO</t>
  </si>
  <si>
    <t xml:space="preserve">" - Montáž měděného potrubí chlazení 4/8", vč. kotvících prvků (objímek, závěsů, apod.) - 462,7 m " </t>
  </si>
  <si>
    <t>42981994 SPC</t>
  </si>
  <si>
    <t>" - měděné potrubí tvrdé 4/8", vč. veškerých tvarovek - 508,97 m " (462,7)*1,1</t>
  </si>
  <si>
    <t xml:space="preserve">" - Montáž izolace tepelné potrubí potrubními pouzdry bez úpravy slepenými 1x tl izolace do 25 mm - 462,7 m " </t>
  </si>
  <si>
    <t>27127094 SPC</t>
  </si>
  <si>
    <t>" - pouzdro izolační z kaučuku pro potrubí, tl. izolace 19 mm - 508,97 m " (462,7)*1,1</t>
  </si>
  <si>
    <t>" Potrubí chlazení " (38,5+26,9)+(28,4+23,2)+(39,1+25,5)+(38,3+43,2)+(33,9+23,5)+(38,3+43,2)+(15,0)+(15,0)+(15,0)+(15,0)+(15,0)</t>
  </si>
  <si>
    <t>" Odečet potrubí chlazení vedené ve venkovním prostoru - anglické dvorky " -((14,3))</t>
  </si>
  <si>
    <t>751990504 SPC</t>
  </si>
  <si>
    <t>D+M Potrubí měděné tvrdé  D 12,7 + Tepelná izolace tl. 32 mm + Oplechování - Specifikace dle PD</t>
  </si>
  <si>
    <t xml:space="preserve">" - Montáž měděného potrubí chlazení 4/8", vč. kotvících prvků (objímek, závěsů, apod.) - 14,3 m " </t>
  </si>
  <si>
    <t>42981999 SPC</t>
  </si>
  <si>
    <t>" - měděné potrubí tvrdé 4/8", vč. veškerých tvarovek - 15,73 m " (14,3)*1,1</t>
  </si>
  <si>
    <t>" - Montáž izolace tepelné potrubí pásy nebo rohožemi bez úpravy staženými drátem 1x - 3,446 m2 " (14,3)*0,241</t>
  </si>
  <si>
    <t>" - role / pás izolační z kaučuku tl. 32 mm - 3,791 m2 " ((14,3)*0,241)*1,1</t>
  </si>
  <si>
    <t>52e</t>
  </si>
  <si>
    <t>" - Montáž tepelné izolace oplechování pevné potrubí vnějšího obvodu do 500 mm - 3,546 m2 " (14,3)*0,248</t>
  </si>
  <si>
    <t>52f</t>
  </si>
  <si>
    <t>" - plech nerezový tl 1mm tabule - 0,033 t " ((14,3)*0,248)*(8/1000)*1,15</t>
  </si>
  <si>
    <t>" Potrubí chlazení - venkovní vedení - 1. PP - anglický dvorek " (4,0)+(1,9)+(4,2)+(2,0)+(2,2)</t>
  </si>
  <si>
    <r>
      <t xml:space="preserve">" POZN: Uvažovaný obvod pro izolaci =  2*3,141592654*(0,0127/2+0,032) = ± 0,241 m.
</t>
    </r>
    <r>
      <rPr>
        <b/>
        <sz val="8"/>
        <color indexed="12"/>
        <rFont val="Arial CE"/>
        <family val="2"/>
        <charset val="238"/>
      </rPr>
      <t xml:space="preserve">Pro 1 m potrubí je potřeba ± 0,241 m2 TI (bez ztratného).
</t>
    </r>
    <r>
      <rPr>
        <sz val="8"/>
        <color indexed="12"/>
        <rFont val="Arial CE"/>
        <family val="2"/>
        <charset val="238"/>
      </rPr>
      <t xml:space="preserve">
Uvažovaný obvod pro oplechování =  2*3,141592654*(0,0127/2+0,032+0,001) = ± 0,248 m.
</t>
    </r>
    <r>
      <rPr>
        <b/>
        <sz val="8"/>
        <color indexed="12"/>
        <rFont val="Arial CE"/>
        <family val="2"/>
        <charset val="238"/>
      </rPr>
      <t>Pro 1 m potrubí je potřeba ± 0,248 m2 plechu (bez ztratného).</t>
    </r>
    <r>
      <rPr>
        <sz val="8"/>
        <color indexed="12"/>
        <rFont val="Arial CE"/>
        <family val="2"/>
        <charset val="238"/>
      </rPr>
      <t xml:space="preserve">
Hmotnost 1 m2 plechu ≈ 8,0 kg."</t>
    </r>
  </si>
  <si>
    <t>" POZN: Jelikož se v daných tloušťkách pro dané potrubí pozdra standardně nevyrábí, je uvažováno s TI z rolí / rohože / pásů. "</t>
  </si>
  <si>
    <t>751902105 SPC</t>
  </si>
  <si>
    <t>D+M Potrubí měděné tvrdé  D 15,88 + Tepelná izolace tl. 25 mm - Specifikace dle PD</t>
  </si>
  <si>
    <t>53a</t>
  </si>
  <si>
    <t>751791114 RTO</t>
  </si>
  <si>
    <t xml:space="preserve">" - Montáž měděného potrubí chlazení 5/8", vč. kotvících prvků (objímek, závěsů, apod.) - 184,4 m " </t>
  </si>
  <si>
    <t>53b</t>
  </si>
  <si>
    <t>42981995 SPC</t>
  </si>
  <si>
    <t>" - měděné potrubí tvrdé 5/8" vč. veškerých tvarovek - 202,84 m " (184,4)*1,1</t>
  </si>
  <si>
    <t>53c</t>
  </si>
  <si>
    <t xml:space="preserve">" - Montáž izolace tepelné potrubí potrubními pouzdry bez úpravy slepenými 1x tl izolace do 25 mm - 184,4 m " </t>
  </si>
  <si>
    <t>53d</t>
  </si>
  <si>
    <t>27127095 SPC</t>
  </si>
  <si>
    <t>" - pouzdro izolační z kaučuku pro potrubí, tl. izolace 25 mm - 202,84 m " (184,4)*1,1</t>
  </si>
  <si>
    <t>" Potrubí chlazení " (55,1)+(40,1)+(28,6)+(12,4)+(24,6)+(12,4)+(6,0)+(52,0)+(15,0)</t>
  </si>
  <si>
    <t>751902106 SPC</t>
  </si>
  <si>
    <t>D+M Potrubí měděné tvrdé  D 15,88 + Tepelná izolace tl. 32 mm + Oplechování - Specifikace dle PD</t>
  </si>
  <si>
    <t xml:space="preserve">" - Montáž měděného potrubí chlazení 5/8", vč. kotvících prvků (objímek, závěsů, apod.) - 61,8 m " </t>
  </si>
  <si>
    <t>" - měděné potrubí tvrdé 5/8" vč. veškerých tvarovek - 67,98 m " (61,8)*1,1</t>
  </si>
  <si>
    <t>" - Montáž izolace tepelné potrubí pásy nebo rohožemi bez úpravy staženými drátem 1x - 15,512 m2 " (61,8)*0,251</t>
  </si>
  <si>
    <t>" - role / pás izolační z kaučuku tl. 32 mm - 17,063 m2 " ((61,8)*0,251)*1,1</t>
  </si>
  <si>
    <t>54e</t>
  </si>
  <si>
    <t>" - Montáž tepelné izolace oplechování pevné potrubí vnějšího obvodu do 500 mm - 15,944 m2 " (61,8)*0,258</t>
  </si>
  <si>
    <t>54f</t>
  </si>
  <si>
    <t>" - plech nerezový tl 1mm tabule - 0,147 t " ((61,8)*0,258)*(8/1000)*1,15</t>
  </si>
  <si>
    <r>
      <t xml:space="preserve">" POZN: Uvažovaný obvod pro izolaci =  2*3,141592654*(0,01588/2+0,032) = ± 0,251 m.
</t>
    </r>
    <r>
      <rPr>
        <b/>
        <sz val="8"/>
        <color indexed="12"/>
        <rFont val="Arial CE"/>
        <family val="2"/>
        <charset val="238"/>
      </rPr>
      <t xml:space="preserve">Pro 1 m potrubí je potřeba ± 0,251 m2 TI (bez ztratného).
</t>
    </r>
    <r>
      <rPr>
        <sz val="8"/>
        <color indexed="12"/>
        <rFont val="Arial CE"/>
        <family val="2"/>
        <charset val="238"/>
      </rPr>
      <t xml:space="preserve">
Uvažovaný obvod pro oplechování =  2*3,141592654*(0,01588/2+0,032+0,001) = ± 0,258 m.
</t>
    </r>
    <r>
      <rPr>
        <b/>
        <sz val="8"/>
        <color indexed="12"/>
        <rFont val="Arial CE"/>
        <family val="2"/>
        <charset val="238"/>
      </rPr>
      <t>Pro 1 m potrubí je potřeba ± 0,258 m2 plechu (bez ztratného).</t>
    </r>
    <r>
      <rPr>
        <sz val="8"/>
        <color indexed="12"/>
        <rFont val="Arial CE"/>
        <family val="2"/>
        <charset val="238"/>
      </rPr>
      <t xml:space="preserve">
Hmotnost 1 m2 plechu ≈ 8,0 kg."</t>
    </r>
  </si>
  <si>
    <t>751902107 SPC</t>
  </si>
  <si>
    <t>D+M Potrubí měděné tvrdé  D 25,4 + Tepelná izolace tl. 32 mm - Specifikace dle PD</t>
  </si>
  <si>
    <t>55a</t>
  </si>
  <si>
    <t>751791117 SPC</t>
  </si>
  <si>
    <t xml:space="preserve">" - Montáž měděného potrubí chlazení 8/8", vč. kotvících prvků (objímek, závěsů, apod.) - 60,7 m " </t>
  </si>
  <si>
    <t>55b</t>
  </si>
  <si>
    <t>42981998 SPC</t>
  </si>
  <si>
    <t>" - měděné potrubí tvrdé 8/8" vč. veškerých tvarovek - 66,77 m " (60,7)*1,1</t>
  </si>
  <si>
    <t>55c</t>
  </si>
  <si>
    <t xml:space="preserve">" - Montáž izolace tepelné potrubí potrubními pouzdry bez úpravy slepenými 1x tl izolace přes 25 do 50 mm - 60,7 m " </t>
  </si>
  <si>
    <t>55d</t>
  </si>
  <si>
    <t>27127098 SPC</t>
  </si>
  <si>
    <t>" - pouzdro izolační z kaučuku pro potrubí, tl. izolace 32 mm - 66,77 m " (60,7)*1,1</t>
  </si>
  <si>
    <t>" Potrubí chlazení " (15,0)+(15,0)+(15,0)+(15,0)+(15,0)</t>
  </si>
  <si>
    <t>D+M Potrubí měděné tvrdé  D 25,4 + Tepelná izolace tl. 32 mm + Oplechování - Specifikace dle PD</t>
  </si>
  <si>
    <t xml:space="preserve">" - Montáž měděného potrubí chlazení 8/8", vč. kotvících prvků (objímek, závěsů, apod.) - 14,3 m " </t>
  </si>
  <si>
    <t>" - měděné potrubí tvrdé 8/8" vč. veškerých tvarovek - 15,73 m " (14,3)*1,1</t>
  </si>
  <si>
    <t>" - Montáž izolace tepelné potrubí pásy nebo rohožemi bez úpravy staženými drátem 1x - 4,018 m2 " (14,3)*0,281</t>
  </si>
  <si>
    <t>56d</t>
  </si>
  <si>
    <t>" - role / pás izolační z kaučuku tl. 32 mm - 4,42 m2 " ((14,3)*0,281)*1,1</t>
  </si>
  <si>
    <t>56e</t>
  </si>
  <si>
    <t>" - Montáž tepelné izolace oplechování pevné potrubí vnějšího obvodu do 500 mm - 4,118 m2 " (14,3)*0,288</t>
  </si>
  <si>
    <t>56f</t>
  </si>
  <si>
    <t>" - plech nerezový tl 1mm tabule - 0,038 t " ((14,3)*0,288)*(8/1000)*1,15</t>
  </si>
  <si>
    <r>
      <t xml:space="preserve">" POZN: Uvažovaný obvod pro izolaci =  2*3,141592654*(0,0254/2+0,032) = ± 0,281 m.
</t>
    </r>
    <r>
      <rPr>
        <b/>
        <sz val="8"/>
        <color indexed="12"/>
        <rFont val="Arial CE"/>
        <family val="2"/>
        <charset val="238"/>
      </rPr>
      <t xml:space="preserve">Pro 1 m potrubí je potřeba ± 0,281 m2 TI (bez ztratného).
</t>
    </r>
    <r>
      <rPr>
        <sz val="8"/>
        <color indexed="12"/>
        <rFont val="Arial CE"/>
        <family val="2"/>
        <charset val="238"/>
      </rPr>
      <t xml:space="preserve">
Uvažovaný obvod pro oplechování =  2*3,141592654*(0,0254/2+0,032+0,001) = ± 0,288 m.
</t>
    </r>
    <r>
      <rPr>
        <b/>
        <sz val="8"/>
        <color indexed="12"/>
        <rFont val="Arial CE"/>
        <family val="2"/>
        <charset val="238"/>
      </rPr>
      <t>Pro 1 m potrubí je potřeba ± 0,288 m2 plechu (bez ztratného).</t>
    </r>
    <r>
      <rPr>
        <sz val="8"/>
        <color indexed="12"/>
        <rFont val="Arial CE"/>
        <family val="2"/>
        <charset val="238"/>
      </rPr>
      <t xml:space="preserve">
Hmotnost 1 m2 plechu ≈ 8,0 kg."</t>
    </r>
  </si>
  <si>
    <t>751791399 SPC</t>
  </si>
  <si>
    <t>Zkouška těsnosti potrubí měděné do D 35x1,5</t>
  </si>
  <si>
    <t xml:space="preserve">" Zkouška těsnosti potrubí " </t>
  </si>
  <si>
    <t>" Zkouška těsnosti potrubí - D 6,35 (2/8") " 216,5</t>
  </si>
  <si>
    <t>" Zkouška těsnosti potrubí - D 9,52 (3/8") " (369,9)+(61,8)</t>
  </si>
  <si>
    <t>" Zkouška těsnosti potrubí - D 12,7 (4/8") " (462,7)+(14,3)</t>
  </si>
  <si>
    <t>" Zkouška těsnosti potrubí - D 15,88 (5/8") " (184,4)+(61,8)</t>
  </si>
  <si>
    <t>" Zkouška těsnosti potrubí - D 25,4 (8/8") " (60,7)+(14,3)</t>
  </si>
  <si>
    <t>Vakuování potrubí</t>
  </si>
  <si>
    <t>" Vakuování měděného potrubí před zkouškou těsnosti - zbavení uzavřeného systému vzduchu a vlhkosti pomocí manometru a vakuové pumpy. "</t>
  </si>
  <si>
    <t>" POZN: Předpoklad - trvání do 30 min na 1 druh potrubí od venkovní jednotky k vnitřním jednotkám, nikoli úseků mezi refnety. 
Celkem → 28 úseků po max. 30 min ≈ 14 hod. "</t>
  </si>
  <si>
    <t>751902601 SPC</t>
  </si>
  <si>
    <t>D+M Napojení potrubí chlazení na jednotky profesí - Specifikace dle PD</t>
  </si>
  <si>
    <t xml:space="preserve">" Napojení potrubí chlazení na VZT jednotky " </t>
  </si>
  <si>
    <t>" Napojení potrubí na jendotky " 12</t>
  </si>
  <si>
    <t>751902701 SPC</t>
  </si>
  <si>
    <t>751902997 SPC</t>
  </si>
  <si>
    <t>" Zajištění prostupů potrubí chlazení mezi jednotlivými požárními úseky protipožárními prvky - ucpávkami, tmely, pěny, disky, apod. - požadované požární odolnosti. "</t>
  </si>
  <si>
    <t>Chlazení - Ostatní</t>
  </si>
  <si>
    <t>751999701 SPC</t>
  </si>
  <si>
    <t xml:space="preserve">D+M Instalace, seřízení, zprovoznění systému chlazení - Specifikace dle PD </t>
  </si>
  <si>
    <t>"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t>
  </si>
  <si>
    <t>751999702 SPC</t>
  </si>
  <si>
    <t xml:space="preserve">D+M Systém pro vzdálenou správu a řízení - Specifikace dle PD </t>
  </si>
  <si>
    <t>" Systém pro vzdálenou správu a řízení jednotek chlazení - Cloud systém "</t>
  </si>
  <si>
    <t>" V ceně veškerý hardware, případný software, zprovoznění, zajištění napojení a další veškeré věci a práce související s provedením systému pro vzdálenou správu. "</t>
  </si>
  <si>
    <t>751999703 SPC</t>
  </si>
  <si>
    <t xml:space="preserve">Zajištění přístupu ke Cloudu - datům pro správu a řízení - po dobu 5 let - Specifikace dle PD </t>
  </si>
  <si>
    <t>" Zajištění přístupu k uložišti pro vzdálenou správu a řízení po dobu 5 let "</t>
  </si>
  <si>
    <t>" V ceně veškerýé nutné práce a případný materiál. "</t>
  </si>
  <si>
    <t>751999711 SPC</t>
  </si>
  <si>
    <t xml:space="preserve">D+M Systém podpory pro potrubí na střeše - Specifikace dle PD </t>
  </si>
  <si>
    <t>" Podpůrný systém pro vedení potrubí chlazení na střeše "</t>
  </si>
  <si>
    <t>" Podpůrný systém potrubí na střeše " (10,4+0,8+0,7)+(2,0)+(5,1+1,5+1,5+2,9)</t>
  </si>
  <si>
    <t>" Ocelová rámová konstrukce s protikorózní úpravou, systém podpory pro instalace na střeše, zátěžové bloky, pochůzí plošina, zábradlí. "</t>
  </si>
  <si>
    <t>" POZN: Pro vedení potrubí chlazení v soubězích je uvažována jedna délka. "</t>
  </si>
  <si>
    <t>751999712 SPC</t>
  </si>
  <si>
    <t xml:space="preserve">D+M Systém podpory pro potrubí ve světlíku - Specifikace dle PD </t>
  </si>
  <si>
    <t>" Podpůrný systém pro vedení potrubí chlazení v anglickém dvorku "</t>
  </si>
  <si>
    <t>" Podpůrný systém potrubí v anglickém dvorku " (3,5)+(3,8)+(1,7)+(4,0)+(1,8)+(2,0)</t>
  </si>
  <si>
    <t>751999801 SPC</t>
  </si>
  <si>
    <t xml:space="preserve">D+M Měření a regulace prvků a zařízení chlazení - Specifikace dle PD  </t>
  </si>
  <si>
    <t>" Zajištění měření a regulace všech prvků a zařízení chlazení / osazení vlastní regulace na provozní stavy. "</t>
  </si>
  <si>
    <t>" V ceně veškeré kabeláž, nutné příslušenství, prvky, zprávy, apod. pro zajištění měření a regulace veškerých prvků a zařízení chlazení. "</t>
  </si>
  <si>
    <t>751999901 SPC</t>
  </si>
  <si>
    <t>D+M Armatury, prvky a vybavení pro rozvody chlazení</t>
  </si>
  <si>
    <t>" Armatury, prvky a vybavení, napojení potrubí pro rozvody chlazení nutné pro zajištění prací, uvedené v PD, či nutné pro zajištění správné funkčnosti, ale nespecifikované v soupise prací. "</t>
  </si>
  <si>
    <t xml:space="preserve">" V položce zahrnuty např. nutné ventily (automatické odvzdušňovací, vypouštěcí ventily, apod), případné kryty proti klimatickým podmínkám, rozhraní pro připojení většího množství vnitřních jendotek, případný dodatečný systém podpory potrubí pro vedení na střechách, případné potrubí jiných rozměrů kulové kohouty, revizní dvířka, rozvaděče a další veškeré prvky a armatury pro rozvody a jednotky chlazení. "  </t>
  </si>
  <si>
    <t>751999902 SPC</t>
  </si>
  <si>
    <t>D+M Bezpečnostní štítky pro označení zařízení CHLAZENÍ  - Specifikace dle PD</t>
  </si>
  <si>
    <t>751999999 SPC</t>
  </si>
  <si>
    <t>Vyhotovení dílenské dokumentace chlazení - Specifikace dle PD</t>
  </si>
  <si>
    <t>" Vyhotovení dílenské dokumentace chlazení vč. veškerých nutných prací s tím souvisejících. "</t>
  </si>
  <si>
    <t>Vzduchotechnika - Ostatní</t>
  </si>
  <si>
    <t>751992201 SPC</t>
  </si>
  <si>
    <t xml:space="preserve">D+M Potrubí pozink čtyřhranné 630x200 mm + TI tl. 40 mm - Specifikace dle PD  </t>
  </si>
  <si>
    <t>" Pozinkované čtyřhranné potrubí 630×200 mm vč. TI tl. 40 mm. "</t>
  </si>
  <si>
    <t xml:space="preserve">" Včetně tepelné izolace z desek (rohože) z kamenné vlny s polepem hliníkovou fólií se skleněnou mřížkou tl. 40 mm. " </t>
  </si>
  <si>
    <t>76a</t>
  </si>
  <si>
    <t>751571034 RTO</t>
  </si>
  <si>
    <t xml:space="preserve">" - Uchycení potrubí čtyřhranného na montovanou konstrukci z nosníků kotvenou do konstrukce průřezu přes 0,07 do 0,13 m2, vč. montované konstrukce - 72,6 m " </t>
  </si>
  <si>
    <t>76b</t>
  </si>
  <si>
    <t>751510013 RTO</t>
  </si>
  <si>
    <r>
      <t>" - Vzduchotechnické potrubí z pozinkovaného plechu čtyřhranné průřezu přes 0,07 do 0,13 m2 - vč. veškerých tvarovek a příslušenství -</t>
    </r>
    <r>
      <rPr>
        <sz val="8"/>
        <color rgb="FF0000FF"/>
        <rFont val="Arial CE"/>
        <family val="2"/>
        <charset val="238"/>
      </rPr>
      <t xml:space="preserve"> 76,23 m " (72,6)*1,05</t>
    </r>
  </si>
  <si>
    <t>76c</t>
  </si>
  <si>
    <r>
      <t>" - Montáž izolace tepelné potrubí pásy nebo rohožemi s Al fólií staženými dráte</t>
    </r>
    <r>
      <rPr>
        <sz val="8"/>
        <color rgb="FF0000FF"/>
        <rFont val="Arial CE"/>
        <family val="2"/>
        <charset val="238"/>
      </rPr>
      <t>m 1x - 132,132 m2 " (72,6)*1,82</t>
    </r>
  </si>
  <si>
    <t>76d</t>
  </si>
  <si>
    <t>63151671 RTO</t>
  </si>
  <si>
    <r>
      <t>" - rohož izolační z minerální vlny lamelová s Al fólií tl 40 m</t>
    </r>
    <r>
      <rPr>
        <i/>
        <sz val="8"/>
        <color rgb="FF0000FF"/>
        <rFont val="Arial CE"/>
        <family val="2"/>
        <charset val="238"/>
      </rPr>
      <t>m - 78,538 m2 " ((72,6)*1,82)*1,1</t>
    </r>
  </si>
  <si>
    <t>" Čtyřhranné potrubí VZT - 630x200 mm " (2,2)*33</t>
  </si>
  <si>
    <t>" V ceně veškeré příslušenství, tvarovky, regulační plechy, náběhové plechy, tlumící vložky, kotvící prvky a spojovací materiál. "</t>
  </si>
  <si>
    <t>" POZN: Obvod potrubí = 0,630*2+(0,200+0,04*2)*2 = ± 1,82 m.
Pro 1 m potrubí je potřeba ± 1,82 m2 TI (bez ztratného). "</t>
  </si>
  <si>
    <t>751992202 SPC</t>
  </si>
  <si>
    <t xml:space="preserve">D+M Potrubí pozink čtyřhranné 650x255 mm + TI tl. 40 mm - Specifikace dle PD  </t>
  </si>
  <si>
    <t>" Pozinkované čtyřhranné potrubí 650×255 mm vč. TI tl. 40 mm. "</t>
  </si>
  <si>
    <t>77a</t>
  </si>
  <si>
    <t>751571035 RTO</t>
  </si>
  <si>
    <t xml:space="preserve">" - Uchycení potrubí čtyřhranného na montovanou konstrukci z nosníků kotvenou do konstrukce průřezu přes 0,13 do 0,28 m2, vč. montované konstrukce - 6,6 m " </t>
  </si>
  <si>
    <t>77b</t>
  </si>
  <si>
    <r>
      <t>" - Vzduchotechnické potrubí z pozinkovaného plechu čtyřhranné průřezu přes 0,13 do 0,28 m2 - vč. veškerých tvarovek a příslušenství -</t>
    </r>
    <r>
      <rPr>
        <sz val="8"/>
        <color rgb="FF0000FF"/>
        <rFont val="Arial CE"/>
        <family val="2"/>
        <charset val="238"/>
      </rPr>
      <t xml:space="preserve"> 6,93 m " (6,6)*1,05</t>
    </r>
  </si>
  <si>
    <t>77c</t>
  </si>
  <si>
    <r>
      <t>" - Montáž izolace tepelné potrubí pásy nebo rohožemi s Al fólií staženými dráte</t>
    </r>
    <r>
      <rPr>
        <sz val="8"/>
        <color rgb="FF0000FF"/>
        <rFont val="Arial CE"/>
        <family val="2"/>
        <charset val="238"/>
      </rPr>
      <t>m 1x - 13,002 m2 " (6,6)*1,97</t>
    </r>
  </si>
  <si>
    <t>77d</t>
  </si>
  <si>
    <r>
      <t>" - rohož izolační z minerální vlny lamelová s Al fólií tl 40 m</t>
    </r>
    <r>
      <rPr>
        <i/>
        <sz val="8"/>
        <color rgb="FF0000FF"/>
        <rFont val="Arial CE"/>
        <family val="2"/>
        <charset val="238"/>
      </rPr>
      <t>m - 14,302 m2 " ((6,6)*1,97)*1,1</t>
    </r>
  </si>
  <si>
    <t>" Čtyřhranné potrubí VZT - 650x255 mm " (0,2)*33</t>
  </si>
  <si>
    <t>" POZN: Obvod potrubí = 0,650*2+(0,255+0,04*2)*2 = ± 1,97 m.
Pro 1 m potrubí je potřeba ± 1,97 m2 TI (bez ztratného). "</t>
  </si>
  <si>
    <t>751992203 SPC</t>
  </si>
  <si>
    <t xml:space="preserve">D+M Potrubí pozink čtyřhranné 710x250 mm + TI tl. 40 mm - Specifikace dle PD  </t>
  </si>
  <si>
    <t>" Pozinkované čtyřhranné potrubí 710×250 mm vč. TI tl. 40 mm. "</t>
  </si>
  <si>
    <t>78a</t>
  </si>
  <si>
    <t>78b</t>
  </si>
  <si>
    <t>78c</t>
  </si>
  <si>
    <r>
      <t>" - Montáž izolace tepelné potrubí pásy nebo rohožemi s Al fólií staženými dráte</t>
    </r>
    <r>
      <rPr>
        <sz val="8"/>
        <color rgb="FF0000FF"/>
        <rFont val="Arial CE"/>
        <family val="2"/>
        <charset val="238"/>
      </rPr>
      <t>m 1x - 13,728 m2 " (6,6)*2,08</t>
    </r>
  </si>
  <si>
    <t>78d</t>
  </si>
  <si>
    <r>
      <t>" - rohož izolační z minerální vlny lamelová s Al fólií tl 40 m</t>
    </r>
    <r>
      <rPr>
        <i/>
        <sz val="8"/>
        <color rgb="FF0000FF"/>
        <rFont val="Arial CE"/>
        <family val="2"/>
        <charset val="238"/>
      </rPr>
      <t>m - 15,101 m2 " ((6,6)*2,08)*1,1</t>
    </r>
  </si>
  <si>
    <t>" Čtyřhranné potrubí VZT - 710x250 mm " (0,2)*33</t>
  </si>
  <si>
    <t>" POZN: Obvod potrubí = 0,710*2+(0,250+0,04*2)*2 = ± 2,08 m.
Pro 1 m potrubí je potřeba ± 2,08 m2 TI (bez ztratného). "</t>
  </si>
  <si>
    <t>751993301 SPC</t>
  </si>
  <si>
    <t>D+M Mřížová výustka s regulací 630×200 mm - přívodní - Specifikace dle PD - MVP</t>
  </si>
  <si>
    <t>" Mřížová výustka pro potrubí "</t>
  </si>
  <si>
    <t>" Včetně napojení potrubí, osazovacího rámečku a veškerého nutního příslušenství a prací. "</t>
  </si>
  <si>
    <t>751993302 SPC</t>
  </si>
  <si>
    <t>D+M Mřížová výustka s regulací 710×250 mm - odvodní - Specifikace dle PD - MVO</t>
  </si>
  <si>
    <t>751994101 SPC</t>
  </si>
  <si>
    <t>D+M Revizní dvířka 450×450 mm - do SDK podhledu  - Specifikace dle PD</t>
  </si>
  <si>
    <t xml:space="preserve">" Revizní dvířka pro chlazení do SDK podhledu " </t>
  </si>
  <si>
    <t xml:space="preserve">" - Zhotovení otvoru vel. přes 0,1 do 0,25 m2 v SDK podhledu a podkroví s vyztužením profily " </t>
  </si>
  <si>
    <t>763172378 RTO</t>
  </si>
  <si>
    <t xml:space="preserve">" - Montáž dvířek revizních SDK kcí ostatních vel. do 0,5 m2 pro podhledy " </t>
  </si>
  <si>
    <t xml:space="preserve">" - dvířka revizní jednokřídlá 450x450mm" </t>
  </si>
  <si>
    <t>" Revizní dvířka pro přístup ke kanálovým jendotkám - 1. NP " 6</t>
  </si>
  <si>
    <t>" Revizní dvířka pro přístup ke kanálovým jendotkám - 2. NP " 14</t>
  </si>
  <si>
    <t>" Revizní dvířka pro přístup ke kanálovým jendotkám - 3. NP " 13</t>
  </si>
  <si>
    <t>751995981 SPC</t>
  </si>
  <si>
    <t>D+M Napojení potrubí VZT na jednotky chlazení - Specifikace dle PD</t>
  </si>
  <si>
    <t xml:space="preserve">" Napojení potrubí VZT na kanálové jednotky chlazení " </t>
  </si>
  <si>
    <t xml:space="preserve">" Napojení potrubí na jendotky " 33*2 </t>
  </si>
  <si>
    <t>Jednotkové položky zahrnují vedlejší rozpočtové náklady, náklady montáž, dopravu, apod. a předepsané zkoušky, revize, manipulační řády, zaškolení obsluhy, není-li uvedeno jinak.</t>
  </si>
  <si>
    <t xml:space="preserve">POZNÁMKA: Pro venkovní vedení potrubí chlazení je uvažována izolace z pásů, neboť se pro většinu daných průměrů potrubí se potrubní pouzdra nevyrábí. </t>
  </si>
  <si>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stropní konstrukci:
</t>
    </r>
    <r>
      <rPr>
        <u/>
        <sz val="8"/>
        <color rgb="FF0000FF"/>
        <rFont val="Arial"/>
        <family val="2"/>
        <charset val="238"/>
      </rPr>
      <t>Strop nad 1. NP:</t>
    </r>
    <r>
      <rPr>
        <sz val="8"/>
        <color rgb="FF0000FF"/>
        <rFont val="Arial"/>
        <family val="2"/>
        <charset val="238"/>
      </rPr>
      <t xml:space="preserve">
 - otvor rozměru 200×125 mm - EI 60 - tl. 250 mm - 1 ks.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</si>
  <si>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t>
    </r>
    <r>
      <rPr>
        <u/>
        <sz val="8"/>
        <color rgb="FF0000FF"/>
        <rFont val="Arial"/>
        <family val="2"/>
        <charset val="238"/>
      </rPr>
      <t>Stěny v 1. PP:</t>
    </r>
    <r>
      <rPr>
        <sz val="8"/>
        <color rgb="FF0000FF"/>
        <rFont val="Arial"/>
        <family val="2"/>
        <charset val="238"/>
      </rPr>
      <t xml:space="preserve">
 - otvor rozměru 200×125 mm - EI 60 - tl. 150 mm - 1 ks - SDK. 
</t>
    </r>
    <r>
      <rPr>
        <u/>
        <sz val="8"/>
        <color rgb="FF0000FF"/>
        <rFont val="Arial"/>
        <family val="2"/>
        <charset val="238"/>
      </rPr>
      <t>Stěny v 1. NP</t>
    </r>
    <r>
      <rPr>
        <sz val="8"/>
        <color rgb="FF0000FF"/>
        <rFont val="Arial"/>
        <family val="2"/>
        <charset val="238"/>
      </rPr>
      <t xml:space="preserve">:
 - otvor rozměru 200×125 mm - EI 60 - tl. 250 mm - 2 ks - betonovou stěnou;
 - otvor rozměru 200×125 mm - EI 60 - tl. 150 mm - 4 ks - SDK. 
</t>
    </r>
    <r>
      <rPr>
        <u/>
        <sz val="8"/>
        <color rgb="FF0000FF"/>
        <rFont val="Arial"/>
        <family val="2"/>
        <charset val="238"/>
      </rPr>
      <t>Stěny v 2. NP</t>
    </r>
    <r>
      <rPr>
        <sz val="8"/>
        <color rgb="FF0000FF"/>
        <rFont val="Arial"/>
        <family val="2"/>
        <charset val="238"/>
      </rPr>
      <t xml:space="preserve">:
 - otvor rozměru 200×125 mm - EI 60 - tl. 75 mm - 2 ks - SDK;
 - otvor rozměru 200×125 mm - EI 60 - tl. 150 mm - 6 ks - SDK. 
 - otvor rozměru 200×125 mm - EI 60 - tl. 250 mm - 4 ks - betonovou stěnou.
</t>
    </r>
    <r>
      <rPr>
        <u/>
        <sz val="8"/>
        <color rgb="FF0000FF"/>
        <rFont val="Arial"/>
        <family val="2"/>
        <charset val="238"/>
      </rPr>
      <t>Stěny v 3. NP</t>
    </r>
    <r>
      <rPr>
        <sz val="8"/>
        <color rgb="FF0000FF"/>
        <rFont val="Arial"/>
        <family val="2"/>
        <charset val="238"/>
      </rPr>
      <t>:
 - otvor rozměru 200×125 mm - EI 60 - tl. 75 mm - 3 ks - SDK;
 - otvor rozměru 200×125 mm - EI 60 - tl. 150 mm - 6 ks - SDK. 
 - otvor rozměru 200×125 mm - EI 60 - tl. 250 mm - 3 ks - betonovou stěnou. "</t>
    </r>
  </si>
  <si>
    <t>Objekt:   D.1.4.7. SILNOPROUDÁ ELEKTROTECHNIKA</t>
  </si>
  <si>
    <t>Elektromontážní práce - Svítidla</t>
  </si>
  <si>
    <t>D+M LED svítidlo 600×600, 34 W - přisazené - Specifikace dle PD - A</t>
  </si>
  <si>
    <t>" LED svítidlo přisazené 600×600 mm, 34 W. "</t>
  </si>
  <si>
    <t>" Včetně montáže, zapojení a veškerého nutného příslušenství. "</t>
  </si>
  <si>
    <t>D+M LED svítidlo 600×600, 35 W, IP 65 - vestavné - Specifikace dle PD - B</t>
  </si>
  <si>
    <t>" LED svítidlo vestavné 600×600 mm, 35 W, IP 65. "</t>
  </si>
  <si>
    <t>741999103 SPC</t>
  </si>
  <si>
    <t>D+M LED svítidlo přisazené, bílé - Specifikace dle PD - C</t>
  </si>
  <si>
    <t>" LED svítidlo přisazené, bílé. "</t>
  </si>
  <si>
    <t>741999104 SPC</t>
  </si>
  <si>
    <t>" LED svítidlo přisazené, zlaté. "</t>
  </si>
  <si>
    <t>741999105 SPC</t>
  </si>
  <si>
    <t>D+M LED svítidlo 600×600, 52 W - přisazené - Specifikace dle PD - E</t>
  </si>
  <si>
    <t>" LED svítidlo přisazené 600×600 mm, 52 W. "</t>
  </si>
  <si>
    <t>741999106 SPC</t>
  </si>
  <si>
    <t>D+M LED svítidlo bodové - Specifikace dle PD - F</t>
  </si>
  <si>
    <t>" LED svítidlo bodové. "</t>
  </si>
  <si>
    <t>741999107 SPC</t>
  </si>
  <si>
    <t>D+M LED svítidlo DOWNLIGHT - Specifikace dle PD - G</t>
  </si>
  <si>
    <t>" LED svítidlo DOWNLIGHT. "</t>
  </si>
  <si>
    <t>741999108 SPC</t>
  </si>
  <si>
    <t>741999109 SPC</t>
  </si>
  <si>
    <t>" LED pásek. "</t>
  </si>
  <si>
    <t>741999110 SPC</t>
  </si>
  <si>
    <t>D+M LED svítidlo venkovní přisazené - Specifikace dle PD - J</t>
  </si>
  <si>
    <t>" LED svítidlo venkovní přisazené. "</t>
  </si>
  <si>
    <t>741999111 SPC</t>
  </si>
  <si>
    <t>D+M LED svítidlo venkovní - vestavné - Specifikace dle PD - K</t>
  </si>
  <si>
    <t>" LED svítidlo venkovní. "</t>
  </si>
  <si>
    <t>741999112 SPC</t>
  </si>
  <si>
    <t>D+M Osvětlení nočního stolku - Specifikace dle PD - L</t>
  </si>
  <si>
    <t>" Osvětlení nočního stolku. "</t>
  </si>
  <si>
    <t>741999113 SPC</t>
  </si>
  <si>
    <t>D+M Osvětlení psacího stolu - Specifikace dle PD - M</t>
  </si>
  <si>
    <t>" Osvětlení psacího stolu. "</t>
  </si>
  <si>
    <t>741999114 SPC</t>
  </si>
  <si>
    <t>D+M Noční osvětlení - Specifikace dle PD - N</t>
  </si>
  <si>
    <t>" Noční osvětlení. "</t>
  </si>
  <si>
    <t>741999115 SPC</t>
  </si>
  <si>
    <t>D+M LED svítidlo prachotěsné, 50 W, IP 65 - Specifikace dle PD - O</t>
  </si>
  <si>
    <t>" LED svítidlo prachotěsné, 50 W, IP 65. "</t>
  </si>
  <si>
    <t>741999116 SPC</t>
  </si>
  <si>
    <t>D+M LED svítidlo prachotěsné, 20 W, IP 65 - Specifikace dle PD - P</t>
  </si>
  <si>
    <t>" LED svítidlo prachotěsné, 20 W, IP 65. "</t>
  </si>
  <si>
    <t>741999117 SPC</t>
  </si>
  <si>
    <t>D+M Osvětlení terasy - Specifikace dle PD - Q</t>
  </si>
  <si>
    <t>" Osvětlení terasy. "</t>
  </si>
  <si>
    <t>741999118 SPC</t>
  </si>
  <si>
    <t>D+M Kruhové osvětlení nástěnné - Specifikace dle PD - R</t>
  </si>
  <si>
    <t>" Osvětlení vchodu. "</t>
  </si>
  <si>
    <t>741999119 SPC</t>
  </si>
  <si>
    <t>D+M LED svítidlo prachotěsné, 35 W, IP 66 - Specifikace dle PD - S</t>
  </si>
  <si>
    <t>" LED svítidlo prachotěsné, 35 W, IP 66. "</t>
  </si>
  <si>
    <t>741999120 SPC</t>
  </si>
  <si>
    <t>D+M LED nouzové svítidlo  - Specifikace dle PD - N1</t>
  </si>
  <si>
    <t>" LED nouzové svítidlo. "</t>
  </si>
  <si>
    <t>741999121 SPC</t>
  </si>
  <si>
    <t>D+M LED nouzové svítidlo  - Specifikace dle PD - N2</t>
  </si>
  <si>
    <t>741999122 SPC</t>
  </si>
  <si>
    <t>D+M LED nouzové svítidlo  - Specifikace dle PD - N3</t>
  </si>
  <si>
    <t>741999123 SPC</t>
  </si>
  <si>
    <t>D+M LED nouzové svítidlo venkovní  - Specifikace dle PD - N4</t>
  </si>
  <si>
    <t>" LED nouzové svítidlo venkovní. "</t>
  </si>
  <si>
    <t>741999124 SPC</t>
  </si>
  <si>
    <t>" LED nouzové svítidlo směrové. "</t>
  </si>
  <si>
    <t>741999125 SPC</t>
  </si>
  <si>
    <t>D+M Nouzové osvětlení hydrantu - Specifikace dle PD - NH</t>
  </si>
  <si>
    <t>" Nouzové osvětlení hydrantu. "</t>
  </si>
  <si>
    <t>Přesun hmot procentní pro silnoproud v objektech v přes 12 do 24 m</t>
  </si>
  <si>
    <t>Elektromontážní práce - Přístroje</t>
  </si>
  <si>
    <t>D+M Zásuvka 230 V - Specifikace dle PD</t>
  </si>
  <si>
    <t>" Zásuvka 230 V. "</t>
  </si>
  <si>
    <t>741999202 SPC</t>
  </si>
  <si>
    <t>D+M Zásuvka 230 V se stupněm krytí IP 44 - Specifikace dle PD</t>
  </si>
  <si>
    <t>" Zásuvka 230 V se sstupněm krytí IP 44. "</t>
  </si>
  <si>
    <t>741999203 SPC</t>
  </si>
  <si>
    <t>D+M Zásuvka 400 V - třípólová - Specifikace dle PD</t>
  </si>
  <si>
    <t>" Zásuvka 400 V - třípólová. "</t>
  </si>
  <si>
    <t>741999204 SPC</t>
  </si>
  <si>
    <t>D+M Kabelový vývod 230 V - Specifikace dle PD</t>
  </si>
  <si>
    <t>" Kabelový vývod pro 230 V tvořený krabicí pro pozdější napojení prvků  "</t>
  </si>
  <si>
    <t>" Včetně krabice s příslušenstvím, uchycení a zapojení. "</t>
  </si>
  <si>
    <t>741999205 SPC</t>
  </si>
  <si>
    <t>D+M Kabelový vývod 400 V - Specifikace dle PD</t>
  </si>
  <si>
    <t>" Kabelový vývod pro 400 V tvořený krabicí pro pozdější napojení prvků  "</t>
  </si>
  <si>
    <t xml:space="preserve">" 1.PP " </t>
  </si>
  <si>
    <t>741999206 SPC</t>
  </si>
  <si>
    <t>D+M Žaluziový spínač - Specfikace dle PD</t>
  </si>
  <si>
    <t>" Žaluziový spínač. "</t>
  </si>
  <si>
    <t>741999207 SPC</t>
  </si>
  <si>
    <t>D+M Tlačítko "Central STOP" - Specifikace dle PD</t>
  </si>
  <si>
    <t>" Tlačítko "Central STOP". "</t>
  </si>
  <si>
    <t>741999208 SPC</t>
  </si>
  <si>
    <t>D+M Tlačítko "Total STOP" - Specifikace dle PD</t>
  </si>
  <si>
    <t>" Tlačítko "Total STOP". "</t>
  </si>
  <si>
    <t>D+M Podlahová krabice se zásuvkami a svorkami - 24 modulová - Specifikace dle PD</t>
  </si>
  <si>
    <t xml:space="preserve">" Podklahová krabice se závukama. " </t>
  </si>
  <si>
    <t>" Včetně zásuvek, montáže a zapojení. "</t>
  </si>
  <si>
    <t>741999251 SPC</t>
  </si>
  <si>
    <t>D+M Vypínač řaz. 1 - Specfikace dle PD</t>
  </si>
  <si>
    <t>" Jednopólový vypínač. "</t>
  </si>
  <si>
    <t>741999252 SPC</t>
  </si>
  <si>
    <t>741999253 SPC</t>
  </si>
  <si>
    <t>D+M Vypínač řaz. 5 - Specfikace dle PD</t>
  </si>
  <si>
    <t>" Sériový přepínač. "</t>
  </si>
  <si>
    <t>741999254 SPC</t>
  </si>
  <si>
    <t>D+M Vypínač řaz. 6 - Specfikace dle PD</t>
  </si>
  <si>
    <t>" Střídavý přepínač. "</t>
  </si>
  <si>
    <t>741999255 SPC</t>
  </si>
  <si>
    <t>D+M Vypínač řaz. 6 se stupněm krytí IP 44 - Specfikace dle PD</t>
  </si>
  <si>
    <t>" Střídavý přepínač, s IP 44. "</t>
  </si>
  <si>
    <t>741999256 SPC</t>
  </si>
  <si>
    <t>D+M Vypínač řaz. 7 - Specfikace dle PD</t>
  </si>
  <si>
    <t>" Křížový přepínač. "</t>
  </si>
  <si>
    <t>741999257 SPC</t>
  </si>
  <si>
    <t>D+M Vypínač řaz. 7, IP44 - Specfikace dle PD</t>
  </si>
  <si>
    <t>" Křížový přepínač, IP44. "</t>
  </si>
  <si>
    <t>741999258 SPC</t>
  </si>
  <si>
    <t>D+M Přítomnostní pohybové čidlo - Specfikace dle PD</t>
  </si>
  <si>
    <t>" Přítomnostní pohybové čidlo. "</t>
  </si>
  <si>
    <t>741999259 SPC</t>
  </si>
  <si>
    <t>D+M Pohybové PIR čídlo - Specifikace dle PD</t>
  </si>
  <si>
    <t>" Pohybové PIR čidlo. "</t>
  </si>
  <si>
    <t>" Včetně instalace, napojení. "</t>
  </si>
  <si>
    <t>Elektromontážní práce - Kabely a vodiče</t>
  </si>
  <si>
    <t>D+M CHKE-R 5×2,5 - Specifikace dle PD</t>
  </si>
  <si>
    <t>741999304 SPC</t>
  </si>
  <si>
    <t>D+M CHKE-R 5×6 - Specifikace dle PD</t>
  </si>
  <si>
    <t>D+M CHKE-R 5×10 - Specifikace dle PD</t>
  </si>
  <si>
    <t>741999305 SPC</t>
  </si>
  <si>
    <t>D+M CHKE-R 5×25 - Specifikace dle PD</t>
  </si>
  <si>
    <t>D+M PraFlaSafe 5×35 - Specifikace dle PD</t>
  </si>
  <si>
    <t>741999306 SPC</t>
  </si>
  <si>
    <t>D+M CYKY-J 3x120+70 - Specifikace dle PD</t>
  </si>
  <si>
    <t>741999307 SPC</t>
  </si>
  <si>
    <t>741999308 SPC</t>
  </si>
  <si>
    <t>D+M Vodiče pro provedení uzemnění kovových prvků a konstrukcí - Specifikace dle PD</t>
  </si>
  <si>
    <t>" Kabelové vodiče (CY / CYA / H05V / H07V, apod.) pro provedení uzemnění veškerých kovových konstrukcí a prvků objektu. "</t>
  </si>
  <si>
    <t>Elektromontážní práce - Rozvaděče</t>
  </si>
  <si>
    <t>D+M Rozvaděč HDS - Specifikace dle PD</t>
  </si>
  <si>
    <t>" Nový rozvaděč - HDS "</t>
  </si>
  <si>
    <t xml:space="preserve">" Fasáda " </t>
  </si>
  <si>
    <t>" Včetně vystrojení, skříně, montážního materiálu, montáže, zapojení a veškerého nutného příslušenství a prácí nutných pro správnou funkci. "</t>
  </si>
  <si>
    <t>741999402 SPC</t>
  </si>
  <si>
    <t>D+M Rozvaděč RH - Specifikace dle PD</t>
  </si>
  <si>
    <t>" Nový rozvaděč - RH "</t>
  </si>
  <si>
    <t>741999403 SPC</t>
  </si>
  <si>
    <t>D+M Rozvaděč ELM - Specifikace dle PD</t>
  </si>
  <si>
    <t>" Nový rozvaděč - ELM "</t>
  </si>
  <si>
    <t>741999404 SPC</t>
  </si>
  <si>
    <t>D+M Rozvaděč RH-Z - Specifikace dle PD</t>
  </si>
  <si>
    <t>" Nový rozvaděč - RH-Z "</t>
  </si>
  <si>
    <t>741999405 SPC</t>
  </si>
  <si>
    <t>D+M Rozvaděč R-VZT - Specifikace dle PD</t>
  </si>
  <si>
    <t>" Nový rozvaděč - R-VZT. "</t>
  </si>
  <si>
    <t>D+M Rozvaděč R-UT - Specifikace dle PD</t>
  </si>
  <si>
    <t>" Nový rozvaděč - R-UT. "</t>
  </si>
  <si>
    <t>741999406 SPC</t>
  </si>
  <si>
    <t>D+M Rozvaděč R-1.1 - Specifikace dle PD</t>
  </si>
  <si>
    <t>" Nový rozvaděč - R-1.1 "</t>
  </si>
  <si>
    <t>741999407 SPC</t>
  </si>
  <si>
    <t>D+M Rozvaděč R-1.2 - Specifikace dle PD</t>
  </si>
  <si>
    <t>" Nový rozvaděč - R-1.2 "</t>
  </si>
  <si>
    <t>741999408 SPC</t>
  </si>
  <si>
    <t>D+M Rozvaděč R-2.1 - Specifikace dle PD</t>
  </si>
  <si>
    <t>" Nový rozvaděč - R-2.1 "</t>
  </si>
  <si>
    <t>741999409 SPC</t>
  </si>
  <si>
    <t>D+M Rozvaděč R-2.2 - Specifikace dle PD</t>
  </si>
  <si>
    <t>" Nový rozvaděč - R-2.2 "</t>
  </si>
  <si>
    <t>741999410 SPC</t>
  </si>
  <si>
    <t>D+M Rozvaděč R-3.1 - Specifikace dle PD</t>
  </si>
  <si>
    <t>" Nový rozvaděč - R-3.1 "</t>
  </si>
  <si>
    <t>741999411 SPC</t>
  </si>
  <si>
    <t>D+M Rozvaděč R-3.2 - Specifikace dle PD</t>
  </si>
  <si>
    <t>" Nový rozvaděč - R-3.2 "</t>
  </si>
  <si>
    <t>D+M UPS 125 kVA- Specifikace dle PD</t>
  </si>
  <si>
    <t>" UPS 125 kVA. "</t>
  </si>
  <si>
    <t xml:space="preserve">" 1. PP. " </t>
  </si>
  <si>
    <t>" Včetně baterií, skříně, montážního materiálu, montáže, zapojení a veškerého nutného příslušenství a práce nutného pro správnou funkci. "</t>
  </si>
  <si>
    <t>Elektromontážní práce - Zemnění</t>
  </si>
  <si>
    <t>" Zemnící pásek " (153,4)*1,1</t>
  </si>
  <si>
    <t>741999511 SPC</t>
  </si>
  <si>
    <t>Elektromontážní práce - Hromosvod</t>
  </si>
  <si>
    <t>D+M Jímací tyč dl. 3 m - Specifikace dle PD</t>
  </si>
  <si>
    <t>" Jímací tyč délky 3,0 m "</t>
  </si>
  <si>
    <t>741999611 SPC</t>
  </si>
  <si>
    <t>D+M Nespecifikované věci hromosvodu - Specifikace dle PD</t>
  </si>
  <si>
    <t>" Nespecifikované věci pro hromosvod. "</t>
  </si>
  <si>
    <t>" V ceně případné HVI vodiče, vyšší množství prvků výše uvedených, napojení na stávající hromosvod stávající budovy a další veškeré nutné prvky a materiál vč. podpěr pro jímací vedení, kotvících, spojovacích a upevňovacích prvků, apod. "</t>
  </si>
  <si>
    <t>D+M Indukční detektor - Specifikace dle PD</t>
  </si>
  <si>
    <t>" Indukční detektor. "</t>
  </si>
  <si>
    <t>D+M Indukční smyčka - Specifikace dle PD</t>
  </si>
  <si>
    <t>" Indukční smyčka. "</t>
  </si>
  <si>
    <t>" Veškerý úložný materiál pro vedení instalace silnoproudu. "</t>
  </si>
  <si>
    <t>" V ceně ochranné trubky, lišty, žlaby, parapetní vedení, a další veškerý materiál nutný pro vedení elektroinstalace vč. veškerého nutného příslušenství - krytů, koncovek, přepážek, apod. "</t>
  </si>
  <si>
    <t>741999703 SPC</t>
  </si>
  <si>
    <t>" Veškerý pomocný materiál pro zajištění vedení silnoproudu - spojovací a připevňovací materiál, hmoždinky, vruty, sádra, popisové štítky, apod. "</t>
  </si>
  <si>
    <t>741999704 SPC</t>
  </si>
  <si>
    <t>741999705 SPC</t>
  </si>
  <si>
    <t>741999706 SPC</t>
  </si>
  <si>
    <t>741999707 SPC</t>
  </si>
  <si>
    <t>D+M Zařízení a vybavení nespecifikovaných - Specifikace dle PD</t>
  </si>
  <si>
    <t>" Včetně montáže, zapojení, zdroje a veškerého příslušenství. "</t>
  </si>
  <si>
    <t>D+M LED svítidlo přisazené, zlaté - Specifikace dle PD - D</t>
  </si>
  <si>
    <t>D+M LED pásek vč. hliníkového profilu - Specifikace dle PD - I</t>
  </si>
  <si>
    <t>" 1. NP " (1,8+2,6+3,4+2,1+1,3+2,0+4,5)*1,05</t>
  </si>
  <si>
    <t>" 2. NP " (3,2+3,2+4,8)*1,05</t>
  </si>
  <si>
    <t>" 3. NP " (2,6+2,4+4,8)*1,05</t>
  </si>
  <si>
    <t>" Včetně trafa (zdroje), konektoru pro napájení , profilu, montáže, zapojení a veškerého nutného příslušenství. "</t>
  </si>
  <si>
    <t>D+M LED nouzové svítidlo směrové - Specifikace dle PD - NP</t>
  </si>
  <si>
    <t>" Včetně montáže, zapojení, zdroje, směrové tabulky a veškerého příslušenství. "</t>
  </si>
  <si>
    <t xml:space="preserve">D+M Zajištění napojení nového zemnění kolem objektů na stávající </t>
  </si>
  <si>
    <t>" Zajištění napojení nových svodů na stávající zemnění. "</t>
  </si>
  <si>
    <t>" V ceně veškeré nutné práce a materiál související s přípravou pro napojení nového zemnícího drátu na stávající zemnění - např. výkopové práce pro zajištění napojení vč. nakládání se zemniou, případným pažením, apod., sejmutí a navrácení ornice / drnu, případná demontáž a navrácení prvků okapového chodníku a lemování vč. očištění a zpětné montáže.a veškeré dalšní nutné přípravné práce siouvisející s napojením na stávající zemnění vč. případné úpravy fasády. "</t>
  </si>
  <si>
    <t>" V ceně veškeré nutné práce a materiál související s napojením nových svodů na stávající zemnění - např. svorky nutné pro napojení, případné přivaření, ochrana spoje, svislý vodič pro úrovňové vyrovnání, apod. "</t>
  </si>
  <si>
    <t>" Zajištění napojení nového zemnění objektu na stávající zemnící vedení. "</t>
  </si>
  <si>
    <t>" V ceně veškeré nutné práce a materiál související se zemněním - napojením nového na stávající - např. svorky nutné pro napojení, případné přivaření, ochrana spoje, svislý vodič pro úrovňové vyrovnání, apod. "</t>
  </si>
  <si>
    <t>" Jímací vedení. " (765,2)*1,1</t>
  </si>
  <si>
    <t>Objekt:   D.1.4.7.1. FOTOVOLTAIKA</t>
  </si>
  <si>
    <t>Elektromontážní práce - Fotovoltaika</t>
  </si>
  <si>
    <t>D+M FVE Panely 450 Wp - Specifikace dle PD</t>
  </si>
  <si>
    <t>" Fotovoltaické panely - 450 Wp. "</t>
  </si>
  <si>
    <t>" Panely na střechu nového objektu. "</t>
  </si>
  <si>
    <t>D+M Nosná konstrukce pro umístění panelů - Specifikace dle PD</t>
  </si>
  <si>
    <t>" Nosná konstrukce pro umístění panelů - ve sklonu ± 15 °. "</t>
  </si>
  <si>
    <t>" Nosná konstrukce pro panely na střechu nového objektu. "</t>
  </si>
  <si>
    <t>" V ceně veškeré nutné práce, příslušenství a materiál pro umístění nosné konstrukce panelů na střechu - kotvící, spojovací, těsnící materiál, apod.. "</t>
  </si>
  <si>
    <t>" POZN: Uvažovváno jako samostatnáý konstrukce pro jednotlivé panely. Zatím nereozděleno pro soustavy panelů - 2 panely či 3 panely. "</t>
  </si>
  <si>
    <t>D+M Fotovoltaický střídač 12 kW - Specifikace dle PD - G1</t>
  </si>
  <si>
    <t>" Fotovoltaický střídač - 12 kW. "</t>
  </si>
  <si>
    <t>" Fotovoltaický střídač. "</t>
  </si>
  <si>
    <t>" V ceně veškeré nutné práce, příslušenství a materiál pro provedení střídače. "</t>
  </si>
  <si>
    <t>D+M Fotovoltaický střídač 50 kW - Specifikace dle PD - G2</t>
  </si>
  <si>
    <t>" Fotovoltaický střídač - 50 kW. "</t>
  </si>
  <si>
    <t>D+M Nosná konstrukce pro umístění střídače na střeše - Specifikace dle PD</t>
  </si>
  <si>
    <t>" Nosná konstrukce pro umístění střída - 12 kW "</t>
  </si>
  <si>
    <t>" Nosná konstrukce pro umístění střídače na střeše - 12 kW. "</t>
  </si>
  <si>
    <t>" Nosná konstrukce pro umístění střída - 50 kW "</t>
  </si>
  <si>
    <t>" Nosná konstrukce pro umístění střídače na střeše - 50 kW. "</t>
  </si>
  <si>
    <t>D+M Rozvaděč R-FVE - Specifikace dle PD</t>
  </si>
  <si>
    <t>" Nový rozvaděč - R-FVE. "</t>
  </si>
  <si>
    <t>D+M Rozvaděče el. výrobny - RDC, RAC  - Specifikace dle PD</t>
  </si>
  <si>
    <t>" Rozvaděč el. výrobny - RDC + RAC. "</t>
  </si>
  <si>
    <t>" V ceně také případné ochranné prvky či prvky vyšší kvality (vyššího stupně krytí) jako ochrana proti klimatickým a povětrnostním vlivům. "</t>
  </si>
  <si>
    <t>D+M Nosná konstrukce pro umístění rozvaděče el. výrobny - Specifikace dle PD</t>
  </si>
  <si>
    <t>" Nosná konstrukce pro umístění rozvaděče el. výrobny na střeše "</t>
  </si>
  <si>
    <t>" Nosná konstrukce pro umístění rozvaděče el. výrobny na střeše - RAC + RDC. "</t>
  </si>
  <si>
    <t>D+M CYKY - J 5×35 - Specifikace dle PD</t>
  </si>
  <si>
    <t>D+M Kabeláž pro veškeré zařízení a přístroje - fotovoltaika  - Specifikace dle PD</t>
  </si>
  <si>
    <t>" Veškerá kabeláž fotovoltaiky pro správný chod a funkci. "</t>
  </si>
  <si>
    <t>" Včetně uložení, zapojení, ukončení, kotvících a spojovacích prvků, apod. "</t>
  </si>
  <si>
    <t>Elektromontážní práce - Fotovoltaika - Ostatní</t>
  </si>
  <si>
    <t>" Veškerý úložný materiál pro vedení instalace fotovoltaiky "</t>
  </si>
  <si>
    <t>" Pomocný materiál pro fotovoltaiku. "</t>
  </si>
  <si>
    <t>" Veškerý pomocný materiál pro zajištění vedení instalace fotovoltaiky - spojovací a připevňovací materiál, hmoždinky, vruty, sádra, popisové štítky, apod. "</t>
  </si>
  <si>
    <t>" Případné vysekání rýh ve zdivu, omítce, pro veedení instalace fotovoltaiky. "</t>
  </si>
  <si>
    <t>" Zajištění prostupů kabeláže mezi jednotlivými požárními úseky protipožárními prvky - ucpávkami, tmely, pěny, disky, apod. - požadované požární odolnosti. "</t>
  </si>
  <si>
    <t>Vyhotovení dílenské dokumentace fotovoltaiky - Specifikace dle PD</t>
  </si>
  <si>
    <t>" Vyhotovení dílenské dokumentace fotovoltaiky vč. veškerých nutných prací s tím souvisejících. "</t>
  </si>
  <si>
    <t>741999708 SPC</t>
  </si>
  <si>
    <t>" Nespecifikovaný materiál nuný pro správný chod fotovoltaického systému vč. veškerého nutného příslušenství a materiálů. "</t>
  </si>
  <si>
    <t>" V ceně nutný materiál pro správnou fuknci fotovoltaiky nespecifikovaný - např. měniče, baterie, monitorovací zařízení vč. veškerých prvků, elektroměry, analyzátory, senzory, regulátory, transformátory, střídače jiných parametrů a další nutné příslušenství nespecifikované v soupise prací. "</t>
  </si>
  <si>
    <t>Objekt:   D.1.4.4. VYTÁPĚNÍ</t>
  </si>
  <si>
    <t>Ústřední vytápění - Kotelny</t>
  </si>
  <si>
    <t>731</t>
  </si>
  <si>
    <t>731999102 SPC</t>
  </si>
  <si>
    <t>D+M Rozdělovač / sběrač pro podlahové vytápění - Specifikace dle PD</t>
  </si>
  <si>
    <t>" Rozdělovač / sběrač pro podlahové vytápění - 9 okruhů - RS1, RS11 "</t>
  </si>
  <si>
    <r>
      <t xml:space="preserve">" Součástí rozělovač sběrač v provedení komfort, </t>
    </r>
    <r>
      <rPr>
        <sz val="8"/>
        <color indexed="12"/>
        <rFont val="Arial CE"/>
        <family val="2"/>
        <charset val="238"/>
      </rPr>
      <t>termopohony, vypouštěcí ventily</t>
    </r>
    <r>
      <rPr>
        <sz val="8"/>
        <color indexed="12"/>
        <rFont val="Arial CE"/>
        <family val="2"/>
        <charset val="238"/>
      </rPr>
      <t>, automatické odvzdušňovací ventily</t>
    </r>
    <r>
      <rPr>
        <sz val="8"/>
        <color indexed="12"/>
        <rFont val="Arial CE"/>
        <family val="2"/>
        <charset val="238"/>
      </rPr>
      <t>, kulové kohouty</t>
    </r>
    <r>
      <rPr>
        <sz val="8"/>
        <color indexed="12"/>
        <rFont val="Arial CE"/>
        <family val="2"/>
        <charset val="238"/>
      </rPr>
      <t>, přepouštěcí ventil na podlahové topení, svěrné šroubení a veškeré příslušenství pro zajištění funkčnosti celku."</t>
    </r>
  </si>
  <si>
    <t>" Včetně skříně pro rozdělovač. V ceně kotvící prvky. "</t>
  </si>
  <si>
    <t>731999103 SPC</t>
  </si>
  <si>
    <t>" Rozdělovač / sběrač pro podlahové vytápění - 8 okruhů - RS2, RS7, RS13, RS15, RS17 "</t>
  </si>
  <si>
    <t>731999104 SPC</t>
  </si>
  <si>
    <t>" Rozdělovač / sběrač pro podlahové vytápění - 10 okruhů - RS3, RS8, RS10, RS16 "</t>
  </si>
  <si>
    <t>731999105 SPC</t>
  </si>
  <si>
    <t>" Rozdělovač / sběrač pro podlahové vytápění - 11 okruhů - RS4, RS6, RS14 "</t>
  </si>
  <si>
    <t>731999106 SPC</t>
  </si>
  <si>
    <t>" Rozdělovač / sběrač pro podlahové vytápění - 5 okruhů - RS5 "</t>
  </si>
  <si>
    <t>731999107 SPC</t>
  </si>
  <si>
    <t>" Rozdělovač / sběrač pro podlahové vytápění - 7 okruhů - RS9 "</t>
  </si>
  <si>
    <t>731999108 SPC</t>
  </si>
  <si>
    <t>" Rozdělovač / sběrač pro podlahové vytápění - 12 okruhů - RS12, RS18 "</t>
  </si>
  <si>
    <t>731999201 SPC</t>
  </si>
  <si>
    <t>D+M Řídící jednotka pro termostaty k podlahovému vytápění vč. skříně - Speifikace dle PD</t>
  </si>
  <si>
    <t xml:space="preserve">" Řídící jednotka pro temostaty k rozvaděči / sběrači pro podlahové vytápění vč. skříně. " </t>
  </si>
  <si>
    <t>" Řídící jednotka pro rozdělovač / sběrač RS1 "</t>
  </si>
  <si>
    <t>" Řídící jednotka pro rozdělovač / sběrač RS2, RS3, RS7, RS12, RS13, RS14, RS17, RS18 "</t>
  </si>
  <si>
    <t>" Řídící jednotka pro rozdělovač / sběrač RS4, RS6, RS9, RS15 "</t>
  </si>
  <si>
    <t>" Řídící jednotka pro rozdělovač / sběrač RS5 "</t>
  </si>
  <si>
    <t>" Řídící jednotka pro rozdělovač / sběrač RS8, RS10, RS11, RS16 "</t>
  </si>
  <si>
    <t>" Řídící jednotka pro termostaty vč. veškerého příslušenství nutného ke zprovoznění a zajistění správné funkce - kotvící prvky, prokabelování, naprogramování, případného odzkoušení, regulace, apod.  "</t>
  </si>
  <si>
    <t>" Včetně: zprovoznění, napojení a veškerého příslušenství nutného ke zprovoznění dle PD "</t>
  </si>
  <si>
    <t>731999202 SPC</t>
  </si>
  <si>
    <t>D+M Pokojový termostat pro podlahové vytápění - Specifikace dle PD</t>
  </si>
  <si>
    <t>" Pokojový termostat pro podlahové vytápění. "</t>
  </si>
  <si>
    <t>" Pokojový termostat k řídící jednotce pro rozdělovač / sběrač RS1 "</t>
  </si>
  <si>
    <t>" Pokojový termostat k řídící jednotce pro rozdělovač / sběrač RS2 "</t>
  </si>
  <si>
    <t>" Pokojový termostat k řídící jednotce pro rozdělovač / sběrač RS3 "</t>
  </si>
  <si>
    <t>" Pokojový termostat k řídící jednotce pro rozdělovač / sběrač RS4 "</t>
  </si>
  <si>
    <t>" Pokojový termostat k řídící jednotce pro rozdělovač / sběrač RS5 "</t>
  </si>
  <si>
    <t>" Pokojový termostat k řídící jednotce pro rozdělovač / sběrač RS6 "</t>
  </si>
  <si>
    <t>" Pokojový termostat k řídící jednotce pro rozdělovač / sběrač RS7 "</t>
  </si>
  <si>
    <t>" Pokojový termostat k řídící jednotce pro rozdělovač / sběrač RS8 "</t>
  </si>
  <si>
    <t>" Pokojový termostat k řídící jednotce pro rozdělovač / sběrač RS9 "</t>
  </si>
  <si>
    <t>" Pokojový termostat k řídící jednotce pro rozdělovač / sběrač RS10 "</t>
  </si>
  <si>
    <t>" Pokojový termostat k řídící jednotce pro rozdělovač / sběrač RS11 "</t>
  </si>
  <si>
    <t>" Pokojový termostat k řídící jednotce pro rozdělovač / sběrač RS12 "</t>
  </si>
  <si>
    <t>" Pokojový termostat k řídící jednotce pro rozdělovač / sběrač RS13 "</t>
  </si>
  <si>
    <t>" Pokojový termostat k řídící jednotce pro rozdělovač / sběrač RS14 "</t>
  </si>
  <si>
    <t>" Pokojový termostat k řídící jednotce pro rozdělovač / sběrač RS15 "</t>
  </si>
  <si>
    <t>" Pokojový termostat k řídící jednotce pro rozdělovač / sběrač RS16 "</t>
  </si>
  <si>
    <t>" Pokojový termostat k řídící jednotce pro rozdělovač / sběrač RS17 "</t>
  </si>
  <si>
    <t>" Pokojový termostat k řídící jednotce pro rozdělovač / sběrač RS18 "</t>
  </si>
  <si>
    <t>" Pokojový termostat vč. veškerého příslušenství nutného ke zprovoznění a zajistění správné funkc - kotvící prvky, prokagelování, naprogramování, případného odzkoušení, regulace, apod. nutného ke zprovoznění. "</t>
  </si>
  <si>
    <t>731999301 SPC</t>
  </si>
  <si>
    <t>D+M Oběhové čerpadlo s regulovatelnými otáčkami - Specifikace dle PD - OČ01</t>
  </si>
  <si>
    <t>" Oběhové čerpadlo s regulovatelnými otáčkami pro VĚTEV 1 - PODLAHOVÉ VYTÁPĚNÍ, m = 25,84 m3/h, H = 110 kPa, 230 V. "</t>
  </si>
  <si>
    <t>" Včetně prokabelování, regulátor čerpadla, měření a regulace, zprovoznění, napojení a veškerého příslušenství. "</t>
  </si>
  <si>
    <t>731999302 SPC</t>
  </si>
  <si>
    <t>D+M Oběhové čerpadlo s regulovatelnými otáčkami - Specifikace dle PD - OČ02</t>
  </si>
  <si>
    <t>" Oběhové čerpadlo s regulovatelnými otáčkami pro VĚTEV 2 - OTOPNÁ TĚLESA, m = 0,75 m3/h, H = 65 kPa, 230 V. "</t>
  </si>
  <si>
    <t>731999303 SPC</t>
  </si>
  <si>
    <t>D+M Oběhové čerpadlo s regulovatelnými otáčkami - Specifikace dle PD - OČ03</t>
  </si>
  <si>
    <t>" Oběhové čerpadlo s regulovatelnými otáčkami pro VĚTEV 3 - VZT, m = 4,92 m3/h, H = 95 kPa, 230 V. "</t>
  </si>
  <si>
    <t>731999304 SPC</t>
  </si>
  <si>
    <t>D+M Oběhové čerpadlo s regulovatelnými otáčkami - Specifikace dle PD - OČ04</t>
  </si>
  <si>
    <t>" Oběhové čerpadlo s regulovatelnými otáčkami pro VĚTEV 4 - OHŘEV TV, m = 2,13 m3/h, H = 65 kPa, 230 V. "</t>
  </si>
  <si>
    <t>731999305 SPC</t>
  </si>
  <si>
    <t>D+M Oběhové čerpadlo s regulovatelnými otáčkami - Specifikace dle PD - OČ05</t>
  </si>
  <si>
    <t>" Oběhové čerpadlo s regulovatelnými otáčkami pro NABÍJECÍ ČERPADLO AKUMULACE TV, m = 2,5 m3/h, H = 65 kPa, 230 V. "</t>
  </si>
  <si>
    <t>731999306 SPC</t>
  </si>
  <si>
    <t>D+M Oběhové čerpadlo s regulovatelnými otáčkami - Specifikace dle PD - OČ06</t>
  </si>
  <si>
    <t>" Oběhové čerpadlo s regulovatelnými otáčkami pro VODNÍ OHŘÍVAČ m.č. 0.39, m = 0,85 m3/h, H = 75 kPa, 230 V. "</t>
  </si>
  <si>
    <t>731999307 SPC</t>
  </si>
  <si>
    <t>D+M Oběhové čerpadlo s regulovatelnými otáčkami - Specifikace dle PD - OČ07</t>
  </si>
  <si>
    <t>" Oběhové čerpadlo s regulovatelnými otáčkami pro VZT č.4, m = 0,73 m3/h, H = 75 kPa, 230 V. "</t>
  </si>
  <si>
    <t>731999308 SPC</t>
  </si>
  <si>
    <t>D+M Oběhové čerpadlo s regulovatelnými otáčkami - Specifikace dle PD - OČ08</t>
  </si>
  <si>
    <t>" Oběhové čerpadlo s regulovatelnými otáčkami pro VZT č.1, m = 0,45 m3/h, H = 75 kPa, 230 V. "</t>
  </si>
  <si>
    <t>731999309 SPC</t>
  </si>
  <si>
    <t>D+M Oběhové čerpadlo s regulovatelnými otáčkami - Specifikace dle PD - OČ09</t>
  </si>
  <si>
    <t>" Oběhové čerpadlo s regulovatelnými otáčkami pro VZT č.3, m = 1,46 m3/h, H = 75 kPa, 230 V. "</t>
  </si>
  <si>
    <t>731999310 SPC</t>
  </si>
  <si>
    <t>D+M Oběhové čerpadlo s regulovatelnými otáčkami - Specifikace dle PD - OČ10</t>
  </si>
  <si>
    <t>" Oběhové čerpadlo s regulovatelnými otáčkami pro VZT č.2, m = 1,02 m3/h, H = 75 kPa, 230 V. "</t>
  </si>
  <si>
    <t>731999311 SPC</t>
  </si>
  <si>
    <t>D+M Oběhové čerpadlo s regulovatelnými otáčkami - Specifikace dle PD - OČ11</t>
  </si>
  <si>
    <t>" Oběhové čerpadlo s regulovatelnými otáčkami pro VODNÍ OHŘÍVAČ m.č. 0.05, m = 0,38 m3/h, H = 75 kPa, 230 V. "</t>
  </si>
  <si>
    <t>731999312 SPC</t>
  </si>
  <si>
    <t>D+M Oběhové čerpadlo s regulovatelnými otáčkami - Specifikace dle PD - CČ01</t>
  </si>
  <si>
    <t>" Oběhové čerpadlo s regulovatelnými otáčkami pro CIRKULACI TV, m = 1,55 m3/h, H = 65 kPa, 230 V. "</t>
  </si>
  <si>
    <t>731999401 SPC</t>
  </si>
  <si>
    <t>D+M Kaskáda závěsných kondenzačních kotlů - Specifikace dle PD - K1, K2</t>
  </si>
  <si>
    <t>" Kaskáda závěsných kondenzačních kotlů. "</t>
  </si>
  <si>
    <t>" Závěsný kondenzační kotel K1 - o výkonu 61,5 kW při tepotním spádu 80/60 °C.
Závěsný kondenzační kotel K2 - o výkonu 40,8 kW  při teplotním spádu 80/60 °C. "</t>
  </si>
  <si>
    <t>" V ceně:
 - závěsný kondenzační kotel o výkonu 61,5 kW - 2 ks;
 - závěsný kondenzační kotel o výkonu 40,8 kW - 1 ks;
 - neutralizační zařízení s granulátem (bez čerpadla) - 1 ks; 
 - hydraulická spojka (anuloid) (120/80 - 2 ") vč. izolace - 1 ks;
 - připojovací sada armatury pro plynové kotle vč. plynového kohoutu - 3 ks;
 - oběhové čerpadlo - 3 ks;
 - čidlo pro svěšovaný okruh - 2 ks;
 - deska + čidlo pro 3. topný okruh - 1 ks;
 - kabel S-BUS dl. 1,5 m - 2 ks;
 - čidlo TV - 2 ks;
 - veškerý nutný kotvící, spojovací, těsnící materiál a další příslušenství nutné pro provedení kaskádyd plynových kotlů. "</t>
  </si>
  <si>
    <t>" Včetně prokabelování, měření a regulace, zprovoznění, napojení a veškerého příslušenství. "</t>
  </si>
  <si>
    <t>731999402 SPC</t>
  </si>
  <si>
    <t>D+M Kompresorový automat - Specifikace dle PD - EX-T</t>
  </si>
  <si>
    <t>" Kompresorový automat s membránovou expanzí pro topení. "</t>
  </si>
  <si>
    <t>" Nádoba: nerezová ocel. Počet desek: 30 ks. Max. pracovní teplota 70 °C. "</t>
  </si>
  <si>
    <t>731999403 SPC</t>
  </si>
  <si>
    <t>D+M Expanzivní nádoba - Specifikace dle PD - EX-V</t>
  </si>
  <si>
    <t>" Expanzivní nádoba pro okruh TV. "</t>
  </si>
  <si>
    <t>" Max. využitelný objem: 150l, Max. provozní teplota 70 °C, Max. provozní tlak: 10 bar. "</t>
  </si>
  <si>
    <t>731999404 SPC</t>
  </si>
  <si>
    <t>D+M Vakuové odplyňovací zařízení - Specifikace dle PD - OAP</t>
  </si>
  <si>
    <t>" Vakuové odplyňovací zařízení. "</t>
  </si>
  <si>
    <t>" Max. provozní teplota: 70 °C, Max. provozní tlak: 8 bar. "</t>
  </si>
  <si>
    <t>731999405 SPC</t>
  </si>
  <si>
    <t>D+M Automatická úpravna vody - Specifikace dle PD - AUV</t>
  </si>
  <si>
    <t>" Automatická úpravna vody. "</t>
  </si>
  <si>
    <t>" Max. pracovní teplota: 40°C, Max průtok: 2000 l/h. "</t>
  </si>
  <si>
    <t>" Včetně prokabelování, měření a regulace, zprovoznění, napojení a veškerého příslušenství - regenerační sůl a chemikálie. "</t>
  </si>
  <si>
    <t>731999406 SPC</t>
  </si>
  <si>
    <t>D+M Zásobníkový ohřívač - Specifikace dle PD - Z1</t>
  </si>
  <si>
    <t>" Zásobníkový ohřívač.o objemu 1000 l "</t>
  </si>
  <si>
    <t>" Nádoba: nerezová ocel. Víko: ABS. Plášť: Polyetylenová textílie. Izolace: PU pěna tl. 130 mm. Max. pracovní teplota 95 °C. "</t>
  </si>
  <si>
    <t>731999407 SPC</t>
  </si>
  <si>
    <t>D+M Zásobníkový ohřívač - Specifikace dle PD - Z2</t>
  </si>
  <si>
    <t>" Zásobníkový ohřívač.o objemu 1500 l "</t>
  </si>
  <si>
    <t>731999408 SPC</t>
  </si>
  <si>
    <t>D+M Nepřímotopný ohřívač - Specifikace dle PD - VT1</t>
  </si>
  <si>
    <t>" Nepřímotopný  ohřívač pro TV. "</t>
  </si>
  <si>
    <t>" Nádoba: nerezová ocel. Počet desek: 30 ks. Max. pracovní teplota 230 °C. "</t>
  </si>
  <si>
    <t>731999409 SPC</t>
  </si>
  <si>
    <t>D+M Odlučovač nečistot a kalů - Specifikace dle PD</t>
  </si>
  <si>
    <t>" Odlučovač nečistot a kalů vč. TI pouzdra. "</t>
  </si>
  <si>
    <t>" Nádoba: Mosaz. Max. pracovní teplota 110 °C. "</t>
  </si>
  <si>
    <t>731999410 SPC</t>
  </si>
  <si>
    <t>D+M Odvzdušňovač - Specifikace dle PD</t>
  </si>
  <si>
    <t>" Odvzdušňovač. "</t>
  </si>
  <si>
    <t>" Materiál: mosaz. Max. pracovní teplota 110 °C. "</t>
  </si>
  <si>
    <t>731999501 SPC</t>
  </si>
  <si>
    <t>D+M Komín - Specifikace dle PD</t>
  </si>
  <si>
    <t>" Komín. "</t>
  </si>
  <si>
    <t>" Materiál: nerez, Těsnění: EPDM, Max. pracovní teplota 120 °C. "</t>
  </si>
  <si>
    <r>
      <t xml:space="preserve">" </t>
    </r>
    <r>
      <rPr>
        <b/>
        <sz val="8"/>
        <color indexed="12"/>
        <rFont val="Arial CE"/>
        <family val="2"/>
        <charset val="238"/>
      </rPr>
      <t xml:space="preserve">KOUŘOVOD:
</t>
    </r>
    <r>
      <rPr>
        <sz val="8"/>
        <color indexed="12"/>
        <rFont val="Arial CE"/>
        <family val="2"/>
        <charset val="238"/>
      </rPr>
      <t>V ceně:
 - potrubí s hrdlem;
 - tvarovky - koncové kusy, odbočky, kolena,, díly se zpětnými klapkami, … ;
 - kotlová redukce;
 - hadice pro odvod kondenzátu;
 - sifon;
 - veškerý nutný kotvící, těsnící a spojovací materiál. "</t>
    </r>
  </si>
  <si>
    <r>
      <t xml:space="preserve">" </t>
    </r>
    <r>
      <rPr>
        <b/>
        <sz val="8"/>
        <color indexed="12"/>
        <rFont val="Arial CE"/>
        <family val="2"/>
        <charset val="238"/>
      </rPr>
      <t xml:space="preserve">KOMÍNOVÁ SESTAVA (Ø 180 mm, výška: ± 14,35 m):
</t>
    </r>
    <r>
      <rPr>
        <sz val="8"/>
        <color indexed="12"/>
        <rFont val="Arial CE"/>
        <family val="2"/>
        <charset val="238"/>
      </rPr>
      <t>V ceně:
 - potrubí;
 - tvarovky - kolena, přechodové a odbočné díly, hlavice, tvarovky proti zatékání, prostupu střechou … ;
 - držáky, stěnové objímky, konzole;
 - veškerý nutný kotvící, těsnící a spojovací materiál. "</t>
    </r>
  </si>
  <si>
    <r>
      <t xml:space="preserve">" </t>
    </r>
    <r>
      <rPr>
        <b/>
        <sz val="8"/>
        <color indexed="12"/>
        <rFont val="Arial CE"/>
        <family val="2"/>
        <charset val="238"/>
      </rPr>
      <t xml:space="preserve">SÁNÍ VZDUCHU:
</t>
    </r>
    <r>
      <rPr>
        <sz val="8"/>
        <color indexed="12"/>
        <rFont val="Arial CE"/>
        <family val="2"/>
        <charset val="238"/>
      </rPr>
      <t>V ceně:
 - potrubí;
 - tvarovky - kolena, přechodové a odbočné díly, hlavice, tvarovky proti zatékání, prostupu střechou … ;
 - držáky, stěnové objímky, konzole;
 - veškerý nutný kotvící, těsnící a spojovací materiál. "</t>
    </r>
  </si>
  <si>
    <t>" V ceně součástí kouřovod, sání vzduchu, zrpovoznění, napojení a veškerého příslušenství. "</t>
  </si>
  <si>
    <t>Přesun hmot procentní pro kotelny v objektech v do 6 m</t>
  </si>
  <si>
    <t>HZS2221</t>
  </si>
  <si>
    <t>Hodinová zúčtovací sazba topenář</t>
  </si>
  <si>
    <t>" Stavební práce a dodávky spojené s provedením funkčního celku 731 "</t>
  </si>
  <si>
    <t>" Zednická výpomoc, doplňkové práce, kompletace, zřízení prostupů, zapravení prostupů, armatury a příslušenství apod."</t>
  </si>
  <si>
    <t>Ústřední vytápění - Potrubí</t>
  </si>
  <si>
    <t>733223102 RTO</t>
  </si>
  <si>
    <t xml:space="preserve">D+M Potrubí měděné spojované pájením D 15x1,0 + TI tl. 40 mm - Specifikace dle PD </t>
  </si>
  <si>
    <t xml:space="preserve">" Měděné potrubí + izolační pouzdro z minerální vlny s polepem z hliníkové fólie vyztužené mřížkou ze skelných vláken (ALS). Pozdro na podélném spoji opatřeno přesahem fólie se samolepící páskou. Izolace v celé délce potrubí včetně kolen a odboček " </t>
  </si>
  <si>
    <t>" - Potrubí měděné spojované pájením D 15x1 mm - 404,25 m " (367,50)*1,1</t>
  </si>
  <si>
    <t xml:space="preserve">" - Montáž izolace tepelné potrubí potrubními pouzdry s Al fólií staženými Al páskou 1x D do 50 mm - 367,50 m " </t>
  </si>
  <si>
    <t>" - pouzdro izolační potrubní z minerální vlny s Al fólií, TI tl. 40mm - 404,25 m " (367,50)*1,1</t>
  </si>
  <si>
    <t>" Měděné potrubí - dostavba. "</t>
  </si>
  <si>
    <t>733223103 RTO</t>
  </si>
  <si>
    <t xml:space="preserve">D+M Potrubí měděné spojované pájením D 18x1,0 + TI tl. 40 mm - Specifikace dle PD </t>
  </si>
  <si>
    <t>" - Potrubí měděné spojované pájením D 18x1 mm - 11,55 m " (10,5)*1,1</t>
  </si>
  <si>
    <t xml:space="preserve">" - Montáž izolace tepelné potrubí potrubními pouzdry s Al fólií staženými Al páskou 1x D do 50 mm - 10,5 m " </t>
  </si>
  <si>
    <t>63154570 RTO</t>
  </si>
  <si>
    <t>" - pouzdro izolační potrubní z minerální vlny s Al fólií, TI tl. 40mm - 11,55 m " (10,5)*1,1</t>
  </si>
  <si>
    <t>733223104 RTO</t>
  </si>
  <si>
    <t xml:space="preserve">D+M Potrubí měděné spojované pájením D 22x1,0 + TI tl. 40 mm - Specifikace dle PD </t>
  </si>
  <si>
    <t>" - Potrubí měděné spojované pájením D 22x1 mm - 92,40 m " (84,0)*1,1</t>
  </si>
  <si>
    <t xml:space="preserve">" - Montáž izolace tepelné potrubí potrubními pouzdry s Al fólií staženými Al páskou 1x D do 50 mm - 84,0 m " </t>
  </si>
  <si>
    <t>" - pouzdro izolační potrubní z minerální vlny s Al fólií, TI tl. 40mm - 92,40 m " (84,0)*1,1</t>
  </si>
  <si>
    <t>733223105 RTO</t>
  </si>
  <si>
    <t xml:space="preserve">D+M Potrubí měděné spojované pájením D 28x1,5 + TI tl. 40 mm - Specifikace dle PD </t>
  </si>
  <si>
    <t>" - Potrubí měděné spojované pájením D 28x1,5 mm - 57,75 m " (52,5)*1,1</t>
  </si>
  <si>
    <t xml:space="preserve">" - Montáž izolace tepelné potrubí potrubními pouzdry s Al fólií staženými Al páskou 1x D do 50 mm - 52,5 m " </t>
  </si>
  <si>
    <t>" - pouzdro izolační potrubní z minerální vlny s Al fólií, TI tl. 40mm - 57,75 m " (52,5)*1,1</t>
  </si>
  <si>
    <t>733223106 RTO</t>
  </si>
  <si>
    <t xml:space="preserve">D+M Potrubí měděné spojované pájením D 35x1,5 + TI tl. 50 mm - Specifikace dle PD </t>
  </si>
  <si>
    <t>" - Potrubí měděné spojované pájením D 35x1,5 mm - 300,3 m " (273,0)*1,1</t>
  </si>
  <si>
    <t xml:space="preserve">" - Montáž izolace tepelné potrubí potrubními pouzdry s Al fólií staženými Al páskou 1x D do 50 mm - 273,0 m " </t>
  </si>
  <si>
    <t>" - pouzdro izolační potrubní z minerální vlny s Al fólií, TI tl. 50mm - 300,30 m " (273,0)*1,1</t>
  </si>
  <si>
    <t>733223107 RTO</t>
  </si>
  <si>
    <t xml:space="preserve">D+M Potrubí měděné spojované pájením D 42x1,5 + TI tl. 50 mm - Specifikace dle PD </t>
  </si>
  <si>
    <t>" - Potrubí měděné spojované pájením D 42x1,5 mm - 196,35 m " (178,5)*1,1</t>
  </si>
  <si>
    <t xml:space="preserve">" - Montáž izolace tepelné potrubí potrubními pouzdry s Al fólií staženými Al páskou 1x D do 50 mm - 178,5 m " </t>
  </si>
  <si>
    <t>" - pouzdro izolační potrubní z minerální vlny s Al fólií, TI tl. 50mm - 196,35 m " (178,5)*1,1</t>
  </si>
  <si>
    <t>733223108 RTO</t>
  </si>
  <si>
    <t xml:space="preserve">D+M Potrubí měděné spojované pájením D 54x2,0 + TI tl. 50 mm - Specifikace dle PD </t>
  </si>
  <si>
    <t>" - Potrubí měděné spojované pájením D 54x2 mm - 57,75 m " (52,5)*1,1</t>
  </si>
  <si>
    <t xml:space="preserve">" - Montáž izolace tepelné potrubí potrubními pouzdry s Al fólií staženými Al páskou 1x D přes 50 do 100 mm - 52,5 m " </t>
  </si>
  <si>
    <t>" - pouzdro izolační potrubní z minerální vlny s Al fólií, TI tl. 50mm - 57,75 m " (52,5)*1,1</t>
  </si>
  <si>
    <t>733223109 RTO</t>
  </si>
  <si>
    <t xml:space="preserve">D+M Potrubí měděné spojované pájením D 64x2,0 + TI tl. 60 mm - Specifikace dle PD </t>
  </si>
  <si>
    <t>" - Potrubí měděné spojované pájením D 64x2 mm - 52,03 m " (47,3)*1,1</t>
  </si>
  <si>
    <t xml:space="preserve">" - Montáž izolace tepelné potrubí potrubními pouzdry s Al fólií staženými Al páskou 1x D přes 50 do 100 mm - 47,30 m " </t>
  </si>
  <si>
    <t>63154030 RTO</t>
  </si>
  <si>
    <t>733223110 RTO</t>
  </si>
  <si>
    <t xml:space="preserve">D+M Potrubí měděné spojované pájením D 76x2,0 + TI tl. 60 mm - Specifikace dle PD </t>
  </si>
  <si>
    <t>" - Potrubí měděné spojované pájením D 76x2 mm - 69,3 m " (63,0)*1,1</t>
  </si>
  <si>
    <t xml:space="preserve">" - Montáž izolace tepelné potrubí potrubními pouzdry s Al fólií staženými Al páskou 1x D přes 50 do 100 mm - 63,0 m " </t>
  </si>
  <si>
    <t>63154032 RTO</t>
  </si>
  <si>
    <t>733223111 RTO</t>
  </si>
  <si>
    <t xml:space="preserve">D+M Potrubí měděné spojované pájením D 88,9x2,0 + TI tl. 80 mm - Specifikace dle PD </t>
  </si>
  <si>
    <t>" - Potrubí měděné spojované pájením D 88,9x2 mm - 23,1 m " (21,0)*1,1</t>
  </si>
  <si>
    <t xml:space="preserve">" - Montáž izolace tepelné potrubí potrubními pouzdry s Al fólií staženými Al páskou 1x D přes 50 do 100 mm - 21,0 m " </t>
  </si>
  <si>
    <t>63154049 RTO</t>
  </si>
  <si>
    <t>" - pouzdro izolační potrubní z minerální vlny s Al fólií, TI tl. 80mm - 23,10 m " (21,0)*1,1</t>
  </si>
  <si>
    <t>733224209 RTO</t>
  </si>
  <si>
    <t>Příplatek k potrubí měděnému za potrubí vedené v kotelnách nebo strojovnách - Specifikace dle PD</t>
  </si>
  <si>
    <t>" Příplatek za potrubí vedené ve strojovně, kotelně. "</t>
  </si>
  <si>
    <t>Zkouška těsnosti potrubí měděné D do 35x1,5</t>
  </si>
  <si>
    <t xml:space="preserve">" Zkoušky těsnosti měděných potrubí " </t>
  </si>
  <si>
    <t>" Zkouška těsnosti potrubí 15×1,0 (DN 12) " (367,5)</t>
  </si>
  <si>
    <t>" Zkouška těsnosti potrubí 18×1,0 (DN 15) " (10,5)</t>
  </si>
  <si>
    <t>" Zkouška těsnosti potrubí 22×1,0 (DN 20) " (84,0)</t>
  </si>
  <si>
    <t>" Zkouška těsnosti potrubí 28×1,5 (DN 25) " (52,5)</t>
  </si>
  <si>
    <t>" Zkouška těsnosti potrubí 35×1,5 (DN 32) " (273,0)</t>
  </si>
  <si>
    <t>Zkouška těsnosti potrubí měděné D přes 35x1,5 do 64x2</t>
  </si>
  <si>
    <t>" Zkouška těsnosti potrubí 42×1,5 (DN 40) " (178,5)</t>
  </si>
  <si>
    <t>" Zkouška těsnosti potrubí 54×2,0 (DN 50) " (52,5)</t>
  </si>
  <si>
    <t>" Zkouška těsnosti potrubí 64×2,0 (DN 60) " (47,3)</t>
  </si>
  <si>
    <t>Zkouška těsnosti potrubí měděné D přes 64x2 do 108x2,5</t>
  </si>
  <si>
    <t>" Zkouška těsnosti potrubí 76×2,0 (DN 70) " (63,0)</t>
  </si>
  <si>
    <t>" Zkouška těsnosti potrubí 88,9×2,0 (DN 80) " (21,0)</t>
  </si>
  <si>
    <t>733999001 SPC</t>
  </si>
  <si>
    <t>D+M Podlahové teplovodní vytápění - Specifikace dle PD</t>
  </si>
  <si>
    <t>" Podlahové vytápění - 1. NP " (745,5)</t>
  </si>
  <si>
    <t>" Podlahové vytápění - 2. NP " (752,8)</t>
  </si>
  <si>
    <t>" Podlahové vytápění - 3. NP " (759,8)</t>
  </si>
  <si>
    <t>" V ceně rozvody podlahového vytápění vč. přípojného potrubí - PE-Xb/Al//PE-Xb 17x2,0 mm - ± 13 026 m, armatury, šroubení, ochranné trubky. Tepelně izolační desky, tvarované desky, reflexní fólie, příchytné spony,včetně armatur a tvarovek."</t>
  </si>
  <si>
    <t xml:space="preserve"> " V ceně, příprava podkladu, tepelná izolace, související zednické výpomoci (přisekání, zasekání, zamazání, apod.). V ceně montážní materiál (příponky, těsnící materiál, upevňovací a kotvící prvky apod.) "</t>
  </si>
  <si>
    <t>733999101 SPC</t>
  </si>
  <si>
    <t>D+M Napojení potrubí na VZT jednotky - Specifikace dle PD</t>
  </si>
  <si>
    <t>" Napojení potrubí na VZT jednotky. " (2+2+2+2)</t>
  </si>
  <si>
    <t>" Napojení potrubí na vodní ohřívač. " (2)</t>
  </si>
  <si>
    <t>" Zajištění napojení potrubí UT na VZT. V ceně veškeré nutné tvarovky (redukce), armatury, těsnící profily a další nutné věci, příslušenství. "</t>
  </si>
  <si>
    <t>733999201 SPC</t>
  </si>
  <si>
    <t>" Zajištění prostupů potrubí vytápění mezi jednotlivými požárními úseky protipožárními prvky - ucpávkami, tmely, pěny, disky, apod. - požadované požární odolnosti. "</t>
  </si>
  <si>
    <t>" Protipožární ucpávky, manžety, tmely, apod. pro potrubí do chrániček, prostupů. "</t>
  </si>
  <si>
    <t>733999301 SPC</t>
  </si>
  <si>
    <t>Přesun hmot procentní pro rozvody potrubí v objektech v přes 12 do 24 m</t>
  </si>
  <si>
    <t>" Stavební práce a dodávky spojené s provedením funkčního celku 733 "</t>
  </si>
  <si>
    <t>734</t>
  </si>
  <si>
    <t>Ústřední vytápění - Armatury</t>
  </si>
  <si>
    <t>734991101 SPC</t>
  </si>
  <si>
    <t>D+M Kohout kulový uzavírací DN 10 - Specifikace dle PD - KK</t>
  </si>
  <si>
    <t>" Koulový kohout vytápění - DN 10 " (2)</t>
  </si>
  <si>
    <t>734991102 SPC</t>
  </si>
  <si>
    <t>D+M Kohout kulový uzavírací DN 15 - Specifikace dle PD - KK</t>
  </si>
  <si>
    <t>" Koulový kohout vytápění - DN 15 " (1)</t>
  </si>
  <si>
    <t>734991103 SPC</t>
  </si>
  <si>
    <t>" Koulový kohout vytápění - DN 20 " (4+4+4)</t>
  </si>
  <si>
    <t>734991104 SPC</t>
  </si>
  <si>
    <t>D+M Kohout kulový uzavírací DN 25 - Specifikace dle PD - KK</t>
  </si>
  <si>
    <t>" Koulový kohout vytápění - DN 25 " (6+4+8+1)</t>
  </si>
  <si>
    <t>734991105 SPC</t>
  </si>
  <si>
    <t>D+M Kohout kulový uzavírací DN 32 - Specifikace dle PD - KK</t>
  </si>
  <si>
    <t>" Koulový kohout vytápění - DN 32 " (4+8)</t>
  </si>
  <si>
    <t>734991106 SPC</t>
  </si>
  <si>
    <t>D+M Kohout kulový uzavírací DN 40 - Specifikace dle PD - KK</t>
  </si>
  <si>
    <t>" Koulový kohout vytápění - DN 40 " (4+6)</t>
  </si>
  <si>
    <t>734991107 SPC</t>
  </si>
  <si>
    <t>" Koulový kohout vytápění - DN 50 " (4+4)</t>
  </si>
  <si>
    <t>734991111 SPC</t>
  </si>
  <si>
    <t>D+M Kulový uzávěr přírubový DN 65 - Specifikace dle PD - KUP</t>
  </si>
  <si>
    <t>" Kulový uzávěr přírubový - DN 65 " (2)</t>
  </si>
  <si>
    <t xml:space="preserve">" Tělo: Litina. Příruba: Litina. Koule: Mosaz. Těsnění: PTFE. Kvs: dle přiřazeného DN. " </t>
  </si>
  <si>
    <t>734991112 SPC</t>
  </si>
  <si>
    <t>D+M Kulový uzávěr přírubový DN 80 - Specifikace dle PD - KUP</t>
  </si>
  <si>
    <t>" Kulový uzávěr přírubový - DN 80 " (2)</t>
  </si>
  <si>
    <t>734991201 SPC</t>
  </si>
  <si>
    <t>D+M Vypouštěcí ventil s hadicovým připojením DN 15 - Specifikace dle PD - VVT</t>
  </si>
  <si>
    <t>" Vypouštěcí ventil s hadicovým připojením - DN 15 " (8+9+9)</t>
  </si>
  <si>
    <t>" Vypouštěcí ventil s hadicovým připojením pro podlahové vytápění - DN 15 " (36)</t>
  </si>
  <si>
    <t xml:space="preserve">" Tělo : Mosaz-choromované. Ovládání: ocelová páčka potažená plastem. " </t>
  </si>
  <si>
    <t>734991202 SPC</t>
  </si>
  <si>
    <t>D+M Vypouštěcí ventil s hadicovým připojením DN 25 - Specifikace dle PD - VVT</t>
  </si>
  <si>
    <t>" Vypouštěcí ventil s hadicovým připojením - DN 25 " (2)</t>
  </si>
  <si>
    <t>734991301 SPC</t>
  </si>
  <si>
    <t>D+M Zpětná klapka závitová DN 10 - Specifikace dle PD - ZKZ</t>
  </si>
  <si>
    <t>" Zpětná klapka závitová - DN 10 " (5+2)</t>
  </si>
  <si>
    <t>734991302 SPC</t>
  </si>
  <si>
    <t>D+M Zpětná klapka závitová DN 20 - Specifikace dle PD - ZKZ</t>
  </si>
  <si>
    <t>" Zpětná klapka závitová - DN 20 " (2)</t>
  </si>
  <si>
    <t>734991303 SPC</t>
  </si>
  <si>
    <t>D+M Zpětná klapka závitová DN 25 - Specifikace dle PD - ZKZ</t>
  </si>
  <si>
    <t>" Zpětná klapka závitová - DN 25 " (1+2)+(2)</t>
  </si>
  <si>
    <t>734991304 SPC</t>
  </si>
  <si>
    <t>D+M Zpětná klapka závitová DN 32 - Specifikace dle PD - ZKZ</t>
  </si>
  <si>
    <t>" Zpětná klapka závitová - DN 32 " (1+3)</t>
  </si>
  <si>
    <t>734991305 SPC</t>
  </si>
  <si>
    <t>D+M Zpětná klapka závitová DN 40 - Specifikace dle PD - ZK</t>
  </si>
  <si>
    <t>" Zpětná klapka závitová - DN 40 " (2)</t>
  </si>
  <si>
    <t>734991306 SPC</t>
  </si>
  <si>
    <t>D+M Zpětná klapka závitová DN 50 - Specifikace dle PD - ZKZ</t>
  </si>
  <si>
    <t>" Zpětná klapka závitová - DN 50 " (1)+(2)</t>
  </si>
  <si>
    <t>734991307 SPC</t>
  </si>
  <si>
    <t>D+M Zpětná klapka přírubová DN 80 - Specifikace dle PD - ZKP</t>
  </si>
  <si>
    <t>" Zpětná klapka přírubová - DN 80 " (2)</t>
  </si>
  <si>
    <t xml:space="preserve">" Tělo : Litina, těsnění NBR. " </t>
  </si>
  <si>
    <t>734991401 SPC</t>
  </si>
  <si>
    <t>D+M Filtr závitový DN 20 - Specifikace dle PD - FZ</t>
  </si>
  <si>
    <t>" Zavitový filtr - DN 20 " (2)</t>
  </si>
  <si>
    <t xml:space="preserve">" Tělo : Nerez ocel-závitové. Sítko : Nerezové děrované filtrační. Těsnění PTFE. " </t>
  </si>
  <si>
    <t>734991402 SPC</t>
  </si>
  <si>
    <t>D+M Filtr závitový DN 25 - Specifikace dle PD - FZ</t>
  </si>
  <si>
    <t>" Zavitový filtr - DN 25 " (1+1+2)</t>
  </si>
  <si>
    <t>734991403 SPC</t>
  </si>
  <si>
    <t>D+M Filtr závitový DN 32 - Specifikace dle PD - FZ</t>
  </si>
  <si>
    <t>" Zavitový filtr - DN 32 " (1+2)</t>
  </si>
  <si>
    <t>734991404 SPC</t>
  </si>
  <si>
    <t>D+M Filtr závitový DN 40 - Specifikace dle PD - FZ</t>
  </si>
  <si>
    <t>" Zavitový filtr - DN 40 " (1)</t>
  </si>
  <si>
    <t>734991405 SPC</t>
  </si>
  <si>
    <t>D+M Filtr závitový DN 50 - Specifikace dle PD - FZ</t>
  </si>
  <si>
    <t>" Zavitový filtr - DN 50 " (1+1)</t>
  </si>
  <si>
    <t>734991406 SPC</t>
  </si>
  <si>
    <t>D+M Filtr přírubový DN 80 - Specifikace dle PD - FP</t>
  </si>
  <si>
    <t>" Přírubový filtr - DN 80 " (1)</t>
  </si>
  <si>
    <t xml:space="preserve">" Tělo : Litina. Sítko : Nerezové děrované filtrační. Těsnění EPDM. " </t>
  </si>
  <si>
    <t>734991501 SPC</t>
  </si>
  <si>
    <t>D+M Automatický odvzdušňovací ventil horní se zpětnou klapkou DN 15 - Specifikace dle PD - AOV</t>
  </si>
  <si>
    <t>" Automatický odvzdušňovací ventil - DN 15 " (8+8+6)</t>
  </si>
  <si>
    <t>" Automatický odvzdušňovací ventil pro podlahové vytápění - DN 15 " (36)</t>
  </si>
  <si>
    <t xml:space="preserve">" Tělo : Mosaz, Pružina : Nerez. Připojení 3/8" (DN 10), Těsnění : EPDM. Max. provozní tlak 10 bar. Max. provozní teplota: +115 °C " </t>
  </si>
  <si>
    <t>734991601 SPC</t>
  </si>
  <si>
    <t>D+M Teploměr DN 15 - Specifikace dle PD - T</t>
  </si>
  <si>
    <t>" Teploměr - DN 15 " (12+9+9)</t>
  </si>
  <si>
    <t>" Teploměr pro podlahové vytápění - DN 15 " (36)</t>
  </si>
  <si>
    <t xml:space="preserve">" Připojení : Zadní, centrické. Tělo : Nerez." </t>
  </si>
  <si>
    <t>734991602 SPC</t>
  </si>
  <si>
    <t>D+M Teploměr DN 20 - Specifikace dle PD - T</t>
  </si>
  <si>
    <t>" Teploměr - DN 20 " (2)</t>
  </si>
  <si>
    <t>734991701 SPC</t>
  </si>
  <si>
    <t>D+M Tlakový manometr DN 15 - Specifikace dle PD - M</t>
  </si>
  <si>
    <t>" Tlakový manometr - DN 15 " (9+8+6)</t>
  </si>
  <si>
    <t>" Tlakový manometr pro podlahové vytápění - DN 15 " (36)</t>
  </si>
  <si>
    <t xml:space="preserve">" Šroubení : G 1/2" (DN 15), Připojení : Spodní. " </t>
  </si>
  <si>
    <t>734991702 SPC</t>
  </si>
  <si>
    <t>D+M Tlakový manometr DN 20 - Specifikace dle PD - M</t>
  </si>
  <si>
    <t>" Tlakový manometr - DN 20 " (2)</t>
  </si>
  <si>
    <t>734991703 SPC</t>
  </si>
  <si>
    <t>D+M Ruční vyvažovací ventil závitový DN 10 - Specifikace dle PD - RVV</t>
  </si>
  <si>
    <t>" Ruční vyvažovací ventil závitový - DN 10 " (1)</t>
  </si>
  <si>
    <t xml:space="preserve">" Tělo: Mosaz. Těsnění: EPDM. Ovládání: Ruční, plynulé přednastavení. Maximální teplota +100°C. Maximální provozní tlak: PN 25. Kvs: dle přiřazeného DN. " </t>
  </si>
  <si>
    <t>734991704 SPC</t>
  </si>
  <si>
    <t>D+M Ruční vyvažovací ventil závitový DN 20 - Specifikace dle PD - RVV</t>
  </si>
  <si>
    <t>" Ruční vyvažovací ventil závitový - DN 20 " (2)</t>
  </si>
  <si>
    <t>734991705 SPC</t>
  </si>
  <si>
    <t>D+M Ruční vyvažovací ventil závitový DN 25 - Specifikace dle PD - RVV</t>
  </si>
  <si>
    <t>" Ruční vyvažovací ventil závitový - DN 25 " (1+1+2)</t>
  </si>
  <si>
    <t>734991706 SPC</t>
  </si>
  <si>
    <t>D+M Ruční vyvažovací ventil závitový DN 32 - Specifikace dle PD - RVV</t>
  </si>
  <si>
    <t>" Ruční vyvažovací ventil závitový - DN 32 " (1+3)</t>
  </si>
  <si>
    <t>734991707 SPC</t>
  </si>
  <si>
    <t>D+M Ruční vyvažovací ventil závitový DN 40 - Specifikace dle PD - RVV</t>
  </si>
  <si>
    <t>" Ruční vyvažovací ventil závitový - DN 40 " (1)</t>
  </si>
  <si>
    <t>734991708 SPC</t>
  </si>
  <si>
    <t>D+M Ruční vyvažovací ventil závitový DN 50 - Specifikace dle PD - RVV</t>
  </si>
  <si>
    <t>" Ruční vyvažovací ventil závitový - DN 50 " (1)</t>
  </si>
  <si>
    <t>734991801 SPC</t>
  </si>
  <si>
    <t>D+M Pojistný ventil DN 15 - Specifikace dle PD - PV</t>
  </si>
  <si>
    <t>" Pojistný ventil - DN 15 " (1)</t>
  </si>
  <si>
    <t xml:space="preserve">Tělo : Mosaz." </t>
  </si>
  <si>
    <t>734991802 SPC</t>
  </si>
  <si>
    <t>D+M Pojistný ventil DN 25 - Specifikace dle PD - PV</t>
  </si>
  <si>
    <t>" Pojistný ventil - DN 25 " (1)</t>
  </si>
  <si>
    <t>734991803 SPC</t>
  </si>
  <si>
    <t>D+M Potrubní oddělovač DN 50 - Specifikace dle PD - PO</t>
  </si>
  <si>
    <t>" Potrubní oddělovač - DN 25 " (1)</t>
  </si>
  <si>
    <t>" Tělo: nerez. Max. provozní teplota + 65 °C</t>
  </si>
  <si>
    <t>734991804 SPC</t>
  </si>
  <si>
    <t>D+M Gumový kompenzátor DN 65 - Specifikace dle PD - GK</t>
  </si>
  <si>
    <t>" Gumový kompenzátor - DN 65 " (2)</t>
  </si>
  <si>
    <t xml:space="preserve">" Max. provozní tlak PN16. Max. provozní teplota + 100 °C " </t>
  </si>
  <si>
    <t>734991805 SPC</t>
  </si>
  <si>
    <t>D+M Gumový kompenzátor DN 80 - Specifikace dle PD - GK</t>
  </si>
  <si>
    <t>" Gumový kompenzátor - DN 80 " (2)</t>
  </si>
  <si>
    <t>734991806 SPC</t>
  </si>
  <si>
    <t>D+M Jímka pro čidlo - Specifikace dle PD - JČ</t>
  </si>
  <si>
    <t>" Jímka pro čidlo. " (4+2)</t>
  </si>
  <si>
    <t>734991901 SPC</t>
  </si>
  <si>
    <t>D+M Přepouštěcí ventil pro topení - podlahové vytápění - DN 15 - Specifikace dle PD - PPV-P</t>
  </si>
  <si>
    <t>" Přepouštěcí ventil pro topení - DN 15 " (18)</t>
  </si>
  <si>
    <t xml:space="preserve">" Tělo: Mosaz, pružina: nerez, chráněno membránou. Max. provozní tlak 10 bar. Max. provozní teplota + 120 °C " </t>
  </si>
  <si>
    <t>734992101 SPC</t>
  </si>
  <si>
    <t>D+M Regulátor diferenčního tlaku s partnerským vyvažovacím ventilem DN 32 - Specifikace dle PD - RTD</t>
  </si>
  <si>
    <t>" Regulátor diferenčního tlaku s partnerským vyvažovacím ventilem " (18)</t>
  </si>
  <si>
    <t>" Ovládání: ruční, plynulé přednastavení. Tlaková diference 5-100 kPa. Max. provozní teplota: + 120 °C. Max. provozní tlak: PN 25. "</t>
  </si>
  <si>
    <t>" V ceně veškeré nutné příslušenství vč. kapiláry, KK, případného probakelování, napojení na elektro, zaregulování a izolačního pouzdra. "</t>
  </si>
  <si>
    <t>734992201 SPC</t>
  </si>
  <si>
    <t>D+M Trojcestný regulační směšovací ventil DN 40 - Speifikace dle PD - TSV01</t>
  </si>
  <si>
    <t>" Trojcestný regulační směšovací ventil pro větev 1, DN 40, kvs = 150,0 m3/h, dp = 3,0 kPa, 24 V. Cena vč. pohonu. "</t>
  </si>
  <si>
    <t>" Tělo: Niklovaná mosaz. Těsnění: PTFE. Ovládání: Elektrickým servomotorem pro směšovací armatury, zapojení tříbodové, napětí 230 V. Max. provozní teplota +90 °C. "</t>
  </si>
  <si>
    <t>" Včetně prokabelování, zprovoznění, napojení a veškerého příslušenství. dle PD "</t>
  </si>
  <si>
    <t>734992202 SPC</t>
  </si>
  <si>
    <t>D+M Trojcestný regulační směšovací ventil DN 25 - Speifikace dle PD - TSV02</t>
  </si>
  <si>
    <t>" Trojcestný regulační směšovací ventil pro větev 1, DN 25, kvs = 6,3 m3/h, dp = 3,25 kPa, 24 V. Cena vč. pohonu. "</t>
  </si>
  <si>
    <t>734992203 SPC</t>
  </si>
  <si>
    <t>D+M Trojcestný regulační směšovací ventil DN 25 - Speifikace dle PD - TSV03</t>
  </si>
  <si>
    <t>" Trojcestný regulační směšovací ventil pro větev 3, DN 50, kvs = 40,0 m3/h, dp = 3,0 kPa, 24 V. Cena vč. pohonu. "</t>
  </si>
  <si>
    <t>734992204 SPC</t>
  </si>
  <si>
    <t>D+M Trojcestný regulační směšovací ventil DN 50 - Speifikace dle PD - TSV04</t>
  </si>
  <si>
    <t>" Trojcestný regulační směšovací ventil pro větev 1, DN 50, kvs = 2,5 m3/h, dp = 2,25 kPa. "</t>
  </si>
  <si>
    <t>" Tělo: Litý bronz. Těsnění: PTFE. Ovládání: Mechanicky. Max. provozní teplota +90 °C. "</t>
  </si>
  <si>
    <t>" POZN: Referenční výrobek Hydronix JRG. "</t>
  </si>
  <si>
    <t>734992301 SPC</t>
  </si>
  <si>
    <t>D+M Dvoucestný regulační ventil DN 20 - Specifikace dle PD - TNRV-S01</t>
  </si>
  <si>
    <t>" Tlakově nezávislý regulační ventil - Dvoucestný regulační ventil pro VODNÍ OHŘÍVAČ m.č.0.39, DN 20, kvs = 0,85 m3/h, dp = 23,0 kPa - nastavení  - 2 (43% Z Qmax), 24 V. Cena vč. pohonu. "</t>
  </si>
  <si>
    <t xml:space="preserve">" Tělo : Mosaz, Těsnění : EPDM. Ovládání : Servopohonem. Max. provozní teplota: + 120 °C. Max. provozní tlak: PN 25. " </t>
  </si>
  <si>
    <t>734992302 SPC</t>
  </si>
  <si>
    <t>D+M Dvoucestný regulační ventil DN 20 - Specifikace dle PD - TNRV-S02</t>
  </si>
  <si>
    <t>" Tlakově nezávislý regulační ventil - Dvoucestný regulační ventil pro VZT č.4, DN 20, kvs = 0,73 m3/h, dp = 19,3 kPa - nastavení  - 2,1 (48% Z Qmax), 24 V. Cena vč. pohonu. "</t>
  </si>
  <si>
    <t>734992303 SPC</t>
  </si>
  <si>
    <t>D+M Dvoucestný regulační ventil DN 15 - Specifikace dle PD - TNRV-S03</t>
  </si>
  <si>
    <t>" Tlakově nezávislý regulační ventil - Dvoucestný regulační ventil pro VZT č.1, DN 15, kvs = 0,45 m3/h, dp = 17,7 kPa - nastavení  - 3,05 (25% Z Qmax), 24 V. Cena vč. pohonu. "</t>
  </si>
  <si>
    <t>734992304 SPC</t>
  </si>
  <si>
    <t>D+M Dvoucestný regulační ventil DN 25 - Specifikace dle PD - TNRV-S04</t>
  </si>
  <si>
    <t>" Tlakově nezávislý regulační ventil - Dvoucestný regulační ventil pro VZT č.3, DN 25, kvs = 1,46 m3/h, dp = 17,7 kPa - nastavení  - 1,2 (36% Z Qmax), 24 V. Cena vč. pohonu. "</t>
  </si>
  <si>
    <t>734992305 SPC</t>
  </si>
  <si>
    <t>D+M Dvoucestný regulační ventil DN 20 - Specifikace dle PD - TNRV-S05</t>
  </si>
  <si>
    <t>" Tlakově nezávislý regulační ventil - Dvoucestný regulační ventil pro VZT č.2, DN 20, kvs = 1,02 m3/h, dp = 24,5 kPa - nastavení  - 2,2 (49% Z Qmax), 24 V. Cena vč. pohonu. "</t>
  </si>
  <si>
    <t>734992306 SPC</t>
  </si>
  <si>
    <t>D+M Dvoucestný regulační ventil DN 15 - Specifikace dle PD - TNRV-S06</t>
  </si>
  <si>
    <t>" Tlakově nezávislý regulační ventil - Dvoucestný regulační ventil pro VODNÍ OHŘÍVAČ m.č. 0.05, DN 15, kvs = 0,38 m3/h, dp = 15,6 kPa - nastavení  - 2,6 (36% Z Qmax), 24 V. Cena vč. pohonu. "</t>
  </si>
  <si>
    <t>734993101 SPC</t>
  </si>
  <si>
    <t>D+M Čidlo venkovní teploty - Specifikace dle PD - ČVT1</t>
  </si>
  <si>
    <t>" Čidlo venkovní teploty "</t>
  </si>
  <si>
    <t>" V ceně prokabelování, napojení na elektro. "</t>
  </si>
  <si>
    <t>734993111 SPC</t>
  </si>
  <si>
    <t>D+M Čidlo úniku plynu - Specifikace dle PD - ČÚP1</t>
  </si>
  <si>
    <t>" Čidlo úniku plynu "</t>
  </si>
  <si>
    <t>734993121 SPC</t>
  </si>
  <si>
    <t>D+M Čidlo úniku spalin - Specifikace dle PD - ČÚS1</t>
  </si>
  <si>
    <t>" Čidlo úniku spalin "</t>
  </si>
  <si>
    <t>734993131 SPC</t>
  </si>
  <si>
    <t>D+M Havarijní tlačítko - Specifikace dle PD - HT1</t>
  </si>
  <si>
    <t>" Havarijní tlačítko "</t>
  </si>
  <si>
    <t>734993141 SPC</t>
  </si>
  <si>
    <t>D+M Čidlo teploty v kotelně - Specifikace dle PD - ČT1</t>
  </si>
  <si>
    <t>" Čidlo teploty v kotelně"</t>
  </si>
  <si>
    <t>734993151 SPC</t>
  </si>
  <si>
    <t>D+M Čidlo záplavové - Specifikace dle PD - ČZ1</t>
  </si>
  <si>
    <t>" Čidlo záplavové "</t>
  </si>
  <si>
    <t>734993201 SPC</t>
  </si>
  <si>
    <t>D+M Snímač tlaku v otopné soustavě - Specifikace dle PD - P1</t>
  </si>
  <si>
    <t>" Snímač tlaku v otopné soustavě "</t>
  </si>
  <si>
    <t>" V ceně prokabelování, napoejní na elektro. "</t>
  </si>
  <si>
    <t>734993202 SPC</t>
  </si>
  <si>
    <t>D+M Snímač tlaku ve vodovodní soustavě - Specifikace dle PD - P2</t>
  </si>
  <si>
    <t>" Snímač tlaku ve vodovodní soustavě "</t>
  </si>
  <si>
    <t>734993301 SPC</t>
  </si>
  <si>
    <t>D+M Teplotní čidlo - Teplota teplé vody na výstupu z deskového výměníku - Specifikace dle PD - T1</t>
  </si>
  <si>
    <t>" Teplotní čidlo - teplota teplé voddy na výstupu z výměníku "</t>
  </si>
  <si>
    <t>734993302 SPC</t>
  </si>
  <si>
    <t>D+M Teplotní čidlo - Teplota pro spotřebitelský okruh vytápění - Specifikace dle PD - T2</t>
  </si>
  <si>
    <t>" Teplotní čidlo - teplota pro spotřebitelský okruh vytápění "</t>
  </si>
  <si>
    <t>734993303 SPC</t>
  </si>
  <si>
    <t>D+M Teplotní čidlo - Teplota otopné vody pro větev ohřevu vody - Specifikace dle PD - T3</t>
  </si>
  <si>
    <t>" Teplotní čidlo - teplota otopné vody pro větev ohřevu vody "</t>
  </si>
  <si>
    <t>734993304 SPC</t>
  </si>
  <si>
    <t>D+M Teplotní čidlo - Teplota otopné vody pro větev podlahového vytápění - Specifikace dle PD - T4</t>
  </si>
  <si>
    <t>" Teplotní čidlo - teplota otopné vody pro větev podlahového vytápění "</t>
  </si>
  <si>
    <t>734993305 SPC</t>
  </si>
  <si>
    <t>D+M Teplotní čidlo - Teplota teplé vody v zásobníku Z1 - Specifikace dle PD - T5</t>
  </si>
  <si>
    <t>" Teplotní čidlo - teplota teplé vody v zásobníku Z1 "</t>
  </si>
  <si>
    <t>734993306 SPC</t>
  </si>
  <si>
    <t>D+M Teplotní čidlo - Teplota teplé vody v zásobníku Z2 - Specifikace dle PD - T6</t>
  </si>
  <si>
    <t>" Teplotní čidlo - teplota teplé vody v zásobníku Z2 "</t>
  </si>
  <si>
    <t>734993307 SPC</t>
  </si>
  <si>
    <t>D+M Teplotní čidlo - Teplota otopné vody pro větev VZT - Specifikace dle PD - T7</t>
  </si>
  <si>
    <t>" Teplotní čidlo - teplota otopné vody pro větev VZT "</t>
  </si>
  <si>
    <t>734993308 SPC</t>
  </si>
  <si>
    <t>D+M Teplotní čidlo - Teplota otopné vody pro větev otopná tělesa - Specifikace dle PD - T8</t>
  </si>
  <si>
    <t>" Teplotní čidlo - teplota otopné vody pro větev Otopná tělesa "</t>
  </si>
  <si>
    <t>734993309 SPC</t>
  </si>
  <si>
    <t>D+M Teplotní čidlo - Teplota teplé vody do soustavy vodovodu - Specifikace dle PD - T9</t>
  </si>
  <si>
    <t>" Teplotní čidlo - teplota teplé vody do soustavy vodovodu "</t>
  </si>
  <si>
    <t>734993310 SPC</t>
  </si>
  <si>
    <t>D+M Teplotní čidlo - Teplota teplé vody nejdelšího rozvodu na konci rozvodu teplé vody - Specifikace dle PD - T10</t>
  </si>
  <si>
    <t>" Teplotní čidlo - teplota teplé vody nejdelšího rozvodu na konci rozvodu teplé vody. "</t>
  </si>
  <si>
    <t>734993311 SPC</t>
  </si>
  <si>
    <t>D+M Teplotní čidlo - Teplota vody na vstupu do výměníku - Specifikace dle PD - T11</t>
  </si>
  <si>
    <t>" Teplotní čidlo - teplota vody vstupu do výměníku. "</t>
  </si>
  <si>
    <t>734994101 SPC</t>
  </si>
  <si>
    <t>D+M Revizní dvířka 600×600 mm - do SDK konstrukce  - Specifikace dle PD</t>
  </si>
  <si>
    <t>763111923 RTO</t>
  </si>
  <si>
    <t>" - Zhotovení otvoru vel. přes 0,25 do 0,5 m2 v SDK stěně / příčce s vyztužením profily " (5)</t>
  </si>
  <si>
    <t>763172325 RTO</t>
  </si>
  <si>
    <t>" - Montáž dvířek revizních SDK kcí vel. 600x600 mm pro příčky a předsazené stěny " (5)</t>
  </si>
  <si>
    <t>59030714 RTO</t>
  </si>
  <si>
    <t>" - dvířka revizní jednokřídlá 600x600mm " (5)</t>
  </si>
  <si>
    <t>" - Ostatní práce a materiál - např. Úprava ostění otvoru obkladem z SDK desek, zatmelení SDK desky dvířek, odvoz a likvidace suti ze zhotovení otvoru pro dvířka, apod. vč. veškerého nutného materiálu " (5)</t>
  </si>
  <si>
    <t>" Revizní dvířka - 1.NP " (1)</t>
  </si>
  <si>
    <t>" Revizní dvířka - 2.NP " (2)</t>
  </si>
  <si>
    <t>" Revizní dvířka - 3.NP " (2)</t>
  </si>
  <si>
    <t>734995101 SPC</t>
  </si>
  <si>
    <t>D+M Armatury, prvky a vybavení pro rozvody vytápění</t>
  </si>
  <si>
    <t>" Armatury, prvky a vybavení pro rozvody vytápění nutné pro zajištění prací, uvedené v PD, či nutné pro zajištění správné funkčnosti, ale nespecifikované v soupise prací. "</t>
  </si>
  <si>
    <t>" V položce zahrnuty nutné ventily (automatické odvzdušňovací, vypouštěcí ventily, apod), případná napojení na zařízení a jednotky VZT, CHL, či prvky ve vyšším množství, či jiných dimenzích a rozměrech, než je specifikováno - kulové kohouty, revizní dvířka, a další veškeré prvky a armatury pro rozvody vytápění. "</t>
  </si>
  <si>
    <t>Přesun hmot procentní pro armatury v objektech v přes 12 do 24 m</t>
  </si>
  <si>
    <t>" Stavební práce a dodávky spojené s provedením funkčního celku 734 "</t>
  </si>
  <si>
    <t xml:space="preserve">" Doplňkové práce, kompletace, zřízení prostupů, zapravení prostupů, příslušenství apod." </t>
  </si>
  <si>
    <t>Ústřední vytápění - Otopná tělesa</t>
  </si>
  <si>
    <t>735128110 RTO</t>
  </si>
  <si>
    <t>Zkoušky těsnosti otopných těles vodou</t>
  </si>
  <si>
    <t>735191903 RTO</t>
  </si>
  <si>
    <t>Vyčištění otopných těles proplachem vodou</t>
  </si>
  <si>
    <t xml:space="preserve">Odvzdušnění otopných těles </t>
  </si>
  <si>
    <t>Napuštění vody do otopných těles</t>
  </si>
  <si>
    <t>735901101 SPC</t>
  </si>
  <si>
    <t xml:space="preserve">Zkoušky provozní dilatační </t>
  </si>
  <si>
    <t>735901102 SPC</t>
  </si>
  <si>
    <t xml:space="preserve">Zkoušky provozní topná </t>
  </si>
  <si>
    <t>735901103 SPC</t>
  </si>
  <si>
    <t xml:space="preserve">Zaregulování, vyvážení, seřízení a vyregulování otopného systému </t>
  </si>
  <si>
    <t>735999101 SPC</t>
  </si>
  <si>
    <t>D+M Otopné těleso trubkové KLMM výška/délka 1495/750 mm - Specifikace dle PD</t>
  </si>
  <si>
    <t xml:space="preserve">" Trubkové otopné těleso které umožňuje spodní středové připojení na otopnou soustavu s nuceným i samotížným oběhem. " </t>
  </si>
  <si>
    <t>" Součástí dodávky: Konzoly pro uchycení na stěnu, kotvící prvky, odvzdušňovací ventil,  přímé šroubení regulační, termoregulační ventil, zaslepovací zátky,termostatická hlavice a ostatní prvky pro zajištění funkčnosti celku  "</t>
  </si>
  <si>
    <t>" V ceně kotvící prvky, vruty, hmoždinky, rozpěrky a veškeré příslušenství "</t>
  </si>
  <si>
    <t>735999102 SPC</t>
  </si>
  <si>
    <t>D+M Otopné těleso trubkové KLMM výška/délka 1810/750 mm - Specifikace dle PD</t>
  </si>
  <si>
    <t>735999201 SPC</t>
  </si>
  <si>
    <t>D+M Otopné těleso deskové, VKM typ 22 výška / délka 600/600 mm - Specifikace dle PD</t>
  </si>
  <si>
    <t xml:space="preserve">" Deskové otopné těleso které umožňuje spodní středové nebo spodní pravé připojení na otopnou soustavu s nuceným oběhem. " </t>
  </si>
  <si>
    <t>" Součástí dodávky: Konzoly pro uchycení na stěnu, kotvící prvky, odvzdušňovací ventil,  přímé šroubení regulační, rohové uzavírací šroubení, termoregulační ventil, zaslepovací zátky,termostatická hlavice a ostatní prvky pro zajištění funkčnosti celku  "</t>
  </si>
  <si>
    <t>735999202 SPC</t>
  </si>
  <si>
    <t>D+M Otopné těleso deskové, VKM typ 22 výška / délka 800/600 mm - Specifikace dle PD</t>
  </si>
  <si>
    <t>735999203 SPC</t>
  </si>
  <si>
    <t>D+M Otopné těleso deskové, VKM typ 22 výška / délka 1000/600 mm - Specifikace dle PD</t>
  </si>
  <si>
    <t>735999204 SPC</t>
  </si>
  <si>
    <t>D+M Otopné těleso deskové, VKM typ 22 výška / délka 1200/600 mm - Specifikace dle PD</t>
  </si>
  <si>
    <t>735999205 SPC</t>
  </si>
  <si>
    <t>D+M Otopné těleso deskové, VKM typ 22 výška / délka 2000/600 mm - Specifikace dle PD</t>
  </si>
  <si>
    <t>735999301 SPC</t>
  </si>
  <si>
    <t>D+M Elektrická dveřní vzduchová clona  - Specifikace dle PD</t>
  </si>
  <si>
    <t>" Elektrická dveřní vzduchová clona s inteligentní regulaci pro menší vstupní prostory.Rozměr: 
Rozměr: 345×210×1050 mm. Topný výkon: Q = max 8 kW. "</t>
  </si>
  <si>
    <t>" Vzduchová clona - 1. NP - pro vstup do m. 1.34 " (1)</t>
  </si>
  <si>
    <t>" Včetně měření a regulace, prokabelování, napojení na elektro, osazení, kotvících prvků, zprovoznění a odzkoušení systému. "</t>
  </si>
  <si>
    <t>735999302 SPC</t>
  </si>
  <si>
    <t>D+M Elektrická nástěnný konvektor  - Specifikace dle PD</t>
  </si>
  <si>
    <t>" Elektrický nástěnný konvektor s elektrickým programovatelnám termostatem. Rozměr: 
Rozměr: 92×461×391 mm. Topný výkon: Q = max 0,5 kW. "</t>
  </si>
  <si>
    <t>" Elektrický nástěnný konvektor - 1. PP. " (4)</t>
  </si>
  <si>
    <t>735999991 SPC</t>
  </si>
  <si>
    <t>D+M Bezpečnostní štítky pro označení zařízení UT  - Specifikace dle PD</t>
  </si>
  <si>
    <t>735999998 SPC</t>
  </si>
  <si>
    <t>Vypracování dílenské dokumentace pro komín</t>
  </si>
  <si>
    <t>" Vypracování dílenské dokumentace komínu. "</t>
  </si>
  <si>
    <t>Vypracování dílenské dokumentace na RTD ventily</t>
  </si>
  <si>
    <t>" Vypracování dílenské dokumentace RTD ventilů. "</t>
  </si>
  <si>
    <t>735999999 SPC</t>
  </si>
  <si>
    <t>Vyhotovení dílenské dokumentace UT - Specifikace dle PD</t>
  </si>
  <si>
    <t>" Vyhotovení dílenské dokumentace UT vč. veškerých nutných prací. "</t>
  </si>
  <si>
    <t>" POZN. Jedná se o vyhotovéní celkového vedení nikoliv samostatných částí které jsou specifikované výše - pro RTD ventily, komín. "</t>
  </si>
  <si>
    <t>Přesun hmot procentní pro otopná tělesa v objektech v přes 12 do 24 m</t>
  </si>
  <si>
    <t>" Stavební práce a dodávky spojené s provedením funkčního celku 735 "</t>
  </si>
  <si>
    <t>Objekt:   D.1.4.3. VZDUCHOTECHNIKA</t>
  </si>
  <si>
    <t>Vzduchotechnika - Zařízení - VZT jednotky / Ventilátory</t>
  </si>
  <si>
    <t>751991101 SPC</t>
  </si>
  <si>
    <t>D+M VZT jednotka pro 1. PP - Specifikace dle PD - Z. č. VZT 1</t>
  </si>
  <si>
    <t>" Sestavná kelimatizační jednotka, ohřev, rekuperace. "</t>
  </si>
  <si>
    <t>" VZT jednotka pro 1. PP technické místnosti - m. - K0.09.
Průtok 3150 / 3150 m3/h.
Rotační výměník. Ohřev - 10,42 kW. 
Chlazení - 10,55kW.
100% výměna vzduchu. "</t>
  </si>
  <si>
    <t>" Hmotnost: 588 kg. 
Efektivní elektrický příkon: 3,65 kW.
Hladina akustického výkonu (do okolí): Lwa = 55 dBA. "</t>
  </si>
  <si>
    <t>" V ceně veškeré nutné příslušenství a vybavení - např..filtrace vzduchu přívod - F7, odvod - M5, rekuperace pomocí rotačního rekuperátoru, vodní ohřev vzduchu, uzavírací klapky, tlumící komory, ventilátory, čidla CO2 + vlhkosti, elektronická řídící jednotka, ovládacího panelu, servisní vypínače ventilátorů, apod. "</t>
  </si>
  <si>
    <t>" V ceně také veškeré nutné komponenty a práce pro MaR, vč. regulace. "</t>
  </si>
  <si>
    <t>" Včetně kotvících prvků, zprovoznění, odzkoušení, čidel, prokabelování a veškeré příslušenství dle PD. "</t>
  </si>
  <si>
    <t>751991102 SPC</t>
  </si>
  <si>
    <t>D+M VZT jednotka pro 1. NP - 3.NP - Specifikace dle PD - Z. č. VZT 2</t>
  </si>
  <si>
    <t>" VZT jednotka pro 1.NP - 3.NP (levá část) - 1. PP - m. - K0.09.
Průtok 7000 / 7000 m3/h.
Rotační výměník. Ohřev - 23,4 kW. 
Chlazení - 23,6kW.
100% výměna vzduchu. "</t>
  </si>
  <si>
    <t>" Hmotnost: 920 kg. 
Efektivní elektrický příkon: 8,03 kW.
Hladina akustického výkonu (do okolí): Lwa = 61 dBA. "</t>
  </si>
  <si>
    <t>751991103 SPC</t>
  </si>
  <si>
    <t>D+M VZT jednotka pro 1. NP - 3.NP - Specifikace dle PD - Z. č. VZT 3</t>
  </si>
  <si>
    <t>" VZT jednotka pro 1.NP - 3.NP (pravá část) - 1. PP - m. - K0.09.
Průtok 11200 / 11200 m3/h.
Rotační výměník. Ohřev - 33,7 kW. 
Chlazení - 40,1 W.
100% výměna vzduchu. "</t>
  </si>
  <si>
    <t>" Hmotnost: 1 240 kg. 
Efektivní elektrický příkon: 12,98 kW.
Hladina akustického výkonu (do okolí): Lwa = 62 dBA. "</t>
  </si>
  <si>
    <t>751991104 SPC</t>
  </si>
  <si>
    <t>D+M VZT jednotka pro technologické větrání - Specifikace dle PD - Z. č. VZT 4</t>
  </si>
  <si>
    <t>" VZT jednotka pro 1.NP - 3.NP (pravá část) - 1. PP - m. - K0.09.
Průtok 3050 / 3050 m3/h.
Deskový výměník. Ohřev - 16,7 kW. 
100% výměna vzduchu. "</t>
  </si>
  <si>
    <t>" Hmotnost: 614 kg. 
Nominální příkon 5,00 kW.
Hladina akustického výkonu (do okolí): Lwa = 52 dBA. "</t>
  </si>
  <si>
    <t>" V ceně veškeré nutné příslušenství a vybavení - např..filtrace vzduchu přívod - F7, odvod - M5, rekuperace pomocí deskového rekuperátoru, vodní ohřev vzduchu, uzavírací klapky, tlumící komory, ventilátory, čidla CO2 + vlhkosti, elektronická řídící jednotka, ovládacího panelu, servisní vypínače ventilátorů, apod. "</t>
  </si>
  <si>
    <t>751991201 SPC</t>
  </si>
  <si>
    <t>D+M Nosná rámová konstrukce pro osazení VZT jednotky - Z. č. VZT 1  - Specifikace dle PD</t>
  </si>
  <si>
    <t>" Nosná rámová konstrukce pro uložení na na podlaze v 1. PP (m. č. 0.09)  VZT jednotky pro větrání prostor urgentu v 1. NP. "</t>
  </si>
  <si>
    <t>" V ceně montážní materiál, rámy, podpěry, spojovací prvky, upevňovací a ochranné lišty, zavětrování a veškerý nutný materiál pro provedení nosné konstrukce pro jednotky vzduchotechniky uloženné na střeše. "</t>
  </si>
  <si>
    <t>751991202 SPC</t>
  </si>
  <si>
    <t>D+M Nosná rámová konstrukce pro osazení VZT jednotky - Z. č. VZT 2  - Specifikace dle PD</t>
  </si>
  <si>
    <t>" Nosná rámová konstrukce pro uložení na na podlaze v 1. PP (m. č. 0.09)  VZT jednotky pro větrání prostou v 1. NP - 3.NP. "</t>
  </si>
  <si>
    <t>751991203 SPC</t>
  </si>
  <si>
    <t>D+M Nosná rámová konstrukce pro osazení VZT jednotky - Z. č. VZT 3  - Specifikace dle PD</t>
  </si>
  <si>
    <t>" Nosná rámová konstrukce pro uložení na na podlaze v 1. PP (m. č. 0.09)  VZT jednotky pro větrání prostor  v 1. NP - 3.NP. "</t>
  </si>
  <si>
    <t>751991204 SPC</t>
  </si>
  <si>
    <t>D+M Nosná rámová konstrukce pro osazení VZT jednotky - Z. č. VZT 4  - Specifikace dle PD</t>
  </si>
  <si>
    <t>" Nosná rámová konstrukce pro uložení na na podlaze v 1. PP (m. č. 0.42)  VZT jednotky pro technologické větrání v 1. PP. "</t>
  </si>
  <si>
    <t>751991301 SPC</t>
  </si>
  <si>
    <t>D+M Nucené větrání 1 550 m3/h - Specifikace dle PD - NV - 1</t>
  </si>
  <si>
    <t>" Ventilátor vč. zpětné klapky - do kruhového potrubí D 315 mm. "</t>
  </si>
  <si>
    <t>" Objem vzduchu - 1 550 m3/h - 1. PP  " (2)</t>
  </si>
  <si>
    <t>" Včetně prokabelování a veškerého příslušenství (čidel, tlačítek, apod.), napojení na potrubí, měření a regulace. "</t>
  </si>
  <si>
    <t>D+M Nucené větrání 700 m3/h - Specifikace dle PD - NV - 2</t>
  </si>
  <si>
    <t>" Ventilátor vč. zpětné klapky - do kruhového potrubí D 225 mm. "</t>
  </si>
  <si>
    <t>" Objem vzduchu - 700 m3/h - 1. PP  " (2)</t>
  </si>
  <si>
    <t>D+M Nucené větrání 720 m3/h - Specifikace dle PD - NV - 3</t>
  </si>
  <si>
    <t>" Ventilátor vč. zpětné klapky, filtru, ohřívače - do kruhového potrubí D 315 mm / čtyřhranného 315×150 mm. "</t>
  </si>
  <si>
    <t>" Objem vzduchu - 720 m3/h - 1. PP  " (2)</t>
  </si>
  <si>
    <t>" POZN: V 1 ks uvažováno: 2× ventilátor + zpětná klapka, 2× filtr, 1× ohřívač, . "</t>
  </si>
  <si>
    <t>751991401 SPC</t>
  </si>
  <si>
    <t>D+M Nucený odtah 200 m3/h, el. příkon 0,5 kW - Specifikace dle PD - NO - 1</t>
  </si>
  <si>
    <t>" Ventilátor vč. zpětné klapky - do kruhového potrubí D 125 mm. "</t>
  </si>
  <si>
    <t>" Nucený odtah - 200 m3/h, elektrický příkon 0,5 kW. "</t>
  </si>
  <si>
    <t>" 1. PP  "</t>
  </si>
  <si>
    <t>751991402 SPC</t>
  </si>
  <si>
    <t>D+M Nucený odtah 100 m3/h, el. příkon 0,5 kW - Specifikace dle PD - NO - 2</t>
  </si>
  <si>
    <t>" Nucený odtah - 100 m3/h, elektrický příkon 0,5 kW. "</t>
  </si>
  <si>
    <t>751991403 SPC</t>
  </si>
  <si>
    <t>D+M Nucený odtah 150 m3/h, el. příkon 0,5 kW - Specifikace dle PD - NO - 3</t>
  </si>
  <si>
    <t>" Nucený odtah - 150 m3/h, elektrický příkon 0,5 kW. "</t>
  </si>
  <si>
    <t>" 1. NP  "</t>
  </si>
  <si>
    <t>751991404 SPC</t>
  </si>
  <si>
    <t>D+M Nucený odtah 150 m3/h, el. příkon 0,5 kW - Specifikace dle PD - NO - 5</t>
  </si>
  <si>
    <t>" 2. NP  "</t>
  </si>
  <si>
    <t>751991405 SPC</t>
  </si>
  <si>
    <t>D+M Nucený odtah 750 m3/h, el. příkon 1,5 kW - Specifikace dle PD - NO - 6</t>
  </si>
  <si>
    <t>" Nucený odtah - 750 m3/h, elektrický příkon 1,5 kW. "</t>
  </si>
  <si>
    <t>" Střecha " (1)</t>
  </si>
  <si>
    <t>751991501 SPC</t>
  </si>
  <si>
    <t>D+M Větrání CHÚC - Specifikace dle PD -CHÚC - B</t>
  </si>
  <si>
    <t>" Ventilátor vč. uzavírací klapky - do kruhového potrubí D 560 mm. "</t>
  </si>
  <si>
    <r>
      <t>" Objem vzduchu - 3 400 m3/h</t>
    </r>
    <r>
      <rPr>
        <sz val="8"/>
        <color indexed="12"/>
        <rFont val="Arial CE"/>
        <family val="2"/>
        <charset val="238"/>
      </rPr>
      <t>. "</t>
    </r>
  </si>
  <si>
    <t>751991502 SPC</t>
  </si>
  <si>
    <t>" Ventilátor vč. uzavírací klapky - do čtyřhranného potrubí 630×630 mm. "</t>
  </si>
  <si>
    <t>" Objem vzduchu - 8 500 m3/h. "</t>
  </si>
  <si>
    <t>" Střecha  "</t>
  </si>
  <si>
    <t>751991503 SPC</t>
  </si>
  <si>
    <t>" Objem vzduchu - 15 050 m3/h. "</t>
  </si>
  <si>
    <t>Přesun hmot procentní pro vzduchotechniku v objektech výšky do 12 m</t>
  </si>
  <si>
    <t>Vzduchotechnika - Potrubí</t>
  </si>
  <si>
    <t>751992101 SPC</t>
  </si>
  <si>
    <t xml:space="preserve">D+M Potrubí pozink kruhové D 63 mm, spirálně vinuté - centrální vysavač - Specifikace dle PD  </t>
  </si>
  <si>
    <t>" Pozinkované kruhové potrubí D 63 pro centrální vysavač. "</t>
  </si>
  <si>
    <t>751572031 RTO</t>
  </si>
  <si>
    <t xml:space="preserve">" - Uchycení potrubí kruhového na montovanou konstrukci z nosníků kotvenou do konstrukce D do 100 mm - vč. montované konstrukce - 7,0 m " </t>
  </si>
  <si>
    <t>751510041 RTO</t>
  </si>
  <si>
    <r>
      <t>" - Vzduchotechnické potrubí z pozinkovaného plechu kruhové spirálně vinutá trouba D do 100 mm - vč. veškerých tvarovek a příslušenství - 7,35</t>
    </r>
    <r>
      <rPr>
        <sz val="8"/>
        <color rgb="FF0000FF"/>
        <rFont val="Arial CE"/>
        <family val="2"/>
        <charset val="238"/>
      </rPr>
      <t xml:space="preserve"> m " (7,0)*1,05</t>
    </r>
  </si>
  <si>
    <t>" Kruhové potrubí D 63 - centrální vysavač " (7,0)</t>
  </si>
  <si>
    <t xml:space="preserve">D+M Potrubí pozink kruhové D 100 mm, spirálně vinuté - centrální vysavač - Specifikace dle PD  </t>
  </si>
  <si>
    <t>" Pozinkované kruhové potrubí D 100 pro centrální vysavač. "</t>
  </si>
  <si>
    <t xml:space="preserve">" - Uchycení potrubí kruhového na montovanou konstrukci z nosníků kotvenou do konstrukce D do 100 mm - vč. montované konstrukce - 1,0 m " </t>
  </si>
  <si>
    <r>
      <t>" - Vzduchotechnické potrubí z pozinkovaného plechu kruhové spirálně vinutá trouba D do 100 mm - vč. veškerých tvarovek a příslušenství - 1,05</t>
    </r>
    <r>
      <rPr>
        <sz val="8"/>
        <color rgb="FF0000FF"/>
        <rFont val="Arial CE"/>
        <family val="2"/>
        <charset val="238"/>
      </rPr>
      <t xml:space="preserve"> m " (1,0)*1,05</t>
    </r>
  </si>
  <si>
    <t>" Kruhové potrubí D 100 - centrální vysavač " (1,0)</t>
  </si>
  <si>
    <t xml:space="preserve">D+M Potrubí pozink kruhové D 100 mm, spirálně vinuté + TI tl. 40 mm - Specifikace dle PD  </t>
  </si>
  <si>
    <t>" Pozinkované kruhové potrubí D 100 vč. TI tl. 40 mm. "</t>
  </si>
  <si>
    <t xml:space="preserve">" - Uchycení potrubí kruhového na montovanou konstrukci z nosníků kotvenou do konstrukce D do 100 mm - vč. montované konstrukce - 88,380 m " </t>
  </si>
  <si>
    <r>
      <t>" - Vzduchotechnické potrubí z pozinkovaného plechu kruhové spirálně vinutá trouba D do 100 mm - vč. veškerých tvarovek a příslušenství - 92,799</t>
    </r>
    <r>
      <rPr>
        <sz val="8"/>
        <color rgb="FF0000FF"/>
        <rFont val="Arial CE"/>
        <family val="2"/>
        <charset val="238"/>
      </rPr>
      <t xml:space="preserve"> m " (88,380)*1,05</t>
    </r>
  </si>
  <si>
    <r>
      <t>" - Montáž izolace tepelné potrubí pásy nebo rohožemi s Al fólií staženými drátem 1x - 50,023</t>
    </r>
    <r>
      <rPr>
        <sz val="8"/>
        <color rgb="FF0000FF"/>
        <rFont val="Arial CE"/>
        <family val="2"/>
        <charset val="238"/>
      </rPr>
      <t xml:space="preserve"> m2 " (88,380)*0,566</t>
    </r>
  </si>
  <si>
    <r>
      <t>" - rohož izolační z minerální vlny lamelová s Al fólií tl 40mm - 55,025</t>
    </r>
    <r>
      <rPr>
        <i/>
        <sz val="8"/>
        <color rgb="FF0000FF"/>
        <rFont val="Arial CE"/>
        <family val="2"/>
        <charset val="238"/>
      </rPr>
      <t xml:space="preserve"> m2 " ((88,380)*0,566)*1,1</t>
    </r>
  </si>
  <si>
    <t>" POZN: Obvod potrubí = 2*3,141592654*(0,100/2) = ± 0,315 m.
Uvažovaný obvod pro izolaci =  2*3,141592654*(0,100/2+0,04) = ± 0,566 m
Pro 1 m potrubí je potřeba ± 0,566 m2 TI (bez ztratného). "</t>
  </si>
  <si>
    <t>" Kruhové potrubí D 100 " (92,06+3,22)-6,9</t>
  </si>
  <si>
    <t xml:space="preserve">D+M Potrubí pozink kruhové D 100 mm, spirálně vinuté + PI tl. 40 mm - Specifikace dle PD  </t>
  </si>
  <si>
    <t>" Pozinkované kruhové potrubí D 100 vč. PI tl. 40 mm. "</t>
  </si>
  <si>
    <t xml:space="preserve">" Včetně protipožární izolace z desek (rohože) z kamenné vlny s polepem hliníkovou fólií se skleněnou mřížkou tl. 40 mm. " </t>
  </si>
  <si>
    <t xml:space="preserve">" - Uchycení potrubí kruhového na montovanou konstrukci z nosníků kotvenou do konstrukce D do 100 mm - vč. montované konstrukce - 6,900 m " </t>
  </si>
  <si>
    <r>
      <t>" - Vzduchotechnické potrubí z pozinkovaného plechu kruhové spirálně vinutá trouba D do 100 mm - vč. veškerých tvarovek a příslušenství - 7,245</t>
    </r>
    <r>
      <rPr>
        <sz val="8"/>
        <color rgb="FF0000FF"/>
        <rFont val="Arial CE"/>
        <family val="2"/>
        <charset val="238"/>
      </rPr>
      <t xml:space="preserve"> m " (6,900)*1,05</t>
    </r>
  </si>
  <si>
    <r>
      <t>" - Montáž izolace tepelné potrubí pásy nebo rohožemi s Al fólií staženými drátem 1x - 3,905</t>
    </r>
    <r>
      <rPr>
        <sz val="8"/>
        <color rgb="FF0000FF"/>
        <rFont val="Arial CE"/>
        <family val="2"/>
        <charset val="238"/>
      </rPr>
      <t xml:space="preserve"> m2 " (6,900)*0,566</t>
    </r>
  </si>
  <si>
    <t>63141793 RTO</t>
  </si>
  <si>
    <r>
      <t>" - rohož protipožární izolační z minerální vlny lamelová s Al fólií tl 40mm - 4,296</t>
    </r>
    <r>
      <rPr>
        <i/>
        <sz val="8"/>
        <color rgb="FF0000FF"/>
        <rFont val="Arial CE"/>
        <family val="2"/>
        <charset val="238"/>
      </rPr>
      <t xml:space="preserve"> m2 " ((6,900)*0,566)*1,1</t>
    </r>
  </si>
  <si>
    <t>" Kruhové potrubí D 100 " (6,9)</t>
  </si>
  <si>
    <t>751992102 SPC</t>
  </si>
  <si>
    <t xml:space="preserve">D+M Potrubí pozink kruhové D 125 mm, spirálně vinuté + TI tl. 40 mm - Specifikace dle PD  </t>
  </si>
  <si>
    <t>" Pozinkované kruhové potrubí D 125 vč. TI tl. 40 mm. "</t>
  </si>
  <si>
    <t>751572032 RTO</t>
  </si>
  <si>
    <t xml:space="preserve">" - Uchycení potrubí kruhového na montovanou konstrukci z nosníků kotvenou do konstrukce D přes 100 do 200 mm - vč. montované konstrukce - 237,590 m " </t>
  </si>
  <si>
    <t>751510042 RTO</t>
  </si>
  <si>
    <r>
      <t>" - Vzduchotechnické potrubí z pozinkovaného plechu kruhové spirálně vinutá trouba D přes 100 do 200 mm - vč. veškerých tvarovek a příslušenství - 249,470</t>
    </r>
    <r>
      <rPr>
        <sz val="8"/>
        <color rgb="FF0000FF"/>
        <rFont val="Arial CE"/>
        <family val="2"/>
        <charset val="238"/>
      </rPr>
      <t xml:space="preserve"> m " (237,590)*1,05</t>
    </r>
  </si>
  <si>
    <r>
      <t xml:space="preserve">" - Montáž izolace tepelné potrubí pásy nebo rohožemi s Al fólií staženými drátem 1x - 153,008 </t>
    </r>
    <r>
      <rPr>
        <sz val="8"/>
        <color rgb="FF0000FF"/>
        <rFont val="Arial CE"/>
        <family val="2"/>
        <charset val="238"/>
      </rPr>
      <t>m2 " (237,590)*0,644</t>
    </r>
  </si>
  <si>
    <r>
      <t>" - rohož izolační z minerální vlny lamelová s Al fólií tl 40mm -</t>
    </r>
    <r>
      <rPr>
        <i/>
        <sz val="8"/>
        <color rgb="FF0000FF"/>
        <rFont val="Arial CE"/>
        <family val="2"/>
        <charset val="238"/>
      </rPr>
      <t xml:space="preserve"> 168,309 m2 " ((237,590)*0,644)*1,1</t>
    </r>
  </si>
  <si>
    <t>" POZN: Obvod potrubí = 2*3,141592654*(0,125/2) = ± 0,393 m.
Uvažovaný obvod pro izolaci =  2*3,141592654*(0,125/2+0,04) = ± 0,644 m
Pro 1 m potrubí je potřeba ± 0,644 m2 TI (bez ztratného). "</t>
  </si>
  <si>
    <t>" Kruhové potrubí D 125 " (239,47+1,42)-3,3</t>
  </si>
  <si>
    <t xml:space="preserve">D+M Potrubí pozink kruhové D 125 mm, spirálně vinuté + TI tl. 100 mm + Oplechování - Specifikace dle PD  </t>
  </si>
  <si>
    <t>" Pozinkované kruhové potrubí D 125 vč. TI tl. 100 mm. "</t>
  </si>
  <si>
    <t xml:space="preserve">" Včetně tepelné izolace z desek (rohože) z kamenné vlny s polepem hliníkovou fólií se skleněnou mřížkou tl. 100 mm + oplechování z nerez plechu tl. 1,0 mm. " </t>
  </si>
  <si>
    <t>" - Vzduchotechnické potrubí z pozinkovaného plechu kruhové spirálně vinutá trouba D přes 200 do 300 mm - vč. veškerých tvarovek a příslušenství - 6,825 m " (6,500)*1,05</t>
  </si>
  <si>
    <t>" - Montáž izolace tepelné potrubí pásy nebo rohožemi s Al fólií staženými drátem 1x - 2,555 m2 " (6,500)*0,393</t>
  </si>
  <si>
    <t>63151674 RTO</t>
  </si>
  <si>
    <t>" - rohož izolační z minerální vlny lamelová s Al fólií tl 100mm - 2,810 m2 " ((6,500)*0,393)*1,1</t>
  </si>
  <si>
    <t>" - Montáž tepelné izolace oplechování pevné potrubí vnějšího obvodu přes 500 mm - 6,637 m2 " (6,500)*1,021</t>
  </si>
  <si>
    <t>" - plech nerezový tl 1mm tabule - 0,061 t " ((6,500)*1,021)*(8/1000)*1,15</t>
  </si>
  <si>
    <t>" POZN: Obvod potrubí = 2*3,141592654*(0,125/2) = ± 0,393 m.
Uvažovaný obvod pro izolaci =  2*3,141592654*(0,125/2+0,100) = ± 1,021 m
Pro 1 m potrubí je potřeba ± 1,021 m2 TI (bez ztratného). "
Obvod potrubí s TI pro oplechování = 2*3,141592654*(0,325/2) = ± 1,021 m.
Hmotnost 1 m2 plechu ≈ 8,0 kg. "</t>
  </si>
  <si>
    <t>" Kruhové potrubí D 125 - venkovní prostory " (6,5)</t>
  </si>
  <si>
    <t xml:space="preserve">D+M Potrubí pozink kruhové D 125 mm, spirálně vinuté + PI tl. 40 mm - Specifikace dle PD  </t>
  </si>
  <si>
    <t>" Pozinkované kruhové potrubí D 125 vč. PI tl. 40 mm. "</t>
  </si>
  <si>
    <t xml:space="preserve">" - Uchycení potrubí kruhového na montovanou konstrukci z nosníků kotvenou do konstrukce D přes 100 do 200 mm - vč. montované konstrukce - 3,3 m " </t>
  </si>
  <si>
    <r>
      <t>" - Vzduchotechnické potrubí z pozinkovaného plechu kruhové spirálně vinutá trouba D přes 100 do 200 mm - vč. veškerých tvarovek a příslušenství - 3,465</t>
    </r>
    <r>
      <rPr>
        <sz val="8"/>
        <color rgb="FF0000FF"/>
        <rFont val="Arial CE"/>
        <family val="2"/>
        <charset val="238"/>
      </rPr>
      <t xml:space="preserve"> m " (3,3)*1,05</t>
    </r>
  </si>
  <si>
    <r>
      <t xml:space="preserve">" - Montáž izolace tepelné potrubí pásy nebo rohožemi s Al fólií staženými drátem 1x - 2,125 </t>
    </r>
    <r>
      <rPr>
        <sz val="8"/>
        <color rgb="FF0000FF"/>
        <rFont val="Arial CE"/>
        <family val="2"/>
        <charset val="238"/>
      </rPr>
      <t>m2 " (3,300)*0,644</t>
    </r>
  </si>
  <si>
    <r>
      <t>" - rohož protipožární izolační z minerální vlny lamelová s Al fólií tl 40mm - 2,338</t>
    </r>
    <r>
      <rPr>
        <i/>
        <sz val="8"/>
        <color rgb="FF0000FF"/>
        <rFont val="Arial CE"/>
        <family val="2"/>
        <charset val="238"/>
      </rPr>
      <t xml:space="preserve"> m2 " ((3,300)*0,644)*1,1</t>
    </r>
  </si>
  <si>
    <t>" Kruhové potrubí D 125 " (3,3)</t>
  </si>
  <si>
    <t>751992103 SPC</t>
  </si>
  <si>
    <t xml:space="preserve">D+M Potrubí pozink kruhové D 140 mm, spirálně vinuté + TI tl. 40 mm - Specifikace dle PD  </t>
  </si>
  <si>
    <t>" Pozinkované kruhové potrubí D 140 vč. TI tl. 40 mm. "</t>
  </si>
  <si>
    <t xml:space="preserve">" - Uchycení potrubí kruhového na montovanou konstrukci z nosníků kotvenou do konstrukce D přes 100 do 200 mm - vč. montované konstrukce - 1,150 m " </t>
  </si>
  <si>
    <r>
      <t>" - Vzduchotechnické potrubí z pozinkovaného plechu kruhové spirálně vinutá trouba D přes 100 do 200 mm - vč. veškerých tvarovek a příslušenství - 1,208</t>
    </r>
    <r>
      <rPr>
        <sz val="8"/>
        <color rgb="FF0000FF"/>
        <rFont val="Arial CE"/>
        <family val="2"/>
        <charset val="238"/>
      </rPr>
      <t xml:space="preserve"> m " (1,150)*1,05</t>
    </r>
  </si>
  <si>
    <r>
      <t xml:space="preserve">" - Montáž izolace tepelné potrubí pásy nebo rohožemi s Al fólií staženými drátem 1x - 0,795 </t>
    </r>
    <r>
      <rPr>
        <sz val="8"/>
        <color rgb="FF0000FF"/>
        <rFont val="Arial CE"/>
        <family val="2"/>
        <charset val="238"/>
      </rPr>
      <t>m2 " (1,150)*0,691</t>
    </r>
  </si>
  <si>
    <r>
      <t>" - rohož izolační z minerální vlny lamelová s Al fólií tl 40mm -</t>
    </r>
    <r>
      <rPr>
        <i/>
        <sz val="8"/>
        <color rgb="FF0000FF"/>
        <rFont val="Arial CE"/>
        <family val="2"/>
        <charset val="238"/>
      </rPr>
      <t xml:space="preserve"> 0,874 m2 " ((1,150)*0,691)*1,1</t>
    </r>
  </si>
  <si>
    <t>" POZN: Obvod potrubí = 2*3,141592654*(0,140/2) = ± 0,440 m.
Uvažovaný obvod pro izolaci =  2*3,141592654*(0,140/2+0,04) = ± 0,691 m
Pro 1 m potrubí je potřeba ± 0,691 m2 TI (bez ztratného). "</t>
  </si>
  <si>
    <t>" Kruhové potrubí D 140 " (1,15)</t>
  </si>
  <si>
    <t>751992104 SPC</t>
  </si>
  <si>
    <t xml:space="preserve">D+M Potrubí pozink kruhové D 160 mm, spirálně vinuté + TI tl. 40 mm - Specifikace dle PD  </t>
  </si>
  <si>
    <t>" Pozinkované kruhové potrubí D 160 vč. TI tl. 40 mm. "</t>
  </si>
  <si>
    <t>22a</t>
  </si>
  <si>
    <t xml:space="preserve">" - Uchycení potrubí kruhového na montovanou konstrukci z nosníků kotvenou do konstrukce D přes 100 do 200 mm - vč. montované konstrukce - 336,310 m " </t>
  </si>
  <si>
    <t>22b</t>
  </si>
  <si>
    <r>
      <t>" - Vzduchotechnické potrubí z pozinkovaného plechu kruhové spirálně vinutá trouba D přes 100 do 200 mm - vč. veškerých tvarovek a příslušenství - 353,126</t>
    </r>
    <r>
      <rPr>
        <sz val="8"/>
        <color rgb="FF0000FF"/>
        <rFont val="Arial CE"/>
        <family val="2"/>
        <charset val="238"/>
      </rPr>
      <t xml:space="preserve"> m " (336,310)*1,05</t>
    </r>
  </si>
  <si>
    <r>
      <t xml:space="preserve">" - Montáž izolace tepelné potrubí pásy nebo rohožemi s Al fólií staženými drátem 1x - 253,578 </t>
    </r>
    <r>
      <rPr>
        <sz val="8"/>
        <color rgb="FF0000FF"/>
        <rFont val="Arial CE"/>
        <family val="2"/>
        <charset val="238"/>
      </rPr>
      <t>m2 " (336,310)*0,754</t>
    </r>
  </si>
  <si>
    <r>
      <t>" - rohož izolační z minerální vlny lamelová s Al fólií tl 40mm - 278,936</t>
    </r>
    <r>
      <rPr>
        <i/>
        <sz val="8"/>
        <color rgb="FF0000FF"/>
        <rFont val="Arial CE"/>
        <family val="2"/>
        <charset val="238"/>
      </rPr>
      <t xml:space="preserve"> m2 " ((336,310)*0,754)*1,1</t>
    </r>
  </si>
  <si>
    <t>" POZN: Obvod potrubí = 2*3,141592654*(0,160/2) = ± 0,503 m.
Uvažovaný obvod pro izolaci =  2*3,141592654*(0,160/2+0,04) = ± 0,754 m
Pro 1 m potrubí je potřeba ± 0,754 m2 TI (bez ztratného). "</t>
  </si>
  <si>
    <t>" Kruhové potrubí D 160 " (404,92+3,69)-72,3</t>
  </si>
  <si>
    <t xml:space="preserve">D+M Potrubí pozink kruhové D 160 mm, spirálně vinuté + PI tl. 40 mm - Specifikace dle PD  </t>
  </si>
  <si>
    <t>" Pozinkované kruhové potrubí D 160 vč. PI tl. 40 mm. "</t>
  </si>
  <si>
    <t xml:space="preserve">" - Uchycení potrubí kruhového na montovanou konstrukci z nosníků kotvenou do konstrukce D přes 100 do 200 mm - vč. montované konstrukce - 72,300 m " </t>
  </si>
  <si>
    <r>
      <t>" - Vzduchotechnické potrubí z pozinkovaného plechu kruhové spirálně vinutá trouba D přes 100 do 200 mm - vč. veškerých tvarovek a příslušenství - 75,915</t>
    </r>
    <r>
      <rPr>
        <sz val="8"/>
        <color rgb="FF0000FF"/>
        <rFont val="Arial CE"/>
        <family val="2"/>
        <charset val="238"/>
      </rPr>
      <t xml:space="preserve"> m " (72,300)*1,05</t>
    </r>
  </si>
  <si>
    <r>
      <t>" - Montáž izolace tepelné potrubí pásy nebo rohožemi s Al fólií staženými drátem 1x - 54,514</t>
    </r>
    <r>
      <rPr>
        <sz val="8"/>
        <color rgb="FFFF0000"/>
        <rFont val="Arial CE"/>
        <family val="2"/>
        <charset val="238"/>
      </rPr>
      <t xml:space="preserve"> </t>
    </r>
    <r>
      <rPr>
        <sz val="8"/>
        <color rgb="FF0000FF"/>
        <rFont val="Arial CE"/>
        <family val="2"/>
        <charset val="238"/>
      </rPr>
      <t>m2 " (72,300)*0,754</t>
    </r>
  </si>
  <si>
    <r>
      <t>" - rohož protipožární izolační z minerální vlny lamelová s Al fólií tl 40mm - 59,966</t>
    </r>
    <r>
      <rPr>
        <i/>
        <sz val="8"/>
        <color rgb="FF0000FF"/>
        <rFont val="Arial CE"/>
        <family val="2"/>
        <charset val="238"/>
      </rPr>
      <t xml:space="preserve"> m2 " ((72,300)*0,754)*1,1</t>
    </r>
  </si>
  <si>
    <t>" Kruhové potrubí D 160 " (72,3)</t>
  </si>
  <si>
    <t>751992105 SPC</t>
  </si>
  <si>
    <t xml:space="preserve">D+M Potrubí pozink kruhové D 180 mm, spirálně vinuté + TI tl. 40 mm - Specifikace dle PD  </t>
  </si>
  <si>
    <t>" Pozinkované kruhové potrubí D 180 vč. TI tl. 40 mm. "</t>
  </si>
  <si>
    <t xml:space="preserve">" - Uchycení potrubí kruhového na montovanou konstrukci z nosníků kotvenou do konstrukce D přes 100 do 200 mm - vč. montované konstrukce - 17,910 m " </t>
  </si>
  <si>
    <r>
      <t>" - Vzduchotechnické potrubí z pozinkovaného plechu kruhové spirálně vinutá trouba D přes 100 do 200 mm - vč. veškerých tvarovek a příslušenství - 18,806</t>
    </r>
    <r>
      <rPr>
        <sz val="8"/>
        <color rgb="FF0000FF"/>
        <rFont val="Arial CE"/>
        <family val="2"/>
        <charset val="238"/>
      </rPr>
      <t xml:space="preserve"> m " (17,910)*1,05</t>
    </r>
  </si>
  <si>
    <r>
      <t xml:space="preserve">" - Montáž izolace tepelné potrubí pásy nebo rohožemi s Al fólií staženými drátem 1x - 14,632 </t>
    </r>
    <r>
      <rPr>
        <sz val="8"/>
        <color rgb="FF0000FF"/>
        <rFont val="Arial CE"/>
        <family val="2"/>
        <charset val="238"/>
      </rPr>
      <t>m2 " (17,910)*0,817</t>
    </r>
  </si>
  <si>
    <r>
      <t>" - rohož izolační z minerální vlny lamelová s Al fólií tl 40mm - 16,096</t>
    </r>
    <r>
      <rPr>
        <i/>
        <sz val="8"/>
        <color rgb="FF0000FF"/>
        <rFont val="Arial CE"/>
        <family val="2"/>
        <charset val="238"/>
      </rPr>
      <t xml:space="preserve"> m2 " ((17,910)*0,817)*1,1</t>
    </r>
  </si>
  <si>
    <t>" POZN: Obvod potrubí = 2*3,141592654*(0,180/2) = ± 0,565 m.
Uvažovaný obvod pro izolaci =  2*3,141592654*(0,180/2+0,04) = ± 0,817 m
Pro 1 m potrubí je potřeba ± 0,817 m2 TI (bez ztratného). "</t>
  </si>
  <si>
    <t>" Kruhové potrubí D 180 " (17,91)</t>
  </si>
  <si>
    <t>751992106 SPC</t>
  </si>
  <si>
    <t xml:space="preserve">D+M Potrubí pozink kruhové D 200 mm, spirálně vinuté + TI tl. 40 mm - Specifikace dle PD  </t>
  </si>
  <si>
    <t>" Pozinkované kruhové potrubí D 200 vč. TI tl. 40 mm. "</t>
  </si>
  <si>
    <t xml:space="preserve">" - Uchycení potrubí kruhového na montovanou konstrukci z nosníků kotvenou do konstrukce D přes 100 do 200 mm - vč. montované konstrukce - 129,940 m " </t>
  </si>
  <si>
    <r>
      <t>" - Vzduchotechnické potrubí z pozinkovaného plechu kruhové spirálně vinutá trouba D přes 100 do 200 mm - vč. veškerých tvarovek a příslušenství - 136,437</t>
    </r>
    <r>
      <rPr>
        <sz val="8"/>
        <color rgb="FF0000FF"/>
        <rFont val="Arial CE"/>
        <family val="2"/>
        <charset val="238"/>
      </rPr>
      <t xml:space="preserve"> m " (129,940)*1,05</t>
    </r>
  </si>
  <si>
    <t>" - Montáž izolace tepelné potrubí pásy nebo rohožemi s Al fólií staženými drátem 1x - 114,347 m2 " (129,940)*0,880</t>
  </si>
  <si>
    <r>
      <t>" - rohož izolační z minerální vlny lamelová s Al fólií tl 40mm - 145,239</t>
    </r>
    <r>
      <rPr>
        <i/>
        <sz val="8"/>
        <color rgb="FF0000FF"/>
        <rFont val="Arial CE"/>
        <family val="2"/>
        <charset val="238"/>
      </rPr>
      <t xml:space="preserve"> m2 " ((150,040)*0,880)*1,1</t>
    </r>
  </si>
  <si>
    <t>" POZN: Obvod potrubí = 2*3,141592654*(0,200/2) = ± 0,628 m.
Uvažovaný obvod pro izolaci =  2*3,141592654*(0,200/2+0,04) = ± 0,880 m
Pro 1 m potrubí je potřeba ± 0,880 m2 TI (bez ztratného). "</t>
  </si>
  <si>
    <t>" Kruhové potrubí D 200 " (144,86+3,48+1,70)-20,1</t>
  </si>
  <si>
    <t xml:space="preserve">D+M Potrubí pozink kruhové D 200 mm, spirálně vinuté + PI tl. 40 mm - Specifikace dle PD  </t>
  </si>
  <si>
    <t>" Pozinkované kruhové potrubí D 200 vč. PI tl. 40 mm. "</t>
  </si>
  <si>
    <t xml:space="preserve">" - Uchycení potrubí kruhového na montovanou konstrukci z nosníků kotvenou do konstrukce D přes 100 do 200 mm - vč. montované konstrukce - 20,100 m " </t>
  </si>
  <si>
    <r>
      <t>" - Vzduchotechnické potrubí z pozinkovaného plechu kruhové spirálně vinutá trouba D přes 100 do 200 mm - vč. veškerých tvarovek a příslušenství - 21,105</t>
    </r>
    <r>
      <rPr>
        <sz val="8"/>
        <color rgb="FF0000FF"/>
        <rFont val="Arial CE"/>
        <family val="2"/>
        <charset val="238"/>
      </rPr>
      <t xml:space="preserve"> m " (20,100)*1,05</t>
    </r>
  </si>
  <si>
    <t>" - Montáž izolace tepelné potrubí pásy nebo rohožemi s Al fólií staženými drátem 1x - 17,688 m2 " (20,100)*0,880</t>
  </si>
  <si>
    <r>
      <t>" - rohož protipožární izolační z minerální vlny lamelová s Al fólií tl 40mm - 20,425</t>
    </r>
    <r>
      <rPr>
        <i/>
        <sz val="8"/>
        <color rgb="FF0000FF"/>
        <rFont val="Arial CE"/>
        <family val="2"/>
        <charset val="238"/>
      </rPr>
      <t xml:space="preserve"> m2 " ((21,100)*0,880)*1,1</t>
    </r>
  </si>
  <si>
    <t>" Kruhové potrubí D 200 " (20,1)</t>
  </si>
  <si>
    <t>751992107 SPC</t>
  </si>
  <si>
    <t xml:space="preserve">D+M Potrubí pozink kruhové D 224 mm, spirálně vinuté + TI tl. 40 mm - Specifikace dle PD  </t>
  </si>
  <si>
    <t>" Pozinkované kruhové potrubí D 224 vč. TI tl. 40 mm. "</t>
  </si>
  <si>
    <t>751572033 RTO</t>
  </si>
  <si>
    <t xml:space="preserve">" - Uchycení potrubí kruhového na montovanou konstrukci z nosníků kotvenou do konstrukce D přes 200 do 300 mm - vč. montované konstrukce - 19,440 m " </t>
  </si>
  <si>
    <t>751510043 RTO</t>
  </si>
  <si>
    <r>
      <t>" - Vzduchotechnické potrubí z pozinkovaného plechu kruhové spirálně vinutá trouba D přes 200 do 300 mm - vč. veškerých tvarovek a příslušenství - 20,412</t>
    </r>
    <r>
      <rPr>
        <sz val="8"/>
        <color rgb="FF0000FF"/>
        <rFont val="Arial CE"/>
        <family val="2"/>
        <charset val="238"/>
      </rPr>
      <t xml:space="preserve"> m " (19,440)*1,05</t>
    </r>
  </si>
  <si>
    <t>" - Montáž izolace tepelné potrubí pásy nebo rohožemi s Al fólií staženými drátem 1x - 18,565 m2 " (19,440)*0,955</t>
  </si>
  <si>
    <r>
      <t>" - rohož izolační z minerální vlny lamelová s Al fólií tl 40mm - 20,422</t>
    </r>
    <r>
      <rPr>
        <i/>
        <sz val="8"/>
        <color rgb="FF0000FF"/>
        <rFont val="Arial CE"/>
        <family val="2"/>
        <charset val="238"/>
      </rPr>
      <t xml:space="preserve"> m2 " ((19,440)*0,955)*1,1</t>
    </r>
  </si>
  <si>
    <t>" POZN: Obvod potrubí = 2*3,141592654*(0,224/2) = ± 0,704 m.
Uvažovaný obvod pro izolaci =  2*3,141592654*(0,224/2+0,04) = ± 0,955 m
Pro 1 m potrubí je potřeba ± 0,955 m2 TI (bez ztratného). "</t>
  </si>
  <si>
    <t>" Kruhové potrubí D 224 " (19,84)-0,4</t>
  </si>
  <si>
    <t xml:space="preserve">D+M Potrubí pozink kruhové D 224 mm, spirálně vinuté + PI tl. 40 mm - Specifikace dle PD  </t>
  </si>
  <si>
    <t>" Pozinkované kruhové potrubí D 224 vč. PI tl. 40 mm. "</t>
  </si>
  <si>
    <t xml:space="preserve">" - Uchycení potrubí kruhového na montovanou konstrukci z nosníků kotvenou do konstrukce D přes 200 do 300 mm - vč. montované konstrukce - 0,400 m " </t>
  </si>
  <si>
    <r>
      <t>" - Vzduchotechnické potrubí z pozinkovaného plechu kruhové spirálně vinutá trouba D přes 200 do 300 mm - vč. veškerých tvarovek a příslušenství - 0,420</t>
    </r>
    <r>
      <rPr>
        <sz val="8"/>
        <color rgb="FF0000FF"/>
        <rFont val="Arial CE"/>
        <family val="2"/>
        <charset val="238"/>
      </rPr>
      <t xml:space="preserve"> m " (0,400)*1,05</t>
    </r>
  </si>
  <si>
    <t>" - Montáž izolace tepelné potrubí pásy nebo rohožemi s Al fólií staženými drátem 1x - 0,382 m2 " (0,400)*0,955</t>
  </si>
  <si>
    <r>
      <t>" - rohož protipožární izolační z minerální vlny lamelová s Al fólií tl 40mm - 0,420</t>
    </r>
    <r>
      <rPr>
        <i/>
        <sz val="8"/>
        <color rgb="FF0000FF"/>
        <rFont val="Arial CE"/>
        <family val="2"/>
        <charset val="238"/>
      </rPr>
      <t xml:space="preserve"> m2 " ((0,400)*0,955)*1,1</t>
    </r>
  </si>
  <si>
    <t>" Kruhové potrubí D 224 " (0,4)</t>
  </si>
  <si>
    <t>751992108 SPC</t>
  </si>
  <si>
    <t xml:space="preserve">D+M Potrubí pozink kruhové D 250 mm, spirálně vinuté + TI tl. 40 mm - Specifikace dle PD  </t>
  </si>
  <si>
    <t>" Pozinkované kruhové potrubí D 250 vč. TI tl. 40 mm. "</t>
  </si>
  <si>
    <t xml:space="preserve">" - Uchycení potrubí kruhového na montovanou konstrukci z nosníků kotvenou do konstrukce D přes 200 do 300 mm - vč. montované konstrukce - 30,590 m " </t>
  </si>
  <si>
    <r>
      <t>" - Vzduchotechnické potrubí z pozinkovaného plechu kruhové spirálně vinutá trouba D přes 200 do 300 mm - vč. veškerých tvarovek a příslušenství - 32,120</t>
    </r>
    <r>
      <rPr>
        <sz val="8"/>
        <color rgb="FF0000FF"/>
        <rFont val="Arial CE"/>
        <family val="2"/>
        <charset val="238"/>
      </rPr>
      <t xml:space="preserve"> m " (30,590)*1,05</t>
    </r>
  </si>
  <si>
    <r>
      <t>" - Montáž izolace tepelné potrubí pásy nebo rohožemi s Al fólií staženými drátem 1x - 31,722</t>
    </r>
    <r>
      <rPr>
        <sz val="8"/>
        <color rgb="FFFF0000"/>
        <rFont val="Arial CE"/>
        <family val="2"/>
        <charset val="238"/>
      </rPr>
      <t xml:space="preserve"> </t>
    </r>
    <r>
      <rPr>
        <sz val="8"/>
        <color rgb="FF0000FF"/>
        <rFont val="Arial CE"/>
        <family val="2"/>
        <charset val="238"/>
      </rPr>
      <t>m2 " (30,590)*1,037</t>
    </r>
  </si>
  <si>
    <r>
      <t>" - rohož izolační z minerální vlny lamelová s Al fólií tl 40mm - 34,894</t>
    </r>
    <r>
      <rPr>
        <i/>
        <sz val="8"/>
        <color rgb="FF0000FF"/>
        <rFont val="Arial CE"/>
        <family val="2"/>
        <charset val="238"/>
      </rPr>
      <t xml:space="preserve"> m2 " ((30,590)*1,037)*1,1</t>
    </r>
  </si>
  <si>
    <t>" POZN: Obvod potrubí = 2*3,141592654*(0,250/2) = ± 0,786 m.
Uvažovaný obvod pro izolaci =  2*3,141592654*(0,250/2+0,04) = ± 1,037 m
Pro 1 m potrubí je potřeba ± 1,037 m2 TI (bez ztratného). "</t>
  </si>
  <si>
    <t>" Kruhové potrubí D 250 " (31,29)-0,7</t>
  </si>
  <si>
    <t xml:space="preserve">D+M Potrubí pozink kruhové D 250 mm, spirálně vinuté + PI tl. 40 mm - Specifikace dle PD  </t>
  </si>
  <si>
    <t>" Pozinkované kruhové potrubí D 250 vč. PI tl. 40 mm. "</t>
  </si>
  <si>
    <t xml:space="preserve">" - Uchycení potrubí kruhového na montovanou konstrukci z nosníků kotvenou do konstrukce D přes 200 do 300 mm - vč. montované konstrukce - 0,700 m " </t>
  </si>
  <si>
    <r>
      <t>" - Vzduchotechnické potrubí z pozinkovaného plechu kruhové spirálně vinutá trouba D přes 200 do 300 mm - vč. veškerých tvarovek a příslušenství - 0,735</t>
    </r>
    <r>
      <rPr>
        <sz val="8"/>
        <color rgb="FF0000FF"/>
        <rFont val="Arial CE"/>
        <family val="2"/>
        <charset val="238"/>
      </rPr>
      <t xml:space="preserve"> m " (0,700)*1,05</t>
    </r>
  </si>
  <si>
    <r>
      <t>" - Montáž izolace tepelné potrubí pásy nebo rohožemi s Al fólií staženými drátem 1x - 0,726</t>
    </r>
    <r>
      <rPr>
        <sz val="8"/>
        <color rgb="FFFF0000"/>
        <rFont val="Arial CE"/>
        <family val="2"/>
        <charset val="238"/>
      </rPr>
      <t xml:space="preserve"> </t>
    </r>
    <r>
      <rPr>
        <sz val="8"/>
        <color rgb="FF0000FF"/>
        <rFont val="Arial CE"/>
        <family val="2"/>
        <charset val="238"/>
      </rPr>
      <t>m2 " (0,700)*1,037</t>
    </r>
  </si>
  <si>
    <r>
      <t>" - rohož protipožární izolační z minerální vlny lamelová s Al fólií tl 40mm - 0,798</t>
    </r>
    <r>
      <rPr>
        <i/>
        <sz val="8"/>
        <color rgb="FF0000FF"/>
        <rFont val="Arial CE"/>
        <family val="2"/>
        <charset val="238"/>
      </rPr>
      <t xml:space="preserve"> m2 " ((0,700)*1,037)*1,1</t>
    </r>
  </si>
  <si>
    <t>" Kruhové potrubí D 250 " (0,7)</t>
  </si>
  <si>
    <t>751992109 SPC</t>
  </si>
  <si>
    <t xml:space="preserve">D+M Potrubí pozink kruhové D 315 mm, spirálně vinuté + TI tl. 40 mm - Specifikace dle PD  </t>
  </si>
  <si>
    <t>" Pozinkované kruhové potrubí D 315 vč. TI tl. 40 mm. "</t>
  </si>
  <si>
    <t>751572034 RTO</t>
  </si>
  <si>
    <t xml:space="preserve">" - Uchycení potrubí kruhového na montovanou konstrukci z nosníků kotvenou do konstrukce D přes 300 do 400 mm - vč. montované konstrukce - 7,950 m " </t>
  </si>
  <si>
    <t>751510044 RTO</t>
  </si>
  <si>
    <r>
      <t>" - Vzduchotechnické potrubí z pozinkovaného plechu kruhové spirálně vinutá trouba D přes 300 do 400 mm - vč. veškerých tvarovek a příslušen</t>
    </r>
    <r>
      <rPr>
        <sz val="8"/>
        <color rgb="FF0000FF"/>
        <rFont val="Arial CE"/>
        <family val="2"/>
        <charset val="238"/>
      </rPr>
      <t>ství - 8,348 m " (7,950)*1,05</t>
    </r>
  </si>
  <si>
    <r>
      <t>" - Montáž izolace tepelné potrubí pásy nebo rohožemi s Al fólií staženými drátem 1x - 9,866</t>
    </r>
    <r>
      <rPr>
        <sz val="8"/>
        <color rgb="FF0000FF"/>
        <rFont val="Arial CE"/>
        <family val="2"/>
        <charset val="238"/>
      </rPr>
      <t xml:space="preserve"> m2 " (7,950)*1,241</t>
    </r>
  </si>
  <si>
    <r>
      <t>" - rohož izolační z minerální vlny lamelová s Al fólií tl 40mm - 10,853</t>
    </r>
    <r>
      <rPr>
        <i/>
        <sz val="8"/>
        <color rgb="FF0000FF"/>
        <rFont val="Arial CE"/>
        <family val="2"/>
        <charset val="238"/>
      </rPr>
      <t xml:space="preserve"> m2 " ((7,950)*1,241)*1,1</t>
    </r>
  </si>
  <si>
    <t>" POZN: Obvod potrubí = 2*3,141592654*(0,315/2) = ± 0,990 m.
Uvažovaný obvod pro izolaci =  2*3,141592654*(0,315/2+0,04) = ± 1,241 m
Pro 1 m potrubí je potřeba ± 1,241 m2 TI (bez ztratného). "</t>
  </si>
  <si>
    <t>" Kruhové potrubí D 250 " (7,95)</t>
  </si>
  <si>
    <t>751992110 SPC</t>
  </si>
  <si>
    <t xml:space="preserve">D+M Potrubí pozink kruhové D 560 mm, spirálně vinuté + TI tl. 40 mm - Specifikace dle PD  </t>
  </si>
  <si>
    <t>" Pozinkované kruhové potrubí D 560 vč. TI tl. 40 mm. "</t>
  </si>
  <si>
    <t>751572036 RTO</t>
  </si>
  <si>
    <t xml:space="preserve">" - Uchycení potrubí kruhového na montovanou konstrukci z nosníků kotvenou do konstrukce D přes 500 do 600 mm - vč. montované konstrukce - 1,270 m " </t>
  </si>
  <si>
    <t>751510046 RTO</t>
  </si>
  <si>
    <r>
      <t>" - Vzduchotechnické potrubí z pozinkovaného plechu kruhové spirálně vinutá trouba D přes 500 do 600 mm - vč. veškerých tvarovek a příslušen</t>
    </r>
    <r>
      <rPr>
        <sz val="8"/>
        <color rgb="FF0000FF"/>
        <rFont val="Arial CE"/>
        <family val="2"/>
        <charset val="238"/>
      </rPr>
      <t>ství - 1,334 m " (1,270)*1,05</t>
    </r>
  </si>
  <si>
    <r>
      <t>" - Montáž izolace tepelné potrubí pásy nebo rohožemi s Al fólií staženými drátem 1x - 2,554</t>
    </r>
    <r>
      <rPr>
        <sz val="8"/>
        <color rgb="FF0000FF"/>
        <rFont val="Arial CE"/>
        <family val="2"/>
        <charset val="238"/>
      </rPr>
      <t xml:space="preserve"> m2 " (1,270)*2,011</t>
    </r>
  </si>
  <si>
    <r>
      <t>" - rohož izolační z minerální vlny lamelová s Al fólií tl 40mm - 2,809</t>
    </r>
    <r>
      <rPr>
        <i/>
        <sz val="8"/>
        <color rgb="FF0000FF"/>
        <rFont val="Arial CE"/>
        <family val="2"/>
        <charset val="238"/>
      </rPr>
      <t xml:space="preserve"> m2 " ((1,270)*2,011)*1,1</t>
    </r>
  </si>
  <si>
    <t>" POZN: Obvod potrubí = 2*3,141592654*(0,560/2) = ± 1,759 m.
Uvažovaný obvod pro izolaci =  2*3,141592654*(0,560/2+0,04) = ± 2,011 m
Pro 1 m potrubí je potřeba ± 2,011 m2 TI (bez ztratného). "</t>
  </si>
  <si>
    <t>" Kruhové potrubí D 560 " (1,27)</t>
  </si>
  <si>
    <t xml:space="preserve">D+M Potrubí pozink čtyřhranné 200×200 mm + TI tl. 40 mm - Specifikace dle PD  </t>
  </si>
  <si>
    <t>" Pozinkované čtyřhranné potrubí 200×200 mm vč. TI tl. 40 mm. "</t>
  </si>
  <si>
    <t>751571033 RTO</t>
  </si>
  <si>
    <t xml:space="preserve">" - Uchycení potrubí čtyřhranného na montovanou konstrukci z nosníků kotvenou do konstrukce průřezu přes 0,03 do 0,07 m2, vč. montované konstrukce - 22,050 m " </t>
  </si>
  <si>
    <t>751510012 RTO</t>
  </si>
  <si>
    <r>
      <t>" - Vzduchotechnické potrubí z pozinkovaného plechu čtyřhranné průřezu přes 0,03 do 0,07 m2 - vč. veškerých tvarovek a příslušenství -</t>
    </r>
    <r>
      <rPr>
        <sz val="8"/>
        <color rgb="FF0000FF"/>
        <rFont val="Arial CE"/>
        <family val="2"/>
        <charset val="238"/>
      </rPr>
      <t xml:space="preserve"> 23,153 m " (22,050)*1,05</t>
    </r>
  </si>
  <si>
    <r>
      <t>" - Montáž izolace tepelné potrubí pásy nebo rohožemi s Al fólií staženými dráte</t>
    </r>
    <r>
      <rPr>
        <sz val="8"/>
        <color rgb="FF0000FF"/>
        <rFont val="Arial CE"/>
        <family val="2"/>
        <charset val="238"/>
      </rPr>
      <t>m 1x - 21,168 m2 " (22,050)*0,96</t>
    </r>
  </si>
  <si>
    <r>
      <t>" - rohož izolační z minerální vlny lamelová s Al fólií tl 40m</t>
    </r>
    <r>
      <rPr>
        <i/>
        <sz val="8"/>
        <color rgb="FF0000FF"/>
        <rFont val="Arial CE"/>
        <family val="2"/>
        <charset val="238"/>
      </rPr>
      <t>m - 23,285 m2 " ((22,050)*0,96)*1,1</t>
    </r>
  </si>
  <si>
    <t>" POZN: Obvod potrubí = 0,200*2+(0,200+0,04*2)*2 = ± 0,96 m.
Pro 1 m potrubí je potřeba ± 0,96 m2 TI (bez ztratného). "</t>
  </si>
  <si>
    <t>" Čtyřhranné potrubí VZT - 200×200 mm " (22,16+26,29)-26,40</t>
  </si>
  <si>
    <t xml:space="preserve">D+M Potrubí pozink čtyřhranné 200×200 mm + PI tl. 40 mm - Specifikace dle PD  </t>
  </si>
  <si>
    <t>" Pozinkované čtyřhranné potrubí 200×200 mm vč. PI tl. 40 mm. "</t>
  </si>
  <si>
    <t xml:space="preserve">" - Uchycení potrubí čtyřhranného na montovanou konstrukci z nosníků kotvenou do konstrukce průřezu přes 0,03 do 0,07 m2, vč. montované konstrukce - 26,400 m " </t>
  </si>
  <si>
    <r>
      <t>" - Vzduchotechnické potrubí z pozinkovaného plechu čtyřhranné průřezu přes 0,03 do 0,07 m2 - vč. veškerých tvarovek a příslušenství -</t>
    </r>
    <r>
      <rPr>
        <sz val="8"/>
        <color rgb="FF0000FF"/>
        <rFont val="Arial CE"/>
        <family val="2"/>
        <charset val="238"/>
      </rPr>
      <t xml:space="preserve"> 27,720 m " (26,400)*1,05</t>
    </r>
  </si>
  <si>
    <r>
      <t>" - Montáž izolace tepelné potrubí pásy nebo rohožemi s Al fólií staženými dráte</t>
    </r>
    <r>
      <rPr>
        <sz val="8"/>
        <color rgb="FF0000FF"/>
        <rFont val="Arial CE"/>
        <family val="2"/>
        <charset val="238"/>
      </rPr>
      <t>m 1x - 25,344 m2 " (26,400)*0,96</t>
    </r>
  </si>
  <si>
    <r>
      <t>" - rohož protipožární izolační z minerální vlny lamelová s Al fólií tl 40mm - 27,898</t>
    </r>
    <r>
      <rPr>
        <i/>
        <sz val="8"/>
        <color rgb="FF0000FF"/>
        <rFont val="Arial CE"/>
        <family val="2"/>
        <charset val="238"/>
      </rPr>
      <t xml:space="preserve"> m2 " ((26,400)*0,960)*1,1</t>
    </r>
  </si>
  <si>
    <t>" POZN: Obvod potrubí = 0,200*2+(0,200+0,04*2)*2 = ± 0,960 m.
Pro 1 m potrubí je potřeba ± 0,96 m2 TI (bez ztratného). "</t>
  </si>
  <si>
    <t>" Čtyřhranné potrubí VZT - 200×200 mm " (26,40)</t>
  </si>
  <si>
    <t xml:space="preserve">D+M Potrubí pozink čtyřhranné 200×250 mm + PI tl. 40 mm - Specifikace dle PD  </t>
  </si>
  <si>
    <t>" Pozinkované čtyřhranné potrubí 200×250 mm vč. PI tl. 40 mm. "</t>
  </si>
  <si>
    <t xml:space="preserve">" - Uchycení potrubí čtyřhranného na montovanou konstrukci z nosníků kotvenou do konstrukce průřezu přes 0,03 do 0,07 m2, vč. montované konstrukce - 6,600 m " </t>
  </si>
  <si>
    <r>
      <t>" - Vzduchotechnické potrubí z pozinkovaného plechu čtyřhranné průřezu přes 0,03 do 0,07 m2 - vč. veškerých tvarovek a příslušenství -</t>
    </r>
    <r>
      <rPr>
        <sz val="8"/>
        <color rgb="FF0000FF"/>
        <rFont val="Arial CE"/>
        <family val="2"/>
        <charset val="238"/>
      </rPr>
      <t xml:space="preserve"> 6,930 m " (6,600)*1,05</t>
    </r>
  </si>
  <si>
    <r>
      <t>" - Montáž izolace tepelné potrubí pásy nebo rohožemi s Al fólií staženými dráte</t>
    </r>
    <r>
      <rPr>
        <sz val="8"/>
        <color rgb="FF0000FF"/>
        <rFont val="Arial CE"/>
        <family val="2"/>
        <charset val="238"/>
      </rPr>
      <t>m 1x - 6,996 m2 " (6,600)*1,060</t>
    </r>
  </si>
  <si>
    <r>
      <t>" - rohož protipožární izolační z minerální vlny lamelová s Al fólií tl 40mm - 7,696</t>
    </r>
    <r>
      <rPr>
        <i/>
        <sz val="8"/>
        <color rgb="FF0000FF"/>
        <rFont val="Arial CE"/>
        <family val="2"/>
        <charset val="238"/>
      </rPr>
      <t xml:space="preserve"> m2 " ((6,600)*1,060)*1,1</t>
    </r>
  </si>
  <si>
    <t>" POZN: Obvod potrubí = 0,200*2+(0,250+0,04*2)*2 = ± 1,06 m.
Pro 1 m potrubí je potřeba ± 1,06 m2 TI (bez ztratného). "</t>
  </si>
  <si>
    <t>" Čtyřhranné potrubí VZT - 200×250 mm " (6,60)</t>
  </si>
  <si>
    <t xml:space="preserve">D+M Potrubí pozink čtyřhranné 200×400 mm + TI tl. 40 mm - Specifikace dle PD  </t>
  </si>
  <si>
    <t>" Pozinkované čtyřhranné potrubí 200×400 mm vč. TI tl. 40 mm. "</t>
  </si>
  <si>
    <t xml:space="preserve">" - Uchycení potrubí čtyřhranného na montovanou konstrukci z nosníků kotvenou do konstrukce průřezu přes 0,07 do 0,13 m2, vč. montované konstrukce - 2,18 m " </t>
  </si>
  <si>
    <r>
      <t>" - Vzduchotechnické potrubí z pozinkovaného plechu čtyřhranné průřezu přes 0,07 do 0,13 m2 - vč. veškerých tvarovek a příslušenství -</t>
    </r>
    <r>
      <rPr>
        <sz val="8"/>
        <color rgb="FF0000FF"/>
        <rFont val="Arial CE"/>
        <family val="2"/>
        <charset val="238"/>
      </rPr>
      <t xml:space="preserve"> 2,289 m " (2,18)*1,05</t>
    </r>
  </si>
  <si>
    <r>
      <t>" - Montáž izolace tepelné potrubí pásy nebo rohožemi s Al fólií staženými dráte</t>
    </r>
    <r>
      <rPr>
        <sz val="8"/>
        <color rgb="FF0000FF"/>
        <rFont val="Arial CE"/>
        <family val="2"/>
        <charset val="238"/>
      </rPr>
      <t>m 1x - 2,965 m2 " (2,18)*1,36</t>
    </r>
  </si>
  <si>
    <r>
      <t>" - rohož izolační z minerální vlny lamelová s Al fólií tl 40m</t>
    </r>
    <r>
      <rPr>
        <i/>
        <sz val="8"/>
        <color rgb="FF0000FF"/>
        <rFont val="Arial CE"/>
        <family val="2"/>
        <charset val="238"/>
      </rPr>
      <t>m - 3,261 m2 " ((2,180)*1,36)*1,1</t>
    </r>
  </si>
  <si>
    <t>" POZN: Obvod potrubí = 0,200*2+(0,400+0,04*2)*2 = ± 1,36 m.
Pro 1 m potrubí je potřeba ± 1,36 m2 TI (bez ztratného). "</t>
  </si>
  <si>
    <t>" Čtyřhranné potrubí VZT - 200×400 mm " (2,18)</t>
  </si>
  <si>
    <t>751992204 SPC</t>
  </si>
  <si>
    <t xml:space="preserve">D+M Potrubí pozink čtyřhranné 250×150 mm + TI tl. 40 mm - Specifikace dle PD  </t>
  </si>
  <si>
    <t>" Pozinkované čtyřhranné potrubí 250×150 mm vč. TI tl. 40 mm. "</t>
  </si>
  <si>
    <t xml:space="preserve">" - Uchycení potrubí čtyřhranného na montovanou konstrukci z nosníků kotvenou do konstrukce průřezu přes 0,03 do 0,07 m2, vč. montované konstrukce - 14,060 m " </t>
  </si>
  <si>
    <r>
      <t>" - Vzduchotechnické potrubí z pozinkovaného plechu čtyřhranné průřezu přes 0,03 do 0,07 m2 - vč. veškerých tvarovek a příslušenství -</t>
    </r>
    <r>
      <rPr>
        <sz val="8"/>
        <color rgb="FF0000FF"/>
        <rFont val="Arial CE"/>
        <family val="2"/>
        <charset val="238"/>
      </rPr>
      <t xml:space="preserve"> 14,763 m " (14,060)*1,05</t>
    </r>
  </si>
  <si>
    <r>
      <t>" - Montáž izolace tepelné potrubí pásy nebo rohožemi s Al fólií staženými dráte</t>
    </r>
    <r>
      <rPr>
        <sz val="8"/>
        <color rgb="FF0000FF"/>
        <rFont val="Arial CE"/>
        <family val="2"/>
        <charset val="238"/>
      </rPr>
      <t>m 1x - 13,498 m2 " (14,060)*0,96</t>
    </r>
  </si>
  <si>
    <r>
      <t>" - rohož izolační z minerální vlny lamelová s Al fólií tl 40m</t>
    </r>
    <r>
      <rPr>
        <i/>
        <sz val="8"/>
        <color rgb="FF0000FF"/>
        <rFont val="Arial CE"/>
        <family val="2"/>
        <charset val="238"/>
      </rPr>
      <t>m - 14,847 m2 " ((14,060)*0,96)*1,1</t>
    </r>
  </si>
  <si>
    <t>" POZN: Obvod potrubí = 0,250*2+(0,150+0,04*2)*2 = ± 0,96 m.
Pro 1 m potrubí je potřeba ± 0,96 m2 TI (bez ztratného). "</t>
  </si>
  <si>
    <t>" Čtyřhranné potrubí VZT - 250×150 mm " (14,06)</t>
  </si>
  <si>
    <t>751992205 SPC</t>
  </si>
  <si>
    <t xml:space="preserve">D+M Potrubí pozink čtyřhranné 250×200 mm + TI tl. 40 mm - Specifikace dle PD  </t>
  </si>
  <si>
    <t>" Pozinkované čtyřhranné potrubí 250×200 mm vč. TI tl. 40 mm. "</t>
  </si>
  <si>
    <t xml:space="preserve">" - Uchycení potrubí čtyřhranného na montovanou konstrukci z nosníků kotvenou do konstrukce průřezu přes 0,03 do 0,07 m2, vč. montované konstrukce - 39,710 m " </t>
  </si>
  <si>
    <r>
      <t>" - Vzduchotechnické potrubí z pozinkovaného plechu čtyřhranné průřezu přes 0,03 do 0,07 m2 - vč. veškerých tvarovek a příslušenství -</t>
    </r>
    <r>
      <rPr>
        <sz val="8"/>
        <color rgb="FF0000FF"/>
        <rFont val="Arial CE"/>
        <family val="2"/>
        <charset val="238"/>
      </rPr>
      <t xml:space="preserve"> 41,696 m " (39,710)*1,05</t>
    </r>
  </si>
  <si>
    <r>
      <t>" - Montáž izolace tepelné potrubí pásy nebo rohožemi s Al fólií staženými dráte</t>
    </r>
    <r>
      <rPr>
        <sz val="8"/>
        <color rgb="FF0000FF"/>
        <rFont val="Arial CE"/>
        <family val="2"/>
        <charset val="238"/>
      </rPr>
      <t>m 1x - 42,093 m2 " (39,710)*1,06</t>
    </r>
  </si>
  <si>
    <r>
      <t>" - rohož izolační z minerální vlny lamelová s Al fólií tl 40m</t>
    </r>
    <r>
      <rPr>
        <i/>
        <sz val="8"/>
        <color rgb="FF0000FF"/>
        <rFont val="Arial CE"/>
        <family val="2"/>
        <charset val="238"/>
      </rPr>
      <t>m - 46,302 m2 " ((39,710)*1,06)*1,1</t>
    </r>
  </si>
  <si>
    <t>" POZN: Obvod potrubí = 0,250*2+(0,200+0,04*2)*2 = ± 1,06 m.
Pro 1 m potrubí je potřeba ± 1,06 m2 TI (bez ztratného). "</t>
  </si>
  <si>
    <t>" Čtyřhranné potrubí VZT - 250×200 mm " (54,84+15,57)-30,7</t>
  </si>
  <si>
    <t xml:space="preserve">D+M Potrubí pozink čtyřhranné 250×200 mm + PI tl. 40 mm - Specifikace dle PD  </t>
  </si>
  <si>
    <t>" Pozinkované čtyřhranné potrubí 250×200 mm vč. PI tl. 40 mm. "</t>
  </si>
  <si>
    <t xml:space="preserve">" - Uchycení potrubí čtyřhranného na montovanou konstrukci z nosníků kotvenou do konstrukce průřezu přes 0,03 do 0,07 m2, vč. montované konstrukce - 31,700 m " </t>
  </si>
  <si>
    <r>
      <t>" - Vzduchotechnické potrubí z pozinkovaného plechu čtyřhranné průřezu přes 0,03 do 0,07 m2 - vč. veškerých tvarovek a příslušenství -</t>
    </r>
    <r>
      <rPr>
        <sz val="8"/>
        <color rgb="FF0000FF"/>
        <rFont val="Arial CE"/>
        <family val="2"/>
        <charset val="238"/>
      </rPr>
      <t xml:space="preserve"> 33,285 m " (31,700)*1,05</t>
    </r>
  </si>
  <si>
    <r>
      <t>" - Montáž izolace tepelné potrubí pásy nebo rohožemi s Al fólií staženými dráte</t>
    </r>
    <r>
      <rPr>
        <sz val="8"/>
        <color rgb="FF0000FF"/>
        <rFont val="Arial CE"/>
        <family val="2"/>
        <charset val="238"/>
      </rPr>
      <t>m 1x - 32,542 m2 " (30,700)*1,06</t>
    </r>
  </si>
  <si>
    <r>
      <t>" - rohož protipožární izolační z minerální vlny lamelová s Al fólií tl 40mm - 35,796</t>
    </r>
    <r>
      <rPr>
        <i/>
        <sz val="8"/>
        <color rgb="FF0000FF"/>
        <rFont val="Arial CE"/>
        <family val="2"/>
        <charset val="238"/>
      </rPr>
      <t xml:space="preserve"> m2 " ((30,700)*1,060)*1,1</t>
    </r>
  </si>
  <si>
    <t>" POZN: Obvod potrubí = 0,250*2+(0,200+0,04*2)*2 = ± 1,060 m.
Pro 1 m potrubí je potřeba ± 1,060 m2 TI (bez ztratného). "</t>
  </si>
  <si>
    <t>" Čtyřhranné potrubí VZT - 250×200 mm " (30,7)</t>
  </si>
  <si>
    <t>751992206 SPC</t>
  </si>
  <si>
    <t xml:space="preserve">D+M Potrubí pozink čtyřhranné 250×630 mm + TI tl. 40 mm - Specifikace dle PD  </t>
  </si>
  <si>
    <t>" Pozinkované čtyřhranné potrubí 250×630 mm vč. TI tl. 40 mm. "</t>
  </si>
  <si>
    <t xml:space="preserve">" - Uchycení potrubí čtyřhranného na montovanou konstrukci z nosníků kotvenou do konstrukce průřezu přes 0,13 do 0,28 m2, vč. montované konstrukce - 7,980 m " </t>
  </si>
  <si>
    <t>751510014 RTO</t>
  </si>
  <si>
    <r>
      <t>" - Vzduchotechnické potrubí z pozinkovaného plechu čtyřhranné průřezu přes 0,13 do 0,28 m2 - vč. veškerých tvarovek a příslušenství -</t>
    </r>
    <r>
      <rPr>
        <sz val="8"/>
        <color rgb="FF0000FF"/>
        <rFont val="Arial CE"/>
        <family val="2"/>
        <charset val="238"/>
      </rPr>
      <t xml:space="preserve"> 8,379 m " (7,980)*1,05</t>
    </r>
  </si>
  <si>
    <r>
      <t>" - Montáž izolace tepelné potrubí pásy nebo rohožemi s Al fólií staženými dráte</t>
    </r>
    <r>
      <rPr>
        <sz val="8"/>
        <color rgb="FF0000FF"/>
        <rFont val="Arial CE"/>
        <family val="2"/>
        <charset val="238"/>
      </rPr>
      <t>m 1x - 15,322 m2 " (7,980)*1,92</t>
    </r>
  </si>
  <si>
    <r>
      <t>" - rohož izolační z minerální vlny lamelová s Al fólií tl 40m</t>
    </r>
    <r>
      <rPr>
        <i/>
        <sz val="8"/>
        <color rgb="FF0000FF"/>
        <rFont val="Arial CE"/>
        <family val="2"/>
        <charset val="238"/>
      </rPr>
      <t>m - 63,943 m2 " ((7,98)*1,92)*1,1</t>
    </r>
  </si>
  <si>
    <t>" POZN: Obvod potrubí = 0,250*2+(0,630+0,04*2)*2 = ± 1,92 m.
Pro 1 m potrubí je potřeba ± 1,92 m2 TI (bez ztratného). "</t>
  </si>
  <si>
    <t>" Čtyřhranné potrubí VZT - 250×630 mm " (7,98)</t>
  </si>
  <si>
    <t>751992207 SPC</t>
  </si>
  <si>
    <t xml:space="preserve">D+M Potrubí pozink čtyřhranné 250×1000 mm + TI tl. 40 mm - Specifikace dle PD  </t>
  </si>
  <si>
    <t>" Pozinkované čtyřhranné potrubí 250×1000 mm vč. TI tl. 40 mm. "</t>
  </si>
  <si>
    <t xml:space="preserve">" - Uchycení potrubí čtyřhranného na montovanou konstrukci z nosníků kotvenou do konstrukce průřezu přes 0,13 do 0,28 m2, vč. montované konstrukce - 5,600 m " </t>
  </si>
  <si>
    <r>
      <t>" - Vzduchotechnické potrubí z pozinkovaného plechu čtyřhranné průřezu přes 0,13 do 0,28 m2 - vč. veškerých tvarovek a příslušenství -</t>
    </r>
    <r>
      <rPr>
        <sz val="8"/>
        <color rgb="FF0000FF"/>
        <rFont val="Arial CE"/>
        <family val="2"/>
        <charset val="238"/>
      </rPr>
      <t xml:space="preserve"> 5,880 m " (5,600)*1,05</t>
    </r>
  </si>
  <si>
    <r>
      <t>" - Montáž izolace tepelné potrubí pásy nebo rohožemi s Al fólií staženými dráte</t>
    </r>
    <r>
      <rPr>
        <sz val="8"/>
        <color rgb="FF0000FF"/>
        <rFont val="Arial CE"/>
        <family val="2"/>
        <charset val="238"/>
      </rPr>
      <t>m 1x - 14,896 m2 " (5,600)*2,66</t>
    </r>
  </si>
  <si>
    <r>
      <t>" - rohož izolační z minerální vlny lamelová s Al fólií tl 40m</t>
    </r>
    <r>
      <rPr>
        <i/>
        <sz val="8"/>
        <color rgb="FF0000FF"/>
        <rFont val="Arial CE"/>
        <family val="2"/>
        <charset val="238"/>
      </rPr>
      <t>m - 16,386 m2 " ((5,600)*2,66)*1,1</t>
    </r>
  </si>
  <si>
    <t>" POZN: Obvod potrubí = 0,250*2+(1,0+0,04*2)*2 = ± 2,66 m.
Pro 1 m potrubí je potřeba ± 2,66 m2 TI (bez ztratného). "</t>
  </si>
  <si>
    <t>" Čtyřhranné potrubí VZT - 250x1000 mm " (5,60)</t>
  </si>
  <si>
    <t>751992208 SPC</t>
  </si>
  <si>
    <t xml:space="preserve">D+M Potrubí pozink čtyřhranné 280×200 mm + TI tl. 40 mm - Specifikace dle PD  </t>
  </si>
  <si>
    <t>" Pozinkované čtyřhranné potrubí 280×200 mm vč. TI tl. 40 mm. "</t>
  </si>
  <si>
    <t xml:space="preserve">" - Uchycení potrubí čtyřhranného na montovanou konstrukci z nosníků kotvenou do konstrukce průřezu přes 0,03 do 0,07 m2, vč. montované konstrukce - 1,550 m " </t>
  </si>
  <si>
    <r>
      <t>" - Vzduchotechnické potrubí z pozinkovaného plechu čtyřhranné průřezu přes 0,03 do 0,07 m2 - vč. veškerých tvarovek a příslušenství -</t>
    </r>
    <r>
      <rPr>
        <sz val="8"/>
        <color rgb="FF0000FF"/>
        <rFont val="Arial CE"/>
        <family val="2"/>
        <charset val="238"/>
      </rPr>
      <t xml:space="preserve"> 1,628 m " (1,550)*1,05</t>
    </r>
  </si>
  <si>
    <r>
      <t>" - Montáž izolace tepelné potrubí pásy nebo rohožemi s Al fólií staženými dráte</t>
    </r>
    <r>
      <rPr>
        <sz val="8"/>
        <color rgb="FF0000FF"/>
        <rFont val="Arial CE"/>
        <family val="2"/>
        <charset val="238"/>
      </rPr>
      <t>m 1x - 1,736 m2 " (1,550)*1,12</t>
    </r>
  </si>
  <si>
    <r>
      <t>" - rohož izolační z minerální vlny lamelová s Al fólií tl 40m</t>
    </r>
    <r>
      <rPr>
        <i/>
        <sz val="8"/>
        <color rgb="FF0000FF"/>
        <rFont val="Arial CE"/>
        <family val="2"/>
        <charset val="238"/>
      </rPr>
      <t>m - 1,910 m2 " ((1,550)*1,12)*1,1</t>
    </r>
  </si>
  <si>
    <t>" POZN: Obvod potrubí = 0,280*2+(0,200+0,04*2)*2 = ± 1,12 m.
Pro 1 m potrubí je potřeba ± 1,12 m2 TI (bez ztratného). "</t>
  </si>
  <si>
    <t>" Čtyřhranné potrubí VZT - 280×200 mm " (6,160+1,29)-5,9</t>
  </si>
  <si>
    <t xml:space="preserve">D+M Potrubí pozink čtyřhranné 280×200 mm + PI tl. 40 mm - Specifikace dle PD  </t>
  </si>
  <si>
    <t>" Pozinkované čtyřhranné potrubí 280×200 mm vč. PI tl. 40 mm. "</t>
  </si>
  <si>
    <t xml:space="preserve">" - Uchycení potrubí čtyřhranného na montovanou konstrukci z nosníků kotvenou do konstrukce průřezu přes 0,03 do 0,07 m2, vč. montované konstrukce - 5,900 m " </t>
  </si>
  <si>
    <r>
      <t>" - Vzduchotechnické potrubí z pozinkovaného plechu čtyřhranné průřezu přes 0,03 do 0,07 m2 - vč. veškerých tvarovek a příslušenství -</t>
    </r>
    <r>
      <rPr>
        <sz val="8"/>
        <color rgb="FF0000FF"/>
        <rFont val="Arial CE"/>
        <family val="2"/>
        <charset val="238"/>
      </rPr>
      <t xml:space="preserve"> 6,195 m " (5,900)*1,05</t>
    </r>
  </si>
  <si>
    <r>
      <t>" - Montáž izolace tepelné potrubí pásy nebo rohožemi s Al fólií staženými dráte</t>
    </r>
    <r>
      <rPr>
        <sz val="8"/>
        <color rgb="FF0000FF"/>
        <rFont val="Arial CE"/>
        <family val="2"/>
        <charset val="238"/>
      </rPr>
      <t>m 1x - 6,608 m2 " (5,900)*1,12</t>
    </r>
  </si>
  <si>
    <r>
      <t>" - rohož protipožární izolační z minerální vlny lamelová s Al fólií tl 40mm - 7,269</t>
    </r>
    <r>
      <rPr>
        <i/>
        <sz val="8"/>
        <color rgb="FF0000FF"/>
        <rFont val="Arial CE"/>
        <family val="2"/>
        <charset val="238"/>
      </rPr>
      <t xml:space="preserve"> m2 " ((5,900)*1,120)*1,1</t>
    </r>
  </si>
  <si>
    <t>" POZN: Obvod potrubí = 0,280*2+(0,200+0,04*2)*2 = ± 1,120 m.
Pro 1 m potrubí je potřeba ± 1,120 m2 TI (bez ztratného). "</t>
  </si>
  <si>
    <t>" Čtyřhranné potrubí VZT - 280×200 mm " (5,9)</t>
  </si>
  <si>
    <t>751992209 SPC</t>
  </si>
  <si>
    <t xml:space="preserve">D+M Potrubí pozink čtyřhranné 300×100 mm + TI tl. 40 mm - Specifikace dle PD  </t>
  </si>
  <si>
    <t>" Pozinkované čtyřhranné potrubí 300×100 mm vč. TI tl. 40 mm. "</t>
  </si>
  <si>
    <t>751571032 RTO</t>
  </si>
  <si>
    <t xml:space="preserve">" - Uchycení potrubí čtyřhranného na montovanou konstrukci z nosníků kotvenou do konstrukce průřezu přes 0,01 do 0,03 m2, vč. montované konstrukce - 1,350 m " </t>
  </si>
  <si>
    <t>751510011 RTO</t>
  </si>
  <si>
    <r>
      <t>" - Vzduchotechnické potrubí z pozinkovaného plechu čtyřhranné průřezu přes 0,01 do 0,03 m2 - vč. veškerých tvarovek a příslušenství -</t>
    </r>
    <r>
      <rPr>
        <sz val="8"/>
        <color rgb="FF0000FF"/>
        <rFont val="Arial CE"/>
        <family val="2"/>
        <charset val="238"/>
      </rPr>
      <t xml:space="preserve"> 1,418 m " (1,350)*1,05</t>
    </r>
  </si>
  <si>
    <r>
      <t>" - Montáž izolace tepelné potrubí pásy nebo rohožemi s Al fólií staženými dráte</t>
    </r>
    <r>
      <rPr>
        <sz val="8"/>
        <color rgb="FF0000FF"/>
        <rFont val="Arial CE"/>
        <family val="2"/>
        <charset val="238"/>
      </rPr>
      <t>m 1x - 1,296 m2 " (1,350)*0,96</t>
    </r>
  </si>
  <si>
    <t>37d</t>
  </si>
  <si>
    <r>
      <t>" - rohož izolační z minerální vlny lamelová s Al fólií tl 40m</t>
    </r>
    <r>
      <rPr>
        <i/>
        <sz val="8"/>
        <color rgb="FF0000FF"/>
        <rFont val="Arial CE"/>
        <family val="2"/>
        <charset val="238"/>
      </rPr>
      <t>m - 1,426 m2 " ((1,350)*0,96)*1,1</t>
    </r>
  </si>
  <si>
    <t>" POZN: Obvod potrubí = 0,300*2+(0,100+0,04*2)*2 = ± 0,96 m.
Pro 1 m potrubí je potřeba ± 0,96 m2 TI (bez ztratného). "</t>
  </si>
  <si>
    <t>" Čtyřhranné potrubí VZT - 300×100 mm " (1,35)</t>
  </si>
  <si>
    <t>751992210 SPC</t>
  </si>
  <si>
    <t xml:space="preserve">D+M Potrubí pozink čtyřhranné 300×200 mm + TI tl. 40 mm - Specifikace dle PD  </t>
  </si>
  <si>
    <t>" Pozinkované čtyřhranné potrubí 300×200 mm vč. TI tl. 40 mm. "</t>
  </si>
  <si>
    <t xml:space="preserve">" - Uchycení potrubí čtyřhranného na montovanou konstrukci z nosníků kotvenou do konstrukce průřezu přes 0,03 do 0,07 m2, vč. montované konstrukce - 12,800 m " </t>
  </si>
  <si>
    <r>
      <t>" - Vzduchotechnické potrubí z pozinkovaného plechu čtyřhranné průřezu přes 0,03 do 0,07 m2 - vč. veškerých tvarovek a příslušenství -</t>
    </r>
    <r>
      <rPr>
        <sz val="8"/>
        <color rgb="FF0000FF"/>
        <rFont val="Arial CE"/>
        <family val="2"/>
        <charset val="238"/>
      </rPr>
      <t xml:space="preserve"> 13,440 m " (12,800)*1,05</t>
    </r>
  </si>
  <si>
    <r>
      <t>" - Montáž izolace tepelné potrubí pásy nebo rohožemi s Al fólií staženými dráte</t>
    </r>
    <r>
      <rPr>
        <sz val="8"/>
        <color rgb="FF0000FF"/>
        <rFont val="Arial CE"/>
        <family val="2"/>
        <charset val="238"/>
      </rPr>
      <t>m 1x - 14,848 m2 " (12,800)*1,16</t>
    </r>
  </si>
  <si>
    <t>38d</t>
  </si>
  <si>
    <r>
      <t>" - rohož izolační z minerální vlny lamelová s Al fólií tl 40m</t>
    </r>
    <r>
      <rPr>
        <i/>
        <sz val="8"/>
        <color rgb="FF0000FF"/>
        <rFont val="Arial CE"/>
        <family val="2"/>
        <charset val="238"/>
      </rPr>
      <t>m - 16,333 m2 " ((12,800)*1,16)*1,1</t>
    </r>
  </si>
  <si>
    <t>" POZN: Obvod potrubí = 0,300*2+(0,200+0,04*2)*2 = ± 1,16 m.
Pro 1 m potrubí je potřeba ± 1,16 m2 TI (bez ztratného). "</t>
  </si>
  <si>
    <t>" Čtyřhranné potrubí VZT - 300×200 mm " (12,18)</t>
  </si>
  <si>
    <t>751992211 SPC</t>
  </si>
  <si>
    <t xml:space="preserve">D+M Potrubí pozink čtyřhranné 315×150 mm + TI tl. 40 mm - Specifikace dle PD  </t>
  </si>
  <si>
    <t>" Pozinkované čtyřhranné potrubí 315×150 mm vč. TI tl. 40 mm. "</t>
  </si>
  <si>
    <t xml:space="preserve">" - Uchycení potrubí čtyřhranného na montovanou konstrukci z nosníků kotvenou do konstrukce průřezu přes 0,03 do 0,07 m2, vč. montované konstrukce - 77,800 m " </t>
  </si>
  <si>
    <r>
      <t>" - Vzduchotechnické potrubí z pozinkovaného plechu čtyřhranné průřezu přes 0,03 do 0,07 m2 - vč. veškerých tvarovek a příslušenství -</t>
    </r>
    <r>
      <rPr>
        <sz val="8"/>
        <color rgb="FF0000FF"/>
        <rFont val="Arial CE"/>
        <family val="2"/>
        <charset val="238"/>
      </rPr>
      <t xml:space="preserve"> 81,690 m " (77,800)*1,05</t>
    </r>
  </si>
  <si>
    <r>
      <t>" - Montáž izolace tepelné potrubí pásy nebo rohožemi s Al fólií staženými dráte</t>
    </r>
    <r>
      <rPr>
        <sz val="8"/>
        <color rgb="FF0000FF"/>
        <rFont val="Arial CE"/>
        <family val="2"/>
        <charset val="238"/>
      </rPr>
      <t>m 1x - 84,802 m2 " (77,800)*1,09</t>
    </r>
  </si>
  <si>
    <r>
      <t>" - rohož izolační z minerální vlny lamelová s Al fólií tl 40m</t>
    </r>
    <r>
      <rPr>
        <i/>
        <sz val="8"/>
        <color rgb="FF0000FF"/>
        <rFont val="Arial CE"/>
        <family val="2"/>
        <charset val="238"/>
      </rPr>
      <t>m - 93,282 m2 " ((77,800)*1,09)*1,1</t>
    </r>
  </si>
  <si>
    <t>" POZN: Obvod potrubí = 0,315*2+(0,150+0,04*2)*2 = ± 1,09 m.
Pro 1 m potrubí je potřeba ± 1,09 m2 TI (bez ztratného). "</t>
  </si>
  <si>
    <t>" Čtyřhranné potrubí VZT - 315×150 mm " (77,80)</t>
  </si>
  <si>
    <t>751992212 SPC</t>
  </si>
  <si>
    <t xml:space="preserve">D+M Potrubí pozink čtyřhranné 315×200 mm + TI tl. 40 mm - Specifikace dle PD  </t>
  </si>
  <si>
    <t>" Pozinkované čtyřhranné potrubí 315×200 mm vč. TI tl. 40 mm. "</t>
  </si>
  <si>
    <t xml:space="preserve">" - Uchycení potrubí čtyřhranného na montovanou konstrukci z nosníků kotvenou do konstrukce průřezu přes 0,03 do 0,07 m2, vč. montované konstrukce - 43,340 m " </t>
  </si>
  <si>
    <r>
      <t>" - Vzduchotechnické potrubí z pozinkovaného plechu čtyřhranné průřezu přes 0,03 do 0,07 m2 - vč. veškerých tvarovek a příslušenství -</t>
    </r>
    <r>
      <rPr>
        <sz val="8"/>
        <color rgb="FF0000FF"/>
        <rFont val="Arial CE"/>
        <family val="2"/>
        <charset val="238"/>
      </rPr>
      <t xml:space="preserve"> 45,507 m " (43,340)*1,05</t>
    </r>
  </si>
  <si>
    <r>
      <t>" - Montáž izolace tepelné potrubí pásy nebo rohožemi s Al fólií staženými dráte</t>
    </r>
    <r>
      <rPr>
        <sz val="8"/>
        <color rgb="FF0000FF"/>
        <rFont val="Arial CE"/>
        <family val="2"/>
        <charset val="238"/>
      </rPr>
      <t>m 1x - 51,575 m2 " (43,340)*1,190</t>
    </r>
  </si>
  <si>
    <r>
      <t>" - rohož izolační z minerální vlny lamelová s Al fólií tl 40m</t>
    </r>
    <r>
      <rPr>
        <i/>
        <sz val="8"/>
        <color rgb="FF0000FF"/>
        <rFont val="Arial CE"/>
        <family val="2"/>
        <charset val="238"/>
      </rPr>
      <t>m - 74,142 m2 " ((56,640)*1,190)*1,1</t>
    </r>
  </si>
  <si>
    <t>" POZN: Obvod potrubí = 0,315*2+(0,200+0,04*2)*2 = ± 1,190 m.
Pro 1 m potrubí je potřeba ± 1,190 m2 TI (bez ztratného). "</t>
  </si>
  <si>
    <t>" Čtyřhranné potrubí VZT - 315×200 mm " (38,57+18,07)-13,3</t>
  </si>
  <si>
    <t xml:space="preserve">D+M Potrubí pozink čtyřhranné 315×200 mm + PI tl. 40 mm - Specifikace dle PD  </t>
  </si>
  <si>
    <t>" Pozinkované čtyřhranné potrubí 315×200 mm vč. PI tl. 40 mm. "</t>
  </si>
  <si>
    <t xml:space="preserve">" - Uchycení potrubí čtyřhranného na montovanou konstrukci z nosníků kotvenou do konstrukce průřezu přes 0,03 do 0,07 m2, vč. montované konstrukce - 13,300 m " </t>
  </si>
  <si>
    <r>
      <t>" - Vzduchotechnické potrubí z pozinkovaného plechu čtyřhranné průřezu přes 0,03 do 0,07 m2 - vč. veškerých tvarovek a příslušenství -</t>
    </r>
    <r>
      <rPr>
        <sz val="8"/>
        <color rgb="FF0000FF"/>
        <rFont val="Arial CE"/>
        <family val="2"/>
        <charset val="238"/>
      </rPr>
      <t xml:space="preserve"> 13,965 m " (13,300)*1,05</t>
    </r>
  </si>
  <si>
    <r>
      <t>" - Montáž izolace tepelné potrubí pásy nebo rohožemi s Al fólií staženými dráte</t>
    </r>
    <r>
      <rPr>
        <sz val="8"/>
        <color rgb="FF0000FF"/>
        <rFont val="Arial CE"/>
        <family val="2"/>
        <charset val="238"/>
      </rPr>
      <t>m 1x - 15,827 m2 " (13,300)*1,190</t>
    </r>
  </si>
  <si>
    <r>
      <t>" - rohož protipožární izolační z minerální vlny lamelová s Al fólií tl 40mm - 17,410</t>
    </r>
    <r>
      <rPr>
        <i/>
        <sz val="8"/>
        <color rgb="FF0000FF"/>
        <rFont val="Arial CE"/>
        <family val="2"/>
        <charset val="238"/>
      </rPr>
      <t xml:space="preserve"> m2 " ((13,300)*1,190)*1,1</t>
    </r>
  </si>
  <si>
    <t>" Čtyřhranné potrubí VZT - 315×200 mm " (13,3)</t>
  </si>
  <si>
    <t xml:space="preserve">D+M Potrubí pozink čtyřhranné 315×250 mm + TI tl. 40 mm - Specifikace dle PD  </t>
  </si>
  <si>
    <t>" Pozinkované čtyřhranné potrubí 315×250 mm vč. TI tl. 40 mm. "</t>
  </si>
  <si>
    <t xml:space="preserve">" - Uchycení potrubí čtyřhranného na montovanou konstrukci z nosníků kotvenou do konstrukce průřezu přes 0,07 do 0,013 m2, vč. montované konstrukce - 1,56 m " </t>
  </si>
  <si>
    <r>
      <t>" - Vzduchotechnické potrubí z pozinkovaného plechu čtyřhranné průřezu přes 0,07 do 0,13 m2 - vč. veškerých tvarovek a příslušenství -</t>
    </r>
    <r>
      <rPr>
        <sz val="8"/>
        <color rgb="FF0000FF"/>
        <rFont val="Arial CE"/>
        <family val="2"/>
        <charset val="238"/>
      </rPr>
      <t xml:space="preserve"> 1,638 m " (1,560)*1,05</t>
    </r>
  </si>
  <si>
    <r>
      <t>" - Montáž izolace tepelné potrubí pásy nebo rohožemi s Al fólií staženými dráte</t>
    </r>
    <r>
      <rPr>
        <sz val="8"/>
        <color rgb="FF0000FF"/>
        <rFont val="Arial CE"/>
        <family val="2"/>
        <charset val="238"/>
      </rPr>
      <t>m 1x - 1,856 m2 " (1,560)*1,29</t>
    </r>
  </si>
  <si>
    <r>
      <t>" - rohož izolační z minerální vlny lamelová s Al fólií tl 40m</t>
    </r>
    <r>
      <rPr>
        <i/>
        <sz val="8"/>
        <color rgb="FF0000FF"/>
        <rFont val="Arial CE"/>
        <family val="2"/>
        <charset val="238"/>
      </rPr>
      <t>m - 2,214 m2 " ((1,560)*1,29)*1,1</t>
    </r>
  </si>
  <si>
    <t>" POZN: Obvod potrubí = 0,315*2+(0,250+0,04*2)*2 = ± 1,29 m.
Pro 1 m potrubí je potřeba ± 1,29 m2 TI (bez ztratného). "</t>
  </si>
  <si>
    <t>" Čtyřhranné potrubí VZT - 315×250 mm " (1,56)</t>
  </si>
  <si>
    <t>751992213 SPC</t>
  </si>
  <si>
    <t xml:space="preserve">D+M Potrubí pozink čtyřhranné 315×800 mm + TI tl. 40 mm - Specifikace dle PD  </t>
  </si>
  <si>
    <t>" Pozinkované čtyřhranné potrubí 315×800 mm vč. TI tl. 40 mm. "</t>
  </si>
  <si>
    <t xml:space="preserve">" - Uchycení potrubí čtyřhranného na montovanou konstrukci z nosníků kotvenou do konstrukce průřezu přes 0,13 do 0,28 m2, vč. montované konstrukce - 10,600 m " </t>
  </si>
  <si>
    <r>
      <t>" - Vzduchotechnické potrubí z pozinkovaného plechu čtyřhranné průřezu přes 0,13 do 0,028m2 - vč. veškerých tvarovek a příslušenství -</t>
    </r>
    <r>
      <rPr>
        <sz val="8"/>
        <color rgb="FF0000FF"/>
        <rFont val="Arial CE"/>
        <family val="2"/>
        <charset val="238"/>
      </rPr>
      <t xml:space="preserve"> 11,130 m " (10,600)*1,05</t>
    </r>
  </si>
  <si>
    <r>
      <t>" - Montáž izolace tepelné potrubí pásy nebo rohožemi s Al fólií staženými dráte</t>
    </r>
    <r>
      <rPr>
        <sz val="8"/>
        <color rgb="FF0000FF"/>
        <rFont val="Arial CE"/>
        <family val="2"/>
        <charset val="238"/>
      </rPr>
      <t>m 1x - 25,334 m2 " (10,600)*2,39</t>
    </r>
  </si>
  <si>
    <r>
      <t>" - rohož izolační z minerální vlny lamelová s Al fólií tl 40m</t>
    </r>
    <r>
      <rPr>
        <i/>
        <sz val="8"/>
        <color rgb="FF0000FF"/>
        <rFont val="Arial CE"/>
        <family val="2"/>
        <charset val="238"/>
      </rPr>
      <t>m - 27,867 m2 " ((10,600)*2,39)*1,1</t>
    </r>
  </si>
  <si>
    <t>" POZN: Obvod potrubí = 0,315*2+(0,800+0,04*2)*2 = ± 2,39 m.
Pro 1 m potrubí je potřeba ± 2,39 m2 TI (bez ztratného). "</t>
  </si>
  <si>
    <t>" Čtyřhranné potrubí VZT - 315×800 mm " (10,60)</t>
  </si>
  <si>
    <t>751992214 SPC</t>
  </si>
  <si>
    <t xml:space="preserve">D+M Potrubí pozink čtyřhranné 315×860 mm + TI tl. 40 mm - Specifikace dle PD  </t>
  </si>
  <si>
    <t>" Pozinkované čtyřhranné potrubí 315×860 mm vč. TI tl. 40 mm. "</t>
  </si>
  <si>
    <t xml:space="preserve">" - Uchycení potrubí čtyřhranného na montovanou konstrukci z nosníků kotvenou do konstrukce průřezu přes 0,13 do 0,28 m2, vč. montované konstrukce - 1,610 m " </t>
  </si>
  <si>
    <r>
      <t>" - Vzduchotechnické potrubí z pozinkovaného plechu čtyřhranné průřezu přes 0,13 do 0,028 m2 - vč. veškerých tvarovek a příslušenství -</t>
    </r>
    <r>
      <rPr>
        <sz val="8"/>
        <color rgb="FF0000FF"/>
        <rFont val="Arial CE"/>
        <family val="2"/>
        <charset val="238"/>
      </rPr>
      <t xml:space="preserve"> 1,691 m " (1,610)*1,05</t>
    </r>
  </si>
  <si>
    <r>
      <t>" - Montáž izolace tepelné potrubí pásy nebo rohožemi s Al fólií staženými dráte</t>
    </r>
    <r>
      <rPr>
        <sz val="8"/>
        <color rgb="FF0000FF"/>
        <rFont val="Arial CE"/>
        <family val="2"/>
        <charset val="238"/>
      </rPr>
      <t>m 1x - 4,041 m2 " (1,610)*2,51</t>
    </r>
  </si>
  <si>
    <r>
      <t>" - rohož izolační z minerální vlny lamelová s Al fólií tl 40m</t>
    </r>
    <r>
      <rPr>
        <i/>
        <sz val="8"/>
        <color rgb="FF0000FF"/>
        <rFont val="Arial CE"/>
        <family val="2"/>
        <charset val="238"/>
      </rPr>
      <t>m - 4,445 m2 " ((1,610)*2,51)*1,1</t>
    </r>
  </si>
  <si>
    <t>" POZN: Obvod potrubí = 0,315*2+(0,860+0,04*2)*2 = ± 2,51 m.
Pro 1 m potrubí je potřeba ± 2,51 m2 TI (bez ztratného). "</t>
  </si>
  <si>
    <t>" Čtyřhranné potrubí VZT - 315×860 mm " (1,61)</t>
  </si>
  <si>
    <t>751992215 SPC</t>
  </si>
  <si>
    <t xml:space="preserve">D+M Potrubí pozink čtyřhranné 355×200 mm + TI tl. 40 mm - Specifikace dle PD  </t>
  </si>
  <si>
    <t>" Pozinkované čtyřhranné potrubí 355×200 mm vč. TI tl. 40 mm. "</t>
  </si>
  <si>
    <t xml:space="preserve">" - Uchycení potrubí čtyřhranného na montovanou konstrukci z nosníků kotvenou do konstrukce průřezu přes 0,07 do 0,13 m2, vč. montované konstrukce - 13,820 m " </t>
  </si>
  <si>
    <r>
      <t>" - Vzduchotechnické potrubí z pozinkovaného plechu čtyřhranné průřezu přes 0,07 do 0,13 m2 - vč. veškerých tvarovek a příslušenství -</t>
    </r>
    <r>
      <rPr>
        <sz val="8"/>
        <color rgb="FF0000FF"/>
        <rFont val="Arial CE"/>
        <family val="2"/>
        <charset val="238"/>
      </rPr>
      <t xml:space="preserve"> 14,511 m " (13,820)*1,05</t>
    </r>
  </si>
  <si>
    <r>
      <t>" - Montáž izolace tepelné potrubí pásy nebo rohožemi s Al fólií staženými dráte</t>
    </r>
    <r>
      <rPr>
        <sz val="8"/>
        <color rgb="FF0000FF"/>
        <rFont val="Arial CE"/>
        <family val="2"/>
        <charset val="238"/>
      </rPr>
      <t>m 1x - 17,551 m2 " (13,820)*1,270</t>
    </r>
  </si>
  <si>
    <r>
      <t>" - rohož izolační z minerální vlny lamelová s Al fólií tl 40m</t>
    </r>
    <r>
      <rPr>
        <i/>
        <sz val="8"/>
        <color rgb="FF0000FF"/>
        <rFont val="Arial CE"/>
        <family val="2"/>
        <charset val="238"/>
      </rPr>
      <t>m - 19,307 m2 " ((13,820)*1,270)*1,1</t>
    </r>
  </si>
  <si>
    <t>" POZN: Obvod potrubí = 0,355*2+(0,200+0,04*2)*2 = ± 1,270 m.
Pro 1 m potrubí je potřeba ± 1,270 m2 TI (bez ztratného). "</t>
  </si>
  <si>
    <t>" Čtyřhranné potrubí VZT - 355×200 mm " (13,70+1,82)-1,7</t>
  </si>
  <si>
    <t xml:space="preserve">D+M Potrubí pozink čtyřhranné 355×200 mm + PI tl. 40 mm - Specifikace dle PD  </t>
  </si>
  <si>
    <t>" Pozinkované čtyřhranné potrubí 355×200 mm vč. PI tl. 40 mm. "</t>
  </si>
  <si>
    <t xml:space="preserve">" - Uchycení potrubí čtyřhranného na montovanou konstrukci z nosníků kotvenou do konstrukce průřezu přes 0,07 do 0,13 m2, vč. montované konstrukce - 1,700 m " </t>
  </si>
  <si>
    <r>
      <t>" - Vzduchotechnické potrubí z pozinkovaného plechu čtyřhranné průřezu přes 0,07 do 0,13 m2 - vč. veškerých tvarovek a příslušenství -</t>
    </r>
    <r>
      <rPr>
        <sz val="8"/>
        <color rgb="FF0000FF"/>
        <rFont val="Arial CE"/>
        <family val="2"/>
        <charset val="238"/>
      </rPr>
      <t xml:space="preserve"> 1,785 m " (1,700)*1,05</t>
    </r>
  </si>
  <si>
    <r>
      <t>" - Montáž izolace tepelné potrubí pásy nebo rohožemi s Al fólií staženými dráte</t>
    </r>
    <r>
      <rPr>
        <sz val="8"/>
        <color rgb="FF0000FF"/>
        <rFont val="Arial CE"/>
        <family val="2"/>
        <charset val="238"/>
      </rPr>
      <t>m 1x - 2,159 m2 " (1,700)*1,27</t>
    </r>
  </si>
  <si>
    <r>
      <t>" - rohož protipožární izolační z minerální vlny lamelová s Al fólií tl 40mm - 2,375</t>
    </r>
    <r>
      <rPr>
        <i/>
        <sz val="8"/>
        <color rgb="FF0000FF"/>
        <rFont val="Arial CE"/>
        <family val="2"/>
        <charset val="238"/>
      </rPr>
      <t xml:space="preserve"> m2 " ((1,700)*1,270)*1,1</t>
    </r>
  </si>
  <si>
    <t>" Čtyřhranné potrubí VZT - 355×200 mm " (1,7)</t>
  </si>
  <si>
    <t>751992216 SPC</t>
  </si>
  <si>
    <t xml:space="preserve">D+M Potrubí pozink čtyřhranné 400×100 mm + TI tl. 40 mm - Specifikace dle PD  </t>
  </si>
  <si>
    <t>" Pozinkované čtyřhranné potrubí 400×100 mm vč. TI tl. 40 mm. "</t>
  </si>
  <si>
    <t xml:space="preserve">" - Uchycení potrubí čtyřhranného na montovanou konstrukci z nosníků kotvenou do konstrukce průřezu přes 0,03 do 0,07 m2, vč. montované konstrukce - 4,880 m " </t>
  </si>
  <si>
    <r>
      <t>" - Vzduchotechnické potrubí z pozinkovaného plechu čtyřhranné průřezu přes 0,03 do 0,07 m2 - vč. veškerých tvarovek a příslušenství -</t>
    </r>
    <r>
      <rPr>
        <sz val="8"/>
        <color rgb="FF0000FF"/>
        <rFont val="Arial CE"/>
        <family val="2"/>
        <charset val="238"/>
      </rPr>
      <t xml:space="preserve"> 5,124 m " (4,880)*1,05</t>
    </r>
  </si>
  <si>
    <r>
      <t>" - Montáž izolace tepelné potrubí pásy nebo rohožemi s Al fólií staženými dráte</t>
    </r>
    <r>
      <rPr>
        <sz val="8"/>
        <color rgb="FF0000FF"/>
        <rFont val="Arial CE"/>
        <family val="2"/>
        <charset val="238"/>
      </rPr>
      <t>m 1x - 5,661 m2 " (4,880)*1,16</t>
    </r>
  </si>
  <si>
    <r>
      <t>" - rohož izolační z minerální vlny lamelová s Al fólií tl 40 m</t>
    </r>
    <r>
      <rPr>
        <i/>
        <sz val="8"/>
        <color rgb="FF0000FF"/>
        <rFont val="Arial CE"/>
        <family val="2"/>
        <charset val="238"/>
      </rPr>
      <t>m - 6,227 m2 " ((4,880)*1,16)*1,1</t>
    </r>
  </si>
  <si>
    <t>" POZN: Obvod potrubí = 0,400*2+(0,100+0,04*2)*2 = ± 1,16 m.
Pro 1 m potrubí je potřeba ± 1,16 m2 TI (bez ztratného). "</t>
  </si>
  <si>
    <t>" Čtyřhranné potrubí VZT - 400×100 mm " (4,88)</t>
  </si>
  <si>
    <t>751992217 SPC</t>
  </si>
  <si>
    <t xml:space="preserve">D+M Potrubí pozink čtyřhranné 400×200 mm + TI tl. 40 mm - Specifikace dle PD  </t>
  </si>
  <si>
    <t>" Pozinkované čtyřhranné potrubí 400×200 mm vč. TI tl. 40 mm. "</t>
  </si>
  <si>
    <t xml:space="preserve">" - Uchycení potrubí čtyřhranného na montovanou konstrukci z nosníků kotvenou do konstrukce průřezu přes 0,07 do 0,13 m2, vč. montované konstrukce - 49,220 m " </t>
  </si>
  <si>
    <r>
      <t>" - Vzduchotechnické potrubí z pozinkovaného plechu čtyřhranné průřezu přes 0,07 do 0,13 m2 - vč. veškerých tvarovek a příslušenství -</t>
    </r>
    <r>
      <rPr>
        <sz val="8"/>
        <color rgb="FF0000FF"/>
        <rFont val="Arial CE"/>
        <family val="2"/>
        <charset val="238"/>
      </rPr>
      <t xml:space="preserve"> 51,681 m " (49,220)*1,05</t>
    </r>
  </si>
  <si>
    <r>
      <t>" - Montáž izolace tepelné potrubí pásy nebo rohožemi s Al fólií staženými dráte</t>
    </r>
    <r>
      <rPr>
        <sz val="8"/>
        <color rgb="FF0000FF"/>
        <rFont val="Arial CE"/>
        <family val="2"/>
        <charset val="238"/>
      </rPr>
      <t>m 1x - 66,939 m2 " (49,220)*1,36</t>
    </r>
  </si>
  <si>
    <r>
      <t>" - rohož izolační z minerální vlny lamelová s Al fólií tl 40 m</t>
    </r>
    <r>
      <rPr>
        <i/>
        <sz val="8"/>
        <color rgb="FF0000FF"/>
        <rFont val="Arial CE"/>
        <family val="2"/>
        <charset val="238"/>
      </rPr>
      <t>m - 73,633 m2 " ((49,220)*1,360)*1,1</t>
    </r>
  </si>
  <si>
    <t>" POZN: Obvod potrubí = 0,400*2+(0,200+0,04*2)*2 = ± 1,360 m.
Pro 1 m potrubí je potřeba ± 1,360 m2 TI (bez ztratného). "</t>
  </si>
  <si>
    <t>" Čtyřhranné potrubí VZT - 400×200 mm " (16,85+46,37)-14,0</t>
  </si>
  <si>
    <t xml:space="preserve">D+M Potrubí pozink čtyřhranné 400×200 mm + PI tl. 40 mm - Specifikace dle PD  </t>
  </si>
  <si>
    <t>" Pozinkované čtyřhranné potrubí 400×200 mm vč. PI tl. 40 mm. "</t>
  </si>
  <si>
    <t xml:space="preserve">" - Uchycení potrubí čtyřhranného na montovanou konstrukci z nosníků kotvenou do konstrukce průřezu přes 0,07 do 0,13 m2, vč. montované konstrukce - 14,000 m " </t>
  </si>
  <si>
    <r>
      <t>" - Vzduchotechnické potrubí z pozinkovaného plechu čtyřhranné průřezu přes 0,07 do 0,13 m2 - vč. veškerých tvarovek a příslušenství -</t>
    </r>
    <r>
      <rPr>
        <sz val="8"/>
        <color rgb="FF0000FF"/>
        <rFont val="Arial CE"/>
        <family val="2"/>
        <charset val="238"/>
      </rPr>
      <t xml:space="preserve"> 14,700 m " (14,000)*1,05</t>
    </r>
  </si>
  <si>
    <r>
      <t>" - Montáž izolace tepelné potrubí pásy nebo rohožemi s Al fólií staženými dráte</t>
    </r>
    <r>
      <rPr>
        <sz val="8"/>
        <color rgb="FF0000FF"/>
        <rFont val="Arial CE"/>
        <family val="2"/>
        <charset val="238"/>
      </rPr>
      <t>m 1x - 19,040 m2 " (14,000)*1,360</t>
    </r>
  </si>
  <si>
    <r>
      <t>" - rohož protipožární izolační z minerální vlny lamelová s Al fólií tl 40mm - 20,944</t>
    </r>
    <r>
      <rPr>
        <i/>
        <sz val="8"/>
        <color rgb="FF0000FF"/>
        <rFont val="Arial CE"/>
        <family val="2"/>
        <charset val="238"/>
      </rPr>
      <t xml:space="preserve"> m2 " ((14,000)*1,360)*1,1</t>
    </r>
  </si>
  <si>
    <t>" Čtyřhranné potrubí VZT - 400×200 mm " (14,0)</t>
  </si>
  <si>
    <t>751992218 SPC</t>
  </si>
  <si>
    <t xml:space="preserve">D+M Potrubí pozink čtyřhranné 400×315 mm + TI tl. 40 mm - Specifikace dle PD  </t>
  </si>
  <si>
    <t>" Pozinkované čtyřhranné potrubí 400×315 mm vč. TI tl. 40 mm. "</t>
  </si>
  <si>
    <t xml:space="preserve">" - Uchycení potrubí čtyřhranného na montovanou konstrukci z nosníků kotvenou do konstrukce průřezu přes 0,07 do 0,13 m2, vč. montované konstrukce - 26,010 m " </t>
  </si>
  <si>
    <r>
      <t>" - Vzduchotechnické potrubí z pozinkovaného plechu čtyřhranné průřezu přes 0,07 do 0,13 m2 - vč. veškerých tvarovek a příslušenství -</t>
    </r>
    <r>
      <rPr>
        <sz val="8"/>
        <color rgb="FF0000FF"/>
        <rFont val="Arial CE"/>
        <family val="2"/>
        <charset val="238"/>
      </rPr>
      <t xml:space="preserve"> 27,311 m " (26,010)*1,05</t>
    </r>
  </si>
  <si>
    <r>
      <t>" - Montáž izolace tepelné potrubí pásy nebo rohožemi s Al fólií staženými dráte</t>
    </r>
    <r>
      <rPr>
        <sz val="8"/>
        <color rgb="FF0000FF"/>
        <rFont val="Arial CE"/>
        <family val="2"/>
        <charset val="238"/>
      </rPr>
      <t>m 1x - 41,356 m2 " (26,010)*1,59</t>
    </r>
  </si>
  <si>
    <r>
      <t>" - rohož izolační z minerální vlny lamelová s Al fólií tl 40 m</t>
    </r>
    <r>
      <rPr>
        <i/>
        <sz val="8"/>
        <color rgb="FF0000FF"/>
        <rFont val="Arial CE"/>
        <family val="2"/>
        <charset val="238"/>
      </rPr>
      <t>m - 45,491 m2 " ((26,010)*1,59)*1,1</t>
    </r>
  </si>
  <si>
    <t>" POZN: Obvod potrubí = 0,400*2+(0,315+0,04*2)*2 = ± 1,59 m.
Pro 1 m potrubí je potřeba ± 1,59 m2 TI (bez ztratného). "</t>
  </si>
  <si>
    <t>" Čtyřhranné potrubí VZT - 400×315 mm " (11,79+14,22)</t>
  </si>
  <si>
    <t>751992219 SPC</t>
  </si>
  <si>
    <t xml:space="preserve">D+M Potrubí pozink čtyřhranné 400×400 mm + TI tl. 40 mm - Specifikace dle PD  </t>
  </si>
  <si>
    <t>" Pozinkované čtyřhranné potrubí 400×400 mm vč. TI tl. 40 mm. "</t>
  </si>
  <si>
    <t xml:space="preserve">" - Uchycení potrubí čtyřhranného na montovanou konstrukci z nosníků kotvenou do konstrukce průřezu přes 0,13 do 0,28 m2, vč. montované konstrukce - 12,060 m " </t>
  </si>
  <si>
    <r>
      <t>" - Vzduchotechnické potrubí z pozinkovaného plechu čtyřhranné průřezu přes 0,13 do 0,28 m2 - vč. veškerých tvarovek a příslušenství -</t>
    </r>
    <r>
      <rPr>
        <sz val="8"/>
        <color rgb="FF0000FF"/>
        <rFont val="Arial CE"/>
        <family val="2"/>
        <charset val="238"/>
      </rPr>
      <t xml:space="preserve"> 12,663 m " (12,060)*1,05</t>
    </r>
  </si>
  <si>
    <r>
      <t>" - Montáž izolace tepelné potrubí pásy nebo rohožemi s Al fólií staženými dráte</t>
    </r>
    <r>
      <rPr>
        <sz val="8"/>
        <color rgb="FF0000FF"/>
        <rFont val="Arial CE"/>
        <family val="2"/>
        <charset val="238"/>
      </rPr>
      <t>m 1x - 21,226 m2 " (12,060)*1,76</t>
    </r>
  </si>
  <si>
    <r>
      <t>" - rohož izolační z minerální vlny lamelová s Al fólií tl 40 m</t>
    </r>
    <r>
      <rPr>
        <i/>
        <sz val="8"/>
        <color rgb="FF0000FF"/>
        <rFont val="Arial CE"/>
        <family val="2"/>
        <charset val="238"/>
      </rPr>
      <t>m - 23,348 m2 " ((12,060)*1,760)*1,1</t>
    </r>
  </si>
  <si>
    <t>" POZN: Obvod potrubí = 0,400*2+(0,400+0,04*2)*2 = ± 1,760 m.
Pro 1 m potrubí je potřeba ± 1,760 m2 TI (bez ztratného). "</t>
  </si>
  <si>
    <t>" Čtyřhranné potrubí VZT - 400×400 mm " (19,46)-7,4</t>
  </si>
  <si>
    <t xml:space="preserve">D+M Potrubí pozink čtyřhranné 400×400 mm + TI tl. 100 mm - Specifikace dle PD  </t>
  </si>
  <si>
    <t>" Pozinkované čtyřhranné potrubí 400×400 mm vč. TI tl. 100 mm. "</t>
  </si>
  <si>
    <t xml:space="preserve">" - Uchycení potrubí čtyřhranného na montovanou konstrukci z nosníků kotvenou do konstrukce průřezu přes 0,13 do 0,28 m2, vč. montované konstrukce - 7,400 m " </t>
  </si>
  <si>
    <r>
      <t>" - Vzduchotechnické potrubí z pozinkovaného plechu čtyřhranné průřezu přes 0,13 do 0,28 m2 - vč. veškerých tvarovek a příslušenství -</t>
    </r>
    <r>
      <rPr>
        <sz val="8"/>
        <color rgb="FF0000FF"/>
        <rFont val="Arial CE"/>
        <family val="2"/>
        <charset val="238"/>
      </rPr>
      <t xml:space="preserve"> 7,770 m " (7,400)*1,05</t>
    </r>
  </si>
  <si>
    <r>
      <t>" - Montáž izolace tepelné potrubí pásy nebo rohožemi s Al fólií staženými dráte</t>
    </r>
    <r>
      <rPr>
        <sz val="8"/>
        <color rgb="FF0000FF"/>
        <rFont val="Arial CE"/>
        <family val="2"/>
        <charset val="238"/>
      </rPr>
      <t>m 1x - 14,800 m2 " (7,400)*2,000</t>
    </r>
  </si>
  <si>
    <r>
      <t>" - rohož izolační z minerální vlny lamelová s Al fólií tl 100 m</t>
    </r>
    <r>
      <rPr>
        <i/>
        <sz val="8"/>
        <color rgb="FF0000FF"/>
        <rFont val="Arial CE"/>
        <family val="2"/>
        <charset val="238"/>
      </rPr>
      <t>m - 16,280 m2 " ((7,400)*2,000)*1,1</t>
    </r>
  </si>
  <si>
    <t>" POZN: Obvod potrubí = 0,400*2+(0,400+0,100*2)*2 = ± 2,000 m.
Pro 1 m potrubí je potřeba ± 2,000 m2 TI (bez ztratného). "</t>
  </si>
  <si>
    <t>" Čtyřhranné potrubí VZT - 400×400 mm " (7,4)</t>
  </si>
  <si>
    <t>751992220 SPC</t>
  </si>
  <si>
    <t xml:space="preserve">D+M Potrubí pozink čtyřhranné 400×1000 mm + TI tl. 40 mm - Specifikace dle PD  </t>
  </si>
  <si>
    <t>" Pozinkované čtyřhranné potrubí 400×1000 mm vč. TI tl. 40 mm. "</t>
  </si>
  <si>
    <t>751571036 RTO</t>
  </si>
  <si>
    <t xml:space="preserve">" - Uchycení potrubí čtyřhranného na montovanou konstrukci z nosníků kotvenou do konstrukce průřezu přes 0,28 do 0,50 m2, vč. montované konstrukce - 8,810 m " </t>
  </si>
  <si>
    <t>751510015 RTO</t>
  </si>
  <si>
    <r>
      <t>" - Vzduchotechnické potrubí z pozinkovaného plechu čtyřhranné průřezu přes 0,28 do 0,50 m2 - vč. veškerých tvarovek a příslušenství -</t>
    </r>
    <r>
      <rPr>
        <sz val="8"/>
        <color rgb="FF0000FF"/>
        <rFont val="Arial CE"/>
        <family val="2"/>
        <charset val="238"/>
      </rPr>
      <t xml:space="preserve"> 9,251 m " (8,810)*1,05</t>
    </r>
  </si>
  <si>
    <r>
      <t>" - Montáž izolace tepelné potrubí pásy nebo rohožemi s Al fólií staženými dráte</t>
    </r>
    <r>
      <rPr>
        <sz val="8"/>
        <color rgb="FF0000FF"/>
        <rFont val="Arial CE"/>
        <family val="2"/>
        <charset val="238"/>
      </rPr>
      <t>m 1x - 26,078 m2 " (8,810)*2,96</t>
    </r>
  </si>
  <si>
    <r>
      <t>" - rohož izolační z minerální vlny lamelová s Al fólií tl 40 m</t>
    </r>
    <r>
      <rPr>
        <i/>
        <sz val="8"/>
        <color rgb="FF0000FF"/>
        <rFont val="Arial CE"/>
        <family val="2"/>
        <charset val="238"/>
      </rPr>
      <t>m - 28,685 m2 " ((8,810)*2,96)*1,1</t>
    </r>
  </si>
  <si>
    <t>" POZN: Obvod potrubí = 0,400*2+(1,0+0,04*2)*2 = ± 2,96 m.
Pro 1 m potrubí je potřeba ± 2,96 m2 TI (bez ztratného). "</t>
  </si>
  <si>
    <t>" Čtyřhranné potrubí VZT - 400×1000 mm " (1,420+7,39)</t>
  </si>
  <si>
    <t>751992221 SPC</t>
  </si>
  <si>
    <t xml:space="preserve">D+M Potrubí pozink čtyřhranné 450×200 mm + TI tl. 40 mm - Specifikace dle PD  </t>
  </si>
  <si>
    <t>" Pozinkované čtyřhranné potrubí 450×200 mm vč. TI tl. 40 mm. "</t>
  </si>
  <si>
    <t xml:space="preserve">" - Uchycení potrubí čtyřhranného na montovanou konstrukci z nosníků kotvenou do konstrukce průřezu přes 0,07 do 0,13 m2, vč. montované konstrukce - 12,110 m " </t>
  </si>
  <si>
    <r>
      <t>" - Vzduchotechnické potrubí z pozinkovaného plechu čtyřhranné průřezu přes 0,07 do 0,13 m2 - vč. veškerých tvarovek a příslušenství - 12,716</t>
    </r>
    <r>
      <rPr>
        <sz val="8"/>
        <color rgb="FF0000FF"/>
        <rFont val="Arial CE"/>
        <family val="2"/>
        <charset val="238"/>
      </rPr>
      <t xml:space="preserve"> m " (12,110)*1,05</t>
    </r>
  </si>
  <si>
    <r>
      <t>" - Montáž izolace tepelné potrubí pásy nebo rohožemi s Al fólií staženými dráte</t>
    </r>
    <r>
      <rPr>
        <sz val="8"/>
        <color rgb="FF0000FF"/>
        <rFont val="Arial CE"/>
        <family val="2"/>
        <charset val="238"/>
      </rPr>
      <t>m 1x - 17,681 m2 " (12,110)*1,460</t>
    </r>
  </si>
  <si>
    <r>
      <t>" - rohož izolační z minerální vlny lamelová s Al fólií tl 40 m</t>
    </r>
    <r>
      <rPr>
        <i/>
        <sz val="8"/>
        <color rgb="FF0000FF"/>
        <rFont val="Arial CE"/>
        <family val="2"/>
        <charset val="238"/>
      </rPr>
      <t>m - 19,449 m2 " ((12,110)*1,460)*1,1</t>
    </r>
  </si>
  <si>
    <t>" POZN: Obvod potrubí = 0,450*2+(0,200+0,04*2)*2 = ± 1,460 m.
Pro 1 m potrubí je potřeba ± 1,460 m2 TI (bez ztratného). "</t>
  </si>
  <si>
    <t>" Čtyřhranné potrubí VZT - 450×200 mm " (4,65+15,46)-8,0</t>
  </si>
  <si>
    <t xml:space="preserve">D+M Potrubí pozink čtyřhranné 450×200 mm + PI tl. 40 mm - Specifikace dle PD  </t>
  </si>
  <si>
    <t>" Pozinkované čtyřhranné potrubí 450×200 mm vč. PI tl. 40 mm. "</t>
  </si>
  <si>
    <t xml:space="preserve">" - Uchycení potrubí čtyřhranného na montovanou konstrukci z nosníků kotvenou do konstrukce průřezu přes 0,07 do 0,13 m2, vč. montované konstrukce - 8,000 m " </t>
  </si>
  <si>
    <r>
      <t>" - Vzduchotechnické potrubí z pozinkovaného plechu čtyřhranné průřezu přes 0,07 do 0,13 m2 - vč. veškerých tvarovek a příslušenství -</t>
    </r>
    <r>
      <rPr>
        <sz val="8"/>
        <color rgb="FF0000FF"/>
        <rFont val="Arial CE"/>
        <family val="2"/>
        <charset val="238"/>
      </rPr>
      <t xml:space="preserve"> 8,400 m " (8,000)*1,05</t>
    </r>
  </si>
  <si>
    <r>
      <t>" - Montáž izolace tepelné potrubí pásy nebo rohožemi s Al fólií staženými dráte</t>
    </r>
    <r>
      <rPr>
        <sz val="8"/>
        <color rgb="FF0000FF"/>
        <rFont val="Arial CE"/>
        <family val="2"/>
        <charset val="238"/>
      </rPr>
      <t>m 1x - 11,680 m2 " (8,000)*1,460</t>
    </r>
  </si>
  <si>
    <r>
      <t>" - rohož protipožární izolační z minerální vlny lamelová s Al fólií tl 40mm - 12,848</t>
    </r>
    <r>
      <rPr>
        <i/>
        <sz val="8"/>
        <color rgb="FF0000FF"/>
        <rFont val="Arial CE"/>
        <family val="2"/>
        <charset val="238"/>
      </rPr>
      <t xml:space="preserve"> m2 " ((8,000)*1,460)*1,1</t>
    </r>
  </si>
  <si>
    <t>" Čtyřhranné potrubí VZT - 450×200 mm " (8,0)</t>
  </si>
  <si>
    <t>751992222 SPC</t>
  </si>
  <si>
    <t xml:space="preserve">D+M Potrubí pozink čtyřhranné 500×200 mm + TI tl. 40 mm - Specifikace dle PD  </t>
  </si>
  <si>
    <t>" Pozinkované čtyřhranné potrubí 500×200 mm vč. TI tl. 40 mm. "</t>
  </si>
  <si>
    <t xml:space="preserve">" - Uchycení potrubí čtyřhranného na montovanou konstrukci z nosníků kotvenou do konstrukce průřezu přes 0,07 do 0,13 m2, vč. montované konstrukce - 58,610 m " </t>
  </si>
  <si>
    <r>
      <t>" - Vzduchotechnické potrubí z pozinkovaného plechu čtyřhranné průřezu přes 0,07 do 0,13 m2 - vč. veškerých tvarovek a příslušenství -</t>
    </r>
    <r>
      <rPr>
        <sz val="8"/>
        <color rgb="FF0000FF"/>
        <rFont val="Arial CE"/>
        <family val="2"/>
        <charset val="238"/>
      </rPr>
      <t xml:space="preserve"> 61,541 m " (58,610)*1,05</t>
    </r>
  </si>
  <si>
    <r>
      <t>" - Montáž izolace tepelné potrubí pásy nebo rohožemi s Al fólií staženými dráte</t>
    </r>
    <r>
      <rPr>
        <sz val="8"/>
        <color rgb="FF0000FF"/>
        <rFont val="Arial CE"/>
        <family val="2"/>
        <charset val="238"/>
      </rPr>
      <t>m 1x - 91,432 m2 " (58,610)*1,560</t>
    </r>
  </si>
  <si>
    <r>
      <t>" - rohož izolační z minerální vlny lamelová s Al fólií tl 40 m</t>
    </r>
    <r>
      <rPr>
        <i/>
        <sz val="8"/>
        <color rgb="FF0000FF"/>
        <rFont val="Arial CE"/>
        <family val="2"/>
        <charset val="238"/>
      </rPr>
      <t>m - 100,575 m2 " ((58,610)*1,560)*1,1</t>
    </r>
  </si>
  <si>
    <t>" POZN: Obvod potrubí = 0,500*2+(0,200+0,04*2)*2 = ± 1,560 m.
Pro 1 m potrubí je potřeba ± 1,560 m2 TI (bez ztratného). "</t>
  </si>
  <si>
    <t>" Čtyřhranné potrubí VZT - 500×200 mm " (8,61+86,20)-36,2</t>
  </si>
  <si>
    <t xml:space="preserve">D+M Potrubí pozink čtyřhranné 500×200 mm + PI tl. 40 mm - Specifikace dle PD  </t>
  </si>
  <si>
    <t>" Pozinkované čtyřhranné potrubí 500×200 mm vč. PI tl. 40 mm. "</t>
  </si>
  <si>
    <t xml:space="preserve">" - Uchycení potrubí čtyřhranného na montovanou konstrukci z nosníků kotvenou do konstrukce průřezu přes 0,07 do 0,13 m2, vč. montované konstrukce - 36,200 m " </t>
  </si>
  <si>
    <r>
      <t>" - Vzduchotechnické potrubí z pozinkovaného plechu čtyřhranné průřezu přes 0,07 do 0,13 m2 - vč. veškerých tvarovek a příslušenství -</t>
    </r>
    <r>
      <rPr>
        <sz val="8"/>
        <color rgb="FF0000FF"/>
        <rFont val="Arial CE"/>
        <family val="2"/>
        <charset val="238"/>
      </rPr>
      <t xml:space="preserve"> 38,010 m " (36,200)*1,05</t>
    </r>
  </si>
  <si>
    <r>
      <t>" - Montáž izolace tepelné potrubí pásy nebo rohožemi s Al fólií staženými dráte</t>
    </r>
    <r>
      <rPr>
        <sz val="8"/>
        <color rgb="FF0000FF"/>
        <rFont val="Arial CE"/>
        <family val="2"/>
        <charset val="238"/>
      </rPr>
      <t>m 1x - 56,472 m2 " (36,200)*1,560</t>
    </r>
  </si>
  <si>
    <r>
      <t>" - rohož protipožární izolační z minerální vlny lamelová s Al fólií tl 40mm - 62,119</t>
    </r>
    <r>
      <rPr>
        <i/>
        <sz val="8"/>
        <color rgb="FF0000FF"/>
        <rFont val="Arial CE"/>
        <family val="2"/>
        <charset val="238"/>
      </rPr>
      <t xml:space="preserve"> m2 " ((36,200)*1,560)*1,1</t>
    </r>
  </si>
  <si>
    <t>" POZN: Obvod potrubí = 0,500*2+(0,200+0,04*2)*2 = ± 1,56 m.
Pro 1 m potrubí je potřeba ± 1,56 m2 TI (bez ztratného). "</t>
  </si>
  <si>
    <t>" Čtyřhranné potrubí VZT - 500×200 mm " (36,2)</t>
  </si>
  <si>
    <t>751992223 SPC</t>
  </si>
  <si>
    <t xml:space="preserve">D+M Potrubí pozink čtyřhranné 500×250 mm + TI tl. 40 mm - Specifikace dle PD  </t>
  </si>
  <si>
    <t>" Pozinkované čtyřhranné potrubí 500×250 mm vč. TI tl. 40 mm. "</t>
  </si>
  <si>
    <t xml:space="preserve">" - Uchycení potrubí čtyřhranného na montovanou konstrukci z nosníků kotvenou do konstrukce průřezu přes 0,07 do 0,13 m2, vč. montované konstrukce - 45,900 m " </t>
  </si>
  <si>
    <r>
      <t>" - Vzduchotechnické potrubí z pozinkovaného plechu čtyřhranné průřezu přes 0,07 do 0,13 m2 - vč. veškerých tvarovek a příslušenství -</t>
    </r>
    <r>
      <rPr>
        <sz val="8"/>
        <color rgb="FF0000FF"/>
        <rFont val="Arial CE"/>
        <family val="2"/>
        <charset val="238"/>
      </rPr>
      <t xml:space="preserve"> 48,195 m " (45,900)*1,05</t>
    </r>
  </si>
  <si>
    <r>
      <t>" - Montáž izolace tepelné potrubí pásy nebo rohožemi s Al fólií staženými dráte</t>
    </r>
    <r>
      <rPr>
        <sz val="8"/>
        <color rgb="FF0000FF"/>
        <rFont val="Arial CE"/>
        <family val="2"/>
        <charset val="238"/>
      </rPr>
      <t>m 1x - 76,194 m2 " (45,900)*1,66</t>
    </r>
  </si>
  <si>
    <r>
      <t>" - rohož izolační z minerální vlny lamelová s Al fólií tl 40 m</t>
    </r>
    <r>
      <rPr>
        <i/>
        <sz val="8"/>
        <color rgb="FF0000FF"/>
        <rFont val="Arial CE"/>
        <family val="2"/>
        <charset val="238"/>
      </rPr>
      <t>m - 83,813 m2 " ((45,900)*1,66)*1,1</t>
    </r>
  </si>
  <si>
    <t>" POZN: Obvod potrubí = 0,500*2+(0,250+0,04*2)*2 = ± 1,66 m.
Pro 1 m potrubí je potřeba ± 1,66 m2 TI (bez ztratného). "</t>
  </si>
  <si>
    <t>" Čtyřhranné potrubí VZT - 500×250 mm " (23,15+22,75)</t>
  </si>
  <si>
    <t>751992224 SPC</t>
  </si>
  <si>
    <t xml:space="preserve">D+M Potrubí pozink čtyřhranné 500×280 mm + TI tl. 40 mm - Specifikace dle PD  </t>
  </si>
  <si>
    <t>" Pozinkované čtyřhranné potrubí 500×280 mm vč. TI tl. 40 mm. "</t>
  </si>
  <si>
    <t xml:space="preserve">" - Uchycení potrubí čtyřhranného na montovanou konstrukci z nosníků kotvenou do konstrukce průřezu přes 0,13 do 0,28 m2, vč. montované konstrukce - 6,480 m " </t>
  </si>
  <si>
    <r>
      <t>" - Vzduchotechnické potrubí z pozinkovaného plechu čtyřhranné průřezu přes 0,13 do 0,28 m2 - vč. veškerých tvarovek a příslušenství -</t>
    </r>
    <r>
      <rPr>
        <sz val="8"/>
        <color rgb="FF0000FF"/>
        <rFont val="Arial CE"/>
        <family val="2"/>
        <charset val="238"/>
      </rPr>
      <t xml:space="preserve"> 6,804 m " (6,480)*1,05</t>
    </r>
  </si>
  <si>
    <r>
      <t>" - Montáž izolace tepelné potrubí pásy nebo rohožemi s Al fólií staženými dráte</t>
    </r>
    <r>
      <rPr>
        <sz val="8"/>
        <color rgb="FF0000FF"/>
        <rFont val="Arial CE"/>
        <family val="2"/>
        <charset val="238"/>
      </rPr>
      <t>m 1x - 11,146 m2 " (6,480)*1,72</t>
    </r>
  </si>
  <si>
    <r>
      <t>" - rohož izolační z minerální vlny lamelová s Al fólií tl 40 m</t>
    </r>
    <r>
      <rPr>
        <i/>
        <sz val="8"/>
        <color rgb="FF0000FF"/>
        <rFont val="Arial CE"/>
        <family val="2"/>
        <charset val="238"/>
      </rPr>
      <t>m - 12,260 m2 " ((6,480)*1,72)*1,1</t>
    </r>
  </si>
  <si>
    <t>" POZN: Obvod potrubí = 0,500*2+(0,280+0,04*2)*2 = ± 1,72 m.
Pro 1 m potrubí je potřeba ± 1,72 m2 TI (bez ztratného). "</t>
  </si>
  <si>
    <t>" Čtyřhranné potrubí VZT - 500×280 mm " (6,48)</t>
  </si>
  <si>
    <t>751992225 SPC</t>
  </si>
  <si>
    <t xml:space="preserve">D+M Potrubí pozink čtyřhranné 500×315 mm + TI tl. 40 mm - Specifikace dle PD  </t>
  </si>
  <si>
    <t>" Pozinkované čtyřhranné potrubí 500×315 mm vč. TI tl. 40 mm. "</t>
  </si>
  <si>
    <t xml:space="preserve">" - Uchycení potrubí čtyřhranného na montovanou konstrukci z nosníků kotvenou do konstrukce průřezu přes 0,13 do 0,28 m2, vč. montované konstrukce - 25,620 m " </t>
  </si>
  <si>
    <r>
      <t>" - Vzduchotechnické potrubí z pozinkovaného plechu čtyřhranné průřezu přes 0,13 do 0,28 m2 - vč. veškerých tvarovek a příslušenství -</t>
    </r>
    <r>
      <rPr>
        <sz val="8"/>
        <color rgb="FF0000FF"/>
        <rFont val="Arial CE"/>
        <family val="2"/>
        <charset val="238"/>
      </rPr>
      <t xml:space="preserve"> 26,901 m " (25,620)*1,05</t>
    </r>
  </si>
  <si>
    <r>
      <t>" - Montáž izolace tepelné potrubí pásy nebo rohožemi s Al fólií staženými dráte</t>
    </r>
    <r>
      <rPr>
        <sz val="8"/>
        <color rgb="FF0000FF"/>
        <rFont val="Arial CE"/>
        <family val="2"/>
        <charset val="238"/>
      </rPr>
      <t>m 1x - 45,860 m2 " (25,620)*1,79</t>
    </r>
  </si>
  <si>
    <r>
      <t>" - rohož izolační z minerální vlny lamelová s Al fólií tl 40 m</t>
    </r>
    <r>
      <rPr>
        <i/>
        <sz val="8"/>
        <color rgb="FF0000FF"/>
        <rFont val="Arial CE"/>
        <family val="2"/>
        <charset val="238"/>
      </rPr>
      <t>m - 50,446 m2 " ((25,620)*1,79)*1,1</t>
    </r>
  </si>
  <si>
    <t>" POZN: Obvod potrubí = 0,500*2+(0,315+0,04*2)*2 = ± 1,79 m.
Pro 1 m potrubí je potřeba ± 1,79 m2 TI (bez ztratného). "</t>
  </si>
  <si>
    <t>" Čtyřhranné potrubí VZT - 500x315 mm " (15,96+9,66)</t>
  </si>
  <si>
    <t>751992226 SPC</t>
  </si>
  <si>
    <t xml:space="preserve">D+M Potrubí pozink čtyřhranné 500×355 mm + TI tl. 40 mm - Specifikace dle PD  </t>
  </si>
  <si>
    <t>" Pozinkované čtyřhranné potrubí 500×355 mm vč. TI tl. 40 mm. "</t>
  </si>
  <si>
    <t xml:space="preserve">" - Uchycení potrubí čtyřhranného na montovanou konstrukci z nosníků kotvenou do konstrukce průřezu přes 0,13 do 0,28 m2, vč. montované konstrukce - 4,280 m " </t>
  </si>
  <si>
    <r>
      <t>" - Vzduchotechnické potrubí z pozinkovaného plechu čtyřhranné průřezu přes 0,13 do 0,28 m2 - vč. veškerých tvarovek a příslušenství -</t>
    </r>
    <r>
      <rPr>
        <sz val="8"/>
        <color rgb="FF0000FF"/>
        <rFont val="Arial CE"/>
        <family val="2"/>
        <charset val="238"/>
      </rPr>
      <t xml:space="preserve"> 4,494 m " (4,280)*1,05</t>
    </r>
  </si>
  <si>
    <r>
      <t>" - Montáž izolace tepelné potrubí pásy nebo rohožemi s Al fólií staženými dráte</t>
    </r>
    <r>
      <rPr>
        <sz val="8"/>
        <color rgb="FF0000FF"/>
        <rFont val="Arial CE"/>
        <family val="2"/>
        <charset val="238"/>
      </rPr>
      <t>m 1x - 8,004 m2 " (4,280)*1,87</t>
    </r>
  </si>
  <si>
    <r>
      <t>" - rohož izolační z minerální vlny lamelová s Al fólií tl 40 m</t>
    </r>
    <r>
      <rPr>
        <i/>
        <sz val="8"/>
        <color rgb="FF0000FF"/>
        <rFont val="Arial CE"/>
        <family val="2"/>
        <charset val="238"/>
      </rPr>
      <t>m - 8,804 m2 " ((4,280)*1,87)*1,1</t>
    </r>
  </si>
  <si>
    <t>" POZN: Obvod potrubí = 0,500*2+(0,355+0,04*2)*2 = ± 1,87 m.
Pro 1 m potrubí je potřeba ± 1,87 m2 TI (bez ztratného). "</t>
  </si>
  <si>
    <t>" Čtyřhranné potrubí VZT - 500x355 mm " (4,28)</t>
  </si>
  <si>
    <t>751992227 SPC</t>
  </si>
  <si>
    <t xml:space="preserve">D+M Potrubí pozink čtyřhranné 500×400 mm + TI tl. 40 mm - Specifikace dle PD  </t>
  </si>
  <si>
    <t>" Pozinkované čtyřhranné potrubí 500×400 mm vč. TI tl. 40 mm. "</t>
  </si>
  <si>
    <t xml:space="preserve">" - Uchycení potrubí čtyřhranného na montovanou konstrukci z nosníků kotvenou do konstrukce průřezu přes 0,13 do 0,28 m2, vč. montované konstrukce - 5,620 m " </t>
  </si>
  <si>
    <r>
      <t>" - Vzduchotechnické potrubí z pozinkovaného plechu čtyřhranné průřezu přes 0,13 do 0,28 m2 - vč. veškerých tvarovek a příslušenství -</t>
    </r>
    <r>
      <rPr>
        <sz val="8"/>
        <color rgb="FF0000FF"/>
        <rFont val="Arial CE"/>
        <family val="2"/>
        <charset val="238"/>
      </rPr>
      <t xml:space="preserve"> 5,901 m " (5,620)*1,05</t>
    </r>
  </si>
  <si>
    <r>
      <t>" - Montáž izolace tepelné potrubí pásy nebo rohožemi s Al fólií staženými dráte</t>
    </r>
    <r>
      <rPr>
        <sz val="8"/>
        <color rgb="FF0000FF"/>
        <rFont val="Arial CE"/>
        <family val="2"/>
        <charset val="238"/>
      </rPr>
      <t>m 1x - 11,015 m2 " (5,620)*1,96</t>
    </r>
  </si>
  <si>
    <r>
      <t>" - rohož izolační z minerální vlny lamelová s Al fólií tl 40 m</t>
    </r>
    <r>
      <rPr>
        <i/>
        <sz val="8"/>
        <color rgb="FF0000FF"/>
        <rFont val="Arial CE"/>
        <family val="2"/>
        <charset val="238"/>
      </rPr>
      <t>m - 12,117 m2 " ((5,620)*1,96)*1,1</t>
    </r>
  </si>
  <si>
    <t>" POZN: Obvod potrubí = 0,500*2+(0,400+0,04*2)*2 = ± 1,96 m.
Pro 1 m potrubí je potřeba ± 1,96 m2 TI (bez ztratného). "</t>
  </si>
  <si>
    <t>" Čtyřhranné potrubí VZT - 500x400 mm " (4,37+1,25)</t>
  </si>
  <si>
    <t>751992228 SPC</t>
  </si>
  <si>
    <t xml:space="preserve">D+M Potrubí pozink čtyřhranné 500×500 mm + TI tl. 40 mm - Specifikace dle PD  </t>
  </si>
  <si>
    <t>" Pozinkované čtyřhranné potrubí 500×500 mm vč. TI tl. 40 mm. "</t>
  </si>
  <si>
    <t xml:space="preserve">" - Uchycení potrubí čtyřhranného na montovanou konstrukci z nosníků kotvenou do konstrukce průřezu přes 0,13 do 0,28 m2, vč. montované konstrukce - 1,280 m " </t>
  </si>
  <si>
    <r>
      <t>" - Vzduchotechnické potrubí z pozinkovaného plechu čtyřhranné průřezu přes 0,13 do 0,28 m2 - vč. veškerých tvarovek a příslušenství -</t>
    </r>
    <r>
      <rPr>
        <sz val="8"/>
        <color rgb="FF0000FF"/>
        <rFont val="Arial CE"/>
        <family val="2"/>
        <charset val="238"/>
      </rPr>
      <t xml:space="preserve"> 1,344 m " (1,280)*1,05</t>
    </r>
  </si>
  <si>
    <r>
      <t>" - Montáž izolace tepelné potrubí pásy nebo rohožemi s Al fólií staženými dráte</t>
    </r>
    <r>
      <rPr>
        <sz val="8"/>
        <color rgb="FF0000FF"/>
        <rFont val="Arial CE"/>
        <family val="2"/>
        <charset val="238"/>
      </rPr>
      <t>m 1x - 2,765 m2 " (1,280)*2,16</t>
    </r>
  </si>
  <si>
    <r>
      <t>" - rohož izolační z minerální vlny lamelová s Al fólií tl 40 m</t>
    </r>
    <r>
      <rPr>
        <i/>
        <sz val="8"/>
        <color rgb="FF0000FF"/>
        <rFont val="Arial CE"/>
        <family val="2"/>
        <charset val="238"/>
      </rPr>
      <t>m - 3,041 m2 " ((1,280)*2,16)*1,1</t>
    </r>
  </si>
  <si>
    <t>" POZN: Obvod potrubí = 0,500*2+(0,500+0,04*2)*2 = ± 2,16 m.
Pro 1 m potrubí je potřeba ± 2,16 m2 TI (bez ztratného). "</t>
  </si>
  <si>
    <t>" Čtyřhranné potrubí VZT - 500x500 mm " (1,28)</t>
  </si>
  <si>
    <t>751992229 SPC</t>
  </si>
  <si>
    <t xml:space="preserve">D+M Potrubí pozink čtyřhranné 500×630 mm + TI tl. 40 mm - Specifikace dle PD  </t>
  </si>
  <si>
    <t>" Pozinkované čtyřhranné potrubí 500×630 mm vč. TI tl. 40 mm. "</t>
  </si>
  <si>
    <t xml:space="preserve">" - Uchycení potrubí čtyřhranného na montovanou konstrukci z nosníků kotvenou do konstrukce průřezu přes 0,28 do 0,50 m2, vč. montované konstrukce - 1,100 m " </t>
  </si>
  <si>
    <r>
      <t>" - Vzduchotechnické potrubí z pozinkovaného plechu čtyřhranné průřezu přes 0,28 do 0,50 m2 - vč. veškerých tvarovek a příslušenství -</t>
    </r>
    <r>
      <rPr>
        <sz val="8"/>
        <color rgb="FF0000FF"/>
        <rFont val="Arial CE"/>
        <family val="2"/>
        <charset val="238"/>
      </rPr>
      <t xml:space="preserve"> 1,155 m " (1,100)*1,05</t>
    </r>
  </si>
  <si>
    <r>
      <t>" - Montáž izolace tepelné potrubí pásy nebo rohožemi s Al fólií staženými dráte</t>
    </r>
    <r>
      <rPr>
        <sz val="8"/>
        <color rgb="FF0000FF"/>
        <rFont val="Arial CE"/>
        <family val="2"/>
        <charset val="238"/>
      </rPr>
      <t>m 1x - 2,662 m2 " (1,100)*2,42</t>
    </r>
  </si>
  <si>
    <r>
      <t>" - rohož izolační z minerální vlny lamelová s Al fólií tl 40 m</t>
    </r>
    <r>
      <rPr>
        <i/>
        <sz val="8"/>
        <color rgb="FF0000FF"/>
        <rFont val="Arial CE"/>
        <family val="2"/>
        <charset val="238"/>
      </rPr>
      <t>m - 2,928 m2 " ((1,100)*2,42)*1,1</t>
    </r>
  </si>
  <si>
    <t>" POZN: Obvod potrubí = 0,500*2+(0,630+0,04*2)*2 = ± 2,42 m.
Pro 1 m potrubí je potřeba ± 2,42 m2 TI (bez ztratného). "</t>
  </si>
  <si>
    <t>" Čtyřhranné potrubí VZT - 500x630 mm " (1,10)</t>
  </si>
  <si>
    <t>751992230 SPC</t>
  </si>
  <si>
    <t xml:space="preserve">D+M Potrubí pozink čtyřhranné 500×710 mm + TI tl. 40 mm - Specifikace dle PD  </t>
  </si>
  <si>
    <t>" Pozinkované čtyřhranné potrubí 500×710 mm vč. TI tl. 40 mm. "</t>
  </si>
  <si>
    <t xml:space="preserve">" - Uchycení potrubí čtyřhranného na montovanou konstrukci z nosníků kotvenou do konstrukce průřezu přes 0,28 do 0,50 m2, vč. montované konstrukce - 1,570 m " </t>
  </si>
  <si>
    <r>
      <t>" - Vzduchotechnické potrubí z pozinkovaného plechu čtyřhranné průřezu přes 0,28 do 0,50 m2 - vč. veškerých tvarovek a příslušenství -</t>
    </r>
    <r>
      <rPr>
        <sz val="8"/>
        <color rgb="FF0000FF"/>
        <rFont val="Arial CE"/>
        <family val="2"/>
        <charset val="238"/>
      </rPr>
      <t xml:space="preserve"> 1,649 m " (1,570)*1,05</t>
    </r>
  </si>
  <si>
    <r>
      <t>" - Montáž izolace tepelné potrubí pásy nebo rohožemi s Al fólií staženými dráte</t>
    </r>
    <r>
      <rPr>
        <sz val="8"/>
        <color rgb="FF0000FF"/>
        <rFont val="Arial CE"/>
        <family val="2"/>
        <charset val="238"/>
      </rPr>
      <t>m 1x - 4,051 m2 " (1,570)*2,58</t>
    </r>
  </si>
  <si>
    <r>
      <t>" - rohož izolační z minerální vlny lamelová s Al fólií tl 40 m</t>
    </r>
    <r>
      <rPr>
        <i/>
        <sz val="8"/>
        <color rgb="FF0000FF"/>
        <rFont val="Arial CE"/>
        <family val="2"/>
        <charset val="238"/>
      </rPr>
      <t>m - 4,456 m2 " ((1,570)*2,58)*1,1</t>
    </r>
  </si>
  <si>
    <t>" POZN: Obvod potrubí = 0,500*2+(0,710+0,04*2)*2 = ± 2,58 m.
Pro 1 m potrubí je potřeba ± 2,58 m2 TI (bez ztratného). "</t>
  </si>
  <si>
    <t>" Čtyřhranné potrubí VZT - 500x710 mm " (1,57)</t>
  </si>
  <si>
    <t>751992231 SPC</t>
  </si>
  <si>
    <t xml:space="preserve">D+M Potrubí pozink čtyřhranné 500x1000 mm + TI tl. 40 mm - Specifikace dle PD  </t>
  </si>
  <si>
    <t>" Pozinkované čtyřhranné potrubí 500×1000 mm vč. TI tl. 40 mm. "</t>
  </si>
  <si>
    <t xml:space="preserve">" - Uchycení potrubí čtyřhranného na montovanou konstrukci z nosníků kotvenou do konstrukce průřezu přes 0,28 do 0,50 m2, vč. montované konstrukce - 2,240 m " </t>
  </si>
  <si>
    <r>
      <t>" - Vzduchotechnické potrubí z pozinkovaného plechu čtyřhranné průřezu přes 0,28 do 0,50 m2 - vč. veškerých tvarovek a příslušenství -</t>
    </r>
    <r>
      <rPr>
        <sz val="8"/>
        <color rgb="FF0000FF"/>
        <rFont val="Arial CE"/>
        <family val="2"/>
        <charset val="238"/>
      </rPr>
      <t xml:space="preserve"> 2,352 m " (2,240)*1,05</t>
    </r>
  </si>
  <si>
    <r>
      <t>" - Montáž izolace tepelné potrubí pásy nebo rohožemi s Al fólií staženými dráte</t>
    </r>
    <r>
      <rPr>
        <sz val="8"/>
        <color rgb="FF0000FF"/>
        <rFont val="Arial CE"/>
        <family val="2"/>
        <charset val="238"/>
      </rPr>
      <t>m 1x - 7,078 m2 " (2,240)*3,16</t>
    </r>
  </si>
  <si>
    <r>
      <t>" - rohož izolační z minerální vlny lamelová s Al fólií tl 40 m</t>
    </r>
    <r>
      <rPr>
        <i/>
        <sz val="8"/>
        <color rgb="FF0000FF"/>
        <rFont val="Arial CE"/>
        <family val="2"/>
        <charset val="238"/>
      </rPr>
      <t>m - 7,786 m2 " ((2,240)*3,16)*1,1</t>
    </r>
  </si>
  <si>
    <t>" POZN: Obvod potrubí = 0,500*2+(1,0+0,04*2)*2 = ± 3,16 m.
Pro 1 m potrubí je potřeba ± 3,16 m2 TI (bez ztratného). "</t>
  </si>
  <si>
    <t>" Čtyřhranné potrubí VZT - 500x1000 mm " (2,24)</t>
  </si>
  <si>
    <t>751992232 SPC</t>
  </si>
  <si>
    <t xml:space="preserve">D+M Potrubí pozink čtyřhranné 500x1250 mm + TI tl. 40 mm - Specifikace dle PD  </t>
  </si>
  <si>
    <t>" Pozinkované čtyřhranné potrubí 500×1250 mm vč. TI tl. 40 mm. "</t>
  </si>
  <si>
    <t>751571037 RTO</t>
  </si>
  <si>
    <t xml:space="preserve">" - Uchycení potrubí čtyřhranného na montovanou konstrukci z nosníků kotvenou do konstrukce průřezu přes 0,50 do 0,79 m2, vč. montované konstrukce - 1,110 m " </t>
  </si>
  <si>
    <t>751510016 RTO</t>
  </si>
  <si>
    <r>
      <t>" - Vzduchotechnické potrubí z pozinkovaného plechu čtyřhranné průřezu přes 0,50 do 0,79 m2 - vč. veškerých tvarovek a příslušenství -</t>
    </r>
    <r>
      <rPr>
        <sz val="8"/>
        <color rgb="FF0000FF"/>
        <rFont val="Arial CE"/>
        <family val="2"/>
        <charset val="238"/>
      </rPr>
      <t xml:space="preserve"> 1,166 m " (1,110)*1,05</t>
    </r>
  </si>
  <si>
    <r>
      <t>" - Montáž izolace tepelné potrubí pásy nebo rohožemi s Al fólií staženými dráte</t>
    </r>
    <r>
      <rPr>
        <sz val="8"/>
        <color rgb="FF0000FF"/>
        <rFont val="Arial CE"/>
        <family val="2"/>
        <charset val="238"/>
      </rPr>
      <t>m 1x - 4,063 m2 " (1,110)*3,66</t>
    </r>
  </si>
  <si>
    <r>
      <t>" - rohož izolační z minerální vlny lamelová s Al fólií tl 40 m</t>
    </r>
    <r>
      <rPr>
        <i/>
        <sz val="8"/>
        <color rgb="FF0000FF"/>
        <rFont val="Arial CE"/>
        <family val="2"/>
        <charset val="238"/>
      </rPr>
      <t>m - 4,469 m2 " ((1,110)*3,66)*1,1</t>
    </r>
  </si>
  <si>
    <t>" POZN: Obvod potrubí = 0,500*2+(1,250+0,04*2)*2 = ± 3,66 m.
Pro 1 m potrubí je potřeba ± 3,66 m2 TI (bez ztratného). "</t>
  </si>
  <si>
    <t>" Čtyřhranné potrubí VZT - 500x1250 mm " (1,11)</t>
  </si>
  <si>
    <t>751992233 SPC</t>
  </si>
  <si>
    <t xml:space="preserve">D+M Potrubí pozink čtyřhranné 560x200 mm + TI tl. 40 mm - Specifikace dle PD  </t>
  </si>
  <si>
    <t>" Pozinkované čtyřhranné potrubí 560×200 mm vč. TI tl. 40 mm. "</t>
  </si>
  <si>
    <t xml:space="preserve">" - Uchycení potrubí čtyřhranného na montovanou konstrukci z nosníků kotvenou do konstrukce průřezu přes 0,07 do 0,13 m2, vč. montované konstrukce - 4,890 m " </t>
  </si>
  <si>
    <r>
      <t>" - Vzduchotechnické potrubí z pozinkovaného plechu čtyřhranné průřezu přes 0,07 do 0,13 m2 - vč. veškerých tvarovek a příslušenství -</t>
    </r>
    <r>
      <rPr>
        <sz val="8"/>
        <color rgb="FF0000FF"/>
        <rFont val="Arial CE"/>
        <family val="2"/>
        <charset val="238"/>
      </rPr>
      <t xml:space="preserve"> 5,135 m " (4,890)*1,05</t>
    </r>
  </si>
  <si>
    <r>
      <t>" - Montáž izolace tepelné potrubí pásy nebo rohožemi s Al fólií staženými dráte</t>
    </r>
    <r>
      <rPr>
        <sz val="8"/>
        <color rgb="FF0000FF"/>
        <rFont val="Arial CE"/>
        <family val="2"/>
        <charset val="238"/>
      </rPr>
      <t>m 1x - 8,215 m2 " (4,890)*1,68</t>
    </r>
  </si>
  <si>
    <r>
      <t>" - rohož izolační z minerální vlny lamelová s Al fólií tl 40 m</t>
    </r>
    <r>
      <rPr>
        <i/>
        <sz val="8"/>
        <color rgb="FF0000FF"/>
        <rFont val="Arial CE"/>
        <family val="2"/>
        <charset val="238"/>
      </rPr>
      <t>m - 9,037 m2 " ((4,890)*1,68)*1,1</t>
    </r>
  </si>
  <si>
    <t>" POZN: Obvod potrubí = 0,560*2+(0,200+0,04*2)*2 = ± 1,68 m.
Pro 1 m potrubí je potřeba ± 1,68 m2 TI (bez ztratného). "</t>
  </si>
  <si>
    <t>" Čtyřhranné potrubí VZT - 560x200 mm " (4,89)</t>
  </si>
  <si>
    <t>751992234 SPC</t>
  </si>
  <si>
    <t xml:space="preserve">D+M Potrubí pozink čtyřhranné 565x565 mm + TI tl. 40 mm - Specifikace dle PD  </t>
  </si>
  <si>
    <t>" Pozinkované čtyřhranné potrubí 565×565 mm vč. TI tl. 40 mm. "</t>
  </si>
  <si>
    <t xml:space="preserve">" - Uchycení potrubí čtyřhranného na montovanou konstrukci z nosníků kotvenou do konstrukce průřezu přes 0,28 do 0,50 m2, vč. montované konstrukce - 1,280 m " </t>
  </si>
  <si>
    <r>
      <t>" - Vzduchotechnické potrubí z pozinkovaného plechu čtyřhranné průřezu přes 0,28 do 0,50 m2 - vč. veškerých tvarovek a příslušenství -</t>
    </r>
    <r>
      <rPr>
        <sz val="8"/>
        <color rgb="FF0000FF"/>
        <rFont val="Arial CE"/>
        <family val="2"/>
        <charset val="238"/>
      </rPr>
      <t xml:space="preserve"> 1,344 m " (1,280)*1,05</t>
    </r>
  </si>
  <si>
    <r>
      <t>" - Montáž izolace tepelné potrubí pásy nebo rohožemi s Al fólií staženými dráte</t>
    </r>
    <r>
      <rPr>
        <sz val="8"/>
        <color rgb="FF0000FF"/>
        <rFont val="Arial CE"/>
        <family val="2"/>
        <charset val="238"/>
      </rPr>
      <t>m 1x - 3,098 m2 " (1,280)*2,42</t>
    </r>
  </si>
  <si>
    <r>
      <t>" - rohož izolační z minerální vlny lamelová s Al fólií tl 40 m</t>
    </r>
    <r>
      <rPr>
        <i/>
        <sz val="8"/>
        <color rgb="FF0000FF"/>
        <rFont val="Arial CE"/>
        <family val="2"/>
        <charset val="238"/>
      </rPr>
      <t>m - 3,407 m2 " ((1,280)*2,42)*1,1</t>
    </r>
  </si>
  <si>
    <t>" POZN: Obvod potrubí = 0,565*2+(0,565+0,04*2)*2 = ± 2,42 m.
Pro 1 m potrubí je potřeba ± 2,42 m2 TI (bez ztratného). "</t>
  </si>
  <si>
    <t>" Čtyřhranné potrubí VZT - 565x565 mm " (1,28)</t>
  </si>
  <si>
    <t>751992235 SPC</t>
  </si>
  <si>
    <t xml:space="preserve">D+M Potrubí pozink čtyřhranné 600x400 mm + TI tl. 40 mm - Specifikace dle PD  </t>
  </si>
  <si>
    <t>" Pozinkované čtyřhranné potrubí 600×400 mm vč. TI tl. 40 mm. "</t>
  </si>
  <si>
    <t xml:space="preserve">" - Uchycení potrubí čtyřhranného na montovanou konstrukci z nosníků kotvenou do konstrukce průřezu přes 0,13 do 0,28 m2, vč. montované konstrukce - 1,260 m " </t>
  </si>
  <si>
    <r>
      <t>" - Vzduchotechnické potrubí z pozinkovaného plechu čtyřhranné průřezu přes 0,13 do 0,28 m2 - vč. veškerých tvarovek a příslušenství -</t>
    </r>
    <r>
      <rPr>
        <sz val="8"/>
        <color rgb="FF0000FF"/>
        <rFont val="Arial CE"/>
        <family val="2"/>
        <charset val="238"/>
      </rPr>
      <t xml:space="preserve"> 1,323 m " (1,260)*1,05</t>
    </r>
  </si>
  <si>
    <r>
      <t>" - Montáž izolace tepelné potrubí pásy nebo rohožemi s Al fólií staženými dráte</t>
    </r>
    <r>
      <rPr>
        <sz val="8"/>
        <color rgb="FF0000FF"/>
        <rFont val="Arial CE"/>
        <family val="2"/>
        <charset val="238"/>
      </rPr>
      <t>m 1x - 12,722 m2 " (1,260)*2,16</t>
    </r>
  </si>
  <si>
    <r>
      <t>" - rohož izolační z minerální vlny lamelová s Al fólií tl 40 m</t>
    </r>
    <r>
      <rPr>
        <i/>
        <sz val="8"/>
        <color rgb="FF0000FF"/>
        <rFont val="Arial CE"/>
        <family val="2"/>
        <charset val="238"/>
      </rPr>
      <t>m - 2,994 m2 " ((1,260)*2,16)*1,1</t>
    </r>
  </si>
  <si>
    <t>" POZN: Obvod potrubí = 0,600*2+(0,400+0,04*2)*2 = ± 2,16 m.
Pro 1 m potrubí je potřeba ± 2,16 m2 TI (bez ztratného). "</t>
  </si>
  <si>
    <t>" Čtyřhranné potrubí VZT - 600x400 mm " (1,26)</t>
  </si>
  <si>
    <t>751992236 SPC</t>
  </si>
  <si>
    <t xml:space="preserve">" - Uchycení potrubí čtyřhranného na montovanou konstrukci z nosníků kotvenou do konstrukce průřezu přes 0,07 do 0,13 m2, vč. montované konstrukce - 3,230 m " </t>
  </si>
  <si>
    <r>
      <t>" - Vzduchotechnické potrubí z pozinkovaného plechu čtyřhranné průřezu přes 0,07 do 0,13 m2 - vč. veškerých tvarovek a příslušenství -</t>
    </r>
    <r>
      <rPr>
        <sz val="8"/>
        <color rgb="FF0000FF"/>
        <rFont val="Arial CE"/>
        <family val="2"/>
        <charset val="238"/>
      </rPr>
      <t xml:space="preserve"> 3,392 m " (3,230)*1,05</t>
    </r>
  </si>
  <si>
    <r>
      <t>" - Montáž izolace tepelné potrubí pásy nebo rohožemi s Al fólií staženými dráte</t>
    </r>
    <r>
      <rPr>
        <sz val="8"/>
        <color rgb="FF0000FF"/>
        <rFont val="Arial CE"/>
        <family val="2"/>
        <charset val="238"/>
      </rPr>
      <t>m 1x - 5,879 m2 " (3,230)*1,820</t>
    </r>
  </si>
  <si>
    <r>
      <t>" - rohož izolační z minerální vlny lamelová s Al fólií tl 40 m</t>
    </r>
    <r>
      <rPr>
        <i/>
        <sz val="8"/>
        <color rgb="FF0000FF"/>
        <rFont val="Arial CE"/>
        <family val="2"/>
        <charset val="238"/>
      </rPr>
      <t>m - 6,466 m2 " ((3,230)*1,820)*1,1</t>
    </r>
  </si>
  <si>
    <t>" POZN: Obvod potrubí = 0,630*2+(0,200+0,04*2)*2 = ± 1,820 m.
Pro 1 m potrubí je potřeba ± 1,820 m2 TI (bez ztratného). "</t>
  </si>
  <si>
    <t>" Čtyřhranné potrubí VZT - 630x200 mm " (39,23)-36,0</t>
  </si>
  <si>
    <t xml:space="preserve">D+M Potrubí pozink čtyřhranné 630x200 mm + PI tl. 40 mm - Specifikace dle PD  </t>
  </si>
  <si>
    <t>" Pozinkované čtyřhranné potrubí 630×200 mm vč. PI tl. 40 mm. "</t>
  </si>
  <si>
    <t xml:space="preserve">" - Uchycení potrubí čtyřhranného na montovanou konstrukci z nosníků kotvenou do konstrukce průřezu přes 0,07 do 0,13 m2, vč. montované konstrukce - 36,000 m " </t>
  </si>
  <si>
    <r>
      <t>" - Vzduchotechnické potrubí z pozinkovaného plechu čtyřhranné průřezu přes 0,07 do 0,13 m2 - vč. veškerých tvarovek a příslušenství -</t>
    </r>
    <r>
      <rPr>
        <sz val="8"/>
        <color rgb="FF0000FF"/>
        <rFont val="Arial CE"/>
        <family val="2"/>
        <charset val="238"/>
      </rPr>
      <t xml:space="preserve"> 37,800 m " (36,000)*1,05</t>
    </r>
  </si>
  <si>
    <r>
      <t>" - Montáž izolace tepelné potrubí pásy nebo rohožemi s Al fólií staženými dráte</t>
    </r>
    <r>
      <rPr>
        <sz val="8"/>
        <color rgb="FF0000FF"/>
        <rFont val="Arial CE"/>
        <family val="2"/>
        <charset val="238"/>
      </rPr>
      <t>m 1x - 65,520 m2 " (36,000)*1,820</t>
    </r>
  </si>
  <si>
    <r>
      <t>" - rohož protipožární izolační z minerální vlny lamelová s Al fólií tl 40mm - 72,072</t>
    </r>
    <r>
      <rPr>
        <i/>
        <sz val="8"/>
        <color rgb="FF0000FF"/>
        <rFont val="Arial CE"/>
        <family val="2"/>
        <charset val="238"/>
      </rPr>
      <t xml:space="preserve"> m2 " ((36,000)*1,820)*1,1</t>
    </r>
  </si>
  <si>
    <t>" Čtyřhranné potrubí VZT - 630x200 mm " (36,0)</t>
  </si>
  <si>
    <t>751992237 SPC</t>
  </si>
  <si>
    <t xml:space="preserve">D+M Potrubí pozink čtyřhranné 630x250 mm + TI tl. 40 mm - Specifikace dle PD  </t>
  </si>
  <si>
    <t>" Pozinkované čtyřhranné potrubí 630×250 mm vč. TI tl. 40 mm. "</t>
  </si>
  <si>
    <t xml:space="preserve">" - Uchycení potrubí čtyřhranného na montovanou konstrukci z nosníků kotvenou do konstrukce průřezu přes 0,13 do 0,28 m2, vč. montované konstrukce - 21,700 m " </t>
  </si>
  <si>
    <r>
      <t>" - Vzduchotechnické potrubí z pozinkovaného plechu čtyřhranné průřezu přes 0,13 do 0,28 m2 - vč. veškerých tvarovek a příslušenství -</t>
    </r>
    <r>
      <rPr>
        <sz val="8"/>
        <color rgb="FF0000FF"/>
        <rFont val="Arial CE"/>
        <family val="2"/>
        <charset val="238"/>
      </rPr>
      <t xml:space="preserve"> 22,785 m " (21,700)*1,05</t>
    </r>
  </si>
  <si>
    <r>
      <t>" - Montáž izolace tepelné potrubí pásy nebo rohožemi s Al fólií staženými dráte</t>
    </r>
    <r>
      <rPr>
        <sz val="8"/>
        <color rgb="FF0000FF"/>
        <rFont val="Arial CE"/>
        <family val="2"/>
        <charset val="238"/>
      </rPr>
      <t>m 1x - 41,664 m2 " (21,700)*1,920</t>
    </r>
  </si>
  <si>
    <r>
      <t>" - rohož izolační z minerální vlny lamelová s Al fólií tl 40 m</t>
    </r>
    <r>
      <rPr>
        <i/>
        <sz val="8"/>
        <color rgb="FF0000FF"/>
        <rFont val="Arial CE"/>
        <family val="2"/>
        <charset val="238"/>
      </rPr>
      <t>m - 45,830 m2 " ((21,700)*1,920)*1,1</t>
    </r>
  </si>
  <si>
    <t>" POZN: Obvod potrubí = 0,630*2+(0,250+0,04*2)*2 = ± 1,920 m.
Pro 1 m potrubí je potřeba ± 1,920 m2 TI (bez ztratného). "</t>
  </si>
  <si>
    <t>" Čtyřhranné potrubí VZT - 630x250 mm " (10,10+33,0)-21,4</t>
  </si>
  <si>
    <t xml:space="preserve">D+M Potrubí pozink čtyřhranné 630x250 mm + PI tl. 40 mm - Specifikace dle PD  </t>
  </si>
  <si>
    <t>" Pozinkované čtyřhranné potrubí 630×250 mm vč. PI tl. 40 mm. "</t>
  </si>
  <si>
    <t xml:space="preserve">" - Uchycení potrubí čtyřhranného na montovanou konstrukci z nosníků kotvenou do konstrukce průřezu přes 0,13 do 0,28 m2, vč. montované konstrukce - 21,400 m " </t>
  </si>
  <si>
    <r>
      <t>" - Vzduchotechnické potrubí z pozinkovaného plechu čtyřhranné průřezu přes 0,13 do 0,28 m2 - vč. veškerých tvarovek a příslušenství -</t>
    </r>
    <r>
      <rPr>
        <sz val="8"/>
        <color rgb="FF0000FF"/>
        <rFont val="Arial CE"/>
        <family val="2"/>
        <charset val="238"/>
      </rPr>
      <t xml:space="preserve"> 22,470 m " (21,400)*1,05</t>
    </r>
  </si>
  <si>
    <r>
      <t>" - Montáž izolace tepelné potrubí pásy nebo rohožemi s Al fólií staženými dráte</t>
    </r>
    <r>
      <rPr>
        <sz val="8"/>
        <color rgb="FF0000FF"/>
        <rFont val="Arial CE"/>
        <family val="2"/>
        <charset val="238"/>
      </rPr>
      <t>m 1x - 82,752 m2 " (21,400)*1,920</t>
    </r>
  </si>
  <si>
    <r>
      <t>" - rohož protipožární izolační z minerální vlny lamelová s Al fólií tl 40mm - 45,197</t>
    </r>
    <r>
      <rPr>
        <i/>
        <sz val="8"/>
        <color rgb="FF0000FF"/>
        <rFont val="Arial CE"/>
        <family val="2"/>
        <charset val="238"/>
      </rPr>
      <t xml:space="preserve"> m2 " ((21,400)*1,920)*1,1</t>
    </r>
  </si>
  <si>
    <t>" Čtyřhranné potrubí VZT - 630x250 mm " (21,4)</t>
  </si>
  <si>
    <t>751992238 SPC</t>
  </si>
  <si>
    <t xml:space="preserve">D+M Potrubí pozink čtyřhranné 630x280 mm + TI tl. 40 mm - Specifikace dle PD  </t>
  </si>
  <si>
    <t>" Pozinkované čtyřhranné potrubí 630×280 mm vč. TI tl. 40 mm. "</t>
  </si>
  <si>
    <t xml:space="preserve">" - Uchycení potrubí čtyřhranného na montovanou konstrukci z nosníků kotvenou do konstrukce průřezu přes 0,13 do 0,28 m2, vč. montované konstrukce - 4,940 m " </t>
  </si>
  <si>
    <r>
      <t>" - Vzduchotechnické potrubí z pozinkovaného plechu čtyřhranné průřezu přes 0,13 do 0,28 m2 - vč. veškerých tvarovek a příslušenství -</t>
    </r>
    <r>
      <rPr>
        <sz val="8"/>
        <color rgb="FF0000FF"/>
        <rFont val="Arial CE"/>
        <family val="2"/>
        <charset val="238"/>
      </rPr>
      <t xml:space="preserve"> 5,187 m " (4,940)*1,05</t>
    </r>
  </si>
  <si>
    <r>
      <t>" - Montáž izolace tepelné potrubí pásy nebo rohožemi s Al fólií staženými dráte</t>
    </r>
    <r>
      <rPr>
        <sz val="8"/>
        <color rgb="FF0000FF"/>
        <rFont val="Arial CE"/>
        <family val="2"/>
        <charset val="238"/>
      </rPr>
      <t>m 1x - 9,781 m2 " (4,940)*1,98</t>
    </r>
  </si>
  <si>
    <r>
      <t>" - rohož izolační z minerální vlny lamelová s Al fólií tl 40 m</t>
    </r>
    <r>
      <rPr>
        <i/>
        <sz val="8"/>
        <color rgb="FF0000FF"/>
        <rFont val="Arial CE"/>
        <family val="2"/>
        <charset val="238"/>
      </rPr>
      <t>m - 10,759 m2 " ((4,940)*1,98)*1,1</t>
    </r>
  </si>
  <si>
    <t>" POZN: Obvod potrubí = 0,630*2+(0,280+0,04*2)*2 = ± 1,98 m.
Pro 1 m potrubí je potřeba ± 1,98 m2 TI (bez ztratného). "</t>
  </si>
  <si>
    <t>" Čtyřhranné potrubí VZT - 630x280 mm " (4,94)</t>
  </si>
  <si>
    <t>751992239 SPC</t>
  </si>
  <si>
    <t xml:space="preserve">D+M Potrubí pozink čtyřhranné 630x315 mm + TI tl. 40 mm - Specifikace dle PD  </t>
  </si>
  <si>
    <t>" Pozinkované čtyřhranné potrubí 630×315 mm vč. TI tl. 40 mm. "</t>
  </si>
  <si>
    <t xml:space="preserve">" - Uchycení potrubí čtyřhranného na montovanou konstrukci z nosníků kotvenou do konstrukce průřezu přes 0,13 do 0,28 m2, vč. montované konstrukce - 12,350 m " </t>
  </si>
  <si>
    <r>
      <t>" - Vzduchotechnické potrubí z pozinkovaného plechu čtyřhranné průřezu přes 0,13 do 0,28 m2 - vč. veškerých tvarovek a příslušenství -</t>
    </r>
    <r>
      <rPr>
        <sz val="8"/>
        <color rgb="FF0000FF"/>
        <rFont val="Arial CE"/>
        <family val="2"/>
        <charset val="238"/>
      </rPr>
      <t xml:space="preserve"> 12,968 m " (12,350)*1,05</t>
    </r>
  </si>
  <si>
    <r>
      <t>" - Montáž izolace tepelné potrubí pásy nebo rohožemi s Al fólií staženými dráte</t>
    </r>
    <r>
      <rPr>
        <sz val="8"/>
        <color rgb="FF0000FF"/>
        <rFont val="Arial CE"/>
        <family val="2"/>
        <charset val="238"/>
      </rPr>
      <t>m 1x - 25,318 m2 " (12,350)*2,05</t>
    </r>
  </si>
  <si>
    <r>
      <t>" - rohož izolační z minerální vlny lamelová s Al fólií tl 40 m</t>
    </r>
    <r>
      <rPr>
        <i/>
        <sz val="8"/>
        <color rgb="FF0000FF"/>
        <rFont val="Arial CE"/>
        <family val="2"/>
        <charset val="238"/>
      </rPr>
      <t>m - 10,759 m2 " ((12,350)*2,050)*1,1</t>
    </r>
  </si>
  <si>
    <t>" POZN: Obvod potrubí = 0,630*2+(0,315+0,04*2)*2 = ± 2,050 m.
Pro 1 m potrubí je potřeba ± 2,050 m2 TI (bez ztratného). "</t>
  </si>
  <si>
    <t>" Čtyřhranné potrubí VZT - 630x315 mm " (15,35)-3,0</t>
  </si>
  <si>
    <t xml:space="preserve">D+M Potrubí pozink čtyřhranné 630x315 mm + PI tl. 40 mm - Specifikace dle PD  </t>
  </si>
  <si>
    <t>" Pozinkované čtyřhranné potrubí 630×315 mm vč. PI tl. 40 mm. "</t>
  </si>
  <si>
    <t xml:space="preserve">" - Uchycení potrubí čtyřhranného na montovanou konstrukci z nosníků kotvenou do konstrukce průřezu přes 0,13 do 0,28 m2, vč. montované konstrukce - 3,000 m " </t>
  </si>
  <si>
    <r>
      <t>" - Vzduchotechnické potrubí z pozinkovaného plechu čtyřhranné průřezu přes 0,13 do 0,28 m2 - vč. veškerých tvarovek a příslušenství -</t>
    </r>
    <r>
      <rPr>
        <sz val="8"/>
        <color rgb="FF0000FF"/>
        <rFont val="Arial CE"/>
        <family val="2"/>
        <charset val="238"/>
      </rPr>
      <t xml:space="preserve"> 3,150 m " (3,000)*1,05</t>
    </r>
  </si>
  <si>
    <r>
      <t>" - Montáž izolace tepelné potrubí pásy nebo rohožemi s Al fólií staženými dráte</t>
    </r>
    <r>
      <rPr>
        <sz val="8"/>
        <color rgb="FF0000FF"/>
        <rFont val="Arial CE"/>
        <family val="2"/>
        <charset val="238"/>
      </rPr>
      <t>m 1x - 6,150 m2 " (3,000)*2,050</t>
    </r>
  </si>
  <si>
    <r>
      <t>" - rohož protipožární izolační z minerální vlny lamelová s Al fólií tl 40mm - 6,765</t>
    </r>
    <r>
      <rPr>
        <i/>
        <sz val="8"/>
        <color rgb="FF0000FF"/>
        <rFont val="Arial CE"/>
        <family val="2"/>
        <charset val="238"/>
      </rPr>
      <t xml:space="preserve"> m2 " ((3,000)*2,050)*1,1</t>
    </r>
  </si>
  <si>
    <t>" Čtyřhranné potrubí VZT - 630x315 mm " (3,0)</t>
  </si>
  <si>
    <t>751992240 SPC</t>
  </si>
  <si>
    <t xml:space="preserve">D+M Potrubí pozink čtyřhranné 630x400 mm + TI tl. 40 mm - Specifikace dle PD  </t>
  </si>
  <si>
    <t>" Pozinkované čtyřhranné potrubí 630×400 mm vč. TI tl. 40 mm. "</t>
  </si>
  <si>
    <t xml:space="preserve">" - Uchycení potrubí čtyřhranného na montovanou konstrukci z nosníků kotvenou do konstrukce průřezu přes 0,13 do 0,28 m2, vč. montované konstrukce - 1,600 m " </t>
  </si>
  <si>
    <r>
      <t>" - Vzduchotechnické potrubí z pozinkovaného plechu čtyřhranné průřezu přes 0,13 do 0,28 m2 - vč. veškerých tvarovek a příslušenství -</t>
    </r>
    <r>
      <rPr>
        <sz val="8"/>
        <color rgb="FF0000FF"/>
        <rFont val="Arial CE"/>
        <family val="2"/>
        <charset val="238"/>
      </rPr>
      <t xml:space="preserve"> 1,680 m " (1,600)*1,05</t>
    </r>
  </si>
  <si>
    <r>
      <t>" - Montáž izolace tepelné potrubí pásy nebo rohožemi s Al fólií staženými dráte</t>
    </r>
    <r>
      <rPr>
        <sz val="8"/>
        <color rgb="FF0000FF"/>
        <rFont val="Arial CE"/>
        <family val="2"/>
        <charset val="238"/>
      </rPr>
      <t>m 1x - 3,552 m2 " (1,600)*2,22</t>
    </r>
  </si>
  <si>
    <r>
      <t>" - rohož izolační z minerální vlny lamelová s Al fólií tl 40 m</t>
    </r>
    <r>
      <rPr>
        <i/>
        <sz val="8"/>
        <color rgb="FF0000FF"/>
        <rFont val="Arial CE"/>
        <family val="2"/>
        <charset val="238"/>
      </rPr>
      <t>m - 3,907 m2 " ((1,600)*2,22)*1,1</t>
    </r>
  </si>
  <si>
    <t>" POZN: Obvod potrubí = 0,630*2+(0,400+0,04*2)*2 = ± 2,22 m.
Pro 1 m potrubí je potřeba ± 2,22 m2 TI (bez ztratného). "</t>
  </si>
  <si>
    <t>" Čtyřhranné potrubí VZT - 630x400 mm " (1,60)</t>
  </si>
  <si>
    <t>751992241 SPC</t>
  </si>
  <si>
    <t xml:space="preserve">D+M Potrubí pozink čtyřhranné 630x500 mm + TI tl. 40 mm - Specifikace dle PD  </t>
  </si>
  <si>
    <t>" Pozinkované čtyřhranné potrubí 630×500 mm vč. TI tl. 40 mm. "</t>
  </si>
  <si>
    <t xml:space="preserve">" - Uchycení potrubí čtyřhranného na montovanou konstrukci z nosníků kotvenou do konstrukce průřezu přes 0,28 do 0,50 m2, vč. montované konstrukce - 2,800 m " </t>
  </si>
  <si>
    <r>
      <t>" - Vzduchotechnické potrubí z pozinkovaného plechu čtyřhranné průřezu přes 0,28 do 0,50 m2 - vč. veškerých tvarovek a příslušenství -</t>
    </r>
    <r>
      <rPr>
        <sz val="8"/>
        <color rgb="FF0000FF"/>
        <rFont val="Arial CE"/>
        <family val="2"/>
        <charset val="238"/>
      </rPr>
      <t xml:space="preserve"> 2,940 m " (2,800)*1,05</t>
    </r>
  </si>
  <si>
    <r>
      <t>" - Montáž izolace tepelné potrubí pásy nebo rohožemi s Al fólií staženými dráte</t>
    </r>
    <r>
      <rPr>
        <sz val="8"/>
        <color rgb="FF0000FF"/>
        <rFont val="Arial CE"/>
        <family val="2"/>
        <charset val="238"/>
      </rPr>
      <t>m 1x - 6,776 m2 " (2,800)*2,42</t>
    </r>
  </si>
  <si>
    <r>
      <t>" - rohož izolační z minerální vlny lamelová s Al fólií tl 40 m</t>
    </r>
    <r>
      <rPr>
        <i/>
        <sz val="8"/>
        <color rgb="FF0000FF"/>
        <rFont val="Arial CE"/>
        <family val="2"/>
        <charset val="238"/>
      </rPr>
      <t>m - 7,454 m2 " ((2,800)*2,42)*1,1</t>
    </r>
  </si>
  <si>
    <t>" POZN: Obvod potrubí = 0,630*2+(0,500+0,04*2)*2 = ± 2,42 m.
Pro 1 m potrubí je potřeba ± 2,42 m2 TI (bez ztratného). "</t>
  </si>
  <si>
    <t>" Čtyřhranné potrubí VZT - 630x500 mm " (2,80)</t>
  </si>
  <si>
    <t>751992242 SPC</t>
  </si>
  <si>
    <t xml:space="preserve">D+M Potrubí pozink čtyřhranné 630x630 mm + TI tl. 40 mm - Specifikace dle PD  </t>
  </si>
  <si>
    <t>" Pozinkované čtyřhranné potrubí 630×630 mm vč. TI tl. 40 mm. "</t>
  </si>
  <si>
    <t xml:space="preserve">" - Uchycení potrubí čtyřhranného na montovanou konstrukci z nosníků kotvenou do konstrukce průřezu přes 0,28 do 0,50 m2, vč. montované konstrukce - 4,12 m " </t>
  </si>
  <si>
    <r>
      <t>" - Vzduchotechnické potrubí z pozinkovaného plechu čtyřhranné průřezu přes 0,28 do 0,50 m2 - vč. veškerých tvarovek a příslušenství -</t>
    </r>
    <r>
      <rPr>
        <sz val="8"/>
        <color rgb="FF0000FF"/>
        <rFont val="Arial CE"/>
        <family val="2"/>
        <charset val="238"/>
      </rPr>
      <t xml:space="preserve"> 4,326 m " (4,120)*1,05</t>
    </r>
  </si>
  <si>
    <r>
      <t>" - Montáž izolace tepelné potrubí pásy nebo rohožemi s Al fólií staženými dráte</t>
    </r>
    <r>
      <rPr>
        <sz val="8"/>
        <color rgb="FF0000FF"/>
        <rFont val="Arial CE"/>
        <family val="2"/>
        <charset val="238"/>
      </rPr>
      <t>m 1x - 4,573 m2 " (4,120)*2,68</t>
    </r>
  </si>
  <si>
    <r>
      <t>" - rohož izolační z minerální vlny lamelová s Al fólií tl 40 m</t>
    </r>
    <r>
      <rPr>
        <i/>
        <sz val="8"/>
        <color rgb="FF0000FF"/>
        <rFont val="Arial CE"/>
        <family val="2"/>
        <charset val="238"/>
      </rPr>
      <t>m - 12,146 m2 " ((4,120)*2,68)*1,1</t>
    </r>
  </si>
  <si>
    <t>" POZN: Obvod potrubí = 0,630*2+(0,630+0,04*2)*2 = ± 2,68 m.
Pro 1 m potrubí je potřeba ± 2,68 m2 TI (bez ztratného). "</t>
  </si>
  <si>
    <t>" Čtyřhranné potrubí VZT - 630x630 mm " (4,12)</t>
  </si>
  <si>
    <t xml:space="preserve">D+M Potrubí pozink čtyřhranné 630x630 mm + TI tl. 100 mm + Oplechování - Specifikace dle PD  </t>
  </si>
  <si>
    <r>
      <t>" - Vzduchotechnické potrubí z pozinkovaného plechu čtyřhranné průřezu přes 0,13 do 0,28 m2 - vč. veškerých tvarovek a příslušenství -</t>
    </r>
    <r>
      <rPr>
        <sz val="8"/>
        <color rgb="FF0000FF"/>
        <rFont val="Arial CE"/>
        <family val="2"/>
        <charset val="238"/>
      </rPr>
      <t xml:space="preserve"> 4,725 m " (4,500)*1,05</t>
    </r>
  </si>
  <si>
    <r>
      <t>" - Montáž izolace tepelné potrubí pásy nebo rohožemi s Al fólií staženými dráte</t>
    </r>
    <r>
      <rPr>
        <sz val="8"/>
        <color rgb="FF0000FF"/>
        <rFont val="Arial CE"/>
        <family val="2"/>
        <charset val="238"/>
      </rPr>
      <t>m 1x - 13,140 m2 " (4,500)*2,920</t>
    </r>
  </si>
  <si>
    <r>
      <t>" - rohož izolační z minerální vlny lamelová s Al fólií tl 100 m</t>
    </r>
    <r>
      <rPr>
        <i/>
        <sz val="8"/>
        <color rgb="FF0000FF"/>
        <rFont val="Arial CE"/>
        <family val="2"/>
        <charset val="238"/>
      </rPr>
      <t>m - 14,454 m2 " ((4,500)*2,920)*1,1</t>
    </r>
  </si>
  <si>
    <t>" - Montáž tepelné izolace oplechování pevné potrubí vnějšího obvodu přes 500 mm - 13,140 m2 " (4,500)*2,920</t>
  </si>
  <si>
    <t>" - plech nerezový tl 1mm tabule - 0,116 t " ((4,500)*2,920)*(8/1000)*1,1</t>
  </si>
  <si>
    <t>" POZN: Obvod potrubí = 0,630*2+(0,630+0,100*2)*2 = ± 2,920 m.
Pro 1 m potrubí je potřeba ± 2,920 m2 TI (bez ztratného). 
Obvod potrubí s TI pro oplechování = 0,630*2+(0,630+0,100*2)*2 = ± 2,920 m.
Hmotnost 1 m2 plechu ≈ 8,0 kg. "</t>
  </si>
  <si>
    <t>" Čtyřhranné potrubí VZT - 630×630 mm " (4,5)</t>
  </si>
  <si>
    <t>751992243 SPC</t>
  </si>
  <si>
    <t xml:space="preserve">D+M Potrubí pozink čtyřhranné 710x500 mm + TI tl. 40 mm - Specifikace dle PD  </t>
  </si>
  <si>
    <t>" Pozinkované čtyřhranné potrubí 710×500 mm vč. TI tl. 40 mm. "</t>
  </si>
  <si>
    <t xml:space="preserve">" - Uchycení potrubí čtyřhranného na montovanou konstrukci z nosníků kotvenou do konstrukce průřezu přes 0,28 do 0,50 m2, vč. montované konstrukce - 1,370 m " </t>
  </si>
  <si>
    <r>
      <t>" - Vzduchotechnické potrubí z pozinkovaného plechu čtyřhranné průřezu přes 0,28 do 0,50 m2 - vč. veškerých tvarovek a příslušenství -</t>
    </r>
    <r>
      <rPr>
        <sz val="8"/>
        <color rgb="FF0000FF"/>
        <rFont val="Arial CE"/>
        <family val="2"/>
        <charset val="238"/>
      </rPr>
      <t xml:space="preserve"> 1,439 m " (1,370)*1,05</t>
    </r>
  </si>
  <si>
    <r>
      <t>" - Montáž izolace tepelné potrubí pásy nebo rohožemi s Al fólií staženými dráte</t>
    </r>
    <r>
      <rPr>
        <sz val="8"/>
        <color rgb="FF0000FF"/>
        <rFont val="Arial CE"/>
        <family val="2"/>
        <charset val="238"/>
      </rPr>
      <t>m 1x - 3,535 m2 " (1,370)*2,58</t>
    </r>
  </si>
  <si>
    <r>
      <t>" - rohož izolační z minerální vlny lamelová s Al fólií tl 40 m</t>
    </r>
    <r>
      <rPr>
        <i/>
        <sz val="8"/>
        <color rgb="FF0000FF"/>
        <rFont val="Arial CE"/>
        <family val="2"/>
        <charset val="238"/>
      </rPr>
      <t>m - 3,888 m2 " ((1,370)*2,58)*1,1</t>
    </r>
  </si>
  <si>
    <t>" POZN: Obvod potrubí = 0,710*2+(0,500+0,04*2)*2 = ± 2,58 m.
Pro 1 m potrubí je potřeba ± 2,58 m2 TI (bez ztratného). "</t>
  </si>
  <si>
    <t>" Čtyřhranné potrubí VZT - 710x500 mm " (1,37)</t>
  </si>
  <si>
    <t>751992244 SPC</t>
  </si>
  <si>
    <t xml:space="preserve">D+M Potrubí pozink čtyřhranné 710x800 mm + TI tl. 40 mm - Specifikace dle PD  </t>
  </si>
  <si>
    <t>" Pozinkované čtyřhranné potrubí 710×800 mm vč. TI tl. 40 mm. "</t>
  </si>
  <si>
    <t xml:space="preserve">" - Uchycení potrubí čtyřhranného na montovanou konstrukci z nosníků kotvenou do konstrukce průřezu přes 0,50 do 0,79 m2, vč. montované konstrukce - 1,410 m " </t>
  </si>
  <si>
    <r>
      <t>" - Vzduchotechnické potrubí z pozinkovaného plechu čtyřhranné průřezu přes 0,50 do 0,79 m2 - vč. veškerých tvarovek a příslušenství -</t>
    </r>
    <r>
      <rPr>
        <sz val="8"/>
        <color rgb="FF0000FF"/>
        <rFont val="Arial CE"/>
        <family val="2"/>
        <charset val="238"/>
      </rPr>
      <t xml:space="preserve"> 1,481 m " (1,410)*1,05</t>
    </r>
  </si>
  <si>
    <r>
      <t>" - Montáž izolace tepelné potrubí pásy nebo rohožemi s Al fólií staženými dráte</t>
    </r>
    <r>
      <rPr>
        <sz val="8"/>
        <color rgb="FF0000FF"/>
        <rFont val="Arial CE"/>
        <family val="2"/>
        <charset val="238"/>
      </rPr>
      <t>m 1x - 4,484 m2 " (1,410)*3,18</t>
    </r>
  </si>
  <si>
    <r>
      <t>" - rohož izolační z minerální vlny lamelová s Al fólií tl 40 m</t>
    </r>
    <r>
      <rPr>
        <i/>
        <sz val="8"/>
        <color rgb="FF0000FF"/>
        <rFont val="Arial CE"/>
        <family val="2"/>
        <charset val="238"/>
      </rPr>
      <t>m - 4,932 m2 " ((1,410)*3,18)*1,1</t>
    </r>
  </si>
  <si>
    <t>" POZN: Obvod potrubí = 0,710*2+(0,800+0,04*2)*2 = ± 3,18 m.
Pro 1 m potrubí je potřeba ± 3,18 m2 TI (bez ztratného). "</t>
  </si>
  <si>
    <t>" Čtyřhranné potrubí VZT - 710x800 mm " (1,41)</t>
  </si>
  <si>
    <t>751992245 SPC</t>
  </si>
  <si>
    <t xml:space="preserve">D+M Potrubí pozink čtyřhranné 800x200 mm + TI tl. 40 mm - Specifikace dle PD  </t>
  </si>
  <si>
    <t>" Pozinkované čtyřhranné potrubí 800×200 mm vč. TI tl. 40 mm. "</t>
  </si>
  <si>
    <t xml:space="preserve">" - Uchycení potrubí čtyřhranného na montovanou konstrukci z nosníků kotvenou do konstrukce průřezu přes 0,13 do 0,28 m2, vč. montované konstrukce - 0,610 m " </t>
  </si>
  <si>
    <r>
      <t>" - Vzduchotechnické potrubí z pozinkovaného plechu čtyřhranné průřezu přes 0,13 do 0,28 m2 - vč. veškerých tvarovek a příslušenství -</t>
    </r>
    <r>
      <rPr>
        <sz val="8"/>
        <color rgb="FF0000FF"/>
        <rFont val="Arial CE"/>
        <family val="2"/>
        <charset val="238"/>
      </rPr>
      <t xml:space="preserve"> 0,641 m " (0,610)*1,05</t>
    </r>
  </si>
  <si>
    <r>
      <t>" - Montáž izolace tepelné potrubí pásy nebo rohožemi s Al fólií staženými dráte</t>
    </r>
    <r>
      <rPr>
        <sz val="8"/>
        <color rgb="FF0000FF"/>
        <rFont val="Arial CE"/>
        <family val="2"/>
        <charset val="238"/>
      </rPr>
      <t>m 1x - 1,318 m2 " (0,610)*2,160</t>
    </r>
  </si>
  <si>
    <r>
      <t>" - rohož izolační z minerální vlny lamelová s Al fólií tl 40 m</t>
    </r>
    <r>
      <rPr>
        <i/>
        <sz val="8"/>
        <color rgb="FF0000FF"/>
        <rFont val="Arial CE"/>
        <family val="2"/>
        <charset val="238"/>
      </rPr>
      <t>m - 1,449 m2 " ((0,610)*2,160)*1,1</t>
    </r>
  </si>
  <si>
    <t>" POZN: Obvod potrubí = 0,800*2+(0,200+0,04*2)*2 = ± 2,160 m.
Pro 1 m potrubí je potřeba ± 2,160 m2 TI (bez ztratného). "</t>
  </si>
  <si>
    <t>" Čtyřhranné potrubí VZT - 800x200 mm " (1,51)-0,9</t>
  </si>
  <si>
    <t xml:space="preserve">D+M Potrubí pozink čtyřhranné 800x200 mm + PI tl. 40 mm - Specifikace dle PD  </t>
  </si>
  <si>
    <t>" Pozinkované čtyřhranné potrubí 800×200 mm vč. PI tl. 40 mm. "</t>
  </si>
  <si>
    <t xml:space="preserve">" - Uchycení potrubí čtyřhranného na montovanou konstrukci z nosníků kotvenou do konstrukce průřezu přes 0,13 do 0,28 m2, vč. montované konstrukce - 0,900 m " </t>
  </si>
  <si>
    <r>
      <t>" - Vzduchotechnické potrubí z pozinkovaného plechu čtyřhranné průřezu přes 0,13 do 0,28 m2 - vč. veškerých tvarovek a příslušenství -</t>
    </r>
    <r>
      <rPr>
        <sz val="8"/>
        <color rgb="FF0000FF"/>
        <rFont val="Arial CE"/>
        <family val="2"/>
        <charset val="238"/>
      </rPr>
      <t xml:space="preserve"> 0,945 m " (0,900)*1,05</t>
    </r>
  </si>
  <si>
    <r>
      <t>" - Montáž izolace tepelné potrubí pásy nebo rohožemi s Al fólií staženými dráte</t>
    </r>
    <r>
      <rPr>
        <sz val="8"/>
        <color rgb="FF0000FF"/>
        <rFont val="Arial CE"/>
        <family val="2"/>
        <charset val="238"/>
      </rPr>
      <t>m 1x - 1,944 m2 " (0,900)*2,160</t>
    </r>
  </si>
  <si>
    <r>
      <t>" - rohož protipožární izolační z minerální vlny lamelová s Al fólií tl 40mm - 2,138</t>
    </r>
    <r>
      <rPr>
        <i/>
        <sz val="8"/>
        <color rgb="FF0000FF"/>
        <rFont val="Arial CE"/>
        <family val="2"/>
        <charset val="238"/>
      </rPr>
      <t xml:space="preserve"> m2 " ((0,900)*2,160)*1,1</t>
    </r>
  </si>
  <si>
    <t>" Čtyřhranné potrubí VZT - 800x200 mm " (0,9)</t>
  </si>
  <si>
    <t>751992246 SPC</t>
  </si>
  <si>
    <t xml:space="preserve">D+M Potrubí pozink čtyřhranné 800x250 mm + TI tl. 40 mm - Specifikace dle PD  </t>
  </si>
  <si>
    <t>" Pozinkované čtyřhranné potrubí 800×250 mm vč. TI tl. 40 mm. "</t>
  </si>
  <si>
    <t xml:space="preserve">" - Uchycení potrubí čtyřhranného na montovanou konstrukci z nosníků kotvenou do konstrukce průřezu přes 0,13 do 0,28 m2, vč. montované konstrukce - 4,100 m " </t>
  </si>
  <si>
    <r>
      <t>" - Vzduchotechnické potrubí z pozinkovaného plechu čtyřhranné průřezu přes 0,13 do 0,28 m2 - vč. veškerých tvarovek a příslušenství -</t>
    </r>
    <r>
      <rPr>
        <sz val="8"/>
        <color rgb="FF0000FF"/>
        <rFont val="Arial CE"/>
        <family val="2"/>
        <charset val="238"/>
      </rPr>
      <t xml:space="preserve"> 4,305 m " (4,100)*1,05</t>
    </r>
  </si>
  <si>
    <r>
      <t>" - Montáž izolace tepelné potrubí pásy nebo rohožemi s Al fólií staženými dráte</t>
    </r>
    <r>
      <rPr>
        <sz val="8"/>
        <color rgb="FF0000FF"/>
        <rFont val="Arial CE"/>
        <family val="2"/>
        <charset val="238"/>
      </rPr>
      <t>m 1x - 9,266 m2 " (4,100)*2,260</t>
    </r>
  </si>
  <si>
    <r>
      <t>" - rohož izolační z minerální vlny lamelová s Al fólií tl 40 m</t>
    </r>
    <r>
      <rPr>
        <i/>
        <sz val="8"/>
        <color rgb="FF0000FF"/>
        <rFont val="Arial CE"/>
        <family val="2"/>
        <charset val="238"/>
      </rPr>
      <t>m - 10,193 m2 " ((4,100)*2,260)*1,1</t>
    </r>
  </si>
  <si>
    <t>" POZN: Obvod potrubí = 0,800*2+(0,250+0,04*2)*2 = ± 2,260 m.
Pro 1 m potrubí je potřeba ± 2,260 m2 TI (bez ztratného). "</t>
  </si>
  <si>
    <t>" Čtyřhranné potrubí VZT - 800x250 mm " (4,1)</t>
  </si>
  <si>
    <t>751992247 SPC</t>
  </si>
  <si>
    <t xml:space="preserve">D+M Potrubí pozink čtyřhranné 800x315 mm + TI tl. 40 mm - Specifikace dle PD  </t>
  </si>
  <si>
    <t>" Pozinkované čtyřhranné potrubí 800×315 mm vč. TI tl. 40 mm. "</t>
  </si>
  <si>
    <t xml:space="preserve">" - Uchycení potrubí čtyřhranného na montovanou konstrukci z nosníků kotvenou do konstrukce průřezu přes 0,13 do 0,28 m2, vč. montované konstrukce - 18,010 m " </t>
  </si>
  <si>
    <r>
      <t>" - Vzduchotechnické potrubí z pozinkovaného plechu čtyřhranné průřezu přes 0,13 do 0,28 m2 - vč. veškerých tvarovek a příslušenství -</t>
    </r>
    <r>
      <rPr>
        <sz val="8"/>
        <color rgb="FF0000FF"/>
        <rFont val="Arial CE"/>
        <family val="2"/>
        <charset val="238"/>
      </rPr>
      <t xml:space="preserve"> 18,911 m " (18,010)*1,05</t>
    </r>
  </si>
  <si>
    <r>
      <t>" - Montáž izolace tepelné potrubí pásy nebo rohožemi s Al fólií staženými dráte</t>
    </r>
    <r>
      <rPr>
        <sz val="8"/>
        <color rgb="FF0000FF"/>
        <rFont val="Arial CE"/>
        <family val="2"/>
        <charset val="238"/>
      </rPr>
      <t>m 1x - 43,044 m2 " (18,010)*2,390</t>
    </r>
  </si>
  <si>
    <r>
      <t>" - rohož izolační z minerální vlny lamelová s Al fólií tl 40 m</t>
    </r>
    <r>
      <rPr>
        <i/>
        <sz val="8"/>
        <color rgb="FF0000FF"/>
        <rFont val="Arial CE"/>
        <family val="2"/>
        <charset val="238"/>
      </rPr>
      <t>m - 47,348 m2 " ((18,010)*2,390)*1,1</t>
    </r>
  </si>
  <si>
    <t>" POZN: Obvod potrubí = 0,800*2+(0,315+0,04*2)*2 = ± 2,390 m.
Pro 1 m potrubí je potřeba ± 2,390 m2 TI (bez ztratného). "</t>
  </si>
  <si>
    <t>" Čtyřhranné potrubí VZT - 800x315 mm " (32,07+5,04)-19,1</t>
  </si>
  <si>
    <t xml:space="preserve">D+M Potrubí pozink čtyřhranné 800x315 mm + PI tl. 40 mm - Specifikace dle PD  </t>
  </si>
  <si>
    <t>" Pozinkované čtyřhranné potrubí 800×315 mm vč. PI tl. 40 mm. "</t>
  </si>
  <si>
    <t xml:space="preserve">" - Uchycení potrubí čtyřhranného na montovanou konstrukci z nosníků kotvenou do konstrukce průřezu přes 0,13 do 0,28 m2, vč. montované konstrukce - 19,100 m " </t>
  </si>
  <si>
    <r>
      <t>" - Vzduchotechnické potrubí z pozinkovaného plechu čtyřhranné průřezu přes 0,13 do 0,28 m2 - vč. veškerých tvarovek a příslušenství -</t>
    </r>
    <r>
      <rPr>
        <sz val="8"/>
        <color rgb="FF0000FF"/>
        <rFont val="Arial CE"/>
        <family val="2"/>
        <charset val="238"/>
      </rPr>
      <t xml:space="preserve"> 20,055 m " (19,100)*1,05</t>
    </r>
  </si>
  <si>
    <r>
      <t>" - Montáž izolace tepelné potrubí pásy nebo rohožemi s Al fólií staženými dráte</t>
    </r>
    <r>
      <rPr>
        <sz val="8"/>
        <color rgb="FF0000FF"/>
        <rFont val="Arial CE"/>
        <family val="2"/>
        <charset val="238"/>
      </rPr>
      <t>m 1x - 45,649 m2 " (19,100)*2,390</t>
    </r>
  </si>
  <si>
    <r>
      <t>" - rohož protipožární izolační z minerální vlny lamelová s Al fólií tl 40mm - 50,214</t>
    </r>
    <r>
      <rPr>
        <i/>
        <sz val="8"/>
        <color rgb="FF0000FF"/>
        <rFont val="Arial CE"/>
        <family val="2"/>
        <charset val="238"/>
      </rPr>
      <t xml:space="preserve"> m2 " ((19,100)*2,390)*1,1</t>
    </r>
  </si>
  <si>
    <t>" Čtyřhranné potrubí VZT - 800x315 mm " (19,10)</t>
  </si>
  <si>
    <t>751992248 SPC</t>
  </si>
  <si>
    <t xml:space="preserve">D+M Potrubí pozink čtyřhranné 800x500 mm + TI tl. 40 mm - Specifikace dle PD  </t>
  </si>
  <si>
    <t>" Pozinkované čtyřhranné potrubí 800×500 mm vč. TI tl. 40 mm. "</t>
  </si>
  <si>
    <t xml:space="preserve">" - Uchycení potrubí čtyřhranného na montovanou konstrukci z nosníků kotvenou do konstrukce průřezu přes 0,28 do 0,50 m2, vč. montované konstrukce - 4,900 m " </t>
  </si>
  <si>
    <r>
      <t>" - Vzduchotechnické potrubí z pozinkovaného plechu čtyřhranné průřezu přes 0,28 do 0,50 m2 - vč. veškerých tvarovek a příslušenství -</t>
    </r>
    <r>
      <rPr>
        <sz val="8"/>
        <color rgb="FF0000FF"/>
        <rFont val="Arial CE"/>
        <family val="2"/>
        <charset val="238"/>
      </rPr>
      <t xml:space="preserve"> 5,145 m " (4,900)*1,05</t>
    </r>
  </si>
  <si>
    <r>
      <t>" - Montáž izolace tepelné potrubí pásy nebo rohožemi s Al fólií staženými dráte</t>
    </r>
    <r>
      <rPr>
        <sz val="8"/>
        <color rgb="FF0000FF"/>
        <rFont val="Arial CE"/>
        <family val="2"/>
        <charset val="238"/>
      </rPr>
      <t>m 1x - 13,524 m2 " (4,900)*2,76</t>
    </r>
  </si>
  <si>
    <r>
      <t>" - rohož izolační z minerální vlny lamelová s Al fólií tl 40 m</t>
    </r>
    <r>
      <rPr>
        <i/>
        <sz val="8"/>
        <color rgb="FF0000FF"/>
        <rFont val="Arial CE"/>
        <family val="2"/>
        <charset val="238"/>
      </rPr>
      <t>m - 84,312 m2 " ((4,900)*2,76)*1,1</t>
    </r>
  </si>
  <si>
    <t>" POZN: Obvod potrubí = 0,800*2+(0,500+0,04*2)*2 = ± 2,76 m.
Pro 1 m potrubí je potřeba ± 2,76 m2 TI (bez ztratného). "</t>
  </si>
  <si>
    <t>" Čtyřhranné potrubí VZT - 800x500 mm " (4,90)</t>
  </si>
  <si>
    <t>751992249 SPC</t>
  </si>
  <si>
    <t xml:space="preserve">D+M Potrubí pozink čtyřhranné 800x800 mm + TI tl. 40 mm - Specifikace dle PD  </t>
  </si>
  <si>
    <t>" Pozinkované čtyřhranné potrubí 800×800 mm vč. TI tl. 40 mm. "</t>
  </si>
  <si>
    <t xml:space="preserve">" - Uchycení potrubí čtyřhranného na montovanou konstrukci z nosníků kotvenou do konstrukce průřezu přes 0,50 do 0,79 m2, vč. montované konstrukce - 1,840 m " </t>
  </si>
  <si>
    <r>
      <t>" - Vzduchotechnické potrubí z pozinkovaného plechu čtyřhranné průřezu přes 0,50 do 0,79 m2 - vč. veškerých tvarovek a příslušenství -</t>
    </r>
    <r>
      <rPr>
        <sz val="8"/>
        <color rgb="FF0000FF"/>
        <rFont val="Arial CE"/>
        <family val="2"/>
        <charset val="238"/>
      </rPr>
      <t xml:space="preserve"> 1,932 m " (1,840)*1,05</t>
    </r>
  </si>
  <si>
    <r>
      <t>" - Montáž izolace tepelné potrubí pásy nebo rohožemi s Al fólií staženými dráte</t>
    </r>
    <r>
      <rPr>
        <sz val="8"/>
        <color rgb="FF0000FF"/>
        <rFont val="Arial CE"/>
        <family val="2"/>
        <charset val="238"/>
      </rPr>
      <t>m 1x - 6,182 m2 " (1,840)*3,36</t>
    </r>
  </si>
  <si>
    <r>
      <t>" - rohož izolační z minerální vlny lamelová s Al fólií tl 40 m</t>
    </r>
    <r>
      <rPr>
        <i/>
        <sz val="8"/>
        <color rgb="FF0000FF"/>
        <rFont val="Arial CE"/>
        <family val="2"/>
        <charset val="238"/>
      </rPr>
      <t>m - 6,801 m2 " ((1,840)*3,36)*1,1</t>
    </r>
  </si>
  <si>
    <t>" POZN: Obvod potrubí = 0,800*2+(0,800+0,04*2)*2 = ± 3,36 m.
Pro 1 m potrubí je potřeba ± 3,36 m2 TI (bez ztratného). "</t>
  </si>
  <si>
    <t>" Čtyřhranné potrubí VZT - 800x800 mm " (1,84)</t>
  </si>
  <si>
    <t xml:space="preserve">D+M Potrubí pozink čtyřhranné 800x800 mm + TI tl. 100 mm + Oplechování - Specifikace dle PD  </t>
  </si>
  <si>
    <t>" Pozinkované čtyřhranné potrubí 800×800 mm vč. TI tl. 100 mm. "</t>
  </si>
  <si>
    <r>
      <t>" - Vzduchotechnické potrubí z pozinkovaného plechu čtyřhranné průřezu přes 0,13 do 0,28 m2 - vč. veškerých tvarovek a příslušenství -</t>
    </r>
    <r>
      <rPr>
        <sz val="8"/>
        <color rgb="FF0000FF"/>
        <rFont val="Arial CE"/>
        <family val="2"/>
        <charset val="238"/>
      </rPr>
      <t xml:space="preserve"> 5,565 m " (5,300)*1,05</t>
    </r>
  </si>
  <si>
    <r>
      <t>" - Montáž izolace tepelné potrubí pásy nebo rohožemi s Al fólií staženými dráte</t>
    </r>
    <r>
      <rPr>
        <sz val="8"/>
        <color rgb="FF0000FF"/>
        <rFont val="Arial CE"/>
        <family val="2"/>
        <charset val="238"/>
      </rPr>
      <t>m 1x - 19,080 m2 " (5,300)*3,600</t>
    </r>
  </si>
  <si>
    <r>
      <t>" - rohož izolační z minerální vlny lamelová s Al fólií tl 100 m</t>
    </r>
    <r>
      <rPr>
        <i/>
        <sz val="8"/>
        <color rgb="FF0000FF"/>
        <rFont val="Arial CE"/>
        <family val="2"/>
        <charset val="238"/>
      </rPr>
      <t>m - 20,988 m2 " ((5,300)*3,600)*1,1</t>
    </r>
  </si>
  <si>
    <t>" - Montáž tepelné izolace oplechování pevné potrubí vnějšího obvodu přes 500 mm - 19,080 m2 " (5,300)*3,600</t>
  </si>
  <si>
    <t>" - plech nerezový tl 1mm tabule - 0,168 t " ((5,300)*3,600)*(8/1000)*1,1</t>
  </si>
  <si>
    <t>" POZN: Obvod potrubí = 0,800*2+(0,800+0,100*2)*2 = ± 3,600 m.
Pro 1 m potrubí je potřeba ± 3,600 m2 TI (bez ztratného). 
Obvod potrubí s TI pro oplechování = 0,800*2+(0,800+0,100*2)*2 = ± 3,600 m.
Hmotnost 1 m2 plechu ≈ 8,0 kg. "</t>
  </si>
  <si>
    <t>" Čtyřhranné potrubí VZT - 800×800 mm " (5,3)</t>
  </si>
  <si>
    <t>751992250 SPC</t>
  </si>
  <si>
    <t xml:space="preserve">D+M Potrubí pozink čtyřhranné 860x760 mm + TI tl. 40 mm - Specifikace dle PD  </t>
  </si>
  <si>
    <t>" Pozinkované čtyřhranné potrubí 860×760 mm vč. TI tl. 40 mm. "</t>
  </si>
  <si>
    <t xml:space="preserve">" - Uchycení potrubí čtyřhranného na montovanou konstrukci z nosníků kotvenou do konstrukce průřezu přes 0,50 do 0,79 m2, vč. montované konstrukce - 1,280 m " </t>
  </si>
  <si>
    <r>
      <t>" - Vzduchotechnické potrubí z pozinkovaného plechu čtyřhranné průřezu přes 0,50 do 0,79 m2 - vč. veškerých tvarovek a příslušenství -</t>
    </r>
    <r>
      <rPr>
        <sz val="8"/>
        <color rgb="FF0000FF"/>
        <rFont val="Arial CE"/>
        <family val="2"/>
        <charset val="238"/>
      </rPr>
      <t xml:space="preserve"> 1,344 m " (1,280)*1,05</t>
    </r>
  </si>
  <si>
    <r>
      <t>" - Montáž izolace tepelné potrubí pásy nebo rohožemi s Al fólií staženými dráte</t>
    </r>
    <r>
      <rPr>
        <sz val="8"/>
        <color rgb="FF0000FF"/>
        <rFont val="Arial CE"/>
        <family val="2"/>
        <charset val="238"/>
      </rPr>
      <t>m 1x - 4,352 m2 " (1,280)*3,4</t>
    </r>
  </si>
  <si>
    <r>
      <t>" - rohož izolační z minerální vlny lamelová s Al fólií tl 40 m</t>
    </r>
    <r>
      <rPr>
        <i/>
        <sz val="8"/>
        <color rgb="FF0000FF"/>
        <rFont val="Arial CE"/>
        <family val="2"/>
        <charset val="238"/>
      </rPr>
      <t>m - 4,787 m2 " ((1,280)*3,4)*1,1</t>
    </r>
  </si>
  <si>
    <t>" POZN: Obvod potrubí = 0,860*2+(0,760+0,04*2)*2 = ± 3,4 m.
Pro 1 m potrubí je potřeba ± 3,4 m2 TI (bez ztratného). "</t>
  </si>
  <si>
    <t>" Čtyřhranné potrubí VZT - 860x760 mm " (1,28)</t>
  </si>
  <si>
    <t>751992251 SPC</t>
  </si>
  <si>
    <t xml:space="preserve">D+M Potrubí pozink čtyřhranné 900x710 mm + TI tl. 40 mm - Specifikace dle PD  </t>
  </si>
  <si>
    <t>" Pozinkované čtyřhranné potrubí 900×710 mm vč. TI tl. 40 mm. "</t>
  </si>
  <si>
    <t xml:space="preserve">" - Uchycení potrubí čtyřhranného na montovanou konstrukci z nosníků kotvenou do konstrukce průřezu přes 0,50 do 0,79 m2, vč. montované konstrukce - 1,180 m " </t>
  </si>
  <si>
    <r>
      <t>" - Vzduchotechnické potrubí z pozinkovaného plechu čtyřhranné průřezu přes 0,50 do 0,79 m2 - vč. veškerých tvarovek a příslušenství -</t>
    </r>
    <r>
      <rPr>
        <sz val="8"/>
        <color rgb="FF0000FF"/>
        <rFont val="Arial CE"/>
        <family val="2"/>
        <charset val="238"/>
      </rPr>
      <t xml:space="preserve"> 1,239 m " (1,180)*1,05</t>
    </r>
  </si>
  <si>
    <r>
      <t>" - Montáž izolace tepelné potrubí pásy nebo rohožemi s Al fólií staženými dráte</t>
    </r>
    <r>
      <rPr>
        <sz val="8"/>
        <color rgb="FF0000FF"/>
        <rFont val="Arial CE"/>
        <family val="2"/>
        <charset val="238"/>
      </rPr>
      <t>m 1x - 3,988 m2 " (1,180)*3,38</t>
    </r>
  </si>
  <si>
    <r>
      <t>" - rohož izolační z minerální vlny lamelová s Al fólií tl 40 m</t>
    </r>
    <r>
      <rPr>
        <i/>
        <sz val="8"/>
        <color rgb="FF0000FF"/>
        <rFont val="Arial CE"/>
        <family val="2"/>
        <charset val="238"/>
      </rPr>
      <t>m - 4,387 m2 " ((1,180)*3,38)*1,1</t>
    </r>
  </si>
  <si>
    <t>" POZN: Obvod potrubí = 0,900*2+(0,710+0,04*2)*2 = ± 3,38 m.
Pro 1 m potrubí je potřeba ± 3,38 m2 TI (bez ztratného). "</t>
  </si>
  <si>
    <t>" Čtyřhranné potrubí VZT - 900x710 mm " (1,18)</t>
  </si>
  <si>
    <t>751992252 SPC</t>
  </si>
  <si>
    <t xml:space="preserve">D+M Potrubí pozink čtyřhranné 900x800 mm + TI tl. 40 mm - Specifikace dle PD  </t>
  </si>
  <si>
    <t>" Pozinkované čtyřhranné potrubí 900×800 mm vč. TI tl. 40 mm. "</t>
  </si>
  <si>
    <t xml:space="preserve">" - Uchycení potrubí čtyřhranného na montovanou konstrukci z nosníků kotvenou do konstrukce průřezu přes 0,50 do 0,79 m2, vč. montované konstrukce - 5,0 m " </t>
  </si>
  <si>
    <r>
      <t>" - Vzduchotechnické potrubí z pozinkovaného plechu čtyřhranné průřezu přes 0,50 do 0,79 m2 - vč. veškerých tvarovek a příslušenství -</t>
    </r>
    <r>
      <rPr>
        <sz val="8"/>
        <color rgb="FF0000FF"/>
        <rFont val="Arial CE"/>
        <family val="2"/>
        <charset val="238"/>
      </rPr>
      <t xml:space="preserve"> 5,250 m " (5,00)*1,05</t>
    </r>
  </si>
  <si>
    <r>
      <t>" - Montáž izolace tepelné potrubí pásy nebo rohožemi s Al fólií staženými dráte</t>
    </r>
    <r>
      <rPr>
        <sz val="8"/>
        <color rgb="FF0000FF"/>
        <rFont val="Arial CE"/>
        <family val="2"/>
        <charset val="238"/>
      </rPr>
      <t>m 1x - 17,800 m2 " (5,0)*3,56</t>
    </r>
  </si>
  <si>
    <r>
      <t>" - rohož izolační z minerální vlny lamelová s Al fólií tl 40 m</t>
    </r>
    <r>
      <rPr>
        <i/>
        <sz val="8"/>
        <color rgb="FF0000FF"/>
        <rFont val="Arial CE"/>
        <family val="2"/>
        <charset val="238"/>
      </rPr>
      <t>m - 19,580 m2 " ((5,0)*3,56)*1,1</t>
    </r>
  </si>
  <si>
    <t>" POZN: Obvod potrubí = 0,900*2+(0,800+0,04*2)*2 = ± 3,56 m.
Pro 1 m potrubí je potřeba ± 3,56 m2 TI (bez ztratného). "</t>
  </si>
  <si>
    <t>" Čtyřhranné potrubí VZT - 900x800 mm " (5,0)</t>
  </si>
  <si>
    <t>751992253 SPC</t>
  </si>
  <si>
    <t xml:space="preserve">D+M Potrubí pozink čtyřhranné 1000x250 mm + TI tl. 40 mm - Specifikace dle PD  </t>
  </si>
  <si>
    <t>" Pozinkované čtyřhranné potrubí 1000×250 mm vč. TI tl. 40 mm. "</t>
  </si>
  <si>
    <t xml:space="preserve">" - Uchycení potrubí čtyřhranného na montovanou konstrukci z nosníků kotvenou do konstrukce průřezu přes 0,13 do 0,28 m2, vč. montované konstrukce - 6,600 m " </t>
  </si>
  <si>
    <r>
      <t>" - Vzduchotechnické potrubí z pozinkovaného plechu čtyřhranné průřezu přes 0,13 do 0,28 m2 - vč. veškerých tvarovek a příslušenství - 6,930</t>
    </r>
    <r>
      <rPr>
        <sz val="8"/>
        <color rgb="FF0000FF"/>
        <rFont val="Arial CE"/>
        <family val="2"/>
        <charset val="238"/>
      </rPr>
      <t xml:space="preserve"> m " (6,600)*1,05</t>
    </r>
  </si>
  <si>
    <r>
      <t>" - Montáž izolace tepelné potrubí pásy nebo rohožemi s Al fólií staženými dráte</t>
    </r>
    <r>
      <rPr>
        <sz val="8"/>
        <color rgb="FF0000FF"/>
        <rFont val="Arial CE"/>
        <family val="2"/>
        <charset val="238"/>
      </rPr>
      <t>m 1x - 17,556 m2 " (6,600)*2,660</t>
    </r>
  </si>
  <si>
    <r>
      <t>" - rohož izolační z minerální vlny lamelová s Al fólií tl 40 m</t>
    </r>
    <r>
      <rPr>
        <i/>
        <sz val="8"/>
        <color rgb="FF0000FF"/>
        <rFont val="Arial CE"/>
        <family val="2"/>
        <charset val="238"/>
      </rPr>
      <t>m - 19,312 m2 " ((6,600)*2,660)*1,1</t>
    </r>
  </si>
  <si>
    <t>" POZN: Obvod potrubí = 1,0*2+(0,250+0,04*2)*2 = ± 2,660 m.
Pro 1 m potrubí je potřeba ± 2,660 m2 TI (bez ztratného). "</t>
  </si>
  <si>
    <t>" Čtyřhranné potrubí VZT - 1000x250 mm " (6,60)</t>
  </si>
  <si>
    <t>751992254 SPC</t>
  </si>
  <si>
    <t xml:space="preserve">D+M Potrubí pozink čtyřhranné 1000x400 mm + TI tl. 40 mm - Specifikace dle PD  </t>
  </si>
  <si>
    <t>" Pozinkované čtyřhranné potrubí 1000×400 mm vč. TI tl. 40 mm. "</t>
  </si>
  <si>
    <t xml:space="preserve">" - Uchycení potrubí čtyřhranného na montovanou konstrukci z nosníků kotvenou do konstrukce průřezu přes 0,28 do 0,50 m2, vč. montované konstrukce - 1,420 m " </t>
  </si>
  <si>
    <r>
      <t>" - Vzduchotechnické potrubí z pozinkovaného plechu čtyřhranné průřezu přes 0,28 do 0,50 m2 - vč. veškerých tvarovek a příslušenství - 1,491</t>
    </r>
    <r>
      <rPr>
        <sz val="8"/>
        <color rgb="FF0000FF"/>
        <rFont val="Arial CE"/>
        <family val="2"/>
        <charset val="238"/>
      </rPr>
      <t xml:space="preserve"> m " (1,420)*1,05</t>
    </r>
  </si>
  <si>
    <r>
      <t>" - Montáž izolace tepelné potrubí pásy nebo rohožemi s Al fólií staženými dráte</t>
    </r>
    <r>
      <rPr>
        <sz val="8"/>
        <color rgb="FF0000FF"/>
        <rFont val="Arial CE"/>
        <family val="2"/>
        <charset val="238"/>
      </rPr>
      <t>m 1x - 4,203 m2 " (1,420)*2,96</t>
    </r>
  </si>
  <si>
    <r>
      <t>" - rohož izolační z minerální vlny lamelová s Al fólií tl 40 m</t>
    </r>
    <r>
      <rPr>
        <i/>
        <sz val="8"/>
        <color rgb="FF0000FF"/>
        <rFont val="Arial CE"/>
        <family val="2"/>
        <charset val="238"/>
      </rPr>
      <t>m - 4,624 m2 " ((1,420)*2,96)*1,1</t>
    </r>
  </si>
  <si>
    <t>" POZN: Obvod potrubí = 1,0*2+(0,400+0,04*2)*2 = ± 2,96 m.
Pro 1 m potrubí je potřeba ± 2,96 m2 TI (bez ztratného). "</t>
  </si>
  <si>
    <t>" Čtyřhranné potrubí VZT - 1000x400 mm " (1,42)</t>
  </si>
  <si>
    <t>751992255 SPC</t>
  </si>
  <si>
    <t xml:space="preserve">D+M Potrubí pozink čtyřhranné 1000x450 mm + PI tl. 40 mm - Specifikace dle PD  </t>
  </si>
  <si>
    <t>" Pozinkované čtyřhranné potrubí 1000×450 mm vč. PI tl. 40 mm. "</t>
  </si>
  <si>
    <t xml:space="preserve">" - Uchycení potrubí čtyřhranného na montovanou konstrukci z nosníků kotvenou do konstrukce průřezu přes 0,28 do 0,50 m2, vč. montované konstrukce - 6,800 m " </t>
  </si>
  <si>
    <r>
      <t>" - Vzduchotechnické potrubí z pozinkovaného plechu čtyřhranné průřezu přes 0,28 do 0,50 m2 - vč. veškerých tvarovek a příslušenství - 7,140</t>
    </r>
    <r>
      <rPr>
        <sz val="8"/>
        <color rgb="FF0000FF"/>
        <rFont val="Arial CE"/>
        <family val="2"/>
        <charset val="238"/>
      </rPr>
      <t xml:space="preserve"> m " (6,800)*1,05</t>
    </r>
  </si>
  <si>
    <r>
      <t>" - Montáž izolace tepelné potrubí pásy nebo rohožemi s Al fólií staženými dráte</t>
    </r>
    <r>
      <rPr>
        <sz val="8"/>
        <color rgb="FF0000FF"/>
        <rFont val="Arial CE"/>
        <family val="2"/>
        <charset val="238"/>
      </rPr>
      <t>m 1x - 20,808 m2 " (6,800)*3,060</t>
    </r>
  </si>
  <si>
    <r>
      <t>" - rohož protipožární izolační z minerální vlny lamelová s Al fólií tl 40mm - 22,889</t>
    </r>
    <r>
      <rPr>
        <i/>
        <sz val="8"/>
        <color rgb="FF0000FF"/>
        <rFont val="Arial CE"/>
        <family val="2"/>
        <charset val="238"/>
      </rPr>
      <t xml:space="preserve"> m2 " ((6,800)*3,060)*1,1</t>
    </r>
  </si>
  <si>
    <t>" POZN: Obvod potrubí = 1,0*2+(0,450+0,04*2)*2 = ± 3,060 m.
Pro 1 m potrubí je potřeba ± 3,060 m2 TI (bez ztratného). "</t>
  </si>
  <si>
    <t>" Čtyřhranné potrubí VZT - 1000x450 mm " (6,80)</t>
  </si>
  <si>
    <t>751992256 SPC</t>
  </si>
  <si>
    <t xml:space="preserve">D+M Potrubí pozink čtyřhranné 1000x500 mm + TI tl. 40 mm - Specifikace dle PD  </t>
  </si>
  <si>
    <t>" Pozinkované čtyřhranné potrubí 1000×500 mm vč. TI tl. 40 mm. "</t>
  </si>
  <si>
    <t xml:space="preserve">" - Uchycení potrubí čtyřhranného na montovanou konstrukci z nosníků kotvenou do konstrukce průřezu přes 0,28 do 0,50 m2, vč. montované konstrukce - 10,570 m " </t>
  </si>
  <si>
    <r>
      <t>" - Vzduchotechnické potrubí z pozinkovaného plechu čtyřhranné průřezu přes 0,28 do 0,50 m2 - vč. veškerých tvarovek a příslušenství - 11,099</t>
    </r>
    <r>
      <rPr>
        <sz val="8"/>
        <color rgb="FF0000FF"/>
        <rFont val="Arial CE"/>
        <family val="2"/>
        <charset val="238"/>
      </rPr>
      <t xml:space="preserve"> m " (10,570)*1,05</t>
    </r>
  </si>
  <si>
    <r>
      <t>" - Montáž izolace tepelné potrubí pásy nebo rohožemi s Al fólií staženými dráte</t>
    </r>
    <r>
      <rPr>
        <sz val="8"/>
        <color rgb="FF0000FF"/>
        <rFont val="Arial CE"/>
        <family val="2"/>
        <charset val="238"/>
      </rPr>
      <t>m 1x - 33,401 m2 " (10,570)*3,160</t>
    </r>
  </si>
  <si>
    <r>
      <t>" - rohož izolační z minerální vlny lamelová s Al fólií tl 40 m</t>
    </r>
    <r>
      <rPr>
        <i/>
        <sz val="8"/>
        <color rgb="FF0000FF"/>
        <rFont val="Arial CE"/>
        <family val="2"/>
        <charset val="238"/>
      </rPr>
      <t>m - 36,741 m2 " ((10,570)*3,160)*1,1</t>
    </r>
  </si>
  <si>
    <t>" POZN: Obvod potrubí = 1,0*2+(0,500+0,04*2)*2 = ± 3,160 m.
Pro 1 m potrubí je potřeba ± 3,160 m2 TI (bez ztratného). "</t>
  </si>
  <si>
    <t>" Čtyřhranné potrubí VZT - 1000x500 mm " (19,49+5,78)-14,7</t>
  </si>
  <si>
    <t xml:space="preserve">" - Uchycení potrubí čtyřhranného na montovanou konstrukci z nosníků kotvenou do konstrukce průřezu přes 0,28 do 0,50 m2, vč. montované konstrukce - 14,700 m " </t>
  </si>
  <si>
    <r>
      <t>" - Vzduchotechnické potrubí z pozinkovaného plechu čtyřhranné průřezu přes 0,28 do 0,50 m2 - vč. veškerých tvarovek a příslušenství - 15,435</t>
    </r>
    <r>
      <rPr>
        <sz val="8"/>
        <color rgb="FF0000FF"/>
        <rFont val="Arial CE"/>
        <family val="2"/>
        <charset val="238"/>
      </rPr>
      <t xml:space="preserve"> m " (14,700)*1,05</t>
    </r>
  </si>
  <si>
    <r>
      <t>" - Montáž izolace tepelné potrubí pásy nebo rohožemi s Al fólií staženými dráte</t>
    </r>
    <r>
      <rPr>
        <sz val="8"/>
        <color rgb="FF0000FF"/>
        <rFont val="Arial CE"/>
        <family val="2"/>
        <charset val="238"/>
      </rPr>
      <t>m 1x - 46,452 m2 " (14,700)*3,160</t>
    </r>
  </si>
  <si>
    <r>
      <t>" - rohož protipožární izolační z minerální vlny lamelová s Al fólií tl 40mm - 51,097</t>
    </r>
    <r>
      <rPr>
        <i/>
        <sz val="8"/>
        <color rgb="FF0000FF"/>
        <rFont val="Arial CE"/>
        <family val="2"/>
        <charset val="238"/>
      </rPr>
      <t xml:space="preserve"> m2 " ((14,700)*3,160)*1,1</t>
    </r>
  </si>
  <si>
    <t>" Čtyřhranné potrubí VZT - 1000x500 mm " (14,70)</t>
  </si>
  <si>
    <t>751992257 SPC</t>
  </si>
  <si>
    <t xml:space="preserve">D+M Potrubí pozink čtyřhranné 1225x500 mm + TI tl. 40 mm - Specifikace dle PD  </t>
  </si>
  <si>
    <t>" Pozinkované čtyřhranné potrubí 1225×500 mm vč. TI tl. 40 mm. "</t>
  </si>
  <si>
    <t xml:space="preserve">" - Uchycení potrubí čtyřhranného na montovanou konstrukci z nosníků kotvenou do konstrukce průřezu přes 0,50 do 0,79 m2, vč. montované konstrukce - 2,700 m " </t>
  </si>
  <si>
    <r>
      <t>" - Vzduchotechnické potrubí z pozinkovaného plechu čtyřhranné průřezu přes 0,50 do 0,79 m2 - vč. veškerých tvarovek a příslušenství -</t>
    </r>
    <r>
      <rPr>
        <sz val="8"/>
        <color rgb="FF0000FF"/>
        <rFont val="Arial CE"/>
        <family val="2"/>
        <charset val="238"/>
      </rPr>
      <t xml:space="preserve"> 2,835 m " (2,70)*1,05</t>
    </r>
  </si>
  <si>
    <r>
      <t>" - Montáž izolace tepelné potrubí pásy nebo rohožemi s Al fólií staženými dráte</t>
    </r>
    <r>
      <rPr>
        <sz val="8"/>
        <color rgb="FF0000FF"/>
        <rFont val="Arial CE"/>
        <family val="2"/>
        <charset val="238"/>
      </rPr>
      <t>m 1x - 9,747 m2 " (2,70)*3,61</t>
    </r>
  </si>
  <si>
    <r>
      <t>" - rohož izolační z minerální vlny lamelová s Al fólií tl 40 m</t>
    </r>
    <r>
      <rPr>
        <i/>
        <sz val="8"/>
        <color rgb="FF0000FF"/>
        <rFont val="Arial CE"/>
        <family val="2"/>
        <charset val="238"/>
      </rPr>
      <t>m - 10,722 m2 " ((2,70)*3,61)*1,1</t>
    </r>
  </si>
  <si>
    <t>" POZN: Obvod potrubí = 1,225*2+(0,500+0,04*2)*2 = ± 3,61 m.
Pro 1 m potrubí je potřeba ± 3,61 m2 TI (bez ztratného). "</t>
  </si>
  <si>
    <t>" Čtyřhranné potrubí VZT - 1225x500 mm " (2,70)</t>
  </si>
  <si>
    <t>751992258 SPC</t>
  </si>
  <si>
    <t xml:space="preserve">D+M Potrubí pozink čtyřhranné 1225x860 mm + TI tl. 40 mm - Specifikace dle PD  </t>
  </si>
  <si>
    <t>" Pozinkované čtyřhranné potrubí 1225×860 mm vč. TI tl. 40 mm. "</t>
  </si>
  <si>
    <t>751571038 RTO</t>
  </si>
  <si>
    <t xml:space="preserve">" - Uchycení potrubí čtyřhranného na montovanou konstrukci z nosníků kotvenou do konstrukce průřezu přes 0,79 do 1,13 m2, vč. montované konstrukce - 1,280 m " </t>
  </si>
  <si>
    <t>751510017 RTO</t>
  </si>
  <si>
    <r>
      <t>" - Vzduchotechnické potrubí z pozinkovaného plechu čtyřhranné průřezu přes 0,79 do 1,13 m2 - vč. veškerých tvarovek a příslušenství -</t>
    </r>
    <r>
      <rPr>
        <sz val="8"/>
        <color rgb="FF0000FF"/>
        <rFont val="Arial CE"/>
        <family val="2"/>
        <charset val="238"/>
      </rPr>
      <t xml:space="preserve"> 1,344 m " (1,280)*1,05</t>
    </r>
  </si>
  <si>
    <r>
      <t>" - Montáž izolace tepelné potrubí pásy nebo rohožemi s Al fólií staženými dráte</t>
    </r>
    <r>
      <rPr>
        <sz val="8"/>
        <color rgb="FF0000FF"/>
        <rFont val="Arial CE"/>
        <family val="2"/>
        <charset val="238"/>
      </rPr>
      <t>m 1x - 5,542 m2 " (1,280)*4,33</t>
    </r>
  </si>
  <si>
    <r>
      <t>" - rohož izolační z minerální vlny lamelová s Al fólií tl 40 m</t>
    </r>
    <r>
      <rPr>
        <i/>
        <sz val="8"/>
        <color rgb="FF0000FF"/>
        <rFont val="Arial CE"/>
        <family val="2"/>
        <charset val="238"/>
      </rPr>
      <t>m - 6,097 m2 " ((1,280)*4,33)*1,1</t>
    </r>
  </si>
  <si>
    <t>" POZN: Obvod potrubí = 1,225*2+(0,860+0,04*2)*2 = ± 4,33 m.
Pro 1 m potrubí je potřeba ± 4,33 m2 TI (bez ztratného). "</t>
  </si>
  <si>
    <t>" Čtyřhranné potrubí VZT - 1225x860 mm " (1,28)</t>
  </si>
  <si>
    <t>751992259 SPC</t>
  </si>
  <si>
    <t xml:space="preserve">D+M Potrubí pozink čtyřhranné 1250x500 mm + TI tl. 40 mm - Specifikace dle PD  </t>
  </si>
  <si>
    <t>" Pozinkované čtyřhranné potrubí 1250×500 mm vč. TI tl. 40 mm. "</t>
  </si>
  <si>
    <t xml:space="preserve">" - Uchycení potrubí čtyřhranného na montovanou konstrukci z nosníků kotvenou do konstrukce průřezu přes 0,50 do 0,79 m2, vč. montované konstrukce - 3,610 m " </t>
  </si>
  <si>
    <r>
      <t>" - Vzduchotechnické potrubí z pozinkovaného plechu čtyřhranné průřezu přes 0,50 do 0,79 m2 - vč. veškerých tvarovek a příslušenství -</t>
    </r>
    <r>
      <rPr>
        <sz val="8"/>
        <color rgb="FF0000FF"/>
        <rFont val="Arial CE"/>
        <family val="2"/>
        <charset val="238"/>
      </rPr>
      <t xml:space="preserve"> 3,791 m " (3,610)*1,05</t>
    </r>
  </si>
  <si>
    <r>
      <t>" - Montáž izolace tepelné potrubí pásy nebo rohožemi s Al fólií staženými dráte</t>
    </r>
    <r>
      <rPr>
        <sz val="8"/>
        <color rgb="FF0000FF"/>
        <rFont val="Arial CE"/>
        <family val="2"/>
        <charset val="238"/>
      </rPr>
      <t>m 1x - 13,213 m2 " (3,610)*3,66</t>
    </r>
  </si>
  <si>
    <r>
      <t>" - rohož izolační z minerální vlny lamelová s Al fólií tl 40 m</t>
    </r>
    <r>
      <rPr>
        <i/>
        <sz val="8"/>
        <color rgb="FF0000FF"/>
        <rFont val="Arial CE"/>
        <family val="2"/>
        <charset val="238"/>
      </rPr>
      <t>m - 14,534 m2 " ((3,610)*3,66)*1,1</t>
    </r>
  </si>
  <si>
    <t>" POZN: Obvod potrubí = 1,250*2+(0,500+0,04*2)*2 = ± 3,66 m.
Pro 1 m potrubí je potřeba ± 3,66 m2 TI (bez ztratného). "</t>
  </si>
  <si>
    <t>" Čtyřhranné potrubí VZT - 1250x500 mm " (3,61)</t>
  </si>
  <si>
    <t>751992260 SPC</t>
  </si>
  <si>
    <t xml:space="preserve">D+M Potrubí pozink čtyřhranné 1250x800 mm + TI tl. 40 mm - Specifikace dle PD  </t>
  </si>
  <si>
    <t>" Pozinkované čtyřhranné potrubí 1250×800 mm vč. TI tl. 40 mm. "</t>
  </si>
  <si>
    <t xml:space="preserve">" - Uchycení potrubí čtyřhranného na montovanou konstrukci z nosníků kotvenou do konstrukce průřezu přes 0,79 do 1,13 m2, vč. montované konstrukce - 1,770 m " </t>
  </si>
  <si>
    <r>
      <t>" - Vzduchotechnické potrubí z pozinkovaného plechu čtyřhranné průřezu přes 0,79 do 1,13 m2 - vč. veškerých tvarovek a příslušenství -</t>
    </r>
    <r>
      <rPr>
        <sz val="8"/>
        <color rgb="FF0000FF"/>
        <rFont val="Arial CE"/>
        <family val="2"/>
        <charset val="238"/>
      </rPr>
      <t xml:space="preserve"> 1,859 m " (1,770)*1,05</t>
    </r>
  </si>
  <si>
    <r>
      <t>" - Montáž izolace tepelné potrubí pásy nebo rohožemi s Al fólií staženými dráte</t>
    </r>
    <r>
      <rPr>
        <sz val="8"/>
        <color rgb="FF0000FF"/>
        <rFont val="Arial CE"/>
        <family val="2"/>
        <charset val="238"/>
      </rPr>
      <t>m 1x - 7,540 m2 " (1,770)*4,26</t>
    </r>
  </si>
  <si>
    <r>
      <t>" - rohož izolační z minerální vlny lamelová s Al fólií tl 40 m</t>
    </r>
    <r>
      <rPr>
        <i/>
        <sz val="8"/>
        <color rgb="FF0000FF"/>
        <rFont val="Arial CE"/>
        <family val="2"/>
        <charset val="238"/>
      </rPr>
      <t>m - 8,294 m2 " ((1,770)*4,26)*1,1</t>
    </r>
  </si>
  <si>
    <t>" POZN: Obvod potrubí = 1,250*2+(0,800+0,04*2)*2 = ± 4,26 m.
Pro 1 m potrubí je potřeba ± 4,26 m2 TI (bez ztratného). "</t>
  </si>
  <si>
    <t>" Čtyřhranné potrubí VZT - 1250x800 mm " (1,77)</t>
  </si>
  <si>
    <t>751992302 SPC</t>
  </si>
  <si>
    <t>" Zajištění prostupů potrubí vzduchotechniky mezi jednotlivými požárními úseky protipožárními prvky - ucpávkami, tmely, pěny, disky, apod. - požadované požární odolnosti. "</t>
  </si>
  <si>
    <t>Vzduchotechnika - Koncové prvky</t>
  </si>
  <si>
    <t>D+M Talířový ventil D 100 - Specifikace dle PD - TVO / TVP</t>
  </si>
  <si>
    <t>" Talířový ventil na potrubí. "</t>
  </si>
  <si>
    <t>" 1. PP " (14+1)</t>
  </si>
  <si>
    <t>" 1. NP " (6)</t>
  </si>
  <si>
    <t>" 2. NP " (2)</t>
  </si>
  <si>
    <t>" 3. NP " (2)</t>
  </si>
  <si>
    <t>" Včetně napojení potrubí, zaregulování "</t>
  </si>
  <si>
    <t>D+M Talířový ventil D 125 - Specifikace dle PD - TVO / TVP</t>
  </si>
  <si>
    <t>" 1. PP " (7+6)</t>
  </si>
  <si>
    <t>" 1. NP " (14+2)</t>
  </si>
  <si>
    <t>" 2. NP " (3)</t>
  </si>
  <si>
    <t>" 3. NP " (3)</t>
  </si>
  <si>
    <t>D+M Talířový ventil D 160 - Specifikace dle PD - TVO / TVP</t>
  </si>
  <si>
    <t>" 1. PP " (10)</t>
  </si>
  <si>
    <t>" 1. NP " (1)</t>
  </si>
  <si>
    <t>" 2. NP " (7)</t>
  </si>
  <si>
    <t>" 3. NP " (8)</t>
  </si>
  <si>
    <t>D+M Talířový ventil D 200 - Specifikace dle PD - TVO / TVP</t>
  </si>
  <si>
    <t>" 1. PP " (7+3)</t>
  </si>
  <si>
    <t xml:space="preserve">D+M Protidešťová stříška pro kruhové potrubí D 125 - Specifikace dle PD   </t>
  </si>
  <si>
    <t>" Protidešťová stříška ( hlavice) pro kruhové potrubí D 125. "</t>
  </si>
  <si>
    <t>" Střecha " (5)</t>
  </si>
  <si>
    <t>" V ceně zapojení, umístění, utěsnění a veškeré další nutné příslušenství a materiál pro zajištění správné funkce. "</t>
  </si>
  <si>
    <t>D+M Stropní difusor pro kruhové potrubí přívodní / odvodní - RS14 - 125 - Specifikace dle PD - RS</t>
  </si>
  <si>
    <t>" Stropní difusor pro kruhové potrubí - RS14 - 125. "</t>
  </si>
  <si>
    <t>" 1. PP " (5)</t>
  </si>
  <si>
    <t>" 1. NP " (4)</t>
  </si>
  <si>
    <t>" 2. NP " (6)</t>
  </si>
  <si>
    <t>" Včetně napojení potrubí, zaregulování, boxu a veškerého nutného příslušenství a prací. "</t>
  </si>
  <si>
    <t>D+M Stropní difusor pro kruhové potrubí přívodní / odvodní - RS15 - 160 - Specifikace dle PD - RS</t>
  </si>
  <si>
    <t>" Stropní difusor pro kruhové potrubí - RS15 - 160. "</t>
  </si>
  <si>
    <t>" 1. PP " (12)</t>
  </si>
  <si>
    <t>" 1. NP " (16)</t>
  </si>
  <si>
    <t>" 2. NP " (26)</t>
  </si>
  <si>
    <t>" 2. NP " (25)</t>
  </si>
  <si>
    <t>D+M Stropní difusor pro kruhové potrubí přívodní / odvodní - RS15 - 200 - Specifikace dle PD - RS</t>
  </si>
  <si>
    <t>" Stropní difusor pro kruhové potrubí - RS15 - 200. "</t>
  </si>
  <si>
    <t>" 1. NP " (13)</t>
  </si>
  <si>
    <t>" 3. NP " (4)</t>
  </si>
  <si>
    <t>D+M Stropní difusor pro kruhové potrubí přívodní / odvodní - RS15 - 250 - Specifikace dle PD - RS</t>
  </si>
  <si>
    <t>" Stropní difusor pro kruhové potrubí - RS15 - 250. "</t>
  </si>
  <si>
    <t>" 1. NP " (3)</t>
  </si>
  <si>
    <t>D+M Mřížová výustka s regulací 200×100 mm - odvodní - Specifikace dle PD - MVO</t>
  </si>
  <si>
    <t>" 1. PP " (9)</t>
  </si>
  <si>
    <t>D+M Mřížová výustka s regulací 300×100 mm - odvodní - Specifikace dle PD - MVO</t>
  </si>
  <si>
    <t>" 1. PP " (1)</t>
  </si>
  <si>
    <t>" 2. NP " (1)</t>
  </si>
  <si>
    <t>D+M Mřížová výustka s regulací 400×150 mm - odvodní - Specifikace dle PD - MVO</t>
  </si>
  <si>
    <t>" 1. PP " (3)</t>
  </si>
  <si>
    <t>D+M Mřížová výustka s regulací 200×100 mm - přívodní - Specifikace dle PD - MVP</t>
  </si>
  <si>
    <t>" 1. PP " (8)</t>
  </si>
  <si>
    <t>D+M Mřížová výustka s regulací 300×100 mm - přívodní - Specifikace dle PD - MVP</t>
  </si>
  <si>
    <t>" 3. NP " (1)</t>
  </si>
  <si>
    <t>D+M Mřížová výustka s regulací 400×150 mm - přívodní - Specifikace dle PD - MVP</t>
  </si>
  <si>
    <t>D+M Mřížová výustka s regulací 400×300 mm - přívodní - Specifikace dle PD - MVP</t>
  </si>
  <si>
    <t>D+M Mřížová výustka s regulací 400×350 mm - přívodní - Specifikace dle PD - MVP</t>
  </si>
  <si>
    <t>D+M Mřížová výustka s regulací 500×300 mm - přívodní - Specifikace dle PD - MVP</t>
  </si>
  <si>
    <t>" 1. PP " (2)</t>
  </si>
  <si>
    <t>D+M Mřížová výustka s regulací 500×350 mm - přívodní - Specifikace dle PD - MVP</t>
  </si>
  <si>
    <t>" 1. NP " (2)</t>
  </si>
  <si>
    <t>D+M Mřížová výustka s regulací 500×630 mm - přívodní - Specifikace dle PD - MVP</t>
  </si>
  <si>
    <t>D+M Protidešťová žaluzie 350 x 300 mm - Specifikace dle PD - PZ</t>
  </si>
  <si>
    <t>" Protidešťová žaluzie 350 × 300 mm. "</t>
  </si>
  <si>
    <t>" 1. PP " (4)</t>
  </si>
  <si>
    <t>" Protidešťová žaluzie v antikorozním provedení, tepelně izolovaná, se síťkou. V ceně osazení a dodání žaluzie, upevňovacího rámečku,síta proti  hmyzu a kotvících prvků,včetně zapravení a utěsnění (tepelně) prostupu  ".</t>
  </si>
  <si>
    <t>D+M Protidešťová žaluzie 630 x 630 mm - Specifikace dle PD - PZ</t>
  </si>
  <si>
    <t>" Protidešťová žaluzie 630 x 630 mm. "</t>
  </si>
  <si>
    <t>" Střecha " (2)</t>
  </si>
  <si>
    <t>D+M Protidešťová žaluzie 650 x 240 mm - Specifikace dle PD - PZ</t>
  </si>
  <si>
    <t>" Protidešťová žaluzie 650 x 240 mm. "</t>
  </si>
  <si>
    <t>D+M Protidešťová žaluzie 710 x 710 mm - Specifikace dle PD - PZ</t>
  </si>
  <si>
    <t>" Protidešťová žaluzie 710 x 710 mm. "</t>
  </si>
  <si>
    <t>D+M Protidešťová žaluzie 1 400 x 900 mm - Specifikace dle PD - PZ</t>
  </si>
  <si>
    <t>" Protidešťová žaluzie 1 400 x 900 mm. "</t>
  </si>
  <si>
    <t xml:space="preserve">D+M Regulátor variabilního průtoku vzduchu pro kruhové potrubí DN 100, se servopohonem - Specifikace dle PD - VAV   </t>
  </si>
  <si>
    <t>" Regulátor variabilního průtoku vzduchu pro kruhové potrubí D 100. 
Ovládaní ruční. "</t>
  </si>
  <si>
    <t xml:space="preserve">D+M Regulátor variabilního průtoku vzduchu pro kruhové potrubí DN 200, se servopohonem - Specifikace dle PD - VAV   </t>
  </si>
  <si>
    <t>" Regulátor variabilního průtoku vzduchu pro kruhové potrubí D 200. 
Ovládaní ruční. "</t>
  </si>
  <si>
    <t xml:space="preserve">D+M Regulátor variabilního průtoku vzduchu pro čtyřhranné potrubí 400 x 200 mm, se servopohonem - Specifikace dle PD - VAV   </t>
  </si>
  <si>
    <t>" Regulátor variabilního průtoku vzduchu pro čtyřhranné potrubí 400 x 200 mm. 
Ovládaní ruční. "</t>
  </si>
  <si>
    <t xml:space="preserve">D+M Regulátor variabilního průtoku vzduchu pro čtyřhranné potrubí 500 x 200 mm, se servopohonem - Specifikace dle PD - VAV   </t>
  </si>
  <si>
    <t>" Regulátor variabilního průtoku vzduchu pro čtyřhranné potrubí 500 x 200 mm. 
Ovládaní ruční. "</t>
  </si>
  <si>
    <t xml:space="preserve">D+M Regulátor variabilního průtoku vzduchu pro čtyřhranné potrubí 560 x 200 mm, se servopohonem - Specifikace dle PD - VAV   </t>
  </si>
  <si>
    <t>" Regulátor variabilního průtoku vzduchu pro čtyřhranné potrubí 560 x 200 mm. 
Ovládaní ruční. "</t>
  </si>
  <si>
    <t xml:space="preserve">D+M Regulátor variabilního průtoku vzduchu pro čtyřhranné potrubí 630 x 200 mm, se servopohonem - Specifikace dle PD - VAV   </t>
  </si>
  <si>
    <t>" Regulátor variabilního průtoku vzduchu pro čtyřhranné potrubí 630 x 200 mm. 
Ovládaní ruční. "</t>
  </si>
  <si>
    <t xml:space="preserve">D+M Regulátor variabilního průtoku vzduchu pro čtyřhranné potrubí 800 x 200 mm, se servopohonem - Specifikace dle PD - VAV   </t>
  </si>
  <si>
    <t>" Regulátor variabilního průtoku vzduchu pro čtyřhranné potrubí 800 x 200 mm. 
Ovládaní ruční. "</t>
  </si>
  <si>
    <t>751993501 SPC</t>
  </si>
  <si>
    <t xml:space="preserve">D+M Regulační klapka pro kruhové potrubí DN 100 mm, ruční, těsná - Specifikace dle PD - RK   </t>
  </si>
  <si>
    <t>" Regulační klapka pro kruhové potrubí D 100 - manuální ovládání. "</t>
  </si>
  <si>
    <t>" 1. NP " (7)</t>
  </si>
  <si>
    <t xml:space="preserve">D+M Regulační klapka pro kruhové potrubí DN 125 mm, ruční, těsná - Specifikace dle PD - RK   </t>
  </si>
  <si>
    <t>" Regulační klapka pro kruhové potrubí D 125 - manuální ovládání. "</t>
  </si>
  <si>
    <t>" 1. NP " (10)</t>
  </si>
  <si>
    <t>" 2. NP " (4)</t>
  </si>
  <si>
    <t xml:space="preserve">D+M Regulační klapka pro kruhové potrubí DN 160 mm, ruční, těsná - Specifikace dle PD - RK   </t>
  </si>
  <si>
    <t>" Regulační klapka pro kruhové potrubí D 160 - manuální ovládání. "</t>
  </si>
  <si>
    <t>" 1. NP " (9)</t>
  </si>
  <si>
    <t>" 2. NP " (15)</t>
  </si>
  <si>
    <t xml:space="preserve">D+M Regulační klapka pro kruhové potrubí DN 200 mm, ruční, těsná - Specifikace dle PD - RK   </t>
  </si>
  <si>
    <t>" Regulační klapka pro kruhové potrubí D 200 - manuální ovládání. "</t>
  </si>
  <si>
    <t>" 1. PP " (6)</t>
  </si>
  <si>
    <t>" 1. NP " (8)</t>
  </si>
  <si>
    <t xml:space="preserve">D+M Regulační klapka pro kruhové potrubí DN 250 mm, ruční, těsná - Specifikace dle PD - RK   </t>
  </si>
  <si>
    <t>" Regulační klapka pro kruhové potrubí D 250 - manuální ovládání. "</t>
  </si>
  <si>
    <t xml:space="preserve">D+M Regulační klapka pro čtyřhranné potrubí 315 x 200 mm, ruční, těsná - Specifikace dle PD - RK   </t>
  </si>
  <si>
    <t>" Regulační klapka pro čtyřhranné potrubí 315 x 200 - manuální ovládání. "</t>
  </si>
  <si>
    <t xml:space="preserve">D+M Regulační klapka pro čtyřhranné potrubí 315 x 250 mm, ruční, těsná - Specifikace dle PD - RK   </t>
  </si>
  <si>
    <t>" Regulační klapka pro čtyřhranné potrubí 315 x 250 - manuální ovládání. "</t>
  </si>
  <si>
    <t xml:space="preserve">D+M Regulační klapka pro čtyřhranné potrubí 400 x 200 mm, ruční, těsná - Specifikace dle PD - RK   </t>
  </si>
  <si>
    <t>D+M Požární klapka se servopohonem pro kruhové potrubí D 100 mm - Specifikace dle PD - PK</t>
  </si>
  <si>
    <t>" Požární klapka se servopohonem pro kruhové potrubí D 100. "</t>
  </si>
  <si>
    <t>" V ceně zapojení, umístění, utěsnění, prokabelování, napojení na elektro a veškeré další nutné příslušenství a materiál pro zajištění správné funkce. "</t>
  </si>
  <si>
    <t>D+M Požární klapka se servopohonem pro kruhové potrubí D 125 mm - Specifikace dle PD - PK</t>
  </si>
  <si>
    <t>" Požární klapka se servopohonem pro kruhové potrubí D 125. "</t>
  </si>
  <si>
    <t>D+M Požární klapka se servopohonem pro kruhové potrubí D 160 mm - Specifikace dle PD - PK</t>
  </si>
  <si>
    <t>" Požární klapka se servopohonem pro kruhové potrubí D 160. "</t>
  </si>
  <si>
    <t>D+M Požární klapka se servopohonem pro kruhové potrubí D 200 mm - Specifikace dle PD - PK</t>
  </si>
  <si>
    <t>" Požární klapka se servopohonem pro kruhové potrubí D 200. "</t>
  </si>
  <si>
    <t>D+M Požární klapka se servopohonem pro kruhové potrubí D 225 mm - Specifikace dle PD - PK</t>
  </si>
  <si>
    <t>" Požární klapka se servopohonem pro kruhové potrubí D 225. "</t>
  </si>
  <si>
    <t>D+M Požární klapka se servopohonem pro kruhové potrubí D 250 mm - Specifikace dle PD - PK</t>
  </si>
  <si>
    <t>" Požární klapka se servopohonem pro kruhové potrubí D 250. "</t>
  </si>
  <si>
    <t>D+M Požární klapka se servopohonem pro čtyřhranné potrubí 300×200 mm - Specifikace dle PD - PK</t>
  </si>
  <si>
    <t>" Požární klapka se servopohonem pro čtyřhranné potrubí 300×200 mm. "</t>
  </si>
  <si>
    <t>D+M Požární klapka se servopohonem pro čtyřhranné potrubí 315×200 mm - Specifikace dle PD - PK</t>
  </si>
  <si>
    <t>" Požární klapka se servopohonem pro čtyřhranné potrubí 315×200 mm. "</t>
  </si>
  <si>
    <t>D+M Požární klapka se servopohonem pro čtyřhranné potrubí 400×200 mm - Specifikace dle PD - PK</t>
  </si>
  <si>
    <t>" Požární klapka se servopohonem pro čtyřhranné potrubí 400×200 mm. "</t>
  </si>
  <si>
    <t>D+M Požární klapka se servopohonem pro čtyřhranné potrubí 500×200 mm - Specifikace dle PD - PK</t>
  </si>
  <si>
    <t>" Požární klapka se servopohonem pro čtyřhranné potrubí 500×200 mm. "</t>
  </si>
  <si>
    <t>D+M Požární klapka se servopohonem pro čtyřhranné potrubí 600×200 mm - Specifikace dle PD - PK</t>
  </si>
  <si>
    <t>" Požární klapka se servopohonem pro čtyřhranné potrubí 600×200 mm. "</t>
  </si>
  <si>
    <t>" 2. PP " (1)</t>
  </si>
  <si>
    <t>D+M Požární klapka se servopohonem pro čtyřhranné potrubí 630×200 mm - Specifikace dle PD - PK</t>
  </si>
  <si>
    <t>" Požární klapka se servopohonem pro čtyřhranné potrubí 630×200 mm. "</t>
  </si>
  <si>
    <t>D+M Požární klapka se servopohonem pro čtyřhranné potrubí 800×200 mm - Specifikace dle PD - PK</t>
  </si>
  <si>
    <t>" Požární klapka se servopohonem pro čtyřhranné potrubí 800×200 mm. "</t>
  </si>
  <si>
    <t>D+M Požární klapka se servopohonem pro čtyřhranné potrubí 800×250 mm - Specifikace dle PD - PK</t>
  </si>
  <si>
    <t>" Požární klapka se servopohonem pro čtyřhranné potrubí 800×250 mm. "</t>
  </si>
  <si>
    <t>D+M Požární klapka se servopohonem pro čtyřhranné potrubí 1 000×250 mm - Specifikace dle PD - PK</t>
  </si>
  <si>
    <t>" Požární klapka se servopohonem pro čtyřhranné potrubí 1 000×250 mm. "</t>
  </si>
  <si>
    <t>D+M Požární klapka se servopohonem pro čtyřhranné potrubí 1 000×500 mm - Specifikace dle PD - PK</t>
  </si>
  <si>
    <t>" Požární klapka se servopohonem pro čtyřhranné potrubí 1 000×500 mm. "</t>
  </si>
  <si>
    <t>751993512 SPC</t>
  </si>
  <si>
    <t>D+M Uzavírací klapka pro čtyřhranné potrubí 315 x 150 mm - Specifikace dle PD - UK</t>
  </si>
  <si>
    <t>" Uzavírací klapka pro kruhové potrubí."</t>
  </si>
  <si>
    <t>751993701 SPC</t>
  </si>
  <si>
    <t>D+M Tlumič hluku do kruhového potrubí  D 125, délka 600 mm, s TI tl. 100 mm - Specifikace dle PD - TH</t>
  </si>
  <si>
    <t>" Tlumič hluku do kruhového potrubí. "</t>
  </si>
  <si>
    <t>" Včetně montáže, zapojení, izolace a veškerého nutného příslušenství. "</t>
  </si>
  <si>
    <t>D+M Tlumič hluku do kruhového potrubí  D 125, délka 1000 mm, s TI tl. 100 mm - Specifikace dle PD - TH</t>
  </si>
  <si>
    <t>D+M Tlumič hluku do kruhového potrubí  D 160, délka 600 mm, s TI tl. 100 mm - Specifikace dle PD - TH</t>
  </si>
  <si>
    <t>D+M Tlumič hluku do kruhového potrubí  D 225, délka 600 mm, s TI tl. 100 mm - Specifikace dle PD - TH</t>
  </si>
  <si>
    <t>" 1. PP "  (2)</t>
  </si>
  <si>
    <t>751993702 SPC</t>
  </si>
  <si>
    <t>D+M Tlumič hluku do kruhového potrubí  D 225, délka 1000 mm, s TI tl. 100 mm - Specifikace dle PD - TH</t>
  </si>
  <si>
    <t>D+M Tlumič hluku do kruhového potrubí  D 315, délka 600 mm, s TI tl. 100 mm - Specifikace dle PD - TH</t>
  </si>
  <si>
    <t>D+M Tlumič hluku do kruhového potrubí  D 315, délka 1000 mm, s TI tl. 100 mm - Specifikace dle PD - TH</t>
  </si>
  <si>
    <t>D+M Tlumič hluku do čtyřhranného potrubí 315 x 150 mm, délka 1000 mm, s TI tl. 100 mm - Specifikace dle PD - TH</t>
  </si>
  <si>
    <t>D+M Tlumič hluku do čtyřhranného potrubí 400 x 400 mm, délka 800 mm, s TI tl. 100 mm - Specifikace dle PD - TH</t>
  </si>
  <si>
    <t>D+M Tlumič hluku do čtyřhranného potrubí 400 x 400 mm, délka 1500 mm, s TI tl. 100 mm - Specifikace dle PD - TH</t>
  </si>
  <si>
    <t>D+M Tlumič hluku do čtyřhranného potrubí 500 x 400 mm, délka 1050 mm, s TI tl. 100 mm - Specifikace dle PD - TH</t>
  </si>
  <si>
    <t>D+M Tlumič hluku do čtyřhranného potrubí 500 x 400 mm, délka 1550 mm, s TI tl. 100 mm - Specifikace dle PD - TH</t>
  </si>
  <si>
    <t>D+M Tlumič hluku do čtyřhranného potrubí 500 x 710 mm, délka 1150 mm, s TI tl. 100 mm - Specifikace dle PD - TH</t>
  </si>
  <si>
    <t>D+M Tlumič hluku do čtyřhranného potrubí 800 x 400 mm, délka 1550 mm, s TI tl. 100 mm - Specifikace dle PD - TH</t>
  </si>
  <si>
    <t>D+M Tlumič hluku do čtyřhranného potrubí 900 x 800 mm, délka 1200 mm, s TI tl. 100 mm - Specifikace dle PD - TH</t>
  </si>
  <si>
    <t>D+M Tlumič hluku do čtyřhranného potrubí 1000 x 600 mm, délka 1550 mm, s TI tl. 100 mm - Specifikace dle PD - TH</t>
  </si>
  <si>
    <t>D+M Tlumič hluku do čtyřhranného potrubí 1250 x 800 mm, délka 1000 mm, s TI tl. 100 mm - Specifikace dle PD - TH</t>
  </si>
  <si>
    <t>D+M Tlumič hluku do čtyřhranného potrubí 1250 x 800 mm, délka 1550 mm, s TI tl. 100 mm - Specifikace dle PD - TH</t>
  </si>
  <si>
    <t>D+M Štěrbinová výusť pro kruhové potrubí odvodní - LTDF 600 mm - Specifikace dle PD - SV</t>
  </si>
  <si>
    <t>" Štěrbinová výusť pro kruhové potrubí - LTDF 600. "</t>
  </si>
  <si>
    <t>" 2. NP " (9)</t>
  </si>
  <si>
    <t>751993101 SPC</t>
  </si>
  <si>
    <t>D+M Bezpečnostní štítky pro označení zařízení VZT  - Specifikace dle PD</t>
  </si>
  <si>
    <t xml:space="preserve">D+M Zprovoznění, měření, kontrola, seřízení a zaregulování soustavy </t>
  </si>
  <si>
    <t>" Zaregulování, měření a seřízení průtoku vzduchu. "</t>
  </si>
  <si>
    <t>" Měření hlukových parametrů. "</t>
  </si>
  <si>
    <t>" Vyzkoušení systému - individuální, funkční a komplexní. "</t>
  </si>
  <si>
    <t>" Zkušební provoz. "</t>
  </si>
  <si>
    <t>" Sepsání záznamů. "</t>
  </si>
  <si>
    <t>751994501 SPC</t>
  </si>
  <si>
    <t>" Podpůrný systém pro vedení potrubí VZT na střeše "</t>
  </si>
  <si>
    <t>" Podpůrný systém potrubí na střeše " (2,5+4,5)</t>
  </si>
  <si>
    <t>D+M Revizní dvířka 500×500 mm - do SDK konstrukce  - Specifikace dle PD</t>
  </si>
  <si>
    <t xml:space="preserve">" Revizní dvířka pro vzduchotechniku do SDK podhledu " </t>
  </si>
  <si>
    <t>" - Zhotovení otvoru vel. přes 0,1 do 0,25 m2 v SDK podhledu a podkroví s vyztužením profily " (16)</t>
  </si>
  <si>
    <t>763172354 RTO</t>
  </si>
  <si>
    <t>" - Montáž dvířek revizních jednoplášťových SDK kcí vel. 500 x 500 mm pro podhledy " (16)</t>
  </si>
  <si>
    <t>" - dvířka revizní jednokřídlá 500x500mm " (16)</t>
  </si>
  <si>
    <t>" Revizní dvířka - 1.NP " (4)</t>
  </si>
  <si>
    <t>" Revizní dvířka - 2.NP " (6)</t>
  </si>
  <si>
    <t>" Revizní dvířka - 3.NP " (6)</t>
  </si>
  <si>
    <t xml:space="preserve">D+M Tlačítko pro ovládání odvětrání CHÚC - Specifikace dle PD </t>
  </si>
  <si>
    <t>" Tlačítko pro ovládání odvětrání CHÚC. "</t>
  </si>
  <si>
    <t>" Tlačítko "</t>
  </si>
  <si>
    <t>" V ceně montáž, zapojení, prokabelování, napojení na elektro. "</t>
  </si>
  <si>
    <t>POZNÁMKA: Zkoušky VZT potrubí jsou součástí VRN.</t>
  </si>
  <si>
    <t xml:space="preserve">u </t>
  </si>
  <si>
    <t>PŘIPOJENÍ K DISTRIBUČNÍ SOUSTAVĚ</t>
  </si>
  <si>
    <t>" Zemnící pásek " ((3,6+0,3)*2+(7,6+0,3)*2)*1,1</t>
  </si>
  <si>
    <t>" Antikorozní ochrana spojů - např. páskou. "</t>
  </si>
  <si>
    <t>" Podružný materiál pro zemnění. "</t>
  </si>
  <si>
    <r>
      <rPr>
        <b/>
        <sz val="8"/>
        <color rgb="FF0000FF"/>
        <rFont val="Arial"/>
        <family val="2"/>
        <charset val="238"/>
      </rPr>
      <t xml:space="preserve">" Předpokládané maximální množství materiálu:
</t>
    </r>
    <r>
      <rPr>
        <sz val="8"/>
        <color rgb="FF0000FF"/>
        <rFont val="Arial"/>
        <family val="2"/>
        <charset val="238"/>
      </rPr>
      <t xml:space="preserve"> - trubka ohebná do D 40 mm - 20,0 m;
Součástí je také:
 - kotvící materiál;
 - spojovací materiál;
 - další nutné příslušenství pro úložný materiál. "</t>
    </r>
  </si>
  <si>
    <t>" Jímací vedení - pro ohyb  jako jímací tyč - uvažováno 2,0 m. " (2,0)*1,1</t>
  </si>
  <si>
    <t>" Zemnící pásek " ((6,5+0,3)*2+(8,0+0,3)*2)*1,1</t>
  </si>
  <si>
    <r>
      <rPr>
        <b/>
        <sz val="8"/>
        <color rgb="FF0000FF"/>
        <rFont val="Arial"/>
        <family val="2"/>
        <charset val="238"/>
      </rPr>
      <t xml:space="preserve">" Předpokládané maximální množství materiálu:
</t>
    </r>
    <r>
      <rPr>
        <sz val="8"/>
        <color rgb="FF0000FF"/>
        <rFont val="Arial"/>
        <family val="2"/>
        <charset val="238"/>
      </rPr>
      <t xml:space="preserve"> - trubka ohebná do D 40 mm - 165,0 m;
Součástí je také:
 - kotvící materiál;
 - spojovací materiál;
 - další nutné příslušenství pro úložný materiál. "</t>
    </r>
  </si>
  <si>
    <t>" Zemnící pásek " ((6,5+0,3)*2+(4,0+0,3)*2)*1,1</t>
  </si>
  <si>
    <r>
      <rPr>
        <b/>
        <sz val="8"/>
        <color rgb="FF0000FF"/>
        <rFont val="Arial"/>
        <family val="2"/>
        <charset val="238"/>
      </rPr>
      <t xml:space="preserve">" Předpokládané maximální množství materiálu:
</t>
    </r>
    <r>
      <rPr>
        <sz val="8"/>
        <color rgb="FF0000FF"/>
        <rFont val="Arial"/>
        <family val="2"/>
        <charset val="238"/>
      </rPr>
      <t xml:space="preserve"> - trubka ohebná do D 40 mm - 15,0 m;
Součástí je také:
 - kotvící materiál;
 - spojovací materiál;
 - další nutné příslušenství pro úložný materiál. "</t>
    </r>
  </si>
  <si>
    <t>D+M Potrubí z trub potrubí z trub kameninových hrdlových DN 200 - Specifikace dle PD</t>
  </si>
  <si>
    <t>751992111 SPC</t>
  </si>
  <si>
    <t>751992112 SPC</t>
  </si>
  <si>
    <t>751992113 SPC</t>
  </si>
  <si>
    <t>751992114 SPC</t>
  </si>
  <si>
    <t>751992115 SPC</t>
  </si>
  <si>
    <t>751992116 SPC</t>
  </si>
  <si>
    <t>751992117 SPC</t>
  </si>
  <si>
    <t>751992118 SPC</t>
  </si>
  <si>
    <t>751992119 SPC</t>
  </si>
  <si>
    <t>57a</t>
  </si>
  <si>
    <t>57b</t>
  </si>
  <si>
    <t>57c</t>
  </si>
  <si>
    <t>57d</t>
  </si>
  <si>
    <t>58d</t>
  </si>
  <si>
    <t>59a</t>
  </si>
  <si>
    <t>59b</t>
  </si>
  <si>
    <t>59c</t>
  </si>
  <si>
    <t>59d</t>
  </si>
  <si>
    <t>60a</t>
  </si>
  <si>
    <t>60b</t>
  </si>
  <si>
    <t>60c</t>
  </si>
  <si>
    <t>60d</t>
  </si>
  <si>
    <t>61d</t>
  </si>
  <si>
    <t>62c</t>
  </si>
  <si>
    <t>62d</t>
  </si>
  <si>
    <t>64a</t>
  </si>
  <si>
    <t>64b</t>
  </si>
  <si>
    <t>64c</t>
  </si>
  <si>
    <t>64d</t>
  </si>
  <si>
    <t>65a</t>
  </si>
  <si>
    <t>65b</t>
  </si>
  <si>
    <t>65c</t>
  </si>
  <si>
    <t>65d</t>
  </si>
  <si>
    <t>70a</t>
  </si>
  <si>
    <t>70b</t>
  </si>
  <si>
    <t>70c</t>
  </si>
  <si>
    <t>70d</t>
  </si>
  <si>
    <t>71a</t>
  </si>
  <si>
    <t>71b</t>
  </si>
  <si>
    <t>71c</t>
  </si>
  <si>
    <t>71d</t>
  </si>
  <si>
    <t>72a</t>
  </si>
  <si>
    <t>72b</t>
  </si>
  <si>
    <t>72c</t>
  </si>
  <si>
    <t>72d</t>
  </si>
  <si>
    <t>73a</t>
  </si>
  <si>
    <t>73b</t>
  </si>
  <si>
    <t>73c</t>
  </si>
  <si>
    <t>73d</t>
  </si>
  <si>
    <t>74a</t>
  </si>
  <si>
    <t>74b</t>
  </si>
  <si>
    <t>74c</t>
  </si>
  <si>
    <t>74d</t>
  </si>
  <si>
    <t>75a</t>
  </si>
  <si>
    <t>75b</t>
  </si>
  <si>
    <t>75c</t>
  </si>
  <si>
    <t>75d</t>
  </si>
  <si>
    <t>79a</t>
  </si>
  <si>
    <t>79b</t>
  </si>
  <si>
    <t>79c</t>
  </si>
  <si>
    <t>79d</t>
  </si>
  <si>
    <t>84a</t>
  </si>
  <si>
    <t>84b</t>
  </si>
  <si>
    <t>84c</t>
  </si>
  <si>
    <t>84d</t>
  </si>
  <si>
    <t>85a</t>
  </si>
  <si>
    <t>85b</t>
  </si>
  <si>
    <t>85c</t>
  </si>
  <si>
    <t>85d</t>
  </si>
  <si>
    <t>86a</t>
  </si>
  <si>
    <t>86b</t>
  </si>
  <si>
    <t>86c</t>
  </si>
  <si>
    <t>86d</t>
  </si>
  <si>
    <t>87a</t>
  </si>
  <si>
    <t>87b</t>
  </si>
  <si>
    <t>87c</t>
  </si>
  <si>
    <t>87d</t>
  </si>
  <si>
    <t>88a</t>
  </si>
  <si>
    <t>88b</t>
  </si>
  <si>
    <t>88c</t>
  </si>
  <si>
    <t>88d</t>
  </si>
  <si>
    <t>89a</t>
  </si>
  <si>
    <t>89b</t>
  </si>
  <si>
    <t>89c</t>
  </si>
  <si>
    <t>89d</t>
  </si>
  <si>
    <t>90a</t>
  </si>
  <si>
    <t>90b</t>
  </si>
  <si>
    <t>90c</t>
  </si>
  <si>
    <t>90d</t>
  </si>
  <si>
    <t>91a</t>
  </si>
  <si>
    <t>91b</t>
  </si>
  <si>
    <t>91c</t>
  </si>
  <si>
    <t>91d</t>
  </si>
  <si>
    <t>92a</t>
  </si>
  <si>
    <t>92b</t>
  </si>
  <si>
    <t>92c</t>
  </si>
  <si>
    <t>92d</t>
  </si>
  <si>
    <t>93a</t>
  </si>
  <si>
    <t>93b</t>
  </si>
  <si>
    <t>93c</t>
  </si>
  <si>
    <t>93d</t>
  </si>
  <si>
    <t>94a</t>
  </si>
  <si>
    <t>94b</t>
  </si>
  <si>
    <t>94c</t>
  </si>
  <si>
    <t>94d</t>
  </si>
  <si>
    <t>95a</t>
  </si>
  <si>
    <t>95b</t>
  </si>
  <si>
    <t>95c</t>
  </si>
  <si>
    <t>95d</t>
  </si>
  <si>
    <t>95e</t>
  </si>
  <si>
    <t>96a</t>
  </si>
  <si>
    <t>96b</t>
  </si>
  <si>
    <t>96c</t>
  </si>
  <si>
    <t>96d</t>
  </si>
  <si>
    <t>97a</t>
  </si>
  <si>
    <t>97b</t>
  </si>
  <si>
    <t>97c</t>
  </si>
  <si>
    <t>97d</t>
  </si>
  <si>
    <t>98a</t>
  </si>
  <si>
    <t>98b</t>
  </si>
  <si>
    <t>98c</t>
  </si>
  <si>
    <t>98d</t>
  </si>
  <si>
    <t>99a</t>
  </si>
  <si>
    <t>99b</t>
  </si>
  <si>
    <t>99c</t>
  </si>
  <si>
    <t>99d</t>
  </si>
  <si>
    <t>751992261 SPC</t>
  </si>
  <si>
    <t>100a</t>
  </si>
  <si>
    <t>100b</t>
  </si>
  <si>
    <t>100c</t>
  </si>
  <si>
    <t>100d</t>
  </si>
  <si>
    <t>751992262 SPC</t>
  </si>
  <si>
    <t>101a</t>
  </si>
  <si>
    <t>101b</t>
  </si>
  <si>
    <t>101c</t>
  </si>
  <si>
    <t>101d</t>
  </si>
  <si>
    <t>751992263 SPC</t>
  </si>
  <si>
    <t>102a</t>
  </si>
  <si>
    <t>102b</t>
  </si>
  <si>
    <t>102c</t>
  </si>
  <si>
    <t>102d</t>
  </si>
  <si>
    <t>751992264 SPC</t>
  </si>
  <si>
    <t>103a</t>
  </si>
  <si>
    <t>103b</t>
  </si>
  <si>
    <t>103c</t>
  </si>
  <si>
    <t>103d</t>
  </si>
  <si>
    <t>751992265 SPC</t>
  </si>
  <si>
    <t>104a</t>
  </si>
  <si>
    <t>104b</t>
  </si>
  <si>
    <t>104c</t>
  </si>
  <si>
    <t>104d</t>
  </si>
  <si>
    <t>751992266 SPC</t>
  </si>
  <si>
    <t>105a</t>
  </si>
  <si>
    <t>105b</t>
  </si>
  <si>
    <t>105c</t>
  </si>
  <si>
    <t>105d</t>
  </si>
  <si>
    <t>105e</t>
  </si>
  <si>
    <t>751992267 SPC</t>
  </si>
  <si>
    <t>106a</t>
  </si>
  <si>
    <t>106b</t>
  </si>
  <si>
    <t>106c</t>
  </si>
  <si>
    <t>106d</t>
  </si>
  <si>
    <t>751992268 SPC</t>
  </si>
  <si>
    <t>107a</t>
  </si>
  <si>
    <t>107b</t>
  </si>
  <si>
    <t>107c</t>
  </si>
  <si>
    <t>107d</t>
  </si>
  <si>
    <t>751992269 SPC</t>
  </si>
  <si>
    <t>108c</t>
  </si>
  <si>
    <t>108d</t>
  </si>
  <si>
    <t>751992270 SPC</t>
  </si>
  <si>
    <t>109d</t>
  </si>
  <si>
    <t>751992271 SPC</t>
  </si>
  <si>
    <t>110c</t>
  </si>
  <si>
    <t>110d</t>
  </si>
  <si>
    <t>751992272 SPC</t>
  </si>
  <si>
    <t>111d</t>
  </si>
  <si>
    <t>751992273 SPC</t>
  </si>
  <si>
    <t>112c</t>
  </si>
  <si>
    <t>112d</t>
  </si>
  <si>
    <t>751992274 SPC</t>
  </si>
  <si>
    <t>113d</t>
  </si>
  <si>
    <t>751992275 SPC</t>
  </si>
  <si>
    <t>114c</t>
  </si>
  <si>
    <t>114d</t>
  </si>
  <si>
    <t>751992276 SPC</t>
  </si>
  <si>
    <t>115d</t>
  </si>
  <si>
    <t>751992277 SPC</t>
  </si>
  <si>
    <t>116c</t>
  </si>
  <si>
    <t>116d</t>
  </si>
  <si>
    <t>751992278 SPC</t>
  </si>
  <si>
    <t>117d</t>
  </si>
  <si>
    <t>751992301 SPC</t>
  </si>
  <si>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t>
    </r>
    <r>
      <rPr>
        <u/>
        <sz val="8"/>
        <color rgb="FF0000FF"/>
        <rFont val="Arial"/>
        <family val="2"/>
        <charset val="238"/>
      </rPr>
      <t>Stěny v 1. PP - otvory kruhové:</t>
    </r>
    <r>
      <rPr>
        <sz val="8"/>
        <color rgb="FF0000FF"/>
        <rFont val="Arial"/>
        <family val="2"/>
        <charset val="238"/>
      </rPr>
      <t xml:space="preserve">
 - otvor Ø 200 mm - EI 60 - tl. 250 mm - 2 ks - betonovou stěnou;
 - otvor Ø 225 mm - EI 60 - tl. 150 mm - 2 ks - SDK
 - otvor Ø 260 mm - EI 60 - tl. 250 mm - 1 ks - betonovou stěnou;
 - otvor Ø 260 mm - EI 60 - tl. 150 mm - 1 ks - SDK
 - otvor Ø 300 mm - EI 60 - tl. 150 mm - 1 ks - SDK;
 - otvor Ø 325 mm - EI 60 - tl. 300 mm - 2 ks - betonovou stěnou;
 - otvor Ø 415 mm - EI 60 - tl. 250 mm - 1 ks - SDK.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</si>
  <si>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t>
    </r>
    <r>
      <rPr>
        <u/>
        <sz val="8"/>
        <color rgb="FF0000FF"/>
        <rFont val="Arial"/>
        <family val="2"/>
        <charset val="238"/>
      </rPr>
      <t>Stěny v 1. PP - otvory čtyřhreanné:</t>
    </r>
    <r>
      <rPr>
        <sz val="8"/>
        <color rgb="FF0000FF"/>
        <rFont val="Arial"/>
        <family val="2"/>
        <charset val="238"/>
      </rPr>
      <t xml:space="preserve">
 - otvor rozměru 600×850 mm - EI 60 - tl. 300 mm - 1 ks - betonovou stěnou;
 - otvor rozměru 1100×1200 mm - EI 60 - tl. 300 mm - 1 ks - betonovou stěnou;
 - otvor rozměru 730×415 mm - EI 60 - tl. 300 mm - 1 ks - betonovou stěnou;
 - otvor rozměru 1950×420 mm - EI 60 - tl. 250 mm - 1 ks - betonovou stěnou;
 - otvor rozměru 415×250 mm - EI 60 - tl. 250 mm - 1 ks - betonovou stěnou;
 - otvor rozměru 600×730 mm - EI 60 - tl. 300 mm - 1 ks - betonovou stěnou;
 - otvor rozměru 400×200 mm - EI 60 - tl. 250 mm - 1 ks - betonovou stěnou;
 - otvor rozměru 414×250 mm - EI 60 - tl. 150 mm - 1 ks - zděnou stěnou;
 - otvor rozměru 1800×420 mm - EI 60 - tl. 150 mm - 1 ks - zděnou stěnou;
 - otvor rozměru 350×300 mm - EI 60 - tl. 250 mm - 1 ks - betonovou stěnou;
 - otvor rozměru 500×500 mm - EI 60 - tl. 250 mm - 1 ks - betonovou stěnou;
 - otvor rozměru 500×415 mm - EI 60 - tl. 250 mm - 1 ks - betonovou stěnou;
 - otvor rozměru 500×500 mm - EI 60 - tl. 150 mm - 2 ks - SDK;
 - otvor rozměru 350×200 mm - EI 60 - tl. 150 mm - 1 ks - SDK
 - otvor rozměru 1450×1000 mm - EI 60 - tl. 300 mm - 2 ks - betonovou stěnou;
 - otvor rozměru 710×710 mm - EI 60 - tl. 300 mm - 1 ks - betonovou stěnou;
 - otvor rozměru 515×350 mm - EI 60 - tl. 300 mm - 1 ks - betonovou stěnou;
 - otvor rozměru 750×1000 mm - EI 60 - tl. 300 mm - 1 ks - betonovou stěnou;
 - otvor rozměru 600×1000 mm - EI 60 - tl. 300 mm - 1 ks - betonovou stěnou;
 - otvor rozměru 500×1000 mm - EI 60 - tl. 300 mm - 1 ks - betonovou stěnou.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</si>
  <si>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t>
    </r>
    <r>
      <rPr>
        <u/>
        <sz val="8"/>
        <color rgb="FF0000FF"/>
        <rFont val="Arial"/>
        <family val="2"/>
        <charset val="238"/>
      </rPr>
      <t>Stěny v 1. NP - otvory kruhové:</t>
    </r>
    <r>
      <rPr>
        <sz val="8"/>
        <color rgb="FF0000FF"/>
        <rFont val="Arial"/>
        <family val="2"/>
        <charset val="238"/>
      </rPr>
      <t xml:space="preserve">
 - otvor Ø 200 mm - EI 60 - tl. 200 mm - 2 ks - SDK;
 - otvor Ø 225 mm - EI 60 - tl. 75 mm - 1 ks - SDK
 - otvor Ø 225 mm - EI 60 - tl. 150 mm - 4 ks - SDK
 - otvor Ø 260 mm - EI 60 - tl. 150 mm - 3 ks - SDK;
 - otvor Ø 260 mm - EI 60 - tl. 200 mm - 2 ks - SDK
 - otvor Ø 300 mm - EI 60 - tl. 150 mm - 3 ks - SDK;
 - otvor Ø 300 mm - EI 60 - tl. 200 mm - 1 ks - SDK;
 - otvor Ø 300 mm - EI 60 - tl. 150 mm - 1 ks - betonovou stěnou.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</si>
  <si>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t>
    </r>
    <r>
      <rPr>
        <u/>
        <sz val="8"/>
        <color rgb="FF0000FF"/>
        <rFont val="Arial"/>
        <family val="2"/>
        <charset val="238"/>
      </rPr>
      <t>Stěny v 1. NP - otvory čtyřhreanné:</t>
    </r>
    <r>
      <rPr>
        <sz val="8"/>
        <color rgb="FF0000FF"/>
        <rFont val="Arial"/>
        <family val="2"/>
        <charset val="238"/>
      </rPr>
      <t xml:space="preserve">
 - otvor rozměru 600×300 mm - EI 60 - tl. 200 mm - 1 ks - SDK;
 - otvor rozměru 730×380 mm - EI 60 - tl. 200 mm - 1 ks - betonovou stěnou;
 - otvor rozměru 1100×550 mm - EI 60 - tl. 150 mm - 1 ks - SDK;
 - otvor rozměru 1800×415 mm - EI 60 - tl. 150 mm - 2 ks - SDK;
 - otvor rozměru 2200×550 mm - EI 60 - tl. 150 mm - 1 ks - SDK.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</si>
  <si>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t>
    </r>
    <r>
      <rPr>
        <u/>
        <sz val="8"/>
        <color rgb="FF0000FF"/>
        <rFont val="Arial"/>
        <family val="2"/>
        <charset val="238"/>
      </rPr>
      <t>Stěny v 2. NP - otvory kruhové:</t>
    </r>
    <r>
      <rPr>
        <sz val="8"/>
        <color rgb="FF0000FF"/>
        <rFont val="Arial"/>
        <family val="2"/>
        <charset val="238"/>
      </rPr>
      <t xml:space="preserve">
 - otvor Ø 100 mm - EI 60 - tl. 200 mm - 1 ks - SDK;
 - otvor Ø 160 mm - EI 60 - tl. 150 mm - 4 ks - SDK;
 - otvor Ø 160 mm - EI 60 - tl. 200 mm - 5 ks - SDK
 - otvor Ø 225 mm - EI 60 - tl. 150 mm - 1 ks - SDK
 - otvor Ø 260 mm - EI 60 - tl. 150 mm - 2 ks - SDK;
 - otvor Ø 260 mm - EI 60 - tl. 250 mm - 1 ks - SDK
 - otvor Ø 300 mm - EI 60 - tl. 150 mm - 1 ks - SDK;
 - otvor Ø 325 mm - EI 60 - tl. 200 mm - 1 ks - SDK;
 - otvor Ø 350 mm - EI 60 - tl. 150 mm - 1 ks - SDK.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</si>
  <si>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t>
    </r>
    <r>
      <rPr>
        <u/>
        <sz val="8"/>
        <color rgb="FF0000FF"/>
        <rFont val="Arial"/>
        <family val="2"/>
        <charset val="238"/>
      </rPr>
      <t xml:space="preserve">Stěny v 2. NP - otvory čtyřhreanné:
</t>
    </r>
    <r>
      <rPr>
        <sz val="8"/>
        <color rgb="FF0000FF"/>
        <rFont val="Arial"/>
        <family val="2"/>
        <charset val="238"/>
      </rPr>
      <t xml:space="preserve"> - otvor rozměru 315×200 mm - EI 60 - tl. 200 mm - 1 ks - SDK;
 - otvor rozměru 350×300 mm - EI 60 - tl. 150 mm - 1 ks - SDK;
 - otvor rozměru 350×300 mm - EI 60 - tl. 250 mm - 1 ks - betonovou stěnou;
 - otvor rozměru 400×200 mm - EI 60 - tl. 150 mm - 1 ks - SDK;
 - otvor rozměru 500×300 mm - EI 60 - tl. 250 mm - 1 ks - betonovou stěnou;
 - otvor rozměru 600×200 mm - EI 60 - tl. 200 mm - 1 ks - SDK;
 - otvor rozměru 700×500 mm - EI 60 - tl. 250 mm - 1 ks - betonovou stěnou;
 - otvor rozměru 730×350 mm - EI 60 - tl. 150 mm - 1 ks - SDK;
 - otvor rozměru 730×415 mm - EI 60 - tl. 150 mm - 1 ks - SDK;
 - otvor rozměru 900×315 mm - EI 60 - tl. 75 mm - 2 ks - SDK
 - otvor rozměru 1200×600 mm - EI 60 - tl. 75 mm - 2 ks - SDK.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</si>
  <si>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t>
    </r>
    <r>
      <rPr>
        <u/>
        <sz val="8"/>
        <color rgb="FF0000FF"/>
        <rFont val="Arial"/>
        <family val="2"/>
        <charset val="238"/>
      </rPr>
      <t>Stěny v 3. NP - otvory kruhové:</t>
    </r>
    <r>
      <rPr>
        <sz val="8"/>
        <color rgb="FF0000FF"/>
        <rFont val="Arial"/>
        <family val="2"/>
        <charset val="238"/>
      </rPr>
      <t xml:space="preserve">
 - otvor Ø 160 mm - EI 60 - tl. 150 mm - 1 ks - SDK;
 - otvor Ø 200 mm - EI 60 - tl. 250 mm - 1 ks - SDK
 - otvor Ø 225 mm - EI 60 - tl. 75 mm - 1 ks - SDK;
 - otvor Ø 225 mm - EI 60 - tl. 150 mm - 1 ks - SDK;
 - otvor Ø 260 mm - EI 60 - tl. 150 mm - 4 ks - SDK;
 - otvor Ø 260 mm - EI 60 - tl. 200 mm - 4 ks - SDK;
 - otvor Ø 260 mm - EI 60 - tl. 250 mm - 1 ks - SDK;
 - otvor Ø 300 mm - EI 60 - tl. 150 mm - 1 ks - SDK;
 - otvor Ø 325 mm - EI 60 - tl. 200 mm - 1 ks - SDK;
 - otvor Ø 350 mm - EI 60 - tl. 200 mm - 1 ks - SDK.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</si>
  <si>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t>
    </r>
    <r>
      <rPr>
        <u/>
        <sz val="8"/>
        <color rgb="FF0000FF"/>
        <rFont val="Arial"/>
        <family val="2"/>
        <charset val="238"/>
      </rPr>
      <t xml:space="preserve">Stěny v 3. NP - otvory čtyřhreanné:
</t>
    </r>
    <r>
      <rPr>
        <sz val="8"/>
        <color rgb="FF0000FF"/>
        <rFont val="Arial"/>
        <family val="2"/>
        <charset val="238"/>
      </rPr>
      <t xml:space="preserve"> - otvor rozměru 350×300 mm - EI 60 - tl. 150 mm - 1 ks - SDK;
 - otvor rozměru 350×300 mm - EI 60 - tl. 250 mm - 1 ks - betonovou stěnou;
 - otvor rozměru 415×200 mm - EI 60 - tl. 150 mm - 1 ks - SDK;
 - otvor rozměru 415×300 mm - EI 60 - tl. 150 mm - 1 ks - SDK;
 - otvor rozměru 500×300 mm - EI 60 - tl. 250 mm - 1 ks - SDK;
 - otvor rozměru 500×300 mm - EI 60 - tl. 250 mm - 1 ks - betonovou stěnou;
 - otvor rozměru 600×300 mm - EI 60 - tl. 200 mm - 1 ks - SDK;
 - otvor rozměru 730×300 mm - EI 60 - tl. 75 mm - 1 ks - SDK;
 - otvor rozměru 730×350 mm - EI 60 - tl. 150 mm - 1 ks - SDK. "</t>
    </r>
  </si>
  <si>
    <t>751993102 SPC</t>
  </si>
  <si>
    <t>751993103 SPC</t>
  </si>
  <si>
    <t>751993104 SPC</t>
  </si>
  <si>
    <t>751993151 SPC</t>
  </si>
  <si>
    <t>751993201 SPC</t>
  </si>
  <si>
    <t>751993202 SPC</t>
  </si>
  <si>
    <t>751993203 SPC</t>
  </si>
  <si>
    <t>751993204 SPC</t>
  </si>
  <si>
    <t>751993303 SPC</t>
  </si>
  <si>
    <t>751993311 SPC</t>
  </si>
  <si>
    <t>751993312 SPC</t>
  </si>
  <si>
    <t>751993313 SPC</t>
  </si>
  <si>
    <t>751993314 SPC</t>
  </si>
  <si>
    <t>751993315 SPC</t>
  </si>
  <si>
    <t>751993316 SPC</t>
  </si>
  <si>
    <t>751993317 SPC</t>
  </si>
  <si>
    <t>751993318 SPC</t>
  </si>
  <si>
    <t>751993401 SPC</t>
  </si>
  <si>
    <t>751993402 SPC</t>
  </si>
  <si>
    <t>751993403 SPC</t>
  </si>
  <si>
    <t>751993404 SPC</t>
  </si>
  <si>
    <t>751993405 SPC</t>
  </si>
  <si>
    <t>751993502 SPC</t>
  </si>
  <si>
    <t>751993511 SPC</t>
  </si>
  <si>
    <t>751993513 SPC</t>
  </si>
  <si>
    <t>751993514 SPC</t>
  </si>
  <si>
    <t>751993515 SPC</t>
  </si>
  <si>
    <t>751993601 SPC</t>
  </si>
  <si>
    <t>751993602 SPC</t>
  </si>
  <si>
    <t>751993603 SPC</t>
  </si>
  <si>
    <t>751993604 SPC</t>
  </si>
  <si>
    <t>751993605 SPC</t>
  </si>
  <si>
    <t>751993606 SPC</t>
  </si>
  <si>
    <t>751993607 SPC</t>
  </si>
  <si>
    <t>751993608 SPC</t>
  </si>
  <si>
    <t>751993611 SPC</t>
  </si>
  <si>
    <t>751993612 SPC</t>
  </si>
  <si>
    <t>751993613 SPC</t>
  </si>
  <si>
    <t>751993614 SPC</t>
  </si>
  <si>
    <t>751993615 SPC</t>
  </si>
  <si>
    <t>751993616 SPC</t>
  </si>
  <si>
    <t>751993621 SPC</t>
  </si>
  <si>
    <t>751993622 SPC</t>
  </si>
  <si>
    <t>751993623 SPC</t>
  </si>
  <si>
    <t>751993624 SPC</t>
  </si>
  <si>
    <t>751993625 SPC</t>
  </si>
  <si>
    <t>751993626 SPC</t>
  </si>
  <si>
    <t>751993627 SPC</t>
  </si>
  <si>
    <t>751993628 SPC</t>
  </si>
  <si>
    <t>751993629 SPC</t>
  </si>
  <si>
    <t>751993630 SPC</t>
  </si>
  <si>
    <t>751993631 SPC</t>
  </si>
  <si>
    <t>751993703 SPC</t>
  </si>
  <si>
    <t>751993704 SPC</t>
  </si>
  <si>
    <t>751993705 SPC</t>
  </si>
  <si>
    <t>751993708 SPC</t>
  </si>
  <si>
    <t>751993707 SPC</t>
  </si>
  <si>
    <t>751993751 SPC</t>
  </si>
  <si>
    <t>751993752 SPC</t>
  </si>
  <si>
    <t>751993753 SPC</t>
  </si>
  <si>
    <t>751993754 SPC</t>
  </si>
  <si>
    <t>751993755 SPC</t>
  </si>
  <si>
    <t>751993756 SPC</t>
  </si>
  <si>
    <t>751993757 SPC</t>
  </si>
  <si>
    <t>751993758 SPC</t>
  </si>
  <si>
    <t>751993759 SPC</t>
  </si>
  <si>
    <t>751993760 SPC</t>
  </si>
  <si>
    <t>751993761 SPC</t>
  </si>
  <si>
    <t>751993801 SPC</t>
  </si>
  <si>
    <t>751994201 SPC</t>
  </si>
  <si>
    <t>751994301 SPC</t>
  </si>
  <si>
    <t>751994401 SPC</t>
  </si>
  <si>
    <t>751994601 SPC</t>
  </si>
  <si>
    <t>D+M Úprava vzduchotechniky ve stávajícím objektu</t>
  </si>
  <si>
    <t>" Úprava a práce související s úpravou vzduchotechniky ve stávajícím objektu "</t>
  </si>
  <si>
    <t>751994202 SPC</t>
  </si>
  <si>
    <t xml:space="preserve">D+M Měření a regulace prvků a zařízení VZT - Specifikace dle PD  </t>
  </si>
  <si>
    <t>" Zajištění měření a regulace všech prvků a zařízení VZT / osazení vlastní regulace na provozní stavy. "</t>
  </si>
  <si>
    <t>735999992 SPC</t>
  </si>
  <si>
    <t xml:space="preserve">D+M Měření a regulace prvků a zařízení UT - Specifikace dle PD  </t>
  </si>
  <si>
    <t>" Zajištění měření a regulace všech prvků a zařízení UT / osazení vlastní regulace na provozní stavy. "</t>
  </si>
  <si>
    <t>D+M Vysekání rýh a prostupů pro vedení instalací v konstrukcích - Specifikace dle PD</t>
  </si>
  <si>
    <t>" Vysekání rýh ve zdivu, omítce, pro veedení elektroinstalace. "</t>
  </si>
  <si>
    <t>D+M Úprava slinoproudu ve stávajícím objektu vč. zjištění vedení</t>
  </si>
  <si>
    <t>" Úprava a práce související s úpravou silnoproudu ve stávajícím objektu "</t>
  </si>
  <si>
    <t>" V ceně veškeré kabeláž, nutné příslušenství, prvky, zprávy, apod. pro zajištění měření a regulace veškerých prvků a zařízení VZT. "</t>
  </si>
  <si>
    <t>" V ceně veškeré kabeláž, nutné příslušenství, prvky, zprávy, apod. pro zajištění měření a regulace veškerých prvků a zařízení UT. "</t>
  </si>
  <si>
    <t>741999709 SPC</t>
  </si>
  <si>
    <t xml:space="preserve">D+M Měření a regulace prvků a zařízení FVE - Specifikace dle PD  </t>
  </si>
  <si>
    <t>" Zajištění měření a regulace všech prvků a zařízení FVE / osazení vlastní regulace na provozní stavy. "</t>
  </si>
  <si>
    <t>" V ceně veškeré kabeláž, nutné příslušenství, prvky, zprávy, apod. pro zajištění měření a regulace veškerých prvků a zařízení FVE. "</t>
  </si>
  <si>
    <t xml:space="preserve">Součást jednotlivých profesí vyžadujících MaR </t>
  </si>
  <si>
    <t>Ing. Blanka Janovská - ASŘ</t>
  </si>
  <si>
    <t>" Včetně pasivních prvků, patch panelů, optické vany, převodníků a veškerého dalšího nutného vybavení a příslušenství vč. štítků pro popis, switche. "</t>
  </si>
  <si>
    <t>" Včetně uložení (montáže a nasunutí do chrániček), zapojení, případného protažení a ukončení kotvích, spojovacích prvků a veškerého příslušenství. "</t>
  </si>
  <si>
    <t>" Včetně uložení (montáže a nasunutí do chrániček), zapojení, případného protažení a ukončení, mikrotrubiček pro ochranu, spojovacích prvků a veškerého příslušenství. "</t>
  </si>
  <si>
    <t>" Čipy / karty pro přístupový systém.
Počet ks, dle požadavků investora. Předpoklad do 100 ks. 
Druh musí být kompatibilní se stávajícím systémem. "</t>
  </si>
  <si>
    <t>742998203 SPC</t>
  </si>
  <si>
    <t>742998204 SPC</t>
  </si>
  <si>
    <t xml:space="preserve">" Kabeláž slaboproudu - přístupového systému " </t>
  </si>
  <si>
    <t>D+M Kabel CYSY(H05VV-F)) 2×1 - Specifikace dle PD</t>
  </si>
  <si>
    <t>742998602 SPC</t>
  </si>
  <si>
    <t>742998603 SPC</t>
  </si>
  <si>
    <t>742998604 SPC</t>
  </si>
  <si>
    <t xml:space="preserve">" POZN: Jednotka je uvažována s technologií potlačující vznik a množení škodlivin - virů, bakterií, plísní, alergenů, nebezpečných látek. " </t>
  </si>
  <si>
    <t>" - pouzdro izolační potrubní z minerální vlny s Al fólií, TI tl. 60mm - 52,03 m " (47,3)*1,1</t>
  </si>
  <si>
    <t>" - pouzdro izolační potrubní z minerální vlny s Al fólií, TI tl. 60mm - 69,30 m " (63,0)*1,1</t>
  </si>
  <si>
    <t>D+M Řídící jednotka pro přístupový systém - Specifikace dle PD</t>
  </si>
  <si>
    <t>742998205 SPC</t>
  </si>
  <si>
    <t>" Včetně instalace a zapojení, rámečku a veškerého nutného příslušenství. "</t>
  </si>
  <si>
    <t xml:space="preserve">" Včetně instalace a zapojení, naprogramování, odzkoušení a veškerých nutných prací a příslušenství. " </t>
  </si>
  <si>
    <t>" Řídící jednotka přístupového systému ke kontrole vstupu vč. příslušenství. "</t>
  </si>
  <si>
    <t>" Včetně aktivních prvků, zesilovačů, rozbočovačů, kotevních prvků a veškerého nutného vystrojení a příslušenství. "</t>
  </si>
  <si>
    <t>" Anténní rozvaděč pro STA "</t>
  </si>
  <si>
    <t>D+M Lineární tepelný hlásič - Specifikace dle PD</t>
  </si>
  <si>
    <t>" Lineární tepelný hlásič - termodetekční kabel. "</t>
  </si>
  <si>
    <t>D+M Vyhodnocovací jednotka jednotka lineárního hlásiče - Specifikace dle PD</t>
  </si>
  <si>
    <t>" Vyhodnocovací jednotka lineárního tepelného hlásiče.. "</t>
  </si>
  <si>
    <t>742998810 SPC</t>
  </si>
  <si>
    <t>742998893 SPC</t>
  </si>
  <si>
    <t>" Včetně montáže, zapojení, zprovoznění, naprogramování, odzkoušení a veškerého nutného příslušenství. "</t>
  </si>
  <si>
    <t>" Včetně montáže, zapojení, ukončení a veškerých nutných prací a příslušenství. "</t>
  </si>
  <si>
    <t>" Včetně montáže, zapojení, odzkoušení, zprovoznění a veškerého nutného příslušenství. "</t>
  </si>
  <si>
    <t>" Součástí ústřčedny je také systémová komunikační jendotka, digitálně výstupní modul, zesilovač, nouzový napájecí zdroj, akumulátory. "</t>
  </si>
  <si>
    <t>D+M Software pro přístupový systém dveří - Specifikace dle PD</t>
  </si>
  <si>
    <t>" Včetně instalace, odzkoušení, zprovoznění a veškerého nutného příslušenství. "</t>
  </si>
  <si>
    <t>" Software pro přístupový systém dveří. "</t>
  </si>
  <si>
    <t>742998206 SPC</t>
  </si>
  <si>
    <t>D+M Úpravy / příprava prvků el. komunikace pro uchycení na / v prosklených příčkách - Specifikace dle PD</t>
  </si>
  <si>
    <t>" Pro tablo "</t>
  </si>
  <si>
    <t>" Pro nouzové tlačítko otevírání dveří "</t>
  </si>
  <si>
    <t>" Příprava pro uchycení prvků slaboproudých rozvodů na prosklených příčkách / úprava prosklené příčky. "</t>
  </si>
  <si>
    <t>" Pro tlačítka EPS "</t>
  </si>
  <si>
    <t>" V ceně příprava prvků do ocelové konstrukce, skla pro uchycení a napojení veškerých prvků slaboproudých rozvodů, prvky kotvící, těsnící, uchycovací, a veškeré další nutné práce a příslušenství související s přípravou pro uchycení koncových prvků slaboproudu na / v prosklených příčkách. "</t>
  </si>
  <si>
    <t>D+M Vstupně výstupní modul - Specifikace dle PD</t>
  </si>
  <si>
    <t>D+M Samoregulační vyhřívání vjezdu - topný kabel vč. veškerého příslušenství - Specifikace dle PD</t>
  </si>
  <si>
    <t xml:space="preserve">" Samoregulační vyhřívání vjezdu - přístupové rampy. " </t>
  </si>
  <si>
    <t>" Včetně uložení, teplotního čidla, zapojení, diferenčního termostatu, řídící jednotky, regulátoru případného protažení a ukončení a veškerého dalšího nutného příslušenství pro zajištění vyhřívání sjezdu do objektu. "</t>
  </si>
  <si>
    <t>" Včetně instalace, napojení, odzkoušení, zprovoznění, veškerých nutných prvků a příslušenství. "</t>
  </si>
  <si>
    <t>"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</si>
  <si>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t>
    </r>
    <r>
      <rPr>
        <u/>
        <sz val="8"/>
        <color rgb="FF0000FF"/>
        <rFont val="Arial"/>
        <family val="2"/>
        <charset val="238"/>
      </rPr>
      <t>Stěny v 1. PP:</t>
    </r>
    <r>
      <rPr>
        <sz val="8"/>
        <color rgb="FF0000FF"/>
        <rFont val="Arial"/>
        <family val="2"/>
        <charset val="238"/>
      </rPr>
      <t xml:space="preserve">
 - otvor Ø 50 mm - EI 60 - tl. 250 mm - 2 ks - betonovou stěnou;
 - otvor Ø 50 mm - EI 60 - tl. 300 mm - 1 ks - betonovou stěnou;
 - otvor rozměru 220×80 mm - EI 60 - tl. 150 mm - 1 ks - SDK;. 
 - otvor rozměru 480×110 mm - EI 60 - tl. 150 mm - 1 ks - SDK;. 
</t>
    </r>
    <r>
      <rPr>
        <u/>
        <sz val="8"/>
        <color rgb="FF0000FF"/>
        <rFont val="Arial"/>
        <family val="2"/>
        <charset val="238"/>
      </rPr>
      <t>Stěny v 1. NP</t>
    </r>
    <r>
      <rPr>
        <sz val="8"/>
        <color rgb="FF0000FF"/>
        <rFont val="Arial"/>
        <family val="2"/>
        <charset val="238"/>
      </rPr>
      <t xml:space="preserve">:
 - otvor rozměru 430×110 mm - EI 60 - tl. 100 mm - 1 ks - SDK;. 
 - otvor rozměru 430×110 mm - EI 60 - tl. 150 mm - 6 ks - SDK;. 
 - otvor rozměru 430×110 mm - EI 60 - tl. 200 mm - 3 ks - SDK;. 
 - otvor rozměru 430×110 mm - EI 60 - tl. 250 mm - 1 ks - SDK;. 
</t>
    </r>
    <r>
      <rPr>
        <u/>
        <sz val="8"/>
        <color rgb="FF0000FF"/>
        <rFont val="Arial"/>
        <family val="2"/>
        <charset val="238"/>
      </rPr>
      <t>Stěny v 2. NP</t>
    </r>
    <r>
      <rPr>
        <sz val="8"/>
        <color rgb="FF0000FF"/>
        <rFont val="Arial"/>
        <family val="2"/>
        <charset val="238"/>
      </rPr>
      <t xml:space="preserve">:
 - otvor rozměru 350×70 mm - EI 60 - tl. 150 mm - 1 ks - SDK;.
</t>
    </r>
    <r>
      <rPr>
        <u/>
        <sz val="8"/>
        <color rgb="FF0000FF"/>
        <rFont val="Arial"/>
        <family val="2"/>
        <charset val="238"/>
      </rPr>
      <t>Stěny v 3. NP:</t>
    </r>
    <r>
      <rPr>
        <sz val="8"/>
        <color rgb="FF0000FF"/>
        <rFont val="Arial"/>
        <family val="2"/>
        <charset val="238"/>
      </rPr>
      <t xml:space="preserve">
 - otvor rozměru 350×70 mm - EI 60 - tl. 150 mm - 1 ks - SDK.  "</t>
    </r>
  </si>
  <si>
    <t>722999801 SPC</t>
  </si>
  <si>
    <t>" POZN: Potrubí zahrnuto v délce potrubí. "</t>
  </si>
  <si>
    <t xml:space="preserve">D+M Vytvoření čichačky z potrubí vč. ochranné síťky - Specifikace dle PD </t>
  </si>
  <si>
    <t>" V ceně prvek proti vnikání nečistot (ochranná síťka) a další veškeré příslušenství a montážní materiál. "</t>
  </si>
  <si>
    <t>" POZN: Předpokládaný počet balení pásky délky 25 m - 2 ks. "</t>
  </si>
  <si>
    <r>
      <t xml:space="preserve">" POZN: 
Celková oboustranná pohledová plocha otvorů prostupů → </t>
    </r>
    <r>
      <rPr>
        <b/>
        <sz val="8"/>
        <color rgb="FF0000FF"/>
        <rFont val="Arial"/>
        <family val="2"/>
        <charset val="238"/>
      </rPr>
      <t>0,835 m2.</t>
    </r>
    <r>
      <rPr>
        <sz val="8"/>
        <color rgb="FF0000FF"/>
        <rFont val="Arial"/>
        <family val="2"/>
        <charset val="238"/>
      </rPr>
      <t xml:space="preserve"> 
Celkový orientační objem otvorů pro vyplnění → </t>
    </r>
    <r>
      <rPr>
        <b/>
        <sz val="8"/>
        <color rgb="FF0000FF"/>
        <rFont val="Arial"/>
        <family val="2"/>
        <charset val="238"/>
      </rPr>
      <t>0,093 m3</t>
    </r>
    <r>
      <rPr>
        <sz val="8"/>
        <color rgb="FF0000FF"/>
        <rFont val="Arial"/>
        <family val="2"/>
        <charset val="238"/>
      </rPr>
      <t>. "</t>
    </r>
  </si>
  <si>
    <r>
      <t xml:space="preserve">" POZN: 
Celková oboustranná pohledová plocha otvorů prostupů → </t>
    </r>
    <r>
      <rPr>
        <b/>
        <sz val="8"/>
        <color rgb="FF0000FF"/>
        <rFont val="Arial"/>
        <family val="2"/>
        <charset val="238"/>
      </rPr>
      <t>0,051 m2.</t>
    </r>
    <r>
      <rPr>
        <sz val="8"/>
        <color rgb="FF0000FF"/>
        <rFont val="Arial"/>
        <family val="2"/>
        <charset val="238"/>
      </rPr>
      <t xml:space="preserve"> 
Celkový orientační objem otvorů pro plyn → </t>
    </r>
    <r>
      <rPr>
        <b/>
        <sz val="8"/>
        <color rgb="FF0000FF"/>
        <rFont val="Arial"/>
        <family val="2"/>
        <charset val="238"/>
      </rPr>
      <t>0,006 m3</t>
    </r>
    <r>
      <rPr>
        <sz val="8"/>
        <color rgb="FF0000FF"/>
        <rFont val="Arial"/>
        <family val="2"/>
        <charset val="238"/>
      </rPr>
      <t>. "</t>
    </r>
  </si>
  <si>
    <r>
      <t>" POZN: 
Celková oboustranná pohledová plocha otvorů prostupů → 4</t>
    </r>
    <r>
      <rPr>
        <b/>
        <sz val="8"/>
        <color rgb="FF0000FF"/>
        <rFont val="Arial"/>
        <family val="2"/>
        <charset val="238"/>
      </rPr>
      <t>,398 m2.</t>
    </r>
    <r>
      <rPr>
        <sz val="8"/>
        <color rgb="FF0000FF"/>
        <rFont val="Arial"/>
        <family val="2"/>
        <charset val="238"/>
      </rPr>
      <t xml:space="preserve"> 
Celkový orientační objem otvorů pro vodovod → </t>
    </r>
    <r>
      <rPr>
        <b/>
        <sz val="8"/>
        <color rgb="FF0000FF"/>
        <rFont val="Arial"/>
        <family val="2"/>
        <charset val="238"/>
      </rPr>
      <t>0,496 m3</t>
    </r>
    <r>
      <rPr>
        <sz val="8"/>
        <color rgb="FF0000FF"/>
        <rFont val="Arial"/>
        <family val="2"/>
        <charset val="238"/>
      </rPr>
      <t>. "</t>
    </r>
  </si>
  <si>
    <r>
      <t xml:space="preserve">" POZN: 
Celková oboustranná pohledová plocha otvorů prostupů → </t>
    </r>
    <r>
      <rPr>
        <b/>
        <sz val="8"/>
        <color rgb="FF0000FF"/>
        <rFont val="Arial"/>
        <family val="2"/>
        <charset val="238"/>
      </rPr>
      <t>9,137 m2.</t>
    </r>
    <r>
      <rPr>
        <sz val="8"/>
        <color rgb="FF0000FF"/>
        <rFont val="Arial"/>
        <family val="2"/>
        <charset val="238"/>
      </rPr>
      <t xml:space="preserve"> 
Celkový orientační objem otvorů pro kanalizaci → </t>
    </r>
    <r>
      <rPr>
        <b/>
        <sz val="8"/>
        <color rgb="FF0000FF"/>
        <rFont val="Arial"/>
        <family val="2"/>
        <charset val="238"/>
      </rPr>
      <t>1,138 m3</t>
    </r>
    <r>
      <rPr>
        <sz val="8"/>
        <color rgb="FF0000FF"/>
        <rFont val="Arial"/>
        <family val="2"/>
        <charset val="238"/>
      </rPr>
      <t>. "</t>
    </r>
  </si>
  <si>
    <r>
      <t xml:space="preserve">" POZN: 
Celková oboustranná pohledová plocha otvorů prostupů → </t>
    </r>
    <r>
      <rPr>
        <b/>
        <sz val="8"/>
        <color rgb="FF0000FF"/>
        <rFont val="Arial"/>
        <family val="2"/>
        <charset val="238"/>
      </rPr>
      <t>1,6 m2.</t>
    </r>
    <r>
      <rPr>
        <sz val="8"/>
        <color rgb="FF0000FF"/>
        <rFont val="Arial"/>
        <family val="2"/>
        <charset val="238"/>
      </rPr>
      <t xml:space="preserve"> 
Celkový orientační objem otvorů pro chlazení → </t>
    </r>
    <r>
      <rPr>
        <b/>
        <sz val="8"/>
        <color rgb="FF0000FF"/>
        <rFont val="Arial"/>
        <family val="2"/>
        <charset val="238"/>
      </rPr>
      <t>0,136 m3</t>
    </r>
    <r>
      <rPr>
        <sz val="8"/>
        <color rgb="FF0000FF"/>
        <rFont val="Arial"/>
        <family val="2"/>
        <charset val="238"/>
      </rPr>
      <t>. "</t>
    </r>
  </si>
  <si>
    <r>
      <t xml:space="preserve">" POZN: 
Celková oboustranná pohledová plocha otvorů prostupů → </t>
    </r>
    <r>
      <rPr>
        <b/>
        <sz val="8"/>
        <color rgb="FF0000FF"/>
        <rFont val="Arial"/>
        <family val="2"/>
        <charset val="238"/>
      </rPr>
      <t>84,776 m2.</t>
    </r>
    <r>
      <rPr>
        <sz val="8"/>
        <color rgb="FF0000FF"/>
        <rFont val="Arial"/>
        <family val="2"/>
        <charset val="238"/>
      </rPr>
      <t xml:space="preserve"> 
Celkový orientační objem otvorů pro vzduchotechniku → </t>
    </r>
    <r>
      <rPr>
        <b/>
        <sz val="8"/>
        <color rgb="FF0000FF"/>
        <rFont val="Arial"/>
        <family val="2"/>
        <charset val="238"/>
      </rPr>
      <t>9,242 m3</t>
    </r>
    <r>
      <rPr>
        <sz val="8"/>
        <color rgb="FF0000FF"/>
        <rFont val="Arial"/>
        <family val="2"/>
        <charset val="238"/>
      </rPr>
      <t>.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</si>
  <si>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stropní konstrukci:
</t>
    </r>
    <r>
      <rPr>
        <u/>
        <sz val="8"/>
        <color rgb="FF0000FF"/>
        <rFont val="Arial"/>
        <family val="2"/>
        <charset val="238"/>
      </rPr>
      <t>Strop nad 1. PP:</t>
    </r>
    <r>
      <rPr>
        <sz val="8"/>
        <color rgb="FF0000FF"/>
        <rFont val="Arial"/>
        <family val="2"/>
        <charset val="238"/>
      </rPr>
      <t xml:space="preserve">
 - otvor rozměru 700×3050 mm - EI 60 - tl. 250 mm - 1 ks;
 - otvor rozměru 1975×900 mm - EI 60 - tl. 250 mm - 2 ks;    
 - otvor rozměru 2950×675 mm - EI 60 - tl. 250 mm - 1 ks.  
</t>
    </r>
    <r>
      <rPr>
        <u/>
        <sz val="8"/>
        <color rgb="FF0000FF"/>
        <rFont val="Arial"/>
        <family val="2"/>
        <charset val="238"/>
      </rPr>
      <t>Strop nad 1. NP:</t>
    </r>
    <r>
      <rPr>
        <sz val="8"/>
        <color rgb="FF0000FF"/>
        <rFont val="Arial"/>
        <family val="2"/>
        <charset val="238"/>
      </rPr>
      <t xml:space="preserve">
 - otvor rozměru 525×475 mm - EI 60 - tl. 250 mm - 1 ks;
 - otvor rozměru 700×3050 mm - EI 60 - tl. 250 mm - 1 ks;
 - otvor rozměru 900×1625 mm - EI 60 - tl. 250 mm - 2 ks;
 - otvor rozměru 1900×625 mm - EI 60 - tl. 250 mm - 1 ks;
 - otvor rozměru 2250×625 mm - EI 60 - tl. 250 mm - 1 ks.  
 - otvor Ø 160 mm - EI 60 - tl. 150 mm - 2 ks.
</t>
    </r>
    <r>
      <rPr>
        <u/>
        <sz val="8"/>
        <color rgb="FF0000FF"/>
        <rFont val="Arial"/>
        <family val="2"/>
        <charset val="238"/>
      </rPr>
      <t>Strop nad 2. NP</t>
    </r>
    <r>
      <rPr>
        <sz val="8"/>
        <color rgb="FF0000FF"/>
        <rFont val="Arial"/>
        <family val="2"/>
        <charset val="238"/>
      </rPr>
      <t xml:space="preserve">:
 - otvor rozměru 1900×625 mm - EI 60 - tl. 250 mm - 1 ks;
 - otvor rozměru 2250×625 mm - EI 60 - tl. 250 mm - 1 ks 
 - otvor rozměru 900×1625 mm - EI 60 - tl. 250 mm - 1 ks;  
 - otvor Ø 160 mm - EI 60 - tl. 150 mm - 4 ks.
</t>
    </r>
    <r>
      <rPr>
        <u/>
        <sz val="8"/>
        <color rgb="FF0000FF"/>
        <rFont val="Arial"/>
        <family val="2"/>
        <charset val="238"/>
      </rPr>
      <t>Strop nad 3. NP:</t>
    </r>
    <r>
      <rPr>
        <sz val="8"/>
        <color rgb="FF0000FF"/>
        <rFont val="Arial"/>
        <family val="2"/>
        <charset val="238"/>
      </rPr>
      <t xml:space="preserve">
 - otvor rozměru 600×1350 mm - EI 60 - tl. 250 mm - 1 ks;
 - otvor rozměru 710×710 mm - EI 60 - tl. 250 mm - 1 ks;  
 - otvor Ø 160 mm - EI 60 - tl. 150 mm - 3 ks. "  </t>
    </r>
  </si>
  <si>
    <r>
      <t xml:space="preserve">" </t>
    </r>
    <r>
      <rPr>
        <b/>
        <sz val="8"/>
        <color rgb="FF0000FF"/>
        <rFont val="Arial"/>
        <family val="2"/>
        <charset val="238"/>
      </rPr>
      <t>Předpokládané množství materiálu:</t>
    </r>
    <r>
      <rPr>
        <sz val="8"/>
        <color rgb="FF0000FF"/>
        <rFont val="Arial"/>
        <family val="2"/>
        <charset val="238"/>
      </rPr>
      <t xml:space="preserve">
 - vodič do CY 6 (H07V) - 12 050 m; 
 - vodič do CY 16 (H07V) - 3 750 m; 
 - vodič do CY 35 (H07V) - 1 200 m; 
Součástí je také:
 - napojení k jednotlivým předmětům a prvkům nutných uzemnit;
 - krabice pro napojení v jendotlivých místnostech před vedením do rozvaděčů;
 - kotvící a spojovací materiál;
 - napojení do rozvaděčů / stávající zemnící soustavu, apod.;
 - veškeré další nutné práce a materiál související s uzemnění kovových konstrukcí v objektu. "</t>
    </r>
  </si>
  <si>
    <r>
      <rPr>
        <b/>
        <sz val="8"/>
        <color rgb="FF0000FF"/>
        <rFont val="Arial"/>
        <family val="2"/>
        <charset val="238"/>
      </rPr>
      <t xml:space="preserve">" Předpokládané maximální množství materiálu:
</t>
    </r>
    <r>
      <rPr>
        <sz val="8"/>
        <color rgb="FF0000FF"/>
        <rFont val="Arial"/>
        <family val="2"/>
        <charset val="238"/>
      </rPr>
      <t xml:space="preserve"> - trubka ohebná do D 40 mm - 15 100 m;
 - trubka ohebná do D 75 mm - 5 050 m;
Součástí je také:
 - kotvící materiál;
 - spojovací materiál;
 - další nutné příslušenství pro úložný materiál. "</t>
    </r>
  </si>
  <si>
    <t>" V ceně případné vytvoření prostupu, zapravení prostupu, případná chránička potrubí, nasunutí potrubí do chráničky, utěsnění potrubí, manžety apod. "</t>
  </si>
  <si>
    <t>723999702 SPC</t>
  </si>
  <si>
    <r>
      <t xml:space="preserve">" </t>
    </r>
    <r>
      <rPr>
        <b/>
        <sz val="8"/>
        <color indexed="12"/>
        <rFont val="Arial CE"/>
        <family val="2"/>
        <charset val="238"/>
      </rPr>
      <t>Předpokládané práce související s úpravou se stávajícím objektu:</t>
    </r>
    <r>
      <rPr>
        <sz val="8"/>
        <color indexed="12"/>
        <rFont val="Arial CE"/>
        <family val="2"/>
        <charset val="238"/>
      </rPr>
      <t xml:space="preserve">
 - zjištění pozice stávajících rozvodů;
 - odpojení kabeláže z rozvaděče / vypnutí přívody během prací na základě zjištění vedení rozvodů;
 - případné přeložení kabeláže při vedení v místech stavebních prací / ochrana stávající kabeláže;
 - ochrana stávajících koncových prvků / jejich demontáž, úprava pozice a nová montáž - zásuvky, vypínače, svítidla, apod.;
 - případné provedení vysekání rýh, drážek, prostupů, dodání úložných prvků;
 - přesun hmot, odvoz a likvidace suti;
 - další veškeré nutné práce a materiál související s úpravou elektroinstalace ve stávajícím objektu. ". </t>
    </r>
  </si>
  <si>
    <t>D+M Úprava slaborpoudu ve stávajícím objektu vč. zjištění vedení</t>
  </si>
  <si>
    <t>" Úprava a práce související s úpravou slaboproudu ve stávajícím objektu "</t>
  </si>
  <si>
    <r>
      <t xml:space="preserve">" </t>
    </r>
    <r>
      <rPr>
        <b/>
        <sz val="8"/>
        <color indexed="12"/>
        <rFont val="Arial CE"/>
        <family val="2"/>
        <charset val="238"/>
      </rPr>
      <t>Předpokládané práce související s úpravou se stávajícím objektu:</t>
    </r>
    <r>
      <rPr>
        <sz val="8"/>
        <color indexed="12"/>
        <rFont val="Arial CE"/>
        <family val="2"/>
        <charset val="238"/>
      </rPr>
      <t xml:space="preserve">
 - zjištění pozice stávajících rozvodů;
 - odpojení kabeláže z rozvaděče / vypnutí přívody během prací na základě zjištění vedení rozvodů;
 - případné přeložení kabeláže při vedení v místech stavebních prací / ochrana stávající kabeláže;
 - ochrana stávajících koncových prvků / jejich demontáž, úprava pozice a nová montáž - prvky systému Sestra - pacient (Medical).;
 - případné provedení vysekání rýh, drážek, prostupů, dodání úložných prvků;
 - přesun hmot, odvoz a likvidace suti;
 - další veškeré nutné práce a materiál související s úpravou elektroinstalace ve stávajícím objektu. ". </t>
    </r>
  </si>
  <si>
    <t>Potrubí kanalizační z PP odpadní DN 75</t>
  </si>
  <si>
    <t>" Kanalizační potrubí - připojovací - zázemí " (0,5)*1,1</t>
  </si>
  <si>
    <t>" Zkouška těsnosti kanalizace - DN 75  " (1,5)</t>
  </si>
  <si>
    <t>" Zkouška těsnosti kanalizace - DN 50  " (0,5)</t>
  </si>
  <si>
    <t>" Kanalizační potrubí - odpadní - zázemí " (1,5)*1,1</t>
  </si>
  <si>
    <t>742998312 SPC</t>
  </si>
  <si>
    <t>Hlavbní náklady - Základ DPH</t>
  </si>
  <si>
    <t>8a</t>
  </si>
  <si>
    <t>8b</t>
  </si>
  <si>
    <r>
      <t xml:space="preserve">Cena celkem
</t>
    </r>
    <r>
      <rPr>
        <b/>
        <sz val="8"/>
        <color rgb="FF0000FF"/>
        <rFont val="Arial CYR"/>
        <charset val="238"/>
      </rPr>
      <t>Hlavní  náklady</t>
    </r>
  </si>
  <si>
    <r>
      <t xml:space="preserve">Cena celkem
</t>
    </r>
    <r>
      <rPr>
        <b/>
        <sz val="8"/>
        <color rgb="FF0000FF"/>
        <rFont val="Arial CYR"/>
        <charset val="238"/>
      </rPr>
      <t>Vedlejší náklady</t>
    </r>
  </si>
  <si>
    <t>D.1.4.1. ZTI - HLAVNÍ NÁKLADY</t>
  </si>
  <si>
    <t>D.1.4.1. ZTI - VEDLEJŠÍ NÁKLADY</t>
  </si>
  <si>
    <t>Hlavní náklady bez DPH</t>
  </si>
  <si>
    <t>Vedlejší náklady bez DPH</t>
  </si>
  <si>
    <t>Vedlejší náklady vč. DPH</t>
  </si>
  <si>
    <t>Hlavní náklady vč. DPH</t>
  </si>
  <si>
    <t>D.1.4.2. ODBĚRNÁ PLYNOVÁ ZAŘÍZENÍ - HLAVNÍ NÁKLADY</t>
  </si>
  <si>
    <t>D.1.4.8. ELEKTRONICKÉ KOMUNIKACE - Dorozumívací systém SESTRA-PACIENT (MEDICAL) - HLAVNÍ NÁKLADY</t>
  </si>
  <si>
    <t>D.1.4.3. VZDUCHOTECHNIKA - HLAVNÍ NÁKLADY</t>
  </si>
  <si>
    <t>D.1.4.3. VZDUCHOTECHNIKA - VEDLEJŠÍ NÁKLADY</t>
  </si>
  <si>
    <t>D.1.4.5. CHLAZENÍ - HLAVNÍ NÁKLADY</t>
  </si>
  <si>
    <t>D.1.4.7. SILNOPROUDÁ ELEKTROTECHNIKA - HLAVNÍ NÁKLADY</t>
  </si>
  <si>
    <t>D.1.4.8. ELEKTRONICKÉ KOMUNIKACE - HLAVNÍ NÁKLADY</t>
  </si>
  <si>
    <t>D.1.4.7. SILNOPROUDÁ ELEKTROTECHNIKA - VEDLEJŠÍ NÁKLADY</t>
  </si>
  <si>
    <t>D.1.4.8. ELEKTRONICKÉ KOMUNIKACE - VEDLEJŠÍ NÁKLADY</t>
  </si>
  <si>
    <t>D.1.4.4. VYTÁPĚNÍ - VEDLEJŠÍ NÁKLADY</t>
  </si>
  <si>
    <t>D.1.4.4. VYTÁPĚNÍ - HLAVNÍ NÁKLADY</t>
  </si>
  <si>
    <t>D.1.4.7.1. FOTOVOLTAIKA - HLAVNÍ NÁKLADY</t>
  </si>
  <si>
    <t>D.1.4.10.1. SADOVÉ ÚPRAVY, MOBILIÁŘ, OPLOCENÍ - SADOVÉ ÚPRAVY - VEDLEJŠÍ NÁKLADY</t>
  </si>
  <si>
    <t>D.1.4.10.1. SADOVÉ ÚPRAVY, MOBILIÁŘ, OPLOCENÍ - MOBILIÁŘ - VEDLEJŠÍ NÁKLADY</t>
  </si>
  <si>
    <t>D.1.4.10.1. SADOVÉ ÚPRAVY, MOBILIÁŘ, OPLOCENÍ - OPLOCENÍ - VEDLEJŠÍ NÁKLADY</t>
  </si>
  <si>
    <t>I-D.1.4.10.2. ZPEVNĚNÉ PLOCHY A KOMUNIKACE - VEDLEJŠÍ NÁKLADY</t>
  </si>
  <si>
    <t>D.1.4.10.1. SADOVÉ ÚPRAVY, MOBILIÁŘ, OPLOCENÍ - CELKEM - VEDLEJŠÍ NÁKLADY</t>
  </si>
  <si>
    <t>D.1.4.10.1. DROBNÁ ARCHITEKTURA - CELKEM - VEDLEJŠÍ NÁKLADY</t>
  </si>
  <si>
    <t>D.1.4.10.3. DROBNÁ ARCHITEKTURA - SKLENÍK - VEDLEJŠÍ NÁKLADY</t>
  </si>
  <si>
    <t>D.1.4.10.3. DROBNÁ ARCHITEKTURA - ZÁZEMÍ - VEDLEJŠÍ NÁKLADY</t>
  </si>
  <si>
    <t>D.1.4.10.3. DROBNÁ ARCHITEKTURA - KOLÁRNA - VEDLEJŠÍ NÁKLADY</t>
  </si>
  <si>
    <t>D.2.7. AREÁLOVÉ OSVĚTLENÍ - TRASA A1 - VEDLEJŠÍ NÁKLADY</t>
  </si>
  <si>
    <t>D.2.8. AREÁLOVÉ VEDENÍ NN - TRASA NN1 - NAPOJENÍ OBJEKTU KOLÁRNY - VEDLEJŠÍ NÁKLADY</t>
  </si>
  <si>
    <t>D.2.8. AREÁLOVÉ VEDENÍ NN - TRASA NN2 - NAPOJENÍ OBJEKTU SKLENÍKU - VEDLEJŠÍ NÁKLADY</t>
  </si>
  <si>
    <t>D.2.8. AREÁLOVÉ VEDENÍ NN - TRASA NN3 - NAPOJENÍ OBJEKTU ZÁZEMÍ - VEDLEJŠÍ NÁKLADY</t>
  </si>
  <si>
    <t>D.2.8. AREÁLOVÉ VEDENÍ NN - TRASA NN4 - NAPOJENÍ AKUMULAČNÍ NÁDRŽE - VEDLEJŠÍ NÁKLADY</t>
  </si>
  <si>
    <t>D.2.8. AREÁLOVÉ VEDENÍ NN - TRASA NN5 - NAPOJENÍ ČERPACÍ ŠACHTY - VEDLEJŠÍ NÁKLADY</t>
  </si>
  <si>
    <t>D.2.8. AREÁLOVÉ VEDENÍ NN - TRASA NN6 - NAPOJENÍ VRAT - VEDLEJŠÍ NÁKLADY</t>
  </si>
  <si>
    <t>D.2.1. PŘÍPOJKA VODOVODU - HLAVNÍ NÁKLADY</t>
  </si>
  <si>
    <t>D.2.1.1. AREÁLOVÝ VODOVOD - VEDLEJŠÍ NÁKLADY</t>
  </si>
  <si>
    <t>D.2.2. PŘÍPOJKA KANALIZACE - HLAVNÍ NÁKLADY</t>
  </si>
  <si>
    <t>D.2.3.AREÁLOVÁ KANALIZACE - AREÁLOVÁ SPLAŠKOVÁ KANALIZACE - HLAVNÍ NÁKLADY</t>
  </si>
  <si>
    <t>D.2.3.AREÁLOVÁ KANALIZACE - AREÁLOVÁ DEŠŤOVÁ KANALIZACE - HLAVNÍ NÁKLADY</t>
  </si>
  <si>
    <t>D.2.3.AREÁLOVÁ KANALIZACE - AKUMULAČNÍ NÁDRŽ - HLAVNÍ NÁKLADY</t>
  </si>
  <si>
    <t>D.2.3.AREÁLOVÁ KANALIZACE - ČERPACÍ STANICE - HLAVNÍ NÁKLADY</t>
  </si>
  <si>
    <t>D.2.3.AREÁLOVÁ KANALIZACE - VSAKOVACÍ NÁDRŽ - HLAVNÍ NÁKLADY</t>
  </si>
  <si>
    <t>D.2.4. PŘELOŽKA STL PLYNOVODU - HLAVNÍ NÁKLADY</t>
  </si>
  <si>
    <t>D.2.5. PŘÍPOJKA NN  - HLAVNÍ NÁKLADY</t>
  </si>
  <si>
    <t>D.2.6. PŘÍPOJKA EL. KOMUNIKACE - HLAVNÍ NÁKLADY</t>
  </si>
  <si>
    <t>" Odvoz zeminy z výkopových prací - jáma pro zázemí " (77,4)-62,928</t>
  </si>
  <si>
    <t>" Odvoz zeminy z výkopových prací - jáma pro zázemí " 8,6</t>
  </si>
  <si>
    <t>" Prostup kabeláže do objektu zázemí - prostup V3</t>
  </si>
  <si>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stropní konstrukci:
 - otvor Ø do 100 mm - EI 60 - tl. 250 mm - 6 ks;
 - otvor Ø do 300 mm - EI 60 - tl. 250 mm - 2 ks.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</si>
  <si>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 SDK betonové, zděné;
 - otvor Ø do 40 mm - EI  60 - tl. do 250 mm - 430 ks
 - otvor Ø do 100 mm - EI 60 - tl. do 250 mm - 10 ks. "</t>
    </r>
    <r>
      <rPr>
        <u/>
        <sz val="8"/>
        <color rgb="FF0000FF"/>
        <rFont val="Arial"/>
        <family val="2"/>
        <charset val="238"/>
      </rPr>
      <t/>
    </r>
  </si>
  <si>
    <r>
      <t xml:space="preserve">" </t>
    </r>
    <r>
      <rPr>
        <b/>
        <sz val="8"/>
        <color rgb="FF0000FF"/>
        <rFont val="Arial"/>
        <family val="2"/>
        <charset val="238"/>
      </rPr>
      <t>Předpokládané množství provedení prostupů:</t>
    </r>
    <r>
      <rPr>
        <sz val="8"/>
        <color rgb="FF0000FF"/>
        <rFont val="Arial"/>
        <family val="2"/>
        <charset val="238"/>
      </rPr>
      <t xml:space="preserve">
Skrze stropní konstrukci:
 - otvor Ø do 100 mm - tl. 250 mm - 10 ks
Skrze stěny betonové, SDK, zděné:. 
 - otvor Ø do 40 mm - tl. do 250 mm - 480 ks
 - otvor Ø do 100 mm - tl. do 250 mm - 30 ks. "</t>
    </r>
  </si>
  <si>
    <t>742998151 SPC</t>
  </si>
  <si>
    <t>742998152 SPC</t>
  </si>
  <si>
    <t>742998251 SPC</t>
  </si>
  <si>
    <t>742998252 SPC</t>
  </si>
  <si>
    <t>742998351 SPC</t>
  </si>
  <si>
    <t>742998392 SPC</t>
  </si>
  <si>
    <t>742998651 SPC</t>
  </si>
  <si>
    <t>742998693 SPC</t>
  </si>
  <si>
    <r>
      <rPr>
        <b/>
        <sz val="8"/>
        <color rgb="FF0000FF"/>
        <rFont val="Arial"/>
        <family val="2"/>
        <charset val="238"/>
      </rPr>
      <t xml:space="preserve">" Předpokládané maximální množství materiálu:
</t>
    </r>
    <r>
      <rPr>
        <sz val="8"/>
        <color rgb="FF0000FF"/>
        <rFont val="Arial"/>
        <family val="2"/>
        <charset val="238"/>
      </rPr>
      <t xml:space="preserve"> - trubka ohebná do D 18,7 mm - 2 000 m. 
 - trubka ohebná do D 40 mm - 300 m.
Součástí je také:
 - kotvící materiál;
 - spojovací materiál;
 - další nutné příslušenství pro úložný materiál. "</t>
    </r>
  </si>
  <si>
    <t>742998811 SPC</t>
  </si>
  <si>
    <t>742998851 SPC</t>
  </si>
  <si>
    <t>742998852 SPC</t>
  </si>
  <si>
    <t>742998951 SPC</t>
  </si>
  <si>
    <t>742998993 SPC</t>
  </si>
  <si>
    <t>742991499 SPC</t>
  </si>
  <si>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stropní konstrukci:
 - otvor Ø do 100 mm - EI 60 - tl. 250 mm - 3 ks.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</si>
  <si>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 SDK betonové, zděné;
 - otvor Ø do 40 mm - EI  60 - tl. do 250 mm - 60 ks. "</t>
    </r>
    <r>
      <rPr>
        <u/>
        <sz val="8"/>
        <color rgb="FF0000FF"/>
        <rFont val="Arial"/>
        <family val="2"/>
        <charset val="238"/>
      </rPr>
      <t/>
    </r>
  </si>
  <si>
    <t>" V ceně také naprogramování, nastavení a odzkoušení střídače - invertoru. "</t>
  </si>
  <si>
    <t>Objekt :</t>
  </si>
  <si>
    <t>VEDLEJŠÍ  ROZPOČTOVÉ A OSTATNÍ NÁKLADY</t>
  </si>
  <si>
    <t>Díl:</t>
  </si>
  <si>
    <t>000</t>
  </si>
  <si>
    <t>Např. dle §8, §9, §10 apod. vyhlášky č.169/2016 Sb., rozpočtových standardů apod.</t>
  </si>
  <si>
    <t>011002001 RTO</t>
  </si>
  <si>
    <t xml:space="preserve">Zajištění průzkumů, zkoušek, atestů, sond a revizí apod. uvedených v rozhodnutích a v projektové dokumetnaci nezbytně nutných k provedení díla. </t>
  </si>
  <si>
    <t>011002002 RTO</t>
  </si>
  <si>
    <t>Zajištění provedení zkoušek těsnosti VZT potrubí vč. veškerých nutných prací a vypracování zprávy</t>
  </si>
  <si>
    <t>011002003 RTO</t>
  </si>
  <si>
    <t>Zpracování geodetického zaměření skutečného provedení stavby a geometrických plánů dle SoD a dle požadavků DOSS a zápisu do KN (je-li vyžadováno).</t>
  </si>
  <si>
    <t>011002004 RTO</t>
  </si>
  <si>
    <t>Vypracování dokumentace skutečného provedení stavby  dle SoD, platné legislativy, podmínek a požadavků investora a uživatele zajištění požadovaných dokladů a vyjádření DOSS.</t>
  </si>
  <si>
    <t>011002005 RTO</t>
  </si>
  <si>
    <t xml:space="preserve">Vypracování zhotovitelské realizačnÍ a výrobní projektové dokumentace. </t>
  </si>
  <si>
    <t>011002006 RTO</t>
  </si>
  <si>
    <t>Zpracování harmonogramu stavby a ZOV včetně průběžné aktualizace.</t>
  </si>
  <si>
    <t>011002007 RTO</t>
  </si>
  <si>
    <t>Vytýčení inženýrských sítí  - vč. případných kopaných sond, vč. projednání se správci, apod.</t>
  </si>
  <si>
    <t>011002008 RTO</t>
  </si>
  <si>
    <t>Vytýčení prostorové polohy dopravní a technické infrastruktury.</t>
  </si>
  <si>
    <t>011002009 RTO</t>
  </si>
  <si>
    <t>" - Vybavení a provoz staveniště, bezpečnostní hrazení, oplocení, zajištění přístupu na staveniště, zajištění ostraha majetku osob v průběhu realizace stavby a až do předání stavby do užívání, zabezpečení staveniště, vnější stavby a ploch dotčených stavbou, vybavení proti odcizení a škodám, uvedení pozemků a všech povrchů dotčených stavbou včetně zařízení staveniště do původního stavu či do stavu dle Sod, PD, požadavků investora, uživatele apod. po zrušení staveniště. "</t>
  </si>
  <si>
    <t>011002010 RTO</t>
  </si>
  <si>
    <t>Zajištění a projednání všech nezbytných administrativních úkonů spojených s realizací stavby.</t>
  </si>
  <si>
    <t>011002011 RTO</t>
  </si>
  <si>
    <t>Zajištění kompletační a koordinační činnosti spojených s realizací stavby a následným dáním do užívání.</t>
  </si>
  <si>
    <t>011002012 RTO</t>
  </si>
  <si>
    <t>Provedení veškerých měření a zkoušek, zkoušek provedených násypů, revizních zpráv apod. dle platné legislativy a dle SoD.</t>
  </si>
  <si>
    <t>011002013 RTO</t>
  </si>
  <si>
    <t xml:space="preserve">Jednání s dotčenými institucemi, s dotčenými orgány státní správy a samosprávy - například zajištění dokladů nutných k získání kolaudačního souhlasu, povolení a rozhodnutí nutných k realizaci stavby apod. </t>
  </si>
  <si>
    <t>011002014 RTO</t>
  </si>
  <si>
    <t>Součinnost se všemi zúčastněnými stranami - investorem, budoucím uživatelem, prjektantem, zástupci organizací státní správy, koordinátorem BOZP apod.</t>
  </si>
  <si>
    <t>011002015 RTO</t>
  </si>
  <si>
    <t>Zajištění splnění podmínek vyplývajících z vydaných rozhodnutí a povolení apod.</t>
  </si>
  <si>
    <t>011002016 RTO</t>
  </si>
  <si>
    <t xml:space="preserve">Spolupráce na technických řešení stavby odchylek zjištěných v průběhu stavby. </t>
  </si>
  <si>
    <t>011002017 RTO</t>
  </si>
  <si>
    <t xml:space="preserve">Technická řešení kolizí se skrytými konstrukcemi, skutečně zjištěného stavu, které nemohl projektant předvídat / se stavem předpokládaným (kolize s podzemními sítěmi a konstrukcemi, apod.) </t>
  </si>
  <si>
    <t>011002018 RTO</t>
  </si>
  <si>
    <t>Zaškolení obsluhy a investorem pověřených osob, vypracování a odsouhlasení provozních a manipulačních řádů, proškolení provozovatele s provozováním a užíváním realizovaného díla dle SoD a jiných podmínek.</t>
  </si>
  <si>
    <t>011002019 RTO</t>
  </si>
  <si>
    <t>Územní vlivy</t>
  </si>
  <si>
    <t>011002020 RTO</t>
  </si>
  <si>
    <t>" - Náklady způsobené silničním provozem a provozem třetích osob a nelze jej v průběhu stavby vyloučit. "                " - Náklady spojené s pracemi v ochranných pásmech. "
" - Náklady spojené s dočasnými zábory na pozemcích mimo vlastnictví investora."</t>
  </si>
  <si>
    <t>011002021 RTO</t>
  </si>
  <si>
    <t>Dočasný billboard</t>
  </si>
  <si>
    <t>" - Po dobu realizace stavby musí být v místě realizace projektu na viditelném místě vystavený dočasný billboard minimálního rozměru 2,1×2,2 m - doporučený rozměr 5,1×2,4 m - a musí obsahovat povinná loga, název projektu a hlavní cíl projektu. 
Pokud nelze umístit billboard v místě realizace projektu, umístí jej příjemce ve svém hlavním sídle. "</t>
  </si>
  <si>
    <t>011002022 RTO</t>
  </si>
  <si>
    <t>Stálá pamětní deska</t>
  </si>
  <si>
    <t>" - Do tří měsíců po dokončení realizace projektu vystaví příjemce v místě jeho realizace stálou pamětní desku. Stálá pamětní deska musí být v místě snadno viditelném pro veřejnost. Stálá pamětní deska by měla být vyrobena z odolného a trvalého materiálu rozměru 0,3×0,4 m a musí obsahovat název projektu a hlavní cíl projektu.
Pokud nelze umístit stálou pamětní desku v místě realizace projektu, umístí ji příjemce ve svém hlavním sídle. "</t>
  </si>
  <si>
    <t>011002023 RTO</t>
  </si>
  <si>
    <t>011002024 RTO</t>
  </si>
  <si>
    <t>Fotodokumentace průběhu výstavby a dle specifikace uvedené SoD a podmínek dotačního titulu.</t>
  </si>
  <si>
    <t>011002025 RTO</t>
  </si>
  <si>
    <t>Kontrola staveb termovizní kamerou.</t>
  </si>
  <si>
    <t>011002026 RTO</t>
  </si>
  <si>
    <t xml:space="preserve">Pasportizace území stavby a jejího okolí, zejména stavu příjezdových komunikací staveništní dopravy, předpokládaných dotčených ploch zasažených realizací stavby, požadavků vlastníků a uživatelů sousedních nemovitostí, DOSS apod. </t>
  </si>
  <si>
    <t>011002027 RTO</t>
  </si>
  <si>
    <t>Dopravní opatření - dopravní a informační značení na komunikacích pro motorová a nemotorová vozidla a pro pěší, zajištění průchodů apod., projednání s příslušným odborem dopravy, zajištění údržby, čištění apod. dopravního značení a komunikací apod.</t>
  </si>
  <si>
    <t>011002028 RTO</t>
  </si>
  <si>
    <t>Vzorkování materiálu</t>
  </si>
  <si>
    <t>011002029 RTO</t>
  </si>
  <si>
    <t>Archeologický, ornitiologický průzkum vč. případných nákladů na splnění výsledků průzkumu</t>
  </si>
  <si>
    <t>Celkem za</t>
  </si>
  <si>
    <t>Jednotkové ceny zahrnují náklady na  dodávku a montáž, dopravu, předepsané zkoušky, revize, manipulační řády, zaškolení obsluhy, veškeré a kompletní náklady není-li uvedeno jinak.</t>
  </si>
  <si>
    <t>" - Vlivy klimatických podmínek : - Zajištění odvodnění staveniště, zajištění proti účinkům větru, vyšší ztratné u zabudovaných materiálů, zpomalení / omezení výstavby z titulu nízkých nebo vysokých teplot, spotřeba obalového materiálu, odklizení sněhu a námrazy, posypový materiál, potřeba nadstandartních pracovních oděvů, zajištění nápojů pro zaměstnance v době vysokých teplot, čerpání vody při zaplavení výkopů nebo konstrukcí, oprava zabezpečení výkopů. " "                                                          " - Mimostaveništění doprava materiálů a výrobků. 
- Příplatek za práce ve výškách. "</t>
  </si>
  <si>
    <t>Bezpečnostní opatření na ochranu osob a majetku v rozsahu platné legislativy a dle podmínek v SoD vč. vypracování požárního evakuačního plánu objektu</t>
  </si>
  <si>
    <t>3a</t>
  </si>
  <si>
    <t>3b</t>
  </si>
  <si>
    <t>" Kabeláž pro zařízení fotovoltaiky " (200,0)*1,1</t>
  </si>
  <si>
    <t>D+M CXKH-V 5×2,5 - Specifikace dle PD</t>
  </si>
  <si>
    <t xml:space="preserve">" Kabeláž silnoproudu - s funkční integritou. " </t>
  </si>
  <si>
    <t>D+M CXKH-V 3×2,5 - Specifikace dle PD</t>
  </si>
  <si>
    <t>" POZN: -Jedná se o vyhřívání vjezdové plochy z cementobetonového krytu. Vjezdová plocha je rozdělena na 3 části mezi žlaby.
Orientační půdorysné plochy jednotlivých částí:
 - horní část - cca 28,1 m2;
 - středová část - cca 24,4 m2;
 - spodní část - cca 14,4 m2. 
Předpokládaný měrný výkon:400 W/m2. "</t>
  </si>
  <si>
    <t>" Včetně instalace, napojení. sady pro smyčku - kabelu (např. CY 1,5mm2) tmelu v kartuši, spojovacích, kotvících, úložných prvků, výplňového materiálu a veškerého nutného příslušenství. "</t>
  </si>
  <si>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 SDK betonové, zděné;
 - otvor Ø do 40 mm - EI  60 - tl. do 250 mm - 195 ks
 - otvor Ø do 100 mm - EI 60 - tl. do 250 mm - 20 ks. "</t>
    </r>
    <r>
      <rPr>
        <u/>
        <sz val="8"/>
        <color rgb="FF0000FF"/>
        <rFont val="Arial"/>
        <family val="2"/>
        <charset val="238"/>
      </rPr>
      <t/>
    </r>
  </si>
  <si>
    <r>
      <t xml:space="preserve">" </t>
    </r>
    <r>
      <rPr>
        <b/>
        <sz val="8"/>
        <color rgb="FF0000FF"/>
        <rFont val="Arial"/>
        <family val="2"/>
        <charset val="238"/>
      </rPr>
      <t>Předpokládané množství provedení prostupů:</t>
    </r>
    <r>
      <rPr>
        <sz val="8"/>
        <color rgb="FF0000FF"/>
        <rFont val="Arial"/>
        <family val="2"/>
        <charset val="238"/>
      </rPr>
      <t xml:space="preserve">
Skrze stropní konstrukci:
 - otvor Ø do 100 mm - tl. 250 mm - 6 ks.
Skrze stěny betonové, SDK, zděné:. 
 - otvor Ø do 40 mm - tl. do 250 mm - 250 ks;
 - otvor Ø do 100 mm - tl. do 250 mm - 30 ks.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</si>
  <si>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stropní konstrukci:
 - otvor Ø do 100 mm - EI 60 - tl. 250 mm - 6 ks;
 - otvor do 325×200 mm - EI 60 - tl. 250 mm - 3 ks;. "</t>
    </r>
  </si>
  <si>
    <r>
      <rPr>
        <b/>
        <sz val="8"/>
        <color rgb="FF0000FF"/>
        <rFont val="Arial"/>
        <family val="2"/>
        <charset val="238"/>
      </rPr>
      <t xml:space="preserve">" Předpokládané maximální množství materiálu:
</t>
    </r>
    <r>
      <rPr>
        <sz val="8"/>
        <color rgb="FF0000FF"/>
        <rFont val="Arial"/>
        <family val="2"/>
        <charset val="238"/>
      </rPr>
      <t xml:space="preserve"> - trubka ohebná do D 18,7 mm - 5 175 m. 
 - trubka ohebná do D 40 mm - 1 725 m.
Součástí je také:
 - kotvící materiál;
 - spojovací materiál;
 - další nutné příslušenství pro úložný materiál. "</t>
    </r>
  </si>
  <si>
    <r>
      <rPr>
        <b/>
        <sz val="8"/>
        <color rgb="FF0000FF"/>
        <rFont val="Arial"/>
        <family val="2"/>
        <charset val="238"/>
      </rPr>
      <t xml:space="preserve">" Předpokládané maximální množství materiálu:
</t>
    </r>
    <r>
      <rPr>
        <sz val="8"/>
        <color rgb="FF0000FF"/>
        <rFont val="Arial"/>
        <family val="2"/>
        <charset val="238"/>
      </rPr>
      <t xml:space="preserve"> - trubka ohebná do D 18,7 mm - 900 m. 
 - trubka ohebná do D 40 mm - 300 m.
Součástí je také:
 - kotvící materiál;
 - spojovací materiál;
 - další nutné příslušenství pro úložný materiál. "</t>
    </r>
  </si>
  <si>
    <r>
      <rPr>
        <b/>
        <sz val="8"/>
        <color rgb="FF0000FF"/>
        <rFont val="Arial"/>
        <family val="2"/>
        <charset val="238"/>
      </rPr>
      <t xml:space="preserve">" Předpokládané maximální množství materiálu:
</t>
    </r>
    <r>
      <rPr>
        <sz val="8"/>
        <color rgb="FF0000FF"/>
        <rFont val="Arial"/>
        <family val="2"/>
        <charset val="238"/>
      </rPr>
      <t xml:space="preserve"> - trubka ohebná do D 18,7 mm - 1 800 m. 
 - trubka ohebná do D 40 mm - 600 m.
Součástí je také:
 - kotvící materiál;
 - spojovací materiál;
 - další nutné příslušenství pro úložný materiál. "</t>
    </r>
  </si>
  <si>
    <t>" V ceně ochranné trubky, lišty, žlaby, parapetní vedení, a další veškerý materiál nutný pro vedení elektroinstalace vč. veškerého nutného příslušenství - krytů, koncovek, přepážek, úchytek, apod. "</t>
  </si>
  <si>
    <t>" Koppler - vstupně výstupní modul. Předpoklad 8 IN a 8 OUT. "</t>
  </si>
  <si>
    <t>D+M Kabel JE-H(St)H 2x2x0,8 - Specifikace dle PD</t>
  </si>
  <si>
    <t>D+M Kabel JE-H(St)H 8x2x0,8 - Specifikace dle PD</t>
  </si>
  <si>
    <r>
      <rPr>
        <b/>
        <sz val="8"/>
        <color rgb="FF0000FF"/>
        <rFont val="Arial"/>
        <family val="2"/>
        <charset val="238"/>
      </rPr>
      <t xml:space="preserve">" Předpokládané maximální množství materiálu:
</t>
    </r>
    <r>
      <rPr>
        <sz val="8"/>
        <color rgb="FF0000FF"/>
        <rFont val="Arial"/>
        <family val="2"/>
        <charset val="238"/>
      </rPr>
      <t xml:space="preserve"> - trubka ohebná do D 40 mm - 4 000 m. 
 - trubka ohebná do D 50 mm -  500 m.
Součástí je také:
 - kotvící materiál;
 - spojovací materiál;
 - další nutné příslušenství pro úložný materiál. "</t>
    </r>
  </si>
  <si>
    <r>
      <rPr>
        <b/>
        <sz val="8"/>
        <color rgb="FF0000FF"/>
        <rFont val="Arial"/>
        <family val="2"/>
        <charset val="238"/>
      </rPr>
      <t xml:space="preserve">" Předpokládané maximální množství materiálu:
</t>
    </r>
    <r>
      <rPr>
        <sz val="8"/>
        <color rgb="FF0000FF"/>
        <rFont val="Arial"/>
        <family val="2"/>
        <charset val="238"/>
      </rPr>
      <t xml:space="preserve">  - trubka ohebná do D 40 mm - 7 700 m.
Součástí je také:
 - kotvící materiál;
 - spojovací materiál;
 - další nutné příslušenství pro úložný materiál. "</t>
    </r>
  </si>
  <si>
    <t>" Včetně vík, úchytů, víka, spojek, kolen, oblouků, T-kusů, redukčních dílů, přepážek, koncovek, podpěr, konzol, závěsů, kotvících prvků a dalšího příslušenství. "</t>
  </si>
  <si>
    <t xml:space="preserve">D+M Kabelový žlab oceloplechový 150×60 mm - Specifikace dle PD </t>
  </si>
  <si>
    <t>742999105 SPC</t>
  </si>
  <si>
    <t>" Kabelový žlab oceloplechový 150×60 mm. " (160,0)*1,05</t>
  </si>
  <si>
    <t>" Kabelový žlab oceloplechový 150×60 mm. " (145,0)*1,05</t>
  </si>
  <si>
    <t>" Případné dodatečné vytvoření prostupů pro potrubí chlazení skrze konstrukce - hlavně SDK vč. případné chráničky - např. pro napojení. "</t>
  </si>
  <si>
    <t>" POZN: Uvažována plocha 1 otvoru do 0,25 m2 "</t>
  </si>
  <si>
    <t>751902996 SPC</t>
  </si>
  <si>
    <r>
      <t xml:space="preserve">" POZN: 
Celková maximální oboustranná pohledová plocha otvorů prostupů → </t>
    </r>
    <r>
      <rPr>
        <b/>
        <sz val="8"/>
        <color rgb="FF0000FF"/>
        <rFont val="Arial"/>
        <family val="2"/>
        <charset val="238"/>
      </rPr>
      <t>5,5 m2.</t>
    </r>
    <r>
      <rPr>
        <sz val="8"/>
        <color rgb="FF0000FF"/>
        <rFont val="Arial"/>
        <family val="2"/>
        <charset val="238"/>
      </rPr>
      <t xml:space="preserve"> 
Celkový maximální orientační objem otvorů pro chlazení → </t>
    </r>
    <r>
      <rPr>
        <b/>
        <sz val="8"/>
        <color rgb="FF0000FF"/>
        <rFont val="Arial"/>
        <family val="2"/>
        <charset val="238"/>
      </rPr>
      <t>0,69 m3</t>
    </r>
    <r>
      <rPr>
        <sz val="8"/>
        <color rgb="FF0000FF"/>
        <rFont val="Arial"/>
        <family val="2"/>
        <charset val="238"/>
      </rPr>
      <t>. "</t>
    </r>
  </si>
  <si>
    <t>" POZN: Uvažováno jen v betonových a zděných stěnách.
Při výpočtu uvažováno s plochou otvoru 0,25 m2 "</t>
  </si>
  <si>
    <r>
      <t xml:space="preserve">" </t>
    </r>
    <r>
      <rPr>
        <b/>
        <sz val="8"/>
        <color rgb="FF0000FF"/>
        <rFont val="Arial"/>
        <family val="2"/>
        <charset val="238"/>
      </rPr>
      <t>Předpokládané množství prostupů konstrukcemi:</t>
    </r>
    <r>
      <rPr>
        <sz val="8"/>
        <color rgb="FF0000FF"/>
        <rFont val="Arial"/>
        <family val="2"/>
        <charset val="238"/>
      </rPr>
      <t xml:space="preserve">
Skrze stěnovou konstrukci:
</t>
    </r>
    <r>
      <rPr>
        <u/>
        <sz val="8"/>
        <color rgb="FF0000FF"/>
        <rFont val="Arial"/>
        <family val="2"/>
        <charset val="238"/>
      </rPr>
      <t>Stěna v 1. PP:</t>
    </r>
    <r>
      <rPr>
        <sz val="8"/>
        <color rgb="FF0000FF"/>
        <rFont val="Arial"/>
        <family val="2"/>
        <charset val="238"/>
      </rPr>
      <t xml:space="preserve">
 - otvor pro 2 potrubí - tl. do 350 mm - 1 ks - SDK;
</t>
    </r>
    <r>
      <rPr>
        <u/>
        <sz val="8"/>
        <color rgb="FF0000FF"/>
        <rFont val="Arial"/>
        <family val="2"/>
        <charset val="238"/>
      </rPr>
      <t xml:space="preserve">Stěna v 1. NP:
</t>
    </r>
    <r>
      <rPr>
        <sz val="8"/>
        <color rgb="FF0000FF"/>
        <rFont val="Arial"/>
        <family val="2"/>
        <charset val="238"/>
      </rPr>
      <t xml:space="preserve"> - otvor pro 2 potrubí - tl. do 350 mm - 20 ks - SDK;
</t>
    </r>
    <r>
      <rPr>
        <u/>
        <sz val="8"/>
        <color rgb="FF0000FF"/>
        <rFont val="Arial"/>
        <family val="2"/>
        <charset val="238"/>
      </rPr>
      <t>Stěna v 2. NP:</t>
    </r>
    <r>
      <rPr>
        <sz val="8"/>
        <color rgb="FF0000FF"/>
        <rFont val="Arial"/>
        <family val="2"/>
        <charset val="238"/>
      </rPr>
      <t xml:space="preserve">
 - otvor pro 2 potrubí - tl. do 350 mm - 25 ks - SDK;
</t>
    </r>
    <r>
      <rPr>
        <u/>
        <sz val="8"/>
        <color rgb="FF0000FF"/>
        <rFont val="Arial"/>
        <family val="2"/>
        <charset val="238"/>
      </rPr>
      <t xml:space="preserve">Stěna v 3. NP:
</t>
    </r>
    <r>
      <rPr>
        <sz val="8"/>
        <color rgb="FF0000FF"/>
        <rFont val="Arial"/>
        <family val="2"/>
        <charset val="238"/>
      </rPr>
      <t xml:space="preserve"> - otvor pro 2 potrubí - tl. do 350 mm - 20 ks - SDK.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</si>
  <si>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t>
    </r>
    <r>
      <rPr>
        <u/>
        <sz val="8"/>
        <color rgb="FF0000FF"/>
        <rFont val="Arial"/>
        <family val="2"/>
        <charset val="238"/>
      </rPr>
      <t>Stěny v 1. PP:</t>
    </r>
    <r>
      <rPr>
        <sz val="8"/>
        <color rgb="FF0000FF"/>
        <rFont val="Arial"/>
        <family val="2"/>
        <charset val="238"/>
      </rPr>
      <t xml:space="preserve">
 - otvor rozměru 300×150 mm - EI 60 - tl. 150 mm - 2 ks - SDK;
 - otvor rozměru 300×150 mm - EI 60 - tl. 300 mm - 2 ks - betonovou stěnou;
 - otvor rozměru 500×250 mm - EI 60 - tl. 75 mm - 2 ks - SDK.
</t>
    </r>
    <r>
      <rPr>
        <u/>
        <sz val="8"/>
        <color rgb="FF0000FF"/>
        <rFont val="Arial"/>
        <family val="2"/>
        <charset val="238"/>
      </rPr>
      <t>Stěny v 1. NP:</t>
    </r>
    <r>
      <rPr>
        <sz val="8"/>
        <color rgb="FF0000FF"/>
        <rFont val="Arial"/>
        <family val="2"/>
        <charset val="238"/>
      </rPr>
      <t xml:space="preserve">
 - otvor rozměru 500×250 mm - EI 60 - tl. 100 mm - 1 ks - prosklenou příčkou / SDK;
</t>
    </r>
    <r>
      <rPr>
        <u/>
        <sz val="8"/>
        <color rgb="FF0000FF"/>
        <rFont val="Arial"/>
        <family val="2"/>
        <charset val="238"/>
      </rPr>
      <t xml:space="preserve">
Stěny v 2. NP:</t>
    </r>
    <r>
      <rPr>
        <sz val="8"/>
        <color rgb="FF0000FF"/>
        <rFont val="Arial"/>
        <family val="2"/>
        <charset val="238"/>
      </rPr>
      <t xml:space="preserve">
 - otvor rozměru 350×200 mm - EI 60 - tl. 75 mm - 2 ks - SDK.
</t>
    </r>
    <r>
      <rPr>
        <u/>
        <sz val="8"/>
        <color rgb="FF0000FF"/>
        <rFont val="Arial"/>
        <family val="2"/>
        <charset val="238"/>
      </rPr>
      <t>Stěny v 3. NP:</t>
    </r>
    <r>
      <rPr>
        <sz val="8"/>
        <color rgb="FF0000FF"/>
        <rFont val="Arial"/>
        <family val="2"/>
        <charset val="238"/>
      </rPr>
      <t xml:space="preserve">
 - otvor rozměru 350×200 mm - EI 60 - tl. 75 mm - 2 ks - SDK. "</t>
    </r>
  </si>
  <si>
    <t>" V ceně zkouška těsnosti potrubí a provozní zkouška systému, doprava, montáž. 
Součástí měření a regulace systému a veškeré příslušenství tvořící funkci celku.  "</t>
  </si>
  <si>
    <t>" POZN: Uvažována plocha 1 otvoru pro 2 potrubí do 0,25 m2, pro 4 potrubí do 0,5m2 "</t>
  </si>
  <si>
    <r>
      <t xml:space="preserve">" </t>
    </r>
    <r>
      <rPr>
        <b/>
        <sz val="8"/>
        <color rgb="FF0000FF"/>
        <rFont val="Arial"/>
        <family val="2"/>
        <charset val="238"/>
      </rPr>
      <t>Předpokládané množství utěsnění prostupů konstrukcemi:</t>
    </r>
    <r>
      <rPr>
        <sz val="8"/>
        <color rgb="FF0000FF"/>
        <rFont val="Arial"/>
        <family val="2"/>
        <charset val="238"/>
      </rPr>
      <t xml:space="preserve">
Skrze stěnovou konstrukci:
</t>
    </r>
    <r>
      <rPr>
        <u/>
        <sz val="8"/>
        <color rgb="FF0000FF"/>
        <rFont val="Arial"/>
        <family val="2"/>
        <charset val="238"/>
      </rPr>
      <t>Stěna v 1. PP:</t>
    </r>
    <r>
      <rPr>
        <sz val="8"/>
        <color rgb="FF0000FF"/>
        <rFont val="Arial"/>
        <family val="2"/>
        <charset val="238"/>
      </rPr>
      <t xml:space="preserve">
 - otvor pro 2 potrubí - tl. 250 mm - 5 ks - beton;
 - otvor pro 4 potrubí - tl. 250 mm - 1 ks - beton;
 - otvor pro 2 potrubí - tl. 150 mm - 1 ks - zdivo. "</t>
    </r>
  </si>
  <si>
    <t>" POZN: Uvažováno jen v betonových a zděných stěnách.
Při výpočtu uvažováno s plochou otvoru pro 1 potrubí 0,25 m2, pro 2 potrubí 0,5 m2  "</t>
  </si>
  <si>
    <r>
      <t>" POZN: 
Celková maximální oboustranná pohledová plocha otvorů prostupů → 4</t>
    </r>
    <r>
      <rPr>
        <b/>
        <sz val="8"/>
        <color rgb="FF0000FF"/>
        <rFont val="Arial"/>
        <family val="2"/>
        <charset val="238"/>
      </rPr>
      <t>,0 m2.</t>
    </r>
    <r>
      <rPr>
        <sz val="8"/>
        <color rgb="FF0000FF"/>
        <rFont val="Arial"/>
        <family val="2"/>
        <charset val="238"/>
      </rPr>
      <t xml:space="preserve"> 
Celkový maximální orientační objem otvorů pro chlazení → </t>
    </r>
    <r>
      <rPr>
        <b/>
        <sz val="8"/>
        <color rgb="FF0000FF"/>
        <rFont val="Arial"/>
        <family val="2"/>
        <charset val="238"/>
      </rPr>
      <t>0,69 m3</t>
    </r>
    <r>
      <rPr>
        <sz val="8"/>
        <color rgb="FF0000FF"/>
        <rFont val="Arial"/>
        <family val="2"/>
        <charset val="238"/>
      </rPr>
      <t>. "</t>
    </r>
  </si>
  <si>
    <t>" Práce ve stávajícím objektu související s úpravou vedení UT vlivem stavebních prací "</t>
  </si>
  <si>
    <t xml:space="preserve">" V ceně veškeré práce a materiál související se stavebními pracemi ve stávajícím objektu. " </t>
  </si>
  <si>
    <t>" V ceně např.:
 - odstranění / demontáž a přemístění otopných těles vč. vypuštění systému;
 - úprava délek potrubí - odstranění stávající, doplnění pro napojení na novém místě, konstrola stávajícího vč. doplnění prvků, apod;
 - případná zpětná montáž těles na nové místo / dodávka nových vč. zapojení potrubí;
 - zkoušky potrubí a těles po provedení prací, zajištění zprovoznení, regulace, apod.
 - další potřebné dodávky a práce na stávajícím rozvodu vytápění spojené se stavebními prtracemi ve stávajícím objektu. "</t>
  </si>
  <si>
    <t>129a</t>
  </si>
  <si>
    <t>129b</t>
  </si>
  <si>
    <t>129c</t>
  </si>
  <si>
    <t>129d</t>
  </si>
  <si>
    <t>" POZN: Uvažováno jen v betonových a zděných stěnách.
Při výpočtu uvažováno s plochou otvoru pro kruhové potrubí 0,25 m2, pro čtyřhranné potrubí 0,5 m2  "</t>
  </si>
  <si>
    <r>
      <t xml:space="preserve">" </t>
    </r>
    <r>
      <rPr>
        <b/>
        <sz val="8"/>
        <color rgb="FF0000FF"/>
        <rFont val="Arial"/>
        <family val="2"/>
        <charset val="238"/>
      </rPr>
      <t>Předpokládané množství prostupů konstrukcemi:</t>
    </r>
    <r>
      <rPr>
        <sz val="8"/>
        <color rgb="FF0000FF"/>
        <rFont val="Arial"/>
        <family val="2"/>
        <charset val="238"/>
      </rPr>
      <t xml:space="preserve">
Skrze stěnovou konstrukci:
</t>
    </r>
    <r>
      <rPr>
        <u/>
        <sz val="8"/>
        <color rgb="FF0000FF"/>
        <rFont val="Arial"/>
        <family val="2"/>
        <charset val="238"/>
      </rPr>
      <t>Stěna v 1. PP:</t>
    </r>
    <r>
      <rPr>
        <sz val="8"/>
        <color rgb="FF0000FF"/>
        <rFont val="Arial"/>
        <family val="2"/>
        <charset val="238"/>
      </rPr>
      <t xml:space="preserve">
 - otvor pro kruhové potrubí - tl. 150 mm - 8 ks - zdivo;
 - otvor pro kruhové potrubí - tl. 250 mm - 4 ks - beton;
 - otvor pro čtyřhranné potrubí - tl. 250 mm - 6 ks - beton;
</t>
    </r>
    <r>
      <rPr>
        <u/>
        <sz val="8"/>
        <color rgb="FF0000FF"/>
        <rFont val="Arial"/>
        <family val="2"/>
        <charset val="238"/>
      </rPr>
      <t xml:space="preserve">Stěna v 1. NP:
</t>
    </r>
    <r>
      <rPr>
        <sz val="8"/>
        <color rgb="FF0000FF"/>
        <rFont val="Arial"/>
        <family val="2"/>
        <charset val="238"/>
      </rPr>
      <t xml:space="preserve"> - otvor pro kruhové potrubí - tl. 250 mm - 1 ks - beton;
 - otvor pro čtyřhranné potrubí - tl. 250 mm - 3 ks - beton;
</t>
    </r>
    <r>
      <rPr>
        <u/>
        <sz val="8"/>
        <color rgb="FF0000FF"/>
        <rFont val="Arial"/>
        <family val="2"/>
        <charset val="238"/>
      </rPr>
      <t>Stěna v 2. NP:</t>
    </r>
    <r>
      <rPr>
        <sz val="8"/>
        <color rgb="FF0000FF"/>
        <rFont val="Arial"/>
        <family val="2"/>
        <charset val="238"/>
      </rPr>
      <t xml:space="preserve">
 - otvor pro kruhové potrubí - tl. 250 mm - 2 ks - beton;
  - otvor pro čtyřhranné potrubí - tl. 250 mm - 4 ks - beton;
</t>
    </r>
    <r>
      <rPr>
        <u/>
        <sz val="8"/>
        <color rgb="FF0000FF"/>
        <rFont val="Arial"/>
        <family val="2"/>
        <charset val="238"/>
      </rPr>
      <t xml:space="preserve">Stěna v 3. NP:
</t>
    </r>
    <r>
      <rPr>
        <sz val="8"/>
        <color rgb="FF0000FF"/>
        <rFont val="Arial"/>
        <family val="2"/>
        <charset val="238"/>
      </rPr>
      <t xml:space="preserve"> - otvor pro kruhové potrubí - tl. 250 mm - 2 ks - beton;
 - otvor pro čtyřhranné potrubí - tl. 250 mm - 4 ks - beton. "</t>
    </r>
  </si>
  <si>
    <r>
      <t xml:space="preserve">" POZN: 
Celková maximální oboustranná pohledová plocha otvorů prostupů → </t>
    </r>
    <r>
      <rPr>
        <b/>
        <sz val="8"/>
        <color rgb="FF0000FF"/>
        <rFont val="Arial"/>
        <family val="2"/>
        <charset val="238"/>
      </rPr>
      <t>25,5 m2.</t>
    </r>
    <r>
      <rPr>
        <sz val="8"/>
        <color rgb="FF0000FF"/>
        <rFont val="Arial"/>
        <family val="2"/>
        <charset val="238"/>
      </rPr>
      <t xml:space="preserve"> 
Celkový maximální orientační objem otvorů pro chlazení → </t>
    </r>
    <r>
      <rPr>
        <b/>
        <sz val="8"/>
        <color rgb="FF0000FF"/>
        <rFont val="Arial"/>
        <family val="2"/>
        <charset val="238"/>
      </rPr>
      <t>2,74 m3</t>
    </r>
    <r>
      <rPr>
        <sz val="8"/>
        <color rgb="FF0000FF"/>
        <rFont val="Arial"/>
        <family val="2"/>
        <charset val="238"/>
      </rPr>
      <t>. "</t>
    </r>
  </si>
  <si>
    <r>
      <t xml:space="preserve">" </t>
    </r>
    <r>
      <rPr>
        <b/>
        <sz val="8"/>
        <color rgb="FF0000FF"/>
        <rFont val="Arial"/>
        <family val="2"/>
        <charset val="238"/>
      </rPr>
      <t>Předpokládané množství prostupů konstrukcemi:</t>
    </r>
    <r>
      <rPr>
        <sz val="8"/>
        <color rgb="FF0000FF"/>
        <rFont val="Arial"/>
        <family val="2"/>
        <charset val="238"/>
      </rPr>
      <t xml:space="preserve">
Skrze stěnovou konstrukci:
</t>
    </r>
    <r>
      <rPr>
        <u/>
        <sz val="8"/>
        <color rgb="FF0000FF"/>
        <rFont val="Arial"/>
        <family val="2"/>
        <charset val="238"/>
      </rPr>
      <t>Stěna v 1. PP:</t>
    </r>
    <r>
      <rPr>
        <sz val="8"/>
        <color rgb="FF0000FF"/>
        <rFont val="Arial"/>
        <family val="2"/>
        <charset val="238"/>
      </rPr>
      <t xml:space="preserve">
 - otvor pro 2 potrubí - tl. 150 mm - 23 ks - SDK;
 - otvor pro 2 potrubí - tl. 150 mm - 1 ks - zdivo.
</t>
    </r>
    <r>
      <rPr>
        <u/>
        <sz val="8"/>
        <color rgb="FF0000FF"/>
        <rFont val="Arial"/>
        <family val="2"/>
        <charset val="238"/>
      </rPr>
      <t xml:space="preserve">Stěna v 1. NP:
</t>
    </r>
    <r>
      <rPr>
        <sz val="8"/>
        <color rgb="FF0000FF"/>
        <rFont val="Arial"/>
        <family val="2"/>
        <charset val="238"/>
      </rPr>
      <t xml:space="preserve"> - otvor pro 2 potrubí - tl. 250 mm - 16 ks - SDK;
 - otvor pro 4 potrubí - tl. 250 mm - 4 ks - SDK;
</t>
    </r>
    <r>
      <rPr>
        <u/>
        <sz val="8"/>
        <color rgb="FF0000FF"/>
        <rFont val="Arial"/>
        <family val="2"/>
        <charset val="238"/>
      </rPr>
      <t>Stěna v 2. NP:</t>
    </r>
    <r>
      <rPr>
        <sz val="8"/>
        <color rgb="FF0000FF"/>
        <rFont val="Arial"/>
        <family val="2"/>
        <charset val="238"/>
      </rPr>
      <t xml:space="preserve">
 - otvor pro 2 potrubí - tl. 250 mm - 22 ks - SDK;
 - otvor pro 4 potrubí - tl. 250 mm - 1 ks - SDK;
</t>
    </r>
    <r>
      <rPr>
        <u/>
        <sz val="8"/>
        <color rgb="FF0000FF"/>
        <rFont val="Arial"/>
        <family val="2"/>
        <charset val="238"/>
      </rPr>
      <t xml:space="preserve">Stěna v 3. NP:
</t>
    </r>
    <r>
      <rPr>
        <sz val="8"/>
        <color rgb="FF0000FF"/>
        <rFont val="Arial"/>
        <family val="2"/>
        <charset val="238"/>
      </rPr>
      <t xml:space="preserve"> - otvor pro 2 potrubí - tl. 250 mm - 18 ks - SDK;
 - otvor pro 4 potrubí - tl. 250 mm - 2 ks - SDK. "</t>
    </r>
  </si>
  <si>
    <r>
      <t xml:space="preserve">" </t>
    </r>
    <r>
      <rPr>
        <b/>
        <sz val="8"/>
        <color rgb="FF0000FF"/>
        <rFont val="Arial"/>
        <family val="2"/>
        <charset val="238"/>
      </rPr>
      <t>Předpokládané množství prostupů konstrukcemi:</t>
    </r>
    <r>
      <rPr>
        <sz val="8"/>
        <color rgb="FF0000FF"/>
        <rFont val="Arial"/>
        <family val="2"/>
        <charset val="238"/>
      </rPr>
      <t xml:space="preserve">
Skrze stěnovou konstrukci:
</t>
    </r>
    <r>
      <rPr>
        <u/>
        <sz val="8"/>
        <color rgb="FF0000FF"/>
        <rFont val="Arial"/>
        <family val="2"/>
        <charset val="238"/>
      </rPr>
      <t>Stěna v 1. PP:</t>
    </r>
    <r>
      <rPr>
        <sz val="8"/>
        <color rgb="FF0000FF"/>
        <rFont val="Arial"/>
        <family val="2"/>
        <charset val="238"/>
      </rPr>
      <t xml:space="preserve">
 - otvor pro plynovod - tl. 150 mm - 5 ks - SDK 
 - otvor pro plynovod - tl. 250 mm - 2 ks - beton. "</t>
    </r>
  </si>
  <si>
    <t>" POZN: Uvažována plocha 1 otvoru do 0,1 m2 "</t>
  </si>
  <si>
    <t>" POZN: Uvažováno jen v betonových a zděných stěnách.
Při výpočtu uvažováno s plochou otvoru 0,1 m2 "</t>
  </si>
  <si>
    <r>
      <t xml:space="preserve">" POZN: 
Celková maximální oboustranná pohledová plocha otvorů prostupů → </t>
    </r>
    <r>
      <rPr>
        <b/>
        <sz val="8"/>
        <color rgb="FF0000FF"/>
        <rFont val="Arial"/>
        <family val="2"/>
        <charset val="238"/>
      </rPr>
      <t>1,4 m2.</t>
    </r>
    <r>
      <rPr>
        <sz val="8"/>
        <color rgb="FF0000FF"/>
        <rFont val="Arial"/>
        <family val="2"/>
        <charset val="238"/>
      </rPr>
      <t xml:space="preserve"> 
Celkový maximální orientační objem otvorů pro chlazení → </t>
    </r>
    <r>
      <rPr>
        <b/>
        <sz val="8"/>
        <color rgb="FF0000FF"/>
        <rFont val="Arial"/>
        <family val="2"/>
        <charset val="238"/>
      </rPr>
      <t>0,125 m3</t>
    </r>
    <r>
      <rPr>
        <sz val="8"/>
        <color rgb="FF0000FF"/>
        <rFont val="Arial"/>
        <family val="2"/>
        <charset val="238"/>
      </rPr>
      <t>. "</t>
    </r>
  </si>
  <si>
    <t xml:space="preserve">" V ceně veškeré práce a materiál související se zajištěním přepojení odvodu kondenzátu VZT jednotky v důsledku jejího přemístění (a případných dalších částí kanalizace) a celkových stavebních úprav. " </t>
  </si>
  <si>
    <t>" Případné dodatečné vytvoření prostupů pro potrubí kanalizace skrze konstrukce - hlavně SDK vč. případné chráničky - např. pro napojení. "</t>
  </si>
  <si>
    <t>" Případné dodatečné vytvoření prostupů pro potrubí vytápění skrze konstrukce - hlavně SDK vč. případné chráničky - např. pro napojení. "</t>
  </si>
  <si>
    <t>" Případné dodatečné vytvoření prostupů pro potrubí plynovodu skrze konstrukce - hlavně SDK vč. případné chráničky - např. pro napojení. "</t>
  </si>
  <si>
    <t>" POZN: Uvažována plocha 1 otvoru pro 1 - 4 potrubí do 0,25 m2, pro 5 potrubí do 0,5 m2.  "</t>
  </si>
  <si>
    <t>" Případné dodatečné vytvoření prostupů pro potrubí vodovodu skrze konstrukce - hlavně SDK vč. případné chráničky - např. pro napojení. "</t>
  </si>
  <si>
    <r>
      <t xml:space="preserve">" </t>
    </r>
    <r>
      <rPr>
        <b/>
        <sz val="8"/>
        <color rgb="FF0000FF"/>
        <rFont val="Arial"/>
        <family val="2"/>
        <charset val="238"/>
      </rPr>
      <t>Předpokládané množství prostupů konstrukcemi:</t>
    </r>
    <r>
      <rPr>
        <sz val="8"/>
        <color rgb="FF0000FF"/>
        <rFont val="Arial"/>
        <family val="2"/>
        <charset val="238"/>
      </rPr>
      <t xml:space="preserve">
Skrze stěnovou konstrukci:
</t>
    </r>
    <r>
      <rPr>
        <u/>
        <sz val="8"/>
        <color rgb="FF0000FF"/>
        <rFont val="Arial"/>
        <family val="2"/>
        <charset val="238"/>
      </rPr>
      <t>Stěna v 1. PP:</t>
    </r>
    <r>
      <rPr>
        <sz val="8"/>
        <color rgb="FF0000FF"/>
        <rFont val="Arial"/>
        <family val="2"/>
        <charset val="238"/>
      </rPr>
      <t xml:space="preserve">
 - otvor pro 1 potrubí - tl. do 350 mm - 15 ks - SDK;
 - otvor pro 2 potrubí - tl. do 350 mm - 1 ks - SDK.
</t>
    </r>
    <r>
      <rPr>
        <u/>
        <sz val="8"/>
        <color rgb="FF0000FF"/>
        <rFont val="Arial"/>
        <family val="2"/>
        <charset val="238"/>
      </rPr>
      <t xml:space="preserve">Stěna v 1. NP:
</t>
    </r>
    <r>
      <rPr>
        <sz val="8"/>
        <color rgb="FF0000FF"/>
        <rFont val="Arial"/>
        <family val="2"/>
        <charset val="238"/>
      </rPr>
      <t xml:space="preserve"> - otvor pro 1 potrubí - tl. do 350 mm - 13 ks - SDK.
 - otvor pro potrubí kondenzátu - tl. 250 mm - 1 ks - beton; 
</t>
    </r>
    <r>
      <rPr>
        <u/>
        <sz val="8"/>
        <color rgb="FF0000FF"/>
        <rFont val="Arial"/>
        <family val="2"/>
        <charset val="238"/>
      </rPr>
      <t>Stěna v 2. NP:</t>
    </r>
    <r>
      <rPr>
        <sz val="8"/>
        <color rgb="FF0000FF"/>
        <rFont val="Arial"/>
        <family val="2"/>
        <charset val="238"/>
      </rPr>
      <t xml:space="preserve">
 - otvor pro 1 potrubí - tl. do 350 mm - 7 ks - SDK.
</t>
    </r>
    <r>
      <rPr>
        <u/>
        <sz val="8"/>
        <color rgb="FF0000FF"/>
        <rFont val="Arial"/>
        <family val="2"/>
        <charset val="238"/>
      </rPr>
      <t>Stěna v 3. NP:</t>
    </r>
    <r>
      <rPr>
        <sz val="8"/>
        <color rgb="FF0000FF"/>
        <rFont val="Arial"/>
        <family val="2"/>
        <charset val="238"/>
      </rPr>
      <t xml:space="preserve">
 - otvor pro 1 potrubí - tl. do 350 mm - 7 ks - SDK. "</t>
    </r>
  </si>
  <si>
    <r>
      <t xml:space="preserve">" </t>
    </r>
    <r>
      <rPr>
        <b/>
        <sz val="8"/>
        <color rgb="FF0000FF"/>
        <rFont val="Arial"/>
        <family val="2"/>
        <charset val="238"/>
      </rPr>
      <t>Předpokládané množství utěsnění prostupů konstrukcemi:</t>
    </r>
    <r>
      <rPr>
        <sz val="8"/>
        <color rgb="FF0000FF"/>
        <rFont val="Arial"/>
        <family val="2"/>
        <charset val="238"/>
      </rPr>
      <t xml:space="preserve">
Skrze stěnovou konstrukci:
</t>
    </r>
    <r>
      <rPr>
        <u/>
        <sz val="8"/>
        <color rgb="FF0000FF"/>
        <rFont val="Arial"/>
        <family val="2"/>
        <charset val="238"/>
      </rPr>
      <t>Stěna v 1. PP:</t>
    </r>
    <r>
      <rPr>
        <sz val="8"/>
        <color rgb="FF0000FF"/>
        <rFont val="Arial"/>
        <family val="2"/>
        <charset val="238"/>
      </rPr>
      <t xml:space="preserve">
 - otvor pro potrubí kondenzátu - tl. 250 mm - 1 ks - beton. "</t>
    </r>
  </si>
  <si>
    <t>" POZN: Uvažováno jen v betonových a zděných stěnách.
Při výpočtu uvažováno s plochou otvoru pro 1 potrubí 0,1 m2  "</t>
  </si>
  <si>
    <r>
      <t xml:space="preserve">" POZN: 
Celková maximální oboustranná pohledová plocha otvorů prostupů → </t>
    </r>
    <r>
      <rPr>
        <b/>
        <sz val="8"/>
        <color rgb="FF0000FF"/>
        <rFont val="Arial"/>
        <family val="2"/>
        <charset val="238"/>
      </rPr>
      <t>0,2 m2.</t>
    </r>
    <r>
      <rPr>
        <sz val="8"/>
        <color rgb="FF0000FF"/>
        <rFont val="Arial"/>
        <family val="2"/>
        <charset val="238"/>
      </rPr>
      <t xml:space="preserve"> 
Celkový maximální orientační objem otvorů pro chlazení → </t>
    </r>
    <r>
      <rPr>
        <b/>
        <sz val="8"/>
        <color rgb="FF0000FF"/>
        <rFont val="Arial"/>
        <family val="2"/>
        <charset val="238"/>
      </rPr>
      <t>0,03 m3</t>
    </r>
    <r>
      <rPr>
        <sz val="8"/>
        <color rgb="FF0000FF"/>
        <rFont val="Arial"/>
        <family val="2"/>
        <charset val="238"/>
      </rPr>
      <t>. "</t>
    </r>
  </si>
  <si>
    <t>" POZN: Uvažováno jen v betonových a zděných stěnách.
Při výpočtu uvažováno s plochou otvoru pro 1 - 4 potrubí do 0,25 m2, pro 5 potrubí do 0,5 m2  "</t>
  </si>
  <si>
    <r>
      <t xml:space="preserve">" </t>
    </r>
    <r>
      <rPr>
        <b/>
        <sz val="8"/>
        <color rgb="FF0000FF"/>
        <rFont val="Arial"/>
        <family val="2"/>
        <charset val="238"/>
      </rPr>
      <t>Předpokládané množství utěsnění prostupů konstrukcemi:</t>
    </r>
    <r>
      <rPr>
        <sz val="8"/>
        <color rgb="FF0000FF"/>
        <rFont val="Arial"/>
        <family val="2"/>
        <charset val="238"/>
      </rPr>
      <t xml:space="preserve">
Skrze stěnovou konstrukci:
</t>
    </r>
    <r>
      <rPr>
        <u/>
        <sz val="8"/>
        <color rgb="FF0000FF"/>
        <rFont val="Arial"/>
        <family val="2"/>
        <charset val="238"/>
      </rPr>
      <t>Stěna v 1. PP:</t>
    </r>
    <r>
      <rPr>
        <sz val="8"/>
        <color rgb="FF0000FF"/>
        <rFont val="Arial"/>
        <family val="2"/>
        <charset val="238"/>
      </rPr>
      <t xml:space="preserve">
 - otvor pro 1 potrubí - tl. 250 mm - 1 ks - beton;
 - otvor pro 2 potrubí - tl. 250 mm - 2 ks - beton;
 - otvor pro 3 potrubí - tl. 250 mm - 2 ks - beton;
 - otvor pro 5 potrubí - tl. 250 mm - 1 ks - beton;
</t>
    </r>
    <r>
      <rPr>
        <u/>
        <sz val="8"/>
        <color rgb="FF0000FF"/>
        <rFont val="Arial"/>
        <family val="2"/>
        <charset val="238"/>
      </rPr>
      <t>Stěna v 1. NP:</t>
    </r>
    <r>
      <rPr>
        <sz val="8"/>
        <color rgb="FF0000FF"/>
        <rFont val="Arial"/>
        <family val="2"/>
        <charset val="238"/>
      </rPr>
      <t xml:space="preserve">
 - otvor pro 1 potrubí - tl. 250 mm - 1 ks - beton. "</t>
    </r>
  </si>
  <si>
    <r>
      <t>" POZN: 
Celková maximální oboustranná pohledová plocha otvorů prostupů → 4</t>
    </r>
    <r>
      <rPr>
        <b/>
        <sz val="8"/>
        <color rgb="FF0000FF"/>
        <rFont val="Arial"/>
        <family val="2"/>
        <charset val="238"/>
      </rPr>
      <t>,0 m2.</t>
    </r>
    <r>
      <rPr>
        <sz val="8"/>
        <color rgb="FF0000FF"/>
        <rFont val="Arial"/>
        <family val="2"/>
        <charset val="238"/>
      </rPr>
      <t xml:space="preserve"> 
Celkový maximální orientační objem otvorů pro chlazení → </t>
    </r>
    <r>
      <rPr>
        <b/>
        <sz val="8"/>
        <color rgb="FF0000FF"/>
        <rFont val="Arial"/>
        <family val="2"/>
        <charset val="238"/>
      </rPr>
      <t>0,5 m3</t>
    </r>
    <r>
      <rPr>
        <sz val="8"/>
        <color rgb="FF0000FF"/>
        <rFont val="Arial"/>
        <family val="2"/>
        <charset val="238"/>
      </rPr>
      <t>. "</t>
    </r>
  </si>
  <si>
    <r>
      <t xml:space="preserve">" </t>
    </r>
    <r>
      <rPr>
        <b/>
        <sz val="8"/>
        <color rgb="FF0000FF"/>
        <rFont val="Arial"/>
        <family val="2"/>
        <charset val="238"/>
      </rPr>
      <t>Předpokládané množství prostupů konstrukcemi:</t>
    </r>
    <r>
      <rPr>
        <sz val="8"/>
        <color rgb="FF0000FF"/>
        <rFont val="Arial"/>
        <family val="2"/>
        <charset val="238"/>
      </rPr>
      <t xml:space="preserve">
Skrze stěnovou konstrukci:
</t>
    </r>
    <r>
      <rPr>
        <u/>
        <sz val="8"/>
        <color rgb="FF0000FF"/>
        <rFont val="Arial"/>
        <family val="2"/>
        <charset val="238"/>
      </rPr>
      <t>Stěna v 1. PP:</t>
    </r>
    <r>
      <rPr>
        <sz val="8"/>
        <color rgb="FF0000FF"/>
        <rFont val="Arial"/>
        <family val="2"/>
        <charset val="238"/>
      </rPr>
      <t xml:space="preserve">
 - otvor pro 1 potrubí - tl. 250 mm - 1 ks - beton;
 - otvor pro 2 potrubí - tl. 250 mm - 2 ks - beton;
 - otvor pro 3 potrubí - tl. 250 mm - 2 ks - beton;
 - otvor pro 5 potrubí - tl. 250 mm - 1 ks - beton;
 - otvor pro 1 potrubí - tl. do 350 mm - 2 ks - SDK;
 - otvor pro 2 potrubí - tl. do 350 mm - 5 ks - SDK;
 - otvor pro 3 potrubí - tl. do 350 mm - 2 ks - SDK;
 - otvor pro 4 potrubí - tl. do 350 mm - 1 ks - SDK;
 - otvor pro 5 potrubí - tl. do 350 mm - 1 ks - SDK;
</t>
    </r>
    <r>
      <rPr>
        <u/>
        <sz val="8"/>
        <color rgb="FF0000FF"/>
        <rFont val="Arial"/>
        <family val="2"/>
        <charset val="238"/>
      </rPr>
      <t xml:space="preserve">Stěna v 1. NP:
</t>
    </r>
    <r>
      <rPr>
        <sz val="8"/>
        <color rgb="FF0000FF"/>
        <rFont val="Arial"/>
        <family val="2"/>
        <charset val="238"/>
      </rPr>
      <t xml:space="preserve"> - otvor pro 1 potrubí - tl. 250 mm - 1 ks - beton;
 - otvor pro 2 potrubí - tl. do 350 mm - 1 ks - SDK;
 - otvor pro 3 potrubí - tl. do 350 mm - 1 ks - SDK;
 - otvor pro 4 potrubí - tl. do 350 mm - 6 ks - SDK;
 - otvor pro 5 potrubí - tl. 150 mm - 2 ks - sklo / SDK;
</t>
    </r>
    <r>
      <rPr>
        <u/>
        <sz val="8"/>
        <color rgb="FF0000FF"/>
        <rFont val="Arial"/>
        <family val="2"/>
        <charset val="238"/>
      </rPr>
      <t xml:space="preserve">Stěna v 2. NP:
</t>
    </r>
    <r>
      <rPr>
        <sz val="8"/>
        <color rgb="FF0000FF"/>
        <rFont val="Arial"/>
        <family val="2"/>
        <charset val="238"/>
      </rPr>
      <t xml:space="preserve"> - otvor pro 2 potrubí - tl. do 350 mm - 1 ks - SDK;
 - otvor pro 3 potrubí - tl. do 350 mm - 2 ks - SDK;
</t>
    </r>
    <r>
      <rPr>
        <u/>
        <sz val="8"/>
        <color rgb="FF0000FF"/>
        <rFont val="Arial"/>
        <family val="2"/>
        <charset val="238"/>
      </rPr>
      <t xml:space="preserve">Stěna v 3. NP:
</t>
    </r>
    <r>
      <rPr>
        <sz val="8"/>
        <color rgb="FF0000FF"/>
        <rFont val="Arial"/>
        <family val="2"/>
        <charset val="238"/>
      </rPr>
      <t xml:space="preserve"> - otvor pro 2 potrubí - tl. do 350 mm - 2 ks - SDK;
 - otvor pro 3 potrubí - tl. do 350 mm - 1 ks - SDK. "</t>
    </r>
  </si>
  <si>
    <t>733999401 SPC</t>
  </si>
  <si>
    <t>733999501 SPC</t>
  </si>
  <si>
    <t>118c</t>
  </si>
  <si>
    <t>120c</t>
  </si>
  <si>
    <t>" V ceně ochranné trubky, kabelové lávky, rošty, žlaby, parapetní vedení, a další veškerý materiál nutný pro vedení elektroinstalace fotovoltaiky vč. veškerého nutného příslušenství - krytů, koncovek, přepážek, úchytek, apod. "</t>
  </si>
  <si>
    <r>
      <t xml:space="preserve">" </t>
    </r>
    <r>
      <rPr>
        <b/>
        <sz val="8"/>
        <color rgb="FF0000FF"/>
        <rFont val="Arial"/>
        <family val="2"/>
        <charset val="238"/>
      </rPr>
      <t>Předpokládané množství provedení prostupů:</t>
    </r>
    <r>
      <rPr>
        <sz val="8"/>
        <color rgb="FF0000FF"/>
        <rFont val="Arial"/>
        <family val="2"/>
        <charset val="238"/>
      </rPr>
      <t xml:space="preserve">
Skrze stropní konstrukci:
 - otvor Ø do 100 mm - tl. 250 mm - 8 ks.
Skrze stěny betonové, SDK, zděné:. 
 - otvor Ø do 50 mm - tl. do 250 mm - 15 ks. "</t>
    </r>
  </si>
  <si>
    <t>" V ceně veškeré nutné práce, příslušenství a materiál pro umístění panelů na nosnou konstrukci - kotvící, spojovací, těsnící materiál, apod. vč. MC konektorů. "</t>
  </si>
  <si>
    <t>" POZN: Ochranné trubky pro kabeláž na střeše musí být z materiálu odolného proti UV záření. "</t>
  </si>
  <si>
    <t>" V ceně veškerá nutná kabeláž pro fotovoltaiku: 
Předpokládané druhy kabeláže:
 - kabely fotovoltaické - ohebný solární vodič - např. Solarní kabel SOL 6,0 - 400 m
 - kabely vodiče - např. CY / CYA / H07V 16 - 550 m. "</t>
  </si>
  <si>
    <r>
      <rPr>
        <b/>
        <sz val="8"/>
        <color rgb="FF0000FF"/>
        <rFont val="Arial"/>
        <family val="2"/>
        <charset val="238"/>
      </rPr>
      <t xml:space="preserve">" Předpokládané maximální množství materiálu:
</t>
    </r>
    <r>
      <rPr>
        <sz val="8"/>
        <color rgb="FF0000FF"/>
        <rFont val="Arial"/>
        <family val="2"/>
        <charset val="238"/>
      </rPr>
      <t xml:space="preserve">  - trubka ohebná do D 40 mm - 950 m.
  - trubka ohebná do D 75 mm - 220 m.
Součástí je také:
 - kotvící materiál;
 - spojovací materiál;
 - další nutné příslušenství pro úložný materiál.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</si>
  <si>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stropní konstrukci:
 - otvor Ø do 100 mm - EI 60 - tl. 250 mm - 8 ks. "</t>
    </r>
  </si>
  <si>
    <r>
      <t xml:space="preserve">" </t>
    </r>
    <r>
      <rPr>
        <b/>
        <sz val="8"/>
        <color rgb="FF0000FF"/>
        <rFont val="Arial"/>
        <family val="2"/>
        <charset val="238"/>
      </rPr>
      <t>Předpokládané množství požárních prvků -  ucpávky, manžety, tmely, disky:</t>
    </r>
    <r>
      <rPr>
        <sz val="8"/>
        <color rgb="FF0000FF"/>
        <rFont val="Arial"/>
        <family val="2"/>
        <charset val="238"/>
      </rPr>
      <t xml:space="preserve">
Skrze svislé konstrukce - SDK betonové, zděné;
 - otvor Ø do 50 mm - EI  60 - tl. 150 mm - 5 ks "</t>
    </r>
    <r>
      <rPr>
        <u/>
        <sz val="8"/>
        <color rgb="FF0000FF"/>
        <rFont val="Arial"/>
        <family val="2"/>
        <charset val="238"/>
      </rPr>
      <t/>
    </r>
  </si>
  <si>
    <t>Cena celkem za stavbu - bez DPH</t>
  </si>
  <si>
    <t>Cena celkem za stavbu - s DPH</t>
  </si>
  <si>
    <t>&gt;&gt;  skryté sloupce  &lt;&lt;</t>
  </si>
  <si>
    <t>01.5</t>
  </si>
  <si>
    <t>Náklady související se stávajícím objektem</t>
  </si>
  <si>
    <t>{78214650-e2ed-4e0a-b3bd-711b23984967}</t>
  </si>
  <si>
    <t>1191664669</t>
  </si>
  <si>
    <t>" pilotovací podkladní vrstva"</t>
  </si>
  <si>
    <t>Dočasné zajištění potrubí ocelového nebo litinového DN přes 200 do 500 mm</t>
  </si>
  <si>
    <t>Dočasné zajištění potrubí z PE DN přes 200 do 500 mm</t>
  </si>
  <si>
    <t>Dočasné zajištění potrubí betonového, ŽB nebo kameninového DN přes 200 do 500 mm</t>
  </si>
  <si>
    <t>" trativody"</t>
  </si>
  <si>
    <t>475,41*0,3*0,3</t>
  </si>
  <si>
    <t>171201221</t>
  </si>
  <si>
    <t>Poplatek za uložení na skládce (skládkovné) zeminy a kamení kód odpadu 17 05 04</t>
  </si>
  <si>
    <t>311231125</t>
  </si>
  <si>
    <t>Zdivo nosné z cihel dl 290 mm P20 až 25 na SMS 5 MPa</t>
  </si>
  <si>
    <t>1656783358</t>
  </si>
  <si>
    <t>0,959+1,354</t>
  </si>
  <si>
    <t>220,364</t>
  </si>
  <si>
    <t>1,733+16,056+5,394+137,363+3,078</t>
  </si>
  <si>
    <t>2,888+17,444+16,148</t>
  </si>
  <si>
    <t>2,88+16,714+153,21</t>
  </si>
  <si>
    <t>" střecha"2,573+59,594</t>
  </si>
  <si>
    <t>2428,187+43,692</t>
  </si>
  <si>
    <t>1357,448+68,785</t>
  </si>
  <si>
    <t>1501,66+73,465</t>
  </si>
  <si>
    <t>1438,721+76,624</t>
  </si>
  <si>
    <t>" střecha"</t>
  </si>
  <si>
    <t>12,8*2</t>
  </si>
  <si>
    <t>238,376*2</t>
  </si>
  <si>
    <t>7526,142*1,15 'Přepočtené koeficientem množství</t>
  </si>
  <si>
    <t>7526,14173913044*1,15 'Přepočtené koeficientem množství</t>
  </si>
  <si>
    <t>751,031*110*0,001</t>
  </si>
  <si>
    <t>29,58*110*0,001</t>
  </si>
  <si>
    <t>85,867*1,03 'Přepočtené koeficientem množství</t>
  </si>
  <si>
    <t>168,278*1,1 'Přepočtené koeficientem množství</t>
  </si>
  <si>
    <t>430321414</t>
  </si>
  <si>
    <t>Schodišťová konstrukce a rampa ze ŽB tř. C 25/30</t>
  </si>
  <si>
    <t>1415111958</t>
  </si>
  <si>
    <t xml:space="preserve">" Beton C 25/30 - XC1 - Cl 0,20 - Dmax 22 - S3. " </t>
  </si>
  <si>
    <t>" Schodiště S01 "</t>
  </si>
  <si>
    <t>" Beton mezipodesty - z 1. PP do 1. NP " ((1,4*1,6*0,2)*2)*1,05</t>
  </si>
  <si>
    <t>" Beton mezipodesty - z 1. NP do 2. NP " (3,65*1,6*0,32)*1,05</t>
  </si>
  <si>
    <t>" Beton mezipodesty - z 2. NP do 3. NP " (3,65*1,6*0,32)*1,05</t>
  </si>
  <si>
    <t>" Schodiště S03 "</t>
  </si>
  <si>
    <t>" Beton mezipodesty - z 1. NP do 2. NP " ((1,425*1,625*0,23)*2)*1,05</t>
  </si>
  <si>
    <t>" Beton mezipodesty - z 2. NP do 3. NP " ((1,425*1,625*0,23)*2)*1,05</t>
  </si>
  <si>
    <t>430361821</t>
  </si>
  <si>
    <t>Výztuž schodišťové konstrukce a rampy betonářskou ocelí 10 505</t>
  </si>
  <si>
    <t>1900703163</t>
  </si>
  <si>
    <t>7,101*120*0,001</t>
  </si>
  <si>
    <t>431351121</t>
  </si>
  <si>
    <t>Zřízení bednění podest schodišť a ramp přímočarých v do 4 m</t>
  </si>
  <si>
    <t>-386230841</t>
  </si>
  <si>
    <t>" Boční bednění mezipodest "</t>
  </si>
  <si>
    <t>" Z 1. PP do 1. NP " ((1,4*2+1,6*2)*0,2)*2</t>
  </si>
  <si>
    <t>" Z 1. NP do 2. NP " (3,65*2+1,6*2)*0,32</t>
  </si>
  <si>
    <t>" Z 2. NP do 3. NP " (3,65*2+1,6*2)*0,32</t>
  </si>
  <si>
    <t>" Spodní bednění mezipodest "</t>
  </si>
  <si>
    <t>" Z 1. PP do 1. NP " (1,4*1,6)*2</t>
  </si>
  <si>
    <t>" Z 1. NP do 2. NP " 3,65*1,6</t>
  </si>
  <si>
    <t>" Z 2. NP do 3. NP " 3,65*1,6</t>
  </si>
  <si>
    <t>" Z 1. NP do 2. NP " ((1,425*2+1,625*2)*0,23)*2</t>
  </si>
  <si>
    <t>" Z 2. NP do 3. NP " ((1,425*2+1,625*2)*0,23)*2</t>
  </si>
  <si>
    <t>" Z 1. NP do 2. NP " (1,425*1,625)*2</t>
  </si>
  <si>
    <t>" Z 2. NP do 3. NP " (1,425*1,625)*2</t>
  </si>
  <si>
    <t>431351122</t>
  </si>
  <si>
    <t>Odstranění bednění podest schodišť a ramp přímočarých v do 4 m</t>
  </si>
  <si>
    <t>-124739107</t>
  </si>
  <si>
    <t>431351128</t>
  </si>
  <si>
    <t>Příplatek ke zřízení bednění podest schodišť za podpěrnou konstrukci přes 4 do 6 m</t>
  </si>
  <si>
    <t>151477267</t>
  </si>
  <si>
    <t>" Schodiště SO 01 "</t>
  </si>
  <si>
    <t>" Z 1. PP do 1. NP " (1,4*1,6)*1</t>
  </si>
  <si>
    <t>431351129</t>
  </si>
  <si>
    <t>Příplatek k odstranění bednění podest schodišť za podpěrnou konstrukci přes 4 do 6 m</t>
  </si>
  <si>
    <t>1027440520</t>
  </si>
  <si>
    <t>611111111</t>
  </si>
  <si>
    <t>Vyspravení celoplošné cementovou maltou vnitřních stropů betonových nebo železobetonových</t>
  </si>
  <si>
    <t>-1246095976</t>
  </si>
  <si>
    <t>" obklady "1301,401+29</t>
  </si>
  <si>
    <t>"nátěr"265,5</t>
  </si>
  <si>
    <t>"acrovyn"315,687</t>
  </si>
  <si>
    <t>612111111</t>
  </si>
  <si>
    <t>Vyspravení celoplošné cementovou maltou vnitřních stěn betonových nebo železobetonových</t>
  </si>
  <si>
    <t>1760777201</t>
  </si>
  <si>
    <t>622</t>
  </si>
  <si>
    <t>M+D profilů a apu lišt</t>
  </si>
  <si>
    <t>-45319007</t>
  </si>
  <si>
    <t>622211001</t>
  </si>
  <si>
    <t>Montáž kontaktního zateplení vnějších stěn lepením a mechanickým kotvením polystyrénových desek do betonu a zdiva tl do 40 mm</t>
  </si>
  <si>
    <t>-570455907</t>
  </si>
  <si>
    <t>35+15</t>
  </si>
  <si>
    <t>28376350</t>
  </si>
  <si>
    <t>deska perimetrická pro zateplení spodních staveb 200kPa λ=0,034 tl 30mm</t>
  </si>
  <si>
    <t>-1764544725</t>
  </si>
  <si>
    <t>50*1,05 'Přepočtené koeficientem množství</t>
  </si>
  <si>
    <t>622221031</t>
  </si>
  <si>
    <t>Montáž kontaktního zateplení vnějších stěn lepením a mechanickým kotvením TI z minerální vlny s podélnou orientací do zdiva a betonu tl přes 120 do 160 mm</t>
  </si>
  <si>
    <t>1715992634</t>
  </si>
  <si>
    <t>"F6- atika"</t>
  </si>
  <si>
    <t>258,823</t>
  </si>
  <si>
    <t>63151538</t>
  </si>
  <si>
    <t>deska tepelně izolační minerální kontaktních fasád podélné vlákno λ=0,036 tl 160mm</t>
  </si>
  <si>
    <t>1251118302</t>
  </si>
  <si>
    <t>258,823*1,05 'Přepočtené koeficientem množství</t>
  </si>
  <si>
    <t>"F6"258,823</t>
  </si>
  <si>
    <t>2176,32*180 'Přepočtené koeficientem množství</t>
  </si>
  <si>
    <t>2176*180 'Přepočtené koeficientem množství</t>
  </si>
  <si>
    <t>5*30 'Přepočtené koeficientem množství</t>
  </si>
  <si>
    <t>5*60 'Přepočtené koeficientem množství</t>
  </si>
  <si>
    <t>949101112</t>
  </si>
  <si>
    <t>Lešení pomocné pro objekty pozemních staveb s lešeňovou podlahou v přes 1,9 do 3,5 m zatížení do 150 kg/m2</t>
  </si>
  <si>
    <t>-1441712174</t>
  </si>
  <si>
    <t>530,990+440,011</t>
  </si>
  <si>
    <t>971,001*2 'Přepočtené koeficientem množství</t>
  </si>
  <si>
    <t>3616,85*2 'Přepočtené koeficientem množství</t>
  </si>
  <si>
    <t>1313799508</t>
  </si>
  <si>
    <t>8422,774*0,5 'Přepočtené koeficientem množství</t>
  </si>
  <si>
    <t>712311101</t>
  </si>
  <si>
    <t>Provedení povlakové krytiny střech do 10° za studena lakem penetračním nebo asfaltovým</t>
  </si>
  <si>
    <t>1754014581</t>
  </si>
  <si>
    <t>"S1"</t>
  </si>
  <si>
    <t>890</t>
  </si>
  <si>
    <t>"S2"</t>
  </si>
  <si>
    <t>"S3"</t>
  </si>
  <si>
    <t>116,1</t>
  </si>
  <si>
    <t>"S4"</t>
  </si>
  <si>
    <t>21,61</t>
  </si>
  <si>
    <t>-241047493</t>
  </si>
  <si>
    <t>1330,71*0,00032 'Přepočtené koeficientem množství</t>
  </si>
  <si>
    <t>-854061385</t>
  </si>
  <si>
    <t>1330,71*2 'Přepočtené koeficientem množství</t>
  </si>
  <si>
    <t>62853001</t>
  </si>
  <si>
    <t>pás asfaltový samolepicí modifikovaný SBS tl 4,0mm s vložkou ze skleněné tkaniny se spalitelnou fólií nebo jemnozrnným minerálním posypem nebo textilií na horním povrchu</t>
  </si>
  <si>
    <t>-1435026866</t>
  </si>
  <si>
    <t>1330,71*1,1655 'Přepočtené koeficientem množství</t>
  </si>
  <si>
    <t>1693098686</t>
  </si>
  <si>
    <t>712391171</t>
  </si>
  <si>
    <t>Provedení povlakové krytiny střech do 10° podkladní textilní vrstvy</t>
  </si>
  <si>
    <t>347096658</t>
  </si>
  <si>
    <t>69311202</t>
  </si>
  <si>
    <t>geotextilie netkaná separační, ochranná, filtrační, drenážní PES(70%)+PP(30%) 500g/m2</t>
  </si>
  <si>
    <t>-2068625021</t>
  </si>
  <si>
    <t>1330,71*1,155 'Přepočtené koeficientem množství</t>
  </si>
  <si>
    <t>712391172</t>
  </si>
  <si>
    <t>Provedení povlakové krytiny střech do 10° ochranné textilní vrstvy</t>
  </si>
  <si>
    <t>790636571</t>
  </si>
  <si>
    <t>920991350</t>
  </si>
  <si>
    <t>712771113</t>
  </si>
  <si>
    <t>Provedení ochranné vrstvy z rohoží nebo desek volně na sraz vegetační střechy sklon přes 5° do 25°</t>
  </si>
  <si>
    <t>1221962930</t>
  </si>
  <si>
    <t>890+38+116,1</t>
  </si>
  <si>
    <t>69334102</t>
  </si>
  <si>
    <t>deska ochranná vegetačních střech PU/kaučuk tl 6mm</t>
  </si>
  <si>
    <t>1830296411</t>
  </si>
  <si>
    <t>1044,1*1,05 'Přepočtené koeficientem množství</t>
  </si>
  <si>
    <t>712771223</t>
  </si>
  <si>
    <t>Provedení drenážní vrstvy vegetační střechy z plastových nopových fólií v nopů přes 25 mm do 5°</t>
  </si>
  <si>
    <t>1824288838</t>
  </si>
  <si>
    <t>69334004</t>
  </si>
  <si>
    <t>fólie profilovaná (nopová) perforovaná HDPE s hydroakumulační a drenážní funkcí do vegetačních střech s výškou nopů 40mm</t>
  </si>
  <si>
    <t>-1504611225</t>
  </si>
  <si>
    <t>1044,1*1,1025 'Přepočtené koeficientem množství</t>
  </si>
  <si>
    <t>712771271</t>
  </si>
  <si>
    <t>Provedení filtrační vrstvy vegetační střechy z textilií sklon do 5°</t>
  </si>
  <si>
    <t>1034751870</t>
  </si>
  <si>
    <t>69311020</t>
  </si>
  <si>
    <t>geotextilie netkaná separační, ochranná, filtrační, drenážní PP 130g/m2</t>
  </si>
  <si>
    <t>-2137169983</t>
  </si>
  <si>
    <t>1044,1*1,1 'Přepočtené koeficientem množství</t>
  </si>
  <si>
    <t>712771403</t>
  </si>
  <si>
    <t>Provedení vegetační vrstvy ze substrátu tl do 100 mm vegetační střechy sklon přes 5° do 25°</t>
  </si>
  <si>
    <t>-1350801953</t>
  </si>
  <si>
    <t>10321225</t>
  </si>
  <si>
    <t>substrát vegetačních střech extenzivní s nízkým obsahem organické složky</t>
  </si>
  <si>
    <t>-147121134</t>
  </si>
  <si>
    <t>1044,1*0,15 'Přepočtené koeficientem množství</t>
  </si>
  <si>
    <t>712771451</t>
  </si>
  <si>
    <t>Zajištění vrstvy substrátu proti erozi výztuží z přírodních vláken vegetační střechy sklon přes 5° do 25°</t>
  </si>
  <si>
    <t>-425476879</t>
  </si>
  <si>
    <t>61894012</t>
  </si>
  <si>
    <t>síť protierozní z kokosových vláken 400g/m2</t>
  </si>
  <si>
    <t>-1131548893</t>
  </si>
  <si>
    <t>1044,1*1,2 'Přepočtené koeficientem množství</t>
  </si>
  <si>
    <t>712771523</t>
  </si>
  <si>
    <t>Položení vegetační nebo trávníkové rohože vegetační střechy sklon přes 5° do 25°</t>
  </si>
  <si>
    <t>-141474885</t>
  </si>
  <si>
    <t>890+116,1</t>
  </si>
  <si>
    <t>69334504</t>
  </si>
  <si>
    <t>koberec rozchodníkový vegetačních střech</t>
  </si>
  <si>
    <t>-716906874</t>
  </si>
  <si>
    <t>1006,1*1,15 'Přepočtené koeficientem množství</t>
  </si>
  <si>
    <t>712771601</t>
  </si>
  <si>
    <t>Provedení ochranných pásů z praného říčního kameniva šířky do 500 mm</t>
  </si>
  <si>
    <t>-1394225733</t>
  </si>
  <si>
    <t>38*0,5</t>
  </si>
  <si>
    <t>58337401</t>
  </si>
  <si>
    <t>kamenivo dekorační (kačírek) frakce 8/16</t>
  </si>
  <si>
    <t>-381625856</t>
  </si>
  <si>
    <t>19*1,6524 'Přepočtené koeficientem množství</t>
  </si>
  <si>
    <t>1349935488</t>
  </si>
  <si>
    <t>38/0,2</t>
  </si>
  <si>
    <t>69334041</t>
  </si>
  <si>
    <t>lišta kačírková výška 130mm nerez</t>
  </si>
  <si>
    <t>-813667095</t>
  </si>
  <si>
    <t>190*1,02 'Přepočtené koeficientem množství</t>
  </si>
  <si>
    <t>-613040364</t>
  </si>
  <si>
    <t>-311254959</t>
  </si>
  <si>
    <t>713111127</t>
  </si>
  <si>
    <t>Montáž izolace tepelné spodem stropů lepením celoplošně rohoží, pásů, dílců, desek</t>
  </si>
  <si>
    <t>1431127410</t>
  </si>
  <si>
    <t>530,99</t>
  </si>
  <si>
    <t>63152375</t>
  </si>
  <si>
    <t>deska tepelně izolační minerální kontaktních pro podhledy finální s povrchovou úpravou λ=0,040 tl 200mm</t>
  </si>
  <si>
    <t>-727863884</t>
  </si>
  <si>
    <t>530,99*1,05 'Přepočtené koeficientem množství</t>
  </si>
  <si>
    <t>713141136</t>
  </si>
  <si>
    <t>Montáž izolace tepelné střech plochých lepené za studena nízkoexpanzní (PUR) pěnou 1 vrstva desek</t>
  </si>
  <si>
    <t>74384306</t>
  </si>
  <si>
    <t>28376451</t>
  </si>
  <si>
    <t>deska XPS hrana polodrážková a hladký povrch 300kPA tl 200mm</t>
  </si>
  <si>
    <t>2099174919</t>
  </si>
  <si>
    <t>"S4"21,61</t>
  </si>
  <si>
    <t>21,61*1,05 'Přepočtené koeficientem množství</t>
  </si>
  <si>
    <t>28376520</t>
  </si>
  <si>
    <t>deska izolační PIR s oboustrannou kompozitní fólií s hliníkovou vložkou pro ploché střechy tl 160mm</t>
  </si>
  <si>
    <t>924815075</t>
  </si>
  <si>
    <t>1173*1,05 'Přepočtené koeficientem množství</t>
  </si>
  <si>
    <t>28376518</t>
  </si>
  <si>
    <t>deska izolační PIR s oboustrannou kompozitní fólií s hliníkovou vložkou pro ploché střechy tl 120mm</t>
  </si>
  <si>
    <t>-36707057</t>
  </si>
  <si>
    <t>136,1*1,05 'Přepočtené koeficientem množství</t>
  </si>
  <si>
    <t>28376516</t>
  </si>
  <si>
    <t>deska izolační PIR s oboustrannou kompozitní fólií s hliníkovou vložkou pro ploché střechy tl 100mm</t>
  </si>
  <si>
    <t>1190815787</t>
  </si>
  <si>
    <t>890*2</t>
  </si>
  <si>
    <t>38*2</t>
  </si>
  <si>
    <t>1856*1,05 'Přepočtené koeficientem množství</t>
  </si>
  <si>
    <t>713141233</t>
  </si>
  <si>
    <t>Přikotvení tepelné izolace šrouby do betonu pro izolaci tl přes 100 do 140 mm</t>
  </si>
  <si>
    <t>2082650686</t>
  </si>
  <si>
    <t>"S3"116,1</t>
  </si>
  <si>
    <t>713141243</t>
  </si>
  <si>
    <t>Přikotvení tepelné izolace šrouby do betonu pro izolaci tl přes 140 do 200 mm</t>
  </si>
  <si>
    <t>-1431287426</t>
  </si>
  <si>
    <t>713141263</t>
  </si>
  <si>
    <t>Přikotvení tepelné izolace šrouby do betonu pro izolaci tl přes 240 mm</t>
  </si>
  <si>
    <t>-1453799782</t>
  </si>
  <si>
    <t>"S1"890</t>
  </si>
  <si>
    <t>"S2"38</t>
  </si>
  <si>
    <t>713141336</t>
  </si>
  <si>
    <t>Montáž izolace tepelné střech plochých lepené za studena nízkoexpanzní (PUR) pěnou, spádová vrstva</t>
  </si>
  <si>
    <t>-143650533</t>
  </si>
  <si>
    <t>28376116</t>
  </si>
  <si>
    <t xml:space="preserve">klín izolační z PIR desek </t>
  </si>
  <si>
    <t>1864017550</t>
  </si>
  <si>
    <t>890*(0,02+0,26)/2</t>
  </si>
  <si>
    <t>38*(0,02+0,26)/2</t>
  </si>
  <si>
    <t>116*(0,02+0,16)/2</t>
  </si>
  <si>
    <t>21,61*(0,02+0,12)/2</t>
  </si>
  <si>
    <t>141,873*1,05 'Přepočtené koeficientem množství</t>
  </si>
  <si>
    <t>346900485</t>
  </si>
  <si>
    <t>-654555709</t>
  </si>
  <si>
    <t>763131751</t>
  </si>
  <si>
    <t>Montáž parotěsné zábrany do SDK podhledu</t>
  </si>
  <si>
    <t>-1075609510</t>
  </si>
  <si>
    <t>73,576+455,931+108,19+17,4</t>
  </si>
  <si>
    <t>926,299</t>
  </si>
  <si>
    <t>28329028</t>
  </si>
  <si>
    <t>fólie PE vyztužená Al vrstvou pro parotěsnou vrstvu 150g/m2 s integrovanou lepící páskou</t>
  </si>
  <si>
    <t>-776484301</t>
  </si>
  <si>
    <t>1581,396*1,1235 'Přepočtené koeficientem množství</t>
  </si>
  <si>
    <t>763131771</t>
  </si>
  <si>
    <t>Příplatek k SDK podhledu za rovinnost kvality Q3</t>
  </si>
  <si>
    <t>-534180073</t>
  </si>
  <si>
    <t>763135701</t>
  </si>
  <si>
    <t>Příplatek k montáži SDK podhledu za montáž jedné vrstvy zvukové izolace</t>
  </si>
  <si>
    <t>743727084</t>
  </si>
  <si>
    <t>455,931</t>
  </si>
  <si>
    <t>108,19</t>
  </si>
  <si>
    <t>63150970</t>
  </si>
  <si>
    <t>role akustická a tepelně izolační ze skelných vláken tl 60mm</t>
  </si>
  <si>
    <t>1700783325</t>
  </si>
  <si>
    <t>655,097*1,05 'Přepočtené koeficientem množství</t>
  </si>
  <si>
    <t>763431001</t>
  </si>
  <si>
    <t>Montáž minerálního podhledu s vyjímatelnými panely vel. do 0,36 m2 na zavěšený viditelný rošt</t>
  </si>
  <si>
    <t>425452359</t>
  </si>
  <si>
    <t>478</t>
  </si>
  <si>
    <t>467871427</t>
  </si>
  <si>
    <t>108,19*1,05 'Přepočtené koeficientem množství</t>
  </si>
  <si>
    <t>1027976356</t>
  </si>
  <si>
    <t>1539158031</t>
  </si>
  <si>
    <t>212,187</t>
  </si>
  <si>
    <t>343,213</t>
  </si>
  <si>
    <t>382,025</t>
  </si>
  <si>
    <t>364,036</t>
  </si>
  <si>
    <t>781151031</t>
  </si>
  <si>
    <t>Celoplošné vyrovnání podkladu stěrkou tl 3 mm</t>
  </si>
  <si>
    <t>-1634255594</t>
  </si>
  <si>
    <t>1301,461</t>
  </si>
  <si>
    <t>1301,461*1,1 'Přepočtené koeficientem množství</t>
  </si>
  <si>
    <t>783823101</t>
  </si>
  <si>
    <t>Penetrační akrylátový nátěr hladkých betonových povrchů</t>
  </si>
  <si>
    <t>-415529120</t>
  </si>
  <si>
    <t>783826313</t>
  </si>
  <si>
    <t>Mikroarmovací silikátový nátěr omítek</t>
  </si>
  <si>
    <t>63,337</t>
  </si>
  <si>
    <t>786005.R01</t>
  </si>
  <si>
    <t>M+D acrovyn tl. 2 mm včetě plátu</t>
  </si>
  <si>
    <t>-1978645047</t>
  </si>
  <si>
    <t>76,648</t>
  </si>
  <si>
    <t>112,291</t>
  </si>
  <si>
    <t>126,748</t>
  </si>
  <si>
    <t>631342132</t>
  </si>
  <si>
    <t>Mazanina tl přes 120 do 240 mm z betonu lehkého tepelně-izolačního polystyrenového 500 kg/m3</t>
  </si>
  <si>
    <t>2018890026</t>
  </si>
  <si>
    <t>P13*0,4</t>
  </si>
  <si>
    <t>632450131</t>
  </si>
  <si>
    <t>Vyrovnávací cementový potěr tl přes 10 do 20 mm ze suchých směsí provedený v ploše</t>
  </si>
  <si>
    <t>-1959572025</t>
  </si>
  <si>
    <t>771591212</t>
  </si>
  <si>
    <t>Rohož celoplošně lepená roznášecí, separační s pasivní kontaktní drenáží do podlah</t>
  </si>
  <si>
    <t>-1642578402</t>
  </si>
  <si>
    <t>776251311</t>
  </si>
  <si>
    <t>Lepení pásů z přírodního linolea (marmolea) 2-složkovým lepidlem</t>
  </si>
  <si>
    <t>"P8- podesty"16,7</t>
  </si>
  <si>
    <t>1944,22*1,15 'Přepočtené koeficientem množství</t>
  </si>
  <si>
    <t>776251411</t>
  </si>
  <si>
    <t>Spoj podlah z přírodního linolea (marmolea) svařováním za tepla</t>
  </si>
  <si>
    <t>362955870</t>
  </si>
  <si>
    <t>(1944,22+61,99)/2</t>
  </si>
  <si>
    <t>776421111</t>
  </si>
  <si>
    <t>Montáž obvodových lišt lepením</t>
  </si>
  <si>
    <t>1500451541</t>
  </si>
  <si>
    <t>19416005</t>
  </si>
  <si>
    <t>lišta ukončovací z eloxovaného hliníku 10mm</t>
  </si>
  <si>
    <t>-1506073942</t>
  </si>
  <si>
    <t>3549,235*1,08 'Přepočtené koeficientem množství</t>
  </si>
  <si>
    <t>776991121</t>
  </si>
  <si>
    <t>Základní čištění nově položených podlahovin vysátím a setřením vlhkým mopem</t>
  </si>
  <si>
    <t>1767433103</t>
  </si>
  <si>
    <t>1944,2+61,99</t>
  </si>
  <si>
    <t>776991141</t>
  </si>
  <si>
    <t>Pastování a leštění podlahovin ručně</t>
  </si>
  <si>
    <t>1538156050</t>
  </si>
  <si>
    <t>317941121</t>
  </si>
  <si>
    <t>Osazování ocelových válcovaných nosníků na zdivu I, IE, U, UE nebo L do č. 12 nebo výšky do 120 mm</t>
  </si>
  <si>
    <t>-1633616663</t>
  </si>
  <si>
    <t>"Z4- U120- dl. 17 m"</t>
  </si>
  <si>
    <t>17*13,43*1,15*0,001</t>
  </si>
  <si>
    <t>13010818</t>
  </si>
  <si>
    <t>ocel profilová jakost S235JR (11 375) průřez U (UPN) 120</t>
  </si>
  <si>
    <t>817281015</t>
  </si>
  <si>
    <t>17*13,43*1,25*0,001</t>
  </si>
  <si>
    <t>341941002</t>
  </si>
  <si>
    <t>Nosné nebo spojovací svary tl přes 10 do 12 mm ocelových doplňkových konstrukcí při montáži dílců</t>
  </si>
  <si>
    <t>341389509</t>
  </si>
  <si>
    <t>"Z7"</t>
  </si>
  <si>
    <t>4,1+1,7</t>
  </si>
  <si>
    <t>348101110</t>
  </si>
  <si>
    <t>Osazení vrat nebo vrátek k oplocení na sloupky zděné nebo betonové pl do 2 m2</t>
  </si>
  <si>
    <t>1090783849</t>
  </si>
  <si>
    <t>55342322</t>
  </si>
  <si>
    <t>branka  ocelová 900x1000 mm  včetně kotev</t>
  </si>
  <si>
    <t>1277430031</t>
  </si>
  <si>
    <t>"Z11"</t>
  </si>
  <si>
    <t>56241021.M01</t>
  </si>
  <si>
    <t>žlab betonový  100x200x150 mm s litinovým roštem</t>
  </si>
  <si>
    <t>"Z5.2"</t>
  </si>
  <si>
    <t>56241027.M01</t>
  </si>
  <si>
    <t>žlab  betonový 1000x200x200 mm s litinovým roštem</t>
  </si>
  <si>
    <t>-1639653205</t>
  </si>
  <si>
    <t>"Z5.1"</t>
  </si>
  <si>
    <t>56241037.M01</t>
  </si>
  <si>
    <t xml:space="preserve">žlab odvodňovací betonový 500x300x300 s litiniovým roštěm </t>
  </si>
  <si>
    <t>953943121</t>
  </si>
  <si>
    <t>Osazování výrobků do 1 kg/kus do betonu</t>
  </si>
  <si>
    <t>909755273</t>
  </si>
  <si>
    <t>" z4- kotevní pracna do betonu"</t>
  </si>
  <si>
    <t>(17/0,3*2+1,36/0,3*2):</t>
  </si>
  <si>
    <t>13021010</t>
  </si>
  <si>
    <t>tyč ocelová kruhová žebírková DIN 488 jakost B500B (10 505) výztuž do betonu D 6mm</t>
  </si>
  <si>
    <t>-656982081</t>
  </si>
  <si>
    <t>123*0,25*0,222*1,25*0,001</t>
  </si>
  <si>
    <t>953945222</t>
  </si>
  <si>
    <t>Kotvy mechanické M 10 dl 130 mm pro těžká kotvení do betonu, ŽB nebo kamene s vyvrtáním otvoru</t>
  </si>
  <si>
    <t>-2085151657</t>
  </si>
  <si>
    <t>" šroub M10- 2x - kotvení konstrukce pro hliníkové stěny - Z3.1-3.5"</t>
  </si>
  <si>
    <t>4*2*9</t>
  </si>
  <si>
    <t>2*12*1</t>
  </si>
  <si>
    <t>7*2*4</t>
  </si>
  <si>
    <t>8*2*2</t>
  </si>
  <si>
    <t>4*2*1</t>
  </si>
  <si>
    <t>998018003</t>
  </si>
  <si>
    <t>Přesun hmot ruční pro budovy v přes 12 do 24 m</t>
  </si>
  <si>
    <t>26146920</t>
  </si>
  <si>
    <t>998711103</t>
  </si>
  <si>
    <t>Přesun hmot tonážní pro izolace proti vodě, vlhkosti a plynům v objektech v přes 12 do 60 m</t>
  </si>
  <si>
    <t>-756750499</t>
  </si>
  <si>
    <t>689561150</t>
  </si>
  <si>
    <t>1565959291</t>
  </si>
  <si>
    <t>1721431134</t>
  </si>
  <si>
    <t>-207035732</t>
  </si>
  <si>
    <t>1641732903</t>
  </si>
  <si>
    <t>998722103</t>
  </si>
  <si>
    <t>Přesun hmot tonážní pro vnitřní vodovod v objektech v přes 12 do 24 m</t>
  </si>
  <si>
    <t>1846525</t>
  </si>
  <si>
    <t>998722181</t>
  </si>
  <si>
    <t>Příplatek k přesunu hmot tonážní 722 prováděný bez použití mechanizace</t>
  </si>
  <si>
    <t>1135764936</t>
  </si>
  <si>
    <t>998762103</t>
  </si>
  <si>
    <t>Přesun hmot tonážní pro kce tesařské v objektech v přes 12 do 24 m</t>
  </si>
  <si>
    <t>-81289421</t>
  </si>
  <si>
    <t>998762181</t>
  </si>
  <si>
    <t>Příplatek k přesunu hmot tonážní 762 prováděný bez použití mechanizace</t>
  </si>
  <si>
    <t>-1324859118</t>
  </si>
  <si>
    <t>998764103</t>
  </si>
  <si>
    <t>Přesun hmot tonážní pro konstrukce klempířské v objektech v přes 12 do 24 m</t>
  </si>
  <si>
    <t>64539269</t>
  </si>
  <si>
    <t>998764181</t>
  </si>
  <si>
    <t>Příplatek k přesunu hmot tonážní 764 prováděný bez použití mechanizace</t>
  </si>
  <si>
    <t>-764774131</t>
  </si>
  <si>
    <t>-624662065</t>
  </si>
  <si>
    <t>-1503268773</t>
  </si>
  <si>
    <t>763111355</t>
  </si>
  <si>
    <t>SDK příčka tl 100 mm profil CW+UW 75 desky 1xDFRIH2 12,5 s izolací EI 45 Rw do 51 dB</t>
  </si>
  <si>
    <t>-528828177</t>
  </si>
  <si>
    <t>10,83</t>
  </si>
  <si>
    <t>1,95+7,925</t>
  </si>
  <si>
    <t>763111356</t>
  </si>
  <si>
    <t>SDK příčka tl 125 mm profil CW+UW 100 desky 1xDFRIH2 12,5 s izolací EI 45 Rw do 53 dB</t>
  </si>
  <si>
    <t>1299809202</t>
  </si>
  <si>
    <t>2,275</t>
  </si>
  <si>
    <t>763111411</t>
  </si>
  <si>
    <t>SDK příčka tl 100 mm profil CW+UW 50 desky 2xA 12,5 s izolací EI 60 Rw do 51 dB</t>
  </si>
  <si>
    <t>1013124909</t>
  </si>
  <si>
    <t>"2.NP</t>
  </si>
  <si>
    <t>5,975</t>
  </si>
  <si>
    <t>8,873</t>
  </si>
  <si>
    <t>11,424+0,816</t>
  </si>
  <si>
    <t>763111742</t>
  </si>
  <si>
    <t>Montáž jedné vrstvy tepelné izolace do SDK příčky</t>
  </si>
  <si>
    <t>-63902182</t>
  </si>
  <si>
    <t>" obklad  ocel. konstrukcí Z3.2-3.3-3.4-3.5"</t>
  </si>
  <si>
    <t>8,35*0,5</t>
  </si>
  <si>
    <t>4,45*0,5*4</t>
  </si>
  <si>
    <t>5*0,5*2</t>
  </si>
  <si>
    <t>2,5*0,5*1</t>
  </si>
  <si>
    <t>1765132088</t>
  </si>
  <si>
    <t>19,325*1,05 'Přepočtené koeficientem množství</t>
  </si>
  <si>
    <t>763111772</t>
  </si>
  <si>
    <t>Příplatek k SDK příčce za rovinnost kvality Q4</t>
  </si>
  <si>
    <t>1713652492</t>
  </si>
  <si>
    <t>763112341</t>
  </si>
  <si>
    <t>SDK příčka mezibytová tl 155 mm zdvojený profil CW+UW 50 desky 2xDFRIH2 12,5 s dvojitou izolací EI 90 Rw do 68 dB</t>
  </si>
  <si>
    <t>-1157473608</t>
  </si>
  <si>
    <t>633,661</t>
  </si>
  <si>
    <t>763112348</t>
  </si>
  <si>
    <t>SDK příčka mezibytová tl 255 mm zdvojený profil CW+UW 100 desky s vysokou mechanickou odolností 2xDFRIH2 12,5 s dvojitou izolací EI 90 Rw do 71 dB</t>
  </si>
  <si>
    <t>-92293757</t>
  </si>
  <si>
    <t>30,97</t>
  </si>
  <si>
    <t>45,582</t>
  </si>
  <si>
    <t>36,139</t>
  </si>
  <si>
    <t>46,454+4,225+46,638</t>
  </si>
  <si>
    <t>763112363</t>
  </si>
  <si>
    <t>SDK příčka mezibytová tl 205 mm zdvojený profil CW+UW 75 deska s vysokou mechanickou odolností DFRIH2 12,5 a deska A 12,5 s dvojitou izolací EI 60 Rw do 70 dB</t>
  </si>
  <si>
    <t>-1068212996</t>
  </si>
  <si>
    <t>64,331</t>
  </si>
  <si>
    <t>763112378</t>
  </si>
  <si>
    <t>SDK příčka mezibytová tl 255 mm zdvojený profil CW+UW 100 deska s vysokou mechanickou odolností DFRIH2 12,5 a deska DF 12,5 s dvojitou izolací EI 90 Rw do 68 dB</t>
  </si>
  <si>
    <t>1857409507</t>
  </si>
  <si>
    <t>4,713+32,41+54,601</t>
  </si>
  <si>
    <t>65,39</t>
  </si>
  <si>
    <t>763113355</t>
  </si>
  <si>
    <t>SDK příčka instalační tl 255 - 750 mm zdvojený profil CW+UW 100 desky 2xDFRIH2 12,5 s izolací EI 90 Rw do 62 dB</t>
  </si>
  <si>
    <t>-594326670</t>
  </si>
  <si>
    <t>13,11+11,343</t>
  </si>
  <si>
    <t>35,34+21,39</t>
  </si>
  <si>
    <t>79,04+14,415+23,56+3,1</t>
  </si>
  <si>
    <t>763114315</t>
  </si>
  <si>
    <t>SDK příčka bezpečnostní RC3 tl 150 mm profil CW+UW 100 desky 2xDFRIH2 12,5 s izolací EI 90 Rw do 63 dB</t>
  </si>
  <si>
    <t>-1599130933</t>
  </si>
  <si>
    <t>505,062</t>
  </si>
  <si>
    <t>572,823</t>
  </si>
  <si>
    <t>576,739</t>
  </si>
  <si>
    <t>763121411</t>
  </si>
  <si>
    <t>SDK stěna předsazená tl 62,5 mm profil CW+UW 50 deska 1xA 12,5 bez izolace EI 15</t>
  </si>
  <si>
    <t>-1602428836</t>
  </si>
  <si>
    <t>10,024</t>
  </si>
  <si>
    <t>27,65</t>
  </si>
  <si>
    <t>1,463+23,675</t>
  </si>
  <si>
    <t>763121413</t>
  </si>
  <si>
    <t>SDK stěna předsazená tl 87,5 mm profil CW+UW 75 deska 1xA 12,5 bez izolace EI 15</t>
  </si>
  <si>
    <t>-1836255709</t>
  </si>
  <si>
    <t>8,248</t>
  </si>
  <si>
    <t>763121415</t>
  </si>
  <si>
    <t>SDK stěna předsazená tl 112,5 mm profil CW+UW 100 deska 1xA 12,5 bez izolace EI 15</t>
  </si>
  <si>
    <t>-506886082</t>
  </si>
  <si>
    <t>9,672</t>
  </si>
  <si>
    <t>763122402</t>
  </si>
  <si>
    <t>SDK stěna šachtová tl 87,5 mm profil CW+UW 75 desky 1xDF 12,5 bez izolace EI 15</t>
  </si>
  <si>
    <t>-822249529</t>
  </si>
  <si>
    <t>1,734</t>
  </si>
  <si>
    <t>57,342</t>
  </si>
  <si>
    <t>71,556</t>
  </si>
  <si>
    <t>74,575+8,248</t>
  </si>
  <si>
    <t>763123233</t>
  </si>
  <si>
    <t>SDK stěna předsazená bezpečnostní RC3 tl 200 mm 2x plech zdvojený profil CW+UW75 desky 4xH2 12,5 s izolací EI 30</t>
  </si>
  <si>
    <t>-1969419872</t>
  </si>
  <si>
    <t>35,34</t>
  </si>
  <si>
    <t>21,39</t>
  </si>
  <si>
    <t>763164553</t>
  </si>
  <si>
    <t>SDK obklad kcí tvaru L š přes 0,8 m desky 1x akustická 12,5</t>
  </si>
  <si>
    <t>-1590342758</t>
  </si>
  <si>
    <t>" obklad  ocel. konstrukcí Z3.4"</t>
  </si>
  <si>
    <t>5*0,5*2*2</t>
  </si>
  <si>
    <t>763164555</t>
  </si>
  <si>
    <t>SDK obklad kcí tvaru L š přes 0,8 m desky 1xDF 12,5</t>
  </si>
  <si>
    <t>-1289689658</t>
  </si>
  <si>
    <t>" obklad  ocel. konstrukcí Z3.2-3.3-3.5"</t>
  </si>
  <si>
    <t>8,35*0,5*2</t>
  </si>
  <si>
    <t>4,45*0,5*2*4</t>
  </si>
  <si>
    <t>2,5*0,5*2*1</t>
  </si>
  <si>
    <t>763164753</t>
  </si>
  <si>
    <t>SDK obklad kcí uzavřeného tvaru š přes 1,6 m desky 1x akustická 12,5</t>
  </si>
  <si>
    <t>37792300</t>
  </si>
  <si>
    <t>763164763</t>
  </si>
  <si>
    <t>SDK obklad kcí uzavřeného tvaru š přes 1,6 m desky 1xDFRIEH2 12,5</t>
  </si>
  <si>
    <t>1873405601</t>
  </si>
  <si>
    <t>(1*2+3,2*2)*12</t>
  </si>
  <si>
    <t>-1080025257</t>
  </si>
  <si>
    <t>1538630978</t>
  </si>
  <si>
    <t>766660001</t>
  </si>
  <si>
    <t>Montáž dveřních křídel otvíravých jednokřídlových š do 0,8 m do ocelové zárubně</t>
  </si>
  <si>
    <t>661258505</t>
  </si>
  <si>
    <t>3+3+3+1+2+1</t>
  </si>
  <si>
    <t>2+1+1+1+1+1</t>
  </si>
  <si>
    <t>2+2+1</t>
  </si>
  <si>
    <t>61162074</t>
  </si>
  <si>
    <t>dveře jednokřídlé voštinové povrch laminátový plné 800x1970-2100mm</t>
  </si>
  <si>
    <t>-753947788</t>
  </si>
  <si>
    <t>766660002</t>
  </si>
  <si>
    <t>Montáž dveřních křídel otvíravých jednokřídlových š přes 0,8 m do ocelové zárubně</t>
  </si>
  <si>
    <t>1710389050</t>
  </si>
  <si>
    <t>1+2+1+1+2+2</t>
  </si>
  <si>
    <t>61162075</t>
  </si>
  <si>
    <t>dveře jednokřídlé voštinové povrch laminátový plné 900x1970-2100mm</t>
  </si>
  <si>
    <t>-162220102</t>
  </si>
  <si>
    <t>61162076</t>
  </si>
  <si>
    <t>dveře jednokřídlé voštinové povrch laminátový plné 1000x1970-2100mm</t>
  </si>
  <si>
    <t>950230493</t>
  </si>
  <si>
    <t>61162077</t>
  </si>
  <si>
    <t>dveře jednokřídlé voštinové povrch laminátový plné 1100x1970-2100mm</t>
  </si>
  <si>
    <t>1731169870</t>
  </si>
  <si>
    <t>2+1+1+2</t>
  </si>
  <si>
    <t>766660011</t>
  </si>
  <si>
    <t>Montáž dveřních křídel otvíravých dvoukřídlových š do 1,45 m do ocelové zárubně</t>
  </si>
  <si>
    <t>-2042436931</t>
  </si>
  <si>
    <t>1+1+1+1+1+2</t>
  </si>
  <si>
    <t>61162102</t>
  </si>
  <si>
    <t>dveře dvoukřídlé voštinové povrch laminátový plné 1300x1970-2100mm</t>
  </si>
  <si>
    <t>712476339</t>
  </si>
  <si>
    <t>766660012</t>
  </si>
  <si>
    <t>Montáž dveřních křídel otvíravých dvoukřídlových š přes 1,45 m do ocelové zárubně</t>
  </si>
  <si>
    <t>-2026542887</t>
  </si>
  <si>
    <t>61162104</t>
  </si>
  <si>
    <t>dveře dvoukřídlé voštinové povrch laminátový plné 1600x1970-2100mm</t>
  </si>
  <si>
    <t>-241439027</t>
  </si>
  <si>
    <t>766660021</t>
  </si>
  <si>
    <t>Montáž dveřních křídel otvíravých jednokřídlových š do 0,8 m požárních do ocelové zárubně</t>
  </si>
  <si>
    <t>1235517280</t>
  </si>
  <si>
    <t>1+1+1</t>
  </si>
  <si>
    <t>61162098</t>
  </si>
  <si>
    <t>dveře jednokřídlé dřevotřískové protipožární EI (EW) 30 D3 povrch laminátový plné 800x1970-2100mm</t>
  </si>
  <si>
    <t>743659808</t>
  </si>
  <si>
    <t>766660022</t>
  </si>
  <si>
    <t>Montáž dveřních křídel otvíravých jednokřídlových š přes 0,8 m požárních do ocelové zárubně</t>
  </si>
  <si>
    <t>-1686163543</t>
  </si>
  <si>
    <t>1+1+1+1+1+1+1+1+3+1</t>
  </si>
  <si>
    <t>4+1+4+1+1+4+1+3</t>
  </si>
  <si>
    <t>4+1+4+2+4+1+1+2</t>
  </si>
  <si>
    <t>61162101</t>
  </si>
  <si>
    <t>dveře jednokřídlé dřevotřískové protipožární EI (EW) 30 D3 povrch laminátový plné 900-1100x1970-2100mm</t>
  </si>
  <si>
    <t>1516045441</t>
  </si>
  <si>
    <t>766660031</t>
  </si>
  <si>
    <t>Montáž dveřních křídel otvíravých dvoukřídlových požárních do ocelové zárubně</t>
  </si>
  <si>
    <t>553899620</t>
  </si>
  <si>
    <t>61162128</t>
  </si>
  <si>
    <t>dveře dvoukřídlé dřevotřískové protipožární EI (EW) 30 D3 povrch laminátový plné 1600x1970-2100mm</t>
  </si>
  <si>
    <t>-207549585</t>
  </si>
  <si>
    <t>766660312</t>
  </si>
  <si>
    <t>Montáž posuvných dveří jednokřídlových průchozí š přes 800 do 1200 mm do pouzdra s jednou kapsou</t>
  </si>
  <si>
    <t>1146474731</t>
  </si>
  <si>
    <t>8+7+3+1</t>
  </si>
  <si>
    <t>15+13</t>
  </si>
  <si>
    <t>2014580999</t>
  </si>
  <si>
    <t>61162073</t>
  </si>
  <si>
    <t>dveře jednokřídlé voštinové povrch laminátový plné 700x1970-2100mm</t>
  </si>
  <si>
    <t>642593286</t>
  </si>
  <si>
    <t>-1610705864</t>
  </si>
  <si>
    <t>7+15+13</t>
  </si>
  <si>
    <t>766660710.R01</t>
  </si>
  <si>
    <t>Montáž a dodávka piktogramu</t>
  </si>
  <si>
    <t>625453870</t>
  </si>
  <si>
    <t>766660713</t>
  </si>
  <si>
    <t>Montáž okopového plechu dveřních křídel</t>
  </si>
  <si>
    <t>-546571783</t>
  </si>
  <si>
    <t>54915204.M01</t>
  </si>
  <si>
    <t xml:space="preserve">plech okopový Al  </t>
  </si>
  <si>
    <t>1488762221</t>
  </si>
  <si>
    <t>(1,1*0,2*3+0,7*0,2*4+1,1*0,2*6+0,9*0,2*2+0,8*0,2*2+0,8*0,2*4)</t>
  </si>
  <si>
    <t>(0,9*0,2*2*3+0,8*2*1+1,1*0,2*4+0,7*0,2*4+0,8*0,2*2*3+1,1*0,2*2*3+0,8*0,2*2+0,7*0,2*2+0,7*2*1+0,8*0,2*2+1,1*0,2*2*2)</t>
  </si>
  <si>
    <t>(0,8*0,2*2+0,9*0,2*2+1,1*0,2*2*3)</t>
  </si>
  <si>
    <t>(1,1*0,2*2*4+0,8*0,2*2*3+0,9*0,2*2+1,1*0,2*2*4+0,8*0,2*2*4+1,1*0,2*2+0,96*0,2*2*2+1,1*0,2*2*6+0,8*0,2*2*2+1,1*0,2*2*2+0,9*0,2*2)</t>
  </si>
  <si>
    <t>(0,9*0,2*2+14,1*0,2*2*3+0,9*0,2*2+0,8*0,2*2*3+1,1*0,2*2*3+0,9*0,2*2*2+0,8*0,2*2*3)</t>
  </si>
  <si>
    <t>(1,1*0,2*2*5+0,8*0,2*2+0,9*0,2*2*2+1,1*0,2*2*2+0,85*0,2*2*2+1,1*0,2*2*2)</t>
  </si>
  <si>
    <t>" pro posuvné"</t>
  </si>
  <si>
    <t>(0,8*0,2*2*12+0,9*0,2*2*37+0,7*0,2*2)</t>
  </si>
  <si>
    <t>72,028*1,1 'Přepočtené koeficientem množství</t>
  </si>
  <si>
    <t>766660728</t>
  </si>
  <si>
    <t>Montáž dveřního interiérového kování - zámku</t>
  </si>
  <si>
    <t>1263372270</t>
  </si>
  <si>
    <t>30+18+7+1+12+51+2</t>
  </si>
  <si>
    <t>54924006</t>
  </si>
  <si>
    <t>zámek zadlabací mezipokojový pravý pro cylindrickou vložku rozteč 72x55mm</t>
  </si>
  <si>
    <t>-1741677146</t>
  </si>
  <si>
    <t>766660729</t>
  </si>
  <si>
    <t>Montáž dveřního interiérového kování - štítku s klikou</t>
  </si>
  <si>
    <t>-1190165424</t>
  </si>
  <si>
    <t>54914123</t>
  </si>
  <si>
    <t>kování rozetové klika/klika</t>
  </si>
  <si>
    <t>-1020727864</t>
  </si>
  <si>
    <t>998766103</t>
  </si>
  <si>
    <t>Přesun hmot tonážní pro kce truhlářské v objektech v přes 12 do 24 m</t>
  </si>
  <si>
    <t>671353759</t>
  </si>
  <si>
    <t>998766181</t>
  </si>
  <si>
    <t>Příplatek k přesunu hmot tonážní 766 prováděný bez použití mechanizace</t>
  </si>
  <si>
    <t>-1603886455</t>
  </si>
  <si>
    <t>"Z4"</t>
  </si>
  <si>
    <t>17+1,36*2+17</t>
  </si>
  <si>
    <t>13010418</t>
  </si>
  <si>
    <t>úhelník ocelový rovnostranný jakost S235JR (11 375) 45x45x5mm</t>
  </si>
  <si>
    <t>1496251324</t>
  </si>
  <si>
    <t>(17+1,36*2+17)*3,38*1,25*0,001</t>
  </si>
  <si>
    <t>767591012</t>
  </si>
  <si>
    <t>Montáž podlah nebo podest z kompozitních pochůzných skládaných roštů o hm přes 15 do 30 kg/m2</t>
  </si>
  <si>
    <t>1946962235</t>
  </si>
  <si>
    <t>17*1,36</t>
  </si>
  <si>
    <t>55347067.M01</t>
  </si>
  <si>
    <t xml:space="preserve">rošt podlahový svařovaný žárově zinkovaný protiskluz velikost oka 33/33mm </t>
  </si>
  <si>
    <t>2111142367</t>
  </si>
  <si>
    <t>23,12*1,1 'Přepočtené koeficientem množství</t>
  </si>
  <si>
    <t>-2085714822</t>
  </si>
  <si>
    <t>55341324</t>
  </si>
  <si>
    <t>dveře jednokřídlé ocelové interierové plné 1100x1970mm</t>
  </si>
  <si>
    <t>-1509589748</t>
  </si>
  <si>
    <t>"DO01"1</t>
  </si>
  <si>
    <t>"DO03"1</t>
  </si>
  <si>
    <t>"DO04"1</t>
  </si>
  <si>
    <t>"DO06"1</t>
  </si>
  <si>
    <t>55341323</t>
  </si>
  <si>
    <t>dveře jednokřídlé ocelové interierové plné 900x1970mm</t>
  </si>
  <si>
    <t>-324701168</t>
  </si>
  <si>
    <t>"DO02"1</t>
  </si>
  <si>
    <t>"DO08"1</t>
  </si>
  <si>
    <t>288</t>
  </si>
  <si>
    <t>289</t>
  </si>
  <si>
    <t>290</t>
  </si>
  <si>
    <t>291</t>
  </si>
  <si>
    <t>292</t>
  </si>
  <si>
    <t>293</t>
  </si>
  <si>
    <t>294</t>
  </si>
  <si>
    <t>295</t>
  </si>
  <si>
    <t>296</t>
  </si>
  <si>
    <t>767646510</t>
  </si>
  <si>
    <t>Montáž dveří protipožárního uzávěru jednokřídlového</t>
  </si>
  <si>
    <t>-744865318</t>
  </si>
  <si>
    <t>"DO07"1</t>
  </si>
  <si>
    <t>297</t>
  </si>
  <si>
    <t>55341170</t>
  </si>
  <si>
    <t>dveře jednokřídlé ocelové interierové protipožární EW 15, 30, 45 D1 rohová zárubeň 1100x1970mm</t>
  </si>
  <si>
    <t>331162826</t>
  </si>
  <si>
    <t>298</t>
  </si>
  <si>
    <t>767646521</t>
  </si>
  <si>
    <t>Montáž dveří protipožárního uzávěru dvoukřídlového v do 1970 mm</t>
  </si>
  <si>
    <t>444613041</t>
  </si>
  <si>
    <t>"DO05"</t>
  </si>
  <si>
    <t>299</t>
  </si>
  <si>
    <t>55341187</t>
  </si>
  <si>
    <t>dveře dvoukřídlé ocelové interierové protipožární EW 15, 30, 45 D1 speciální zárubeň 1650x1970mm</t>
  </si>
  <si>
    <t>-1178963663</t>
  </si>
  <si>
    <t>300</t>
  </si>
  <si>
    <t>301</t>
  </si>
  <si>
    <t>302</t>
  </si>
  <si>
    <t>" vnitřní dveře"</t>
  </si>
  <si>
    <t>2+1+1+1+1+2+2+2+1+2+3+2+2+2+3+1+4+2+3+2+4+4+2+2+3+2+4+2+4+4+3+2</t>
  </si>
  <si>
    <t>303</t>
  </si>
  <si>
    <t>304</t>
  </si>
  <si>
    <t>767649194</t>
  </si>
  <si>
    <t>Montáž dveří - madla</t>
  </si>
  <si>
    <t>653318589</t>
  </si>
  <si>
    <t>305</t>
  </si>
  <si>
    <t>54914113</t>
  </si>
  <si>
    <t>kování bezpečnostní madlo/klika R1</t>
  </si>
  <si>
    <t>1598210595</t>
  </si>
  <si>
    <t>306</t>
  </si>
  <si>
    <t>307</t>
  </si>
  <si>
    <t>308</t>
  </si>
  <si>
    <t>309</t>
  </si>
  <si>
    <t>310</t>
  </si>
  <si>
    <t>311</t>
  </si>
  <si>
    <t>312</t>
  </si>
  <si>
    <t>313</t>
  </si>
  <si>
    <t>314</t>
  </si>
  <si>
    <t>315</t>
  </si>
  <si>
    <t>316</t>
  </si>
  <si>
    <t>317</t>
  </si>
  <si>
    <t>318</t>
  </si>
  <si>
    <t>319</t>
  </si>
  <si>
    <t>320</t>
  </si>
  <si>
    <t>321</t>
  </si>
  <si>
    <t>322</t>
  </si>
  <si>
    <t>323</t>
  </si>
  <si>
    <t>324</t>
  </si>
  <si>
    <t>325</t>
  </si>
  <si>
    <t>" jekl 60x40x3mm</t>
  </si>
  <si>
    <t>"Z3.1"</t>
  </si>
  <si>
    <t>(2,5+0,5*3)*4,25*1,25*9</t>
  </si>
  <si>
    <t>"Z3.2"</t>
  </si>
  <si>
    <t>(8,35+0,5*12)*4,25*1,25*1</t>
  </si>
  <si>
    <t>"Z3.3"</t>
  </si>
  <si>
    <t>(4,45+7*0,5)*4,25*1,25*4</t>
  </si>
  <si>
    <t>"Z3.4"</t>
  </si>
  <si>
    <t>(5+8*0,5)*4,25*1,25*2</t>
  </si>
  <si>
    <t>"Z3.5"</t>
  </si>
  <si>
    <t>(2,5+0,5*4)*4,25*1,5*1</t>
  </si>
  <si>
    <t>"Z31-3.5"</t>
  </si>
  <si>
    <t>" pásová ocel - kotevní plech 200x100x8 mm"</t>
  </si>
  <si>
    <t>(0,2*4*9+0,2*12++0,2*7*4+0,2*8*2+0,2*4*1)*6,91*1,25</t>
  </si>
  <si>
    <t>326</t>
  </si>
  <si>
    <t>13010508.M01</t>
  </si>
  <si>
    <t>úhelník ocelový nerovnostranný jakost S235JR (11 375) 60x40x3mm</t>
  </si>
  <si>
    <t>-996522627</t>
  </si>
  <si>
    <t>(2,5+0,5*3)*4,25*1,25*9*0,001</t>
  </si>
  <si>
    <t>(8,35+0,5*12)*4,25*1,25*1*0,001</t>
  </si>
  <si>
    <t>(4,45+7*0,5)*4,25*1,25*4*0,001</t>
  </si>
  <si>
    <t>(5+8*0,5)*4,25*1,25*2*0,001</t>
  </si>
  <si>
    <t>(2,5+0,5*4)*4,25*1,5*1*0,001</t>
  </si>
  <si>
    <t>0,561*1,08 'Přepočtené koeficientem množství</t>
  </si>
  <si>
    <t>327</t>
  </si>
  <si>
    <t>13321024</t>
  </si>
  <si>
    <t>tyč ocelová plochá jakost S235JR (11 375) 110x8mm</t>
  </si>
  <si>
    <t>-151954755</t>
  </si>
  <si>
    <t>(0,2*4*9+0,2*12++0,2*7*4+0,2*8*2+0,2*4*1)*6,91*1,25*0,001</t>
  </si>
  <si>
    <t>0,166*1,08 'Přepočtené koeficientem množství</t>
  </si>
  <si>
    <t>328</t>
  </si>
  <si>
    <t>767871121</t>
  </si>
  <si>
    <t>M+D systému nárazového upozornění limitu výška pro vozidla - ozn . Z12 - včetně nosné konstrukce</t>
  </si>
  <si>
    <t>120505945</t>
  </si>
  <si>
    <t>329</t>
  </si>
  <si>
    <t>767881112</t>
  </si>
  <si>
    <t>Montáž bodů záchytného systému do železobetonu chemickou kotvou</t>
  </si>
  <si>
    <t>1759614409</t>
  </si>
  <si>
    <t>330</t>
  </si>
  <si>
    <t>70921326</t>
  </si>
  <si>
    <t>kotvicí bod pro betonové konstrukce pomocí rozpěrné kotvy nebo chemické kotvy dl 200mm</t>
  </si>
  <si>
    <t>-1112350508</t>
  </si>
  <si>
    <t>331</t>
  </si>
  <si>
    <t>767881161</t>
  </si>
  <si>
    <t>Montáž lana do nástavců v záchytném systému poddajného kotvícího vedení</t>
  </si>
  <si>
    <t>481230759</t>
  </si>
  <si>
    <t>332</t>
  </si>
  <si>
    <t>31452201</t>
  </si>
  <si>
    <t>nerezové lano určené pro systémy s požadavkem na permanentní kotvicí vedení tl 8mm</t>
  </si>
  <si>
    <t>1981513210</t>
  </si>
  <si>
    <t>25,2*1,2 'Přepočtené koeficientem množství</t>
  </si>
  <si>
    <t>333</t>
  </si>
  <si>
    <t>767881165</t>
  </si>
  <si>
    <t xml:space="preserve">M+D postroje </t>
  </si>
  <si>
    <t>-2072333644</t>
  </si>
  <si>
    <t>334</t>
  </si>
  <si>
    <t>335</t>
  </si>
  <si>
    <t>336</t>
  </si>
  <si>
    <t>767995114</t>
  </si>
  <si>
    <t>Montáž atypických zámečnických konstrukcí hm přes 20 do 50 kg</t>
  </si>
  <si>
    <t>579389296</t>
  </si>
  <si>
    <t>(4,1+1,7)*44,4*1,25</t>
  </si>
  <si>
    <t>337</t>
  </si>
  <si>
    <t>13011029</t>
  </si>
  <si>
    <t>ocel profilová jakost S235JR (11 375) průřez UPE 300</t>
  </si>
  <si>
    <t>-1655776245</t>
  </si>
  <si>
    <t>(4,1+1,7)*44,4*1,25*1,1*0,001</t>
  </si>
  <si>
    <t>338</t>
  </si>
  <si>
    <t>339</t>
  </si>
  <si>
    <t>340</t>
  </si>
  <si>
    <t>341</t>
  </si>
  <si>
    <t>342</t>
  </si>
  <si>
    <t>343</t>
  </si>
  <si>
    <t>998775103</t>
  </si>
  <si>
    <t>Přesun hmot tonážní pro podlahy dřevěné v objektech v přes 12 do 24 m</t>
  </si>
  <si>
    <t>-1504692802</t>
  </si>
  <si>
    <t>344</t>
  </si>
  <si>
    <t>998775181</t>
  </si>
  <si>
    <t>Příplatek k přesunu hmot tonážní 775 prováděný bez použití mechanizace</t>
  </si>
  <si>
    <t>1469828685</t>
  </si>
  <si>
    <t>345</t>
  </si>
  <si>
    <t>346</t>
  </si>
  <si>
    <t>347</t>
  </si>
  <si>
    <t>348</t>
  </si>
  <si>
    <t>783314203</t>
  </si>
  <si>
    <t>Základní antikorozní jednonásobný syntetický samozákladující nátěr zámečnických konstrukcí</t>
  </si>
  <si>
    <t>-592009322</t>
  </si>
  <si>
    <t>(2,5+0,5*3)*(0,06*2+0,04*2)*9</t>
  </si>
  <si>
    <t>(8,35+0,5*12)*(0,06*2+0,04*2)*1</t>
  </si>
  <si>
    <t>(4,45+7*0,5)*(0,06*2+0,04*2)*4</t>
  </si>
  <si>
    <t>(5+8*0,5)*(0,06*2+0,04*2)*2</t>
  </si>
  <si>
    <t>(2,5+0,5*4)*(0,06*2+0,04*2)*1</t>
  </si>
  <si>
    <t>(0,2*4*9+0,2*12+0,2*7*4+0,2*8*2+0,2*4*1)*(0,2*0,1)*2</t>
  </si>
  <si>
    <t>349</t>
  </si>
  <si>
    <t>783315103</t>
  </si>
  <si>
    <t>Mezinátěr jednonásobný syntetický samozákladující zámečnických konstrukcí</t>
  </si>
  <si>
    <t>-11893797</t>
  </si>
  <si>
    <t>350</t>
  </si>
  <si>
    <t>783317105</t>
  </si>
  <si>
    <t>Krycí jednonásobný syntetický samozákladující nátěr zámečnických konstrukcí</t>
  </si>
  <si>
    <t>-950916786</t>
  </si>
  <si>
    <t>351</t>
  </si>
  <si>
    <t>352</t>
  </si>
  <si>
    <t>353</t>
  </si>
  <si>
    <t>355</t>
  </si>
  <si>
    <t>356</t>
  </si>
  <si>
    <t>357</t>
  </si>
  <si>
    <t>358</t>
  </si>
  <si>
    <t>359</t>
  </si>
  <si>
    <t>360</t>
  </si>
  <si>
    <t>361</t>
  </si>
  <si>
    <t>362</t>
  </si>
  <si>
    <t>363</t>
  </si>
  <si>
    <t>364</t>
  </si>
  <si>
    <t>998786103</t>
  </si>
  <si>
    <t>Přesun hmot tonážní pro stínění a čalounické úpravy v objektech v přes 12 do 24 m</t>
  </si>
  <si>
    <t>1862198484</t>
  </si>
  <si>
    <t>365</t>
  </si>
  <si>
    <t>998786181</t>
  </si>
  <si>
    <t>Příplatek k přesunu hmot tonážní 786 prováděný bez použití mechanizace</t>
  </si>
  <si>
    <t>648432819</t>
  </si>
  <si>
    <t>366</t>
  </si>
  <si>
    <t>367</t>
  </si>
  <si>
    <t>Zasklíváné lodžie včetně ocelové konstrukce -Z9</t>
  </si>
  <si>
    <t>368</t>
  </si>
  <si>
    <t>369</t>
  </si>
  <si>
    <t>01.5 - Náklady související se stávajícím objektem</t>
  </si>
  <si>
    <t>1548936908</t>
  </si>
  <si>
    <t xml:space="preserve">   D.1.1. ASŘ - 01 - NOVOSTAVBA OBJEKTU</t>
  </si>
  <si>
    <t xml:space="preserve">   D.1.1. ASŘ - 01.1 - NOVOSTAVBA OBJEKTU - PODLAHY  </t>
  </si>
  <si>
    <t xml:space="preserve">   D.1.1. ASŘ - 01.2 - NOVOSTAVBA OBJEKTU - VÝPISY PRVKŮ</t>
  </si>
  <si>
    <t xml:space="preserve">   D.1.1. ASŘ - 01.3 - NOVOSTAVBA OBJEKTU - GABIONOVÉ STĚNY</t>
  </si>
  <si>
    <t xml:space="preserve">   D.1.1. ASŘ - 01.4 - NOVOSTAVBA OBJEKTU - OPĚRNÉ STĚNY</t>
  </si>
  <si>
    <t xml:space="preserve">   D.1.1. ASŘ - 01.5 - NOVOSTAVBA OBJEKTU - NÁKLADY SOUVISEJÍCÍ SE STÁVAJÍCÍM OBJEKTEM</t>
  </si>
  <si>
    <t>HLAVNÍ NÁKLADY - CELKEM</t>
  </si>
  <si>
    <t>Vedlejší náklady - Základ DPH</t>
  </si>
  <si>
    <t>VEDLEJŠÍ NÁKLADY - CELKEM</t>
  </si>
  <si>
    <t>14d</t>
  </si>
  <si>
    <t>POLOŽKA ZRUŠENA</t>
  </si>
  <si>
    <t>D+M LED svítidlo nástěnné - kruhové - Specifikace dle PD - H</t>
  </si>
  <si>
    <t>" LED svítidlo nástěnné - kruhové. "</t>
  </si>
  <si>
    <t>" Datovový rozvaděč 600/600 26U. "</t>
  </si>
  <si>
    <t>" Studená a užitková voda " 526,1+16,0</t>
  </si>
  <si>
    <t>" Teplá a cirkulační voda " 538,0+16,0</t>
  </si>
  <si>
    <t>" - Potrubí vodovodní ocelové z ušlechtilé oceli spojované lisováním D 15x1 mm - 596,31 m " (542,1)*1,1</t>
  </si>
  <si>
    <t>" - Ochrana vodovodního potrubí přilepenými termoizolačními trubicemi z PE tl přes 6 do 9 mm DN do 22 mm - 596,31 m " (542,1)*1,1</t>
  </si>
  <si>
    <t xml:space="preserve">" - Montáž izolace tepelné potrubí potrubními pouzdry s Al fólií staženými Al páskou 1x D do 50 mm - 554,0 m " </t>
  </si>
  <si>
    <t>" - Potrubí vodovodní ocelové z ušlechtilé oceli spojované lisováním D 15x1 mm - 609,4 m " (554,0)*1,1</t>
  </si>
  <si>
    <t>" - pouzdro izolační potrubní z minerální vlny s Al fólií, TI tl. 25 mm - 609,4 m " (554,0)*1,1</t>
  </si>
  <si>
    <t>" Teplá a cirkulační voda " 177,2+10,0</t>
  </si>
  <si>
    <t>" - Potrubí vodovodní ocelové z ušlechtilé oceli spojované lisováním D 18x1 mm - 205,92 m " (187,2)*1,1</t>
  </si>
  <si>
    <t xml:space="preserve">" - Montáž izolace tepelné potrubí potrubními pouzdry s Al fólií staženými Al páskou 1x D do 50 mm - 187,2 m " </t>
  </si>
  <si>
    <t>" - pouzdro izolační potrubní z minerální vlny s Al fólií, TI tl. 30 mm - 205,92 m " (187,2)*1,1</t>
  </si>
  <si>
    <t>" Potrubí D 15×1,0 (DN 12) " (542,1)*2</t>
  </si>
  <si>
    <t>" Potrubí D 15×1,0 (DN 12) " (554,0)*2</t>
  </si>
  <si>
    <t>" Potrubí D 18×1,0 (DN 15) " (187,2)*2</t>
  </si>
  <si>
    <t>" Systém identifikačního průchodu pacienta z objektu "</t>
  </si>
  <si>
    <t>D+M Systém identifikačního průchodu klienta objektem - Specifikace dle PD</t>
  </si>
  <si>
    <t>725119137.R01</t>
  </si>
  <si>
    <t>Montáž a dodávka odpadkového koše bez víka 10 l</t>
  </si>
  <si>
    <t>" OZN. H19"</t>
  </si>
  <si>
    <t>3+6+3+2</t>
  </si>
  <si>
    <t>" P1"(PI*0,315*0,315*(14*5))</t>
  </si>
  <si>
    <t>" P4"(PI*0,315*0,315*(4*5))</t>
  </si>
  <si>
    <t>239111113</t>
  </si>
  <si>
    <t>Odbourání vrchní části znehodnocené výplně pilot D piloty přes 650 do 1250 mm</t>
  </si>
  <si>
    <t>0,2*18</t>
  </si>
  <si>
    <t>0,2*(36+18+6+5)</t>
  </si>
  <si>
    <t>" - Vyplnění bednících tvárnic hutněným betonem C 8/10 (B10) " ((0,5*0,6*0,25)*2)*1,05</t>
  </si>
  <si>
    <t>Hloubení rýh zapažených š do 800 mm v hornině třídy těžitelnosti II skupiny 4 objem do 20 m3 strojně</t>
  </si>
  <si>
    <t>" Pažení rýhy pro pilíř plynovodu " ((0,8*2+1,2*2)*0,95)*0,5</t>
  </si>
  <si>
    <t>" Přesun hmot pro přeložku STL plynovodu " 0,359</t>
  </si>
  <si>
    <t>" Korugovaná plynotěsná chránička " (11,5)*1,1</t>
  </si>
  <si>
    <t>" Vytvoření čichačky. "</t>
  </si>
  <si>
    <t>" - Potrubí vodovodní ocelové z ušlechtilé oceli spojované lisováním D 54x2 mm - 33,0 m " (30,0)*1,1</t>
  </si>
  <si>
    <t>" - Ochrana vodovodního potrubí přilepenými termoizolačními trubicemi z PE tl přes 6 do 9 mm DN přes 45 do 63 mm - 33,0 m " (30,0)*1,1</t>
  </si>
  <si>
    <t xml:space="preserve">" Potrubí studené a užitkové vody " </t>
  </si>
  <si>
    <t>" - Potrubí kanalizační z PP dešťové odhlučněné třívrstvé DN 125 - 20,9 m " (19,0)*1,1</t>
  </si>
  <si>
    <t xml:space="preserve">" - Montáž měděného potrubí chlazení 3/8", vč. kotvících prvků (objímek, závěsů, apod.) - 61,8 m " </t>
  </si>
  <si>
    <r>
      <t xml:space="preserve">" </t>
    </r>
    <r>
      <rPr>
        <b/>
        <sz val="8"/>
        <color indexed="12"/>
        <rFont val="Arial CE"/>
        <family val="2"/>
        <charset val="238"/>
      </rPr>
      <t>Předpokládané práce související s úpravou se stávajícím objektu:</t>
    </r>
    <r>
      <rPr>
        <sz val="8"/>
        <color indexed="12"/>
        <rFont val="Arial CE"/>
        <family val="2"/>
        <charset val="238"/>
      </rPr>
      <t xml:space="preserve">
 - demontáž stávajícího kruhového potrubí DN do 300 vč. izolace - 5,5 m;
 - provedení nového kruhového potrubí do DN 300 vč. TI tl. 50 mm a kotevních prvků - 13,5 m;
 - noové protidešťové žaluzie - rozměr do 300×300 mm - 2 ks;
 - dočasné zaslepení potrubí v jednotce vč. pozdějšího odslepení - 2 ks
 - ochrana jednotky proti vnikání prachu a poškození - např. OSB deskami a geotextílií. vč. veškerých kotvících spojovaích prvků a nutného příslušenství - 1 ks;
 - ochrana stávajících výustí v místnosti proti vnikání prachu během stavebních prací;
 - provedení odstávky jednotkyběhem výstavby vč. případného přepojení v  nutnosti provozu vč. prací s odstávkou související - vyčištění potrubí, případné vypuštění, apod.;
 - provedení servisu a revize jendotky, a vzduchovodů, opětovné zprovoznění, napojení, odzkoušení, zztaregulování;
 - přesun hmot, odvoz a likvidace suti;
 - další veškeré nutné práce a materiál související s dočasným omezením provozu VZT během stavebních prací. </t>
    </r>
  </si>
  <si>
    <t>751994251 SPC</t>
  </si>
  <si>
    <t>" POZN: Světlíky jsou uvažovány na projektovaný půdorysný rozměr otvoru 750×800 mm. "</t>
  </si>
  <si>
    <t>" V ceně:
 - otevírací křídlo tvořené hliníkovým rámem s přerušeným tepelným mostem a s bezpečnostním izolačním zasklením trojsklem;
 - případná přesklívací kopule se šrouby pro průchod světla;
 - požární manžeta z oceli s izolací;
 - elektromotor pro otevírání;
 - veškeré další nutné příslušenství, práce a materiál nutný pro provedení střešního světlíku jako funkčního celku pro zajištění odvětrání CHÚC vč. případného napojení na elektro, zprovoznění a prokabelování. "</t>
  </si>
  <si>
    <t>751994252 SPC</t>
  </si>
  <si>
    <t xml:space="preserve">" - Ostatní práce a materiál - např. Úprava ostění otvoru obkladem z SDK desek, zatmelení SDK desky dvířek, odvoz a likvidace suti ze zhotovení otvoru pro dvířka, apod. vč. veškerého nutného materiálu " </t>
  </si>
  <si>
    <t>" Protipožární světlík pro odvětrání CHÚC do ploché střechy:
Rozměr 1000×1500 mm. "</t>
  </si>
  <si>
    <t>" POZN: Světlíky jsou uvažovány na projektovaný půdorysný rozměr otvoru 1000×1400 mm. "</t>
  </si>
  <si>
    <t>" V ceně bezdrátové přenosné tlačítko (36 ks), Přijímací bezdrátový modu (9 ks). vysílač brány - anténa + modul elektroniky (9 + 9 ks), tlačítko rušení identifikace průchodu (9 ks), konfigurace systému, naprogramování, nutná kabeláž, krabice, doprava a veškeré nutné příslušenství. "</t>
  </si>
  <si>
    <t>751994261 SPC</t>
  </si>
  <si>
    <t>208a</t>
  </si>
  <si>
    <t>208b</t>
  </si>
  <si>
    <t>208c</t>
  </si>
  <si>
    <t>208d</t>
  </si>
  <si>
    <t xml:space="preserve">D+M Požární světlík do ploché střechy pro odvětrání CHÚC - rozměr 1000×1500 mm - Specifikace dle PD  </t>
  </si>
  <si>
    <t xml:space="preserve">D+M Požární světlík do ploché střechy pro odvětrání CHÚC - rozměr 1000×1000 mm - Specifikace dle PD  </t>
  </si>
  <si>
    <t>" Požární světlík pro odvětrání CHÚC do ploché střechy:
Rozměr 1000×1000 mm. "</t>
  </si>
  <si>
    <t>" Požární bodový světlík "</t>
  </si>
  <si>
    <t>" Požární zpěnovací mřížka "</t>
  </si>
  <si>
    <t xml:space="preserve">D+M Požární mřížka zpěňovací - typ EW30 - Specifikace dle PD  </t>
  </si>
  <si>
    <t>" Požární zpěňovací mřížka s odolností EW 30 do výtahové šachty. 
Rozměr 200×200×100 mm."</t>
  </si>
  <si>
    <t>" Větrací mřížka výtahové šachty zhotovena z materiálů reakce na oheň A1 dle ČSN EN 13501-1+A1a intumescentních pásek a jsou klasifikovány jako konstrukční části druhu DP1dle ČSN 73 0810.
Rozměr: 200×200×100 mm.
Barva mřížka: bílá - RAL 9010. "</t>
  </si>
  <si>
    <t>742991134 SPC</t>
  </si>
  <si>
    <t>Soupis prací</t>
  </si>
  <si>
    <t>NEOCEŇOVAT</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</si>
</sst>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6" formatCode="#,##0\ &quot;Kč&quot;;[Red]\-#,##0\ &quot;Kč&quot;"/>
    <numFmt numFmtId="7" formatCode="#,##0.00\ &quot;Kč&quot;;\-#,##0.00\ &quot;Kč&quot;"/>
    <numFmt numFmtId="164" formatCode="0.0%"/>
    <numFmt numFmtId="165" formatCode="#,##0\ &quot;Kč&quot;"/>
    <numFmt numFmtId="166" formatCode="####;\-####"/>
    <numFmt numFmtId="167" formatCode="#,##0.000"/>
    <numFmt numFmtId="168" formatCode="h:mm;@"/>
    <numFmt numFmtId="169" formatCode="0.000"/>
    <numFmt numFmtId="170" formatCode="#,##0.000;\-#,##0.000"/>
    <numFmt numFmtId="171" formatCode="#,##0.00_ ;\-#,##0.00\ "/>
    <numFmt numFmtId="172" formatCode="#,##0.000_ ;\-#,##0.000\ "/>
    <numFmt numFmtId="173" formatCode="#,##0_ ;\-#,##0\ "/>
    <numFmt numFmtId="174" formatCode="#,##0.00000"/>
    <numFmt numFmtId="175" formatCode="#,##0.00\ &quot;Kč&quot;"/>
    <numFmt numFmtId="176" formatCode="#,##0.00%"/>
    <numFmt numFmtId="177" formatCode="dd\.mm\.yyyy"/>
    <numFmt numFmtId="178" formatCode="#,##0.00\ [$€-1];[Red]\-#,##0.00\ [$€-1]"/>
    <numFmt numFmtId="179" formatCode="#,##0.0000_ ;\-#,##0.0000\ "/>
    <numFmt numFmtId="180" formatCode="#,##0.00_ ;[Red]\-#,##0.00\ "/>
  </numFmts>
  <fonts count="313">
    <font>
      <sz val="8"/>
      <name val="MS Sans Serif"/>
      <charset val="1"/>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8"/>
      <name val="Arial CE"/>
      <family val="2"/>
      <charset val="238"/>
    </font>
    <font>
      <sz val="8"/>
      <name val="Arial"/>
      <family val="2"/>
      <charset val="238"/>
    </font>
    <font>
      <sz val="10"/>
      <name val="Arial CE"/>
      <family val="2"/>
      <charset val="238"/>
    </font>
    <font>
      <sz val="8"/>
      <name val="MS Sans Serif"/>
      <family val="2"/>
      <charset val="238"/>
    </font>
    <font>
      <sz val="10"/>
      <name val="Arial"/>
      <family val="2"/>
      <charset val="238"/>
    </font>
    <font>
      <b/>
      <sz val="14"/>
      <name val="Arial"/>
      <family val="2"/>
      <charset val="238"/>
    </font>
    <font>
      <sz val="12"/>
      <name val="Arial"/>
      <family val="2"/>
      <charset val="238"/>
    </font>
    <font>
      <b/>
      <sz val="12"/>
      <name val="Arial"/>
      <family val="2"/>
      <charset val="238"/>
    </font>
    <font>
      <b/>
      <sz val="10"/>
      <name val="Arial CE"/>
      <family val="2"/>
      <charset val="238"/>
    </font>
    <font>
      <b/>
      <sz val="10"/>
      <name val="Arial"/>
      <family val="2"/>
      <charset val="238"/>
    </font>
    <font>
      <sz val="9"/>
      <name val="Arial"/>
      <family val="2"/>
      <charset val="238"/>
    </font>
    <font>
      <b/>
      <sz val="9"/>
      <name val="Arial"/>
      <family val="2"/>
      <charset val="238"/>
    </font>
    <font>
      <sz val="8"/>
      <color indexed="9"/>
      <name val="Arial"/>
      <family val="2"/>
      <charset val="238"/>
    </font>
    <font>
      <sz val="11"/>
      <name val="Arial"/>
      <family val="2"/>
    </font>
    <font>
      <sz val="10"/>
      <name val="Helv"/>
      <family val="2"/>
    </font>
    <font>
      <sz val="10"/>
      <name val="Arial"/>
      <family val="2"/>
    </font>
    <font>
      <sz val="10"/>
      <name val="Arial CE"/>
      <family val="2"/>
      <charset val="238"/>
    </font>
    <font>
      <sz val="8"/>
      <color indexed="8"/>
      <name val="Arial"/>
      <family val="2"/>
      <charset val="238"/>
    </font>
    <font>
      <b/>
      <sz val="10"/>
      <color rgb="FFFF0000"/>
      <name val="Arial"/>
      <family val="2"/>
      <charset val="238"/>
    </font>
    <font>
      <b/>
      <u/>
      <sz val="10"/>
      <name val="Arial CE"/>
      <family val="2"/>
      <charset val="238"/>
    </font>
    <font>
      <sz val="8"/>
      <color indexed="12"/>
      <name val="Arial CE"/>
      <family val="2"/>
      <charset val="238"/>
    </font>
    <font>
      <b/>
      <sz val="11"/>
      <color rgb="FFFF0000"/>
      <name val="Arial"/>
      <family val="2"/>
      <charset val="238"/>
    </font>
    <font>
      <b/>
      <sz val="8"/>
      <name val="Arial"/>
      <family val="2"/>
      <charset val="238"/>
    </font>
    <font>
      <sz val="8"/>
      <name val="MS Sans Serif"/>
      <charset val="1"/>
    </font>
    <font>
      <b/>
      <sz val="11"/>
      <color theme="1"/>
      <name val="Calibri"/>
      <family val="2"/>
      <charset val="238"/>
      <scheme val="minor"/>
    </font>
    <font>
      <b/>
      <u/>
      <sz val="14"/>
      <name val="Arial"/>
      <family val="2"/>
      <charset val="238"/>
    </font>
    <font>
      <sz val="10"/>
      <name val="Tahoma"/>
      <family val="2"/>
      <charset val="238"/>
    </font>
    <font>
      <b/>
      <sz val="14"/>
      <color indexed="10"/>
      <name val="Arial CE"/>
      <family val="2"/>
      <charset val="238"/>
    </font>
    <font>
      <sz val="7"/>
      <name val="Arial CE"/>
      <family val="2"/>
      <charset val="238"/>
    </font>
    <font>
      <b/>
      <sz val="8"/>
      <name val="Arial CE"/>
      <family val="2"/>
      <charset val="238"/>
    </font>
    <font>
      <sz val="11"/>
      <color theme="1"/>
      <name val="Calibri"/>
      <family val="2"/>
      <scheme val="minor"/>
    </font>
    <font>
      <b/>
      <sz val="14"/>
      <color rgb="FFFF0000"/>
      <name val="Calibri"/>
      <family val="2"/>
      <charset val="238"/>
      <scheme val="minor"/>
    </font>
    <font>
      <b/>
      <sz val="8"/>
      <color indexed="20"/>
      <name val="Arial"/>
      <family val="2"/>
      <charset val="238"/>
    </font>
    <font>
      <b/>
      <u/>
      <sz val="8"/>
      <name val="Arial"/>
      <family val="2"/>
      <charset val="238"/>
    </font>
    <font>
      <b/>
      <u/>
      <sz val="8"/>
      <color indexed="10"/>
      <name val="Arial"/>
      <family val="2"/>
      <charset val="238"/>
    </font>
    <font>
      <b/>
      <sz val="11"/>
      <color rgb="FFFF0000"/>
      <name val="Arial CE"/>
      <family val="2"/>
      <charset val="238"/>
    </font>
    <font>
      <sz val="8"/>
      <color indexed="20"/>
      <name val="MS Sans Serif"/>
      <family val="2"/>
      <charset val="238"/>
    </font>
    <font>
      <sz val="8"/>
      <name val="Arial CYR"/>
      <charset val="238"/>
    </font>
    <font>
      <b/>
      <sz val="12"/>
      <color rgb="FFFF0000"/>
      <name val="Arial CYR"/>
      <charset val="238"/>
    </font>
    <font>
      <b/>
      <sz val="12"/>
      <color rgb="FFFF0000"/>
      <name val="Calibri"/>
      <family val="2"/>
      <charset val="238"/>
      <scheme val="minor"/>
    </font>
    <font>
      <sz val="8"/>
      <color indexed="54"/>
      <name val="Arial CE"/>
      <family val="2"/>
      <charset val="238"/>
    </font>
    <font>
      <sz val="8"/>
      <color theme="1"/>
      <name val="Arial"/>
      <family val="2"/>
      <charset val="238"/>
    </font>
    <font>
      <sz val="8"/>
      <color theme="1"/>
      <name val="Arial CE"/>
      <family val="2"/>
      <charset val="238"/>
    </font>
    <font>
      <sz val="8"/>
      <color theme="1"/>
      <name val="Trebuchet MS"/>
      <family val="2"/>
    </font>
    <font>
      <b/>
      <sz val="8"/>
      <name val="MS Sans Serif"/>
      <charset val="238"/>
    </font>
    <font>
      <sz val="8"/>
      <color indexed="12"/>
      <name val="MS Sans Serif"/>
      <family val="2"/>
      <charset val="238"/>
    </font>
    <font>
      <i/>
      <sz val="8"/>
      <name val="Arial CE"/>
      <family val="2"/>
      <charset val="238"/>
    </font>
    <font>
      <i/>
      <sz val="11"/>
      <color theme="1"/>
      <name val="Calibri"/>
      <family val="2"/>
      <charset val="238"/>
      <scheme val="minor"/>
    </font>
    <font>
      <i/>
      <sz val="10"/>
      <name val="Arial CE"/>
      <family val="2"/>
      <charset val="238"/>
    </font>
    <font>
      <i/>
      <sz val="8"/>
      <color indexed="12"/>
      <name val="Arial CE"/>
      <family val="2"/>
      <charset val="238"/>
    </font>
    <font>
      <i/>
      <sz val="11"/>
      <color rgb="FFFF0000"/>
      <name val="Calibri"/>
      <family val="2"/>
      <charset val="238"/>
      <scheme val="minor"/>
    </font>
    <font>
      <sz val="9"/>
      <name val="Arial CE"/>
      <family val="2"/>
      <charset val="238"/>
    </font>
    <font>
      <i/>
      <sz val="8"/>
      <name val="MS Sans Serif"/>
      <family val="2"/>
      <charset val="238"/>
    </font>
    <font>
      <i/>
      <sz val="9"/>
      <name val="Arial CE"/>
      <family val="2"/>
      <charset val="238"/>
    </font>
    <font>
      <b/>
      <sz val="10"/>
      <name val="MS Sans Serif"/>
      <charset val="238"/>
    </font>
    <font>
      <u/>
      <sz val="11"/>
      <color theme="10"/>
      <name val="Calibri"/>
      <family val="2"/>
      <charset val="238"/>
      <scheme val="minor"/>
    </font>
    <font>
      <b/>
      <sz val="10"/>
      <name val="MS Sans Serif"/>
      <family val="2"/>
      <charset val="238"/>
    </font>
    <font>
      <sz val="11"/>
      <name val="Calibri"/>
      <family val="2"/>
      <charset val="238"/>
    </font>
    <font>
      <sz val="8"/>
      <color indexed="18"/>
      <name val="Arial CE"/>
      <family val="2"/>
      <charset val="238"/>
    </font>
    <font>
      <sz val="8"/>
      <name val="MS Sans Serif"/>
      <family val="2"/>
    </font>
    <font>
      <b/>
      <sz val="12"/>
      <color rgb="FFFF0000"/>
      <name val="MS Sans Serif"/>
      <family val="2"/>
      <charset val="238"/>
    </font>
    <font>
      <b/>
      <sz val="16"/>
      <color rgb="FFFF0000"/>
      <name val="Calibri"/>
      <family val="2"/>
      <charset val="238"/>
    </font>
    <font>
      <b/>
      <sz val="12"/>
      <color rgb="FFFF0000"/>
      <name val="MS Sans Serif"/>
      <charset val="238"/>
    </font>
    <font>
      <b/>
      <sz val="10"/>
      <color rgb="FFFF0000"/>
      <name val="MS Sans Serif"/>
      <family val="2"/>
      <charset val="238"/>
    </font>
    <font>
      <sz val="8"/>
      <color rgb="FF0000FF"/>
      <name val="Arial CE"/>
      <family val="2"/>
      <charset val="238"/>
    </font>
    <font>
      <b/>
      <sz val="9"/>
      <color rgb="FFFF0000"/>
      <name val="Arial CE"/>
      <family val="2"/>
      <charset val="238"/>
    </font>
    <font>
      <sz val="8"/>
      <color rgb="FF0000FF"/>
      <name val="Arial"/>
      <family val="2"/>
      <charset val="238"/>
    </font>
    <font>
      <b/>
      <sz val="8"/>
      <color theme="1"/>
      <name val="Trebuchet MS"/>
      <family val="2"/>
      <charset val="238"/>
    </font>
    <font>
      <sz val="12"/>
      <color rgb="FFFF0000"/>
      <name val="MS Sans Serif"/>
    </font>
    <font>
      <sz val="12"/>
      <name val="MS Sans Serif"/>
    </font>
    <font>
      <b/>
      <sz val="12"/>
      <name val="MS Sans Serif"/>
      <charset val="238"/>
    </font>
    <font>
      <b/>
      <sz val="8"/>
      <color indexed="12"/>
      <name val="Arial CE"/>
      <family val="2"/>
      <charset val="238"/>
    </font>
    <font>
      <sz val="8"/>
      <color rgb="FFFF0000"/>
      <name val="MS Sans Serif"/>
      <family val="2"/>
    </font>
    <font>
      <b/>
      <sz val="10"/>
      <color rgb="FFFF0000"/>
      <name val="MS Sans Serif"/>
      <charset val="238"/>
    </font>
    <font>
      <b/>
      <sz val="8"/>
      <color rgb="FFFF0000"/>
      <name val="MS Sans Serif"/>
      <charset val="238"/>
    </font>
    <font>
      <b/>
      <sz val="10"/>
      <color rgb="FFFF0000"/>
      <name val="Arial CE"/>
      <family val="2"/>
      <charset val="238"/>
    </font>
    <font>
      <sz val="10"/>
      <name val="Arial CE"/>
      <family val="2"/>
    </font>
    <font>
      <sz val="8"/>
      <color rgb="FFFF0000"/>
      <name val="Arial CE"/>
      <family val="2"/>
      <charset val="238"/>
    </font>
    <font>
      <b/>
      <u/>
      <sz val="8"/>
      <color indexed="10"/>
      <name val="Arial CE"/>
      <family val="2"/>
      <charset val="238"/>
    </font>
    <font>
      <sz val="8"/>
      <color indexed="54"/>
      <name val="MS Sans Serif"/>
      <family val="2"/>
      <charset val="238"/>
    </font>
    <font>
      <b/>
      <sz val="14"/>
      <color rgb="FFFF0000"/>
      <name val="Calibri"/>
      <family val="2"/>
      <charset val="238"/>
    </font>
    <font>
      <b/>
      <sz val="12"/>
      <color rgb="FFFF0000"/>
      <name val="Arial"/>
      <family val="2"/>
      <charset val="238"/>
    </font>
    <font>
      <u/>
      <sz val="10"/>
      <color theme="10"/>
      <name val="Arial CE"/>
      <family val="2"/>
      <charset val="238"/>
    </font>
    <font>
      <u/>
      <sz val="8"/>
      <color theme="10"/>
      <name val="MS Sans Serif"/>
      <family val="2"/>
      <charset val="238"/>
    </font>
    <font>
      <sz val="8"/>
      <color rgb="FF7030A0"/>
      <name val="Arial"/>
      <family val="2"/>
      <charset val="238"/>
    </font>
    <font>
      <sz val="12"/>
      <name val="MS Sans Serif"/>
      <family val="2"/>
      <charset val="238"/>
    </font>
    <font>
      <sz val="8"/>
      <color indexed="10"/>
      <name val="MS Sans Serif"/>
      <family val="2"/>
      <charset val="238"/>
    </font>
    <font>
      <b/>
      <sz val="8"/>
      <color rgb="FFFF0000"/>
      <name val="MS Sans Serif"/>
      <family val="2"/>
    </font>
    <font>
      <sz val="8"/>
      <color indexed="10"/>
      <name val="Arial CE"/>
      <family val="2"/>
      <charset val="238"/>
    </font>
    <font>
      <b/>
      <sz val="12"/>
      <name val="MS Sans Serif"/>
      <family val="2"/>
    </font>
    <font>
      <b/>
      <sz val="9"/>
      <name val="MS Sans Serif"/>
      <charset val="238"/>
    </font>
    <font>
      <sz val="8"/>
      <color indexed="12"/>
      <name val="Arial CE"/>
      <family val="2"/>
    </font>
    <font>
      <b/>
      <sz val="10"/>
      <color rgb="FFFF0000"/>
      <name val="MS Sans Serif"/>
      <family val="2"/>
    </font>
    <font>
      <i/>
      <sz val="8"/>
      <color indexed="12"/>
      <name val="MS Sans Serif"/>
      <family val="2"/>
      <charset val="238"/>
    </font>
    <font>
      <b/>
      <sz val="8"/>
      <name val="MS Sans Serif"/>
      <family val="2"/>
      <charset val="238"/>
    </font>
    <font>
      <b/>
      <sz val="11"/>
      <color rgb="FFFF0000"/>
      <name val="Calibri"/>
      <family val="2"/>
      <charset val="238"/>
      <scheme val="minor"/>
    </font>
    <font>
      <b/>
      <sz val="12"/>
      <color rgb="FFFF0000"/>
      <name val="MS Sans Serif"/>
      <family val="2"/>
    </font>
    <font>
      <b/>
      <sz val="8"/>
      <color rgb="FFFF0000"/>
      <name val="MS Sans Serif"/>
      <family val="2"/>
      <charset val="238"/>
    </font>
    <font>
      <b/>
      <sz val="12"/>
      <name val="Trebuchet MS"/>
      <family val="2"/>
      <charset val="238"/>
    </font>
    <font>
      <b/>
      <sz val="9"/>
      <color rgb="FFFF0000"/>
      <name val="Trebuchet MS"/>
      <family val="2"/>
      <charset val="238"/>
    </font>
    <font>
      <b/>
      <sz val="8.5"/>
      <color rgb="FFFF0000"/>
      <name val="MS Sans Serif"/>
      <family val="2"/>
      <charset val="238"/>
    </font>
    <font>
      <sz val="10"/>
      <color rgb="FFFF0000"/>
      <name val="Arial CE"/>
      <family val="2"/>
      <charset val="238"/>
    </font>
    <font>
      <sz val="11"/>
      <name val="Arial CYR"/>
      <charset val="238"/>
    </font>
    <font>
      <b/>
      <sz val="14"/>
      <color rgb="FFFF0000"/>
      <name val="Trebuchet MS"/>
      <family val="2"/>
      <charset val="238"/>
    </font>
    <font>
      <b/>
      <sz val="14"/>
      <name val="Trebuchet MS"/>
      <family val="2"/>
      <charset val="238"/>
    </font>
    <font>
      <b/>
      <sz val="14"/>
      <color rgb="FFFF0000"/>
      <name val="MS Sans Serif"/>
      <charset val="238"/>
    </font>
    <font>
      <b/>
      <sz val="9"/>
      <color rgb="FFFF0000"/>
      <name val="MS Sans Serif"/>
      <charset val="238"/>
    </font>
    <font>
      <b/>
      <sz val="11"/>
      <color rgb="FFFF0000"/>
      <name val="Trebuchet MS"/>
      <family val="2"/>
      <charset val="238"/>
    </font>
    <font>
      <sz val="11"/>
      <name val="Trebuchet MS"/>
      <family val="2"/>
      <charset val="238"/>
    </font>
    <font>
      <b/>
      <sz val="11"/>
      <color rgb="FFFF0000"/>
      <name val="MS Sans Serif"/>
      <charset val="238"/>
    </font>
    <font>
      <i/>
      <sz val="10"/>
      <color rgb="FFFF0000"/>
      <name val="Arial CE"/>
      <family val="2"/>
      <charset val="238"/>
    </font>
    <font>
      <sz val="10"/>
      <color rgb="FFFF0000"/>
      <name val="MS Sans Serif"/>
      <family val="2"/>
    </font>
    <font>
      <b/>
      <i/>
      <sz val="11"/>
      <name val="Calibri"/>
      <family val="2"/>
      <charset val="238"/>
      <scheme val="minor"/>
    </font>
    <font>
      <b/>
      <sz val="12"/>
      <color rgb="FFFF0000"/>
      <name val="Arial CE"/>
      <family val="2"/>
      <charset val="238"/>
    </font>
    <font>
      <b/>
      <sz val="8"/>
      <color rgb="FFFF0000"/>
      <name val="Arial CE"/>
      <family val="2"/>
      <charset val="238"/>
    </font>
    <font>
      <u/>
      <sz val="11"/>
      <color theme="10"/>
      <name val="Calibri"/>
      <family val="2"/>
    </font>
    <font>
      <b/>
      <sz val="12"/>
      <name val="MS Sans Serif"/>
      <family val="2"/>
      <charset val="238"/>
    </font>
    <font>
      <sz val="8"/>
      <color theme="1"/>
      <name val="Trebuchet MS"/>
      <family val="2"/>
      <charset val="238"/>
    </font>
    <font>
      <i/>
      <sz val="8"/>
      <color theme="1"/>
      <name val="Trebuchet MS"/>
      <family val="2"/>
      <charset val="238"/>
    </font>
    <font>
      <i/>
      <sz val="8"/>
      <color rgb="FFFF0000"/>
      <name val="Arial CE"/>
      <family val="2"/>
      <charset val="238"/>
    </font>
    <font>
      <b/>
      <i/>
      <sz val="12"/>
      <color rgb="FFFF0000"/>
      <name val="MS Sans Serif"/>
      <family val="2"/>
      <charset val="238"/>
    </font>
    <font>
      <b/>
      <i/>
      <sz val="9"/>
      <name val="MS Sans Serif"/>
      <charset val="238"/>
    </font>
    <font>
      <b/>
      <i/>
      <sz val="9"/>
      <color rgb="FFFF0000"/>
      <name val="MS Sans Serif"/>
      <charset val="238"/>
    </font>
    <font>
      <b/>
      <i/>
      <sz val="10"/>
      <name val="MS Sans Serif"/>
      <charset val="238"/>
    </font>
    <font>
      <b/>
      <i/>
      <sz val="10"/>
      <color rgb="FFFF0000"/>
      <name val="MS Sans Serif"/>
      <charset val="238"/>
    </font>
    <font>
      <b/>
      <sz val="8"/>
      <color indexed="10"/>
      <name val="MS Sans Serif"/>
      <charset val="238"/>
    </font>
    <font>
      <b/>
      <sz val="14"/>
      <color rgb="FFFF0000"/>
      <name val="Arial CE"/>
      <family val="2"/>
      <charset val="238"/>
    </font>
    <font>
      <b/>
      <sz val="10"/>
      <name val="MS Sans Serif"/>
      <family val="2"/>
    </font>
    <font>
      <b/>
      <sz val="8.5"/>
      <color rgb="FFFF0000"/>
      <name val="MS Sans Serif"/>
      <family val="2"/>
    </font>
    <font>
      <i/>
      <sz val="8"/>
      <color rgb="FF0000FF"/>
      <name val="Arial CE"/>
      <family val="2"/>
      <charset val="238"/>
    </font>
    <font>
      <sz val="8"/>
      <color theme="1"/>
      <name val="Calibri"/>
      <family val="2"/>
      <scheme val="minor"/>
    </font>
    <font>
      <b/>
      <sz val="9"/>
      <color theme="1"/>
      <name val="Trebuchet MS"/>
      <family val="2"/>
      <charset val="238"/>
    </font>
    <font>
      <b/>
      <i/>
      <sz val="11"/>
      <color rgb="FFFF0000"/>
      <name val="MS Sans Serif"/>
      <charset val="238"/>
    </font>
    <font>
      <b/>
      <i/>
      <sz val="12"/>
      <name val="MS Sans Serif"/>
      <family val="2"/>
      <charset val="238"/>
    </font>
    <font>
      <b/>
      <sz val="14"/>
      <color rgb="FFFF0000"/>
      <name val="MS Sans Serif"/>
      <family val="2"/>
      <charset val="238"/>
    </font>
    <font>
      <b/>
      <sz val="16"/>
      <color rgb="FFFF0000"/>
      <name val="MS Sans Serif"/>
      <charset val="238"/>
    </font>
    <font>
      <b/>
      <sz val="11"/>
      <name val="Arial CE"/>
      <family val="2"/>
      <charset val="238"/>
    </font>
    <font>
      <b/>
      <sz val="8"/>
      <color indexed="10"/>
      <name val="Arial CE"/>
      <family val="2"/>
      <charset val="238"/>
    </font>
    <font>
      <sz val="9"/>
      <color theme="1"/>
      <name val="Trebuchet MS"/>
      <family val="2"/>
    </font>
    <font>
      <b/>
      <sz val="11"/>
      <color rgb="FFFF0000"/>
      <name val="MS Sans Serif"/>
      <family val="2"/>
    </font>
    <font>
      <b/>
      <sz val="8"/>
      <name val="MS Sans Serif"/>
      <family val="2"/>
    </font>
    <font>
      <b/>
      <sz val="12"/>
      <name val="MS Sans Serif"/>
    </font>
    <font>
      <sz val="9"/>
      <color rgb="FFFF0000"/>
      <name val="MS Sans Serif"/>
      <charset val="1"/>
    </font>
    <font>
      <sz val="8"/>
      <color indexed="18"/>
      <name val="Arial CE"/>
      <family val="2"/>
    </font>
    <font>
      <b/>
      <sz val="8"/>
      <color rgb="FFFF0000"/>
      <name val="Arial"/>
      <family val="2"/>
      <charset val="238"/>
    </font>
    <font>
      <b/>
      <sz val="8"/>
      <color rgb="FF7030A0"/>
      <name val="Arial"/>
      <family val="2"/>
      <charset val="238"/>
    </font>
    <font>
      <sz val="8"/>
      <name val="MS Sans Serif"/>
      <charset val="238"/>
    </font>
    <font>
      <i/>
      <sz val="8"/>
      <color indexed="10"/>
      <name val="Arial CE"/>
      <family val="2"/>
      <charset val="238"/>
    </font>
    <font>
      <sz val="8"/>
      <color rgb="FFFF0000"/>
      <name val="Trebuchet MS"/>
      <family val="2"/>
    </font>
    <font>
      <i/>
      <sz val="8"/>
      <name val="MS Sans Serif"/>
      <family val="2"/>
    </font>
    <font>
      <sz val="8"/>
      <color rgb="FF7030A0"/>
      <name val="Arial CE"/>
      <family val="2"/>
      <charset val="238"/>
    </font>
    <font>
      <b/>
      <sz val="11"/>
      <color rgb="FFFF0000"/>
      <name val="MS Sans Serif"/>
      <family val="2"/>
      <charset val="238"/>
    </font>
    <font>
      <b/>
      <sz val="9"/>
      <color rgb="FF7030A0"/>
      <name val="Arial"/>
      <family val="2"/>
      <charset val="238"/>
    </font>
    <font>
      <sz val="8.5"/>
      <name val="MS Sans Serif"/>
      <family val="2"/>
    </font>
    <font>
      <b/>
      <sz val="9"/>
      <color rgb="FFFF0000"/>
      <name val="Calibri"/>
      <family val="2"/>
      <charset val="238"/>
      <scheme val="minor"/>
    </font>
    <font>
      <b/>
      <sz val="12"/>
      <color theme="1"/>
      <name val="Calibri"/>
      <family val="2"/>
      <charset val="238"/>
      <scheme val="minor"/>
    </font>
    <font>
      <sz val="11"/>
      <name val="Arial CE"/>
      <family val="2"/>
      <charset val="238"/>
    </font>
    <font>
      <b/>
      <sz val="10"/>
      <color theme="1"/>
      <name val="Arial CE"/>
      <family val="2"/>
      <charset val="238"/>
    </font>
    <font>
      <sz val="10"/>
      <color rgb="FF0000FF"/>
      <name val="Arial CE"/>
      <family val="2"/>
      <charset val="238"/>
    </font>
    <font>
      <sz val="8"/>
      <color rgb="FFFF0000"/>
      <name val="Arial"/>
      <family val="2"/>
      <charset val="238"/>
    </font>
    <font>
      <sz val="11"/>
      <color theme="1"/>
      <name val="Arial CE"/>
      <family val="2"/>
      <charset val="238"/>
    </font>
    <font>
      <sz val="11"/>
      <color rgb="FF0000FF"/>
      <name val="Arial CE"/>
      <family val="2"/>
      <charset val="238"/>
    </font>
    <font>
      <sz val="14"/>
      <color rgb="FF00EA6A"/>
      <name val="MS Gothic"/>
      <family val="3"/>
      <charset val="238"/>
    </font>
    <font>
      <sz val="11"/>
      <name val="Calibri"/>
      <family val="2"/>
      <charset val="238"/>
      <scheme val="minor"/>
    </font>
    <font>
      <b/>
      <sz val="12"/>
      <name val="Arial CE"/>
      <family val="2"/>
      <charset val="238"/>
    </font>
    <font>
      <b/>
      <i/>
      <sz val="8"/>
      <name val="Arial CE"/>
      <family val="2"/>
      <charset val="238"/>
    </font>
    <font>
      <sz val="11"/>
      <color rgb="FF0000FF"/>
      <name val="Calibri"/>
      <family val="2"/>
      <charset val="238"/>
      <scheme val="minor"/>
    </font>
    <font>
      <sz val="26"/>
      <color rgb="FF66FF33"/>
      <name val="MS Gothic"/>
      <family val="3"/>
      <charset val="238"/>
    </font>
    <font>
      <u/>
      <sz val="8"/>
      <color theme="10"/>
      <name val="MS Sans Serif"/>
      <family val="2"/>
    </font>
    <font>
      <u/>
      <sz val="9"/>
      <color theme="10"/>
      <name val="Arial CE"/>
      <family val="2"/>
      <charset val="238"/>
    </font>
    <font>
      <sz val="8"/>
      <color indexed="36"/>
      <name val="Arial"/>
      <family val="2"/>
      <charset val="238"/>
    </font>
    <font>
      <sz val="11"/>
      <name val="Calibri"/>
      <family val="2"/>
      <scheme val="minor"/>
    </font>
    <font>
      <sz val="16"/>
      <color rgb="FF00EA6A"/>
      <name val="MS Gothic"/>
      <family val="3"/>
      <charset val="238"/>
    </font>
    <font>
      <sz val="10"/>
      <color theme="1"/>
      <name val="Arial CE"/>
      <family val="2"/>
      <charset val="238"/>
    </font>
    <font>
      <sz val="8"/>
      <color rgb="FFFF0000"/>
      <name val="MS Sans Serif"/>
      <family val="2"/>
      <charset val="238"/>
    </font>
    <font>
      <b/>
      <i/>
      <sz val="8"/>
      <name val="MS Sans Serif"/>
      <family val="2"/>
    </font>
    <font>
      <b/>
      <i/>
      <sz val="8"/>
      <color rgb="FFFF0000"/>
      <name val="MS Sans Serif"/>
      <family val="2"/>
    </font>
    <font>
      <b/>
      <sz val="10"/>
      <color rgb="FF0000FF"/>
      <name val="Arial CE"/>
      <family val="2"/>
      <charset val="238"/>
    </font>
    <font>
      <sz val="12"/>
      <color rgb="FF66FF33"/>
      <name val="Arial CE"/>
      <family val="2"/>
      <charset val="238"/>
    </font>
    <font>
      <b/>
      <i/>
      <sz val="14"/>
      <name val="Calibri"/>
      <family val="2"/>
      <charset val="238"/>
      <scheme val="minor"/>
    </font>
    <font>
      <i/>
      <sz val="11"/>
      <color theme="1"/>
      <name val="Arial CE"/>
      <family val="2"/>
      <charset val="238"/>
    </font>
    <font>
      <i/>
      <sz val="12"/>
      <color rgb="FF66FF33"/>
      <name val="Arial CE"/>
      <family val="2"/>
      <charset val="238"/>
    </font>
    <font>
      <b/>
      <i/>
      <sz val="11"/>
      <color rgb="FFFF0000"/>
      <name val="Trebuchet MS"/>
      <family val="2"/>
      <charset val="238"/>
    </font>
    <font>
      <b/>
      <i/>
      <sz val="10"/>
      <name val="MS Sans Serif"/>
      <family val="2"/>
      <charset val="238"/>
    </font>
    <font>
      <i/>
      <sz val="8"/>
      <name val="MS Sans Serif"/>
      <charset val="238"/>
    </font>
    <font>
      <b/>
      <sz val="14"/>
      <name val="Calibri"/>
      <family val="2"/>
      <charset val="238"/>
      <scheme val="minor"/>
    </font>
    <font>
      <sz val="8.5"/>
      <name val="Arial CE"/>
      <family val="2"/>
      <charset val="238"/>
    </font>
    <font>
      <sz val="8"/>
      <name val="Arial CE"/>
      <family val="2"/>
    </font>
    <font>
      <sz val="8"/>
      <color rgb="FFFFFFFF"/>
      <name val="Arial CE"/>
      <family val="2"/>
      <charset val="238"/>
    </font>
    <font>
      <b/>
      <sz val="14"/>
      <name val="Arial CE"/>
      <family val="2"/>
      <charset val="238"/>
    </font>
    <font>
      <sz val="8"/>
      <color rgb="FF3366FF"/>
      <name val="Arial CE"/>
      <family val="2"/>
      <charset val="238"/>
    </font>
    <font>
      <sz val="10"/>
      <color rgb="FF969696"/>
      <name val="Arial CE"/>
      <family val="2"/>
      <charset val="238"/>
    </font>
    <font>
      <sz val="10"/>
      <color rgb="FF464646"/>
      <name val="Arial CE"/>
      <family val="2"/>
      <charset val="238"/>
    </font>
    <font>
      <b/>
      <sz val="10"/>
      <color rgb="FF969696"/>
      <name val="Arial CE"/>
      <family val="2"/>
      <charset val="238"/>
    </font>
    <font>
      <b/>
      <sz val="10"/>
      <color rgb="FF464646"/>
      <name val="Arial CE"/>
      <family val="2"/>
      <charset val="238"/>
    </font>
    <font>
      <sz val="12"/>
      <color rgb="FF969696"/>
      <name val="Arial CE"/>
      <family val="2"/>
      <charset val="238"/>
    </font>
    <font>
      <sz val="8"/>
      <color rgb="FF969696"/>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11"/>
      <color rgb="FF969696"/>
      <name val="Arial CE"/>
      <family val="2"/>
      <charset val="238"/>
    </font>
    <font>
      <sz val="10"/>
      <color rgb="FF3366FF"/>
      <name val="Arial CE"/>
      <family val="2"/>
      <charset val="238"/>
    </font>
    <font>
      <b/>
      <sz val="12"/>
      <color rgb="FF800000"/>
      <name val="Arial CE"/>
      <family val="2"/>
      <charset val="238"/>
    </font>
    <font>
      <sz val="12"/>
      <color rgb="FF003366"/>
      <name val="Arial CE"/>
      <family val="2"/>
      <charset val="238"/>
    </font>
    <font>
      <sz val="10"/>
      <color rgb="FF003366"/>
      <name val="Arial CE"/>
      <family val="2"/>
      <charset val="238"/>
    </font>
    <font>
      <sz val="8"/>
      <color rgb="FF960000"/>
      <name val="Arial CE"/>
      <family val="2"/>
      <charset val="238"/>
    </font>
    <font>
      <sz val="8"/>
      <color rgb="FF003366"/>
      <name val="Arial CE"/>
      <family val="2"/>
      <charset val="238"/>
    </font>
    <font>
      <sz val="8"/>
      <color rgb="FF800080"/>
      <name val="Arial CE"/>
      <family val="2"/>
      <charset val="238"/>
    </font>
    <font>
      <sz val="7"/>
      <color rgb="FF969696"/>
      <name val="Arial CE"/>
      <family val="2"/>
      <charset val="238"/>
    </font>
    <font>
      <sz val="8"/>
      <color rgb="FF0000A8"/>
      <name val="Arial CE"/>
      <family val="2"/>
      <charset val="238"/>
    </font>
    <font>
      <sz val="8"/>
      <color rgb="FF505050"/>
      <name val="Arial CE"/>
      <family val="2"/>
      <charset val="238"/>
    </font>
    <font>
      <i/>
      <sz val="9"/>
      <color rgb="FF0000FF"/>
      <name val="Arial CE"/>
      <family val="2"/>
      <charset val="238"/>
    </font>
    <font>
      <sz val="8"/>
      <color rgb="FF000000"/>
      <name val="Arial CE"/>
      <family val="2"/>
      <charset val="238"/>
    </font>
    <font>
      <b/>
      <sz val="9"/>
      <name val="Arial CE"/>
      <family val="2"/>
      <charset val="238"/>
    </font>
    <font>
      <b/>
      <i/>
      <sz val="8"/>
      <name val="MS Sans Serif"/>
      <family val="2"/>
      <charset val="238"/>
    </font>
    <font>
      <b/>
      <i/>
      <sz val="8"/>
      <color rgb="FFFF0000"/>
      <name val="MS Sans Serif"/>
      <family val="2"/>
      <charset val="238"/>
    </font>
    <font>
      <b/>
      <sz val="11"/>
      <color indexed="10"/>
      <name val="Arial CE"/>
      <family val="2"/>
      <charset val="238"/>
    </font>
    <font>
      <i/>
      <sz val="8"/>
      <color indexed="18"/>
      <name val="Arial CE"/>
      <family val="2"/>
      <charset val="238"/>
    </font>
    <font>
      <b/>
      <sz val="11"/>
      <name val="Calibri"/>
      <family val="2"/>
    </font>
    <font>
      <b/>
      <sz val="10"/>
      <color indexed="12"/>
      <name val="MS Sans Serif"/>
      <charset val="238"/>
    </font>
    <font>
      <b/>
      <sz val="11"/>
      <name val="Calibri"/>
      <family val="2"/>
      <charset val="238"/>
    </font>
    <font>
      <b/>
      <sz val="11"/>
      <color indexed="10"/>
      <name val="Calibri"/>
      <family val="2"/>
      <charset val="238"/>
    </font>
    <font>
      <b/>
      <sz val="11"/>
      <name val="Calibri"/>
      <family val="2"/>
      <charset val="238"/>
      <scheme val="minor"/>
    </font>
    <font>
      <b/>
      <sz val="12"/>
      <color indexed="10"/>
      <name val="MS Sans Serif"/>
      <charset val="238"/>
    </font>
    <font>
      <b/>
      <sz val="14"/>
      <color indexed="10"/>
      <name val="MS Sans Serif"/>
      <charset val="238"/>
    </font>
    <font>
      <b/>
      <sz val="10"/>
      <color rgb="FFFF0000"/>
      <name val="Trebuchet MS"/>
      <family val="2"/>
      <charset val="238"/>
    </font>
    <font>
      <b/>
      <sz val="16"/>
      <color rgb="FFFF0000"/>
      <name val="Trebuchet MS"/>
      <family val="2"/>
      <charset val="238"/>
    </font>
    <font>
      <sz val="16"/>
      <color theme="1"/>
      <name val="Calibri"/>
      <family val="2"/>
      <charset val="238"/>
      <scheme val="minor"/>
    </font>
    <font>
      <b/>
      <sz val="8"/>
      <color rgb="FF0000FF"/>
      <name val="Arial"/>
      <family val="2"/>
      <charset val="238"/>
    </font>
    <font>
      <u/>
      <sz val="8"/>
      <color rgb="FF0000FF"/>
      <name val="Arial"/>
      <family val="2"/>
      <charset val="238"/>
    </font>
    <font>
      <b/>
      <sz val="12"/>
      <color rgb="FFFF0000"/>
      <name val="Calibri"/>
      <family val="2"/>
      <charset val="238"/>
    </font>
    <font>
      <b/>
      <sz val="16"/>
      <color rgb="FFFF0000"/>
      <name val="Calibri"/>
      <family val="2"/>
      <charset val="238"/>
      <scheme val="minor"/>
    </font>
    <font>
      <b/>
      <sz val="11"/>
      <color indexed="10"/>
      <name val="MS Sans Serif"/>
      <charset val="238"/>
    </font>
    <font>
      <b/>
      <sz val="10"/>
      <color indexed="10"/>
      <name val="MS Sans Serif"/>
      <charset val="238"/>
    </font>
    <font>
      <b/>
      <sz val="8"/>
      <color indexed="10"/>
      <name val="MS Sans Serif"/>
      <family val="2"/>
      <charset val="238"/>
    </font>
    <font>
      <b/>
      <sz val="8.5"/>
      <color indexed="10"/>
      <name val="MS Sans Serif"/>
      <family val="2"/>
    </font>
    <font>
      <b/>
      <sz val="10"/>
      <color indexed="10"/>
      <name val="MS Sans Serif"/>
      <family val="2"/>
    </font>
    <font>
      <u/>
      <sz val="12"/>
      <color theme="10"/>
      <name val="Calibri"/>
      <family val="2"/>
      <charset val="238"/>
    </font>
    <font>
      <b/>
      <sz val="11"/>
      <color rgb="FFFF0000"/>
      <name val="Calibri"/>
      <family val="2"/>
      <charset val="238"/>
    </font>
    <font>
      <sz val="9"/>
      <color theme="1"/>
      <name val="Arial CE"/>
      <family val="2"/>
      <charset val="238"/>
    </font>
    <font>
      <b/>
      <sz val="9"/>
      <color theme="1"/>
      <name val="Arial CE"/>
      <family val="2"/>
      <charset val="238"/>
    </font>
    <font>
      <u/>
      <sz val="8"/>
      <color theme="10"/>
      <name val="MS Sans Serif"/>
      <charset val="1"/>
    </font>
    <font>
      <b/>
      <sz val="8"/>
      <color indexed="10"/>
      <name val="MS Sans Serif"/>
      <family val="2"/>
    </font>
    <font>
      <b/>
      <sz val="12"/>
      <name val="Calibri"/>
      <family val="2"/>
      <charset val="238"/>
      <scheme val="minor"/>
    </font>
    <font>
      <b/>
      <i/>
      <sz val="8"/>
      <color rgb="FFFF0000"/>
      <name val="MS Sans Serif"/>
      <charset val="238"/>
    </font>
    <font>
      <b/>
      <i/>
      <sz val="8"/>
      <name val="MS Sans Serif"/>
      <charset val="238"/>
    </font>
    <font>
      <sz val="8"/>
      <color indexed="12"/>
      <name val="Arial"/>
      <family val="2"/>
      <charset val="238"/>
    </font>
    <font>
      <sz val="8"/>
      <color rgb="FF0000FF"/>
      <name val="MS Sans Serif"/>
      <family val="2"/>
      <charset val="238"/>
    </font>
    <font>
      <sz val="11"/>
      <color rgb="FF0000FF"/>
      <name val="Calibri"/>
      <family val="2"/>
      <scheme val="minor"/>
    </font>
    <font>
      <b/>
      <sz val="8"/>
      <color indexed="12"/>
      <name val="MS Sans Serif"/>
      <charset val="238"/>
    </font>
    <font>
      <sz val="10"/>
      <color rgb="FFFF0000"/>
      <name val="Trebuchet MS"/>
      <family val="2"/>
      <charset val="238"/>
    </font>
    <font>
      <sz val="9"/>
      <name val="MS Sans Serif"/>
      <family val="2"/>
      <charset val="238"/>
    </font>
    <font>
      <u/>
      <sz val="10"/>
      <color theme="10"/>
      <name val="Calibri"/>
      <family val="2"/>
      <charset val="238"/>
    </font>
    <font>
      <b/>
      <sz val="10"/>
      <color indexed="10"/>
      <name val="MS Sans Serif"/>
      <family val="2"/>
      <charset val="238"/>
    </font>
    <font>
      <i/>
      <sz val="8"/>
      <color indexed="12"/>
      <name val="MS Sans Serif"/>
      <family val="2"/>
    </font>
    <font>
      <i/>
      <sz val="8"/>
      <color indexed="10"/>
      <name val="MS Sans Serif"/>
      <family val="2"/>
    </font>
    <font>
      <b/>
      <sz val="10"/>
      <color rgb="FFFF0000"/>
      <name val="Calibri"/>
      <family val="2"/>
      <charset val="238"/>
      <scheme val="minor"/>
    </font>
    <font>
      <b/>
      <sz val="9"/>
      <color indexed="8"/>
      <name val="Arial"/>
      <family val="2"/>
      <charset val="238"/>
    </font>
    <font>
      <sz val="9"/>
      <color indexed="8"/>
      <name val="Arial"/>
      <family val="2"/>
      <charset val="238"/>
    </font>
    <font>
      <b/>
      <sz val="9"/>
      <color indexed="10"/>
      <name val="Arial"/>
      <family val="2"/>
      <charset val="238"/>
    </font>
    <font>
      <sz val="11"/>
      <color indexed="8"/>
      <name val="Arial"/>
      <family val="2"/>
      <charset val="238"/>
    </font>
    <font>
      <sz val="11"/>
      <name val="MS Sans Serif"/>
      <charset val="238"/>
    </font>
    <font>
      <b/>
      <sz val="9"/>
      <color rgb="FFFF0000"/>
      <name val="Arial"/>
      <family val="2"/>
      <charset val="238"/>
    </font>
    <font>
      <b/>
      <sz val="10"/>
      <name val="Calibri"/>
      <family val="2"/>
      <charset val="238"/>
      <scheme val="minor"/>
    </font>
    <font>
      <sz val="8"/>
      <color rgb="FF3333FF"/>
      <name val="Arial CE"/>
      <family val="2"/>
      <charset val="238"/>
    </font>
    <font>
      <u/>
      <sz val="11"/>
      <color theme="10"/>
      <name val="Calibri"/>
      <family val="2"/>
      <charset val="238"/>
    </font>
    <font>
      <b/>
      <sz val="14"/>
      <color indexed="10"/>
      <name val="MS Sans Serif"/>
    </font>
    <font>
      <b/>
      <sz val="12"/>
      <color rgb="FFFF0000"/>
      <name val="MS Sans Serif"/>
    </font>
    <font>
      <b/>
      <sz val="14"/>
      <color rgb="FFFF0000"/>
      <name val="Arial CYR"/>
      <charset val="238"/>
    </font>
    <font>
      <b/>
      <sz val="11"/>
      <name val="MS Sans Serif"/>
      <charset val="238"/>
    </font>
    <font>
      <sz val="14"/>
      <name val="MS Sans Serif"/>
    </font>
    <font>
      <b/>
      <sz val="8"/>
      <color rgb="FF7030A0"/>
      <name val="MS Sans Serif"/>
      <family val="2"/>
    </font>
    <font>
      <sz val="10"/>
      <name val="MS Sans Serif"/>
      <family val="2"/>
      <charset val="238"/>
    </font>
    <font>
      <b/>
      <sz val="9"/>
      <color indexed="10"/>
      <name val="MS Sans Serif"/>
      <charset val="238"/>
    </font>
    <font>
      <b/>
      <i/>
      <sz val="12"/>
      <color rgb="FFFF0000"/>
      <name val="Arial CE"/>
      <family val="2"/>
      <charset val="238"/>
    </font>
    <font>
      <sz val="12"/>
      <name val="MS Sans Serif"/>
      <family val="2"/>
    </font>
    <font>
      <sz val="8"/>
      <color indexed="8"/>
      <name val="Arial CE"/>
      <family val="2"/>
      <charset val="238"/>
    </font>
    <font>
      <b/>
      <sz val="11"/>
      <name val="MS Sans Serif"/>
      <family val="2"/>
      <charset val="238"/>
    </font>
    <font>
      <sz val="8"/>
      <name val="Arial"/>
      <family val="2"/>
      <charset val="1"/>
    </font>
    <font>
      <b/>
      <sz val="18"/>
      <color theme="1"/>
      <name val="Arial CE"/>
      <family val="2"/>
      <charset val="238"/>
    </font>
    <font>
      <b/>
      <u/>
      <sz val="12"/>
      <color rgb="FFFF0000"/>
      <name val="Calibri"/>
      <family val="2"/>
      <charset val="238"/>
    </font>
    <font>
      <sz val="10"/>
      <color theme="1"/>
      <name val="Calibri"/>
      <family val="2"/>
      <charset val="238"/>
      <scheme val="minor"/>
    </font>
    <font>
      <b/>
      <sz val="17.5"/>
      <color indexed="10"/>
      <name val="MS Sans Serif"/>
      <family val="2"/>
    </font>
    <font>
      <b/>
      <sz val="10"/>
      <color indexed="10"/>
      <name val="Arial CE"/>
      <family val="2"/>
      <charset val="238"/>
    </font>
    <font>
      <sz val="11"/>
      <name val="Calibri"/>
      <family val="2"/>
    </font>
    <font>
      <sz val="10"/>
      <color indexed="12"/>
      <name val="Arial CE"/>
      <family val="2"/>
      <charset val="238"/>
    </font>
    <font>
      <b/>
      <u/>
      <sz val="11"/>
      <name val="Calibri"/>
      <family val="2"/>
      <charset val="238"/>
    </font>
    <font>
      <b/>
      <u/>
      <sz val="10"/>
      <color theme="10"/>
      <name val="Arial CE"/>
      <family val="2"/>
      <charset val="238"/>
    </font>
    <font>
      <b/>
      <sz val="8"/>
      <color rgb="FF00B0F0"/>
      <name val="MS Sans Serif"/>
      <family val="2"/>
      <charset val="238"/>
    </font>
    <font>
      <sz val="8"/>
      <color theme="10"/>
      <name val="Arial CE"/>
      <family val="2"/>
      <charset val="238"/>
    </font>
    <font>
      <sz val="10"/>
      <name val="MS Sans Serif"/>
      <charset val="238"/>
    </font>
    <font>
      <b/>
      <sz val="20"/>
      <color rgb="FF92D050"/>
      <name val="MS Gothic"/>
      <family val="3"/>
      <charset val="238"/>
    </font>
    <font>
      <b/>
      <sz val="8.5"/>
      <name val="MS Sans Serif"/>
      <family val="2"/>
    </font>
    <font>
      <u/>
      <sz val="8"/>
      <color theme="10"/>
      <name val="Arial CE"/>
      <family val="2"/>
      <charset val="238"/>
    </font>
    <font>
      <sz val="11"/>
      <color theme="10"/>
      <name val="Calibri"/>
      <family val="2"/>
      <charset val="238"/>
    </font>
    <font>
      <u/>
      <sz val="8"/>
      <name val="MS Sans Serif"/>
      <charset val="1"/>
    </font>
    <font>
      <u/>
      <sz val="11"/>
      <name val="Calibri"/>
      <family val="2"/>
      <charset val="238"/>
    </font>
    <font>
      <b/>
      <sz val="8"/>
      <color rgb="FF0000FF"/>
      <name val="Arial CYR"/>
      <charset val="238"/>
    </font>
    <font>
      <u/>
      <sz val="11"/>
      <color theme="10"/>
      <name val="Calibri"/>
      <family val="2"/>
      <scheme val="minor"/>
    </font>
    <font>
      <u/>
      <sz val="10"/>
      <name val="Arial CE"/>
      <family val="2"/>
      <charset val="238"/>
    </font>
    <font>
      <b/>
      <i/>
      <sz val="10"/>
      <name val="Arial CE"/>
      <family val="2"/>
      <charset val="238"/>
    </font>
    <font>
      <sz val="26"/>
      <name val="MS Gothic"/>
      <family val="3"/>
      <charset val="238"/>
    </font>
  </fonts>
  <fills count="16">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rgb="FFFFFF00"/>
        <bgColor indexed="64"/>
      </patternFill>
    </fill>
    <fill>
      <patternFill patternType="solid">
        <fgColor theme="0" tint="-0.249977111117893"/>
        <bgColor indexed="64"/>
      </patternFill>
    </fill>
    <fill>
      <patternFill patternType="solid">
        <fgColor theme="0"/>
        <bgColor indexed="64"/>
      </patternFill>
    </fill>
    <fill>
      <patternFill patternType="solid">
        <fgColor rgb="FFBEBEBE"/>
      </patternFill>
    </fill>
    <fill>
      <patternFill patternType="solid">
        <fgColor rgb="FFD2D2D2"/>
      </patternFill>
    </fill>
    <fill>
      <patternFill patternType="solid">
        <fgColor indexed="9"/>
        <bgColor indexed="26"/>
      </patternFill>
    </fill>
    <fill>
      <patternFill patternType="solid">
        <fgColor indexed="9"/>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indexed="55"/>
        <bgColor indexed="64"/>
      </patternFill>
    </fill>
    <fill>
      <patternFill patternType="solid">
        <fgColor rgb="FFC0C0C0"/>
      </patternFill>
    </fill>
  </fills>
  <borders count="153">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8"/>
      </bottom>
      <diagonal/>
    </border>
    <border>
      <left style="thin">
        <color indexed="8"/>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style="thin">
        <color indexed="8"/>
      </right>
      <top style="thin">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right/>
      <top style="thin">
        <color indexed="8"/>
      </top>
      <bottom style="hair">
        <color indexed="8"/>
      </bottom>
      <diagonal/>
    </border>
    <border>
      <left/>
      <right/>
      <top style="thin">
        <color indexed="8"/>
      </top>
      <bottom/>
      <diagonal/>
    </border>
    <border>
      <left style="hair">
        <color indexed="8"/>
      </left>
      <right style="hair">
        <color indexed="8"/>
      </right>
      <top style="hair">
        <color indexed="8"/>
      </top>
      <bottom style="hair">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hair">
        <color indexed="8"/>
      </left>
      <right/>
      <top style="hair">
        <color indexed="8"/>
      </top>
      <bottom style="hair">
        <color indexed="8"/>
      </bottom>
      <diagonal/>
    </border>
    <border>
      <left/>
      <right style="hair">
        <color indexed="8"/>
      </right>
      <top style="hair">
        <color indexed="8"/>
      </top>
      <bottom style="hair">
        <color indexed="8"/>
      </bottom>
      <diagonal/>
    </border>
    <border>
      <left/>
      <right/>
      <top style="hair">
        <color indexed="8"/>
      </top>
      <bottom style="hair">
        <color indexed="8"/>
      </bottom>
      <diagonal/>
    </border>
    <border>
      <left style="hair">
        <color auto="1"/>
      </left>
      <right/>
      <top/>
      <bottom/>
      <diagonal/>
    </border>
    <border>
      <left style="hair">
        <color indexed="8"/>
      </left>
      <right/>
      <top/>
      <bottom/>
      <diagonal/>
    </border>
    <border>
      <left/>
      <right/>
      <top style="hair">
        <color indexed="8"/>
      </top>
      <bottom/>
      <diagonal/>
    </border>
    <border>
      <left style="hair">
        <color indexed="8"/>
      </left>
      <right style="hair">
        <color indexed="8"/>
      </right>
      <top/>
      <bottom style="hair">
        <color indexed="8"/>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bottom/>
      <diagonal/>
    </border>
    <border>
      <left style="hair">
        <color rgb="FF969696"/>
      </left>
      <right style="hair">
        <color rgb="FF969696"/>
      </right>
      <top style="hair">
        <color rgb="FF969696"/>
      </top>
      <bottom style="hair">
        <color rgb="FF969696"/>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8"/>
      </left>
      <right/>
      <top/>
      <bottom/>
      <diagonal/>
    </border>
    <border>
      <left style="hair">
        <color indexed="64"/>
      </left>
      <right/>
      <top/>
      <bottom/>
      <diagonal/>
    </border>
    <border>
      <left style="hair">
        <color indexed="64"/>
      </left>
      <right style="hair">
        <color indexed="64"/>
      </right>
      <top style="hair">
        <color indexed="64"/>
      </top>
      <bottom/>
      <diagonal/>
    </border>
    <border>
      <left style="hair">
        <color indexed="8"/>
      </left>
      <right style="hair">
        <color indexed="8"/>
      </right>
      <top style="hair">
        <color indexed="8"/>
      </top>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diagonal/>
    </border>
    <border>
      <left style="hair">
        <color indexed="8"/>
      </left>
      <right style="hair">
        <color indexed="8"/>
      </right>
      <top style="hair">
        <color indexed="8"/>
      </top>
      <bottom/>
      <diagonal/>
    </border>
    <border>
      <left style="hair">
        <color indexed="8"/>
      </left>
      <right style="hair">
        <color indexed="8"/>
      </right>
      <top style="hair">
        <color indexed="8"/>
      </top>
      <bottom style="hair">
        <color indexed="8"/>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diagonal/>
    </border>
    <border>
      <left style="hair">
        <color indexed="8"/>
      </left>
      <right style="hair">
        <color indexed="8"/>
      </right>
      <top style="hair">
        <color indexed="8"/>
      </top>
      <bottom/>
      <diagonal/>
    </border>
    <border>
      <left style="hair">
        <color indexed="8"/>
      </left>
      <right style="hair">
        <color indexed="8"/>
      </right>
      <top style="hair">
        <color indexed="8"/>
      </top>
      <bottom style="hair">
        <color indexed="8"/>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diagonal/>
    </border>
    <border>
      <left style="hair">
        <color indexed="8"/>
      </left>
      <right style="hair">
        <color indexed="8"/>
      </right>
      <top style="hair">
        <color indexed="8"/>
      </top>
      <bottom/>
      <diagonal/>
    </border>
    <border>
      <left style="hair">
        <color indexed="8"/>
      </left>
      <right style="hair">
        <color indexed="8"/>
      </right>
      <top style="hair">
        <color indexed="8"/>
      </top>
      <bottom style="hair">
        <color indexed="8"/>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diagonal/>
    </border>
    <border>
      <left style="hair">
        <color indexed="8"/>
      </left>
      <right style="hair">
        <color indexed="8"/>
      </right>
      <top style="hair">
        <color indexed="8"/>
      </top>
      <bottom/>
      <diagonal/>
    </border>
    <border>
      <left style="hair">
        <color indexed="8"/>
      </left>
      <right style="hair">
        <color indexed="8"/>
      </right>
      <top style="hair">
        <color indexed="8"/>
      </top>
      <bottom style="hair">
        <color indexed="8"/>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diagonal/>
    </border>
    <border>
      <left style="hair">
        <color indexed="8"/>
      </left>
      <right style="hair">
        <color indexed="8"/>
      </right>
      <top style="hair">
        <color indexed="8"/>
      </top>
      <bottom/>
      <diagonal/>
    </border>
    <border>
      <left style="hair">
        <color indexed="8"/>
      </left>
      <right style="hair">
        <color indexed="8"/>
      </right>
      <top style="hair">
        <color indexed="8"/>
      </top>
      <bottom style="hair">
        <color indexed="8"/>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diagonal/>
    </border>
    <border>
      <left style="hair">
        <color indexed="8"/>
      </left>
      <right style="hair">
        <color indexed="8"/>
      </right>
      <top style="hair">
        <color indexed="8"/>
      </top>
      <bottom/>
      <diagonal/>
    </border>
    <border>
      <left style="hair">
        <color indexed="8"/>
      </left>
      <right style="hair">
        <color indexed="8"/>
      </right>
      <top style="hair">
        <color indexed="8"/>
      </top>
      <bottom style="hair">
        <color indexed="8"/>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diagonal/>
    </border>
    <border>
      <left style="hair">
        <color indexed="8"/>
      </left>
      <right style="hair">
        <color indexed="8"/>
      </right>
      <top style="hair">
        <color indexed="8"/>
      </top>
      <bottom/>
      <diagonal/>
    </border>
    <border>
      <left style="hair">
        <color indexed="8"/>
      </left>
      <right style="hair">
        <color indexed="8"/>
      </right>
      <top style="hair">
        <color indexed="8"/>
      </top>
      <bottom style="hair">
        <color indexed="8"/>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diagonal/>
    </border>
    <border>
      <left style="hair">
        <color indexed="8"/>
      </left>
      <right style="hair">
        <color indexed="8"/>
      </right>
      <top style="hair">
        <color indexed="8"/>
      </top>
      <bottom/>
      <diagonal/>
    </border>
    <border>
      <left style="hair">
        <color indexed="8"/>
      </left>
      <right style="hair">
        <color indexed="8"/>
      </right>
      <top style="hair">
        <color indexed="8"/>
      </top>
      <bottom style="hair">
        <color indexed="8"/>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diagonal/>
    </border>
    <border>
      <left style="hair">
        <color indexed="8"/>
      </left>
      <right style="hair">
        <color indexed="8"/>
      </right>
      <top style="hair">
        <color indexed="8"/>
      </top>
      <bottom/>
      <diagonal/>
    </border>
    <border>
      <left style="hair">
        <color indexed="8"/>
      </left>
      <right style="hair">
        <color indexed="8"/>
      </right>
      <top style="hair">
        <color indexed="8"/>
      </top>
      <bottom style="hair">
        <color indexed="8"/>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diagonal/>
    </border>
    <border>
      <left style="hair">
        <color indexed="8"/>
      </left>
      <right style="hair">
        <color indexed="8"/>
      </right>
      <top style="hair">
        <color indexed="8"/>
      </top>
      <bottom/>
      <diagonal/>
    </border>
    <border>
      <left style="hair">
        <color indexed="8"/>
      </left>
      <right style="hair">
        <color indexed="8"/>
      </right>
      <top style="hair">
        <color indexed="8"/>
      </top>
      <bottom style="hair">
        <color indexed="8"/>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diagonal/>
    </border>
    <border>
      <left style="hair">
        <color indexed="8"/>
      </left>
      <right style="hair">
        <color indexed="8"/>
      </right>
      <top style="hair">
        <color indexed="8"/>
      </top>
      <bottom/>
      <diagonal/>
    </border>
    <border>
      <left style="hair">
        <color indexed="8"/>
      </left>
      <right style="hair">
        <color indexed="8"/>
      </right>
      <top style="hair">
        <color indexed="8"/>
      </top>
      <bottom style="hair">
        <color indexed="8"/>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diagonal/>
    </border>
    <border>
      <left style="hair">
        <color indexed="8"/>
      </left>
      <right style="hair">
        <color indexed="8"/>
      </right>
      <top style="hair">
        <color indexed="8"/>
      </top>
      <bottom/>
      <diagonal/>
    </border>
    <border>
      <left style="hair">
        <color indexed="8"/>
      </left>
      <right style="hair">
        <color indexed="8"/>
      </right>
      <top style="hair">
        <color indexed="8"/>
      </top>
      <bottom style="hair">
        <color indexed="8"/>
      </bottom>
      <diagonal/>
    </border>
    <border>
      <left style="hair">
        <color indexed="8"/>
      </left>
      <right/>
      <top style="hair">
        <color indexed="8"/>
      </top>
      <bottom/>
      <diagonal/>
    </border>
    <border>
      <left style="hair">
        <color indexed="64"/>
      </left>
      <right/>
      <top style="hair">
        <color indexed="64"/>
      </top>
      <bottom style="hair">
        <color auto="1"/>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diagonal/>
    </border>
    <border>
      <left style="hair">
        <color indexed="8"/>
      </left>
      <right style="hair">
        <color indexed="8"/>
      </right>
      <top style="hair">
        <color indexed="8"/>
      </top>
      <bottom/>
      <diagonal/>
    </border>
    <border>
      <left style="hair">
        <color indexed="8"/>
      </left>
      <right style="hair">
        <color indexed="8"/>
      </right>
      <top style="hair">
        <color indexed="8"/>
      </top>
      <bottom style="hair">
        <color indexed="8"/>
      </bottom>
      <diagonal/>
    </border>
    <border>
      <left style="hair">
        <color indexed="8"/>
      </left>
      <right/>
      <top style="hair">
        <color indexed="8"/>
      </top>
      <bottom/>
      <diagonal/>
    </border>
    <border>
      <left style="hair">
        <color indexed="64"/>
      </left>
      <right/>
      <top style="hair">
        <color indexed="64"/>
      </top>
      <bottom style="hair">
        <color auto="1"/>
      </bottom>
      <diagonal/>
    </border>
    <border>
      <left style="hair">
        <color indexed="8"/>
      </left>
      <right style="hair">
        <color indexed="8"/>
      </right>
      <top style="hair">
        <color indexed="64"/>
      </top>
      <bottom style="hair">
        <color indexed="8"/>
      </bottom>
      <diagonal/>
    </border>
    <border>
      <left style="hair">
        <color indexed="64"/>
      </left>
      <right style="hair">
        <color indexed="64"/>
      </right>
      <top style="hair">
        <color indexed="64"/>
      </top>
      <bottom style="hair">
        <color auto="1"/>
      </bottom>
      <diagonal/>
    </border>
    <border>
      <left style="hair">
        <color indexed="8"/>
      </left>
      <right/>
      <top style="hair">
        <color indexed="8"/>
      </top>
      <bottom style="hair">
        <color indexed="8"/>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right/>
      <top style="hair">
        <color indexed="8"/>
      </top>
      <bottom/>
      <diagonal/>
    </border>
    <border>
      <left/>
      <right style="hair">
        <color indexed="8"/>
      </right>
      <top style="hair">
        <color indexed="8"/>
      </top>
      <bottom style="hair">
        <color indexed="8"/>
      </bottom>
      <diagonal/>
    </border>
    <border>
      <left style="hair">
        <color indexed="8"/>
      </left>
      <right/>
      <top/>
      <bottom/>
      <diagonal/>
    </border>
    <border>
      <left/>
      <right style="hair">
        <color indexed="64"/>
      </right>
      <top style="hair">
        <color indexed="64"/>
      </top>
      <bottom style="hair">
        <color indexed="64"/>
      </bottom>
      <diagonal/>
    </border>
    <border>
      <left/>
      <right style="hair">
        <color indexed="8"/>
      </right>
      <top style="hair">
        <color indexed="8"/>
      </top>
      <bottom/>
      <diagonal/>
    </border>
    <border>
      <left/>
      <right style="hair">
        <color indexed="8"/>
      </right>
      <top/>
      <bottom style="hair">
        <color indexed="8"/>
      </bottom>
      <diagonal/>
    </border>
    <border>
      <left style="hair">
        <color indexed="64"/>
      </left>
      <right style="hair">
        <color indexed="64"/>
      </right>
      <top/>
      <bottom style="hair">
        <color auto="1"/>
      </bottom>
      <diagonal/>
    </border>
    <border>
      <left style="hair">
        <color indexed="8"/>
      </left>
      <right/>
      <top/>
      <bottom style="hair">
        <color indexed="8"/>
      </bottom>
      <diagonal/>
    </border>
    <border>
      <left style="double">
        <color indexed="64"/>
      </left>
      <right/>
      <top style="double">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double">
        <color indexed="64"/>
      </right>
      <top style="double">
        <color indexed="64"/>
      </top>
      <bottom/>
      <diagonal/>
    </border>
    <border>
      <left style="double">
        <color indexed="64"/>
      </left>
      <right/>
      <top/>
      <bottom/>
      <diagonal/>
    </border>
    <border>
      <left style="thin">
        <color indexed="64"/>
      </left>
      <right style="double">
        <color indexed="64"/>
      </right>
      <top/>
      <bottom/>
      <diagonal/>
    </border>
    <border>
      <left style="double">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bottom style="double">
        <color indexed="64"/>
      </bottom>
      <diagonal/>
    </border>
  </borders>
  <cellStyleXfs count="101">
    <xf numFmtId="0" fontId="0" fillId="0" borderId="0" applyAlignment="0">
      <alignment vertical="top" wrapText="1"/>
      <protection locked="0"/>
    </xf>
    <xf numFmtId="0" fontId="21" fillId="0" borderId="0" applyFill="0" applyBorder="0" applyProtection="0"/>
    <xf numFmtId="0" fontId="12" fillId="0" borderId="0"/>
    <xf numFmtId="0" fontId="10" fillId="0" borderId="0"/>
    <xf numFmtId="0" fontId="24" fillId="0" borderId="0"/>
    <xf numFmtId="0" fontId="12" fillId="0" borderId="0"/>
    <xf numFmtId="0" fontId="12" fillId="0" borderId="0"/>
    <xf numFmtId="0" fontId="12" fillId="0" borderId="0" applyAlignment="0">
      <alignment vertical="top" wrapText="1"/>
      <protection locked="0"/>
    </xf>
    <xf numFmtId="0" fontId="10" fillId="0" borderId="0"/>
    <xf numFmtId="0" fontId="12" fillId="0" borderId="0"/>
    <xf numFmtId="0" fontId="10" fillId="0" borderId="0"/>
    <xf numFmtId="0" fontId="8" fillId="0" borderId="0"/>
    <xf numFmtId="0" fontId="11" fillId="0" borderId="0" applyAlignment="0">
      <alignment vertical="top" wrapText="1"/>
      <protection locked="0"/>
    </xf>
    <xf numFmtId="0" fontId="11" fillId="0" borderId="0" applyAlignment="0">
      <alignment vertical="top" wrapText="1"/>
      <protection locked="0"/>
    </xf>
    <xf numFmtId="0" fontId="10" fillId="0" borderId="0"/>
    <xf numFmtId="0" fontId="10" fillId="0" borderId="0"/>
    <xf numFmtId="0" fontId="10" fillId="0" borderId="0"/>
    <xf numFmtId="0" fontId="22" fillId="0" borderId="0"/>
    <xf numFmtId="0" fontId="23" fillId="0" borderId="0" applyFont="0" applyFill="0" applyBorder="0" applyAlignment="0" applyProtection="0"/>
    <xf numFmtId="0" fontId="12" fillId="0" borderId="0"/>
    <xf numFmtId="0" fontId="10" fillId="0" borderId="0"/>
    <xf numFmtId="0" fontId="10" fillId="0" borderId="0"/>
    <xf numFmtId="0" fontId="12" fillId="0" borderId="0"/>
    <xf numFmtId="0" fontId="11" fillId="0" borderId="0" applyAlignment="0">
      <alignment vertical="top" wrapText="1"/>
      <protection locked="0"/>
    </xf>
    <xf numFmtId="0" fontId="38" fillId="0" borderId="0"/>
    <xf numFmtId="0" fontId="7" fillId="0" borderId="0"/>
    <xf numFmtId="0" fontId="12" fillId="0" borderId="0"/>
    <xf numFmtId="0" fontId="11" fillId="0" borderId="0" applyAlignment="0">
      <alignment vertical="top" wrapText="1"/>
      <protection locked="0"/>
    </xf>
    <xf numFmtId="0" fontId="11" fillId="0" borderId="0" applyAlignment="0">
      <alignment vertical="top" wrapText="1"/>
      <protection locked="0"/>
    </xf>
    <xf numFmtId="0" fontId="7" fillId="0" borderId="0"/>
    <xf numFmtId="0" fontId="10" fillId="0" borderId="0"/>
    <xf numFmtId="0" fontId="51" fillId="0" borderId="0"/>
    <xf numFmtId="0" fontId="51" fillId="0" borderId="0"/>
    <xf numFmtId="0" fontId="63" fillId="0" borderId="0" applyNumberFormat="0" applyFill="0" applyBorder="0" applyAlignment="0" applyProtection="0"/>
    <xf numFmtId="0" fontId="23" fillId="0" borderId="0"/>
    <xf numFmtId="0" fontId="67" fillId="0" borderId="0" applyAlignment="0">
      <alignment vertical="top" wrapText="1"/>
      <protection locked="0"/>
    </xf>
    <xf numFmtId="0" fontId="7" fillId="0" borderId="0"/>
    <xf numFmtId="0" fontId="38" fillId="0" borderId="0"/>
    <xf numFmtId="0" fontId="10" fillId="0" borderId="0"/>
    <xf numFmtId="0" fontId="11" fillId="0" borderId="0" applyAlignment="0">
      <alignment vertical="top" wrapText="1"/>
      <protection locked="0"/>
    </xf>
    <xf numFmtId="0" fontId="67" fillId="0" borderId="0" applyAlignment="0">
      <alignment vertical="top" wrapText="1"/>
      <protection locked="0"/>
    </xf>
    <xf numFmtId="0" fontId="90" fillId="0" borderId="0" applyNumberFormat="0" applyFill="0" applyBorder="0" applyAlignment="0" applyProtection="0"/>
    <xf numFmtId="0" fontId="10" fillId="0" borderId="0"/>
    <xf numFmtId="0" fontId="7" fillId="0" borderId="0"/>
    <xf numFmtId="0" fontId="11" fillId="0" borderId="0" applyAlignment="0">
      <alignment vertical="top" wrapText="1"/>
      <protection locked="0"/>
    </xf>
    <xf numFmtId="0" fontId="31" fillId="0" borderId="0" applyAlignment="0">
      <alignment vertical="top" wrapText="1"/>
      <protection locked="0"/>
    </xf>
    <xf numFmtId="0" fontId="31" fillId="0" borderId="0" applyAlignment="0">
      <alignment vertical="top" wrapText="1"/>
      <protection locked="0"/>
    </xf>
    <xf numFmtId="0" fontId="11" fillId="0" borderId="0" applyAlignment="0">
      <alignment vertical="top" wrapText="1"/>
      <protection locked="0"/>
    </xf>
    <xf numFmtId="0" fontId="67" fillId="0" borderId="0" applyAlignment="0">
      <alignment vertical="top" wrapText="1"/>
      <protection locked="0"/>
    </xf>
    <xf numFmtId="0" fontId="38" fillId="0" borderId="0"/>
    <xf numFmtId="0" fontId="7" fillId="0" borderId="0"/>
    <xf numFmtId="0" fontId="123" fillId="0" borderId="0" applyNumberFormat="0" applyFill="0" applyBorder="0" applyAlignment="0" applyProtection="0">
      <alignment vertical="top"/>
      <protection locked="0"/>
    </xf>
    <xf numFmtId="0" fontId="7" fillId="0" borderId="0"/>
    <xf numFmtId="0" fontId="10" fillId="0" borderId="0"/>
    <xf numFmtId="0" fontId="7" fillId="0" borderId="0"/>
    <xf numFmtId="0" fontId="38" fillId="0" borderId="0"/>
    <xf numFmtId="0" fontId="12" fillId="0" borderId="0"/>
    <xf numFmtId="0" fontId="10" fillId="0" borderId="0"/>
    <xf numFmtId="0" fontId="123" fillId="0" borderId="0" applyNumberFormat="0" applyFill="0" applyBorder="0" applyAlignment="0" applyProtection="0">
      <alignment vertical="top"/>
      <protection locked="0"/>
    </xf>
    <xf numFmtId="0" fontId="12" fillId="0" borderId="0"/>
    <xf numFmtId="0" fontId="67" fillId="0" borderId="0" applyAlignment="0">
      <alignment vertical="top" wrapText="1"/>
      <protection locked="0"/>
    </xf>
    <xf numFmtId="0" fontId="63" fillId="0" borderId="0" applyNumberFormat="0" applyFill="0" applyBorder="0" applyAlignment="0" applyProtection="0"/>
    <xf numFmtId="0" fontId="12" fillId="0" borderId="0"/>
    <xf numFmtId="0" fontId="38" fillId="0" borderId="0"/>
    <xf numFmtId="0" fontId="10" fillId="0" borderId="0"/>
    <xf numFmtId="0" fontId="7" fillId="0" borderId="0"/>
    <xf numFmtId="0" fontId="7" fillId="0" borderId="0"/>
    <xf numFmtId="0" fontId="176" fillId="0" borderId="0" applyNumberFormat="0" applyFill="0" applyBorder="0" applyAlignment="0" applyProtection="0">
      <alignment vertical="top"/>
      <protection locked="0"/>
    </xf>
    <xf numFmtId="0" fontId="67" fillId="0" borderId="0" applyAlignment="0">
      <alignment vertical="top" wrapText="1"/>
      <protection locked="0"/>
    </xf>
    <xf numFmtId="0" fontId="10" fillId="0" borderId="0"/>
    <xf numFmtId="0" fontId="195" fillId="0" borderId="0"/>
    <xf numFmtId="0" fontId="7" fillId="0" borderId="0"/>
    <xf numFmtId="0" fontId="91" fillId="0" borderId="0" applyNumberFormat="0" applyFill="0" applyBorder="0" applyAlignment="0" applyProtection="0">
      <alignment vertical="top" wrapText="1"/>
      <protection locked="0"/>
    </xf>
    <xf numFmtId="0" fontId="11" fillId="0" borderId="0" applyAlignment="0">
      <alignment vertical="top" wrapText="1"/>
      <protection locked="0"/>
    </xf>
    <xf numFmtId="0" fontId="11" fillId="0" borderId="0" applyAlignment="0">
      <alignment vertical="top" wrapText="1"/>
      <protection locked="0"/>
    </xf>
    <xf numFmtId="0" fontId="7" fillId="0" borderId="0"/>
    <xf numFmtId="0" fontId="91" fillId="0" borderId="0" applyNumberFormat="0" applyFill="0" applyBorder="0" applyAlignment="0" applyProtection="0">
      <alignment vertical="top" wrapText="1"/>
      <protection locked="0"/>
    </xf>
    <xf numFmtId="0" fontId="7" fillId="0" borderId="0"/>
    <xf numFmtId="0" fontId="12" fillId="0" borderId="0"/>
    <xf numFmtId="0" fontId="7" fillId="0" borderId="0"/>
    <xf numFmtId="0" fontId="31" fillId="0" borderId="0" applyAlignment="0">
      <alignment vertical="top" wrapText="1"/>
      <protection locked="0"/>
    </xf>
    <xf numFmtId="0" fontId="252" fillId="0" borderId="0" applyNumberFormat="0" applyFill="0" applyBorder="0" applyAlignment="0" applyProtection="0">
      <alignment vertical="top" wrapText="1"/>
      <protection locked="0"/>
    </xf>
    <xf numFmtId="0" fontId="31" fillId="0" borderId="0" applyAlignment="0">
      <alignment vertical="top" wrapText="1"/>
      <protection locked="0"/>
    </xf>
    <xf numFmtId="0" fontId="38" fillId="0" borderId="0"/>
    <xf numFmtId="0" fontId="123" fillId="0" borderId="0" applyNumberFormat="0" applyFill="0" applyBorder="0" applyAlignment="0" applyProtection="0">
      <alignment vertical="top"/>
      <protection locked="0"/>
    </xf>
    <xf numFmtId="0" fontId="7" fillId="0" borderId="0"/>
    <xf numFmtId="0" fontId="63" fillId="0" borderId="0" applyNumberFormat="0" applyFill="0" applyBorder="0" applyAlignment="0" applyProtection="0"/>
    <xf numFmtId="0" fontId="7" fillId="0" borderId="0"/>
    <xf numFmtId="0" fontId="276" fillId="0" borderId="0" applyNumberFormat="0" applyFill="0" applyBorder="0" applyAlignment="0" applyProtection="0">
      <alignment vertical="top"/>
      <protection locked="0"/>
    </xf>
    <xf numFmtId="0" fontId="7" fillId="0" borderId="0"/>
    <xf numFmtId="0" fontId="7" fillId="0" borderId="0"/>
    <xf numFmtId="0" fontId="276" fillId="0" borderId="0" applyNumberFormat="0" applyFill="0" applyBorder="0" applyAlignment="0" applyProtection="0">
      <alignment vertical="top"/>
      <protection locked="0"/>
    </xf>
    <xf numFmtId="0" fontId="11" fillId="0" borderId="0" applyAlignment="0">
      <alignment vertical="top" wrapText="1"/>
      <protection locked="0"/>
    </xf>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10" fillId="0" borderId="0"/>
  </cellStyleXfs>
  <cellXfs count="5741">
    <xf numFmtId="0" fontId="0" fillId="0" borderId="0" xfId="0" applyAlignment="1">
      <alignment vertical="top"/>
      <protection locked="0"/>
    </xf>
    <xf numFmtId="0" fontId="12" fillId="0" borderId="0" xfId="8" applyFont="1"/>
    <xf numFmtId="0" fontId="13" fillId="0" borderId="0" xfId="8" applyFont="1" applyAlignment="1">
      <alignment horizontal="center"/>
    </xf>
    <xf numFmtId="0" fontId="14" fillId="0" borderId="0" xfId="8" applyFont="1" applyAlignment="1">
      <alignment horizontal="left"/>
    </xf>
    <xf numFmtId="0" fontId="17" fillId="0" borderId="0" xfId="8" applyFont="1"/>
    <xf numFmtId="0" fontId="15" fillId="0" borderId="0" xfId="8" applyFont="1" applyAlignment="1">
      <alignment horizontal="left" vertical="top" wrapText="1"/>
    </xf>
    <xf numFmtId="0" fontId="10" fillId="0" borderId="0" xfId="8" applyAlignment="1">
      <alignment vertical="top" wrapText="1"/>
    </xf>
    <xf numFmtId="0" fontId="17" fillId="0" borderId="0" xfId="8" applyFont="1" applyAlignment="1">
      <alignment horizontal="left" vertical="center"/>
    </xf>
    <xf numFmtId="0" fontId="12" fillId="0" borderId="0" xfId="8" applyFont="1" applyAlignment="1">
      <alignment horizontal="left"/>
    </xf>
    <xf numFmtId="0" fontId="12" fillId="0" borderId="0" xfId="8" applyFont="1" applyAlignment="1">
      <alignment horizontal="right"/>
    </xf>
    <xf numFmtId="0" fontId="19" fillId="2" borderId="1" xfId="8" applyFont="1" applyFill="1" applyBorder="1" applyAlignment="1">
      <alignment wrapText="1"/>
    </xf>
    <xf numFmtId="0" fontId="19" fillId="2" borderId="2" xfId="8" applyFont="1" applyFill="1" applyBorder="1" applyAlignment="1">
      <alignment wrapText="1"/>
    </xf>
    <xf numFmtId="0" fontId="19" fillId="2" borderId="3" xfId="8" applyFont="1" applyFill="1" applyBorder="1" applyAlignment="1">
      <alignment wrapText="1"/>
    </xf>
    <xf numFmtId="0" fontId="19" fillId="2" borderId="1" xfId="8" applyFont="1" applyFill="1" applyBorder="1" applyAlignment="1">
      <alignment horizontal="right" wrapText="1"/>
    </xf>
    <xf numFmtId="0" fontId="12" fillId="2" borderId="2" xfId="8" applyFont="1" applyFill="1" applyBorder="1"/>
    <xf numFmtId="0" fontId="19" fillId="2" borderId="2" xfId="8" applyFont="1" applyFill="1" applyBorder="1" applyAlignment="1">
      <alignment horizontal="right" wrapText="1"/>
    </xf>
    <xf numFmtId="0" fontId="17" fillId="2" borderId="3" xfId="8" applyFont="1" applyFill="1" applyBorder="1" applyAlignment="1">
      <alignment horizontal="right"/>
    </xf>
    <xf numFmtId="0" fontId="12" fillId="0" borderId="4" xfId="8" applyFont="1" applyBorder="1" applyAlignment="1">
      <alignment vertical="center"/>
    </xf>
    <xf numFmtId="0" fontId="12" fillId="0" borderId="0" xfId="8" applyFont="1" applyAlignment="1">
      <alignment vertical="center"/>
    </xf>
    <xf numFmtId="1" fontId="12" fillId="0" borderId="0" xfId="8" applyNumberFormat="1" applyFont="1" applyAlignment="1">
      <alignment horizontal="right" vertical="center"/>
    </xf>
    <xf numFmtId="0" fontId="12" fillId="0" borderId="5" xfId="8" applyFont="1" applyBorder="1" applyAlignment="1">
      <alignment vertical="center"/>
    </xf>
    <xf numFmtId="4" fontId="12" fillId="0" borderId="4" xfId="8" applyNumberFormat="1" applyFont="1" applyBorder="1" applyAlignment="1">
      <alignment horizontal="right" vertical="center"/>
    </xf>
    <xf numFmtId="4" fontId="12" fillId="0" borderId="0" xfId="8" applyNumberFormat="1" applyFont="1" applyAlignment="1">
      <alignment horizontal="right" vertical="center"/>
    </xf>
    <xf numFmtId="4" fontId="12" fillId="0" borderId="5" xfId="8" applyNumberFormat="1" applyFont="1" applyBorder="1" applyAlignment="1">
      <alignment horizontal="right" vertical="center"/>
    </xf>
    <xf numFmtId="0" fontId="15" fillId="3" borderId="1" xfId="8" applyFont="1" applyFill="1" applyBorder="1" applyAlignment="1">
      <alignment vertical="center"/>
    </xf>
    <xf numFmtId="0" fontId="17" fillId="3" borderId="2" xfId="8" applyFont="1" applyFill="1" applyBorder="1" applyAlignment="1">
      <alignment vertical="center"/>
    </xf>
    <xf numFmtId="0" fontId="12" fillId="3" borderId="2" xfId="8" applyFont="1" applyFill="1" applyBorder="1" applyAlignment="1">
      <alignment vertical="center"/>
    </xf>
    <xf numFmtId="4" fontId="15" fillId="3" borderId="9" xfId="8" applyNumberFormat="1" applyFont="1" applyFill="1" applyBorder="1" applyAlignment="1">
      <alignment horizontal="right" vertical="center"/>
    </xf>
    <xf numFmtId="4" fontId="15" fillId="3" borderId="10" xfId="8" applyNumberFormat="1" applyFont="1" applyFill="1" applyBorder="1" applyAlignment="1">
      <alignment horizontal="right" vertical="center"/>
    </xf>
    <xf numFmtId="3" fontId="15" fillId="4" borderId="11" xfId="8" applyNumberFormat="1" applyFont="1" applyFill="1" applyBorder="1" applyAlignment="1">
      <alignment horizontal="right" vertical="center"/>
    </xf>
    <xf numFmtId="0" fontId="15" fillId="0" borderId="0" xfId="8" applyFont="1" applyAlignment="1">
      <alignment horizontal="left"/>
    </xf>
    <xf numFmtId="0" fontId="19" fillId="2" borderId="1" xfId="8" applyFont="1" applyFill="1" applyBorder="1" applyAlignment="1">
      <alignment vertical="center"/>
    </xf>
    <xf numFmtId="0" fontId="17" fillId="2" borderId="2" xfId="8" applyFont="1" applyFill="1" applyBorder="1" applyAlignment="1">
      <alignment vertical="center"/>
    </xf>
    <xf numFmtId="0" fontId="17" fillId="2" borderId="3" xfId="8" applyFont="1" applyFill="1" applyBorder="1" applyAlignment="1">
      <alignment vertical="center" wrapText="1"/>
    </xf>
    <xf numFmtId="49" fontId="18" fillId="0" borderId="4" xfId="8" applyNumberFormat="1" applyFont="1" applyBorder="1" applyAlignment="1">
      <alignment horizontal="left"/>
    </xf>
    <xf numFmtId="0" fontId="18" fillId="0" borderId="0" xfId="8" applyFont="1" applyAlignment="1">
      <alignment horizontal="left"/>
    </xf>
    <xf numFmtId="0" fontId="18" fillId="0" borderId="0" xfId="8" applyFont="1"/>
    <xf numFmtId="164" fontId="18" fillId="0" borderId="0" xfId="8" applyNumberFormat="1" applyFont="1"/>
    <xf numFmtId="49" fontId="18" fillId="0" borderId="14" xfId="8" applyNumberFormat="1" applyFont="1" applyBorder="1" applyAlignment="1">
      <alignment horizontal="left"/>
    </xf>
    <xf numFmtId="0" fontId="19" fillId="3" borderId="1" xfId="8" applyFont="1" applyFill="1" applyBorder="1" applyAlignment="1">
      <alignment vertical="center"/>
    </xf>
    <xf numFmtId="49" fontId="19" fillId="3" borderId="2" xfId="8" applyNumberFormat="1" applyFont="1" applyFill="1" applyBorder="1" applyAlignment="1">
      <alignment horizontal="left" vertical="center"/>
    </xf>
    <xf numFmtId="0" fontId="19" fillId="3" borderId="2" xfId="8" applyFont="1" applyFill="1" applyBorder="1" applyAlignment="1">
      <alignment vertical="center"/>
    </xf>
    <xf numFmtId="164" fontId="18" fillId="3" borderId="3" xfId="8" applyNumberFormat="1" applyFont="1" applyFill="1" applyBorder="1"/>
    <xf numFmtId="3" fontId="19" fillId="3" borderId="12" xfId="8" applyNumberFormat="1" applyFont="1" applyFill="1" applyBorder="1" applyAlignment="1">
      <alignment horizontal="right" vertical="center"/>
    </xf>
    <xf numFmtId="0" fontId="9" fillId="0" borderId="0" xfId="16" applyFont="1"/>
    <xf numFmtId="0" fontId="9" fillId="0" borderId="0" xfId="8" applyFont="1"/>
    <xf numFmtId="49" fontId="19" fillId="0" borderId="14" xfId="8" applyNumberFormat="1" applyFont="1" applyBorder="1" applyAlignment="1">
      <alignment horizontal="left"/>
    </xf>
    <xf numFmtId="0" fontId="12" fillId="0" borderId="0" xfId="8" applyFont="1" applyAlignment="1">
      <alignment horizontal="center"/>
    </xf>
    <xf numFmtId="0" fontId="9" fillId="0" borderId="0" xfId="21" applyFont="1" applyAlignment="1">
      <alignment vertical="center"/>
    </xf>
    <xf numFmtId="49" fontId="9" fillId="0" borderId="0" xfId="21" applyNumberFormat="1" applyFont="1" applyAlignment="1">
      <alignment vertical="center"/>
    </xf>
    <xf numFmtId="0" fontId="15" fillId="0" borderId="0" xfId="8" applyFont="1" applyAlignment="1">
      <alignment horizontal="left" vertical="center"/>
    </xf>
    <xf numFmtId="0" fontId="17" fillId="0" borderId="0" xfId="8" applyFont="1" applyAlignment="1">
      <alignment vertical="center"/>
    </xf>
    <xf numFmtId="0" fontId="0" fillId="0" borderId="0" xfId="0" applyAlignment="1" applyProtection="1"/>
    <xf numFmtId="0" fontId="0" fillId="0" borderId="0" xfId="0" applyAlignment="1" applyProtection="1">
      <alignment horizontal="left" vertical="top"/>
    </xf>
    <xf numFmtId="0" fontId="9" fillId="0" borderId="0" xfId="21" applyFont="1" applyAlignment="1">
      <alignment vertical="center" wrapText="1"/>
    </xf>
    <xf numFmtId="0" fontId="12" fillId="0" borderId="0" xfId="22"/>
    <xf numFmtId="0" fontId="14" fillId="0" borderId="0" xfId="22" applyFont="1" applyAlignment="1">
      <alignment wrapText="1"/>
    </xf>
    <xf numFmtId="0" fontId="14" fillId="0" borderId="0" xfId="22" applyFont="1"/>
    <xf numFmtId="0" fontId="15" fillId="0" borderId="12" xfId="22" applyFont="1" applyBorder="1" applyAlignment="1">
      <alignment horizontal="left" vertical="center" wrapText="1"/>
    </xf>
    <xf numFmtId="0" fontId="14" fillId="0" borderId="3" xfId="22" applyFont="1" applyBorder="1" applyAlignment="1">
      <alignment horizontal="left" vertical="center" wrapText="1"/>
    </xf>
    <xf numFmtId="0" fontId="14" fillId="2" borderId="12" xfId="22" applyFont="1" applyFill="1" applyBorder="1" applyAlignment="1">
      <alignment horizontal="center"/>
    </xf>
    <xf numFmtId="0" fontId="14" fillId="0" borderId="12" xfId="22" applyFont="1" applyBorder="1" applyAlignment="1">
      <alignment vertical="center" wrapText="1"/>
    </xf>
    <xf numFmtId="0" fontId="14" fillId="0" borderId="12" xfId="22" applyFont="1" applyBorder="1" applyAlignment="1">
      <alignment horizontal="left" vertical="center" wrapText="1"/>
    </xf>
    <xf numFmtId="0" fontId="14" fillId="0" borderId="12" xfId="22" quotePrefix="1" applyFont="1" applyBorder="1" applyAlignment="1">
      <alignment horizontal="center" vertical="center" wrapText="1"/>
    </xf>
    <xf numFmtId="0" fontId="12" fillId="0" borderId="0" xfId="22" applyAlignment="1">
      <alignment horizontal="left" vertical="center"/>
    </xf>
    <xf numFmtId="0" fontId="17" fillId="0" borderId="0" xfId="22" applyFont="1" applyAlignment="1">
      <alignment vertical="top"/>
    </xf>
    <xf numFmtId="0" fontId="17" fillId="0" borderId="0" xfId="22" applyFont="1" applyAlignment="1">
      <alignment vertical="top" wrapText="1"/>
    </xf>
    <xf numFmtId="0" fontId="15" fillId="0" borderId="12" xfId="22" applyFont="1" applyBorder="1" applyAlignment="1">
      <alignment horizontal="right" vertical="top" wrapText="1"/>
    </xf>
    <xf numFmtId="0" fontId="15" fillId="0" borderId="0" xfId="3" applyFont="1" applyAlignment="1">
      <alignment horizontal="left" vertical="center"/>
    </xf>
    <xf numFmtId="0" fontId="14" fillId="0" borderId="0" xfId="3" applyFont="1" applyAlignment="1">
      <alignment vertical="center"/>
    </xf>
    <xf numFmtId="0" fontId="12" fillId="0" borderId="0" xfId="3" applyFont="1" applyAlignment="1">
      <alignment vertical="center"/>
    </xf>
    <xf numFmtId="4" fontId="12" fillId="0" borderId="0" xfId="3" applyNumberFormat="1" applyFont="1" applyAlignment="1">
      <alignment vertical="center"/>
    </xf>
    <xf numFmtId="4" fontId="12" fillId="0" borderId="0" xfId="22" applyNumberFormat="1"/>
    <xf numFmtId="0" fontId="35" fillId="0" borderId="0" xfId="23" applyFont="1" applyAlignment="1" applyProtection="1">
      <alignment horizontal="left"/>
    </xf>
    <xf numFmtId="0" fontId="36" fillId="0" borderId="0" xfId="23" applyFont="1" applyAlignment="1" applyProtection="1">
      <alignment horizontal="left"/>
    </xf>
    <xf numFmtId="0" fontId="11" fillId="0" borderId="0" xfId="23" applyAlignment="1">
      <alignment vertical="top"/>
      <protection locked="0"/>
    </xf>
    <xf numFmtId="0" fontId="37" fillId="0" borderId="0" xfId="23" applyFont="1" applyAlignment="1" applyProtection="1">
      <alignment horizontal="left" wrapText="1"/>
    </xf>
    <xf numFmtId="0" fontId="39" fillId="0" borderId="0" xfId="24" applyFont="1" applyAlignment="1" applyProtection="1">
      <alignment vertical="center"/>
      <protection locked="0"/>
    </xf>
    <xf numFmtId="0" fontId="8" fillId="0" borderId="0" xfId="24" applyFont="1" applyAlignment="1">
      <alignment horizontal="left"/>
    </xf>
    <xf numFmtId="0" fontId="36" fillId="0" borderId="0" xfId="24" applyFont="1" applyAlignment="1">
      <alignment horizontal="left"/>
    </xf>
    <xf numFmtId="0" fontId="38" fillId="0" borderId="0" xfId="24" applyAlignment="1">
      <alignment horizontal="left" vertical="top"/>
    </xf>
    <xf numFmtId="0" fontId="38" fillId="0" borderId="0" xfId="24"/>
    <xf numFmtId="0" fontId="38" fillId="0" borderId="0" xfId="24" applyAlignment="1" applyProtection="1">
      <alignment wrapText="1"/>
      <protection locked="0"/>
    </xf>
    <xf numFmtId="0" fontId="37" fillId="0" borderId="0" xfId="23" applyFont="1" applyAlignment="1" applyProtection="1">
      <alignment horizontal="left"/>
    </xf>
    <xf numFmtId="0" fontId="7" fillId="0" borderId="0" xfId="25" applyAlignment="1" applyProtection="1">
      <alignment wrapText="1"/>
      <protection locked="0"/>
    </xf>
    <xf numFmtId="0" fontId="8" fillId="0" borderId="0" xfId="25" applyFont="1" applyAlignment="1">
      <alignment horizontal="left"/>
    </xf>
    <xf numFmtId="0" fontId="36" fillId="0" borderId="0" xfId="25" applyFont="1" applyAlignment="1">
      <alignment horizontal="left"/>
    </xf>
    <xf numFmtId="0" fontId="7" fillId="0" borderId="0" xfId="25" applyAlignment="1">
      <alignment horizontal="left" vertical="top"/>
    </xf>
    <xf numFmtId="0" fontId="7" fillId="0" borderId="0" xfId="25"/>
    <xf numFmtId="0" fontId="8" fillId="0" borderId="0" xfId="23" applyFont="1" applyAlignment="1" applyProtection="1">
      <alignment horizontal="left"/>
    </xf>
    <xf numFmtId="0" fontId="11" fillId="0" borderId="0" xfId="23" applyAlignment="1">
      <alignment horizontal="left" vertical="top"/>
      <protection locked="0"/>
    </xf>
    <xf numFmtId="0" fontId="11" fillId="0" borderId="0" xfId="23" applyAlignment="1" applyProtection="1"/>
    <xf numFmtId="0" fontId="8" fillId="0" borderId="21" xfId="23" applyFont="1" applyBorder="1" applyAlignment="1" applyProtection="1">
      <alignment horizontal="center" vertical="center" wrapText="1"/>
    </xf>
    <xf numFmtId="0" fontId="8" fillId="0" borderId="22" xfId="23" applyFont="1" applyBorder="1" applyAlignment="1" applyProtection="1">
      <alignment horizontal="center" vertical="center" wrapText="1"/>
    </xf>
    <xf numFmtId="0" fontId="8" fillId="0" borderId="23" xfId="23" applyFont="1" applyBorder="1" applyAlignment="1" applyProtection="1">
      <alignment horizontal="center" vertical="center" wrapText="1"/>
    </xf>
    <xf numFmtId="166" fontId="8" fillId="0" borderId="25" xfId="23" applyNumberFormat="1" applyFont="1" applyBorder="1" applyAlignment="1" applyProtection="1">
      <alignment horizontal="center" vertical="center"/>
    </xf>
    <xf numFmtId="166" fontId="8" fillId="0" borderId="26" xfId="23" applyNumberFormat="1" applyFont="1" applyBorder="1" applyAlignment="1" applyProtection="1">
      <alignment horizontal="center" vertical="center"/>
    </xf>
    <xf numFmtId="0" fontId="11" fillId="0" borderId="28" xfId="23" applyBorder="1" applyAlignment="1" applyProtection="1">
      <alignment horizontal="left"/>
    </xf>
    <xf numFmtId="0" fontId="11" fillId="0" borderId="29" xfId="23" applyBorder="1" applyAlignment="1" applyProtection="1">
      <alignment horizontal="left"/>
    </xf>
    <xf numFmtId="0" fontId="40" fillId="0" borderId="30" xfId="23" applyFont="1" applyBorder="1" applyAlignment="1" applyProtection="1">
      <alignment horizontal="center" vertical="center"/>
    </xf>
    <xf numFmtId="0" fontId="40" fillId="0" borderId="30" xfId="23" applyFont="1" applyBorder="1" applyAlignment="1" applyProtection="1">
      <alignment horizontal="left" vertical="center"/>
    </xf>
    <xf numFmtId="0" fontId="41" fillId="0" borderId="30" xfId="23" applyFont="1" applyBorder="1" applyAlignment="1" applyProtection="1">
      <alignment horizontal="left" vertical="center"/>
    </xf>
    <xf numFmtId="0" fontId="42" fillId="0" borderId="30" xfId="23" applyFont="1" applyBorder="1" applyAlignment="1" applyProtection="1">
      <alignment horizontal="left" vertical="center"/>
    </xf>
    <xf numFmtId="0" fontId="11" fillId="0" borderId="0" xfId="23" applyAlignment="1" applyProtection="1">
      <alignment vertical="top"/>
    </xf>
    <xf numFmtId="0" fontId="37" fillId="0" borderId="0" xfId="27" applyFont="1" applyAlignment="1" applyProtection="1">
      <alignment horizontal="left" wrapText="1"/>
    </xf>
    <xf numFmtId="0" fontId="37" fillId="0" borderId="0" xfId="28" applyFont="1" applyAlignment="1" applyProtection="1">
      <alignment horizontal="left" wrapText="1"/>
    </xf>
    <xf numFmtId="0" fontId="7" fillId="0" borderId="0" xfId="29" applyAlignment="1">
      <alignment horizontal="left" vertical="top"/>
    </xf>
    <xf numFmtId="0" fontId="7" fillId="0" borderId="0" xfId="29"/>
    <xf numFmtId="0" fontId="43" fillId="0" borderId="0" xfId="25" applyFont="1" applyAlignment="1">
      <alignment horizontal="left"/>
    </xf>
    <xf numFmtId="0" fontId="36" fillId="0" borderId="0" xfId="25" applyFont="1" applyAlignment="1">
      <alignment horizontal="center"/>
    </xf>
    <xf numFmtId="0" fontId="44" fillId="0" borderId="0" xfId="25" applyFont="1" applyAlignment="1">
      <alignment horizontal="right" vertical="top"/>
    </xf>
    <xf numFmtId="0" fontId="45" fillId="0" borderId="31" xfId="25" applyFont="1" applyBorder="1" applyAlignment="1">
      <alignment horizontal="center" vertical="center" wrapText="1"/>
    </xf>
    <xf numFmtId="0" fontId="45" fillId="0" borderId="12" xfId="25" applyFont="1" applyBorder="1" applyAlignment="1">
      <alignment horizontal="center" vertical="center" wrapText="1"/>
    </xf>
    <xf numFmtId="0" fontId="46" fillId="0" borderId="0" xfId="25" applyFont="1" applyAlignment="1">
      <alignment horizontal="left" vertical="center"/>
    </xf>
    <xf numFmtId="0" fontId="47" fillId="0" borderId="0" xfId="25" applyFont="1"/>
    <xf numFmtId="37" fontId="8" fillId="0" borderId="30" xfId="3" applyNumberFormat="1" applyFont="1" applyBorder="1" applyAlignment="1" applyProtection="1">
      <alignment horizontal="right"/>
      <protection locked="0"/>
    </xf>
    <xf numFmtId="0" fontId="37" fillId="0" borderId="30" xfId="3" applyFont="1" applyBorder="1" applyAlignment="1" applyProtection="1">
      <alignment horizontal="left" wrapText="1"/>
      <protection locked="0"/>
    </xf>
    <xf numFmtId="2" fontId="37" fillId="0" borderId="30" xfId="3" applyNumberFormat="1" applyFont="1" applyBorder="1" applyAlignment="1" applyProtection="1">
      <alignment horizontal="right"/>
      <protection locked="0"/>
    </xf>
    <xf numFmtId="39" fontId="37" fillId="0" borderId="30" xfId="3" applyNumberFormat="1" applyFont="1" applyBorder="1" applyAlignment="1" applyProtection="1">
      <alignment horizontal="right"/>
      <protection locked="0"/>
    </xf>
    <xf numFmtId="39" fontId="48" fillId="0" borderId="30" xfId="3" applyNumberFormat="1" applyFont="1" applyBorder="1" applyAlignment="1" applyProtection="1">
      <alignment horizontal="center"/>
      <protection locked="0"/>
    </xf>
    <xf numFmtId="0" fontId="10" fillId="0" borderId="0" xfId="3"/>
    <xf numFmtId="0" fontId="8" fillId="0" borderId="30" xfId="3" applyFont="1" applyBorder="1" applyAlignment="1" applyProtection="1">
      <alignment horizontal="left" wrapText="1"/>
      <protection locked="0"/>
    </xf>
    <xf numFmtId="39" fontId="8" fillId="0" borderId="30" xfId="3" applyNumberFormat="1" applyFont="1" applyBorder="1" applyAlignment="1" applyProtection="1">
      <alignment horizontal="center"/>
      <protection locked="0"/>
    </xf>
    <xf numFmtId="49" fontId="8" fillId="0" borderId="30" xfId="3" applyNumberFormat="1" applyFont="1" applyBorder="1" applyAlignment="1" applyProtection="1">
      <alignment horizontal="right"/>
      <protection locked="0"/>
    </xf>
    <xf numFmtId="49" fontId="49" fillId="0" borderId="30" xfId="25" applyNumberFormat="1" applyFont="1" applyBorder="1" applyAlignment="1">
      <alignment horizontal="left"/>
    </xf>
    <xf numFmtId="0" fontId="49" fillId="0" borderId="30" xfId="23" applyFont="1" applyBorder="1" applyAlignment="1" applyProtection="1">
      <alignment horizontal="left"/>
    </xf>
    <xf numFmtId="0" fontId="9" fillId="0" borderId="30" xfId="23" applyFont="1" applyBorder="1" applyAlignment="1" applyProtection="1">
      <alignment wrapText="1"/>
    </xf>
    <xf numFmtId="0" fontId="50" fillId="0" borderId="30" xfId="23" applyFont="1" applyBorder="1" applyAlignment="1">
      <alignment horizontal="left" wrapText="1"/>
      <protection locked="0"/>
    </xf>
    <xf numFmtId="167" fontId="8" fillId="0" borderId="30" xfId="30" applyNumberFormat="1" applyFont="1" applyBorder="1" applyAlignment="1" applyProtection="1">
      <alignment horizontal="right"/>
      <protection locked="0"/>
    </xf>
    <xf numFmtId="39" fontId="8" fillId="0" borderId="30" xfId="23" applyNumberFormat="1" applyFont="1" applyBorder="1" applyAlignment="1">
      <alignment horizontal="right"/>
      <protection locked="0"/>
    </xf>
    <xf numFmtId="4" fontId="8" fillId="0" borderId="30" xfId="31" applyNumberFormat="1" applyFont="1" applyBorder="1" applyAlignment="1" applyProtection="1">
      <alignment horizontal="right"/>
      <protection locked="0"/>
    </xf>
    <xf numFmtId="0" fontId="52" fillId="0" borderId="0" xfId="23" applyFont="1" applyAlignment="1">
      <alignment horizontal="left" vertical="center"/>
      <protection locked="0"/>
    </xf>
    <xf numFmtId="0" fontId="11" fillId="0" borderId="0" xfId="23" applyAlignment="1">
      <alignment horizontal="left" vertical="center"/>
      <protection locked="0"/>
    </xf>
    <xf numFmtId="0" fontId="53" fillId="0" borderId="0" xfId="23" applyFont="1" applyAlignment="1">
      <alignment horizontal="left" vertical="center"/>
      <protection locked="0"/>
    </xf>
    <xf numFmtId="0" fontId="53" fillId="0" borderId="0" xfId="23" applyFont="1" applyAlignment="1">
      <alignment horizontal="left" vertical="top"/>
      <protection locked="0"/>
    </xf>
    <xf numFmtId="0" fontId="28" fillId="0" borderId="30" xfId="25" applyFont="1" applyBorder="1" applyAlignment="1" applyProtection="1">
      <alignment horizontal="left" wrapText="1"/>
      <protection locked="0"/>
    </xf>
    <xf numFmtId="167" fontId="28" fillId="0" borderId="30" xfId="25" applyNumberFormat="1" applyFont="1" applyBorder="1" applyAlignment="1" applyProtection="1">
      <alignment horizontal="right"/>
      <protection locked="0"/>
    </xf>
    <xf numFmtId="39" fontId="8" fillId="0" borderId="30" xfId="3" applyNumberFormat="1" applyFont="1" applyBorder="1" applyAlignment="1" applyProtection="1">
      <alignment horizontal="right"/>
      <protection locked="0"/>
    </xf>
    <xf numFmtId="0" fontId="7" fillId="0" borderId="0" xfId="25" applyAlignment="1">
      <alignment vertical="center"/>
    </xf>
    <xf numFmtId="49" fontId="54" fillId="0" borderId="30" xfId="3" applyNumberFormat="1" applyFont="1" applyBorder="1" applyAlignment="1" applyProtection="1">
      <alignment horizontal="right"/>
      <protection locked="0"/>
    </xf>
    <xf numFmtId="0" fontId="54" fillId="0" borderId="30" xfId="3" applyFont="1" applyBorder="1" applyAlignment="1" applyProtection="1">
      <alignment horizontal="left" wrapText="1"/>
      <protection locked="0"/>
    </xf>
    <xf numFmtId="167" fontId="54" fillId="0" borderId="30" xfId="30" applyNumberFormat="1" applyFont="1" applyBorder="1" applyAlignment="1" applyProtection="1">
      <alignment horizontal="right"/>
      <protection locked="0"/>
    </xf>
    <xf numFmtId="39" fontId="54" fillId="0" borderId="30" xfId="3" applyNumberFormat="1" applyFont="1" applyBorder="1" applyAlignment="1" applyProtection="1">
      <alignment horizontal="right"/>
      <protection locked="0"/>
    </xf>
    <xf numFmtId="39" fontId="54" fillId="0" borderId="30" xfId="3" applyNumberFormat="1" applyFont="1" applyBorder="1" applyAlignment="1" applyProtection="1">
      <alignment horizontal="center"/>
      <protection locked="0"/>
    </xf>
    <xf numFmtId="0" fontId="55" fillId="0" borderId="0" xfId="25" applyFont="1" applyAlignment="1">
      <alignment vertical="center"/>
    </xf>
    <xf numFmtId="0" fontId="56" fillId="0" borderId="0" xfId="3" applyFont="1"/>
    <xf numFmtId="0" fontId="57" fillId="0" borderId="30" xfId="25" applyFont="1" applyBorder="1" applyAlignment="1" applyProtection="1">
      <alignment horizontal="left" wrapText="1"/>
      <protection locked="0"/>
    </xf>
    <xf numFmtId="167" fontId="57" fillId="0" borderId="30" xfId="25" applyNumberFormat="1" applyFont="1" applyBorder="1" applyAlignment="1" applyProtection="1">
      <alignment horizontal="right"/>
      <protection locked="0"/>
    </xf>
    <xf numFmtId="0" fontId="58" fillId="0" borderId="0" xfId="25" applyFont="1" applyAlignment="1">
      <alignment vertical="center"/>
    </xf>
    <xf numFmtId="0" fontId="59" fillId="0" borderId="0" xfId="3" applyFont="1"/>
    <xf numFmtId="49" fontId="49" fillId="0" borderId="30" xfId="25" applyNumberFormat="1" applyFont="1" applyBorder="1" applyAlignment="1">
      <alignment horizontal="right"/>
    </xf>
    <xf numFmtId="0" fontId="8" fillId="0" borderId="30" xfId="25" applyFont="1" applyBorder="1" applyAlignment="1" applyProtection="1">
      <alignment horizontal="left" wrapText="1"/>
      <protection locked="0"/>
    </xf>
    <xf numFmtId="0" fontId="49" fillId="0" borderId="30" xfId="23" applyFont="1" applyBorder="1" applyAlignment="1" applyProtection="1"/>
    <xf numFmtId="39" fontId="8" fillId="0" borderId="30" xfId="25" applyNumberFormat="1" applyFont="1" applyBorder="1" applyAlignment="1" applyProtection="1">
      <alignment horizontal="center"/>
      <protection locked="0"/>
    </xf>
    <xf numFmtId="0" fontId="60" fillId="0" borderId="0" xfId="23" applyFont="1" applyAlignment="1">
      <alignment horizontal="left" vertical="center"/>
      <protection locked="0"/>
    </xf>
    <xf numFmtId="0" fontId="61" fillId="0" borderId="0" xfId="3" applyFont="1"/>
    <xf numFmtId="0" fontId="50" fillId="0" borderId="30" xfId="3" applyFont="1" applyBorder="1" applyAlignment="1" applyProtection="1">
      <alignment horizontal="left" wrapText="1"/>
      <protection locked="0"/>
    </xf>
    <xf numFmtId="0" fontId="62" fillId="0" borderId="0" xfId="32" applyFont="1" applyAlignment="1" applyProtection="1">
      <alignment horizontal="left" vertical="center"/>
      <protection locked="0"/>
    </xf>
    <xf numFmtId="0" fontId="51" fillId="0" borderId="0" xfId="32" applyAlignment="1" applyProtection="1">
      <alignment horizontal="left" vertical="top"/>
      <protection locked="0"/>
    </xf>
    <xf numFmtId="168" fontId="51" fillId="0" borderId="0" xfId="32" applyNumberFormat="1" applyAlignment="1" applyProtection="1">
      <alignment horizontal="left" vertical="top"/>
      <protection locked="0"/>
    </xf>
    <xf numFmtId="49" fontId="8" fillId="0" borderId="30" xfId="32" applyNumberFormat="1" applyFont="1" applyBorder="1" applyAlignment="1" applyProtection="1">
      <alignment horizontal="right" wrapText="1"/>
      <protection locked="0"/>
    </xf>
    <xf numFmtId="49" fontId="8" fillId="0" borderId="30" xfId="32" applyNumberFormat="1" applyFont="1" applyBorder="1" applyAlignment="1" applyProtection="1">
      <alignment horizontal="left" wrapText="1"/>
      <protection locked="0"/>
    </xf>
    <xf numFmtId="0" fontId="28" fillId="0" borderId="30" xfId="32" applyFont="1" applyBorder="1" applyAlignment="1" applyProtection="1">
      <alignment horizontal="left" wrapText="1"/>
      <protection locked="0"/>
    </xf>
    <xf numFmtId="0" fontId="28" fillId="0" borderId="30" xfId="3" applyFont="1" applyBorder="1" applyAlignment="1" applyProtection="1">
      <alignment horizontal="left" wrapText="1"/>
      <protection locked="0"/>
    </xf>
    <xf numFmtId="167" fontId="28" fillId="0" borderId="30" xfId="3" applyNumberFormat="1" applyFont="1" applyBorder="1" applyAlignment="1" applyProtection="1">
      <alignment horizontal="right"/>
      <protection locked="0"/>
    </xf>
    <xf numFmtId="4" fontId="28" fillId="0" borderId="30" xfId="32" applyNumberFormat="1" applyFont="1" applyBorder="1" applyAlignment="1" applyProtection="1">
      <alignment horizontal="right"/>
      <protection locked="0"/>
    </xf>
    <xf numFmtId="4" fontId="8" fillId="0" borderId="30" xfId="32" applyNumberFormat="1" applyFont="1" applyBorder="1" applyAlignment="1" applyProtection="1">
      <alignment horizontal="right"/>
      <protection locked="0"/>
    </xf>
    <xf numFmtId="39" fontId="8" fillId="0" borderId="30" xfId="32" applyNumberFormat="1" applyFont="1" applyBorder="1" applyAlignment="1" applyProtection="1">
      <alignment horizontal="center"/>
      <protection locked="0"/>
    </xf>
    <xf numFmtId="0" fontId="63" fillId="0" borderId="0" xfId="33" applyFill="1" applyAlignment="1" applyProtection="1">
      <alignment horizontal="left" vertical="center"/>
      <protection locked="0"/>
    </xf>
    <xf numFmtId="167" fontId="28" fillId="0" borderId="30" xfId="32" applyNumberFormat="1" applyFont="1" applyBorder="1" applyAlignment="1" applyProtection="1">
      <alignment horizontal="right"/>
      <protection locked="0"/>
    </xf>
    <xf numFmtId="39" fontId="8" fillId="0" borderId="30" xfId="32" applyNumberFormat="1" applyFont="1" applyBorder="1" applyAlignment="1" applyProtection="1">
      <alignment horizontal="right"/>
      <protection locked="0"/>
    </xf>
    <xf numFmtId="0" fontId="64" fillId="0" borderId="0" xfId="32" applyFont="1" applyAlignment="1" applyProtection="1">
      <alignment horizontal="left" vertical="top"/>
      <protection locked="0"/>
    </xf>
    <xf numFmtId="0" fontId="65" fillId="0" borderId="0" xfId="33" applyFont="1" applyFill="1" applyAlignment="1" applyProtection="1">
      <alignment vertical="center"/>
    </xf>
    <xf numFmtId="167" fontId="8" fillId="0" borderId="30" xfId="3" applyNumberFormat="1" applyFont="1" applyBorder="1" applyAlignment="1" applyProtection="1">
      <alignment horizontal="right"/>
      <protection locked="0"/>
    </xf>
    <xf numFmtId="49" fontId="66" fillId="0" borderId="30" xfId="34" applyNumberFormat="1" applyFont="1" applyBorder="1" applyAlignment="1" applyProtection="1">
      <alignment horizontal="right"/>
      <protection locked="0"/>
    </xf>
    <xf numFmtId="49" fontId="66" fillId="0" borderId="30" xfId="34" applyNumberFormat="1" applyFont="1" applyBorder="1" applyAlignment="1" applyProtection="1">
      <alignment horizontal="left" wrapText="1"/>
      <protection locked="0"/>
    </xf>
    <xf numFmtId="0" fontId="66" fillId="0" borderId="30" xfId="34" applyFont="1" applyBorder="1" applyAlignment="1" applyProtection="1">
      <alignment horizontal="left" wrapText="1"/>
      <protection locked="0"/>
    </xf>
    <xf numFmtId="0" fontId="28" fillId="0" borderId="30" xfId="35" applyFont="1" applyBorder="1" applyAlignment="1">
      <alignment horizontal="left" vertical="center" wrapText="1"/>
      <protection locked="0"/>
    </xf>
    <xf numFmtId="0" fontId="28" fillId="0" borderId="30" xfId="34" applyFont="1" applyBorder="1" applyAlignment="1" applyProtection="1">
      <alignment horizontal="left" wrapText="1"/>
      <protection locked="0"/>
    </xf>
    <xf numFmtId="167" fontId="28" fillId="0" borderId="30" xfId="34" applyNumberFormat="1" applyFont="1" applyBorder="1" applyAlignment="1" applyProtection="1">
      <alignment horizontal="right"/>
      <protection locked="0"/>
    </xf>
    <xf numFmtId="4" fontId="8" fillId="0" borderId="30" xfId="34" applyNumberFormat="1" applyFont="1" applyBorder="1" applyAlignment="1" applyProtection="1">
      <alignment horizontal="right"/>
      <protection locked="0"/>
    </xf>
    <xf numFmtId="0" fontId="68" fillId="0" borderId="30" xfId="34" applyFont="1" applyBorder="1" applyAlignment="1" applyProtection="1">
      <alignment horizontal="right" vertical="center"/>
      <protection locked="0"/>
    </xf>
    <xf numFmtId="0" fontId="23" fillId="0" borderId="0" xfId="34" applyAlignment="1" applyProtection="1">
      <alignment horizontal="left" vertical="top"/>
      <protection locked="0"/>
    </xf>
    <xf numFmtId="0" fontId="23" fillId="0" borderId="0" xfId="34"/>
    <xf numFmtId="0" fontId="69" fillId="0" borderId="0" xfId="33" applyFont="1" applyFill="1" applyAlignment="1" applyProtection="1">
      <alignment vertical="center"/>
    </xf>
    <xf numFmtId="167" fontId="37" fillId="0" borderId="30" xfId="3" applyNumberFormat="1" applyFont="1" applyBorder="1" applyAlignment="1" applyProtection="1">
      <alignment horizontal="right"/>
      <protection locked="0"/>
    </xf>
    <xf numFmtId="0" fontId="70" fillId="0" borderId="0" xfId="25" applyFont="1" applyAlignment="1" applyProtection="1">
      <alignment horizontal="left" vertical="center"/>
      <protection locked="0"/>
    </xf>
    <xf numFmtId="0" fontId="7" fillId="0" borderId="0" xfId="25" applyAlignment="1" applyProtection="1">
      <alignment horizontal="left" vertical="top"/>
      <protection locked="0"/>
    </xf>
    <xf numFmtId="2" fontId="7" fillId="0" borderId="0" xfId="25" applyNumberFormat="1" applyAlignment="1" applyProtection="1">
      <alignment horizontal="left" vertical="top"/>
      <protection locked="0"/>
    </xf>
    <xf numFmtId="49" fontId="8" fillId="0" borderId="30" xfId="36" applyNumberFormat="1" applyFont="1" applyBorder="1" applyAlignment="1" applyProtection="1">
      <alignment horizontal="right"/>
      <protection locked="0"/>
    </xf>
    <xf numFmtId="0" fontId="8" fillId="0" borderId="30" xfId="36" applyFont="1" applyBorder="1" applyAlignment="1" applyProtection="1">
      <alignment horizontal="left" wrapText="1"/>
      <protection locked="0"/>
    </xf>
    <xf numFmtId="0" fontId="71" fillId="0" borderId="0" xfId="32" applyFont="1" applyAlignment="1" applyProtection="1">
      <alignment horizontal="left" vertical="top"/>
      <protection locked="0"/>
    </xf>
    <xf numFmtId="0" fontId="7" fillId="7" borderId="0" xfId="25" applyFill="1" applyAlignment="1" applyProtection="1">
      <alignment horizontal="left" vertical="top"/>
      <protection locked="0"/>
    </xf>
    <xf numFmtId="0" fontId="28" fillId="0" borderId="30" xfId="37" applyFont="1" applyBorder="1" applyAlignment="1">
      <alignment horizontal="left" wrapText="1"/>
    </xf>
    <xf numFmtId="0" fontId="72" fillId="0" borderId="30" xfId="29" applyFont="1" applyBorder="1" applyAlignment="1">
      <alignment horizontal="left" wrapText="1"/>
    </xf>
    <xf numFmtId="0" fontId="28" fillId="0" borderId="30" xfId="29" applyFont="1" applyBorder="1" applyAlignment="1">
      <alignment horizontal="left" wrapText="1"/>
    </xf>
    <xf numFmtId="0" fontId="72" fillId="0" borderId="30" xfId="37" applyFont="1" applyBorder="1" applyAlignment="1">
      <alignment horizontal="left" wrapText="1"/>
    </xf>
    <xf numFmtId="39" fontId="73" fillId="0" borderId="30" xfId="32" applyNumberFormat="1" applyFont="1" applyBorder="1" applyAlignment="1" applyProtection="1">
      <alignment horizontal="right"/>
      <protection locked="0"/>
    </xf>
    <xf numFmtId="2" fontId="70" fillId="0" borderId="0" xfId="25" applyNumberFormat="1" applyFont="1" applyAlignment="1" applyProtection="1">
      <alignment horizontal="left" vertical="center"/>
      <protection locked="0"/>
    </xf>
    <xf numFmtId="167" fontId="8" fillId="0" borderId="30" xfId="3" applyNumberFormat="1" applyFont="1" applyBorder="1" applyAlignment="1" applyProtection="1">
      <alignment horizontal="right" wrapText="1"/>
      <protection locked="0"/>
    </xf>
    <xf numFmtId="2" fontId="28" fillId="0" borderId="30" xfId="3" applyNumberFormat="1" applyFont="1" applyBorder="1" applyAlignment="1" applyProtection="1">
      <alignment horizontal="right"/>
      <protection locked="0"/>
    </xf>
    <xf numFmtId="2" fontId="64" fillId="0" borderId="0" xfId="32" applyNumberFormat="1" applyFont="1" applyAlignment="1" applyProtection="1">
      <alignment horizontal="left" vertical="top"/>
      <protection locked="0"/>
    </xf>
    <xf numFmtId="39" fontId="8" fillId="0" borderId="30" xfId="23" applyNumberFormat="1" applyFont="1" applyBorder="1" applyAlignment="1">
      <alignment horizontal="center"/>
      <protection locked="0"/>
    </xf>
    <xf numFmtId="0" fontId="74" fillId="0" borderId="30" xfId="25" applyFont="1" applyBorder="1"/>
    <xf numFmtId="0" fontId="75" fillId="0" borderId="0" xfId="32" applyFont="1" applyAlignment="1" applyProtection="1">
      <alignment horizontal="left" vertical="top"/>
      <protection locked="0"/>
    </xf>
    <xf numFmtId="0" fontId="70" fillId="0" borderId="0" xfId="32" applyFont="1" applyAlignment="1" applyProtection="1">
      <alignment horizontal="left" vertical="center"/>
      <protection locked="0"/>
    </xf>
    <xf numFmtId="49" fontId="8" fillId="0" borderId="30" xfId="25" applyNumberFormat="1" applyFont="1" applyBorder="1" applyAlignment="1" applyProtection="1">
      <alignment horizontal="right"/>
      <protection locked="0"/>
    </xf>
    <xf numFmtId="49" fontId="8" fillId="0" borderId="30" xfId="25" applyNumberFormat="1" applyFont="1" applyBorder="1" applyAlignment="1" applyProtection="1">
      <alignment horizontal="left" wrapText="1"/>
      <protection locked="0"/>
    </xf>
    <xf numFmtId="169" fontId="8" fillId="0" borderId="30" xfId="25" applyNumberFormat="1" applyFont="1" applyBorder="1" applyAlignment="1" applyProtection="1">
      <alignment horizontal="right"/>
      <protection locked="0"/>
    </xf>
    <xf numFmtId="4" fontId="8" fillId="0" borderId="30" xfId="25" applyNumberFormat="1" applyFont="1" applyBorder="1" applyAlignment="1" applyProtection="1">
      <alignment horizontal="right"/>
      <protection locked="0"/>
    </xf>
    <xf numFmtId="167" fontId="8" fillId="0" borderId="30" xfId="25" applyNumberFormat="1" applyFont="1" applyBorder="1" applyAlignment="1" applyProtection="1">
      <alignment horizontal="right"/>
      <protection locked="0"/>
    </xf>
    <xf numFmtId="4" fontId="76" fillId="0" borderId="0" xfId="25" applyNumberFormat="1" applyFont="1" applyAlignment="1" applyProtection="1">
      <alignment horizontal="center" vertical="center"/>
      <protection locked="0"/>
    </xf>
    <xf numFmtId="4" fontId="77" fillId="0" borderId="0" xfId="25" applyNumberFormat="1" applyFont="1" applyAlignment="1" applyProtection="1">
      <alignment horizontal="center" vertical="center"/>
      <protection locked="0"/>
    </xf>
    <xf numFmtId="0" fontId="78" fillId="0" borderId="0" xfId="30" applyFont="1" applyAlignment="1" applyProtection="1">
      <alignment horizontal="center" vertical="center"/>
      <protection locked="0"/>
    </xf>
    <xf numFmtId="49" fontId="8" fillId="0" borderId="30" xfId="23" applyNumberFormat="1" applyFont="1" applyBorder="1" applyAlignment="1">
      <alignment horizontal="right"/>
      <protection locked="0"/>
    </xf>
    <xf numFmtId="49" fontId="8" fillId="0" borderId="30" xfId="23" applyNumberFormat="1" applyFont="1" applyBorder="1" applyAlignment="1">
      <alignment horizontal="left" wrapText="1"/>
      <protection locked="0"/>
    </xf>
    <xf numFmtId="0" fontId="79" fillId="0" borderId="30" xfId="3" applyFont="1" applyBorder="1" applyAlignment="1" applyProtection="1">
      <alignment horizontal="left" wrapText="1"/>
      <protection locked="0"/>
    </xf>
    <xf numFmtId="0" fontId="37" fillId="0" borderId="30" xfId="23" applyFont="1" applyBorder="1" applyAlignment="1">
      <alignment horizontal="left" wrapText="1"/>
      <protection locked="0"/>
    </xf>
    <xf numFmtId="167" fontId="79" fillId="0" borderId="30" xfId="3" applyNumberFormat="1" applyFont="1" applyBorder="1" applyAlignment="1" applyProtection="1">
      <alignment horizontal="right"/>
      <protection locked="0"/>
    </xf>
    <xf numFmtId="4" fontId="8" fillId="0" borderId="30" xfId="23" applyNumberFormat="1" applyFont="1" applyBorder="1" applyAlignment="1">
      <alignment horizontal="right"/>
      <protection locked="0"/>
    </xf>
    <xf numFmtId="0" fontId="80" fillId="0" borderId="0" xfId="23" applyFont="1" applyAlignment="1">
      <alignment horizontal="left" vertical="center"/>
      <protection locked="0"/>
    </xf>
    <xf numFmtId="49" fontId="66" fillId="0" borderId="30" xfId="25" applyNumberFormat="1" applyFont="1" applyBorder="1" applyAlignment="1" applyProtection="1">
      <alignment horizontal="right"/>
      <protection locked="0"/>
    </xf>
    <xf numFmtId="49" fontId="66" fillId="0" borderId="30" xfId="25" applyNumberFormat="1" applyFont="1" applyBorder="1" applyAlignment="1" applyProtection="1">
      <alignment horizontal="left" wrapText="1"/>
      <protection locked="0"/>
    </xf>
    <xf numFmtId="0" fontId="66" fillId="0" borderId="30" xfId="25" applyFont="1" applyBorder="1" applyAlignment="1" applyProtection="1">
      <alignment horizontal="left" wrapText="1"/>
      <protection locked="0"/>
    </xf>
    <xf numFmtId="0" fontId="7" fillId="0" borderId="30" xfId="25" applyBorder="1" applyAlignment="1" applyProtection="1">
      <alignment horizontal="left" vertical="top"/>
      <protection locked="0"/>
    </xf>
    <xf numFmtId="0" fontId="47" fillId="0" borderId="0" xfId="25" applyFont="1" applyAlignment="1" applyProtection="1">
      <alignment horizontal="left" vertical="center"/>
      <protection locked="0"/>
    </xf>
    <xf numFmtId="49" fontId="72" fillId="0" borderId="30" xfId="25" applyNumberFormat="1" applyFont="1" applyBorder="1" applyAlignment="1" applyProtection="1">
      <alignment horizontal="right"/>
      <protection locked="0"/>
    </xf>
    <xf numFmtId="0" fontId="72" fillId="0" borderId="30" xfId="3" applyFont="1" applyBorder="1" applyAlignment="1" applyProtection="1">
      <alignment horizontal="left" wrapText="1"/>
      <protection locked="0"/>
    </xf>
    <xf numFmtId="0" fontId="72" fillId="0" borderId="30" xfId="25" applyFont="1" applyBorder="1" applyAlignment="1" applyProtection="1">
      <alignment horizontal="left" wrapText="1"/>
      <protection locked="0"/>
    </xf>
    <xf numFmtId="4" fontId="28" fillId="5" borderId="30" xfId="25" applyNumberFormat="1" applyFont="1" applyFill="1" applyBorder="1" applyAlignment="1" applyProtection="1">
      <alignment horizontal="right"/>
      <protection locked="0"/>
    </xf>
    <xf numFmtId="39" fontId="72" fillId="0" borderId="30" xfId="12" applyNumberFormat="1" applyFont="1" applyBorder="1" applyAlignment="1">
      <alignment horizontal="center"/>
      <protection locked="0"/>
    </xf>
    <xf numFmtId="0" fontId="10" fillId="0" borderId="0" xfId="3" applyAlignment="1" applyProtection="1">
      <alignment horizontal="left" vertical="top"/>
      <protection locked="0"/>
    </xf>
    <xf numFmtId="0" fontId="67" fillId="0" borderId="0" xfId="3" applyFont="1"/>
    <xf numFmtId="0" fontId="10" fillId="0" borderId="0" xfId="3" applyAlignment="1">
      <alignment horizontal="right" vertical="center"/>
    </xf>
    <xf numFmtId="2" fontId="28" fillId="0" borderId="30" xfId="25" applyNumberFormat="1" applyFont="1" applyBorder="1" applyAlignment="1" applyProtection="1">
      <alignment horizontal="right"/>
      <protection locked="0"/>
    </xf>
    <xf numFmtId="0" fontId="8" fillId="0" borderId="30" xfId="23" applyFont="1" applyBorder="1" applyAlignment="1">
      <alignment horizontal="left" wrapText="1"/>
      <protection locked="0"/>
    </xf>
    <xf numFmtId="2" fontId="47" fillId="0" borderId="0" xfId="25" applyNumberFormat="1" applyFont="1" applyAlignment="1" applyProtection="1">
      <alignment horizontal="left" vertical="center"/>
      <protection locked="0"/>
    </xf>
    <xf numFmtId="49" fontId="8" fillId="0" borderId="30" xfId="26" applyNumberFormat="1" applyFont="1" applyBorder="1" applyAlignment="1" applyProtection="1">
      <alignment horizontal="right"/>
      <protection locked="0"/>
    </xf>
    <xf numFmtId="49" fontId="8" fillId="0" borderId="30" xfId="26" applyNumberFormat="1" applyFont="1" applyBorder="1" applyAlignment="1" applyProtection="1">
      <alignment horizontal="left" wrapText="1"/>
      <protection locked="0"/>
    </xf>
    <xf numFmtId="0" fontId="8" fillId="0" borderId="30" xfId="26" applyFont="1" applyBorder="1" applyAlignment="1" applyProtection="1">
      <alignment horizontal="left" wrapText="1"/>
      <protection locked="0"/>
    </xf>
    <xf numFmtId="0" fontId="28" fillId="0" borderId="30" xfId="26" applyFont="1" applyBorder="1" applyAlignment="1" applyProtection="1">
      <alignment horizontal="left" wrapText="1"/>
      <protection locked="0"/>
    </xf>
    <xf numFmtId="167" fontId="8" fillId="0" borderId="30" xfId="26" applyNumberFormat="1" applyFont="1" applyBorder="1" applyAlignment="1" applyProtection="1">
      <alignment horizontal="right"/>
      <protection locked="0"/>
    </xf>
    <xf numFmtId="4" fontId="8" fillId="0" borderId="30" xfId="26" applyNumberFormat="1" applyFont="1" applyBorder="1" applyAlignment="1" applyProtection="1">
      <alignment horizontal="right"/>
      <protection locked="0"/>
    </xf>
    <xf numFmtId="39" fontId="8" fillId="0" borderId="30" xfId="26" applyNumberFormat="1" applyFont="1" applyBorder="1" applyAlignment="1" applyProtection="1">
      <alignment horizontal="center"/>
      <protection locked="0"/>
    </xf>
    <xf numFmtId="2" fontId="71" fillId="0" borderId="0" xfId="26" applyNumberFormat="1" applyFont="1" applyAlignment="1" applyProtection="1">
      <alignment horizontal="left" vertical="center"/>
      <protection locked="0"/>
    </xf>
    <xf numFmtId="0" fontId="12" fillId="0" borderId="0" xfId="26" applyAlignment="1" applyProtection="1">
      <alignment horizontal="left" vertical="top"/>
      <protection locked="0"/>
    </xf>
    <xf numFmtId="0" fontId="12" fillId="0" borderId="0" xfId="26"/>
    <xf numFmtId="49" fontId="8" fillId="0" borderId="30" xfId="6" applyNumberFormat="1" applyFont="1" applyBorder="1" applyAlignment="1" applyProtection="1">
      <alignment horizontal="right"/>
      <protection locked="0"/>
    </xf>
    <xf numFmtId="49" fontId="8" fillId="0" borderId="30" xfId="6" applyNumberFormat="1" applyFont="1" applyBorder="1" applyAlignment="1" applyProtection="1">
      <alignment horizontal="left" wrapText="1"/>
      <protection locked="0"/>
    </xf>
    <xf numFmtId="0" fontId="37" fillId="0" borderId="30" xfId="6" applyFont="1" applyBorder="1" applyAlignment="1" applyProtection="1">
      <alignment horizontal="left" wrapText="1"/>
      <protection locked="0"/>
    </xf>
    <xf numFmtId="39" fontId="8" fillId="0" borderId="30" xfId="6" applyNumberFormat="1" applyFont="1" applyBorder="1" applyAlignment="1" applyProtection="1">
      <alignment horizontal="right"/>
      <protection locked="0"/>
    </xf>
    <xf numFmtId="39" fontId="8" fillId="0" borderId="30" xfId="6" applyNumberFormat="1" applyFont="1" applyBorder="1" applyAlignment="1" applyProtection="1">
      <alignment horizontal="center"/>
      <protection locked="0"/>
    </xf>
    <xf numFmtId="2" fontId="81" fillId="0" borderId="0" xfId="23" applyNumberFormat="1" applyFont="1" applyAlignment="1">
      <alignment horizontal="left" vertical="center"/>
      <protection locked="0"/>
    </xf>
    <xf numFmtId="0" fontId="12" fillId="0" borderId="0" xfId="6"/>
    <xf numFmtId="0" fontId="12" fillId="0" borderId="0" xfId="6" applyAlignment="1" applyProtection="1">
      <alignment horizontal="left" vertical="top"/>
      <protection locked="0"/>
    </xf>
    <xf numFmtId="49" fontId="66" fillId="0" borderId="30" xfId="23" applyNumberFormat="1" applyFont="1" applyBorder="1" applyAlignment="1">
      <alignment horizontal="right"/>
      <protection locked="0"/>
    </xf>
    <xf numFmtId="49" fontId="66" fillId="0" borderId="30" xfId="23" applyNumberFormat="1" applyFont="1" applyBorder="1" applyAlignment="1">
      <alignment horizontal="left" wrapText="1"/>
      <protection locked="0"/>
    </xf>
    <xf numFmtId="0" fontId="66" fillId="0" borderId="30" xfId="23" applyFont="1" applyBorder="1" applyAlignment="1">
      <alignment horizontal="left" wrapText="1"/>
      <protection locked="0"/>
    </xf>
    <xf numFmtId="0" fontId="28" fillId="0" borderId="30" xfId="23" applyFont="1" applyBorder="1" applyAlignment="1">
      <alignment horizontal="left" wrapText="1"/>
      <protection locked="0"/>
    </xf>
    <xf numFmtId="167" fontId="28" fillId="0" borderId="30" xfId="23" applyNumberFormat="1" applyFont="1" applyBorder="1" applyAlignment="1">
      <alignment horizontal="right" wrapText="1"/>
      <protection locked="0"/>
    </xf>
    <xf numFmtId="0" fontId="11" fillId="0" borderId="30" xfId="23" applyBorder="1" applyAlignment="1">
      <alignment horizontal="left" vertical="top"/>
      <protection locked="0"/>
    </xf>
    <xf numFmtId="2" fontId="80" fillId="0" borderId="0" xfId="6" applyNumberFormat="1" applyFont="1" applyAlignment="1" applyProtection="1">
      <alignment horizontal="left" vertical="center"/>
      <protection locked="0"/>
    </xf>
    <xf numFmtId="169" fontId="82" fillId="0" borderId="0" xfId="23" applyNumberFormat="1" applyFont="1" applyAlignment="1">
      <alignment horizontal="left" vertical="top"/>
      <protection locked="0"/>
    </xf>
    <xf numFmtId="0" fontId="80" fillId="0" borderId="0" xfId="23" applyFont="1" applyAlignment="1">
      <alignment horizontal="left" vertical="top"/>
      <protection locked="0"/>
    </xf>
    <xf numFmtId="0" fontId="80" fillId="0" borderId="0" xfId="23" applyFont="1" applyAlignment="1" applyProtection="1"/>
    <xf numFmtId="0" fontId="82" fillId="0" borderId="0" xfId="23" applyFont="1" applyAlignment="1">
      <alignment horizontal="left" vertical="top"/>
      <protection locked="0"/>
    </xf>
    <xf numFmtId="49" fontId="72" fillId="0" borderId="30" xfId="23" applyNumberFormat="1" applyFont="1" applyBorder="1" applyAlignment="1">
      <alignment horizontal="right"/>
      <protection locked="0"/>
    </xf>
    <xf numFmtId="0" fontId="72" fillId="0" borderId="30" xfId="23" applyFont="1" applyBorder="1" applyAlignment="1">
      <alignment horizontal="left" wrapText="1"/>
      <protection locked="0"/>
    </xf>
    <xf numFmtId="167" fontId="28" fillId="0" borderId="30" xfId="23" applyNumberFormat="1" applyFont="1" applyBorder="1" applyAlignment="1">
      <alignment horizontal="right"/>
      <protection locked="0"/>
    </xf>
    <xf numFmtId="4" fontId="28" fillId="5" borderId="30" xfId="23" applyNumberFormat="1" applyFont="1" applyFill="1" applyBorder="1" applyAlignment="1">
      <alignment horizontal="right"/>
      <protection locked="0"/>
    </xf>
    <xf numFmtId="0" fontId="80" fillId="0" borderId="0" xfId="3" applyFont="1" applyAlignment="1" applyProtection="1">
      <alignment horizontal="left" vertical="center"/>
      <protection locked="0"/>
    </xf>
    <xf numFmtId="0" fontId="10" fillId="0" borderId="0" xfId="3" applyAlignment="1" applyProtection="1">
      <alignment horizontal="left" vertical="center"/>
      <protection locked="0"/>
    </xf>
    <xf numFmtId="0" fontId="10" fillId="0" borderId="0" xfId="3" applyAlignment="1">
      <alignment vertical="center"/>
    </xf>
    <xf numFmtId="0" fontId="67" fillId="0" borderId="0" xfId="3" applyFont="1" applyAlignment="1">
      <alignment vertical="center"/>
    </xf>
    <xf numFmtId="0" fontId="10" fillId="0" borderId="0" xfId="3" applyAlignment="1">
      <alignment horizontal="left" vertical="center"/>
    </xf>
    <xf numFmtId="49" fontId="28" fillId="0" borderId="30" xfId="23" applyNumberFormat="1" applyFont="1" applyBorder="1" applyAlignment="1">
      <alignment horizontal="right"/>
      <protection locked="0"/>
    </xf>
    <xf numFmtId="49" fontId="66" fillId="0" borderId="30" xfId="3" applyNumberFormat="1" applyFont="1" applyBorder="1" applyAlignment="1" applyProtection="1">
      <alignment horizontal="left" wrapText="1"/>
      <protection locked="0"/>
    </xf>
    <xf numFmtId="39" fontId="28" fillId="5" borderId="30" xfId="25" applyNumberFormat="1" applyFont="1" applyFill="1" applyBorder="1" applyAlignment="1" applyProtection="1">
      <alignment horizontal="right"/>
      <protection locked="0"/>
    </xf>
    <xf numFmtId="0" fontId="83" fillId="0" borderId="0" xfId="3" applyFont="1"/>
    <xf numFmtId="49" fontId="72" fillId="0" borderId="30" xfId="35" applyNumberFormat="1" applyFont="1" applyBorder="1" applyAlignment="1">
      <alignment horizontal="right"/>
      <protection locked="0"/>
    </xf>
    <xf numFmtId="49" fontId="66" fillId="0" borderId="30" xfId="35" applyNumberFormat="1" applyFont="1" applyBorder="1" applyAlignment="1">
      <alignment horizontal="left" wrapText="1"/>
      <protection locked="0"/>
    </xf>
    <xf numFmtId="0" fontId="28" fillId="0" borderId="30" xfId="12" applyFont="1" applyBorder="1" applyAlignment="1">
      <alignment horizontal="left" wrapText="1"/>
      <protection locked="0"/>
    </xf>
    <xf numFmtId="0" fontId="72" fillId="0" borderId="30" xfId="35" applyFont="1" applyBorder="1" applyAlignment="1">
      <alignment horizontal="left" wrapText="1"/>
      <protection locked="0"/>
    </xf>
    <xf numFmtId="167" fontId="28" fillId="0" borderId="30" xfId="38" applyNumberFormat="1" applyFont="1" applyBorder="1" applyAlignment="1" applyProtection="1">
      <alignment horizontal="right"/>
      <protection locked="0"/>
    </xf>
    <xf numFmtId="4" fontId="28" fillId="5" borderId="30" xfId="38" applyNumberFormat="1" applyFont="1" applyFill="1" applyBorder="1" applyAlignment="1" applyProtection="1">
      <alignment horizontal="right"/>
      <protection locked="0"/>
    </xf>
    <xf numFmtId="0" fontId="84" fillId="0" borderId="0" xfId="35" applyFont="1" applyAlignment="1">
      <alignment horizontal="right" vertical="top"/>
      <protection locked="0"/>
    </xf>
    <xf numFmtId="0" fontId="84" fillId="0" borderId="0" xfId="35" applyFont="1" applyAlignment="1">
      <alignment horizontal="left" vertical="top"/>
      <protection locked="0"/>
    </xf>
    <xf numFmtId="49" fontId="72" fillId="0" borderId="30" xfId="39" applyNumberFormat="1" applyFont="1" applyBorder="1" applyAlignment="1">
      <alignment horizontal="right"/>
      <protection locked="0"/>
    </xf>
    <xf numFmtId="49" fontId="66" fillId="0" borderId="30" xfId="39" applyNumberFormat="1" applyFont="1" applyBorder="1" applyAlignment="1">
      <alignment horizontal="left" wrapText="1"/>
      <protection locked="0"/>
    </xf>
    <xf numFmtId="0" fontId="66" fillId="0" borderId="30" xfId="39" applyFont="1" applyBorder="1" applyAlignment="1">
      <alignment horizontal="left" wrapText="1"/>
      <protection locked="0"/>
    </xf>
    <xf numFmtId="0" fontId="72" fillId="0" borderId="30" xfId="39" applyFont="1" applyBorder="1" applyAlignment="1">
      <alignment horizontal="left" wrapText="1"/>
      <protection locked="0"/>
    </xf>
    <xf numFmtId="167" fontId="28" fillId="0" borderId="30" xfId="39" applyNumberFormat="1" applyFont="1" applyBorder="1" applyAlignment="1">
      <alignment horizontal="right" wrapText="1"/>
      <protection locked="0"/>
    </xf>
    <xf numFmtId="4" fontId="28" fillId="0" borderId="30" xfId="39" applyNumberFormat="1" applyFont="1" applyBorder="1" applyAlignment="1">
      <alignment horizontal="right"/>
      <protection locked="0"/>
    </xf>
    <xf numFmtId="0" fontId="84" fillId="0" borderId="30" xfId="39" applyFont="1" applyBorder="1" applyAlignment="1">
      <alignment horizontal="left" vertical="top"/>
      <protection locked="0"/>
    </xf>
    <xf numFmtId="0" fontId="83" fillId="0" borderId="0" xfId="3" applyFont="1" applyAlignment="1" applyProtection="1">
      <alignment horizontal="left" vertical="top"/>
      <protection locked="0"/>
    </xf>
    <xf numFmtId="0" fontId="84" fillId="0" borderId="0" xfId="39" applyFont="1" applyAlignment="1">
      <alignment horizontal="left" vertical="top"/>
      <protection locked="0"/>
    </xf>
    <xf numFmtId="37" fontId="86" fillId="0" borderId="0" xfId="25" applyNumberFormat="1" applyFont="1" applyAlignment="1">
      <alignment horizontal="right"/>
    </xf>
    <xf numFmtId="0" fontId="86" fillId="0" borderId="0" xfId="25" applyFont="1" applyAlignment="1">
      <alignment horizontal="left" wrapText="1"/>
    </xf>
    <xf numFmtId="170" fontId="86" fillId="0" borderId="0" xfId="25" applyNumberFormat="1" applyFont="1" applyAlignment="1">
      <alignment horizontal="right"/>
    </xf>
    <xf numFmtId="39" fontId="86" fillId="0" borderId="0" xfId="25" applyNumberFormat="1" applyFont="1" applyAlignment="1">
      <alignment horizontal="right"/>
    </xf>
    <xf numFmtId="37" fontId="8" fillId="0" borderId="21" xfId="25" applyNumberFormat="1" applyFont="1" applyBorder="1" applyAlignment="1">
      <alignment horizontal="right"/>
    </xf>
    <xf numFmtId="0" fontId="8" fillId="0" borderId="21" xfId="25" applyFont="1" applyBorder="1" applyAlignment="1">
      <alignment horizontal="left" wrapText="1"/>
    </xf>
    <xf numFmtId="0" fontId="8" fillId="0" borderId="21" xfId="25" applyFont="1" applyBorder="1" applyAlignment="1">
      <alignment horizontal="center" wrapText="1"/>
    </xf>
    <xf numFmtId="170" fontId="8" fillId="0" borderId="21" xfId="25" applyNumberFormat="1" applyFont="1" applyBorder="1" applyAlignment="1">
      <alignment horizontal="right"/>
    </xf>
    <xf numFmtId="39" fontId="8" fillId="0" borderId="21" xfId="25" applyNumberFormat="1" applyFont="1" applyBorder="1" applyAlignment="1">
      <alignment horizontal="right"/>
    </xf>
    <xf numFmtId="0" fontId="87" fillId="0" borderId="0" xfId="25" applyFont="1" applyAlignment="1">
      <alignment horizontal="left" vertical="top"/>
    </xf>
    <xf numFmtId="0" fontId="37" fillId="0" borderId="32" xfId="25" applyFont="1" applyBorder="1" applyAlignment="1">
      <alignment horizontal="left"/>
    </xf>
    <xf numFmtId="0" fontId="66" fillId="0" borderId="33" xfId="25" applyFont="1" applyBorder="1" applyAlignment="1">
      <alignment horizontal="center"/>
    </xf>
    <xf numFmtId="170" fontId="66" fillId="0" borderId="33" xfId="25" applyNumberFormat="1" applyFont="1" applyBorder="1" applyAlignment="1">
      <alignment horizontal="right"/>
    </xf>
    <xf numFmtId="39" fontId="8" fillId="0" borderId="33" xfId="25" applyNumberFormat="1" applyFont="1" applyBorder="1" applyAlignment="1">
      <alignment horizontal="right"/>
    </xf>
    <xf numFmtId="39" fontId="48" fillId="0" borderId="0" xfId="25" applyNumberFormat="1" applyFont="1" applyAlignment="1">
      <alignment horizontal="center"/>
    </xf>
    <xf numFmtId="37" fontId="66" fillId="0" borderId="0" xfId="25" applyNumberFormat="1" applyFont="1" applyAlignment="1">
      <alignment horizontal="right"/>
    </xf>
    <xf numFmtId="0" fontId="66" fillId="0" borderId="0" xfId="25" applyFont="1" applyAlignment="1">
      <alignment horizontal="left" wrapText="1"/>
    </xf>
    <xf numFmtId="0" fontId="8" fillId="0" borderId="0" xfId="25" applyFont="1" applyAlignment="1">
      <alignment horizontal="left" wrapText="1"/>
    </xf>
    <xf numFmtId="0" fontId="66" fillId="0" borderId="0" xfId="25" applyFont="1" applyAlignment="1">
      <alignment horizontal="center" wrapText="1"/>
    </xf>
    <xf numFmtId="170" fontId="66" fillId="0" borderId="0" xfId="25" applyNumberFormat="1" applyFont="1" applyAlignment="1">
      <alignment horizontal="right"/>
    </xf>
    <xf numFmtId="39" fontId="66" fillId="0" borderId="0" xfId="25" applyNumberFormat="1" applyFont="1" applyAlignment="1">
      <alignment horizontal="right"/>
    </xf>
    <xf numFmtId="39" fontId="8" fillId="0" borderId="0" xfId="25" applyNumberFormat="1" applyFont="1" applyAlignment="1">
      <alignment horizontal="right"/>
    </xf>
    <xf numFmtId="0" fontId="9" fillId="0" borderId="0" xfId="21" applyFont="1" applyAlignment="1">
      <alignment horizontal="center" vertical="center" wrapText="1"/>
    </xf>
    <xf numFmtId="0" fontId="36" fillId="0" borderId="0" xfId="28" applyFont="1" applyAlignment="1" applyProtection="1">
      <alignment horizontal="left"/>
    </xf>
    <xf numFmtId="0" fontId="11" fillId="0" borderId="0" xfId="28" applyAlignment="1">
      <alignment vertical="top"/>
      <protection locked="0"/>
    </xf>
    <xf numFmtId="0" fontId="11" fillId="0" borderId="0" xfId="28" applyAlignment="1" applyProtection="1">
      <alignment vertical="top"/>
    </xf>
    <xf numFmtId="0" fontId="49" fillId="0" borderId="30" xfId="28" applyFont="1" applyBorder="1" applyAlignment="1" applyProtection="1">
      <alignment horizontal="left"/>
    </xf>
    <xf numFmtId="0" fontId="9" fillId="0" borderId="30" xfId="28" applyFont="1" applyBorder="1" applyAlignment="1" applyProtection="1">
      <alignment wrapText="1"/>
    </xf>
    <xf numFmtId="0" fontId="50" fillId="0" borderId="30" xfId="28" applyFont="1" applyBorder="1" applyAlignment="1">
      <alignment horizontal="left" wrapText="1"/>
      <protection locked="0"/>
    </xf>
    <xf numFmtId="2" fontId="8" fillId="0" borderId="30" xfId="28" applyNumberFormat="1" applyFont="1" applyBorder="1" applyAlignment="1">
      <alignment horizontal="right"/>
      <protection locked="0"/>
    </xf>
    <xf numFmtId="0" fontId="52" fillId="0" borderId="0" xfId="28" applyFont="1" applyAlignment="1">
      <alignment horizontal="left" vertical="center"/>
      <protection locked="0"/>
    </xf>
    <xf numFmtId="0" fontId="11" fillId="0" borderId="0" xfId="28" applyAlignment="1">
      <alignment horizontal="left" vertical="center"/>
      <protection locked="0"/>
    </xf>
    <xf numFmtId="0" fontId="53" fillId="0" borderId="0" xfId="28" applyFont="1" applyAlignment="1">
      <alignment horizontal="left" vertical="center"/>
      <protection locked="0"/>
    </xf>
    <xf numFmtId="0" fontId="53" fillId="0" borderId="0" xfId="28" applyFont="1" applyAlignment="1">
      <alignment horizontal="left" vertical="top"/>
      <protection locked="0"/>
    </xf>
    <xf numFmtId="0" fontId="49" fillId="0" borderId="30" xfId="28" applyFont="1" applyBorder="1" applyAlignment="1" applyProtection="1"/>
    <xf numFmtId="39" fontId="8" fillId="0" borderId="30" xfId="28" applyNumberFormat="1" applyFont="1" applyBorder="1" applyAlignment="1">
      <alignment horizontal="right"/>
      <protection locked="0"/>
    </xf>
    <xf numFmtId="0" fontId="60" fillId="0" borderId="0" xfId="28" applyFont="1" applyAlignment="1">
      <alignment horizontal="left" vertical="center"/>
      <protection locked="0"/>
    </xf>
    <xf numFmtId="0" fontId="11" fillId="0" borderId="0" xfId="28" applyAlignment="1">
      <alignment horizontal="left" vertical="top"/>
      <protection locked="0"/>
    </xf>
    <xf numFmtId="169" fontId="28" fillId="0" borderId="30" xfId="3" applyNumberFormat="1" applyFont="1" applyBorder="1" applyAlignment="1" applyProtection="1">
      <alignment horizontal="right"/>
      <protection locked="0"/>
    </xf>
    <xf numFmtId="169" fontId="8" fillId="0" borderId="30" xfId="3" applyNumberFormat="1" applyFont="1" applyBorder="1" applyAlignment="1" applyProtection="1">
      <alignment horizontal="right" wrapText="1"/>
      <protection locked="0"/>
    </xf>
    <xf numFmtId="39" fontId="8" fillId="0" borderId="30" xfId="28" applyNumberFormat="1" applyFont="1" applyBorder="1" applyAlignment="1">
      <alignment horizontal="center"/>
      <protection locked="0"/>
    </xf>
    <xf numFmtId="0" fontId="63" fillId="0" borderId="0" xfId="33" applyFill="1" applyAlignment="1" applyProtection="1">
      <alignment horizontal="left" vertical="top"/>
      <protection locked="0"/>
    </xf>
    <xf numFmtId="49" fontId="8" fillId="0" borderId="30" xfId="28" applyNumberFormat="1" applyFont="1" applyBorder="1" applyAlignment="1">
      <alignment horizontal="right"/>
      <protection locked="0"/>
    </xf>
    <xf numFmtId="49" fontId="8" fillId="0" borderId="30" xfId="28" applyNumberFormat="1" applyFont="1" applyBorder="1" applyAlignment="1">
      <alignment horizontal="left" wrapText="1"/>
      <protection locked="0"/>
    </xf>
    <xf numFmtId="0" fontId="37" fillId="0" borderId="30" xfId="28" applyFont="1" applyBorder="1" applyAlignment="1">
      <alignment horizontal="left" wrapText="1"/>
      <protection locked="0"/>
    </xf>
    <xf numFmtId="4" fontId="8" fillId="0" borderId="30" xfId="28" applyNumberFormat="1" applyFont="1" applyBorder="1" applyAlignment="1">
      <alignment horizontal="right"/>
      <protection locked="0"/>
    </xf>
    <xf numFmtId="0" fontId="80" fillId="0" borderId="0" xfId="28" applyFont="1" applyAlignment="1">
      <alignment horizontal="left" vertical="center"/>
      <protection locked="0"/>
    </xf>
    <xf numFmtId="0" fontId="11" fillId="0" borderId="0" xfId="28" applyAlignment="1" applyProtection="1"/>
    <xf numFmtId="0" fontId="8" fillId="0" borderId="30" xfId="28" applyFont="1" applyBorder="1" applyAlignment="1">
      <alignment horizontal="left" wrapText="1"/>
      <protection locked="0"/>
    </xf>
    <xf numFmtId="2" fontId="81" fillId="0" borderId="0" xfId="28" applyNumberFormat="1" applyFont="1" applyAlignment="1">
      <alignment horizontal="left" vertical="center"/>
      <protection locked="0"/>
    </xf>
    <xf numFmtId="49" fontId="66" fillId="0" borderId="30" xfId="28" applyNumberFormat="1" applyFont="1" applyBorder="1" applyAlignment="1">
      <alignment horizontal="right"/>
      <protection locked="0"/>
    </xf>
    <xf numFmtId="49" fontId="66" fillId="0" borderId="30" xfId="28" applyNumberFormat="1" applyFont="1" applyBorder="1" applyAlignment="1">
      <alignment horizontal="left" wrapText="1"/>
      <protection locked="0"/>
    </xf>
    <xf numFmtId="0" fontId="66" fillId="0" borderId="30" xfId="28" applyFont="1" applyBorder="1" applyAlignment="1">
      <alignment horizontal="left" wrapText="1"/>
      <protection locked="0"/>
    </xf>
    <xf numFmtId="0" fontId="28" fillId="0" borderId="30" xfId="28" applyFont="1" applyBorder="1" applyAlignment="1">
      <alignment horizontal="left" wrapText="1"/>
      <protection locked="0"/>
    </xf>
    <xf numFmtId="167" fontId="28" fillId="0" borderId="30" xfId="28" applyNumberFormat="1" applyFont="1" applyBorder="1" applyAlignment="1">
      <alignment horizontal="right" wrapText="1"/>
      <protection locked="0"/>
    </xf>
    <xf numFmtId="0" fontId="11" fillId="0" borderId="30" xfId="28" applyBorder="1" applyAlignment="1">
      <alignment horizontal="left" vertical="top"/>
      <protection locked="0"/>
    </xf>
    <xf numFmtId="169" fontId="82" fillId="0" borderId="0" xfId="28" applyNumberFormat="1" applyFont="1" applyAlignment="1">
      <alignment horizontal="left" vertical="top"/>
      <protection locked="0"/>
    </xf>
    <xf numFmtId="0" fontId="80" fillId="0" borderId="0" xfId="28" applyFont="1" applyAlignment="1">
      <alignment horizontal="left" vertical="top"/>
      <protection locked="0"/>
    </xf>
    <xf numFmtId="0" fontId="80" fillId="0" borderId="0" xfId="28" applyFont="1" applyAlignment="1" applyProtection="1"/>
    <xf numFmtId="0" fontId="82" fillId="0" borderId="0" xfId="28" applyFont="1" applyAlignment="1">
      <alignment horizontal="left" vertical="top"/>
      <protection locked="0"/>
    </xf>
    <xf numFmtId="49" fontId="72" fillId="0" borderId="30" xfId="28" applyNumberFormat="1" applyFont="1" applyBorder="1" applyAlignment="1">
      <alignment horizontal="right"/>
      <protection locked="0"/>
    </xf>
    <xf numFmtId="0" fontId="72" fillId="0" borderId="30" xfId="28" applyFont="1" applyBorder="1" applyAlignment="1">
      <alignment horizontal="left" wrapText="1"/>
      <protection locked="0"/>
    </xf>
    <xf numFmtId="167" fontId="28" fillId="0" borderId="30" xfId="28" applyNumberFormat="1" applyFont="1" applyBorder="1" applyAlignment="1">
      <alignment horizontal="right"/>
      <protection locked="0"/>
    </xf>
    <xf numFmtId="4" fontId="28" fillId="5" borderId="30" xfId="28" applyNumberFormat="1" applyFont="1" applyFill="1" applyBorder="1" applyAlignment="1">
      <alignment horizontal="right"/>
      <protection locked="0"/>
    </xf>
    <xf numFmtId="49" fontId="28" fillId="0" borderId="30" xfId="28" applyNumberFormat="1" applyFont="1" applyBorder="1" applyAlignment="1">
      <alignment horizontal="right"/>
      <protection locked="0"/>
    </xf>
    <xf numFmtId="0" fontId="88" fillId="0" borderId="0" xfId="33" applyFont="1" applyFill="1" applyAlignment="1" applyProtection="1">
      <alignment vertical="center"/>
    </xf>
    <xf numFmtId="39" fontId="8" fillId="0" borderId="30" xfId="25" applyNumberFormat="1" applyFont="1" applyBorder="1" applyAlignment="1" applyProtection="1">
      <alignment horizontal="right"/>
      <protection locked="0"/>
    </xf>
    <xf numFmtId="0" fontId="89" fillId="0" borderId="0" xfId="34" applyFont="1" applyAlignment="1" applyProtection="1">
      <alignment horizontal="left" vertical="top"/>
      <protection locked="0"/>
    </xf>
    <xf numFmtId="169" fontId="28" fillId="0" borderId="30" xfId="32" applyNumberFormat="1" applyFont="1" applyBorder="1" applyAlignment="1" applyProtection="1">
      <alignment horizontal="right"/>
      <protection locked="0"/>
    </xf>
    <xf numFmtId="0" fontId="7" fillId="0" borderId="0" xfId="25" applyAlignment="1">
      <alignment horizontal="left" vertical="center"/>
    </xf>
    <xf numFmtId="0" fontId="10" fillId="0" borderId="0" xfId="3" applyAlignment="1">
      <alignment horizontal="left"/>
    </xf>
    <xf numFmtId="169" fontId="28" fillId="0" borderId="30" xfId="25" applyNumberFormat="1" applyFont="1" applyBorder="1" applyAlignment="1" applyProtection="1">
      <alignment horizontal="right"/>
      <protection locked="0"/>
    </xf>
    <xf numFmtId="0" fontId="26" fillId="0" borderId="0" xfId="34" applyFont="1" applyAlignment="1" applyProtection="1">
      <alignment horizontal="left" vertical="top"/>
      <protection locked="0"/>
    </xf>
    <xf numFmtId="0" fontId="10" fillId="0" borderId="0" xfId="3" applyAlignment="1">
      <alignment horizontal="right"/>
    </xf>
    <xf numFmtId="169" fontId="28" fillId="0" borderId="30" xfId="34" applyNumberFormat="1" applyFont="1" applyBorder="1" applyAlignment="1" applyProtection="1">
      <alignment horizontal="right"/>
      <protection locked="0"/>
    </xf>
    <xf numFmtId="169" fontId="37" fillId="0" borderId="30" xfId="3" applyNumberFormat="1" applyFont="1" applyBorder="1" applyAlignment="1" applyProtection="1">
      <alignment horizontal="right"/>
      <protection locked="0"/>
    </xf>
    <xf numFmtId="0" fontId="28" fillId="0" borderId="30" xfId="40" applyFont="1" applyBorder="1" applyAlignment="1">
      <alignment horizontal="left" wrapText="1"/>
      <protection locked="0"/>
    </xf>
    <xf numFmtId="49" fontId="8" fillId="0" borderId="30" xfId="3" applyNumberFormat="1" applyFont="1" applyBorder="1" applyAlignment="1" applyProtection="1">
      <alignment horizontal="right" wrapText="1"/>
      <protection locked="0"/>
    </xf>
    <xf numFmtId="49" fontId="8" fillId="0" borderId="30" xfId="3" applyNumberFormat="1" applyFont="1" applyBorder="1" applyAlignment="1" applyProtection="1">
      <alignment horizontal="left" wrapText="1"/>
      <protection locked="0"/>
    </xf>
    <xf numFmtId="0" fontId="91" fillId="0" borderId="0" xfId="41" applyFont="1" applyFill="1" applyBorder="1" applyAlignment="1" applyProtection="1">
      <alignment horizontal="left"/>
      <protection locked="0"/>
    </xf>
    <xf numFmtId="0" fontId="92" fillId="0" borderId="0" xfId="3" applyFont="1" applyAlignment="1" applyProtection="1">
      <alignment vertical="top"/>
      <protection locked="0"/>
    </xf>
    <xf numFmtId="0" fontId="92" fillId="0" borderId="0" xfId="3" applyFont="1" applyAlignment="1" applyProtection="1">
      <alignment vertical="top" wrapText="1"/>
      <protection locked="0"/>
    </xf>
    <xf numFmtId="0" fontId="28" fillId="0" borderId="0" xfId="3" applyFont="1" applyAlignment="1" applyProtection="1">
      <alignment horizontal="left" wrapText="1"/>
      <protection locked="0"/>
    </xf>
    <xf numFmtId="0" fontId="8" fillId="0" borderId="0" xfId="3" applyFont="1" applyAlignment="1" applyProtection="1">
      <alignment horizontal="left" wrapText="1"/>
      <protection locked="0"/>
    </xf>
    <xf numFmtId="2" fontId="8" fillId="0" borderId="0" xfId="3" applyNumberFormat="1" applyFont="1" applyAlignment="1" applyProtection="1">
      <alignment horizontal="right"/>
      <protection locked="0"/>
    </xf>
    <xf numFmtId="39" fontId="8" fillId="0" borderId="0" xfId="3" applyNumberFormat="1" applyFont="1" applyAlignment="1" applyProtection="1">
      <alignment horizontal="right"/>
      <protection locked="0"/>
    </xf>
    <xf numFmtId="39" fontId="8" fillId="0" borderId="0" xfId="3" applyNumberFormat="1" applyFont="1" applyAlignment="1" applyProtection="1">
      <alignment horizontal="center"/>
      <protection locked="0"/>
    </xf>
    <xf numFmtId="0" fontId="93" fillId="0" borderId="0" xfId="3" applyFont="1" applyAlignment="1" applyProtection="1">
      <alignment horizontal="left" vertical="center" textRotation="90" wrapText="1"/>
      <protection locked="0"/>
    </xf>
    <xf numFmtId="49" fontId="85" fillId="0" borderId="30" xfId="3" applyNumberFormat="1" applyFont="1" applyBorder="1" applyAlignment="1" applyProtection="1">
      <alignment horizontal="right"/>
      <protection locked="0"/>
    </xf>
    <xf numFmtId="49" fontId="85" fillId="0" borderId="30" xfId="3" applyNumberFormat="1" applyFont="1" applyBorder="1" applyAlignment="1" applyProtection="1">
      <alignment horizontal="left" wrapText="1"/>
      <protection locked="0"/>
    </xf>
    <xf numFmtId="0" fontId="85" fillId="0" borderId="30" xfId="3" applyFont="1" applyBorder="1" applyAlignment="1" applyProtection="1">
      <alignment horizontal="left" wrapText="1"/>
      <protection locked="0"/>
    </xf>
    <xf numFmtId="167" fontId="66" fillId="0" borderId="30" xfId="3" applyNumberFormat="1" applyFont="1" applyBorder="1" applyAlignment="1" applyProtection="1">
      <alignment horizontal="right"/>
      <protection locked="0"/>
    </xf>
    <xf numFmtId="4" fontId="8" fillId="0" borderId="30" xfId="3" applyNumberFormat="1" applyFont="1" applyBorder="1" applyAlignment="1" applyProtection="1">
      <alignment horizontal="right"/>
      <protection locked="0"/>
    </xf>
    <xf numFmtId="0" fontId="94" fillId="0" borderId="30" xfId="3" applyFont="1" applyBorder="1" applyAlignment="1" applyProtection="1">
      <alignment horizontal="right" vertical="center"/>
      <protection locked="0"/>
    </xf>
    <xf numFmtId="0" fontId="95" fillId="0" borderId="0" xfId="3" applyFont="1" applyAlignment="1" applyProtection="1">
      <alignment horizontal="left" vertical="center"/>
      <protection locked="0"/>
    </xf>
    <xf numFmtId="49" fontId="72" fillId="0" borderId="30" xfId="3" applyNumberFormat="1" applyFont="1" applyBorder="1" applyAlignment="1" applyProtection="1">
      <alignment horizontal="right"/>
      <protection locked="0"/>
    </xf>
    <xf numFmtId="4" fontId="72" fillId="5" borderId="30" xfId="3" applyNumberFormat="1" applyFont="1" applyFill="1" applyBorder="1" applyAlignment="1" applyProtection="1">
      <alignment horizontal="right"/>
      <protection locked="0"/>
    </xf>
    <xf numFmtId="0" fontId="11" fillId="0" borderId="0" xfId="3" applyFont="1" applyAlignment="1" applyProtection="1">
      <alignment horizontal="right" vertical="center"/>
      <protection locked="0"/>
    </xf>
    <xf numFmtId="0" fontId="11" fillId="0" borderId="0" xfId="3" applyFont="1" applyAlignment="1" applyProtection="1">
      <alignment horizontal="left" vertical="center"/>
      <protection locked="0"/>
    </xf>
    <xf numFmtId="0" fontId="8" fillId="0" borderId="0" xfId="3" applyFont="1" applyAlignment="1" applyProtection="1">
      <alignment horizontal="left" vertical="center" wrapText="1"/>
      <protection locked="0"/>
    </xf>
    <xf numFmtId="2" fontId="8" fillId="0" borderId="0" xfId="3" applyNumberFormat="1" applyFont="1" applyAlignment="1" applyProtection="1">
      <alignment horizontal="right" vertical="center"/>
      <protection locked="0"/>
    </xf>
    <xf numFmtId="49" fontId="85" fillId="0" borderId="30" xfId="25" applyNumberFormat="1" applyFont="1" applyBorder="1" applyAlignment="1" applyProtection="1">
      <alignment horizontal="left" wrapText="1"/>
      <protection locked="0"/>
    </xf>
    <xf numFmtId="2" fontId="72" fillId="5" borderId="30" xfId="25" applyNumberFormat="1" applyFont="1" applyFill="1" applyBorder="1" applyAlignment="1" applyProtection="1">
      <alignment horizontal="right"/>
      <protection locked="0"/>
    </xf>
    <xf numFmtId="0" fontId="11" fillId="0" borderId="0" xfId="25" applyFont="1" applyAlignment="1" applyProtection="1">
      <alignment horizontal="right" vertical="center"/>
      <protection locked="0"/>
    </xf>
    <xf numFmtId="0" fontId="11" fillId="0" borderId="0" xfId="25" applyFont="1" applyAlignment="1" applyProtection="1">
      <alignment horizontal="left" vertical="center"/>
      <protection locked="0"/>
    </xf>
    <xf numFmtId="37" fontId="8" fillId="0" borderId="0" xfId="25" applyNumberFormat="1" applyFont="1" applyAlignment="1" applyProtection="1">
      <alignment horizontal="right" vertical="center"/>
      <protection locked="0"/>
    </xf>
    <xf numFmtId="0" fontId="8" fillId="0" borderId="0" xfId="25" applyFont="1" applyAlignment="1" applyProtection="1">
      <alignment horizontal="left" vertical="center" wrapText="1"/>
      <protection locked="0"/>
    </xf>
    <xf numFmtId="0" fontId="28" fillId="0" borderId="0" xfId="25" applyFont="1" applyAlignment="1" applyProtection="1">
      <alignment horizontal="left" vertical="center" wrapText="1"/>
      <protection locked="0"/>
    </xf>
    <xf numFmtId="0" fontId="11" fillId="0" borderId="0" xfId="42" applyFont="1" applyAlignment="1" applyProtection="1">
      <alignment horizontal="left" vertical="top"/>
      <protection locked="0"/>
    </xf>
    <xf numFmtId="0" fontId="60" fillId="0" borderId="0" xfId="25" applyFont="1" applyAlignment="1" applyProtection="1">
      <alignment horizontal="right" vertical="center"/>
      <protection locked="0"/>
    </xf>
    <xf numFmtId="0" fontId="8" fillId="0" borderId="0" xfId="3" applyFont="1" applyAlignment="1" applyProtection="1">
      <alignment horizontal="left" vertical="center"/>
      <protection locked="0"/>
    </xf>
    <xf numFmtId="0" fontId="96" fillId="0" borderId="30" xfId="3" applyFont="1" applyBorder="1" applyAlignment="1" applyProtection="1">
      <alignment horizontal="left" wrapText="1"/>
      <protection locked="0"/>
    </xf>
    <xf numFmtId="4" fontId="96" fillId="0" borderId="30" xfId="3" applyNumberFormat="1" applyFont="1" applyBorder="1" applyAlignment="1" applyProtection="1">
      <alignment horizontal="right"/>
      <protection locked="0"/>
    </xf>
    <xf numFmtId="0" fontId="10" fillId="0" borderId="30" xfId="3" applyBorder="1" applyAlignment="1" applyProtection="1">
      <alignment horizontal="left" vertical="top"/>
      <protection locked="0"/>
    </xf>
    <xf numFmtId="0" fontId="97" fillId="0" borderId="0" xfId="3" applyFont="1" applyAlignment="1" applyProtection="1">
      <alignment horizontal="left" vertical="center"/>
      <protection locked="0"/>
    </xf>
    <xf numFmtId="0" fontId="97" fillId="0" borderId="0" xfId="3" applyFont="1" applyAlignment="1" applyProtection="1">
      <alignment horizontal="center" vertical="center"/>
      <protection locked="0"/>
    </xf>
    <xf numFmtId="0" fontId="28" fillId="0" borderId="30" xfId="43" applyFont="1" applyBorder="1" applyAlignment="1" applyProtection="1">
      <alignment horizontal="left" wrapText="1"/>
      <protection locked="0"/>
    </xf>
    <xf numFmtId="4" fontId="54" fillId="0" borderId="30" xfId="3" applyNumberFormat="1" applyFont="1" applyBorder="1" applyAlignment="1" applyProtection="1">
      <alignment horizontal="right"/>
      <protection locked="0"/>
    </xf>
    <xf numFmtId="39" fontId="83" fillId="0" borderId="0" xfId="3" applyNumberFormat="1" applyFont="1" applyAlignment="1" applyProtection="1">
      <alignment horizontal="left" vertical="center"/>
      <protection locked="0"/>
    </xf>
    <xf numFmtId="0" fontId="64" fillId="0" borderId="0" xfId="3" applyFont="1" applyAlignment="1" applyProtection="1">
      <alignment horizontal="right" vertical="top"/>
      <protection locked="0"/>
    </xf>
    <xf numFmtId="37" fontId="8" fillId="0" borderId="0" xfId="3" applyNumberFormat="1" applyFont="1" applyAlignment="1" applyProtection="1">
      <alignment horizontal="right"/>
      <protection locked="0"/>
    </xf>
    <xf numFmtId="0" fontId="57" fillId="0" borderId="30" xfId="3" applyFont="1" applyBorder="1" applyAlignment="1" applyProtection="1">
      <alignment horizontal="left" wrapText="1"/>
      <protection locked="0"/>
    </xf>
    <xf numFmtId="167" fontId="57" fillId="0" borderId="30" xfId="3" applyNumberFormat="1" applyFont="1" applyBorder="1" applyAlignment="1" applyProtection="1">
      <alignment horizontal="right"/>
      <protection locked="0"/>
    </xf>
    <xf numFmtId="0" fontId="71" fillId="0" borderId="0" xfId="32" applyFont="1" applyAlignment="1" applyProtection="1">
      <alignment horizontal="left" vertical="center"/>
      <protection locked="0"/>
    </xf>
    <xf numFmtId="0" fontId="51" fillId="0" borderId="0" xfId="32" applyAlignment="1" applyProtection="1">
      <alignment horizontal="left" vertical="center"/>
      <protection locked="0"/>
    </xf>
    <xf numFmtId="0" fontId="7" fillId="0" borderId="0" xfId="25" applyAlignment="1" applyProtection="1">
      <alignment horizontal="left" vertical="center"/>
      <protection locked="0"/>
    </xf>
    <xf numFmtId="0" fontId="28" fillId="0" borderId="30" xfId="44" applyFont="1" applyBorder="1" applyAlignment="1">
      <alignment horizontal="left" wrapText="1"/>
      <protection locked="0"/>
    </xf>
    <xf numFmtId="49" fontId="8" fillId="0" borderId="30" xfId="43" applyNumberFormat="1" applyFont="1" applyBorder="1" applyAlignment="1" applyProtection="1">
      <alignment horizontal="right" wrapText="1"/>
      <protection locked="0"/>
    </xf>
    <xf numFmtId="49" fontId="8" fillId="0" borderId="30" xfId="43" applyNumberFormat="1" applyFont="1" applyBorder="1" applyAlignment="1" applyProtection="1">
      <alignment horizontal="left" wrapText="1"/>
      <protection locked="0"/>
    </xf>
    <xf numFmtId="39" fontId="8" fillId="0" borderId="30" xfId="43" applyNumberFormat="1" applyFont="1" applyBorder="1" applyAlignment="1" applyProtection="1">
      <alignment horizontal="right"/>
      <protection locked="0"/>
    </xf>
    <xf numFmtId="39" fontId="8" fillId="0" borderId="30" xfId="43" applyNumberFormat="1" applyFont="1" applyBorder="1" applyAlignment="1" applyProtection="1">
      <alignment horizontal="center"/>
      <protection locked="0"/>
    </xf>
    <xf numFmtId="0" fontId="98" fillId="0" borderId="0" xfId="28" applyFont="1" applyAlignment="1">
      <alignment horizontal="left" vertical="center"/>
      <protection locked="0"/>
    </xf>
    <xf numFmtId="49" fontId="7" fillId="0" borderId="30" xfId="43" applyNumberFormat="1" applyBorder="1" applyAlignment="1" applyProtection="1">
      <alignment vertical="top"/>
      <protection locked="0"/>
    </xf>
    <xf numFmtId="0" fontId="7" fillId="0" borderId="30" xfId="43" applyBorder="1" applyAlignment="1" applyProtection="1">
      <alignment vertical="top"/>
      <protection locked="0"/>
    </xf>
    <xf numFmtId="167" fontId="28" fillId="0" borderId="30" xfId="43" applyNumberFormat="1" applyFont="1" applyBorder="1" applyAlignment="1" applyProtection="1">
      <alignment horizontal="right"/>
      <protection locked="0"/>
    </xf>
    <xf numFmtId="0" fontId="94" fillId="0" borderId="30" xfId="43" applyFont="1" applyBorder="1" applyAlignment="1" applyProtection="1">
      <alignment horizontal="right" vertical="center"/>
      <protection locked="0"/>
    </xf>
    <xf numFmtId="0" fontId="78" fillId="0" borderId="0" xfId="28" applyFont="1" applyAlignment="1">
      <alignment horizontal="left" vertical="center"/>
      <protection locked="0"/>
    </xf>
    <xf numFmtId="49" fontId="54" fillId="0" borderId="30" xfId="40" applyNumberFormat="1" applyFont="1" applyBorder="1" applyAlignment="1">
      <alignment horizontal="right" vertical="center"/>
      <protection locked="0"/>
    </xf>
    <xf numFmtId="0" fontId="54" fillId="0" borderId="30" xfId="40" applyFont="1" applyBorder="1" applyAlignment="1">
      <alignment horizontal="left" vertical="center" wrapText="1"/>
      <protection locked="0"/>
    </xf>
    <xf numFmtId="0" fontId="28" fillId="0" borderId="30" xfId="43" applyFont="1" applyBorder="1" applyAlignment="1" applyProtection="1">
      <alignment horizontal="left" vertical="center" wrapText="1"/>
      <protection locked="0"/>
    </xf>
    <xf numFmtId="0" fontId="8" fillId="0" borderId="30" xfId="28" applyFont="1" applyBorder="1" applyAlignment="1">
      <alignment horizontal="left" vertical="center" wrapText="1"/>
      <protection locked="0"/>
    </xf>
    <xf numFmtId="167" fontId="99" fillId="0" borderId="30" xfId="43" applyNumberFormat="1" applyFont="1" applyBorder="1" applyAlignment="1" applyProtection="1">
      <alignment horizontal="right" vertical="center" wrapText="1"/>
      <protection locked="0"/>
    </xf>
    <xf numFmtId="39" fontId="66" fillId="0" borderId="30" xfId="43" applyNumberFormat="1" applyFont="1" applyBorder="1" applyAlignment="1" applyProtection="1">
      <alignment horizontal="right" vertical="center"/>
      <protection locked="0"/>
    </xf>
    <xf numFmtId="0" fontId="7" fillId="0" borderId="30" xfId="43" applyBorder="1" applyAlignment="1" applyProtection="1">
      <alignment horizontal="left" vertical="center"/>
      <protection locked="0"/>
    </xf>
    <xf numFmtId="0" fontId="7" fillId="0" borderId="0" xfId="43" applyAlignment="1" applyProtection="1">
      <alignment vertical="center"/>
      <protection locked="0"/>
    </xf>
    <xf numFmtId="167" fontId="99" fillId="0" borderId="30" xfId="43" applyNumberFormat="1" applyFont="1" applyBorder="1" applyAlignment="1" applyProtection="1">
      <alignment horizontal="right" wrapText="1"/>
      <protection locked="0"/>
    </xf>
    <xf numFmtId="39" fontId="66" fillId="0" borderId="30" xfId="43" applyNumberFormat="1" applyFont="1" applyBorder="1" applyAlignment="1" applyProtection="1">
      <alignment horizontal="right"/>
      <protection locked="0"/>
    </xf>
    <xf numFmtId="0" fontId="7" fillId="0" borderId="30" xfId="43" applyBorder="1" applyAlignment="1" applyProtection="1">
      <alignment horizontal="left" vertical="top"/>
      <protection locked="0"/>
    </xf>
    <xf numFmtId="0" fontId="7" fillId="0" borderId="0" xfId="43" applyAlignment="1" applyProtection="1">
      <alignment vertical="top"/>
      <protection locked="0"/>
    </xf>
    <xf numFmtId="169" fontId="79" fillId="0" borderId="30" xfId="3" applyNumberFormat="1" applyFont="1" applyBorder="1" applyAlignment="1" applyProtection="1">
      <alignment horizontal="right"/>
      <protection locked="0"/>
    </xf>
    <xf numFmtId="169" fontId="28" fillId="0" borderId="30" xfId="28" applyNumberFormat="1" applyFont="1" applyBorder="1" applyAlignment="1">
      <alignment horizontal="right" wrapText="1"/>
      <protection locked="0"/>
    </xf>
    <xf numFmtId="169" fontId="28" fillId="0" borderId="30" xfId="28" applyNumberFormat="1" applyFont="1" applyBorder="1" applyAlignment="1">
      <alignment horizontal="right"/>
      <protection locked="0"/>
    </xf>
    <xf numFmtId="169" fontId="28" fillId="0" borderId="30" xfId="38" applyNumberFormat="1" applyFont="1" applyBorder="1" applyAlignment="1" applyProtection="1">
      <alignment horizontal="right"/>
      <protection locked="0"/>
    </xf>
    <xf numFmtId="169" fontId="28" fillId="0" borderId="30" xfId="39" applyNumberFormat="1" applyFont="1" applyBorder="1" applyAlignment="1">
      <alignment horizontal="right" wrapText="1"/>
      <protection locked="0"/>
    </xf>
    <xf numFmtId="0" fontId="8" fillId="0" borderId="30" xfId="32" applyFont="1" applyBorder="1" applyAlignment="1" applyProtection="1">
      <alignment horizontal="left" wrapText="1"/>
      <protection locked="0"/>
    </xf>
    <xf numFmtId="0" fontId="11" fillId="0" borderId="0" xfId="28" applyAlignment="1">
      <protection locked="0"/>
    </xf>
    <xf numFmtId="49" fontId="66" fillId="0" borderId="30" xfId="45" applyNumberFormat="1" applyFont="1" applyBorder="1" applyAlignment="1">
      <alignment horizontal="right"/>
      <protection locked="0"/>
    </xf>
    <xf numFmtId="49" fontId="66" fillId="0" borderId="30" xfId="45" applyNumberFormat="1" applyFont="1" applyBorder="1" applyAlignment="1">
      <alignment horizontal="left" wrapText="1"/>
      <protection locked="0"/>
    </xf>
    <xf numFmtId="0" fontId="66" fillId="0" borderId="30" xfId="45" applyFont="1" applyBorder="1" applyAlignment="1">
      <alignment horizontal="left" wrapText="1"/>
      <protection locked="0"/>
    </xf>
    <xf numFmtId="0" fontId="28" fillId="0" borderId="30" xfId="45" applyFont="1" applyBorder="1" applyAlignment="1">
      <alignment horizontal="left" wrapText="1"/>
      <protection locked="0"/>
    </xf>
    <xf numFmtId="167" fontId="28" fillId="0" borderId="30" xfId="45" applyNumberFormat="1" applyFont="1" applyBorder="1" applyAlignment="1">
      <alignment horizontal="right" wrapText="1"/>
      <protection locked="0"/>
    </xf>
    <xf numFmtId="4" fontId="66" fillId="7" borderId="30" xfId="45" applyNumberFormat="1" applyFont="1" applyFill="1" applyBorder="1" applyAlignment="1">
      <alignment horizontal="right"/>
      <protection locked="0"/>
    </xf>
    <xf numFmtId="0" fontId="11" fillId="0" borderId="30" xfId="45" applyFont="1" applyBorder="1" applyAlignment="1">
      <alignment horizontal="center" vertical="center"/>
      <protection locked="0"/>
    </xf>
    <xf numFmtId="0" fontId="31" fillId="0" borderId="0" xfId="45" applyAlignment="1">
      <alignment vertical="top"/>
      <protection locked="0"/>
    </xf>
    <xf numFmtId="0" fontId="31" fillId="0" borderId="0" xfId="45" applyAlignment="1">
      <alignment horizontal="left" vertical="top"/>
      <protection locked="0"/>
    </xf>
    <xf numFmtId="2" fontId="31" fillId="0" borderId="0" xfId="45" applyNumberFormat="1" applyAlignment="1">
      <alignment horizontal="left" vertical="top"/>
      <protection locked="0"/>
    </xf>
    <xf numFmtId="167" fontId="99" fillId="0" borderId="30" xfId="28" applyNumberFormat="1" applyFont="1" applyBorder="1" applyAlignment="1">
      <alignment horizontal="right" wrapText="1"/>
      <protection locked="0"/>
    </xf>
    <xf numFmtId="0" fontId="11" fillId="0" borderId="0" xfId="26" applyFont="1" applyAlignment="1" applyProtection="1">
      <alignment horizontal="left" vertical="center"/>
      <protection locked="0"/>
    </xf>
    <xf numFmtId="4" fontId="28" fillId="5" borderId="30" xfId="45" applyNumberFormat="1" applyFont="1" applyFill="1" applyBorder="1" applyAlignment="1">
      <alignment horizontal="right"/>
      <protection locked="0"/>
    </xf>
    <xf numFmtId="0" fontId="11" fillId="0" borderId="0" xfId="28" applyAlignment="1">
      <alignment vertical="center"/>
      <protection locked="0"/>
    </xf>
    <xf numFmtId="4" fontId="28" fillId="5" borderId="30" xfId="35" applyNumberFormat="1" applyFont="1" applyFill="1" applyBorder="1" applyAlignment="1">
      <alignment horizontal="right"/>
      <protection locked="0"/>
    </xf>
    <xf numFmtId="4" fontId="66" fillId="0" borderId="30" xfId="28" applyNumberFormat="1" applyFont="1" applyBorder="1" applyAlignment="1">
      <alignment horizontal="right"/>
      <protection locked="0"/>
    </xf>
    <xf numFmtId="2" fontId="11" fillId="0" borderId="30" xfId="28" applyNumberFormat="1" applyBorder="1" applyAlignment="1">
      <alignment horizontal="left" vertical="top"/>
      <protection locked="0"/>
    </xf>
    <xf numFmtId="2" fontId="78" fillId="0" borderId="0" xfId="28" applyNumberFormat="1" applyFont="1" applyAlignment="1">
      <alignment vertical="center"/>
      <protection locked="0"/>
    </xf>
    <xf numFmtId="2" fontId="11" fillId="0" borderId="0" xfId="28" applyNumberFormat="1" applyAlignment="1">
      <alignment horizontal="left" vertical="center"/>
      <protection locked="0"/>
    </xf>
    <xf numFmtId="2" fontId="11" fillId="0" borderId="0" xfId="28" applyNumberFormat="1" applyAlignment="1">
      <alignment horizontal="left" vertical="top"/>
      <protection locked="0"/>
    </xf>
    <xf numFmtId="4" fontId="66" fillId="7" borderId="30" xfId="28" applyNumberFormat="1" applyFont="1" applyFill="1" applyBorder="1" applyAlignment="1">
      <alignment horizontal="right"/>
      <protection locked="0"/>
    </xf>
    <xf numFmtId="4" fontId="28" fillId="5" borderId="30" xfId="43" applyNumberFormat="1" applyFont="1" applyFill="1" applyBorder="1" applyAlignment="1" applyProtection="1">
      <alignment horizontal="right"/>
      <protection locked="0"/>
    </xf>
    <xf numFmtId="2" fontId="11" fillId="0" borderId="0" xfId="28" applyNumberFormat="1" applyAlignment="1">
      <alignment vertical="top"/>
      <protection locked="0"/>
    </xf>
    <xf numFmtId="0" fontId="82" fillId="0" borderId="30" xfId="28" applyFont="1" applyBorder="1" applyAlignment="1">
      <alignment horizontal="right" vertical="center"/>
      <protection locked="0"/>
    </xf>
    <xf numFmtId="2" fontId="11" fillId="0" borderId="30" xfId="28" applyNumberFormat="1" applyBorder="1" applyAlignment="1">
      <alignment horizontal="right" vertical="center"/>
      <protection locked="0"/>
    </xf>
    <xf numFmtId="0" fontId="100" fillId="0" borderId="0" xfId="28" applyFont="1" applyAlignment="1">
      <alignment horizontal="left" vertical="center"/>
      <protection locked="0"/>
    </xf>
    <xf numFmtId="0" fontId="32" fillId="0" borderId="0" xfId="25" applyFont="1" applyAlignment="1">
      <alignment vertical="center"/>
    </xf>
    <xf numFmtId="0" fontId="60" fillId="0" borderId="0" xfId="28" applyFont="1" applyAlignment="1">
      <alignment horizontal="left" vertical="top"/>
      <protection locked="0"/>
    </xf>
    <xf numFmtId="0" fontId="101" fillId="0" borderId="0" xfId="28" applyFont="1" applyAlignment="1">
      <alignment horizontal="left" vertical="top"/>
      <protection locked="0"/>
    </xf>
    <xf numFmtId="0" fontId="23" fillId="0" borderId="0" xfId="34" applyAlignment="1">
      <alignment vertical="center"/>
    </xf>
    <xf numFmtId="0" fontId="35" fillId="0" borderId="0" xfId="12" applyFont="1" applyAlignment="1" applyProtection="1">
      <alignment horizontal="left"/>
    </xf>
    <xf numFmtId="0" fontId="11" fillId="0" borderId="0" xfId="25" applyFont="1" applyAlignment="1" applyProtection="1">
      <alignment horizontal="left" vertical="top"/>
      <protection locked="0"/>
    </xf>
    <xf numFmtId="0" fontId="90" fillId="0" borderId="0" xfId="41" applyFill="1"/>
    <xf numFmtId="0" fontId="31" fillId="0" borderId="0" xfId="46" applyAlignment="1">
      <alignment vertical="top"/>
      <protection locked="0"/>
    </xf>
    <xf numFmtId="0" fontId="36" fillId="0" borderId="0" xfId="29" applyFont="1" applyAlignment="1">
      <alignment horizontal="left"/>
    </xf>
    <xf numFmtId="0" fontId="43" fillId="0" borderId="0" xfId="29" applyFont="1" applyAlignment="1">
      <alignment horizontal="left"/>
    </xf>
    <xf numFmtId="0" fontId="36" fillId="0" borderId="0" xfId="29" applyFont="1" applyAlignment="1">
      <alignment horizontal="center"/>
    </xf>
    <xf numFmtId="0" fontId="44" fillId="0" borderId="0" xfId="29" applyFont="1" applyAlignment="1">
      <alignment horizontal="right" vertical="top"/>
    </xf>
    <xf numFmtId="0" fontId="45" fillId="0" borderId="31" xfId="29" applyFont="1" applyBorder="1" applyAlignment="1">
      <alignment horizontal="center" vertical="center" wrapText="1"/>
    </xf>
    <xf numFmtId="0" fontId="45" fillId="0" borderId="12" xfId="29" applyFont="1" applyBorder="1" applyAlignment="1">
      <alignment horizontal="center" vertical="center" wrapText="1"/>
    </xf>
    <xf numFmtId="37" fontId="8" fillId="7" borderId="37" xfId="29" applyNumberFormat="1" applyFont="1" applyFill="1" applyBorder="1" applyAlignment="1" applyProtection="1">
      <alignment horizontal="right"/>
      <protection locked="0"/>
    </xf>
    <xf numFmtId="0" fontId="37" fillId="0" borderId="0" xfId="3" applyFont="1" applyAlignment="1" applyProtection="1">
      <alignment horizontal="left" wrapText="1"/>
      <protection locked="0"/>
    </xf>
    <xf numFmtId="0" fontId="37" fillId="7" borderId="37" xfId="29" applyFont="1" applyFill="1" applyBorder="1" applyAlignment="1" applyProtection="1">
      <alignment horizontal="left" wrapText="1"/>
      <protection locked="0"/>
    </xf>
    <xf numFmtId="2" fontId="37" fillId="0" borderId="37" xfId="29" applyNumberFormat="1" applyFont="1" applyBorder="1" applyAlignment="1" applyProtection="1">
      <alignment horizontal="right"/>
      <protection locked="0"/>
    </xf>
    <xf numFmtId="39" fontId="37" fillId="0" borderId="37" xfId="29" applyNumberFormat="1" applyFont="1" applyBorder="1" applyAlignment="1" applyProtection="1">
      <alignment horizontal="right"/>
      <protection locked="0"/>
    </xf>
    <xf numFmtId="39" fontId="48" fillId="7" borderId="37" xfId="29" applyNumberFormat="1" applyFont="1" applyFill="1" applyBorder="1" applyAlignment="1" applyProtection="1">
      <alignment horizontal="center"/>
      <protection locked="0"/>
    </xf>
    <xf numFmtId="0" fontId="37" fillId="7" borderId="30" xfId="3" applyFont="1" applyFill="1" applyBorder="1" applyAlignment="1">
      <alignment horizontal="left" wrapText="1"/>
    </xf>
    <xf numFmtId="0" fontId="10" fillId="0" borderId="0" xfId="3" applyAlignment="1" applyProtection="1">
      <alignment vertical="top"/>
      <protection locked="0"/>
    </xf>
    <xf numFmtId="49" fontId="8" fillId="0" borderId="30" xfId="27" applyNumberFormat="1" applyFont="1" applyBorder="1" applyAlignment="1">
      <alignment horizontal="right"/>
      <protection locked="0"/>
    </xf>
    <xf numFmtId="0" fontId="8" fillId="0" borderId="30" xfId="38" applyFont="1" applyBorder="1" applyAlignment="1" applyProtection="1">
      <alignment horizontal="left" wrapText="1"/>
      <protection locked="0"/>
    </xf>
    <xf numFmtId="0" fontId="8" fillId="0" borderId="30" xfId="27" applyFont="1" applyBorder="1" applyAlignment="1">
      <alignment horizontal="left" wrapText="1"/>
      <protection locked="0"/>
    </xf>
    <xf numFmtId="167" fontId="8" fillId="0" borderId="30" xfId="27" applyNumberFormat="1" applyFont="1" applyBorder="1" applyAlignment="1">
      <alignment horizontal="right" wrapText="1"/>
      <protection locked="0"/>
    </xf>
    <xf numFmtId="4" fontId="8" fillId="0" borderId="30" xfId="27" applyNumberFormat="1" applyFont="1" applyBorder="1" applyAlignment="1">
      <alignment horizontal="right"/>
      <protection locked="0"/>
    </xf>
    <xf numFmtId="0" fontId="69" fillId="0" borderId="0" xfId="41" applyFont="1" applyFill="1" applyAlignment="1" applyProtection="1">
      <alignment vertical="center"/>
    </xf>
    <xf numFmtId="49" fontId="8" fillId="0" borderId="30" xfId="38" applyNumberFormat="1" applyFont="1" applyBorder="1" applyAlignment="1" applyProtection="1">
      <alignment horizontal="right"/>
      <protection locked="0"/>
    </xf>
    <xf numFmtId="4" fontId="8" fillId="0" borderId="30" xfId="38" applyNumberFormat="1" applyFont="1" applyBorder="1" applyAlignment="1" applyProtection="1">
      <alignment horizontal="right"/>
      <protection locked="0"/>
    </xf>
    <xf numFmtId="49" fontId="8" fillId="0" borderId="30" xfId="3" applyNumberFormat="1" applyFont="1" applyBorder="1" applyAlignment="1">
      <alignment horizontal="right"/>
    </xf>
    <xf numFmtId="167" fontId="8" fillId="0" borderId="30" xfId="47" applyNumberFormat="1" applyFont="1" applyBorder="1" applyAlignment="1">
      <alignment horizontal="right"/>
      <protection locked="0"/>
    </xf>
    <xf numFmtId="4" fontId="8" fillId="0" borderId="30" xfId="3" applyNumberFormat="1" applyFont="1" applyBorder="1" applyAlignment="1">
      <alignment horizontal="right"/>
    </xf>
    <xf numFmtId="0" fontId="10" fillId="7" borderId="0" xfId="3" applyFill="1" applyAlignment="1" applyProtection="1">
      <alignment horizontal="left" vertical="top"/>
      <protection locked="0"/>
    </xf>
    <xf numFmtId="0" fontId="68" fillId="0" borderId="0" xfId="32" applyFont="1" applyAlignment="1" applyProtection="1">
      <alignment horizontal="left" vertical="center"/>
      <protection locked="0"/>
    </xf>
    <xf numFmtId="39" fontId="28" fillId="0" borderId="30" xfId="3" applyNumberFormat="1" applyFont="1" applyBorder="1" applyAlignment="1" applyProtection="1">
      <alignment horizontal="right"/>
      <protection locked="0"/>
    </xf>
    <xf numFmtId="169" fontId="98" fillId="0" borderId="0" xfId="32" applyNumberFormat="1" applyFont="1" applyAlignment="1" applyProtection="1">
      <alignment horizontal="right" vertical="center"/>
      <protection locked="0"/>
    </xf>
    <xf numFmtId="0" fontId="10" fillId="0" borderId="30" xfId="3" applyBorder="1" applyAlignment="1" applyProtection="1">
      <alignment vertical="top"/>
      <protection locked="0"/>
    </xf>
    <xf numFmtId="0" fontId="104" fillId="0" borderId="0" xfId="3" applyFont="1" applyAlignment="1" applyProtection="1">
      <alignment horizontal="left" vertical="center"/>
      <protection locked="0"/>
    </xf>
    <xf numFmtId="49" fontId="66" fillId="0" borderId="30" xfId="3" applyNumberFormat="1" applyFont="1" applyBorder="1" applyAlignment="1" applyProtection="1">
      <alignment horizontal="right"/>
      <protection locked="0"/>
    </xf>
    <xf numFmtId="0" fontId="66" fillId="0" borderId="30" xfId="3" applyFont="1" applyBorder="1" applyAlignment="1" applyProtection="1">
      <alignment horizontal="left" wrapText="1"/>
      <protection locked="0"/>
    </xf>
    <xf numFmtId="4" fontId="28" fillId="5" borderId="30" xfId="3" applyNumberFormat="1" applyFont="1" applyFill="1" applyBorder="1" applyAlignment="1" applyProtection="1">
      <alignment horizontal="right"/>
      <protection locked="0"/>
    </xf>
    <xf numFmtId="167" fontId="8" fillId="0" borderId="30" xfId="3" applyNumberFormat="1" applyFont="1" applyBorder="1" applyAlignment="1" applyProtection="1">
      <alignment horizontal="left" wrapText="1"/>
      <protection locked="0"/>
    </xf>
    <xf numFmtId="4" fontId="8" fillId="7" borderId="30" xfId="3" applyNumberFormat="1" applyFont="1" applyFill="1" applyBorder="1" applyAlignment="1" applyProtection="1">
      <alignment horizontal="right"/>
      <protection locked="0"/>
    </xf>
    <xf numFmtId="39" fontId="8" fillId="7" borderId="30" xfId="3" applyNumberFormat="1" applyFont="1" applyFill="1" applyBorder="1" applyAlignment="1" applyProtection="1">
      <alignment horizontal="center"/>
      <protection locked="0"/>
    </xf>
    <xf numFmtId="0" fontId="84" fillId="0" borderId="0" xfId="48" applyFont="1" applyAlignment="1">
      <alignment horizontal="left" vertical="center"/>
      <protection locked="0"/>
    </xf>
    <xf numFmtId="0" fontId="28" fillId="0" borderId="30" xfId="38" applyFont="1" applyBorder="1" applyAlignment="1" applyProtection="1">
      <alignment horizontal="left" wrapText="1"/>
      <protection locked="0"/>
    </xf>
    <xf numFmtId="4" fontId="28" fillId="0" borderId="30" xfId="3" applyNumberFormat="1" applyFont="1" applyBorder="1" applyAlignment="1" applyProtection="1">
      <alignment horizontal="right"/>
      <protection locked="0"/>
    </xf>
    <xf numFmtId="49" fontId="72" fillId="0" borderId="30" xfId="38" applyNumberFormat="1" applyFont="1" applyBorder="1" applyAlignment="1" applyProtection="1">
      <alignment horizontal="right"/>
      <protection locked="0"/>
    </xf>
    <xf numFmtId="0" fontId="72" fillId="0" borderId="30" xfId="38" applyFont="1" applyBorder="1" applyAlignment="1" applyProtection="1">
      <alignment horizontal="left" wrapText="1"/>
      <protection locked="0"/>
    </xf>
    <xf numFmtId="2" fontId="28" fillId="0" borderId="30" xfId="38" applyNumberFormat="1" applyFont="1" applyBorder="1" applyAlignment="1" applyProtection="1">
      <alignment horizontal="right"/>
      <protection locked="0"/>
    </xf>
    <xf numFmtId="4" fontId="28" fillId="0" borderId="30" xfId="38" applyNumberFormat="1" applyFont="1" applyBorder="1" applyAlignment="1" applyProtection="1">
      <alignment horizontal="right"/>
      <protection locked="0"/>
    </xf>
    <xf numFmtId="39" fontId="8" fillId="0" borderId="30" xfId="38" applyNumberFormat="1" applyFont="1" applyBorder="1" applyAlignment="1" applyProtection="1">
      <alignment horizontal="center"/>
      <protection locked="0"/>
    </xf>
    <xf numFmtId="2" fontId="10" fillId="0" borderId="0" xfId="38" applyNumberFormat="1" applyAlignment="1" applyProtection="1">
      <alignment horizontal="left" vertical="top"/>
      <protection locked="0"/>
    </xf>
    <xf numFmtId="0" fontId="10" fillId="0" borderId="0" xfId="38" applyAlignment="1" applyProtection="1">
      <alignment horizontal="left" vertical="top"/>
      <protection locked="0"/>
    </xf>
    <xf numFmtId="169" fontId="8" fillId="0" borderId="30" xfId="3" applyNumberFormat="1" applyFont="1" applyBorder="1" applyAlignment="1" applyProtection="1">
      <alignment horizontal="right"/>
      <protection locked="0"/>
    </xf>
    <xf numFmtId="169" fontId="71" fillId="0" borderId="0" xfId="26" applyNumberFormat="1" applyFont="1" applyAlignment="1" applyProtection="1">
      <alignment horizontal="left" vertical="center"/>
      <protection locked="0"/>
    </xf>
    <xf numFmtId="49" fontId="8" fillId="0" borderId="30" xfId="34" applyNumberFormat="1" applyFont="1" applyBorder="1" applyAlignment="1" applyProtection="1">
      <alignment horizontal="right"/>
      <protection locked="0"/>
    </xf>
    <xf numFmtId="49" fontId="8" fillId="0" borderId="30" xfId="34" applyNumberFormat="1" applyFont="1" applyBorder="1" applyAlignment="1" applyProtection="1">
      <alignment horizontal="left" wrapText="1"/>
      <protection locked="0"/>
    </xf>
    <xf numFmtId="0" fontId="37" fillId="0" borderId="30" xfId="34" applyFont="1" applyBorder="1" applyAlignment="1" applyProtection="1">
      <alignment horizontal="left" wrapText="1"/>
      <protection locked="0"/>
    </xf>
    <xf numFmtId="39" fontId="8" fillId="0" borderId="30" xfId="34" applyNumberFormat="1" applyFont="1" applyBorder="1" applyAlignment="1" applyProtection="1">
      <alignment horizontal="right"/>
      <protection locked="0"/>
    </xf>
    <xf numFmtId="39" fontId="8" fillId="0" borderId="30" xfId="34" applyNumberFormat="1" applyFont="1" applyBorder="1" applyAlignment="1" applyProtection="1">
      <alignment horizontal="center"/>
      <protection locked="0"/>
    </xf>
    <xf numFmtId="0" fontId="80" fillId="0" borderId="0" xfId="34" applyFont="1" applyAlignment="1" applyProtection="1">
      <alignment horizontal="left" vertical="center"/>
      <protection locked="0"/>
    </xf>
    <xf numFmtId="49" fontId="66" fillId="0" borderId="30" xfId="26" applyNumberFormat="1" applyFont="1" applyBorder="1" applyAlignment="1" applyProtection="1">
      <alignment horizontal="right"/>
      <protection locked="0"/>
    </xf>
    <xf numFmtId="49" fontId="66" fillId="0" borderId="30" xfId="26" applyNumberFormat="1" applyFont="1" applyBorder="1" applyAlignment="1" applyProtection="1">
      <alignment horizontal="left" wrapText="1"/>
      <protection locked="0"/>
    </xf>
    <xf numFmtId="0" fontId="66" fillId="0" borderId="30" xfId="26" applyFont="1" applyBorder="1" applyAlignment="1" applyProtection="1">
      <alignment horizontal="left" wrapText="1"/>
      <protection locked="0"/>
    </xf>
    <xf numFmtId="167" fontId="28" fillId="0" borderId="30" xfId="26" applyNumberFormat="1" applyFont="1" applyBorder="1" applyAlignment="1" applyProtection="1">
      <alignment horizontal="right" wrapText="1"/>
      <protection locked="0"/>
    </xf>
    <xf numFmtId="0" fontId="12" fillId="0" borderId="30" xfId="26" applyBorder="1" applyAlignment="1" applyProtection="1">
      <alignment horizontal="left" vertical="top"/>
      <protection locked="0"/>
    </xf>
    <xf numFmtId="0" fontId="105" fillId="0" borderId="0" xfId="26" applyFont="1" applyAlignment="1" applyProtection="1">
      <alignment horizontal="left" vertical="top"/>
      <protection locked="0"/>
    </xf>
    <xf numFmtId="0" fontId="80" fillId="0" borderId="0" xfId="26" applyFont="1" applyAlignment="1" applyProtection="1">
      <alignment horizontal="left" vertical="top"/>
      <protection locked="0"/>
    </xf>
    <xf numFmtId="0" fontId="80" fillId="0" borderId="0" xfId="26" applyFont="1"/>
    <xf numFmtId="2" fontId="23" fillId="0" borderId="0" xfId="34" applyNumberFormat="1" applyAlignment="1" applyProtection="1">
      <alignment horizontal="left" vertical="top"/>
      <protection locked="0"/>
    </xf>
    <xf numFmtId="49" fontId="72" fillId="0" borderId="30" xfId="26" applyNumberFormat="1" applyFont="1" applyBorder="1" applyAlignment="1" applyProtection="1">
      <alignment horizontal="right"/>
      <protection locked="0"/>
    </xf>
    <xf numFmtId="0" fontId="72" fillId="0" borderId="30" xfId="26" applyFont="1" applyBorder="1" applyAlignment="1" applyProtection="1">
      <alignment horizontal="left" wrapText="1"/>
      <protection locked="0"/>
    </xf>
    <xf numFmtId="167" fontId="28" fillId="0" borderId="30" xfId="26" applyNumberFormat="1" applyFont="1" applyBorder="1" applyAlignment="1" applyProtection="1">
      <alignment horizontal="right"/>
      <protection locked="0"/>
    </xf>
    <xf numFmtId="4" fontId="28" fillId="5" borderId="30" xfId="26" applyNumberFormat="1" applyFont="1" applyFill="1" applyBorder="1" applyAlignment="1" applyProtection="1">
      <alignment horizontal="right"/>
      <protection locked="0"/>
    </xf>
    <xf numFmtId="49" fontId="8" fillId="7" borderId="30" xfId="25" applyNumberFormat="1" applyFont="1" applyFill="1" applyBorder="1" applyAlignment="1" applyProtection="1">
      <alignment horizontal="right"/>
      <protection locked="0"/>
    </xf>
    <xf numFmtId="0" fontId="8" fillId="7" borderId="30" xfId="25" applyFont="1" applyFill="1" applyBorder="1" applyAlignment="1" applyProtection="1">
      <alignment horizontal="left" wrapText="1"/>
      <protection locked="0"/>
    </xf>
    <xf numFmtId="0" fontId="37" fillId="7" borderId="30" xfId="25" applyFont="1" applyFill="1" applyBorder="1" applyAlignment="1" applyProtection="1">
      <alignment horizontal="left" wrapText="1"/>
      <protection locked="0"/>
    </xf>
    <xf numFmtId="0" fontId="37" fillId="0" borderId="30" xfId="25" applyFont="1" applyBorder="1" applyAlignment="1" applyProtection="1">
      <alignment horizontal="left" wrapText="1"/>
      <protection locked="0"/>
    </xf>
    <xf numFmtId="167" fontId="37" fillId="0" borderId="30" xfId="25" applyNumberFormat="1" applyFont="1" applyBorder="1" applyAlignment="1" applyProtection="1">
      <alignment horizontal="right"/>
      <protection locked="0"/>
    </xf>
    <xf numFmtId="39" fontId="37" fillId="0" borderId="30" xfId="25" applyNumberFormat="1" applyFont="1" applyBorder="1" applyAlignment="1" applyProtection="1">
      <alignment horizontal="right"/>
      <protection locked="0"/>
    </xf>
    <xf numFmtId="39" fontId="8" fillId="7" borderId="30" xfId="25" applyNumberFormat="1" applyFont="1" applyFill="1" applyBorder="1" applyAlignment="1" applyProtection="1">
      <alignment horizontal="center"/>
      <protection locked="0"/>
    </xf>
    <xf numFmtId="0" fontId="106" fillId="0" borderId="0" xfId="25" applyFont="1" applyAlignment="1" applyProtection="1">
      <alignment horizontal="left" vertical="top"/>
      <protection locked="0"/>
    </xf>
    <xf numFmtId="0" fontId="16" fillId="0" borderId="0" xfId="3" applyFont="1"/>
    <xf numFmtId="39" fontId="37" fillId="7" borderId="30" xfId="25" applyNumberFormat="1" applyFont="1" applyFill="1" applyBorder="1" applyAlignment="1" applyProtection="1">
      <alignment horizontal="right"/>
      <protection locked="0"/>
    </xf>
    <xf numFmtId="0" fontId="52" fillId="0" borderId="0" xfId="32" applyFont="1" applyAlignment="1" applyProtection="1">
      <alignment horizontal="center" vertical="center"/>
      <protection locked="0"/>
    </xf>
    <xf numFmtId="39" fontId="28" fillId="5" borderId="30" xfId="3" applyNumberFormat="1" applyFont="1" applyFill="1" applyBorder="1" applyAlignment="1" applyProtection="1">
      <alignment horizontal="right"/>
      <protection locked="0"/>
    </xf>
    <xf numFmtId="49" fontId="8" fillId="0" borderId="30" xfId="47" applyNumberFormat="1" applyFont="1" applyBorder="1" applyAlignment="1">
      <alignment horizontal="right"/>
      <protection locked="0"/>
    </xf>
    <xf numFmtId="0" fontId="49" fillId="0" borderId="15" xfId="3" applyFont="1" applyBorder="1"/>
    <xf numFmtId="0" fontId="8" fillId="0" borderId="30" xfId="47" applyFont="1" applyBorder="1" applyAlignment="1">
      <alignment horizontal="left" wrapText="1"/>
      <protection locked="0"/>
    </xf>
    <xf numFmtId="39" fontId="8" fillId="0" borderId="30" xfId="47" applyNumberFormat="1" applyFont="1" applyBorder="1" applyAlignment="1">
      <alignment horizontal="right"/>
      <protection locked="0"/>
    </xf>
    <xf numFmtId="0" fontId="108" fillId="0" borderId="0" xfId="47" applyFont="1" applyAlignment="1">
      <alignment horizontal="center" vertical="center"/>
      <protection locked="0"/>
    </xf>
    <xf numFmtId="0" fontId="11" fillId="0" borderId="0" xfId="47" applyAlignment="1">
      <alignment horizontal="left" vertical="top"/>
      <protection locked="0"/>
    </xf>
    <xf numFmtId="167" fontId="28" fillId="0" borderId="30" xfId="12" applyNumberFormat="1" applyFont="1" applyBorder="1" applyAlignment="1">
      <alignment horizontal="right"/>
      <protection locked="0"/>
    </xf>
    <xf numFmtId="0" fontId="11" fillId="0" borderId="15" xfId="47" applyBorder="1" applyAlignment="1">
      <alignment horizontal="left" vertical="top"/>
      <protection locked="0"/>
    </xf>
    <xf numFmtId="167" fontId="8" fillId="0" borderId="30" xfId="47" applyNumberFormat="1" applyFont="1" applyBorder="1" applyAlignment="1">
      <alignment horizontal="left" wrapText="1"/>
      <protection locked="0"/>
    </xf>
    <xf numFmtId="0" fontId="66" fillId="0" borderId="30" xfId="47" applyFont="1" applyBorder="1" applyAlignment="1">
      <alignment horizontal="left" wrapText="1"/>
      <protection locked="0"/>
    </xf>
    <xf numFmtId="167" fontId="28" fillId="0" borderId="30" xfId="47" applyNumberFormat="1" applyFont="1" applyBorder="1" applyAlignment="1">
      <alignment horizontal="right"/>
      <protection locked="0"/>
    </xf>
    <xf numFmtId="0" fontId="71" fillId="0" borderId="0" xfId="3" applyFont="1" applyAlignment="1" applyProtection="1">
      <alignment horizontal="left" vertical="center"/>
      <protection locked="0"/>
    </xf>
    <xf numFmtId="167" fontId="28" fillId="0" borderId="30" xfId="48" applyNumberFormat="1" applyFont="1" applyBorder="1" applyAlignment="1">
      <alignment horizontal="right"/>
      <protection locked="0"/>
    </xf>
    <xf numFmtId="0" fontId="83" fillId="0" borderId="0" xfId="3" applyFont="1" applyAlignment="1">
      <alignment vertical="center"/>
    </xf>
    <xf numFmtId="0" fontId="48" fillId="0" borderId="30" xfId="3" applyFont="1" applyBorder="1" applyAlignment="1" applyProtection="1">
      <alignment horizontal="left" wrapText="1"/>
      <protection locked="0"/>
    </xf>
    <xf numFmtId="167" fontId="28" fillId="0" borderId="30" xfId="3" applyNumberFormat="1" applyFont="1" applyBorder="1" applyProtection="1">
      <protection locked="0"/>
    </xf>
    <xf numFmtId="39" fontId="48" fillId="0" borderId="30" xfId="3" applyNumberFormat="1" applyFont="1" applyBorder="1" applyAlignment="1" applyProtection="1">
      <alignment horizontal="right"/>
      <protection locked="0"/>
    </xf>
    <xf numFmtId="0" fontId="109" fillId="0" borderId="0" xfId="3" applyFont="1"/>
    <xf numFmtId="49" fontId="37" fillId="0" borderId="30" xfId="3" applyNumberFormat="1" applyFont="1" applyBorder="1" applyAlignment="1">
      <alignment horizontal="right"/>
    </xf>
    <xf numFmtId="0" fontId="37" fillId="0" borderId="30" xfId="3" applyFont="1" applyBorder="1" applyAlignment="1">
      <alignment horizontal="left" wrapText="1"/>
    </xf>
    <xf numFmtId="167" fontId="37" fillId="0" borderId="30" xfId="3" applyNumberFormat="1" applyFont="1" applyBorder="1" applyAlignment="1">
      <alignment horizontal="right"/>
    </xf>
    <xf numFmtId="39" fontId="37" fillId="0" borderId="30" xfId="3" applyNumberFormat="1" applyFont="1" applyBorder="1" applyAlignment="1">
      <alignment horizontal="right"/>
    </xf>
    <xf numFmtId="0" fontId="10" fillId="0" borderId="30" xfId="3" applyBorder="1" applyAlignment="1">
      <alignment horizontal="left" vertical="top"/>
    </xf>
    <xf numFmtId="49" fontId="37" fillId="0" borderId="30" xfId="49" applyNumberFormat="1" applyFont="1" applyBorder="1" applyAlignment="1" applyProtection="1">
      <alignment horizontal="right"/>
      <protection locked="0"/>
    </xf>
    <xf numFmtId="49" fontId="37" fillId="0" borderId="30" xfId="49" applyNumberFormat="1" applyFont="1" applyBorder="1" applyAlignment="1" applyProtection="1">
      <alignment horizontal="left" wrapText="1"/>
      <protection locked="0"/>
    </xf>
    <xf numFmtId="0" fontId="37" fillId="0" borderId="30" xfId="49" applyFont="1" applyBorder="1" applyAlignment="1" applyProtection="1">
      <alignment horizontal="left" wrapText="1"/>
      <protection locked="0"/>
    </xf>
    <xf numFmtId="167" fontId="37" fillId="0" borderId="30" xfId="49" applyNumberFormat="1" applyFont="1" applyBorder="1" applyAlignment="1" applyProtection="1">
      <alignment horizontal="right"/>
      <protection locked="0"/>
    </xf>
    <xf numFmtId="39" fontId="37" fillId="0" borderId="30" xfId="49" applyNumberFormat="1" applyFont="1" applyBorder="1" applyAlignment="1" applyProtection="1">
      <alignment horizontal="right"/>
      <protection locked="0"/>
    </xf>
    <xf numFmtId="0" fontId="94" fillId="0" borderId="30" xfId="49" applyFont="1" applyBorder="1" applyAlignment="1" applyProtection="1">
      <alignment horizontal="right" vertical="center"/>
      <protection locked="0"/>
    </xf>
    <xf numFmtId="0" fontId="38" fillId="0" borderId="0" xfId="49" applyAlignment="1" applyProtection="1">
      <alignment horizontal="left" vertical="top"/>
      <protection locked="0"/>
    </xf>
    <xf numFmtId="0" fontId="73" fillId="0" borderId="30" xfId="32" applyFont="1" applyBorder="1" applyAlignment="1" applyProtection="1">
      <alignment horizontal="left" wrapText="1"/>
      <protection locked="0"/>
    </xf>
    <xf numFmtId="0" fontId="51" fillId="0" borderId="0" xfId="32" applyAlignment="1" applyProtection="1">
      <alignment horizontal="right" vertical="top"/>
      <protection locked="0"/>
    </xf>
    <xf numFmtId="167" fontId="10" fillId="0" borderId="0" xfId="3" applyNumberFormat="1"/>
    <xf numFmtId="49" fontId="37" fillId="0" borderId="30" xfId="3" applyNumberFormat="1" applyFont="1" applyBorder="1" applyAlignment="1" applyProtection="1">
      <alignment horizontal="right"/>
      <protection locked="0"/>
    </xf>
    <xf numFmtId="4" fontId="37" fillId="0" borderId="30" xfId="3" applyNumberFormat="1" applyFont="1" applyBorder="1" applyAlignment="1" applyProtection="1">
      <alignment horizontal="right"/>
      <protection locked="0"/>
    </xf>
    <xf numFmtId="0" fontId="11" fillId="0" borderId="30" xfId="3" applyFont="1" applyBorder="1" applyAlignment="1" applyProtection="1">
      <alignment horizontal="left" vertical="top"/>
      <protection locked="0"/>
    </xf>
    <xf numFmtId="0" fontId="11" fillId="0" borderId="0" xfId="3" applyFont="1" applyAlignment="1" applyProtection="1">
      <alignment horizontal="left" vertical="top"/>
      <protection locked="0"/>
    </xf>
    <xf numFmtId="39" fontId="8" fillId="0" borderId="30" xfId="50" applyNumberFormat="1" applyFont="1" applyBorder="1" applyAlignment="1" applyProtection="1">
      <alignment horizontal="center"/>
      <protection locked="0"/>
    </xf>
    <xf numFmtId="167" fontId="11" fillId="0" borderId="0" xfId="3" applyNumberFormat="1" applyFont="1" applyAlignment="1" applyProtection="1">
      <alignment horizontal="left" vertical="top"/>
      <protection locked="0"/>
    </xf>
    <xf numFmtId="49" fontId="8" fillId="0" borderId="30" xfId="50" applyNumberFormat="1" applyFont="1" applyBorder="1" applyAlignment="1" applyProtection="1">
      <alignment horizontal="right"/>
      <protection locked="0"/>
    </xf>
    <xf numFmtId="0" fontId="8" fillId="0" borderId="30" xfId="50" applyFont="1" applyBorder="1" applyAlignment="1" applyProtection="1">
      <alignment horizontal="left" wrapText="1"/>
      <protection locked="0"/>
    </xf>
    <xf numFmtId="39" fontId="8" fillId="0" borderId="30" xfId="50" applyNumberFormat="1" applyFont="1" applyBorder="1" applyAlignment="1" applyProtection="1">
      <alignment horizontal="right"/>
      <protection locked="0"/>
    </xf>
    <xf numFmtId="0" fontId="11" fillId="0" borderId="0" xfId="50" applyFont="1" applyAlignment="1" applyProtection="1">
      <alignment horizontal="left" vertical="top"/>
      <protection locked="0"/>
    </xf>
    <xf numFmtId="0" fontId="28" fillId="0" borderId="30" xfId="50" applyFont="1" applyBorder="1" applyAlignment="1" applyProtection="1">
      <alignment horizontal="left" wrapText="1"/>
      <protection locked="0"/>
    </xf>
    <xf numFmtId="167" fontId="28" fillId="0" borderId="30" xfId="50" applyNumberFormat="1" applyFont="1" applyBorder="1" applyAlignment="1" applyProtection="1">
      <alignment horizontal="right"/>
      <protection locked="0"/>
    </xf>
    <xf numFmtId="4" fontId="66" fillId="0" borderId="30" xfId="3" applyNumberFormat="1" applyFont="1" applyBorder="1" applyAlignment="1" applyProtection="1">
      <alignment horizontal="right"/>
      <protection locked="0"/>
    </xf>
    <xf numFmtId="4" fontId="37" fillId="7" borderId="30" xfId="3" applyNumberFormat="1" applyFont="1" applyFill="1" applyBorder="1" applyAlignment="1" applyProtection="1">
      <alignment horizontal="right"/>
      <protection locked="0"/>
    </xf>
    <xf numFmtId="0" fontId="53" fillId="0" borderId="30" xfId="3" applyFont="1" applyBorder="1" applyAlignment="1" applyProtection="1">
      <alignment horizontal="left" vertical="top"/>
      <protection locked="0"/>
    </xf>
    <xf numFmtId="0" fontId="53" fillId="0" borderId="0" xfId="3" applyFont="1" applyAlignment="1" applyProtection="1">
      <alignment horizontal="left" vertical="top"/>
      <protection locked="0"/>
    </xf>
    <xf numFmtId="0" fontId="90" fillId="0" borderId="0" xfId="41" applyFill="1" applyAlignment="1" applyProtection="1">
      <alignment horizontal="left" vertical="top"/>
      <protection locked="0"/>
    </xf>
    <xf numFmtId="4" fontId="48" fillId="0" borderId="30" xfId="3" applyNumberFormat="1" applyFont="1" applyBorder="1" applyAlignment="1" applyProtection="1">
      <alignment horizontal="right"/>
      <protection locked="0"/>
    </xf>
    <xf numFmtId="37" fontId="86" fillId="0" borderId="0" xfId="29" applyNumberFormat="1" applyFont="1" applyAlignment="1">
      <alignment horizontal="right"/>
    </xf>
    <xf numFmtId="0" fontId="86" fillId="0" borderId="0" xfId="29" applyFont="1" applyAlignment="1">
      <alignment horizontal="left" wrapText="1"/>
    </xf>
    <xf numFmtId="170" fontId="86" fillId="0" borderId="0" xfId="29" applyNumberFormat="1" applyFont="1" applyAlignment="1">
      <alignment horizontal="right"/>
    </xf>
    <xf numFmtId="39" fontId="86" fillId="0" borderId="0" xfId="29" applyNumberFormat="1" applyFont="1" applyAlignment="1">
      <alignment horizontal="right"/>
    </xf>
    <xf numFmtId="37" fontId="8" fillId="0" borderId="21" xfId="29" applyNumberFormat="1" applyFont="1" applyBorder="1" applyAlignment="1">
      <alignment horizontal="right"/>
    </xf>
    <xf numFmtId="0" fontId="8" fillId="0" borderId="21" xfId="29" applyFont="1" applyBorder="1" applyAlignment="1">
      <alignment horizontal="left" wrapText="1"/>
    </xf>
    <xf numFmtId="0" fontId="8" fillId="0" borderId="21" xfId="29" applyFont="1" applyBorder="1" applyAlignment="1">
      <alignment horizontal="center" wrapText="1"/>
    </xf>
    <xf numFmtId="170" fontId="8" fillId="0" borderId="21" xfId="29" applyNumberFormat="1" applyFont="1" applyBorder="1" applyAlignment="1">
      <alignment horizontal="right"/>
    </xf>
    <xf numFmtId="39" fontId="8" fillId="0" borderId="21" xfId="29" applyNumberFormat="1" applyFont="1" applyBorder="1" applyAlignment="1">
      <alignment horizontal="right"/>
    </xf>
    <xf numFmtId="0" fontId="87" fillId="0" borderId="0" xfId="29" applyFont="1" applyAlignment="1">
      <alignment horizontal="left" vertical="top"/>
    </xf>
    <xf numFmtId="0" fontId="37" fillId="0" borderId="32" xfId="3" applyFont="1" applyBorder="1" applyAlignment="1" applyProtection="1">
      <alignment horizontal="left"/>
      <protection locked="0"/>
    </xf>
    <xf numFmtId="0" fontId="66" fillId="0" borderId="33" xfId="29" applyFont="1" applyBorder="1" applyAlignment="1">
      <alignment horizontal="center"/>
    </xf>
    <xf numFmtId="170" fontId="66" fillId="0" borderId="33" xfId="29" applyNumberFormat="1" applyFont="1" applyBorder="1" applyAlignment="1">
      <alignment horizontal="right"/>
    </xf>
    <xf numFmtId="39" fontId="8" fillId="0" borderId="33" xfId="29" applyNumberFormat="1" applyFont="1" applyBorder="1" applyAlignment="1">
      <alignment horizontal="right"/>
    </xf>
    <xf numFmtId="39" fontId="48" fillId="0" borderId="0" xfId="29" applyNumberFormat="1" applyFont="1" applyAlignment="1">
      <alignment horizontal="center"/>
    </xf>
    <xf numFmtId="37" fontId="66" fillId="0" borderId="0" xfId="29" applyNumberFormat="1" applyFont="1" applyAlignment="1">
      <alignment horizontal="right"/>
    </xf>
    <xf numFmtId="0" fontId="66" fillId="0" borderId="0" xfId="29" applyFont="1" applyAlignment="1">
      <alignment horizontal="left" wrapText="1"/>
    </xf>
    <xf numFmtId="0" fontId="8" fillId="0" borderId="0" xfId="29" applyFont="1" applyAlignment="1">
      <alignment horizontal="left" wrapText="1"/>
    </xf>
    <xf numFmtId="0" fontId="66" fillId="0" borderId="0" xfId="29" applyFont="1" applyAlignment="1">
      <alignment horizontal="center" wrapText="1"/>
    </xf>
    <xf numFmtId="170" fontId="66" fillId="0" borderId="0" xfId="29" applyNumberFormat="1" applyFont="1" applyAlignment="1">
      <alignment horizontal="right"/>
    </xf>
    <xf numFmtId="39" fontId="66" fillId="0" borderId="0" xfId="29" applyNumberFormat="1" applyFont="1" applyAlignment="1">
      <alignment horizontal="right"/>
    </xf>
    <xf numFmtId="39" fontId="8" fillId="0" borderId="0" xfId="29" applyNumberFormat="1" applyFont="1" applyAlignment="1">
      <alignment horizontal="right"/>
    </xf>
    <xf numFmtId="0" fontId="9" fillId="0" borderId="0" xfId="16" applyFont="1" applyAlignment="1">
      <alignment vertical="center"/>
    </xf>
    <xf numFmtId="0" fontId="9" fillId="0" borderId="0" xfId="16" applyFont="1" applyAlignment="1">
      <alignment horizontal="center" vertical="center" wrapText="1"/>
    </xf>
    <xf numFmtId="0" fontId="35" fillId="0" borderId="0" xfId="28" applyFont="1" applyAlignment="1" applyProtection="1">
      <alignment horizontal="left"/>
    </xf>
    <xf numFmtId="0" fontId="37" fillId="0" borderId="0" xfId="28" applyFont="1" applyAlignment="1" applyProtection="1">
      <alignment horizontal="left"/>
    </xf>
    <xf numFmtId="0" fontId="8" fillId="0" borderId="0" xfId="28" applyFont="1" applyAlignment="1" applyProtection="1">
      <alignment horizontal="left"/>
    </xf>
    <xf numFmtId="0" fontId="8" fillId="0" borderId="21" xfId="28" applyFont="1" applyBorder="1" applyAlignment="1" applyProtection="1">
      <alignment horizontal="center" vertical="center" wrapText="1"/>
    </xf>
    <xf numFmtId="0" fontId="8" fillId="0" borderId="22" xfId="28" applyFont="1" applyBorder="1" applyAlignment="1" applyProtection="1">
      <alignment horizontal="center" vertical="center" wrapText="1"/>
    </xf>
    <xf numFmtId="0" fontId="8" fillId="0" borderId="23" xfId="28" applyFont="1" applyBorder="1" applyAlignment="1" applyProtection="1">
      <alignment horizontal="center" vertical="center" wrapText="1"/>
    </xf>
    <xf numFmtId="0" fontId="70" fillId="0" borderId="0" xfId="28" applyFont="1" applyAlignment="1">
      <alignment vertical="center"/>
      <protection locked="0"/>
    </xf>
    <xf numFmtId="0" fontId="62" fillId="0" borderId="0" xfId="28" applyFont="1" applyAlignment="1">
      <alignment vertical="center"/>
      <protection locked="0"/>
    </xf>
    <xf numFmtId="166" fontId="8" fillId="0" borderId="25" xfId="28" applyNumberFormat="1" applyFont="1" applyBorder="1" applyAlignment="1" applyProtection="1">
      <alignment horizontal="center" vertical="center"/>
    </xf>
    <xf numFmtId="166" fontId="8" fillId="0" borderId="26" xfId="28" applyNumberFormat="1" applyFont="1" applyBorder="1" applyAlignment="1" applyProtection="1">
      <alignment horizontal="center" vertical="center"/>
    </xf>
    <xf numFmtId="0" fontId="11" fillId="0" borderId="28" xfId="28" applyBorder="1" applyAlignment="1" applyProtection="1">
      <alignment horizontal="left"/>
    </xf>
    <xf numFmtId="0" fontId="11" fillId="0" borderId="29" xfId="28" applyBorder="1" applyAlignment="1" applyProtection="1">
      <alignment horizontal="left"/>
    </xf>
    <xf numFmtId="0" fontId="40" fillId="0" borderId="30" xfId="28" applyFont="1" applyBorder="1" applyAlignment="1" applyProtection="1">
      <alignment horizontal="center"/>
    </xf>
    <xf numFmtId="0" fontId="40" fillId="0" borderId="30" xfId="28" applyFont="1" applyBorder="1" applyAlignment="1" applyProtection="1">
      <alignment horizontal="left"/>
    </xf>
    <xf numFmtId="0" fontId="41" fillId="0" borderId="30" xfId="28" applyFont="1" applyBorder="1" applyAlignment="1" applyProtection="1">
      <alignment horizontal="left" vertical="center"/>
    </xf>
    <xf numFmtId="0" fontId="42" fillId="0" borderId="30" xfId="27" applyFont="1" applyBorder="1" applyAlignment="1" applyProtection="1">
      <alignment horizontal="left" vertical="center"/>
    </xf>
    <xf numFmtId="0" fontId="36" fillId="0" borderId="0" xfId="28" applyFont="1" applyAlignment="1" applyProtection="1">
      <alignment horizontal="center"/>
    </xf>
    <xf numFmtId="0" fontId="11" fillId="0" borderId="0" xfId="24" applyFont="1" applyAlignment="1" applyProtection="1">
      <alignment horizontal="left" vertical="top"/>
      <protection locked="0"/>
    </xf>
    <xf numFmtId="0" fontId="47" fillId="0" borderId="0" xfId="24" applyFont="1" applyAlignment="1" applyProtection="1">
      <alignment horizontal="left" vertical="center"/>
      <protection locked="0"/>
    </xf>
    <xf numFmtId="0" fontId="38" fillId="0" borderId="0" xfId="24" applyAlignment="1" applyProtection="1">
      <alignment horizontal="left" vertical="top"/>
      <protection locked="0"/>
    </xf>
    <xf numFmtId="0" fontId="102" fillId="0" borderId="0" xfId="24" applyFont="1" applyAlignment="1" applyProtection="1">
      <alignment horizontal="left" vertical="top"/>
      <protection locked="0"/>
    </xf>
    <xf numFmtId="0" fontId="47" fillId="0" borderId="0" xfId="24" applyFont="1"/>
    <xf numFmtId="0" fontId="36" fillId="0" borderId="0" xfId="24" applyFont="1" applyAlignment="1">
      <alignment horizontal="center"/>
    </xf>
    <xf numFmtId="0" fontId="44" fillId="0" borderId="0" xfId="24" applyFont="1" applyAlignment="1" applyProtection="1">
      <alignment horizontal="right" vertical="top"/>
      <protection locked="0"/>
    </xf>
    <xf numFmtId="0" fontId="45" fillId="7" borderId="31" xfId="24" applyFont="1" applyFill="1" applyBorder="1" applyAlignment="1">
      <alignment horizontal="center" vertical="center" wrapText="1"/>
    </xf>
    <xf numFmtId="0" fontId="45" fillId="7" borderId="12" xfId="24" applyFont="1" applyFill="1" applyBorder="1" applyAlignment="1">
      <alignment horizontal="center" vertical="center" wrapText="1"/>
    </xf>
    <xf numFmtId="0" fontId="46" fillId="0" borderId="0" xfId="24" applyFont="1" applyAlignment="1">
      <alignment horizontal="left" vertical="center"/>
    </xf>
    <xf numFmtId="0" fontId="110" fillId="0" borderId="0" xfId="24" applyFont="1" applyAlignment="1">
      <alignment horizontal="left" vertical="center" wrapText="1"/>
    </xf>
    <xf numFmtId="0" fontId="110" fillId="0" borderId="0" xfId="24" applyFont="1" applyAlignment="1">
      <alignment horizontal="left" vertical="center"/>
    </xf>
    <xf numFmtId="37" fontId="37" fillId="7" borderId="0" xfId="24" applyNumberFormat="1" applyFont="1" applyFill="1" applyAlignment="1" applyProtection="1">
      <alignment horizontal="right"/>
      <protection locked="0"/>
    </xf>
    <xf numFmtId="0" fontId="37" fillId="7" borderId="0" xfId="24" applyFont="1" applyFill="1" applyAlignment="1" applyProtection="1">
      <alignment horizontal="left" wrapText="1"/>
      <protection locked="0"/>
    </xf>
    <xf numFmtId="170" fontId="37" fillId="7" borderId="0" xfId="24" applyNumberFormat="1" applyFont="1" applyFill="1" applyAlignment="1" applyProtection="1">
      <alignment horizontal="right"/>
      <protection locked="0"/>
    </xf>
    <xf numFmtId="39" fontId="37" fillId="7" borderId="0" xfId="24" applyNumberFormat="1" applyFont="1" applyFill="1" applyAlignment="1" applyProtection="1">
      <alignment horizontal="right"/>
      <protection locked="0"/>
    </xf>
    <xf numFmtId="0" fontId="38" fillId="7" borderId="0" xfId="24" applyFill="1" applyAlignment="1" applyProtection="1">
      <alignment horizontal="left" vertical="top"/>
      <protection locked="0"/>
    </xf>
    <xf numFmtId="37" fontId="8" fillId="7" borderId="30" xfId="24" applyNumberFormat="1" applyFont="1" applyFill="1" applyBorder="1" applyAlignment="1" applyProtection="1">
      <alignment horizontal="right"/>
      <protection locked="0"/>
    </xf>
    <xf numFmtId="0" fontId="8" fillId="7" borderId="30" xfId="24" applyFont="1" applyFill="1" applyBorder="1" applyAlignment="1" applyProtection="1">
      <alignment horizontal="left" wrapText="1"/>
      <protection locked="0"/>
    </xf>
    <xf numFmtId="0" fontId="37" fillId="7" borderId="30" xfId="24" applyFont="1" applyFill="1" applyBorder="1" applyAlignment="1" applyProtection="1">
      <alignment horizontal="left" wrapText="1"/>
      <protection locked="0"/>
    </xf>
    <xf numFmtId="2" fontId="37" fillId="7" borderId="30" xfId="24" applyNumberFormat="1" applyFont="1" applyFill="1" applyBorder="1" applyAlignment="1" applyProtection="1">
      <alignment horizontal="right"/>
      <protection locked="0"/>
    </xf>
    <xf numFmtId="39" fontId="37" fillId="7" borderId="30" xfId="24" applyNumberFormat="1" applyFont="1" applyFill="1" applyBorder="1" applyAlignment="1" applyProtection="1">
      <alignment horizontal="right"/>
      <protection locked="0"/>
    </xf>
    <xf numFmtId="39" fontId="8" fillId="7" borderId="30" xfId="24" applyNumberFormat="1" applyFont="1" applyFill="1" applyBorder="1" applyAlignment="1" applyProtection="1">
      <alignment horizontal="center"/>
      <protection locked="0"/>
    </xf>
    <xf numFmtId="0" fontId="106" fillId="0" borderId="0" xfId="24" applyFont="1" applyAlignment="1" applyProtection="1">
      <alignment horizontal="left" vertical="top"/>
      <protection locked="0"/>
    </xf>
    <xf numFmtId="39" fontId="8" fillId="0" borderId="30" xfId="27" applyNumberFormat="1" applyFont="1" applyBorder="1" applyAlignment="1">
      <alignment horizontal="right"/>
      <protection locked="0"/>
    </xf>
    <xf numFmtId="39" fontId="8" fillId="0" borderId="30" xfId="40" applyNumberFormat="1" applyFont="1" applyBorder="1" applyAlignment="1">
      <alignment horizontal="center"/>
      <protection locked="0"/>
    </xf>
    <xf numFmtId="0" fontId="64" fillId="0" borderId="0" xfId="24" applyFont="1" applyAlignment="1" applyProtection="1">
      <alignment horizontal="right" vertical="top"/>
      <protection locked="0"/>
    </xf>
    <xf numFmtId="39" fontId="8" fillId="0" borderId="30" xfId="38" applyNumberFormat="1" applyFont="1" applyBorder="1" applyAlignment="1" applyProtection="1">
      <alignment horizontal="right"/>
      <protection locked="0"/>
    </xf>
    <xf numFmtId="167" fontId="8" fillId="0" borderId="30" xfId="24" applyNumberFormat="1" applyFont="1" applyBorder="1" applyAlignment="1" applyProtection="1">
      <alignment horizontal="right"/>
      <protection locked="0"/>
    </xf>
    <xf numFmtId="37" fontId="8" fillId="0" borderId="30" xfId="24" applyNumberFormat="1" applyFont="1" applyBorder="1" applyAlignment="1" applyProtection="1">
      <alignment horizontal="right"/>
      <protection locked="0"/>
    </xf>
    <xf numFmtId="49" fontId="8" fillId="0" borderId="30" xfId="24" applyNumberFormat="1" applyFont="1" applyBorder="1" applyAlignment="1" applyProtection="1">
      <alignment horizontal="left" wrapText="1"/>
      <protection locked="0"/>
    </xf>
    <xf numFmtId="0" fontId="8" fillId="0" borderId="30" xfId="24" applyFont="1" applyBorder="1" applyAlignment="1" applyProtection="1">
      <alignment horizontal="left" wrapText="1"/>
      <protection locked="0"/>
    </xf>
    <xf numFmtId="39" fontId="8" fillId="0" borderId="30" xfId="24" applyNumberFormat="1" applyFont="1" applyBorder="1" applyAlignment="1" applyProtection="1">
      <alignment horizontal="right"/>
      <protection locked="0"/>
    </xf>
    <xf numFmtId="39" fontId="8" fillId="0" borderId="30" xfId="24" applyNumberFormat="1" applyFont="1" applyBorder="1" applyAlignment="1" applyProtection="1">
      <alignment horizontal="center"/>
      <protection locked="0"/>
    </xf>
    <xf numFmtId="0" fontId="111" fillId="0" borderId="0" xfId="24" applyFont="1" applyAlignment="1" applyProtection="1">
      <alignment horizontal="left" vertical="center"/>
      <protection locked="0"/>
    </xf>
    <xf numFmtId="0" fontId="28" fillId="0" borderId="30" xfId="24" applyFont="1" applyBorder="1" applyAlignment="1" applyProtection="1">
      <alignment horizontal="left" wrapText="1"/>
      <protection locked="0"/>
    </xf>
    <xf numFmtId="167" fontId="28" fillId="0" borderId="30" xfId="24" applyNumberFormat="1" applyFont="1" applyBorder="1" applyAlignment="1" applyProtection="1">
      <alignment horizontal="right"/>
      <protection locked="0"/>
    </xf>
    <xf numFmtId="0" fontId="112" fillId="0" borderId="0" xfId="24" applyFont="1" applyAlignment="1" applyProtection="1">
      <alignment horizontal="left" vertical="center"/>
      <protection locked="0"/>
    </xf>
    <xf numFmtId="49" fontId="8" fillId="0" borderId="30" xfId="24" applyNumberFormat="1" applyFont="1" applyBorder="1" applyAlignment="1" applyProtection="1">
      <alignment horizontal="right" wrapText="1"/>
      <protection locked="0"/>
    </xf>
    <xf numFmtId="167" fontId="38" fillId="0" borderId="30" xfId="24" applyNumberFormat="1" applyBorder="1" applyAlignment="1" applyProtection="1">
      <alignment horizontal="left" vertical="top"/>
      <protection locked="0"/>
    </xf>
    <xf numFmtId="2" fontId="8" fillId="0" borderId="30" xfId="24" applyNumberFormat="1" applyFont="1" applyBorder="1" applyAlignment="1" applyProtection="1">
      <alignment horizontal="center"/>
      <protection locked="0"/>
    </xf>
    <xf numFmtId="0" fontId="113" fillId="0" borderId="0" xfId="28" applyFont="1" applyAlignment="1">
      <alignment horizontal="left" vertical="center"/>
      <protection locked="0"/>
    </xf>
    <xf numFmtId="37" fontId="28" fillId="0" borderId="30" xfId="28" applyNumberFormat="1" applyFont="1" applyBorder="1" applyAlignment="1">
      <alignment horizontal="right"/>
      <protection locked="0"/>
    </xf>
    <xf numFmtId="0" fontId="38" fillId="0" borderId="0" xfId="24" applyAlignment="1" applyProtection="1">
      <alignment horizontal="left" vertical="center"/>
      <protection locked="0"/>
    </xf>
    <xf numFmtId="1" fontId="8" fillId="0" borderId="30" xfId="32" applyNumberFormat="1" applyFont="1" applyBorder="1" applyAlignment="1" applyProtection="1">
      <alignment horizontal="right" wrapText="1"/>
      <protection locked="0"/>
    </xf>
    <xf numFmtId="0" fontId="51" fillId="0" borderId="0" xfId="32" applyAlignment="1" applyProtection="1">
      <alignment horizontal="center" vertical="center"/>
      <protection locked="0"/>
    </xf>
    <xf numFmtId="4" fontId="85" fillId="0" borderId="30" xfId="32" applyNumberFormat="1" applyFont="1" applyBorder="1" applyAlignment="1" applyProtection="1">
      <alignment horizontal="right"/>
      <protection locked="0"/>
    </xf>
    <xf numFmtId="169" fontId="114" fillId="0" borderId="0" xfId="32" applyNumberFormat="1" applyFont="1" applyAlignment="1" applyProtection="1">
      <alignment horizontal="right" vertical="center"/>
      <protection locked="0"/>
    </xf>
    <xf numFmtId="169" fontId="51" fillId="0" borderId="0" xfId="32" applyNumberFormat="1" applyAlignment="1" applyProtection="1">
      <alignment horizontal="left" vertical="top"/>
      <protection locked="0"/>
    </xf>
    <xf numFmtId="2" fontId="51" fillId="0" borderId="0" xfId="32" applyNumberFormat="1" applyAlignment="1" applyProtection="1">
      <alignment horizontal="left" vertical="top"/>
      <protection locked="0"/>
    </xf>
    <xf numFmtId="2" fontId="98" fillId="0" borderId="0" xfId="32" applyNumberFormat="1" applyFont="1" applyAlignment="1" applyProtection="1">
      <alignment horizontal="right" vertical="center"/>
      <protection locked="0"/>
    </xf>
    <xf numFmtId="171" fontId="68" fillId="0" borderId="0" xfId="32" applyNumberFormat="1" applyFont="1" applyAlignment="1" applyProtection="1">
      <alignment horizontal="left" vertical="center"/>
      <protection locked="0"/>
    </xf>
    <xf numFmtId="2" fontId="62" fillId="0" borderId="0" xfId="32" applyNumberFormat="1" applyFont="1" applyAlignment="1" applyProtection="1">
      <alignment horizontal="left" vertical="center"/>
      <protection locked="0"/>
    </xf>
    <xf numFmtId="2" fontId="81" fillId="0" borderId="0" xfId="32" applyNumberFormat="1" applyFont="1" applyAlignment="1" applyProtection="1">
      <alignment horizontal="left" vertical="center"/>
      <protection locked="0"/>
    </xf>
    <xf numFmtId="2" fontId="114" fillId="0" borderId="0" xfId="32" applyNumberFormat="1" applyFont="1" applyAlignment="1" applyProtection="1">
      <alignment horizontal="right" vertical="center"/>
      <protection locked="0"/>
    </xf>
    <xf numFmtId="0" fontId="81" fillId="0" borderId="0" xfId="32" applyFont="1" applyAlignment="1" applyProtection="1">
      <alignment horizontal="left" vertical="center"/>
      <protection locked="0"/>
    </xf>
    <xf numFmtId="169" fontId="10" fillId="0" borderId="0" xfId="3" applyNumberFormat="1"/>
    <xf numFmtId="167" fontId="62" fillId="0" borderId="0" xfId="32" applyNumberFormat="1" applyFont="1" applyAlignment="1" applyProtection="1">
      <alignment horizontal="left" vertical="center"/>
      <protection locked="0"/>
    </xf>
    <xf numFmtId="37" fontId="8" fillId="0" borderId="30" xfId="36" applyNumberFormat="1" applyFont="1" applyBorder="1" applyAlignment="1" applyProtection="1">
      <alignment horizontal="right"/>
      <protection locked="0"/>
    </xf>
    <xf numFmtId="0" fontId="70" fillId="0" borderId="0" xfId="24" applyFont="1" applyAlignment="1" applyProtection="1">
      <alignment horizontal="left" vertical="center"/>
      <protection locked="0"/>
    </xf>
    <xf numFmtId="39" fontId="8" fillId="0" borderId="0" xfId="24" applyNumberFormat="1" applyFont="1" applyAlignment="1" applyProtection="1">
      <alignment horizontal="center"/>
      <protection locked="0"/>
    </xf>
    <xf numFmtId="0" fontId="38" fillId="0" borderId="30" xfId="24" applyBorder="1" applyAlignment="1" applyProtection="1">
      <alignment vertical="top"/>
      <protection locked="0"/>
    </xf>
    <xf numFmtId="39" fontId="83" fillId="0" borderId="0" xfId="24" applyNumberFormat="1" applyFont="1" applyAlignment="1" applyProtection="1">
      <alignment horizontal="left" vertical="center"/>
      <protection locked="0"/>
    </xf>
    <xf numFmtId="0" fontId="64" fillId="0" borderId="0" xfId="32" applyFont="1" applyAlignment="1" applyProtection="1">
      <alignment horizontal="left" vertical="center"/>
      <protection locked="0"/>
    </xf>
    <xf numFmtId="2" fontId="115" fillId="0" borderId="0" xfId="32" applyNumberFormat="1" applyFont="1" applyAlignment="1" applyProtection="1">
      <alignment horizontal="right" vertical="center"/>
      <protection locked="0"/>
    </xf>
    <xf numFmtId="2" fontId="116" fillId="0" borderId="0" xfId="32" applyNumberFormat="1" applyFont="1" applyAlignment="1" applyProtection="1">
      <alignment horizontal="right" vertical="center"/>
      <protection locked="0"/>
    </xf>
    <xf numFmtId="2" fontId="51" fillId="0" borderId="0" xfId="32" applyNumberFormat="1" applyAlignment="1" applyProtection="1">
      <alignment horizontal="left" vertical="center"/>
      <protection locked="0"/>
    </xf>
    <xf numFmtId="2" fontId="68" fillId="0" borderId="0" xfId="32" applyNumberFormat="1" applyFont="1" applyAlignment="1" applyProtection="1">
      <alignment horizontal="left" vertical="center"/>
      <protection locked="0"/>
    </xf>
    <xf numFmtId="0" fontId="117" fillId="0" borderId="0" xfId="32" applyFont="1" applyAlignment="1" applyProtection="1">
      <alignment horizontal="left" vertical="center"/>
      <protection locked="0"/>
    </xf>
    <xf numFmtId="37" fontId="54" fillId="0" borderId="30" xfId="3" applyNumberFormat="1" applyFont="1" applyBorder="1" applyAlignment="1" applyProtection="1">
      <alignment horizontal="right"/>
      <protection locked="0"/>
    </xf>
    <xf numFmtId="167" fontId="54" fillId="0" borderId="30" xfId="24" applyNumberFormat="1" applyFont="1" applyBorder="1" applyAlignment="1" applyProtection="1">
      <alignment horizontal="right"/>
      <protection locked="0"/>
    </xf>
    <xf numFmtId="1" fontId="54" fillId="0" borderId="30" xfId="32" applyNumberFormat="1" applyFont="1" applyBorder="1" applyAlignment="1" applyProtection="1">
      <alignment horizontal="right" wrapText="1"/>
      <protection locked="0"/>
    </xf>
    <xf numFmtId="49" fontId="54" fillId="0" borderId="30" xfId="32" applyNumberFormat="1" applyFont="1" applyBorder="1" applyAlignment="1" applyProtection="1">
      <alignment horizontal="left" wrapText="1"/>
      <protection locked="0"/>
    </xf>
    <xf numFmtId="0" fontId="57" fillId="0" borderId="30" xfId="32" applyFont="1" applyBorder="1" applyAlignment="1" applyProtection="1">
      <alignment horizontal="left" wrapText="1"/>
      <protection locked="0"/>
    </xf>
    <xf numFmtId="0" fontId="57" fillId="0" borderId="30" xfId="37" applyFont="1" applyBorder="1" applyAlignment="1">
      <alignment horizontal="left" wrapText="1"/>
    </xf>
    <xf numFmtId="4" fontId="57" fillId="0" borderId="30" xfId="32" applyNumberFormat="1" applyFont="1" applyBorder="1" applyAlignment="1" applyProtection="1">
      <alignment horizontal="right"/>
      <protection locked="0"/>
    </xf>
    <xf numFmtId="4" fontId="54" fillId="0" borderId="30" xfId="32" applyNumberFormat="1" applyFont="1" applyBorder="1" applyAlignment="1" applyProtection="1">
      <alignment horizontal="right"/>
      <protection locked="0"/>
    </xf>
    <xf numFmtId="39" fontId="54" fillId="0" borderId="30" xfId="32" applyNumberFormat="1" applyFont="1" applyBorder="1" applyAlignment="1" applyProtection="1">
      <alignment horizontal="center"/>
      <protection locked="0"/>
    </xf>
    <xf numFmtId="169" fontId="68" fillId="0" borderId="0" xfId="32" applyNumberFormat="1" applyFont="1" applyAlignment="1" applyProtection="1">
      <alignment horizontal="left" vertical="center"/>
      <protection locked="0"/>
    </xf>
    <xf numFmtId="1" fontId="8" fillId="0" borderId="30" xfId="24" applyNumberFormat="1" applyFont="1" applyBorder="1" applyAlignment="1" applyProtection="1">
      <alignment horizontal="right"/>
      <protection locked="0"/>
    </xf>
    <xf numFmtId="4" fontId="8" fillId="0" borderId="30" xfId="24" applyNumberFormat="1" applyFont="1" applyBorder="1" applyAlignment="1" applyProtection="1">
      <alignment horizontal="right"/>
      <protection locked="0"/>
    </xf>
    <xf numFmtId="4" fontId="76" fillId="0" borderId="0" xfId="24" applyNumberFormat="1" applyFont="1" applyAlignment="1" applyProtection="1">
      <alignment horizontal="center" vertical="center"/>
      <protection locked="0"/>
    </xf>
    <xf numFmtId="4" fontId="77" fillId="0" borderId="0" xfId="24" applyNumberFormat="1" applyFont="1" applyAlignment="1" applyProtection="1">
      <alignment horizontal="center" vertical="center"/>
      <protection locked="0"/>
    </xf>
    <xf numFmtId="37" fontId="8" fillId="0" borderId="30" xfId="28" applyNumberFormat="1" applyFont="1" applyBorder="1" applyAlignment="1">
      <alignment horizontal="right"/>
      <protection locked="0"/>
    </xf>
    <xf numFmtId="37" fontId="66" fillId="0" borderId="30" xfId="24" applyNumberFormat="1" applyFont="1" applyBorder="1" applyAlignment="1" applyProtection="1">
      <alignment horizontal="right"/>
      <protection locked="0"/>
    </xf>
    <xf numFmtId="49" fontId="66" fillId="0" borderId="30" xfId="24" applyNumberFormat="1" applyFont="1" applyBorder="1" applyAlignment="1" applyProtection="1">
      <alignment horizontal="left" wrapText="1"/>
      <protection locked="0"/>
    </xf>
    <xf numFmtId="0" fontId="66" fillId="0" borderId="30" xfId="24" applyFont="1" applyBorder="1" applyAlignment="1" applyProtection="1">
      <alignment horizontal="left" wrapText="1"/>
      <protection locked="0"/>
    </xf>
    <xf numFmtId="0" fontId="38" fillId="0" borderId="30" xfId="24" applyBorder="1" applyAlignment="1" applyProtection="1">
      <alignment horizontal="left" vertical="top"/>
      <protection locked="0"/>
    </xf>
    <xf numFmtId="1" fontId="72" fillId="0" borderId="30" xfId="24" applyNumberFormat="1" applyFont="1" applyBorder="1" applyAlignment="1" applyProtection="1">
      <alignment horizontal="right"/>
      <protection locked="0"/>
    </xf>
    <xf numFmtId="0" fontId="72" fillId="0" borderId="30" xfId="24" applyFont="1" applyBorder="1" applyAlignment="1" applyProtection="1">
      <alignment horizontal="left" wrapText="1"/>
      <protection locked="0"/>
    </xf>
    <xf numFmtId="4" fontId="28" fillId="5" borderId="30" xfId="24" applyNumberFormat="1" applyFont="1" applyFill="1" applyBorder="1" applyAlignment="1" applyProtection="1">
      <alignment horizontal="right"/>
      <protection locked="0"/>
    </xf>
    <xf numFmtId="37" fontId="28" fillId="0" borderId="30" xfId="24" applyNumberFormat="1" applyFont="1" applyBorder="1" applyAlignment="1" applyProtection="1">
      <alignment horizontal="right"/>
      <protection locked="0"/>
    </xf>
    <xf numFmtId="0" fontId="11" fillId="0" borderId="0" xfId="24" applyFont="1" applyAlignment="1" applyProtection="1">
      <alignment horizontal="left" vertical="center"/>
      <protection locked="0"/>
    </xf>
    <xf numFmtId="0" fontId="84" fillId="0" borderId="0" xfId="48" applyFont="1" applyAlignment="1">
      <alignment horizontal="right" vertical="center"/>
      <protection locked="0"/>
    </xf>
    <xf numFmtId="167" fontId="8" fillId="0" borderId="30" xfId="24" applyNumberFormat="1" applyFont="1" applyBorder="1" applyAlignment="1" applyProtection="1">
      <alignment horizontal="left" wrapText="1"/>
      <protection locked="0"/>
    </xf>
    <xf numFmtId="4" fontId="8" fillId="7" borderId="30" xfId="24" applyNumberFormat="1" applyFont="1" applyFill="1" applyBorder="1" applyAlignment="1" applyProtection="1">
      <alignment horizontal="right"/>
      <protection locked="0"/>
    </xf>
    <xf numFmtId="2" fontId="119" fillId="0" borderId="0" xfId="28" applyNumberFormat="1" applyFont="1" applyAlignment="1">
      <alignment horizontal="left" vertical="center"/>
      <protection locked="0"/>
    </xf>
    <xf numFmtId="2" fontId="28" fillId="0" borderId="30" xfId="24" applyNumberFormat="1" applyFont="1" applyBorder="1" applyAlignment="1" applyProtection="1">
      <alignment horizontal="right"/>
      <protection locked="0"/>
    </xf>
    <xf numFmtId="4" fontId="28" fillId="0" borderId="30" xfId="24" applyNumberFormat="1" applyFont="1" applyBorder="1" applyAlignment="1" applyProtection="1">
      <alignment horizontal="right"/>
      <protection locked="0"/>
    </xf>
    <xf numFmtId="37" fontId="8" fillId="0" borderId="30" xfId="26" applyNumberFormat="1" applyFont="1" applyBorder="1" applyAlignment="1" applyProtection="1">
      <alignment horizontal="right"/>
      <protection locked="0"/>
    </xf>
    <xf numFmtId="37" fontId="8" fillId="0" borderId="30" xfId="34" applyNumberFormat="1" applyFont="1" applyBorder="1" applyAlignment="1" applyProtection="1">
      <alignment horizontal="right"/>
      <protection locked="0"/>
    </xf>
    <xf numFmtId="37" fontId="66" fillId="0" borderId="30" xfId="26" applyNumberFormat="1" applyFont="1" applyBorder="1" applyAlignment="1" applyProtection="1">
      <alignment horizontal="right"/>
      <protection locked="0"/>
    </xf>
    <xf numFmtId="1" fontId="72" fillId="0" borderId="30" xfId="38" applyNumberFormat="1" applyFont="1" applyBorder="1" applyAlignment="1" applyProtection="1">
      <alignment horizontal="right"/>
      <protection locked="0"/>
    </xf>
    <xf numFmtId="37" fontId="72" fillId="0" borderId="30" xfId="26" applyNumberFormat="1" applyFont="1" applyBorder="1" applyAlignment="1" applyProtection="1">
      <alignment horizontal="right"/>
      <protection locked="0"/>
    </xf>
    <xf numFmtId="37" fontId="72" fillId="0" borderId="30" xfId="39" applyNumberFormat="1" applyFont="1" applyBorder="1" applyAlignment="1">
      <alignment horizontal="right"/>
      <protection locked="0"/>
    </xf>
    <xf numFmtId="37" fontId="66" fillId="0" borderId="30" xfId="34" applyNumberFormat="1" applyFont="1" applyBorder="1" applyAlignment="1" applyProtection="1">
      <alignment horizontal="right"/>
      <protection locked="0"/>
    </xf>
    <xf numFmtId="37" fontId="8" fillId="0" borderId="30" xfId="25" applyNumberFormat="1" applyFont="1" applyBorder="1" applyAlignment="1" applyProtection="1">
      <alignment horizontal="right"/>
      <protection locked="0"/>
    </xf>
    <xf numFmtId="0" fontId="64" fillId="0" borderId="0" xfId="24" applyFont="1" applyAlignment="1" applyProtection="1">
      <alignment horizontal="left" vertical="top"/>
      <protection locked="0"/>
    </xf>
    <xf numFmtId="2" fontId="98" fillId="0" borderId="0" xfId="32" applyNumberFormat="1" applyFont="1" applyAlignment="1" applyProtection="1">
      <alignment horizontal="left" vertical="center"/>
      <protection locked="0"/>
    </xf>
    <xf numFmtId="0" fontId="120" fillId="0" borderId="0" xfId="24" applyFont="1" applyAlignment="1">
      <alignment vertical="center"/>
    </xf>
    <xf numFmtId="0" fontId="55" fillId="0" borderId="0" xfId="24" applyFont="1" applyAlignment="1">
      <alignment vertical="center"/>
    </xf>
    <xf numFmtId="0" fontId="58" fillId="0" borderId="0" xfId="24" applyFont="1" applyAlignment="1">
      <alignment horizontal="right" vertical="center"/>
    </xf>
    <xf numFmtId="173" fontId="37" fillId="0" borderId="30" xfId="24" applyNumberFormat="1" applyFont="1" applyBorder="1" applyAlignment="1" applyProtection="1">
      <alignment horizontal="right"/>
      <protection locked="0"/>
    </xf>
    <xf numFmtId="0" fontId="71" fillId="0" borderId="0" xfId="24" applyFont="1" applyAlignment="1" applyProtection="1">
      <alignment vertical="center"/>
      <protection locked="0"/>
    </xf>
    <xf numFmtId="0" fontId="38" fillId="0" borderId="0" xfId="24" applyAlignment="1" applyProtection="1">
      <alignment horizontal="right" vertical="center"/>
      <protection locked="0"/>
    </xf>
    <xf numFmtId="0" fontId="71" fillId="0" borderId="0" xfId="32" applyFont="1" applyAlignment="1" applyProtection="1">
      <alignment vertical="center"/>
      <protection locked="0"/>
    </xf>
    <xf numFmtId="0" fontId="121" fillId="0" borderId="30" xfId="32" applyFont="1" applyBorder="1" applyAlignment="1" applyProtection="1">
      <alignment horizontal="right" vertical="center" wrapText="1"/>
      <protection locked="0"/>
    </xf>
    <xf numFmtId="0" fontId="122" fillId="0" borderId="30" xfId="32" applyFont="1" applyBorder="1" applyAlignment="1" applyProtection="1">
      <alignment horizontal="left" wrapText="1"/>
      <protection locked="0"/>
    </xf>
    <xf numFmtId="0" fontId="28" fillId="0" borderId="30" xfId="24" applyFont="1" applyBorder="1" applyAlignment="1" applyProtection="1">
      <alignment horizontal="left" vertical="center" wrapText="1"/>
      <protection locked="0"/>
    </xf>
    <xf numFmtId="39" fontId="37" fillId="0" borderId="30" xfId="32" applyNumberFormat="1" applyFont="1" applyBorder="1" applyAlignment="1" applyProtection="1">
      <alignment horizontal="right"/>
      <protection locked="0"/>
    </xf>
    <xf numFmtId="0" fontId="69" fillId="0" borderId="0" xfId="51" applyFont="1" applyFill="1" applyAlignment="1" applyProtection="1">
      <alignment vertical="center"/>
    </xf>
    <xf numFmtId="0" fontId="124" fillId="0" borderId="0" xfId="32" applyFont="1" applyAlignment="1" applyProtection="1">
      <alignment horizontal="left" vertical="top"/>
      <protection locked="0"/>
    </xf>
    <xf numFmtId="1" fontId="66" fillId="0" borderId="30" xfId="24" applyNumberFormat="1" applyFont="1" applyBorder="1" applyAlignment="1" applyProtection="1">
      <alignment horizontal="right"/>
      <protection locked="0"/>
    </xf>
    <xf numFmtId="0" fontId="81" fillId="0" borderId="0" xfId="32" applyFont="1" applyAlignment="1" applyProtection="1">
      <alignment horizontal="left" vertical="top"/>
      <protection locked="0"/>
    </xf>
    <xf numFmtId="167" fontId="51" fillId="0" borderId="0" xfId="32" applyNumberFormat="1" applyAlignment="1" applyProtection="1">
      <alignment horizontal="left" vertical="top"/>
      <protection locked="0"/>
    </xf>
    <xf numFmtId="4" fontId="109" fillId="0" borderId="0" xfId="3" applyNumberFormat="1" applyFont="1"/>
    <xf numFmtId="167" fontId="109" fillId="0" borderId="0" xfId="3" applyNumberFormat="1" applyFont="1"/>
    <xf numFmtId="39" fontId="37" fillId="7" borderId="30" xfId="3" applyNumberFormat="1" applyFont="1" applyFill="1" applyBorder="1" applyAlignment="1" applyProtection="1">
      <alignment horizontal="right"/>
      <protection locked="0"/>
    </xf>
    <xf numFmtId="37" fontId="86" fillId="0" borderId="0" xfId="24" applyNumberFormat="1" applyFont="1" applyAlignment="1" applyProtection="1">
      <alignment horizontal="right"/>
      <protection locked="0"/>
    </xf>
    <xf numFmtId="0" fontId="86" fillId="0" borderId="0" xfId="24" applyFont="1" applyAlignment="1" applyProtection="1">
      <alignment horizontal="left" wrapText="1"/>
      <protection locked="0"/>
    </xf>
    <xf numFmtId="170" fontId="86" fillId="0" borderId="0" xfId="24" applyNumberFormat="1" applyFont="1" applyAlignment="1" applyProtection="1">
      <alignment horizontal="right"/>
      <protection locked="0"/>
    </xf>
    <xf numFmtId="39" fontId="86" fillId="0" borderId="0" xfId="24" applyNumberFormat="1" applyFont="1" applyAlignment="1" applyProtection="1">
      <alignment horizontal="right"/>
      <protection locked="0"/>
    </xf>
    <xf numFmtId="37" fontId="8" fillId="0" borderId="21" xfId="24" applyNumberFormat="1" applyFont="1" applyBorder="1" applyAlignment="1" applyProtection="1">
      <alignment horizontal="right"/>
      <protection locked="0"/>
    </xf>
    <xf numFmtId="0" fontId="8" fillId="0" borderId="21" xfId="24" applyFont="1" applyBorder="1" applyAlignment="1" applyProtection="1">
      <alignment horizontal="left" wrapText="1"/>
      <protection locked="0"/>
    </xf>
    <xf numFmtId="0" fontId="8" fillId="0" borderId="21" xfId="24" applyFont="1" applyBorder="1" applyAlignment="1" applyProtection="1">
      <alignment horizontal="center" wrapText="1"/>
      <protection locked="0"/>
    </xf>
    <xf numFmtId="170" fontId="8" fillId="0" borderId="21" xfId="24" applyNumberFormat="1" applyFont="1" applyBorder="1" applyAlignment="1" applyProtection="1">
      <alignment horizontal="right"/>
      <protection locked="0"/>
    </xf>
    <xf numFmtId="39" fontId="8" fillId="0" borderId="21" xfId="24" applyNumberFormat="1" applyFont="1" applyBorder="1" applyAlignment="1" applyProtection="1">
      <alignment horizontal="right"/>
      <protection locked="0"/>
    </xf>
    <xf numFmtId="0" fontId="87" fillId="0" borderId="0" xfId="24" applyFont="1" applyAlignment="1" applyProtection="1">
      <alignment horizontal="left" vertical="top"/>
      <protection locked="0"/>
    </xf>
    <xf numFmtId="0" fontId="37" fillId="0" borderId="32" xfId="24" applyFont="1" applyBorder="1" applyAlignment="1" applyProtection="1">
      <alignment horizontal="left"/>
      <protection locked="0"/>
    </xf>
    <xf numFmtId="0" fontId="66" fillId="0" borderId="33" xfId="24" applyFont="1" applyBorder="1" applyAlignment="1" applyProtection="1">
      <alignment horizontal="center"/>
      <protection locked="0"/>
    </xf>
    <xf numFmtId="170" fontId="66" fillId="0" borderId="33" xfId="24" applyNumberFormat="1" applyFont="1" applyBorder="1" applyAlignment="1" applyProtection="1">
      <alignment horizontal="right"/>
      <protection locked="0"/>
    </xf>
    <xf numFmtId="39" fontId="8" fillId="0" borderId="33" xfId="24" applyNumberFormat="1" applyFont="1" applyBorder="1" applyAlignment="1" applyProtection="1">
      <alignment horizontal="right"/>
      <protection locked="0"/>
    </xf>
    <xf numFmtId="39" fontId="48" fillId="0" borderId="0" xfId="24" applyNumberFormat="1" applyFont="1" applyAlignment="1" applyProtection="1">
      <alignment horizontal="center"/>
      <protection locked="0"/>
    </xf>
    <xf numFmtId="37" fontId="66" fillId="0" borderId="0" xfId="24" applyNumberFormat="1" applyFont="1" applyAlignment="1" applyProtection="1">
      <alignment horizontal="right"/>
      <protection locked="0"/>
    </xf>
    <xf numFmtId="0" fontId="66" fillId="0" borderId="0" xfId="24" applyFont="1" applyAlignment="1" applyProtection="1">
      <alignment horizontal="left" wrapText="1"/>
      <protection locked="0"/>
    </xf>
    <xf numFmtId="0" fontId="8" fillId="0" borderId="0" xfId="24" applyFont="1" applyAlignment="1" applyProtection="1">
      <alignment horizontal="left" wrapText="1"/>
      <protection locked="0"/>
    </xf>
    <xf numFmtId="0" fontId="66" fillId="0" borderId="0" xfId="24" applyFont="1" applyAlignment="1" applyProtection="1">
      <alignment horizontal="center" wrapText="1"/>
      <protection locked="0"/>
    </xf>
    <xf numFmtId="170" fontId="66" fillId="0" borderId="0" xfId="24" applyNumberFormat="1" applyFont="1" applyAlignment="1" applyProtection="1">
      <alignment horizontal="right"/>
      <protection locked="0"/>
    </xf>
    <xf numFmtId="39" fontId="66" fillId="0" borderId="0" xfId="24" applyNumberFormat="1" applyFont="1" applyAlignment="1" applyProtection="1">
      <alignment horizontal="right"/>
      <protection locked="0"/>
    </xf>
    <xf numFmtId="39" fontId="8" fillId="0" borderId="0" xfId="24" applyNumberFormat="1" applyFont="1" applyAlignment="1" applyProtection="1">
      <alignment horizontal="right"/>
      <protection locked="0"/>
    </xf>
    <xf numFmtId="0" fontId="38" fillId="0" borderId="0" xfId="24" applyAlignment="1" applyProtection="1">
      <alignment vertical="top"/>
      <protection locked="0"/>
    </xf>
    <xf numFmtId="0" fontId="53" fillId="0" borderId="0" xfId="24" applyFont="1" applyAlignment="1" applyProtection="1">
      <alignment horizontal="left" vertical="top"/>
      <protection locked="0"/>
    </xf>
    <xf numFmtId="0" fontId="87" fillId="0" borderId="0" xfId="24" applyFont="1" applyAlignment="1" applyProtection="1">
      <alignment vertical="top"/>
      <protection locked="0"/>
    </xf>
    <xf numFmtId="2" fontId="87" fillId="0" borderId="0" xfId="24" applyNumberFormat="1" applyFont="1" applyAlignment="1" applyProtection="1">
      <alignment vertical="top"/>
      <protection locked="0"/>
    </xf>
    <xf numFmtId="2" fontId="48" fillId="0" borderId="0" xfId="24" applyNumberFormat="1" applyFont="1" applyAlignment="1" applyProtection="1">
      <alignment horizontal="center"/>
      <protection locked="0"/>
    </xf>
    <xf numFmtId="0" fontId="11" fillId="0" borderId="0" xfId="24" applyFont="1" applyAlignment="1" applyProtection="1">
      <alignment vertical="top"/>
      <protection locked="0"/>
    </xf>
    <xf numFmtId="0" fontId="37" fillId="0" borderId="30" xfId="24" applyFont="1" applyBorder="1" applyAlignment="1" applyProtection="1">
      <alignment horizontal="left" wrapText="1"/>
      <protection locked="0"/>
    </xf>
    <xf numFmtId="2" fontId="37" fillId="0" borderId="30" xfId="24" applyNumberFormat="1" applyFont="1" applyBorder="1" applyAlignment="1" applyProtection="1">
      <alignment horizontal="right"/>
      <protection locked="0"/>
    </xf>
    <xf numFmtId="39" fontId="37" fillId="0" borderId="30" xfId="24" applyNumberFormat="1" applyFont="1" applyBorder="1" applyAlignment="1" applyProtection="1">
      <alignment horizontal="right"/>
      <protection locked="0"/>
    </xf>
    <xf numFmtId="171" fontId="51" fillId="0" borderId="0" xfId="32" applyNumberFormat="1" applyAlignment="1" applyProtection="1">
      <alignment horizontal="left" vertical="top"/>
      <protection locked="0"/>
    </xf>
    <xf numFmtId="39" fontId="68" fillId="0" borderId="0" xfId="32" applyNumberFormat="1" applyFont="1" applyAlignment="1" applyProtection="1">
      <alignment horizontal="left" vertical="center"/>
      <protection locked="0"/>
    </xf>
    <xf numFmtId="167" fontId="68" fillId="0" borderId="0" xfId="32" applyNumberFormat="1" applyFont="1" applyAlignment="1" applyProtection="1">
      <alignment horizontal="left" vertical="center"/>
      <protection locked="0"/>
    </xf>
    <xf numFmtId="172" fontId="68" fillId="0" borderId="0" xfId="32" applyNumberFormat="1" applyFont="1" applyAlignment="1" applyProtection="1">
      <alignment horizontal="left" vertical="center"/>
      <protection locked="0"/>
    </xf>
    <xf numFmtId="167" fontId="115" fillId="0" borderId="0" xfId="32" applyNumberFormat="1" applyFont="1" applyAlignment="1" applyProtection="1">
      <alignment horizontal="right" vertical="center"/>
      <protection locked="0"/>
    </xf>
    <xf numFmtId="167" fontId="116" fillId="0" borderId="0" xfId="32" applyNumberFormat="1" applyFont="1" applyAlignment="1" applyProtection="1">
      <alignment horizontal="right" vertical="center"/>
      <protection locked="0"/>
    </xf>
    <xf numFmtId="0" fontId="125" fillId="0" borderId="0" xfId="32" applyFont="1" applyAlignment="1" applyProtection="1">
      <alignment horizontal="left" vertical="top"/>
      <protection locked="0"/>
    </xf>
    <xf numFmtId="0" fontId="126" fillId="0" borderId="0" xfId="32" applyFont="1" applyAlignment="1" applyProtection="1">
      <alignment horizontal="right" vertical="top"/>
      <protection locked="0"/>
    </xf>
    <xf numFmtId="0" fontId="126" fillId="0" borderId="0" xfId="32" applyFont="1" applyAlignment="1" applyProtection="1">
      <alignment horizontal="left" vertical="top"/>
      <protection locked="0"/>
    </xf>
    <xf numFmtId="168" fontId="126" fillId="0" borderId="0" xfId="32" applyNumberFormat="1" applyFont="1" applyAlignment="1" applyProtection="1">
      <alignment horizontal="left" vertical="top"/>
      <protection locked="0"/>
    </xf>
    <xf numFmtId="0" fontId="125" fillId="0" borderId="0" xfId="32" applyFont="1" applyAlignment="1" applyProtection="1">
      <alignment horizontal="left" vertical="center"/>
      <protection locked="0"/>
    </xf>
    <xf numFmtId="4" fontId="127" fillId="0" borderId="30" xfId="32" applyNumberFormat="1" applyFont="1" applyBorder="1" applyAlignment="1" applyProtection="1">
      <alignment horizontal="right"/>
      <protection locked="0"/>
    </xf>
    <xf numFmtId="169" fontId="125" fillId="0" borderId="0" xfId="32" applyNumberFormat="1" applyFont="1" applyAlignment="1" applyProtection="1">
      <alignment horizontal="left" vertical="top"/>
      <protection locked="0"/>
    </xf>
    <xf numFmtId="0" fontId="128" fillId="0" borderId="0" xfId="32" applyFont="1" applyAlignment="1" applyProtection="1">
      <alignment horizontal="left" vertical="center"/>
      <protection locked="0"/>
    </xf>
    <xf numFmtId="169" fontId="129" fillId="0" borderId="0" xfId="32" applyNumberFormat="1" applyFont="1" applyAlignment="1" applyProtection="1">
      <alignment horizontal="right" vertical="center"/>
      <protection locked="0"/>
    </xf>
    <xf numFmtId="169" fontId="130" fillId="0" borderId="0" xfId="32" applyNumberFormat="1" applyFont="1" applyAlignment="1" applyProtection="1">
      <alignment horizontal="right" vertical="center"/>
      <protection locked="0"/>
    </xf>
    <xf numFmtId="169" fontId="126" fillId="0" borderId="0" xfId="32" applyNumberFormat="1" applyFont="1" applyAlignment="1" applyProtection="1">
      <alignment horizontal="left" vertical="top"/>
      <protection locked="0"/>
    </xf>
    <xf numFmtId="2" fontId="126" fillId="0" borderId="0" xfId="32" applyNumberFormat="1" applyFont="1" applyAlignment="1" applyProtection="1">
      <alignment horizontal="left" vertical="top"/>
      <protection locked="0"/>
    </xf>
    <xf numFmtId="2" fontId="129" fillId="0" borderId="0" xfId="32" applyNumberFormat="1" applyFont="1" applyAlignment="1" applyProtection="1">
      <alignment horizontal="right" vertical="center"/>
      <protection locked="0"/>
    </xf>
    <xf numFmtId="171" fontId="128" fillId="0" borderId="0" xfId="32" applyNumberFormat="1" applyFont="1" applyAlignment="1" applyProtection="1">
      <alignment horizontal="left" vertical="center"/>
      <protection locked="0"/>
    </xf>
    <xf numFmtId="2" fontId="131" fillId="0" borderId="0" xfId="32" applyNumberFormat="1" applyFont="1" applyAlignment="1" applyProtection="1">
      <alignment horizontal="left" vertical="center"/>
      <protection locked="0"/>
    </xf>
    <xf numFmtId="171" fontId="126" fillId="0" borderId="0" xfId="32" applyNumberFormat="1" applyFont="1" applyAlignment="1" applyProtection="1">
      <alignment horizontal="left" vertical="top"/>
      <protection locked="0"/>
    </xf>
    <xf numFmtId="39" fontId="128" fillId="0" borderId="0" xfId="32" applyNumberFormat="1" applyFont="1" applyAlignment="1" applyProtection="1">
      <alignment horizontal="left" vertical="center"/>
      <protection locked="0"/>
    </xf>
    <xf numFmtId="2" fontId="132" fillId="0" borderId="0" xfId="32" applyNumberFormat="1" applyFont="1" applyAlignment="1" applyProtection="1">
      <alignment horizontal="left" vertical="center"/>
      <protection locked="0"/>
    </xf>
    <xf numFmtId="37" fontId="8" fillId="7" borderId="30" xfId="25" applyNumberFormat="1" applyFont="1" applyFill="1" applyBorder="1" applyAlignment="1" applyProtection="1">
      <alignment horizontal="right"/>
      <protection locked="0"/>
    </xf>
    <xf numFmtId="0" fontId="133" fillId="0" borderId="0" xfId="24" applyFont="1" applyAlignment="1" applyProtection="1">
      <alignment horizontal="left" vertical="center"/>
      <protection locked="0"/>
    </xf>
    <xf numFmtId="0" fontId="103" fillId="0" borderId="0" xfId="24" applyFont="1" applyAlignment="1" applyProtection="1">
      <alignment vertical="top"/>
      <protection locked="0"/>
    </xf>
    <xf numFmtId="0" fontId="64" fillId="0" borderId="0" xfId="25" applyFont="1" applyAlignment="1" applyProtection="1">
      <alignment horizontal="left" vertical="top"/>
      <protection locked="0"/>
    </xf>
    <xf numFmtId="0" fontId="32" fillId="0" borderId="0" xfId="25" applyFont="1" applyAlignment="1" applyProtection="1">
      <alignment horizontal="left" vertical="top"/>
      <protection locked="0"/>
    </xf>
    <xf numFmtId="0" fontId="117" fillId="0" borderId="0" xfId="25" applyFont="1" applyAlignment="1" applyProtection="1">
      <alignment horizontal="left" vertical="center"/>
      <protection locked="0"/>
    </xf>
    <xf numFmtId="0" fontId="28" fillId="0" borderId="30" xfId="37" applyFont="1" applyBorder="1" applyAlignment="1">
      <alignment horizontal="left" vertical="center" wrapText="1"/>
    </xf>
    <xf numFmtId="37" fontId="8" fillId="7" borderId="30" xfId="3" applyNumberFormat="1" applyFont="1" applyFill="1" applyBorder="1" applyAlignment="1" applyProtection="1">
      <alignment horizontal="right"/>
      <protection locked="0"/>
    </xf>
    <xf numFmtId="0" fontId="37" fillId="7" borderId="30" xfId="3" applyFont="1" applyFill="1" applyBorder="1" applyAlignment="1" applyProtection="1">
      <alignment horizontal="left" wrapText="1"/>
      <protection locked="0"/>
    </xf>
    <xf numFmtId="39" fontId="48" fillId="7" borderId="30" xfId="3" applyNumberFormat="1" applyFont="1" applyFill="1" applyBorder="1" applyAlignment="1" applyProtection="1">
      <alignment horizontal="center"/>
      <protection locked="0"/>
    </xf>
    <xf numFmtId="0" fontId="10" fillId="7" borderId="30" xfId="3" applyFill="1" applyBorder="1" applyAlignment="1" applyProtection="1">
      <alignment horizontal="left" vertical="top"/>
      <protection locked="0"/>
    </xf>
    <xf numFmtId="0" fontId="36" fillId="0" borderId="0" xfId="3" applyFont="1" applyAlignment="1">
      <alignment horizontal="left"/>
    </xf>
    <xf numFmtId="0" fontId="134" fillId="0" borderId="0" xfId="3" applyFont="1" applyAlignment="1">
      <alignment horizontal="left" vertical="center"/>
    </xf>
    <xf numFmtId="0" fontId="36" fillId="0" borderId="0" xfId="3" applyFont="1" applyAlignment="1">
      <alignment horizontal="center"/>
    </xf>
    <xf numFmtId="0" fontId="44" fillId="0" borderId="0" xfId="3" applyFont="1" applyAlignment="1">
      <alignment horizontal="right" vertical="top"/>
    </xf>
    <xf numFmtId="0" fontId="45" fillId="0" borderId="31" xfId="3" applyFont="1" applyBorder="1" applyAlignment="1">
      <alignment horizontal="center" vertical="center" wrapText="1"/>
    </xf>
    <xf numFmtId="0" fontId="45" fillId="0" borderId="12" xfId="3" applyFont="1" applyBorder="1" applyAlignment="1">
      <alignment horizontal="center" vertical="center" wrapText="1"/>
    </xf>
    <xf numFmtId="0" fontId="83" fillId="0" borderId="0" xfId="3" applyFont="1" applyAlignment="1">
      <alignment horizontal="left" vertical="center"/>
    </xf>
    <xf numFmtId="37" fontId="37" fillId="0" borderId="0" xfId="3" applyNumberFormat="1" applyFont="1" applyAlignment="1">
      <alignment horizontal="right"/>
    </xf>
    <xf numFmtId="0" fontId="37" fillId="0" borderId="0" xfId="3" applyFont="1" applyAlignment="1">
      <alignment horizontal="left" wrapText="1"/>
    </xf>
    <xf numFmtId="170" fontId="37" fillId="0" borderId="0" xfId="3" applyNumberFormat="1" applyFont="1" applyAlignment="1">
      <alignment horizontal="right"/>
    </xf>
    <xf numFmtId="39" fontId="37" fillId="0" borderId="0" xfId="3" applyNumberFormat="1" applyFont="1" applyAlignment="1">
      <alignment horizontal="right"/>
    </xf>
    <xf numFmtId="0" fontId="10" fillId="0" borderId="0" xfId="3" applyAlignment="1">
      <alignment horizontal="left" vertical="top"/>
    </xf>
    <xf numFmtId="37" fontId="37" fillId="0" borderId="30" xfId="3" applyNumberFormat="1" applyFont="1" applyBorder="1" applyAlignment="1">
      <alignment horizontal="right"/>
    </xf>
    <xf numFmtId="0" fontId="37" fillId="0" borderId="30" xfId="3" applyFont="1" applyBorder="1" applyAlignment="1">
      <alignment horizontal="center" wrapText="1"/>
    </xf>
    <xf numFmtId="170" fontId="37" fillId="0" borderId="30" xfId="3" applyNumberFormat="1" applyFont="1" applyBorder="1" applyAlignment="1">
      <alignment horizontal="right"/>
    </xf>
    <xf numFmtId="39" fontId="37" fillId="7" borderId="30" xfId="3" applyNumberFormat="1" applyFont="1" applyFill="1" applyBorder="1" applyAlignment="1">
      <alignment horizontal="right"/>
    </xf>
    <xf numFmtId="0" fontId="11" fillId="7" borderId="30" xfId="3" applyFont="1" applyFill="1" applyBorder="1" applyAlignment="1">
      <alignment horizontal="left" vertical="top"/>
    </xf>
    <xf numFmtId="0" fontId="43" fillId="0" borderId="0" xfId="3" applyFont="1" applyAlignment="1">
      <alignment vertical="center"/>
    </xf>
    <xf numFmtId="167" fontId="43" fillId="0" borderId="0" xfId="3" applyNumberFormat="1" applyFont="1" applyAlignment="1">
      <alignment vertical="center"/>
    </xf>
    <xf numFmtId="0" fontId="28" fillId="0" borderId="30" xfId="52" applyFont="1" applyBorder="1" applyAlignment="1" applyProtection="1">
      <alignment horizontal="left" wrapText="1"/>
      <protection locked="0"/>
    </xf>
    <xf numFmtId="0" fontId="8" fillId="0" borderId="30" xfId="43" applyFont="1" applyBorder="1" applyAlignment="1" applyProtection="1">
      <alignment horizontal="left" wrapText="1"/>
      <protection locked="0"/>
    </xf>
    <xf numFmtId="2" fontId="71" fillId="0" borderId="0" xfId="43" applyNumberFormat="1" applyFont="1" applyAlignment="1" applyProtection="1">
      <alignment horizontal="left" vertical="center"/>
      <protection locked="0"/>
    </xf>
    <xf numFmtId="0" fontId="7" fillId="0" borderId="0" xfId="43" applyAlignment="1" applyProtection="1">
      <alignment horizontal="left" vertical="top"/>
      <protection locked="0"/>
    </xf>
    <xf numFmtId="0" fontId="135" fillId="0" borderId="0" xfId="43" applyFont="1" applyAlignment="1" applyProtection="1">
      <alignment horizontal="center" vertical="center" wrapText="1"/>
      <protection locked="0"/>
    </xf>
    <xf numFmtId="0" fontId="71" fillId="0" borderId="0" xfId="43" applyFont="1" applyAlignment="1" applyProtection="1">
      <alignment horizontal="left" vertical="center"/>
      <protection locked="0"/>
    </xf>
    <xf numFmtId="39" fontId="37" fillId="0" borderId="0" xfId="24" applyNumberFormat="1" applyFont="1" applyAlignment="1" applyProtection="1">
      <alignment horizontal="left"/>
      <protection locked="0"/>
    </xf>
    <xf numFmtId="0" fontId="73" fillId="0" borderId="0" xfId="24" applyFont="1" applyAlignment="1" applyProtection="1">
      <alignment horizontal="right" vertical="center"/>
      <protection locked="0"/>
    </xf>
    <xf numFmtId="1" fontId="8" fillId="0" borderId="30" xfId="52" applyNumberFormat="1" applyFont="1" applyBorder="1" applyAlignment="1" applyProtection="1">
      <alignment horizontal="right"/>
      <protection locked="0"/>
    </xf>
    <xf numFmtId="49" fontId="8" fillId="0" borderId="30" xfId="52" applyNumberFormat="1" applyFont="1" applyBorder="1" applyAlignment="1" applyProtection="1">
      <alignment horizontal="left" wrapText="1"/>
      <protection locked="0"/>
    </xf>
    <xf numFmtId="0" fontId="8" fillId="0" borderId="30" xfId="52" applyFont="1" applyBorder="1" applyAlignment="1" applyProtection="1">
      <alignment horizontal="left" wrapText="1"/>
      <protection locked="0"/>
    </xf>
    <xf numFmtId="4" fontId="8" fillId="0" borderId="30" xfId="52" applyNumberFormat="1" applyFont="1" applyBorder="1" applyAlignment="1" applyProtection="1">
      <alignment horizontal="right"/>
      <protection locked="0"/>
    </xf>
    <xf numFmtId="0" fontId="47" fillId="0" borderId="0" xfId="52" applyFont="1" applyAlignment="1" applyProtection="1">
      <alignment horizontal="left" vertical="center"/>
      <protection locked="0"/>
    </xf>
    <xf numFmtId="0" fontId="7" fillId="0" borderId="0" xfId="52" applyAlignment="1" applyProtection="1">
      <alignment horizontal="left" vertical="top"/>
      <protection locked="0"/>
    </xf>
    <xf numFmtId="1" fontId="28" fillId="0" borderId="30" xfId="52" applyNumberFormat="1" applyFont="1" applyBorder="1" applyAlignment="1" applyProtection="1">
      <alignment horizontal="right"/>
      <protection locked="0"/>
    </xf>
    <xf numFmtId="0" fontId="72" fillId="0" borderId="30" xfId="52" applyFont="1" applyBorder="1" applyAlignment="1" applyProtection="1">
      <alignment horizontal="left" wrapText="1"/>
      <protection locked="0"/>
    </xf>
    <xf numFmtId="167" fontId="72" fillId="0" borderId="30" xfId="52" applyNumberFormat="1" applyFont="1" applyBorder="1" applyAlignment="1" applyProtection="1">
      <alignment horizontal="right"/>
      <protection locked="0"/>
    </xf>
    <xf numFmtId="4" fontId="28" fillId="0" borderId="30" xfId="52" applyNumberFormat="1" applyFont="1" applyBorder="1" applyAlignment="1" applyProtection="1">
      <alignment horizontal="right"/>
      <protection locked="0"/>
    </xf>
    <xf numFmtId="0" fontId="7" fillId="0" borderId="30" xfId="52" applyBorder="1" applyAlignment="1" applyProtection="1">
      <alignment horizontal="center" vertical="top"/>
      <protection locked="0"/>
    </xf>
    <xf numFmtId="0" fontId="53" fillId="0" borderId="0" xfId="52" applyFont="1" applyAlignment="1" applyProtection="1">
      <alignment horizontal="left" vertical="top"/>
      <protection locked="0"/>
    </xf>
    <xf numFmtId="39" fontId="8" fillId="0" borderId="30" xfId="27" applyNumberFormat="1" applyFont="1" applyBorder="1" applyAlignment="1">
      <alignment horizontal="center"/>
      <protection locked="0"/>
    </xf>
    <xf numFmtId="37" fontId="8" fillId="0" borderId="30" xfId="52" applyNumberFormat="1" applyFont="1" applyBorder="1" applyAlignment="1" applyProtection="1">
      <alignment horizontal="right"/>
      <protection locked="0"/>
    </xf>
    <xf numFmtId="39" fontId="8" fillId="0" borderId="30" xfId="52" applyNumberFormat="1" applyFont="1" applyBorder="1" applyAlignment="1" applyProtection="1">
      <alignment horizontal="right"/>
      <protection locked="0"/>
    </xf>
    <xf numFmtId="0" fontId="103" fillId="0" borderId="0" xfId="52" applyFont="1" applyAlignment="1">
      <alignment vertical="center"/>
    </xf>
    <xf numFmtId="0" fontId="7" fillId="0" borderId="0" xfId="52" applyAlignment="1">
      <alignment vertical="center"/>
    </xf>
    <xf numFmtId="0" fontId="7" fillId="0" borderId="0" xfId="52"/>
    <xf numFmtId="0" fontId="28" fillId="0" borderId="30" xfId="52" applyFont="1" applyBorder="1" applyAlignment="1">
      <alignment horizontal="left" vertical="center" wrapText="1"/>
    </xf>
    <xf numFmtId="0" fontId="28" fillId="0" borderId="30" xfId="52" applyFont="1" applyBorder="1" applyAlignment="1">
      <alignment horizontal="left" wrapText="1"/>
    </xf>
    <xf numFmtId="39" fontId="8" fillId="0" borderId="30" xfId="52" applyNumberFormat="1" applyFont="1" applyBorder="1" applyAlignment="1" applyProtection="1">
      <alignment horizontal="center"/>
      <protection locked="0"/>
    </xf>
    <xf numFmtId="0" fontId="123" fillId="0" borderId="0" xfId="51" applyFill="1" applyAlignment="1" applyProtection="1">
      <alignment vertical="center"/>
    </xf>
    <xf numFmtId="37" fontId="8" fillId="0" borderId="30" xfId="27" applyNumberFormat="1" applyFont="1" applyBorder="1" applyAlignment="1" applyProtection="1">
      <alignment horizontal="right"/>
    </xf>
    <xf numFmtId="0" fontId="8" fillId="0" borderId="30" xfId="27" applyFont="1" applyBorder="1" applyAlignment="1" applyProtection="1">
      <alignment horizontal="left" wrapText="1"/>
    </xf>
    <xf numFmtId="167" fontId="28" fillId="0" borderId="30" xfId="27" applyNumberFormat="1" applyFont="1" applyBorder="1" applyAlignment="1">
      <alignment horizontal="right"/>
      <protection locked="0"/>
    </xf>
    <xf numFmtId="39" fontId="8" fillId="0" borderId="30" xfId="27" applyNumberFormat="1" applyFont="1" applyBorder="1" applyAlignment="1" applyProtection="1">
      <alignment horizontal="right"/>
    </xf>
    <xf numFmtId="39" fontId="8" fillId="0" borderId="30" xfId="27" applyNumberFormat="1" applyFont="1" applyBorder="1" applyAlignment="1" applyProtection="1">
      <alignment horizontal="center"/>
    </xf>
    <xf numFmtId="0" fontId="11" fillId="0" borderId="0" xfId="27" applyAlignment="1">
      <alignment horizontal="left" vertical="top"/>
      <protection locked="0"/>
    </xf>
    <xf numFmtId="0" fontId="11" fillId="0" borderId="0" xfId="27" applyAlignment="1">
      <alignment vertical="top"/>
      <protection locked="0"/>
    </xf>
    <xf numFmtId="0" fontId="136" fillId="0" borderId="30" xfId="27" applyFont="1" applyBorder="1" applyAlignment="1" applyProtection="1">
      <alignment horizontal="left" vertical="center"/>
    </xf>
    <xf numFmtId="37" fontId="8" fillId="0" borderId="30" xfId="27" applyNumberFormat="1" applyFont="1" applyBorder="1" applyAlignment="1">
      <alignment horizontal="right"/>
      <protection locked="0"/>
    </xf>
    <xf numFmtId="0" fontId="11" fillId="0" borderId="0" xfId="27" applyAlignment="1">
      <alignment horizontal="left" vertical="center"/>
      <protection locked="0"/>
    </xf>
    <xf numFmtId="167" fontId="28" fillId="0" borderId="30" xfId="52" applyNumberFormat="1" applyFont="1" applyBorder="1" applyProtection="1">
      <protection locked="0"/>
    </xf>
    <xf numFmtId="0" fontId="48" fillId="0" borderId="30" xfId="52" applyFont="1" applyBorder="1" applyAlignment="1" applyProtection="1">
      <alignment horizontal="left" wrapText="1"/>
      <protection locked="0"/>
    </xf>
    <xf numFmtId="167" fontId="28" fillId="0" borderId="30" xfId="27" applyNumberFormat="1" applyFont="1" applyBorder="1" applyAlignment="1">
      <protection locked="0"/>
    </xf>
    <xf numFmtId="39" fontId="48" fillId="0" borderId="30" xfId="52" applyNumberFormat="1" applyFont="1" applyBorder="1" applyAlignment="1" applyProtection="1">
      <alignment horizontal="right"/>
      <protection locked="0"/>
    </xf>
    <xf numFmtId="39" fontId="48" fillId="0" borderId="30" xfId="52" applyNumberFormat="1" applyFont="1" applyBorder="1" applyAlignment="1" applyProtection="1">
      <alignment horizontal="center"/>
      <protection locked="0"/>
    </xf>
    <xf numFmtId="0" fontId="104" fillId="0" borderId="0" xfId="27" applyFont="1" applyAlignment="1">
      <alignment horizontal="left" vertical="center"/>
      <protection locked="0"/>
    </xf>
    <xf numFmtId="37" fontId="37" fillId="0" borderId="30" xfId="32" applyNumberFormat="1" applyFont="1" applyBorder="1" applyAlignment="1" applyProtection="1">
      <alignment horizontal="right"/>
      <protection locked="0"/>
    </xf>
    <xf numFmtId="0" fontId="37" fillId="0" borderId="30" xfId="32" applyFont="1" applyBorder="1" applyAlignment="1" applyProtection="1">
      <alignment horizontal="left" wrapText="1"/>
      <protection locked="0"/>
    </xf>
    <xf numFmtId="167" fontId="37" fillId="0" borderId="30" xfId="32" applyNumberFormat="1" applyFont="1" applyBorder="1" applyAlignment="1" applyProtection="1">
      <alignment horizontal="right"/>
      <protection locked="0"/>
    </xf>
    <xf numFmtId="39" fontId="37" fillId="0" borderId="30" xfId="32" applyNumberFormat="1" applyFont="1" applyBorder="1" applyAlignment="1" applyProtection="1">
      <alignment horizontal="right" vertical="center"/>
      <protection locked="0"/>
    </xf>
    <xf numFmtId="0" fontId="67" fillId="0" borderId="35" xfId="32" applyFont="1" applyBorder="1" applyAlignment="1" applyProtection="1">
      <alignment horizontal="left" vertical="top"/>
      <protection locked="0"/>
    </xf>
    <xf numFmtId="0" fontId="67" fillId="0" borderId="0" xfId="32" applyFont="1" applyAlignment="1" applyProtection="1">
      <alignment horizontal="left" vertical="top"/>
      <protection locked="0"/>
    </xf>
    <xf numFmtId="37" fontId="37" fillId="7" borderId="30" xfId="52" applyNumberFormat="1" applyFont="1" applyFill="1" applyBorder="1" applyAlignment="1" applyProtection="1">
      <alignment horizontal="right"/>
      <protection locked="0"/>
    </xf>
    <xf numFmtId="0" fontId="37" fillId="7" borderId="30" xfId="52" applyFont="1" applyFill="1" applyBorder="1" applyAlignment="1" applyProtection="1">
      <alignment horizontal="left" wrapText="1"/>
      <protection locked="0"/>
    </xf>
    <xf numFmtId="0" fontId="37" fillId="0" borderId="30" xfId="52" applyFont="1" applyBorder="1" applyAlignment="1" applyProtection="1">
      <alignment horizontal="left" wrapText="1"/>
      <protection locked="0"/>
    </xf>
    <xf numFmtId="167" fontId="37" fillId="0" borderId="30" xfId="52" applyNumberFormat="1" applyFont="1" applyBorder="1" applyAlignment="1" applyProtection="1">
      <alignment horizontal="right"/>
      <protection locked="0"/>
    </xf>
    <xf numFmtId="39" fontId="37" fillId="7" borderId="30" xfId="52" applyNumberFormat="1" applyFont="1" applyFill="1" applyBorder="1" applyAlignment="1" applyProtection="1">
      <alignment horizontal="right"/>
      <protection locked="0"/>
    </xf>
    <xf numFmtId="0" fontId="7" fillId="7" borderId="35" xfId="52" applyFill="1" applyBorder="1" applyAlignment="1" applyProtection="1">
      <alignment horizontal="left" vertical="top"/>
      <protection locked="0"/>
    </xf>
    <xf numFmtId="37" fontId="8" fillId="0" borderId="30" xfId="53" applyNumberFormat="1" applyFont="1" applyBorder="1" applyAlignment="1" applyProtection="1">
      <alignment horizontal="right"/>
      <protection locked="0"/>
    </xf>
    <xf numFmtId="49" fontId="8" fillId="0" borderId="30" xfId="53" applyNumberFormat="1" applyFont="1" applyBorder="1" applyAlignment="1" applyProtection="1">
      <alignment horizontal="left" wrapText="1"/>
      <protection locked="0"/>
    </xf>
    <xf numFmtId="0" fontId="8" fillId="0" borderId="30" xfId="53" applyFont="1" applyBorder="1" applyAlignment="1" applyProtection="1">
      <alignment horizontal="left" wrapText="1"/>
      <protection locked="0"/>
    </xf>
    <xf numFmtId="39" fontId="8" fillId="0" borderId="30" xfId="53" applyNumberFormat="1" applyFont="1" applyBorder="1" applyAlignment="1" applyProtection="1">
      <alignment horizontal="center"/>
      <protection locked="0"/>
    </xf>
    <xf numFmtId="0" fontId="10" fillId="0" borderId="0" xfId="53" applyAlignment="1" applyProtection="1">
      <alignment horizontal="left" vertical="top"/>
      <protection locked="0"/>
    </xf>
    <xf numFmtId="0" fontId="28" fillId="0" borderId="30" xfId="53" applyFont="1" applyBorder="1" applyAlignment="1" applyProtection="1">
      <alignment horizontal="right" wrapText="1"/>
      <protection locked="0"/>
    </xf>
    <xf numFmtId="0" fontId="28" fillId="0" borderId="30" xfId="53" applyFont="1" applyBorder="1" applyAlignment="1">
      <alignment horizontal="left" wrapText="1"/>
    </xf>
    <xf numFmtId="0" fontId="28" fillId="0" borderId="30" xfId="53" applyFont="1" applyBorder="1" applyAlignment="1" applyProtection="1">
      <alignment horizontal="left" wrapText="1"/>
      <protection locked="0"/>
    </xf>
    <xf numFmtId="167" fontId="28" fillId="0" borderId="30" xfId="53" applyNumberFormat="1" applyFont="1" applyBorder="1" applyAlignment="1" applyProtection="1">
      <alignment horizontal="right"/>
      <protection locked="0"/>
    </xf>
    <xf numFmtId="4" fontId="28" fillId="0" borderId="30" xfId="53" applyNumberFormat="1" applyFont="1" applyBorder="1" applyAlignment="1" applyProtection="1">
      <alignment horizontal="right"/>
      <protection locked="0"/>
    </xf>
    <xf numFmtId="0" fontId="10" fillId="0" borderId="0" xfId="53"/>
    <xf numFmtId="0" fontId="72" fillId="0" borderId="30" xfId="53" applyFont="1" applyBorder="1" applyAlignment="1" applyProtection="1">
      <alignment horizontal="left"/>
      <protection locked="0"/>
    </xf>
    <xf numFmtId="39" fontId="72" fillId="0" borderId="30" xfId="53" applyNumberFormat="1" applyFont="1" applyBorder="1" applyAlignment="1" applyProtection="1">
      <alignment horizontal="center"/>
      <protection locked="0"/>
    </xf>
    <xf numFmtId="1" fontId="137" fillId="0" borderId="30" xfId="38" applyNumberFormat="1" applyFont="1" applyBorder="1" applyAlignment="1" applyProtection="1">
      <alignment horizontal="right"/>
      <protection locked="0"/>
    </xf>
    <xf numFmtId="9" fontId="54" fillId="0" borderId="30" xfId="38" applyNumberFormat="1" applyFont="1" applyBorder="1" applyAlignment="1" applyProtection="1">
      <alignment horizontal="left" wrapText="1"/>
      <protection locked="0"/>
    </xf>
    <xf numFmtId="0" fontId="137" fillId="0" borderId="30" xfId="53" applyFont="1" applyBorder="1" applyAlignment="1" applyProtection="1">
      <alignment horizontal="left"/>
      <protection locked="0"/>
    </xf>
    <xf numFmtId="0" fontId="57" fillId="0" borderId="30" xfId="38" applyFont="1" applyBorder="1" applyAlignment="1" applyProtection="1">
      <alignment horizontal="left" wrapText="1"/>
      <protection locked="0"/>
    </xf>
    <xf numFmtId="0" fontId="137" fillId="0" borderId="30" xfId="38" applyFont="1" applyBorder="1" applyAlignment="1" applyProtection="1">
      <alignment horizontal="left" wrapText="1"/>
      <protection locked="0"/>
    </xf>
    <xf numFmtId="167" fontId="57" fillId="0" borderId="30" xfId="38" applyNumberFormat="1" applyFont="1" applyBorder="1" applyAlignment="1" applyProtection="1">
      <alignment horizontal="right"/>
      <protection locked="0"/>
    </xf>
    <xf numFmtId="4" fontId="57" fillId="5" borderId="30" xfId="38" applyNumberFormat="1" applyFont="1" applyFill="1" applyBorder="1" applyAlignment="1" applyProtection="1">
      <alignment horizontal="right"/>
      <protection locked="0"/>
    </xf>
    <xf numFmtId="39" fontId="137" fillId="0" borderId="30" xfId="53" applyNumberFormat="1" applyFont="1" applyBorder="1" applyAlignment="1" applyProtection="1">
      <alignment horizontal="center"/>
      <protection locked="0"/>
    </xf>
    <xf numFmtId="0" fontId="137" fillId="0" borderId="30" xfId="3" applyFont="1" applyBorder="1" applyAlignment="1" applyProtection="1">
      <alignment horizontal="left" wrapText="1"/>
      <protection locked="0"/>
    </xf>
    <xf numFmtId="37" fontId="66" fillId="0" borderId="30" xfId="53" applyNumberFormat="1" applyFont="1" applyBorder="1" applyAlignment="1" applyProtection="1">
      <alignment horizontal="right"/>
      <protection locked="0"/>
    </xf>
    <xf numFmtId="0" fontId="66" fillId="0" borderId="30" xfId="53" applyFont="1" applyBorder="1" applyAlignment="1" applyProtection="1">
      <alignment horizontal="left" wrapText="1"/>
      <protection locked="0"/>
    </xf>
    <xf numFmtId="167" fontId="99" fillId="0" borderId="30" xfId="53" applyNumberFormat="1" applyFont="1" applyBorder="1" applyAlignment="1" applyProtection="1">
      <alignment horizontal="right" wrapText="1"/>
      <protection locked="0"/>
    </xf>
    <xf numFmtId="4" fontId="66" fillId="0" borderId="30" xfId="53" applyNumberFormat="1" applyFont="1" applyBorder="1" applyAlignment="1" applyProtection="1">
      <alignment horizontal="right"/>
      <protection locked="0"/>
    </xf>
    <xf numFmtId="0" fontId="7" fillId="0" borderId="30" xfId="53" applyFont="1" applyBorder="1" applyAlignment="1" applyProtection="1">
      <alignment horizontal="left" vertical="top"/>
      <protection locked="0"/>
    </xf>
    <xf numFmtId="0" fontId="138" fillId="0" borderId="0" xfId="53" applyFont="1" applyAlignment="1" applyProtection="1">
      <alignment horizontal="left" vertical="top"/>
      <protection locked="0"/>
    </xf>
    <xf numFmtId="49" fontId="8" fillId="0" borderId="30" xfId="52" applyNumberFormat="1" applyFont="1" applyBorder="1" applyAlignment="1" applyProtection="1">
      <alignment horizontal="right" wrapText="1"/>
      <protection locked="0"/>
    </xf>
    <xf numFmtId="167" fontId="28" fillId="0" borderId="30" xfId="52" applyNumberFormat="1" applyFont="1" applyBorder="1" applyAlignment="1" applyProtection="1">
      <alignment horizontal="right"/>
      <protection locked="0"/>
    </xf>
    <xf numFmtId="4" fontId="8" fillId="7" borderId="30" xfId="52" applyNumberFormat="1" applyFont="1" applyFill="1" applyBorder="1" applyAlignment="1" applyProtection="1">
      <alignment horizontal="right"/>
      <protection locked="0"/>
    </xf>
    <xf numFmtId="39" fontId="8" fillId="7" borderId="30" xfId="52" applyNumberFormat="1" applyFont="1" applyFill="1" applyBorder="1" applyAlignment="1" applyProtection="1">
      <alignment horizontal="center"/>
      <protection locked="0"/>
    </xf>
    <xf numFmtId="4" fontId="50" fillId="0" borderId="0" xfId="53" applyNumberFormat="1" applyFont="1" applyAlignment="1" applyProtection="1">
      <alignment horizontal="left" vertical="top"/>
      <protection locked="0"/>
    </xf>
    <xf numFmtId="37" fontId="86" fillId="0" borderId="0" xfId="3" applyNumberFormat="1" applyFont="1" applyAlignment="1">
      <alignment horizontal="right"/>
    </xf>
    <xf numFmtId="0" fontId="86" fillId="0" borderId="0" xfId="3" applyFont="1" applyAlignment="1">
      <alignment horizontal="left" wrapText="1"/>
    </xf>
    <xf numFmtId="170" fontId="86" fillId="0" borderId="0" xfId="3" applyNumberFormat="1" applyFont="1" applyAlignment="1">
      <alignment horizontal="right"/>
    </xf>
    <xf numFmtId="39" fontId="86" fillId="0" borderId="0" xfId="3" applyNumberFormat="1" applyFont="1" applyAlignment="1">
      <alignment horizontal="right"/>
    </xf>
    <xf numFmtId="37" fontId="8" fillId="0" borderId="21" xfId="3" applyNumberFormat="1" applyFont="1" applyBorder="1" applyAlignment="1">
      <alignment horizontal="right"/>
    </xf>
    <xf numFmtId="0" fontId="8" fillId="0" borderId="21" xfId="3" applyFont="1" applyBorder="1" applyAlignment="1">
      <alignment horizontal="left" wrapText="1"/>
    </xf>
    <xf numFmtId="0" fontId="8" fillId="0" borderId="21" xfId="3" applyFont="1" applyBorder="1" applyAlignment="1">
      <alignment horizontal="center" wrapText="1"/>
    </xf>
    <xf numFmtId="170" fontId="8" fillId="0" borderId="21" xfId="3" applyNumberFormat="1" applyFont="1" applyBorder="1" applyAlignment="1">
      <alignment horizontal="right"/>
    </xf>
    <xf numFmtId="39" fontId="8" fillId="0" borderId="21" xfId="3" applyNumberFormat="1" applyFont="1" applyBorder="1" applyAlignment="1">
      <alignment horizontal="right"/>
    </xf>
    <xf numFmtId="0" fontId="87" fillId="0" borderId="0" xfId="3" applyFont="1" applyAlignment="1">
      <alignment horizontal="left" vertical="top"/>
    </xf>
    <xf numFmtId="0" fontId="37" fillId="0" borderId="32" xfId="3" applyFont="1" applyBorder="1" applyAlignment="1">
      <alignment horizontal="left"/>
    </xf>
    <xf numFmtId="0" fontId="66" fillId="0" borderId="33" xfId="3" applyFont="1" applyBorder="1" applyAlignment="1">
      <alignment horizontal="center"/>
    </xf>
    <xf numFmtId="170" fontId="66" fillId="0" borderId="33" xfId="3" applyNumberFormat="1" applyFont="1" applyBorder="1" applyAlignment="1">
      <alignment horizontal="right"/>
    </xf>
    <xf numFmtId="39" fontId="8" fillId="0" borderId="33" xfId="3" applyNumberFormat="1" applyFont="1" applyBorder="1" applyAlignment="1">
      <alignment horizontal="right"/>
    </xf>
    <xf numFmtId="39" fontId="48" fillId="0" borderId="0" xfId="3" applyNumberFormat="1" applyFont="1" applyAlignment="1">
      <alignment horizontal="center"/>
    </xf>
    <xf numFmtId="37" fontId="66" fillId="0" borderId="0" xfId="3" applyNumberFormat="1" applyFont="1" applyAlignment="1">
      <alignment horizontal="right"/>
    </xf>
    <xf numFmtId="0" fontId="66" fillId="0" borderId="0" xfId="3" applyFont="1" applyAlignment="1">
      <alignment horizontal="left" wrapText="1"/>
    </xf>
    <xf numFmtId="0" fontId="8" fillId="0" borderId="0" xfId="3" applyFont="1" applyAlignment="1">
      <alignment horizontal="left" wrapText="1"/>
    </xf>
    <xf numFmtId="0" fontId="66" fillId="0" borderId="0" xfId="3" applyFont="1" applyAlignment="1">
      <alignment horizontal="center" wrapText="1"/>
    </xf>
    <xf numFmtId="170" fontId="66" fillId="0" borderId="0" xfId="3" applyNumberFormat="1" applyFont="1" applyAlignment="1">
      <alignment horizontal="right"/>
    </xf>
    <xf numFmtId="39" fontId="66" fillId="0" borderId="0" xfId="3" applyNumberFormat="1" applyFont="1" applyAlignment="1">
      <alignment horizontal="right"/>
    </xf>
    <xf numFmtId="39" fontId="8" fillId="0" borderId="0" xfId="3" applyNumberFormat="1" applyFont="1" applyAlignment="1">
      <alignment horizontal="right"/>
    </xf>
    <xf numFmtId="37" fontId="37" fillId="7" borderId="30" xfId="3" applyNumberFormat="1" applyFont="1" applyFill="1" applyBorder="1" applyAlignment="1">
      <alignment horizontal="right"/>
    </xf>
    <xf numFmtId="0" fontId="37" fillId="7" borderId="30" xfId="3" applyFont="1" applyFill="1" applyBorder="1" applyAlignment="1">
      <alignment horizontal="center" wrapText="1"/>
    </xf>
    <xf numFmtId="170" fontId="37" fillId="7" borderId="30" xfId="3" applyNumberFormat="1" applyFont="1" applyFill="1" applyBorder="1" applyAlignment="1">
      <alignment horizontal="right"/>
    </xf>
    <xf numFmtId="0" fontId="7" fillId="0" borderId="0" xfId="52" applyAlignment="1" applyProtection="1">
      <alignment horizontal="left" vertical="center"/>
      <protection locked="0"/>
    </xf>
    <xf numFmtId="0" fontId="38" fillId="0" borderId="30" xfId="24" applyBorder="1" applyAlignment="1" applyProtection="1">
      <alignment horizontal="right" vertical="top"/>
      <protection locked="0"/>
    </xf>
    <xf numFmtId="0" fontId="43" fillId="0" borderId="0" xfId="3" applyFont="1" applyAlignment="1">
      <alignment horizontal="center" vertical="center"/>
    </xf>
    <xf numFmtId="0" fontId="139" fillId="0" borderId="0" xfId="32" applyFont="1" applyAlignment="1" applyProtection="1">
      <alignment horizontal="center" vertical="center"/>
      <protection locked="0"/>
    </xf>
    <xf numFmtId="167" fontId="43" fillId="0" borderId="0" xfId="3" applyNumberFormat="1" applyFont="1" applyAlignment="1">
      <alignment horizontal="center" vertical="center"/>
    </xf>
    <xf numFmtId="0" fontId="51" fillId="0" borderId="0" xfId="32" applyAlignment="1" applyProtection="1">
      <alignment horizontal="center" vertical="top"/>
      <protection locked="0"/>
    </xf>
    <xf numFmtId="167" fontId="139" fillId="0" borderId="0" xfId="32" applyNumberFormat="1" applyFont="1" applyAlignment="1" applyProtection="1">
      <alignment horizontal="center" vertical="center"/>
      <protection locked="0"/>
    </xf>
    <xf numFmtId="167" fontId="115" fillId="0" borderId="0" xfId="32" applyNumberFormat="1" applyFont="1" applyAlignment="1" applyProtection="1">
      <alignment horizontal="center" vertical="center"/>
      <protection locked="0"/>
    </xf>
    <xf numFmtId="167" fontId="8" fillId="0" borderId="30" xfId="28" applyNumberFormat="1" applyFont="1" applyBorder="1" applyAlignment="1">
      <protection locked="0"/>
    </xf>
    <xf numFmtId="167" fontId="135" fillId="0" borderId="0" xfId="43" applyNumberFormat="1" applyFont="1" applyAlignment="1" applyProtection="1">
      <alignment horizontal="center" vertical="center" wrapText="1"/>
      <protection locked="0"/>
    </xf>
    <xf numFmtId="49" fontId="8" fillId="0" borderId="30" xfId="54" applyNumberFormat="1" applyFont="1" applyBorder="1" applyAlignment="1" applyProtection="1">
      <alignment horizontal="right" wrapText="1"/>
      <protection locked="0"/>
    </xf>
    <xf numFmtId="49" fontId="8" fillId="0" borderId="30" xfId="54" applyNumberFormat="1" applyFont="1" applyBorder="1" applyAlignment="1" applyProtection="1">
      <alignment horizontal="left" wrapText="1"/>
      <protection locked="0"/>
    </xf>
    <xf numFmtId="0" fontId="8" fillId="0" borderId="30" xfId="54" applyFont="1" applyBorder="1" applyAlignment="1" applyProtection="1">
      <alignment horizontal="left" wrapText="1"/>
      <protection locked="0"/>
    </xf>
    <xf numFmtId="39" fontId="8" fillId="0" borderId="30" xfId="54" applyNumberFormat="1" applyFont="1" applyBorder="1" applyAlignment="1" applyProtection="1">
      <alignment horizontal="right"/>
      <protection locked="0"/>
    </xf>
    <xf numFmtId="39" fontId="8" fillId="0" borderId="0" xfId="54" applyNumberFormat="1" applyFont="1" applyAlignment="1" applyProtection="1">
      <alignment horizontal="center"/>
      <protection locked="0"/>
    </xf>
    <xf numFmtId="0" fontId="7" fillId="0" borderId="0" xfId="54" applyAlignment="1" applyProtection="1">
      <alignment horizontal="left" vertical="top"/>
      <protection locked="0"/>
    </xf>
    <xf numFmtId="0" fontId="28" fillId="0" borderId="30" xfId="54" applyFont="1" applyBorder="1" applyAlignment="1" applyProtection="1">
      <alignment horizontal="left" wrapText="1"/>
      <protection locked="0"/>
    </xf>
    <xf numFmtId="0" fontId="7" fillId="0" borderId="30" xfId="54" applyBorder="1" applyAlignment="1" applyProtection="1">
      <alignment vertical="top"/>
      <protection locked="0"/>
    </xf>
    <xf numFmtId="39" fontId="83" fillId="0" borderId="0" xfId="54" applyNumberFormat="1" applyFont="1" applyAlignment="1" applyProtection="1">
      <alignment horizontal="left" vertical="center"/>
      <protection locked="0"/>
    </xf>
    <xf numFmtId="37" fontId="8" fillId="0" borderId="30" xfId="54" applyNumberFormat="1" applyFont="1" applyBorder="1" applyAlignment="1" applyProtection="1">
      <alignment horizontal="right"/>
      <protection locked="0"/>
    </xf>
    <xf numFmtId="0" fontId="64" fillId="0" borderId="0" xfId="54" applyFont="1" applyAlignment="1" applyProtection="1">
      <alignment horizontal="right" vertical="top"/>
      <protection locked="0"/>
    </xf>
    <xf numFmtId="0" fontId="7" fillId="7" borderId="0" xfId="54" applyFill="1" applyAlignment="1" applyProtection="1">
      <alignment horizontal="left" vertical="top"/>
      <protection locked="0"/>
    </xf>
    <xf numFmtId="0" fontId="38" fillId="0" borderId="0" xfId="55"/>
    <xf numFmtId="0" fontId="8" fillId="0" borderId="0" xfId="55" applyFont="1" applyAlignment="1">
      <alignment horizontal="left"/>
    </xf>
    <xf numFmtId="0" fontId="36" fillId="0" borderId="0" xfId="55" applyFont="1" applyAlignment="1">
      <alignment horizontal="left"/>
    </xf>
    <xf numFmtId="0" fontId="38" fillId="0" borderId="0" xfId="55" applyAlignment="1">
      <alignment horizontal="left" vertical="top"/>
    </xf>
    <xf numFmtId="0" fontId="11" fillId="0" borderId="0" xfId="55" applyFont="1" applyAlignment="1" applyProtection="1">
      <alignment horizontal="left" vertical="top"/>
      <protection locked="0"/>
    </xf>
    <xf numFmtId="0" fontId="47" fillId="0" borderId="0" xfId="55" applyFont="1" applyAlignment="1" applyProtection="1">
      <alignment horizontal="left" vertical="center"/>
      <protection locked="0"/>
    </xf>
    <xf numFmtId="0" fontId="38" fillId="0" borderId="0" xfId="55" applyAlignment="1" applyProtection="1">
      <alignment horizontal="left" vertical="top"/>
      <protection locked="0"/>
    </xf>
    <xf numFmtId="0" fontId="102" fillId="0" borderId="0" xfId="55" applyFont="1" applyAlignment="1" applyProtection="1">
      <alignment horizontal="left" vertical="top"/>
      <protection locked="0"/>
    </xf>
    <xf numFmtId="0" fontId="47" fillId="0" borderId="0" xfId="55" applyFont="1"/>
    <xf numFmtId="0" fontId="36" fillId="0" borderId="0" xfId="55" applyFont="1" applyAlignment="1">
      <alignment horizontal="center"/>
    </xf>
    <xf numFmtId="0" fontId="44" fillId="0" borderId="0" xfId="55" applyFont="1" applyAlignment="1" applyProtection="1">
      <alignment horizontal="right" vertical="top"/>
      <protection locked="0"/>
    </xf>
    <xf numFmtId="0" fontId="45" fillId="7" borderId="31" xfId="55" applyFont="1" applyFill="1" applyBorder="1" applyAlignment="1">
      <alignment horizontal="center" vertical="center" wrapText="1"/>
    </xf>
    <xf numFmtId="0" fontId="45" fillId="7" borderId="12" xfId="55" applyFont="1" applyFill="1" applyBorder="1" applyAlignment="1">
      <alignment horizontal="center" vertical="center" wrapText="1"/>
    </xf>
    <xf numFmtId="0" fontId="110" fillId="0" borderId="0" xfId="55" applyFont="1" applyAlignment="1">
      <alignment horizontal="left" vertical="center" wrapText="1"/>
    </xf>
    <xf numFmtId="0" fontId="110" fillId="0" borderId="0" xfId="55" applyFont="1" applyAlignment="1">
      <alignment horizontal="left" vertical="center"/>
    </xf>
    <xf numFmtId="37" fontId="37" fillId="7" borderId="0" xfId="55" applyNumberFormat="1" applyFont="1" applyFill="1" applyAlignment="1" applyProtection="1">
      <alignment horizontal="right"/>
      <protection locked="0"/>
    </xf>
    <xf numFmtId="0" fontId="37" fillId="7" borderId="0" xfId="55" applyFont="1" applyFill="1" applyAlignment="1" applyProtection="1">
      <alignment horizontal="left" wrapText="1"/>
      <protection locked="0"/>
    </xf>
    <xf numFmtId="170" fontId="37" fillId="7" borderId="0" xfId="55" applyNumberFormat="1" applyFont="1" applyFill="1" applyAlignment="1" applyProtection="1">
      <alignment horizontal="right"/>
      <protection locked="0"/>
    </xf>
    <xf numFmtId="39" fontId="37" fillId="7" borderId="0" xfId="55" applyNumberFormat="1" applyFont="1" applyFill="1" applyAlignment="1" applyProtection="1">
      <alignment horizontal="right"/>
      <protection locked="0"/>
    </xf>
    <xf numFmtId="39" fontId="37" fillId="0" borderId="0" xfId="55" applyNumberFormat="1" applyFont="1" applyAlignment="1" applyProtection="1">
      <alignment horizontal="right"/>
      <protection locked="0"/>
    </xf>
    <xf numFmtId="37" fontId="8" fillId="0" borderId="30" xfId="55" applyNumberFormat="1" applyFont="1" applyBorder="1" applyAlignment="1" applyProtection="1">
      <alignment horizontal="right"/>
      <protection locked="0"/>
    </xf>
    <xf numFmtId="0" fontId="8" fillId="0" borderId="30" xfId="55" applyFont="1" applyBorder="1" applyAlignment="1" applyProtection="1">
      <alignment horizontal="left" wrapText="1"/>
      <protection locked="0"/>
    </xf>
    <xf numFmtId="0" fontId="37" fillId="0" borderId="30" xfId="55" applyFont="1" applyBorder="1" applyAlignment="1" applyProtection="1">
      <alignment horizontal="left" wrapText="1"/>
      <protection locked="0"/>
    </xf>
    <xf numFmtId="2" fontId="37" fillId="0" borderId="30" xfId="55" applyNumberFormat="1" applyFont="1" applyBorder="1" applyAlignment="1" applyProtection="1">
      <alignment horizontal="right"/>
      <protection locked="0"/>
    </xf>
    <xf numFmtId="39" fontId="37" fillId="0" borderId="30" xfId="55" applyNumberFormat="1" applyFont="1" applyBorder="1" applyAlignment="1" applyProtection="1">
      <alignment horizontal="right"/>
      <protection locked="0"/>
    </xf>
    <xf numFmtId="39" fontId="8" fillId="0" borderId="30" xfId="55" applyNumberFormat="1" applyFont="1" applyBorder="1" applyAlignment="1" applyProtection="1">
      <alignment horizontal="center"/>
      <protection locked="0"/>
    </xf>
    <xf numFmtId="0" fontId="106" fillId="0" borderId="0" xfId="55" applyFont="1" applyAlignment="1" applyProtection="1">
      <alignment horizontal="left" vertical="top"/>
      <protection locked="0"/>
    </xf>
    <xf numFmtId="0" fontId="115" fillId="0" borderId="0" xfId="3" applyFont="1" applyAlignment="1" applyProtection="1">
      <alignment horizontal="left" vertical="center"/>
      <protection locked="0"/>
    </xf>
    <xf numFmtId="0" fontId="135" fillId="0" borderId="0" xfId="23" applyFont="1" applyAlignment="1">
      <alignment horizontal="left" vertical="center"/>
      <protection locked="0"/>
    </xf>
    <xf numFmtId="49" fontId="8" fillId="0" borderId="30" xfId="44" applyNumberFormat="1" applyFont="1" applyBorder="1" applyAlignment="1">
      <alignment horizontal="right"/>
      <protection locked="0"/>
    </xf>
    <xf numFmtId="0" fontId="8" fillId="0" borderId="30" xfId="44" applyFont="1" applyBorder="1" applyAlignment="1">
      <alignment horizontal="left" wrapText="1"/>
      <protection locked="0"/>
    </xf>
    <xf numFmtId="4" fontId="28" fillId="0" borderId="30" xfId="44" applyNumberFormat="1" applyFont="1" applyBorder="1" applyAlignment="1">
      <alignment horizontal="right"/>
      <protection locked="0"/>
    </xf>
    <xf numFmtId="39" fontId="8" fillId="0" borderId="30" xfId="44" applyNumberFormat="1" applyFont="1" applyBorder="1" applyAlignment="1">
      <alignment horizontal="center"/>
      <protection locked="0"/>
    </xf>
    <xf numFmtId="49" fontId="8" fillId="0" borderId="30" xfId="39" applyNumberFormat="1" applyFont="1" applyBorder="1" applyAlignment="1" applyProtection="1">
      <alignment horizontal="right" wrapText="1"/>
    </xf>
    <xf numFmtId="49" fontId="8" fillId="0" borderId="30" xfId="39" applyNumberFormat="1" applyFont="1" applyBorder="1" applyAlignment="1" applyProtection="1">
      <alignment horizontal="left" wrapText="1"/>
    </xf>
    <xf numFmtId="0" fontId="8" fillId="0" borderId="30" xfId="39" applyFont="1" applyBorder="1" applyAlignment="1" applyProtection="1">
      <alignment horizontal="left" wrapText="1"/>
    </xf>
    <xf numFmtId="4" fontId="8" fillId="0" borderId="30" xfId="39" applyNumberFormat="1" applyFont="1" applyBorder="1" applyAlignment="1" applyProtection="1">
      <alignment horizontal="right"/>
    </xf>
    <xf numFmtId="0" fontId="105" fillId="0" borderId="0" xfId="39" applyFont="1" applyAlignment="1">
      <alignment horizontal="left" vertical="top"/>
      <protection locked="0"/>
    </xf>
    <xf numFmtId="0" fontId="11" fillId="0" borderId="0" xfId="39" applyAlignment="1">
      <alignment horizontal="left" vertical="top"/>
      <protection locked="0"/>
    </xf>
    <xf numFmtId="0" fontId="102" fillId="0" borderId="0" xfId="39" applyFont="1" applyAlignment="1">
      <alignment horizontal="left" vertical="top"/>
      <protection locked="0"/>
    </xf>
    <xf numFmtId="171" fontId="11" fillId="0" borderId="0" xfId="39" applyNumberFormat="1" applyAlignment="1">
      <alignment horizontal="left" vertical="top"/>
      <protection locked="0"/>
    </xf>
    <xf numFmtId="0" fontId="28" fillId="0" borderId="30" xfId="39" applyFont="1" applyBorder="1" applyAlignment="1" applyProtection="1">
      <alignment horizontal="left" wrapText="1"/>
    </xf>
    <xf numFmtId="167" fontId="28" fillId="0" borderId="30" xfId="39" applyNumberFormat="1" applyFont="1" applyBorder="1" applyAlignment="1" applyProtection="1">
      <alignment horizontal="right"/>
    </xf>
    <xf numFmtId="39" fontId="8" fillId="0" borderId="30" xfId="39" applyNumberFormat="1" applyFont="1" applyBorder="1" applyAlignment="1" applyProtection="1">
      <alignment horizontal="center"/>
    </xf>
    <xf numFmtId="0" fontId="64" fillId="0" borderId="0" xfId="55" applyFont="1" applyAlignment="1" applyProtection="1">
      <alignment horizontal="right" vertical="top"/>
      <protection locked="0"/>
    </xf>
    <xf numFmtId="0" fontId="38" fillId="7" borderId="0" xfId="55" applyFill="1" applyAlignment="1" applyProtection="1">
      <alignment horizontal="left" vertical="top"/>
      <protection locked="0"/>
    </xf>
    <xf numFmtId="49" fontId="8" fillId="0" borderId="30" xfId="0" applyNumberFormat="1" applyFont="1" applyBorder="1" applyAlignment="1">
      <alignment horizontal="right"/>
      <protection locked="0"/>
    </xf>
    <xf numFmtId="49" fontId="8" fillId="0" borderId="30" xfId="0" applyNumberFormat="1" applyFont="1" applyBorder="1" applyAlignment="1">
      <alignment horizontal="left" wrapText="1"/>
      <protection locked="0"/>
    </xf>
    <xf numFmtId="0" fontId="8" fillId="0" borderId="30" xfId="0" applyFont="1" applyBorder="1" applyAlignment="1">
      <alignment horizontal="left" wrapText="1"/>
      <protection locked="0"/>
    </xf>
    <xf numFmtId="39" fontId="8" fillId="0" borderId="30" xfId="0" applyNumberFormat="1" applyFont="1" applyBorder="1" applyAlignment="1">
      <alignment horizontal="right"/>
      <protection locked="0"/>
    </xf>
    <xf numFmtId="39" fontId="8" fillId="0" borderId="30" xfId="0" applyNumberFormat="1" applyFont="1" applyBorder="1" applyAlignment="1">
      <alignment horizontal="center"/>
      <protection locked="0"/>
    </xf>
    <xf numFmtId="0" fontId="111" fillId="0" borderId="0" xfId="0" applyFont="1" applyAlignment="1">
      <alignment horizontal="left" vertical="center"/>
      <protection locked="0"/>
    </xf>
    <xf numFmtId="0" fontId="0" fillId="0" borderId="0" xfId="0" applyAlignment="1">
      <alignment horizontal="left" vertical="top"/>
      <protection locked="0"/>
    </xf>
    <xf numFmtId="0" fontId="28" fillId="0" borderId="30" xfId="0" applyFont="1" applyBorder="1" applyAlignment="1">
      <alignment horizontal="left" wrapText="1"/>
      <protection locked="0"/>
    </xf>
    <xf numFmtId="167" fontId="28" fillId="0" borderId="30" xfId="0" applyNumberFormat="1" applyFont="1" applyBorder="1" applyAlignment="1">
      <alignment horizontal="right"/>
      <protection locked="0"/>
    </xf>
    <xf numFmtId="0" fontId="112" fillId="0" borderId="0" xfId="0" applyFont="1" applyAlignment="1">
      <alignment horizontal="left" vertical="center"/>
      <protection locked="0"/>
    </xf>
    <xf numFmtId="0" fontId="28" fillId="0" borderId="30" xfId="55" applyFont="1" applyBorder="1" applyAlignment="1" applyProtection="1">
      <alignment horizontal="left" wrapText="1"/>
      <protection locked="0"/>
    </xf>
    <xf numFmtId="169" fontId="43" fillId="0" borderId="0" xfId="3" applyNumberFormat="1" applyFont="1" applyAlignment="1">
      <alignment horizontal="right" vertical="center"/>
    </xf>
    <xf numFmtId="49" fontId="8" fillId="0" borderId="30" xfId="0" applyNumberFormat="1" applyFont="1" applyBorder="1" applyAlignment="1">
      <alignment horizontal="right" wrapText="1"/>
      <protection locked="0"/>
    </xf>
    <xf numFmtId="39" fontId="83" fillId="0" borderId="0" xfId="0" applyNumberFormat="1" applyFont="1" applyAlignment="1">
      <alignment horizontal="left" vertical="center"/>
      <protection locked="0"/>
    </xf>
    <xf numFmtId="0" fontId="0" fillId="0" borderId="30" xfId="0" applyBorder="1" applyAlignment="1">
      <alignment vertical="top"/>
      <protection locked="0"/>
    </xf>
    <xf numFmtId="2" fontId="0" fillId="0" borderId="0" xfId="0" applyNumberFormat="1" applyAlignment="1" applyProtection="1"/>
    <xf numFmtId="167" fontId="8" fillId="0" borderId="30" xfId="0" applyNumberFormat="1" applyFont="1" applyBorder="1" applyAlignment="1">
      <alignment horizontal="right"/>
      <protection locked="0"/>
    </xf>
    <xf numFmtId="0" fontId="111" fillId="0" borderId="0" xfId="32" applyFont="1" applyAlignment="1" applyProtection="1">
      <alignment horizontal="left" vertical="center"/>
      <protection locked="0"/>
    </xf>
    <xf numFmtId="49" fontId="54" fillId="0" borderId="30" xfId="32" applyNumberFormat="1" applyFont="1" applyBorder="1" applyAlignment="1" applyProtection="1">
      <alignment horizontal="right" wrapText="1"/>
      <protection locked="0"/>
    </xf>
    <xf numFmtId="0" fontId="140" fillId="0" borderId="0" xfId="32" applyFont="1" applyAlignment="1" applyProtection="1">
      <alignment horizontal="left" vertical="center"/>
      <protection locked="0"/>
    </xf>
    <xf numFmtId="171" fontId="124" fillId="0" borderId="0" xfId="32" applyNumberFormat="1" applyFont="1" applyAlignment="1" applyProtection="1">
      <alignment horizontal="left" vertical="center"/>
      <protection locked="0"/>
    </xf>
    <xf numFmtId="0" fontId="115" fillId="0" borderId="0" xfId="32" applyFont="1" applyAlignment="1" applyProtection="1">
      <alignment horizontal="left" vertical="center"/>
      <protection locked="0"/>
    </xf>
    <xf numFmtId="171" fontId="123" fillId="0" borderId="0" xfId="51" applyNumberFormat="1" applyFill="1" applyAlignment="1" applyProtection="1">
      <alignment horizontal="left" vertical="center"/>
      <protection locked="0"/>
    </xf>
    <xf numFmtId="171" fontId="141" fillId="0" borderId="0" xfId="32" applyNumberFormat="1" applyFont="1" applyAlignment="1" applyProtection="1">
      <alignment horizontal="left" vertical="center"/>
      <protection locked="0"/>
    </xf>
    <xf numFmtId="49" fontId="8" fillId="0" borderId="30" xfId="28" applyNumberFormat="1" applyFont="1" applyBorder="1" applyAlignment="1">
      <alignment horizontal="right" wrapText="1"/>
      <protection locked="0"/>
    </xf>
    <xf numFmtId="0" fontId="11" fillId="0" borderId="0" xfId="28" applyAlignment="1">
      <alignment horizontal="right" vertical="top"/>
      <protection locked="0"/>
    </xf>
    <xf numFmtId="4" fontId="8" fillId="0" borderId="30" xfId="0" applyNumberFormat="1" applyFont="1" applyBorder="1" applyAlignment="1">
      <alignment horizontal="right"/>
      <protection locked="0"/>
    </xf>
    <xf numFmtId="4" fontId="76" fillId="0" borderId="0" xfId="0" applyNumberFormat="1" applyFont="1" applyAlignment="1">
      <alignment horizontal="center" vertical="center"/>
      <protection locked="0"/>
    </xf>
    <xf numFmtId="4" fontId="77" fillId="0" borderId="0" xfId="0" applyNumberFormat="1" applyFont="1" applyAlignment="1">
      <alignment horizontal="center" vertical="center"/>
      <protection locked="0"/>
    </xf>
    <xf numFmtId="49" fontId="66" fillId="0" borderId="30" xfId="0" applyNumberFormat="1" applyFont="1" applyBorder="1" applyAlignment="1">
      <alignment horizontal="right"/>
      <protection locked="0"/>
    </xf>
    <xf numFmtId="49" fontId="66" fillId="0" borderId="30" xfId="0" applyNumberFormat="1" applyFont="1" applyBorder="1" applyAlignment="1">
      <alignment horizontal="left" wrapText="1"/>
      <protection locked="0"/>
    </xf>
    <xf numFmtId="0" fontId="66" fillId="0" borderId="30" xfId="0" applyFont="1" applyBorder="1" applyAlignment="1">
      <alignment horizontal="left" wrapText="1"/>
      <protection locked="0"/>
    </xf>
    <xf numFmtId="0" fontId="0" fillId="0" borderId="30" xfId="0" applyBorder="1" applyAlignment="1">
      <alignment horizontal="left" vertical="top"/>
      <protection locked="0"/>
    </xf>
    <xf numFmtId="49" fontId="72" fillId="0" borderId="30" xfId="0" applyNumberFormat="1" applyFont="1" applyBorder="1" applyAlignment="1">
      <alignment horizontal="right"/>
      <protection locked="0"/>
    </xf>
    <xf numFmtId="0" fontId="72" fillId="0" borderId="30" xfId="0" applyFont="1" applyBorder="1" applyAlignment="1">
      <alignment horizontal="left" wrapText="1"/>
      <protection locked="0"/>
    </xf>
    <xf numFmtId="4" fontId="28" fillId="5" borderId="30" xfId="0" applyNumberFormat="1" applyFont="1" applyFill="1" applyBorder="1" applyAlignment="1">
      <alignment horizontal="right"/>
      <protection locked="0"/>
    </xf>
    <xf numFmtId="0" fontId="0" fillId="0" borderId="0" xfId="0" applyAlignment="1">
      <alignment horizontal="left" vertical="center"/>
      <protection locked="0"/>
    </xf>
    <xf numFmtId="167" fontId="8" fillId="0" borderId="30" xfId="0" applyNumberFormat="1" applyFont="1" applyBorder="1" applyAlignment="1">
      <alignment horizontal="left" wrapText="1"/>
      <protection locked="0"/>
    </xf>
    <xf numFmtId="4" fontId="8" fillId="7" borderId="30" xfId="0" applyNumberFormat="1" applyFont="1" applyFill="1" applyBorder="1" applyAlignment="1">
      <alignment horizontal="right"/>
      <protection locked="0"/>
    </xf>
    <xf numFmtId="39" fontId="8" fillId="7" borderId="30" xfId="0" applyNumberFormat="1" applyFont="1" applyFill="1" applyBorder="1" applyAlignment="1">
      <alignment horizontal="center"/>
      <protection locked="0"/>
    </xf>
    <xf numFmtId="2" fontId="28" fillId="0" borderId="30" xfId="0" applyNumberFormat="1" applyFont="1" applyBorder="1" applyAlignment="1">
      <alignment horizontal="right"/>
      <protection locked="0"/>
    </xf>
    <xf numFmtId="4" fontId="28" fillId="0" borderId="30" xfId="0" applyNumberFormat="1" applyFont="1" applyBorder="1" applyAlignment="1">
      <alignment horizontal="right"/>
      <protection locked="0"/>
    </xf>
    <xf numFmtId="49" fontId="8" fillId="0" borderId="30" xfId="55" applyNumberFormat="1" applyFont="1" applyBorder="1" applyAlignment="1" applyProtection="1">
      <alignment horizontal="right"/>
      <protection locked="0"/>
    </xf>
    <xf numFmtId="167" fontId="37" fillId="0" borderId="30" xfId="55" applyNumberFormat="1" applyFont="1" applyBorder="1" applyAlignment="1" applyProtection="1">
      <alignment horizontal="right"/>
      <protection locked="0"/>
    </xf>
    <xf numFmtId="39" fontId="37" fillId="7" borderId="30" xfId="55" applyNumberFormat="1" applyFont="1" applyFill="1" applyBorder="1" applyAlignment="1" applyProtection="1">
      <alignment horizontal="right"/>
      <protection locked="0"/>
    </xf>
    <xf numFmtId="39" fontId="8" fillId="7" borderId="30" xfId="55" applyNumberFormat="1" applyFont="1" applyFill="1" applyBorder="1" applyAlignment="1" applyProtection="1">
      <alignment horizontal="center"/>
      <protection locked="0"/>
    </xf>
    <xf numFmtId="0" fontId="64" fillId="0" borderId="0" xfId="0" applyFont="1" applyAlignment="1">
      <alignment horizontal="right" vertical="top"/>
      <protection locked="0"/>
    </xf>
    <xf numFmtId="0" fontId="0" fillId="7" borderId="0" xfId="0" applyFill="1" applyAlignment="1">
      <alignment horizontal="left" vertical="top"/>
      <protection locked="0"/>
    </xf>
    <xf numFmtId="0" fontId="64" fillId="0" borderId="0" xfId="0" applyFont="1" applyAlignment="1">
      <alignment horizontal="left" vertical="top"/>
      <protection locked="0"/>
    </xf>
    <xf numFmtId="0" fontId="117" fillId="0" borderId="0" xfId="0" applyFont="1" applyAlignment="1">
      <alignment horizontal="left" vertical="top"/>
      <protection locked="0"/>
    </xf>
    <xf numFmtId="0" fontId="32" fillId="0" borderId="0" xfId="0" applyFont="1" applyAlignment="1">
      <alignment horizontal="left" vertical="top"/>
      <protection locked="0"/>
    </xf>
    <xf numFmtId="0" fontId="113" fillId="0" borderId="0" xfId="0" applyFont="1" applyAlignment="1">
      <alignment horizontal="left" vertical="top"/>
      <protection locked="0"/>
    </xf>
    <xf numFmtId="171" fontId="142" fillId="0" borderId="0" xfId="32" applyNumberFormat="1" applyFont="1" applyAlignment="1" applyProtection="1">
      <alignment horizontal="left" vertical="center"/>
      <protection locked="0"/>
    </xf>
    <xf numFmtId="49" fontId="85" fillId="0" borderId="30" xfId="0" applyNumberFormat="1" applyFont="1" applyBorder="1" applyAlignment="1">
      <alignment horizontal="left" wrapText="1"/>
      <protection locked="0"/>
    </xf>
    <xf numFmtId="2" fontId="72" fillId="5" borderId="30" xfId="0" applyNumberFormat="1" applyFont="1" applyFill="1" applyBorder="1" applyAlignment="1">
      <alignment horizontal="right"/>
      <protection locked="0"/>
    </xf>
    <xf numFmtId="0" fontId="11" fillId="0" borderId="0" xfId="0" applyFont="1" applyAlignment="1">
      <alignment horizontal="right" vertical="center"/>
      <protection locked="0"/>
    </xf>
    <xf numFmtId="0" fontId="11" fillId="0" borderId="0" xfId="0" applyFont="1" applyAlignment="1">
      <alignment horizontal="left" vertical="center"/>
      <protection locked="0"/>
    </xf>
    <xf numFmtId="37" fontId="8" fillId="0" borderId="0" xfId="0" applyNumberFormat="1" applyFont="1" applyAlignment="1">
      <alignment horizontal="right" vertical="center"/>
      <protection locked="0"/>
    </xf>
    <xf numFmtId="0" fontId="8" fillId="0" borderId="0" xfId="0" applyFont="1" applyAlignment="1">
      <alignment horizontal="left" vertical="center" wrapText="1"/>
      <protection locked="0"/>
    </xf>
    <xf numFmtId="0" fontId="28" fillId="0" borderId="0" xfId="0" applyFont="1" applyAlignment="1">
      <alignment horizontal="left" vertical="center" wrapText="1"/>
      <protection locked="0"/>
    </xf>
    <xf numFmtId="0" fontId="60" fillId="0" borderId="0" xfId="0" applyFont="1" applyAlignment="1">
      <alignment horizontal="right" vertical="center"/>
      <protection locked="0"/>
    </xf>
    <xf numFmtId="0" fontId="28" fillId="0" borderId="30" xfId="0" applyFont="1" applyBorder="1" applyAlignment="1" applyProtection="1">
      <alignment horizontal="left" wrapText="1"/>
    </xf>
    <xf numFmtId="0" fontId="0" fillId="0" borderId="0" xfId="0" applyAlignment="1">
      <alignment horizontal="right" vertical="center"/>
      <protection locked="0"/>
    </xf>
    <xf numFmtId="167" fontId="28" fillId="0" borderId="30" xfId="0" applyNumberFormat="1" applyFont="1" applyBorder="1" applyAlignment="1">
      <protection locked="0"/>
    </xf>
    <xf numFmtId="0" fontId="28" fillId="0" borderId="30" xfId="0" applyFont="1" applyBorder="1" applyAlignment="1">
      <alignment horizontal="left" vertical="center" wrapText="1"/>
      <protection locked="0"/>
    </xf>
    <xf numFmtId="0" fontId="48" fillId="0" borderId="30" xfId="0" applyFont="1" applyBorder="1" applyAlignment="1">
      <alignment horizontal="left" wrapText="1"/>
      <protection locked="0"/>
    </xf>
    <xf numFmtId="167" fontId="28" fillId="0" borderId="0" xfId="0" applyNumberFormat="1" applyFont="1" applyAlignment="1">
      <protection locked="0"/>
    </xf>
    <xf numFmtId="39" fontId="48" fillId="0" borderId="30" xfId="0" applyNumberFormat="1" applyFont="1" applyBorder="1" applyAlignment="1">
      <alignment horizontal="right"/>
      <protection locked="0"/>
    </xf>
    <xf numFmtId="39" fontId="48" fillId="0" borderId="30" xfId="0" applyNumberFormat="1" applyFont="1" applyBorder="1" applyAlignment="1">
      <alignment horizontal="center"/>
      <protection locked="0"/>
    </xf>
    <xf numFmtId="0" fontId="87" fillId="7" borderId="30" xfId="3" applyFont="1" applyFill="1" applyBorder="1" applyAlignment="1" applyProtection="1">
      <alignment horizontal="left" vertical="top"/>
      <protection locked="0"/>
    </xf>
    <xf numFmtId="0" fontId="26" fillId="0" borderId="39" xfId="3" applyFont="1" applyBorder="1" applyAlignment="1" applyProtection="1">
      <alignment vertical="center"/>
      <protection locked="0"/>
    </xf>
    <xf numFmtId="49" fontId="8" fillId="0" borderId="30" xfId="40" applyNumberFormat="1" applyFont="1" applyBorder="1" applyAlignment="1">
      <alignment horizontal="right"/>
      <protection locked="0"/>
    </xf>
    <xf numFmtId="0" fontId="8" fillId="0" borderId="30" xfId="40" applyFont="1" applyBorder="1" applyAlignment="1">
      <alignment horizontal="left" wrapText="1"/>
      <protection locked="0"/>
    </xf>
    <xf numFmtId="4" fontId="8" fillId="0" borderId="30" xfId="40" applyNumberFormat="1" applyFont="1" applyBorder="1" applyAlignment="1">
      <alignment horizontal="right"/>
      <protection locked="0"/>
    </xf>
    <xf numFmtId="0" fontId="100" fillId="0" borderId="0" xfId="3" applyFont="1" applyAlignment="1" applyProtection="1">
      <alignment horizontal="left" vertical="center"/>
      <protection locked="0"/>
    </xf>
    <xf numFmtId="4" fontId="85" fillId="0" borderId="30" xfId="3" applyNumberFormat="1" applyFont="1" applyBorder="1" applyAlignment="1" applyProtection="1">
      <alignment horizontal="right"/>
      <protection locked="0"/>
    </xf>
    <xf numFmtId="49" fontId="8" fillId="0" borderId="30" xfId="45" applyNumberFormat="1" applyFont="1" applyBorder="1" applyAlignment="1">
      <alignment horizontal="right"/>
      <protection locked="0"/>
    </xf>
    <xf numFmtId="0" fontId="8" fillId="0" borderId="30" xfId="45" applyFont="1" applyBorder="1" applyAlignment="1">
      <alignment horizontal="left" wrapText="1"/>
      <protection locked="0"/>
    </xf>
    <xf numFmtId="0" fontId="31" fillId="0" borderId="0" xfId="45" applyAlignment="1">
      <protection locked="0"/>
    </xf>
    <xf numFmtId="39" fontId="8" fillId="0" borderId="30" xfId="45" applyNumberFormat="1" applyFont="1" applyBorder="1" applyAlignment="1">
      <alignment horizontal="center"/>
      <protection locked="0"/>
    </xf>
    <xf numFmtId="0" fontId="70" fillId="0" borderId="0" xfId="45" applyFont="1" applyAlignment="1">
      <alignment vertical="center"/>
      <protection locked="0"/>
    </xf>
    <xf numFmtId="4" fontId="66" fillId="0" borderId="30" xfId="45" applyNumberFormat="1" applyFont="1" applyBorder="1" applyAlignment="1">
      <alignment horizontal="right"/>
      <protection locked="0"/>
    </xf>
    <xf numFmtId="49" fontId="28" fillId="0" borderId="30" xfId="45" applyNumberFormat="1" applyFont="1" applyBorder="1" applyAlignment="1">
      <alignment horizontal="right"/>
      <protection locked="0"/>
    </xf>
    <xf numFmtId="167" fontId="99" fillId="0" borderId="30" xfId="45" applyNumberFormat="1" applyFont="1" applyBorder="1" applyAlignment="1">
      <alignment horizontal="right" wrapText="1"/>
      <protection locked="0"/>
    </xf>
    <xf numFmtId="0" fontId="31" fillId="0" borderId="0" xfId="45" applyAlignment="1">
      <alignment vertical="center"/>
      <protection locked="0"/>
    </xf>
    <xf numFmtId="0" fontId="72" fillId="0" borderId="30" xfId="45" applyFont="1" applyBorder="1" applyAlignment="1">
      <alignment horizontal="left" wrapText="1"/>
      <protection locked="0"/>
    </xf>
    <xf numFmtId="4" fontId="28" fillId="5" borderId="30" xfId="56" applyNumberFormat="1" applyFont="1" applyFill="1" applyBorder="1" applyAlignment="1" applyProtection="1">
      <alignment horizontal="right"/>
      <protection locked="0"/>
    </xf>
    <xf numFmtId="0" fontId="52" fillId="0" borderId="0" xfId="45" applyFont="1" applyAlignment="1">
      <alignment horizontal="left" vertical="center"/>
      <protection locked="0"/>
    </xf>
    <xf numFmtId="4" fontId="8" fillId="0" borderId="30" xfId="45" applyNumberFormat="1" applyFont="1" applyBorder="1" applyAlignment="1">
      <alignment horizontal="right"/>
      <protection locked="0"/>
    </xf>
    <xf numFmtId="0" fontId="31" fillId="0" borderId="30" xfId="45" applyBorder="1" applyAlignment="1">
      <alignment horizontal="left" vertical="top"/>
      <protection locked="0"/>
    </xf>
    <xf numFmtId="2" fontId="143" fillId="0" borderId="0" xfId="45" applyNumberFormat="1" applyFont="1" applyAlignment="1">
      <alignment vertical="center"/>
      <protection locked="0"/>
    </xf>
    <xf numFmtId="2" fontId="31" fillId="0" borderId="0" xfId="45" applyNumberFormat="1" applyAlignment="1">
      <alignment horizontal="left" vertical="center"/>
      <protection locked="0"/>
    </xf>
    <xf numFmtId="2" fontId="31" fillId="0" borderId="0" xfId="45" applyNumberFormat="1" applyAlignment="1">
      <alignment vertical="top"/>
      <protection locked="0"/>
    </xf>
    <xf numFmtId="2" fontId="31" fillId="0" borderId="30" xfId="45" applyNumberFormat="1" applyBorder="1" applyAlignment="1">
      <alignment horizontal="left" vertical="top"/>
      <protection locked="0"/>
    </xf>
    <xf numFmtId="0" fontId="100" fillId="0" borderId="0" xfId="45" applyFont="1" applyAlignment="1">
      <alignment horizontal="left" vertical="center"/>
      <protection locked="0"/>
    </xf>
    <xf numFmtId="2" fontId="62" fillId="0" borderId="0" xfId="45" applyNumberFormat="1" applyFont="1" applyAlignment="1">
      <alignment horizontal="right" vertical="center"/>
      <protection locked="0"/>
    </xf>
    <xf numFmtId="49" fontId="8" fillId="0" borderId="30" xfId="45" applyNumberFormat="1" applyFont="1" applyBorder="1" applyAlignment="1">
      <alignment horizontal="left" wrapText="1"/>
      <protection locked="0"/>
    </xf>
    <xf numFmtId="0" fontId="8" fillId="0" borderId="30" xfId="45" applyFont="1" applyBorder="1" applyAlignment="1" applyProtection="1">
      <alignment horizontal="left" wrapText="1"/>
    </xf>
    <xf numFmtId="0" fontId="8" fillId="0" borderId="30" xfId="45" applyFont="1" applyBorder="1" applyAlignment="1" applyProtection="1">
      <alignment horizontal="left" shrinkToFit="1"/>
    </xf>
    <xf numFmtId="4" fontId="67" fillId="0" borderId="0" xfId="45" applyNumberFormat="1" applyFont="1" applyAlignment="1">
      <alignment horizontal="left" vertical="top"/>
      <protection locked="0"/>
    </xf>
    <xf numFmtId="167" fontId="67" fillId="0" borderId="0" xfId="45" applyNumberFormat="1" applyFont="1" applyAlignment="1">
      <alignment horizontal="left" vertical="top"/>
      <protection locked="0"/>
    </xf>
    <xf numFmtId="39" fontId="37" fillId="0" borderId="30" xfId="45" applyNumberFormat="1" applyFont="1" applyBorder="1" applyAlignment="1">
      <alignment horizontal="center"/>
      <protection locked="0"/>
    </xf>
    <xf numFmtId="4" fontId="121" fillId="0" borderId="0" xfId="3" applyNumberFormat="1" applyFont="1" applyAlignment="1">
      <alignment vertical="center"/>
    </xf>
    <xf numFmtId="37" fontId="86" fillId="0" borderId="0" xfId="55" applyNumberFormat="1" applyFont="1" applyAlignment="1" applyProtection="1">
      <alignment horizontal="right"/>
      <protection locked="0"/>
    </xf>
    <xf numFmtId="0" fontId="86" fillId="0" borderId="0" xfId="55" applyFont="1" applyAlignment="1" applyProtection="1">
      <alignment horizontal="left" wrapText="1"/>
      <protection locked="0"/>
    </xf>
    <xf numFmtId="170" fontId="86" fillId="0" borderId="0" xfId="55" applyNumberFormat="1" applyFont="1" applyAlignment="1" applyProtection="1">
      <alignment horizontal="right"/>
      <protection locked="0"/>
    </xf>
    <xf numFmtId="39" fontId="86" fillId="0" borderId="0" xfId="55" applyNumberFormat="1" applyFont="1" applyAlignment="1" applyProtection="1">
      <alignment horizontal="right"/>
      <protection locked="0"/>
    </xf>
    <xf numFmtId="37" fontId="8" fillId="0" borderId="21" xfId="55" applyNumberFormat="1" applyFont="1" applyBorder="1" applyAlignment="1" applyProtection="1">
      <alignment horizontal="right"/>
      <protection locked="0"/>
    </xf>
    <xf numFmtId="0" fontId="8" fillId="0" borderId="21" xfId="55" applyFont="1" applyBorder="1" applyAlignment="1" applyProtection="1">
      <alignment horizontal="left" wrapText="1"/>
      <protection locked="0"/>
    </xf>
    <xf numFmtId="0" fontId="8" fillId="0" borderId="21" xfId="55" applyFont="1" applyBorder="1" applyAlignment="1" applyProtection="1">
      <alignment horizontal="center" wrapText="1"/>
      <protection locked="0"/>
    </xf>
    <xf numFmtId="170" fontId="8" fillId="0" borderId="21" xfId="55" applyNumberFormat="1" applyFont="1" applyBorder="1" applyAlignment="1" applyProtection="1">
      <alignment horizontal="right"/>
      <protection locked="0"/>
    </xf>
    <xf numFmtId="39" fontId="8" fillId="0" borderId="21" xfId="55" applyNumberFormat="1" applyFont="1" applyBorder="1" applyAlignment="1" applyProtection="1">
      <alignment horizontal="right"/>
      <protection locked="0"/>
    </xf>
    <xf numFmtId="0" fontId="87" fillId="0" borderId="0" xfId="55" applyFont="1" applyAlignment="1" applyProtection="1">
      <alignment horizontal="left" vertical="top"/>
      <protection locked="0"/>
    </xf>
    <xf numFmtId="0" fontId="37" fillId="0" borderId="32" xfId="55" applyFont="1" applyBorder="1" applyAlignment="1" applyProtection="1">
      <alignment horizontal="left"/>
      <protection locked="0"/>
    </xf>
    <xf numFmtId="0" fontId="66" fillId="0" borderId="33" xfId="55" applyFont="1" applyBorder="1" applyAlignment="1" applyProtection="1">
      <alignment horizontal="center"/>
      <protection locked="0"/>
    </xf>
    <xf numFmtId="170" fontId="66" fillId="0" borderId="33" xfId="55" applyNumberFormat="1" applyFont="1" applyBorder="1" applyAlignment="1" applyProtection="1">
      <alignment horizontal="right"/>
      <protection locked="0"/>
    </xf>
    <xf numFmtId="39" fontId="8" fillId="0" borderId="33" xfId="55" applyNumberFormat="1" applyFont="1" applyBorder="1" applyAlignment="1" applyProtection="1">
      <alignment horizontal="right"/>
      <protection locked="0"/>
    </xf>
    <xf numFmtId="39" fontId="48" fillId="0" borderId="0" xfId="55" applyNumberFormat="1" applyFont="1" applyAlignment="1" applyProtection="1">
      <alignment horizontal="center"/>
      <protection locked="0"/>
    </xf>
    <xf numFmtId="37" fontId="66" fillId="0" borderId="0" xfId="55" applyNumberFormat="1" applyFont="1" applyAlignment="1" applyProtection="1">
      <alignment horizontal="right"/>
      <protection locked="0"/>
    </xf>
    <xf numFmtId="0" fontId="66" fillId="0" borderId="0" xfId="55" applyFont="1" applyAlignment="1" applyProtection="1">
      <alignment horizontal="left" wrapText="1"/>
      <protection locked="0"/>
    </xf>
    <xf numFmtId="0" fontId="8" fillId="0" borderId="0" xfId="55" applyFont="1" applyAlignment="1" applyProtection="1">
      <alignment horizontal="left" wrapText="1"/>
      <protection locked="0"/>
    </xf>
    <xf numFmtId="0" fontId="66" fillId="0" borderId="0" xfId="55" applyFont="1" applyAlignment="1" applyProtection="1">
      <alignment horizontal="center" wrapText="1"/>
      <protection locked="0"/>
    </xf>
    <xf numFmtId="170" fontId="66" fillId="0" borderId="0" xfId="55" applyNumberFormat="1" applyFont="1" applyAlignment="1" applyProtection="1">
      <alignment horizontal="right"/>
      <protection locked="0"/>
    </xf>
    <xf numFmtId="39" fontId="66" fillId="0" borderId="0" xfId="55" applyNumberFormat="1" applyFont="1" applyAlignment="1" applyProtection="1">
      <alignment horizontal="right"/>
      <protection locked="0"/>
    </xf>
    <xf numFmtId="39" fontId="8" fillId="0" borderId="0" xfId="55" applyNumberFormat="1" applyFont="1" applyAlignment="1" applyProtection="1">
      <alignment horizontal="right"/>
      <protection locked="0"/>
    </xf>
    <xf numFmtId="39" fontId="8" fillId="0" borderId="0" xfId="55" applyNumberFormat="1" applyFont="1" applyAlignment="1" applyProtection="1">
      <alignment horizontal="center"/>
      <protection locked="0"/>
    </xf>
    <xf numFmtId="37" fontId="16" fillId="0" borderId="0" xfId="55" applyNumberFormat="1" applyFont="1" applyAlignment="1" applyProtection="1">
      <alignment horizontal="left" vertical="center"/>
      <protection locked="0"/>
    </xf>
    <xf numFmtId="0" fontId="144" fillId="0" borderId="0" xfId="55" applyFont="1" applyAlignment="1" applyProtection="1">
      <alignment horizontal="center" vertical="center" wrapText="1"/>
      <protection locked="0"/>
    </xf>
    <xf numFmtId="0" fontId="43" fillId="0" borderId="0" xfId="48" applyFont="1" applyAlignment="1">
      <alignment horizontal="left" vertical="center" wrapText="1"/>
      <protection locked="0"/>
    </xf>
    <xf numFmtId="0" fontId="37" fillId="0" borderId="0" xfId="55" applyFont="1" applyAlignment="1" applyProtection="1">
      <alignment horizontal="left" vertical="center"/>
      <protection locked="0"/>
    </xf>
    <xf numFmtId="2" fontId="37" fillId="0" borderId="0" xfId="55" applyNumberFormat="1" applyFont="1" applyAlignment="1" applyProtection="1">
      <alignment horizontal="right"/>
      <protection locked="0"/>
    </xf>
    <xf numFmtId="37" fontId="37" fillId="0" borderId="0" xfId="55" applyNumberFormat="1" applyFont="1" applyAlignment="1" applyProtection="1">
      <alignment horizontal="right"/>
      <protection locked="0"/>
    </xf>
    <xf numFmtId="0" fontId="37" fillId="0" borderId="0" xfId="55" applyFont="1" applyAlignment="1" applyProtection="1">
      <alignment horizontal="left" wrapText="1"/>
      <protection locked="0"/>
    </xf>
    <xf numFmtId="0" fontId="38" fillId="0" borderId="0" xfId="55" applyAlignment="1" applyProtection="1">
      <alignment vertical="top"/>
      <protection locked="0"/>
    </xf>
    <xf numFmtId="0" fontId="53" fillId="0" borderId="0" xfId="55" applyFont="1" applyAlignment="1" applyProtection="1">
      <alignment horizontal="left" vertical="top"/>
      <protection locked="0"/>
    </xf>
    <xf numFmtId="0" fontId="87" fillId="0" borderId="0" xfId="55" applyFont="1" applyAlignment="1" applyProtection="1">
      <alignment vertical="top"/>
      <protection locked="0"/>
    </xf>
    <xf numFmtId="2" fontId="87" fillId="0" borderId="0" xfId="55" applyNumberFormat="1" applyFont="1" applyAlignment="1" applyProtection="1">
      <alignment vertical="top"/>
      <protection locked="0"/>
    </xf>
    <xf numFmtId="2" fontId="48" fillId="0" borderId="0" xfId="55" applyNumberFormat="1" applyFont="1" applyAlignment="1" applyProtection="1">
      <alignment horizontal="center"/>
      <protection locked="0"/>
    </xf>
    <xf numFmtId="0" fontId="11" fillId="0" borderId="0" xfId="55" applyFont="1" applyAlignment="1" applyProtection="1">
      <alignment vertical="top"/>
      <protection locked="0"/>
    </xf>
    <xf numFmtId="0" fontId="36" fillId="0" borderId="0" xfId="52" applyFont="1" applyAlignment="1">
      <alignment horizontal="left"/>
    </xf>
    <xf numFmtId="0" fontId="43" fillId="0" borderId="0" xfId="52" applyFont="1" applyAlignment="1">
      <alignment horizontal="left"/>
    </xf>
    <xf numFmtId="0" fontId="36" fillId="0" borderId="0" xfId="52" applyFont="1" applyAlignment="1">
      <alignment horizontal="center"/>
    </xf>
    <xf numFmtId="0" fontId="44" fillId="0" borderId="0" xfId="52" applyFont="1" applyAlignment="1">
      <alignment horizontal="right" vertical="top"/>
    </xf>
    <xf numFmtId="0" fontId="45" fillId="0" borderId="31" xfId="52" applyFont="1" applyBorder="1" applyAlignment="1">
      <alignment horizontal="center" vertical="center" wrapText="1"/>
    </xf>
    <xf numFmtId="0" fontId="45" fillId="0" borderId="12" xfId="52" applyFont="1" applyBorder="1" applyAlignment="1">
      <alignment horizontal="center" vertical="center" wrapText="1"/>
    </xf>
    <xf numFmtId="0" fontId="123" fillId="0" borderId="0" xfId="51" applyFill="1" applyAlignment="1" applyProtection="1"/>
    <xf numFmtId="37" fontId="37" fillId="0" borderId="0" xfId="52" applyNumberFormat="1" applyFont="1" applyAlignment="1">
      <alignment horizontal="right"/>
    </xf>
    <xf numFmtId="0" fontId="37" fillId="0" borderId="0" xfId="52" applyFont="1" applyAlignment="1">
      <alignment horizontal="left" wrapText="1"/>
    </xf>
    <xf numFmtId="170" fontId="37" fillId="0" borderId="0" xfId="52" applyNumberFormat="1" applyFont="1" applyAlignment="1">
      <alignment horizontal="right"/>
    </xf>
    <xf numFmtId="4" fontId="37" fillId="0" borderId="0" xfId="52" applyNumberFormat="1" applyFont="1" applyAlignment="1">
      <alignment horizontal="right"/>
    </xf>
    <xf numFmtId="0" fontId="7" fillId="0" borderId="0" xfId="52" applyAlignment="1">
      <alignment horizontal="left" vertical="top"/>
    </xf>
    <xf numFmtId="167" fontId="8" fillId="0" borderId="30" xfId="57" applyNumberFormat="1" applyFont="1" applyBorder="1" applyAlignment="1" applyProtection="1">
      <alignment horizontal="right"/>
      <protection locked="0"/>
    </xf>
    <xf numFmtId="167" fontId="54" fillId="0" borderId="30" xfId="57" applyNumberFormat="1" applyFont="1" applyBorder="1" applyAlignment="1" applyProtection="1">
      <alignment horizontal="right"/>
      <protection locked="0"/>
    </xf>
    <xf numFmtId="37" fontId="37" fillId="0" borderId="30" xfId="52" applyNumberFormat="1" applyFont="1" applyBorder="1" applyAlignment="1" applyProtection="1">
      <alignment horizontal="right"/>
      <protection locked="0"/>
    </xf>
    <xf numFmtId="49" fontId="37" fillId="0" borderId="30" xfId="52" applyNumberFormat="1" applyFont="1" applyBorder="1" applyAlignment="1" applyProtection="1">
      <alignment horizontal="left" wrapText="1"/>
      <protection locked="0"/>
    </xf>
    <xf numFmtId="39" fontId="37" fillId="0" borderId="30" xfId="52" applyNumberFormat="1" applyFont="1" applyBorder="1" applyAlignment="1" applyProtection="1">
      <alignment horizontal="right"/>
      <protection locked="0"/>
    </xf>
    <xf numFmtId="0" fontId="94" fillId="0" borderId="30" xfId="52" applyFont="1" applyBorder="1" applyAlignment="1" applyProtection="1">
      <alignment horizontal="right" vertical="center"/>
      <protection locked="0"/>
    </xf>
    <xf numFmtId="49" fontId="8" fillId="0" borderId="30" xfId="52" applyNumberFormat="1" applyFont="1" applyBorder="1" applyAlignment="1">
      <alignment horizontal="right" wrapText="1"/>
    </xf>
    <xf numFmtId="49" fontId="8" fillId="0" borderId="30" xfId="49" applyNumberFormat="1" applyFont="1" applyBorder="1" applyAlignment="1" applyProtection="1">
      <alignment horizontal="left" wrapText="1"/>
      <protection locked="0"/>
    </xf>
    <xf numFmtId="0" fontId="8" fillId="0" borderId="30" xfId="52" applyFont="1" applyBorder="1" applyAlignment="1">
      <alignment horizontal="left" wrapText="1"/>
    </xf>
    <xf numFmtId="39" fontId="8" fillId="0" borderId="30" xfId="52" applyNumberFormat="1" applyFont="1" applyBorder="1" applyAlignment="1">
      <alignment horizontal="right"/>
    </xf>
    <xf numFmtId="49" fontId="8" fillId="0" borderId="30" xfId="52" applyNumberFormat="1" applyFont="1" applyBorder="1" applyAlignment="1">
      <alignment horizontal="left" wrapText="1"/>
    </xf>
    <xf numFmtId="0" fontId="72" fillId="0" borderId="30" xfId="44" applyFont="1" applyBorder="1" applyAlignment="1">
      <alignment horizontal="left" wrapText="1"/>
      <protection locked="0"/>
    </xf>
    <xf numFmtId="167" fontId="28" fillId="0" borderId="30" xfId="52" applyNumberFormat="1" applyFont="1" applyBorder="1" applyAlignment="1">
      <alignment horizontal="right"/>
    </xf>
    <xf numFmtId="0" fontId="7" fillId="0" borderId="30" xfId="52" applyBorder="1" applyAlignment="1">
      <alignment vertical="top"/>
    </xf>
    <xf numFmtId="37" fontId="8" fillId="0" borderId="30" xfId="49" applyNumberFormat="1" applyFont="1" applyBorder="1" applyAlignment="1" applyProtection="1">
      <alignment horizontal="right"/>
      <protection locked="0"/>
    </xf>
    <xf numFmtId="0" fontId="8" fillId="0" borderId="30" xfId="49" applyFont="1" applyBorder="1" applyAlignment="1" applyProtection="1">
      <alignment horizontal="left" wrapText="1"/>
      <protection locked="0"/>
    </xf>
    <xf numFmtId="39" fontId="8" fillId="0" borderId="30" xfId="49" applyNumberFormat="1" applyFont="1" applyBorder="1" applyAlignment="1" applyProtection="1">
      <alignment horizontal="right"/>
      <protection locked="0"/>
    </xf>
    <xf numFmtId="0" fontId="103" fillId="0" borderId="0" xfId="49" applyFont="1" applyAlignment="1" applyProtection="1">
      <alignment horizontal="left" vertical="center"/>
      <protection locked="0"/>
    </xf>
    <xf numFmtId="0" fontId="38" fillId="0" borderId="0" xfId="49" applyAlignment="1" applyProtection="1">
      <alignment horizontal="left" vertical="center"/>
      <protection locked="0"/>
    </xf>
    <xf numFmtId="37" fontId="28" fillId="0" borderId="30" xfId="49" applyNumberFormat="1" applyFont="1" applyBorder="1" applyAlignment="1" applyProtection="1">
      <alignment horizontal="right"/>
      <protection locked="0"/>
    </xf>
    <xf numFmtId="0" fontId="28" fillId="0" borderId="30" xfId="49" applyFont="1" applyBorder="1" applyAlignment="1" applyProtection="1">
      <alignment horizontal="left" wrapText="1"/>
      <protection locked="0"/>
    </xf>
    <xf numFmtId="167" fontId="28" fillId="0" borderId="30" xfId="49" applyNumberFormat="1" applyFont="1" applyBorder="1" applyAlignment="1" applyProtection="1">
      <alignment horizontal="right"/>
      <protection locked="0"/>
    </xf>
    <xf numFmtId="39" fontId="28" fillId="0" borderId="30" xfId="49" applyNumberFormat="1" applyFont="1" applyBorder="1" applyAlignment="1" applyProtection="1">
      <alignment horizontal="right"/>
      <protection locked="0"/>
    </xf>
    <xf numFmtId="0" fontId="38" fillId="0" borderId="30" xfId="49" applyBorder="1" applyAlignment="1" applyProtection="1">
      <alignment horizontal="center" vertical="top"/>
      <protection locked="0"/>
    </xf>
    <xf numFmtId="0" fontId="53" fillId="0" borderId="0" xfId="49" applyFont="1" applyAlignment="1" applyProtection="1">
      <alignment horizontal="left" vertical="top"/>
      <protection locked="0"/>
    </xf>
    <xf numFmtId="4" fontId="37" fillId="0" borderId="30" xfId="25" applyNumberFormat="1" applyFont="1" applyBorder="1" applyAlignment="1" applyProtection="1">
      <alignment horizontal="right"/>
      <protection locked="0"/>
    </xf>
    <xf numFmtId="0" fontId="123" fillId="0" borderId="0" xfId="51" applyFill="1" applyAlignment="1" applyProtection="1">
      <alignment horizontal="left" vertical="top"/>
      <protection locked="0"/>
    </xf>
    <xf numFmtId="0" fontId="65" fillId="0" borderId="0" xfId="51" applyFont="1" applyFill="1" applyAlignment="1" applyProtection="1">
      <alignment horizontal="left" vertical="center"/>
      <protection locked="0"/>
    </xf>
    <xf numFmtId="37" fontId="86" fillId="0" borderId="0" xfId="52" applyNumberFormat="1" applyFont="1" applyAlignment="1">
      <alignment horizontal="right"/>
    </xf>
    <xf numFmtId="0" fontId="86" fillId="0" borderId="0" xfId="52" applyFont="1" applyAlignment="1">
      <alignment horizontal="left" wrapText="1"/>
    </xf>
    <xf numFmtId="170" fontId="86" fillId="0" borderId="0" xfId="52" applyNumberFormat="1" applyFont="1" applyAlignment="1">
      <alignment horizontal="right"/>
    </xf>
    <xf numFmtId="39" fontId="86" fillId="0" borderId="0" xfId="52" applyNumberFormat="1" applyFont="1" applyAlignment="1">
      <alignment horizontal="right"/>
    </xf>
    <xf numFmtId="37" fontId="8" fillId="0" borderId="21" xfId="52" applyNumberFormat="1" applyFont="1" applyBorder="1" applyAlignment="1">
      <alignment horizontal="right"/>
    </xf>
    <xf numFmtId="0" fontId="8" fillId="0" borderId="21" xfId="52" applyFont="1" applyBorder="1" applyAlignment="1">
      <alignment horizontal="left" wrapText="1"/>
    </xf>
    <xf numFmtId="0" fontId="8" fillId="0" borderId="21" xfId="52" applyFont="1" applyBorder="1" applyAlignment="1">
      <alignment horizontal="center" wrapText="1"/>
    </xf>
    <xf numFmtId="170" fontId="8" fillId="0" borderId="21" xfId="52" applyNumberFormat="1" applyFont="1" applyBorder="1" applyAlignment="1">
      <alignment horizontal="right"/>
    </xf>
    <xf numFmtId="39" fontId="8" fillId="0" borderId="21" xfId="52" applyNumberFormat="1" applyFont="1" applyBorder="1" applyAlignment="1">
      <alignment horizontal="right"/>
    </xf>
    <xf numFmtId="0" fontId="87" fillId="0" borderId="0" xfId="52" applyFont="1" applyAlignment="1">
      <alignment horizontal="left" vertical="top"/>
    </xf>
    <xf numFmtId="0" fontId="37" fillId="0" borderId="32" xfId="52" applyFont="1" applyBorder="1" applyAlignment="1">
      <alignment horizontal="left"/>
    </xf>
    <xf numFmtId="0" fontId="66" fillId="0" borderId="33" xfId="52" applyFont="1" applyBorder="1" applyAlignment="1">
      <alignment horizontal="center"/>
    </xf>
    <xf numFmtId="170" fontId="66" fillId="0" borderId="33" xfId="52" applyNumberFormat="1" applyFont="1" applyBorder="1" applyAlignment="1">
      <alignment horizontal="right"/>
    </xf>
    <xf numFmtId="39" fontId="8" fillId="0" borderId="33" xfId="52" applyNumberFormat="1" applyFont="1" applyBorder="1" applyAlignment="1">
      <alignment horizontal="right"/>
    </xf>
    <xf numFmtId="39" fontId="48" fillId="0" borderId="0" xfId="52" applyNumberFormat="1" applyFont="1" applyAlignment="1">
      <alignment horizontal="center"/>
    </xf>
    <xf numFmtId="37" fontId="66" fillId="0" borderId="0" xfId="52" applyNumberFormat="1" applyFont="1" applyAlignment="1">
      <alignment horizontal="right"/>
    </xf>
    <xf numFmtId="0" fontId="66" fillId="0" borderId="0" xfId="52" applyFont="1" applyAlignment="1">
      <alignment horizontal="left" wrapText="1"/>
    </xf>
    <xf numFmtId="0" fontId="8" fillId="0" borderId="0" xfId="52" applyFont="1" applyAlignment="1">
      <alignment horizontal="left" wrapText="1"/>
    </xf>
    <xf numFmtId="0" fontId="66" fillId="0" borderId="0" xfId="52" applyFont="1" applyAlignment="1">
      <alignment horizontal="center" wrapText="1"/>
    </xf>
    <xf numFmtId="170" fontId="66" fillId="0" borderId="0" xfId="52" applyNumberFormat="1" applyFont="1" applyAlignment="1">
      <alignment horizontal="right"/>
    </xf>
    <xf numFmtId="39" fontId="66" fillId="0" borderId="0" xfId="52" applyNumberFormat="1" applyFont="1" applyAlignment="1">
      <alignment horizontal="right"/>
    </xf>
    <xf numFmtId="39" fontId="8" fillId="0" borderId="0" xfId="52" applyNumberFormat="1" applyFont="1" applyAlignment="1">
      <alignment horizontal="right"/>
    </xf>
    <xf numFmtId="49" fontId="54" fillId="0" borderId="30" xfId="3" applyNumberFormat="1" applyFont="1" applyBorder="1" applyAlignment="1" applyProtection="1">
      <alignment horizontal="right" wrapText="1"/>
      <protection locked="0"/>
    </xf>
    <xf numFmtId="49" fontId="54" fillId="0" borderId="30" xfId="3" applyNumberFormat="1" applyFont="1" applyBorder="1" applyAlignment="1" applyProtection="1">
      <alignment horizontal="left" wrapText="1"/>
      <protection locked="0"/>
    </xf>
    <xf numFmtId="0" fontId="57" fillId="0" borderId="30" xfId="0" applyFont="1" applyBorder="1" applyAlignment="1">
      <alignment horizontal="left" wrapText="1"/>
      <protection locked="0"/>
    </xf>
    <xf numFmtId="0" fontId="56" fillId="0" borderId="30" xfId="3" applyFont="1" applyBorder="1" applyAlignment="1" applyProtection="1">
      <alignment vertical="top"/>
      <protection locked="0"/>
    </xf>
    <xf numFmtId="0" fontId="128" fillId="0" borderId="0" xfId="3" applyFont="1" applyAlignment="1" applyProtection="1">
      <alignment horizontal="left" vertical="center"/>
      <protection locked="0"/>
    </xf>
    <xf numFmtId="0" fontId="56" fillId="0" borderId="0" xfId="3" applyFont="1" applyAlignment="1" applyProtection="1">
      <alignment horizontal="left" vertical="top"/>
      <protection locked="0"/>
    </xf>
    <xf numFmtId="0" fontId="56" fillId="0" borderId="0" xfId="3" applyFont="1" applyAlignment="1" applyProtection="1">
      <alignment vertical="top"/>
      <protection locked="0"/>
    </xf>
    <xf numFmtId="169" fontId="8" fillId="0" borderId="30" xfId="0" applyNumberFormat="1" applyFont="1" applyBorder="1" applyAlignment="1">
      <alignment horizontal="right"/>
      <protection locked="0"/>
    </xf>
    <xf numFmtId="4" fontId="37" fillId="7" borderId="30" xfId="55" applyNumberFormat="1" applyFont="1" applyFill="1" applyBorder="1" applyAlignment="1" applyProtection="1">
      <alignment horizontal="right"/>
      <protection locked="0"/>
    </xf>
    <xf numFmtId="4" fontId="10" fillId="0" borderId="0" xfId="3" applyNumberFormat="1" applyAlignment="1" applyProtection="1">
      <alignment horizontal="left" vertical="top"/>
      <protection locked="0"/>
    </xf>
    <xf numFmtId="4" fontId="72" fillId="5" borderId="30" xfId="0" applyNumberFormat="1" applyFont="1" applyFill="1" applyBorder="1" applyAlignment="1">
      <alignment horizontal="right"/>
      <protection locked="0"/>
    </xf>
    <xf numFmtId="0" fontId="37" fillId="0" borderId="30" xfId="0" applyFont="1" applyBorder="1" applyAlignment="1">
      <alignment horizontal="left" wrapText="1"/>
      <protection locked="0"/>
    </xf>
    <xf numFmtId="4" fontId="145" fillId="0" borderId="30" xfId="0" applyNumberFormat="1" applyFont="1" applyBorder="1" applyAlignment="1">
      <alignment horizontal="right"/>
      <protection locked="0"/>
    </xf>
    <xf numFmtId="39" fontId="37" fillId="0" borderId="30" xfId="0" applyNumberFormat="1" applyFont="1" applyBorder="1" applyAlignment="1">
      <alignment horizontal="right"/>
      <protection locked="0"/>
    </xf>
    <xf numFmtId="0" fontId="120" fillId="0" borderId="0" xfId="0" applyFont="1" applyAlignment="1" applyProtection="1">
      <alignment vertical="center"/>
    </xf>
    <xf numFmtId="0" fontId="55" fillId="0" borderId="0" xfId="0" applyFont="1" applyAlignment="1" applyProtection="1">
      <alignment vertical="center"/>
    </xf>
    <xf numFmtId="0" fontId="58" fillId="0" borderId="0" xfId="0" applyFont="1" applyAlignment="1" applyProtection="1">
      <alignment horizontal="right" vertical="center"/>
    </xf>
    <xf numFmtId="0" fontId="28" fillId="0" borderId="30" xfId="0" applyFont="1" applyBorder="1" applyAlignment="1">
      <alignment horizontal="center" vertical="center" wrapText="1"/>
      <protection locked="0"/>
    </xf>
    <xf numFmtId="4" fontId="28" fillId="0" borderId="30" xfId="0" applyNumberFormat="1" applyFont="1" applyBorder="1" applyAlignment="1">
      <alignment horizontal="center" vertical="center"/>
      <protection locked="0"/>
    </xf>
    <xf numFmtId="0" fontId="71" fillId="0" borderId="0" xfId="32" applyFont="1" applyAlignment="1" applyProtection="1">
      <alignment horizontal="right" vertical="center"/>
      <protection locked="0"/>
    </xf>
    <xf numFmtId="0" fontId="146" fillId="0" borderId="0" xfId="32" applyFont="1" applyAlignment="1" applyProtection="1">
      <alignment horizontal="left" vertical="center"/>
      <protection locked="0"/>
    </xf>
    <xf numFmtId="0" fontId="94" fillId="0" borderId="0" xfId="0" applyFont="1" applyAlignment="1">
      <alignment horizontal="left" vertical="top"/>
      <protection locked="0"/>
    </xf>
    <xf numFmtId="4" fontId="48" fillId="0" borderId="30" xfId="0" applyNumberFormat="1" applyFont="1" applyBorder="1" applyAlignment="1">
      <alignment horizontal="right"/>
      <protection locked="0"/>
    </xf>
    <xf numFmtId="49" fontId="137" fillId="0" borderId="30" xfId="0" applyNumberFormat="1" applyFont="1" applyBorder="1" applyAlignment="1">
      <alignment horizontal="right"/>
      <protection locked="0"/>
    </xf>
    <xf numFmtId="49" fontId="127" fillId="0" borderId="30" xfId="0" applyNumberFormat="1" applyFont="1" applyBorder="1" applyAlignment="1">
      <alignment horizontal="left" wrapText="1"/>
      <protection locked="0"/>
    </xf>
    <xf numFmtId="0" fontId="137" fillId="0" borderId="30" xfId="0" applyFont="1" applyBorder="1" applyAlignment="1">
      <alignment horizontal="left" wrapText="1"/>
      <protection locked="0"/>
    </xf>
    <xf numFmtId="4" fontId="137" fillId="5" borderId="30" xfId="0" applyNumberFormat="1" applyFont="1" applyFill="1" applyBorder="1" applyAlignment="1">
      <alignment horizontal="right"/>
      <protection locked="0"/>
    </xf>
    <xf numFmtId="39" fontId="137" fillId="0" borderId="30" xfId="12" applyNumberFormat="1" applyFont="1" applyBorder="1" applyAlignment="1">
      <alignment horizontal="center"/>
      <protection locked="0"/>
    </xf>
    <xf numFmtId="0" fontId="69" fillId="0" borderId="0" xfId="58" applyFont="1" applyFill="1" applyAlignment="1" applyProtection="1">
      <alignment horizontal="left" vertical="center"/>
    </xf>
    <xf numFmtId="0" fontId="28" fillId="0" borderId="30" xfId="59" applyFont="1" applyBorder="1" applyAlignment="1">
      <alignment horizontal="left" wrapText="1"/>
    </xf>
    <xf numFmtId="49" fontId="8" fillId="0" borderId="30" xfId="60" applyNumberFormat="1" applyFont="1" applyBorder="1" applyAlignment="1">
      <alignment horizontal="right" wrapText="1"/>
      <protection locked="0"/>
    </xf>
    <xf numFmtId="49" fontId="8" fillId="0" borderId="30" xfId="60" applyNumberFormat="1" applyFont="1" applyBorder="1" applyAlignment="1">
      <alignment horizontal="left" wrapText="1"/>
      <protection locked="0"/>
    </xf>
    <xf numFmtId="0" fontId="28" fillId="0" borderId="30" xfId="60" applyFont="1" applyBorder="1" applyAlignment="1">
      <alignment horizontal="left" wrapText="1"/>
      <protection locked="0"/>
    </xf>
    <xf numFmtId="4" fontId="28" fillId="0" borderId="30" xfId="60" applyNumberFormat="1" applyFont="1" applyBorder="1" applyAlignment="1">
      <alignment horizontal="right"/>
      <protection locked="0"/>
    </xf>
    <xf numFmtId="0" fontId="64" fillId="0" borderId="0" xfId="60" applyFont="1" applyAlignment="1">
      <alignment horizontal="left" vertical="top"/>
      <protection locked="0"/>
    </xf>
    <xf numFmtId="0" fontId="67" fillId="0" borderId="0" xfId="60" applyAlignment="1">
      <alignment horizontal="left" vertical="top"/>
      <protection locked="0"/>
    </xf>
    <xf numFmtId="168" fontId="67" fillId="0" borderId="0" xfId="60" applyNumberFormat="1" applyAlignment="1">
      <alignment horizontal="left" vertical="top"/>
      <protection locked="0"/>
    </xf>
    <xf numFmtId="0" fontId="87" fillId="0" borderId="30" xfId="3" applyFont="1" applyBorder="1" applyAlignment="1" applyProtection="1">
      <alignment horizontal="left" vertical="top"/>
      <protection locked="0"/>
    </xf>
    <xf numFmtId="4" fontId="8" fillId="0" borderId="30" xfId="43" applyNumberFormat="1" applyFont="1" applyBorder="1" applyAlignment="1" applyProtection="1">
      <alignment horizontal="right"/>
      <protection locked="0"/>
    </xf>
    <xf numFmtId="4" fontId="66" fillId="0" borderId="30" xfId="43" applyNumberFormat="1" applyFont="1" applyBorder="1" applyAlignment="1" applyProtection="1">
      <alignment horizontal="right" vertical="center"/>
      <protection locked="0"/>
    </xf>
    <xf numFmtId="4" fontId="66" fillId="0" borderId="30" xfId="43" applyNumberFormat="1" applyFont="1" applyBorder="1" applyAlignment="1" applyProtection="1">
      <alignment horizontal="right"/>
      <protection locked="0"/>
    </xf>
    <xf numFmtId="4" fontId="28" fillId="5" borderId="30" xfId="59" applyNumberFormat="1" applyFont="1" applyFill="1" applyBorder="1" applyAlignment="1" applyProtection="1">
      <alignment horizontal="right"/>
      <protection locked="0"/>
    </xf>
    <xf numFmtId="0" fontId="36" fillId="0" borderId="0" xfId="45" applyFont="1" applyAlignment="1" applyProtection="1">
      <alignment horizontal="left"/>
    </xf>
    <xf numFmtId="0" fontId="142" fillId="0" borderId="0" xfId="40" applyFont="1" applyAlignment="1">
      <alignment horizontal="left" vertical="center"/>
      <protection locked="0"/>
    </xf>
    <xf numFmtId="0" fontId="70" fillId="0" borderId="0" xfId="28" applyFont="1" applyAlignment="1">
      <alignment horizontal="left" vertical="center"/>
      <protection locked="0"/>
    </xf>
    <xf numFmtId="0" fontId="7" fillId="0" borderId="0" xfId="43"/>
    <xf numFmtId="0" fontId="8" fillId="0" borderId="0" xfId="40" applyFont="1" applyAlignment="1" applyProtection="1">
      <alignment horizontal="left"/>
    </xf>
    <xf numFmtId="0" fontId="36" fillId="0" borderId="0" xfId="40" applyFont="1" applyAlignment="1" applyProtection="1">
      <alignment horizontal="left"/>
    </xf>
    <xf numFmtId="0" fontId="10" fillId="0" borderId="0" xfId="30" applyAlignment="1">
      <alignment horizontal="left" vertical="top"/>
    </xf>
    <xf numFmtId="0" fontId="10" fillId="0" borderId="0" xfId="30"/>
    <xf numFmtId="0" fontId="8" fillId="0" borderId="0" xfId="45" applyFont="1" applyAlignment="1" applyProtection="1">
      <alignment horizontal="left"/>
    </xf>
    <xf numFmtId="0" fontId="43" fillId="0" borderId="0" xfId="45" applyFont="1" applyAlignment="1" applyProtection="1">
      <alignment horizontal="center" vertical="center"/>
    </xf>
    <xf numFmtId="0" fontId="104" fillId="0" borderId="0" xfId="43" applyFont="1" applyAlignment="1" applyProtection="1">
      <alignment horizontal="left" vertical="center"/>
      <protection locked="0"/>
    </xf>
    <xf numFmtId="0" fontId="43" fillId="0" borderId="0" xfId="28" applyFont="1" applyAlignment="1" applyProtection="1">
      <alignment horizontal="left" vertical="center"/>
    </xf>
    <xf numFmtId="0" fontId="68" fillId="0" borderId="0" xfId="28" applyFont="1" applyAlignment="1">
      <alignment horizontal="left" vertical="center"/>
      <protection locked="0"/>
    </xf>
    <xf numFmtId="0" fontId="45" fillId="7" borderId="31" xfId="28" applyFont="1" applyFill="1" applyBorder="1" applyAlignment="1" applyProtection="1">
      <alignment horizontal="center" vertical="center" wrapText="1"/>
    </xf>
    <xf numFmtId="0" fontId="63" fillId="0" borderId="0" xfId="61" applyFill="1" applyAlignment="1" applyProtection="1">
      <alignment horizontal="left" vertical="center"/>
      <protection locked="0"/>
    </xf>
    <xf numFmtId="37" fontId="37" fillId="7" borderId="28" xfId="28" applyNumberFormat="1" applyFont="1" applyFill="1" applyBorder="1" applyAlignment="1">
      <alignment horizontal="right"/>
      <protection locked="0"/>
    </xf>
    <xf numFmtId="0" fontId="37" fillId="7" borderId="28" xfId="28" applyFont="1" applyFill="1" applyBorder="1" applyAlignment="1">
      <alignment horizontal="left" wrapText="1"/>
      <protection locked="0"/>
    </xf>
    <xf numFmtId="170" fontId="37" fillId="7" borderId="28" xfId="28" applyNumberFormat="1" applyFont="1" applyFill="1" applyBorder="1" applyAlignment="1">
      <alignment horizontal="right"/>
      <protection locked="0"/>
    </xf>
    <xf numFmtId="4" fontId="37" fillId="7" borderId="28" xfId="28" applyNumberFormat="1" applyFont="1" applyFill="1" applyBorder="1" applyAlignment="1">
      <alignment horizontal="right"/>
      <protection locked="0"/>
    </xf>
    <xf numFmtId="4" fontId="37" fillId="7" borderId="30" xfId="45" applyNumberFormat="1" applyFont="1" applyFill="1" applyBorder="1" applyAlignment="1">
      <alignment horizontal="right"/>
      <protection locked="0"/>
    </xf>
    <xf numFmtId="0" fontId="11" fillId="7" borderId="28" xfId="28" applyFill="1" applyBorder="1" applyAlignment="1">
      <alignment horizontal="left" vertical="top"/>
      <protection locked="0"/>
    </xf>
    <xf numFmtId="2" fontId="135" fillId="0" borderId="0" xfId="28" applyNumberFormat="1" applyFont="1" applyAlignment="1">
      <alignment horizontal="left" vertical="center"/>
      <protection locked="0"/>
    </xf>
    <xf numFmtId="37" fontId="37" fillId="7" borderId="30" xfId="45" applyNumberFormat="1" applyFont="1" applyFill="1" applyBorder="1" applyAlignment="1">
      <alignment horizontal="right"/>
      <protection locked="0"/>
    </xf>
    <xf numFmtId="0" fontId="37" fillId="7" borderId="30" xfId="45" applyFont="1" applyFill="1" applyBorder="1" applyAlignment="1">
      <alignment horizontal="left" wrapText="1"/>
      <protection locked="0"/>
    </xf>
    <xf numFmtId="167" fontId="37" fillId="7" borderId="30" xfId="45" applyNumberFormat="1" applyFont="1" applyFill="1" applyBorder="1" applyAlignment="1">
      <alignment horizontal="right"/>
      <protection locked="0"/>
    </xf>
    <xf numFmtId="0" fontId="31" fillId="7" borderId="30" xfId="45" applyFill="1" applyBorder="1" applyAlignment="1">
      <alignment vertical="top"/>
      <protection locked="0"/>
    </xf>
    <xf numFmtId="0" fontId="115" fillId="0" borderId="0" xfId="45" applyFont="1" applyAlignment="1">
      <alignment horizontal="left" vertical="center"/>
      <protection locked="0"/>
    </xf>
    <xf numFmtId="0" fontId="135" fillId="0" borderId="0" xfId="28" applyFont="1" applyAlignment="1">
      <alignment horizontal="left" vertical="center"/>
      <protection locked="0"/>
    </xf>
    <xf numFmtId="37" fontId="8" fillId="0" borderId="30" xfId="45" applyNumberFormat="1" applyFont="1" applyBorder="1" applyAlignment="1">
      <alignment horizontal="right"/>
      <protection locked="0"/>
    </xf>
    <xf numFmtId="39" fontId="8" fillId="0" borderId="30" xfId="45" applyNumberFormat="1" applyFont="1" applyBorder="1" applyAlignment="1">
      <alignment horizontal="right"/>
      <protection locked="0"/>
    </xf>
    <xf numFmtId="167" fontId="8" fillId="0" borderId="30" xfId="45" applyNumberFormat="1" applyFont="1" applyBorder="1" applyAlignment="1">
      <alignment horizontal="right" wrapText="1"/>
      <protection locked="0"/>
    </xf>
    <xf numFmtId="37" fontId="8" fillId="0" borderId="30" xfId="44" applyNumberFormat="1" applyFont="1" applyBorder="1" applyAlignment="1">
      <alignment horizontal="right"/>
      <protection locked="0"/>
    </xf>
    <xf numFmtId="167" fontId="28" fillId="0" borderId="30" xfId="45" applyNumberFormat="1" applyFont="1" applyBorder="1" applyAlignment="1">
      <alignment horizontal="right"/>
      <protection locked="0"/>
    </xf>
    <xf numFmtId="39" fontId="28" fillId="0" borderId="30" xfId="44" applyNumberFormat="1" applyFont="1" applyBorder="1" applyAlignment="1">
      <alignment horizontal="right"/>
      <protection locked="0"/>
    </xf>
    <xf numFmtId="37" fontId="37" fillId="0" borderId="30" xfId="45" applyNumberFormat="1" applyFont="1" applyBorder="1" applyAlignment="1">
      <alignment horizontal="right"/>
      <protection locked="0"/>
    </xf>
    <xf numFmtId="0" fontId="37" fillId="0" borderId="30" xfId="45" applyFont="1" applyBorder="1" applyAlignment="1">
      <alignment horizontal="left" wrapText="1"/>
      <protection locked="0"/>
    </xf>
    <xf numFmtId="4" fontId="37" fillId="0" borderId="30" xfId="45" applyNumberFormat="1" applyFont="1" applyBorder="1" applyAlignment="1">
      <alignment horizontal="right"/>
      <protection locked="0"/>
    </xf>
    <xf numFmtId="0" fontId="31" fillId="0" borderId="30" xfId="45" applyBorder="1" applyAlignment="1">
      <alignment vertical="top"/>
      <protection locked="0"/>
    </xf>
    <xf numFmtId="37" fontId="8" fillId="0" borderId="30" xfId="0" applyNumberFormat="1" applyFont="1" applyBorder="1" applyAlignment="1">
      <alignment horizontal="right"/>
      <protection locked="0"/>
    </xf>
    <xf numFmtId="0" fontId="104" fillId="0" borderId="0" xfId="0" applyFont="1" applyAlignment="1">
      <alignment horizontal="left" vertical="center"/>
      <protection locked="0"/>
    </xf>
    <xf numFmtId="171" fontId="95" fillId="0" borderId="0" xfId="0" applyNumberFormat="1" applyFont="1" applyAlignment="1">
      <alignment vertical="center"/>
      <protection locked="0"/>
    </xf>
    <xf numFmtId="0" fontId="147" fillId="0" borderId="0" xfId="0" applyFont="1" applyAlignment="1">
      <alignment vertical="center"/>
      <protection locked="0"/>
    </xf>
    <xf numFmtId="4" fontId="100" fillId="0" borderId="0" xfId="0" applyNumberFormat="1" applyFont="1" applyAlignment="1">
      <alignment horizontal="center" vertical="center"/>
      <protection locked="0"/>
    </xf>
    <xf numFmtId="0" fontId="67" fillId="0" borderId="0" xfId="0" applyFont="1" applyAlignment="1">
      <alignment horizontal="left" vertical="top"/>
      <protection locked="0"/>
    </xf>
    <xf numFmtId="167" fontId="8" fillId="0" borderId="30" xfId="0" applyNumberFormat="1" applyFont="1" applyBorder="1" applyAlignment="1">
      <alignment horizontal="right" wrapText="1"/>
      <protection locked="0"/>
    </xf>
    <xf numFmtId="37" fontId="8" fillId="0" borderId="30" xfId="40" applyNumberFormat="1" applyFont="1" applyBorder="1" applyAlignment="1">
      <alignment horizontal="right"/>
      <protection locked="0"/>
    </xf>
    <xf numFmtId="39" fontId="8" fillId="0" borderId="30" xfId="40" applyNumberFormat="1" applyFont="1" applyBorder="1" applyAlignment="1">
      <alignment horizontal="right"/>
      <protection locked="0"/>
    </xf>
    <xf numFmtId="0" fontId="111" fillId="0" borderId="0" xfId="40" applyFont="1" applyAlignment="1">
      <alignment horizontal="left" vertical="center"/>
      <protection locked="0"/>
    </xf>
    <xf numFmtId="0" fontId="67" fillId="0" borderId="0" xfId="40" applyAlignment="1">
      <alignment horizontal="left" vertical="top"/>
      <protection locked="0"/>
    </xf>
    <xf numFmtId="167" fontId="8" fillId="0" borderId="30" xfId="40" applyNumberFormat="1" applyFont="1" applyBorder="1" applyAlignment="1">
      <alignment horizontal="right" wrapText="1"/>
      <protection locked="0"/>
    </xf>
    <xf numFmtId="167" fontId="28" fillId="0" borderId="30" xfId="40" applyNumberFormat="1" applyFont="1" applyBorder="1" applyAlignment="1">
      <alignment horizontal="right"/>
      <protection locked="0"/>
    </xf>
    <xf numFmtId="2" fontId="111" fillId="0" borderId="0" xfId="40" applyNumberFormat="1" applyFont="1" applyAlignment="1">
      <alignment horizontal="left" vertical="center"/>
      <protection locked="0"/>
    </xf>
    <xf numFmtId="37" fontId="8" fillId="0" borderId="30" xfId="42" applyNumberFormat="1" applyFont="1" applyBorder="1" applyAlignment="1" applyProtection="1">
      <alignment horizontal="right"/>
      <protection locked="0"/>
    </xf>
    <xf numFmtId="0" fontId="8" fillId="0" borderId="30" xfId="42" applyFont="1" applyBorder="1" applyAlignment="1" applyProtection="1">
      <alignment horizontal="left" wrapText="1"/>
      <protection locked="0"/>
    </xf>
    <xf numFmtId="39" fontId="8" fillId="0" borderId="30" xfId="42" applyNumberFormat="1" applyFont="1" applyBorder="1" applyAlignment="1" applyProtection="1">
      <alignment horizontal="right"/>
      <protection locked="0"/>
    </xf>
    <xf numFmtId="0" fontId="115" fillId="0" borderId="0" xfId="42" applyFont="1" applyAlignment="1" applyProtection="1">
      <alignment horizontal="left" vertical="center"/>
      <protection locked="0"/>
    </xf>
    <xf numFmtId="0" fontId="135" fillId="0" borderId="0" xfId="6" applyFont="1" applyAlignment="1" applyProtection="1">
      <alignment horizontal="left" vertical="center"/>
      <protection locked="0"/>
    </xf>
    <xf numFmtId="0" fontId="10" fillId="0" borderId="0" xfId="42" applyAlignment="1" applyProtection="1">
      <alignment horizontal="left" vertical="top"/>
      <protection locked="0"/>
    </xf>
    <xf numFmtId="167" fontId="8" fillId="0" borderId="30" xfId="42" applyNumberFormat="1" applyFont="1" applyBorder="1" applyAlignment="1" applyProtection="1">
      <alignment horizontal="right" wrapText="1"/>
      <protection locked="0"/>
    </xf>
    <xf numFmtId="39" fontId="8" fillId="0" borderId="30" xfId="42" applyNumberFormat="1" applyFont="1" applyBorder="1" applyAlignment="1" applyProtection="1">
      <alignment horizontal="center"/>
      <protection locked="0"/>
    </xf>
    <xf numFmtId="2" fontId="115" fillId="0" borderId="0" xfId="40" applyNumberFormat="1" applyFont="1" applyAlignment="1">
      <alignment horizontal="left" vertical="center"/>
      <protection locked="0"/>
    </xf>
    <xf numFmtId="0" fontId="135" fillId="0" borderId="0" xfId="26" applyFont="1" applyAlignment="1" applyProtection="1">
      <alignment horizontal="left" vertical="center"/>
      <protection locked="0"/>
    </xf>
    <xf numFmtId="0" fontId="115" fillId="0" borderId="0" xfId="40" applyFont="1" applyAlignment="1">
      <alignment horizontal="left" vertical="center"/>
      <protection locked="0"/>
    </xf>
    <xf numFmtId="0" fontId="67" fillId="0" borderId="0" xfId="45" applyFont="1" applyAlignment="1" applyProtection="1"/>
    <xf numFmtId="0" fontId="31" fillId="0" borderId="0" xfId="45" applyAlignment="1" applyProtection="1"/>
    <xf numFmtId="0" fontId="117" fillId="0" borderId="0" xfId="45" applyFont="1" applyAlignment="1" applyProtection="1">
      <alignment horizontal="left" vertical="center"/>
    </xf>
    <xf numFmtId="37" fontId="8" fillId="0" borderId="30" xfId="38" applyNumberFormat="1" applyFont="1" applyBorder="1" applyAlignment="1" applyProtection="1">
      <alignment horizontal="right"/>
      <protection locked="0"/>
    </xf>
    <xf numFmtId="0" fontId="95" fillId="0" borderId="0" xfId="45" applyFont="1" applyAlignment="1">
      <alignment horizontal="left" vertical="top"/>
      <protection locked="0"/>
    </xf>
    <xf numFmtId="0" fontId="31" fillId="7" borderId="0" xfId="45" applyFill="1" applyAlignment="1">
      <alignment horizontal="left" vertical="top"/>
      <protection locked="0"/>
    </xf>
    <xf numFmtId="167" fontId="0" fillId="0" borderId="30" xfId="0" applyNumberFormat="1" applyBorder="1" applyAlignment="1">
      <alignment horizontal="left" vertical="top"/>
      <protection locked="0"/>
    </xf>
    <xf numFmtId="2" fontId="8" fillId="0" borderId="30" xfId="0" applyNumberFormat="1" applyFont="1" applyBorder="1" applyAlignment="1">
      <alignment horizontal="center"/>
      <protection locked="0"/>
    </xf>
    <xf numFmtId="0" fontId="94" fillId="0" borderId="30" xfId="0" applyFont="1" applyBorder="1" applyAlignment="1">
      <alignment horizontal="right" vertical="center"/>
      <protection locked="0"/>
    </xf>
    <xf numFmtId="0" fontId="70" fillId="0" borderId="0" xfId="45" applyFont="1" applyAlignment="1">
      <alignment horizontal="left" vertical="center"/>
      <protection locked="0"/>
    </xf>
    <xf numFmtId="0" fontId="148" fillId="0" borderId="0" xfId="45" applyFont="1" applyAlignment="1">
      <alignment horizontal="left" vertical="center"/>
      <protection locked="0"/>
    </xf>
    <xf numFmtId="0" fontId="31" fillId="0" borderId="0" xfId="45" applyAlignment="1">
      <alignment horizontal="left" vertical="center"/>
      <protection locked="0"/>
    </xf>
    <xf numFmtId="0" fontId="95" fillId="0" borderId="0" xfId="45" applyFont="1" applyAlignment="1">
      <alignment horizontal="left" vertical="center"/>
      <protection locked="0"/>
    </xf>
    <xf numFmtId="167" fontId="8" fillId="0" borderId="30" xfId="45" applyNumberFormat="1" applyFont="1" applyBorder="1" applyAlignment="1">
      <protection locked="0"/>
    </xf>
    <xf numFmtId="0" fontId="81" fillId="0" borderId="0" xfId="45" applyFont="1" applyAlignment="1">
      <alignment horizontal="left" vertical="center"/>
      <protection locked="0"/>
    </xf>
    <xf numFmtId="0" fontId="31" fillId="0" borderId="0" xfId="45" applyAlignment="1">
      <alignment horizontal="right" vertical="top"/>
      <protection locked="0"/>
    </xf>
    <xf numFmtId="0" fontId="149" fillId="0" borderId="0" xfId="45" applyFont="1" applyAlignment="1">
      <alignment horizontal="left" vertical="center"/>
      <protection locked="0"/>
    </xf>
    <xf numFmtId="2" fontId="70" fillId="0" borderId="0" xfId="45" applyNumberFormat="1" applyFont="1" applyAlignment="1">
      <alignment horizontal="right" vertical="center"/>
      <protection locked="0"/>
    </xf>
    <xf numFmtId="0" fontId="77" fillId="0" borderId="0" xfId="45" applyFont="1" applyAlignment="1">
      <alignment horizontal="right" vertical="top"/>
      <protection locked="0"/>
    </xf>
    <xf numFmtId="0" fontId="77" fillId="0" borderId="0" xfId="45" applyFont="1" applyAlignment="1">
      <alignment horizontal="left" vertical="top"/>
      <protection locked="0"/>
    </xf>
    <xf numFmtId="49" fontId="8" fillId="0" borderId="30" xfId="45" applyNumberFormat="1" applyFont="1" applyBorder="1" applyAlignment="1">
      <alignment horizontal="center"/>
      <protection locked="0"/>
    </xf>
    <xf numFmtId="0" fontId="150" fillId="0" borderId="0" xfId="45" applyFont="1" applyAlignment="1">
      <alignment horizontal="left" vertical="center"/>
      <protection locked="0"/>
    </xf>
    <xf numFmtId="37" fontId="151" fillId="0" borderId="30" xfId="45" applyNumberFormat="1" applyFont="1" applyBorder="1" applyAlignment="1">
      <alignment horizontal="right"/>
      <protection locked="0"/>
    </xf>
    <xf numFmtId="0" fontId="151" fillId="0" borderId="30" xfId="45" applyFont="1" applyBorder="1" applyAlignment="1">
      <alignment horizontal="left" wrapText="1"/>
      <protection locked="0"/>
    </xf>
    <xf numFmtId="4" fontId="151" fillId="0" borderId="30" xfId="45" applyNumberFormat="1" applyFont="1" applyBorder="1" applyAlignment="1">
      <alignment horizontal="right"/>
      <protection locked="0"/>
    </xf>
    <xf numFmtId="39" fontId="9" fillId="0" borderId="30" xfId="45" applyNumberFormat="1" applyFont="1" applyBorder="1" applyAlignment="1">
      <alignment horizontal="center"/>
      <protection locked="0"/>
    </xf>
    <xf numFmtId="0" fontId="114" fillId="0" borderId="0" xfId="45" applyFont="1" applyAlignment="1">
      <alignment horizontal="left" vertical="center"/>
      <protection locked="0"/>
    </xf>
    <xf numFmtId="2" fontId="31" fillId="0" borderId="0" xfId="45" applyNumberFormat="1" applyAlignment="1">
      <alignment horizontal="right" vertical="top"/>
      <protection locked="0"/>
    </xf>
    <xf numFmtId="0" fontId="71" fillId="0" borderId="0" xfId="60" applyFont="1" applyAlignment="1">
      <alignment horizontal="left" vertical="center"/>
      <protection locked="0"/>
    </xf>
    <xf numFmtId="0" fontId="98" fillId="0" borderId="0" xfId="45" applyFont="1" applyAlignment="1">
      <alignment horizontal="left" vertical="center"/>
      <protection locked="0"/>
    </xf>
    <xf numFmtId="2" fontId="114" fillId="0" borderId="0" xfId="45" applyNumberFormat="1" applyFont="1" applyAlignment="1">
      <alignment horizontal="left" vertical="center"/>
      <protection locked="0"/>
    </xf>
    <xf numFmtId="39" fontId="8" fillId="0" borderId="0" xfId="0" applyNumberFormat="1" applyFont="1" applyAlignment="1">
      <alignment horizontal="center"/>
      <protection locked="0"/>
    </xf>
    <xf numFmtId="49" fontId="54" fillId="0" borderId="30" xfId="0" applyNumberFormat="1" applyFont="1" applyBorder="1" applyAlignment="1">
      <alignment horizontal="right" wrapText="1"/>
      <protection locked="0"/>
    </xf>
    <xf numFmtId="49" fontId="54" fillId="0" borderId="30" xfId="0" applyNumberFormat="1" applyFont="1" applyBorder="1" applyAlignment="1">
      <alignment horizontal="left" wrapText="1"/>
      <protection locked="0"/>
    </xf>
    <xf numFmtId="0" fontId="54" fillId="0" borderId="30" xfId="0" applyFont="1" applyBorder="1" applyAlignment="1">
      <alignment horizontal="left" wrapText="1"/>
      <protection locked="0"/>
    </xf>
    <xf numFmtId="39" fontId="54" fillId="0" borderId="30" xfId="0" applyNumberFormat="1" applyFont="1" applyBorder="1" applyAlignment="1">
      <alignment horizontal="right"/>
      <protection locked="0"/>
    </xf>
    <xf numFmtId="39" fontId="54" fillId="0" borderId="30" xfId="45" applyNumberFormat="1" applyFont="1" applyBorder="1" applyAlignment="1">
      <alignment horizontal="center"/>
      <protection locked="0"/>
    </xf>
    <xf numFmtId="167" fontId="57" fillId="0" borderId="30" xfId="45" applyNumberFormat="1" applyFont="1" applyBorder="1" applyAlignment="1">
      <alignment horizontal="right"/>
      <protection locked="0"/>
    </xf>
    <xf numFmtId="49" fontId="8" fillId="0" borderId="30" xfId="45" applyNumberFormat="1" applyFont="1" applyBorder="1" applyAlignment="1">
      <alignment horizontal="right" wrapText="1"/>
      <protection locked="0"/>
    </xf>
    <xf numFmtId="167" fontId="12" fillId="0" borderId="0" xfId="26" applyNumberFormat="1" applyAlignment="1" applyProtection="1">
      <alignment horizontal="left" vertical="top"/>
      <protection locked="0"/>
    </xf>
    <xf numFmtId="167" fontId="37" fillId="0" borderId="30" xfId="0" applyNumberFormat="1" applyFont="1" applyBorder="1" applyAlignment="1">
      <alignment horizontal="right"/>
      <protection locked="0"/>
    </xf>
    <xf numFmtId="0" fontId="0" fillId="7" borderId="30" xfId="0" applyFill="1" applyBorder="1" applyAlignment="1">
      <alignment horizontal="left" vertical="top"/>
      <protection locked="0"/>
    </xf>
    <xf numFmtId="37" fontId="8" fillId="0" borderId="0" xfId="0" applyNumberFormat="1" applyFont="1" applyAlignment="1">
      <alignment horizontal="right"/>
      <protection locked="0"/>
    </xf>
    <xf numFmtId="0" fontId="8" fillId="0" borderId="0" xfId="0" applyFont="1" applyAlignment="1">
      <alignment horizontal="left" wrapText="1"/>
      <protection locked="0"/>
    </xf>
    <xf numFmtId="2" fontId="8" fillId="0" borderId="0" xfId="0" applyNumberFormat="1" applyFont="1" applyAlignment="1">
      <alignment horizontal="right"/>
      <protection locked="0"/>
    </xf>
    <xf numFmtId="39" fontId="8" fillId="0" borderId="0" xfId="0" applyNumberFormat="1" applyFont="1" applyAlignment="1">
      <alignment horizontal="right"/>
      <protection locked="0"/>
    </xf>
    <xf numFmtId="0" fontId="28" fillId="0" borderId="0" xfId="0" applyFont="1" applyAlignment="1">
      <alignment horizontal="left" wrapText="1"/>
      <protection locked="0"/>
    </xf>
    <xf numFmtId="0" fontId="71" fillId="0" borderId="0" xfId="0" applyFont="1" applyAlignment="1">
      <alignment horizontal="left" vertical="top"/>
      <protection locked="0"/>
    </xf>
    <xf numFmtId="37" fontId="54" fillId="0" borderId="30" xfId="0" applyNumberFormat="1" applyFont="1" applyBorder="1" applyAlignment="1">
      <alignment horizontal="right"/>
      <protection locked="0"/>
    </xf>
    <xf numFmtId="39" fontId="54" fillId="0" borderId="30" xfId="0" applyNumberFormat="1" applyFont="1" applyBorder="1" applyAlignment="1">
      <alignment horizontal="center"/>
      <protection locked="0"/>
    </xf>
    <xf numFmtId="0" fontId="92" fillId="0" borderId="0" xfId="0" applyFont="1" applyAlignment="1">
      <alignment horizontal="left" vertical="center"/>
      <protection locked="0"/>
    </xf>
    <xf numFmtId="0" fontId="92" fillId="0" borderId="0" xfId="0" applyFont="1" applyAlignment="1">
      <alignment vertical="top" wrapText="1"/>
      <protection locked="0"/>
    </xf>
    <xf numFmtId="0" fontId="93" fillId="0" borderId="0" xfId="0" applyFont="1" applyAlignment="1">
      <alignment horizontal="left" vertical="center" textRotation="90" wrapText="1"/>
      <protection locked="0"/>
    </xf>
    <xf numFmtId="2" fontId="57" fillId="0" borderId="30" xfId="0" applyNumberFormat="1" applyFont="1" applyBorder="1" applyAlignment="1">
      <alignment horizontal="left"/>
      <protection locked="0"/>
    </xf>
    <xf numFmtId="167" fontId="57" fillId="0" borderId="30" xfId="0" applyNumberFormat="1" applyFont="1" applyBorder="1" applyAlignment="1">
      <alignment horizontal="right"/>
      <protection locked="0"/>
    </xf>
    <xf numFmtId="0" fontId="60" fillId="0" borderId="30" xfId="0" applyFont="1" applyBorder="1" applyAlignment="1">
      <alignment vertical="top"/>
      <protection locked="0"/>
    </xf>
    <xf numFmtId="0" fontId="152" fillId="0" borderId="0" xfId="0" applyFont="1" applyAlignment="1">
      <alignment horizontal="left" vertical="center"/>
      <protection locked="0"/>
    </xf>
    <xf numFmtId="0" fontId="92" fillId="0" borderId="0" xfId="0" applyFont="1" applyAlignment="1">
      <alignment vertical="center" wrapText="1"/>
      <protection locked="0"/>
    </xf>
    <xf numFmtId="0" fontId="28" fillId="0" borderId="0" xfId="0" applyFont="1" applyAlignment="1">
      <alignment horizontal="left" vertical="center"/>
      <protection locked="0"/>
    </xf>
    <xf numFmtId="2" fontId="8" fillId="0" borderId="0" xfId="0" applyNumberFormat="1" applyFont="1" applyAlignment="1">
      <alignment horizontal="right" vertical="center"/>
      <protection locked="0"/>
    </xf>
    <xf numFmtId="39" fontId="8" fillId="0" borderId="0" xfId="0" applyNumberFormat="1" applyFont="1" applyAlignment="1">
      <alignment horizontal="right" vertical="center"/>
      <protection locked="0"/>
    </xf>
    <xf numFmtId="37" fontId="37" fillId="0" borderId="30" xfId="43" applyNumberFormat="1" applyFont="1" applyBorder="1" applyAlignment="1" applyProtection="1">
      <alignment horizontal="right"/>
      <protection locked="0"/>
    </xf>
    <xf numFmtId="0" fontId="37" fillId="0" borderId="30" xfId="43" applyFont="1" applyBorder="1" applyAlignment="1" applyProtection="1">
      <alignment horizontal="left" wrapText="1"/>
      <protection locked="0"/>
    </xf>
    <xf numFmtId="167" fontId="37" fillId="0" borderId="30" xfId="43" applyNumberFormat="1" applyFont="1" applyBorder="1" applyAlignment="1" applyProtection="1">
      <alignment horizontal="right"/>
      <protection locked="0"/>
    </xf>
    <xf numFmtId="4" fontId="37" fillId="0" borderId="30" xfId="43" applyNumberFormat="1" applyFont="1" applyBorder="1" applyAlignment="1" applyProtection="1">
      <alignment horizontal="right"/>
      <protection locked="0"/>
    </xf>
    <xf numFmtId="0" fontId="29" fillId="0" borderId="0" xfId="43" applyFont="1" applyAlignment="1" applyProtection="1">
      <alignment vertical="center"/>
      <protection locked="0"/>
    </xf>
    <xf numFmtId="171" fontId="153" fillId="0" borderId="0" xfId="0" applyNumberFormat="1" applyFont="1" applyAlignment="1">
      <protection locked="0"/>
    </xf>
    <xf numFmtId="37" fontId="85" fillId="0" borderId="30" xfId="0" applyNumberFormat="1" applyFont="1" applyBorder="1" applyAlignment="1">
      <alignment horizontal="right"/>
      <protection locked="0"/>
    </xf>
    <xf numFmtId="0" fontId="85" fillId="0" borderId="30" xfId="0" applyFont="1" applyBorder="1" applyAlignment="1">
      <alignment horizontal="left" wrapText="1"/>
      <protection locked="0"/>
    </xf>
    <xf numFmtId="167" fontId="66" fillId="0" borderId="30" xfId="0" applyNumberFormat="1" applyFont="1" applyBorder="1" applyAlignment="1">
      <alignment horizontal="right"/>
      <protection locked="0"/>
    </xf>
    <xf numFmtId="37" fontId="72" fillId="0" borderId="30" xfId="3" applyNumberFormat="1" applyFont="1" applyBorder="1" applyAlignment="1" applyProtection="1">
      <alignment horizontal="right"/>
      <protection locked="0"/>
    </xf>
    <xf numFmtId="9" fontId="72" fillId="0" borderId="30" xfId="3" applyNumberFormat="1" applyFont="1" applyBorder="1" applyAlignment="1" applyProtection="1">
      <alignment horizontal="left" wrapText="1"/>
      <protection locked="0"/>
    </xf>
    <xf numFmtId="37" fontId="72" fillId="0" borderId="30" xfId="0" applyNumberFormat="1" applyFont="1" applyBorder="1" applyAlignment="1">
      <alignment horizontal="right"/>
      <protection locked="0"/>
    </xf>
    <xf numFmtId="0" fontId="11" fillId="0" borderId="0" xfId="45" applyFont="1" applyAlignment="1">
      <alignment horizontal="left" vertical="top"/>
      <protection locked="0"/>
    </xf>
    <xf numFmtId="39" fontId="8" fillId="0" borderId="0" xfId="3" applyNumberFormat="1" applyFont="1" applyAlignment="1" applyProtection="1">
      <alignment horizontal="left" vertical="center"/>
      <protection locked="0"/>
    </xf>
    <xf numFmtId="0" fontId="97" fillId="0" borderId="0" xfId="0" applyFont="1" applyAlignment="1">
      <alignment horizontal="center" vertical="center"/>
      <protection locked="0"/>
    </xf>
    <xf numFmtId="0" fontId="60" fillId="0" borderId="0" xfId="0" applyFont="1" applyAlignment="1">
      <alignment horizontal="left" vertical="center"/>
      <protection locked="0"/>
    </xf>
    <xf numFmtId="0" fontId="57" fillId="0" borderId="0" xfId="0" applyFont="1" applyAlignment="1">
      <alignment horizontal="left" vertical="center" wrapText="1"/>
      <protection locked="0"/>
    </xf>
    <xf numFmtId="2" fontId="54" fillId="0" borderId="0" xfId="0" applyNumberFormat="1" applyFont="1" applyAlignment="1">
      <alignment horizontal="right" vertical="center"/>
      <protection locked="0"/>
    </xf>
    <xf numFmtId="39" fontId="37" fillId="0" borderId="0" xfId="3" applyNumberFormat="1" applyFont="1" applyAlignment="1" applyProtection="1">
      <alignment horizontal="left"/>
      <protection locked="0"/>
    </xf>
    <xf numFmtId="0" fontId="92" fillId="0" borderId="0" xfId="0" applyFont="1" applyAlignment="1">
      <alignment vertical="top"/>
      <protection locked="0"/>
    </xf>
    <xf numFmtId="0" fontId="122" fillId="0" borderId="30" xfId="0" applyFont="1" applyBorder="1" applyAlignment="1">
      <alignment horizontal="right" wrapText="1"/>
      <protection locked="0"/>
    </xf>
    <xf numFmtId="39" fontId="8" fillId="0" borderId="0" xfId="3" applyNumberFormat="1" applyFont="1" applyAlignment="1" applyProtection="1">
      <alignment horizontal="left"/>
      <protection locked="0"/>
    </xf>
    <xf numFmtId="37" fontId="137" fillId="0" borderId="30" xfId="0" applyNumberFormat="1" applyFont="1" applyBorder="1" applyAlignment="1">
      <alignment horizontal="right"/>
      <protection locked="0"/>
    </xf>
    <xf numFmtId="4" fontId="57" fillId="5" borderId="30" xfId="0" applyNumberFormat="1" applyFont="1" applyFill="1" applyBorder="1" applyAlignment="1">
      <alignment horizontal="right"/>
      <protection locked="0"/>
    </xf>
    <xf numFmtId="37" fontId="54" fillId="0" borderId="0" xfId="0" applyNumberFormat="1" applyFont="1" applyAlignment="1">
      <alignment horizontal="right"/>
      <protection locked="0"/>
    </xf>
    <xf numFmtId="0" fontId="54" fillId="0" borderId="0" xfId="0" applyFont="1" applyAlignment="1">
      <alignment horizontal="left" wrapText="1"/>
      <protection locked="0"/>
    </xf>
    <xf numFmtId="0" fontId="57" fillId="0" borderId="0" xfId="0" applyFont="1" applyAlignment="1">
      <alignment horizontal="left" wrapText="1"/>
      <protection locked="0"/>
    </xf>
    <xf numFmtId="0" fontId="96" fillId="0" borderId="30" xfId="0" applyFont="1" applyBorder="1" applyAlignment="1">
      <alignment horizontal="left" wrapText="1"/>
      <protection locked="0"/>
    </xf>
    <xf numFmtId="0" fontId="60" fillId="0" borderId="0" xfId="45" applyFont="1" applyAlignment="1">
      <alignment horizontal="right" vertical="center"/>
      <protection locked="0"/>
    </xf>
    <xf numFmtId="0" fontId="60" fillId="0" borderId="0" xfId="45" applyFont="1" applyAlignment="1">
      <alignment horizontal="left" vertical="center"/>
      <protection locked="0"/>
    </xf>
    <xf numFmtId="37" fontId="54" fillId="0" borderId="0" xfId="45" applyNumberFormat="1" applyFont="1" applyAlignment="1">
      <alignment horizontal="right"/>
      <protection locked="0"/>
    </xf>
    <xf numFmtId="0" fontId="54" fillId="0" borderId="0" xfId="45" applyFont="1" applyAlignment="1">
      <alignment horizontal="left" wrapText="1"/>
      <protection locked="0"/>
    </xf>
    <xf numFmtId="0" fontId="57" fillId="0" borderId="0" xfId="45" applyFont="1" applyAlignment="1">
      <alignment horizontal="left" vertical="center" wrapText="1"/>
      <protection locked="0"/>
    </xf>
    <xf numFmtId="0" fontId="54" fillId="0" borderId="0" xfId="45" applyFont="1" applyAlignment="1">
      <alignment horizontal="left" vertical="center" wrapText="1"/>
      <protection locked="0"/>
    </xf>
    <xf numFmtId="2" fontId="8" fillId="0" borderId="0" xfId="45" applyNumberFormat="1" applyFont="1" applyAlignment="1">
      <alignment horizontal="right" vertical="center"/>
      <protection locked="0"/>
    </xf>
    <xf numFmtId="39" fontId="8" fillId="0" borderId="0" xfId="0" applyNumberFormat="1" applyFont="1" applyAlignment="1">
      <alignment horizontal="left" vertical="center"/>
      <protection locked="0"/>
    </xf>
    <xf numFmtId="0" fontId="8" fillId="0" borderId="30" xfId="0" applyFont="1" applyBorder="1" applyAlignment="1">
      <alignment horizontal="right" vertical="center"/>
      <protection locked="0"/>
    </xf>
    <xf numFmtId="2" fontId="28" fillId="0" borderId="30" xfId="0" applyNumberFormat="1" applyFont="1" applyBorder="1" applyAlignment="1">
      <alignment horizontal="left"/>
      <protection locked="0"/>
    </xf>
    <xf numFmtId="0" fontId="154" fillId="0" borderId="0" xfId="0" applyFont="1" applyAlignment="1">
      <alignment vertical="top"/>
      <protection locked="0"/>
    </xf>
    <xf numFmtId="0" fontId="60" fillId="0" borderId="0" xfId="0" applyFont="1" applyAlignment="1">
      <alignment horizontal="left" vertical="top"/>
      <protection locked="0"/>
    </xf>
    <xf numFmtId="0" fontId="155" fillId="0" borderId="0" xfId="0" applyFont="1" applyAlignment="1">
      <alignment horizontal="left" wrapText="1"/>
      <protection locked="0"/>
    </xf>
    <xf numFmtId="2" fontId="54" fillId="0" borderId="0" xfId="0" applyNumberFormat="1" applyFont="1" applyAlignment="1">
      <alignment horizontal="right"/>
      <protection locked="0"/>
    </xf>
    <xf numFmtId="39" fontId="54" fillId="0" borderId="0" xfId="0" applyNumberFormat="1" applyFont="1" applyAlignment="1">
      <alignment horizontal="right"/>
      <protection locked="0"/>
    </xf>
    <xf numFmtId="0" fontId="60" fillId="0" borderId="0" xfId="0" applyFont="1" applyAlignment="1">
      <alignment horizontal="right" vertical="top"/>
      <protection locked="0"/>
    </xf>
    <xf numFmtId="171" fontId="26" fillId="0" borderId="0" xfId="0" applyNumberFormat="1" applyFont="1" applyAlignment="1">
      <alignment vertical="center"/>
      <protection locked="0"/>
    </xf>
    <xf numFmtId="2" fontId="115" fillId="0" borderId="0" xfId="45" applyNumberFormat="1" applyFont="1" applyAlignment="1">
      <alignment horizontal="left" vertical="center"/>
      <protection locked="0"/>
    </xf>
    <xf numFmtId="171" fontId="92" fillId="0" borderId="0" xfId="0" applyNumberFormat="1" applyFont="1" applyAlignment="1">
      <alignment vertical="top"/>
      <protection locked="0"/>
    </xf>
    <xf numFmtId="0" fontId="133" fillId="0" borderId="30" xfId="0" applyFont="1" applyBorder="1" applyAlignment="1">
      <alignment horizontal="right" vertical="center"/>
      <protection locked="0"/>
    </xf>
    <xf numFmtId="0" fontId="11" fillId="0" borderId="0" xfId="0" applyFont="1" applyAlignment="1">
      <alignment horizontal="left" vertical="top"/>
      <protection locked="0"/>
    </xf>
    <xf numFmtId="2" fontId="137" fillId="5" borderId="30" xfId="0" applyNumberFormat="1" applyFont="1" applyFill="1" applyBorder="1" applyAlignment="1">
      <alignment horizontal="right"/>
      <protection locked="0"/>
    </xf>
    <xf numFmtId="37" fontId="54" fillId="0" borderId="0" xfId="0" applyNumberFormat="1" applyFont="1" applyAlignment="1">
      <alignment horizontal="right" vertical="center"/>
      <protection locked="0"/>
    </xf>
    <xf numFmtId="0" fontId="54" fillId="0" borderId="0" xfId="0" applyFont="1" applyAlignment="1">
      <alignment horizontal="left" vertical="center" wrapText="1"/>
      <protection locked="0"/>
    </xf>
    <xf numFmtId="49" fontId="96" fillId="0" borderId="30" xfId="0" applyNumberFormat="1" applyFont="1" applyBorder="1" applyAlignment="1">
      <alignment horizontal="right" wrapText="1"/>
      <protection locked="0"/>
    </xf>
    <xf numFmtId="2" fontId="28" fillId="5" borderId="30" xfId="0" applyNumberFormat="1" applyFont="1" applyFill="1" applyBorder="1" applyAlignment="1">
      <alignment horizontal="right"/>
      <protection locked="0"/>
    </xf>
    <xf numFmtId="0" fontId="8" fillId="0" borderId="0" xfId="0" applyFont="1" applyAlignment="1">
      <alignment horizontal="left" vertical="center"/>
      <protection locked="0"/>
    </xf>
    <xf numFmtId="39" fontId="8" fillId="0" borderId="30" xfId="31" applyNumberFormat="1" applyFont="1" applyBorder="1" applyAlignment="1" applyProtection="1">
      <alignment horizontal="center"/>
      <protection locked="0"/>
    </xf>
    <xf numFmtId="0" fontId="81" fillId="0" borderId="0" xfId="0" applyFont="1" applyAlignment="1">
      <alignment horizontal="left" vertical="center"/>
      <protection locked="0"/>
    </xf>
    <xf numFmtId="49" fontId="72" fillId="0" borderId="30" xfId="0" applyNumberFormat="1" applyFont="1" applyBorder="1" applyAlignment="1">
      <alignment horizontal="right" wrapText="1"/>
      <protection locked="0"/>
    </xf>
    <xf numFmtId="167" fontId="72" fillId="0" borderId="30" xfId="0" applyNumberFormat="1" applyFont="1" applyBorder="1" applyAlignment="1">
      <alignment horizontal="right"/>
      <protection locked="0"/>
    </xf>
    <xf numFmtId="0" fontId="103" fillId="0" borderId="0" xfId="0" applyFont="1" applyAlignment="1">
      <alignment vertical="center"/>
      <protection locked="0"/>
    </xf>
    <xf numFmtId="0" fontId="0" fillId="0" borderId="0" xfId="0" applyAlignment="1">
      <alignment vertical="center"/>
      <protection locked="0"/>
    </xf>
    <xf numFmtId="49" fontId="137" fillId="0" borderId="30" xfId="0" applyNumberFormat="1" applyFont="1" applyBorder="1" applyAlignment="1">
      <alignment horizontal="right" wrapText="1"/>
      <protection locked="0"/>
    </xf>
    <xf numFmtId="9" fontId="137" fillId="0" borderId="30" xfId="3" applyNumberFormat="1" applyFont="1" applyBorder="1" applyAlignment="1" applyProtection="1">
      <alignment horizontal="left" wrapText="1"/>
      <protection locked="0"/>
    </xf>
    <xf numFmtId="167" fontId="137" fillId="0" borderId="30" xfId="0" applyNumberFormat="1" applyFont="1" applyBorder="1" applyAlignment="1">
      <alignment horizontal="right"/>
      <protection locked="0"/>
    </xf>
    <xf numFmtId="0" fontId="123" fillId="0" borderId="0" xfId="51" applyFill="1" applyAlignment="1" applyProtection="1">
      <alignment vertical="center"/>
      <protection locked="0"/>
    </xf>
    <xf numFmtId="0" fontId="51" fillId="0" borderId="0" xfId="31" applyAlignment="1" applyProtection="1">
      <alignment horizontal="left" vertical="top"/>
      <protection locked="0"/>
    </xf>
    <xf numFmtId="0" fontId="156" fillId="0" borderId="0" xfId="31" applyFont="1" applyAlignment="1" applyProtection="1">
      <alignment horizontal="left" vertical="top"/>
      <protection locked="0"/>
    </xf>
    <xf numFmtId="49" fontId="8" fillId="0" borderId="30" xfId="31" applyNumberFormat="1" applyFont="1" applyBorder="1" applyAlignment="1" applyProtection="1">
      <alignment horizontal="right" wrapText="1"/>
      <protection locked="0"/>
    </xf>
    <xf numFmtId="49" fontId="8" fillId="0" borderId="30" xfId="31" applyNumberFormat="1" applyFont="1" applyBorder="1" applyAlignment="1" applyProtection="1">
      <alignment horizontal="left" wrapText="1"/>
      <protection locked="0"/>
    </xf>
    <xf numFmtId="0" fontId="8" fillId="0" borderId="30" xfId="31" applyFont="1" applyBorder="1" applyAlignment="1" applyProtection="1">
      <alignment horizontal="left" wrapText="1"/>
      <protection locked="0"/>
    </xf>
    <xf numFmtId="167" fontId="51" fillId="0" borderId="0" xfId="31" applyNumberFormat="1" applyAlignment="1" applyProtection="1">
      <alignment vertical="top"/>
      <protection locked="0"/>
    </xf>
    <xf numFmtId="0" fontId="107" fillId="0" borderId="0" xfId="31" applyFont="1" applyAlignment="1" applyProtection="1">
      <alignment vertical="center"/>
      <protection locked="0"/>
    </xf>
    <xf numFmtId="0" fontId="51" fillId="0" borderId="0" xfId="31" applyAlignment="1" applyProtection="1">
      <alignment vertical="top"/>
      <protection locked="0"/>
    </xf>
    <xf numFmtId="39" fontId="8" fillId="0" borderId="0" xfId="43" applyNumberFormat="1" applyFont="1" applyAlignment="1" applyProtection="1">
      <alignment horizontal="center"/>
      <protection locked="0"/>
    </xf>
    <xf numFmtId="0" fontId="71" fillId="0" borderId="0" xfId="43" applyFont="1" applyAlignment="1" applyProtection="1">
      <alignment horizontal="left" vertical="top"/>
      <protection locked="0"/>
    </xf>
    <xf numFmtId="37" fontId="8" fillId="0" borderId="0" xfId="43" applyNumberFormat="1" applyFont="1" applyAlignment="1" applyProtection="1">
      <alignment horizontal="right"/>
      <protection locked="0"/>
    </xf>
    <xf numFmtId="0" fontId="8" fillId="0" borderId="0" xfId="43" applyFont="1" applyAlignment="1" applyProtection="1">
      <alignment horizontal="left" wrapText="1"/>
      <protection locked="0"/>
    </xf>
    <xf numFmtId="0" fontId="28" fillId="0" borderId="0" xfId="43" applyFont="1" applyAlignment="1" applyProtection="1">
      <alignment horizontal="left" wrapText="1"/>
      <protection locked="0"/>
    </xf>
    <xf numFmtId="2" fontId="8" fillId="0" borderId="0" xfId="43" applyNumberFormat="1" applyFont="1" applyAlignment="1" applyProtection="1">
      <alignment horizontal="right"/>
      <protection locked="0"/>
    </xf>
    <xf numFmtId="39" fontId="8" fillId="0" borderId="0" xfId="43" applyNumberFormat="1" applyFont="1" applyAlignment="1" applyProtection="1">
      <alignment horizontal="right"/>
      <protection locked="0"/>
    </xf>
    <xf numFmtId="37" fontId="8" fillId="0" borderId="30" xfId="43" applyNumberFormat="1" applyFont="1" applyBorder="1" applyAlignment="1" applyProtection="1">
      <alignment horizontal="right"/>
      <protection locked="0"/>
    </xf>
    <xf numFmtId="0" fontId="122" fillId="0" borderId="30" xfId="43" applyFont="1" applyBorder="1" applyAlignment="1" applyProtection="1">
      <alignment horizontal="right" wrapText="1"/>
      <protection locked="0"/>
    </xf>
    <xf numFmtId="0" fontId="11" fillId="0" borderId="0" xfId="43" applyFont="1" applyAlignment="1" applyProtection="1">
      <alignment horizontal="right" vertical="center"/>
      <protection locked="0"/>
    </xf>
    <xf numFmtId="0" fontId="11" fillId="0" borderId="0" xfId="43" applyFont="1" applyAlignment="1" applyProtection="1">
      <alignment horizontal="left" vertical="top"/>
      <protection locked="0"/>
    </xf>
    <xf numFmtId="37" fontId="72" fillId="0" borderId="30" xfId="45" applyNumberFormat="1" applyFont="1" applyBorder="1" applyAlignment="1">
      <alignment horizontal="right"/>
      <protection locked="0"/>
    </xf>
    <xf numFmtId="0" fontId="11" fillId="0" borderId="0" xfId="43" applyFont="1" applyAlignment="1" applyProtection="1">
      <alignment horizontal="left" vertical="center"/>
      <protection locked="0"/>
    </xf>
    <xf numFmtId="37" fontId="8" fillId="0" borderId="0" xfId="43" applyNumberFormat="1" applyFont="1" applyAlignment="1" applyProtection="1">
      <alignment horizontal="right" vertical="center"/>
      <protection locked="0"/>
    </xf>
    <xf numFmtId="0" fontId="8" fillId="0" borderId="0" xfId="43" applyFont="1" applyAlignment="1" applyProtection="1">
      <alignment horizontal="left" vertical="center" wrapText="1"/>
      <protection locked="0"/>
    </xf>
    <xf numFmtId="0" fontId="28" fillId="0" borderId="0" xfId="43" applyFont="1" applyAlignment="1" applyProtection="1">
      <alignment horizontal="left" vertical="center" wrapText="1"/>
      <protection locked="0"/>
    </xf>
    <xf numFmtId="0" fontId="60" fillId="0" borderId="0" xfId="43" applyFont="1" applyAlignment="1" applyProtection="1">
      <alignment horizontal="right" vertical="center"/>
      <protection locked="0"/>
    </xf>
    <xf numFmtId="0" fontId="123" fillId="0" borderId="0" xfId="51" applyFill="1" applyAlignment="1" applyProtection="1">
      <alignment horizontal="left" vertical="center"/>
      <protection locked="0"/>
    </xf>
    <xf numFmtId="0" fontId="11" fillId="0" borderId="0" xfId="45" applyFont="1" applyAlignment="1">
      <alignment horizontal="left" vertical="center"/>
      <protection locked="0"/>
    </xf>
    <xf numFmtId="0" fontId="93" fillId="0" borderId="0" xfId="45" applyFont="1" applyAlignment="1">
      <alignment horizontal="left" vertical="center" textRotation="90" wrapText="1"/>
      <protection locked="0"/>
    </xf>
    <xf numFmtId="0" fontId="8" fillId="0" borderId="30" xfId="43" applyFont="1" applyBorder="1" applyAlignment="1" applyProtection="1">
      <alignment horizontal="right" vertical="center"/>
      <protection locked="0"/>
    </xf>
    <xf numFmtId="2" fontId="28" fillId="0" borderId="30" xfId="43" applyNumberFormat="1" applyFont="1" applyBorder="1" applyAlignment="1" applyProtection="1">
      <alignment horizontal="left"/>
      <protection locked="0"/>
    </xf>
    <xf numFmtId="0" fontId="154" fillId="0" borderId="0" xfId="43" applyFont="1" applyAlignment="1" applyProtection="1">
      <alignment vertical="top"/>
      <protection locked="0"/>
    </xf>
    <xf numFmtId="37" fontId="54" fillId="0" borderId="0" xfId="43" applyNumberFormat="1" applyFont="1" applyAlignment="1" applyProtection="1">
      <alignment horizontal="right"/>
      <protection locked="0"/>
    </xf>
    <xf numFmtId="0" fontId="54" fillId="0" borderId="0" xfId="43" applyFont="1" applyAlignment="1" applyProtection="1">
      <alignment horizontal="left" wrapText="1"/>
      <protection locked="0"/>
    </xf>
    <xf numFmtId="0" fontId="155" fillId="0" borderId="0" xfId="43" applyFont="1" applyAlignment="1" applyProtection="1">
      <alignment horizontal="left" wrapText="1"/>
      <protection locked="0"/>
    </xf>
    <xf numFmtId="2" fontId="54" fillId="0" borderId="0" xfId="43" applyNumberFormat="1" applyFont="1" applyAlignment="1" applyProtection="1">
      <alignment horizontal="right"/>
      <protection locked="0"/>
    </xf>
    <xf numFmtId="39" fontId="54" fillId="0" borderId="0" xfId="43" applyNumberFormat="1" applyFont="1" applyAlignment="1" applyProtection="1">
      <alignment horizontal="right"/>
      <protection locked="0"/>
    </xf>
    <xf numFmtId="0" fontId="60" fillId="0" borderId="0" xfId="43" applyFont="1" applyAlignment="1" applyProtection="1">
      <alignment horizontal="right" vertical="top"/>
      <protection locked="0"/>
    </xf>
    <xf numFmtId="0" fontId="52" fillId="0" borderId="0" xfId="43" applyFont="1" applyAlignment="1" applyProtection="1">
      <alignment horizontal="left" vertical="center"/>
      <protection locked="0"/>
    </xf>
    <xf numFmtId="171" fontId="122" fillId="0" borderId="0" xfId="43" applyNumberFormat="1" applyFont="1" applyAlignment="1" applyProtection="1">
      <alignment horizontal="right" vertical="center"/>
      <protection locked="0"/>
    </xf>
    <xf numFmtId="0" fontId="16" fillId="0" borderId="0" xfId="43" applyFont="1" applyAlignment="1" applyProtection="1">
      <alignment horizontal="left"/>
      <protection locked="0"/>
    </xf>
    <xf numFmtId="0" fontId="96" fillId="0" borderId="0" xfId="43" applyFont="1" applyAlignment="1" applyProtection="1">
      <alignment horizontal="left" wrapText="1"/>
      <protection locked="0"/>
    </xf>
    <xf numFmtId="0" fontId="7" fillId="0" borderId="0" xfId="43" applyAlignment="1" applyProtection="1">
      <alignment horizontal="right" vertical="top"/>
      <protection locked="0"/>
    </xf>
    <xf numFmtId="39" fontId="54" fillId="0" borderId="0" xfId="0" applyNumberFormat="1" applyFont="1" applyAlignment="1">
      <alignment horizontal="right" vertical="center"/>
      <protection locked="0"/>
    </xf>
    <xf numFmtId="0" fontId="96" fillId="0" borderId="30" xfId="45" applyFont="1" applyBorder="1" applyAlignment="1">
      <alignment horizontal="left" wrapText="1"/>
      <protection locked="0"/>
    </xf>
    <xf numFmtId="49" fontId="85" fillId="0" borderId="30" xfId="45" applyNumberFormat="1" applyFont="1" applyBorder="1" applyAlignment="1">
      <alignment horizontal="left" wrapText="1"/>
      <protection locked="0"/>
    </xf>
    <xf numFmtId="2" fontId="72" fillId="5" borderId="30" xfId="45" applyNumberFormat="1" applyFont="1" applyFill="1" applyBorder="1" applyAlignment="1">
      <alignment horizontal="right"/>
      <protection locked="0"/>
    </xf>
    <xf numFmtId="0" fontId="96" fillId="0" borderId="0" xfId="0" applyFont="1" applyAlignment="1">
      <alignment horizontal="left" wrapText="1"/>
      <protection locked="0"/>
    </xf>
    <xf numFmtId="0" fontId="0" fillId="0" borderId="0" xfId="0" applyAlignment="1">
      <alignment horizontal="right" vertical="top"/>
      <protection locked="0"/>
    </xf>
    <xf numFmtId="0" fontId="47" fillId="0" borderId="0" xfId="43" applyFont="1" applyAlignment="1" applyProtection="1">
      <alignment vertical="center"/>
      <protection locked="0"/>
    </xf>
    <xf numFmtId="167" fontId="8" fillId="0" borderId="30" xfId="43" applyNumberFormat="1" applyFont="1" applyBorder="1" applyAlignment="1" applyProtection="1">
      <alignment horizontal="right"/>
      <protection locked="0"/>
    </xf>
    <xf numFmtId="37" fontId="72" fillId="0" borderId="30" xfId="43" applyNumberFormat="1" applyFont="1" applyBorder="1" applyAlignment="1" applyProtection="1">
      <alignment horizontal="right"/>
      <protection locked="0"/>
    </xf>
    <xf numFmtId="0" fontId="72" fillId="0" borderId="30" xfId="43" applyFont="1" applyBorder="1" applyAlignment="1" applyProtection="1">
      <alignment horizontal="left" wrapText="1"/>
      <protection locked="0"/>
    </xf>
    <xf numFmtId="4" fontId="72" fillId="5" borderId="30" xfId="43" applyNumberFormat="1" applyFont="1" applyFill="1" applyBorder="1" applyAlignment="1" applyProtection="1">
      <alignment horizontal="right"/>
      <protection locked="0"/>
    </xf>
    <xf numFmtId="39" fontId="54" fillId="0" borderId="0" xfId="43" applyNumberFormat="1" applyFont="1" applyAlignment="1" applyProtection="1">
      <alignment horizontal="right" vertical="center"/>
      <protection locked="0"/>
    </xf>
    <xf numFmtId="0" fontId="96" fillId="0" borderId="30" xfId="43" applyFont="1" applyBorder="1" applyAlignment="1" applyProtection="1">
      <alignment horizontal="left" wrapText="1"/>
      <protection locked="0"/>
    </xf>
    <xf numFmtId="169" fontId="11" fillId="0" borderId="0" xfId="43" applyNumberFormat="1" applyFont="1" applyAlignment="1" applyProtection="1">
      <alignment horizontal="right" vertical="center"/>
      <protection locked="0"/>
    </xf>
    <xf numFmtId="39" fontId="8" fillId="0" borderId="0" xfId="43" applyNumberFormat="1" applyFont="1" applyAlignment="1" applyProtection="1">
      <alignment horizontal="right" vertical="center"/>
      <protection locked="0"/>
    </xf>
    <xf numFmtId="4" fontId="72" fillId="0" borderId="30" xfId="43" applyNumberFormat="1" applyFont="1" applyBorder="1" applyAlignment="1" applyProtection="1">
      <alignment horizontal="right"/>
      <protection locked="0"/>
    </xf>
    <xf numFmtId="0" fontId="82" fillId="0" borderId="0" xfId="43" applyFont="1" applyAlignment="1" applyProtection="1">
      <alignment horizontal="right" vertical="center"/>
      <protection locked="0"/>
    </xf>
    <xf numFmtId="167" fontId="52" fillId="0" borderId="0" xfId="43" applyNumberFormat="1" applyFont="1" applyAlignment="1" applyProtection="1">
      <alignment horizontal="left" vertical="center"/>
      <protection locked="0"/>
    </xf>
    <xf numFmtId="171" fontId="73" fillId="0" borderId="0" xfId="43" applyNumberFormat="1" applyFont="1" applyAlignment="1" applyProtection="1">
      <alignment horizontal="right" vertical="center"/>
      <protection locked="0"/>
    </xf>
    <xf numFmtId="37" fontId="54" fillId="0" borderId="30" xfId="40" applyNumberFormat="1" applyFont="1" applyBorder="1" applyAlignment="1">
      <alignment horizontal="right"/>
      <protection locked="0"/>
    </xf>
    <xf numFmtId="0" fontId="54" fillId="0" borderId="30" xfId="40" applyFont="1" applyBorder="1" applyAlignment="1">
      <alignment horizontal="left" wrapText="1"/>
      <protection locked="0"/>
    </xf>
    <xf numFmtId="167" fontId="99" fillId="0" borderId="30" xfId="0" applyNumberFormat="1" applyFont="1" applyBorder="1" applyAlignment="1">
      <alignment horizontal="right" wrapText="1"/>
      <protection locked="0"/>
    </xf>
    <xf numFmtId="39" fontId="66" fillId="0" borderId="30" xfId="0" applyNumberFormat="1" applyFont="1" applyBorder="1" applyAlignment="1">
      <alignment horizontal="right"/>
      <protection locked="0"/>
    </xf>
    <xf numFmtId="37" fontId="37" fillId="0" borderId="30" xfId="0" applyNumberFormat="1" applyFont="1" applyBorder="1" applyAlignment="1">
      <alignment horizontal="right"/>
      <protection locked="0"/>
    </xf>
    <xf numFmtId="0" fontId="37" fillId="0" borderId="30" xfId="0" applyFont="1" applyBorder="1" applyAlignment="1">
      <alignment horizontal="center" wrapText="1"/>
      <protection locked="0"/>
    </xf>
    <xf numFmtId="4" fontId="37" fillId="0" borderId="30" xfId="0" applyNumberFormat="1" applyFont="1" applyBorder="1" applyAlignment="1">
      <alignment horizontal="right"/>
      <protection locked="0"/>
    </xf>
    <xf numFmtId="37" fontId="66" fillId="0" borderId="30" xfId="0" applyNumberFormat="1" applyFont="1" applyBorder="1" applyAlignment="1">
      <alignment horizontal="right"/>
      <protection locked="0"/>
    </xf>
    <xf numFmtId="0" fontId="0" fillId="0" borderId="30" xfId="0" applyBorder="1" applyAlignment="1">
      <alignment horizontal="right" vertical="center"/>
      <protection locked="0"/>
    </xf>
    <xf numFmtId="0" fontId="157" fillId="0" borderId="0" xfId="0" applyFont="1" applyAlignment="1">
      <alignment horizontal="left" vertical="center"/>
      <protection locked="0"/>
    </xf>
    <xf numFmtId="0" fontId="157" fillId="0" borderId="0" xfId="0" applyFont="1" applyAlignment="1">
      <alignment horizontal="right" vertical="center"/>
      <protection locked="0"/>
    </xf>
    <xf numFmtId="0" fontId="155" fillId="0" borderId="30" xfId="0" applyFont="1" applyBorder="1" applyAlignment="1">
      <alignment horizontal="left" wrapText="1"/>
      <protection locked="0"/>
    </xf>
    <xf numFmtId="37" fontId="96" fillId="0" borderId="30" xfId="0" applyNumberFormat="1" applyFont="1" applyBorder="1" applyAlignment="1">
      <alignment horizontal="right"/>
      <protection locked="0"/>
    </xf>
    <xf numFmtId="39" fontId="96" fillId="0" borderId="30" xfId="0" applyNumberFormat="1" applyFont="1" applyBorder="1" applyAlignment="1">
      <alignment horizontal="right"/>
      <protection locked="0"/>
    </xf>
    <xf numFmtId="0" fontId="52" fillId="0" borderId="0" xfId="0" applyFont="1" applyAlignment="1">
      <alignment horizontal="left" vertical="center"/>
      <protection locked="0"/>
    </xf>
    <xf numFmtId="0" fontId="94" fillId="0" borderId="0" xfId="0" applyFont="1" applyAlignment="1">
      <alignment horizontal="left" vertical="center"/>
      <protection locked="0"/>
    </xf>
    <xf numFmtId="37" fontId="8" fillId="0" borderId="30" xfId="48" applyNumberFormat="1" applyFont="1" applyBorder="1" applyAlignment="1">
      <alignment horizontal="right"/>
      <protection locked="0"/>
    </xf>
    <xf numFmtId="49" fontId="8" fillId="0" borderId="30" xfId="48" applyNumberFormat="1" applyFont="1" applyBorder="1" applyAlignment="1">
      <alignment horizontal="left" wrapText="1"/>
      <protection locked="0"/>
    </xf>
    <xf numFmtId="0" fontId="8" fillId="0" borderId="30" xfId="48" applyFont="1" applyBorder="1" applyAlignment="1">
      <alignment horizontal="left" wrapText="1"/>
      <protection locked="0"/>
    </xf>
    <xf numFmtId="39" fontId="8" fillId="0" borderId="30" xfId="48" applyNumberFormat="1" applyFont="1" applyBorder="1" applyAlignment="1">
      <alignment horizontal="right"/>
      <protection locked="0"/>
    </xf>
    <xf numFmtId="39" fontId="8" fillId="0" borderId="30" xfId="48" applyNumberFormat="1" applyFont="1" applyBorder="1" applyAlignment="1">
      <alignment horizontal="center"/>
      <protection locked="0"/>
    </xf>
    <xf numFmtId="39" fontId="83" fillId="0" borderId="0" xfId="48" applyNumberFormat="1" applyFont="1" applyAlignment="1">
      <alignment horizontal="left"/>
      <protection locked="0"/>
    </xf>
    <xf numFmtId="0" fontId="64" fillId="0" borderId="0" xfId="48" applyFont="1" applyAlignment="1">
      <alignment horizontal="right" vertical="top"/>
      <protection locked="0"/>
    </xf>
    <xf numFmtId="37" fontId="8" fillId="0" borderId="0" xfId="48" applyNumberFormat="1" applyFont="1" applyAlignment="1">
      <alignment horizontal="left"/>
      <protection locked="0"/>
    </xf>
    <xf numFmtId="0" fontId="67" fillId="0" borderId="0" xfId="48" applyAlignment="1">
      <alignment horizontal="left" vertical="top"/>
      <protection locked="0"/>
    </xf>
    <xf numFmtId="0" fontId="28" fillId="0" borderId="30" xfId="48" applyFont="1" applyBorder="1" applyAlignment="1">
      <alignment horizontal="left" wrapText="1"/>
      <protection locked="0"/>
    </xf>
    <xf numFmtId="167" fontId="8" fillId="0" borderId="30" xfId="48" applyNumberFormat="1" applyFont="1" applyBorder="1" applyAlignment="1">
      <alignment horizontal="right"/>
      <protection locked="0"/>
    </xf>
    <xf numFmtId="2" fontId="28" fillId="0" borderId="30" xfId="48" applyNumberFormat="1" applyFont="1" applyBorder="1" applyAlignment="1">
      <alignment horizontal="left"/>
      <protection locked="0"/>
    </xf>
    <xf numFmtId="0" fontId="11" fillId="0" borderId="30" xfId="48" applyFont="1" applyBorder="1" applyAlignment="1">
      <alignment vertical="top"/>
      <protection locked="0"/>
    </xf>
    <xf numFmtId="2" fontId="92" fillId="0" borderId="0" xfId="48" applyNumberFormat="1" applyFont="1" applyAlignment="1">
      <alignment vertical="top"/>
      <protection locked="0"/>
    </xf>
    <xf numFmtId="0" fontId="92" fillId="0" borderId="0" xfId="48" applyFont="1" applyAlignment="1">
      <alignment vertical="top" wrapText="1"/>
      <protection locked="0"/>
    </xf>
    <xf numFmtId="0" fontId="28" fillId="0" borderId="0" xfId="48" applyFont="1" applyAlignment="1">
      <alignment horizontal="left" wrapText="1"/>
      <protection locked="0"/>
    </xf>
    <xf numFmtId="0" fontId="8" fillId="0" borderId="0" xfId="48" applyFont="1" applyAlignment="1">
      <alignment horizontal="left" wrapText="1"/>
      <protection locked="0"/>
    </xf>
    <xf numFmtId="2" fontId="8" fillId="0" borderId="0" xfId="48" applyNumberFormat="1" applyFont="1" applyAlignment="1">
      <alignment horizontal="right"/>
      <protection locked="0"/>
    </xf>
    <xf numFmtId="39" fontId="8" fillId="0" borderId="0" xfId="48" applyNumberFormat="1" applyFont="1" applyAlignment="1">
      <alignment horizontal="right"/>
      <protection locked="0"/>
    </xf>
    <xf numFmtId="39" fontId="8" fillId="0" borderId="0" xfId="48" applyNumberFormat="1" applyFont="1" applyAlignment="1">
      <alignment horizontal="center"/>
      <protection locked="0"/>
    </xf>
    <xf numFmtId="0" fontId="92" fillId="0" borderId="0" xfId="48" applyFont="1" applyAlignment="1">
      <alignment vertical="top"/>
      <protection locked="0"/>
    </xf>
    <xf numFmtId="39" fontId="158" fillId="0" borderId="0" xfId="48" applyNumberFormat="1" applyFont="1" applyAlignment="1">
      <alignment horizontal="left"/>
      <protection locked="0"/>
    </xf>
    <xf numFmtId="0" fontId="71" fillId="0" borderId="0" xfId="40" applyFont="1" applyAlignment="1">
      <alignment horizontal="left" vertical="center"/>
      <protection locked="0"/>
    </xf>
    <xf numFmtId="0" fontId="64" fillId="0" borderId="0" xfId="40" applyFont="1" applyAlignment="1">
      <alignment horizontal="right" vertical="top"/>
      <protection locked="0"/>
    </xf>
    <xf numFmtId="37" fontId="8" fillId="0" borderId="0" xfId="40" applyNumberFormat="1" applyFont="1" applyAlignment="1">
      <alignment horizontal="right"/>
      <protection locked="0"/>
    </xf>
    <xf numFmtId="0" fontId="8" fillId="0" borderId="0" xfId="40" applyFont="1" applyAlignment="1">
      <alignment horizontal="left" wrapText="1"/>
      <protection locked="0"/>
    </xf>
    <xf numFmtId="0" fontId="28" fillId="0" borderId="0" xfId="40" applyFont="1" applyAlignment="1">
      <alignment horizontal="left" wrapText="1"/>
      <protection locked="0"/>
    </xf>
    <xf numFmtId="0" fontId="26" fillId="0" borderId="39" xfId="40" applyFont="1" applyBorder="1" applyAlignment="1">
      <alignment vertical="center"/>
      <protection locked="0"/>
    </xf>
    <xf numFmtId="2" fontId="8" fillId="0" borderId="0" xfId="40" applyNumberFormat="1" applyFont="1" applyAlignment="1">
      <alignment horizontal="right"/>
      <protection locked="0"/>
    </xf>
    <xf numFmtId="39" fontId="8" fillId="0" borderId="0" xfId="40" applyNumberFormat="1" applyFont="1" applyAlignment="1">
      <alignment horizontal="right"/>
      <protection locked="0"/>
    </xf>
    <xf numFmtId="39" fontId="8" fillId="0" borderId="0" xfId="40" applyNumberFormat="1" applyFont="1" applyAlignment="1">
      <alignment horizontal="center"/>
      <protection locked="0"/>
    </xf>
    <xf numFmtId="39" fontId="83" fillId="0" borderId="0" xfId="40" applyNumberFormat="1" applyFont="1" applyAlignment="1">
      <alignment horizontal="left" vertical="center"/>
      <protection locked="0"/>
    </xf>
    <xf numFmtId="39" fontId="54" fillId="0" borderId="30" xfId="40" applyNumberFormat="1" applyFont="1" applyBorder="1" applyAlignment="1">
      <alignment horizontal="right"/>
      <protection locked="0"/>
    </xf>
    <xf numFmtId="39" fontId="54" fillId="0" borderId="30" xfId="40" applyNumberFormat="1" applyFont="1" applyBorder="1" applyAlignment="1">
      <alignment horizontal="center"/>
      <protection locked="0"/>
    </xf>
    <xf numFmtId="0" fontId="159" fillId="0" borderId="0" xfId="40" applyFont="1" applyAlignment="1">
      <alignment horizontal="left" vertical="center"/>
      <protection locked="0"/>
    </xf>
    <xf numFmtId="0" fontId="92" fillId="0" borderId="0" xfId="40" applyFont="1" applyAlignment="1">
      <alignment vertical="top" wrapText="1"/>
      <protection locked="0"/>
    </xf>
    <xf numFmtId="0" fontId="93" fillId="0" borderId="0" xfId="40" applyFont="1" applyAlignment="1">
      <alignment horizontal="left" vertical="center" textRotation="90" wrapText="1"/>
      <protection locked="0"/>
    </xf>
    <xf numFmtId="0" fontId="57" fillId="0" borderId="30" xfId="40" applyFont="1" applyBorder="1" applyAlignment="1">
      <alignment horizontal="left" wrapText="1"/>
      <protection locked="0"/>
    </xf>
    <xf numFmtId="2" fontId="57" fillId="0" borderId="30" xfId="40" applyNumberFormat="1" applyFont="1" applyBorder="1" applyAlignment="1">
      <alignment horizontal="left"/>
      <protection locked="0"/>
    </xf>
    <xf numFmtId="167" fontId="57" fillId="0" borderId="30" xfId="40" applyNumberFormat="1" applyFont="1" applyBorder="1" applyAlignment="1">
      <alignment horizontal="right"/>
      <protection locked="0"/>
    </xf>
    <xf numFmtId="0" fontId="60" fillId="0" borderId="30" xfId="40" applyFont="1" applyBorder="1" applyAlignment="1">
      <alignment vertical="top"/>
      <protection locked="0"/>
    </xf>
    <xf numFmtId="0" fontId="104" fillId="0" borderId="0" xfId="40" applyFont="1" applyAlignment="1">
      <alignment horizontal="left" vertical="center"/>
      <protection locked="0"/>
    </xf>
    <xf numFmtId="167" fontId="0" fillId="0" borderId="0" xfId="0" applyNumberFormat="1" applyAlignment="1">
      <alignment horizontal="left" vertical="top"/>
      <protection locked="0"/>
    </xf>
    <xf numFmtId="0" fontId="97" fillId="0" borderId="0" xfId="0" applyFont="1" applyAlignment="1">
      <alignment horizontal="left" vertical="center"/>
      <protection locked="0"/>
    </xf>
    <xf numFmtId="0" fontId="26" fillId="0" borderId="0" xfId="0" applyFont="1" applyAlignment="1">
      <alignment horizontal="left" vertical="center"/>
      <protection locked="0"/>
    </xf>
    <xf numFmtId="0" fontId="160" fillId="0" borderId="0" xfId="0" applyFont="1" applyAlignment="1">
      <alignment horizontal="left"/>
      <protection locked="0"/>
    </xf>
    <xf numFmtId="0" fontId="47" fillId="0" borderId="0" xfId="0" applyFont="1" applyAlignment="1">
      <alignment vertical="center"/>
      <protection locked="0"/>
    </xf>
    <xf numFmtId="167" fontId="11" fillId="0" borderId="0" xfId="28" applyNumberFormat="1" applyAlignment="1">
      <alignment horizontal="left" vertical="top"/>
      <protection locked="0"/>
    </xf>
    <xf numFmtId="37" fontId="54" fillId="0" borderId="30" xfId="40" applyNumberFormat="1" applyFont="1" applyBorder="1" applyAlignment="1">
      <alignment horizontal="right" vertical="center"/>
      <protection locked="0"/>
    </xf>
    <xf numFmtId="167" fontId="99" fillId="0" borderId="30" xfId="0" applyNumberFormat="1" applyFont="1" applyBorder="1" applyAlignment="1">
      <alignment horizontal="right" vertical="center" wrapText="1"/>
      <protection locked="0"/>
    </xf>
    <xf numFmtId="39" fontId="66" fillId="0" borderId="30" xfId="0" applyNumberFormat="1" applyFont="1" applyBorder="1" applyAlignment="1">
      <alignment horizontal="right" vertical="center"/>
      <protection locked="0"/>
    </xf>
    <xf numFmtId="0" fontId="0" fillId="0" borderId="30" xfId="0" applyBorder="1" applyAlignment="1">
      <alignment horizontal="left" vertical="center"/>
      <protection locked="0"/>
    </xf>
    <xf numFmtId="0" fontId="117" fillId="0" borderId="0" xfId="28" applyFont="1" applyAlignment="1">
      <alignment horizontal="left" vertical="center"/>
      <protection locked="0"/>
    </xf>
    <xf numFmtId="0" fontId="161" fillId="0" borderId="0" xfId="28" applyFont="1" applyAlignment="1">
      <alignment horizontal="right" vertical="center"/>
      <protection locked="0"/>
    </xf>
    <xf numFmtId="37" fontId="8" fillId="0" borderId="0" xfId="28" applyNumberFormat="1" applyFont="1" applyAlignment="1">
      <alignment horizontal="left" vertical="center"/>
      <protection locked="0"/>
    </xf>
    <xf numFmtId="0" fontId="8" fillId="0" borderId="0" xfId="28" applyFont="1" applyAlignment="1">
      <alignment horizontal="left" wrapText="1"/>
      <protection locked="0"/>
    </xf>
    <xf numFmtId="0" fontId="37" fillId="0" borderId="0" xfId="28" applyFont="1" applyAlignment="1">
      <alignment horizontal="left" wrapText="1"/>
      <protection locked="0"/>
    </xf>
    <xf numFmtId="2" fontId="37" fillId="0" borderId="0" xfId="28" applyNumberFormat="1" applyFont="1" applyAlignment="1">
      <alignment horizontal="right"/>
      <protection locked="0"/>
    </xf>
    <xf numFmtId="39" fontId="37" fillId="0" borderId="0" xfId="28" applyNumberFormat="1" applyFont="1" applyAlignment="1">
      <alignment horizontal="right"/>
      <protection locked="0"/>
    </xf>
    <xf numFmtId="0" fontId="103" fillId="0" borderId="30" xfId="0" applyFont="1" applyBorder="1" applyAlignment="1">
      <alignment vertical="top" wrapText="1"/>
      <protection locked="0"/>
    </xf>
    <xf numFmtId="0" fontId="11" fillId="0" borderId="30" xfId="0" applyFont="1" applyBorder="1" applyAlignment="1">
      <alignment vertical="top"/>
      <protection locked="0"/>
    </xf>
    <xf numFmtId="0" fontId="162" fillId="0" borderId="30" xfId="0" applyFont="1" applyBorder="1" applyAlignment="1">
      <alignment horizontal="right" vertical="center"/>
      <protection locked="0"/>
    </xf>
    <xf numFmtId="2" fontId="52" fillId="0" borderId="0" xfId="45" applyNumberFormat="1" applyFont="1" applyAlignment="1">
      <alignment horizontal="left" vertical="center"/>
      <protection locked="0"/>
    </xf>
    <xf numFmtId="37" fontId="66" fillId="0" borderId="30" xfId="45" applyNumberFormat="1" applyFont="1" applyBorder="1" applyAlignment="1">
      <alignment horizontal="right"/>
      <protection locked="0"/>
    </xf>
    <xf numFmtId="37" fontId="28" fillId="0" borderId="30" xfId="45" applyNumberFormat="1" applyFont="1" applyBorder="1" applyAlignment="1">
      <alignment horizontal="right"/>
      <protection locked="0"/>
    </xf>
    <xf numFmtId="4" fontId="72" fillId="5" borderId="30" xfId="45" applyNumberFormat="1" applyFont="1" applyFill="1" applyBorder="1" applyAlignment="1">
      <alignment horizontal="right"/>
      <protection locked="0"/>
    </xf>
    <xf numFmtId="4" fontId="72" fillId="5" borderId="30" xfId="59" applyNumberFormat="1" applyFont="1" applyFill="1" applyBorder="1" applyAlignment="1" applyProtection="1">
      <alignment horizontal="right"/>
      <protection locked="0"/>
    </xf>
    <xf numFmtId="167" fontId="31" fillId="0" borderId="0" xfId="45" applyNumberFormat="1" applyAlignment="1">
      <alignment vertical="top"/>
      <protection locked="0"/>
    </xf>
    <xf numFmtId="0" fontId="52" fillId="0" borderId="0" xfId="45" applyFont="1" applyAlignment="1">
      <alignment horizontal="left" vertical="top"/>
      <protection locked="0"/>
    </xf>
    <xf numFmtId="167" fontId="37" fillId="0" borderId="30" xfId="45" applyNumberFormat="1" applyFont="1" applyBorder="1" applyAlignment="1">
      <alignment horizontal="right"/>
      <protection locked="0"/>
    </xf>
    <xf numFmtId="0" fontId="81" fillId="0" borderId="0" xfId="45" applyFont="1" applyAlignment="1">
      <alignment horizontal="right" vertical="center"/>
      <protection locked="0"/>
    </xf>
    <xf numFmtId="167" fontId="31" fillId="0" borderId="0" xfId="45" applyNumberFormat="1" applyAlignment="1">
      <alignment horizontal="left" vertical="top"/>
      <protection locked="0"/>
    </xf>
    <xf numFmtId="0" fontId="147" fillId="0" borderId="0" xfId="45" applyFont="1" applyAlignment="1">
      <alignment vertical="center"/>
      <protection locked="0"/>
    </xf>
    <xf numFmtId="4" fontId="100" fillId="0" borderId="0" xfId="45" applyNumberFormat="1" applyFont="1" applyAlignment="1">
      <alignment horizontal="center" vertical="center"/>
      <protection locked="0"/>
    </xf>
    <xf numFmtId="0" fontId="48" fillId="0" borderId="30" xfId="45" applyFont="1" applyBorder="1" applyAlignment="1">
      <alignment horizontal="left" wrapText="1"/>
      <protection locked="0"/>
    </xf>
    <xf numFmtId="167" fontId="72" fillId="0" borderId="30" xfId="45" applyNumberFormat="1" applyFont="1" applyBorder="1" applyAlignment="1">
      <alignment horizontal="right"/>
      <protection locked="0"/>
    </xf>
    <xf numFmtId="4" fontId="48" fillId="0" borderId="30" xfId="45" applyNumberFormat="1" applyFont="1" applyBorder="1" applyAlignment="1">
      <alignment horizontal="right"/>
      <protection locked="0"/>
    </xf>
    <xf numFmtId="39" fontId="48" fillId="0" borderId="30" xfId="45" applyNumberFormat="1" applyFont="1" applyBorder="1" applyAlignment="1">
      <alignment horizontal="center"/>
      <protection locked="0"/>
    </xf>
    <xf numFmtId="37" fontId="37" fillId="0" borderId="30" xfId="28" applyNumberFormat="1" applyFont="1" applyBorder="1" applyAlignment="1">
      <alignment horizontal="right"/>
      <protection locked="0"/>
    </xf>
    <xf numFmtId="167" fontId="37" fillId="0" borderId="30" xfId="28" applyNumberFormat="1" applyFont="1" applyBorder="1" applyAlignment="1">
      <alignment horizontal="right"/>
      <protection locked="0"/>
    </xf>
    <xf numFmtId="39" fontId="37" fillId="0" borderId="30" xfId="28" applyNumberFormat="1" applyFont="1" applyBorder="1" applyAlignment="1">
      <alignment horizontal="right"/>
      <protection locked="0"/>
    </xf>
    <xf numFmtId="0" fontId="92" fillId="0" borderId="39" xfId="48" applyFont="1" applyBorder="1" applyAlignment="1">
      <alignment vertical="top" wrapText="1"/>
      <protection locked="0"/>
    </xf>
    <xf numFmtId="167" fontId="8" fillId="0" borderId="30" xfId="28" applyNumberFormat="1" applyFont="1" applyBorder="1" applyAlignment="1">
      <alignment horizontal="right"/>
      <protection locked="0"/>
    </xf>
    <xf numFmtId="39" fontId="81" fillId="0" borderId="0" xfId="28" applyNumberFormat="1" applyFont="1" applyAlignment="1">
      <alignment horizontal="right" vertical="center"/>
      <protection locked="0"/>
    </xf>
    <xf numFmtId="37" fontId="66" fillId="0" borderId="30" xfId="28" applyNumberFormat="1" applyFont="1" applyBorder="1" applyAlignment="1">
      <alignment horizontal="right"/>
      <protection locked="0"/>
    </xf>
    <xf numFmtId="39" fontId="66" fillId="0" borderId="30" xfId="28" applyNumberFormat="1" applyFont="1" applyBorder="1" applyAlignment="1">
      <alignment horizontal="right"/>
      <protection locked="0"/>
    </xf>
    <xf numFmtId="0" fontId="121" fillId="0" borderId="0" xfId="0" applyFont="1" applyAlignment="1" applyProtection="1">
      <alignment vertical="center"/>
    </xf>
    <xf numFmtId="0" fontId="39" fillId="0" borderId="0" xfId="0" applyFont="1" applyAlignment="1">
      <alignment horizontal="left" vertical="center"/>
      <protection locked="0"/>
    </xf>
    <xf numFmtId="4" fontId="163" fillId="0" borderId="0" xfId="0" applyNumberFormat="1" applyFont="1" applyAlignment="1">
      <alignment horizontal="right" vertical="top"/>
      <protection locked="0"/>
    </xf>
    <xf numFmtId="0" fontId="10" fillId="0" borderId="0" xfId="0" applyFont="1" applyAlignment="1">
      <alignment horizontal="left" vertical="top"/>
      <protection locked="0"/>
    </xf>
    <xf numFmtId="39" fontId="122" fillId="0" borderId="30" xfId="62" applyNumberFormat="1" applyFont="1" applyBorder="1" applyAlignment="1" applyProtection="1">
      <alignment horizontal="right" vertical="center"/>
      <protection locked="0"/>
    </xf>
    <xf numFmtId="0" fontId="123" fillId="0" borderId="0" xfId="51" applyFill="1" applyAlignment="1">
      <alignment vertical="center"/>
      <protection locked="0"/>
    </xf>
    <xf numFmtId="0" fontId="29" fillId="0" borderId="0" xfId="60" applyFont="1" applyAlignment="1">
      <alignment vertical="center"/>
      <protection locked="0"/>
    </xf>
    <xf numFmtId="4" fontId="163" fillId="0" borderId="0" xfId="0" applyNumberFormat="1" applyFont="1" applyAlignment="1">
      <alignment horizontal="left" vertical="top"/>
      <protection locked="0"/>
    </xf>
    <xf numFmtId="0" fontId="10" fillId="0" borderId="0" xfId="0" applyFont="1" applyAlignment="1">
      <alignment horizontal="left" vertical="center"/>
      <protection locked="0"/>
    </xf>
    <xf numFmtId="39" fontId="81" fillId="0" borderId="0" xfId="0" applyNumberFormat="1" applyFont="1" applyAlignment="1">
      <alignment horizontal="right" vertical="center"/>
      <protection locked="0"/>
    </xf>
    <xf numFmtId="0" fontId="95" fillId="0" borderId="0" xfId="0" applyFont="1" applyAlignment="1">
      <alignment horizontal="center" vertical="center"/>
      <protection locked="0"/>
    </xf>
    <xf numFmtId="37" fontId="86" fillId="0" borderId="0" xfId="45" applyNumberFormat="1" applyFont="1" applyAlignment="1">
      <alignment horizontal="right"/>
      <protection locked="0"/>
    </xf>
    <xf numFmtId="0" fontId="86" fillId="0" borderId="0" xfId="45" applyFont="1" applyAlignment="1">
      <alignment horizontal="left" wrapText="1"/>
      <protection locked="0"/>
    </xf>
    <xf numFmtId="170" fontId="86" fillId="0" borderId="0" xfId="45" applyNumberFormat="1" applyFont="1" applyAlignment="1">
      <alignment horizontal="right"/>
      <protection locked="0"/>
    </xf>
    <xf numFmtId="39" fontId="86" fillId="0" borderId="0" xfId="45" applyNumberFormat="1" applyFont="1" applyAlignment="1">
      <alignment horizontal="right"/>
      <protection locked="0"/>
    </xf>
    <xf numFmtId="37" fontId="31" fillId="0" borderId="0" xfId="45" applyNumberFormat="1" applyAlignment="1">
      <alignment horizontal="right" vertical="top"/>
      <protection locked="0"/>
    </xf>
    <xf numFmtId="0" fontId="31" fillId="0" borderId="0" xfId="45" applyAlignment="1">
      <alignment horizontal="left" vertical="top" wrapText="1"/>
      <protection locked="0"/>
    </xf>
    <xf numFmtId="170" fontId="31" fillId="0" borderId="0" xfId="45" applyNumberFormat="1" applyAlignment="1">
      <alignment horizontal="right" vertical="top"/>
      <protection locked="0"/>
    </xf>
    <xf numFmtId="39" fontId="31" fillId="0" borderId="0" xfId="45" applyNumberFormat="1" applyAlignment="1">
      <alignment horizontal="right" vertical="top"/>
      <protection locked="0"/>
    </xf>
    <xf numFmtId="0" fontId="7" fillId="0" borderId="0" xfId="45" applyFont="1" applyAlignment="1">
      <alignment horizontal="left" vertical="top"/>
      <protection locked="0"/>
    </xf>
    <xf numFmtId="0" fontId="37" fillId="0" borderId="32" xfId="45" applyFont="1" applyBorder="1" applyAlignment="1">
      <alignment horizontal="left"/>
      <protection locked="0"/>
    </xf>
    <xf numFmtId="0" fontId="66" fillId="0" borderId="33" xfId="45" applyFont="1" applyBorder="1" applyAlignment="1">
      <alignment horizontal="center"/>
      <protection locked="0"/>
    </xf>
    <xf numFmtId="170" fontId="66" fillId="0" borderId="33" xfId="45" applyNumberFormat="1" applyFont="1" applyBorder="1" applyAlignment="1">
      <alignment horizontal="right"/>
      <protection locked="0"/>
    </xf>
    <xf numFmtId="39" fontId="66" fillId="0" borderId="33" xfId="45" applyNumberFormat="1" applyFont="1" applyBorder="1" applyAlignment="1">
      <alignment horizontal="right"/>
      <protection locked="0"/>
    </xf>
    <xf numFmtId="4" fontId="31" fillId="0" borderId="0" xfId="45" applyNumberFormat="1" applyAlignment="1">
      <alignment horizontal="left" vertical="top"/>
      <protection locked="0"/>
    </xf>
    <xf numFmtId="37" fontId="66" fillId="0" borderId="0" xfId="45" applyNumberFormat="1" applyFont="1" applyAlignment="1">
      <alignment horizontal="right"/>
      <protection locked="0"/>
    </xf>
    <xf numFmtId="0" fontId="66" fillId="0" borderId="0" xfId="45" applyFont="1" applyAlignment="1">
      <alignment horizontal="left" wrapText="1"/>
      <protection locked="0"/>
    </xf>
    <xf numFmtId="0" fontId="8" fillId="0" borderId="0" xfId="45" applyFont="1" applyAlignment="1">
      <alignment horizontal="left" wrapText="1"/>
      <protection locked="0"/>
    </xf>
    <xf numFmtId="0" fontId="66" fillId="0" borderId="0" xfId="45" applyFont="1" applyAlignment="1">
      <alignment horizontal="center" wrapText="1"/>
      <protection locked="0"/>
    </xf>
    <xf numFmtId="170" fontId="66" fillId="0" borderId="0" xfId="45" applyNumberFormat="1" applyFont="1" applyAlignment="1">
      <alignment horizontal="right"/>
      <protection locked="0"/>
    </xf>
    <xf numFmtId="39" fontId="66" fillId="0" borderId="0" xfId="45" applyNumberFormat="1" applyFont="1" applyAlignment="1">
      <alignment horizontal="right"/>
      <protection locked="0"/>
    </xf>
    <xf numFmtId="39" fontId="8" fillId="0" borderId="0" xfId="45" applyNumberFormat="1" applyFont="1" applyAlignment="1">
      <alignment horizontal="right"/>
      <protection locked="0"/>
    </xf>
    <xf numFmtId="0" fontId="7" fillId="0" borderId="0" xfId="43" applyAlignment="1">
      <alignment horizontal="left" vertical="top"/>
    </xf>
    <xf numFmtId="37" fontId="11" fillId="0" borderId="0" xfId="28" applyNumberFormat="1" applyAlignment="1">
      <alignment horizontal="right" vertical="top"/>
      <protection locked="0"/>
    </xf>
    <xf numFmtId="0" fontId="11" fillId="0" borderId="0" xfId="28" applyAlignment="1">
      <alignment horizontal="left" vertical="top" wrapText="1"/>
      <protection locked="0"/>
    </xf>
    <xf numFmtId="170" fontId="11" fillId="0" borderId="0" xfId="28" applyNumberFormat="1" applyAlignment="1">
      <alignment horizontal="right" vertical="top"/>
      <protection locked="0"/>
    </xf>
    <xf numFmtId="39" fontId="11" fillId="0" borderId="0" xfId="28" applyNumberFormat="1" applyAlignment="1">
      <alignment horizontal="right" vertical="top"/>
      <protection locked="0"/>
    </xf>
    <xf numFmtId="0" fontId="38" fillId="0" borderId="0" xfId="63"/>
    <xf numFmtId="0" fontId="31" fillId="0" borderId="0" xfId="45" applyAlignment="1">
      <alignment wrapText="1"/>
      <protection locked="0"/>
    </xf>
    <xf numFmtId="0" fontId="40" fillId="0" borderId="30" xfId="28" applyFont="1" applyBorder="1" applyAlignment="1" applyProtection="1">
      <alignment horizontal="center" vertical="center"/>
    </xf>
    <xf numFmtId="0" fontId="40" fillId="0" borderId="30" xfId="28" applyFont="1" applyBorder="1" applyAlignment="1" applyProtection="1">
      <alignment horizontal="left" vertical="center"/>
    </xf>
    <xf numFmtId="0" fontId="42" fillId="0" borderId="30" xfId="28" applyFont="1" applyBorder="1" applyAlignment="1" applyProtection="1">
      <alignment horizontal="left" vertical="center" wrapText="1"/>
    </xf>
    <xf numFmtId="0" fontId="41" fillId="0" borderId="40" xfId="28" applyFont="1" applyBorder="1" applyAlignment="1" applyProtection="1">
      <alignment horizontal="left" vertical="center"/>
    </xf>
    <xf numFmtId="39" fontId="42" fillId="0" borderId="40" xfId="28" applyNumberFormat="1" applyFont="1" applyBorder="1" applyAlignment="1" applyProtection="1">
      <alignment horizontal="right" vertical="center"/>
    </xf>
    <xf numFmtId="0" fontId="36" fillId="0" borderId="0" xfId="27" applyFont="1" applyAlignment="1" applyProtection="1">
      <alignment horizontal="left"/>
    </xf>
    <xf numFmtId="0" fontId="11" fillId="0" borderId="0" xfId="27" applyAlignment="1" applyProtection="1">
      <alignment vertical="top"/>
    </xf>
    <xf numFmtId="167" fontId="11" fillId="0" borderId="0" xfId="27" applyNumberFormat="1" applyAlignment="1" applyProtection="1">
      <alignment vertical="top"/>
    </xf>
    <xf numFmtId="0" fontId="7" fillId="0" borderId="0" xfId="65"/>
    <xf numFmtId="0" fontId="7" fillId="0" borderId="0" xfId="66" applyAlignment="1" applyProtection="1">
      <alignment horizontal="left" wrapText="1"/>
      <protection locked="0"/>
    </xf>
    <xf numFmtId="167" fontId="31" fillId="0" borderId="0" xfId="46" applyNumberFormat="1" applyAlignment="1">
      <alignment vertical="top"/>
      <protection locked="0"/>
    </xf>
    <xf numFmtId="0" fontId="37" fillId="0" borderId="0" xfId="46" applyFont="1" applyAlignment="1">
      <alignment vertical="top"/>
      <protection locked="0"/>
    </xf>
    <xf numFmtId="0" fontId="8" fillId="0" borderId="0" xfId="46" applyFont="1" applyAlignment="1">
      <alignment vertical="top"/>
      <protection locked="0"/>
    </xf>
    <xf numFmtId="0" fontId="37" fillId="0" borderId="0" xfId="28" applyFont="1" applyAlignment="1" applyProtection="1"/>
    <xf numFmtId="0" fontId="8" fillId="0" borderId="0" xfId="64" applyFont="1" applyAlignment="1">
      <alignment horizontal="left"/>
    </xf>
    <xf numFmtId="0" fontId="8" fillId="0" borderId="0" xfId="65" applyFont="1" applyAlignment="1">
      <alignment horizontal="left"/>
    </xf>
    <xf numFmtId="167" fontId="36" fillId="0" borderId="0" xfId="65" applyNumberFormat="1" applyFont="1" applyAlignment="1">
      <alignment horizontal="left"/>
    </xf>
    <xf numFmtId="0" fontId="36" fillId="0" borderId="0" xfId="65" applyFont="1" applyAlignment="1">
      <alignment horizontal="left"/>
    </xf>
    <xf numFmtId="0" fontId="7" fillId="0" borderId="0" xfId="65" applyAlignment="1">
      <alignment horizontal="left" vertical="top"/>
    </xf>
    <xf numFmtId="0" fontId="164" fillId="0" borderId="0" xfId="65" applyFont="1"/>
    <xf numFmtId="0" fontId="43" fillId="0" borderId="0" xfId="65" applyFont="1" applyAlignment="1">
      <alignment horizontal="left"/>
    </xf>
    <xf numFmtId="0" fontId="36" fillId="0" borderId="0" xfId="65" applyFont="1" applyAlignment="1">
      <alignment horizontal="center"/>
    </xf>
    <xf numFmtId="0" fontId="44" fillId="0" borderId="0" xfId="65" applyFont="1" applyAlignment="1">
      <alignment horizontal="right" vertical="top"/>
    </xf>
    <xf numFmtId="0" fontId="45" fillId="0" borderId="31" xfId="65" applyFont="1" applyBorder="1" applyAlignment="1">
      <alignment horizontal="center" vertical="center" wrapText="1"/>
    </xf>
    <xf numFmtId="167" fontId="45" fillId="0" borderId="31" xfId="65" applyNumberFormat="1" applyFont="1" applyBorder="1" applyAlignment="1">
      <alignment horizontal="center" vertical="center" wrapText="1"/>
    </xf>
    <xf numFmtId="0" fontId="45" fillId="0" borderId="12" xfId="65" applyFont="1" applyBorder="1" applyAlignment="1">
      <alignment horizontal="center" vertical="center" wrapText="1"/>
    </xf>
    <xf numFmtId="0" fontId="67" fillId="0" borderId="0" xfId="24" applyFont="1" applyAlignment="1" applyProtection="1">
      <alignment horizontal="left" vertical="center"/>
      <protection locked="0"/>
    </xf>
    <xf numFmtId="0" fontId="103" fillId="0" borderId="0" xfId="65" applyFont="1" applyAlignment="1">
      <alignment horizontal="center" vertical="center"/>
    </xf>
    <xf numFmtId="37" fontId="8" fillId="0" borderId="37" xfId="65" applyNumberFormat="1" applyFont="1" applyBorder="1" applyAlignment="1" applyProtection="1">
      <alignment horizontal="right"/>
      <protection locked="0"/>
    </xf>
    <xf numFmtId="0" fontId="37" fillId="0" borderId="0" xfId="64" applyFont="1" applyAlignment="1" applyProtection="1">
      <alignment horizontal="left" wrapText="1"/>
      <protection locked="0"/>
    </xf>
    <xf numFmtId="0" fontId="37" fillId="0" borderId="37" xfId="65" applyFont="1" applyBorder="1" applyAlignment="1" applyProtection="1">
      <alignment horizontal="left" wrapText="1"/>
      <protection locked="0"/>
    </xf>
    <xf numFmtId="167" fontId="37" fillId="0" borderId="37" xfId="65" applyNumberFormat="1" applyFont="1" applyBorder="1" applyAlignment="1" applyProtection="1">
      <alignment horizontal="right"/>
      <protection locked="0"/>
    </xf>
    <xf numFmtId="39" fontId="37" fillId="0" borderId="37" xfId="65" applyNumberFormat="1" applyFont="1" applyBorder="1" applyAlignment="1" applyProtection="1">
      <alignment horizontal="right"/>
      <protection locked="0"/>
    </xf>
    <xf numFmtId="39" fontId="48" fillId="0" borderId="37" xfId="65" applyNumberFormat="1" applyFont="1" applyBorder="1" applyAlignment="1" applyProtection="1">
      <alignment horizontal="center"/>
      <protection locked="0"/>
    </xf>
    <xf numFmtId="0" fontId="165" fillId="0" borderId="0" xfId="24" applyFont="1" applyAlignment="1" applyProtection="1">
      <alignment horizontal="right"/>
      <protection locked="0"/>
    </xf>
    <xf numFmtId="0" fontId="8" fillId="0" borderId="0" xfId="24" applyFont="1" applyAlignment="1" applyProtection="1">
      <alignment horizontal="left" vertical="center"/>
      <protection locked="0"/>
    </xf>
    <xf numFmtId="49" fontId="8" fillId="0" borderId="30" xfId="40" applyNumberFormat="1" applyFont="1" applyBorder="1" applyAlignment="1">
      <alignment horizontal="left" wrapText="1"/>
      <protection locked="0"/>
    </xf>
    <xf numFmtId="0" fontId="85" fillId="0" borderId="39" xfId="40" applyFont="1" applyBorder="1" applyAlignment="1">
      <alignment horizontal="left" vertical="center"/>
      <protection locked="0"/>
    </xf>
    <xf numFmtId="0" fontId="83" fillId="0" borderId="0" xfId="40" applyFont="1" applyAlignment="1">
      <alignment horizontal="left" vertical="center"/>
      <protection locked="0"/>
    </xf>
    <xf numFmtId="0" fontId="166" fillId="0" borderId="39" xfId="40" applyFont="1" applyBorder="1" applyAlignment="1">
      <alignment horizontal="left" vertical="center"/>
      <protection locked="0"/>
    </xf>
    <xf numFmtId="0" fontId="167" fillId="0" borderId="0" xfId="40" applyFont="1" applyAlignment="1">
      <alignment vertical="top" wrapText="1"/>
      <protection locked="0"/>
    </xf>
    <xf numFmtId="0" fontId="166" fillId="0" borderId="0" xfId="40" applyFont="1" applyAlignment="1">
      <alignment horizontal="left" vertical="center"/>
      <protection locked="0"/>
    </xf>
    <xf numFmtId="0" fontId="8" fillId="0" borderId="0" xfId="25" applyFont="1" applyAlignment="1" applyProtection="1">
      <alignment horizontal="left" vertical="top"/>
      <protection locked="0"/>
    </xf>
    <xf numFmtId="2" fontId="168" fillId="0" borderId="0" xfId="25" applyNumberFormat="1" applyFont="1" applyAlignment="1" applyProtection="1">
      <alignment horizontal="left" vertical="top"/>
      <protection locked="0"/>
    </xf>
    <xf numFmtId="0" fontId="109" fillId="0" borderId="0" xfId="25" applyFont="1" applyAlignment="1" applyProtection="1">
      <alignment horizontal="left" vertical="top"/>
      <protection locked="0"/>
    </xf>
    <xf numFmtId="49" fontId="72" fillId="0" borderId="30" xfId="3" applyNumberFormat="1" applyFont="1" applyBorder="1" applyAlignment="1" applyProtection="1">
      <alignment horizontal="left" wrapText="1"/>
      <protection locked="0"/>
    </xf>
    <xf numFmtId="0" fontId="37" fillId="0" borderId="0" xfId="25" applyFont="1" applyAlignment="1" applyProtection="1">
      <alignment horizontal="left" vertical="top"/>
      <protection locked="0"/>
    </xf>
    <xf numFmtId="167" fontId="72" fillId="0" borderId="30" xfId="3" applyNumberFormat="1" applyFont="1" applyBorder="1" applyAlignment="1" applyProtection="1">
      <alignment horizontal="right" wrapText="1"/>
      <protection locked="0"/>
    </xf>
    <xf numFmtId="0" fontId="168" fillId="0" borderId="0" xfId="25" applyFont="1" applyAlignment="1" applyProtection="1">
      <alignment horizontal="left" vertical="top"/>
      <protection locked="0"/>
    </xf>
    <xf numFmtId="0" fontId="158" fillId="0" borderId="0" xfId="25" applyFont="1" applyAlignment="1" applyProtection="1">
      <alignment vertical="top" wrapText="1"/>
      <protection locked="0"/>
    </xf>
    <xf numFmtId="0" fontId="92" fillId="0" borderId="0" xfId="25" applyFont="1" applyAlignment="1" applyProtection="1">
      <alignment vertical="top" wrapText="1"/>
      <protection locked="0"/>
    </xf>
    <xf numFmtId="0" fontId="28" fillId="0" borderId="0" xfId="25" applyFont="1" applyAlignment="1" applyProtection="1">
      <alignment horizontal="left" wrapText="1"/>
      <protection locked="0"/>
    </xf>
    <xf numFmtId="0" fontId="8" fillId="0" borderId="0" xfId="25" applyFont="1" applyAlignment="1" applyProtection="1">
      <alignment horizontal="left" wrapText="1"/>
      <protection locked="0"/>
    </xf>
    <xf numFmtId="2" fontId="8" fillId="0" borderId="0" xfId="25" applyNumberFormat="1" applyFont="1" applyAlignment="1" applyProtection="1">
      <alignment horizontal="right"/>
      <protection locked="0"/>
    </xf>
    <xf numFmtId="39" fontId="8" fillId="0" borderId="0" xfId="25" applyNumberFormat="1" applyFont="1" applyAlignment="1" applyProtection="1">
      <alignment horizontal="right"/>
      <protection locked="0"/>
    </xf>
    <xf numFmtId="39" fontId="8" fillId="0" borderId="0" xfId="25" applyNumberFormat="1" applyFont="1" applyAlignment="1" applyProtection="1">
      <alignment horizontal="center"/>
      <protection locked="0"/>
    </xf>
    <xf numFmtId="39" fontId="85" fillId="0" borderId="30" xfId="40" applyNumberFormat="1" applyFont="1" applyBorder="1" applyAlignment="1">
      <alignment horizontal="right"/>
      <protection locked="0"/>
    </xf>
    <xf numFmtId="2" fontId="16" fillId="0" borderId="0" xfId="40" applyNumberFormat="1" applyFont="1" applyAlignment="1">
      <alignment horizontal="left" vertical="center"/>
      <protection locked="0"/>
    </xf>
    <xf numFmtId="37" fontId="37" fillId="0" borderId="30" xfId="25" applyNumberFormat="1" applyFont="1" applyBorder="1" applyAlignment="1" applyProtection="1">
      <alignment horizontal="right"/>
      <protection locked="0"/>
    </xf>
    <xf numFmtId="0" fontId="7" fillId="0" borderId="30" xfId="25" applyBorder="1" applyAlignment="1" applyProtection="1">
      <alignment vertical="top"/>
      <protection locked="0"/>
    </xf>
    <xf numFmtId="49" fontId="8" fillId="0" borderId="30" xfId="25" applyNumberFormat="1" applyFont="1" applyBorder="1" applyAlignment="1" applyProtection="1">
      <alignment horizontal="right" wrapText="1"/>
      <protection locked="0"/>
    </xf>
    <xf numFmtId="2" fontId="169" fillId="0" borderId="0" xfId="25" applyNumberFormat="1" applyFont="1" applyAlignment="1" applyProtection="1">
      <alignment horizontal="left" vertical="center"/>
      <protection locked="0"/>
    </xf>
    <xf numFmtId="2" fontId="43" fillId="0" borderId="0" xfId="25" applyNumberFormat="1" applyFont="1" applyAlignment="1" applyProtection="1">
      <alignment horizontal="left" vertical="center"/>
      <protection locked="0"/>
    </xf>
    <xf numFmtId="0" fontId="135" fillId="0" borderId="0" xfId="25" applyFont="1" applyAlignment="1" applyProtection="1">
      <alignment horizontal="left" vertical="center"/>
      <protection locked="0"/>
    </xf>
    <xf numFmtId="0" fontId="170" fillId="0" borderId="0" xfId="25" applyFont="1" applyAlignment="1" applyProtection="1">
      <alignment horizontal="left" vertical="center" wrapText="1"/>
      <protection locked="0"/>
    </xf>
    <xf numFmtId="37" fontId="54" fillId="0" borderId="30" xfId="25" applyNumberFormat="1" applyFont="1" applyBorder="1" applyAlignment="1" applyProtection="1">
      <alignment horizontal="right"/>
      <protection locked="0"/>
    </xf>
    <xf numFmtId="49" fontId="54" fillId="0" borderId="30" xfId="25" applyNumberFormat="1" applyFont="1" applyBorder="1" applyAlignment="1" applyProtection="1">
      <alignment horizontal="left" wrapText="1"/>
      <protection locked="0"/>
    </xf>
    <xf numFmtId="0" fontId="54" fillId="0" borderId="30" xfId="25" applyFont="1" applyBorder="1" applyAlignment="1" applyProtection="1">
      <alignment horizontal="left" wrapText="1"/>
      <protection locked="0"/>
    </xf>
    <xf numFmtId="0" fontId="54" fillId="0" borderId="30" xfId="25" applyFont="1" applyBorder="1" applyProtection="1">
      <protection locked="0"/>
    </xf>
    <xf numFmtId="167" fontId="54" fillId="0" borderId="30" xfId="25" applyNumberFormat="1" applyFont="1" applyBorder="1" applyAlignment="1" applyProtection="1">
      <alignment horizontal="right"/>
      <protection locked="0"/>
    </xf>
    <xf numFmtId="39" fontId="54" fillId="0" borderId="30" xfId="25" applyNumberFormat="1" applyFont="1" applyBorder="1" applyAlignment="1" applyProtection="1">
      <alignment horizontal="right"/>
      <protection locked="0"/>
    </xf>
    <xf numFmtId="39" fontId="54" fillId="0" borderId="30" xfId="25" applyNumberFormat="1" applyFont="1" applyBorder="1" applyAlignment="1" applyProtection="1">
      <alignment horizontal="center"/>
      <protection locked="0"/>
    </xf>
    <xf numFmtId="2" fontId="54" fillId="0" borderId="0" xfId="25" applyNumberFormat="1" applyFont="1" applyAlignment="1" applyProtection="1">
      <alignment horizontal="right"/>
      <protection locked="0"/>
    </xf>
    <xf numFmtId="39" fontId="54" fillId="0" borderId="0" xfId="25" applyNumberFormat="1" applyFont="1" applyAlignment="1" applyProtection="1">
      <alignment horizontal="right"/>
      <protection locked="0"/>
    </xf>
    <xf numFmtId="49" fontId="8" fillId="0" borderId="30" xfId="40" applyNumberFormat="1" applyFont="1" applyBorder="1" applyAlignment="1">
      <alignment horizontal="right" wrapText="1"/>
      <protection locked="0"/>
    </xf>
    <xf numFmtId="0" fontId="164" fillId="0" borderId="0" xfId="40" applyFont="1" applyAlignment="1">
      <alignment horizontal="left" vertical="top"/>
      <protection locked="0"/>
    </xf>
    <xf numFmtId="0" fontId="171" fillId="0" borderId="0" xfId="40" applyFont="1" applyAlignment="1">
      <alignment horizontal="left" vertical="top"/>
      <protection locked="0"/>
    </xf>
    <xf numFmtId="0" fontId="135" fillId="0" borderId="0" xfId="40" applyFont="1" applyAlignment="1">
      <alignment horizontal="center" vertical="center" wrapText="1"/>
      <protection locked="0"/>
    </xf>
    <xf numFmtId="0" fontId="172" fillId="0" borderId="0" xfId="25" applyFont="1" applyAlignment="1" applyProtection="1">
      <alignment horizontal="left" vertical="center"/>
      <protection locked="0"/>
    </xf>
    <xf numFmtId="0" fontId="164" fillId="0" borderId="0" xfId="25" applyFont="1" applyAlignment="1" applyProtection="1">
      <alignment horizontal="left" vertical="top"/>
      <protection locked="0"/>
    </xf>
    <xf numFmtId="0" fontId="171" fillId="0" borderId="0" xfId="25" applyFont="1" applyAlignment="1" applyProtection="1">
      <alignment horizontal="left" vertical="top"/>
      <protection locked="0"/>
    </xf>
    <xf numFmtId="0" fontId="104" fillId="0" borderId="0" xfId="25" applyFont="1" applyAlignment="1" applyProtection="1">
      <alignment horizontal="left" vertical="center"/>
      <protection locked="0"/>
    </xf>
    <xf numFmtId="0" fontId="135" fillId="0" borderId="0" xfId="25" applyFont="1" applyAlignment="1" applyProtection="1">
      <alignment horizontal="center" vertical="center" wrapText="1"/>
      <protection locked="0"/>
    </xf>
    <xf numFmtId="0" fontId="8" fillId="0" borderId="0" xfId="25" applyFont="1" applyProtection="1">
      <protection locked="0"/>
    </xf>
    <xf numFmtId="0" fontId="32" fillId="0" borderId="0" xfId="25" applyFont="1" applyAlignment="1" applyProtection="1">
      <alignment horizontal="left" vertical="center"/>
      <protection locked="0"/>
    </xf>
    <xf numFmtId="0" fontId="60" fillId="0" borderId="0" xfId="25" applyFont="1" applyAlignment="1" applyProtection="1">
      <alignment horizontal="left" vertical="center"/>
      <protection locked="0"/>
    </xf>
    <xf numFmtId="37" fontId="54" fillId="0" borderId="0" xfId="25" applyNumberFormat="1" applyFont="1" applyAlignment="1" applyProtection="1">
      <alignment horizontal="right"/>
      <protection locked="0"/>
    </xf>
    <xf numFmtId="0" fontId="54" fillId="0" borderId="0" xfId="25" applyFont="1" applyAlignment="1" applyProtection="1">
      <alignment horizontal="left" wrapText="1"/>
      <protection locked="0"/>
    </xf>
    <xf numFmtId="0" fontId="57" fillId="0" borderId="0" xfId="25" applyFont="1" applyAlignment="1" applyProtection="1">
      <alignment horizontal="left" wrapText="1"/>
      <protection locked="0"/>
    </xf>
    <xf numFmtId="0" fontId="83" fillId="0" borderId="30" xfId="25" applyFont="1" applyBorder="1" applyAlignment="1" applyProtection="1">
      <alignment horizontal="center" vertical="center" wrapText="1"/>
      <protection locked="0"/>
    </xf>
    <xf numFmtId="0" fontId="8" fillId="0" borderId="30" xfId="25" applyFont="1" applyBorder="1" applyProtection="1">
      <protection locked="0"/>
    </xf>
    <xf numFmtId="0" fontId="54" fillId="0" borderId="0" xfId="25" applyFont="1" applyProtection="1">
      <protection locked="0"/>
    </xf>
    <xf numFmtId="4" fontId="60" fillId="0" borderId="0" xfId="25" applyNumberFormat="1" applyFont="1" applyAlignment="1" applyProtection="1">
      <alignment horizontal="right" vertical="center"/>
      <protection locked="0"/>
    </xf>
    <xf numFmtId="37" fontId="173" fillId="0" borderId="30" xfId="25" applyNumberFormat="1" applyFont="1" applyBorder="1" applyAlignment="1" applyProtection="1">
      <alignment horizontal="right"/>
      <protection locked="0"/>
    </xf>
    <xf numFmtId="0" fontId="173" fillId="0" borderId="30" xfId="25" applyFont="1" applyBorder="1" applyAlignment="1" applyProtection="1">
      <alignment horizontal="left" wrapText="1"/>
      <protection locked="0"/>
    </xf>
    <xf numFmtId="0" fontId="60" fillId="0" borderId="30" xfId="25" applyFont="1" applyBorder="1" applyAlignment="1" applyProtection="1">
      <alignment horizontal="left" vertical="top"/>
      <protection locked="0"/>
    </xf>
    <xf numFmtId="2" fontId="28" fillId="0" borderId="30" xfId="40" applyNumberFormat="1" applyFont="1" applyBorder="1" applyAlignment="1">
      <alignment horizontal="right"/>
      <protection locked="0"/>
    </xf>
    <xf numFmtId="0" fontId="93" fillId="0" borderId="0" xfId="25" applyFont="1" applyAlignment="1" applyProtection="1">
      <alignment horizontal="left" vertical="center" textRotation="90" wrapText="1"/>
      <protection locked="0"/>
    </xf>
    <xf numFmtId="0" fontId="66" fillId="0" borderId="30" xfId="25" applyFont="1" applyBorder="1" applyAlignment="1" applyProtection="1">
      <alignment horizontal="left" vertical="center" wrapText="1"/>
      <protection locked="0"/>
    </xf>
    <xf numFmtId="0" fontId="15" fillId="0" borderId="0" xfId="25" applyFont="1" applyAlignment="1" applyProtection="1">
      <alignment horizontal="left" vertical="center" wrapText="1"/>
      <protection locked="0"/>
    </xf>
    <xf numFmtId="167" fontId="135" fillId="0" borderId="0" xfId="25" applyNumberFormat="1" applyFont="1" applyAlignment="1" applyProtection="1">
      <alignment horizontal="center" vertical="center" wrapText="1"/>
      <protection locked="0"/>
    </xf>
    <xf numFmtId="49" fontId="72" fillId="0" borderId="30" xfId="25" applyNumberFormat="1" applyFont="1" applyBorder="1" applyAlignment="1" applyProtection="1">
      <alignment horizontal="right" wrapText="1"/>
      <protection locked="0"/>
    </xf>
    <xf numFmtId="167" fontId="72" fillId="0" borderId="30" xfId="25" applyNumberFormat="1" applyFont="1" applyBorder="1" applyAlignment="1" applyProtection="1">
      <alignment horizontal="right"/>
      <protection locked="0"/>
    </xf>
    <xf numFmtId="39" fontId="72" fillId="0" borderId="30" xfId="25" applyNumberFormat="1" applyFont="1" applyBorder="1" applyAlignment="1" applyProtection="1">
      <alignment horizontal="right"/>
      <protection locked="0"/>
    </xf>
    <xf numFmtId="39" fontId="72" fillId="0" borderId="30" xfId="25" applyNumberFormat="1" applyFont="1" applyBorder="1" applyAlignment="1" applyProtection="1">
      <alignment horizontal="center"/>
      <protection locked="0"/>
    </xf>
    <xf numFmtId="0" fontId="174" fillId="0" borderId="0" xfId="25" applyFont="1" applyAlignment="1" applyProtection="1">
      <alignment horizontal="left" vertical="top"/>
      <protection locked="0"/>
    </xf>
    <xf numFmtId="0" fontId="66" fillId="0" borderId="30" xfId="40" applyFont="1" applyBorder="1" applyAlignment="1">
      <alignment horizontal="left" vertical="center" wrapText="1"/>
      <protection locked="0"/>
    </xf>
    <xf numFmtId="49" fontId="66" fillId="0" borderId="30" xfId="40" applyNumberFormat="1" applyFont="1" applyBorder="1" applyAlignment="1">
      <alignment horizontal="left" wrapText="1"/>
      <protection locked="0"/>
    </xf>
    <xf numFmtId="0" fontId="66" fillId="0" borderId="30" xfId="40" applyFont="1" applyBorder="1" applyAlignment="1">
      <alignment horizontal="left" wrapText="1"/>
      <protection locked="0"/>
    </xf>
    <xf numFmtId="0" fontId="72" fillId="0" borderId="30" xfId="35" applyFont="1" applyBorder="1" applyAlignment="1">
      <alignment horizontal="left" vertical="center" wrapText="1"/>
      <protection locked="0"/>
    </xf>
    <xf numFmtId="0" fontId="175" fillId="0" borderId="30" xfId="40" applyFont="1" applyBorder="1" applyAlignment="1">
      <alignment horizontal="center" vertical="center" wrapText="1"/>
      <protection locked="0"/>
    </xf>
    <xf numFmtId="0" fontId="67" fillId="0" borderId="30" xfId="40" applyBorder="1" applyAlignment="1">
      <alignment horizontal="right" vertical="center"/>
      <protection locked="0"/>
    </xf>
    <xf numFmtId="0" fontId="68" fillId="0" borderId="0" xfId="40" applyFont="1" applyAlignment="1">
      <alignment horizontal="left" vertical="center"/>
      <protection locked="0"/>
    </xf>
    <xf numFmtId="0" fontId="92" fillId="0" borderId="0" xfId="40" applyFont="1" applyAlignment="1">
      <alignment vertical="center" wrapText="1"/>
      <protection locked="0"/>
    </xf>
    <xf numFmtId="39" fontId="54" fillId="0" borderId="30" xfId="24" applyNumberFormat="1" applyFont="1" applyBorder="1" applyAlignment="1" applyProtection="1">
      <alignment horizontal="center"/>
      <protection locked="0"/>
    </xf>
    <xf numFmtId="0" fontId="97" fillId="0" borderId="0" xfId="24" applyFont="1" applyAlignment="1" applyProtection="1">
      <alignment horizontal="center" vertical="center" wrapText="1"/>
      <protection locked="0"/>
    </xf>
    <xf numFmtId="0" fontId="92" fillId="0" borderId="0" xfId="24" applyFont="1" applyAlignment="1" applyProtection="1">
      <alignment vertical="top" wrapText="1"/>
      <protection locked="0"/>
    </xf>
    <xf numFmtId="0" fontId="28" fillId="0" borderId="0" xfId="24" applyFont="1" applyAlignment="1" applyProtection="1">
      <alignment horizontal="left" wrapText="1"/>
      <protection locked="0"/>
    </xf>
    <xf numFmtId="2" fontId="8" fillId="0" borderId="0" xfId="24" applyNumberFormat="1" applyFont="1" applyAlignment="1" applyProtection="1">
      <alignment horizontal="right"/>
      <protection locked="0"/>
    </xf>
    <xf numFmtId="0" fontId="93" fillId="0" borderId="0" xfId="24" applyFont="1" applyAlignment="1" applyProtection="1">
      <alignment horizontal="left" vertical="center" textRotation="90" wrapText="1"/>
      <protection locked="0"/>
    </xf>
    <xf numFmtId="37" fontId="54" fillId="0" borderId="30" xfId="24" applyNumberFormat="1" applyFont="1" applyBorder="1" applyAlignment="1" applyProtection="1">
      <alignment horizontal="right"/>
      <protection locked="0"/>
    </xf>
    <xf numFmtId="49" fontId="54" fillId="0" borderId="30" xfId="24" applyNumberFormat="1" applyFont="1" applyBorder="1" applyAlignment="1" applyProtection="1">
      <alignment horizontal="left" wrapText="1"/>
      <protection locked="0"/>
    </xf>
    <xf numFmtId="0" fontId="54" fillId="0" borderId="30" xfId="24" applyFont="1" applyBorder="1" applyAlignment="1" applyProtection="1">
      <alignment horizontal="left" wrapText="1"/>
      <protection locked="0"/>
    </xf>
    <xf numFmtId="0" fontId="54" fillId="0" borderId="30" xfId="24" applyFont="1" applyBorder="1" applyProtection="1">
      <protection locked="0"/>
    </xf>
    <xf numFmtId="171" fontId="54" fillId="0" borderId="30" xfId="24" applyNumberFormat="1" applyFont="1" applyBorder="1" applyAlignment="1" applyProtection="1">
      <alignment horizontal="right"/>
      <protection locked="0"/>
    </xf>
    <xf numFmtId="37" fontId="37" fillId="0" borderId="30" xfId="24" applyNumberFormat="1" applyFont="1" applyBorder="1" applyAlignment="1" applyProtection="1">
      <alignment horizontal="right"/>
      <protection locked="0"/>
    </xf>
    <xf numFmtId="0" fontId="57" fillId="0" borderId="30" xfId="24" applyFont="1" applyBorder="1" applyAlignment="1" applyProtection="1">
      <alignment horizontal="left" wrapText="1"/>
      <protection locked="0"/>
    </xf>
    <xf numFmtId="167" fontId="57" fillId="0" borderId="30" xfId="24" applyNumberFormat="1" applyFont="1" applyBorder="1" applyAlignment="1" applyProtection="1">
      <alignment horizontal="right"/>
      <protection locked="0"/>
    </xf>
    <xf numFmtId="0" fontId="8" fillId="0" borderId="30" xfId="25" applyFont="1" applyBorder="1" applyAlignment="1" applyProtection="1">
      <alignment wrapText="1"/>
      <protection locked="0"/>
    </xf>
    <xf numFmtId="4" fontId="59" fillId="0" borderId="0" xfId="25" applyNumberFormat="1" applyFont="1" applyAlignment="1" applyProtection="1">
      <alignment horizontal="left" vertical="center"/>
      <protection locked="0"/>
    </xf>
    <xf numFmtId="0" fontId="135" fillId="0" borderId="0" xfId="25" applyFont="1" applyAlignment="1" applyProtection="1">
      <alignment horizontal="center" vertical="center"/>
      <protection locked="0"/>
    </xf>
    <xf numFmtId="0" fontId="92" fillId="0" borderId="0" xfId="25" applyFont="1" applyAlignment="1" applyProtection="1">
      <alignment horizontal="left" vertical="top"/>
      <protection locked="0"/>
    </xf>
    <xf numFmtId="167" fontId="137" fillId="0" borderId="30" xfId="25" applyNumberFormat="1" applyFont="1" applyBorder="1" applyAlignment="1" applyProtection="1">
      <alignment horizontal="right"/>
      <protection locked="0"/>
    </xf>
    <xf numFmtId="37" fontId="8" fillId="0" borderId="41" xfId="24" applyNumberFormat="1" applyFont="1" applyBorder="1" applyAlignment="1" applyProtection="1">
      <alignment horizontal="right"/>
      <protection locked="0"/>
    </xf>
    <xf numFmtId="49" fontId="8" fillId="0" borderId="41" xfId="24" applyNumberFormat="1" applyFont="1" applyBorder="1" applyAlignment="1" applyProtection="1">
      <alignment horizontal="left" wrapText="1"/>
      <protection locked="0"/>
    </xf>
    <xf numFmtId="0" fontId="8" fillId="0" borderId="41" xfId="24" applyFont="1" applyBorder="1" applyAlignment="1" applyProtection="1">
      <alignment horizontal="left" wrapText="1"/>
      <protection locked="0"/>
    </xf>
    <xf numFmtId="0" fontId="8" fillId="0" borderId="0" xfId="24" applyFont="1" applyAlignment="1" applyProtection="1">
      <alignment wrapText="1"/>
      <protection locked="0"/>
    </xf>
    <xf numFmtId="171" fontId="8" fillId="0" borderId="41" xfId="24" applyNumberFormat="1" applyFont="1" applyBorder="1" applyAlignment="1" applyProtection="1">
      <alignment horizontal="right"/>
      <protection locked="0"/>
    </xf>
    <xf numFmtId="39" fontId="54" fillId="0" borderId="41" xfId="24" applyNumberFormat="1" applyFont="1" applyBorder="1" applyAlignment="1" applyProtection="1">
      <alignment horizontal="center"/>
      <protection locked="0"/>
    </xf>
    <xf numFmtId="0" fontId="60" fillId="0" borderId="0" xfId="24" applyFont="1" applyAlignment="1" applyProtection="1">
      <alignment horizontal="left" vertical="center"/>
      <protection locked="0"/>
    </xf>
    <xf numFmtId="37" fontId="54" fillId="0" borderId="0" xfId="24" applyNumberFormat="1" applyFont="1" applyAlignment="1" applyProtection="1">
      <alignment horizontal="right"/>
      <protection locked="0"/>
    </xf>
    <xf numFmtId="0" fontId="54" fillId="0" borderId="0" xfId="24" applyFont="1" applyAlignment="1" applyProtection="1">
      <alignment horizontal="left"/>
      <protection locked="0"/>
    </xf>
    <xf numFmtId="0" fontId="54" fillId="0" borderId="0" xfId="24" applyFont="1" applyAlignment="1" applyProtection="1">
      <alignment horizontal="left" wrapText="1"/>
      <protection locked="0"/>
    </xf>
    <xf numFmtId="0" fontId="57" fillId="0" borderId="0" xfId="24" applyFont="1" applyAlignment="1" applyProtection="1">
      <alignment horizontal="left" wrapText="1"/>
      <protection locked="0"/>
    </xf>
    <xf numFmtId="2" fontId="54" fillId="0" borderId="0" xfId="24" applyNumberFormat="1" applyFont="1" applyAlignment="1" applyProtection="1">
      <alignment horizontal="right"/>
      <protection locked="0"/>
    </xf>
    <xf numFmtId="39" fontId="54" fillId="0" borderId="0" xfId="24" applyNumberFormat="1" applyFont="1" applyAlignment="1" applyProtection="1">
      <alignment horizontal="right"/>
      <protection locked="0"/>
    </xf>
    <xf numFmtId="0" fontId="60" fillId="0" borderId="0" xfId="24" applyFont="1" applyAlignment="1" applyProtection="1">
      <alignment horizontal="right" vertical="center"/>
      <protection locked="0"/>
    </xf>
    <xf numFmtId="4" fontId="177" fillId="0" borderId="0" xfId="67" applyNumberFormat="1" applyFont="1" applyFill="1" applyAlignment="1">
      <alignment horizontal="left" vertical="center"/>
      <protection locked="0"/>
    </xf>
    <xf numFmtId="2" fontId="37" fillId="0" borderId="30" xfId="24" applyNumberFormat="1" applyFont="1" applyBorder="1" applyAlignment="1" applyProtection="1">
      <alignment horizontal="left" wrapText="1"/>
      <protection locked="0"/>
    </xf>
    <xf numFmtId="0" fontId="67" fillId="0" borderId="30" xfId="24" applyFont="1" applyBorder="1" applyAlignment="1" applyProtection="1">
      <alignment horizontal="left" vertical="top"/>
      <protection locked="0"/>
    </xf>
    <xf numFmtId="37" fontId="37" fillId="0" borderId="30" xfId="40" applyNumberFormat="1" applyFont="1" applyBorder="1" applyAlignment="1">
      <alignment horizontal="right"/>
      <protection locked="0"/>
    </xf>
    <xf numFmtId="0" fontId="37" fillId="0" borderId="30" xfId="40" applyFont="1" applyBorder="1" applyAlignment="1">
      <alignment horizontal="left" wrapText="1"/>
      <protection locked="0"/>
    </xf>
    <xf numFmtId="0" fontId="67" fillId="0" borderId="30" xfId="40" applyBorder="1" applyAlignment="1">
      <alignment horizontal="left" vertical="top"/>
      <protection locked="0"/>
    </xf>
    <xf numFmtId="0" fontId="60" fillId="0" borderId="0" xfId="40" applyFont="1" applyAlignment="1">
      <alignment horizontal="left" vertical="center"/>
      <protection locked="0"/>
    </xf>
    <xf numFmtId="37" fontId="54" fillId="0" borderId="0" xfId="40" applyNumberFormat="1" applyFont="1" applyAlignment="1">
      <alignment horizontal="right"/>
      <protection locked="0"/>
    </xf>
    <xf numFmtId="0" fontId="54" fillId="0" borderId="0" xfId="40" applyFont="1" applyAlignment="1">
      <alignment horizontal="left" wrapText="1"/>
      <protection locked="0"/>
    </xf>
    <xf numFmtId="0" fontId="57" fillId="0" borderId="0" xfId="40" applyFont="1" applyAlignment="1">
      <alignment horizontal="left" wrapText="1"/>
      <protection locked="0"/>
    </xf>
    <xf numFmtId="2" fontId="54" fillId="0" borderId="0" xfId="40" applyNumberFormat="1" applyFont="1" applyAlignment="1">
      <alignment horizontal="right"/>
      <protection locked="0"/>
    </xf>
    <xf numFmtId="39" fontId="54" fillId="0" borderId="0" xfId="40" applyNumberFormat="1" applyFont="1" applyAlignment="1">
      <alignment horizontal="right"/>
      <protection locked="0"/>
    </xf>
    <xf numFmtId="0" fontId="60" fillId="0" borderId="0" xfId="40" applyFont="1" applyAlignment="1">
      <alignment horizontal="right" vertical="center"/>
      <protection locked="0"/>
    </xf>
    <xf numFmtId="0" fontId="11" fillId="0" borderId="0" xfId="40" applyFont="1" applyAlignment="1">
      <alignment horizontal="left" vertical="top"/>
      <protection locked="0"/>
    </xf>
    <xf numFmtId="2" fontId="8" fillId="0" borderId="30" xfId="25" applyNumberFormat="1" applyFont="1" applyBorder="1" applyAlignment="1" applyProtection="1">
      <alignment horizontal="right"/>
      <protection locked="0"/>
    </xf>
    <xf numFmtId="0" fontId="67" fillId="0" borderId="0" xfId="25" applyFont="1" applyAlignment="1" applyProtection="1">
      <alignment horizontal="right" vertical="center"/>
      <protection locked="0"/>
    </xf>
    <xf numFmtId="0" fontId="67" fillId="0" borderId="0" xfId="25" applyFont="1" applyAlignment="1" applyProtection="1">
      <alignment horizontal="left" vertical="top"/>
      <protection locked="0"/>
    </xf>
    <xf numFmtId="0" fontId="134" fillId="0" borderId="30" xfId="25" applyFont="1" applyBorder="1" applyAlignment="1" applyProtection="1">
      <alignment horizontal="center" vertical="center" wrapText="1"/>
      <protection locked="0"/>
    </xf>
    <xf numFmtId="0" fontId="67" fillId="0" borderId="0" xfId="25" applyFont="1" applyAlignment="1" applyProtection="1">
      <alignment horizontal="left" vertical="center"/>
      <protection locked="0"/>
    </xf>
    <xf numFmtId="175" fontId="16" fillId="0" borderId="0" xfId="25" applyNumberFormat="1" applyFont="1" applyAlignment="1" applyProtection="1">
      <alignment horizontal="left"/>
      <protection locked="0"/>
    </xf>
    <xf numFmtId="0" fontId="37" fillId="0" borderId="0" xfId="25" applyFont="1" applyAlignment="1" applyProtection="1">
      <alignment horizontal="left"/>
      <protection locked="0"/>
    </xf>
    <xf numFmtId="167" fontId="66" fillId="0" borderId="30" xfId="25" applyNumberFormat="1" applyFont="1" applyBorder="1" applyAlignment="1" applyProtection="1">
      <alignment horizontal="right" wrapText="1"/>
      <protection locked="0"/>
    </xf>
    <xf numFmtId="0" fontId="30" fillId="0" borderId="0" xfId="40" applyFont="1" applyAlignment="1">
      <alignment horizontal="left" vertical="center"/>
      <protection locked="0"/>
    </xf>
    <xf numFmtId="39" fontId="8" fillId="0" borderId="30" xfId="40" applyNumberFormat="1" applyFont="1" applyBorder="1" applyAlignment="1">
      <alignment vertical="center"/>
      <protection locked="0"/>
    </xf>
    <xf numFmtId="0" fontId="92" fillId="0" borderId="0" xfId="40" applyFont="1" applyAlignment="1">
      <alignment horizontal="left" vertical="center"/>
      <protection locked="0"/>
    </xf>
    <xf numFmtId="0" fontId="63" fillId="0" borderId="0" xfId="61" applyFill="1" applyBorder="1" applyAlignment="1" applyProtection="1">
      <alignment horizontal="left" vertical="center"/>
      <protection locked="0"/>
    </xf>
    <xf numFmtId="0" fontId="83" fillId="0" borderId="30" xfId="3" applyFont="1" applyBorder="1" applyAlignment="1" applyProtection="1">
      <alignment horizontal="center" wrapText="1"/>
      <protection locked="0"/>
    </xf>
    <xf numFmtId="167" fontId="8" fillId="0" borderId="30" xfId="40" applyNumberFormat="1" applyFont="1" applyBorder="1" applyAlignment="1">
      <alignment horizontal="left" wrapText="1"/>
      <protection locked="0"/>
    </xf>
    <xf numFmtId="39" fontId="8" fillId="0" borderId="30" xfId="40" applyNumberFormat="1" applyFont="1" applyBorder="1" applyAlignment="1">
      <alignment horizontal="right" vertical="center"/>
      <protection locked="0"/>
    </xf>
    <xf numFmtId="167" fontId="28" fillId="0" borderId="30" xfId="40" applyNumberFormat="1" applyFont="1" applyBorder="1" applyAlignment="1">
      <alignment horizontal="left" wrapText="1"/>
      <protection locked="0"/>
    </xf>
    <xf numFmtId="49" fontId="8" fillId="0" borderId="30" xfId="49" applyNumberFormat="1" applyFont="1" applyBorder="1" applyAlignment="1" applyProtection="1">
      <alignment horizontal="right" wrapText="1"/>
      <protection locked="0"/>
    </xf>
    <xf numFmtId="39" fontId="8" fillId="0" borderId="30" xfId="49" applyNumberFormat="1" applyFont="1" applyBorder="1" applyAlignment="1" applyProtection="1">
      <alignment horizontal="center"/>
      <protection locked="0"/>
    </xf>
    <xf numFmtId="0" fontId="178" fillId="0" borderId="0" xfId="49" applyFont="1" applyAlignment="1" applyProtection="1">
      <alignment vertical="top" wrapText="1"/>
      <protection locked="0"/>
    </xf>
    <xf numFmtId="0" fontId="178" fillId="0" borderId="0" xfId="49" applyFont="1" applyAlignment="1" applyProtection="1">
      <alignment vertical="top"/>
      <protection locked="0"/>
    </xf>
    <xf numFmtId="0" fontId="28" fillId="0" borderId="0" xfId="49" applyFont="1" applyAlignment="1" applyProtection="1">
      <alignment horizontal="left" wrapText="1"/>
      <protection locked="0"/>
    </xf>
    <xf numFmtId="0" fontId="8" fillId="0" borderId="0" xfId="49" applyFont="1" applyAlignment="1" applyProtection="1">
      <alignment horizontal="left" wrapText="1"/>
      <protection locked="0"/>
    </xf>
    <xf numFmtId="2" fontId="8" fillId="0" borderId="0" xfId="49" applyNumberFormat="1" applyFont="1" applyAlignment="1" applyProtection="1">
      <alignment horizontal="right"/>
      <protection locked="0"/>
    </xf>
    <xf numFmtId="39" fontId="8" fillId="0" borderId="0" xfId="49" applyNumberFormat="1" applyFont="1" applyAlignment="1" applyProtection="1">
      <alignment horizontal="right"/>
      <protection locked="0"/>
    </xf>
    <xf numFmtId="39" fontId="8" fillId="0" borderId="0" xfId="49" applyNumberFormat="1" applyFont="1" applyAlignment="1" applyProtection="1">
      <alignment horizontal="center"/>
      <protection locked="0"/>
    </xf>
    <xf numFmtId="0" fontId="93" fillId="0" borderId="0" xfId="49" applyFont="1" applyAlignment="1" applyProtection="1">
      <alignment horizontal="left" vertical="center" textRotation="90" wrapText="1"/>
      <protection locked="0"/>
    </xf>
    <xf numFmtId="37" fontId="66" fillId="0" borderId="30" xfId="49" applyNumberFormat="1" applyFont="1" applyBorder="1" applyAlignment="1" applyProtection="1">
      <alignment horizontal="right"/>
      <protection locked="0"/>
    </xf>
    <xf numFmtId="49" fontId="66" fillId="0" borderId="30" xfId="49" applyNumberFormat="1" applyFont="1" applyBorder="1" applyAlignment="1" applyProtection="1">
      <alignment horizontal="left" wrapText="1"/>
      <protection locked="0"/>
    </xf>
    <xf numFmtId="0" fontId="66" fillId="0" borderId="30" xfId="49" applyFont="1" applyBorder="1" applyAlignment="1" applyProtection="1">
      <alignment horizontal="left" wrapText="1"/>
      <protection locked="0"/>
    </xf>
    <xf numFmtId="4" fontId="8" fillId="0" borderId="30" xfId="49" applyNumberFormat="1" applyFont="1" applyBorder="1" applyAlignment="1" applyProtection="1">
      <alignment horizontal="right"/>
      <protection locked="0"/>
    </xf>
    <xf numFmtId="0" fontId="38" fillId="0" borderId="30" xfId="49" applyBorder="1" applyAlignment="1" applyProtection="1">
      <alignment horizontal="left" vertical="top"/>
      <protection locked="0"/>
    </xf>
    <xf numFmtId="4" fontId="28" fillId="5" borderId="30" xfId="49" applyNumberFormat="1" applyFont="1" applyFill="1" applyBorder="1" applyAlignment="1" applyProtection="1">
      <alignment horizontal="right"/>
      <protection locked="0"/>
    </xf>
    <xf numFmtId="39" fontId="72" fillId="0" borderId="30" xfId="49" applyNumberFormat="1" applyFont="1" applyBorder="1" applyAlignment="1" applyProtection="1">
      <alignment horizontal="center"/>
      <protection locked="0"/>
    </xf>
    <xf numFmtId="0" fontId="11" fillId="0" borderId="0" xfId="49" applyFont="1" applyAlignment="1" applyProtection="1">
      <alignment horizontal="left" vertical="center"/>
      <protection locked="0"/>
    </xf>
    <xf numFmtId="37" fontId="72" fillId="0" borderId="30" xfId="28" applyNumberFormat="1" applyFont="1" applyBorder="1" applyAlignment="1">
      <alignment horizontal="right"/>
      <protection locked="0"/>
    </xf>
    <xf numFmtId="2" fontId="8" fillId="0" borderId="30" xfId="40" applyNumberFormat="1" applyFont="1" applyBorder="1" applyAlignment="1">
      <alignment horizontal="right"/>
      <protection locked="0"/>
    </xf>
    <xf numFmtId="0" fontId="37" fillId="0" borderId="30" xfId="26" applyFont="1" applyBorder="1" applyAlignment="1" applyProtection="1">
      <alignment horizontal="left" wrapText="1"/>
      <protection locked="0"/>
    </xf>
    <xf numFmtId="39" fontId="8" fillId="0" borderId="30" xfId="26" applyNumberFormat="1" applyFont="1" applyBorder="1" applyAlignment="1" applyProtection="1">
      <alignment horizontal="right"/>
      <protection locked="0"/>
    </xf>
    <xf numFmtId="2" fontId="83" fillId="0" borderId="0" xfId="28" applyNumberFormat="1" applyFont="1" applyAlignment="1">
      <alignment horizontal="left" vertical="center"/>
      <protection locked="0"/>
    </xf>
    <xf numFmtId="0" fontId="109" fillId="0" borderId="0" xfId="26" applyFont="1" applyAlignment="1" applyProtection="1">
      <alignment horizontal="left" vertical="center"/>
      <protection locked="0"/>
    </xf>
    <xf numFmtId="37" fontId="72" fillId="0" borderId="30" xfId="68" applyNumberFormat="1" applyFont="1" applyBorder="1" applyAlignment="1">
      <alignment horizontal="right"/>
      <protection locked="0"/>
    </xf>
    <xf numFmtId="49" fontId="66" fillId="0" borderId="30" xfId="68" applyNumberFormat="1" applyFont="1" applyBorder="1" applyAlignment="1">
      <alignment horizontal="left" wrapText="1"/>
      <protection locked="0"/>
    </xf>
    <xf numFmtId="0" fontId="72" fillId="0" borderId="30" xfId="68" applyFont="1" applyBorder="1" applyAlignment="1">
      <alignment horizontal="left" wrapText="1"/>
      <protection locked="0"/>
    </xf>
    <xf numFmtId="167" fontId="28" fillId="0" borderId="30" xfId="68" applyNumberFormat="1" applyFont="1" applyBorder="1" applyAlignment="1">
      <alignment horizontal="right" wrapText="1"/>
      <protection locked="0"/>
    </xf>
    <xf numFmtId="4" fontId="28" fillId="5" borderId="30" xfId="68" applyNumberFormat="1" applyFont="1" applyFill="1" applyBorder="1" applyAlignment="1">
      <alignment horizontal="right"/>
      <protection locked="0"/>
    </xf>
    <xf numFmtId="0" fontId="84" fillId="0" borderId="0" xfId="68" applyFont="1" applyAlignment="1">
      <alignment horizontal="left" vertical="top"/>
      <protection locked="0"/>
    </xf>
    <xf numFmtId="0" fontId="28" fillId="0" borderId="30" xfId="68" applyFont="1" applyBorder="1" applyAlignment="1">
      <alignment horizontal="left" vertical="center" wrapText="1"/>
      <protection locked="0"/>
    </xf>
    <xf numFmtId="0" fontId="70" fillId="0" borderId="30" xfId="28" applyFont="1" applyBorder="1" applyAlignment="1">
      <alignment horizontal="right" vertical="center"/>
      <protection locked="0"/>
    </xf>
    <xf numFmtId="0" fontId="10" fillId="0" borderId="0" xfId="28" applyFont="1" applyAlignment="1">
      <alignment horizontal="left" vertical="top"/>
      <protection locked="0"/>
    </xf>
    <xf numFmtId="2" fontId="8" fillId="0" borderId="30" xfId="40" applyNumberFormat="1" applyFont="1" applyBorder="1" applyAlignment="1">
      <alignment horizontal="right" wrapText="1"/>
      <protection locked="0"/>
    </xf>
    <xf numFmtId="1" fontId="37" fillId="0" borderId="30" xfId="25" applyNumberFormat="1" applyFont="1" applyBorder="1" applyAlignment="1" applyProtection="1">
      <alignment horizontal="right"/>
      <protection locked="0"/>
    </xf>
    <xf numFmtId="169" fontId="37" fillId="0" borderId="30" xfId="25" applyNumberFormat="1" applyFont="1" applyBorder="1" applyAlignment="1" applyProtection="1">
      <alignment horizontal="right"/>
      <protection locked="0"/>
    </xf>
    <xf numFmtId="0" fontId="179" fillId="0" borderId="0" xfId="25" applyFont="1" applyAlignment="1" applyProtection="1">
      <alignment horizontal="left" vertical="top"/>
      <protection locked="0"/>
    </xf>
    <xf numFmtId="39" fontId="8" fillId="0" borderId="30" xfId="12" applyNumberFormat="1" applyFont="1" applyBorder="1" applyAlignment="1">
      <alignment horizontal="center"/>
      <protection locked="0"/>
    </xf>
    <xf numFmtId="0" fontId="16" fillId="0" borderId="0" xfId="45" applyFont="1" applyAlignment="1">
      <alignment horizontal="right"/>
      <protection locked="0"/>
    </xf>
    <xf numFmtId="0" fontId="10" fillId="0" borderId="30" xfId="25" applyFont="1" applyBorder="1" applyAlignment="1" applyProtection="1">
      <alignment horizontal="left" wrapText="1"/>
      <protection locked="0"/>
    </xf>
    <xf numFmtId="37" fontId="37" fillId="0" borderId="30" xfId="64" applyNumberFormat="1" applyFont="1" applyBorder="1" applyAlignment="1" applyProtection="1">
      <alignment horizontal="right"/>
      <protection locked="0"/>
    </xf>
    <xf numFmtId="0" fontId="37" fillId="0" borderId="30" xfId="64" applyFont="1" applyBorder="1" applyAlignment="1" applyProtection="1">
      <alignment horizontal="left" wrapText="1"/>
      <protection locked="0"/>
    </xf>
    <xf numFmtId="167" fontId="37" fillId="0" borderId="30" xfId="64" applyNumberFormat="1" applyFont="1" applyBorder="1" applyAlignment="1" applyProtection="1">
      <alignment horizontal="right"/>
      <protection locked="0"/>
    </xf>
    <xf numFmtId="39" fontId="37" fillId="0" borderId="30" xfId="64" applyNumberFormat="1" applyFont="1" applyBorder="1" applyAlignment="1" applyProtection="1">
      <alignment horizontal="right"/>
      <protection locked="0"/>
    </xf>
    <xf numFmtId="0" fontId="10" fillId="0" borderId="30" xfId="64" applyBorder="1" applyAlignment="1" applyProtection="1">
      <alignment horizontal="left" vertical="top"/>
      <protection locked="0"/>
    </xf>
    <xf numFmtId="0" fontId="10" fillId="0" borderId="0" xfId="64" applyAlignment="1" applyProtection="1">
      <alignment horizontal="left" vertical="top"/>
      <protection locked="0"/>
    </xf>
    <xf numFmtId="0" fontId="109" fillId="0" borderId="0" xfId="64" applyFont="1" applyAlignment="1" applyProtection="1">
      <alignment horizontal="left" vertical="top"/>
      <protection locked="0"/>
    </xf>
    <xf numFmtId="37" fontId="8" fillId="0" borderId="30" xfId="12" applyNumberFormat="1" applyFont="1" applyBorder="1" applyAlignment="1">
      <alignment horizontal="right"/>
      <protection locked="0"/>
    </xf>
    <xf numFmtId="0" fontId="8" fillId="0" borderId="30" xfId="12" applyFont="1" applyBorder="1" applyAlignment="1">
      <alignment horizontal="left" wrapText="1"/>
      <protection locked="0"/>
    </xf>
    <xf numFmtId="4" fontId="8" fillId="0" borderId="30" xfId="12" applyNumberFormat="1" applyFont="1" applyBorder="1" applyAlignment="1">
      <alignment horizontal="right"/>
      <protection locked="0"/>
    </xf>
    <xf numFmtId="0" fontId="32" fillId="0" borderId="0" xfId="40" applyFont="1" applyAlignment="1">
      <alignment horizontal="left" vertical="top"/>
      <protection locked="0"/>
    </xf>
    <xf numFmtId="0" fontId="11" fillId="0" borderId="0" xfId="12" applyAlignment="1">
      <alignment horizontal="left" vertical="top"/>
      <protection locked="0"/>
    </xf>
    <xf numFmtId="0" fontId="180" fillId="0" borderId="0" xfId="40" applyFont="1" applyAlignment="1">
      <alignment horizontal="left" vertical="center" wrapText="1"/>
      <protection locked="0"/>
    </xf>
    <xf numFmtId="0" fontId="43" fillId="0" borderId="0" xfId="3" applyFont="1" applyAlignment="1">
      <alignment horizontal="left" vertical="center"/>
    </xf>
    <xf numFmtId="37" fontId="86" fillId="0" borderId="0" xfId="65" applyNumberFormat="1" applyFont="1" applyAlignment="1">
      <alignment horizontal="right"/>
    </xf>
    <xf numFmtId="0" fontId="86" fillId="0" borderId="0" xfId="65" applyFont="1" applyAlignment="1">
      <alignment horizontal="left" wrapText="1"/>
    </xf>
    <xf numFmtId="167" fontId="86" fillId="0" borderId="0" xfId="65" applyNumberFormat="1" applyFont="1" applyAlignment="1">
      <alignment horizontal="right"/>
    </xf>
    <xf numFmtId="39" fontId="86" fillId="0" borderId="0" xfId="65" applyNumberFormat="1" applyFont="1" applyAlignment="1">
      <alignment horizontal="right"/>
    </xf>
    <xf numFmtId="37" fontId="8" fillId="0" borderId="21" xfId="65" applyNumberFormat="1" applyFont="1" applyBorder="1" applyAlignment="1">
      <alignment horizontal="right"/>
    </xf>
    <xf numFmtId="0" fontId="8" fillId="0" borderId="21" xfId="65" applyFont="1" applyBorder="1" applyAlignment="1">
      <alignment horizontal="left" wrapText="1"/>
    </xf>
    <xf numFmtId="0" fontId="8" fillId="0" borderId="21" xfId="65" applyFont="1" applyBorder="1" applyAlignment="1">
      <alignment horizontal="center" wrapText="1"/>
    </xf>
    <xf numFmtId="167" fontId="8" fillId="0" borderId="21" xfId="65" applyNumberFormat="1" applyFont="1" applyBorder="1" applyAlignment="1">
      <alignment horizontal="right"/>
    </xf>
    <xf numFmtId="39" fontId="8" fillId="0" borderId="21" xfId="65" applyNumberFormat="1" applyFont="1" applyBorder="1" applyAlignment="1">
      <alignment horizontal="right"/>
    </xf>
    <xf numFmtId="0" fontId="87" fillId="0" borderId="0" xfId="65" applyFont="1" applyAlignment="1">
      <alignment horizontal="left" vertical="top"/>
    </xf>
    <xf numFmtId="0" fontId="37" fillId="0" borderId="32" xfId="64" applyFont="1" applyBorder="1" applyAlignment="1" applyProtection="1">
      <alignment horizontal="left"/>
      <protection locked="0"/>
    </xf>
    <xf numFmtId="0" fontId="66" fillId="0" borderId="33" xfId="65" applyFont="1" applyBorder="1" applyAlignment="1">
      <alignment horizontal="center"/>
    </xf>
    <xf numFmtId="167" fontId="66" fillId="0" borderId="33" xfId="65" applyNumberFormat="1" applyFont="1" applyBorder="1" applyAlignment="1">
      <alignment horizontal="right"/>
    </xf>
    <xf numFmtId="39" fontId="8" fillId="0" borderId="33" xfId="65" applyNumberFormat="1" applyFont="1" applyBorder="1" applyAlignment="1">
      <alignment horizontal="right"/>
    </xf>
    <xf numFmtId="39" fontId="48" fillId="0" borderId="0" xfId="65" applyNumberFormat="1" applyFont="1" applyAlignment="1">
      <alignment horizontal="center"/>
    </xf>
    <xf numFmtId="37" fontId="66" fillId="0" borderId="0" xfId="65" applyNumberFormat="1" applyFont="1" applyAlignment="1">
      <alignment horizontal="right"/>
    </xf>
    <xf numFmtId="0" fontId="66" fillId="0" borderId="0" xfId="65" applyFont="1" applyAlignment="1">
      <alignment horizontal="left" wrapText="1"/>
    </xf>
    <xf numFmtId="0" fontId="8" fillId="0" borderId="0" xfId="65" applyFont="1" applyAlignment="1">
      <alignment horizontal="left" wrapText="1"/>
    </xf>
    <xf numFmtId="0" fontId="66" fillId="0" borderId="0" xfId="65" applyFont="1" applyAlignment="1">
      <alignment horizontal="center" wrapText="1"/>
    </xf>
    <xf numFmtId="167" fontId="66" fillId="0" borderId="0" xfId="65" applyNumberFormat="1" applyFont="1" applyAlignment="1">
      <alignment horizontal="right"/>
    </xf>
    <xf numFmtId="39" fontId="66" fillId="0" borderId="0" xfId="65" applyNumberFormat="1" applyFont="1" applyAlignment="1">
      <alignment horizontal="right"/>
    </xf>
    <xf numFmtId="39" fontId="8" fillId="0" borderId="0" xfId="65" applyNumberFormat="1" applyFont="1" applyAlignment="1">
      <alignment horizontal="right"/>
    </xf>
    <xf numFmtId="167" fontId="9" fillId="0" borderId="0" xfId="16" applyNumberFormat="1" applyFont="1" applyAlignment="1">
      <alignment vertical="center"/>
    </xf>
    <xf numFmtId="0" fontId="67" fillId="0" borderId="0" xfId="40" applyAlignment="1" applyProtection="1"/>
    <xf numFmtId="0" fontId="67" fillId="0" borderId="0" xfId="40" applyAlignment="1" applyProtection="1">
      <alignment horizontal="left" vertical="top"/>
    </xf>
    <xf numFmtId="167" fontId="7" fillId="0" borderId="0" xfId="65" applyNumberFormat="1"/>
    <xf numFmtId="2" fontId="37" fillId="0" borderId="37" xfId="65" applyNumberFormat="1" applyFont="1" applyBorder="1" applyAlignment="1" applyProtection="1">
      <alignment horizontal="right"/>
      <protection locked="0"/>
    </xf>
    <xf numFmtId="2" fontId="37" fillId="0" borderId="30" xfId="25" applyNumberFormat="1" applyFont="1" applyBorder="1" applyAlignment="1" applyProtection="1">
      <alignment horizontal="right"/>
      <protection locked="0"/>
    </xf>
    <xf numFmtId="37" fontId="8" fillId="0" borderId="30" xfId="64" applyNumberFormat="1" applyFont="1" applyBorder="1" applyAlignment="1" applyProtection="1">
      <alignment horizontal="right"/>
      <protection locked="0"/>
    </xf>
    <xf numFmtId="0" fontId="8" fillId="0" borderId="30" xfId="64" applyFont="1" applyBorder="1" applyAlignment="1" applyProtection="1">
      <alignment horizontal="left" wrapText="1"/>
      <protection locked="0"/>
    </xf>
    <xf numFmtId="39" fontId="8" fillId="0" borderId="30" xfId="64" applyNumberFormat="1" applyFont="1" applyBorder="1" applyAlignment="1" applyProtection="1">
      <alignment horizontal="right"/>
      <protection locked="0"/>
    </xf>
    <xf numFmtId="0" fontId="109" fillId="0" borderId="0" xfId="64" applyFont="1" applyAlignment="1" applyProtection="1">
      <alignment vertical="top"/>
      <protection locked="0"/>
    </xf>
    <xf numFmtId="37" fontId="8" fillId="0" borderId="30" xfId="47" applyNumberFormat="1" applyFont="1" applyBorder="1" applyAlignment="1">
      <alignment horizontal="right"/>
      <protection locked="0"/>
    </xf>
    <xf numFmtId="49" fontId="8" fillId="0" borderId="30" xfId="64" applyNumberFormat="1" applyFont="1" applyBorder="1" applyAlignment="1" applyProtection="1">
      <alignment horizontal="left" wrapText="1"/>
      <protection locked="0"/>
    </xf>
    <xf numFmtId="0" fontId="182" fillId="0" borderId="0" xfId="47" applyFont="1" applyAlignment="1">
      <alignment horizontal="left" vertical="top"/>
      <protection locked="0"/>
    </xf>
    <xf numFmtId="0" fontId="28" fillId="0" borderId="30" xfId="25" applyFont="1" applyBorder="1" applyAlignment="1" applyProtection="1">
      <alignment horizontal="left" vertical="center" wrapText="1"/>
      <protection locked="0"/>
    </xf>
    <xf numFmtId="0" fontId="90" fillId="0" borderId="0" xfId="33" applyFont="1" applyFill="1" applyAlignment="1" applyProtection="1">
      <alignment horizontal="left" vertical="center"/>
      <protection locked="0"/>
    </xf>
    <xf numFmtId="0" fontId="90" fillId="0" borderId="0" xfId="33" applyFont="1" applyFill="1" applyAlignment="1" applyProtection="1">
      <alignment horizontal="left" vertical="top"/>
      <protection locked="0"/>
    </xf>
    <xf numFmtId="0" fontId="10" fillId="0" borderId="0" xfId="33" applyFont="1" applyFill="1" applyAlignment="1" applyProtection="1">
      <alignment horizontal="right" vertical="top"/>
      <protection locked="0"/>
    </xf>
    <xf numFmtId="170" fontId="86" fillId="0" borderId="0" xfId="65" applyNumberFormat="1" applyFont="1" applyAlignment="1">
      <alignment horizontal="right"/>
    </xf>
    <xf numFmtId="170" fontId="8" fillId="0" borderId="21" xfId="65" applyNumberFormat="1" applyFont="1" applyBorder="1" applyAlignment="1">
      <alignment horizontal="right"/>
    </xf>
    <xf numFmtId="170" fontId="66" fillId="0" borderId="33" xfId="65" applyNumberFormat="1" applyFont="1" applyBorder="1" applyAlignment="1">
      <alignment horizontal="right"/>
    </xf>
    <xf numFmtId="170" fontId="66" fillId="0" borderId="0" xfId="65" applyNumberFormat="1" applyFont="1" applyAlignment="1">
      <alignment horizontal="right"/>
    </xf>
    <xf numFmtId="3" fontId="45" fillId="0" borderId="31" xfId="65" applyNumberFormat="1" applyFont="1" applyBorder="1" applyAlignment="1">
      <alignment horizontal="center" vertical="center" wrapText="1"/>
    </xf>
    <xf numFmtId="39" fontId="37" fillId="0" borderId="30" xfId="45" applyNumberFormat="1" applyFont="1" applyBorder="1" applyAlignment="1">
      <alignment horizontal="right"/>
      <protection locked="0"/>
    </xf>
    <xf numFmtId="0" fontId="52" fillId="0" borderId="0" xfId="45" applyFont="1" applyAlignment="1" applyProtection="1"/>
    <xf numFmtId="1" fontId="8" fillId="0" borderId="30" xfId="25" applyNumberFormat="1" applyFont="1" applyBorder="1" applyAlignment="1" applyProtection="1">
      <alignment horizontal="right"/>
      <protection locked="0"/>
    </xf>
    <xf numFmtId="0" fontId="39" fillId="0" borderId="0" xfId="25" applyFont="1" applyAlignment="1" applyProtection="1">
      <alignment horizontal="left" vertical="center"/>
      <protection locked="0"/>
    </xf>
    <xf numFmtId="4" fontId="186" fillId="0" borderId="30" xfId="25" applyNumberFormat="1" applyFont="1" applyBorder="1" applyAlignment="1" applyProtection="1">
      <alignment horizontal="right"/>
      <protection locked="0"/>
    </xf>
    <xf numFmtId="39" fontId="8" fillId="0" borderId="0" xfId="25" applyNumberFormat="1" applyFont="1" applyAlignment="1" applyProtection="1">
      <alignment horizontal="left"/>
      <protection locked="0"/>
    </xf>
    <xf numFmtId="1" fontId="54" fillId="0" borderId="30" xfId="25" applyNumberFormat="1" applyFont="1" applyBorder="1" applyAlignment="1" applyProtection="1">
      <alignment horizontal="right"/>
      <protection locked="0"/>
    </xf>
    <xf numFmtId="4" fontId="54" fillId="0" borderId="30" xfId="25" applyNumberFormat="1" applyFont="1" applyBorder="1" applyAlignment="1" applyProtection="1">
      <alignment horizontal="right"/>
      <protection locked="0"/>
    </xf>
    <xf numFmtId="0" fontId="187" fillId="0" borderId="0" xfId="25" applyFont="1" applyAlignment="1" applyProtection="1">
      <alignment horizontal="left" vertical="center"/>
      <protection locked="0"/>
    </xf>
    <xf numFmtId="0" fontId="188" fillId="0" borderId="0" xfId="25" applyFont="1" applyAlignment="1" applyProtection="1">
      <alignment horizontal="left" vertical="top"/>
      <protection locked="0"/>
    </xf>
    <xf numFmtId="0" fontId="55" fillId="0" borderId="0" xfId="25" applyFont="1" applyAlignment="1" applyProtection="1">
      <alignment horizontal="left" vertical="top"/>
      <protection locked="0"/>
    </xf>
    <xf numFmtId="49" fontId="54" fillId="0" borderId="30" xfId="25" applyNumberFormat="1" applyFont="1" applyBorder="1" applyAlignment="1" applyProtection="1">
      <alignment horizontal="right" wrapText="1"/>
      <protection locked="0"/>
    </xf>
    <xf numFmtId="4" fontId="189" fillId="0" borderId="30" xfId="25" applyNumberFormat="1" applyFont="1" applyBorder="1" applyAlignment="1" applyProtection="1">
      <alignment horizontal="right"/>
      <protection locked="0"/>
    </xf>
    <xf numFmtId="37" fontId="54" fillId="0" borderId="30" xfId="44" applyNumberFormat="1" applyFont="1" applyBorder="1" applyAlignment="1">
      <alignment horizontal="right"/>
      <protection locked="0"/>
    </xf>
    <xf numFmtId="0" fontId="54" fillId="0" borderId="30" xfId="44" applyFont="1" applyBorder="1" applyAlignment="1">
      <alignment horizontal="left" wrapText="1"/>
      <protection locked="0"/>
    </xf>
    <xf numFmtId="0" fontId="57" fillId="0" borderId="30" xfId="44" applyFont="1" applyBorder="1" applyAlignment="1">
      <alignment horizontal="left" wrapText="1"/>
      <protection locked="0"/>
    </xf>
    <xf numFmtId="39" fontId="57" fillId="0" borderId="30" xfId="44" applyNumberFormat="1" applyFont="1" applyBorder="1" applyAlignment="1">
      <alignment horizontal="right"/>
      <protection locked="0"/>
    </xf>
    <xf numFmtId="39" fontId="54" fillId="0" borderId="30" xfId="44" applyNumberFormat="1" applyFont="1" applyBorder="1" applyAlignment="1">
      <alignment horizontal="center"/>
      <protection locked="0"/>
    </xf>
    <xf numFmtId="0" fontId="190" fillId="0" borderId="0" xfId="40" applyFont="1" applyAlignment="1">
      <alignment horizontal="left" vertical="center"/>
      <protection locked="0"/>
    </xf>
    <xf numFmtId="0" fontId="191" fillId="0" borderId="0" xfId="26" applyFont="1" applyAlignment="1" applyProtection="1">
      <alignment horizontal="left" vertical="center"/>
      <protection locked="0"/>
    </xf>
    <xf numFmtId="0" fontId="60" fillId="0" borderId="0" xfId="40" applyFont="1" applyAlignment="1">
      <alignment horizontal="left" vertical="top"/>
      <protection locked="0"/>
    </xf>
    <xf numFmtId="0" fontId="192" fillId="0" borderId="0" xfId="45" applyFont="1" applyAlignment="1">
      <alignment horizontal="left" vertical="top"/>
      <protection locked="0"/>
    </xf>
    <xf numFmtId="37" fontId="8" fillId="0" borderId="30" xfId="69" applyNumberFormat="1" applyFont="1" applyBorder="1" applyAlignment="1" applyProtection="1">
      <alignment horizontal="right"/>
      <protection locked="0"/>
    </xf>
    <xf numFmtId="49" fontId="8" fillId="0" borderId="30" xfId="69" applyNumberFormat="1" applyFont="1" applyBorder="1" applyAlignment="1" applyProtection="1">
      <alignment horizontal="left" wrapText="1"/>
      <protection locked="0"/>
    </xf>
    <xf numFmtId="0" fontId="37" fillId="0" borderId="30" xfId="69" applyFont="1" applyBorder="1" applyAlignment="1" applyProtection="1">
      <alignment horizontal="left" wrapText="1"/>
      <protection locked="0"/>
    </xf>
    <xf numFmtId="4" fontId="8" fillId="0" borderId="30" xfId="69" applyNumberFormat="1" applyFont="1" applyBorder="1" applyAlignment="1" applyProtection="1">
      <alignment horizontal="right"/>
      <protection locked="0"/>
    </xf>
    <xf numFmtId="39" fontId="8" fillId="0" borderId="30" xfId="69" applyNumberFormat="1" applyFont="1" applyBorder="1" applyAlignment="1" applyProtection="1">
      <alignment horizontal="center"/>
      <protection locked="0"/>
    </xf>
    <xf numFmtId="0" fontId="10" fillId="0" borderId="0" xfId="69"/>
    <xf numFmtId="0" fontId="10" fillId="0" borderId="0" xfId="69" applyAlignment="1" applyProtection="1">
      <alignment horizontal="left" vertical="top"/>
      <protection locked="0"/>
    </xf>
    <xf numFmtId="37" fontId="66" fillId="0" borderId="30" xfId="25" applyNumberFormat="1" applyFont="1" applyBorder="1" applyAlignment="1" applyProtection="1">
      <alignment horizontal="right"/>
      <protection locked="0"/>
    </xf>
    <xf numFmtId="1" fontId="72" fillId="0" borderId="30" xfId="25" applyNumberFormat="1" applyFont="1" applyBorder="1" applyAlignment="1" applyProtection="1">
      <alignment horizontal="right"/>
      <protection locked="0"/>
    </xf>
    <xf numFmtId="37" fontId="28" fillId="0" borderId="30" xfId="25" applyNumberFormat="1" applyFont="1" applyBorder="1" applyAlignment="1" applyProtection="1">
      <alignment horizontal="right"/>
      <protection locked="0"/>
    </xf>
    <xf numFmtId="167" fontId="8" fillId="0" borderId="30" xfId="25" applyNumberFormat="1" applyFont="1" applyBorder="1" applyAlignment="1" applyProtection="1">
      <alignment horizontal="left" wrapText="1"/>
      <protection locked="0"/>
    </xf>
    <xf numFmtId="4" fontId="8" fillId="7" borderId="30" xfId="25" applyNumberFormat="1" applyFont="1" applyFill="1" applyBorder="1" applyAlignment="1" applyProtection="1">
      <alignment horizontal="right"/>
      <protection locked="0"/>
    </xf>
    <xf numFmtId="0" fontId="82" fillId="0" borderId="0" xfId="45" applyFont="1" applyAlignment="1">
      <alignment horizontal="left" vertical="top"/>
      <protection locked="0"/>
    </xf>
    <xf numFmtId="0" fontId="80" fillId="0" borderId="0" xfId="45" applyFont="1" applyAlignment="1">
      <alignment horizontal="left" vertical="top"/>
      <protection locked="0"/>
    </xf>
    <xf numFmtId="0" fontId="80" fillId="0" borderId="0" xfId="45" applyFont="1" applyAlignment="1" applyProtection="1"/>
    <xf numFmtId="0" fontId="109" fillId="0" borderId="0" xfId="45" applyFont="1" applyAlignment="1">
      <alignment horizontal="left" vertical="top"/>
      <protection locked="0"/>
    </xf>
    <xf numFmtId="0" fontId="109" fillId="0" borderId="0" xfId="45" applyFont="1" applyAlignment="1" applyProtection="1"/>
    <xf numFmtId="0" fontId="10" fillId="0" borderId="0" xfId="45" applyFont="1" applyAlignment="1">
      <alignment horizontal="left" vertical="center"/>
      <protection locked="0"/>
    </xf>
    <xf numFmtId="0" fontId="10" fillId="0" borderId="0" xfId="45" applyFont="1" applyAlignment="1">
      <alignment horizontal="left" vertical="top"/>
      <protection locked="0"/>
    </xf>
    <xf numFmtId="0" fontId="10" fillId="0" borderId="0" xfId="45" applyFont="1" applyAlignment="1" applyProtection="1"/>
    <xf numFmtId="0" fontId="10" fillId="0" borderId="0" xfId="45" applyFont="1" applyAlignment="1" applyProtection="1">
      <alignment vertical="center"/>
    </xf>
    <xf numFmtId="0" fontId="31" fillId="0" borderId="0" xfId="45" applyAlignment="1" applyProtection="1">
      <alignment vertical="center"/>
    </xf>
    <xf numFmtId="0" fontId="67" fillId="0" borderId="0" xfId="45" applyFont="1" applyAlignment="1" applyProtection="1">
      <alignment vertical="center"/>
    </xf>
    <xf numFmtId="1" fontId="72" fillId="0" borderId="30" xfId="49" applyNumberFormat="1" applyFont="1" applyBorder="1" applyAlignment="1" applyProtection="1">
      <alignment horizontal="right"/>
      <protection locked="0"/>
    </xf>
    <xf numFmtId="0" fontId="72" fillId="0" borderId="30" xfId="49" applyFont="1" applyBorder="1" applyAlignment="1" applyProtection="1">
      <alignment horizontal="left" wrapText="1"/>
      <protection locked="0"/>
    </xf>
    <xf numFmtId="37" fontId="72" fillId="0" borderId="30" xfId="59" applyNumberFormat="1" applyFont="1" applyBorder="1" applyAlignment="1" applyProtection="1">
      <alignment horizontal="right"/>
      <protection locked="0"/>
    </xf>
    <xf numFmtId="49" fontId="66" fillId="0" borderId="30" xfId="59" applyNumberFormat="1" applyFont="1" applyBorder="1" applyAlignment="1" applyProtection="1">
      <alignment horizontal="left" wrapText="1"/>
      <protection locked="0"/>
    </xf>
    <xf numFmtId="0" fontId="72" fillId="0" borderId="30" xfId="59" applyFont="1" applyBorder="1" applyAlignment="1" applyProtection="1">
      <alignment horizontal="left" wrapText="1"/>
      <protection locked="0"/>
    </xf>
    <xf numFmtId="167" fontId="28" fillId="0" borderId="30" xfId="59" applyNumberFormat="1" applyFont="1" applyBorder="1" applyAlignment="1" applyProtection="1">
      <alignment horizontal="right" wrapText="1"/>
      <protection locked="0"/>
    </xf>
    <xf numFmtId="0" fontId="84" fillId="0" borderId="0" xfId="59" applyFont="1" applyAlignment="1" applyProtection="1">
      <alignment horizontal="left" vertical="top"/>
      <protection locked="0"/>
    </xf>
    <xf numFmtId="0" fontId="70" fillId="0" borderId="30" xfId="45" applyFont="1" applyBorder="1" applyAlignment="1">
      <alignment horizontal="right" vertical="center"/>
      <protection locked="0"/>
    </xf>
    <xf numFmtId="2" fontId="70" fillId="0" borderId="0" xfId="45" applyNumberFormat="1" applyFont="1" applyAlignment="1">
      <alignment vertical="center"/>
      <protection locked="0"/>
    </xf>
    <xf numFmtId="167" fontId="8" fillId="0" borderId="30" xfId="25" applyNumberFormat="1" applyFont="1" applyBorder="1" applyProtection="1">
      <protection locked="0"/>
    </xf>
    <xf numFmtId="0" fontId="193" fillId="0" borderId="0" xfId="25" applyFont="1" applyAlignment="1" applyProtection="1">
      <alignment vertical="center"/>
      <protection locked="0"/>
    </xf>
    <xf numFmtId="0" fontId="178" fillId="0" borderId="0" xfId="25" applyFont="1" applyAlignment="1" applyProtection="1">
      <alignment vertical="top"/>
      <protection locked="0"/>
    </xf>
    <xf numFmtId="0" fontId="178" fillId="0" borderId="0" xfId="25" applyFont="1" applyAlignment="1" applyProtection="1">
      <alignment vertical="top" wrapText="1"/>
      <protection locked="0"/>
    </xf>
    <xf numFmtId="0" fontId="16" fillId="0" borderId="0" xfId="45" applyFont="1" applyAlignment="1">
      <alignment horizontal="right" vertical="center"/>
      <protection locked="0"/>
    </xf>
    <xf numFmtId="0" fontId="194" fillId="0" borderId="0" xfId="47" applyFont="1" applyAlignment="1">
      <alignment horizontal="left" vertical="center"/>
      <protection locked="0"/>
    </xf>
    <xf numFmtId="7" fontId="144" fillId="0" borderId="30" xfId="25" applyNumberFormat="1" applyFont="1" applyBorder="1" applyAlignment="1" applyProtection="1">
      <alignment horizontal="right"/>
      <protection locked="0"/>
    </xf>
    <xf numFmtId="4" fontId="7" fillId="0" borderId="0" xfId="25" applyNumberFormat="1" applyAlignment="1" applyProtection="1">
      <alignment horizontal="left" vertical="top"/>
      <protection locked="0"/>
    </xf>
    <xf numFmtId="167" fontId="8" fillId="0" borderId="30" xfId="64" applyNumberFormat="1" applyFont="1" applyBorder="1" applyAlignment="1" applyProtection="1">
      <alignment horizontal="right"/>
      <protection locked="0"/>
    </xf>
    <xf numFmtId="2" fontId="62" fillId="0" borderId="0" xfId="45" applyNumberFormat="1" applyFont="1" applyAlignment="1">
      <alignment horizontal="left" vertical="center"/>
      <protection locked="0"/>
    </xf>
    <xf numFmtId="0" fontId="103" fillId="0" borderId="0" xfId="25" applyFont="1" applyAlignment="1" applyProtection="1">
      <alignment horizontal="left" vertical="center"/>
      <protection locked="0"/>
    </xf>
    <xf numFmtId="0" fontId="11" fillId="0" borderId="15" xfId="47" applyBorder="1" applyAlignment="1">
      <alignment horizontal="right" vertical="top"/>
      <protection locked="0"/>
    </xf>
    <xf numFmtId="0" fontId="16" fillId="0" borderId="0" xfId="45" applyFont="1" applyAlignment="1">
      <alignment horizontal="right" vertical="top"/>
      <protection locked="0"/>
    </xf>
    <xf numFmtId="0" fontId="10" fillId="0" borderId="30" xfId="25" applyFont="1" applyBorder="1" applyAlignment="1" applyProtection="1">
      <alignment horizontal="left" vertical="top" wrapText="1"/>
      <protection locked="0"/>
    </xf>
    <xf numFmtId="0" fontId="16" fillId="0" borderId="0" xfId="45" applyFont="1" applyAlignment="1">
      <alignment horizontal="left" vertical="center"/>
      <protection locked="0"/>
    </xf>
    <xf numFmtId="171" fontId="10" fillId="0" borderId="0" xfId="64" applyNumberFormat="1" applyAlignment="1" applyProtection="1">
      <alignment horizontal="left" vertical="top"/>
      <protection locked="0"/>
    </xf>
    <xf numFmtId="0" fontId="10" fillId="0" borderId="0" xfId="64" applyAlignment="1" applyProtection="1">
      <alignment vertical="top"/>
      <protection locked="0"/>
    </xf>
    <xf numFmtId="0" fontId="16" fillId="0" borderId="0" xfId="64" applyFont="1" applyAlignment="1" applyProtection="1">
      <alignment vertical="top"/>
      <protection locked="0"/>
    </xf>
    <xf numFmtId="37" fontId="8" fillId="0" borderId="30" xfId="60" applyNumberFormat="1" applyFont="1" applyBorder="1" applyAlignment="1">
      <alignment horizontal="right"/>
      <protection locked="0"/>
    </xf>
    <xf numFmtId="0" fontId="8" fillId="0" borderId="30" xfId="60" applyFont="1" applyBorder="1" applyAlignment="1">
      <alignment horizontal="left" wrapText="1"/>
      <protection locked="0"/>
    </xf>
    <xf numFmtId="167" fontId="8" fillId="0" borderId="30" xfId="60" applyNumberFormat="1" applyFont="1" applyBorder="1" applyAlignment="1">
      <alignment horizontal="right"/>
      <protection locked="0"/>
    </xf>
    <xf numFmtId="39" fontId="8" fillId="0" borderId="30" xfId="60" applyNumberFormat="1" applyFont="1" applyBorder="1" applyAlignment="1">
      <alignment horizontal="right"/>
      <protection locked="0"/>
    </xf>
    <xf numFmtId="0" fontId="29" fillId="0" borderId="0" xfId="60" applyFont="1" applyAlignment="1">
      <alignment vertical="top" wrapText="1"/>
      <protection locked="0"/>
    </xf>
    <xf numFmtId="0" fontId="167" fillId="0" borderId="0" xfId="60" applyFont="1" applyAlignment="1">
      <alignment vertical="center"/>
      <protection locked="0"/>
    </xf>
    <xf numFmtId="0" fontId="52" fillId="0" borderId="0" xfId="60" applyFont="1" applyAlignment="1">
      <alignment horizontal="left" vertical="top"/>
      <protection locked="0"/>
    </xf>
    <xf numFmtId="0" fontId="8" fillId="0" borderId="0" xfId="60" applyFont="1" applyAlignment="1">
      <alignment horizontal="left" wrapText="1"/>
      <protection locked="0"/>
    </xf>
    <xf numFmtId="2" fontId="8" fillId="0" borderId="0" xfId="60" applyNumberFormat="1" applyFont="1" applyAlignment="1">
      <alignment horizontal="right"/>
      <protection locked="0"/>
    </xf>
    <xf numFmtId="39" fontId="8" fillId="0" borderId="0" xfId="60" applyNumberFormat="1" applyFont="1" applyAlignment="1">
      <alignment horizontal="right"/>
      <protection locked="0"/>
    </xf>
    <xf numFmtId="39" fontId="8" fillId="0" borderId="0" xfId="60" applyNumberFormat="1" applyFont="1" applyAlignment="1">
      <alignment horizontal="center"/>
      <protection locked="0"/>
    </xf>
    <xf numFmtId="168" fontId="93" fillId="0" borderId="0" xfId="60" applyNumberFormat="1" applyFont="1" applyAlignment="1">
      <alignment horizontal="left" vertical="center" textRotation="90" wrapText="1"/>
      <protection locked="0"/>
    </xf>
    <xf numFmtId="0" fontId="9" fillId="0" borderId="0" xfId="60" applyFont="1" applyAlignment="1">
      <alignment vertical="top" wrapText="1"/>
      <protection locked="0"/>
    </xf>
    <xf numFmtId="0" fontId="9" fillId="0" borderId="0" xfId="60" applyFont="1" applyAlignment="1">
      <alignment vertical="top"/>
      <protection locked="0"/>
    </xf>
    <xf numFmtId="0" fontId="48" fillId="0" borderId="30" xfId="60" applyFont="1" applyBorder="1" applyAlignment="1">
      <alignment horizontal="left" wrapText="1"/>
      <protection locked="0"/>
    </xf>
    <xf numFmtId="167" fontId="28" fillId="0" borderId="30" xfId="60" applyNumberFormat="1" applyFont="1" applyBorder="1" applyAlignment="1">
      <protection locked="0"/>
    </xf>
    <xf numFmtId="39" fontId="48" fillId="0" borderId="30" xfId="60" applyNumberFormat="1" applyFont="1" applyBorder="1" applyAlignment="1">
      <alignment horizontal="right"/>
      <protection locked="0"/>
    </xf>
    <xf numFmtId="39" fontId="48" fillId="0" borderId="30" xfId="60" applyNumberFormat="1" applyFont="1" applyBorder="1" applyAlignment="1">
      <alignment horizontal="center"/>
      <protection locked="0"/>
    </xf>
    <xf numFmtId="0" fontId="196" fillId="0" borderId="0" xfId="70" applyFont="1" applyAlignment="1">
      <alignment horizontal="left" vertical="center"/>
    </xf>
    <xf numFmtId="0" fontId="195" fillId="0" borderId="0" xfId="70"/>
    <xf numFmtId="0" fontId="195" fillId="0" borderId="0" xfId="70" applyAlignment="1">
      <alignment horizontal="left" vertical="center"/>
    </xf>
    <xf numFmtId="0" fontId="195" fillId="0" borderId="42" xfId="70" applyBorder="1"/>
    <xf numFmtId="0" fontId="195" fillId="0" borderId="43" xfId="70" applyBorder="1"/>
    <xf numFmtId="0" fontId="195" fillId="0" borderId="44" xfId="70" applyBorder="1"/>
    <xf numFmtId="0" fontId="197" fillId="0" borderId="0" xfId="70" applyFont="1" applyAlignment="1">
      <alignment horizontal="left" vertical="center"/>
    </xf>
    <xf numFmtId="0" fontId="198" fillId="0" borderId="0" xfId="70" applyFont="1" applyAlignment="1">
      <alignment horizontal="left" vertical="center"/>
    </xf>
    <xf numFmtId="0" fontId="199" fillId="0" borderId="0" xfId="70" applyFont="1" applyAlignment="1">
      <alignment horizontal="left" vertical="top"/>
    </xf>
    <xf numFmtId="0" fontId="10" fillId="0" borderId="0" xfId="70" applyFont="1" applyAlignment="1">
      <alignment horizontal="left" vertical="center"/>
    </xf>
    <xf numFmtId="0" fontId="144" fillId="0" borderId="0" xfId="70" applyFont="1" applyAlignment="1">
      <alignment horizontal="left" vertical="top"/>
    </xf>
    <xf numFmtId="0" fontId="199" fillId="0" borderId="0" xfId="70" applyFont="1" applyAlignment="1">
      <alignment horizontal="left" vertical="center"/>
    </xf>
    <xf numFmtId="0" fontId="10" fillId="0" borderId="0" xfId="70" applyFont="1" applyAlignment="1">
      <alignment horizontal="left" vertical="center" wrapText="1"/>
    </xf>
    <xf numFmtId="0" fontId="195" fillId="0" borderId="45" xfId="70" applyBorder="1"/>
    <xf numFmtId="0" fontId="200" fillId="0" borderId="0" xfId="70" applyFont="1" applyAlignment="1">
      <alignment horizontal="left" vertical="center"/>
    </xf>
    <xf numFmtId="4" fontId="10" fillId="0" borderId="0" xfId="70" applyNumberFormat="1" applyFont="1" applyAlignment="1">
      <alignment vertical="center"/>
    </xf>
    <xf numFmtId="0" fontId="195" fillId="0" borderId="0" xfId="70" applyAlignment="1">
      <alignment vertical="center"/>
    </xf>
    <xf numFmtId="0" fontId="195" fillId="0" borderId="44" xfId="70" applyBorder="1" applyAlignment="1">
      <alignment vertical="center"/>
    </xf>
    <xf numFmtId="0" fontId="16" fillId="0" borderId="46" xfId="70" applyFont="1" applyBorder="1" applyAlignment="1">
      <alignment horizontal="left" vertical="center"/>
    </xf>
    <xf numFmtId="0" fontId="195" fillId="0" borderId="46" xfId="70" applyBorder="1" applyAlignment="1">
      <alignment vertical="center"/>
    </xf>
    <xf numFmtId="0" fontId="199" fillId="0" borderId="0" xfId="70" applyFont="1" applyAlignment="1">
      <alignment horizontal="right" vertical="center"/>
    </xf>
    <xf numFmtId="0" fontId="199" fillId="0" borderId="0" xfId="70" applyFont="1" applyAlignment="1">
      <alignment vertical="center"/>
    </xf>
    <xf numFmtId="0" fontId="199" fillId="0" borderId="44" xfId="70" applyFont="1" applyBorder="1" applyAlignment="1">
      <alignment vertical="center"/>
    </xf>
    <xf numFmtId="0" fontId="195" fillId="8" borderId="0" xfId="70" applyFill="1" applyAlignment="1">
      <alignment vertical="center"/>
    </xf>
    <xf numFmtId="0" fontId="172" fillId="8" borderId="47" xfId="70" applyFont="1" applyFill="1" applyBorder="1" applyAlignment="1">
      <alignment horizontal="left" vertical="center"/>
    </xf>
    <xf numFmtId="0" fontId="195" fillId="8" borderId="48" xfId="70" applyFill="1" applyBorder="1" applyAlignment="1">
      <alignment vertical="center"/>
    </xf>
    <xf numFmtId="0" fontId="172" fillId="8" borderId="48" xfId="70" applyFont="1" applyFill="1" applyBorder="1" applyAlignment="1">
      <alignment horizontal="center" vertical="center"/>
    </xf>
    <xf numFmtId="0" fontId="202" fillId="0" borderId="45" xfId="70" applyFont="1" applyBorder="1" applyAlignment="1">
      <alignment horizontal="left" vertical="center"/>
    </xf>
    <xf numFmtId="0" fontId="195" fillId="0" borderId="45" xfId="70" applyBorder="1" applyAlignment="1">
      <alignment vertical="center"/>
    </xf>
    <xf numFmtId="0" fontId="199" fillId="0" borderId="46" xfId="70" applyFont="1" applyBorder="1" applyAlignment="1">
      <alignment horizontal="left" vertical="center"/>
    </xf>
    <xf numFmtId="0" fontId="195" fillId="0" borderId="50" xfId="70" applyBorder="1" applyAlignment="1">
      <alignment vertical="center"/>
    </xf>
    <xf numFmtId="0" fontId="195" fillId="0" borderId="51" xfId="70" applyBorder="1" applyAlignment="1">
      <alignment vertical="center"/>
    </xf>
    <xf numFmtId="0" fontId="195" fillId="0" borderId="42" xfId="70" applyBorder="1" applyAlignment="1">
      <alignment vertical="center"/>
    </xf>
    <xf numFmtId="0" fontId="195" fillId="0" borderId="43" xfId="70" applyBorder="1" applyAlignment="1">
      <alignment vertical="center"/>
    </xf>
    <xf numFmtId="0" fontId="10" fillId="0" borderId="0" xfId="70" applyFont="1" applyAlignment="1">
      <alignment vertical="center"/>
    </xf>
    <xf numFmtId="0" fontId="10" fillId="0" borderId="44" xfId="70" applyFont="1" applyBorder="1" applyAlignment="1">
      <alignment vertical="center"/>
    </xf>
    <xf numFmtId="0" fontId="144" fillId="0" borderId="0" xfId="70" applyFont="1" applyAlignment="1">
      <alignment vertical="center"/>
    </xf>
    <xf numFmtId="0" fontId="144" fillId="0" borderId="44" xfId="70" applyFont="1" applyBorder="1" applyAlignment="1">
      <alignment vertical="center"/>
    </xf>
    <xf numFmtId="0" fontId="144" fillId="0" borderId="0" xfId="70" applyFont="1" applyAlignment="1">
      <alignment horizontal="left" vertical="center"/>
    </xf>
    <xf numFmtId="0" fontId="16" fillId="0" borderId="0" xfId="70" applyFont="1" applyAlignment="1">
      <alignment vertical="center"/>
    </xf>
    <xf numFmtId="177" fontId="10" fillId="0" borderId="0" xfId="70" applyNumberFormat="1" applyFont="1" applyAlignment="1">
      <alignment horizontal="left" vertical="center"/>
    </xf>
    <xf numFmtId="0" fontId="195" fillId="0" borderId="53" xfId="70" applyBorder="1" applyAlignment="1">
      <alignment vertical="center"/>
    </xf>
    <xf numFmtId="0" fontId="195" fillId="0" borderId="54" xfId="70" applyBorder="1" applyAlignment="1">
      <alignment vertical="center"/>
    </xf>
    <xf numFmtId="0" fontId="204" fillId="0" borderId="0" xfId="70" applyFont="1" applyAlignment="1">
      <alignment horizontal="left" vertical="center"/>
    </xf>
    <xf numFmtId="0" fontId="195" fillId="0" borderId="56" xfId="70" applyBorder="1" applyAlignment="1">
      <alignment vertical="center"/>
    </xf>
    <xf numFmtId="0" fontId="195" fillId="9" borderId="48" xfId="70" applyFill="1" applyBorder="1" applyAlignment="1">
      <alignment vertical="center"/>
    </xf>
    <xf numFmtId="0" fontId="59" fillId="9" borderId="0" xfId="70" applyFont="1" applyFill="1" applyAlignment="1">
      <alignment horizontal="center" vertical="center"/>
    </xf>
    <xf numFmtId="0" fontId="205" fillId="0" borderId="57" xfId="70" applyFont="1" applyBorder="1" applyAlignment="1">
      <alignment horizontal="center" vertical="center" wrapText="1"/>
    </xf>
    <xf numFmtId="0" fontId="205" fillId="0" borderId="58" xfId="70" applyFont="1" applyBorder="1" applyAlignment="1">
      <alignment horizontal="center" vertical="center" wrapText="1"/>
    </xf>
    <xf numFmtId="0" fontId="205" fillId="0" borderId="59" xfId="70" applyFont="1" applyBorder="1" applyAlignment="1">
      <alignment horizontal="center" vertical="center" wrapText="1"/>
    </xf>
    <xf numFmtId="0" fontId="195" fillId="0" borderId="52" xfId="70" applyBorder="1" applyAlignment="1">
      <alignment vertical="center"/>
    </xf>
    <xf numFmtId="0" fontId="172" fillId="0" borderId="0" xfId="70" applyFont="1" applyAlignment="1">
      <alignment vertical="center"/>
    </xf>
    <xf numFmtId="0" fontId="172" fillId="0" borderId="44" xfId="70" applyFont="1" applyBorder="1" applyAlignment="1">
      <alignment vertical="center"/>
    </xf>
    <xf numFmtId="0" fontId="206" fillId="0" borderId="0" xfId="70" applyFont="1" applyAlignment="1">
      <alignment horizontal="left" vertical="center"/>
    </xf>
    <xf numFmtId="0" fontId="206" fillId="0" borderId="0" xfId="70" applyFont="1" applyAlignment="1">
      <alignment vertical="center"/>
    </xf>
    <xf numFmtId="4" fontId="206" fillId="0" borderId="0" xfId="70" applyNumberFormat="1" applyFont="1" applyAlignment="1">
      <alignment vertical="center"/>
    </xf>
    <xf numFmtId="0" fontId="172" fillId="0" borderId="0" xfId="70" applyFont="1" applyAlignment="1">
      <alignment horizontal="center" vertical="center"/>
    </xf>
    <xf numFmtId="4" fontId="203" fillId="0" borderId="55" xfId="70" applyNumberFormat="1" applyFont="1" applyBorder="1" applyAlignment="1">
      <alignment vertical="center"/>
    </xf>
    <xf numFmtId="4" fontId="203" fillId="0" borderId="0" xfId="70" applyNumberFormat="1" applyFont="1" applyAlignment="1">
      <alignment vertical="center"/>
    </xf>
    <xf numFmtId="174" fontId="203" fillId="0" borderId="0" xfId="70" applyNumberFormat="1" applyFont="1" applyAlignment="1">
      <alignment vertical="center"/>
    </xf>
    <xf numFmtId="4" fontId="203" fillId="0" borderId="56" xfId="70" applyNumberFormat="1" applyFont="1" applyBorder="1" applyAlignment="1">
      <alignment vertical="center"/>
    </xf>
    <xf numFmtId="0" fontId="172" fillId="0" borderId="0" xfId="70" applyFont="1" applyAlignment="1">
      <alignment horizontal="left" vertical="center"/>
    </xf>
    <xf numFmtId="0" fontId="207" fillId="0" borderId="0" xfId="70" applyFont="1" applyAlignment="1">
      <alignment horizontal="left" vertical="center"/>
    </xf>
    <xf numFmtId="0" fontId="208" fillId="0" borderId="0" xfId="33" applyFont="1" applyAlignment="1">
      <alignment horizontal="center" vertical="center"/>
    </xf>
    <xf numFmtId="0" fontId="164" fillId="0" borderId="44" xfId="70" applyFont="1" applyBorder="1" applyAlignment="1">
      <alignment vertical="center"/>
    </xf>
    <xf numFmtId="0" fontId="209" fillId="0" borderId="0" xfId="70" applyFont="1" applyAlignment="1">
      <alignment vertical="center"/>
    </xf>
    <xf numFmtId="0" fontId="210" fillId="0" borderId="0" xfId="70" applyFont="1" applyAlignment="1">
      <alignment vertical="center"/>
    </xf>
    <xf numFmtId="0" fontId="144" fillId="0" borderId="0" xfId="70" applyFont="1" applyAlignment="1">
      <alignment horizontal="center" vertical="center"/>
    </xf>
    <xf numFmtId="4" fontId="211" fillId="0" borderId="55" xfId="70" applyNumberFormat="1" applyFont="1" applyBorder="1" applyAlignment="1">
      <alignment vertical="center"/>
    </xf>
    <xf numFmtId="4" fontId="211" fillId="0" borderId="0" xfId="70" applyNumberFormat="1" applyFont="1" applyAlignment="1">
      <alignment vertical="center"/>
    </xf>
    <xf numFmtId="174" fontId="211" fillId="0" borderId="0" xfId="70" applyNumberFormat="1" applyFont="1" applyAlignment="1">
      <alignment vertical="center"/>
    </xf>
    <xf numFmtId="4" fontId="211" fillId="0" borderId="56" xfId="70" applyNumberFormat="1" applyFont="1" applyBorder="1" applyAlignment="1">
      <alignment vertical="center"/>
    </xf>
    <xf numFmtId="0" fontId="164" fillId="0" borderId="0" xfId="70" applyFont="1" applyAlignment="1">
      <alignment vertical="center"/>
    </xf>
    <xf numFmtId="0" fontId="164" fillId="0" borderId="0" xfId="70" applyFont="1" applyAlignment="1">
      <alignment horizontal="left" vertical="center"/>
    </xf>
    <xf numFmtId="4" fontId="211" fillId="0" borderId="60" xfId="70" applyNumberFormat="1" applyFont="1" applyBorder="1" applyAlignment="1">
      <alignment vertical="center"/>
    </xf>
    <xf numFmtId="4" fontId="211" fillId="0" borderId="61" xfId="70" applyNumberFormat="1" applyFont="1" applyBorder="1" applyAlignment="1">
      <alignment vertical="center"/>
    </xf>
    <xf numFmtId="174" fontId="211" fillId="0" borderId="61" xfId="70" applyNumberFormat="1" applyFont="1" applyBorder="1" applyAlignment="1">
      <alignment vertical="center"/>
    </xf>
    <xf numFmtId="4" fontId="211" fillId="0" borderId="62" xfId="70" applyNumberFormat="1" applyFont="1" applyBorder="1" applyAlignment="1">
      <alignment vertical="center"/>
    </xf>
    <xf numFmtId="0" fontId="195" fillId="0" borderId="63" xfId="70" applyBorder="1" applyAlignment="1">
      <alignment vertical="center"/>
    </xf>
    <xf numFmtId="0" fontId="206" fillId="9" borderId="0" xfId="70" applyFont="1" applyFill="1" applyAlignment="1">
      <alignment horizontal="left" vertical="center"/>
    </xf>
    <xf numFmtId="0" fontId="195" fillId="9" borderId="0" xfId="70" applyFill="1" applyAlignment="1">
      <alignment vertical="center"/>
    </xf>
    <xf numFmtId="4" fontId="206" fillId="9" borderId="0" xfId="70" applyNumberFormat="1" applyFont="1" applyFill="1" applyAlignment="1">
      <alignment vertical="center"/>
    </xf>
    <xf numFmtId="0" fontId="212" fillId="0" borderId="0" xfId="70" applyFont="1" applyAlignment="1">
      <alignment horizontal="left" vertical="center"/>
    </xf>
    <xf numFmtId="0" fontId="195" fillId="0" borderId="0" xfId="70" applyAlignment="1">
      <alignment vertical="center" wrapText="1"/>
    </xf>
    <xf numFmtId="0" fontId="195" fillId="0" borderId="44" xfId="70" applyBorder="1" applyAlignment="1">
      <alignment vertical="center" wrapText="1"/>
    </xf>
    <xf numFmtId="0" fontId="16" fillId="0" borderId="0" xfId="70" applyFont="1" applyAlignment="1">
      <alignment horizontal="left" vertical="center"/>
    </xf>
    <xf numFmtId="4" fontId="199" fillId="0" borderId="0" xfId="70" applyNumberFormat="1" applyFont="1" applyAlignment="1">
      <alignment vertical="center"/>
    </xf>
    <xf numFmtId="176" fontId="199" fillId="0" borderId="0" xfId="70" applyNumberFormat="1" applyFont="1" applyAlignment="1">
      <alignment horizontal="right" vertical="center"/>
    </xf>
    <xf numFmtId="0" fontId="172" fillId="9" borderId="47" xfId="70" applyFont="1" applyFill="1" applyBorder="1" applyAlignment="1">
      <alignment horizontal="left" vertical="center"/>
    </xf>
    <xf numFmtId="0" fontId="172" fillId="9" borderId="48" xfId="70" applyFont="1" applyFill="1" applyBorder="1" applyAlignment="1">
      <alignment horizontal="right" vertical="center"/>
    </xf>
    <xf numFmtId="0" fontId="172" fillId="9" borderId="48" xfId="70" applyFont="1" applyFill="1" applyBorder="1" applyAlignment="1">
      <alignment horizontal="center" vertical="center"/>
    </xf>
    <xf numFmtId="4" fontId="172" fillId="9" borderId="48" xfId="70" applyNumberFormat="1" applyFont="1" applyFill="1" applyBorder="1" applyAlignment="1">
      <alignment vertical="center"/>
    </xf>
    <xf numFmtId="0" fontId="195" fillId="9" borderId="49" xfId="70" applyFill="1" applyBorder="1" applyAlignment="1">
      <alignment vertical="center"/>
    </xf>
    <xf numFmtId="0" fontId="199" fillId="0" borderId="46" xfId="70" applyFont="1" applyBorder="1" applyAlignment="1">
      <alignment horizontal="center" vertical="center"/>
    </xf>
    <xf numFmtId="0" fontId="199" fillId="0" borderId="46" xfId="70" applyFont="1" applyBorder="1" applyAlignment="1">
      <alignment horizontal="right" vertical="center"/>
    </xf>
    <xf numFmtId="0" fontId="59" fillId="9" borderId="0" xfId="70" applyFont="1" applyFill="1" applyAlignment="1">
      <alignment horizontal="left" vertical="center"/>
    </xf>
    <xf numFmtId="0" fontId="59" fillId="9" borderId="0" xfId="70" applyFont="1" applyFill="1" applyAlignment="1">
      <alignment horizontal="right" vertical="center"/>
    </xf>
    <xf numFmtId="0" fontId="213" fillId="0" borderId="0" xfId="70" applyFont="1" applyAlignment="1">
      <alignment horizontal="left" vertical="center"/>
    </xf>
    <xf numFmtId="0" fontId="214" fillId="0" borderId="0" xfId="70" applyFont="1" applyAlignment="1">
      <alignment vertical="center"/>
    </xf>
    <xf numFmtId="0" fontId="214" fillId="0" borderId="44" xfId="70" applyFont="1" applyBorder="1" applyAlignment="1">
      <alignment vertical="center"/>
    </xf>
    <xf numFmtId="0" fontId="214" fillId="0" borderId="61" xfId="70" applyFont="1" applyBorder="1" applyAlignment="1">
      <alignment horizontal="left" vertical="center"/>
    </xf>
    <xf numFmtId="0" fontId="214" fillId="0" borderId="61" xfId="70" applyFont="1" applyBorder="1" applyAlignment="1">
      <alignment vertical="center"/>
    </xf>
    <xf numFmtId="4" fontId="214" fillId="0" borderId="61" xfId="70" applyNumberFormat="1" applyFont="1" applyBorder="1" applyAlignment="1">
      <alignment vertical="center"/>
    </xf>
    <xf numFmtId="0" fontId="215" fillId="0" borderId="0" xfId="70" applyFont="1" applyAlignment="1">
      <alignment vertical="center"/>
    </xf>
    <xf numFmtId="0" fontId="215" fillId="0" borderId="44" xfId="70" applyFont="1" applyBorder="1" applyAlignment="1">
      <alignment vertical="center"/>
    </xf>
    <xf numFmtId="0" fontId="215" fillId="0" borderId="61" xfId="70" applyFont="1" applyBorder="1" applyAlignment="1">
      <alignment horizontal="left" vertical="center"/>
    </xf>
    <xf numFmtId="0" fontId="215" fillId="0" borderId="61" xfId="70" applyFont="1" applyBorder="1" applyAlignment="1">
      <alignment vertical="center"/>
    </xf>
    <xf numFmtId="4" fontId="215" fillId="0" borderId="61" xfId="70" applyNumberFormat="1" applyFont="1" applyBorder="1" applyAlignment="1">
      <alignment vertical="center"/>
    </xf>
    <xf numFmtId="4" fontId="213" fillId="0" borderId="0" xfId="70" applyNumberFormat="1" applyFont="1" applyAlignment="1">
      <alignment vertical="center"/>
    </xf>
    <xf numFmtId="0" fontId="205" fillId="0" borderId="0" xfId="70" applyFont="1" applyAlignment="1">
      <alignment horizontal="center" vertical="center"/>
    </xf>
    <xf numFmtId="0" fontId="195" fillId="0" borderId="44" xfId="70" applyBorder="1" applyAlignment="1" applyProtection="1">
      <alignment vertical="center"/>
      <protection locked="0"/>
    </xf>
    <xf numFmtId="0" fontId="195" fillId="0" borderId="0" xfId="70" applyAlignment="1" applyProtection="1">
      <alignment vertical="center"/>
      <protection locked="0"/>
    </xf>
    <xf numFmtId="0" fontId="199" fillId="0" borderId="0" xfId="70" applyFont="1" applyAlignment="1" applyProtection="1">
      <alignment horizontal="center" vertical="center"/>
      <protection locked="0"/>
    </xf>
    <xf numFmtId="0" fontId="195" fillId="0" borderId="0" xfId="70" applyAlignment="1" applyProtection="1">
      <alignment horizontal="left" vertical="center"/>
      <protection locked="0"/>
    </xf>
    <xf numFmtId="4" fontId="195" fillId="0" borderId="0" xfId="70" applyNumberFormat="1" applyAlignment="1" applyProtection="1">
      <alignment vertical="center"/>
      <protection locked="0"/>
    </xf>
    <xf numFmtId="0" fontId="195" fillId="0" borderId="0" xfId="70" applyAlignment="1">
      <alignment horizontal="center" vertical="center" wrapText="1"/>
    </xf>
    <xf numFmtId="0" fontId="195" fillId="0" borderId="44" xfId="70" applyBorder="1" applyAlignment="1">
      <alignment horizontal="center" vertical="center" wrapText="1"/>
    </xf>
    <xf numFmtId="0" fontId="59" fillId="9" borderId="57" xfId="70" applyFont="1" applyFill="1" applyBorder="1" applyAlignment="1">
      <alignment horizontal="center" vertical="center" wrapText="1"/>
    </xf>
    <xf numFmtId="0" fontId="59" fillId="9" borderId="58" xfId="70" applyFont="1" applyFill="1" applyBorder="1" applyAlignment="1">
      <alignment horizontal="center" vertical="center" wrapText="1"/>
    </xf>
    <xf numFmtId="0" fontId="59" fillId="9" borderId="59" xfId="70" applyFont="1" applyFill="1" applyBorder="1" applyAlignment="1">
      <alignment horizontal="center" vertical="center" wrapText="1"/>
    </xf>
    <xf numFmtId="4" fontId="206" fillId="0" borderId="0" xfId="70" applyNumberFormat="1" applyFont="1"/>
    <xf numFmtId="174" fontId="216" fillId="0" borderId="53" xfId="70" applyNumberFormat="1" applyFont="1" applyBorder="1"/>
    <xf numFmtId="174" fontId="216" fillId="0" borderId="54" xfId="70" applyNumberFormat="1" applyFont="1" applyBorder="1"/>
    <xf numFmtId="4" fontId="37" fillId="0" borderId="0" xfId="70" applyNumberFormat="1" applyFont="1" applyAlignment="1">
      <alignment vertical="center"/>
    </xf>
    <xf numFmtId="0" fontId="217" fillId="0" borderId="0" xfId="70" applyFont="1"/>
    <xf numFmtId="0" fontId="217" fillId="0" borderId="44" xfId="70" applyFont="1" applyBorder="1"/>
    <xf numFmtId="0" fontId="217" fillId="0" borderId="0" xfId="70" applyFont="1" applyAlignment="1">
      <alignment horizontal="left"/>
    </xf>
    <xf numFmtId="0" fontId="214" fillId="0" borderId="0" xfId="70" applyFont="1" applyAlignment="1">
      <alignment horizontal="left"/>
    </xf>
    <xf numFmtId="4" fontId="214" fillId="0" borderId="0" xfId="70" applyNumberFormat="1" applyFont="1"/>
    <xf numFmtId="0" fontId="217" fillId="0" borderId="55" xfId="70" applyFont="1" applyBorder="1"/>
    <xf numFmtId="174" fontId="217" fillId="0" borderId="0" xfId="70" applyNumberFormat="1" applyFont="1"/>
    <xf numFmtId="174" fontId="217" fillId="0" borderId="56" xfId="70" applyNumberFormat="1" applyFont="1" applyBorder="1"/>
    <xf numFmtId="0" fontId="217" fillId="0" borderId="0" xfId="70" applyFont="1" applyAlignment="1">
      <alignment horizontal="center"/>
    </xf>
    <xf numFmtId="4" fontId="217" fillId="0" borderId="0" xfId="70" applyNumberFormat="1" applyFont="1" applyAlignment="1">
      <alignment vertical="center"/>
    </xf>
    <xf numFmtId="0" fontId="215" fillId="0" borderId="0" xfId="70" applyFont="1" applyAlignment="1">
      <alignment horizontal="left"/>
    </xf>
    <xf numFmtId="4" fontId="215" fillId="0" borderId="0" xfId="70" applyNumberFormat="1" applyFont="1"/>
    <xf numFmtId="0" fontId="205" fillId="0" borderId="55" xfId="70" applyFont="1" applyBorder="1" applyAlignment="1">
      <alignment horizontal="left" vertical="center"/>
    </xf>
    <xf numFmtId="174" fontId="205" fillId="0" borderId="0" xfId="70" applyNumberFormat="1" applyFont="1" applyAlignment="1">
      <alignment vertical="center"/>
    </xf>
    <xf numFmtId="174" fontId="205" fillId="0" borderId="56" xfId="70" applyNumberFormat="1" applyFont="1" applyBorder="1" applyAlignment="1">
      <alignment vertical="center"/>
    </xf>
    <xf numFmtId="0" fontId="59" fillId="0" borderId="0" xfId="70" applyFont="1" applyAlignment="1">
      <alignment horizontal="left" vertical="center"/>
    </xf>
    <xf numFmtId="4" fontId="195" fillId="0" borderId="0" xfId="70" applyNumberFormat="1" applyAlignment="1">
      <alignment vertical="center"/>
    </xf>
    <xf numFmtId="0" fontId="218" fillId="0" borderId="0" xfId="70" applyFont="1" applyAlignment="1">
      <alignment vertical="center"/>
    </xf>
    <xf numFmtId="0" fontId="218" fillId="0" borderId="44" xfId="70" applyFont="1" applyBorder="1" applyAlignment="1">
      <alignment vertical="center"/>
    </xf>
    <xf numFmtId="0" fontId="219" fillId="0" borderId="0" xfId="70" applyFont="1" applyAlignment="1">
      <alignment horizontal="left" vertical="center"/>
    </xf>
    <xf numFmtId="0" fontId="218" fillId="0" borderId="0" xfId="70" applyFont="1" applyAlignment="1">
      <alignment horizontal="left" vertical="center"/>
    </xf>
    <xf numFmtId="0" fontId="218" fillId="0" borderId="0" xfId="70" applyFont="1" applyAlignment="1">
      <alignment horizontal="left" vertical="center" wrapText="1"/>
    </xf>
    <xf numFmtId="0" fontId="218" fillId="0" borderId="55" xfId="70" applyFont="1" applyBorder="1" applyAlignment="1">
      <alignment vertical="center"/>
    </xf>
    <xf numFmtId="0" fontId="218" fillId="0" borderId="56" xfId="70" applyFont="1" applyBorder="1" applyAlignment="1">
      <alignment vertical="center"/>
    </xf>
    <xf numFmtId="0" fontId="220" fillId="0" borderId="0" xfId="70" applyFont="1" applyAlignment="1">
      <alignment vertical="center"/>
    </xf>
    <xf numFmtId="0" fontId="220" fillId="0" borderId="44" xfId="70" applyFont="1" applyBorder="1" applyAlignment="1">
      <alignment vertical="center"/>
    </xf>
    <xf numFmtId="0" fontId="220" fillId="0" borderId="0" xfId="70" applyFont="1" applyAlignment="1">
      <alignment horizontal="left" vertical="center"/>
    </xf>
    <xf numFmtId="0" fontId="220" fillId="0" borderId="0" xfId="70" applyFont="1" applyAlignment="1">
      <alignment horizontal="left" vertical="center" wrapText="1"/>
    </xf>
    <xf numFmtId="167" fontId="220" fillId="0" borderId="0" xfId="70" applyNumberFormat="1" applyFont="1" applyAlignment="1">
      <alignment vertical="center"/>
    </xf>
    <xf numFmtId="0" fontId="220" fillId="0" borderId="55" xfId="70" applyFont="1" applyBorder="1" applyAlignment="1">
      <alignment vertical="center"/>
    </xf>
    <xf numFmtId="0" fontId="220" fillId="0" borderId="56" xfId="70" applyFont="1" applyBorder="1" applyAlignment="1">
      <alignment vertical="center"/>
    </xf>
    <xf numFmtId="0" fontId="221" fillId="0" borderId="0" xfId="70" applyFont="1" applyAlignment="1">
      <alignment vertical="center"/>
    </xf>
    <xf numFmtId="0" fontId="221" fillId="0" borderId="44" xfId="70" applyFont="1" applyBorder="1" applyAlignment="1">
      <alignment vertical="center"/>
    </xf>
    <xf numFmtId="0" fontId="221" fillId="0" borderId="0" xfId="70" applyFont="1" applyAlignment="1">
      <alignment horizontal="left" vertical="center"/>
    </xf>
    <xf numFmtId="0" fontId="221" fillId="0" borderId="0" xfId="70" applyFont="1" applyAlignment="1">
      <alignment horizontal="left" vertical="center" wrapText="1"/>
    </xf>
    <xf numFmtId="167" fontId="221" fillId="0" borderId="0" xfId="70" applyNumberFormat="1" applyFont="1" applyAlignment="1">
      <alignment vertical="center"/>
    </xf>
    <xf numFmtId="0" fontId="221" fillId="0" borderId="55" xfId="70" applyFont="1" applyBorder="1" applyAlignment="1">
      <alignment vertical="center"/>
    </xf>
    <xf numFmtId="0" fontId="221" fillId="0" borderId="56" xfId="70" applyFont="1" applyBorder="1" applyAlignment="1">
      <alignment vertical="center"/>
    </xf>
    <xf numFmtId="0" fontId="85" fillId="0" borderId="0" xfId="70" applyFont="1" applyAlignment="1">
      <alignment vertical="center"/>
    </xf>
    <xf numFmtId="0" fontId="85" fillId="0" borderId="44" xfId="70" applyFont="1" applyBorder="1" applyAlignment="1">
      <alignment vertical="center"/>
    </xf>
    <xf numFmtId="0" fontId="85" fillId="0" borderId="0" xfId="70" applyFont="1" applyAlignment="1">
      <alignment horizontal="left" vertical="center"/>
    </xf>
    <xf numFmtId="0" fontId="85" fillId="0" borderId="0" xfId="70" applyFont="1" applyAlignment="1">
      <alignment horizontal="left" vertical="center" wrapText="1"/>
    </xf>
    <xf numFmtId="167" fontId="85" fillId="0" borderId="0" xfId="70" applyNumberFormat="1" applyFont="1" applyAlignment="1">
      <alignment vertical="center"/>
    </xf>
    <xf numFmtId="0" fontId="85" fillId="0" borderId="55" xfId="70" applyFont="1" applyBorder="1" applyAlignment="1">
      <alignment vertical="center"/>
    </xf>
    <xf numFmtId="0" fontId="85" fillId="0" borderId="56" xfId="70" applyFont="1" applyBorder="1" applyAlignment="1">
      <alignment vertical="center"/>
    </xf>
    <xf numFmtId="0" fontId="137" fillId="0" borderId="44" xfId="70" applyFont="1" applyBorder="1" applyAlignment="1">
      <alignment vertical="center"/>
    </xf>
    <xf numFmtId="0" fontId="222" fillId="0" borderId="55" xfId="70" applyFont="1" applyBorder="1" applyAlignment="1">
      <alignment horizontal="left" vertical="center"/>
    </xf>
    <xf numFmtId="0" fontId="222" fillId="0" borderId="0" xfId="70" applyFont="1" applyAlignment="1">
      <alignment horizontal="center" vertical="center"/>
    </xf>
    <xf numFmtId="0" fontId="205" fillId="0" borderId="60" xfId="70" applyFont="1" applyBorder="1" applyAlignment="1">
      <alignment horizontal="left" vertical="center"/>
    </xf>
    <xf numFmtId="0" fontId="205" fillId="0" borderId="61" xfId="70" applyFont="1" applyBorder="1" applyAlignment="1">
      <alignment horizontal="center" vertical="center"/>
    </xf>
    <xf numFmtId="174" fontId="205" fillId="0" borderId="61" xfId="70" applyNumberFormat="1" applyFont="1" applyBorder="1" applyAlignment="1">
      <alignment vertical="center"/>
    </xf>
    <xf numFmtId="174" fontId="205" fillId="0" borderId="62" xfId="70" applyNumberFormat="1" applyFont="1" applyBorder="1" applyAlignment="1">
      <alignment vertical="center"/>
    </xf>
    <xf numFmtId="0" fontId="223" fillId="0" borderId="0" xfId="70" applyFont="1" applyAlignment="1">
      <alignment horizontal="left" vertical="center"/>
    </xf>
    <xf numFmtId="0" fontId="221" fillId="0" borderId="60" xfId="70" applyFont="1" applyBorder="1" applyAlignment="1">
      <alignment vertical="center"/>
    </xf>
    <xf numFmtId="0" fontId="221" fillId="0" borderId="61" xfId="70" applyFont="1" applyBorder="1" applyAlignment="1">
      <alignment vertical="center"/>
    </xf>
    <xf numFmtId="0" fontId="221" fillId="0" borderId="62" xfId="70" applyFont="1" applyBorder="1" applyAlignment="1">
      <alignment vertical="center"/>
    </xf>
    <xf numFmtId="0" fontId="85" fillId="0" borderId="60" xfId="70" applyFont="1" applyBorder="1" applyAlignment="1">
      <alignment vertical="center"/>
    </xf>
    <xf numFmtId="0" fontId="85" fillId="0" borderId="61" xfId="70" applyFont="1" applyBorder="1" applyAlignment="1">
      <alignment vertical="center"/>
    </xf>
    <xf numFmtId="0" fontId="85" fillId="0" borderId="62" xfId="70" applyFont="1" applyBorder="1" applyAlignment="1">
      <alignment vertical="center"/>
    </xf>
    <xf numFmtId="0" fontId="172" fillId="0" borderId="0" xfId="70" applyFont="1" applyAlignment="1">
      <alignment horizontal="left" vertical="center" wrapText="1"/>
    </xf>
    <xf numFmtId="0" fontId="224" fillId="0" borderId="57" xfId="70" applyFont="1" applyBorder="1" applyAlignment="1">
      <alignment horizontal="left" vertical="center" wrapText="1"/>
    </xf>
    <xf numFmtId="0" fontId="224" fillId="0" borderId="64" xfId="70" applyFont="1" applyBorder="1" applyAlignment="1">
      <alignment horizontal="left" vertical="center" wrapText="1"/>
    </xf>
    <xf numFmtId="0" fontId="224" fillId="0" borderId="64" xfId="70" applyFont="1" applyBorder="1" applyAlignment="1">
      <alignment horizontal="left" vertical="center"/>
    </xf>
    <xf numFmtId="167" fontId="224" fillId="0" borderId="59" xfId="70" applyNumberFormat="1" applyFont="1" applyBorder="1" applyAlignment="1">
      <alignment vertical="center"/>
    </xf>
    <xf numFmtId="0" fontId="195" fillId="0" borderId="0" xfId="70" applyAlignment="1">
      <alignment horizontal="left" vertical="center" wrapText="1"/>
    </xf>
    <xf numFmtId="167" fontId="195" fillId="0" borderId="0" xfId="70" applyNumberFormat="1" applyAlignment="1">
      <alignment vertical="center"/>
    </xf>
    <xf numFmtId="0" fontId="37" fillId="0" borderId="0" xfId="70" applyFont="1" applyAlignment="1">
      <alignment horizontal="left" vertical="center"/>
    </xf>
    <xf numFmtId="0" fontId="37" fillId="0" borderId="0" xfId="25" applyFont="1" applyAlignment="1">
      <alignment horizontal="left"/>
    </xf>
    <xf numFmtId="37" fontId="37" fillId="0" borderId="0" xfId="25" applyNumberFormat="1" applyFont="1" applyAlignment="1">
      <alignment horizontal="right"/>
    </xf>
    <xf numFmtId="0" fontId="37" fillId="0" borderId="0" xfId="25" applyFont="1" applyAlignment="1">
      <alignment horizontal="left" wrapText="1"/>
    </xf>
    <xf numFmtId="170" fontId="37" fillId="0" borderId="0" xfId="25" applyNumberFormat="1" applyFont="1" applyAlignment="1">
      <alignment horizontal="right"/>
    </xf>
    <xf numFmtId="4" fontId="37" fillId="0" borderId="0" xfId="25" applyNumberFormat="1" applyFont="1" applyAlignment="1">
      <alignment horizontal="right"/>
    </xf>
    <xf numFmtId="37" fontId="37" fillId="7" borderId="30" xfId="25" applyNumberFormat="1" applyFont="1" applyFill="1" applyBorder="1" applyAlignment="1" applyProtection="1">
      <alignment horizontal="right"/>
      <protection locked="0"/>
    </xf>
    <xf numFmtId="1" fontId="8" fillId="0" borderId="30" xfId="25" applyNumberFormat="1" applyFont="1" applyBorder="1" applyAlignment="1">
      <alignment horizontal="right"/>
    </xf>
    <xf numFmtId="39" fontId="57" fillId="0" borderId="30" xfId="3" applyNumberFormat="1" applyFont="1" applyBorder="1" applyAlignment="1" applyProtection="1">
      <alignment horizontal="right"/>
      <protection locked="0"/>
    </xf>
    <xf numFmtId="0" fontId="69" fillId="0" borderId="0" xfId="51" applyFont="1" applyFill="1" applyAlignment="1" applyProtection="1">
      <alignment horizontal="left" vertical="center"/>
    </xf>
    <xf numFmtId="37" fontId="37" fillId="0" borderId="30" xfId="25" applyNumberFormat="1" applyFont="1" applyBorder="1" applyAlignment="1">
      <alignment horizontal="right"/>
    </xf>
    <xf numFmtId="0" fontId="37" fillId="0" borderId="30" xfId="25" applyFont="1" applyBorder="1" applyAlignment="1">
      <alignment horizontal="left" wrapText="1"/>
    </xf>
    <xf numFmtId="167" fontId="37" fillId="0" borderId="30" xfId="25" applyNumberFormat="1" applyFont="1" applyBorder="1" applyAlignment="1">
      <alignment horizontal="right"/>
    </xf>
    <xf numFmtId="39" fontId="37" fillId="0" borderId="30" xfId="25" applyNumberFormat="1" applyFont="1" applyBorder="1" applyAlignment="1">
      <alignment horizontal="right"/>
    </xf>
    <xf numFmtId="0" fontId="7" fillId="0" borderId="30" xfId="25" applyBorder="1" applyAlignment="1">
      <alignment horizontal="left" vertical="top"/>
    </xf>
    <xf numFmtId="0" fontId="11" fillId="7" borderId="0" xfId="25" applyFont="1" applyFill="1" applyAlignment="1" applyProtection="1">
      <alignment horizontal="left" vertical="top"/>
      <protection locked="0"/>
    </xf>
    <xf numFmtId="39" fontId="28" fillId="0" borderId="30" xfId="25" applyNumberFormat="1" applyFont="1" applyBorder="1" applyAlignment="1" applyProtection="1">
      <alignment horizontal="right"/>
      <protection locked="0"/>
    </xf>
    <xf numFmtId="0" fontId="11" fillId="0" borderId="30" xfId="25" applyFont="1" applyBorder="1" applyAlignment="1" applyProtection="1">
      <alignment horizontal="center" vertical="top"/>
      <protection locked="0"/>
    </xf>
    <xf numFmtId="39" fontId="11" fillId="0" borderId="30" xfId="25" applyNumberFormat="1" applyFont="1" applyBorder="1" applyAlignment="1" applyProtection="1">
      <alignment horizontal="center" vertical="top"/>
      <protection locked="0"/>
    </xf>
    <xf numFmtId="0" fontId="104" fillId="0" borderId="0" xfId="72" applyFont="1" applyFill="1" applyAlignment="1">
      <alignment horizontal="left" vertical="center"/>
      <protection locked="0"/>
    </xf>
    <xf numFmtId="0" fontId="91" fillId="0" borderId="0" xfId="72" applyFill="1" applyAlignment="1">
      <alignment horizontal="left" vertical="top"/>
      <protection locked="0"/>
    </xf>
    <xf numFmtId="0" fontId="81" fillId="0" borderId="0" xfId="72" applyFont="1" applyFill="1" applyAlignment="1">
      <alignment horizontal="left" vertical="center"/>
      <protection locked="0"/>
    </xf>
    <xf numFmtId="1" fontId="8" fillId="0" borderId="30" xfId="73" applyNumberFormat="1" applyFont="1" applyBorder="1" applyAlignment="1">
      <alignment horizontal="right"/>
      <protection locked="0"/>
    </xf>
    <xf numFmtId="0" fontId="96" fillId="0" borderId="30" xfId="48" applyFont="1" applyBorder="1" applyAlignment="1">
      <alignment horizontal="left" wrapText="1"/>
      <protection locked="0"/>
    </xf>
    <xf numFmtId="0" fontId="94" fillId="0" borderId="0" xfId="48" applyFont="1" applyAlignment="1">
      <alignment horizontal="left" vertical="top"/>
      <protection locked="0"/>
    </xf>
    <xf numFmtId="37" fontId="72" fillId="0" borderId="30" xfId="25" applyNumberFormat="1" applyFont="1" applyBorder="1" applyAlignment="1" applyProtection="1">
      <alignment horizontal="right"/>
      <protection locked="0"/>
    </xf>
    <xf numFmtId="4" fontId="72" fillId="5" borderId="30" xfId="25" applyNumberFormat="1" applyFont="1" applyFill="1" applyBorder="1" applyAlignment="1" applyProtection="1">
      <alignment horizontal="right"/>
      <protection locked="0"/>
    </xf>
    <xf numFmtId="0" fontId="94" fillId="0" borderId="0" xfId="25" applyFont="1" applyAlignment="1" applyProtection="1">
      <alignment horizontal="left" vertical="top"/>
      <protection locked="0"/>
    </xf>
    <xf numFmtId="37" fontId="137" fillId="0" borderId="30" xfId="25" applyNumberFormat="1" applyFont="1" applyBorder="1" applyAlignment="1" applyProtection="1">
      <alignment horizontal="right"/>
      <protection locked="0"/>
    </xf>
    <xf numFmtId="0" fontId="228" fillId="0" borderId="30" xfId="25" applyFont="1" applyBorder="1" applyAlignment="1" applyProtection="1">
      <alignment horizontal="left" wrapText="1"/>
      <protection locked="0"/>
    </xf>
    <xf numFmtId="0" fontId="137" fillId="0" borderId="30" xfId="25" applyFont="1" applyBorder="1" applyAlignment="1" applyProtection="1">
      <alignment horizontal="left" wrapText="1"/>
      <protection locked="0"/>
    </xf>
    <xf numFmtId="4" fontId="137" fillId="5" borderId="30" xfId="25" applyNumberFormat="1" applyFont="1" applyFill="1" applyBorder="1" applyAlignment="1" applyProtection="1">
      <alignment horizontal="right"/>
      <protection locked="0"/>
    </xf>
    <xf numFmtId="0" fontId="7" fillId="0" borderId="0" xfId="25" applyAlignment="1" applyProtection="1">
      <alignment vertical="top"/>
      <protection locked="0"/>
    </xf>
    <xf numFmtId="37" fontId="96" fillId="0" borderId="30" xfId="25" applyNumberFormat="1" applyFont="1" applyBorder="1" applyAlignment="1" applyProtection="1">
      <alignment horizontal="right"/>
      <protection locked="0"/>
    </xf>
    <xf numFmtId="0" fontId="96" fillId="0" borderId="30" xfId="25" applyFont="1" applyBorder="1" applyAlignment="1" applyProtection="1">
      <alignment horizontal="left" wrapText="1"/>
      <protection locked="0"/>
    </xf>
    <xf numFmtId="39" fontId="96" fillId="0" borderId="30" xfId="25" applyNumberFormat="1" applyFont="1" applyBorder="1" applyAlignment="1" applyProtection="1">
      <alignment horizontal="right"/>
      <protection locked="0"/>
    </xf>
    <xf numFmtId="167" fontId="7" fillId="0" borderId="0" xfId="25" applyNumberFormat="1" applyAlignment="1" applyProtection="1">
      <alignment vertical="top"/>
      <protection locked="0"/>
    </xf>
    <xf numFmtId="1" fontId="28" fillId="0" borderId="30" xfId="8" applyNumberFormat="1" applyFont="1" applyBorder="1" applyAlignment="1" applyProtection="1">
      <alignment horizontal="right"/>
      <protection locked="0"/>
    </xf>
    <xf numFmtId="0" fontId="28" fillId="0" borderId="30" xfId="8" applyFont="1" applyBorder="1" applyAlignment="1" applyProtection="1">
      <alignment horizontal="left" wrapText="1"/>
      <protection locked="0"/>
    </xf>
    <xf numFmtId="167" fontId="28" fillId="0" borderId="30" xfId="8" applyNumberFormat="1" applyFont="1" applyBorder="1" applyAlignment="1" applyProtection="1">
      <alignment horizontal="right"/>
      <protection locked="0"/>
    </xf>
    <xf numFmtId="4" fontId="28" fillId="0" borderId="30" xfId="8" applyNumberFormat="1" applyFont="1" applyBorder="1" applyAlignment="1" applyProtection="1">
      <alignment horizontal="right"/>
      <protection locked="0"/>
    </xf>
    <xf numFmtId="0" fontId="10" fillId="0" borderId="0" xfId="8" applyAlignment="1" applyProtection="1">
      <alignment horizontal="left" vertical="top"/>
      <protection locked="0"/>
    </xf>
    <xf numFmtId="0" fontId="10" fillId="0" borderId="0" xfId="8"/>
    <xf numFmtId="0" fontId="38" fillId="0" borderId="0" xfId="37"/>
    <xf numFmtId="0" fontId="38" fillId="7" borderId="0" xfId="37" applyFill="1"/>
    <xf numFmtId="0" fontId="94" fillId="7" borderId="0" xfId="25" applyFont="1" applyFill="1" applyAlignment="1" applyProtection="1">
      <alignment horizontal="left" vertical="top"/>
      <protection locked="0"/>
    </xf>
    <xf numFmtId="0" fontId="94" fillId="0" borderId="0" xfId="37" applyFont="1" applyAlignment="1" applyProtection="1">
      <alignment horizontal="left" vertical="top"/>
      <protection locked="0"/>
    </xf>
    <xf numFmtId="0" fontId="67" fillId="0" borderId="0" xfId="60" applyAlignment="1" applyProtection="1"/>
    <xf numFmtId="39" fontId="8" fillId="0" borderId="30" xfId="37" applyNumberFormat="1" applyFont="1" applyBorder="1" applyAlignment="1">
      <alignment horizontal="right"/>
    </xf>
    <xf numFmtId="171" fontId="100" fillId="0" borderId="0" xfId="72" applyNumberFormat="1" applyFont="1" applyFill="1" applyAlignment="1">
      <alignment horizontal="center" vertical="center"/>
      <protection locked="0"/>
    </xf>
    <xf numFmtId="0" fontId="100" fillId="0" borderId="0" xfId="72" applyFont="1" applyFill="1" applyAlignment="1">
      <alignment horizontal="center" vertical="center"/>
      <protection locked="0"/>
    </xf>
    <xf numFmtId="2" fontId="100" fillId="0" borderId="0" xfId="72" applyNumberFormat="1" applyFont="1" applyFill="1" applyAlignment="1">
      <alignment horizontal="center" vertical="center"/>
      <protection locked="0"/>
    </xf>
    <xf numFmtId="39" fontId="100" fillId="0" borderId="0" xfId="72" applyNumberFormat="1" applyFont="1" applyFill="1" applyAlignment="1">
      <alignment horizontal="center" vertical="center"/>
      <protection locked="0"/>
    </xf>
    <xf numFmtId="0" fontId="103" fillId="0" borderId="0" xfId="51" applyFont="1" applyFill="1" applyAlignment="1" applyProtection="1">
      <alignment horizontal="left" vertical="center"/>
      <protection locked="0"/>
    </xf>
    <xf numFmtId="0" fontId="62" fillId="0" borderId="0" xfId="72" applyFont="1" applyFill="1" applyAlignment="1" applyProtection="1">
      <alignment horizontal="left" vertical="center"/>
      <protection locked="0"/>
    </xf>
    <xf numFmtId="49" fontId="123" fillId="0" borderId="0" xfId="51" applyNumberFormat="1" applyFill="1" applyAlignment="1" applyProtection="1">
      <alignment horizontal="left" vertical="top"/>
      <protection locked="0"/>
    </xf>
    <xf numFmtId="6" fontId="123" fillId="0" borderId="0" xfId="51" applyNumberFormat="1" applyFill="1" applyAlignment="1" applyProtection="1">
      <alignment horizontal="left" vertical="top"/>
      <protection locked="0"/>
    </xf>
    <xf numFmtId="0" fontId="94" fillId="0" borderId="0" xfId="40" applyFont="1" applyAlignment="1">
      <alignment horizontal="left" vertical="top"/>
      <protection locked="0"/>
    </xf>
    <xf numFmtId="0" fontId="67" fillId="0" borderId="0" xfId="40" applyAlignment="1">
      <alignment vertical="top"/>
      <protection locked="0"/>
    </xf>
    <xf numFmtId="0" fontId="53" fillId="0" borderId="0" xfId="71" applyFont="1" applyAlignment="1" applyProtection="1">
      <alignment horizontal="left" vertical="top"/>
      <protection locked="0"/>
    </xf>
    <xf numFmtId="0" fontId="94" fillId="0" borderId="0" xfId="25" applyFont="1" applyAlignment="1" applyProtection="1">
      <alignment horizontal="left"/>
      <protection locked="0"/>
    </xf>
    <xf numFmtId="0" fontId="94" fillId="7" borderId="0" xfId="25" applyFont="1" applyFill="1" applyAlignment="1" applyProtection="1">
      <alignment horizontal="left"/>
      <protection locked="0"/>
    </xf>
    <xf numFmtId="0" fontId="7" fillId="0" borderId="0" xfId="75" applyAlignment="1" applyProtection="1">
      <alignment horizontal="left" vertical="top"/>
      <protection locked="0"/>
    </xf>
    <xf numFmtId="0" fontId="94" fillId="0" borderId="0" xfId="75" applyFont="1" applyAlignment="1" applyProtection="1">
      <alignment horizontal="left"/>
      <protection locked="0"/>
    </xf>
    <xf numFmtId="0" fontId="94" fillId="7" borderId="0" xfId="75" applyFont="1" applyFill="1" applyAlignment="1" applyProtection="1">
      <alignment horizontal="left"/>
      <protection locked="0"/>
    </xf>
    <xf numFmtId="0" fontId="28" fillId="0" borderId="30" xfId="74" applyFont="1" applyBorder="1" applyAlignment="1">
      <alignment horizontal="left" wrapText="1"/>
      <protection locked="0"/>
    </xf>
    <xf numFmtId="0" fontId="81" fillId="0" borderId="0" xfId="28" applyFont="1" applyAlignment="1">
      <alignment horizontal="left" vertical="center"/>
      <protection locked="0"/>
    </xf>
    <xf numFmtId="0" fontId="123" fillId="0" borderId="0" xfId="51" applyFill="1" applyAlignment="1" applyProtection="1">
      <alignment vertical="top"/>
    </xf>
    <xf numFmtId="0" fontId="94" fillId="0" borderId="0" xfId="63" applyFont="1" applyAlignment="1" applyProtection="1">
      <alignment horizontal="left" vertical="top"/>
      <protection locked="0"/>
    </xf>
    <xf numFmtId="0" fontId="171" fillId="0" borderId="0" xfId="67" applyFont="1" applyFill="1" applyAlignment="1" applyProtection="1">
      <alignment horizontal="left" vertical="center"/>
      <protection locked="0"/>
    </xf>
    <xf numFmtId="0" fontId="91" fillId="0" borderId="0" xfId="76" applyFill="1" applyAlignment="1" applyProtection="1">
      <alignment horizontal="left" vertical="center"/>
      <protection locked="0"/>
    </xf>
    <xf numFmtId="0" fontId="62" fillId="0" borderId="0" xfId="67" applyFont="1" applyFill="1" applyAlignment="1" applyProtection="1">
      <alignment horizontal="left" vertical="center"/>
      <protection locked="0"/>
    </xf>
    <xf numFmtId="0" fontId="176" fillId="0" borderId="0" xfId="67" applyFill="1" applyAlignment="1" applyProtection="1">
      <alignment horizontal="left" vertical="top"/>
      <protection locked="0"/>
    </xf>
    <xf numFmtId="0" fontId="67" fillId="0" borderId="0" xfId="48" applyAlignment="1" applyProtection="1"/>
    <xf numFmtId="0" fontId="123" fillId="0" borderId="0" xfId="51" applyFill="1" applyAlignment="1">
      <alignment horizontal="left" vertical="top"/>
      <protection locked="0"/>
    </xf>
    <xf numFmtId="0" fontId="248" fillId="0" borderId="0" xfId="51" applyFont="1" applyFill="1" applyAlignment="1" applyProtection="1">
      <alignment horizontal="left" vertical="center"/>
      <protection locked="0"/>
    </xf>
    <xf numFmtId="0" fontId="81" fillId="0" borderId="0" xfId="67" applyFont="1" applyFill="1" applyAlignment="1" applyProtection="1">
      <alignment horizontal="left" vertical="center"/>
      <protection locked="0"/>
    </xf>
    <xf numFmtId="0" fontId="67" fillId="0" borderId="0" xfId="67" applyFont="1" applyFill="1" applyAlignment="1" applyProtection="1">
      <alignment horizontal="left" vertical="center"/>
      <protection locked="0"/>
    </xf>
    <xf numFmtId="0" fontId="11" fillId="0" borderId="0" xfId="37" applyFont="1" applyAlignment="1" applyProtection="1">
      <alignment horizontal="left" vertical="top"/>
      <protection locked="0"/>
    </xf>
    <xf numFmtId="0" fontId="11" fillId="7" borderId="0" xfId="37" applyFont="1" applyFill="1" applyAlignment="1" applyProtection="1">
      <alignment horizontal="left" vertical="top"/>
      <protection locked="0"/>
    </xf>
    <xf numFmtId="0" fontId="38" fillId="0" borderId="0" xfId="37" applyAlignment="1" applyProtection="1">
      <alignment horizontal="left" vertical="top"/>
      <protection locked="0"/>
    </xf>
    <xf numFmtId="4" fontId="8" fillId="0" borderId="30" xfId="25" applyNumberFormat="1" applyFont="1" applyBorder="1" applyAlignment="1">
      <alignment horizontal="right"/>
    </xf>
    <xf numFmtId="39" fontId="66" fillId="0" borderId="30" xfId="25" applyNumberFormat="1" applyFont="1" applyBorder="1" applyAlignment="1" applyProtection="1">
      <alignment horizontal="right"/>
      <protection locked="0"/>
    </xf>
    <xf numFmtId="0" fontId="67" fillId="0" borderId="30" xfId="8" applyFont="1" applyBorder="1" applyAlignment="1" applyProtection="1">
      <alignment horizontal="left" vertical="center"/>
      <protection locked="0"/>
    </xf>
    <xf numFmtId="1" fontId="28" fillId="0" borderId="30" xfId="37" applyNumberFormat="1" applyFont="1" applyBorder="1" applyAlignment="1">
      <alignment horizontal="right"/>
    </xf>
    <xf numFmtId="37" fontId="28" fillId="0" borderId="30" xfId="37" applyNumberFormat="1" applyFont="1" applyBorder="1" applyAlignment="1">
      <alignment horizontal="right"/>
    </xf>
    <xf numFmtId="167" fontId="28" fillId="0" borderId="30" xfId="37" applyNumberFormat="1" applyFont="1" applyBorder="1" applyAlignment="1">
      <alignment horizontal="right"/>
    </xf>
    <xf numFmtId="4" fontId="28" fillId="0" borderId="30" xfId="37" applyNumberFormat="1" applyFont="1" applyBorder="1" applyAlignment="1">
      <alignment horizontal="right"/>
    </xf>
    <xf numFmtId="167" fontId="28" fillId="0" borderId="30" xfId="25" applyNumberFormat="1" applyFont="1" applyBorder="1" applyAlignment="1" applyProtection="1">
      <alignment horizontal="right" wrapText="1"/>
      <protection locked="0"/>
    </xf>
    <xf numFmtId="167" fontId="53" fillId="0" borderId="30" xfId="25" applyNumberFormat="1" applyFont="1" applyBorder="1" applyAlignment="1" applyProtection="1">
      <alignment horizontal="left" vertical="top"/>
      <protection locked="0"/>
    </xf>
    <xf numFmtId="0" fontId="230" fillId="0" borderId="30" xfId="37" applyFont="1" applyBorder="1" applyAlignment="1">
      <alignment horizontal="right" vertical="center"/>
    </xf>
    <xf numFmtId="167" fontId="94" fillId="0" borderId="0" xfId="25" applyNumberFormat="1" applyFont="1" applyAlignment="1" applyProtection="1">
      <alignment horizontal="left" vertical="top"/>
      <protection locked="0"/>
    </xf>
    <xf numFmtId="0" fontId="72" fillId="0" borderId="30" xfId="8" applyFont="1" applyBorder="1" applyAlignment="1" applyProtection="1">
      <alignment horizontal="left" wrapText="1"/>
      <protection locked="0"/>
    </xf>
    <xf numFmtId="0" fontId="67" fillId="0" borderId="30" xfId="8" applyFont="1" applyBorder="1" applyAlignment="1" applyProtection="1">
      <alignment horizontal="right" vertical="center"/>
      <protection locked="0"/>
    </xf>
    <xf numFmtId="167" fontId="96" fillId="0" borderId="30" xfId="25" applyNumberFormat="1" applyFont="1" applyBorder="1" applyAlignment="1" applyProtection="1">
      <alignment horizontal="left" wrapText="1"/>
      <protection locked="0"/>
    </xf>
    <xf numFmtId="0" fontId="72" fillId="0" borderId="30" xfId="74" applyFont="1" applyBorder="1" applyAlignment="1">
      <alignment horizontal="left" wrapText="1"/>
      <protection locked="0"/>
    </xf>
    <xf numFmtId="0" fontId="11" fillId="0" borderId="30" xfId="60" applyFont="1" applyBorder="1" applyAlignment="1">
      <alignment horizontal="left" vertical="top"/>
      <protection locked="0"/>
    </xf>
    <xf numFmtId="0" fontId="70" fillId="0" borderId="30" xfId="37" applyFont="1" applyBorder="1" applyAlignment="1">
      <alignment horizontal="right" vertical="center"/>
    </xf>
    <xf numFmtId="0" fontId="227" fillId="0" borderId="30" xfId="48" applyFont="1" applyBorder="1" applyAlignment="1">
      <alignment horizontal="left" vertical="center" wrapText="1"/>
      <protection locked="0"/>
    </xf>
    <xf numFmtId="0" fontId="72" fillId="0" borderId="30" xfId="48" quotePrefix="1" applyFont="1" applyBorder="1" applyAlignment="1" applyProtection="1">
      <alignment horizontal="left" wrapText="1"/>
    </xf>
    <xf numFmtId="171" fontId="8" fillId="0" borderId="30" xfId="25" applyNumberFormat="1" applyFont="1" applyBorder="1" applyAlignment="1" applyProtection="1">
      <alignment horizontal="right"/>
      <protection locked="0"/>
    </xf>
    <xf numFmtId="49" fontId="28" fillId="0" borderId="30" xfId="69" applyNumberFormat="1" applyFont="1" applyBorder="1" applyAlignment="1" applyProtection="1">
      <alignment horizontal="right"/>
      <protection locked="0"/>
    </xf>
    <xf numFmtId="49" fontId="66" fillId="0" borderId="30" xfId="69" applyNumberFormat="1" applyFont="1" applyBorder="1" applyAlignment="1" applyProtection="1">
      <alignment horizontal="left" wrapText="1"/>
      <protection locked="0"/>
    </xf>
    <xf numFmtId="0" fontId="66" fillId="0" borderId="30" xfId="69" applyFont="1" applyBorder="1" applyAlignment="1" applyProtection="1">
      <alignment horizontal="left" wrapText="1"/>
      <protection locked="0"/>
    </xf>
    <xf numFmtId="0" fontId="28" fillId="0" borderId="30" xfId="69" applyFont="1" applyBorder="1" applyAlignment="1" applyProtection="1">
      <alignment horizontal="left" wrapText="1"/>
      <protection locked="0"/>
    </xf>
    <xf numFmtId="167" fontId="99" fillId="0" borderId="30" xfId="69" applyNumberFormat="1" applyFont="1" applyBorder="1" applyAlignment="1" applyProtection="1">
      <alignment horizontal="right" wrapText="1"/>
      <protection locked="0"/>
    </xf>
    <xf numFmtId="4" fontId="66" fillId="0" borderId="30" xfId="69" applyNumberFormat="1" applyFont="1" applyBorder="1" applyAlignment="1" applyProtection="1">
      <alignment horizontal="right"/>
      <protection locked="0"/>
    </xf>
    <xf numFmtId="0" fontId="10" fillId="0" borderId="30" xfId="69" applyBorder="1" applyAlignment="1" applyProtection="1">
      <alignment horizontal="left" vertical="top"/>
      <protection locked="0"/>
    </xf>
    <xf numFmtId="0" fontId="7" fillId="0" borderId="0" xfId="71"/>
    <xf numFmtId="0" fontId="37" fillId="0" borderId="0" xfId="71" applyFont="1" applyAlignment="1">
      <alignment horizontal="left"/>
    </xf>
    <xf numFmtId="0" fontId="8" fillId="0" borderId="0" xfId="71" applyFont="1" applyAlignment="1">
      <alignment horizontal="left"/>
    </xf>
    <xf numFmtId="0" fontId="36" fillId="0" borderId="0" xfId="71" applyFont="1" applyAlignment="1">
      <alignment horizontal="left"/>
    </xf>
    <xf numFmtId="0" fontId="7" fillId="0" borderId="0" xfId="71" applyAlignment="1" applyProtection="1">
      <alignment horizontal="left" vertical="top"/>
      <protection locked="0"/>
    </xf>
    <xf numFmtId="0" fontId="43" fillId="0" borderId="0" xfId="71" applyFont="1" applyAlignment="1">
      <alignment horizontal="left"/>
    </xf>
    <xf numFmtId="0" fontId="36" fillId="0" borderId="0" xfId="71" applyFont="1" applyAlignment="1">
      <alignment horizontal="center"/>
    </xf>
    <xf numFmtId="0" fontId="44" fillId="0" borderId="0" xfId="71" applyFont="1" applyAlignment="1">
      <alignment horizontal="right" vertical="top"/>
    </xf>
    <xf numFmtId="0" fontId="45" fillId="0" borderId="31" xfId="71" applyFont="1" applyBorder="1" applyAlignment="1">
      <alignment horizontal="center" vertical="center" wrapText="1"/>
    </xf>
    <xf numFmtId="0" fontId="45" fillId="0" borderId="12" xfId="71" applyFont="1" applyBorder="1" applyAlignment="1">
      <alignment horizontal="center" vertical="center" wrapText="1"/>
    </xf>
    <xf numFmtId="37" fontId="37" fillId="0" borderId="0" xfId="71" applyNumberFormat="1" applyFont="1" applyAlignment="1">
      <alignment horizontal="right"/>
    </xf>
    <xf numFmtId="0" fontId="37" fillId="0" borderId="0" xfId="71" applyFont="1" applyAlignment="1">
      <alignment horizontal="left" wrapText="1"/>
    </xf>
    <xf numFmtId="170" fontId="37" fillId="0" borderId="0" xfId="71" applyNumberFormat="1" applyFont="1" applyAlignment="1">
      <alignment horizontal="right"/>
    </xf>
    <xf numFmtId="4" fontId="37" fillId="0" borderId="0" xfId="71" applyNumberFormat="1" applyFont="1" applyAlignment="1">
      <alignment horizontal="right"/>
    </xf>
    <xf numFmtId="0" fontId="7" fillId="0" borderId="0" xfId="71" applyAlignment="1">
      <alignment horizontal="left" vertical="top"/>
    </xf>
    <xf numFmtId="37" fontId="37" fillId="7" borderId="30" xfId="71" applyNumberFormat="1" applyFont="1" applyFill="1" applyBorder="1" applyAlignment="1" applyProtection="1">
      <alignment horizontal="right"/>
      <protection locked="0"/>
    </xf>
    <xf numFmtId="0" fontId="37" fillId="7" borderId="30" xfId="71" applyFont="1" applyFill="1" applyBorder="1" applyAlignment="1" applyProtection="1">
      <alignment horizontal="left" wrapText="1"/>
      <protection locked="0"/>
    </xf>
    <xf numFmtId="2" fontId="37" fillId="7" borderId="30" xfId="71" applyNumberFormat="1" applyFont="1" applyFill="1" applyBorder="1" applyAlignment="1" applyProtection="1">
      <alignment horizontal="right"/>
      <protection locked="0"/>
    </xf>
    <xf numFmtId="39" fontId="37" fillId="7" borderId="30" xfId="71" applyNumberFormat="1" applyFont="1" applyFill="1" applyBorder="1" applyAlignment="1" applyProtection="1">
      <alignment horizontal="right"/>
      <protection locked="0"/>
    </xf>
    <xf numFmtId="39" fontId="37" fillId="0" borderId="30" xfId="71" applyNumberFormat="1" applyFont="1" applyBorder="1" applyAlignment="1" applyProtection="1">
      <alignment horizontal="right"/>
      <protection locked="0"/>
    </xf>
    <xf numFmtId="0" fontId="7" fillId="0" borderId="30" xfId="71" applyBorder="1" applyAlignment="1" applyProtection="1">
      <alignment vertical="top"/>
      <protection locked="0"/>
    </xf>
    <xf numFmtId="0" fontId="7" fillId="7" borderId="0" xfId="71" applyFill="1" applyAlignment="1" applyProtection="1">
      <alignment horizontal="left" vertical="top"/>
      <protection locked="0"/>
    </xf>
    <xf numFmtId="0" fontId="8" fillId="0" borderId="30" xfId="71" applyFont="1" applyBorder="1" applyAlignment="1" applyProtection="1">
      <alignment horizontal="left" wrapText="1"/>
      <protection locked="0"/>
    </xf>
    <xf numFmtId="167" fontId="8" fillId="0" borderId="30" xfId="71" applyNumberFormat="1" applyFont="1" applyBorder="1" applyAlignment="1" applyProtection="1">
      <alignment horizontal="right"/>
      <protection locked="0"/>
    </xf>
    <xf numFmtId="49" fontId="8" fillId="0" borderId="30" xfId="71" applyNumberFormat="1" applyFont="1" applyBorder="1" applyAlignment="1" applyProtection="1">
      <alignment horizontal="left" wrapText="1"/>
      <protection locked="0"/>
    </xf>
    <xf numFmtId="0" fontId="28" fillId="0" borderId="30" xfId="71" applyFont="1" applyBorder="1" applyAlignment="1" applyProtection="1">
      <alignment horizontal="left" wrapText="1"/>
      <protection locked="0"/>
    </xf>
    <xf numFmtId="167" fontId="28" fillId="0" borderId="30" xfId="71" applyNumberFormat="1" applyFont="1" applyBorder="1" applyAlignment="1" applyProtection="1">
      <alignment horizontal="right"/>
      <protection locked="0"/>
    </xf>
    <xf numFmtId="39" fontId="8" fillId="0" borderId="30" xfId="71" applyNumberFormat="1" applyFont="1" applyBorder="1" applyAlignment="1" applyProtection="1">
      <alignment horizontal="right"/>
      <protection locked="0"/>
    </xf>
    <xf numFmtId="39" fontId="8" fillId="0" borderId="30" xfId="71" applyNumberFormat="1" applyFont="1" applyBorder="1" applyAlignment="1" applyProtection="1">
      <alignment horizontal="center"/>
      <protection locked="0"/>
    </xf>
    <xf numFmtId="0" fontId="7" fillId="0" borderId="30" xfId="71" applyBorder="1" applyAlignment="1" applyProtection="1">
      <alignment horizontal="left" vertical="top"/>
      <protection locked="0"/>
    </xf>
    <xf numFmtId="37" fontId="8" fillId="0" borderId="30" xfId="71" applyNumberFormat="1" applyFont="1" applyBorder="1" applyAlignment="1" applyProtection="1">
      <alignment horizontal="right"/>
      <protection locked="0"/>
    </xf>
    <xf numFmtId="0" fontId="37" fillId="0" borderId="30" xfId="71" applyFont="1" applyBorder="1" applyAlignment="1" applyProtection="1">
      <alignment horizontal="left" wrapText="1"/>
      <protection locked="0"/>
    </xf>
    <xf numFmtId="167" fontId="37" fillId="0" borderId="30" xfId="71" applyNumberFormat="1" applyFont="1" applyBorder="1" applyAlignment="1" applyProtection="1">
      <alignment horizontal="right"/>
      <protection locked="0"/>
    </xf>
    <xf numFmtId="37" fontId="37" fillId="0" borderId="30" xfId="71" applyNumberFormat="1" applyFont="1" applyBorder="1" applyAlignment="1">
      <alignment horizontal="right"/>
    </xf>
    <xf numFmtId="0" fontId="37" fillId="0" borderId="30" xfId="71" applyFont="1" applyBorder="1" applyAlignment="1">
      <alignment horizontal="left" wrapText="1"/>
    </xf>
    <xf numFmtId="39" fontId="37" fillId="0" borderId="30" xfId="71" applyNumberFormat="1" applyFont="1" applyBorder="1" applyAlignment="1">
      <alignment horizontal="right"/>
    </xf>
    <xf numFmtId="0" fontId="7" fillId="0" borderId="30" xfId="71" applyBorder="1" applyAlignment="1">
      <alignment horizontal="left" vertical="top"/>
    </xf>
    <xf numFmtId="0" fontId="249" fillId="0" borderId="0" xfId="51" applyFont="1" applyFill="1" applyAlignment="1" applyProtection="1">
      <alignment horizontal="left" vertical="center"/>
      <protection locked="0"/>
    </xf>
    <xf numFmtId="0" fontId="94" fillId="0" borderId="0" xfId="71" applyFont="1" applyAlignment="1" applyProtection="1">
      <alignment horizontal="left"/>
      <protection locked="0"/>
    </xf>
    <xf numFmtId="0" fontId="94" fillId="7" borderId="0" xfId="71" applyFont="1" applyFill="1" applyAlignment="1" applyProtection="1">
      <alignment horizontal="left"/>
      <protection locked="0"/>
    </xf>
    <xf numFmtId="0" fontId="91" fillId="0" borderId="0" xfId="76" applyFill="1" applyAlignment="1" applyProtection="1">
      <alignment horizontal="left" vertical="top"/>
      <protection locked="0"/>
    </xf>
    <xf numFmtId="0" fontId="11" fillId="0" borderId="0" xfId="71" applyFont="1" applyAlignment="1" applyProtection="1">
      <alignment horizontal="left" vertical="top"/>
      <protection locked="0"/>
    </xf>
    <xf numFmtId="0" fontId="11" fillId="7" borderId="0" xfId="71" applyFont="1" applyFill="1" applyAlignment="1" applyProtection="1">
      <alignment horizontal="left" vertical="top"/>
      <protection locked="0"/>
    </xf>
    <xf numFmtId="37" fontId="37" fillId="0" borderId="30" xfId="71" applyNumberFormat="1" applyFont="1" applyBorder="1" applyAlignment="1" applyProtection="1">
      <alignment horizontal="right"/>
      <protection locked="0"/>
    </xf>
    <xf numFmtId="39" fontId="8" fillId="0" borderId="30" xfId="63" applyNumberFormat="1" applyFont="1" applyBorder="1" applyAlignment="1" applyProtection="1">
      <alignment horizontal="center"/>
      <protection locked="0"/>
    </xf>
    <xf numFmtId="0" fontId="7" fillId="0" borderId="0" xfId="71" applyAlignment="1" applyProtection="1">
      <alignment vertical="top"/>
      <protection locked="0"/>
    </xf>
    <xf numFmtId="0" fontId="11" fillId="0" borderId="0" xfId="63" applyFont="1" applyAlignment="1" applyProtection="1">
      <alignment horizontal="left" vertical="top"/>
      <protection locked="0"/>
    </xf>
    <xf numFmtId="0" fontId="28" fillId="0" borderId="30" xfId="63" applyFont="1" applyBorder="1" applyAlignment="1" applyProtection="1">
      <alignment horizontal="left" wrapText="1"/>
      <protection locked="0"/>
    </xf>
    <xf numFmtId="39" fontId="48" fillId="0" borderId="30" xfId="71" applyNumberFormat="1" applyFont="1" applyBorder="1" applyAlignment="1" applyProtection="1">
      <alignment horizontal="center"/>
      <protection locked="0"/>
    </xf>
    <xf numFmtId="0" fontId="53" fillId="0" borderId="30" xfId="71" applyFont="1" applyBorder="1" applyAlignment="1" applyProtection="1">
      <alignment horizontal="left" vertical="top"/>
      <protection locked="0"/>
    </xf>
    <xf numFmtId="37" fontId="86" fillId="0" borderId="0" xfId="71" applyNumberFormat="1" applyFont="1" applyAlignment="1">
      <alignment horizontal="right"/>
    </xf>
    <xf numFmtId="0" fontId="86" fillId="0" borderId="0" xfId="71" applyFont="1" applyAlignment="1">
      <alignment horizontal="left" wrapText="1"/>
    </xf>
    <xf numFmtId="170" fontId="86" fillId="0" borderId="0" xfId="71" applyNumberFormat="1" applyFont="1" applyAlignment="1">
      <alignment horizontal="right"/>
    </xf>
    <xf numFmtId="39" fontId="86" fillId="0" borderId="0" xfId="71" applyNumberFormat="1" applyFont="1" applyAlignment="1">
      <alignment horizontal="right"/>
    </xf>
    <xf numFmtId="37" fontId="8" fillId="0" borderId="21" xfId="71" applyNumberFormat="1" applyFont="1" applyBorder="1" applyAlignment="1">
      <alignment horizontal="right"/>
    </xf>
    <xf numFmtId="0" fontId="8" fillId="0" borderId="21" xfId="71" applyFont="1" applyBorder="1" applyAlignment="1">
      <alignment horizontal="left" wrapText="1"/>
    </xf>
    <xf numFmtId="0" fontId="8" fillId="0" borderId="21" xfId="71" applyFont="1" applyBorder="1" applyAlignment="1">
      <alignment horizontal="center" wrapText="1"/>
    </xf>
    <xf numFmtId="170" fontId="8" fillId="0" borderId="21" xfId="71" applyNumberFormat="1" applyFont="1" applyBorder="1" applyAlignment="1">
      <alignment horizontal="right"/>
    </xf>
    <xf numFmtId="39" fontId="8" fillId="0" borderId="21" xfId="71" applyNumberFormat="1" applyFont="1" applyBorder="1" applyAlignment="1">
      <alignment horizontal="right"/>
    </xf>
    <xf numFmtId="0" fontId="87" fillId="0" borderId="0" xfId="71" applyFont="1" applyAlignment="1">
      <alignment horizontal="left" vertical="top"/>
    </xf>
    <xf numFmtId="0" fontId="37" fillId="0" borderId="32" xfId="71" applyFont="1" applyBorder="1" applyAlignment="1">
      <alignment horizontal="left"/>
    </xf>
    <xf numFmtId="0" fontId="66" fillId="0" borderId="33" xfId="71" applyFont="1" applyBorder="1" applyAlignment="1">
      <alignment horizontal="center"/>
    </xf>
    <xf numFmtId="170" fontId="66" fillId="0" borderId="33" xfId="71" applyNumberFormat="1" applyFont="1" applyBorder="1" applyAlignment="1">
      <alignment horizontal="right"/>
    </xf>
    <xf numFmtId="39" fontId="8" fillId="0" borderId="33" xfId="71" applyNumberFormat="1" applyFont="1" applyBorder="1" applyAlignment="1">
      <alignment horizontal="right"/>
    </xf>
    <xf numFmtId="39" fontId="48" fillId="0" borderId="0" xfId="71" applyNumberFormat="1" applyFont="1" applyAlignment="1">
      <alignment horizontal="center"/>
    </xf>
    <xf numFmtId="37" fontId="66" fillId="0" borderId="0" xfId="71" applyNumberFormat="1" applyFont="1" applyAlignment="1">
      <alignment horizontal="right"/>
    </xf>
    <xf numFmtId="0" fontId="66" fillId="0" borderId="0" xfId="71" applyFont="1" applyAlignment="1">
      <alignment horizontal="left" wrapText="1"/>
    </xf>
    <xf numFmtId="0" fontId="8" fillId="0" borderId="0" xfId="71" applyFont="1" applyAlignment="1">
      <alignment horizontal="left" wrapText="1"/>
    </xf>
    <xf numFmtId="0" fontId="66" fillId="0" borderId="0" xfId="71" applyFont="1" applyAlignment="1">
      <alignment horizontal="center" wrapText="1"/>
    </xf>
    <xf numFmtId="170" fontId="66" fillId="0" borderId="0" xfId="71" applyNumberFormat="1" applyFont="1" applyAlignment="1">
      <alignment horizontal="right"/>
    </xf>
    <xf numFmtId="39" fontId="66" fillId="0" borderId="0" xfId="71" applyNumberFormat="1" applyFont="1" applyAlignment="1">
      <alignment horizontal="right"/>
    </xf>
    <xf numFmtId="39" fontId="8" fillId="0" borderId="0" xfId="71" applyNumberFormat="1" applyFont="1" applyAlignment="1">
      <alignment horizontal="right"/>
    </xf>
    <xf numFmtId="0" fontId="37" fillId="0" borderId="0" xfId="27" applyFont="1" applyAlignment="1" applyProtection="1">
      <alignment horizontal="left"/>
    </xf>
    <xf numFmtId="0" fontId="37" fillId="0" borderId="0" xfId="27" applyFont="1" applyAlignment="1" applyProtection="1">
      <alignment wrapText="1"/>
    </xf>
    <xf numFmtId="0" fontId="67" fillId="0" borderId="0" xfId="27" applyFont="1" applyAlignment="1" applyProtection="1"/>
    <xf numFmtId="0" fontId="11" fillId="0" borderId="0" xfId="27" applyAlignment="1" applyProtection="1"/>
    <xf numFmtId="0" fontId="159" fillId="0" borderId="0" xfId="27" applyFont="1" applyAlignment="1" applyProtection="1">
      <alignment horizontal="left" vertical="center"/>
    </xf>
    <xf numFmtId="0" fontId="95" fillId="0" borderId="0" xfId="27" applyFont="1" applyAlignment="1">
      <alignment horizontal="left" vertical="top"/>
      <protection locked="0"/>
    </xf>
    <xf numFmtId="0" fontId="11" fillId="7" borderId="0" xfId="27" applyFill="1" applyAlignment="1">
      <alignment horizontal="left" vertical="top"/>
      <protection locked="0"/>
    </xf>
    <xf numFmtId="2" fontId="250" fillId="0" borderId="0" xfId="49" applyNumberFormat="1" applyFont="1" applyAlignment="1" applyProtection="1">
      <alignment horizontal="left" vertical="center"/>
      <protection locked="0"/>
    </xf>
    <xf numFmtId="0" fontId="250" fillId="0" borderId="0" xfId="60" applyFont="1" applyAlignment="1">
      <alignment horizontal="left" vertical="center"/>
      <protection locked="0"/>
    </xf>
    <xf numFmtId="2" fontId="250" fillId="0" borderId="0" xfId="60" applyNumberFormat="1" applyFont="1" applyAlignment="1">
      <alignment horizontal="left" vertical="center"/>
      <protection locked="0"/>
    </xf>
    <xf numFmtId="0" fontId="250" fillId="0" borderId="0" xfId="49" applyFont="1" applyAlignment="1" applyProtection="1">
      <alignment horizontal="left" vertical="center"/>
      <protection locked="0"/>
    </xf>
    <xf numFmtId="37" fontId="8" fillId="0" borderId="30" xfId="73" applyNumberFormat="1" applyFont="1" applyBorder="1" applyAlignment="1">
      <alignment horizontal="right"/>
      <protection locked="0"/>
    </xf>
    <xf numFmtId="0" fontId="52" fillId="0" borderId="0" xfId="48" applyFont="1" applyAlignment="1" applyProtection="1"/>
    <xf numFmtId="0" fontId="80" fillId="0" borderId="0" xfId="78" applyFont="1" applyAlignment="1" applyProtection="1">
      <alignment horizontal="left" vertical="center"/>
      <protection locked="0"/>
    </xf>
    <xf numFmtId="0" fontId="12" fillId="0" borderId="0" xfId="78" applyAlignment="1" applyProtection="1">
      <alignment horizontal="left" vertical="top"/>
      <protection locked="0"/>
    </xf>
    <xf numFmtId="0" fontId="12" fillId="0" borderId="0" xfId="78"/>
    <xf numFmtId="2" fontId="12" fillId="0" borderId="0" xfId="78" applyNumberFormat="1" applyAlignment="1" applyProtection="1">
      <alignment horizontal="left" vertical="top"/>
      <protection locked="0"/>
    </xf>
    <xf numFmtId="0" fontId="59" fillId="0" borderId="0" xfId="53" applyFont="1" applyAlignment="1" applyProtection="1">
      <alignment horizontal="left" vertical="top"/>
      <protection locked="0"/>
    </xf>
    <xf numFmtId="0" fontId="50" fillId="0" borderId="0" xfId="53" applyFont="1" applyAlignment="1" applyProtection="1">
      <alignment horizontal="left" vertical="top"/>
      <protection locked="0"/>
    </xf>
    <xf numFmtId="0" fontId="251" fillId="0" borderId="0" xfId="53" applyFont="1" applyAlignment="1" applyProtection="1">
      <alignment horizontal="left" vertical="top"/>
      <protection locked="0"/>
    </xf>
    <xf numFmtId="0" fontId="8" fillId="0" borderId="0" xfId="53" applyFont="1" applyAlignment="1" applyProtection="1">
      <alignment horizontal="left" vertical="top"/>
      <protection locked="0"/>
    </xf>
    <xf numFmtId="0" fontId="72" fillId="0" borderId="0" xfId="53" applyFont="1" applyAlignment="1" applyProtection="1">
      <alignment horizontal="left" wrapText="1"/>
      <protection locked="0"/>
    </xf>
    <xf numFmtId="0" fontId="8" fillId="0" borderId="0" xfId="53" applyFont="1" applyAlignment="1" applyProtection="1">
      <alignment vertical="top"/>
      <protection locked="0"/>
    </xf>
    <xf numFmtId="0" fontId="10" fillId="0" borderId="0" xfId="53" applyAlignment="1" applyProtection="1">
      <alignment vertical="top"/>
      <protection locked="0"/>
    </xf>
    <xf numFmtId="0" fontId="38" fillId="0" borderId="0" xfId="53" applyFont="1" applyAlignment="1" applyProtection="1">
      <alignment horizontal="left" vertical="top"/>
      <protection locked="0"/>
    </xf>
    <xf numFmtId="0" fontId="29" fillId="0" borderId="0" xfId="27" applyFont="1" applyAlignment="1">
      <alignment horizontal="left" vertical="center"/>
      <protection locked="0"/>
    </xf>
    <xf numFmtId="0" fontId="17" fillId="0" borderId="0" xfId="27" applyFont="1" applyAlignment="1">
      <alignment horizontal="right" vertical="top"/>
      <protection locked="0"/>
    </xf>
    <xf numFmtId="167" fontId="29" fillId="0" borderId="0" xfId="27" applyNumberFormat="1" applyFont="1" applyAlignment="1">
      <alignment horizontal="left" vertical="center"/>
      <protection locked="0"/>
    </xf>
    <xf numFmtId="0" fontId="11" fillId="0" borderId="0" xfId="53" applyFont="1" applyAlignment="1" applyProtection="1">
      <alignment horizontal="left" vertical="top"/>
      <protection locked="0"/>
    </xf>
    <xf numFmtId="0" fontId="38" fillId="0" borderId="0" xfId="53" applyFont="1" applyAlignment="1" applyProtection="1">
      <alignment vertical="top"/>
      <protection locked="0"/>
    </xf>
    <xf numFmtId="167" fontId="163" fillId="0" borderId="0" xfId="49" applyNumberFormat="1" applyFont="1" applyAlignment="1" applyProtection="1">
      <alignment horizontal="right" vertical="top"/>
      <protection locked="0"/>
    </xf>
    <xf numFmtId="0" fontId="52" fillId="0" borderId="0" xfId="80" applyFont="1" applyAlignment="1">
      <alignment horizontal="left" vertical="center"/>
      <protection locked="0"/>
    </xf>
    <xf numFmtId="0" fontId="31" fillId="0" borderId="0" xfId="80" applyAlignment="1">
      <alignment horizontal="left" vertical="center"/>
      <protection locked="0"/>
    </xf>
    <xf numFmtId="0" fontId="31" fillId="0" borderId="0" xfId="80" applyAlignment="1">
      <alignment horizontal="left" vertical="top"/>
      <protection locked="0"/>
    </xf>
    <xf numFmtId="0" fontId="154" fillId="0" borderId="0" xfId="80" applyFont="1" applyAlignment="1">
      <alignment horizontal="center" vertical="center"/>
      <protection locked="0"/>
    </xf>
    <xf numFmtId="0" fontId="82" fillId="0" borderId="0" xfId="80" applyFont="1" applyAlignment="1">
      <alignment horizontal="right" vertical="center"/>
      <protection locked="0"/>
    </xf>
    <xf numFmtId="0" fontId="52" fillId="0" borderId="0" xfId="83" applyFont="1" applyAlignment="1" applyProtection="1">
      <alignment horizontal="right" vertical="center"/>
      <protection locked="0"/>
    </xf>
    <xf numFmtId="0" fontId="38" fillId="0" borderId="0" xfId="83" applyAlignment="1">
      <alignment vertical="center"/>
    </xf>
    <xf numFmtId="0" fontId="31" fillId="0" borderId="0" xfId="82" applyAlignment="1">
      <alignment horizontal="left" vertical="top"/>
      <protection locked="0"/>
    </xf>
    <xf numFmtId="0" fontId="82" fillId="0" borderId="0" xfId="83" applyFont="1" applyAlignment="1" applyProtection="1">
      <alignment horizontal="right" vertical="center"/>
      <protection locked="0"/>
    </xf>
    <xf numFmtId="0" fontId="255" fillId="0" borderId="0" xfId="83" applyFont="1" applyAlignment="1" applyProtection="1">
      <alignment horizontal="right" vertical="center"/>
      <protection locked="0"/>
    </xf>
    <xf numFmtId="0" fontId="55" fillId="0" borderId="0" xfId="83" applyFont="1" applyAlignment="1">
      <alignment vertical="center"/>
    </xf>
    <xf numFmtId="0" fontId="11" fillId="0" borderId="0" xfId="82" applyFont="1" applyAlignment="1">
      <alignment horizontal="left" vertical="top"/>
      <protection locked="0"/>
    </xf>
    <xf numFmtId="0" fontId="82" fillId="0" borderId="0" xfId="82" applyFont="1" applyAlignment="1">
      <alignment horizontal="left" vertical="top"/>
      <protection locked="0"/>
    </xf>
    <xf numFmtId="0" fontId="256" fillId="0" borderId="0" xfId="83" applyFont="1" applyAlignment="1" applyProtection="1">
      <alignment horizontal="right" vertical="center"/>
      <protection locked="0"/>
    </xf>
    <xf numFmtId="0" fontId="8" fillId="0" borderId="15" xfId="80" applyFont="1" applyBorder="1" applyAlignment="1">
      <alignment horizontal="left" wrapText="1"/>
      <protection locked="0"/>
    </xf>
    <xf numFmtId="39" fontId="8" fillId="0" borderId="15" xfId="80" applyNumberFormat="1" applyFont="1" applyBorder="1" applyAlignment="1">
      <alignment horizontal="center"/>
      <protection locked="0"/>
    </xf>
    <xf numFmtId="4" fontId="8" fillId="0" borderId="15" xfId="80" applyNumberFormat="1" applyFont="1" applyBorder="1" applyAlignment="1">
      <alignment horizontal="right"/>
      <protection locked="0"/>
    </xf>
    <xf numFmtId="0" fontId="230" fillId="0" borderId="0" xfId="80" applyFont="1" applyAlignment="1">
      <alignment horizontal="left" vertical="center"/>
      <protection locked="0"/>
    </xf>
    <xf numFmtId="0" fontId="31" fillId="0" borderId="0" xfId="80" applyAlignment="1" applyProtection="1"/>
    <xf numFmtId="0" fontId="82" fillId="0" borderId="0" xfId="80" applyFont="1" applyAlignment="1">
      <alignment horizontal="left" vertical="top"/>
      <protection locked="0"/>
    </xf>
    <xf numFmtId="0" fontId="53" fillId="0" borderId="0" xfId="82" applyFont="1" applyAlignment="1">
      <alignment horizontal="left" vertical="top"/>
      <protection locked="0"/>
    </xf>
    <xf numFmtId="0" fontId="97" fillId="0" borderId="0" xfId="28" applyFont="1" applyAlignment="1">
      <alignment horizontal="left" vertical="center"/>
      <protection locked="0"/>
    </xf>
    <xf numFmtId="0" fontId="8" fillId="0" borderId="0" xfId="28" applyFont="1" applyAlignment="1">
      <alignment horizontal="left" vertical="top"/>
      <protection locked="0"/>
    </xf>
    <xf numFmtId="0" fontId="62" fillId="0" borderId="0" xfId="44" applyFont="1" applyAlignment="1" applyProtection="1">
      <alignment horizontal="left" vertical="center"/>
    </xf>
    <xf numFmtId="0" fontId="11" fillId="0" borderId="0" xfId="44" applyAlignment="1" applyProtection="1">
      <alignment horizontal="left" vertical="top"/>
    </xf>
    <xf numFmtId="178" fontId="38" fillId="0" borderId="0" xfId="49" applyNumberFormat="1" applyAlignment="1" applyProtection="1">
      <alignment horizontal="left" vertical="top"/>
      <protection locked="0"/>
    </xf>
    <xf numFmtId="0" fontId="82" fillId="0" borderId="0" xfId="44" applyFont="1" applyAlignment="1" applyProtection="1">
      <alignment horizontal="left" vertical="center"/>
    </xf>
    <xf numFmtId="0" fontId="103" fillId="0" borderId="0" xfId="49" applyFont="1" applyAlignment="1" applyProtection="1">
      <alignment horizontal="left" vertical="top"/>
      <protection locked="0"/>
    </xf>
    <xf numFmtId="0" fontId="171" fillId="0" borderId="0" xfId="49" applyFont="1" applyAlignment="1">
      <alignment horizontal="left" vertical="center"/>
    </xf>
    <xf numFmtId="0" fontId="168" fillId="0" borderId="0" xfId="49" applyFont="1" applyAlignment="1" applyProtection="1">
      <alignment horizontal="left" vertical="center"/>
      <protection locked="0"/>
    </xf>
    <xf numFmtId="0" fontId="168" fillId="0" borderId="0" xfId="49" applyFont="1" applyAlignment="1" applyProtection="1">
      <alignment horizontal="left" vertical="top"/>
      <protection locked="0"/>
    </xf>
    <xf numFmtId="0" fontId="179" fillId="0" borderId="0" xfId="49" applyFont="1" applyAlignment="1" applyProtection="1">
      <alignment horizontal="left" vertical="top"/>
      <protection locked="0"/>
    </xf>
    <xf numFmtId="39" fontId="179" fillId="0" borderId="0" xfId="49" applyNumberFormat="1" applyFont="1" applyAlignment="1" applyProtection="1">
      <alignment horizontal="left" vertical="top"/>
      <protection locked="0"/>
    </xf>
    <xf numFmtId="0" fontId="179" fillId="0" borderId="0" xfId="53" applyFont="1" applyAlignment="1" applyProtection="1">
      <alignment horizontal="left" vertical="top"/>
      <protection locked="0"/>
    </xf>
    <xf numFmtId="0" fontId="72" fillId="0" borderId="0" xfId="53" applyFont="1" applyAlignment="1" applyProtection="1">
      <alignment horizontal="left" vertical="top"/>
      <protection locked="0"/>
    </xf>
    <xf numFmtId="0" fontId="258" fillId="0" borderId="0" xfId="53" applyFont="1" applyAlignment="1" applyProtection="1">
      <alignment horizontal="left" vertical="top"/>
      <protection locked="0"/>
    </xf>
    <xf numFmtId="0" fontId="259" fillId="0" borderId="0" xfId="53" applyFont="1" applyAlignment="1" applyProtection="1">
      <alignment horizontal="left" vertical="top"/>
      <protection locked="0"/>
    </xf>
    <xf numFmtId="0" fontId="53" fillId="0" borderId="0" xfId="53" applyFont="1" applyAlignment="1" applyProtection="1">
      <alignment horizontal="left" vertical="top"/>
      <protection locked="0"/>
    </xf>
    <xf numFmtId="0" fontId="96" fillId="0" borderId="30" xfId="71" applyFont="1" applyBorder="1" applyAlignment="1" applyProtection="1">
      <alignment horizontal="left" wrapText="1"/>
      <protection locked="0"/>
    </xf>
    <xf numFmtId="0" fontId="69" fillId="0" borderId="0" xfId="58" applyFont="1" applyFill="1" applyAlignment="1" applyProtection="1">
      <alignment vertical="center"/>
    </xf>
    <xf numFmtId="0" fontId="121" fillId="0" borderId="0" xfId="60" applyFont="1" applyAlignment="1">
      <alignment horizontal="left" vertical="center"/>
      <protection locked="0"/>
    </xf>
    <xf numFmtId="0" fontId="37" fillId="0" borderId="0" xfId="60" applyFont="1" applyAlignment="1">
      <alignment horizontal="left" vertical="center"/>
      <protection locked="0"/>
    </xf>
    <xf numFmtId="0" fontId="263" fillId="0" borderId="0" xfId="84" applyFont="1" applyFill="1" applyAlignment="1" applyProtection="1">
      <alignment horizontal="left" vertical="top"/>
      <protection locked="0"/>
    </xf>
    <xf numFmtId="0" fontId="43" fillId="0" borderId="0" xfId="60" applyFont="1" applyAlignment="1">
      <alignment horizontal="left" vertical="center"/>
      <protection locked="0"/>
    </xf>
    <xf numFmtId="0" fontId="39" fillId="0" borderId="0" xfId="53" applyFont="1" applyAlignment="1" applyProtection="1">
      <alignment horizontal="left" vertical="center"/>
      <protection locked="0"/>
    </xf>
    <xf numFmtId="0" fontId="168" fillId="0" borderId="0" xfId="53" applyFont="1" applyAlignment="1" applyProtection="1">
      <alignment horizontal="left" vertical="top"/>
      <protection locked="0"/>
    </xf>
    <xf numFmtId="4" fontId="10" fillId="0" borderId="0" xfId="53" applyNumberFormat="1" applyAlignment="1" applyProtection="1">
      <alignment horizontal="right"/>
      <protection locked="0"/>
    </xf>
    <xf numFmtId="0" fontId="8" fillId="0" borderId="0" xfId="27" applyFont="1" applyAlignment="1">
      <alignment horizontal="left" vertical="top"/>
      <protection locked="0"/>
    </xf>
    <xf numFmtId="4" fontId="8" fillId="0" borderId="0" xfId="27" applyNumberFormat="1" applyFont="1" applyAlignment="1">
      <alignment horizontal="left" vertical="top"/>
      <protection locked="0"/>
    </xf>
    <xf numFmtId="0" fontId="11" fillId="7" borderId="0" xfId="40" applyFont="1" applyFill="1" applyAlignment="1">
      <alignment horizontal="left" vertical="top"/>
      <protection locked="0"/>
    </xf>
    <xf numFmtId="0" fontId="104" fillId="0" borderId="0" xfId="58" applyFont="1" applyFill="1" applyAlignment="1">
      <alignment horizontal="left" vertical="center"/>
      <protection locked="0"/>
    </xf>
    <xf numFmtId="171" fontId="100" fillId="0" borderId="0" xfId="58" applyNumberFormat="1" applyFont="1" applyFill="1" applyAlignment="1">
      <alignment horizontal="center" vertical="center"/>
      <protection locked="0"/>
    </xf>
    <xf numFmtId="0" fontId="100" fillId="0" borderId="0" xfId="58" applyFont="1" applyFill="1" applyAlignment="1">
      <alignment horizontal="center" vertical="center"/>
      <protection locked="0"/>
    </xf>
    <xf numFmtId="2" fontId="100" fillId="0" borderId="0" xfId="58" applyNumberFormat="1" applyFont="1" applyFill="1" applyAlignment="1">
      <alignment horizontal="center" vertical="center"/>
      <protection locked="0"/>
    </xf>
    <xf numFmtId="0" fontId="67" fillId="7" borderId="0" xfId="40" applyFill="1" applyAlignment="1">
      <alignment horizontal="left" vertical="top"/>
      <protection locked="0"/>
    </xf>
    <xf numFmtId="0" fontId="123" fillId="0" borderId="0" xfId="58" applyFill="1" applyAlignment="1" applyProtection="1">
      <alignment horizontal="left" vertical="center"/>
      <protection locked="0"/>
    </xf>
    <xf numFmtId="167" fontId="99" fillId="0" borderId="30" xfId="71" applyNumberFormat="1" applyFont="1" applyBorder="1" applyAlignment="1" applyProtection="1">
      <alignment horizontal="right"/>
      <protection locked="0"/>
    </xf>
    <xf numFmtId="0" fontId="94" fillId="0" borderId="0" xfId="83" applyFont="1" applyAlignment="1" applyProtection="1">
      <alignment horizontal="left" vertical="top"/>
      <protection locked="0"/>
    </xf>
    <xf numFmtId="0" fontId="11" fillId="0" borderId="0" xfId="83" applyFont="1" applyAlignment="1" applyProtection="1">
      <alignment horizontal="left" vertical="top"/>
      <protection locked="0"/>
    </xf>
    <xf numFmtId="0" fontId="11" fillId="7" borderId="0" xfId="83" applyFont="1" applyFill="1" applyAlignment="1" applyProtection="1">
      <alignment horizontal="left" vertical="top"/>
      <protection locked="0"/>
    </xf>
    <xf numFmtId="0" fontId="38" fillId="0" borderId="0" xfId="83" applyAlignment="1" applyProtection="1">
      <alignment horizontal="left" vertical="top"/>
      <protection locked="0"/>
    </xf>
    <xf numFmtId="0" fontId="52" fillId="0" borderId="0" xfId="82" applyFont="1" applyAlignment="1">
      <alignment horizontal="left" vertical="center"/>
      <protection locked="0"/>
    </xf>
    <xf numFmtId="0" fontId="53" fillId="0" borderId="0" xfId="40" applyFont="1" applyAlignment="1">
      <alignment horizontal="left" vertical="top"/>
      <protection locked="0"/>
    </xf>
    <xf numFmtId="0" fontId="183" fillId="0" borderId="0" xfId="40" applyFont="1" applyAlignment="1">
      <alignment horizontal="left" vertical="top"/>
      <protection locked="0"/>
    </xf>
    <xf numFmtId="0" fontId="157" fillId="0" borderId="0" xfId="40" applyFont="1" applyAlignment="1">
      <alignment horizontal="left" vertical="top"/>
      <protection locked="0"/>
    </xf>
    <xf numFmtId="0" fontId="265" fillId="0" borderId="0" xfId="40" applyFont="1" applyAlignment="1">
      <alignment horizontal="left" vertical="top"/>
      <protection locked="0"/>
    </xf>
    <xf numFmtId="0" fontId="266" fillId="0" borderId="0" xfId="40" applyFont="1" applyAlignment="1">
      <alignment horizontal="left" vertical="top"/>
      <protection locked="0"/>
    </xf>
    <xf numFmtId="0" fontId="39" fillId="0" borderId="0" xfId="31" applyFont="1" applyAlignment="1" applyProtection="1">
      <alignment horizontal="left" vertical="center"/>
      <protection locked="0"/>
    </xf>
    <xf numFmtId="6" fontId="11" fillId="0" borderId="0" xfId="44" applyNumberFormat="1" applyAlignment="1" applyProtection="1">
      <alignment horizontal="left" vertical="top"/>
    </xf>
    <xf numFmtId="0" fontId="38" fillId="0" borderId="0" xfId="49" applyAlignment="1" applyProtection="1">
      <alignment horizontal="right" vertical="top"/>
      <protection locked="0"/>
    </xf>
    <xf numFmtId="171" fontId="38" fillId="0" borderId="0" xfId="49" applyNumberFormat="1" applyAlignment="1" applyProtection="1">
      <alignment horizontal="left" vertical="center"/>
      <protection locked="0"/>
    </xf>
    <xf numFmtId="0" fontId="252" fillId="0" borderId="0" xfId="81" applyFill="1" applyAlignment="1">
      <alignment horizontal="left" vertical="center"/>
      <protection locked="0"/>
    </xf>
    <xf numFmtId="0" fontId="254" fillId="0" borderId="0" xfId="81" applyFont="1" applyFill="1" applyAlignment="1" applyProtection="1">
      <alignment horizontal="left" vertical="center"/>
      <protection locked="0"/>
    </xf>
    <xf numFmtId="0" fontId="252" fillId="0" borderId="0" xfId="81" applyFill="1" applyAlignment="1">
      <alignment horizontal="left" vertical="top"/>
      <protection locked="0"/>
    </xf>
    <xf numFmtId="0" fontId="35" fillId="7" borderId="0" xfId="85" applyFont="1" applyFill="1" applyAlignment="1">
      <alignment horizontal="left"/>
    </xf>
    <xf numFmtId="167" fontId="11" fillId="0" borderId="0" xfId="28" applyNumberFormat="1" applyAlignment="1" applyProtection="1">
      <alignment vertical="top"/>
    </xf>
    <xf numFmtId="0" fontId="37" fillId="0" borderId="0" xfId="0" applyFont="1" applyAlignment="1" applyProtection="1">
      <alignment horizontal="left"/>
    </xf>
    <xf numFmtId="0" fontId="8" fillId="0" borderId="0" xfId="0" applyFont="1" applyAlignment="1" applyProtection="1">
      <alignment horizontal="left"/>
    </xf>
    <xf numFmtId="167" fontId="36" fillId="0" borderId="0" xfId="0" applyNumberFormat="1" applyFont="1" applyAlignment="1" applyProtection="1">
      <alignment horizontal="left"/>
    </xf>
    <xf numFmtId="4" fontId="36" fillId="0" borderId="0" xfId="0" applyNumberFormat="1" applyFont="1" applyAlignment="1" applyProtection="1">
      <alignment horizontal="left"/>
    </xf>
    <xf numFmtId="4" fontId="0" fillId="0" borderId="0" xfId="0" applyNumberFormat="1" applyAlignment="1">
      <alignment horizontal="left" vertical="top"/>
      <protection locked="0"/>
    </xf>
    <xf numFmtId="0" fontId="45" fillId="0" borderId="31" xfId="0" applyFont="1" applyBorder="1" applyAlignment="1" applyProtection="1">
      <alignment horizontal="center" vertical="center" wrapText="1"/>
    </xf>
    <xf numFmtId="49" fontId="45" fillId="0" borderId="31" xfId="0" applyNumberFormat="1" applyFont="1" applyBorder="1" applyAlignment="1" applyProtection="1">
      <alignment horizontal="center" vertical="center" wrapText="1"/>
    </xf>
    <xf numFmtId="167" fontId="45" fillId="0" borderId="31" xfId="0" applyNumberFormat="1" applyFont="1" applyBorder="1" applyAlignment="1" applyProtection="1">
      <alignment horizontal="center" vertical="center" wrapText="1"/>
    </xf>
    <xf numFmtId="4" fontId="45" fillId="0" borderId="31" xfId="0" applyNumberFormat="1" applyFont="1" applyBorder="1" applyAlignment="1" applyProtection="1">
      <alignment horizontal="center" vertical="center" wrapText="1"/>
    </xf>
    <xf numFmtId="4" fontId="0" fillId="0" borderId="0" xfId="0" applyNumberFormat="1" applyAlignment="1">
      <alignment vertical="top"/>
      <protection locked="0"/>
    </xf>
    <xf numFmtId="1" fontId="37" fillId="0" borderId="29" xfId="0" applyNumberFormat="1" applyFont="1" applyBorder="1" applyAlignment="1">
      <alignment horizontal="right"/>
      <protection locked="0"/>
    </xf>
    <xf numFmtId="49" fontId="37" fillId="0" borderId="29" xfId="0" applyNumberFormat="1" applyFont="1" applyBorder="1" applyAlignment="1">
      <alignment horizontal="left" wrapText="1"/>
      <protection locked="0"/>
    </xf>
    <xf numFmtId="0" fontId="37" fillId="0" borderId="29" xfId="0" applyFont="1" applyBorder="1" applyAlignment="1">
      <alignment horizontal="left" wrapText="1"/>
      <protection locked="0"/>
    </xf>
    <xf numFmtId="0" fontId="37" fillId="0" borderId="0" xfId="0" applyFont="1" applyAlignment="1">
      <alignment horizontal="left" wrapText="1"/>
      <protection locked="0"/>
    </xf>
    <xf numFmtId="167" fontId="37" fillId="0" borderId="29" xfId="0" applyNumberFormat="1" applyFont="1" applyBorder="1" applyAlignment="1">
      <alignment horizontal="right"/>
      <protection locked="0"/>
    </xf>
    <xf numFmtId="4" fontId="37" fillId="0" borderId="29" xfId="0" applyNumberFormat="1" applyFont="1" applyBorder="1" applyAlignment="1">
      <alignment horizontal="right"/>
      <protection locked="0"/>
    </xf>
    <xf numFmtId="0" fontId="37" fillId="0" borderId="15" xfId="0" applyFont="1" applyBorder="1" applyAlignment="1">
      <alignment horizontal="left" wrapText="1"/>
      <protection locked="0"/>
    </xf>
    <xf numFmtId="0" fontId="0" fillId="0" borderId="15" xfId="0" applyBorder="1" applyAlignment="1">
      <alignment horizontal="left" vertical="top"/>
      <protection locked="0"/>
    </xf>
    <xf numFmtId="0" fontId="53" fillId="0" borderId="0" xfId="0" applyFont="1" applyAlignment="1">
      <alignment horizontal="left" vertical="top"/>
      <protection locked="0"/>
    </xf>
    <xf numFmtId="0" fontId="8" fillId="0" borderId="15" xfId="0" applyFont="1" applyBorder="1" applyAlignment="1">
      <alignment horizontal="left" wrapText="1"/>
      <protection locked="0"/>
    </xf>
    <xf numFmtId="39" fontId="8" fillId="0" borderId="15" xfId="0" applyNumberFormat="1" applyFont="1" applyBorder="1" applyAlignment="1">
      <alignment horizontal="center"/>
      <protection locked="0"/>
    </xf>
    <xf numFmtId="49" fontId="37" fillId="0" borderId="15" xfId="0" applyNumberFormat="1" applyFont="1" applyBorder="1" applyAlignment="1">
      <alignment horizontal="left" wrapText="1"/>
      <protection locked="0"/>
    </xf>
    <xf numFmtId="0" fontId="28" fillId="0" borderId="15" xfId="0" applyFont="1" applyBorder="1" applyAlignment="1">
      <alignment horizontal="left" wrapText="1"/>
      <protection locked="0"/>
    </xf>
    <xf numFmtId="167" fontId="28" fillId="0" borderId="15" xfId="0" applyNumberFormat="1" applyFont="1" applyBorder="1" applyAlignment="1">
      <alignment horizontal="right"/>
      <protection locked="0"/>
    </xf>
    <xf numFmtId="0" fontId="81" fillId="0" borderId="0" xfId="86" applyFont="1" applyFill="1" applyAlignment="1" applyProtection="1">
      <alignment horizontal="right" vertical="center"/>
      <protection locked="0"/>
    </xf>
    <xf numFmtId="0" fontId="94" fillId="0" borderId="0" xfId="0" applyFont="1" applyAlignment="1">
      <alignment horizontal="left"/>
      <protection locked="0"/>
    </xf>
    <xf numFmtId="39" fontId="8" fillId="0" borderId="15" xfId="0" applyNumberFormat="1" applyFont="1" applyBorder="1" applyAlignment="1">
      <alignment horizontal="right"/>
      <protection locked="0"/>
    </xf>
    <xf numFmtId="4" fontId="8" fillId="0" borderId="0" xfId="0" applyNumberFormat="1" applyFont="1" applyAlignment="1">
      <alignment horizontal="right"/>
      <protection locked="0"/>
    </xf>
    <xf numFmtId="1" fontId="8" fillId="0" borderId="15" xfId="0" applyNumberFormat="1" applyFont="1" applyBorder="1" applyAlignment="1">
      <alignment horizontal="right"/>
      <protection locked="0"/>
    </xf>
    <xf numFmtId="0" fontId="53" fillId="0" borderId="0" xfId="80" applyFont="1" applyAlignment="1">
      <alignment horizontal="left" vertical="top"/>
      <protection locked="0"/>
    </xf>
    <xf numFmtId="0" fontId="252" fillId="0" borderId="0" xfId="81" applyFill="1" applyAlignment="1" applyProtection="1"/>
    <xf numFmtId="167" fontId="0" fillId="0" borderId="0" xfId="0" applyNumberFormat="1" applyAlignment="1" applyProtection="1"/>
    <xf numFmtId="0" fontId="81" fillId="0" borderId="0" xfId="80" applyFont="1" applyAlignment="1">
      <alignment horizontal="left" vertical="center"/>
      <protection locked="0"/>
    </xf>
    <xf numFmtId="37" fontId="86" fillId="7" borderId="0" xfId="0" applyNumberFormat="1" applyFont="1" applyFill="1" applyAlignment="1">
      <alignment horizontal="right"/>
      <protection locked="0"/>
    </xf>
    <xf numFmtId="0" fontId="86" fillId="7" borderId="0" xfId="0" applyFont="1" applyFill="1" applyAlignment="1">
      <alignment horizontal="left" wrapText="1"/>
      <protection locked="0"/>
    </xf>
    <xf numFmtId="167" fontId="86" fillId="7" borderId="0" xfId="0" applyNumberFormat="1" applyFont="1" applyFill="1" applyAlignment="1">
      <alignment horizontal="right"/>
      <protection locked="0"/>
    </xf>
    <xf numFmtId="4" fontId="86" fillId="7" borderId="0" xfId="0" applyNumberFormat="1" applyFont="1" applyFill="1" applyAlignment="1">
      <alignment horizontal="right"/>
      <protection locked="0"/>
    </xf>
    <xf numFmtId="0" fontId="37" fillId="0" borderId="32" xfId="0" applyFont="1" applyBorder="1" applyAlignment="1">
      <alignment horizontal="left"/>
      <protection locked="0"/>
    </xf>
    <xf numFmtId="0" fontId="66" fillId="0" borderId="33" xfId="0" applyFont="1" applyBorder="1" applyAlignment="1">
      <alignment horizontal="center"/>
      <protection locked="0"/>
    </xf>
    <xf numFmtId="167" fontId="66" fillId="0" borderId="33" xfId="0" applyNumberFormat="1" applyFont="1" applyBorder="1" applyAlignment="1">
      <alignment horizontal="right"/>
      <protection locked="0"/>
    </xf>
    <xf numFmtId="4" fontId="8" fillId="0" borderId="33" xfId="0" applyNumberFormat="1" applyFont="1" applyBorder="1" applyAlignment="1">
      <alignment horizontal="right"/>
      <protection locked="0"/>
    </xf>
    <xf numFmtId="39" fontId="48" fillId="0" borderId="0" xfId="0" applyNumberFormat="1" applyFont="1" applyAlignment="1">
      <alignment horizontal="center"/>
      <protection locked="0"/>
    </xf>
    <xf numFmtId="0" fontId="94" fillId="7" borderId="0" xfId="0" applyFont="1" applyFill="1" applyAlignment="1">
      <alignment horizontal="left" vertical="top"/>
      <protection locked="0"/>
    </xf>
    <xf numFmtId="167" fontId="9" fillId="0" borderId="0" xfId="21" applyNumberFormat="1" applyFont="1" applyAlignment="1">
      <alignment vertical="center"/>
    </xf>
    <xf numFmtId="4" fontId="9" fillId="0" borderId="0" xfId="21" applyNumberFormat="1" applyFont="1" applyAlignment="1">
      <alignment vertical="center"/>
    </xf>
    <xf numFmtId="4" fontId="9" fillId="0" borderId="0" xfId="21" applyNumberFormat="1" applyFont="1" applyAlignment="1">
      <alignment horizontal="center" vertical="center" wrapText="1"/>
    </xf>
    <xf numFmtId="0" fontId="275" fillId="0" borderId="0" xfId="0" applyFont="1" applyAlignment="1">
      <alignment horizontal="left" wrapText="1"/>
      <protection locked="0"/>
    </xf>
    <xf numFmtId="0" fontId="66" fillId="0" borderId="0" xfId="0" applyFont="1" applyAlignment="1">
      <alignment horizontal="left" wrapText="1"/>
      <protection locked="0"/>
    </xf>
    <xf numFmtId="167" fontId="8" fillId="0" borderId="0" xfId="0" applyNumberFormat="1" applyFont="1" applyAlignment="1">
      <alignment horizontal="right"/>
      <protection locked="0"/>
    </xf>
    <xf numFmtId="49" fontId="0" fillId="0" borderId="0" xfId="0" applyNumberFormat="1" applyAlignment="1">
      <alignment vertical="top"/>
      <protection locked="0"/>
    </xf>
    <xf numFmtId="167" fontId="0" fillId="0" borderId="0" xfId="0" applyNumberFormat="1" applyAlignment="1">
      <alignment vertical="top"/>
      <protection locked="0"/>
    </xf>
    <xf numFmtId="0" fontId="249" fillId="0" borderId="0" xfId="88" applyFont="1" applyFill="1" applyAlignment="1" applyProtection="1">
      <alignment horizontal="left" vertical="center"/>
      <protection locked="0"/>
    </xf>
    <xf numFmtId="0" fontId="276" fillId="0" borderId="0" xfId="88" applyFill="1" applyAlignment="1" applyProtection="1">
      <alignment horizontal="left" vertical="center"/>
      <protection locked="0"/>
    </xf>
    <xf numFmtId="0" fontId="252" fillId="0" borderId="0" xfId="81" applyFill="1" applyAlignment="1">
      <alignment vertical="top"/>
      <protection locked="0"/>
    </xf>
    <xf numFmtId="4" fontId="252" fillId="0" borderId="0" xfId="81" applyNumberFormat="1" applyFill="1" applyAlignment="1" applyProtection="1">
      <alignment horizontal="left" vertical="top"/>
      <protection locked="0"/>
    </xf>
    <xf numFmtId="0" fontId="252" fillId="0" borderId="0" xfId="81" applyFill="1" applyAlignment="1" applyProtection="1">
      <alignment horizontal="left" vertical="top"/>
      <protection locked="0"/>
    </xf>
    <xf numFmtId="0" fontId="36" fillId="0" borderId="0" xfId="0" applyFont="1" applyAlignment="1" applyProtection="1">
      <alignment horizontal="left"/>
    </xf>
    <xf numFmtId="0" fontId="280" fillId="0" borderId="0" xfId="81" applyFont="1" applyFill="1" applyBorder="1" applyAlignment="1" applyProtection="1">
      <alignment horizontal="left" vertical="center"/>
    </xf>
    <xf numFmtId="37" fontId="37" fillId="7" borderId="0" xfId="0" applyNumberFormat="1" applyFont="1" applyFill="1" applyAlignment="1">
      <alignment horizontal="right"/>
      <protection locked="0"/>
    </xf>
    <xf numFmtId="0" fontId="37" fillId="7" borderId="0" xfId="0" applyFont="1" applyFill="1" applyAlignment="1">
      <alignment horizontal="left" wrapText="1"/>
      <protection locked="0"/>
    </xf>
    <xf numFmtId="170" fontId="37" fillId="7" borderId="0" xfId="0" applyNumberFormat="1" applyFont="1" applyFill="1" applyAlignment="1">
      <alignment horizontal="right"/>
      <protection locked="0"/>
    </xf>
    <xf numFmtId="39" fontId="37" fillId="7" borderId="0" xfId="0" applyNumberFormat="1" applyFont="1" applyFill="1" applyAlignment="1">
      <alignment horizontal="right"/>
      <protection locked="0"/>
    </xf>
    <xf numFmtId="2" fontId="37" fillId="0" borderId="30" xfId="0" applyNumberFormat="1" applyFont="1" applyBorder="1" applyAlignment="1">
      <alignment horizontal="right"/>
      <protection locked="0"/>
    </xf>
    <xf numFmtId="0" fontId="28" fillId="0" borderId="30" xfId="13" applyFont="1" applyBorder="1" applyAlignment="1">
      <alignment horizontal="left" vertical="center" wrapText="1"/>
      <protection locked="0"/>
    </xf>
    <xf numFmtId="0" fontId="11" fillId="7" borderId="0" xfId="0" applyFont="1" applyFill="1" applyAlignment="1">
      <alignment horizontal="left" vertical="top"/>
      <protection locked="0"/>
    </xf>
    <xf numFmtId="0" fontId="72" fillId="0" borderId="30" xfId="13" applyFont="1" applyBorder="1" applyAlignment="1">
      <alignment horizontal="left" wrapText="1"/>
      <protection locked="0"/>
    </xf>
    <xf numFmtId="0" fontId="28" fillId="0" borderId="30" xfId="13" applyFont="1" applyBorder="1" applyAlignment="1">
      <alignment horizontal="left" wrapText="1"/>
      <protection locked="0"/>
    </xf>
    <xf numFmtId="0" fontId="28" fillId="0" borderId="30" xfId="0" quotePrefix="1" applyFont="1" applyBorder="1" applyAlignment="1" applyProtection="1">
      <alignment horizontal="left" wrapText="1"/>
    </xf>
    <xf numFmtId="0" fontId="0" fillId="10" borderId="0" xfId="0" applyFill="1" applyAlignment="1" applyProtection="1"/>
    <xf numFmtId="0" fontId="83" fillId="0" borderId="30" xfId="0" applyFont="1" applyBorder="1" applyAlignment="1">
      <alignment horizontal="center" vertical="center" wrapText="1"/>
      <protection locked="0"/>
    </xf>
    <xf numFmtId="167" fontId="94" fillId="0" borderId="0" xfId="0" applyNumberFormat="1" applyFont="1" applyAlignment="1">
      <alignment horizontal="left" vertical="top"/>
      <protection locked="0"/>
    </xf>
    <xf numFmtId="2" fontId="252" fillId="0" borderId="0" xfId="81" applyNumberFormat="1" applyFill="1" applyAlignment="1">
      <alignment horizontal="left" vertical="center"/>
      <protection locked="0"/>
    </xf>
    <xf numFmtId="0" fontId="228" fillId="0" borderId="30" xfId="0" applyFont="1" applyBorder="1" applyAlignment="1">
      <alignment horizontal="left" wrapText="1"/>
      <protection locked="0"/>
    </xf>
    <xf numFmtId="0" fontId="8" fillId="0" borderId="30" xfId="68" applyFont="1" applyBorder="1" applyAlignment="1">
      <alignment horizontal="left" wrapText="1"/>
      <protection locked="0"/>
    </xf>
    <xf numFmtId="0" fontId="28" fillId="0" borderId="30" xfId="68" applyFont="1" applyBorder="1" applyAlignment="1">
      <alignment horizontal="left" wrapText="1"/>
      <protection locked="0"/>
    </xf>
    <xf numFmtId="167" fontId="28" fillId="0" borderId="30" xfId="68" applyNumberFormat="1" applyFont="1" applyBorder="1" applyAlignment="1">
      <alignment horizontal="right"/>
      <protection locked="0"/>
    </xf>
    <xf numFmtId="39" fontId="8" fillId="0" borderId="30" xfId="68" applyNumberFormat="1" applyFont="1" applyBorder="1" applyAlignment="1">
      <alignment horizontal="center"/>
      <protection locked="0"/>
    </xf>
    <xf numFmtId="0" fontId="252" fillId="0" borderId="0" xfId="81" applyFill="1" applyAlignment="1" applyProtection="1">
      <alignment horizontal="left" vertical="center"/>
      <protection locked="0"/>
    </xf>
    <xf numFmtId="167" fontId="96" fillId="0" borderId="30" xfId="0" applyNumberFormat="1" applyFont="1" applyBorder="1" applyAlignment="1">
      <alignment horizontal="right"/>
      <protection locked="0"/>
    </xf>
    <xf numFmtId="0" fontId="252" fillId="0" borderId="0" xfId="81" applyFill="1" applyAlignment="1" applyProtection="1">
      <alignment vertical="center"/>
    </xf>
    <xf numFmtId="0" fontId="53" fillId="0" borderId="0" xfId="30" applyFont="1" applyAlignment="1" applyProtection="1">
      <alignment horizontal="left" vertical="top"/>
      <protection locked="0"/>
    </xf>
    <xf numFmtId="0" fontId="94" fillId="7" borderId="0" xfId="0" applyFont="1" applyFill="1" applyAlignment="1">
      <alignment horizontal="left"/>
      <protection locked="0"/>
    </xf>
    <xf numFmtId="0" fontId="94" fillId="0" borderId="0" xfId="28" applyFont="1" applyAlignment="1">
      <alignment horizontal="left" vertical="top"/>
      <protection locked="0"/>
    </xf>
    <xf numFmtId="37" fontId="8" fillId="0" borderId="15" xfId="0" applyNumberFormat="1" applyFont="1" applyBorder="1" applyAlignment="1">
      <alignment horizontal="right"/>
      <protection locked="0"/>
    </xf>
    <xf numFmtId="1" fontId="8" fillId="0" borderId="15" xfId="68" applyNumberFormat="1" applyFont="1" applyBorder="1" applyAlignment="1">
      <alignment horizontal="right"/>
      <protection locked="0"/>
    </xf>
    <xf numFmtId="0" fontId="8" fillId="0" borderId="15" xfId="68" applyFont="1" applyBorder="1" applyAlignment="1">
      <alignment horizontal="left" wrapText="1"/>
      <protection locked="0"/>
    </xf>
    <xf numFmtId="0" fontId="67" fillId="0" borderId="0" xfId="68" applyAlignment="1">
      <alignment horizontal="left" vertical="top"/>
      <protection locked="0"/>
    </xf>
    <xf numFmtId="0" fontId="28" fillId="0" borderId="15" xfId="68" applyFont="1" applyBorder="1" applyAlignment="1">
      <alignment horizontal="left" wrapText="1"/>
      <protection locked="0"/>
    </xf>
    <xf numFmtId="167" fontId="28" fillId="0" borderId="15" xfId="68" applyNumberFormat="1" applyFont="1" applyBorder="1" applyAlignment="1">
      <alignment horizontal="right"/>
      <protection locked="0"/>
    </xf>
    <xf numFmtId="4" fontId="8" fillId="0" borderId="15" xfId="68" applyNumberFormat="1" applyFont="1" applyBorder="1" applyAlignment="1">
      <alignment horizontal="right"/>
      <protection locked="0"/>
    </xf>
    <xf numFmtId="1" fontId="37" fillId="0" borderId="15" xfId="68" applyNumberFormat="1" applyFont="1" applyBorder="1" applyAlignment="1">
      <alignment horizontal="right"/>
      <protection locked="0"/>
    </xf>
    <xf numFmtId="49" fontId="37" fillId="0" borderId="15" xfId="68" applyNumberFormat="1" applyFont="1" applyBorder="1" applyAlignment="1">
      <alignment horizontal="left" wrapText="1"/>
      <protection locked="0"/>
    </xf>
    <xf numFmtId="0" fontId="37" fillId="0" borderId="15" xfId="68" applyFont="1" applyBorder="1" applyAlignment="1">
      <alignment horizontal="left" wrapText="1"/>
      <protection locked="0"/>
    </xf>
    <xf numFmtId="167" fontId="67" fillId="0" borderId="0" xfId="68" applyNumberFormat="1" applyAlignment="1">
      <alignment horizontal="left" vertical="top"/>
      <protection locked="0"/>
    </xf>
    <xf numFmtId="4" fontId="122" fillId="0" borderId="15" xfId="68" applyNumberFormat="1" applyFont="1" applyBorder="1" applyAlignment="1">
      <alignment horizontal="right"/>
      <protection locked="0"/>
    </xf>
    <xf numFmtId="4" fontId="37" fillId="0" borderId="15" xfId="68" applyNumberFormat="1" applyFont="1" applyBorder="1" applyAlignment="1">
      <alignment horizontal="right"/>
      <protection locked="0"/>
    </xf>
    <xf numFmtId="9" fontId="66" fillId="0" borderId="30" xfId="0" applyNumberFormat="1" applyFont="1" applyBorder="1" applyAlignment="1">
      <alignment horizontal="left" wrapText="1"/>
      <protection locked="0"/>
    </xf>
    <xf numFmtId="37" fontId="37" fillId="0" borderId="15" xfId="0" applyNumberFormat="1" applyFont="1" applyBorder="1" applyAlignment="1">
      <alignment horizontal="right"/>
      <protection locked="0"/>
    </xf>
    <xf numFmtId="2" fontId="37" fillId="0" borderId="15" xfId="0" applyNumberFormat="1" applyFont="1" applyBorder="1" applyAlignment="1">
      <alignment horizontal="right"/>
      <protection locked="0"/>
    </xf>
    <xf numFmtId="0" fontId="103" fillId="0" borderId="0" xfId="81" applyFont="1" applyFill="1" applyAlignment="1" applyProtection="1">
      <alignment horizontal="left" vertical="center"/>
      <protection locked="0"/>
    </xf>
    <xf numFmtId="2" fontId="96" fillId="0" borderId="30" xfId="0" applyNumberFormat="1" applyFont="1" applyBorder="1" applyAlignment="1">
      <alignment horizontal="left" wrapText="1"/>
      <protection locked="0"/>
    </xf>
    <xf numFmtId="37" fontId="86" fillId="0" borderId="0" xfId="0" applyNumberFormat="1" applyFont="1" applyAlignment="1" applyProtection="1">
      <alignment horizontal="right"/>
    </xf>
    <xf numFmtId="0" fontId="86" fillId="0" borderId="0" xfId="0" applyFont="1" applyAlignment="1" applyProtection="1">
      <alignment horizontal="left" wrapText="1"/>
    </xf>
    <xf numFmtId="170" fontId="86" fillId="0" borderId="0" xfId="0" applyNumberFormat="1" applyFont="1" applyAlignment="1" applyProtection="1">
      <alignment horizontal="right"/>
    </xf>
    <xf numFmtId="39" fontId="86" fillId="0" borderId="0" xfId="0" applyNumberFormat="1" applyFont="1" applyAlignment="1" applyProtection="1">
      <alignment horizontal="right"/>
    </xf>
    <xf numFmtId="37" fontId="8" fillId="0" borderId="21" xfId="0" applyNumberFormat="1" applyFont="1" applyBorder="1" applyAlignment="1" applyProtection="1">
      <alignment horizontal="right"/>
    </xf>
    <xf numFmtId="0" fontId="8" fillId="0" borderId="21" xfId="0" applyFont="1" applyBorder="1" applyAlignment="1" applyProtection="1">
      <alignment horizontal="left" wrapText="1"/>
    </xf>
    <xf numFmtId="0" fontId="8" fillId="0" borderId="21" xfId="0" applyFont="1" applyBorder="1" applyAlignment="1" applyProtection="1">
      <alignment horizontal="center" wrapText="1"/>
    </xf>
    <xf numFmtId="170" fontId="8" fillId="0" borderId="21" xfId="0" applyNumberFormat="1" applyFont="1" applyBorder="1" applyAlignment="1" applyProtection="1">
      <alignment horizontal="right"/>
    </xf>
    <xf numFmtId="39" fontId="8" fillId="0" borderId="21" xfId="0" applyNumberFormat="1" applyFont="1" applyBorder="1" applyAlignment="1" applyProtection="1">
      <alignment horizontal="right"/>
    </xf>
    <xf numFmtId="0" fontId="87" fillId="0" borderId="0" xfId="0" applyFont="1" applyAlignment="1" applyProtection="1">
      <alignment horizontal="left" vertical="top"/>
    </xf>
    <xf numFmtId="0" fontId="37" fillId="0" borderId="32" xfId="0" applyFont="1" applyBorder="1" applyAlignment="1" applyProtection="1">
      <alignment horizontal="left"/>
    </xf>
    <xf numFmtId="0" fontId="66" fillId="0" borderId="33" xfId="0" applyFont="1" applyBorder="1" applyAlignment="1" applyProtection="1">
      <alignment horizontal="center"/>
    </xf>
    <xf numFmtId="170" fontId="66" fillId="0" borderId="33" xfId="0" applyNumberFormat="1" applyFont="1" applyBorder="1" applyAlignment="1" applyProtection="1">
      <alignment horizontal="right"/>
    </xf>
    <xf numFmtId="39" fontId="8" fillId="0" borderId="33" xfId="0" applyNumberFormat="1" applyFont="1" applyBorder="1" applyAlignment="1" applyProtection="1">
      <alignment horizontal="right"/>
    </xf>
    <xf numFmtId="39" fontId="48" fillId="0" borderId="0" xfId="0" applyNumberFormat="1" applyFont="1" applyAlignment="1" applyProtection="1">
      <alignment horizontal="center"/>
    </xf>
    <xf numFmtId="37" fontId="66" fillId="0" borderId="0" xfId="0" applyNumberFormat="1" applyFont="1" applyAlignment="1" applyProtection="1">
      <alignment horizontal="right"/>
    </xf>
    <xf numFmtId="0" fontId="66" fillId="0" borderId="0" xfId="0" applyFont="1" applyAlignment="1" applyProtection="1">
      <alignment horizontal="left" wrapText="1"/>
    </xf>
    <xf numFmtId="0" fontId="8" fillId="0" borderId="0" xfId="0" applyFont="1" applyAlignment="1" applyProtection="1">
      <alignment horizontal="left" wrapText="1"/>
    </xf>
    <xf numFmtId="0" fontId="66" fillId="0" borderId="0" xfId="0" applyFont="1" applyAlignment="1" applyProtection="1">
      <alignment horizontal="center" wrapText="1"/>
    </xf>
    <xf numFmtId="170" fontId="66" fillId="0" borderId="0" xfId="0" applyNumberFormat="1" applyFont="1" applyAlignment="1" applyProtection="1">
      <alignment horizontal="right"/>
    </xf>
    <xf numFmtId="39" fontId="66" fillId="0" borderId="0" xfId="0" applyNumberFormat="1" applyFont="1" applyAlignment="1" applyProtection="1">
      <alignment horizontal="right"/>
    </xf>
    <xf numFmtId="39" fontId="8" fillId="0" borderId="0" xfId="0" applyNumberFormat="1" applyFont="1" applyAlignment="1" applyProtection="1">
      <alignment horizontal="right"/>
    </xf>
    <xf numFmtId="0" fontId="11" fillId="0" borderId="0" xfId="0" applyFont="1" applyAlignment="1">
      <alignment vertical="center" wrapText="1"/>
      <protection locked="0"/>
    </xf>
    <xf numFmtId="37" fontId="96" fillId="0" borderId="0" xfId="0" applyNumberFormat="1" applyFont="1" applyAlignment="1">
      <alignment horizontal="right"/>
      <protection locked="0"/>
    </xf>
    <xf numFmtId="4" fontId="137" fillId="0" borderId="30" xfId="0" applyNumberFormat="1" applyFont="1" applyBorder="1" applyAlignment="1">
      <alignment horizontal="right"/>
      <protection locked="0"/>
    </xf>
    <xf numFmtId="39" fontId="37" fillId="0" borderId="15" xfId="0" applyNumberFormat="1" applyFont="1" applyBorder="1" applyAlignment="1">
      <alignment horizontal="right"/>
      <protection locked="0"/>
    </xf>
    <xf numFmtId="2" fontId="28" fillId="0" borderId="15" xfId="0" applyNumberFormat="1" applyFont="1" applyBorder="1" applyAlignment="1">
      <alignment horizontal="right"/>
      <protection locked="0"/>
    </xf>
    <xf numFmtId="0" fontId="7" fillId="0" borderId="0" xfId="85"/>
    <xf numFmtId="0" fontId="37" fillId="0" borderId="0" xfId="85" applyFont="1" applyAlignment="1">
      <alignment horizontal="left"/>
    </xf>
    <xf numFmtId="0" fontId="8" fillId="0" borderId="0" xfId="85" applyFont="1" applyAlignment="1">
      <alignment horizontal="left"/>
    </xf>
    <xf numFmtId="0" fontId="36" fillId="0" borderId="0" xfId="85" applyFont="1" applyAlignment="1">
      <alignment horizontal="left"/>
    </xf>
    <xf numFmtId="0" fontId="7" fillId="0" borderId="0" xfId="85" applyAlignment="1" applyProtection="1">
      <alignment horizontal="left" vertical="top"/>
      <protection locked="0"/>
    </xf>
    <xf numFmtId="2" fontId="45" fillId="0" borderId="31" xfId="0" applyNumberFormat="1" applyFont="1" applyBorder="1" applyAlignment="1" applyProtection="1">
      <alignment horizontal="center" vertical="center" wrapText="1"/>
    </xf>
    <xf numFmtId="37" fontId="37" fillId="0" borderId="29" xfId="0" applyNumberFormat="1" applyFont="1" applyBorder="1" applyAlignment="1">
      <alignment horizontal="right"/>
      <protection locked="0"/>
    </xf>
    <xf numFmtId="2" fontId="37" fillId="0" borderId="29" xfId="0" applyNumberFormat="1" applyFont="1" applyBorder="1" applyAlignment="1">
      <alignment horizontal="right"/>
      <protection locked="0"/>
    </xf>
    <xf numFmtId="171" fontId="37" fillId="0" borderId="29" xfId="0" applyNumberFormat="1" applyFont="1" applyBorder="1" applyAlignment="1">
      <alignment horizontal="right"/>
      <protection locked="0"/>
    </xf>
    <xf numFmtId="0" fontId="176" fillId="0" borderId="0" xfId="67" applyFill="1" applyAlignment="1">
      <alignment horizontal="left" vertical="top"/>
      <protection locked="0"/>
    </xf>
    <xf numFmtId="170" fontId="86" fillId="7" borderId="0" xfId="0" applyNumberFormat="1" applyFont="1" applyFill="1" applyAlignment="1">
      <alignment horizontal="right"/>
      <protection locked="0"/>
    </xf>
    <xf numFmtId="171" fontId="86" fillId="7" borderId="0" xfId="0" applyNumberFormat="1" applyFont="1" applyFill="1" applyAlignment="1">
      <alignment horizontal="right"/>
      <protection locked="0"/>
    </xf>
    <xf numFmtId="171" fontId="86" fillId="0" borderId="0" xfId="0" applyNumberFormat="1" applyFont="1" applyAlignment="1">
      <alignment horizontal="right"/>
      <protection locked="0"/>
    </xf>
    <xf numFmtId="171" fontId="0" fillId="0" borderId="0" xfId="0" applyNumberFormat="1" applyAlignment="1">
      <alignment horizontal="right" vertical="top"/>
      <protection locked="0"/>
    </xf>
    <xf numFmtId="170" fontId="66" fillId="0" borderId="33" xfId="0" applyNumberFormat="1" applyFont="1" applyBorder="1" applyAlignment="1">
      <alignment horizontal="right"/>
      <protection locked="0"/>
    </xf>
    <xf numFmtId="171" fontId="8" fillId="0" borderId="33" xfId="0" applyNumberFormat="1" applyFont="1" applyBorder="1" applyAlignment="1">
      <alignment horizontal="right"/>
      <protection locked="0"/>
    </xf>
    <xf numFmtId="2" fontId="9" fillId="0" borderId="0" xfId="21" applyNumberFormat="1" applyFont="1" applyAlignment="1">
      <alignment vertical="center"/>
    </xf>
    <xf numFmtId="2" fontId="0" fillId="0" borderId="0" xfId="0" applyNumberFormat="1" applyAlignment="1">
      <alignment vertical="top"/>
      <protection locked="0"/>
    </xf>
    <xf numFmtId="0" fontId="38" fillId="0" borderId="0" xfId="63" applyAlignment="1" applyProtection="1">
      <alignment horizontal="left" vertical="top"/>
      <protection locked="0"/>
    </xf>
    <xf numFmtId="0" fontId="35" fillId="0" borderId="0" xfId="85" applyFont="1" applyAlignment="1">
      <alignment horizontal="left"/>
    </xf>
    <xf numFmtId="37" fontId="66" fillId="0" borderId="0" xfId="0" applyNumberFormat="1" applyFont="1" applyAlignment="1">
      <alignment horizontal="right"/>
      <protection locked="0"/>
    </xf>
    <xf numFmtId="0" fontId="86" fillId="0" borderId="0" xfId="0" applyFont="1" applyAlignment="1">
      <alignment horizontal="left" wrapText="1"/>
      <protection locked="0"/>
    </xf>
    <xf numFmtId="170" fontId="86" fillId="0" borderId="0" xfId="0" applyNumberFormat="1" applyFont="1" applyAlignment="1">
      <alignment horizontal="right"/>
      <protection locked="0"/>
    </xf>
    <xf numFmtId="167" fontId="36" fillId="0" borderId="0" xfId="71" applyNumberFormat="1" applyFont="1" applyAlignment="1">
      <alignment horizontal="left"/>
    </xf>
    <xf numFmtId="167" fontId="45" fillId="0" borderId="31" xfId="71" applyNumberFormat="1" applyFont="1" applyBorder="1" applyAlignment="1">
      <alignment horizontal="center" vertical="center" wrapText="1"/>
    </xf>
    <xf numFmtId="0" fontId="291" fillId="0" borderId="0" xfId="51" applyFont="1" applyFill="1" applyBorder="1" applyAlignment="1" applyProtection="1">
      <alignment vertical="center"/>
    </xf>
    <xf numFmtId="167" fontId="37" fillId="0" borderId="30" xfId="71" applyNumberFormat="1" applyFont="1" applyBorder="1" applyAlignment="1">
      <alignment horizontal="right"/>
    </xf>
    <xf numFmtId="0" fontId="123" fillId="0" borderId="0" xfId="51" applyFill="1" applyBorder="1" applyAlignment="1" applyProtection="1">
      <alignment horizontal="left" vertical="top"/>
      <protection locked="0"/>
    </xf>
    <xf numFmtId="175" fontId="43" fillId="0" borderId="0" xfId="51" applyNumberFormat="1" applyFont="1" applyFill="1" applyBorder="1" applyAlignment="1">
      <alignment horizontal="center" vertical="center"/>
      <protection locked="0"/>
    </xf>
    <xf numFmtId="0" fontId="293" fillId="0" borderId="30" xfId="71" applyFont="1" applyBorder="1" applyAlignment="1" applyProtection="1">
      <alignment horizontal="right" vertical="center"/>
      <protection locked="0"/>
    </xf>
    <xf numFmtId="37" fontId="8" fillId="0" borderId="70" xfId="71" applyNumberFormat="1" applyFont="1" applyBorder="1" applyAlignment="1" applyProtection="1">
      <alignment horizontal="right"/>
      <protection locked="0"/>
    </xf>
    <xf numFmtId="0" fontId="8" fillId="0" borderId="71" xfId="71" applyFont="1" applyBorder="1" applyAlignment="1" applyProtection="1">
      <alignment horizontal="left" wrapText="1"/>
      <protection locked="0"/>
    </xf>
    <xf numFmtId="0" fontId="8" fillId="0" borderId="70" xfId="71" applyFont="1" applyBorder="1" applyAlignment="1" applyProtection="1">
      <alignment horizontal="left" wrapText="1"/>
      <protection locked="0"/>
    </xf>
    <xf numFmtId="39" fontId="8" fillId="0" borderId="70" xfId="71" applyNumberFormat="1" applyFont="1" applyBorder="1" applyAlignment="1" applyProtection="1">
      <alignment horizontal="right"/>
      <protection locked="0"/>
    </xf>
    <xf numFmtId="39" fontId="8" fillId="0" borderId="71" xfId="3" applyNumberFormat="1" applyFont="1" applyBorder="1" applyAlignment="1" applyProtection="1">
      <alignment horizontal="center"/>
      <protection locked="0"/>
    </xf>
    <xf numFmtId="0" fontId="16" fillId="0" borderId="39" xfId="51" applyFont="1" applyFill="1" applyBorder="1" applyAlignment="1">
      <alignment horizontal="right" vertical="center"/>
      <protection locked="0"/>
    </xf>
    <xf numFmtId="37" fontId="66" fillId="0" borderId="72" xfId="71" applyNumberFormat="1" applyFont="1" applyBorder="1" applyAlignment="1" applyProtection="1">
      <alignment horizontal="right"/>
      <protection locked="0"/>
    </xf>
    <xf numFmtId="0" fontId="66" fillId="0" borderId="72" xfId="71" applyFont="1" applyBorder="1" applyAlignment="1" applyProtection="1">
      <alignment horizontal="left" wrapText="1"/>
      <protection locked="0"/>
    </xf>
    <xf numFmtId="0" fontId="28" fillId="0" borderId="72" xfId="71" applyFont="1" applyBorder="1" applyAlignment="1" applyProtection="1">
      <alignment horizontal="left" wrapText="1"/>
      <protection locked="0"/>
    </xf>
    <xf numFmtId="167" fontId="28" fillId="0" borderId="72" xfId="71" applyNumberFormat="1" applyFont="1" applyBorder="1" applyAlignment="1" applyProtection="1">
      <alignment horizontal="right"/>
      <protection locked="0"/>
    </xf>
    <xf numFmtId="39" fontId="66" fillId="0" borderId="72" xfId="71" applyNumberFormat="1" applyFont="1" applyBorder="1" applyAlignment="1" applyProtection="1">
      <alignment horizontal="right"/>
      <protection locked="0"/>
    </xf>
    <xf numFmtId="0" fontId="39" fillId="0" borderId="72" xfId="71" applyFont="1" applyBorder="1" applyAlignment="1" applyProtection="1">
      <alignment horizontal="center" vertical="center"/>
      <protection locked="0"/>
    </xf>
    <xf numFmtId="0" fontId="16" fillId="0" borderId="0" xfId="51" applyFont="1" applyFill="1" applyBorder="1" applyAlignment="1">
      <alignment horizontal="right" vertical="center"/>
      <protection locked="0"/>
    </xf>
    <xf numFmtId="0" fontId="123" fillId="0" borderId="0" xfId="51" applyFill="1" applyBorder="1" applyAlignment="1" applyProtection="1">
      <alignment horizontal="left" vertical="center"/>
      <protection locked="0"/>
    </xf>
    <xf numFmtId="2" fontId="35" fillId="0" borderId="72" xfId="71" applyNumberFormat="1" applyFont="1" applyBorder="1" applyAlignment="1" applyProtection="1">
      <alignment horizontal="left" vertical="center"/>
      <protection locked="0"/>
    </xf>
    <xf numFmtId="0" fontId="7" fillId="0" borderId="72" xfId="71" applyBorder="1" applyAlignment="1" applyProtection="1">
      <alignment horizontal="left" vertical="top"/>
      <protection locked="0"/>
    </xf>
    <xf numFmtId="37" fontId="8" fillId="0" borderId="73" xfId="71" applyNumberFormat="1" applyFont="1" applyBorder="1" applyAlignment="1" applyProtection="1">
      <alignment horizontal="right"/>
      <protection locked="0"/>
    </xf>
    <xf numFmtId="0" fontId="8" fillId="0" borderId="74" xfId="71" applyFont="1" applyBorder="1" applyAlignment="1" applyProtection="1">
      <alignment horizontal="left" wrapText="1"/>
      <protection locked="0"/>
    </xf>
    <xf numFmtId="0" fontId="8" fillId="0" borderId="73" xfId="71" applyFont="1" applyBorder="1" applyAlignment="1" applyProtection="1">
      <alignment horizontal="left" wrapText="1"/>
      <protection locked="0"/>
    </xf>
    <xf numFmtId="167" fontId="8" fillId="0" borderId="75" xfId="71" applyNumberFormat="1" applyFont="1" applyBorder="1" applyAlignment="1" applyProtection="1">
      <alignment horizontal="right"/>
      <protection locked="0"/>
    </xf>
    <xf numFmtId="39" fontId="8" fillId="0" borderId="73" xfId="71" applyNumberFormat="1" applyFont="1" applyBorder="1" applyAlignment="1" applyProtection="1">
      <alignment horizontal="right"/>
      <protection locked="0"/>
    </xf>
    <xf numFmtId="39" fontId="8" fillId="0" borderId="74" xfId="3" applyNumberFormat="1" applyFont="1" applyBorder="1" applyAlignment="1" applyProtection="1">
      <alignment horizontal="center"/>
      <protection locked="0"/>
    </xf>
    <xf numFmtId="37" fontId="66" fillId="0" borderId="76" xfId="71" applyNumberFormat="1" applyFont="1" applyBorder="1" applyAlignment="1" applyProtection="1">
      <alignment horizontal="right"/>
      <protection locked="0"/>
    </xf>
    <xf numFmtId="0" fontId="66" fillId="0" borderId="76" xfId="71" applyFont="1" applyBorder="1" applyAlignment="1" applyProtection="1">
      <alignment horizontal="left" wrapText="1"/>
      <protection locked="0"/>
    </xf>
    <xf numFmtId="0" fontId="28" fillId="0" borderId="76" xfId="71" applyFont="1" applyBorder="1" applyAlignment="1" applyProtection="1">
      <alignment horizontal="left" wrapText="1"/>
      <protection locked="0"/>
    </xf>
    <xf numFmtId="167" fontId="28" fillId="0" borderId="76" xfId="71" applyNumberFormat="1" applyFont="1" applyBorder="1" applyAlignment="1" applyProtection="1">
      <alignment horizontal="right"/>
      <protection locked="0"/>
    </xf>
    <xf numFmtId="39" fontId="66" fillId="0" borderId="76" xfId="71" applyNumberFormat="1" applyFont="1" applyBorder="1" applyAlignment="1" applyProtection="1">
      <alignment horizontal="right"/>
      <protection locked="0"/>
    </xf>
    <xf numFmtId="0" fontId="39" fillId="0" borderId="76" xfId="71" applyFont="1" applyBorder="1" applyAlignment="1" applyProtection="1">
      <alignment horizontal="center" vertical="center"/>
      <protection locked="0"/>
    </xf>
    <xf numFmtId="2" fontId="35" fillId="0" borderId="76" xfId="71" applyNumberFormat="1" applyFont="1" applyBorder="1" applyAlignment="1" applyProtection="1">
      <alignment horizontal="left" vertical="center"/>
      <protection locked="0"/>
    </xf>
    <xf numFmtId="0" fontId="7" fillId="0" borderId="76" xfId="71" applyBorder="1" applyAlignment="1" applyProtection="1">
      <alignment horizontal="left" vertical="top"/>
      <protection locked="0"/>
    </xf>
    <xf numFmtId="37" fontId="8" fillId="0" borderId="77" xfId="71" applyNumberFormat="1" applyFont="1" applyBorder="1" applyAlignment="1" applyProtection="1">
      <alignment horizontal="right"/>
      <protection locked="0"/>
    </xf>
    <xf numFmtId="0" fontId="8" fillId="0" borderId="78" xfId="71" applyFont="1" applyBorder="1" applyAlignment="1" applyProtection="1">
      <alignment horizontal="left" wrapText="1"/>
      <protection locked="0"/>
    </xf>
    <xf numFmtId="0" fontId="8" fillId="0" borderId="77" xfId="71" applyFont="1" applyBorder="1" applyAlignment="1" applyProtection="1">
      <alignment horizontal="left" wrapText="1"/>
      <protection locked="0"/>
    </xf>
    <xf numFmtId="167" fontId="8" fillId="0" borderId="79" xfId="71" applyNumberFormat="1" applyFont="1" applyBorder="1" applyAlignment="1" applyProtection="1">
      <alignment horizontal="right"/>
      <protection locked="0"/>
    </xf>
    <xf numFmtId="39" fontId="8" fillId="0" borderId="77" xfId="71" applyNumberFormat="1" applyFont="1" applyBorder="1" applyAlignment="1" applyProtection="1">
      <alignment horizontal="right"/>
      <protection locked="0"/>
    </xf>
    <xf numFmtId="39" fontId="8" fillId="0" borderId="78" xfId="3" applyNumberFormat="1" applyFont="1" applyBorder="1" applyAlignment="1" applyProtection="1">
      <alignment horizontal="center"/>
      <protection locked="0"/>
    </xf>
    <xf numFmtId="37" fontId="66" fillId="0" borderId="80" xfId="71" applyNumberFormat="1" applyFont="1" applyBorder="1" applyAlignment="1" applyProtection="1">
      <alignment horizontal="right"/>
      <protection locked="0"/>
    </xf>
    <xf numFmtId="0" fontId="66" fillId="0" borderId="80" xfId="71" applyFont="1" applyBorder="1" applyAlignment="1" applyProtection="1">
      <alignment horizontal="left" wrapText="1"/>
      <protection locked="0"/>
    </xf>
    <xf numFmtId="0" fontId="28" fillId="0" borderId="80" xfId="71" applyFont="1" applyBorder="1" applyAlignment="1" applyProtection="1">
      <alignment horizontal="left" wrapText="1"/>
      <protection locked="0"/>
    </xf>
    <xf numFmtId="167" fontId="28" fillId="0" borderId="80" xfId="71" applyNumberFormat="1" applyFont="1" applyBorder="1" applyAlignment="1" applyProtection="1">
      <alignment horizontal="right"/>
      <protection locked="0"/>
    </xf>
    <xf numFmtId="39" fontId="66" fillId="0" borderId="80" xfId="71" applyNumberFormat="1" applyFont="1" applyBorder="1" applyAlignment="1" applyProtection="1">
      <alignment horizontal="right"/>
      <protection locked="0"/>
    </xf>
    <xf numFmtId="39" fontId="8" fillId="0" borderId="80" xfId="71" applyNumberFormat="1" applyFont="1" applyBorder="1" applyAlignment="1" applyProtection="1">
      <alignment horizontal="right"/>
      <protection locked="0"/>
    </xf>
    <xf numFmtId="0" fontId="39" fillId="0" borderId="80" xfId="71" applyFont="1" applyBorder="1" applyAlignment="1" applyProtection="1">
      <alignment horizontal="center" vertical="center"/>
      <protection locked="0"/>
    </xf>
    <xf numFmtId="2" fontId="35" fillId="0" borderId="80" xfId="71" applyNumberFormat="1" applyFont="1" applyBorder="1" applyAlignment="1" applyProtection="1">
      <alignment horizontal="left" vertical="center"/>
      <protection locked="0"/>
    </xf>
    <xf numFmtId="0" fontId="7" fillId="0" borderId="80" xfId="71" applyBorder="1" applyAlignment="1" applyProtection="1">
      <alignment horizontal="left" vertical="top"/>
      <protection locked="0"/>
    </xf>
    <xf numFmtId="37" fontId="8" fillId="0" borderId="81" xfId="71" applyNumberFormat="1" applyFont="1" applyBorder="1" applyAlignment="1" applyProtection="1">
      <alignment horizontal="right"/>
      <protection locked="0"/>
    </xf>
    <xf numFmtId="0" fontId="8" fillId="0" borderId="82" xfId="71" applyFont="1" applyBorder="1" applyAlignment="1" applyProtection="1">
      <alignment horizontal="left" wrapText="1"/>
      <protection locked="0"/>
    </xf>
    <xf numFmtId="0" fontId="8" fillId="0" borderId="81" xfId="71" applyFont="1" applyBorder="1" applyAlignment="1" applyProtection="1">
      <alignment horizontal="left" wrapText="1"/>
      <protection locked="0"/>
    </xf>
    <xf numFmtId="167" fontId="8" fillId="0" borderId="83" xfId="71" applyNumberFormat="1" applyFont="1" applyBorder="1" applyAlignment="1" applyProtection="1">
      <alignment horizontal="right"/>
      <protection locked="0"/>
    </xf>
    <xf numFmtId="39" fontId="8" fillId="0" borderId="81" xfId="71" applyNumberFormat="1" applyFont="1" applyBorder="1" applyAlignment="1" applyProtection="1">
      <alignment horizontal="right"/>
      <protection locked="0"/>
    </xf>
    <xf numFmtId="39" fontId="8" fillId="0" borderId="82" xfId="3" applyNumberFormat="1" applyFont="1" applyBorder="1" applyAlignment="1" applyProtection="1">
      <alignment horizontal="center"/>
      <protection locked="0"/>
    </xf>
    <xf numFmtId="37" fontId="66" fillId="0" borderId="84" xfId="71" applyNumberFormat="1" applyFont="1" applyBorder="1" applyAlignment="1" applyProtection="1">
      <alignment horizontal="right"/>
      <protection locked="0"/>
    </xf>
    <xf numFmtId="0" fontId="66" fillId="0" borderId="84" xfId="71" applyFont="1" applyBorder="1" applyAlignment="1" applyProtection="1">
      <alignment horizontal="left" wrapText="1"/>
      <protection locked="0"/>
    </xf>
    <xf numFmtId="0" fontId="28" fillId="0" borderId="84" xfId="71" applyFont="1" applyBorder="1" applyAlignment="1" applyProtection="1">
      <alignment horizontal="left" wrapText="1"/>
      <protection locked="0"/>
    </xf>
    <xf numFmtId="167" fontId="28" fillId="0" borderId="84" xfId="71" applyNumberFormat="1" applyFont="1" applyBorder="1" applyAlignment="1" applyProtection="1">
      <alignment horizontal="right"/>
      <protection locked="0"/>
    </xf>
    <xf numFmtId="39" fontId="66" fillId="0" borderId="84" xfId="71" applyNumberFormat="1" applyFont="1" applyBorder="1" applyAlignment="1" applyProtection="1">
      <alignment horizontal="right"/>
      <protection locked="0"/>
    </xf>
    <xf numFmtId="0" fontId="39" fillId="0" borderId="84" xfId="71" applyFont="1" applyBorder="1" applyAlignment="1" applyProtection="1">
      <alignment horizontal="center" vertical="center"/>
      <protection locked="0"/>
    </xf>
    <xf numFmtId="2" fontId="35" fillId="0" borderId="84" xfId="71" applyNumberFormat="1" applyFont="1" applyBorder="1" applyAlignment="1" applyProtection="1">
      <alignment horizontal="left" vertical="center"/>
      <protection locked="0"/>
    </xf>
    <xf numFmtId="0" fontId="7" fillId="0" borderId="84" xfId="71" applyBorder="1" applyAlignment="1" applyProtection="1">
      <alignment horizontal="left" vertical="top"/>
      <protection locked="0"/>
    </xf>
    <xf numFmtId="37" fontId="8" fillId="0" borderId="85" xfId="71" applyNumberFormat="1" applyFont="1" applyBorder="1" applyAlignment="1" applyProtection="1">
      <alignment horizontal="right"/>
      <protection locked="0"/>
    </xf>
    <xf numFmtId="0" fontId="8" fillId="0" borderId="86" xfId="71" applyFont="1" applyBorder="1" applyAlignment="1" applyProtection="1">
      <alignment horizontal="left" wrapText="1"/>
      <protection locked="0"/>
    </xf>
    <xf numFmtId="0" fontId="8" fillId="0" borderId="85" xfId="71" applyFont="1" applyBorder="1" applyAlignment="1" applyProtection="1">
      <alignment horizontal="left" wrapText="1"/>
      <protection locked="0"/>
    </xf>
    <xf numFmtId="167" fontId="8" fillId="0" borderId="87" xfId="71" applyNumberFormat="1" applyFont="1" applyBorder="1" applyAlignment="1" applyProtection="1">
      <alignment horizontal="right"/>
      <protection locked="0"/>
    </xf>
    <xf numFmtId="39" fontId="8" fillId="0" borderId="85" xfId="71" applyNumberFormat="1" applyFont="1" applyBorder="1" applyAlignment="1" applyProtection="1">
      <alignment horizontal="right"/>
      <protection locked="0"/>
    </xf>
    <xf numFmtId="39" fontId="8" fillId="0" borderId="86" xfId="3" applyNumberFormat="1" applyFont="1" applyBorder="1" applyAlignment="1" applyProtection="1">
      <alignment horizontal="center"/>
      <protection locked="0"/>
    </xf>
    <xf numFmtId="37" fontId="66" fillId="0" borderId="88" xfId="71" applyNumberFormat="1" applyFont="1" applyBorder="1" applyAlignment="1" applyProtection="1">
      <alignment horizontal="right"/>
      <protection locked="0"/>
    </xf>
    <xf numFmtId="0" fontId="66" fillId="0" borderId="88" xfId="71" applyFont="1" applyBorder="1" applyAlignment="1" applyProtection="1">
      <alignment horizontal="left" wrapText="1"/>
      <protection locked="0"/>
    </xf>
    <xf numFmtId="0" fontId="28" fillId="0" borderId="88" xfId="71" applyFont="1" applyBorder="1" applyAlignment="1" applyProtection="1">
      <alignment horizontal="left" wrapText="1"/>
      <protection locked="0"/>
    </xf>
    <xf numFmtId="167" fontId="28" fillId="0" borderId="88" xfId="71" applyNumberFormat="1" applyFont="1" applyBorder="1" applyAlignment="1" applyProtection="1">
      <alignment horizontal="right"/>
      <protection locked="0"/>
    </xf>
    <xf numFmtId="39" fontId="66" fillId="0" borderId="88" xfId="71" applyNumberFormat="1" applyFont="1" applyBorder="1" applyAlignment="1" applyProtection="1">
      <alignment horizontal="right"/>
      <protection locked="0"/>
    </xf>
    <xf numFmtId="0" fontId="39" fillId="0" borderId="88" xfId="71" applyFont="1" applyBorder="1" applyAlignment="1" applyProtection="1">
      <alignment horizontal="center" vertical="center"/>
      <protection locked="0"/>
    </xf>
    <xf numFmtId="2" fontId="35" fillId="0" borderId="88" xfId="71" applyNumberFormat="1" applyFont="1" applyBorder="1" applyAlignment="1" applyProtection="1">
      <alignment horizontal="left" vertical="center"/>
      <protection locked="0"/>
    </xf>
    <xf numFmtId="0" fontId="7" fillId="0" borderId="88" xfId="71" applyBorder="1" applyAlignment="1" applyProtection="1">
      <alignment horizontal="left" vertical="top"/>
      <protection locked="0"/>
    </xf>
    <xf numFmtId="37" fontId="8" fillId="0" borderId="89" xfId="71" applyNumberFormat="1" applyFont="1" applyBorder="1" applyAlignment="1" applyProtection="1">
      <alignment horizontal="right"/>
      <protection locked="0"/>
    </xf>
    <xf numFmtId="0" fontId="8" fillId="0" borderId="90" xfId="71" applyFont="1" applyBorder="1" applyAlignment="1" applyProtection="1">
      <alignment horizontal="left" wrapText="1"/>
      <protection locked="0"/>
    </xf>
    <xf numFmtId="0" fontId="8" fillId="0" borderId="89" xfId="71" applyFont="1" applyBorder="1" applyAlignment="1" applyProtection="1">
      <alignment horizontal="left" wrapText="1"/>
      <protection locked="0"/>
    </xf>
    <xf numFmtId="167" fontId="8" fillId="0" borderId="91" xfId="71" applyNumberFormat="1" applyFont="1" applyBorder="1" applyAlignment="1" applyProtection="1">
      <alignment horizontal="right"/>
      <protection locked="0"/>
    </xf>
    <xf numFmtId="39" fontId="8" fillId="0" borderId="89" xfId="71" applyNumberFormat="1" applyFont="1" applyBorder="1" applyAlignment="1" applyProtection="1">
      <alignment horizontal="right"/>
      <protection locked="0"/>
    </xf>
    <xf numFmtId="39" fontId="8" fillId="0" borderId="90" xfId="3" applyNumberFormat="1" applyFont="1" applyBorder="1" applyAlignment="1" applyProtection="1">
      <alignment horizontal="center"/>
      <protection locked="0"/>
    </xf>
    <xf numFmtId="37" fontId="66" fillId="0" borderId="92" xfId="71" applyNumberFormat="1" applyFont="1" applyBorder="1" applyAlignment="1" applyProtection="1">
      <alignment horizontal="right"/>
      <protection locked="0"/>
    </xf>
    <xf numFmtId="0" fontId="66" fillId="0" borderId="92" xfId="71" applyFont="1" applyBorder="1" applyAlignment="1" applyProtection="1">
      <alignment horizontal="left" wrapText="1"/>
      <protection locked="0"/>
    </xf>
    <xf numFmtId="0" fontId="28" fillId="0" borderId="92" xfId="71" applyFont="1" applyBorder="1" applyAlignment="1" applyProtection="1">
      <alignment horizontal="left" wrapText="1"/>
      <protection locked="0"/>
    </xf>
    <xf numFmtId="167" fontId="28" fillId="0" borderId="92" xfId="71" applyNumberFormat="1" applyFont="1" applyBorder="1" applyAlignment="1" applyProtection="1">
      <alignment horizontal="right"/>
      <protection locked="0"/>
    </xf>
    <xf numFmtId="39" fontId="66" fillId="0" borderId="92" xfId="71" applyNumberFormat="1" applyFont="1" applyBorder="1" applyAlignment="1" applyProtection="1">
      <alignment horizontal="right"/>
      <protection locked="0"/>
    </xf>
    <xf numFmtId="0" fontId="39" fillId="0" borderId="92" xfId="71" applyFont="1" applyBorder="1" applyAlignment="1" applyProtection="1">
      <alignment horizontal="center" vertical="center"/>
      <protection locked="0"/>
    </xf>
    <xf numFmtId="2" fontId="35" fillId="0" borderId="92" xfId="71" applyNumberFormat="1" applyFont="1" applyBorder="1" applyAlignment="1" applyProtection="1">
      <alignment horizontal="left" vertical="center"/>
      <protection locked="0"/>
    </xf>
    <xf numFmtId="0" fontId="7" fillId="0" borderId="92" xfId="71" applyBorder="1" applyAlignment="1" applyProtection="1">
      <alignment horizontal="left" vertical="top"/>
      <protection locked="0"/>
    </xf>
    <xf numFmtId="37" fontId="8" fillId="0" borderId="93" xfId="71" applyNumberFormat="1" applyFont="1" applyBorder="1" applyAlignment="1" applyProtection="1">
      <alignment horizontal="right"/>
      <protection locked="0"/>
    </xf>
    <xf numFmtId="0" fontId="8" fillId="0" borderId="94" xfId="71" applyFont="1" applyBorder="1" applyAlignment="1" applyProtection="1">
      <alignment horizontal="left" wrapText="1"/>
      <protection locked="0"/>
    </xf>
    <xf numFmtId="0" fontId="8" fillId="0" borderId="93" xfId="71" applyFont="1" applyBorder="1" applyAlignment="1" applyProtection="1">
      <alignment horizontal="left" wrapText="1"/>
      <protection locked="0"/>
    </xf>
    <xf numFmtId="167" fontId="8" fillId="0" borderId="95" xfId="71" applyNumberFormat="1" applyFont="1" applyBorder="1" applyAlignment="1" applyProtection="1">
      <alignment horizontal="right"/>
      <protection locked="0"/>
    </xf>
    <xf numFmtId="39" fontId="8" fillId="0" borderId="93" xfId="71" applyNumberFormat="1" applyFont="1" applyBorder="1" applyAlignment="1" applyProtection="1">
      <alignment horizontal="right"/>
      <protection locked="0"/>
    </xf>
    <xf numFmtId="39" fontId="8" fillId="0" borderId="94" xfId="3" applyNumberFormat="1" applyFont="1" applyBorder="1" applyAlignment="1" applyProtection="1">
      <alignment horizontal="center"/>
      <protection locked="0"/>
    </xf>
    <xf numFmtId="37" fontId="66" fillId="0" borderId="96" xfId="71" applyNumberFormat="1" applyFont="1" applyBorder="1" applyAlignment="1" applyProtection="1">
      <alignment horizontal="right"/>
      <protection locked="0"/>
    </xf>
    <xf numFmtId="0" fontId="66" fillId="0" borderId="96" xfId="71" applyFont="1" applyBorder="1" applyAlignment="1" applyProtection="1">
      <alignment horizontal="left" wrapText="1"/>
      <protection locked="0"/>
    </xf>
    <xf numFmtId="0" fontId="28" fillId="0" borderId="96" xfId="71" applyFont="1" applyBorder="1" applyAlignment="1" applyProtection="1">
      <alignment horizontal="left" wrapText="1"/>
      <protection locked="0"/>
    </xf>
    <xf numFmtId="167" fontId="28" fillId="0" borderId="96" xfId="71" applyNumberFormat="1" applyFont="1" applyBorder="1" applyAlignment="1" applyProtection="1">
      <alignment horizontal="right"/>
      <protection locked="0"/>
    </xf>
    <xf numFmtId="39" fontId="66" fillId="0" borderId="96" xfId="71" applyNumberFormat="1" applyFont="1" applyBorder="1" applyAlignment="1" applyProtection="1">
      <alignment horizontal="right"/>
      <protection locked="0"/>
    </xf>
    <xf numFmtId="0" fontId="39" fillId="0" borderId="96" xfId="71" applyFont="1" applyBorder="1" applyAlignment="1" applyProtection="1">
      <alignment horizontal="center" vertical="center"/>
      <protection locked="0"/>
    </xf>
    <xf numFmtId="2" fontId="35" fillId="0" borderId="96" xfId="71" applyNumberFormat="1" applyFont="1" applyBorder="1" applyAlignment="1" applyProtection="1">
      <alignment horizontal="left" vertical="center"/>
      <protection locked="0"/>
    </xf>
    <xf numFmtId="0" fontId="7" fillId="0" borderId="96" xfId="71" applyBorder="1" applyAlignment="1" applyProtection="1">
      <alignment horizontal="left" vertical="top"/>
      <protection locked="0"/>
    </xf>
    <xf numFmtId="37" fontId="8" fillId="0" borderId="97" xfId="71" applyNumberFormat="1" applyFont="1" applyBorder="1" applyAlignment="1" applyProtection="1">
      <alignment horizontal="right"/>
      <protection locked="0"/>
    </xf>
    <xf numFmtId="0" fontId="8" fillId="0" borderId="98" xfId="71" applyFont="1" applyBorder="1" applyAlignment="1" applyProtection="1">
      <alignment horizontal="left" wrapText="1"/>
      <protection locked="0"/>
    </xf>
    <xf numFmtId="0" fontId="8" fillId="0" borderId="97" xfId="71" applyFont="1" applyBorder="1" applyAlignment="1" applyProtection="1">
      <alignment horizontal="left" wrapText="1"/>
      <protection locked="0"/>
    </xf>
    <xf numFmtId="167" fontId="8" fillId="0" borderId="99" xfId="71" applyNumberFormat="1" applyFont="1" applyBorder="1" applyAlignment="1" applyProtection="1">
      <alignment horizontal="right"/>
      <protection locked="0"/>
    </xf>
    <xf numFmtId="39" fontId="8" fillId="0" borderId="97" xfId="71" applyNumberFormat="1" applyFont="1" applyBorder="1" applyAlignment="1" applyProtection="1">
      <alignment horizontal="right"/>
      <protection locked="0"/>
    </xf>
    <xf numFmtId="39" fontId="8" fillId="0" borderId="98" xfId="3" applyNumberFormat="1" applyFont="1" applyBorder="1" applyAlignment="1" applyProtection="1">
      <alignment horizontal="center"/>
      <protection locked="0"/>
    </xf>
    <xf numFmtId="37" fontId="66" fillId="0" borderId="100" xfId="71" applyNumberFormat="1" applyFont="1" applyBorder="1" applyAlignment="1" applyProtection="1">
      <alignment horizontal="right"/>
      <protection locked="0"/>
    </xf>
    <xf numFmtId="0" fontId="66" fillId="0" borderId="100" xfId="71" applyFont="1" applyBorder="1" applyAlignment="1" applyProtection="1">
      <alignment horizontal="left" wrapText="1"/>
      <protection locked="0"/>
    </xf>
    <xf numFmtId="0" fontId="28" fillId="0" borderId="100" xfId="71" applyFont="1" applyBorder="1" applyAlignment="1" applyProtection="1">
      <alignment horizontal="left" wrapText="1"/>
      <protection locked="0"/>
    </xf>
    <xf numFmtId="167" fontId="28" fillId="0" borderId="100" xfId="71" applyNumberFormat="1" applyFont="1" applyBorder="1" applyAlignment="1" applyProtection="1">
      <alignment horizontal="right"/>
      <protection locked="0"/>
    </xf>
    <xf numFmtId="39" fontId="66" fillId="0" borderId="100" xfId="71" applyNumberFormat="1" applyFont="1" applyBorder="1" applyAlignment="1" applyProtection="1">
      <alignment horizontal="right"/>
      <protection locked="0"/>
    </xf>
    <xf numFmtId="0" fontId="39" fillId="0" borderId="100" xfId="71" applyFont="1" applyBorder="1" applyAlignment="1" applyProtection="1">
      <alignment horizontal="center" vertical="center"/>
      <protection locked="0"/>
    </xf>
    <xf numFmtId="2" fontId="35" fillId="0" borderId="100" xfId="71" applyNumberFormat="1" applyFont="1" applyBorder="1" applyAlignment="1" applyProtection="1">
      <alignment horizontal="left" vertical="center"/>
      <protection locked="0"/>
    </xf>
    <xf numFmtId="0" fontId="7" fillId="0" borderId="100" xfId="71" applyBorder="1" applyAlignment="1" applyProtection="1">
      <alignment horizontal="left" vertical="top"/>
      <protection locked="0"/>
    </xf>
    <xf numFmtId="37" fontId="8" fillId="0" borderId="101" xfId="71" applyNumberFormat="1" applyFont="1" applyBorder="1" applyAlignment="1" applyProtection="1">
      <alignment horizontal="right"/>
      <protection locked="0"/>
    </xf>
    <xf numFmtId="0" fontId="8" fillId="0" borderId="102" xfId="71" applyFont="1" applyBorder="1" applyAlignment="1" applyProtection="1">
      <alignment horizontal="left" wrapText="1"/>
      <protection locked="0"/>
    </xf>
    <xf numFmtId="0" fontId="8" fillId="0" borderId="101" xfId="71" applyFont="1" applyBorder="1" applyAlignment="1" applyProtection="1">
      <alignment horizontal="left" wrapText="1"/>
      <protection locked="0"/>
    </xf>
    <xf numFmtId="167" fontId="8" fillId="0" borderId="103" xfId="71" applyNumberFormat="1" applyFont="1" applyBorder="1" applyAlignment="1" applyProtection="1">
      <alignment horizontal="right"/>
      <protection locked="0"/>
    </xf>
    <xf numFmtId="39" fontId="8" fillId="0" borderId="101" xfId="71" applyNumberFormat="1" applyFont="1" applyBorder="1" applyAlignment="1" applyProtection="1">
      <alignment horizontal="right"/>
      <protection locked="0"/>
    </xf>
    <xf numFmtId="39" fontId="8" fillId="0" borderId="102" xfId="3" applyNumberFormat="1" applyFont="1" applyBorder="1" applyAlignment="1" applyProtection="1">
      <alignment horizontal="center"/>
      <protection locked="0"/>
    </xf>
    <xf numFmtId="37" fontId="66" fillId="0" borderId="104" xfId="71" applyNumberFormat="1" applyFont="1" applyBorder="1" applyAlignment="1" applyProtection="1">
      <alignment horizontal="right"/>
      <protection locked="0"/>
    </xf>
    <xf numFmtId="0" fontId="66" fillId="0" borderId="104" xfId="71" applyFont="1" applyBorder="1" applyAlignment="1" applyProtection="1">
      <alignment horizontal="left" wrapText="1"/>
      <protection locked="0"/>
    </xf>
    <xf numFmtId="0" fontId="28" fillId="0" borderId="104" xfId="71" applyFont="1" applyBorder="1" applyAlignment="1" applyProtection="1">
      <alignment horizontal="left" wrapText="1"/>
      <protection locked="0"/>
    </xf>
    <xf numFmtId="167" fontId="28" fillId="0" borderId="104" xfId="71" applyNumberFormat="1" applyFont="1" applyBorder="1" applyAlignment="1" applyProtection="1">
      <alignment horizontal="right"/>
      <protection locked="0"/>
    </xf>
    <xf numFmtId="39" fontId="66" fillId="0" borderId="104" xfId="71" applyNumberFormat="1" applyFont="1" applyBorder="1" applyAlignment="1" applyProtection="1">
      <alignment horizontal="right"/>
      <protection locked="0"/>
    </xf>
    <xf numFmtId="0" fontId="39" fillId="0" borderId="104" xfId="71" applyFont="1" applyBorder="1" applyAlignment="1" applyProtection="1">
      <alignment horizontal="center" vertical="center"/>
      <protection locked="0"/>
    </xf>
    <xf numFmtId="2" fontId="35" fillId="0" borderId="104" xfId="71" applyNumberFormat="1" applyFont="1" applyBorder="1" applyAlignment="1" applyProtection="1">
      <alignment horizontal="left" vertical="center"/>
      <protection locked="0"/>
    </xf>
    <xf numFmtId="0" fontId="7" fillId="0" borderId="104" xfId="71" applyBorder="1" applyAlignment="1" applyProtection="1">
      <alignment horizontal="left" vertical="top"/>
      <protection locked="0"/>
    </xf>
    <xf numFmtId="37" fontId="8" fillId="0" borderId="105" xfId="71" applyNumberFormat="1" applyFont="1" applyBorder="1" applyAlignment="1" applyProtection="1">
      <alignment horizontal="right"/>
      <protection locked="0"/>
    </xf>
    <xf numFmtId="0" fontId="8" fillId="0" borderId="106" xfId="71" applyFont="1" applyBorder="1" applyAlignment="1" applyProtection="1">
      <alignment horizontal="left" wrapText="1"/>
      <protection locked="0"/>
    </xf>
    <xf numFmtId="0" fontId="8" fillId="0" borderId="105" xfId="71" applyFont="1" applyBorder="1" applyAlignment="1" applyProtection="1">
      <alignment horizontal="left" wrapText="1"/>
      <protection locked="0"/>
    </xf>
    <xf numFmtId="167" fontId="8" fillId="0" borderId="107" xfId="71" applyNumberFormat="1" applyFont="1" applyBorder="1" applyAlignment="1" applyProtection="1">
      <alignment horizontal="right"/>
      <protection locked="0"/>
    </xf>
    <xf numFmtId="39" fontId="8" fillId="0" borderId="105" xfId="71" applyNumberFormat="1" applyFont="1" applyBorder="1" applyAlignment="1" applyProtection="1">
      <alignment horizontal="right"/>
      <protection locked="0"/>
    </xf>
    <xf numFmtId="39" fontId="8" fillId="0" borderId="106" xfId="3" applyNumberFormat="1" applyFont="1" applyBorder="1" applyAlignment="1" applyProtection="1">
      <alignment horizontal="center"/>
      <protection locked="0"/>
    </xf>
    <xf numFmtId="37" fontId="66" fillId="0" borderId="108" xfId="71" applyNumberFormat="1" applyFont="1" applyBorder="1" applyAlignment="1" applyProtection="1">
      <alignment horizontal="right"/>
      <protection locked="0"/>
    </xf>
    <xf numFmtId="0" fontId="66" fillId="0" borderId="108" xfId="71" applyFont="1" applyBorder="1" applyAlignment="1" applyProtection="1">
      <alignment horizontal="left" wrapText="1"/>
      <protection locked="0"/>
    </xf>
    <xf numFmtId="0" fontId="28" fillId="0" borderId="108" xfId="71" applyFont="1" applyBorder="1" applyAlignment="1" applyProtection="1">
      <alignment horizontal="left" wrapText="1"/>
      <protection locked="0"/>
    </xf>
    <xf numFmtId="167" fontId="28" fillId="0" borderId="108" xfId="71" applyNumberFormat="1" applyFont="1" applyBorder="1" applyAlignment="1" applyProtection="1">
      <alignment horizontal="right"/>
      <protection locked="0"/>
    </xf>
    <xf numFmtId="39" fontId="66" fillId="0" borderId="108" xfId="71" applyNumberFormat="1" applyFont="1" applyBorder="1" applyAlignment="1" applyProtection="1">
      <alignment horizontal="right"/>
      <protection locked="0"/>
    </xf>
    <xf numFmtId="0" fontId="39" fillId="0" borderId="108" xfId="71" applyFont="1" applyBorder="1" applyAlignment="1" applyProtection="1">
      <alignment horizontal="center" vertical="center"/>
      <protection locked="0"/>
    </xf>
    <xf numFmtId="2" fontId="35" fillId="0" borderId="108" xfId="71" applyNumberFormat="1" applyFont="1" applyBorder="1" applyAlignment="1" applyProtection="1">
      <alignment horizontal="left" vertical="center"/>
      <protection locked="0"/>
    </xf>
    <xf numFmtId="0" fontId="7" fillId="0" borderId="108" xfId="71" applyBorder="1" applyAlignment="1" applyProtection="1">
      <alignment horizontal="left" vertical="top"/>
      <protection locked="0"/>
    </xf>
    <xf numFmtId="37" fontId="8" fillId="0" borderId="109" xfId="71" applyNumberFormat="1" applyFont="1" applyBorder="1" applyAlignment="1" applyProtection="1">
      <alignment horizontal="right"/>
      <protection locked="0"/>
    </xf>
    <xf numFmtId="0" fontId="8" fillId="0" borderId="110" xfId="71" applyFont="1" applyBorder="1" applyAlignment="1" applyProtection="1">
      <alignment horizontal="left" wrapText="1"/>
      <protection locked="0"/>
    </xf>
    <xf numFmtId="0" fontId="8" fillId="0" borderId="109" xfId="71" applyFont="1" applyBorder="1" applyAlignment="1" applyProtection="1">
      <alignment horizontal="left" wrapText="1"/>
      <protection locked="0"/>
    </xf>
    <xf numFmtId="167" fontId="8" fillId="0" borderId="111" xfId="71" applyNumberFormat="1" applyFont="1" applyBorder="1" applyAlignment="1" applyProtection="1">
      <alignment horizontal="right"/>
      <protection locked="0"/>
    </xf>
    <xf numFmtId="39" fontId="8" fillId="0" borderId="109" xfId="71" applyNumberFormat="1" applyFont="1" applyBorder="1" applyAlignment="1" applyProtection="1">
      <alignment horizontal="right"/>
      <protection locked="0"/>
    </xf>
    <xf numFmtId="39" fontId="8" fillId="0" borderId="110" xfId="3" applyNumberFormat="1" applyFont="1" applyBorder="1" applyAlignment="1" applyProtection="1">
      <alignment horizontal="center"/>
      <protection locked="0"/>
    </xf>
    <xf numFmtId="37" fontId="66" fillId="0" borderId="112" xfId="71" applyNumberFormat="1" applyFont="1" applyBorder="1" applyAlignment="1" applyProtection="1">
      <alignment horizontal="right"/>
      <protection locked="0"/>
    </xf>
    <xf numFmtId="0" fontId="66" fillId="0" borderId="112" xfId="71" applyFont="1" applyBorder="1" applyAlignment="1" applyProtection="1">
      <alignment horizontal="left" wrapText="1"/>
      <protection locked="0"/>
    </xf>
    <xf numFmtId="0" fontId="28" fillId="0" borderId="112" xfId="71" applyFont="1" applyBorder="1" applyAlignment="1" applyProtection="1">
      <alignment horizontal="left" wrapText="1"/>
      <protection locked="0"/>
    </xf>
    <xf numFmtId="167" fontId="28" fillId="0" borderId="112" xfId="71" applyNumberFormat="1" applyFont="1" applyBorder="1" applyAlignment="1" applyProtection="1">
      <alignment horizontal="right"/>
      <protection locked="0"/>
    </xf>
    <xf numFmtId="39" fontId="66" fillId="0" borderId="112" xfId="71" applyNumberFormat="1" applyFont="1" applyBorder="1" applyAlignment="1" applyProtection="1">
      <alignment horizontal="right"/>
      <protection locked="0"/>
    </xf>
    <xf numFmtId="0" fontId="39" fillId="0" borderId="112" xfId="71" applyFont="1" applyBorder="1" applyAlignment="1" applyProtection="1">
      <alignment horizontal="center" vertical="center"/>
      <protection locked="0"/>
    </xf>
    <xf numFmtId="2" fontId="35" fillId="0" borderId="112" xfId="71" applyNumberFormat="1" applyFont="1" applyBorder="1" applyAlignment="1" applyProtection="1">
      <alignment horizontal="left" vertical="center"/>
      <protection locked="0"/>
    </xf>
    <xf numFmtId="0" fontId="7" fillId="0" borderId="112" xfId="71" applyBorder="1" applyAlignment="1" applyProtection="1">
      <alignment horizontal="left" vertical="top"/>
      <protection locked="0"/>
    </xf>
    <xf numFmtId="37" fontId="8" fillId="0" borderId="113" xfId="71" applyNumberFormat="1" applyFont="1" applyBorder="1" applyAlignment="1" applyProtection="1">
      <alignment horizontal="right"/>
      <protection locked="0"/>
    </xf>
    <xf numFmtId="0" fontId="8" fillId="0" borderId="114" xfId="71" applyFont="1" applyBorder="1" applyAlignment="1" applyProtection="1">
      <alignment horizontal="left" wrapText="1"/>
      <protection locked="0"/>
    </xf>
    <xf numFmtId="0" fontId="8" fillId="0" borderId="113" xfId="71" applyFont="1" applyBorder="1" applyAlignment="1" applyProtection="1">
      <alignment horizontal="left" wrapText="1"/>
      <protection locked="0"/>
    </xf>
    <xf numFmtId="167" fontId="8" fillId="0" borderId="115" xfId="71" applyNumberFormat="1" applyFont="1" applyBorder="1" applyAlignment="1" applyProtection="1">
      <alignment horizontal="right"/>
      <protection locked="0"/>
    </xf>
    <xf numFmtId="39" fontId="8" fillId="0" borderId="113" xfId="71" applyNumberFormat="1" applyFont="1" applyBorder="1" applyAlignment="1" applyProtection="1">
      <alignment horizontal="right"/>
      <protection locked="0"/>
    </xf>
    <xf numFmtId="39" fontId="8" fillId="0" borderId="114" xfId="3" applyNumberFormat="1" applyFont="1" applyBorder="1" applyAlignment="1" applyProtection="1">
      <alignment horizontal="center"/>
      <protection locked="0"/>
    </xf>
    <xf numFmtId="37" fontId="66" fillId="0" borderId="116" xfId="71" applyNumberFormat="1" applyFont="1" applyBorder="1" applyAlignment="1" applyProtection="1">
      <alignment horizontal="right"/>
      <protection locked="0"/>
    </xf>
    <xf numFmtId="0" fontId="66" fillId="0" borderId="116" xfId="71" applyFont="1" applyBorder="1" applyAlignment="1" applyProtection="1">
      <alignment horizontal="left" wrapText="1"/>
      <protection locked="0"/>
    </xf>
    <xf numFmtId="0" fontId="28" fillId="0" borderId="116" xfId="71" applyFont="1" applyBorder="1" applyAlignment="1" applyProtection="1">
      <alignment horizontal="left" wrapText="1"/>
      <protection locked="0"/>
    </xf>
    <xf numFmtId="167" fontId="28" fillId="0" borderId="116" xfId="71" applyNumberFormat="1" applyFont="1" applyBorder="1" applyAlignment="1" applyProtection="1">
      <alignment horizontal="right"/>
      <protection locked="0"/>
    </xf>
    <xf numFmtId="39" fontId="66" fillId="0" borderId="116" xfId="71" applyNumberFormat="1" applyFont="1" applyBorder="1" applyAlignment="1" applyProtection="1">
      <alignment horizontal="right"/>
      <protection locked="0"/>
    </xf>
    <xf numFmtId="39" fontId="8" fillId="0" borderId="116" xfId="71" applyNumberFormat="1" applyFont="1" applyBorder="1" applyAlignment="1" applyProtection="1">
      <alignment horizontal="right"/>
      <protection locked="0"/>
    </xf>
    <xf numFmtId="0" fontId="39" fillId="0" borderId="116" xfId="71" applyFont="1" applyBorder="1" applyAlignment="1" applyProtection="1">
      <alignment horizontal="center" vertical="center"/>
      <protection locked="0"/>
    </xf>
    <xf numFmtId="2" fontId="35" fillId="0" borderId="116" xfId="71" applyNumberFormat="1" applyFont="1" applyBorder="1" applyAlignment="1" applyProtection="1">
      <alignment horizontal="left" vertical="center"/>
      <protection locked="0"/>
    </xf>
    <xf numFmtId="0" fontId="7" fillId="0" borderId="116" xfId="71" applyBorder="1" applyAlignment="1" applyProtection="1">
      <alignment horizontal="left" vertical="top"/>
      <protection locked="0"/>
    </xf>
    <xf numFmtId="37" fontId="8" fillId="0" borderId="117" xfId="71" applyNumberFormat="1" applyFont="1" applyBorder="1" applyAlignment="1" applyProtection="1">
      <alignment horizontal="right"/>
      <protection locked="0"/>
    </xf>
    <xf numFmtId="0" fontId="8" fillId="0" borderId="118" xfId="71" applyFont="1" applyBorder="1" applyAlignment="1" applyProtection="1">
      <alignment horizontal="left" wrapText="1"/>
      <protection locked="0"/>
    </xf>
    <xf numFmtId="0" fontId="8" fillId="0" borderId="117" xfId="71" applyFont="1" applyBorder="1" applyAlignment="1" applyProtection="1">
      <alignment horizontal="left" wrapText="1"/>
      <protection locked="0"/>
    </xf>
    <xf numFmtId="167" fontId="8" fillId="0" borderId="119" xfId="71" applyNumberFormat="1" applyFont="1" applyBorder="1" applyAlignment="1" applyProtection="1">
      <alignment horizontal="right"/>
      <protection locked="0"/>
    </xf>
    <xf numFmtId="39" fontId="8" fillId="0" borderId="117" xfId="71" applyNumberFormat="1" applyFont="1" applyBorder="1" applyAlignment="1" applyProtection="1">
      <alignment horizontal="right"/>
      <protection locked="0"/>
    </xf>
    <xf numFmtId="39" fontId="8" fillId="0" borderId="120" xfId="3" applyNumberFormat="1" applyFont="1" applyBorder="1" applyAlignment="1" applyProtection="1">
      <alignment horizontal="center"/>
      <protection locked="0"/>
    </xf>
    <xf numFmtId="0" fontId="144" fillId="0" borderId="38" xfId="51" applyFont="1" applyFill="1" applyBorder="1" applyAlignment="1">
      <alignment horizontal="right" vertical="center"/>
      <protection locked="0"/>
    </xf>
    <xf numFmtId="0" fontId="295" fillId="0" borderId="0" xfId="51" applyFont="1" applyFill="1" applyBorder="1" applyAlignment="1" applyProtection="1">
      <alignment horizontal="left" vertical="center"/>
      <protection locked="0"/>
    </xf>
    <xf numFmtId="0" fontId="8" fillId="0" borderId="116" xfId="71" applyFont="1" applyBorder="1" applyAlignment="1" applyProtection="1">
      <alignment horizontal="left" wrapText="1"/>
      <protection locked="0"/>
    </xf>
    <xf numFmtId="167" fontId="72" fillId="0" borderId="116" xfId="71" applyNumberFormat="1" applyFont="1" applyBorder="1" applyAlignment="1" applyProtection="1">
      <alignment horizontal="right"/>
      <protection locked="0"/>
    </xf>
    <xf numFmtId="39" fontId="8" fillId="0" borderId="121" xfId="3" applyNumberFormat="1" applyFont="1" applyBorder="1" applyAlignment="1" applyProtection="1">
      <alignment horizontal="center"/>
      <protection locked="0"/>
    </xf>
    <xf numFmtId="0" fontId="121" fillId="0" borderId="116" xfId="71" applyFont="1" applyBorder="1" applyAlignment="1" applyProtection="1">
      <alignment horizontal="center" vertical="center" wrapText="1"/>
      <protection locked="0"/>
    </xf>
    <xf numFmtId="0" fontId="144" fillId="0" borderId="0" xfId="51" applyFont="1" applyFill="1" applyBorder="1" applyAlignment="1">
      <alignment horizontal="right" vertical="center"/>
      <protection locked="0"/>
    </xf>
    <xf numFmtId="37" fontId="66" fillId="0" borderId="119" xfId="71" applyNumberFormat="1" applyFont="1" applyBorder="1" applyAlignment="1" applyProtection="1">
      <alignment horizontal="right"/>
      <protection locked="0"/>
    </xf>
    <xf numFmtId="0" fontId="66" fillId="0" borderId="119" xfId="71" applyFont="1" applyBorder="1" applyAlignment="1" applyProtection="1">
      <alignment horizontal="left" wrapText="1"/>
      <protection locked="0"/>
    </xf>
    <xf numFmtId="0" fontId="28" fillId="0" borderId="119" xfId="71" applyFont="1" applyBorder="1" applyAlignment="1" applyProtection="1">
      <alignment horizontal="left" vertical="center" wrapText="1"/>
      <protection locked="0"/>
    </xf>
    <xf numFmtId="2" fontId="28" fillId="0" borderId="119" xfId="71" applyNumberFormat="1" applyFont="1" applyBorder="1" applyAlignment="1" applyProtection="1">
      <alignment horizontal="right"/>
      <protection locked="0"/>
    </xf>
    <xf numFmtId="4" fontId="8" fillId="0" borderId="119" xfId="71" applyNumberFormat="1" applyFont="1" applyBorder="1" applyAlignment="1" applyProtection="1">
      <alignment horizontal="right"/>
      <protection locked="0"/>
    </xf>
    <xf numFmtId="0" fontId="7" fillId="0" borderId="119" xfId="71" applyBorder="1" applyAlignment="1" applyProtection="1">
      <alignment horizontal="left" vertical="top"/>
      <protection locked="0"/>
    </xf>
    <xf numFmtId="37" fontId="66" fillId="0" borderId="122" xfId="71" applyNumberFormat="1" applyFont="1" applyBorder="1" applyAlignment="1" applyProtection="1">
      <alignment horizontal="right"/>
      <protection locked="0"/>
    </xf>
    <xf numFmtId="0" fontId="66" fillId="0" borderId="122" xfId="71" applyFont="1" applyBorder="1" applyAlignment="1" applyProtection="1">
      <alignment horizontal="left" wrapText="1"/>
      <protection locked="0"/>
    </xf>
    <xf numFmtId="0" fontId="28" fillId="0" borderId="122" xfId="71" applyFont="1" applyBorder="1" applyAlignment="1" applyProtection="1">
      <alignment horizontal="left" wrapText="1"/>
      <protection locked="0"/>
    </xf>
    <xf numFmtId="167" fontId="28" fillId="0" borderId="122" xfId="71" applyNumberFormat="1" applyFont="1" applyBorder="1" applyAlignment="1" applyProtection="1">
      <alignment horizontal="right"/>
      <protection locked="0"/>
    </xf>
    <xf numFmtId="2" fontId="35" fillId="0" borderId="122" xfId="71" applyNumberFormat="1" applyFont="1" applyBorder="1" applyAlignment="1" applyProtection="1">
      <alignment horizontal="left" vertical="center"/>
      <protection locked="0"/>
    </xf>
    <xf numFmtId="39" fontId="8" fillId="0" borderId="122" xfId="71" applyNumberFormat="1" applyFont="1" applyBorder="1" applyAlignment="1" applyProtection="1">
      <alignment horizontal="right"/>
      <protection locked="0"/>
    </xf>
    <xf numFmtId="0" fontId="7" fillId="0" borderId="122" xfId="71" applyBorder="1" applyAlignment="1" applyProtection="1">
      <alignment horizontal="left" vertical="top"/>
      <protection locked="0"/>
    </xf>
    <xf numFmtId="37" fontId="8" fillId="0" borderId="123" xfId="71" applyNumberFormat="1" applyFont="1" applyBorder="1" applyAlignment="1" applyProtection="1">
      <alignment horizontal="right"/>
      <protection locked="0"/>
    </xf>
    <xf numFmtId="0" fontId="8" fillId="0" borderId="124" xfId="71" applyFont="1" applyBorder="1" applyAlignment="1" applyProtection="1">
      <alignment horizontal="left" wrapText="1"/>
      <protection locked="0"/>
    </xf>
    <xf numFmtId="0" fontId="8" fillId="0" borderId="123" xfId="71" applyFont="1" applyBorder="1" applyAlignment="1" applyProtection="1">
      <alignment horizontal="left" wrapText="1"/>
      <protection locked="0"/>
    </xf>
    <xf numFmtId="167" fontId="8" fillId="0" borderId="125" xfId="71" applyNumberFormat="1" applyFont="1" applyBorder="1" applyAlignment="1" applyProtection="1">
      <alignment horizontal="right"/>
      <protection locked="0"/>
    </xf>
    <xf numFmtId="39" fontId="8" fillId="0" borderId="123" xfId="71" applyNumberFormat="1" applyFont="1" applyBorder="1" applyAlignment="1" applyProtection="1">
      <alignment horizontal="right"/>
      <protection locked="0"/>
    </xf>
    <xf numFmtId="39" fontId="8" fillId="0" borderId="126" xfId="3" applyNumberFormat="1" applyFont="1" applyBorder="1" applyAlignment="1" applyProtection="1">
      <alignment horizontal="center"/>
      <protection locked="0"/>
    </xf>
    <xf numFmtId="0" fontId="8" fillId="0" borderId="122" xfId="71" applyFont="1" applyBorder="1" applyAlignment="1" applyProtection="1">
      <alignment horizontal="left" wrapText="1"/>
      <protection locked="0"/>
    </xf>
    <xf numFmtId="167" fontId="72" fillId="0" borderId="122" xfId="71" applyNumberFormat="1" applyFont="1" applyBorder="1" applyAlignment="1" applyProtection="1">
      <alignment horizontal="right"/>
      <protection locked="0"/>
    </xf>
    <xf numFmtId="39" fontId="8" fillId="0" borderId="127" xfId="3" applyNumberFormat="1" applyFont="1" applyBorder="1" applyAlignment="1" applyProtection="1">
      <alignment horizontal="center"/>
      <protection locked="0"/>
    </xf>
    <xf numFmtId="0" fontId="121" fillId="0" borderId="122" xfId="71" applyFont="1" applyBorder="1" applyAlignment="1" applyProtection="1">
      <alignment horizontal="center" vertical="center" wrapText="1"/>
      <protection locked="0"/>
    </xf>
    <xf numFmtId="39" fontId="66" fillId="0" borderId="122" xfId="71" applyNumberFormat="1" applyFont="1" applyBorder="1" applyAlignment="1" applyProtection="1">
      <alignment horizontal="right"/>
      <protection locked="0"/>
    </xf>
    <xf numFmtId="0" fontId="39" fillId="0" borderId="122" xfId="71" applyFont="1" applyBorder="1" applyAlignment="1" applyProtection="1">
      <alignment horizontal="center" vertical="center"/>
      <protection locked="0"/>
    </xf>
    <xf numFmtId="0" fontId="144" fillId="0" borderId="38" xfId="51" applyFont="1" applyFill="1" applyBorder="1" applyAlignment="1">
      <alignment horizontal="left" vertical="center"/>
      <protection locked="0"/>
    </xf>
    <xf numFmtId="2" fontId="69" fillId="0" borderId="0" xfId="88" applyNumberFormat="1" applyFont="1" applyFill="1" applyBorder="1" applyAlignment="1" applyProtection="1">
      <alignment vertical="center"/>
    </xf>
    <xf numFmtId="0" fontId="276" fillId="0" borderId="0" xfId="88" applyFill="1" applyBorder="1" applyAlignment="1" applyProtection="1">
      <alignment vertical="center"/>
    </xf>
    <xf numFmtId="0" fontId="123" fillId="0" borderId="0" xfId="51" applyFill="1" applyBorder="1" applyAlignment="1" applyProtection="1">
      <alignment vertical="center"/>
    </xf>
    <xf numFmtId="0" fontId="69" fillId="0" borderId="0" xfId="88" applyFont="1" applyFill="1" applyBorder="1" applyAlignment="1" applyProtection="1">
      <alignment vertical="center"/>
    </xf>
    <xf numFmtId="39" fontId="100" fillId="0" borderId="0" xfId="72" applyNumberFormat="1" applyFont="1" applyFill="1" applyBorder="1" applyAlignment="1">
      <alignment horizontal="left" vertical="center"/>
      <protection locked="0"/>
    </xf>
    <xf numFmtId="0" fontId="91" fillId="0" borderId="0" xfId="72" applyFill="1" applyBorder="1" applyAlignment="1">
      <alignment horizontal="left" vertical="top"/>
      <protection locked="0"/>
    </xf>
    <xf numFmtId="2" fontId="91" fillId="0" borderId="0" xfId="72" applyNumberFormat="1" applyFill="1" applyBorder="1" applyAlignment="1">
      <alignment horizontal="left" vertical="top"/>
      <protection locked="0"/>
    </xf>
    <xf numFmtId="39" fontId="100" fillId="0" borderId="0" xfId="72" applyNumberFormat="1" applyFont="1" applyFill="1" applyBorder="1" applyAlignment="1">
      <alignment horizontal="center" vertical="center"/>
      <protection locked="0"/>
    </xf>
    <xf numFmtId="0" fontId="10" fillId="0" borderId="0" xfId="72" applyNumberFormat="1" applyFont="1" applyFill="1" applyBorder="1" applyAlignment="1">
      <protection locked="0"/>
    </xf>
    <xf numFmtId="0" fontId="276" fillId="0" borderId="0" xfId="88" applyFill="1" applyBorder="1" applyAlignment="1">
      <alignment horizontal="left" vertical="top"/>
      <protection locked="0"/>
    </xf>
    <xf numFmtId="171" fontId="123" fillId="0" borderId="0" xfId="51" applyNumberFormat="1" applyFill="1" applyBorder="1" applyAlignment="1" applyProtection="1">
      <alignment vertical="center"/>
      <protection locked="0"/>
    </xf>
    <xf numFmtId="39" fontId="8" fillId="0" borderId="87" xfId="3" applyNumberFormat="1" applyFont="1" applyBorder="1" applyAlignment="1" applyProtection="1">
      <alignment horizontal="center"/>
      <protection locked="0"/>
    </xf>
    <xf numFmtId="37" fontId="8" fillId="0" borderId="87" xfId="71" applyNumberFormat="1" applyFont="1" applyBorder="1" applyAlignment="1" applyProtection="1">
      <alignment horizontal="right"/>
      <protection locked="0"/>
    </xf>
    <xf numFmtId="0" fontId="8" fillId="0" borderId="87" xfId="71" applyFont="1" applyBorder="1" applyAlignment="1" applyProtection="1">
      <alignment horizontal="left" wrapText="1"/>
      <protection locked="0"/>
    </xf>
    <xf numFmtId="0" fontId="28" fillId="0" borderId="87" xfId="71" applyFont="1" applyBorder="1" applyAlignment="1" applyProtection="1">
      <alignment horizontal="left" wrapText="1"/>
      <protection locked="0"/>
    </xf>
    <xf numFmtId="167" fontId="28" fillId="0" borderId="87" xfId="71" applyNumberFormat="1" applyFont="1" applyBorder="1" applyAlignment="1" applyProtection="1">
      <alignment horizontal="right"/>
      <protection locked="0"/>
    </xf>
    <xf numFmtId="39" fontId="8" fillId="0" borderId="87" xfId="71" applyNumberFormat="1" applyFont="1" applyBorder="1" applyAlignment="1" applyProtection="1">
      <alignment horizontal="right"/>
      <protection locked="0"/>
    </xf>
    <xf numFmtId="39" fontId="8" fillId="0" borderId="87" xfId="71" applyNumberFormat="1" applyFont="1" applyBorder="1" applyAlignment="1" applyProtection="1">
      <alignment horizontal="center"/>
      <protection locked="0"/>
    </xf>
    <xf numFmtId="37" fontId="8" fillId="0" borderId="87" xfId="3" applyNumberFormat="1" applyFont="1" applyBorder="1" applyAlignment="1" applyProtection="1">
      <alignment horizontal="right"/>
      <protection locked="0"/>
    </xf>
    <xf numFmtId="0" fontId="8" fillId="0" borderId="87" xfId="3" applyFont="1" applyBorder="1" applyAlignment="1" applyProtection="1">
      <alignment horizontal="left" wrapText="1"/>
      <protection locked="0"/>
    </xf>
    <xf numFmtId="39" fontId="8" fillId="0" borderId="87" xfId="3" applyNumberFormat="1" applyFont="1" applyBorder="1" applyAlignment="1" applyProtection="1">
      <alignment horizontal="right"/>
      <protection locked="0"/>
    </xf>
    <xf numFmtId="39" fontId="207" fillId="0" borderId="0" xfId="88" applyNumberFormat="1" applyFont="1" applyFill="1" applyBorder="1" applyAlignment="1" applyProtection="1">
      <alignment horizontal="center" vertical="center"/>
    </xf>
    <xf numFmtId="0" fontId="28" fillId="0" borderId="87" xfId="3" applyFont="1" applyBorder="1" applyAlignment="1" applyProtection="1">
      <alignment horizontal="left" wrapText="1"/>
      <protection locked="0"/>
    </xf>
    <xf numFmtId="167" fontId="28" fillId="0" borderId="87" xfId="3" applyNumberFormat="1" applyFont="1" applyBorder="1" applyAlignment="1" applyProtection="1">
      <alignment horizontal="right"/>
      <protection locked="0"/>
    </xf>
    <xf numFmtId="1" fontId="8" fillId="0" borderId="87" xfId="60" applyNumberFormat="1" applyFont="1" applyBorder="1" applyAlignment="1">
      <alignment horizontal="right" wrapText="1"/>
      <protection locked="0"/>
    </xf>
    <xf numFmtId="49" fontId="8" fillId="0" borderId="87" xfId="60" applyNumberFormat="1" applyFont="1" applyBorder="1" applyAlignment="1">
      <alignment horizontal="left" wrapText="1"/>
      <protection locked="0"/>
    </xf>
    <xf numFmtId="0" fontId="28" fillId="0" borderId="87" xfId="60" applyFont="1" applyBorder="1" applyAlignment="1">
      <alignment horizontal="left" wrapText="1"/>
      <protection locked="0"/>
    </xf>
    <xf numFmtId="0" fontId="28" fillId="0" borderId="87" xfId="37" applyFont="1" applyBorder="1" applyAlignment="1">
      <alignment horizontal="left" wrapText="1"/>
    </xf>
    <xf numFmtId="4" fontId="28" fillId="0" borderId="87" xfId="60" applyNumberFormat="1" applyFont="1" applyBorder="1" applyAlignment="1">
      <alignment horizontal="right"/>
      <protection locked="0"/>
    </xf>
    <xf numFmtId="39" fontId="8" fillId="0" borderId="87" xfId="60" applyNumberFormat="1" applyFont="1" applyBorder="1" applyAlignment="1">
      <alignment horizontal="center"/>
      <protection locked="0"/>
    </xf>
    <xf numFmtId="7" fontId="73" fillId="0" borderId="87" xfId="60" applyNumberFormat="1" applyFont="1" applyBorder="1" applyAlignment="1">
      <alignment horizontal="center" vertical="center"/>
      <protection locked="0"/>
    </xf>
    <xf numFmtId="0" fontId="123" fillId="0" borderId="0" xfId="51" applyFill="1" applyBorder="1" applyAlignment="1">
      <alignment horizontal="left" vertical="top"/>
      <protection locked="0"/>
    </xf>
    <xf numFmtId="0" fontId="123" fillId="0" borderId="0" xfId="51" applyFill="1" applyBorder="1" applyAlignment="1">
      <alignment horizontal="left" vertical="center"/>
      <protection locked="0"/>
    </xf>
    <xf numFmtId="0" fontId="297" fillId="0" borderId="0" xfId="51" applyFont="1" applyFill="1" applyBorder="1" applyAlignment="1">
      <alignment horizontal="left" vertical="top"/>
      <protection locked="0"/>
    </xf>
    <xf numFmtId="0" fontId="10" fillId="0" borderId="0" xfId="51" applyFont="1" applyFill="1" applyBorder="1" applyAlignment="1" applyProtection="1">
      <alignment vertical="center"/>
    </xf>
    <xf numFmtId="0" fontId="16" fillId="0" borderId="39" xfId="51" applyFont="1" applyFill="1" applyBorder="1" applyAlignment="1">
      <alignment horizontal="right"/>
      <protection locked="0"/>
    </xf>
    <xf numFmtId="0" fontId="194" fillId="0" borderId="0" xfId="51" applyFont="1" applyFill="1" applyBorder="1" applyAlignment="1">
      <alignment horizontal="left"/>
      <protection locked="0"/>
    </xf>
    <xf numFmtId="39" fontId="122" fillId="0" borderId="87" xfId="60" applyNumberFormat="1" applyFont="1" applyBorder="1" applyAlignment="1">
      <alignment horizontal="right"/>
      <protection locked="0"/>
    </xf>
    <xf numFmtId="0" fontId="123" fillId="0" borderId="0" xfId="51" applyFill="1" applyBorder="1" applyAlignment="1" applyProtection="1"/>
    <xf numFmtId="39" fontId="8" fillId="0" borderId="87" xfId="60" applyNumberFormat="1" applyFont="1" applyBorder="1" applyAlignment="1">
      <alignment horizontal="right"/>
      <protection locked="0"/>
    </xf>
    <xf numFmtId="4" fontId="122" fillId="0" borderId="87" xfId="60" applyNumberFormat="1" applyFont="1" applyBorder="1" applyAlignment="1">
      <alignment horizontal="right" vertical="center"/>
      <protection locked="0"/>
    </xf>
    <xf numFmtId="0" fontId="164" fillId="0" borderId="0" xfId="51" applyFont="1" applyFill="1" applyBorder="1" applyAlignment="1" applyProtection="1">
      <alignment vertical="center"/>
    </xf>
    <xf numFmtId="0" fontId="7" fillId="11" borderId="0" xfId="71" applyFill="1" applyAlignment="1" applyProtection="1">
      <alignment horizontal="left" vertical="top"/>
      <protection locked="0"/>
    </xf>
    <xf numFmtId="37" fontId="37" fillId="0" borderId="87" xfId="6" applyNumberFormat="1" applyFont="1" applyBorder="1" applyAlignment="1" applyProtection="1">
      <alignment horizontal="right"/>
      <protection locked="0"/>
    </xf>
    <xf numFmtId="49" fontId="37" fillId="0" borderId="87" xfId="6" applyNumberFormat="1" applyFont="1" applyBorder="1" applyAlignment="1" applyProtection="1">
      <alignment horizontal="left" wrapText="1"/>
      <protection locked="0"/>
    </xf>
    <xf numFmtId="0" fontId="37" fillId="0" borderId="87" xfId="6" applyFont="1" applyBorder="1" applyAlignment="1" applyProtection="1">
      <alignment horizontal="left" wrapText="1"/>
      <protection locked="0"/>
    </xf>
    <xf numFmtId="39" fontId="37" fillId="0" borderId="87" xfId="6" applyNumberFormat="1" applyFont="1" applyBorder="1" applyAlignment="1" applyProtection="1">
      <alignment horizontal="right"/>
      <protection locked="0"/>
    </xf>
    <xf numFmtId="0" fontId="12" fillId="0" borderId="87" xfId="6" applyBorder="1" applyAlignment="1" applyProtection="1">
      <alignment horizontal="right" vertical="top"/>
      <protection locked="0"/>
    </xf>
    <xf numFmtId="0" fontId="91" fillId="0" borderId="0" xfId="76" applyFill="1" applyBorder="1" applyAlignment="1" applyProtection="1"/>
    <xf numFmtId="0" fontId="12" fillId="11" borderId="0" xfId="6" applyFill="1" applyAlignment="1" applyProtection="1">
      <alignment horizontal="left" vertical="top"/>
      <protection locked="0"/>
    </xf>
    <xf numFmtId="0" fontId="91" fillId="0" borderId="0" xfId="76" applyFill="1" applyBorder="1" applyAlignment="1">
      <alignment horizontal="left" vertical="top"/>
      <protection locked="0"/>
    </xf>
    <xf numFmtId="37" fontId="96" fillId="0" borderId="87" xfId="71" applyNumberFormat="1" applyFont="1" applyBorder="1" applyAlignment="1" applyProtection="1">
      <alignment horizontal="right"/>
      <protection locked="0"/>
    </xf>
    <xf numFmtId="0" fontId="96" fillId="0" borderId="87" xfId="71" applyFont="1" applyBorder="1" applyAlignment="1" applyProtection="1">
      <alignment horizontal="left" wrapText="1"/>
      <protection locked="0"/>
    </xf>
    <xf numFmtId="167" fontId="7" fillId="0" borderId="0" xfId="71" applyNumberFormat="1" applyAlignment="1" applyProtection="1">
      <alignment vertical="top"/>
      <protection locked="0"/>
    </xf>
    <xf numFmtId="39" fontId="96" fillId="0" borderId="87" xfId="71" applyNumberFormat="1" applyFont="1" applyBorder="1" applyAlignment="1" applyProtection="1">
      <alignment horizontal="right"/>
      <protection locked="0"/>
    </xf>
    <xf numFmtId="0" fontId="11" fillId="0" borderId="87" xfId="71" applyFont="1" applyBorder="1" applyAlignment="1" applyProtection="1">
      <alignment horizontal="center" vertical="top"/>
      <protection locked="0"/>
    </xf>
    <xf numFmtId="0" fontId="103" fillId="0" borderId="0" xfId="51" applyFont="1" applyFill="1" applyBorder="1" applyAlignment="1" applyProtection="1">
      <alignment horizontal="left" vertical="center"/>
      <protection locked="0"/>
    </xf>
    <xf numFmtId="37" fontId="72" fillId="0" borderId="87" xfId="71" applyNumberFormat="1" applyFont="1" applyBorder="1" applyAlignment="1" applyProtection="1">
      <alignment horizontal="right"/>
      <protection locked="0"/>
    </xf>
    <xf numFmtId="0" fontId="66" fillId="0" borderId="87" xfId="71" applyFont="1" applyBorder="1" applyAlignment="1" applyProtection="1">
      <alignment horizontal="left" wrapText="1"/>
      <protection locked="0"/>
    </xf>
    <xf numFmtId="0" fontId="72" fillId="0" borderId="87" xfId="71" applyFont="1" applyBorder="1" applyAlignment="1" applyProtection="1">
      <alignment horizontal="left" wrapText="1"/>
      <protection locked="0"/>
    </xf>
    <xf numFmtId="4" fontId="72" fillId="5" borderId="87" xfId="71" applyNumberFormat="1" applyFont="1" applyFill="1" applyBorder="1" applyAlignment="1" applyProtection="1">
      <alignment horizontal="right"/>
      <protection locked="0"/>
    </xf>
    <xf numFmtId="39" fontId="72" fillId="0" borderId="87" xfId="12" applyNumberFormat="1" applyFont="1" applyBorder="1" applyAlignment="1">
      <alignment horizontal="center"/>
      <protection locked="0"/>
    </xf>
    <xf numFmtId="37" fontId="137" fillId="0" borderId="87" xfId="71" applyNumberFormat="1" applyFont="1" applyBorder="1" applyAlignment="1" applyProtection="1">
      <alignment horizontal="right"/>
      <protection locked="0"/>
    </xf>
    <xf numFmtId="0" fontId="228" fillId="0" borderId="87" xfId="71" applyFont="1" applyBorder="1" applyAlignment="1" applyProtection="1">
      <alignment horizontal="left" wrapText="1"/>
      <protection locked="0"/>
    </xf>
    <xf numFmtId="0" fontId="137" fillId="0" borderId="87" xfId="71" applyFont="1" applyBorder="1" applyAlignment="1" applyProtection="1">
      <alignment horizontal="left" wrapText="1"/>
      <protection locked="0"/>
    </xf>
    <xf numFmtId="0" fontId="57" fillId="0" borderId="87" xfId="71" applyFont="1" applyBorder="1" applyAlignment="1" applyProtection="1">
      <alignment horizontal="left" wrapText="1"/>
      <protection locked="0"/>
    </xf>
    <xf numFmtId="167" fontId="57" fillId="0" borderId="87" xfId="71" applyNumberFormat="1" applyFont="1" applyBorder="1" applyAlignment="1" applyProtection="1">
      <alignment horizontal="right"/>
      <protection locked="0"/>
    </xf>
    <xf numFmtId="4" fontId="137" fillId="5" borderId="87" xfId="71" applyNumberFormat="1" applyFont="1" applyFill="1" applyBorder="1" applyAlignment="1" applyProtection="1">
      <alignment horizontal="right"/>
      <protection locked="0"/>
    </xf>
    <xf numFmtId="39" fontId="137" fillId="0" borderId="87" xfId="12" applyNumberFormat="1" applyFont="1" applyBorder="1" applyAlignment="1">
      <alignment horizontal="center"/>
      <protection locked="0"/>
    </xf>
    <xf numFmtId="0" fontId="62" fillId="0" borderId="0" xfId="72" applyFont="1" applyFill="1" applyBorder="1" applyAlignment="1" applyProtection="1">
      <alignment horizontal="left" vertical="center"/>
      <protection locked="0"/>
    </xf>
    <xf numFmtId="0" fontId="91" fillId="0" borderId="0" xfId="72" applyFill="1" applyBorder="1" applyAlignment="1" applyProtection="1">
      <alignment horizontal="left" vertical="top"/>
      <protection locked="0"/>
    </xf>
    <xf numFmtId="37" fontId="8" fillId="0" borderId="84" xfId="71" applyNumberFormat="1" applyFont="1" applyBorder="1" applyAlignment="1" applyProtection="1">
      <alignment horizontal="right"/>
      <protection locked="0"/>
    </xf>
    <xf numFmtId="0" fontId="8" fillId="0" borderId="83" xfId="3" applyFont="1" applyBorder="1" applyAlignment="1" applyProtection="1">
      <alignment horizontal="left" wrapText="1"/>
      <protection locked="0"/>
    </xf>
    <xf numFmtId="0" fontId="8" fillId="0" borderId="83" xfId="71" applyFont="1" applyBorder="1" applyAlignment="1" applyProtection="1">
      <alignment horizontal="left" wrapText="1"/>
      <protection locked="0"/>
    </xf>
    <xf numFmtId="0" fontId="8" fillId="0" borderId="80" xfId="71" applyFont="1" applyBorder="1" applyAlignment="1" applyProtection="1">
      <alignment horizontal="left" wrapText="1"/>
      <protection locked="0"/>
    </xf>
    <xf numFmtId="167" fontId="8" fillId="0" borderId="80" xfId="71" applyNumberFormat="1" applyFont="1" applyBorder="1" applyAlignment="1" applyProtection="1">
      <alignment horizontal="right"/>
      <protection locked="0"/>
    </xf>
    <xf numFmtId="39" fontId="8" fillId="0" borderId="79" xfId="71" applyNumberFormat="1" applyFont="1" applyBorder="1" applyAlignment="1" applyProtection="1">
      <alignment horizontal="center"/>
      <protection locked="0"/>
    </xf>
    <xf numFmtId="37" fontId="8" fillId="0" borderId="79" xfId="71" applyNumberFormat="1" applyFont="1" applyBorder="1" applyAlignment="1" applyProtection="1">
      <alignment horizontal="right"/>
      <protection locked="0"/>
    </xf>
    <xf numFmtId="0" fontId="8" fillId="0" borderId="79" xfId="71" applyFont="1" applyBorder="1" applyAlignment="1" applyProtection="1">
      <alignment horizontal="left" wrapText="1"/>
      <protection locked="0"/>
    </xf>
    <xf numFmtId="0" fontId="28" fillId="0" borderId="79" xfId="71" applyFont="1" applyBorder="1" applyAlignment="1" applyProtection="1">
      <alignment horizontal="left" wrapText="1"/>
      <protection locked="0"/>
    </xf>
    <xf numFmtId="0" fontId="49" fillId="0" borderId="79" xfId="71" applyFont="1" applyBorder="1"/>
    <xf numFmtId="167" fontId="28" fillId="0" borderId="79" xfId="71" applyNumberFormat="1" applyFont="1" applyBorder="1" applyAlignment="1" applyProtection="1">
      <alignment horizontal="right"/>
      <protection locked="0"/>
    </xf>
    <xf numFmtId="39" fontId="8" fillId="0" borderId="79" xfId="71" applyNumberFormat="1" applyFont="1" applyBorder="1" applyAlignment="1" applyProtection="1">
      <alignment horizontal="right"/>
      <protection locked="0"/>
    </xf>
    <xf numFmtId="39" fontId="8" fillId="0" borderId="128" xfId="71" applyNumberFormat="1" applyFont="1" applyBorder="1" applyAlignment="1" applyProtection="1">
      <alignment horizontal="center"/>
      <protection locked="0"/>
    </xf>
    <xf numFmtId="1" fontId="8" fillId="0" borderId="79" xfId="73" applyNumberFormat="1" applyFont="1" applyBorder="1" applyAlignment="1">
      <alignment horizontal="right"/>
      <protection locked="0"/>
    </xf>
    <xf numFmtId="49" fontId="66" fillId="0" borderId="79" xfId="71" applyNumberFormat="1" applyFont="1" applyBorder="1" applyAlignment="1" applyProtection="1">
      <alignment horizontal="left" wrapText="1"/>
      <protection locked="0"/>
    </xf>
    <xf numFmtId="0" fontId="66" fillId="0" borderId="79" xfId="71" applyFont="1" applyBorder="1" applyAlignment="1" applyProtection="1">
      <alignment horizontal="left" wrapText="1"/>
      <protection locked="0"/>
    </xf>
    <xf numFmtId="0" fontId="28" fillId="0" borderId="79" xfId="59" applyFont="1" applyBorder="1" applyAlignment="1" applyProtection="1">
      <alignment horizontal="left" vertical="center" wrapText="1"/>
      <protection locked="0"/>
    </xf>
    <xf numFmtId="167" fontId="28" fillId="0" borderId="79" xfId="71" applyNumberFormat="1" applyFont="1" applyBorder="1" applyAlignment="1" applyProtection="1">
      <alignment horizontal="right" wrapText="1"/>
      <protection locked="0"/>
    </xf>
    <xf numFmtId="4" fontId="8" fillId="0" borderId="79" xfId="71" applyNumberFormat="1" applyFont="1" applyBorder="1" applyAlignment="1" applyProtection="1">
      <alignment horizontal="right"/>
      <protection locked="0"/>
    </xf>
    <xf numFmtId="0" fontId="7" fillId="0" borderId="79" xfId="71" applyBorder="1" applyAlignment="1" applyProtection="1">
      <alignment horizontal="left" vertical="top"/>
      <protection locked="0"/>
    </xf>
    <xf numFmtId="37" fontId="8" fillId="0" borderId="79" xfId="3" applyNumberFormat="1" applyFont="1" applyBorder="1" applyAlignment="1" applyProtection="1">
      <alignment horizontal="right"/>
      <protection locked="0"/>
    </xf>
    <xf numFmtId="0" fontId="8" fillId="0" borderId="79" xfId="3" applyFont="1" applyBorder="1" applyAlignment="1" applyProtection="1">
      <alignment horizontal="left" wrapText="1"/>
      <protection locked="0"/>
    </xf>
    <xf numFmtId="167" fontId="8" fillId="0" borderId="79" xfId="3" applyNumberFormat="1" applyFont="1" applyBorder="1" applyAlignment="1" applyProtection="1">
      <alignment horizontal="right"/>
      <protection locked="0"/>
    </xf>
    <xf numFmtId="39" fontId="8" fillId="0" borderId="79" xfId="3" applyNumberFormat="1" applyFont="1" applyBorder="1" applyAlignment="1" applyProtection="1">
      <alignment horizontal="right"/>
      <protection locked="0"/>
    </xf>
    <xf numFmtId="39" fontId="8" fillId="0" borderId="79" xfId="3" applyNumberFormat="1" applyFont="1" applyBorder="1" applyAlignment="1" applyProtection="1">
      <alignment horizontal="center"/>
      <protection locked="0"/>
    </xf>
    <xf numFmtId="39" fontId="164" fillId="0" borderId="0" xfId="88" applyNumberFormat="1" applyFont="1" applyFill="1" applyBorder="1" applyAlignment="1" applyProtection="1">
      <alignment horizontal="center" vertical="center"/>
    </xf>
    <xf numFmtId="1" fontId="8" fillId="0" borderId="79" xfId="60" applyNumberFormat="1" applyFont="1" applyBorder="1" applyAlignment="1">
      <alignment horizontal="right" wrapText="1"/>
      <protection locked="0"/>
    </xf>
    <xf numFmtId="49" fontId="8" fillId="0" borderId="79" xfId="60" applyNumberFormat="1" applyFont="1" applyBorder="1" applyAlignment="1">
      <alignment horizontal="left" wrapText="1"/>
      <protection locked="0"/>
    </xf>
    <xf numFmtId="0" fontId="28" fillId="0" borderId="79" xfId="60" applyFont="1" applyBorder="1" applyAlignment="1">
      <alignment horizontal="left" wrapText="1"/>
      <protection locked="0"/>
    </xf>
    <xf numFmtId="0" fontId="28" fillId="0" borderId="79" xfId="37" applyFont="1" applyBorder="1" applyAlignment="1">
      <alignment horizontal="left" wrapText="1"/>
    </xf>
    <xf numFmtId="0" fontId="28" fillId="0" borderId="79" xfId="3" applyFont="1" applyBorder="1" applyAlignment="1" applyProtection="1">
      <alignment horizontal="left" wrapText="1"/>
      <protection locked="0"/>
    </xf>
    <xf numFmtId="167" fontId="28" fillId="0" borderId="79" xfId="3" applyNumberFormat="1" applyFont="1" applyBorder="1" applyAlignment="1" applyProtection="1">
      <alignment horizontal="right"/>
      <protection locked="0"/>
    </xf>
    <xf numFmtId="4" fontId="28" fillId="0" borderId="79" xfId="60" applyNumberFormat="1" applyFont="1" applyBorder="1" applyAlignment="1">
      <alignment horizontal="right"/>
      <protection locked="0"/>
    </xf>
    <xf numFmtId="39" fontId="8" fillId="0" borderId="79" xfId="60" applyNumberFormat="1" applyFont="1" applyBorder="1" applyAlignment="1">
      <alignment horizontal="center"/>
      <protection locked="0"/>
    </xf>
    <xf numFmtId="0" fontId="37" fillId="0" borderId="79" xfId="3" applyFont="1" applyBorder="1" applyAlignment="1" applyProtection="1">
      <alignment horizontal="left" wrapText="1"/>
      <protection locked="0"/>
    </xf>
    <xf numFmtId="167" fontId="37" fillId="0" borderId="79" xfId="3" applyNumberFormat="1" applyFont="1" applyBorder="1" applyAlignment="1" applyProtection="1">
      <alignment horizontal="right"/>
      <protection locked="0"/>
    </xf>
    <xf numFmtId="39" fontId="37" fillId="0" borderId="79" xfId="3" applyNumberFormat="1" applyFont="1" applyBorder="1" applyAlignment="1" applyProtection="1">
      <alignment horizontal="right"/>
      <protection locked="0"/>
    </xf>
    <xf numFmtId="0" fontId="96" fillId="0" borderId="79" xfId="48" applyFont="1" applyBorder="1" applyAlignment="1">
      <alignment horizontal="left" wrapText="1"/>
      <protection locked="0"/>
    </xf>
    <xf numFmtId="0" fontId="227" fillId="0" borderId="79" xfId="48" applyFont="1" applyBorder="1" applyAlignment="1">
      <alignment horizontal="left" vertical="center" wrapText="1"/>
      <protection locked="0"/>
    </xf>
    <xf numFmtId="0" fontId="72" fillId="0" borderId="79" xfId="48" quotePrefix="1" applyFont="1" applyBorder="1" applyAlignment="1" applyProtection="1">
      <alignment horizontal="left" wrapText="1"/>
    </xf>
    <xf numFmtId="167" fontId="28" fillId="0" borderId="79" xfId="48" applyNumberFormat="1" applyFont="1" applyBorder="1" applyAlignment="1">
      <alignment horizontal="right"/>
      <protection locked="0"/>
    </xf>
    <xf numFmtId="171" fontId="8" fillId="0" borderId="79" xfId="71" applyNumberFormat="1" applyFont="1" applyBorder="1" applyAlignment="1" applyProtection="1">
      <alignment horizontal="right"/>
      <protection locked="0"/>
    </xf>
    <xf numFmtId="0" fontId="11" fillId="0" borderId="79" xfId="71" applyFont="1" applyBorder="1" applyAlignment="1" applyProtection="1">
      <alignment horizontal="right" vertical="center"/>
      <protection locked="0"/>
    </xf>
    <xf numFmtId="37" fontId="28" fillId="0" borderId="79" xfId="71" applyNumberFormat="1" applyFont="1" applyBorder="1" applyAlignment="1" applyProtection="1">
      <alignment horizontal="right"/>
      <protection locked="0"/>
    </xf>
    <xf numFmtId="39" fontId="28" fillId="0" borderId="79" xfId="71" applyNumberFormat="1" applyFont="1" applyBorder="1" applyAlignment="1" applyProtection="1">
      <alignment horizontal="right"/>
      <protection locked="0"/>
    </xf>
    <xf numFmtId="175" fontId="43" fillId="0" borderId="0" xfId="72" applyNumberFormat="1" applyFont="1" applyFill="1" applyBorder="1" applyAlignment="1">
      <alignment horizontal="center" vertical="center"/>
      <protection locked="0"/>
    </xf>
    <xf numFmtId="37" fontId="8" fillId="0" borderId="79" xfId="35" applyNumberFormat="1" applyFont="1" applyBorder="1" applyAlignment="1">
      <alignment horizontal="right"/>
      <protection locked="0"/>
    </xf>
    <xf numFmtId="0" fontId="8" fillId="0" borderId="79" xfId="35" applyFont="1" applyBorder="1" applyAlignment="1">
      <alignment horizontal="left" wrapText="1"/>
      <protection locked="0"/>
    </xf>
    <xf numFmtId="0" fontId="72" fillId="0" borderId="79" xfId="35" applyFont="1" applyBorder="1" applyAlignment="1">
      <alignment horizontal="left" wrapText="1"/>
      <protection locked="0"/>
    </xf>
    <xf numFmtId="167" fontId="72" fillId="0" borderId="79" xfId="35" applyNumberFormat="1" applyFont="1" applyBorder="1" applyAlignment="1">
      <alignment horizontal="right"/>
      <protection locked="0"/>
    </xf>
    <xf numFmtId="39" fontId="8" fillId="0" borderId="79" xfId="35" applyNumberFormat="1" applyFont="1" applyBorder="1" applyAlignment="1">
      <alignment horizontal="right"/>
      <protection locked="0"/>
    </xf>
    <xf numFmtId="0" fontId="82" fillId="0" borderId="79" xfId="35" applyFont="1" applyBorder="1" applyAlignment="1">
      <alignment horizontal="center" vertical="center"/>
      <protection locked="0"/>
    </xf>
    <xf numFmtId="0" fontId="67" fillId="0" borderId="0" xfId="35" applyAlignment="1" applyProtection="1"/>
    <xf numFmtId="0" fontId="11" fillId="0" borderId="79" xfId="71" applyFont="1" applyBorder="1" applyAlignment="1" applyProtection="1">
      <alignment horizontal="center" vertical="top"/>
      <protection locked="0"/>
    </xf>
    <xf numFmtId="0" fontId="72" fillId="0" borderId="79" xfId="71" applyFont="1" applyBorder="1" applyAlignment="1" applyProtection="1">
      <alignment horizontal="left" wrapText="1"/>
      <protection locked="0"/>
    </xf>
    <xf numFmtId="37" fontId="8" fillId="0" borderId="79" xfId="60" applyNumberFormat="1" applyFont="1" applyBorder="1" applyAlignment="1" applyProtection="1">
      <alignment horizontal="right"/>
    </xf>
    <xf numFmtId="49" fontId="8" fillId="0" borderId="79" xfId="28" applyNumberFormat="1" applyFont="1" applyBorder="1" applyAlignment="1" applyProtection="1">
      <alignment horizontal="left" wrapText="1"/>
    </xf>
    <xf numFmtId="0" fontId="8" fillId="0" borderId="79" xfId="60" applyFont="1" applyBorder="1" applyAlignment="1" applyProtection="1">
      <alignment horizontal="left" wrapText="1"/>
    </xf>
    <xf numFmtId="39" fontId="8" fillId="0" borderId="79" xfId="60" applyNumberFormat="1" applyFont="1" applyBorder="1" applyAlignment="1" applyProtection="1">
      <alignment horizontal="right"/>
    </xf>
    <xf numFmtId="0" fontId="8" fillId="0" borderId="79" xfId="28" applyFont="1" applyBorder="1" applyAlignment="1" applyProtection="1">
      <alignment horizontal="left" vertical="center" wrapText="1"/>
    </xf>
    <xf numFmtId="167" fontId="72" fillId="0" borderId="79" xfId="28" applyNumberFormat="1" applyFont="1" applyBorder="1" applyAlignment="1" applyProtection="1">
      <alignment horizontal="right"/>
    </xf>
    <xf numFmtId="0" fontId="72" fillId="0" borderId="79" xfId="74" applyFont="1" applyBorder="1" applyAlignment="1" applyProtection="1">
      <alignment horizontal="left" wrapText="1"/>
    </xf>
    <xf numFmtId="167" fontId="8" fillId="0" borderId="79" xfId="60" applyNumberFormat="1" applyFont="1" applyBorder="1" applyAlignment="1" applyProtection="1">
      <alignment horizontal="left" wrapText="1"/>
    </xf>
    <xf numFmtId="0" fontId="69" fillId="0" borderId="0" xfId="91" applyFont="1" applyFill="1" applyBorder="1" applyAlignment="1" applyProtection="1">
      <alignment vertical="center"/>
    </xf>
    <xf numFmtId="0" fontId="28" fillId="0" borderId="79" xfId="83" applyFont="1" applyBorder="1" applyAlignment="1">
      <alignment horizontal="left" wrapText="1"/>
    </xf>
    <xf numFmtId="0" fontId="8" fillId="0" borderId="129" xfId="75" applyFont="1" applyBorder="1" applyAlignment="1" applyProtection="1">
      <alignment horizontal="left" wrapText="1"/>
      <protection locked="0"/>
    </xf>
    <xf numFmtId="0" fontId="28" fillId="0" borderId="79" xfId="75" applyFont="1" applyBorder="1" applyAlignment="1" applyProtection="1">
      <alignment horizontal="left" wrapText="1"/>
      <protection locked="0"/>
    </xf>
    <xf numFmtId="39" fontId="8" fillId="0" borderId="130" xfId="60" applyNumberFormat="1" applyFont="1" applyBorder="1" applyAlignment="1">
      <alignment horizontal="center"/>
      <protection locked="0"/>
    </xf>
    <xf numFmtId="167" fontId="8" fillId="0" borderId="21" xfId="71" applyNumberFormat="1" applyFont="1" applyBorder="1" applyAlignment="1">
      <alignment horizontal="right"/>
    </xf>
    <xf numFmtId="167" fontId="66" fillId="0" borderId="33" xfId="71" applyNumberFormat="1" applyFont="1" applyBorder="1" applyAlignment="1">
      <alignment horizontal="right"/>
    </xf>
    <xf numFmtId="167" fontId="66" fillId="0" borderId="0" xfId="71" applyNumberFormat="1" applyFont="1" applyAlignment="1">
      <alignment horizontal="right"/>
    </xf>
    <xf numFmtId="167" fontId="7" fillId="0" borderId="0" xfId="71" applyNumberFormat="1"/>
    <xf numFmtId="167" fontId="8" fillId="0" borderId="0" xfId="0" applyNumberFormat="1" applyFont="1" applyAlignment="1" applyProtection="1">
      <alignment horizontal="left"/>
    </xf>
    <xf numFmtId="0" fontId="28" fillId="0" borderId="129" xfId="0" applyFont="1" applyBorder="1" applyAlignment="1">
      <alignment horizontal="left" wrapText="1"/>
      <protection locked="0"/>
    </xf>
    <xf numFmtId="0" fontId="298" fillId="0" borderId="0" xfId="81" applyFont="1" applyFill="1" applyAlignment="1">
      <alignment horizontal="left" vertical="center"/>
      <protection locked="0"/>
    </xf>
    <xf numFmtId="0" fontId="8" fillId="0" borderId="129" xfId="0" applyFont="1" applyBorder="1" applyAlignment="1">
      <alignment horizontal="left" wrapText="1"/>
      <protection locked="0"/>
    </xf>
    <xf numFmtId="167" fontId="28" fillId="0" borderId="129" xfId="0" applyNumberFormat="1" applyFont="1" applyBorder="1" applyAlignment="1">
      <alignment horizontal="right"/>
      <protection locked="0"/>
    </xf>
    <xf numFmtId="39" fontId="8" fillId="0" borderId="129" xfId="0" applyNumberFormat="1" applyFont="1" applyBorder="1" applyAlignment="1">
      <alignment horizontal="right"/>
      <protection locked="0"/>
    </xf>
    <xf numFmtId="39" fontId="8" fillId="0" borderId="129" xfId="0" applyNumberFormat="1" applyFont="1" applyBorder="1" applyAlignment="1">
      <alignment horizontal="center"/>
      <protection locked="0"/>
    </xf>
    <xf numFmtId="167" fontId="8" fillId="0" borderId="129" xfId="0" applyNumberFormat="1" applyFont="1" applyBorder="1" applyAlignment="1">
      <alignment horizontal="right"/>
      <protection locked="0"/>
    </xf>
    <xf numFmtId="0" fontId="37" fillId="0" borderId="129" xfId="0" applyFont="1" applyBorder="1" applyAlignment="1">
      <alignment horizontal="left" wrapText="1"/>
      <protection locked="0"/>
    </xf>
    <xf numFmtId="4" fontId="8" fillId="0" borderId="129" xfId="0" applyNumberFormat="1" applyFont="1" applyBorder="1" applyAlignment="1">
      <alignment horizontal="right"/>
      <protection locked="0"/>
    </xf>
    <xf numFmtId="0" fontId="11" fillId="7" borderId="0" xfId="28" applyFill="1" applyAlignment="1">
      <alignment horizontal="left" vertical="top"/>
      <protection locked="0"/>
    </xf>
    <xf numFmtId="167" fontId="37" fillId="0" borderId="129" xfId="0" applyNumberFormat="1" applyFont="1" applyBorder="1" applyAlignment="1">
      <alignment horizontal="right"/>
      <protection locked="0"/>
    </xf>
    <xf numFmtId="0" fontId="91" fillId="0" borderId="0" xfId="72" applyFill="1" applyAlignment="1" applyProtection="1">
      <alignment horizontal="left" vertical="top"/>
      <protection locked="0"/>
    </xf>
    <xf numFmtId="0" fontId="11" fillId="7" borderId="0" xfId="63" applyFont="1" applyFill="1" applyAlignment="1" applyProtection="1">
      <alignment horizontal="left" vertical="top"/>
      <protection locked="0"/>
    </xf>
    <xf numFmtId="167" fontId="86" fillId="0" borderId="0" xfId="0" applyNumberFormat="1" applyFont="1" applyAlignment="1" applyProtection="1">
      <alignment horizontal="right"/>
    </xf>
    <xf numFmtId="167" fontId="8" fillId="0" borderId="21" xfId="0" applyNumberFormat="1" applyFont="1" applyBorder="1" applyAlignment="1" applyProtection="1">
      <alignment horizontal="right"/>
    </xf>
    <xf numFmtId="167" fontId="66" fillId="0" borderId="33" xfId="0" applyNumberFormat="1" applyFont="1" applyBorder="1" applyAlignment="1" applyProtection="1">
      <alignment horizontal="right"/>
    </xf>
    <xf numFmtId="167" fontId="66" fillId="0" borderId="0" xfId="0" applyNumberFormat="1" applyFont="1" applyAlignment="1" applyProtection="1">
      <alignment horizontal="right"/>
    </xf>
    <xf numFmtId="167" fontId="11" fillId="0" borderId="0" xfId="0" applyNumberFormat="1" applyFont="1" applyAlignment="1">
      <alignment vertical="center" wrapText="1"/>
      <protection locked="0"/>
    </xf>
    <xf numFmtId="49" fontId="19" fillId="0" borderId="131" xfId="8" applyNumberFormat="1" applyFont="1" applyBorder="1" applyAlignment="1">
      <alignment horizontal="left"/>
    </xf>
    <xf numFmtId="166" fontId="8" fillId="0" borderId="133" xfId="28" applyNumberFormat="1" applyFont="1" applyBorder="1" applyAlignment="1" applyProtection="1">
      <alignment horizontal="center" vertical="center"/>
    </xf>
    <xf numFmtId="166" fontId="8" fillId="0" borderId="134" xfId="28" applyNumberFormat="1" applyFont="1" applyBorder="1" applyAlignment="1" applyProtection="1">
      <alignment horizontal="center" vertical="center"/>
    </xf>
    <xf numFmtId="0" fontId="40" fillId="0" borderId="125" xfId="28" applyFont="1" applyBorder="1" applyAlignment="1" applyProtection="1">
      <alignment horizontal="center" vertical="center"/>
    </xf>
    <xf numFmtId="0" fontId="40" fillId="0" borderId="125" xfId="28" applyFont="1" applyBorder="1" applyAlignment="1" applyProtection="1">
      <alignment horizontal="left" vertical="center"/>
    </xf>
    <xf numFmtId="0" fontId="41" fillId="0" borderId="125" xfId="28" applyFont="1" applyBorder="1" applyAlignment="1" applyProtection="1">
      <alignment horizontal="left" vertical="center"/>
    </xf>
    <xf numFmtId="0" fontId="42" fillId="0" borderId="125" xfId="28" applyFont="1" applyBorder="1" applyAlignment="1" applyProtection="1">
      <alignment horizontal="left" vertical="center"/>
    </xf>
    <xf numFmtId="0" fontId="41" fillId="0" borderId="136" xfId="28" applyFont="1" applyBorder="1" applyAlignment="1" applyProtection="1">
      <alignment horizontal="left" vertical="center"/>
    </xf>
    <xf numFmtId="39" fontId="42" fillId="0" borderId="136" xfId="28" applyNumberFormat="1" applyFont="1" applyBorder="1" applyAlignment="1" applyProtection="1">
      <alignment horizontal="right" vertical="center"/>
    </xf>
    <xf numFmtId="4" fontId="37" fillId="0" borderId="125" xfId="45" applyNumberFormat="1" applyFont="1" applyBorder="1" applyAlignment="1">
      <alignment horizontal="right"/>
      <protection locked="0"/>
    </xf>
    <xf numFmtId="37" fontId="37" fillId="7" borderId="125" xfId="45" applyNumberFormat="1" applyFont="1" applyFill="1" applyBorder="1" applyAlignment="1">
      <alignment horizontal="right"/>
      <protection locked="0"/>
    </xf>
    <xf numFmtId="0" fontId="37" fillId="7" borderId="125" xfId="45" applyFont="1" applyFill="1" applyBorder="1" applyAlignment="1">
      <alignment horizontal="left" wrapText="1"/>
      <protection locked="0"/>
    </xf>
    <xf numFmtId="0" fontId="37" fillId="0" borderId="125" xfId="45" applyFont="1" applyBorder="1" applyAlignment="1">
      <alignment horizontal="left" wrapText="1"/>
      <protection locked="0"/>
    </xf>
    <xf numFmtId="2" fontId="37" fillId="0" borderId="125" xfId="45" applyNumberFormat="1" applyFont="1" applyBorder="1" applyAlignment="1">
      <alignment horizontal="right"/>
      <protection locked="0"/>
    </xf>
    <xf numFmtId="0" fontId="31" fillId="0" borderId="125" xfId="45" applyBorder="1" applyAlignment="1">
      <alignment vertical="top"/>
      <protection locked="0"/>
    </xf>
    <xf numFmtId="37" fontId="8" fillId="0" borderId="125" xfId="27" applyNumberFormat="1" applyFont="1" applyBorder="1" applyAlignment="1">
      <alignment horizontal="right"/>
      <protection locked="0"/>
    </xf>
    <xf numFmtId="0" fontId="8" fillId="0" borderId="125" xfId="38" applyFont="1" applyBorder="1" applyAlignment="1" applyProtection="1">
      <alignment horizontal="left" wrapText="1"/>
      <protection locked="0"/>
    </xf>
    <xf numFmtId="0" fontId="8" fillId="0" borderId="125" xfId="27" applyFont="1" applyBorder="1" applyAlignment="1">
      <alignment horizontal="left" wrapText="1"/>
      <protection locked="0"/>
    </xf>
    <xf numFmtId="167" fontId="8" fillId="0" borderId="125" xfId="27" applyNumberFormat="1" applyFont="1" applyBorder="1" applyAlignment="1">
      <alignment horizontal="right" wrapText="1"/>
      <protection locked="0"/>
    </xf>
    <xf numFmtId="39" fontId="8" fillId="0" borderId="125" xfId="27" applyNumberFormat="1" applyFont="1" applyBorder="1" applyAlignment="1">
      <alignment horizontal="right"/>
      <protection locked="0"/>
    </xf>
    <xf numFmtId="4" fontId="8" fillId="0" borderId="125" xfId="31" applyNumberFormat="1" applyFont="1" applyBorder="1" applyAlignment="1" applyProtection="1">
      <alignment horizontal="right"/>
      <protection locked="0"/>
    </xf>
    <xf numFmtId="39" fontId="8" fillId="0" borderId="125" xfId="40" applyNumberFormat="1" applyFont="1" applyBorder="1" applyAlignment="1">
      <alignment horizontal="center"/>
      <protection locked="0"/>
    </xf>
    <xf numFmtId="37" fontId="8" fillId="0" borderId="125" xfId="38" applyNumberFormat="1" applyFont="1" applyBorder="1" applyAlignment="1" applyProtection="1">
      <alignment horizontal="right"/>
      <protection locked="0"/>
    </xf>
    <xf numFmtId="39" fontId="8" fillId="0" borderId="125" xfId="38" applyNumberFormat="1" applyFont="1" applyBorder="1" applyAlignment="1" applyProtection="1">
      <alignment horizontal="right"/>
      <protection locked="0"/>
    </xf>
    <xf numFmtId="1" fontId="8" fillId="0" borderId="125" xfId="49" applyNumberFormat="1" applyFont="1" applyBorder="1" applyAlignment="1" applyProtection="1">
      <alignment horizontal="right"/>
      <protection locked="0"/>
    </xf>
    <xf numFmtId="0" fontId="8" fillId="0" borderId="125" xfId="49" applyFont="1" applyBorder="1" applyAlignment="1" applyProtection="1">
      <alignment horizontal="left" wrapText="1"/>
      <protection locked="0"/>
    </xf>
    <xf numFmtId="4" fontId="8" fillId="0" borderId="125" xfId="49" applyNumberFormat="1" applyFont="1" applyBorder="1" applyAlignment="1" applyProtection="1">
      <alignment horizontal="right"/>
      <protection locked="0"/>
    </xf>
    <xf numFmtId="39" fontId="8" fillId="0" borderId="125" xfId="94" applyNumberFormat="1" applyFont="1" applyBorder="1" applyAlignment="1" applyProtection="1">
      <alignment horizontal="center"/>
      <protection locked="0"/>
    </xf>
    <xf numFmtId="1" fontId="8" fillId="0" borderId="125" xfId="60" applyNumberFormat="1" applyFont="1" applyBorder="1" applyAlignment="1">
      <alignment horizontal="right" wrapText="1"/>
      <protection locked="0"/>
    </xf>
    <xf numFmtId="49" fontId="8" fillId="0" borderId="125" xfId="60" applyNumberFormat="1" applyFont="1" applyBorder="1" applyAlignment="1">
      <alignment horizontal="left" wrapText="1"/>
      <protection locked="0"/>
    </xf>
    <xf numFmtId="0" fontId="28" fillId="0" borderId="125" xfId="60" applyFont="1" applyBorder="1" applyAlignment="1">
      <alignment horizontal="left" wrapText="1"/>
      <protection locked="0"/>
    </xf>
    <xf numFmtId="0" fontId="28" fillId="0" borderId="125" xfId="49" applyFont="1" applyBorder="1" applyAlignment="1" applyProtection="1">
      <alignment horizontal="left" wrapText="1"/>
      <protection locked="0"/>
    </xf>
    <xf numFmtId="167" fontId="28" fillId="0" borderId="125" xfId="60" applyNumberFormat="1" applyFont="1" applyBorder="1" applyAlignment="1">
      <alignment horizontal="right"/>
      <protection locked="0"/>
    </xf>
    <xf numFmtId="4" fontId="28" fillId="0" borderId="125" xfId="60" applyNumberFormat="1" applyFont="1" applyBorder="1" applyAlignment="1">
      <alignment horizontal="right"/>
      <protection locked="0"/>
    </xf>
    <xf numFmtId="39" fontId="8" fillId="0" borderId="125" xfId="60" applyNumberFormat="1" applyFont="1" applyBorder="1" applyAlignment="1">
      <alignment horizontal="center"/>
      <protection locked="0"/>
    </xf>
    <xf numFmtId="37" fontId="8" fillId="0" borderId="125" xfId="45" applyNumberFormat="1" applyFont="1" applyBorder="1" applyAlignment="1">
      <alignment horizontal="right"/>
      <protection locked="0"/>
    </xf>
    <xf numFmtId="0" fontId="8" fillId="0" borderId="125" xfId="45" applyFont="1" applyBorder="1" applyAlignment="1">
      <alignment horizontal="left" wrapText="1"/>
      <protection locked="0"/>
    </xf>
    <xf numFmtId="4" fontId="8" fillId="0" borderId="125" xfId="45" applyNumberFormat="1" applyFont="1" applyBorder="1" applyAlignment="1">
      <alignment horizontal="right"/>
      <protection locked="0"/>
    </xf>
    <xf numFmtId="37" fontId="151" fillId="0" borderId="125" xfId="45" applyNumberFormat="1" applyFont="1" applyBorder="1" applyAlignment="1">
      <alignment horizontal="right"/>
      <protection locked="0"/>
    </xf>
    <xf numFmtId="0" fontId="151" fillId="0" borderId="125" xfId="45" applyFont="1" applyBorder="1" applyAlignment="1">
      <alignment horizontal="left" wrapText="1"/>
      <protection locked="0"/>
    </xf>
    <xf numFmtId="0" fontId="28" fillId="0" borderId="125" xfId="45" applyFont="1" applyBorder="1" applyAlignment="1">
      <alignment horizontal="left" wrapText="1"/>
      <protection locked="0"/>
    </xf>
    <xf numFmtId="167" fontId="28" fillId="0" borderId="125" xfId="45" applyNumberFormat="1" applyFont="1" applyBorder="1" applyAlignment="1">
      <alignment horizontal="right"/>
      <protection locked="0"/>
    </xf>
    <xf numFmtId="4" fontId="151" fillId="0" borderId="125" xfId="45" applyNumberFormat="1" applyFont="1" applyBorder="1" applyAlignment="1">
      <alignment horizontal="right"/>
      <protection locked="0"/>
    </xf>
    <xf numFmtId="39" fontId="9" fillId="0" borderId="125" xfId="45" applyNumberFormat="1" applyFont="1" applyBorder="1" applyAlignment="1">
      <alignment horizontal="center"/>
      <protection locked="0"/>
    </xf>
    <xf numFmtId="49" fontId="8" fillId="0" borderId="125" xfId="40" applyNumberFormat="1" applyFont="1" applyBorder="1" applyAlignment="1">
      <alignment horizontal="right" wrapText="1"/>
      <protection locked="0"/>
    </xf>
    <xf numFmtId="49" fontId="8" fillId="0" borderId="125" xfId="40" applyNumberFormat="1" applyFont="1" applyBorder="1" applyAlignment="1">
      <alignment horizontal="left" wrapText="1"/>
      <protection locked="0"/>
    </xf>
    <xf numFmtId="0" fontId="8" fillId="0" borderId="125" xfId="40" applyFont="1" applyBorder="1" applyAlignment="1">
      <alignment horizontal="left" wrapText="1"/>
      <protection locked="0"/>
    </xf>
    <xf numFmtId="39" fontId="8" fillId="0" borderId="125" xfId="40" applyNumberFormat="1" applyFont="1" applyBorder="1" applyAlignment="1">
      <alignment horizontal="right"/>
      <protection locked="0"/>
    </xf>
    <xf numFmtId="0" fontId="28" fillId="0" borderId="125" xfId="40" applyFont="1" applyBorder="1" applyAlignment="1">
      <alignment horizontal="left" wrapText="1"/>
      <protection locked="0"/>
    </xf>
    <xf numFmtId="39" fontId="8" fillId="0" borderId="125" xfId="45" applyNumberFormat="1" applyFont="1" applyBorder="1" applyAlignment="1">
      <alignment horizontal="center"/>
      <protection locked="0"/>
    </xf>
    <xf numFmtId="37" fontId="8" fillId="0" borderId="125" xfId="73" applyNumberFormat="1" applyFont="1" applyBorder="1" applyAlignment="1">
      <alignment horizontal="right"/>
      <protection locked="0"/>
    </xf>
    <xf numFmtId="49" fontId="8" fillId="0" borderId="125" xfId="48" applyNumberFormat="1" applyFont="1" applyBorder="1" applyAlignment="1">
      <alignment horizontal="left"/>
      <protection locked="0"/>
    </xf>
    <xf numFmtId="0" fontId="8" fillId="0" borderId="125" xfId="48" applyFont="1" applyBorder="1" applyAlignment="1">
      <alignment horizontal="left" wrapText="1"/>
      <protection locked="0"/>
    </xf>
    <xf numFmtId="39" fontId="8" fillId="0" borderId="125" xfId="48" applyNumberFormat="1" applyFont="1" applyBorder="1" applyAlignment="1">
      <alignment horizontal="right"/>
      <protection locked="0"/>
    </xf>
    <xf numFmtId="0" fontId="72" fillId="0" borderId="125" xfId="48" applyFont="1" applyBorder="1" applyAlignment="1">
      <alignment horizontal="left" wrapText="1"/>
      <protection locked="0"/>
    </xf>
    <xf numFmtId="167" fontId="8" fillId="0" borderId="125" xfId="48" applyNumberFormat="1" applyFont="1" applyBorder="1" applyAlignment="1">
      <alignment horizontal="right"/>
      <protection locked="0"/>
    </xf>
    <xf numFmtId="2" fontId="8" fillId="0" borderId="125" xfId="48" applyNumberFormat="1" applyFont="1" applyBorder="1" applyAlignment="1">
      <alignment horizontal="center"/>
      <protection locked="0"/>
    </xf>
    <xf numFmtId="167" fontId="28" fillId="0" borderId="125" xfId="48" applyNumberFormat="1" applyFont="1" applyBorder="1" applyAlignment="1">
      <alignment horizontal="right"/>
      <protection locked="0"/>
    </xf>
    <xf numFmtId="49" fontId="8" fillId="0" borderId="125" xfId="45" applyNumberFormat="1" applyFont="1" applyBorder="1" applyAlignment="1">
      <alignment horizontal="right" wrapText="1"/>
      <protection locked="0"/>
    </xf>
    <xf numFmtId="49" fontId="8" fillId="0" borderId="125" xfId="45" applyNumberFormat="1" applyFont="1" applyBorder="1" applyAlignment="1">
      <alignment horizontal="left" wrapText="1"/>
      <protection locked="0"/>
    </xf>
    <xf numFmtId="37" fontId="8" fillId="0" borderId="125" xfId="28" applyNumberFormat="1" applyFont="1" applyBorder="1" applyAlignment="1">
      <alignment horizontal="right"/>
      <protection locked="0"/>
    </xf>
    <xf numFmtId="49" fontId="8" fillId="0" borderId="125" xfId="28" applyNumberFormat="1" applyFont="1" applyBorder="1" applyAlignment="1">
      <alignment horizontal="left" wrapText="1"/>
      <protection locked="0"/>
    </xf>
    <xf numFmtId="0" fontId="79" fillId="0" borderId="125" xfId="3" applyFont="1" applyBorder="1" applyAlignment="1" applyProtection="1">
      <alignment horizontal="left" wrapText="1"/>
      <protection locked="0"/>
    </xf>
    <xf numFmtId="0" fontId="37" fillId="0" borderId="125" xfId="28" applyFont="1" applyBorder="1" applyAlignment="1">
      <alignment horizontal="left" wrapText="1"/>
      <protection locked="0"/>
    </xf>
    <xf numFmtId="167" fontId="79" fillId="0" borderId="125" xfId="3" applyNumberFormat="1" applyFont="1" applyBorder="1" applyAlignment="1" applyProtection="1">
      <alignment horizontal="right"/>
      <protection locked="0"/>
    </xf>
    <xf numFmtId="4" fontId="8" fillId="0" borderId="125" xfId="28" applyNumberFormat="1" applyFont="1" applyBorder="1" applyAlignment="1">
      <alignment horizontal="right"/>
      <protection locked="0"/>
    </xf>
    <xf numFmtId="39" fontId="8" fillId="0" borderId="125" xfId="28" applyNumberFormat="1" applyFont="1" applyBorder="1" applyAlignment="1">
      <alignment horizontal="center"/>
      <protection locked="0"/>
    </xf>
    <xf numFmtId="0" fontId="72" fillId="0" borderId="125" xfId="3" applyFont="1" applyBorder="1" applyAlignment="1" applyProtection="1">
      <alignment horizontal="left" wrapText="1"/>
      <protection locked="0"/>
    </xf>
    <xf numFmtId="39" fontId="72" fillId="0" borderId="125" xfId="12" applyNumberFormat="1" applyFont="1" applyBorder="1" applyAlignment="1">
      <alignment horizontal="center"/>
      <protection locked="0"/>
    </xf>
    <xf numFmtId="0" fontId="28" fillId="0" borderId="125" xfId="38" applyFont="1" applyBorder="1" applyAlignment="1" applyProtection="1">
      <alignment horizontal="left" wrapText="1"/>
      <protection locked="0"/>
    </xf>
    <xf numFmtId="1" fontId="72" fillId="0" borderId="125" xfId="38" applyNumberFormat="1" applyFont="1" applyBorder="1" applyAlignment="1" applyProtection="1">
      <alignment horizontal="right"/>
      <protection locked="0"/>
    </xf>
    <xf numFmtId="0" fontId="72" fillId="0" borderId="125" xfId="38" applyFont="1" applyBorder="1" applyAlignment="1" applyProtection="1">
      <alignment horizontal="left" wrapText="1"/>
      <protection locked="0"/>
    </xf>
    <xf numFmtId="167" fontId="28" fillId="0" borderId="125" xfId="38" applyNumberFormat="1" applyFont="1" applyBorder="1" applyAlignment="1" applyProtection="1">
      <alignment horizontal="right"/>
      <protection locked="0"/>
    </xf>
    <xf numFmtId="2" fontId="28" fillId="0" borderId="125" xfId="38" applyNumberFormat="1" applyFont="1" applyBorder="1" applyAlignment="1" applyProtection="1">
      <alignment horizontal="right"/>
      <protection locked="0"/>
    </xf>
    <xf numFmtId="39" fontId="8" fillId="0" borderId="125" xfId="38" applyNumberFormat="1" applyFont="1" applyBorder="1" applyAlignment="1" applyProtection="1">
      <alignment horizontal="center"/>
      <protection locked="0"/>
    </xf>
    <xf numFmtId="37" fontId="8" fillId="0" borderId="125" xfId="26" applyNumberFormat="1" applyFont="1" applyBorder="1" applyAlignment="1" applyProtection="1">
      <alignment horizontal="right"/>
      <protection locked="0"/>
    </xf>
    <xf numFmtId="49" fontId="8" fillId="0" borderId="125" xfId="26" applyNumberFormat="1" applyFont="1" applyBorder="1" applyAlignment="1" applyProtection="1">
      <alignment horizontal="left" wrapText="1"/>
      <protection locked="0"/>
    </xf>
    <xf numFmtId="0" fontId="8" fillId="0" borderId="125" xfId="26" applyFont="1" applyBorder="1" applyAlignment="1" applyProtection="1">
      <alignment horizontal="left" wrapText="1"/>
      <protection locked="0"/>
    </xf>
    <xf numFmtId="39" fontId="8" fillId="0" borderId="125" xfId="26" applyNumberFormat="1" applyFont="1" applyBorder="1" applyAlignment="1" applyProtection="1">
      <alignment horizontal="center"/>
      <protection locked="0"/>
    </xf>
    <xf numFmtId="0" fontId="28" fillId="0" borderId="125" xfId="26" applyFont="1" applyBorder="1" applyAlignment="1" applyProtection="1">
      <alignment horizontal="left" wrapText="1"/>
      <protection locked="0"/>
    </xf>
    <xf numFmtId="167" fontId="8" fillId="0" borderId="125" xfId="26" applyNumberFormat="1" applyFont="1" applyBorder="1" applyAlignment="1" applyProtection="1">
      <alignment horizontal="right"/>
      <protection locked="0"/>
    </xf>
    <xf numFmtId="4" fontId="8" fillId="0" borderId="125" xfId="26" applyNumberFormat="1" applyFont="1" applyBorder="1" applyAlignment="1" applyProtection="1">
      <alignment horizontal="right"/>
      <protection locked="0"/>
    </xf>
    <xf numFmtId="37" fontId="8" fillId="0" borderId="125" xfId="78" applyNumberFormat="1" applyFont="1" applyBorder="1" applyAlignment="1" applyProtection="1">
      <alignment horizontal="right"/>
      <protection locked="0"/>
    </xf>
    <xf numFmtId="49" fontId="8" fillId="0" borderId="125" xfId="78" applyNumberFormat="1" applyFont="1" applyBorder="1" applyAlignment="1" applyProtection="1">
      <alignment horizontal="left" wrapText="1"/>
      <protection locked="0"/>
    </xf>
    <xf numFmtId="0" fontId="37" fillId="0" borderId="125" xfId="78" applyFont="1" applyBorder="1" applyAlignment="1" applyProtection="1">
      <alignment horizontal="left" wrapText="1"/>
      <protection locked="0"/>
    </xf>
    <xf numFmtId="39" fontId="8" fillId="0" borderId="125" xfId="78" applyNumberFormat="1" applyFont="1" applyBorder="1" applyAlignment="1" applyProtection="1">
      <alignment horizontal="right"/>
      <protection locked="0"/>
    </xf>
    <xf numFmtId="39" fontId="8" fillId="0" borderId="125" xfId="78" applyNumberFormat="1" applyFont="1" applyBorder="1" applyAlignment="1" applyProtection="1">
      <alignment horizontal="center"/>
      <protection locked="0"/>
    </xf>
    <xf numFmtId="37" fontId="66" fillId="0" borderId="125" xfId="26" applyNumberFormat="1" applyFont="1" applyBorder="1" applyAlignment="1" applyProtection="1">
      <alignment horizontal="right"/>
      <protection locked="0"/>
    </xf>
    <xf numFmtId="49" fontId="66" fillId="0" borderId="125" xfId="26" applyNumberFormat="1" applyFont="1" applyBorder="1" applyAlignment="1" applyProtection="1">
      <alignment horizontal="left" wrapText="1"/>
      <protection locked="0"/>
    </xf>
    <xf numFmtId="0" fontId="66" fillId="0" borderId="125" xfId="26" applyFont="1" applyBorder="1" applyAlignment="1" applyProtection="1">
      <alignment horizontal="left" wrapText="1"/>
      <protection locked="0"/>
    </xf>
    <xf numFmtId="167" fontId="28" fillId="0" borderId="125" xfId="26" applyNumberFormat="1" applyFont="1" applyBorder="1" applyAlignment="1" applyProtection="1">
      <alignment horizontal="right" wrapText="1"/>
      <protection locked="0"/>
    </xf>
    <xf numFmtId="0" fontId="12" fillId="0" borderId="125" xfId="26" applyBorder="1" applyAlignment="1" applyProtection="1">
      <alignment horizontal="left" vertical="top"/>
      <protection locked="0"/>
    </xf>
    <xf numFmtId="4" fontId="28" fillId="5" borderId="125" xfId="38" applyNumberFormat="1" applyFont="1" applyFill="1" applyBorder="1" applyAlignment="1" applyProtection="1">
      <alignment horizontal="right"/>
      <protection locked="0"/>
    </xf>
    <xf numFmtId="37" fontId="72" fillId="0" borderId="125" xfId="26" applyNumberFormat="1" applyFont="1" applyBorder="1" applyAlignment="1" applyProtection="1">
      <alignment horizontal="right"/>
      <protection locked="0"/>
    </xf>
    <xf numFmtId="0" fontId="72" fillId="0" borderId="125" xfId="26" applyFont="1" applyBorder="1" applyAlignment="1" applyProtection="1">
      <alignment horizontal="left" wrapText="1"/>
      <protection locked="0"/>
    </xf>
    <xf numFmtId="167" fontId="28" fillId="0" borderId="125" xfId="26" applyNumberFormat="1" applyFont="1" applyBorder="1" applyAlignment="1" applyProtection="1">
      <alignment horizontal="right"/>
      <protection locked="0"/>
    </xf>
    <xf numFmtId="4" fontId="28" fillId="5" borderId="125" xfId="26" applyNumberFormat="1" applyFont="1" applyFill="1" applyBorder="1" applyAlignment="1" applyProtection="1">
      <alignment horizontal="right"/>
      <protection locked="0"/>
    </xf>
    <xf numFmtId="0" fontId="28" fillId="0" borderId="125" xfId="78" applyFont="1" applyBorder="1" applyAlignment="1" applyProtection="1">
      <alignment horizontal="left" wrapText="1"/>
      <protection locked="0"/>
    </xf>
    <xf numFmtId="37" fontId="72" fillId="0" borderId="125" xfId="39" applyNumberFormat="1" applyFont="1" applyBorder="1" applyAlignment="1">
      <alignment horizontal="right"/>
      <protection locked="0"/>
    </xf>
    <xf numFmtId="49" fontId="66" fillId="0" borderId="125" xfId="39" applyNumberFormat="1" applyFont="1" applyBorder="1" applyAlignment="1">
      <alignment horizontal="left" wrapText="1"/>
      <protection locked="0"/>
    </xf>
    <xf numFmtId="0" fontId="66" fillId="0" borderId="125" xfId="39" applyFont="1" applyBorder="1" applyAlignment="1">
      <alignment horizontal="left" wrapText="1"/>
      <protection locked="0"/>
    </xf>
    <xf numFmtId="0" fontId="28" fillId="0" borderId="125" xfId="12" applyFont="1" applyBorder="1" applyAlignment="1">
      <alignment horizontal="left" wrapText="1"/>
      <protection locked="0"/>
    </xf>
    <xf numFmtId="0" fontId="72" fillId="0" borderId="125" xfId="39" applyFont="1" applyBorder="1" applyAlignment="1">
      <alignment horizontal="left" wrapText="1"/>
      <protection locked="0"/>
    </xf>
    <xf numFmtId="167" fontId="28" fillId="0" borderId="125" xfId="39" applyNumberFormat="1" applyFont="1" applyBorder="1" applyAlignment="1">
      <alignment horizontal="right" wrapText="1"/>
      <protection locked="0"/>
    </xf>
    <xf numFmtId="4" fontId="28" fillId="0" borderId="125" xfId="39" applyNumberFormat="1" applyFont="1" applyBorder="1" applyAlignment="1">
      <alignment horizontal="right"/>
      <protection locked="0"/>
    </xf>
    <xf numFmtId="0" fontId="84" fillId="0" borderId="125" xfId="39" applyFont="1" applyBorder="1" applyAlignment="1">
      <alignment horizontal="left" vertical="top"/>
      <protection locked="0"/>
    </xf>
    <xf numFmtId="37" fontId="66" fillId="0" borderId="125" xfId="78" applyNumberFormat="1" applyFont="1" applyBorder="1" applyAlignment="1" applyProtection="1">
      <alignment horizontal="right"/>
      <protection locked="0"/>
    </xf>
    <xf numFmtId="49" fontId="66" fillId="0" borderId="125" xfId="78" applyNumberFormat="1" applyFont="1" applyBorder="1" applyAlignment="1" applyProtection="1">
      <alignment horizontal="left" wrapText="1"/>
      <protection locked="0"/>
    </xf>
    <xf numFmtId="0" fontId="66" fillId="0" borderId="125" xfId="78" applyFont="1" applyBorder="1" applyAlignment="1" applyProtection="1">
      <alignment horizontal="left" wrapText="1"/>
      <protection locked="0"/>
    </xf>
    <xf numFmtId="0" fontId="28" fillId="0" borderId="125" xfId="68" applyFont="1" applyBorder="1" applyAlignment="1">
      <alignment horizontal="left" vertical="center" wrapText="1"/>
      <protection locked="0"/>
    </xf>
    <xf numFmtId="167" fontId="28" fillId="0" borderId="125" xfId="78" applyNumberFormat="1" applyFont="1" applyBorder="1" applyAlignment="1" applyProtection="1">
      <alignment horizontal="right"/>
      <protection locked="0"/>
    </xf>
    <xf numFmtId="4" fontId="8" fillId="0" borderId="125" xfId="78" applyNumberFormat="1" applyFont="1" applyBorder="1" applyAlignment="1" applyProtection="1">
      <alignment horizontal="right"/>
      <protection locked="0"/>
    </xf>
    <xf numFmtId="0" fontId="68" fillId="0" borderId="125" xfId="78" applyFont="1" applyBorder="1" applyAlignment="1" applyProtection="1">
      <alignment horizontal="right" vertical="center"/>
      <protection locked="0"/>
    </xf>
    <xf numFmtId="1" fontId="37" fillId="0" borderId="125" xfId="53" applyNumberFormat="1" applyFont="1" applyBorder="1" applyAlignment="1" applyProtection="1">
      <alignment horizontal="right"/>
      <protection locked="0"/>
    </xf>
    <xf numFmtId="49" fontId="37" fillId="0" borderId="125" xfId="53" applyNumberFormat="1" applyFont="1" applyBorder="1" applyAlignment="1" applyProtection="1">
      <alignment horizontal="left" wrapText="1"/>
      <protection locked="0"/>
    </xf>
    <xf numFmtId="0" fontId="37" fillId="0" borderId="125" xfId="53" applyFont="1" applyBorder="1" applyAlignment="1" applyProtection="1">
      <alignment horizontal="left" wrapText="1"/>
      <protection locked="0"/>
    </xf>
    <xf numFmtId="167" fontId="37" fillId="0" borderId="125" xfId="53" applyNumberFormat="1" applyFont="1" applyBorder="1" applyAlignment="1" applyProtection="1">
      <alignment horizontal="right"/>
      <protection locked="0"/>
    </xf>
    <xf numFmtId="4" fontId="37" fillId="0" borderId="125" xfId="53" applyNumberFormat="1" applyFont="1" applyBorder="1" applyAlignment="1" applyProtection="1">
      <alignment horizontal="right"/>
      <protection locked="0"/>
    </xf>
    <xf numFmtId="0" fontId="10" fillId="0" borderId="125" xfId="53" applyBorder="1" applyAlignment="1" applyProtection="1">
      <alignment vertical="top"/>
      <protection locked="0"/>
    </xf>
    <xf numFmtId="1" fontId="8" fillId="0" borderId="125" xfId="53" applyNumberFormat="1" applyFont="1" applyBorder="1" applyAlignment="1" applyProtection="1">
      <alignment horizontal="right"/>
      <protection locked="0"/>
    </xf>
    <xf numFmtId="49" fontId="8" fillId="0" borderId="125" xfId="53" applyNumberFormat="1" applyFont="1" applyBorder="1" applyAlignment="1" applyProtection="1">
      <alignment horizontal="left" wrapText="1"/>
      <protection locked="0"/>
    </xf>
    <xf numFmtId="0" fontId="8" fillId="0" borderId="125" xfId="53" applyFont="1" applyBorder="1" applyAlignment="1" applyProtection="1">
      <alignment horizontal="left" wrapText="1"/>
      <protection locked="0"/>
    </xf>
    <xf numFmtId="4" fontId="8" fillId="0" borderId="125" xfId="53" applyNumberFormat="1" applyFont="1" applyBorder="1" applyAlignment="1" applyProtection="1">
      <alignment horizontal="right"/>
      <protection locked="0"/>
    </xf>
    <xf numFmtId="0" fontId="28" fillId="0" borderId="125" xfId="53" applyFont="1" applyBorder="1" applyAlignment="1" applyProtection="1">
      <alignment horizontal="left" wrapText="1"/>
      <protection locked="0"/>
    </xf>
    <xf numFmtId="167" fontId="8" fillId="0" borderId="125" xfId="53" applyNumberFormat="1" applyFont="1" applyBorder="1" applyAlignment="1" applyProtection="1">
      <alignment horizontal="right"/>
      <protection locked="0"/>
    </xf>
    <xf numFmtId="39" fontId="8" fillId="0" borderId="125" xfId="95" applyNumberFormat="1" applyFont="1" applyBorder="1" applyAlignment="1" applyProtection="1">
      <alignment horizontal="center"/>
      <protection locked="0"/>
    </xf>
    <xf numFmtId="167" fontId="28" fillId="0" borderId="125" xfId="53" applyNumberFormat="1" applyFont="1" applyBorder="1" applyAlignment="1" applyProtection="1">
      <alignment horizontal="right"/>
      <protection locked="0"/>
    </xf>
    <xf numFmtId="37" fontId="37" fillId="0" borderId="125" xfId="40" applyNumberFormat="1" applyFont="1" applyBorder="1" applyAlignment="1">
      <alignment horizontal="right"/>
      <protection locked="0"/>
    </xf>
    <xf numFmtId="0" fontId="37" fillId="0" borderId="125" xfId="40" applyFont="1" applyBorder="1" applyAlignment="1">
      <alignment horizontal="left" wrapText="1"/>
      <protection locked="0"/>
    </xf>
    <xf numFmtId="167" fontId="37" fillId="0" borderId="125" xfId="40" applyNumberFormat="1" applyFont="1" applyBorder="1" applyAlignment="1">
      <alignment horizontal="right"/>
      <protection locked="0"/>
    </xf>
    <xf numFmtId="4" fontId="37" fillId="0" borderId="125" xfId="40" applyNumberFormat="1" applyFont="1" applyBorder="1" applyAlignment="1">
      <alignment horizontal="right"/>
      <protection locked="0"/>
    </xf>
    <xf numFmtId="0" fontId="67" fillId="0" borderId="125" xfId="40" applyBorder="1" applyAlignment="1">
      <alignment horizontal="left" vertical="top"/>
      <protection locked="0"/>
    </xf>
    <xf numFmtId="37" fontId="85" fillId="0" borderId="125" xfId="40" applyNumberFormat="1" applyFont="1" applyBorder="1" applyAlignment="1">
      <alignment horizontal="right"/>
      <protection locked="0"/>
    </xf>
    <xf numFmtId="49" fontId="85" fillId="0" borderId="125" xfId="40" applyNumberFormat="1" applyFont="1" applyBorder="1" applyAlignment="1">
      <alignment horizontal="left" wrapText="1"/>
      <protection locked="0"/>
    </xf>
    <xf numFmtId="0" fontId="122" fillId="0" borderId="125" xfId="40" applyFont="1" applyBorder="1" applyAlignment="1">
      <alignment horizontal="right" wrapText="1"/>
      <protection locked="0"/>
    </xf>
    <xf numFmtId="167" fontId="66" fillId="0" borderId="125" xfId="40" applyNumberFormat="1" applyFont="1" applyBorder="1" applyAlignment="1">
      <alignment horizontal="right"/>
      <protection locked="0"/>
    </xf>
    <xf numFmtId="4" fontId="8" fillId="0" borderId="125" xfId="40" applyNumberFormat="1" applyFont="1" applyBorder="1" applyAlignment="1">
      <alignment horizontal="right"/>
      <protection locked="0"/>
    </xf>
    <xf numFmtId="0" fontId="94" fillId="0" borderId="125" xfId="40" applyFont="1" applyBorder="1" applyAlignment="1">
      <alignment horizontal="right" vertical="center"/>
      <protection locked="0"/>
    </xf>
    <xf numFmtId="37" fontId="72" fillId="0" borderId="125" xfId="3" applyNumberFormat="1" applyFont="1" applyBorder="1" applyAlignment="1" applyProtection="1">
      <alignment horizontal="right"/>
      <protection locked="0"/>
    </xf>
    <xf numFmtId="9" fontId="72" fillId="0" borderId="125" xfId="3" applyNumberFormat="1" applyFont="1" applyBorder="1" applyAlignment="1" applyProtection="1">
      <alignment horizontal="left" wrapText="1"/>
      <protection locked="0"/>
    </xf>
    <xf numFmtId="167" fontId="28" fillId="0" borderId="125" xfId="3" applyNumberFormat="1" applyFont="1" applyBorder="1" applyAlignment="1" applyProtection="1">
      <alignment horizontal="right"/>
      <protection locked="0"/>
    </xf>
    <xf numFmtId="4" fontId="72" fillId="5" borderId="125" xfId="3" applyNumberFormat="1" applyFont="1" applyFill="1" applyBorder="1" applyAlignment="1" applyProtection="1">
      <alignment horizontal="right"/>
      <protection locked="0"/>
    </xf>
    <xf numFmtId="37" fontId="137" fillId="0" borderId="125" xfId="40" applyNumberFormat="1" applyFont="1" applyBorder="1" applyAlignment="1">
      <alignment horizontal="right"/>
      <protection locked="0"/>
    </xf>
    <xf numFmtId="0" fontId="137" fillId="0" borderId="125" xfId="3" applyFont="1" applyBorder="1" applyAlignment="1" applyProtection="1">
      <alignment horizontal="left" wrapText="1"/>
      <protection locked="0"/>
    </xf>
    <xf numFmtId="0" fontId="57" fillId="0" borderId="125" xfId="40" applyFont="1" applyBorder="1" applyAlignment="1">
      <alignment horizontal="left" wrapText="1"/>
      <protection locked="0"/>
    </xf>
    <xf numFmtId="0" fontId="137" fillId="0" borderId="125" xfId="40" applyFont="1" applyBorder="1" applyAlignment="1">
      <alignment horizontal="left" wrapText="1"/>
      <protection locked="0"/>
    </xf>
    <xf numFmtId="167" fontId="57" fillId="0" borderId="125" xfId="40" applyNumberFormat="1" applyFont="1" applyBorder="1" applyAlignment="1">
      <alignment horizontal="right"/>
      <protection locked="0"/>
    </xf>
    <xf numFmtId="4" fontId="57" fillId="5" borderId="125" xfId="40" applyNumberFormat="1" applyFont="1" applyFill="1" applyBorder="1" applyAlignment="1">
      <alignment horizontal="right"/>
      <protection locked="0"/>
    </xf>
    <xf numFmtId="39" fontId="137" fillId="0" borderId="125" xfId="12" applyNumberFormat="1" applyFont="1" applyBorder="1" applyAlignment="1">
      <alignment horizontal="center"/>
      <protection locked="0"/>
    </xf>
    <xf numFmtId="37" fontId="72" fillId="0" borderId="125" xfId="40" applyNumberFormat="1" applyFont="1" applyBorder="1" applyAlignment="1">
      <alignment horizontal="right"/>
      <protection locked="0"/>
    </xf>
    <xf numFmtId="0" fontId="96" fillId="0" borderId="125" xfId="40" applyFont="1" applyBorder="1" applyAlignment="1">
      <alignment horizontal="left" wrapText="1"/>
      <protection locked="0"/>
    </xf>
    <xf numFmtId="0" fontId="72" fillId="0" borderId="125" xfId="40" applyFont="1" applyBorder="1" applyAlignment="1">
      <alignment horizontal="left" wrapText="1"/>
      <protection locked="0"/>
    </xf>
    <xf numFmtId="167" fontId="28" fillId="0" borderId="125" xfId="40" applyNumberFormat="1" applyFont="1" applyBorder="1" applyAlignment="1">
      <alignment horizontal="right"/>
      <protection locked="0"/>
    </xf>
    <xf numFmtId="4" fontId="72" fillId="5" borderId="125" xfId="40" applyNumberFormat="1" applyFont="1" applyFill="1" applyBorder="1" applyAlignment="1">
      <alignment horizontal="right"/>
      <protection locked="0"/>
    </xf>
    <xf numFmtId="37" fontId="8" fillId="0" borderId="125" xfId="40" applyNumberFormat="1" applyFont="1" applyBorder="1" applyAlignment="1">
      <alignment horizontal="right"/>
      <protection locked="0"/>
    </xf>
    <xf numFmtId="0" fontId="8" fillId="0" borderId="125" xfId="40" applyFont="1" applyBorder="1" applyAlignment="1">
      <alignment horizontal="right" vertical="center"/>
      <protection locked="0"/>
    </xf>
    <xf numFmtId="2" fontId="28" fillId="0" borderId="125" xfId="40" applyNumberFormat="1" applyFont="1" applyBorder="1" applyAlignment="1">
      <alignment horizontal="left"/>
      <protection locked="0"/>
    </xf>
    <xf numFmtId="37" fontId="37" fillId="0" borderId="125" xfId="45" applyNumberFormat="1" applyFont="1" applyBorder="1" applyAlignment="1">
      <alignment horizontal="right"/>
      <protection locked="0"/>
    </xf>
    <xf numFmtId="0" fontId="28" fillId="0" borderId="125" xfId="44" applyFont="1" applyBorder="1" applyAlignment="1">
      <alignment horizontal="left" wrapText="1"/>
      <protection locked="0"/>
    </xf>
    <xf numFmtId="49" fontId="8" fillId="0" borderId="125" xfId="45" applyNumberFormat="1" applyFont="1" applyBorder="1" applyAlignment="1">
      <alignment horizontal="center"/>
      <protection locked="0"/>
    </xf>
    <xf numFmtId="0" fontId="38" fillId="0" borderId="125" xfId="53" applyFont="1" applyBorder="1" applyAlignment="1" applyProtection="1">
      <alignment horizontal="left" vertical="top"/>
      <protection locked="0"/>
    </xf>
    <xf numFmtId="1" fontId="195" fillId="0" borderId="125" xfId="53" applyNumberFormat="1" applyFont="1" applyBorder="1" applyAlignment="1" applyProtection="1">
      <alignment horizontal="right"/>
      <protection locked="0"/>
    </xf>
    <xf numFmtId="49" fontId="195" fillId="0" borderId="125" xfId="53" applyNumberFormat="1" applyFont="1" applyBorder="1" applyAlignment="1" applyProtection="1">
      <alignment horizontal="left" wrapText="1"/>
      <protection locked="0"/>
    </xf>
    <xf numFmtId="0" fontId="195" fillId="0" borderId="125" xfId="53" applyFont="1" applyBorder="1" applyAlignment="1" applyProtection="1">
      <alignment horizontal="left" wrapText="1"/>
      <protection locked="0"/>
    </xf>
    <xf numFmtId="167" fontId="28" fillId="0" borderId="125" xfId="49" applyNumberFormat="1" applyFont="1" applyBorder="1" applyAlignment="1" applyProtection="1">
      <alignment horizontal="right"/>
      <protection locked="0"/>
    </xf>
    <xf numFmtId="0" fontId="8" fillId="0" borderId="125" xfId="45" applyFont="1" applyBorder="1" applyAlignment="1" applyProtection="1">
      <alignment horizontal="left" wrapText="1"/>
    </xf>
    <xf numFmtId="0" fontId="8" fillId="0" borderId="125" xfId="45" applyFont="1" applyBorder="1" applyAlignment="1" applyProtection="1">
      <alignment horizontal="left" shrinkToFit="1"/>
    </xf>
    <xf numFmtId="39" fontId="37" fillId="0" borderId="125" xfId="45" applyNumberFormat="1" applyFont="1" applyBorder="1" applyAlignment="1">
      <alignment horizontal="center"/>
      <protection locked="0"/>
    </xf>
    <xf numFmtId="1" fontId="8" fillId="0" borderId="125" xfId="53" applyNumberFormat="1" applyFont="1" applyBorder="1" applyAlignment="1" applyProtection="1">
      <alignment horizontal="right" wrapText="1"/>
      <protection locked="0"/>
    </xf>
    <xf numFmtId="39" fontId="8" fillId="0" borderId="125" xfId="53" applyNumberFormat="1" applyFont="1" applyBorder="1" applyAlignment="1" applyProtection="1">
      <alignment horizontal="center"/>
      <protection locked="0"/>
    </xf>
    <xf numFmtId="37" fontId="37" fillId="0" borderId="125" xfId="49" applyNumberFormat="1" applyFont="1" applyBorder="1" applyAlignment="1" applyProtection="1">
      <alignment horizontal="right"/>
      <protection locked="0"/>
    </xf>
    <xf numFmtId="0" fontId="37" fillId="0" borderId="125" xfId="49" applyFont="1" applyBorder="1" applyAlignment="1" applyProtection="1">
      <alignment horizontal="left" wrapText="1"/>
      <protection locked="0"/>
    </xf>
    <xf numFmtId="167" fontId="37" fillId="0" borderId="125" xfId="49" applyNumberFormat="1" applyFont="1" applyBorder="1" applyAlignment="1" applyProtection="1">
      <alignment horizontal="right"/>
      <protection locked="0"/>
    </xf>
    <xf numFmtId="39" fontId="37" fillId="0" borderId="125" xfId="49" applyNumberFormat="1" applyFont="1" applyBorder="1" applyAlignment="1" applyProtection="1">
      <alignment horizontal="right"/>
      <protection locked="0"/>
    </xf>
    <xf numFmtId="0" fontId="38" fillId="0" borderId="125" xfId="49" applyBorder="1" applyAlignment="1" applyProtection="1">
      <alignment horizontal="left" vertical="top"/>
      <protection locked="0"/>
    </xf>
    <xf numFmtId="1" fontId="8" fillId="0" borderId="125" xfId="73" applyNumberFormat="1" applyFont="1" applyBorder="1" applyAlignment="1">
      <alignment horizontal="right"/>
      <protection locked="0"/>
    </xf>
    <xf numFmtId="4" fontId="8" fillId="0" borderId="129" xfId="80" applyNumberFormat="1" applyFont="1" applyBorder="1" applyAlignment="1">
      <alignment horizontal="right"/>
      <protection locked="0"/>
    </xf>
    <xf numFmtId="39" fontId="8" fillId="0" borderId="129" xfId="80" applyNumberFormat="1" applyFont="1" applyBorder="1" applyAlignment="1">
      <alignment horizontal="center"/>
      <protection locked="0"/>
    </xf>
    <xf numFmtId="0" fontId="8" fillId="0" borderId="129" xfId="80" applyFont="1" applyBorder="1" applyAlignment="1">
      <alignment horizontal="left" wrapText="1"/>
      <protection locked="0"/>
    </xf>
    <xf numFmtId="0" fontId="8" fillId="0" borderId="129" xfId="82" applyFont="1" applyBorder="1" applyAlignment="1" applyProtection="1">
      <alignment horizontal="left" wrapText="1"/>
    </xf>
    <xf numFmtId="1" fontId="8" fillId="0" borderId="129" xfId="80" applyNumberFormat="1" applyFont="1" applyBorder="1" applyAlignment="1">
      <alignment horizontal="right"/>
      <protection locked="0"/>
    </xf>
    <xf numFmtId="0" fontId="9" fillId="0" borderId="129" xfId="80" applyFont="1" applyBorder="1" applyAlignment="1" applyProtection="1"/>
    <xf numFmtId="0" fontId="28" fillId="0" borderId="129" xfId="82" applyFont="1" applyBorder="1" applyAlignment="1">
      <alignment horizontal="left" wrapText="1"/>
      <protection locked="0"/>
    </xf>
    <xf numFmtId="167" fontId="28" fillId="0" borderId="129" xfId="82" applyNumberFormat="1" applyFont="1" applyBorder="1" applyAlignment="1">
      <alignment horizontal="right"/>
      <protection locked="0"/>
    </xf>
    <xf numFmtId="37" fontId="8" fillId="0" borderId="129" xfId="82" applyNumberFormat="1" applyFont="1" applyBorder="1" applyAlignment="1">
      <alignment horizontal="right"/>
      <protection locked="0"/>
    </xf>
    <xf numFmtId="0" fontId="8" fillId="0" borderId="129" xfId="82" applyFont="1" applyBorder="1" applyAlignment="1">
      <alignment horizontal="left" wrapText="1"/>
      <protection locked="0"/>
    </xf>
    <xf numFmtId="4" fontId="8" fillId="0" borderId="129" xfId="82" applyNumberFormat="1" applyFont="1" applyBorder="1" applyAlignment="1">
      <alignment horizontal="right"/>
      <protection locked="0"/>
    </xf>
    <xf numFmtId="167" fontId="8" fillId="0" borderId="129" xfId="80" applyNumberFormat="1" applyFont="1" applyBorder="1" applyAlignment="1">
      <alignment horizontal="right" wrapText="1"/>
      <protection locked="0"/>
    </xf>
    <xf numFmtId="49" fontId="49" fillId="0" borderId="129" xfId="31" applyNumberFormat="1" applyFont="1" applyBorder="1" applyAlignment="1">
      <alignment horizontal="left"/>
    </xf>
    <xf numFmtId="0" fontId="8" fillId="0" borderId="129" xfId="31" applyFont="1" applyBorder="1" applyAlignment="1" applyProtection="1">
      <alignment horizontal="left" wrapText="1"/>
      <protection locked="0"/>
    </xf>
    <xf numFmtId="0" fontId="74" fillId="0" borderId="129" xfId="80" applyFont="1" applyBorder="1" applyAlignment="1" applyProtection="1">
      <alignment vertical="center" wrapText="1"/>
    </xf>
    <xf numFmtId="4" fontId="72" fillId="0" borderId="129" xfId="80" applyNumberFormat="1" applyFont="1" applyBorder="1" applyAlignment="1">
      <alignment horizontal="right" wrapText="1"/>
      <protection locked="0"/>
    </xf>
    <xf numFmtId="1" fontId="37" fillId="0" borderId="125" xfId="49" applyNumberFormat="1" applyFont="1" applyBorder="1" applyAlignment="1" applyProtection="1">
      <alignment horizontal="right"/>
      <protection locked="0"/>
    </xf>
    <xf numFmtId="4" fontId="37" fillId="0" borderId="125" xfId="49" applyNumberFormat="1" applyFont="1" applyBorder="1" applyAlignment="1" applyProtection="1">
      <alignment horizontal="right"/>
      <protection locked="0"/>
    </xf>
    <xf numFmtId="39" fontId="8" fillId="0" borderId="125" xfId="49" applyNumberFormat="1" applyFont="1" applyBorder="1" applyAlignment="1" applyProtection="1">
      <alignment horizontal="center"/>
      <protection locked="0"/>
    </xf>
    <xf numFmtId="1" fontId="8" fillId="0" borderId="125" xfId="49" applyNumberFormat="1" applyFont="1" applyBorder="1" applyAlignment="1">
      <alignment horizontal="right"/>
    </xf>
    <xf numFmtId="0" fontId="8" fillId="0" borderId="125" xfId="44" applyFont="1" applyBorder="1" applyAlignment="1" applyProtection="1">
      <alignment horizontal="left" wrapText="1"/>
    </xf>
    <xf numFmtId="0" fontId="8" fillId="0" borderId="125" xfId="49" applyFont="1" applyBorder="1" applyAlignment="1">
      <alignment horizontal="left" wrapText="1"/>
    </xf>
    <xf numFmtId="4" fontId="8" fillId="0" borderId="125" xfId="49" applyNumberFormat="1" applyFont="1" applyBorder="1" applyAlignment="1">
      <alignment horizontal="right"/>
    </xf>
    <xf numFmtId="37" fontId="66" fillId="0" borderId="125" xfId="49" applyNumberFormat="1" applyFont="1" applyBorder="1" applyAlignment="1" applyProtection="1">
      <alignment horizontal="right"/>
      <protection locked="0"/>
    </xf>
    <xf numFmtId="0" fontId="66" fillId="0" borderId="125" xfId="49" applyFont="1" applyBorder="1" applyAlignment="1" applyProtection="1">
      <alignment horizontal="left" wrapText="1"/>
      <protection locked="0"/>
    </xf>
    <xf numFmtId="39" fontId="66" fillId="0" borderId="125" xfId="49" applyNumberFormat="1" applyFont="1" applyBorder="1" applyAlignment="1" applyProtection="1">
      <alignment horizontal="right"/>
      <protection locked="0"/>
    </xf>
    <xf numFmtId="167" fontId="66" fillId="0" borderId="125" xfId="49" applyNumberFormat="1" applyFont="1" applyBorder="1" applyAlignment="1" applyProtection="1">
      <alignment horizontal="left" wrapText="1"/>
      <protection locked="0"/>
    </xf>
    <xf numFmtId="0" fontId="38" fillId="0" borderId="125" xfId="49" applyBorder="1" applyAlignment="1" applyProtection="1">
      <alignment horizontal="right" vertical="top"/>
      <protection locked="0"/>
    </xf>
    <xf numFmtId="167" fontId="8" fillId="0" borderId="125" xfId="49" applyNumberFormat="1" applyFont="1" applyBorder="1" applyAlignment="1">
      <alignment horizontal="right"/>
    </xf>
    <xf numFmtId="0" fontId="6" fillId="0" borderId="0" xfId="49" applyFont="1" applyAlignment="1" applyProtection="1">
      <alignment horizontal="left" vertical="center"/>
      <protection locked="0"/>
    </xf>
    <xf numFmtId="0" fontId="6" fillId="0" borderId="0" xfId="49" applyFont="1" applyAlignment="1" applyProtection="1">
      <alignment horizontal="left" vertical="top"/>
      <protection locked="0"/>
    </xf>
    <xf numFmtId="1" fontId="66" fillId="0" borderId="125" xfId="49" applyNumberFormat="1" applyFont="1" applyBorder="1" applyAlignment="1">
      <alignment horizontal="right"/>
    </xf>
    <xf numFmtId="0" fontId="66" fillId="0" borderId="125" xfId="49" applyFont="1" applyBorder="1" applyAlignment="1">
      <alignment horizontal="left" wrapText="1"/>
    </xf>
    <xf numFmtId="0" fontId="28" fillId="0" borderId="125" xfId="49" applyFont="1" applyBorder="1" applyAlignment="1">
      <alignment horizontal="left" wrapText="1"/>
    </xf>
    <xf numFmtId="167" fontId="72" fillId="0" borderId="125" xfId="49" applyNumberFormat="1" applyFont="1" applyBorder="1" applyAlignment="1">
      <alignment horizontal="right"/>
    </xf>
    <xf numFmtId="0" fontId="38" fillId="0" borderId="125" xfId="49" applyBorder="1" applyAlignment="1">
      <alignment horizontal="left" vertical="top"/>
    </xf>
    <xf numFmtId="167" fontId="28" fillId="0" borderId="125" xfId="49" applyNumberFormat="1" applyFont="1" applyBorder="1" applyAlignment="1">
      <alignment horizontal="right"/>
    </xf>
    <xf numFmtId="0" fontId="6" fillId="0" borderId="0" xfId="45" applyFont="1" applyAlignment="1">
      <alignment horizontal="left" vertical="top"/>
      <protection locked="0"/>
    </xf>
    <xf numFmtId="0" fontId="6" fillId="0" borderId="0" xfId="94"/>
    <xf numFmtId="0" fontId="104" fillId="0" borderId="0" xfId="94" applyFont="1" applyAlignment="1" applyProtection="1">
      <alignment horizontal="left" vertical="center"/>
      <protection locked="0"/>
    </xf>
    <xf numFmtId="167" fontId="37" fillId="0" borderId="125" xfId="45" applyNumberFormat="1" applyFont="1" applyBorder="1" applyAlignment="1">
      <alignment horizontal="right"/>
      <protection locked="0"/>
    </xf>
    <xf numFmtId="167" fontId="8" fillId="0" borderId="125" xfId="94" applyNumberFormat="1" applyFont="1" applyBorder="1" applyAlignment="1" applyProtection="1">
      <alignment horizontal="right"/>
      <protection locked="0"/>
    </xf>
    <xf numFmtId="1" fontId="8" fillId="0" borderId="125" xfId="94" applyNumberFormat="1" applyFont="1" applyBorder="1" applyAlignment="1" applyProtection="1">
      <alignment horizontal="right"/>
      <protection locked="0"/>
    </xf>
    <xf numFmtId="49" fontId="8" fillId="0" borderId="125" xfId="94" applyNumberFormat="1" applyFont="1" applyBorder="1" applyAlignment="1" applyProtection="1">
      <alignment horizontal="left" wrapText="1"/>
      <protection locked="0"/>
    </xf>
    <xf numFmtId="0" fontId="8" fillId="0" borderId="125" xfId="94" applyFont="1" applyBorder="1" applyAlignment="1" applyProtection="1">
      <alignment horizontal="left" wrapText="1"/>
      <protection locked="0"/>
    </xf>
    <xf numFmtId="4" fontId="8" fillId="0" borderId="125" xfId="94" applyNumberFormat="1" applyFont="1" applyBorder="1" applyAlignment="1" applyProtection="1">
      <alignment horizontal="right"/>
      <protection locked="0"/>
    </xf>
    <xf numFmtId="4" fontId="76" fillId="0" borderId="0" xfId="94" applyNumberFormat="1" applyFont="1" applyAlignment="1" applyProtection="1">
      <alignment horizontal="center" vertical="center"/>
      <protection locked="0"/>
    </xf>
    <xf numFmtId="4" fontId="77" fillId="0" borderId="0" xfId="94" applyNumberFormat="1" applyFont="1" applyAlignment="1" applyProtection="1">
      <alignment horizontal="center" vertical="center"/>
      <protection locked="0"/>
    </xf>
    <xf numFmtId="0" fontId="6" fillId="0" borderId="0" xfId="94" applyAlignment="1" applyProtection="1">
      <alignment horizontal="left" vertical="top"/>
      <protection locked="0"/>
    </xf>
    <xf numFmtId="0" fontId="28" fillId="0" borderId="125" xfId="94" applyFont="1" applyBorder="1" applyAlignment="1" applyProtection="1">
      <alignment horizontal="left" wrapText="1"/>
      <protection locked="0"/>
    </xf>
    <xf numFmtId="37" fontId="66" fillId="0" borderId="125" xfId="94" applyNumberFormat="1" applyFont="1" applyBorder="1" applyAlignment="1" applyProtection="1">
      <alignment horizontal="right"/>
      <protection locked="0"/>
    </xf>
    <xf numFmtId="49" fontId="66" fillId="0" borderId="125" xfId="94" applyNumberFormat="1" applyFont="1" applyBorder="1" applyAlignment="1" applyProtection="1">
      <alignment horizontal="left" wrapText="1"/>
      <protection locked="0"/>
    </xf>
    <xf numFmtId="0" fontId="66" fillId="0" borderId="125" xfId="94" applyFont="1" applyBorder="1" applyAlignment="1" applyProtection="1">
      <alignment horizontal="left" wrapText="1"/>
      <protection locked="0"/>
    </xf>
    <xf numFmtId="167" fontId="28" fillId="0" borderId="125" xfId="94" applyNumberFormat="1" applyFont="1" applyBorder="1" applyAlignment="1" applyProtection="1">
      <alignment horizontal="right"/>
      <protection locked="0"/>
    </xf>
    <xf numFmtId="0" fontId="6" fillId="0" borderId="125" xfId="94" applyBorder="1" applyAlignment="1" applyProtection="1">
      <alignment horizontal="left" vertical="top"/>
      <protection locked="0"/>
    </xf>
    <xf numFmtId="1" fontId="72" fillId="0" borderId="125" xfId="94" applyNumberFormat="1" applyFont="1" applyBorder="1" applyAlignment="1" applyProtection="1">
      <alignment horizontal="right"/>
      <protection locked="0"/>
    </xf>
    <xf numFmtId="0" fontId="72" fillId="0" borderId="125" xfId="94" applyFont="1" applyBorder="1" applyAlignment="1" applyProtection="1">
      <alignment horizontal="left" wrapText="1"/>
      <protection locked="0"/>
    </xf>
    <xf numFmtId="4" fontId="28" fillId="5" borderId="125" xfId="94" applyNumberFormat="1" applyFont="1" applyFill="1" applyBorder="1" applyAlignment="1" applyProtection="1">
      <alignment horizontal="right"/>
      <protection locked="0"/>
    </xf>
    <xf numFmtId="0" fontId="6" fillId="0" borderId="0" xfId="94" applyAlignment="1" applyProtection="1">
      <alignment horizontal="left" vertical="center"/>
      <protection locked="0"/>
    </xf>
    <xf numFmtId="167" fontId="8" fillId="0" borderId="125" xfId="94" applyNumberFormat="1" applyFont="1" applyBorder="1" applyAlignment="1" applyProtection="1">
      <alignment horizontal="left" wrapText="1"/>
      <protection locked="0"/>
    </xf>
    <xf numFmtId="4" fontId="8" fillId="7" borderId="125" xfId="94" applyNumberFormat="1" applyFont="1" applyFill="1" applyBorder="1" applyAlignment="1" applyProtection="1">
      <alignment horizontal="right"/>
      <protection locked="0"/>
    </xf>
    <xf numFmtId="39" fontId="8" fillId="7" borderId="125" xfId="94" applyNumberFormat="1" applyFont="1" applyFill="1" applyBorder="1" applyAlignment="1" applyProtection="1">
      <alignment horizontal="center"/>
      <protection locked="0"/>
    </xf>
    <xf numFmtId="2" fontId="28" fillId="0" borderId="125" xfId="94" applyNumberFormat="1" applyFont="1" applyBorder="1" applyAlignment="1" applyProtection="1">
      <alignment horizontal="right"/>
      <protection locked="0"/>
    </xf>
    <xf numFmtId="37" fontId="37" fillId="0" borderId="125" xfId="94" applyNumberFormat="1" applyFont="1" applyBorder="1" applyAlignment="1" applyProtection="1">
      <alignment horizontal="right"/>
      <protection locked="0"/>
    </xf>
    <xf numFmtId="0" fontId="37" fillId="0" borderId="125" xfId="94" applyFont="1" applyBorder="1" applyAlignment="1" applyProtection="1">
      <alignment horizontal="left" wrapText="1"/>
      <protection locked="0"/>
    </xf>
    <xf numFmtId="167" fontId="37" fillId="0" borderId="125" xfId="94" applyNumberFormat="1" applyFont="1" applyBorder="1" applyAlignment="1" applyProtection="1">
      <alignment horizontal="right"/>
      <protection locked="0"/>
    </xf>
    <xf numFmtId="39" fontId="37" fillId="0" borderId="125" xfId="94" applyNumberFormat="1" applyFont="1" applyBorder="1" applyAlignment="1" applyProtection="1">
      <alignment horizontal="right"/>
      <protection locked="0"/>
    </xf>
    <xf numFmtId="0" fontId="6" fillId="0" borderId="0" xfId="94" applyAlignment="1" applyProtection="1">
      <alignment horizontal="right" vertical="top"/>
      <protection locked="0"/>
    </xf>
    <xf numFmtId="167" fontId="72" fillId="0" borderId="125" xfId="53" applyNumberFormat="1" applyFont="1" applyBorder="1" applyAlignment="1" applyProtection="1">
      <alignment horizontal="right"/>
      <protection locked="0"/>
    </xf>
    <xf numFmtId="1" fontId="72" fillId="0" borderId="125" xfId="53" applyNumberFormat="1" applyFont="1" applyBorder="1" applyAlignment="1" applyProtection="1">
      <alignment horizontal="right"/>
      <protection locked="0"/>
    </xf>
    <xf numFmtId="49" fontId="72" fillId="0" borderId="125" xfId="53" applyNumberFormat="1" applyFont="1" applyBorder="1" applyAlignment="1" applyProtection="1">
      <alignment horizontal="left" wrapText="1"/>
      <protection locked="0"/>
    </xf>
    <xf numFmtId="0" fontId="72" fillId="0" borderId="125" xfId="53" applyFont="1" applyBorder="1" applyAlignment="1" applyProtection="1">
      <alignment horizontal="left" wrapText="1"/>
      <protection locked="0"/>
    </xf>
    <xf numFmtId="4" fontId="72" fillId="0" borderId="125" xfId="53" applyNumberFormat="1" applyFont="1" applyBorder="1" applyAlignment="1" applyProtection="1">
      <alignment horizontal="right"/>
      <protection locked="0"/>
    </xf>
    <xf numFmtId="39" fontId="72" fillId="0" borderId="125" xfId="95" applyNumberFormat="1" applyFont="1" applyBorder="1" applyAlignment="1" applyProtection="1">
      <alignment horizontal="center"/>
      <protection locked="0"/>
    </xf>
    <xf numFmtId="1" fontId="66" fillId="0" borderId="125" xfId="53" applyNumberFormat="1" applyFont="1" applyBorder="1" applyAlignment="1" applyProtection="1">
      <alignment horizontal="right"/>
      <protection locked="0"/>
    </xf>
    <xf numFmtId="49" fontId="66" fillId="0" borderId="125" xfId="53" applyNumberFormat="1" applyFont="1" applyBorder="1" applyAlignment="1" applyProtection="1">
      <alignment horizontal="left" wrapText="1"/>
      <protection locked="0"/>
    </xf>
    <xf numFmtId="0" fontId="66" fillId="0" borderId="125" xfId="53" applyFont="1" applyBorder="1" applyAlignment="1" applyProtection="1">
      <alignment horizontal="left" wrapText="1"/>
      <protection locked="0"/>
    </xf>
    <xf numFmtId="167" fontId="66" fillId="0" borderId="125" xfId="53" applyNumberFormat="1" applyFont="1" applyBorder="1" applyAlignment="1" applyProtection="1">
      <alignment horizontal="right"/>
      <protection locked="0"/>
    </xf>
    <xf numFmtId="4" fontId="66" fillId="0" borderId="125" xfId="53" applyNumberFormat="1" applyFont="1" applyBorder="1" applyAlignment="1" applyProtection="1">
      <alignment horizontal="right"/>
      <protection locked="0"/>
    </xf>
    <xf numFmtId="167" fontId="8" fillId="0" borderId="125" xfId="53" applyNumberFormat="1" applyFont="1" applyBorder="1" applyProtection="1">
      <protection locked="0"/>
    </xf>
    <xf numFmtId="167" fontId="72" fillId="0" borderId="125" xfId="53" applyNumberFormat="1" applyFont="1" applyBorder="1" applyProtection="1">
      <protection locked="0"/>
    </xf>
    <xf numFmtId="1" fontId="28" fillId="0" borderId="125" xfId="53" applyNumberFormat="1" applyFont="1" applyBorder="1" applyAlignment="1" applyProtection="1">
      <alignment horizontal="right"/>
      <protection locked="0"/>
    </xf>
    <xf numFmtId="49" fontId="28" fillId="0" borderId="125" xfId="53" applyNumberFormat="1" applyFont="1" applyBorder="1" applyAlignment="1" applyProtection="1">
      <alignment horizontal="left" wrapText="1"/>
      <protection locked="0"/>
    </xf>
    <xf numFmtId="0" fontId="134" fillId="0" borderId="125" xfId="53" applyFont="1" applyBorder="1" applyAlignment="1" applyProtection="1">
      <alignment horizontal="center" vertical="center" wrapText="1"/>
      <protection locked="0"/>
    </xf>
    <xf numFmtId="4" fontId="28" fillId="0" borderId="125" xfId="53" applyNumberFormat="1" applyFont="1" applyBorder="1" applyAlignment="1" applyProtection="1">
      <alignment horizontal="right"/>
      <protection locked="0"/>
    </xf>
    <xf numFmtId="0" fontId="10" fillId="0" borderId="125" xfId="53" applyBorder="1" applyAlignment="1" applyProtection="1">
      <alignment horizontal="center" vertical="top"/>
      <protection locked="0"/>
    </xf>
    <xf numFmtId="0" fontId="72" fillId="0" borderId="125" xfId="44" applyFont="1" applyBorder="1" applyAlignment="1">
      <alignment horizontal="left" wrapText="1"/>
      <protection locked="0"/>
    </xf>
    <xf numFmtId="37" fontId="28" fillId="0" borderId="125" xfId="49" applyNumberFormat="1" applyFont="1" applyBorder="1" applyAlignment="1" applyProtection="1">
      <alignment horizontal="right"/>
      <protection locked="0"/>
    </xf>
    <xf numFmtId="39" fontId="28" fillId="0" borderId="125" xfId="49" applyNumberFormat="1" applyFont="1" applyBorder="1" applyAlignment="1" applyProtection="1">
      <alignment horizontal="right"/>
      <protection locked="0"/>
    </xf>
    <xf numFmtId="0" fontId="38" fillId="0" borderId="125" xfId="49" applyBorder="1" applyAlignment="1" applyProtection="1">
      <alignment horizontal="center" vertical="top"/>
      <protection locked="0"/>
    </xf>
    <xf numFmtId="39" fontId="37" fillId="0" borderId="125" xfId="40" applyNumberFormat="1" applyFont="1" applyBorder="1" applyAlignment="1">
      <alignment horizontal="right"/>
      <protection locked="0"/>
    </xf>
    <xf numFmtId="37" fontId="8" fillId="0" borderId="125" xfId="3" applyNumberFormat="1" applyFont="1" applyBorder="1" applyAlignment="1" applyProtection="1">
      <alignment horizontal="right"/>
      <protection locked="0"/>
    </xf>
    <xf numFmtId="0" fontId="8" fillId="0" borderId="125" xfId="3" applyFont="1" applyBorder="1" applyAlignment="1" applyProtection="1">
      <alignment horizontal="left" wrapText="1"/>
      <protection locked="0"/>
    </xf>
    <xf numFmtId="39" fontId="8" fillId="0" borderId="125" xfId="3" applyNumberFormat="1" applyFont="1" applyBorder="1" applyAlignment="1" applyProtection="1">
      <alignment horizontal="right"/>
      <protection locked="0"/>
    </xf>
    <xf numFmtId="39" fontId="8" fillId="0" borderId="125" xfId="3" applyNumberFormat="1" applyFont="1" applyBorder="1" applyAlignment="1" applyProtection="1">
      <alignment horizontal="center"/>
      <protection locked="0"/>
    </xf>
    <xf numFmtId="37" fontId="96" fillId="0" borderId="125" xfId="94" applyNumberFormat="1" applyFont="1" applyBorder="1" applyAlignment="1" applyProtection="1">
      <alignment horizontal="right"/>
      <protection locked="0"/>
    </xf>
    <xf numFmtId="0" fontId="96" fillId="0" borderId="125" xfId="94" applyFont="1" applyBorder="1" applyAlignment="1" applyProtection="1">
      <alignment horizontal="left" wrapText="1"/>
      <protection locked="0"/>
    </xf>
    <xf numFmtId="167" fontId="28" fillId="0" borderId="125" xfId="94" applyNumberFormat="1" applyFont="1" applyBorder="1" applyAlignment="1" applyProtection="1">
      <alignment horizontal="right" wrapText="1"/>
      <protection locked="0"/>
    </xf>
    <xf numFmtId="39" fontId="96" fillId="0" borderId="125" xfId="94" applyNumberFormat="1" applyFont="1" applyBorder="1" applyAlignment="1" applyProtection="1">
      <alignment horizontal="right"/>
      <protection locked="0"/>
    </xf>
    <xf numFmtId="0" fontId="94" fillId="0" borderId="0" xfId="94" applyFont="1" applyAlignment="1" applyProtection="1">
      <alignment horizontal="left" vertical="top"/>
      <protection locked="0"/>
    </xf>
    <xf numFmtId="0" fontId="6" fillId="0" borderId="0" xfId="94" applyAlignment="1" applyProtection="1">
      <alignment vertical="top"/>
      <protection locked="0"/>
    </xf>
    <xf numFmtId="1" fontId="8" fillId="0" borderId="125" xfId="32" applyNumberFormat="1" applyFont="1" applyBorder="1" applyAlignment="1" applyProtection="1">
      <alignment horizontal="right" wrapText="1"/>
      <protection locked="0"/>
    </xf>
    <xf numFmtId="49" fontId="8" fillId="0" borderId="125" xfId="32" applyNumberFormat="1" applyFont="1" applyBorder="1" applyAlignment="1" applyProtection="1">
      <alignment horizontal="left" wrapText="1"/>
      <protection locked="0"/>
    </xf>
    <xf numFmtId="0" fontId="28" fillId="0" borderId="125" xfId="32" applyFont="1" applyBorder="1" applyAlignment="1" applyProtection="1">
      <alignment horizontal="left" wrapText="1"/>
      <protection locked="0"/>
    </xf>
    <xf numFmtId="0" fontId="28" fillId="0" borderId="125" xfId="83" applyFont="1" applyBorder="1" applyAlignment="1">
      <alignment horizontal="left" wrapText="1"/>
    </xf>
    <xf numFmtId="0" fontId="28" fillId="0" borderId="125" xfId="3" applyFont="1" applyBorder="1" applyAlignment="1" applyProtection="1">
      <alignment horizontal="left" wrapText="1"/>
      <protection locked="0"/>
    </xf>
    <xf numFmtId="4" fontId="28" fillId="0" borderId="125" xfId="32" applyNumberFormat="1" applyFont="1" applyBorder="1" applyAlignment="1" applyProtection="1">
      <alignment horizontal="right"/>
      <protection locked="0"/>
    </xf>
    <xf numFmtId="39" fontId="8" fillId="0" borderId="125" xfId="32" applyNumberFormat="1" applyFont="1" applyBorder="1" applyAlignment="1" applyProtection="1">
      <alignment horizontal="center"/>
      <protection locked="0"/>
    </xf>
    <xf numFmtId="167" fontId="8" fillId="0" borderId="125" xfId="3" applyNumberFormat="1" applyFont="1" applyBorder="1" applyAlignment="1" applyProtection="1">
      <alignment horizontal="right"/>
      <protection locked="0"/>
    </xf>
    <xf numFmtId="0" fontId="10" fillId="0" borderId="125" xfId="53" applyBorder="1" applyAlignment="1" applyProtection="1">
      <alignment horizontal="left" vertical="top"/>
      <protection locked="0"/>
    </xf>
    <xf numFmtId="37" fontId="8" fillId="0" borderId="125" xfId="53" applyNumberFormat="1" applyFont="1" applyBorder="1" applyAlignment="1" applyProtection="1">
      <alignment horizontal="right"/>
      <protection locked="0"/>
    </xf>
    <xf numFmtId="4" fontId="8" fillId="0" borderId="125" xfId="53" applyNumberFormat="1" applyFont="1" applyBorder="1" applyAlignment="1">
      <alignment horizontal="right"/>
    </xf>
    <xf numFmtId="0" fontId="28" fillId="0" borderId="125" xfId="53" applyFont="1" applyBorder="1" applyAlignment="1" applyProtection="1">
      <alignment horizontal="right" wrapText="1"/>
      <protection locked="0"/>
    </xf>
    <xf numFmtId="0" fontId="28" fillId="0" borderId="125" xfId="53" applyFont="1" applyBorder="1" applyAlignment="1">
      <alignment horizontal="left" wrapText="1"/>
    </xf>
    <xf numFmtId="1" fontId="72" fillId="0" borderId="125" xfId="53" applyNumberFormat="1" applyFont="1" applyBorder="1" applyAlignment="1">
      <alignment horizontal="right"/>
    </xf>
    <xf numFmtId="49" fontId="8" fillId="0" borderId="125" xfId="53" applyNumberFormat="1" applyFont="1" applyBorder="1" applyAlignment="1">
      <alignment horizontal="left" wrapText="1"/>
    </xf>
    <xf numFmtId="0" fontId="72" fillId="0" borderId="125" xfId="53" applyFont="1" applyBorder="1" applyAlignment="1" applyProtection="1">
      <alignment horizontal="left"/>
      <protection locked="0"/>
    </xf>
    <xf numFmtId="0" fontId="72" fillId="0" borderId="125" xfId="53" applyFont="1" applyBorder="1" applyAlignment="1">
      <alignment horizontal="left" wrapText="1"/>
    </xf>
    <xf numFmtId="167" fontId="28" fillId="0" borderId="125" xfId="53" applyNumberFormat="1" applyFont="1" applyBorder="1" applyAlignment="1">
      <alignment horizontal="right"/>
    </xf>
    <xf numFmtId="4" fontId="28" fillId="5" borderId="125" xfId="53" applyNumberFormat="1" applyFont="1" applyFill="1" applyBorder="1" applyAlignment="1">
      <alignment horizontal="right"/>
    </xf>
    <xf numFmtId="39" fontId="72" fillId="0" borderId="125" xfId="53" applyNumberFormat="1" applyFont="1" applyBorder="1" applyAlignment="1" applyProtection="1">
      <alignment horizontal="center"/>
      <protection locked="0"/>
    </xf>
    <xf numFmtId="1" fontId="137" fillId="0" borderId="125" xfId="53" applyNumberFormat="1" applyFont="1" applyBorder="1" applyAlignment="1">
      <alignment horizontal="right"/>
    </xf>
    <xf numFmtId="49" fontId="54" fillId="0" borderId="125" xfId="53" applyNumberFormat="1" applyFont="1" applyBorder="1" applyAlignment="1">
      <alignment horizontal="left" wrapText="1"/>
    </xf>
    <xf numFmtId="0" fontId="137" fillId="0" borderId="125" xfId="53" applyFont="1" applyBorder="1" applyAlignment="1" applyProtection="1">
      <alignment horizontal="left"/>
      <protection locked="0"/>
    </xf>
    <xf numFmtId="0" fontId="137" fillId="0" borderId="125" xfId="53" applyFont="1" applyBorder="1" applyAlignment="1" applyProtection="1">
      <alignment horizontal="left" wrapText="1"/>
      <protection locked="0"/>
    </xf>
    <xf numFmtId="0" fontId="137" fillId="0" borderId="125" xfId="53" applyFont="1" applyBorder="1" applyAlignment="1">
      <alignment horizontal="left" wrapText="1"/>
    </xf>
    <xf numFmtId="167" fontId="57" fillId="0" borderId="125" xfId="53" applyNumberFormat="1" applyFont="1" applyBorder="1" applyAlignment="1">
      <alignment horizontal="right"/>
    </xf>
    <xf numFmtId="4" fontId="57" fillId="5" borderId="125" xfId="53" applyNumberFormat="1" applyFont="1" applyFill="1" applyBorder="1" applyAlignment="1">
      <alignment horizontal="right"/>
    </xf>
    <xf numFmtId="39" fontId="137" fillId="0" borderId="125" xfId="53" applyNumberFormat="1" applyFont="1" applyBorder="1" applyAlignment="1" applyProtection="1">
      <alignment horizontal="center"/>
      <protection locked="0"/>
    </xf>
    <xf numFmtId="167" fontId="57" fillId="0" borderId="125" xfId="53" applyNumberFormat="1" applyFont="1" applyBorder="1" applyAlignment="1" applyProtection="1">
      <alignment horizontal="right"/>
      <protection locked="0"/>
    </xf>
    <xf numFmtId="37" fontId="66" fillId="0" borderId="125" xfId="53" applyNumberFormat="1" applyFont="1" applyBorder="1" applyAlignment="1" applyProtection="1">
      <alignment horizontal="right"/>
      <protection locked="0"/>
    </xf>
    <xf numFmtId="167" fontId="99" fillId="0" borderId="125" xfId="53" applyNumberFormat="1" applyFont="1" applyBorder="1" applyAlignment="1" applyProtection="1">
      <alignment horizontal="right" wrapText="1"/>
      <protection locked="0"/>
    </xf>
    <xf numFmtId="0" fontId="6" fillId="0" borderId="125" xfId="53" applyFont="1" applyBorder="1" applyAlignment="1" applyProtection="1">
      <alignment horizontal="left" vertical="top"/>
      <protection locked="0"/>
    </xf>
    <xf numFmtId="49" fontId="8" fillId="0" borderId="125" xfId="53" applyNumberFormat="1" applyFont="1" applyBorder="1" applyAlignment="1" applyProtection="1">
      <alignment horizontal="right" wrapText="1"/>
      <protection locked="0"/>
    </xf>
    <xf numFmtId="0" fontId="66" fillId="0" borderId="125" xfId="53" applyFont="1" applyBorder="1" applyAlignment="1" applyProtection="1">
      <alignment horizontal="left" vertical="center" wrapText="1"/>
      <protection locked="0"/>
    </xf>
    <xf numFmtId="167" fontId="28" fillId="0" borderId="125" xfId="53" applyNumberFormat="1" applyFont="1" applyBorder="1" applyAlignment="1" applyProtection="1">
      <alignment horizontal="right" vertical="center"/>
      <protection locked="0"/>
    </xf>
    <xf numFmtId="0" fontId="67" fillId="0" borderId="125" xfId="40" applyBorder="1" applyAlignment="1">
      <alignment vertical="top"/>
      <protection locked="0"/>
    </xf>
    <xf numFmtId="1" fontId="8" fillId="0" borderId="125" xfId="40" applyNumberFormat="1" applyFont="1" applyBorder="1" applyAlignment="1" applyProtection="1">
      <alignment horizontal="right"/>
    </xf>
    <xf numFmtId="37" fontId="66" fillId="0" borderId="125" xfId="40" applyNumberFormat="1" applyFont="1" applyBorder="1" applyAlignment="1">
      <alignment horizontal="right"/>
      <protection locked="0"/>
    </xf>
    <xf numFmtId="0" fontId="66" fillId="0" borderId="125" xfId="40" applyFont="1" applyBorder="1" applyAlignment="1">
      <alignment horizontal="left" wrapText="1"/>
      <protection locked="0"/>
    </xf>
    <xf numFmtId="39" fontId="66" fillId="0" borderId="125" xfId="40" applyNumberFormat="1" applyFont="1" applyBorder="1" applyAlignment="1">
      <alignment horizontal="right"/>
      <protection locked="0"/>
    </xf>
    <xf numFmtId="0" fontId="48" fillId="0" borderId="125" xfId="3" applyFont="1" applyBorder="1" applyAlignment="1" applyProtection="1">
      <alignment horizontal="left" wrapText="1"/>
      <protection locked="0"/>
    </xf>
    <xf numFmtId="167" fontId="28" fillId="0" borderId="125" xfId="3" applyNumberFormat="1" applyFont="1" applyBorder="1" applyProtection="1">
      <protection locked="0"/>
    </xf>
    <xf numFmtId="39" fontId="48" fillId="0" borderId="125" xfId="3" applyNumberFormat="1" applyFont="1" applyBorder="1" applyAlignment="1" applyProtection="1">
      <alignment horizontal="right"/>
      <protection locked="0"/>
    </xf>
    <xf numFmtId="167" fontId="8" fillId="0" borderId="125" xfId="40" applyNumberFormat="1" applyFont="1" applyBorder="1" applyAlignment="1">
      <alignment horizontal="right"/>
      <protection locked="0"/>
    </xf>
    <xf numFmtId="4" fontId="8" fillId="0" borderId="125" xfId="40" applyNumberFormat="1" applyFont="1" applyBorder="1" applyAlignment="1" applyProtection="1">
      <alignment horizontal="right"/>
    </xf>
    <xf numFmtId="39" fontId="8" fillId="0" borderId="125" xfId="96" applyNumberFormat="1" applyFont="1" applyBorder="1" applyAlignment="1" applyProtection="1">
      <alignment horizontal="center"/>
      <protection locked="0"/>
    </xf>
    <xf numFmtId="39" fontId="8" fillId="0" borderId="125" xfId="96" applyNumberFormat="1" applyFont="1" applyBorder="1" applyAlignment="1" applyProtection="1">
      <alignment horizontal="right"/>
      <protection locked="0"/>
    </xf>
    <xf numFmtId="0" fontId="28" fillId="0" borderId="125" xfId="74" applyFont="1" applyBorder="1" applyAlignment="1">
      <alignment horizontal="left" wrapText="1"/>
      <protection locked="0"/>
    </xf>
    <xf numFmtId="37" fontId="37" fillId="7" borderId="125" xfId="96" applyNumberFormat="1" applyFont="1" applyFill="1" applyBorder="1" applyAlignment="1" applyProtection="1">
      <alignment horizontal="right"/>
      <protection locked="0"/>
    </xf>
    <xf numFmtId="0" fontId="37" fillId="7" borderId="125" xfId="96" applyFont="1" applyFill="1" applyBorder="1" applyAlignment="1" applyProtection="1">
      <alignment horizontal="left" wrapText="1"/>
      <protection locked="0"/>
    </xf>
    <xf numFmtId="167" fontId="37" fillId="7" borderId="125" xfId="96" applyNumberFormat="1" applyFont="1" applyFill="1" applyBorder="1" applyAlignment="1" applyProtection="1">
      <alignment horizontal="right"/>
      <protection locked="0"/>
    </xf>
    <xf numFmtId="39" fontId="122" fillId="7" borderId="125" xfId="96" applyNumberFormat="1" applyFont="1" applyFill="1" applyBorder="1" applyAlignment="1" applyProtection="1">
      <alignment horizontal="right"/>
      <protection locked="0"/>
    </xf>
    <xf numFmtId="0" fontId="6" fillId="0" borderId="125" xfId="96" applyBorder="1" applyAlignment="1" applyProtection="1">
      <alignment vertical="top"/>
      <protection locked="0"/>
    </xf>
    <xf numFmtId="0" fontId="6" fillId="0" borderId="0" xfId="96" applyAlignment="1" applyProtection="1">
      <alignment horizontal="left" vertical="top"/>
      <protection locked="0"/>
    </xf>
    <xf numFmtId="37" fontId="8" fillId="0" borderId="125" xfId="96" applyNumberFormat="1" applyFont="1" applyBorder="1" applyAlignment="1" applyProtection="1">
      <alignment horizontal="right"/>
      <protection locked="0"/>
    </xf>
    <xf numFmtId="0" fontId="8" fillId="0" borderId="125" xfId="96" applyFont="1" applyBorder="1" applyAlignment="1" applyProtection="1">
      <alignment horizontal="left" wrapText="1"/>
      <protection locked="0"/>
    </xf>
    <xf numFmtId="37" fontId="96" fillId="0" borderId="125" xfId="96" applyNumberFormat="1" applyFont="1" applyBorder="1" applyAlignment="1" applyProtection="1">
      <alignment horizontal="right"/>
      <protection locked="0"/>
    </xf>
    <xf numFmtId="0" fontId="96" fillId="0" borderId="125" xfId="96" applyFont="1" applyBorder="1" applyAlignment="1" applyProtection="1">
      <alignment horizontal="left" wrapText="1"/>
      <protection locked="0"/>
    </xf>
    <xf numFmtId="0" fontId="28" fillId="0" borderId="125" xfId="96" applyFont="1" applyBorder="1" applyAlignment="1" applyProtection="1">
      <alignment horizontal="left" wrapText="1"/>
      <protection locked="0"/>
    </xf>
    <xf numFmtId="167" fontId="28" fillId="0" borderId="125" xfId="96" applyNumberFormat="1" applyFont="1" applyBorder="1" applyAlignment="1" applyProtection="1">
      <alignment horizontal="right"/>
      <protection locked="0"/>
    </xf>
    <xf numFmtId="39" fontId="96" fillId="0" borderId="125" xfId="96" applyNumberFormat="1" applyFont="1" applyBorder="1" applyAlignment="1" applyProtection="1">
      <alignment horizontal="right"/>
      <protection locked="0"/>
    </xf>
    <xf numFmtId="0" fontId="11" fillId="0" borderId="125" xfId="96" applyFont="1" applyBorder="1" applyAlignment="1" applyProtection="1">
      <alignment horizontal="center" vertical="top"/>
      <protection locked="0"/>
    </xf>
    <xf numFmtId="37" fontId="72" fillId="0" borderId="125" xfId="96" applyNumberFormat="1" applyFont="1" applyBorder="1" applyAlignment="1" applyProtection="1">
      <alignment horizontal="right"/>
      <protection locked="0"/>
    </xf>
    <xf numFmtId="0" fontId="66" fillId="0" borderId="125" xfId="96" applyFont="1" applyBorder="1" applyAlignment="1" applyProtection="1">
      <alignment horizontal="left" wrapText="1"/>
      <protection locked="0"/>
    </xf>
    <xf numFmtId="0" fontId="72" fillId="0" borderId="125" xfId="96" applyFont="1" applyBorder="1" applyAlignment="1" applyProtection="1">
      <alignment horizontal="left" wrapText="1"/>
      <protection locked="0"/>
    </xf>
    <xf numFmtId="4" fontId="72" fillId="5" borderId="125" xfId="96" applyNumberFormat="1" applyFont="1" applyFill="1" applyBorder="1" applyAlignment="1" applyProtection="1">
      <alignment horizontal="right"/>
      <protection locked="0"/>
    </xf>
    <xf numFmtId="167" fontId="96" fillId="0" borderId="125" xfId="96" applyNumberFormat="1" applyFont="1" applyBorder="1" applyAlignment="1" applyProtection="1">
      <alignment horizontal="right"/>
      <protection locked="0"/>
    </xf>
    <xf numFmtId="39" fontId="11" fillId="0" borderId="125" xfId="96" applyNumberFormat="1" applyFont="1" applyBorder="1" applyAlignment="1" applyProtection="1">
      <alignment horizontal="center" vertical="top"/>
      <protection locked="0"/>
    </xf>
    <xf numFmtId="167" fontId="8" fillId="0" borderId="125" xfId="96" applyNumberFormat="1" applyFont="1" applyBorder="1" applyAlignment="1" applyProtection="1">
      <alignment horizontal="right"/>
      <protection locked="0"/>
    </xf>
    <xf numFmtId="37" fontId="8" fillId="0" borderId="125" xfId="94" applyNumberFormat="1" applyFont="1" applyBorder="1" applyAlignment="1" applyProtection="1">
      <alignment horizontal="right"/>
      <protection locked="0"/>
    </xf>
    <xf numFmtId="39" fontId="8" fillId="0" borderId="125" xfId="94" applyNumberFormat="1" applyFont="1" applyBorder="1" applyAlignment="1" applyProtection="1">
      <alignment horizontal="right"/>
      <protection locked="0"/>
    </xf>
    <xf numFmtId="0" fontId="11" fillId="0" borderId="0" xfId="94" applyFont="1" applyAlignment="1" applyProtection="1">
      <alignment horizontal="left" vertical="top"/>
      <protection locked="0"/>
    </xf>
    <xf numFmtId="0" fontId="11" fillId="0" borderId="125" xfId="94" applyFont="1" applyBorder="1" applyAlignment="1" applyProtection="1">
      <alignment horizontal="center" vertical="top"/>
      <protection locked="0"/>
    </xf>
    <xf numFmtId="167" fontId="99" fillId="0" borderId="125" xfId="94" applyNumberFormat="1" applyFont="1" applyBorder="1" applyAlignment="1" applyProtection="1">
      <alignment horizontal="right"/>
      <protection locked="0"/>
    </xf>
    <xf numFmtId="1" fontId="8" fillId="0" borderId="125" xfId="96" applyNumberFormat="1" applyFont="1" applyBorder="1" applyAlignment="1">
      <alignment horizontal="right"/>
    </xf>
    <xf numFmtId="4" fontId="8" fillId="0" borderId="125" xfId="96" applyNumberFormat="1" applyFont="1" applyBorder="1" applyAlignment="1">
      <alignment horizontal="right"/>
    </xf>
    <xf numFmtId="0" fontId="6" fillId="7" borderId="0" xfId="96" applyFill="1" applyAlignment="1" applyProtection="1">
      <alignment horizontal="left" vertical="top"/>
      <protection locked="0"/>
    </xf>
    <xf numFmtId="0" fontId="11" fillId="0" borderId="0" xfId="96" applyFont="1" applyAlignment="1" applyProtection="1">
      <alignment horizontal="left" vertical="top"/>
      <protection locked="0"/>
    </xf>
    <xf numFmtId="0" fontId="11" fillId="7" borderId="0" xfId="96" applyFont="1" applyFill="1" applyAlignment="1" applyProtection="1">
      <alignment horizontal="left" vertical="top"/>
      <protection locked="0"/>
    </xf>
    <xf numFmtId="37" fontId="66" fillId="0" borderId="125" xfId="96" applyNumberFormat="1" applyFont="1" applyBorder="1" applyAlignment="1" applyProtection="1">
      <alignment horizontal="right"/>
      <protection locked="0"/>
    </xf>
    <xf numFmtId="39" fontId="66" fillId="0" borderId="125" xfId="96" applyNumberFormat="1" applyFont="1" applyBorder="1" applyAlignment="1" applyProtection="1">
      <alignment horizontal="right"/>
      <protection locked="0"/>
    </xf>
    <xf numFmtId="0" fontId="6" fillId="0" borderId="125" xfId="96" applyBorder="1" applyAlignment="1" applyProtection="1">
      <alignment horizontal="left" vertical="top"/>
      <protection locked="0"/>
    </xf>
    <xf numFmtId="173" fontId="8" fillId="0" borderId="125" xfId="83" applyNumberFormat="1" applyFont="1" applyBorder="1" applyAlignment="1">
      <alignment horizontal="right"/>
    </xf>
    <xf numFmtId="37" fontId="8" fillId="0" borderId="125" xfId="83" applyNumberFormat="1" applyFont="1" applyBorder="1" applyAlignment="1">
      <alignment horizontal="right"/>
    </xf>
    <xf numFmtId="0" fontId="37" fillId="0" borderId="125" xfId="83" applyFont="1" applyBorder="1" applyAlignment="1">
      <alignment horizontal="left" wrapText="1"/>
    </xf>
    <xf numFmtId="0" fontId="8" fillId="0" borderId="125" xfId="83" applyFont="1" applyBorder="1" applyAlignment="1">
      <alignment horizontal="left" wrapText="1"/>
    </xf>
    <xf numFmtId="167" fontId="66" fillId="0" borderId="125" xfId="83" applyNumberFormat="1" applyFont="1" applyBorder="1" applyAlignment="1">
      <alignment horizontal="right" wrapText="1"/>
    </xf>
    <xf numFmtId="39" fontId="96" fillId="0" borderId="125" xfId="83" applyNumberFormat="1" applyFont="1" applyBorder="1" applyAlignment="1">
      <alignment horizontal="right"/>
    </xf>
    <xf numFmtId="0" fontId="94" fillId="0" borderId="125" xfId="83" applyFont="1" applyBorder="1" applyAlignment="1">
      <alignment horizontal="left" vertical="top"/>
    </xf>
    <xf numFmtId="1" fontId="8" fillId="0" borderId="125" xfId="63" applyNumberFormat="1" applyFont="1" applyBorder="1" applyAlignment="1">
      <alignment horizontal="right"/>
    </xf>
    <xf numFmtId="49" fontId="8" fillId="0" borderId="125" xfId="63" applyNumberFormat="1" applyFont="1" applyBorder="1" applyAlignment="1">
      <alignment horizontal="left" wrapText="1"/>
    </xf>
    <xf numFmtId="49" fontId="9" fillId="0" borderId="125" xfId="21" applyNumberFormat="1" applyFont="1" applyBorder="1" applyAlignment="1">
      <alignment horizontal="left"/>
    </xf>
    <xf numFmtId="0" fontId="8" fillId="0" borderId="125" xfId="63" applyFont="1" applyBorder="1" applyAlignment="1">
      <alignment horizontal="left" wrapText="1"/>
    </xf>
    <xf numFmtId="4" fontId="8" fillId="0" borderId="125" xfId="83" applyNumberFormat="1" applyFont="1" applyBorder="1" applyAlignment="1">
      <alignment horizontal="right"/>
    </xf>
    <xf numFmtId="39" fontId="8" fillId="0" borderId="125" xfId="83" applyNumberFormat="1" applyFont="1" applyBorder="1" applyAlignment="1">
      <alignment horizontal="center"/>
    </xf>
    <xf numFmtId="1" fontId="28" fillId="0" borderId="125" xfId="8" applyNumberFormat="1" applyFont="1" applyBorder="1" applyAlignment="1" applyProtection="1">
      <alignment horizontal="right"/>
      <protection locked="0"/>
    </xf>
    <xf numFmtId="0" fontId="28" fillId="0" borderId="125" xfId="8" applyFont="1" applyBorder="1" applyAlignment="1" applyProtection="1">
      <alignment horizontal="left" wrapText="1"/>
      <protection locked="0"/>
    </xf>
    <xf numFmtId="167" fontId="28" fillId="0" borderId="125" xfId="8" applyNumberFormat="1" applyFont="1" applyBorder="1" applyAlignment="1" applyProtection="1">
      <alignment horizontal="right"/>
      <protection locked="0"/>
    </xf>
    <xf numFmtId="4" fontId="28" fillId="0" borderId="125" xfId="8" applyNumberFormat="1" applyFont="1" applyBorder="1" applyAlignment="1" applyProtection="1">
      <alignment horizontal="right"/>
      <protection locked="0"/>
    </xf>
    <xf numFmtId="1" fontId="28" fillId="0" borderId="125" xfId="63" applyNumberFormat="1" applyFont="1" applyBorder="1" applyAlignment="1">
      <alignment horizontal="right"/>
    </xf>
    <xf numFmtId="0" fontId="28" fillId="0" borderId="125" xfId="63" applyFont="1" applyBorder="1" applyAlignment="1">
      <alignment horizontal="left" wrapText="1"/>
    </xf>
    <xf numFmtId="0" fontId="72" fillId="0" borderId="125" xfId="63" applyFont="1" applyBorder="1" applyAlignment="1">
      <alignment horizontal="left" wrapText="1"/>
    </xf>
    <xf numFmtId="167" fontId="28" fillId="0" borderId="125" xfId="63" applyNumberFormat="1" applyFont="1" applyBorder="1" applyAlignment="1">
      <alignment horizontal="right" wrapText="1"/>
    </xf>
    <xf numFmtId="4" fontId="8" fillId="0" borderId="125" xfId="63" applyNumberFormat="1" applyFont="1" applyBorder="1" applyAlignment="1">
      <alignment horizontal="right"/>
    </xf>
    <xf numFmtId="0" fontId="53" fillId="0" borderId="125" xfId="63" applyFont="1" applyBorder="1" applyAlignment="1">
      <alignment horizontal="left" vertical="top"/>
    </xf>
    <xf numFmtId="37" fontId="28" fillId="0" borderId="125" xfId="63" applyNumberFormat="1" applyFont="1" applyBorder="1" applyAlignment="1">
      <alignment horizontal="right"/>
    </xf>
    <xf numFmtId="167" fontId="28" fillId="0" borderId="125" xfId="63" applyNumberFormat="1" applyFont="1" applyBorder="1" applyAlignment="1">
      <alignment horizontal="right"/>
    </xf>
    <xf numFmtId="37" fontId="28" fillId="0" borderId="125" xfId="94" applyNumberFormat="1" applyFont="1" applyBorder="1" applyAlignment="1" applyProtection="1">
      <alignment horizontal="right"/>
      <protection locked="0"/>
    </xf>
    <xf numFmtId="39" fontId="28" fillId="0" borderId="125" xfId="94" applyNumberFormat="1" applyFont="1" applyBorder="1" applyAlignment="1" applyProtection="1">
      <alignment horizontal="right"/>
      <protection locked="0"/>
    </xf>
    <xf numFmtId="0" fontId="53" fillId="0" borderId="125" xfId="94" applyFont="1" applyBorder="1" applyAlignment="1" applyProtection="1">
      <alignment horizontal="left" vertical="top"/>
      <protection locked="0"/>
    </xf>
    <xf numFmtId="49" fontId="8" fillId="0" borderId="125" xfId="83" applyNumberFormat="1" applyFont="1" applyBorder="1" applyAlignment="1">
      <alignment horizontal="left" wrapText="1"/>
    </xf>
    <xf numFmtId="167" fontId="8" fillId="0" borderId="125" xfId="83" applyNumberFormat="1" applyFont="1" applyBorder="1" applyAlignment="1">
      <alignment horizontal="right"/>
    </xf>
    <xf numFmtId="39" fontId="8" fillId="0" borderId="129" xfId="40" applyNumberFormat="1" applyFont="1" applyBorder="1" applyAlignment="1">
      <alignment horizontal="right"/>
      <protection locked="0"/>
    </xf>
    <xf numFmtId="39" fontId="8" fillId="0" borderId="125" xfId="83" applyNumberFormat="1" applyFont="1" applyBorder="1" applyAlignment="1">
      <alignment horizontal="right"/>
    </xf>
    <xf numFmtId="37" fontId="66" fillId="0" borderId="125" xfId="83" applyNumberFormat="1" applyFont="1" applyBorder="1" applyAlignment="1">
      <alignment horizontal="right"/>
    </xf>
    <xf numFmtId="0" fontId="66" fillId="0" borderId="125" xfId="83" applyFont="1" applyBorder="1" applyAlignment="1">
      <alignment horizontal="left" wrapText="1"/>
    </xf>
    <xf numFmtId="167" fontId="28" fillId="0" borderId="125" xfId="83" applyNumberFormat="1" applyFont="1" applyBorder="1" applyAlignment="1">
      <alignment horizontal="right"/>
    </xf>
    <xf numFmtId="39" fontId="66" fillId="0" borderId="125" xfId="83" applyNumberFormat="1" applyFont="1" applyBorder="1" applyAlignment="1">
      <alignment horizontal="right"/>
    </xf>
    <xf numFmtId="0" fontId="38" fillId="0" borderId="125" xfId="83" applyBorder="1" applyAlignment="1">
      <alignment horizontal="left" vertical="top"/>
    </xf>
    <xf numFmtId="37" fontId="37" fillId="0" borderId="129" xfId="94" applyNumberFormat="1" applyFont="1" applyBorder="1" applyAlignment="1" applyProtection="1">
      <alignment horizontal="right"/>
      <protection locked="0"/>
    </xf>
    <xf numFmtId="0" fontId="37" fillId="0" borderId="129" xfId="94" applyFont="1" applyBorder="1" applyAlignment="1" applyProtection="1">
      <alignment horizontal="left" wrapText="1"/>
      <protection locked="0"/>
    </xf>
    <xf numFmtId="167" fontId="37" fillId="0" borderId="129" xfId="94" applyNumberFormat="1" applyFont="1" applyBorder="1" applyAlignment="1" applyProtection="1">
      <alignment horizontal="right"/>
      <protection locked="0"/>
    </xf>
    <xf numFmtId="171" fontId="37" fillId="0" borderId="129" xfId="94" applyNumberFormat="1" applyFont="1" applyBorder="1" applyAlignment="1" applyProtection="1">
      <alignment horizontal="right"/>
      <protection locked="0"/>
    </xf>
    <xf numFmtId="0" fontId="6" fillId="0" borderId="129" xfId="94" applyBorder="1" applyAlignment="1" applyProtection="1">
      <alignment horizontal="left" vertical="top"/>
      <protection locked="0"/>
    </xf>
    <xf numFmtId="0" fontId="8" fillId="0" borderId="129" xfId="94" applyFont="1" applyBorder="1" applyAlignment="1" applyProtection="1">
      <alignment horizontal="left" wrapText="1"/>
      <protection locked="0"/>
    </xf>
    <xf numFmtId="0" fontId="49" fillId="0" borderId="129" xfId="94" applyFont="1" applyBorder="1"/>
    <xf numFmtId="39" fontId="8" fillId="0" borderId="129" xfId="94" applyNumberFormat="1" applyFont="1" applyBorder="1" applyAlignment="1" applyProtection="1">
      <alignment horizontal="center"/>
      <protection locked="0"/>
    </xf>
    <xf numFmtId="0" fontId="74" fillId="0" borderId="129" xfId="94" applyFont="1" applyBorder="1"/>
    <xf numFmtId="167" fontId="28" fillId="0" borderId="129" xfId="94" applyNumberFormat="1" applyFont="1" applyBorder="1" applyAlignment="1" applyProtection="1">
      <alignment horizontal="right" wrapText="1"/>
      <protection locked="0"/>
    </xf>
    <xf numFmtId="39" fontId="8" fillId="0" borderId="129" xfId="94" applyNumberFormat="1" applyFont="1" applyBorder="1" applyAlignment="1" applyProtection="1">
      <alignment horizontal="right"/>
      <protection locked="0"/>
    </xf>
    <xf numFmtId="0" fontId="52" fillId="0" borderId="0" xfId="94" applyFont="1" applyAlignment="1" applyProtection="1">
      <alignment horizontal="left" vertical="top"/>
      <protection locked="0"/>
    </xf>
    <xf numFmtId="4" fontId="6" fillId="0" borderId="0" xfId="94" applyNumberFormat="1" applyAlignment="1" applyProtection="1">
      <alignment horizontal="left" vertical="top"/>
      <protection locked="0"/>
    </xf>
    <xf numFmtId="0" fontId="253" fillId="0" borderId="0" xfId="94" applyFont="1" applyAlignment="1" applyProtection="1">
      <alignment horizontal="right" vertical="center"/>
      <protection locked="0"/>
    </xf>
    <xf numFmtId="1" fontId="9" fillId="0" borderId="129" xfId="21" applyNumberFormat="1" applyFont="1" applyBorder="1"/>
    <xf numFmtId="0" fontId="53" fillId="0" borderId="0" xfId="94" applyFont="1" applyAlignment="1" applyProtection="1">
      <alignment horizontal="left" vertical="top"/>
      <protection locked="0"/>
    </xf>
    <xf numFmtId="0" fontId="28" fillId="0" borderId="129" xfId="94" applyFont="1" applyBorder="1" applyAlignment="1" applyProtection="1">
      <alignment horizontal="left" wrapText="1"/>
      <protection locked="0"/>
    </xf>
    <xf numFmtId="167" fontId="28" fillId="0" borderId="129" xfId="94" applyNumberFormat="1" applyFont="1" applyBorder="1" applyAlignment="1" applyProtection="1">
      <alignment horizontal="right"/>
      <protection locked="0"/>
    </xf>
    <xf numFmtId="4" fontId="8" fillId="0" borderId="129" xfId="94" applyNumberFormat="1" applyFont="1" applyBorder="1" applyAlignment="1" applyProtection="1">
      <alignment horizontal="right"/>
      <protection locked="0"/>
    </xf>
    <xf numFmtId="1" fontId="8" fillId="0" borderId="129" xfId="94" applyNumberFormat="1" applyFont="1" applyBorder="1" applyAlignment="1" applyProtection="1">
      <alignment horizontal="right"/>
      <protection locked="0"/>
    </xf>
    <xf numFmtId="167" fontId="53" fillId="0" borderId="129" xfId="94" applyNumberFormat="1" applyFont="1" applyBorder="1" applyAlignment="1" applyProtection="1">
      <alignment horizontal="left" vertical="top"/>
      <protection locked="0"/>
    </xf>
    <xf numFmtId="0" fontId="95" fillId="0" borderId="0" xfId="94" applyFont="1" applyAlignment="1" applyProtection="1">
      <alignment horizontal="right" vertical="top"/>
      <protection locked="0"/>
    </xf>
    <xf numFmtId="0" fontId="148" fillId="0" borderId="0" xfId="94" applyFont="1" applyAlignment="1" applyProtection="1">
      <alignment horizontal="right" vertical="center"/>
      <protection locked="0"/>
    </xf>
    <xf numFmtId="167" fontId="49" fillId="0" borderId="129" xfId="94" applyNumberFormat="1" applyFont="1" applyBorder="1"/>
    <xf numFmtId="4" fontId="53" fillId="0" borderId="0" xfId="94" applyNumberFormat="1" applyFont="1" applyAlignment="1" applyProtection="1">
      <alignment horizontal="left" vertical="top"/>
      <protection locked="0"/>
    </xf>
    <xf numFmtId="167" fontId="53" fillId="0" borderId="0" xfId="94" applyNumberFormat="1" applyFont="1" applyAlignment="1" applyProtection="1">
      <alignment horizontal="left" vertical="top"/>
      <protection locked="0"/>
    </xf>
    <xf numFmtId="37" fontId="8" fillId="0" borderId="129" xfId="94" applyNumberFormat="1" applyFont="1" applyBorder="1" applyAlignment="1" applyProtection="1">
      <alignment horizontal="right"/>
      <protection locked="0"/>
    </xf>
    <xf numFmtId="0" fontId="148" fillId="0" borderId="0" xfId="94" applyFont="1" applyAlignment="1" applyProtection="1">
      <alignment horizontal="left" vertical="center"/>
      <protection locked="0"/>
    </xf>
    <xf numFmtId="0" fontId="53" fillId="0" borderId="0" xfId="94" applyFont="1" applyAlignment="1" applyProtection="1">
      <alignment horizontal="left" vertical="center"/>
      <protection locked="0"/>
    </xf>
    <xf numFmtId="0" fontId="52" fillId="0" borderId="0" xfId="94" applyFont="1" applyAlignment="1" applyProtection="1">
      <alignment horizontal="left" vertical="center"/>
      <protection locked="0"/>
    </xf>
    <xf numFmtId="0" fontId="96" fillId="0" borderId="129" xfId="94" applyFont="1" applyBorder="1" applyAlignment="1" applyProtection="1">
      <alignment horizontal="left" wrapText="1"/>
      <protection locked="0"/>
    </xf>
    <xf numFmtId="0" fontId="114" fillId="0" borderId="0" xfId="94" applyFont="1" applyAlignment="1" applyProtection="1">
      <alignment horizontal="left" vertical="center"/>
      <protection locked="0"/>
    </xf>
    <xf numFmtId="0" fontId="28" fillId="0" borderId="0" xfId="94" applyFont="1" applyAlignment="1" applyProtection="1">
      <alignment horizontal="left" vertical="top"/>
      <protection locked="0"/>
    </xf>
    <xf numFmtId="0" fontId="50" fillId="0" borderId="129" xfId="94" applyFont="1" applyBorder="1" applyAlignment="1" applyProtection="1">
      <alignment horizontal="left" wrapText="1"/>
      <protection locked="0"/>
    </xf>
    <xf numFmtId="167" fontId="50" fillId="0" borderId="129" xfId="94" applyNumberFormat="1" applyFont="1" applyBorder="1" applyAlignment="1" applyProtection="1">
      <alignment horizontal="left" wrapText="1"/>
      <protection locked="0"/>
    </xf>
    <xf numFmtId="167" fontId="96" fillId="0" borderId="129" xfId="94" applyNumberFormat="1" applyFont="1" applyBorder="1" applyAlignment="1" applyProtection="1">
      <alignment horizontal="left" wrapText="1"/>
      <protection locked="0"/>
    </xf>
    <xf numFmtId="0" fontId="74" fillId="0" borderId="129" xfId="94" applyFont="1" applyBorder="1" applyAlignment="1">
      <alignment wrapText="1"/>
    </xf>
    <xf numFmtId="0" fontId="82" fillId="0" borderId="0" xfId="94" applyFont="1" applyAlignment="1" applyProtection="1">
      <alignment horizontal="left" vertical="center"/>
      <protection locked="0"/>
    </xf>
    <xf numFmtId="167" fontId="11" fillId="0" borderId="0" xfId="94" applyNumberFormat="1" applyFont="1" applyAlignment="1" applyProtection="1">
      <alignment horizontal="left" vertical="top"/>
      <protection locked="0"/>
    </xf>
    <xf numFmtId="0" fontId="8" fillId="0" borderId="0" xfId="94" applyFont="1" applyAlignment="1" applyProtection="1">
      <alignment horizontal="left" vertical="top"/>
      <protection locked="0"/>
    </xf>
    <xf numFmtId="0" fontId="11" fillId="7" borderId="0" xfId="94" applyFont="1" applyFill="1" applyAlignment="1" applyProtection="1">
      <alignment horizontal="left" vertical="top"/>
      <protection locked="0"/>
    </xf>
    <xf numFmtId="0" fontId="62" fillId="0" borderId="0" xfId="94" applyFont="1" applyAlignment="1" applyProtection="1">
      <alignment horizontal="right"/>
      <protection locked="0"/>
    </xf>
    <xf numFmtId="171" fontId="8" fillId="0" borderId="125" xfId="94" applyNumberFormat="1" applyFont="1" applyBorder="1" applyAlignment="1" applyProtection="1">
      <alignment horizontal="right"/>
      <protection locked="0"/>
    </xf>
    <xf numFmtId="0" fontId="66" fillId="0" borderId="129" xfId="94" applyFont="1" applyBorder="1" applyAlignment="1" applyProtection="1">
      <alignment horizontal="left" wrapText="1"/>
      <protection locked="0"/>
    </xf>
    <xf numFmtId="2" fontId="8" fillId="0" borderId="129" xfId="94" applyNumberFormat="1" applyFont="1" applyBorder="1" applyAlignment="1" applyProtection="1">
      <alignment horizontal="center"/>
      <protection locked="0"/>
    </xf>
    <xf numFmtId="0" fontId="257" fillId="0" borderId="129" xfId="94" applyFont="1" applyBorder="1" applyAlignment="1">
      <alignment wrapText="1"/>
    </xf>
    <xf numFmtId="0" fontId="82" fillId="0" borderId="0" xfId="94" applyFont="1" applyAlignment="1" applyProtection="1">
      <alignment vertical="center"/>
      <protection locked="0"/>
    </xf>
    <xf numFmtId="167" fontId="8" fillId="0" borderId="129" xfId="94" applyNumberFormat="1" applyFont="1" applyBorder="1" applyAlignment="1" applyProtection="1">
      <alignment horizontal="right"/>
      <protection locked="0"/>
    </xf>
    <xf numFmtId="39" fontId="47" fillId="0" borderId="0" xfId="94" applyNumberFormat="1" applyFont="1" applyAlignment="1" applyProtection="1">
      <alignment horizontal="right" vertical="center"/>
      <protection locked="0"/>
    </xf>
    <xf numFmtId="39" fontId="6" fillId="0" borderId="0" xfId="94" applyNumberFormat="1" applyAlignment="1" applyProtection="1">
      <alignment horizontal="left" vertical="top"/>
      <protection locked="0"/>
    </xf>
    <xf numFmtId="0" fontId="6" fillId="7" borderId="0" xfId="94" applyFill="1" applyAlignment="1" applyProtection="1">
      <alignment horizontal="left" vertical="top"/>
      <protection locked="0"/>
    </xf>
    <xf numFmtId="4" fontId="11" fillId="0" borderId="0" xfId="94" applyNumberFormat="1" applyFont="1" applyAlignment="1" applyProtection="1">
      <alignment horizontal="left" vertical="top"/>
      <protection locked="0"/>
    </xf>
    <xf numFmtId="0" fontId="6" fillId="0" borderId="0" xfId="94" applyAlignment="1">
      <alignment horizontal="left" vertical="top"/>
    </xf>
    <xf numFmtId="37" fontId="37" fillId="7" borderId="125" xfId="49" applyNumberFormat="1" applyFont="1" applyFill="1" applyBorder="1" applyAlignment="1" applyProtection="1">
      <alignment horizontal="right"/>
      <protection locked="0"/>
    </xf>
    <xf numFmtId="0" fontId="37" fillId="7" borderId="125" xfId="49" applyFont="1" applyFill="1" applyBorder="1" applyAlignment="1" applyProtection="1">
      <alignment horizontal="left" wrapText="1"/>
      <protection locked="0"/>
    </xf>
    <xf numFmtId="0" fontId="81" fillId="0" borderId="0" xfId="94" applyFont="1" applyAlignment="1" applyProtection="1">
      <alignment horizontal="left" vertical="center"/>
      <protection locked="0"/>
    </xf>
    <xf numFmtId="0" fontId="72" fillId="0" borderId="129" xfId="94" applyFont="1" applyBorder="1" applyAlignment="1" applyProtection="1">
      <alignment horizontal="left" wrapText="1"/>
      <protection locked="0"/>
    </xf>
    <xf numFmtId="0" fontId="6" fillId="0" borderId="125" xfId="94" applyBorder="1" applyAlignment="1" applyProtection="1">
      <alignment horizontal="center" vertical="top"/>
      <protection locked="0"/>
    </xf>
    <xf numFmtId="39" fontId="73" fillId="0" borderId="129" xfId="94" applyNumberFormat="1" applyFont="1" applyBorder="1" applyAlignment="1" applyProtection="1">
      <alignment horizontal="right"/>
      <protection locked="0"/>
    </xf>
    <xf numFmtId="37" fontId="37" fillId="0" borderId="0" xfId="0" applyNumberFormat="1" applyFont="1" applyAlignment="1">
      <alignment horizontal="right"/>
      <protection locked="0"/>
    </xf>
    <xf numFmtId="167" fontId="37" fillId="0" borderId="0" xfId="0" applyNumberFormat="1" applyFont="1" applyAlignment="1">
      <alignment horizontal="right"/>
      <protection locked="0"/>
    </xf>
    <xf numFmtId="39" fontId="37" fillId="0" borderId="0" xfId="0" applyNumberFormat="1" applyFont="1" applyAlignment="1">
      <alignment horizontal="right"/>
      <protection locked="0"/>
    </xf>
    <xf numFmtId="37" fontId="37" fillId="0" borderId="125" xfId="0" applyNumberFormat="1" applyFont="1" applyBorder="1" applyAlignment="1">
      <alignment horizontal="right"/>
      <protection locked="0"/>
    </xf>
    <xf numFmtId="0" fontId="37" fillId="0" borderId="125" xfId="0" applyFont="1" applyBorder="1" applyAlignment="1">
      <alignment horizontal="left" wrapText="1"/>
      <protection locked="0"/>
    </xf>
    <xf numFmtId="167" fontId="37" fillId="0" borderId="125" xfId="0" applyNumberFormat="1" applyFont="1" applyBorder="1" applyAlignment="1">
      <alignment horizontal="right"/>
      <protection locked="0"/>
    </xf>
    <xf numFmtId="39" fontId="37" fillId="0" borderId="125" xfId="0" applyNumberFormat="1" applyFont="1" applyBorder="1" applyAlignment="1">
      <alignment horizontal="right"/>
      <protection locked="0"/>
    </xf>
    <xf numFmtId="0" fontId="0" fillId="0" borderId="125" xfId="0" applyBorder="1" applyAlignment="1">
      <alignment vertical="top"/>
      <protection locked="0"/>
    </xf>
    <xf numFmtId="37" fontId="8" fillId="0" borderId="125" xfId="0" applyNumberFormat="1" applyFont="1" applyBorder="1" applyAlignment="1">
      <alignment horizontal="right"/>
      <protection locked="0"/>
    </xf>
    <xf numFmtId="0" fontId="8" fillId="0" borderId="125" xfId="68" applyFont="1" applyBorder="1" applyAlignment="1">
      <alignment horizontal="left" wrapText="1"/>
      <protection locked="0"/>
    </xf>
    <xf numFmtId="167" fontId="8" fillId="0" borderId="125" xfId="68" applyNumberFormat="1" applyFont="1" applyBorder="1" applyAlignment="1">
      <alignment horizontal="right"/>
      <protection locked="0"/>
    </xf>
    <xf numFmtId="39" fontId="8" fillId="0" borderId="125" xfId="0" applyNumberFormat="1" applyFont="1" applyBorder="1" applyAlignment="1">
      <alignment horizontal="right"/>
      <protection locked="0"/>
    </xf>
    <xf numFmtId="39" fontId="8" fillId="0" borderId="125" xfId="0" applyNumberFormat="1" applyFont="1" applyBorder="1" applyAlignment="1">
      <alignment horizontal="center"/>
      <protection locked="0"/>
    </xf>
    <xf numFmtId="167" fontId="28" fillId="0" borderId="125" xfId="0" applyNumberFormat="1" applyFont="1" applyBorder="1" applyAlignment="1">
      <alignment horizontal="right"/>
      <protection locked="0"/>
    </xf>
    <xf numFmtId="37" fontId="96" fillId="0" borderId="125" xfId="0" applyNumberFormat="1" applyFont="1" applyBorder="1" applyAlignment="1">
      <alignment horizontal="right"/>
      <protection locked="0"/>
    </xf>
    <xf numFmtId="0" fontId="96" fillId="0" borderId="125" xfId="0" applyFont="1" applyBorder="1" applyAlignment="1">
      <alignment horizontal="left" wrapText="1"/>
      <protection locked="0"/>
    </xf>
    <xf numFmtId="0" fontId="28" fillId="0" borderId="125" xfId="13" applyFont="1" applyBorder="1" applyAlignment="1">
      <alignment horizontal="left" vertical="center" wrapText="1"/>
      <protection locked="0"/>
    </xf>
    <xf numFmtId="39" fontId="96" fillId="0" borderId="125" xfId="0" applyNumberFormat="1" applyFont="1" applyBorder="1" applyAlignment="1">
      <alignment horizontal="right"/>
      <protection locked="0"/>
    </xf>
    <xf numFmtId="0" fontId="0" fillId="0" borderId="125" xfId="0" applyBorder="1" applyAlignment="1">
      <alignment horizontal="right" vertical="top"/>
      <protection locked="0"/>
    </xf>
    <xf numFmtId="0" fontId="8" fillId="0" borderId="125" xfId="0" applyFont="1" applyBorder="1" applyAlignment="1">
      <alignment horizontal="left" wrapText="1"/>
      <protection locked="0"/>
    </xf>
    <xf numFmtId="0" fontId="72" fillId="0" borderId="125" xfId="13" applyFont="1" applyBorder="1" applyAlignment="1">
      <alignment horizontal="left" wrapText="1"/>
      <protection locked="0"/>
    </xf>
    <xf numFmtId="0" fontId="10" fillId="0" borderId="125" xfId="0" applyFont="1" applyBorder="1" applyAlignment="1">
      <alignment horizontal="center" vertical="center"/>
      <protection locked="0"/>
    </xf>
    <xf numFmtId="167" fontId="99" fillId="0" borderId="125" xfId="0" applyNumberFormat="1" applyFont="1" applyBorder="1" applyAlignment="1">
      <alignment horizontal="right"/>
      <protection locked="0"/>
    </xf>
    <xf numFmtId="0" fontId="10" fillId="0" borderId="125" xfId="0" applyFont="1" applyBorder="1" applyAlignment="1">
      <alignment horizontal="center" vertical="top"/>
      <protection locked="0"/>
    </xf>
    <xf numFmtId="167" fontId="8" fillId="0" borderId="125" xfId="0" applyNumberFormat="1" applyFont="1" applyBorder="1" applyAlignment="1">
      <alignment horizontal="right"/>
      <protection locked="0"/>
    </xf>
    <xf numFmtId="4" fontId="8" fillId="0" borderId="125" xfId="0" applyNumberFormat="1" applyFont="1" applyBorder="1" applyAlignment="1">
      <alignment horizontal="right"/>
      <protection locked="0"/>
    </xf>
    <xf numFmtId="0" fontId="28" fillId="0" borderId="125" xfId="68" applyFont="1" applyBorder="1" applyAlignment="1">
      <alignment horizontal="left" wrapText="1"/>
      <protection locked="0"/>
    </xf>
    <xf numFmtId="167" fontId="28" fillId="0" borderId="125" xfId="68" applyNumberFormat="1" applyFont="1" applyBorder="1" applyAlignment="1">
      <alignment horizontal="right"/>
      <protection locked="0"/>
    </xf>
    <xf numFmtId="37" fontId="72" fillId="0" borderId="125" xfId="0" applyNumberFormat="1" applyFont="1" applyBorder="1" applyAlignment="1">
      <alignment horizontal="right"/>
      <protection locked="0"/>
    </xf>
    <xf numFmtId="9" fontId="66" fillId="0" borderId="125" xfId="0" applyNumberFormat="1" applyFont="1" applyBorder="1" applyAlignment="1">
      <alignment horizontal="left" wrapText="1"/>
      <protection locked="0"/>
    </xf>
    <xf numFmtId="0" fontId="72" fillId="0" borderId="125" xfId="0" applyFont="1" applyBorder="1" applyAlignment="1">
      <alignment horizontal="left" wrapText="1"/>
      <protection locked="0"/>
    </xf>
    <xf numFmtId="0" fontId="28" fillId="0" borderId="125" xfId="0" applyFont="1" applyBorder="1" applyAlignment="1">
      <alignment horizontal="left" wrapText="1"/>
      <protection locked="0"/>
    </xf>
    <xf numFmtId="4" fontId="72" fillId="5" borderId="125" xfId="0" applyNumberFormat="1" applyFont="1" applyFill="1" applyBorder="1" applyAlignment="1">
      <alignment horizontal="right"/>
      <protection locked="0"/>
    </xf>
    <xf numFmtId="37" fontId="137" fillId="0" borderId="125" xfId="0" applyNumberFormat="1" applyFont="1" applyBorder="1" applyAlignment="1">
      <alignment horizontal="right"/>
      <protection locked="0"/>
    </xf>
    <xf numFmtId="0" fontId="137" fillId="0" borderId="125" xfId="0" applyFont="1" applyBorder="1" applyAlignment="1">
      <alignment horizontal="left" wrapText="1"/>
      <protection locked="0"/>
    </xf>
    <xf numFmtId="0" fontId="57" fillId="0" borderId="125" xfId="0" applyFont="1" applyBorder="1" applyAlignment="1">
      <alignment horizontal="left" wrapText="1"/>
      <protection locked="0"/>
    </xf>
    <xf numFmtId="167" fontId="57" fillId="0" borderId="125" xfId="0" applyNumberFormat="1" applyFont="1" applyBorder="1" applyAlignment="1">
      <alignment horizontal="right"/>
      <protection locked="0"/>
    </xf>
    <xf numFmtId="4" fontId="137" fillId="5" borderId="125" xfId="0" applyNumberFormat="1" applyFont="1" applyFill="1" applyBorder="1" applyAlignment="1">
      <alignment horizontal="right"/>
      <protection locked="0"/>
    </xf>
    <xf numFmtId="0" fontId="228" fillId="0" borderId="125" xfId="0" applyFont="1" applyBorder="1" applyAlignment="1">
      <alignment horizontal="left" wrapText="1"/>
      <protection locked="0"/>
    </xf>
    <xf numFmtId="4" fontId="137" fillId="0" borderId="125" xfId="0" applyNumberFormat="1" applyFont="1" applyBorder="1" applyAlignment="1">
      <alignment horizontal="right"/>
      <protection locked="0"/>
    </xf>
    <xf numFmtId="0" fontId="28" fillId="0" borderId="125" xfId="0" applyFont="1" applyBorder="1" applyAlignment="1">
      <alignment horizontal="left" vertical="center" wrapText="1"/>
      <protection locked="0"/>
    </xf>
    <xf numFmtId="0" fontId="66" fillId="0" borderId="125" xfId="0" applyFont="1" applyBorder="1" applyAlignment="1">
      <alignment horizontal="left" wrapText="1"/>
      <protection locked="0"/>
    </xf>
    <xf numFmtId="39" fontId="66" fillId="0" borderId="125" xfId="0" applyNumberFormat="1" applyFont="1" applyBorder="1" applyAlignment="1">
      <alignment horizontal="right"/>
      <protection locked="0"/>
    </xf>
    <xf numFmtId="0" fontId="53" fillId="0" borderId="0" xfId="97" applyFont="1" applyAlignment="1" applyProtection="1">
      <alignment horizontal="left" vertical="top"/>
      <protection locked="0"/>
    </xf>
    <xf numFmtId="0" fontId="252" fillId="0" borderId="0" xfId="81" applyFill="1" applyBorder="1" applyAlignment="1" applyProtection="1">
      <alignment horizontal="left" vertical="center"/>
    </xf>
    <xf numFmtId="0" fontId="252" fillId="0" borderId="0" xfId="81" applyFill="1" applyBorder="1" applyAlignment="1" applyProtection="1">
      <alignment vertical="center"/>
    </xf>
    <xf numFmtId="0" fontId="0" fillId="0" borderId="129" xfId="0" applyBorder="1" applyAlignment="1">
      <alignment horizontal="left" vertical="top"/>
      <protection locked="0"/>
    </xf>
    <xf numFmtId="171" fontId="252" fillId="0" borderId="0" xfId="81" applyNumberFormat="1" applyFill="1" applyBorder="1" applyAlignment="1">
      <alignment vertical="top"/>
      <protection locked="0"/>
    </xf>
    <xf numFmtId="0" fontId="252" fillId="0" borderId="0" xfId="81" applyFill="1" applyBorder="1" applyAlignment="1">
      <alignment horizontal="left" vertical="center"/>
      <protection locked="0"/>
    </xf>
    <xf numFmtId="0" fontId="252" fillId="0" borderId="0" xfId="81" applyFill="1" applyBorder="1" applyAlignment="1">
      <alignment horizontal="left" vertical="top"/>
      <protection locked="0"/>
    </xf>
    <xf numFmtId="37" fontId="66" fillId="0" borderId="125" xfId="0" applyNumberFormat="1" applyFont="1" applyBorder="1" applyAlignment="1">
      <alignment horizontal="right"/>
      <protection locked="0"/>
    </xf>
    <xf numFmtId="0" fontId="304" fillId="0" borderId="0" xfId="81" applyFont="1" applyFill="1" applyBorder="1" applyAlignment="1" applyProtection="1">
      <alignment horizontal="left" vertical="top"/>
      <protection locked="0"/>
    </xf>
    <xf numFmtId="0" fontId="8" fillId="0" borderId="125" xfId="28" applyFont="1" applyBorder="1" applyAlignment="1">
      <alignment horizontal="left" wrapText="1"/>
      <protection locked="0"/>
    </xf>
    <xf numFmtId="167" fontId="8" fillId="0" borderId="125" xfId="28" applyNumberFormat="1" applyFont="1" applyBorder="1" applyAlignment="1">
      <alignment horizontal="right"/>
      <protection locked="0"/>
    </xf>
    <xf numFmtId="0" fontId="28" fillId="0" borderId="125" xfId="28" applyFont="1" applyBorder="1" applyAlignment="1">
      <alignment horizontal="left" wrapText="1"/>
      <protection locked="0"/>
    </xf>
    <xf numFmtId="37" fontId="96" fillId="0" borderId="125" xfId="28" applyNumberFormat="1" applyFont="1" applyBorder="1" applyAlignment="1">
      <alignment horizontal="right"/>
      <protection locked="0"/>
    </xf>
    <xf numFmtId="0" fontId="96" fillId="0" borderId="125" xfId="28" applyFont="1" applyBorder="1" applyAlignment="1">
      <alignment horizontal="left" wrapText="1"/>
      <protection locked="0"/>
    </xf>
    <xf numFmtId="39" fontId="96" fillId="0" borderId="125" xfId="28" applyNumberFormat="1" applyFont="1" applyBorder="1" applyAlignment="1">
      <alignment horizontal="right"/>
      <protection locked="0"/>
    </xf>
    <xf numFmtId="49" fontId="8" fillId="0" borderId="125" xfId="0" applyNumberFormat="1" applyFont="1" applyBorder="1" applyAlignment="1">
      <alignment horizontal="left" wrapText="1"/>
      <protection locked="0"/>
    </xf>
    <xf numFmtId="167" fontId="9" fillId="0" borderId="125" xfId="21" applyNumberFormat="1" applyFont="1" applyBorder="1" applyAlignment="1">
      <alignment horizontal="right"/>
    </xf>
    <xf numFmtId="37" fontId="8" fillId="0" borderId="125" xfId="63" applyNumberFormat="1" applyFont="1" applyBorder="1" applyAlignment="1">
      <alignment horizontal="right"/>
    </xf>
    <xf numFmtId="167" fontId="8" fillId="0" borderId="125" xfId="63" applyNumberFormat="1" applyFont="1" applyBorder="1" applyAlignment="1">
      <alignment horizontal="right"/>
    </xf>
    <xf numFmtId="37" fontId="66" fillId="0" borderId="125" xfId="63" applyNumberFormat="1" applyFont="1" applyBorder="1" applyAlignment="1">
      <alignment horizontal="right"/>
    </xf>
    <xf numFmtId="0" fontId="66" fillId="0" borderId="125" xfId="63" applyFont="1" applyBorder="1" applyAlignment="1">
      <alignment horizontal="left" wrapText="1"/>
    </xf>
    <xf numFmtId="39" fontId="66" fillId="0" borderId="125" xfId="63" applyNumberFormat="1" applyFont="1" applyBorder="1" applyAlignment="1">
      <alignment horizontal="right"/>
    </xf>
    <xf numFmtId="167" fontId="11" fillId="0" borderId="0" xfId="0" applyNumberFormat="1" applyFont="1" applyAlignment="1">
      <alignment horizontal="left" vertical="top"/>
      <protection locked="0"/>
    </xf>
    <xf numFmtId="167" fontId="8" fillId="0" borderId="30" xfId="68" applyNumberFormat="1" applyFont="1" applyBorder="1" applyAlignment="1">
      <alignment horizontal="right"/>
      <protection locked="0"/>
    </xf>
    <xf numFmtId="167" fontId="96" fillId="0" borderId="30" xfId="0" applyNumberFormat="1" applyFont="1" applyBorder="1" applyAlignment="1">
      <alignment horizontal="left" wrapText="1"/>
      <protection locked="0"/>
    </xf>
    <xf numFmtId="0" fontId="254" fillId="0" borderId="0" xfId="81" applyFont="1" applyFill="1" applyAlignment="1" applyProtection="1">
      <alignment horizontal="right" vertical="center"/>
      <protection locked="0"/>
    </xf>
    <xf numFmtId="171" fontId="37" fillId="0" borderId="15" xfId="0" applyNumberFormat="1" applyFont="1" applyBorder="1" applyAlignment="1">
      <alignment horizontal="right"/>
      <protection locked="0"/>
    </xf>
    <xf numFmtId="0" fontId="49" fillId="0" borderId="15" xfId="80" applyFont="1" applyBorder="1" applyAlignment="1" applyProtection="1"/>
    <xf numFmtId="167" fontId="49" fillId="0" borderId="15" xfId="80" applyNumberFormat="1" applyFont="1" applyBorder="1" applyAlignment="1" applyProtection="1"/>
    <xf numFmtId="39" fontId="8" fillId="0" borderId="15" xfId="80" applyNumberFormat="1" applyFont="1" applyBorder="1" applyAlignment="1">
      <alignment horizontal="right"/>
      <protection locked="0"/>
    </xf>
    <xf numFmtId="2" fontId="8" fillId="0" borderId="15" xfId="0" applyNumberFormat="1" applyFont="1" applyBorder="1" applyAlignment="1">
      <alignment horizontal="center"/>
      <protection locked="0"/>
    </xf>
    <xf numFmtId="0" fontId="35" fillId="7" borderId="0" xfId="98" applyFont="1" applyFill="1" applyAlignment="1">
      <alignment horizontal="left"/>
    </xf>
    <xf numFmtId="1" fontId="8" fillId="0" borderId="124" xfId="73" applyNumberFormat="1" applyFont="1" applyBorder="1" applyAlignment="1">
      <alignment horizontal="right"/>
      <protection locked="0"/>
    </xf>
    <xf numFmtId="0" fontId="37" fillId="0" borderId="123" xfId="0" applyFont="1" applyBorder="1" applyAlignment="1">
      <alignment horizontal="left" wrapText="1"/>
      <protection locked="0"/>
    </xf>
    <xf numFmtId="171" fontId="8" fillId="0" borderId="125" xfId="0" applyNumberFormat="1" applyFont="1" applyBorder="1" applyAlignment="1">
      <alignment horizontal="right"/>
      <protection locked="0"/>
    </xf>
    <xf numFmtId="0" fontId="171" fillId="0" borderId="0" xfId="99" applyFont="1" applyAlignment="1" applyProtection="1">
      <alignment horizontal="left" vertical="top"/>
      <protection locked="0"/>
    </xf>
    <xf numFmtId="0" fontId="5" fillId="0" borderId="0" xfId="99" applyAlignment="1" applyProtection="1">
      <alignment horizontal="left" vertical="top"/>
      <protection locked="0"/>
    </xf>
    <xf numFmtId="4" fontId="8" fillId="0" borderId="129" xfId="99" applyNumberFormat="1" applyFont="1" applyBorder="1" applyAlignment="1" applyProtection="1">
      <alignment horizontal="right"/>
      <protection locked="0"/>
    </xf>
    <xf numFmtId="0" fontId="53" fillId="0" borderId="0" xfId="99" applyFont="1" applyAlignment="1" applyProtection="1">
      <alignment horizontal="left" vertical="top"/>
      <protection locked="0"/>
    </xf>
    <xf numFmtId="0" fontId="66" fillId="0" borderId="129" xfId="99" applyFont="1" applyBorder="1" applyAlignment="1" applyProtection="1">
      <alignment horizontal="left" wrapText="1"/>
      <protection locked="0"/>
    </xf>
    <xf numFmtId="167" fontId="28" fillId="0" borderId="129" xfId="99" applyNumberFormat="1" applyFont="1" applyBorder="1" applyAlignment="1" applyProtection="1">
      <alignment horizontal="right"/>
      <protection locked="0"/>
    </xf>
    <xf numFmtId="0" fontId="5" fillId="0" borderId="129" xfId="99" applyBorder="1" applyAlignment="1" applyProtection="1">
      <alignment horizontal="left" vertical="top"/>
      <protection locked="0"/>
    </xf>
    <xf numFmtId="0" fontId="37" fillId="0" borderId="129" xfId="99" applyFont="1" applyBorder="1" applyAlignment="1" applyProtection="1">
      <alignment horizontal="left" wrapText="1"/>
      <protection locked="0"/>
    </xf>
    <xf numFmtId="0" fontId="305" fillId="0" borderId="0" xfId="88" applyFont="1" applyFill="1" applyAlignment="1" applyProtection="1">
      <alignment horizontal="left" vertical="center"/>
      <protection locked="0"/>
    </xf>
    <xf numFmtId="0" fontId="25" fillId="0" borderId="129" xfId="0" applyFont="1" applyBorder="1" applyAlignment="1" applyProtection="1">
      <alignment horizontal="right"/>
    </xf>
    <xf numFmtId="0" fontId="25" fillId="0" borderId="129" xfId="0" applyFont="1" applyBorder="1" applyAlignment="1" applyProtection="1">
      <alignment horizontal="left"/>
    </xf>
    <xf numFmtId="0" fontId="9" fillId="0" borderId="129" xfId="0" applyFont="1" applyBorder="1" applyAlignment="1" applyProtection="1"/>
    <xf numFmtId="4" fontId="9" fillId="0" borderId="129" xfId="0" applyNumberFormat="1" applyFont="1" applyBorder="1" applyAlignment="1" applyProtection="1"/>
    <xf numFmtId="0" fontId="9" fillId="0" borderId="129" xfId="21" applyFont="1" applyBorder="1"/>
    <xf numFmtId="0" fontId="74" fillId="0" borderId="129" xfId="0" applyFont="1" applyBorder="1" applyAlignment="1" applyProtection="1"/>
    <xf numFmtId="0" fontId="49" fillId="0" borderId="129" xfId="0" applyFont="1" applyBorder="1" applyAlignment="1" applyProtection="1"/>
    <xf numFmtId="167" fontId="28" fillId="0" borderId="129" xfId="0" applyNumberFormat="1" applyFont="1" applyBorder="1" applyAlignment="1">
      <alignment horizontal="right" wrapText="1"/>
      <protection locked="0"/>
    </xf>
    <xf numFmtId="0" fontId="0" fillId="0" borderId="129" xfId="0" applyBorder="1" applyAlignment="1" applyProtection="1"/>
    <xf numFmtId="0" fontId="28" fillId="0" borderId="129" xfId="0" applyFont="1" applyBorder="1" applyAlignment="1">
      <alignment horizontal="left" vertical="center" wrapText="1"/>
      <protection locked="0"/>
    </xf>
    <xf numFmtId="0" fontId="25" fillId="0" borderId="129" xfId="0" applyFont="1" applyBorder="1" applyAlignment="1" applyProtection="1"/>
    <xf numFmtId="4" fontId="25" fillId="0" borderId="129" xfId="0" applyNumberFormat="1" applyFont="1" applyBorder="1" applyAlignment="1" applyProtection="1"/>
    <xf numFmtId="49" fontId="25" fillId="0" borderId="129" xfId="0" applyNumberFormat="1" applyFont="1" applyBorder="1" applyAlignment="1" applyProtection="1">
      <alignment horizontal="right"/>
    </xf>
    <xf numFmtId="49" fontId="9" fillId="0" borderId="129" xfId="21" applyNumberFormat="1" applyFont="1" applyBorder="1"/>
    <xf numFmtId="0" fontId="43" fillId="0" borderId="129" xfId="0" applyFont="1" applyBorder="1" applyAlignment="1">
      <alignment horizontal="left" vertical="center" wrapText="1"/>
      <protection locked="0"/>
    </xf>
    <xf numFmtId="0" fontId="74" fillId="0" borderId="129" xfId="0" applyFont="1" applyBorder="1" applyAlignment="1" applyProtection="1">
      <alignment vertical="center" wrapText="1"/>
    </xf>
    <xf numFmtId="0" fontId="9" fillId="0" borderId="129" xfId="99" applyFont="1" applyBorder="1" applyAlignment="1">
      <alignment horizontal="left"/>
    </xf>
    <xf numFmtId="0" fontId="8" fillId="0" borderId="129" xfId="99" applyFont="1" applyBorder="1" applyAlignment="1" applyProtection="1">
      <alignment horizontal="left" wrapText="1"/>
      <protection locked="0"/>
    </xf>
    <xf numFmtId="0" fontId="9" fillId="0" borderId="129" xfId="99" applyFont="1" applyBorder="1"/>
    <xf numFmtId="167" fontId="9" fillId="0" borderId="129" xfId="99" applyNumberFormat="1" applyFont="1" applyBorder="1"/>
    <xf numFmtId="39" fontId="8" fillId="0" borderId="129" xfId="99" applyNumberFormat="1" applyFont="1" applyBorder="1" applyAlignment="1" applyProtection="1">
      <alignment horizontal="center"/>
      <protection locked="0"/>
    </xf>
    <xf numFmtId="167" fontId="8" fillId="0" borderId="129" xfId="99" applyNumberFormat="1" applyFont="1" applyBorder="1" applyAlignment="1" applyProtection="1">
      <alignment horizontal="right"/>
      <protection locked="0"/>
    </xf>
    <xf numFmtId="49" fontId="8" fillId="0" borderId="129" xfId="99" applyNumberFormat="1" applyFont="1" applyBorder="1" applyAlignment="1" applyProtection="1">
      <alignment horizontal="right"/>
      <protection locked="0"/>
    </xf>
    <xf numFmtId="0" fontId="9" fillId="0" borderId="129" xfId="21" applyFont="1" applyBorder="1" applyAlignment="1">
      <alignment vertical="center"/>
    </xf>
    <xf numFmtId="0" fontId="28" fillId="0" borderId="129" xfId="99" applyFont="1" applyBorder="1" applyAlignment="1" applyProtection="1">
      <alignment horizontal="left" wrapText="1"/>
      <protection locked="0"/>
    </xf>
    <xf numFmtId="49" fontId="37" fillId="0" borderId="129" xfId="0" applyNumberFormat="1" applyFont="1" applyBorder="1" applyAlignment="1">
      <alignment horizontal="right"/>
      <protection locked="0"/>
    </xf>
    <xf numFmtId="0" fontId="49" fillId="0" borderId="129" xfId="99" applyFont="1" applyBorder="1"/>
    <xf numFmtId="167" fontId="49" fillId="0" borderId="129" xfId="99" applyNumberFormat="1" applyFont="1" applyBorder="1"/>
    <xf numFmtId="4" fontId="49" fillId="0" borderId="129" xfId="99" applyNumberFormat="1" applyFont="1" applyBorder="1"/>
    <xf numFmtId="49" fontId="49" fillId="0" borderId="129" xfId="99" applyNumberFormat="1" applyFont="1" applyBorder="1" applyAlignment="1">
      <alignment horizontal="left"/>
    </xf>
    <xf numFmtId="4" fontId="8" fillId="0" borderId="125" xfId="99" applyNumberFormat="1" applyFont="1" applyBorder="1" applyAlignment="1" applyProtection="1">
      <alignment horizontal="right"/>
      <protection locked="0"/>
    </xf>
    <xf numFmtId="49" fontId="8" fillId="0" borderId="125" xfId="73" applyNumberFormat="1" applyFont="1" applyBorder="1" applyAlignment="1">
      <alignment horizontal="right"/>
      <protection locked="0"/>
    </xf>
    <xf numFmtId="49" fontId="37" fillId="0" borderId="125" xfId="0" applyNumberFormat="1" applyFont="1" applyBorder="1" applyAlignment="1">
      <alignment horizontal="left" wrapText="1"/>
      <protection locked="0"/>
    </xf>
    <xf numFmtId="1" fontId="8" fillId="0" borderId="125" xfId="0" applyNumberFormat="1" applyFont="1" applyBorder="1" applyAlignment="1">
      <alignment horizontal="right"/>
      <protection locked="0"/>
    </xf>
    <xf numFmtId="1" fontId="37" fillId="0" borderId="125" xfId="0" applyNumberFormat="1" applyFont="1" applyBorder="1" applyAlignment="1">
      <alignment horizontal="right"/>
      <protection locked="0"/>
    </xf>
    <xf numFmtId="0" fontId="291" fillId="0" borderId="0" xfId="88" applyFont="1" applyFill="1" applyAlignment="1" applyProtection="1">
      <alignment horizontal="left" vertical="center"/>
      <protection locked="0"/>
    </xf>
    <xf numFmtId="0" fontId="12" fillId="0" borderId="0" xfId="8" applyFont="1" applyAlignment="1">
      <alignment horizontal="left" vertical="top" wrapText="1"/>
    </xf>
    <xf numFmtId="0" fontId="13" fillId="0" borderId="0" xfId="8" applyFont="1"/>
    <xf numFmtId="14" fontId="18" fillId="0" borderId="0" xfId="8" applyNumberFormat="1" applyFont="1" applyAlignment="1">
      <alignment horizontal="left" vertical="center"/>
    </xf>
    <xf numFmtId="14" fontId="18" fillId="0" borderId="0" xfId="8" applyNumberFormat="1" applyFont="1" applyAlignment="1">
      <alignment horizontal="left"/>
    </xf>
    <xf numFmtId="0" fontId="19" fillId="0" borderId="0" xfId="8" applyFont="1" applyAlignment="1">
      <alignment horizontal="left"/>
    </xf>
    <xf numFmtId="4" fontId="12" fillId="0" borderId="0" xfId="8" applyNumberFormat="1" applyFont="1" applyAlignment="1">
      <alignment vertical="center"/>
    </xf>
    <xf numFmtId="4" fontId="17" fillId="0" borderId="0" xfId="8" applyNumberFormat="1" applyFont="1" applyAlignment="1">
      <alignment vertical="center"/>
    </xf>
    <xf numFmtId="3" fontId="26" fillId="0" borderId="0" xfId="8" applyNumberFormat="1" applyFont="1"/>
    <xf numFmtId="3" fontId="12" fillId="0" borderId="0" xfId="8" applyNumberFormat="1" applyFont="1"/>
    <xf numFmtId="4" fontId="12" fillId="0" borderId="0" xfId="8" applyNumberFormat="1" applyFont="1"/>
    <xf numFmtId="0" fontId="26" fillId="0" borderId="0" xfId="8" applyFont="1"/>
    <xf numFmtId="3" fontId="12" fillId="0" borderId="0" xfId="8" applyNumberFormat="1" applyFont="1" applyAlignment="1">
      <alignment horizontal="center" vertical="center"/>
    </xf>
    <xf numFmtId="3" fontId="26" fillId="0" borderId="0" xfId="8" applyNumberFormat="1" applyFont="1" applyAlignment="1">
      <alignment horizontal="right"/>
    </xf>
    <xf numFmtId="4" fontId="17" fillId="0" borderId="0" xfId="8" applyNumberFormat="1" applyFont="1" applyAlignment="1">
      <alignment horizontal="center" vertical="center"/>
    </xf>
    <xf numFmtId="3" fontId="26" fillId="0" borderId="0" xfId="8" applyNumberFormat="1" applyFont="1" applyAlignment="1">
      <alignment horizontal="left"/>
    </xf>
    <xf numFmtId="4" fontId="9" fillId="0" borderId="0" xfId="16" applyNumberFormat="1" applyFont="1"/>
    <xf numFmtId="0" fontId="9" fillId="0" borderId="0" xfId="16" applyFont="1" applyAlignment="1">
      <alignment wrapText="1"/>
    </xf>
    <xf numFmtId="0" fontId="20" fillId="0" borderId="0" xfId="16" applyFont="1" applyAlignment="1">
      <alignment wrapText="1"/>
    </xf>
    <xf numFmtId="0" fontId="20" fillId="0" borderId="0" xfId="16" applyFont="1"/>
    <xf numFmtId="0" fontId="300" fillId="0" borderId="0" xfId="81" applyFont="1" applyFill="1" applyAlignment="1">
      <alignment horizontal="center" vertical="top"/>
      <protection locked="0"/>
    </xf>
    <xf numFmtId="0" fontId="252" fillId="0" borderId="0" xfId="81" applyFill="1" applyBorder="1" applyAlignment="1" applyProtection="1"/>
    <xf numFmtId="171" fontId="252" fillId="0" borderId="0" xfId="81" applyNumberFormat="1" applyFill="1" applyBorder="1" applyAlignment="1">
      <alignment vertical="center"/>
      <protection locked="0"/>
    </xf>
    <xf numFmtId="0" fontId="0" fillId="0" borderId="0" xfId="0" applyAlignment="1" applyProtection="1">
      <alignment horizontal="right"/>
    </xf>
    <xf numFmtId="0" fontId="268" fillId="0" borderId="0" xfId="0" applyFont="1" applyAlignment="1" applyProtection="1"/>
    <xf numFmtId="0" fontId="269" fillId="0" borderId="0" xfId="0" applyFont="1" applyAlignment="1" applyProtection="1"/>
    <xf numFmtId="0" fontId="97" fillId="0" borderId="0" xfId="0" applyFont="1" applyAlignment="1">
      <alignment horizontal="right" vertical="center"/>
      <protection locked="0"/>
    </xf>
    <xf numFmtId="0" fontId="53" fillId="0" borderId="0" xfId="0" applyFont="1" applyAlignment="1">
      <alignment horizontal="center" vertical="center"/>
      <protection locked="0"/>
    </xf>
    <xf numFmtId="0" fontId="12" fillId="0" borderId="0" xfId="59" applyAlignment="1">
      <alignment wrapText="1"/>
    </xf>
    <xf numFmtId="167" fontId="94" fillId="0" borderId="125" xfId="0" applyNumberFormat="1" applyFont="1" applyBorder="1" applyAlignment="1">
      <alignment horizontal="left" vertical="top"/>
      <protection locked="0"/>
    </xf>
    <xf numFmtId="39" fontId="121" fillId="0" borderId="125" xfId="0" applyNumberFormat="1" applyFont="1" applyBorder="1" applyAlignment="1">
      <alignment horizontal="right" vertical="center"/>
      <protection locked="0"/>
    </xf>
    <xf numFmtId="0" fontId="28" fillId="0" borderId="125" xfId="0" applyFont="1" applyBorder="1" applyAlignment="1" applyProtection="1">
      <alignment horizontal="left" wrapText="1"/>
    </xf>
    <xf numFmtId="0" fontId="72" fillId="0" borderId="125" xfId="0" applyFont="1" applyBorder="1" applyAlignment="1" applyProtection="1">
      <alignment horizontal="left" wrapText="1"/>
    </xf>
    <xf numFmtId="1" fontId="8" fillId="0" borderId="125" xfId="68" applyNumberFormat="1" applyFont="1" applyBorder="1" applyAlignment="1">
      <alignment horizontal="right"/>
      <protection locked="0"/>
    </xf>
    <xf numFmtId="4" fontId="8" fillId="0" borderId="125" xfId="68" applyNumberFormat="1" applyFont="1" applyBorder="1" applyAlignment="1">
      <alignment horizontal="right"/>
      <protection locked="0"/>
    </xf>
    <xf numFmtId="1" fontId="37" fillId="0" borderId="125" xfId="68" applyNumberFormat="1" applyFont="1" applyBorder="1" applyAlignment="1">
      <alignment horizontal="right"/>
      <protection locked="0"/>
    </xf>
    <xf numFmtId="49" fontId="37" fillId="0" borderId="125" xfId="68" applyNumberFormat="1" applyFont="1" applyBorder="1" applyAlignment="1">
      <alignment horizontal="left" wrapText="1"/>
      <protection locked="0"/>
    </xf>
    <xf numFmtId="0" fontId="37" fillId="0" borderId="125" xfId="68" applyFont="1" applyBorder="1" applyAlignment="1">
      <alignment horizontal="left" wrapText="1"/>
      <protection locked="0"/>
    </xf>
    <xf numFmtId="167" fontId="67" fillId="0" borderId="125" xfId="68" applyNumberFormat="1" applyBorder="1" applyAlignment="1">
      <alignment horizontal="left" vertical="top"/>
      <protection locked="0"/>
    </xf>
    <xf numFmtId="4" fontId="37" fillId="0" borderId="125" xfId="68" applyNumberFormat="1" applyFont="1" applyBorder="1" applyAlignment="1">
      <alignment horizontal="right"/>
      <protection locked="0"/>
    </xf>
    <xf numFmtId="4" fontId="122" fillId="0" borderId="125" xfId="68" applyNumberFormat="1" applyFont="1" applyBorder="1" applyAlignment="1">
      <alignment horizontal="right"/>
      <protection locked="0"/>
    </xf>
    <xf numFmtId="39" fontId="145" fillId="0" borderId="125" xfId="0" applyNumberFormat="1" applyFont="1" applyBorder="1" applyAlignment="1">
      <alignment horizontal="right"/>
      <protection locked="0"/>
    </xf>
    <xf numFmtId="167" fontId="0" fillId="0" borderId="125" xfId="0" applyNumberFormat="1" applyBorder="1" applyAlignment="1">
      <alignment horizontal="left" vertical="top"/>
      <protection locked="0"/>
    </xf>
    <xf numFmtId="0" fontId="302" fillId="0" borderId="125" xfId="0" applyFont="1" applyBorder="1" applyAlignment="1">
      <alignment horizontal="center" vertical="center"/>
      <protection locked="0"/>
    </xf>
    <xf numFmtId="1" fontId="66" fillId="0" borderId="125" xfId="0" applyNumberFormat="1" applyFont="1" applyBorder="1" applyAlignment="1">
      <alignment horizontal="right"/>
      <protection locked="0"/>
    </xf>
    <xf numFmtId="4" fontId="37" fillId="0" borderId="125" xfId="0" applyNumberFormat="1" applyFont="1" applyBorder="1" applyAlignment="1">
      <alignment horizontal="right"/>
      <protection locked="0"/>
    </xf>
    <xf numFmtId="49" fontId="8" fillId="0" borderId="125" xfId="92" applyNumberFormat="1" applyFont="1" applyBorder="1" applyAlignment="1">
      <alignment horizontal="left" wrapText="1"/>
      <protection locked="0"/>
    </xf>
    <xf numFmtId="167" fontId="94" fillId="0" borderId="125" xfId="28" applyNumberFormat="1" applyFont="1" applyBorder="1" applyAlignment="1">
      <alignment horizontal="left" vertical="top"/>
      <protection locked="0"/>
    </xf>
    <xf numFmtId="167" fontId="0" fillId="0" borderId="125" xfId="0" applyNumberFormat="1" applyBorder="1" applyAlignment="1">
      <alignment vertical="top"/>
      <protection locked="0"/>
    </xf>
    <xf numFmtId="0" fontId="306" fillId="0" borderId="0" xfId="81" applyFont="1" applyFill="1" applyAlignment="1">
      <alignment horizontal="left" vertical="top"/>
      <protection locked="0"/>
    </xf>
    <xf numFmtId="0" fontId="306" fillId="0" borderId="0" xfId="81" applyFont="1" applyFill="1" applyAlignment="1" applyProtection="1"/>
    <xf numFmtId="0" fontId="307" fillId="0" borderId="0" xfId="88" applyFont="1" applyFill="1" applyAlignment="1" applyProtection="1">
      <alignment horizontal="left" vertical="center"/>
      <protection locked="0"/>
    </xf>
    <xf numFmtId="0" fontId="11" fillId="0" borderId="0" xfId="0" applyFont="1" applyAlignment="1">
      <alignment horizontal="center" vertical="center"/>
      <protection locked="0"/>
    </xf>
    <xf numFmtId="0" fontId="164" fillId="0" borderId="0" xfId="51" applyFont="1" applyFill="1" applyBorder="1" applyAlignment="1">
      <alignment horizontal="left" vertical="center"/>
      <protection locked="0"/>
    </xf>
    <xf numFmtId="167" fontId="8" fillId="0" borderId="124" xfId="71" applyNumberFormat="1" applyFont="1" applyBorder="1" applyAlignment="1" applyProtection="1">
      <alignment horizontal="right"/>
      <protection locked="0"/>
    </xf>
    <xf numFmtId="37" fontId="8" fillId="0" borderId="125" xfId="71" applyNumberFormat="1" applyFont="1" applyBorder="1" applyAlignment="1" applyProtection="1">
      <alignment horizontal="right"/>
      <protection locked="0"/>
    </xf>
    <xf numFmtId="0" fontId="8" fillId="0" borderId="125" xfId="71" applyFont="1" applyBorder="1" applyAlignment="1" applyProtection="1">
      <alignment horizontal="left" wrapText="1"/>
      <protection locked="0"/>
    </xf>
    <xf numFmtId="0" fontId="28" fillId="0" borderId="125" xfId="71" applyFont="1" applyBorder="1" applyAlignment="1" applyProtection="1">
      <alignment horizontal="left" wrapText="1"/>
      <protection locked="0"/>
    </xf>
    <xf numFmtId="167" fontId="72" fillId="0" borderId="125" xfId="71" applyNumberFormat="1" applyFont="1" applyBorder="1" applyAlignment="1" applyProtection="1">
      <alignment horizontal="right"/>
      <protection locked="0"/>
    </xf>
    <xf numFmtId="39" fontId="8" fillId="0" borderId="125" xfId="71" applyNumberFormat="1" applyFont="1" applyBorder="1" applyAlignment="1" applyProtection="1">
      <alignment horizontal="right"/>
      <protection locked="0"/>
    </xf>
    <xf numFmtId="37" fontId="66" fillId="0" borderId="125" xfId="71" applyNumberFormat="1" applyFont="1" applyBorder="1" applyAlignment="1" applyProtection="1">
      <alignment horizontal="right"/>
      <protection locked="0"/>
    </xf>
    <xf numFmtId="0" fontId="66" fillId="0" borderId="125" xfId="71" applyFont="1" applyBorder="1" applyAlignment="1" applyProtection="1">
      <alignment horizontal="left" wrapText="1"/>
      <protection locked="0"/>
    </xf>
    <xf numFmtId="0" fontId="121" fillId="0" borderId="125" xfId="71" applyFont="1" applyBorder="1" applyAlignment="1" applyProtection="1">
      <alignment horizontal="center" vertical="center" wrapText="1"/>
      <protection locked="0"/>
    </xf>
    <xf numFmtId="167" fontId="28" fillId="0" borderId="125" xfId="71" applyNumberFormat="1" applyFont="1" applyBorder="1" applyAlignment="1" applyProtection="1">
      <alignment horizontal="right"/>
      <protection locked="0"/>
    </xf>
    <xf numFmtId="39" fontId="66" fillId="0" borderId="125" xfId="71" applyNumberFormat="1" applyFont="1" applyBorder="1" applyAlignment="1" applyProtection="1">
      <alignment horizontal="right"/>
      <protection locked="0"/>
    </xf>
    <xf numFmtId="2" fontId="35" fillId="0" borderId="125" xfId="71" applyNumberFormat="1" applyFont="1" applyBorder="1" applyAlignment="1" applyProtection="1">
      <alignment horizontal="left" vertical="center"/>
      <protection locked="0"/>
    </xf>
    <xf numFmtId="0" fontId="7" fillId="0" borderId="125" xfId="71" applyBorder="1" applyAlignment="1" applyProtection="1">
      <alignment horizontal="left" vertical="top"/>
      <protection locked="0"/>
    </xf>
    <xf numFmtId="0" fontId="39" fillId="0" borderId="125" xfId="71" applyFont="1" applyBorder="1" applyAlignment="1" applyProtection="1">
      <alignment horizontal="center" vertical="center"/>
      <protection locked="0"/>
    </xf>
    <xf numFmtId="0" fontId="28" fillId="0" borderId="125" xfId="71" applyFont="1" applyBorder="1" applyAlignment="1" applyProtection="1">
      <alignment horizontal="left" vertical="center" wrapText="1"/>
      <protection locked="0"/>
    </xf>
    <xf numFmtId="2" fontId="28" fillId="0" borderId="125" xfId="71" applyNumberFormat="1" applyFont="1" applyBorder="1" applyAlignment="1" applyProtection="1">
      <alignment horizontal="right"/>
      <protection locked="0"/>
    </xf>
    <xf numFmtId="4" fontId="8" fillId="0" borderId="125" xfId="71" applyNumberFormat="1" applyFont="1" applyBorder="1" applyAlignment="1" applyProtection="1">
      <alignment horizontal="right"/>
      <protection locked="0"/>
    </xf>
    <xf numFmtId="0" fontId="28" fillId="0" borderId="125" xfId="37" applyFont="1" applyBorder="1" applyAlignment="1">
      <alignment horizontal="left" wrapText="1"/>
    </xf>
    <xf numFmtId="0" fontId="37" fillId="0" borderId="125" xfId="3" applyFont="1" applyBorder="1" applyAlignment="1" applyProtection="1">
      <alignment horizontal="left" wrapText="1"/>
      <protection locked="0"/>
    </xf>
    <xf numFmtId="167" fontId="37" fillId="0" borderId="125" xfId="3" applyNumberFormat="1" applyFont="1" applyBorder="1" applyAlignment="1" applyProtection="1">
      <alignment horizontal="right"/>
      <protection locked="0"/>
    </xf>
    <xf numFmtId="39" fontId="37" fillId="0" borderId="125" xfId="3" applyNumberFormat="1" applyFont="1" applyBorder="1" applyAlignment="1" applyProtection="1">
      <alignment horizontal="right"/>
      <protection locked="0"/>
    </xf>
    <xf numFmtId="49" fontId="8" fillId="0" borderId="125" xfId="71" applyNumberFormat="1" applyFont="1" applyBorder="1" applyAlignment="1" applyProtection="1">
      <alignment horizontal="left" wrapText="1"/>
      <protection locked="0"/>
    </xf>
    <xf numFmtId="0" fontId="134" fillId="0" borderId="125" xfId="71" applyFont="1" applyBorder="1" applyAlignment="1" applyProtection="1">
      <alignment horizontal="left" vertical="center" wrapText="1"/>
      <protection locked="0"/>
    </xf>
    <xf numFmtId="39" fontId="8" fillId="0" borderId="125" xfId="71" applyNumberFormat="1" applyFont="1" applyBorder="1" applyAlignment="1" applyProtection="1">
      <alignment horizontal="right" vertical="center"/>
      <protection locked="0"/>
    </xf>
    <xf numFmtId="37" fontId="72" fillId="0" borderId="125" xfId="71" applyNumberFormat="1" applyFont="1" applyBorder="1" applyAlignment="1" applyProtection="1">
      <alignment horizontal="right"/>
      <protection locked="0"/>
    </xf>
    <xf numFmtId="0" fontId="72" fillId="0" borderId="125" xfId="71" applyFont="1" applyBorder="1" applyAlignment="1" applyProtection="1">
      <alignment horizontal="left" wrapText="1"/>
      <protection locked="0"/>
    </xf>
    <xf numFmtId="4" fontId="72" fillId="5" borderId="125" xfId="71" applyNumberFormat="1" applyFont="1" applyFill="1" applyBorder="1" applyAlignment="1" applyProtection="1">
      <alignment horizontal="right"/>
      <protection locked="0"/>
    </xf>
    <xf numFmtId="37" fontId="137" fillId="0" borderId="125" xfId="71" applyNumberFormat="1" applyFont="1" applyBorder="1" applyAlignment="1" applyProtection="1">
      <alignment horizontal="right"/>
      <protection locked="0"/>
    </xf>
    <xf numFmtId="0" fontId="228" fillId="0" borderId="125" xfId="71" applyFont="1" applyBorder="1" applyAlignment="1" applyProtection="1">
      <alignment horizontal="left" wrapText="1"/>
      <protection locked="0"/>
    </xf>
    <xf numFmtId="0" fontId="137" fillId="0" borderId="125" xfId="71" applyFont="1" applyBorder="1" applyAlignment="1" applyProtection="1">
      <alignment horizontal="left" wrapText="1"/>
      <protection locked="0"/>
    </xf>
    <xf numFmtId="0" fontId="57" fillId="0" borderId="125" xfId="71" applyFont="1" applyBorder="1" applyAlignment="1" applyProtection="1">
      <alignment horizontal="left" wrapText="1"/>
      <protection locked="0"/>
    </xf>
    <xf numFmtId="167" fontId="57" fillId="0" borderId="125" xfId="71" applyNumberFormat="1" applyFont="1" applyBorder="1" applyAlignment="1" applyProtection="1">
      <alignment horizontal="right"/>
      <protection locked="0"/>
    </xf>
    <xf numFmtId="4" fontId="137" fillId="5" borderId="125" xfId="71" applyNumberFormat="1" applyFont="1" applyFill="1" applyBorder="1" applyAlignment="1" applyProtection="1">
      <alignment horizontal="right"/>
      <protection locked="0"/>
    </xf>
    <xf numFmtId="39" fontId="8" fillId="0" borderId="125" xfId="71" applyNumberFormat="1" applyFont="1" applyBorder="1" applyAlignment="1" applyProtection="1">
      <alignment horizontal="center"/>
      <protection locked="0"/>
    </xf>
    <xf numFmtId="0" fontId="96" fillId="0" borderId="125" xfId="71" applyFont="1" applyBorder="1" applyAlignment="1" applyProtection="1">
      <alignment horizontal="left" wrapText="1"/>
      <protection locked="0"/>
    </xf>
    <xf numFmtId="0" fontId="72" fillId="0" borderId="125" xfId="28" applyFont="1" applyBorder="1" applyAlignment="1">
      <alignment horizontal="left" wrapText="1"/>
      <protection locked="0"/>
    </xf>
    <xf numFmtId="39" fontId="28" fillId="0" borderId="125" xfId="3" applyNumberFormat="1" applyFont="1" applyBorder="1" applyAlignment="1" applyProtection="1">
      <alignment horizontal="right"/>
      <protection locked="0"/>
    </xf>
    <xf numFmtId="167" fontId="10" fillId="0" borderId="125" xfId="3" applyNumberFormat="1" applyBorder="1"/>
    <xf numFmtId="7" fontId="73" fillId="0" borderId="125" xfId="60" applyNumberFormat="1" applyFont="1" applyBorder="1" applyAlignment="1">
      <alignment horizontal="center" vertical="center"/>
      <protection locked="0"/>
    </xf>
    <xf numFmtId="175" fontId="73" fillId="0" borderId="125" xfId="51" applyNumberFormat="1" applyFont="1" applyFill="1" applyBorder="1" applyAlignment="1">
      <alignment horizontal="center" vertical="center"/>
      <protection locked="0"/>
    </xf>
    <xf numFmtId="0" fontId="296" fillId="0" borderId="125" xfId="3" applyFont="1" applyBorder="1" applyAlignment="1" applyProtection="1">
      <alignment horizontal="left" wrapText="1"/>
      <protection locked="0"/>
    </xf>
    <xf numFmtId="0" fontId="8" fillId="0" borderId="125" xfId="25" applyFont="1" applyBorder="1" applyAlignment="1" applyProtection="1">
      <alignment horizontal="left" wrapText="1"/>
      <protection locked="0"/>
    </xf>
    <xf numFmtId="167" fontId="8" fillId="0" borderId="125" xfId="3" applyNumberFormat="1" applyFont="1" applyBorder="1" applyAlignment="1" applyProtection="1">
      <alignment horizontal="right" wrapText="1"/>
      <protection locked="0"/>
    </xf>
    <xf numFmtId="1" fontId="8" fillId="0" borderId="125" xfId="71" applyNumberFormat="1" applyFont="1" applyBorder="1" applyAlignment="1">
      <alignment horizontal="right"/>
    </xf>
    <xf numFmtId="4" fontId="8" fillId="0" borderId="125" xfId="71" applyNumberFormat="1" applyFont="1" applyBorder="1" applyAlignment="1">
      <alignment horizontal="right"/>
    </xf>
    <xf numFmtId="49" fontId="8" fillId="0" borderId="125" xfId="71" applyNumberFormat="1" applyFont="1" applyBorder="1" applyAlignment="1" applyProtection="1">
      <alignment horizontal="right" wrapText="1"/>
      <protection locked="0"/>
    </xf>
    <xf numFmtId="0" fontId="28" fillId="0" borderId="125" xfId="25" applyFont="1" applyBorder="1" applyAlignment="1" applyProtection="1">
      <alignment horizontal="left" wrapText="1"/>
      <protection locked="0"/>
    </xf>
    <xf numFmtId="167" fontId="28" fillId="0" borderId="125" xfId="32" applyNumberFormat="1" applyFont="1" applyBorder="1" applyAlignment="1" applyProtection="1">
      <alignment horizontal="right"/>
      <protection locked="0"/>
    </xf>
    <xf numFmtId="37" fontId="8" fillId="0" borderId="125" xfId="25" applyNumberFormat="1" applyFont="1" applyBorder="1" applyAlignment="1" applyProtection="1">
      <alignment horizontal="right"/>
      <protection locked="0"/>
    </xf>
    <xf numFmtId="37" fontId="54" fillId="0" borderId="125" xfId="3" applyNumberFormat="1" applyFont="1" applyBorder="1" applyAlignment="1" applyProtection="1">
      <alignment horizontal="right"/>
      <protection locked="0"/>
    </xf>
    <xf numFmtId="0" fontId="54" fillId="0" borderId="125" xfId="3" applyFont="1" applyBorder="1" applyAlignment="1" applyProtection="1">
      <alignment horizontal="left" wrapText="1"/>
      <protection locked="0"/>
    </xf>
    <xf numFmtId="167" fontId="54" fillId="0" borderId="125" xfId="3" applyNumberFormat="1" applyFont="1" applyBorder="1" applyAlignment="1" applyProtection="1">
      <alignment horizontal="right"/>
      <protection locked="0"/>
    </xf>
    <xf numFmtId="39" fontId="54" fillId="0" borderId="125" xfId="3" applyNumberFormat="1" applyFont="1" applyBorder="1" applyAlignment="1" applyProtection="1">
      <alignment horizontal="right"/>
      <protection locked="0"/>
    </xf>
    <xf numFmtId="0" fontId="57" fillId="0" borderId="125" xfId="25" applyFont="1" applyBorder="1" applyAlignment="1" applyProtection="1">
      <alignment horizontal="left" wrapText="1"/>
      <protection locked="0"/>
    </xf>
    <xf numFmtId="0" fontId="57" fillId="0" borderId="125" xfId="3" applyFont="1" applyBorder="1" applyAlignment="1" applyProtection="1">
      <alignment horizontal="left" wrapText="1"/>
      <protection locked="0"/>
    </xf>
    <xf numFmtId="167" fontId="57" fillId="0" borderId="125" xfId="3" applyNumberFormat="1" applyFont="1" applyBorder="1" applyAlignment="1" applyProtection="1">
      <alignment horizontal="right"/>
      <protection locked="0"/>
    </xf>
    <xf numFmtId="39" fontId="57" fillId="0" borderId="125" xfId="3" applyNumberFormat="1" applyFont="1" applyBorder="1" applyAlignment="1" applyProtection="1">
      <alignment horizontal="right"/>
      <protection locked="0"/>
    </xf>
    <xf numFmtId="1" fontId="8" fillId="0" borderId="125" xfId="71" applyNumberFormat="1" applyFont="1" applyBorder="1" applyAlignment="1" applyProtection="1">
      <alignment horizontal="right"/>
      <protection locked="0"/>
    </xf>
    <xf numFmtId="37" fontId="8" fillId="0" borderId="125" xfId="69" applyNumberFormat="1" applyFont="1" applyBorder="1" applyAlignment="1" applyProtection="1">
      <alignment horizontal="right"/>
      <protection locked="0"/>
    </xf>
    <xf numFmtId="49" fontId="8" fillId="0" borderId="125" xfId="69" applyNumberFormat="1" applyFont="1" applyBorder="1" applyAlignment="1" applyProtection="1">
      <alignment horizontal="left" wrapText="1"/>
      <protection locked="0"/>
    </xf>
    <xf numFmtId="0" fontId="37" fillId="0" borderId="125" xfId="69" applyFont="1" applyBorder="1" applyAlignment="1" applyProtection="1">
      <alignment horizontal="left" wrapText="1"/>
      <protection locked="0"/>
    </xf>
    <xf numFmtId="4" fontId="8" fillId="0" borderId="125" xfId="69" applyNumberFormat="1" applyFont="1" applyBorder="1" applyAlignment="1" applyProtection="1">
      <alignment horizontal="right"/>
      <protection locked="0"/>
    </xf>
    <xf numFmtId="49" fontId="66" fillId="0" borderId="125" xfId="71" applyNumberFormat="1" applyFont="1" applyBorder="1" applyAlignment="1" applyProtection="1">
      <alignment horizontal="left" wrapText="1"/>
      <protection locked="0"/>
    </xf>
    <xf numFmtId="1" fontId="72" fillId="0" borderId="125" xfId="71" applyNumberFormat="1" applyFont="1" applyBorder="1" applyAlignment="1" applyProtection="1">
      <alignment horizontal="right"/>
      <protection locked="0"/>
    </xf>
    <xf numFmtId="4" fontId="28" fillId="5" borderId="125" xfId="71" applyNumberFormat="1" applyFont="1" applyFill="1" applyBorder="1" applyAlignment="1" applyProtection="1">
      <alignment horizontal="right"/>
      <protection locked="0"/>
    </xf>
    <xf numFmtId="167" fontId="8" fillId="0" borderId="125" xfId="71" applyNumberFormat="1" applyFont="1" applyBorder="1" applyAlignment="1" applyProtection="1">
      <alignment horizontal="left" wrapText="1"/>
      <protection locked="0"/>
    </xf>
    <xf numFmtId="4" fontId="8" fillId="7" borderId="125" xfId="71" applyNumberFormat="1" applyFont="1" applyFill="1" applyBorder="1" applyAlignment="1" applyProtection="1">
      <alignment horizontal="right"/>
      <protection locked="0"/>
    </xf>
    <xf numFmtId="37" fontId="8" fillId="0" borderId="125" xfId="34" applyNumberFormat="1" applyFont="1" applyBorder="1" applyAlignment="1" applyProtection="1">
      <alignment horizontal="right"/>
      <protection locked="0"/>
    </xf>
    <xf numFmtId="49" fontId="8" fillId="0" borderId="125" xfId="34" applyNumberFormat="1" applyFont="1" applyBorder="1" applyAlignment="1" applyProtection="1">
      <alignment horizontal="left" wrapText="1"/>
      <protection locked="0"/>
    </xf>
    <xf numFmtId="0" fontId="37" fillId="0" borderId="125" xfId="34" applyFont="1" applyBorder="1" applyAlignment="1" applyProtection="1">
      <alignment horizontal="left" wrapText="1"/>
      <protection locked="0"/>
    </xf>
    <xf numFmtId="39" fontId="8" fillId="0" borderId="125" xfId="34" applyNumberFormat="1" applyFont="1" applyBorder="1" applyAlignment="1" applyProtection="1">
      <alignment horizontal="right"/>
      <protection locked="0"/>
    </xf>
    <xf numFmtId="0" fontId="28" fillId="0" borderId="125" xfId="34" applyFont="1" applyBorder="1" applyAlignment="1" applyProtection="1">
      <alignment horizontal="left" wrapText="1"/>
      <protection locked="0"/>
    </xf>
    <xf numFmtId="0" fontId="37" fillId="0" borderId="125" xfId="25" applyFont="1" applyBorder="1" applyAlignment="1" applyProtection="1">
      <alignment horizontal="left" wrapText="1"/>
      <protection locked="0"/>
    </xf>
    <xf numFmtId="167" fontId="37" fillId="0" borderId="125" xfId="25" applyNumberFormat="1" applyFont="1" applyBorder="1" applyAlignment="1" applyProtection="1">
      <alignment horizontal="right"/>
      <protection locked="0"/>
    </xf>
    <xf numFmtId="39" fontId="8" fillId="0" borderId="125" xfId="25" applyNumberFormat="1" applyFont="1" applyBorder="1" applyAlignment="1" applyProtection="1">
      <alignment horizontal="center"/>
      <protection locked="0"/>
    </xf>
    <xf numFmtId="0" fontId="11" fillId="0" borderId="125" xfId="71" applyFont="1" applyBorder="1" applyAlignment="1" applyProtection="1">
      <alignment horizontal="left" vertical="top"/>
      <protection locked="0"/>
    </xf>
    <xf numFmtId="39" fontId="8" fillId="0" borderId="125" xfId="63" applyNumberFormat="1" applyFont="1" applyBorder="1" applyAlignment="1" applyProtection="1">
      <alignment horizontal="center"/>
      <protection locked="0"/>
    </xf>
    <xf numFmtId="0" fontId="12" fillId="0" borderId="0" xfId="59"/>
    <xf numFmtId="0" fontId="17" fillId="12" borderId="12" xfId="8" applyFont="1" applyFill="1" applyBorder="1" applyAlignment="1">
      <alignment horizontal="center" vertical="center" wrapText="1"/>
    </xf>
    <xf numFmtId="0" fontId="17" fillId="13" borderId="12" xfId="8" applyFont="1" applyFill="1" applyBorder="1" applyAlignment="1">
      <alignment horizontal="center" vertical="center" wrapText="1"/>
    </xf>
    <xf numFmtId="0" fontId="17" fillId="12" borderId="4" xfId="8" applyFont="1" applyFill="1" applyBorder="1" applyAlignment="1">
      <alignment vertical="center"/>
    </xf>
    <xf numFmtId="0" fontId="17" fillId="12" borderId="0" xfId="8" applyFont="1" applyFill="1" applyAlignment="1">
      <alignment vertical="center"/>
    </xf>
    <xf numFmtId="0" fontId="17" fillId="13" borderId="4" xfId="8" applyFont="1" applyFill="1" applyBorder="1" applyAlignment="1">
      <alignment vertical="center"/>
    </xf>
    <xf numFmtId="0" fontId="17" fillId="13" borderId="0" xfId="8" applyFont="1" applyFill="1" applyAlignment="1">
      <alignment vertical="center"/>
    </xf>
    <xf numFmtId="1" fontId="17" fillId="12" borderId="0" xfId="8" applyNumberFormat="1" applyFont="1" applyFill="1" applyAlignment="1">
      <alignment horizontal="right" vertical="center"/>
    </xf>
    <xf numFmtId="0" fontId="17" fillId="12" borderId="5" xfId="8" applyFont="1" applyFill="1" applyBorder="1" applyAlignment="1">
      <alignment vertical="center"/>
    </xf>
    <xf numFmtId="1" fontId="17" fillId="13" borderId="0" xfId="8" applyNumberFormat="1" applyFont="1" applyFill="1" applyAlignment="1">
      <alignment horizontal="right" vertical="center"/>
    </xf>
    <xf numFmtId="0" fontId="17" fillId="13" borderId="5" xfId="8" applyFont="1" applyFill="1" applyBorder="1" applyAlignment="1">
      <alignment vertical="center"/>
    </xf>
    <xf numFmtId="4" fontId="12" fillId="12" borderId="6" xfId="8" applyNumberFormat="1" applyFont="1" applyFill="1" applyBorder="1" applyAlignment="1">
      <alignment horizontal="right" vertical="center"/>
    </xf>
    <xf numFmtId="4" fontId="12" fillId="12" borderId="7" xfId="8" applyNumberFormat="1" applyFont="1" applyFill="1" applyBorder="1" applyAlignment="1">
      <alignment horizontal="right" vertical="center"/>
    </xf>
    <xf numFmtId="4" fontId="17" fillId="12" borderId="8" xfId="8" applyNumberFormat="1" applyFont="1" applyFill="1" applyBorder="1" applyAlignment="1">
      <alignment horizontal="right" vertical="center"/>
    </xf>
    <xf numFmtId="4" fontId="17" fillId="13" borderId="5" xfId="8" applyNumberFormat="1" applyFont="1" applyFill="1" applyBorder="1" applyAlignment="1">
      <alignment horizontal="right" vertical="center"/>
    </xf>
    <xf numFmtId="0" fontId="45" fillId="12" borderId="31" xfId="49" applyFont="1" applyFill="1" applyBorder="1" applyAlignment="1">
      <alignment horizontal="center" vertical="center" wrapText="1"/>
    </xf>
    <xf numFmtId="0" fontId="45" fillId="13" borderId="31" xfId="49" applyFont="1" applyFill="1" applyBorder="1" applyAlignment="1">
      <alignment horizontal="center" vertical="center" wrapText="1"/>
    </xf>
    <xf numFmtId="4" fontId="37" fillId="12" borderId="0" xfId="25" applyNumberFormat="1" applyFont="1" applyFill="1" applyAlignment="1">
      <alignment horizontal="right"/>
    </xf>
    <xf numFmtId="39" fontId="37" fillId="12" borderId="30" xfId="25" applyNumberFormat="1" applyFont="1" applyFill="1" applyBorder="1" applyAlignment="1" applyProtection="1">
      <alignment horizontal="right"/>
      <protection locked="0"/>
    </xf>
    <xf numFmtId="4" fontId="8" fillId="12" borderId="30" xfId="31" applyNumberFormat="1" applyFont="1" applyFill="1" applyBorder="1" applyAlignment="1" applyProtection="1">
      <alignment horizontal="right"/>
      <protection locked="0"/>
    </xf>
    <xf numFmtId="39" fontId="8" fillId="12" borderId="30" xfId="25" applyNumberFormat="1" applyFont="1" applyFill="1" applyBorder="1" applyAlignment="1" applyProtection="1">
      <alignment horizontal="right"/>
      <protection locked="0"/>
    </xf>
    <xf numFmtId="39" fontId="28" fillId="12" borderId="30" xfId="3" applyNumberFormat="1" applyFont="1" applyFill="1" applyBorder="1" applyAlignment="1" applyProtection="1">
      <alignment horizontal="right"/>
      <protection locked="0"/>
    </xf>
    <xf numFmtId="4" fontId="8" fillId="12" borderId="30" xfId="32" applyNumberFormat="1" applyFont="1" applyFill="1" applyBorder="1" applyAlignment="1" applyProtection="1">
      <alignment horizontal="right"/>
      <protection locked="0"/>
    </xf>
    <xf numFmtId="4" fontId="54" fillId="12" borderId="30" xfId="31" applyNumberFormat="1" applyFont="1" applyFill="1" applyBorder="1" applyAlignment="1" applyProtection="1">
      <alignment horizontal="right"/>
      <protection locked="0"/>
    </xf>
    <xf numFmtId="4" fontId="54" fillId="12" borderId="30" xfId="32" applyNumberFormat="1" applyFont="1" applyFill="1" applyBorder="1" applyAlignment="1" applyProtection="1">
      <alignment horizontal="right"/>
      <protection locked="0"/>
    </xf>
    <xf numFmtId="39" fontId="57" fillId="12" borderId="30" xfId="3" applyNumberFormat="1" applyFont="1" applyFill="1" applyBorder="1" applyAlignment="1" applyProtection="1">
      <alignment horizontal="right"/>
      <protection locked="0"/>
    </xf>
    <xf numFmtId="4" fontId="8" fillId="12" borderId="30" xfId="25" applyNumberFormat="1" applyFont="1" applyFill="1" applyBorder="1" applyAlignment="1" applyProtection="1">
      <alignment horizontal="right"/>
      <protection locked="0"/>
    </xf>
    <xf numFmtId="4" fontId="8" fillId="12" borderId="30" xfId="69" applyNumberFormat="1" applyFont="1" applyFill="1" applyBorder="1" applyAlignment="1" applyProtection="1">
      <alignment horizontal="right"/>
      <protection locked="0"/>
    </xf>
    <xf numFmtId="4" fontId="8" fillId="12" borderId="30" xfId="28" applyNumberFormat="1" applyFont="1" applyFill="1" applyBorder="1" applyAlignment="1">
      <alignment horizontal="right"/>
      <protection locked="0"/>
    </xf>
    <xf numFmtId="4" fontId="28" fillId="12" borderId="30" xfId="71" applyNumberFormat="1" applyFont="1" applyFill="1" applyBorder="1" applyAlignment="1" applyProtection="1">
      <alignment horizontal="right"/>
      <protection locked="0"/>
    </xf>
    <xf numFmtId="4" fontId="28" fillId="12" borderId="30" xfId="25" applyNumberFormat="1" applyFont="1" applyFill="1" applyBorder="1" applyAlignment="1" applyProtection="1">
      <alignment horizontal="right"/>
      <protection locked="0"/>
    </xf>
    <xf numFmtId="4" fontId="8" fillId="12" borderId="30" xfId="26" applyNumberFormat="1" applyFont="1" applyFill="1" applyBorder="1" applyAlignment="1" applyProtection="1">
      <alignment horizontal="right"/>
      <protection locked="0"/>
    </xf>
    <xf numFmtId="39" fontId="8" fillId="12" borderId="30" xfId="34" applyNumberFormat="1" applyFont="1" applyFill="1" applyBorder="1" applyAlignment="1" applyProtection="1">
      <alignment horizontal="right"/>
      <protection locked="0"/>
    </xf>
    <xf numFmtId="4" fontId="28" fillId="12" borderId="30" xfId="39" applyNumberFormat="1" applyFont="1" applyFill="1" applyBorder="1" applyAlignment="1">
      <alignment horizontal="right"/>
      <protection locked="0"/>
    </xf>
    <xf numFmtId="4" fontId="8" fillId="12" borderId="30" xfId="34" applyNumberFormat="1" applyFont="1" applyFill="1" applyBorder="1" applyAlignment="1" applyProtection="1">
      <alignment horizontal="right"/>
      <protection locked="0"/>
    </xf>
    <xf numFmtId="39" fontId="48" fillId="12" borderId="30" xfId="3" applyNumberFormat="1" applyFont="1" applyFill="1" applyBorder="1" applyAlignment="1" applyProtection="1">
      <alignment horizontal="right"/>
      <protection locked="0"/>
    </xf>
    <xf numFmtId="39" fontId="37" fillId="12" borderId="30" xfId="25" applyNumberFormat="1" applyFont="1" applyFill="1" applyBorder="1" applyAlignment="1">
      <alignment horizontal="right"/>
    </xf>
    <xf numFmtId="39" fontId="28" fillId="12" borderId="30" xfId="25" applyNumberFormat="1" applyFont="1" applyFill="1" applyBorder="1" applyAlignment="1" applyProtection="1">
      <alignment horizontal="right"/>
      <protection locked="0"/>
    </xf>
    <xf numFmtId="171" fontId="8" fillId="12" borderId="30" xfId="25" applyNumberFormat="1" applyFont="1" applyFill="1" applyBorder="1" applyAlignment="1" applyProtection="1">
      <alignment horizontal="right"/>
      <protection locked="0"/>
    </xf>
    <xf numFmtId="4" fontId="57" fillId="12" borderId="30" xfId="71" applyNumberFormat="1" applyFont="1" applyFill="1" applyBorder="1" applyAlignment="1" applyProtection="1">
      <alignment horizontal="right"/>
      <protection locked="0"/>
    </xf>
    <xf numFmtId="39" fontId="96" fillId="12" borderId="30" xfId="25" applyNumberFormat="1" applyFont="1" applyFill="1" applyBorder="1" applyAlignment="1" applyProtection="1">
      <alignment horizontal="right"/>
      <protection locked="0"/>
    </xf>
    <xf numFmtId="4" fontId="28" fillId="12" borderId="30" xfId="8" applyNumberFormat="1" applyFont="1" applyFill="1" applyBorder="1" applyAlignment="1" applyProtection="1">
      <alignment horizontal="right"/>
      <protection locked="0"/>
    </xf>
    <xf numFmtId="4" fontId="28" fillId="12" borderId="30" xfId="37" applyNumberFormat="1" applyFont="1" applyFill="1" applyBorder="1" applyAlignment="1">
      <alignment horizontal="right"/>
    </xf>
    <xf numFmtId="39" fontId="8" fillId="12" borderId="30" xfId="60" applyNumberFormat="1" applyFont="1" applyFill="1" applyBorder="1" applyAlignment="1">
      <alignment horizontal="right"/>
      <protection locked="0"/>
    </xf>
    <xf numFmtId="39" fontId="28" fillId="12" borderId="30" xfId="37" applyNumberFormat="1" applyFont="1" applyFill="1" applyBorder="1" applyAlignment="1">
      <alignment horizontal="right"/>
    </xf>
    <xf numFmtId="4" fontId="8" fillId="12" borderId="15" xfId="71" applyNumberFormat="1" applyFont="1" applyFill="1" applyBorder="1" applyAlignment="1" applyProtection="1">
      <alignment horizontal="right"/>
      <protection locked="0"/>
    </xf>
    <xf numFmtId="4" fontId="8" fillId="12" borderId="125" xfId="71" applyNumberFormat="1" applyFont="1" applyFill="1" applyBorder="1" applyAlignment="1" applyProtection="1">
      <alignment horizontal="right"/>
      <protection locked="0"/>
    </xf>
    <xf numFmtId="4" fontId="28" fillId="12" borderId="30" xfId="37" applyNumberFormat="1" applyFont="1" applyFill="1" applyBorder="1" applyAlignment="1" applyProtection="1">
      <alignment horizontal="right"/>
      <protection locked="0"/>
    </xf>
    <xf numFmtId="39" fontId="8" fillId="12" borderId="30" xfId="37" applyNumberFormat="1" applyFont="1" applyFill="1" applyBorder="1" applyAlignment="1">
      <alignment horizontal="right"/>
    </xf>
    <xf numFmtId="4" fontId="37" fillId="13" borderId="0" xfId="25" applyNumberFormat="1" applyFont="1" applyFill="1" applyAlignment="1">
      <alignment horizontal="right"/>
    </xf>
    <xf numFmtId="39" fontId="37" fillId="13" borderId="30" xfId="25" applyNumberFormat="1" applyFont="1" applyFill="1" applyBorder="1" applyAlignment="1" applyProtection="1">
      <alignment horizontal="right"/>
      <protection locked="0"/>
    </xf>
    <xf numFmtId="4" fontId="8" fillId="13" borderId="30" xfId="31" applyNumberFormat="1" applyFont="1" applyFill="1" applyBorder="1" applyAlignment="1" applyProtection="1">
      <alignment horizontal="right"/>
      <protection locked="0"/>
    </xf>
    <xf numFmtId="39" fontId="8" fillId="13" borderId="30" xfId="25" applyNumberFormat="1" applyFont="1" applyFill="1" applyBorder="1" applyAlignment="1" applyProtection="1">
      <alignment horizontal="right"/>
      <protection locked="0"/>
    </xf>
    <xf numFmtId="39" fontId="28" fillId="13" borderId="30" xfId="3" applyNumberFormat="1" applyFont="1" applyFill="1" applyBorder="1" applyAlignment="1" applyProtection="1">
      <alignment horizontal="right"/>
      <protection locked="0"/>
    </xf>
    <xf numFmtId="4" fontId="8" fillId="13" borderId="30" xfId="32" applyNumberFormat="1" applyFont="1" applyFill="1" applyBorder="1" applyAlignment="1" applyProtection="1">
      <alignment horizontal="right"/>
      <protection locked="0"/>
    </xf>
    <xf numFmtId="4" fontId="54" fillId="13" borderId="30" xfId="31" applyNumberFormat="1" applyFont="1" applyFill="1" applyBorder="1" applyAlignment="1" applyProtection="1">
      <alignment horizontal="right"/>
      <protection locked="0"/>
    </xf>
    <xf numFmtId="4" fontId="54" fillId="13" borderId="30" xfId="32" applyNumberFormat="1" applyFont="1" applyFill="1" applyBorder="1" applyAlignment="1" applyProtection="1">
      <alignment horizontal="right"/>
      <protection locked="0"/>
    </xf>
    <xf numFmtId="39" fontId="57" fillId="13" borderId="30" xfId="3" applyNumberFormat="1" applyFont="1" applyFill="1" applyBorder="1" applyAlignment="1" applyProtection="1">
      <alignment horizontal="right"/>
      <protection locked="0"/>
    </xf>
    <xf numFmtId="4" fontId="8" fillId="13" borderId="30" xfId="25" applyNumberFormat="1" applyFont="1" applyFill="1" applyBorder="1" applyAlignment="1" applyProtection="1">
      <alignment horizontal="right"/>
      <protection locked="0"/>
    </xf>
    <xf numFmtId="4" fontId="8" fillId="13" borderId="30" xfId="69" applyNumberFormat="1" applyFont="1" applyFill="1" applyBorder="1" applyAlignment="1" applyProtection="1">
      <alignment horizontal="right"/>
      <protection locked="0"/>
    </xf>
    <xf numFmtId="4" fontId="8" fillId="13" borderId="30" xfId="28" applyNumberFormat="1" applyFont="1" applyFill="1" applyBorder="1" applyAlignment="1">
      <alignment horizontal="right"/>
      <protection locked="0"/>
    </xf>
    <xf numFmtId="4" fontId="28" fillId="13" borderId="30" xfId="71" applyNumberFormat="1" applyFont="1" applyFill="1" applyBorder="1" applyAlignment="1" applyProtection="1">
      <alignment horizontal="right"/>
      <protection locked="0"/>
    </xf>
    <xf numFmtId="4" fontId="28" fillId="13" borderId="30" xfId="25" applyNumberFormat="1" applyFont="1" applyFill="1" applyBorder="1" applyAlignment="1" applyProtection="1">
      <alignment horizontal="right"/>
      <protection locked="0"/>
    </xf>
    <xf numFmtId="4" fontId="8" fillId="13" borderId="30" xfId="26" applyNumberFormat="1" applyFont="1" applyFill="1" applyBorder="1" applyAlignment="1" applyProtection="1">
      <alignment horizontal="right"/>
      <protection locked="0"/>
    </xf>
    <xf numFmtId="39" fontId="8" fillId="13" borderId="30" xfId="34" applyNumberFormat="1" applyFont="1" applyFill="1" applyBorder="1" applyAlignment="1" applyProtection="1">
      <alignment horizontal="right"/>
      <protection locked="0"/>
    </xf>
    <xf numFmtId="4" fontId="28" fillId="13" borderId="30" xfId="39" applyNumberFormat="1" applyFont="1" applyFill="1" applyBorder="1" applyAlignment="1">
      <alignment horizontal="right"/>
      <protection locked="0"/>
    </xf>
    <xf numFmtId="4" fontId="8" fillId="13" borderId="30" xfId="34" applyNumberFormat="1" applyFont="1" applyFill="1" applyBorder="1" applyAlignment="1" applyProtection="1">
      <alignment horizontal="right"/>
      <protection locked="0"/>
    </xf>
    <xf numFmtId="39" fontId="48" fillId="13" borderId="30" xfId="3" applyNumberFormat="1" applyFont="1" applyFill="1" applyBorder="1" applyAlignment="1" applyProtection="1">
      <alignment horizontal="right"/>
      <protection locked="0"/>
    </xf>
    <xf numFmtId="39" fontId="37" fillId="13" borderId="30" xfId="25" applyNumberFormat="1" applyFont="1" applyFill="1" applyBorder="1" applyAlignment="1">
      <alignment horizontal="right"/>
    </xf>
    <xf numFmtId="39" fontId="28" fillId="13" borderId="30" xfId="25" applyNumberFormat="1" applyFont="1" applyFill="1" applyBorder="1" applyAlignment="1" applyProtection="1">
      <alignment horizontal="right"/>
      <protection locked="0"/>
    </xf>
    <xf numFmtId="171" fontId="8" fillId="13" borderId="30" xfId="25" applyNumberFormat="1" applyFont="1" applyFill="1" applyBorder="1" applyAlignment="1" applyProtection="1">
      <alignment horizontal="right"/>
      <protection locked="0"/>
    </xf>
    <xf numFmtId="4" fontId="57" fillId="13" borderId="30" xfId="71" applyNumberFormat="1" applyFont="1" applyFill="1" applyBorder="1" applyAlignment="1" applyProtection="1">
      <alignment horizontal="right"/>
      <protection locked="0"/>
    </xf>
    <xf numFmtId="39" fontId="96" fillId="13" borderId="30" xfId="25" applyNumberFormat="1" applyFont="1" applyFill="1" applyBorder="1" applyAlignment="1" applyProtection="1">
      <alignment horizontal="right"/>
      <protection locked="0"/>
    </xf>
    <xf numFmtId="4" fontId="28" fillId="13" borderId="30" xfId="8" applyNumberFormat="1" applyFont="1" applyFill="1" applyBorder="1" applyAlignment="1" applyProtection="1">
      <alignment horizontal="right"/>
      <protection locked="0"/>
    </xf>
    <xf numFmtId="4" fontId="28" fillId="13" borderId="30" xfId="37" applyNumberFormat="1" applyFont="1" applyFill="1" applyBorder="1" applyAlignment="1">
      <alignment horizontal="right"/>
    </xf>
    <xf numFmtId="39" fontId="8" fillId="13" borderId="30" xfId="60" applyNumberFormat="1" applyFont="1" applyFill="1" applyBorder="1" applyAlignment="1">
      <alignment horizontal="right"/>
      <protection locked="0"/>
    </xf>
    <xf numFmtId="39" fontId="28" fillId="13" borderId="30" xfId="37" applyNumberFormat="1" applyFont="1" applyFill="1" applyBorder="1" applyAlignment="1">
      <alignment horizontal="right"/>
    </xf>
    <xf numFmtId="39" fontId="8" fillId="13" borderId="30" xfId="40" applyNumberFormat="1" applyFont="1" applyFill="1" applyBorder="1" applyAlignment="1">
      <alignment horizontal="right"/>
      <protection locked="0"/>
    </xf>
    <xf numFmtId="4" fontId="8" fillId="13" borderId="15" xfId="71" applyNumberFormat="1" applyFont="1" applyFill="1" applyBorder="1" applyAlignment="1" applyProtection="1">
      <alignment horizontal="right"/>
      <protection locked="0"/>
    </xf>
    <xf numFmtId="4" fontId="8" fillId="13" borderId="125" xfId="71" applyNumberFormat="1" applyFont="1" applyFill="1" applyBorder="1" applyAlignment="1" applyProtection="1">
      <alignment horizontal="right"/>
      <protection locked="0"/>
    </xf>
    <xf numFmtId="4" fontId="28" fillId="13" borderId="30" xfId="37" applyNumberFormat="1" applyFont="1" applyFill="1" applyBorder="1" applyAlignment="1" applyProtection="1">
      <alignment horizontal="right"/>
      <protection locked="0"/>
    </xf>
    <xf numFmtId="39" fontId="8" fillId="13" borderId="30" xfId="37" applyNumberFormat="1" applyFont="1" applyFill="1" applyBorder="1" applyAlignment="1">
      <alignment horizontal="right"/>
    </xf>
    <xf numFmtId="39" fontId="37" fillId="12" borderId="31" xfId="49" applyNumberFormat="1" applyFont="1" applyFill="1" applyBorder="1" applyAlignment="1" applyProtection="1">
      <alignment horizontal="right"/>
      <protection locked="0"/>
    </xf>
    <xf numFmtId="39" fontId="37" fillId="0" borderId="31" xfId="49" applyNumberFormat="1" applyFont="1" applyBorder="1" applyAlignment="1" applyProtection="1">
      <alignment horizontal="right"/>
      <protection locked="0"/>
    </xf>
    <xf numFmtId="39" fontId="37" fillId="13" borderId="31" xfId="49" applyNumberFormat="1" applyFont="1" applyFill="1" applyBorder="1" applyAlignment="1" applyProtection="1">
      <alignment horizontal="right"/>
      <protection locked="0"/>
    </xf>
    <xf numFmtId="0" fontId="45" fillId="0" borderId="31" xfId="49" applyFont="1" applyBorder="1" applyAlignment="1">
      <alignment horizontal="center" vertical="center" wrapText="1"/>
    </xf>
    <xf numFmtId="0" fontId="309" fillId="0" borderId="0" xfId="76" applyFont="1" applyFill="1" applyAlignment="1" applyProtection="1"/>
    <xf numFmtId="0" fontId="38" fillId="0" borderId="0" xfId="49"/>
    <xf numFmtId="0" fontId="45" fillId="12" borderId="32" xfId="71" applyFont="1" applyFill="1" applyBorder="1" applyAlignment="1">
      <alignment horizontal="center" vertical="center" wrapText="1"/>
    </xf>
    <xf numFmtId="4" fontId="37" fillId="12" borderId="0" xfId="71" applyNumberFormat="1" applyFont="1" applyFill="1" applyAlignment="1">
      <alignment horizontal="right"/>
    </xf>
    <xf numFmtId="39" fontId="37" fillId="12" borderId="30" xfId="71" applyNumberFormat="1" applyFont="1" applyFill="1" applyBorder="1" applyAlignment="1" applyProtection="1">
      <alignment horizontal="right"/>
      <protection locked="0"/>
    </xf>
    <xf numFmtId="4" fontId="8" fillId="12" borderId="125" xfId="31" applyNumberFormat="1" applyFont="1" applyFill="1" applyBorder="1" applyAlignment="1" applyProtection="1">
      <alignment horizontal="right"/>
      <protection locked="0"/>
    </xf>
    <xf numFmtId="39" fontId="8" fillId="12" borderId="125" xfId="71" applyNumberFormat="1" applyFont="1" applyFill="1" applyBorder="1" applyAlignment="1" applyProtection="1">
      <alignment horizontal="right"/>
      <protection locked="0"/>
    </xf>
    <xf numFmtId="39" fontId="28" fillId="12" borderId="125" xfId="3" applyNumberFormat="1" applyFont="1" applyFill="1" applyBorder="1" applyAlignment="1" applyProtection="1">
      <alignment horizontal="right"/>
      <protection locked="0"/>
    </xf>
    <xf numFmtId="4" fontId="8" fillId="12" borderId="125" xfId="32" applyNumberFormat="1" applyFont="1" applyFill="1" applyBorder="1" applyAlignment="1" applyProtection="1">
      <alignment horizontal="right"/>
      <protection locked="0"/>
    </xf>
    <xf numFmtId="39" fontId="8" fillId="12" borderId="125" xfId="3" applyNumberFormat="1" applyFont="1" applyFill="1" applyBorder="1" applyAlignment="1" applyProtection="1">
      <alignment horizontal="right"/>
      <protection locked="0"/>
    </xf>
    <xf numFmtId="4" fontId="54" fillId="12" borderId="125" xfId="31" applyNumberFormat="1" applyFont="1" applyFill="1" applyBorder="1" applyAlignment="1" applyProtection="1">
      <alignment horizontal="right"/>
      <protection locked="0"/>
    </xf>
    <xf numFmtId="39" fontId="54" fillId="12" borderId="125" xfId="3" applyNumberFormat="1" applyFont="1" applyFill="1" applyBorder="1" applyAlignment="1" applyProtection="1">
      <alignment horizontal="right"/>
      <protection locked="0"/>
    </xf>
    <xf numFmtId="39" fontId="57" fillId="12" borderId="125" xfId="3" applyNumberFormat="1" applyFont="1" applyFill="1" applyBorder="1" applyAlignment="1" applyProtection="1">
      <alignment horizontal="right"/>
      <protection locked="0"/>
    </xf>
    <xf numFmtId="4" fontId="8" fillId="12" borderId="125" xfId="69" applyNumberFormat="1" applyFont="1" applyFill="1" applyBorder="1" applyAlignment="1" applyProtection="1">
      <alignment horizontal="right"/>
      <protection locked="0"/>
    </xf>
    <xf numFmtId="4" fontId="28" fillId="12" borderId="125" xfId="71" applyNumberFormat="1" applyFont="1" applyFill="1" applyBorder="1" applyAlignment="1" applyProtection="1">
      <alignment horizontal="right"/>
      <protection locked="0"/>
    </xf>
    <xf numFmtId="4" fontId="8" fillId="12" borderId="125" xfId="26" applyNumberFormat="1" applyFont="1" applyFill="1" applyBorder="1" applyAlignment="1" applyProtection="1">
      <alignment horizontal="right"/>
      <protection locked="0"/>
    </xf>
    <xf numFmtId="39" fontId="8" fillId="12" borderId="125" xfId="34" applyNumberFormat="1" applyFont="1" applyFill="1" applyBorder="1" applyAlignment="1" applyProtection="1">
      <alignment horizontal="right"/>
      <protection locked="0"/>
    </xf>
    <xf numFmtId="4" fontId="28" fillId="12" borderId="125" xfId="39" applyNumberFormat="1" applyFont="1" applyFill="1" applyBorder="1" applyAlignment="1">
      <alignment horizontal="right"/>
      <protection locked="0"/>
    </xf>
    <xf numFmtId="4" fontId="8" fillId="12" borderId="125" xfId="34" applyNumberFormat="1" applyFont="1" applyFill="1" applyBorder="1" applyAlignment="1" applyProtection="1">
      <alignment horizontal="right"/>
      <protection locked="0"/>
    </xf>
    <xf numFmtId="39" fontId="37" fillId="12" borderId="125" xfId="25" applyNumberFormat="1" applyFont="1" applyFill="1" applyBorder="1" applyAlignment="1" applyProtection="1">
      <alignment horizontal="right"/>
      <protection locked="0"/>
    </xf>
    <xf numFmtId="39" fontId="37" fillId="12" borderId="125" xfId="71" applyNumberFormat="1" applyFont="1" applyFill="1" applyBorder="1" applyAlignment="1" applyProtection="1">
      <alignment horizontal="right"/>
      <protection locked="0"/>
    </xf>
    <xf numFmtId="39" fontId="48" fillId="12" borderId="125" xfId="3" applyNumberFormat="1" applyFont="1" applyFill="1" applyBorder="1" applyAlignment="1" applyProtection="1">
      <alignment horizontal="right"/>
      <protection locked="0"/>
    </xf>
    <xf numFmtId="39" fontId="37" fillId="12" borderId="125" xfId="71" applyNumberFormat="1" applyFont="1" applyFill="1" applyBorder="1" applyAlignment="1">
      <alignment horizontal="right"/>
    </xf>
    <xf numFmtId="39" fontId="37" fillId="12" borderId="125" xfId="49" applyNumberFormat="1" applyFont="1" applyFill="1" applyBorder="1" applyAlignment="1" applyProtection="1">
      <alignment horizontal="right"/>
      <protection locked="0"/>
    </xf>
    <xf numFmtId="4" fontId="109" fillId="12" borderId="125" xfId="32" applyNumberFormat="1" applyFont="1" applyFill="1" applyBorder="1" applyAlignment="1" applyProtection="1">
      <alignment horizontal="right" vertical="center"/>
      <protection locked="0"/>
    </xf>
    <xf numFmtId="39" fontId="8" fillId="12" borderId="125" xfId="59" applyNumberFormat="1" applyFont="1" applyFill="1" applyBorder="1" applyAlignment="1" applyProtection="1">
      <alignment horizontal="right"/>
      <protection locked="0"/>
    </xf>
    <xf numFmtId="0" fontId="7" fillId="12" borderId="125" xfId="71" applyFill="1" applyBorder="1" applyAlignment="1" applyProtection="1">
      <alignment horizontal="left" vertical="top"/>
      <protection locked="0"/>
    </xf>
    <xf numFmtId="4" fontId="37" fillId="12" borderId="125" xfId="71" applyNumberFormat="1" applyFont="1" applyFill="1" applyBorder="1" applyAlignment="1" applyProtection="1">
      <alignment horizontal="right"/>
      <protection locked="0"/>
    </xf>
    <xf numFmtId="39" fontId="8" fillId="12" borderId="125" xfId="63" applyNumberFormat="1" applyFont="1" applyFill="1" applyBorder="1" applyAlignment="1" applyProtection="1">
      <alignment horizontal="right"/>
      <protection locked="0"/>
    </xf>
    <xf numFmtId="39" fontId="8" fillId="12" borderId="30" xfId="63" applyNumberFormat="1" applyFont="1" applyFill="1" applyBorder="1" applyAlignment="1" applyProtection="1">
      <alignment horizontal="right"/>
      <protection locked="0"/>
    </xf>
    <xf numFmtId="4" fontId="8" fillId="12" borderId="30" xfId="71" applyNumberFormat="1" applyFont="1" applyFill="1" applyBorder="1" applyAlignment="1" applyProtection="1">
      <alignment horizontal="right"/>
      <protection locked="0"/>
    </xf>
    <xf numFmtId="4" fontId="37" fillId="12" borderId="30" xfId="71" applyNumberFormat="1" applyFont="1" applyFill="1" applyBorder="1" applyAlignment="1" applyProtection="1">
      <alignment horizontal="right"/>
      <protection locked="0"/>
    </xf>
    <xf numFmtId="39" fontId="54" fillId="12" borderId="30" xfId="3" applyNumberFormat="1" applyFont="1" applyFill="1" applyBorder="1" applyAlignment="1" applyProtection="1">
      <alignment horizontal="right"/>
      <protection locked="0"/>
    </xf>
    <xf numFmtId="4" fontId="48" fillId="12" borderId="30" xfId="71" applyNumberFormat="1" applyFont="1" applyFill="1" applyBorder="1" applyAlignment="1" applyProtection="1">
      <alignment horizontal="right"/>
      <protection locked="0"/>
    </xf>
    <xf numFmtId="39" fontId="37" fillId="12" borderId="31" xfId="71" applyNumberFormat="1" applyFont="1" applyFill="1" applyBorder="1" applyAlignment="1">
      <alignment horizontal="right"/>
    </xf>
    <xf numFmtId="165" fontId="15" fillId="12" borderId="12" xfId="22" applyNumberFormat="1" applyFont="1" applyFill="1" applyBorder="1" applyAlignment="1">
      <alignment horizontal="center" vertical="center"/>
    </xf>
    <xf numFmtId="4" fontId="37" fillId="12" borderId="31" xfId="0" applyNumberFormat="1" applyFont="1" applyFill="1" applyBorder="1" applyAlignment="1">
      <alignment horizontal="right"/>
      <protection locked="0"/>
    </xf>
    <xf numFmtId="0" fontId="45" fillId="12" borderId="31" xfId="0" applyFont="1" applyFill="1" applyBorder="1" applyAlignment="1" applyProtection="1">
      <alignment horizontal="center" vertical="center" wrapText="1"/>
    </xf>
    <xf numFmtId="4" fontId="37" fillId="12" borderId="29" xfId="0" applyNumberFormat="1" applyFont="1" applyFill="1" applyBorder="1" applyAlignment="1">
      <alignment horizontal="right"/>
      <protection locked="0"/>
    </xf>
    <xf numFmtId="4" fontId="37" fillId="12" borderId="129" xfId="0" applyNumberFormat="1" applyFont="1" applyFill="1" applyBorder="1" applyAlignment="1">
      <alignment horizontal="right"/>
      <protection locked="0"/>
    </xf>
    <xf numFmtId="4" fontId="9" fillId="12" borderId="129" xfId="0" applyNumberFormat="1" applyFont="1" applyFill="1" applyBorder="1" applyAlignment="1" applyProtection="1"/>
    <xf numFmtId="39" fontId="8" fillId="12" borderId="129" xfId="0" applyNumberFormat="1" applyFont="1" applyFill="1" applyBorder="1" applyAlignment="1">
      <alignment horizontal="right"/>
      <protection locked="0"/>
    </xf>
    <xf numFmtId="4" fontId="25" fillId="12" borderId="129" xfId="0" applyNumberFormat="1" applyFont="1" applyFill="1" applyBorder="1" applyAlignment="1" applyProtection="1"/>
    <xf numFmtId="4" fontId="8" fillId="12" borderId="129" xfId="99" applyNumberFormat="1" applyFont="1" applyFill="1" applyBorder="1" applyAlignment="1" applyProtection="1">
      <alignment horizontal="right"/>
      <protection locked="0"/>
    </xf>
    <xf numFmtId="4" fontId="37" fillId="12" borderId="125" xfId="99" applyNumberFormat="1" applyFont="1" applyFill="1" applyBorder="1" applyAlignment="1" applyProtection="1">
      <alignment horizontal="right"/>
      <protection locked="0"/>
    </xf>
    <xf numFmtId="4" fontId="8" fillId="12" borderId="125" xfId="99" applyNumberFormat="1" applyFont="1" applyFill="1" applyBorder="1" applyAlignment="1" applyProtection="1">
      <alignment horizontal="right"/>
      <protection locked="0"/>
    </xf>
    <xf numFmtId="39" fontId="37" fillId="12" borderId="0" xfId="0" applyNumberFormat="1" applyFont="1" applyFill="1" applyAlignment="1">
      <alignment horizontal="right"/>
      <protection locked="0"/>
    </xf>
    <xf numFmtId="39" fontId="37" fillId="12" borderId="125" xfId="0" applyNumberFormat="1" applyFont="1" applyFill="1" applyBorder="1" applyAlignment="1">
      <alignment horizontal="right"/>
      <protection locked="0"/>
    </xf>
    <xf numFmtId="4" fontId="8" fillId="12" borderId="125" xfId="46" applyNumberFormat="1" applyFont="1" applyFill="1" applyBorder="1" applyAlignment="1">
      <alignment horizontal="right"/>
      <protection locked="0"/>
    </xf>
    <xf numFmtId="39" fontId="8" fillId="12" borderId="125" xfId="0" applyNumberFormat="1" applyFont="1" applyFill="1" applyBorder="1" applyAlignment="1">
      <alignment horizontal="right"/>
      <protection locked="0"/>
    </xf>
    <xf numFmtId="39" fontId="96" fillId="12" borderId="125" xfId="0" applyNumberFormat="1" applyFont="1" applyFill="1" applyBorder="1" applyAlignment="1">
      <alignment horizontal="right"/>
      <protection locked="0"/>
    </xf>
    <xf numFmtId="4" fontId="8" fillId="12" borderId="125" xfId="68" applyNumberFormat="1" applyFont="1" applyFill="1" applyBorder="1" applyAlignment="1">
      <alignment horizontal="right"/>
      <protection locked="0"/>
    </xf>
    <xf numFmtId="4" fontId="37" fillId="12" borderId="125" xfId="68" applyNumberFormat="1" applyFont="1" applyFill="1" applyBorder="1" applyAlignment="1">
      <alignment horizontal="right"/>
      <protection locked="0"/>
    </xf>
    <xf numFmtId="4" fontId="72" fillId="12" borderId="125" xfId="31" applyNumberFormat="1" applyFont="1" applyFill="1" applyBorder="1" applyAlignment="1" applyProtection="1">
      <alignment horizontal="right"/>
      <protection locked="0"/>
    </xf>
    <xf numFmtId="4" fontId="137" fillId="12" borderId="125" xfId="31" applyNumberFormat="1" applyFont="1" applyFill="1" applyBorder="1" applyAlignment="1" applyProtection="1">
      <alignment horizontal="right"/>
      <protection locked="0"/>
    </xf>
    <xf numFmtId="4" fontId="57" fillId="12" borderId="125" xfId="0" applyNumberFormat="1" applyFont="1" applyFill="1" applyBorder="1" applyAlignment="1">
      <alignment horizontal="right"/>
      <protection locked="0"/>
    </xf>
    <xf numFmtId="0" fontId="11" fillId="12" borderId="125" xfId="0" applyFont="1" applyFill="1" applyBorder="1" applyAlignment="1">
      <alignment horizontal="center" vertical="top"/>
      <protection locked="0"/>
    </xf>
    <xf numFmtId="4" fontId="8" fillId="12" borderId="125" xfId="97" applyNumberFormat="1" applyFont="1" applyFill="1" applyBorder="1" applyAlignment="1" applyProtection="1">
      <alignment horizontal="right"/>
      <protection locked="0"/>
    </xf>
    <xf numFmtId="39" fontId="8" fillId="12" borderId="125" xfId="28" applyNumberFormat="1" applyFont="1" applyFill="1" applyBorder="1" applyAlignment="1">
      <alignment horizontal="right"/>
      <protection locked="0"/>
    </xf>
    <xf numFmtId="0" fontId="302" fillId="12" borderId="125" xfId="0" applyFont="1" applyFill="1" applyBorder="1" applyAlignment="1">
      <alignment horizontal="center" vertical="center"/>
      <protection locked="0"/>
    </xf>
    <xf numFmtId="4" fontId="8" fillId="12" borderId="125" xfId="0" applyNumberFormat="1" applyFont="1" applyFill="1" applyBorder="1" applyAlignment="1">
      <alignment horizontal="right"/>
      <protection locked="0"/>
    </xf>
    <xf numFmtId="4" fontId="37" fillId="12" borderId="125" xfId="0" applyNumberFormat="1" applyFont="1" applyFill="1" applyBorder="1" applyAlignment="1">
      <alignment horizontal="right"/>
      <protection locked="0"/>
    </xf>
    <xf numFmtId="39" fontId="8" fillId="12" borderId="125" xfId="0" applyNumberFormat="1" applyFont="1" applyFill="1" applyBorder="1" applyAlignment="1">
      <alignment horizontal="center"/>
      <protection locked="0"/>
    </xf>
    <xf numFmtId="0" fontId="28" fillId="12" borderId="125" xfId="3" applyFont="1" applyFill="1" applyBorder="1" applyAlignment="1" applyProtection="1">
      <alignment horizontal="left" wrapText="1"/>
      <protection locked="0"/>
    </xf>
    <xf numFmtId="0" fontId="8" fillId="12" borderId="125" xfId="28" applyFont="1" applyFill="1" applyBorder="1" applyAlignment="1">
      <alignment horizontal="left" wrapText="1"/>
      <protection locked="0"/>
    </xf>
    <xf numFmtId="39" fontId="96" fillId="12" borderId="125" xfId="28" applyNumberFormat="1" applyFont="1" applyFill="1" applyBorder="1" applyAlignment="1">
      <alignment horizontal="right"/>
      <protection locked="0"/>
    </xf>
    <xf numFmtId="39" fontId="8" fillId="12" borderId="125" xfId="63" applyNumberFormat="1" applyFont="1" applyFill="1" applyBorder="1" applyAlignment="1">
      <alignment horizontal="right"/>
    </xf>
    <xf numFmtId="39" fontId="37" fillId="13" borderId="0" xfId="0" applyNumberFormat="1" applyFont="1" applyFill="1" applyAlignment="1">
      <alignment horizontal="right"/>
      <protection locked="0"/>
    </xf>
    <xf numFmtId="39" fontId="37" fillId="13" borderId="125" xfId="0" applyNumberFormat="1" applyFont="1" applyFill="1" applyBorder="1" applyAlignment="1">
      <alignment horizontal="right"/>
      <protection locked="0"/>
    </xf>
    <xf numFmtId="4" fontId="8" fillId="13" borderId="125" xfId="46" applyNumberFormat="1" applyFont="1" applyFill="1" applyBorder="1" applyAlignment="1">
      <alignment horizontal="right"/>
      <protection locked="0"/>
    </xf>
    <xf numFmtId="39" fontId="8" fillId="13" borderId="125" xfId="0" applyNumberFormat="1" applyFont="1" applyFill="1" applyBorder="1" applyAlignment="1">
      <alignment horizontal="right"/>
      <protection locked="0"/>
    </xf>
    <xf numFmtId="39" fontId="96" fillId="13" borderId="125" xfId="0" applyNumberFormat="1" applyFont="1" applyFill="1" applyBorder="1" applyAlignment="1">
      <alignment horizontal="right"/>
      <protection locked="0"/>
    </xf>
    <xf numFmtId="4" fontId="8" fillId="13" borderId="125" xfId="68" applyNumberFormat="1" applyFont="1" applyFill="1" applyBorder="1" applyAlignment="1">
      <alignment horizontal="right"/>
      <protection locked="0"/>
    </xf>
    <xf numFmtId="4" fontId="37" fillId="13" borderId="125" xfId="68" applyNumberFormat="1" applyFont="1" applyFill="1" applyBorder="1" applyAlignment="1">
      <alignment horizontal="right"/>
      <protection locked="0"/>
    </xf>
    <xf numFmtId="4" fontId="72" fillId="13" borderId="125" xfId="31" applyNumberFormat="1" applyFont="1" applyFill="1" applyBorder="1" applyAlignment="1" applyProtection="1">
      <alignment horizontal="right"/>
      <protection locked="0"/>
    </xf>
    <xf numFmtId="4" fontId="137" fillId="13" borderId="125" xfId="31" applyNumberFormat="1" applyFont="1" applyFill="1" applyBorder="1" applyAlignment="1" applyProtection="1">
      <alignment horizontal="right"/>
      <protection locked="0"/>
    </xf>
    <xf numFmtId="4" fontId="57" fillId="13" borderId="125" xfId="0" applyNumberFormat="1" applyFont="1" applyFill="1" applyBorder="1" applyAlignment="1">
      <alignment horizontal="right"/>
      <protection locked="0"/>
    </xf>
    <xf numFmtId="0" fontId="11" fillId="13" borderId="125" xfId="0" applyFont="1" applyFill="1" applyBorder="1" applyAlignment="1">
      <alignment horizontal="center" vertical="top"/>
      <protection locked="0"/>
    </xf>
    <xf numFmtId="4" fontId="8" fillId="13" borderId="125" xfId="97" applyNumberFormat="1" applyFont="1" applyFill="1" applyBorder="1" applyAlignment="1" applyProtection="1">
      <alignment horizontal="right"/>
      <protection locked="0"/>
    </xf>
    <xf numFmtId="39" fontId="8" fillId="13" borderId="125" xfId="28" applyNumberFormat="1" applyFont="1" applyFill="1" applyBorder="1" applyAlignment="1">
      <alignment horizontal="right"/>
      <protection locked="0"/>
    </xf>
    <xf numFmtId="0" fontId="302" fillId="13" borderId="125" xfId="0" applyFont="1" applyFill="1" applyBorder="1" applyAlignment="1">
      <alignment horizontal="center" vertical="center"/>
      <protection locked="0"/>
    </xf>
    <xf numFmtId="4" fontId="8" fillId="13" borderId="125" xfId="0" applyNumberFormat="1" applyFont="1" applyFill="1" applyBorder="1" applyAlignment="1">
      <alignment horizontal="right"/>
      <protection locked="0"/>
    </xf>
    <xf numFmtId="4" fontId="37" fillId="13" borderId="125" xfId="0" applyNumberFormat="1" applyFont="1" applyFill="1" applyBorder="1" applyAlignment="1">
      <alignment horizontal="right"/>
      <protection locked="0"/>
    </xf>
    <xf numFmtId="39" fontId="8" fillId="13" borderId="125" xfId="0" applyNumberFormat="1" applyFont="1" applyFill="1" applyBorder="1" applyAlignment="1">
      <alignment horizontal="center"/>
      <protection locked="0"/>
    </xf>
    <xf numFmtId="0" fontId="28" fillId="13" borderId="125" xfId="3" applyFont="1" applyFill="1" applyBorder="1" applyAlignment="1" applyProtection="1">
      <alignment horizontal="left" wrapText="1"/>
      <protection locked="0"/>
    </xf>
    <xf numFmtId="0" fontId="8" fillId="13" borderId="125" xfId="28" applyFont="1" applyFill="1" applyBorder="1" applyAlignment="1">
      <alignment horizontal="left" wrapText="1"/>
      <protection locked="0"/>
    </xf>
    <xf numFmtId="4" fontId="8" fillId="13" borderId="125" xfId="31" applyNumberFormat="1" applyFont="1" applyFill="1" applyBorder="1" applyAlignment="1" applyProtection="1">
      <alignment horizontal="right"/>
      <protection locked="0"/>
    </xf>
    <xf numFmtId="4" fontId="8" fillId="13" borderId="125" xfId="26" applyNumberFormat="1" applyFont="1" applyFill="1" applyBorder="1" applyAlignment="1" applyProtection="1">
      <alignment horizontal="right"/>
      <protection locked="0"/>
    </xf>
    <xf numFmtId="39" fontId="96" fillId="13" borderId="125" xfId="28" applyNumberFormat="1" applyFont="1" applyFill="1" applyBorder="1" applyAlignment="1">
      <alignment horizontal="right"/>
      <protection locked="0"/>
    </xf>
    <xf numFmtId="39" fontId="8" fillId="13" borderId="125" xfId="63" applyNumberFormat="1" applyFont="1" applyFill="1" applyBorder="1" applyAlignment="1">
      <alignment horizontal="right"/>
    </xf>
    <xf numFmtId="39" fontId="37" fillId="12" borderId="30" xfId="71" applyNumberFormat="1" applyFont="1" applyFill="1" applyBorder="1" applyAlignment="1">
      <alignment horizontal="right"/>
    </xf>
    <xf numFmtId="4" fontId="8" fillId="12" borderId="30" xfId="90" applyNumberFormat="1" applyFont="1" applyFill="1" applyBorder="1" applyAlignment="1" applyProtection="1">
      <alignment horizontal="right"/>
      <protection locked="0"/>
    </xf>
    <xf numFmtId="39" fontId="8" fillId="12" borderId="30" xfId="71" applyNumberFormat="1" applyFont="1" applyFill="1" applyBorder="1" applyAlignment="1" applyProtection="1">
      <alignment horizontal="right"/>
      <protection locked="0"/>
    </xf>
    <xf numFmtId="39" fontId="8" fillId="12" borderId="72" xfId="71" applyNumberFormat="1" applyFont="1" applyFill="1" applyBorder="1" applyAlignment="1" applyProtection="1">
      <alignment horizontal="right"/>
      <protection locked="0"/>
    </xf>
    <xf numFmtId="4" fontId="8" fillId="12" borderId="75" xfId="90" applyNumberFormat="1" applyFont="1" applyFill="1" applyBorder="1" applyAlignment="1" applyProtection="1">
      <alignment horizontal="right"/>
      <protection locked="0"/>
    </xf>
    <xf numFmtId="39" fontId="8" fillId="12" borderId="76" xfId="71" applyNumberFormat="1" applyFont="1" applyFill="1" applyBorder="1" applyAlignment="1" applyProtection="1">
      <alignment horizontal="right"/>
      <protection locked="0"/>
    </xf>
    <xf numFmtId="4" fontId="8" fillId="12" borderId="79" xfId="90" applyNumberFormat="1" applyFont="1" applyFill="1" applyBorder="1" applyAlignment="1" applyProtection="1">
      <alignment horizontal="right"/>
      <protection locked="0"/>
    </xf>
    <xf numFmtId="39" fontId="8" fillId="12" borderId="80" xfId="71" applyNumberFormat="1" applyFont="1" applyFill="1" applyBorder="1" applyAlignment="1" applyProtection="1">
      <alignment horizontal="right"/>
      <protection locked="0"/>
    </xf>
    <xf numFmtId="4" fontId="8" fillId="12" borderId="83" xfId="90" applyNumberFormat="1" applyFont="1" applyFill="1" applyBorder="1" applyAlignment="1" applyProtection="1">
      <alignment horizontal="right"/>
      <protection locked="0"/>
    </xf>
    <xf numFmtId="39" fontId="8" fillId="12" borderId="84" xfId="71" applyNumberFormat="1" applyFont="1" applyFill="1" applyBorder="1" applyAlignment="1" applyProtection="1">
      <alignment horizontal="right"/>
      <protection locked="0"/>
    </xf>
    <xf numFmtId="4" fontId="8" fillId="12" borderId="87" xfId="90" applyNumberFormat="1" applyFont="1" applyFill="1" applyBorder="1" applyAlignment="1" applyProtection="1">
      <alignment horizontal="right"/>
      <protection locked="0"/>
    </xf>
    <xf numFmtId="39" fontId="8" fillId="12" borderId="88" xfId="71" applyNumberFormat="1" applyFont="1" applyFill="1" applyBorder="1" applyAlignment="1" applyProtection="1">
      <alignment horizontal="right"/>
      <protection locked="0"/>
    </xf>
    <xf numFmtId="4" fontId="8" fillId="12" borderId="91" xfId="90" applyNumberFormat="1" applyFont="1" applyFill="1" applyBorder="1" applyAlignment="1" applyProtection="1">
      <alignment horizontal="right"/>
      <protection locked="0"/>
    </xf>
    <xf numFmtId="39" fontId="8" fillId="12" borderId="92" xfId="71" applyNumberFormat="1" applyFont="1" applyFill="1" applyBorder="1" applyAlignment="1" applyProtection="1">
      <alignment horizontal="right"/>
      <protection locked="0"/>
    </xf>
    <xf numFmtId="4" fontId="8" fillId="12" borderId="95" xfId="90" applyNumberFormat="1" applyFont="1" applyFill="1" applyBorder="1" applyAlignment="1" applyProtection="1">
      <alignment horizontal="right"/>
      <protection locked="0"/>
    </xf>
    <xf numFmtId="39" fontId="8" fillId="12" borderId="96" xfId="71" applyNumberFormat="1" applyFont="1" applyFill="1" applyBorder="1" applyAlignment="1" applyProtection="1">
      <alignment horizontal="right"/>
      <protection locked="0"/>
    </xf>
    <xf numFmtId="4" fontId="8" fillId="12" borderId="99" xfId="90" applyNumberFormat="1" applyFont="1" applyFill="1" applyBorder="1" applyAlignment="1" applyProtection="1">
      <alignment horizontal="right"/>
      <protection locked="0"/>
    </xf>
    <xf numFmtId="39" fontId="8" fillId="12" borderId="100" xfId="71" applyNumberFormat="1" applyFont="1" applyFill="1" applyBorder="1" applyAlignment="1" applyProtection="1">
      <alignment horizontal="right"/>
      <protection locked="0"/>
    </xf>
    <xf numFmtId="4" fontId="8" fillId="12" borderId="103" xfId="90" applyNumberFormat="1" applyFont="1" applyFill="1" applyBorder="1" applyAlignment="1" applyProtection="1">
      <alignment horizontal="right"/>
      <protection locked="0"/>
    </xf>
    <xf numFmtId="39" fontId="8" fillId="12" borderId="104" xfId="71" applyNumberFormat="1" applyFont="1" applyFill="1" applyBorder="1" applyAlignment="1" applyProtection="1">
      <alignment horizontal="right"/>
      <protection locked="0"/>
    </xf>
    <xf numFmtId="4" fontId="8" fillId="12" borderId="107" xfId="90" applyNumberFormat="1" applyFont="1" applyFill="1" applyBorder="1" applyAlignment="1" applyProtection="1">
      <alignment horizontal="right"/>
      <protection locked="0"/>
    </xf>
    <xf numFmtId="39" fontId="8" fillId="12" borderId="108" xfId="71" applyNumberFormat="1" applyFont="1" applyFill="1" applyBorder="1" applyAlignment="1" applyProtection="1">
      <alignment horizontal="right"/>
      <protection locked="0"/>
    </xf>
    <xf numFmtId="4" fontId="8" fillId="12" borderId="111" xfId="90" applyNumberFormat="1" applyFont="1" applyFill="1" applyBorder="1" applyAlignment="1" applyProtection="1">
      <alignment horizontal="right"/>
      <protection locked="0"/>
    </xf>
    <xf numFmtId="39" fontId="8" fillId="12" borderId="112" xfId="71" applyNumberFormat="1" applyFont="1" applyFill="1" applyBorder="1" applyAlignment="1" applyProtection="1">
      <alignment horizontal="right"/>
      <protection locked="0"/>
    </xf>
    <xf numFmtId="4" fontId="8" fillId="12" borderId="115" xfId="90" applyNumberFormat="1" applyFont="1" applyFill="1" applyBorder="1" applyAlignment="1" applyProtection="1">
      <alignment horizontal="right"/>
      <protection locked="0"/>
    </xf>
    <xf numFmtId="39" fontId="8" fillId="12" borderId="116" xfId="71" applyNumberFormat="1" applyFont="1" applyFill="1" applyBorder="1" applyAlignment="1" applyProtection="1">
      <alignment horizontal="right"/>
      <protection locked="0"/>
    </xf>
    <xf numFmtId="4" fontId="8" fillId="12" borderId="119" xfId="90" applyNumberFormat="1" applyFont="1" applyFill="1" applyBorder="1" applyAlignment="1" applyProtection="1">
      <alignment horizontal="right"/>
      <protection locked="0"/>
    </xf>
    <xf numFmtId="4" fontId="8" fillId="12" borderId="119" xfId="71" applyNumberFormat="1" applyFont="1" applyFill="1" applyBorder="1" applyAlignment="1" applyProtection="1">
      <alignment horizontal="right"/>
      <protection locked="0"/>
    </xf>
    <xf numFmtId="39" fontId="8" fillId="12" borderId="122" xfId="71" applyNumberFormat="1" applyFont="1" applyFill="1" applyBorder="1" applyAlignment="1" applyProtection="1">
      <alignment horizontal="right"/>
      <protection locked="0"/>
    </xf>
    <xf numFmtId="4" fontId="8" fillId="12" borderId="125" xfId="90" applyNumberFormat="1" applyFont="1" applyFill="1" applyBorder="1" applyAlignment="1" applyProtection="1">
      <alignment horizontal="right"/>
      <protection locked="0"/>
    </xf>
    <xf numFmtId="4" fontId="8" fillId="12" borderId="124" xfId="90" applyNumberFormat="1" applyFont="1" applyFill="1" applyBorder="1" applyAlignment="1" applyProtection="1">
      <alignment horizontal="right"/>
      <protection locked="0"/>
    </xf>
    <xf numFmtId="4" fontId="8" fillId="12" borderId="125" xfId="60" applyNumberFormat="1" applyFont="1" applyFill="1" applyBorder="1" applyAlignment="1">
      <alignment horizontal="right"/>
      <protection locked="0"/>
    </xf>
    <xf numFmtId="39" fontId="37" fillId="12" borderId="125" xfId="3" applyNumberFormat="1" applyFont="1" applyFill="1" applyBorder="1" applyAlignment="1" applyProtection="1">
      <alignment horizontal="right"/>
      <protection locked="0"/>
    </xf>
    <xf numFmtId="4" fontId="57" fillId="12" borderId="125" xfId="71" applyNumberFormat="1" applyFont="1" applyFill="1" applyBorder="1" applyAlignment="1" applyProtection="1">
      <alignment horizontal="right"/>
      <protection locked="0"/>
    </xf>
    <xf numFmtId="39" fontId="54" fillId="12" borderId="125" xfId="71" applyNumberFormat="1" applyFont="1" applyFill="1" applyBorder="1" applyAlignment="1" applyProtection="1">
      <alignment horizontal="right"/>
      <protection locked="0"/>
    </xf>
    <xf numFmtId="39" fontId="96" fillId="12" borderId="125" xfId="71" applyNumberFormat="1" applyFont="1" applyFill="1" applyBorder="1" applyAlignment="1" applyProtection="1">
      <alignment horizontal="right"/>
      <protection locked="0"/>
    </xf>
    <xf numFmtId="4" fontId="8" fillId="12" borderId="87" xfId="60" applyNumberFormat="1" applyFont="1" applyFill="1" applyBorder="1" applyAlignment="1">
      <alignment horizontal="right"/>
      <protection locked="0"/>
    </xf>
    <xf numFmtId="4" fontId="122" fillId="12" borderId="87" xfId="60" applyNumberFormat="1" applyFont="1" applyFill="1" applyBorder="1" applyAlignment="1">
      <alignment horizontal="right" vertical="center"/>
      <protection locked="0"/>
    </xf>
    <xf numFmtId="39" fontId="37" fillId="12" borderId="87" xfId="6" applyNumberFormat="1" applyFont="1" applyFill="1" applyBorder="1" applyAlignment="1" applyProtection="1">
      <alignment horizontal="right"/>
      <protection locked="0"/>
    </xf>
    <xf numFmtId="39" fontId="8" fillId="12" borderId="87" xfId="71" applyNumberFormat="1" applyFont="1" applyFill="1" applyBorder="1" applyAlignment="1" applyProtection="1">
      <alignment horizontal="right"/>
      <protection locked="0"/>
    </xf>
    <xf numFmtId="39" fontId="96" fillId="12" borderId="87" xfId="71" applyNumberFormat="1" applyFont="1" applyFill="1" applyBorder="1" applyAlignment="1" applyProtection="1">
      <alignment horizontal="right"/>
      <protection locked="0"/>
    </xf>
    <xf numFmtId="4" fontId="28" fillId="12" borderId="87" xfId="71" applyNumberFormat="1" applyFont="1" applyFill="1" applyBorder="1" applyAlignment="1" applyProtection="1">
      <alignment horizontal="right"/>
      <protection locked="0"/>
    </xf>
    <xf numFmtId="4" fontId="57" fillId="12" borderId="87" xfId="71" applyNumberFormat="1" applyFont="1" applyFill="1" applyBorder="1" applyAlignment="1" applyProtection="1">
      <alignment horizontal="right"/>
      <protection locked="0"/>
    </xf>
    <xf numFmtId="39" fontId="8" fillId="12" borderId="79" xfId="71" applyNumberFormat="1" applyFont="1" applyFill="1" applyBorder="1" applyAlignment="1" applyProtection="1">
      <alignment horizontal="right"/>
      <protection locked="0"/>
    </xf>
    <xf numFmtId="4" fontId="8" fillId="12" borderId="79" xfId="71" applyNumberFormat="1" applyFont="1" applyFill="1" applyBorder="1" applyAlignment="1" applyProtection="1">
      <alignment horizontal="right"/>
      <protection locked="0"/>
    </xf>
    <xf numFmtId="4" fontId="8" fillId="12" borderId="79" xfId="60" applyNumberFormat="1" applyFont="1" applyFill="1" applyBorder="1" applyAlignment="1">
      <alignment horizontal="right"/>
      <protection locked="0"/>
    </xf>
    <xf numFmtId="39" fontId="37" fillId="12" borderId="79" xfId="3" applyNumberFormat="1" applyFont="1" applyFill="1" applyBorder="1" applyAlignment="1" applyProtection="1">
      <alignment horizontal="right"/>
      <protection locked="0"/>
    </xf>
    <xf numFmtId="171" fontId="8" fillId="12" borderId="79" xfId="71" applyNumberFormat="1" applyFont="1" applyFill="1" applyBorder="1" applyAlignment="1" applyProtection="1">
      <alignment horizontal="right"/>
      <protection locked="0"/>
    </xf>
    <xf numFmtId="39" fontId="28" fillId="12" borderId="79" xfId="71" applyNumberFormat="1" applyFont="1" applyFill="1" applyBorder="1" applyAlignment="1" applyProtection="1">
      <alignment horizontal="right"/>
      <protection locked="0"/>
    </xf>
    <xf numFmtId="39" fontId="8" fillId="12" borderId="79" xfId="35" applyNumberFormat="1" applyFont="1" applyFill="1" applyBorder="1" applyAlignment="1">
      <alignment horizontal="right"/>
      <protection locked="0"/>
    </xf>
    <xf numFmtId="39" fontId="8" fillId="12" borderId="79" xfId="60" applyNumberFormat="1" applyFont="1" applyFill="1" applyBorder="1" applyAlignment="1" applyProtection="1">
      <alignment horizontal="right"/>
    </xf>
    <xf numFmtId="39" fontId="8" fillId="12" borderId="15" xfId="0" applyNumberFormat="1" applyFont="1" applyFill="1" applyBorder="1" applyAlignment="1">
      <alignment horizontal="right"/>
      <protection locked="0"/>
    </xf>
    <xf numFmtId="39" fontId="37" fillId="13" borderId="30" xfId="71" applyNumberFormat="1" applyFont="1" applyFill="1" applyBorder="1" applyAlignment="1">
      <alignment horizontal="right"/>
    </xf>
    <xf numFmtId="39" fontId="37" fillId="13" borderId="30" xfId="71" applyNumberFormat="1" applyFont="1" applyFill="1" applyBorder="1" applyAlignment="1" applyProtection="1">
      <alignment horizontal="right"/>
      <protection locked="0"/>
    </xf>
    <xf numFmtId="4" fontId="8" fillId="13" borderId="30" xfId="90" applyNumberFormat="1" applyFont="1" applyFill="1" applyBorder="1" applyAlignment="1" applyProtection="1">
      <alignment horizontal="right"/>
      <protection locked="0"/>
    </xf>
    <xf numFmtId="39" fontId="8" fillId="13" borderId="30" xfId="71" applyNumberFormat="1" applyFont="1" applyFill="1" applyBorder="1" applyAlignment="1" applyProtection="1">
      <alignment horizontal="right"/>
      <protection locked="0"/>
    </xf>
    <xf numFmtId="39" fontId="8" fillId="13" borderId="72" xfId="71" applyNumberFormat="1" applyFont="1" applyFill="1" applyBorder="1" applyAlignment="1" applyProtection="1">
      <alignment horizontal="right"/>
      <protection locked="0"/>
    </xf>
    <xf numFmtId="4" fontId="8" fillId="13" borderId="75" xfId="90" applyNumberFormat="1" applyFont="1" applyFill="1" applyBorder="1" applyAlignment="1" applyProtection="1">
      <alignment horizontal="right"/>
      <protection locked="0"/>
    </xf>
    <xf numFmtId="39" fontId="8" fillId="13" borderId="76" xfId="71" applyNumberFormat="1" applyFont="1" applyFill="1" applyBorder="1" applyAlignment="1" applyProtection="1">
      <alignment horizontal="right"/>
      <protection locked="0"/>
    </xf>
    <xf numFmtId="4" fontId="8" fillId="13" borderId="79" xfId="90" applyNumberFormat="1" applyFont="1" applyFill="1" applyBorder="1" applyAlignment="1" applyProtection="1">
      <alignment horizontal="right"/>
      <protection locked="0"/>
    </xf>
    <xf numFmtId="39" fontId="8" fillId="13" borderId="80" xfId="71" applyNumberFormat="1" applyFont="1" applyFill="1" applyBorder="1" applyAlignment="1" applyProtection="1">
      <alignment horizontal="right"/>
      <protection locked="0"/>
    </xf>
    <xf numFmtId="4" fontId="8" fillId="13" borderId="83" xfId="90" applyNumberFormat="1" applyFont="1" applyFill="1" applyBorder="1" applyAlignment="1" applyProtection="1">
      <alignment horizontal="right"/>
      <protection locked="0"/>
    </xf>
    <xf numFmtId="39" fontId="8" fillId="13" borderId="84" xfId="71" applyNumberFormat="1" applyFont="1" applyFill="1" applyBorder="1" applyAlignment="1" applyProtection="1">
      <alignment horizontal="right"/>
      <protection locked="0"/>
    </xf>
    <xf numFmtId="4" fontId="8" fillId="13" borderId="87" xfId="90" applyNumberFormat="1" applyFont="1" applyFill="1" applyBorder="1" applyAlignment="1" applyProtection="1">
      <alignment horizontal="right"/>
      <protection locked="0"/>
    </xf>
    <xf numFmtId="39" fontId="8" fillId="13" borderId="88" xfId="71" applyNumberFormat="1" applyFont="1" applyFill="1" applyBorder="1" applyAlignment="1" applyProtection="1">
      <alignment horizontal="right"/>
      <protection locked="0"/>
    </xf>
    <xf numFmtId="4" fontId="8" fillId="13" borderId="91" xfId="90" applyNumberFormat="1" applyFont="1" applyFill="1" applyBorder="1" applyAlignment="1" applyProtection="1">
      <alignment horizontal="right"/>
      <protection locked="0"/>
    </xf>
    <xf numFmtId="39" fontId="8" fillId="13" borderId="92" xfId="71" applyNumberFormat="1" applyFont="1" applyFill="1" applyBorder="1" applyAlignment="1" applyProtection="1">
      <alignment horizontal="right"/>
      <protection locked="0"/>
    </xf>
    <xf numFmtId="4" fontId="8" fillId="13" borderId="95" xfId="90" applyNumberFormat="1" applyFont="1" applyFill="1" applyBorder="1" applyAlignment="1" applyProtection="1">
      <alignment horizontal="right"/>
      <protection locked="0"/>
    </xf>
    <xf numFmtId="39" fontId="8" fillId="13" borderId="96" xfId="71" applyNumberFormat="1" applyFont="1" applyFill="1" applyBorder="1" applyAlignment="1" applyProtection="1">
      <alignment horizontal="right"/>
      <protection locked="0"/>
    </xf>
    <xf numFmtId="4" fontId="8" fillId="13" borderId="99" xfId="90" applyNumberFormat="1" applyFont="1" applyFill="1" applyBorder="1" applyAlignment="1" applyProtection="1">
      <alignment horizontal="right"/>
      <protection locked="0"/>
    </xf>
    <xf numFmtId="39" fontId="8" fillId="13" borderId="100" xfId="71" applyNumberFormat="1" applyFont="1" applyFill="1" applyBorder="1" applyAlignment="1" applyProtection="1">
      <alignment horizontal="right"/>
      <protection locked="0"/>
    </xf>
    <xf numFmtId="4" fontId="8" fillId="13" borderId="103" xfId="90" applyNumberFormat="1" applyFont="1" applyFill="1" applyBorder="1" applyAlignment="1" applyProtection="1">
      <alignment horizontal="right"/>
      <protection locked="0"/>
    </xf>
    <xf numFmtId="39" fontId="8" fillId="13" borderId="104" xfId="71" applyNumberFormat="1" applyFont="1" applyFill="1" applyBorder="1" applyAlignment="1" applyProtection="1">
      <alignment horizontal="right"/>
      <protection locked="0"/>
    </xf>
    <xf numFmtId="4" fontId="8" fillId="13" borderId="107" xfId="90" applyNumberFormat="1" applyFont="1" applyFill="1" applyBorder="1" applyAlignment="1" applyProtection="1">
      <alignment horizontal="right"/>
      <protection locked="0"/>
    </xf>
    <xf numFmtId="39" fontId="8" fillId="13" borderId="108" xfId="71" applyNumberFormat="1" applyFont="1" applyFill="1" applyBorder="1" applyAlignment="1" applyProtection="1">
      <alignment horizontal="right"/>
      <protection locked="0"/>
    </xf>
    <xf numFmtId="4" fontId="8" fillId="13" borderId="111" xfId="90" applyNumberFormat="1" applyFont="1" applyFill="1" applyBorder="1" applyAlignment="1" applyProtection="1">
      <alignment horizontal="right"/>
      <protection locked="0"/>
    </xf>
    <xf numFmtId="39" fontId="8" fillId="13" borderId="112" xfId="71" applyNumberFormat="1" applyFont="1" applyFill="1" applyBorder="1" applyAlignment="1" applyProtection="1">
      <alignment horizontal="right"/>
      <protection locked="0"/>
    </xf>
    <xf numFmtId="4" fontId="8" fillId="13" borderId="115" xfId="90" applyNumberFormat="1" applyFont="1" applyFill="1" applyBorder="1" applyAlignment="1" applyProtection="1">
      <alignment horizontal="right"/>
      <protection locked="0"/>
    </xf>
    <xf numFmtId="39" fontId="8" fillId="13" borderId="116" xfId="71" applyNumberFormat="1" applyFont="1" applyFill="1" applyBorder="1" applyAlignment="1" applyProtection="1">
      <alignment horizontal="right"/>
      <protection locked="0"/>
    </xf>
    <xf numFmtId="4" fontId="8" fillId="13" borderId="119" xfId="90" applyNumberFormat="1" applyFont="1" applyFill="1" applyBorder="1" applyAlignment="1" applyProtection="1">
      <alignment horizontal="right"/>
      <protection locked="0"/>
    </xf>
    <xf numFmtId="4" fontId="8" fillId="13" borderId="119" xfId="71" applyNumberFormat="1" applyFont="1" applyFill="1" applyBorder="1" applyAlignment="1" applyProtection="1">
      <alignment horizontal="right"/>
      <protection locked="0"/>
    </xf>
    <xf numFmtId="39" fontId="8" fillId="13" borderId="122" xfId="71" applyNumberFormat="1" applyFont="1" applyFill="1" applyBorder="1" applyAlignment="1" applyProtection="1">
      <alignment horizontal="right"/>
      <protection locked="0"/>
    </xf>
    <xf numFmtId="4" fontId="8" fillId="13" borderId="125" xfId="90" applyNumberFormat="1" applyFont="1" applyFill="1" applyBorder="1" applyAlignment="1" applyProtection="1">
      <alignment horizontal="right"/>
      <protection locked="0"/>
    </xf>
    <xf numFmtId="4" fontId="8" fillId="13" borderId="124" xfId="90" applyNumberFormat="1" applyFont="1" applyFill="1" applyBorder="1" applyAlignment="1" applyProtection="1">
      <alignment horizontal="right"/>
      <protection locked="0"/>
    </xf>
    <xf numFmtId="39" fontId="8" fillId="13" borderId="125" xfId="71" applyNumberFormat="1" applyFont="1" applyFill="1" applyBorder="1" applyAlignment="1" applyProtection="1">
      <alignment horizontal="right"/>
      <protection locked="0"/>
    </xf>
    <xf numFmtId="4" fontId="8" fillId="13" borderId="125" xfId="60" applyNumberFormat="1" applyFont="1" applyFill="1" applyBorder="1" applyAlignment="1">
      <alignment horizontal="right"/>
      <protection locked="0"/>
    </xf>
    <xf numFmtId="39" fontId="37" fillId="13" borderId="125" xfId="3" applyNumberFormat="1" applyFont="1" applyFill="1" applyBorder="1" applyAlignment="1" applyProtection="1">
      <alignment horizontal="right"/>
      <protection locked="0"/>
    </xf>
    <xf numFmtId="4" fontId="28" fillId="13" borderId="125" xfId="71" applyNumberFormat="1" applyFont="1" applyFill="1" applyBorder="1" applyAlignment="1" applyProtection="1">
      <alignment horizontal="right"/>
      <protection locked="0"/>
    </xf>
    <xf numFmtId="4" fontId="57" fillId="13" borderId="125" xfId="71" applyNumberFormat="1" applyFont="1" applyFill="1" applyBorder="1" applyAlignment="1" applyProtection="1">
      <alignment horizontal="right"/>
      <protection locked="0"/>
    </xf>
    <xf numFmtId="39" fontId="54" fillId="13" borderId="125" xfId="71" applyNumberFormat="1" applyFont="1" applyFill="1" applyBorder="1" applyAlignment="1" applyProtection="1">
      <alignment horizontal="right"/>
      <protection locked="0"/>
    </xf>
    <xf numFmtId="39" fontId="96" fillId="13" borderId="125" xfId="71" applyNumberFormat="1" applyFont="1" applyFill="1" applyBorder="1" applyAlignment="1" applyProtection="1">
      <alignment horizontal="right"/>
      <protection locked="0"/>
    </xf>
    <xf numFmtId="39" fontId="28" fillId="13" borderId="125" xfId="3" applyNumberFormat="1" applyFont="1" applyFill="1" applyBorder="1" applyAlignment="1" applyProtection="1">
      <alignment horizontal="right"/>
      <protection locked="0"/>
    </xf>
    <xf numFmtId="4" fontId="8" fillId="13" borderId="87" xfId="60" applyNumberFormat="1" applyFont="1" applyFill="1" applyBorder="1" applyAlignment="1">
      <alignment horizontal="right"/>
      <protection locked="0"/>
    </xf>
    <xf numFmtId="4" fontId="122" fillId="13" borderId="87" xfId="60" applyNumberFormat="1" applyFont="1" applyFill="1" applyBorder="1" applyAlignment="1">
      <alignment horizontal="right" vertical="center"/>
      <protection locked="0"/>
    </xf>
    <xf numFmtId="39" fontId="37" fillId="13" borderId="87" xfId="6" applyNumberFormat="1" applyFont="1" applyFill="1" applyBorder="1" applyAlignment="1" applyProtection="1">
      <alignment horizontal="right"/>
      <protection locked="0"/>
    </xf>
    <xf numFmtId="39" fontId="8" fillId="13" borderId="87" xfId="71" applyNumberFormat="1" applyFont="1" applyFill="1" applyBorder="1" applyAlignment="1" applyProtection="1">
      <alignment horizontal="right"/>
      <protection locked="0"/>
    </xf>
    <xf numFmtId="39" fontId="96" fillId="13" borderId="87" xfId="71" applyNumberFormat="1" applyFont="1" applyFill="1" applyBorder="1" applyAlignment="1" applyProtection="1">
      <alignment horizontal="right"/>
      <protection locked="0"/>
    </xf>
    <xf numFmtId="4" fontId="28" fillId="13" borderId="87" xfId="71" applyNumberFormat="1" applyFont="1" applyFill="1" applyBorder="1" applyAlignment="1" applyProtection="1">
      <alignment horizontal="right"/>
      <protection locked="0"/>
    </xf>
    <xf numFmtId="4" fontId="57" fillId="13" borderId="87" xfId="71" applyNumberFormat="1" applyFont="1" applyFill="1" applyBorder="1" applyAlignment="1" applyProtection="1">
      <alignment horizontal="right"/>
      <protection locked="0"/>
    </xf>
    <xf numFmtId="39" fontId="8" fillId="13" borderId="79" xfId="71" applyNumberFormat="1" applyFont="1" applyFill="1" applyBorder="1" applyAlignment="1" applyProtection="1">
      <alignment horizontal="right"/>
      <protection locked="0"/>
    </xf>
    <xf numFmtId="4" fontId="8" fillId="13" borderId="79" xfId="71" applyNumberFormat="1" applyFont="1" applyFill="1" applyBorder="1" applyAlignment="1" applyProtection="1">
      <alignment horizontal="right"/>
      <protection locked="0"/>
    </xf>
    <xf numFmtId="4" fontId="8" fillId="13" borderId="79" xfId="60" applyNumberFormat="1" applyFont="1" applyFill="1" applyBorder="1" applyAlignment="1">
      <alignment horizontal="right"/>
      <protection locked="0"/>
    </xf>
    <xf numFmtId="39" fontId="37" fillId="13" borderId="79" xfId="3" applyNumberFormat="1" applyFont="1" applyFill="1" applyBorder="1" applyAlignment="1" applyProtection="1">
      <alignment horizontal="right"/>
      <protection locked="0"/>
    </xf>
    <xf numFmtId="171" fontId="8" fillId="13" borderId="79" xfId="71" applyNumberFormat="1" applyFont="1" applyFill="1" applyBorder="1" applyAlignment="1" applyProtection="1">
      <alignment horizontal="right"/>
      <protection locked="0"/>
    </xf>
    <xf numFmtId="39" fontId="28" fillId="13" borderId="79" xfId="71" applyNumberFormat="1" applyFont="1" applyFill="1" applyBorder="1" applyAlignment="1" applyProtection="1">
      <alignment horizontal="right"/>
      <protection locked="0"/>
    </xf>
    <xf numFmtId="39" fontId="8" fillId="13" borderId="79" xfId="35" applyNumberFormat="1" applyFont="1" applyFill="1" applyBorder="1" applyAlignment="1">
      <alignment horizontal="right"/>
      <protection locked="0"/>
    </xf>
    <xf numFmtId="39" fontId="8" fillId="13" borderId="79" xfId="60" applyNumberFormat="1" applyFont="1" applyFill="1" applyBorder="1" applyAlignment="1" applyProtection="1">
      <alignment horizontal="right"/>
    </xf>
    <xf numFmtId="39" fontId="8" fillId="13" borderId="15" xfId="0" applyNumberFormat="1" applyFont="1" applyFill="1" applyBorder="1" applyAlignment="1">
      <alignment horizontal="right"/>
      <protection locked="0"/>
    </xf>
    <xf numFmtId="37" fontId="37" fillId="0" borderId="0" xfId="0" applyNumberFormat="1" applyFont="1" applyAlignment="1">
      <alignment horizontal="center"/>
      <protection locked="0"/>
    </xf>
    <xf numFmtId="0" fontId="37" fillId="0" borderId="0" xfId="0" applyFont="1" applyAlignment="1">
      <alignment horizontal="left"/>
      <protection locked="0"/>
    </xf>
    <xf numFmtId="0" fontId="66" fillId="0" borderId="0" xfId="0" applyFont="1" applyAlignment="1">
      <alignment horizontal="center"/>
      <protection locked="0"/>
    </xf>
    <xf numFmtId="170" fontId="66" fillId="0" borderId="0" xfId="0" applyNumberFormat="1" applyFont="1" applyAlignment="1">
      <alignment horizontal="right"/>
      <protection locked="0"/>
    </xf>
    <xf numFmtId="171" fontId="8" fillId="0" borderId="0" xfId="0" applyNumberFormat="1" applyFont="1" applyAlignment="1">
      <alignment horizontal="right"/>
      <protection locked="0"/>
    </xf>
    <xf numFmtId="171" fontId="37" fillId="0" borderId="0" xfId="0" applyNumberFormat="1" applyFont="1" applyAlignment="1">
      <alignment horizontal="right"/>
      <protection locked="0"/>
    </xf>
    <xf numFmtId="39" fontId="37" fillId="12" borderId="31" xfId="0" applyNumberFormat="1" applyFont="1" applyFill="1" applyBorder="1" applyAlignment="1" applyProtection="1">
      <alignment horizontal="right"/>
    </xf>
    <xf numFmtId="39" fontId="37" fillId="12" borderId="30" xfId="0" applyNumberFormat="1" applyFont="1" applyFill="1" applyBorder="1" applyAlignment="1">
      <alignment horizontal="right"/>
      <protection locked="0"/>
    </xf>
    <xf numFmtId="39" fontId="96" fillId="12" borderId="30" xfId="0" applyNumberFormat="1" applyFont="1" applyFill="1" applyBorder="1" applyAlignment="1">
      <alignment horizontal="right"/>
      <protection locked="0"/>
    </xf>
    <xf numFmtId="39" fontId="8" fillId="12" borderId="30" xfId="0" applyNumberFormat="1" applyFont="1" applyFill="1" applyBorder="1" applyAlignment="1">
      <alignment horizontal="right"/>
      <protection locked="0"/>
    </xf>
    <xf numFmtId="4" fontId="28" fillId="12" borderId="30" xfId="30" applyNumberFormat="1" applyFont="1" applyFill="1" applyBorder="1" applyAlignment="1" applyProtection="1">
      <alignment horizontal="right"/>
      <protection locked="0"/>
    </xf>
    <xf numFmtId="4" fontId="57" fillId="12" borderId="30" xfId="30" applyNumberFormat="1" applyFont="1" applyFill="1" applyBorder="1" applyAlignment="1" applyProtection="1">
      <alignment horizontal="right"/>
      <protection locked="0"/>
    </xf>
    <xf numFmtId="4" fontId="8" fillId="12" borderId="15" xfId="30" applyNumberFormat="1" applyFont="1" applyFill="1" applyBorder="1" applyAlignment="1" applyProtection="1">
      <alignment horizontal="right"/>
      <protection locked="0"/>
    </xf>
    <xf numFmtId="39" fontId="8" fillId="12" borderId="30" xfId="28" applyNumberFormat="1" applyFont="1" applyFill="1" applyBorder="1" applyAlignment="1">
      <alignment horizontal="right"/>
      <protection locked="0"/>
    </xf>
    <xf numFmtId="39" fontId="96" fillId="12" borderId="30" xfId="28" applyNumberFormat="1" applyFont="1" applyFill="1" applyBorder="1" applyAlignment="1">
      <alignment horizontal="right"/>
      <protection locked="0"/>
    </xf>
    <xf numFmtId="39" fontId="8" fillId="12" borderId="15" xfId="44" applyNumberFormat="1" applyFont="1" applyFill="1" applyBorder="1" applyAlignment="1">
      <alignment horizontal="right"/>
      <protection locked="0"/>
    </xf>
    <xf numFmtId="4" fontId="8" fillId="12" borderId="15" xfId="68" applyNumberFormat="1" applyFont="1" applyFill="1" applyBorder="1" applyAlignment="1">
      <alignment horizontal="right"/>
      <protection locked="0"/>
    </xf>
    <xf numFmtId="4" fontId="37" fillId="12" borderId="15" xfId="68" applyNumberFormat="1" applyFont="1" applyFill="1" applyBorder="1" applyAlignment="1">
      <alignment horizontal="right"/>
      <protection locked="0"/>
    </xf>
    <xf numFmtId="4" fontId="57" fillId="12" borderId="30" xfId="0" applyNumberFormat="1" applyFont="1" applyFill="1" applyBorder="1" applyAlignment="1">
      <alignment horizontal="right"/>
      <protection locked="0"/>
    </xf>
    <xf numFmtId="39" fontId="37" fillId="12" borderId="15" xfId="0" applyNumberFormat="1" applyFont="1" applyFill="1" applyBorder="1" applyAlignment="1">
      <alignment horizontal="right"/>
      <protection locked="0"/>
    </xf>
    <xf numFmtId="4" fontId="37" fillId="12" borderId="15" xfId="0" applyNumberFormat="1" applyFont="1" applyFill="1" applyBorder="1" applyAlignment="1">
      <alignment horizontal="right"/>
      <protection locked="0"/>
    </xf>
    <xf numFmtId="4" fontId="8" fillId="12" borderId="15" xfId="80" applyNumberFormat="1" applyFont="1" applyFill="1" applyBorder="1" applyAlignment="1">
      <alignment horizontal="right"/>
      <protection locked="0"/>
    </xf>
    <xf numFmtId="4" fontId="8" fillId="12" borderId="15" xfId="0" applyNumberFormat="1" applyFont="1" applyFill="1" applyBorder="1" applyAlignment="1">
      <alignment horizontal="right"/>
      <protection locked="0"/>
    </xf>
    <xf numFmtId="4" fontId="8" fillId="12" borderId="15" xfId="82" applyNumberFormat="1" applyFont="1" applyFill="1" applyBorder="1" applyAlignment="1">
      <alignment horizontal="right"/>
      <protection locked="0"/>
    </xf>
    <xf numFmtId="39" fontId="8" fillId="12" borderId="129" xfId="94" applyNumberFormat="1" applyFont="1" applyFill="1" applyBorder="1" applyAlignment="1" applyProtection="1">
      <alignment horizontal="right"/>
      <protection locked="0"/>
    </xf>
    <xf numFmtId="4" fontId="8" fillId="12" borderId="30" xfId="6" applyNumberFormat="1" applyFont="1" applyFill="1" applyBorder="1" applyAlignment="1" applyProtection="1">
      <alignment horizontal="right"/>
      <protection locked="0"/>
    </xf>
    <xf numFmtId="4" fontId="8" fillId="12" borderId="129" xfId="80" applyNumberFormat="1" applyFont="1" applyFill="1" applyBorder="1" applyAlignment="1">
      <alignment horizontal="right"/>
      <protection locked="0"/>
    </xf>
    <xf numFmtId="39" fontId="8" fillId="12" borderId="0" xfId="0" applyNumberFormat="1" applyFont="1" applyFill="1" applyAlignment="1">
      <alignment horizontal="right"/>
      <protection locked="0"/>
    </xf>
    <xf numFmtId="4" fontId="8" fillId="12" borderId="129" xfId="0" applyNumberFormat="1" applyFont="1" applyFill="1" applyBorder="1" applyAlignment="1">
      <alignment horizontal="right"/>
      <protection locked="0"/>
    </xf>
    <xf numFmtId="4" fontId="8" fillId="12" borderId="0" xfId="0" applyNumberFormat="1" applyFont="1" applyFill="1" applyAlignment="1">
      <alignment horizontal="right"/>
      <protection locked="0"/>
    </xf>
    <xf numFmtId="4" fontId="8" fillId="12" borderId="125" xfId="40" applyNumberFormat="1" applyFont="1" applyFill="1" applyBorder="1" applyAlignment="1">
      <alignment horizontal="right"/>
      <protection locked="0"/>
    </xf>
    <xf numFmtId="4" fontId="49" fillId="12" borderId="129" xfId="80" applyNumberFormat="1" applyFont="1" applyFill="1" applyBorder="1" applyAlignment="1" applyProtection="1"/>
    <xf numFmtId="2" fontId="8" fillId="12" borderId="125" xfId="0" applyNumberFormat="1" applyFont="1" applyFill="1" applyBorder="1" applyAlignment="1">
      <alignment horizontal="right"/>
      <protection locked="0"/>
    </xf>
    <xf numFmtId="4" fontId="49" fillId="12" borderId="129" xfId="0" applyNumberFormat="1" applyFont="1" applyFill="1" applyBorder="1" applyAlignment="1" applyProtection="1"/>
    <xf numFmtId="4" fontId="49" fillId="12" borderId="0" xfId="0" applyNumberFormat="1" applyFont="1" applyFill="1" applyAlignment="1" applyProtection="1"/>
    <xf numFmtId="4" fontId="37" fillId="12" borderId="0" xfId="99" applyNumberFormat="1" applyFont="1" applyFill="1" applyAlignment="1" applyProtection="1">
      <alignment horizontal="right"/>
      <protection locked="0"/>
    </xf>
    <xf numFmtId="0" fontId="0" fillId="12" borderId="129" xfId="0" applyFill="1" applyBorder="1" applyAlignment="1">
      <alignment horizontal="left" vertical="top"/>
      <protection locked="0"/>
    </xf>
    <xf numFmtId="4" fontId="8" fillId="12" borderId="125" xfId="28" applyNumberFormat="1" applyFont="1" applyFill="1" applyBorder="1" applyAlignment="1">
      <alignment horizontal="right"/>
      <protection locked="0"/>
    </xf>
    <xf numFmtId="39" fontId="8" fillId="12" borderId="123" xfId="0" applyNumberFormat="1" applyFont="1" applyFill="1" applyBorder="1" applyAlignment="1">
      <alignment horizontal="right"/>
      <protection locked="0"/>
    </xf>
    <xf numFmtId="0" fontId="0" fillId="12" borderId="125" xfId="0" applyFill="1" applyBorder="1" applyAlignment="1">
      <alignment horizontal="left" vertical="top"/>
      <protection locked="0"/>
    </xf>
    <xf numFmtId="4" fontId="37" fillId="13" borderId="29" xfId="0" applyNumberFormat="1" applyFont="1" applyFill="1" applyBorder="1" applyAlignment="1">
      <alignment horizontal="right"/>
      <protection locked="0"/>
    </xf>
    <xf numFmtId="4" fontId="37" fillId="13" borderId="129" xfId="0" applyNumberFormat="1" applyFont="1" applyFill="1" applyBorder="1" applyAlignment="1">
      <alignment horizontal="right"/>
      <protection locked="0"/>
    </xf>
    <xf numFmtId="4" fontId="8" fillId="13" borderId="129" xfId="0" applyNumberFormat="1" applyFont="1" applyFill="1" applyBorder="1" applyAlignment="1">
      <alignment horizontal="right"/>
      <protection locked="0"/>
    </xf>
    <xf numFmtId="39" fontId="8" fillId="13" borderId="129" xfId="0" applyNumberFormat="1" applyFont="1" applyFill="1" applyBorder="1" applyAlignment="1">
      <alignment horizontal="right"/>
      <protection locked="0"/>
    </xf>
    <xf numFmtId="4" fontId="8" fillId="13" borderId="129" xfId="80" applyNumberFormat="1" applyFont="1" applyFill="1" applyBorder="1" applyAlignment="1">
      <alignment horizontal="right"/>
      <protection locked="0"/>
    </xf>
    <xf numFmtId="4" fontId="8" fillId="13" borderId="0" xfId="0" applyNumberFormat="1" applyFont="1" applyFill="1" applyAlignment="1">
      <alignment horizontal="right"/>
      <protection locked="0"/>
    </xf>
    <xf numFmtId="4" fontId="8" fillId="13" borderId="129" xfId="99" applyNumberFormat="1" applyFont="1" applyFill="1" applyBorder="1" applyAlignment="1" applyProtection="1">
      <alignment horizontal="right"/>
      <protection locked="0"/>
    </xf>
    <xf numFmtId="4" fontId="25" fillId="13" borderId="129" xfId="0" applyNumberFormat="1" applyFont="1" applyFill="1" applyBorder="1" applyAlignment="1" applyProtection="1"/>
    <xf numFmtId="4" fontId="8" fillId="13" borderId="125" xfId="40" applyNumberFormat="1" applyFont="1" applyFill="1" applyBorder="1" applyAlignment="1">
      <alignment horizontal="right"/>
      <protection locked="0"/>
    </xf>
    <xf numFmtId="4" fontId="49" fillId="13" borderId="129" xfId="80" applyNumberFormat="1" applyFont="1" applyFill="1" applyBorder="1" applyAlignment="1" applyProtection="1"/>
    <xf numFmtId="4" fontId="9" fillId="13" borderId="129" xfId="0" applyNumberFormat="1" applyFont="1" applyFill="1" applyBorder="1" applyAlignment="1" applyProtection="1"/>
    <xf numFmtId="2" fontId="8" fillId="13" borderId="125" xfId="0" applyNumberFormat="1" applyFont="1" applyFill="1" applyBorder="1" applyAlignment="1">
      <alignment horizontal="right"/>
      <protection locked="0"/>
    </xf>
    <xf numFmtId="4" fontId="49" fillId="13" borderId="129" xfId="0" applyNumberFormat="1" applyFont="1" applyFill="1" applyBorder="1" applyAlignment="1" applyProtection="1"/>
    <xf numFmtId="4" fontId="49" fillId="13" borderId="0" xfId="0" applyNumberFormat="1" applyFont="1" applyFill="1" applyAlignment="1" applyProtection="1"/>
    <xf numFmtId="4" fontId="37" fillId="13" borderId="0" xfId="99" applyNumberFormat="1" applyFont="1" applyFill="1" applyAlignment="1" applyProtection="1">
      <alignment horizontal="right"/>
      <protection locked="0"/>
    </xf>
    <xf numFmtId="0" fontId="0" fillId="13" borderId="129" xfId="0" applyFill="1" applyBorder="1" applyAlignment="1">
      <alignment horizontal="left" vertical="top"/>
      <protection locked="0"/>
    </xf>
    <xf numFmtId="4" fontId="8" fillId="13" borderId="125" xfId="28" applyNumberFormat="1" applyFont="1" applyFill="1" applyBorder="1" applyAlignment="1">
      <alignment horizontal="right"/>
      <protection locked="0"/>
    </xf>
    <xf numFmtId="39" fontId="8" fillId="13" borderId="123" xfId="0" applyNumberFormat="1" applyFont="1" applyFill="1" applyBorder="1" applyAlignment="1">
      <alignment horizontal="right"/>
      <protection locked="0"/>
    </xf>
    <xf numFmtId="0" fontId="0" fillId="13" borderId="125" xfId="0" applyFill="1" applyBorder="1" applyAlignment="1">
      <alignment horizontal="left" vertical="top"/>
      <protection locked="0"/>
    </xf>
    <xf numFmtId="39" fontId="8" fillId="13" borderId="142" xfId="0" applyNumberFormat="1" applyFont="1" applyFill="1" applyBorder="1" applyAlignment="1">
      <alignment horizontal="right"/>
      <protection locked="0"/>
    </xf>
    <xf numFmtId="4" fontId="8" fillId="13" borderId="15" xfId="30" applyNumberFormat="1" applyFont="1" applyFill="1" applyBorder="1" applyAlignment="1" applyProtection="1">
      <alignment horizontal="right"/>
      <protection locked="0"/>
    </xf>
    <xf numFmtId="4" fontId="37" fillId="13" borderId="15" xfId="0" applyNumberFormat="1" applyFont="1" applyFill="1" applyBorder="1" applyAlignment="1">
      <alignment horizontal="right"/>
      <protection locked="0"/>
    </xf>
    <xf numFmtId="4" fontId="8" fillId="13" borderId="15" xfId="80" applyNumberFormat="1" applyFont="1" applyFill="1" applyBorder="1" applyAlignment="1">
      <alignment horizontal="right"/>
      <protection locked="0"/>
    </xf>
    <xf numFmtId="4" fontId="8" fillId="13" borderId="15" xfId="0" applyNumberFormat="1" applyFont="1" applyFill="1" applyBorder="1" applyAlignment="1">
      <alignment horizontal="right"/>
      <protection locked="0"/>
    </xf>
    <xf numFmtId="4" fontId="8" fillId="13" borderId="15" xfId="82" applyNumberFormat="1" applyFont="1" applyFill="1" applyBorder="1" applyAlignment="1">
      <alignment horizontal="right"/>
      <protection locked="0"/>
    </xf>
    <xf numFmtId="39" fontId="8" fillId="13" borderId="129" xfId="94" applyNumberFormat="1" applyFont="1" applyFill="1" applyBorder="1" applyAlignment="1" applyProtection="1">
      <alignment horizontal="right"/>
      <protection locked="0"/>
    </xf>
    <xf numFmtId="4" fontId="8" fillId="13" borderId="30" xfId="6" applyNumberFormat="1" applyFont="1" applyFill="1" applyBorder="1" applyAlignment="1" applyProtection="1">
      <alignment horizontal="right"/>
      <protection locked="0"/>
    </xf>
    <xf numFmtId="39" fontId="8" fillId="13" borderId="0" xfId="0" applyNumberFormat="1" applyFont="1" applyFill="1" applyAlignment="1">
      <alignment horizontal="right"/>
      <protection locked="0"/>
    </xf>
    <xf numFmtId="171" fontId="37" fillId="12" borderId="31" xfId="0" applyNumberFormat="1" applyFont="1" applyFill="1" applyBorder="1" applyAlignment="1">
      <alignment horizontal="right"/>
      <protection locked="0"/>
    </xf>
    <xf numFmtId="166" fontId="8" fillId="12" borderId="27" xfId="28" applyNumberFormat="1" applyFont="1" applyFill="1" applyBorder="1" applyAlignment="1" applyProtection="1">
      <alignment horizontal="center" vertical="center"/>
    </xf>
    <xf numFmtId="0" fontId="11" fillId="12" borderId="29" xfId="28" applyFill="1" applyBorder="1" applyAlignment="1" applyProtection="1">
      <alignment horizontal="left"/>
    </xf>
    <xf numFmtId="166" fontId="8" fillId="13" borderId="27" xfId="28" applyNumberFormat="1" applyFont="1" applyFill="1" applyBorder="1" applyAlignment="1" applyProtection="1">
      <alignment horizontal="center" vertical="center"/>
    </xf>
    <xf numFmtId="0" fontId="11" fillId="13" borderId="29" xfId="28" applyFill="1" applyBorder="1" applyAlignment="1" applyProtection="1">
      <alignment horizontal="left"/>
    </xf>
    <xf numFmtId="4" fontId="40" fillId="13" borderId="30" xfId="28" applyNumberFormat="1" applyFont="1" applyFill="1" applyBorder="1" applyAlignment="1" applyProtection="1">
      <alignment horizontal="right" vertical="center"/>
    </xf>
    <xf numFmtId="4" fontId="42" fillId="13" borderId="30" xfId="28" applyNumberFormat="1" applyFont="1" applyFill="1" applyBorder="1" applyAlignment="1" applyProtection="1">
      <alignment horizontal="right" vertical="center"/>
    </xf>
    <xf numFmtId="0" fontId="45" fillId="13" borderId="32" xfId="65" applyFont="1" applyFill="1" applyBorder="1" applyAlignment="1">
      <alignment horizontal="center" vertical="center" wrapText="1"/>
    </xf>
    <xf numFmtId="39" fontId="37" fillId="13" borderId="37" xfId="65" applyNumberFormat="1" applyFont="1" applyFill="1" applyBorder="1" applyAlignment="1" applyProtection="1">
      <alignment horizontal="right"/>
      <protection locked="0"/>
    </xf>
    <xf numFmtId="4" fontId="8" fillId="13" borderId="30" xfId="46" applyNumberFormat="1" applyFont="1" applyFill="1" applyBorder="1" applyAlignment="1">
      <alignment horizontal="right"/>
      <protection locked="0"/>
    </xf>
    <xf numFmtId="4" fontId="8" fillId="13" borderId="30" xfId="3" applyNumberFormat="1" applyFont="1" applyFill="1" applyBorder="1" applyAlignment="1" applyProtection="1">
      <alignment horizontal="right"/>
      <protection locked="0"/>
    </xf>
    <xf numFmtId="4" fontId="54" fillId="13" borderId="30" xfId="46" applyNumberFormat="1" applyFont="1" applyFill="1" applyBorder="1" applyAlignment="1">
      <alignment horizontal="right"/>
      <protection locked="0"/>
    </xf>
    <xf numFmtId="39" fontId="54" fillId="13" borderId="30" xfId="25" applyNumberFormat="1" applyFont="1" applyFill="1" applyBorder="1" applyAlignment="1" applyProtection="1">
      <alignment horizontal="right"/>
      <protection locked="0"/>
    </xf>
    <xf numFmtId="39" fontId="173" fillId="13" borderId="30" xfId="25" applyNumberFormat="1" applyFont="1" applyFill="1" applyBorder="1" applyAlignment="1" applyProtection="1">
      <alignment horizontal="right"/>
      <protection locked="0"/>
    </xf>
    <xf numFmtId="39" fontId="72" fillId="13" borderId="30" xfId="25" applyNumberFormat="1" applyFont="1" applyFill="1" applyBorder="1" applyAlignment="1" applyProtection="1">
      <alignment horizontal="right"/>
      <protection locked="0"/>
    </xf>
    <xf numFmtId="4" fontId="8" fillId="13" borderId="30" xfId="40" applyNumberFormat="1" applyFont="1" applyFill="1" applyBorder="1" applyAlignment="1">
      <alignment horizontal="right"/>
      <protection locked="0"/>
    </xf>
    <xf numFmtId="39" fontId="8" fillId="13" borderId="30" xfId="24" applyNumberFormat="1" applyFont="1" applyFill="1" applyBorder="1" applyAlignment="1" applyProtection="1">
      <alignment horizontal="right"/>
      <protection locked="0"/>
    </xf>
    <xf numFmtId="39" fontId="37" fillId="13" borderId="30" xfId="24" applyNumberFormat="1" applyFont="1" applyFill="1" applyBorder="1" applyAlignment="1" applyProtection="1">
      <alignment horizontal="right"/>
      <protection locked="0"/>
    </xf>
    <xf numFmtId="39" fontId="37" fillId="13" borderId="30" xfId="40" applyNumberFormat="1" applyFont="1" applyFill="1" applyBorder="1" applyAlignment="1">
      <alignment horizontal="right"/>
      <protection locked="0"/>
    </xf>
    <xf numFmtId="4" fontId="8" fillId="13" borderId="30" xfId="49" applyNumberFormat="1" applyFont="1" applyFill="1" applyBorder="1" applyAlignment="1" applyProtection="1">
      <alignment horizontal="right"/>
      <protection locked="0"/>
    </xf>
    <xf numFmtId="39" fontId="8" fillId="13" borderId="30" xfId="26" applyNumberFormat="1" applyFont="1" applyFill="1" applyBorder="1" applyAlignment="1" applyProtection="1">
      <alignment horizontal="right"/>
      <protection locked="0"/>
    </xf>
    <xf numFmtId="4" fontId="37" fillId="13" borderId="30" xfId="25" applyNumberFormat="1" applyFont="1" applyFill="1" applyBorder="1" applyAlignment="1" applyProtection="1">
      <alignment horizontal="right"/>
      <protection locked="0"/>
    </xf>
    <xf numFmtId="39" fontId="37" fillId="13" borderId="30" xfId="64" applyNumberFormat="1" applyFont="1" applyFill="1" applyBorder="1" applyAlignment="1" applyProtection="1">
      <alignment horizontal="right"/>
      <protection locked="0"/>
    </xf>
    <xf numFmtId="4" fontId="8" fillId="13" borderId="30" xfId="12" applyNumberFormat="1" applyFont="1" applyFill="1" applyBorder="1" applyAlignment="1">
      <alignment horizontal="right"/>
      <protection locked="0"/>
    </xf>
    <xf numFmtId="4" fontId="48" fillId="13" borderId="30" xfId="3" applyNumberFormat="1" applyFont="1" applyFill="1" applyBorder="1" applyAlignment="1" applyProtection="1">
      <alignment horizontal="right"/>
      <protection locked="0"/>
    </xf>
    <xf numFmtId="39" fontId="37" fillId="13" borderId="31" xfId="65" applyNumberFormat="1" applyFont="1" applyFill="1" applyBorder="1" applyAlignment="1">
      <alignment horizontal="right"/>
    </xf>
    <xf numFmtId="39" fontId="8" fillId="13" borderId="35" xfId="47" applyNumberFormat="1" applyFont="1" applyFill="1" applyBorder="1" applyAlignment="1">
      <alignment horizontal="right"/>
      <protection locked="0"/>
    </xf>
    <xf numFmtId="39" fontId="8" fillId="13" borderId="35" xfId="25" applyNumberFormat="1" applyFont="1" applyFill="1" applyBorder="1" applyAlignment="1" applyProtection="1">
      <alignment horizontal="right"/>
      <protection locked="0"/>
    </xf>
    <xf numFmtId="39" fontId="37" fillId="13" borderId="30" xfId="45" applyNumberFormat="1" applyFont="1" applyFill="1" applyBorder="1" applyAlignment="1">
      <alignment horizontal="right"/>
      <protection locked="0"/>
    </xf>
    <xf numFmtId="39" fontId="28" fillId="13" borderId="30" xfId="44" applyNumberFormat="1" applyFont="1" applyFill="1" applyBorder="1" applyAlignment="1">
      <alignment horizontal="right"/>
      <protection locked="0"/>
    </xf>
    <xf numFmtId="39" fontId="57" fillId="13" borderId="30" xfId="44" applyNumberFormat="1" applyFont="1" applyFill="1" applyBorder="1" applyAlignment="1">
      <alignment horizontal="right"/>
      <protection locked="0"/>
    </xf>
    <xf numFmtId="4" fontId="28" fillId="13" borderId="30" xfId="47" applyNumberFormat="1" applyFont="1" applyFill="1" applyBorder="1" applyAlignment="1">
      <alignment horizontal="right"/>
      <protection locked="0"/>
    </xf>
    <xf numFmtId="39" fontId="8" fillId="13" borderId="30" xfId="28" applyNumberFormat="1" applyFont="1" applyFill="1" applyBorder="1" applyAlignment="1">
      <alignment horizontal="right"/>
      <protection locked="0"/>
    </xf>
    <xf numFmtId="4" fontId="8" fillId="13" borderId="30" xfId="45" applyNumberFormat="1" applyFont="1" applyFill="1" applyBorder="1" applyAlignment="1">
      <alignment horizontal="right"/>
      <protection locked="0"/>
    </xf>
    <xf numFmtId="39" fontId="8" fillId="13" borderId="30" xfId="64" applyNumberFormat="1" applyFont="1" applyFill="1" applyBorder="1" applyAlignment="1" applyProtection="1">
      <alignment horizontal="right"/>
      <protection locked="0"/>
    </xf>
    <xf numFmtId="39" fontId="48" fillId="13" borderId="30" xfId="60" applyNumberFormat="1" applyFont="1" applyFill="1" applyBorder="1" applyAlignment="1">
      <alignment horizontal="right"/>
      <protection locked="0"/>
    </xf>
    <xf numFmtId="39" fontId="37" fillId="13" borderId="31" xfId="45" applyNumberFormat="1" applyFont="1" applyFill="1" applyBorder="1" applyAlignment="1">
      <alignment horizontal="right"/>
      <protection locked="0"/>
    </xf>
    <xf numFmtId="4" fontId="72" fillId="13" borderId="30" xfId="31" applyNumberFormat="1" applyFont="1" applyFill="1" applyBorder="1" applyAlignment="1" applyProtection="1">
      <alignment horizontal="right"/>
      <protection locked="0"/>
    </xf>
    <xf numFmtId="39" fontId="8" fillId="13" borderId="30" xfId="0" applyNumberFormat="1" applyFont="1" applyFill="1" applyBorder="1" applyAlignment="1">
      <alignment horizontal="right"/>
      <protection locked="0"/>
    </xf>
    <xf numFmtId="4" fontId="8" fillId="13" borderId="30" xfId="43" applyNumberFormat="1" applyFont="1" applyFill="1" applyBorder="1" applyAlignment="1" applyProtection="1">
      <alignment horizontal="right"/>
      <protection locked="0"/>
    </xf>
    <xf numFmtId="4" fontId="28" fillId="13" borderId="30" xfId="44" applyNumberFormat="1" applyFont="1" applyFill="1" applyBorder="1" applyAlignment="1">
      <alignment horizontal="right"/>
      <protection locked="0"/>
    </xf>
    <xf numFmtId="4" fontId="37" fillId="13" borderId="30" xfId="0" applyNumberFormat="1" applyFont="1" applyFill="1" applyBorder="1" applyAlignment="1">
      <alignment horizontal="right"/>
      <protection locked="0"/>
    </xf>
    <xf numFmtId="4" fontId="8" fillId="13" borderId="30" xfId="0" applyNumberFormat="1" applyFont="1" applyFill="1" applyBorder="1" applyAlignment="1">
      <alignment horizontal="right"/>
      <protection locked="0"/>
    </xf>
    <xf numFmtId="39" fontId="96" fillId="13" borderId="30" xfId="0" applyNumberFormat="1" applyFont="1" applyFill="1" applyBorder="1" applyAlignment="1">
      <alignment horizontal="right"/>
      <protection locked="0"/>
    </xf>
    <xf numFmtId="0" fontId="8" fillId="13" borderId="30" xfId="0" applyFont="1" applyFill="1" applyBorder="1" applyAlignment="1">
      <alignment horizontal="right" vertical="center"/>
      <protection locked="0"/>
    </xf>
    <xf numFmtId="39" fontId="8" fillId="13" borderId="30" xfId="48" applyNumberFormat="1" applyFont="1" applyFill="1" applyBorder="1" applyAlignment="1">
      <alignment horizontal="right"/>
      <protection locked="0"/>
    </xf>
    <xf numFmtId="39" fontId="54" fillId="13" borderId="30" xfId="40" applyNumberFormat="1" applyFont="1" applyFill="1" applyBorder="1" applyAlignment="1">
      <alignment horizontal="right"/>
      <protection locked="0"/>
    </xf>
    <xf numFmtId="39" fontId="8" fillId="13" borderId="30" xfId="0" applyNumberFormat="1" applyFont="1" applyFill="1" applyBorder="1" applyAlignment="1">
      <alignment horizontal="right" vertical="center"/>
      <protection locked="0"/>
    </xf>
    <xf numFmtId="4" fontId="31" fillId="13" borderId="0" xfId="45" applyNumberFormat="1" applyFill="1" applyAlignment="1">
      <alignment vertical="top"/>
      <protection locked="0"/>
    </xf>
    <xf numFmtId="4" fontId="37" fillId="13" borderId="30" xfId="45" applyNumberFormat="1" applyFont="1" applyFill="1" applyBorder="1" applyAlignment="1">
      <alignment horizontal="right"/>
      <protection locked="0"/>
    </xf>
    <xf numFmtId="4" fontId="48" fillId="13" borderId="30" xfId="45" applyNumberFormat="1" applyFont="1" applyFill="1" applyBorder="1" applyAlignment="1">
      <alignment horizontal="right"/>
      <protection locked="0"/>
    </xf>
    <xf numFmtId="39" fontId="37" fillId="13" borderId="30" xfId="28" applyNumberFormat="1" applyFont="1" applyFill="1" applyBorder="1" applyAlignment="1">
      <alignment horizontal="right"/>
      <protection locked="0"/>
    </xf>
    <xf numFmtId="39" fontId="37" fillId="13" borderId="30" xfId="0" applyNumberFormat="1" applyFont="1" applyFill="1" applyBorder="1" applyAlignment="1">
      <alignment horizontal="right"/>
      <protection locked="0"/>
    </xf>
    <xf numFmtId="4" fontId="28" fillId="13" borderId="30" xfId="0" applyNumberFormat="1" applyFont="1" applyFill="1" applyBorder="1" applyAlignment="1">
      <alignment horizontal="right"/>
      <protection locked="0"/>
    </xf>
    <xf numFmtId="39" fontId="8" fillId="13" borderId="30" xfId="43" applyNumberFormat="1" applyFont="1" applyFill="1" applyBorder="1" applyAlignment="1" applyProtection="1">
      <alignment horizontal="right"/>
      <protection locked="0"/>
    </xf>
    <xf numFmtId="4" fontId="72" fillId="13" borderId="30" xfId="0" applyNumberFormat="1" applyFont="1" applyFill="1" applyBorder="1" applyAlignment="1">
      <alignment horizontal="right"/>
      <protection locked="0"/>
    </xf>
    <xf numFmtId="0" fontId="45" fillId="13" borderId="31" xfId="28" applyFont="1" applyFill="1" applyBorder="1" applyAlignment="1" applyProtection="1">
      <alignment horizontal="center" vertical="center" wrapText="1"/>
    </xf>
    <xf numFmtId="39" fontId="8" fillId="13" borderId="30" xfId="45" applyNumberFormat="1" applyFont="1" applyFill="1" applyBorder="1" applyAlignment="1">
      <alignment horizontal="right"/>
      <protection locked="0"/>
    </xf>
    <xf numFmtId="39" fontId="8" fillId="13" borderId="30" xfId="42" applyNumberFormat="1" applyFont="1" applyFill="1" applyBorder="1" applyAlignment="1" applyProtection="1">
      <alignment horizontal="right"/>
      <protection locked="0"/>
    </xf>
    <xf numFmtId="39" fontId="54" fillId="13" borderId="30" xfId="0" applyNumberFormat="1" applyFont="1" applyFill="1" applyBorder="1" applyAlignment="1">
      <alignment horizontal="right"/>
      <protection locked="0"/>
    </xf>
    <xf numFmtId="4" fontId="37" fillId="13" borderId="30" xfId="43" applyNumberFormat="1" applyFont="1" applyFill="1" applyBorder="1" applyAlignment="1" applyProtection="1">
      <alignment horizontal="right"/>
      <protection locked="0"/>
    </xf>
    <xf numFmtId="166" fontId="8" fillId="13" borderId="135" xfId="28" applyNumberFormat="1" applyFont="1" applyFill="1" applyBorder="1" applyAlignment="1" applyProtection="1">
      <alignment horizontal="center" vertical="center"/>
    </xf>
    <xf numFmtId="4" fontId="40" fillId="13" borderId="125" xfId="28" applyNumberFormat="1" applyFont="1" applyFill="1" applyBorder="1" applyAlignment="1" applyProtection="1">
      <alignment horizontal="right" vertical="center"/>
    </xf>
    <xf numFmtId="4" fontId="42" fillId="13" borderId="125" xfId="28" applyNumberFormat="1" applyFont="1" applyFill="1" applyBorder="1" applyAlignment="1" applyProtection="1">
      <alignment horizontal="right" vertical="center"/>
    </xf>
    <xf numFmtId="4" fontId="28" fillId="13" borderId="125" xfId="47" applyNumberFormat="1" applyFont="1" applyFill="1" applyBorder="1" applyAlignment="1">
      <alignment horizontal="right"/>
      <protection locked="0"/>
    </xf>
    <xf numFmtId="39" fontId="8" fillId="13" borderId="125" xfId="40" applyNumberFormat="1" applyFont="1" applyFill="1" applyBorder="1" applyAlignment="1">
      <alignment horizontal="right"/>
      <protection locked="0"/>
    </xf>
    <xf numFmtId="4" fontId="37" fillId="13" borderId="125" xfId="45" applyNumberFormat="1" applyFont="1" applyFill="1" applyBorder="1" applyAlignment="1">
      <alignment horizontal="right"/>
      <protection locked="0"/>
    </xf>
    <xf numFmtId="4" fontId="8" fillId="13" borderId="125" xfId="45" applyNumberFormat="1" applyFont="1" applyFill="1" applyBorder="1" applyAlignment="1">
      <alignment horizontal="right"/>
      <protection locked="0"/>
    </xf>
    <xf numFmtId="4" fontId="37" fillId="13" borderId="125" xfId="53" applyNumberFormat="1" applyFont="1" applyFill="1" applyBorder="1" applyAlignment="1" applyProtection="1">
      <alignment horizontal="right"/>
      <protection locked="0"/>
    </xf>
    <xf numFmtId="4" fontId="195" fillId="13" borderId="125" xfId="53" applyNumberFormat="1" applyFont="1" applyFill="1" applyBorder="1" applyAlignment="1" applyProtection="1">
      <alignment horizontal="right"/>
      <protection locked="0"/>
    </xf>
    <xf numFmtId="4" fontId="8" fillId="13" borderId="125" xfId="53" applyNumberFormat="1" applyFont="1" applyFill="1" applyBorder="1" applyAlignment="1" applyProtection="1">
      <alignment horizontal="right"/>
      <protection locked="0"/>
    </xf>
    <xf numFmtId="39" fontId="37" fillId="13" borderId="125" xfId="49" applyNumberFormat="1" applyFont="1" applyFill="1" applyBorder="1" applyAlignment="1" applyProtection="1">
      <alignment horizontal="right"/>
      <protection locked="0"/>
    </xf>
    <xf numFmtId="4" fontId="37" fillId="13" borderId="129" xfId="94" applyNumberFormat="1" applyFont="1" applyFill="1" applyBorder="1" applyAlignment="1" applyProtection="1">
      <alignment horizontal="right"/>
      <protection locked="0"/>
    </xf>
    <xf numFmtId="4" fontId="8" fillId="13" borderId="0" xfId="80" applyNumberFormat="1" applyFont="1" applyFill="1" applyAlignment="1">
      <alignment horizontal="right"/>
      <protection locked="0"/>
    </xf>
    <xf numFmtId="4" fontId="8" fillId="13" borderId="129" xfId="82" applyNumberFormat="1" applyFont="1" applyFill="1" applyBorder="1" applyAlignment="1">
      <alignment horizontal="right"/>
      <protection locked="0"/>
    </xf>
    <xf numFmtId="4" fontId="37" fillId="13" borderId="125" xfId="49" applyNumberFormat="1" applyFont="1" applyFill="1" applyBorder="1" applyAlignment="1" applyProtection="1">
      <alignment horizontal="right"/>
      <protection locked="0"/>
    </xf>
    <xf numFmtId="39" fontId="8" fillId="13" borderId="125" xfId="49" applyNumberFormat="1" applyFont="1" applyFill="1" applyBorder="1" applyAlignment="1" applyProtection="1">
      <alignment horizontal="right"/>
      <protection locked="0"/>
    </xf>
    <xf numFmtId="4" fontId="8" fillId="13" borderId="125" xfId="78" applyNumberFormat="1" applyFont="1" applyFill="1" applyBorder="1" applyAlignment="1" applyProtection="1">
      <alignment horizontal="right"/>
      <protection locked="0"/>
    </xf>
    <xf numFmtId="4" fontId="8" fillId="13" borderId="125" xfId="49" applyNumberFormat="1" applyFont="1" applyFill="1" applyBorder="1" applyAlignment="1" applyProtection="1">
      <alignment horizontal="right"/>
      <protection locked="0"/>
    </xf>
    <xf numFmtId="39" fontId="8" fillId="13" borderId="125" xfId="48" applyNumberFormat="1" applyFont="1" applyFill="1" applyBorder="1" applyAlignment="1">
      <alignment horizontal="right"/>
      <protection locked="0"/>
    </xf>
    <xf numFmtId="4" fontId="8" fillId="13" borderId="125" xfId="94" applyNumberFormat="1" applyFont="1" applyFill="1" applyBorder="1" applyAlignment="1" applyProtection="1">
      <alignment horizontal="right"/>
      <protection locked="0"/>
    </xf>
    <xf numFmtId="4" fontId="28" fillId="13" borderId="125" xfId="94" applyNumberFormat="1" applyFont="1" applyFill="1" applyBorder="1" applyAlignment="1" applyProtection="1">
      <alignment horizontal="right"/>
      <protection locked="0"/>
    </xf>
    <xf numFmtId="4" fontId="28" fillId="13" borderId="125" xfId="38" applyNumberFormat="1" applyFont="1" applyFill="1" applyBorder="1" applyAlignment="1" applyProtection="1">
      <alignment horizontal="right"/>
      <protection locked="0"/>
    </xf>
    <xf numFmtId="39" fontId="8" fillId="13" borderId="125" xfId="78" applyNumberFormat="1" applyFont="1" applyFill="1" applyBorder="1" applyAlignment="1" applyProtection="1">
      <alignment horizontal="right"/>
      <protection locked="0"/>
    </xf>
    <xf numFmtId="4" fontId="28" fillId="13" borderId="125" xfId="39" applyNumberFormat="1" applyFont="1" applyFill="1" applyBorder="1" applyAlignment="1">
      <alignment horizontal="right"/>
      <protection locked="0"/>
    </xf>
    <xf numFmtId="39" fontId="37" fillId="13" borderId="125" xfId="94" applyNumberFormat="1" applyFont="1" applyFill="1" applyBorder="1" applyAlignment="1" applyProtection="1">
      <alignment horizontal="right"/>
      <protection locked="0"/>
    </xf>
    <xf numFmtId="39" fontId="8" fillId="13" borderId="125" xfId="94" applyNumberFormat="1" applyFont="1" applyFill="1" applyBorder="1" applyAlignment="1" applyProtection="1">
      <alignment horizontal="right"/>
      <protection locked="0"/>
    </xf>
    <xf numFmtId="39" fontId="28" fillId="13" borderId="125" xfId="94" applyNumberFormat="1" applyFont="1" applyFill="1" applyBorder="1" applyAlignment="1" applyProtection="1">
      <alignment horizontal="right"/>
      <protection locked="0"/>
    </xf>
    <xf numFmtId="4" fontId="37" fillId="13" borderId="125" xfId="40" applyNumberFormat="1" applyFont="1" applyFill="1" applyBorder="1" applyAlignment="1">
      <alignment horizontal="right"/>
      <protection locked="0"/>
    </xf>
    <xf numFmtId="4" fontId="57" fillId="13" borderId="125" xfId="47" applyNumberFormat="1" applyFont="1" applyFill="1" applyBorder="1" applyAlignment="1">
      <alignment horizontal="right"/>
      <protection locked="0"/>
    </xf>
    <xf numFmtId="4" fontId="72" fillId="13" borderId="125" xfId="53" applyNumberFormat="1" applyFont="1" applyFill="1" applyBorder="1" applyAlignment="1" applyProtection="1">
      <alignment horizontal="right"/>
      <protection locked="0"/>
    </xf>
    <xf numFmtId="4" fontId="28" fillId="13" borderId="125" xfId="53" applyNumberFormat="1" applyFont="1" applyFill="1" applyBorder="1" applyAlignment="1" applyProtection="1">
      <alignment horizontal="right"/>
      <protection locked="0"/>
    </xf>
    <xf numFmtId="39" fontId="28" fillId="13" borderId="125" xfId="49" applyNumberFormat="1" applyFont="1" applyFill="1" applyBorder="1" applyAlignment="1" applyProtection="1">
      <alignment horizontal="right"/>
      <protection locked="0"/>
    </xf>
    <xf numFmtId="39" fontId="37" fillId="13" borderId="125" xfId="40" applyNumberFormat="1" applyFont="1" applyFill="1" applyBorder="1" applyAlignment="1">
      <alignment horizontal="right"/>
      <protection locked="0"/>
    </xf>
    <xf numFmtId="39" fontId="96" fillId="13" borderId="125" xfId="94" applyNumberFormat="1" applyFont="1" applyFill="1" applyBorder="1" applyAlignment="1" applyProtection="1">
      <alignment horizontal="right"/>
      <protection locked="0"/>
    </xf>
    <xf numFmtId="4" fontId="8" fillId="13" borderId="125" xfId="32" applyNumberFormat="1" applyFont="1" applyFill="1" applyBorder="1" applyAlignment="1" applyProtection="1">
      <alignment horizontal="right"/>
      <protection locked="0"/>
    </xf>
    <xf numFmtId="39" fontId="8" fillId="13" borderId="125" xfId="3" applyNumberFormat="1" applyFont="1" applyFill="1" applyBorder="1" applyAlignment="1" applyProtection="1">
      <alignment horizontal="right"/>
      <protection locked="0"/>
    </xf>
    <xf numFmtId="39" fontId="48" fillId="13" borderId="125" xfId="3" applyNumberFormat="1" applyFont="1" applyFill="1" applyBorder="1" applyAlignment="1" applyProtection="1">
      <alignment horizontal="right"/>
      <protection locked="0"/>
    </xf>
    <xf numFmtId="39" fontId="28" fillId="13" borderId="125" xfId="40" applyNumberFormat="1" applyFont="1" applyFill="1" applyBorder="1" applyAlignment="1">
      <alignment horizontal="right"/>
      <protection locked="0"/>
    </xf>
    <xf numFmtId="39" fontId="37" fillId="13" borderId="125" xfId="96" applyNumberFormat="1" applyFont="1" applyFill="1" applyBorder="1" applyAlignment="1" applyProtection="1">
      <alignment horizontal="right"/>
      <protection locked="0"/>
    </xf>
    <xf numFmtId="39" fontId="96" fillId="13" borderId="125" xfId="96" applyNumberFormat="1" applyFont="1" applyFill="1" applyBorder="1" applyAlignment="1" applyProtection="1">
      <alignment horizontal="right"/>
      <protection locked="0"/>
    </xf>
    <xf numFmtId="39" fontId="8" fillId="13" borderId="125" xfId="96" applyNumberFormat="1" applyFont="1" applyFill="1" applyBorder="1" applyAlignment="1" applyProtection="1">
      <alignment horizontal="right"/>
      <protection locked="0"/>
    </xf>
    <xf numFmtId="39" fontId="43" fillId="13" borderId="125" xfId="94" applyNumberFormat="1" applyFont="1" applyFill="1" applyBorder="1" applyAlignment="1" applyProtection="1">
      <alignment horizontal="right"/>
      <protection locked="0"/>
    </xf>
    <xf numFmtId="39" fontId="37" fillId="13" borderId="125" xfId="83" applyNumberFormat="1" applyFont="1" applyFill="1" applyBorder="1" applyAlignment="1">
      <alignment horizontal="right"/>
    </xf>
    <xf numFmtId="4" fontId="28" fillId="13" borderId="125" xfId="8" applyNumberFormat="1" applyFont="1" applyFill="1" applyBorder="1" applyAlignment="1" applyProtection="1">
      <alignment horizontal="right"/>
      <protection locked="0"/>
    </xf>
    <xf numFmtId="4" fontId="28" fillId="13" borderId="125" xfId="63" applyNumberFormat="1" applyFont="1" applyFill="1" applyBorder="1" applyAlignment="1">
      <alignment horizontal="right"/>
    </xf>
    <xf numFmtId="39" fontId="8" fillId="13" borderId="125" xfId="83" applyNumberFormat="1" applyFont="1" applyFill="1" applyBorder="1" applyAlignment="1">
      <alignment horizontal="right"/>
    </xf>
    <xf numFmtId="4" fontId="8" fillId="13" borderId="129" xfId="94" applyNumberFormat="1" applyFont="1" applyFill="1" applyBorder="1" applyAlignment="1" applyProtection="1">
      <alignment horizontal="right"/>
      <protection locked="0"/>
    </xf>
    <xf numFmtId="39" fontId="37" fillId="12" borderId="31" xfId="55" applyNumberFormat="1" applyFont="1" applyFill="1" applyBorder="1" applyAlignment="1" applyProtection="1">
      <alignment horizontal="right"/>
      <protection locked="0"/>
    </xf>
    <xf numFmtId="0" fontId="45" fillId="12" borderId="32" xfId="55" applyFont="1" applyFill="1" applyBorder="1" applyAlignment="1">
      <alignment horizontal="center" vertical="center" wrapText="1"/>
    </xf>
    <xf numFmtId="39" fontId="37" fillId="12" borderId="0" xfId="55" applyNumberFormat="1" applyFont="1" applyFill="1" applyAlignment="1" applyProtection="1">
      <alignment horizontal="right"/>
      <protection locked="0"/>
    </xf>
    <xf numFmtId="39" fontId="37" fillId="12" borderId="30" xfId="55" applyNumberFormat="1" applyFont="1" applyFill="1" applyBorder="1" applyAlignment="1" applyProtection="1">
      <alignment horizontal="right"/>
      <protection locked="0"/>
    </xf>
    <xf numFmtId="4" fontId="28" fillId="12" borderId="30" xfId="44" applyNumberFormat="1" applyFont="1" applyFill="1" applyBorder="1" applyAlignment="1">
      <alignment horizontal="right"/>
      <protection locked="0"/>
    </xf>
    <xf numFmtId="4" fontId="8" fillId="12" borderId="30" xfId="39" applyNumberFormat="1" applyFont="1" applyFill="1" applyBorder="1" applyAlignment="1" applyProtection="1">
      <alignment horizontal="right"/>
    </xf>
    <xf numFmtId="39" fontId="8" fillId="12" borderId="30" xfId="3" applyNumberFormat="1" applyFont="1" applyFill="1" applyBorder="1" applyAlignment="1" applyProtection="1">
      <alignment horizontal="right"/>
      <protection locked="0"/>
    </xf>
    <xf numFmtId="4" fontId="8" fillId="12" borderId="30" xfId="0" applyNumberFormat="1" applyFont="1" applyFill="1" applyBorder="1" applyAlignment="1">
      <alignment horizontal="right"/>
      <protection locked="0"/>
    </xf>
    <xf numFmtId="4" fontId="28" fillId="12" borderId="30" xfId="0" applyNumberFormat="1" applyFont="1" applyFill="1" applyBorder="1" applyAlignment="1">
      <alignment horizontal="right"/>
      <protection locked="0"/>
    </xf>
    <xf numFmtId="4" fontId="28" fillId="12" borderId="30" xfId="38" applyNumberFormat="1" applyFont="1" applyFill="1" applyBorder="1" applyAlignment="1" applyProtection="1">
      <alignment horizontal="right"/>
      <protection locked="0"/>
    </xf>
    <xf numFmtId="4" fontId="37" fillId="12" borderId="30" xfId="3" applyNumberFormat="1" applyFont="1" applyFill="1" applyBorder="1" applyAlignment="1" applyProtection="1">
      <alignment horizontal="right"/>
      <protection locked="0"/>
    </xf>
    <xf numFmtId="4" fontId="8" fillId="12" borderId="30" xfId="3" applyNumberFormat="1" applyFont="1" applyFill="1" applyBorder="1" applyAlignment="1" applyProtection="1">
      <alignment horizontal="right"/>
      <protection locked="0"/>
    </xf>
    <xf numFmtId="4" fontId="96" fillId="12" borderId="30" xfId="3" applyNumberFormat="1" applyFont="1" applyFill="1" applyBorder="1" applyAlignment="1" applyProtection="1">
      <alignment horizontal="right"/>
      <protection locked="0"/>
    </xf>
    <xf numFmtId="39" fontId="37" fillId="12" borderId="30" xfId="3" applyNumberFormat="1" applyFont="1" applyFill="1" applyBorder="1" applyAlignment="1" applyProtection="1">
      <alignment horizontal="right"/>
      <protection locked="0"/>
    </xf>
    <xf numFmtId="39" fontId="28" fillId="12" borderId="30" xfId="0" applyNumberFormat="1" applyFont="1" applyFill="1" applyBorder="1" applyAlignment="1">
      <alignment horizontal="right"/>
      <protection locked="0"/>
    </xf>
    <xf numFmtId="39" fontId="48" fillId="12" borderId="30" xfId="0" applyNumberFormat="1" applyFont="1" applyFill="1" applyBorder="1" applyAlignment="1">
      <alignment horizontal="right"/>
      <protection locked="0"/>
    </xf>
    <xf numFmtId="4" fontId="8" fillId="12" borderId="30" xfId="60" applyNumberFormat="1" applyFont="1" applyFill="1" applyBorder="1" applyAlignment="1">
      <alignment horizontal="right"/>
      <protection locked="0"/>
    </xf>
    <xf numFmtId="4" fontId="37" fillId="12" borderId="30" xfId="3" applyNumberFormat="1" applyFont="1" applyFill="1" applyBorder="1" applyAlignment="1">
      <alignment horizontal="right"/>
    </xf>
    <xf numFmtId="4" fontId="54" fillId="12" borderId="30" xfId="3" applyNumberFormat="1" applyFont="1" applyFill="1" applyBorder="1" applyAlignment="1" applyProtection="1">
      <alignment horizontal="right"/>
      <protection locked="0"/>
    </xf>
    <xf numFmtId="39" fontId="8" fillId="12" borderId="30" xfId="43" applyNumberFormat="1" applyFont="1" applyFill="1" applyBorder="1" applyAlignment="1" applyProtection="1">
      <alignment horizontal="right"/>
      <protection locked="0"/>
    </xf>
    <xf numFmtId="39" fontId="8" fillId="12" borderId="30" xfId="43" applyNumberFormat="1" applyFont="1" applyFill="1" applyBorder="1" applyAlignment="1" applyProtection="1">
      <alignment horizontal="right" vertical="center"/>
      <protection locked="0"/>
    </xf>
    <xf numFmtId="4" fontId="31" fillId="12" borderId="0" xfId="45" applyNumberFormat="1" applyFill="1" applyAlignment="1">
      <alignment vertical="top"/>
      <protection locked="0"/>
    </xf>
    <xf numFmtId="4" fontId="8" fillId="12" borderId="30" xfId="45" applyNumberFormat="1" applyFont="1" applyFill="1" applyBorder="1" applyAlignment="1">
      <alignment horizontal="right"/>
      <protection locked="0"/>
    </xf>
    <xf numFmtId="4" fontId="8" fillId="12" borderId="30" xfId="24" applyNumberFormat="1" applyFont="1" applyFill="1" applyBorder="1" applyAlignment="1" applyProtection="1">
      <alignment horizontal="right"/>
      <protection locked="0"/>
    </xf>
    <xf numFmtId="4" fontId="28" fillId="12" borderId="30" xfId="24" applyNumberFormat="1" applyFont="1" applyFill="1" applyBorder="1" applyAlignment="1" applyProtection="1">
      <alignment horizontal="right"/>
      <protection locked="0"/>
    </xf>
    <xf numFmtId="39" fontId="8" fillId="12" borderId="30" xfId="27" applyNumberFormat="1" applyFont="1" applyFill="1" applyBorder="1" applyAlignment="1">
      <alignment horizontal="right"/>
      <protection locked="0"/>
    </xf>
    <xf numFmtId="39" fontId="48" fillId="12" borderId="30" xfId="52" applyNumberFormat="1" applyFont="1" applyFill="1" applyBorder="1" applyAlignment="1" applyProtection="1">
      <alignment horizontal="right"/>
      <protection locked="0"/>
    </xf>
    <xf numFmtId="4" fontId="28" fillId="12" borderId="30" xfId="32" applyNumberFormat="1" applyFont="1" applyFill="1" applyBorder="1" applyAlignment="1" applyProtection="1">
      <alignment horizontal="right"/>
      <protection locked="0"/>
    </xf>
    <xf numFmtId="4" fontId="109" fillId="12" borderId="30" xfId="32" applyNumberFormat="1" applyFont="1" applyFill="1" applyBorder="1" applyAlignment="1" applyProtection="1">
      <alignment horizontal="right" vertical="center"/>
      <protection locked="0"/>
    </xf>
    <xf numFmtId="4" fontId="118" fillId="12" borderId="30" xfId="32" applyNumberFormat="1" applyFont="1" applyFill="1" applyBorder="1" applyAlignment="1" applyProtection="1">
      <alignment horizontal="right" vertical="center"/>
      <protection locked="0"/>
    </xf>
    <xf numFmtId="39" fontId="40" fillId="12" borderId="30" xfId="28" applyNumberFormat="1" applyFont="1" applyFill="1" applyBorder="1" applyAlignment="1" applyProtection="1">
      <alignment horizontal="right"/>
    </xf>
    <xf numFmtId="39" fontId="42" fillId="12" borderId="30" xfId="28" applyNumberFormat="1" applyFont="1" applyFill="1" applyBorder="1" applyAlignment="1" applyProtection="1">
      <alignment horizontal="right" vertical="center"/>
    </xf>
    <xf numFmtId="39" fontId="37" fillId="12" borderId="31" xfId="24" applyNumberFormat="1" applyFont="1" applyFill="1" applyBorder="1" applyAlignment="1" applyProtection="1">
      <alignment horizontal="right"/>
      <protection locked="0"/>
    </xf>
    <xf numFmtId="0" fontId="45" fillId="12" borderId="32" xfId="24" applyFont="1" applyFill="1" applyBorder="1" applyAlignment="1">
      <alignment horizontal="center" vertical="center" wrapText="1"/>
    </xf>
    <xf numFmtId="39" fontId="37" fillId="12" borderId="0" xfId="24" applyNumberFormat="1" applyFont="1" applyFill="1" applyAlignment="1" applyProtection="1">
      <alignment horizontal="right"/>
      <protection locked="0"/>
    </xf>
    <xf numFmtId="39" fontId="37" fillId="12" borderId="30" xfId="24" applyNumberFormat="1" applyFont="1" applyFill="1" applyBorder="1" applyAlignment="1" applyProtection="1">
      <alignment horizontal="right"/>
      <protection locked="0"/>
    </xf>
    <xf numFmtId="39" fontId="8" fillId="12" borderId="30" xfId="24" applyNumberFormat="1" applyFont="1" applyFill="1" applyBorder="1" applyAlignment="1" applyProtection="1">
      <alignment horizontal="right"/>
      <protection locked="0"/>
    </xf>
    <xf numFmtId="4" fontId="72" fillId="12" borderId="30" xfId="31" applyNumberFormat="1" applyFont="1" applyFill="1" applyBorder="1" applyAlignment="1" applyProtection="1">
      <alignment horizontal="right"/>
      <protection locked="0"/>
    </xf>
    <xf numFmtId="39" fontId="37" fillId="12" borderId="31" xfId="3" applyNumberFormat="1" applyFont="1" applyFill="1" applyBorder="1" applyAlignment="1">
      <alignment horizontal="right"/>
    </xf>
    <xf numFmtId="0" fontId="45" fillId="12" borderId="32" xfId="3" applyFont="1" applyFill="1" applyBorder="1" applyAlignment="1">
      <alignment horizontal="center" vertical="center" wrapText="1"/>
    </xf>
    <xf numFmtId="39" fontId="37" fillId="12" borderId="0" xfId="48" applyNumberFormat="1" applyFont="1" applyFill="1" applyAlignment="1">
      <alignment horizontal="right"/>
      <protection locked="0"/>
    </xf>
    <xf numFmtId="39" fontId="37" fillId="12" borderId="30" xfId="3" applyNumberFormat="1" applyFont="1" applyFill="1" applyBorder="1" applyAlignment="1">
      <alignment horizontal="right"/>
    </xf>
    <xf numFmtId="4" fontId="28" fillId="12" borderId="30" xfId="52" applyNumberFormat="1" applyFont="1" applyFill="1" applyBorder="1" applyAlignment="1" applyProtection="1">
      <alignment horizontal="right"/>
      <protection locked="0"/>
    </xf>
    <xf numFmtId="39" fontId="8" fillId="12" borderId="30" xfId="52" applyNumberFormat="1" applyFont="1" applyFill="1" applyBorder="1" applyAlignment="1" applyProtection="1">
      <alignment horizontal="right"/>
      <protection locked="0"/>
    </xf>
    <xf numFmtId="39" fontId="8" fillId="12" borderId="30" xfId="27" applyNumberFormat="1" applyFont="1" applyFill="1" applyBorder="1" applyAlignment="1" applyProtection="1">
      <alignment horizontal="right"/>
    </xf>
    <xf numFmtId="39" fontId="37" fillId="12" borderId="30" xfId="32" applyNumberFormat="1" applyFont="1" applyFill="1" applyBorder="1" applyAlignment="1" applyProtection="1">
      <alignment horizontal="right"/>
      <protection locked="0"/>
    </xf>
    <xf numFmtId="4" fontId="28" fillId="12" borderId="30" xfId="53" applyNumberFormat="1" applyFont="1" applyFill="1" applyBorder="1" applyAlignment="1" applyProtection="1">
      <alignment horizontal="right"/>
      <protection locked="0"/>
    </xf>
    <xf numFmtId="4" fontId="8" fillId="12" borderId="30" xfId="53" applyNumberFormat="1" applyFont="1" applyFill="1" applyBorder="1" applyAlignment="1" applyProtection="1">
      <alignment horizontal="right"/>
      <protection locked="0"/>
    </xf>
    <xf numFmtId="4" fontId="8" fillId="12" borderId="30" xfId="52" applyNumberFormat="1" applyFont="1" applyFill="1" applyBorder="1" applyAlignment="1" applyProtection="1">
      <alignment horizontal="right"/>
      <protection locked="0"/>
    </xf>
    <xf numFmtId="39" fontId="8" fillId="12" borderId="30" xfId="54" applyNumberFormat="1" applyFont="1" applyFill="1" applyBorder="1" applyAlignment="1" applyProtection="1">
      <alignment horizontal="right"/>
      <protection locked="0"/>
    </xf>
    <xf numFmtId="39" fontId="37" fillId="12" borderId="31" xfId="29" applyNumberFormat="1" applyFont="1" applyFill="1" applyBorder="1" applyAlignment="1">
      <alignment horizontal="right"/>
    </xf>
    <xf numFmtId="0" fontId="45" fillId="12" borderId="32" xfId="29" applyFont="1" applyFill="1" applyBorder="1" applyAlignment="1">
      <alignment horizontal="center" vertical="center" wrapText="1"/>
    </xf>
    <xf numFmtId="39" fontId="37" fillId="12" borderId="37" xfId="29" applyNumberFormat="1" applyFont="1" applyFill="1" applyBorder="1" applyAlignment="1" applyProtection="1">
      <alignment horizontal="right"/>
      <protection locked="0"/>
    </xf>
    <xf numFmtId="4" fontId="28" fillId="12" borderId="30" xfId="47" applyNumberFormat="1" applyFont="1" applyFill="1" applyBorder="1" applyAlignment="1">
      <alignment horizontal="right"/>
      <protection locked="0"/>
    </xf>
    <xf numFmtId="4" fontId="28" fillId="12" borderId="30" xfId="3" applyNumberFormat="1" applyFont="1" applyFill="1" applyBorder="1" applyAlignment="1" applyProtection="1">
      <alignment horizontal="right"/>
      <protection locked="0"/>
    </xf>
    <xf numFmtId="2" fontId="28" fillId="12" borderId="30" xfId="3" applyNumberFormat="1" applyFont="1" applyFill="1" applyBorder="1" applyAlignment="1" applyProtection="1">
      <alignment horizontal="right"/>
      <protection locked="0"/>
    </xf>
    <xf numFmtId="39" fontId="8" fillId="12" borderId="35" xfId="47" applyNumberFormat="1" applyFont="1" applyFill="1" applyBorder="1" applyAlignment="1">
      <alignment horizontal="right"/>
      <protection locked="0"/>
    </xf>
    <xf numFmtId="39" fontId="37" fillId="12" borderId="30" xfId="49" applyNumberFormat="1" applyFont="1" applyFill="1" applyBorder="1" applyAlignment="1" applyProtection="1">
      <alignment horizontal="right"/>
      <protection locked="0"/>
    </xf>
    <xf numFmtId="39" fontId="8" fillId="12" borderId="30" xfId="50" applyNumberFormat="1" applyFont="1" applyFill="1" applyBorder="1" applyAlignment="1" applyProtection="1">
      <alignment horizontal="right"/>
      <protection locked="0"/>
    </xf>
    <xf numFmtId="4" fontId="48" fillId="12" borderId="30" xfId="3" applyNumberFormat="1" applyFont="1" applyFill="1" applyBorder="1" applyAlignment="1" applyProtection="1">
      <alignment horizontal="right"/>
      <protection locked="0"/>
    </xf>
    <xf numFmtId="39" fontId="37" fillId="12" borderId="31" xfId="25" applyNumberFormat="1" applyFont="1" applyFill="1" applyBorder="1" applyAlignment="1">
      <alignment horizontal="right"/>
    </xf>
    <xf numFmtId="0" fontId="45" fillId="12" borderId="32" xfId="25" applyFont="1" applyFill="1" applyBorder="1" applyAlignment="1">
      <alignment horizontal="center" vertical="center" wrapText="1"/>
    </xf>
    <xf numFmtId="39" fontId="8" fillId="12" borderId="30" xfId="6" applyNumberFormat="1" applyFont="1" applyFill="1" applyBorder="1" applyAlignment="1" applyProtection="1">
      <alignment horizontal="right"/>
      <protection locked="0"/>
    </xf>
    <xf numFmtId="39" fontId="37" fillId="13" borderId="31" xfId="25" applyNumberFormat="1" applyFont="1" applyFill="1" applyBorder="1" applyAlignment="1">
      <alignment horizontal="right"/>
    </xf>
    <xf numFmtId="0" fontId="45" fillId="13" borderId="32" xfId="25" applyFont="1" applyFill="1" applyBorder="1" applyAlignment="1">
      <alignment horizontal="center" vertical="center" wrapText="1"/>
    </xf>
    <xf numFmtId="39" fontId="37" fillId="13" borderId="30" xfId="3" applyNumberFormat="1" applyFont="1" applyFill="1" applyBorder="1" applyAlignment="1" applyProtection="1">
      <alignment horizontal="right"/>
      <protection locked="0"/>
    </xf>
    <xf numFmtId="39" fontId="8" fillId="13" borderId="30" xfId="3" applyNumberFormat="1" applyFont="1" applyFill="1" applyBorder="1" applyAlignment="1" applyProtection="1">
      <alignment horizontal="right"/>
      <protection locked="0"/>
    </xf>
    <xf numFmtId="4" fontId="28" fillId="13" borderId="30" xfId="30" applyNumberFormat="1" applyFont="1" applyFill="1" applyBorder="1" applyAlignment="1" applyProtection="1">
      <alignment horizontal="right"/>
      <protection locked="0"/>
    </xf>
    <xf numFmtId="39" fontId="8" fillId="13" borderId="30" xfId="6" applyNumberFormat="1" applyFont="1" applyFill="1" applyBorder="1" applyAlignment="1" applyProtection="1">
      <alignment horizontal="right"/>
      <protection locked="0"/>
    </xf>
    <xf numFmtId="0" fontId="8" fillId="13" borderId="24" xfId="23" applyFont="1" applyFill="1" applyBorder="1" applyAlignment="1" applyProtection="1">
      <alignment horizontal="center" vertical="center" wrapText="1"/>
    </xf>
    <xf numFmtId="166" fontId="8" fillId="13" borderId="27" xfId="23" applyNumberFormat="1" applyFont="1" applyFill="1" applyBorder="1" applyAlignment="1" applyProtection="1">
      <alignment horizontal="center" vertical="center"/>
    </xf>
    <xf numFmtId="0" fontId="11" fillId="13" borderId="29" xfId="23" applyFill="1" applyBorder="1" applyAlignment="1" applyProtection="1">
      <alignment horizontal="left"/>
    </xf>
    <xf numFmtId="39" fontId="40" fillId="13" borderId="30" xfId="23" applyNumberFormat="1" applyFont="1" applyFill="1" applyBorder="1" applyAlignment="1" applyProtection="1">
      <alignment horizontal="right" vertical="center"/>
    </xf>
    <xf numFmtId="39" fontId="42" fillId="13" borderId="30" xfId="23" applyNumberFormat="1" applyFont="1" applyFill="1" applyBorder="1" applyAlignment="1" applyProtection="1">
      <alignment horizontal="right" vertical="center"/>
    </xf>
    <xf numFmtId="39" fontId="54" fillId="13" borderId="30" xfId="3" applyNumberFormat="1" applyFont="1" applyFill="1" applyBorder="1" applyAlignment="1" applyProtection="1">
      <alignment horizontal="right"/>
      <protection locked="0"/>
    </xf>
    <xf numFmtId="39" fontId="8" fillId="13" borderId="30" xfId="23" applyNumberFormat="1" applyFont="1" applyFill="1" applyBorder="1" applyAlignment="1">
      <alignment horizontal="right"/>
      <protection locked="0"/>
    </xf>
    <xf numFmtId="4" fontId="8" fillId="13" borderId="30" xfId="23" applyNumberFormat="1" applyFont="1" applyFill="1" applyBorder="1" applyAlignment="1">
      <alignment horizontal="right"/>
      <protection locked="0"/>
    </xf>
    <xf numFmtId="0" fontId="45" fillId="13" borderId="32" xfId="52" applyFont="1" applyFill="1" applyBorder="1" applyAlignment="1">
      <alignment horizontal="center" vertical="center" wrapText="1"/>
    </xf>
    <xf numFmtId="4" fontId="37" fillId="13" borderId="0" xfId="52" applyNumberFormat="1" applyFont="1" applyFill="1" applyAlignment="1">
      <alignment horizontal="right"/>
    </xf>
    <xf numFmtId="4" fontId="8" fillId="13" borderId="30" xfId="24" applyNumberFormat="1" applyFont="1" applyFill="1" applyBorder="1" applyAlignment="1" applyProtection="1">
      <alignment horizontal="right"/>
      <protection locked="0"/>
    </xf>
    <xf numFmtId="4" fontId="28" fillId="13" borderId="30" xfId="57" applyNumberFormat="1" applyFont="1" applyFill="1" applyBorder="1" applyAlignment="1" applyProtection="1">
      <alignment horizontal="right"/>
      <protection locked="0"/>
    </xf>
    <xf numFmtId="4" fontId="28" fillId="13" borderId="30" xfId="24" applyNumberFormat="1" applyFont="1" applyFill="1" applyBorder="1" applyAlignment="1" applyProtection="1">
      <alignment horizontal="right"/>
      <protection locked="0"/>
    </xf>
    <xf numFmtId="4" fontId="28" fillId="13" borderId="30" xfId="38" applyNumberFormat="1" applyFont="1" applyFill="1" applyBorder="1" applyAlignment="1" applyProtection="1">
      <alignment horizontal="right"/>
      <protection locked="0"/>
    </xf>
    <xf numFmtId="39" fontId="37" fillId="13" borderId="30" xfId="52" applyNumberFormat="1" applyFont="1" applyFill="1" applyBorder="1" applyAlignment="1" applyProtection="1">
      <alignment horizontal="right"/>
      <protection locked="0"/>
    </xf>
    <xf numFmtId="39" fontId="8" fillId="13" borderId="30" xfId="52" applyNumberFormat="1" applyFont="1" applyFill="1" applyBorder="1" applyAlignment="1">
      <alignment horizontal="right"/>
    </xf>
    <xf numFmtId="39" fontId="28" fillId="13" borderId="30" xfId="49" applyNumberFormat="1" applyFont="1" applyFill="1" applyBorder="1" applyAlignment="1" applyProtection="1">
      <alignment horizontal="right"/>
      <protection locked="0"/>
    </xf>
    <xf numFmtId="39" fontId="8" fillId="13" borderId="30" xfId="27" applyNumberFormat="1" applyFont="1" applyFill="1" applyBorder="1" applyAlignment="1">
      <alignment horizontal="right"/>
      <protection locked="0"/>
    </xf>
    <xf numFmtId="39" fontId="48" fillId="13" borderId="30" xfId="52" applyNumberFormat="1" applyFont="1" applyFill="1" applyBorder="1" applyAlignment="1" applyProtection="1">
      <alignment horizontal="right"/>
      <protection locked="0"/>
    </xf>
    <xf numFmtId="39" fontId="37" fillId="13" borderId="31" xfId="52" applyNumberFormat="1" applyFont="1" applyFill="1" applyBorder="1" applyAlignment="1">
      <alignment horizontal="right"/>
    </xf>
    <xf numFmtId="167" fontId="8" fillId="0" borderId="127" xfId="0" applyNumberFormat="1" applyFont="1" applyBorder="1" applyAlignment="1">
      <alignment horizontal="right"/>
      <protection locked="0"/>
    </xf>
    <xf numFmtId="4" fontId="8" fillId="12" borderId="129" xfId="30" applyNumberFormat="1" applyFont="1" applyFill="1" applyBorder="1" applyAlignment="1" applyProtection="1">
      <alignment horizontal="right"/>
      <protection locked="0"/>
    </xf>
    <xf numFmtId="39" fontId="8" fillId="0" borderId="123" xfId="0" applyNumberFormat="1" applyFont="1" applyBorder="1" applyAlignment="1">
      <alignment horizontal="center"/>
      <protection locked="0"/>
    </xf>
    <xf numFmtId="4" fontId="8" fillId="12" borderId="129" xfId="31" applyNumberFormat="1" applyFont="1" applyFill="1" applyBorder="1" applyAlignment="1" applyProtection="1">
      <alignment horizontal="right"/>
      <protection locked="0"/>
    </xf>
    <xf numFmtId="39" fontId="8" fillId="0" borderId="129" xfId="0" applyNumberFormat="1" applyFont="1" applyBorder="1" applyAlignment="1">
      <alignment horizontal="center" wrapText="1"/>
      <protection locked="0"/>
    </xf>
    <xf numFmtId="0" fontId="8" fillId="0" borderId="0" xfId="100" applyFont="1" applyAlignment="1">
      <alignment vertical="center"/>
    </xf>
    <xf numFmtId="0" fontId="27" fillId="0" borderId="0" xfId="100" applyFont="1" applyAlignment="1">
      <alignment horizontal="centerContinuous" vertical="center"/>
    </xf>
    <xf numFmtId="0" fontId="310" fillId="0" borderId="0" xfId="100" applyFont="1" applyAlignment="1">
      <alignment horizontal="centerContinuous" vertical="center"/>
    </xf>
    <xf numFmtId="0" fontId="310" fillId="0" borderId="0" xfId="100" applyFont="1" applyAlignment="1">
      <alignment horizontal="right" vertical="center"/>
    </xf>
    <xf numFmtId="0" fontId="10" fillId="0" borderId="0" xfId="100" applyAlignment="1">
      <alignment vertical="center"/>
    </xf>
    <xf numFmtId="0" fontId="12" fillId="0" borderId="0" xfId="20" applyFont="1"/>
    <xf numFmtId="4" fontId="18" fillId="0" borderId="0" xfId="20" applyNumberFormat="1" applyFont="1"/>
    <xf numFmtId="4" fontId="12" fillId="0" borderId="0" xfId="20" applyNumberFormat="1" applyFont="1"/>
    <xf numFmtId="0" fontId="16" fillId="0" borderId="12" xfId="100" applyFont="1" applyBorder="1" applyAlignment="1">
      <alignment horizontal="center" vertical="justify"/>
    </xf>
    <xf numFmtId="49" fontId="16" fillId="0" borderId="12" xfId="100" applyNumberFormat="1" applyFont="1" applyBorder="1" applyAlignment="1">
      <alignment horizontal="left" vertical="justify"/>
    </xf>
    <xf numFmtId="0" fontId="16" fillId="0" borderId="12" xfId="100" applyFont="1" applyBorder="1" applyAlignment="1">
      <alignment vertical="justify"/>
    </xf>
    <xf numFmtId="0" fontId="8" fillId="0" borderId="12" xfId="100" applyFont="1" applyBorder="1" applyAlignment="1">
      <alignment horizontal="center" vertical="center" wrapText="1"/>
    </xf>
    <xf numFmtId="0" fontId="16" fillId="0" borderId="12" xfId="100" applyFont="1" applyBorder="1" applyAlignment="1">
      <alignment horizontal="center" vertical="center" wrapText="1"/>
    </xf>
    <xf numFmtId="49" fontId="8" fillId="0" borderId="12" xfId="100" applyNumberFormat="1" applyFont="1" applyBorder="1" applyAlignment="1">
      <alignment vertical="center" wrapText="1"/>
    </xf>
    <xf numFmtId="0" fontId="8" fillId="0" borderId="12" xfId="100" applyFont="1" applyBorder="1" applyAlignment="1">
      <alignment vertical="center" wrapText="1"/>
    </xf>
    <xf numFmtId="49" fontId="8" fillId="0" borderId="12" xfId="100" applyNumberFormat="1" applyFont="1" applyBorder="1" applyAlignment="1">
      <alignment horizontal="center" vertical="center" wrapText="1" shrinkToFit="1"/>
    </xf>
    <xf numFmtId="4" fontId="8" fillId="0" borderId="12" xfId="100" applyNumberFormat="1" applyFont="1" applyBorder="1" applyAlignment="1">
      <alignment vertical="center" wrapText="1"/>
    </xf>
    <xf numFmtId="39" fontId="8" fillId="0" borderId="12" xfId="3" applyNumberFormat="1" applyFont="1" applyBorder="1" applyAlignment="1" applyProtection="1">
      <alignment horizontal="center" vertical="center"/>
      <protection locked="0"/>
    </xf>
    <xf numFmtId="39" fontId="8" fillId="0" borderId="12" xfId="3" applyNumberFormat="1" applyFont="1" applyBorder="1" applyAlignment="1" applyProtection="1">
      <alignment horizontal="center"/>
      <protection locked="0"/>
    </xf>
    <xf numFmtId="0" fontId="10" fillId="14" borderId="12" xfId="100" applyFill="1" applyBorder="1" applyAlignment="1">
      <alignment horizontal="center" vertical="justify"/>
    </xf>
    <xf numFmtId="49" fontId="311" fillId="2" borderId="12" xfId="100" applyNumberFormat="1" applyFont="1" applyFill="1" applyBorder="1" applyAlignment="1">
      <alignment horizontal="left" vertical="justify"/>
    </xf>
    <xf numFmtId="0" fontId="311" fillId="2" borderId="1" xfId="100" applyFont="1" applyFill="1" applyBorder="1" applyAlignment="1">
      <alignment vertical="justify"/>
    </xf>
    <xf numFmtId="0" fontId="10" fillId="2" borderId="2" xfId="100" applyFill="1" applyBorder="1" applyAlignment="1">
      <alignment horizontal="center" vertical="justify"/>
    </xf>
    <xf numFmtId="4" fontId="10" fillId="2" borderId="2" xfId="100" applyNumberFormat="1" applyFill="1" applyBorder="1" applyAlignment="1">
      <alignment horizontal="right" vertical="justify"/>
    </xf>
    <xf numFmtId="4" fontId="10" fillId="2" borderId="3" xfId="100" applyNumberFormat="1" applyFill="1" applyBorder="1" applyAlignment="1">
      <alignment horizontal="right" vertical="justify"/>
    </xf>
    <xf numFmtId="4" fontId="16" fillId="2" borderId="12" xfId="100" applyNumberFormat="1" applyFont="1" applyFill="1" applyBorder="1" applyAlignment="1">
      <alignment vertical="justify"/>
    </xf>
    <xf numFmtId="4" fontId="8" fillId="13" borderId="12" xfId="100" applyNumberFormat="1" applyFont="1" applyFill="1" applyBorder="1" applyAlignment="1">
      <alignment vertical="center" wrapText="1"/>
    </xf>
    <xf numFmtId="166" fontId="8" fillId="12" borderId="135" xfId="28" applyNumberFormat="1" applyFont="1" applyFill="1" applyBorder="1" applyAlignment="1" applyProtection="1">
      <alignment horizontal="center" vertical="center"/>
    </xf>
    <xf numFmtId="4" fontId="40" fillId="12" borderId="125" xfId="28" applyNumberFormat="1" applyFont="1" applyFill="1" applyBorder="1" applyAlignment="1" applyProtection="1">
      <alignment horizontal="right" vertical="center"/>
    </xf>
    <xf numFmtId="4" fontId="42" fillId="12" borderId="125" xfId="28" applyNumberFormat="1" applyFont="1" applyFill="1" applyBorder="1" applyAlignment="1" applyProtection="1">
      <alignment horizontal="right" vertical="center"/>
    </xf>
    <xf numFmtId="1" fontId="8" fillId="0" borderId="15" xfId="30" applyNumberFormat="1" applyFont="1" applyBorder="1" applyAlignment="1" applyProtection="1">
      <alignment horizontal="right"/>
      <protection locked="0"/>
    </xf>
    <xf numFmtId="0" fontId="8" fillId="0" borderId="15" xfId="30" applyFont="1" applyBorder="1" applyAlignment="1" applyProtection="1">
      <alignment horizontal="left" wrapText="1"/>
      <protection locked="0"/>
    </xf>
    <xf numFmtId="0" fontId="74" fillId="0" borderId="15" xfId="30" applyFont="1" applyBorder="1" applyAlignment="1">
      <alignment vertical="center" wrapText="1"/>
    </xf>
    <xf numFmtId="4" fontId="72" fillId="0" borderId="15" xfId="30" applyNumberFormat="1" applyFont="1" applyBorder="1" applyAlignment="1" applyProtection="1">
      <alignment horizontal="right" wrapText="1"/>
      <protection locked="0"/>
    </xf>
    <xf numFmtId="0" fontId="8" fillId="0" borderId="141" xfId="0" applyFont="1" applyBorder="1" applyAlignment="1">
      <alignment horizontal="left" wrapText="1"/>
      <protection locked="0"/>
    </xf>
    <xf numFmtId="0" fontId="8" fillId="0" borderId="41" xfId="0" applyFont="1" applyBorder="1" applyAlignment="1">
      <alignment horizontal="left" wrapText="1"/>
      <protection locked="0"/>
    </xf>
    <xf numFmtId="0" fontId="74" fillId="0" borderId="15" xfId="0" applyFont="1" applyBorder="1" applyAlignment="1" applyProtection="1"/>
    <xf numFmtId="1" fontId="8" fillId="0" borderId="15" xfId="80" applyNumberFormat="1" applyFont="1" applyBorder="1" applyAlignment="1">
      <alignment horizontal="right"/>
      <protection locked="0"/>
    </xf>
    <xf numFmtId="0" fontId="74" fillId="0" borderId="15" xfId="80" applyFont="1" applyBorder="1" applyAlignment="1" applyProtection="1">
      <alignment wrapText="1"/>
    </xf>
    <xf numFmtId="0" fontId="49" fillId="0" borderId="125" xfId="0" applyFont="1" applyBorder="1" applyAlignment="1" applyProtection="1">
      <alignment horizontal="left"/>
    </xf>
    <xf numFmtId="0" fontId="28" fillId="0" borderId="137" xfId="0" applyFont="1" applyBorder="1" applyAlignment="1">
      <alignment horizontal="left" wrapText="1"/>
      <protection locked="0"/>
    </xf>
    <xf numFmtId="39" fontId="37" fillId="0" borderId="129" xfId="80" applyNumberFormat="1" applyFont="1" applyBorder="1" applyAlignment="1">
      <alignment horizontal="right"/>
      <protection locked="0"/>
    </xf>
    <xf numFmtId="4" fontId="8" fillId="12" borderId="129" xfId="71" applyNumberFormat="1" applyFont="1" applyFill="1" applyBorder="1" applyAlignment="1" applyProtection="1">
      <alignment horizontal="right" vertical="center"/>
      <protection locked="0"/>
    </xf>
    <xf numFmtId="0" fontId="53" fillId="0" borderId="0" xfId="71" applyFont="1" applyAlignment="1" applyProtection="1">
      <alignment horizontal="left" vertical="center"/>
      <protection locked="0"/>
    </xf>
    <xf numFmtId="0" fontId="0" fillId="0" borderId="30" xfId="0" applyBorder="1" applyAlignment="1">
      <alignment horizontal="right" vertical="top"/>
      <protection locked="0"/>
    </xf>
    <xf numFmtId="4" fontId="8" fillId="0" borderId="129" xfId="71" applyNumberFormat="1" applyFont="1" applyBorder="1" applyAlignment="1" applyProtection="1">
      <alignment horizontal="right" vertical="center"/>
      <protection locked="0"/>
    </xf>
    <xf numFmtId="4" fontId="8" fillId="12" borderId="125" xfId="71" applyNumberFormat="1" applyFont="1" applyFill="1" applyBorder="1" applyAlignment="1" applyProtection="1">
      <alignment horizontal="right" vertical="center"/>
      <protection locked="0"/>
    </xf>
    <xf numFmtId="0" fontId="49" fillId="0" borderId="125" xfId="71" applyFont="1" applyBorder="1"/>
    <xf numFmtId="1" fontId="8" fillId="0" borderId="125" xfId="71" applyNumberFormat="1" applyFont="1" applyBorder="1" applyAlignment="1" applyProtection="1">
      <alignment horizontal="right" vertical="center"/>
      <protection locked="0"/>
    </xf>
    <xf numFmtId="0" fontId="8" fillId="0" borderId="125" xfId="71" applyFont="1" applyBorder="1" applyAlignment="1" applyProtection="1">
      <alignment horizontal="left" vertical="center" wrapText="1"/>
      <protection locked="0"/>
    </xf>
    <xf numFmtId="0" fontId="312" fillId="0" borderId="125" xfId="71" applyFont="1" applyBorder="1" applyAlignment="1" applyProtection="1">
      <alignment horizontal="left" vertical="center" wrapText="1"/>
      <protection locked="0"/>
    </xf>
    <xf numFmtId="4" fontId="72" fillId="0" borderId="125" xfId="71" applyNumberFormat="1" applyFont="1" applyBorder="1" applyAlignment="1" applyProtection="1">
      <alignment horizontal="right" vertical="center" wrapText="1"/>
      <protection locked="0"/>
    </xf>
    <xf numFmtId="4" fontId="8" fillId="0" borderId="125" xfId="71" applyNumberFormat="1" applyFont="1" applyBorder="1" applyAlignment="1" applyProtection="1">
      <alignment horizontal="right" vertical="center"/>
      <protection locked="0"/>
    </xf>
    <xf numFmtId="4" fontId="8" fillId="13" borderId="125" xfId="25" applyNumberFormat="1" applyFont="1" applyFill="1" applyBorder="1" applyAlignment="1" applyProtection="1">
      <alignment horizontal="right"/>
      <protection locked="0"/>
    </xf>
    <xf numFmtId="4" fontId="8" fillId="12" borderId="125" xfId="25" applyNumberFormat="1" applyFont="1" applyFill="1" applyBorder="1" applyAlignment="1" applyProtection="1">
      <alignment horizontal="right"/>
      <protection locked="0"/>
    </xf>
    <xf numFmtId="1" fontId="8" fillId="0" borderId="129" xfId="71" applyNumberFormat="1" applyFont="1" applyBorder="1" applyAlignment="1" applyProtection="1">
      <alignment horizontal="right" vertical="center"/>
      <protection locked="0"/>
    </xf>
    <xf numFmtId="0" fontId="8" fillId="0" borderId="129" xfId="71" applyFont="1" applyBorder="1" applyAlignment="1" applyProtection="1">
      <alignment horizontal="left" vertical="center" wrapText="1"/>
      <protection locked="0"/>
    </xf>
    <xf numFmtId="0" fontId="312" fillId="0" borderId="129" xfId="71" applyFont="1" applyBorder="1" applyAlignment="1" applyProtection="1">
      <alignment horizontal="left" vertical="center" wrapText="1"/>
      <protection locked="0"/>
    </xf>
    <xf numFmtId="4" fontId="72" fillId="0" borderId="129" xfId="71" applyNumberFormat="1" applyFont="1" applyBorder="1" applyAlignment="1" applyProtection="1">
      <alignment horizontal="right" vertical="center" wrapText="1"/>
      <protection locked="0"/>
    </xf>
    <xf numFmtId="39" fontId="8" fillId="12" borderId="125" xfId="25" applyNumberFormat="1" applyFont="1" applyFill="1" applyBorder="1" applyAlignment="1" applyProtection="1">
      <alignment horizontal="right"/>
      <protection locked="0"/>
    </xf>
    <xf numFmtId="39" fontId="8" fillId="13" borderId="125" xfId="25" applyNumberFormat="1" applyFont="1" applyFill="1" applyBorder="1" applyAlignment="1" applyProtection="1">
      <alignment horizontal="right"/>
      <protection locked="0"/>
    </xf>
    <xf numFmtId="37" fontId="96" fillId="0" borderId="125" xfId="25" applyNumberFormat="1" applyFont="1" applyBorder="1" applyAlignment="1" applyProtection="1">
      <alignment horizontal="right"/>
      <protection locked="0"/>
    </xf>
    <xf numFmtId="0" fontId="96" fillId="0" borderId="125" xfId="25" applyFont="1" applyBorder="1" applyAlignment="1" applyProtection="1">
      <alignment horizontal="left" wrapText="1"/>
      <protection locked="0"/>
    </xf>
    <xf numFmtId="167" fontId="28" fillId="0" borderId="125" xfId="25" applyNumberFormat="1" applyFont="1" applyBorder="1" applyAlignment="1" applyProtection="1">
      <alignment horizontal="right"/>
      <protection locked="0"/>
    </xf>
    <xf numFmtId="39" fontId="96" fillId="0" borderId="125" xfId="25" applyNumberFormat="1" applyFont="1" applyBorder="1" applyAlignment="1" applyProtection="1">
      <alignment horizontal="right"/>
      <protection locked="0"/>
    </xf>
    <xf numFmtId="39" fontId="96" fillId="12" borderId="125" xfId="25" applyNumberFormat="1" applyFont="1" applyFill="1" applyBorder="1" applyAlignment="1" applyProtection="1">
      <alignment horizontal="right"/>
      <protection locked="0"/>
    </xf>
    <xf numFmtId="39" fontId="96" fillId="13" borderId="125" xfId="25" applyNumberFormat="1" applyFont="1" applyFill="1" applyBorder="1" applyAlignment="1" applyProtection="1">
      <alignment horizontal="right"/>
      <protection locked="0"/>
    </xf>
    <xf numFmtId="0" fontId="11" fillId="0" borderId="125" xfId="25" applyFont="1" applyBorder="1" applyAlignment="1" applyProtection="1">
      <alignment horizontal="center" vertical="top"/>
      <protection locked="0"/>
    </xf>
    <xf numFmtId="49" fontId="8" fillId="0" borderId="125" xfId="25" applyNumberFormat="1" applyFont="1" applyBorder="1" applyAlignment="1" applyProtection="1">
      <alignment horizontal="left" wrapText="1"/>
      <protection locked="0"/>
    </xf>
    <xf numFmtId="167" fontId="8" fillId="0" borderId="125" xfId="25" applyNumberFormat="1" applyFont="1" applyBorder="1" applyAlignment="1" applyProtection="1">
      <alignment horizontal="right"/>
      <protection locked="0"/>
    </xf>
    <xf numFmtId="4" fontId="8" fillId="0" borderId="125" xfId="25" applyNumberFormat="1" applyFont="1" applyBorder="1" applyAlignment="1" applyProtection="1">
      <alignment horizontal="right"/>
      <protection locked="0"/>
    </xf>
    <xf numFmtId="167" fontId="7" fillId="0" borderId="125" xfId="25" applyNumberFormat="1" applyBorder="1" applyAlignment="1" applyProtection="1">
      <alignment vertical="top"/>
      <protection locked="0"/>
    </xf>
    <xf numFmtId="37" fontId="72" fillId="0" borderId="125" xfId="25" applyNumberFormat="1" applyFont="1" applyBorder="1" applyAlignment="1" applyProtection="1">
      <alignment horizontal="right"/>
      <protection locked="0"/>
    </xf>
    <xf numFmtId="0" fontId="66" fillId="0" borderId="125" xfId="25" applyFont="1" applyBorder="1" applyAlignment="1" applyProtection="1">
      <alignment horizontal="left" wrapText="1"/>
      <protection locked="0"/>
    </xf>
    <xf numFmtId="0" fontId="72" fillId="0" borderId="125" xfId="25" applyFont="1" applyBorder="1" applyAlignment="1" applyProtection="1">
      <alignment horizontal="left" wrapText="1"/>
      <protection locked="0"/>
    </xf>
    <xf numFmtId="4" fontId="72" fillId="5" borderId="125" xfId="25" applyNumberFormat="1" applyFont="1" applyFill="1" applyBorder="1" applyAlignment="1" applyProtection="1">
      <alignment horizontal="right"/>
      <protection locked="0"/>
    </xf>
    <xf numFmtId="37" fontId="137" fillId="0" borderId="125" xfId="25" applyNumberFormat="1" applyFont="1" applyBorder="1" applyAlignment="1" applyProtection="1">
      <alignment horizontal="right"/>
      <protection locked="0"/>
    </xf>
    <xf numFmtId="0" fontId="228" fillId="0" borderId="125" xfId="25" applyFont="1" applyBorder="1" applyAlignment="1" applyProtection="1">
      <alignment horizontal="left" wrapText="1"/>
      <protection locked="0"/>
    </xf>
    <xf numFmtId="0" fontId="137" fillId="0" borderId="125" xfId="25" applyFont="1" applyBorder="1" applyAlignment="1" applyProtection="1">
      <alignment horizontal="left" wrapText="1"/>
      <protection locked="0"/>
    </xf>
    <xf numFmtId="167" fontId="57" fillId="0" borderId="125" xfId="25" applyNumberFormat="1" applyFont="1" applyBorder="1" applyAlignment="1" applyProtection="1">
      <alignment horizontal="right"/>
      <protection locked="0"/>
    </xf>
    <xf numFmtId="4" fontId="137" fillId="5" borderId="125" xfId="25" applyNumberFormat="1" applyFont="1" applyFill="1" applyBorder="1" applyAlignment="1" applyProtection="1">
      <alignment horizontal="right"/>
      <protection locked="0"/>
    </xf>
    <xf numFmtId="2" fontId="96" fillId="0" borderId="125" xfId="25" applyNumberFormat="1" applyFont="1" applyBorder="1" applyAlignment="1" applyProtection="1">
      <alignment horizontal="left" wrapText="1"/>
      <protection locked="0"/>
    </xf>
    <xf numFmtId="39" fontId="8" fillId="0" borderId="125" xfId="25" applyNumberFormat="1" applyFont="1" applyBorder="1" applyAlignment="1" applyProtection="1">
      <alignment horizontal="right"/>
      <protection locked="0"/>
    </xf>
    <xf numFmtId="1" fontId="8" fillId="0" borderId="125" xfId="25" applyNumberFormat="1" applyFont="1" applyBorder="1" applyAlignment="1" applyProtection="1">
      <alignment horizontal="right"/>
      <protection locked="0"/>
    </xf>
    <xf numFmtId="0" fontId="28" fillId="0" borderId="125" xfId="25" applyFont="1" applyBorder="1" applyAlignment="1" applyProtection="1">
      <alignment horizontal="left" vertical="center" wrapText="1"/>
      <protection locked="0"/>
    </xf>
    <xf numFmtId="39" fontId="8" fillId="12" borderId="125" xfId="40" applyNumberFormat="1" applyFont="1" applyFill="1" applyBorder="1" applyAlignment="1">
      <alignment horizontal="right"/>
      <protection locked="0"/>
    </xf>
    <xf numFmtId="39" fontId="96" fillId="12" borderId="125" xfId="40" applyNumberFormat="1" applyFont="1" applyFill="1" applyBorder="1" applyAlignment="1">
      <alignment horizontal="right"/>
      <protection locked="0"/>
    </xf>
    <xf numFmtId="39" fontId="96" fillId="13" borderId="125" xfId="40" applyNumberFormat="1" applyFont="1" applyFill="1" applyBorder="1" applyAlignment="1">
      <alignment horizontal="right"/>
      <protection locked="0"/>
    </xf>
    <xf numFmtId="0" fontId="11" fillId="0" borderId="125" xfId="40" applyFont="1" applyBorder="1" applyAlignment="1">
      <alignment horizontal="center" vertical="top"/>
      <protection locked="0"/>
    </xf>
    <xf numFmtId="37" fontId="66" fillId="0" borderId="125" xfId="25" applyNumberFormat="1" applyFont="1" applyBorder="1" applyAlignment="1" applyProtection="1">
      <alignment horizontal="right"/>
      <protection locked="0"/>
    </xf>
    <xf numFmtId="0" fontId="49" fillId="0" borderId="125" xfId="25" applyFont="1" applyBorder="1"/>
    <xf numFmtId="0" fontId="7" fillId="12" borderId="125" xfId="25" applyFill="1" applyBorder="1" applyAlignment="1" applyProtection="1">
      <alignment horizontal="left" vertical="top"/>
      <protection locked="0"/>
    </xf>
    <xf numFmtId="0" fontId="7" fillId="13" borderId="125" xfId="25" applyFill="1" applyBorder="1" applyAlignment="1" applyProtection="1">
      <alignment horizontal="left" vertical="top"/>
      <protection locked="0"/>
    </xf>
    <xf numFmtId="0" fontId="8" fillId="0" borderId="125" xfId="75" applyFont="1" applyBorder="1" applyAlignment="1" applyProtection="1">
      <alignment horizontal="left" wrapText="1"/>
      <protection locked="0"/>
    </xf>
    <xf numFmtId="39" fontId="8" fillId="0" borderId="125" xfId="75" applyNumberFormat="1" applyFont="1" applyBorder="1" applyAlignment="1" applyProtection="1">
      <alignment horizontal="right"/>
      <protection locked="0"/>
    </xf>
    <xf numFmtId="0" fontId="28" fillId="0" borderId="125" xfId="75" applyFont="1" applyBorder="1" applyAlignment="1" applyProtection="1">
      <alignment horizontal="left" wrapText="1"/>
      <protection locked="0"/>
    </xf>
    <xf numFmtId="167" fontId="28" fillId="0" borderId="125" xfId="75" applyNumberFormat="1" applyFont="1" applyBorder="1" applyAlignment="1" applyProtection="1">
      <alignment horizontal="right"/>
      <protection locked="0"/>
    </xf>
    <xf numFmtId="39" fontId="8" fillId="12" borderId="125" xfId="75" applyNumberFormat="1" applyFont="1" applyFill="1" applyBorder="1" applyAlignment="1" applyProtection="1">
      <alignment horizontal="right"/>
      <protection locked="0"/>
    </xf>
    <xf numFmtId="39" fontId="8" fillId="13" borderId="125" xfId="75" applyNumberFormat="1" applyFont="1" applyFill="1" applyBorder="1" applyAlignment="1" applyProtection="1">
      <alignment horizontal="right"/>
      <protection locked="0"/>
    </xf>
    <xf numFmtId="1" fontId="8" fillId="0" borderId="125" xfId="25" applyNumberFormat="1" applyFont="1" applyBorder="1" applyAlignment="1">
      <alignment horizontal="right"/>
    </xf>
    <xf numFmtId="4" fontId="8" fillId="0" borderId="125" xfId="25" applyNumberFormat="1" applyFont="1" applyBorder="1" applyAlignment="1">
      <alignment horizontal="right"/>
    </xf>
    <xf numFmtId="39" fontId="66" fillId="0" borderId="125" xfId="25" applyNumberFormat="1" applyFont="1" applyBorder="1" applyAlignment="1" applyProtection="1">
      <alignment horizontal="right"/>
      <protection locked="0"/>
    </xf>
    <xf numFmtId="39" fontId="122" fillId="0" borderId="125" xfId="25" applyNumberFormat="1" applyFont="1" applyBorder="1" applyAlignment="1" applyProtection="1">
      <alignment horizontal="right"/>
      <protection locked="0"/>
    </xf>
    <xf numFmtId="39" fontId="37" fillId="13" borderId="125" xfId="25" applyNumberFormat="1" applyFont="1" applyFill="1" applyBorder="1" applyAlignment="1" applyProtection="1">
      <alignment horizontal="right"/>
      <protection locked="0"/>
    </xf>
    <xf numFmtId="167" fontId="96" fillId="0" borderId="125" xfId="25" applyNumberFormat="1" applyFont="1" applyBorder="1" applyAlignment="1" applyProtection="1">
      <alignment horizontal="right"/>
      <protection locked="0"/>
    </xf>
    <xf numFmtId="39" fontId="8" fillId="0" borderId="125" xfId="53" applyNumberFormat="1" applyFont="1" applyBorder="1" applyAlignment="1" applyProtection="1">
      <alignment horizontal="right"/>
      <protection locked="0"/>
    </xf>
    <xf numFmtId="39" fontId="43" fillId="12" borderId="125" xfId="25" applyNumberFormat="1" applyFont="1" applyFill="1" applyBorder="1" applyAlignment="1" applyProtection="1">
      <alignment horizontal="right"/>
      <protection locked="0"/>
    </xf>
    <xf numFmtId="39" fontId="43" fillId="13" borderId="125" xfId="25" applyNumberFormat="1" applyFont="1" applyFill="1" applyBorder="1" applyAlignment="1" applyProtection="1">
      <alignment horizontal="right"/>
      <protection locked="0"/>
    </xf>
    <xf numFmtId="0" fontId="0" fillId="0" borderId="125" xfId="0" applyBorder="1" applyAlignment="1">
      <alignment horizontal="left" vertical="top"/>
      <protection locked="0"/>
    </xf>
    <xf numFmtId="0" fontId="11" fillId="12" borderId="125" xfId="25" applyFont="1" applyFill="1" applyBorder="1" applyAlignment="1" applyProtection="1">
      <alignment horizontal="center" vertical="top"/>
      <protection locked="0"/>
    </xf>
    <xf numFmtId="0" fontId="11" fillId="13" borderId="125" xfId="25" applyFont="1" applyFill="1" applyBorder="1" applyAlignment="1" applyProtection="1">
      <alignment horizontal="center" vertical="top"/>
      <protection locked="0"/>
    </xf>
    <xf numFmtId="39" fontId="37" fillId="12" borderId="125" xfId="37" applyNumberFormat="1" applyFont="1" applyFill="1" applyBorder="1" applyAlignment="1">
      <alignment horizontal="right"/>
    </xf>
    <xf numFmtId="39" fontId="37" fillId="13" borderId="125" xfId="37" applyNumberFormat="1" applyFont="1" applyFill="1" applyBorder="1" applyAlignment="1">
      <alignment horizontal="right"/>
    </xf>
    <xf numFmtId="4" fontId="28" fillId="12" borderId="125" xfId="8" applyNumberFormat="1" applyFont="1" applyFill="1" applyBorder="1" applyAlignment="1" applyProtection="1">
      <alignment horizontal="right"/>
      <protection locked="0"/>
    </xf>
    <xf numFmtId="4" fontId="28" fillId="12" borderId="125" xfId="37" applyNumberFormat="1" applyFont="1" applyFill="1" applyBorder="1" applyAlignment="1">
      <alignment horizontal="right"/>
    </xf>
    <xf numFmtId="4" fontId="28" fillId="13" borderId="125" xfId="37" applyNumberFormat="1" applyFont="1" applyFill="1" applyBorder="1" applyAlignment="1">
      <alignment horizontal="right"/>
    </xf>
    <xf numFmtId="39" fontId="8" fillId="0" borderId="129" xfId="30" applyNumberFormat="1" applyFont="1" applyBorder="1" applyAlignment="1" applyProtection="1">
      <alignment horizontal="center"/>
      <protection locked="0"/>
    </xf>
    <xf numFmtId="167" fontId="28" fillId="0" borderId="127" xfId="0" applyNumberFormat="1" applyFont="1" applyBorder="1" applyAlignment="1">
      <alignment horizontal="right" wrapText="1"/>
      <protection locked="0"/>
    </xf>
    <xf numFmtId="167" fontId="49" fillId="0" borderId="127" xfId="99" applyNumberFormat="1" applyFont="1" applyBorder="1"/>
    <xf numFmtId="167" fontId="28" fillId="0" borderId="127" xfId="99" applyNumberFormat="1" applyFont="1" applyBorder="1" applyAlignment="1" applyProtection="1">
      <alignment horizontal="right"/>
      <protection locked="0"/>
    </xf>
    <xf numFmtId="167" fontId="8" fillId="0" borderId="143" xfId="0" applyNumberFormat="1" applyFont="1" applyBorder="1" applyAlignment="1">
      <alignment horizontal="right"/>
      <protection locked="0"/>
    </xf>
    <xf numFmtId="4" fontId="72" fillId="0" borderId="127" xfId="30" applyNumberFormat="1" applyFont="1" applyBorder="1" applyAlignment="1" applyProtection="1">
      <alignment horizontal="right" wrapText="1"/>
      <protection locked="0"/>
    </xf>
    <xf numFmtId="4" fontId="8" fillId="0" borderId="129" xfId="30" applyNumberFormat="1" applyFont="1" applyBorder="1" applyAlignment="1" applyProtection="1">
      <alignment horizontal="right"/>
      <protection locked="0"/>
    </xf>
    <xf numFmtId="167" fontId="28" fillId="0" borderId="130" xfId="0" applyNumberFormat="1" applyFont="1" applyBorder="1" applyAlignment="1">
      <alignment horizontal="right"/>
      <protection locked="0"/>
    </xf>
    <xf numFmtId="39" fontId="66" fillId="0" borderId="129" xfId="0" applyNumberFormat="1" applyFont="1" applyBorder="1" applyAlignment="1">
      <alignment horizontal="right"/>
      <protection locked="0"/>
    </xf>
    <xf numFmtId="167" fontId="9" fillId="0" borderId="127" xfId="99" applyNumberFormat="1" applyFont="1" applyBorder="1"/>
    <xf numFmtId="167" fontId="8" fillId="0" borderId="127" xfId="99" applyNumberFormat="1" applyFont="1" applyBorder="1" applyAlignment="1" applyProtection="1">
      <alignment horizontal="right"/>
      <protection locked="0"/>
    </xf>
    <xf numFmtId="0" fontId="67" fillId="0" borderId="125" xfId="40" applyBorder="1" applyAlignment="1">
      <alignment horizontal="right" vertical="center"/>
      <protection locked="0"/>
    </xf>
    <xf numFmtId="0" fontId="11" fillId="0" borderId="125" xfId="28" applyBorder="1" applyAlignment="1">
      <alignment horizontal="left" vertical="top"/>
      <protection locked="0"/>
    </xf>
    <xf numFmtId="0" fontId="70" fillId="0" borderId="125" xfId="26" applyFont="1" applyBorder="1" applyAlignment="1" applyProtection="1">
      <alignment horizontal="right" vertical="center"/>
      <protection locked="0"/>
    </xf>
    <xf numFmtId="39" fontId="8" fillId="0" borderId="142" xfId="0" applyNumberFormat="1" applyFont="1" applyBorder="1" applyAlignment="1">
      <alignment horizontal="center"/>
      <protection locked="0"/>
    </xf>
    <xf numFmtId="39" fontId="8" fillId="0" borderId="15" xfId="30" applyNumberFormat="1" applyFont="1" applyBorder="1" applyAlignment="1" applyProtection="1">
      <alignment horizontal="center"/>
      <protection locked="0"/>
    </xf>
    <xf numFmtId="0" fontId="8" fillId="0" borderId="137" xfId="0" applyFont="1" applyBorder="1" applyAlignment="1">
      <alignment horizontal="left" wrapText="1"/>
      <protection locked="0"/>
    </xf>
    <xf numFmtId="2" fontId="66" fillId="0" borderId="125" xfId="0" applyNumberFormat="1" applyFont="1" applyBorder="1" applyAlignment="1">
      <alignment horizontal="right"/>
      <protection locked="0"/>
    </xf>
    <xf numFmtId="0" fontId="63" fillId="0" borderId="0" xfId="33" applyFill="1" applyAlignment="1" applyProtection="1"/>
    <xf numFmtId="4" fontId="8" fillId="0" borderId="15" xfId="82" applyNumberFormat="1" applyFont="1" applyBorder="1" applyAlignment="1">
      <alignment horizontal="right"/>
      <protection locked="0"/>
    </xf>
    <xf numFmtId="0" fontId="70" fillId="0" borderId="30" xfId="6" applyFont="1" applyBorder="1" applyAlignment="1" applyProtection="1">
      <alignment horizontal="right" vertical="center"/>
      <protection locked="0"/>
    </xf>
    <xf numFmtId="39" fontId="8" fillId="0" borderId="15" xfId="71" applyNumberFormat="1" applyFont="1" applyBorder="1" applyAlignment="1" applyProtection="1">
      <alignment horizontal="center"/>
      <protection locked="0"/>
    </xf>
    <xf numFmtId="1" fontId="9" fillId="0" borderId="15" xfId="21" applyNumberFormat="1" applyFont="1" applyBorder="1"/>
    <xf numFmtId="0" fontId="74" fillId="0" borderId="15" xfId="80" applyFont="1" applyBorder="1" applyAlignment="1" applyProtection="1"/>
    <xf numFmtId="167" fontId="28" fillId="0" borderId="15" xfId="80" applyNumberFormat="1" applyFont="1" applyBorder="1" applyAlignment="1">
      <alignment horizontal="right"/>
      <protection locked="0"/>
    </xf>
    <xf numFmtId="171" fontId="8" fillId="0" borderId="30" xfId="0" applyNumberFormat="1" applyFont="1" applyBorder="1" applyAlignment="1">
      <alignment horizontal="right"/>
      <protection locked="0"/>
    </xf>
    <xf numFmtId="0" fontId="28" fillId="0" borderId="30" xfId="59" applyFont="1" applyBorder="1" applyAlignment="1" applyProtection="1">
      <alignment horizontal="left" vertical="center" wrapText="1"/>
      <protection locked="0"/>
    </xf>
    <xf numFmtId="0" fontId="70" fillId="0" borderId="30" xfId="0" applyFont="1" applyBorder="1" applyAlignment="1">
      <alignment horizontal="right" vertical="center"/>
      <protection locked="0"/>
    </xf>
    <xf numFmtId="39" fontId="8" fillId="0" borderId="30" xfId="0" applyNumberFormat="1" applyFont="1" applyBorder="1" applyAlignment="1">
      <alignment horizontal="center" wrapText="1"/>
      <protection locked="0"/>
    </xf>
    <xf numFmtId="39" fontId="8" fillId="0" borderId="30" xfId="0" applyNumberFormat="1" applyFont="1" applyBorder="1" applyAlignment="1">
      <alignment horizontal="right" vertical="center"/>
      <protection locked="0"/>
    </xf>
    <xf numFmtId="0" fontId="67" fillId="0" borderId="30" xfId="0" applyFont="1" applyBorder="1" applyAlignment="1">
      <alignment vertical="center"/>
      <protection locked="0"/>
    </xf>
    <xf numFmtId="0" fontId="67" fillId="0" borderId="30" xfId="0" applyFont="1" applyBorder="1" applyAlignment="1">
      <alignment vertical="top"/>
      <protection locked="0"/>
    </xf>
    <xf numFmtId="0" fontId="67" fillId="0" borderId="30" xfId="0" applyFont="1" applyBorder="1" applyAlignment="1">
      <alignment horizontal="right" vertical="center"/>
      <protection locked="0"/>
    </xf>
    <xf numFmtId="0" fontId="11" fillId="0" borderId="30" xfId="0" applyFont="1" applyBorder="1" applyAlignment="1">
      <alignment horizontal="center" vertical="top"/>
      <protection locked="0"/>
    </xf>
    <xf numFmtId="0" fontId="11" fillId="0" borderId="125" xfId="0" applyFont="1" applyBorder="1" applyAlignment="1">
      <alignment horizontal="center" vertical="top"/>
      <protection locked="0"/>
    </xf>
    <xf numFmtId="39" fontId="8" fillId="0" borderId="15" xfId="71" applyNumberFormat="1" applyFont="1" applyBorder="1" applyAlignment="1" applyProtection="1">
      <alignment horizontal="right"/>
      <protection locked="0"/>
    </xf>
    <xf numFmtId="0" fontId="70" fillId="0" borderId="30" xfId="26" applyFont="1" applyBorder="1" applyAlignment="1" applyProtection="1">
      <alignment horizontal="right" vertical="center"/>
      <protection locked="0"/>
    </xf>
    <xf numFmtId="39" fontId="8" fillId="0" borderId="30" xfId="75" applyNumberFormat="1" applyFont="1" applyBorder="1" applyAlignment="1" applyProtection="1">
      <alignment horizontal="center"/>
      <protection locked="0"/>
    </xf>
    <xf numFmtId="39" fontId="8" fillId="0" borderId="15" xfId="68" applyNumberFormat="1" applyFont="1" applyBorder="1" applyAlignment="1">
      <alignment horizontal="right" vertical="center"/>
      <protection locked="0"/>
    </xf>
    <xf numFmtId="179" fontId="285" fillId="0" borderId="30" xfId="12" applyNumberFormat="1" applyFont="1" applyBorder="1" applyAlignment="1">
      <alignment horizontal="right" vertical="center"/>
      <protection locked="0"/>
    </xf>
    <xf numFmtId="179" fontId="285" fillId="0" borderId="30" xfId="12" applyNumberFormat="1" applyFont="1" applyBorder="1" applyAlignment="1">
      <alignment vertical="center"/>
      <protection locked="0"/>
    </xf>
    <xf numFmtId="0" fontId="72" fillId="0" borderId="30" xfId="0" quotePrefix="1" applyFont="1" applyBorder="1" applyAlignment="1" applyProtection="1">
      <alignment horizontal="left" wrapText="1"/>
    </xf>
    <xf numFmtId="0" fontId="8" fillId="0" borderId="15" xfId="28" applyFont="1" applyBorder="1" applyAlignment="1">
      <alignment horizontal="left" wrapText="1"/>
      <protection locked="0"/>
    </xf>
    <xf numFmtId="0" fontId="74" fillId="0" borderId="125" xfId="71" applyFont="1" applyBorder="1" applyAlignment="1">
      <alignment vertical="center" wrapText="1"/>
    </xf>
    <xf numFmtId="4" fontId="72" fillId="0" borderId="125" xfId="71" applyNumberFormat="1" applyFont="1" applyBorder="1" applyAlignment="1" applyProtection="1">
      <alignment horizontal="right" wrapText="1"/>
      <protection locked="0"/>
    </xf>
    <xf numFmtId="37" fontId="96" fillId="0" borderId="30" xfId="28" applyNumberFormat="1" applyFont="1" applyBorder="1" applyAlignment="1">
      <alignment horizontal="right"/>
      <protection locked="0"/>
    </xf>
    <xf numFmtId="0" fontId="96" fillId="0" borderId="30" xfId="28" applyFont="1" applyBorder="1" applyAlignment="1">
      <alignment horizontal="left" wrapText="1"/>
      <protection locked="0"/>
    </xf>
    <xf numFmtId="167" fontId="94" fillId="0" borderId="0" xfId="28" applyNumberFormat="1" applyFont="1" applyAlignment="1">
      <alignment horizontal="left" vertical="top"/>
      <protection locked="0"/>
    </xf>
    <xf numFmtId="39" fontId="96" fillId="0" borderId="30" xfId="28" applyNumberFormat="1" applyFont="1" applyBorder="1" applyAlignment="1">
      <alignment horizontal="right"/>
      <protection locked="0"/>
    </xf>
    <xf numFmtId="0" fontId="28" fillId="0" borderId="0" xfId="28" applyFont="1" applyAlignment="1">
      <alignment horizontal="left" wrapText="1"/>
      <protection locked="0"/>
    </xf>
    <xf numFmtId="0" fontId="49" fillId="0" borderId="30" xfId="0" applyFont="1" applyBorder="1" applyAlignment="1" applyProtection="1"/>
    <xf numFmtId="49" fontId="8" fillId="0" borderId="15" xfId="0" applyNumberFormat="1" applyFont="1" applyBorder="1" applyAlignment="1">
      <alignment horizontal="left" wrapText="1"/>
      <protection locked="0"/>
    </xf>
    <xf numFmtId="37" fontId="8" fillId="0" borderId="15" xfId="75" applyNumberFormat="1" applyFont="1" applyBorder="1" applyAlignment="1" applyProtection="1">
      <alignment horizontal="right"/>
      <protection locked="0"/>
    </xf>
    <xf numFmtId="49" fontId="8" fillId="0" borderId="15" xfId="44" applyNumberFormat="1" applyFont="1" applyBorder="1" applyAlignment="1">
      <alignment horizontal="left" wrapText="1"/>
      <protection locked="0"/>
    </xf>
    <xf numFmtId="0" fontId="8" fillId="0" borderId="15" xfId="59" applyFont="1" applyBorder="1" applyAlignment="1" applyProtection="1">
      <alignment horizontal="left" wrapText="1"/>
      <protection locked="0"/>
    </xf>
    <xf numFmtId="0" fontId="8" fillId="0" borderId="15" xfId="75" applyFont="1" applyBorder="1" applyAlignment="1" applyProtection="1">
      <alignment horizontal="left" wrapText="1"/>
      <protection locked="0"/>
    </xf>
    <xf numFmtId="39" fontId="8" fillId="0" borderId="15" xfId="75" applyNumberFormat="1" applyFont="1" applyBorder="1" applyAlignment="1" applyProtection="1">
      <alignment horizontal="right"/>
      <protection locked="0"/>
    </xf>
    <xf numFmtId="37" fontId="8" fillId="0" borderId="30" xfId="75" applyNumberFormat="1" applyFont="1" applyBorder="1" applyAlignment="1" applyProtection="1">
      <alignment horizontal="right"/>
      <protection locked="0"/>
    </xf>
    <xf numFmtId="49" fontId="8" fillId="0" borderId="30" xfId="75" applyNumberFormat="1" applyFont="1" applyBorder="1" applyAlignment="1" applyProtection="1">
      <alignment horizontal="left" wrapText="1"/>
      <protection locked="0"/>
    </xf>
    <xf numFmtId="0" fontId="8" fillId="0" borderId="30" xfId="75" applyFont="1" applyBorder="1" applyAlignment="1" applyProtection="1">
      <alignment horizontal="left" wrapText="1"/>
      <protection locked="0"/>
    </xf>
    <xf numFmtId="0" fontId="28" fillId="0" borderId="30" xfId="75" applyFont="1" applyBorder="1" applyAlignment="1" applyProtection="1">
      <alignment horizontal="left" wrapText="1"/>
      <protection locked="0"/>
    </xf>
    <xf numFmtId="167" fontId="28" fillId="0" borderId="30" xfId="75" applyNumberFormat="1" applyFont="1" applyBorder="1" applyAlignment="1" applyProtection="1">
      <alignment horizontal="right"/>
      <protection locked="0"/>
    </xf>
    <xf numFmtId="39" fontId="8" fillId="0" borderId="30" xfId="75" applyNumberFormat="1" applyFont="1" applyBorder="1" applyAlignment="1" applyProtection="1">
      <alignment horizontal="right"/>
      <protection locked="0"/>
    </xf>
    <xf numFmtId="39" fontId="96" fillId="0" borderId="125" xfId="71" applyNumberFormat="1" applyFont="1" applyBorder="1" applyAlignment="1" applyProtection="1">
      <alignment horizontal="right"/>
      <protection locked="0"/>
    </xf>
    <xf numFmtId="167" fontId="96" fillId="0" borderId="125" xfId="71" applyNumberFormat="1" applyFont="1" applyBorder="1" applyAlignment="1" applyProtection="1">
      <alignment horizontal="right"/>
      <protection locked="0"/>
    </xf>
    <xf numFmtId="39" fontId="16" fillId="0" borderId="125" xfId="71" applyNumberFormat="1" applyFont="1" applyBorder="1" applyAlignment="1" applyProtection="1">
      <alignment horizontal="right" vertical="center"/>
      <protection locked="0"/>
    </xf>
    <xf numFmtId="39" fontId="8" fillId="0" borderId="125" xfId="68" applyNumberFormat="1" applyFont="1" applyBorder="1" applyAlignment="1">
      <alignment horizontal="right" vertical="center"/>
      <protection locked="0"/>
    </xf>
    <xf numFmtId="39" fontId="8" fillId="0" borderId="125" xfId="68" applyNumberFormat="1" applyFont="1" applyBorder="1" applyAlignment="1">
      <alignment horizontal="center"/>
      <protection locked="0"/>
    </xf>
    <xf numFmtId="39" fontId="37" fillId="0" borderId="125" xfId="68" applyNumberFormat="1" applyFont="1" applyBorder="1" applyAlignment="1">
      <alignment horizontal="right" vertical="center"/>
      <protection locked="0"/>
    </xf>
    <xf numFmtId="179" fontId="285" fillId="0" borderId="125" xfId="12" applyNumberFormat="1" applyFont="1" applyBorder="1" applyAlignment="1">
      <alignment vertical="center"/>
      <protection locked="0"/>
    </xf>
    <xf numFmtId="179" fontId="285" fillId="0" borderId="125" xfId="12" applyNumberFormat="1" applyFont="1" applyBorder="1" applyAlignment="1">
      <alignment horizontal="right" vertical="center"/>
      <protection locked="0"/>
    </xf>
    <xf numFmtId="39" fontId="8" fillId="0" borderId="125" xfId="97" applyNumberFormat="1" applyFont="1" applyBorder="1" applyAlignment="1" applyProtection="1">
      <alignment horizontal="center"/>
      <protection locked="0"/>
    </xf>
    <xf numFmtId="0" fontId="94" fillId="0" borderId="125" xfId="0" applyFont="1" applyBorder="1" applyAlignment="1">
      <alignment horizontal="right" vertical="center"/>
      <protection locked="0"/>
    </xf>
    <xf numFmtId="0" fontId="113" fillId="0" borderId="125" xfId="0" applyFont="1" applyBorder="1" applyAlignment="1">
      <alignment horizontal="center" vertical="center"/>
      <protection locked="0"/>
    </xf>
    <xf numFmtId="39" fontId="8" fillId="0" borderId="125" xfId="0" applyNumberFormat="1" applyFont="1" applyBorder="1" applyAlignment="1">
      <alignment horizontal="center" vertical="top"/>
      <protection locked="0"/>
    </xf>
    <xf numFmtId="39" fontId="122" fillId="0" borderId="125" xfId="0" applyNumberFormat="1" applyFont="1" applyBorder="1" applyAlignment="1">
      <alignment horizontal="center"/>
      <protection locked="0"/>
    </xf>
    <xf numFmtId="39" fontId="16" fillId="0" borderId="125" xfId="0" applyNumberFormat="1" applyFont="1" applyBorder="1" applyAlignment="1">
      <alignment horizontal="center"/>
      <protection locked="0"/>
    </xf>
    <xf numFmtId="39" fontId="8" fillId="0" borderId="125" xfId="63" applyNumberFormat="1" applyFont="1" applyBorder="1" applyAlignment="1">
      <alignment horizontal="center"/>
    </xf>
    <xf numFmtId="0" fontId="38" fillId="0" borderId="125" xfId="63" applyBorder="1" applyAlignment="1">
      <alignment horizontal="left" vertical="top"/>
    </xf>
    <xf numFmtId="39" fontId="134" fillId="0" borderId="125" xfId="68" applyNumberFormat="1" applyFont="1" applyBorder="1" applyAlignment="1">
      <alignment horizontal="right" vertical="center"/>
      <protection locked="0"/>
    </xf>
    <xf numFmtId="172" fontId="8" fillId="0" borderId="125" xfId="68" applyNumberFormat="1" applyFont="1" applyBorder="1" applyAlignment="1">
      <alignment horizontal="center"/>
      <protection locked="0"/>
    </xf>
    <xf numFmtId="39" fontId="8" fillId="0" borderId="125" xfId="28" applyNumberFormat="1" applyFont="1" applyBorder="1" applyAlignment="1">
      <alignment horizontal="right"/>
      <protection locked="0"/>
    </xf>
    <xf numFmtId="49" fontId="66" fillId="0" borderId="125" xfId="0" applyNumberFormat="1" applyFont="1" applyBorder="1" applyAlignment="1">
      <alignment horizontal="right"/>
      <protection locked="0"/>
    </xf>
    <xf numFmtId="0" fontId="8" fillId="0" borderId="125" xfId="35" applyFont="1" applyBorder="1" applyAlignment="1">
      <alignment horizontal="left" wrapText="1"/>
      <protection locked="0"/>
    </xf>
    <xf numFmtId="1" fontId="8" fillId="0" borderId="125" xfId="35" applyNumberFormat="1" applyFont="1" applyBorder="1" applyAlignment="1">
      <alignment horizontal="right"/>
      <protection locked="0"/>
    </xf>
    <xf numFmtId="1" fontId="8" fillId="0" borderId="125" xfId="97" applyNumberFormat="1" applyFont="1" applyBorder="1" applyAlignment="1" applyProtection="1">
      <alignment horizontal="right"/>
      <protection locked="0"/>
    </xf>
    <xf numFmtId="0" fontId="8" fillId="0" borderId="125" xfId="97" applyFont="1" applyBorder="1" applyAlignment="1" applyProtection="1">
      <alignment horizontal="left" wrapText="1"/>
      <protection locked="0"/>
    </xf>
    <xf numFmtId="0" fontId="74" fillId="0" borderId="125" xfId="97" applyFont="1" applyBorder="1" applyAlignment="1">
      <alignment vertical="center" wrapText="1"/>
    </xf>
    <xf numFmtId="4" fontId="72" fillId="0" borderId="125" xfId="97" applyNumberFormat="1" applyFont="1" applyBorder="1" applyAlignment="1" applyProtection="1">
      <alignment horizontal="right" wrapText="1"/>
      <protection locked="0"/>
    </xf>
    <xf numFmtId="4" fontId="8" fillId="0" borderId="125" xfId="97" applyNumberFormat="1" applyFont="1" applyBorder="1" applyAlignment="1" applyProtection="1">
      <alignment horizontal="right"/>
      <protection locked="0"/>
    </xf>
    <xf numFmtId="39" fontId="54" fillId="0" borderId="125" xfId="3" applyNumberFormat="1" applyFont="1" applyBorder="1" applyAlignment="1" applyProtection="1">
      <alignment horizontal="center"/>
      <protection locked="0"/>
    </xf>
    <xf numFmtId="39" fontId="8" fillId="0" borderId="125" xfId="69" applyNumberFormat="1" applyFont="1" applyBorder="1" applyAlignment="1" applyProtection="1">
      <alignment horizontal="center"/>
      <protection locked="0"/>
    </xf>
    <xf numFmtId="39" fontId="8" fillId="0" borderId="125" xfId="34" applyNumberFormat="1" applyFont="1" applyBorder="1" applyAlignment="1" applyProtection="1">
      <alignment horizontal="center"/>
      <protection locked="0"/>
    </xf>
    <xf numFmtId="0" fontId="68" fillId="0" borderId="125" xfId="34" applyFont="1" applyBorder="1" applyAlignment="1" applyProtection="1">
      <alignment horizontal="right" vertical="center"/>
      <protection locked="0"/>
    </xf>
    <xf numFmtId="0" fontId="53" fillId="0" borderId="125" xfId="3" applyFont="1" applyBorder="1" applyAlignment="1" applyProtection="1">
      <alignment horizontal="left" vertical="top"/>
      <protection locked="0"/>
    </xf>
    <xf numFmtId="39" fontId="48" fillId="0" borderId="125" xfId="3" applyNumberFormat="1" applyFont="1" applyBorder="1" applyAlignment="1" applyProtection="1">
      <alignment horizontal="center"/>
      <protection locked="0"/>
    </xf>
    <xf numFmtId="0" fontId="7" fillId="0" borderId="125" xfId="71" applyBorder="1" applyAlignment="1">
      <alignment horizontal="left" vertical="top"/>
    </xf>
    <xf numFmtId="0" fontId="94" fillId="0" borderId="125" xfId="49" applyFont="1" applyBorder="1" applyAlignment="1" applyProtection="1">
      <alignment horizontal="right" vertical="center"/>
      <protection locked="0"/>
    </xf>
    <xf numFmtId="0" fontId="12" fillId="0" borderId="125" xfId="59" applyBorder="1" applyAlignment="1" applyProtection="1">
      <alignment horizontal="left" vertical="top"/>
      <protection locked="0"/>
    </xf>
    <xf numFmtId="0" fontId="2" fillId="0" borderId="125" xfId="71" applyFont="1" applyBorder="1" applyAlignment="1" applyProtection="1">
      <alignment horizontal="left" vertical="top"/>
      <protection locked="0"/>
    </xf>
    <xf numFmtId="0" fontId="3" fillId="0" borderId="125" xfId="71" applyFont="1" applyBorder="1" applyAlignment="1" applyProtection="1">
      <alignment horizontal="left" vertical="top"/>
      <protection locked="0"/>
    </xf>
    <xf numFmtId="0" fontId="7" fillId="0" borderId="125" xfId="25" applyBorder="1" applyAlignment="1" applyProtection="1">
      <alignment horizontal="left" vertical="top"/>
      <protection locked="0"/>
    </xf>
    <xf numFmtId="39" fontId="8" fillId="0" borderId="125" xfId="75" applyNumberFormat="1" applyFont="1" applyBorder="1" applyAlignment="1" applyProtection="1">
      <alignment horizontal="center"/>
      <protection locked="0"/>
    </xf>
    <xf numFmtId="0" fontId="7" fillId="0" borderId="125" xfId="25" applyBorder="1" applyAlignment="1" applyProtection="1">
      <alignment vertical="top"/>
      <protection locked="0"/>
    </xf>
    <xf numFmtId="0" fontId="11" fillId="0" borderId="125" xfId="25" applyFont="1" applyBorder="1" applyAlignment="1" applyProtection="1">
      <alignment horizontal="right" vertical="center"/>
      <protection locked="0"/>
    </xf>
    <xf numFmtId="39" fontId="11" fillId="0" borderId="125" xfId="25" applyNumberFormat="1" applyFont="1" applyBorder="1" applyAlignment="1" applyProtection="1">
      <alignment horizontal="center" vertical="top"/>
      <protection locked="0"/>
    </xf>
    <xf numFmtId="0" fontId="11" fillId="0" borderId="125" xfId="25" applyFont="1" applyBorder="1" applyAlignment="1" applyProtection="1">
      <alignment horizontal="left" vertical="top"/>
      <protection locked="0"/>
    </xf>
    <xf numFmtId="0" fontId="94" fillId="0" borderId="125" xfId="37" applyFont="1" applyBorder="1" applyAlignment="1">
      <alignment horizontal="left" vertical="top"/>
    </xf>
    <xf numFmtId="0" fontId="53" fillId="0" borderId="125" xfId="63" applyFont="1" applyBorder="1" applyAlignment="1">
      <alignment horizontal="right" vertical="center"/>
    </xf>
    <xf numFmtId="0" fontId="67" fillId="0" borderId="125" xfId="8" applyFont="1" applyBorder="1" applyAlignment="1" applyProtection="1">
      <alignment horizontal="left" vertical="center"/>
      <protection locked="0"/>
    </xf>
    <xf numFmtId="39" fontId="43" fillId="0" borderId="125" xfId="25" applyNumberFormat="1" applyFont="1" applyBorder="1" applyAlignment="1" applyProtection="1">
      <alignment horizontal="center"/>
      <protection locked="0"/>
    </xf>
    <xf numFmtId="0" fontId="53" fillId="0" borderId="30" xfId="63" applyFont="1" applyBorder="1" applyAlignment="1">
      <alignment horizontal="right" vertical="center"/>
    </xf>
    <xf numFmtId="39" fontId="43" fillId="0" borderId="30" xfId="25" applyNumberFormat="1" applyFont="1" applyBorder="1" applyAlignment="1" applyProtection="1">
      <alignment horizontal="center"/>
      <protection locked="0"/>
    </xf>
    <xf numFmtId="0" fontId="53" fillId="0" borderId="30" xfId="63" applyFont="1" applyBorder="1" applyAlignment="1" applyProtection="1">
      <alignment horizontal="right" vertical="center"/>
      <protection locked="0"/>
    </xf>
    <xf numFmtId="0" fontId="53" fillId="0" borderId="30" xfId="37" applyFont="1" applyBorder="1" applyAlignment="1" applyProtection="1">
      <alignment horizontal="right" vertical="top"/>
      <protection locked="0"/>
    </xf>
    <xf numFmtId="0" fontId="53" fillId="0" borderId="30" xfId="37" applyFont="1" applyBorder="1" applyAlignment="1" applyProtection="1">
      <alignment horizontal="left" vertical="top"/>
      <protection locked="0"/>
    </xf>
    <xf numFmtId="39" fontId="8" fillId="0" borderId="30" xfId="37" applyNumberFormat="1" applyFont="1" applyBorder="1" applyAlignment="1">
      <alignment horizontal="center"/>
    </xf>
    <xf numFmtId="0" fontId="38" fillId="0" borderId="30" xfId="37" applyBorder="1" applyAlignment="1">
      <alignment horizontal="left" vertical="top"/>
    </xf>
    <xf numFmtId="0" fontId="25" fillId="0" borderId="12" xfId="100" applyFont="1" applyBorder="1" applyAlignment="1">
      <alignment vertical="center" wrapText="1"/>
    </xf>
    <xf numFmtId="0" fontId="28" fillId="0" borderId="12" xfId="100" applyFont="1" applyBorder="1" applyAlignment="1">
      <alignment vertical="center" wrapText="1"/>
    </xf>
    <xf numFmtId="0" fontId="8" fillId="0" borderId="12" xfId="21" applyFont="1" applyBorder="1" applyAlignment="1">
      <alignment horizontal="center" vertical="center" wrapText="1"/>
    </xf>
    <xf numFmtId="4" fontId="8" fillId="0" borderId="12" xfId="21" applyNumberFormat="1" applyFont="1" applyBorder="1" applyAlignment="1">
      <alignment vertical="center" wrapText="1"/>
    </xf>
    <xf numFmtId="0" fontId="25" fillId="0" borderId="12" xfId="100" applyFont="1" applyBorder="1" applyAlignment="1">
      <alignment horizontal="center" vertical="center" wrapText="1"/>
    </xf>
    <xf numFmtId="4" fontId="8" fillId="12" borderId="129" xfId="28" applyNumberFormat="1" applyFont="1" applyFill="1" applyBorder="1" applyAlignment="1">
      <alignment horizontal="right"/>
      <protection locked="0"/>
    </xf>
    <xf numFmtId="0" fontId="11" fillId="0" borderId="129" xfId="28" applyBorder="1" applyAlignment="1">
      <alignment horizontal="left" vertical="top"/>
      <protection locked="0"/>
    </xf>
    <xf numFmtId="4" fontId="8" fillId="0" borderId="129" xfId="71" applyNumberFormat="1" applyFont="1" applyBorder="1" applyAlignment="1" applyProtection="1">
      <alignment horizontal="right"/>
      <protection locked="0"/>
    </xf>
    <xf numFmtId="4" fontId="8" fillId="12" borderId="129" xfId="71" applyNumberFormat="1" applyFont="1" applyFill="1" applyBorder="1" applyAlignment="1" applyProtection="1">
      <alignment horizontal="right"/>
      <protection locked="0"/>
    </xf>
    <xf numFmtId="39" fontId="8" fillId="0" borderId="129" xfId="75" applyNumberFormat="1" applyFont="1" applyBorder="1" applyAlignment="1" applyProtection="1">
      <alignment horizontal="center"/>
      <protection locked="0"/>
    </xf>
    <xf numFmtId="39" fontId="8" fillId="12" borderId="129" xfId="75" applyNumberFormat="1" applyFont="1" applyFill="1" applyBorder="1" applyAlignment="1" applyProtection="1">
      <alignment horizontal="right"/>
      <protection locked="0"/>
    </xf>
    <xf numFmtId="4" fontId="37" fillId="12" borderId="129" xfId="99" applyNumberFormat="1" applyFont="1" applyFill="1" applyBorder="1" applyAlignment="1" applyProtection="1">
      <alignment horizontal="right"/>
      <protection locked="0"/>
    </xf>
    <xf numFmtId="4" fontId="37" fillId="13" borderId="129" xfId="99" applyNumberFormat="1" applyFont="1" applyFill="1" applyBorder="1" applyAlignment="1" applyProtection="1">
      <alignment horizontal="right"/>
      <protection locked="0"/>
    </xf>
    <xf numFmtId="49" fontId="8" fillId="0" borderId="125" xfId="75" applyNumberFormat="1" applyFont="1" applyBorder="1" applyAlignment="1" applyProtection="1">
      <alignment horizontal="right"/>
      <protection locked="0"/>
    </xf>
    <xf numFmtId="49" fontId="8" fillId="0" borderId="125" xfId="75" applyNumberFormat="1" applyFont="1" applyBorder="1" applyAlignment="1" applyProtection="1">
      <alignment horizontal="left" wrapText="1"/>
      <protection locked="0"/>
    </xf>
    <xf numFmtId="37" fontId="37" fillId="0" borderId="125" xfId="25" applyNumberFormat="1" applyFont="1" applyBorder="1" applyAlignment="1" applyProtection="1">
      <alignment horizontal="right"/>
      <protection locked="0"/>
    </xf>
    <xf numFmtId="49" fontId="96" fillId="0" borderId="125" xfId="25" applyNumberFormat="1" applyFont="1" applyBorder="1" applyAlignment="1" applyProtection="1">
      <alignment horizontal="right"/>
      <protection locked="0"/>
    </xf>
    <xf numFmtId="49" fontId="8" fillId="0" borderId="125" xfId="25" applyNumberFormat="1" applyFont="1" applyBorder="1" applyAlignment="1" applyProtection="1">
      <alignment horizontal="right"/>
      <protection locked="0"/>
    </xf>
    <xf numFmtId="49" fontId="66" fillId="0" borderId="125" xfId="25" applyNumberFormat="1" applyFont="1" applyBorder="1" applyAlignment="1" applyProtection="1">
      <alignment horizontal="right"/>
      <protection locked="0"/>
    </xf>
    <xf numFmtId="3" fontId="19" fillId="0" borderId="13" xfId="8" applyNumberFormat="1" applyFont="1" applyBorder="1" applyAlignment="1">
      <alignment horizontal="right"/>
    </xf>
    <xf numFmtId="3" fontId="18" fillId="0" borderId="13" xfId="8" applyNumberFormat="1" applyFont="1" applyBorder="1" applyAlignment="1">
      <alignment horizontal="right"/>
    </xf>
    <xf numFmtId="3" fontId="18" fillId="0" borderId="16" xfId="8" applyNumberFormat="1" applyFont="1" applyBorder="1" applyAlignment="1">
      <alignment horizontal="right"/>
    </xf>
    <xf numFmtId="3" fontId="19" fillId="0" borderId="15" xfId="8" applyNumberFormat="1" applyFont="1" applyBorder="1" applyAlignment="1">
      <alignment horizontal="right"/>
    </xf>
    <xf numFmtId="3" fontId="19" fillId="0" borderId="132" xfId="8" applyNumberFormat="1" applyFont="1" applyBorder="1" applyAlignment="1">
      <alignment horizontal="right"/>
    </xf>
    <xf numFmtId="4" fontId="17" fillId="0" borderId="0" xfId="20" applyNumberFormat="1" applyFont="1" applyAlignment="1">
      <alignment horizontal="center"/>
    </xf>
    <xf numFmtId="0" fontId="17" fillId="0" borderId="0" xfId="20" applyFont="1"/>
    <xf numFmtId="4" fontId="12" fillId="0" borderId="0" xfId="20" applyNumberFormat="1" applyFont="1" applyAlignment="1">
      <alignment horizontal="center" vertical="center"/>
    </xf>
    <xf numFmtId="0" fontId="12" fillId="0" borderId="0" xfId="20" applyFont="1" applyAlignment="1">
      <alignment horizontal="center" vertical="center"/>
    </xf>
    <xf numFmtId="167" fontId="12" fillId="0" borderId="0" xfId="20" applyNumberFormat="1" applyFont="1" applyAlignment="1">
      <alignment horizontal="center" vertical="center"/>
    </xf>
    <xf numFmtId="3" fontId="12" fillId="0" borderId="0" xfId="20" applyNumberFormat="1" applyFont="1" applyAlignment="1">
      <alignment horizontal="center" vertical="center"/>
    </xf>
    <xf numFmtId="0" fontId="29" fillId="0" borderId="0" xfId="20" applyFont="1" applyAlignment="1">
      <alignment vertical="center"/>
    </xf>
    <xf numFmtId="0" fontId="17" fillId="0" borderId="0" xfId="20" applyFont="1" applyAlignment="1">
      <alignment vertical="center"/>
    </xf>
    <xf numFmtId="0" fontId="12" fillId="0" borderId="0" xfId="20" applyFont="1" applyAlignment="1">
      <alignment horizontal="left" vertical="center"/>
    </xf>
    <xf numFmtId="39" fontId="11" fillId="0" borderId="125" xfId="40" applyNumberFormat="1" applyFont="1" applyBorder="1" applyAlignment="1">
      <alignment horizontal="center" vertical="top"/>
      <protection locked="0"/>
    </xf>
    <xf numFmtId="37" fontId="28" fillId="0" borderId="125" xfId="40" applyNumberFormat="1" applyFont="1" applyBorder="1" applyAlignment="1">
      <alignment horizontal="right"/>
      <protection locked="0"/>
    </xf>
    <xf numFmtId="167" fontId="28" fillId="0" borderId="125" xfId="40" applyNumberFormat="1" applyFont="1" applyBorder="1" applyAlignment="1">
      <alignment horizontal="right" wrapText="1"/>
      <protection locked="0"/>
    </xf>
    <xf numFmtId="39" fontId="28" fillId="0" borderId="125" xfId="40" applyNumberFormat="1" applyFont="1" applyBorder="1" applyAlignment="1">
      <alignment horizontal="right"/>
      <protection locked="0"/>
    </xf>
    <xf numFmtId="167" fontId="53" fillId="0" borderId="125" xfId="40" applyNumberFormat="1" applyFont="1" applyBorder="1" applyAlignment="1">
      <alignment horizontal="left" vertical="top"/>
      <protection locked="0"/>
    </xf>
    <xf numFmtId="0" fontId="230" fillId="0" borderId="0" xfId="71" applyFont="1" applyAlignment="1" applyProtection="1">
      <alignment horizontal="left" vertical="center"/>
      <protection locked="0"/>
    </xf>
    <xf numFmtId="4" fontId="11" fillId="0" borderId="0" xfId="63" applyNumberFormat="1" applyFont="1" applyAlignment="1" applyProtection="1">
      <alignment horizontal="left" vertical="top"/>
      <protection locked="0"/>
    </xf>
    <xf numFmtId="0" fontId="52" fillId="0" borderId="0" xfId="0" applyFont="1" applyAlignment="1" applyProtection="1"/>
    <xf numFmtId="0" fontId="70" fillId="0" borderId="0" xfId="0" applyFont="1" applyAlignment="1">
      <alignment horizontal="left" vertical="center"/>
      <protection locked="0"/>
    </xf>
    <xf numFmtId="0" fontId="230" fillId="0" borderId="0" xfId="30" applyFont="1" applyAlignment="1" applyProtection="1">
      <alignment horizontal="left" vertical="center"/>
      <protection locked="0"/>
    </xf>
    <xf numFmtId="0" fontId="95" fillId="0" borderId="0" xfId="0" applyFont="1" applyAlignment="1">
      <alignment horizontal="right" vertical="top"/>
      <protection locked="0"/>
    </xf>
    <xf numFmtId="0" fontId="28" fillId="0" borderId="0" xfId="0" applyFont="1" applyAlignment="1">
      <alignment horizontal="left" vertical="top"/>
      <protection locked="0"/>
    </xf>
    <xf numFmtId="0" fontId="257" fillId="0" borderId="0" xfId="0" applyFont="1" applyAlignment="1">
      <alignment horizontal="left" vertical="top"/>
      <protection locked="0"/>
    </xf>
    <xf numFmtId="3" fontId="19" fillId="0" borderId="129" xfId="8" applyNumberFormat="1" applyFont="1" applyBorder="1" applyAlignment="1">
      <alignment horizontal="right"/>
    </xf>
    <xf numFmtId="4" fontId="164" fillId="0" borderId="0" xfId="70" applyNumberFormat="1" applyFont="1" applyAlignment="1">
      <alignment vertical="center"/>
    </xf>
    <xf numFmtId="0" fontId="215" fillId="0" borderId="0" xfId="70" applyFont="1" applyAlignment="1" applyProtection="1">
      <alignment horizontal="left" vertical="center"/>
      <protection locked="0"/>
    </xf>
    <xf numFmtId="4" fontId="215" fillId="0" borderId="0" xfId="70" applyNumberFormat="1" applyFont="1" applyAlignment="1" applyProtection="1">
      <alignment vertical="center"/>
      <protection locked="0"/>
    </xf>
    <xf numFmtId="0" fontId="59" fillId="0" borderId="64" xfId="70" applyFont="1" applyBorder="1" applyAlignment="1" applyProtection="1">
      <alignment horizontal="center" vertical="center"/>
      <protection locked="0"/>
    </xf>
    <xf numFmtId="49" fontId="59" fillId="0" borderId="64" xfId="70" applyNumberFormat="1" applyFont="1" applyBorder="1" applyAlignment="1" applyProtection="1">
      <alignment horizontal="left" vertical="center" wrapText="1"/>
      <protection locked="0"/>
    </xf>
    <xf numFmtId="0" fontId="59" fillId="0" borderId="64" xfId="70" applyFont="1" applyBorder="1" applyAlignment="1" applyProtection="1">
      <alignment horizontal="left" vertical="center" wrapText="1"/>
      <protection locked="0"/>
    </xf>
    <xf numFmtId="0" fontId="59" fillId="0" borderId="64" xfId="70" applyFont="1" applyBorder="1" applyAlignment="1" applyProtection="1">
      <alignment horizontal="center" vertical="center" wrapText="1"/>
      <protection locked="0"/>
    </xf>
    <xf numFmtId="167" fontId="59" fillId="0" borderId="64" xfId="70" applyNumberFormat="1" applyFont="1" applyBorder="1" applyAlignment="1" applyProtection="1">
      <alignment vertical="center"/>
      <protection locked="0"/>
    </xf>
    <xf numFmtId="4" fontId="59" fillId="0" borderId="64" xfId="70" applyNumberFormat="1" applyFont="1" applyBorder="1" applyAlignment="1" applyProtection="1">
      <alignment vertical="center"/>
      <protection locked="0"/>
    </xf>
    <xf numFmtId="0" fontId="222" fillId="0" borderId="64" xfId="70" applyFont="1" applyBorder="1" applyAlignment="1" applyProtection="1">
      <alignment horizontal="center" vertical="center"/>
      <protection locked="0"/>
    </xf>
    <xf numFmtId="49" fontId="222" fillId="0" borderId="64" xfId="70" applyNumberFormat="1" applyFont="1" applyBorder="1" applyAlignment="1" applyProtection="1">
      <alignment horizontal="left" vertical="center" wrapText="1"/>
      <protection locked="0"/>
    </xf>
    <xf numFmtId="0" fontId="222" fillId="0" borderId="64" xfId="70" applyFont="1" applyBorder="1" applyAlignment="1" applyProtection="1">
      <alignment horizontal="left" vertical="center" wrapText="1"/>
      <protection locked="0"/>
    </xf>
    <xf numFmtId="0" fontId="222" fillId="0" borderId="64" xfId="70" applyFont="1" applyBorder="1" applyAlignment="1" applyProtection="1">
      <alignment horizontal="center" vertical="center" wrapText="1"/>
      <protection locked="0"/>
    </xf>
    <xf numFmtId="167" fontId="222" fillId="0" borderId="64" xfId="70" applyNumberFormat="1" applyFont="1" applyBorder="1" applyAlignment="1" applyProtection="1">
      <alignment vertical="center"/>
      <protection locked="0"/>
    </xf>
    <xf numFmtId="4" fontId="222" fillId="0" borderId="64" xfId="70" applyNumberFormat="1" applyFont="1" applyBorder="1" applyAlignment="1" applyProtection="1">
      <alignment vertical="center"/>
      <protection locked="0"/>
    </xf>
    <xf numFmtId="4" fontId="17" fillId="0" borderId="4" xfId="8" applyNumberFormat="1" applyFont="1" applyBorder="1" applyAlignment="1">
      <alignment horizontal="right" vertical="center"/>
    </xf>
    <xf numFmtId="4" fontId="17" fillId="0" borderId="0" xfId="8" applyNumberFormat="1" applyFont="1" applyAlignment="1">
      <alignment horizontal="right" vertical="center"/>
    </xf>
    <xf numFmtId="4" fontId="17" fillId="12" borderId="5" xfId="8" applyNumberFormat="1" applyFont="1" applyFill="1" applyBorder="1" applyAlignment="1">
      <alignment horizontal="right" vertical="center"/>
    </xf>
    <xf numFmtId="0" fontId="17" fillId="13" borderId="6" xfId="8" applyFont="1" applyFill="1" applyBorder="1" applyAlignment="1">
      <alignment vertical="center"/>
    </xf>
    <xf numFmtId="0" fontId="17" fillId="13" borderId="7" xfId="8" applyFont="1" applyFill="1" applyBorder="1" applyAlignment="1">
      <alignment vertical="center"/>
    </xf>
    <xf numFmtId="1" fontId="17" fillId="13" borderId="7" xfId="8" applyNumberFormat="1" applyFont="1" applyFill="1" applyBorder="1" applyAlignment="1">
      <alignment horizontal="right" vertical="center"/>
    </xf>
    <xf numFmtId="0" fontId="17" fillId="13" borderId="8" xfId="8" applyFont="1" applyFill="1" applyBorder="1" applyAlignment="1">
      <alignment vertical="center"/>
    </xf>
    <xf numFmtId="4" fontId="12" fillId="13" borderId="6" xfId="8" applyNumberFormat="1" applyFont="1" applyFill="1" applyBorder="1" applyAlignment="1">
      <alignment horizontal="right" vertical="center"/>
    </xf>
    <xf numFmtId="4" fontId="12" fillId="13" borderId="7" xfId="8" applyNumberFormat="1" applyFont="1" applyFill="1" applyBorder="1" applyAlignment="1">
      <alignment horizontal="right" vertical="center"/>
    </xf>
    <xf numFmtId="4" fontId="17" fillId="13" borderId="8" xfId="8" applyNumberFormat="1" applyFont="1" applyFill="1" applyBorder="1" applyAlignment="1">
      <alignment horizontal="right" vertical="center"/>
    </xf>
    <xf numFmtId="3" fontId="18" fillId="0" borderId="15" xfId="8" applyNumberFormat="1" applyFont="1" applyBorder="1" applyAlignment="1">
      <alignment horizontal="right"/>
    </xf>
    <xf numFmtId="3" fontId="18" fillId="0" borderId="129" xfId="8" applyNumberFormat="1" applyFont="1" applyBorder="1" applyAlignment="1">
      <alignment horizontal="right"/>
    </xf>
    <xf numFmtId="3" fontId="18" fillId="0" borderId="132" xfId="8" applyNumberFormat="1" applyFont="1" applyBorder="1" applyAlignment="1">
      <alignment horizontal="right"/>
    </xf>
    <xf numFmtId="3" fontId="12" fillId="0" borderId="0" xfId="22" applyNumberFormat="1" applyAlignment="1">
      <alignment horizontal="left" vertical="center"/>
    </xf>
    <xf numFmtId="0" fontId="17" fillId="0" borderId="0" xfId="22" applyFont="1" applyAlignment="1">
      <alignment horizontal="left" vertical="center"/>
    </xf>
    <xf numFmtId="0" fontId="34" fillId="0" borderId="0" xfId="3" applyFont="1" applyAlignment="1">
      <alignment vertical="center"/>
    </xf>
    <xf numFmtId="4" fontId="34" fillId="0" borderId="0" xfId="3" applyNumberFormat="1" applyFont="1" applyAlignment="1">
      <alignment vertical="center"/>
    </xf>
    <xf numFmtId="3" fontId="34" fillId="0" borderId="0" xfId="3" applyNumberFormat="1" applyFont="1" applyAlignment="1">
      <alignment vertical="center"/>
    </xf>
    <xf numFmtId="0" fontId="260" fillId="0" borderId="0" xfId="49" applyFont="1" applyAlignment="1" applyProtection="1">
      <alignment horizontal="left" vertical="center"/>
      <protection locked="0"/>
    </xf>
    <xf numFmtId="0" fontId="106" fillId="0" borderId="0" xfId="40" applyFont="1" applyAlignment="1">
      <alignment horizontal="left" vertical="top"/>
      <protection locked="0"/>
    </xf>
    <xf numFmtId="0" fontId="261" fillId="0" borderId="0" xfId="32" applyFont="1" applyAlignment="1" applyProtection="1">
      <alignment horizontal="right" vertical="center"/>
      <protection locked="0"/>
    </xf>
    <xf numFmtId="0" fontId="262" fillId="0" borderId="0" xfId="94" applyFont="1" applyAlignment="1" applyProtection="1">
      <alignment horizontal="left" vertical="top"/>
      <protection locked="0"/>
    </xf>
    <xf numFmtId="0" fontId="148" fillId="0" borderId="0" xfId="40" applyFont="1" applyAlignment="1">
      <alignment horizontal="left" vertical="center"/>
      <protection locked="0"/>
    </xf>
    <xf numFmtId="0" fontId="95" fillId="0" borderId="0" xfId="40" applyFont="1" applyAlignment="1">
      <alignment horizontal="left" vertical="center"/>
      <protection locked="0"/>
    </xf>
    <xf numFmtId="167" fontId="83" fillId="0" borderId="0" xfId="3" applyNumberFormat="1" applyFont="1" applyAlignment="1">
      <alignment vertical="center"/>
    </xf>
    <xf numFmtId="0" fontId="67" fillId="0" borderId="0" xfId="40" applyAlignment="1">
      <alignment horizontal="left" vertical="center"/>
      <protection locked="0"/>
    </xf>
    <xf numFmtId="0" fontId="95" fillId="0" borderId="0" xfId="40" applyFont="1" applyAlignment="1">
      <alignment horizontal="left" vertical="top"/>
      <protection locked="0"/>
    </xf>
    <xf numFmtId="39" fontId="81" fillId="0" borderId="0" xfId="40" applyNumberFormat="1" applyFont="1" applyAlignment="1" applyProtection="1"/>
    <xf numFmtId="39" fontId="67" fillId="0" borderId="0" xfId="40" applyNumberFormat="1" applyAlignment="1">
      <alignment horizontal="left" vertical="top"/>
      <protection locked="0"/>
    </xf>
    <xf numFmtId="0" fontId="39" fillId="0" borderId="0" xfId="96" applyFont="1" applyAlignment="1" applyProtection="1">
      <alignment horizontal="left" vertical="center"/>
      <protection locked="0"/>
    </xf>
    <xf numFmtId="0" fontId="233" fillId="0" borderId="0" xfId="96" applyFont="1" applyAlignment="1" applyProtection="1">
      <alignment horizontal="right" vertical="center"/>
      <protection locked="0"/>
    </xf>
    <xf numFmtId="0" fontId="6" fillId="0" borderId="0" xfId="96" applyAlignment="1" applyProtection="1">
      <alignment horizontal="left" vertical="center"/>
      <protection locked="0"/>
    </xf>
    <xf numFmtId="0" fontId="94" fillId="0" borderId="0" xfId="96" applyFont="1" applyAlignment="1" applyProtection="1">
      <alignment horizontal="left" vertical="top"/>
      <protection locked="0"/>
    </xf>
    <xf numFmtId="0" fontId="103" fillId="0" borderId="0" xfId="96" applyFont="1" applyAlignment="1" applyProtection="1">
      <alignment horizontal="right" vertical="center"/>
      <protection locked="0"/>
    </xf>
    <xf numFmtId="39" fontId="66" fillId="0" borderId="0" xfId="96" applyNumberFormat="1" applyFont="1" applyAlignment="1" applyProtection="1">
      <alignment horizontal="right" vertical="center"/>
      <protection locked="0"/>
    </xf>
    <xf numFmtId="39" fontId="8" fillId="0" borderId="0" xfId="96" applyNumberFormat="1" applyFont="1" applyAlignment="1" applyProtection="1">
      <alignment horizontal="right" vertical="center"/>
      <protection locked="0"/>
    </xf>
    <xf numFmtId="39" fontId="28" fillId="0" borderId="0" xfId="96" applyNumberFormat="1" applyFont="1" applyAlignment="1" applyProtection="1">
      <alignment horizontal="right" vertical="center"/>
      <protection locked="0"/>
    </xf>
    <xf numFmtId="0" fontId="232" fillId="0" borderId="0" xfId="96" applyFont="1" applyAlignment="1" applyProtection="1">
      <alignment horizontal="right" vertical="center"/>
      <protection locked="0"/>
    </xf>
    <xf numFmtId="0" fontId="105" fillId="0" borderId="0" xfId="96" applyFont="1" applyAlignment="1" applyProtection="1">
      <alignment horizontal="left" vertical="center"/>
      <protection locked="0"/>
    </xf>
    <xf numFmtId="0" fontId="264" fillId="0" borderId="0" xfId="96" applyFont="1" applyAlignment="1" applyProtection="1">
      <alignment horizontal="left" vertical="center"/>
      <protection locked="0"/>
    </xf>
    <xf numFmtId="2" fontId="102" fillId="0" borderId="0" xfId="96" applyNumberFormat="1" applyFont="1" applyAlignment="1" applyProtection="1">
      <alignment horizontal="left" vertical="center"/>
      <protection locked="0"/>
    </xf>
    <xf numFmtId="0" fontId="245" fillId="0" borderId="0" xfId="96" applyFont="1" applyAlignment="1" applyProtection="1">
      <alignment horizontal="left" vertical="center"/>
      <protection locked="0"/>
    </xf>
    <xf numFmtId="0" fontId="11" fillId="0" borderId="0" xfId="94" applyFont="1" applyAlignment="1" applyProtection="1">
      <alignment horizontal="left" vertical="center"/>
      <protection locked="0"/>
    </xf>
    <xf numFmtId="0" fontId="32" fillId="0" borderId="0" xfId="94" applyFont="1" applyAlignment="1" applyProtection="1">
      <alignment vertical="center"/>
      <protection locked="0"/>
    </xf>
    <xf numFmtId="0" fontId="11" fillId="0" borderId="0" xfId="94" applyFont="1" applyAlignment="1" applyProtection="1">
      <alignment horizontal="right" vertical="center"/>
      <protection locked="0"/>
    </xf>
    <xf numFmtId="39" fontId="71" fillId="0" borderId="0" xfId="96" applyNumberFormat="1" applyFont="1"/>
    <xf numFmtId="39" fontId="6" fillId="0" borderId="0" xfId="96" applyNumberFormat="1" applyAlignment="1" applyProtection="1">
      <alignment horizontal="left" vertical="top"/>
      <protection locked="0"/>
    </xf>
    <xf numFmtId="0" fontId="171" fillId="0" borderId="0" xfId="94" applyFont="1" applyAlignment="1" applyProtection="1">
      <alignment horizontal="left" vertical="center"/>
      <protection locked="0"/>
    </xf>
    <xf numFmtId="0" fontId="133" fillId="0" borderId="0" xfId="63" applyFont="1" applyAlignment="1" applyProtection="1">
      <alignment horizontal="left" vertical="center"/>
      <protection locked="0"/>
    </xf>
    <xf numFmtId="0" fontId="6" fillId="0" borderId="0" xfId="94" applyAlignment="1">
      <alignment vertical="center"/>
    </xf>
    <xf numFmtId="0" fontId="231" fillId="0" borderId="0" xfId="94" applyFont="1" applyAlignment="1">
      <alignment vertical="center"/>
    </xf>
    <xf numFmtId="0" fontId="103" fillId="0" borderId="0" xfId="94" applyFont="1" applyAlignment="1">
      <alignment horizontal="right" vertical="center"/>
    </xf>
    <xf numFmtId="0" fontId="246" fillId="0" borderId="0" xfId="94" applyFont="1" applyAlignment="1" applyProtection="1">
      <alignment horizontal="left" vertical="center"/>
      <protection locked="0"/>
    </xf>
    <xf numFmtId="0" fontId="247" fillId="0" borderId="0" xfId="94" applyFont="1" applyAlignment="1" applyProtection="1">
      <alignment horizontal="left" vertical="center"/>
      <protection locked="0"/>
    </xf>
    <xf numFmtId="39" fontId="103" fillId="0" borderId="0" xfId="83" applyNumberFormat="1" applyFont="1" applyAlignment="1" applyProtection="1">
      <alignment horizontal="right" vertical="center"/>
      <protection locked="0"/>
    </xf>
    <xf numFmtId="39" fontId="244" fillId="0" borderId="0" xfId="83" applyNumberFormat="1" applyFont="1" applyAlignment="1" applyProtection="1">
      <alignment horizontal="left" vertical="center"/>
      <protection locked="0"/>
    </xf>
    <xf numFmtId="39" fontId="103" fillId="0" borderId="0" xfId="83" applyNumberFormat="1" applyFont="1" applyAlignment="1" applyProtection="1">
      <alignment horizontal="left" vertical="top"/>
      <protection locked="0"/>
    </xf>
    <xf numFmtId="0" fontId="32" fillId="0" borderId="0" xfId="94" applyFont="1" applyAlignment="1" applyProtection="1">
      <alignment horizontal="left" vertical="top"/>
      <protection locked="0"/>
    </xf>
    <xf numFmtId="39" fontId="230" fillId="0" borderId="0" xfId="80" applyNumberFormat="1" applyFont="1" applyAlignment="1">
      <alignment horizontal="left" vertical="center"/>
      <protection locked="0"/>
    </xf>
    <xf numFmtId="0" fontId="71" fillId="0" borderId="0" xfId="94" applyFont="1" applyAlignment="1" applyProtection="1">
      <alignment vertical="top"/>
      <protection locked="0"/>
    </xf>
    <xf numFmtId="0" fontId="53" fillId="0" borderId="0" xfId="94" applyFont="1" applyAlignment="1" applyProtection="1">
      <alignment horizontal="right" vertical="top"/>
      <protection locked="0"/>
    </xf>
    <xf numFmtId="169" fontId="6" fillId="0" borderId="0" xfId="94" applyNumberFormat="1" applyAlignment="1" applyProtection="1">
      <alignment horizontal="left" vertical="top"/>
      <protection locked="0"/>
    </xf>
    <xf numFmtId="0" fontId="29" fillId="0" borderId="0" xfId="40" applyFont="1" applyAlignment="1">
      <alignment vertical="center"/>
      <protection locked="0"/>
    </xf>
    <xf numFmtId="0" fontId="92" fillId="0" borderId="0" xfId="40" applyFont="1" applyAlignment="1">
      <alignment vertical="top"/>
      <protection locked="0"/>
    </xf>
    <xf numFmtId="0" fontId="11" fillId="0" borderId="0" xfId="40" applyFont="1" applyAlignment="1">
      <alignment horizontal="right" vertical="center"/>
      <protection locked="0"/>
    </xf>
    <xf numFmtId="2" fontId="54" fillId="0" borderId="0" xfId="40" applyNumberFormat="1" applyFont="1" applyAlignment="1">
      <alignment horizontal="right" vertical="center"/>
      <protection locked="0"/>
    </xf>
    <xf numFmtId="39" fontId="8" fillId="0" borderId="0" xfId="40" applyNumberFormat="1" applyFont="1" applyAlignment="1">
      <alignment horizontal="left" vertical="center"/>
      <protection locked="0"/>
    </xf>
    <xf numFmtId="0" fontId="11" fillId="0" borderId="0" xfId="40" applyFont="1" applyAlignment="1">
      <alignment horizontal="left" vertical="center"/>
      <protection locked="0"/>
    </xf>
    <xf numFmtId="37" fontId="8" fillId="0" borderId="0" xfId="40" applyNumberFormat="1" applyFont="1" applyAlignment="1">
      <alignment horizontal="right" vertical="center"/>
      <protection locked="0"/>
    </xf>
    <xf numFmtId="0" fontId="8" fillId="0" borderId="0" xfId="40" applyFont="1" applyAlignment="1">
      <alignment horizontal="left" vertical="center" wrapText="1"/>
      <protection locked="0"/>
    </xf>
    <xf numFmtId="0" fontId="28" fillId="0" borderId="0" xfId="40" applyFont="1" applyAlignment="1">
      <alignment horizontal="left" vertical="center" wrapText="1"/>
      <protection locked="0"/>
    </xf>
    <xf numFmtId="2" fontId="8" fillId="0" borderId="0" xfId="40" applyNumberFormat="1" applyFont="1" applyAlignment="1">
      <alignment horizontal="right" vertical="center"/>
      <protection locked="0"/>
    </xf>
    <xf numFmtId="0" fontId="154" fillId="0" borderId="0" xfId="40" applyFont="1" applyAlignment="1">
      <alignment vertical="top"/>
      <protection locked="0"/>
    </xf>
    <xf numFmtId="0" fontId="155" fillId="0" borderId="0" xfId="40" applyFont="1" applyAlignment="1">
      <alignment horizontal="left" wrapText="1"/>
      <protection locked="0"/>
    </xf>
    <xf numFmtId="0" fontId="60" fillId="0" borderId="0" xfId="40" applyFont="1" applyAlignment="1">
      <alignment horizontal="right" vertical="top"/>
      <protection locked="0"/>
    </xf>
    <xf numFmtId="4" fontId="38" fillId="0" borderId="0" xfId="49" applyNumberFormat="1" applyAlignment="1" applyProtection="1">
      <alignment horizontal="left" vertical="center"/>
      <protection locked="0"/>
    </xf>
    <xf numFmtId="0" fontId="181" fillId="0" borderId="0" xfId="65" applyFont="1"/>
    <xf numFmtId="0" fontId="10" fillId="0" borderId="0" xfId="46" applyFont="1" applyAlignment="1">
      <alignment vertical="top"/>
      <protection locked="0"/>
    </xf>
    <xf numFmtId="0" fontId="181" fillId="0" borderId="0" xfId="25" applyFont="1" applyAlignment="1" applyProtection="1">
      <alignment horizontal="left" vertical="top"/>
      <protection locked="0"/>
    </xf>
    <xf numFmtId="0" fontId="16" fillId="0" borderId="0" xfId="25" applyFont="1" applyAlignment="1" applyProtection="1">
      <alignment horizontal="left" vertical="top"/>
      <protection locked="0"/>
    </xf>
    <xf numFmtId="0" fontId="10" fillId="0" borderId="0" xfId="47" applyFont="1" applyAlignment="1">
      <alignment horizontal="left" vertical="center"/>
      <protection locked="0"/>
    </xf>
    <xf numFmtId="0" fontId="10" fillId="0" borderId="0" xfId="47" applyFont="1" applyAlignment="1">
      <alignment horizontal="center" vertical="center"/>
      <protection locked="0"/>
    </xf>
    <xf numFmtId="0" fontId="83" fillId="0" borderId="0" xfId="47" applyFont="1" applyAlignment="1">
      <alignment horizontal="center" vertical="center"/>
      <protection locked="0"/>
    </xf>
    <xf numFmtId="0" fontId="10" fillId="0" borderId="0" xfId="47" applyFont="1" applyAlignment="1">
      <alignment horizontal="left" vertical="top"/>
      <protection locked="0"/>
    </xf>
    <xf numFmtId="0" fontId="16" fillId="0" borderId="0" xfId="47" applyFont="1" applyAlignment="1">
      <alignment horizontal="right"/>
      <protection locked="0"/>
    </xf>
    <xf numFmtId="175" fontId="83" fillId="0" borderId="0" xfId="47" applyNumberFormat="1" applyFont="1" applyAlignment="1">
      <alignment horizontal="center" vertical="center"/>
      <protection locked="0"/>
    </xf>
    <xf numFmtId="0" fontId="67" fillId="0" borderId="0" xfId="25" applyFont="1" applyAlignment="1" applyProtection="1">
      <alignment horizontal="left"/>
      <protection locked="0"/>
    </xf>
    <xf numFmtId="0" fontId="95" fillId="0" borderId="0" xfId="25" applyFont="1" applyAlignment="1" applyProtection="1">
      <alignment horizontal="right" vertical="center"/>
      <protection locked="0"/>
    </xf>
    <xf numFmtId="0" fontId="183" fillId="0" borderId="0" xfId="25" applyFont="1" applyAlignment="1" applyProtection="1">
      <alignment horizontal="left" vertical="center"/>
      <protection locked="0"/>
    </xf>
    <xf numFmtId="0" fontId="157" fillId="0" borderId="0" xfId="25" applyFont="1" applyAlignment="1" applyProtection="1">
      <alignment horizontal="left" vertical="center"/>
      <protection locked="0"/>
    </xf>
    <xf numFmtId="0" fontId="184" fillId="0" borderId="0" xfId="25" applyFont="1" applyAlignment="1" applyProtection="1">
      <alignment horizontal="left" vertical="center"/>
      <protection locked="0"/>
    </xf>
    <xf numFmtId="0" fontId="1" fillId="0" borderId="0" xfId="25" applyFont="1" applyAlignment="1" applyProtection="1">
      <alignment horizontal="left" vertical="center"/>
      <protection locked="0"/>
    </xf>
    <xf numFmtId="0" fontId="83" fillId="0" borderId="0" xfId="47" applyFont="1" applyAlignment="1">
      <alignment horizontal="left" vertical="center"/>
      <protection locked="0"/>
    </xf>
    <xf numFmtId="0" fontId="16" fillId="0" borderId="0" xfId="47" applyFont="1" applyAlignment="1">
      <alignment horizontal="right" vertical="top"/>
      <protection locked="0"/>
    </xf>
    <xf numFmtId="0" fontId="83" fillId="0" borderId="0" xfId="47" applyFont="1" applyAlignment="1">
      <alignment horizontal="left" vertical="top"/>
      <protection locked="0"/>
    </xf>
    <xf numFmtId="0" fontId="52" fillId="0" borderId="0" xfId="47" applyFont="1" applyAlignment="1">
      <alignment horizontal="left" vertical="center"/>
      <protection locked="0"/>
    </xf>
    <xf numFmtId="0" fontId="83" fillId="0" borderId="0" xfId="25" applyFont="1" applyAlignment="1" applyProtection="1">
      <alignment horizontal="left" vertical="center"/>
      <protection locked="0"/>
    </xf>
    <xf numFmtId="0" fontId="181" fillId="0" borderId="0" xfId="25" applyFont="1" applyAlignment="1" applyProtection="1">
      <alignment horizontal="left" vertical="center"/>
      <protection locked="0"/>
    </xf>
    <xf numFmtId="0" fontId="10" fillId="0" borderId="0" xfId="47" applyFont="1" applyAlignment="1">
      <alignment horizontal="right" vertical="top"/>
      <protection locked="0"/>
    </xf>
    <xf numFmtId="0" fontId="185" fillId="0" borderId="0" xfId="25" applyFont="1" applyAlignment="1" applyProtection="1">
      <alignment horizontal="left" vertical="top"/>
      <protection locked="0"/>
    </xf>
    <xf numFmtId="175" fontId="83" fillId="0" borderId="0" xfId="47" applyNumberFormat="1" applyFont="1" applyAlignment="1">
      <alignment horizontal="center" vertical="top"/>
      <protection locked="0"/>
    </xf>
    <xf numFmtId="6" fontId="10" fillId="0" borderId="0" xfId="47" applyNumberFormat="1" applyFont="1" applyAlignment="1">
      <alignment horizontal="left" vertical="top"/>
      <protection locked="0"/>
    </xf>
    <xf numFmtId="0" fontId="114" fillId="0" borderId="0" xfId="0" applyFont="1" applyAlignment="1" applyProtection="1">
      <alignment vertical="center"/>
    </xf>
    <xf numFmtId="0" fontId="270" fillId="0" borderId="0" xfId="0" applyFont="1" applyAlignment="1" applyProtection="1">
      <alignment horizontal="right"/>
    </xf>
    <xf numFmtId="0" fontId="26" fillId="0" borderId="0" xfId="0" applyFont="1" applyAlignment="1" applyProtection="1"/>
    <xf numFmtId="0" fontId="273" fillId="0" borderId="0" xfId="0" applyFont="1" applyAlignment="1" applyProtection="1"/>
    <xf numFmtId="4" fontId="39" fillId="0" borderId="0" xfId="99" applyNumberFormat="1" applyFont="1" applyAlignment="1" applyProtection="1">
      <alignment horizontal="right" vertical="center"/>
      <protection locked="0"/>
    </xf>
    <xf numFmtId="4" fontId="233" fillId="0" borderId="0" xfId="99" applyNumberFormat="1" applyFont="1" applyAlignment="1" applyProtection="1">
      <alignment horizontal="left" vertical="center"/>
      <protection locked="0"/>
    </xf>
    <xf numFmtId="0" fontId="267" fillId="0" borderId="0" xfId="99" applyFont="1"/>
    <xf numFmtId="0" fontId="94" fillId="0" borderId="0" xfId="99" applyFont="1" applyAlignment="1" applyProtection="1">
      <alignment horizontal="left"/>
      <protection locked="0"/>
    </xf>
    <xf numFmtId="0" fontId="70" fillId="0" borderId="0" xfId="99" applyFont="1" applyAlignment="1" applyProtection="1">
      <alignment horizontal="left" vertical="center"/>
      <protection locked="0"/>
    </xf>
    <xf numFmtId="0" fontId="62" fillId="0" borderId="0" xfId="99" applyFont="1" applyAlignment="1" applyProtection="1">
      <alignment horizontal="left" vertical="center"/>
      <protection locked="0"/>
    </xf>
    <xf numFmtId="0" fontId="19" fillId="0" borderId="0" xfId="0" applyFont="1" applyAlignment="1" applyProtection="1">
      <alignment horizontal="right"/>
    </xf>
    <xf numFmtId="0" fontId="19" fillId="0" borderId="0" xfId="0" applyFont="1" applyAlignment="1" applyProtection="1"/>
    <xf numFmtId="0" fontId="18" fillId="0" borderId="0" xfId="0" applyFont="1" applyAlignment="1" applyProtection="1"/>
    <xf numFmtId="0" fontId="193" fillId="0" borderId="0" xfId="99" applyFont="1" applyAlignment="1" applyProtection="1">
      <alignment horizontal="left" vertical="center"/>
      <protection locked="0"/>
    </xf>
    <xf numFmtId="0" fontId="52" fillId="0" borderId="0" xfId="99" applyFont="1" applyAlignment="1" applyProtection="1">
      <alignment horizontal="left" vertical="top"/>
      <protection locked="0"/>
    </xf>
    <xf numFmtId="0" fontId="11" fillId="0" borderId="0" xfId="99" applyFont="1" applyAlignment="1" applyProtection="1">
      <alignment horizontal="left" vertical="top"/>
      <protection locked="0"/>
    </xf>
    <xf numFmtId="0" fontId="39" fillId="0" borderId="0" xfId="99" applyFont="1" applyAlignment="1" applyProtection="1">
      <alignment horizontal="left" vertical="center"/>
      <protection locked="0"/>
    </xf>
    <xf numFmtId="0" fontId="82" fillId="0" borderId="0" xfId="99" applyFont="1" applyAlignment="1" applyProtection="1">
      <alignment horizontal="left" vertical="top"/>
      <protection locked="0"/>
    </xf>
    <xf numFmtId="0" fontId="103" fillId="0" borderId="0" xfId="0" applyFont="1" applyAlignment="1" applyProtection="1">
      <alignment vertical="center"/>
    </xf>
    <xf numFmtId="0" fontId="268" fillId="0" borderId="0" xfId="0" applyFont="1" applyAlignment="1" applyProtection="1">
      <alignment horizontal="left" vertical="center"/>
    </xf>
    <xf numFmtId="0" fontId="268" fillId="0" borderId="0" xfId="0" applyFont="1" applyAlignment="1" applyProtection="1">
      <alignment horizontal="center" vertical="center"/>
    </xf>
    <xf numFmtId="39" fontId="8" fillId="0" borderId="0" xfId="30" applyNumberFormat="1" applyFont="1" applyAlignment="1" applyProtection="1">
      <alignment horizontal="center"/>
      <protection locked="0"/>
    </xf>
    <xf numFmtId="4" fontId="114" fillId="0" borderId="0" xfId="0" applyNumberFormat="1" applyFont="1" applyAlignment="1" applyProtection="1">
      <alignment vertical="center"/>
    </xf>
    <xf numFmtId="167" fontId="99" fillId="0" borderId="125" xfId="25" applyNumberFormat="1" applyFont="1" applyBorder="1" applyAlignment="1" applyProtection="1">
      <alignment horizontal="right"/>
      <protection locked="0"/>
    </xf>
    <xf numFmtId="167" fontId="7" fillId="0" borderId="125" xfId="25" applyNumberFormat="1" applyBorder="1"/>
    <xf numFmtId="167" fontId="11" fillId="0" borderId="125" xfId="28" applyNumberFormat="1" applyBorder="1" applyAlignment="1">
      <alignment horizontal="left" vertical="top"/>
      <protection locked="0"/>
    </xf>
    <xf numFmtId="39" fontId="8" fillId="0" borderId="125" xfId="0" applyNumberFormat="1" applyFont="1" applyBorder="1" applyAlignment="1">
      <alignment horizontal="right" vertical="center"/>
      <protection locked="0"/>
    </xf>
    <xf numFmtId="39" fontId="69" fillId="0" borderId="0" xfId="88" applyNumberFormat="1" applyFont="1" applyFill="1" applyBorder="1" applyAlignment="1" applyProtection="1">
      <alignment vertical="center"/>
    </xf>
    <xf numFmtId="0" fontId="28" fillId="0" borderId="125" xfId="35" applyFont="1" applyBorder="1" applyAlignment="1">
      <alignment horizontal="left" vertical="center" wrapText="1"/>
      <protection locked="0"/>
    </xf>
    <xf numFmtId="39" fontId="37" fillId="0" borderId="125" xfId="25" applyNumberFormat="1" applyFont="1" applyBorder="1" applyAlignment="1" applyProtection="1">
      <alignment horizontal="right"/>
      <protection locked="0"/>
    </xf>
    <xf numFmtId="173" fontId="8" fillId="0" borderId="125" xfId="37" applyNumberFormat="1" applyFont="1" applyBorder="1" applyAlignment="1">
      <alignment horizontal="right"/>
    </xf>
    <xf numFmtId="37" fontId="8" fillId="0" borderId="125" xfId="37" applyNumberFormat="1" applyFont="1" applyBorder="1" applyAlignment="1">
      <alignment horizontal="right"/>
    </xf>
    <xf numFmtId="0" fontId="37" fillId="0" borderId="125" xfId="37" applyFont="1" applyBorder="1" applyAlignment="1">
      <alignment horizontal="left" wrapText="1"/>
    </xf>
    <xf numFmtId="0" fontId="8" fillId="0" borderId="125" xfId="37" applyFont="1" applyBorder="1" applyAlignment="1">
      <alignment horizontal="left" wrapText="1"/>
    </xf>
    <xf numFmtId="167" fontId="66" fillId="0" borderId="125" xfId="37" applyNumberFormat="1" applyFont="1" applyBorder="1" applyAlignment="1">
      <alignment horizontal="right" wrapText="1"/>
    </xf>
    <xf numFmtId="39" fontId="96" fillId="0" borderId="125" xfId="37" applyNumberFormat="1" applyFont="1" applyBorder="1" applyAlignment="1">
      <alignment horizontal="right"/>
    </xf>
    <xf numFmtId="1" fontId="8" fillId="0" borderId="125" xfId="37" applyNumberFormat="1" applyFont="1" applyBorder="1" applyAlignment="1">
      <alignment horizontal="right"/>
    </xf>
    <xf numFmtId="49" fontId="8" fillId="0" borderId="125" xfId="37" applyNumberFormat="1" applyFont="1" applyBorder="1" applyAlignment="1">
      <alignment horizontal="left" wrapText="1"/>
    </xf>
    <xf numFmtId="4" fontId="8" fillId="0" borderId="125" xfId="37" applyNumberFormat="1" applyFont="1" applyBorder="1" applyAlignment="1">
      <alignment horizontal="right"/>
    </xf>
    <xf numFmtId="1" fontId="28" fillId="0" borderId="125" xfId="37" applyNumberFormat="1" applyFont="1" applyBorder="1" applyAlignment="1">
      <alignment horizontal="right"/>
    </xf>
    <xf numFmtId="37" fontId="28" fillId="0" borderId="125" xfId="37" applyNumberFormat="1" applyFont="1" applyBorder="1" applyAlignment="1">
      <alignment horizontal="right"/>
    </xf>
    <xf numFmtId="167" fontId="28" fillId="0" borderId="125" xfId="37" applyNumberFormat="1" applyFont="1" applyBorder="1" applyAlignment="1">
      <alignment horizontal="right"/>
    </xf>
    <xf numFmtId="4" fontId="28" fillId="0" borderId="125" xfId="37" applyNumberFormat="1" applyFont="1" applyBorder="1" applyAlignment="1">
      <alignment horizontal="right"/>
    </xf>
    <xf numFmtId="49" fontId="8" fillId="0" borderId="30" xfId="63" applyNumberFormat="1" applyFont="1" applyBorder="1" applyAlignment="1">
      <alignment horizontal="left" wrapText="1"/>
    </xf>
    <xf numFmtId="49" fontId="9" fillId="0" borderId="30" xfId="21" applyNumberFormat="1" applyFont="1" applyBorder="1" applyAlignment="1">
      <alignment horizontal="left"/>
    </xf>
    <xf numFmtId="4" fontId="8" fillId="0" borderId="30" xfId="37" applyNumberFormat="1" applyFont="1" applyBorder="1" applyAlignment="1">
      <alignment horizontal="right"/>
    </xf>
    <xf numFmtId="1" fontId="8" fillId="0" borderId="30" xfId="63" applyNumberFormat="1" applyFont="1" applyBorder="1" applyAlignment="1">
      <alignment horizontal="right"/>
    </xf>
    <xf numFmtId="0" fontId="8" fillId="0" borderId="30" xfId="63" applyFont="1" applyBorder="1" applyAlignment="1">
      <alignment horizontal="left" wrapText="1"/>
    </xf>
    <xf numFmtId="1" fontId="8" fillId="0" borderId="30" xfId="37" applyNumberFormat="1" applyFont="1" applyBorder="1" applyAlignment="1">
      <alignment horizontal="right"/>
    </xf>
    <xf numFmtId="0" fontId="8" fillId="0" borderId="30" xfId="37" applyFont="1" applyBorder="1" applyAlignment="1">
      <alignment horizontal="left" wrapText="1"/>
    </xf>
    <xf numFmtId="49" fontId="8" fillId="0" borderId="30" xfId="37" applyNumberFormat="1" applyFont="1" applyBorder="1" applyAlignment="1">
      <alignment horizontal="left" wrapText="1"/>
    </xf>
    <xf numFmtId="0" fontId="8" fillId="0" borderId="30" xfId="37" applyFont="1" applyBorder="1" applyAlignment="1" applyProtection="1">
      <alignment horizontal="left" wrapText="1"/>
      <protection locked="0"/>
    </xf>
    <xf numFmtId="4" fontId="8" fillId="0" borderId="30" xfId="37" applyNumberFormat="1" applyFont="1" applyBorder="1" applyAlignment="1" applyProtection="1">
      <alignment horizontal="right"/>
      <protection locked="0"/>
    </xf>
    <xf numFmtId="1" fontId="28" fillId="0" borderId="30" xfId="37" applyNumberFormat="1" applyFont="1" applyBorder="1" applyAlignment="1" applyProtection="1">
      <alignment horizontal="right"/>
      <protection locked="0"/>
    </xf>
    <xf numFmtId="37" fontId="28" fillId="0" borderId="30" xfId="37" applyNumberFormat="1" applyFont="1" applyBorder="1" applyAlignment="1" applyProtection="1">
      <alignment horizontal="right"/>
      <protection locked="0"/>
    </xf>
    <xf numFmtId="0" fontId="28" fillId="0" borderId="30" xfId="37" applyFont="1" applyBorder="1" applyAlignment="1" applyProtection="1">
      <alignment horizontal="left" wrapText="1"/>
      <protection locked="0"/>
    </xf>
    <xf numFmtId="167" fontId="28" fillId="0" borderId="30" xfId="37" applyNumberFormat="1" applyFont="1" applyBorder="1" applyAlignment="1" applyProtection="1">
      <alignment horizontal="right" wrapText="1"/>
      <protection locked="0"/>
    </xf>
    <xf numFmtId="4" fontId="28" fillId="0" borderId="30" xfId="37" applyNumberFormat="1" applyFont="1" applyBorder="1" applyAlignment="1" applyProtection="1">
      <alignment horizontal="right"/>
      <protection locked="0"/>
    </xf>
    <xf numFmtId="37" fontId="8" fillId="0" borderId="15" xfId="25" applyNumberFormat="1" applyFont="1" applyBorder="1" applyAlignment="1" applyProtection="1">
      <alignment horizontal="right"/>
      <protection locked="0"/>
    </xf>
    <xf numFmtId="0" fontId="8" fillId="0" borderId="15" xfId="25" applyFont="1" applyBorder="1" applyAlignment="1" applyProtection="1">
      <alignment horizontal="left" wrapText="1"/>
      <protection locked="0"/>
    </xf>
    <xf numFmtId="39" fontId="8" fillId="0" borderId="15" xfId="25" applyNumberFormat="1" applyFont="1" applyBorder="1" applyAlignment="1" applyProtection="1">
      <alignment horizontal="right"/>
      <protection locked="0"/>
    </xf>
    <xf numFmtId="167" fontId="94" fillId="0" borderId="0" xfId="25" applyNumberFormat="1" applyFont="1" applyAlignment="1" applyProtection="1">
      <alignment horizontal="left"/>
      <protection locked="0"/>
    </xf>
    <xf numFmtId="37" fontId="8" fillId="0" borderId="30" xfId="37" applyNumberFormat="1" applyFont="1" applyBorder="1" applyAlignment="1">
      <alignment horizontal="right"/>
    </xf>
    <xf numFmtId="167" fontId="8" fillId="0" borderId="30" xfId="37" applyNumberFormat="1" applyFont="1" applyBorder="1" applyAlignment="1">
      <alignment horizontal="right"/>
    </xf>
    <xf numFmtId="37" fontId="66" fillId="0" borderId="30" xfId="37" applyNumberFormat="1" applyFont="1" applyBorder="1" applyAlignment="1">
      <alignment horizontal="right"/>
    </xf>
    <xf numFmtId="0" fontId="66" fillId="0" borderId="30" xfId="37" applyFont="1" applyBorder="1" applyAlignment="1">
      <alignment horizontal="left" wrapText="1"/>
    </xf>
    <xf numFmtId="39" fontId="66" fillId="0" borderId="30" xfId="37" applyNumberFormat="1" applyFont="1" applyBorder="1" applyAlignment="1">
      <alignment horizontal="right"/>
    </xf>
    <xf numFmtId="2" fontId="28" fillId="0" borderId="30" xfId="37" applyNumberFormat="1" applyFont="1" applyBorder="1" applyAlignment="1">
      <alignment horizontal="right"/>
    </xf>
    <xf numFmtId="2" fontId="8" fillId="0" borderId="125" xfId="40" applyNumberFormat="1" applyFont="1" applyBorder="1" applyAlignment="1">
      <alignment horizontal="right"/>
      <protection locked="0"/>
    </xf>
    <xf numFmtId="37" fontId="96" fillId="0" borderId="125" xfId="40" applyNumberFormat="1" applyFont="1" applyBorder="1" applyAlignment="1">
      <alignment horizontal="right"/>
      <protection locked="0"/>
    </xf>
    <xf numFmtId="2" fontId="28" fillId="0" borderId="125" xfId="40" applyNumberFormat="1" applyFont="1" applyBorder="1" applyAlignment="1">
      <alignment horizontal="right"/>
      <protection locked="0"/>
    </xf>
    <xf numFmtId="39" fontId="96" fillId="0" borderId="125" xfId="40" applyNumberFormat="1" applyFont="1" applyBorder="1" applyAlignment="1">
      <alignment horizontal="right"/>
      <protection locked="0"/>
    </xf>
    <xf numFmtId="2" fontId="28" fillId="0" borderId="125" xfId="25" applyNumberFormat="1" applyFont="1" applyBorder="1" applyAlignment="1" applyProtection="1">
      <alignment horizontal="right"/>
      <protection locked="0"/>
    </xf>
    <xf numFmtId="0" fontId="39" fillId="0" borderId="0" xfId="25" applyFont="1"/>
    <xf numFmtId="0" fontId="45" fillId="0" borderId="0" xfId="49" applyFont="1" applyAlignment="1">
      <alignment horizontal="center" vertical="center" wrapText="1"/>
    </xf>
    <xf numFmtId="0" fontId="47" fillId="0" borderId="0" xfId="49" applyFont="1"/>
    <xf numFmtId="39" fontId="81" fillId="0" borderId="0" xfId="25" applyNumberFormat="1" applyFont="1"/>
    <xf numFmtId="0" fontId="64" fillId="0" borderId="0" xfId="25" applyFont="1" applyAlignment="1" applyProtection="1">
      <alignment horizontal="right" vertical="top"/>
      <protection locked="0"/>
    </xf>
    <xf numFmtId="172" fontId="81" fillId="0" borderId="0" xfId="25" applyNumberFormat="1" applyFont="1"/>
    <xf numFmtId="39" fontId="7" fillId="0" borderId="0" xfId="25" applyNumberFormat="1" applyAlignment="1" applyProtection="1">
      <alignment horizontal="left" vertical="top"/>
      <protection locked="0"/>
    </xf>
    <xf numFmtId="2" fontId="115" fillId="0" borderId="0" xfId="32" applyNumberFormat="1" applyFont="1" applyAlignment="1" applyProtection="1">
      <alignment horizontal="center" vertical="center"/>
      <protection locked="0"/>
    </xf>
    <xf numFmtId="0" fontId="121" fillId="0" borderId="0" xfId="3" applyFont="1"/>
    <xf numFmtId="39" fontId="83" fillId="0" borderId="0" xfId="25" applyNumberFormat="1" applyFont="1" applyAlignment="1" applyProtection="1">
      <alignment horizontal="left" vertical="center"/>
      <protection locked="0"/>
    </xf>
    <xf numFmtId="0" fontId="71" fillId="0" borderId="0" xfId="25" applyFont="1" applyAlignment="1" applyProtection="1">
      <alignment vertical="center"/>
      <protection locked="0"/>
    </xf>
    <xf numFmtId="0" fontId="7" fillId="0" borderId="0" xfId="25" applyAlignment="1" applyProtection="1">
      <alignment horizontal="right" vertical="center"/>
      <protection locked="0"/>
    </xf>
    <xf numFmtId="2" fontId="78" fillId="0" borderId="0" xfId="69" applyNumberFormat="1" applyFont="1" applyAlignment="1" applyProtection="1">
      <alignment vertical="center"/>
      <protection locked="0"/>
    </xf>
    <xf numFmtId="2" fontId="10" fillId="0" borderId="0" xfId="69" applyNumberFormat="1" applyAlignment="1" applyProtection="1">
      <alignment horizontal="left" vertical="center"/>
      <protection locked="0"/>
    </xf>
    <xf numFmtId="2" fontId="10" fillId="0" borderId="0" xfId="69" applyNumberFormat="1" applyAlignment="1" applyProtection="1">
      <alignment horizontal="left" vertical="top"/>
      <protection locked="0"/>
    </xf>
    <xf numFmtId="0" fontId="113" fillId="0" borderId="0" xfId="69" applyFont="1" applyAlignment="1" applyProtection="1">
      <alignment horizontal="left" vertical="center"/>
      <protection locked="0"/>
    </xf>
    <xf numFmtId="0" fontId="32" fillId="0" borderId="0" xfId="25" applyFont="1"/>
    <xf numFmtId="0" fontId="148" fillId="0" borderId="0" xfId="25" applyFont="1" applyAlignment="1" applyProtection="1">
      <alignment horizontal="left" vertical="center"/>
      <protection locked="0"/>
    </xf>
    <xf numFmtId="0" fontId="95" fillId="0" borderId="0" xfId="25" applyFont="1" applyAlignment="1" applyProtection="1">
      <alignment horizontal="left" vertical="center"/>
      <protection locked="0"/>
    </xf>
    <xf numFmtId="0" fontId="81" fillId="0" borderId="0" xfId="25" applyFont="1" applyAlignment="1" applyProtection="1">
      <alignment horizontal="left" vertical="center"/>
      <protection locked="0"/>
    </xf>
    <xf numFmtId="0" fontId="225" fillId="0" borderId="0" xfId="25" applyFont="1" applyAlignment="1" applyProtection="1">
      <alignment horizontal="left" vertical="center"/>
      <protection locked="0"/>
    </xf>
    <xf numFmtId="0" fontId="226" fillId="0" borderId="0" xfId="25" applyFont="1" applyAlignment="1" applyProtection="1">
      <alignment horizontal="right" vertical="center"/>
      <protection locked="0"/>
    </xf>
    <xf numFmtId="0" fontId="95" fillId="0" borderId="0" xfId="25" applyFont="1" applyAlignment="1" applyProtection="1">
      <alignment horizontal="left" vertical="top"/>
      <protection locked="0"/>
    </xf>
    <xf numFmtId="0" fontId="38" fillId="0" borderId="0" xfId="48" applyFont="1" applyAlignment="1">
      <alignment horizontal="right" vertical="center"/>
      <protection locked="0"/>
    </xf>
    <xf numFmtId="0" fontId="53" fillId="0" borderId="0" xfId="37" applyFont="1" applyAlignment="1" applyProtection="1">
      <alignment horizontal="left" vertical="top"/>
      <protection locked="0"/>
    </xf>
    <xf numFmtId="0" fontId="133" fillId="0" borderId="0" xfId="48" applyFont="1" applyAlignment="1">
      <alignment horizontal="left" vertical="center"/>
      <protection locked="0"/>
    </xf>
    <xf numFmtId="0" fontId="103" fillId="0" borderId="0" xfId="25" applyFont="1" applyAlignment="1" applyProtection="1">
      <alignment horizontal="right" vertical="center"/>
      <protection locked="0"/>
    </xf>
    <xf numFmtId="39" fontId="66" fillId="0" borderId="0" xfId="25" applyNumberFormat="1" applyFont="1" applyAlignment="1" applyProtection="1">
      <alignment horizontal="right" vertical="center"/>
      <protection locked="0"/>
    </xf>
    <xf numFmtId="39" fontId="8" fillId="0" borderId="0" xfId="25" applyNumberFormat="1" applyFont="1" applyAlignment="1" applyProtection="1">
      <alignment horizontal="right" vertical="center"/>
      <protection locked="0"/>
    </xf>
    <xf numFmtId="39" fontId="28" fillId="0" borderId="0" xfId="25" applyNumberFormat="1" applyFont="1" applyAlignment="1" applyProtection="1">
      <alignment horizontal="right" vertical="center"/>
      <protection locked="0"/>
    </xf>
    <xf numFmtId="0" fontId="95" fillId="0" borderId="0" xfId="25" applyFont="1" applyAlignment="1">
      <alignment horizontal="left" vertical="center"/>
    </xf>
    <xf numFmtId="0" fontId="148" fillId="0" borderId="0" xfId="40" applyFont="1" applyAlignment="1">
      <alignment horizontal="right" vertical="center"/>
      <protection locked="0"/>
    </xf>
    <xf numFmtId="0" fontId="229" fillId="0" borderId="0" xfId="40" applyFont="1" applyAlignment="1">
      <alignment horizontal="left" vertical="center"/>
      <protection locked="0"/>
    </xf>
    <xf numFmtId="0" fontId="133" fillId="0" borderId="0" xfId="25" applyFont="1" applyAlignment="1" applyProtection="1">
      <alignment horizontal="left" vertical="center"/>
      <protection locked="0"/>
    </xf>
    <xf numFmtId="171" fontId="94" fillId="0" borderId="0" xfId="25" applyNumberFormat="1" applyFont="1" applyAlignment="1" applyProtection="1">
      <alignment horizontal="left" vertical="top"/>
      <protection locked="0"/>
    </xf>
    <xf numFmtId="0" fontId="133" fillId="0" borderId="0" xfId="37" applyFont="1" applyAlignment="1" applyProtection="1">
      <alignment horizontal="left" vertical="center"/>
      <protection locked="0"/>
    </xf>
    <xf numFmtId="0" fontId="7" fillId="0" borderId="0" xfId="25" applyAlignment="1" applyProtection="1">
      <alignment vertical="center"/>
      <protection locked="0"/>
    </xf>
    <xf numFmtId="0" fontId="120" fillId="0" borderId="0" xfId="25" applyFont="1" applyAlignment="1">
      <alignment vertical="center"/>
    </xf>
    <xf numFmtId="0" fontId="58" fillId="0" borderId="0" xfId="25" applyFont="1" applyAlignment="1">
      <alignment horizontal="right" vertical="center"/>
    </xf>
    <xf numFmtId="0" fontId="231" fillId="0" borderId="0" xfId="25" applyFont="1" applyAlignment="1" applyProtection="1">
      <alignment horizontal="right" vertical="center"/>
      <protection locked="0"/>
    </xf>
    <xf numFmtId="0" fontId="52" fillId="0" borderId="0" xfId="25" applyFont="1" applyAlignment="1" applyProtection="1">
      <alignment horizontal="left" vertical="center"/>
      <protection locked="0"/>
    </xf>
    <xf numFmtId="0" fontId="232" fillId="0" borderId="0" xfId="25" applyFont="1" applyAlignment="1" applyProtection="1">
      <alignment horizontal="right" vertical="center"/>
      <protection locked="0"/>
    </xf>
    <xf numFmtId="0" fontId="103" fillId="0" borderId="0" xfId="37" applyFont="1" applyAlignment="1">
      <alignment vertical="center"/>
    </xf>
    <xf numFmtId="0" fontId="38" fillId="0" borderId="0" xfId="37" applyAlignment="1">
      <alignment vertical="center"/>
    </xf>
    <xf numFmtId="0" fontId="32" fillId="0" borderId="0" xfId="37" applyFont="1" applyAlignment="1">
      <alignment vertical="center"/>
    </xf>
    <xf numFmtId="0" fontId="233" fillId="0" borderId="0" xfId="25" applyFont="1" applyAlignment="1" applyProtection="1">
      <alignment horizontal="left" vertical="center"/>
      <protection locked="0"/>
    </xf>
    <xf numFmtId="0" fontId="233" fillId="0" borderId="0" xfId="25" applyFont="1" applyAlignment="1" applyProtection="1">
      <alignment horizontal="right" vertical="center"/>
      <protection locked="0"/>
    </xf>
    <xf numFmtId="0" fontId="231" fillId="0" borderId="0" xfId="25" applyFont="1" applyAlignment="1" applyProtection="1">
      <alignment horizontal="left" vertical="center"/>
      <protection locked="0"/>
    </xf>
    <xf numFmtId="0" fontId="10" fillId="0" borderId="0" xfId="8" applyAlignment="1">
      <alignment vertical="center"/>
    </xf>
    <xf numFmtId="0" fontId="133" fillId="0" borderId="0" xfId="25" applyFont="1" applyAlignment="1" applyProtection="1">
      <alignment horizontal="left" vertical="top"/>
      <protection locked="0"/>
    </xf>
    <xf numFmtId="0" fontId="234" fillId="0" borderId="0" xfId="37" applyFont="1" applyAlignment="1" applyProtection="1">
      <alignment horizontal="left" vertical="center"/>
      <protection locked="0"/>
    </xf>
    <xf numFmtId="4" fontId="7" fillId="0" borderId="0" xfId="25" applyNumberFormat="1" applyAlignment="1" applyProtection="1">
      <alignment horizontal="left" vertical="center"/>
      <protection locked="0"/>
    </xf>
    <xf numFmtId="6" fontId="7" fillId="0" borderId="0" xfId="25" applyNumberFormat="1" applyAlignment="1" applyProtection="1">
      <alignment vertical="top"/>
      <protection locked="0"/>
    </xf>
    <xf numFmtId="0" fontId="235" fillId="0" borderId="0" xfId="25" applyFont="1" applyAlignment="1" applyProtection="1">
      <alignment horizontal="left" vertical="center"/>
      <protection locked="0"/>
    </xf>
    <xf numFmtId="0" fontId="231" fillId="0" borderId="0" xfId="40" applyFont="1" applyAlignment="1">
      <alignment horizontal="left" vertical="center"/>
      <protection locked="0"/>
    </xf>
    <xf numFmtId="0" fontId="232" fillId="0" borderId="0" xfId="40" applyFont="1" applyAlignment="1">
      <alignment horizontal="right" vertical="center"/>
      <protection locked="0"/>
    </xf>
    <xf numFmtId="0" fontId="231" fillId="0" borderId="0" xfId="40" applyFont="1" applyAlignment="1">
      <alignment horizontal="right" vertical="center"/>
      <protection locked="0"/>
    </xf>
    <xf numFmtId="0" fontId="133" fillId="0" borderId="0" xfId="40" applyFont="1" applyAlignment="1">
      <alignment horizontal="left" vertical="top"/>
      <protection locked="0"/>
    </xf>
    <xf numFmtId="0" fontId="95" fillId="0" borderId="0" xfId="0" applyFont="1" applyAlignment="1" applyProtection="1">
      <alignment horizontal="left" vertical="center"/>
    </xf>
    <xf numFmtId="0" fontId="0" fillId="0" borderId="0" xfId="0" applyAlignment="1" applyProtection="1">
      <alignment vertical="center"/>
    </xf>
    <xf numFmtId="0" fontId="95" fillId="0" borderId="0" xfId="0" applyFont="1" applyAlignment="1">
      <alignment horizontal="left" vertical="center"/>
      <protection locked="0"/>
    </xf>
    <xf numFmtId="0" fontId="133" fillId="0" borderId="0" xfId="0" applyFont="1" applyAlignment="1">
      <alignment horizontal="left" vertical="top"/>
      <protection locked="0"/>
    </xf>
    <xf numFmtId="0" fontId="3" fillId="0" borderId="0" xfId="71" applyFont="1" applyAlignment="1" applyProtection="1">
      <alignment horizontal="left" vertical="top"/>
      <protection locked="0"/>
    </xf>
    <xf numFmtId="0" fontId="95" fillId="0" borderId="0" xfId="71" applyFont="1" applyAlignment="1" applyProtection="1">
      <alignment horizontal="left" vertical="center"/>
      <protection locked="0"/>
    </xf>
    <xf numFmtId="0" fontId="7" fillId="0" borderId="0" xfId="71" applyAlignment="1" applyProtection="1">
      <alignment horizontal="left" vertical="center"/>
      <protection locked="0"/>
    </xf>
    <xf numFmtId="0" fontId="3" fillId="0" borderId="0" xfId="71" applyFont="1" applyAlignment="1" applyProtection="1">
      <alignment horizontal="left" vertical="center"/>
      <protection locked="0"/>
    </xf>
    <xf numFmtId="39" fontId="7" fillId="0" borderId="0" xfId="75" applyNumberFormat="1" applyAlignment="1" applyProtection="1">
      <alignment horizontal="left" vertical="top"/>
      <protection locked="0"/>
    </xf>
    <xf numFmtId="0" fontId="95" fillId="0" borderId="0" xfId="75" applyFont="1" applyAlignment="1" applyProtection="1">
      <alignment horizontal="left" vertical="center"/>
      <protection locked="0"/>
    </xf>
    <xf numFmtId="0" fontId="95" fillId="0" borderId="0" xfId="75" applyFont="1" applyAlignment="1" applyProtection="1">
      <alignment horizontal="left" vertical="top"/>
      <protection locked="0"/>
    </xf>
    <xf numFmtId="0" fontId="241" fillId="0" borderId="0" xfId="25" applyFont="1" applyAlignment="1" applyProtection="1">
      <alignment horizontal="left" vertical="center"/>
      <protection locked="0"/>
    </xf>
    <xf numFmtId="171" fontId="233" fillId="0" borderId="0" xfId="25" applyNumberFormat="1" applyFont="1" applyAlignment="1" applyProtection="1">
      <alignment horizontal="right" vertical="center"/>
      <protection locked="0"/>
    </xf>
    <xf numFmtId="0" fontId="82" fillId="0" borderId="0" xfId="25" applyFont="1" applyAlignment="1">
      <alignment horizontal="right"/>
    </xf>
    <xf numFmtId="0" fontId="11" fillId="0" borderId="0" xfId="25" applyFont="1" applyAlignment="1" applyProtection="1">
      <alignment horizontal="right" vertical="top"/>
      <protection locked="0"/>
    </xf>
    <xf numFmtId="0" fontId="171" fillId="0" borderId="0" xfId="25" applyFont="1" applyAlignment="1" applyProtection="1">
      <alignment horizontal="left" vertical="center"/>
      <protection locked="0"/>
    </xf>
    <xf numFmtId="0" fontId="7" fillId="0" borderId="0" xfId="25" applyAlignment="1">
      <alignment vertical="top"/>
    </xf>
    <xf numFmtId="0" fontId="231" fillId="0" borderId="0" xfId="25" applyFont="1" applyAlignment="1">
      <alignment vertical="top"/>
    </xf>
    <xf numFmtId="0" fontId="242" fillId="0" borderId="0" xfId="25" applyFont="1" applyAlignment="1">
      <alignment vertical="center"/>
    </xf>
    <xf numFmtId="0" fontId="231" fillId="0" borderId="0" xfId="25" applyFont="1"/>
    <xf numFmtId="0" fontId="7" fillId="0" borderId="0" xfId="25" applyAlignment="1">
      <alignment horizontal="right"/>
    </xf>
    <xf numFmtId="0" fontId="32" fillId="0" borderId="0" xfId="25" applyFont="1" applyAlignment="1" applyProtection="1">
      <alignment vertical="top"/>
      <protection locked="0"/>
    </xf>
    <xf numFmtId="0" fontId="32" fillId="0" borderId="0" xfId="25" applyFont="1" applyAlignment="1" applyProtection="1">
      <alignment vertical="center"/>
      <protection locked="0"/>
    </xf>
    <xf numFmtId="0" fontId="236" fillId="0" borderId="0" xfId="25" applyFont="1" applyAlignment="1" applyProtection="1">
      <alignment horizontal="left" vertical="top"/>
      <protection locked="0"/>
    </xf>
    <xf numFmtId="0" fontId="243" fillId="0" borderId="0" xfId="25" applyFont="1" applyAlignment="1" applyProtection="1">
      <alignment horizontal="left" vertical="center"/>
      <protection locked="0"/>
    </xf>
    <xf numFmtId="0" fontId="82" fillId="0" borderId="0" xfId="25" applyFont="1" applyAlignment="1" applyProtection="1">
      <alignment horizontal="left" vertical="center"/>
      <protection locked="0"/>
    </xf>
    <xf numFmtId="0" fontId="244" fillId="0" borderId="0" xfId="25" applyFont="1" applyAlignment="1" applyProtection="1">
      <alignment horizontal="left" vertical="center"/>
      <protection locked="0"/>
    </xf>
    <xf numFmtId="2" fontId="52" fillId="0" borderId="0" xfId="25" applyNumberFormat="1" applyFont="1" applyAlignment="1" applyProtection="1">
      <alignment horizontal="left" vertical="center"/>
      <protection locked="0"/>
    </xf>
    <xf numFmtId="167" fontId="133" fillId="0" borderId="0" xfId="25" applyNumberFormat="1" applyFont="1" applyAlignment="1" applyProtection="1">
      <alignment horizontal="left" vertical="center"/>
      <protection locked="0"/>
    </xf>
    <xf numFmtId="2" fontId="98" fillId="0" borderId="0" xfId="25" applyNumberFormat="1" applyFont="1" applyAlignment="1" applyProtection="1">
      <alignment horizontal="center" vertical="center"/>
      <protection locked="0"/>
    </xf>
    <xf numFmtId="0" fontId="4" fillId="0" borderId="0" xfId="25" applyFont="1" applyAlignment="1" applyProtection="1">
      <alignment horizontal="left" vertical="top"/>
      <protection locked="0"/>
    </xf>
    <xf numFmtId="0" fontId="95" fillId="0" borderId="0" xfId="71" applyFont="1" applyAlignment="1" applyProtection="1">
      <alignment horizontal="left" vertical="top"/>
      <protection locked="0"/>
    </xf>
    <xf numFmtId="0" fontId="94" fillId="0" borderId="0" xfId="37" applyFont="1" applyAlignment="1" applyProtection="1">
      <alignment horizontal="left" vertical="center"/>
      <protection locked="0"/>
    </xf>
    <xf numFmtId="6" fontId="7" fillId="0" borderId="0" xfId="25" applyNumberFormat="1" applyAlignment="1" applyProtection="1">
      <alignment horizontal="left" vertical="top"/>
      <protection locked="0"/>
    </xf>
    <xf numFmtId="0" fontId="171" fillId="0" borderId="0" xfId="25" applyFont="1" applyAlignment="1" applyProtection="1">
      <alignment horizontal="right" vertical="center"/>
      <protection locked="0"/>
    </xf>
    <xf numFmtId="0" fontId="94" fillId="0" borderId="0" xfId="63" applyFont="1" applyAlignment="1" applyProtection="1">
      <alignment horizontal="left" vertical="center"/>
      <protection locked="0"/>
    </xf>
    <xf numFmtId="0" fontId="245" fillId="0" borderId="0" xfId="63" applyFont="1" applyAlignment="1" applyProtection="1">
      <alignment horizontal="left" vertical="center"/>
      <protection locked="0"/>
    </xf>
    <xf numFmtId="0" fontId="245" fillId="0" borderId="0" xfId="63" applyFont="1" applyAlignment="1" applyProtection="1">
      <alignment horizontal="left" vertical="top"/>
      <protection locked="0"/>
    </xf>
    <xf numFmtId="0" fontId="16" fillId="0" borderId="0" xfId="8" applyFont="1"/>
    <xf numFmtId="0" fontId="246" fillId="0" borderId="0" xfId="25" applyFont="1" applyAlignment="1" applyProtection="1">
      <alignment horizontal="left" vertical="center"/>
      <protection locked="0"/>
    </xf>
    <xf numFmtId="0" fontId="247" fillId="0" borderId="0" xfId="25" applyFont="1" applyAlignment="1" applyProtection="1">
      <alignment horizontal="left" vertical="center"/>
      <protection locked="0"/>
    </xf>
    <xf numFmtId="0" fontId="81" fillId="0" borderId="0" xfId="28" applyFont="1" applyAlignment="1">
      <alignment horizontal="left" vertical="top"/>
      <protection locked="0"/>
    </xf>
    <xf numFmtId="0" fontId="10" fillId="0" borderId="0" xfId="8" applyAlignment="1">
      <alignment horizontal="right" vertical="center"/>
    </xf>
    <xf numFmtId="0" fontId="10" fillId="0" borderId="0" xfId="8" applyAlignment="1">
      <alignment horizontal="left" vertical="center"/>
    </xf>
    <xf numFmtId="0" fontId="144" fillId="0" borderId="0" xfId="8" applyFont="1" applyAlignment="1">
      <alignment horizontal="left" vertical="center"/>
    </xf>
    <xf numFmtId="0" fontId="247" fillId="0" borderId="0" xfId="37" applyFont="1" applyAlignment="1" applyProtection="1">
      <alignment horizontal="left" vertical="center"/>
      <protection locked="0"/>
    </xf>
    <xf numFmtId="0" fontId="52" fillId="0" borderId="0" xfId="37" applyFont="1" applyAlignment="1" applyProtection="1">
      <alignment horizontal="left" vertical="center"/>
      <protection locked="0"/>
    </xf>
    <xf numFmtId="0" fontId="231" fillId="0" borderId="0" xfId="25" applyFont="1" applyAlignment="1">
      <alignment vertical="center"/>
    </xf>
    <xf numFmtId="0" fontId="103" fillId="0" borderId="0" xfId="25" applyFont="1" applyAlignment="1">
      <alignment horizontal="right" vertical="center"/>
    </xf>
    <xf numFmtId="0" fontId="148" fillId="0" borderId="0" xfId="25" applyFont="1" applyAlignment="1" applyProtection="1">
      <alignment horizontal="right" vertical="center"/>
      <protection locked="0"/>
    </xf>
    <xf numFmtId="0" fontId="148" fillId="0" borderId="0" xfId="25" applyFont="1" applyAlignment="1" applyProtection="1">
      <alignment horizontal="left" vertical="top"/>
      <protection locked="0"/>
    </xf>
    <xf numFmtId="39" fontId="103" fillId="0" borderId="0" xfId="37" applyNumberFormat="1" applyFont="1" applyAlignment="1" applyProtection="1">
      <alignment horizontal="right" vertical="center"/>
      <protection locked="0"/>
    </xf>
    <xf numFmtId="39" fontId="244" fillId="0" borderId="0" xfId="37" applyNumberFormat="1" applyFont="1" applyAlignment="1" applyProtection="1">
      <alignment horizontal="left" vertical="center"/>
      <protection locked="0"/>
    </xf>
    <xf numFmtId="39" fontId="103" fillId="0" borderId="0" xfId="37" applyNumberFormat="1" applyFont="1" applyAlignment="1" applyProtection="1">
      <alignment horizontal="left" vertical="top"/>
      <protection locked="0"/>
    </xf>
    <xf numFmtId="37" fontId="66" fillId="0" borderId="125" xfId="34" applyNumberFormat="1" applyFont="1" applyBorder="1" applyAlignment="1" applyProtection="1">
      <alignment horizontal="right"/>
      <protection locked="0"/>
    </xf>
    <xf numFmtId="49" fontId="66" fillId="0" borderId="125" xfId="34" applyNumberFormat="1" applyFont="1" applyBorder="1" applyAlignment="1" applyProtection="1">
      <alignment horizontal="left" wrapText="1"/>
      <protection locked="0"/>
    </xf>
    <xf numFmtId="0" fontId="66" fillId="0" borderId="125" xfId="34" applyFont="1" applyBorder="1" applyAlignment="1" applyProtection="1">
      <alignment horizontal="left" wrapText="1"/>
      <protection locked="0"/>
    </xf>
    <xf numFmtId="167" fontId="28" fillId="0" borderId="125" xfId="34" applyNumberFormat="1" applyFont="1" applyBorder="1" applyAlignment="1" applyProtection="1">
      <alignment horizontal="right"/>
      <protection locked="0"/>
    </xf>
    <xf numFmtId="4" fontId="8" fillId="0" borderId="125" xfId="34" applyNumberFormat="1" applyFont="1" applyBorder="1" applyAlignment="1" applyProtection="1">
      <alignment horizontal="right"/>
      <protection locked="0"/>
    </xf>
    <xf numFmtId="0" fontId="37" fillId="0" borderId="125" xfId="71" applyFont="1" applyBorder="1" applyAlignment="1" applyProtection="1">
      <alignment horizontal="left" wrapText="1"/>
      <protection locked="0"/>
    </xf>
    <xf numFmtId="167" fontId="37" fillId="0" borderId="125" xfId="71" applyNumberFormat="1" applyFont="1" applyBorder="1" applyAlignment="1" applyProtection="1">
      <alignment horizontal="right"/>
      <protection locked="0"/>
    </xf>
    <xf numFmtId="39" fontId="37" fillId="0" borderId="125" xfId="71" applyNumberFormat="1" applyFont="1" applyBorder="1" applyAlignment="1" applyProtection="1">
      <alignment horizontal="right"/>
      <protection locked="0"/>
    </xf>
    <xf numFmtId="49" fontId="8" fillId="0" borderId="125" xfId="3" applyNumberFormat="1" applyFont="1" applyBorder="1" applyAlignment="1" applyProtection="1">
      <alignment horizontal="right" wrapText="1"/>
      <protection locked="0"/>
    </xf>
    <xf numFmtId="49" fontId="8" fillId="0" borderId="125" xfId="3" applyNumberFormat="1" applyFont="1" applyBorder="1" applyAlignment="1" applyProtection="1">
      <alignment horizontal="left" wrapText="1"/>
      <protection locked="0"/>
    </xf>
    <xf numFmtId="37" fontId="37" fillId="0" borderId="125" xfId="71" applyNumberFormat="1" applyFont="1" applyBorder="1" applyAlignment="1">
      <alignment horizontal="right"/>
    </xf>
    <xf numFmtId="0" fontId="37" fillId="0" borderId="125" xfId="71" applyFont="1" applyBorder="1" applyAlignment="1">
      <alignment horizontal="left" wrapText="1"/>
    </xf>
    <xf numFmtId="170" fontId="37" fillId="0" borderId="125" xfId="71" applyNumberFormat="1" applyFont="1" applyBorder="1" applyAlignment="1">
      <alignment horizontal="right"/>
    </xf>
    <xf numFmtId="39" fontId="37" fillId="0" borderId="125" xfId="71" applyNumberFormat="1" applyFont="1" applyBorder="1" applyAlignment="1">
      <alignment horizontal="right"/>
    </xf>
    <xf numFmtId="49" fontId="37" fillId="0" borderId="125" xfId="49" applyNumberFormat="1" applyFont="1" applyBorder="1" applyAlignment="1" applyProtection="1">
      <alignment horizontal="left" wrapText="1"/>
      <protection locked="0"/>
    </xf>
    <xf numFmtId="2" fontId="37" fillId="0" borderId="125" xfId="49" applyNumberFormat="1" applyFont="1" applyBorder="1" applyAlignment="1" applyProtection="1">
      <alignment horizontal="right"/>
      <protection locked="0"/>
    </xf>
    <xf numFmtId="0" fontId="73" fillId="0" borderId="125" xfId="32" applyFont="1" applyBorder="1" applyAlignment="1" applyProtection="1">
      <alignment horizontal="left" wrapText="1"/>
      <protection locked="0"/>
    </xf>
    <xf numFmtId="0" fontId="51" fillId="0" borderId="125" xfId="32" applyBorder="1" applyAlignment="1" applyProtection="1">
      <alignment horizontal="left" vertical="top"/>
      <protection locked="0"/>
    </xf>
    <xf numFmtId="0" fontId="8" fillId="0" borderId="125" xfId="32" applyFont="1" applyBorder="1" applyAlignment="1" applyProtection="1">
      <alignment horizontal="left" wrapText="1"/>
      <protection locked="0"/>
    </xf>
    <xf numFmtId="37" fontId="8" fillId="0" borderId="125" xfId="59" applyNumberFormat="1" applyFont="1" applyBorder="1" applyAlignment="1" applyProtection="1">
      <alignment horizontal="right"/>
      <protection locked="0"/>
    </xf>
    <xf numFmtId="0" fontId="8" fillId="0" borderId="125" xfId="59" applyFont="1" applyBorder="1" applyAlignment="1" applyProtection="1">
      <alignment horizontal="left" wrapText="1"/>
      <protection locked="0"/>
    </xf>
    <xf numFmtId="39" fontId="8" fillId="0" borderId="125" xfId="59" applyNumberFormat="1" applyFont="1" applyBorder="1" applyAlignment="1" applyProtection="1">
      <alignment horizontal="right"/>
      <protection locked="0"/>
    </xf>
    <xf numFmtId="0" fontId="28" fillId="0" borderId="125" xfId="59" applyFont="1" applyBorder="1" applyAlignment="1" applyProtection="1">
      <alignment horizontal="left" wrapText="1"/>
      <protection locked="0"/>
    </xf>
    <xf numFmtId="2" fontId="28" fillId="0" borderId="125" xfId="59" applyNumberFormat="1" applyFont="1" applyBorder="1" applyAlignment="1" applyProtection="1">
      <alignment horizontal="right"/>
      <protection locked="0"/>
    </xf>
    <xf numFmtId="37" fontId="37" fillId="0" borderId="125" xfId="71" applyNumberFormat="1" applyFont="1" applyBorder="1" applyAlignment="1" applyProtection="1">
      <alignment horizontal="right"/>
      <protection locked="0"/>
    </xf>
    <xf numFmtId="4" fontId="37" fillId="0" borderId="125" xfId="71" applyNumberFormat="1" applyFont="1" applyBorder="1" applyAlignment="1" applyProtection="1">
      <alignment horizontal="right"/>
      <protection locked="0"/>
    </xf>
    <xf numFmtId="37" fontId="8" fillId="0" borderId="125" xfId="63" applyNumberFormat="1" applyFont="1" applyBorder="1" applyAlignment="1" applyProtection="1">
      <alignment horizontal="right"/>
      <protection locked="0"/>
    </xf>
    <xf numFmtId="0" fontId="8" fillId="0" borderId="125" xfId="63" applyFont="1" applyBorder="1" applyAlignment="1" applyProtection="1">
      <alignment horizontal="left" wrapText="1"/>
      <protection locked="0"/>
    </xf>
    <xf numFmtId="39" fontId="8" fillId="0" borderId="125" xfId="63" applyNumberFormat="1" applyFont="1" applyBorder="1" applyAlignment="1" applyProtection="1">
      <alignment horizontal="right"/>
      <protection locked="0"/>
    </xf>
    <xf numFmtId="0" fontId="28" fillId="0" borderId="125" xfId="63" applyFont="1" applyBorder="1" applyAlignment="1" applyProtection="1">
      <alignment horizontal="left" wrapText="1"/>
      <protection locked="0"/>
    </xf>
    <xf numFmtId="167" fontId="28" fillId="0" borderId="125" xfId="63" applyNumberFormat="1" applyFont="1" applyBorder="1" applyAlignment="1" applyProtection="1">
      <alignment horizontal="right"/>
      <protection locked="0"/>
    </xf>
    <xf numFmtId="167" fontId="11" fillId="0" borderId="125" xfId="63" applyNumberFormat="1" applyFont="1" applyBorder="1" applyAlignment="1" applyProtection="1">
      <alignment horizontal="left" vertical="top"/>
      <protection locked="0"/>
    </xf>
    <xf numFmtId="37" fontId="8" fillId="0" borderId="30" xfId="63" applyNumberFormat="1" applyFont="1" applyBorder="1" applyAlignment="1" applyProtection="1">
      <alignment horizontal="right"/>
      <protection locked="0"/>
    </xf>
    <xf numFmtId="0" fontId="8" fillId="0" borderId="30" xfId="63" applyFont="1" applyBorder="1" applyAlignment="1" applyProtection="1">
      <alignment horizontal="left" wrapText="1"/>
      <protection locked="0"/>
    </xf>
    <xf numFmtId="39" fontId="8" fillId="0" borderId="30" xfId="63" applyNumberFormat="1" applyFont="1" applyBorder="1" applyAlignment="1" applyProtection="1">
      <alignment horizontal="right"/>
      <protection locked="0"/>
    </xf>
    <xf numFmtId="167" fontId="28" fillId="0" borderId="30" xfId="63" applyNumberFormat="1" applyFont="1" applyBorder="1" applyAlignment="1" applyProtection="1">
      <alignment horizontal="right"/>
      <protection locked="0"/>
    </xf>
    <xf numFmtId="4" fontId="8" fillId="0" borderId="30" xfId="71" applyNumberFormat="1" applyFont="1" applyBorder="1" applyAlignment="1" applyProtection="1">
      <alignment horizontal="right"/>
      <protection locked="0"/>
    </xf>
    <xf numFmtId="37" fontId="66" fillId="0" borderId="30" xfId="71" applyNumberFormat="1" applyFont="1" applyBorder="1" applyAlignment="1" applyProtection="1">
      <alignment horizontal="right"/>
      <protection locked="0"/>
    </xf>
    <xf numFmtId="0" fontId="66" fillId="0" borderId="30" xfId="71" applyFont="1" applyBorder="1" applyAlignment="1" applyProtection="1">
      <alignment horizontal="left" wrapText="1"/>
      <protection locked="0"/>
    </xf>
    <xf numFmtId="4" fontId="66" fillId="0" borderId="30" xfId="71" applyNumberFormat="1" applyFont="1" applyBorder="1" applyAlignment="1" applyProtection="1">
      <alignment horizontal="right"/>
      <protection locked="0"/>
    </xf>
    <xf numFmtId="4" fontId="37" fillId="0" borderId="30" xfId="71" applyNumberFormat="1" applyFont="1" applyBorder="1" applyAlignment="1" applyProtection="1">
      <alignment horizontal="right"/>
      <protection locked="0"/>
    </xf>
    <xf numFmtId="167" fontId="8" fillId="0" borderId="30" xfId="71" applyNumberFormat="1" applyFont="1" applyBorder="1" applyProtection="1">
      <protection locked="0"/>
    </xf>
    <xf numFmtId="4" fontId="28" fillId="0" borderId="30" xfId="71" applyNumberFormat="1" applyFont="1" applyBorder="1" applyAlignment="1" applyProtection="1">
      <alignment horizontal="right"/>
      <protection locked="0"/>
    </xf>
    <xf numFmtId="167" fontId="54" fillId="0" borderId="30" xfId="3" applyNumberFormat="1" applyFont="1" applyBorder="1" applyAlignment="1" applyProtection="1">
      <alignment horizontal="right"/>
      <protection locked="0"/>
    </xf>
    <xf numFmtId="167" fontId="28" fillId="0" borderId="30" xfId="71" applyNumberFormat="1" applyFont="1" applyBorder="1" applyProtection="1">
      <protection locked="0"/>
    </xf>
    <xf numFmtId="0" fontId="48" fillId="0" borderId="30" xfId="71" applyFont="1" applyBorder="1" applyAlignment="1" applyProtection="1">
      <alignment horizontal="left" wrapText="1"/>
      <protection locked="0"/>
    </xf>
    <xf numFmtId="4" fontId="48" fillId="0" borderId="30" xfId="71" applyNumberFormat="1" applyFont="1" applyBorder="1" applyAlignment="1" applyProtection="1">
      <alignment horizontal="right"/>
      <protection locked="0"/>
    </xf>
    <xf numFmtId="0" fontId="39" fillId="0" borderId="0" xfId="71" applyFont="1"/>
    <xf numFmtId="39" fontId="81" fillId="0" borderId="0" xfId="71" applyNumberFormat="1" applyFont="1"/>
    <xf numFmtId="0" fontId="64" fillId="0" borderId="0" xfId="71" applyFont="1" applyAlignment="1" applyProtection="1">
      <alignment horizontal="right" vertical="top"/>
      <protection locked="0"/>
    </xf>
    <xf numFmtId="0" fontId="70" fillId="0" borderId="0" xfId="71" applyFont="1" applyAlignment="1" applyProtection="1">
      <alignment horizontal="left" vertical="center"/>
      <protection locked="0"/>
    </xf>
    <xf numFmtId="172" fontId="70" fillId="0" borderId="0" xfId="71" applyNumberFormat="1" applyFont="1" applyAlignment="1">
      <alignment vertical="center"/>
    </xf>
    <xf numFmtId="39" fontId="7" fillId="0" borderId="0" xfId="71" applyNumberFormat="1" applyAlignment="1" applyProtection="1">
      <alignment horizontal="left" vertical="top"/>
      <protection locked="0"/>
    </xf>
    <xf numFmtId="4" fontId="76" fillId="0" borderId="0" xfId="71" applyNumberFormat="1" applyFont="1" applyAlignment="1" applyProtection="1">
      <alignment horizontal="center" vertical="center"/>
      <protection locked="0"/>
    </xf>
    <xf numFmtId="4" fontId="77" fillId="0" borderId="0" xfId="71" applyNumberFormat="1" applyFont="1" applyAlignment="1" applyProtection="1">
      <alignment horizontal="center" vertical="center"/>
      <protection locked="0"/>
    </xf>
    <xf numFmtId="0" fontId="106" fillId="0" borderId="0" xfId="71" applyFont="1" applyAlignment="1" applyProtection="1">
      <alignment horizontal="left" vertical="top"/>
      <protection locked="0"/>
    </xf>
    <xf numFmtId="167" fontId="109" fillId="0" borderId="0" xfId="3" applyNumberFormat="1" applyFont="1" applyAlignment="1">
      <alignment vertical="center"/>
    </xf>
    <xf numFmtId="0" fontId="109" fillId="0" borderId="0" xfId="3" applyFont="1" applyAlignment="1">
      <alignment vertical="center"/>
    </xf>
    <xf numFmtId="0" fontId="32" fillId="0" borderId="0" xfId="71" applyFont="1"/>
    <xf numFmtId="171" fontId="39" fillId="0" borderId="0" xfId="49" applyNumberFormat="1" applyFont="1" applyAlignment="1" applyProtection="1">
      <alignment horizontal="left" vertical="center"/>
      <protection locked="0"/>
    </xf>
    <xf numFmtId="0" fontId="52" fillId="0" borderId="0" xfId="32" applyFont="1" applyAlignment="1" applyProtection="1">
      <alignment horizontal="left" vertical="center"/>
      <protection locked="0"/>
    </xf>
    <xf numFmtId="0" fontId="107" fillId="0" borderId="0" xfId="32" applyFont="1" applyAlignment="1" applyProtection="1">
      <alignment horizontal="left" vertical="center"/>
      <protection locked="0"/>
    </xf>
    <xf numFmtId="0" fontId="107" fillId="0" borderId="0" xfId="32" applyFont="1" applyAlignment="1" applyProtection="1">
      <alignment horizontal="right" vertical="center"/>
      <protection locked="0"/>
    </xf>
    <xf numFmtId="167" fontId="64" fillId="0" borderId="0" xfId="32" applyNumberFormat="1" applyFont="1" applyAlignment="1" applyProtection="1">
      <alignment horizontal="left" vertical="top"/>
      <protection locked="0"/>
    </xf>
    <xf numFmtId="0" fontId="83" fillId="0" borderId="0" xfId="3" applyFont="1" applyAlignment="1">
      <alignment horizontal="right"/>
    </xf>
    <xf numFmtId="0" fontId="139" fillId="0" borderId="0" xfId="32" applyFont="1" applyAlignment="1" applyProtection="1">
      <alignment horizontal="left" vertical="center"/>
      <protection locked="0"/>
    </xf>
    <xf numFmtId="0" fontId="95" fillId="0" borderId="0" xfId="0" applyFont="1" applyAlignment="1">
      <alignment horizontal="left" vertical="top"/>
      <protection locked="0"/>
    </xf>
    <xf numFmtId="0" fontId="94" fillId="0" borderId="0" xfId="59" applyFont="1" applyAlignment="1" applyProtection="1">
      <alignment horizontal="left" vertical="top"/>
      <protection locked="0"/>
    </xf>
    <xf numFmtId="0" fontId="103" fillId="0" borderId="0" xfId="59" applyFont="1" applyAlignment="1" applyProtection="1">
      <alignment horizontal="right" vertical="center"/>
      <protection locked="0"/>
    </xf>
    <xf numFmtId="0" fontId="161" fillId="0" borderId="0" xfId="0" applyFont="1" applyAlignment="1">
      <alignment horizontal="right" vertical="center"/>
      <protection locked="0"/>
    </xf>
    <xf numFmtId="37" fontId="8" fillId="0" borderId="0" xfId="0" applyNumberFormat="1" applyFont="1" applyAlignment="1">
      <alignment horizontal="left" vertical="center"/>
      <protection locked="0"/>
    </xf>
    <xf numFmtId="0" fontId="37" fillId="0" borderId="0" xfId="0" applyFont="1" applyAlignment="1">
      <alignment horizontal="left" vertical="center" wrapText="1"/>
      <protection locked="0"/>
    </xf>
    <xf numFmtId="2" fontId="37" fillId="0" borderId="0" xfId="0" applyNumberFormat="1" applyFont="1" applyAlignment="1">
      <alignment horizontal="right" vertical="center"/>
      <protection locked="0"/>
    </xf>
    <xf numFmtId="39" fontId="37" fillId="0" borderId="0" xfId="0" applyNumberFormat="1" applyFont="1" applyAlignment="1">
      <alignment horizontal="right" vertical="center"/>
      <protection locked="0"/>
    </xf>
    <xf numFmtId="0" fontId="282" fillId="0" borderId="0" xfId="0" applyFont="1" applyAlignment="1">
      <alignment horizontal="center" vertical="center"/>
      <protection locked="0"/>
    </xf>
    <xf numFmtId="0" fontId="161" fillId="0" borderId="0" xfId="0" applyFont="1" applyAlignment="1">
      <alignment horizontal="center" vertical="center"/>
      <protection locked="0"/>
    </xf>
    <xf numFmtId="0" fontId="100" fillId="0" borderId="0" xfId="0" applyFont="1" applyAlignment="1">
      <alignment horizontal="right" vertical="center"/>
      <protection locked="0"/>
    </xf>
    <xf numFmtId="0" fontId="103" fillId="0" borderId="0" xfId="71" applyFont="1" applyAlignment="1" applyProtection="1">
      <alignment horizontal="left" vertical="top"/>
      <protection locked="0"/>
    </xf>
    <xf numFmtId="0" fontId="231" fillId="0" borderId="0" xfId="0" applyFont="1" applyAlignment="1">
      <alignment horizontal="right" vertical="center"/>
      <protection locked="0"/>
    </xf>
    <xf numFmtId="0" fontId="237" fillId="0" borderId="0" xfId="25" applyFont="1" applyAlignment="1" applyProtection="1">
      <alignment horizontal="left" vertical="center"/>
      <protection locked="0"/>
    </xf>
    <xf numFmtId="0" fontId="237" fillId="0" borderId="0" xfId="25" applyFont="1" applyAlignment="1" applyProtection="1">
      <alignment horizontal="left" vertical="top"/>
      <protection locked="0"/>
    </xf>
    <xf numFmtId="0" fontId="238" fillId="0" borderId="0" xfId="25" applyFont="1" applyAlignment="1" applyProtection="1">
      <alignment horizontal="left" vertical="top"/>
      <protection locked="0"/>
    </xf>
    <xf numFmtId="0" fontId="53" fillId="0" borderId="0" xfId="71" applyFont="1" applyAlignment="1" applyProtection="1">
      <alignment horizontal="center" vertical="top"/>
      <protection locked="0"/>
    </xf>
    <xf numFmtId="167" fontId="53" fillId="0" borderId="0" xfId="71" applyNumberFormat="1" applyFont="1" applyAlignment="1" applyProtection="1">
      <alignment horizontal="center" vertical="top"/>
      <protection locked="0"/>
    </xf>
    <xf numFmtId="39" fontId="10" fillId="0" borderId="0" xfId="3" applyNumberFormat="1"/>
    <xf numFmtId="4" fontId="10" fillId="0" borderId="0" xfId="3" applyNumberFormat="1"/>
    <xf numFmtId="2" fontId="11" fillId="0" borderId="0" xfId="63" applyNumberFormat="1" applyFont="1" applyAlignment="1" applyProtection="1">
      <alignment horizontal="left" vertical="top"/>
      <protection locked="0"/>
    </xf>
    <xf numFmtId="0" fontId="95" fillId="0" borderId="0" xfId="63" applyFont="1" applyAlignment="1" applyProtection="1">
      <alignment horizontal="left" vertical="center"/>
      <protection locked="0"/>
    </xf>
    <xf numFmtId="0" fontId="52" fillId="0" borderId="0" xfId="63" applyFont="1" applyAlignment="1" applyProtection="1">
      <alignment horizontal="left" vertical="top"/>
      <protection locked="0"/>
    </xf>
    <xf numFmtId="167" fontId="47" fillId="0" borderId="0" xfId="71" applyNumberFormat="1" applyFont="1" applyAlignment="1" applyProtection="1">
      <alignment horizontal="left" vertical="center"/>
      <protection locked="0"/>
    </xf>
    <xf numFmtId="0" fontId="83" fillId="0" borderId="0" xfId="3" applyFont="1" applyAlignment="1">
      <alignment horizontal="right" vertical="center"/>
    </xf>
    <xf numFmtId="0" fontId="81" fillId="0" borderId="0" xfId="71" applyFont="1" applyAlignment="1" applyProtection="1">
      <alignment horizontal="left" vertical="center"/>
      <protection locked="0"/>
    </xf>
    <xf numFmtId="0" fontId="39" fillId="0" borderId="0" xfId="71" applyFont="1" applyAlignment="1" applyProtection="1">
      <alignment horizontal="left" vertical="center"/>
      <protection locked="0"/>
    </xf>
    <xf numFmtId="6" fontId="7" fillId="0" borderId="0" xfId="71" applyNumberFormat="1" applyAlignment="1" applyProtection="1">
      <alignment horizontal="left" vertical="center"/>
      <protection locked="0"/>
    </xf>
    <xf numFmtId="167" fontId="11" fillId="0" borderId="125" xfId="0" applyNumberFormat="1" applyFont="1" applyBorder="1" applyAlignment="1">
      <alignment horizontal="left" vertical="top"/>
      <protection locked="0"/>
    </xf>
    <xf numFmtId="0" fontId="28" fillId="0" borderId="125" xfId="59" applyFont="1" applyBorder="1" applyAlignment="1" applyProtection="1">
      <alignment horizontal="left" vertical="center" wrapText="1"/>
      <protection locked="0"/>
    </xf>
    <xf numFmtId="0" fontId="43" fillId="0" borderId="125" xfId="48" applyFont="1" applyBorder="1" applyAlignment="1">
      <alignment horizontal="left" vertical="center" wrapText="1"/>
      <protection locked="0"/>
    </xf>
    <xf numFmtId="0" fontId="37" fillId="0" borderId="125" xfId="0" applyFont="1" applyBorder="1" applyAlignment="1">
      <alignment horizontal="left" vertical="center"/>
      <protection locked="0"/>
    </xf>
    <xf numFmtId="170" fontId="16" fillId="0" borderId="125" xfId="0" applyNumberFormat="1" applyFont="1" applyBorder="1" applyAlignment="1" applyProtection="1">
      <alignment horizontal="left"/>
    </xf>
    <xf numFmtId="170" fontId="37" fillId="0" borderId="125" xfId="0" applyNumberFormat="1" applyFont="1" applyBorder="1" applyAlignment="1" applyProtection="1">
      <alignment horizontal="right"/>
    </xf>
    <xf numFmtId="0" fontId="234" fillId="0" borderId="0" xfId="0" applyFont="1" applyAlignment="1">
      <alignment horizontal="left" vertical="center"/>
      <protection locked="0"/>
    </xf>
    <xf numFmtId="0" fontId="16" fillId="0" borderId="0" xfId="0" applyFont="1" applyAlignment="1" applyProtection="1">
      <alignment horizontal="left"/>
    </xf>
    <xf numFmtId="0" fontId="278" fillId="0" borderId="0" xfId="0" applyFont="1" applyAlignment="1">
      <alignment horizontal="left" vertical="center"/>
      <protection locked="0"/>
    </xf>
    <xf numFmtId="0" fontId="76" fillId="0" borderId="0" xfId="0" applyFont="1" applyAlignment="1" applyProtection="1"/>
    <xf numFmtId="0" fontId="83" fillId="0" borderId="0" xfId="0" applyFont="1" applyAlignment="1" applyProtection="1">
      <alignment horizontal="left"/>
    </xf>
    <xf numFmtId="0" fontId="279" fillId="0" borderId="68" xfId="0" applyFont="1" applyBorder="1" applyAlignment="1" applyProtection="1">
      <alignment horizontal="left" vertical="center"/>
    </xf>
    <xf numFmtId="2" fontId="82" fillId="0" borderId="0" xfId="0" applyNumberFormat="1" applyFont="1" applyAlignment="1">
      <alignment horizontal="left" vertical="center"/>
      <protection locked="0"/>
    </xf>
    <xf numFmtId="0" fontId="16" fillId="0" borderId="0" xfId="0" applyFont="1" applyAlignment="1">
      <alignment horizontal="left" vertical="top"/>
      <protection locked="0"/>
    </xf>
    <xf numFmtId="0" fontId="52" fillId="0" borderId="0" xfId="0" applyFont="1" applyAlignment="1">
      <alignment vertical="center"/>
      <protection locked="0"/>
    </xf>
    <xf numFmtId="6" fontId="27" fillId="0" borderId="0" xfId="0" applyNumberFormat="1" applyFont="1" applyAlignment="1">
      <alignment horizontal="left" vertical="center"/>
      <protection locked="0"/>
    </xf>
    <xf numFmtId="6" fontId="144" fillId="0" borderId="0" xfId="0" applyNumberFormat="1" applyFont="1" applyAlignment="1">
      <alignment horizontal="right" vertical="top"/>
      <protection locked="0"/>
    </xf>
    <xf numFmtId="0" fontId="43" fillId="0" borderId="0" xfId="0" applyFont="1" applyAlignment="1">
      <alignment vertical="center"/>
      <protection locked="0"/>
    </xf>
    <xf numFmtId="0" fontId="232" fillId="0" borderId="0" xfId="0" applyFont="1" applyAlignment="1">
      <alignment horizontal="left" vertical="center"/>
      <protection locked="0"/>
    </xf>
    <xf numFmtId="0" fontId="83" fillId="0" borderId="0" xfId="0" applyFont="1" applyAlignment="1">
      <alignment horizontal="left" vertical="top" wrapText="1"/>
      <protection locked="0"/>
    </xf>
    <xf numFmtId="0" fontId="16" fillId="0" borderId="0" xfId="0" applyFont="1" applyAlignment="1">
      <alignment horizontal="right" vertical="top"/>
      <protection locked="0"/>
    </xf>
    <xf numFmtId="0" fontId="299" fillId="0" borderId="0" xfId="0" applyFont="1" applyAlignment="1">
      <alignment horizontal="left" vertical="top"/>
      <protection locked="0"/>
    </xf>
    <xf numFmtId="0" fontId="76" fillId="0" borderId="0" xfId="0" applyFont="1" applyAlignment="1">
      <alignment horizontal="left" vertical="top"/>
      <protection locked="0"/>
    </xf>
    <xf numFmtId="0" fontId="52" fillId="0" borderId="0" xfId="0" applyFont="1" applyAlignment="1" applyProtection="1">
      <alignment vertical="center"/>
    </xf>
    <xf numFmtId="0" fontId="148" fillId="0" borderId="0" xfId="0" applyFont="1" applyAlignment="1">
      <alignment horizontal="left" vertical="center"/>
      <protection locked="0"/>
    </xf>
    <xf numFmtId="0" fontId="231" fillId="0" borderId="0" xfId="0" applyFont="1" applyAlignment="1" applyProtection="1">
      <alignment vertical="center"/>
    </xf>
    <xf numFmtId="0" fontId="59" fillId="0" borderId="0" xfId="0" applyFont="1" applyAlignment="1">
      <alignment horizontal="left" vertical="top"/>
      <protection locked="0"/>
    </xf>
    <xf numFmtId="0" fontId="103" fillId="0" borderId="0" xfId="0" applyFont="1" applyAlignment="1">
      <alignment horizontal="right" vertical="center"/>
      <protection locked="0"/>
    </xf>
    <xf numFmtId="0" fontId="243" fillId="0" borderId="0" xfId="0" applyFont="1" applyAlignment="1">
      <alignment horizontal="left" vertical="center"/>
      <protection locked="0"/>
    </xf>
    <xf numFmtId="0" fontId="59" fillId="0" borderId="0" xfId="0" applyFont="1" applyAlignment="1" applyProtection="1">
      <alignment vertical="top"/>
    </xf>
    <xf numFmtId="0" fontId="67" fillId="0" borderId="0" xfId="0" applyFont="1" applyAlignment="1" applyProtection="1"/>
    <xf numFmtId="0" fontId="16" fillId="0" borderId="0" xfId="0" applyFont="1" applyAlignment="1">
      <alignment horizontal="right"/>
      <protection locked="0"/>
    </xf>
    <xf numFmtId="0" fontId="8" fillId="0" borderId="0" xfId="0" applyFont="1" applyAlignment="1">
      <alignment horizontal="left" vertical="top"/>
      <protection locked="0"/>
    </xf>
    <xf numFmtId="0" fontId="82" fillId="0" borderId="0" xfId="0" applyFont="1" applyAlignment="1">
      <alignment horizontal="right" vertical="center"/>
      <protection locked="0"/>
    </xf>
    <xf numFmtId="0" fontId="82" fillId="0" borderId="0" xfId="0" applyFont="1" applyAlignment="1">
      <alignment horizontal="right" vertical="top"/>
      <protection locked="0"/>
    </xf>
    <xf numFmtId="0" fontId="83" fillId="0" borderId="0" xfId="0" applyFont="1" applyAlignment="1">
      <alignment horizontal="right" vertical="top"/>
      <protection locked="0"/>
    </xf>
    <xf numFmtId="0" fontId="82" fillId="0" borderId="0" xfId="0" applyFont="1" applyAlignment="1">
      <alignment horizontal="left" vertical="top"/>
      <protection locked="0"/>
    </xf>
    <xf numFmtId="39" fontId="233" fillId="0" borderId="0" xfId="63" applyNumberFormat="1" applyFont="1" applyAlignment="1" applyProtection="1">
      <alignment horizontal="right" vertical="center"/>
      <protection locked="0"/>
    </xf>
    <xf numFmtId="4" fontId="81" fillId="0" borderId="0" xfId="0" applyNumberFormat="1" applyFont="1" applyAlignment="1">
      <alignment horizontal="left" vertical="center"/>
      <protection locked="0"/>
    </xf>
    <xf numFmtId="0" fontId="82" fillId="0" borderId="0" xfId="68" applyFont="1" applyAlignment="1">
      <alignment horizontal="left" vertical="center"/>
      <protection locked="0"/>
    </xf>
    <xf numFmtId="0" fontId="16" fillId="0" borderId="0" xfId="68" applyFont="1" applyAlignment="1">
      <alignment horizontal="left" vertical="center"/>
      <protection locked="0"/>
    </xf>
    <xf numFmtId="0" fontId="52" fillId="0" borderId="0" xfId="68" applyFont="1" applyAlignment="1">
      <alignment horizontal="left" vertical="center"/>
      <protection locked="0"/>
    </xf>
    <xf numFmtId="0" fontId="67" fillId="0" borderId="0" xfId="68" applyAlignment="1" applyProtection="1">
      <alignment vertical="center"/>
    </xf>
    <xf numFmtId="0" fontId="16" fillId="0" borderId="0" xfId="68" applyFont="1" applyAlignment="1" applyProtection="1">
      <alignment horizontal="left" vertical="center"/>
    </xf>
    <xf numFmtId="0" fontId="67" fillId="0" borderId="0" xfId="68" applyAlignment="1">
      <alignment horizontal="left" vertical="center"/>
      <protection locked="0"/>
    </xf>
    <xf numFmtId="0" fontId="253" fillId="0" borderId="0" xfId="68" applyFont="1" applyAlignment="1">
      <alignment horizontal="right" vertical="center"/>
      <protection locked="0"/>
    </xf>
    <xf numFmtId="0" fontId="82" fillId="0" borderId="0" xfId="68" applyFont="1" applyAlignment="1">
      <alignment horizontal="right" vertical="center"/>
      <protection locked="0"/>
    </xf>
    <xf numFmtId="0" fontId="121" fillId="0" borderId="0" xfId="68" applyFont="1" applyAlignment="1">
      <alignment horizontal="center" vertical="center"/>
      <protection locked="0"/>
    </xf>
    <xf numFmtId="0" fontId="83" fillId="0" borderId="0" xfId="0" applyFont="1" applyAlignment="1">
      <alignment horizontal="left" vertical="top"/>
      <protection locked="0"/>
    </xf>
    <xf numFmtId="49" fontId="161" fillId="0" borderId="69" xfId="68" applyNumberFormat="1" applyFont="1" applyBorder="1" applyAlignment="1">
      <alignment horizontal="right" vertical="center" wrapText="1"/>
      <protection locked="0"/>
    </xf>
    <xf numFmtId="0" fontId="161" fillId="0" borderId="0" xfId="68" applyFont="1" applyAlignment="1">
      <alignment vertical="center"/>
      <protection locked="0"/>
    </xf>
    <xf numFmtId="0" fontId="67" fillId="0" borderId="0" xfId="68" applyAlignment="1">
      <alignment horizontal="right" vertical="center"/>
      <protection locked="0"/>
    </xf>
    <xf numFmtId="0" fontId="67" fillId="0" borderId="0" xfId="68" applyAlignment="1">
      <alignment horizontal="center" vertical="center"/>
      <protection locked="0"/>
    </xf>
    <xf numFmtId="39" fontId="66" fillId="0" borderId="0" xfId="0" applyNumberFormat="1" applyFont="1" applyAlignment="1">
      <alignment horizontal="right" vertical="center"/>
      <protection locked="0"/>
    </xf>
    <xf numFmtId="39" fontId="28" fillId="0" borderId="0" xfId="0" applyNumberFormat="1" applyFont="1" applyAlignment="1">
      <alignment horizontal="right" vertical="center"/>
      <protection locked="0"/>
    </xf>
    <xf numFmtId="0" fontId="16" fillId="0" borderId="0" xfId="0" applyFont="1" applyAlignment="1">
      <alignment horizontal="left" vertical="center"/>
      <protection locked="0"/>
    </xf>
    <xf numFmtId="0" fontId="82" fillId="0" borderId="0" xfId="0" applyFont="1" applyAlignment="1">
      <alignment horizontal="left" vertical="center"/>
      <protection locked="0"/>
    </xf>
    <xf numFmtId="0" fontId="82" fillId="0" borderId="0" xfId="0" applyFont="1" applyAlignment="1">
      <alignment vertical="center"/>
      <protection locked="0"/>
    </xf>
    <xf numFmtId="0" fontId="245" fillId="0" borderId="0" xfId="0" applyFont="1" applyAlignment="1">
      <alignment horizontal="left" vertical="center"/>
      <protection locked="0"/>
    </xf>
    <xf numFmtId="0" fontId="16" fillId="0" borderId="0" xfId="68" applyFont="1" applyAlignment="1">
      <alignment horizontal="left" vertical="top"/>
      <protection locked="0"/>
    </xf>
    <xf numFmtId="0" fontId="231" fillId="0" borderId="0" xfId="0" applyFont="1" applyAlignment="1" applyProtection="1"/>
    <xf numFmtId="0" fontId="95" fillId="0" borderId="0" xfId="0" applyFont="1" applyAlignment="1" applyProtection="1">
      <alignment horizontal="right"/>
    </xf>
    <xf numFmtId="0" fontId="52" fillId="0" borderId="0" xfId="0" applyFont="1" applyAlignment="1" applyProtection="1">
      <alignment horizontal="left" vertical="center"/>
    </xf>
    <xf numFmtId="0" fontId="82" fillId="0" borderId="0" xfId="0" applyFont="1" applyAlignment="1" applyProtection="1">
      <alignment vertical="center"/>
    </xf>
    <xf numFmtId="49" fontId="121" fillId="0" borderId="0" xfId="68" applyNumberFormat="1" applyFont="1" applyAlignment="1">
      <alignment horizontal="center" vertical="center"/>
      <protection locked="0"/>
    </xf>
    <xf numFmtId="0" fontId="95" fillId="0" borderId="0" xfId="0" applyFont="1" applyAlignment="1" applyProtection="1">
      <alignment horizontal="right" vertical="center"/>
    </xf>
    <xf numFmtId="0" fontId="8" fillId="0" borderId="0" xfId="68" applyFont="1" applyAlignment="1" applyProtection="1">
      <alignment horizontal="center" vertical="top"/>
    </xf>
    <xf numFmtId="0" fontId="96" fillId="0" borderId="0" xfId="0" applyFont="1" applyAlignment="1">
      <alignment horizontal="center" vertical="top"/>
      <protection locked="0"/>
    </xf>
    <xf numFmtId="0" fontId="95" fillId="0" borderId="0" xfId="0" applyFont="1" applyAlignment="1" applyProtection="1">
      <alignment vertical="center"/>
    </xf>
    <xf numFmtId="0" fontId="83" fillId="0" borderId="0" xfId="68" applyFont="1" applyAlignment="1">
      <alignment horizontal="center" vertical="center"/>
      <protection locked="0"/>
    </xf>
    <xf numFmtId="169" fontId="52" fillId="0" borderId="0" xfId="0" applyNumberFormat="1" applyFont="1" applyAlignment="1">
      <alignment vertical="center"/>
      <protection locked="0"/>
    </xf>
    <xf numFmtId="0" fontId="134" fillId="0" borderId="0" xfId="68" applyFont="1" applyAlignment="1">
      <alignment horizontal="center" vertical="center"/>
      <protection locked="0"/>
    </xf>
    <xf numFmtId="0" fontId="134" fillId="0" borderId="0" xfId="68" applyFont="1" applyAlignment="1">
      <alignment horizontal="left" vertical="center"/>
      <protection locked="0"/>
    </xf>
    <xf numFmtId="49" fontId="121" fillId="0" borderId="0" xfId="68" applyNumberFormat="1" applyFont="1" applyAlignment="1">
      <alignment horizontal="right" vertical="center"/>
      <protection locked="0"/>
    </xf>
    <xf numFmtId="0" fontId="230" fillId="0" borderId="0" xfId="97" applyFont="1" applyAlignment="1" applyProtection="1">
      <alignment horizontal="left" vertical="center"/>
      <protection locked="0"/>
    </xf>
    <xf numFmtId="6" fontId="53" fillId="0" borderId="0" xfId="97" applyNumberFormat="1" applyFont="1" applyAlignment="1" applyProtection="1">
      <alignment horizontal="left" vertical="top"/>
      <protection locked="0"/>
    </xf>
    <xf numFmtId="0" fontId="52" fillId="0" borderId="0" xfId="0" applyFont="1" applyAlignment="1" applyProtection="1">
      <alignment horizontal="right"/>
    </xf>
    <xf numFmtId="0" fontId="82" fillId="0" borderId="0" xfId="0" applyFont="1" applyAlignment="1" applyProtection="1">
      <alignment horizontal="right"/>
    </xf>
    <xf numFmtId="0" fontId="67" fillId="0" borderId="0" xfId="0" applyFont="1" applyAlignment="1">
      <alignment horizontal="right" vertical="top"/>
      <protection locked="0"/>
    </xf>
    <xf numFmtId="171" fontId="52" fillId="0" borderId="0" xfId="0" applyNumberFormat="1" applyFont="1" applyAlignment="1">
      <alignment vertical="center"/>
      <protection locked="0"/>
    </xf>
    <xf numFmtId="0" fontId="67" fillId="0" borderId="0" xfId="0" applyFont="1" applyAlignment="1" applyProtection="1">
      <alignment horizontal="right"/>
    </xf>
    <xf numFmtId="2" fontId="95" fillId="0" borderId="0" xfId="0" applyNumberFormat="1" applyFont="1" applyAlignment="1" applyProtection="1">
      <alignment vertical="center"/>
    </xf>
    <xf numFmtId="0" fontId="52" fillId="0" borderId="0" xfId="0" applyFont="1" applyAlignment="1" applyProtection="1">
      <alignment horizontal="right" vertical="center"/>
    </xf>
    <xf numFmtId="0" fontId="67" fillId="0" borderId="0" xfId="0" applyFont="1" applyAlignment="1" applyProtection="1">
      <alignment vertical="center"/>
    </xf>
    <xf numFmtId="9" fontId="0" fillId="0" borderId="0" xfId="0" applyNumberFormat="1" applyAlignment="1" applyProtection="1">
      <alignment horizontal="right" vertical="center"/>
    </xf>
    <xf numFmtId="0" fontId="82" fillId="0" borderId="0" xfId="0" applyFont="1" applyAlignment="1" applyProtection="1"/>
    <xf numFmtId="0" fontId="82" fillId="0" borderId="0" xfId="0" applyFont="1" applyAlignment="1" applyProtection="1">
      <alignment horizontal="right" vertical="center"/>
    </xf>
    <xf numFmtId="0" fontId="16" fillId="0" borderId="0" xfId="28" applyFont="1" applyAlignment="1">
      <alignment horizontal="left" vertical="top"/>
      <protection locked="0"/>
    </xf>
    <xf numFmtId="39" fontId="8" fillId="0" borderId="0" xfId="0" applyNumberFormat="1" applyFont="1" applyAlignment="1">
      <alignment horizontal="center" vertical="top"/>
      <protection locked="0"/>
    </xf>
    <xf numFmtId="0" fontId="67" fillId="0" borderId="0" xfId="0" applyFont="1" applyAlignment="1" applyProtection="1">
      <alignment horizontal="left"/>
    </xf>
    <xf numFmtId="0" fontId="0" fillId="0" borderId="0" xfId="0" applyAlignment="1">
      <alignment horizontal="left"/>
      <protection locked="0"/>
    </xf>
    <xf numFmtId="171" fontId="0" fillId="0" borderId="0" xfId="0" applyNumberFormat="1" applyAlignment="1">
      <alignment vertical="top"/>
      <protection locked="0"/>
    </xf>
    <xf numFmtId="0" fontId="67" fillId="0" borderId="0" xfId="0" applyFont="1" applyAlignment="1" applyProtection="1">
      <alignment horizontal="right" vertical="center"/>
    </xf>
    <xf numFmtId="0" fontId="0" fillId="0" borderId="0" xfId="0" applyAlignment="1" applyProtection="1">
      <alignment horizontal="right" vertical="center"/>
    </xf>
    <xf numFmtId="0" fontId="286" fillId="0" borderId="0" xfId="0" applyFont="1" applyAlignment="1">
      <alignment horizontal="left" vertical="top"/>
      <protection locked="0"/>
    </xf>
    <xf numFmtId="0" fontId="8" fillId="0" borderId="0" xfId="0" applyFont="1" applyAlignment="1" applyProtection="1">
      <alignment horizontal="center" vertical="top"/>
    </xf>
    <xf numFmtId="2" fontId="154" fillId="0" borderId="0" xfId="0" applyNumberFormat="1" applyFont="1" applyAlignment="1" applyProtection="1">
      <alignment horizontal="center" vertical="center"/>
    </xf>
    <xf numFmtId="0" fontId="30" fillId="0" borderId="0" xfId="0" applyFont="1" applyAlignment="1" applyProtection="1"/>
    <xf numFmtId="2" fontId="0" fillId="0" borderId="0" xfId="0" applyNumberFormat="1" applyAlignment="1" applyProtection="1">
      <alignment horizontal="center" vertical="top"/>
    </xf>
    <xf numFmtId="0" fontId="164" fillId="0" borderId="0" xfId="0" applyFont="1" applyAlignment="1">
      <alignment horizontal="left" vertical="top"/>
      <protection locked="0"/>
    </xf>
    <xf numFmtId="0" fontId="10" fillId="0" borderId="0" xfId="0" applyFont="1" applyAlignment="1" applyProtection="1">
      <alignment horizontal="center" vertical="top"/>
    </xf>
    <xf numFmtId="2" fontId="10" fillId="0" borderId="0" xfId="0" applyNumberFormat="1" applyFont="1" applyAlignment="1" applyProtection="1">
      <alignment horizontal="center" vertical="top"/>
    </xf>
    <xf numFmtId="2" fontId="10" fillId="0" borderId="0" xfId="0" applyNumberFormat="1" applyFont="1" applyAlignment="1" applyProtection="1">
      <alignment horizontal="center" vertical="center"/>
    </xf>
    <xf numFmtId="0" fontId="301" fillId="0" borderId="0" xfId="0" applyFont="1" applyAlignment="1">
      <alignment horizontal="left" vertical="center"/>
      <protection locked="0"/>
    </xf>
    <xf numFmtId="0" fontId="81" fillId="0" borderId="0" xfId="0" applyFont="1" applyAlignment="1">
      <alignment horizontal="left" vertical="top"/>
      <protection locked="0"/>
    </xf>
    <xf numFmtId="0" fontId="16" fillId="0" borderId="0" xfId="0" applyFont="1" applyAlignment="1" applyProtection="1">
      <alignment horizontal="left" vertical="center"/>
    </xf>
    <xf numFmtId="0" fontId="286" fillId="0" borderId="0" xfId="0" applyFont="1" applyAlignment="1">
      <alignment horizontal="left" vertical="center"/>
      <protection locked="0"/>
    </xf>
    <xf numFmtId="0" fontId="95" fillId="0" borderId="0" xfId="0" applyFont="1" applyAlignment="1">
      <alignment horizontal="right" vertical="center"/>
      <protection locked="0"/>
    </xf>
    <xf numFmtId="0" fontId="11" fillId="0" borderId="0" xfId="28" applyAlignment="1">
      <alignment horizontal="left"/>
      <protection locked="0"/>
    </xf>
    <xf numFmtId="0" fontId="11" fillId="0" borderId="0" xfId="28" applyAlignment="1">
      <alignment horizontal="right"/>
      <protection locked="0"/>
    </xf>
    <xf numFmtId="0" fontId="122" fillId="0" borderId="0" xfId="0" applyFont="1" applyAlignment="1" applyProtection="1">
      <alignment horizontal="left"/>
    </xf>
    <xf numFmtId="0" fontId="82" fillId="0" borderId="0" xfId="28" applyFont="1" applyAlignment="1">
      <alignment horizontal="right"/>
      <protection locked="0"/>
    </xf>
    <xf numFmtId="0" fontId="83" fillId="0" borderId="0" xfId="0" applyFont="1" applyAlignment="1">
      <alignment horizontal="center" vertical="top"/>
      <protection locked="0"/>
    </xf>
    <xf numFmtId="0" fontId="16" fillId="0" borderId="0" xfId="0" applyFont="1" applyAlignment="1" applyProtection="1">
      <alignment horizontal="right"/>
    </xf>
    <xf numFmtId="0" fontId="82" fillId="0" borderId="0" xfId="0" applyFont="1" applyAlignment="1">
      <alignment horizontal="left"/>
      <protection locked="0"/>
    </xf>
    <xf numFmtId="0" fontId="37" fillId="0" borderId="0" xfId="0" applyFont="1" applyAlignment="1" applyProtection="1">
      <alignment horizontal="left" vertical="center"/>
    </xf>
    <xf numFmtId="171" fontId="16" fillId="0" borderId="0" xfId="0" applyNumberFormat="1" applyFont="1" applyAlignment="1">
      <alignment horizontal="left" vertical="top"/>
      <protection locked="0"/>
    </xf>
    <xf numFmtId="3" fontId="303" fillId="0" borderId="0" xfId="0" applyNumberFormat="1" applyFont="1" applyAlignment="1">
      <alignment horizontal="left" vertical="center"/>
      <protection locked="0"/>
    </xf>
    <xf numFmtId="3" fontId="136" fillId="0" borderId="0" xfId="0" applyNumberFormat="1" applyFont="1" applyAlignment="1">
      <alignment horizontal="left" vertical="center"/>
      <protection locked="0"/>
    </xf>
    <xf numFmtId="0" fontId="37" fillId="0" borderId="0" xfId="0" applyFont="1" applyAlignment="1" applyProtection="1">
      <alignment horizontal="right"/>
    </xf>
    <xf numFmtId="0" fontId="136" fillId="0" borderId="0" xfId="0" applyFont="1" applyAlignment="1">
      <alignment horizontal="left" vertical="center"/>
      <protection locked="0"/>
    </xf>
    <xf numFmtId="0" fontId="144" fillId="0" borderId="0" xfId="0" applyFont="1" applyAlignment="1" applyProtection="1">
      <alignment horizontal="right" vertical="center"/>
    </xf>
    <xf numFmtId="0" fontId="62" fillId="0" borderId="0" xfId="28" applyFont="1" applyAlignment="1">
      <alignment horizontal="left" vertical="center"/>
      <protection locked="0"/>
    </xf>
    <xf numFmtId="0" fontId="62" fillId="0" borderId="0" xfId="0" applyFont="1" applyAlignment="1">
      <alignment horizontal="left" vertical="top"/>
      <protection locked="0"/>
    </xf>
    <xf numFmtId="0" fontId="52" fillId="0" borderId="0" xfId="28" applyFont="1" applyAlignment="1">
      <alignment horizontal="left" vertical="top"/>
      <protection locked="0"/>
    </xf>
    <xf numFmtId="0" fontId="284" fillId="0" borderId="0" xfId="28" applyFont="1" applyAlignment="1">
      <alignment horizontal="left" vertical="center"/>
      <protection locked="0"/>
    </xf>
    <xf numFmtId="0" fontId="232" fillId="0" borderId="0" xfId="0" applyFont="1" applyAlignment="1">
      <alignment horizontal="right" vertical="center"/>
      <protection locked="0"/>
    </xf>
    <xf numFmtId="0" fontId="233" fillId="0" borderId="0" xfId="0" applyFont="1" applyAlignment="1">
      <alignment horizontal="left" vertical="center"/>
      <protection locked="0"/>
    </xf>
    <xf numFmtId="0" fontId="32" fillId="0" borderId="0" xfId="0" applyFont="1" applyAlignment="1">
      <alignment horizontal="left" vertical="center"/>
      <protection locked="0"/>
    </xf>
    <xf numFmtId="0" fontId="233" fillId="0" borderId="0" xfId="0" applyFont="1" applyAlignment="1">
      <alignment horizontal="right" vertical="center"/>
      <protection locked="0"/>
    </xf>
    <xf numFmtId="4" fontId="0" fillId="0" borderId="0" xfId="0" applyNumberFormat="1" applyAlignment="1">
      <alignment horizontal="left" vertical="center"/>
      <protection locked="0"/>
    </xf>
    <xf numFmtId="0" fontId="103" fillId="0" borderId="0" xfId="0" applyFont="1" applyAlignment="1">
      <alignment horizontal="left" vertical="center"/>
      <protection locked="0"/>
    </xf>
    <xf numFmtId="0" fontId="16" fillId="0" borderId="0" xfId="63" applyFont="1" applyAlignment="1" applyProtection="1">
      <alignment horizontal="left" vertical="top"/>
      <protection locked="0"/>
    </xf>
    <xf numFmtId="39" fontId="244" fillId="0" borderId="0" xfId="63" applyNumberFormat="1" applyFont="1" applyAlignment="1" applyProtection="1">
      <alignment horizontal="left" vertical="center"/>
      <protection locked="0"/>
    </xf>
    <xf numFmtId="0" fontId="294" fillId="0" borderId="0" xfId="63" applyFont="1" applyAlignment="1" applyProtection="1">
      <alignment horizontal="left" vertical="top"/>
      <protection locked="0"/>
    </xf>
    <xf numFmtId="0" fontId="165" fillId="0" borderId="0" xfId="63" applyFont="1" applyAlignment="1" applyProtection="1">
      <alignment horizontal="left" vertical="top"/>
      <protection locked="0"/>
    </xf>
    <xf numFmtId="39" fontId="103" fillId="0" borderId="0" xfId="63" applyNumberFormat="1" applyFont="1" applyAlignment="1" applyProtection="1">
      <alignment horizontal="left" vertical="top"/>
      <protection locked="0"/>
    </xf>
    <xf numFmtId="167" fontId="32" fillId="0" borderId="0" xfId="71" applyNumberFormat="1" applyFont="1"/>
    <xf numFmtId="0" fontId="165" fillId="0" borderId="0" xfId="71" applyFont="1" applyAlignment="1" applyProtection="1">
      <alignment horizontal="right" vertical="top"/>
      <protection locked="0"/>
    </xf>
    <xf numFmtId="0" fontId="32" fillId="0" borderId="0" xfId="71" applyFont="1" applyAlignment="1">
      <alignment vertical="center"/>
    </xf>
    <xf numFmtId="0" fontId="82" fillId="0" borderId="0" xfId="71" applyFont="1" applyAlignment="1" applyProtection="1">
      <alignment horizontal="left" vertical="center"/>
      <protection locked="0"/>
    </xf>
    <xf numFmtId="0" fontId="82" fillId="0" borderId="0" xfId="71" applyFont="1" applyAlignment="1" applyProtection="1">
      <alignment horizontal="left" vertical="top"/>
      <protection locked="0"/>
    </xf>
    <xf numFmtId="0" fontId="292" fillId="0" borderId="0" xfId="71" applyFont="1" applyAlignment="1" applyProtection="1">
      <alignment vertical="top"/>
      <protection locked="0"/>
    </xf>
    <xf numFmtId="0" fontId="67" fillId="0" borderId="0" xfId="71" applyFont="1" applyAlignment="1" applyProtection="1">
      <alignment horizontal="left" vertical="top"/>
      <protection locked="0"/>
    </xf>
    <xf numFmtId="0" fontId="67" fillId="0" borderId="0" xfId="71" applyFont="1" applyAlignment="1">
      <alignment vertical="center"/>
    </xf>
    <xf numFmtId="0" fontId="231" fillId="0" borderId="0" xfId="71" applyFont="1" applyAlignment="1">
      <alignment vertical="center"/>
    </xf>
    <xf numFmtId="6" fontId="7" fillId="0" borderId="0" xfId="71" applyNumberFormat="1"/>
    <xf numFmtId="0" fontId="10" fillId="0" borderId="0" xfId="71" applyFont="1" applyAlignment="1" applyProtection="1">
      <alignment horizontal="right"/>
      <protection locked="0"/>
    </xf>
    <xf numFmtId="0" fontId="7" fillId="0" borderId="0" xfId="71" applyAlignment="1" applyProtection="1">
      <alignment horizontal="right" vertical="top"/>
      <protection locked="0"/>
    </xf>
    <xf numFmtId="0" fontId="32" fillId="0" borderId="0" xfId="71" applyFont="1" applyAlignment="1" applyProtection="1">
      <alignment horizontal="left" vertical="top"/>
      <protection locked="0"/>
    </xf>
    <xf numFmtId="0" fontId="233" fillId="0" borderId="0" xfId="71" applyFont="1" applyAlignment="1" applyProtection="1">
      <alignment horizontal="left" vertical="top"/>
      <protection locked="0"/>
    </xf>
    <xf numFmtId="175" fontId="83" fillId="0" borderId="0" xfId="71" applyNumberFormat="1" applyFont="1" applyAlignment="1" applyProtection="1">
      <alignment horizontal="center" vertical="center"/>
      <protection locked="0"/>
    </xf>
    <xf numFmtId="2" fontId="294" fillId="0" borderId="0" xfId="71" applyNumberFormat="1" applyFont="1" applyAlignment="1" applyProtection="1">
      <alignment horizontal="left" vertical="center"/>
      <protection locked="0"/>
    </xf>
    <xf numFmtId="0" fontId="83" fillId="0" borderId="0" xfId="71" applyFont="1" applyAlignment="1" applyProtection="1">
      <alignment horizontal="center" vertical="center"/>
      <protection locked="0"/>
    </xf>
    <xf numFmtId="175" fontId="83" fillId="0" borderId="0" xfId="71" applyNumberFormat="1" applyFont="1" applyAlignment="1" applyProtection="1">
      <alignment horizontal="left" vertical="center"/>
      <protection locked="0"/>
    </xf>
    <xf numFmtId="175" fontId="83" fillId="0" borderId="0" xfId="71" applyNumberFormat="1" applyFont="1" applyAlignment="1" applyProtection="1">
      <alignment horizontal="right" vertical="center"/>
      <protection locked="0"/>
    </xf>
    <xf numFmtId="39" fontId="10" fillId="0" borderId="0" xfId="3" applyNumberFormat="1" applyAlignment="1">
      <alignment horizontal="center"/>
    </xf>
    <xf numFmtId="0" fontId="95" fillId="0" borderId="0" xfId="71" applyFont="1" applyAlignment="1">
      <alignment vertical="center"/>
    </xf>
    <xf numFmtId="0" fontId="65" fillId="0" borderId="0" xfId="35" applyFont="1" applyAlignment="1" applyProtection="1">
      <alignment vertical="center"/>
    </xf>
    <xf numFmtId="0" fontId="67" fillId="0" borderId="0" xfId="35" applyAlignment="1" applyProtection="1">
      <alignment vertical="center"/>
    </xf>
    <xf numFmtId="0" fontId="95" fillId="0" borderId="0" xfId="71" applyFont="1" applyAlignment="1" applyProtection="1">
      <alignment horizontal="right" vertical="center"/>
      <protection locked="0"/>
    </xf>
    <xf numFmtId="0" fontId="233" fillId="0" borderId="0" xfId="71" applyFont="1" applyAlignment="1" applyProtection="1">
      <alignment horizontal="right" vertical="center"/>
      <protection locked="0"/>
    </xf>
    <xf numFmtId="0" fontId="103" fillId="0" borderId="0" xfId="71" applyFont="1" applyAlignment="1" applyProtection="1">
      <alignment horizontal="right" vertical="center"/>
      <protection locked="0"/>
    </xf>
    <xf numFmtId="39" fontId="66" fillId="0" borderId="0" xfId="71" applyNumberFormat="1" applyFont="1" applyAlignment="1" applyProtection="1">
      <alignment horizontal="right" vertical="center"/>
      <protection locked="0"/>
    </xf>
    <xf numFmtId="39" fontId="8" fillId="0" borderId="0" xfId="71" applyNumberFormat="1" applyFont="1" applyAlignment="1" applyProtection="1">
      <alignment horizontal="right" vertical="center"/>
      <protection locked="0"/>
    </xf>
    <xf numFmtId="39" fontId="28" fillId="0" borderId="0" xfId="71" applyNumberFormat="1" applyFont="1" applyAlignment="1" applyProtection="1">
      <alignment horizontal="right" vertical="center"/>
      <protection locked="0"/>
    </xf>
    <xf numFmtId="0" fontId="94" fillId="0" borderId="0" xfId="71" applyFont="1" applyAlignment="1" applyProtection="1">
      <alignment horizontal="left" vertical="top"/>
      <protection locked="0"/>
    </xf>
    <xf numFmtId="0" fontId="52" fillId="0" borderId="0" xfId="35" applyFont="1" applyAlignment="1" applyProtection="1">
      <alignment vertical="center"/>
    </xf>
    <xf numFmtId="2" fontId="7" fillId="0" borderId="0" xfId="71" applyNumberFormat="1" applyAlignment="1" applyProtection="1">
      <alignment horizontal="left" vertical="top"/>
      <protection locked="0"/>
    </xf>
    <xf numFmtId="171" fontId="95" fillId="0" borderId="0" xfId="71" applyNumberFormat="1" applyFont="1" applyAlignment="1" applyProtection="1">
      <alignment vertical="center"/>
      <protection locked="0"/>
    </xf>
    <xf numFmtId="0" fontId="231" fillId="0" borderId="0" xfId="71" applyFont="1"/>
    <xf numFmtId="39" fontId="16" fillId="0" borderId="0" xfId="71" applyNumberFormat="1" applyFont="1" applyAlignment="1" applyProtection="1">
      <alignment horizontal="left" vertical="center"/>
      <protection locked="0"/>
    </xf>
    <xf numFmtId="0" fontId="7" fillId="0" borderId="0" xfId="71" applyAlignment="1" applyProtection="1">
      <alignment horizontal="center" vertical="top"/>
      <protection locked="0"/>
    </xf>
    <xf numFmtId="167" fontId="7" fillId="0" borderId="0" xfId="71" applyNumberFormat="1" applyAlignment="1" applyProtection="1">
      <alignment horizontal="center" vertical="top"/>
      <protection locked="0"/>
    </xf>
    <xf numFmtId="0" fontId="11" fillId="0" borderId="0" xfId="71" applyFont="1" applyAlignment="1" applyProtection="1">
      <alignment horizontal="center" vertical="top"/>
      <protection locked="0"/>
    </xf>
    <xf numFmtId="0" fontId="7" fillId="0" borderId="0" xfId="71" applyAlignment="1">
      <alignment vertical="center"/>
    </xf>
    <xf numFmtId="0" fontId="39" fillId="0" borderId="0" xfId="71" applyFont="1" applyAlignment="1">
      <alignment vertical="center"/>
    </xf>
    <xf numFmtId="0" fontId="10" fillId="0" borderId="0" xfId="60" applyFont="1" applyAlignment="1">
      <alignment horizontal="left" vertical="top"/>
      <protection locked="0"/>
    </xf>
    <xf numFmtId="0" fontId="65" fillId="0" borderId="0" xfId="71" applyFont="1"/>
    <xf numFmtId="0" fontId="16" fillId="0" borderId="0" xfId="3" applyFont="1" applyAlignment="1">
      <alignment horizontal="right"/>
    </xf>
    <xf numFmtId="0" fontId="10" fillId="0" borderId="0" xfId="3" applyAlignment="1">
      <alignment horizontal="center" vertical="center"/>
    </xf>
    <xf numFmtId="0" fontId="105" fillId="0" borderId="0" xfId="60" applyFont="1" applyAlignment="1">
      <alignment horizontal="center" vertical="center"/>
      <protection locked="0"/>
    </xf>
    <xf numFmtId="0" fontId="102" fillId="0" borderId="0" xfId="60" applyFont="1" applyAlignment="1">
      <alignment horizontal="center" vertical="center"/>
      <protection locked="0"/>
    </xf>
    <xf numFmtId="0" fontId="105" fillId="0" borderId="0" xfId="60" applyFont="1" applyAlignment="1">
      <alignment horizontal="left" vertical="center"/>
      <protection locked="0"/>
    </xf>
    <xf numFmtId="0" fontId="117" fillId="0" borderId="0" xfId="60" applyFont="1" applyAlignment="1">
      <alignment horizontal="left" vertical="center"/>
      <protection locked="0"/>
    </xf>
    <xf numFmtId="0" fontId="16" fillId="0" borderId="0" xfId="3" applyFont="1" applyAlignment="1">
      <alignment horizontal="right" vertical="center"/>
    </xf>
    <xf numFmtId="0" fontId="102" fillId="0" borderId="0" xfId="60" applyFont="1" applyAlignment="1">
      <alignment horizontal="right" vertical="center"/>
      <protection locked="0"/>
    </xf>
    <xf numFmtId="0" fontId="102" fillId="0" borderId="0" xfId="60" applyFont="1" applyAlignment="1">
      <alignment horizontal="left" vertical="center"/>
      <protection locked="0"/>
    </xf>
    <xf numFmtId="0" fontId="171" fillId="0" borderId="0" xfId="71" applyFont="1" applyAlignment="1">
      <alignment vertical="center"/>
    </xf>
    <xf numFmtId="39" fontId="8" fillId="0" borderId="0" xfId="60" applyNumberFormat="1" applyFont="1" applyAlignment="1">
      <alignment horizontal="left"/>
      <protection locked="0"/>
    </xf>
    <xf numFmtId="0" fontId="16" fillId="0" borderId="39" xfId="3" applyFont="1" applyBorder="1" applyAlignment="1">
      <alignment horizontal="right"/>
    </xf>
    <xf numFmtId="39" fontId="8" fillId="0" borderId="39" xfId="60" applyNumberFormat="1" applyFont="1" applyBorder="1" applyAlignment="1">
      <alignment horizontal="left"/>
      <protection locked="0"/>
    </xf>
    <xf numFmtId="0" fontId="65" fillId="0" borderId="0" xfId="71" applyFont="1" applyAlignment="1">
      <alignment vertical="center"/>
    </xf>
    <xf numFmtId="0" fontId="10" fillId="0" borderId="0" xfId="60" applyFont="1" applyAlignment="1">
      <alignment horizontal="left"/>
      <protection locked="0"/>
    </xf>
    <xf numFmtId="175" fontId="43" fillId="0" borderId="0" xfId="71" applyNumberFormat="1" applyFont="1" applyAlignment="1">
      <alignment horizontal="center" vertical="center"/>
    </xf>
    <xf numFmtId="0" fontId="65" fillId="0" borderId="0" xfId="71" applyFont="1" applyAlignment="1">
      <alignment horizontal="right"/>
    </xf>
    <xf numFmtId="0" fontId="82" fillId="0" borderId="0" xfId="60" applyFont="1" applyAlignment="1">
      <alignment horizontal="left" vertical="center"/>
      <protection locked="0"/>
    </xf>
    <xf numFmtId="0" fontId="249" fillId="0" borderId="0" xfId="71" applyFont="1" applyAlignment="1">
      <alignment horizontal="center" vertical="center"/>
    </xf>
    <xf numFmtId="0" fontId="16" fillId="0" borderId="0" xfId="3" applyFont="1" applyAlignment="1">
      <alignment horizontal="left" vertical="center"/>
    </xf>
    <xf numFmtId="0" fontId="7" fillId="0" borderId="0" xfId="71" applyAlignment="1" applyProtection="1">
      <alignment horizontal="right" vertical="center"/>
      <protection locked="0"/>
    </xf>
    <xf numFmtId="0" fontId="253" fillId="0" borderId="0" xfId="71" applyFont="1" applyAlignment="1">
      <alignment horizontal="right" vertical="center"/>
    </xf>
    <xf numFmtId="0" fontId="148" fillId="0" borderId="0" xfId="6" applyFont="1" applyAlignment="1" applyProtection="1">
      <alignment horizontal="left" vertical="center"/>
      <protection locked="0"/>
    </xf>
    <xf numFmtId="0" fontId="253" fillId="0" borderId="0" xfId="6" applyFont="1" applyAlignment="1" applyProtection="1">
      <alignment horizontal="left" vertical="top"/>
      <protection locked="0"/>
    </xf>
    <xf numFmtId="0" fontId="12" fillId="0" borderId="0" xfId="6" applyAlignment="1" applyProtection="1">
      <alignment horizontal="left" vertical="center"/>
      <protection locked="0"/>
    </xf>
    <xf numFmtId="0" fontId="231" fillId="0" borderId="0" xfId="71" applyFont="1" applyAlignment="1" applyProtection="1">
      <alignment horizontal="right" vertical="center"/>
      <protection locked="0"/>
    </xf>
    <xf numFmtId="0" fontId="232" fillId="0" borderId="0" xfId="71" applyFont="1" applyAlignment="1" applyProtection="1">
      <alignment horizontal="right" vertical="center"/>
      <protection locked="0"/>
    </xf>
    <xf numFmtId="0" fontId="233" fillId="0" borderId="0" xfId="71" applyFont="1" applyAlignment="1" applyProtection="1">
      <alignment horizontal="left" vertical="center"/>
      <protection locked="0"/>
    </xf>
    <xf numFmtId="0" fontId="32" fillId="0" borderId="0" xfId="71" applyFont="1" applyAlignment="1" applyProtection="1">
      <alignment horizontal="left" vertical="center"/>
      <protection locked="0"/>
    </xf>
    <xf numFmtId="4" fontId="7" fillId="0" borderId="0" xfId="71" applyNumberFormat="1" applyAlignment="1" applyProtection="1">
      <alignment horizontal="left" vertical="center"/>
      <protection locked="0"/>
    </xf>
    <xf numFmtId="0" fontId="103" fillId="0" borderId="0" xfId="71" applyFont="1" applyAlignment="1" applyProtection="1">
      <alignment horizontal="left" vertical="center"/>
      <protection locked="0"/>
    </xf>
    <xf numFmtId="0" fontId="236" fillId="0" borderId="0" xfId="71" applyFont="1" applyAlignment="1" applyProtection="1">
      <alignment horizontal="left" vertical="top"/>
      <protection locked="0"/>
    </xf>
    <xf numFmtId="0" fontId="237" fillId="0" borderId="0" xfId="71" applyFont="1" applyAlignment="1" applyProtection="1">
      <alignment horizontal="left" vertical="center"/>
      <protection locked="0"/>
    </xf>
    <xf numFmtId="0" fontId="237" fillId="0" borderId="0" xfId="71" applyFont="1" applyAlignment="1" applyProtection="1">
      <alignment horizontal="left" vertical="top"/>
      <protection locked="0"/>
    </xf>
    <xf numFmtId="0" fontId="238" fillId="0" borderId="0" xfId="71" applyFont="1" applyAlignment="1" applyProtection="1">
      <alignment horizontal="left" vertical="top"/>
      <protection locked="0"/>
    </xf>
    <xf numFmtId="0" fontId="73" fillId="0" borderId="0" xfId="35" applyFont="1" applyAlignment="1" applyProtection="1">
      <alignment horizontal="center" vertical="center"/>
    </xf>
    <xf numFmtId="0" fontId="37" fillId="0" borderId="0" xfId="35" applyFont="1" applyAlignment="1" applyProtection="1"/>
    <xf numFmtId="167" fontId="83" fillId="0" borderId="0" xfId="35" applyNumberFormat="1" applyFont="1" applyAlignment="1" applyProtection="1">
      <alignment horizontal="center" vertical="center"/>
    </xf>
    <xf numFmtId="167" fontId="249" fillId="0" borderId="0" xfId="35" applyNumberFormat="1" applyFont="1" applyAlignment="1" applyProtection="1">
      <alignment horizontal="center" vertical="center"/>
    </xf>
    <xf numFmtId="167" fontId="16" fillId="0" borderId="0" xfId="35" applyNumberFormat="1" applyFont="1" applyAlignment="1" applyProtection="1"/>
    <xf numFmtId="2" fontId="16" fillId="0" borderId="0" xfId="3" applyNumberFormat="1" applyFont="1"/>
    <xf numFmtId="6" fontId="16" fillId="0" borderId="39" xfId="35" applyNumberFormat="1" applyFont="1" applyBorder="1" applyAlignment="1" applyProtection="1">
      <alignment horizontal="right"/>
    </xf>
    <xf numFmtId="6" fontId="16" fillId="0" borderId="0" xfId="35" applyNumberFormat="1" applyFont="1" applyAlignment="1" applyProtection="1">
      <alignment horizontal="right"/>
    </xf>
    <xf numFmtId="0" fontId="52" fillId="0" borderId="0" xfId="35" applyFont="1" applyAlignment="1" applyProtection="1"/>
    <xf numFmtId="0" fontId="95" fillId="0" borderId="0" xfId="71" applyFont="1" applyAlignment="1">
      <alignment horizontal="left" vertical="center"/>
    </xf>
    <xf numFmtId="6" fontId="67" fillId="0" borderId="0" xfId="35" applyNumberFormat="1" applyAlignment="1" applyProtection="1">
      <alignment vertical="center"/>
    </xf>
    <xf numFmtId="0" fontId="148" fillId="0" borderId="0" xfId="35" applyFont="1" applyAlignment="1" applyProtection="1">
      <alignment vertical="center"/>
    </xf>
    <xf numFmtId="0" fontId="81" fillId="0" borderId="0" xfId="35" applyFont="1" applyAlignment="1" applyProtection="1">
      <alignment vertical="center"/>
    </xf>
    <xf numFmtId="0" fontId="80" fillId="0" borderId="0" xfId="35" applyFont="1" applyAlignment="1" applyProtection="1">
      <alignment horizontal="left" vertical="center"/>
    </xf>
    <xf numFmtId="180" fontId="37" fillId="0" borderId="0" xfId="35" applyNumberFormat="1" applyFont="1" applyAlignment="1" applyProtection="1">
      <alignment horizontal="center" vertical="center"/>
    </xf>
    <xf numFmtId="6" fontId="16" fillId="0" borderId="0" xfId="35" applyNumberFormat="1" applyFont="1" applyAlignment="1" applyProtection="1">
      <alignment horizontal="right" vertical="top" wrapText="1"/>
    </xf>
    <xf numFmtId="6" fontId="16" fillId="0" borderId="0" xfId="35" applyNumberFormat="1" applyFont="1" applyAlignment="1" applyProtection="1">
      <alignment horizontal="right" vertical="top"/>
    </xf>
    <xf numFmtId="180" fontId="43" fillId="0" borderId="0" xfId="35" applyNumberFormat="1" applyFont="1" applyAlignment="1" applyProtection="1">
      <alignment horizontal="center" vertical="center"/>
    </xf>
    <xf numFmtId="0" fontId="37" fillId="0" borderId="39" xfId="28" applyFont="1" applyBorder="1" applyAlignment="1">
      <alignment horizontal="left" vertical="center"/>
      <protection locked="0"/>
    </xf>
    <xf numFmtId="0" fontId="8" fillId="0" borderId="0" xfId="60" applyFont="1" applyAlignment="1" applyProtection="1"/>
    <xf numFmtId="0" fontId="8" fillId="0" borderId="0" xfId="28" applyFont="1" applyAlignment="1">
      <alignment horizontal="right" vertical="center"/>
      <protection locked="0"/>
    </xf>
    <xf numFmtId="0" fontId="95" fillId="0" borderId="0" xfId="28" applyFont="1" applyAlignment="1" applyProtection="1">
      <alignment horizontal="left" vertical="center"/>
    </xf>
    <xf numFmtId="0" fontId="52" fillId="0" borderId="0" xfId="60" applyFont="1" applyAlignment="1" applyProtection="1"/>
    <xf numFmtId="0" fontId="8" fillId="0" borderId="0" xfId="28" applyFont="1" applyAlignment="1">
      <alignment horizontal="left"/>
      <protection locked="0"/>
    </xf>
    <xf numFmtId="0" fontId="37" fillId="0" borderId="0" xfId="28" applyFont="1" applyAlignment="1">
      <alignment horizontal="left" vertical="center"/>
      <protection locked="0"/>
    </xf>
    <xf numFmtId="0" fontId="95" fillId="0" borderId="0" xfId="28" applyFont="1" applyAlignment="1" applyProtection="1">
      <alignment horizontal="right" vertical="center"/>
    </xf>
    <xf numFmtId="0" fontId="8" fillId="0" borderId="0" xfId="28" applyFont="1" applyAlignment="1">
      <alignment horizontal="left" vertical="center"/>
      <protection locked="0"/>
    </xf>
    <xf numFmtId="0" fontId="37" fillId="0" borderId="0" xfId="28" applyFont="1" applyAlignment="1">
      <alignment horizontal="right" vertical="center"/>
      <protection locked="0"/>
    </xf>
    <xf numFmtId="0" fontId="8" fillId="0" borderId="0" xfId="28" applyFont="1" applyAlignment="1" applyProtection="1"/>
    <xf numFmtId="0" fontId="122" fillId="0" borderId="0" xfId="28" applyFont="1" applyAlignment="1">
      <alignment horizontal="left" vertical="center"/>
      <protection locked="0"/>
    </xf>
    <xf numFmtId="0" fontId="16" fillId="0" borderId="0" xfId="28" applyFont="1" applyAlignment="1" applyProtection="1">
      <alignment horizontal="right"/>
    </xf>
    <xf numFmtId="0" fontId="10" fillId="0" borderId="0" xfId="28" applyFont="1" applyAlignment="1">
      <alignment horizontal="left" vertical="center"/>
      <protection locked="0"/>
    </xf>
    <xf numFmtId="39" fontId="96" fillId="0" borderId="0" xfId="0" applyNumberFormat="1" applyFont="1" applyAlignment="1">
      <alignment horizontal="right"/>
      <protection locked="0"/>
    </xf>
    <xf numFmtId="4" fontId="8" fillId="0" borderId="15" xfId="30" applyNumberFormat="1" applyFont="1" applyBorder="1" applyAlignment="1" applyProtection="1">
      <alignment horizontal="right"/>
      <protection locked="0"/>
    </xf>
    <xf numFmtId="0" fontId="277" fillId="0" borderId="0" xfId="0" applyFont="1" applyAlignment="1">
      <alignment horizontal="left" vertical="center"/>
      <protection locked="0"/>
    </xf>
    <xf numFmtId="2" fontId="0" fillId="0" borderId="0" xfId="0" applyNumberFormat="1" applyAlignment="1">
      <alignment horizontal="left" vertical="top"/>
      <protection locked="0"/>
    </xf>
    <xf numFmtId="0" fontId="148" fillId="0" borderId="0" xfId="0" applyFont="1" applyAlignment="1">
      <alignment horizontal="right" vertical="center"/>
      <protection locked="0"/>
    </xf>
    <xf numFmtId="0" fontId="281" fillId="0" borderId="0" xfId="0" applyFont="1" applyAlignment="1">
      <alignment horizontal="left" vertical="top"/>
      <protection locked="0"/>
    </xf>
    <xf numFmtId="2" fontId="282" fillId="0" borderId="0" xfId="0" applyNumberFormat="1" applyFont="1" applyAlignment="1">
      <alignment vertical="center"/>
      <protection locked="0"/>
    </xf>
    <xf numFmtId="0" fontId="161" fillId="0" borderId="0" xfId="0" applyFont="1" applyAlignment="1">
      <alignment horizontal="left" vertical="center"/>
      <protection locked="0"/>
    </xf>
    <xf numFmtId="0" fontId="100" fillId="0" borderId="0" xfId="0" applyFont="1" applyAlignment="1">
      <alignment horizontal="left" vertical="center"/>
      <protection locked="0"/>
    </xf>
    <xf numFmtId="0" fontId="103" fillId="0" borderId="0" xfId="0" applyFont="1" applyAlignment="1">
      <alignment horizontal="right" vertical="top"/>
      <protection locked="0"/>
    </xf>
    <xf numFmtId="2" fontId="282" fillId="0" borderId="0" xfId="0" applyNumberFormat="1" applyFont="1" applyAlignment="1">
      <alignment horizontal="left" vertical="center"/>
      <protection locked="0"/>
    </xf>
    <xf numFmtId="2" fontId="62" fillId="0" borderId="0" xfId="0" applyNumberFormat="1" applyFont="1" applyAlignment="1">
      <alignment horizontal="left" vertical="center"/>
      <protection locked="0"/>
    </xf>
    <xf numFmtId="0" fontId="133" fillId="0" borderId="0" xfId="28" applyFont="1" applyAlignment="1">
      <alignment horizontal="right" vertical="center"/>
      <protection locked="0"/>
    </xf>
    <xf numFmtId="0" fontId="52" fillId="0" borderId="0" xfId="0" applyFont="1" applyAlignment="1">
      <alignment horizontal="right" vertical="center"/>
      <protection locked="0"/>
    </xf>
    <xf numFmtId="0" fontId="133" fillId="0" borderId="0" xfId="28" applyFont="1" applyAlignment="1">
      <alignment horizontal="left" vertical="center"/>
      <protection locked="0"/>
    </xf>
    <xf numFmtId="39" fontId="103" fillId="0" borderId="0" xfId="63" applyNumberFormat="1" applyFont="1" applyAlignment="1" applyProtection="1">
      <alignment horizontal="right" vertical="center"/>
      <protection locked="0"/>
    </xf>
    <xf numFmtId="2" fontId="52" fillId="0" borderId="0" xfId="0" applyNumberFormat="1" applyFont="1" applyAlignment="1">
      <alignment horizontal="left" vertical="center"/>
      <protection locked="0"/>
    </xf>
    <xf numFmtId="0" fontId="157" fillId="0" borderId="0" xfId="28" applyFont="1" applyAlignment="1">
      <alignment horizontal="left"/>
      <protection locked="0"/>
    </xf>
    <xf numFmtId="0" fontId="0" fillId="0" borderId="0" xfId="0" applyAlignment="1">
      <protection locked="0"/>
    </xf>
    <xf numFmtId="0" fontId="283" fillId="0" borderId="0" xfId="28" applyFont="1" applyAlignment="1">
      <alignment horizontal="left"/>
      <protection locked="0"/>
    </xf>
    <xf numFmtId="0" fontId="82" fillId="0" borderId="0" xfId="28" applyFont="1" applyAlignment="1">
      <alignment horizontal="left" vertical="center"/>
      <protection locked="0"/>
    </xf>
    <xf numFmtId="0" fontId="157" fillId="0" borderId="0" xfId="28" applyFont="1" applyAlignment="1">
      <alignment horizontal="left" vertical="center"/>
      <protection locked="0"/>
    </xf>
    <xf numFmtId="0" fontId="283" fillId="0" borderId="0" xfId="28" applyFont="1" applyAlignment="1">
      <alignment horizontal="left" vertical="center"/>
      <protection locked="0"/>
    </xf>
    <xf numFmtId="0" fontId="81" fillId="0" borderId="0" xfId="0" applyFont="1" applyAlignment="1" applyProtection="1">
      <alignment vertical="center"/>
    </xf>
    <xf numFmtId="0" fontId="103" fillId="0" borderId="0" xfId="0" applyFont="1" applyAlignment="1">
      <alignment horizontal="left" vertical="top"/>
      <protection locked="0"/>
    </xf>
    <xf numFmtId="0" fontId="231" fillId="0" borderId="0" xfId="0" applyFont="1" applyAlignment="1">
      <alignment horizontal="left" vertical="center"/>
      <protection locked="0"/>
    </xf>
    <xf numFmtId="0" fontId="52" fillId="0" borderId="0" xfId="0" applyFont="1" applyAlignment="1">
      <alignment horizontal="left" vertical="top"/>
      <protection locked="0"/>
    </xf>
    <xf numFmtId="0" fontId="62" fillId="0" borderId="0" xfId="0" applyFont="1" applyAlignment="1">
      <alignment horizontal="left" vertical="center"/>
      <protection locked="0"/>
    </xf>
    <xf numFmtId="0" fontId="236" fillId="0" borderId="0" xfId="0" applyFont="1" applyAlignment="1">
      <alignment horizontal="left" vertical="top"/>
      <protection locked="0"/>
    </xf>
    <xf numFmtId="169" fontId="82" fillId="0" borderId="0" xfId="68" applyNumberFormat="1" applyFont="1" applyAlignment="1">
      <alignment horizontal="left" vertical="center"/>
      <protection locked="0"/>
    </xf>
    <xf numFmtId="4" fontId="67" fillId="0" borderId="0" xfId="68" applyNumberFormat="1" applyAlignment="1" applyProtection="1">
      <alignment vertical="center"/>
    </xf>
    <xf numFmtId="167" fontId="8" fillId="0" borderId="15" xfId="0" applyNumberFormat="1" applyFont="1" applyBorder="1" applyAlignment="1">
      <alignment horizontal="right"/>
      <protection locked="0"/>
    </xf>
    <xf numFmtId="4" fontId="8" fillId="0" borderId="15" xfId="0" applyNumberFormat="1" applyFont="1" applyBorder="1" applyAlignment="1">
      <alignment horizontal="right"/>
      <protection locked="0"/>
    </xf>
    <xf numFmtId="167" fontId="37" fillId="0" borderId="15" xfId="0" applyNumberFormat="1" applyFont="1" applyBorder="1" applyAlignment="1">
      <alignment horizontal="right"/>
      <protection locked="0"/>
    </xf>
    <xf numFmtId="0" fontId="49" fillId="0" borderId="15" xfId="0" applyFont="1" applyBorder="1" applyAlignment="1" applyProtection="1"/>
    <xf numFmtId="167" fontId="49" fillId="0" borderId="15" xfId="0" applyNumberFormat="1" applyFont="1" applyBorder="1" applyAlignment="1" applyProtection="1"/>
    <xf numFmtId="0" fontId="53" fillId="0" borderId="15" xfId="0" applyFont="1" applyBorder="1" applyAlignment="1">
      <alignment horizontal="left" vertical="top"/>
      <protection locked="0"/>
    </xf>
    <xf numFmtId="167" fontId="53" fillId="0" borderId="0" xfId="0" applyNumberFormat="1" applyFont="1" applyAlignment="1">
      <alignment horizontal="left" vertical="top"/>
      <protection locked="0"/>
    </xf>
    <xf numFmtId="0" fontId="50" fillId="0" borderId="15" xfId="0" applyFont="1" applyBorder="1" applyAlignment="1">
      <alignment horizontal="left" wrapText="1"/>
      <protection locked="0"/>
    </xf>
    <xf numFmtId="167" fontId="53" fillId="0" borderId="15" xfId="0" applyNumberFormat="1" applyFont="1" applyBorder="1" applyAlignment="1">
      <alignment horizontal="left" vertical="top"/>
      <protection locked="0"/>
    </xf>
    <xf numFmtId="0" fontId="9" fillId="0" borderId="15" xfId="21" applyFont="1" applyBorder="1" applyAlignment="1">
      <alignment vertical="center"/>
    </xf>
    <xf numFmtId="0" fontId="287" fillId="0" borderId="15" xfId="0" applyFont="1" applyBorder="1" applyAlignment="1">
      <alignment horizontal="left" wrapText="1"/>
      <protection locked="0"/>
    </xf>
    <xf numFmtId="167" fontId="28" fillId="0" borderId="15" xfId="0" applyNumberFormat="1" applyFont="1" applyBorder="1" applyAlignment="1">
      <alignment horizontal="right" wrapText="1"/>
      <protection locked="0"/>
    </xf>
    <xf numFmtId="0" fontId="96" fillId="0" borderId="15" xfId="0" applyFont="1" applyBorder="1" applyAlignment="1">
      <alignment horizontal="left" wrapText="1"/>
      <protection locked="0"/>
    </xf>
    <xf numFmtId="167" fontId="50" fillId="0" borderId="15" xfId="0" applyNumberFormat="1" applyFont="1" applyBorder="1" applyAlignment="1">
      <alignment horizontal="left" wrapText="1"/>
      <protection locked="0"/>
    </xf>
    <xf numFmtId="167" fontId="96" fillId="0" borderId="15" xfId="0" applyNumberFormat="1" applyFont="1" applyBorder="1" applyAlignment="1">
      <alignment horizontal="left" wrapText="1"/>
      <protection locked="0"/>
    </xf>
    <xf numFmtId="0" fontId="74" fillId="0" borderId="15" xfId="80" applyFont="1" applyBorder="1" applyAlignment="1" applyProtection="1">
      <alignment vertical="center" wrapText="1"/>
    </xf>
    <xf numFmtId="0" fontId="8" fillId="0" borderId="15" xfId="82" applyFont="1" applyBorder="1" applyAlignment="1" applyProtection="1">
      <alignment horizontal="left" wrapText="1"/>
    </xf>
    <xf numFmtId="0" fontId="8" fillId="0" borderId="15" xfId="82" applyFont="1" applyBorder="1" applyAlignment="1">
      <alignment horizontal="left" wrapText="1"/>
      <protection locked="0"/>
    </xf>
    <xf numFmtId="167" fontId="8" fillId="0" borderId="15" xfId="82" applyNumberFormat="1" applyFont="1" applyBorder="1" applyAlignment="1">
      <alignment horizontal="right"/>
      <protection locked="0"/>
    </xf>
    <xf numFmtId="0" fontId="28" fillId="0" borderId="15" xfId="82" applyFont="1" applyBorder="1" applyAlignment="1">
      <alignment horizontal="left" wrapText="1"/>
      <protection locked="0"/>
    </xf>
    <xf numFmtId="167" fontId="28" fillId="0" borderId="15" xfId="82" applyNumberFormat="1" applyFont="1" applyBorder="1" applyAlignment="1">
      <alignment horizontal="right"/>
      <protection locked="0"/>
    </xf>
    <xf numFmtId="0" fontId="74" fillId="0" borderId="15" xfId="0" applyFont="1" applyBorder="1" applyAlignment="1" applyProtection="1">
      <alignment wrapText="1"/>
    </xf>
    <xf numFmtId="1" fontId="8" fillId="0" borderId="0" xfId="73" applyNumberFormat="1" applyFont="1" applyAlignment="1">
      <alignment horizontal="right"/>
      <protection locked="0"/>
    </xf>
    <xf numFmtId="0" fontId="9" fillId="0" borderId="15" xfId="80" applyFont="1" applyBorder="1" applyAlignment="1" applyProtection="1"/>
    <xf numFmtId="167" fontId="8" fillId="0" borderId="15" xfId="80" applyNumberFormat="1" applyFont="1" applyBorder="1" applyAlignment="1">
      <alignment horizontal="right" wrapText="1"/>
      <protection locked="0"/>
    </xf>
    <xf numFmtId="37" fontId="8" fillId="0" borderId="15" xfId="82" applyNumberFormat="1" applyFont="1" applyBorder="1" applyAlignment="1">
      <alignment horizontal="right"/>
      <protection locked="0"/>
    </xf>
    <xf numFmtId="2" fontId="49" fillId="0" borderId="15" xfId="0" applyNumberFormat="1" applyFont="1" applyBorder="1" applyAlignment="1" applyProtection="1"/>
    <xf numFmtId="2" fontId="28" fillId="0" borderId="15" xfId="82" applyNumberFormat="1" applyFont="1" applyBorder="1" applyAlignment="1">
      <alignment horizontal="right"/>
      <protection locked="0"/>
    </xf>
    <xf numFmtId="37" fontId="66" fillId="0" borderId="30" xfId="6" applyNumberFormat="1" applyFont="1" applyBorder="1" applyAlignment="1" applyProtection="1">
      <alignment horizontal="right"/>
      <protection locked="0"/>
    </xf>
    <xf numFmtId="49" fontId="66" fillId="0" borderId="30" xfId="6" applyNumberFormat="1" applyFont="1" applyBorder="1" applyAlignment="1" applyProtection="1">
      <alignment horizontal="left" wrapText="1"/>
      <protection locked="0"/>
    </xf>
    <xf numFmtId="0" fontId="66" fillId="0" borderId="30" xfId="6" applyFont="1" applyBorder="1" applyAlignment="1" applyProtection="1">
      <alignment horizontal="left" wrapText="1"/>
      <protection locked="0"/>
    </xf>
    <xf numFmtId="0" fontId="28" fillId="0" borderId="30" xfId="6" applyFont="1" applyBorder="1" applyAlignment="1" applyProtection="1">
      <alignment horizontal="left" wrapText="1"/>
      <protection locked="0"/>
    </xf>
    <xf numFmtId="2" fontId="28" fillId="0" borderId="30" xfId="6" applyNumberFormat="1" applyFont="1" applyBorder="1" applyAlignment="1" applyProtection="1">
      <alignment horizontal="right"/>
      <protection locked="0"/>
    </xf>
    <xf numFmtId="4" fontId="8" fillId="0" borderId="30" xfId="6" applyNumberFormat="1" applyFont="1" applyBorder="1" applyAlignment="1" applyProtection="1">
      <alignment horizontal="right"/>
      <protection locked="0"/>
    </xf>
    <xf numFmtId="167" fontId="8" fillId="0" borderId="15" xfId="80" applyNumberFormat="1" applyFont="1" applyBorder="1" applyAlignment="1">
      <alignment horizontal="right"/>
      <protection locked="0"/>
    </xf>
    <xf numFmtId="167" fontId="72" fillId="0" borderId="15" xfId="80" applyNumberFormat="1" applyFont="1" applyBorder="1" applyAlignment="1">
      <alignment horizontal="right" wrapText="1"/>
      <protection locked="0"/>
    </xf>
    <xf numFmtId="167" fontId="53" fillId="0" borderId="0" xfId="80" applyNumberFormat="1" applyFont="1" applyAlignment="1">
      <alignment horizontal="left" vertical="top"/>
      <protection locked="0"/>
    </xf>
    <xf numFmtId="0" fontId="9" fillId="0" borderId="15" xfId="21" applyFont="1" applyBorder="1"/>
    <xf numFmtId="49" fontId="49" fillId="0" borderId="129" xfId="24" applyNumberFormat="1" applyFont="1" applyBorder="1" applyAlignment="1">
      <alignment horizontal="left"/>
    </xf>
    <xf numFmtId="0" fontId="8" fillId="0" borderId="129" xfId="24" applyFont="1" applyBorder="1" applyAlignment="1" applyProtection="1">
      <alignment horizontal="left" wrapText="1"/>
      <protection locked="0"/>
    </xf>
    <xf numFmtId="4" fontId="8" fillId="0" borderId="125" xfId="24" applyNumberFormat="1" applyFont="1" applyBorder="1" applyAlignment="1" applyProtection="1">
      <alignment horizontal="right"/>
      <protection locked="0"/>
    </xf>
    <xf numFmtId="0" fontId="257" fillId="0" borderId="129" xfId="24" applyFont="1" applyBorder="1" applyAlignment="1">
      <alignment wrapText="1"/>
    </xf>
    <xf numFmtId="0" fontId="74" fillId="0" borderId="139" xfId="80" applyFont="1" applyBorder="1" applyAlignment="1" applyProtection="1">
      <alignment wrapText="1"/>
    </xf>
    <xf numFmtId="0" fontId="9" fillId="0" borderId="15" xfId="80" applyFont="1" applyBorder="1" applyAlignment="1" applyProtection="1">
      <alignment wrapText="1"/>
    </xf>
    <xf numFmtId="1" fontId="8" fillId="0" borderId="15" xfId="71" applyNumberFormat="1" applyFont="1" applyBorder="1" applyAlignment="1" applyProtection="1">
      <alignment horizontal="right"/>
      <protection locked="0"/>
    </xf>
    <xf numFmtId="0" fontId="8" fillId="0" borderId="15" xfId="71" applyFont="1" applyBorder="1" applyAlignment="1" applyProtection="1">
      <alignment horizontal="left" wrapText="1"/>
      <protection locked="0"/>
    </xf>
    <xf numFmtId="0" fontId="74" fillId="0" borderId="15" xfId="71" applyFont="1" applyBorder="1" applyAlignment="1">
      <alignment vertical="center" wrapText="1"/>
    </xf>
    <xf numFmtId="4" fontId="72" fillId="0" borderId="15" xfId="71" applyNumberFormat="1" applyFont="1" applyBorder="1" applyAlignment="1" applyProtection="1">
      <alignment horizontal="right" wrapText="1"/>
      <protection locked="0"/>
    </xf>
    <xf numFmtId="4" fontId="8" fillId="0" borderId="15" xfId="71" applyNumberFormat="1" applyFont="1" applyBorder="1" applyAlignment="1" applyProtection="1">
      <alignment horizontal="right"/>
      <protection locked="0"/>
    </xf>
    <xf numFmtId="37" fontId="8" fillId="0" borderId="129" xfId="0" applyNumberFormat="1" applyFont="1" applyBorder="1" applyAlignment="1">
      <alignment horizontal="right"/>
      <protection locked="0"/>
    </xf>
    <xf numFmtId="49" fontId="8" fillId="0" borderId="129" xfId="92" applyNumberFormat="1" applyFont="1" applyBorder="1" applyAlignment="1">
      <alignment horizontal="left" wrapText="1"/>
      <protection locked="0"/>
    </xf>
    <xf numFmtId="39" fontId="66" fillId="0" borderId="0" xfId="0" applyNumberFormat="1" applyFont="1" applyAlignment="1">
      <alignment horizontal="right"/>
      <protection locked="0"/>
    </xf>
    <xf numFmtId="0" fontId="62" fillId="0" borderId="0" xfId="80" applyFont="1" applyAlignment="1">
      <alignment horizontal="left" vertical="center"/>
      <protection locked="0"/>
    </xf>
    <xf numFmtId="0" fontId="154" fillId="0" borderId="0" xfId="80" applyFont="1" applyAlignment="1">
      <alignment horizontal="left" vertical="center"/>
      <protection locked="0"/>
    </xf>
    <xf numFmtId="4" fontId="31" fillId="0" borderId="0" xfId="80" applyNumberFormat="1" applyAlignment="1">
      <alignment horizontal="left" vertical="top"/>
      <protection locked="0"/>
    </xf>
    <xf numFmtId="4" fontId="52" fillId="0" borderId="0" xfId="0" applyNumberFormat="1" applyFont="1" applyAlignment="1">
      <alignment horizontal="left" vertical="center"/>
      <protection locked="0"/>
    </xf>
    <xf numFmtId="2" fontId="154" fillId="0" borderId="0" xfId="80" applyNumberFormat="1" applyFont="1" applyAlignment="1">
      <alignment horizontal="center" vertical="center"/>
      <protection locked="0"/>
    </xf>
    <xf numFmtId="0" fontId="52" fillId="0" borderId="0" xfId="80" applyFont="1" applyAlignment="1">
      <alignment horizontal="left" vertical="top"/>
      <protection locked="0"/>
    </xf>
    <xf numFmtId="0" fontId="82" fillId="0" borderId="0" xfId="80" applyFont="1" applyAlignment="1">
      <alignment horizontal="left" vertical="center"/>
      <protection locked="0"/>
    </xf>
    <xf numFmtId="39" fontId="47" fillId="0" borderId="0" xfId="0" applyNumberFormat="1" applyFont="1" applyAlignment="1">
      <alignment horizontal="right" vertical="center"/>
      <protection locked="0"/>
    </xf>
    <xf numFmtId="39" fontId="8" fillId="0" borderId="0" xfId="0" applyNumberFormat="1" applyFont="1" applyAlignment="1">
      <alignment horizontal="left" vertical="top"/>
      <protection locked="0"/>
    </xf>
    <xf numFmtId="4" fontId="8" fillId="0" borderId="0" xfId="0" applyNumberFormat="1" applyFont="1" applyAlignment="1">
      <alignment horizontal="left" vertical="top"/>
      <protection locked="0"/>
    </xf>
    <xf numFmtId="0" fontId="52" fillId="0" borderId="0" xfId="37" applyFont="1" applyAlignment="1" applyProtection="1">
      <alignment horizontal="right" vertical="center"/>
      <protection locked="0"/>
    </xf>
    <xf numFmtId="0" fontId="82" fillId="0" borderId="0" xfId="37" applyFont="1" applyAlignment="1" applyProtection="1">
      <alignment horizontal="right" vertical="center"/>
      <protection locked="0"/>
    </xf>
    <xf numFmtId="0" fontId="82" fillId="0" borderId="0" xfId="37" applyFont="1" applyAlignment="1" applyProtection="1">
      <alignment horizontal="left" vertical="center"/>
      <protection locked="0"/>
    </xf>
    <xf numFmtId="0" fontId="253" fillId="0" borderId="0" xfId="0" applyFont="1" applyAlignment="1">
      <alignment horizontal="right" vertical="center"/>
      <protection locked="0"/>
    </xf>
    <xf numFmtId="0" fontId="53" fillId="0" borderId="0" xfId="0" applyFont="1" applyAlignment="1">
      <alignment horizontal="left" vertical="center"/>
      <protection locked="0"/>
    </xf>
    <xf numFmtId="4" fontId="49" fillId="0" borderId="15" xfId="0" applyNumberFormat="1" applyFont="1" applyBorder="1" applyAlignment="1" applyProtection="1"/>
    <xf numFmtId="4" fontId="28" fillId="0" borderId="15" xfId="0" applyNumberFormat="1" applyFont="1" applyBorder="1" applyAlignment="1">
      <alignment horizontal="right"/>
      <protection locked="0"/>
    </xf>
    <xf numFmtId="4" fontId="53" fillId="0" borderId="15" xfId="0" applyNumberFormat="1" applyFont="1" applyBorder="1" applyAlignment="1">
      <alignment horizontal="left" vertical="top"/>
      <protection locked="0"/>
    </xf>
    <xf numFmtId="0" fontId="114" fillId="0" borderId="0" xfId="0" applyFont="1" applyAlignment="1">
      <alignment horizontal="left" vertical="center"/>
      <protection locked="0"/>
    </xf>
    <xf numFmtId="167" fontId="0" fillId="0" borderId="0" xfId="0" applyNumberFormat="1" applyAlignment="1">
      <alignment horizontal="left" vertical="center"/>
      <protection locked="0"/>
    </xf>
    <xf numFmtId="0" fontId="260" fillId="0" borderId="0" xfId="0" applyFont="1" applyAlignment="1">
      <alignment horizontal="left" vertical="center"/>
      <protection locked="0"/>
    </xf>
    <xf numFmtId="0" fontId="98" fillId="0" borderId="0" xfId="0" applyFont="1" applyAlignment="1">
      <alignment horizontal="left" vertical="center"/>
      <protection locked="0"/>
    </xf>
    <xf numFmtId="4" fontId="53" fillId="0" borderId="0" xfId="0" applyNumberFormat="1" applyFont="1" applyAlignment="1">
      <alignment horizontal="left" vertical="top"/>
      <protection locked="0"/>
    </xf>
    <xf numFmtId="39" fontId="0" fillId="0" borderId="0" xfId="0" applyNumberFormat="1" applyAlignment="1">
      <alignment horizontal="left" vertical="top"/>
      <protection locked="0"/>
    </xf>
    <xf numFmtId="0" fontId="255" fillId="0" borderId="0" xfId="37" applyFont="1" applyAlignment="1" applyProtection="1">
      <alignment horizontal="right" vertical="center"/>
      <protection locked="0"/>
    </xf>
    <xf numFmtId="0" fontId="55" fillId="0" borderId="0" xfId="37" applyFont="1" applyAlignment="1">
      <alignment vertical="center"/>
    </xf>
    <xf numFmtId="0" fontId="256" fillId="0" borderId="0" xfId="37" applyFont="1" applyAlignment="1" applyProtection="1">
      <alignment horizontal="right" vertical="center"/>
      <protection locked="0"/>
    </xf>
    <xf numFmtId="39" fontId="37" fillId="0" borderId="129" xfId="82" applyNumberFormat="1" applyFont="1" applyBorder="1" applyAlignment="1">
      <alignment horizontal="left"/>
      <protection locked="0"/>
    </xf>
    <xf numFmtId="0" fontId="289" fillId="0" borderId="0" xfId="0" applyFont="1" applyAlignment="1">
      <alignment horizontal="center" wrapText="1"/>
      <protection locked="0"/>
    </xf>
    <xf numFmtId="0" fontId="8" fillId="0" borderId="30" xfId="0" applyFont="1" applyBorder="1" applyAlignment="1" applyProtection="1"/>
    <xf numFmtId="167" fontId="8" fillId="0" borderId="30" xfId="80" applyNumberFormat="1" applyFont="1" applyBorder="1" applyAlignment="1">
      <alignment horizontal="right"/>
      <protection locked="0"/>
    </xf>
    <xf numFmtId="0" fontId="8" fillId="0" borderId="123" xfId="0" applyFont="1" applyBorder="1" applyAlignment="1">
      <alignment horizontal="left" wrapText="1"/>
      <protection locked="0"/>
    </xf>
    <xf numFmtId="0" fontId="28" fillId="0" borderId="123" xfId="0" applyFont="1" applyBorder="1" applyAlignment="1">
      <alignment horizontal="left" wrapText="1"/>
      <protection locked="0"/>
    </xf>
    <xf numFmtId="167" fontId="28" fillId="0" borderId="123" xfId="0" applyNumberFormat="1" applyFont="1" applyBorder="1" applyAlignment="1">
      <alignment horizontal="right"/>
      <protection locked="0"/>
    </xf>
    <xf numFmtId="39" fontId="8" fillId="0" borderId="123" xfId="0" applyNumberFormat="1" applyFont="1" applyBorder="1" applyAlignment="1">
      <alignment horizontal="right"/>
      <protection locked="0"/>
    </xf>
    <xf numFmtId="1" fontId="8" fillId="0" borderId="129" xfId="73" applyNumberFormat="1" applyFont="1" applyBorder="1" applyAlignment="1">
      <alignment horizontal="right"/>
      <protection locked="0"/>
    </xf>
    <xf numFmtId="0" fontId="289" fillId="0" borderId="129" xfId="0" applyFont="1" applyBorder="1" applyAlignment="1">
      <alignment horizontal="center" wrapText="1"/>
      <protection locked="0"/>
    </xf>
    <xf numFmtId="0" fontId="8" fillId="0" borderId="129" xfId="0" applyFont="1" applyBorder="1" applyAlignment="1" applyProtection="1"/>
    <xf numFmtId="167" fontId="8" fillId="0" borderId="129" xfId="80" applyNumberFormat="1" applyFont="1" applyBorder="1" applyAlignment="1">
      <alignment horizontal="right"/>
      <protection locked="0"/>
    </xf>
    <xf numFmtId="167" fontId="53" fillId="0" borderId="129" xfId="0" applyNumberFormat="1" applyFont="1" applyBorder="1" applyAlignment="1">
      <alignment horizontal="left" vertical="top"/>
      <protection locked="0"/>
    </xf>
    <xf numFmtId="0" fontId="74" fillId="0" borderId="129" xfId="0" applyFont="1" applyBorder="1" applyAlignment="1" applyProtection="1">
      <alignment wrapText="1"/>
    </xf>
    <xf numFmtId="167" fontId="49" fillId="0" borderId="129" xfId="0" applyNumberFormat="1" applyFont="1" applyBorder="1" applyAlignment="1" applyProtection="1"/>
    <xf numFmtId="0" fontId="96" fillId="0" borderId="129" xfId="0" applyFont="1" applyBorder="1" applyAlignment="1">
      <alignment horizontal="left" wrapText="1"/>
      <protection locked="0"/>
    </xf>
    <xf numFmtId="0" fontId="50" fillId="0" borderId="129" xfId="0" applyFont="1" applyBorder="1" applyAlignment="1">
      <alignment horizontal="left" wrapText="1"/>
      <protection locked="0"/>
    </xf>
    <xf numFmtId="167" fontId="50" fillId="0" borderId="129" xfId="0" applyNumberFormat="1" applyFont="1" applyBorder="1" applyAlignment="1">
      <alignment horizontal="left" wrapText="1"/>
      <protection locked="0"/>
    </xf>
    <xf numFmtId="171" fontId="8" fillId="0" borderId="129" xfId="0" applyNumberFormat="1" applyFont="1" applyBorder="1" applyAlignment="1">
      <alignment horizontal="right"/>
      <protection locked="0"/>
    </xf>
    <xf numFmtId="0" fontId="74" fillId="0" borderId="129" xfId="80" applyFont="1" applyBorder="1" applyAlignment="1" applyProtection="1">
      <alignment wrapText="1"/>
    </xf>
    <xf numFmtId="167" fontId="72" fillId="0" borderId="129" xfId="80" applyNumberFormat="1" applyFont="1" applyBorder="1" applyAlignment="1">
      <alignment horizontal="right" wrapText="1"/>
      <protection locked="0"/>
    </xf>
    <xf numFmtId="37" fontId="28" fillId="0" borderId="129" xfId="28" applyNumberFormat="1" applyFont="1" applyBorder="1" applyAlignment="1">
      <alignment horizontal="right"/>
      <protection locked="0"/>
    </xf>
    <xf numFmtId="49" fontId="66" fillId="0" borderId="129" xfId="28" applyNumberFormat="1" applyFont="1" applyBorder="1" applyAlignment="1">
      <alignment horizontal="left" wrapText="1"/>
      <protection locked="0"/>
    </xf>
    <xf numFmtId="0" fontId="66" fillId="0" borderId="129" xfId="28" applyFont="1" applyBorder="1" applyAlignment="1">
      <alignment horizontal="left" wrapText="1"/>
      <protection locked="0"/>
    </xf>
    <xf numFmtId="0" fontId="28" fillId="0" borderId="129" xfId="35" applyFont="1" applyBorder="1" applyAlignment="1">
      <alignment horizontal="left" vertical="center" wrapText="1"/>
      <protection locked="0"/>
    </xf>
    <xf numFmtId="167" fontId="99" fillId="0" borderId="129" xfId="28" applyNumberFormat="1" applyFont="1" applyBorder="1" applyAlignment="1">
      <alignment horizontal="right" wrapText="1"/>
      <protection locked="0"/>
    </xf>
    <xf numFmtId="4" fontId="66" fillId="0" borderId="129" xfId="28" applyNumberFormat="1" applyFont="1" applyBorder="1" applyAlignment="1">
      <alignment horizontal="right"/>
      <protection locked="0"/>
    </xf>
    <xf numFmtId="167" fontId="53" fillId="0" borderId="129" xfId="80" applyNumberFormat="1" applyFont="1" applyBorder="1" applyAlignment="1">
      <alignment horizontal="left" vertical="top"/>
      <protection locked="0"/>
    </xf>
    <xf numFmtId="0" fontId="9" fillId="0" borderId="129" xfId="80" applyFont="1" applyBorder="1" applyAlignment="1" applyProtection="1">
      <alignment wrapText="1"/>
    </xf>
    <xf numFmtId="1" fontId="8" fillId="0" borderId="129" xfId="71" applyNumberFormat="1" applyFont="1" applyBorder="1" applyAlignment="1" applyProtection="1">
      <alignment horizontal="right"/>
      <protection locked="0"/>
    </xf>
    <xf numFmtId="0" fontId="8" fillId="0" borderId="129" xfId="71" applyFont="1" applyBorder="1" applyAlignment="1" applyProtection="1">
      <alignment horizontal="left" wrapText="1"/>
      <protection locked="0"/>
    </xf>
    <xf numFmtId="0" fontId="74" fillId="0" borderId="129" xfId="71" applyFont="1" applyBorder="1" applyAlignment="1">
      <alignment vertical="center" wrapText="1"/>
    </xf>
    <xf numFmtId="4" fontId="72" fillId="0" borderId="129" xfId="71" applyNumberFormat="1" applyFont="1" applyBorder="1" applyAlignment="1" applyProtection="1">
      <alignment horizontal="right" wrapText="1"/>
      <protection locked="0"/>
    </xf>
    <xf numFmtId="37" fontId="66" fillId="0" borderId="129" xfId="0" applyNumberFormat="1" applyFont="1" applyBorder="1" applyAlignment="1">
      <alignment horizontal="right"/>
      <protection locked="0"/>
    </xf>
    <xf numFmtId="0" fontId="66" fillId="0" borderId="129" xfId="0" applyFont="1" applyBorder="1" applyAlignment="1">
      <alignment horizontal="left" wrapText="1"/>
      <protection locked="0"/>
    </xf>
    <xf numFmtId="1" fontId="8" fillId="0" borderId="129" xfId="30" applyNumberFormat="1" applyFont="1" applyBorder="1" applyAlignment="1" applyProtection="1">
      <alignment horizontal="right"/>
      <protection locked="0"/>
    </xf>
    <xf numFmtId="0" fontId="8" fillId="0" borderId="129" xfId="30" applyFont="1" applyBorder="1" applyAlignment="1" applyProtection="1">
      <alignment horizontal="left" wrapText="1"/>
      <protection locked="0"/>
    </xf>
    <xf numFmtId="0" fontId="74" fillId="0" borderId="129" xfId="30" applyFont="1" applyBorder="1" applyAlignment="1">
      <alignment vertical="center" wrapText="1"/>
    </xf>
    <xf numFmtId="4" fontId="72" fillId="0" borderId="129" xfId="30" applyNumberFormat="1" applyFont="1" applyBorder="1" applyAlignment="1" applyProtection="1">
      <alignment horizontal="right" wrapText="1"/>
      <protection locked="0"/>
    </xf>
    <xf numFmtId="49" fontId="8" fillId="0" borderId="129" xfId="0" applyNumberFormat="1" applyFont="1" applyBorder="1" applyAlignment="1">
      <alignment horizontal="left" wrapText="1"/>
      <protection locked="0"/>
    </xf>
    <xf numFmtId="49" fontId="8" fillId="0" borderId="129" xfId="75" applyNumberFormat="1" applyFont="1" applyBorder="1" applyAlignment="1" applyProtection="1">
      <alignment horizontal="right"/>
      <protection locked="0"/>
    </xf>
    <xf numFmtId="39" fontId="8" fillId="0" borderId="129" xfId="75" applyNumberFormat="1" applyFont="1" applyBorder="1" applyAlignment="1" applyProtection="1">
      <alignment horizontal="right"/>
      <protection locked="0"/>
    </xf>
    <xf numFmtId="49" fontId="8" fillId="0" borderId="129" xfId="75" applyNumberFormat="1" applyFont="1" applyBorder="1" applyAlignment="1" applyProtection="1">
      <alignment horizontal="left" wrapText="1"/>
      <protection locked="0"/>
    </xf>
    <xf numFmtId="0" fontId="28" fillId="0" borderId="129" xfId="75" applyFont="1" applyBorder="1" applyAlignment="1" applyProtection="1">
      <alignment horizontal="left" wrapText="1"/>
      <protection locked="0"/>
    </xf>
    <xf numFmtId="167" fontId="28" fillId="0" borderId="129" xfId="75" applyNumberFormat="1" applyFont="1" applyBorder="1" applyAlignment="1" applyProtection="1">
      <alignment horizontal="right"/>
      <protection locked="0"/>
    </xf>
    <xf numFmtId="167" fontId="11" fillId="0" borderId="129" xfId="0" applyNumberFormat="1" applyFont="1" applyBorder="1" applyAlignment="1">
      <alignment horizontal="left" vertical="top"/>
      <protection locked="0"/>
    </xf>
    <xf numFmtId="39" fontId="103" fillId="0" borderId="0" xfId="0" applyNumberFormat="1" applyFont="1" applyAlignment="1">
      <alignment horizontal="left" vertical="top"/>
      <protection locked="0"/>
    </xf>
    <xf numFmtId="0" fontId="8" fillId="0" borderId="0" xfId="0" applyFont="1" applyAlignment="1">
      <alignment vertical="top"/>
      <protection locked="0"/>
    </xf>
    <xf numFmtId="167" fontId="82" fillId="0" borderId="0" xfId="0" applyNumberFormat="1" applyFont="1" applyAlignment="1">
      <alignment horizontal="left" vertical="center"/>
      <protection locked="0"/>
    </xf>
    <xf numFmtId="0" fontId="52" fillId="0" borderId="0" xfId="0" applyFont="1" applyAlignment="1">
      <alignment horizontal="left"/>
      <protection locked="0"/>
    </xf>
    <xf numFmtId="0" fontId="67" fillId="0" borderId="0" xfId="85" applyFont="1" applyAlignment="1" applyProtection="1">
      <alignment horizontal="left" vertical="top"/>
      <protection locked="0"/>
    </xf>
    <xf numFmtId="0" fontId="288" fillId="0" borderId="0" xfId="6" applyFont="1" applyAlignment="1" applyProtection="1">
      <alignment horizontal="left" vertical="center"/>
      <protection locked="0"/>
    </xf>
    <xf numFmtId="0" fontId="8" fillId="0" borderId="0" xfId="0" applyFont="1" applyAlignment="1" applyProtection="1"/>
    <xf numFmtId="0" fontId="96" fillId="0" borderId="0" xfId="0" applyFont="1" applyAlignment="1">
      <alignment horizontal="left" vertical="top"/>
      <protection locked="0"/>
    </xf>
    <xf numFmtId="0" fontId="8" fillId="0" borderId="0" xfId="21" applyFont="1" applyAlignment="1">
      <alignment vertical="center"/>
    </xf>
    <xf numFmtId="1" fontId="49" fillId="0" borderId="125" xfId="0" applyNumberFormat="1" applyFont="1" applyBorder="1" applyAlignment="1" applyProtection="1">
      <alignment horizontal="right"/>
    </xf>
    <xf numFmtId="0" fontId="8" fillId="0" borderId="139" xfId="0" applyFont="1" applyBorder="1" applyAlignment="1">
      <alignment horizontal="left" wrapText="1"/>
      <protection locked="0"/>
    </xf>
    <xf numFmtId="0" fontId="28" fillId="0" borderId="139" xfId="0" applyFont="1" applyBorder="1" applyAlignment="1">
      <alignment horizontal="left" wrapText="1"/>
      <protection locked="0"/>
    </xf>
    <xf numFmtId="1" fontId="9" fillId="0" borderId="125" xfId="21" applyNumberFormat="1" applyFont="1" applyBorder="1"/>
    <xf numFmtId="167" fontId="28" fillId="0" borderId="129" xfId="80" applyNumberFormat="1" applyFont="1" applyBorder="1" applyAlignment="1">
      <alignment horizontal="right"/>
      <protection locked="0"/>
    </xf>
    <xf numFmtId="1" fontId="8" fillId="0" borderId="125" xfId="99" applyNumberFormat="1" applyFont="1" applyBorder="1" applyAlignment="1" applyProtection="1">
      <alignment horizontal="right"/>
      <protection locked="0"/>
    </xf>
    <xf numFmtId="0" fontId="8" fillId="0" borderId="125" xfId="99" applyFont="1" applyBorder="1" applyAlignment="1" applyProtection="1">
      <alignment horizontal="left" wrapText="1"/>
      <protection locked="0"/>
    </xf>
    <xf numFmtId="0" fontId="9" fillId="0" borderId="125" xfId="21" applyFont="1" applyBorder="1" applyAlignment="1">
      <alignment vertical="center"/>
    </xf>
    <xf numFmtId="0" fontId="74" fillId="0" borderId="139" xfId="0" applyFont="1" applyBorder="1" applyAlignment="1" applyProtection="1"/>
    <xf numFmtId="0" fontId="9" fillId="0" borderId="139" xfId="80" applyFont="1" applyBorder="1" applyAlignment="1" applyProtection="1"/>
    <xf numFmtId="1" fontId="8" fillId="0" borderId="125" xfId="80" applyNumberFormat="1" applyFont="1" applyBorder="1" applyAlignment="1">
      <alignment horizontal="right"/>
      <protection locked="0"/>
    </xf>
    <xf numFmtId="0" fontId="8" fillId="0" borderId="125" xfId="80" applyFont="1" applyBorder="1" applyAlignment="1">
      <alignment horizontal="left" wrapText="1"/>
      <protection locked="0"/>
    </xf>
    <xf numFmtId="1" fontId="49" fillId="0" borderId="125" xfId="99" applyNumberFormat="1" applyFont="1" applyBorder="1" applyAlignment="1">
      <alignment horizontal="right"/>
    </xf>
    <xf numFmtId="0" fontId="9" fillId="0" borderId="125" xfId="99" applyFont="1" applyBorder="1" applyAlignment="1">
      <alignment horizontal="left"/>
    </xf>
    <xf numFmtId="0" fontId="9" fillId="0" borderId="139" xfId="99" applyFont="1" applyBorder="1"/>
    <xf numFmtId="0" fontId="28" fillId="0" borderId="139" xfId="99" applyFont="1" applyBorder="1" applyAlignment="1" applyProtection="1">
      <alignment horizontal="left" wrapText="1"/>
      <protection locked="0"/>
    </xf>
    <xf numFmtId="0" fontId="37" fillId="0" borderId="139" xfId="0" applyFont="1" applyBorder="1" applyAlignment="1">
      <alignment horizontal="left" wrapText="1"/>
      <protection locked="0"/>
    </xf>
    <xf numFmtId="0" fontId="25" fillId="0" borderId="125" xfId="0" applyFont="1" applyBorder="1" applyAlignment="1" applyProtection="1">
      <alignment horizontal="right"/>
    </xf>
    <xf numFmtId="0" fontId="25" fillId="0" borderId="139" xfId="0" applyFont="1" applyBorder="1" applyAlignment="1" applyProtection="1"/>
    <xf numFmtId="0" fontId="72" fillId="0" borderId="139" xfId="80" applyFont="1" applyBorder="1" applyAlignment="1">
      <alignment horizontal="left" wrapText="1"/>
      <protection locked="0"/>
    </xf>
    <xf numFmtId="4" fontId="49" fillId="0" borderId="129" xfId="0" applyNumberFormat="1" applyFont="1" applyBorder="1" applyAlignment="1" applyProtection="1"/>
    <xf numFmtId="4" fontId="28" fillId="0" borderId="129" xfId="0" applyNumberFormat="1" applyFont="1" applyBorder="1" applyAlignment="1">
      <alignment horizontal="right"/>
      <protection locked="0"/>
    </xf>
    <xf numFmtId="49" fontId="66" fillId="0" borderId="125" xfId="40" applyNumberFormat="1" applyFont="1" applyBorder="1" applyAlignment="1">
      <alignment horizontal="left" wrapText="1"/>
      <protection locked="0"/>
    </xf>
    <xf numFmtId="0" fontId="72" fillId="0" borderId="125" xfId="35" applyFont="1" applyBorder="1" applyAlignment="1">
      <alignment horizontal="left" vertical="center" wrapText="1"/>
      <protection locked="0"/>
    </xf>
    <xf numFmtId="0" fontId="175" fillId="0" borderId="125" xfId="40" applyFont="1" applyBorder="1" applyAlignment="1">
      <alignment horizontal="center" vertical="center" wrapText="1"/>
      <protection locked="0"/>
    </xf>
    <xf numFmtId="167" fontId="28" fillId="0" borderId="125" xfId="40" applyNumberFormat="1" applyFont="1" applyBorder="1" applyAlignment="1">
      <alignment horizontal="left" wrapText="1"/>
      <protection locked="0"/>
    </xf>
    <xf numFmtId="0" fontId="49" fillId="0" borderId="139" xfId="80" applyFont="1" applyBorder="1" applyAlignment="1" applyProtection="1"/>
    <xf numFmtId="0" fontId="49" fillId="0" borderId="129" xfId="80" applyFont="1" applyBorder="1" applyAlignment="1" applyProtection="1"/>
    <xf numFmtId="167" fontId="9" fillId="0" borderId="129" xfId="80" applyNumberFormat="1" applyFont="1" applyBorder="1" applyAlignment="1" applyProtection="1"/>
    <xf numFmtId="4" fontId="9" fillId="0" borderId="129" xfId="80" applyNumberFormat="1" applyFont="1" applyBorder="1" applyAlignment="1" applyProtection="1"/>
    <xf numFmtId="167" fontId="96" fillId="0" borderId="129" xfId="0" applyNumberFormat="1" applyFont="1" applyBorder="1" applyAlignment="1">
      <alignment horizontal="left" wrapText="1"/>
      <protection locked="0"/>
    </xf>
    <xf numFmtId="167" fontId="9" fillId="0" borderId="129" xfId="0" applyNumberFormat="1" applyFont="1" applyBorder="1" applyAlignment="1" applyProtection="1"/>
    <xf numFmtId="0" fontId="0" fillId="0" borderId="125" xfId="0" applyBorder="1" applyAlignment="1" applyProtection="1"/>
    <xf numFmtId="0" fontId="37" fillId="0" borderId="139" xfId="99" applyFont="1" applyBorder="1" applyAlignment="1" applyProtection="1">
      <alignment horizontal="left" wrapText="1"/>
      <protection locked="0"/>
    </xf>
    <xf numFmtId="0" fontId="9" fillId="0" borderId="125" xfId="0" applyFont="1" applyBorder="1" applyAlignment="1" applyProtection="1">
      <alignment horizontal="right"/>
    </xf>
    <xf numFmtId="0" fontId="9" fillId="0" borderId="139" xfId="0" applyFont="1" applyBorder="1" applyAlignment="1" applyProtection="1"/>
    <xf numFmtId="0" fontId="9" fillId="0" borderId="125" xfId="21" applyFont="1" applyBorder="1"/>
    <xf numFmtId="0" fontId="74" fillId="0" borderId="139" xfId="0" applyFont="1" applyBorder="1" applyAlignment="1" applyProtection="1">
      <alignment wrapText="1"/>
    </xf>
    <xf numFmtId="167" fontId="5" fillId="0" borderId="0" xfId="99" applyNumberFormat="1" applyAlignment="1" applyProtection="1">
      <alignment horizontal="left" vertical="top"/>
      <protection locked="0"/>
    </xf>
    <xf numFmtId="167" fontId="25" fillId="0" borderId="129" xfId="0" applyNumberFormat="1" applyFont="1" applyBorder="1" applyAlignment="1" applyProtection="1"/>
    <xf numFmtId="0" fontId="25" fillId="0" borderId="125" xfId="0" applyFont="1" applyBorder="1" applyAlignment="1" applyProtection="1">
      <alignment horizontal="left"/>
    </xf>
    <xf numFmtId="0" fontId="257" fillId="0" borderId="139" xfId="0" applyFont="1" applyBorder="1" applyAlignment="1" applyProtection="1">
      <alignment wrapText="1"/>
    </xf>
    <xf numFmtId="0" fontId="25" fillId="0" borderId="125" xfId="0" applyFont="1" applyBorder="1" applyAlignment="1" applyProtection="1"/>
    <xf numFmtId="0" fontId="49" fillId="0" borderId="139" xfId="0" applyFont="1" applyBorder="1" applyAlignment="1" applyProtection="1"/>
    <xf numFmtId="49" fontId="49" fillId="0" borderId="125" xfId="0" applyNumberFormat="1" applyFont="1" applyBorder="1" applyAlignment="1" applyProtection="1">
      <alignment horizontal="left"/>
    </xf>
    <xf numFmtId="0" fontId="49" fillId="0" borderId="125" xfId="0" applyFont="1" applyBorder="1" applyAlignment="1" applyProtection="1"/>
    <xf numFmtId="0" fontId="49" fillId="0" borderId="125" xfId="0" applyFont="1" applyBorder="1" applyAlignment="1" applyProtection="1">
      <alignment horizontal="right"/>
    </xf>
    <xf numFmtId="0" fontId="37" fillId="0" borderId="125" xfId="99" applyFont="1" applyBorder="1" applyAlignment="1" applyProtection="1">
      <alignment horizontal="left" wrapText="1"/>
      <protection locked="0"/>
    </xf>
    <xf numFmtId="167" fontId="0" fillId="0" borderId="129" xfId="0" applyNumberFormat="1" applyBorder="1" applyAlignment="1">
      <alignment horizontal="left" vertical="top"/>
      <protection locked="0"/>
    </xf>
    <xf numFmtId="0" fontId="9" fillId="0" borderId="139" xfId="80" applyFont="1" applyBorder="1" applyAlignment="1" applyProtection="1">
      <alignment wrapText="1"/>
    </xf>
    <xf numFmtId="37" fontId="28" fillId="0" borderId="125" xfId="28" applyNumberFormat="1" applyFont="1" applyBorder="1" applyAlignment="1">
      <alignment horizontal="right"/>
      <protection locked="0"/>
    </xf>
    <xf numFmtId="49" fontId="66" fillId="0" borderId="125" xfId="28" applyNumberFormat="1" applyFont="1" applyBorder="1" applyAlignment="1">
      <alignment horizontal="left" wrapText="1"/>
      <protection locked="0"/>
    </xf>
    <xf numFmtId="0" fontId="66" fillId="0" borderId="125" xfId="28" applyFont="1" applyBorder="1" applyAlignment="1">
      <alignment horizontal="left" wrapText="1"/>
      <protection locked="0"/>
    </xf>
    <xf numFmtId="0" fontId="28" fillId="0" borderId="137" xfId="59" applyFont="1" applyBorder="1" applyAlignment="1" applyProtection="1">
      <alignment horizontal="left" vertical="center" wrapText="1"/>
      <protection locked="0"/>
    </xf>
    <xf numFmtId="167" fontId="99" fillId="0" borderId="125" xfId="28" applyNumberFormat="1" applyFont="1" applyBorder="1" applyAlignment="1">
      <alignment horizontal="right" wrapText="1"/>
      <protection locked="0"/>
    </xf>
    <xf numFmtId="4" fontId="66" fillId="0" borderId="125" xfId="28" applyNumberFormat="1" applyFont="1" applyBorder="1" applyAlignment="1">
      <alignment horizontal="right"/>
      <protection locked="0"/>
    </xf>
    <xf numFmtId="37" fontId="8" fillId="0" borderId="124" xfId="0" applyNumberFormat="1" applyFont="1" applyBorder="1" applyAlignment="1">
      <alignment horizontal="right"/>
      <protection locked="0"/>
    </xf>
    <xf numFmtId="0" fontId="49" fillId="0" borderId="124" xfId="0" applyFont="1" applyBorder="1" applyAlignment="1" applyProtection="1">
      <alignment horizontal="left"/>
    </xf>
    <xf numFmtId="0" fontId="8" fillId="0" borderId="140" xfId="0" applyFont="1" applyBorder="1" applyAlignment="1">
      <alignment horizontal="left" wrapText="1"/>
      <protection locked="0"/>
    </xf>
    <xf numFmtId="0" fontId="8" fillId="0" borderId="124" xfId="0" applyFont="1" applyBorder="1" applyAlignment="1">
      <alignment horizontal="left" wrapText="1"/>
      <protection locked="0"/>
    </xf>
    <xf numFmtId="167" fontId="8" fillId="0" borderId="124" xfId="0" applyNumberFormat="1" applyFont="1" applyBorder="1" applyAlignment="1">
      <alignment horizontal="right"/>
      <protection locked="0"/>
    </xf>
    <xf numFmtId="4" fontId="8" fillId="0" borderId="123" xfId="0" applyNumberFormat="1" applyFont="1" applyBorder="1" applyAlignment="1">
      <alignment horizontal="right"/>
      <protection locked="0"/>
    </xf>
    <xf numFmtId="0" fontId="74" fillId="0" borderId="125" xfId="0" applyFont="1" applyBorder="1" applyAlignment="1" applyProtection="1"/>
    <xf numFmtId="167" fontId="28" fillId="0" borderId="125" xfId="0" applyNumberFormat="1" applyFont="1" applyBorder="1" applyAlignment="1">
      <alignment horizontal="right" wrapText="1"/>
      <protection locked="0"/>
    </xf>
    <xf numFmtId="4" fontId="49" fillId="0" borderId="125" xfId="0" applyNumberFormat="1" applyFont="1" applyBorder="1" applyAlignment="1" applyProtection="1"/>
    <xf numFmtId="0" fontId="49" fillId="0" borderId="41" xfId="0" applyFont="1" applyBorder="1" applyAlignment="1" applyProtection="1">
      <alignment horizontal="left"/>
    </xf>
    <xf numFmtId="37" fontId="8" fillId="0" borderId="41" xfId="0" applyNumberFormat="1" applyFont="1" applyBorder="1" applyAlignment="1">
      <alignment horizontal="right"/>
      <protection locked="0"/>
    </xf>
    <xf numFmtId="167" fontId="8" fillId="0" borderId="41" xfId="0" applyNumberFormat="1" applyFont="1" applyBorder="1" applyAlignment="1">
      <alignment horizontal="right"/>
      <protection locked="0"/>
    </xf>
    <xf numFmtId="4" fontId="8" fillId="0" borderId="142" xfId="0" applyNumberFormat="1" applyFont="1" applyBorder="1" applyAlignment="1">
      <alignment horizontal="right"/>
      <protection locked="0"/>
    </xf>
    <xf numFmtId="0" fontId="80" fillId="0" borderId="0" xfId="0" applyFont="1" applyAlignment="1">
      <alignment horizontal="left" vertical="top"/>
      <protection locked="0"/>
    </xf>
    <xf numFmtId="0" fontId="0" fillId="0" borderId="0" xfId="0" applyAlignment="1">
      <alignment horizontal="center" vertical="center"/>
      <protection locked="0"/>
    </xf>
    <xf numFmtId="0" fontId="117" fillId="0" borderId="0" xfId="0" applyFont="1" applyAlignment="1">
      <alignment horizontal="left" vertical="center"/>
      <protection locked="0"/>
    </xf>
    <xf numFmtId="0" fontId="11" fillId="0" borderId="0" xfId="37" applyFont="1" applyAlignment="1" applyProtection="1">
      <alignment horizontal="left" vertical="center"/>
      <protection locked="0"/>
    </xf>
    <xf numFmtId="167" fontId="82" fillId="0" borderId="0" xfId="80" applyNumberFormat="1" applyFont="1" applyAlignment="1">
      <alignment horizontal="left" vertical="center"/>
      <protection locked="0"/>
    </xf>
    <xf numFmtId="0" fontId="113" fillId="0" borderId="0" xfId="99" applyFont="1" applyAlignment="1" applyProtection="1">
      <alignment horizontal="left" vertical="center"/>
      <protection locked="0"/>
    </xf>
    <xf numFmtId="0" fontId="148" fillId="0" borderId="0" xfId="0" applyFont="1" applyAlignment="1">
      <alignment horizontal="right" vertical="top"/>
      <protection locked="0"/>
    </xf>
    <xf numFmtId="0" fontId="247" fillId="0" borderId="0" xfId="0" applyFont="1" applyAlignment="1">
      <alignment horizontal="left" vertical="center"/>
      <protection locked="0"/>
    </xf>
    <xf numFmtId="0" fontId="32" fillId="0" borderId="0" xfId="99" applyFont="1" applyAlignment="1" applyProtection="1">
      <alignment horizontal="left" vertical="top"/>
      <protection locked="0"/>
    </xf>
    <xf numFmtId="0" fontId="25" fillId="0" borderId="0" xfId="0" applyFont="1" applyAlignment="1" applyProtection="1"/>
    <xf numFmtId="4" fontId="52" fillId="0" borderId="0" xfId="63" applyNumberFormat="1" applyFont="1" applyAlignment="1" applyProtection="1">
      <alignment horizontal="left" vertical="center"/>
      <protection locked="0"/>
    </xf>
    <xf numFmtId="0" fontId="29" fillId="0" borderId="0" xfId="0" applyFont="1" applyAlignment="1" applyProtection="1">
      <alignment vertical="center"/>
    </xf>
    <xf numFmtId="0" fontId="271" fillId="0" borderId="0" xfId="0" applyFont="1" applyAlignment="1" applyProtection="1"/>
    <xf numFmtId="0" fontId="272" fillId="0" borderId="0" xfId="0" applyFont="1" applyAlignment="1" applyProtection="1"/>
    <xf numFmtId="6" fontId="0" fillId="0" borderId="0" xfId="0" applyNumberFormat="1" applyAlignment="1" applyProtection="1">
      <alignment horizontal="right"/>
    </xf>
    <xf numFmtId="0" fontId="32" fillId="0" borderId="0" xfId="0" applyFont="1" applyAlignment="1" applyProtection="1"/>
    <xf numFmtId="0" fontId="47" fillId="0" borderId="0" xfId="0" applyFont="1" applyAlignment="1">
      <alignment horizontal="left" vertical="center"/>
      <protection locked="0"/>
    </xf>
    <xf numFmtId="0" fontId="49" fillId="0" borderId="0" xfId="0" applyFont="1" applyAlignment="1" applyProtection="1"/>
    <xf numFmtId="4" fontId="49" fillId="0" borderId="0" xfId="0" applyNumberFormat="1" applyFont="1" applyAlignment="1" applyProtection="1"/>
    <xf numFmtId="0" fontId="273" fillId="0" borderId="0" xfId="0" applyFont="1" applyAlignment="1" applyProtection="1">
      <alignment horizontal="right"/>
    </xf>
    <xf numFmtId="0" fontId="274" fillId="0" borderId="0" xfId="0" applyFont="1" applyAlignment="1" applyProtection="1"/>
    <xf numFmtId="0" fontId="11" fillId="0" borderId="0" xfId="0" applyFont="1" applyAlignment="1">
      <alignment horizontal="left"/>
      <protection locked="0"/>
    </xf>
    <xf numFmtId="0" fontId="267" fillId="0" borderId="0" xfId="0" applyFont="1" applyAlignment="1" applyProtection="1"/>
    <xf numFmtId="0" fontId="254" fillId="0" borderId="0" xfId="0" applyFont="1" applyAlignment="1">
      <alignment horizontal="left" vertical="center"/>
      <protection locked="0"/>
    </xf>
    <xf numFmtId="6" fontId="0" fillId="0" borderId="0" xfId="0" applyNumberFormat="1" applyAlignment="1">
      <alignment horizontal="left" vertical="top"/>
      <protection locked="0"/>
    </xf>
    <xf numFmtId="0" fontId="9" fillId="0" borderId="0" xfId="0" applyFont="1" applyAlignment="1" applyProtection="1"/>
    <xf numFmtId="3" fontId="0" fillId="0" borderId="0" xfId="0" applyNumberFormat="1" applyAlignment="1">
      <alignment horizontal="left" vertical="top"/>
      <protection locked="0"/>
    </xf>
    <xf numFmtId="0" fontId="32" fillId="0" borderId="0" xfId="52" applyFont="1" applyAlignment="1" applyProtection="1">
      <alignment horizontal="left" vertical="top"/>
      <protection locked="0"/>
    </xf>
    <xf numFmtId="0" fontId="114" fillId="0" borderId="0" xfId="27" applyFont="1" applyAlignment="1">
      <alignment horizontal="left" vertical="center"/>
      <protection locked="0"/>
    </xf>
    <xf numFmtId="0" fontId="70" fillId="0" borderId="38" xfId="32" applyFont="1" applyBorder="1" applyAlignment="1" applyProtection="1">
      <alignment horizontal="left" vertical="center"/>
      <protection locked="0"/>
    </xf>
    <xf numFmtId="0" fontId="7" fillId="0" borderId="38" xfId="52" applyBorder="1" applyAlignment="1" applyProtection="1">
      <alignment horizontal="left" vertical="top"/>
      <protection locked="0"/>
    </xf>
    <xf numFmtId="0" fontId="121" fillId="0" borderId="0" xfId="32" applyFont="1" applyAlignment="1" applyProtection="1">
      <alignment horizontal="left" vertical="center"/>
      <protection locked="0"/>
    </xf>
    <xf numFmtId="174" fontId="50" fillId="0" borderId="0" xfId="53" applyNumberFormat="1" applyFont="1" applyAlignment="1" applyProtection="1">
      <alignment horizontal="left" vertical="top"/>
      <protection locked="0"/>
    </xf>
    <xf numFmtId="0" fontId="102" fillId="0" borderId="0" xfId="25" applyFont="1" applyAlignment="1" applyProtection="1">
      <alignment horizontal="left" vertical="top"/>
      <protection locked="0"/>
    </xf>
    <xf numFmtId="0" fontId="103" fillId="0" borderId="0" xfId="29" applyFont="1" applyAlignment="1">
      <alignment horizontal="right"/>
    </xf>
    <xf numFmtId="171" fontId="10" fillId="0" borderId="0" xfId="3" applyNumberFormat="1" applyAlignment="1" applyProtection="1">
      <alignment horizontal="left" vertical="top"/>
      <protection locked="0"/>
    </xf>
    <xf numFmtId="172" fontId="70" fillId="0" borderId="0" xfId="3" applyNumberFormat="1" applyFont="1" applyAlignment="1">
      <alignment vertical="center"/>
    </xf>
    <xf numFmtId="39" fontId="10" fillId="0" borderId="0" xfId="3" applyNumberFormat="1" applyAlignment="1" applyProtection="1">
      <alignment horizontal="left" vertical="top"/>
      <protection locked="0"/>
    </xf>
    <xf numFmtId="2" fontId="10" fillId="0" borderId="0" xfId="3" applyNumberFormat="1"/>
    <xf numFmtId="4" fontId="76" fillId="0" borderId="0" xfId="3" applyNumberFormat="1" applyFont="1" applyAlignment="1" applyProtection="1">
      <alignment horizontal="center" vertical="center"/>
      <protection locked="0"/>
    </xf>
    <xf numFmtId="4" fontId="77" fillId="0" borderId="0" xfId="3" applyNumberFormat="1" applyFont="1" applyAlignment="1" applyProtection="1">
      <alignment horizontal="center" vertical="center"/>
      <protection locked="0"/>
    </xf>
    <xf numFmtId="0" fontId="83" fillId="0" borderId="0" xfId="3" applyFont="1" applyAlignment="1" applyProtection="1">
      <alignment horizontal="left" vertical="center"/>
      <protection locked="0"/>
    </xf>
    <xf numFmtId="0" fontId="75" fillId="0" borderId="0" xfId="32" applyFont="1" applyAlignment="1" applyProtection="1">
      <alignment horizontal="left" vertical="center"/>
      <protection locked="0"/>
    </xf>
    <xf numFmtId="4" fontId="16" fillId="0" borderId="0" xfId="3" applyNumberFormat="1" applyFont="1"/>
    <xf numFmtId="6" fontId="10" fillId="0" borderId="0" xfId="3" applyNumberFormat="1"/>
    <xf numFmtId="0" fontId="108" fillId="0" borderId="0" xfId="47" applyFont="1" applyAlignment="1">
      <alignment horizontal="left" vertical="top"/>
      <protection locked="0"/>
    </xf>
    <xf numFmtId="0" fontId="108" fillId="0" borderId="0" xfId="47" applyFont="1" applyAlignment="1">
      <alignment horizontal="left" vertical="center"/>
      <protection locked="0"/>
    </xf>
    <xf numFmtId="0" fontId="32" fillId="0" borderId="0" xfId="3" applyFont="1"/>
    <xf numFmtId="2" fontId="11" fillId="0" borderId="0" xfId="50" applyNumberFormat="1" applyFont="1" applyAlignment="1" applyProtection="1">
      <alignment horizontal="left" vertical="top"/>
      <protection locked="0"/>
    </xf>
    <xf numFmtId="4" fontId="11" fillId="0" borderId="0" xfId="50" applyNumberFormat="1" applyFont="1" applyAlignment="1" applyProtection="1">
      <alignment horizontal="left" vertical="top"/>
      <protection locked="0"/>
    </xf>
    <xf numFmtId="0" fontId="95" fillId="0" borderId="0" xfId="50" applyFont="1" applyAlignment="1" applyProtection="1">
      <alignment horizontal="left" vertical="center"/>
      <protection locked="0"/>
    </xf>
    <xf numFmtId="0" fontId="52" fillId="0" borderId="0" xfId="50" applyFont="1" applyAlignment="1" applyProtection="1">
      <alignment horizontal="left" vertical="top"/>
      <protection locked="0"/>
    </xf>
    <xf numFmtId="0" fontId="16" fillId="0" borderId="0" xfId="3" applyFont="1" applyAlignment="1" applyProtection="1">
      <alignment horizontal="left" vertical="top"/>
      <protection locked="0"/>
    </xf>
    <xf numFmtId="167" fontId="47" fillId="0" borderId="0" xfId="3" applyNumberFormat="1" applyFont="1" applyAlignment="1" applyProtection="1">
      <alignment horizontal="left" vertical="center"/>
      <protection locked="0"/>
    </xf>
    <xf numFmtId="0" fontId="81" fillId="0" borderId="0" xfId="3" applyFont="1" applyAlignment="1" applyProtection="1">
      <alignment horizontal="left" vertical="center"/>
      <protection locked="0"/>
    </xf>
    <xf numFmtId="0" fontId="39" fillId="0" borderId="0" xfId="3" applyFont="1" applyAlignment="1" applyProtection="1">
      <alignment horizontal="left" vertical="center"/>
      <protection locked="0"/>
    </xf>
    <xf numFmtId="6" fontId="10" fillId="0" borderId="0" xfId="3" applyNumberFormat="1" applyAlignment="1" applyProtection="1">
      <alignment horizontal="left" vertical="center"/>
      <protection locked="0"/>
    </xf>
    <xf numFmtId="4" fontId="7" fillId="0" borderId="0" xfId="29" applyNumberFormat="1"/>
    <xf numFmtId="37" fontId="8" fillId="0" borderId="125" xfId="64" applyNumberFormat="1" applyFont="1" applyBorder="1" applyAlignment="1" applyProtection="1">
      <alignment horizontal="right"/>
      <protection locked="0"/>
    </xf>
    <xf numFmtId="0" fontId="8" fillId="0" borderId="125" xfId="64" applyFont="1" applyBorder="1" applyAlignment="1" applyProtection="1">
      <alignment horizontal="left" wrapText="1"/>
      <protection locked="0"/>
    </xf>
    <xf numFmtId="39" fontId="8" fillId="0" borderId="125" xfId="64" applyNumberFormat="1" applyFont="1" applyBorder="1" applyAlignment="1" applyProtection="1">
      <alignment horizontal="right"/>
      <protection locked="0"/>
    </xf>
    <xf numFmtId="37" fontId="8" fillId="0" borderId="125" xfId="47" applyNumberFormat="1" applyFont="1" applyBorder="1" applyAlignment="1">
      <alignment horizontal="right"/>
      <protection locked="0"/>
    </xf>
    <xf numFmtId="49" fontId="8" fillId="0" borderId="125" xfId="64" applyNumberFormat="1" applyFont="1" applyBorder="1" applyAlignment="1" applyProtection="1">
      <alignment horizontal="left" wrapText="1"/>
      <protection locked="0"/>
    </xf>
    <xf numFmtId="0" fontId="8" fillId="0" borderId="125" xfId="47" applyFont="1" applyBorder="1" applyAlignment="1">
      <alignment horizontal="left" wrapText="1"/>
      <protection locked="0"/>
    </xf>
    <xf numFmtId="0" fontId="28" fillId="0" borderId="125" xfId="64" applyFont="1" applyBorder="1" applyAlignment="1" applyProtection="1">
      <alignment horizontal="left" wrapText="1"/>
      <protection locked="0"/>
    </xf>
    <xf numFmtId="167" fontId="28" fillId="0" borderId="125" xfId="12" applyNumberFormat="1" applyFont="1" applyBorder="1" applyAlignment="1">
      <alignment horizontal="right"/>
      <protection locked="0"/>
    </xf>
    <xf numFmtId="39" fontId="8" fillId="0" borderId="125" xfId="47" applyNumberFormat="1" applyFont="1" applyBorder="1" applyAlignment="1">
      <alignment horizontal="right"/>
      <protection locked="0"/>
    </xf>
    <xf numFmtId="39" fontId="8" fillId="13" borderId="125" xfId="47" applyNumberFormat="1" applyFont="1" applyFill="1" applyBorder="1" applyAlignment="1">
      <alignment horizontal="right"/>
      <protection locked="0"/>
    </xf>
    <xf numFmtId="0" fontId="11" fillId="0" borderId="125" xfId="47" applyBorder="1" applyAlignment="1">
      <alignment horizontal="left" vertical="top"/>
      <protection locked="0"/>
    </xf>
    <xf numFmtId="49" fontId="8" fillId="0" borderId="125" xfId="25" applyNumberFormat="1" applyFont="1" applyBorder="1" applyAlignment="1" applyProtection="1">
      <alignment horizontal="right" wrapText="1"/>
      <protection locked="0"/>
    </xf>
    <xf numFmtId="37" fontId="66" fillId="0" borderId="125" xfId="28" applyNumberFormat="1" applyFont="1" applyBorder="1" applyAlignment="1">
      <alignment horizontal="right"/>
      <protection locked="0"/>
    </xf>
    <xf numFmtId="167" fontId="28" fillId="0" borderId="125" xfId="28" applyNumberFormat="1" applyFont="1" applyBorder="1" applyAlignment="1">
      <alignment horizontal="right"/>
      <protection locked="0"/>
    </xf>
    <xf numFmtId="0" fontId="70" fillId="0" borderId="125" xfId="28" applyFont="1" applyBorder="1" applyAlignment="1">
      <alignment horizontal="right" vertical="center"/>
      <protection locked="0"/>
    </xf>
    <xf numFmtId="167" fontId="8" fillId="0" borderId="125" xfId="47" applyNumberFormat="1" applyFont="1" applyBorder="1" applyAlignment="1">
      <alignment horizontal="left" wrapText="1"/>
      <protection locked="0"/>
    </xf>
    <xf numFmtId="0" fontId="72" fillId="0" borderId="125" xfId="47" applyFont="1" applyBorder="1" applyAlignment="1">
      <alignment horizontal="left" vertical="center" wrapText="1"/>
      <protection locked="0"/>
    </xf>
    <xf numFmtId="4" fontId="8" fillId="0" borderId="125" xfId="3" applyNumberFormat="1" applyFont="1" applyBorder="1" applyAlignment="1" applyProtection="1">
      <alignment horizontal="right"/>
      <protection locked="0"/>
    </xf>
    <xf numFmtId="39" fontId="8" fillId="0" borderId="125" xfId="12" applyNumberFormat="1" applyFont="1" applyBorder="1" applyAlignment="1">
      <alignment horizontal="center"/>
      <protection locked="0"/>
    </xf>
    <xf numFmtId="4" fontId="48" fillId="0" borderId="125" xfId="3" applyNumberFormat="1" applyFont="1" applyBorder="1" applyAlignment="1" applyProtection="1">
      <alignment horizontal="right"/>
      <protection locked="0"/>
    </xf>
    <xf numFmtId="4" fontId="48" fillId="13" borderId="125" xfId="3" applyNumberFormat="1" applyFont="1" applyFill="1" applyBorder="1" applyAlignment="1" applyProtection="1">
      <alignment horizontal="right"/>
      <protection locked="0"/>
    </xf>
    <xf numFmtId="3" fontId="19" fillId="0" borderId="65" xfId="8" applyNumberFormat="1" applyFont="1" applyBorder="1" applyAlignment="1">
      <alignment horizontal="center"/>
    </xf>
    <xf numFmtId="3" fontId="19" fillId="0" borderId="66" xfId="8" applyNumberFormat="1" applyFont="1" applyBorder="1" applyAlignment="1">
      <alignment horizontal="center"/>
    </xf>
    <xf numFmtId="3" fontId="19" fillId="0" borderId="67" xfId="8" applyNumberFormat="1" applyFont="1" applyBorder="1" applyAlignment="1">
      <alignment horizontal="center"/>
    </xf>
    <xf numFmtId="0" fontId="19" fillId="0" borderId="129" xfId="8" applyFont="1" applyBorder="1" applyAlignment="1">
      <alignment horizontal="left" wrapText="1"/>
    </xf>
    <xf numFmtId="0" fontId="16" fillId="0" borderId="129" xfId="8" applyFont="1" applyBorder="1" applyAlignment="1">
      <alignment wrapText="1"/>
    </xf>
    <xf numFmtId="0" fontId="9" fillId="0" borderId="0" xfId="8" applyFont="1" applyAlignment="1">
      <alignment horizontal="justify" wrapText="1"/>
    </xf>
    <xf numFmtId="0" fontId="8" fillId="0" borderId="0" xfId="8" applyFont="1" applyAlignment="1">
      <alignment wrapText="1"/>
    </xf>
    <xf numFmtId="0" fontId="8" fillId="0" borderId="0" xfId="8" applyFont="1"/>
    <xf numFmtId="0" fontId="9" fillId="0" borderId="0" xfId="8" applyFont="1" applyAlignment="1">
      <alignment wrapText="1"/>
    </xf>
    <xf numFmtId="0" fontId="10" fillId="0" borderId="0" xfId="8" applyAlignment="1">
      <alignment wrapText="1"/>
    </xf>
    <xf numFmtId="0" fontId="9" fillId="0" borderId="0" xfId="8" applyFont="1" applyAlignment="1">
      <alignment horizontal="left" vertical="center" wrapText="1"/>
    </xf>
    <xf numFmtId="0" fontId="19" fillId="0" borderId="15" xfId="8" applyFont="1" applyBorder="1" applyAlignment="1">
      <alignment horizontal="left" wrapText="1"/>
    </xf>
    <xf numFmtId="0" fontId="16" fillId="0" borderId="15" xfId="8" applyFont="1" applyBorder="1" applyAlignment="1">
      <alignment wrapText="1"/>
    </xf>
    <xf numFmtId="0" fontId="13" fillId="0" borderId="0" xfId="8" applyFont="1" applyAlignment="1">
      <alignment horizontal="center"/>
    </xf>
    <xf numFmtId="0" fontId="10" fillId="0" borderId="0" xfId="8" applyAlignment="1">
      <alignment horizontal="center"/>
    </xf>
    <xf numFmtId="0" fontId="12" fillId="0" borderId="0" xfId="8" applyFont="1" applyAlignment="1">
      <alignment horizontal="center"/>
    </xf>
    <xf numFmtId="0" fontId="15" fillId="0" borderId="0" xfId="8" applyFont="1" applyAlignment="1">
      <alignment horizontal="left" vertical="center" wrapText="1"/>
    </xf>
    <xf numFmtId="0" fontId="16" fillId="0" borderId="0" xfId="8" applyFont="1" applyAlignment="1">
      <alignment horizontal="left" vertical="center" wrapText="1"/>
    </xf>
    <xf numFmtId="0" fontId="0" fillId="0" borderId="0" xfId="0" applyAlignment="1" applyProtection="1">
      <alignment horizontal="left" vertical="center" wrapText="1"/>
    </xf>
    <xf numFmtId="0" fontId="19" fillId="0" borderId="15" xfId="8" applyFont="1" applyBorder="1" applyAlignment="1">
      <alignment horizontal="left"/>
    </xf>
    <xf numFmtId="0" fontId="16" fillId="0" borderId="15" xfId="8" applyFont="1" applyBorder="1"/>
    <xf numFmtId="0" fontId="12" fillId="0" borderId="0" xfId="8" applyFont="1" applyAlignment="1">
      <alignment horizontal="left" wrapText="1"/>
    </xf>
    <xf numFmtId="0" fontId="18" fillId="0" borderId="15" xfId="8" applyFont="1" applyBorder="1" applyAlignment="1">
      <alignment horizontal="left" wrapText="1"/>
    </xf>
    <xf numFmtId="0" fontId="10" fillId="0" borderId="15" xfId="8" applyBorder="1" applyAlignment="1">
      <alignment wrapText="1"/>
    </xf>
    <xf numFmtId="0" fontId="9" fillId="0" borderId="0" xfId="21" applyFont="1" applyAlignment="1">
      <alignment vertical="center" wrapText="1"/>
    </xf>
    <xf numFmtId="0" fontId="11" fillId="0" borderId="0" xfId="3" applyFont="1" applyAlignment="1" applyProtection="1">
      <alignment vertical="center" wrapText="1"/>
      <protection locked="0"/>
    </xf>
    <xf numFmtId="0" fontId="30" fillId="0" borderId="0" xfId="21" applyFont="1" applyAlignment="1">
      <alignment horizontal="left" vertical="center" wrapText="1"/>
    </xf>
    <xf numFmtId="0" fontId="10" fillId="0" borderId="144" xfId="100" applyBorder="1" applyAlignment="1">
      <alignment horizontal="center" vertical="center"/>
    </xf>
    <xf numFmtId="0" fontId="10" fillId="0" borderId="145" xfId="100" applyBorder="1" applyAlignment="1">
      <alignment horizontal="center" vertical="center"/>
    </xf>
    <xf numFmtId="0" fontId="10" fillId="0" borderId="148" xfId="100" applyBorder="1" applyAlignment="1">
      <alignment horizontal="center" vertical="center"/>
    </xf>
    <xf numFmtId="0" fontId="10" fillId="0" borderId="5" xfId="100" applyBorder="1" applyAlignment="1">
      <alignment horizontal="center" vertical="center"/>
    </xf>
    <xf numFmtId="0" fontId="311" fillId="0" borderId="146" xfId="100" applyFont="1" applyBorder="1" applyAlignment="1">
      <alignment vertical="center" wrapText="1"/>
    </xf>
    <xf numFmtId="0" fontId="10" fillId="0" borderId="146" xfId="20" applyBorder="1" applyAlignment="1">
      <alignment vertical="center" wrapText="1"/>
    </xf>
    <xf numFmtId="0" fontId="10" fillId="0" borderId="147" xfId="20" applyBorder="1" applyAlignment="1">
      <alignment vertical="center" wrapText="1"/>
    </xf>
    <xf numFmtId="0" fontId="10" fillId="0" borderId="17" xfId="20" applyBorder="1" applyAlignment="1">
      <alignment vertical="center" wrapText="1"/>
    </xf>
    <xf numFmtId="0" fontId="10" fillId="0" borderId="149" xfId="20" applyBorder="1" applyAlignment="1">
      <alignment vertical="center" wrapText="1"/>
    </xf>
    <xf numFmtId="49" fontId="10" fillId="0" borderId="150" xfId="100" applyNumberFormat="1" applyBorder="1" applyAlignment="1">
      <alignment horizontal="center" vertical="center"/>
    </xf>
    <xf numFmtId="0" fontId="10" fillId="0" borderId="151" xfId="100" applyBorder="1" applyAlignment="1">
      <alignment horizontal="center" vertical="center"/>
    </xf>
    <xf numFmtId="0" fontId="311" fillId="0" borderId="151" xfId="100" applyFont="1" applyBorder="1" applyAlignment="1">
      <alignment vertical="center" wrapText="1"/>
    </xf>
    <xf numFmtId="0" fontId="10" fillId="0" borderId="151" xfId="20" applyBorder="1" applyAlignment="1">
      <alignment vertical="center" wrapText="1"/>
    </xf>
    <xf numFmtId="0" fontId="10" fillId="0" borderId="152" xfId="20" applyBorder="1" applyAlignment="1">
      <alignment vertical="center" wrapText="1"/>
    </xf>
    <xf numFmtId="0" fontId="8" fillId="0" borderId="12" xfId="100" applyFont="1" applyBorder="1" applyAlignment="1">
      <alignment horizontal="center" vertical="center" wrapText="1"/>
    </xf>
    <xf numFmtId="0" fontId="8" fillId="0" borderId="12" xfId="20" applyFont="1" applyBorder="1" applyAlignment="1">
      <alignment vertical="center" wrapText="1"/>
    </xf>
    <xf numFmtId="0" fontId="10" fillId="0" borderId="0" xfId="3" applyAlignment="1" applyProtection="1">
      <alignment vertical="center" wrapText="1"/>
      <protection locked="0"/>
    </xf>
    <xf numFmtId="4" fontId="10" fillId="0" borderId="0" xfId="70" applyNumberFormat="1" applyFont="1" applyAlignment="1">
      <alignment vertical="center"/>
    </xf>
    <xf numFmtId="0" fontId="198" fillId="15" borderId="0" xfId="70" applyFont="1" applyFill="1" applyAlignment="1">
      <alignment horizontal="center" vertical="center"/>
    </xf>
    <xf numFmtId="0" fontId="195" fillId="0" borderId="0" xfId="70"/>
    <xf numFmtId="0" fontId="10" fillId="0" borderId="0" xfId="70" applyFont="1" applyAlignment="1">
      <alignment horizontal="left" vertical="center"/>
    </xf>
    <xf numFmtId="0" fontId="144" fillId="0" borderId="0" xfId="70" applyFont="1" applyAlignment="1">
      <alignment horizontal="left" vertical="top" wrapText="1"/>
    </xf>
    <xf numFmtId="0" fontId="10" fillId="0" borderId="0" xfId="70" applyFont="1" applyAlignment="1">
      <alignment horizontal="left" vertical="center" wrapText="1"/>
    </xf>
    <xf numFmtId="4" fontId="16" fillId="0" borderId="46" xfId="70" applyNumberFormat="1" applyFont="1" applyBorder="1" applyAlignment="1">
      <alignment vertical="center"/>
    </xf>
    <xf numFmtId="0" fontId="195" fillId="0" borderId="46" xfId="70" applyBorder="1" applyAlignment="1">
      <alignment vertical="center"/>
    </xf>
    <xf numFmtId="0" fontId="199" fillId="0" borderId="0" xfId="70" applyFont="1" applyAlignment="1">
      <alignment horizontal="right" vertical="center"/>
    </xf>
    <xf numFmtId="176" fontId="199" fillId="0" borderId="0" xfId="70" applyNumberFormat="1" applyFont="1" applyAlignment="1">
      <alignment horizontal="left" vertical="center"/>
    </xf>
    <xf numFmtId="0" fontId="199" fillId="0" borderId="0" xfId="70" applyFont="1" applyAlignment="1">
      <alignment vertical="center"/>
    </xf>
    <xf numFmtId="4" fontId="201" fillId="0" borderId="0" xfId="70" applyNumberFormat="1" applyFont="1" applyAlignment="1">
      <alignment vertical="center"/>
    </xf>
    <xf numFmtId="0" fontId="203" fillId="0" borderId="52" xfId="70" applyFont="1" applyBorder="1" applyAlignment="1">
      <alignment horizontal="center" vertical="center"/>
    </xf>
    <xf numFmtId="0" fontId="203" fillId="0" borderId="53" xfId="70" applyFont="1" applyBorder="1" applyAlignment="1">
      <alignment horizontal="left" vertical="center"/>
    </xf>
    <xf numFmtId="0" fontId="204" fillId="0" borderId="55" xfId="70" applyFont="1" applyBorder="1" applyAlignment="1">
      <alignment horizontal="left" vertical="center"/>
    </xf>
    <xf numFmtId="0" fontId="204" fillId="0" borderId="0" xfId="70" applyFont="1" applyAlignment="1">
      <alignment horizontal="left" vertical="center"/>
    </xf>
    <xf numFmtId="0" fontId="10" fillId="0" borderId="0" xfId="70" applyFont="1" applyAlignment="1">
      <alignment vertical="center" wrapText="1"/>
    </xf>
    <xf numFmtId="0" fontId="10" fillId="0" borderId="0" xfId="70" applyFont="1" applyAlignment="1">
      <alignment vertical="center"/>
    </xf>
    <xf numFmtId="0" fontId="172" fillId="8" borderId="48" xfId="70" applyFont="1" applyFill="1" applyBorder="1" applyAlignment="1">
      <alignment horizontal="left" vertical="center"/>
    </xf>
    <xf numFmtId="0" fontId="195" fillId="8" borderId="48" xfId="70" applyFill="1" applyBorder="1" applyAlignment="1">
      <alignment vertical="center"/>
    </xf>
    <xf numFmtId="4" fontId="172" fillId="8" borderId="48" xfId="70" applyNumberFormat="1" applyFont="1" applyFill="1" applyBorder="1" applyAlignment="1">
      <alignment vertical="center"/>
    </xf>
    <xf numFmtId="0" fontId="195" fillId="8" borderId="49" xfId="70" applyFill="1" applyBorder="1" applyAlignment="1">
      <alignment vertical="center"/>
    </xf>
    <xf numFmtId="0" fontId="144" fillId="0" borderId="0" xfId="70" applyFont="1" applyAlignment="1">
      <alignment horizontal="left" vertical="center" wrapText="1"/>
    </xf>
    <xf numFmtId="0" fontId="144" fillId="0" borderId="0" xfId="70" applyFont="1" applyAlignment="1">
      <alignment vertical="center"/>
    </xf>
    <xf numFmtId="177" fontId="10" fillId="0" borderId="0" xfId="70" applyNumberFormat="1" applyFont="1" applyAlignment="1">
      <alignment horizontal="left" vertical="center"/>
    </xf>
    <xf numFmtId="0" fontId="59" fillId="9" borderId="47" xfId="70" applyFont="1" applyFill="1" applyBorder="1" applyAlignment="1">
      <alignment horizontal="center" vertical="center"/>
    </xf>
    <xf numFmtId="0" fontId="59" fillId="9" borderId="48" xfId="70" applyFont="1" applyFill="1" applyBorder="1" applyAlignment="1">
      <alignment horizontal="left" vertical="center"/>
    </xf>
    <xf numFmtId="0" fontId="59" fillId="9" borderId="48" xfId="70" applyFont="1" applyFill="1" applyBorder="1" applyAlignment="1">
      <alignment horizontal="center" vertical="center"/>
    </xf>
    <xf numFmtId="0" fontId="59" fillId="9" borderId="48" xfId="70" applyFont="1" applyFill="1" applyBorder="1" applyAlignment="1">
      <alignment horizontal="right" vertical="center"/>
    </xf>
    <xf numFmtId="0" fontId="59" fillId="9" borderId="49" xfId="70" applyFont="1" applyFill="1" applyBorder="1" applyAlignment="1">
      <alignment horizontal="left" vertical="center"/>
    </xf>
    <xf numFmtId="4" fontId="206" fillId="0" borderId="0" xfId="70" applyNumberFormat="1" applyFont="1" applyAlignment="1">
      <alignment horizontal="right" vertical="center"/>
    </xf>
    <xf numFmtId="4" fontId="206" fillId="0" borderId="0" xfId="70" applyNumberFormat="1" applyFont="1" applyAlignment="1">
      <alignment vertical="center"/>
    </xf>
    <xf numFmtId="0" fontId="209" fillId="0" borderId="0" xfId="70" applyFont="1" applyAlignment="1">
      <alignment horizontal="left" vertical="center" wrapText="1"/>
    </xf>
    <xf numFmtId="4" fontId="210" fillId="12" borderId="0" xfId="70" applyNumberFormat="1" applyFont="1" applyFill="1" applyAlignment="1">
      <alignment vertical="center"/>
    </xf>
    <xf numFmtId="0" fontId="210" fillId="12" borderId="0" xfId="70" applyFont="1" applyFill="1" applyAlignment="1">
      <alignment vertical="center"/>
    </xf>
    <xf numFmtId="4" fontId="210" fillId="0" borderId="0" xfId="70" applyNumberFormat="1" applyFont="1" applyAlignment="1">
      <alignment vertical="center"/>
    </xf>
    <xf numFmtId="0" fontId="210" fillId="0" borderId="0" xfId="70" applyFont="1" applyAlignment="1">
      <alignment vertical="center"/>
    </xf>
    <xf numFmtId="4" fontId="210" fillId="13" borderId="0" xfId="70" applyNumberFormat="1" applyFont="1" applyFill="1" applyAlignment="1">
      <alignment vertical="center"/>
    </xf>
    <xf numFmtId="0" fontId="210" fillId="13" borderId="0" xfId="70" applyFont="1" applyFill="1" applyAlignment="1">
      <alignment vertical="center"/>
    </xf>
    <xf numFmtId="4" fontId="206" fillId="9" borderId="0" xfId="70" applyNumberFormat="1" applyFont="1" applyFill="1" applyAlignment="1">
      <alignment vertical="center"/>
    </xf>
    <xf numFmtId="0" fontId="195" fillId="0" borderId="0" xfId="70" applyAlignment="1">
      <alignment vertical="center"/>
    </xf>
    <xf numFmtId="0" fontId="199" fillId="0" borderId="0" xfId="70" applyFont="1" applyAlignment="1">
      <alignment horizontal="left" vertical="center" wrapText="1"/>
    </xf>
    <xf numFmtId="0" fontId="199" fillId="0" borderId="0" xfId="70" applyFont="1" applyAlignment="1">
      <alignment horizontal="left" vertical="center"/>
    </xf>
    <xf numFmtId="0" fontId="215" fillId="0" borderId="0" xfId="70" applyFont="1" applyAlignment="1" applyProtection="1">
      <alignment horizontal="left" vertical="center"/>
      <protection locked="0"/>
    </xf>
    <xf numFmtId="0" fontId="37" fillId="0" borderId="0" xfId="26" applyFont="1" applyAlignment="1">
      <alignment horizontal="left" wrapText="1"/>
    </xf>
    <xf numFmtId="0" fontId="7" fillId="0" borderId="0" xfId="25" applyAlignment="1">
      <alignment horizontal="left" wrapText="1"/>
    </xf>
    <xf numFmtId="37" fontId="37" fillId="0" borderId="32" xfId="25" applyNumberFormat="1" applyFont="1" applyBorder="1" applyAlignment="1">
      <alignment horizontal="center"/>
    </xf>
    <xf numFmtId="37" fontId="37" fillId="0" borderId="33" xfId="25" applyNumberFormat="1" applyFont="1" applyBorder="1" applyAlignment="1">
      <alignment horizontal="center"/>
    </xf>
    <xf numFmtId="37" fontId="37" fillId="0" borderId="34" xfId="25" applyNumberFormat="1" applyFont="1" applyBorder="1" applyAlignment="1">
      <alignment horizontal="center"/>
    </xf>
    <xf numFmtId="0" fontId="7" fillId="0" borderId="0" xfId="71" applyAlignment="1">
      <alignment horizontal="left" wrapText="1"/>
    </xf>
    <xf numFmtId="37" fontId="37" fillId="0" borderId="32" xfId="71" applyNumberFormat="1" applyFont="1" applyBorder="1" applyAlignment="1">
      <alignment horizontal="center"/>
    </xf>
    <xf numFmtId="37" fontId="37" fillId="0" borderId="33" xfId="71" applyNumberFormat="1" applyFont="1" applyBorder="1" applyAlignment="1">
      <alignment horizontal="center"/>
    </xf>
    <xf numFmtId="37" fontId="37" fillId="0" borderId="34" xfId="71" applyNumberFormat="1" applyFont="1" applyBorder="1" applyAlignment="1">
      <alignment horizontal="center"/>
    </xf>
    <xf numFmtId="37" fontId="37" fillId="0" borderId="32" xfId="0" applyNumberFormat="1" applyFont="1" applyBorder="1" applyAlignment="1" applyProtection="1">
      <alignment horizontal="center"/>
    </xf>
    <xf numFmtId="37" fontId="37" fillId="0" borderId="33" xfId="0" applyNumberFormat="1" applyFont="1" applyBorder="1" applyAlignment="1" applyProtection="1">
      <alignment horizontal="center"/>
    </xf>
    <xf numFmtId="37" fontId="37" fillId="0" borderId="34" xfId="0" applyNumberFormat="1" applyFont="1" applyBorder="1" applyAlignment="1" applyProtection="1">
      <alignment horizontal="center"/>
    </xf>
    <xf numFmtId="0" fontId="0" fillId="0" borderId="0" xfId="0" applyAlignment="1" applyProtection="1">
      <alignment horizontal="left" wrapText="1"/>
    </xf>
    <xf numFmtId="0" fontId="227" fillId="0" borderId="0" xfId="0" applyFont="1" applyAlignment="1">
      <alignment horizontal="left" vertical="center" wrapText="1"/>
      <protection locked="0"/>
    </xf>
    <xf numFmtId="0" fontId="11" fillId="0" borderId="0" xfId="0" applyFont="1" applyAlignment="1">
      <alignment vertical="center" wrapText="1"/>
      <protection locked="0"/>
    </xf>
    <xf numFmtId="0" fontId="290" fillId="0" borderId="0" xfId="71" applyFont="1" applyAlignment="1">
      <alignment horizontal="center"/>
    </xf>
    <xf numFmtId="0" fontId="37" fillId="0" borderId="0" xfId="27" applyFont="1" applyAlignment="1" applyProtection="1">
      <alignment horizontal="left" wrapText="1"/>
    </xf>
    <xf numFmtId="0" fontId="7" fillId="0" borderId="0" xfId="89" applyAlignment="1">
      <alignment horizontal="left" wrapText="1"/>
    </xf>
    <xf numFmtId="37" fontId="37" fillId="0" borderId="32" xfId="0" applyNumberFormat="1" applyFont="1" applyBorder="1" applyAlignment="1">
      <alignment horizontal="center"/>
      <protection locked="0"/>
    </xf>
    <xf numFmtId="37" fontId="37" fillId="0" borderId="33" xfId="0" applyNumberFormat="1" applyFont="1" applyBorder="1" applyAlignment="1">
      <alignment horizontal="center"/>
      <protection locked="0"/>
    </xf>
    <xf numFmtId="37" fontId="37" fillId="0" borderId="34" xfId="0" applyNumberFormat="1" applyFont="1" applyBorder="1" applyAlignment="1">
      <alignment horizontal="center"/>
      <protection locked="0"/>
    </xf>
    <xf numFmtId="4" fontId="85" fillId="0" borderId="127" xfId="80" applyNumberFormat="1" applyFont="1" applyBorder="1" applyAlignment="1">
      <alignment horizontal="center"/>
      <protection locked="0"/>
    </xf>
    <xf numFmtId="4" fontId="85" fillId="0" borderId="139" xfId="80" applyNumberFormat="1" applyFont="1" applyBorder="1" applyAlignment="1">
      <alignment horizontal="center"/>
      <protection locked="0"/>
    </xf>
    <xf numFmtId="0" fontId="37" fillId="0" borderId="0" xfId="28" applyFont="1" applyAlignment="1" applyProtection="1">
      <alignment horizontal="left" wrapText="1"/>
    </xf>
    <xf numFmtId="0" fontId="9" fillId="0" borderId="0" xfId="16" applyFont="1" applyAlignment="1">
      <alignment vertical="center" wrapText="1"/>
    </xf>
    <xf numFmtId="0" fontId="7" fillId="0" borderId="0" xfId="65" applyAlignment="1">
      <alignment horizontal="left" wrapText="1"/>
    </xf>
    <xf numFmtId="0" fontId="7" fillId="0" borderId="0" xfId="66" applyAlignment="1" applyProtection="1">
      <alignment horizontal="left" wrapText="1"/>
      <protection locked="0"/>
    </xf>
    <xf numFmtId="37" fontId="37" fillId="0" borderId="32" xfId="65" applyNumberFormat="1" applyFont="1" applyBorder="1" applyAlignment="1">
      <alignment horizontal="center"/>
    </xf>
    <xf numFmtId="37" fontId="37" fillId="0" borderId="33" xfId="65" applyNumberFormat="1" applyFont="1" applyBorder="1" applyAlignment="1">
      <alignment horizontal="center"/>
    </xf>
    <xf numFmtId="37" fontId="37" fillId="0" borderId="34" xfId="65" applyNumberFormat="1" applyFont="1" applyBorder="1" applyAlignment="1">
      <alignment horizontal="center"/>
    </xf>
    <xf numFmtId="39" fontId="8" fillId="0" borderId="125" xfId="64" applyNumberFormat="1" applyFont="1" applyBorder="1" applyAlignment="1" applyProtection="1">
      <alignment horizontal="center" wrapText="1"/>
      <protection locked="0"/>
    </xf>
    <xf numFmtId="0" fontId="134" fillId="0" borderId="0" xfId="46" applyFont="1" applyAlignment="1">
      <alignment horizontal="left"/>
      <protection locked="0"/>
    </xf>
    <xf numFmtId="0" fontId="11" fillId="0" borderId="0" xfId="45" applyFont="1" applyAlignment="1">
      <alignment vertical="center" wrapText="1"/>
      <protection locked="0"/>
    </xf>
    <xf numFmtId="4" fontId="72" fillId="0" borderId="35" xfId="0" applyNumberFormat="1" applyFont="1" applyBorder="1" applyAlignment="1">
      <alignment horizontal="center"/>
      <protection locked="0"/>
    </xf>
    <xf numFmtId="4" fontId="72" fillId="0" borderId="36" xfId="0" applyNumberFormat="1" applyFont="1" applyBorder="1" applyAlignment="1">
      <alignment horizontal="center"/>
      <protection locked="0"/>
    </xf>
    <xf numFmtId="37" fontId="37" fillId="0" borderId="32" xfId="45" applyNumberFormat="1" applyFont="1" applyBorder="1" applyAlignment="1">
      <alignment horizontal="center"/>
      <protection locked="0"/>
    </xf>
    <xf numFmtId="0" fontId="102" fillId="0" borderId="33" xfId="45" applyFont="1" applyBorder="1" applyAlignment="1">
      <alignment horizontal="center"/>
      <protection locked="0"/>
    </xf>
    <xf numFmtId="0" fontId="102" fillId="0" borderId="34" xfId="45" applyFont="1" applyBorder="1" applyAlignment="1">
      <alignment horizontal="center"/>
      <protection locked="0"/>
    </xf>
    <xf numFmtId="0" fontId="31" fillId="0" borderId="0" xfId="45" applyAlignment="1">
      <alignment vertical="center" wrapText="1"/>
      <protection locked="0"/>
    </xf>
    <xf numFmtId="0" fontId="11" fillId="0" borderId="0" xfId="28" applyAlignment="1">
      <alignment vertical="center" wrapText="1"/>
      <protection locked="0"/>
    </xf>
    <xf numFmtId="0" fontId="6" fillId="0" borderId="0" xfId="94" applyAlignment="1">
      <alignment horizontal="left" wrapText="1"/>
    </xf>
    <xf numFmtId="4" fontId="72" fillId="0" borderId="130" xfId="40" applyNumberFormat="1" applyFont="1" applyBorder="1" applyAlignment="1">
      <alignment horizontal="center"/>
      <protection locked="0"/>
    </xf>
    <xf numFmtId="4" fontId="72" fillId="0" borderId="137" xfId="40" applyNumberFormat="1" applyFont="1" applyBorder="1" applyAlignment="1">
      <alignment horizontal="center"/>
      <protection locked="0"/>
    </xf>
    <xf numFmtId="0" fontId="165" fillId="0" borderId="138" xfId="53" applyFont="1" applyBorder="1" applyAlignment="1" applyProtection="1">
      <alignment horizontal="left" vertical="top" wrapText="1"/>
      <protection locked="0"/>
    </xf>
    <xf numFmtId="0" fontId="165" fillId="0" borderId="0" xfId="53" applyFont="1" applyAlignment="1" applyProtection="1">
      <alignment horizontal="left" vertical="top" wrapText="1"/>
      <protection locked="0"/>
    </xf>
    <xf numFmtId="0" fontId="11" fillId="0" borderId="0" xfId="55" applyFont="1" applyAlignment="1" applyProtection="1">
      <alignment vertical="center" wrapText="1"/>
      <protection locked="0"/>
    </xf>
    <xf numFmtId="0" fontId="38" fillId="0" borderId="0" xfId="55" applyAlignment="1" applyProtection="1">
      <alignment horizontal="left" wrapText="1"/>
      <protection locked="0"/>
    </xf>
    <xf numFmtId="37" fontId="37" fillId="0" borderId="32" xfId="55" applyNumberFormat="1" applyFont="1" applyBorder="1" applyAlignment="1" applyProtection="1">
      <alignment horizontal="center"/>
      <protection locked="0"/>
    </xf>
    <xf numFmtId="37" fontId="37" fillId="0" borderId="33" xfId="55" applyNumberFormat="1" applyFont="1" applyBorder="1" applyAlignment="1" applyProtection="1">
      <alignment horizontal="center"/>
      <protection locked="0"/>
    </xf>
    <xf numFmtId="37" fontId="37" fillId="0" borderId="34" xfId="55" applyNumberFormat="1" applyFont="1" applyBorder="1" applyAlignment="1" applyProtection="1">
      <alignment horizontal="center"/>
      <protection locked="0"/>
    </xf>
    <xf numFmtId="0" fontId="38" fillId="0" borderId="0" xfId="55" applyAlignment="1" applyProtection="1">
      <alignment vertical="center" wrapText="1"/>
      <protection locked="0"/>
    </xf>
    <xf numFmtId="0" fontId="38" fillId="0" borderId="0" xfId="24" applyAlignment="1">
      <alignment horizontal="left" wrapText="1"/>
    </xf>
    <xf numFmtId="0" fontId="7" fillId="0" borderId="0" xfId="25" applyAlignment="1" applyProtection="1">
      <alignment horizontal="left" wrapText="1"/>
      <protection locked="0"/>
    </xf>
    <xf numFmtId="0" fontId="38" fillId="0" borderId="0" xfId="24" applyAlignment="1" applyProtection="1">
      <alignment horizontal="left" wrapText="1"/>
      <protection locked="0"/>
    </xf>
    <xf numFmtId="37" fontId="37" fillId="0" borderId="32" xfId="52" applyNumberFormat="1" applyFont="1" applyBorder="1" applyAlignment="1">
      <alignment horizontal="center"/>
    </xf>
    <xf numFmtId="37" fontId="37" fillId="0" borderId="33" xfId="52" applyNumberFormat="1" applyFont="1" applyBorder="1" applyAlignment="1">
      <alignment horizontal="center"/>
    </xf>
    <xf numFmtId="37" fontId="37" fillId="0" borderId="34" xfId="52" applyNumberFormat="1" applyFont="1" applyBorder="1" applyAlignment="1">
      <alignment horizontal="center"/>
    </xf>
    <xf numFmtId="0" fontId="11" fillId="0" borderId="0" xfId="24" applyFont="1" applyAlignment="1" applyProtection="1">
      <alignment vertical="center" wrapText="1"/>
      <protection locked="0"/>
    </xf>
    <xf numFmtId="37" fontId="37" fillId="0" borderId="32" xfId="24" applyNumberFormat="1" applyFont="1" applyBorder="1" applyAlignment="1" applyProtection="1">
      <alignment horizontal="center"/>
      <protection locked="0"/>
    </xf>
    <xf numFmtId="37" fontId="37" fillId="0" borderId="33" xfId="24" applyNumberFormat="1" applyFont="1" applyBorder="1" applyAlignment="1" applyProtection="1">
      <alignment horizontal="center"/>
      <protection locked="0"/>
    </xf>
    <xf numFmtId="37" fontId="37" fillId="0" borderId="34" xfId="24" applyNumberFormat="1" applyFont="1" applyBorder="1" applyAlignment="1" applyProtection="1">
      <alignment horizontal="center"/>
      <protection locked="0"/>
    </xf>
    <xf numFmtId="0" fontId="38" fillId="0" borderId="0" xfId="24" applyAlignment="1" applyProtection="1">
      <alignment vertical="center" wrapText="1"/>
      <protection locked="0"/>
    </xf>
    <xf numFmtId="37" fontId="37" fillId="0" borderId="32" xfId="3" applyNumberFormat="1" applyFont="1" applyBorder="1" applyAlignment="1">
      <alignment horizontal="center"/>
    </xf>
    <xf numFmtId="37" fontId="37" fillId="0" borderId="33" xfId="3" applyNumberFormat="1" applyFont="1" applyBorder="1" applyAlignment="1">
      <alignment horizontal="center"/>
    </xf>
    <xf numFmtId="37" fontId="37" fillId="0" borderId="34" xfId="3" applyNumberFormat="1" applyFont="1" applyBorder="1" applyAlignment="1">
      <alignment horizontal="center"/>
    </xf>
    <xf numFmtId="0" fontId="37" fillId="0" borderId="0" xfId="23" applyFont="1" applyAlignment="1" applyProtection="1">
      <alignment horizontal="left" wrapText="1"/>
    </xf>
    <xf numFmtId="0" fontId="7" fillId="0" borderId="0" xfId="29" applyAlignment="1">
      <alignment horizontal="left" wrapText="1"/>
    </xf>
    <xf numFmtId="0" fontId="10" fillId="0" borderId="0" xfId="3" applyAlignment="1" applyProtection="1">
      <alignment horizontal="left" wrapText="1"/>
      <protection locked="0"/>
    </xf>
    <xf numFmtId="37" fontId="37" fillId="0" borderId="32" xfId="29" applyNumberFormat="1" applyFont="1" applyBorder="1" applyAlignment="1">
      <alignment horizontal="center"/>
    </xf>
    <xf numFmtId="37" fontId="37" fillId="0" borderId="33" xfId="29" applyNumberFormat="1" applyFont="1" applyBorder="1" applyAlignment="1">
      <alignment horizontal="center"/>
    </xf>
    <xf numFmtId="37" fontId="37" fillId="0" borderId="34" xfId="29" applyNumberFormat="1" applyFont="1" applyBorder="1" applyAlignment="1">
      <alignment horizontal="center"/>
    </xf>
    <xf numFmtId="39" fontId="8" fillId="0" borderId="35" xfId="3" applyNumberFormat="1" applyFont="1" applyBorder="1" applyAlignment="1" applyProtection="1">
      <alignment horizontal="center" wrapText="1"/>
      <protection locked="0"/>
    </xf>
    <xf numFmtId="39" fontId="8" fillId="0" borderId="36" xfId="3" applyNumberFormat="1" applyFont="1" applyBorder="1" applyAlignment="1" applyProtection="1">
      <alignment horizontal="center" wrapText="1"/>
      <protection locked="0"/>
    </xf>
    <xf numFmtId="167" fontId="28" fillId="0" borderId="35" xfId="3" applyNumberFormat="1" applyFont="1" applyBorder="1" applyAlignment="1" applyProtection="1">
      <alignment horizontal="center" wrapText="1"/>
      <protection locked="0"/>
    </xf>
    <xf numFmtId="167" fontId="28" fillId="0" borderId="37" xfId="3" applyNumberFormat="1" applyFont="1" applyBorder="1" applyAlignment="1" applyProtection="1">
      <alignment horizontal="center" wrapText="1"/>
      <protection locked="0"/>
    </xf>
    <xf numFmtId="167" fontId="28" fillId="0" borderId="36" xfId="3" applyNumberFormat="1" applyFont="1" applyBorder="1" applyAlignment="1" applyProtection="1">
      <alignment horizontal="center" wrapText="1"/>
      <protection locked="0"/>
    </xf>
    <xf numFmtId="0" fontId="33" fillId="0" borderId="0" xfId="22" applyFont="1" applyAlignment="1">
      <alignment vertical="top" wrapText="1"/>
    </xf>
    <xf numFmtId="0" fontId="13" fillId="6" borderId="1" xfId="22" applyFont="1" applyFill="1" applyBorder="1" applyAlignment="1">
      <alignment horizontal="center" vertical="center" wrapText="1"/>
    </xf>
    <xf numFmtId="0" fontId="13" fillId="6" borderId="2" xfId="22" applyFont="1" applyFill="1" applyBorder="1" applyAlignment="1">
      <alignment horizontal="center" vertical="center" wrapText="1"/>
    </xf>
    <xf numFmtId="0" fontId="13" fillId="6" borderId="3" xfId="22" applyFont="1" applyFill="1" applyBorder="1" applyAlignment="1">
      <alignment horizontal="center" vertical="center" wrapText="1"/>
    </xf>
    <xf numFmtId="0" fontId="14" fillId="0" borderId="1" xfId="22" applyFont="1" applyBorder="1" applyAlignment="1">
      <alignment horizontal="left" vertical="center" wrapText="1"/>
    </xf>
    <xf numFmtId="0" fontId="14" fillId="0" borderId="2" xfId="22" applyFont="1" applyBorder="1" applyAlignment="1">
      <alignment horizontal="left" vertical="center" wrapText="1"/>
    </xf>
    <xf numFmtId="0" fontId="14" fillId="0" borderId="3" xfId="22" applyFont="1" applyBorder="1" applyAlignment="1">
      <alignment horizontal="left" vertical="center" wrapText="1"/>
    </xf>
    <xf numFmtId="0" fontId="14" fillId="0" borderId="12" xfId="22" applyFont="1" applyBorder="1" applyAlignment="1">
      <alignment horizontal="center" vertical="center" wrapText="1"/>
    </xf>
    <xf numFmtId="165" fontId="14" fillId="12" borderId="18" xfId="22" applyNumberFormat="1" applyFont="1" applyFill="1" applyBorder="1" applyAlignment="1">
      <alignment horizontal="center" vertical="center"/>
    </xf>
    <xf numFmtId="165" fontId="14" fillId="12" borderId="17" xfId="22" applyNumberFormat="1" applyFont="1" applyFill="1" applyBorder="1" applyAlignment="1">
      <alignment horizontal="center" vertical="center"/>
    </xf>
    <xf numFmtId="0" fontId="12" fillId="0" borderId="18" xfId="22" applyBorder="1" applyAlignment="1">
      <alignment horizontal="center" vertical="center" wrapText="1"/>
    </xf>
    <xf numFmtId="0" fontId="12" fillId="0" borderId="17" xfId="22" applyBorder="1" applyAlignment="1">
      <alignment horizontal="center" vertical="center" wrapText="1"/>
    </xf>
    <xf numFmtId="0" fontId="12" fillId="0" borderId="19" xfId="22" applyBorder="1" applyAlignment="1">
      <alignment horizontal="center" vertical="center" wrapText="1"/>
    </xf>
    <xf numFmtId="0" fontId="14" fillId="0" borderId="8" xfId="22" applyFont="1" applyBorder="1" applyAlignment="1">
      <alignment horizontal="center" vertical="center" wrapText="1"/>
    </xf>
    <xf numFmtId="0" fontId="14" fillId="0" borderId="5" xfId="22" applyFont="1" applyBorder="1" applyAlignment="1">
      <alignment horizontal="center" vertical="center" wrapText="1"/>
    </xf>
    <xf numFmtId="0" fontId="14" fillId="0" borderId="20" xfId="22" applyFont="1" applyBorder="1" applyAlignment="1">
      <alignment horizontal="center" vertical="center" wrapText="1"/>
    </xf>
    <xf numFmtId="165" fontId="14" fillId="12" borderId="19" xfId="22" applyNumberFormat="1" applyFont="1" applyFill="1" applyBorder="1" applyAlignment="1">
      <alignment horizontal="center" vertical="center"/>
    </xf>
  </cellXfs>
  <cellStyles count="101">
    <cellStyle name="Hypertextový odkaz" xfId="33" builtinId="8"/>
    <cellStyle name="Hypertextový odkaz 2" xfId="51"/>
    <cellStyle name="Hypertextový odkaz 2 2" xfId="67"/>
    <cellStyle name="Hypertextový odkaz 2 2 2" xfId="76"/>
    <cellStyle name="Hypertextový odkaz 2 3" xfId="86"/>
    <cellStyle name="Hypertextový odkaz 3" xfId="88"/>
    <cellStyle name="Hypertextový odkaz 3 2" xfId="41"/>
    <cellStyle name="Hypertextový odkaz 3 2 2" xfId="91"/>
    <cellStyle name="Hypertextový odkaz 4" xfId="72"/>
    <cellStyle name="Hypertextový odkaz 4 3" xfId="58"/>
    <cellStyle name="Hypertextový odkaz 5" xfId="81"/>
    <cellStyle name="Hypertextový odkaz 5 2" xfId="84"/>
    <cellStyle name="Hypertextový odkaz 6" xfId="61"/>
    <cellStyle name="Normal_Power Voltage Bill 08.06" xfId="1"/>
    <cellStyle name="Normale_Complete_official_price_list_2007CZ" xfId="2"/>
    <cellStyle name="Normální" xfId="0" builtinId="0"/>
    <cellStyle name="Normální 10" xfId="3"/>
    <cellStyle name="Normální 11" xfId="4"/>
    <cellStyle name="Normální 11 2" xfId="30"/>
    <cellStyle name="normální 11 3" xfId="47"/>
    <cellStyle name="Normální 11 3 2" xfId="80"/>
    <cellStyle name="normální 11 4" xfId="57"/>
    <cellStyle name="Normální 11 5" xfId="71"/>
    <cellStyle name="Normální 11 6" xfId="97"/>
    <cellStyle name="Normální 12" xfId="25"/>
    <cellStyle name="normální 12 2" xfId="55"/>
    <cellStyle name="Normální 12 2 2 3" xfId="38"/>
    <cellStyle name="Normální 12 2 3" xfId="53"/>
    <cellStyle name="Normální 12 2 4" xfId="77"/>
    <cellStyle name="Normální 12 2 4 2" xfId="94"/>
    <cellStyle name="Normální 12 2 5" xfId="79"/>
    <cellStyle name="Normální 12 2 5 2" xfId="95"/>
    <cellStyle name="Normální 12 4" xfId="36"/>
    <cellStyle name="Normální 12 5" xfId="54"/>
    <cellStyle name="Normální 13" xfId="70"/>
    <cellStyle name="Normální 13 2" xfId="32"/>
    <cellStyle name="normální 13 2 2" xfId="60"/>
    <cellStyle name="normální 14" xfId="43"/>
    <cellStyle name="normální 14 2" xfId="40"/>
    <cellStyle name="Normální 14 3 2" xfId="66"/>
    <cellStyle name="Normální 15" xfId="93"/>
    <cellStyle name="Normální 16" xfId="52"/>
    <cellStyle name="normální 19" xfId="75"/>
    <cellStyle name="normální 19 2" xfId="96"/>
    <cellStyle name="Normální 2" xfId="5"/>
    <cellStyle name="normální 2 2" xfId="6"/>
    <cellStyle name="normální 2 2 2" xfId="26"/>
    <cellStyle name="normální 2 2 2 2" xfId="34"/>
    <cellStyle name="normální 2 2 2 2 2" xfId="78"/>
    <cellStyle name="Normální 2 2 3" xfId="28"/>
    <cellStyle name="normální 2 2 3 2" xfId="69"/>
    <cellStyle name="Normální 2 2 3 2 2" xfId="92"/>
    <cellStyle name="Normální 2 3" xfId="23"/>
    <cellStyle name="Normální 2 3 3" xfId="27"/>
    <cellStyle name="Normální 2 3 4" xfId="45"/>
    <cellStyle name="Normální 2 7" xfId="62"/>
    <cellStyle name="Normální 2 9 2" xfId="42"/>
    <cellStyle name="Normální 3" xfId="7"/>
    <cellStyle name="Normální 3 2" xfId="8"/>
    <cellStyle name="Normální 3 3" xfId="24"/>
    <cellStyle name="Normální 3 3 2" xfId="46"/>
    <cellStyle name="Normální 3 3 2 2" xfId="49"/>
    <cellStyle name="Normální 3 3 3" xfId="31"/>
    <cellStyle name="Normální 3 3 4" xfId="90"/>
    <cellStyle name="Normální 3 4" xfId="87"/>
    <cellStyle name="Normální 3 5" xfId="99"/>
    <cellStyle name="Normální 4" xfId="9"/>
    <cellStyle name="Normální 4 11" xfId="82"/>
    <cellStyle name="Normální 4 2" xfId="64"/>
    <cellStyle name="Normální 5" xfId="10"/>
    <cellStyle name="Normální 5 2" xfId="85"/>
    <cellStyle name="Normální 5 3" xfId="98"/>
    <cellStyle name="Normální 6" xfId="11"/>
    <cellStyle name="Normální 7" xfId="12"/>
    <cellStyle name="Normální 8" xfId="13"/>
    <cellStyle name="Normální 8 2" xfId="14"/>
    <cellStyle name="Normální 8 2 2" xfId="20"/>
    <cellStyle name="Normální 8 4" xfId="74"/>
    <cellStyle name="Normální 9" xfId="15"/>
    <cellStyle name="Normální 9 2" xfId="29"/>
    <cellStyle name="Normální 9 2 2" xfId="37"/>
    <cellStyle name="normální 9 2 2 2" xfId="59"/>
    <cellStyle name="Normální 9 2 2 2 2" xfId="83"/>
    <cellStyle name="normální 9 2 3" xfId="56"/>
    <cellStyle name="normální 9 2 3 2" xfId="68"/>
    <cellStyle name="Normální 9 2 4" xfId="89"/>
    <cellStyle name="normální 9 2 5" xfId="35"/>
    <cellStyle name="Normální 9 3 2" xfId="39"/>
    <cellStyle name="normální 9 4 2" xfId="44"/>
    <cellStyle name="normální 9 5" xfId="48"/>
    <cellStyle name="Normální 9 6" xfId="50"/>
    <cellStyle name="Normální 9 6 2" xfId="63"/>
    <cellStyle name="Normální 9 6 2 2" xfId="65"/>
    <cellStyle name="normální_2014-02-21 D.1.1. ASR - BP a NS" xfId="73"/>
    <cellStyle name="normální_POL.XLS 2" xfId="21"/>
    <cellStyle name="normální_POL.XLS 3" xfId="16"/>
    <cellStyle name="normální_POL.XLS 3 2" xfId="100"/>
    <cellStyle name="normální_Studie 140214 - APROPO Jičín, podkroví" xfId="22"/>
    <cellStyle name="Styl 1" xfId="17"/>
    <cellStyle name="Währung" xfId="18"/>
    <cellStyle name="標準_IPS alpha BOQ ME forms detail_Mechanical_El." xfId="19"/>
  </cellStyles>
  <dxfs count="0"/>
  <tableStyles count="0" defaultTableStyle="TableStyleMedium2" defaultPivotStyle="PivotStyleLight16"/>
  <colors>
    <mruColors>
      <color rgb="FF66FF33"/>
      <color rgb="FFFFFF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externalLink" Target="externalLinks/externalLink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61" Type="http://schemas.openxmlformats.org/officeDocument/2006/relationships/externalLink" Target="externalLinks/externalLink1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externalLink" Target="externalLinks/externalLink10.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urs.cz/software-a-data/kros-4-ocenovani-a-rizeni-stavebni-vyroby/" TargetMode="External"/></Relationships>
</file>

<file path=xl/drawings/_rels/drawing9.xml.rels><?xml version="1.0" encoding="UTF-8" standalone="yes"?>
<Relationships xmlns="http://schemas.openxmlformats.org/package/2006/relationships"><Relationship Id="rId1" Type="http://schemas.openxmlformats.org/officeDocument/2006/relationships/image" Target="../media/image2.emf"/></Relationships>
</file>

<file path=xl/drawings/_rels/drawing10.xml.rels><?xml version="1.0" encoding="UTF-8" standalone="yes"?>
<Relationships xmlns="http://schemas.openxmlformats.org/package/2006/relationships"><Relationship Id="rId1" Type="http://schemas.openxmlformats.org/officeDocument/2006/relationships/image" Target="../media/image3.emf"/></Relationships>
</file>

<file path=xl/drawings/_rels/drawing11.xml.rels><?xml version="1.0" encoding="UTF-8" standalone="yes"?>
<Relationships xmlns="http://schemas.openxmlformats.org/package/2006/relationships"><Relationship Id="rId1" Type="http://schemas.openxmlformats.org/officeDocument/2006/relationships/image" Target="../media/image3.emf"/></Relationships>
</file>

<file path=xl/drawings/_rels/drawing12.xml.rels><?xml version="1.0" encoding="UTF-8" standalone="yes"?>
<Relationships xmlns="http://schemas.openxmlformats.org/package/2006/relationships"><Relationship Id="rId1" Type="http://schemas.openxmlformats.org/officeDocument/2006/relationships/image" Target="../media/image3.emf"/></Relationships>
</file>

<file path=xl/drawings/_rels/drawing13.x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xmlns="" id="{F6C03B05-7FA7-4C90-9D77-BC450FD633B8}"/>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xmlns="" id="{957643DE-E96C-4C57-A791-6D0982D56332}"/>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xmlns="" id="{B42B103B-3AEA-4B6B-8BC5-9553022B73F3}"/>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xmlns="" id="{87B06A42-5FFD-442A-A1B8-0898904B5D71}"/>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xmlns="" id="{97D9BE6F-BF87-485F-AA79-AC091306AE88}"/>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xmlns="" id="{D31D9780-072C-4467-8357-7701D2F0493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xmlns="" id="{3A884822-EC9C-4D89-859A-9B872DF02EC4}"/>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urs.cz/software-a-data/kros-4-ocenovani-a-rizeni-stavebni-vyroby/"/>
          <a:extLst>
            <a:ext uri="{FF2B5EF4-FFF2-40B4-BE49-F238E27FC236}">
              <a16:creationId xmlns:a16="http://schemas.microsoft.com/office/drawing/2014/main" xmlns="" id="{86B2B056-B954-47DC-AEB8-6A4A6599303C}"/>
            </a:ext>
          </a:extLst>
        </xdr:cNvPr>
        <xdr:cNvPicPr/>
      </xdr:nvPicPr>
      <xdr:blipFill>
        <a:blip xmlns:r="http://schemas.openxmlformats.org/officeDocument/2006/relationships" r:embed="rId2"/>
        <a:stretch>
          <a:fillRect/>
        </a:stretch>
      </xdr:blipFill>
      <xdr:spPr>
        <a:xfrm>
          <a:off x="0" y="0"/>
          <a:ext cx="286385" cy="286385"/>
        </a:xfrm>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7</xdr:row>
      <xdr:rowOff>0</xdr:rowOff>
    </xdr:from>
    <xdr:to>
      <xdr:col>2</xdr:col>
      <xdr:colOff>28575</xdr:colOff>
      <xdr:row>7</xdr:row>
      <xdr:rowOff>28575</xdr:rowOff>
    </xdr:to>
    <xdr:pic>
      <xdr:nvPicPr>
        <xdr:cNvPr id="2" name="Obrázek 1">
          <a:extLst>
            <a:ext uri="{FF2B5EF4-FFF2-40B4-BE49-F238E27FC236}">
              <a16:creationId xmlns:a16="http://schemas.microsoft.com/office/drawing/2014/main" xmlns="" id="{D2CE0FBF-B641-4923-8E84-E9CEF7D70A2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1975" y="1514475"/>
          <a:ext cx="28575" cy="28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10</xdr:col>
      <xdr:colOff>0</xdr:colOff>
      <xdr:row>425</xdr:row>
      <xdr:rowOff>0</xdr:rowOff>
    </xdr:from>
    <xdr:to>
      <xdr:col>10</xdr:col>
      <xdr:colOff>152400</xdr:colOff>
      <xdr:row>425</xdr:row>
      <xdr:rowOff>9525</xdr:rowOff>
    </xdr:to>
    <xdr:pic>
      <xdr:nvPicPr>
        <xdr:cNvPr id="2" name="Obrázek 1">
          <a:extLst>
            <a:ext uri="{FF2B5EF4-FFF2-40B4-BE49-F238E27FC236}">
              <a16:creationId xmlns:a16="http://schemas.microsoft.com/office/drawing/2014/main" xmlns="" id="{1D2B8F57-A21A-4D85-AACB-A46552552E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91850" y="111204375"/>
          <a:ext cx="152400"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10</xdr:col>
      <xdr:colOff>0</xdr:colOff>
      <xdr:row>425</xdr:row>
      <xdr:rowOff>0</xdr:rowOff>
    </xdr:from>
    <xdr:ext cx="152400" cy="9525"/>
    <xdr:pic>
      <xdr:nvPicPr>
        <xdr:cNvPr id="3" name="Obrázek 2">
          <a:extLst>
            <a:ext uri="{FF2B5EF4-FFF2-40B4-BE49-F238E27FC236}">
              <a16:creationId xmlns:a16="http://schemas.microsoft.com/office/drawing/2014/main" xmlns="" id="{E3CEA813-D5CD-4DF2-A54B-A05B20A412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91850" y="111204375"/>
          <a:ext cx="152400" cy="95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425</xdr:row>
      <xdr:rowOff>0</xdr:rowOff>
    </xdr:from>
    <xdr:ext cx="152400" cy="9525"/>
    <xdr:pic>
      <xdr:nvPicPr>
        <xdr:cNvPr id="4" name="Obrázek 3">
          <a:extLst>
            <a:ext uri="{FF2B5EF4-FFF2-40B4-BE49-F238E27FC236}">
              <a16:creationId xmlns:a16="http://schemas.microsoft.com/office/drawing/2014/main" xmlns="" id="{CE1ABEDA-2DD3-497E-9759-FA816CA6DA0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991850" y="111204375"/>
          <a:ext cx="152400" cy="95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11.xml><?xml version="1.0" encoding="utf-8"?>
<xdr:wsDr xmlns:xdr="http://schemas.openxmlformats.org/drawingml/2006/spreadsheetDrawing" xmlns:a="http://schemas.openxmlformats.org/drawingml/2006/main">
  <xdr:twoCellAnchor editAs="oneCell">
    <xdr:from>
      <xdr:col>10</xdr:col>
      <xdr:colOff>0</xdr:colOff>
      <xdr:row>153</xdr:row>
      <xdr:rowOff>0</xdr:rowOff>
    </xdr:from>
    <xdr:to>
      <xdr:col>10</xdr:col>
      <xdr:colOff>152400</xdr:colOff>
      <xdr:row>153</xdr:row>
      <xdr:rowOff>9525</xdr:rowOff>
    </xdr:to>
    <xdr:pic>
      <xdr:nvPicPr>
        <xdr:cNvPr id="2" name="Obrázek 1">
          <a:extLst>
            <a:ext uri="{FF2B5EF4-FFF2-40B4-BE49-F238E27FC236}">
              <a16:creationId xmlns:a16="http://schemas.microsoft.com/office/drawing/2014/main" xmlns="" id="{181DB394-C9EC-4C22-B7A4-33B683CD876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29950" y="33251775"/>
          <a:ext cx="152400"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10</xdr:col>
      <xdr:colOff>0</xdr:colOff>
      <xdr:row>153</xdr:row>
      <xdr:rowOff>0</xdr:rowOff>
    </xdr:from>
    <xdr:ext cx="152400" cy="9525"/>
    <xdr:pic>
      <xdr:nvPicPr>
        <xdr:cNvPr id="3" name="Obrázek 2">
          <a:extLst>
            <a:ext uri="{FF2B5EF4-FFF2-40B4-BE49-F238E27FC236}">
              <a16:creationId xmlns:a16="http://schemas.microsoft.com/office/drawing/2014/main" xmlns="" id="{97D03FAB-B935-45C6-9CAE-31EA0B85F9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29950" y="33251775"/>
          <a:ext cx="152400" cy="95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153</xdr:row>
      <xdr:rowOff>0</xdr:rowOff>
    </xdr:from>
    <xdr:ext cx="152400" cy="9525"/>
    <xdr:pic>
      <xdr:nvPicPr>
        <xdr:cNvPr id="4" name="Obrázek 3">
          <a:extLst>
            <a:ext uri="{FF2B5EF4-FFF2-40B4-BE49-F238E27FC236}">
              <a16:creationId xmlns:a16="http://schemas.microsoft.com/office/drawing/2014/main" xmlns="" id="{4617BBD9-8B8F-4D29-9C33-16FC53BF60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29950" y="33251775"/>
          <a:ext cx="152400" cy="95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9525</xdr:colOff>
      <xdr:row>153</xdr:row>
      <xdr:rowOff>0</xdr:rowOff>
    </xdr:from>
    <xdr:ext cx="152400" cy="9525"/>
    <xdr:pic>
      <xdr:nvPicPr>
        <xdr:cNvPr id="5" name="Obrázek 4">
          <a:extLst>
            <a:ext uri="{FF2B5EF4-FFF2-40B4-BE49-F238E27FC236}">
              <a16:creationId xmlns:a16="http://schemas.microsoft.com/office/drawing/2014/main" xmlns="" id="{CCB0340A-62AF-4CF9-9BBB-35A8137FE7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39475" y="33251775"/>
          <a:ext cx="152400" cy="95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12.xml><?xml version="1.0" encoding="utf-8"?>
<xdr:wsDr xmlns:xdr="http://schemas.openxmlformats.org/drawingml/2006/spreadsheetDrawing" xmlns:a="http://schemas.openxmlformats.org/drawingml/2006/main">
  <xdr:twoCellAnchor editAs="oneCell">
    <xdr:from>
      <xdr:col>10</xdr:col>
      <xdr:colOff>0</xdr:colOff>
      <xdr:row>300</xdr:row>
      <xdr:rowOff>0</xdr:rowOff>
    </xdr:from>
    <xdr:to>
      <xdr:col>10</xdr:col>
      <xdr:colOff>152400</xdr:colOff>
      <xdr:row>300</xdr:row>
      <xdr:rowOff>9525</xdr:rowOff>
    </xdr:to>
    <xdr:pic>
      <xdr:nvPicPr>
        <xdr:cNvPr id="2" name="Obrázek 1">
          <a:extLst>
            <a:ext uri="{FF2B5EF4-FFF2-40B4-BE49-F238E27FC236}">
              <a16:creationId xmlns:a16="http://schemas.microsoft.com/office/drawing/2014/main" xmlns="" id="{E7C7DC9A-5FDE-46AD-B65A-961C4FDCE73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39475" y="61588650"/>
          <a:ext cx="152400"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10</xdr:col>
      <xdr:colOff>0</xdr:colOff>
      <xdr:row>300</xdr:row>
      <xdr:rowOff>0</xdr:rowOff>
    </xdr:from>
    <xdr:ext cx="152400" cy="9525"/>
    <xdr:pic>
      <xdr:nvPicPr>
        <xdr:cNvPr id="3" name="Obrázek 2">
          <a:extLst>
            <a:ext uri="{FF2B5EF4-FFF2-40B4-BE49-F238E27FC236}">
              <a16:creationId xmlns:a16="http://schemas.microsoft.com/office/drawing/2014/main" xmlns="" id="{1F7F6B9F-DD79-47C3-B5F0-E634D81391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39475" y="61588650"/>
          <a:ext cx="152400" cy="95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300</xdr:row>
      <xdr:rowOff>0</xdr:rowOff>
    </xdr:from>
    <xdr:ext cx="152400" cy="9525"/>
    <xdr:pic>
      <xdr:nvPicPr>
        <xdr:cNvPr id="4" name="Obrázek 3">
          <a:extLst>
            <a:ext uri="{FF2B5EF4-FFF2-40B4-BE49-F238E27FC236}">
              <a16:creationId xmlns:a16="http://schemas.microsoft.com/office/drawing/2014/main" xmlns="" id="{776989B3-6256-47DA-8713-D6F5861A31A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39475" y="61588650"/>
          <a:ext cx="152400" cy="95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9525</xdr:colOff>
      <xdr:row>300</xdr:row>
      <xdr:rowOff>0</xdr:rowOff>
    </xdr:from>
    <xdr:ext cx="152400" cy="9525"/>
    <xdr:pic>
      <xdr:nvPicPr>
        <xdr:cNvPr id="5" name="Obrázek 4">
          <a:extLst>
            <a:ext uri="{FF2B5EF4-FFF2-40B4-BE49-F238E27FC236}">
              <a16:creationId xmlns:a16="http://schemas.microsoft.com/office/drawing/2014/main" xmlns="" id="{BA3E520A-902B-4AAF-A7C9-19A20DC784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49000" y="61588650"/>
          <a:ext cx="152400" cy="95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13.xml><?xml version="1.0" encoding="utf-8"?>
<xdr:wsDr xmlns:xdr="http://schemas.openxmlformats.org/drawingml/2006/spreadsheetDrawing" xmlns:a="http://schemas.openxmlformats.org/drawingml/2006/main">
  <xdr:twoCellAnchor editAs="oneCell">
    <xdr:from>
      <xdr:col>10</xdr:col>
      <xdr:colOff>0</xdr:colOff>
      <xdr:row>202</xdr:row>
      <xdr:rowOff>0</xdr:rowOff>
    </xdr:from>
    <xdr:to>
      <xdr:col>10</xdr:col>
      <xdr:colOff>152400</xdr:colOff>
      <xdr:row>202</xdr:row>
      <xdr:rowOff>9525</xdr:rowOff>
    </xdr:to>
    <xdr:pic>
      <xdr:nvPicPr>
        <xdr:cNvPr id="2" name="Obrázek 1">
          <a:extLst>
            <a:ext uri="{FF2B5EF4-FFF2-40B4-BE49-F238E27FC236}">
              <a16:creationId xmlns:a16="http://schemas.microsoft.com/office/drawing/2014/main" xmlns="" id="{EA9CCB51-DD67-48E9-8FD3-ED6AA552D2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49000" y="42405300"/>
          <a:ext cx="152400"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10</xdr:col>
      <xdr:colOff>0</xdr:colOff>
      <xdr:row>202</xdr:row>
      <xdr:rowOff>0</xdr:rowOff>
    </xdr:from>
    <xdr:ext cx="152400" cy="9525"/>
    <xdr:pic>
      <xdr:nvPicPr>
        <xdr:cNvPr id="3" name="Obrázek 2">
          <a:extLst>
            <a:ext uri="{FF2B5EF4-FFF2-40B4-BE49-F238E27FC236}">
              <a16:creationId xmlns:a16="http://schemas.microsoft.com/office/drawing/2014/main" xmlns="" id="{05D0B6D7-614D-4EC0-862C-65A7E46E18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49000" y="42405300"/>
          <a:ext cx="152400" cy="95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202</xdr:row>
      <xdr:rowOff>0</xdr:rowOff>
    </xdr:from>
    <xdr:ext cx="152400" cy="9525"/>
    <xdr:pic>
      <xdr:nvPicPr>
        <xdr:cNvPr id="4" name="Obrázek 3">
          <a:extLst>
            <a:ext uri="{FF2B5EF4-FFF2-40B4-BE49-F238E27FC236}">
              <a16:creationId xmlns:a16="http://schemas.microsoft.com/office/drawing/2014/main" xmlns="" id="{40536923-F3FC-47F2-8365-40FE11BCF02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49000" y="42405300"/>
          <a:ext cx="152400" cy="95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9525</xdr:colOff>
      <xdr:row>202</xdr:row>
      <xdr:rowOff>0</xdr:rowOff>
    </xdr:from>
    <xdr:ext cx="152400" cy="9525"/>
    <xdr:pic>
      <xdr:nvPicPr>
        <xdr:cNvPr id="5" name="Obrázek 4">
          <a:extLst>
            <a:ext uri="{FF2B5EF4-FFF2-40B4-BE49-F238E27FC236}">
              <a16:creationId xmlns:a16="http://schemas.microsoft.com/office/drawing/2014/main" xmlns="" id="{F87F7A22-F504-46D7-9DCE-FA072BF5CC4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58525" y="42405300"/>
          <a:ext cx="152400" cy="95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570%20Reko%20objektu%20ZCU%20v%20Plzni\4%20-%20PD\7a%20-%20DPS%20archiv\ROZPOCET\TO-344-06%20DPS%20-%20SOUHR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_Zalohy%20z%20D\Zakazky%20z%20S\520%20-%20Sportovni%20hala%20Olomouc\2022-01-24%20ROZPOCET%20PRO%20DPS\D2.7.%20PRELOZKA%20VN,%20TRAFOSTANICE\TO-344-06%20DPS%20-%20SOUHR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470%20Nemocnice%20Frydek-Mistek\470-02%20Stav%20upravy%20ocni%20a%20ORL\4%20-%20PD\5%20-%20DSP+DPS\O&#268;N&#205;%20-%20A%20-%201.NP\ROZPOCET\ROZPOCET-EXCEL\TO-344-06%20DPS%20-%20SOUHRN.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Zakazky%20z%20S\570%20-%20Rekonstrukce%20objektu%20ZCU%20Plzen\2020-10-06%20Rozpocet%20dle%20DPS\ZPEVNENE%20PLOCHY\Vzory-%20515\TO-344-06%20DPS%20-%20SOUHR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449%20Mesto%20Bilovec\01%20Nastavba%20domu%20c.488\4%20-%20PD\7%20-%20DPS\ROZPOCET\TO-344-06%20DPS%20-%20SOUHR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_Zalohy%20z%20D\Zakazky%20z%20S\520%20-%20Sportovni%20hala%20Olomouc\2022-01-24%20ROZPOCET%20PRO%20DPS\D2.8.%20ROZVOD%20NN,%20AREALOVE%20OSVETLENI\TO-344-06%20DPS%20-%20SOUHR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516%20Zdravotni%20stredisko%20H.Benesov\4%20-%20PD\7%20-%20DPS\ROZPOCET\XLS\TO-344-06%20DPS%20-%20SOUHR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er1\projects\Documents%20and%20Settings\vavra\Desktop\vavra\project\daikin\daikin%20II\CONTRACT\Elma-nab-31.8.04\3117806.03%2031.8.2004%20Daikin%20II.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407%20Transformace%20DOZP%20Hlinany\01%20Rekonstrukce%20Teplice\4%20-%20VD\4%20-%20DSP\Rozpocet\TO-407-01%20-%20DSP-rozpoce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407%20Transformace%20DOZP%20Hlinany\01%20Rekonstrukce%20Teplice\4%20-%20VD\4%20-%20DSP\Rozpocet\TO-407-01%20-%20DSP-rozpocet.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380-01%20Hotel%20CLARION%20Ostrava\3b_DPS\PD%20-%20Rozpocet\000-Kryc&#237;%20li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L"/>
      <sheetName val="VRN"/>
      <sheetName val="TO-344-06 DPS - SOUHRN"/>
    </sheetNames>
    <definedNames>
      <definedName name="Loan_Start" refersTo="#ODKAZ!"/>
    </definedNames>
    <sheetDataSet>
      <sheetData sheetId="0"/>
      <sheetData sheetId="1" refreshError="1"/>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roz.  vč. kapitol"/>
      <sheetName val="Lightning protection"/>
      <sheetName val="22 kV Switching"/>
      <sheetName val="L.V. Power Supply "/>
      <sheetName val="SLP"/>
      <sheetName val="EXTERNAL LIGHTING"/>
      <sheetName val="Outdoor LV connections"/>
      <sheetName val="PRODUCTION HALL"/>
      <sheetName val="SO 33"/>
      <sheetName val="SO34"/>
      <sheetName val="ELECTRICAL ENERGY SO 35"/>
      <sheetName val="ELECTRICAL ENERGY SO 48,49"/>
      <sheetName val="ELECTRICAL ENERGY SO 50"/>
      <sheetName val="Transformer Station TS-2 "/>
      <sheetName val="Earthing Systém SO 32, 33, 34"/>
      <sheetName val="Rekapitulace roz_  vč_ kapito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L"/>
      <sheetName val="VRN"/>
      <sheetName val="F.1.1. ASR-rekap"/>
      <sheetName val="F.1.1. ASR"/>
      <sheetName val="F.1.4.1. ZVS"/>
      <sheetName val="F.1.4.5. ZZTI"/>
    </sheetNames>
    <sheetDataSet>
      <sheetData sheetId="0"/>
      <sheetData sheetId="1"/>
      <sheetData sheetId="2"/>
      <sheetData sheetId="3"/>
      <sheetData sheetId="4"/>
      <sheetData sheetId="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vba"/>
      <sheetName val="001-B.1. Priprava uzemi"/>
      <sheetName val="002-A.1. Archstav  reseni"/>
      <sheetName val="002-A.2.1. Zakladani"/>
      <sheetName val="002-A.2.2. Zelbet konstrukce"/>
      <sheetName val="002-A.2.3.OK"/>
      <sheetName val="002-A.3.1. Vytapeni"/>
      <sheetName val="002-A.3.2. Chlad"/>
      <sheetName val="002-A.3.5. ZTI"/>
      <sheetName val="002-A.3.11.1. SADOVE UPRAVY"/>
      <sheetName val="003-B.1. KOMUNIK"/>
      <sheetName val="003-B.2. KANALIZACE"/>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0"/>
  <sheetViews>
    <sheetView showGridLines="0" tabSelected="1" topLeftCell="B34" zoomScaleNormal="100" zoomScaleSheetLayoutView="75" workbookViewId="0">
      <selection activeCell="H23" sqref="H23"/>
    </sheetView>
  </sheetViews>
  <sheetFormatPr defaultColWidth="9.28515625" defaultRowHeight="13.2"/>
  <cols>
    <col min="1" max="1" width="0.7109375" style="1" hidden="1" customWidth="1"/>
    <col min="2" max="2" width="8.28515625" style="1" customWidth="1"/>
    <col min="3" max="3" width="21.85546875" style="1" customWidth="1"/>
    <col min="4" max="4" width="23" style="1" customWidth="1"/>
    <col min="5" max="5" width="19.7109375" style="1" customWidth="1"/>
    <col min="6" max="6" width="18.85546875" style="1" customWidth="1"/>
    <col min="7" max="7" width="19.140625" style="1" customWidth="1"/>
    <col min="8" max="8" width="19.42578125" style="1" customWidth="1"/>
    <col min="9" max="9" width="19.85546875" style="1" customWidth="1"/>
    <col min="10" max="10" width="43" style="1" customWidth="1"/>
    <col min="11" max="11" width="20.85546875" style="1" customWidth="1"/>
    <col min="12" max="14" width="12.42578125" style="1" customWidth="1"/>
    <col min="15" max="16384" width="9.28515625" style="1"/>
  </cols>
  <sheetData>
    <row r="1" spans="2:14" ht="12" customHeight="1"/>
    <row r="2" spans="2:14" ht="17.25" customHeight="1">
      <c r="B2" s="5573" t="s">
        <v>11701</v>
      </c>
      <c r="C2" s="5574"/>
      <c r="D2" s="5574"/>
      <c r="E2" s="5574"/>
      <c r="F2" s="5574"/>
      <c r="G2" s="5574"/>
      <c r="H2" s="5574"/>
      <c r="I2" s="5574"/>
      <c r="J2" s="3641"/>
    </row>
    <row r="3" spans="2:14" ht="12.75" customHeight="1">
      <c r="B3" s="5575" t="s">
        <v>43</v>
      </c>
      <c r="C3" s="5574"/>
      <c r="D3" s="5574"/>
      <c r="E3" s="5574"/>
      <c r="F3" s="5574"/>
      <c r="G3" s="5574"/>
      <c r="H3" s="5574"/>
      <c r="I3" s="5574"/>
    </row>
    <row r="4" spans="2:14" ht="12.75" customHeight="1"/>
    <row r="5" spans="2:14" s="18" customFormat="1" ht="21" customHeight="1">
      <c r="C5" s="50" t="s">
        <v>2</v>
      </c>
      <c r="D5" s="5576" t="s">
        <v>31</v>
      </c>
      <c r="E5" s="5577"/>
      <c r="F5" s="5577"/>
      <c r="G5" s="5577"/>
      <c r="H5" s="5578"/>
      <c r="I5" s="51"/>
      <c r="N5" s="3642"/>
    </row>
    <row r="6" spans="2:14" ht="13.5" customHeight="1">
      <c r="C6" s="3"/>
      <c r="D6" s="5"/>
      <c r="E6" s="6"/>
      <c r="F6" s="6"/>
      <c r="G6" s="6"/>
      <c r="H6" s="4"/>
      <c r="I6" s="4"/>
      <c r="N6" s="3643"/>
    </row>
    <row r="7" spans="2:14" ht="12.75" customHeight="1">
      <c r="C7" s="7" t="s">
        <v>3</v>
      </c>
      <c r="D7" s="5581" t="s">
        <v>32</v>
      </c>
      <c r="E7" s="5581"/>
      <c r="F7" s="5581"/>
      <c r="G7" s="5581"/>
      <c r="H7" s="9"/>
      <c r="J7" s="8"/>
    </row>
    <row r="8" spans="2:14">
      <c r="C8" s="8"/>
      <c r="D8" s="8"/>
      <c r="H8" s="9"/>
      <c r="J8" s="8"/>
    </row>
    <row r="9" spans="2:14">
      <c r="C9" s="7" t="s">
        <v>15</v>
      </c>
      <c r="D9" s="8" t="s">
        <v>4</v>
      </c>
      <c r="H9" s="9"/>
      <c r="J9" s="8"/>
    </row>
    <row r="10" spans="2:14">
      <c r="C10" s="4"/>
      <c r="D10" s="8"/>
      <c r="H10" s="9"/>
    </row>
    <row r="11" spans="2:14">
      <c r="C11" s="7" t="s">
        <v>16</v>
      </c>
      <c r="D11" s="8" t="s">
        <v>21</v>
      </c>
      <c r="H11" s="9"/>
    </row>
    <row r="12" spans="2:14">
      <c r="C12" s="7"/>
      <c r="D12" s="8" t="s">
        <v>10477</v>
      </c>
      <c r="H12" s="9"/>
    </row>
    <row r="13" spans="2:14">
      <c r="C13" s="7"/>
      <c r="D13" s="8"/>
      <c r="H13" s="9"/>
    </row>
    <row r="14" spans="2:14" ht="24.75" customHeight="1">
      <c r="C14" s="7" t="s">
        <v>17</v>
      </c>
      <c r="D14" s="8"/>
      <c r="H14" s="9"/>
    </row>
    <row r="15" spans="2:14">
      <c r="C15" s="7"/>
      <c r="D15" s="8"/>
      <c r="H15" s="9"/>
    </row>
    <row r="16" spans="2:14" ht="24.75" customHeight="1">
      <c r="C16" s="47" t="s">
        <v>44</v>
      </c>
      <c r="D16" s="47" t="s">
        <v>18</v>
      </c>
      <c r="H16" s="47" t="s">
        <v>5</v>
      </c>
    </row>
    <row r="17" spans="2:11" ht="33.75" customHeight="1"/>
    <row r="18" spans="2:11" ht="28.5" customHeight="1">
      <c r="C18" s="47" t="s">
        <v>6</v>
      </c>
      <c r="D18" s="47" t="s">
        <v>19</v>
      </c>
      <c r="H18" s="47" t="s">
        <v>20</v>
      </c>
    </row>
    <row r="19" spans="2:11" ht="25.5" customHeight="1"/>
    <row r="20" spans="2:11" ht="13.5" customHeight="1">
      <c r="B20" s="10"/>
      <c r="C20" s="11"/>
      <c r="D20" s="11"/>
      <c r="E20" s="12"/>
      <c r="F20" s="13"/>
      <c r="G20" s="14"/>
      <c r="H20" s="15"/>
      <c r="I20" s="16" t="s">
        <v>7</v>
      </c>
      <c r="J20" s="3644"/>
    </row>
    <row r="21" spans="2:11" ht="15" customHeight="1">
      <c r="B21" s="3773" t="s">
        <v>10552</v>
      </c>
      <c r="C21" s="3774"/>
      <c r="D21" s="3777"/>
      <c r="E21" s="3778"/>
      <c r="F21" s="3781"/>
      <c r="G21" s="3782"/>
      <c r="H21" s="3782"/>
      <c r="I21" s="3783">
        <v>0</v>
      </c>
      <c r="J21" s="3645"/>
    </row>
    <row r="22" spans="2:11">
      <c r="B22" s="17" t="s">
        <v>9</v>
      </c>
      <c r="C22" s="18"/>
      <c r="D22" s="19">
        <v>15</v>
      </c>
      <c r="E22" s="20" t="s">
        <v>8</v>
      </c>
      <c r="F22" s="21"/>
      <c r="G22" s="22"/>
      <c r="H22" s="22"/>
      <c r="I22" s="23">
        <v>0</v>
      </c>
      <c r="J22" s="3645"/>
    </row>
    <row r="23" spans="2:11">
      <c r="B23" s="3773" t="s">
        <v>11633</v>
      </c>
      <c r="C23" s="3774"/>
      <c r="D23" s="3777"/>
      <c r="E23" s="3778"/>
      <c r="F23" s="4620"/>
      <c r="G23" s="4621"/>
      <c r="H23" s="4621"/>
      <c r="I23" s="4622">
        <f>SUM(I21:I22)</f>
        <v>0</v>
      </c>
      <c r="J23" s="3645"/>
    </row>
    <row r="24" spans="2:11">
      <c r="B24" s="4623" t="s">
        <v>11634</v>
      </c>
      <c r="C24" s="4624"/>
      <c r="D24" s="4625"/>
      <c r="E24" s="4626"/>
      <c r="F24" s="4627"/>
      <c r="G24" s="4628"/>
      <c r="H24" s="4628"/>
      <c r="I24" s="4629">
        <f>G68</f>
        <v>0</v>
      </c>
      <c r="J24" s="3645"/>
    </row>
    <row r="25" spans="2:11">
      <c r="B25" s="17" t="s">
        <v>9</v>
      </c>
      <c r="C25" s="18"/>
      <c r="D25" s="19">
        <v>15</v>
      </c>
      <c r="E25" s="20" t="s">
        <v>8</v>
      </c>
      <c r="F25" s="21"/>
      <c r="G25" s="22"/>
      <c r="H25" s="22"/>
      <c r="I25" s="23">
        <f>I24*0.15</f>
        <v>0</v>
      </c>
      <c r="J25" s="3645"/>
    </row>
    <row r="26" spans="2:11" ht="13.8" thickBot="1">
      <c r="B26" s="3775" t="s">
        <v>11635</v>
      </c>
      <c r="C26" s="3776"/>
      <c r="D26" s="3779"/>
      <c r="E26" s="3780"/>
      <c r="F26" s="21"/>
      <c r="G26" s="22"/>
      <c r="H26" s="22"/>
      <c r="I26" s="3784">
        <f>SUM(I24:I25)</f>
        <v>0</v>
      </c>
      <c r="J26" s="3645"/>
    </row>
    <row r="27" spans="2:11" ht="16.2" thickBot="1">
      <c r="B27" s="24" t="s">
        <v>10772</v>
      </c>
      <c r="C27" s="25"/>
      <c r="D27" s="25"/>
      <c r="E27" s="26"/>
      <c r="F27" s="27"/>
      <c r="G27" s="28"/>
      <c r="H27" s="28"/>
      <c r="I27" s="29">
        <f>I24+I21</f>
        <v>0</v>
      </c>
      <c r="J27" s="3646"/>
      <c r="K27" s="3647"/>
    </row>
    <row r="28" spans="2:11" ht="16.2" thickBot="1">
      <c r="B28" s="24" t="s">
        <v>10773</v>
      </c>
      <c r="C28" s="25"/>
      <c r="D28" s="25"/>
      <c r="E28" s="26"/>
      <c r="F28" s="27"/>
      <c r="G28" s="28"/>
      <c r="H28" s="28"/>
      <c r="I28" s="29">
        <f>I23+I26</f>
        <v>0</v>
      </c>
      <c r="J28" s="3646"/>
      <c r="K28" s="3647"/>
    </row>
    <row r="30" spans="2:11">
      <c r="K30" s="3648"/>
    </row>
    <row r="31" spans="2:11" ht="1.5" customHeight="1"/>
    <row r="32" spans="2:11" ht="15.75" customHeight="1">
      <c r="B32" s="30" t="s">
        <v>10</v>
      </c>
      <c r="C32" s="2"/>
      <c r="D32" s="2"/>
      <c r="E32" s="2"/>
      <c r="F32" s="2"/>
      <c r="G32" s="2"/>
      <c r="H32" s="2"/>
      <c r="I32" s="2"/>
      <c r="J32" s="2"/>
      <c r="K32" s="3649"/>
    </row>
    <row r="33" spans="2:12" ht="5.25" customHeight="1">
      <c r="K33" s="3649"/>
    </row>
    <row r="34" spans="2:12" ht="30" customHeight="1">
      <c r="B34" s="31" t="s">
        <v>11</v>
      </c>
      <c r="C34" s="32"/>
      <c r="D34" s="32"/>
      <c r="E34" s="33"/>
      <c r="F34" s="3771" t="s">
        <v>10559</v>
      </c>
      <c r="G34" s="3772" t="s">
        <v>10560</v>
      </c>
      <c r="H34" s="3771" t="s">
        <v>10562</v>
      </c>
      <c r="I34" s="3772" t="s">
        <v>10561</v>
      </c>
      <c r="J34" s="3650"/>
    </row>
    <row r="35" spans="2:12">
      <c r="B35" s="34" t="s">
        <v>0</v>
      </c>
      <c r="C35" s="35"/>
      <c r="D35" s="36"/>
      <c r="E35" s="37"/>
      <c r="F35" s="4577"/>
      <c r="G35" s="4578"/>
      <c r="H35" s="4578"/>
      <c r="I35" s="4579"/>
      <c r="K35" s="3651"/>
    </row>
    <row r="36" spans="2:12">
      <c r="B36" s="38"/>
      <c r="C36" s="5579" t="s">
        <v>12</v>
      </c>
      <c r="D36" s="5580"/>
      <c r="E36" s="5580"/>
      <c r="F36" s="4580"/>
      <c r="G36" s="4580">
        <f>VRN!G42</f>
        <v>0</v>
      </c>
      <c r="H36" s="4580"/>
      <c r="I36" s="4581">
        <f>G36*1.15</f>
        <v>0</v>
      </c>
      <c r="J36" s="3652"/>
      <c r="K36" s="3653"/>
      <c r="L36" s="3649"/>
    </row>
    <row r="37" spans="2:12" ht="12.75" customHeight="1">
      <c r="B37" s="46"/>
      <c r="C37" s="5571" t="s">
        <v>41</v>
      </c>
      <c r="D37" s="5572"/>
      <c r="E37" s="5572"/>
      <c r="F37" s="4580">
        <f>SUM(F38:F43)</f>
        <v>0</v>
      </c>
      <c r="G37" s="4580">
        <f>SUM(G38:G43)</f>
        <v>0</v>
      </c>
      <c r="H37" s="4580">
        <f>SUM(H38:H43)</f>
        <v>0</v>
      </c>
      <c r="I37" s="4581">
        <f>SUM(I38:I43)</f>
        <v>0</v>
      </c>
      <c r="J37" s="3652"/>
      <c r="K37" s="3648"/>
    </row>
    <row r="38" spans="2:12" ht="12.75" customHeight="1">
      <c r="B38" s="3062"/>
      <c r="C38" s="5582" t="s">
        <v>11627</v>
      </c>
      <c r="D38" s="5583"/>
      <c r="E38" s="5583"/>
      <c r="F38" s="4630">
        <f>'Rekapitulace stavby'!AG95</f>
        <v>0</v>
      </c>
      <c r="G38" s="4630"/>
      <c r="H38" s="4631">
        <f t="shared" ref="H38:H40" si="0">F38*1.15</f>
        <v>0</v>
      </c>
      <c r="I38" s="4632"/>
      <c r="J38" s="3652"/>
    </row>
    <row r="39" spans="2:12" ht="12.75" customHeight="1">
      <c r="B39" s="3062"/>
      <c r="C39" s="5582" t="s">
        <v>11628</v>
      </c>
      <c r="D39" s="5583"/>
      <c r="E39" s="5583"/>
      <c r="F39" s="4630">
        <f>'Rekapitulace stavby'!AG96</f>
        <v>0</v>
      </c>
      <c r="G39" s="4630"/>
      <c r="H39" s="4631">
        <f t="shared" si="0"/>
        <v>0</v>
      </c>
      <c r="I39" s="4632"/>
      <c r="J39" s="3652"/>
    </row>
    <row r="40" spans="2:12" ht="12.75" customHeight="1">
      <c r="B40" s="3062"/>
      <c r="C40" s="5582" t="s">
        <v>11629</v>
      </c>
      <c r="D40" s="5583"/>
      <c r="E40" s="5583"/>
      <c r="F40" s="4630">
        <f>'Rekapitulace stavby'!AG97</f>
        <v>0</v>
      </c>
      <c r="G40" s="4630"/>
      <c r="H40" s="4631">
        <f t="shared" si="0"/>
        <v>0</v>
      </c>
      <c r="I40" s="4632"/>
      <c r="J40" s="3652"/>
    </row>
    <row r="41" spans="2:12" ht="25.5" customHeight="1">
      <c r="B41" s="3062"/>
      <c r="C41" s="5582" t="s">
        <v>11630</v>
      </c>
      <c r="D41" s="5583"/>
      <c r="E41" s="5583"/>
      <c r="F41" s="4630"/>
      <c r="G41" s="4630">
        <f>'Rekapitulace stavby'!AG98</f>
        <v>0</v>
      </c>
      <c r="H41" s="4631"/>
      <c r="I41" s="4632">
        <f>G41*1.15</f>
        <v>0</v>
      </c>
      <c r="J41" s="3652"/>
    </row>
    <row r="42" spans="2:12" ht="12.75" customHeight="1">
      <c r="B42" s="3062"/>
      <c r="C42" s="5582" t="s">
        <v>11631</v>
      </c>
      <c r="D42" s="5583"/>
      <c r="E42" s="5583"/>
      <c r="F42" s="4630"/>
      <c r="G42" s="4630">
        <f>'Rekapitulace stavby'!AG99</f>
        <v>0</v>
      </c>
      <c r="H42" s="4631"/>
      <c r="I42" s="4632">
        <f>G42*1.15</f>
        <v>0</v>
      </c>
      <c r="J42" s="3652"/>
    </row>
    <row r="43" spans="2:12" ht="25.5" customHeight="1">
      <c r="B43" s="3062"/>
      <c r="C43" s="5582" t="s">
        <v>11632</v>
      </c>
      <c r="D43" s="5583"/>
      <c r="E43" s="5583"/>
      <c r="F43" s="4630"/>
      <c r="G43" s="4630">
        <f>'Rekapitulace stavby'!AG100</f>
        <v>0</v>
      </c>
      <c r="H43" s="4631"/>
      <c r="I43" s="4632">
        <f>G43*1.15</f>
        <v>0</v>
      </c>
      <c r="J43" s="3652"/>
    </row>
    <row r="44" spans="2:12" ht="12.75" customHeight="1">
      <c r="B44" s="46"/>
      <c r="C44" s="5571" t="s">
        <v>40</v>
      </c>
      <c r="D44" s="5572"/>
      <c r="E44" s="5572"/>
      <c r="F44" s="4580">
        <f>'D.1.4.1. ZTI'!H997</f>
        <v>0</v>
      </c>
      <c r="G44" s="4580">
        <f>'D.1.4.1. ZTI'!I998</f>
        <v>0</v>
      </c>
      <c r="H44" s="4604">
        <f t="shared" ref="H44:H48" si="1">F44*1.15</f>
        <v>0</v>
      </c>
      <c r="I44" s="4581">
        <f>G44*1.15</f>
        <v>0</v>
      </c>
      <c r="J44" s="3652"/>
    </row>
    <row r="45" spans="2:12" ht="12.75" customHeight="1">
      <c r="B45" s="46"/>
      <c r="C45" s="5571" t="s">
        <v>39</v>
      </c>
      <c r="D45" s="5572"/>
      <c r="E45" s="5572"/>
      <c r="F45" s="4580">
        <f>'D.1.4.2. ODBĚR. PLYN. ZAŘÍZ.'!H277</f>
        <v>0</v>
      </c>
      <c r="G45" s="4580"/>
      <c r="H45" s="4604">
        <f t="shared" si="1"/>
        <v>0</v>
      </c>
      <c r="I45" s="4581"/>
      <c r="J45" s="3652"/>
    </row>
    <row r="46" spans="2:12" ht="12.75" customHeight="1">
      <c r="B46" s="46"/>
      <c r="C46" s="5571" t="s">
        <v>38</v>
      </c>
      <c r="D46" s="5572"/>
      <c r="E46" s="5572"/>
      <c r="F46" s="4580">
        <f>'D.1.4.3. VZDUCHOTECHNIKA'!H1513</f>
        <v>0</v>
      </c>
      <c r="G46" s="4580">
        <f>'D.1.4.3. VZDUCHOTECHNIKA'!I1514</f>
        <v>0</v>
      </c>
      <c r="H46" s="4604">
        <f t="shared" si="1"/>
        <v>0</v>
      </c>
      <c r="I46" s="4581">
        <f>G46*1.15</f>
        <v>0</v>
      </c>
      <c r="J46" s="3652"/>
    </row>
    <row r="47" spans="2:12" ht="12.75" customHeight="1">
      <c r="B47" s="46"/>
      <c r="C47" s="5571" t="s">
        <v>37</v>
      </c>
      <c r="D47" s="5572"/>
      <c r="E47" s="5572"/>
      <c r="F47" s="4580">
        <f>'D.1.4.4. VYTÁPĚNÍ'!H600</f>
        <v>0</v>
      </c>
      <c r="G47" s="4580">
        <f>'D.1.4.4. VYTÁPĚNÍ'!I601</f>
        <v>0</v>
      </c>
      <c r="H47" s="4604">
        <f t="shared" si="1"/>
        <v>0</v>
      </c>
      <c r="I47" s="4581">
        <f>G47*1.15</f>
        <v>0</v>
      </c>
      <c r="J47" s="3652"/>
    </row>
    <row r="48" spans="2:12" ht="12.75" customHeight="1">
      <c r="B48" s="46"/>
      <c r="C48" s="5571" t="s">
        <v>36</v>
      </c>
      <c r="D48" s="5572"/>
      <c r="E48" s="5572"/>
      <c r="F48" s="4580">
        <f>'D.1.4.5. CHLAZENÍ'!H488</f>
        <v>0</v>
      </c>
      <c r="G48" s="4580"/>
      <c r="H48" s="4604">
        <f t="shared" si="1"/>
        <v>0</v>
      </c>
      <c r="I48" s="4581"/>
      <c r="J48" s="3652"/>
    </row>
    <row r="49" spans="2:11" ht="12.75" customHeight="1">
      <c r="B49" s="46"/>
      <c r="C49" s="5571" t="s">
        <v>35</v>
      </c>
      <c r="D49" s="5572"/>
      <c r="E49" s="5572"/>
      <c r="F49" s="5560" t="s">
        <v>10476</v>
      </c>
      <c r="G49" s="5561"/>
      <c r="H49" s="5561"/>
      <c r="I49" s="5562"/>
      <c r="J49" s="3654"/>
    </row>
    <row r="50" spans="2:11" ht="12.75" customHeight="1">
      <c r="B50" s="46"/>
      <c r="C50" s="5571" t="s">
        <v>34</v>
      </c>
      <c r="D50" s="5572"/>
      <c r="E50" s="5572"/>
      <c r="F50" s="4580">
        <f>'D.1.4.7. SILNOPROUD'!H473</f>
        <v>0</v>
      </c>
      <c r="G50" s="4580">
        <f>'D.1.4.7. SILNOPROUD'!I474</f>
        <v>0</v>
      </c>
      <c r="H50" s="4604">
        <f>F50*1.15</f>
        <v>0</v>
      </c>
      <c r="I50" s="4581">
        <f>G50*1.15</f>
        <v>0</v>
      </c>
      <c r="J50" s="3652"/>
    </row>
    <row r="51" spans="2:11" ht="12.75" customHeight="1">
      <c r="B51" s="46"/>
      <c r="C51" s="5571" t="s">
        <v>42</v>
      </c>
      <c r="D51" s="5572"/>
      <c r="E51" s="5572"/>
      <c r="F51" s="4580">
        <f>'D.1.4.7.1 FOTOVOLTAIKA'!H96</f>
        <v>0</v>
      </c>
      <c r="G51" s="4580"/>
      <c r="H51" s="4604">
        <f>F51*1.15</f>
        <v>0</v>
      </c>
      <c r="I51" s="4581"/>
      <c r="J51" s="3652"/>
    </row>
    <row r="52" spans="2:11">
      <c r="B52" s="46"/>
      <c r="C52" s="5571" t="s">
        <v>33</v>
      </c>
      <c r="D52" s="5572"/>
      <c r="E52" s="5572"/>
      <c r="F52" s="4580">
        <f>REKAPITULACE!C10</f>
        <v>0</v>
      </c>
      <c r="G52" s="4580">
        <f>REKAPITULACE!D10</f>
        <v>0</v>
      </c>
      <c r="H52" s="4604">
        <f>F52*1.15</f>
        <v>0</v>
      </c>
      <c r="I52" s="4581">
        <f>G52*1.15</f>
        <v>0</v>
      </c>
      <c r="J52" s="3652"/>
      <c r="K52" s="3648"/>
    </row>
    <row r="53" spans="2:11" ht="13.5" customHeight="1">
      <c r="B53" s="46"/>
      <c r="C53" s="5571" t="s">
        <v>45</v>
      </c>
      <c r="D53" s="5572"/>
      <c r="E53" s="5572"/>
      <c r="F53" s="4580"/>
      <c r="G53" s="4580">
        <f>'REKAPITULACE - SÚ'!C11</f>
        <v>0</v>
      </c>
      <c r="H53" s="4604"/>
      <c r="I53" s="4581">
        <f>G53*1.15</f>
        <v>0</v>
      </c>
      <c r="J53" s="3652"/>
    </row>
    <row r="54" spans="2:11" ht="13.5" customHeight="1">
      <c r="B54" s="46"/>
      <c r="C54" s="5571" t="s">
        <v>46</v>
      </c>
      <c r="D54" s="5572"/>
      <c r="E54" s="5572"/>
      <c r="F54" s="4580"/>
      <c r="G54" s="4580">
        <f>'D.1.4.10.2. ZP. PLOCHY A KOMUN.'!H428</f>
        <v>0</v>
      </c>
      <c r="H54" s="4604"/>
      <c r="I54" s="4581">
        <f>G54*1.15</f>
        <v>0</v>
      </c>
      <c r="J54" s="3652"/>
    </row>
    <row r="55" spans="2:11" ht="13.5" customHeight="1">
      <c r="B55" s="46"/>
      <c r="C55" s="5571" t="s">
        <v>47</v>
      </c>
      <c r="D55" s="5572"/>
      <c r="E55" s="5572"/>
      <c r="F55" s="4580"/>
      <c r="G55" s="4580">
        <f>'REKAPITULACE - DA'!C11</f>
        <v>0</v>
      </c>
      <c r="H55" s="4604"/>
      <c r="I55" s="4581">
        <f>G55*1.15</f>
        <v>0</v>
      </c>
      <c r="J55" s="3652"/>
    </row>
    <row r="56" spans="2:11">
      <c r="B56" s="46"/>
      <c r="C56" s="5571" t="s">
        <v>48</v>
      </c>
      <c r="D56" s="5572"/>
      <c r="E56" s="5572"/>
      <c r="F56" s="4580">
        <f>'D.2.1. PŘÍPOJKA VODOVODU'!H213</f>
        <v>0</v>
      </c>
      <c r="G56" s="4580"/>
      <c r="H56" s="4604">
        <f>F56*1.15</f>
        <v>0</v>
      </c>
      <c r="I56" s="4581"/>
      <c r="J56" s="3652"/>
    </row>
    <row r="57" spans="2:11">
      <c r="B57" s="46"/>
      <c r="C57" s="5571" t="s">
        <v>49</v>
      </c>
      <c r="D57" s="5572"/>
      <c r="E57" s="5572"/>
      <c r="F57" s="4580"/>
      <c r="G57" s="4580">
        <f>'D.2.1.1. AREÁLOVÝ VODOVOD'!H169</f>
        <v>0</v>
      </c>
      <c r="H57" s="4604"/>
      <c r="I57" s="4581">
        <f>G57*1.15</f>
        <v>0</v>
      </c>
      <c r="J57" s="3652"/>
    </row>
    <row r="58" spans="2:11">
      <c r="B58" s="46"/>
      <c r="C58" s="5571" t="s">
        <v>50</v>
      </c>
      <c r="D58" s="5572"/>
      <c r="E58" s="5572"/>
      <c r="F58" s="4580">
        <f>'D.2.2. PŘÍPOJKA KANALIZACE'!H240</f>
        <v>0</v>
      </c>
      <c r="G58" s="4580"/>
      <c r="H58" s="4604">
        <f>F58*1.15</f>
        <v>0</v>
      </c>
      <c r="I58" s="4581"/>
      <c r="J58" s="3652"/>
    </row>
    <row r="59" spans="2:11">
      <c r="B59" s="46"/>
      <c r="C59" s="5571" t="s">
        <v>51</v>
      </c>
      <c r="D59" s="5572"/>
      <c r="E59" s="5572"/>
      <c r="F59" s="4580">
        <f>'REKAPITULACE - AREÁL KAN'!C15</f>
        <v>0</v>
      </c>
      <c r="G59" s="4580"/>
      <c r="H59" s="4604">
        <f>F59*1.15</f>
        <v>0</v>
      </c>
      <c r="I59" s="4581"/>
      <c r="J59" s="3652"/>
    </row>
    <row r="60" spans="2:11">
      <c r="B60" s="46"/>
      <c r="C60" s="5571" t="s">
        <v>52</v>
      </c>
      <c r="D60" s="5572"/>
      <c r="E60" s="5572"/>
      <c r="F60" s="4580">
        <f>'D.2.4. PŘELOŽKA STL PLYNOVODU'!H208</f>
        <v>0</v>
      </c>
      <c r="G60" s="4580"/>
      <c r="H60" s="4604">
        <f>F60*1.15</f>
        <v>0</v>
      </c>
      <c r="I60" s="4581"/>
      <c r="J60" s="3652"/>
    </row>
    <row r="61" spans="2:11">
      <c r="B61" s="46"/>
      <c r="C61" s="5571" t="s">
        <v>53</v>
      </c>
      <c r="D61" s="5572"/>
      <c r="E61" s="5572"/>
      <c r="F61" s="5560" t="s">
        <v>6171</v>
      </c>
      <c r="G61" s="5561"/>
      <c r="H61" s="5561"/>
      <c r="I61" s="5562"/>
      <c r="J61" s="3652"/>
    </row>
    <row r="62" spans="2:11">
      <c r="B62" s="46"/>
      <c r="C62" s="5571" t="s">
        <v>54</v>
      </c>
      <c r="D62" s="5572"/>
      <c r="E62" s="5572"/>
      <c r="F62" s="4580">
        <f>'D.2.5. PŘÍPOJKA NN'!H209</f>
        <v>0</v>
      </c>
      <c r="G62" s="4580"/>
      <c r="H62" s="4604">
        <f>F62*1.15</f>
        <v>0</v>
      </c>
      <c r="I62" s="4581"/>
      <c r="J62" s="3652"/>
    </row>
    <row r="63" spans="2:11">
      <c r="B63" s="46"/>
      <c r="C63" s="5571" t="s">
        <v>55</v>
      </c>
      <c r="D63" s="5572"/>
      <c r="E63" s="5572"/>
      <c r="F63" s="4580">
        <f>'D.2.6. PŘÍPOJKA EL. KOMUNIKACE'!H200</f>
        <v>0</v>
      </c>
      <c r="G63" s="4580"/>
      <c r="H63" s="4604">
        <f>F63*1.15</f>
        <v>0</v>
      </c>
      <c r="I63" s="4581"/>
      <c r="J63" s="3652"/>
    </row>
    <row r="64" spans="2:11">
      <c r="B64" s="46"/>
      <c r="C64" s="5571" t="s">
        <v>56</v>
      </c>
      <c r="D64" s="5572"/>
      <c r="E64" s="5572"/>
      <c r="F64" s="4580"/>
      <c r="G64" s="4580">
        <f>'D.2.7. AREÁL OSVĚTLENÍ - TR. A1'!H128</f>
        <v>0</v>
      </c>
      <c r="H64" s="4604"/>
      <c r="I64" s="4581">
        <f>G64*1.15</f>
        <v>0</v>
      </c>
      <c r="J64" s="3652"/>
    </row>
    <row r="65" spans="1:15">
      <c r="B65" s="46"/>
      <c r="C65" s="5571" t="s">
        <v>57</v>
      </c>
      <c r="D65" s="5572"/>
      <c r="E65" s="5572"/>
      <c r="F65" s="4580"/>
      <c r="G65" s="4580">
        <f>'REKAPITULACE - AREÁL NN'!C16</f>
        <v>0</v>
      </c>
      <c r="H65" s="4604"/>
      <c r="I65" s="4581">
        <f>G65*1.15</f>
        <v>0</v>
      </c>
      <c r="J65" s="3652"/>
    </row>
    <row r="66" spans="1:15">
      <c r="B66" s="46"/>
      <c r="C66" s="5571" t="s">
        <v>58</v>
      </c>
      <c r="D66" s="5572"/>
      <c r="E66" s="5572"/>
      <c r="F66" s="4580">
        <f>'KOLEJNICOVÝ SYSTÉM'!F27</f>
        <v>0</v>
      </c>
      <c r="G66" s="4580"/>
      <c r="H66" s="4604">
        <f>F66*1.15</f>
        <v>0</v>
      </c>
      <c r="I66" s="4581"/>
      <c r="J66" s="3652"/>
    </row>
    <row r="67" spans="1:15">
      <c r="B67" s="3062"/>
      <c r="C67" s="5563" t="s">
        <v>10173</v>
      </c>
      <c r="D67" s="5564"/>
      <c r="E67" s="5564"/>
      <c r="F67" s="4604">
        <v>50000</v>
      </c>
      <c r="G67" s="4604"/>
      <c r="H67" s="4604">
        <f>F67*1</f>
        <v>50000</v>
      </c>
      <c r="I67" s="4581"/>
      <c r="J67" s="3652"/>
    </row>
    <row r="68" spans="1:15" ht="17.25" customHeight="1">
      <c r="B68" s="39" t="s">
        <v>13</v>
      </c>
      <c r="C68" s="40"/>
      <c r="D68" s="41"/>
      <c r="E68" s="42"/>
      <c r="F68" s="43">
        <f>SUM(F44:F48,F50:F60,F62:F67,F37)</f>
        <v>50000</v>
      </c>
      <c r="G68" s="43">
        <f>SUM(G44:G48,G50:G60,G62:G67,G36:G37)</f>
        <v>0</v>
      </c>
      <c r="H68" s="43">
        <f>SUM(H44:H48,H50:H60,H62:H67,H36:H37)</f>
        <v>50000</v>
      </c>
      <c r="I68" s="43">
        <f>SUM(I44:I48,I50:I60,I62:I67,I36:I37)</f>
        <v>0</v>
      </c>
      <c r="J68" s="3648"/>
      <c r="K68" s="3648"/>
      <c r="M68" s="3648"/>
    </row>
    <row r="69" spans="1:15">
      <c r="B69" s="3640"/>
      <c r="C69" s="3640"/>
      <c r="D69" s="3640"/>
      <c r="E69" s="3640"/>
      <c r="F69" s="3640"/>
      <c r="G69" s="3640"/>
      <c r="H69" s="3640"/>
      <c r="I69" s="3640"/>
      <c r="J69" s="3640"/>
    </row>
    <row r="70" spans="1:15" ht="2.25" customHeight="1"/>
    <row r="71" spans="1:15" ht="1.5" customHeight="1"/>
    <row r="72" spans="1:15" ht="0.75" customHeight="1"/>
    <row r="73" spans="1:15" ht="0.75" customHeight="1"/>
    <row r="74" spans="1:15" ht="0.75" customHeight="1"/>
    <row r="75" spans="1:15" ht="17.399999999999999">
      <c r="B75" s="30" t="s">
        <v>1</v>
      </c>
      <c r="C75" s="2"/>
      <c r="D75" s="2"/>
      <c r="E75" s="2"/>
      <c r="F75" s="2"/>
      <c r="G75" s="2"/>
      <c r="H75" s="2"/>
      <c r="I75" s="2"/>
    </row>
    <row r="76" spans="1:15" s="45" customFormat="1" ht="27" customHeight="1">
      <c r="A76" s="5568" t="s">
        <v>14</v>
      </c>
      <c r="B76" s="5569"/>
      <c r="C76" s="5569"/>
      <c r="D76" s="5569"/>
      <c r="E76" s="5569"/>
      <c r="F76" s="5569"/>
      <c r="G76" s="5569"/>
      <c r="H76" s="5569"/>
      <c r="I76" s="5569"/>
    </row>
    <row r="77" spans="1:15" s="44" customFormat="1" ht="24.6" customHeight="1">
      <c r="A77" s="5568" t="s">
        <v>29</v>
      </c>
      <c r="B77" s="5566"/>
      <c r="C77" s="5566"/>
      <c r="D77" s="5566"/>
      <c r="E77" s="5566"/>
      <c r="F77" s="5566"/>
      <c r="G77" s="5566"/>
      <c r="H77" s="5567"/>
      <c r="I77" s="5567"/>
      <c r="J77" s="3655"/>
      <c r="L77" s="3656"/>
    </row>
    <row r="78" spans="1:15" s="45" customFormat="1" ht="24.6" customHeight="1">
      <c r="B78" s="5570" t="s">
        <v>59</v>
      </c>
      <c r="C78" s="5570"/>
      <c r="D78" s="5570"/>
      <c r="E78" s="5570"/>
      <c r="F78" s="5570"/>
      <c r="G78" s="5570"/>
      <c r="H78" s="5570"/>
      <c r="I78" s="5570"/>
    </row>
    <row r="79" spans="1:15" s="44" customFormat="1" ht="24.6" customHeight="1">
      <c r="A79" s="5565" t="s">
        <v>30</v>
      </c>
      <c r="B79" s="5566"/>
      <c r="C79" s="5566"/>
      <c r="D79" s="5566"/>
      <c r="E79" s="5566"/>
      <c r="F79" s="5566"/>
      <c r="G79" s="5566"/>
      <c r="H79" s="5567"/>
      <c r="I79" s="5567"/>
      <c r="K79" s="3655"/>
      <c r="M79" s="3657"/>
      <c r="O79" s="3658"/>
    </row>
    <row r="80" spans="1:15" s="44" customFormat="1" ht="24.6" customHeight="1">
      <c r="A80" s="5565" t="s">
        <v>62</v>
      </c>
      <c r="B80" s="5566"/>
      <c r="C80" s="5566"/>
      <c r="D80" s="5566"/>
      <c r="E80" s="5566"/>
      <c r="F80" s="5566"/>
      <c r="G80" s="5566"/>
      <c r="H80" s="5567"/>
      <c r="I80" s="5567"/>
      <c r="J80" s="3655"/>
      <c r="L80" s="3656"/>
    </row>
  </sheetData>
  <mergeCells count="43">
    <mergeCell ref="C43:E43"/>
    <mergeCell ref="C42:E42"/>
    <mergeCell ref="C59:E59"/>
    <mergeCell ref="C60:E60"/>
    <mergeCell ref="C61:E61"/>
    <mergeCell ref="C52:E52"/>
    <mergeCell ref="C44:E44"/>
    <mergeCell ref="C45:E45"/>
    <mergeCell ref="C46:E46"/>
    <mergeCell ref="C53:E53"/>
    <mergeCell ref="C54:E54"/>
    <mergeCell ref="C55:E55"/>
    <mergeCell ref="C56:E56"/>
    <mergeCell ref="C57:E57"/>
    <mergeCell ref="C58:E58"/>
    <mergeCell ref="C37:E37"/>
    <mergeCell ref="C47:E47"/>
    <mergeCell ref="C48:E48"/>
    <mergeCell ref="C51:E51"/>
    <mergeCell ref="B2:I2"/>
    <mergeCell ref="B3:I3"/>
    <mergeCell ref="D5:H5"/>
    <mergeCell ref="C36:E36"/>
    <mergeCell ref="D7:G7"/>
    <mergeCell ref="C49:E49"/>
    <mergeCell ref="C50:E50"/>
    <mergeCell ref="F49:I49"/>
    <mergeCell ref="C38:E38"/>
    <mergeCell ref="C39:E39"/>
    <mergeCell ref="C40:E40"/>
    <mergeCell ref="C41:E41"/>
    <mergeCell ref="F61:I61"/>
    <mergeCell ref="C67:E67"/>
    <mergeCell ref="A80:I80"/>
    <mergeCell ref="A79:I79"/>
    <mergeCell ref="A76:I76"/>
    <mergeCell ref="A77:I77"/>
    <mergeCell ref="B78:I78"/>
    <mergeCell ref="C64:E64"/>
    <mergeCell ref="C66:E66"/>
    <mergeCell ref="C65:E65"/>
    <mergeCell ref="C62:E62"/>
    <mergeCell ref="C63:E63"/>
  </mergeCells>
  <printOptions horizontalCentered="1"/>
  <pageMargins left="0.39370078740157483" right="0.39370078740157483" top="0.78740157480314965" bottom="0.39370078740157483" header="0" footer="0"/>
  <pageSetup paperSize="9" scale="80" fitToHeight="0"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T59"/>
  <sheetViews>
    <sheetView workbookViewId="0"/>
  </sheetViews>
  <sheetFormatPr defaultColWidth="17" defaultRowHeight="13.2"/>
  <cols>
    <col min="1" max="1" width="4.28515625" style="4329" customWidth="1"/>
    <col min="2" max="2" width="17" style="4329" customWidth="1"/>
    <col min="3" max="3" width="48.140625" style="4329" customWidth="1"/>
    <col min="4" max="4" width="13" style="4329" customWidth="1"/>
    <col min="5" max="5" width="13.140625" style="4329" customWidth="1"/>
    <col min="6" max="7" width="16" style="4329" customWidth="1"/>
    <col min="8" max="8" width="19.85546875" style="4329" customWidth="1"/>
    <col min="9" max="10" width="10.7109375" style="4329" customWidth="1"/>
    <col min="11" max="11" width="18.7109375" style="4329" customWidth="1"/>
    <col min="12" max="12" width="14.28515625" style="4329" customWidth="1"/>
    <col min="13" max="13" width="15.28515625" style="4329" customWidth="1"/>
    <col min="14" max="16" width="10.7109375" style="4329" customWidth="1"/>
    <col min="17" max="17" width="15.42578125" style="4329" customWidth="1"/>
    <col min="18" max="18" width="10.7109375" style="4329" customWidth="1"/>
    <col min="19" max="19" width="17.7109375" style="4329" customWidth="1"/>
    <col min="20" max="252" width="10.7109375" style="4329" customWidth="1"/>
    <col min="253" max="253" width="4.28515625" style="4329" customWidth="1"/>
    <col min="254" max="256" width="17" style="4329"/>
    <col min="257" max="257" width="4.28515625" style="4329" customWidth="1"/>
    <col min="258" max="258" width="17" style="4329"/>
    <col min="259" max="259" width="48.140625" style="4329" customWidth="1"/>
    <col min="260" max="260" width="13" style="4329" customWidth="1"/>
    <col min="261" max="261" width="13.140625" style="4329" customWidth="1"/>
    <col min="262" max="263" width="16" style="4329" customWidth="1"/>
    <col min="264" max="264" width="19.85546875" style="4329" customWidth="1"/>
    <col min="265" max="508" width="10.7109375" style="4329" customWidth="1"/>
    <col min="509" max="509" width="4.28515625" style="4329" customWidth="1"/>
    <col min="510" max="512" width="17" style="4329"/>
    <col min="513" max="513" width="4.28515625" style="4329" customWidth="1"/>
    <col min="514" max="514" width="17" style="4329"/>
    <col min="515" max="515" width="48.140625" style="4329" customWidth="1"/>
    <col min="516" max="516" width="13" style="4329" customWidth="1"/>
    <col min="517" max="517" width="13.140625" style="4329" customWidth="1"/>
    <col min="518" max="519" width="16" style="4329" customWidth="1"/>
    <col min="520" max="520" width="19.85546875" style="4329" customWidth="1"/>
    <col min="521" max="764" width="10.7109375" style="4329" customWidth="1"/>
    <col min="765" max="765" width="4.28515625" style="4329" customWidth="1"/>
    <col min="766" max="768" width="17" style="4329"/>
    <col min="769" max="769" width="4.28515625" style="4329" customWidth="1"/>
    <col min="770" max="770" width="17" style="4329"/>
    <col min="771" max="771" width="48.140625" style="4329" customWidth="1"/>
    <col min="772" max="772" width="13" style="4329" customWidth="1"/>
    <col min="773" max="773" width="13.140625" style="4329" customWidth="1"/>
    <col min="774" max="775" width="16" style="4329" customWidth="1"/>
    <col min="776" max="776" width="19.85546875" style="4329" customWidth="1"/>
    <col min="777" max="1020" width="10.7109375" style="4329" customWidth="1"/>
    <col min="1021" max="1021" width="4.28515625" style="4329" customWidth="1"/>
    <col min="1022" max="1024" width="17" style="4329"/>
    <col min="1025" max="1025" width="4.28515625" style="4329" customWidth="1"/>
    <col min="1026" max="1026" width="17" style="4329"/>
    <col min="1027" max="1027" width="48.140625" style="4329" customWidth="1"/>
    <col min="1028" max="1028" width="13" style="4329" customWidth="1"/>
    <col min="1029" max="1029" width="13.140625" style="4329" customWidth="1"/>
    <col min="1030" max="1031" width="16" style="4329" customWidth="1"/>
    <col min="1032" max="1032" width="19.85546875" style="4329" customWidth="1"/>
    <col min="1033" max="1276" width="10.7109375" style="4329" customWidth="1"/>
    <col min="1277" max="1277" width="4.28515625" style="4329" customWidth="1"/>
    <col min="1278" max="1280" width="17" style="4329"/>
    <col min="1281" max="1281" width="4.28515625" style="4329" customWidth="1"/>
    <col min="1282" max="1282" width="17" style="4329"/>
    <col min="1283" max="1283" width="48.140625" style="4329" customWidth="1"/>
    <col min="1284" max="1284" width="13" style="4329" customWidth="1"/>
    <col min="1285" max="1285" width="13.140625" style="4329" customWidth="1"/>
    <col min="1286" max="1287" width="16" style="4329" customWidth="1"/>
    <col min="1288" max="1288" width="19.85546875" style="4329" customWidth="1"/>
    <col min="1289" max="1532" width="10.7109375" style="4329" customWidth="1"/>
    <col min="1533" max="1533" width="4.28515625" style="4329" customWidth="1"/>
    <col min="1534" max="1536" width="17" style="4329"/>
    <col min="1537" max="1537" width="4.28515625" style="4329" customWidth="1"/>
    <col min="1538" max="1538" width="17" style="4329"/>
    <col min="1539" max="1539" width="48.140625" style="4329" customWidth="1"/>
    <col min="1540" max="1540" width="13" style="4329" customWidth="1"/>
    <col min="1541" max="1541" width="13.140625" style="4329" customWidth="1"/>
    <col min="1542" max="1543" width="16" style="4329" customWidth="1"/>
    <col min="1544" max="1544" width="19.85546875" style="4329" customWidth="1"/>
    <col min="1545" max="1788" width="10.7109375" style="4329" customWidth="1"/>
    <col min="1789" max="1789" width="4.28515625" style="4329" customWidth="1"/>
    <col min="1790" max="1792" width="17" style="4329"/>
    <col min="1793" max="1793" width="4.28515625" style="4329" customWidth="1"/>
    <col min="1794" max="1794" width="17" style="4329"/>
    <col min="1795" max="1795" width="48.140625" style="4329" customWidth="1"/>
    <col min="1796" max="1796" width="13" style="4329" customWidth="1"/>
    <col min="1797" max="1797" width="13.140625" style="4329" customWidth="1"/>
    <col min="1798" max="1799" width="16" style="4329" customWidth="1"/>
    <col min="1800" max="1800" width="19.85546875" style="4329" customWidth="1"/>
    <col min="1801" max="2044" width="10.7109375" style="4329" customWidth="1"/>
    <col min="2045" max="2045" width="4.28515625" style="4329" customWidth="1"/>
    <col min="2046" max="2048" width="17" style="4329"/>
    <col min="2049" max="2049" width="4.28515625" style="4329" customWidth="1"/>
    <col min="2050" max="2050" width="17" style="4329"/>
    <col min="2051" max="2051" width="48.140625" style="4329" customWidth="1"/>
    <col min="2052" max="2052" width="13" style="4329" customWidth="1"/>
    <col min="2053" max="2053" width="13.140625" style="4329" customWidth="1"/>
    <col min="2054" max="2055" width="16" style="4329" customWidth="1"/>
    <col min="2056" max="2056" width="19.85546875" style="4329" customWidth="1"/>
    <col min="2057" max="2300" width="10.7109375" style="4329" customWidth="1"/>
    <col min="2301" max="2301" width="4.28515625" style="4329" customWidth="1"/>
    <col min="2302" max="2304" width="17" style="4329"/>
    <col min="2305" max="2305" width="4.28515625" style="4329" customWidth="1"/>
    <col min="2306" max="2306" width="17" style="4329"/>
    <col min="2307" max="2307" width="48.140625" style="4329" customWidth="1"/>
    <col min="2308" max="2308" width="13" style="4329" customWidth="1"/>
    <col min="2309" max="2309" width="13.140625" style="4329" customWidth="1"/>
    <col min="2310" max="2311" width="16" style="4329" customWidth="1"/>
    <col min="2312" max="2312" width="19.85546875" style="4329" customWidth="1"/>
    <col min="2313" max="2556" width="10.7109375" style="4329" customWidth="1"/>
    <col min="2557" max="2557" width="4.28515625" style="4329" customWidth="1"/>
    <col min="2558" max="2560" width="17" style="4329"/>
    <col min="2561" max="2561" width="4.28515625" style="4329" customWidth="1"/>
    <col min="2562" max="2562" width="17" style="4329"/>
    <col min="2563" max="2563" width="48.140625" style="4329" customWidth="1"/>
    <col min="2564" max="2564" width="13" style="4329" customWidth="1"/>
    <col min="2565" max="2565" width="13.140625" style="4329" customWidth="1"/>
    <col min="2566" max="2567" width="16" style="4329" customWidth="1"/>
    <col min="2568" max="2568" width="19.85546875" style="4329" customWidth="1"/>
    <col min="2569" max="2812" width="10.7109375" style="4329" customWidth="1"/>
    <col min="2813" max="2813" width="4.28515625" style="4329" customWidth="1"/>
    <col min="2814" max="2816" width="17" style="4329"/>
    <col min="2817" max="2817" width="4.28515625" style="4329" customWidth="1"/>
    <col min="2818" max="2818" width="17" style="4329"/>
    <col min="2819" max="2819" width="48.140625" style="4329" customWidth="1"/>
    <col min="2820" max="2820" width="13" style="4329" customWidth="1"/>
    <col min="2821" max="2821" width="13.140625" style="4329" customWidth="1"/>
    <col min="2822" max="2823" width="16" style="4329" customWidth="1"/>
    <col min="2824" max="2824" width="19.85546875" style="4329" customWidth="1"/>
    <col min="2825" max="3068" width="10.7109375" style="4329" customWidth="1"/>
    <col min="3069" max="3069" width="4.28515625" style="4329" customWidth="1"/>
    <col min="3070" max="3072" width="17" style="4329"/>
    <col min="3073" max="3073" width="4.28515625" style="4329" customWidth="1"/>
    <col min="3074" max="3074" width="17" style="4329"/>
    <col min="3075" max="3075" width="48.140625" style="4329" customWidth="1"/>
    <col min="3076" max="3076" width="13" style="4329" customWidth="1"/>
    <col min="3077" max="3077" width="13.140625" style="4329" customWidth="1"/>
    <col min="3078" max="3079" width="16" style="4329" customWidth="1"/>
    <col min="3080" max="3080" width="19.85546875" style="4329" customWidth="1"/>
    <col min="3081" max="3324" width="10.7109375" style="4329" customWidth="1"/>
    <col min="3325" max="3325" width="4.28515625" style="4329" customWidth="1"/>
    <col min="3326" max="3328" width="17" style="4329"/>
    <col min="3329" max="3329" width="4.28515625" style="4329" customWidth="1"/>
    <col min="3330" max="3330" width="17" style="4329"/>
    <col min="3331" max="3331" width="48.140625" style="4329" customWidth="1"/>
    <col min="3332" max="3332" width="13" style="4329" customWidth="1"/>
    <col min="3333" max="3333" width="13.140625" style="4329" customWidth="1"/>
    <col min="3334" max="3335" width="16" style="4329" customWidth="1"/>
    <col min="3336" max="3336" width="19.85546875" style="4329" customWidth="1"/>
    <col min="3337" max="3580" width="10.7109375" style="4329" customWidth="1"/>
    <col min="3581" max="3581" width="4.28515625" style="4329" customWidth="1"/>
    <col min="3582" max="3584" width="17" style="4329"/>
    <col min="3585" max="3585" width="4.28515625" style="4329" customWidth="1"/>
    <col min="3586" max="3586" width="17" style="4329"/>
    <col min="3587" max="3587" width="48.140625" style="4329" customWidth="1"/>
    <col min="3588" max="3588" width="13" style="4329" customWidth="1"/>
    <col min="3589" max="3589" width="13.140625" style="4329" customWidth="1"/>
    <col min="3590" max="3591" width="16" style="4329" customWidth="1"/>
    <col min="3592" max="3592" width="19.85546875" style="4329" customWidth="1"/>
    <col min="3593" max="3836" width="10.7109375" style="4329" customWidth="1"/>
    <col min="3837" max="3837" width="4.28515625" style="4329" customWidth="1"/>
    <col min="3838" max="3840" width="17" style="4329"/>
    <col min="3841" max="3841" width="4.28515625" style="4329" customWidth="1"/>
    <col min="3842" max="3842" width="17" style="4329"/>
    <col min="3843" max="3843" width="48.140625" style="4329" customWidth="1"/>
    <col min="3844" max="3844" width="13" style="4329" customWidth="1"/>
    <col min="3845" max="3845" width="13.140625" style="4329" customWidth="1"/>
    <col min="3846" max="3847" width="16" style="4329" customWidth="1"/>
    <col min="3848" max="3848" width="19.85546875" style="4329" customWidth="1"/>
    <col min="3849" max="4092" width="10.7109375" style="4329" customWidth="1"/>
    <col min="4093" max="4093" width="4.28515625" style="4329" customWidth="1"/>
    <col min="4094" max="4096" width="17" style="4329"/>
    <col min="4097" max="4097" width="4.28515625" style="4329" customWidth="1"/>
    <col min="4098" max="4098" width="17" style="4329"/>
    <col min="4099" max="4099" width="48.140625" style="4329" customWidth="1"/>
    <col min="4100" max="4100" width="13" style="4329" customWidth="1"/>
    <col min="4101" max="4101" width="13.140625" style="4329" customWidth="1"/>
    <col min="4102" max="4103" width="16" style="4329" customWidth="1"/>
    <col min="4104" max="4104" width="19.85546875" style="4329" customWidth="1"/>
    <col min="4105" max="4348" width="10.7109375" style="4329" customWidth="1"/>
    <col min="4349" max="4349" width="4.28515625" style="4329" customWidth="1"/>
    <col min="4350" max="4352" width="17" style="4329"/>
    <col min="4353" max="4353" width="4.28515625" style="4329" customWidth="1"/>
    <col min="4354" max="4354" width="17" style="4329"/>
    <col min="4355" max="4355" width="48.140625" style="4329" customWidth="1"/>
    <col min="4356" max="4356" width="13" style="4329" customWidth="1"/>
    <col min="4357" max="4357" width="13.140625" style="4329" customWidth="1"/>
    <col min="4358" max="4359" width="16" style="4329" customWidth="1"/>
    <col min="4360" max="4360" width="19.85546875" style="4329" customWidth="1"/>
    <col min="4361" max="4604" width="10.7109375" style="4329" customWidth="1"/>
    <col min="4605" max="4605" width="4.28515625" style="4329" customWidth="1"/>
    <col min="4606" max="4608" width="17" style="4329"/>
    <col min="4609" max="4609" width="4.28515625" style="4329" customWidth="1"/>
    <col min="4610" max="4610" width="17" style="4329"/>
    <col min="4611" max="4611" width="48.140625" style="4329" customWidth="1"/>
    <col min="4612" max="4612" width="13" style="4329" customWidth="1"/>
    <col min="4613" max="4613" width="13.140625" style="4329" customWidth="1"/>
    <col min="4614" max="4615" width="16" style="4329" customWidth="1"/>
    <col min="4616" max="4616" width="19.85546875" style="4329" customWidth="1"/>
    <col min="4617" max="4860" width="10.7109375" style="4329" customWidth="1"/>
    <col min="4861" max="4861" width="4.28515625" style="4329" customWidth="1"/>
    <col min="4862" max="4864" width="17" style="4329"/>
    <col min="4865" max="4865" width="4.28515625" style="4329" customWidth="1"/>
    <col min="4866" max="4866" width="17" style="4329"/>
    <col min="4867" max="4867" width="48.140625" style="4329" customWidth="1"/>
    <col min="4868" max="4868" width="13" style="4329" customWidth="1"/>
    <col min="4869" max="4869" width="13.140625" style="4329" customWidth="1"/>
    <col min="4870" max="4871" width="16" style="4329" customWidth="1"/>
    <col min="4872" max="4872" width="19.85546875" style="4329" customWidth="1"/>
    <col min="4873" max="5116" width="10.7109375" style="4329" customWidth="1"/>
    <col min="5117" max="5117" width="4.28515625" style="4329" customWidth="1"/>
    <col min="5118" max="5120" width="17" style="4329"/>
    <col min="5121" max="5121" width="4.28515625" style="4329" customWidth="1"/>
    <col min="5122" max="5122" width="17" style="4329"/>
    <col min="5123" max="5123" width="48.140625" style="4329" customWidth="1"/>
    <col min="5124" max="5124" width="13" style="4329" customWidth="1"/>
    <col min="5125" max="5125" width="13.140625" style="4329" customWidth="1"/>
    <col min="5126" max="5127" width="16" style="4329" customWidth="1"/>
    <col min="5128" max="5128" width="19.85546875" style="4329" customWidth="1"/>
    <col min="5129" max="5372" width="10.7109375" style="4329" customWidth="1"/>
    <col min="5373" max="5373" width="4.28515625" style="4329" customWidth="1"/>
    <col min="5374" max="5376" width="17" style="4329"/>
    <col min="5377" max="5377" width="4.28515625" style="4329" customWidth="1"/>
    <col min="5378" max="5378" width="17" style="4329"/>
    <col min="5379" max="5379" width="48.140625" style="4329" customWidth="1"/>
    <col min="5380" max="5380" width="13" style="4329" customWidth="1"/>
    <col min="5381" max="5381" width="13.140625" style="4329" customWidth="1"/>
    <col min="5382" max="5383" width="16" style="4329" customWidth="1"/>
    <col min="5384" max="5384" width="19.85546875" style="4329" customWidth="1"/>
    <col min="5385" max="5628" width="10.7109375" style="4329" customWidth="1"/>
    <col min="5629" max="5629" width="4.28515625" style="4329" customWidth="1"/>
    <col min="5630" max="5632" width="17" style="4329"/>
    <col min="5633" max="5633" width="4.28515625" style="4329" customWidth="1"/>
    <col min="5634" max="5634" width="17" style="4329"/>
    <col min="5635" max="5635" width="48.140625" style="4329" customWidth="1"/>
    <col min="5636" max="5636" width="13" style="4329" customWidth="1"/>
    <col min="5637" max="5637" width="13.140625" style="4329" customWidth="1"/>
    <col min="5638" max="5639" width="16" style="4329" customWidth="1"/>
    <col min="5640" max="5640" width="19.85546875" style="4329" customWidth="1"/>
    <col min="5641" max="5884" width="10.7109375" style="4329" customWidth="1"/>
    <col min="5885" max="5885" width="4.28515625" style="4329" customWidth="1"/>
    <col min="5886" max="5888" width="17" style="4329"/>
    <col min="5889" max="5889" width="4.28515625" style="4329" customWidth="1"/>
    <col min="5890" max="5890" width="17" style="4329"/>
    <col min="5891" max="5891" width="48.140625" style="4329" customWidth="1"/>
    <col min="5892" max="5892" width="13" style="4329" customWidth="1"/>
    <col min="5893" max="5893" width="13.140625" style="4329" customWidth="1"/>
    <col min="5894" max="5895" width="16" style="4329" customWidth="1"/>
    <col min="5896" max="5896" width="19.85546875" style="4329" customWidth="1"/>
    <col min="5897" max="6140" width="10.7109375" style="4329" customWidth="1"/>
    <col min="6141" max="6141" width="4.28515625" style="4329" customWidth="1"/>
    <col min="6142" max="6144" width="17" style="4329"/>
    <col min="6145" max="6145" width="4.28515625" style="4329" customWidth="1"/>
    <col min="6146" max="6146" width="17" style="4329"/>
    <col min="6147" max="6147" width="48.140625" style="4329" customWidth="1"/>
    <col min="6148" max="6148" width="13" style="4329" customWidth="1"/>
    <col min="6149" max="6149" width="13.140625" style="4329" customWidth="1"/>
    <col min="6150" max="6151" width="16" style="4329" customWidth="1"/>
    <col min="6152" max="6152" width="19.85546875" style="4329" customWidth="1"/>
    <col min="6153" max="6396" width="10.7109375" style="4329" customWidth="1"/>
    <col min="6397" max="6397" width="4.28515625" style="4329" customWidth="1"/>
    <col min="6398" max="6400" width="17" style="4329"/>
    <col min="6401" max="6401" width="4.28515625" style="4329" customWidth="1"/>
    <col min="6402" max="6402" width="17" style="4329"/>
    <col min="6403" max="6403" width="48.140625" style="4329" customWidth="1"/>
    <col min="6404" max="6404" width="13" style="4329" customWidth="1"/>
    <col min="6405" max="6405" width="13.140625" style="4329" customWidth="1"/>
    <col min="6406" max="6407" width="16" style="4329" customWidth="1"/>
    <col min="6408" max="6408" width="19.85546875" style="4329" customWidth="1"/>
    <col min="6409" max="6652" width="10.7109375" style="4329" customWidth="1"/>
    <col min="6653" max="6653" width="4.28515625" style="4329" customWidth="1"/>
    <col min="6654" max="6656" width="17" style="4329"/>
    <col min="6657" max="6657" width="4.28515625" style="4329" customWidth="1"/>
    <col min="6658" max="6658" width="17" style="4329"/>
    <col min="6659" max="6659" width="48.140625" style="4329" customWidth="1"/>
    <col min="6660" max="6660" width="13" style="4329" customWidth="1"/>
    <col min="6661" max="6661" width="13.140625" style="4329" customWidth="1"/>
    <col min="6662" max="6663" width="16" style="4329" customWidth="1"/>
    <col min="6664" max="6664" width="19.85546875" style="4329" customWidth="1"/>
    <col min="6665" max="6908" width="10.7109375" style="4329" customWidth="1"/>
    <col min="6909" max="6909" width="4.28515625" style="4329" customWidth="1"/>
    <col min="6910" max="6912" width="17" style="4329"/>
    <col min="6913" max="6913" width="4.28515625" style="4329" customWidth="1"/>
    <col min="6914" max="6914" width="17" style="4329"/>
    <col min="6915" max="6915" width="48.140625" style="4329" customWidth="1"/>
    <col min="6916" max="6916" width="13" style="4329" customWidth="1"/>
    <col min="6917" max="6917" width="13.140625" style="4329" customWidth="1"/>
    <col min="6918" max="6919" width="16" style="4329" customWidth="1"/>
    <col min="6920" max="6920" width="19.85546875" style="4329" customWidth="1"/>
    <col min="6921" max="7164" width="10.7109375" style="4329" customWidth="1"/>
    <col min="7165" max="7165" width="4.28515625" style="4329" customWidth="1"/>
    <col min="7166" max="7168" width="17" style="4329"/>
    <col min="7169" max="7169" width="4.28515625" style="4329" customWidth="1"/>
    <col min="7170" max="7170" width="17" style="4329"/>
    <col min="7171" max="7171" width="48.140625" style="4329" customWidth="1"/>
    <col min="7172" max="7172" width="13" style="4329" customWidth="1"/>
    <col min="7173" max="7173" width="13.140625" style="4329" customWidth="1"/>
    <col min="7174" max="7175" width="16" style="4329" customWidth="1"/>
    <col min="7176" max="7176" width="19.85546875" style="4329" customWidth="1"/>
    <col min="7177" max="7420" width="10.7109375" style="4329" customWidth="1"/>
    <col min="7421" max="7421" width="4.28515625" style="4329" customWidth="1"/>
    <col min="7422" max="7424" width="17" style="4329"/>
    <col min="7425" max="7425" width="4.28515625" style="4329" customWidth="1"/>
    <col min="7426" max="7426" width="17" style="4329"/>
    <col min="7427" max="7427" width="48.140625" style="4329" customWidth="1"/>
    <col min="7428" max="7428" width="13" style="4329" customWidth="1"/>
    <col min="7429" max="7429" width="13.140625" style="4329" customWidth="1"/>
    <col min="7430" max="7431" width="16" style="4329" customWidth="1"/>
    <col min="7432" max="7432" width="19.85546875" style="4329" customWidth="1"/>
    <col min="7433" max="7676" width="10.7109375" style="4329" customWidth="1"/>
    <col min="7677" max="7677" width="4.28515625" style="4329" customWidth="1"/>
    <col min="7678" max="7680" width="17" style="4329"/>
    <col min="7681" max="7681" width="4.28515625" style="4329" customWidth="1"/>
    <col min="7682" max="7682" width="17" style="4329"/>
    <col min="7683" max="7683" width="48.140625" style="4329" customWidth="1"/>
    <col min="7684" max="7684" width="13" style="4329" customWidth="1"/>
    <col min="7685" max="7685" width="13.140625" style="4329" customWidth="1"/>
    <col min="7686" max="7687" width="16" style="4329" customWidth="1"/>
    <col min="7688" max="7688" width="19.85546875" style="4329" customWidth="1"/>
    <col min="7689" max="7932" width="10.7109375" style="4329" customWidth="1"/>
    <col min="7933" max="7933" width="4.28515625" style="4329" customWidth="1"/>
    <col min="7934" max="7936" width="17" style="4329"/>
    <col min="7937" max="7937" width="4.28515625" style="4329" customWidth="1"/>
    <col min="7938" max="7938" width="17" style="4329"/>
    <col min="7939" max="7939" width="48.140625" style="4329" customWidth="1"/>
    <col min="7940" max="7940" width="13" style="4329" customWidth="1"/>
    <col min="7941" max="7941" width="13.140625" style="4329" customWidth="1"/>
    <col min="7942" max="7943" width="16" style="4329" customWidth="1"/>
    <col min="7944" max="7944" width="19.85546875" style="4329" customWidth="1"/>
    <col min="7945" max="8188" width="10.7109375" style="4329" customWidth="1"/>
    <col min="8189" max="8189" width="4.28515625" style="4329" customWidth="1"/>
    <col min="8190" max="8192" width="17" style="4329"/>
    <col min="8193" max="8193" width="4.28515625" style="4329" customWidth="1"/>
    <col min="8194" max="8194" width="17" style="4329"/>
    <col min="8195" max="8195" width="48.140625" style="4329" customWidth="1"/>
    <col min="8196" max="8196" width="13" style="4329" customWidth="1"/>
    <col min="8197" max="8197" width="13.140625" style="4329" customWidth="1"/>
    <col min="8198" max="8199" width="16" style="4329" customWidth="1"/>
    <col min="8200" max="8200" width="19.85546875" style="4329" customWidth="1"/>
    <col min="8201" max="8444" width="10.7109375" style="4329" customWidth="1"/>
    <col min="8445" max="8445" width="4.28515625" style="4329" customWidth="1"/>
    <col min="8446" max="8448" width="17" style="4329"/>
    <col min="8449" max="8449" width="4.28515625" style="4329" customWidth="1"/>
    <col min="8450" max="8450" width="17" style="4329"/>
    <col min="8451" max="8451" width="48.140625" style="4329" customWidth="1"/>
    <col min="8452" max="8452" width="13" style="4329" customWidth="1"/>
    <col min="8453" max="8453" width="13.140625" style="4329" customWidth="1"/>
    <col min="8454" max="8455" width="16" style="4329" customWidth="1"/>
    <col min="8456" max="8456" width="19.85546875" style="4329" customWidth="1"/>
    <col min="8457" max="8700" width="10.7109375" style="4329" customWidth="1"/>
    <col min="8701" max="8701" width="4.28515625" style="4329" customWidth="1"/>
    <col min="8702" max="8704" width="17" style="4329"/>
    <col min="8705" max="8705" width="4.28515625" style="4329" customWidth="1"/>
    <col min="8706" max="8706" width="17" style="4329"/>
    <col min="8707" max="8707" width="48.140625" style="4329" customWidth="1"/>
    <col min="8708" max="8708" width="13" style="4329" customWidth="1"/>
    <col min="8709" max="8709" width="13.140625" style="4329" customWidth="1"/>
    <col min="8710" max="8711" width="16" style="4329" customWidth="1"/>
    <col min="8712" max="8712" width="19.85546875" style="4329" customWidth="1"/>
    <col min="8713" max="8956" width="10.7109375" style="4329" customWidth="1"/>
    <col min="8957" max="8957" width="4.28515625" style="4329" customWidth="1"/>
    <col min="8958" max="8960" width="17" style="4329"/>
    <col min="8961" max="8961" width="4.28515625" style="4329" customWidth="1"/>
    <col min="8962" max="8962" width="17" style="4329"/>
    <col min="8963" max="8963" width="48.140625" style="4329" customWidth="1"/>
    <col min="8964" max="8964" width="13" style="4329" customWidth="1"/>
    <col min="8965" max="8965" width="13.140625" style="4329" customWidth="1"/>
    <col min="8966" max="8967" width="16" style="4329" customWidth="1"/>
    <col min="8968" max="8968" width="19.85546875" style="4329" customWidth="1"/>
    <col min="8969" max="9212" width="10.7109375" style="4329" customWidth="1"/>
    <col min="9213" max="9213" width="4.28515625" style="4329" customWidth="1"/>
    <col min="9214" max="9216" width="17" style="4329"/>
    <col min="9217" max="9217" width="4.28515625" style="4329" customWidth="1"/>
    <col min="9218" max="9218" width="17" style="4329"/>
    <col min="9219" max="9219" width="48.140625" style="4329" customWidth="1"/>
    <col min="9220" max="9220" width="13" style="4329" customWidth="1"/>
    <col min="9221" max="9221" width="13.140625" style="4329" customWidth="1"/>
    <col min="9222" max="9223" width="16" style="4329" customWidth="1"/>
    <col min="9224" max="9224" width="19.85546875" style="4329" customWidth="1"/>
    <col min="9225" max="9468" width="10.7109375" style="4329" customWidth="1"/>
    <col min="9469" max="9469" width="4.28515625" style="4329" customWidth="1"/>
    <col min="9470" max="9472" width="17" style="4329"/>
    <col min="9473" max="9473" width="4.28515625" style="4329" customWidth="1"/>
    <col min="9474" max="9474" width="17" style="4329"/>
    <col min="9475" max="9475" width="48.140625" style="4329" customWidth="1"/>
    <col min="9476" max="9476" width="13" style="4329" customWidth="1"/>
    <col min="9477" max="9477" width="13.140625" style="4329" customWidth="1"/>
    <col min="9478" max="9479" width="16" style="4329" customWidth="1"/>
    <col min="9480" max="9480" width="19.85546875" style="4329" customWidth="1"/>
    <col min="9481" max="9724" width="10.7109375" style="4329" customWidth="1"/>
    <col min="9725" max="9725" width="4.28515625" style="4329" customWidth="1"/>
    <col min="9726" max="9728" width="17" style="4329"/>
    <col min="9729" max="9729" width="4.28515625" style="4329" customWidth="1"/>
    <col min="9730" max="9730" width="17" style="4329"/>
    <col min="9731" max="9731" width="48.140625" style="4329" customWidth="1"/>
    <col min="9732" max="9732" width="13" style="4329" customWidth="1"/>
    <col min="9733" max="9733" width="13.140625" style="4329" customWidth="1"/>
    <col min="9734" max="9735" width="16" style="4329" customWidth="1"/>
    <col min="9736" max="9736" width="19.85546875" style="4329" customWidth="1"/>
    <col min="9737" max="9980" width="10.7109375" style="4329" customWidth="1"/>
    <col min="9981" max="9981" width="4.28515625" style="4329" customWidth="1"/>
    <col min="9982" max="9984" width="17" style="4329"/>
    <col min="9985" max="9985" width="4.28515625" style="4329" customWidth="1"/>
    <col min="9986" max="9986" width="17" style="4329"/>
    <col min="9987" max="9987" width="48.140625" style="4329" customWidth="1"/>
    <col min="9988" max="9988" width="13" style="4329" customWidth="1"/>
    <col min="9989" max="9989" width="13.140625" style="4329" customWidth="1"/>
    <col min="9990" max="9991" width="16" style="4329" customWidth="1"/>
    <col min="9992" max="9992" width="19.85546875" style="4329" customWidth="1"/>
    <col min="9993" max="10236" width="10.7109375" style="4329" customWidth="1"/>
    <col min="10237" max="10237" width="4.28515625" style="4329" customWidth="1"/>
    <col min="10238" max="10240" width="17" style="4329"/>
    <col min="10241" max="10241" width="4.28515625" style="4329" customWidth="1"/>
    <col min="10242" max="10242" width="17" style="4329"/>
    <col min="10243" max="10243" width="48.140625" style="4329" customWidth="1"/>
    <col min="10244" max="10244" width="13" style="4329" customWidth="1"/>
    <col min="10245" max="10245" width="13.140625" style="4329" customWidth="1"/>
    <col min="10246" max="10247" width="16" style="4329" customWidth="1"/>
    <col min="10248" max="10248" width="19.85546875" style="4329" customWidth="1"/>
    <col min="10249" max="10492" width="10.7109375" style="4329" customWidth="1"/>
    <col min="10493" max="10493" width="4.28515625" style="4329" customWidth="1"/>
    <col min="10494" max="10496" width="17" style="4329"/>
    <col min="10497" max="10497" width="4.28515625" style="4329" customWidth="1"/>
    <col min="10498" max="10498" width="17" style="4329"/>
    <col min="10499" max="10499" width="48.140625" style="4329" customWidth="1"/>
    <col min="10500" max="10500" width="13" style="4329" customWidth="1"/>
    <col min="10501" max="10501" width="13.140625" style="4329" customWidth="1"/>
    <col min="10502" max="10503" width="16" style="4329" customWidth="1"/>
    <col min="10504" max="10504" width="19.85546875" style="4329" customWidth="1"/>
    <col min="10505" max="10748" width="10.7109375" style="4329" customWidth="1"/>
    <col min="10749" max="10749" width="4.28515625" style="4329" customWidth="1"/>
    <col min="10750" max="10752" width="17" style="4329"/>
    <col min="10753" max="10753" width="4.28515625" style="4329" customWidth="1"/>
    <col min="10754" max="10754" width="17" style="4329"/>
    <col min="10755" max="10755" width="48.140625" style="4329" customWidth="1"/>
    <col min="10756" max="10756" width="13" style="4329" customWidth="1"/>
    <col min="10757" max="10757" width="13.140625" style="4329" customWidth="1"/>
    <col min="10758" max="10759" width="16" style="4329" customWidth="1"/>
    <col min="10760" max="10760" width="19.85546875" style="4329" customWidth="1"/>
    <col min="10761" max="11004" width="10.7109375" style="4329" customWidth="1"/>
    <col min="11005" max="11005" width="4.28515625" style="4329" customWidth="1"/>
    <col min="11006" max="11008" width="17" style="4329"/>
    <col min="11009" max="11009" width="4.28515625" style="4329" customWidth="1"/>
    <col min="11010" max="11010" width="17" style="4329"/>
    <col min="11011" max="11011" width="48.140625" style="4329" customWidth="1"/>
    <col min="11012" max="11012" width="13" style="4329" customWidth="1"/>
    <col min="11013" max="11013" width="13.140625" style="4329" customWidth="1"/>
    <col min="11014" max="11015" width="16" style="4329" customWidth="1"/>
    <col min="11016" max="11016" width="19.85546875" style="4329" customWidth="1"/>
    <col min="11017" max="11260" width="10.7109375" style="4329" customWidth="1"/>
    <col min="11261" max="11261" width="4.28515625" style="4329" customWidth="1"/>
    <col min="11262" max="11264" width="17" style="4329"/>
    <col min="11265" max="11265" width="4.28515625" style="4329" customWidth="1"/>
    <col min="11266" max="11266" width="17" style="4329"/>
    <col min="11267" max="11267" width="48.140625" style="4329" customWidth="1"/>
    <col min="11268" max="11268" width="13" style="4329" customWidth="1"/>
    <col min="11269" max="11269" width="13.140625" style="4329" customWidth="1"/>
    <col min="11270" max="11271" width="16" style="4329" customWidth="1"/>
    <col min="11272" max="11272" width="19.85546875" style="4329" customWidth="1"/>
    <col min="11273" max="11516" width="10.7109375" style="4329" customWidth="1"/>
    <col min="11517" max="11517" width="4.28515625" style="4329" customWidth="1"/>
    <col min="11518" max="11520" width="17" style="4329"/>
    <col min="11521" max="11521" width="4.28515625" style="4329" customWidth="1"/>
    <col min="11522" max="11522" width="17" style="4329"/>
    <col min="11523" max="11523" width="48.140625" style="4329" customWidth="1"/>
    <col min="11524" max="11524" width="13" style="4329" customWidth="1"/>
    <col min="11525" max="11525" width="13.140625" style="4329" customWidth="1"/>
    <col min="11526" max="11527" width="16" style="4329" customWidth="1"/>
    <col min="11528" max="11528" width="19.85546875" style="4329" customWidth="1"/>
    <col min="11529" max="11772" width="10.7109375" style="4329" customWidth="1"/>
    <col min="11773" max="11773" width="4.28515625" style="4329" customWidth="1"/>
    <col min="11774" max="11776" width="17" style="4329"/>
    <col min="11777" max="11777" width="4.28515625" style="4329" customWidth="1"/>
    <col min="11778" max="11778" width="17" style="4329"/>
    <col min="11779" max="11779" width="48.140625" style="4329" customWidth="1"/>
    <col min="11780" max="11780" width="13" style="4329" customWidth="1"/>
    <col min="11781" max="11781" width="13.140625" style="4329" customWidth="1"/>
    <col min="11782" max="11783" width="16" style="4329" customWidth="1"/>
    <col min="11784" max="11784" width="19.85546875" style="4329" customWidth="1"/>
    <col min="11785" max="12028" width="10.7109375" style="4329" customWidth="1"/>
    <col min="12029" max="12029" width="4.28515625" style="4329" customWidth="1"/>
    <col min="12030" max="12032" width="17" style="4329"/>
    <col min="12033" max="12033" width="4.28515625" style="4329" customWidth="1"/>
    <col min="12034" max="12034" width="17" style="4329"/>
    <col min="12035" max="12035" width="48.140625" style="4329" customWidth="1"/>
    <col min="12036" max="12036" width="13" style="4329" customWidth="1"/>
    <col min="12037" max="12037" width="13.140625" style="4329" customWidth="1"/>
    <col min="12038" max="12039" width="16" style="4329" customWidth="1"/>
    <col min="12040" max="12040" width="19.85546875" style="4329" customWidth="1"/>
    <col min="12041" max="12284" width="10.7109375" style="4329" customWidth="1"/>
    <col min="12285" max="12285" width="4.28515625" style="4329" customWidth="1"/>
    <col min="12286" max="12288" width="17" style="4329"/>
    <col min="12289" max="12289" width="4.28515625" style="4329" customWidth="1"/>
    <col min="12290" max="12290" width="17" style="4329"/>
    <col min="12291" max="12291" width="48.140625" style="4329" customWidth="1"/>
    <col min="12292" max="12292" width="13" style="4329" customWidth="1"/>
    <col min="12293" max="12293" width="13.140625" style="4329" customWidth="1"/>
    <col min="12294" max="12295" width="16" style="4329" customWidth="1"/>
    <col min="12296" max="12296" width="19.85546875" style="4329" customWidth="1"/>
    <col min="12297" max="12540" width="10.7109375" style="4329" customWidth="1"/>
    <col min="12541" max="12541" width="4.28515625" style="4329" customWidth="1"/>
    <col min="12542" max="12544" width="17" style="4329"/>
    <col min="12545" max="12545" width="4.28515625" style="4329" customWidth="1"/>
    <col min="12546" max="12546" width="17" style="4329"/>
    <col min="12547" max="12547" width="48.140625" style="4329" customWidth="1"/>
    <col min="12548" max="12548" width="13" style="4329" customWidth="1"/>
    <col min="12549" max="12549" width="13.140625" style="4329" customWidth="1"/>
    <col min="12550" max="12551" width="16" style="4329" customWidth="1"/>
    <col min="12552" max="12552" width="19.85546875" style="4329" customWidth="1"/>
    <col min="12553" max="12796" width="10.7109375" style="4329" customWidth="1"/>
    <col min="12797" max="12797" width="4.28515625" style="4329" customWidth="1"/>
    <col min="12798" max="12800" width="17" style="4329"/>
    <col min="12801" max="12801" width="4.28515625" style="4329" customWidth="1"/>
    <col min="12802" max="12802" width="17" style="4329"/>
    <col min="12803" max="12803" width="48.140625" style="4329" customWidth="1"/>
    <col min="12804" max="12804" width="13" style="4329" customWidth="1"/>
    <col min="12805" max="12805" width="13.140625" style="4329" customWidth="1"/>
    <col min="12806" max="12807" width="16" style="4329" customWidth="1"/>
    <col min="12808" max="12808" width="19.85546875" style="4329" customWidth="1"/>
    <col min="12809" max="13052" width="10.7109375" style="4329" customWidth="1"/>
    <col min="13053" max="13053" width="4.28515625" style="4329" customWidth="1"/>
    <col min="13054" max="13056" width="17" style="4329"/>
    <col min="13057" max="13057" width="4.28515625" style="4329" customWidth="1"/>
    <col min="13058" max="13058" width="17" style="4329"/>
    <col min="13059" max="13059" width="48.140625" style="4329" customWidth="1"/>
    <col min="13060" max="13060" width="13" style="4329" customWidth="1"/>
    <col min="13061" max="13061" width="13.140625" style="4329" customWidth="1"/>
    <col min="13062" max="13063" width="16" style="4329" customWidth="1"/>
    <col min="13064" max="13064" width="19.85546875" style="4329" customWidth="1"/>
    <col min="13065" max="13308" width="10.7109375" style="4329" customWidth="1"/>
    <col min="13309" max="13309" width="4.28515625" style="4329" customWidth="1"/>
    <col min="13310" max="13312" width="17" style="4329"/>
    <col min="13313" max="13313" width="4.28515625" style="4329" customWidth="1"/>
    <col min="13314" max="13314" width="17" style="4329"/>
    <col min="13315" max="13315" width="48.140625" style="4329" customWidth="1"/>
    <col min="13316" max="13316" width="13" style="4329" customWidth="1"/>
    <col min="13317" max="13317" width="13.140625" style="4329" customWidth="1"/>
    <col min="13318" max="13319" width="16" style="4329" customWidth="1"/>
    <col min="13320" max="13320" width="19.85546875" style="4329" customWidth="1"/>
    <col min="13321" max="13564" width="10.7109375" style="4329" customWidth="1"/>
    <col min="13565" max="13565" width="4.28515625" style="4329" customWidth="1"/>
    <col min="13566" max="13568" width="17" style="4329"/>
    <col min="13569" max="13569" width="4.28515625" style="4329" customWidth="1"/>
    <col min="13570" max="13570" width="17" style="4329"/>
    <col min="13571" max="13571" width="48.140625" style="4329" customWidth="1"/>
    <col min="13572" max="13572" width="13" style="4329" customWidth="1"/>
    <col min="13573" max="13573" width="13.140625" style="4329" customWidth="1"/>
    <col min="13574" max="13575" width="16" style="4329" customWidth="1"/>
    <col min="13576" max="13576" width="19.85546875" style="4329" customWidth="1"/>
    <col min="13577" max="13820" width="10.7109375" style="4329" customWidth="1"/>
    <col min="13821" max="13821" width="4.28515625" style="4329" customWidth="1"/>
    <col min="13822" max="13824" width="17" style="4329"/>
    <col min="13825" max="13825" width="4.28515625" style="4329" customWidth="1"/>
    <col min="13826" max="13826" width="17" style="4329"/>
    <col min="13827" max="13827" width="48.140625" style="4329" customWidth="1"/>
    <col min="13828" max="13828" width="13" style="4329" customWidth="1"/>
    <col min="13829" max="13829" width="13.140625" style="4329" customWidth="1"/>
    <col min="13830" max="13831" width="16" style="4329" customWidth="1"/>
    <col min="13832" max="13832" width="19.85546875" style="4329" customWidth="1"/>
    <col min="13833" max="14076" width="10.7109375" style="4329" customWidth="1"/>
    <col min="14077" max="14077" width="4.28515625" style="4329" customWidth="1"/>
    <col min="14078" max="14080" width="17" style="4329"/>
    <col min="14081" max="14081" width="4.28515625" style="4329" customWidth="1"/>
    <col min="14082" max="14082" width="17" style="4329"/>
    <col min="14083" max="14083" width="48.140625" style="4329" customWidth="1"/>
    <col min="14084" max="14084" width="13" style="4329" customWidth="1"/>
    <col min="14085" max="14085" width="13.140625" style="4329" customWidth="1"/>
    <col min="14086" max="14087" width="16" style="4329" customWidth="1"/>
    <col min="14088" max="14088" width="19.85546875" style="4329" customWidth="1"/>
    <col min="14089" max="14332" width="10.7109375" style="4329" customWidth="1"/>
    <col min="14333" max="14333" width="4.28515625" style="4329" customWidth="1"/>
    <col min="14334" max="14336" width="17" style="4329"/>
    <col min="14337" max="14337" width="4.28515625" style="4329" customWidth="1"/>
    <col min="14338" max="14338" width="17" style="4329"/>
    <col min="14339" max="14339" width="48.140625" style="4329" customWidth="1"/>
    <col min="14340" max="14340" width="13" style="4329" customWidth="1"/>
    <col min="14341" max="14341" width="13.140625" style="4329" customWidth="1"/>
    <col min="14342" max="14343" width="16" style="4329" customWidth="1"/>
    <col min="14344" max="14344" width="19.85546875" style="4329" customWidth="1"/>
    <col min="14345" max="14588" width="10.7109375" style="4329" customWidth="1"/>
    <col min="14589" max="14589" width="4.28515625" style="4329" customWidth="1"/>
    <col min="14590" max="14592" width="17" style="4329"/>
    <col min="14593" max="14593" width="4.28515625" style="4329" customWidth="1"/>
    <col min="14594" max="14594" width="17" style="4329"/>
    <col min="14595" max="14595" width="48.140625" style="4329" customWidth="1"/>
    <col min="14596" max="14596" width="13" style="4329" customWidth="1"/>
    <col min="14597" max="14597" width="13.140625" style="4329" customWidth="1"/>
    <col min="14598" max="14599" width="16" style="4329" customWidth="1"/>
    <col min="14600" max="14600" width="19.85546875" style="4329" customWidth="1"/>
    <col min="14601" max="14844" width="10.7109375" style="4329" customWidth="1"/>
    <col min="14845" max="14845" width="4.28515625" style="4329" customWidth="1"/>
    <col min="14846" max="14848" width="17" style="4329"/>
    <col min="14849" max="14849" width="4.28515625" style="4329" customWidth="1"/>
    <col min="14850" max="14850" width="17" style="4329"/>
    <col min="14851" max="14851" width="48.140625" style="4329" customWidth="1"/>
    <col min="14852" max="14852" width="13" style="4329" customWidth="1"/>
    <col min="14853" max="14853" width="13.140625" style="4329" customWidth="1"/>
    <col min="14854" max="14855" width="16" style="4329" customWidth="1"/>
    <col min="14856" max="14856" width="19.85546875" style="4329" customWidth="1"/>
    <col min="14857" max="15100" width="10.7109375" style="4329" customWidth="1"/>
    <col min="15101" max="15101" width="4.28515625" style="4329" customWidth="1"/>
    <col min="15102" max="15104" width="17" style="4329"/>
    <col min="15105" max="15105" width="4.28515625" style="4329" customWidth="1"/>
    <col min="15106" max="15106" width="17" style="4329"/>
    <col min="15107" max="15107" width="48.140625" style="4329" customWidth="1"/>
    <col min="15108" max="15108" width="13" style="4329" customWidth="1"/>
    <col min="15109" max="15109" width="13.140625" style="4329" customWidth="1"/>
    <col min="15110" max="15111" width="16" style="4329" customWidth="1"/>
    <col min="15112" max="15112" width="19.85546875" style="4329" customWidth="1"/>
    <col min="15113" max="15356" width="10.7109375" style="4329" customWidth="1"/>
    <col min="15357" max="15357" width="4.28515625" style="4329" customWidth="1"/>
    <col min="15358" max="15360" width="17" style="4329"/>
    <col min="15361" max="15361" width="4.28515625" style="4329" customWidth="1"/>
    <col min="15362" max="15362" width="17" style="4329"/>
    <col min="15363" max="15363" width="48.140625" style="4329" customWidth="1"/>
    <col min="15364" max="15364" width="13" style="4329" customWidth="1"/>
    <col min="15365" max="15365" width="13.140625" style="4329" customWidth="1"/>
    <col min="15366" max="15367" width="16" style="4329" customWidth="1"/>
    <col min="15368" max="15368" width="19.85546875" style="4329" customWidth="1"/>
    <col min="15369" max="15612" width="10.7109375" style="4329" customWidth="1"/>
    <col min="15613" max="15613" width="4.28515625" style="4329" customWidth="1"/>
    <col min="15614" max="15616" width="17" style="4329"/>
    <col min="15617" max="15617" width="4.28515625" style="4329" customWidth="1"/>
    <col min="15618" max="15618" width="17" style="4329"/>
    <col min="15619" max="15619" width="48.140625" style="4329" customWidth="1"/>
    <col min="15620" max="15620" width="13" style="4329" customWidth="1"/>
    <col min="15621" max="15621" width="13.140625" style="4329" customWidth="1"/>
    <col min="15622" max="15623" width="16" style="4329" customWidth="1"/>
    <col min="15624" max="15624" width="19.85546875" style="4329" customWidth="1"/>
    <col min="15625" max="15868" width="10.7109375" style="4329" customWidth="1"/>
    <col min="15869" max="15869" width="4.28515625" style="4329" customWidth="1"/>
    <col min="15870" max="15872" width="17" style="4329"/>
    <col min="15873" max="15873" width="4.28515625" style="4329" customWidth="1"/>
    <col min="15874" max="15874" width="17" style="4329"/>
    <col min="15875" max="15875" width="48.140625" style="4329" customWidth="1"/>
    <col min="15876" max="15876" width="13" style="4329" customWidth="1"/>
    <col min="15877" max="15877" width="13.140625" style="4329" customWidth="1"/>
    <col min="15878" max="15879" width="16" style="4329" customWidth="1"/>
    <col min="15880" max="15880" width="19.85546875" style="4329" customWidth="1"/>
    <col min="15881" max="16124" width="10.7109375" style="4329" customWidth="1"/>
    <col min="16125" max="16125" width="4.28515625" style="4329" customWidth="1"/>
    <col min="16126" max="16128" width="17" style="4329"/>
    <col min="16129" max="16129" width="4.28515625" style="4329" customWidth="1"/>
    <col min="16130" max="16130" width="17" style="4329"/>
    <col min="16131" max="16131" width="48.140625" style="4329" customWidth="1"/>
    <col min="16132" max="16132" width="13" style="4329" customWidth="1"/>
    <col min="16133" max="16133" width="13.140625" style="4329" customWidth="1"/>
    <col min="16134" max="16135" width="16" style="4329" customWidth="1"/>
    <col min="16136" max="16136" width="19.85546875" style="4329" customWidth="1"/>
    <col min="16137" max="16380" width="10.7109375" style="4329" customWidth="1"/>
    <col min="16381" max="16381" width="4.28515625" style="4329" customWidth="1"/>
    <col min="16382" max="16384" width="17" style="4329"/>
  </cols>
  <sheetData>
    <row r="1" spans="1:254" ht="13.8" thickBot="1">
      <c r="A1" s="4324"/>
      <c r="B1" s="4325"/>
      <c r="C1" s="4326"/>
      <c r="D1" s="4326"/>
      <c r="E1" s="4327"/>
      <c r="F1" s="4326"/>
      <c r="G1" s="4328"/>
      <c r="H1" s="4328"/>
      <c r="I1" s="4328"/>
      <c r="J1" s="4328"/>
      <c r="K1" s="4328"/>
      <c r="L1" s="4328"/>
      <c r="M1" s="4328"/>
      <c r="N1" s="4328"/>
      <c r="O1" s="4328"/>
      <c r="P1" s="4328"/>
      <c r="Q1" s="4328"/>
      <c r="R1" s="4328"/>
      <c r="S1" s="4328"/>
      <c r="T1" s="4328"/>
      <c r="U1" s="4328"/>
      <c r="V1" s="4328"/>
      <c r="W1" s="4328"/>
      <c r="X1" s="4328"/>
      <c r="Y1" s="4328"/>
      <c r="Z1" s="4328"/>
      <c r="AA1" s="4328"/>
      <c r="AB1" s="4328"/>
      <c r="AC1" s="4328"/>
      <c r="AD1" s="4328"/>
      <c r="AE1" s="4328"/>
      <c r="AF1" s="4328"/>
      <c r="AG1" s="4328"/>
      <c r="AH1" s="4328"/>
      <c r="AI1" s="4328"/>
      <c r="AJ1" s="4328"/>
      <c r="AK1" s="4328"/>
      <c r="AL1" s="4328"/>
      <c r="AM1" s="4328"/>
      <c r="AN1" s="4328"/>
      <c r="AO1" s="4328"/>
      <c r="AP1" s="4328"/>
      <c r="AQ1" s="4328"/>
      <c r="AR1" s="4328"/>
      <c r="AS1" s="4328"/>
      <c r="AT1" s="4328"/>
      <c r="AU1" s="4328"/>
      <c r="AV1" s="4328"/>
      <c r="AW1" s="4328"/>
      <c r="AX1" s="4328"/>
      <c r="AY1" s="4328"/>
      <c r="AZ1" s="4328"/>
      <c r="BA1" s="4328"/>
      <c r="BB1" s="4328"/>
      <c r="BC1" s="4328"/>
      <c r="BD1" s="4328"/>
      <c r="BE1" s="4328"/>
      <c r="BF1" s="4328"/>
      <c r="BG1" s="4328"/>
      <c r="BH1" s="4328"/>
      <c r="BI1" s="4328"/>
      <c r="BJ1" s="4328"/>
      <c r="BK1" s="4328"/>
      <c r="BL1" s="4328"/>
      <c r="BM1" s="4328"/>
      <c r="BN1" s="4328"/>
      <c r="BO1" s="4328"/>
      <c r="BP1" s="4328"/>
      <c r="BQ1" s="4328"/>
      <c r="BR1" s="4328"/>
      <c r="BS1" s="4328"/>
      <c r="BT1" s="4328"/>
      <c r="BU1" s="4328"/>
      <c r="BV1" s="4328"/>
      <c r="BW1" s="4328"/>
      <c r="BX1" s="4328"/>
      <c r="BY1" s="4328"/>
      <c r="BZ1" s="4328"/>
      <c r="CA1" s="4328"/>
      <c r="CB1" s="4328"/>
      <c r="CC1" s="4328"/>
      <c r="CD1" s="4328"/>
      <c r="CE1" s="4328"/>
      <c r="CF1" s="4328"/>
      <c r="CG1" s="4328"/>
      <c r="CH1" s="4328"/>
      <c r="CI1" s="4328"/>
      <c r="CJ1" s="4328"/>
      <c r="CK1" s="4328"/>
      <c r="CL1" s="4328"/>
      <c r="CM1" s="4328"/>
      <c r="CN1" s="4328"/>
      <c r="CO1" s="4328"/>
      <c r="CP1" s="4328"/>
      <c r="CQ1" s="4328"/>
      <c r="CR1" s="4328"/>
      <c r="CS1" s="4328"/>
      <c r="CT1" s="4328"/>
      <c r="CU1" s="4328"/>
      <c r="CV1" s="4328"/>
      <c r="CW1" s="4328"/>
      <c r="CX1" s="4328"/>
      <c r="CY1" s="4328"/>
      <c r="CZ1" s="4328"/>
      <c r="DA1" s="4328"/>
      <c r="DB1" s="4328"/>
      <c r="DC1" s="4328"/>
      <c r="DD1" s="4328"/>
      <c r="DE1" s="4328"/>
      <c r="DF1" s="4328"/>
      <c r="DG1" s="4328"/>
      <c r="DH1" s="4328"/>
      <c r="DI1" s="4328"/>
      <c r="DJ1" s="4328"/>
      <c r="DK1" s="4328"/>
      <c r="DL1" s="4328"/>
      <c r="DM1" s="4328"/>
      <c r="DN1" s="4328"/>
      <c r="DO1" s="4328"/>
      <c r="DP1" s="4328"/>
      <c r="DQ1" s="4328"/>
      <c r="DR1" s="4328"/>
      <c r="DS1" s="4328"/>
      <c r="DT1" s="4328"/>
      <c r="DU1" s="4328"/>
      <c r="DV1" s="4328"/>
      <c r="DW1" s="4328"/>
      <c r="DX1" s="4328"/>
      <c r="DY1" s="4328"/>
      <c r="DZ1" s="4328"/>
      <c r="EA1" s="4328"/>
      <c r="EB1" s="4328"/>
      <c r="EC1" s="4328"/>
      <c r="ED1" s="4328"/>
      <c r="EE1" s="4328"/>
      <c r="EF1" s="4328"/>
      <c r="EG1" s="4328"/>
      <c r="EH1" s="4328"/>
      <c r="EI1" s="4328"/>
      <c r="EJ1" s="4328"/>
      <c r="EK1" s="4328"/>
      <c r="EL1" s="4328"/>
      <c r="EM1" s="4328"/>
      <c r="EN1" s="4328"/>
      <c r="EO1" s="4328"/>
      <c r="EP1" s="4328"/>
      <c r="EQ1" s="4328"/>
      <c r="ER1" s="4328"/>
      <c r="ES1" s="4328"/>
      <c r="ET1" s="4328"/>
      <c r="EU1" s="4328"/>
      <c r="EV1" s="4328"/>
      <c r="EW1" s="4328"/>
      <c r="EX1" s="4328"/>
      <c r="EY1" s="4328"/>
      <c r="EZ1" s="4328"/>
      <c r="FA1" s="4328"/>
      <c r="FB1" s="4328"/>
      <c r="FC1" s="4328"/>
      <c r="FD1" s="4328"/>
      <c r="FE1" s="4328"/>
      <c r="FF1" s="4328"/>
      <c r="FG1" s="4328"/>
      <c r="FH1" s="4328"/>
      <c r="FI1" s="4328"/>
      <c r="FJ1" s="4328"/>
      <c r="FK1" s="4328"/>
      <c r="FL1" s="4328"/>
      <c r="FM1" s="4328"/>
      <c r="FN1" s="4328"/>
      <c r="FO1" s="4328"/>
      <c r="FP1" s="4328"/>
      <c r="FQ1" s="4328"/>
      <c r="FR1" s="4328"/>
      <c r="FS1" s="4328"/>
      <c r="FT1" s="4328"/>
      <c r="FU1" s="4328"/>
      <c r="FV1" s="4328"/>
      <c r="FW1" s="4328"/>
      <c r="FX1" s="4328"/>
      <c r="FY1" s="4328"/>
      <c r="FZ1" s="4328"/>
      <c r="GA1" s="4328"/>
      <c r="GB1" s="4328"/>
      <c r="GC1" s="4328"/>
      <c r="GD1" s="4328"/>
      <c r="GE1" s="4328"/>
      <c r="GF1" s="4328"/>
      <c r="GG1" s="4328"/>
      <c r="GH1" s="4328"/>
      <c r="GI1" s="4328"/>
      <c r="GJ1" s="4328"/>
      <c r="GK1" s="4328"/>
      <c r="GL1" s="4328"/>
      <c r="GM1" s="4328"/>
      <c r="GN1" s="4328"/>
      <c r="GO1" s="4328"/>
      <c r="GP1" s="4328"/>
      <c r="GQ1" s="4328"/>
      <c r="GR1" s="4328"/>
      <c r="GS1" s="4328"/>
      <c r="GT1" s="4328"/>
      <c r="GU1" s="4328"/>
      <c r="GV1" s="4328"/>
      <c r="GW1" s="4328"/>
      <c r="GX1" s="4328"/>
      <c r="GY1" s="4328"/>
      <c r="GZ1" s="4328"/>
      <c r="HA1" s="4328"/>
      <c r="HB1" s="4328"/>
      <c r="HC1" s="4328"/>
      <c r="HD1" s="4328"/>
      <c r="HE1" s="4328"/>
      <c r="HF1" s="4328"/>
      <c r="HG1" s="4328"/>
      <c r="HH1" s="4328"/>
      <c r="HI1" s="4328"/>
      <c r="HJ1" s="4328"/>
      <c r="HK1" s="4328"/>
      <c r="HL1" s="4328"/>
      <c r="HM1" s="4328"/>
      <c r="HN1" s="4328"/>
      <c r="HO1" s="4328"/>
      <c r="HP1" s="4328"/>
      <c r="HQ1" s="4328"/>
      <c r="HR1" s="4328"/>
      <c r="HS1" s="4328"/>
      <c r="HT1" s="4328"/>
      <c r="HU1" s="4328"/>
      <c r="HV1" s="4328"/>
      <c r="HW1" s="4328"/>
      <c r="HX1" s="4328"/>
      <c r="HY1" s="4328"/>
      <c r="HZ1" s="4328"/>
      <c r="IA1" s="4328"/>
      <c r="IB1" s="4328"/>
      <c r="IC1" s="4328"/>
      <c r="ID1" s="4328"/>
      <c r="IE1" s="4328"/>
      <c r="IF1" s="4328"/>
      <c r="IG1" s="4328"/>
      <c r="IH1" s="4328"/>
      <c r="II1" s="4328"/>
      <c r="IJ1" s="4328"/>
      <c r="IK1" s="4328"/>
      <c r="IL1" s="4328"/>
      <c r="IM1" s="4328"/>
      <c r="IN1" s="4328"/>
      <c r="IO1" s="4328"/>
      <c r="IP1" s="4328"/>
      <c r="IQ1" s="4328"/>
      <c r="IR1" s="4328"/>
      <c r="IS1" s="4328"/>
      <c r="IT1" s="4328"/>
    </row>
    <row r="2" spans="1:254" ht="13.8" thickTop="1">
      <c r="A2" s="5587" t="s">
        <v>2</v>
      </c>
      <c r="B2" s="5588"/>
      <c r="C2" s="5591" t="s">
        <v>31</v>
      </c>
      <c r="D2" s="5592"/>
      <c r="E2" s="5592"/>
      <c r="F2" s="5592"/>
      <c r="G2" s="5593"/>
      <c r="H2" s="4328"/>
      <c r="I2" s="4328"/>
      <c r="J2" s="4328"/>
      <c r="K2" s="4328"/>
      <c r="L2" s="4328"/>
      <c r="M2" s="4328"/>
      <c r="N2" s="4328"/>
      <c r="O2" s="4328"/>
      <c r="P2" s="4328"/>
      <c r="Q2" s="4328"/>
      <c r="R2" s="4328"/>
      <c r="S2" s="4328"/>
      <c r="T2" s="4328"/>
      <c r="U2" s="4328"/>
      <c r="V2" s="4328"/>
      <c r="W2" s="4328"/>
      <c r="X2" s="4328"/>
      <c r="Y2" s="4328"/>
      <c r="Z2" s="4328"/>
      <c r="AA2" s="4328"/>
      <c r="AB2" s="4328"/>
      <c r="AC2" s="4328"/>
      <c r="AD2" s="4328"/>
      <c r="AE2" s="4328"/>
      <c r="AF2" s="4328"/>
      <c r="AG2" s="4328"/>
      <c r="AH2" s="4328"/>
      <c r="AI2" s="4328"/>
      <c r="AJ2" s="4328"/>
      <c r="AK2" s="4328"/>
      <c r="AL2" s="4328"/>
      <c r="AM2" s="4328"/>
      <c r="AN2" s="4328"/>
      <c r="AO2" s="4328"/>
      <c r="AP2" s="4328"/>
      <c r="AQ2" s="4328"/>
      <c r="AR2" s="4328"/>
      <c r="AS2" s="4328"/>
      <c r="AT2" s="4328"/>
      <c r="AU2" s="4328"/>
      <c r="AV2" s="4328"/>
      <c r="AW2" s="4328"/>
      <c r="AX2" s="4328"/>
      <c r="AY2" s="4328"/>
      <c r="AZ2" s="4328"/>
      <c r="BA2" s="4328"/>
      <c r="BB2" s="4328"/>
      <c r="BC2" s="4328"/>
      <c r="BD2" s="4328"/>
      <c r="BE2" s="4328"/>
      <c r="BF2" s="4328"/>
      <c r="BG2" s="4328"/>
      <c r="BH2" s="4328"/>
      <c r="BI2" s="4328"/>
      <c r="BJ2" s="4328"/>
      <c r="BK2" s="4328"/>
      <c r="BL2" s="4328"/>
      <c r="BM2" s="4328"/>
      <c r="BN2" s="4328"/>
      <c r="BO2" s="4328"/>
      <c r="BP2" s="4328"/>
      <c r="BQ2" s="4328"/>
      <c r="BR2" s="4328"/>
      <c r="BS2" s="4328"/>
      <c r="BT2" s="4328"/>
      <c r="BU2" s="4328"/>
      <c r="BV2" s="4328"/>
      <c r="BW2" s="4328"/>
      <c r="BX2" s="4328"/>
      <c r="BY2" s="4328"/>
      <c r="BZ2" s="4328"/>
      <c r="CA2" s="4328"/>
      <c r="CB2" s="4328"/>
      <c r="CC2" s="4328"/>
      <c r="CD2" s="4328"/>
      <c r="CE2" s="4328"/>
      <c r="CF2" s="4328"/>
      <c r="CG2" s="4328"/>
      <c r="CH2" s="4328"/>
      <c r="CI2" s="4328"/>
      <c r="CJ2" s="4328"/>
      <c r="CK2" s="4328"/>
      <c r="CL2" s="4328"/>
      <c r="CM2" s="4328"/>
      <c r="CN2" s="4328"/>
      <c r="CO2" s="4328"/>
      <c r="CP2" s="4328"/>
      <c r="CQ2" s="4328"/>
      <c r="CR2" s="4328"/>
      <c r="CS2" s="4328"/>
      <c r="CT2" s="4328"/>
      <c r="CU2" s="4328"/>
      <c r="CV2" s="4328"/>
      <c r="CW2" s="4328"/>
      <c r="CX2" s="4328"/>
      <c r="CY2" s="4328"/>
      <c r="CZ2" s="4328"/>
      <c r="DA2" s="4328"/>
      <c r="DB2" s="4328"/>
      <c r="DC2" s="4328"/>
      <c r="DD2" s="4328"/>
      <c r="DE2" s="4328"/>
      <c r="DF2" s="4328"/>
      <c r="DG2" s="4328"/>
      <c r="DH2" s="4328"/>
      <c r="DI2" s="4328"/>
      <c r="DJ2" s="4328"/>
      <c r="DK2" s="4328"/>
      <c r="DL2" s="4328"/>
      <c r="DM2" s="4328"/>
      <c r="DN2" s="4328"/>
      <c r="DO2" s="4328"/>
      <c r="DP2" s="4328"/>
      <c r="DQ2" s="4328"/>
      <c r="DR2" s="4328"/>
      <c r="DS2" s="4328"/>
      <c r="DT2" s="4328"/>
      <c r="DU2" s="4328"/>
      <c r="DV2" s="4328"/>
      <c r="DW2" s="4328"/>
      <c r="DX2" s="4328"/>
      <c r="DY2" s="4328"/>
      <c r="DZ2" s="4328"/>
      <c r="EA2" s="4328"/>
      <c r="EB2" s="4328"/>
      <c r="EC2" s="4328"/>
      <c r="ED2" s="4328"/>
      <c r="EE2" s="4328"/>
      <c r="EF2" s="4328"/>
      <c r="EG2" s="4328"/>
      <c r="EH2" s="4328"/>
      <c r="EI2" s="4328"/>
      <c r="EJ2" s="4328"/>
      <c r="EK2" s="4328"/>
      <c r="EL2" s="4328"/>
      <c r="EM2" s="4328"/>
      <c r="EN2" s="4328"/>
      <c r="EO2" s="4328"/>
      <c r="EP2" s="4328"/>
      <c r="EQ2" s="4328"/>
      <c r="ER2" s="4328"/>
      <c r="ES2" s="4328"/>
      <c r="ET2" s="4328"/>
      <c r="EU2" s="4328"/>
      <c r="EV2" s="4328"/>
      <c r="EW2" s="4328"/>
      <c r="EX2" s="4328"/>
      <c r="EY2" s="4328"/>
      <c r="EZ2" s="4328"/>
      <c r="FA2" s="4328"/>
      <c r="FB2" s="4328"/>
      <c r="FC2" s="4328"/>
      <c r="FD2" s="4328"/>
      <c r="FE2" s="4328"/>
      <c r="FF2" s="4328"/>
      <c r="FG2" s="4328"/>
      <c r="FH2" s="4328"/>
      <c r="FI2" s="4328"/>
      <c r="FJ2" s="4328"/>
      <c r="FK2" s="4328"/>
      <c r="FL2" s="4328"/>
      <c r="FM2" s="4328"/>
      <c r="FN2" s="4328"/>
      <c r="FO2" s="4328"/>
      <c r="FP2" s="4328"/>
      <c r="FQ2" s="4328"/>
      <c r="FR2" s="4328"/>
      <c r="FS2" s="4328"/>
      <c r="FT2" s="4328"/>
      <c r="FU2" s="4328"/>
      <c r="FV2" s="4328"/>
      <c r="FW2" s="4328"/>
      <c r="FX2" s="4328"/>
      <c r="FY2" s="4328"/>
      <c r="FZ2" s="4328"/>
      <c r="GA2" s="4328"/>
      <c r="GB2" s="4328"/>
      <c r="GC2" s="4328"/>
      <c r="GD2" s="4328"/>
      <c r="GE2" s="4328"/>
      <c r="GF2" s="4328"/>
      <c r="GG2" s="4328"/>
      <c r="GH2" s="4328"/>
      <c r="GI2" s="4328"/>
      <c r="GJ2" s="4328"/>
      <c r="GK2" s="4328"/>
      <c r="GL2" s="4328"/>
      <c r="GM2" s="4328"/>
      <c r="GN2" s="4328"/>
      <c r="GO2" s="4328"/>
      <c r="GP2" s="4328"/>
      <c r="GQ2" s="4328"/>
      <c r="GR2" s="4328"/>
      <c r="GS2" s="4328"/>
      <c r="GT2" s="4328"/>
      <c r="GU2" s="4328"/>
      <c r="GV2" s="4328"/>
      <c r="GW2" s="4328"/>
      <c r="GX2" s="4328"/>
      <c r="GY2" s="4328"/>
      <c r="GZ2" s="4328"/>
      <c r="HA2" s="4328"/>
      <c r="HB2" s="4328"/>
      <c r="HC2" s="4328"/>
      <c r="HD2" s="4328"/>
      <c r="HE2" s="4328"/>
      <c r="HF2" s="4328"/>
      <c r="HG2" s="4328"/>
      <c r="HH2" s="4328"/>
      <c r="HI2" s="4328"/>
      <c r="HJ2" s="4328"/>
      <c r="HK2" s="4328"/>
      <c r="HL2" s="4328"/>
      <c r="HM2" s="4328"/>
      <c r="HN2" s="4328"/>
      <c r="HO2" s="4328"/>
      <c r="HP2" s="4328"/>
      <c r="HQ2" s="4328"/>
      <c r="HR2" s="4328"/>
      <c r="HS2" s="4328"/>
      <c r="HT2" s="4328"/>
      <c r="HU2" s="4328"/>
      <c r="HV2" s="4328"/>
      <c r="HW2" s="4328"/>
      <c r="HX2" s="4328"/>
      <c r="HY2" s="4328"/>
      <c r="HZ2" s="4328"/>
      <c r="IA2" s="4328"/>
      <c r="IB2" s="4328"/>
      <c r="IC2" s="4328"/>
      <c r="ID2" s="4328"/>
      <c r="IE2" s="4328"/>
      <c r="IF2" s="4328"/>
      <c r="IG2" s="4328"/>
      <c r="IH2" s="4328"/>
      <c r="II2" s="4328"/>
      <c r="IJ2" s="4328"/>
      <c r="IK2" s="4328"/>
      <c r="IL2" s="4328"/>
      <c r="IM2" s="4328"/>
      <c r="IN2" s="4328"/>
      <c r="IO2" s="4328"/>
      <c r="IP2" s="4328"/>
      <c r="IQ2" s="4328"/>
      <c r="IR2" s="4328"/>
      <c r="IS2" s="4328"/>
      <c r="IT2" s="4328"/>
    </row>
    <row r="3" spans="1:254">
      <c r="A3" s="5589"/>
      <c r="B3" s="5590"/>
      <c r="C3" s="5594"/>
      <c r="D3" s="5594"/>
      <c r="E3" s="5594"/>
      <c r="F3" s="5594"/>
      <c r="G3" s="5595"/>
      <c r="H3" s="4328"/>
      <c r="I3" s="4328"/>
      <c r="J3" s="4328"/>
      <c r="K3" s="4328"/>
      <c r="L3" s="4328"/>
      <c r="M3" s="4328"/>
      <c r="N3" s="4328"/>
      <c r="O3" s="4328"/>
      <c r="P3" s="4328"/>
      <c r="Q3" s="4328"/>
      <c r="R3" s="4328"/>
      <c r="S3" s="4328"/>
      <c r="T3" s="4328"/>
      <c r="U3" s="4328"/>
      <c r="V3" s="4328"/>
      <c r="W3" s="4328"/>
      <c r="X3" s="4328"/>
      <c r="Y3" s="4328"/>
      <c r="Z3" s="4328"/>
      <c r="AA3" s="4328"/>
      <c r="AB3" s="4328"/>
      <c r="AC3" s="4328"/>
      <c r="AD3" s="4328"/>
      <c r="AE3" s="4328"/>
      <c r="AF3" s="4328"/>
      <c r="AG3" s="4328"/>
      <c r="AH3" s="4328"/>
      <c r="AI3" s="4328"/>
      <c r="AJ3" s="4328"/>
      <c r="AK3" s="4328"/>
      <c r="AL3" s="4328"/>
      <c r="AM3" s="4328"/>
      <c r="AN3" s="4328"/>
      <c r="AO3" s="4328"/>
      <c r="AP3" s="4328"/>
      <c r="AQ3" s="4328"/>
      <c r="AR3" s="4328"/>
      <c r="AS3" s="4328"/>
      <c r="AT3" s="4328"/>
      <c r="AU3" s="4328"/>
      <c r="AV3" s="4328"/>
      <c r="AW3" s="4328"/>
      <c r="AX3" s="4328"/>
      <c r="AY3" s="4328"/>
      <c r="AZ3" s="4328"/>
      <c r="BA3" s="4328"/>
      <c r="BB3" s="4328"/>
      <c r="BC3" s="4328"/>
      <c r="BD3" s="4328"/>
      <c r="BE3" s="4328"/>
      <c r="BF3" s="4328"/>
      <c r="BG3" s="4328"/>
      <c r="BH3" s="4328"/>
      <c r="BI3" s="4328"/>
      <c r="BJ3" s="4328"/>
      <c r="BK3" s="4328"/>
      <c r="BL3" s="4328"/>
      <c r="BM3" s="4328"/>
      <c r="BN3" s="4328"/>
      <c r="BO3" s="4328"/>
      <c r="BP3" s="4328"/>
      <c r="BQ3" s="4328"/>
      <c r="BR3" s="4328"/>
      <c r="BS3" s="4328"/>
      <c r="BT3" s="4328"/>
      <c r="BU3" s="4328"/>
      <c r="BV3" s="4328"/>
      <c r="BW3" s="4328"/>
      <c r="BX3" s="4328"/>
      <c r="BY3" s="4328"/>
      <c r="BZ3" s="4328"/>
      <c r="CA3" s="4328"/>
      <c r="CB3" s="4328"/>
      <c r="CC3" s="4328"/>
      <c r="CD3" s="4328"/>
      <c r="CE3" s="4328"/>
      <c r="CF3" s="4328"/>
      <c r="CG3" s="4328"/>
      <c r="CH3" s="4328"/>
      <c r="CI3" s="4328"/>
      <c r="CJ3" s="4328"/>
      <c r="CK3" s="4328"/>
      <c r="CL3" s="4328"/>
      <c r="CM3" s="4328"/>
      <c r="CN3" s="4328"/>
      <c r="CO3" s="4328"/>
      <c r="CP3" s="4328"/>
      <c r="CQ3" s="4328"/>
      <c r="CR3" s="4328"/>
      <c r="CS3" s="4328"/>
      <c r="CT3" s="4328"/>
      <c r="CU3" s="4328"/>
      <c r="CV3" s="4328"/>
      <c r="CW3" s="4328"/>
      <c r="CX3" s="4328"/>
      <c r="CY3" s="4328"/>
      <c r="CZ3" s="4328"/>
      <c r="DA3" s="4328"/>
      <c r="DB3" s="4328"/>
      <c r="DC3" s="4328"/>
      <c r="DD3" s="4328"/>
      <c r="DE3" s="4328"/>
      <c r="DF3" s="4328"/>
      <c r="DG3" s="4328"/>
      <c r="DH3" s="4328"/>
      <c r="DI3" s="4328"/>
      <c r="DJ3" s="4328"/>
      <c r="DK3" s="4328"/>
      <c r="DL3" s="4328"/>
      <c r="DM3" s="4328"/>
      <c r="DN3" s="4328"/>
      <c r="DO3" s="4328"/>
      <c r="DP3" s="4328"/>
      <c r="DQ3" s="4328"/>
      <c r="DR3" s="4328"/>
      <c r="DS3" s="4328"/>
      <c r="DT3" s="4328"/>
      <c r="DU3" s="4328"/>
      <c r="DV3" s="4328"/>
      <c r="DW3" s="4328"/>
      <c r="DX3" s="4328"/>
      <c r="DY3" s="4328"/>
      <c r="DZ3" s="4328"/>
      <c r="EA3" s="4328"/>
      <c r="EB3" s="4328"/>
      <c r="EC3" s="4328"/>
      <c r="ED3" s="4328"/>
      <c r="EE3" s="4328"/>
      <c r="EF3" s="4328"/>
      <c r="EG3" s="4328"/>
      <c r="EH3" s="4328"/>
      <c r="EI3" s="4328"/>
      <c r="EJ3" s="4328"/>
      <c r="EK3" s="4328"/>
      <c r="EL3" s="4328"/>
      <c r="EM3" s="4328"/>
      <c r="EN3" s="4328"/>
      <c r="EO3" s="4328"/>
      <c r="EP3" s="4328"/>
      <c r="EQ3" s="4328"/>
      <c r="ER3" s="4328"/>
      <c r="ES3" s="4328"/>
      <c r="ET3" s="4328"/>
      <c r="EU3" s="4328"/>
      <c r="EV3" s="4328"/>
      <c r="EW3" s="4328"/>
      <c r="EX3" s="4328"/>
      <c r="EY3" s="4328"/>
      <c r="EZ3" s="4328"/>
      <c r="FA3" s="4328"/>
      <c r="FB3" s="4328"/>
      <c r="FC3" s="4328"/>
      <c r="FD3" s="4328"/>
      <c r="FE3" s="4328"/>
      <c r="FF3" s="4328"/>
      <c r="FG3" s="4328"/>
      <c r="FH3" s="4328"/>
      <c r="FI3" s="4328"/>
      <c r="FJ3" s="4328"/>
      <c r="FK3" s="4328"/>
      <c r="FL3" s="4328"/>
      <c r="FM3" s="4328"/>
      <c r="FN3" s="4328"/>
      <c r="FO3" s="4328"/>
      <c r="FP3" s="4328"/>
      <c r="FQ3" s="4328"/>
      <c r="FR3" s="4328"/>
      <c r="FS3" s="4328"/>
      <c r="FT3" s="4328"/>
      <c r="FU3" s="4328"/>
      <c r="FV3" s="4328"/>
      <c r="FW3" s="4328"/>
      <c r="FX3" s="4328"/>
      <c r="FY3" s="4328"/>
      <c r="FZ3" s="4328"/>
      <c r="GA3" s="4328"/>
      <c r="GB3" s="4328"/>
      <c r="GC3" s="4328"/>
      <c r="GD3" s="4328"/>
      <c r="GE3" s="4328"/>
      <c r="GF3" s="4328"/>
      <c r="GG3" s="4328"/>
      <c r="GH3" s="4328"/>
      <c r="GI3" s="4328"/>
      <c r="GJ3" s="4328"/>
      <c r="GK3" s="4328"/>
      <c r="GL3" s="4328"/>
      <c r="GM3" s="4328"/>
      <c r="GN3" s="4328"/>
      <c r="GO3" s="4328"/>
      <c r="GP3" s="4328"/>
      <c r="GQ3" s="4328"/>
      <c r="GR3" s="4328"/>
      <c r="GS3" s="4328"/>
      <c r="GT3" s="4328"/>
      <c r="GU3" s="4328"/>
      <c r="GV3" s="4328"/>
      <c r="GW3" s="4328"/>
      <c r="GX3" s="4328"/>
      <c r="GY3" s="4328"/>
      <c r="GZ3" s="4328"/>
      <c r="HA3" s="4328"/>
      <c r="HB3" s="4328"/>
      <c r="HC3" s="4328"/>
      <c r="HD3" s="4328"/>
      <c r="HE3" s="4328"/>
      <c r="HF3" s="4328"/>
      <c r="HG3" s="4328"/>
      <c r="HH3" s="4328"/>
      <c r="HI3" s="4328"/>
      <c r="HJ3" s="4328"/>
      <c r="HK3" s="4328"/>
      <c r="HL3" s="4328"/>
      <c r="HM3" s="4328"/>
      <c r="HN3" s="4328"/>
      <c r="HO3" s="4328"/>
      <c r="HP3" s="4328"/>
      <c r="HQ3" s="4328"/>
      <c r="HR3" s="4328"/>
      <c r="HS3" s="4328"/>
      <c r="HT3" s="4328"/>
      <c r="HU3" s="4328"/>
      <c r="HV3" s="4328"/>
      <c r="HW3" s="4328"/>
      <c r="HX3" s="4328"/>
      <c r="HY3" s="4328"/>
      <c r="HZ3" s="4328"/>
      <c r="IA3" s="4328"/>
      <c r="IB3" s="4328"/>
      <c r="IC3" s="4328"/>
      <c r="ID3" s="4328"/>
      <c r="IE3" s="4328"/>
      <c r="IF3" s="4328"/>
      <c r="IG3" s="4328"/>
      <c r="IH3" s="4328"/>
      <c r="II3" s="4328"/>
      <c r="IJ3" s="4328"/>
      <c r="IK3" s="4328"/>
      <c r="IL3" s="4328"/>
      <c r="IM3" s="4328"/>
      <c r="IN3" s="4328"/>
      <c r="IO3" s="4328"/>
      <c r="IP3" s="4328"/>
      <c r="IQ3" s="4328"/>
      <c r="IR3" s="4328"/>
      <c r="IS3" s="4328"/>
      <c r="IT3" s="4328"/>
    </row>
    <row r="4" spans="1:254" ht="13.8" thickBot="1">
      <c r="A4" s="5596" t="s">
        <v>10626</v>
      </c>
      <c r="B4" s="5597"/>
      <c r="C4" s="5598" t="s">
        <v>10627</v>
      </c>
      <c r="D4" s="5599"/>
      <c r="E4" s="5599"/>
      <c r="F4" s="5599"/>
      <c r="G4" s="5600"/>
      <c r="H4" s="4328"/>
      <c r="I4" s="4328"/>
      <c r="J4" s="4328"/>
      <c r="K4" s="4328"/>
      <c r="L4" s="4328"/>
      <c r="M4" s="4328"/>
      <c r="N4" s="4328"/>
      <c r="O4" s="4328"/>
      <c r="P4" s="4328"/>
      <c r="Q4" s="4328"/>
      <c r="R4" s="4328"/>
      <c r="S4" s="4328"/>
      <c r="T4" s="4328"/>
      <c r="U4" s="4328"/>
      <c r="V4" s="4328"/>
      <c r="W4" s="4328"/>
      <c r="X4" s="4328"/>
      <c r="Y4" s="4328"/>
      <c r="Z4" s="4328"/>
      <c r="AA4" s="4328"/>
      <c r="AB4" s="4328"/>
      <c r="AC4" s="4328"/>
      <c r="AD4" s="4328"/>
      <c r="AE4" s="4328"/>
      <c r="AF4" s="4328"/>
      <c r="AG4" s="4328"/>
      <c r="AH4" s="4328"/>
      <c r="AI4" s="4328"/>
      <c r="AJ4" s="4328"/>
      <c r="AK4" s="4328"/>
      <c r="AL4" s="4328"/>
      <c r="AM4" s="4328"/>
      <c r="AN4" s="4328"/>
      <c r="AO4" s="4328"/>
      <c r="AP4" s="4328"/>
      <c r="AQ4" s="4328"/>
      <c r="AR4" s="4328"/>
      <c r="AS4" s="4328"/>
      <c r="AT4" s="4328"/>
      <c r="AU4" s="4328"/>
      <c r="AV4" s="4328"/>
      <c r="AW4" s="4328"/>
      <c r="AX4" s="4328"/>
      <c r="AY4" s="4328"/>
      <c r="AZ4" s="4328"/>
      <c r="BA4" s="4328"/>
      <c r="BB4" s="4328"/>
      <c r="BC4" s="4328"/>
      <c r="BD4" s="4328"/>
      <c r="BE4" s="4328"/>
      <c r="BF4" s="4328"/>
      <c r="BG4" s="4328"/>
      <c r="BH4" s="4328"/>
      <c r="BI4" s="4328"/>
      <c r="BJ4" s="4328"/>
      <c r="BK4" s="4328"/>
      <c r="BL4" s="4328"/>
      <c r="BM4" s="4328"/>
      <c r="BN4" s="4328"/>
      <c r="BO4" s="4328"/>
      <c r="BP4" s="4328"/>
      <c r="BQ4" s="4328"/>
      <c r="BR4" s="4328"/>
      <c r="BS4" s="4328"/>
      <c r="BT4" s="4328"/>
      <c r="BU4" s="4328"/>
      <c r="BV4" s="4328"/>
      <c r="BW4" s="4328"/>
      <c r="BX4" s="4328"/>
      <c r="BY4" s="4328"/>
      <c r="BZ4" s="4328"/>
      <c r="CA4" s="4328"/>
      <c r="CB4" s="4328"/>
      <c r="CC4" s="4328"/>
      <c r="CD4" s="4328"/>
      <c r="CE4" s="4328"/>
      <c r="CF4" s="4328"/>
      <c r="CG4" s="4328"/>
      <c r="CH4" s="4328"/>
      <c r="CI4" s="4328"/>
      <c r="CJ4" s="4328"/>
      <c r="CK4" s="4328"/>
      <c r="CL4" s="4328"/>
      <c r="CM4" s="4328"/>
      <c r="CN4" s="4328"/>
      <c r="CO4" s="4328"/>
      <c r="CP4" s="4328"/>
      <c r="CQ4" s="4328"/>
      <c r="CR4" s="4328"/>
      <c r="CS4" s="4328"/>
      <c r="CT4" s="4328"/>
      <c r="CU4" s="4328"/>
      <c r="CV4" s="4328"/>
      <c r="CW4" s="4328"/>
      <c r="CX4" s="4328"/>
      <c r="CY4" s="4328"/>
      <c r="CZ4" s="4328"/>
      <c r="DA4" s="4328"/>
      <c r="DB4" s="4328"/>
      <c r="DC4" s="4328"/>
      <c r="DD4" s="4328"/>
      <c r="DE4" s="4328"/>
      <c r="DF4" s="4328"/>
      <c r="DG4" s="4328"/>
      <c r="DH4" s="4328"/>
      <c r="DI4" s="4328"/>
      <c r="DJ4" s="4328"/>
      <c r="DK4" s="4328"/>
      <c r="DL4" s="4328"/>
      <c r="DM4" s="4328"/>
      <c r="DN4" s="4328"/>
      <c r="DO4" s="4328"/>
      <c r="DP4" s="4328"/>
      <c r="DQ4" s="4328"/>
      <c r="DR4" s="4328"/>
      <c r="DS4" s="4328"/>
      <c r="DT4" s="4328"/>
      <c r="DU4" s="4328"/>
      <c r="DV4" s="4328"/>
      <c r="DW4" s="4328"/>
      <c r="DX4" s="4328"/>
      <c r="DY4" s="4328"/>
      <c r="DZ4" s="4328"/>
      <c r="EA4" s="4328"/>
      <c r="EB4" s="4328"/>
      <c r="EC4" s="4328"/>
      <c r="ED4" s="4328"/>
      <c r="EE4" s="4328"/>
      <c r="EF4" s="4328"/>
      <c r="EG4" s="4328"/>
      <c r="EH4" s="4328"/>
      <c r="EI4" s="4328"/>
      <c r="EJ4" s="4328"/>
      <c r="EK4" s="4328"/>
      <c r="EL4" s="4328"/>
      <c r="EM4" s="4328"/>
      <c r="EN4" s="4328"/>
      <c r="EO4" s="4328"/>
      <c r="EP4" s="4328"/>
      <c r="EQ4" s="4328"/>
      <c r="ER4" s="4328"/>
      <c r="ES4" s="4328"/>
      <c r="ET4" s="4328"/>
      <c r="EU4" s="4328"/>
      <c r="EV4" s="4328"/>
      <c r="EW4" s="4328"/>
      <c r="EX4" s="4328"/>
      <c r="EY4" s="4328"/>
      <c r="EZ4" s="4328"/>
      <c r="FA4" s="4328"/>
      <c r="FB4" s="4328"/>
      <c r="FC4" s="4328"/>
      <c r="FD4" s="4328"/>
      <c r="FE4" s="4328"/>
      <c r="FF4" s="4328"/>
      <c r="FG4" s="4328"/>
      <c r="FH4" s="4328"/>
      <c r="FI4" s="4328"/>
      <c r="FJ4" s="4328"/>
      <c r="FK4" s="4328"/>
      <c r="FL4" s="4328"/>
      <c r="FM4" s="4328"/>
      <c r="FN4" s="4328"/>
      <c r="FO4" s="4328"/>
      <c r="FP4" s="4328"/>
      <c r="FQ4" s="4328"/>
      <c r="FR4" s="4328"/>
      <c r="FS4" s="4328"/>
      <c r="FT4" s="4328"/>
      <c r="FU4" s="4328"/>
      <c r="FV4" s="4328"/>
      <c r="FW4" s="4328"/>
      <c r="FX4" s="4328"/>
      <c r="FY4" s="4328"/>
      <c r="FZ4" s="4328"/>
      <c r="GA4" s="4328"/>
      <c r="GB4" s="4328"/>
      <c r="GC4" s="4328"/>
      <c r="GD4" s="4328"/>
      <c r="GE4" s="4328"/>
      <c r="GF4" s="4328"/>
      <c r="GG4" s="4328"/>
      <c r="GH4" s="4328"/>
      <c r="GI4" s="4328"/>
      <c r="GJ4" s="4328"/>
      <c r="GK4" s="4328"/>
      <c r="GL4" s="4328"/>
      <c r="GM4" s="4328"/>
      <c r="GN4" s="4328"/>
      <c r="GO4" s="4328"/>
      <c r="GP4" s="4328"/>
      <c r="GQ4" s="4328"/>
      <c r="GR4" s="4328"/>
      <c r="GS4" s="4328"/>
      <c r="GT4" s="4328"/>
      <c r="GU4" s="4328"/>
      <c r="GV4" s="4328"/>
      <c r="GW4" s="4328"/>
      <c r="GX4" s="4328"/>
      <c r="GY4" s="4328"/>
      <c r="GZ4" s="4328"/>
      <c r="HA4" s="4328"/>
      <c r="HB4" s="4328"/>
      <c r="HC4" s="4328"/>
      <c r="HD4" s="4328"/>
      <c r="HE4" s="4328"/>
      <c r="HF4" s="4328"/>
      <c r="HG4" s="4328"/>
      <c r="HH4" s="4328"/>
      <c r="HI4" s="4328"/>
      <c r="HJ4" s="4328"/>
      <c r="HK4" s="4328"/>
      <c r="HL4" s="4328"/>
      <c r="HM4" s="4328"/>
      <c r="HN4" s="4328"/>
      <c r="HO4" s="4328"/>
      <c r="HP4" s="4328"/>
      <c r="HQ4" s="4328"/>
      <c r="HR4" s="4328"/>
      <c r="HS4" s="4328"/>
      <c r="HT4" s="4328"/>
      <c r="HU4" s="4328"/>
      <c r="HV4" s="4328"/>
      <c r="HW4" s="4328"/>
      <c r="HX4" s="4328"/>
      <c r="HY4" s="4328"/>
      <c r="HZ4" s="4328"/>
      <c r="IA4" s="4328"/>
      <c r="IB4" s="4328"/>
      <c r="IC4" s="4328"/>
      <c r="ID4" s="4328"/>
      <c r="IE4" s="4328"/>
      <c r="IF4" s="4328"/>
      <c r="IG4" s="4328"/>
      <c r="IH4" s="4328"/>
      <c r="II4" s="4328"/>
      <c r="IJ4" s="4328"/>
      <c r="IK4" s="4328"/>
      <c r="IL4" s="4328"/>
      <c r="IM4" s="4328"/>
      <c r="IN4" s="4328"/>
      <c r="IO4" s="4328"/>
      <c r="IP4" s="4328"/>
      <c r="IQ4" s="4328"/>
      <c r="IR4" s="4328"/>
      <c r="IS4" s="4328"/>
      <c r="IT4" s="4328"/>
    </row>
    <row r="5" spans="1:254" ht="13.8" thickTop="1"/>
    <row r="6" spans="1:254">
      <c r="F6" s="4330"/>
      <c r="G6" s="4330"/>
      <c r="H6" s="4331"/>
    </row>
    <row r="7" spans="1:254" ht="26.4">
      <c r="A7" s="4332" t="s">
        <v>10628</v>
      </c>
      <c r="B7" s="4333" t="s">
        <v>10629</v>
      </c>
      <c r="C7" s="4334" t="s">
        <v>12</v>
      </c>
      <c r="D7" s="5601" t="s">
        <v>10630</v>
      </c>
      <c r="E7" s="5602"/>
      <c r="F7" s="5602"/>
      <c r="G7" s="5602"/>
      <c r="H7" s="4336" t="s">
        <v>22</v>
      </c>
      <c r="K7" s="4582"/>
      <c r="M7" s="4583"/>
    </row>
    <row r="8" spans="1:254" ht="30.6">
      <c r="A8" s="4335">
        <v>1</v>
      </c>
      <c r="B8" s="4337" t="s">
        <v>10631</v>
      </c>
      <c r="C8" s="4338" t="s">
        <v>10632</v>
      </c>
      <c r="D8" s="4339" t="s">
        <v>23</v>
      </c>
      <c r="E8" s="4340">
        <v>1</v>
      </c>
      <c r="F8" s="4340"/>
      <c r="G8" s="4350">
        <f t="shared" ref="G8:G16" si="0">ROUND(E8*F8,2)</f>
        <v>0</v>
      </c>
      <c r="H8" s="4341" t="s">
        <v>60</v>
      </c>
      <c r="K8" s="4584"/>
      <c r="L8" s="4585"/>
      <c r="M8" s="4584"/>
      <c r="Q8" s="4586"/>
      <c r="R8" s="4585"/>
      <c r="S8" s="4586"/>
    </row>
    <row r="9" spans="1:254" ht="20.399999999999999">
      <c r="A9" s="4335">
        <v>2</v>
      </c>
      <c r="B9" s="4337" t="s">
        <v>10633</v>
      </c>
      <c r="C9" s="4338" t="s">
        <v>10634</v>
      </c>
      <c r="D9" s="4339" t="s">
        <v>23</v>
      </c>
      <c r="E9" s="4340">
        <v>1</v>
      </c>
      <c r="F9" s="4340"/>
      <c r="G9" s="4350">
        <f t="shared" si="0"/>
        <v>0</v>
      </c>
      <c r="H9" s="4341" t="s">
        <v>60</v>
      </c>
      <c r="J9" s="4587"/>
      <c r="K9" s="4584"/>
      <c r="L9" s="4585"/>
      <c r="M9" s="4584"/>
      <c r="Q9" s="4586"/>
      <c r="R9" s="4585"/>
      <c r="S9" s="4586"/>
    </row>
    <row r="10" spans="1:254" ht="30.6">
      <c r="A10" s="4335">
        <v>3</v>
      </c>
      <c r="B10" s="4337" t="s">
        <v>10635</v>
      </c>
      <c r="C10" s="4338" t="s">
        <v>10636</v>
      </c>
      <c r="D10" s="4339" t="s">
        <v>23</v>
      </c>
      <c r="E10" s="4340">
        <v>1</v>
      </c>
      <c r="F10" s="4340"/>
      <c r="G10" s="4350">
        <f t="shared" si="0"/>
        <v>0</v>
      </c>
      <c r="H10" s="4341" t="s">
        <v>60</v>
      </c>
      <c r="K10" s="4584"/>
      <c r="L10" s="4585"/>
      <c r="M10" s="4584"/>
      <c r="Q10" s="4586"/>
      <c r="R10" s="4585"/>
      <c r="S10" s="4586"/>
    </row>
    <row r="11" spans="1:254" ht="40.799999999999997">
      <c r="A11" s="4335">
        <v>4</v>
      </c>
      <c r="B11" s="4337" t="s">
        <v>10637</v>
      </c>
      <c r="C11" s="4338" t="s">
        <v>10638</v>
      </c>
      <c r="D11" s="4339" t="s">
        <v>23</v>
      </c>
      <c r="E11" s="4340">
        <v>1</v>
      </c>
      <c r="F11" s="4340"/>
      <c r="G11" s="4350">
        <f t="shared" si="0"/>
        <v>0</v>
      </c>
      <c r="H11" s="4341" t="s">
        <v>60</v>
      </c>
      <c r="K11" s="4584"/>
      <c r="L11" s="4585"/>
      <c r="M11" s="4584"/>
      <c r="Q11" s="4586"/>
      <c r="R11" s="4585"/>
      <c r="S11" s="4586"/>
    </row>
    <row r="12" spans="1:254" ht="20.399999999999999">
      <c r="A12" s="4335">
        <v>5</v>
      </c>
      <c r="B12" s="4337" t="s">
        <v>10639</v>
      </c>
      <c r="C12" s="4338" t="s">
        <v>10640</v>
      </c>
      <c r="D12" s="4339" t="s">
        <v>23</v>
      </c>
      <c r="E12" s="4340">
        <v>1</v>
      </c>
      <c r="F12" s="4340"/>
      <c r="G12" s="4350">
        <f t="shared" si="0"/>
        <v>0</v>
      </c>
      <c r="H12" s="4341" t="s">
        <v>60</v>
      </c>
      <c r="I12" s="4331"/>
      <c r="K12" s="4584"/>
      <c r="L12" s="4585"/>
      <c r="M12" s="4584"/>
      <c r="Q12" s="4586"/>
      <c r="R12" s="4585"/>
      <c r="S12" s="4586"/>
    </row>
    <row r="13" spans="1:254" ht="20.399999999999999">
      <c r="A13" s="4335">
        <v>6</v>
      </c>
      <c r="B13" s="4337" t="s">
        <v>10641</v>
      </c>
      <c r="C13" s="4338" t="s">
        <v>10642</v>
      </c>
      <c r="D13" s="4339" t="s">
        <v>23</v>
      </c>
      <c r="E13" s="4340">
        <v>1</v>
      </c>
      <c r="F13" s="4340"/>
      <c r="G13" s="4350">
        <f t="shared" si="0"/>
        <v>0</v>
      </c>
      <c r="H13" s="4341" t="s">
        <v>60</v>
      </c>
      <c r="I13" s="4331"/>
      <c r="K13" s="4584"/>
      <c r="L13" s="4585"/>
      <c r="M13" s="4584"/>
      <c r="Q13" s="4586"/>
      <c r="R13" s="4585"/>
      <c r="S13" s="4586"/>
    </row>
    <row r="14" spans="1:254" ht="20.399999999999999">
      <c r="A14" s="4335">
        <v>7</v>
      </c>
      <c r="B14" s="4337" t="s">
        <v>10643</v>
      </c>
      <c r="C14" s="4338" t="s">
        <v>10644</v>
      </c>
      <c r="D14" s="4339" t="s">
        <v>23</v>
      </c>
      <c r="E14" s="4340">
        <v>1</v>
      </c>
      <c r="F14" s="4340"/>
      <c r="G14" s="4350">
        <f t="shared" si="0"/>
        <v>0</v>
      </c>
      <c r="H14" s="4341" t="s">
        <v>60</v>
      </c>
      <c r="I14" s="4331"/>
      <c r="K14" s="4584"/>
      <c r="L14" s="4585"/>
      <c r="M14" s="4584"/>
      <c r="Q14" s="4586"/>
      <c r="R14" s="4585"/>
      <c r="S14" s="4586"/>
    </row>
    <row r="15" spans="1:254" ht="20.399999999999999">
      <c r="A15" s="4335">
        <v>8</v>
      </c>
      <c r="B15" s="4337" t="s">
        <v>10645</v>
      </c>
      <c r="C15" s="4338" t="s">
        <v>10646</v>
      </c>
      <c r="D15" s="4339" t="s">
        <v>23</v>
      </c>
      <c r="E15" s="4340">
        <v>1</v>
      </c>
      <c r="F15" s="4340"/>
      <c r="G15" s="4350">
        <f t="shared" si="0"/>
        <v>0</v>
      </c>
      <c r="H15" s="4341" t="s">
        <v>60</v>
      </c>
      <c r="I15" s="4331"/>
      <c r="K15" s="4584"/>
      <c r="L15" s="4585"/>
      <c r="M15" s="4584"/>
      <c r="Q15" s="4586"/>
      <c r="R15" s="4585"/>
      <c r="S15" s="4586"/>
    </row>
    <row r="16" spans="1:254">
      <c r="A16" s="4335">
        <v>9</v>
      </c>
      <c r="B16" s="4337" t="s">
        <v>10647</v>
      </c>
      <c r="C16" s="4558" t="s">
        <v>24</v>
      </c>
      <c r="D16" s="4339" t="s">
        <v>23</v>
      </c>
      <c r="E16" s="4340">
        <v>1</v>
      </c>
      <c r="F16" s="4340"/>
      <c r="G16" s="4350">
        <f t="shared" si="0"/>
        <v>0</v>
      </c>
      <c r="H16" s="4341" t="s">
        <v>60</v>
      </c>
      <c r="K16" s="4584"/>
      <c r="L16" s="4585"/>
      <c r="M16" s="4584"/>
      <c r="Q16" s="4586"/>
      <c r="R16" s="4585"/>
      <c r="S16" s="4586"/>
    </row>
    <row r="17" spans="1:19" ht="91.8">
      <c r="A17" s="4335"/>
      <c r="B17" s="4337"/>
      <c r="C17" s="4559" t="s">
        <v>10648</v>
      </c>
      <c r="D17" s="4339"/>
      <c r="E17" s="4340"/>
      <c r="F17" s="4340"/>
      <c r="G17" s="4350"/>
      <c r="H17" s="4342"/>
      <c r="K17" s="4584"/>
      <c r="L17" s="4585"/>
      <c r="M17" s="4584"/>
      <c r="Q17" s="4586"/>
    </row>
    <row r="18" spans="1:19" ht="20.399999999999999">
      <c r="A18" s="4335">
        <v>10</v>
      </c>
      <c r="B18" s="4337" t="s">
        <v>10649</v>
      </c>
      <c r="C18" s="4338" t="s">
        <v>10650</v>
      </c>
      <c r="D18" s="4339" t="s">
        <v>23</v>
      </c>
      <c r="E18" s="4340">
        <v>1</v>
      </c>
      <c r="F18" s="4340"/>
      <c r="G18" s="4350">
        <f t="shared" ref="G18:G27" si="1">ROUND(E18*F18,2)</f>
        <v>0</v>
      </c>
      <c r="H18" s="4341" t="s">
        <v>60</v>
      </c>
      <c r="I18" s="4331"/>
      <c r="K18" s="4584"/>
      <c r="L18" s="4585"/>
      <c r="M18" s="4584"/>
      <c r="Q18" s="4586"/>
      <c r="R18" s="4585"/>
      <c r="S18" s="4586"/>
    </row>
    <row r="19" spans="1:19" ht="20.399999999999999">
      <c r="A19" s="4335">
        <v>11</v>
      </c>
      <c r="B19" s="4337" t="s">
        <v>10651</v>
      </c>
      <c r="C19" s="4338" t="s">
        <v>10652</v>
      </c>
      <c r="D19" s="4339" t="s">
        <v>23</v>
      </c>
      <c r="E19" s="4340">
        <v>1</v>
      </c>
      <c r="F19" s="4340"/>
      <c r="G19" s="4350">
        <f t="shared" si="1"/>
        <v>0</v>
      </c>
      <c r="H19" s="4341" t="s">
        <v>60</v>
      </c>
      <c r="I19" s="4331"/>
      <c r="K19" s="4584"/>
      <c r="L19" s="4585"/>
      <c r="M19" s="4584"/>
      <c r="Q19" s="4586"/>
      <c r="R19" s="4585"/>
      <c r="S19" s="4586"/>
    </row>
    <row r="20" spans="1:19" ht="30.6">
      <c r="A20" s="4335">
        <v>12</v>
      </c>
      <c r="B20" s="4337" t="s">
        <v>10653</v>
      </c>
      <c r="C20" s="4338" t="s">
        <v>10654</v>
      </c>
      <c r="D20" s="4339" t="s">
        <v>23</v>
      </c>
      <c r="E20" s="4340">
        <v>1</v>
      </c>
      <c r="F20" s="4340"/>
      <c r="G20" s="4350">
        <f t="shared" si="1"/>
        <v>0</v>
      </c>
      <c r="H20" s="4341" t="s">
        <v>60</v>
      </c>
      <c r="K20" s="4584"/>
      <c r="L20" s="4585"/>
      <c r="M20" s="4584"/>
      <c r="Q20" s="4586"/>
      <c r="R20" s="4585"/>
      <c r="S20" s="4586"/>
    </row>
    <row r="21" spans="1:19" ht="40.799999999999997">
      <c r="A21" s="4335">
        <v>13</v>
      </c>
      <c r="B21" s="4337" t="s">
        <v>10655</v>
      </c>
      <c r="C21" s="4338" t="s">
        <v>10656</v>
      </c>
      <c r="D21" s="4339" t="s">
        <v>23</v>
      </c>
      <c r="E21" s="4340">
        <v>1</v>
      </c>
      <c r="F21" s="4340"/>
      <c r="G21" s="4350">
        <f t="shared" si="1"/>
        <v>0</v>
      </c>
      <c r="H21" s="4341" t="s">
        <v>60</v>
      </c>
      <c r="K21" s="4584"/>
      <c r="L21" s="4585"/>
      <c r="M21" s="4584"/>
      <c r="Q21" s="4586"/>
      <c r="R21" s="4585"/>
      <c r="S21" s="4586"/>
    </row>
    <row r="22" spans="1:19" ht="40.799999999999997">
      <c r="A22" s="4335">
        <v>14</v>
      </c>
      <c r="B22" s="4337" t="s">
        <v>10657</v>
      </c>
      <c r="C22" s="4338" t="s">
        <v>10658</v>
      </c>
      <c r="D22" s="4339" t="s">
        <v>23</v>
      </c>
      <c r="E22" s="4340">
        <v>1</v>
      </c>
      <c r="F22" s="4340"/>
      <c r="G22" s="4350">
        <f t="shared" si="1"/>
        <v>0</v>
      </c>
      <c r="H22" s="4341" t="s">
        <v>60</v>
      </c>
      <c r="K22" s="4584"/>
      <c r="L22" s="4585"/>
      <c r="M22" s="4584"/>
      <c r="Q22" s="4586"/>
      <c r="R22" s="4585"/>
      <c r="S22" s="4586"/>
    </row>
    <row r="23" spans="1:19" ht="20.399999999999999">
      <c r="A23" s="4335">
        <v>15</v>
      </c>
      <c r="B23" s="4337" t="s">
        <v>10659</v>
      </c>
      <c r="C23" s="4338" t="s">
        <v>10660</v>
      </c>
      <c r="D23" s="4339" t="s">
        <v>23</v>
      </c>
      <c r="E23" s="4340">
        <v>1</v>
      </c>
      <c r="F23" s="4340"/>
      <c r="G23" s="4350">
        <f t="shared" si="1"/>
        <v>0</v>
      </c>
      <c r="H23" s="4341" t="s">
        <v>60</v>
      </c>
      <c r="I23" s="4331"/>
      <c r="K23" s="4584"/>
      <c r="L23" s="4585"/>
      <c r="M23" s="4584"/>
      <c r="Q23" s="4586"/>
      <c r="R23" s="4585"/>
      <c r="S23" s="4586"/>
    </row>
    <row r="24" spans="1:19" ht="20.399999999999999">
      <c r="A24" s="4335">
        <v>16</v>
      </c>
      <c r="B24" s="4337" t="s">
        <v>10661</v>
      </c>
      <c r="C24" s="4338" t="s">
        <v>10662</v>
      </c>
      <c r="D24" s="4339" t="s">
        <v>23</v>
      </c>
      <c r="E24" s="4340">
        <v>1</v>
      </c>
      <c r="F24" s="4340"/>
      <c r="G24" s="4350">
        <f t="shared" si="1"/>
        <v>0</v>
      </c>
      <c r="H24" s="4341" t="s">
        <v>60</v>
      </c>
      <c r="I24" s="4331"/>
      <c r="K24" s="4584"/>
      <c r="L24" s="4585"/>
      <c r="M24" s="4584"/>
      <c r="Q24" s="4586"/>
      <c r="R24" s="4585"/>
      <c r="S24" s="4586"/>
    </row>
    <row r="25" spans="1:19" ht="40.799999999999997">
      <c r="A25" s="4335">
        <v>17</v>
      </c>
      <c r="B25" s="4337" t="s">
        <v>10663</v>
      </c>
      <c r="C25" s="4338" t="s">
        <v>10664</v>
      </c>
      <c r="D25" s="4339" t="s">
        <v>23</v>
      </c>
      <c r="E25" s="4340">
        <v>1</v>
      </c>
      <c r="F25" s="4340"/>
      <c r="G25" s="4350">
        <f t="shared" si="1"/>
        <v>0</v>
      </c>
      <c r="H25" s="4341" t="s">
        <v>60</v>
      </c>
      <c r="K25" s="4584"/>
      <c r="L25" s="4585"/>
      <c r="M25" s="4584"/>
      <c r="Q25" s="4586"/>
      <c r="R25" s="4585"/>
      <c r="S25" s="4586"/>
    </row>
    <row r="26" spans="1:19" ht="40.799999999999997">
      <c r="A26" s="4335">
        <v>18</v>
      </c>
      <c r="B26" s="4337" t="s">
        <v>10665</v>
      </c>
      <c r="C26" s="4338" t="s">
        <v>10666</v>
      </c>
      <c r="D26" s="4339" t="s">
        <v>23</v>
      </c>
      <c r="E26" s="4340">
        <v>1</v>
      </c>
      <c r="F26" s="4340"/>
      <c r="G26" s="4350">
        <f t="shared" si="1"/>
        <v>0</v>
      </c>
      <c r="H26" s="4341" t="s">
        <v>60</v>
      </c>
      <c r="K26" s="4584"/>
      <c r="L26" s="4585"/>
      <c r="M26" s="4584"/>
      <c r="Q26" s="4586"/>
      <c r="R26" s="4585"/>
      <c r="S26" s="4586"/>
    </row>
    <row r="27" spans="1:19">
      <c r="A27" s="4335">
        <v>19</v>
      </c>
      <c r="B27" s="4337" t="s">
        <v>10667</v>
      </c>
      <c r="C27" s="4558" t="s">
        <v>10668</v>
      </c>
      <c r="D27" s="4339" t="s">
        <v>23</v>
      </c>
      <c r="E27" s="4340">
        <v>1</v>
      </c>
      <c r="F27" s="4340"/>
      <c r="G27" s="4350">
        <f t="shared" si="1"/>
        <v>0</v>
      </c>
      <c r="H27" s="4341" t="s">
        <v>60</v>
      </c>
      <c r="K27" s="4584"/>
      <c r="L27" s="4585"/>
      <c r="M27" s="4584"/>
      <c r="Q27" s="4586"/>
      <c r="R27" s="4585"/>
      <c r="S27" s="4586"/>
    </row>
    <row r="28" spans="1:19" ht="112.2">
      <c r="A28" s="4335"/>
      <c r="B28" s="4337"/>
      <c r="C28" s="4559" t="s">
        <v>10692</v>
      </c>
      <c r="D28" s="4339"/>
      <c r="E28" s="4340"/>
      <c r="F28" s="4340"/>
      <c r="G28" s="4350"/>
      <c r="H28" s="4562"/>
      <c r="K28" s="4584"/>
      <c r="L28" s="4585"/>
      <c r="M28" s="4584"/>
      <c r="Q28" s="4586"/>
    </row>
    <row r="29" spans="1:19">
      <c r="A29" s="4335">
        <v>20</v>
      </c>
      <c r="B29" s="4337" t="s">
        <v>10669</v>
      </c>
      <c r="C29" s="4558" t="s">
        <v>25</v>
      </c>
      <c r="D29" s="4339" t="s">
        <v>23</v>
      </c>
      <c r="E29" s="4340">
        <v>1</v>
      </c>
      <c r="F29" s="4340"/>
      <c r="G29" s="4350">
        <f>ROUND(E29*F29,2)</f>
        <v>0</v>
      </c>
      <c r="H29" s="4341" t="s">
        <v>60</v>
      </c>
      <c r="K29" s="4584"/>
      <c r="L29" s="4585"/>
      <c r="M29" s="4584"/>
      <c r="Q29" s="4586"/>
      <c r="R29" s="4585"/>
      <c r="S29" s="4586"/>
    </row>
    <row r="30" spans="1:19" ht="61.2">
      <c r="A30" s="4335"/>
      <c r="B30" s="4337"/>
      <c r="C30" s="4559" t="s">
        <v>10670</v>
      </c>
      <c r="D30" s="4339"/>
      <c r="E30" s="4340"/>
      <c r="F30" s="4340"/>
      <c r="G30" s="4350"/>
      <c r="H30" s="4562"/>
      <c r="K30" s="4584"/>
      <c r="L30" s="4585"/>
      <c r="M30" s="4584"/>
      <c r="Q30" s="4586"/>
    </row>
    <row r="31" spans="1:19" ht="27" customHeight="1">
      <c r="A31" s="4335">
        <v>21</v>
      </c>
      <c r="B31" s="4337" t="s">
        <v>10671</v>
      </c>
      <c r="C31" s="4338" t="s">
        <v>10672</v>
      </c>
      <c r="D31" s="4339" t="s">
        <v>23</v>
      </c>
      <c r="E31" s="4340">
        <v>1</v>
      </c>
      <c r="F31" s="4340"/>
      <c r="G31" s="4350">
        <f>ROUND(E31*F31,2)</f>
        <v>0</v>
      </c>
      <c r="H31" s="4341" t="s">
        <v>60</v>
      </c>
      <c r="I31" s="4588"/>
      <c r="K31" s="4584"/>
      <c r="L31" s="4585"/>
      <c r="M31" s="4584"/>
      <c r="Q31" s="4586"/>
      <c r="R31" s="4585"/>
      <c r="S31" s="4586"/>
    </row>
    <row r="32" spans="1:19" ht="71.400000000000006">
      <c r="A32" s="4335"/>
      <c r="B32" s="4337"/>
      <c r="C32" s="4559" t="s">
        <v>10673</v>
      </c>
      <c r="D32" s="4339"/>
      <c r="E32" s="4340"/>
      <c r="F32" s="4340"/>
      <c r="G32" s="4350"/>
      <c r="H32" s="4562"/>
      <c r="I32" s="4589"/>
      <c r="K32" s="4584"/>
      <c r="L32" s="4590"/>
      <c r="M32" s="4584"/>
      <c r="Q32" s="4586"/>
    </row>
    <row r="33" spans="1:19" ht="27" customHeight="1">
      <c r="A33" s="4335">
        <v>22</v>
      </c>
      <c r="B33" s="4337" t="s">
        <v>10674</v>
      </c>
      <c r="C33" s="4338" t="s">
        <v>10675</v>
      </c>
      <c r="D33" s="4339" t="s">
        <v>23</v>
      </c>
      <c r="E33" s="4340">
        <v>1</v>
      </c>
      <c r="F33" s="4340"/>
      <c r="G33" s="4350">
        <f>ROUND(E33*F33,2)</f>
        <v>0</v>
      </c>
      <c r="H33" s="4341" t="s">
        <v>60</v>
      </c>
      <c r="I33" s="4588"/>
      <c r="K33" s="4584"/>
      <c r="L33" s="4585"/>
      <c r="M33" s="4584"/>
      <c r="Q33" s="4586"/>
      <c r="R33" s="4585"/>
      <c r="S33" s="4586"/>
    </row>
    <row r="34" spans="1:19" ht="102">
      <c r="A34" s="4335"/>
      <c r="B34" s="4337"/>
      <c r="C34" s="4559" t="s">
        <v>10676</v>
      </c>
      <c r="D34" s="4339"/>
      <c r="E34" s="4340"/>
      <c r="F34" s="4340"/>
      <c r="G34" s="4350"/>
      <c r="H34" s="4562"/>
      <c r="I34" s="4589"/>
      <c r="K34" s="4584"/>
      <c r="L34" s="4590"/>
      <c r="M34" s="4584"/>
      <c r="Q34" s="4586"/>
    </row>
    <row r="35" spans="1:19" ht="30.6">
      <c r="A35" s="4335">
        <v>23</v>
      </c>
      <c r="B35" s="4337" t="s">
        <v>10677</v>
      </c>
      <c r="C35" s="4338" t="s">
        <v>10693</v>
      </c>
      <c r="D35" s="4339" t="s">
        <v>23</v>
      </c>
      <c r="E35" s="4340">
        <v>1</v>
      </c>
      <c r="F35" s="4340"/>
      <c r="G35" s="4350">
        <f t="shared" ref="G35:G41" si="2">ROUND(E35*F35,2)</f>
        <v>0</v>
      </c>
      <c r="H35" s="4341" t="s">
        <v>60</v>
      </c>
      <c r="I35" s="4331"/>
      <c r="K35" s="4584"/>
      <c r="L35" s="4585"/>
      <c r="M35" s="4584"/>
      <c r="Q35" s="4586"/>
      <c r="R35" s="4585"/>
      <c r="S35" s="4586"/>
    </row>
    <row r="36" spans="1:19" ht="20.399999999999999">
      <c r="A36" s="4335">
        <v>24</v>
      </c>
      <c r="B36" s="4337" t="s">
        <v>10678</v>
      </c>
      <c r="C36" s="4338" t="s">
        <v>10679</v>
      </c>
      <c r="D36" s="4339" t="s">
        <v>23</v>
      </c>
      <c r="E36" s="4340">
        <v>1</v>
      </c>
      <c r="F36" s="4340"/>
      <c r="G36" s="4350">
        <f t="shared" si="2"/>
        <v>0</v>
      </c>
      <c r="H36" s="4341" t="s">
        <v>60</v>
      </c>
      <c r="I36" s="4331"/>
      <c r="K36" s="4584"/>
      <c r="L36" s="4585"/>
      <c r="M36" s="4584"/>
      <c r="Q36" s="4586"/>
      <c r="R36" s="4585"/>
      <c r="S36" s="4586"/>
    </row>
    <row r="37" spans="1:19">
      <c r="A37" s="4335">
        <v>25</v>
      </c>
      <c r="B37" s="4337" t="s">
        <v>10680</v>
      </c>
      <c r="C37" s="4338" t="s">
        <v>10681</v>
      </c>
      <c r="D37" s="4339" t="s">
        <v>23</v>
      </c>
      <c r="E37" s="4340">
        <v>1</v>
      </c>
      <c r="F37" s="4340"/>
      <c r="G37" s="4350">
        <f t="shared" si="2"/>
        <v>0</v>
      </c>
      <c r="H37" s="4341" t="s">
        <v>60</v>
      </c>
      <c r="K37" s="4584"/>
      <c r="L37" s="4585"/>
      <c r="M37" s="4584"/>
      <c r="Q37" s="4586"/>
      <c r="R37" s="4585"/>
      <c r="S37" s="4586"/>
    </row>
    <row r="38" spans="1:19" ht="51">
      <c r="A38" s="4335">
        <v>26</v>
      </c>
      <c r="B38" s="4337" t="s">
        <v>10682</v>
      </c>
      <c r="C38" s="4338" t="s">
        <v>10683</v>
      </c>
      <c r="D38" s="4339" t="s">
        <v>23</v>
      </c>
      <c r="E38" s="4340">
        <v>1</v>
      </c>
      <c r="F38" s="4340"/>
      <c r="G38" s="4350">
        <f t="shared" si="2"/>
        <v>0</v>
      </c>
      <c r="H38" s="4341" t="s">
        <v>60</v>
      </c>
      <c r="K38" s="4584"/>
      <c r="L38" s="4585"/>
      <c r="M38" s="4584"/>
      <c r="Q38" s="4586"/>
      <c r="R38" s="4585"/>
      <c r="S38" s="4586"/>
    </row>
    <row r="39" spans="1:19" ht="51">
      <c r="A39" s="4560">
        <v>27</v>
      </c>
      <c r="B39" s="4337" t="s">
        <v>10684</v>
      </c>
      <c r="C39" s="4338" t="s">
        <v>10685</v>
      </c>
      <c r="D39" s="4339" t="s">
        <v>23</v>
      </c>
      <c r="E39" s="4340">
        <v>1</v>
      </c>
      <c r="F39" s="4561"/>
      <c r="G39" s="4350">
        <f t="shared" si="2"/>
        <v>0</v>
      </c>
      <c r="H39" s="4341" t="s">
        <v>60</v>
      </c>
      <c r="K39" s="4584"/>
      <c r="L39" s="4585"/>
      <c r="M39" s="4584"/>
      <c r="Q39" s="4586"/>
      <c r="R39" s="4585"/>
      <c r="S39" s="4586"/>
    </row>
    <row r="40" spans="1:19">
      <c r="A40" s="4335">
        <v>28</v>
      </c>
      <c r="B40" s="4337" t="s">
        <v>10686</v>
      </c>
      <c r="C40" s="4338" t="s">
        <v>10687</v>
      </c>
      <c r="D40" s="4339" t="s">
        <v>23</v>
      </c>
      <c r="E40" s="4340">
        <v>1</v>
      </c>
      <c r="F40" s="4340"/>
      <c r="G40" s="4350">
        <f t="shared" si="2"/>
        <v>0</v>
      </c>
      <c r="H40" s="4341" t="s">
        <v>60</v>
      </c>
      <c r="K40" s="4584"/>
      <c r="L40" s="4585"/>
      <c r="M40" s="4584"/>
      <c r="Q40" s="4586"/>
      <c r="R40" s="4585"/>
      <c r="S40" s="4586"/>
    </row>
    <row r="41" spans="1:19" ht="20.399999999999999">
      <c r="A41" s="4335">
        <v>29</v>
      </c>
      <c r="B41" s="4337" t="s">
        <v>10688</v>
      </c>
      <c r="C41" s="4338" t="s">
        <v>10689</v>
      </c>
      <c r="D41" s="4339" t="s">
        <v>23</v>
      </c>
      <c r="E41" s="4340">
        <v>1</v>
      </c>
      <c r="F41" s="4340"/>
      <c r="G41" s="4350">
        <f t="shared" si="2"/>
        <v>0</v>
      </c>
      <c r="H41" s="4341" t="s">
        <v>60</v>
      </c>
      <c r="K41" s="4584"/>
      <c r="L41" s="4585"/>
      <c r="M41" s="4584"/>
      <c r="Q41" s="4586"/>
      <c r="R41" s="4585"/>
      <c r="S41" s="4586"/>
    </row>
    <row r="42" spans="1:19" ht="26.4">
      <c r="A42" s="4343"/>
      <c r="B42" s="4344" t="s">
        <v>10690</v>
      </c>
      <c r="C42" s="4345" t="str">
        <f>CONCATENATE(B7," ",C7)</f>
        <v>000 Vedlejší rozpočtové a ostatní náklady</v>
      </c>
      <c r="D42" s="4346"/>
      <c r="E42" s="4347"/>
      <c r="F42" s="4348"/>
      <c r="G42" s="4349">
        <f>SUM(G8:G41)</f>
        <v>0</v>
      </c>
      <c r="H42" s="4331"/>
    </row>
    <row r="43" spans="1:19">
      <c r="F43" s="4330"/>
      <c r="G43" s="4330"/>
      <c r="H43" s="4331"/>
    </row>
    <row r="44" spans="1:19">
      <c r="A44" s="48" t="s">
        <v>1</v>
      </c>
      <c r="B44" s="49"/>
      <c r="C44" s="48"/>
      <c r="D44" s="48"/>
      <c r="E44" s="48"/>
      <c r="F44" s="48"/>
      <c r="G44" s="48"/>
      <c r="H44" s="4331"/>
    </row>
    <row r="45" spans="1:19" ht="23.25" customHeight="1">
      <c r="A45" s="5584" t="s">
        <v>10691</v>
      </c>
      <c r="B45" s="5603"/>
      <c r="C45" s="5603"/>
      <c r="D45" s="5603"/>
      <c r="E45" s="5603"/>
      <c r="F45" s="5603"/>
      <c r="G45" s="5603"/>
      <c r="H45" s="4331"/>
    </row>
    <row r="46" spans="1:19" ht="100.5" customHeight="1">
      <c r="A46" s="5584" t="s">
        <v>26</v>
      </c>
      <c r="B46" s="5584"/>
      <c r="C46" s="5584"/>
      <c r="D46" s="5584"/>
      <c r="E46" s="5584"/>
      <c r="F46" s="5584"/>
      <c r="G46" s="5584"/>
      <c r="H46" s="4331"/>
    </row>
    <row r="47" spans="1:19" ht="13.5" customHeight="1">
      <c r="A47" s="5584" t="s">
        <v>27</v>
      </c>
      <c r="B47" s="5585"/>
      <c r="C47" s="5585"/>
      <c r="D47" s="5585"/>
      <c r="E47" s="5585"/>
      <c r="F47" s="5585"/>
      <c r="G47" s="5585"/>
      <c r="H47" s="4331"/>
    </row>
    <row r="48" spans="1:19" ht="13.5" customHeight="1">
      <c r="A48" s="5584" t="s">
        <v>28</v>
      </c>
      <c r="B48" s="5585"/>
      <c r="C48" s="5585"/>
      <c r="D48" s="5585"/>
      <c r="E48" s="5585"/>
      <c r="F48" s="5585"/>
      <c r="G48" s="5585"/>
      <c r="H48" s="4331"/>
    </row>
    <row r="49" spans="1:9" s="52" customFormat="1" ht="40.5" customHeight="1">
      <c r="A49" s="5586" t="s">
        <v>61</v>
      </c>
      <c r="B49" s="5586"/>
      <c r="C49" s="5586"/>
      <c r="D49" s="5586"/>
      <c r="E49" s="5586"/>
      <c r="F49" s="5586"/>
      <c r="G49" s="5586"/>
      <c r="I49" s="53"/>
    </row>
    <row r="50" spans="1:9">
      <c r="F50" s="4330"/>
      <c r="G50" s="4330"/>
      <c r="H50" s="4331"/>
    </row>
    <row r="51" spans="1:9">
      <c r="F51" s="4330"/>
      <c r="G51" s="4330"/>
      <c r="H51" s="4331"/>
    </row>
    <row r="52" spans="1:9">
      <c r="F52" s="4330"/>
      <c r="G52" s="4330"/>
      <c r="H52" s="4331"/>
    </row>
    <row r="53" spans="1:9">
      <c r="F53" s="4330"/>
      <c r="G53" s="4330"/>
      <c r="H53" s="4331"/>
    </row>
    <row r="54" spans="1:9">
      <c r="F54" s="4330"/>
      <c r="G54" s="4330"/>
      <c r="H54" s="4331"/>
    </row>
    <row r="55" spans="1:9">
      <c r="F55" s="4330"/>
      <c r="G55" s="4330"/>
      <c r="H55" s="4331"/>
    </row>
    <row r="56" spans="1:9">
      <c r="F56" s="4330"/>
      <c r="G56" s="4330"/>
      <c r="H56" s="4331"/>
    </row>
    <row r="57" spans="1:9">
      <c r="F57" s="4330"/>
      <c r="G57" s="4330"/>
      <c r="H57" s="4331"/>
    </row>
    <row r="58" spans="1:9">
      <c r="F58" s="4330"/>
      <c r="G58" s="4330"/>
      <c r="H58" s="4331"/>
    </row>
    <row r="59" spans="1:9">
      <c r="F59" s="4330"/>
      <c r="G59" s="4330"/>
      <c r="H59" s="4331"/>
    </row>
  </sheetData>
  <mergeCells count="10">
    <mergeCell ref="A46:G46"/>
    <mergeCell ref="A47:G47"/>
    <mergeCell ref="A48:G48"/>
    <mergeCell ref="A49:G49"/>
    <mergeCell ref="A2:B3"/>
    <mergeCell ref="C2:G3"/>
    <mergeCell ref="A4:B4"/>
    <mergeCell ref="C4:G4"/>
    <mergeCell ref="D7:G7"/>
    <mergeCell ref="A45:G45"/>
  </mergeCells>
  <pageMargins left="0.7" right="0.7" top="0.78740157499999996" bottom="0.78740157499999996" header="0.3" footer="0.3"/>
  <pageSetup paperSize="9" scale="75" fitToHeight="0" orientation="portrait" horizontalDpi="1200"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05"/>
  <sheetViews>
    <sheetView showGridLines="0" topLeftCell="A97" workbookViewId="0"/>
  </sheetViews>
  <sheetFormatPr defaultColWidth="9.28515625" defaultRowHeight="10.199999999999999"/>
  <cols>
    <col min="1" max="1" width="8.28515625" style="2055" customWidth="1"/>
    <col min="2" max="2" width="1.7109375" style="2055" customWidth="1"/>
    <col min="3" max="3" width="4.140625" style="2055" customWidth="1"/>
    <col min="4" max="33" width="2.7109375" style="2055" customWidth="1"/>
    <col min="34" max="34" width="3.28515625" style="2055" customWidth="1"/>
    <col min="35" max="35" width="31.7109375" style="2055" customWidth="1"/>
    <col min="36" max="37" width="2.42578125" style="2055" customWidth="1"/>
    <col min="38" max="38" width="8.28515625" style="2055" customWidth="1"/>
    <col min="39" max="39" width="3.28515625" style="2055" customWidth="1"/>
    <col min="40" max="40" width="13.28515625" style="2055" customWidth="1"/>
    <col min="41" max="41" width="7.42578125" style="2055" customWidth="1"/>
    <col min="42" max="42" width="4.140625" style="2055" customWidth="1"/>
    <col min="43" max="43" width="15.7109375" style="2055" hidden="1" customWidth="1"/>
    <col min="44" max="44" width="13.7109375" style="2055" customWidth="1"/>
    <col min="45" max="47" width="25.85546875" style="2055" hidden="1" customWidth="1"/>
    <col min="48" max="49" width="21.7109375" style="2055" hidden="1" customWidth="1"/>
    <col min="50" max="51" width="25" style="2055" hidden="1" customWidth="1"/>
    <col min="52" max="52" width="21.7109375" style="2055" hidden="1" customWidth="1"/>
    <col min="53" max="53" width="19.140625" style="2055" hidden="1" customWidth="1"/>
    <col min="54" max="54" width="25" style="2055" hidden="1" customWidth="1"/>
    <col min="55" max="55" width="21.7109375" style="2055" hidden="1" customWidth="1"/>
    <col min="56" max="56" width="19.140625" style="2055" hidden="1" customWidth="1"/>
    <col min="57" max="57" width="66.42578125" style="2055" customWidth="1"/>
    <col min="58" max="16384" width="9.28515625" style="2055"/>
  </cols>
  <sheetData>
    <row r="1" spans="1:74">
      <c r="A1" s="2054" t="s">
        <v>3145</v>
      </c>
      <c r="AZ1" s="2054" t="s">
        <v>3146</v>
      </c>
      <c r="BA1" s="2054" t="s">
        <v>3147</v>
      </c>
      <c r="BB1" s="2054" t="s">
        <v>3146</v>
      </c>
      <c r="BT1" s="2054" t="s">
        <v>3148</v>
      </c>
      <c r="BU1" s="2054" t="s">
        <v>3148</v>
      </c>
      <c r="BV1" s="2054" t="s">
        <v>3149</v>
      </c>
    </row>
    <row r="2" spans="1:74" ht="36.9" customHeight="1">
      <c r="AR2" s="5605" t="s">
        <v>10774</v>
      </c>
      <c r="AS2" s="5606"/>
      <c r="AT2" s="5606"/>
      <c r="AU2" s="5606"/>
      <c r="AV2" s="5606"/>
      <c r="AW2" s="5606"/>
      <c r="AX2" s="5606"/>
      <c r="AY2" s="5606"/>
      <c r="AZ2" s="5606"/>
      <c r="BA2" s="5606"/>
      <c r="BB2" s="5606"/>
      <c r="BC2" s="5606"/>
      <c r="BD2" s="5606"/>
      <c r="BE2" s="5606"/>
      <c r="BS2" s="2056" t="s">
        <v>3150</v>
      </c>
      <c r="BT2" s="2056" t="s">
        <v>989</v>
      </c>
    </row>
    <row r="3" spans="1:74" ht="6.9" customHeight="1">
      <c r="B3" s="2057"/>
      <c r="C3" s="2058"/>
      <c r="D3" s="2058"/>
      <c r="E3" s="2058"/>
      <c r="F3" s="2058"/>
      <c r="G3" s="2058"/>
      <c r="H3" s="2058"/>
      <c r="I3" s="2058"/>
      <c r="J3" s="2058"/>
      <c r="K3" s="2058"/>
      <c r="L3" s="2058"/>
      <c r="M3" s="2058"/>
      <c r="N3" s="2058"/>
      <c r="O3" s="2058"/>
      <c r="P3" s="2058"/>
      <c r="Q3" s="2058"/>
      <c r="R3" s="2058"/>
      <c r="S3" s="2058"/>
      <c r="T3" s="2058"/>
      <c r="U3" s="2058"/>
      <c r="V3" s="2058"/>
      <c r="W3" s="2058"/>
      <c r="X3" s="2058"/>
      <c r="Y3" s="2058"/>
      <c r="Z3" s="2058"/>
      <c r="AA3" s="2058"/>
      <c r="AB3" s="2058"/>
      <c r="AC3" s="2058"/>
      <c r="AD3" s="2058"/>
      <c r="AE3" s="2058"/>
      <c r="AF3" s="2058"/>
      <c r="AG3" s="2058"/>
      <c r="AH3" s="2058"/>
      <c r="AI3" s="2058"/>
      <c r="AJ3" s="2058"/>
      <c r="AK3" s="2058"/>
      <c r="AL3" s="2058"/>
      <c r="AM3" s="2058"/>
      <c r="AN3" s="2058"/>
      <c r="AO3" s="2058"/>
      <c r="AP3" s="2058"/>
      <c r="AQ3" s="2058"/>
      <c r="AR3" s="2059"/>
      <c r="BS3" s="2056" t="s">
        <v>3150</v>
      </c>
      <c r="BT3" s="2056" t="s">
        <v>1827</v>
      </c>
    </row>
    <row r="4" spans="1:74" ht="24.9" customHeight="1">
      <c r="B4" s="2059"/>
      <c r="D4" s="2060" t="s">
        <v>3151</v>
      </c>
      <c r="AR4" s="2059"/>
      <c r="AS4" s="2061" t="s">
        <v>3152</v>
      </c>
      <c r="BS4" s="2056" t="s">
        <v>3153</v>
      </c>
    </row>
    <row r="5" spans="1:74" ht="12" customHeight="1">
      <c r="B5" s="2059"/>
      <c r="D5" s="2062" t="s">
        <v>3154</v>
      </c>
      <c r="K5" s="5607" t="s">
        <v>3155</v>
      </c>
      <c r="L5" s="5606"/>
      <c r="M5" s="5606"/>
      <c r="N5" s="5606"/>
      <c r="O5" s="5606"/>
      <c r="P5" s="5606"/>
      <c r="Q5" s="5606"/>
      <c r="R5" s="5606"/>
      <c r="S5" s="5606"/>
      <c r="T5" s="5606"/>
      <c r="U5" s="5606"/>
      <c r="V5" s="5606"/>
      <c r="W5" s="5606"/>
      <c r="X5" s="5606"/>
      <c r="Y5" s="5606"/>
      <c r="Z5" s="5606"/>
      <c r="AA5" s="5606"/>
      <c r="AB5" s="5606"/>
      <c r="AC5" s="5606"/>
      <c r="AD5" s="5606"/>
      <c r="AE5" s="5606"/>
      <c r="AF5" s="5606"/>
      <c r="AG5" s="5606"/>
      <c r="AH5" s="5606"/>
      <c r="AI5" s="5606"/>
      <c r="AJ5" s="5606"/>
      <c r="AK5" s="5606"/>
      <c r="AL5" s="5606"/>
      <c r="AM5" s="5606"/>
      <c r="AN5" s="5606"/>
      <c r="AO5" s="5606"/>
      <c r="AR5" s="2059"/>
      <c r="BS5" s="2056" t="s">
        <v>3150</v>
      </c>
    </row>
    <row r="6" spans="1:74" ht="36.9" customHeight="1">
      <c r="B6" s="2059"/>
      <c r="D6" s="2064" t="s">
        <v>3156</v>
      </c>
      <c r="K6" s="5608" t="s">
        <v>3157</v>
      </c>
      <c r="L6" s="5606"/>
      <c r="M6" s="5606"/>
      <c r="N6" s="5606"/>
      <c r="O6" s="5606"/>
      <c r="P6" s="5606"/>
      <c r="Q6" s="5606"/>
      <c r="R6" s="5606"/>
      <c r="S6" s="5606"/>
      <c r="T6" s="5606"/>
      <c r="U6" s="5606"/>
      <c r="V6" s="5606"/>
      <c r="W6" s="5606"/>
      <c r="X6" s="5606"/>
      <c r="Y6" s="5606"/>
      <c r="Z6" s="5606"/>
      <c r="AA6" s="5606"/>
      <c r="AB6" s="5606"/>
      <c r="AC6" s="5606"/>
      <c r="AD6" s="5606"/>
      <c r="AE6" s="5606"/>
      <c r="AF6" s="5606"/>
      <c r="AG6" s="5606"/>
      <c r="AH6" s="5606"/>
      <c r="AI6" s="5606"/>
      <c r="AJ6" s="5606"/>
      <c r="AK6" s="5606"/>
      <c r="AL6" s="5606"/>
      <c r="AM6" s="5606"/>
      <c r="AN6" s="5606"/>
      <c r="AO6" s="5606"/>
      <c r="AR6" s="2059"/>
      <c r="BS6" s="2056" t="s">
        <v>3150</v>
      </c>
    </row>
    <row r="7" spans="1:74" ht="12" customHeight="1">
      <c r="B7" s="2059"/>
      <c r="D7" s="2065" t="s">
        <v>3158</v>
      </c>
      <c r="K7" s="2063" t="s">
        <v>3146</v>
      </c>
      <c r="AK7" s="2065" t="s">
        <v>3159</v>
      </c>
      <c r="AN7" s="2063" t="s">
        <v>3146</v>
      </c>
      <c r="AR7" s="2059"/>
      <c r="BS7" s="2056" t="s">
        <v>3150</v>
      </c>
    </row>
    <row r="8" spans="1:74" ht="12" customHeight="1">
      <c r="B8" s="2059"/>
      <c r="D8" s="2065" t="s">
        <v>3160</v>
      </c>
      <c r="K8" s="2063" t="s">
        <v>3161</v>
      </c>
      <c r="AK8" s="2065" t="s">
        <v>3162</v>
      </c>
      <c r="AN8" s="2063" t="s">
        <v>3163</v>
      </c>
      <c r="AR8" s="2059"/>
      <c r="BS8" s="2056" t="s">
        <v>3150</v>
      </c>
    </row>
    <row r="9" spans="1:74" ht="14.4" customHeight="1">
      <c r="B9" s="2059"/>
      <c r="AR9" s="2059"/>
      <c r="BS9" s="2056" t="s">
        <v>3150</v>
      </c>
    </row>
    <row r="10" spans="1:74" ht="12" customHeight="1">
      <c r="B10" s="2059"/>
      <c r="D10" s="2065" t="s">
        <v>3164</v>
      </c>
      <c r="AK10" s="2065" t="s">
        <v>3165</v>
      </c>
      <c r="AN10" s="2063" t="s">
        <v>3146</v>
      </c>
      <c r="AR10" s="2059"/>
      <c r="BS10" s="2056" t="s">
        <v>3150</v>
      </c>
    </row>
    <row r="11" spans="1:74" ht="18.45" customHeight="1">
      <c r="B11" s="2059"/>
      <c r="E11" s="2063" t="s">
        <v>3166</v>
      </c>
      <c r="AK11" s="2065" t="s">
        <v>3167</v>
      </c>
      <c r="AN11" s="2063" t="s">
        <v>3146</v>
      </c>
      <c r="AR11" s="2059"/>
      <c r="BS11" s="2056" t="s">
        <v>3150</v>
      </c>
    </row>
    <row r="12" spans="1:74" ht="6.9" customHeight="1">
      <c r="B12" s="2059"/>
      <c r="AR12" s="2059"/>
      <c r="BS12" s="2056" t="s">
        <v>3150</v>
      </c>
    </row>
    <row r="13" spans="1:74" ht="12" customHeight="1">
      <c r="B13" s="2059"/>
      <c r="D13" s="2065" t="s">
        <v>3168</v>
      </c>
      <c r="AK13" s="2065" t="s">
        <v>3165</v>
      </c>
      <c r="AN13" s="2063" t="s">
        <v>3146</v>
      </c>
      <c r="AR13" s="2059"/>
      <c r="BS13" s="2056" t="s">
        <v>3150</v>
      </c>
    </row>
    <row r="14" spans="1:74" ht="13.2">
      <c r="B14" s="2059"/>
      <c r="E14" s="2063" t="s">
        <v>3169</v>
      </c>
      <c r="AK14" s="2065" t="s">
        <v>3167</v>
      </c>
      <c r="AN14" s="2063" t="s">
        <v>3146</v>
      </c>
      <c r="AR14" s="2059"/>
      <c r="BS14" s="2056" t="s">
        <v>3150</v>
      </c>
    </row>
    <row r="15" spans="1:74" ht="6.9" customHeight="1">
      <c r="B15" s="2059"/>
      <c r="AR15" s="2059"/>
      <c r="BS15" s="2056" t="s">
        <v>3148</v>
      </c>
    </row>
    <row r="16" spans="1:74" ht="12" customHeight="1">
      <c r="B16" s="2059"/>
      <c r="D16" s="2065" t="s">
        <v>3170</v>
      </c>
      <c r="AK16" s="2065" t="s">
        <v>3165</v>
      </c>
      <c r="AN16" s="2063" t="s">
        <v>3146</v>
      </c>
      <c r="AR16" s="2059"/>
      <c r="BS16" s="2056" t="s">
        <v>3148</v>
      </c>
    </row>
    <row r="17" spans="2:71" ht="18.45" customHeight="1">
      <c r="B17" s="2059"/>
      <c r="E17" s="2063" t="s">
        <v>3161</v>
      </c>
      <c r="AK17" s="2065" t="s">
        <v>3167</v>
      </c>
      <c r="AN17" s="2063" t="s">
        <v>3146</v>
      </c>
      <c r="AR17" s="2059"/>
      <c r="BS17" s="2056" t="s">
        <v>3171</v>
      </c>
    </row>
    <row r="18" spans="2:71" ht="6.9" customHeight="1">
      <c r="B18" s="2059"/>
      <c r="AR18" s="2059"/>
      <c r="BS18" s="2056" t="s">
        <v>3150</v>
      </c>
    </row>
    <row r="19" spans="2:71" ht="12" customHeight="1">
      <c r="B19" s="2059"/>
      <c r="D19" s="2065" t="s">
        <v>3172</v>
      </c>
      <c r="AK19" s="2065" t="s">
        <v>3165</v>
      </c>
      <c r="AN19" s="2063" t="s">
        <v>3146</v>
      </c>
      <c r="AR19" s="2059"/>
      <c r="BS19" s="2056" t="s">
        <v>3150</v>
      </c>
    </row>
    <row r="20" spans="2:71" ht="18.45" customHeight="1">
      <c r="B20" s="2059"/>
      <c r="E20" s="2063" t="s">
        <v>3161</v>
      </c>
      <c r="AK20" s="2065" t="s">
        <v>3167</v>
      </c>
      <c r="AN20" s="2063" t="s">
        <v>3146</v>
      </c>
      <c r="AR20" s="2059"/>
      <c r="BS20" s="2056" t="s">
        <v>3171</v>
      </c>
    </row>
    <row r="21" spans="2:71" ht="6.9" customHeight="1">
      <c r="B21" s="2059"/>
      <c r="AR21" s="2059"/>
    </row>
    <row r="22" spans="2:71" ht="12" customHeight="1">
      <c r="B22" s="2059"/>
      <c r="D22" s="2065" t="s">
        <v>1</v>
      </c>
      <c r="AR22" s="2059"/>
    </row>
    <row r="23" spans="2:71" ht="16.5" customHeight="1">
      <c r="B23" s="2059"/>
      <c r="E23" s="5609" t="s">
        <v>3146</v>
      </c>
      <c r="F23" s="5609"/>
      <c r="G23" s="5609"/>
      <c r="H23" s="5609"/>
      <c r="I23" s="5609"/>
      <c r="J23" s="5609"/>
      <c r="K23" s="5609"/>
      <c r="L23" s="5609"/>
      <c r="M23" s="5609"/>
      <c r="N23" s="5609"/>
      <c r="O23" s="5609"/>
      <c r="P23" s="5609"/>
      <c r="Q23" s="5609"/>
      <c r="R23" s="5609"/>
      <c r="S23" s="5609"/>
      <c r="T23" s="5609"/>
      <c r="U23" s="5609"/>
      <c r="V23" s="5609"/>
      <c r="W23" s="5609"/>
      <c r="X23" s="5609"/>
      <c r="Y23" s="5609"/>
      <c r="Z23" s="5609"/>
      <c r="AA23" s="5609"/>
      <c r="AB23" s="5609"/>
      <c r="AC23" s="5609"/>
      <c r="AD23" s="5609"/>
      <c r="AE23" s="5609"/>
      <c r="AF23" s="5609"/>
      <c r="AG23" s="5609"/>
      <c r="AH23" s="5609"/>
      <c r="AI23" s="5609"/>
      <c r="AJ23" s="5609"/>
      <c r="AK23" s="5609"/>
      <c r="AL23" s="5609"/>
      <c r="AM23" s="5609"/>
      <c r="AN23" s="5609"/>
      <c r="AR23" s="2059"/>
    </row>
    <row r="24" spans="2:71" ht="6.9" customHeight="1">
      <c r="B24" s="2059"/>
      <c r="AR24" s="2059"/>
    </row>
    <row r="25" spans="2:71" ht="6.9" customHeight="1">
      <c r="B25" s="2059"/>
      <c r="D25" s="2067"/>
      <c r="E25" s="2067"/>
      <c r="F25" s="2067"/>
      <c r="G25" s="2067"/>
      <c r="H25" s="2067"/>
      <c r="I25" s="2067"/>
      <c r="J25" s="2067"/>
      <c r="K25" s="2067"/>
      <c r="L25" s="2067"/>
      <c r="M25" s="2067"/>
      <c r="N25" s="2067"/>
      <c r="O25" s="2067"/>
      <c r="P25" s="2067"/>
      <c r="Q25" s="2067"/>
      <c r="R25" s="2067"/>
      <c r="S25" s="2067"/>
      <c r="T25" s="2067"/>
      <c r="U25" s="2067"/>
      <c r="V25" s="2067"/>
      <c r="W25" s="2067"/>
      <c r="X25" s="2067"/>
      <c r="Y25" s="2067"/>
      <c r="Z25" s="2067"/>
      <c r="AA25" s="2067"/>
      <c r="AB25" s="2067"/>
      <c r="AC25" s="2067"/>
      <c r="AD25" s="2067"/>
      <c r="AE25" s="2067"/>
      <c r="AF25" s="2067"/>
      <c r="AG25" s="2067"/>
      <c r="AH25" s="2067"/>
      <c r="AI25" s="2067"/>
      <c r="AJ25" s="2067"/>
      <c r="AK25" s="2067"/>
      <c r="AL25" s="2067"/>
      <c r="AM25" s="2067"/>
      <c r="AN25" s="2067"/>
      <c r="AO25" s="2067"/>
      <c r="AR25" s="2059"/>
    </row>
    <row r="26" spans="2:71" ht="14.4" customHeight="1">
      <c r="B26" s="2059"/>
      <c r="D26" s="2068" t="s">
        <v>3173</v>
      </c>
      <c r="AK26" s="5604">
        <f>ROUND(AG94,2)</f>
        <v>0</v>
      </c>
      <c r="AL26" s="5606"/>
      <c r="AM26" s="5606"/>
      <c r="AN26" s="5606"/>
      <c r="AO26" s="5606"/>
      <c r="AR26" s="2059"/>
    </row>
    <row r="27" spans="2:71" ht="14.4" customHeight="1">
      <c r="B27" s="2059"/>
      <c r="D27" s="2068" t="s">
        <v>3174</v>
      </c>
      <c r="AK27" s="5604">
        <f>ROUND(AG102, 2)</f>
        <v>0</v>
      </c>
      <c r="AL27" s="5604"/>
      <c r="AM27" s="5604"/>
      <c r="AN27" s="5604"/>
      <c r="AO27" s="5604"/>
      <c r="AR27" s="2059"/>
    </row>
    <row r="28" spans="2:71" s="2070" customFormat="1" ht="6.9" customHeight="1">
      <c r="B28" s="2071"/>
      <c r="AR28" s="2071"/>
    </row>
    <row r="29" spans="2:71" s="2070" customFormat="1" ht="25.95" customHeight="1">
      <c r="B29" s="2071"/>
      <c r="D29" s="2072" t="s">
        <v>3175</v>
      </c>
      <c r="E29" s="2073"/>
      <c r="F29" s="2073"/>
      <c r="G29" s="2073"/>
      <c r="H29" s="2073"/>
      <c r="I29" s="2073"/>
      <c r="J29" s="2073"/>
      <c r="K29" s="2073"/>
      <c r="L29" s="2073"/>
      <c r="M29" s="2073"/>
      <c r="N29" s="2073"/>
      <c r="O29" s="2073"/>
      <c r="P29" s="2073"/>
      <c r="Q29" s="2073"/>
      <c r="R29" s="2073"/>
      <c r="S29" s="2073"/>
      <c r="T29" s="2073"/>
      <c r="U29" s="2073"/>
      <c r="V29" s="2073"/>
      <c r="W29" s="2073"/>
      <c r="X29" s="2073"/>
      <c r="Y29" s="2073"/>
      <c r="Z29" s="2073"/>
      <c r="AA29" s="2073"/>
      <c r="AB29" s="2073"/>
      <c r="AC29" s="2073"/>
      <c r="AD29" s="2073"/>
      <c r="AE29" s="2073"/>
      <c r="AF29" s="2073"/>
      <c r="AG29" s="2073"/>
      <c r="AH29" s="2073"/>
      <c r="AI29" s="2073"/>
      <c r="AJ29" s="2073"/>
      <c r="AK29" s="5610">
        <f>ROUND(AK26 + AK27, 2)</f>
        <v>0</v>
      </c>
      <c r="AL29" s="5611"/>
      <c r="AM29" s="5611"/>
      <c r="AN29" s="5611"/>
      <c r="AO29" s="5611"/>
      <c r="AR29" s="2071"/>
    </row>
    <row r="30" spans="2:71" s="2070" customFormat="1" ht="6.9" customHeight="1">
      <c r="B30" s="2071"/>
      <c r="AR30" s="2071"/>
    </row>
    <row r="31" spans="2:71" s="2070" customFormat="1" ht="13.2">
      <c r="B31" s="2071"/>
      <c r="L31" s="5612" t="s">
        <v>3176</v>
      </c>
      <c r="M31" s="5612"/>
      <c r="N31" s="5612"/>
      <c r="O31" s="5612"/>
      <c r="P31" s="5612"/>
      <c r="W31" s="5612" t="s">
        <v>3177</v>
      </c>
      <c r="X31" s="5612"/>
      <c r="Y31" s="5612"/>
      <c r="Z31" s="5612"/>
      <c r="AA31" s="5612"/>
      <c r="AB31" s="5612"/>
      <c r="AC31" s="5612"/>
      <c r="AD31" s="5612"/>
      <c r="AE31" s="5612"/>
      <c r="AK31" s="5612" t="s">
        <v>3178</v>
      </c>
      <c r="AL31" s="5612"/>
      <c r="AM31" s="5612"/>
      <c r="AN31" s="5612"/>
      <c r="AO31" s="5612"/>
      <c r="AR31" s="2071"/>
    </row>
    <row r="32" spans="2:71" s="2075" customFormat="1" ht="14.4" customHeight="1">
      <c r="B32" s="2076"/>
      <c r="D32" s="2065" t="s">
        <v>3179</v>
      </c>
      <c r="F32" s="2065" t="s">
        <v>3180</v>
      </c>
      <c r="L32" s="5613">
        <v>0.21</v>
      </c>
      <c r="M32" s="5614"/>
      <c r="N32" s="5614"/>
      <c r="O32" s="5614"/>
      <c r="P32" s="5614"/>
      <c r="W32" s="5615">
        <f>ROUND(AZ94 + SUM(CD102), 2)</f>
        <v>0</v>
      </c>
      <c r="X32" s="5614"/>
      <c r="Y32" s="5614"/>
      <c r="Z32" s="5614"/>
      <c r="AA32" s="5614"/>
      <c r="AB32" s="5614"/>
      <c r="AC32" s="5614"/>
      <c r="AD32" s="5614"/>
      <c r="AE32" s="5614"/>
      <c r="AK32" s="5615">
        <f>ROUND(AV94 + SUM(BY102), 2)</f>
        <v>0</v>
      </c>
      <c r="AL32" s="5614"/>
      <c r="AM32" s="5614"/>
      <c r="AN32" s="5614"/>
      <c r="AO32" s="5614"/>
      <c r="AR32" s="2076"/>
    </row>
    <row r="33" spans="2:44" s="2075" customFormat="1" ht="14.4" customHeight="1">
      <c r="B33" s="2076"/>
      <c r="F33" s="2065" t="s">
        <v>3181</v>
      </c>
      <c r="L33" s="5613">
        <v>0.15</v>
      </c>
      <c r="M33" s="5614"/>
      <c r="N33" s="5614"/>
      <c r="O33" s="5614"/>
      <c r="P33" s="5614"/>
      <c r="W33" s="5615">
        <f>ROUND(BA94 + SUM(CE102), 2)</f>
        <v>0</v>
      </c>
      <c r="X33" s="5614"/>
      <c r="Y33" s="5614"/>
      <c r="Z33" s="5614"/>
      <c r="AA33" s="5614"/>
      <c r="AB33" s="5614"/>
      <c r="AC33" s="5614"/>
      <c r="AD33" s="5614"/>
      <c r="AE33" s="5614"/>
      <c r="AK33" s="5615">
        <f>ROUND(AW94 + SUM(BZ102), 2)</f>
        <v>0</v>
      </c>
      <c r="AL33" s="5614"/>
      <c r="AM33" s="5614"/>
      <c r="AN33" s="5614"/>
      <c r="AO33" s="5614"/>
      <c r="AR33" s="2076"/>
    </row>
    <row r="34" spans="2:44" s="2075" customFormat="1" ht="14.4" hidden="1" customHeight="1">
      <c r="B34" s="2076"/>
      <c r="F34" s="2065" t="s">
        <v>3182</v>
      </c>
      <c r="L34" s="5613">
        <v>0.21</v>
      </c>
      <c r="M34" s="5614"/>
      <c r="N34" s="5614"/>
      <c r="O34" s="5614"/>
      <c r="P34" s="5614"/>
      <c r="W34" s="5615">
        <f>ROUND(BB94 + SUM(CF102), 2)</f>
        <v>0</v>
      </c>
      <c r="X34" s="5614"/>
      <c r="Y34" s="5614"/>
      <c r="Z34" s="5614"/>
      <c r="AA34" s="5614"/>
      <c r="AB34" s="5614"/>
      <c r="AC34" s="5614"/>
      <c r="AD34" s="5614"/>
      <c r="AE34" s="5614"/>
      <c r="AK34" s="5615">
        <v>0</v>
      </c>
      <c r="AL34" s="5614"/>
      <c r="AM34" s="5614"/>
      <c r="AN34" s="5614"/>
      <c r="AO34" s="5614"/>
      <c r="AR34" s="2076"/>
    </row>
    <row r="35" spans="2:44" s="2075" customFormat="1" ht="14.4" hidden="1" customHeight="1">
      <c r="B35" s="2076"/>
      <c r="F35" s="2065" t="s">
        <v>3183</v>
      </c>
      <c r="L35" s="5613">
        <v>0.15</v>
      </c>
      <c r="M35" s="5614"/>
      <c r="N35" s="5614"/>
      <c r="O35" s="5614"/>
      <c r="P35" s="5614"/>
      <c r="W35" s="5615">
        <f>ROUND(BC94 + SUM(CG102), 2)</f>
        <v>0</v>
      </c>
      <c r="X35" s="5614"/>
      <c r="Y35" s="5614"/>
      <c r="Z35" s="5614"/>
      <c r="AA35" s="5614"/>
      <c r="AB35" s="5614"/>
      <c r="AC35" s="5614"/>
      <c r="AD35" s="5614"/>
      <c r="AE35" s="5614"/>
      <c r="AK35" s="5615">
        <v>0</v>
      </c>
      <c r="AL35" s="5614"/>
      <c r="AM35" s="5614"/>
      <c r="AN35" s="5614"/>
      <c r="AO35" s="5614"/>
      <c r="AR35" s="2076"/>
    </row>
    <row r="36" spans="2:44" s="2075" customFormat="1" ht="14.4" hidden="1" customHeight="1">
      <c r="B36" s="2076"/>
      <c r="F36" s="2065" t="s">
        <v>3184</v>
      </c>
      <c r="L36" s="5613">
        <v>0</v>
      </c>
      <c r="M36" s="5614"/>
      <c r="N36" s="5614"/>
      <c r="O36" s="5614"/>
      <c r="P36" s="5614"/>
      <c r="W36" s="5615">
        <f>ROUND(BD94 + SUM(CH102), 2)</f>
        <v>0</v>
      </c>
      <c r="X36" s="5614"/>
      <c r="Y36" s="5614"/>
      <c r="Z36" s="5614"/>
      <c r="AA36" s="5614"/>
      <c r="AB36" s="5614"/>
      <c r="AC36" s="5614"/>
      <c r="AD36" s="5614"/>
      <c r="AE36" s="5614"/>
      <c r="AK36" s="5615">
        <v>0</v>
      </c>
      <c r="AL36" s="5614"/>
      <c r="AM36" s="5614"/>
      <c r="AN36" s="5614"/>
      <c r="AO36" s="5614"/>
      <c r="AR36" s="2076"/>
    </row>
    <row r="37" spans="2:44" s="2070" customFormat="1" ht="6.9" customHeight="1">
      <c r="B37" s="2071"/>
      <c r="AR37" s="2071"/>
    </row>
    <row r="38" spans="2:44" s="2070" customFormat="1" ht="25.95" customHeight="1">
      <c r="B38" s="2071"/>
      <c r="C38" s="2077"/>
      <c r="D38" s="2078" t="s">
        <v>3185</v>
      </c>
      <c r="E38" s="2079"/>
      <c r="F38" s="2079"/>
      <c r="G38" s="2079"/>
      <c r="H38" s="2079"/>
      <c r="I38" s="2079"/>
      <c r="J38" s="2079"/>
      <c r="K38" s="2079"/>
      <c r="L38" s="2079"/>
      <c r="M38" s="2079"/>
      <c r="N38" s="2079"/>
      <c r="O38" s="2079"/>
      <c r="P38" s="2079"/>
      <c r="Q38" s="2079"/>
      <c r="R38" s="2079"/>
      <c r="S38" s="2079"/>
      <c r="T38" s="2080" t="s">
        <v>3186</v>
      </c>
      <c r="U38" s="2079"/>
      <c r="V38" s="2079"/>
      <c r="W38" s="2079"/>
      <c r="X38" s="5622" t="s">
        <v>3187</v>
      </c>
      <c r="Y38" s="5623"/>
      <c r="Z38" s="5623"/>
      <c r="AA38" s="5623"/>
      <c r="AB38" s="5623"/>
      <c r="AC38" s="2079"/>
      <c r="AD38" s="2079"/>
      <c r="AE38" s="2079"/>
      <c r="AF38" s="2079"/>
      <c r="AG38" s="2079"/>
      <c r="AH38" s="2079"/>
      <c r="AI38" s="2079"/>
      <c r="AJ38" s="2079"/>
      <c r="AK38" s="5624">
        <f>SUM(AK29:AK36)</f>
        <v>0</v>
      </c>
      <c r="AL38" s="5623"/>
      <c r="AM38" s="5623"/>
      <c r="AN38" s="5623"/>
      <c r="AO38" s="5625"/>
      <c r="AP38" s="2077"/>
      <c r="AQ38" s="2077"/>
      <c r="AR38" s="2071"/>
    </row>
    <row r="39" spans="2:44" s="2070" customFormat="1" ht="6.9" customHeight="1">
      <c r="B39" s="2071"/>
      <c r="AR39" s="2071"/>
    </row>
    <row r="40" spans="2:44" s="2070" customFormat="1" ht="14.4" customHeight="1">
      <c r="B40" s="2071"/>
      <c r="AR40" s="2071"/>
    </row>
    <row r="41" spans="2:44" ht="14.4" customHeight="1">
      <c r="B41" s="2059"/>
      <c r="AR41" s="2059"/>
    </row>
    <row r="42" spans="2:44" ht="14.4" customHeight="1">
      <c r="B42" s="2059"/>
      <c r="AR42" s="2059"/>
    </row>
    <row r="43" spans="2:44" ht="14.4" customHeight="1">
      <c r="B43" s="2059"/>
      <c r="AR43" s="2059"/>
    </row>
    <row r="44" spans="2:44" ht="14.4" customHeight="1">
      <c r="B44" s="2059"/>
      <c r="AR44" s="2059"/>
    </row>
    <row r="45" spans="2:44" ht="14.4" customHeight="1">
      <c r="B45" s="2059"/>
      <c r="AR45" s="2059"/>
    </row>
    <row r="46" spans="2:44" ht="14.4" customHeight="1">
      <c r="B46" s="2059"/>
      <c r="AR46" s="2059"/>
    </row>
    <row r="47" spans="2:44" ht="14.4" customHeight="1">
      <c r="B47" s="2059"/>
      <c r="AR47" s="2059"/>
    </row>
    <row r="48" spans="2:44" ht="14.4" customHeight="1">
      <c r="B48" s="2059"/>
      <c r="AR48" s="2059"/>
    </row>
    <row r="49" spans="2:44" s="2070" customFormat="1" ht="14.4" customHeight="1">
      <c r="B49" s="2071"/>
      <c r="D49" s="2081" t="s">
        <v>3188</v>
      </c>
      <c r="E49" s="2082"/>
      <c r="F49" s="2082"/>
      <c r="G49" s="2082"/>
      <c r="H49" s="2082"/>
      <c r="I49" s="2082"/>
      <c r="J49" s="2082"/>
      <c r="K49" s="2082"/>
      <c r="L49" s="2082"/>
      <c r="M49" s="2082"/>
      <c r="N49" s="2082"/>
      <c r="O49" s="2082"/>
      <c r="P49" s="2082"/>
      <c r="Q49" s="2082"/>
      <c r="R49" s="2082"/>
      <c r="S49" s="2082"/>
      <c r="T49" s="2082"/>
      <c r="U49" s="2082"/>
      <c r="V49" s="2082"/>
      <c r="W49" s="2082"/>
      <c r="X49" s="2082"/>
      <c r="Y49" s="2082"/>
      <c r="Z49" s="2082"/>
      <c r="AA49" s="2082"/>
      <c r="AB49" s="2082"/>
      <c r="AC49" s="2082"/>
      <c r="AD49" s="2082"/>
      <c r="AE49" s="2082"/>
      <c r="AF49" s="2082"/>
      <c r="AG49" s="2082"/>
      <c r="AH49" s="2081" t="s">
        <v>3189</v>
      </c>
      <c r="AI49" s="2082"/>
      <c r="AJ49" s="2082"/>
      <c r="AK49" s="2082"/>
      <c r="AL49" s="2082"/>
      <c r="AM49" s="2082"/>
      <c r="AN49" s="2082"/>
      <c r="AO49" s="2082"/>
      <c r="AR49" s="2071"/>
    </row>
    <row r="50" spans="2:44">
      <c r="B50" s="2059"/>
      <c r="AR50" s="2059"/>
    </row>
    <row r="51" spans="2:44">
      <c r="B51" s="2059"/>
      <c r="AR51" s="2059"/>
    </row>
    <row r="52" spans="2:44">
      <c r="B52" s="2059"/>
      <c r="AR52" s="2059"/>
    </row>
    <row r="53" spans="2:44">
      <c r="B53" s="2059"/>
      <c r="AR53" s="2059"/>
    </row>
    <row r="54" spans="2:44">
      <c r="B54" s="2059"/>
      <c r="AR54" s="2059"/>
    </row>
    <row r="55" spans="2:44">
      <c r="B55" s="2059"/>
      <c r="AR55" s="2059"/>
    </row>
    <row r="56" spans="2:44">
      <c r="B56" s="2059"/>
      <c r="AR56" s="2059"/>
    </row>
    <row r="57" spans="2:44">
      <c r="B57" s="2059"/>
      <c r="AR57" s="2059"/>
    </row>
    <row r="58" spans="2:44">
      <c r="B58" s="2059"/>
      <c r="AR58" s="2059"/>
    </row>
    <row r="59" spans="2:44">
      <c r="B59" s="2059"/>
      <c r="AR59" s="2059"/>
    </row>
    <row r="60" spans="2:44" s="2070" customFormat="1" ht="13.2">
      <c r="B60" s="2071"/>
      <c r="D60" s="2083" t="s">
        <v>3190</v>
      </c>
      <c r="E60" s="2073"/>
      <c r="F60" s="2073"/>
      <c r="G60" s="2073"/>
      <c r="H60" s="2073"/>
      <c r="I60" s="2073"/>
      <c r="J60" s="2073"/>
      <c r="K60" s="2073"/>
      <c r="L60" s="2073"/>
      <c r="M60" s="2073"/>
      <c r="N60" s="2073"/>
      <c r="O60" s="2073"/>
      <c r="P60" s="2073"/>
      <c r="Q60" s="2073"/>
      <c r="R60" s="2073"/>
      <c r="S60" s="2073"/>
      <c r="T60" s="2073"/>
      <c r="U60" s="2073"/>
      <c r="V60" s="2083" t="s">
        <v>3191</v>
      </c>
      <c r="W60" s="2073"/>
      <c r="X60" s="2073"/>
      <c r="Y60" s="2073"/>
      <c r="Z60" s="2073"/>
      <c r="AA60" s="2073"/>
      <c r="AB60" s="2073"/>
      <c r="AC60" s="2073"/>
      <c r="AD60" s="2073"/>
      <c r="AE60" s="2073"/>
      <c r="AF60" s="2073"/>
      <c r="AG60" s="2073"/>
      <c r="AH60" s="2083" t="s">
        <v>3190</v>
      </c>
      <c r="AI60" s="2073"/>
      <c r="AJ60" s="2073"/>
      <c r="AK60" s="2073"/>
      <c r="AL60" s="2073"/>
      <c r="AM60" s="2083" t="s">
        <v>3191</v>
      </c>
      <c r="AN60" s="2073"/>
      <c r="AO60" s="2073"/>
      <c r="AR60" s="2071"/>
    </row>
    <row r="61" spans="2:44">
      <c r="B61" s="2059"/>
      <c r="AR61" s="2059"/>
    </row>
    <row r="62" spans="2:44">
      <c r="B62" s="2059"/>
      <c r="AR62" s="2059"/>
    </row>
    <row r="63" spans="2:44">
      <c r="B63" s="2059"/>
      <c r="AR63" s="2059"/>
    </row>
    <row r="64" spans="2:44" s="2070" customFormat="1" ht="13.2">
      <c r="B64" s="2071"/>
      <c r="D64" s="2081" t="s">
        <v>3192</v>
      </c>
      <c r="E64" s="2082"/>
      <c r="F64" s="2082"/>
      <c r="G64" s="2082"/>
      <c r="H64" s="2082"/>
      <c r="I64" s="2082"/>
      <c r="J64" s="2082"/>
      <c r="K64" s="2082"/>
      <c r="L64" s="2082"/>
      <c r="M64" s="2082"/>
      <c r="N64" s="2082"/>
      <c r="O64" s="2082"/>
      <c r="P64" s="2082"/>
      <c r="Q64" s="2082"/>
      <c r="R64" s="2082"/>
      <c r="S64" s="2082"/>
      <c r="T64" s="2082"/>
      <c r="U64" s="2082"/>
      <c r="V64" s="2082"/>
      <c r="W64" s="2082"/>
      <c r="X64" s="2082"/>
      <c r="Y64" s="2082"/>
      <c r="Z64" s="2082"/>
      <c r="AA64" s="2082"/>
      <c r="AB64" s="2082"/>
      <c r="AC64" s="2082"/>
      <c r="AD64" s="2082"/>
      <c r="AE64" s="2082"/>
      <c r="AF64" s="2082"/>
      <c r="AG64" s="2082"/>
      <c r="AH64" s="2081" t="s">
        <v>3193</v>
      </c>
      <c r="AI64" s="2082"/>
      <c r="AJ64" s="2082"/>
      <c r="AK64" s="2082"/>
      <c r="AL64" s="2082"/>
      <c r="AM64" s="2082"/>
      <c r="AN64" s="2082"/>
      <c r="AO64" s="2082"/>
      <c r="AR64" s="2071"/>
    </row>
    <row r="65" spans="2:44">
      <c r="B65" s="2059"/>
      <c r="AR65" s="2059"/>
    </row>
    <row r="66" spans="2:44">
      <c r="B66" s="2059"/>
      <c r="AR66" s="2059"/>
    </row>
    <row r="67" spans="2:44">
      <c r="B67" s="2059"/>
      <c r="AR67" s="2059"/>
    </row>
    <row r="68" spans="2:44">
      <c r="B68" s="2059"/>
      <c r="AR68" s="2059"/>
    </row>
    <row r="69" spans="2:44">
      <c r="B69" s="2059"/>
      <c r="AR69" s="2059"/>
    </row>
    <row r="70" spans="2:44">
      <c r="B70" s="2059"/>
      <c r="AR70" s="2059"/>
    </row>
    <row r="71" spans="2:44">
      <c r="B71" s="2059"/>
      <c r="AR71" s="2059"/>
    </row>
    <row r="72" spans="2:44">
      <c r="B72" s="2059"/>
      <c r="AR72" s="2059"/>
    </row>
    <row r="73" spans="2:44">
      <c r="B73" s="2059"/>
      <c r="AR73" s="2059"/>
    </row>
    <row r="74" spans="2:44">
      <c r="B74" s="2059"/>
      <c r="AR74" s="2059"/>
    </row>
    <row r="75" spans="2:44" s="2070" customFormat="1" ht="13.2">
      <c r="B75" s="2071"/>
      <c r="D75" s="2083" t="s">
        <v>3190</v>
      </c>
      <c r="E75" s="2073"/>
      <c r="F75" s="2073"/>
      <c r="G75" s="2073"/>
      <c r="H75" s="2073"/>
      <c r="I75" s="2073"/>
      <c r="J75" s="2073"/>
      <c r="K75" s="2073"/>
      <c r="L75" s="2073"/>
      <c r="M75" s="2073"/>
      <c r="N75" s="2073"/>
      <c r="O75" s="2073"/>
      <c r="P75" s="2073"/>
      <c r="Q75" s="2073"/>
      <c r="R75" s="2073"/>
      <c r="S75" s="2073"/>
      <c r="T75" s="2073"/>
      <c r="U75" s="2073"/>
      <c r="V75" s="2083" t="s">
        <v>3191</v>
      </c>
      <c r="W75" s="2073"/>
      <c r="X75" s="2073"/>
      <c r="Y75" s="2073"/>
      <c r="Z75" s="2073"/>
      <c r="AA75" s="2073"/>
      <c r="AB75" s="2073"/>
      <c r="AC75" s="2073"/>
      <c r="AD75" s="2073"/>
      <c r="AE75" s="2073"/>
      <c r="AF75" s="2073"/>
      <c r="AG75" s="2073"/>
      <c r="AH75" s="2083" t="s">
        <v>3190</v>
      </c>
      <c r="AI75" s="2073"/>
      <c r="AJ75" s="2073"/>
      <c r="AK75" s="2073"/>
      <c r="AL75" s="2073"/>
      <c r="AM75" s="2083" t="s">
        <v>3191</v>
      </c>
      <c r="AN75" s="2073"/>
      <c r="AO75" s="2073"/>
      <c r="AR75" s="2071"/>
    </row>
    <row r="76" spans="2:44" s="2070" customFormat="1">
      <c r="B76" s="2071"/>
      <c r="AR76" s="2071"/>
    </row>
    <row r="77" spans="2:44" s="2070" customFormat="1" ht="6.9" customHeight="1">
      <c r="B77" s="2084"/>
      <c r="C77" s="2085"/>
      <c r="D77" s="2085"/>
      <c r="E77" s="2085"/>
      <c r="F77" s="2085"/>
      <c r="G77" s="2085"/>
      <c r="H77" s="2085"/>
      <c r="I77" s="2085"/>
      <c r="J77" s="2085"/>
      <c r="K77" s="2085"/>
      <c r="L77" s="2085"/>
      <c r="M77" s="2085"/>
      <c r="N77" s="2085"/>
      <c r="O77" s="2085"/>
      <c r="P77" s="2085"/>
      <c r="Q77" s="2085"/>
      <c r="R77" s="2085"/>
      <c r="S77" s="2085"/>
      <c r="T77" s="2085"/>
      <c r="U77" s="2085"/>
      <c r="V77" s="2085"/>
      <c r="W77" s="2085"/>
      <c r="X77" s="2085"/>
      <c r="Y77" s="2085"/>
      <c r="Z77" s="2085"/>
      <c r="AA77" s="2085"/>
      <c r="AB77" s="2085"/>
      <c r="AC77" s="2085"/>
      <c r="AD77" s="2085"/>
      <c r="AE77" s="2085"/>
      <c r="AF77" s="2085"/>
      <c r="AG77" s="2085"/>
      <c r="AH77" s="2085"/>
      <c r="AI77" s="2085"/>
      <c r="AJ77" s="2085"/>
      <c r="AK77" s="2085"/>
      <c r="AL77" s="2085"/>
      <c r="AM77" s="2085"/>
      <c r="AN77" s="2085"/>
      <c r="AO77" s="2085"/>
      <c r="AP77" s="2085"/>
      <c r="AQ77" s="2085"/>
      <c r="AR77" s="2071"/>
    </row>
    <row r="81" spans="1:91" s="2070" customFormat="1" ht="6.9" customHeight="1">
      <c r="B81" s="2086"/>
      <c r="C81" s="2087"/>
      <c r="D81" s="2087"/>
      <c r="E81" s="2087"/>
      <c r="F81" s="2087"/>
      <c r="G81" s="2087"/>
      <c r="H81" s="2087"/>
      <c r="I81" s="2087"/>
      <c r="J81" s="2087"/>
      <c r="K81" s="2087"/>
      <c r="L81" s="2087"/>
      <c r="M81" s="2087"/>
      <c r="N81" s="2087"/>
      <c r="O81" s="2087"/>
      <c r="P81" s="2087"/>
      <c r="Q81" s="2087"/>
      <c r="R81" s="2087"/>
      <c r="S81" s="2087"/>
      <c r="T81" s="2087"/>
      <c r="U81" s="2087"/>
      <c r="V81" s="2087"/>
      <c r="W81" s="2087"/>
      <c r="X81" s="2087"/>
      <c r="Y81" s="2087"/>
      <c r="Z81" s="2087"/>
      <c r="AA81" s="2087"/>
      <c r="AB81" s="2087"/>
      <c r="AC81" s="2087"/>
      <c r="AD81" s="2087"/>
      <c r="AE81" s="2087"/>
      <c r="AF81" s="2087"/>
      <c r="AG81" s="2087"/>
      <c r="AH81" s="2087"/>
      <c r="AI81" s="2087"/>
      <c r="AJ81" s="2087"/>
      <c r="AK81" s="2087"/>
      <c r="AL81" s="2087"/>
      <c r="AM81" s="2087"/>
      <c r="AN81" s="2087"/>
      <c r="AO81" s="2087"/>
      <c r="AP81" s="2087"/>
      <c r="AQ81" s="2087"/>
      <c r="AR81" s="2071"/>
    </row>
    <row r="82" spans="1:91" s="2070" customFormat="1" ht="24.9" customHeight="1">
      <c r="B82" s="2071"/>
      <c r="C82" s="2060" t="s">
        <v>3194</v>
      </c>
      <c r="AR82" s="2071"/>
    </row>
    <row r="83" spans="1:91" s="2070" customFormat="1" ht="6.9" customHeight="1">
      <c r="B83" s="2071"/>
      <c r="AR83" s="2071"/>
    </row>
    <row r="84" spans="1:91" s="2088" customFormat="1" ht="12" customHeight="1">
      <c r="B84" s="2089"/>
      <c r="C84" s="2065" t="s">
        <v>3154</v>
      </c>
      <c r="L84" s="2088" t="str">
        <f>K5</f>
        <v>U-09-2023</v>
      </c>
      <c r="AR84" s="2089"/>
    </row>
    <row r="85" spans="1:91" s="2090" customFormat="1" ht="36.9" customHeight="1">
      <c r="B85" s="2091"/>
      <c r="C85" s="2092" t="s">
        <v>3156</v>
      </c>
      <c r="L85" s="5626" t="str">
        <f>K6</f>
        <v>Dostavba domova pro seniory ve Vrchlabí - PD</v>
      </c>
      <c r="M85" s="5627"/>
      <c r="N85" s="5627"/>
      <c r="O85" s="5627"/>
      <c r="P85" s="5627"/>
      <c r="Q85" s="5627"/>
      <c r="R85" s="5627"/>
      <c r="S85" s="5627"/>
      <c r="T85" s="5627"/>
      <c r="U85" s="5627"/>
      <c r="V85" s="5627"/>
      <c r="W85" s="5627"/>
      <c r="X85" s="5627"/>
      <c r="Y85" s="5627"/>
      <c r="Z85" s="5627"/>
      <c r="AA85" s="5627"/>
      <c r="AB85" s="5627"/>
      <c r="AC85" s="5627"/>
      <c r="AD85" s="5627"/>
      <c r="AE85" s="5627"/>
      <c r="AF85" s="5627"/>
      <c r="AG85" s="5627"/>
      <c r="AH85" s="5627"/>
      <c r="AI85" s="5627"/>
      <c r="AJ85" s="5627"/>
      <c r="AK85" s="5627"/>
      <c r="AL85" s="5627"/>
      <c r="AM85" s="5627"/>
      <c r="AN85" s="5627"/>
      <c r="AO85" s="5627"/>
      <c r="AR85" s="2091"/>
    </row>
    <row r="86" spans="1:91" s="2070" customFormat="1" ht="6.9" customHeight="1">
      <c r="B86" s="2071"/>
      <c r="AR86" s="2071"/>
    </row>
    <row r="87" spans="1:91" s="2070" customFormat="1" ht="12" customHeight="1">
      <c r="B87" s="2071"/>
      <c r="C87" s="2065" t="s">
        <v>3160</v>
      </c>
      <c r="L87" s="2093" t="str">
        <f>IF(K8="","",K8)</f>
        <v xml:space="preserve"> </v>
      </c>
      <c r="AI87" s="2065" t="s">
        <v>3162</v>
      </c>
      <c r="AM87" s="5628" t="str">
        <f>IF(AN8= "","",AN8)</f>
        <v>15. 5. 2023</v>
      </c>
      <c r="AN87" s="5628"/>
      <c r="AR87" s="2071"/>
    </row>
    <row r="88" spans="1:91" s="2070" customFormat="1" ht="6.9" customHeight="1">
      <c r="B88" s="2071"/>
      <c r="AR88" s="2071"/>
    </row>
    <row r="89" spans="1:91" s="2070" customFormat="1" ht="15.15" customHeight="1">
      <c r="B89" s="2071"/>
      <c r="C89" s="2065" t="s">
        <v>3164</v>
      </c>
      <c r="L89" s="2088" t="str">
        <f>IF(E11= "","",E11)</f>
        <v>Královehradecký kraj</v>
      </c>
      <c r="AI89" s="2065" t="s">
        <v>3170</v>
      </c>
      <c r="AM89" s="5620" t="str">
        <f>IF(E17="","",E17)</f>
        <v xml:space="preserve"> </v>
      </c>
      <c r="AN89" s="5621"/>
      <c r="AO89" s="5621"/>
      <c r="AP89" s="5621"/>
      <c r="AR89" s="2071"/>
      <c r="AS89" s="5616" t="s">
        <v>3195</v>
      </c>
      <c r="AT89" s="5617"/>
      <c r="AU89" s="2095"/>
      <c r="AV89" s="2095"/>
      <c r="AW89" s="2095"/>
      <c r="AX89" s="2095"/>
      <c r="AY89" s="2095"/>
      <c r="AZ89" s="2095"/>
      <c r="BA89" s="2095"/>
      <c r="BB89" s="2095"/>
      <c r="BC89" s="2095"/>
      <c r="BD89" s="2096"/>
    </row>
    <row r="90" spans="1:91" s="2070" customFormat="1" ht="15.15" customHeight="1">
      <c r="B90" s="2071"/>
      <c r="C90" s="2065" t="s">
        <v>3168</v>
      </c>
      <c r="L90" s="2088" t="str">
        <f>IF(E14="","",E14)</f>
        <v>TECHNICO Opava s.r.o.</v>
      </c>
      <c r="AI90" s="2065" t="s">
        <v>3172</v>
      </c>
      <c r="AM90" s="5620" t="str">
        <f>IF(E20="","",E20)</f>
        <v xml:space="preserve"> </v>
      </c>
      <c r="AN90" s="5621"/>
      <c r="AO90" s="5621"/>
      <c r="AP90" s="5621"/>
      <c r="AR90" s="2071"/>
      <c r="AS90" s="5618"/>
      <c r="AT90" s="5619"/>
      <c r="BD90" s="2098"/>
    </row>
    <row r="91" spans="1:91" s="2070" customFormat="1" ht="10.95" customHeight="1">
      <c r="B91" s="2071"/>
      <c r="AR91" s="2071"/>
      <c r="AS91" s="5618"/>
      <c r="AT91" s="5619"/>
      <c r="BD91" s="2098"/>
    </row>
    <row r="92" spans="1:91" s="2070" customFormat="1" ht="29.25" customHeight="1">
      <c r="B92" s="2071"/>
      <c r="C92" s="5629" t="s">
        <v>116</v>
      </c>
      <c r="D92" s="5630"/>
      <c r="E92" s="5630"/>
      <c r="F92" s="5630"/>
      <c r="G92" s="5630"/>
      <c r="H92" s="2099"/>
      <c r="I92" s="5631" t="s">
        <v>68</v>
      </c>
      <c r="J92" s="5630"/>
      <c r="K92" s="5630"/>
      <c r="L92" s="5630"/>
      <c r="M92" s="5630"/>
      <c r="N92" s="5630"/>
      <c r="O92" s="5630"/>
      <c r="P92" s="5630"/>
      <c r="Q92" s="5630"/>
      <c r="R92" s="5630"/>
      <c r="S92" s="5630"/>
      <c r="T92" s="5630"/>
      <c r="U92" s="5630"/>
      <c r="V92" s="5630"/>
      <c r="W92" s="5630"/>
      <c r="X92" s="5630"/>
      <c r="Y92" s="5630"/>
      <c r="Z92" s="5630"/>
      <c r="AA92" s="5630"/>
      <c r="AB92" s="5630"/>
      <c r="AC92" s="5630"/>
      <c r="AD92" s="5630"/>
      <c r="AE92" s="5630"/>
      <c r="AF92" s="5630"/>
      <c r="AG92" s="5632" t="s">
        <v>3196</v>
      </c>
      <c r="AH92" s="5630"/>
      <c r="AI92" s="5630"/>
      <c r="AJ92" s="5630"/>
      <c r="AK92" s="5630"/>
      <c r="AL92" s="5630"/>
      <c r="AM92" s="5630"/>
      <c r="AN92" s="5631" t="s">
        <v>3197</v>
      </c>
      <c r="AO92" s="5630"/>
      <c r="AP92" s="5633"/>
      <c r="AQ92" s="2100" t="s">
        <v>3198</v>
      </c>
      <c r="AR92" s="2071"/>
      <c r="AS92" s="2101" t="s">
        <v>3199</v>
      </c>
      <c r="AT92" s="2102" t="s">
        <v>3200</v>
      </c>
      <c r="AU92" s="2102" t="s">
        <v>3201</v>
      </c>
      <c r="AV92" s="2102" t="s">
        <v>3202</v>
      </c>
      <c r="AW92" s="2102" t="s">
        <v>3203</v>
      </c>
      <c r="AX92" s="2102" t="s">
        <v>3204</v>
      </c>
      <c r="AY92" s="2102" t="s">
        <v>3205</v>
      </c>
      <c r="AZ92" s="2102" t="s">
        <v>3206</v>
      </c>
      <c r="BA92" s="2102" t="s">
        <v>3207</v>
      </c>
      <c r="BB92" s="2102" t="s">
        <v>3208</v>
      </c>
      <c r="BC92" s="2102" t="s">
        <v>3209</v>
      </c>
      <c r="BD92" s="2103" t="s">
        <v>3210</v>
      </c>
    </row>
    <row r="93" spans="1:91" s="2070" customFormat="1" ht="10.95" customHeight="1">
      <c r="B93" s="2071"/>
      <c r="AR93" s="2071"/>
      <c r="AS93" s="2104"/>
      <c r="AT93" s="2095"/>
      <c r="AU93" s="2095"/>
      <c r="AV93" s="2095"/>
      <c r="AW93" s="2095"/>
      <c r="AX93" s="2095"/>
      <c r="AY93" s="2095"/>
      <c r="AZ93" s="2095"/>
      <c r="BA93" s="2095"/>
      <c r="BB93" s="2095"/>
      <c r="BC93" s="2095"/>
      <c r="BD93" s="2096"/>
    </row>
    <row r="94" spans="1:91" s="2105" customFormat="1" ht="32.4" customHeight="1">
      <c r="B94" s="2106"/>
      <c r="C94" s="2107" t="s">
        <v>3211</v>
      </c>
      <c r="D94" s="2108"/>
      <c r="E94" s="2108"/>
      <c r="F94" s="2108"/>
      <c r="G94" s="2108"/>
      <c r="H94" s="2108"/>
      <c r="I94" s="2108"/>
      <c r="J94" s="2108"/>
      <c r="K94" s="2108"/>
      <c r="L94" s="2108"/>
      <c r="M94" s="2108"/>
      <c r="N94" s="2108"/>
      <c r="O94" s="2108"/>
      <c r="P94" s="2108"/>
      <c r="Q94" s="2108"/>
      <c r="R94" s="2108"/>
      <c r="S94" s="2108"/>
      <c r="T94" s="2108"/>
      <c r="U94" s="2108"/>
      <c r="V94" s="2108"/>
      <c r="W94" s="2108"/>
      <c r="X94" s="2108"/>
      <c r="Y94" s="2108"/>
      <c r="Z94" s="2108"/>
      <c r="AA94" s="2108"/>
      <c r="AB94" s="2108"/>
      <c r="AC94" s="2108"/>
      <c r="AD94" s="2108"/>
      <c r="AE94" s="2108"/>
      <c r="AF94" s="2108"/>
      <c r="AG94" s="5634">
        <f>ROUND(SUM(AG95:AG100),2)</f>
        <v>0</v>
      </c>
      <c r="AH94" s="5634"/>
      <c r="AI94" s="5634"/>
      <c r="AJ94" s="5634"/>
      <c r="AK94" s="5634"/>
      <c r="AL94" s="5634"/>
      <c r="AM94" s="5634"/>
      <c r="AN94" s="5635">
        <f t="shared" ref="AN94:AN100" si="0">SUM(AG94,AT94)</f>
        <v>0</v>
      </c>
      <c r="AO94" s="5635"/>
      <c r="AP94" s="5635"/>
      <c r="AQ94" s="2110" t="s">
        <v>3146</v>
      </c>
      <c r="AR94" s="2106"/>
      <c r="AS94" s="2111">
        <f>ROUND(SUM(AS95:AS100),2)</f>
        <v>0</v>
      </c>
      <c r="AT94" s="2112">
        <f t="shared" ref="AT94:AT100" si="1">ROUND(SUM(AV94:AW94),2)</f>
        <v>0</v>
      </c>
      <c r="AU94" s="2113">
        <f>ROUND(SUM(AU95:AU100),5)</f>
        <v>95500.337740000003</v>
      </c>
      <c r="AV94" s="2112">
        <f>ROUND(AZ94*L32,2)</f>
        <v>0</v>
      </c>
      <c r="AW94" s="2112">
        <f>ROUND(BA94*L33,2)</f>
        <v>0</v>
      </c>
      <c r="AX94" s="2112">
        <f>ROUND(BB94*L32,2)</f>
        <v>0</v>
      </c>
      <c r="AY94" s="2112">
        <f>ROUND(BC94*L33,2)</f>
        <v>0</v>
      </c>
      <c r="AZ94" s="2112">
        <f>ROUND(SUM(AZ95:AZ100),2)</f>
        <v>0</v>
      </c>
      <c r="BA94" s="2112">
        <f>ROUND(SUM(BA95:BA100),2)</f>
        <v>0</v>
      </c>
      <c r="BB94" s="2112">
        <f>ROUND(SUM(BB95:BB100),2)</f>
        <v>0</v>
      </c>
      <c r="BC94" s="2112">
        <f>ROUND(SUM(BC95:BC100),2)</f>
        <v>0</v>
      </c>
      <c r="BD94" s="2114">
        <f>ROUND(SUM(BD95:BD100),2)</f>
        <v>0</v>
      </c>
      <c r="BS94" s="2115" t="s">
        <v>3212</v>
      </c>
      <c r="BT94" s="2115" t="s">
        <v>3213</v>
      </c>
      <c r="BU94" s="2116" t="s">
        <v>3214</v>
      </c>
      <c r="BV94" s="2115" t="s">
        <v>3215</v>
      </c>
      <c r="BW94" s="2115" t="s">
        <v>3149</v>
      </c>
      <c r="BX94" s="2115" t="s">
        <v>3216</v>
      </c>
      <c r="CL94" s="2115" t="s">
        <v>3146</v>
      </c>
    </row>
    <row r="95" spans="1:91" s="2126" customFormat="1" ht="16.5" customHeight="1">
      <c r="A95" s="2117" t="s">
        <v>3217</v>
      </c>
      <c r="B95" s="2118"/>
      <c r="C95" s="2119"/>
      <c r="D95" s="5636" t="s">
        <v>3218</v>
      </c>
      <c r="E95" s="5636"/>
      <c r="F95" s="5636"/>
      <c r="G95" s="5636"/>
      <c r="H95" s="5636"/>
      <c r="I95" s="2120"/>
      <c r="J95" s="5636" t="s">
        <v>3219</v>
      </c>
      <c r="K95" s="5636"/>
      <c r="L95" s="5636"/>
      <c r="M95" s="5636"/>
      <c r="N95" s="5636"/>
      <c r="O95" s="5636"/>
      <c r="P95" s="5636"/>
      <c r="Q95" s="5636"/>
      <c r="R95" s="5636"/>
      <c r="S95" s="5636"/>
      <c r="T95" s="5636"/>
      <c r="U95" s="5636"/>
      <c r="V95" s="5636"/>
      <c r="W95" s="5636"/>
      <c r="X95" s="5636"/>
      <c r="Y95" s="5636"/>
      <c r="Z95" s="5636"/>
      <c r="AA95" s="5636"/>
      <c r="AB95" s="5636"/>
      <c r="AC95" s="5636"/>
      <c r="AD95" s="5636"/>
      <c r="AE95" s="5636"/>
      <c r="AF95" s="5636"/>
      <c r="AG95" s="5637">
        <f>'01 - Novostavba'!J32</f>
        <v>0</v>
      </c>
      <c r="AH95" s="5638"/>
      <c r="AI95" s="5638"/>
      <c r="AJ95" s="5638"/>
      <c r="AK95" s="5638"/>
      <c r="AL95" s="5638"/>
      <c r="AM95" s="5638"/>
      <c r="AN95" s="5639">
        <f t="shared" si="0"/>
        <v>0</v>
      </c>
      <c r="AO95" s="5640"/>
      <c r="AP95" s="5640"/>
      <c r="AQ95" s="2121" t="s">
        <v>3220</v>
      </c>
      <c r="AR95" s="2118"/>
      <c r="AS95" s="2122">
        <v>0</v>
      </c>
      <c r="AT95" s="2123">
        <f t="shared" si="1"/>
        <v>0</v>
      </c>
      <c r="AU95" s="2124">
        <f>'01 - Novostavba'!P147</f>
        <v>65210.863421999988</v>
      </c>
      <c r="AV95" s="2123">
        <f>'01 - Novostavba'!J35</f>
        <v>0</v>
      </c>
      <c r="AW95" s="2123">
        <f>'01 - Novostavba'!J36</f>
        <v>0</v>
      </c>
      <c r="AX95" s="2123">
        <f>'01 - Novostavba'!J37</f>
        <v>0</v>
      </c>
      <c r="AY95" s="2123">
        <f>'01 - Novostavba'!J38</f>
        <v>0</v>
      </c>
      <c r="AZ95" s="2123">
        <f>'01 - Novostavba'!F35</f>
        <v>0</v>
      </c>
      <c r="BA95" s="2123">
        <f>'01 - Novostavba'!F36</f>
        <v>0</v>
      </c>
      <c r="BB95" s="2123">
        <f>'01 - Novostavba'!F37</f>
        <v>0</v>
      </c>
      <c r="BC95" s="2123">
        <f>'01 - Novostavba'!F38</f>
        <v>0</v>
      </c>
      <c r="BD95" s="2125">
        <f>'01 - Novostavba'!F39</f>
        <v>0</v>
      </c>
      <c r="BE95" s="4605"/>
      <c r="BT95" s="2127" t="s">
        <v>133</v>
      </c>
      <c r="BV95" s="2127" t="s">
        <v>3215</v>
      </c>
      <c r="BW95" s="2127" t="s">
        <v>3221</v>
      </c>
      <c r="BX95" s="2127" t="s">
        <v>3149</v>
      </c>
      <c r="CL95" s="2127" t="s">
        <v>3146</v>
      </c>
      <c r="CM95" s="2127" t="s">
        <v>133</v>
      </c>
    </row>
    <row r="96" spans="1:91" s="2126" customFormat="1" ht="16.5" customHeight="1">
      <c r="A96" s="2117" t="s">
        <v>3217</v>
      </c>
      <c r="B96" s="2118"/>
      <c r="C96" s="2119"/>
      <c r="D96" s="5636" t="s">
        <v>3222</v>
      </c>
      <c r="E96" s="5636"/>
      <c r="F96" s="5636"/>
      <c r="G96" s="5636"/>
      <c r="H96" s="5636"/>
      <c r="I96" s="2120"/>
      <c r="J96" s="5636" t="s">
        <v>3223</v>
      </c>
      <c r="K96" s="5636"/>
      <c r="L96" s="5636"/>
      <c r="M96" s="5636"/>
      <c r="N96" s="5636"/>
      <c r="O96" s="5636"/>
      <c r="P96" s="5636"/>
      <c r="Q96" s="5636"/>
      <c r="R96" s="5636"/>
      <c r="S96" s="5636"/>
      <c r="T96" s="5636"/>
      <c r="U96" s="5636"/>
      <c r="V96" s="5636"/>
      <c r="W96" s="5636"/>
      <c r="X96" s="5636"/>
      <c r="Y96" s="5636"/>
      <c r="Z96" s="5636"/>
      <c r="AA96" s="5636"/>
      <c r="AB96" s="5636"/>
      <c r="AC96" s="5636"/>
      <c r="AD96" s="5636"/>
      <c r="AE96" s="5636"/>
      <c r="AF96" s="5636"/>
      <c r="AG96" s="5637">
        <f>'01.1 - Novostavba - podlahy'!J32</f>
        <v>0</v>
      </c>
      <c r="AH96" s="5638"/>
      <c r="AI96" s="5638"/>
      <c r="AJ96" s="5638"/>
      <c r="AK96" s="5638"/>
      <c r="AL96" s="5638"/>
      <c r="AM96" s="5638"/>
      <c r="AN96" s="5639">
        <f t="shared" si="0"/>
        <v>0</v>
      </c>
      <c r="AO96" s="5640"/>
      <c r="AP96" s="5640"/>
      <c r="AQ96" s="2121" t="s">
        <v>3220</v>
      </c>
      <c r="AR96" s="2118"/>
      <c r="AS96" s="2122">
        <v>0</v>
      </c>
      <c r="AT96" s="2123">
        <f t="shared" si="1"/>
        <v>0</v>
      </c>
      <c r="AU96" s="2124">
        <f>'01.1 - Novostavba - podlahy'!P130</f>
        <v>10128.556253000001</v>
      </c>
      <c r="AV96" s="2123">
        <f>'01.1 - Novostavba - podlahy'!J35</f>
        <v>0</v>
      </c>
      <c r="AW96" s="2123">
        <f>'01.1 - Novostavba - podlahy'!J36</f>
        <v>0</v>
      </c>
      <c r="AX96" s="2123">
        <f>'01.1 - Novostavba - podlahy'!J37</f>
        <v>0</v>
      </c>
      <c r="AY96" s="2123">
        <f>'01.1 - Novostavba - podlahy'!J38</f>
        <v>0</v>
      </c>
      <c r="AZ96" s="2123">
        <f>'01.1 - Novostavba - podlahy'!F35</f>
        <v>0</v>
      </c>
      <c r="BA96" s="2123">
        <f>'01.1 - Novostavba - podlahy'!F36</f>
        <v>0</v>
      </c>
      <c r="BB96" s="2123">
        <f>'01.1 - Novostavba - podlahy'!F37</f>
        <v>0</v>
      </c>
      <c r="BC96" s="2123">
        <f>'01.1 - Novostavba - podlahy'!F38</f>
        <v>0</v>
      </c>
      <c r="BD96" s="2125">
        <f>'01.1 - Novostavba - podlahy'!F39</f>
        <v>0</v>
      </c>
      <c r="BT96" s="2127" t="s">
        <v>133</v>
      </c>
      <c r="BV96" s="2127" t="s">
        <v>3215</v>
      </c>
      <c r="BW96" s="2127" t="s">
        <v>3224</v>
      </c>
      <c r="BX96" s="2127" t="s">
        <v>3149</v>
      </c>
      <c r="CL96" s="2127" t="s">
        <v>3146</v>
      </c>
      <c r="CM96" s="2127" t="s">
        <v>133</v>
      </c>
    </row>
    <row r="97" spans="1:91" s="2126" customFormat="1" ht="16.5" customHeight="1">
      <c r="A97" s="2117" t="s">
        <v>3217</v>
      </c>
      <c r="B97" s="2118"/>
      <c r="C97" s="2119"/>
      <c r="D97" s="5636" t="s">
        <v>3225</v>
      </c>
      <c r="E97" s="5636"/>
      <c r="F97" s="5636"/>
      <c r="G97" s="5636"/>
      <c r="H97" s="5636"/>
      <c r="I97" s="2120"/>
      <c r="J97" s="5636" t="s">
        <v>3226</v>
      </c>
      <c r="K97" s="5636"/>
      <c r="L97" s="5636"/>
      <c r="M97" s="5636"/>
      <c r="N97" s="5636"/>
      <c r="O97" s="5636"/>
      <c r="P97" s="5636"/>
      <c r="Q97" s="5636"/>
      <c r="R97" s="5636"/>
      <c r="S97" s="5636"/>
      <c r="T97" s="5636"/>
      <c r="U97" s="5636"/>
      <c r="V97" s="5636"/>
      <c r="W97" s="5636"/>
      <c r="X97" s="5636"/>
      <c r="Y97" s="5636"/>
      <c r="Z97" s="5636"/>
      <c r="AA97" s="5636"/>
      <c r="AB97" s="5636"/>
      <c r="AC97" s="5636"/>
      <c r="AD97" s="5636"/>
      <c r="AE97" s="5636"/>
      <c r="AF97" s="5636"/>
      <c r="AG97" s="5637">
        <f>'01.2 - Vyýpisy prvků - ta...'!J32</f>
        <v>0</v>
      </c>
      <c r="AH97" s="5638"/>
      <c r="AI97" s="5638"/>
      <c r="AJ97" s="5638"/>
      <c r="AK97" s="5638"/>
      <c r="AL97" s="5638"/>
      <c r="AM97" s="5638"/>
      <c r="AN97" s="5639">
        <f t="shared" si="0"/>
        <v>0</v>
      </c>
      <c r="AO97" s="5640"/>
      <c r="AP97" s="5640"/>
      <c r="AQ97" s="2121" t="s">
        <v>3220</v>
      </c>
      <c r="AR97" s="2118"/>
      <c r="AS97" s="2122">
        <v>0</v>
      </c>
      <c r="AT97" s="2123">
        <f t="shared" si="1"/>
        <v>0</v>
      </c>
      <c r="AU97" s="2124">
        <f>'01.2 - Vyýpisy prvků - ta...'!P148</f>
        <v>14396.426042999996</v>
      </c>
      <c r="AV97" s="2123">
        <f>'01.2 - Vyýpisy prvků - ta...'!J35</f>
        <v>0</v>
      </c>
      <c r="AW97" s="2123">
        <f>'01.2 - Vyýpisy prvků - ta...'!J36</f>
        <v>0</v>
      </c>
      <c r="AX97" s="2123">
        <f>'01.2 - Vyýpisy prvků - ta...'!J37</f>
        <v>0</v>
      </c>
      <c r="AY97" s="2123">
        <f>'01.2 - Vyýpisy prvků - ta...'!J38</f>
        <v>0</v>
      </c>
      <c r="AZ97" s="2123">
        <f>'01.2 - Vyýpisy prvků - ta...'!F35</f>
        <v>0</v>
      </c>
      <c r="BA97" s="2123">
        <f>'01.2 - Vyýpisy prvků - ta...'!F36</f>
        <v>0</v>
      </c>
      <c r="BB97" s="2123">
        <f>'01.2 - Vyýpisy prvků - ta...'!F37</f>
        <v>0</v>
      </c>
      <c r="BC97" s="2123">
        <f>'01.2 - Vyýpisy prvků - ta...'!F38</f>
        <v>0</v>
      </c>
      <c r="BD97" s="2125">
        <f>'01.2 - Vyýpisy prvků - ta...'!F39</f>
        <v>0</v>
      </c>
      <c r="BT97" s="2127" t="s">
        <v>133</v>
      </c>
      <c r="BV97" s="2127" t="s">
        <v>3215</v>
      </c>
      <c r="BW97" s="2127" t="s">
        <v>3227</v>
      </c>
      <c r="BX97" s="2127" t="s">
        <v>3149</v>
      </c>
      <c r="CL97" s="2127" t="s">
        <v>3146</v>
      </c>
      <c r="CM97" s="2127" t="s">
        <v>133</v>
      </c>
    </row>
    <row r="98" spans="1:91" s="2126" customFormat="1" ht="16.5" customHeight="1">
      <c r="A98" s="2117" t="s">
        <v>3217</v>
      </c>
      <c r="B98" s="2118"/>
      <c r="C98" s="2119"/>
      <c r="D98" s="5636" t="s">
        <v>3228</v>
      </c>
      <c r="E98" s="5636"/>
      <c r="F98" s="5636"/>
      <c r="G98" s="5636"/>
      <c r="H98" s="5636"/>
      <c r="I98" s="2120"/>
      <c r="J98" s="5636" t="s">
        <v>3229</v>
      </c>
      <c r="K98" s="5636"/>
      <c r="L98" s="5636"/>
      <c r="M98" s="5636"/>
      <c r="N98" s="5636"/>
      <c r="O98" s="5636"/>
      <c r="P98" s="5636"/>
      <c r="Q98" s="5636"/>
      <c r="R98" s="5636"/>
      <c r="S98" s="5636"/>
      <c r="T98" s="5636"/>
      <c r="U98" s="5636"/>
      <c r="V98" s="5636"/>
      <c r="W98" s="5636"/>
      <c r="X98" s="5636"/>
      <c r="Y98" s="5636"/>
      <c r="Z98" s="5636"/>
      <c r="AA98" s="5636"/>
      <c r="AB98" s="5636"/>
      <c r="AC98" s="5636"/>
      <c r="AD98" s="5636"/>
      <c r="AE98" s="5636"/>
      <c r="AF98" s="5636"/>
      <c r="AG98" s="5641">
        <f>'01.3 - Gabionové stěny'!J32</f>
        <v>0</v>
      </c>
      <c r="AH98" s="5642"/>
      <c r="AI98" s="5642"/>
      <c r="AJ98" s="5642"/>
      <c r="AK98" s="5642"/>
      <c r="AL98" s="5642"/>
      <c r="AM98" s="5642"/>
      <c r="AN98" s="5639">
        <f t="shared" si="0"/>
        <v>0</v>
      </c>
      <c r="AO98" s="5640"/>
      <c r="AP98" s="5640"/>
      <c r="AQ98" s="2121" t="s">
        <v>3220</v>
      </c>
      <c r="AR98" s="2118"/>
      <c r="AS98" s="2122">
        <v>0</v>
      </c>
      <c r="AT98" s="2123">
        <f t="shared" si="1"/>
        <v>0</v>
      </c>
      <c r="AU98" s="2124">
        <f>'01.3 - Gabionové stěny'!P132</f>
        <v>4759.1104580000001</v>
      </c>
      <c r="AV98" s="2123">
        <f>'01.3 - Gabionové stěny'!J35</f>
        <v>0</v>
      </c>
      <c r="AW98" s="2123">
        <f>'01.3 - Gabionové stěny'!J36</f>
        <v>0</v>
      </c>
      <c r="AX98" s="2123">
        <f>'01.3 - Gabionové stěny'!J37</f>
        <v>0</v>
      </c>
      <c r="AY98" s="2123">
        <f>'01.3 - Gabionové stěny'!J38</f>
        <v>0</v>
      </c>
      <c r="AZ98" s="2123">
        <f>'01.3 - Gabionové stěny'!F35</f>
        <v>0</v>
      </c>
      <c r="BA98" s="2123">
        <f>'01.3 - Gabionové stěny'!F36</f>
        <v>0</v>
      </c>
      <c r="BB98" s="2123">
        <f>'01.3 - Gabionové stěny'!F37</f>
        <v>0</v>
      </c>
      <c r="BC98" s="2123">
        <f>'01.3 - Gabionové stěny'!F38</f>
        <v>0</v>
      </c>
      <c r="BD98" s="2125">
        <f>'01.3 - Gabionové stěny'!F39</f>
        <v>0</v>
      </c>
      <c r="BT98" s="2127" t="s">
        <v>133</v>
      </c>
      <c r="BV98" s="2127" t="s">
        <v>3215</v>
      </c>
      <c r="BW98" s="2127" t="s">
        <v>3230</v>
      </c>
      <c r="BX98" s="2127" t="s">
        <v>3149</v>
      </c>
      <c r="CL98" s="2127" t="s">
        <v>3146</v>
      </c>
      <c r="CM98" s="2127" t="s">
        <v>133</v>
      </c>
    </row>
    <row r="99" spans="1:91" s="2126" customFormat="1" ht="16.5" customHeight="1">
      <c r="A99" s="2117" t="s">
        <v>3217</v>
      </c>
      <c r="B99" s="2118"/>
      <c r="C99" s="2119"/>
      <c r="D99" s="5636" t="s">
        <v>3231</v>
      </c>
      <c r="E99" s="5636"/>
      <c r="F99" s="5636"/>
      <c r="G99" s="5636"/>
      <c r="H99" s="5636"/>
      <c r="I99" s="2120"/>
      <c r="J99" s="5636" t="s">
        <v>3232</v>
      </c>
      <c r="K99" s="5636"/>
      <c r="L99" s="5636"/>
      <c r="M99" s="5636"/>
      <c r="N99" s="5636"/>
      <c r="O99" s="5636"/>
      <c r="P99" s="5636"/>
      <c r="Q99" s="5636"/>
      <c r="R99" s="5636"/>
      <c r="S99" s="5636"/>
      <c r="T99" s="5636"/>
      <c r="U99" s="5636"/>
      <c r="V99" s="5636"/>
      <c r="W99" s="5636"/>
      <c r="X99" s="5636"/>
      <c r="Y99" s="5636"/>
      <c r="Z99" s="5636"/>
      <c r="AA99" s="5636"/>
      <c r="AB99" s="5636"/>
      <c r="AC99" s="5636"/>
      <c r="AD99" s="5636"/>
      <c r="AE99" s="5636"/>
      <c r="AF99" s="5636"/>
      <c r="AG99" s="5641">
        <f>'01.4 - Opěrná stěna schod...'!J32</f>
        <v>0</v>
      </c>
      <c r="AH99" s="5642"/>
      <c r="AI99" s="5642"/>
      <c r="AJ99" s="5642"/>
      <c r="AK99" s="5642"/>
      <c r="AL99" s="5642"/>
      <c r="AM99" s="5642"/>
      <c r="AN99" s="5639">
        <f t="shared" si="0"/>
        <v>0</v>
      </c>
      <c r="AO99" s="5640"/>
      <c r="AP99" s="5640"/>
      <c r="AQ99" s="2121" t="s">
        <v>3220</v>
      </c>
      <c r="AR99" s="2118"/>
      <c r="AS99" s="2122">
        <v>0</v>
      </c>
      <c r="AT99" s="2123">
        <f t="shared" si="1"/>
        <v>0</v>
      </c>
      <c r="AU99" s="2124">
        <f>'01.4 - Opěrná stěna schod...'!P133</f>
        <v>1005.381563</v>
      </c>
      <c r="AV99" s="2123">
        <f>'01.4 - Opěrná stěna schod...'!J35</f>
        <v>0</v>
      </c>
      <c r="AW99" s="2123">
        <f>'01.4 - Opěrná stěna schod...'!J36</f>
        <v>0</v>
      </c>
      <c r="AX99" s="2123">
        <f>'01.4 - Opěrná stěna schod...'!J37</f>
        <v>0</v>
      </c>
      <c r="AY99" s="2123">
        <f>'01.4 - Opěrná stěna schod...'!J38</f>
        <v>0</v>
      </c>
      <c r="AZ99" s="2123">
        <f>'01.4 - Opěrná stěna schod...'!F35</f>
        <v>0</v>
      </c>
      <c r="BA99" s="2123">
        <f>'01.4 - Opěrná stěna schod...'!F36</f>
        <v>0</v>
      </c>
      <c r="BB99" s="2123">
        <f>'01.4 - Opěrná stěna schod...'!F37</f>
        <v>0</v>
      </c>
      <c r="BC99" s="2123">
        <f>'01.4 - Opěrná stěna schod...'!F38</f>
        <v>0</v>
      </c>
      <c r="BD99" s="2125">
        <f>'01.4 - Opěrná stěna schod...'!F39</f>
        <v>0</v>
      </c>
      <c r="BT99" s="2127" t="s">
        <v>133</v>
      </c>
      <c r="BV99" s="2127" t="s">
        <v>3215</v>
      </c>
      <c r="BW99" s="2127" t="s">
        <v>3233</v>
      </c>
      <c r="BX99" s="2127" t="s">
        <v>3149</v>
      </c>
      <c r="CL99" s="2127" t="s">
        <v>3146</v>
      </c>
      <c r="CM99" s="2127" t="s">
        <v>133</v>
      </c>
    </row>
    <row r="100" spans="1:91" s="2126" customFormat="1" ht="24.75" customHeight="1">
      <c r="A100" s="2117" t="s">
        <v>3217</v>
      </c>
      <c r="B100" s="2118"/>
      <c r="C100" s="2119"/>
      <c r="D100" s="5636" t="s">
        <v>10775</v>
      </c>
      <c r="E100" s="5636"/>
      <c r="F100" s="5636"/>
      <c r="G100" s="5636"/>
      <c r="H100" s="5636"/>
      <c r="I100" s="2120"/>
      <c r="J100" s="5636" t="s">
        <v>10776</v>
      </c>
      <c r="K100" s="5636"/>
      <c r="L100" s="5636"/>
      <c r="M100" s="5636"/>
      <c r="N100" s="5636"/>
      <c r="O100" s="5636"/>
      <c r="P100" s="5636"/>
      <c r="Q100" s="5636"/>
      <c r="R100" s="5636"/>
      <c r="S100" s="5636"/>
      <c r="T100" s="5636"/>
      <c r="U100" s="5636"/>
      <c r="V100" s="5636"/>
      <c r="W100" s="5636"/>
      <c r="X100" s="5636"/>
      <c r="Y100" s="5636"/>
      <c r="Z100" s="5636"/>
      <c r="AA100" s="5636"/>
      <c r="AB100" s="5636"/>
      <c r="AC100" s="5636"/>
      <c r="AD100" s="5636"/>
      <c r="AE100" s="5636"/>
      <c r="AF100" s="5636"/>
      <c r="AG100" s="5641">
        <f>'01.5 - Náklady souvisejíc...'!J32</f>
        <v>0</v>
      </c>
      <c r="AH100" s="5642"/>
      <c r="AI100" s="5642"/>
      <c r="AJ100" s="5642"/>
      <c r="AK100" s="5642"/>
      <c r="AL100" s="5642"/>
      <c r="AM100" s="5642"/>
      <c r="AN100" s="5639">
        <f t="shared" si="0"/>
        <v>0</v>
      </c>
      <c r="AO100" s="5640"/>
      <c r="AP100" s="5640"/>
      <c r="AQ100" s="2121" t="s">
        <v>3220</v>
      </c>
      <c r="AR100" s="2118"/>
      <c r="AS100" s="2128">
        <v>0</v>
      </c>
      <c r="AT100" s="2129">
        <f t="shared" si="1"/>
        <v>0</v>
      </c>
      <c r="AU100" s="2130">
        <f>'01.5 - Náklady souvisejíc...'!P125</f>
        <v>0</v>
      </c>
      <c r="AV100" s="2129">
        <f>'01.5 - Náklady souvisejíc...'!J35</f>
        <v>0</v>
      </c>
      <c r="AW100" s="2129">
        <f>'01.5 - Náklady souvisejíc...'!J36</f>
        <v>0</v>
      </c>
      <c r="AX100" s="2129">
        <f>'01.5 - Náklady souvisejíc...'!J37</f>
        <v>0</v>
      </c>
      <c r="AY100" s="2129">
        <f>'01.5 - Náklady souvisejíc...'!J38</f>
        <v>0</v>
      </c>
      <c r="AZ100" s="2129">
        <f>'01.5 - Náklady souvisejíc...'!F35</f>
        <v>0</v>
      </c>
      <c r="BA100" s="2129">
        <f>'01.5 - Náklady souvisejíc...'!F36</f>
        <v>0</v>
      </c>
      <c r="BB100" s="2129">
        <f>'01.5 - Náklady souvisejíc...'!F37</f>
        <v>0</v>
      </c>
      <c r="BC100" s="2129">
        <f>'01.5 - Náklady souvisejíc...'!F38</f>
        <v>0</v>
      </c>
      <c r="BD100" s="2131">
        <f>'01.5 - Náklady souvisejíc...'!F39</f>
        <v>0</v>
      </c>
      <c r="BT100" s="2127" t="s">
        <v>133</v>
      </c>
      <c r="BV100" s="2127" t="s">
        <v>3215</v>
      </c>
      <c r="BW100" s="2127" t="s">
        <v>10777</v>
      </c>
      <c r="BX100" s="2127" t="s">
        <v>3149</v>
      </c>
      <c r="CL100" s="2127" t="s">
        <v>3146</v>
      </c>
      <c r="CM100" s="2127" t="s">
        <v>133</v>
      </c>
    </row>
    <row r="101" spans="1:91">
      <c r="B101" s="2059"/>
      <c r="AR101" s="2059"/>
    </row>
    <row r="102" spans="1:91" s="2070" customFormat="1" ht="30" customHeight="1">
      <c r="B102" s="2071"/>
      <c r="C102" s="2107" t="s">
        <v>3234</v>
      </c>
      <c r="AG102" s="5635">
        <v>0</v>
      </c>
      <c r="AH102" s="5635"/>
      <c r="AI102" s="5635"/>
      <c r="AJ102" s="5635"/>
      <c r="AK102" s="5635"/>
      <c r="AL102" s="5635"/>
      <c r="AM102" s="5635"/>
      <c r="AN102" s="5635">
        <v>0</v>
      </c>
      <c r="AO102" s="5635"/>
      <c r="AP102" s="5635"/>
      <c r="AQ102" s="2132"/>
      <c r="AR102" s="2071"/>
      <c r="AS102" s="2101" t="s">
        <v>3235</v>
      </c>
      <c r="AT102" s="2102" t="s">
        <v>3236</v>
      </c>
      <c r="AU102" s="2102" t="s">
        <v>3179</v>
      </c>
      <c r="AV102" s="2103" t="s">
        <v>3200</v>
      </c>
    </row>
    <row r="103" spans="1:91" s="2070" customFormat="1" ht="10.95" customHeight="1">
      <c r="B103" s="2071"/>
      <c r="AR103" s="2071"/>
    </row>
    <row r="104" spans="1:91" s="2070" customFormat="1" ht="30" customHeight="1">
      <c r="B104" s="2071"/>
      <c r="C104" s="2133" t="s">
        <v>3237</v>
      </c>
      <c r="D104" s="2134"/>
      <c r="E104" s="2134"/>
      <c r="F104" s="2134"/>
      <c r="G104" s="2134"/>
      <c r="H104" s="2134"/>
      <c r="I104" s="2134"/>
      <c r="J104" s="2134"/>
      <c r="K104" s="2134"/>
      <c r="L104" s="2134"/>
      <c r="M104" s="2134"/>
      <c r="N104" s="2134"/>
      <c r="O104" s="2134"/>
      <c r="P104" s="2134"/>
      <c r="Q104" s="2134"/>
      <c r="R104" s="2134"/>
      <c r="S104" s="2134"/>
      <c r="T104" s="2134"/>
      <c r="U104" s="2134"/>
      <c r="V104" s="2134"/>
      <c r="W104" s="2134"/>
      <c r="X104" s="2134"/>
      <c r="Y104" s="2134"/>
      <c r="Z104" s="2134"/>
      <c r="AA104" s="2134"/>
      <c r="AB104" s="2134"/>
      <c r="AC104" s="2134"/>
      <c r="AD104" s="2134"/>
      <c r="AE104" s="2134"/>
      <c r="AF104" s="2134"/>
      <c r="AG104" s="5643">
        <f>ROUND(AG94 + AG102, 2)</f>
        <v>0</v>
      </c>
      <c r="AH104" s="5643"/>
      <c r="AI104" s="5643"/>
      <c r="AJ104" s="5643"/>
      <c r="AK104" s="5643"/>
      <c r="AL104" s="5643"/>
      <c r="AM104" s="5643"/>
      <c r="AN104" s="5643">
        <f>ROUND(AN94 + AN102, 2)</f>
        <v>0</v>
      </c>
      <c r="AO104" s="5643"/>
      <c r="AP104" s="5643"/>
      <c r="AQ104" s="2134"/>
      <c r="AR104" s="2071"/>
    </row>
    <row r="105" spans="1:91" s="2070" customFormat="1" ht="6.9" customHeight="1">
      <c r="B105" s="2084"/>
      <c r="C105" s="2085"/>
      <c r="D105" s="2085"/>
      <c r="E105" s="2085"/>
      <c r="F105" s="2085"/>
      <c r="G105" s="2085"/>
      <c r="H105" s="2085"/>
      <c r="I105" s="2085"/>
      <c r="J105" s="2085"/>
      <c r="K105" s="2085"/>
      <c r="L105" s="2085"/>
      <c r="M105" s="2085"/>
      <c r="N105" s="2085"/>
      <c r="O105" s="2085"/>
      <c r="P105" s="2085"/>
      <c r="Q105" s="2085"/>
      <c r="R105" s="2085"/>
      <c r="S105" s="2085"/>
      <c r="T105" s="2085"/>
      <c r="U105" s="2085"/>
      <c r="V105" s="2085"/>
      <c r="W105" s="2085"/>
      <c r="X105" s="2085"/>
      <c r="Y105" s="2085"/>
      <c r="Z105" s="2085"/>
      <c r="AA105" s="2085"/>
      <c r="AB105" s="2085"/>
      <c r="AC105" s="2085"/>
      <c r="AD105" s="2085"/>
      <c r="AE105" s="2085"/>
      <c r="AF105" s="2085"/>
      <c r="AG105" s="2085"/>
      <c r="AH105" s="2085"/>
      <c r="AI105" s="2085"/>
      <c r="AJ105" s="2085"/>
      <c r="AK105" s="2085"/>
      <c r="AL105" s="2085"/>
      <c r="AM105" s="2085"/>
      <c r="AN105" s="2085"/>
      <c r="AO105" s="2085"/>
      <c r="AP105" s="2085"/>
      <c r="AQ105" s="2085"/>
      <c r="AR105" s="2071"/>
    </row>
  </sheetData>
  <mergeCells count="66">
    <mergeCell ref="AG102:AM102"/>
    <mergeCell ref="AN102:AP102"/>
    <mergeCell ref="AG104:AM104"/>
    <mergeCell ref="AN104:AP104"/>
    <mergeCell ref="D99:H99"/>
    <mergeCell ref="J99:AF99"/>
    <mergeCell ref="AG99:AM99"/>
    <mergeCell ref="AN99:AP99"/>
    <mergeCell ref="D100:H100"/>
    <mergeCell ref="J100:AF100"/>
    <mergeCell ref="AG100:AM100"/>
    <mergeCell ref="AN100:AP100"/>
    <mergeCell ref="D97:H97"/>
    <mergeCell ref="J97:AF97"/>
    <mergeCell ref="AG97:AM97"/>
    <mergeCell ref="AN97:AP97"/>
    <mergeCell ref="D98:H98"/>
    <mergeCell ref="J98:AF98"/>
    <mergeCell ref="AG98:AM98"/>
    <mergeCell ref="AN98:AP98"/>
    <mergeCell ref="D95:H95"/>
    <mergeCell ref="J95:AF95"/>
    <mergeCell ref="AG95:AM95"/>
    <mergeCell ref="AN95:AP95"/>
    <mergeCell ref="D96:H96"/>
    <mergeCell ref="J96:AF96"/>
    <mergeCell ref="AG96:AM96"/>
    <mergeCell ref="AN96:AP96"/>
    <mergeCell ref="C92:G92"/>
    <mergeCell ref="I92:AF92"/>
    <mergeCell ref="AG92:AM92"/>
    <mergeCell ref="AN92:AP92"/>
    <mergeCell ref="AG94:AM94"/>
    <mergeCell ref="AN94:AP94"/>
    <mergeCell ref="AS89:AT91"/>
    <mergeCell ref="AM90:AP90"/>
    <mergeCell ref="L35:P35"/>
    <mergeCell ref="W35:AE35"/>
    <mergeCell ref="AK35:AO35"/>
    <mergeCell ref="L36:P36"/>
    <mergeCell ref="W36:AE36"/>
    <mergeCell ref="AK36:AO36"/>
    <mergeCell ref="X38:AB38"/>
    <mergeCell ref="AK38:AO38"/>
    <mergeCell ref="L85:AO85"/>
    <mergeCell ref="AM87:AN87"/>
    <mergeCell ref="AM89:AP89"/>
    <mergeCell ref="L33:P33"/>
    <mergeCell ref="W33:AE33"/>
    <mergeCell ref="AK33:AO33"/>
    <mergeCell ref="L34:P34"/>
    <mergeCell ref="W34:AE34"/>
    <mergeCell ref="AK34:AO34"/>
    <mergeCell ref="AK29:AO29"/>
    <mergeCell ref="L31:P31"/>
    <mergeCell ref="W31:AE31"/>
    <mergeCell ref="AK31:AO31"/>
    <mergeCell ref="L32:P32"/>
    <mergeCell ref="W32:AE32"/>
    <mergeCell ref="AK32:AO32"/>
    <mergeCell ref="AK27:AO27"/>
    <mergeCell ref="AR2:BE2"/>
    <mergeCell ref="K5:AO5"/>
    <mergeCell ref="K6:AO6"/>
    <mergeCell ref="E23:AN23"/>
    <mergeCell ref="AK26:AO26"/>
  </mergeCells>
  <hyperlinks>
    <hyperlink ref="A95" location="'01 - Novostavba'!C2" display="/"/>
    <hyperlink ref="A96" location="'01.1 - Novostavba - podlahy'!C2" display="/"/>
    <hyperlink ref="A97" location="'01.2 - Vyýpisy prvků - ta...'!C2" display="/"/>
    <hyperlink ref="A98" location="'01.3 - Gabionové stěny'!C2" display="/"/>
    <hyperlink ref="A99" location="'01.4 - Opěrná stěna schod...'!C2" display="/"/>
    <hyperlink ref="A100" location="'01.5 - Náklady souvisejíc...'!C2" display="/"/>
  </hyperlinks>
  <pageMargins left="0.39374999999999999" right="0.39374999999999999" top="0.39374999999999999" bottom="0.39374999999999999" header="0" footer="0"/>
  <pageSetup paperSize="9" scale="75" fitToHeight="100" orientation="portrait"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BM1121"/>
  <sheetViews>
    <sheetView showGridLines="0" topLeftCell="A16" zoomScaleNormal="100" workbookViewId="0"/>
  </sheetViews>
  <sheetFormatPr defaultColWidth="9.28515625" defaultRowHeight="10.199999999999999"/>
  <cols>
    <col min="1" max="1" width="8.28515625" style="2055" customWidth="1"/>
    <col min="2" max="2" width="1.140625" style="2055" customWidth="1"/>
    <col min="3" max="3" width="5.85546875" style="2055" customWidth="1"/>
    <col min="4" max="4" width="4.28515625" style="2055" customWidth="1"/>
    <col min="5" max="5" width="17.140625" style="2055" customWidth="1"/>
    <col min="6" max="6" width="50.85546875" style="2055" customWidth="1"/>
    <col min="7" max="7" width="7.42578125" style="2055" customWidth="1"/>
    <col min="8" max="8" width="14" style="2055" customWidth="1"/>
    <col min="9" max="9" width="15.85546875" style="2055" customWidth="1"/>
    <col min="10" max="11" width="22.28515625" style="2055" customWidth="1"/>
    <col min="12" max="12" width="9.28515625" style="2055" customWidth="1"/>
    <col min="13" max="13" width="10.85546875" style="2055" hidden="1" customWidth="1"/>
    <col min="14" max="14" width="9.28515625" style="2055"/>
    <col min="15" max="20" width="14.140625" style="2055" hidden="1" customWidth="1"/>
    <col min="21" max="21" width="16.28515625" style="2055" hidden="1" customWidth="1"/>
    <col min="22" max="22" width="12.28515625" style="2055" customWidth="1"/>
    <col min="23" max="23" width="16.28515625" style="2055" customWidth="1"/>
    <col min="24" max="24" width="12.28515625" style="2055" customWidth="1"/>
    <col min="25" max="25" width="15" style="2055" customWidth="1"/>
    <col min="26" max="26" width="11" style="2055" customWidth="1"/>
    <col min="27" max="27" width="15" style="2055" customWidth="1"/>
    <col min="28" max="28" width="16.28515625" style="2055" customWidth="1"/>
    <col min="29" max="29" width="11" style="2055" customWidth="1"/>
    <col min="30" max="30" width="15" style="2055" customWidth="1"/>
    <col min="31" max="31" width="16.28515625" style="2055" customWidth="1"/>
    <col min="32" max="16384" width="9.28515625" style="2055"/>
  </cols>
  <sheetData>
    <row r="2" spans="2:46" ht="36.9" customHeight="1">
      <c r="L2" s="5605" t="s">
        <v>10774</v>
      </c>
      <c r="M2" s="5606"/>
      <c r="N2" s="5606"/>
      <c r="O2" s="5606"/>
      <c r="P2" s="5606"/>
      <c r="Q2" s="5606"/>
      <c r="R2" s="5606"/>
      <c r="S2" s="5606"/>
      <c r="T2" s="5606"/>
      <c r="U2" s="5606"/>
      <c r="V2" s="5606"/>
      <c r="AT2" s="2056" t="s">
        <v>3221</v>
      </c>
    </row>
    <row r="3" spans="2:46" ht="6.9" customHeight="1">
      <c r="B3" s="2057"/>
      <c r="C3" s="2058"/>
      <c r="D3" s="2058"/>
      <c r="E3" s="2058"/>
      <c r="F3" s="2058"/>
      <c r="G3" s="2058"/>
      <c r="H3" s="2058"/>
      <c r="I3" s="2058"/>
      <c r="J3" s="2058"/>
      <c r="K3" s="2058"/>
      <c r="L3" s="2059"/>
      <c r="AT3" s="2056" t="s">
        <v>133</v>
      </c>
    </row>
    <row r="4" spans="2:46" ht="24.9" customHeight="1">
      <c r="B4" s="2059"/>
      <c r="D4" s="2060" t="s">
        <v>3238</v>
      </c>
      <c r="L4" s="2059"/>
      <c r="M4" s="2136" t="s">
        <v>3152</v>
      </c>
      <c r="AT4" s="2056" t="s">
        <v>3148</v>
      </c>
    </row>
    <row r="5" spans="2:46" ht="6.9" customHeight="1">
      <c r="B5" s="2059"/>
      <c r="L5" s="2059"/>
    </row>
    <row r="6" spans="2:46" ht="12" customHeight="1">
      <c r="B6" s="2059"/>
      <c r="D6" s="2065" t="s">
        <v>3156</v>
      </c>
      <c r="L6" s="2059"/>
    </row>
    <row r="7" spans="2:46" ht="16.5" customHeight="1">
      <c r="B7" s="2059"/>
      <c r="E7" s="5645" t="str">
        <f>'Rekapitulace stavby'!K6</f>
        <v>Dostavba domova pro seniory ve Vrchlabí - PD</v>
      </c>
      <c r="F7" s="5646"/>
      <c r="G7" s="5646"/>
      <c r="H7" s="5646"/>
      <c r="L7" s="2059"/>
    </row>
    <row r="8" spans="2:46" s="2070" customFormat="1" ht="12" customHeight="1">
      <c r="B8" s="2071"/>
      <c r="D8" s="2065" t="s">
        <v>3239</v>
      </c>
      <c r="L8" s="2071"/>
    </row>
    <row r="9" spans="2:46" s="2070" customFormat="1" ht="16.5" customHeight="1">
      <c r="B9" s="2071"/>
      <c r="E9" s="5626" t="s">
        <v>3240</v>
      </c>
      <c r="F9" s="5644"/>
      <c r="G9" s="5644"/>
      <c r="H9" s="5644"/>
      <c r="L9" s="2071"/>
    </row>
    <row r="10" spans="2:46" s="2070" customFormat="1">
      <c r="B10" s="2071"/>
      <c r="L10" s="2071"/>
    </row>
    <row r="11" spans="2:46" s="2070" customFormat="1" ht="12" customHeight="1">
      <c r="B11" s="2071"/>
      <c r="D11" s="2065" t="s">
        <v>3158</v>
      </c>
      <c r="F11" s="2063" t="s">
        <v>3146</v>
      </c>
      <c r="I11" s="2065" t="s">
        <v>3159</v>
      </c>
      <c r="J11" s="2063" t="s">
        <v>3146</v>
      </c>
      <c r="L11" s="2071"/>
    </row>
    <row r="12" spans="2:46" s="2070" customFormat="1" ht="12" customHeight="1">
      <c r="B12" s="2071"/>
      <c r="D12" s="2065" t="s">
        <v>3160</v>
      </c>
      <c r="F12" s="2063" t="s">
        <v>3161</v>
      </c>
      <c r="I12" s="2065" t="s">
        <v>3162</v>
      </c>
      <c r="J12" s="2094" t="str">
        <f>'Rekapitulace stavby'!AN8</f>
        <v>15. 5. 2023</v>
      </c>
      <c r="L12" s="2071"/>
    </row>
    <row r="13" spans="2:46" s="2070" customFormat="1" ht="10.95" customHeight="1">
      <c r="B13" s="2071"/>
      <c r="L13" s="2071"/>
    </row>
    <row r="14" spans="2:46" s="2070" customFormat="1" ht="12" customHeight="1">
      <c r="B14" s="2071"/>
      <c r="D14" s="2065" t="s">
        <v>3164</v>
      </c>
      <c r="I14" s="2065" t="s">
        <v>3165</v>
      </c>
      <c r="J14" s="2063" t="s">
        <v>3146</v>
      </c>
      <c r="L14" s="2071"/>
    </row>
    <row r="15" spans="2:46" s="2070" customFormat="1" ht="18" customHeight="1">
      <c r="B15" s="2071"/>
      <c r="E15" s="2063" t="s">
        <v>3166</v>
      </c>
      <c r="I15" s="2065" t="s">
        <v>3167</v>
      </c>
      <c r="J15" s="2063" t="s">
        <v>3146</v>
      </c>
      <c r="L15" s="2071"/>
    </row>
    <row r="16" spans="2:46" s="2070" customFormat="1" ht="6.9" customHeight="1">
      <c r="B16" s="2071"/>
      <c r="L16" s="2071"/>
    </row>
    <row r="17" spans="2:12" s="2070" customFormat="1" ht="12" customHeight="1">
      <c r="B17" s="2071"/>
      <c r="D17" s="2065" t="s">
        <v>3168</v>
      </c>
      <c r="I17" s="2065" t="s">
        <v>3165</v>
      </c>
      <c r="J17" s="2063" t="s">
        <v>3146</v>
      </c>
      <c r="L17" s="2071"/>
    </row>
    <row r="18" spans="2:12" s="2070" customFormat="1" ht="18" customHeight="1">
      <c r="B18" s="2071"/>
      <c r="E18" s="2063" t="s">
        <v>3169</v>
      </c>
      <c r="I18" s="2065" t="s">
        <v>3167</v>
      </c>
      <c r="J18" s="2063" t="s">
        <v>3146</v>
      </c>
      <c r="L18" s="2071"/>
    </row>
    <row r="19" spans="2:12" s="2070" customFormat="1" ht="6.9" customHeight="1">
      <c r="B19" s="2071"/>
      <c r="L19" s="2071"/>
    </row>
    <row r="20" spans="2:12" s="2070" customFormat="1" ht="12" customHeight="1">
      <c r="B20" s="2071"/>
      <c r="D20" s="2065" t="s">
        <v>3170</v>
      </c>
      <c r="I20" s="2065" t="s">
        <v>3165</v>
      </c>
      <c r="J20" s="2063" t="str">
        <f>IF('Rekapitulace stavby'!AN16="","",'Rekapitulace stavby'!AN16)</f>
        <v/>
      </c>
      <c r="L20" s="2071"/>
    </row>
    <row r="21" spans="2:12" s="2070" customFormat="1" ht="18" customHeight="1">
      <c r="B21" s="2071"/>
      <c r="E21" s="2063" t="str">
        <f>IF('Rekapitulace stavby'!E17="","",'Rekapitulace stavby'!E17)</f>
        <v xml:space="preserve"> </v>
      </c>
      <c r="I21" s="2065" t="s">
        <v>3167</v>
      </c>
      <c r="J21" s="2063" t="str">
        <f>IF('Rekapitulace stavby'!AN17="","",'Rekapitulace stavby'!AN17)</f>
        <v/>
      </c>
      <c r="L21" s="2071"/>
    </row>
    <row r="22" spans="2:12" s="2070" customFormat="1" ht="6.9" customHeight="1">
      <c r="B22" s="2071"/>
      <c r="L22" s="2071"/>
    </row>
    <row r="23" spans="2:12" s="2070" customFormat="1" ht="12" customHeight="1">
      <c r="B23" s="2071"/>
      <c r="D23" s="2065" t="s">
        <v>3172</v>
      </c>
      <c r="I23" s="2065" t="s">
        <v>3165</v>
      </c>
      <c r="J23" s="2063" t="str">
        <f>IF('Rekapitulace stavby'!AN19="","",'Rekapitulace stavby'!AN19)</f>
        <v/>
      </c>
      <c r="L23" s="2071"/>
    </row>
    <row r="24" spans="2:12" s="2070" customFormat="1" ht="18" customHeight="1">
      <c r="B24" s="2071"/>
      <c r="E24" s="2063" t="str">
        <f>IF('Rekapitulace stavby'!E20="","",'Rekapitulace stavby'!E20)</f>
        <v xml:space="preserve"> </v>
      </c>
      <c r="I24" s="2065" t="s">
        <v>3167</v>
      </c>
      <c r="J24" s="2063" t="str">
        <f>IF('Rekapitulace stavby'!AN20="","",'Rekapitulace stavby'!AN20)</f>
        <v/>
      </c>
      <c r="L24" s="2071"/>
    </row>
    <row r="25" spans="2:12" s="2070" customFormat="1" ht="6.9" customHeight="1">
      <c r="B25" s="2071"/>
      <c r="L25" s="2071"/>
    </row>
    <row r="26" spans="2:12" s="2070" customFormat="1" ht="12" customHeight="1">
      <c r="B26" s="2071"/>
      <c r="D26" s="2065" t="s">
        <v>1</v>
      </c>
      <c r="L26" s="2071"/>
    </row>
    <row r="27" spans="2:12" s="2137" customFormat="1" ht="16.5" customHeight="1">
      <c r="B27" s="2138"/>
      <c r="E27" s="5609" t="s">
        <v>3146</v>
      </c>
      <c r="F27" s="5609"/>
      <c r="G27" s="5609"/>
      <c r="H27" s="5609"/>
      <c r="L27" s="2138"/>
    </row>
    <row r="28" spans="2:12" s="2070" customFormat="1" ht="6.9" customHeight="1">
      <c r="B28" s="2071"/>
      <c r="L28" s="2071"/>
    </row>
    <row r="29" spans="2:12" s="2070" customFormat="1" ht="6.9" customHeight="1">
      <c r="B29" s="2071"/>
      <c r="D29" s="2095"/>
      <c r="E29" s="2095"/>
      <c r="F29" s="2095"/>
      <c r="G29" s="2095"/>
      <c r="H29" s="2095"/>
      <c r="I29" s="2095"/>
      <c r="J29" s="2095"/>
      <c r="K29" s="2095"/>
      <c r="L29" s="2071"/>
    </row>
    <row r="30" spans="2:12" s="2070" customFormat="1" ht="14.4" customHeight="1">
      <c r="B30" s="2071"/>
      <c r="D30" s="2063" t="s">
        <v>3241</v>
      </c>
      <c r="J30" s="2069">
        <f>J96</f>
        <v>0</v>
      </c>
      <c r="L30" s="2071"/>
    </row>
    <row r="31" spans="2:12" s="2070" customFormat="1" ht="14.4" customHeight="1">
      <c r="B31" s="2071"/>
      <c r="D31" s="2068" t="s">
        <v>3242</v>
      </c>
      <c r="J31" s="2069">
        <f>J122</f>
        <v>0</v>
      </c>
      <c r="L31" s="2071"/>
    </row>
    <row r="32" spans="2:12" s="2070" customFormat="1" ht="25.35" customHeight="1">
      <c r="B32" s="2071"/>
      <c r="D32" s="2139" t="s">
        <v>3175</v>
      </c>
      <c r="J32" s="2109">
        <f>ROUND(J30 + J31, 2)</f>
        <v>0</v>
      </c>
      <c r="L32" s="2071"/>
    </row>
    <row r="33" spans="2:12" s="2070" customFormat="1" ht="6.9" customHeight="1">
      <c r="B33" s="2071"/>
      <c r="D33" s="2095"/>
      <c r="E33" s="2095"/>
      <c r="F33" s="2095"/>
      <c r="G33" s="2095"/>
      <c r="H33" s="2095"/>
      <c r="I33" s="2095"/>
      <c r="J33" s="2095"/>
      <c r="K33" s="2095"/>
      <c r="L33" s="2071"/>
    </row>
    <row r="34" spans="2:12" s="2070" customFormat="1" ht="14.4" customHeight="1">
      <c r="B34" s="2071"/>
      <c r="F34" s="2074" t="s">
        <v>3177</v>
      </c>
      <c r="I34" s="2074" t="s">
        <v>3176</v>
      </c>
      <c r="J34" s="2074" t="s">
        <v>3178</v>
      </c>
      <c r="L34" s="2071"/>
    </row>
    <row r="35" spans="2:12" s="2070" customFormat="1" ht="14.4" customHeight="1">
      <c r="B35" s="2071"/>
      <c r="D35" s="2097" t="s">
        <v>3179</v>
      </c>
      <c r="E35" s="2065" t="s">
        <v>3180</v>
      </c>
      <c r="F35" s="2140">
        <f>ROUND((SUM(BE122:BE127) + SUM(BE147:BE1120)),  2)</f>
        <v>0</v>
      </c>
      <c r="I35" s="2141">
        <v>0.21</v>
      </c>
      <c r="J35" s="2140">
        <f>ROUND(((SUM(BE122:BE127) + SUM(BE147:BE1120))*I35),  2)</f>
        <v>0</v>
      </c>
      <c r="L35" s="2071"/>
    </row>
    <row r="36" spans="2:12" s="2070" customFormat="1" ht="14.4" customHeight="1">
      <c r="B36" s="2071"/>
      <c r="E36" s="2065" t="s">
        <v>3181</v>
      </c>
      <c r="F36" s="2140">
        <f>ROUND((SUM(BF122:BF127) + SUM(BF147:BF1120)),  2)</f>
        <v>0</v>
      </c>
      <c r="I36" s="2141">
        <v>0.15</v>
      </c>
      <c r="J36" s="2140">
        <f>ROUND(((SUM(BF122:BF127) + SUM(BF147:BF1120))*I36),  2)</f>
        <v>0</v>
      </c>
      <c r="L36" s="2071"/>
    </row>
    <row r="37" spans="2:12" s="2070" customFormat="1" ht="14.4" hidden="1" customHeight="1">
      <c r="B37" s="2071"/>
      <c r="E37" s="2065" t="s">
        <v>3182</v>
      </c>
      <c r="F37" s="2140">
        <f>ROUND((SUM(BG122:BG127) + SUM(BG147:BG1120)),  2)</f>
        <v>0</v>
      </c>
      <c r="I37" s="2141">
        <v>0.21</v>
      </c>
      <c r="J37" s="2140">
        <f>0</f>
        <v>0</v>
      </c>
      <c r="L37" s="2071"/>
    </row>
    <row r="38" spans="2:12" s="2070" customFormat="1" ht="14.4" hidden="1" customHeight="1">
      <c r="B38" s="2071"/>
      <c r="E38" s="2065" t="s">
        <v>3183</v>
      </c>
      <c r="F38" s="2140">
        <f>ROUND((SUM(BH122:BH127) + SUM(BH147:BH1120)),  2)</f>
        <v>0</v>
      </c>
      <c r="I38" s="2141">
        <v>0.15</v>
      </c>
      <c r="J38" s="2140">
        <f>0</f>
        <v>0</v>
      </c>
      <c r="L38" s="2071"/>
    </row>
    <row r="39" spans="2:12" s="2070" customFormat="1" ht="14.4" hidden="1" customHeight="1">
      <c r="B39" s="2071"/>
      <c r="E39" s="2065" t="s">
        <v>3184</v>
      </c>
      <c r="F39" s="2140">
        <f>ROUND((SUM(BI122:BI127) + SUM(BI147:BI1120)),  2)</f>
        <v>0</v>
      </c>
      <c r="I39" s="2141">
        <v>0</v>
      </c>
      <c r="J39" s="2140">
        <f>0</f>
        <v>0</v>
      </c>
      <c r="L39" s="2071"/>
    </row>
    <row r="40" spans="2:12" s="2070" customFormat="1" ht="6.9" customHeight="1">
      <c r="B40" s="2071"/>
      <c r="L40" s="2071"/>
    </row>
    <row r="41" spans="2:12" s="2070" customFormat="1" ht="25.35" customHeight="1">
      <c r="B41" s="2071"/>
      <c r="C41" s="2134"/>
      <c r="D41" s="2142" t="s">
        <v>3185</v>
      </c>
      <c r="E41" s="2099"/>
      <c r="F41" s="2099"/>
      <c r="G41" s="2143" t="s">
        <v>3186</v>
      </c>
      <c r="H41" s="2144" t="s">
        <v>3187</v>
      </c>
      <c r="I41" s="2099"/>
      <c r="J41" s="2145">
        <f>SUM(J32:J39)</f>
        <v>0</v>
      </c>
      <c r="K41" s="2146"/>
      <c r="L41" s="2071"/>
    </row>
    <row r="42" spans="2:12" s="2070" customFormat="1" ht="14.4" customHeight="1">
      <c r="B42" s="2071"/>
      <c r="L42" s="2071"/>
    </row>
    <row r="43" spans="2:12" ht="14.4" customHeight="1">
      <c r="B43" s="2059"/>
      <c r="L43" s="2059"/>
    </row>
    <row r="44" spans="2:12" ht="14.4" customHeight="1">
      <c r="B44" s="2059"/>
      <c r="L44" s="2059"/>
    </row>
    <row r="45" spans="2:12" ht="14.4" customHeight="1">
      <c r="B45" s="2059"/>
      <c r="L45" s="2059"/>
    </row>
    <row r="46" spans="2:12" ht="14.4" customHeight="1">
      <c r="B46" s="2059"/>
      <c r="L46" s="2059"/>
    </row>
    <row r="47" spans="2:12" ht="14.4" customHeight="1">
      <c r="B47" s="2059"/>
      <c r="L47" s="2059"/>
    </row>
    <row r="48" spans="2:12" ht="14.4" customHeight="1">
      <c r="B48" s="2059"/>
      <c r="L48" s="2059"/>
    </row>
    <row r="49" spans="2:12" ht="14.4" customHeight="1">
      <c r="B49" s="2059"/>
      <c r="L49" s="2059"/>
    </row>
    <row r="50" spans="2:12" s="2070" customFormat="1" ht="14.4" customHeight="1">
      <c r="B50" s="2071"/>
      <c r="D50" s="2081" t="s">
        <v>3188</v>
      </c>
      <c r="E50" s="2082"/>
      <c r="F50" s="2082"/>
      <c r="G50" s="2081" t="s">
        <v>3189</v>
      </c>
      <c r="H50" s="2082"/>
      <c r="I50" s="2082"/>
      <c r="J50" s="2082"/>
      <c r="K50" s="2082"/>
      <c r="L50" s="2071"/>
    </row>
    <row r="51" spans="2:12">
      <c r="B51" s="2059"/>
      <c r="L51" s="2059"/>
    </row>
    <row r="52" spans="2:12">
      <c r="B52" s="2059"/>
      <c r="L52" s="2059"/>
    </row>
    <row r="53" spans="2:12">
      <c r="B53" s="2059"/>
      <c r="L53" s="2059"/>
    </row>
    <row r="54" spans="2:12">
      <c r="B54" s="2059"/>
      <c r="L54" s="2059"/>
    </row>
    <row r="55" spans="2:12">
      <c r="B55" s="2059"/>
      <c r="L55" s="2059"/>
    </row>
    <row r="56" spans="2:12">
      <c r="B56" s="2059"/>
      <c r="L56" s="2059"/>
    </row>
    <row r="57" spans="2:12">
      <c r="B57" s="2059"/>
      <c r="L57" s="2059"/>
    </row>
    <row r="58" spans="2:12">
      <c r="B58" s="2059"/>
      <c r="L58" s="2059"/>
    </row>
    <row r="59" spans="2:12">
      <c r="B59" s="2059"/>
      <c r="L59" s="2059"/>
    </row>
    <row r="60" spans="2:12">
      <c r="B60" s="2059"/>
      <c r="L60" s="2059"/>
    </row>
    <row r="61" spans="2:12" s="2070" customFormat="1" ht="13.2">
      <c r="B61" s="2071"/>
      <c r="D61" s="2083" t="s">
        <v>3190</v>
      </c>
      <c r="E61" s="2073"/>
      <c r="F61" s="2147" t="s">
        <v>3191</v>
      </c>
      <c r="G61" s="2083" t="s">
        <v>3190</v>
      </c>
      <c r="H61" s="2073"/>
      <c r="I61" s="2073"/>
      <c r="J61" s="2148" t="s">
        <v>3191</v>
      </c>
      <c r="K61" s="2073"/>
      <c r="L61" s="2071"/>
    </row>
    <row r="62" spans="2:12">
      <c r="B62" s="2059"/>
      <c r="L62" s="2059"/>
    </row>
    <row r="63" spans="2:12">
      <c r="B63" s="2059"/>
      <c r="L63" s="2059"/>
    </row>
    <row r="64" spans="2:12">
      <c r="B64" s="2059"/>
      <c r="L64" s="2059"/>
    </row>
    <row r="65" spans="2:12" s="2070" customFormat="1" ht="13.2">
      <c r="B65" s="2071"/>
      <c r="D65" s="2081" t="s">
        <v>3192</v>
      </c>
      <c r="E65" s="2082"/>
      <c r="F65" s="2082"/>
      <c r="G65" s="2081" t="s">
        <v>3193</v>
      </c>
      <c r="H65" s="2082"/>
      <c r="I65" s="2082"/>
      <c r="J65" s="2082"/>
      <c r="K65" s="2082"/>
      <c r="L65" s="2071"/>
    </row>
    <row r="66" spans="2:12">
      <c r="B66" s="2059"/>
      <c r="L66" s="2059"/>
    </row>
    <row r="67" spans="2:12">
      <c r="B67" s="2059"/>
      <c r="L67" s="2059"/>
    </row>
    <row r="68" spans="2:12">
      <c r="B68" s="2059"/>
      <c r="L68" s="2059"/>
    </row>
    <row r="69" spans="2:12">
      <c r="B69" s="2059"/>
      <c r="L69" s="2059"/>
    </row>
    <row r="70" spans="2:12">
      <c r="B70" s="2059"/>
      <c r="L70" s="2059"/>
    </row>
    <row r="71" spans="2:12">
      <c r="B71" s="2059"/>
      <c r="L71" s="2059"/>
    </row>
    <row r="72" spans="2:12">
      <c r="B72" s="2059"/>
      <c r="L72" s="2059"/>
    </row>
    <row r="73" spans="2:12">
      <c r="B73" s="2059"/>
      <c r="L73" s="2059"/>
    </row>
    <row r="74" spans="2:12">
      <c r="B74" s="2059"/>
      <c r="L74" s="2059"/>
    </row>
    <row r="75" spans="2:12">
      <c r="B75" s="2059"/>
      <c r="L75" s="2059"/>
    </row>
    <row r="76" spans="2:12" s="2070" customFormat="1" ht="13.2">
      <c r="B76" s="2071"/>
      <c r="D76" s="2083" t="s">
        <v>3190</v>
      </c>
      <c r="E76" s="2073"/>
      <c r="F76" s="2147" t="s">
        <v>3191</v>
      </c>
      <c r="G76" s="2083" t="s">
        <v>3190</v>
      </c>
      <c r="H76" s="2073"/>
      <c r="I76" s="2073"/>
      <c r="J76" s="2148" t="s">
        <v>3191</v>
      </c>
      <c r="K76" s="2073"/>
      <c r="L76" s="2071"/>
    </row>
    <row r="77" spans="2:12" s="2070" customFormat="1" ht="14.4" customHeight="1">
      <c r="B77" s="2084"/>
      <c r="C77" s="2085"/>
      <c r="D77" s="2085"/>
      <c r="E77" s="2085"/>
      <c r="F77" s="2085"/>
      <c r="G77" s="2085"/>
      <c r="H77" s="2085"/>
      <c r="I77" s="2085"/>
      <c r="J77" s="2085"/>
      <c r="K77" s="2085"/>
      <c r="L77" s="2071"/>
    </row>
    <row r="81" spans="2:47" s="2070" customFormat="1" ht="6.9" customHeight="1">
      <c r="B81" s="2086"/>
      <c r="C81" s="2087"/>
      <c r="D81" s="2087"/>
      <c r="E81" s="2087"/>
      <c r="F81" s="2087"/>
      <c r="G81" s="2087"/>
      <c r="H81" s="2087"/>
      <c r="I81" s="2087"/>
      <c r="J81" s="2087"/>
      <c r="K81" s="2087"/>
      <c r="L81" s="2071"/>
    </row>
    <row r="82" spans="2:47" s="2070" customFormat="1" ht="24.9" customHeight="1">
      <c r="B82" s="2071"/>
      <c r="C82" s="2060" t="s">
        <v>3243</v>
      </c>
      <c r="L82" s="2071"/>
    </row>
    <row r="83" spans="2:47" s="2070" customFormat="1" ht="6.9" customHeight="1">
      <c r="B83" s="2071"/>
      <c r="L83" s="2071"/>
    </row>
    <row r="84" spans="2:47" s="2070" customFormat="1" ht="12" customHeight="1">
      <c r="B84" s="2071"/>
      <c r="C84" s="2065" t="s">
        <v>3156</v>
      </c>
      <c r="L84" s="2071"/>
    </row>
    <row r="85" spans="2:47" s="2070" customFormat="1" ht="16.5" customHeight="1">
      <c r="B85" s="2071"/>
      <c r="E85" s="5645" t="str">
        <f>E7</f>
        <v>Dostavba domova pro seniory ve Vrchlabí - PD</v>
      </c>
      <c r="F85" s="5646"/>
      <c r="G85" s="5646"/>
      <c r="H85" s="5646"/>
      <c r="L85" s="2071"/>
    </row>
    <row r="86" spans="2:47" s="2070" customFormat="1" ht="12" customHeight="1">
      <c r="B86" s="2071"/>
      <c r="C86" s="2065" t="s">
        <v>3239</v>
      </c>
      <c r="L86" s="2071"/>
    </row>
    <row r="87" spans="2:47" s="2070" customFormat="1" ht="16.5" customHeight="1">
      <c r="B87" s="2071"/>
      <c r="E87" s="5626" t="str">
        <f>E9</f>
        <v>01 - Novostavba</v>
      </c>
      <c r="F87" s="5644"/>
      <c r="G87" s="5644"/>
      <c r="H87" s="5644"/>
      <c r="L87" s="2071"/>
    </row>
    <row r="88" spans="2:47" s="2070" customFormat="1" ht="6.9" customHeight="1">
      <c r="B88" s="2071"/>
      <c r="L88" s="2071"/>
    </row>
    <row r="89" spans="2:47" s="2070" customFormat="1" ht="12" customHeight="1">
      <c r="B89" s="2071"/>
      <c r="C89" s="2065" t="s">
        <v>3160</v>
      </c>
      <c r="F89" s="2063" t="str">
        <f>F12</f>
        <v xml:space="preserve"> </v>
      </c>
      <c r="I89" s="2065" t="s">
        <v>3162</v>
      </c>
      <c r="J89" s="2094" t="str">
        <f>IF(J12="","",J12)</f>
        <v>15. 5. 2023</v>
      </c>
      <c r="L89" s="2071"/>
    </row>
    <row r="90" spans="2:47" s="2070" customFormat="1" ht="6.9" customHeight="1">
      <c r="B90" s="2071"/>
      <c r="L90" s="2071"/>
    </row>
    <row r="91" spans="2:47" s="2070" customFormat="1" ht="15.15" customHeight="1">
      <c r="B91" s="2071"/>
      <c r="C91" s="2065" t="s">
        <v>3164</v>
      </c>
      <c r="F91" s="2063" t="str">
        <f>E15</f>
        <v>Královehradecký kraj</v>
      </c>
      <c r="I91" s="2065" t="s">
        <v>3170</v>
      </c>
      <c r="J91" s="2066" t="str">
        <f>E21</f>
        <v xml:space="preserve"> </v>
      </c>
      <c r="L91" s="2071"/>
    </row>
    <row r="92" spans="2:47" s="2070" customFormat="1" ht="15.15" customHeight="1">
      <c r="B92" s="2071"/>
      <c r="C92" s="2065" t="s">
        <v>3168</v>
      </c>
      <c r="F92" s="2063" t="str">
        <f>IF(E18="","",E18)</f>
        <v>TECHNICO Opava s.r.o.</v>
      </c>
      <c r="I92" s="2065" t="s">
        <v>3172</v>
      </c>
      <c r="J92" s="2066" t="str">
        <f>E24</f>
        <v xml:space="preserve"> </v>
      </c>
      <c r="L92" s="2071"/>
    </row>
    <row r="93" spans="2:47" s="2070" customFormat="1" ht="10.35" customHeight="1">
      <c r="B93" s="2071"/>
      <c r="L93" s="2071"/>
    </row>
    <row r="94" spans="2:47" s="2070" customFormat="1" ht="29.25" customHeight="1">
      <c r="B94" s="2071"/>
      <c r="C94" s="2149" t="s">
        <v>3244</v>
      </c>
      <c r="D94" s="2134"/>
      <c r="E94" s="2134"/>
      <c r="F94" s="2134"/>
      <c r="G94" s="2134"/>
      <c r="H94" s="2134"/>
      <c r="I94" s="2134"/>
      <c r="J94" s="2150" t="s">
        <v>3245</v>
      </c>
      <c r="K94" s="2134"/>
      <c r="L94" s="2071"/>
    </row>
    <row r="95" spans="2:47" s="2070" customFormat="1" ht="10.35" customHeight="1">
      <c r="B95" s="2071"/>
      <c r="L95" s="2071"/>
    </row>
    <row r="96" spans="2:47" s="2070" customFormat="1" ht="22.95" customHeight="1">
      <c r="B96" s="2071"/>
      <c r="C96" s="2151" t="s">
        <v>3246</v>
      </c>
      <c r="J96" s="2109">
        <f>J147</f>
        <v>0</v>
      </c>
      <c r="L96" s="2071"/>
      <c r="AU96" s="2056" t="s">
        <v>3247</v>
      </c>
    </row>
    <row r="97" spans="2:12" s="2152" customFormat="1" ht="24.9" customHeight="1">
      <c r="B97" s="2153"/>
      <c r="D97" s="2154" t="s">
        <v>3248</v>
      </c>
      <c r="E97" s="2155"/>
      <c r="F97" s="2155"/>
      <c r="G97" s="2155"/>
      <c r="H97" s="2155"/>
      <c r="I97" s="2155"/>
      <c r="J97" s="2156">
        <f>J148</f>
        <v>0</v>
      </c>
      <c r="L97" s="2153"/>
    </row>
    <row r="98" spans="2:12" s="2157" customFormat="1" ht="19.95" customHeight="1">
      <c r="B98" s="2158"/>
      <c r="D98" s="2159" t="s">
        <v>3249</v>
      </c>
      <c r="E98" s="2160"/>
      <c r="F98" s="2160"/>
      <c r="G98" s="2160"/>
      <c r="H98" s="2160"/>
      <c r="I98" s="2160"/>
      <c r="J98" s="2161">
        <f>J149</f>
        <v>0</v>
      </c>
      <c r="L98" s="2158"/>
    </row>
    <row r="99" spans="2:12" s="2157" customFormat="1" ht="19.95" customHeight="1">
      <c r="B99" s="2158"/>
      <c r="D99" s="2159" t="s">
        <v>3250</v>
      </c>
      <c r="E99" s="2160"/>
      <c r="F99" s="2160"/>
      <c r="G99" s="2160"/>
      <c r="H99" s="2160"/>
      <c r="I99" s="2160"/>
      <c r="J99" s="2161">
        <f>J234</f>
        <v>0</v>
      </c>
      <c r="L99" s="2158"/>
    </row>
    <row r="100" spans="2:12" s="2157" customFormat="1" ht="19.95" customHeight="1">
      <c r="B100" s="2158"/>
      <c r="D100" s="2159" t="s">
        <v>3251</v>
      </c>
      <c r="E100" s="2160"/>
      <c r="F100" s="2160"/>
      <c r="G100" s="2160"/>
      <c r="H100" s="2160"/>
      <c r="I100" s="2160"/>
      <c r="J100" s="2161">
        <f>J371</f>
        <v>0</v>
      </c>
      <c r="L100" s="2158"/>
    </row>
    <row r="101" spans="2:12" s="2157" customFormat="1" ht="19.95" customHeight="1">
      <c r="B101" s="2158"/>
      <c r="D101" s="2159" t="s">
        <v>3252</v>
      </c>
      <c r="E101" s="2160"/>
      <c r="F101" s="2160"/>
      <c r="G101" s="2160"/>
      <c r="H101" s="2160"/>
      <c r="I101" s="2160"/>
      <c r="J101" s="2161">
        <f>J445</f>
        <v>0</v>
      </c>
      <c r="L101" s="2158"/>
    </row>
    <row r="102" spans="2:12" s="2157" customFormat="1" ht="19.95" customHeight="1">
      <c r="B102" s="2158"/>
      <c r="D102" s="2159" t="s">
        <v>3253</v>
      </c>
      <c r="E102" s="2160"/>
      <c r="F102" s="2160"/>
      <c r="G102" s="2160"/>
      <c r="H102" s="2160"/>
      <c r="I102" s="2160"/>
      <c r="J102" s="2161">
        <f>J537</f>
        <v>0</v>
      </c>
      <c r="L102" s="2158"/>
    </row>
    <row r="103" spans="2:12" s="2157" customFormat="1" ht="19.95" customHeight="1">
      <c r="B103" s="2158"/>
      <c r="D103" s="2159" t="s">
        <v>3254</v>
      </c>
      <c r="E103" s="2160"/>
      <c r="F103" s="2160"/>
      <c r="G103" s="2160"/>
      <c r="H103" s="2160"/>
      <c r="I103" s="2160"/>
      <c r="J103" s="2161">
        <f>J678</f>
        <v>0</v>
      </c>
      <c r="L103" s="2158"/>
    </row>
    <row r="104" spans="2:12" s="2157" customFormat="1" ht="19.95" customHeight="1">
      <c r="B104" s="2158"/>
      <c r="D104" s="2159" t="s">
        <v>3255</v>
      </c>
      <c r="E104" s="2160"/>
      <c r="F104" s="2160"/>
      <c r="G104" s="2160"/>
      <c r="H104" s="2160"/>
      <c r="I104" s="2160"/>
      <c r="J104" s="2161">
        <f>J715</f>
        <v>0</v>
      </c>
      <c r="L104" s="2158"/>
    </row>
    <row r="105" spans="2:12" s="2157" customFormat="1" ht="19.95" customHeight="1">
      <c r="B105" s="2158"/>
      <c r="D105" s="2159" t="s">
        <v>3256</v>
      </c>
      <c r="E105" s="2160"/>
      <c r="F105" s="2160"/>
      <c r="G105" s="2160"/>
      <c r="H105" s="2160"/>
      <c r="I105" s="2160"/>
      <c r="J105" s="2161">
        <f>J723</f>
        <v>0</v>
      </c>
      <c r="L105" s="2158"/>
    </row>
    <row r="106" spans="2:12" s="2152" customFormat="1" ht="24.9" customHeight="1">
      <c r="B106" s="2153"/>
      <c r="D106" s="2154" t="s">
        <v>3257</v>
      </c>
      <c r="E106" s="2155"/>
      <c r="F106" s="2155"/>
      <c r="G106" s="2155"/>
      <c r="H106" s="2155"/>
      <c r="I106" s="2155"/>
      <c r="J106" s="2156">
        <f>J730</f>
        <v>0</v>
      </c>
      <c r="L106" s="2153"/>
    </row>
    <row r="107" spans="2:12" s="2157" customFormat="1" ht="19.95" customHeight="1">
      <c r="B107" s="2158"/>
      <c r="D107" s="2159" t="s">
        <v>3258</v>
      </c>
      <c r="E107" s="2160"/>
      <c r="F107" s="2160"/>
      <c r="G107" s="2160"/>
      <c r="H107" s="2160"/>
      <c r="I107" s="2160"/>
      <c r="J107" s="2161">
        <f>J731</f>
        <v>0</v>
      </c>
      <c r="L107" s="2158"/>
    </row>
    <row r="108" spans="2:12" s="2157" customFormat="1" ht="19.95" customHeight="1">
      <c r="B108" s="2158"/>
      <c r="D108" s="2159" t="s">
        <v>4341</v>
      </c>
      <c r="E108" s="2160"/>
      <c r="F108" s="2160"/>
      <c r="G108" s="2160"/>
      <c r="H108" s="2160"/>
      <c r="I108" s="2160"/>
      <c r="J108" s="2161">
        <f>J764</f>
        <v>0</v>
      </c>
      <c r="L108" s="2158"/>
    </row>
    <row r="109" spans="2:12" s="2157" customFormat="1" ht="19.95" customHeight="1">
      <c r="B109" s="2158"/>
      <c r="D109" s="2159" t="s">
        <v>3259</v>
      </c>
      <c r="E109" s="2160"/>
      <c r="F109" s="2160"/>
      <c r="G109" s="2160"/>
      <c r="H109" s="2160"/>
      <c r="I109" s="2160"/>
      <c r="J109" s="2161">
        <f>J856</f>
        <v>0</v>
      </c>
      <c r="L109" s="2158"/>
    </row>
    <row r="110" spans="2:12" s="2157" customFormat="1" ht="19.95" customHeight="1">
      <c r="B110" s="2158"/>
      <c r="D110" s="2159" t="s">
        <v>3260</v>
      </c>
      <c r="E110" s="2160"/>
      <c r="F110" s="2160"/>
      <c r="G110" s="2160"/>
      <c r="H110" s="2160"/>
      <c r="I110" s="2160"/>
      <c r="J110" s="2161">
        <f>J947</f>
        <v>0</v>
      </c>
      <c r="L110" s="2158"/>
    </row>
    <row r="111" spans="2:12" s="2157" customFormat="1" ht="19.95" customHeight="1">
      <c r="B111" s="2158"/>
      <c r="D111" s="2159" t="s">
        <v>3261</v>
      </c>
      <c r="E111" s="2160"/>
      <c r="F111" s="2160"/>
      <c r="G111" s="2160"/>
      <c r="H111" s="2160"/>
      <c r="I111" s="2160"/>
      <c r="J111" s="2161">
        <f>J1014</f>
        <v>0</v>
      </c>
      <c r="L111" s="2158"/>
    </row>
    <row r="112" spans="2:12" s="2157" customFormat="1" ht="19.95" customHeight="1">
      <c r="B112" s="2158"/>
      <c r="D112" s="2159" t="s">
        <v>3262</v>
      </c>
      <c r="E112" s="2160"/>
      <c r="F112" s="2160"/>
      <c r="G112" s="2160"/>
      <c r="H112" s="2160"/>
      <c r="I112" s="2160"/>
      <c r="J112" s="2161">
        <f>J1016</f>
        <v>0</v>
      </c>
      <c r="L112" s="2158"/>
    </row>
    <row r="113" spans="2:65" s="2157" customFormat="1" ht="19.95" customHeight="1">
      <c r="B113" s="2158"/>
      <c r="D113" s="2159" t="s">
        <v>3263</v>
      </c>
      <c r="E113" s="2160"/>
      <c r="F113" s="2160"/>
      <c r="G113" s="2160"/>
      <c r="H113" s="2160"/>
      <c r="I113" s="2160"/>
      <c r="J113" s="2161">
        <f>J1027</f>
        <v>0</v>
      </c>
      <c r="L113" s="2158"/>
    </row>
    <row r="114" spans="2:65" s="2157" customFormat="1" ht="19.95" customHeight="1">
      <c r="B114" s="2158"/>
      <c r="D114" s="2159" t="s">
        <v>3264</v>
      </c>
      <c r="E114" s="2160"/>
      <c r="F114" s="2160"/>
      <c r="G114" s="2160"/>
      <c r="H114" s="2160"/>
      <c r="I114" s="2160"/>
      <c r="J114" s="2161">
        <f>J1049</f>
        <v>0</v>
      </c>
      <c r="L114" s="2158"/>
    </row>
    <row r="115" spans="2:65" s="2157" customFormat="1" ht="19.95" customHeight="1">
      <c r="B115" s="2158"/>
      <c r="D115" s="2159" t="s">
        <v>3265</v>
      </c>
      <c r="E115" s="2160"/>
      <c r="F115" s="2160"/>
      <c r="G115" s="2160"/>
      <c r="H115" s="2160"/>
      <c r="I115" s="2160"/>
      <c r="J115" s="2161">
        <f>J1064</f>
        <v>0</v>
      </c>
      <c r="L115" s="2158"/>
    </row>
    <row r="116" spans="2:65" s="2157" customFormat="1" ht="19.95" customHeight="1">
      <c r="B116" s="2158"/>
      <c r="D116" s="2159" t="s">
        <v>3266</v>
      </c>
      <c r="E116" s="2160"/>
      <c r="F116" s="2160"/>
      <c r="G116" s="2160"/>
      <c r="H116" s="2160"/>
      <c r="I116" s="2160"/>
      <c r="J116" s="2161">
        <f>J1083</f>
        <v>0</v>
      </c>
      <c r="L116" s="2158"/>
    </row>
    <row r="117" spans="2:65" s="2152" customFormat="1" ht="24.9" customHeight="1">
      <c r="B117" s="2153"/>
      <c r="D117" s="2154" t="s">
        <v>3267</v>
      </c>
      <c r="E117" s="2155"/>
      <c r="F117" s="2155"/>
      <c r="G117" s="2155"/>
      <c r="H117" s="2155"/>
      <c r="I117" s="2155"/>
      <c r="J117" s="2156">
        <f>J1103</f>
        <v>0</v>
      </c>
      <c r="L117" s="2153"/>
    </row>
    <row r="118" spans="2:65" s="2152" customFormat="1" ht="24.9" customHeight="1">
      <c r="B118" s="2153"/>
      <c r="D118" s="2154" t="s">
        <v>3268</v>
      </c>
      <c r="E118" s="2155"/>
      <c r="F118" s="2155"/>
      <c r="G118" s="2155"/>
      <c r="H118" s="2155"/>
      <c r="I118" s="2155"/>
      <c r="J118" s="2156">
        <f>J1109</f>
        <v>0</v>
      </c>
      <c r="L118" s="2153"/>
    </row>
    <row r="119" spans="2:65" s="2152" customFormat="1" ht="24.9" customHeight="1">
      <c r="B119" s="2153"/>
      <c r="D119" s="2154" t="s">
        <v>3269</v>
      </c>
      <c r="E119" s="2155"/>
      <c r="F119" s="2155"/>
      <c r="G119" s="2155"/>
      <c r="H119" s="2155"/>
      <c r="I119" s="2155"/>
      <c r="J119" s="2156">
        <f>J1118</f>
        <v>0</v>
      </c>
      <c r="L119" s="2153"/>
    </row>
    <row r="120" spans="2:65" s="2070" customFormat="1" ht="21.75" customHeight="1">
      <c r="B120" s="2071"/>
      <c r="L120" s="2071"/>
    </row>
    <row r="121" spans="2:65" s="2070" customFormat="1" ht="6.9" customHeight="1">
      <c r="B121" s="2071"/>
      <c r="L121" s="2071"/>
    </row>
    <row r="122" spans="2:65" s="2070" customFormat="1" ht="29.25" customHeight="1">
      <c r="B122" s="2071"/>
      <c r="C122" s="2151" t="s">
        <v>3270</v>
      </c>
      <c r="J122" s="2162">
        <f>ROUND(J123 + J124 + J125 + J126,2)</f>
        <v>0</v>
      </c>
      <c r="L122" s="2071"/>
      <c r="N122" s="2163" t="s">
        <v>3179</v>
      </c>
    </row>
    <row r="123" spans="2:65" s="2070" customFormat="1" ht="18" customHeight="1">
      <c r="B123" s="2164"/>
      <c r="C123" s="2165"/>
      <c r="D123" s="5647" t="s">
        <v>24</v>
      </c>
      <c r="E123" s="5647"/>
      <c r="F123" s="5647"/>
      <c r="G123" s="2165"/>
      <c r="H123" s="2165"/>
      <c r="I123" s="2165"/>
      <c r="J123" s="4607"/>
      <c r="K123" s="2165"/>
      <c r="L123" s="2164"/>
      <c r="M123" s="2165"/>
      <c r="N123" s="2166" t="s">
        <v>3181</v>
      </c>
      <c r="O123" s="2165"/>
      <c r="P123" s="2165"/>
      <c r="Q123" s="2165"/>
      <c r="R123" s="2165"/>
      <c r="S123" s="2165"/>
      <c r="T123" s="2165"/>
      <c r="U123" s="2165"/>
      <c r="V123" s="2165"/>
      <c r="W123" s="2165"/>
      <c r="X123" s="2165"/>
      <c r="Y123" s="2165"/>
      <c r="Z123" s="2165"/>
      <c r="AA123" s="2165"/>
      <c r="AB123" s="2165"/>
      <c r="AC123" s="2165"/>
      <c r="AD123" s="2165"/>
      <c r="AE123" s="2165"/>
      <c r="AF123" s="2165"/>
      <c r="AG123" s="2165"/>
      <c r="AH123" s="2165"/>
      <c r="AI123" s="2165"/>
      <c r="AJ123" s="2165"/>
      <c r="AK123" s="2165"/>
      <c r="AL123" s="2165"/>
      <c r="AM123" s="2165"/>
      <c r="AN123" s="2165"/>
      <c r="AO123" s="2165"/>
      <c r="AP123" s="2165"/>
      <c r="AQ123" s="2165"/>
      <c r="AR123" s="2165"/>
      <c r="AS123" s="2165"/>
      <c r="AT123" s="2165"/>
      <c r="AU123" s="2165"/>
      <c r="AV123" s="2165"/>
      <c r="AW123" s="2165"/>
      <c r="AX123" s="2165"/>
      <c r="AY123" s="2167" t="s">
        <v>3271</v>
      </c>
      <c r="AZ123" s="2165"/>
      <c r="BA123" s="2165"/>
      <c r="BB123" s="2165"/>
      <c r="BC123" s="2165"/>
      <c r="BD123" s="2165"/>
      <c r="BE123" s="2168">
        <f>IF(N123="základní",J123,0)</f>
        <v>0</v>
      </c>
      <c r="BF123" s="2168">
        <f>IF(N123="snížená",J123,0)</f>
        <v>0</v>
      </c>
      <c r="BG123" s="2168">
        <f>IF(N123="zákl. přenesená",J123,0)</f>
        <v>0</v>
      </c>
      <c r="BH123" s="2168">
        <f>IF(N123="sníž. přenesená",J123,0)</f>
        <v>0</v>
      </c>
      <c r="BI123" s="2168">
        <f>IF(N123="nulová",J123,0)</f>
        <v>0</v>
      </c>
      <c r="BJ123" s="2167" t="s">
        <v>134</v>
      </c>
      <c r="BK123" s="2165"/>
      <c r="BL123" s="2165"/>
      <c r="BM123" s="2165"/>
    </row>
    <row r="124" spans="2:65" s="2070" customFormat="1" ht="18" customHeight="1">
      <c r="B124" s="2164"/>
      <c r="C124" s="2165"/>
      <c r="D124" s="5647" t="s">
        <v>25</v>
      </c>
      <c r="E124" s="5647"/>
      <c r="F124" s="5647"/>
      <c r="G124" s="2165"/>
      <c r="H124" s="2165"/>
      <c r="I124" s="2165"/>
      <c r="J124" s="4607"/>
      <c r="K124" s="2165"/>
      <c r="L124" s="2164"/>
      <c r="M124" s="2165"/>
      <c r="N124" s="2166" t="s">
        <v>3181</v>
      </c>
      <c r="O124" s="2165"/>
      <c r="P124" s="2165"/>
      <c r="Q124" s="2165"/>
      <c r="R124" s="2165"/>
      <c r="S124" s="2165"/>
      <c r="T124" s="2165"/>
      <c r="U124" s="2165"/>
      <c r="V124" s="2165"/>
      <c r="W124" s="2165"/>
      <c r="X124" s="2165"/>
      <c r="Y124" s="2165"/>
      <c r="Z124" s="2165"/>
      <c r="AA124" s="2165"/>
      <c r="AB124" s="2165"/>
      <c r="AC124" s="2165"/>
      <c r="AD124" s="2165"/>
      <c r="AE124" s="2165"/>
      <c r="AF124" s="2165"/>
      <c r="AG124" s="2165"/>
      <c r="AH124" s="2165"/>
      <c r="AI124" s="2165"/>
      <c r="AJ124" s="2165"/>
      <c r="AK124" s="2165"/>
      <c r="AL124" s="2165"/>
      <c r="AM124" s="2165"/>
      <c r="AN124" s="2165"/>
      <c r="AO124" s="2165"/>
      <c r="AP124" s="2165"/>
      <c r="AQ124" s="2165"/>
      <c r="AR124" s="2165"/>
      <c r="AS124" s="2165"/>
      <c r="AT124" s="2165"/>
      <c r="AU124" s="2165"/>
      <c r="AV124" s="2165"/>
      <c r="AW124" s="2165"/>
      <c r="AX124" s="2165"/>
      <c r="AY124" s="2167" t="s">
        <v>3271</v>
      </c>
      <c r="AZ124" s="2165"/>
      <c r="BA124" s="2165"/>
      <c r="BB124" s="2165"/>
      <c r="BC124" s="2165"/>
      <c r="BD124" s="2165"/>
      <c r="BE124" s="2168">
        <f>IF(N124="základní",J124,0)</f>
        <v>0</v>
      </c>
      <c r="BF124" s="2168">
        <f>IF(N124="snížená",J124,0)</f>
        <v>0</v>
      </c>
      <c r="BG124" s="2168">
        <f>IF(N124="zákl. přenesená",J124,0)</f>
        <v>0</v>
      </c>
      <c r="BH124" s="2168">
        <f>IF(N124="sníž. přenesená",J124,0)</f>
        <v>0</v>
      </c>
      <c r="BI124" s="2168">
        <f>IF(N124="nulová",J124,0)</f>
        <v>0</v>
      </c>
      <c r="BJ124" s="2167" t="s">
        <v>134</v>
      </c>
      <c r="BK124" s="2165"/>
      <c r="BL124" s="2165"/>
      <c r="BM124" s="2165"/>
    </row>
    <row r="125" spans="2:65" s="2070" customFormat="1" ht="18" customHeight="1">
      <c r="B125" s="2164"/>
      <c r="C125" s="2165"/>
      <c r="D125" s="5647" t="s">
        <v>3272</v>
      </c>
      <c r="E125" s="5647"/>
      <c r="F125" s="5647"/>
      <c r="G125" s="2165"/>
      <c r="H125" s="2165"/>
      <c r="I125" s="2165"/>
      <c r="J125" s="4607"/>
      <c r="K125" s="2165"/>
      <c r="L125" s="2164"/>
      <c r="M125" s="2165"/>
      <c r="N125" s="2166" t="s">
        <v>3181</v>
      </c>
      <c r="O125" s="2165"/>
      <c r="P125" s="2165"/>
      <c r="Q125" s="2165"/>
      <c r="R125" s="2165"/>
      <c r="S125" s="2165"/>
      <c r="T125" s="2165"/>
      <c r="U125" s="2165"/>
      <c r="V125" s="2165"/>
      <c r="W125" s="2165"/>
      <c r="X125" s="2165"/>
      <c r="Y125" s="2165"/>
      <c r="Z125" s="2165"/>
      <c r="AA125" s="2165"/>
      <c r="AB125" s="2165"/>
      <c r="AC125" s="2165"/>
      <c r="AD125" s="2165"/>
      <c r="AE125" s="2165"/>
      <c r="AF125" s="2165"/>
      <c r="AG125" s="2165"/>
      <c r="AH125" s="2165"/>
      <c r="AI125" s="2165"/>
      <c r="AJ125" s="2165"/>
      <c r="AK125" s="2165"/>
      <c r="AL125" s="2165"/>
      <c r="AM125" s="2165"/>
      <c r="AN125" s="2165"/>
      <c r="AO125" s="2165"/>
      <c r="AP125" s="2165"/>
      <c r="AQ125" s="2165"/>
      <c r="AR125" s="2165"/>
      <c r="AS125" s="2165"/>
      <c r="AT125" s="2165"/>
      <c r="AU125" s="2165"/>
      <c r="AV125" s="2165"/>
      <c r="AW125" s="2165"/>
      <c r="AX125" s="2165"/>
      <c r="AY125" s="2167" t="s">
        <v>3271</v>
      </c>
      <c r="AZ125" s="2165"/>
      <c r="BA125" s="2165"/>
      <c r="BB125" s="2165"/>
      <c r="BC125" s="2165"/>
      <c r="BD125" s="2165"/>
      <c r="BE125" s="2168">
        <f>IF(N125="základní",J125,0)</f>
        <v>0</v>
      </c>
      <c r="BF125" s="2168">
        <f>IF(N125="snížená",J125,0)</f>
        <v>0</v>
      </c>
      <c r="BG125" s="2168">
        <f>IF(N125="zákl. přenesená",J125,0)</f>
        <v>0</v>
      </c>
      <c r="BH125" s="2168">
        <f>IF(N125="sníž. přenesená",J125,0)</f>
        <v>0</v>
      </c>
      <c r="BI125" s="2168">
        <f>IF(N125="nulová",J125,0)</f>
        <v>0</v>
      </c>
      <c r="BJ125" s="2167" t="s">
        <v>134</v>
      </c>
      <c r="BK125" s="2165"/>
      <c r="BL125" s="2165"/>
      <c r="BM125" s="2165"/>
    </row>
    <row r="126" spans="2:65" s="2070" customFormat="1" ht="18" customHeight="1">
      <c r="B126" s="2164"/>
      <c r="C126" s="2165"/>
      <c r="D126" s="4606" t="s">
        <v>3273</v>
      </c>
      <c r="E126" s="2165"/>
      <c r="F126" s="2165"/>
      <c r="G126" s="2165"/>
      <c r="H126" s="2165"/>
      <c r="I126" s="2165"/>
      <c r="J126" s="4607"/>
      <c r="K126" s="2165"/>
      <c r="L126" s="2164"/>
      <c r="M126" s="2165"/>
      <c r="N126" s="2166" t="s">
        <v>3181</v>
      </c>
      <c r="O126" s="2165"/>
      <c r="P126" s="2165"/>
      <c r="Q126" s="2165"/>
      <c r="R126" s="2165"/>
      <c r="S126" s="2165"/>
      <c r="T126" s="2165"/>
      <c r="U126" s="2165"/>
      <c r="V126" s="2165"/>
      <c r="W126" s="2165"/>
      <c r="X126" s="2165"/>
      <c r="Y126" s="2165"/>
      <c r="Z126" s="2165"/>
      <c r="AA126" s="2165"/>
      <c r="AB126" s="2165"/>
      <c r="AC126" s="2165"/>
      <c r="AD126" s="2165"/>
      <c r="AE126" s="2165"/>
      <c r="AF126" s="2165"/>
      <c r="AG126" s="2165"/>
      <c r="AH126" s="2165"/>
      <c r="AI126" s="2165"/>
      <c r="AJ126" s="2165"/>
      <c r="AK126" s="2165"/>
      <c r="AL126" s="2165"/>
      <c r="AM126" s="2165"/>
      <c r="AN126" s="2165"/>
      <c r="AO126" s="2165"/>
      <c r="AP126" s="2165"/>
      <c r="AQ126" s="2165"/>
      <c r="AR126" s="2165"/>
      <c r="AS126" s="2165"/>
      <c r="AT126" s="2165"/>
      <c r="AU126" s="2165"/>
      <c r="AV126" s="2165"/>
      <c r="AW126" s="2165"/>
      <c r="AX126" s="2165"/>
      <c r="AY126" s="2167" t="s">
        <v>3274</v>
      </c>
      <c r="AZ126" s="2165"/>
      <c r="BA126" s="2165"/>
      <c r="BB126" s="2165"/>
      <c r="BC126" s="2165"/>
      <c r="BD126" s="2165"/>
      <c r="BE126" s="2168">
        <f>IF(N126="základní",J126,0)</f>
        <v>0</v>
      </c>
      <c r="BF126" s="2168">
        <f>IF(N126="snížená",J126,0)</f>
        <v>0</v>
      </c>
      <c r="BG126" s="2168">
        <f>IF(N126="zákl. přenesená",J126,0)</f>
        <v>0</v>
      </c>
      <c r="BH126" s="2168">
        <f>IF(N126="sníž. přenesená",J126,0)</f>
        <v>0</v>
      </c>
      <c r="BI126" s="2168">
        <f>IF(N126="nulová",J126,0)</f>
        <v>0</v>
      </c>
      <c r="BJ126" s="2167" t="s">
        <v>134</v>
      </c>
      <c r="BK126" s="2165"/>
      <c r="BL126" s="2165"/>
      <c r="BM126" s="2165"/>
    </row>
    <row r="127" spans="2:65" s="2070" customFormat="1">
      <c r="B127" s="2071"/>
      <c r="L127" s="2071"/>
    </row>
    <row r="128" spans="2:65" s="2070" customFormat="1" ht="29.25" customHeight="1">
      <c r="B128" s="2071"/>
      <c r="C128" s="2133" t="s">
        <v>3237</v>
      </c>
      <c r="D128" s="2134"/>
      <c r="E128" s="2134"/>
      <c r="F128" s="2134"/>
      <c r="G128" s="2134"/>
      <c r="H128" s="2134"/>
      <c r="I128" s="2134"/>
      <c r="J128" s="2135">
        <f>ROUND(J96+J122,2)</f>
        <v>0</v>
      </c>
      <c r="K128" s="2134"/>
      <c r="L128" s="2071"/>
    </row>
    <row r="129" spans="2:12" s="2070" customFormat="1" ht="6.9" customHeight="1">
      <c r="B129" s="2084"/>
      <c r="C129" s="2085"/>
      <c r="D129" s="2085"/>
      <c r="E129" s="2085"/>
      <c r="F129" s="2085"/>
      <c r="G129" s="2085"/>
      <c r="H129" s="2085"/>
      <c r="I129" s="2085"/>
      <c r="J129" s="2085"/>
      <c r="K129" s="2085"/>
      <c r="L129" s="2071"/>
    </row>
    <row r="133" spans="2:12" s="2070" customFormat="1" ht="6.9" customHeight="1">
      <c r="B133" s="2086"/>
      <c r="C133" s="2087"/>
      <c r="D133" s="2087"/>
      <c r="E133" s="2087"/>
      <c r="F133" s="2087"/>
      <c r="G133" s="2087"/>
      <c r="H133" s="2087"/>
      <c r="I133" s="2087"/>
      <c r="J133" s="2087"/>
      <c r="K133" s="2087"/>
      <c r="L133" s="2071"/>
    </row>
    <row r="134" spans="2:12" s="2070" customFormat="1" ht="24.9" customHeight="1">
      <c r="B134" s="2071"/>
      <c r="C134" s="2060" t="s">
        <v>3275</v>
      </c>
      <c r="L134" s="2071"/>
    </row>
    <row r="135" spans="2:12" s="2070" customFormat="1" ht="6.9" customHeight="1">
      <c r="B135" s="2071"/>
      <c r="L135" s="2071"/>
    </row>
    <row r="136" spans="2:12" s="2070" customFormat="1" ht="12" customHeight="1">
      <c r="B136" s="2071"/>
      <c r="C136" s="2065" t="s">
        <v>3156</v>
      </c>
      <c r="L136" s="2071"/>
    </row>
    <row r="137" spans="2:12" s="2070" customFormat="1" ht="16.5" customHeight="1">
      <c r="B137" s="2071"/>
      <c r="E137" s="5645" t="str">
        <f>E7</f>
        <v>Dostavba domova pro seniory ve Vrchlabí - PD</v>
      </c>
      <c r="F137" s="5646"/>
      <c r="G137" s="5646"/>
      <c r="H137" s="5646"/>
      <c r="L137" s="2071"/>
    </row>
    <row r="138" spans="2:12" s="2070" customFormat="1" ht="12" customHeight="1">
      <c r="B138" s="2071"/>
      <c r="C138" s="2065" t="s">
        <v>3239</v>
      </c>
      <c r="L138" s="2071"/>
    </row>
    <row r="139" spans="2:12" s="2070" customFormat="1" ht="16.5" customHeight="1">
      <c r="B139" s="2071"/>
      <c r="E139" s="5626" t="str">
        <f>E9</f>
        <v>01 - Novostavba</v>
      </c>
      <c r="F139" s="5644"/>
      <c r="G139" s="5644"/>
      <c r="H139" s="5644"/>
      <c r="L139" s="2071"/>
    </row>
    <row r="140" spans="2:12" s="2070" customFormat="1" ht="6.9" customHeight="1">
      <c r="B140" s="2071"/>
      <c r="L140" s="2071"/>
    </row>
    <row r="141" spans="2:12" s="2070" customFormat="1" ht="12" customHeight="1">
      <c r="B141" s="2071"/>
      <c r="C141" s="2065" t="s">
        <v>3160</v>
      </c>
      <c r="F141" s="2063" t="str">
        <f>F12</f>
        <v xml:space="preserve"> </v>
      </c>
      <c r="I141" s="2065" t="s">
        <v>3162</v>
      </c>
      <c r="J141" s="2094" t="str">
        <f>IF(J12="","",J12)</f>
        <v>15. 5. 2023</v>
      </c>
      <c r="L141" s="2071"/>
    </row>
    <row r="142" spans="2:12" s="2070" customFormat="1" ht="6.9" customHeight="1">
      <c r="B142" s="2071"/>
      <c r="L142" s="2071"/>
    </row>
    <row r="143" spans="2:12" s="2070" customFormat="1" ht="15.15" customHeight="1">
      <c r="B143" s="2071"/>
      <c r="C143" s="2065" t="s">
        <v>3164</v>
      </c>
      <c r="F143" s="2063" t="str">
        <f>E15</f>
        <v>Královehradecký kraj</v>
      </c>
      <c r="I143" s="2065" t="s">
        <v>3170</v>
      </c>
      <c r="J143" s="2066" t="str">
        <f>E21</f>
        <v xml:space="preserve"> </v>
      </c>
      <c r="L143" s="2071"/>
    </row>
    <row r="144" spans="2:12" s="2070" customFormat="1" ht="15.15" customHeight="1">
      <c r="B144" s="2071"/>
      <c r="C144" s="2065" t="s">
        <v>3168</v>
      </c>
      <c r="F144" s="2063" t="str">
        <f>IF(E18="","",E18)</f>
        <v>TECHNICO Opava s.r.o.</v>
      </c>
      <c r="I144" s="2065" t="s">
        <v>3172</v>
      </c>
      <c r="J144" s="2066" t="str">
        <f>E24</f>
        <v xml:space="preserve"> </v>
      </c>
      <c r="L144" s="2071"/>
    </row>
    <row r="145" spans="2:65" s="2070" customFormat="1" ht="10.35" customHeight="1">
      <c r="B145" s="2071"/>
      <c r="L145" s="2071"/>
    </row>
    <row r="146" spans="2:65" s="2169" customFormat="1" ht="29.25" customHeight="1">
      <c r="B146" s="2170"/>
      <c r="C146" s="2171" t="s">
        <v>3276</v>
      </c>
      <c r="D146" s="2172" t="s">
        <v>3198</v>
      </c>
      <c r="E146" s="2172" t="s">
        <v>116</v>
      </c>
      <c r="F146" s="2172" t="s">
        <v>68</v>
      </c>
      <c r="G146" s="2172" t="s">
        <v>130</v>
      </c>
      <c r="H146" s="2172" t="s">
        <v>69</v>
      </c>
      <c r="I146" s="2172" t="s">
        <v>3277</v>
      </c>
      <c r="J146" s="2172" t="s">
        <v>3245</v>
      </c>
      <c r="K146" s="2173" t="s">
        <v>22</v>
      </c>
      <c r="L146" s="2170"/>
      <c r="M146" s="2101" t="s">
        <v>3146</v>
      </c>
      <c r="N146" s="2102" t="s">
        <v>3179</v>
      </c>
      <c r="O146" s="2102" t="s">
        <v>3278</v>
      </c>
      <c r="P146" s="2102" t="s">
        <v>3279</v>
      </c>
      <c r="Q146" s="2102" t="s">
        <v>3280</v>
      </c>
      <c r="R146" s="2102" t="s">
        <v>3281</v>
      </c>
      <c r="S146" s="2102" t="s">
        <v>3282</v>
      </c>
      <c r="T146" s="2103" t="s">
        <v>3283</v>
      </c>
    </row>
    <row r="147" spans="2:65" s="2070" customFormat="1" ht="22.95" customHeight="1">
      <c r="B147" s="2071"/>
      <c r="C147" s="2107" t="s">
        <v>3284</v>
      </c>
      <c r="J147" s="2174">
        <f>BK147</f>
        <v>0</v>
      </c>
      <c r="L147" s="2071"/>
      <c r="M147" s="2104"/>
      <c r="N147" s="2095"/>
      <c r="O147" s="2095"/>
      <c r="P147" s="2175">
        <f>P148+P730+P1103+P1109+P1118</f>
        <v>65210.863421999988</v>
      </c>
      <c r="Q147" s="2095"/>
      <c r="R147" s="2175">
        <f>R148+R730+R1103+R1109+R1118</f>
        <v>8720.8494086100018</v>
      </c>
      <c r="S147" s="2095"/>
      <c r="T147" s="2176">
        <f>T148+T730+T1103+T1109+T1118</f>
        <v>428.8904</v>
      </c>
      <c r="AT147" s="2056" t="s">
        <v>3212</v>
      </c>
      <c r="AU147" s="2056" t="s">
        <v>3247</v>
      </c>
      <c r="BK147" s="2177">
        <f>BK148+BK730+BK1103+BK1109+BK1118</f>
        <v>0</v>
      </c>
    </row>
    <row r="148" spans="2:65" s="2178" customFormat="1" ht="25.95" customHeight="1">
      <c r="B148" s="2179"/>
      <c r="D148" s="2180" t="s">
        <v>3212</v>
      </c>
      <c r="E148" s="2181" t="s">
        <v>847</v>
      </c>
      <c r="F148" s="2181" t="s">
        <v>848</v>
      </c>
      <c r="J148" s="2182">
        <f>BK148</f>
        <v>0</v>
      </c>
      <c r="L148" s="2179"/>
      <c r="M148" s="2183"/>
      <c r="P148" s="2184">
        <f>P149+P234+P371+P445+P537+P678+P715+P723</f>
        <v>55208.124994999991</v>
      </c>
      <c r="R148" s="2184">
        <f>R149+R234+R371+R445+R537+R678+R715+R723</f>
        <v>8422.3483750200012</v>
      </c>
      <c r="T148" s="2185">
        <f>T149+T234+T371+T445+T537+T678+T715+T723</f>
        <v>428.8904</v>
      </c>
      <c r="AR148" s="2180" t="s">
        <v>133</v>
      </c>
      <c r="AT148" s="2186" t="s">
        <v>3212</v>
      </c>
      <c r="AU148" s="2186" t="s">
        <v>3213</v>
      </c>
      <c r="AY148" s="2180" t="s">
        <v>3285</v>
      </c>
      <c r="BK148" s="2187">
        <f>BK149+BK234+BK371+BK445+BK537+BK678+BK715+BK723</f>
        <v>0</v>
      </c>
    </row>
    <row r="149" spans="2:65" s="2178" customFormat="1" ht="22.95" customHeight="1">
      <c r="B149" s="2179"/>
      <c r="D149" s="2180" t="s">
        <v>3212</v>
      </c>
      <c r="E149" s="2188" t="s">
        <v>133</v>
      </c>
      <c r="F149" s="2188" t="s">
        <v>849</v>
      </c>
      <c r="J149" s="2189">
        <f>BK149</f>
        <v>0</v>
      </c>
      <c r="L149" s="2179"/>
      <c r="M149" s="2183"/>
      <c r="P149" s="2184">
        <f>SUM(P150:P233)</f>
        <v>2697.7577989999995</v>
      </c>
      <c r="R149" s="2184">
        <f>SUM(R150:R233)</f>
        <v>641.31385</v>
      </c>
      <c r="T149" s="2185">
        <f>SUM(T150:T233)</f>
        <v>418</v>
      </c>
      <c r="AR149" s="2180" t="s">
        <v>133</v>
      </c>
      <c r="AT149" s="2186" t="s">
        <v>3212</v>
      </c>
      <c r="AU149" s="2186" t="s">
        <v>133</v>
      </c>
      <c r="AY149" s="2180" t="s">
        <v>3285</v>
      </c>
      <c r="BK149" s="2187">
        <f>SUM(BK150:BK233)</f>
        <v>0</v>
      </c>
    </row>
    <row r="150" spans="2:65" s="2070" customFormat="1" ht="24.15" customHeight="1">
      <c r="B150" s="2164"/>
      <c r="C150" s="4608" t="s">
        <v>133</v>
      </c>
      <c r="D150" s="4608" t="s">
        <v>3286</v>
      </c>
      <c r="E150" s="4609" t="s">
        <v>3287</v>
      </c>
      <c r="F150" s="4610" t="s">
        <v>3288</v>
      </c>
      <c r="G150" s="4611" t="s">
        <v>221</v>
      </c>
      <c r="H150" s="4612">
        <v>220</v>
      </c>
      <c r="I150" s="4613"/>
      <c r="J150" s="4613">
        <f>ROUND(I150*H150,2)</f>
        <v>0</v>
      </c>
      <c r="K150" s="4610" t="s">
        <v>142</v>
      </c>
      <c r="L150" s="2071"/>
      <c r="M150" s="2190" t="s">
        <v>3146</v>
      </c>
      <c r="N150" s="2163" t="s">
        <v>3181</v>
      </c>
      <c r="O150" s="2191">
        <v>0.51</v>
      </c>
      <c r="P150" s="2191">
        <f>O150*H150</f>
        <v>112.2</v>
      </c>
      <c r="Q150" s="2191">
        <v>0</v>
      </c>
      <c r="R150" s="2191">
        <f>Q150*H150</f>
        <v>0</v>
      </c>
      <c r="S150" s="2191">
        <v>1.9</v>
      </c>
      <c r="T150" s="2192">
        <f>S150*H150</f>
        <v>418</v>
      </c>
      <c r="AR150" s="2193" t="s">
        <v>856</v>
      </c>
      <c r="AT150" s="2193" t="s">
        <v>3286</v>
      </c>
      <c r="AU150" s="2193" t="s">
        <v>134</v>
      </c>
      <c r="AY150" s="2056" t="s">
        <v>3285</v>
      </c>
      <c r="BE150" s="2194">
        <f>IF(N150="základní",J150,0)</f>
        <v>0</v>
      </c>
      <c r="BF150" s="2194">
        <f>IF(N150="snížená",J150,0)</f>
        <v>0</v>
      </c>
      <c r="BG150" s="2194">
        <f>IF(N150="zákl. přenesená",J150,0)</f>
        <v>0</v>
      </c>
      <c r="BH150" s="2194">
        <f>IF(N150="sníž. přenesená",J150,0)</f>
        <v>0</v>
      </c>
      <c r="BI150" s="2194">
        <f>IF(N150="nulová",J150,0)</f>
        <v>0</v>
      </c>
      <c r="BJ150" s="2056" t="s">
        <v>134</v>
      </c>
      <c r="BK150" s="2194">
        <f>ROUND(I150*H150,2)</f>
        <v>0</v>
      </c>
      <c r="BL150" s="2056" t="s">
        <v>856</v>
      </c>
      <c r="BM150" s="2193" t="s">
        <v>10778</v>
      </c>
    </row>
    <row r="151" spans="2:65" s="2195" customFormat="1">
      <c r="B151" s="2196"/>
      <c r="D151" s="2197" t="s">
        <v>3305</v>
      </c>
      <c r="E151" s="2198" t="s">
        <v>3146</v>
      </c>
      <c r="F151" s="2199" t="s">
        <v>10779</v>
      </c>
      <c r="H151" s="2198" t="s">
        <v>3146</v>
      </c>
      <c r="L151" s="2196"/>
      <c r="M151" s="2200"/>
      <c r="T151" s="2201"/>
      <c r="AT151" s="2198" t="s">
        <v>3305</v>
      </c>
      <c r="AU151" s="2198" t="s">
        <v>134</v>
      </c>
      <c r="AV151" s="2195" t="s">
        <v>133</v>
      </c>
      <c r="AW151" s="2195" t="s">
        <v>3171</v>
      </c>
      <c r="AX151" s="2195" t="s">
        <v>3213</v>
      </c>
      <c r="AY151" s="2198" t="s">
        <v>3285</v>
      </c>
    </row>
    <row r="152" spans="2:65" s="2209" customFormat="1">
      <c r="B152" s="2210"/>
      <c r="D152" s="2197" t="s">
        <v>3305</v>
      </c>
      <c r="E152" s="2211" t="s">
        <v>3146</v>
      </c>
      <c r="F152" s="2212" t="s">
        <v>4255</v>
      </c>
      <c r="H152" s="2213">
        <v>220</v>
      </c>
      <c r="L152" s="2210"/>
      <c r="M152" s="2214"/>
      <c r="T152" s="2215"/>
      <c r="AT152" s="2211" t="s">
        <v>3305</v>
      </c>
      <c r="AU152" s="2211" t="s">
        <v>134</v>
      </c>
      <c r="AV152" s="2209" t="s">
        <v>134</v>
      </c>
      <c r="AW152" s="2209" t="s">
        <v>3171</v>
      </c>
      <c r="AX152" s="2209" t="s">
        <v>133</v>
      </c>
      <c r="AY152" s="2211" t="s">
        <v>3285</v>
      </c>
    </row>
    <row r="153" spans="2:65" s="2070" customFormat="1" ht="24.15" customHeight="1">
      <c r="B153" s="2164"/>
      <c r="C153" s="4608" t="s">
        <v>134</v>
      </c>
      <c r="D153" s="4608" t="s">
        <v>3286</v>
      </c>
      <c r="E153" s="4609" t="s">
        <v>3289</v>
      </c>
      <c r="F153" s="4610" t="s">
        <v>851</v>
      </c>
      <c r="G153" s="4611" t="s">
        <v>191</v>
      </c>
      <c r="H153" s="4612">
        <v>160</v>
      </c>
      <c r="I153" s="4613"/>
      <c r="J153" s="4613">
        <f t="shared" ref="J153:J159" si="0">ROUND(I153*H153,2)</f>
        <v>0</v>
      </c>
      <c r="K153" s="4610" t="s">
        <v>142</v>
      </c>
      <c r="L153" s="2071"/>
      <c r="M153" s="2190" t="s">
        <v>3146</v>
      </c>
      <c r="N153" s="2163" t="s">
        <v>3181</v>
      </c>
      <c r="O153" s="2191">
        <v>0.184</v>
      </c>
      <c r="P153" s="2191">
        <f t="shared" ref="P153:P159" si="1">O153*H153</f>
        <v>29.439999999999998</v>
      </c>
      <c r="Q153" s="2191">
        <v>3.0000000000000001E-5</v>
      </c>
      <c r="R153" s="2191">
        <f t="shared" ref="R153:R159" si="2">Q153*H153</f>
        <v>4.8000000000000004E-3</v>
      </c>
      <c r="S153" s="2191">
        <v>0</v>
      </c>
      <c r="T153" s="2192">
        <f t="shared" ref="T153:T159" si="3">S153*H153</f>
        <v>0</v>
      </c>
      <c r="AR153" s="2193" t="s">
        <v>856</v>
      </c>
      <c r="AT153" s="2193" t="s">
        <v>3286</v>
      </c>
      <c r="AU153" s="2193" t="s">
        <v>134</v>
      </c>
      <c r="AY153" s="2056" t="s">
        <v>3285</v>
      </c>
      <c r="BE153" s="2194">
        <f t="shared" ref="BE153:BE159" si="4">IF(N153="základní",J153,0)</f>
        <v>0</v>
      </c>
      <c r="BF153" s="2194">
        <f t="shared" ref="BF153:BF159" si="5">IF(N153="snížená",J153,0)</f>
        <v>0</v>
      </c>
      <c r="BG153" s="2194">
        <f t="shared" ref="BG153:BG159" si="6">IF(N153="zákl. přenesená",J153,0)</f>
        <v>0</v>
      </c>
      <c r="BH153" s="2194">
        <f t="shared" ref="BH153:BH159" si="7">IF(N153="sníž. přenesená",J153,0)</f>
        <v>0</v>
      </c>
      <c r="BI153" s="2194">
        <f t="shared" ref="BI153:BI159" si="8">IF(N153="nulová",J153,0)</f>
        <v>0</v>
      </c>
      <c r="BJ153" s="2056" t="s">
        <v>134</v>
      </c>
      <c r="BK153" s="2194">
        <f t="shared" ref="BK153:BK159" si="9">ROUND(I153*H153,2)</f>
        <v>0</v>
      </c>
      <c r="BL153" s="2056" t="s">
        <v>856</v>
      </c>
      <c r="BM153" s="2193" t="s">
        <v>3290</v>
      </c>
    </row>
    <row r="154" spans="2:65" s="2070" customFormat="1" ht="24.15" customHeight="1">
      <c r="B154" s="2164"/>
      <c r="C154" s="4608" t="s">
        <v>854</v>
      </c>
      <c r="D154" s="4608" t="s">
        <v>3286</v>
      </c>
      <c r="E154" s="4609" t="s">
        <v>3291</v>
      </c>
      <c r="F154" s="4610" t="s">
        <v>852</v>
      </c>
      <c r="G154" s="4611" t="s">
        <v>853</v>
      </c>
      <c r="H154" s="4612">
        <v>20</v>
      </c>
      <c r="I154" s="4613"/>
      <c r="J154" s="4613">
        <f t="shared" si="0"/>
        <v>0</v>
      </c>
      <c r="K154" s="4610" t="s">
        <v>142</v>
      </c>
      <c r="L154" s="2071"/>
      <c r="M154" s="2190" t="s">
        <v>3146</v>
      </c>
      <c r="N154" s="2163" t="s">
        <v>3181</v>
      </c>
      <c r="O154" s="2191">
        <v>0</v>
      </c>
      <c r="P154" s="2191">
        <f t="shared" si="1"/>
        <v>0</v>
      </c>
      <c r="Q154" s="2191">
        <v>0</v>
      </c>
      <c r="R154" s="2191">
        <f t="shared" si="2"/>
        <v>0</v>
      </c>
      <c r="S154" s="2191">
        <v>0</v>
      </c>
      <c r="T154" s="2192">
        <f t="shared" si="3"/>
        <v>0</v>
      </c>
      <c r="AR154" s="2193" t="s">
        <v>856</v>
      </c>
      <c r="AT154" s="2193" t="s">
        <v>3286</v>
      </c>
      <c r="AU154" s="2193" t="s">
        <v>134</v>
      </c>
      <c r="AY154" s="2056" t="s">
        <v>3285</v>
      </c>
      <c r="BE154" s="2194">
        <f t="shared" si="4"/>
        <v>0</v>
      </c>
      <c r="BF154" s="2194">
        <f t="shared" si="5"/>
        <v>0</v>
      </c>
      <c r="BG154" s="2194">
        <f t="shared" si="6"/>
        <v>0</v>
      </c>
      <c r="BH154" s="2194">
        <f t="shared" si="7"/>
        <v>0</v>
      </c>
      <c r="BI154" s="2194">
        <f t="shared" si="8"/>
        <v>0</v>
      </c>
      <c r="BJ154" s="2056" t="s">
        <v>134</v>
      </c>
      <c r="BK154" s="2194">
        <f t="shared" si="9"/>
        <v>0</v>
      </c>
      <c r="BL154" s="2056" t="s">
        <v>856</v>
      </c>
      <c r="BM154" s="2193" t="s">
        <v>3292</v>
      </c>
    </row>
    <row r="155" spans="2:65" s="2070" customFormat="1" ht="24.15" customHeight="1">
      <c r="B155" s="2164"/>
      <c r="C155" s="4608" t="s">
        <v>856</v>
      </c>
      <c r="D155" s="4608" t="s">
        <v>3286</v>
      </c>
      <c r="E155" s="4609" t="s">
        <v>3293</v>
      </c>
      <c r="F155" s="4610" t="s">
        <v>10780</v>
      </c>
      <c r="G155" s="4611" t="s">
        <v>141</v>
      </c>
      <c r="H155" s="4612">
        <v>20</v>
      </c>
      <c r="I155" s="4613"/>
      <c r="J155" s="4613">
        <f t="shared" si="0"/>
        <v>0</v>
      </c>
      <c r="K155" s="4610" t="s">
        <v>142</v>
      </c>
      <c r="L155" s="2071"/>
      <c r="M155" s="2190" t="s">
        <v>3146</v>
      </c>
      <c r="N155" s="2163" t="s">
        <v>3181</v>
      </c>
      <c r="O155" s="2191">
        <v>1.153</v>
      </c>
      <c r="P155" s="2191">
        <f t="shared" si="1"/>
        <v>23.060000000000002</v>
      </c>
      <c r="Q155" s="2191">
        <v>1.269E-2</v>
      </c>
      <c r="R155" s="2191">
        <f t="shared" si="2"/>
        <v>0.25380000000000003</v>
      </c>
      <c r="S155" s="2191">
        <v>0</v>
      </c>
      <c r="T155" s="2192">
        <f t="shared" si="3"/>
        <v>0</v>
      </c>
      <c r="AR155" s="2193" t="s">
        <v>856</v>
      </c>
      <c r="AT155" s="2193" t="s">
        <v>3286</v>
      </c>
      <c r="AU155" s="2193" t="s">
        <v>134</v>
      </c>
      <c r="AY155" s="2056" t="s">
        <v>3285</v>
      </c>
      <c r="BE155" s="2194">
        <f t="shared" si="4"/>
        <v>0</v>
      </c>
      <c r="BF155" s="2194">
        <f t="shared" si="5"/>
        <v>0</v>
      </c>
      <c r="BG155" s="2194">
        <f t="shared" si="6"/>
        <v>0</v>
      </c>
      <c r="BH155" s="2194">
        <f t="shared" si="7"/>
        <v>0</v>
      </c>
      <c r="BI155" s="2194">
        <f t="shared" si="8"/>
        <v>0</v>
      </c>
      <c r="BJ155" s="2056" t="s">
        <v>134</v>
      </c>
      <c r="BK155" s="2194">
        <f t="shared" si="9"/>
        <v>0</v>
      </c>
      <c r="BL155" s="2056" t="s">
        <v>856</v>
      </c>
      <c r="BM155" s="2193" t="s">
        <v>3294</v>
      </c>
    </row>
    <row r="156" spans="2:65" s="2070" customFormat="1" ht="24.15" customHeight="1">
      <c r="B156" s="2164"/>
      <c r="C156" s="4608" t="s">
        <v>858</v>
      </c>
      <c r="D156" s="4608" t="s">
        <v>3286</v>
      </c>
      <c r="E156" s="4609" t="s">
        <v>3295</v>
      </c>
      <c r="F156" s="4610" t="s">
        <v>10781</v>
      </c>
      <c r="G156" s="4611" t="s">
        <v>141</v>
      </c>
      <c r="H156" s="4612">
        <v>20</v>
      </c>
      <c r="I156" s="4613"/>
      <c r="J156" s="4613">
        <f t="shared" si="0"/>
        <v>0</v>
      </c>
      <c r="K156" s="4610" t="s">
        <v>142</v>
      </c>
      <c r="L156" s="2071"/>
      <c r="M156" s="2190" t="s">
        <v>3146</v>
      </c>
      <c r="N156" s="2163" t="s">
        <v>3181</v>
      </c>
      <c r="O156" s="2191">
        <v>0.81799999999999995</v>
      </c>
      <c r="P156" s="2191">
        <f t="shared" si="1"/>
        <v>16.36</v>
      </c>
      <c r="Q156" s="2191">
        <v>8.6800000000000002E-3</v>
      </c>
      <c r="R156" s="2191">
        <f t="shared" si="2"/>
        <v>0.1736</v>
      </c>
      <c r="S156" s="2191">
        <v>0</v>
      </c>
      <c r="T156" s="2192">
        <f t="shared" si="3"/>
        <v>0</v>
      </c>
      <c r="AR156" s="2193" t="s">
        <v>856</v>
      </c>
      <c r="AT156" s="2193" t="s">
        <v>3286</v>
      </c>
      <c r="AU156" s="2193" t="s">
        <v>134</v>
      </c>
      <c r="AY156" s="2056" t="s">
        <v>3285</v>
      </c>
      <c r="BE156" s="2194">
        <f t="shared" si="4"/>
        <v>0</v>
      </c>
      <c r="BF156" s="2194">
        <f t="shared" si="5"/>
        <v>0</v>
      </c>
      <c r="BG156" s="2194">
        <f t="shared" si="6"/>
        <v>0</v>
      </c>
      <c r="BH156" s="2194">
        <f t="shared" si="7"/>
        <v>0</v>
      </c>
      <c r="BI156" s="2194">
        <f t="shared" si="8"/>
        <v>0</v>
      </c>
      <c r="BJ156" s="2056" t="s">
        <v>134</v>
      </c>
      <c r="BK156" s="2194">
        <f t="shared" si="9"/>
        <v>0</v>
      </c>
      <c r="BL156" s="2056" t="s">
        <v>856</v>
      </c>
      <c r="BM156" s="2193" t="s">
        <v>3296</v>
      </c>
    </row>
    <row r="157" spans="2:65" s="2070" customFormat="1" ht="24.15" customHeight="1">
      <c r="B157" s="2164"/>
      <c r="C157" s="4608" t="s">
        <v>860</v>
      </c>
      <c r="D157" s="4608" t="s">
        <v>3286</v>
      </c>
      <c r="E157" s="4609" t="s">
        <v>3297</v>
      </c>
      <c r="F157" s="4610" t="s">
        <v>10782</v>
      </c>
      <c r="G157" s="4611" t="s">
        <v>141</v>
      </c>
      <c r="H157" s="4612">
        <v>10</v>
      </c>
      <c r="I157" s="4613"/>
      <c r="J157" s="4613">
        <f t="shared" si="0"/>
        <v>0</v>
      </c>
      <c r="K157" s="4610" t="s">
        <v>142</v>
      </c>
      <c r="L157" s="2071"/>
      <c r="M157" s="2190" t="s">
        <v>3146</v>
      </c>
      <c r="N157" s="2163" t="s">
        <v>3181</v>
      </c>
      <c r="O157" s="2191">
        <v>1.153</v>
      </c>
      <c r="P157" s="2191">
        <f t="shared" si="1"/>
        <v>11.530000000000001</v>
      </c>
      <c r="Q157" s="2191">
        <v>1.269E-2</v>
      </c>
      <c r="R157" s="2191">
        <f t="shared" si="2"/>
        <v>0.12690000000000001</v>
      </c>
      <c r="S157" s="2191">
        <v>0</v>
      </c>
      <c r="T157" s="2192">
        <f t="shared" si="3"/>
        <v>0</v>
      </c>
      <c r="AR157" s="2193" t="s">
        <v>856</v>
      </c>
      <c r="AT157" s="2193" t="s">
        <v>3286</v>
      </c>
      <c r="AU157" s="2193" t="s">
        <v>134</v>
      </c>
      <c r="AY157" s="2056" t="s">
        <v>3285</v>
      </c>
      <c r="BE157" s="2194">
        <f t="shared" si="4"/>
        <v>0</v>
      </c>
      <c r="BF157" s="2194">
        <f t="shared" si="5"/>
        <v>0</v>
      </c>
      <c r="BG157" s="2194">
        <f t="shared" si="6"/>
        <v>0</v>
      </c>
      <c r="BH157" s="2194">
        <f t="shared" si="7"/>
        <v>0</v>
      </c>
      <c r="BI157" s="2194">
        <f t="shared" si="8"/>
        <v>0</v>
      </c>
      <c r="BJ157" s="2056" t="s">
        <v>134</v>
      </c>
      <c r="BK157" s="2194">
        <f t="shared" si="9"/>
        <v>0</v>
      </c>
      <c r="BL157" s="2056" t="s">
        <v>856</v>
      </c>
      <c r="BM157" s="2193" t="s">
        <v>3298</v>
      </c>
    </row>
    <row r="158" spans="2:65" s="2070" customFormat="1" ht="24.15" customHeight="1">
      <c r="B158" s="2164"/>
      <c r="C158" s="4608" t="s">
        <v>2097</v>
      </c>
      <c r="D158" s="4608" t="s">
        <v>3286</v>
      </c>
      <c r="E158" s="4609" t="s">
        <v>3299</v>
      </c>
      <c r="F158" s="4610" t="s">
        <v>3300</v>
      </c>
      <c r="G158" s="4611" t="s">
        <v>141</v>
      </c>
      <c r="H158" s="4612">
        <v>5</v>
      </c>
      <c r="I158" s="4613"/>
      <c r="J158" s="4613">
        <f t="shared" si="0"/>
        <v>0</v>
      </c>
      <c r="K158" s="4610" t="s">
        <v>142</v>
      </c>
      <c r="L158" s="2071"/>
      <c r="M158" s="2190" t="s">
        <v>3146</v>
      </c>
      <c r="N158" s="2163" t="s">
        <v>3181</v>
      </c>
      <c r="O158" s="2191">
        <v>1.246</v>
      </c>
      <c r="P158" s="2191">
        <f t="shared" si="1"/>
        <v>6.23</v>
      </c>
      <c r="Q158" s="2191">
        <v>0.10775</v>
      </c>
      <c r="R158" s="2191">
        <f t="shared" si="2"/>
        <v>0.53874999999999995</v>
      </c>
      <c r="S158" s="2191">
        <v>0</v>
      </c>
      <c r="T158" s="2192">
        <f t="shared" si="3"/>
        <v>0</v>
      </c>
      <c r="AR158" s="2193" t="s">
        <v>856</v>
      </c>
      <c r="AT158" s="2193" t="s">
        <v>3286</v>
      </c>
      <c r="AU158" s="2193" t="s">
        <v>134</v>
      </c>
      <c r="AY158" s="2056" t="s">
        <v>3285</v>
      </c>
      <c r="BE158" s="2194">
        <f t="shared" si="4"/>
        <v>0</v>
      </c>
      <c r="BF158" s="2194">
        <f t="shared" si="5"/>
        <v>0</v>
      </c>
      <c r="BG158" s="2194">
        <f t="shared" si="6"/>
        <v>0</v>
      </c>
      <c r="BH158" s="2194">
        <f t="shared" si="7"/>
        <v>0</v>
      </c>
      <c r="BI158" s="2194">
        <f t="shared" si="8"/>
        <v>0</v>
      </c>
      <c r="BJ158" s="2056" t="s">
        <v>134</v>
      </c>
      <c r="BK158" s="2194">
        <f t="shared" si="9"/>
        <v>0</v>
      </c>
      <c r="BL158" s="2056" t="s">
        <v>856</v>
      </c>
      <c r="BM158" s="2193" t="s">
        <v>3301</v>
      </c>
    </row>
    <row r="159" spans="2:65" s="2070" customFormat="1" ht="24.15" customHeight="1">
      <c r="B159" s="2164"/>
      <c r="C159" s="4608" t="s">
        <v>1363</v>
      </c>
      <c r="D159" s="4608" t="s">
        <v>3286</v>
      </c>
      <c r="E159" s="4609" t="s">
        <v>3302</v>
      </c>
      <c r="F159" s="4610" t="s">
        <v>3303</v>
      </c>
      <c r="G159" s="4611" t="s">
        <v>221</v>
      </c>
      <c r="H159" s="4612">
        <v>2767.68</v>
      </c>
      <c r="I159" s="4613"/>
      <c r="J159" s="4613">
        <f t="shared" si="0"/>
        <v>0</v>
      </c>
      <c r="K159" s="4610" t="s">
        <v>142</v>
      </c>
      <c r="L159" s="2071"/>
      <c r="M159" s="2190" t="s">
        <v>3146</v>
      </c>
      <c r="N159" s="2163" t="s">
        <v>3181</v>
      </c>
      <c r="O159" s="2191">
        <v>7.4999999999999997E-2</v>
      </c>
      <c r="P159" s="2191">
        <f t="shared" si="1"/>
        <v>207.57599999999999</v>
      </c>
      <c r="Q159" s="2191">
        <v>0</v>
      </c>
      <c r="R159" s="2191">
        <f t="shared" si="2"/>
        <v>0</v>
      </c>
      <c r="S159" s="2191">
        <v>0</v>
      </c>
      <c r="T159" s="2192">
        <f t="shared" si="3"/>
        <v>0</v>
      </c>
      <c r="AR159" s="2193" t="s">
        <v>856</v>
      </c>
      <c r="AT159" s="2193" t="s">
        <v>3286</v>
      </c>
      <c r="AU159" s="2193" t="s">
        <v>134</v>
      </c>
      <c r="AY159" s="2056" t="s">
        <v>3285</v>
      </c>
      <c r="BE159" s="2194">
        <f t="shared" si="4"/>
        <v>0</v>
      </c>
      <c r="BF159" s="2194">
        <f t="shared" si="5"/>
        <v>0</v>
      </c>
      <c r="BG159" s="2194">
        <f t="shared" si="6"/>
        <v>0</v>
      </c>
      <c r="BH159" s="2194">
        <f t="shared" si="7"/>
        <v>0</v>
      </c>
      <c r="BI159" s="2194">
        <f t="shared" si="8"/>
        <v>0</v>
      </c>
      <c r="BJ159" s="2056" t="s">
        <v>134</v>
      </c>
      <c r="BK159" s="2194">
        <f t="shared" si="9"/>
        <v>0</v>
      </c>
      <c r="BL159" s="2056" t="s">
        <v>856</v>
      </c>
      <c r="BM159" s="2193" t="s">
        <v>3304</v>
      </c>
    </row>
    <row r="160" spans="2:65" s="2195" customFormat="1">
      <c r="B160" s="2196"/>
      <c r="D160" s="2197" t="s">
        <v>3305</v>
      </c>
      <c r="E160" s="2198" t="s">
        <v>3146</v>
      </c>
      <c r="F160" s="2199" t="s">
        <v>3306</v>
      </c>
      <c r="H160" s="2198" t="s">
        <v>3146</v>
      </c>
      <c r="L160" s="2196"/>
      <c r="M160" s="2200"/>
      <c r="T160" s="2201"/>
      <c r="AT160" s="2198" t="s">
        <v>3305</v>
      </c>
      <c r="AU160" s="2198" t="s">
        <v>134</v>
      </c>
      <c r="AV160" s="2195" t="s">
        <v>133</v>
      </c>
      <c r="AW160" s="2195" t="s">
        <v>3171</v>
      </c>
      <c r="AX160" s="2195" t="s">
        <v>3213</v>
      </c>
      <c r="AY160" s="2198" t="s">
        <v>3285</v>
      </c>
    </row>
    <row r="161" spans="2:51" s="2202" customFormat="1">
      <c r="B161" s="2203"/>
      <c r="D161" s="2197" t="s">
        <v>3305</v>
      </c>
      <c r="E161" s="2204" t="s">
        <v>3146</v>
      </c>
      <c r="F161" s="2205" t="s">
        <v>3307</v>
      </c>
      <c r="H161" s="2206">
        <v>0</v>
      </c>
      <c r="L161" s="2203"/>
      <c r="M161" s="2207"/>
      <c r="T161" s="2208"/>
      <c r="AT161" s="2204" t="s">
        <v>3305</v>
      </c>
      <c r="AU161" s="2204" t="s">
        <v>134</v>
      </c>
      <c r="AV161" s="2202" t="s">
        <v>854</v>
      </c>
      <c r="AW161" s="2202" t="s">
        <v>3171</v>
      </c>
      <c r="AX161" s="2202" t="s">
        <v>3213</v>
      </c>
      <c r="AY161" s="2204" t="s">
        <v>3285</v>
      </c>
    </row>
    <row r="162" spans="2:51" s="2195" customFormat="1">
      <c r="B162" s="2196"/>
      <c r="D162" s="2197" t="s">
        <v>3305</v>
      </c>
      <c r="E162" s="2198" t="s">
        <v>3146</v>
      </c>
      <c r="F162" s="2199" t="s">
        <v>3308</v>
      </c>
      <c r="H162" s="2198" t="s">
        <v>3146</v>
      </c>
      <c r="L162" s="2196"/>
      <c r="M162" s="2200"/>
      <c r="T162" s="2201"/>
      <c r="AT162" s="2198" t="s">
        <v>3305</v>
      </c>
      <c r="AU162" s="2198" t="s">
        <v>134</v>
      </c>
      <c r="AV162" s="2195" t="s">
        <v>133</v>
      </c>
      <c r="AW162" s="2195" t="s">
        <v>3171</v>
      </c>
      <c r="AX162" s="2195" t="s">
        <v>3213</v>
      </c>
      <c r="AY162" s="2198" t="s">
        <v>3285</v>
      </c>
    </row>
    <row r="163" spans="2:51" s="2209" customFormat="1">
      <c r="B163" s="2210"/>
      <c r="D163" s="2197" t="s">
        <v>3305</v>
      </c>
      <c r="E163" s="2211" t="s">
        <v>3146</v>
      </c>
      <c r="F163" s="2212" t="s">
        <v>3309</v>
      </c>
      <c r="H163" s="2213">
        <v>36.44</v>
      </c>
      <c r="L163" s="2210"/>
      <c r="M163" s="2214"/>
      <c r="T163" s="2215"/>
      <c r="AT163" s="2211" t="s">
        <v>3305</v>
      </c>
      <c r="AU163" s="2211" t="s">
        <v>134</v>
      </c>
      <c r="AV163" s="2209" t="s">
        <v>134</v>
      </c>
      <c r="AW163" s="2209" t="s">
        <v>3171</v>
      </c>
      <c r="AX163" s="2209" t="s">
        <v>3213</v>
      </c>
      <c r="AY163" s="2211" t="s">
        <v>3285</v>
      </c>
    </row>
    <row r="164" spans="2:51" s="2195" customFormat="1">
      <c r="B164" s="2196"/>
      <c r="D164" s="2197" t="s">
        <v>3305</v>
      </c>
      <c r="E164" s="2198" t="s">
        <v>3146</v>
      </c>
      <c r="F164" s="2199" t="s">
        <v>3310</v>
      </c>
      <c r="H164" s="2198" t="s">
        <v>3146</v>
      </c>
      <c r="L164" s="2196"/>
      <c r="M164" s="2200"/>
      <c r="T164" s="2201"/>
      <c r="AT164" s="2198" t="s">
        <v>3305</v>
      </c>
      <c r="AU164" s="2198" t="s">
        <v>134</v>
      </c>
      <c r="AV164" s="2195" t="s">
        <v>133</v>
      </c>
      <c r="AW164" s="2195" t="s">
        <v>3171</v>
      </c>
      <c r="AX164" s="2195" t="s">
        <v>3213</v>
      </c>
      <c r="AY164" s="2198" t="s">
        <v>3285</v>
      </c>
    </row>
    <row r="165" spans="2:51" s="2209" customFormat="1">
      <c r="B165" s="2210"/>
      <c r="D165" s="2197" t="s">
        <v>3305</v>
      </c>
      <c r="E165" s="2211" t="s">
        <v>3146</v>
      </c>
      <c r="F165" s="2212" t="s">
        <v>3311</v>
      </c>
      <c r="H165" s="2213">
        <v>698.54</v>
      </c>
      <c r="L165" s="2210"/>
      <c r="M165" s="2214"/>
      <c r="T165" s="2215"/>
      <c r="AT165" s="2211" t="s">
        <v>3305</v>
      </c>
      <c r="AU165" s="2211" t="s">
        <v>134</v>
      </c>
      <c r="AV165" s="2209" t="s">
        <v>134</v>
      </c>
      <c r="AW165" s="2209" t="s">
        <v>3171</v>
      </c>
      <c r="AX165" s="2209" t="s">
        <v>3213</v>
      </c>
      <c r="AY165" s="2211" t="s">
        <v>3285</v>
      </c>
    </row>
    <row r="166" spans="2:51" s="2195" customFormat="1">
      <c r="B166" s="2196"/>
      <c r="D166" s="2197" t="s">
        <v>3305</v>
      </c>
      <c r="E166" s="2198" t="s">
        <v>3146</v>
      </c>
      <c r="F166" s="2199" t="s">
        <v>3312</v>
      </c>
      <c r="H166" s="2198" t="s">
        <v>3146</v>
      </c>
      <c r="L166" s="2196"/>
      <c r="M166" s="2200"/>
      <c r="T166" s="2201"/>
      <c r="AT166" s="2198" t="s">
        <v>3305</v>
      </c>
      <c r="AU166" s="2198" t="s">
        <v>134</v>
      </c>
      <c r="AV166" s="2195" t="s">
        <v>133</v>
      </c>
      <c r="AW166" s="2195" t="s">
        <v>3171</v>
      </c>
      <c r="AX166" s="2195" t="s">
        <v>3213</v>
      </c>
      <c r="AY166" s="2198" t="s">
        <v>3285</v>
      </c>
    </row>
    <row r="167" spans="2:51" s="2209" customFormat="1">
      <c r="B167" s="2210"/>
      <c r="D167" s="2197" t="s">
        <v>3305</v>
      </c>
      <c r="E167" s="2211" t="s">
        <v>3146</v>
      </c>
      <c r="F167" s="2212" t="s">
        <v>3313</v>
      </c>
      <c r="H167" s="2213">
        <v>4388.18</v>
      </c>
      <c r="L167" s="2210"/>
      <c r="M167" s="2214"/>
      <c r="T167" s="2215"/>
      <c r="AT167" s="2211" t="s">
        <v>3305</v>
      </c>
      <c r="AU167" s="2211" t="s">
        <v>134</v>
      </c>
      <c r="AV167" s="2209" t="s">
        <v>134</v>
      </c>
      <c r="AW167" s="2209" t="s">
        <v>3171</v>
      </c>
      <c r="AX167" s="2209" t="s">
        <v>3213</v>
      </c>
      <c r="AY167" s="2211" t="s">
        <v>3285</v>
      </c>
    </row>
    <row r="168" spans="2:51" s="2195" customFormat="1">
      <c r="B168" s="2196"/>
      <c r="D168" s="2197" t="s">
        <v>3305</v>
      </c>
      <c r="E168" s="2198" t="s">
        <v>3146</v>
      </c>
      <c r="F168" s="2199" t="s">
        <v>3314</v>
      </c>
      <c r="H168" s="2198" t="s">
        <v>3146</v>
      </c>
      <c r="L168" s="2196"/>
      <c r="M168" s="2200"/>
      <c r="T168" s="2201"/>
      <c r="AT168" s="2198" t="s">
        <v>3305</v>
      </c>
      <c r="AU168" s="2198" t="s">
        <v>134</v>
      </c>
      <c r="AV168" s="2195" t="s">
        <v>133</v>
      </c>
      <c r="AW168" s="2195" t="s">
        <v>3171</v>
      </c>
      <c r="AX168" s="2195" t="s">
        <v>3213</v>
      </c>
      <c r="AY168" s="2198" t="s">
        <v>3285</v>
      </c>
    </row>
    <row r="169" spans="2:51" s="2209" customFormat="1">
      <c r="B169" s="2210"/>
      <c r="D169" s="2197" t="s">
        <v>3305</v>
      </c>
      <c r="E169" s="2211" t="s">
        <v>3146</v>
      </c>
      <c r="F169" s="2212" t="s">
        <v>3315</v>
      </c>
      <c r="H169" s="2213">
        <v>57.81</v>
      </c>
      <c r="L169" s="2210"/>
      <c r="M169" s="2214"/>
      <c r="T169" s="2215"/>
      <c r="AT169" s="2211" t="s">
        <v>3305</v>
      </c>
      <c r="AU169" s="2211" t="s">
        <v>134</v>
      </c>
      <c r="AV169" s="2209" t="s">
        <v>134</v>
      </c>
      <c r="AW169" s="2209" t="s">
        <v>3171</v>
      </c>
      <c r="AX169" s="2209" t="s">
        <v>3213</v>
      </c>
      <c r="AY169" s="2211" t="s">
        <v>3285</v>
      </c>
    </row>
    <row r="170" spans="2:51" s="2195" customFormat="1">
      <c r="B170" s="2196"/>
      <c r="D170" s="2197" t="s">
        <v>3305</v>
      </c>
      <c r="E170" s="2198" t="s">
        <v>3146</v>
      </c>
      <c r="F170" s="2199" t="s">
        <v>3316</v>
      </c>
      <c r="H170" s="2198" t="s">
        <v>3146</v>
      </c>
      <c r="L170" s="2196"/>
      <c r="M170" s="2200"/>
      <c r="T170" s="2201"/>
      <c r="AT170" s="2198" t="s">
        <v>3305</v>
      </c>
      <c r="AU170" s="2198" t="s">
        <v>134</v>
      </c>
      <c r="AV170" s="2195" t="s">
        <v>133</v>
      </c>
      <c r="AW170" s="2195" t="s">
        <v>3171</v>
      </c>
      <c r="AX170" s="2195" t="s">
        <v>3213</v>
      </c>
      <c r="AY170" s="2198" t="s">
        <v>3285</v>
      </c>
    </row>
    <row r="171" spans="2:51" s="2209" customFormat="1">
      <c r="B171" s="2210"/>
      <c r="D171" s="2197" t="s">
        <v>3305</v>
      </c>
      <c r="E171" s="2211" t="s">
        <v>3146</v>
      </c>
      <c r="F171" s="2212" t="s">
        <v>3317</v>
      </c>
      <c r="H171" s="2213">
        <v>29.95</v>
      </c>
      <c r="L171" s="2210"/>
      <c r="M171" s="2214"/>
      <c r="T171" s="2215"/>
      <c r="AT171" s="2211" t="s">
        <v>3305</v>
      </c>
      <c r="AU171" s="2211" t="s">
        <v>134</v>
      </c>
      <c r="AV171" s="2209" t="s">
        <v>134</v>
      </c>
      <c r="AW171" s="2209" t="s">
        <v>3171</v>
      </c>
      <c r="AX171" s="2209" t="s">
        <v>3213</v>
      </c>
      <c r="AY171" s="2211" t="s">
        <v>3285</v>
      </c>
    </row>
    <row r="172" spans="2:51" s="2195" customFormat="1">
      <c r="B172" s="2196"/>
      <c r="D172" s="2197" t="s">
        <v>3305</v>
      </c>
      <c r="E172" s="2198" t="s">
        <v>3146</v>
      </c>
      <c r="F172" s="2199" t="s">
        <v>3318</v>
      </c>
      <c r="H172" s="2198" t="s">
        <v>3146</v>
      </c>
      <c r="L172" s="2196"/>
      <c r="M172" s="2200"/>
      <c r="T172" s="2201"/>
      <c r="AT172" s="2198" t="s">
        <v>3305</v>
      </c>
      <c r="AU172" s="2198" t="s">
        <v>134</v>
      </c>
      <c r="AV172" s="2195" t="s">
        <v>133</v>
      </c>
      <c r="AW172" s="2195" t="s">
        <v>3171</v>
      </c>
      <c r="AX172" s="2195" t="s">
        <v>3213</v>
      </c>
      <c r="AY172" s="2198" t="s">
        <v>3285</v>
      </c>
    </row>
    <row r="173" spans="2:51" s="2209" customFormat="1">
      <c r="B173" s="2210"/>
      <c r="D173" s="2197" t="s">
        <v>3305</v>
      </c>
      <c r="E173" s="2211" t="s">
        <v>3146</v>
      </c>
      <c r="F173" s="2212" t="s">
        <v>3319</v>
      </c>
      <c r="H173" s="2213">
        <v>324.44</v>
      </c>
      <c r="L173" s="2210"/>
      <c r="M173" s="2214"/>
      <c r="T173" s="2215"/>
      <c r="AT173" s="2211" t="s">
        <v>3305</v>
      </c>
      <c r="AU173" s="2211" t="s">
        <v>134</v>
      </c>
      <c r="AV173" s="2209" t="s">
        <v>134</v>
      </c>
      <c r="AW173" s="2209" t="s">
        <v>3171</v>
      </c>
      <c r="AX173" s="2209" t="s">
        <v>3213</v>
      </c>
      <c r="AY173" s="2211" t="s">
        <v>3285</v>
      </c>
    </row>
    <row r="174" spans="2:51" s="2202" customFormat="1">
      <c r="B174" s="2203"/>
      <c r="D174" s="2197" t="s">
        <v>3305</v>
      </c>
      <c r="E174" s="2204" t="s">
        <v>3146</v>
      </c>
      <c r="F174" s="2205" t="s">
        <v>3307</v>
      </c>
      <c r="H174" s="2206">
        <v>5535.36</v>
      </c>
      <c r="L174" s="2203"/>
      <c r="M174" s="2207"/>
      <c r="T174" s="2208"/>
      <c r="AT174" s="2204" t="s">
        <v>3305</v>
      </c>
      <c r="AU174" s="2204" t="s">
        <v>134</v>
      </c>
      <c r="AV174" s="2202" t="s">
        <v>854</v>
      </c>
      <c r="AW174" s="2202" t="s">
        <v>3171</v>
      </c>
      <c r="AX174" s="2202" t="s">
        <v>3213</v>
      </c>
      <c r="AY174" s="2204" t="s">
        <v>3285</v>
      </c>
    </row>
    <row r="175" spans="2:51" s="2216" customFormat="1">
      <c r="B175" s="2217"/>
      <c r="D175" s="2197" t="s">
        <v>3305</v>
      </c>
      <c r="E175" s="2218" t="s">
        <v>3146</v>
      </c>
      <c r="F175" s="2219" t="s">
        <v>3320</v>
      </c>
      <c r="H175" s="2220">
        <v>5535.36</v>
      </c>
      <c r="L175" s="2217"/>
      <c r="M175" s="2221"/>
      <c r="T175" s="2222"/>
      <c r="AT175" s="2218" t="s">
        <v>3305</v>
      </c>
      <c r="AU175" s="2218" t="s">
        <v>134</v>
      </c>
      <c r="AV175" s="2216" t="s">
        <v>856</v>
      </c>
      <c r="AW175" s="2216" t="s">
        <v>3171</v>
      </c>
      <c r="AX175" s="2216" t="s">
        <v>133</v>
      </c>
      <c r="AY175" s="2218" t="s">
        <v>3285</v>
      </c>
    </row>
    <row r="176" spans="2:51" s="2209" customFormat="1">
      <c r="B176" s="2210"/>
      <c r="D176" s="2197" t="s">
        <v>3305</v>
      </c>
      <c r="F176" s="2212" t="s">
        <v>3321</v>
      </c>
      <c r="H176" s="2213">
        <v>2767.68</v>
      </c>
      <c r="L176" s="2210"/>
      <c r="M176" s="2214"/>
      <c r="T176" s="2215"/>
      <c r="AT176" s="2211" t="s">
        <v>3305</v>
      </c>
      <c r="AU176" s="2211" t="s">
        <v>134</v>
      </c>
      <c r="AV176" s="2209" t="s">
        <v>134</v>
      </c>
      <c r="AW176" s="2209" t="s">
        <v>3148</v>
      </c>
      <c r="AX176" s="2209" t="s">
        <v>133</v>
      </c>
      <c r="AY176" s="2211" t="s">
        <v>3285</v>
      </c>
    </row>
    <row r="177" spans="2:65" s="2070" customFormat="1" ht="33" customHeight="1">
      <c r="B177" s="2164"/>
      <c r="C177" s="4608" t="s">
        <v>2071</v>
      </c>
      <c r="D177" s="4608" t="s">
        <v>3286</v>
      </c>
      <c r="E177" s="4609" t="s">
        <v>3322</v>
      </c>
      <c r="F177" s="4610" t="s">
        <v>3323</v>
      </c>
      <c r="G177" s="4611" t="s">
        <v>221</v>
      </c>
      <c r="H177" s="4612">
        <v>2767.68</v>
      </c>
      <c r="I177" s="4613"/>
      <c r="J177" s="4613">
        <f>ROUND(I177*H177,2)</f>
        <v>0</v>
      </c>
      <c r="K177" s="4610" t="s">
        <v>142</v>
      </c>
      <c r="L177" s="2071"/>
      <c r="M177" s="2190" t="s">
        <v>3146</v>
      </c>
      <c r="N177" s="2163" t="s">
        <v>3181</v>
      </c>
      <c r="O177" s="2191">
        <v>0.113</v>
      </c>
      <c r="P177" s="2191">
        <f>O177*H177</f>
        <v>312.74784</v>
      </c>
      <c r="Q177" s="2191">
        <v>0</v>
      </c>
      <c r="R177" s="2191">
        <f>Q177*H177</f>
        <v>0</v>
      </c>
      <c r="S177" s="2191">
        <v>0</v>
      </c>
      <c r="T177" s="2192">
        <f>S177*H177</f>
        <v>0</v>
      </c>
      <c r="AR177" s="2193" t="s">
        <v>856</v>
      </c>
      <c r="AT177" s="2193" t="s">
        <v>3286</v>
      </c>
      <c r="AU177" s="2193" t="s">
        <v>134</v>
      </c>
      <c r="AY177" s="2056" t="s">
        <v>3285</v>
      </c>
      <c r="BE177" s="2194">
        <f>IF(N177="základní",J177,0)</f>
        <v>0</v>
      </c>
      <c r="BF177" s="2194">
        <f>IF(N177="snížená",J177,0)</f>
        <v>0</v>
      </c>
      <c r="BG177" s="2194">
        <f>IF(N177="zákl. přenesená",J177,0)</f>
        <v>0</v>
      </c>
      <c r="BH177" s="2194">
        <f>IF(N177="sníž. přenesená",J177,0)</f>
        <v>0</v>
      </c>
      <c r="BI177" s="2194">
        <f>IF(N177="nulová",J177,0)</f>
        <v>0</v>
      </c>
      <c r="BJ177" s="2056" t="s">
        <v>134</v>
      </c>
      <c r="BK177" s="2194">
        <f>ROUND(I177*H177,2)</f>
        <v>0</v>
      </c>
      <c r="BL177" s="2056" t="s">
        <v>856</v>
      </c>
      <c r="BM177" s="2193" t="s">
        <v>3324</v>
      </c>
    </row>
    <row r="178" spans="2:65" s="2209" customFormat="1">
      <c r="B178" s="2210"/>
      <c r="D178" s="2197" t="s">
        <v>3305</v>
      </c>
      <c r="E178" s="2211" t="s">
        <v>3146</v>
      </c>
      <c r="F178" s="2212" t="s">
        <v>3325</v>
      </c>
      <c r="H178" s="2213">
        <v>5535.36</v>
      </c>
      <c r="L178" s="2210"/>
      <c r="M178" s="2214"/>
      <c r="T178" s="2215"/>
      <c r="AT178" s="2211" t="s">
        <v>3305</v>
      </c>
      <c r="AU178" s="2211" t="s">
        <v>134</v>
      </c>
      <c r="AV178" s="2209" t="s">
        <v>134</v>
      </c>
      <c r="AW178" s="2209" t="s">
        <v>3171</v>
      </c>
      <c r="AX178" s="2209" t="s">
        <v>3213</v>
      </c>
      <c r="AY178" s="2211" t="s">
        <v>3285</v>
      </c>
    </row>
    <row r="179" spans="2:65" s="2216" customFormat="1">
      <c r="B179" s="2217"/>
      <c r="D179" s="2197" t="s">
        <v>3305</v>
      </c>
      <c r="E179" s="2218" t="s">
        <v>3146</v>
      </c>
      <c r="F179" s="2219" t="s">
        <v>3320</v>
      </c>
      <c r="H179" s="2220">
        <v>5535.36</v>
      </c>
      <c r="L179" s="2217"/>
      <c r="M179" s="2221"/>
      <c r="T179" s="2222"/>
      <c r="AT179" s="2218" t="s">
        <v>3305</v>
      </c>
      <c r="AU179" s="2218" t="s">
        <v>134</v>
      </c>
      <c r="AV179" s="2216" t="s">
        <v>856</v>
      </c>
      <c r="AW179" s="2216" t="s">
        <v>3171</v>
      </c>
      <c r="AX179" s="2216" t="s">
        <v>133</v>
      </c>
      <c r="AY179" s="2218" t="s">
        <v>3285</v>
      </c>
    </row>
    <row r="180" spans="2:65" s="2209" customFormat="1">
      <c r="B180" s="2210"/>
      <c r="D180" s="2197" t="s">
        <v>3305</v>
      </c>
      <c r="F180" s="2212" t="s">
        <v>3321</v>
      </c>
      <c r="H180" s="2213">
        <v>2767.68</v>
      </c>
      <c r="L180" s="2210"/>
      <c r="M180" s="2214"/>
      <c r="T180" s="2215"/>
      <c r="AT180" s="2211" t="s">
        <v>3305</v>
      </c>
      <c r="AU180" s="2211" t="s">
        <v>134</v>
      </c>
      <c r="AV180" s="2209" t="s">
        <v>134</v>
      </c>
      <c r="AW180" s="2209" t="s">
        <v>3148</v>
      </c>
      <c r="AX180" s="2209" t="s">
        <v>133</v>
      </c>
      <c r="AY180" s="2211" t="s">
        <v>3285</v>
      </c>
    </row>
    <row r="181" spans="2:65" s="2070" customFormat="1" ht="24.15" customHeight="1">
      <c r="B181" s="2164"/>
      <c r="C181" s="4608" t="s">
        <v>2098</v>
      </c>
      <c r="D181" s="4608" t="s">
        <v>3286</v>
      </c>
      <c r="E181" s="4609" t="s">
        <v>3326</v>
      </c>
      <c r="F181" s="4610" t="s">
        <v>3327</v>
      </c>
      <c r="G181" s="4611" t="s">
        <v>221</v>
      </c>
      <c r="H181" s="4612">
        <v>3.36</v>
      </c>
      <c r="I181" s="4613"/>
      <c r="J181" s="4613">
        <f>ROUND(I181*H181,2)</f>
        <v>0</v>
      </c>
      <c r="K181" s="4610" t="s">
        <v>142</v>
      </c>
      <c r="L181" s="2071"/>
      <c r="M181" s="2190" t="s">
        <v>3146</v>
      </c>
      <c r="N181" s="2163" t="s">
        <v>3181</v>
      </c>
      <c r="O181" s="2191">
        <v>6.8150000000000004</v>
      </c>
      <c r="P181" s="2191">
        <f>O181*H181</f>
        <v>22.898399999999999</v>
      </c>
      <c r="Q181" s="2191">
        <v>0</v>
      </c>
      <c r="R181" s="2191">
        <f>Q181*H181</f>
        <v>0</v>
      </c>
      <c r="S181" s="2191">
        <v>0</v>
      </c>
      <c r="T181" s="2192">
        <f>S181*H181</f>
        <v>0</v>
      </c>
      <c r="AR181" s="2193" t="s">
        <v>856</v>
      </c>
      <c r="AT181" s="2193" t="s">
        <v>3286</v>
      </c>
      <c r="AU181" s="2193" t="s">
        <v>134</v>
      </c>
      <c r="AY181" s="2056" t="s">
        <v>3285</v>
      </c>
      <c r="BE181" s="2194">
        <f>IF(N181="základní",J181,0)</f>
        <v>0</v>
      </c>
      <c r="BF181" s="2194">
        <f>IF(N181="snížená",J181,0)</f>
        <v>0</v>
      </c>
      <c r="BG181" s="2194">
        <f>IF(N181="zákl. přenesená",J181,0)</f>
        <v>0</v>
      </c>
      <c r="BH181" s="2194">
        <f>IF(N181="sníž. přenesená",J181,0)</f>
        <v>0</v>
      </c>
      <c r="BI181" s="2194">
        <f>IF(N181="nulová",J181,0)</f>
        <v>0</v>
      </c>
      <c r="BJ181" s="2056" t="s">
        <v>134</v>
      </c>
      <c r="BK181" s="2194">
        <f>ROUND(I181*H181,2)</f>
        <v>0</v>
      </c>
      <c r="BL181" s="2056" t="s">
        <v>856</v>
      </c>
      <c r="BM181" s="2193" t="s">
        <v>3328</v>
      </c>
    </row>
    <row r="182" spans="2:65" s="2195" customFormat="1">
      <c r="B182" s="2196"/>
      <c r="D182" s="2197" t="s">
        <v>3305</v>
      </c>
      <c r="E182" s="2198" t="s">
        <v>3146</v>
      </c>
      <c r="F182" s="2199" t="s">
        <v>3329</v>
      </c>
      <c r="H182" s="2198" t="s">
        <v>3146</v>
      </c>
      <c r="L182" s="2196"/>
      <c r="M182" s="2200"/>
      <c r="T182" s="2201"/>
      <c r="AT182" s="2198" t="s">
        <v>3305</v>
      </c>
      <c r="AU182" s="2198" t="s">
        <v>134</v>
      </c>
      <c r="AV182" s="2195" t="s">
        <v>133</v>
      </c>
      <c r="AW182" s="2195" t="s">
        <v>3171</v>
      </c>
      <c r="AX182" s="2195" t="s">
        <v>3213</v>
      </c>
      <c r="AY182" s="2198" t="s">
        <v>3285</v>
      </c>
    </row>
    <row r="183" spans="2:65" s="2209" customFormat="1">
      <c r="B183" s="2210"/>
      <c r="D183" s="2197" t="s">
        <v>3305</v>
      </c>
      <c r="E183" s="2211" t="s">
        <v>3146</v>
      </c>
      <c r="F183" s="2212" t="s">
        <v>3330</v>
      </c>
      <c r="H183" s="2213">
        <v>3.36</v>
      </c>
      <c r="L183" s="2210"/>
      <c r="M183" s="2214"/>
      <c r="T183" s="2215"/>
      <c r="AT183" s="2211" t="s">
        <v>3305</v>
      </c>
      <c r="AU183" s="2211" t="s">
        <v>134</v>
      </c>
      <c r="AV183" s="2209" t="s">
        <v>134</v>
      </c>
      <c r="AW183" s="2209" t="s">
        <v>3171</v>
      </c>
      <c r="AX183" s="2209" t="s">
        <v>3213</v>
      </c>
      <c r="AY183" s="2211" t="s">
        <v>3285</v>
      </c>
    </row>
    <row r="184" spans="2:65" s="2216" customFormat="1">
      <c r="B184" s="2217"/>
      <c r="D184" s="2197" t="s">
        <v>3305</v>
      </c>
      <c r="E184" s="2218" t="s">
        <v>3146</v>
      </c>
      <c r="F184" s="2219" t="s">
        <v>3320</v>
      </c>
      <c r="H184" s="2220">
        <v>3.36</v>
      </c>
      <c r="L184" s="2217"/>
      <c r="M184" s="2221"/>
      <c r="T184" s="2222"/>
      <c r="AT184" s="2218" t="s">
        <v>3305</v>
      </c>
      <c r="AU184" s="2218" t="s">
        <v>134</v>
      </c>
      <c r="AV184" s="2216" t="s">
        <v>856</v>
      </c>
      <c r="AW184" s="2216" t="s">
        <v>3171</v>
      </c>
      <c r="AX184" s="2216" t="s">
        <v>133</v>
      </c>
      <c r="AY184" s="2218" t="s">
        <v>3285</v>
      </c>
    </row>
    <row r="185" spans="2:65" s="2070" customFormat="1" ht="33" customHeight="1">
      <c r="B185" s="2164"/>
      <c r="C185" s="4608" t="s">
        <v>1812</v>
      </c>
      <c r="D185" s="4608" t="s">
        <v>3286</v>
      </c>
      <c r="E185" s="4609" t="s">
        <v>3331</v>
      </c>
      <c r="F185" s="4610" t="s">
        <v>3332</v>
      </c>
      <c r="G185" s="4611" t="s">
        <v>221</v>
      </c>
      <c r="H185" s="4612">
        <v>50.204000000000001</v>
      </c>
      <c r="I185" s="4613"/>
      <c r="J185" s="4613">
        <f>ROUND(I185*H185,2)</f>
        <v>0</v>
      </c>
      <c r="K185" s="4610" t="s">
        <v>142</v>
      </c>
      <c r="L185" s="2071"/>
      <c r="M185" s="2190" t="s">
        <v>3146</v>
      </c>
      <c r="N185" s="2163" t="s">
        <v>3181</v>
      </c>
      <c r="O185" s="2191">
        <v>3.77</v>
      </c>
      <c r="P185" s="2191">
        <f>O185*H185</f>
        <v>189.26908</v>
      </c>
      <c r="Q185" s="2191">
        <v>0</v>
      </c>
      <c r="R185" s="2191">
        <f>Q185*H185</f>
        <v>0</v>
      </c>
      <c r="S185" s="2191">
        <v>0</v>
      </c>
      <c r="T185" s="2192">
        <f>S185*H185</f>
        <v>0</v>
      </c>
      <c r="AR185" s="2193" t="s">
        <v>856</v>
      </c>
      <c r="AT185" s="2193" t="s">
        <v>3286</v>
      </c>
      <c r="AU185" s="2193" t="s">
        <v>134</v>
      </c>
      <c r="AY185" s="2056" t="s">
        <v>3285</v>
      </c>
      <c r="BE185" s="2194">
        <f>IF(N185="základní",J185,0)</f>
        <v>0</v>
      </c>
      <c r="BF185" s="2194">
        <f>IF(N185="snížená",J185,0)</f>
        <v>0</v>
      </c>
      <c r="BG185" s="2194">
        <f>IF(N185="zákl. přenesená",J185,0)</f>
        <v>0</v>
      </c>
      <c r="BH185" s="2194">
        <f>IF(N185="sníž. přenesená",J185,0)</f>
        <v>0</v>
      </c>
      <c r="BI185" s="2194">
        <f>IF(N185="nulová",J185,0)</f>
        <v>0</v>
      </c>
      <c r="BJ185" s="2056" t="s">
        <v>134</v>
      </c>
      <c r="BK185" s="2194">
        <f>ROUND(I185*H185,2)</f>
        <v>0</v>
      </c>
      <c r="BL185" s="2056" t="s">
        <v>856</v>
      </c>
      <c r="BM185" s="2193" t="s">
        <v>3333</v>
      </c>
    </row>
    <row r="186" spans="2:65" s="2195" customFormat="1">
      <c r="B186" s="2196"/>
      <c r="D186" s="2197" t="s">
        <v>3305</v>
      </c>
      <c r="E186" s="2198" t="s">
        <v>3146</v>
      </c>
      <c r="F186" s="2199" t="s">
        <v>3334</v>
      </c>
      <c r="H186" s="2198" t="s">
        <v>3146</v>
      </c>
      <c r="L186" s="2196"/>
      <c r="M186" s="2200"/>
      <c r="T186" s="2201"/>
      <c r="AT186" s="2198" t="s">
        <v>3305</v>
      </c>
      <c r="AU186" s="2198" t="s">
        <v>134</v>
      </c>
      <c r="AV186" s="2195" t="s">
        <v>133</v>
      </c>
      <c r="AW186" s="2195" t="s">
        <v>3171</v>
      </c>
      <c r="AX186" s="2195" t="s">
        <v>3213</v>
      </c>
      <c r="AY186" s="2198" t="s">
        <v>3285</v>
      </c>
    </row>
    <row r="187" spans="2:65" s="2209" customFormat="1">
      <c r="B187" s="2210"/>
      <c r="D187" s="2197" t="s">
        <v>3305</v>
      </c>
      <c r="E187" s="2211" t="s">
        <v>3146</v>
      </c>
      <c r="F187" s="2212" t="s">
        <v>3335</v>
      </c>
      <c r="H187" s="2213">
        <v>5.8330000000000002</v>
      </c>
      <c r="L187" s="2210"/>
      <c r="M187" s="2214"/>
      <c r="T187" s="2215"/>
      <c r="AT187" s="2211" t="s">
        <v>3305</v>
      </c>
      <c r="AU187" s="2211" t="s">
        <v>134</v>
      </c>
      <c r="AV187" s="2209" t="s">
        <v>134</v>
      </c>
      <c r="AW187" s="2209" t="s">
        <v>3171</v>
      </c>
      <c r="AX187" s="2209" t="s">
        <v>3213</v>
      </c>
      <c r="AY187" s="2211" t="s">
        <v>3285</v>
      </c>
    </row>
    <row r="188" spans="2:65" s="2209" customFormat="1">
      <c r="B188" s="2210"/>
      <c r="D188" s="2197" t="s">
        <v>3305</v>
      </c>
      <c r="E188" s="2211" t="s">
        <v>3146</v>
      </c>
      <c r="F188" s="2212" t="s">
        <v>3336</v>
      </c>
      <c r="H188" s="2213">
        <v>1.5840000000000001</v>
      </c>
      <c r="L188" s="2210"/>
      <c r="M188" s="2214"/>
      <c r="T188" s="2215"/>
      <c r="AT188" s="2211" t="s">
        <v>3305</v>
      </c>
      <c r="AU188" s="2211" t="s">
        <v>134</v>
      </c>
      <c r="AV188" s="2209" t="s">
        <v>134</v>
      </c>
      <c r="AW188" s="2209" t="s">
        <v>3171</v>
      </c>
      <c r="AX188" s="2209" t="s">
        <v>3213</v>
      </c>
      <c r="AY188" s="2211" t="s">
        <v>3285</v>
      </c>
    </row>
    <row r="189" spans="2:65" s="2202" customFormat="1">
      <c r="B189" s="2203"/>
      <c r="D189" s="2197" t="s">
        <v>3305</v>
      </c>
      <c r="E189" s="2204" t="s">
        <v>3146</v>
      </c>
      <c r="F189" s="2205" t="s">
        <v>3307</v>
      </c>
      <c r="H189" s="2206">
        <v>7.4169999999999998</v>
      </c>
      <c r="L189" s="2203"/>
      <c r="M189" s="2207"/>
      <c r="T189" s="2208"/>
      <c r="AT189" s="2204" t="s">
        <v>3305</v>
      </c>
      <c r="AU189" s="2204" t="s">
        <v>134</v>
      </c>
      <c r="AV189" s="2202" t="s">
        <v>854</v>
      </c>
      <c r="AW189" s="2202" t="s">
        <v>3171</v>
      </c>
      <c r="AX189" s="2202" t="s">
        <v>3213</v>
      </c>
      <c r="AY189" s="2204" t="s">
        <v>3285</v>
      </c>
    </row>
    <row r="190" spans="2:65" s="2195" customFormat="1">
      <c r="B190" s="2196"/>
      <c r="D190" s="2197" t="s">
        <v>3305</v>
      </c>
      <c r="E190" s="2198" t="s">
        <v>3146</v>
      </c>
      <c r="F190" s="2199" t="s">
        <v>10783</v>
      </c>
      <c r="H190" s="2198" t="s">
        <v>3146</v>
      </c>
      <c r="L190" s="2196"/>
      <c r="M190" s="2200"/>
      <c r="T190" s="2201"/>
      <c r="AT190" s="2198" t="s">
        <v>3305</v>
      </c>
      <c r="AU190" s="2198" t="s">
        <v>134</v>
      </c>
      <c r="AV190" s="2195" t="s">
        <v>133</v>
      </c>
      <c r="AW190" s="2195" t="s">
        <v>3171</v>
      </c>
      <c r="AX190" s="2195" t="s">
        <v>3213</v>
      </c>
      <c r="AY190" s="2198" t="s">
        <v>3285</v>
      </c>
    </row>
    <row r="191" spans="2:65" s="2209" customFormat="1">
      <c r="B191" s="2210"/>
      <c r="D191" s="2197" t="s">
        <v>3305</v>
      </c>
      <c r="E191" s="2211" t="s">
        <v>3146</v>
      </c>
      <c r="F191" s="2212" t="s">
        <v>10784</v>
      </c>
      <c r="H191" s="2213">
        <v>42.786999999999999</v>
      </c>
      <c r="L191" s="2210"/>
      <c r="M191" s="2214"/>
      <c r="T191" s="2215"/>
      <c r="AT191" s="2211" t="s">
        <v>3305</v>
      </c>
      <c r="AU191" s="2211" t="s">
        <v>134</v>
      </c>
      <c r="AV191" s="2209" t="s">
        <v>134</v>
      </c>
      <c r="AW191" s="2209" t="s">
        <v>3171</v>
      </c>
      <c r="AX191" s="2209" t="s">
        <v>3213</v>
      </c>
      <c r="AY191" s="2211" t="s">
        <v>3285</v>
      </c>
    </row>
    <row r="192" spans="2:65" s="2216" customFormat="1">
      <c r="B192" s="2217"/>
      <c r="D192" s="2197" t="s">
        <v>3305</v>
      </c>
      <c r="E192" s="2218" t="s">
        <v>3146</v>
      </c>
      <c r="F192" s="2219" t="s">
        <v>3320</v>
      </c>
      <c r="H192" s="2220">
        <v>50.204000000000001</v>
      </c>
      <c r="L192" s="2217"/>
      <c r="M192" s="2221"/>
      <c r="T192" s="2222"/>
      <c r="AT192" s="2218" t="s">
        <v>3305</v>
      </c>
      <c r="AU192" s="2218" t="s">
        <v>134</v>
      </c>
      <c r="AV192" s="2216" t="s">
        <v>856</v>
      </c>
      <c r="AW192" s="2216" t="s">
        <v>3171</v>
      </c>
      <c r="AX192" s="2216" t="s">
        <v>133</v>
      </c>
      <c r="AY192" s="2218" t="s">
        <v>3285</v>
      </c>
    </row>
    <row r="193" spans="2:65" s="2070" customFormat="1" ht="33" customHeight="1">
      <c r="B193" s="2164"/>
      <c r="C193" s="4608" t="s">
        <v>874</v>
      </c>
      <c r="D193" s="4608" t="s">
        <v>3286</v>
      </c>
      <c r="E193" s="4609" t="s">
        <v>3337</v>
      </c>
      <c r="F193" s="4610" t="s">
        <v>2506</v>
      </c>
      <c r="G193" s="4611" t="s">
        <v>221</v>
      </c>
      <c r="H193" s="4612">
        <v>118.85</v>
      </c>
      <c r="I193" s="4613"/>
      <c r="J193" s="4613">
        <f>ROUND(I193*H193,2)</f>
        <v>0</v>
      </c>
      <c r="K193" s="4610" t="s">
        <v>142</v>
      </c>
      <c r="L193" s="2071"/>
      <c r="M193" s="2190" t="s">
        <v>3146</v>
      </c>
      <c r="N193" s="2163" t="s">
        <v>3181</v>
      </c>
      <c r="O193" s="2191">
        <v>1.72</v>
      </c>
      <c r="P193" s="2191">
        <f>O193*H193</f>
        <v>204.422</v>
      </c>
      <c r="Q193" s="2191">
        <v>0</v>
      </c>
      <c r="R193" s="2191">
        <f>Q193*H193</f>
        <v>0</v>
      </c>
      <c r="S193" s="2191">
        <v>0</v>
      </c>
      <c r="T193" s="2192">
        <f>S193*H193</f>
        <v>0</v>
      </c>
      <c r="AR193" s="2193" t="s">
        <v>856</v>
      </c>
      <c r="AT193" s="2193" t="s">
        <v>3286</v>
      </c>
      <c r="AU193" s="2193" t="s">
        <v>134</v>
      </c>
      <c r="AY193" s="2056" t="s">
        <v>3285</v>
      </c>
      <c r="BE193" s="2194">
        <f>IF(N193="základní",J193,0)</f>
        <v>0</v>
      </c>
      <c r="BF193" s="2194">
        <f>IF(N193="snížená",J193,0)</f>
        <v>0</v>
      </c>
      <c r="BG193" s="2194">
        <f>IF(N193="zákl. přenesená",J193,0)</f>
        <v>0</v>
      </c>
      <c r="BH193" s="2194">
        <f>IF(N193="sníž. přenesená",J193,0)</f>
        <v>0</v>
      </c>
      <c r="BI193" s="2194">
        <f>IF(N193="nulová",J193,0)</f>
        <v>0</v>
      </c>
      <c r="BJ193" s="2056" t="s">
        <v>134</v>
      </c>
      <c r="BK193" s="2194">
        <f>ROUND(I193*H193,2)</f>
        <v>0</v>
      </c>
      <c r="BL193" s="2056" t="s">
        <v>856</v>
      </c>
      <c r="BM193" s="2193" t="s">
        <v>3338</v>
      </c>
    </row>
    <row r="194" spans="2:65" s="2209" customFormat="1">
      <c r="B194" s="2210"/>
      <c r="D194" s="2197" t="s">
        <v>3305</v>
      </c>
      <c r="E194" s="2211" t="s">
        <v>3146</v>
      </c>
      <c r="F194" s="2212" t="s">
        <v>3339</v>
      </c>
      <c r="H194" s="2213">
        <v>118.85</v>
      </c>
      <c r="L194" s="2210"/>
      <c r="M194" s="2214"/>
      <c r="T194" s="2215"/>
      <c r="AT194" s="2211" t="s">
        <v>3305</v>
      </c>
      <c r="AU194" s="2211" t="s">
        <v>134</v>
      </c>
      <c r="AV194" s="2209" t="s">
        <v>134</v>
      </c>
      <c r="AW194" s="2209" t="s">
        <v>3171</v>
      </c>
      <c r="AX194" s="2209" t="s">
        <v>133</v>
      </c>
      <c r="AY194" s="2211" t="s">
        <v>3285</v>
      </c>
    </row>
    <row r="195" spans="2:65" s="2070" customFormat="1" ht="24.15" customHeight="1">
      <c r="B195" s="2164"/>
      <c r="C195" s="4608" t="s">
        <v>1924</v>
      </c>
      <c r="D195" s="4608" t="s">
        <v>3286</v>
      </c>
      <c r="E195" s="4609" t="s">
        <v>3340</v>
      </c>
      <c r="F195" s="4610" t="s">
        <v>3341</v>
      </c>
      <c r="G195" s="4611" t="s">
        <v>221</v>
      </c>
      <c r="H195" s="4612">
        <v>11.25</v>
      </c>
      <c r="I195" s="4613"/>
      <c r="J195" s="4613">
        <f>ROUND(I195*H195,2)</f>
        <v>0</v>
      </c>
      <c r="K195" s="4610" t="s">
        <v>142</v>
      </c>
      <c r="L195" s="2071"/>
      <c r="M195" s="2190" t="s">
        <v>3146</v>
      </c>
      <c r="N195" s="2163" t="s">
        <v>3181</v>
      </c>
      <c r="O195" s="2191">
        <v>2.0190000000000001</v>
      </c>
      <c r="P195" s="2191">
        <f>O195*H195</f>
        <v>22.713750000000001</v>
      </c>
      <c r="Q195" s="2191">
        <v>0</v>
      </c>
      <c r="R195" s="2191">
        <f>Q195*H195</f>
        <v>0</v>
      </c>
      <c r="S195" s="2191">
        <v>0</v>
      </c>
      <c r="T195" s="2192">
        <f>S195*H195</f>
        <v>0</v>
      </c>
      <c r="AR195" s="2193" t="s">
        <v>856</v>
      </c>
      <c r="AT195" s="2193" t="s">
        <v>3286</v>
      </c>
      <c r="AU195" s="2193" t="s">
        <v>134</v>
      </c>
      <c r="AY195" s="2056" t="s">
        <v>3285</v>
      </c>
      <c r="BE195" s="2194">
        <f>IF(N195="základní",J195,0)</f>
        <v>0</v>
      </c>
      <c r="BF195" s="2194">
        <f>IF(N195="snížená",J195,0)</f>
        <v>0</v>
      </c>
      <c r="BG195" s="2194">
        <f>IF(N195="zákl. přenesená",J195,0)</f>
        <v>0</v>
      </c>
      <c r="BH195" s="2194">
        <f>IF(N195="sníž. přenesená",J195,0)</f>
        <v>0</v>
      </c>
      <c r="BI195" s="2194">
        <f>IF(N195="nulová",J195,0)</f>
        <v>0</v>
      </c>
      <c r="BJ195" s="2056" t="s">
        <v>134</v>
      </c>
      <c r="BK195" s="2194">
        <f>ROUND(I195*H195,2)</f>
        <v>0</v>
      </c>
      <c r="BL195" s="2056" t="s">
        <v>856</v>
      </c>
      <c r="BM195" s="2193" t="s">
        <v>3342</v>
      </c>
    </row>
    <row r="196" spans="2:65" s="2195" customFormat="1">
      <c r="B196" s="2196"/>
      <c r="D196" s="2197" t="s">
        <v>3305</v>
      </c>
      <c r="E196" s="2198" t="s">
        <v>3146</v>
      </c>
      <c r="F196" s="2199" t="s">
        <v>3343</v>
      </c>
      <c r="H196" s="2198" t="s">
        <v>3146</v>
      </c>
      <c r="L196" s="2196"/>
      <c r="M196" s="2200"/>
      <c r="T196" s="2201"/>
      <c r="AT196" s="2198" t="s">
        <v>3305</v>
      </c>
      <c r="AU196" s="2198" t="s">
        <v>134</v>
      </c>
      <c r="AV196" s="2195" t="s">
        <v>133</v>
      </c>
      <c r="AW196" s="2195" t="s">
        <v>3171</v>
      </c>
      <c r="AX196" s="2195" t="s">
        <v>3213</v>
      </c>
      <c r="AY196" s="2198" t="s">
        <v>3285</v>
      </c>
    </row>
    <row r="197" spans="2:65" s="2209" customFormat="1">
      <c r="B197" s="2210"/>
      <c r="D197" s="2197" t="s">
        <v>3305</v>
      </c>
      <c r="E197" s="2211" t="s">
        <v>3146</v>
      </c>
      <c r="F197" s="2212" t="s">
        <v>3344</v>
      </c>
      <c r="H197" s="2213">
        <v>11.25</v>
      </c>
      <c r="L197" s="2210"/>
      <c r="M197" s="2214"/>
      <c r="T197" s="2215"/>
      <c r="AT197" s="2211" t="s">
        <v>3305</v>
      </c>
      <c r="AU197" s="2211" t="s">
        <v>134</v>
      </c>
      <c r="AV197" s="2209" t="s">
        <v>134</v>
      </c>
      <c r="AW197" s="2209" t="s">
        <v>3171</v>
      </c>
      <c r="AX197" s="2209" t="s">
        <v>3213</v>
      </c>
      <c r="AY197" s="2211" t="s">
        <v>3285</v>
      </c>
    </row>
    <row r="198" spans="2:65" s="2216" customFormat="1">
      <c r="B198" s="2217"/>
      <c r="D198" s="2197" t="s">
        <v>3305</v>
      </c>
      <c r="E198" s="2218" t="s">
        <v>3146</v>
      </c>
      <c r="F198" s="2219" t="s">
        <v>3320</v>
      </c>
      <c r="H198" s="2220">
        <v>11.25</v>
      </c>
      <c r="L198" s="2217"/>
      <c r="M198" s="2221"/>
      <c r="T198" s="2222"/>
      <c r="AT198" s="2218" t="s">
        <v>3305</v>
      </c>
      <c r="AU198" s="2218" t="s">
        <v>134</v>
      </c>
      <c r="AV198" s="2216" t="s">
        <v>856</v>
      </c>
      <c r="AW198" s="2216" t="s">
        <v>3171</v>
      </c>
      <c r="AX198" s="2216" t="s">
        <v>133</v>
      </c>
      <c r="AY198" s="2218" t="s">
        <v>3285</v>
      </c>
    </row>
    <row r="199" spans="2:65" s="2070" customFormat="1" ht="37.950000000000003" customHeight="1">
      <c r="B199" s="2164"/>
      <c r="C199" s="4608" t="s">
        <v>1823</v>
      </c>
      <c r="D199" s="4608" t="s">
        <v>3286</v>
      </c>
      <c r="E199" s="4609" t="s">
        <v>3345</v>
      </c>
      <c r="F199" s="4610" t="s">
        <v>3346</v>
      </c>
      <c r="G199" s="4611" t="s">
        <v>221</v>
      </c>
      <c r="H199" s="4612">
        <v>3083.17</v>
      </c>
      <c r="I199" s="4613"/>
      <c r="J199" s="4613">
        <f>ROUND(I199*H199,2)</f>
        <v>0</v>
      </c>
      <c r="K199" s="4610" t="s">
        <v>142</v>
      </c>
      <c r="L199" s="2071"/>
      <c r="M199" s="2190" t="s">
        <v>3146</v>
      </c>
      <c r="N199" s="2163" t="s">
        <v>3181</v>
      </c>
      <c r="O199" s="2191">
        <v>4.9000000000000002E-2</v>
      </c>
      <c r="P199" s="2191">
        <f>O199*H199</f>
        <v>151.07533000000001</v>
      </c>
      <c r="Q199" s="2191">
        <v>0</v>
      </c>
      <c r="R199" s="2191">
        <f>Q199*H199</f>
        <v>0</v>
      </c>
      <c r="S199" s="2191">
        <v>0</v>
      </c>
      <c r="T199" s="2192">
        <f>S199*H199</f>
        <v>0</v>
      </c>
      <c r="AR199" s="2193" t="s">
        <v>856</v>
      </c>
      <c r="AT199" s="2193" t="s">
        <v>3286</v>
      </c>
      <c r="AU199" s="2193" t="s">
        <v>134</v>
      </c>
      <c r="AY199" s="2056" t="s">
        <v>3285</v>
      </c>
      <c r="BE199" s="2194">
        <f>IF(N199="základní",J199,0)</f>
        <v>0</v>
      </c>
      <c r="BF199" s="2194">
        <f>IF(N199="snížená",J199,0)</f>
        <v>0</v>
      </c>
      <c r="BG199" s="2194">
        <f>IF(N199="zákl. přenesená",J199,0)</f>
        <v>0</v>
      </c>
      <c r="BH199" s="2194">
        <f>IF(N199="sníž. přenesená",J199,0)</f>
        <v>0</v>
      </c>
      <c r="BI199" s="2194">
        <f>IF(N199="nulová",J199,0)</f>
        <v>0</v>
      </c>
      <c r="BJ199" s="2056" t="s">
        <v>134</v>
      </c>
      <c r="BK199" s="2194">
        <f>ROUND(I199*H199,2)</f>
        <v>0</v>
      </c>
      <c r="BL199" s="2056" t="s">
        <v>856</v>
      </c>
      <c r="BM199" s="2193" t="s">
        <v>3347</v>
      </c>
    </row>
    <row r="200" spans="2:65" s="2209" customFormat="1">
      <c r="B200" s="2210"/>
      <c r="D200" s="2197" t="s">
        <v>3305</v>
      </c>
      <c r="F200" s="2212" t="s">
        <v>3348</v>
      </c>
      <c r="H200" s="2213">
        <v>3083.17</v>
      </c>
      <c r="L200" s="2210"/>
      <c r="M200" s="2214"/>
      <c r="T200" s="2215"/>
      <c r="AT200" s="2211" t="s">
        <v>3305</v>
      </c>
      <c r="AU200" s="2211" t="s">
        <v>134</v>
      </c>
      <c r="AV200" s="2209" t="s">
        <v>134</v>
      </c>
      <c r="AW200" s="2209" t="s">
        <v>3148</v>
      </c>
      <c r="AX200" s="2209" t="s">
        <v>133</v>
      </c>
      <c r="AY200" s="2211" t="s">
        <v>3285</v>
      </c>
    </row>
    <row r="201" spans="2:65" s="2070" customFormat="1" ht="37.950000000000003" customHeight="1">
      <c r="B201" s="2164"/>
      <c r="C201" s="4608" t="s">
        <v>1827</v>
      </c>
      <c r="D201" s="4608" t="s">
        <v>3286</v>
      </c>
      <c r="E201" s="4609" t="s">
        <v>3349</v>
      </c>
      <c r="F201" s="4610" t="s">
        <v>3350</v>
      </c>
      <c r="G201" s="4611" t="s">
        <v>221</v>
      </c>
      <c r="H201" s="4612">
        <v>4330.8029999999999</v>
      </c>
      <c r="I201" s="4613"/>
      <c r="J201" s="4613">
        <f>ROUND(I201*H201,2)</f>
        <v>0</v>
      </c>
      <c r="K201" s="4610" t="s">
        <v>142</v>
      </c>
      <c r="L201" s="2071"/>
      <c r="M201" s="2190" t="s">
        <v>3146</v>
      </c>
      <c r="N201" s="2163" t="s">
        <v>3181</v>
      </c>
      <c r="O201" s="2191">
        <v>9.9000000000000005E-2</v>
      </c>
      <c r="P201" s="2191">
        <f>O201*H201</f>
        <v>428.74949700000002</v>
      </c>
      <c r="Q201" s="2191">
        <v>0</v>
      </c>
      <c r="R201" s="2191">
        <f>Q201*H201</f>
        <v>0</v>
      </c>
      <c r="S201" s="2191">
        <v>0</v>
      </c>
      <c r="T201" s="2192">
        <f>S201*H201</f>
        <v>0</v>
      </c>
      <c r="AR201" s="2193" t="s">
        <v>856</v>
      </c>
      <c r="AT201" s="2193" t="s">
        <v>3286</v>
      </c>
      <c r="AU201" s="2193" t="s">
        <v>134</v>
      </c>
      <c r="AY201" s="2056" t="s">
        <v>3285</v>
      </c>
      <c r="BE201" s="2194">
        <f>IF(N201="základní",J201,0)</f>
        <v>0</v>
      </c>
      <c r="BF201" s="2194">
        <f>IF(N201="snížená",J201,0)</f>
        <v>0</v>
      </c>
      <c r="BG201" s="2194">
        <f>IF(N201="zákl. přenesená",J201,0)</f>
        <v>0</v>
      </c>
      <c r="BH201" s="2194">
        <f>IF(N201="sníž. přenesená",J201,0)</f>
        <v>0</v>
      </c>
      <c r="BI201" s="2194">
        <f>IF(N201="nulová",J201,0)</f>
        <v>0</v>
      </c>
      <c r="BJ201" s="2056" t="s">
        <v>134</v>
      </c>
      <c r="BK201" s="2194">
        <f>ROUND(I201*H201,2)</f>
        <v>0</v>
      </c>
      <c r="BL201" s="2056" t="s">
        <v>856</v>
      </c>
      <c r="BM201" s="2193" t="s">
        <v>3351</v>
      </c>
    </row>
    <row r="202" spans="2:65" s="2209" customFormat="1">
      <c r="B202" s="2210"/>
      <c r="D202" s="2197" t="s">
        <v>3305</v>
      </c>
      <c r="E202" s="2211" t="s">
        <v>3146</v>
      </c>
      <c r="F202" s="2212" t="s">
        <v>3352</v>
      </c>
      <c r="H202" s="2213">
        <v>3955.2750000000001</v>
      </c>
      <c r="L202" s="2210"/>
      <c r="M202" s="2214"/>
      <c r="T202" s="2215"/>
      <c r="AT202" s="2211" t="s">
        <v>3305</v>
      </c>
      <c r="AU202" s="2211" t="s">
        <v>134</v>
      </c>
      <c r="AV202" s="2209" t="s">
        <v>134</v>
      </c>
      <c r="AW202" s="2209" t="s">
        <v>3171</v>
      </c>
      <c r="AX202" s="2209" t="s">
        <v>3213</v>
      </c>
      <c r="AY202" s="2211" t="s">
        <v>3285</v>
      </c>
    </row>
    <row r="203" spans="2:65" s="2202" customFormat="1">
      <c r="B203" s="2203"/>
      <c r="D203" s="2197" t="s">
        <v>3305</v>
      </c>
      <c r="E203" s="2204" t="s">
        <v>3146</v>
      </c>
      <c r="F203" s="2205" t="s">
        <v>3307</v>
      </c>
      <c r="H203" s="2206">
        <v>3955.2750000000001</v>
      </c>
      <c r="L203" s="2203"/>
      <c r="M203" s="2207"/>
      <c r="T203" s="2208"/>
      <c r="AT203" s="2204" t="s">
        <v>3305</v>
      </c>
      <c r="AU203" s="2204" t="s">
        <v>134</v>
      </c>
      <c r="AV203" s="2202" t="s">
        <v>854</v>
      </c>
      <c r="AW203" s="2202" t="s">
        <v>3171</v>
      </c>
      <c r="AX203" s="2202" t="s">
        <v>3213</v>
      </c>
      <c r="AY203" s="2204" t="s">
        <v>3285</v>
      </c>
    </row>
    <row r="204" spans="2:65" s="2209" customFormat="1">
      <c r="B204" s="2210"/>
      <c r="D204" s="2197" t="s">
        <v>3305</v>
      </c>
      <c r="E204" s="2211" t="s">
        <v>3146</v>
      </c>
      <c r="F204" s="2212" t="s">
        <v>3353</v>
      </c>
      <c r="H204" s="2213">
        <v>43.828000000000003</v>
      </c>
      <c r="L204" s="2210"/>
      <c r="M204" s="2214"/>
      <c r="T204" s="2215"/>
      <c r="AT204" s="2211" t="s">
        <v>3305</v>
      </c>
      <c r="AU204" s="2211" t="s">
        <v>134</v>
      </c>
      <c r="AV204" s="2209" t="s">
        <v>134</v>
      </c>
      <c r="AW204" s="2209" t="s">
        <v>3171</v>
      </c>
      <c r="AX204" s="2209" t="s">
        <v>3213</v>
      </c>
      <c r="AY204" s="2211" t="s">
        <v>3285</v>
      </c>
    </row>
    <row r="205" spans="2:65" s="2209" customFormat="1">
      <c r="B205" s="2210"/>
      <c r="D205" s="2197" t="s">
        <v>3305</v>
      </c>
      <c r="E205" s="2211" t="s">
        <v>3146</v>
      </c>
      <c r="F205" s="2212" t="s">
        <v>3354</v>
      </c>
      <c r="H205" s="2213">
        <v>331.7</v>
      </c>
      <c r="L205" s="2210"/>
      <c r="M205" s="2214"/>
      <c r="T205" s="2215"/>
      <c r="AT205" s="2211" t="s">
        <v>3305</v>
      </c>
      <c r="AU205" s="2211" t="s">
        <v>134</v>
      </c>
      <c r="AV205" s="2209" t="s">
        <v>134</v>
      </c>
      <c r="AW205" s="2209" t="s">
        <v>3171</v>
      </c>
      <c r="AX205" s="2209" t="s">
        <v>3213</v>
      </c>
      <c r="AY205" s="2211" t="s">
        <v>3285</v>
      </c>
    </row>
    <row r="206" spans="2:65" s="2202" customFormat="1">
      <c r="B206" s="2203"/>
      <c r="D206" s="2197" t="s">
        <v>3305</v>
      </c>
      <c r="E206" s="2204" t="s">
        <v>3146</v>
      </c>
      <c r="F206" s="2205" t="s">
        <v>3307</v>
      </c>
      <c r="H206" s="2206">
        <v>375.52800000000002</v>
      </c>
      <c r="L206" s="2203"/>
      <c r="M206" s="2207"/>
      <c r="T206" s="2208"/>
      <c r="AT206" s="2204" t="s">
        <v>3305</v>
      </c>
      <c r="AU206" s="2204" t="s">
        <v>134</v>
      </c>
      <c r="AV206" s="2202" t="s">
        <v>854</v>
      </c>
      <c r="AW206" s="2202" t="s">
        <v>3171</v>
      </c>
      <c r="AX206" s="2202" t="s">
        <v>3213</v>
      </c>
      <c r="AY206" s="2204" t="s">
        <v>3285</v>
      </c>
    </row>
    <row r="207" spans="2:65" s="2216" customFormat="1">
      <c r="B207" s="2217"/>
      <c r="D207" s="2197" t="s">
        <v>3305</v>
      </c>
      <c r="E207" s="2218" t="s">
        <v>3146</v>
      </c>
      <c r="F207" s="2219" t="s">
        <v>3320</v>
      </c>
      <c r="H207" s="2220">
        <v>4330.8029999999999</v>
      </c>
      <c r="L207" s="2217"/>
      <c r="M207" s="2221"/>
      <c r="T207" s="2222"/>
      <c r="AT207" s="2218" t="s">
        <v>3305</v>
      </c>
      <c r="AU207" s="2218" t="s">
        <v>134</v>
      </c>
      <c r="AV207" s="2216" t="s">
        <v>856</v>
      </c>
      <c r="AW207" s="2216" t="s">
        <v>3171</v>
      </c>
      <c r="AX207" s="2216" t="s">
        <v>133</v>
      </c>
      <c r="AY207" s="2218" t="s">
        <v>3285</v>
      </c>
    </row>
    <row r="208" spans="2:65" s="2070" customFormat="1" ht="24.15" customHeight="1">
      <c r="B208" s="2164"/>
      <c r="C208" s="4608" t="s">
        <v>2894</v>
      </c>
      <c r="D208" s="4608" t="s">
        <v>3286</v>
      </c>
      <c r="E208" s="4609" t="s">
        <v>3355</v>
      </c>
      <c r="F208" s="4610" t="s">
        <v>3356</v>
      </c>
      <c r="G208" s="4611" t="s">
        <v>221</v>
      </c>
      <c r="H208" s="4612">
        <v>1541.585</v>
      </c>
      <c r="I208" s="4613"/>
      <c r="J208" s="4613">
        <f>ROUND(I208*H208,2)</f>
        <v>0</v>
      </c>
      <c r="K208" s="4610" t="s">
        <v>142</v>
      </c>
      <c r="L208" s="2071"/>
      <c r="M208" s="2190" t="s">
        <v>3146</v>
      </c>
      <c r="N208" s="2163" t="s">
        <v>3181</v>
      </c>
      <c r="O208" s="2191">
        <v>7.1999999999999995E-2</v>
      </c>
      <c r="P208" s="2191">
        <f>O208*H208</f>
        <v>110.99412</v>
      </c>
      <c r="Q208" s="2191">
        <v>0</v>
      </c>
      <c r="R208" s="2191">
        <f>Q208*H208</f>
        <v>0</v>
      </c>
      <c r="S208" s="2191">
        <v>0</v>
      </c>
      <c r="T208" s="2192">
        <f>S208*H208</f>
        <v>0</v>
      </c>
      <c r="AR208" s="2193" t="s">
        <v>856</v>
      </c>
      <c r="AT208" s="2193" t="s">
        <v>3286</v>
      </c>
      <c r="AU208" s="2193" t="s">
        <v>134</v>
      </c>
      <c r="AY208" s="2056" t="s">
        <v>3285</v>
      </c>
      <c r="BE208" s="2194">
        <f>IF(N208="základní",J208,0)</f>
        <v>0</v>
      </c>
      <c r="BF208" s="2194">
        <f>IF(N208="snížená",J208,0)</f>
        <v>0</v>
      </c>
      <c r="BG208" s="2194">
        <f>IF(N208="zákl. přenesená",J208,0)</f>
        <v>0</v>
      </c>
      <c r="BH208" s="2194">
        <f>IF(N208="sníž. přenesená",J208,0)</f>
        <v>0</v>
      </c>
      <c r="BI208" s="2194">
        <f>IF(N208="nulová",J208,0)</f>
        <v>0</v>
      </c>
      <c r="BJ208" s="2056" t="s">
        <v>134</v>
      </c>
      <c r="BK208" s="2194">
        <f>ROUND(I208*H208,2)</f>
        <v>0</v>
      </c>
      <c r="BL208" s="2056" t="s">
        <v>856</v>
      </c>
      <c r="BM208" s="2193" t="s">
        <v>3357</v>
      </c>
    </row>
    <row r="209" spans="2:65" s="2209" customFormat="1">
      <c r="B209" s="2210"/>
      <c r="D209" s="2197" t="s">
        <v>3305</v>
      </c>
      <c r="E209" s="2211" t="s">
        <v>3146</v>
      </c>
      <c r="F209" s="2212" t="s">
        <v>3358</v>
      </c>
      <c r="H209" s="2213">
        <v>1541.585</v>
      </c>
      <c r="L209" s="2210"/>
      <c r="M209" s="2214"/>
      <c r="T209" s="2215"/>
      <c r="AT209" s="2211" t="s">
        <v>3305</v>
      </c>
      <c r="AU209" s="2211" t="s">
        <v>134</v>
      </c>
      <c r="AV209" s="2209" t="s">
        <v>134</v>
      </c>
      <c r="AW209" s="2209" t="s">
        <v>3171</v>
      </c>
      <c r="AX209" s="2209" t="s">
        <v>133</v>
      </c>
      <c r="AY209" s="2211" t="s">
        <v>3285</v>
      </c>
    </row>
    <row r="210" spans="2:65" s="2070" customFormat="1" ht="24.15" customHeight="1">
      <c r="B210" s="2164"/>
      <c r="C210" s="4608" t="s">
        <v>2897</v>
      </c>
      <c r="D210" s="4608" t="s">
        <v>3286</v>
      </c>
      <c r="E210" s="4609" t="s">
        <v>3359</v>
      </c>
      <c r="F210" s="4610" t="s">
        <v>3360</v>
      </c>
      <c r="G210" s="4611" t="s">
        <v>221</v>
      </c>
      <c r="H210" s="4612">
        <v>375.52800000000002</v>
      </c>
      <c r="I210" s="4613"/>
      <c r="J210" s="4613">
        <f>ROUND(I210*H210,2)</f>
        <v>0</v>
      </c>
      <c r="K210" s="4610" t="s">
        <v>142</v>
      </c>
      <c r="L210" s="2071"/>
      <c r="M210" s="2190" t="s">
        <v>3146</v>
      </c>
      <c r="N210" s="2163" t="s">
        <v>3181</v>
      </c>
      <c r="O210" s="2191">
        <v>9.6000000000000002E-2</v>
      </c>
      <c r="P210" s="2191">
        <f>O210*H210</f>
        <v>36.050688000000001</v>
      </c>
      <c r="Q210" s="2191">
        <v>0</v>
      </c>
      <c r="R210" s="2191">
        <f>Q210*H210</f>
        <v>0</v>
      </c>
      <c r="S210" s="2191">
        <v>0</v>
      </c>
      <c r="T210" s="2192">
        <f>S210*H210</f>
        <v>0</v>
      </c>
      <c r="AR210" s="2193" t="s">
        <v>856</v>
      </c>
      <c r="AT210" s="2193" t="s">
        <v>3286</v>
      </c>
      <c r="AU210" s="2193" t="s">
        <v>134</v>
      </c>
      <c r="AY210" s="2056" t="s">
        <v>3285</v>
      </c>
      <c r="BE210" s="2194">
        <f>IF(N210="základní",J210,0)</f>
        <v>0</v>
      </c>
      <c r="BF210" s="2194">
        <f>IF(N210="snížená",J210,0)</f>
        <v>0</v>
      </c>
      <c r="BG210" s="2194">
        <f>IF(N210="zákl. přenesená",J210,0)</f>
        <v>0</v>
      </c>
      <c r="BH210" s="2194">
        <f>IF(N210="sníž. přenesená",J210,0)</f>
        <v>0</v>
      </c>
      <c r="BI210" s="2194">
        <f>IF(N210="nulová",J210,0)</f>
        <v>0</v>
      </c>
      <c r="BJ210" s="2056" t="s">
        <v>134</v>
      </c>
      <c r="BK210" s="2194">
        <f>ROUND(I210*H210,2)</f>
        <v>0</v>
      </c>
      <c r="BL210" s="2056" t="s">
        <v>856</v>
      </c>
      <c r="BM210" s="2193" t="s">
        <v>3361</v>
      </c>
    </row>
    <row r="211" spans="2:65" s="2070" customFormat="1" ht="24.15" customHeight="1">
      <c r="B211" s="2164"/>
      <c r="C211" s="4608" t="s">
        <v>2475</v>
      </c>
      <c r="D211" s="4608" t="s">
        <v>3286</v>
      </c>
      <c r="E211" s="4609" t="s">
        <v>10785</v>
      </c>
      <c r="F211" s="4610" t="s">
        <v>10786</v>
      </c>
      <c r="G211" s="4611" t="s">
        <v>302</v>
      </c>
      <c r="H211" s="4612">
        <v>8661.6059999999998</v>
      </c>
      <c r="I211" s="4613"/>
      <c r="J211" s="4613">
        <f>ROUND(I211*H211,2)</f>
        <v>0</v>
      </c>
      <c r="K211" s="4610" t="s">
        <v>142</v>
      </c>
      <c r="L211" s="2071"/>
      <c r="M211" s="2190" t="s">
        <v>3146</v>
      </c>
      <c r="N211" s="2163" t="s">
        <v>3181</v>
      </c>
      <c r="O211" s="2191">
        <v>0</v>
      </c>
      <c r="P211" s="2191">
        <f>O211*H211</f>
        <v>0</v>
      </c>
      <c r="Q211" s="2191">
        <v>0</v>
      </c>
      <c r="R211" s="2191">
        <f>Q211*H211</f>
        <v>0</v>
      </c>
      <c r="S211" s="2191">
        <v>0</v>
      </c>
      <c r="T211" s="2192">
        <f>S211*H211</f>
        <v>0</v>
      </c>
      <c r="AR211" s="2193" t="s">
        <v>856</v>
      </c>
      <c r="AT211" s="2193" t="s">
        <v>3286</v>
      </c>
      <c r="AU211" s="2193" t="s">
        <v>134</v>
      </c>
      <c r="AY211" s="2056" t="s">
        <v>3285</v>
      </c>
      <c r="BE211" s="2194">
        <f>IF(N211="základní",J211,0)</f>
        <v>0</v>
      </c>
      <c r="BF211" s="2194">
        <f>IF(N211="snížená",J211,0)</f>
        <v>0</v>
      </c>
      <c r="BG211" s="2194">
        <f>IF(N211="zákl. přenesená",J211,0)</f>
        <v>0</v>
      </c>
      <c r="BH211" s="2194">
        <f>IF(N211="sníž. přenesená",J211,0)</f>
        <v>0</v>
      </c>
      <c r="BI211" s="2194">
        <f>IF(N211="nulová",J211,0)</f>
        <v>0</v>
      </c>
      <c r="BJ211" s="2056" t="s">
        <v>134</v>
      </c>
      <c r="BK211" s="2194">
        <f>ROUND(I211*H211,2)</f>
        <v>0</v>
      </c>
      <c r="BL211" s="2056" t="s">
        <v>856</v>
      </c>
      <c r="BM211" s="2193" t="s">
        <v>3364</v>
      </c>
    </row>
    <row r="212" spans="2:65" s="2209" customFormat="1">
      <c r="B212" s="2210"/>
      <c r="D212" s="2197" t="s">
        <v>3305</v>
      </c>
      <c r="E212" s="2211" t="s">
        <v>3146</v>
      </c>
      <c r="F212" s="2212" t="s">
        <v>3365</v>
      </c>
      <c r="H212" s="2213">
        <v>4330.8029999999999</v>
      </c>
      <c r="L212" s="2210"/>
      <c r="M212" s="2214"/>
      <c r="T212" s="2215"/>
      <c r="AT212" s="2211" t="s">
        <v>3305</v>
      </c>
      <c r="AU212" s="2211" t="s">
        <v>134</v>
      </c>
      <c r="AV212" s="2209" t="s">
        <v>134</v>
      </c>
      <c r="AW212" s="2209" t="s">
        <v>3171</v>
      </c>
      <c r="AX212" s="2209" t="s">
        <v>133</v>
      </c>
      <c r="AY212" s="2211" t="s">
        <v>3285</v>
      </c>
    </row>
    <row r="213" spans="2:65" s="2209" customFormat="1">
      <c r="B213" s="2210"/>
      <c r="D213" s="2197" t="s">
        <v>3305</v>
      </c>
      <c r="F213" s="2212" t="s">
        <v>3366</v>
      </c>
      <c r="H213" s="2213">
        <v>8661.6059999999998</v>
      </c>
      <c r="L213" s="2210"/>
      <c r="M213" s="2214"/>
      <c r="T213" s="2215"/>
      <c r="AT213" s="2211" t="s">
        <v>3305</v>
      </c>
      <c r="AU213" s="2211" t="s">
        <v>134</v>
      </c>
      <c r="AV213" s="2209" t="s">
        <v>134</v>
      </c>
      <c r="AW213" s="2209" t="s">
        <v>3148</v>
      </c>
      <c r="AX213" s="2209" t="s">
        <v>133</v>
      </c>
      <c r="AY213" s="2211" t="s">
        <v>3285</v>
      </c>
    </row>
    <row r="214" spans="2:65" s="2070" customFormat="1" ht="24.15" customHeight="1">
      <c r="B214" s="2164"/>
      <c r="C214" s="4608" t="s">
        <v>1846</v>
      </c>
      <c r="D214" s="4608" t="s">
        <v>3286</v>
      </c>
      <c r="E214" s="4609" t="s">
        <v>3367</v>
      </c>
      <c r="F214" s="4610" t="s">
        <v>3368</v>
      </c>
      <c r="G214" s="4611" t="s">
        <v>221</v>
      </c>
      <c r="H214" s="4612">
        <v>125.893</v>
      </c>
      <c r="I214" s="4613"/>
      <c r="J214" s="4613">
        <f>ROUND(I214*H214,2)</f>
        <v>0</v>
      </c>
      <c r="K214" s="4610" t="s">
        <v>142</v>
      </c>
      <c r="L214" s="2071"/>
      <c r="M214" s="2190" t="s">
        <v>3146</v>
      </c>
      <c r="N214" s="2163" t="s">
        <v>3181</v>
      </c>
      <c r="O214" s="2191">
        <v>1.37</v>
      </c>
      <c r="P214" s="2191">
        <f>O214*H214</f>
        <v>172.47341</v>
      </c>
      <c r="Q214" s="2191">
        <v>0</v>
      </c>
      <c r="R214" s="2191">
        <f>Q214*H214</f>
        <v>0</v>
      </c>
      <c r="S214" s="2191">
        <v>0</v>
      </c>
      <c r="T214" s="2192">
        <f>S214*H214</f>
        <v>0</v>
      </c>
      <c r="AR214" s="2193" t="s">
        <v>856</v>
      </c>
      <c r="AT214" s="2193" t="s">
        <v>3286</v>
      </c>
      <c r="AU214" s="2193" t="s">
        <v>134</v>
      </c>
      <c r="AY214" s="2056" t="s">
        <v>3285</v>
      </c>
      <c r="BE214" s="2194">
        <f>IF(N214="základní",J214,0)</f>
        <v>0</v>
      </c>
      <c r="BF214" s="2194">
        <f>IF(N214="snížená",J214,0)</f>
        <v>0</v>
      </c>
      <c r="BG214" s="2194">
        <f>IF(N214="zákl. přenesená",J214,0)</f>
        <v>0</v>
      </c>
      <c r="BH214" s="2194">
        <f>IF(N214="sníž. přenesená",J214,0)</f>
        <v>0</v>
      </c>
      <c r="BI214" s="2194">
        <f>IF(N214="nulová",J214,0)</f>
        <v>0</v>
      </c>
      <c r="BJ214" s="2056" t="s">
        <v>134</v>
      </c>
      <c r="BK214" s="2194">
        <f>ROUND(I214*H214,2)</f>
        <v>0</v>
      </c>
      <c r="BL214" s="2056" t="s">
        <v>856</v>
      </c>
      <c r="BM214" s="2193" t="s">
        <v>3369</v>
      </c>
    </row>
    <row r="215" spans="2:65" s="2209" customFormat="1">
      <c r="B215" s="2210"/>
      <c r="D215" s="2197" t="s">
        <v>3305</v>
      </c>
      <c r="E215" s="2211" t="s">
        <v>3146</v>
      </c>
      <c r="F215" s="2212" t="s">
        <v>3370</v>
      </c>
      <c r="H215" s="2213">
        <v>125.893</v>
      </c>
      <c r="L215" s="2210"/>
      <c r="M215" s="2214"/>
      <c r="T215" s="2215"/>
      <c r="AT215" s="2211" t="s">
        <v>3305</v>
      </c>
      <c r="AU215" s="2211" t="s">
        <v>134</v>
      </c>
      <c r="AV215" s="2209" t="s">
        <v>134</v>
      </c>
      <c r="AW215" s="2209" t="s">
        <v>3171</v>
      </c>
      <c r="AX215" s="2209" t="s">
        <v>3213</v>
      </c>
      <c r="AY215" s="2211" t="s">
        <v>3285</v>
      </c>
    </row>
    <row r="216" spans="2:65" s="2216" customFormat="1">
      <c r="B216" s="2217"/>
      <c r="D216" s="2197" t="s">
        <v>3305</v>
      </c>
      <c r="E216" s="2218" t="s">
        <v>3146</v>
      </c>
      <c r="F216" s="2219" t="s">
        <v>3320</v>
      </c>
      <c r="H216" s="2220">
        <v>125.893</v>
      </c>
      <c r="L216" s="2217"/>
      <c r="M216" s="2221"/>
      <c r="T216" s="2222"/>
      <c r="AT216" s="2218" t="s">
        <v>3305</v>
      </c>
      <c r="AU216" s="2218" t="s">
        <v>134</v>
      </c>
      <c r="AV216" s="2216" t="s">
        <v>856</v>
      </c>
      <c r="AW216" s="2216" t="s">
        <v>3171</v>
      </c>
      <c r="AX216" s="2216" t="s">
        <v>133</v>
      </c>
      <c r="AY216" s="2218" t="s">
        <v>3285</v>
      </c>
    </row>
    <row r="217" spans="2:65" s="2070" customFormat="1" ht="16.5" customHeight="1">
      <c r="B217" s="2164"/>
      <c r="C217" s="4614" t="s">
        <v>2272</v>
      </c>
      <c r="D217" s="4614" t="s">
        <v>135</v>
      </c>
      <c r="E217" s="4615" t="s">
        <v>3371</v>
      </c>
      <c r="F217" s="4616" t="s">
        <v>3372</v>
      </c>
      <c r="G217" s="4617" t="s">
        <v>302</v>
      </c>
      <c r="H217" s="4618">
        <v>235.87299999999999</v>
      </c>
      <c r="I217" s="4619"/>
      <c r="J217" s="4619">
        <f>ROUND(I217*H217,2)</f>
        <v>0</v>
      </c>
      <c r="K217" s="4616" t="s">
        <v>142</v>
      </c>
      <c r="L217" s="2223"/>
      <c r="M217" s="2224" t="s">
        <v>3146</v>
      </c>
      <c r="N217" s="2225" t="s">
        <v>3181</v>
      </c>
      <c r="O217" s="2191">
        <v>0</v>
      </c>
      <c r="P217" s="2191">
        <f>O217*H217</f>
        <v>0</v>
      </c>
      <c r="Q217" s="2191">
        <v>1</v>
      </c>
      <c r="R217" s="2191">
        <f>Q217*H217</f>
        <v>235.87299999999999</v>
      </c>
      <c r="S217" s="2191">
        <v>0</v>
      </c>
      <c r="T217" s="2192">
        <f>S217*H217</f>
        <v>0</v>
      </c>
      <c r="AR217" s="2193" t="s">
        <v>1363</v>
      </c>
      <c r="AT217" s="2193" t="s">
        <v>135</v>
      </c>
      <c r="AU217" s="2193" t="s">
        <v>134</v>
      </c>
      <c r="AY217" s="2056" t="s">
        <v>3285</v>
      </c>
      <c r="BE217" s="2194">
        <f>IF(N217="základní",J217,0)</f>
        <v>0</v>
      </c>
      <c r="BF217" s="2194">
        <f>IF(N217="snížená",J217,0)</f>
        <v>0</v>
      </c>
      <c r="BG217" s="2194">
        <f>IF(N217="zákl. přenesená",J217,0)</f>
        <v>0</v>
      </c>
      <c r="BH217" s="2194">
        <f>IF(N217="sníž. přenesená",J217,0)</f>
        <v>0</v>
      </c>
      <c r="BI217" s="2194">
        <f>IF(N217="nulová",J217,0)</f>
        <v>0</v>
      </c>
      <c r="BJ217" s="2056" t="s">
        <v>134</v>
      </c>
      <c r="BK217" s="2194">
        <f>ROUND(I217*H217,2)</f>
        <v>0</v>
      </c>
      <c r="BL217" s="2056" t="s">
        <v>856</v>
      </c>
      <c r="BM217" s="2193" t="s">
        <v>3373</v>
      </c>
    </row>
    <row r="218" spans="2:65" s="2209" customFormat="1">
      <c r="B218" s="2210"/>
      <c r="D218" s="2197" t="s">
        <v>3305</v>
      </c>
      <c r="F218" s="2212" t="s">
        <v>3374</v>
      </c>
      <c r="H218" s="2213">
        <v>235.87299999999999</v>
      </c>
      <c r="L218" s="2210"/>
      <c r="M218" s="2214"/>
      <c r="T218" s="2215"/>
      <c r="AT218" s="2211" t="s">
        <v>3305</v>
      </c>
      <c r="AU218" s="2211" t="s">
        <v>134</v>
      </c>
      <c r="AV218" s="2209" t="s">
        <v>134</v>
      </c>
      <c r="AW218" s="2209" t="s">
        <v>3148</v>
      </c>
      <c r="AX218" s="2209" t="s">
        <v>133</v>
      </c>
      <c r="AY218" s="2211" t="s">
        <v>3285</v>
      </c>
    </row>
    <row r="219" spans="2:65" s="2070" customFormat="1" ht="24.15" customHeight="1">
      <c r="B219" s="2164"/>
      <c r="C219" s="4608" t="s">
        <v>989</v>
      </c>
      <c r="D219" s="4608" t="s">
        <v>3286</v>
      </c>
      <c r="E219" s="4609" t="s">
        <v>3375</v>
      </c>
      <c r="F219" s="4610" t="s">
        <v>877</v>
      </c>
      <c r="G219" s="4611" t="s">
        <v>221</v>
      </c>
      <c r="H219" s="4612">
        <v>1718.973</v>
      </c>
      <c r="I219" s="4613"/>
      <c r="J219" s="4613">
        <f>ROUND(I219*H219,2)</f>
        <v>0</v>
      </c>
      <c r="K219" s="4610" t="s">
        <v>142</v>
      </c>
      <c r="L219" s="2071"/>
      <c r="M219" s="2190" t="s">
        <v>3146</v>
      </c>
      <c r="N219" s="2163" t="s">
        <v>3181</v>
      </c>
      <c r="O219" s="2191">
        <v>0.32800000000000001</v>
      </c>
      <c r="P219" s="2191">
        <f>O219*H219</f>
        <v>563.82314399999996</v>
      </c>
      <c r="Q219" s="2191">
        <v>0</v>
      </c>
      <c r="R219" s="2191">
        <f>Q219*H219</f>
        <v>0</v>
      </c>
      <c r="S219" s="2191">
        <v>0</v>
      </c>
      <c r="T219" s="2192">
        <f>S219*H219</f>
        <v>0</v>
      </c>
      <c r="AR219" s="2193" t="s">
        <v>856</v>
      </c>
      <c r="AT219" s="2193" t="s">
        <v>3286</v>
      </c>
      <c r="AU219" s="2193" t="s">
        <v>134</v>
      </c>
      <c r="AY219" s="2056" t="s">
        <v>3285</v>
      </c>
      <c r="BE219" s="2194">
        <f>IF(N219="základní",J219,0)</f>
        <v>0</v>
      </c>
      <c r="BF219" s="2194">
        <f>IF(N219="snížená",J219,0)</f>
        <v>0</v>
      </c>
      <c r="BG219" s="2194">
        <f>IF(N219="zákl. přenesená",J219,0)</f>
        <v>0</v>
      </c>
      <c r="BH219" s="2194">
        <f>IF(N219="sníž. přenesená",J219,0)</f>
        <v>0</v>
      </c>
      <c r="BI219" s="2194">
        <f>IF(N219="nulová",J219,0)</f>
        <v>0</v>
      </c>
      <c r="BJ219" s="2056" t="s">
        <v>134</v>
      </c>
      <c r="BK219" s="2194">
        <f>ROUND(I219*H219,2)</f>
        <v>0</v>
      </c>
      <c r="BL219" s="2056" t="s">
        <v>856</v>
      </c>
      <c r="BM219" s="2193" t="s">
        <v>3376</v>
      </c>
    </row>
    <row r="220" spans="2:65" s="2209" customFormat="1">
      <c r="B220" s="2210"/>
      <c r="D220" s="2197" t="s">
        <v>3305</v>
      </c>
      <c r="E220" s="2211" t="s">
        <v>3146</v>
      </c>
      <c r="F220" s="2212" t="s">
        <v>3377</v>
      </c>
      <c r="H220" s="2213">
        <v>1503.085</v>
      </c>
      <c r="L220" s="2210"/>
      <c r="M220" s="2214"/>
      <c r="T220" s="2215"/>
      <c r="AT220" s="2211" t="s">
        <v>3305</v>
      </c>
      <c r="AU220" s="2211" t="s">
        <v>134</v>
      </c>
      <c r="AV220" s="2209" t="s">
        <v>134</v>
      </c>
      <c r="AW220" s="2209" t="s">
        <v>3171</v>
      </c>
      <c r="AX220" s="2209" t="s">
        <v>3213</v>
      </c>
      <c r="AY220" s="2211" t="s">
        <v>3285</v>
      </c>
    </row>
    <row r="221" spans="2:65" s="2209" customFormat="1">
      <c r="B221" s="2210"/>
      <c r="D221" s="2197" t="s">
        <v>3305</v>
      </c>
      <c r="E221" s="2211" t="s">
        <v>3146</v>
      </c>
      <c r="F221" s="2212" t="s">
        <v>3378</v>
      </c>
      <c r="H221" s="2213">
        <v>215.88800000000001</v>
      </c>
      <c r="L221" s="2210"/>
      <c r="M221" s="2214"/>
      <c r="T221" s="2215"/>
      <c r="AT221" s="2211" t="s">
        <v>3305</v>
      </c>
      <c r="AU221" s="2211" t="s">
        <v>134</v>
      </c>
      <c r="AV221" s="2209" t="s">
        <v>134</v>
      </c>
      <c r="AW221" s="2209" t="s">
        <v>3171</v>
      </c>
      <c r="AX221" s="2209" t="s">
        <v>3213</v>
      </c>
      <c r="AY221" s="2211" t="s">
        <v>3285</v>
      </c>
    </row>
    <row r="222" spans="2:65" s="2216" customFormat="1">
      <c r="B222" s="2217"/>
      <c r="D222" s="2197" t="s">
        <v>3305</v>
      </c>
      <c r="E222" s="2218" t="s">
        <v>3146</v>
      </c>
      <c r="F222" s="2219" t="s">
        <v>3320</v>
      </c>
      <c r="H222" s="2220">
        <v>1718.973</v>
      </c>
      <c r="L222" s="2217"/>
      <c r="M222" s="2221"/>
      <c r="T222" s="2222"/>
      <c r="AT222" s="2218" t="s">
        <v>3305</v>
      </c>
      <c r="AU222" s="2218" t="s">
        <v>134</v>
      </c>
      <c r="AV222" s="2216" t="s">
        <v>856</v>
      </c>
      <c r="AW222" s="2216" t="s">
        <v>3171</v>
      </c>
      <c r="AX222" s="2216" t="s">
        <v>133</v>
      </c>
      <c r="AY222" s="2218" t="s">
        <v>3285</v>
      </c>
    </row>
    <row r="223" spans="2:65" s="2070" customFormat="1" ht="16.5" customHeight="1">
      <c r="B223" s="2164"/>
      <c r="C223" s="4614" t="s">
        <v>2917</v>
      </c>
      <c r="D223" s="4614" t="s">
        <v>135</v>
      </c>
      <c r="E223" s="4615" t="s">
        <v>3371</v>
      </c>
      <c r="F223" s="4616" t="s">
        <v>3372</v>
      </c>
      <c r="G223" s="4617" t="s">
        <v>302</v>
      </c>
      <c r="H223" s="4618">
        <v>404.34300000000002</v>
      </c>
      <c r="I223" s="4619"/>
      <c r="J223" s="4619">
        <f>ROUND(I223*H223,2)</f>
        <v>0</v>
      </c>
      <c r="K223" s="4616" t="s">
        <v>142</v>
      </c>
      <c r="L223" s="2223"/>
      <c r="M223" s="2224" t="s">
        <v>3146</v>
      </c>
      <c r="N223" s="2225" t="s">
        <v>3181</v>
      </c>
      <c r="O223" s="2191">
        <v>0</v>
      </c>
      <c r="P223" s="2191">
        <f>O223*H223</f>
        <v>0</v>
      </c>
      <c r="Q223" s="2191">
        <v>1</v>
      </c>
      <c r="R223" s="2191">
        <f>Q223*H223</f>
        <v>404.34300000000002</v>
      </c>
      <c r="S223" s="2191">
        <v>0</v>
      </c>
      <c r="T223" s="2192">
        <f>S223*H223</f>
        <v>0</v>
      </c>
      <c r="AR223" s="2193" t="s">
        <v>1363</v>
      </c>
      <c r="AT223" s="2193" t="s">
        <v>135</v>
      </c>
      <c r="AU223" s="2193" t="s">
        <v>134</v>
      </c>
      <c r="AY223" s="2056" t="s">
        <v>3285</v>
      </c>
      <c r="BE223" s="2194">
        <f>IF(N223="základní",J223,0)</f>
        <v>0</v>
      </c>
      <c r="BF223" s="2194">
        <f>IF(N223="snížená",J223,0)</f>
        <v>0</v>
      </c>
      <c r="BG223" s="2194">
        <f>IF(N223="zákl. přenesená",J223,0)</f>
        <v>0</v>
      </c>
      <c r="BH223" s="2194">
        <f>IF(N223="sníž. přenesená",J223,0)</f>
        <v>0</v>
      </c>
      <c r="BI223" s="2194">
        <f>IF(N223="nulová",J223,0)</f>
        <v>0</v>
      </c>
      <c r="BJ223" s="2056" t="s">
        <v>134</v>
      </c>
      <c r="BK223" s="2194">
        <f>ROUND(I223*H223,2)</f>
        <v>0</v>
      </c>
      <c r="BL223" s="2056" t="s">
        <v>856</v>
      </c>
      <c r="BM223" s="2193" t="s">
        <v>3379</v>
      </c>
    </row>
    <row r="224" spans="2:65" s="2209" customFormat="1">
      <c r="B224" s="2210"/>
      <c r="D224" s="2197" t="s">
        <v>3305</v>
      </c>
      <c r="E224" s="2211" t="s">
        <v>3146</v>
      </c>
      <c r="F224" s="2212" t="s">
        <v>3380</v>
      </c>
      <c r="H224" s="2213">
        <v>215.88</v>
      </c>
      <c r="L224" s="2210"/>
      <c r="M224" s="2214"/>
      <c r="T224" s="2215"/>
      <c r="AT224" s="2211" t="s">
        <v>3305</v>
      </c>
      <c r="AU224" s="2211" t="s">
        <v>134</v>
      </c>
      <c r="AV224" s="2209" t="s">
        <v>134</v>
      </c>
      <c r="AW224" s="2209" t="s">
        <v>3171</v>
      </c>
      <c r="AX224" s="2209" t="s">
        <v>133</v>
      </c>
      <c r="AY224" s="2211" t="s">
        <v>3285</v>
      </c>
    </row>
    <row r="225" spans="2:65" s="2209" customFormat="1">
      <c r="B225" s="2210"/>
      <c r="D225" s="2197" t="s">
        <v>3305</v>
      </c>
      <c r="F225" s="2212" t="s">
        <v>3381</v>
      </c>
      <c r="H225" s="2213">
        <v>404.34300000000002</v>
      </c>
      <c r="L225" s="2210"/>
      <c r="M225" s="2214"/>
      <c r="T225" s="2215"/>
      <c r="AT225" s="2211" t="s">
        <v>3305</v>
      </c>
      <c r="AU225" s="2211" t="s">
        <v>134</v>
      </c>
      <c r="AV225" s="2209" t="s">
        <v>134</v>
      </c>
      <c r="AW225" s="2209" t="s">
        <v>3148</v>
      </c>
      <c r="AX225" s="2209" t="s">
        <v>133</v>
      </c>
      <c r="AY225" s="2211" t="s">
        <v>3285</v>
      </c>
    </row>
    <row r="226" spans="2:65" s="2070" customFormat="1" ht="24.15" customHeight="1">
      <c r="B226" s="2164"/>
      <c r="C226" s="4608" t="s">
        <v>1220</v>
      </c>
      <c r="D226" s="4608" t="s">
        <v>3286</v>
      </c>
      <c r="E226" s="4609" t="s">
        <v>3382</v>
      </c>
      <c r="F226" s="4610" t="s">
        <v>3383</v>
      </c>
      <c r="G226" s="4611" t="s">
        <v>611</v>
      </c>
      <c r="H226" s="4612">
        <v>1258.93</v>
      </c>
      <c r="I226" s="4613"/>
      <c r="J226" s="4613">
        <f>ROUND(I226*H226,2)</f>
        <v>0</v>
      </c>
      <c r="K226" s="4610" t="s">
        <v>142</v>
      </c>
      <c r="L226" s="2071"/>
      <c r="M226" s="2190" t="s">
        <v>3146</v>
      </c>
      <c r="N226" s="2163" t="s">
        <v>3181</v>
      </c>
      <c r="O226" s="2191">
        <v>2.8000000000000001E-2</v>
      </c>
      <c r="P226" s="2191">
        <f>O226*H226</f>
        <v>35.250040000000006</v>
      </c>
      <c r="Q226" s="2191">
        <v>0</v>
      </c>
      <c r="R226" s="2191">
        <f>Q226*H226</f>
        <v>0</v>
      </c>
      <c r="S226" s="2191">
        <v>0</v>
      </c>
      <c r="T226" s="2192">
        <f>S226*H226</f>
        <v>0</v>
      </c>
      <c r="AR226" s="2193" t="s">
        <v>856</v>
      </c>
      <c r="AT226" s="2193" t="s">
        <v>3286</v>
      </c>
      <c r="AU226" s="2193" t="s">
        <v>134</v>
      </c>
      <c r="AY226" s="2056" t="s">
        <v>3285</v>
      </c>
      <c r="BE226" s="2194">
        <f>IF(N226="základní",J226,0)</f>
        <v>0</v>
      </c>
      <c r="BF226" s="2194">
        <f>IF(N226="snížená",J226,0)</f>
        <v>0</v>
      </c>
      <c r="BG226" s="2194">
        <f>IF(N226="zákl. přenesená",J226,0)</f>
        <v>0</v>
      </c>
      <c r="BH226" s="2194">
        <f>IF(N226="sníž. přenesená",J226,0)</f>
        <v>0</v>
      </c>
      <c r="BI226" s="2194">
        <f>IF(N226="nulová",J226,0)</f>
        <v>0</v>
      </c>
      <c r="BJ226" s="2056" t="s">
        <v>134</v>
      </c>
      <c r="BK226" s="2194">
        <f>ROUND(I226*H226,2)</f>
        <v>0</v>
      </c>
      <c r="BL226" s="2056" t="s">
        <v>856</v>
      </c>
      <c r="BM226" s="2193" t="s">
        <v>3384</v>
      </c>
    </row>
    <row r="227" spans="2:65" s="2209" customFormat="1">
      <c r="B227" s="2210"/>
      <c r="D227" s="2197" t="s">
        <v>3305</v>
      </c>
      <c r="E227" s="2211" t="s">
        <v>3146</v>
      </c>
      <c r="F227" s="2212" t="s">
        <v>3385</v>
      </c>
      <c r="H227" s="2213">
        <v>1258.93</v>
      </c>
      <c r="L227" s="2210"/>
      <c r="M227" s="2214"/>
      <c r="T227" s="2215"/>
      <c r="AT227" s="2211" t="s">
        <v>3305</v>
      </c>
      <c r="AU227" s="2211" t="s">
        <v>134</v>
      </c>
      <c r="AV227" s="2209" t="s">
        <v>134</v>
      </c>
      <c r="AW227" s="2209" t="s">
        <v>3171</v>
      </c>
      <c r="AX227" s="2209" t="s">
        <v>133</v>
      </c>
      <c r="AY227" s="2211" t="s">
        <v>3285</v>
      </c>
    </row>
    <row r="228" spans="2:65" s="2070" customFormat="1" ht="24.15" customHeight="1">
      <c r="B228" s="2164"/>
      <c r="C228" s="4608" t="s">
        <v>2358</v>
      </c>
      <c r="D228" s="4608" t="s">
        <v>3286</v>
      </c>
      <c r="E228" s="4609" t="s">
        <v>3386</v>
      </c>
      <c r="F228" s="4610" t="s">
        <v>1824</v>
      </c>
      <c r="G228" s="4611" t="s">
        <v>611</v>
      </c>
      <c r="H228" s="4612">
        <v>205.5</v>
      </c>
      <c r="I228" s="4613"/>
      <c r="J228" s="4613">
        <f>ROUND(I228*H228,2)</f>
        <v>0</v>
      </c>
      <c r="K228" s="4610" t="s">
        <v>142</v>
      </c>
      <c r="L228" s="2071"/>
      <c r="M228" s="2190" t="s">
        <v>3146</v>
      </c>
      <c r="N228" s="2163" t="s">
        <v>3181</v>
      </c>
      <c r="O228" s="2191">
        <v>0.08</v>
      </c>
      <c r="P228" s="2191">
        <f>O228*H228</f>
        <v>16.440000000000001</v>
      </c>
      <c r="Q228" s="2191">
        <v>0</v>
      </c>
      <c r="R228" s="2191">
        <f>Q228*H228</f>
        <v>0</v>
      </c>
      <c r="S228" s="2191">
        <v>0</v>
      </c>
      <c r="T228" s="2192">
        <f>S228*H228</f>
        <v>0</v>
      </c>
      <c r="AR228" s="2193" t="s">
        <v>856</v>
      </c>
      <c r="AT228" s="2193" t="s">
        <v>3286</v>
      </c>
      <c r="AU228" s="2193" t="s">
        <v>134</v>
      </c>
      <c r="AY228" s="2056" t="s">
        <v>3285</v>
      </c>
      <c r="BE228" s="2194">
        <f>IF(N228="základní",J228,0)</f>
        <v>0</v>
      </c>
      <c r="BF228" s="2194">
        <f>IF(N228="snížená",J228,0)</f>
        <v>0</v>
      </c>
      <c r="BG228" s="2194">
        <f>IF(N228="zákl. přenesená",J228,0)</f>
        <v>0</v>
      </c>
      <c r="BH228" s="2194">
        <f>IF(N228="sníž. přenesená",J228,0)</f>
        <v>0</v>
      </c>
      <c r="BI228" s="2194">
        <f>IF(N228="nulová",J228,0)</f>
        <v>0</v>
      </c>
      <c r="BJ228" s="2056" t="s">
        <v>134</v>
      </c>
      <c r="BK228" s="2194">
        <f>ROUND(I228*H228,2)</f>
        <v>0</v>
      </c>
      <c r="BL228" s="2056" t="s">
        <v>856</v>
      </c>
      <c r="BM228" s="2193" t="s">
        <v>3387</v>
      </c>
    </row>
    <row r="229" spans="2:65" s="2209" customFormat="1">
      <c r="B229" s="2210"/>
      <c r="D229" s="2197" t="s">
        <v>3305</v>
      </c>
      <c r="E229" s="2211" t="s">
        <v>3146</v>
      </c>
      <c r="F229" s="2212" t="s">
        <v>3388</v>
      </c>
      <c r="H229" s="2213">
        <v>411</v>
      </c>
      <c r="L229" s="2210"/>
      <c r="M229" s="2214"/>
      <c r="T229" s="2215"/>
      <c r="AT229" s="2211" t="s">
        <v>3305</v>
      </c>
      <c r="AU229" s="2211" t="s">
        <v>134</v>
      </c>
      <c r="AV229" s="2209" t="s">
        <v>134</v>
      </c>
      <c r="AW229" s="2209" t="s">
        <v>3171</v>
      </c>
      <c r="AX229" s="2209" t="s">
        <v>3213</v>
      </c>
      <c r="AY229" s="2211" t="s">
        <v>3285</v>
      </c>
    </row>
    <row r="230" spans="2:65" s="2216" customFormat="1">
      <c r="B230" s="2217"/>
      <c r="D230" s="2197" t="s">
        <v>3305</v>
      </c>
      <c r="E230" s="2218" t="s">
        <v>3146</v>
      </c>
      <c r="F230" s="2219" t="s">
        <v>3320</v>
      </c>
      <c r="H230" s="2220">
        <v>411</v>
      </c>
      <c r="L230" s="2217"/>
      <c r="M230" s="2221"/>
      <c r="T230" s="2222"/>
      <c r="AT230" s="2218" t="s">
        <v>3305</v>
      </c>
      <c r="AU230" s="2218" t="s">
        <v>134</v>
      </c>
      <c r="AV230" s="2216" t="s">
        <v>856</v>
      </c>
      <c r="AW230" s="2216" t="s">
        <v>3171</v>
      </c>
      <c r="AX230" s="2216" t="s">
        <v>133</v>
      </c>
      <c r="AY230" s="2218" t="s">
        <v>3285</v>
      </c>
    </row>
    <row r="231" spans="2:65" s="2209" customFormat="1">
      <c r="B231" s="2210"/>
      <c r="D231" s="2197" t="s">
        <v>3305</v>
      </c>
      <c r="F231" s="2212" t="s">
        <v>3389</v>
      </c>
      <c r="H231" s="2213">
        <v>205.5</v>
      </c>
      <c r="L231" s="2210"/>
      <c r="M231" s="2214"/>
      <c r="T231" s="2215"/>
      <c r="AT231" s="2211" t="s">
        <v>3305</v>
      </c>
      <c r="AU231" s="2211" t="s">
        <v>134</v>
      </c>
      <c r="AV231" s="2209" t="s">
        <v>134</v>
      </c>
      <c r="AW231" s="2209" t="s">
        <v>3148</v>
      </c>
      <c r="AX231" s="2209" t="s">
        <v>133</v>
      </c>
      <c r="AY231" s="2211" t="s">
        <v>3285</v>
      </c>
    </row>
    <row r="232" spans="2:65" s="2070" customFormat="1" ht="24.15" customHeight="1">
      <c r="B232" s="2164"/>
      <c r="C232" s="4608" t="s">
        <v>2073</v>
      </c>
      <c r="D232" s="4608" t="s">
        <v>3286</v>
      </c>
      <c r="E232" s="4609" t="s">
        <v>3390</v>
      </c>
      <c r="F232" s="4610" t="s">
        <v>1828</v>
      </c>
      <c r="G232" s="4611" t="s">
        <v>611</v>
      </c>
      <c r="H232" s="4612">
        <v>205.5</v>
      </c>
      <c r="I232" s="4613"/>
      <c r="J232" s="4613">
        <f>ROUND(I232*H232,2)</f>
        <v>0</v>
      </c>
      <c r="K232" s="4610" t="s">
        <v>142</v>
      </c>
      <c r="L232" s="2071"/>
      <c r="M232" s="2190" t="s">
        <v>3146</v>
      </c>
      <c r="N232" s="2163" t="s">
        <v>3181</v>
      </c>
      <c r="O232" s="2191">
        <v>0.11899999999999999</v>
      </c>
      <c r="P232" s="2191">
        <f>O232*H232</f>
        <v>24.454499999999999</v>
      </c>
      <c r="Q232" s="2191">
        <v>0</v>
      </c>
      <c r="R232" s="2191">
        <f>Q232*H232</f>
        <v>0</v>
      </c>
      <c r="S232" s="2191">
        <v>0</v>
      </c>
      <c r="T232" s="2192">
        <f>S232*H232</f>
        <v>0</v>
      </c>
      <c r="AR232" s="2193" t="s">
        <v>856</v>
      </c>
      <c r="AT232" s="2193" t="s">
        <v>3286</v>
      </c>
      <c r="AU232" s="2193" t="s">
        <v>134</v>
      </c>
      <c r="AY232" s="2056" t="s">
        <v>3285</v>
      </c>
      <c r="BE232" s="2194">
        <f>IF(N232="základní",J232,0)</f>
        <v>0</v>
      </c>
      <c r="BF232" s="2194">
        <f>IF(N232="snížená",J232,0)</f>
        <v>0</v>
      </c>
      <c r="BG232" s="2194">
        <f>IF(N232="zákl. přenesená",J232,0)</f>
        <v>0</v>
      </c>
      <c r="BH232" s="2194">
        <f>IF(N232="sníž. přenesená",J232,0)</f>
        <v>0</v>
      </c>
      <c r="BI232" s="2194">
        <f>IF(N232="nulová",J232,0)</f>
        <v>0</v>
      </c>
      <c r="BJ232" s="2056" t="s">
        <v>134</v>
      </c>
      <c r="BK232" s="2194">
        <f>ROUND(I232*H232,2)</f>
        <v>0</v>
      </c>
      <c r="BL232" s="2056" t="s">
        <v>856</v>
      </c>
      <c r="BM232" s="2193" t="s">
        <v>3391</v>
      </c>
    </row>
    <row r="233" spans="2:65" s="2209" customFormat="1">
      <c r="B233" s="2210"/>
      <c r="D233" s="2197" t="s">
        <v>3305</v>
      </c>
      <c r="E233" s="2211" t="s">
        <v>3146</v>
      </c>
      <c r="F233" s="2212" t="s">
        <v>3392</v>
      </c>
      <c r="H233" s="2213">
        <v>205.5</v>
      </c>
      <c r="L233" s="2210"/>
      <c r="M233" s="2214"/>
      <c r="T233" s="2215"/>
      <c r="AT233" s="2211" t="s">
        <v>3305</v>
      </c>
      <c r="AU233" s="2211" t="s">
        <v>134</v>
      </c>
      <c r="AV233" s="2209" t="s">
        <v>134</v>
      </c>
      <c r="AW233" s="2209" t="s">
        <v>3171</v>
      </c>
      <c r="AX233" s="2209" t="s">
        <v>133</v>
      </c>
      <c r="AY233" s="2211" t="s">
        <v>3285</v>
      </c>
    </row>
    <row r="234" spans="2:65" s="2178" customFormat="1" ht="22.95" customHeight="1">
      <c r="B234" s="2179"/>
      <c r="D234" s="2180" t="s">
        <v>3212</v>
      </c>
      <c r="E234" s="2188" t="s">
        <v>134</v>
      </c>
      <c r="F234" s="2188" t="s">
        <v>2271</v>
      </c>
      <c r="J234" s="2189">
        <f>BK234</f>
        <v>0</v>
      </c>
      <c r="L234" s="2179"/>
      <c r="M234" s="2183"/>
      <c r="P234" s="2184">
        <f>SUM(P235:P370)</f>
        <v>1916.0057090000005</v>
      </c>
      <c r="R234" s="2184">
        <f>SUM(R235:R370)</f>
        <v>2719.9259204599998</v>
      </c>
      <c r="T234" s="2185">
        <f>SUM(T235:T370)</f>
        <v>9.4453999999999994</v>
      </c>
      <c r="AR234" s="2180" t="s">
        <v>133</v>
      </c>
      <c r="AT234" s="2186" t="s">
        <v>3212</v>
      </c>
      <c r="AU234" s="2186" t="s">
        <v>133</v>
      </c>
      <c r="AY234" s="2180" t="s">
        <v>3285</v>
      </c>
      <c r="BK234" s="2187">
        <f>SUM(BK235:BK370)</f>
        <v>0</v>
      </c>
    </row>
    <row r="235" spans="2:65" s="2070" customFormat="1" ht="33" customHeight="1">
      <c r="B235" s="2164"/>
      <c r="C235" s="4608" t="s">
        <v>2522</v>
      </c>
      <c r="D235" s="4608" t="s">
        <v>3286</v>
      </c>
      <c r="E235" s="4609" t="s">
        <v>3393</v>
      </c>
      <c r="F235" s="4610" t="s">
        <v>3394</v>
      </c>
      <c r="G235" s="4611" t="s">
        <v>221</v>
      </c>
      <c r="H235" s="4612">
        <v>71.31</v>
      </c>
      <c r="I235" s="4613"/>
      <c r="J235" s="4613">
        <f>ROUND(I235*H235,2)</f>
        <v>0</v>
      </c>
      <c r="K235" s="4610" t="s">
        <v>142</v>
      </c>
      <c r="L235" s="2071"/>
      <c r="M235" s="2190" t="s">
        <v>3146</v>
      </c>
      <c r="N235" s="2163" t="s">
        <v>3181</v>
      </c>
      <c r="O235" s="2191">
        <v>0.92</v>
      </c>
      <c r="P235" s="2191">
        <f>O235*H235</f>
        <v>65.605200000000011</v>
      </c>
      <c r="Q235" s="2191">
        <v>1.665</v>
      </c>
      <c r="R235" s="2191">
        <f>Q235*H235</f>
        <v>118.73115</v>
      </c>
      <c r="S235" s="2191">
        <v>0</v>
      </c>
      <c r="T235" s="2192">
        <f>S235*H235</f>
        <v>0</v>
      </c>
      <c r="AR235" s="2193" t="s">
        <v>856</v>
      </c>
      <c r="AT235" s="2193" t="s">
        <v>3286</v>
      </c>
      <c r="AU235" s="2193" t="s">
        <v>134</v>
      </c>
      <c r="AY235" s="2056" t="s">
        <v>3285</v>
      </c>
      <c r="BE235" s="2194">
        <f>IF(N235="základní",J235,0)</f>
        <v>0</v>
      </c>
      <c r="BF235" s="2194">
        <f>IF(N235="snížená",J235,0)</f>
        <v>0</v>
      </c>
      <c r="BG235" s="2194">
        <f>IF(N235="zákl. přenesená",J235,0)</f>
        <v>0</v>
      </c>
      <c r="BH235" s="2194">
        <f>IF(N235="sníž. přenesená",J235,0)</f>
        <v>0</v>
      </c>
      <c r="BI235" s="2194">
        <f>IF(N235="nulová",J235,0)</f>
        <v>0</v>
      </c>
      <c r="BJ235" s="2056" t="s">
        <v>134</v>
      </c>
      <c r="BK235" s="2194">
        <f>ROUND(I235*H235,2)</f>
        <v>0</v>
      </c>
      <c r="BL235" s="2056" t="s">
        <v>856</v>
      </c>
      <c r="BM235" s="2193" t="s">
        <v>3395</v>
      </c>
    </row>
    <row r="236" spans="2:65" s="2209" customFormat="1">
      <c r="B236" s="2210"/>
      <c r="D236" s="2197" t="s">
        <v>3305</v>
      </c>
      <c r="E236" s="2211" t="s">
        <v>3146</v>
      </c>
      <c r="F236" s="2212" t="s">
        <v>3396</v>
      </c>
      <c r="H236" s="2213">
        <v>71.31</v>
      </c>
      <c r="L236" s="2210"/>
      <c r="M236" s="2214"/>
      <c r="T236" s="2215"/>
      <c r="AT236" s="2211" t="s">
        <v>3305</v>
      </c>
      <c r="AU236" s="2211" t="s">
        <v>134</v>
      </c>
      <c r="AV236" s="2209" t="s">
        <v>134</v>
      </c>
      <c r="AW236" s="2209" t="s">
        <v>3171</v>
      </c>
      <c r="AX236" s="2209" t="s">
        <v>3213</v>
      </c>
      <c r="AY236" s="2211" t="s">
        <v>3285</v>
      </c>
    </row>
    <row r="237" spans="2:65" s="2216" customFormat="1">
      <c r="B237" s="2217"/>
      <c r="D237" s="2197" t="s">
        <v>3305</v>
      </c>
      <c r="E237" s="2218" t="s">
        <v>3146</v>
      </c>
      <c r="F237" s="2219" t="s">
        <v>3320</v>
      </c>
      <c r="H237" s="2220">
        <v>71.31</v>
      </c>
      <c r="L237" s="2217"/>
      <c r="M237" s="2221"/>
      <c r="T237" s="2222"/>
      <c r="AT237" s="2218" t="s">
        <v>3305</v>
      </c>
      <c r="AU237" s="2218" t="s">
        <v>134</v>
      </c>
      <c r="AV237" s="2216" t="s">
        <v>856</v>
      </c>
      <c r="AW237" s="2216" t="s">
        <v>3171</v>
      </c>
      <c r="AX237" s="2216" t="s">
        <v>133</v>
      </c>
      <c r="AY237" s="2218" t="s">
        <v>3285</v>
      </c>
    </row>
    <row r="238" spans="2:65" s="2070" customFormat="1" ht="24.15" customHeight="1">
      <c r="B238" s="2164"/>
      <c r="C238" s="4608" t="s">
        <v>2527</v>
      </c>
      <c r="D238" s="4608" t="s">
        <v>3286</v>
      </c>
      <c r="E238" s="4609" t="s">
        <v>3397</v>
      </c>
      <c r="F238" s="4610" t="s">
        <v>3398</v>
      </c>
      <c r="G238" s="4611" t="s">
        <v>611</v>
      </c>
      <c r="H238" s="4612">
        <v>274.8</v>
      </c>
      <c r="I238" s="4613"/>
      <c r="J238" s="4613">
        <f>ROUND(I238*H238,2)</f>
        <v>0</v>
      </c>
      <c r="K238" s="4610" t="s">
        <v>142</v>
      </c>
      <c r="L238" s="2071"/>
      <c r="M238" s="2190" t="s">
        <v>3146</v>
      </c>
      <c r="N238" s="2163" t="s">
        <v>3181</v>
      </c>
      <c r="O238" s="2191">
        <v>7.4999999999999997E-2</v>
      </c>
      <c r="P238" s="2191">
        <f>O238*H238</f>
        <v>20.61</v>
      </c>
      <c r="Q238" s="2191">
        <v>1.7000000000000001E-4</v>
      </c>
      <c r="R238" s="2191">
        <f>Q238*H238</f>
        <v>4.6716000000000008E-2</v>
      </c>
      <c r="S238" s="2191">
        <v>0</v>
      </c>
      <c r="T238" s="2192">
        <f>S238*H238</f>
        <v>0</v>
      </c>
      <c r="AR238" s="2193" t="s">
        <v>856</v>
      </c>
      <c r="AT238" s="2193" t="s">
        <v>3286</v>
      </c>
      <c r="AU238" s="2193" t="s">
        <v>134</v>
      </c>
      <c r="AY238" s="2056" t="s">
        <v>3285</v>
      </c>
      <c r="BE238" s="2194">
        <f>IF(N238="základní",J238,0)</f>
        <v>0</v>
      </c>
      <c r="BF238" s="2194">
        <f>IF(N238="snížená",J238,0)</f>
        <v>0</v>
      </c>
      <c r="BG238" s="2194">
        <f>IF(N238="zákl. přenesená",J238,0)</f>
        <v>0</v>
      </c>
      <c r="BH238" s="2194">
        <f>IF(N238="sníž. přenesená",J238,0)</f>
        <v>0</v>
      </c>
      <c r="BI238" s="2194">
        <f>IF(N238="nulová",J238,0)</f>
        <v>0</v>
      </c>
      <c r="BJ238" s="2056" t="s">
        <v>134</v>
      </c>
      <c r="BK238" s="2194">
        <f>ROUND(I238*H238,2)</f>
        <v>0</v>
      </c>
      <c r="BL238" s="2056" t="s">
        <v>856</v>
      </c>
      <c r="BM238" s="2193" t="s">
        <v>3399</v>
      </c>
    </row>
    <row r="239" spans="2:65" s="2209" customFormat="1">
      <c r="B239" s="2210"/>
      <c r="D239" s="2197" t="s">
        <v>3305</v>
      </c>
      <c r="E239" s="2211" t="s">
        <v>3146</v>
      </c>
      <c r="F239" s="2212" t="s">
        <v>3400</v>
      </c>
      <c r="H239" s="2213">
        <v>274.8</v>
      </c>
      <c r="L239" s="2210"/>
      <c r="M239" s="2214"/>
      <c r="T239" s="2215"/>
      <c r="AT239" s="2211" t="s">
        <v>3305</v>
      </c>
      <c r="AU239" s="2211" t="s">
        <v>134</v>
      </c>
      <c r="AV239" s="2209" t="s">
        <v>134</v>
      </c>
      <c r="AW239" s="2209" t="s">
        <v>3171</v>
      </c>
      <c r="AX239" s="2209" t="s">
        <v>3213</v>
      </c>
      <c r="AY239" s="2211" t="s">
        <v>3285</v>
      </c>
    </row>
    <row r="240" spans="2:65" s="2216" customFormat="1">
      <c r="B240" s="2217"/>
      <c r="D240" s="2197" t="s">
        <v>3305</v>
      </c>
      <c r="E240" s="2218" t="s">
        <v>3146</v>
      </c>
      <c r="F240" s="2219" t="s">
        <v>3320</v>
      </c>
      <c r="H240" s="2220">
        <v>274.8</v>
      </c>
      <c r="L240" s="2217"/>
      <c r="M240" s="2221"/>
      <c r="T240" s="2222"/>
      <c r="AT240" s="2218" t="s">
        <v>3305</v>
      </c>
      <c r="AU240" s="2218" t="s">
        <v>134</v>
      </c>
      <c r="AV240" s="2216" t="s">
        <v>856</v>
      </c>
      <c r="AW240" s="2216" t="s">
        <v>3171</v>
      </c>
      <c r="AX240" s="2216" t="s">
        <v>133</v>
      </c>
      <c r="AY240" s="2218" t="s">
        <v>3285</v>
      </c>
    </row>
    <row r="241" spans="2:65" s="2070" customFormat="1" ht="24.15" customHeight="1">
      <c r="B241" s="2164"/>
      <c r="C241" s="4614" t="s">
        <v>637</v>
      </c>
      <c r="D241" s="4614" t="s">
        <v>135</v>
      </c>
      <c r="E241" s="4615" t="s">
        <v>3401</v>
      </c>
      <c r="F241" s="4616" t="s">
        <v>3402</v>
      </c>
      <c r="G241" s="4617" t="s">
        <v>611</v>
      </c>
      <c r="H241" s="4618">
        <v>325.50099999999998</v>
      </c>
      <c r="I241" s="4619"/>
      <c r="J241" s="4619">
        <f>ROUND(I241*H241,2)</f>
        <v>0</v>
      </c>
      <c r="K241" s="4616" t="s">
        <v>142</v>
      </c>
      <c r="L241" s="2223"/>
      <c r="M241" s="2224" t="s">
        <v>3146</v>
      </c>
      <c r="N241" s="2225" t="s">
        <v>3181</v>
      </c>
      <c r="O241" s="2191">
        <v>0</v>
      </c>
      <c r="P241" s="2191">
        <f>O241*H241</f>
        <v>0</v>
      </c>
      <c r="Q241" s="2191">
        <v>2.9999999999999997E-4</v>
      </c>
      <c r="R241" s="2191">
        <f>Q241*H241</f>
        <v>9.7650299999999982E-2</v>
      </c>
      <c r="S241" s="2191">
        <v>0</v>
      </c>
      <c r="T241" s="2192">
        <f>S241*H241</f>
        <v>0</v>
      </c>
      <c r="AR241" s="2193" t="s">
        <v>1363</v>
      </c>
      <c r="AT241" s="2193" t="s">
        <v>135</v>
      </c>
      <c r="AU241" s="2193" t="s">
        <v>134</v>
      </c>
      <c r="AY241" s="2056" t="s">
        <v>3285</v>
      </c>
      <c r="BE241" s="2194">
        <f>IF(N241="základní",J241,0)</f>
        <v>0</v>
      </c>
      <c r="BF241" s="2194">
        <f>IF(N241="snížená",J241,0)</f>
        <v>0</v>
      </c>
      <c r="BG241" s="2194">
        <f>IF(N241="zákl. přenesená",J241,0)</f>
        <v>0</v>
      </c>
      <c r="BH241" s="2194">
        <f>IF(N241="sníž. přenesená",J241,0)</f>
        <v>0</v>
      </c>
      <c r="BI241" s="2194">
        <f>IF(N241="nulová",J241,0)</f>
        <v>0</v>
      </c>
      <c r="BJ241" s="2056" t="s">
        <v>134</v>
      </c>
      <c r="BK241" s="2194">
        <f>ROUND(I241*H241,2)</f>
        <v>0</v>
      </c>
      <c r="BL241" s="2056" t="s">
        <v>856</v>
      </c>
      <c r="BM241" s="2193" t="s">
        <v>3403</v>
      </c>
    </row>
    <row r="242" spans="2:65" s="2209" customFormat="1">
      <c r="B242" s="2210"/>
      <c r="D242" s="2197" t="s">
        <v>3305</v>
      </c>
      <c r="F242" s="2212" t="s">
        <v>3404</v>
      </c>
      <c r="H242" s="2213">
        <v>325.50099999999998</v>
      </c>
      <c r="L242" s="2210"/>
      <c r="M242" s="2214"/>
      <c r="T242" s="2215"/>
      <c r="AT242" s="2211" t="s">
        <v>3305</v>
      </c>
      <c r="AU242" s="2211" t="s">
        <v>134</v>
      </c>
      <c r="AV242" s="2209" t="s">
        <v>134</v>
      </c>
      <c r="AW242" s="2209" t="s">
        <v>3148</v>
      </c>
      <c r="AX242" s="2209" t="s">
        <v>133</v>
      </c>
      <c r="AY242" s="2211" t="s">
        <v>3285</v>
      </c>
    </row>
    <row r="243" spans="2:65" s="2070" customFormat="1" ht="16.5" customHeight="1">
      <c r="B243" s="2164"/>
      <c r="C243" s="4608" t="s">
        <v>2366</v>
      </c>
      <c r="D243" s="4608" t="s">
        <v>3286</v>
      </c>
      <c r="E243" s="4609" t="s">
        <v>3405</v>
      </c>
      <c r="F243" s="4610" t="s">
        <v>3406</v>
      </c>
      <c r="G243" s="4611" t="s">
        <v>221</v>
      </c>
      <c r="H243" s="4612">
        <v>71.31</v>
      </c>
      <c r="I243" s="4613"/>
      <c r="J243" s="4613">
        <f>ROUND(I243*H243,2)</f>
        <v>0</v>
      </c>
      <c r="K243" s="4610" t="s">
        <v>142</v>
      </c>
      <c r="L243" s="2071"/>
      <c r="M243" s="2190" t="s">
        <v>3146</v>
      </c>
      <c r="N243" s="2163" t="s">
        <v>3181</v>
      </c>
      <c r="O243" s="2191">
        <v>1.5840000000000001</v>
      </c>
      <c r="P243" s="2191">
        <f>O243*H243</f>
        <v>112.95504000000001</v>
      </c>
      <c r="Q243" s="2191">
        <v>1.63</v>
      </c>
      <c r="R243" s="2191">
        <f>Q243*H243</f>
        <v>116.2353</v>
      </c>
      <c r="S243" s="2191">
        <v>0</v>
      </c>
      <c r="T243" s="2192">
        <f>S243*H243</f>
        <v>0</v>
      </c>
      <c r="AR243" s="2193" t="s">
        <v>856</v>
      </c>
      <c r="AT243" s="2193" t="s">
        <v>3286</v>
      </c>
      <c r="AU243" s="2193" t="s">
        <v>134</v>
      </c>
      <c r="AY243" s="2056" t="s">
        <v>3285</v>
      </c>
      <c r="BE243" s="2194">
        <f>IF(N243="základní",J243,0)</f>
        <v>0</v>
      </c>
      <c r="BF243" s="2194">
        <f>IF(N243="snížená",J243,0)</f>
        <v>0</v>
      </c>
      <c r="BG243" s="2194">
        <f>IF(N243="zákl. přenesená",J243,0)</f>
        <v>0</v>
      </c>
      <c r="BH243" s="2194">
        <f>IF(N243="sníž. přenesená",J243,0)</f>
        <v>0</v>
      </c>
      <c r="BI243" s="2194">
        <f>IF(N243="nulová",J243,0)</f>
        <v>0</v>
      </c>
      <c r="BJ243" s="2056" t="s">
        <v>134</v>
      </c>
      <c r="BK243" s="2194">
        <f>ROUND(I243*H243,2)</f>
        <v>0</v>
      </c>
      <c r="BL243" s="2056" t="s">
        <v>856</v>
      </c>
      <c r="BM243" s="2193" t="s">
        <v>3407</v>
      </c>
    </row>
    <row r="244" spans="2:65" s="2070" customFormat="1" ht="24.15" customHeight="1">
      <c r="B244" s="2164"/>
      <c r="C244" s="4608" t="s">
        <v>3408</v>
      </c>
      <c r="D244" s="4608" t="s">
        <v>3286</v>
      </c>
      <c r="E244" s="4609" t="s">
        <v>3409</v>
      </c>
      <c r="F244" s="4610" t="s">
        <v>3410</v>
      </c>
      <c r="G244" s="4611" t="s">
        <v>611</v>
      </c>
      <c r="H244" s="4612">
        <v>1258.93</v>
      </c>
      <c r="I244" s="4613"/>
      <c r="J244" s="4613">
        <f>ROUND(I244*H244,2)</f>
        <v>0</v>
      </c>
      <c r="K244" s="4610" t="s">
        <v>142</v>
      </c>
      <c r="L244" s="2071"/>
      <c r="M244" s="2190" t="s">
        <v>3146</v>
      </c>
      <c r="N244" s="2163" t="s">
        <v>3181</v>
      </c>
      <c r="O244" s="2191">
        <v>5.8000000000000003E-2</v>
      </c>
      <c r="P244" s="2191">
        <f>O244*H244</f>
        <v>73.01794000000001</v>
      </c>
      <c r="Q244" s="2191">
        <v>1E-4</v>
      </c>
      <c r="R244" s="2191">
        <f>Q244*H244</f>
        <v>0.125893</v>
      </c>
      <c r="S244" s="2191">
        <v>0</v>
      </c>
      <c r="T244" s="2192">
        <f>S244*H244</f>
        <v>0</v>
      </c>
      <c r="AR244" s="2193" t="s">
        <v>856</v>
      </c>
      <c r="AT244" s="2193" t="s">
        <v>3286</v>
      </c>
      <c r="AU244" s="2193" t="s">
        <v>134</v>
      </c>
      <c r="AY244" s="2056" t="s">
        <v>3285</v>
      </c>
      <c r="BE244" s="2194">
        <f>IF(N244="základní",J244,0)</f>
        <v>0</v>
      </c>
      <c r="BF244" s="2194">
        <f>IF(N244="snížená",J244,0)</f>
        <v>0</v>
      </c>
      <c r="BG244" s="2194">
        <f>IF(N244="zákl. přenesená",J244,0)</f>
        <v>0</v>
      </c>
      <c r="BH244" s="2194">
        <f>IF(N244="sníž. přenesená",J244,0)</f>
        <v>0</v>
      </c>
      <c r="BI244" s="2194">
        <f>IF(N244="nulová",J244,0)</f>
        <v>0</v>
      </c>
      <c r="BJ244" s="2056" t="s">
        <v>134</v>
      </c>
      <c r="BK244" s="2194">
        <f>ROUND(I244*H244,2)</f>
        <v>0</v>
      </c>
      <c r="BL244" s="2056" t="s">
        <v>856</v>
      </c>
      <c r="BM244" s="2193" t="s">
        <v>3411</v>
      </c>
    </row>
    <row r="245" spans="2:65" s="2070" customFormat="1" ht="24.15" customHeight="1">
      <c r="B245" s="2164"/>
      <c r="C245" s="4614" t="s">
        <v>3412</v>
      </c>
      <c r="D245" s="4614" t="s">
        <v>135</v>
      </c>
      <c r="E245" s="4615" t="s">
        <v>3401</v>
      </c>
      <c r="F245" s="4616" t="s">
        <v>3402</v>
      </c>
      <c r="G245" s="4617" t="s">
        <v>611</v>
      </c>
      <c r="H245" s="4618">
        <v>1491.203</v>
      </c>
      <c r="I245" s="4619"/>
      <c r="J245" s="4619">
        <f>ROUND(I245*H245,2)</f>
        <v>0</v>
      </c>
      <c r="K245" s="4616" t="s">
        <v>142</v>
      </c>
      <c r="L245" s="2223"/>
      <c r="M245" s="2224" t="s">
        <v>3146</v>
      </c>
      <c r="N245" s="2225" t="s">
        <v>3181</v>
      </c>
      <c r="O245" s="2191">
        <v>0</v>
      </c>
      <c r="P245" s="2191">
        <f>O245*H245</f>
        <v>0</v>
      </c>
      <c r="Q245" s="2191">
        <v>2.9999999999999997E-4</v>
      </c>
      <c r="R245" s="2191">
        <f>Q245*H245</f>
        <v>0.44736089999999995</v>
      </c>
      <c r="S245" s="2191">
        <v>0</v>
      </c>
      <c r="T245" s="2192">
        <f>S245*H245</f>
        <v>0</v>
      </c>
      <c r="AR245" s="2193" t="s">
        <v>1363</v>
      </c>
      <c r="AT245" s="2193" t="s">
        <v>135</v>
      </c>
      <c r="AU245" s="2193" t="s">
        <v>134</v>
      </c>
      <c r="AY245" s="2056" t="s">
        <v>3285</v>
      </c>
      <c r="BE245" s="2194">
        <f>IF(N245="základní",J245,0)</f>
        <v>0</v>
      </c>
      <c r="BF245" s="2194">
        <f>IF(N245="snížená",J245,0)</f>
        <v>0</v>
      </c>
      <c r="BG245" s="2194">
        <f>IF(N245="zákl. přenesená",J245,0)</f>
        <v>0</v>
      </c>
      <c r="BH245" s="2194">
        <f>IF(N245="sníž. přenesená",J245,0)</f>
        <v>0</v>
      </c>
      <c r="BI245" s="2194">
        <f>IF(N245="nulová",J245,0)</f>
        <v>0</v>
      </c>
      <c r="BJ245" s="2056" t="s">
        <v>134</v>
      </c>
      <c r="BK245" s="2194">
        <f>ROUND(I245*H245,2)</f>
        <v>0</v>
      </c>
      <c r="BL245" s="2056" t="s">
        <v>856</v>
      </c>
      <c r="BM245" s="2193" t="s">
        <v>3413</v>
      </c>
    </row>
    <row r="246" spans="2:65" s="2209" customFormat="1">
      <c r="B246" s="2210"/>
      <c r="D246" s="2197" t="s">
        <v>3305</v>
      </c>
      <c r="F246" s="2212" t="s">
        <v>3414</v>
      </c>
      <c r="H246" s="2213">
        <v>1491.203</v>
      </c>
      <c r="L246" s="2210"/>
      <c r="M246" s="2214"/>
      <c r="T246" s="2215"/>
      <c r="AT246" s="2211" t="s">
        <v>3305</v>
      </c>
      <c r="AU246" s="2211" t="s">
        <v>134</v>
      </c>
      <c r="AV246" s="2209" t="s">
        <v>134</v>
      </c>
      <c r="AW246" s="2209" t="s">
        <v>3148</v>
      </c>
      <c r="AX246" s="2209" t="s">
        <v>133</v>
      </c>
      <c r="AY246" s="2211" t="s">
        <v>3285</v>
      </c>
    </row>
    <row r="247" spans="2:65" s="2070" customFormat="1" ht="37.950000000000003" customHeight="1">
      <c r="B247" s="2164"/>
      <c r="C247" s="4608" t="s">
        <v>3415</v>
      </c>
      <c r="D247" s="4608" t="s">
        <v>3286</v>
      </c>
      <c r="E247" s="4609" t="s">
        <v>3416</v>
      </c>
      <c r="F247" s="4610" t="s">
        <v>3417</v>
      </c>
      <c r="G247" s="4611" t="s">
        <v>141</v>
      </c>
      <c r="H247" s="4612">
        <v>475.4</v>
      </c>
      <c r="I247" s="4613"/>
      <c r="J247" s="4613">
        <f>ROUND(I247*H247,2)</f>
        <v>0</v>
      </c>
      <c r="K247" s="4610" t="s">
        <v>142</v>
      </c>
      <c r="L247" s="2071"/>
      <c r="M247" s="2190" t="s">
        <v>3146</v>
      </c>
      <c r="N247" s="2163" t="s">
        <v>3181</v>
      </c>
      <c r="O247" s="2191">
        <v>0.40400000000000003</v>
      </c>
      <c r="P247" s="2191">
        <f>O247*H247</f>
        <v>192.0616</v>
      </c>
      <c r="Q247" s="2191">
        <v>1.286E-2</v>
      </c>
      <c r="R247" s="2191">
        <f>Q247*H247</f>
        <v>6.1136439999999999</v>
      </c>
      <c r="S247" s="2191">
        <v>0</v>
      </c>
      <c r="T247" s="2192">
        <f>S247*H247</f>
        <v>0</v>
      </c>
      <c r="AR247" s="2193" t="s">
        <v>856</v>
      </c>
      <c r="AT247" s="2193" t="s">
        <v>3286</v>
      </c>
      <c r="AU247" s="2193" t="s">
        <v>134</v>
      </c>
      <c r="AY247" s="2056" t="s">
        <v>3285</v>
      </c>
      <c r="BE247" s="2194">
        <f>IF(N247="základní",J247,0)</f>
        <v>0</v>
      </c>
      <c r="BF247" s="2194">
        <f>IF(N247="snížená",J247,0)</f>
        <v>0</v>
      </c>
      <c r="BG247" s="2194">
        <f>IF(N247="zákl. přenesená",J247,0)</f>
        <v>0</v>
      </c>
      <c r="BH247" s="2194">
        <f>IF(N247="sníž. přenesená",J247,0)</f>
        <v>0</v>
      </c>
      <c r="BI247" s="2194">
        <f>IF(N247="nulová",J247,0)</f>
        <v>0</v>
      </c>
      <c r="BJ247" s="2056" t="s">
        <v>134</v>
      </c>
      <c r="BK247" s="2194">
        <f>ROUND(I247*H247,2)</f>
        <v>0</v>
      </c>
      <c r="BL247" s="2056" t="s">
        <v>856</v>
      </c>
      <c r="BM247" s="2193" t="s">
        <v>3418</v>
      </c>
    </row>
    <row r="248" spans="2:65" s="2209" customFormat="1" ht="20.399999999999999">
      <c r="B248" s="2210"/>
      <c r="D248" s="2197" t="s">
        <v>3305</v>
      </c>
      <c r="E248" s="2211" t="s">
        <v>3146</v>
      </c>
      <c r="F248" s="2212" t="s">
        <v>3419</v>
      </c>
      <c r="H248" s="2213">
        <v>241.8</v>
      </c>
      <c r="L248" s="2210"/>
      <c r="M248" s="2214"/>
      <c r="T248" s="2215"/>
      <c r="AT248" s="2211" t="s">
        <v>3305</v>
      </c>
      <c r="AU248" s="2211" t="s">
        <v>134</v>
      </c>
      <c r="AV248" s="2209" t="s">
        <v>134</v>
      </c>
      <c r="AW248" s="2209" t="s">
        <v>3171</v>
      </c>
      <c r="AX248" s="2209" t="s">
        <v>3213</v>
      </c>
      <c r="AY248" s="2211" t="s">
        <v>3285</v>
      </c>
    </row>
    <row r="249" spans="2:65" s="2209" customFormat="1" ht="20.399999999999999">
      <c r="B249" s="2210"/>
      <c r="D249" s="2197" t="s">
        <v>3305</v>
      </c>
      <c r="E249" s="2211" t="s">
        <v>3146</v>
      </c>
      <c r="F249" s="2212" t="s">
        <v>3420</v>
      </c>
      <c r="H249" s="2213">
        <v>233.6</v>
      </c>
      <c r="L249" s="2210"/>
      <c r="M249" s="2214"/>
      <c r="T249" s="2215"/>
      <c r="AT249" s="2211" t="s">
        <v>3305</v>
      </c>
      <c r="AU249" s="2211" t="s">
        <v>134</v>
      </c>
      <c r="AV249" s="2209" t="s">
        <v>134</v>
      </c>
      <c r="AW249" s="2209" t="s">
        <v>3171</v>
      </c>
      <c r="AX249" s="2209" t="s">
        <v>3213</v>
      </c>
      <c r="AY249" s="2211" t="s">
        <v>3285</v>
      </c>
    </row>
    <row r="250" spans="2:65" s="2216" customFormat="1">
      <c r="B250" s="2217"/>
      <c r="D250" s="2197" t="s">
        <v>3305</v>
      </c>
      <c r="E250" s="2218" t="s">
        <v>3146</v>
      </c>
      <c r="F250" s="2219" t="s">
        <v>3320</v>
      </c>
      <c r="H250" s="2220">
        <v>475.4</v>
      </c>
      <c r="L250" s="2217"/>
      <c r="M250" s="2221"/>
      <c r="T250" s="2222"/>
      <c r="AT250" s="2218" t="s">
        <v>3305</v>
      </c>
      <c r="AU250" s="2218" t="s">
        <v>134</v>
      </c>
      <c r="AV250" s="2216" t="s">
        <v>856</v>
      </c>
      <c r="AW250" s="2216" t="s">
        <v>3171</v>
      </c>
      <c r="AX250" s="2216" t="s">
        <v>133</v>
      </c>
      <c r="AY250" s="2218" t="s">
        <v>3285</v>
      </c>
    </row>
    <row r="251" spans="2:65" s="2070" customFormat="1" ht="24.15" customHeight="1">
      <c r="B251" s="2164"/>
      <c r="C251" s="4608" t="s">
        <v>3421</v>
      </c>
      <c r="D251" s="4608" t="s">
        <v>3286</v>
      </c>
      <c r="E251" s="4609" t="s">
        <v>3422</v>
      </c>
      <c r="F251" s="4610" t="s">
        <v>3423</v>
      </c>
      <c r="G251" s="4611" t="s">
        <v>141</v>
      </c>
      <c r="H251" s="4612">
        <v>34</v>
      </c>
      <c r="I251" s="4613"/>
      <c r="J251" s="4613">
        <f>ROUND(I251*H251,2)</f>
        <v>0</v>
      </c>
      <c r="K251" s="4610" t="s">
        <v>142</v>
      </c>
      <c r="L251" s="2071"/>
      <c r="M251" s="2190" t="s">
        <v>3146</v>
      </c>
      <c r="N251" s="2163" t="s">
        <v>3181</v>
      </c>
      <c r="O251" s="2191">
        <v>0.57399999999999995</v>
      </c>
      <c r="P251" s="2191">
        <f>O251*H251</f>
        <v>19.515999999999998</v>
      </c>
      <c r="Q251" s="2191">
        <v>1.268E-2</v>
      </c>
      <c r="R251" s="2191">
        <f>Q251*H251</f>
        <v>0.43112</v>
      </c>
      <c r="S251" s="2191">
        <v>0</v>
      </c>
      <c r="T251" s="2192">
        <f>S251*H251</f>
        <v>0</v>
      </c>
      <c r="AR251" s="2193" t="s">
        <v>856</v>
      </c>
      <c r="AT251" s="2193" t="s">
        <v>3286</v>
      </c>
      <c r="AU251" s="2193" t="s">
        <v>134</v>
      </c>
      <c r="AY251" s="2056" t="s">
        <v>3285</v>
      </c>
      <c r="BE251" s="2194">
        <f>IF(N251="základní",J251,0)</f>
        <v>0</v>
      </c>
      <c r="BF251" s="2194">
        <f>IF(N251="snížená",J251,0)</f>
        <v>0</v>
      </c>
      <c r="BG251" s="2194">
        <f>IF(N251="zákl. přenesená",J251,0)</f>
        <v>0</v>
      </c>
      <c r="BH251" s="2194">
        <f>IF(N251="sníž. přenesená",J251,0)</f>
        <v>0</v>
      </c>
      <c r="BI251" s="2194">
        <f>IF(N251="nulová",J251,0)</f>
        <v>0</v>
      </c>
      <c r="BJ251" s="2056" t="s">
        <v>134</v>
      </c>
      <c r="BK251" s="2194">
        <f>ROUND(I251*H251,2)</f>
        <v>0</v>
      </c>
      <c r="BL251" s="2056" t="s">
        <v>856</v>
      </c>
      <c r="BM251" s="2193" t="s">
        <v>3424</v>
      </c>
    </row>
    <row r="252" spans="2:65" s="2070" customFormat="1" ht="24.15" customHeight="1">
      <c r="B252" s="2164"/>
      <c r="C252" s="4608" t="s">
        <v>3425</v>
      </c>
      <c r="D252" s="4608" t="s">
        <v>3286</v>
      </c>
      <c r="E252" s="4609" t="s">
        <v>3426</v>
      </c>
      <c r="F252" s="4610" t="s">
        <v>3427</v>
      </c>
      <c r="G252" s="4611" t="s">
        <v>141</v>
      </c>
      <c r="H252" s="4612">
        <v>140.6</v>
      </c>
      <c r="I252" s="4613"/>
      <c r="J252" s="4613">
        <f>ROUND(I252*H252,2)</f>
        <v>0</v>
      </c>
      <c r="K252" s="4610" t="s">
        <v>142</v>
      </c>
      <c r="L252" s="2071"/>
      <c r="M252" s="2190" t="s">
        <v>3146</v>
      </c>
      <c r="N252" s="2163" t="s">
        <v>3181</v>
      </c>
      <c r="O252" s="2191">
        <v>0.36199999999999999</v>
      </c>
      <c r="P252" s="2191">
        <f>O252*H252</f>
        <v>50.897199999999998</v>
      </c>
      <c r="Q252" s="2191">
        <v>1.4999999999999999E-4</v>
      </c>
      <c r="R252" s="2191">
        <f>Q252*H252</f>
        <v>2.1089999999999998E-2</v>
      </c>
      <c r="S252" s="2191">
        <v>0</v>
      </c>
      <c r="T252" s="2192">
        <f>S252*H252</f>
        <v>0</v>
      </c>
      <c r="AR252" s="2193" t="s">
        <v>856</v>
      </c>
      <c r="AT252" s="2193" t="s">
        <v>3286</v>
      </c>
      <c r="AU252" s="2193" t="s">
        <v>134</v>
      </c>
      <c r="AY252" s="2056" t="s">
        <v>3285</v>
      </c>
      <c r="BE252" s="2194">
        <f>IF(N252="základní",J252,0)</f>
        <v>0</v>
      </c>
      <c r="BF252" s="2194">
        <f>IF(N252="snížená",J252,0)</f>
        <v>0</v>
      </c>
      <c r="BG252" s="2194">
        <f>IF(N252="zákl. přenesená",J252,0)</f>
        <v>0</v>
      </c>
      <c r="BH252" s="2194">
        <f>IF(N252="sníž. přenesená",J252,0)</f>
        <v>0</v>
      </c>
      <c r="BI252" s="2194">
        <f>IF(N252="nulová",J252,0)</f>
        <v>0</v>
      </c>
      <c r="BJ252" s="2056" t="s">
        <v>134</v>
      </c>
      <c r="BK252" s="2194">
        <f>ROUND(I252*H252,2)</f>
        <v>0</v>
      </c>
      <c r="BL252" s="2056" t="s">
        <v>856</v>
      </c>
      <c r="BM252" s="2193" t="s">
        <v>3428</v>
      </c>
    </row>
    <row r="253" spans="2:65" s="2209" customFormat="1">
      <c r="B253" s="2210"/>
      <c r="D253" s="2197" t="s">
        <v>3305</v>
      </c>
      <c r="E253" s="2211" t="s">
        <v>3146</v>
      </c>
      <c r="F253" s="2212" t="s">
        <v>3429</v>
      </c>
      <c r="H253" s="2213">
        <v>105</v>
      </c>
      <c r="L253" s="2210"/>
      <c r="M253" s="2214"/>
      <c r="T253" s="2215"/>
      <c r="AT253" s="2211" t="s">
        <v>3305</v>
      </c>
      <c r="AU253" s="2211" t="s">
        <v>134</v>
      </c>
      <c r="AV253" s="2209" t="s">
        <v>134</v>
      </c>
      <c r="AW253" s="2209" t="s">
        <v>3171</v>
      </c>
      <c r="AX253" s="2209" t="s">
        <v>3213</v>
      </c>
      <c r="AY253" s="2211" t="s">
        <v>3285</v>
      </c>
    </row>
    <row r="254" spans="2:65" s="2209" customFormat="1">
      <c r="B254" s="2210"/>
      <c r="D254" s="2197" t="s">
        <v>3305</v>
      </c>
      <c r="E254" s="2211" t="s">
        <v>3146</v>
      </c>
      <c r="F254" s="2212" t="s">
        <v>3430</v>
      </c>
      <c r="H254" s="2213">
        <v>35.6</v>
      </c>
      <c r="L254" s="2210"/>
      <c r="M254" s="2214"/>
      <c r="T254" s="2215"/>
      <c r="AT254" s="2211" t="s">
        <v>3305</v>
      </c>
      <c r="AU254" s="2211" t="s">
        <v>134</v>
      </c>
      <c r="AV254" s="2209" t="s">
        <v>134</v>
      </c>
      <c r="AW254" s="2209" t="s">
        <v>3171</v>
      </c>
      <c r="AX254" s="2209" t="s">
        <v>3213</v>
      </c>
      <c r="AY254" s="2211" t="s">
        <v>3285</v>
      </c>
    </row>
    <row r="255" spans="2:65" s="2216" customFormat="1">
      <c r="B255" s="2217"/>
      <c r="D255" s="2197" t="s">
        <v>3305</v>
      </c>
      <c r="E255" s="2218" t="s">
        <v>3146</v>
      </c>
      <c r="F255" s="2219" t="s">
        <v>3320</v>
      </c>
      <c r="H255" s="2220">
        <v>140.6</v>
      </c>
      <c r="L255" s="2217"/>
      <c r="M255" s="2221"/>
      <c r="T255" s="2222"/>
      <c r="AT255" s="2218" t="s">
        <v>3305</v>
      </c>
      <c r="AU255" s="2218" t="s">
        <v>134</v>
      </c>
      <c r="AV255" s="2216" t="s">
        <v>856</v>
      </c>
      <c r="AW255" s="2216" t="s">
        <v>3171</v>
      </c>
      <c r="AX255" s="2216" t="s">
        <v>133</v>
      </c>
      <c r="AY255" s="2218" t="s">
        <v>3285</v>
      </c>
    </row>
    <row r="256" spans="2:65" s="2070" customFormat="1" ht="24.15" customHeight="1">
      <c r="B256" s="2164"/>
      <c r="C256" s="4608" t="s">
        <v>2152</v>
      </c>
      <c r="D256" s="4608" t="s">
        <v>3286</v>
      </c>
      <c r="E256" s="4609" t="s">
        <v>3431</v>
      </c>
      <c r="F256" s="4610" t="s">
        <v>3432</v>
      </c>
      <c r="G256" s="4611" t="s">
        <v>141</v>
      </c>
      <c r="H256" s="4612">
        <v>521.4</v>
      </c>
      <c r="I256" s="4613"/>
      <c r="J256" s="4613">
        <f>ROUND(I256*H256,2)</f>
        <v>0</v>
      </c>
      <c r="K256" s="4610" t="s">
        <v>142</v>
      </c>
      <c r="L256" s="2071"/>
      <c r="M256" s="2190" t="s">
        <v>3146</v>
      </c>
      <c r="N256" s="2163" t="s">
        <v>3181</v>
      </c>
      <c r="O256" s="2191">
        <v>0.48399999999999999</v>
      </c>
      <c r="P256" s="2191">
        <f>O256*H256</f>
        <v>252.35759999999999</v>
      </c>
      <c r="Q256" s="2191">
        <v>2.0000000000000001E-4</v>
      </c>
      <c r="R256" s="2191">
        <f>Q256*H256</f>
        <v>0.10428</v>
      </c>
      <c r="S256" s="2191">
        <v>0</v>
      </c>
      <c r="T256" s="2192">
        <f>S256*H256</f>
        <v>0</v>
      </c>
      <c r="AR256" s="2193" t="s">
        <v>856</v>
      </c>
      <c r="AT256" s="2193" t="s">
        <v>3286</v>
      </c>
      <c r="AU256" s="2193" t="s">
        <v>134</v>
      </c>
      <c r="AY256" s="2056" t="s">
        <v>3285</v>
      </c>
      <c r="BE256" s="2194">
        <f>IF(N256="základní",J256,0)</f>
        <v>0</v>
      </c>
      <c r="BF256" s="2194">
        <f>IF(N256="snížená",J256,0)</f>
        <v>0</v>
      </c>
      <c r="BG256" s="2194">
        <f>IF(N256="zákl. přenesená",J256,0)</f>
        <v>0</v>
      </c>
      <c r="BH256" s="2194">
        <f>IF(N256="sníž. přenesená",J256,0)</f>
        <v>0</v>
      </c>
      <c r="BI256" s="2194">
        <f>IF(N256="nulová",J256,0)</f>
        <v>0</v>
      </c>
      <c r="BJ256" s="2056" t="s">
        <v>134</v>
      </c>
      <c r="BK256" s="2194">
        <f>ROUND(I256*H256,2)</f>
        <v>0</v>
      </c>
      <c r="BL256" s="2056" t="s">
        <v>856</v>
      </c>
      <c r="BM256" s="2193" t="s">
        <v>3433</v>
      </c>
    </row>
    <row r="257" spans="2:65" s="2209" customFormat="1">
      <c r="B257" s="2210"/>
      <c r="D257" s="2197" t="s">
        <v>3305</v>
      </c>
      <c r="E257" s="2211" t="s">
        <v>3146</v>
      </c>
      <c r="F257" s="2212" t="s">
        <v>3434</v>
      </c>
      <c r="H257" s="2213">
        <v>288</v>
      </c>
      <c r="L257" s="2210"/>
      <c r="M257" s="2214"/>
      <c r="T257" s="2215"/>
      <c r="AT257" s="2211" t="s">
        <v>3305</v>
      </c>
      <c r="AU257" s="2211" t="s">
        <v>134</v>
      </c>
      <c r="AV257" s="2209" t="s">
        <v>134</v>
      </c>
      <c r="AW257" s="2209" t="s">
        <v>3171</v>
      </c>
      <c r="AX257" s="2209" t="s">
        <v>3213</v>
      </c>
      <c r="AY257" s="2211" t="s">
        <v>3285</v>
      </c>
    </row>
    <row r="258" spans="2:65" s="2209" customFormat="1">
      <c r="B258" s="2210"/>
      <c r="D258" s="2197" t="s">
        <v>3305</v>
      </c>
      <c r="E258" s="2211" t="s">
        <v>3146</v>
      </c>
      <c r="F258" s="2212" t="s">
        <v>3435</v>
      </c>
      <c r="H258" s="2213">
        <v>162</v>
      </c>
      <c r="L258" s="2210"/>
      <c r="M258" s="2214"/>
      <c r="T258" s="2215"/>
      <c r="AT258" s="2211" t="s">
        <v>3305</v>
      </c>
      <c r="AU258" s="2211" t="s">
        <v>134</v>
      </c>
      <c r="AV258" s="2209" t="s">
        <v>134</v>
      </c>
      <c r="AW258" s="2209" t="s">
        <v>3171</v>
      </c>
      <c r="AX258" s="2209" t="s">
        <v>3213</v>
      </c>
      <c r="AY258" s="2211" t="s">
        <v>3285</v>
      </c>
    </row>
    <row r="259" spans="2:65" s="2209" customFormat="1">
      <c r="B259" s="2210"/>
      <c r="D259" s="2197" t="s">
        <v>3305</v>
      </c>
      <c r="E259" s="2211" t="s">
        <v>3146</v>
      </c>
      <c r="F259" s="2212" t="s">
        <v>3436</v>
      </c>
      <c r="H259" s="2213">
        <v>54.6</v>
      </c>
      <c r="L259" s="2210"/>
      <c r="M259" s="2214"/>
      <c r="T259" s="2215"/>
      <c r="AT259" s="2211" t="s">
        <v>3305</v>
      </c>
      <c r="AU259" s="2211" t="s">
        <v>134</v>
      </c>
      <c r="AV259" s="2209" t="s">
        <v>134</v>
      </c>
      <c r="AW259" s="2209" t="s">
        <v>3171</v>
      </c>
      <c r="AX259" s="2209" t="s">
        <v>3213</v>
      </c>
      <c r="AY259" s="2211" t="s">
        <v>3285</v>
      </c>
    </row>
    <row r="260" spans="2:65" s="2209" customFormat="1">
      <c r="B260" s="2210"/>
      <c r="D260" s="2197" t="s">
        <v>3305</v>
      </c>
      <c r="E260" s="2211" t="s">
        <v>3146</v>
      </c>
      <c r="F260" s="2212" t="s">
        <v>3437</v>
      </c>
      <c r="H260" s="2213">
        <v>16.8</v>
      </c>
      <c r="L260" s="2210"/>
      <c r="M260" s="2214"/>
      <c r="T260" s="2215"/>
      <c r="AT260" s="2211" t="s">
        <v>3305</v>
      </c>
      <c r="AU260" s="2211" t="s">
        <v>134</v>
      </c>
      <c r="AV260" s="2209" t="s">
        <v>134</v>
      </c>
      <c r="AW260" s="2209" t="s">
        <v>3171</v>
      </c>
      <c r="AX260" s="2209" t="s">
        <v>3213</v>
      </c>
      <c r="AY260" s="2211" t="s">
        <v>3285</v>
      </c>
    </row>
    <row r="261" spans="2:65" s="2216" customFormat="1">
      <c r="B261" s="2217"/>
      <c r="D261" s="2197" t="s">
        <v>3305</v>
      </c>
      <c r="E261" s="2218" t="s">
        <v>3146</v>
      </c>
      <c r="F261" s="2219" t="s">
        <v>3320</v>
      </c>
      <c r="H261" s="2220">
        <v>521.4</v>
      </c>
      <c r="L261" s="2217"/>
      <c r="M261" s="2221"/>
      <c r="T261" s="2222"/>
      <c r="AT261" s="2218" t="s">
        <v>3305</v>
      </c>
      <c r="AU261" s="2218" t="s">
        <v>134</v>
      </c>
      <c r="AV261" s="2216" t="s">
        <v>856</v>
      </c>
      <c r="AW261" s="2216" t="s">
        <v>3171</v>
      </c>
      <c r="AX261" s="2216" t="s">
        <v>133</v>
      </c>
      <c r="AY261" s="2218" t="s">
        <v>3285</v>
      </c>
    </row>
    <row r="262" spans="2:65" s="2070" customFormat="1" ht="37.950000000000003" customHeight="1">
      <c r="B262" s="2164"/>
      <c r="C262" s="4608" t="s">
        <v>2569</v>
      </c>
      <c r="D262" s="4608" t="s">
        <v>3286</v>
      </c>
      <c r="E262" s="4609" t="s">
        <v>3438</v>
      </c>
      <c r="F262" s="4610" t="s">
        <v>3439</v>
      </c>
      <c r="G262" s="4611" t="s">
        <v>141</v>
      </c>
      <c r="H262" s="4612">
        <v>140.6</v>
      </c>
      <c r="I262" s="4613"/>
      <c r="J262" s="4613">
        <f>ROUND(I262*H262,2)</f>
        <v>0</v>
      </c>
      <c r="K262" s="4610" t="s">
        <v>142</v>
      </c>
      <c r="L262" s="2071"/>
      <c r="M262" s="2190" t="s">
        <v>3146</v>
      </c>
      <c r="N262" s="2163" t="s">
        <v>3181</v>
      </c>
      <c r="O262" s="2191">
        <v>0.27500000000000002</v>
      </c>
      <c r="P262" s="2191">
        <f>O262*H262</f>
        <v>38.664999999999999</v>
      </c>
      <c r="Q262" s="2191">
        <v>0</v>
      </c>
      <c r="R262" s="2191">
        <f>Q262*H262</f>
        <v>0</v>
      </c>
      <c r="S262" s="2191">
        <v>0</v>
      </c>
      <c r="T262" s="2192">
        <f>S262*H262</f>
        <v>0</v>
      </c>
      <c r="AR262" s="2193" t="s">
        <v>856</v>
      </c>
      <c r="AT262" s="2193" t="s">
        <v>3286</v>
      </c>
      <c r="AU262" s="2193" t="s">
        <v>134</v>
      </c>
      <c r="AY262" s="2056" t="s">
        <v>3285</v>
      </c>
      <c r="BE262" s="2194">
        <f>IF(N262="základní",J262,0)</f>
        <v>0</v>
      </c>
      <c r="BF262" s="2194">
        <f>IF(N262="snížená",J262,0)</f>
        <v>0</v>
      </c>
      <c r="BG262" s="2194">
        <f>IF(N262="zákl. přenesená",J262,0)</f>
        <v>0</v>
      </c>
      <c r="BH262" s="2194">
        <f>IF(N262="sníž. přenesená",J262,0)</f>
        <v>0</v>
      </c>
      <c r="BI262" s="2194">
        <f>IF(N262="nulová",J262,0)</f>
        <v>0</v>
      </c>
      <c r="BJ262" s="2056" t="s">
        <v>134</v>
      </c>
      <c r="BK262" s="2194">
        <f>ROUND(I262*H262,2)</f>
        <v>0</v>
      </c>
      <c r="BL262" s="2056" t="s">
        <v>856</v>
      </c>
      <c r="BM262" s="2193" t="s">
        <v>3440</v>
      </c>
    </row>
    <row r="263" spans="2:65" s="2209" customFormat="1">
      <c r="B263" s="2210"/>
      <c r="D263" s="2197" t="s">
        <v>3305</v>
      </c>
      <c r="E263" s="2211" t="s">
        <v>3146</v>
      </c>
      <c r="F263" s="2212" t="s">
        <v>3429</v>
      </c>
      <c r="H263" s="2213">
        <v>105</v>
      </c>
      <c r="L263" s="2210"/>
      <c r="M263" s="2214"/>
      <c r="T263" s="2215"/>
      <c r="AT263" s="2211" t="s">
        <v>3305</v>
      </c>
      <c r="AU263" s="2211" t="s">
        <v>134</v>
      </c>
      <c r="AV263" s="2209" t="s">
        <v>134</v>
      </c>
      <c r="AW263" s="2209" t="s">
        <v>3171</v>
      </c>
      <c r="AX263" s="2209" t="s">
        <v>3213</v>
      </c>
      <c r="AY263" s="2211" t="s">
        <v>3285</v>
      </c>
    </row>
    <row r="264" spans="2:65" s="2209" customFormat="1">
      <c r="B264" s="2210"/>
      <c r="D264" s="2197" t="s">
        <v>3305</v>
      </c>
      <c r="E264" s="2211" t="s">
        <v>3146</v>
      </c>
      <c r="F264" s="2212" t="s">
        <v>3430</v>
      </c>
      <c r="H264" s="2213">
        <v>35.6</v>
      </c>
      <c r="L264" s="2210"/>
      <c r="M264" s="2214"/>
      <c r="T264" s="2215"/>
      <c r="AT264" s="2211" t="s">
        <v>3305</v>
      </c>
      <c r="AU264" s="2211" t="s">
        <v>134</v>
      </c>
      <c r="AV264" s="2209" t="s">
        <v>134</v>
      </c>
      <c r="AW264" s="2209" t="s">
        <v>3171</v>
      </c>
      <c r="AX264" s="2209" t="s">
        <v>3213</v>
      </c>
      <c r="AY264" s="2211" t="s">
        <v>3285</v>
      </c>
    </row>
    <row r="265" spans="2:65" s="2216" customFormat="1">
      <c r="B265" s="2217"/>
      <c r="D265" s="2197" t="s">
        <v>3305</v>
      </c>
      <c r="E265" s="2218" t="s">
        <v>3146</v>
      </c>
      <c r="F265" s="2219" t="s">
        <v>3320</v>
      </c>
      <c r="H265" s="2220">
        <v>140.6</v>
      </c>
      <c r="L265" s="2217"/>
      <c r="M265" s="2221"/>
      <c r="T265" s="2222"/>
      <c r="AT265" s="2218" t="s">
        <v>3305</v>
      </c>
      <c r="AU265" s="2218" t="s">
        <v>134</v>
      </c>
      <c r="AV265" s="2216" t="s">
        <v>856</v>
      </c>
      <c r="AW265" s="2216" t="s">
        <v>3171</v>
      </c>
      <c r="AX265" s="2216" t="s">
        <v>133</v>
      </c>
      <c r="AY265" s="2218" t="s">
        <v>3285</v>
      </c>
    </row>
    <row r="266" spans="2:65" s="2070" customFormat="1" ht="24.15" customHeight="1">
      <c r="B266" s="2164"/>
      <c r="C266" s="4614" t="s">
        <v>2583</v>
      </c>
      <c r="D266" s="4614" t="s">
        <v>135</v>
      </c>
      <c r="E266" s="4615" t="s">
        <v>3441</v>
      </c>
      <c r="F266" s="4616" t="s">
        <v>3442</v>
      </c>
      <c r="G266" s="4617" t="s">
        <v>221</v>
      </c>
      <c r="H266" s="4618">
        <v>29.457999999999998</v>
      </c>
      <c r="I266" s="4619"/>
      <c r="J266" s="4619">
        <f>ROUND(I266*H266,2)</f>
        <v>0</v>
      </c>
      <c r="K266" s="4616" t="s">
        <v>142</v>
      </c>
      <c r="L266" s="2223"/>
      <c r="M266" s="2224" t="s">
        <v>3146</v>
      </c>
      <c r="N266" s="2225" t="s">
        <v>3181</v>
      </c>
      <c r="O266" s="2191">
        <v>0</v>
      </c>
      <c r="P266" s="2191">
        <f>O266*H266</f>
        <v>0</v>
      </c>
      <c r="Q266" s="2191">
        <v>2.4500000000000002</v>
      </c>
      <c r="R266" s="2191">
        <f>Q266*H266</f>
        <v>72.1721</v>
      </c>
      <c r="S266" s="2191">
        <v>0</v>
      </c>
      <c r="T266" s="2192">
        <f>S266*H266</f>
        <v>0</v>
      </c>
      <c r="AR266" s="2193" t="s">
        <v>1363</v>
      </c>
      <c r="AT266" s="2193" t="s">
        <v>135</v>
      </c>
      <c r="AU266" s="2193" t="s">
        <v>134</v>
      </c>
      <c r="AY266" s="2056" t="s">
        <v>3285</v>
      </c>
      <c r="BE266" s="2194">
        <f>IF(N266="základní",J266,0)</f>
        <v>0</v>
      </c>
      <c r="BF266" s="2194">
        <f>IF(N266="snížená",J266,0)</f>
        <v>0</v>
      </c>
      <c r="BG266" s="2194">
        <f>IF(N266="zákl. přenesená",J266,0)</f>
        <v>0</v>
      </c>
      <c r="BH266" s="2194">
        <f>IF(N266="sníž. přenesená",J266,0)</f>
        <v>0</v>
      </c>
      <c r="BI266" s="2194">
        <f>IF(N266="nulová",J266,0)</f>
        <v>0</v>
      </c>
      <c r="BJ266" s="2056" t="s">
        <v>134</v>
      </c>
      <c r="BK266" s="2194">
        <f>ROUND(I266*H266,2)</f>
        <v>0</v>
      </c>
      <c r="BL266" s="2056" t="s">
        <v>856</v>
      </c>
      <c r="BM266" s="2193" t="s">
        <v>3443</v>
      </c>
    </row>
    <row r="267" spans="2:65" s="2209" customFormat="1">
      <c r="B267" s="2210"/>
      <c r="D267" s="2197" t="s">
        <v>3305</v>
      </c>
      <c r="E267" s="2211" t="s">
        <v>3146</v>
      </c>
      <c r="F267" s="2212" t="s">
        <v>11661</v>
      </c>
      <c r="H267" s="2213">
        <v>22.911999999999999</v>
      </c>
      <c r="L267" s="2210"/>
      <c r="M267" s="2214"/>
      <c r="T267" s="2215"/>
      <c r="AT267" s="2211" t="s">
        <v>3305</v>
      </c>
      <c r="AU267" s="2211" t="s">
        <v>134</v>
      </c>
      <c r="AV267" s="2209" t="s">
        <v>134</v>
      </c>
      <c r="AW267" s="2209" t="s">
        <v>3171</v>
      </c>
      <c r="AX267" s="2209" t="s">
        <v>3213</v>
      </c>
      <c r="AY267" s="2211" t="s">
        <v>3285</v>
      </c>
    </row>
    <row r="268" spans="2:65" s="2209" customFormat="1">
      <c r="B268" s="2210"/>
      <c r="D268" s="2197" t="s">
        <v>3305</v>
      </c>
      <c r="E268" s="2211" t="s">
        <v>3146</v>
      </c>
      <c r="F268" s="2212" t="s">
        <v>11662</v>
      </c>
      <c r="H268" s="2213">
        <v>6.5460000000000003</v>
      </c>
      <c r="L268" s="2210"/>
      <c r="M268" s="2214"/>
      <c r="T268" s="2215"/>
      <c r="AT268" s="2211" t="s">
        <v>3305</v>
      </c>
      <c r="AU268" s="2211" t="s">
        <v>134</v>
      </c>
      <c r="AV268" s="2209" t="s">
        <v>134</v>
      </c>
      <c r="AW268" s="2209" t="s">
        <v>3171</v>
      </c>
      <c r="AX268" s="2209" t="s">
        <v>3213</v>
      </c>
      <c r="AY268" s="2211" t="s">
        <v>3285</v>
      </c>
    </row>
    <row r="269" spans="2:65" s="2216" customFormat="1">
      <c r="B269" s="2217"/>
      <c r="D269" s="2197" t="s">
        <v>3305</v>
      </c>
      <c r="E269" s="2218" t="s">
        <v>3146</v>
      </c>
      <c r="F269" s="2219" t="s">
        <v>3320</v>
      </c>
      <c r="H269" s="2220">
        <v>29.457999999999998</v>
      </c>
      <c r="L269" s="2217"/>
      <c r="M269" s="2221"/>
      <c r="T269" s="2222"/>
      <c r="AT269" s="2218" t="s">
        <v>3305</v>
      </c>
      <c r="AU269" s="2218" t="s">
        <v>134</v>
      </c>
      <c r="AV269" s="2216" t="s">
        <v>856</v>
      </c>
      <c r="AW269" s="2216" t="s">
        <v>3171</v>
      </c>
      <c r="AX269" s="2216" t="s">
        <v>133</v>
      </c>
      <c r="AY269" s="2218" t="s">
        <v>3285</v>
      </c>
    </row>
    <row r="270" spans="2:65" s="2070" customFormat="1" ht="37.950000000000003" customHeight="1">
      <c r="B270" s="2164"/>
      <c r="C270" s="4608" t="s">
        <v>685</v>
      </c>
      <c r="D270" s="4608" t="s">
        <v>3286</v>
      </c>
      <c r="E270" s="4609" t="s">
        <v>3444</v>
      </c>
      <c r="F270" s="4610" t="s">
        <v>3445</v>
      </c>
      <c r="G270" s="4611" t="s">
        <v>141</v>
      </c>
      <c r="H270" s="4612">
        <v>521.4</v>
      </c>
      <c r="I270" s="4613"/>
      <c r="J270" s="4613">
        <f>ROUND(I270*H270,2)</f>
        <v>0</v>
      </c>
      <c r="K270" s="4610" t="s">
        <v>142</v>
      </c>
      <c r="L270" s="2071"/>
      <c r="M270" s="2190" t="s">
        <v>3146</v>
      </c>
      <c r="N270" s="2163" t="s">
        <v>3181</v>
      </c>
      <c r="O270" s="2191">
        <v>0.56000000000000005</v>
      </c>
      <c r="P270" s="2191">
        <f>O270*H270</f>
        <v>291.98400000000004</v>
      </c>
      <c r="Q270" s="2191">
        <v>0</v>
      </c>
      <c r="R270" s="2191">
        <f>Q270*H270</f>
        <v>0</v>
      </c>
      <c r="S270" s="2191">
        <v>0</v>
      </c>
      <c r="T270" s="2192">
        <f>S270*H270</f>
        <v>0</v>
      </c>
      <c r="AR270" s="2193" t="s">
        <v>856</v>
      </c>
      <c r="AT270" s="2193" t="s">
        <v>3286</v>
      </c>
      <c r="AU270" s="2193" t="s">
        <v>134</v>
      </c>
      <c r="AY270" s="2056" t="s">
        <v>3285</v>
      </c>
      <c r="BE270" s="2194">
        <f>IF(N270="základní",J270,0)</f>
        <v>0</v>
      </c>
      <c r="BF270" s="2194">
        <f>IF(N270="snížená",J270,0)</f>
        <v>0</v>
      </c>
      <c r="BG270" s="2194">
        <f>IF(N270="zákl. přenesená",J270,0)</f>
        <v>0</v>
      </c>
      <c r="BH270" s="2194">
        <f>IF(N270="sníž. přenesená",J270,0)</f>
        <v>0</v>
      </c>
      <c r="BI270" s="2194">
        <f>IF(N270="nulová",J270,0)</f>
        <v>0</v>
      </c>
      <c r="BJ270" s="2056" t="s">
        <v>134</v>
      </c>
      <c r="BK270" s="2194">
        <f>ROUND(I270*H270,2)</f>
        <v>0</v>
      </c>
      <c r="BL270" s="2056" t="s">
        <v>856</v>
      </c>
      <c r="BM270" s="2193" t="s">
        <v>3446</v>
      </c>
    </row>
    <row r="271" spans="2:65" s="2209" customFormat="1">
      <c r="B271" s="2210"/>
      <c r="D271" s="2197" t="s">
        <v>3305</v>
      </c>
      <c r="E271" s="2211" t="s">
        <v>3146</v>
      </c>
      <c r="F271" s="2212" t="s">
        <v>3434</v>
      </c>
      <c r="H271" s="2213">
        <v>288</v>
      </c>
      <c r="L271" s="2210"/>
      <c r="M271" s="2214"/>
      <c r="T271" s="2215"/>
      <c r="AT271" s="2211" t="s">
        <v>3305</v>
      </c>
      <c r="AU271" s="2211" t="s">
        <v>134</v>
      </c>
      <c r="AV271" s="2209" t="s">
        <v>134</v>
      </c>
      <c r="AW271" s="2209" t="s">
        <v>3171</v>
      </c>
      <c r="AX271" s="2209" t="s">
        <v>3213</v>
      </c>
      <c r="AY271" s="2211" t="s">
        <v>3285</v>
      </c>
    </row>
    <row r="272" spans="2:65" s="2209" customFormat="1">
      <c r="B272" s="2210"/>
      <c r="D272" s="2197" t="s">
        <v>3305</v>
      </c>
      <c r="E272" s="2211" t="s">
        <v>3146</v>
      </c>
      <c r="F272" s="2212" t="s">
        <v>3435</v>
      </c>
      <c r="H272" s="2213">
        <v>162</v>
      </c>
      <c r="L272" s="2210"/>
      <c r="M272" s="2214"/>
      <c r="T272" s="2215"/>
      <c r="AT272" s="2211" t="s">
        <v>3305</v>
      </c>
      <c r="AU272" s="2211" t="s">
        <v>134</v>
      </c>
      <c r="AV272" s="2209" t="s">
        <v>134</v>
      </c>
      <c r="AW272" s="2209" t="s">
        <v>3171</v>
      </c>
      <c r="AX272" s="2209" t="s">
        <v>3213</v>
      </c>
      <c r="AY272" s="2211" t="s">
        <v>3285</v>
      </c>
    </row>
    <row r="273" spans="2:65" s="2209" customFormat="1">
      <c r="B273" s="2210"/>
      <c r="D273" s="2197" t="s">
        <v>3305</v>
      </c>
      <c r="E273" s="2211" t="s">
        <v>3146</v>
      </c>
      <c r="F273" s="2212" t="s">
        <v>3436</v>
      </c>
      <c r="H273" s="2213">
        <v>54.6</v>
      </c>
      <c r="L273" s="2210"/>
      <c r="M273" s="2214"/>
      <c r="T273" s="2215"/>
      <c r="AT273" s="2211" t="s">
        <v>3305</v>
      </c>
      <c r="AU273" s="2211" t="s">
        <v>134</v>
      </c>
      <c r="AV273" s="2209" t="s">
        <v>134</v>
      </c>
      <c r="AW273" s="2209" t="s">
        <v>3171</v>
      </c>
      <c r="AX273" s="2209" t="s">
        <v>3213</v>
      </c>
      <c r="AY273" s="2211" t="s">
        <v>3285</v>
      </c>
    </row>
    <row r="274" spans="2:65" s="2209" customFormat="1">
      <c r="B274" s="2210"/>
      <c r="D274" s="2197" t="s">
        <v>3305</v>
      </c>
      <c r="E274" s="2211" t="s">
        <v>3146</v>
      </c>
      <c r="F274" s="2212" t="s">
        <v>3437</v>
      </c>
      <c r="H274" s="2213">
        <v>16.8</v>
      </c>
      <c r="L274" s="2210"/>
      <c r="M274" s="2214"/>
      <c r="T274" s="2215"/>
      <c r="AT274" s="2211" t="s">
        <v>3305</v>
      </c>
      <c r="AU274" s="2211" t="s">
        <v>134</v>
      </c>
      <c r="AV274" s="2209" t="s">
        <v>134</v>
      </c>
      <c r="AW274" s="2209" t="s">
        <v>3171</v>
      </c>
      <c r="AX274" s="2209" t="s">
        <v>3213</v>
      </c>
      <c r="AY274" s="2211" t="s">
        <v>3285</v>
      </c>
    </row>
    <row r="275" spans="2:65" s="2216" customFormat="1">
      <c r="B275" s="2217"/>
      <c r="D275" s="2197" t="s">
        <v>3305</v>
      </c>
      <c r="E275" s="2218" t="s">
        <v>3146</v>
      </c>
      <c r="F275" s="2219" t="s">
        <v>3320</v>
      </c>
      <c r="H275" s="2220">
        <v>521.4</v>
      </c>
      <c r="L275" s="2217"/>
      <c r="M275" s="2221"/>
      <c r="T275" s="2222"/>
      <c r="AT275" s="2218" t="s">
        <v>3305</v>
      </c>
      <c r="AU275" s="2218" t="s">
        <v>134</v>
      </c>
      <c r="AV275" s="2216" t="s">
        <v>856</v>
      </c>
      <c r="AW275" s="2216" t="s">
        <v>3171</v>
      </c>
      <c r="AX275" s="2216" t="s">
        <v>133</v>
      </c>
      <c r="AY275" s="2218" t="s">
        <v>3285</v>
      </c>
    </row>
    <row r="276" spans="2:65" s="2070" customFormat="1" ht="24.15" customHeight="1">
      <c r="B276" s="2164"/>
      <c r="C276" s="4614" t="s">
        <v>2605</v>
      </c>
      <c r="D276" s="4614" t="s">
        <v>135</v>
      </c>
      <c r="E276" s="4615" t="s">
        <v>3441</v>
      </c>
      <c r="F276" s="4616" t="s">
        <v>3442</v>
      </c>
      <c r="G276" s="4617" t="s">
        <v>221</v>
      </c>
      <c r="H276" s="4618">
        <v>212.482</v>
      </c>
      <c r="I276" s="4619"/>
      <c r="J276" s="4619">
        <f>ROUND(I276*H276,2)</f>
        <v>0</v>
      </c>
      <c r="K276" s="4616" t="s">
        <v>142</v>
      </c>
      <c r="L276" s="2223"/>
      <c r="M276" s="2224" t="s">
        <v>3146</v>
      </c>
      <c r="N276" s="2225" t="s">
        <v>3181</v>
      </c>
      <c r="O276" s="2191">
        <v>0</v>
      </c>
      <c r="P276" s="2191">
        <f>O276*H276</f>
        <v>0</v>
      </c>
      <c r="Q276" s="2191">
        <v>2.4500000000000002</v>
      </c>
      <c r="R276" s="2191">
        <f>Q276*H276</f>
        <v>520.58090000000004</v>
      </c>
      <c r="S276" s="2191">
        <v>0</v>
      </c>
      <c r="T276" s="2192">
        <f>S276*H276</f>
        <v>0</v>
      </c>
      <c r="AR276" s="2193" t="s">
        <v>1363</v>
      </c>
      <c r="AT276" s="2193" t="s">
        <v>135</v>
      </c>
      <c r="AU276" s="2193" t="s">
        <v>134</v>
      </c>
      <c r="AY276" s="2056" t="s">
        <v>3285</v>
      </c>
      <c r="BE276" s="2194">
        <f>IF(N276="základní",J276,0)</f>
        <v>0</v>
      </c>
      <c r="BF276" s="2194">
        <f>IF(N276="snížená",J276,0)</f>
        <v>0</v>
      </c>
      <c r="BG276" s="2194">
        <f>IF(N276="zákl. přenesená",J276,0)</f>
        <v>0</v>
      </c>
      <c r="BH276" s="2194">
        <f>IF(N276="sníž. přenesená",J276,0)</f>
        <v>0</v>
      </c>
      <c r="BI276" s="2194">
        <f>IF(N276="nulová",J276,0)</f>
        <v>0</v>
      </c>
      <c r="BJ276" s="2056" t="s">
        <v>134</v>
      </c>
      <c r="BK276" s="2194">
        <f>ROUND(I276*H276,2)</f>
        <v>0</v>
      </c>
      <c r="BL276" s="2056" t="s">
        <v>856</v>
      </c>
      <c r="BM276" s="2193" t="s">
        <v>3447</v>
      </c>
    </row>
    <row r="277" spans="2:65" s="2209" customFormat="1">
      <c r="B277" s="2210"/>
      <c r="D277" s="2197" t="s">
        <v>3305</v>
      </c>
      <c r="E277" s="2211" t="s">
        <v>3146</v>
      </c>
      <c r="F277" s="2212" t="s">
        <v>3448</v>
      </c>
      <c r="H277" s="2213">
        <v>114.511</v>
      </c>
      <c r="L277" s="2210"/>
      <c r="M277" s="2214"/>
      <c r="T277" s="2215"/>
      <c r="AT277" s="2211" t="s">
        <v>3305</v>
      </c>
      <c r="AU277" s="2211" t="s">
        <v>134</v>
      </c>
      <c r="AV277" s="2209" t="s">
        <v>134</v>
      </c>
      <c r="AW277" s="2209" t="s">
        <v>3171</v>
      </c>
      <c r="AX277" s="2209" t="s">
        <v>3213</v>
      </c>
      <c r="AY277" s="2211" t="s">
        <v>3285</v>
      </c>
    </row>
    <row r="278" spans="2:65" s="2209" customFormat="1">
      <c r="B278" s="2210"/>
      <c r="D278" s="2197" t="s">
        <v>3305</v>
      </c>
      <c r="E278" s="2211" t="s">
        <v>3146</v>
      </c>
      <c r="F278" s="2212" t="s">
        <v>3449</v>
      </c>
      <c r="H278" s="2213">
        <v>68.706999999999994</v>
      </c>
      <c r="L278" s="2210"/>
      <c r="M278" s="2214"/>
      <c r="T278" s="2215"/>
      <c r="AT278" s="2211" t="s">
        <v>3305</v>
      </c>
      <c r="AU278" s="2211" t="s">
        <v>134</v>
      </c>
      <c r="AV278" s="2209" t="s">
        <v>134</v>
      </c>
      <c r="AW278" s="2209" t="s">
        <v>3171</v>
      </c>
      <c r="AX278" s="2209" t="s">
        <v>3213</v>
      </c>
      <c r="AY278" s="2211" t="s">
        <v>3285</v>
      </c>
    </row>
    <row r="279" spans="2:65" s="2209" customFormat="1">
      <c r="B279" s="2210"/>
      <c r="D279" s="2197" t="s">
        <v>3305</v>
      </c>
      <c r="E279" s="2211" t="s">
        <v>3146</v>
      </c>
      <c r="F279" s="2212" t="s">
        <v>3450</v>
      </c>
      <c r="H279" s="2213">
        <v>19.085000000000001</v>
      </c>
      <c r="L279" s="2210"/>
      <c r="M279" s="2214"/>
      <c r="T279" s="2215"/>
      <c r="AT279" s="2211" t="s">
        <v>3305</v>
      </c>
      <c r="AU279" s="2211" t="s">
        <v>134</v>
      </c>
      <c r="AV279" s="2209" t="s">
        <v>134</v>
      </c>
      <c r="AW279" s="2209" t="s">
        <v>3171</v>
      </c>
      <c r="AX279" s="2209" t="s">
        <v>3213</v>
      </c>
      <c r="AY279" s="2211" t="s">
        <v>3285</v>
      </c>
    </row>
    <row r="280" spans="2:65" s="2209" customFormat="1">
      <c r="B280" s="2210"/>
      <c r="D280" s="2197" t="s">
        <v>3305</v>
      </c>
      <c r="E280" s="2211" t="s">
        <v>3146</v>
      </c>
      <c r="F280" s="2212" t="s">
        <v>3451</v>
      </c>
      <c r="H280" s="2213">
        <v>10.179</v>
      </c>
      <c r="L280" s="2210"/>
      <c r="M280" s="2214"/>
      <c r="T280" s="2215"/>
      <c r="AT280" s="2211" t="s">
        <v>3305</v>
      </c>
      <c r="AU280" s="2211" t="s">
        <v>134</v>
      </c>
      <c r="AV280" s="2209" t="s">
        <v>134</v>
      </c>
      <c r="AW280" s="2209" t="s">
        <v>3171</v>
      </c>
      <c r="AX280" s="2209" t="s">
        <v>3213</v>
      </c>
      <c r="AY280" s="2211" t="s">
        <v>3285</v>
      </c>
    </row>
    <row r="281" spans="2:65" s="2216" customFormat="1">
      <c r="B281" s="2217"/>
      <c r="D281" s="2197" t="s">
        <v>3305</v>
      </c>
      <c r="E281" s="2218" t="s">
        <v>3146</v>
      </c>
      <c r="F281" s="2219" t="s">
        <v>3320</v>
      </c>
      <c r="H281" s="2220">
        <v>212.482</v>
      </c>
      <c r="L281" s="2217"/>
      <c r="M281" s="2221"/>
      <c r="T281" s="2222"/>
      <c r="AT281" s="2218" t="s">
        <v>3305</v>
      </c>
      <c r="AU281" s="2218" t="s">
        <v>134</v>
      </c>
      <c r="AV281" s="2216" t="s">
        <v>856</v>
      </c>
      <c r="AW281" s="2216" t="s">
        <v>3171</v>
      </c>
      <c r="AX281" s="2216" t="s">
        <v>133</v>
      </c>
      <c r="AY281" s="2218" t="s">
        <v>3285</v>
      </c>
    </row>
    <row r="282" spans="2:65" s="2070" customFormat="1" ht="24.15" customHeight="1">
      <c r="B282" s="2164"/>
      <c r="C282" s="4608" t="s">
        <v>2616</v>
      </c>
      <c r="D282" s="4608" t="s">
        <v>3286</v>
      </c>
      <c r="E282" s="4609" t="s">
        <v>3452</v>
      </c>
      <c r="F282" s="4610" t="s">
        <v>3453</v>
      </c>
      <c r="G282" s="4611" t="s">
        <v>302</v>
      </c>
      <c r="H282" s="4612">
        <v>9.1440000000000001</v>
      </c>
      <c r="I282" s="4613"/>
      <c r="J282" s="4613">
        <f>ROUND(I282*H282,2)</f>
        <v>0</v>
      </c>
      <c r="K282" s="4610" t="s">
        <v>142</v>
      </c>
      <c r="L282" s="2071"/>
      <c r="M282" s="2190" t="s">
        <v>3146</v>
      </c>
      <c r="N282" s="2163" t="s">
        <v>3181</v>
      </c>
      <c r="O282" s="2191">
        <v>17.539000000000001</v>
      </c>
      <c r="P282" s="2191">
        <f>O282*H282</f>
        <v>160.37661600000001</v>
      </c>
      <c r="Q282" s="2191">
        <v>1.11381</v>
      </c>
      <c r="R282" s="2191">
        <f>Q282*H282</f>
        <v>10.18467864</v>
      </c>
      <c r="S282" s="2191">
        <v>0</v>
      </c>
      <c r="T282" s="2192">
        <f>S282*H282</f>
        <v>0</v>
      </c>
      <c r="AR282" s="2193" t="s">
        <v>856</v>
      </c>
      <c r="AT282" s="2193" t="s">
        <v>3286</v>
      </c>
      <c r="AU282" s="2193" t="s">
        <v>134</v>
      </c>
      <c r="AY282" s="2056" t="s">
        <v>3285</v>
      </c>
      <c r="BE282" s="2194">
        <f>IF(N282="základní",J282,0)</f>
        <v>0</v>
      </c>
      <c r="BF282" s="2194">
        <f>IF(N282="snížená",J282,0)</f>
        <v>0</v>
      </c>
      <c r="BG282" s="2194">
        <f>IF(N282="zákl. přenesená",J282,0)</f>
        <v>0</v>
      </c>
      <c r="BH282" s="2194">
        <f>IF(N282="sníž. přenesená",J282,0)</f>
        <v>0</v>
      </c>
      <c r="BI282" s="2194">
        <f>IF(N282="nulová",J282,0)</f>
        <v>0</v>
      </c>
      <c r="BJ282" s="2056" t="s">
        <v>134</v>
      </c>
      <c r="BK282" s="2194">
        <f>ROUND(I282*H282,2)</f>
        <v>0</v>
      </c>
      <c r="BL282" s="2056" t="s">
        <v>856</v>
      </c>
      <c r="BM282" s="2193" t="s">
        <v>3454</v>
      </c>
    </row>
    <row r="283" spans="2:65" s="2195" customFormat="1">
      <c r="B283" s="2196"/>
      <c r="D283" s="2197" t="s">
        <v>3305</v>
      </c>
      <c r="E283" s="2198" t="s">
        <v>3146</v>
      </c>
      <c r="F283" s="2199" t="s">
        <v>3455</v>
      </c>
      <c r="H283" s="2198" t="s">
        <v>3146</v>
      </c>
      <c r="L283" s="2196"/>
      <c r="M283" s="2200"/>
      <c r="T283" s="2201"/>
      <c r="AT283" s="2198" t="s">
        <v>3305</v>
      </c>
      <c r="AU283" s="2198" t="s">
        <v>134</v>
      </c>
      <c r="AV283" s="2195" t="s">
        <v>133</v>
      </c>
      <c r="AW283" s="2195" t="s">
        <v>3171</v>
      </c>
      <c r="AX283" s="2195" t="s">
        <v>3213</v>
      </c>
      <c r="AY283" s="2198" t="s">
        <v>3285</v>
      </c>
    </row>
    <row r="284" spans="2:65" s="2209" customFormat="1">
      <c r="B284" s="2210"/>
      <c r="D284" s="2197" t="s">
        <v>3305</v>
      </c>
      <c r="E284" s="2211" t="s">
        <v>3146</v>
      </c>
      <c r="F284" s="2212" t="s">
        <v>3456</v>
      </c>
      <c r="H284" s="2213">
        <v>0.85599999999999998</v>
      </c>
      <c r="L284" s="2210"/>
      <c r="M284" s="2214"/>
      <c r="T284" s="2215"/>
      <c r="AT284" s="2211" t="s">
        <v>3305</v>
      </c>
      <c r="AU284" s="2211" t="s">
        <v>134</v>
      </c>
      <c r="AV284" s="2209" t="s">
        <v>134</v>
      </c>
      <c r="AW284" s="2209" t="s">
        <v>3171</v>
      </c>
      <c r="AX284" s="2209" t="s">
        <v>3213</v>
      </c>
      <c r="AY284" s="2211" t="s">
        <v>3285</v>
      </c>
    </row>
    <row r="285" spans="2:65" s="2209" customFormat="1">
      <c r="B285" s="2210"/>
      <c r="D285" s="2197" t="s">
        <v>3305</v>
      </c>
      <c r="E285" s="2211" t="s">
        <v>3146</v>
      </c>
      <c r="F285" s="2212" t="s">
        <v>3457</v>
      </c>
      <c r="H285" s="2213">
        <v>0.245</v>
      </c>
      <c r="L285" s="2210"/>
      <c r="M285" s="2214"/>
      <c r="T285" s="2215"/>
      <c r="AT285" s="2211" t="s">
        <v>3305</v>
      </c>
      <c r="AU285" s="2211" t="s">
        <v>134</v>
      </c>
      <c r="AV285" s="2209" t="s">
        <v>134</v>
      </c>
      <c r="AW285" s="2209" t="s">
        <v>3171</v>
      </c>
      <c r="AX285" s="2209" t="s">
        <v>3213</v>
      </c>
      <c r="AY285" s="2211" t="s">
        <v>3285</v>
      </c>
    </row>
    <row r="286" spans="2:65" s="2209" customFormat="1">
      <c r="B286" s="2210"/>
      <c r="D286" s="2197" t="s">
        <v>3305</v>
      </c>
      <c r="E286" s="2211" t="s">
        <v>3146</v>
      </c>
      <c r="F286" s="2212" t="s">
        <v>3458</v>
      </c>
      <c r="H286" s="2213">
        <v>7.2999999999999995E-2</v>
      </c>
      <c r="L286" s="2210"/>
      <c r="M286" s="2214"/>
      <c r="T286" s="2215"/>
      <c r="AT286" s="2211" t="s">
        <v>3305</v>
      </c>
      <c r="AU286" s="2211" t="s">
        <v>134</v>
      </c>
      <c r="AV286" s="2209" t="s">
        <v>134</v>
      </c>
      <c r="AW286" s="2209" t="s">
        <v>3171</v>
      </c>
      <c r="AX286" s="2209" t="s">
        <v>3213</v>
      </c>
      <c r="AY286" s="2211" t="s">
        <v>3285</v>
      </c>
    </row>
    <row r="287" spans="2:65" s="2202" customFormat="1">
      <c r="B287" s="2203"/>
      <c r="D287" s="2197" t="s">
        <v>3305</v>
      </c>
      <c r="E287" s="2204" t="s">
        <v>3146</v>
      </c>
      <c r="F287" s="2205" t="s">
        <v>3307</v>
      </c>
      <c r="H287" s="2206">
        <v>1.1739999999999999</v>
      </c>
      <c r="L287" s="2203"/>
      <c r="M287" s="2207"/>
      <c r="T287" s="2208"/>
      <c r="AT287" s="2204" t="s">
        <v>3305</v>
      </c>
      <c r="AU287" s="2204" t="s">
        <v>134</v>
      </c>
      <c r="AV287" s="2202" t="s">
        <v>854</v>
      </c>
      <c r="AW287" s="2202" t="s">
        <v>3171</v>
      </c>
      <c r="AX287" s="2202" t="s">
        <v>3213</v>
      </c>
      <c r="AY287" s="2204" t="s">
        <v>3285</v>
      </c>
    </row>
    <row r="288" spans="2:65" s="2195" customFormat="1">
      <c r="B288" s="2196"/>
      <c r="D288" s="2197" t="s">
        <v>3305</v>
      </c>
      <c r="E288" s="2198" t="s">
        <v>3146</v>
      </c>
      <c r="F288" s="2199" t="s">
        <v>3459</v>
      </c>
      <c r="H288" s="2198" t="s">
        <v>3146</v>
      </c>
      <c r="L288" s="2196"/>
      <c r="M288" s="2200"/>
      <c r="T288" s="2201"/>
      <c r="AT288" s="2198" t="s">
        <v>3305</v>
      </c>
      <c r="AU288" s="2198" t="s">
        <v>134</v>
      </c>
      <c r="AV288" s="2195" t="s">
        <v>133</v>
      </c>
      <c r="AW288" s="2195" t="s">
        <v>3171</v>
      </c>
      <c r="AX288" s="2195" t="s">
        <v>3213</v>
      </c>
      <c r="AY288" s="2198" t="s">
        <v>3285</v>
      </c>
    </row>
    <row r="289" spans="2:65" s="2209" customFormat="1">
      <c r="B289" s="2210"/>
      <c r="D289" s="2197" t="s">
        <v>3305</v>
      </c>
      <c r="E289" s="2211" t="s">
        <v>3146</v>
      </c>
      <c r="F289" s="2212" t="s">
        <v>3460</v>
      </c>
      <c r="H289" s="2213">
        <v>7.6820000000000004</v>
      </c>
      <c r="L289" s="2210"/>
      <c r="M289" s="2214"/>
      <c r="T289" s="2215"/>
      <c r="AT289" s="2211" t="s">
        <v>3305</v>
      </c>
      <c r="AU289" s="2211" t="s">
        <v>134</v>
      </c>
      <c r="AV289" s="2209" t="s">
        <v>134</v>
      </c>
      <c r="AW289" s="2209" t="s">
        <v>3171</v>
      </c>
      <c r="AX289" s="2209" t="s">
        <v>3213</v>
      </c>
      <c r="AY289" s="2211" t="s">
        <v>3285</v>
      </c>
    </row>
    <row r="290" spans="2:65" s="2209" customFormat="1">
      <c r="B290" s="2210"/>
      <c r="D290" s="2197" t="s">
        <v>3305</v>
      </c>
      <c r="E290" s="2211" t="s">
        <v>3146</v>
      </c>
      <c r="F290" s="2212" t="s">
        <v>3461</v>
      </c>
      <c r="H290" s="2213">
        <v>0.17299999999999999</v>
      </c>
      <c r="L290" s="2210"/>
      <c r="M290" s="2214"/>
      <c r="T290" s="2215"/>
      <c r="AT290" s="2211" t="s">
        <v>3305</v>
      </c>
      <c r="AU290" s="2211" t="s">
        <v>134</v>
      </c>
      <c r="AV290" s="2209" t="s">
        <v>134</v>
      </c>
      <c r="AW290" s="2209" t="s">
        <v>3171</v>
      </c>
      <c r="AX290" s="2209" t="s">
        <v>3213</v>
      </c>
      <c r="AY290" s="2211" t="s">
        <v>3285</v>
      </c>
    </row>
    <row r="291" spans="2:65" s="2209" customFormat="1">
      <c r="B291" s="2210"/>
      <c r="D291" s="2197" t="s">
        <v>3305</v>
      </c>
      <c r="E291" s="2211" t="s">
        <v>3146</v>
      </c>
      <c r="F291" s="2212" t="s">
        <v>3462</v>
      </c>
      <c r="H291" s="2213">
        <v>9.9000000000000005E-2</v>
      </c>
      <c r="L291" s="2210"/>
      <c r="M291" s="2214"/>
      <c r="T291" s="2215"/>
      <c r="AT291" s="2211" t="s">
        <v>3305</v>
      </c>
      <c r="AU291" s="2211" t="s">
        <v>134</v>
      </c>
      <c r="AV291" s="2209" t="s">
        <v>134</v>
      </c>
      <c r="AW291" s="2209" t="s">
        <v>3171</v>
      </c>
      <c r="AX291" s="2209" t="s">
        <v>3213</v>
      </c>
      <c r="AY291" s="2211" t="s">
        <v>3285</v>
      </c>
    </row>
    <row r="292" spans="2:65" s="2209" customFormat="1">
      <c r="B292" s="2210"/>
      <c r="D292" s="2197" t="s">
        <v>3305</v>
      </c>
      <c r="E292" s="2211" t="s">
        <v>3146</v>
      </c>
      <c r="F292" s="2212" t="s">
        <v>3463</v>
      </c>
      <c r="H292" s="2213">
        <v>1.6E-2</v>
      </c>
      <c r="L292" s="2210"/>
      <c r="M292" s="2214"/>
      <c r="T292" s="2215"/>
      <c r="AT292" s="2211" t="s">
        <v>3305</v>
      </c>
      <c r="AU292" s="2211" t="s">
        <v>134</v>
      </c>
      <c r="AV292" s="2209" t="s">
        <v>134</v>
      </c>
      <c r="AW292" s="2209" t="s">
        <v>3171</v>
      </c>
      <c r="AX292" s="2209" t="s">
        <v>3213</v>
      </c>
      <c r="AY292" s="2211" t="s">
        <v>3285</v>
      </c>
    </row>
    <row r="293" spans="2:65" s="2202" customFormat="1">
      <c r="B293" s="2203"/>
      <c r="D293" s="2197" t="s">
        <v>3305</v>
      </c>
      <c r="E293" s="2204" t="s">
        <v>3146</v>
      </c>
      <c r="F293" s="2205" t="s">
        <v>3307</v>
      </c>
      <c r="H293" s="2206">
        <v>7.97</v>
      </c>
      <c r="L293" s="2203"/>
      <c r="M293" s="2207"/>
      <c r="T293" s="2208"/>
      <c r="AT293" s="2204" t="s">
        <v>3305</v>
      </c>
      <c r="AU293" s="2204" t="s">
        <v>134</v>
      </c>
      <c r="AV293" s="2202" t="s">
        <v>854</v>
      </c>
      <c r="AW293" s="2202" t="s">
        <v>3171</v>
      </c>
      <c r="AX293" s="2202" t="s">
        <v>3213</v>
      </c>
      <c r="AY293" s="2204" t="s">
        <v>3285</v>
      </c>
    </row>
    <row r="294" spans="2:65" s="2216" customFormat="1">
      <c r="B294" s="2217"/>
      <c r="D294" s="2197" t="s">
        <v>3305</v>
      </c>
      <c r="E294" s="2218" t="s">
        <v>3146</v>
      </c>
      <c r="F294" s="2219" t="s">
        <v>3320</v>
      </c>
      <c r="H294" s="2220">
        <v>9.1440000000000001</v>
      </c>
      <c r="L294" s="2217"/>
      <c r="M294" s="2221"/>
      <c r="T294" s="2222"/>
      <c r="AT294" s="2218" t="s">
        <v>3305</v>
      </c>
      <c r="AU294" s="2218" t="s">
        <v>134</v>
      </c>
      <c r="AV294" s="2216" t="s">
        <v>856</v>
      </c>
      <c r="AW294" s="2216" t="s">
        <v>3171</v>
      </c>
      <c r="AX294" s="2216" t="s">
        <v>133</v>
      </c>
      <c r="AY294" s="2218" t="s">
        <v>3285</v>
      </c>
    </row>
    <row r="295" spans="2:65" s="2070" customFormat="1" ht="24.15" customHeight="1">
      <c r="B295" s="2164"/>
      <c r="C295" s="4608" t="s">
        <v>3464</v>
      </c>
      <c r="D295" s="4608" t="s">
        <v>3286</v>
      </c>
      <c r="E295" s="4609" t="s">
        <v>3465</v>
      </c>
      <c r="F295" s="4610" t="s">
        <v>3466</v>
      </c>
      <c r="G295" s="4611" t="s">
        <v>141</v>
      </c>
      <c r="H295" s="4612">
        <f>H296</f>
        <v>3.6</v>
      </c>
      <c r="I295" s="4613"/>
      <c r="J295" s="4613">
        <f>ROUND(I295*H295,2)</f>
        <v>0</v>
      </c>
      <c r="K295" s="4610" t="s">
        <v>142</v>
      </c>
      <c r="L295" s="2071"/>
      <c r="M295" s="2190" t="s">
        <v>3146</v>
      </c>
      <c r="N295" s="2163" t="s">
        <v>3181</v>
      </c>
      <c r="O295" s="2191">
        <v>3.3180000000000001</v>
      </c>
      <c r="P295" s="2191">
        <f>O295*H295</f>
        <v>11.944800000000001</v>
      </c>
      <c r="Q295" s="2191">
        <v>0</v>
      </c>
      <c r="R295" s="2191">
        <f>Q295*H295</f>
        <v>0</v>
      </c>
      <c r="S295" s="2191">
        <v>0.56899999999999995</v>
      </c>
      <c r="T295" s="2192">
        <f>S295*H295</f>
        <v>2.0484</v>
      </c>
      <c r="AR295" s="2193" t="s">
        <v>856</v>
      </c>
      <c r="AT295" s="2193" t="s">
        <v>3286</v>
      </c>
      <c r="AU295" s="2193" t="s">
        <v>134</v>
      </c>
      <c r="AY295" s="2056" t="s">
        <v>3285</v>
      </c>
      <c r="BE295" s="2194">
        <f>IF(N295="základní",J295,0)</f>
        <v>0</v>
      </c>
      <c r="BF295" s="2194">
        <f>IF(N295="snížená",J295,0)</f>
        <v>0</v>
      </c>
      <c r="BG295" s="2194">
        <f>IF(N295="zákl. přenesená",J295,0)</f>
        <v>0</v>
      </c>
      <c r="BH295" s="2194">
        <f>IF(N295="sníž. přenesená",J295,0)</f>
        <v>0</v>
      </c>
      <c r="BI295" s="2194">
        <f>IF(N295="nulová",J295,0)</f>
        <v>0</v>
      </c>
      <c r="BJ295" s="2056" t="s">
        <v>134</v>
      </c>
      <c r="BK295" s="2194">
        <f>ROUND(I295*H295,2)</f>
        <v>0</v>
      </c>
      <c r="BL295" s="2056" t="s">
        <v>856</v>
      </c>
      <c r="BM295" s="2193" t="s">
        <v>3467</v>
      </c>
    </row>
    <row r="296" spans="2:65" s="2209" customFormat="1">
      <c r="B296" s="2210"/>
      <c r="D296" s="2197" t="s">
        <v>3305</v>
      </c>
      <c r="E296" s="2211" t="s">
        <v>3146</v>
      </c>
      <c r="F296" s="2212" t="s">
        <v>11665</v>
      </c>
      <c r="H296" s="2213">
        <f>0.2*18</f>
        <v>3.6</v>
      </c>
      <c r="L296" s="2210"/>
      <c r="M296" s="2214"/>
      <c r="T296" s="2215"/>
      <c r="AT296" s="2211" t="s">
        <v>3305</v>
      </c>
      <c r="AU296" s="2211" t="s">
        <v>134</v>
      </c>
      <c r="AV296" s="2209" t="s">
        <v>134</v>
      </c>
      <c r="AW296" s="2209" t="s">
        <v>3171</v>
      </c>
      <c r="AX296" s="2209" t="s">
        <v>133</v>
      </c>
      <c r="AY296" s="2211" t="s">
        <v>3285</v>
      </c>
    </row>
    <row r="297" spans="2:65" s="2070" customFormat="1" ht="24.15" customHeight="1">
      <c r="B297" s="2164"/>
      <c r="C297" s="4608">
        <v>42</v>
      </c>
      <c r="D297" s="4608" t="s">
        <v>3286</v>
      </c>
      <c r="E297" s="4609" t="s">
        <v>11663</v>
      </c>
      <c r="F297" s="4610" t="s">
        <v>11664</v>
      </c>
      <c r="G297" s="4611" t="s">
        <v>141</v>
      </c>
      <c r="H297" s="4612">
        <f>H298</f>
        <v>13</v>
      </c>
      <c r="I297" s="4613"/>
      <c r="J297" s="4613">
        <f>ROUND(I297*H297,2)</f>
        <v>0</v>
      </c>
      <c r="K297" s="4610" t="s">
        <v>142</v>
      </c>
      <c r="L297" s="2071"/>
      <c r="M297" s="2190" t="s">
        <v>3146</v>
      </c>
      <c r="N297" s="2163" t="s">
        <v>3181</v>
      </c>
      <c r="O297" s="2191">
        <v>3.3180000000000001</v>
      </c>
      <c r="P297" s="2191">
        <f>O297*H297</f>
        <v>43.134</v>
      </c>
      <c r="Q297" s="2191">
        <v>0</v>
      </c>
      <c r="R297" s="2191">
        <f>Q297*H297</f>
        <v>0</v>
      </c>
      <c r="S297" s="2191">
        <v>0.56899999999999995</v>
      </c>
      <c r="T297" s="2192">
        <f>S297*H297</f>
        <v>7.3969999999999994</v>
      </c>
      <c r="AR297" s="2193" t="s">
        <v>856</v>
      </c>
      <c r="AT297" s="2193" t="s">
        <v>3286</v>
      </c>
      <c r="AU297" s="2193" t="s">
        <v>134</v>
      </c>
      <c r="AY297" s="2056" t="s">
        <v>3285</v>
      </c>
      <c r="BE297" s="2194">
        <f>IF(N297="základní",J297,0)</f>
        <v>0</v>
      </c>
      <c r="BF297" s="2194">
        <f>IF(N297="snížená",J297,0)</f>
        <v>0</v>
      </c>
      <c r="BG297" s="2194">
        <f>IF(N297="zákl. přenesená",J297,0)</f>
        <v>0</v>
      </c>
      <c r="BH297" s="2194">
        <f>IF(N297="sníž. přenesená",J297,0)</f>
        <v>0</v>
      </c>
      <c r="BI297" s="2194">
        <f>IF(N297="nulová",J297,0)</f>
        <v>0</v>
      </c>
      <c r="BJ297" s="2056" t="s">
        <v>134</v>
      </c>
      <c r="BK297" s="2194">
        <f>ROUND(I297*H297,2)</f>
        <v>0</v>
      </c>
      <c r="BL297" s="2056" t="s">
        <v>856</v>
      </c>
      <c r="BM297" s="2193" t="s">
        <v>3467</v>
      </c>
    </row>
    <row r="298" spans="2:65" s="2209" customFormat="1">
      <c r="B298" s="2210"/>
      <c r="D298" s="2197" t="s">
        <v>3305</v>
      </c>
      <c r="E298" s="2211" t="s">
        <v>3146</v>
      </c>
      <c r="F298" s="2212" t="s">
        <v>11666</v>
      </c>
      <c r="H298" s="2213">
        <f>0.2*(36+18+6+5)</f>
        <v>13</v>
      </c>
      <c r="L298" s="2210"/>
      <c r="M298" s="2214"/>
      <c r="T298" s="2215"/>
      <c r="AT298" s="2211" t="s">
        <v>3305</v>
      </c>
      <c r="AU298" s="2211" t="s">
        <v>134</v>
      </c>
      <c r="AV298" s="2209" t="s">
        <v>134</v>
      </c>
      <c r="AW298" s="2209" t="s">
        <v>3171</v>
      </c>
      <c r="AX298" s="2209" t="s">
        <v>3213</v>
      </c>
      <c r="AY298" s="2211" t="s">
        <v>3285</v>
      </c>
    </row>
    <row r="299" spans="2:65" s="2070" customFormat="1" ht="24.15" customHeight="1">
      <c r="B299" s="2164"/>
      <c r="C299" s="4608">
        <v>43</v>
      </c>
      <c r="D299" s="4608" t="s">
        <v>3286</v>
      </c>
      <c r="E299" s="4609" t="s">
        <v>3468</v>
      </c>
      <c r="F299" s="4610" t="s">
        <v>3469</v>
      </c>
      <c r="G299" s="4611" t="s">
        <v>221</v>
      </c>
      <c r="H299" s="4612">
        <v>139.80199999999999</v>
      </c>
      <c r="I299" s="4613"/>
      <c r="J299" s="4613">
        <f>ROUND(I299*H299,2)</f>
        <v>0</v>
      </c>
      <c r="K299" s="4610" t="s">
        <v>142</v>
      </c>
      <c r="L299" s="2071"/>
      <c r="M299" s="2190" t="s">
        <v>3146</v>
      </c>
      <c r="N299" s="2163" t="s">
        <v>3181</v>
      </c>
      <c r="O299" s="2191">
        <v>0.98499999999999999</v>
      </c>
      <c r="P299" s="2191">
        <f>O299*H299</f>
        <v>137.70497</v>
      </c>
      <c r="Q299" s="2191">
        <v>1.98</v>
      </c>
      <c r="R299" s="2191">
        <f>Q299*H299</f>
        <v>276.80795999999998</v>
      </c>
      <c r="S299" s="2191">
        <v>0</v>
      </c>
      <c r="T299" s="2192">
        <f>S299*H299</f>
        <v>0</v>
      </c>
      <c r="AR299" s="2193" t="s">
        <v>856</v>
      </c>
      <c r="AT299" s="2193" t="s">
        <v>3286</v>
      </c>
      <c r="AU299" s="2193" t="s">
        <v>134</v>
      </c>
      <c r="AY299" s="2056" t="s">
        <v>3285</v>
      </c>
      <c r="BE299" s="2194">
        <f>IF(N299="základní",J299,0)</f>
        <v>0</v>
      </c>
      <c r="BF299" s="2194">
        <f>IF(N299="snížená",J299,0)</f>
        <v>0</v>
      </c>
      <c r="BG299" s="2194">
        <f>IF(N299="zákl. přenesená",J299,0)</f>
        <v>0</v>
      </c>
      <c r="BH299" s="2194">
        <f>IF(N299="sníž. přenesená",J299,0)</f>
        <v>0</v>
      </c>
      <c r="BI299" s="2194">
        <f>IF(N299="nulová",J299,0)</f>
        <v>0</v>
      </c>
      <c r="BJ299" s="2056" t="s">
        <v>134</v>
      </c>
      <c r="BK299" s="2194">
        <f>ROUND(I299*H299,2)</f>
        <v>0</v>
      </c>
      <c r="BL299" s="2056" t="s">
        <v>856</v>
      </c>
      <c r="BM299" s="2193" t="s">
        <v>3470</v>
      </c>
    </row>
    <row r="300" spans="2:65" s="2209" customFormat="1">
      <c r="B300" s="2210"/>
      <c r="D300" s="2197" t="s">
        <v>3305</v>
      </c>
      <c r="E300" s="2211" t="s">
        <v>3146</v>
      </c>
      <c r="F300" s="2212" t="s">
        <v>3471</v>
      </c>
      <c r="H300" s="2213">
        <v>125.9</v>
      </c>
      <c r="L300" s="2210"/>
      <c r="M300" s="2214"/>
      <c r="T300" s="2215"/>
      <c r="AT300" s="2211" t="s">
        <v>3305</v>
      </c>
      <c r="AU300" s="2211" t="s">
        <v>134</v>
      </c>
      <c r="AV300" s="2209" t="s">
        <v>134</v>
      </c>
      <c r="AW300" s="2209" t="s">
        <v>3171</v>
      </c>
      <c r="AX300" s="2209" t="s">
        <v>3213</v>
      </c>
      <c r="AY300" s="2211" t="s">
        <v>3285</v>
      </c>
    </row>
    <row r="301" spans="2:65" s="2209" customFormat="1">
      <c r="B301" s="2210"/>
      <c r="D301" s="2197" t="s">
        <v>3305</v>
      </c>
      <c r="E301" s="2211" t="s">
        <v>3146</v>
      </c>
      <c r="F301" s="2212" t="s">
        <v>3472</v>
      </c>
      <c r="H301" s="2213">
        <v>9.5079999999999991</v>
      </c>
      <c r="L301" s="2210"/>
      <c r="M301" s="2214"/>
      <c r="T301" s="2215"/>
      <c r="AT301" s="2211" t="s">
        <v>3305</v>
      </c>
      <c r="AU301" s="2211" t="s">
        <v>134</v>
      </c>
      <c r="AV301" s="2209" t="s">
        <v>134</v>
      </c>
      <c r="AW301" s="2209" t="s">
        <v>3171</v>
      </c>
      <c r="AX301" s="2209" t="s">
        <v>3213</v>
      </c>
      <c r="AY301" s="2211" t="s">
        <v>3285</v>
      </c>
    </row>
    <row r="302" spans="2:65" s="2209" customFormat="1">
      <c r="B302" s="2210"/>
      <c r="D302" s="2197" t="s">
        <v>3305</v>
      </c>
      <c r="E302" s="2211" t="s">
        <v>3146</v>
      </c>
      <c r="F302" s="2212" t="s">
        <v>3473</v>
      </c>
      <c r="H302" s="2213">
        <v>3.1560000000000001</v>
      </c>
      <c r="L302" s="2210"/>
      <c r="M302" s="2214"/>
      <c r="T302" s="2215"/>
      <c r="AT302" s="2211" t="s">
        <v>3305</v>
      </c>
      <c r="AU302" s="2211" t="s">
        <v>134</v>
      </c>
      <c r="AV302" s="2209" t="s">
        <v>134</v>
      </c>
      <c r="AW302" s="2209" t="s">
        <v>3171</v>
      </c>
      <c r="AX302" s="2209" t="s">
        <v>3213</v>
      </c>
      <c r="AY302" s="2211" t="s">
        <v>3285</v>
      </c>
    </row>
    <row r="303" spans="2:65" s="2209" customFormat="1">
      <c r="B303" s="2210"/>
      <c r="D303" s="2197" t="s">
        <v>3305</v>
      </c>
      <c r="E303" s="2211" t="s">
        <v>3146</v>
      </c>
      <c r="F303" s="2212" t="s">
        <v>3474</v>
      </c>
      <c r="H303" s="2213">
        <v>1.238</v>
      </c>
      <c r="L303" s="2210"/>
      <c r="M303" s="2214"/>
      <c r="T303" s="2215"/>
      <c r="AT303" s="2211" t="s">
        <v>3305</v>
      </c>
      <c r="AU303" s="2211" t="s">
        <v>134</v>
      </c>
      <c r="AV303" s="2209" t="s">
        <v>134</v>
      </c>
      <c r="AW303" s="2209" t="s">
        <v>3171</v>
      </c>
      <c r="AX303" s="2209" t="s">
        <v>3213</v>
      </c>
      <c r="AY303" s="2211" t="s">
        <v>3285</v>
      </c>
    </row>
    <row r="304" spans="2:65" s="2216" customFormat="1">
      <c r="B304" s="2217"/>
      <c r="D304" s="2197" t="s">
        <v>3305</v>
      </c>
      <c r="E304" s="2218" t="s">
        <v>3146</v>
      </c>
      <c r="F304" s="2219" t="s">
        <v>3320</v>
      </c>
      <c r="H304" s="2220">
        <v>139.80199999999999</v>
      </c>
      <c r="L304" s="2217"/>
      <c r="M304" s="2221"/>
      <c r="T304" s="2222"/>
      <c r="AT304" s="2218" t="s">
        <v>3305</v>
      </c>
      <c r="AU304" s="2218" t="s">
        <v>134</v>
      </c>
      <c r="AV304" s="2216" t="s">
        <v>856</v>
      </c>
      <c r="AW304" s="2216" t="s">
        <v>3171</v>
      </c>
      <c r="AX304" s="2216" t="s">
        <v>133</v>
      </c>
      <c r="AY304" s="2218" t="s">
        <v>3285</v>
      </c>
    </row>
    <row r="305" spans="2:65" s="2070" customFormat="1" ht="24.15" customHeight="1">
      <c r="B305" s="2164"/>
      <c r="C305" s="4608">
        <v>44</v>
      </c>
      <c r="D305" s="4608" t="s">
        <v>3286</v>
      </c>
      <c r="E305" s="4609" t="s">
        <v>3475</v>
      </c>
      <c r="F305" s="4610" t="s">
        <v>3476</v>
      </c>
      <c r="G305" s="4611" t="s">
        <v>221</v>
      </c>
      <c r="H305" s="4612">
        <v>117.53100000000001</v>
      </c>
      <c r="I305" s="4613"/>
      <c r="J305" s="4613">
        <f>ROUND(I305*H305,2)</f>
        <v>0</v>
      </c>
      <c r="K305" s="4610" t="s">
        <v>142</v>
      </c>
      <c r="L305" s="2071"/>
      <c r="M305" s="2190" t="s">
        <v>3146</v>
      </c>
      <c r="N305" s="2163" t="s">
        <v>3181</v>
      </c>
      <c r="O305" s="2191">
        <v>0.629</v>
      </c>
      <c r="P305" s="2191">
        <f>O305*H305</f>
        <v>73.926999000000009</v>
      </c>
      <c r="Q305" s="2191">
        <v>2.3010199999999998</v>
      </c>
      <c r="R305" s="2191">
        <f>Q305*H305</f>
        <v>270.44118162000001</v>
      </c>
      <c r="S305" s="2191">
        <v>0</v>
      </c>
      <c r="T305" s="2192">
        <f>S305*H305</f>
        <v>0</v>
      </c>
      <c r="AR305" s="2193" t="s">
        <v>856</v>
      </c>
      <c r="AT305" s="2193" t="s">
        <v>3286</v>
      </c>
      <c r="AU305" s="2193" t="s">
        <v>134</v>
      </c>
      <c r="AY305" s="2056" t="s">
        <v>3285</v>
      </c>
      <c r="BE305" s="2194">
        <f>IF(N305="základní",J305,0)</f>
        <v>0</v>
      </c>
      <c r="BF305" s="2194">
        <f>IF(N305="snížená",J305,0)</f>
        <v>0</v>
      </c>
      <c r="BG305" s="2194">
        <f>IF(N305="zákl. přenesená",J305,0)</f>
        <v>0</v>
      </c>
      <c r="BH305" s="2194">
        <f>IF(N305="sníž. přenesená",J305,0)</f>
        <v>0</v>
      </c>
      <c r="BI305" s="2194">
        <f>IF(N305="nulová",J305,0)</f>
        <v>0</v>
      </c>
      <c r="BJ305" s="2056" t="s">
        <v>134</v>
      </c>
      <c r="BK305" s="2194">
        <f>ROUND(I305*H305,2)</f>
        <v>0</v>
      </c>
      <c r="BL305" s="2056" t="s">
        <v>856</v>
      </c>
      <c r="BM305" s="2193" t="s">
        <v>3477</v>
      </c>
    </row>
    <row r="306" spans="2:65" s="2209" customFormat="1">
      <c r="B306" s="2210"/>
      <c r="D306" s="2197" t="s">
        <v>3305</v>
      </c>
      <c r="E306" s="2211" t="s">
        <v>3146</v>
      </c>
      <c r="F306" s="2212" t="s">
        <v>3478</v>
      </c>
      <c r="H306" s="2213">
        <v>127.446</v>
      </c>
      <c r="L306" s="2210"/>
      <c r="M306" s="2214"/>
      <c r="T306" s="2215"/>
      <c r="AT306" s="2211" t="s">
        <v>3305</v>
      </c>
      <c r="AU306" s="2211" t="s">
        <v>134</v>
      </c>
      <c r="AV306" s="2209" t="s">
        <v>134</v>
      </c>
      <c r="AW306" s="2209" t="s">
        <v>3171</v>
      </c>
      <c r="AX306" s="2209" t="s">
        <v>3213</v>
      </c>
      <c r="AY306" s="2211" t="s">
        <v>3285</v>
      </c>
    </row>
    <row r="307" spans="2:65" s="2209" customFormat="1">
      <c r="B307" s="2210"/>
      <c r="D307" s="2197" t="s">
        <v>3305</v>
      </c>
      <c r="E307" s="2211" t="s">
        <v>3146</v>
      </c>
      <c r="F307" s="2212" t="s">
        <v>3479</v>
      </c>
      <c r="H307" s="2213">
        <v>-9.9149999999999991</v>
      </c>
      <c r="L307" s="2210"/>
      <c r="M307" s="2214"/>
      <c r="T307" s="2215"/>
      <c r="AT307" s="2211" t="s">
        <v>3305</v>
      </c>
      <c r="AU307" s="2211" t="s">
        <v>134</v>
      </c>
      <c r="AV307" s="2209" t="s">
        <v>134</v>
      </c>
      <c r="AW307" s="2209" t="s">
        <v>3171</v>
      </c>
      <c r="AX307" s="2209" t="s">
        <v>3213</v>
      </c>
      <c r="AY307" s="2211" t="s">
        <v>3285</v>
      </c>
    </row>
    <row r="308" spans="2:65" s="2216" customFormat="1">
      <c r="B308" s="2217"/>
      <c r="D308" s="2197" t="s">
        <v>3305</v>
      </c>
      <c r="E308" s="2218" t="s">
        <v>3146</v>
      </c>
      <c r="F308" s="2219" t="s">
        <v>3320</v>
      </c>
      <c r="H308" s="2220">
        <v>117.53100000000001</v>
      </c>
      <c r="L308" s="2217"/>
      <c r="M308" s="2221"/>
      <c r="T308" s="2222"/>
      <c r="AT308" s="2218" t="s">
        <v>3305</v>
      </c>
      <c r="AU308" s="2218" t="s">
        <v>134</v>
      </c>
      <c r="AV308" s="2216" t="s">
        <v>856</v>
      </c>
      <c r="AW308" s="2216" t="s">
        <v>3171</v>
      </c>
      <c r="AX308" s="2216" t="s">
        <v>133</v>
      </c>
      <c r="AY308" s="2218" t="s">
        <v>3285</v>
      </c>
    </row>
    <row r="309" spans="2:65" s="2070" customFormat="1" ht="24.15" customHeight="1">
      <c r="B309" s="2164"/>
      <c r="C309" s="4608">
        <v>45</v>
      </c>
      <c r="D309" s="4608" t="s">
        <v>3286</v>
      </c>
      <c r="E309" s="4609" t="s">
        <v>3480</v>
      </c>
      <c r="F309" s="4610" t="s">
        <v>3481</v>
      </c>
      <c r="G309" s="4611" t="s">
        <v>221</v>
      </c>
      <c r="H309" s="4612">
        <v>349.12599999999998</v>
      </c>
      <c r="I309" s="4613"/>
      <c r="J309" s="4613">
        <f>ROUND(I309*H309,2)</f>
        <v>0</v>
      </c>
      <c r="K309" s="4610" t="s">
        <v>142</v>
      </c>
      <c r="L309" s="2071"/>
      <c r="M309" s="2190" t="s">
        <v>3146</v>
      </c>
      <c r="N309" s="2163" t="s">
        <v>3181</v>
      </c>
      <c r="O309" s="2191">
        <v>0.629</v>
      </c>
      <c r="P309" s="2191">
        <f>O309*H309</f>
        <v>219.60025399999998</v>
      </c>
      <c r="Q309" s="2191">
        <v>2.5018699999999998</v>
      </c>
      <c r="R309" s="2191">
        <f>Q309*H309</f>
        <v>873.46786561999988</v>
      </c>
      <c r="S309" s="2191">
        <v>0</v>
      </c>
      <c r="T309" s="2192">
        <f>S309*H309</f>
        <v>0</v>
      </c>
      <c r="AR309" s="2193" t="s">
        <v>856</v>
      </c>
      <c r="AT309" s="2193" t="s">
        <v>3286</v>
      </c>
      <c r="AU309" s="2193" t="s">
        <v>134</v>
      </c>
      <c r="AY309" s="2056" t="s">
        <v>3285</v>
      </c>
      <c r="BE309" s="2194">
        <f>IF(N309="základní",J309,0)</f>
        <v>0</v>
      </c>
      <c r="BF309" s="2194">
        <f>IF(N309="snížená",J309,0)</f>
        <v>0</v>
      </c>
      <c r="BG309" s="2194">
        <f>IF(N309="zákl. přenesená",J309,0)</f>
        <v>0</v>
      </c>
      <c r="BH309" s="2194">
        <f>IF(N309="sníž. přenesená",J309,0)</f>
        <v>0</v>
      </c>
      <c r="BI309" s="2194">
        <f>IF(N309="nulová",J309,0)</f>
        <v>0</v>
      </c>
      <c r="BJ309" s="2056" t="s">
        <v>134</v>
      </c>
      <c r="BK309" s="2194">
        <f>ROUND(I309*H309,2)</f>
        <v>0</v>
      </c>
      <c r="BL309" s="2056" t="s">
        <v>856</v>
      </c>
      <c r="BM309" s="2193" t="s">
        <v>3482</v>
      </c>
    </row>
    <row r="310" spans="2:65" s="2209" customFormat="1">
      <c r="B310" s="2210"/>
      <c r="D310" s="2197" t="s">
        <v>3305</v>
      </c>
      <c r="E310" s="2211" t="s">
        <v>3146</v>
      </c>
      <c r="F310" s="2212" t="s">
        <v>3483</v>
      </c>
      <c r="H310" s="2213">
        <v>51.3</v>
      </c>
      <c r="L310" s="2210"/>
      <c r="M310" s="2214"/>
      <c r="T310" s="2215"/>
      <c r="AT310" s="2211" t="s">
        <v>3305</v>
      </c>
      <c r="AU310" s="2211" t="s">
        <v>134</v>
      </c>
      <c r="AV310" s="2209" t="s">
        <v>134</v>
      </c>
      <c r="AW310" s="2209" t="s">
        <v>3171</v>
      </c>
      <c r="AX310" s="2209" t="s">
        <v>3213</v>
      </c>
      <c r="AY310" s="2211" t="s">
        <v>3285</v>
      </c>
    </row>
    <row r="311" spans="2:65" s="2209" customFormat="1">
      <c r="B311" s="2210"/>
      <c r="D311" s="2197" t="s">
        <v>3305</v>
      </c>
      <c r="E311" s="2211" t="s">
        <v>3146</v>
      </c>
      <c r="F311" s="2212" t="s">
        <v>3484</v>
      </c>
      <c r="H311" s="2213">
        <v>71.376999999999995</v>
      </c>
      <c r="L311" s="2210"/>
      <c r="M311" s="2214"/>
      <c r="T311" s="2215"/>
      <c r="AT311" s="2211" t="s">
        <v>3305</v>
      </c>
      <c r="AU311" s="2211" t="s">
        <v>134</v>
      </c>
      <c r="AV311" s="2209" t="s">
        <v>134</v>
      </c>
      <c r="AW311" s="2209" t="s">
        <v>3171</v>
      </c>
      <c r="AX311" s="2209" t="s">
        <v>3213</v>
      </c>
      <c r="AY311" s="2211" t="s">
        <v>3285</v>
      </c>
    </row>
    <row r="312" spans="2:65" s="2209" customFormat="1">
      <c r="B312" s="2210"/>
      <c r="D312" s="2197" t="s">
        <v>3305</v>
      </c>
      <c r="E312" s="2211" t="s">
        <v>3146</v>
      </c>
      <c r="F312" s="2212" t="s">
        <v>3485</v>
      </c>
      <c r="H312" s="2213">
        <v>208.66499999999999</v>
      </c>
      <c r="L312" s="2210"/>
      <c r="M312" s="2214"/>
      <c r="T312" s="2215"/>
      <c r="AT312" s="2211" t="s">
        <v>3305</v>
      </c>
      <c r="AU312" s="2211" t="s">
        <v>134</v>
      </c>
      <c r="AV312" s="2209" t="s">
        <v>134</v>
      </c>
      <c r="AW312" s="2209" t="s">
        <v>3171</v>
      </c>
      <c r="AX312" s="2209" t="s">
        <v>3213</v>
      </c>
      <c r="AY312" s="2211" t="s">
        <v>3285</v>
      </c>
    </row>
    <row r="313" spans="2:65" s="2209" customFormat="1">
      <c r="B313" s="2210"/>
      <c r="D313" s="2197" t="s">
        <v>3305</v>
      </c>
      <c r="E313" s="2211" t="s">
        <v>3146</v>
      </c>
      <c r="F313" s="2212" t="s">
        <v>3486</v>
      </c>
      <c r="H313" s="2213">
        <v>-4.6740000000000004</v>
      </c>
      <c r="L313" s="2210"/>
      <c r="M313" s="2214"/>
      <c r="T313" s="2215"/>
      <c r="AT313" s="2211" t="s">
        <v>3305</v>
      </c>
      <c r="AU313" s="2211" t="s">
        <v>134</v>
      </c>
      <c r="AV313" s="2209" t="s">
        <v>134</v>
      </c>
      <c r="AW313" s="2209" t="s">
        <v>3171</v>
      </c>
      <c r="AX313" s="2209" t="s">
        <v>3213</v>
      </c>
      <c r="AY313" s="2211" t="s">
        <v>3285</v>
      </c>
    </row>
    <row r="314" spans="2:65" s="2209" customFormat="1">
      <c r="B314" s="2210"/>
      <c r="D314" s="2197" t="s">
        <v>3305</v>
      </c>
      <c r="E314" s="2211" t="s">
        <v>3146</v>
      </c>
      <c r="F314" s="2212" t="s">
        <v>3487</v>
      </c>
      <c r="H314" s="2213">
        <v>-1.61</v>
      </c>
      <c r="L314" s="2210"/>
      <c r="M314" s="2214"/>
      <c r="T314" s="2215"/>
      <c r="AT314" s="2211" t="s">
        <v>3305</v>
      </c>
      <c r="AU314" s="2211" t="s">
        <v>134</v>
      </c>
      <c r="AV314" s="2209" t="s">
        <v>134</v>
      </c>
      <c r="AW314" s="2209" t="s">
        <v>3171</v>
      </c>
      <c r="AX314" s="2209" t="s">
        <v>3213</v>
      </c>
      <c r="AY314" s="2211" t="s">
        <v>3285</v>
      </c>
    </row>
    <row r="315" spans="2:65" s="2202" customFormat="1">
      <c r="B315" s="2203"/>
      <c r="D315" s="2197" t="s">
        <v>3305</v>
      </c>
      <c r="E315" s="2204" t="s">
        <v>3146</v>
      </c>
      <c r="F315" s="2205" t="s">
        <v>3307</v>
      </c>
      <c r="H315" s="2206">
        <v>325.05799999999999</v>
      </c>
      <c r="L315" s="2203"/>
      <c r="M315" s="2207"/>
      <c r="T315" s="2208"/>
      <c r="AT315" s="2204" t="s">
        <v>3305</v>
      </c>
      <c r="AU315" s="2204" t="s">
        <v>134</v>
      </c>
      <c r="AV315" s="2202" t="s">
        <v>854</v>
      </c>
      <c r="AW315" s="2202" t="s">
        <v>3171</v>
      </c>
      <c r="AX315" s="2202" t="s">
        <v>3213</v>
      </c>
      <c r="AY315" s="2204" t="s">
        <v>3285</v>
      </c>
    </row>
    <row r="316" spans="2:65" s="2209" customFormat="1">
      <c r="B316" s="2210"/>
      <c r="D316" s="2197" t="s">
        <v>3305</v>
      </c>
      <c r="E316" s="2211" t="s">
        <v>3146</v>
      </c>
      <c r="F316" s="2212" t="s">
        <v>3488</v>
      </c>
      <c r="H316" s="2213">
        <v>5.8330000000000002</v>
      </c>
      <c r="L316" s="2210"/>
      <c r="M316" s="2214"/>
      <c r="T316" s="2215"/>
      <c r="AT316" s="2211" t="s">
        <v>3305</v>
      </c>
      <c r="AU316" s="2211" t="s">
        <v>134</v>
      </c>
      <c r="AV316" s="2209" t="s">
        <v>134</v>
      </c>
      <c r="AW316" s="2209" t="s">
        <v>3171</v>
      </c>
      <c r="AX316" s="2209" t="s">
        <v>3213</v>
      </c>
      <c r="AY316" s="2211" t="s">
        <v>3285</v>
      </c>
    </row>
    <row r="317" spans="2:65" s="2209" customFormat="1">
      <c r="B317" s="2210"/>
      <c r="D317" s="2197" t="s">
        <v>3305</v>
      </c>
      <c r="E317" s="2211" t="s">
        <v>3146</v>
      </c>
      <c r="F317" s="2212" t="s">
        <v>3489</v>
      </c>
      <c r="H317" s="2213">
        <v>1.61</v>
      </c>
      <c r="L317" s="2210"/>
      <c r="M317" s="2214"/>
      <c r="T317" s="2215"/>
      <c r="AT317" s="2211" t="s">
        <v>3305</v>
      </c>
      <c r="AU317" s="2211" t="s">
        <v>134</v>
      </c>
      <c r="AV317" s="2209" t="s">
        <v>134</v>
      </c>
      <c r="AW317" s="2209" t="s">
        <v>3171</v>
      </c>
      <c r="AX317" s="2209" t="s">
        <v>3213</v>
      </c>
      <c r="AY317" s="2211" t="s">
        <v>3285</v>
      </c>
    </row>
    <row r="318" spans="2:65" s="2202" customFormat="1">
      <c r="B318" s="2203"/>
      <c r="D318" s="2197" t="s">
        <v>3305</v>
      </c>
      <c r="E318" s="2204" t="s">
        <v>3146</v>
      </c>
      <c r="F318" s="2205" t="s">
        <v>3307</v>
      </c>
      <c r="H318" s="2206">
        <v>7.4429999999999996</v>
      </c>
      <c r="L318" s="2203"/>
      <c r="M318" s="2207"/>
      <c r="T318" s="2208"/>
      <c r="AT318" s="2204" t="s">
        <v>3305</v>
      </c>
      <c r="AU318" s="2204" t="s">
        <v>134</v>
      </c>
      <c r="AV318" s="2202" t="s">
        <v>854</v>
      </c>
      <c r="AW318" s="2202" t="s">
        <v>3171</v>
      </c>
      <c r="AX318" s="2202" t="s">
        <v>3213</v>
      </c>
      <c r="AY318" s="2204" t="s">
        <v>3285</v>
      </c>
    </row>
    <row r="319" spans="2:65" s="2216" customFormat="1">
      <c r="B319" s="2217"/>
      <c r="D319" s="2197" t="s">
        <v>3305</v>
      </c>
      <c r="E319" s="2218" t="s">
        <v>3146</v>
      </c>
      <c r="F319" s="2219" t="s">
        <v>3320</v>
      </c>
      <c r="H319" s="2220">
        <v>332.50099999999998</v>
      </c>
      <c r="L319" s="2217"/>
      <c r="M319" s="2221"/>
      <c r="T319" s="2222"/>
      <c r="AT319" s="2218" t="s">
        <v>3305</v>
      </c>
      <c r="AU319" s="2218" t="s">
        <v>134</v>
      </c>
      <c r="AV319" s="2216" t="s">
        <v>856</v>
      </c>
      <c r="AW319" s="2216" t="s">
        <v>3171</v>
      </c>
      <c r="AX319" s="2216" t="s">
        <v>133</v>
      </c>
      <c r="AY319" s="2218" t="s">
        <v>3285</v>
      </c>
    </row>
    <row r="320" spans="2:65" s="2209" customFormat="1">
      <c r="B320" s="2210"/>
      <c r="D320" s="2197" t="s">
        <v>3305</v>
      </c>
      <c r="F320" s="2212" t="s">
        <v>3490</v>
      </c>
      <c r="H320" s="2213">
        <v>349.12599999999998</v>
      </c>
      <c r="L320" s="2210"/>
      <c r="M320" s="2214"/>
      <c r="T320" s="2215"/>
      <c r="AT320" s="2211" t="s">
        <v>3305</v>
      </c>
      <c r="AU320" s="2211" t="s">
        <v>134</v>
      </c>
      <c r="AV320" s="2209" t="s">
        <v>134</v>
      </c>
      <c r="AW320" s="2209" t="s">
        <v>3148</v>
      </c>
      <c r="AX320" s="2209" t="s">
        <v>133</v>
      </c>
      <c r="AY320" s="2211" t="s">
        <v>3285</v>
      </c>
    </row>
    <row r="321" spans="2:65" s="2070" customFormat="1" ht="16.5" customHeight="1">
      <c r="B321" s="2164"/>
      <c r="C321" s="4608">
        <v>46</v>
      </c>
      <c r="D321" s="4608" t="s">
        <v>3286</v>
      </c>
      <c r="E321" s="4609" t="s">
        <v>3491</v>
      </c>
      <c r="F321" s="4610" t="s">
        <v>3492</v>
      </c>
      <c r="G321" s="4611" t="s">
        <v>611</v>
      </c>
      <c r="H321" s="4612">
        <v>79.608999999999995</v>
      </c>
      <c r="I321" s="4613"/>
      <c r="J321" s="4613">
        <f>ROUND(I321*H321,2)</f>
        <v>0</v>
      </c>
      <c r="K321" s="4610" t="s">
        <v>142</v>
      </c>
      <c r="L321" s="2071"/>
      <c r="M321" s="2190" t="s">
        <v>3146</v>
      </c>
      <c r="N321" s="2163" t="s">
        <v>3181</v>
      </c>
      <c r="O321" s="2191">
        <v>0.3</v>
      </c>
      <c r="P321" s="2191">
        <f>O321*H321</f>
        <v>23.882699999999996</v>
      </c>
      <c r="Q321" s="2191">
        <v>2.47E-3</v>
      </c>
      <c r="R321" s="2191">
        <f>Q321*H321</f>
        <v>0.19663422999999999</v>
      </c>
      <c r="S321" s="2191">
        <v>0</v>
      </c>
      <c r="T321" s="2192">
        <f>S321*H321</f>
        <v>0</v>
      </c>
      <c r="AR321" s="2193" t="s">
        <v>856</v>
      </c>
      <c r="AT321" s="2193" t="s">
        <v>3286</v>
      </c>
      <c r="AU321" s="2193" t="s">
        <v>134</v>
      </c>
      <c r="AY321" s="2056" t="s">
        <v>3285</v>
      </c>
      <c r="BE321" s="2194">
        <f>IF(N321="základní",J321,0)</f>
        <v>0</v>
      </c>
      <c r="BF321" s="2194">
        <f>IF(N321="snížená",J321,0)</f>
        <v>0</v>
      </c>
      <c r="BG321" s="2194">
        <f>IF(N321="zákl. přenesená",J321,0)</f>
        <v>0</v>
      </c>
      <c r="BH321" s="2194">
        <f>IF(N321="sníž. přenesená",J321,0)</f>
        <v>0</v>
      </c>
      <c r="BI321" s="2194">
        <f>IF(N321="nulová",J321,0)</f>
        <v>0</v>
      </c>
      <c r="BJ321" s="2056" t="s">
        <v>134</v>
      </c>
      <c r="BK321" s="2194">
        <f>ROUND(I321*H321,2)</f>
        <v>0</v>
      </c>
      <c r="BL321" s="2056" t="s">
        <v>856</v>
      </c>
      <c r="BM321" s="2193" t="s">
        <v>3493</v>
      </c>
    </row>
    <row r="322" spans="2:65" s="2209" customFormat="1">
      <c r="B322" s="2210"/>
      <c r="D322" s="2197" t="s">
        <v>3305</v>
      </c>
      <c r="E322" s="2211" t="s">
        <v>3146</v>
      </c>
      <c r="F322" s="2212" t="s">
        <v>3494</v>
      </c>
      <c r="H322" s="2213">
        <v>1.141</v>
      </c>
      <c r="L322" s="2210"/>
      <c r="M322" s="2214"/>
      <c r="T322" s="2215"/>
      <c r="AT322" s="2211" t="s">
        <v>3305</v>
      </c>
      <c r="AU322" s="2211" t="s">
        <v>134</v>
      </c>
      <c r="AV322" s="2209" t="s">
        <v>134</v>
      </c>
      <c r="AW322" s="2209" t="s">
        <v>3171</v>
      </c>
      <c r="AX322" s="2209" t="s">
        <v>3213</v>
      </c>
      <c r="AY322" s="2211" t="s">
        <v>3285</v>
      </c>
    </row>
    <row r="323" spans="2:65" s="2209" customFormat="1">
      <c r="B323" s="2210"/>
      <c r="D323" s="2197" t="s">
        <v>3305</v>
      </c>
      <c r="E323" s="2211" t="s">
        <v>3146</v>
      </c>
      <c r="F323" s="2212" t="s">
        <v>3495</v>
      </c>
      <c r="H323" s="2213">
        <v>8.7639999999999993</v>
      </c>
      <c r="L323" s="2210"/>
      <c r="M323" s="2214"/>
      <c r="T323" s="2215"/>
      <c r="AT323" s="2211" t="s">
        <v>3305</v>
      </c>
      <c r="AU323" s="2211" t="s">
        <v>134</v>
      </c>
      <c r="AV323" s="2209" t="s">
        <v>134</v>
      </c>
      <c r="AW323" s="2209" t="s">
        <v>3171</v>
      </c>
      <c r="AX323" s="2209" t="s">
        <v>3213</v>
      </c>
      <c r="AY323" s="2211" t="s">
        <v>3285</v>
      </c>
    </row>
    <row r="324" spans="2:65" s="2202" customFormat="1">
      <c r="B324" s="2203"/>
      <c r="D324" s="2197" t="s">
        <v>3305</v>
      </c>
      <c r="E324" s="2204" t="s">
        <v>3146</v>
      </c>
      <c r="F324" s="2205" t="s">
        <v>3307</v>
      </c>
      <c r="H324" s="2206">
        <v>9.9049999999999994</v>
      </c>
      <c r="L324" s="2203"/>
      <c r="M324" s="2207"/>
      <c r="T324" s="2208"/>
      <c r="AT324" s="2204" t="s">
        <v>3305</v>
      </c>
      <c r="AU324" s="2204" t="s">
        <v>134</v>
      </c>
      <c r="AV324" s="2202" t="s">
        <v>854</v>
      </c>
      <c r="AW324" s="2202" t="s">
        <v>3171</v>
      </c>
      <c r="AX324" s="2202" t="s">
        <v>3213</v>
      </c>
      <c r="AY324" s="2204" t="s">
        <v>3285</v>
      </c>
    </row>
    <row r="325" spans="2:65" s="2209" customFormat="1">
      <c r="B325" s="2210"/>
      <c r="D325" s="2197" t="s">
        <v>3305</v>
      </c>
      <c r="E325" s="2211" t="s">
        <v>3146</v>
      </c>
      <c r="F325" s="2212" t="s">
        <v>3496</v>
      </c>
      <c r="H325" s="2213">
        <v>1.708</v>
      </c>
      <c r="L325" s="2210"/>
      <c r="M325" s="2214"/>
      <c r="T325" s="2215"/>
      <c r="AT325" s="2211" t="s">
        <v>3305</v>
      </c>
      <c r="AU325" s="2211" t="s">
        <v>134</v>
      </c>
      <c r="AV325" s="2209" t="s">
        <v>134</v>
      </c>
      <c r="AW325" s="2209" t="s">
        <v>3171</v>
      </c>
      <c r="AX325" s="2209" t="s">
        <v>3213</v>
      </c>
      <c r="AY325" s="2211" t="s">
        <v>3285</v>
      </c>
    </row>
    <row r="326" spans="2:65" s="2209" customFormat="1">
      <c r="B326" s="2210"/>
      <c r="D326" s="2197" t="s">
        <v>3305</v>
      </c>
      <c r="E326" s="2211" t="s">
        <v>3146</v>
      </c>
      <c r="F326" s="2212" t="s">
        <v>3497</v>
      </c>
      <c r="H326" s="2213">
        <v>1.54</v>
      </c>
      <c r="L326" s="2210"/>
      <c r="M326" s="2214"/>
      <c r="T326" s="2215"/>
      <c r="AT326" s="2211" t="s">
        <v>3305</v>
      </c>
      <c r="AU326" s="2211" t="s">
        <v>134</v>
      </c>
      <c r="AV326" s="2209" t="s">
        <v>134</v>
      </c>
      <c r="AW326" s="2209" t="s">
        <v>3171</v>
      </c>
      <c r="AX326" s="2209" t="s">
        <v>3213</v>
      </c>
      <c r="AY326" s="2211" t="s">
        <v>3285</v>
      </c>
    </row>
    <row r="327" spans="2:65" s="2202" customFormat="1">
      <c r="B327" s="2203"/>
      <c r="D327" s="2197" t="s">
        <v>3305</v>
      </c>
      <c r="E327" s="2204" t="s">
        <v>3146</v>
      </c>
      <c r="F327" s="2205" t="s">
        <v>3307</v>
      </c>
      <c r="H327" s="2206">
        <v>3.2480000000000002</v>
      </c>
      <c r="L327" s="2203"/>
      <c r="M327" s="2207"/>
      <c r="T327" s="2208"/>
      <c r="AT327" s="2204" t="s">
        <v>3305</v>
      </c>
      <c r="AU327" s="2204" t="s">
        <v>134</v>
      </c>
      <c r="AV327" s="2202" t="s">
        <v>854</v>
      </c>
      <c r="AW327" s="2202" t="s">
        <v>3171</v>
      </c>
      <c r="AX327" s="2202" t="s">
        <v>3213</v>
      </c>
      <c r="AY327" s="2204" t="s">
        <v>3285</v>
      </c>
    </row>
    <row r="328" spans="2:65" s="2209" customFormat="1">
      <c r="B328" s="2210"/>
      <c r="D328" s="2197" t="s">
        <v>3305</v>
      </c>
      <c r="E328" s="2211" t="s">
        <v>3146</v>
      </c>
      <c r="F328" s="2212" t="s">
        <v>3496</v>
      </c>
      <c r="H328" s="2213">
        <v>1.708</v>
      </c>
      <c r="L328" s="2210"/>
      <c r="M328" s="2214"/>
      <c r="T328" s="2215"/>
      <c r="AT328" s="2211" t="s">
        <v>3305</v>
      </c>
      <c r="AU328" s="2211" t="s">
        <v>134</v>
      </c>
      <c r="AV328" s="2209" t="s">
        <v>134</v>
      </c>
      <c r="AW328" s="2209" t="s">
        <v>3171</v>
      </c>
      <c r="AX328" s="2209" t="s">
        <v>3213</v>
      </c>
      <c r="AY328" s="2211" t="s">
        <v>3285</v>
      </c>
    </row>
    <row r="329" spans="2:65" s="2209" customFormat="1">
      <c r="B329" s="2210"/>
      <c r="D329" s="2197" t="s">
        <v>3305</v>
      </c>
      <c r="E329" s="2211" t="s">
        <v>3146</v>
      </c>
      <c r="F329" s="2212" t="s">
        <v>3497</v>
      </c>
      <c r="H329" s="2213">
        <v>1.54</v>
      </c>
      <c r="L329" s="2210"/>
      <c r="M329" s="2214"/>
      <c r="T329" s="2215"/>
      <c r="AT329" s="2211" t="s">
        <v>3305</v>
      </c>
      <c r="AU329" s="2211" t="s">
        <v>134</v>
      </c>
      <c r="AV329" s="2209" t="s">
        <v>134</v>
      </c>
      <c r="AW329" s="2209" t="s">
        <v>3171</v>
      </c>
      <c r="AX329" s="2209" t="s">
        <v>3213</v>
      </c>
      <c r="AY329" s="2211" t="s">
        <v>3285</v>
      </c>
    </row>
    <row r="330" spans="2:65" s="2209" customFormat="1">
      <c r="B330" s="2210"/>
      <c r="D330" s="2197" t="s">
        <v>3305</v>
      </c>
      <c r="E330" s="2211" t="s">
        <v>3146</v>
      </c>
      <c r="F330" s="2212" t="s">
        <v>3498</v>
      </c>
      <c r="H330" s="2213">
        <v>6.125</v>
      </c>
      <c r="L330" s="2210"/>
      <c r="M330" s="2214"/>
      <c r="T330" s="2215"/>
      <c r="AT330" s="2211" t="s">
        <v>3305</v>
      </c>
      <c r="AU330" s="2211" t="s">
        <v>134</v>
      </c>
      <c r="AV330" s="2209" t="s">
        <v>134</v>
      </c>
      <c r="AW330" s="2209" t="s">
        <v>3171</v>
      </c>
      <c r="AX330" s="2209" t="s">
        <v>3213</v>
      </c>
      <c r="AY330" s="2211" t="s">
        <v>3285</v>
      </c>
    </row>
    <row r="331" spans="2:65" s="2209" customFormat="1">
      <c r="B331" s="2210"/>
      <c r="D331" s="2197" t="s">
        <v>3305</v>
      </c>
      <c r="E331" s="2211" t="s">
        <v>3146</v>
      </c>
      <c r="F331" s="2212" t="s">
        <v>3499</v>
      </c>
      <c r="H331" s="2213">
        <v>17.288</v>
      </c>
      <c r="L331" s="2210"/>
      <c r="M331" s="2214"/>
      <c r="T331" s="2215"/>
      <c r="AT331" s="2211" t="s">
        <v>3305</v>
      </c>
      <c r="AU331" s="2211" t="s">
        <v>134</v>
      </c>
      <c r="AV331" s="2209" t="s">
        <v>134</v>
      </c>
      <c r="AW331" s="2209" t="s">
        <v>3171</v>
      </c>
      <c r="AX331" s="2209" t="s">
        <v>3213</v>
      </c>
      <c r="AY331" s="2211" t="s">
        <v>3285</v>
      </c>
    </row>
    <row r="332" spans="2:65" s="2209" customFormat="1">
      <c r="B332" s="2210"/>
      <c r="D332" s="2197" t="s">
        <v>3305</v>
      </c>
      <c r="E332" s="2211" t="s">
        <v>3146</v>
      </c>
      <c r="F332" s="2212" t="s">
        <v>3500</v>
      </c>
      <c r="H332" s="2213">
        <v>3.1269999999999998</v>
      </c>
      <c r="L332" s="2210"/>
      <c r="M332" s="2214"/>
      <c r="T332" s="2215"/>
      <c r="AT332" s="2211" t="s">
        <v>3305</v>
      </c>
      <c r="AU332" s="2211" t="s">
        <v>134</v>
      </c>
      <c r="AV332" s="2209" t="s">
        <v>134</v>
      </c>
      <c r="AW332" s="2209" t="s">
        <v>3171</v>
      </c>
      <c r="AX332" s="2209" t="s">
        <v>3213</v>
      </c>
      <c r="AY332" s="2211" t="s">
        <v>3285</v>
      </c>
    </row>
    <row r="333" spans="2:65" s="2209" customFormat="1">
      <c r="B333" s="2210"/>
      <c r="D333" s="2197" t="s">
        <v>3305</v>
      </c>
      <c r="E333" s="2211" t="s">
        <v>3146</v>
      </c>
      <c r="F333" s="2212" t="s">
        <v>3501</v>
      </c>
      <c r="H333" s="2213">
        <v>5.2679999999999998</v>
      </c>
      <c r="L333" s="2210"/>
      <c r="M333" s="2214"/>
      <c r="T333" s="2215"/>
      <c r="AT333" s="2211" t="s">
        <v>3305</v>
      </c>
      <c r="AU333" s="2211" t="s">
        <v>134</v>
      </c>
      <c r="AV333" s="2209" t="s">
        <v>134</v>
      </c>
      <c r="AW333" s="2209" t="s">
        <v>3171</v>
      </c>
      <c r="AX333" s="2209" t="s">
        <v>3213</v>
      </c>
      <c r="AY333" s="2211" t="s">
        <v>3285</v>
      </c>
    </row>
    <row r="334" spans="2:65" s="2209" customFormat="1">
      <c r="B334" s="2210"/>
      <c r="D334" s="2197" t="s">
        <v>3305</v>
      </c>
      <c r="E334" s="2211" t="s">
        <v>3146</v>
      </c>
      <c r="F334" s="2212" t="s">
        <v>3502</v>
      </c>
      <c r="H334" s="2213">
        <v>0.78800000000000003</v>
      </c>
      <c r="L334" s="2210"/>
      <c r="M334" s="2214"/>
      <c r="T334" s="2215"/>
      <c r="AT334" s="2211" t="s">
        <v>3305</v>
      </c>
      <c r="AU334" s="2211" t="s">
        <v>134</v>
      </c>
      <c r="AV334" s="2209" t="s">
        <v>134</v>
      </c>
      <c r="AW334" s="2209" t="s">
        <v>3171</v>
      </c>
      <c r="AX334" s="2209" t="s">
        <v>3213</v>
      </c>
      <c r="AY334" s="2211" t="s">
        <v>3285</v>
      </c>
    </row>
    <row r="335" spans="2:65" s="2209" customFormat="1">
      <c r="B335" s="2210"/>
      <c r="D335" s="2197" t="s">
        <v>3305</v>
      </c>
      <c r="E335" s="2211" t="s">
        <v>3146</v>
      </c>
      <c r="F335" s="2212" t="s">
        <v>3503</v>
      </c>
      <c r="H335" s="2213">
        <v>5.9850000000000003</v>
      </c>
      <c r="L335" s="2210"/>
      <c r="M335" s="2214"/>
      <c r="T335" s="2215"/>
      <c r="AT335" s="2211" t="s">
        <v>3305</v>
      </c>
      <c r="AU335" s="2211" t="s">
        <v>134</v>
      </c>
      <c r="AV335" s="2209" t="s">
        <v>134</v>
      </c>
      <c r="AW335" s="2209" t="s">
        <v>3171</v>
      </c>
      <c r="AX335" s="2209" t="s">
        <v>3213</v>
      </c>
      <c r="AY335" s="2211" t="s">
        <v>3285</v>
      </c>
    </row>
    <row r="336" spans="2:65" s="2209" customFormat="1">
      <c r="B336" s="2210"/>
      <c r="D336" s="2197" t="s">
        <v>3305</v>
      </c>
      <c r="E336" s="2211" t="s">
        <v>3146</v>
      </c>
      <c r="F336" s="2212" t="s">
        <v>3504</v>
      </c>
      <c r="H336" s="2213">
        <v>7</v>
      </c>
      <c r="L336" s="2210"/>
      <c r="M336" s="2214"/>
      <c r="T336" s="2215"/>
      <c r="AT336" s="2211" t="s">
        <v>3305</v>
      </c>
      <c r="AU336" s="2211" t="s">
        <v>134</v>
      </c>
      <c r="AV336" s="2209" t="s">
        <v>134</v>
      </c>
      <c r="AW336" s="2209" t="s">
        <v>3171</v>
      </c>
      <c r="AX336" s="2209" t="s">
        <v>3213</v>
      </c>
      <c r="AY336" s="2211" t="s">
        <v>3285</v>
      </c>
    </row>
    <row r="337" spans="2:65" s="2209" customFormat="1">
      <c r="B337" s="2210"/>
      <c r="D337" s="2197" t="s">
        <v>3305</v>
      </c>
      <c r="E337" s="2211" t="s">
        <v>3146</v>
      </c>
      <c r="F337" s="2212" t="s">
        <v>3505</v>
      </c>
      <c r="H337" s="2213">
        <v>3.2730000000000001</v>
      </c>
      <c r="L337" s="2210"/>
      <c r="M337" s="2214"/>
      <c r="T337" s="2215"/>
      <c r="AT337" s="2211" t="s">
        <v>3305</v>
      </c>
      <c r="AU337" s="2211" t="s">
        <v>134</v>
      </c>
      <c r="AV337" s="2209" t="s">
        <v>134</v>
      </c>
      <c r="AW337" s="2209" t="s">
        <v>3171</v>
      </c>
      <c r="AX337" s="2209" t="s">
        <v>3213</v>
      </c>
      <c r="AY337" s="2211" t="s">
        <v>3285</v>
      </c>
    </row>
    <row r="338" spans="2:65" s="2209" customFormat="1">
      <c r="B338" s="2210"/>
      <c r="D338" s="2197" t="s">
        <v>3305</v>
      </c>
      <c r="E338" s="2211" t="s">
        <v>3146</v>
      </c>
      <c r="F338" s="2212" t="s">
        <v>3506</v>
      </c>
      <c r="H338" s="2213">
        <v>3.5350000000000001</v>
      </c>
      <c r="L338" s="2210"/>
      <c r="M338" s="2214"/>
      <c r="T338" s="2215"/>
      <c r="AT338" s="2211" t="s">
        <v>3305</v>
      </c>
      <c r="AU338" s="2211" t="s">
        <v>134</v>
      </c>
      <c r="AV338" s="2209" t="s">
        <v>134</v>
      </c>
      <c r="AW338" s="2209" t="s">
        <v>3171</v>
      </c>
      <c r="AX338" s="2209" t="s">
        <v>3213</v>
      </c>
      <c r="AY338" s="2211" t="s">
        <v>3285</v>
      </c>
    </row>
    <row r="339" spans="2:65" s="2209" customFormat="1">
      <c r="B339" s="2210"/>
      <c r="D339" s="2197" t="s">
        <v>3305</v>
      </c>
      <c r="E339" s="2211" t="s">
        <v>3146</v>
      </c>
      <c r="F339" s="2212" t="s">
        <v>3507</v>
      </c>
      <c r="H339" s="2213">
        <v>2.6949999999999998</v>
      </c>
      <c r="L339" s="2210"/>
      <c r="M339" s="2214"/>
      <c r="T339" s="2215"/>
      <c r="AT339" s="2211" t="s">
        <v>3305</v>
      </c>
      <c r="AU339" s="2211" t="s">
        <v>134</v>
      </c>
      <c r="AV339" s="2209" t="s">
        <v>134</v>
      </c>
      <c r="AW339" s="2209" t="s">
        <v>3171</v>
      </c>
      <c r="AX339" s="2209" t="s">
        <v>3213</v>
      </c>
      <c r="AY339" s="2211" t="s">
        <v>3285</v>
      </c>
    </row>
    <row r="340" spans="2:65" s="2202" customFormat="1">
      <c r="B340" s="2203"/>
      <c r="D340" s="2197" t="s">
        <v>3305</v>
      </c>
      <c r="E340" s="2204" t="s">
        <v>3146</v>
      </c>
      <c r="F340" s="2205" t="s">
        <v>3307</v>
      </c>
      <c r="H340" s="2206">
        <v>58.332000000000001</v>
      </c>
      <c r="L340" s="2203"/>
      <c r="M340" s="2207"/>
      <c r="T340" s="2208"/>
      <c r="AT340" s="2204" t="s">
        <v>3305</v>
      </c>
      <c r="AU340" s="2204" t="s">
        <v>134</v>
      </c>
      <c r="AV340" s="2202" t="s">
        <v>854</v>
      </c>
      <c r="AW340" s="2202" t="s">
        <v>3171</v>
      </c>
      <c r="AX340" s="2202" t="s">
        <v>3213</v>
      </c>
      <c r="AY340" s="2204" t="s">
        <v>3285</v>
      </c>
    </row>
    <row r="341" spans="2:65" s="2209" customFormat="1">
      <c r="B341" s="2210"/>
      <c r="D341" s="2197" t="s">
        <v>3305</v>
      </c>
      <c r="E341" s="2211" t="s">
        <v>3146</v>
      </c>
      <c r="F341" s="2212" t="s">
        <v>3508</v>
      </c>
      <c r="H341" s="2213">
        <v>8.1240000000000006</v>
      </c>
      <c r="L341" s="2210"/>
      <c r="M341" s="2214"/>
      <c r="T341" s="2215"/>
      <c r="AT341" s="2211" t="s">
        <v>3305</v>
      </c>
      <c r="AU341" s="2211" t="s">
        <v>134</v>
      </c>
      <c r="AV341" s="2209" t="s">
        <v>134</v>
      </c>
      <c r="AW341" s="2209" t="s">
        <v>3171</v>
      </c>
      <c r="AX341" s="2209" t="s">
        <v>3213</v>
      </c>
      <c r="AY341" s="2211" t="s">
        <v>3285</v>
      </c>
    </row>
    <row r="342" spans="2:65" s="2202" customFormat="1">
      <c r="B342" s="2203"/>
      <c r="D342" s="2197" t="s">
        <v>3305</v>
      </c>
      <c r="E342" s="2204" t="s">
        <v>3146</v>
      </c>
      <c r="F342" s="2205" t="s">
        <v>3307</v>
      </c>
      <c r="H342" s="2206">
        <v>8.1240000000000006</v>
      </c>
      <c r="L342" s="2203"/>
      <c r="M342" s="2207"/>
      <c r="T342" s="2208"/>
      <c r="AT342" s="2204" t="s">
        <v>3305</v>
      </c>
      <c r="AU342" s="2204" t="s">
        <v>134</v>
      </c>
      <c r="AV342" s="2202" t="s">
        <v>854</v>
      </c>
      <c r="AW342" s="2202" t="s">
        <v>3171</v>
      </c>
      <c r="AX342" s="2202" t="s">
        <v>3213</v>
      </c>
      <c r="AY342" s="2204" t="s">
        <v>3285</v>
      </c>
    </row>
    <row r="343" spans="2:65" s="2216" customFormat="1">
      <c r="B343" s="2217"/>
      <c r="D343" s="2197" t="s">
        <v>3305</v>
      </c>
      <c r="E343" s="2218" t="s">
        <v>3146</v>
      </c>
      <c r="F343" s="2219" t="s">
        <v>3320</v>
      </c>
      <c r="H343" s="2220">
        <v>79.608999999999995</v>
      </c>
      <c r="L343" s="2217"/>
      <c r="M343" s="2221"/>
      <c r="T343" s="2222"/>
      <c r="AT343" s="2218" t="s">
        <v>3305</v>
      </c>
      <c r="AU343" s="2218" t="s">
        <v>134</v>
      </c>
      <c r="AV343" s="2216" t="s">
        <v>856</v>
      </c>
      <c r="AW343" s="2216" t="s">
        <v>3171</v>
      </c>
      <c r="AX343" s="2216" t="s">
        <v>133</v>
      </c>
      <c r="AY343" s="2218" t="s">
        <v>3285</v>
      </c>
    </row>
    <row r="344" spans="2:65" s="2070" customFormat="1" ht="16.5" customHeight="1">
      <c r="B344" s="2164"/>
      <c r="C344" s="4608">
        <v>47</v>
      </c>
      <c r="D344" s="4608" t="s">
        <v>3286</v>
      </c>
      <c r="E344" s="4609" t="s">
        <v>3509</v>
      </c>
      <c r="F344" s="4610" t="s">
        <v>3510</v>
      </c>
      <c r="G344" s="4611" t="s">
        <v>611</v>
      </c>
      <c r="H344" s="4612">
        <v>79.608999999999995</v>
      </c>
      <c r="I344" s="4613"/>
      <c r="J344" s="4613">
        <f>ROUND(I344*H344,2)</f>
        <v>0</v>
      </c>
      <c r="K344" s="4610" t="s">
        <v>142</v>
      </c>
      <c r="L344" s="2071"/>
      <c r="M344" s="2190" t="s">
        <v>3146</v>
      </c>
      <c r="N344" s="2163" t="s">
        <v>3181</v>
      </c>
      <c r="O344" s="2191">
        <v>0.152</v>
      </c>
      <c r="P344" s="2191">
        <f>O344*H344</f>
        <v>12.100567999999999</v>
      </c>
      <c r="Q344" s="2191">
        <v>0</v>
      </c>
      <c r="R344" s="2191">
        <f>Q344*H344</f>
        <v>0</v>
      </c>
      <c r="S344" s="2191">
        <v>0</v>
      </c>
      <c r="T344" s="2192">
        <f>S344*H344</f>
        <v>0</v>
      </c>
      <c r="AR344" s="2193" t="s">
        <v>856</v>
      </c>
      <c r="AT344" s="2193" t="s">
        <v>3286</v>
      </c>
      <c r="AU344" s="2193" t="s">
        <v>134</v>
      </c>
      <c r="AY344" s="2056" t="s">
        <v>3285</v>
      </c>
      <c r="BE344" s="2194">
        <f>IF(N344="základní",J344,0)</f>
        <v>0</v>
      </c>
      <c r="BF344" s="2194">
        <f>IF(N344="snížená",J344,0)</f>
        <v>0</v>
      </c>
      <c r="BG344" s="2194">
        <f>IF(N344="zákl. přenesená",J344,0)</f>
        <v>0</v>
      </c>
      <c r="BH344" s="2194">
        <f>IF(N344="sníž. přenesená",J344,0)</f>
        <v>0</v>
      </c>
      <c r="BI344" s="2194">
        <f>IF(N344="nulová",J344,0)</f>
        <v>0</v>
      </c>
      <c r="BJ344" s="2056" t="s">
        <v>134</v>
      </c>
      <c r="BK344" s="2194">
        <f>ROUND(I344*H344,2)</f>
        <v>0</v>
      </c>
      <c r="BL344" s="2056" t="s">
        <v>856</v>
      </c>
      <c r="BM344" s="2193" t="s">
        <v>3511</v>
      </c>
    </row>
    <row r="345" spans="2:65" s="2070" customFormat="1" ht="16.5" customHeight="1">
      <c r="B345" s="2164"/>
      <c r="C345" s="4608">
        <v>48</v>
      </c>
      <c r="D345" s="4608" t="s">
        <v>3286</v>
      </c>
      <c r="E345" s="4609" t="s">
        <v>3513</v>
      </c>
      <c r="F345" s="4610" t="s">
        <v>3514</v>
      </c>
      <c r="G345" s="4611" t="s">
        <v>611</v>
      </c>
      <c r="H345" s="4612">
        <v>6.4850000000000003</v>
      </c>
      <c r="I345" s="4613"/>
      <c r="J345" s="4613">
        <f>ROUND(I345*H345,2)</f>
        <v>0</v>
      </c>
      <c r="K345" s="4610" t="s">
        <v>142</v>
      </c>
      <c r="L345" s="2071"/>
      <c r="M345" s="2190" t="s">
        <v>3146</v>
      </c>
      <c r="N345" s="2163" t="s">
        <v>3181</v>
      </c>
      <c r="O345" s="2191">
        <v>0.247</v>
      </c>
      <c r="P345" s="2191">
        <f>O345*H345</f>
        <v>1.6017950000000001</v>
      </c>
      <c r="Q345" s="2191">
        <v>2.6900000000000001E-3</v>
      </c>
      <c r="R345" s="2191">
        <f>Q345*H345</f>
        <v>1.7444650000000003E-2</v>
      </c>
      <c r="S345" s="2191">
        <v>0</v>
      </c>
      <c r="T345" s="2192">
        <f>S345*H345</f>
        <v>0</v>
      </c>
      <c r="AR345" s="2193" t="s">
        <v>856</v>
      </c>
      <c r="AT345" s="2193" t="s">
        <v>3286</v>
      </c>
      <c r="AU345" s="2193" t="s">
        <v>134</v>
      </c>
      <c r="AY345" s="2056" t="s">
        <v>3285</v>
      </c>
      <c r="BE345" s="2194">
        <f>IF(N345="základní",J345,0)</f>
        <v>0</v>
      </c>
      <c r="BF345" s="2194">
        <f>IF(N345="snížená",J345,0)</f>
        <v>0</v>
      </c>
      <c r="BG345" s="2194">
        <f>IF(N345="zákl. přenesená",J345,0)</f>
        <v>0</v>
      </c>
      <c r="BH345" s="2194">
        <f>IF(N345="sníž. přenesená",J345,0)</f>
        <v>0</v>
      </c>
      <c r="BI345" s="2194">
        <f>IF(N345="nulová",J345,0)</f>
        <v>0</v>
      </c>
      <c r="BJ345" s="2056" t="s">
        <v>134</v>
      </c>
      <c r="BK345" s="2194">
        <f>ROUND(I345*H345,2)</f>
        <v>0</v>
      </c>
      <c r="BL345" s="2056" t="s">
        <v>856</v>
      </c>
      <c r="BM345" s="2193" t="s">
        <v>3515</v>
      </c>
    </row>
    <row r="346" spans="2:65" s="2195" customFormat="1">
      <c r="B346" s="2196"/>
      <c r="D346" s="2197" t="s">
        <v>3305</v>
      </c>
      <c r="E346" s="2198" t="s">
        <v>3146</v>
      </c>
      <c r="F346" s="2199" t="s">
        <v>3516</v>
      </c>
      <c r="H346" s="2198" t="s">
        <v>3146</v>
      </c>
      <c r="L346" s="2196"/>
      <c r="M346" s="2200"/>
      <c r="T346" s="2201"/>
      <c r="AT346" s="2198" t="s">
        <v>3305</v>
      </c>
      <c r="AU346" s="2198" t="s">
        <v>134</v>
      </c>
      <c r="AV346" s="2195" t="s">
        <v>133</v>
      </c>
      <c r="AW346" s="2195" t="s">
        <v>3171</v>
      </c>
      <c r="AX346" s="2195" t="s">
        <v>3213</v>
      </c>
      <c r="AY346" s="2198" t="s">
        <v>3285</v>
      </c>
    </row>
    <row r="347" spans="2:65" s="2209" customFormat="1">
      <c r="B347" s="2210"/>
      <c r="D347" s="2197" t="s">
        <v>3305</v>
      </c>
      <c r="E347" s="2211" t="s">
        <v>3146</v>
      </c>
      <c r="F347" s="2212" t="s">
        <v>3517</v>
      </c>
      <c r="H347" s="2213">
        <v>0.14000000000000001</v>
      </c>
      <c r="L347" s="2210"/>
      <c r="M347" s="2214"/>
      <c r="T347" s="2215"/>
      <c r="AT347" s="2211" t="s">
        <v>3305</v>
      </c>
      <c r="AU347" s="2211" t="s">
        <v>134</v>
      </c>
      <c r="AV347" s="2209" t="s">
        <v>134</v>
      </c>
      <c r="AW347" s="2209" t="s">
        <v>3171</v>
      </c>
      <c r="AX347" s="2209" t="s">
        <v>3213</v>
      </c>
      <c r="AY347" s="2211" t="s">
        <v>3285</v>
      </c>
    </row>
    <row r="348" spans="2:65" s="2209" customFormat="1">
      <c r="B348" s="2210"/>
      <c r="D348" s="2197" t="s">
        <v>3305</v>
      </c>
      <c r="E348" s="2211" t="s">
        <v>3146</v>
      </c>
      <c r="F348" s="2212" t="s">
        <v>3518</v>
      </c>
      <c r="H348" s="2213">
        <v>0.15</v>
      </c>
      <c r="L348" s="2210"/>
      <c r="M348" s="2214"/>
      <c r="T348" s="2215"/>
      <c r="AT348" s="2211" t="s">
        <v>3305</v>
      </c>
      <c r="AU348" s="2211" t="s">
        <v>134</v>
      </c>
      <c r="AV348" s="2209" t="s">
        <v>134</v>
      </c>
      <c r="AW348" s="2209" t="s">
        <v>3171</v>
      </c>
      <c r="AX348" s="2209" t="s">
        <v>3213</v>
      </c>
      <c r="AY348" s="2211" t="s">
        <v>3285</v>
      </c>
    </row>
    <row r="349" spans="2:65" s="2209" customFormat="1">
      <c r="B349" s="2210"/>
      <c r="D349" s="2197" t="s">
        <v>3305</v>
      </c>
      <c r="E349" s="2211" t="s">
        <v>3146</v>
      </c>
      <c r="F349" s="2212" t="s">
        <v>3519</v>
      </c>
      <c r="H349" s="2213">
        <v>7.4999999999999997E-2</v>
      </c>
      <c r="L349" s="2210"/>
      <c r="M349" s="2214"/>
      <c r="T349" s="2215"/>
      <c r="AT349" s="2211" t="s">
        <v>3305</v>
      </c>
      <c r="AU349" s="2211" t="s">
        <v>134</v>
      </c>
      <c r="AV349" s="2209" t="s">
        <v>134</v>
      </c>
      <c r="AW349" s="2209" t="s">
        <v>3171</v>
      </c>
      <c r="AX349" s="2209" t="s">
        <v>3213</v>
      </c>
      <c r="AY349" s="2211" t="s">
        <v>3285</v>
      </c>
    </row>
    <row r="350" spans="2:65" s="2209" customFormat="1">
      <c r="B350" s="2210"/>
      <c r="D350" s="2197" t="s">
        <v>3305</v>
      </c>
      <c r="E350" s="2211" t="s">
        <v>3146</v>
      </c>
      <c r="F350" s="2212" t="s">
        <v>3520</v>
      </c>
      <c r="H350" s="2213">
        <v>6.12</v>
      </c>
      <c r="L350" s="2210"/>
      <c r="M350" s="2214"/>
      <c r="T350" s="2215"/>
      <c r="AT350" s="2211" t="s">
        <v>3305</v>
      </c>
      <c r="AU350" s="2211" t="s">
        <v>134</v>
      </c>
      <c r="AV350" s="2209" t="s">
        <v>134</v>
      </c>
      <c r="AW350" s="2209" t="s">
        <v>3171</v>
      </c>
      <c r="AX350" s="2209" t="s">
        <v>3213</v>
      </c>
      <c r="AY350" s="2211" t="s">
        <v>3285</v>
      </c>
    </row>
    <row r="351" spans="2:65" s="2202" customFormat="1">
      <c r="B351" s="2203"/>
      <c r="D351" s="2197" t="s">
        <v>3305</v>
      </c>
      <c r="E351" s="2204" t="s">
        <v>3146</v>
      </c>
      <c r="F351" s="2205" t="s">
        <v>3307</v>
      </c>
      <c r="H351" s="2206">
        <v>6.4850000000000003</v>
      </c>
      <c r="L351" s="2203"/>
      <c r="M351" s="2207"/>
      <c r="T351" s="2208"/>
      <c r="AT351" s="2204" t="s">
        <v>3305</v>
      </c>
      <c r="AU351" s="2204" t="s">
        <v>134</v>
      </c>
      <c r="AV351" s="2202" t="s">
        <v>854</v>
      </c>
      <c r="AW351" s="2202" t="s">
        <v>3171</v>
      </c>
      <c r="AX351" s="2202" t="s">
        <v>133</v>
      </c>
      <c r="AY351" s="2204" t="s">
        <v>3285</v>
      </c>
    </row>
    <row r="352" spans="2:65" s="2070" customFormat="1" ht="24.15" customHeight="1">
      <c r="B352" s="2164"/>
      <c r="C352" s="4608">
        <v>49</v>
      </c>
      <c r="D352" s="4608" t="s">
        <v>3286</v>
      </c>
      <c r="E352" s="4609" t="s">
        <v>3521</v>
      </c>
      <c r="F352" s="4610" t="s">
        <v>3522</v>
      </c>
      <c r="G352" s="4611" t="s">
        <v>221</v>
      </c>
      <c r="H352" s="4612">
        <v>3.36</v>
      </c>
      <c r="I352" s="4613"/>
      <c r="J352" s="4613">
        <f>ROUND(I352*H352,2)</f>
        <v>0</v>
      </c>
      <c r="K352" s="4610" t="s">
        <v>142</v>
      </c>
      <c r="L352" s="2071"/>
      <c r="M352" s="2190" t="s">
        <v>3146</v>
      </c>
      <c r="N352" s="2163" t="s">
        <v>3181</v>
      </c>
      <c r="O352" s="2191">
        <v>0.629</v>
      </c>
      <c r="P352" s="2191">
        <f>O352*H352</f>
        <v>2.1134399999999998</v>
      </c>
      <c r="Q352" s="2191">
        <v>2.5018699999999998</v>
      </c>
      <c r="R352" s="2191">
        <f>Q352*H352</f>
        <v>8.406283199999999</v>
      </c>
      <c r="S352" s="2191">
        <v>0</v>
      </c>
      <c r="T352" s="2192">
        <f>S352*H352</f>
        <v>0</v>
      </c>
      <c r="AR352" s="2193" t="s">
        <v>856</v>
      </c>
      <c r="AT352" s="2193" t="s">
        <v>3286</v>
      </c>
      <c r="AU352" s="2193" t="s">
        <v>134</v>
      </c>
      <c r="AY352" s="2056" t="s">
        <v>3285</v>
      </c>
      <c r="BE352" s="2194">
        <f>IF(N352="základní",J352,0)</f>
        <v>0</v>
      </c>
      <c r="BF352" s="2194">
        <f>IF(N352="snížená",J352,0)</f>
        <v>0</v>
      </c>
      <c r="BG352" s="2194">
        <f>IF(N352="zákl. přenesená",J352,0)</f>
        <v>0</v>
      </c>
      <c r="BH352" s="2194">
        <f>IF(N352="sníž. přenesená",J352,0)</f>
        <v>0</v>
      </c>
      <c r="BI352" s="2194">
        <f>IF(N352="nulová",J352,0)</f>
        <v>0</v>
      </c>
      <c r="BJ352" s="2056" t="s">
        <v>134</v>
      </c>
      <c r="BK352" s="2194">
        <f>ROUND(I352*H352,2)</f>
        <v>0</v>
      </c>
      <c r="BL352" s="2056" t="s">
        <v>856</v>
      </c>
      <c r="BM352" s="2193" t="s">
        <v>3523</v>
      </c>
    </row>
    <row r="353" spans="2:65" s="2209" customFormat="1">
      <c r="B353" s="2210"/>
      <c r="D353" s="2197" t="s">
        <v>3305</v>
      </c>
      <c r="E353" s="2211" t="s">
        <v>3146</v>
      </c>
      <c r="F353" s="2212" t="s">
        <v>3330</v>
      </c>
      <c r="H353" s="2213">
        <v>3.36</v>
      </c>
      <c r="L353" s="2210"/>
      <c r="M353" s="2214"/>
      <c r="T353" s="2215"/>
      <c r="AT353" s="2211" t="s">
        <v>3305</v>
      </c>
      <c r="AU353" s="2211" t="s">
        <v>134</v>
      </c>
      <c r="AV353" s="2209" t="s">
        <v>134</v>
      </c>
      <c r="AW353" s="2209" t="s">
        <v>3171</v>
      </c>
      <c r="AX353" s="2209" t="s">
        <v>133</v>
      </c>
      <c r="AY353" s="2211" t="s">
        <v>3285</v>
      </c>
    </row>
    <row r="354" spans="2:65" s="2070" customFormat="1" ht="16.5" customHeight="1">
      <c r="B354" s="2164"/>
      <c r="C354" s="4608">
        <v>50</v>
      </c>
      <c r="D354" s="4608" t="s">
        <v>3286</v>
      </c>
      <c r="E354" s="4609" t="s">
        <v>3525</v>
      </c>
      <c r="F354" s="4610" t="s">
        <v>2276</v>
      </c>
      <c r="G354" s="4611" t="s">
        <v>611</v>
      </c>
      <c r="H354" s="4612">
        <v>10.4</v>
      </c>
      <c r="I354" s="4613"/>
      <c r="J354" s="4613">
        <f>ROUND(I354*H354,2)</f>
        <v>0</v>
      </c>
      <c r="K354" s="4610" t="s">
        <v>142</v>
      </c>
      <c r="L354" s="2071"/>
      <c r="M354" s="2190" t="s">
        <v>3146</v>
      </c>
      <c r="N354" s="2163" t="s">
        <v>3181</v>
      </c>
      <c r="O354" s="2191">
        <v>0.27400000000000002</v>
      </c>
      <c r="P354" s="2191">
        <f>O354*H354</f>
        <v>2.8496000000000001</v>
      </c>
      <c r="Q354" s="2191">
        <v>2.64E-3</v>
      </c>
      <c r="R354" s="2191">
        <f>Q354*H354</f>
        <v>2.7456000000000001E-2</v>
      </c>
      <c r="S354" s="2191">
        <v>0</v>
      </c>
      <c r="T354" s="2192">
        <f>S354*H354</f>
        <v>0</v>
      </c>
      <c r="AR354" s="2193" t="s">
        <v>856</v>
      </c>
      <c r="AT354" s="2193" t="s">
        <v>3286</v>
      </c>
      <c r="AU354" s="2193" t="s">
        <v>134</v>
      </c>
      <c r="AY354" s="2056" t="s">
        <v>3285</v>
      </c>
      <c r="BE354" s="2194">
        <f>IF(N354="základní",J354,0)</f>
        <v>0</v>
      </c>
      <c r="BF354" s="2194">
        <f>IF(N354="snížená",J354,0)</f>
        <v>0</v>
      </c>
      <c r="BG354" s="2194">
        <f>IF(N354="zákl. přenesená",J354,0)</f>
        <v>0</v>
      </c>
      <c r="BH354" s="2194">
        <f>IF(N354="sníž. přenesená",J354,0)</f>
        <v>0</v>
      </c>
      <c r="BI354" s="2194">
        <f>IF(N354="nulová",J354,0)</f>
        <v>0</v>
      </c>
      <c r="BJ354" s="2056" t="s">
        <v>134</v>
      </c>
      <c r="BK354" s="2194">
        <f>ROUND(I354*H354,2)</f>
        <v>0</v>
      </c>
      <c r="BL354" s="2056" t="s">
        <v>856</v>
      </c>
      <c r="BM354" s="2193" t="s">
        <v>3526</v>
      </c>
    </row>
    <row r="355" spans="2:65" s="2070" customFormat="1" ht="16.5" customHeight="1">
      <c r="B355" s="2164"/>
      <c r="C355" s="4608">
        <v>51</v>
      </c>
      <c r="D355" s="4608" t="s">
        <v>3286</v>
      </c>
      <c r="E355" s="4609" t="s">
        <v>3528</v>
      </c>
      <c r="F355" s="4610" t="s">
        <v>2278</v>
      </c>
      <c r="G355" s="4611" t="s">
        <v>611</v>
      </c>
      <c r="H355" s="4612">
        <v>10.4</v>
      </c>
      <c r="I355" s="4613"/>
      <c r="J355" s="4613">
        <f>ROUND(I355*H355,2)</f>
        <v>0</v>
      </c>
      <c r="K355" s="4610" t="s">
        <v>142</v>
      </c>
      <c r="L355" s="2071"/>
      <c r="M355" s="2190" t="s">
        <v>3146</v>
      </c>
      <c r="N355" s="2163" t="s">
        <v>3181</v>
      </c>
      <c r="O355" s="2191">
        <v>9.1999999999999998E-2</v>
      </c>
      <c r="P355" s="2191">
        <f>O355*H355</f>
        <v>0.95679999999999998</v>
      </c>
      <c r="Q355" s="2191">
        <v>0</v>
      </c>
      <c r="R355" s="2191">
        <f>Q355*H355</f>
        <v>0</v>
      </c>
      <c r="S355" s="2191">
        <v>0</v>
      </c>
      <c r="T355" s="2192">
        <f>S355*H355</f>
        <v>0</v>
      </c>
      <c r="AR355" s="2193" t="s">
        <v>856</v>
      </c>
      <c r="AT355" s="2193" t="s">
        <v>3286</v>
      </c>
      <c r="AU355" s="2193" t="s">
        <v>134</v>
      </c>
      <c r="AY355" s="2056" t="s">
        <v>3285</v>
      </c>
      <c r="BE355" s="2194">
        <f>IF(N355="základní",J355,0)</f>
        <v>0</v>
      </c>
      <c r="BF355" s="2194">
        <f>IF(N355="snížená",J355,0)</f>
        <v>0</v>
      </c>
      <c r="BG355" s="2194">
        <f>IF(N355="zákl. přenesená",J355,0)</f>
        <v>0</v>
      </c>
      <c r="BH355" s="2194">
        <f>IF(N355="sníž. přenesená",J355,0)</f>
        <v>0</v>
      </c>
      <c r="BI355" s="2194">
        <f>IF(N355="nulová",J355,0)</f>
        <v>0</v>
      </c>
      <c r="BJ355" s="2056" t="s">
        <v>134</v>
      </c>
      <c r="BK355" s="2194">
        <f>ROUND(I355*H355,2)</f>
        <v>0</v>
      </c>
      <c r="BL355" s="2056" t="s">
        <v>856</v>
      </c>
      <c r="BM355" s="2193" t="s">
        <v>3529</v>
      </c>
    </row>
    <row r="356" spans="2:65" s="2070" customFormat="1" ht="21.75" customHeight="1">
      <c r="B356" s="2164"/>
      <c r="C356" s="4608">
        <v>52</v>
      </c>
      <c r="D356" s="4608" t="s">
        <v>3286</v>
      </c>
      <c r="E356" s="4609" t="s">
        <v>3530</v>
      </c>
      <c r="F356" s="4610" t="s">
        <v>3531</v>
      </c>
      <c r="G356" s="4611" t="s">
        <v>302</v>
      </c>
      <c r="H356" s="4612">
        <v>0.16800000000000001</v>
      </c>
      <c r="I356" s="4613"/>
      <c r="J356" s="4613">
        <f>ROUND(I356*H356,2)</f>
        <v>0</v>
      </c>
      <c r="K356" s="4610" t="s">
        <v>142</v>
      </c>
      <c r="L356" s="2071"/>
      <c r="M356" s="2190" t="s">
        <v>3146</v>
      </c>
      <c r="N356" s="2163" t="s">
        <v>3181</v>
      </c>
      <c r="O356" s="2191">
        <v>23.968</v>
      </c>
      <c r="P356" s="2191">
        <f>O356*H356</f>
        <v>4.026624</v>
      </c>
      <c r="Q356" s="2191">
        <v>1.0606199999999999</v>
      </c>
      <c r="R356" s="2191">
        <f>Q356*H356</f>
        <v>0.17818415999999998</v>
      </c>
      <c r="S356" s="2191">
        <v>0</v>
      </c>
      <c r="T356" s="2192">
        <f>S356*H356</f>
        <v>0</v>
      </c>
      <c r="AR356" s="2193" t="s">
        <v>856</v>
      </c>
      <c r="AT356" s="2193" t="s">
        <v>3286</v>
      </c>
      <c r="AU356" s="2193" t="s">
        <v>134</v>
      </c>
      <c r="AY356" s="2056" t="s">
        <v>3285</v>
      </c>
      <c r="BE356" s="2194">
        <f>IF(N356="základní",J356,0)</f>
        <v>0</v>
      </c>
      <c r="BF356" s="2194">
        <f>IF(N356="snížená",J356,0)</f>
        <v>0</v>
      </c>
      <c r="BG356" s="2194">
        <f>IF(N356="zákl. přenesená",J356,0)</f>
        <v>0</v>
      </c>
      <c r="BH356" s="2194">
        <f>IF(N356="sníž. přenesená",J356,0)</f>
        <v>0</v>
      </c>
      <c r="BI356" s="2194">
        <f>IF(N356="nulová",J356,0)</f>
        <v>0</v>
      </c>
      <c r="BJ356" s="2056" t="s">
        <v>134</v>
      </c>
      <c r="BK356" s="2194">
        <f>ROUND(I356*H356,2)</f>
        <v>0</v>
      </c>
      <c r="BL356" s="2056" t="s">
        <v>856</v>
      </c>
      <c r="BM356" s="2193" t="s">
        <v>3532</v>
      </c>
    </row>
    <row r="357" spans="2:65" s="2209" customFormat="1">
      <c r="B357" s="2210"/>
      <c r="D357" s="2197" t="s">
        <v>3305</v>
      </c>
      <c r="E357" s="2211" t="s">
        <v>3146</v>
      </c>
      <c r="F357" s="2212" t="s">
        <v>3533</v>
      </c>
      <c r="H357" s="2213">
        <v>0.16800000000000001</v>
      </c>
      <c r="L357" s="2210"/>
      <c r="M357" s="2214"/>
      <c r="T357" s="2215"/>
      <c r="AT357" s="2211" t="s">
        <v>3305</v>
      </c>
      <c r="AU357" s="2211" t="s">
        <v>134</v>
      </c>
      <c r="AV357" s="2209" t="s">
        <v>134</v>
      </c>
      <c r="AW357" s="2209" t="s">
        <v>3171</v>
      </c>
      <c r="AX357" s="2209" t="s">
        <v>133</v>
      </c>
      <c r="AY357" s="2211" t="s">
        <v>3285</v>
      </c>
    </row>
    <row r="358" spans="2:65" s="2070" customFormat="1" ht="24.15" customHeight="1">
      <c r="B358" s="2164"/>
      <c r="C358" s="4608">
        <v>53</v>
      </c>
      <c r="D358" s="4608" t="s">
        <v>3286</v>
      </c>
      <c r="E358" s="4609" t="s">
        <v>3534</v>
      </c>
      <c r="F358" s="4610" t="s">
        <v>3535</v>
      </c>
      <c r="G358" s="4611" t="s">
        <v>221</v>
      </c>
      <c r="H358" s="4612">
        <v>7.6619999999999999</v>
      </c>
      <c r="I358" s="4613"/>
      <c r="J358" s="4613">
        <f>ROUND(I358*H358,2)</f>
        <v>0</v>
      </c>
      <c r="K358" s="4610" t="s">
        <v>142</v>
      </c>
      <c r="L358" s="2071"/>
      <c r="M358" s="2190" t="s">
        <v>3146</v>
      </c>
      <c r="N358" s="2163" t="s">
        <v>3181</v>
      </c>
      <c r="O358" s="2191">
        <v>0.73499999999999999</v>
      </c>
      <c r="P358" s="2191">
        <f>O358*H358</f>
        <v>5.63157</v>
      </c>
      <c r="Q358" s="2191">
        <v>2.5018699999999998</v>
      </c>
      <c r="R358" s="2191">
        <f>Q358*H358</f>
        <v>19.169327939999999</v>
      </c>
      <c r="S358" s="2191">
        <v>0</v>
      </c>
      <c r="T358" s="2192">
        <f>S358*H358</f>
        <v>0</v>
      </c>
      <c r="AR358" s="2193" t="s">
        <v>856</v>
      </c>
      <c r="AT358" s="2193" t="s">
        <v>3286</v>
      </c>
      <c r="AU358" s="2193" t="s">
        <v>134</v>
      </c>
      <c r="AY358" s="2056" t="s">
        <v>3285</v>
      </c>
      <c r="BE358" s="2194">
        <f>IF(N358="základní",J358,0)</f>
        <v>0</v>
      </c>
      <c r="BF358" s="2194">
        <f>IF(N358="snížená",J358,0)</f>
        <v>0</v>
      </c>
      <c r="BG358" s="2194">
        <f>IF(N358="zákl. přenesená",J358,0)</f>
        <v>0</v>
      </c>
      <c r="BH358" s="2194">
        <f>IF(N358="sníž. přenesená",J358,0)</f>
        <v>0</v>
      </c>
      <c r="BI358" s="2194">
        <f>IF(N358="nulová",J358,0)</f>
        <v>0</v>
      </c>
      <c r="BJ358" s="2056" t="s">
        <v>134</v>
      </c>
      <c r="BK358" s="2194">
        <f>ROUND(I358*H358,2)</f>
        <v>0</v>
      </c>
      <c r="BL358" s="2056" t="s">
        <v>856</v>
      </c>
      <c r="BM358" s="2193" t="s">
        <v>3536</v>
      </c>
    </row>
    <row r="359" spans="2:65" s="2195" customFormat="1">
      <c r="B359" s="2196"/>
      <c r="D359" s="2197" t="s">
        <v>3305</v>
      </c>
      <c r="E359" s="2198" t="s">
        <v>3146</v>
      </c>
      <c r="F359" s="2199" t="s">
        <v>3537</v>
      </c>
      <c r="H359" s="2198" t="s">
        <v>3146</v>
      </c>
      <c r="L359" s="2196"/>
      <c r="M359" s="2200"/>
      <c r="T359" s="2201"/>
      <c r="AT359" s="2198" t="s">
        <v>3305</v>
      </c>
      <c r="AU359" s="2198" t="s">
        <v>134</v>
      </c>
      <c r="AV359" s="2195" t="s">
        <v>133</v>
      </c>
      <c r="AW359" s="2195" t="s">
        <v>3171</v>
      </c>
      <c r="AX359" s="2195" t="s">
        <v>3213</v>
      </c>
      <c r="AY359" s="2198" t="s">
        <v>3285</v>
      </c>
    </row>
    <row r="360" spans="2:65" s="2209" customFormat="1">
      <c r="B360" s="2210"/>
      <c r="D360" s="2197" t="s">
        <v>3305</v>
      </c>
      <c r="E360" s="2211" t="s">
        <v>3146</v>
      </c>
      <c r="F360" s="2212" t="s">
        <v>3538</v>
      </c>
      <c r="H360" s="2213">
        <v>7.6619999999999999</v>
      </c>
      <c r="L360" s="2210"/>
      <c r="M360" s="2214"/>
      <c r="T360" s="2215"/>
      <c r="AT360" s="2211" t="s">
        <v>3305</v>
      </c>
      <c r="AU360" s="2211" t="s">
        <v>134</v>
      </c>
      <c r="AV360" s="2209" t="s">
        <v>134</v>
      </c>
      <c r="AW360" s="2209" t="s">
        <v>3171</v>
      </c>
      <c r="AX360" s="2209" t="s">
        <v>3213</v>
      </c>
      <c r="AY360" s="2211" t="s">
        <v>3285</v>
      </c>
    </row>
    <row r="361" spans="2:65" s="2216" customFormat="1">
      <c r="B361" s="2217"/>
      <c r="D361" s="2197" t="s">
        <v>3305</v>
      </c>
      <c r="E361" s="2218" t="s">
        <v>3146</v>
      </c>
      <c r="F361" s="2219" t="s">
        <v>3320</v>
      </c>
      <c r="H361" s="2220">
        <v>7.6619999999999999</v>
      </c>
      <c r="L361" s="2217"/>
      <c r="M361" s="2221"/>
      <c r="T361" s="2222"/>
      <c r="AT361" s="2218" t="s">
        <v>3305</v>
      </c>
      <c r="AU361" s="2218" t="s">
        <v>134</v>
      </c>
      <c r="AV361" s="2216" t="s">
        <v>856</v>
      </c>
      <c r="AW361" s="2216" t="s">
        <v>3171</v>
      </c>
      <c r="AX361" s="2216" t="s">
        <v>133</v>
      </c>
      <c r="AY361" s="2218" t="s">
        <v>3285</v>
      </c>
    </row>
    <row r="362" spans="2:65" s="2070" customFormat="1" ht="16.5" customHeight="1">
      <c r="B362" s="2164"/>
      <c r="C362" s="4608">
        <v>54</v>
      </c>
      <c r="D362" s="4608" t="s">
        <v>3286</v>
      </c>
      <c r="E362" s="4609" t="s">
        <v>3540</v>
      </c>
      <c r="F362" s="4610" t="s">
        <v>3541</v>
      </c>
      <c r="G362" s="4611" t="s">
        <v>611</v>
      </c>
      <c r="H362" s="4612">
        <v>55.863999999999997</v>
      </c>
      <c r="I362" s="4613"/>
      <c r="J362" s="4613">
        <f>ROUND(I362*H362,2)</f>
        <v>0</v>
      </c>
      <c r="K362" s="4610" t="s">
        <v>142</v>
      </c>
      <c r="L362" s="2071"/>
      <c r="M362" s="2190" t="s">
        <v>3146</v>
      </c>
      <c r="N362" s="2163" t="s">
        <v>3181</v>
      </c>
      <c r="O362" s="2191">
        <v>0.51800000000000002</v>
      </c>
      <c r="P362" s="2191">
        <f>O362*H362</f>
        <v>28.937552</v>
      </c>
      <c r="Q362" s="2191">
        <v>2.7499999999999998E-3</v>
      </c>
      <c r="R362" s="2191">
        <f>Q362*H362</f>
        <v>0.15362599999999998</v>
      </c>
      <c r="S362" s="2191">
        <v>0</v>
      </c>
      <c r="T362" s="2192">
        <f>S362*H362</f>
        <v>0</v>
      </c>
      <c r="AR362" s="2193" t="s">
        <v>856</v>
      </c>
      <c r="AT362" s="2193" t="s">
        <v>3286</v>
      </c>
      <c r="AU362" s="2193" t="s">
        <v>134</v>
      </c>
      <c r="AY362" s="2056" t="s">
        <v>3285</v>
      </c>
      <c r="BE362" s="2194">
        <f>IF(N362="základní",J362,0)</f>
        <v>0</v>
      </c>
      <c r="BF362" s="2194">
        <f>IF(N362="snížená",J362,0)</f>
        <v>0</v>
      </c>
      <c r="BG362" s="2194">
        <f>IF(N362="zákl. přenesená",J362,0)</f>
        <v>0</v>
      </c>
      <c r="BH362" s="2194">
        <f>IF(N362="sníž. přenesená",J362,0)</f>
        <v>0</v>
      </c>
      <c r="BI362" s="2194">
        <f>IF(N362="nulová",J362,0)</f>
        <v>0</v>
      </c>
      <c r="BJ362" s="2056" t="s">
        <v>134</v>
      </c>
      <c r="BK362" s="2194">
        <f>ROUND(I362*H362,2)</f>
        <v>0</v>
      </c>
      <c r="BL362" s="2056" t="s">
        <v>856</v>
      </c>
      <c r="BM362" s="2193" t="s">
        <v>3542</v>
      </c>
    </row>
    <row r="363" spans="2:65" s="2195" customFormat="1">
      <c r="B363" s="2196"/>
      <c r="D363" s="2197" t="s">
        <v>3305</v>
      </c>
      <c r="E363" s="2198" t="s">
        <v>3146</v>
      </c>
      <c r="F363" s="2199" t="s">
        <v>3537</v>
      </c>
      <c r="H363" s="2198" t="s">
        <v>3146</v>
      </c>
      <c r="L363" s="2196"/>
      <c r="M363" s="2200"/>
      <c r="T363" s="2201"/>
      <c r="AT363" s="2198" t="s">
        <v>3305</v>
      </c>
      <c r="AU363" s="2198" t="s">
        <v>134</v>
      </c>
      <c r="AV363" s="2195" t="s">
        <v>133</v>
      </c>
      <c r="AW363" s="2195" t="s">
        <v>3171</v>
      </c>
      <c r="AX363" s="2195" t="s">
        <v>3213</v>
      </c>
      <c r="AY363" s="2198" t="s">
        <v>3285</v>
      </c>
    </row>
    <row r="364" spans="2:65" s="2209" customFormat="1">
      <c r="B364" s="2210"/>
      <c r="D364" s="2197" t="s">
        <v>3305</v>
      </c>
      <c r="E364" s="2211" t="s">
        <v>3146</v>
      </c>
      <c r="F364" s="2212" t="s">
        <v>3543</v>
      </c>
      <c r="H364" s="2213">
        <v>55.863999999999997</v>
      </c>
      <c r="L364" s="2210"/>
      <c r="M364" s="2214"/>
      <c r="T364" s="2215"/>
      <c r="AT364" s="2211" t="s">
        <v>3305</v>
      </c>
      <c r="AU364" s="2211" t="s">
        <v>134</v>
      </c>
      <c r="AV364" s="2209" t="s">
        <v>134</v>
      </c>
      <c r="AW364" s="2209" t="s">
        <v>3171</v>
      </c>
      <c r="AX364" s="2209" t="s">
        <v>3213</v>
      </c>
      <c r="AY364" s="2211" t="s">
        <v>3285</v>
      </c>
    </row>
    <row r="365" spans="2:65" s="2216" customFormat="1">
      <c r="B365" s="2217"/>
      <c r="D365" s="2197" t="s">
        <v>3305</v>
      </c>
      <c r="E365" s="2218" t="s">
        <v>3146</v>
      </c>
      <c r="F365" s="2219" t="s">
        <v>3320</v>
      </c>
      <c r="H365" s="2220">
        <v>55.863999999999997</v>
      </c>
      <c r="L365" s="2217"/>
      <c r="M365" s="2221"/>
      <c r="T365" s="2222"/>
      <c r="AT365" s="2218" t="s">
        <v>3305</v>
      </c>
      <c r="AU365" s="2218" t="s">
        <v>134</v>
      </c>
      <c r="AV365" s="2216" t="s">
        <v>856</v>
      </c>
      <c r="AW365" s="2216" t="s">
        <v>3171</v>
      </c>
      <c r="AX365" s="2216" t="s">
        <v>133</v>
      </c>
      <c r="AY365" s="2218" t="s">
        <v>3285</v>
      </c>
    </row>
    <row r="366" spans="2:65" s="2070" customFormat="1" ht="21.75" customHeight="1">
      <c r="B366" s="2164"/>
      <c r="C366" s="4608">
        <v>55</v>
      </c>
      <c r="D366" s="4608" t="s">
        <v>3286</v>
      </c>
      <c r="E366" s="4609" t="s">
        <v>3545</v>
      </c>
      <c r="F366" s="4610" t="s">
        <v>3546</v>
      </c>
      <c r="G366" s="4611" t="s">
        <v>611</v>
      </c>
      <c r="H366" s="4612">
        <v>55.863999999999997</v>
      </c>
      <c r="I366" s="4613"/>
      <c r="J366" s="4613">
        <f>ROUND(I366*H366,2)</f>
        <v>0</v>
      </c>
      <c r="K366" s="4610" t="s">
        <v>142</v>
      </c>
      <c r="L366" s="2071"/>
      <c r="M366" s="2190" t="s">
        <v>3146</v>
      </c>
      <c r="N366" s="2163" t="s">
        <v>3181</v>
      </c>
      <c r="O366" s="2191">
        <v>0.17699999999999999</v>
      </c>
      <c r="P366" s="2191">
        <f>O366*H366</f>
        <v>9.8879279999999987</v>
      </c>
      <c r="Q366" s="2191">
        <v>0</v>
      </c>
      <c r="R366" s="2191">
        <f>Q366*H366</f>
        <v>0</v>
      </c>
      <c r="S366" s="2191">
        <v>0</v>
      </c>
      <c r="T366" s="2192">
        <f>S366*H366</f>
        <v>0</v>
      </c>
      <c r="AR366" s="2193" t="s">
        <v>856</v>
      </c>
      <c r="AT366" s="2193" t="s">
        <v>3286</v>
      </c>
      <c r="AU366" s="2193" t="s">
        <v>134</v>
      </c>
      <c r="AY366" s="2056" t="s">
        <v>3285</v>
      </c>
      <c r="BE366" s="2194">
        <f>IF(N366="základní",J366,0)</f>
        <v>0</v>
      </c>
      <c r="BF366" s="2194">
        <f>IF(N366="snížená",J366,0)</f>
        <v>0</v>
      </c>
      <c r="BG366" s="2194">
        <f>IF(N366="zákl. přenesená",J366,0)</f>
        <v>0</v>
      </c>
      <c r="BH366" s="2194">
        <f>IF(N366="sníž. přenesená",J366,0)</f>
        <v>0</v>
      </c>
      <c r="BI366" s="2194">
        <f>IF(N366="nulová",J366,0)</f>
        <v>0</v>
      </c>
      <c r="BJ366" s="2056" t="s">
        <v>134</v>
      </c>
      <c r="BK366" s="2194">
        <f>ROUND(I366*H366,2)</f>
        <v>0</v>
      </c>
      <c r="BL366" s="2056" t="s">
        <v>856</v>
      </c>
      <c r="BM366" s="2193" t="s">
        <v>3547</v>
      </c>
    </row>
    <row r="367" spans="2:65" s="2070" customFormat="1" ht="24.15" customHeight="1">
      <c r="B367" s="2164"/>
      <c r="C367" s="4608">
        <v>56</v>
      </c>
      <c r="D367" s="4608" t="s">
        <v>3286</v>
      </c>
      <c r="E367" s="4609" t="s">
        <v>3548</v>
      </c>
      <c r="F367" s="4610" t="s">
        <v>3549</v>
      </c>
      <c r="G367" s="4611" t="s">
        <v>302</v>
      </c>
      <c r="H367" s="4612">
        <v>0.84299999999999997</v>
      </c>
      <c r="I367" s="4613"/>
      <c r="J367" s="4613">
        <f>ROUND(I367*H367,2)</f>
        <v>0</v>
      </c>
      <c r="K367" s="4610" t="s">
        <v>142</v>
      </c>
      <c r="L367" s="2071"/>
      <c r="M367" s="2190" t="s">
        <v>3146</v>
      </c>
      <c r="N367" s="2163" t="s">
        <v>3181</v>
      </c>
      <c r="O367" s="2191">
        <v>22.491</v>
      </c>
      <c r="P367" s="2191">
        <f>O367*H367</f>
        <v>18.959913</v>
      </c>
      <c r="Q367" s="2191">
        <v>1.0593999999999999</v>
      </c>
      <c r="R367" s="2191">
        <f>Q367*H367</f>
        <v>0.89307419999999993</v>
      </c>
      <c r="S367" s="2191">
        <v>0</v>
      </c>
      <c r="T367" s="2192">
        <f>S367*H367</f>
        <v>0</v>
      </c>
      <c r="AR367" s="2193" t="s">
        <v>856</v>
      </c>
      <c r="AT367" s="2193" t="s">
        <v>3286</v>
      </c>
      <c r="AU367" s="2193" t="s">
        <v>134</v>
      </c>
      <c r="AY367" s="2056" t="s">
        <v>3285</v>
      </c>
      <c r="BE367" s="2194">
        <f>IF(N367="základní",J367,0)</f>
        <v>0</v>
      </c>
      <c r="BF367" s="2194">
        <f>IF(N367="snížená",J367,0)</f>
        <v>0</v>
      </c>
      <c r="BG367" s="2194">
        <f>IF(N367="zákl. přenesená",J367,0)</f>
        <v>0</v>
      </c>
      <c r="BH367" s="2194">
        <f>IF(N367="sníž. přenesená",J367,0)</f>
        <v>0</v>
      </c>
      <c r="BI367" s="2194">
        <f>IF(N367="nulová",J367,0)</f>
        <v>0</v>
      </c>
      <c r="BJ367" s="2056" t="s">
        <v>134</v>
      </c>
      <c r="BK367" s="2194">
        <f>ROUND(I367*H367,2)</f>
        <v>0</v>
      </c>
      <c r="BL367" s="2056" t="s">
        <v>856</v>
      </c>
      <c r="BM367" s="2193" t="s">
        <v>3550</v>
      </c>
    </row>
    <row r="368" spans="2:65" s="2209" customFormat="1">
      <c r="B368" s="2210"/>
      <c r="D368" s="2197" t="s">
        <v>3305</v>
      </c>
      <c r="E368" s="2211" t="s">
        <v>3146</v>
      </c>
      <c r="F368" s="2212" t="s">
        <v>3551</v>
      </c>
      <c r="H368" s="2213">
        <v>0.84299999999999997</v>
      </c>
      <c r="L368" s="2210"/>
      <c r="M368" s="2214"/>
      <c r="T368" s="2215"/>
      <c r="AT368" s="2211" t="s">
        <v>3305</v>
      </c>
      <c r="AU368" s="2211" t="s">
        <v>134</v>
      </c>
      <c r="AV368" s="2209" t="s">
        <v>134</v>
      </c>
      <c r="AW368" s="2209" t="s">
        <v>3171</v>
      </c>
      <c r="AX368" s="2209" t="s">
        <v>133</v>
      </c>
      <c r="AY368" s="2211" t="s">
        <v>3285</v>
      </c>
    </row>
    <row r="369" spans="2:65" s="2070" customFormat="1" ht="24.15" customHeight="1">
      <c r="B369" s="2164"/>
      <c r="C369" s="4608">
        <v>57</v>
      </c>
      <c r="D369" s="4608" t="s">
        <v>3286</v>
      </c>
      <c r="E369" s="4609" t="s">
        <v>3552</v>
      </c>
      <c r="F369" s="4610" t="s">
        <v>3553</v>
      </c>
      <c r="G369" s="4611" t="s">
        <v>221</v>
      </c>
      <c r="H369" s="4612">
        <v>220</v>
      </c>
      <c r="I369" s="4613"/>
      <c r="J369" s="4613">
        <f>ROUND(I369*H369,2)</f>
        <v>0</v>
      </c>
      <c r="K369" s="4610" t="s">
        <v>142</v>
      </c>
      <c r="L369" s="2071"/>
      <c r="M369" s="2190" t="s">
        <v>3146</v>
      </c>
      <c r="N369" s="2163" t="s">
        <v>3181</v>
      </c>
      <c r="O369" s="2191">
        <v>0.185</v>
      </c>
      <c r="P369" s="2191">
        <f>O369*H369</f>
        <v>40.700000000000003</v>
      </c>
      <c r="Q369" s="2191">
        <v>1.9312499999999999</v>
      </c>
      <c r="R369" s="2191">
        <f>Q369*H369</f>
        <v>424.875</v>
      </c>
      <c r="S369" s="2191">
        <v>0</v>
      </c>
      <c r="T369" s="2192">
        <f>S369*H369</f>
        <v>0</v>
      </c>
      <c r="AR369" s="2193" t="s">
        <v>856</v>
      </c>
      <c r="AT369" s="2193" t="s">
        <v>3286</v>
      </c>
      <c r="AU369" s="2193" t="s">
        <v>134</v>
      </c>
      <c r="AY369" s="2056" t="s">
        <v>3285</v>
      </c>
      <c r="BE369" s="2194">
        <f>IF(N369="základní",J369,0)</f>
        <v>0</v>
      </c>
      <c r="BF369" s="2194">
        <f>IF(N369="snížená",J369,0)</f>
        <v>0</v>
      </c>
      <c r="BG369" s="2194">
        <f>IF(N369="zákl. přenesená",J369,0)</f>
        <v>0</v>
      </c>
      <c r="BH369" s="2194">
        <f>IF(N369="sníž. přenesená",J369,0)</f>
        <v>0</v>
      </c>
      <c r="BI369" s="2194">
        <f>IF(N369="nulová",J369,0)</f>
        <v>0</v>
      </c>
      <c r="BJ369" s="2056" t="s">
        <v>134</v>
      </c>
      <c r="BK369" s="2194">
        <f>ROUND(I369*H369,2)</f>
        <v>0</v>
      </c>
      <c r="BL369" s="2056" t="s">
        <v>856</v>
      </c>
      <c r="BM369" s="2193" t="s">
        <v>3554</v>
      </c>
    </row>
    <row r="370" spans="2:65" s="2209" customFormat="1">
      <c r="B370" s="2210"/>
      <c r="D370" s="2197" t="s">
        <v>3305</v>
      </c>
      <c r="E370" s="2211" t="s">
        <v>3146</v>
      </c>
      <c r="F370" s="2212" t="s">
        <v>3555</v>
      </c>
      <c r="H370" s="2213">
        <v>220</v>
      </c>
      <c r="L370" s="2210"/>
      <c r="M370" s="2214"/>
      <c r="T370" s="2215"/>
      <c r="AT370" s="2211" t="s">
        <v>3305</v>
      </c>
      <c r="AU370" s="2211" t="s">
        <v>134</v>
      </c>
      <c r="AV370" s="2209" t="s">
        <v>134</v>
      </c>
      <c r="AW370" s="2209" t="s">
        <v>3171</v>
      </c>
      <c r="AX370" s="2209" t="s">
        <v>133</v>
      </c>
      <c r="AY370" s="2211" t="s">
        <v>3285</v>
      </c>
    </row>
    <row r="371" spans="2:65" s="2178" customFormat="1" ht="22.95" customHeight="1">
      <c r="B371" s="2179"/>
      <c r="D371" s="2180" t="s">
        <v>3212</v>
      </c>
      <c r="E371" s="2188" t="s">
        <v>854</v>
      </c>
      <c r="F371" s="2188" t="s">
        <v>2544</v>
      </c>
      <c r="J371" s="2189">
        <f>BK371</f>
        <v>0</v>
      </c>
      <c r="L371" s="2179"/>
      <c r="M371" s="2183"/>
      <c r="P371" s="2184">
        <f>SUM(P372:P444)</f>
        <v>9771.3769680000005</v>
      </c>
      <c r="R371" s="2184">
        <f>SUM(R372:R444)</f>
        <v>2082.9608918699996</v>
      </c>
      <c r="T371" s="2185">
        <f>SUM(T372:T444)</f>
        <v>0</v>
      </c>
      <c r="AR371" s="2180" t="s">
        <v>133</v>
      </c>
      <c r="AT371" s="2186" t="s">
        <v>3212</v>
      </c>
      <c r="AU371" s="2186" t="s">
        <v>133</v>
      </c>
      <c r="AY371" s="2180" t="s">
        <v>3285</v>
      </c>
      <c r="BK371" s="2187">
        <f>SUM(BK372:BK444)</f>
        <v>0</v>
      </c>
    </row>
    <row r="372" spans="2:65" s="2070" customFormat="1" ht="24.15" customHeight="1">
      <c r="B372" s="2164"/>
      <c r="C372" s="4608">
        <v>58</v>
      </c>
      <c r="D372" s="4608" t="s">
        <v>3286</v>
      </c>
      <c r="E372" s="4609" t="s">
        <v>10787</v>
      </c>
      <c r="F372" s="4610" t="s">
        <v>10788</v>
      </c>
      <c r="G372" s="4611" t="s">
        <v>221</v>
      </c>
      <c r="H372" s="4612">
        <v>2.3130000000000002</v>
      </c>
      <c r="I372" s="4613"/>
      <c r="J372" s="4613">
        <f>ROUND(I372*H372,2)</f>
        <v>0</v>
      </c>
      <c r="K372" s="4610" t="s">
        <v>142</v>
      </c>
      <c r="L372" s="2071"/>
      <c r="M372" s="2190" t="s">
        <v>3146</v>
      </c>
      <c r="N372" s="2163" t="s">
        <v>3181</v>
      </c>
      <c r="O372" s="2191">
        <v>3.8050000000000002</v>
      </c>
      <c r="P372" s="2191">
        <f>O372*H372</f>
        <v>8.8009650000000015</v>
      </c>
      <c r="Q372" s="2191">
        <v>1.6285000000000001</v>
      </c>
      <c r="R372" s="2191">
        <f>Q372*H372</f>
        <v>3.7667205000000004</v>
      </c>
      <c r="S372" s="2191">
        <v>0</v>
      </c>
      <c r="T372" s="2192">
        <f>S372*H372</f>
        <v>0</v>
      </c>
      <c r="AR372" s="2193" t="s">
        <v>856</v>
      </c>
      <c r="AT372" s="2193" t="s">
        <v>3286</v>
      </c>
      <c r="AU372" s="2193" t="s">
        <v>134</v>
      </c>
      <c r="AY372" s="2056" t="s">
        <v>3285</v>
      </c>
      <c r="BE372" s="2194">
        <f>IF(N372="základní",J372,0)</f>
        <v>0</v>
      </c>
      <c r="BF372" s="2194">
        <f>IF(N372="snížená",J372,0)</f>
        <v>0</v>
      </c>
      <c r="BG372" s="2194">
        <f>IF(N372="zákl. přenesená",J372,0)</f>
        <v>0</v>
      </c>
      <c r="BH372" s="2194">
        <f>IF(N372="sníž. přenesená",J372,0)</f>
        <v>0</v>
      </c>
      <c r="BI372" s="2194">
        <f>IF(N372="nulová",J372,0)</f>
        <v>0</v>
      </c>
      <c r="BJ372" s="2056" t="s">
        <v>134</v>
      </c>
      <c r="BK372" s="2194">
        <f>ROUND(I372*H372,2)</f>
        <v>0</v>
      </c>
      <c r="BL372" s="2056" t="s">
        <v>856</v>
      </c>
      <c r="BM372" s="2193" t="s">
        <v>10789</v>
      </c>
    </row>
    <row r="373" spans="2:65" s="2209" customFormat="1">
      <c r="B373" s="2210"/>
      <c r="D373" s="2197" t="s">
        <v>3305</v>
      </c>
      <c r="E373" s="2211" t="s">
        <v>3146</v>
      </c>
      <c r="F373" s="2212" t="s">
        <v>10790</v>
      </c>
      <c r="H373" s="2213">
        <v>2.3130000000000002</v>
      </c>
      <c r="L373" s="2210"/>
      <c r="M373" s="2214"/>
      <c r="T373" s="2215"/>
      <c r="AT373" s="2211" t="s">
        <v>3305</v>
      </c>
      <c r="AU373" s="2211" t="s">
        <v>134</v>
      </c>
      <c r="AV373" s="2209" t="s">
        <v>134</v>
      </c>
      <c r="AW373" s="2209" t="s">
        <v>3171</v>
      </c>
      <c r="AX373" s="2209" t="s">
        <v>3213</v>
      </c>
      <c r="AY373" s="2211" t="s">
        <v>3285</v>
      </c>
    </row>
    <row r="374" spans="2:65" s="2216" customFormat="1">
      <c r="B374" s="2217"/>
      <c r="D374" s="2197" t="s">
        <v>3305</v>
      </c>
      <c r="E374" s="2218" t="s">
        <v>3146</v>
      </c>
      <c r="F374" s="2219" t="s">
        <v>3320</v>
      </c>
      <c r="H374" s="2220">
        <v>2.3130000000000002</v>
      </c>
      <c r="L374" s="2217"/>
      <c r="M374" s="2221"/>
      <c r="T374" s="2222"/>
      <c r="AT374" s="2218" t="s">
        <v>3305</v>
      </c>
      <c r="AU374" s="2218" t="s">
        <v>134</v>
      </c>
      <c r="AV374" s="2216" t="s">
        <v>856</v>
      </c>
      <c r="AW374" s="2216" t="s">
        <v>3171</v>
      </c>
      <c r="AX374" s="2216" t="s">
        <v>133</v>
      </c>
      <c r="AY374" s="2218" t="s">
        <v>3285</v>
      </c>
    </row>
    <row r="375" spans="2:65" s="2070" customFormat="1" ht="33" customHeight="1">
      <c r="B375" s="2164"/>
      <c r="C375" s="4608">
        <v>59</v>
      </c>
      <c r="D375" s="4608" t="s">
        <v>3286</v>
      </c>
      <c r="E375" s="4609" t="s">
        <v>3556</v>
      </c>
      <c r="F375" s="4610" t="s">
        <v>3557</v>
      </c>
      <c r="G375" s="4611" t="s">
        <v>155</v>
      </c>
      <c r="H375" s="4612">
        <v>5</v>
      </c>
      <c r="I375" s="4613"/>
      <c r="J375" s="4613">
        <f>ROUND(I375*H375,2)</f>
        <v>0</v>
      </c>
      <c r="K375" s="4610" t="s">
        <v>142</v>
      </c>
      <c r="L375" s="2071"/>
      <c r="M375" s="2190" t="s">
        <v>3146</v>
      </c>
      <c r="N375" s="2163" t="s">
        <v>3181</v>
      </c>
      <c r="O375" s="2191">
        <v>0.254</v>
      </c>
      <c r="P375" s="2191">
        <f>O375*H375</f>
        <v>1.27</v>
      </c>
      <c r="Q375" s="2191">
        <v>5.2630000000000003E-2</v>
      </c>
      <c r="R375" s="2191">
        <f>Q375*H375</f>
        <v>0.26315</v>
      </c>
      <c r="S375" s="2191">
        <v>0</v>
      </c>
      <c r="T375" s="2192">
        <f>S375*H375</f>
        <v>0</v>
      </c>
      <c r="AR375" s="2193" t="s">
        <v>856</v>
      </c>
      <c r="AT375" s="2193" t="s">
        <v>3286</v>
      </c>
      <c r="AU375" s="2193" t="s">
        <v>134</v>
      </c>
      <c r="AY375" s="2056" t="s">
        <v>3285</v>
      </c>
      <c r="BE375" s="2194">
        <f>IF(N375="základní",J375,0)</f>
        <v>0</v>
      </c>
      <c r="BF375" s="2194">
        <f>IF(N375="snížená",J375,0)</f>
        <v>0</v>
      </c>
      <c r="BG375" s="2194">
        <f>IF(N375="zákl. přenesená",J375,0)</f>
        <v>0</v>
      </c>
      <c r="BH375" s="2194">
        <f>IF(N375="sníž. přenesená",J375,0)</f>
        <v>0</v>
      </c>
      <c r="BI375" s="2194">
        <f>IF(N375="nulová",J375,0)</f>
        <v>0</v>
      </c>
      <c r="BJ375" s="2056" t="s">
        <v>134</v>
      </c>
      <c r="BK375" s="2194">
        <f>ROUND(I375*H375,2)</f>
        <v>0</v>
      </c>
      <c r="BL375" s="2056" t="s">
        <v>856</v>
      </c>
      <c r="BM375" s="2193" t="s">
        <v>3558</v>
      </c>
    </row>
    <row r="376" spans="2:65" s="2195" customFormat="1">
      <c r="B376" s="2196"/>
      <c r="D376" s="2197" t="s">
        <v>3305</v>
      </c>
      <c r="E376" s="2198" t="s">
        <v>3146</v>
      </c>
      <c r="F376" s="2199" t="s">
        <v>3559</v>
      </c>
      <c r="H376" s="2198" t="s">
        <v>3146</v>
      </c>
      <c r="L376" s="2196"/>
      <c r="M376" s="2200"/>
      <c r="T376" s="2201"/>
      <c r="AT376" s="2198" t="s">
        <v>3305</v>
      </c>
      <c r="AU376" s="2198" t="s">
        <v>134</v>
      </c>
      <c r="AV376" s="2195" t="s">
        <v>133</v>
      </c>
      <c r="AW376" s="2195" t="s">
        <v>3171</v>
      </c>
      <c r="AX376" s="2195" t="s">
        <v>3213</v>
      </c>
      <c r="AY376" s="2198" t="s">
        <v>3285</v>
      </c>
    </row>
    <row r="377" spans="2:65" s="2195" customFormat="1">
      <c r="B377" s="2196"/>
      <c r="D377" s="2197" t="s">
        <v>3305</v>
      </c>
      <c r="E377" s="2198" t="s">
        <v>3146</v>
      </c>
      <c r="F377" s="2199" t="s">
        <v>3560</v>
      </c>
      <c r="H377" s="2198" t="s">
        <v>3146</v>
      </c>
      <c r="L377" s="2196"/>
      <c r="M377" s="2200"/>
      <c r="T377" s="2201"/>
      <c r="AT377" s="2198" t="s">
        <v>3305</v>
      </c>
      <c r="AU377" s="2198" t="s">
        <v>134</v>
      </c>
      <c r="AV377" s="2195" t="s">
        <v>133</v>
      </c>
      <c r="AW377" s="2195" t="s">
        <v>3171</v>
      </c>
      <c r="AX377" s="2195" t="s">
        <v>3213</v>
      </c>
      <c r="AY377" s="2198" t="s">
        <v>3285</v>
      </c>
    </row>
    <row r="378" spans="2:65" s="2209" customFormat="1">
      <c r="B378" s="2210"/>
      <c r="D378" s="2197" t="s">
        <v>3305</v>
      </c>
      <c r="E378" s="2211" t="s">
        <v>3146</v>
      </c>
      <c r="F378" s="2212" t="s">
        <v>133</v>
      </c>
      <c r="H378" s="2213">
        <v>1</v>
      </c>
      <c r="L378" s="2210"/>
      <c r="M378" s="2214"/>
      <c r="T378" s="2215"/>
      <c r="AT378" s="2211" t="s">
        <v>3305</v>
      </c>
      <c r="AU378" s="2211" t="s">
        <v>134</v>
      </c>
      <c r="AV378" s="2209" t="s">
        <v>134</v>
      </c>
      <c r="AW378" s="2209" t="s">
        <v>3171</v>
      </c>
      <c r="AX378" s="2209" t="s">
        <v>3213</v>
      </c>
      <c r="AY378" s="2211" t="s">
        <v>3285</v>
      </c>
    </row>
    <row r="379" spans="2:65" s="2195" customFormat="1">
      <c r="B379" s="2196"/>
      <c r="D379" s="2197" t="s">
        <v>3305</v>
      </c>
      <c r="E379" s="2198" t="s">
        <v>3146</v>
      </c>
      <c r="F379" s="2199" t="s">
        <v>3561</v>
      </c>
      <c r="H379" s="2198" t="s">
        <v>3146</v>
      </c>
      <c r="L379" s="2196"/>
      <c r="M379" s="2200"/>
      <c r="T379" s="2201"/>
      <c r="AT379" s="2198" t="s">
        <v>3305</v>
      </c>
      <c r="AU379" s="2198" t="s">
        <v>134</v>
      </c>
      <c r="AV379" s="2195" t="s">
        <v>133</v>
      </c>
      <c r="AW379" s="2195" t="s">
        <v>3171</v>
      </c>
      <c r="AX379" s="2195" t="s">
        <v>3213</v>
      </c>
      <c r="AY379" s="2198" t="s">
        <v>3285</v>
      </c>
    </row>
    <row r="380" spans="2:65" s="2209" customFormat="1">
      <c r="B380" s="2210"/>
      <c r="D380" s="2197" t="s">
        <v>3305</v>
      </c>
      <c r="E380" s="2211" t="s">
        <v>3146</v>
      </c>
      <c r="F380" s="2212" t="s">
        <v>856</v>
      </c>
      <c r="H380" s="2213">
        <v>4</v>
      </c>
      <c r="L380" s="2210"/>
      <c r="M380" s="2214"/>
      <c r="T380" s="2215"/>
      <c r="AT380" s="2211" t="s">
        <v>3305</v>
      </c>
      <c r="AU380" s="2211" t="s">
        <v>134</v>
      </c>
      <c r="AV380" s="2209" t="s">
        <v>134</v>
      </c>
      <c r="AW380" s="2209" t="s">
        <v>3171</v>
      </c>
      <c r="AX380" s="2209" t="s">
        <v>3213</v>
      </c>
      <c r="AY380" s="2211" t="s">
        <v>3285</v>
      </c>
    </row>
    <row r="381" spans="2:65" s="2216" customFormat="1">
      <c r="B381" s="2217"/>
      <c r="D381" s="2197" t="s">
        <v>3305</v>
      </c>
      <c r="E381" s="2218" t="s">
        <v>3146</v>
      </c>
      <c r="F381" s="2219" t="s">
        <v>3320</v>
      </c>
      <c r="H381" s="2220">
        <v>5</v>
      </c>
      <c r="L381" s="2217"/>
      <c r="M381" s="2221"/>
      <c r="T381" s="2222"/>
      <c r="AT381" s="2218" t="s">
        <v>3305</v>
      </c>
      <c r="AU381" s="2218" t="s">
        <v>134</v>
      </c>
      <c r="AV381" s="2216" t="s">
        <v>856</v>
      </c>
      <c r="AW381" s="2216" t="s">
        <v>3171</v>
      </c>
      <c r="AX381" s="2216" t="s">
        <v>133</v>
      </c>
      <c r="AY381" s="2218" t="s">
        <v>3285</v>
      </c>
    </row>
    <row r="382" spans="2:65" s="2070" customFormat="1" ht="33" customHeight="1">
      <c r="B382" s="2164"/>
      <c r="C382" s="4608">
        <v>60</v>
      </c>
      <c r="D382" s="4608" t="s">
        <v>3286</v>
      </c>
      <c r="E382" s="4609" t="s">
        <v>3562</v>
      </c>
      <c r="F382" s="4610" t="s">
        <v>3563</v>
      </c>
      <c r="G382" s="4611" t="s">
        <v>155</v>
      </c>
      <c r="H382" s="4612">
        <v>4</v>
      </c>
      <c r="I382" s="4613"/>
      <c r="J382" s="4613">
        <f>ROUND(I382*H382,2)</f>
        <v>0</v>
      </c>
      <c r="K382" s="4610" t="s">
        <v>142</v>
      </c>
      <c r="L382" s="2071"/>
      <c r="M382" s="2190" t="s">
        <v>3146</v>
      </c>
      <c r="N382" s="2163" t="s">
        <v>3181</v>
      </c>
      <c r="O382" s="2191">
        <v>0.36899999999999999</v>
      </c>
      <c r="P382" s="2191">
        <f>O382*H382</f>
        <v>1.476</v>
      </c>
      <c r="Q382" s="2191">
        <v>8.763E-2</v>
      </c>
      <c r="R382" s="2191">
        <f>Q382*H382</f>
        <v>0.35052</v>
      </c>
      <c r="S382" s="2191">
        <v>0</v>
      </c>
      <c r="T382" s="2192">
        <f>S382*H382</f>
        <v>0</v>
      </c>
      <c r="AR382" s="2193" t="s">
        <v>856</v>
      </c>
      <c r="AT382" s="2193" t="s">
        <v>3286</v>
      </c>
      <c r="AU382" s="2193" t="s">
        <v>134</v>
      </c>
      <c r="AY382" s="2056" t="s">
        <v>3285</v>
      </c>
      <c r="BE382" s="2194">
        <f>IF(N382="základní",J382,0)</f>
        <v>0</v>
      </c>
      <c r="BF382" s="2194">
        <f>IF(N382="snížená",J382,0)</f>
        <v>0</v>
      </c>
      <c r="BG382" s="2194">
        <f>IF(N382="zákl. přenesená",J382,0)</f>
        <v>0</v>
      </c>
      <c r="BH382" s="2194">
        <f>IF(N382="sníž. přenesená",J382,0)</f>
        <v>0</v>
      </c>
      <c r="BI382" s="2194">
        <f>IF(N382="nulová",J382,0)</f>
        <v>0</v>
      </c>
      <c r="BJ382" s="2056" t="s">
        <v>134</v>
      </c>
      <c r="BK382" s="2194">
        <f>ROUND(I382*H382,2)</f>
        <v>0</v>
      </c>
      <c r="BL382" s="2056" t="s">
        <v>856</v>
      </c>
      <c r="BM382" s="2193" t="s">
        <v>3564</v>
      </c>
    </row>
    <row r="383" spans="2:65" s="2195" customFormat="1">
      <c r="B383" s="2196"/>
      <c r="D383" s="2197" t="s">
        <v>3305</v>
      </c>
      <c r="E383" s="2198" t="s">
        <v>3146</v>
      </c>
      <c r="F383" s="2199" t="s">
        <v>3565</v>
      </c>
      <c r="H383" s="2198" t="s">
        <v>3146</v>
      </c>
      <c r="L383" s="2196"/>
      <c r="M383" s="2200"/>
      <c r="T383" s="2201"/>
      <c r="AT383" s="2198" t="s">
        <v>3305</v>
      </c>
      <c r="AU383" s="2198" t="s">
        <v>134</v>
      </c>
      <c r="AV383" s="2195" t="s">
        <v>133</v>
      </c>
      <c r="AW383" s="2195" t="s">
        <v>3171</v>
      </c>
      <c r="AX383" s="2195" t="s">
        <v>3213</v>
      </c>
      <c r="AY383" s="2198" t="s">
        <v>3285</v>
      </c>
    </row>
    <row r="384" spans="2:65" s="2209" customFormat="1">
      <c r="B384" s="2210"/>
      <c r="D384" s="2197" t="s">
        <v>3305</v>
      </c>
      <c r="E384" s="2211" t="s">
        <v>3146</v>
      </c>
      <c r="F384" s="2212" t="s">
        <v>856</v>
      </c>
      <c r="H384" s="2213">
        <v>4</v>
      </c>
      <c r="L384" s="2210"/>
      <c r="M384" s="2214"/>
      <c r="T384" s="2215"/>
      <c r="AT384" s="2211" t="s">
        <v>3305</v>
      </c>
      <c r="AU384" s="2211" t="s">
        <v>134</v>
      </c>
      <c r="AV384" s="2209" t="s">
        <v>134</v>
      </c>
      <c r="AW384" s="2209" t="s">
        <v>3171</v>
      </c>
      <c r="AX384" s="2209" t="s">
        <v>3213</v>
      </c>
      <c r="AY384" s="2211" t="s">
        <v>3285</v>
      </c>
    </row>
    <row r="385" spans="2:65" s="2216" customFormat="1">
      <c r="B385" s="2217"/>
      <c r="D385" s="2197" t="s">
        <v>3305</v>
      </c>
      <c r="E385" s="2218" t="s">
        <v>3146</v>
      </c>
      <c r="F385" s="2219" t="s">
        <v>3320</v>
      </c>
      <c r="H385" s="2220">
        <v>4</v>
      </c>
      <c r="L385" s="2217"/>
      <c r="M385" s="2221"/>
      <c r="T385" s="2222"/>
      <c r="AT385" s="2218" t="s">
        <v>3305</v>
      </c>
      <c r="AU385" s="2218" t="s">
        <v>134</v>
      </c>
      <c r="AV385" s="2216" t="s">
        <v>856</v>
      </c>
      <c r="AW385" s="2216" t="s">
        <v>3171</v>
      </c>
      <c r="AX385" s="2216" t="s">
        <v>133</v>
      </c>
      <c r="AY385" s="2218" t="s">
        <v>3285</v>
      </c>
    </row>
    <row r="386" spans="2:65" s="2070" customFormat="1" ht="16.5" customHeight="1">
      <c r="B386" s="2164"/>
      <c r="C386" s="4608">
        <v>61</v>
      </c>
      <c r="D386" s="4608" t="s">
        <v>3286</v>
      </c>
      <c r="E386" s="4609" t="s">
        <v>3566</v>
      </c>
      <c r="F386" s="4610" t="s">
        <v>3567</v>
      </c>
      <c r="G386" s="4611" t="s">
        <v>221</v>
      </c>
      <c r="H386" s="4612">
        <v>751.03200000000004</v>
      </c>
      <c r="I386" s="4613"/>
      <c r="J386" s="4613">
        <f>ROUND(I386*H386,2)</f>
        <v>0</v>
      </c>
      <c r="K386" s="4610" t="s">
        <v>142</v>
      </c>
      <c r="L386" s="2071"/>
      <c r="M386" s="2190" t="s">
        <v>3146</v>
      </c>
      <c r="N386" s="2163" t="s">
        <v>3181</v>
      </c>
      <c r="O386" s="2191">
        <v>1.593</v>
      </c>
      <c r="P386" s="2191">
        <f>O386*H386</f>
        <v>1196.3939760000001</v>
      </c>
      <c r="Q386" s="2191">
        <v>2.5018799999999999</v>
      </c>
      <c r="R386" s="2191">
        <f>Q386*H386</f>
        <v>1878.99194016</v>
      </c>
      <c r="S386" s="2191">
        <v>0</v>
      </c>
      <c r="T386" s="2192">
        <f>S386*H386</f>
        <v>0</v>
      </c>
      <c r="AR386" s="2193" t="s">
        <v>856</v>
      </c>
      <c r="AT386" s="2193" t="s">
        <v>3286</v>
      </c>
      <c r="AU386" s="2193" t="s">
        <v>134</v>
      </c>
      <c r="AY386" s="2056" t="s">
        <v>3285</v>
      </c>
      <c r="BE386" s="2194">
        <f>IF(N386="základní",J386,0)</f>
        <v>0</v>
      </c>
      <c r="BF386" s="2194">
        <f>IF(N386="snížená",J386,0)</f>
        <v>0</v>
      </c>
      <c r="BG386" s="2194">
        <f>IF(N386="zákl. přenesená",J386,0)</f>
        <v>0</v>
      </c>
      <c r="BH386" s="2194">
        <f>IF(N386="sníž. přenesená",J386,0)</f>
        <v>0</v>
      </c>
      <c r="BI386" s="2194">
        <f>IF(N386="nulová",J386,0)</f>
        <v>0</v>
      </c>
      <c r="BJ386" s="2056" t="s">
        <v>134</v>
      </c>
      <c r="BK386" s="2194">
        <f>ROUND(I386*H386,2)</f>
        <v>0</v>
      </c>
      <c r="BL386" s="2056" t="s">
        <v>856</v>
      </c>
      <c r="BM386" s="2193" t="s">
        <v>3568</v>
      </c>
    </row>
    <row r="387" spans="2:65" s="2195" customFormat="1">
      <c r="B387" s="2196"/>
      <c r="D387" s="2197" t="s">
        <v>3305</v>
      </c>
      <c r="E387" s="2198" t="s">
        <v>3146</v>
      </c>
      <c r="F387" s="2199" t="s">
        <v>3559</v>
      </c>
      <c r="H387" s="2198" t="s">
        <v>3146</v>
      </c>
      <c r="L387" s="2196"/>
      <c r="M387" s="2200"/>
      <c r="T387" s="2201"/>
      <c r="AT387" s="2198" t="s">
        <v>3305</v>
      </c>
      <c r="AU387" s="2198" t="s">
        <v>134</v>
      </c>
      <c r="AV387" s="2195" t="s">
        <v>133</v>
      </c>
      <c r="AW387" s="2195" t="s">
        <v>3171</v>
      </c>
      <c r="AX387" s="2195" t="s">
        <v>3213</v>
      </c>
      <c r="AY387" s="2198" t="s">
        <v>3285</v>
      </c>
    </row>
    <row r="388" spans="2:65" s="2195" customFormat="1">
      <c r="B388" s="2196"/>
      <c r="D388" s="2197" t="s">
        <v>3305</v>
      </c>
      <c r="E388" s="2198" t="s">
        <v>3146</v>
      </c>
      <c r="F388" s="2199" t="s">
        <v>3569</v>
      </c>
      <c r="H388" s="2198" t="s">
        <v>3146</v>
      </c>
      <c r="L388" s="2196"/>
      <c r="M388" s="2200"/>
      <c r="T388" s="2201"/>
      <c r="AT388" s="2198" t="s">
        <v>3305</v>
      </c>
      <c r="AU388" s="2198" t="s">
        <v>134</v>
      </c>
      <c r="AV388" s="2195" t="s">
        <v>133</v>
      </c>
      <c r="AW388" s="2195" t="s">
        <v>3171</v>
      </c>
      <c r="AX388" s="2195" t="s">
        <v>3213</v>
      </c>
      <c r="AY388" s="2198" t="s">
        <v>3285</v>
      </c>
    </row>
    <row r="389" spans="2:65" s="2209" customFormat="1">
      <c r="B389" s="2210"/>
      <c r="D389" s="2197" t="s">
        <v>3305</v>
      </c>
      <c r="E389" s="2211" t="s">
        <v>3146</v>
      </c>
      <c r="F389" s="2212" t="s">
        <v>3570</v>
      </c>
      <c r="H389" s="2213">
        <v>21.17</v>
      </c>
      <c r="L389" s="2210"/>
      <c r="M389" s="2214"/>
      <c r="T389" s="2215"/>
      <c r="AT389" s="2211" t="s">
        <v>3305</v>
      </c>
      <c r="AU389" s="2211" t="s">
        <v>134</v>
      </c>
      <c r="AV389" s="2209" t="s">
        <v>134</v>
      </c>
      <c r="AW389" s="2209" t="s">
        <v>3171</v>
      </c>
      <c r="AX389" s="2209" t="s">
        <v>3213</v>
      </c>
      <c r="AY389" s="2211" t="s">
        <v>3285</v>
      </c>
    </row>
    <row r="390" spans="2:65" s="2195" customFormat="1">
      <c r="B390" s="2196"/>
      <c r="D390" s="2197" t="s">
        <v>3305</v>
      </c>
      <c r="E390" s="2198" t="s">
        <v>3146</v>
      </c>
      <c r="F390" s="2199" t="s">
        <v>3571</v>
      </c>
      <c r="H390" s="2198" t="s">
        <v>3146</v>
      </c>
      <c r="L390" s="2196"/>
      <c r="M390" s="2200"/>
      <c r="T390" s="2201"/>
      <c r="AT390" s="2198" t="s">
        <v>3305</v>
      </c>
      <c r="AU390" s="2198" t="s">
        <v>134</v>
      </c>
      <c r="AV390" s="2195" t="s">
        <v>133</v>
      </c>
      <c r="AW390" s="2195" t="s">
        <v>3171</v>
      </c>
      <c r="AX390" s="2195" t="s">
        <v>3213</v>
      </c>
      <c r="AY390" s="2198" t="s">
        <v>3285</v>
      </c>
    </row>
    <row r="391" spans="2:65" s="2209" customFormat="1">
      <c r="B391" s="2210"/>
      <c r="D391" s="2197" t="s">
        <v>3305</v>
      </c>
      <c r="E391" s="2211" t="s">
        <v>3146</v>
      </c>
      <c r="F391" s="2212" t="s">
        <v>3572</v>
      </c>
      <c r="H391" s="2213">
        <v>74.423000000000002</v>
      </c>
      <c r="L391" s="2210"/>
      <c r="M391" s="2214"/>
      <c r="T391" s="2215"/>
      <c r="AT391" s="2211" t="s">
        <v>3305</v>
      </c>
      <c r="AU391" s="2211" t="s">
        <v>134</v>
      </c>
      <c r="AV391" s="2209" t="s">
        <v>134</v>
      </c>
      <c r="AW391" s="2209" t="s">
        <v>3171</v>
      </c>
      <c r="AX391" s="2209" t="s">
        <v>3213</v>
      </c>
      <c r="AY391" s="2211" t="s">
        <v>3285</v>
      </c>
    </row>
    <row r="392" spans="2:65" s="2195" customFormat="1">
      <c r="B392" s="2196"/>
      <c r="D392" s="2197" t="s">
        <v>3305</v>
      </c>
      <c r="E392" s="2198" t="s">
        <v>3146</v>
      </c>
      <c r="F392" s="2199" t="s">
        <v>3573</v>
      </c>
      <c r="H392" s="2198" t="s">
        <v>3146</v>
      </c>
      <c r="L392" s="2196"/>
      <c r="M392" s="2200"/>
      <c r="T392" s="2201"/>
      <c r="AT392" s="2198" t="s">
        <v>3305</v>
      </c>
      <c r="AU392" s="2198" t="s">
        <v>134</v>
      </c>
      <c r="AV392" s="2195" t="s">
        <v>133</v>
      </c>
      <c r="AW392" s="2195" t="s">
        <v>3171</v>
      </c>
      <c r="AX392" s="2195" t="s">
        <v>3213</v>
      </c>
      <c r="AY392" s="2198" t="s">
        <v>3285</v>
      </c>
    </row>
    <row r="393" spans="2:65" s="2209" customFormat="1">
      <c r="B393" s="2210"/>
      <c r="D393" s="2197" t="s">
        <v>3305</v>
      </c>
      <c r="E393" s="2211" t="s">
        <v>3146</v>
      </c>
      <c r="F393" s="2212" t="s">
        <v>10791</v>
      </c>
      <c r="H393" s="2213">
        <v>220.364</v>
      </c>
      <c r="L393" s="2210"/>
      <c r="M393" s="2214"/>
      <c r="T393" s="2215"/>
      <c r="AT393" s="2211" t="s">
        <v>3305</v>
      </c>
      <c r="AU393" s="2211" t="s">
        <v>134</v>
      </c>
      <c r="AV393" s="2209" t="s">
        <v>134</v>
      </c>
      <c r="AW393" s="2209" t="s">
        <v>3171</v>
      </c>
      <c r="AX393" s="2209" t="s">
        <v>3213</v>
      </c>
      <c r="AY393" s="2211" t="s">
        <v>3285</v>
      </c>
    </row>
    <row r="394" spans="2:65" s="2202" customFormat="1">
      <c r="B394" s="2203"/>
      <c r="D394" s="2197" t="s">
        <v>3305</v>
      </c>
      <c r="E394" s="2204" t="s">
        <v>3146</v>
      </c>
      <c r="F394" s="2205" t="s">
        <v>3307</v>
      </c>
      <c r="H394" s="2206">
        <v>315.95699999999999</v>
      </c>
      <c r="L394" s="2203"/>
      <c r="M394" s="2207"/>
      <c r="T394" s="2208"/>
      <c r="AT394" s="2204" t="s">
        <v>3305</v>
      </c>
      <c r="AU394" s="2204" t="s">
        <v>134</v>
      </c>
      <c r="AV394" s="2202" t="s">
        <v>854</v>
      </c>
      <c r="AW394" s="2202" t="s">
        <v>3171</v>
      </c>
      <c r="AX394" s="2202" t="s">
        <v>3213</v>
      </c>
      <c r="AY394" s="2204" t="s">
        <v>3285</v>
      </c>
    </row>
    <row r="395" spans="2:65" s="2195" customFormat="1">
      <c r="B395" s="2196"/>
      <c r="D395" s="2197" t="s">
        <v>3305</v>
      </c>
      <c r="E395" s="2198" t="s">
        <v>3146</v>
      </c>
      <c r="F395" s="2199" t="s">
        <v>3703</v>
      </c>
      <c r="H395" s="2198" t="s">
        <v>3146</v>
      </c>
      <c r="L395" s="2196"/>
      <c r="M395" s="2200"/>
      <c r="T395" s="2201"/>
      <c r="AT395" s="2198" t="s">
        <v>3305</v>
      </c>
      <c r="AU395" s="2198" t="s">
        <v>134</v>
      </c>
      <c r="AV395" s="2195" t="s">
        <v>133</v>
      </c>
      <c r="AW395" s="2195" t="s">
        <v>3171</v>
      </c>
      <c r="AX395" s="2195" t="s">
        <v>3213</v>
      </c>
      <c r="AY395" s="2198" t="s">
        <v>3285</v>
      </c>
    </row>
    <row r="396" spans="2:65" s="2209" customFormat="1">
      <c r="B396" s="2210"/>
      <c r="D396" s="2197" t="s">
        <v>3305</v>
      </c>
      <c r="E396" s="2211" t="s">
        <v>3146</v>
      </c>
      <c r="F396" s="2212" t="s">
        <v>10792</v>
      </c>
      <c r="H396" s="2213">
        <v>163.624</v>
      </c>
      <c r="L396" s="2210"/>
      <c r="M396" s="2214"/>
      <c r="T396" s="2215"/>
      <c r="AT396" s="2211" t="s">
        <v>3305</v>
      </c>
      <c r="AU396" s="2211" t="s">
        <v>134</v>
      </c>
      <c r="AV396" s="2209" t="s">
        <v>134</v>
      </c>
      <c r="AW396" s="2209" t="s">
        <v>3171</v>
      </c>
      <c r="AX396" s="2209" t="s">
        <v>3213</v>
      </c>
      <c r="AY396" s="2211" t="s">
        <v>3285</v>
      </c>
    </row>
    <row r="397" spans="2:65" s="2195" customFormat="1">
      <c r="B397" s="2196"/>
      <c r="D397" s="2197" t="s">
        <v>3305</v>
      </c>
      <c r="E397" s="2198" t="s">
        <v>3146</v>
      </c>
      <c r="F397" s="2199" t="s">
        <v>3620</v>
      </c>
      <c r="H397" s="2198" t="s">
        <v>3146</v>
      </c>
      <c r="L397" s="2196"/>
      <c r="M397" s="2200"/>
      <c r="T397" s="2201"/>
      <c r="AT397" s="2198" t="s">
        <v>3305</v>
      </c>
      <c r="AU397" s="2198" t="s">
        <v>134</v>
      </c>
      <c r="AV397" s="2195" t="s">
        <v>133</v>
      </c>
      <c r="AW397" s="2195" t="s">
        <v>3171</v>
      </c>
      <c r="AX397" s="2195" t="s">
        <v>3213</v>
      </c>
      <c r="AY397" s="2198" t="s">
        <v>3285</v>
      </c>
    </row>
    <row r="398" spans="2:65" s="2209" customFormat="1">
      <c r="B398" s="2210"/>
      <c r="D398" s="2197" t="s">
        <v>3305</v>
      </c>
      <c r="E398" s="2211" t="s">
        <v>3146</v>
      </c>
      <c r="F398" s="2212" t="s">
        <v>10793</v>
      </c>
      <c r="H398" s="2213">
        <v>36.479999999999997</v>
      </c>
      <c r="L398" s="2210"/>
      <c r="M398" s="2214"/>
      <c r="T398" s="2215"/>
      <c r="AT398" s="2211" t="s">
        <v>3305</v>
      </c>
      <c r="AU398" s="2211" t="s">
        <v>134</v>
      </c>
      <c r="AV398" s="2209" t="s">
        <v>134</v>
      </c>
      <c r="AW398" s="2209" t="s">
        <v>3171</v>
      </c>
      <c r="AX398" s="2209" t="s">
        <v>3213</v>
      </c>
      <c r="AY398" s="2211" t="s">
        <v>3285</v>
      </c>
    </row>
    <row r="399" spans="2:65" s="2195" customFormat="1">
      <c r="B399" s="2196"/>
      <c r="D399" s="2197" t="s">
        <v>3305</v>
      </c>
      <c r="E399" s="2198" t="s">
        <v>3146</v>
      </c>
      <c r="F399" s="2199" t="s">
        <v>3622</v>
      </c>
      <c r="H399" s="2198" t="s">
        <v>3146</v>
      </c>
      <c r="L399" s="2196"/>
      <c r="M399" s="2200"/>
      <c r="T399" s="2201"/>
      <c r="AT399" s="2198" t="s">
        <v>3305</v>
      </c>
      <c r="AU399" s="2198" t="s">
        <v>134</v>
      </c>
      <c r="AV399" s="2195" t="s">
        <v>133</v>
      </c>
      <c r="AW399" s="2195" t="s">
        <v>3171</v>
      </c>
      <c r="AX399" s="2195" t="s">
        <v>3213</v>
      </c>
      <c r="AY399" s="2198" t="s">
        <v>3285</v>
      </c>
    </row>
    <row r="400" spans="2:65" s="2209" customFormat="1">
      <c r="B400" s="2210"/>
      <c r="D400" s="2197" t="s">
        <v>3305</v>
      </c>
      <c r="E400" s="2211" t="s">
        <v>3146</v>
      </c>
      <c r="F400" s="2212" t="s">
        <v>10794</v>
      </c>
      <c r="H400" s="2213">
        <v>172.804</v>
      </c>
      <c r="L400" s="2210"/>
      <c r="M400" s="2214"/>
      <c r="T400" s="2215"/>
      <c r="AT400" s="2211" t="s">
        <v>3305</v>
      </c>
      <c r="AU400" s="2211" t="s">
        <v>134</v>
      </c>
      <c r="AV400" s="2209" t="s">
        <v>134</v>
      </c>
      <c r="AW400" s="2209" t="s">
        <v>3171</v>
      </c>
      <c r="AX400" s="2209" t="s">
        <v>3213</v>
      </c>
      <c r="AY400" s="2211" t="s">
        <v>3285</v>
      </c>
    </row>
    <row r="401" spans="2:65" s="2209" customFormat="1">
      <c r="B401" s="2210"/>
      <c r="D401" s="2197" t="s">
        <v>3305</v>
      </c>
      <c r="E401" s="2211" t="s">
        <v>3146</v>
      </c>
      <c r="F401" s="2212" t="s">
        <v>10795</v>
      </c>
      <c r="H401" s="2213">
        <v>62.167000000000002</v>
      </c>
      <c r="L401" s="2210"/>
      <c r="M401" s="2214"/>
      <c r="T401" s="2215"/>
      <c r="AT401" s="2211" t="s">
        <v>3305</v>
      </c>
      <c r="AU401" s="2211" t="s">
        <v>134</v>
      </c>
      <c r="AV401" s="2209" t="s">
        <v>134</v>
      </c>
      <c r="AW401" s="2209" t="s">
        <v>3171</v>
      </c>
      <c r="AX401" s="2209" t="s">
        <v>3213</v>
      </c>
      <c r="AY401" s="2211" t="s">
        <v>3285</v>
      </c>
    </row>
    <row r="402" spans="2:65" s="2216" customFormat="1">
      <c r="B402" s="2217"/>
      <c r="D402" s="2197" t="s">
        <v>3305</v>
      </c>
      <c r="E402" s="2218" t="s">
        <v>3146</v>
      </c>
      <c r="F402" s="2219" t="s">
        <v>3320</v>
      </c>
      <c r="H402" s="2220">
        <v>751.03200000000004</v>
      </c>
      <c r="L402" s="2217"/>
      <c r="M402" s="2221"/>
      <c r="T402" s="2222"/>
      <c r="AT402" s="2218" t="s">
        <v>3305</v>
      </c>
      <c r="AU402" s="2218" t="s">
        <v>134</v>
      </c>
      <c r="AV402" s="2216" t="s">
        <v>856</v>
      </c>
      <c r="AW402" s="2216" t="s">
        <v>3171</v>
      </c>
      <c r="AX402" s="2216" t="s">
        <v>133</v>
      </c>
      <c r="AY402" s="2218" t="s">
        <v>3285</v>
      </c>
    </row>
    <row r="403" spans="2:65" s="2070" customFormat="1" ht="16.5" customHeight="1">
      <c r="B403" s="2164"/>
      <c r="C403" s="4608">
        <v>62</v>
      </c>
      <c r="D403" s="4608" t="s">
        <v>3286</v>
      </c>
      <c r="E403" s="4609" t="s">
        <v>3574</v>
      </c>
      <c r="F403" s="4610" t="s">
        <v>3575</v>
      </c>
      <c r="G403" s="4611" t="s">
        <v>611</v>
      </c>
      <c r="H403" s="4612">
        <v>8655.0630000000001</v>
      </c>
      <c r="I403" s="4613"/>
      <c r="J403" s="4613">
        <f>ROUND(I403*H403,2)</f>
        <v>0</v>
      </c>
      <c r="K403" s="4610" t="s">
        <v>142</v>
      </c>
      <c r="L403" s="2071"/>
      <c r="M403" s="2190" t="s">
        <v>3146</v>
      </c>
      <c r="N403" s="2163" t="s">
        <v>3181</v>
      </c>
      <c r="O403" s="2191">
        <v>0.53800000000000003</v>
      </c>
      <c r="P403" s="2191">
        <f>O403*H403</f>
        <v>4656.4238940000005</v>
      </c>
      <c r="Q403" s="2191">
        <v>2.7499999999999998E-3</v>
      </c>
      <c r="R403" s="2191">
        <f>Q403*H403</f>
        <v>23.801423249999999</v>
      </c>
      <c r="S403" s="2191">
        <v>0</v>
      </c>
      <c r="T403" s="2192">
        <f>S403*H403</f>
        <v>0</v>
      </c>
      <c r="AR403" s="2193" t="s">
        <v>856</v>
      </c>
      <c r="AT403" s="2193" t="s">
        <v>3286</v>
      </c>
      <c r="AU403" s="2193" t="s">
        <v>134</v>
      </c>
      <c r="AY403" s="2056" t="s">
        <v>3285</v>
      </c>
      <c r="BE403" s="2194">
        <f>IF(N403="základní",J403,0)</f>
        <v>0</v>
      </c>
      <c r="BF403" s="2194">
        <f>IF(N403="snížená",J403,0)</f>
        <v>0</v>
      </c>
      <c r="BG403" s="2194">
        <f>IF(N403="zákl. přenesená",J403,0)</f>
        <v>0</v>
      </c>
      <c r="BH403" s="2194">
        <f>IF(N403="sníž. přenesená",J403,0)</f>
        <v>0</v>
      </c>
      <c r="BI403" s="2194">
        <f>IF(N403="nulová",J403,0)</f>
        <v>0</v>
      </c>
      <c r="BJ403" s="2056" t="s">
        <v>134</v>
      </c>
      <c r="BK403" s="2194">
        <f>ROUND(I403*H403,2)</f>
        <v>0</v>
      </c>
      <c r="BL403" s="2056" t="s">
        <v>856</v>
      </c>
      <c r="BM403" s="2193" t="s">
        <v>3576</v>
      </c>
    </row>
    <row r="404" spans="2:65" s="2209" customFormat="1">
      <c r="B404" s="2210"/>
      <c r="D404" s="2197" t="s">
        <v>3305</v>
      </c>
      <c r="E404" s="2211" t="s">
        <v>3146</v>
      </c>
      <c r="F404" s="2212" t="s">
        <v>3577</v>
      </c>
      <c r="H404" s="2213">
        <v>35.207999999999998</v>
      </c>
      <c r="L404" s="2210"/>
      <c r="M404" s="2214"/>
      <c r="T404" s="2215"/>
      <c r="AT404" s="2211" t="s">
        <v>3305</v>
      </c>
      <c r="AU404" s="2211" t="s">
        <v>134</v>
      </c>
      <c r="AV404" s="2209" t="s">
        <v>134</v>
      </c>
      <c r="AW404" s="2209" t="s">
        <v>3171</v>
      </c>
      <c r="AX404" s="2209" t="s">
        <v>3213</v>
      </c>
      <c r="AY404" s="2211" t="s">
        <v>3285</v>
      </c>
    </row>
    <row r="405" spans="2:65" s="2195" customFormat="1">
      <c r="B405" s="2196"/>
      <c r="D405" s="2197" t="s">
        <v>3305</v>
      </c>
      <c r="E405" s="2198" t="s">
        <v>3146</v>
      </c>
      <c r="F405" s="2199" t="s">
        <v>3559</v>
      </c>
      <c r="H405" s="2198" t="s">
        <v>3146</v>
      </c>
      <c r="L405" s="2196"/>
      <c r="M405" s="2200"/>
      <c r="T405" s="2201"/>
      <c r="AT405" s="2198" t="s">
        <v>3305</v>
      </c>
      <c r="AU405" s="2198" t="s">
        <v>134</v>
      </c>
      <c r="AV405" s="2195" t="s">
        <v>133</v>
      </c>
      <c r="AW405" s="2195" t="s">
        <v>3171</v>
      </c>
      <c r="AX405" s="2195" t="s">
        <v>3213</v>
      </c>
      <c r="AY405" s="2198" t="s">
        <v>3285</v>
      </c>
    </row>
    <row r="406" spans="2:65" s="2202" customFormat="1">
      <c r="B406" s="2203"/>
      <c r="D406" s="2197" t="s">
        <v>3305</v>
      </c>
      <c r="E406" s="2204" t="s">
        <v>3146</v>
      </c>
      <c r="F406" s="2205" t="s">
        <v>3307</v>
      </c>
      <c r="H406" s="2206">
        <v>35.207999999999998</v>
      </c>
      <c r="L406" s="2203"/>
      <c r="M406" s="2207"/>
      <c r="T406" s="2208"/>
      <c r="AT406" s="2204" t="s">
        <v>3305</v>
      </c>
      <c r="AU406" s="2204" t="s">
        <v>134</v>
      </c>
      <c r="AV406" s="2202" t="s">
        <v>854</v>
      </c>
      <c r="AW406" s="2202" t="s">
        <v>3171</v>
      </c>
      <c r="AX406" s="2202" t="s">
        <v>3213</v>
      </c>
      <c r="AY406" s="2204" t="s">
        <v>3285</v>
      </c>
    </row>
    <row r="407" spans="2:65" s="2209" customFormat="1">
      <c r="B407" s="2210"/>
      <c r="D407" s="2197" t="s">
        <v>3305</v>
      </c>
      <c r="E407" s="2211" t="s">
        <v>3146</v>
      </c>
      <c r="F407" s="2212" t="s">
        <v>10796</v>
      </c>
      <c r="H407" s="2213">
        <v>2471.8789999999999</v>
      </c>
      <c r="L407" s="2210"/>
      <c r="M407" s="2214"/>
      <c r="T407" s="2215"/>
      <c r="AT407" s="2211" t="s">
        <v>3305</v>
      </c>
      <c r="AU407" s="2211" t="s">
        <v>134</v>
      </c>
      <c r="AV407" s="2209" t="s">
        <v>134</v>
      </c>
      <c r="AW407" s="2209" t="s">
        <v>3171</v>
      </c>
      <c r="AX407" s="2209" t="s">
        <v>3213</v>
      </c>
      <c r="AY407" s="2211" t="s">
        <v>3285</v>
      </c>
    </row>
    <row r="408" spans="2:65" s="2195" customFormat="1">
      <c r="B408" s="2196"/>
      <c r="D408" s="2197" t="s">
        <v>3305</v>
      </c>
      <c r="E408" s="2198" t="s">
        <v>3146</v>
      </c>
      <c r="F408" s="2199" t="s">
        <v>3703</v>
      </c>
      <c r="H408" s="2198" t="s">
        <v>3146</v>
      </c>
      <c r="L408" s="2196"/>
      <c r="M408" s="2200"/>
      <c r="T408" s="2201"/>
      <c r="AT408" s="2198" t="s">
        <v>3305</v>
      </c>
      <c r="AU408" s="2198" t="s">
        <v>134</v>
      </c>
      <c r="AV408" s="2195" t="s">
        <v>133</v>
      </c>
      <c r="AW408" s="2195" t="s">
        <v>3171</v>
      </c>
      <c r="AX408" s="2195" t="s">
        <v>3213</v>
      </c>
      <c r="AY408" s="2198" t="s">
        <v>3285</v>
      </c>
    </row>
    <row r="409" spans="2:65" s="2209" customFormat="1">
      <c r="B409" s="2210"/>
      <c r="D409" s="2197" t="s">
        <v>3305</v>
      </c>
      <c r="E409" s="2211" t="s">
        <v>3146</v>
      </c>
      <c r="F409" s="2212" t="s">
        <v>10797</v>
      </c>
      <c r="H409" s="2213">
        <v>1426.2329999999999</v>
      </c>
      <c r="L409" s="2210"/>
      <c r="M409" s="2214"/>
      <c r="T409" s="2215"/>
      <c r="AT409" s="2211" t="s">
        <v>3305</v>
      </c>
      <c r="AU409" s="2211" t="s">
        <v>134</v>
      </c>
      <c r="AV409" s="2209" t="s">
        <v>134</v>
      </c>
      <c r="AW409" s="2209" t="s">
        <v>3171</v>
      </c>
      <c r="AX409" s="2209" t="s">
        <v>3213</v>
      </c>
      <c r="AY409" s="2211" t="s">
        <v>3285</v>
      </c>
    </row>
    <row r="410" spans="2:65" s="2195" customFormat="1">
      <c r="B410" s="2196"/>
      <c r="D410" s="2197" t="s">
        <v>3305</v>
      </c>
      <c r="E410" s="2198" t="s">
        <v>3146</v>
      </c>
      <c r="F410" s="2199" t="s">
        <v>3620</v>
      </c>
      <c r="H410" s="2198" t="s">
        <v>3146</v>
      </c>
      <c r="L410" s="2196"/>
      <c r="M410" s="2200"/>
      <c r="T410" s="2201"/>
      <c r="AT410" s="2198" t="s">
        <v>3305</v>
      </c>
      <c r="AU410" s="2198" t="s">
        <v>134</v>
      </c>
      <c r="AV410" s="2195" t="s">
        <v>133</v>
      </c>
      <c r="AW410" s="2195" t="s">
        <v>3171</v>
      </c>
      <c r="AX410" s="2195" t="s">
        <v>3213</v>
      </c>
      <c r="AY410" s="2198" t="s">
        <v>3285</v>
      </c>
    </row>
    <row r="411" spans="2:65" s="2209" customFormat="1">
      <c r="B411" s="2210"/>
      <c r="D411" s="2197" t="s">
        <v>3305</v>
      </c>
      <c r="E411" s="2211" t="s">
        <v>3146</v>
      </c>
      <c r="F411" s="2212" t="s">
        <v>10798</v>
      </c>
      <c r="H411" s="2213">
        <v>1575.125</v>
      </c>
      <c r="L411" s="2210"/>
      <c r="M411" s="2214"/>
      <c r="T411" s="2215"/>
      <c r="AT411" s="2211" t="s">
        <v>3305</v>
      </c>
      <c r="AU411" s="2211" t="s">
        <v>134</v>
      </c>
      <c r="AV411" s="2209" t="s">
        <v>134</v>
      </c>
      <c r="AW411" s="2209" t="s">
        <v>3171</v>
      </c>
      <c r="AX411" s="2209" t="s">
        <v>3213</v>
      </c>
      <c r="AY411" s="2211" t="s">
        <v>3285</v>
      </c>
    </row>
    <row r="412" spans="2:65" s="2195" customFormat="1">
      <c r="B412" s="2196"/>
      <c r="D412" s="2197" t="s">
        <v>3305</v>
      </c>
      <c r="E412" s="2198" t="s">
        <v>3146</v>
      </c>
      <c r="F412" s="2199" t="s">
        <v>3622</v>
      </c>
      <c r="H412" s="2198" t="s">
        <v>3146</v>
      </c>
      <c r="L412" s="2196"/>
      <c r="M412" s="2200"/>
      <c r="T412" s="2201"/>
      <c r="AT412" s="2198" t="s">
        <v>3305</v>
      </c>
      <c r="AU412" s="2198" t="s">
        <v>134</v>
      </c>
      <c r="AV412" s="2195" t="s">
        <v>133</v>
      </c>
      <c r="AW412" s="2195" t="s">
        <v>3171</v>
      </c>
      <c r="AX412" s="2195" t="s">
        <v>3213</v>
      </c>
      <c r="AY412" s="2198" t="s">
        <v>3285</v>
      </c>
    </row>
    <row r="413" spans="2:65" s="2209" customFormat="1">
      <c r="B413" s="2210"/>
      <c r="D413" s="2197" t="s">
        <v>3305</v>
      </c>
      <c r="E413" s="2211" t="s">
        <v>3146</v>
      </c>
      <c r="F413" s="2212" t="s">
        <v>10799</v>
      </c>
      <c r="H413" s="2213">
        <v>1515.345</v>
      </c>
      <c r="L413" s="2210"/>
      <c r="M413" s="2214"/>
      <c r="T413" s="2215"/>
      <c r="AT413" s="2211" t="s">
        <v>3305</v>
      </c>
      <c r="AU413" s="2211" t="s">
        <v>134</v>
      </c>
      <c r="AV413" s="2209" t="s">
        <v>134</v>
      </c>
      <c r="AW413" s="2209" t="s">
        <v>3171</v>
      </c>
      <c r="AX413" s="2209" t="s">
        <v>3213</v>
      </c>
      <c r="AY413" s="2211" t="s">
        <v>3285</v>
      </c>
    </row>
    <row r="414" spans="2:65" s="2195" customFormat="1">
      <c r="B414" s="2196"/>
      <c r="D414" s="2197" t="s">
        <v>3305</v>
      </c>
      <c r="E414" s="2198" t="s">
        <v>3146</v>
      </c>
      <c r="F414" s="2199" t="s">
        <v>10800</v>
      </c>
      <c r="H414" s="2198" t="s">
        <v>3146</v>
      </c>
      <c r="L414" s="2196"/>
      <c r="M414" s="2200"/>
      <c r="T414" s="2201"/>
      <c r="AT414" s="2198" t="s">
        <v>3305</v>
      </c>
      <c r="AU414" s="2198" t="s">
        <v>134</v>
      </c>
      <c r="AV414" s="2195" t="s">
        <v>133</v>
      </c>
      <c r="AW414" s="2195" t="s">
        <v>3171</v>
      </c>
      <c r="AX414" s="2195" t="s">
        <v>3213</v>
      </c>
      <c r="AY414" s="2198" t="s">
        <v>3285</v>
      </c>
    </row>
    <row r="415" spans="2:65" s="2209" customFormat="1">
      <c r="B415" s="2210"/>
      <c r="D415" s="2197" t="s">
        <v>3305</v>
      </c>
      <c r="E415" s="2211" t="s">
        <v>3146</v>
      </c>
      <c r="F415" s="2212" t="s">
        <v>10801</v>
      </c>
      <c r="H415" s="2213">
        <v>25.6</v>
      </c>
      <c r="L415" s="2210"/>
      <c r="M415" s="2214"/>
      <c r="T415" s="2215"/>
      <c r="AT415" s="2211" t="s">
        <v>3305</v>
      </c>
      <c r="AU415" s="2211" t="s">
        <v>134</v>
      </c>
      <c r="AV415" s="2209" t="s">
        <v>134</v>
      </c>
      <c r="AW415" s="2209" t="s">
        <v>3171</v>
      </c>
      <c r="AX415" s="2209" t="s">
        <v>3213</v>
      </c>
      <c r="AY415" s="2211" t="s">
        <v>3285</v>
      </c>
    </row>
    <row r="416" spans="2:65" s="2209" customFormat="1">
      <c r="B416" s="2210"/>
      <c r="D416" s="2197" t="s">
        <v>3305</v>
      </c>
      <c r="E416" s="2211" t="s">
        <v>3146</v>
      </c>
      <c r="F416" s="2212" t="s">
        <v>10802</v>
      </c>
      <c r="H416" s="2213">
        <v>476.75200000000001</v>
      </c>
      <c r="L416" s="2210"/>
      <c r="M416" s="2214"/>
      <c r="T416" s="2215"/>
      <c r="AT416" s="2211" t="s">
        <v>3305</v>
      </c>
      <c r="AU416" s="2211" t="s">
        <v>134</v>
      </c>
      <c r="AV416" s="2209" t="s">
        <v>134</v>
      </c>
      <c r="AW416" s="2209" t="s">
        <v>3171</v>
      </c>
      <c r="AX416" s="2209" t="s">
        <v>3213</v>
      </c>
      <c r="AY416" s="2211" t="s">
        <v>3285</v>
      </c>
    </row>
    <row r="417" spans="2:65" s="2216" customFormat="1">
      <c r="B417" s="2217"/>
      <c r="D417" s="2197" t="s">
        <v>3305</v>
      </c>
      <c r="E417" s="2218" t="s">
        <v>3146</v>
      </c>
      <c r="F417" s="2219" t="s">
        <v>3320</v>
      </c>
      <c r="H417" s="2220">
        <v>7526.1419999999998</v>
      </c>
      <c r="L417" s="2217"/>
      <c r="M417" s="2221"/>
      <c r="T417" s="2222"/>
      <c r="AT417" s="2218" t="s">
        <v>3305</v>
      </c>
      <c r="AU417" s="2218" t="s">
        <v>134</v>
      </c>
      <c r="AV417" s="2216" t="s">
        <v>856</v>
      </c>
      <c r="AW417" s="2216" t="s">
        <v>3171</v>
      </c>
      <c r="AX417" s="2216" t="s">
        <v>133</v>
      </c>
      <c r="AY417" s="2218" t="s">
        <v>3285</v>
      </c>
    </row>
    <row r="418" spans="2:65" s="2209" customFormat="1">
      <c r="B418" s="2210"/>
      <c r="D418" s="2197" t="s">
        <v>3305</v>
      </c>
      <c r="F418" s="2212" t="s">
        <v>10803</v>
      </c>
      <c r="H418" s="2213">
        <v>8655.0630000000001</v>
      </c>
      <c r="L418" s="2210"/>
      <c r="M418" s="2214"/>
      <c r="T418" s="2215"/>
      <c r="AT418" s="2211" t="s">
        <v>3305</v>
      </c>
      <c r="AU418" s="2211" t="s">
        <v>134</v>
      </c>
      <c r="AV418" s="2209" t="s">
        <v>134</v>
      </c>
      <c r="AW418" s="2209" t="s">
        <v>3148</v>
      </c>
      <c r="AX418" s="2209" t="s">
        <v>133</v>
      </c>
      <c r="AY418" s="2211" t="s">
        <v>3285</v>
      </c>
    </row>
    <row r="419" spans="2:65" s="2070" customFormat="1" ht="16.5" customHeight="1">
      <c r="B419" s="2164"/>
      <c r="C419" s="4608">
        <v>63</v>
      </c>
      <c r="D419" s="4608" t="s">
        <v>3286</v>
      </c>
      <c r="E419" s="4609" t="s">
        <v>3582</v>
      </c>
      <c r="F419" s="4610" t="s">
        <v>3583</v>
      </c>
      <c r="G419" s="4611" t="s">
        <v>611</v>
      </c>
      <c r="H419" s="4612">
        <v>8655.0630000000001</v>
      </c>
      <c r="I419" s="4613"/>
      <c r="J419" s="4613">
        <f>ROUND(I419*H419,2)</f>
        <v>0</v>
      </c>
      <c r="K419" s="4610" t="s">
        <v>142</v>
      </c>
      <c r="L419" s="2071"/>
      <c r="M419" s="2190" t="s">
        <v>3146</v>
      </c>
      <c r="N419" s="2163" t="s">
        <v>3181</v>
      </c>
      <c r="O419" s="2191">
        <v>0.17599999999999999</v>
      </c>
      <c r="P419" s="2191">
        <f>O419*H419</f>
        <v>1523.2910879999999</v>
      </c>
      <c r="Q419" s="2191">
        <v>0</v>
      </c>
      <c r="R419" s="2191">
        <f>Q419*H419</f>
        <v>0</v>
      </c>
      <c r="S419" s="2191">
        <v>0</v>
      </c>
      <c r="T419" s="2192">
        <f>S419*H419</f>
        <v>0</v>
      </c>
      <c r="AR419" s="2193" t="s">
        <v>856</v>
      </c>
      <c r="AT419" s="2193" t="s">
        <v>3286</v>
      </c>
      <c r="AU419" s="2193" t="s">
        <v>134</v>
      </c>
      <c r="AY419" s="2056" t="s">
        <v>3285</v>
      </c>
      <c r="BE419" s="2194">
        <f>IF(N419="základní",J419,0)</f>
        <v>0</v>
      </c>
      <c r="BF419" s="2194">
        <f>IF(N419="snížená",J419,0)</f>
        <v>0</v>
      </c>
      <c r="BG419" s="2194">
        <f>IF(N419="zákl. přenesená",J419,0)</f>
        <v>0</v>
      </c>
      <c r="BH419" s="2194">
        <f>IF(N419="sníž. přenesená",J419,0)</f>
        <v>0</v>
      </c>
      <c r="BI419" s="2194">
        <f>IF(N419="nulová",J419,0)</f>
        <v>0</v>
      </c>
      <c r="BJ419" s="2056" t="s">
        <v>134</v>
      </c>
      <c r="BK419" s="2194">
        <f>ROUND(I419*H419,2)</f>
        <v>0</v>
      </c>
      <c r="BL419" s="2056" t="s">
        <v>856</v>
      </c>
      <c r="BM419" s="2193" t="s">
        <v>3584</v>
      </c>
    </row>
    <row r="420" spans="2:65" s="2209" customFormat="1" ht="20.399999999999999">
      <c r="B420" s="2210"/>
      <c r="D420" s="2197" t="s">
        <v>3305</v>
      </c>
      <c r="F420" s="2212" t="s">
        <v>10804</v>
      </c>
      <c r="H420" s="2213">
        <v>8655.0630000000001</v>
      </c>
      <c r="L420" s="2210"/>
      <c r="M420" s="2214"/>
      <c r="T420" s="2215"/>
      <c r="AT420" s="2211" t="s">
        <v>3305</v>
      </c>
      <c r="AU420" s="2211" t="s">
        <v>134</v>
      </c>
      <c r="AV420" s="2209" t="s">
        <v>134</v>
      </c>
      <c r="AW420" s="2209" t="s">
        <v>3148</v>
      </c>
      <c r="AX420" s="2209" t="s">
        <v>133</v>
      </c>
      <c r="AY420" s="2211" t="s">
        <v>3285</v>
      </c>
    </row>
    <row r="421" spans="2:65" s="2070" customFormat="1" ht="24.15" customHeight="1">
      <c r="B421" s="2164"/>
      <c r="C421" s="4608">
        <v>64</v>
      </c>
      <c r="D421" s="4608" t="s">
        <v>3286</v>
      </c>
      <c r="E421" s="4609" t="s">
        <v>3585</v>
      </c>
      <c r="F421" s="4610" t="s">
        <v>3586</v>
      </c>
      <c r="G421" s="4611" t="s">
        <v>611</v>
      </c>
      <c r="H421" s="4612">
        <v>19.82</v>
      </c>
      <c r="I421" s="4613"/>
      <c r="J421" s="4613">
        <f>ROUND(I421*H421,2)</f>
        <v>0</v>
      </c>
      <c r="K421" s="4610" t="s">
        <v>142</v>
      </c>
      <c r="L421" s="2071"/>
      <c r="M421" s="2190" t="s">
        <v>3146</v>
      </c>
      <c r="N421" s="2163" t="s">
        <v>3181</v>
      </c>
      <c r="O421" s="2191">
        <v>1.0720000000000001</v>
      </c>
      <c r="P421" s="2191">
        <f>O421*H421</f>
        <v>21.247040000000002</v>
      </c>
      <c r="Q421" s="2191">
        <v>4.0800000000000003E-3</v>
      </c>
      <c r="R421" s="2191">
        <f>Q421*H421</f>
        <v>8.086560000000001E-2</v>
      </c>
      <c r="S421" s="2191">
        <v>0</v>
      </c>
      <c r="T421" s="2192">
        <f>S421*H421</f>
        <v>0</v>
      </c>
      <c r="AR421" s="2193" t="s">
        <v>856</v>
      </c>
      <c r="AT421" s="2193" t="s">
        <v>3286</v>
      </c>
      <c r="AU421" s="2193" t="s">
        <v>134</v>
      </c>
      <c r="AY421" s="2056" t="s">
        <v>3285</v>
      </c>
      <c r="BE421" s="2194">
        <f>IF(N421="základní",J421,0)</f>
        <v>0</v>
      </c>
      <c r="BF421" s="2194">
        <f>IF(N421="snížená",J421,0)</f>
        <v>0</v>
      </c>
      <c r="BG421" s="2194">
        <f>IF(N421="zákl. přenesená",J421,0)</f>
        <v>0</v>
      </c>
      <c r="BH421" s="2194">
        <f>IF(N421="sníž. přenesená",J421,0)</f>
        <v>0</v>
      </c>
      <c r="BI421" s="2194">
        <f>IF(N421="nulová",J421,0)</f>
        <v>0</v>
      </c>
      <c r="BJ421" s="2056" t="s">
        <v>134</v>
      </c>
      <c r="BK421" s="2194">
        <f>ROUND(I421*H421,2)</f>
        <v>0</v>
      </c>
      <c r="BL421" s="2056" t="s">
        <v>856</v>
      </c>
      <c r="BM421" s="2193" t="s">
        <v>3587</v>
      </c>
    </row>
    <row r="422" spans="2:65" s="2209" customFormat="1">
      <c r="B422" s="2210"/>
      <c r="D422" s="2197" t="s">
        <v>3305</v>
      </c>
      <c r="E422" s="2211" t="s">
        <v>3146</v>
      </c>
      <c r="F422" s="2212" t="s">
        <v>3588</v>
      </c>
      <c r="H422" s="2213">
        <v>19.82</v>
      </c>
      <c r="L422" s="2210"/>
      <c r="M422" s="2214"/>
      <c r="T422" s="2215"/>
      <c r="AT422" s="2211" t="s">
        <v>3305</v>
      </c>
      <c r="AU422" s="2211" t="s">
        <v>134</v>
      </c>
      <c r="AV422" s="2209" t="s">
        <v>134</v>
      </c>
      <c r="AW422" s="2209" t="s">
        <v>3171</v>
      </c>
      <c r="AX422" s="2209" t="s">
        <v>133</v>
      </c>
      <c r="AY422" s="2211" t="s">
        <v>3285</v>
      </c>
    </row>
    <row r="423" spans="2:65" s="2070" customFormat="1" ht="24.15" customHeight="1">
      <c r="B423" s="2164"/>
      <c r="C423" s="4608">
        <v>65</v>
      </c>
      <c r="D423" s="4608" t="s">
        <v>3286</v>
      </c>
      <c r="E423" s="4609" t="s">
        <v>3590</v>
      </c>
      <c r="F423" s="4610" t="s">
        <v>3591</v>
      </c>
      <c r="G423" s="4611" t="s">
        <v>611</v>
      </c>
      <c r="H423" s="4612">
        <v>19.82</v>
      </c>
      <c r="I423" s="4613"/>
      <c r="J423" s="4613">
        <f>ROUND(I423*H423,2)</f>
        <v>0</v>
      </c>
      <c r="K423" s="4610" t="s">
        <v>142</v>
      </c>
      <c r="L423" s="2071"/>
      <c r="M423" s="2190" t="s">
        <v>3146</v>
      </c>
      <c r="N423" s="2163" t="s">
        <v>3181</v>
      </c>
      <c r="O423" s="2191">
        <v>0.29499999999999998</v>
      </c>
      <c r="P423" s="2191">
        <f>O423*H423</f>
        <v>5.8468999999999998</v>
      </c>
      <c r="Q423" s="2191">
        <v>0</v>
      </c>
      <c r="R423" s="2191">
        <f>Q423*H423</f>
        <v>0</v>
      </c>
      <c r="S423" s="2191">
        <v>0</v>
      </c>
      <c r="T423" s="2192">
        <f>S423*H423</f>
        <v>0</v>
      </c>
      <c r="AR423" s="2193" t="s">
        <v>856</v>
      </c>
      <c r="AT423" s="2193" t="s">
        <v>3286</v>
      </c>
      <c r="AU423" s="2193" t="s">
        <v>134</v>
      </c>
      <c r="AY423" s="2056" t="s">
        <v>3285</v>
      </c>
      <c r="BE423" s="2194">
        <f>IF(N423="základní",J423,0)</f>
        <v>0</v>
      </c>
      <c r="BF423" s="2194">
        <f>IF(N423="snížená",J423,0)</f>
        <v>0</v>
      </c>
      <c r="BG423" s="2194">
        <f>IF(N423="zákl. přenesená",J423,0)</f>
        <v>0</v>
      </c>
      <c r="BH423" s="2194">
        <f>IF(N423="sníž. přenesená",J423,0)</f>
        <v>0</v>
      </c>
      <c r="BI423" s="2194">
        <f>IF(N423="nulová",J423,0)</f>
        <v>0</v>
      </c>
      <c r="BJ423" s="2056" t="s">
        <v>134</v>
      </c>
      <c r="BK423" s="2194">
        <f>ROUND(I423*H423,2)</f>
        <v>0</v>
      </c>
      <c r="BL423" s="2056" t="s">
        <v>856</v>
      </c>
      <c r="BM423" s="2193" t="s">
        <v>3592</v>
      </c>
    </row>
    <row r="424" spans="2:65" s="2070" customFormat="1" ht="24.15" customHeight="1">
      <c r="B424" s="2164"/>
      <c r="C424" s="4608">
        <v>66</v>
      </c>
      <c r="D424" s="4608" t="s">
        <v>3286</v>
      </c>
      <c r="E424" s="4609" t="s">
        <v>3594</v>
      </c>
      <c r="F424" s="4610" t="s">
        <v>3595</v>
      </c>
      <c r="G424" s="4611" t="s">
        <v>611</v>
      </c>
      <c r="H424" s="4612">
        <v>302.76799999999997</v>
      </c>
      <c r="I424" s="4613"/>
      <c r="J424" s="4613">
        <f>ROUND(I424*H424,2)</f>
        <v>0</v>
      </c>
      <c r="K424" s="4610" t="s">
        <v>142</v>
      </c>
      <c r="L424" s="2071"/>
      <c r="M424" s="2190" t="s">
        <v>3146</v>
      </c>
      <c r="N424" s="2163" t="s">
        <v>3181</v>
      </c>
      <c r="O424" s="2191">
        <v>5.2999999999999999E-2</v>
      </c>
      <c r="P424" s="2191">
        <f>O424*H424</f>
        <v>16.046703999999998</v>
      </c>
      <c r="Q424" s="2191">
        <v>2.5999999999999999E-3</v>
      </c>
      <c r="R424" s="2191">
        <f>Q424*H424</f>
        <v>0.78719679999999992</v>
      </c>
      <c r="S424" s="2191">
        <v>0</v>
      </c>
      <c r="T424" s="2192">
        <f>S424*H424</f>
        <v>0</v>
      </c>
      <c r="AR424" s="2193" t="s">
        <v>856</v>
      </c>
      <c r="AT424" s="2193" t="s">
        <v>3286</v>
      </c>
      <c r="AU424" s="2193" t="s">
        <v>134</v>
      </c>
      <c r="AY424" s="2056" t="s">
        <v>3285</v>
      </c>
      <c r="BE424" s="2194">
        <f>IF(N424="základní",J424,0)</f>
        <v>0</v>
      </c>
      <c r="BF424" s="2194">
        <f>IF(N424="snížená",J424,0)</f>
        <v>0</v>
      </c>
      <c r="BG424" s="2194">
        <f>IF(N424="zákl. přenesená",J424,0)</f>
        <v>0</v>
      </c>
      <c r="BH424" s="2194">
        <f>IF(N424="sníž. přenesená",J424,0)</f>
        <v>0</v>
      </c>
      <c r="BI424" s="2194">
        <f>IF(N424="nulová",J424,0)</f>
        <v>0</v>
      </c>
      <c r="BJ424" s="2056" t="s">
        <v>134</v>
      </c>
      <c r="BK424" s="2194">
        <f>ROUND(I424*H424,2)</f>
        <v>0</v>
      </c>
      <c r="BL424" s="2056" t="s">
        <v>856</v>
      </c>
      <c r="BM424" s="2193" t="s">
        <v>3596</v>
      </c>
    </row>
    <row r="425" spans="2:65" s="2195" customFormat="1">
      <c r="B425" s="2196"/>
      <c r="D425" s="2197" t="s">
        <v>3305</v>
      </c>
      <c r="E425" s="2198" t="s">
        <v>3146</v>
      </c>
      <c r="F425" s="2199" t="s">
        <v>3559</v>
      </c>
      <c r="H425" s="2198" t="s">
        <v>3146</v>
      </c>
      <c r="L425" s="2196"/>
      <c r="M425" s="2200"/>
      <c r="T425" s="2201"/>
      <c r="AT425" s="2198" t="s">
        <v>3305</v>
      </c>
      <c r="AU425" s="2198" t="s">
        <v>134</v>
      </c>
      <c r="AV425" s="2195" t="s">
        <v>133</v>
      </c>
      <c r="AW425" s="2195" t="s">
        <v>3171</v>
      </c>
      <c r="AX425" s="2195" t="s">
        <v>3213</v>
      </c>
      <c r="AY425" s="2198" t="s">
        <v>3285</v>
      </c>
    </row>
    <row r="426" spans="2:65" s="2209" customFormat="1" ht="20.399999999999999">
      <c r="B426" s="2210"/>
      <c r="D426" s="2197" t="s">
        <v>3305</v>
      </c>
      <c r="E426" s="2211" t="s">
        <v>3146</v>
      </c>
      <c r="F426" s="2212" t="s">
        <v>3578</v>
      </c>
      <c r="H426" s="2213">
        <v>91.727999999999994</v>
      </c>
      <c r="L426" s="2210"/>
      <c r="M426" s="2214"/>
      <c r="T426" s="2215"/>
      <c r="AT426" s="2211" t="s">
        <v>3305</v>
      </c>
      <c r="AU426" s="2211" t="s">
        <v>134</v>
      </c>
      <c r="AV426" s="2209" t="s">
        <v>134</v>
      </c>
      <c r="AW426" s="2209" t="s">
        <v>3171</v>
      </c>
      <c r="AX426" s="2209" t="s">
        <v>3213</v>
      </c>
      <c r="AY426" s="2211" t="s">
        <v>3285</v>
      </c>
    </row>
    <row r="427" spans="2:65" s="2209" customFormat="1">
      <c r="B427" s="2210"/>
      <c r="D427" s="2197" t="s">
        <v>3305</v>
      </c>
      <c r="E427" s="2211" t="s">
        <v>3146</v>
      </c>
      <c r="F427" s="2212" t="s">
        <v>3579</v>
      </c>
      <c r="H427" s="2213">
        <v>32.256</v>
      </c>
      <c r="L427" s="2210"/>
      <c r="M427" s="2214"/>
      <c r="T427" s="2215"/>
      <c r="AT427" s="2211" t="s">
        <v>3305</v>
      </c>
      <c r="AU427" s="2211" t="s">
        <v>134</v>
      </c>
      <c r="AV427" s="2209" t="s">
        <v>134</v>
      </c>
      <c r="AW427" s="2209" t="s">
        <v>3171</v>
      </c>
      <c r="AX427" s="2209" t="s">
        <v>3213</v>
      </c>
      <c r="AY427" s="2211" t="s">
        <v>3285</v>
      </c>
    </row>
    <row r="428" spans="2:65" s="2209" customFormat="1" ht="20.399999999999999">
      <c r="B428" s="2210"/>
      <c r="D428" s="2197" t="s">
        <v>3305</v>
      </c>
      <c r="E428" s="2211" t="s">
        <v>3146</v>
      </c>
      <c r="F428" s="2212" t="s">
        <v>3580</v>
      </c>
      <c r="H428" s="2213">
        <v>158.98400000000001</v>
      </c>
      <c r="L428" s="2210"/>
      <c r="M428" s="2214"/>
      <c r="T428" s="2215"/>
      <c r="AT428" s="2211" t="s">
        <v>3305</v>
      </c>
      <c r="AU428" s="2211" t="s">
        <v>134</v>
      </c>
      <c r="AV428" s="2209" t="s">
        <v>134</v>
      </c>
      <c r="AW428" s="2209" t="s">
        <v>3171</v>
      </c>
      <c r="AX428" s="2209" t="s">
        <v>3213</v>
      </c>
      <c r="AY428" s="2211" t="s">
        <v>3285</v>
      </c>
    </row>
    <row r="429" spans="2:65" s="2209" customFormat="1">
      <c r="B429" s="2210"/>
      <c r="D429" s="2197" t="s">
        <v>3305</v>
      </c>
      <c r="E429" s="2211" t="s">
        <v>3146</v>
      </c>
      <c r="F429" s="2212" t="s">
        <v>3581</v>
      </c>
      <c r="H429" s="2213">
        <v>19.8</v>
      </c>
      <c r="L429" s="2210"/>
      <c r="M429" s="2214"/>
      <c r="T429" s="2215"/>
      <c r="AT429" s="2211" t="s">
        <v>3305</v>
      </c>
      <c r="AU429" s="2211" t="s">
        <v>134</v>
      </c>
      <c r="AV429" s="2209" t="s">
        <v>134</v>
      </c>
      <c r="AW429" s="2209" t="s">
        <v>3171</v>
      </c>
      <c r="AX429" s="2209" t="s">
        <v>3213</v>
      </c>
      <c r="AY429" s="2211" t="s">
        <v>3285</v>
      </c>
    </row>
    <row r="430" spans="2:65" s="2202" customFormat="1">
      <c r="B430" s="2203"/>
      <c r="D430" s="2197" t="s">
        <v>3305</v>
      </c>
      <c r="E430" s="2204" t="s">
        <v>3146</v>
      </c>
      <c r="F430" s="2205" t="s">
        <v>3307</v>
      </c>
      <c r="H430" s="2206">
        <v>302.76799999999997</v>
      </c>
      <c r="L430" s="2203"/>
      <c r="M430" s="2207"/>
      <c r="T430" s="2208"/>
      <c r="AT430" s="2204" t="s">
        <v>3305</v>
      </c>
      <c r="AU430" s="2204" t="s">
        <v>134</v>
      </c>
      <c r="AV430" s="2202" t="s">
        <v>854</v>
      </c>
      <c r="AW430" s="2202" t="s">
        <v>3171</v>
      </c>
      <c r="AX430" s="2202" t="s">
        <v>3213</v>
      </c>
      <c r="AY430" s="2204" t="s">
        <v>3285</v>
      </c>
    </row>
    <row r="431" spans="2:65" s="2216" customFormat="1">
      <c r="B431" s="2217"/>
      <c r="D431" s="2197" t="s">
        <v>3305</v>
      </c>
      <c r="E431" s="2218" t="s">
        <v>3146</v>
      </c>
      <c r="F431" s="2219" t="s">
        <v>3320</v>
      </c>
      <c r="H431" s="2220">
        <v>302.76799999999997</v>
      </c>
      <c r="L431" s="2217"/>
      <c r="M431" s="2221"/>
      <c r="T431" s="2222"/>
      <c r="AT431" s="2218" t="s">
        <v>3305</v>
      </c>
      <c r="AU431" s="2218" t="s">
        <v>134</v>
      </c>
      <c r="AV431" s="2216" t="s">
        <v>856</v>
      </c>
      <c r="AW431" s="2216" t="s">
        <v>3171</v>
      </c>
      <c r="AX431" s="2216" t="s">
        <v>133</v>
      </c>
      <c r="AY431" s="2218" t="s">
        <v>3285</v>
      </c>
    </row>
    <row r="432" spans="2:65" s="2070" customFormat="1" ht="16.5" customHeight="1">
      <c r="B432" s="2164"/>
      <c r="C432" s="4608">
        <v>67</v>
      </c>
      <c r="D432" s="4608" t="s">
        <v>3286</v>
      </c>
      <c r="E432" s="4609" t="s">
        <v>3598</v>
      </c>
      <c r="F432" s="4610" t="s">
        <v>3599</v>
      </c>
      <c r="G432" s="4611" t="s">
        <v>302</v>
      </c>
      <c r="H432" s="4612">
        <v>88.442999999999998</v>
      </c>
      <c r="I432" s="4613"/>
      <c r="J432" s="4613">
        <f>ROUND(I432*H432,2)</f>
        <v>0</v>
      </c>
      <c r="K432" s="4610" t="s">
        <v>142</v>
      </c>
      <c r="L432" s="2071"/>
      <c r="M432" s="2190" t="s">
        <v>3146</v>
      </c>
      <c r="N432" s="2163" t="s">
        <v>3181</v>
      </c>
      <c r="O432" s="2191">
        <v>25.327000000000002</v>
      </c>
      <c r="P432" s="2191">
        <f>O432*H432</f>
        <v>2239.9958609999999</v>
      </c>
      <c r="Q432" s="2191">
        <v>1.0463199999999999</v>
      </c>
      <c r="R432" s="2191">
        <f>Q432*H432</f>
        <v>92.539679759999984</v>
      </c>
      <c r="S432" s="2191">
        <v>0</v>
      </c>
      <c r="T432" s="2192">
        <f>S432*H432</f>
        <v>0</v>
      </c>
      <c r="AR432" s="2193" t="s">
        <v>856</v>
      </c>
      <c r="AT432" s="2193" t="s">
        <v>3286</v>
      </c>
      <c r="AU432" s="2193" t="s">
        <v>134</v>
      </c>
      <c r="AY432" s="2056" t="s">
        <v>3285</v>
      </c>
      <c r="BE432" s="2194">
        <f>IF(N432="základní",J432,0)</f>
        <v>0</v>
      </c>
      <c r="BF432" s="2194">
        <f>IF(N432="snížená",J432,0)</f>
        <v>0</v>
      </c>
      <c r="BG432" s="2194">
        <f>IF(N432="zákl. přenesená",J432,0)</f>
        <v>0</v>
      </c>
      <c r="BH432" s="2194">
        <f>IF(N432="sníž. přenesená",J432,0)</f>
        <v>0</v>
      </c>
      <c r="BI432" s="2194">
        <f>IF(N432="nulová",J432,0)</f>
        <v>0</v>
      </c>
      <c r="BJ432" s="2056" t="s">
        <v>134</v>
      </c>
      <c r="BK432" s="2194">
        <f>ROUND(I432*H432,2)</f>
        <v>0</v>
      </c>
      <c r="BL432" s="2056" t="s">
        <v>856</v>
      </c>
      <c r="BM432" s="2193" t="s">
        <v>3600</v>
      </c>
    </row>
    <row r="433" spans="2:65" s="2209" customFormat="1">
      <c r="B433" s="2210"/>
      <c r="D433" s="2197" t="s">
        <v>3305</v>
      </c>
      <c r="E433" s="2211" t="s">
        <v>3146</v>
      </c>
      <c r="F433" s="2212" t="s">
        <v>10805</v>
      </c>
      <c r="H433" s="2213">
        <v>82.613</v>
      </c>
      <c r="L433" s="2210"/>
      <c r="M433" s="2214"/>
      <c r="T433" s="2215"/>
      <c r="AT433" s="2211" t="s">
        <v>3305</v>
      </c>
      <c r="AU433" s="2211" t="s">
        <v>134</v>
      </c>
      <c r="AV433" s="2209" t="s">
        <v>134</v>
      </c>
      <c r="AW433" s="2209" t="s">
        <v>3171</v>
      </c>
      <c r="AX433" s="2209" t="s">
        <v>3213</v>
      </c>
      <c r="AY433" s="2211" t="s">
        <v>3285</v>
      </c>
    </row>
    <row r="434" spans="2:65" s="2209" customFormat="1">
      <c r="B434" s="2210"/>
      <c r="D434" s="2197" t="s">
        <v>3305</v>
      </c>
      <c r="E434" s="2211" t="s">
        <v>3146</v>
      </c>
      <c r="F434" s="2212" t="s">
        <v>10806</v>
      </c>
      <c r="H434" s="2213">
        <v>3.254</v>
      </c>
      <c r="L434" s="2210"/>
      <c r="M434" s="2214"/>
      <c r="T434" s="2215"/>
      <c r="AT434" s="2211" t="s">
        <v>3305</v>
      </c>
      <c r="AU434" s="2211" t="s">
        <v>134</v>
      </c>
      <c r="AV434" s="2209" t="s">
        <v>134</v>
      </c>
      <c r="AW434" s="2209" t="s">
        <v>3171</v>
      </c>
      <c r="AX434" s="2209" t="s">
        <v>3213</v>
      </c>
      <c r="AY434" s="2211" t="s">
        <v>3285</v>
      </c>
    </row>
    <row r="435" spans="2:65" s="2202" customFormat="1">
      <c r="B435" s="2203"/>
      <c r="D435" s="2197" t="s">
        <v>3305</v>
      </c>
      <c r="E435" s="2204" t="s">
        <v>3146</v>
      </c>
      <c r="F435" s="2205" t="s">
        <v>3307</v>
      </c>
      <c r="H435" s="2206">
        <v>85.867000000000004</v>
      </c>
      <c r="L435" s="2203"/>
      <c r="M435" s="2207"/>
      <c r="T435" s="2208"/>
      <c r="AT435" s="2204" t="s">
        <v>3305</v>
      </c>
      <c r="AU435" s="2204" t="s">
        <v>134</v>
      </c>
      <c r="AV435" s="2202" t="s">
        <v>854</v>
      </c>
      <c r="AW435" s="2202" t="s">
        <v>3171</v>
      </c>
      <c r="AX435" s="2202" t="s">
        <v>133</v>
      </c>
      <c r="AY435" s="2204" t="s">
        <v>3285</v>
      </c>
    </row>
    <row r="436" spans="2:65" s="2209" customFormat="1">
      <c r="B436" s="2210"/>
      <c r="D436" s="2197" t="s">
        <v>3305</v>
      </c>
      <c r="F436" s="2212" t="s">
        <v>10807</v>
      </c>
      <c r="H436" s="2213">
        <v>88.442999999999998</v>
      </c>
      <c r="L436" s="2210"/>
      <c r="M436" s="2214"/>
      <c r="T436" s="2215"/>
      <c r="AT436" s="2211" t="s">
        <v>3305</v>
      </c>
      <c r="AU436" s="2211" t="s">
        <v>134</v>
      </c>
      <c r="AV436" s="2209" t="s">
        <v>134</v>
      </c>
      <c r="AW436" s="2209" t="s">
        <v>3148</v>
      </c>
      <c r="AX436" s="2209" t="s">
        <v>133</v>
      </c>
      <c r="AY436" s="2211" t="s">
        <v>3285</v>
      </c>
    </row>
    <row r="437" spans="2:65" s="2070" customFormat="1" ht="24.15" customHeight="1">
      <c r="B437" s="2164"/>
      <c r="C437" s="4608">
        <v>68</v>
      </c>
      <c r="D437" s="4608" t="s">
        <v>3286</v>
      </c>
      <c r="E437" s="4609" t="s">
        <v>3602</v>
      </c>
      <c r="F437" s="4610" t="s">
        <v>3603</v>
      </c>
      <c r="G437" s="4611" t="s">
        <v>611</v>
      </c>
      <c r="H437" s="4612">
        <v>105.72</v>
      </c>
      <c r="I437" s="4613"/>
      <c r="J437" s="4613">
        <f>ROUND(I437*H437,2)</f>
        <v>0</v>
      </c>
      <c r="K437" s="4610" t="s">
        <v>142</v>
      </c>
      <c r="L437" s="2071"/>
      <c r="M437" s="2190" t="s">
        <v>3146</v>
      </c>
      <c r="N437" s="2163" t="s">
        <v>3181</v>
      </c>
      <c r="O437" s="2191">
        <v>0.54600000000000004</v>
      </c>
      <c r="P437" s="2191">
        <f>O437*H437</f>
        <v>57.723120000000002</v>
      </c>
      <c r="Q437" s="2191">
        <v>7.9210000000000003E-2</v>
      </c>
      <c r="R437" s="2191">
        <f>Q437*H437</f>
        <v>8.3740812000000009</v>
      </c>
      <c r="S437" s="2191">
        <v>0</v>
      </c>
      <c r="T437" s="2192">
        <f>S437*H437</f>
        <v>0</v>
      </c>
      <c r="AR437" s="2193" t="s">
        <v>856</v>
      </c>
      <c r="AT437" s="2193" t="s">
        <v>3286</v>
      </c>
      <c r="AU437" s="2193" t="s">
        <v>134</v>
      </c>
      <c r="AY437" s="2056" t="s">
        <v>3285</v>
      </c>
      <c r="BE437" s="2194">
        <f>IF(N437="základní",J437,0)</f>
        <v>0</v>
      </c>
      <c r="BF437" s="2194">
        <f>IF(N437="snížená",J437,0)</f>
        <v>0</v>
      </c>
      <c r="BG437" s="2194">
        <f>IF(N437="zákl. přenesená",J437,0)</f>
        <v>0</v>
      </c>
      <c r="BH437" s="2194">
        <f>IF(N437="sníž. přenesená",J437,0)</f>
        <v>0</v>
      </c>
      <c r="BI437" s="2194">
        <f>IF(N437="nulová",J437,0)</f>
        <v>0</v>
      </c>
      <c r="BJ437" s="2056" t="s">
        <v>134</v>
      </c>
      <c r="BK437" s="2194">
        <f>ROUND(I437*H437,2)</f>
        <v>0</v>
      </c>
      <c r="BL437" s="2056" t="s">
        <v>856</v>
      </c>
      <c r="BM437" s="2193" t="s">
        <v>3604</v>
      </c>
    </row>
    <row r="438" spans="2:65" s="2195" customFormat="1">
      <c r="B438" s="2196"/>
      <c r="D438" s="2197" t="s">
        <v>3305</v>
      </c>
      <c r="E438" s="2198" t="s">
        <v>3146</v>
      </c>
      <c r="F438" s="2199" t="s">
        <v>3605</v>
      </c>
      <c r="H438" s="2198" t="s">
        <v>3146</v>
      </c>
      <c r="L438" s="2196"/>
      <c r="M438" s="2200"/>
      <c r="T438" s="2201"/>
      <c r="AT438" s="2198" t="s">
        <v>3305</v>
      </c>
      <c r="AU438" s="2198" t="s">
        <v>134</v>
      </c>
      <c r="AV438" s="2195" t="s">
        <v>133</v>
      </c>
      <c r="AW438" s="2195" t="s">
        <v>3171</v>
      </c>
      <c r="AX438" s="2195" t="s">
        <v>3213</v>
      </c>
      <c r="AY438" s="2198" t="s">
        <v>3285</v>
      </c>
    </row>
    <row r="439" spans="2:65" s="2209" customFormat="1">
      <c r="B439" s="2210"/>
      <c r="D439" s="2197" t="s">
        <v>3305</v>
      </c>
      <c r="E439" s="2211" t="s">
        <v>3146</v>
      </c>
      <c r="F439" s="2212" t="s">
        <v>3606</v>
      </c>
      <c r="H439" s="2213">
        <v>105.72</v>
      </c>
      <c r="L439" s="2210"/>
      <c r="M439" s="2214"/>
      <c r="T439" s="2215"/>
      <c r="AT439" s="2211" t="s">
        <v>3305</v>
      </c>
      <c r="AU439" s="2211" t="s">
        <v>134</v>
      </c>
      <c r="AV439" s="2209" t="s">
        <v>134</v>
      </c>
      <c r="AW439" s="2209" t="s">
        <v>3171</v>
      </c>
      <c r="AX439" s="2209" t="s">
        <v>3213</v>
      </c>
      <c r="AY439" s="2211" t="s">
        <v>3285</v>
      </c>
    </row>
    <row r="440" spans="2:65" s="2216" customFormat="1">
      <c r="B440" s="2217"/>
      <c r="D440" s="2197" t="s">
        <v>3305</v>
      </c>
      <c r="E440" s="2218" t="s">
        <v>3146</v>
      </c>
      <c r="F440" s="2219" t="s">
        <v>3320</v>
      </c>
      <c r="H440" s="2220">
        <v>105.72</v>
      </c>
      <c r="L440" s="2217"/>
      <c r="M440" s="2221"/>
      <c r="T440" s="2222"/>
      <c r="AT440" s="2218" t="s">
        <v>3305</v>
      </c>
      <c r="AU440" s="2218" t="s">
        <v>134</v>
      </c>
      <c r="AV440" s="2216" t="s">
        <v>856</v>
      </c>
      <c r="AW440" s="2216" t="s">
        <v>3171</v>
      </c>
      <c r="AX440" s="2216" t="s">
        <v>133</v>
      </c>
      <c r="AY440" s="2218" t="s">
        <v>3285</v>
      </c>
    </row>
    <row r="441" spans="2:65" s="2070" customFormat="1" ht="21.75" customHeight="1">
      <c r="B441" s="2164"/>
      <c r="C441" s="4608">
        <v>69</v>
      </c>
      <c r="D441" s="4608" t="s">
        <v>3286</v>
      </c>
      <c r="E441" s="4609" t="s">
        <v>3608</v>
      </c>
      <c r="F441" s="4610" t="s">
        <v>3609</v>
      </c>
      <c r="G441" s="4611" t="s">
        <v>221</v>
      </c>
      <c r="H441" s="4612">
        <v>29.58</v>
      </c>
      <c r="I441" s="4613"/>
      <c r="J441" s="4613">
        <f>ROUND(I441*H441,2)</f>
        <v>0</v>
      </c>
      <c r="K441" s="4610" t="s">
        <v>142</v>
      </c>
      <c r="L441" s="2071"/>
      <c r="M441" s="2190" t="s">
        <v>3146</v>
      </c>
      <c r="N441" s="2163" t="s">
        <v>3181</v>
      </c>
      <c r="O441" s="2191">
        <v>1.4490000000000001</v>
      </c>
      <c r="P441" s="2191">
        <f>O441*H441</f>
        <v>42.861420000000003</v>
      </c>
      <c r="Q441" s="2191">
        <v>2.5018699999999998</v>
      </c>
      <c r="R441" s="2191">
        <f>Q441*H441</f>
        <v>74.005314599999991</v>
      </c>
      <c r="S441" s="2191">
        <v>0</v>
      </c>
      <c r="T441" s="2192">
        <f>S441*H441</f>
        <v>0</v>
      </c>
      <c r="AR441" s="2193" t="s">
        <v>856</v>
      </c>
      <c r="AT441" s="2193" t="s">
        <v>3286</v>
      </c>
      <c r="AU441" s="2193" t="s">
        <v>134</v>
      </c>
      <c r="AY441" s="2056" t="s">
        <v>3285</v>
      </c>
      <c r="BE441" s="2194">
        <f>IF(N441="základní",J441,0)</f>
        <v>0</v>
      </c>
      <c r="BF441" s="2194">
        <f>IF(N441="snížená",J441,0)</f>
        <v>0</v>
      </c>
      <c r="BG441" s="2194">
        <f>IF(N441="zákl. přenesená",J441,0)</f>
        <v>0</v>
      </c>
      <c r="BH441" s="2194">
        <f>IF(N441="sníž. přenesená",J441,0)</f>
        <v>0</v>
      </c>
      <c r="BI441" s="2194">
        <f>IF(N441="nulová",J441,0)</f>
        <v>0</v>
      </c>
      <c r="BJ441" s="2056" t="s">
        <v>134</v>
      </c>
      <c r="BK441" s="2194">
        <f>ROUND(I441*H441,2)</f>
        <v>0</v>
      </c>
      <c r="BL441" s="2056" t="s">
        <v>856</v>
      </c>
      <c r="BM441" s="2193" t="s">
        <v>3610</v>
      </c>
    </row>
    <row r="442" spans="2:65" s="2195" customFormat="1">
      <c r="B442" s="2196"/>
      <c r="D442" s="2197" t="s">
        <v>3305</v>
      </c>
      <c r="E442" s="2198" t="s">
        <v>3146</v>
      </c>
      <c r="F442" s="2199" t="s">
        <v>3611</v>
      </c>
      <c r="H442" s="2198" t="s">
        <v>3146</v>
      </c>
      <c r="L442" s="2196"/>
      <c r="M442" s="2200"/>
      <c r="T442" s="2201"/>
      <c r="AT442" s="2198" t="s">
        <v>3305</v>
      </c>
      <c r="AU442" s="2198" t="s">
        <v>134</v>
      </c>
      <c r="AV442" s="2195" t="s">
        <v>133</v>
      </c>
      <c r="AW442" s="2195" t="s">
        <v>3171</v>
      </c>
      <c r="AX442" s="2195" t="s">
        <v>3213</v>
      </c>
      <c r="AY442" s="2198" t="s">
        <v>3285</v>
      </c>
    </row>
    <row r="443" spans="2:65" s="2209" customFormat="1">
      <c r="B443" s="2210"/>
      <c r="D443" s="2197" t="s">
        <v>3305</v>
      </c>
      <c r="E443" s="2211" t="s">
        <v>3146</v>
      </c>
      <c r="F443" s="2212" t="s">
        <v>3612</v>
      </c>
      <c r="H443" s="2213">
        <v>29.58</v>
      </c>
      <c r="L443" s="2210"/>
      <c r="M443" s="2214"/>
      <c r="T443" s="2215"/>
      <c r="AT443" s="2211" t="s">
        <v>3305</v>
      </c>
      <c r="AU443" s="2211" t="s">
        <v>134</v>
      </c>
      <c r="AV443" s="2209" t="s">
        <v>134</v>
      </c>
      <c r="AW443" s="2209" t="s">
        <v>3171</v>
      </c>
      <c r="AX443" s="2209" t="s">
        <v>3213</v>
      </c>
      <c r="AY443" s="2211" t="s">
        <v>3285</v>
      </c>
    </row>
    <row r="444" spans="2:65" s="2216" customFormat="1">
      <c r="B444" s="2217"/>
      <c r="D444" s="2197" t="s">
        <v>3305</v>
      </c>
      <c r="E444" s="2218" t="s">
        <v>3146</v>
      </c>
      <c r="F444" s="2219" t="s">
        <v>3320</v>
      </c>
      <c r="H444" s="2220">
        <v>29.58</v>
      </c>
      <c r="L444" s="2217"/>
      <c r="M444" s="2221"/>
      <c r="T444" s="2222"/>
      <c r="AT444" s="2218" t="s">
        <v>3305</v>
      </c>
      <c r="AU444" s="2218" t="s">
        <v>134</v>
      </c>
      <c r="AV444" s="2216" t="s">
        <v>856</v>
      </c>
      <c r="AW444" s="2216" t="s">
        <v>3171</v>
      </c>
      <c r="AX444" s="2216" t="s">
        <v>133</v>
      </c>
      <c r="AY444" s="2218" t="s">
        <v>3285</v>
      </c>
    </row>
    <row r="445" spans="2:65" s="2178" customFormat="1" ht="22.95" customHeight="1">
      <c r="B445" s="2179"/>
      <c r="D445" s="2180" t="s">
        <v>3212</v>
      </c>
      <c r="E445" s="2188" t="s">
        <v>856</v>
      </c>
      <c r="F445" s="2188" t="s">
        <v>910</v>
      </c>
      <c r="J445" s="2189">
        <f>BK445</f>
        <v>0</v>
      </c>
      <c r="L445" s="2179"/>
      <c r="M445" s="2183"/>
      <c r="P445" s="2184">
        <f>SUM(P446:P536)</f>
        <v>10210.904622999997</v>
      </c>
      <c r="R445" s="2184">
        <f>SUM(R446:R536)</f>
        <v>2714.0400415400004</v>
      </c>
      <c r="T445" s="2185">
        <f>SUM(T446:T536)</f>
        <v>0</v>
      </c>
      <c r="AR445" s="2180" t="s">
        <v>133</v>
      </c>
      <c r="AT445" s="2186" t="s">
        <v>3212</v>
      </c>
      <c r="AU445" s="2186" t="s">
        <v>133</v>
      </c>
      <c r="AY445" s="2180" t="s">
        <v>3285</v>
      </c>
      <c r="BK445" s="2187">
        <f>SUM(BK446:BK536)</f>
        <v>0</v>
      </c>
    </row>
    <row r="446" spans="2:65" s="2070" customFormat="1" ht="16.5" customHeight="1">
      <c r="B446" s="2164"/>
      <c r="C446" s="4608">
        <v>70</v>
      </c>
      <c r="D446" s="4608" t="s">
        <v>3286</v>
      </c>
      <c r="E446" s="4609" t="s">
        <v>3614</v>
      </c>
      <c r="F446" s="4610" t="s">
        <v>3615</v>
      </c>
      <c r="G446" s="4611" t="s">
        <v>221</v>
      </c>
      <c r="H446" s="4612">
        <v>998.03300000000002</v>
      </c>
      <c r="I446" s="4613"/>
      <c r="J446" s="4613">
        <f>ROUND(I446*H446,2)</f>
        <v>0</v>
      </c>
      <c r="K446" s="4610" t="s">
        <v>142</v>
      </c>
      <c r="L446" s="2071"/>
      <c r="M446" s="2190" t="s">
        <v>3146</v>
      </c>
      <c r="N446" s="2163" t="s">
        <v>3181</v>
      </c>
      <c r="O446" s="2191">
        <v>1.224</v>
      </c>
      <c r="P446" s="2191">
        <f>O446*H446</f>
        <v>1221.592392</v>
      </c>
      <c r="Q446" s="2191">
        <v>2.5020099999999998</v>
      </c>
      <c r="R446" s="2191">
        <f>Q446*H446</f>
        <v>2497.0885463300001</v>
      </c>
      <c r="S446" s="2191">
        <v>0</v>
      </c>
      <c r="T446" s="2192">
        <f>S446*H446</f>
        <v>0</v>
      </c>
      <c r="AR446" s="2193" t="s">
        <v>856</v>
      </c>
      <c r="AT446" s="2193" t="s">
        <v>3286</v>
      </c>
      <c r="AU446" s="2193" t="s">
        <v>134</v>
      </c>
      <c r="AY446" s="2056" t="s">
        <v>3285</v>
      </c>
      <c r="BE446" s="2194">
        <f>IF(N446="základní",J446,0)</f>
        <v>0</v>
      </c>
      <c r="BF446" s="2194">
        <f>IF(N446="snížená",J446,0)</f>
        <v>0</v>
      </c>
      <c r="BG446" s="2194">
        <f>IF(N446="zákl. přenesená",J446,0)</f>
        <v>0</v>
      </c>
      <c r="BH446" s="2194">
        <f>IF(N446="sníž. přenesená",J446,0)</f>
        <v>0</v>
      </c>
      <c r="BI446" s="2194">
        <f>IF(N446="nulová",J446,0)</f>
        <v>0</v>
      </c>
      <c r="BJ446" s="2056" t="s">
        <v>134</v>
      </c>
      <c r="BK446" s="2194">
        <f>ROUND(I446*H446,2)</f>
        <v>0</v>
      </c>
      <c r="BL446" s="2056" t="s">
        <v>856</v>
      </c>
      <c r="BM446" s="2193" t="s">
        <v>3616</v>
      </c>
    </row>
    <row r="447" spans="2:65" s="2195" customFormat="1">
      <c r="B447" s="2196"/>
      <c r="D447" s="2197" t="s">
        <v>3305</v>
      </c>
      <c r="E447" s="2198" t="s">
        <v>3146</v>
      </c>
      <c r="F447" s="2199" t="s">
        <v>3559</v>
      </c>
      <c r="H447" s="2198" t="s">
        <v>3146</v>
      </c>
      <c r="L447" s="2196"/>
      <c r="M447" s="2200"/>
      <c r="T447" s="2201"/>
      <c r="AT447" s="2198" t="s">
        <v>3305</v>
      </c>
      <c r="AU447" s="2198" t="s">
        <v>134</v>
      </c>
      <c r="AV447" s="2195" t="s">
        <v>133</v>
      </c>
      <c r="AW447" s="2195" t="s">
        <v>3171</v>
      </c>
      <c r="AX447" s="2195" t="s">
        <v>3213</v>
      </c>
      <c r="AY447" s="2198" t="s">
        <v>3285</v>
      </c>
    </row>
    <row r="448" spans="2:65" s="2209" customFormat="1">
      <c r="B448" s="2210"/>
      <c r="D448" s="2197" t="s">
        <v>3305</v>
      </c>
      <c r="E448" s="2211" t="s">
        <v>3146</v>
      </c>
      <c r="F448" s="2212" t="s">
        <v>3617</v>
      </c>
      <c r="H448" s="2213">
        <v>262.20999999999998</v>
      </c>
      <c r="L448" s="2210"/>
      <c r="M448" s="2214"/>
      <c r="T448" s="2215"/>
      <c r="AT448" s="2211" t="s">
        <v>3305</v>
      </c>
      <c r="AU448" s="2211" t="s">
        <v>134</v>
      </c>
      <c r="AV448" s="2209" t="s">
        <v>134</v>
      </c>
      <c r="AW448" s="2209" t="s">
        <v>3171</v>
      </c>
      <c r="AX448" s="2209" t="s">
        <v>3213</v>
      </c>
      <c r="AY448" s="2211" t="s">
        <v>3285</v>
      </c>
    </row>
    <row r="449" spans="2:65" s="2195" customFormat="1">
      <c r="B449" s="2196"/>
      <c r="D449" s="2197" t="s">
        <v>3305</v>
      </c>
      <c r="E449" s="2198" t="s">
        <v>3146</v>
      </c>
      <c r="F449" s="2199" t="s">
        <v>3618</v>
      </c>
      <c r="H449" s="2198" t="s">
        <v>3146</v>
      </c>
      <c r="L449" s="2196"/>
      <c r="M449" s="2200"/>
      <c r="T449" s="2201"/>
      <c r="AT449" s="2198" t="s">
        <v>3305</v>
      </c>
      <c r="AU449" s="2198" t="s">
        <v>134</v>
      </c>
      <c r="AV449" s="2195" t="s">
        <v>133</v>
      </c>
      <c r="AW449" s="2195" t="s">
        <v>3171</v>
      </c>
      <c r="AX449" s="2195" t="s">
        <v>3213</v>
      </c>
      <c r="AY449" s="2198" t="s">
        <v>3285</v>
      </c>
    </row>
    <row r="450" spans="2:65" s="2209" customFormat="1">
      <c r="B450" s="2210"/>
      <c r="D450" s="2197" t="s">
        <v>3305</v>
      </c>
      <c r="E450" s="2211" t="s">
        <v>3146</v>
      </c>
      <c r="F450" s="2212" t="s">
        <v>3619</v>
      </c>
      <c r="H450" s="2213">
        <v>223.76599999999999</v>
      </c>
      <c r="L450" s="2210"/>
      <c r="M450" s="2214"/>
      <c r="T450" s="2215"/>
      <c r="AT450" s="2211" t="s">
        <v>3305</v>
      </c>
      <c r="AU450" s="2211" t="s">
        <v>134</v>
      </c>
      <c r="AV450" s="2209" t="s">
        <v>134</v>
      </c>
      <c r="AW450" s="2209" t="s">
        <v>3171</v>
      </c>
      <c r="AX450" s="2209" t="s">
        <v>3213</v>
      </c>
      <c r="AY450" s="2211" t="s">
        <v>3285</v>
      </c>
    </row>
    <row r="451" spans="2:65" s="2195" customFormat="1">
      <c r="B451" s="2196"/>
      <c r="D451" s="2197" t="s">
        <v>3305</v>
      </c>
      <c r="E451" s="2198" t="s">
        <v>3146</v>
      </c>
      <c r="F451" s="2199" t="s">
        <v>3620</v>
      </c>
      <c r="H451" s="2198" t="s">
        <v>3146</v>
      </c>
      <c r="L451" s="2196"/>
      <c r="M451" s="2200"/>
      <c r="T451" s="2201"/>
      <c r="AT451" s="2198" t="s">
        <v>3305</v>
      </c>
      <c r="AU451" s="2198" t="s">
        <v>134</v>
      </c>
      <c r="AV451" s="2195" t="s">
        <v>133</v>
      </c>
      <c r="AW451" s="2195" t="s">
        <v>3171</v>
      </c>
      <c r="AX451" s="2195" t="s">
        <v>3213</v>
      </c>
      <c r="AY451" s="2198" t="s">
        <v>3285</v>
      </c>
    </row>
    <row r="452" spans="2:65" s="2209" customFormat="1">
      <c r="B452" s="2210"/>
      <c r="D452" s="2197" t="s">
        <v>3305</v>
      </c>
      <c r="E452" s="2211" t="s">
        <v>3146</v>
      </c>
      <c r="F452" s="2212" t="s">
        <v>3621</v>
      </c>
      <c r="H452" s="2213">
        <v>256.16000000000003</v>
      </c>
      <c r="L452" s="2210"/>
      <c r="M452" s="2214"/>
      <c r="T452" s="2215"/>
      <c r="AT452" s="2211" t="s">
        <v>3305</v>
      </c>
      <c r="AU452" s="2211" t="s">
        <v>134</v>
      </c>
      <c r="AV452" s="2209" t="s">
        <v>134</v>
      </c>
      <c r="AW452" s="2209" t="s">
        <v>3171</v>
      </c>
      <c r="AX452" s="2209" t="s">
        <v>3213</v>
      </c>
      <c r="AY452" s="2211" t="s">
        <v>3285</v>
      </c>
    </row>
    <row r="453" spans="2:65" s="2195" customFormat="1">
      <c r="B453" s="2196"/>
      <c r="D453" s="2197" t="s">
        <v>3305</v>
      </c>
      <c r="E453" s="2198" t="s">
        <v>3146</v>
      </c>
      <c r="F453" s="2199" t="s">
        <v>3622</v>
      </c>
      <c r="H453" s="2198" t="s">
        <v>3146</v>
      </c>
      <c r="L453" s="2196"/>
      <c r="M453" s="2200"/>
      <c r="T453" s="2201"/>
      <c r="AT453" s="2198" t="s">
        <v>3305</v>
      </c>
      <c r="AU453" s="2198" t="s">
        <v>134</v>
      </c>
      <c r="AV453" s="2195" t="s">
        <v>133</v>
      </c>
      <c r="AW453" s="2195" t="s">
        <v>3171</v>
      </c>
      <c r="AX453" s="2195" t="s">
        <v>3213</v>
      </c>
      <c r="AY453" s="2198" t="s">
        <v>3285</v>
      </c>
    </row>
    <row r="454" spans="2:65" s="2209" customFormat="1">
      <c r="B454" s="2210"/>
      <c r="D454" s="2197" t="s">
        <v>3305</v>
      </c>
      <c r="E454" s="2211" t="s">
        <v>3146</v>
      </c>
      <c r="F454" s="2212" t="s">
        <v>3623</v>
      </c>
      <c r="H454" s="2213">
        <v>255.89699999999999</v>
      </c>
      <c r="L454" s="2210"/>
      <c r="M454" s="2214"/>
      <c r="T454" s="2215"/>
      <c r="AT454" s="2211" t="s">
        <v>3305</v>
      </c>
      <c r="AU454" s="2211" t="s">
        <v>134</v>
      </c>
      <c r="AV454" s="2209" t="s">
        <v>134</v>
      </c>
      <c r="AW454" s="2209" t="s">
        <v>3171</v>
      </c>
      <c r="AX454" s="2209" t="s">
        <v>3213</v>
      </c>
      <c r="AY454" s="2211" t="s">
        <v>3285</v>
      </c>
    </row>
    <row r="455" spans="2:65" s="2216" customFormat="1">
      <c r="B455" s="2217"/>
      <c r="D455" s="2197" t="s">
        <v>3305</v>
      </c>
      <c r="E455" s="2218" t="s">
        <v>3146</v>
      </c>
      <c r="F455" s="2219" t="s">
        <v>3320</v>
      </c>
      <c r="H455" s="2220">
        <v>998.03300000000002</v>
      </c>
      <c r="L455" s="2217"/>
      <c r="M455" s="2221"/>
      <c r="T455" s="2222"/>
      <c r="AT455" s="2218" t="s">
        <v>3305</v>
      </c>
      <c r="AU455" s="2218" t="s">
        <v>134</v>
      </c>
      <c r="AV455" s="2216" t="s">
        <v>856</v>
      </c>
      <c r="AW455" s="2216" t="s">
        <v>3171</v>
      </c>
      <c r="AX455" s="2216" t="s">
        <v>133</v>
      </c>
      <c r="AY455" s="2218" t="s">
        <v>3285</v>
      </c>
    </row>
    <row r="456" spans="2:65" s="2070" customFormat="1" ht="24.15" customHeight="1">
      <c r="B456" s="2164"/>
      <c r="C456" s="4608">
        <v>71</v>
      </c>
      <c r="D456" s="4608" t="s">
        <v>3286</v>
      </c>
      <c r="E456" s="4609" t="s">
        <v>3625</v>
      </c>
      <c r="F456" s="4610" t="s">
        <v>3626</v>
      </c>
      <c r="G456" s="4611" t="s">
        <v>611</v>
      </c>
      <c r="H456" s="4612">
        <v>3992.1289999999999</v>
      </c>
      <c r="I456" s="4613"/>
      <c r="J456" s="4613">
        <f>ROUND(I456*H456,2)</f>
        <v>0</v>
      </c>
      <c r="K456" s="4610" t="s">
        <v>142</v>
      </c>
      <c r="L456" s="2071"/>
      <c r="M456" s="2190" t="s">
        <v>3146</v>
      </c>
      <c r="N456" s="2163" t="s">
        <v>3181</v>
      </c>
      <c r="O456" s="2191">
        <v>0.377</v>
      </c>
      <c r="P456" s="2191">
        <f>O456*H456</f>
        <v>1505.032633</v>
      </c>
      <c r="Q456" s="2191">
        <v>5.3299999999999997E-3</v>
      </c>
      <c r="R456" s="2191">
        <f>Q456*H456</f>
        <v>21.278047569999998</v>
      </c>
      <c r="S456" s="2191">
        <v>0</v>
      </c>
      <c r="T456" s="2192">
        <f>S456*H456</f>
        <v>0</v>
      </c>
      <c r="AR456" s="2193" t="s">
        <v>856</v>
      </c>
      <c r="AT456" s="2193" t="s">
        <v>3286</v>
      </c>
      <c r="AU456" s="2193" t="s">
        <v>134</v>
      </c>
      <c r="AY456" s="2056" t="s">
        <v>3285</v>
      </c>
      <c r="BE456" s="2194">
        <f>IF(N456="základní",J456,0)</f>
        <v>0</v>
      </c>
      <c r="BF456" s="2194">
        <f>IF(N456="snížená",J456,0)</f>
        <v>0</v>
      </c>
      <c r="BG456" s="2194">
        <f>IF(N456="zákl. přenesená",J456,0)</f>
        <v>0</v>
      </c>
      <c r="BH456" s="2194">
        <f>IF(N456="sníž. přenesená",J456,0)</f>
        <v>0</v>
      </c>
      <c r="BI456" s="2194">
        <f>IF(N456="nulová",J456,0)</f>
        <v>0</v>
      </c>
      <c r="BJ456" s="2056" t="s">
        <v>134</v>
      </c>
      <c r="BK456" s="2194">
        <f>ROUND(I456*H456,2)</f>
        <v>0</v>
      </c>
      <c r="BL456" s="2056" t="s">
        <v>856</v>
      </c>
      <c r="BM456" s="2193" t="s">
        <v>3627</v>
      </c>
    </row>
    <row r="457" spans="2:65" s="2195" customFormat="1">
      <c r="B457" s="2196"/>
      <c r="D457" s="2197" t="s">
        <v>3305</v>
      </c>
      <c r="E457" s="2198" t="s">
        <v>3146</v>
      </c>
      <c r="F457" s="2199" t="s">
        <v>3559</v>
      </c>
      <c r="H457" s="2198" t="s">
        <v>3146</v>
      </c>
      <c r="L457" s="2196"/>
      <c r="M457" s="2200"/>
      <c r="T457" s="2201"/>
      <c r="AT457" s="2198" t="s">
        <v>3305</v>
      </c>
      <c r="AU457" s="2198" t="s">
        <v>134</v>
      </c>
      <c r="AV457" s="2195" t="s">
        <v>133</v>
      </c>
      <c r="AW457" s="2195" t="s">
        <v>3171</v>
      </c>
      <c r="AX457" s="2195" t="s">
        <v>3213</v>
      </c>
      <c r="AY457" s="2198" t="s">
        <v>3285</v>
      </c>
    </row>
    <row r="458" spans="2:65" s="2209" customFormat="1">
      <c r="B458" s="2210"/>
      <c r="D458" s="2197" t="s">
        <v>3305</v>
      </c>
      <c r="E458" s="2211" t="s">
        <v>3146</v>
      </c>
      <c r="F458" s="2212" t="s">
        <v>3628</v>
      </c>
      <c r="H458" s="2213">
        <v>1048.8389999999999</v>
      </c>
      <c r="L458" s="2210"/>
      <c r="M458" s="2214"/>
      <c r="T458" s="2215"/>
      <c r="AT458" s="2211" t="s">
        <v>3305</v>
      </c>
      <c r="AU458" s="2211" t="s">
        <v>134</v>
      </c>
      <c r="AV458" s="2209" t="s">
        <v>134</v>
      </c>
      <c r="AW458" s="2209" t="s">
        <v>3171</v>
      </c>
      <c r="AX458" s="2209" t="s">
        <v>3213</v>
      </c>
      <c r="AY458" s="2211" t="s">
        <v>3285</v>
      </c>
    </row>
    <row r="459" spans="2:65" s="2195" customFormat="1">
      <c r="B459" s="2196"/>
      <c r="D459" s="2197" t="s">
        <v>3305</v>
      </c>
      <c r="E459" s="2198" t="s">
        <v>3146</v>
      </c>
      <c r="F459" s="2199" t="s">
        <v>3618</v>
      </c>
      <c r="H459" s="2198" t="s">
        <v>3146</v>
      </c>
      <c r="L459" s="2196"/>
      <c r="M459" s="2200"/>
      <c r="T459" s="2201"/>
      <c r="AT459" s="2198" t="s">
        <v>3305</v>
      </c>
      <c r="AU459" s="2198" t="s">
        <v>134</v>
      </c>
      <c r="AV459" s="2195" t="s">
        <v>133</v>
      </c>
      <c r="AW459" s="2195" t="s">
        <v>3171</v>
      </c>
      <c r="AX459" s="2195" t="s">
        <v>3213</v>
      </c>
      <c r="AY459" s="2198" t="s">
        <v>3285</v>
      </c>
    </row>
    <row r="460" spans="2:65" s="2209" customFormat="1">
      <c r="B460" s="2210"/>
      <c r="D460" s="2197" t="s">
        <v>3305</v>
      </c>
      <c r="E460" s="2211" t="s">
        <v>3146</v>
      </c>
      <c r="F460" s="2212" t="s">
        <v>3629</v>
      </c>
      <c r="H460" s="2213">
        <v>895.06399999999996</v>
      </c>
      <c r="L460" s="2210"/>
      <c r="M460" s="2214"/>
      <c r="T460" s="2215"/>
      <c r="AT460" s="2211" t="s">
        <v>3305</v>
      </c>
      <c r="AU460" s="2211" t="s">
        <v>134</v>
      </c>
      <c r="AV460" s="2209" t="s">
        <v>134</v>
      </c>
      <c r="AW460" s="2209" t="s">
        <v>3171</v>
      </c>
      <c r="AX460" s="2209" t="s">
        <v>3213</v>
      </c>
      <c r="AY460" s="2211" t="s">
        <v>3285</v>
      </c>
    </row>
    <row r="461" spans="2:65" s="2195" customFormat="1">
      <c r="B461" s="2196"/>
      <c r="D461" s="2197" t="s">
        <v>3305</v>
      </c>
      <c r="E461" s="2198" t="s">
        <v>3146</v>
      </c>
      <c r="F461" s="2199" t="s">
        <v>3620</v>
      </c>
      <c r="H461" s="2198" t="s">
        <v>3146</v>
      </c>
      <c r="L461" s="2196"/>
      <c r="M461" s="2200"/>
      <c r="T461" s="2201"/>
      <c r="AT461" s="2198" t="s">
        <v>3305</v>
      </c>
      <c r="AU461" s="2198" t="s">
        <v>134</v>
      </c>
      <c r="AV461" s="2195" t="s">
        <v>133</v>
      </c>
      <c r="AW461" s="2195" t="s">
        <v>3171</v>
      </c>
      <c r="AX461" s="2195" t="s">
        <v>3213</v>
      </c>
      <c r="AY461" s="2198" t="s">
        <v>3285</v>
      </c>
    </row>
    <row r="462" spans="2:65" s="2209" customFormat="1">
      <c r="B462" s="2210"/>
      <c r="D462" s="2197" t="s">
        <v>3305</v>
      </c>
      <c r="E462" s="2211" t="s">
        <v>3146</v>
      </c>
      <c r="F462" s="2212" t="s">
        <v>3630</v>
      </c>
      <c r="H462" s="2213">
        <v>1024.6379999999999</v>
      </c>
      <c r="L462" s="2210"/>
      <c r="M462" s="2214"/>
      <c r="T462" s="2215"/>
      <c r="AT462" s="2211" t="s">
        <v>3305</v>
      </c>
      <c r="AU462" s="2211" t="s">
        <v>134</v>
      </c>
      <c r="AV462" s="2209" t="s">
        <v>134</v>
      </c>
      <c r="AW462" s="2209" t="s">
        <v>3171</v>
      </c>
      <c r="AX462" s="2209" t="s">
        <v>3213</v>
      </c>
      <c r="AY462" s="2211" t="s">
        <v>3285</v>
      </c>
    </row>
    <row r="463" spans="2:65" s="2195" customFormat="1">
      <c r="B463" s="2196"/>
      <c r="D463" s="2197" t="s">
        <v>3305</v>
      </c>
      <c r="E463" s="2198" t="s">
        <v>3146</v>
      </c>
      <c r="F463" s="2199" t="s">
        <v>3622</v>
      </c>
      <c r="H463" s="2198" t="s">
        <v>3146</v>
      </c>
      <c r="L463" s="2196"/>
      <c r="M463" s="2200"/>
      <c r="T463" s="2201"/>
      <c r="AT463" s="2198" t="s">
        <v>3305</v>
      </c>
      <c r="AU463" s="2198" t="s">
        <v>134</v>
      </c>
      <c r="AV463" s="2195" t="s">
        <v>133</v>
      </c>
      <c r="AW463" s="2195" t="s">
        <v>3171</v>
      </c>
      <c r="AX463" s="2195" t="s">
        <v>3213</v>
      </c>
      <c r="AY463" s="2198" t="s">
        <v>3285</v>
      </c>
    </row>
    <row r="464" spans="2:65" s="2209" customFormat="1">
      <c r="B464" s="2210"/>
      <c r="D464" s="2197" t="s">
        <v>3305</v>
      </c>
      <c r="E464" s="2211" t="s">
        <v>3146</v>
      </c>
      <c r="F464" s="2212" t="s">
        <v>3631</v>
      </c>
      <c r="H464" s="2213">
        <v>1023.588</v>
      </c>
      <c r="L464" s="2210"/>
      <c r="M464" s="2214"/>
      <c r="T464" s="2215"/>
      <c r="AT464" s="2211" t="s">
        <v>3305</v>
      </c>
      <c r="AU464" s="2211" t="s">
        <v>134</v>
      </c>
      <c r="AV464" s="2209" t="s">
        <v>134</v>
      </c>
      <c r="AW464" s="2209" t="s">
        <v>3171</v>
      </c>
      <c r="AX464" s="2209" t="s">
        <v>3213</v>
      </c>
      <c r="AY464" s="2211" t="s">
        <v>3285</v>
      </c>
    </row>
    <row r="465" spans="2:65" s="2216" customFormat="1">
      <c r="B465" s="2217"/>
      <c r="D465" s="2197" t="s">
        <v>3305</v>
      </c>
      <c r="E465" s="2218" t="s">
        <v>3146</v>
      </c>
      <c r="F465" s="2219" t="s">
        <v>3320</v>
      </c>
      <c r="H465" s="2220">
        <v>3992.1289999999999</v>
      </c>
      <c r="L465" s="2217"/>
      <c r="M465" s="2221"/>
      <c r="T465" s="2222"/>
      <c r="AT465" s="2218" t="s">
        <v>3305</v>
      </c>
      <c r="AU465" s="2218" t="s">
        <v>134</v>
      </c>
      <c r="AV465" s="2216" t="s">
        <v>856</v>
      </c>
      <c r="AW465" s="2216" t="s">
        <v>3171</v>
      </c>
      <c r="AX465" s="2216" t="s">
        <v>133</v>
      </c>
      <c r="AY465" s="2218" t="s">
        <v>3285</v>
      </c>
    </row>
    <row r="466" spans="2:65" s="2070" customFormat="1" ht="24.15" customHeight="1">
      <c r="B466" s="2164"/>
      <c r="C466" s="4608">
        <v>72</v>
      </c>
      <c r="D466" s="4608" t="s">
        <v>3286</v>
      </c>
      <c r="E466" s="4609" t="s">
        <v>3633</v>
      </c>
      <c r="F466" s="4610" t="s">
        <v>3634</v>
      </c>
      <c r="G466" s="4611" t="s">
        <v>611</v>
      </c>
      <c r="H466" s="4612">
        <v>3992.1289999999999</v>
      </c>
      <c r="I466" s="4613"/>
      <c r="J466" s="4613">
        <f>ROUND(I466*H466,2)</f>
        <v>0</v>
      </c>
      <c r="K466" s="4610" t="s">
        <v>142</v>
      </c>
      <c r="L466" s="2071"/>
      <c r="M466" s="2190" t="s">
        <v>3146</v>
      </c>
      <c r="N466" s="2163" t="s">
        <v>3181</v>
      </c>
      <c r="O466" s="2191">
        <v>0.22500000000000001</v>
      </c>
      <c r="P466" s="2191">
        <f>O466*H466</f>
        <v>898.22902499999998</v>
      </c>
      <c r="Q466" s="2191">
        <v>0</v>
      </c>
      <c r="R466" s="2191">
        <f>Q466*H466</f>
        <v>0</v>
      </c>
      <c r="S466" s="2191">
        <v>0</v>
      </c>
      <c r="T466" s="2192">
        <f>S466*H466</f>
        <v>0</v>
      </c>
      <c r="AR466" s="2193" t="s">
        <v>856</v>
      </c>
      <c r="AT466" s="2193" t="s">
        <v>3286</v>
      </c>
      <c r="AU466" s="2193" t="s">
        <v>134</v>
      </c>
      <c r="AY466" s="2056" t="s">
        <v>3285</v>
      </c>
      <c r="BE466" s="2194">
        <f>IF(N466="základní",J466,0)</f>
        <v>0</v>
      </c>
      <c r="BF466" s="2194">
        <f>IF(N466="snížená",J466,0)</f>
        <v>0</v>
      </c>
      <c r="BG466" s="2194">
        <f>IF(N466="zákl. přenesená",J466,0)</f>
        <v>0</v>
      </c>
      <c r="BH466" s="2194">
        <f>IF(N466="sníž. přenesená",J466,0)</f>
        <v>0</v>
      </c>
      <c r="BI466" s="2194">
        <f>IF(N466="nulová",J466,0)</f>
        <v>0</v>
      </c>
      <c r="BJ466" s="2056" t="s">
        <v>134</v>
      </c>
      <c r="BK466" s="2194">
        <f>ROUND(I466*H466,2)</f>
        <v>0</v>
      </c>
      <c r="BL466" s="2056" t="s">
        <v>856</v>
      </c>
      <c r="BM466" s="2193" t="s">
        <v>3635</v>
      </c>
    </row>
    <row r="467" spans="2:65" s="2070" customFormat="1" ht="24.15" customHeight="1">
      <c r="B467" s="2164"/>
      <c r="C467" s="4608">
        <v>73</v>
      </c>
      <c r="D467" s="4608" t="s">
        <v>3286</v>
      </c>
      <c r="E467" s="4609" t="s">
        <v>3637</v>
      </c>
      <c r="F467" s="4610" t="s">
        <v>3638</v>
      </c>
      <c r="G467" s="4611" t="s">
        <v>611</v>
      </c>
      <c r="H467" s="4612">
        <v>3992.1289999999999</v>
      </c>
      <c r="I467" s="4613"/>
      <c r="J467" s="4613">
        <f>ROUND(I467*H467,2)</f>
        <v>0</v>
      </c>
      <c r="K467" s="4610" t="s">
        <v>142</v>
      </c>
      <c r="L467" s="2071"/>
      <c r="M467" s="2190" t="s">
        <v>3146</v>
      </c>
      <c r="N467" s="2163" t="s">
        <v>3181</v>
      </c>
      <c r="O467" s="2191">
        <v>0.23100000000000001</v>
      </c>
      <c r="P467" s="2191">
        <f>O467*H467</f>
        <v>922.18179900000007</v>
      </c>
      <c r="Q467" s="2191">
        <v>1E-3</v>
      </c>
      <c r="R467" s="2191">
        <f>Q467*H467</f>
        <v>3.9921289999999998</v>
      </c>
      <c r="S467" s="2191">
        <v>0</v>
      </c>
      <c r="T467" s="2192">
        <f>S467*H467</f>
        <v>0</v>
      </c>
      <c r="AR467" s="2193" t="s">
        <v>856</v>
      </c>
      <c r="AT467" s="2193" t="s">
        <v>3286</v>
      </c>
      <c r="AU467" s="2193" t="s">
        <v>134</v>
      </c>
      <c r="AY467" s="2056" t="s">
        <v>3285</v>
      </c>
      <c r="BE467" s="2194">
        <f>IF(N467="základní",J467,0)</f>
        <v>0</v>
      </c>
      <c r="BF467" s="2194">
        <f>IF(N467="snížená",J467,0)</f>
        <v>0</v>
      </c>
      <c r="BG467" s="2194">
        <f>IF(N467="zákl. přenesená",J467,0)</f>
        <v>0</v>
      </c>
      <c r="BH467" s="2194">
        <f>IF(N467="sníž. přenesená",J467,0)</f>
        <v>0</v>
      </c>
      <c r="BI467" s="2194">
        <f>IF(N467="nulová",J467,0)</f>
        <v>0</v>
      </c>
      <c r="BJ467" s="2056" t="s">
        <v>134</v>
      </c>
      <c r="BK467" s="2194">
        <f>ROUND(I467*H467,2)</f>
        <v>0</v>
      </c>
      <c r="BL467" s="2056" t="s">
        <v>856</v>
      </c>
      <c r="BM467" s="2193" t="s">
        <v>3639</v>
      </c>
    </row>
    <row r="468" spans="2:65" s="2070" customFormat="1" ht="24.15" customHeight="1">
      <c r="B468" s="2164"/>
      <c r="C468" s="4608">
        <v>74</v>
      </c>
      <c r="D468" s="4608" t="s">
        <v>3286</v>
      </c>
      <c r="E468" s="4609" t="s">
        <v>3641</v>
      </c>
      <c r="F468" s="4610" t="s">
        <v>3642</v>
      </c>
      <c r="G468" s="4611" t="s">
        <v>611</v>
      </c>
      <c r="H468" s="4612">
        <v>3992.1289999999999</v>
      </c>
      <c r="I468" s="4613"/>
      <c r="J468" s="4613">
        <f>ROUND(I468*H468,2)</f>
        <v>0</v>
      </c>
      <c r="K468" s="4610" t="s">
        <v>142</v>
      </c>
      <c r="L468" s="2071"/>
      <c r="M468" s="2190" t="s">
        <v>3146</v>
      </c>
      <c r="N468" s="2163" t="s">
        <v>3181</v>
      </c>
      <c r="O468" s="2191">
        <v>0.13600000000000001</v>
      </c>
      <c r="P468" s="2191">
        <f>O468*H468</f>
        <v>542.92954400000008</v>
      </c>
      <c r="Q468" s="2191">
        <v>0</v>
      </c>
      <c r="R468" s="2191">
        <f>Q468*H468</f>
        <v>0</v>
      </c>
      <c r="S468" s="2191">
        <v>0</v>
      </c>
      <c r="T468" s="2192">
        <f>S468*H468</f>
        <v>0</v>
      </c>
      <c r="AR468" s="2193" t="s">
        <v>856</v>
      </c>
      <c r="AT468" s="2193" t="s">
        <v>3286</v>
      </c>
      <c r="AU468" s="2193" t="s">
        <v>134</v>
      </c>
      <c r="AY468" s="2056" t="s">
        <v>3285</v>
      </c>
      <c r="BE468" s="2194">
        <f>IF(N468="základní",J468,0)</f>
        <v>0</v>
      </c>
      <c r="BF468" s="2194">
        <f>IF(N468="snížená",J468,0)</f>
        <v>0</v>
      </c>
      <c r="BG468" s="2194">
        <f>IF(N468="zákl. přenesená",J468,0)</f>
        <v>0</v>
      </c>
      <c r="BH468" s="2194">
        <f>IF(N468="sníž. přenesená",J468,0)</f>
        <v>0</v>
      </c>
      <c r="BI468" s="2194">
        <f>IF(N468="nulová",J468,0)</f>
        <v>0</v>
      </c>
      <c r="BJ468" s="2056" t="s">
        <v>134</v>
      </c>
      <c r="BK468" s="2194">
        <f>ROUND(I468*H468,2)</f>
        <v>0</v>
      </c>
      <c r="BL468" s="2056" t="s">
        <v>856</v>
      </c>
      <c r="BM468" s="2193" t="s">
        <v>3643</v>
      </c>
    </row>
    <row r="469" spans="2:65" s="2070" customFormat="1" ht="24.15" customHeight="1">
      <c r="B469" s="2164"/>
      <c r="C469" s="4608">
        <v>75</v>
      </c>
      <c r="D469" s="4608" t="s">
        <v>3286</v>
      </c>
      <c r="E469" s="4609" t="s">
        <v>3645</v>
      </c>
      <c r="F469" s="4610" t="s">
        <v>3646</v>
      </c>
      <c r="G469" s="4611" t="s">
        <v>611</v>
      </c>
      <c r="H469" s="4612">
        <v>185.10599999999999</v>
      </c>
      <c r="I469" s="4613"/>
      <c r="J469" s="4613">
        <f>ROUND(I469*H469,2)</f>
        <v>0</v>
      </c>
      <c r="K469" s="4610" t="s">
        <v>142</v>
      </c>
      <c r="L469" s="2071"/>
      <c r="M469" s="2190" t="s">
        <v>3146</v>
      </c>
      <c r="N469" s="2163" t="s">
        <v>3181</v>
      </c>
      <c r="O469" s="2191">
        <v>1.468</v>
      </c>
      <c r="P469" s="2191">
        <f>O469*H469</f>
        <v>271.73560800000001</v>
      </c>
      <c r="Q469" s="2191">
        <v>1.409E-2</v>
      </c>
      <c r="R469" s="2191">
        <f>Q469*H469</f>
        <v>2.6081435399999999</v>
      </c>
      <c r="S469" s="2191">
        <v>0</v>
      </c>
      <c r="T469" s="2192">
        <f>S469*H469</f>
        <v>0</v>
      </c>
      <c r="AR469" s="2193" t="s">
        <v>856</v>
      </c>
      <c r="AT469" s="2193" t="s">
        <v>3286</v>
      </c>
      <c r="AU469" s="2193" t="s">
        <v>134</v>
      </c>
      <c r="AY469" s="2056" t="s">
        <v>3285</v>
      </c>
      <c r="BE469" s="2194">
        <f>IF(N469="základní",J469,0)</f>
        <v>0</v>
      </c>
      <c r="BF469" s="2194">
        <f>IF(N469="snížená",J469,0)</f>
        <v>0</v>
      </c>
      <c r="BG469" s="2194">
        <f>IF(N469="zákl. přenesená",J469,0)</f>
        <v>0</v>
      </c>
      <c r="BH469" s="2194">
        <f>IF(N469="sníž. přenesená",J469,0)</f>
        <v>0</v>
      </c>
      <c r="BI469" s="2194">
        <f>IF(N469="nulová",J469,0)</f>
        <v>0</v>
      </c>
      <c r="BJ469" s="2056" t="s">
        <v>134</v>
      </c>
      <c r="BK469" s="2194">
        <f>ROUND(I469*H469,2)</f>
        <v>0</v>
      </c>
      <c r="BL469" s="2056" t="s">
        <v>856</v>
      </c>
      <c r="BM469" s="2193" t="s">
        <v>3647</v>
      </c>
    </row>
    <row r="470" spans="2:65" s="2209" customFormat="1">
      <c r="B470" s="2210"/>
      <c r="D470" s="2197" t="s">
        <v>3305</v>
      </c>
      <c r="E470" s="2211" t="s">
        <v>3146</v>
      </c>
      <c r="F470" s="2212" t="s">
        <v>3648</v>
      </c>
      <c r="H470" s="2213">
        <v>12.5</v>
      </c>
      <c r="L470" s="2210"/>
      <c r="M470" s="2214"/>
      <c r="T470" s="2215"/>
      <c r="AT470" s="2211" t="s">
        <v>3305</v>
      </c>
      <c r="AU470" s="2211" t="s">
        <v>134</v>
      </c>
      <c r="AV470" s="2209" t="s">
        <v>134</v>
      </c>
      <c r="AW470" s="2209" t="s">
        <v>3171</v>
      </c>
      <c r="AX470" s="2209" t="s">
        <v>3213</v>
      </c>
      <c r="AY470" s="2211" t="s">
        <v>3285</v>
      </c>
    </row>
    <row r="471" spans="2:65" s="2209" customFormat="1">
      <c r="B471" s="2210"/>
      <c r="D471" s="2197" t="s">
        <v>3305</v>
      </c>
      <c r="E471" s="2211" t="s">
        <v>3146</v>
      </c>
      <c r="F471" s="2212" t="s">
        <v>3649</v>
      </c>
      <c r="H471" s="2213">
        <v>13.14</v>
      </c>
      <c r="L471" s="2210"/>
      <c r="M471" s="2214"/>
      <c r="T471" s="2215"/>
      <c r="AT471" s="2211" t="s">
        <v>3305</v>
      </c>
      <c r="AU471" s="2211" t="s">
        <v>134</v>
      </c>
      <c r="AV471" s="2209" t="s">
        <v>134</v>
      </c>
      <c r="AW471" s="2209" t="s">
        <v>3171</v>
      </c>
      <c r="AX471" s="2209" t="s">
        <v>3213</v>
      </c>
      <c r="AY471" s="2211" t="s">
        <v>3285</v>
      </c>
    </row>
    <row r="472" spans="2:65" s="2209" customFormat="1">
      <c r="B472" s="2210"/>
      <c r="D472" s="2197" t="s">
        <v>3305</v>
      </c>
      <c r="E472" s="2211" t="s">
        <v>3146</v>
      </c>
      <c r="F472" s="2212" t="s">
        <v>3650</v>
      </c>
      <c r="H472" s="2213">
        <v>23.76</v>
      </c>
      <c r="L472" s="2210"/>
      <c r="M472" s="2214"/>
      <c r="T472" s="2215"/>
      <c r="AT472" s="2211" t="s">
        <v>3305</v>
      </c>
      <c r="AU472" s="2211" t="s">
        <v>134</v>
      </c>
      <c r="AV472" s="2209" t="s">
        <v>134</v>
      </c>
      <c r="AW472" s="2209" t="s">
        <v>3171</v>
      </c>
      <c r="AX472" s="2209" t="s">
        <v>3213</v>
      </c>
      <c r="AY472" s="2211" t="s">
        <v>3285</v>
      </c>
    </row>
    <row r="473" spans="2:65" s="2209" customFormat="1">
      <c r="B473" s="2210"/>
      <c r="D473" s="2197" t="s">
        <v>3305</v>
      </c>
      <c r="E473" s="2211" t="s">
        <v>3146</v>
      </c>
      <c r="F473" s="2212" t="s">
        <v>3651</v>
      </c>
      <c r="H473" s="2213">
        <v>6.7949999999999999</v>
      </c>
      <c r="L473" s="2210"/>
      <c r="M473" s="2214"/>
      <c r="T473" s="2215"/>
      <c r="AT473" s="2211" t="s">
        <v>3305</v>
      </c>
      <c r="AU473" s="2211" t="s">
        <v>134</v>
      </c>
      <c r="AV473" s="2209" t="s">
        <v>134</v>
      </c>
      <c r="AW473" s="2209" t="s">
        <v>3171</v>
      </c>
      <c r="AX473" s="2209" t="s">
        <v>3213</v>
      </c>
      <c r="AY473" s="2211" t="s">
        <v>3285</v>
      </c>
    </row>
    <row r="474" spans="2:65" s="2209" customFormat="1">
      <c r="B474" s="2210"/>
      <c r="D474" s="2197" t="s">
        <v>3305</v>
      </c>
      <c r="E474" s="2211" t="s">
        <v>3146</v>
      </c>
      <c r="F474" s="2212" t="s">
        <v>3652</v>
      </c>
      <c r="H474" s="2213">
        <v>5.923</v>
      </c>
      <c r="L474" s="2210"/>
      <c r="M474" s="2214"/>
      <c r="T474" s="2215"/>
      <c r="AT474" s="2211" t="s">
        <v>3305</v>
      </c>
      <c r="AU474" s="2211" t="s">
        <v>134</v>
      </c>
      <c r="AV474" s="2209" t="s">
        <v>134</v>
      </c>
      <c r="AW474" s="2209" t="s">
        <v>3171</v>
      </c>
      <c r="AX474" s="2209" t="s">
        <v>3213</v>
      </c>
      <c r="AY474" s="2211" t="s">
        <v>3285</v>
      </c>
    </row>
    <row r="475" spans="2:65" s="2209" customFormat="1">
      <c r="B475" s="2210"/>
      <c r="D475" s="2197" t="s">
        <v>3305</v>
      </c>
      <c r="E475" s="2211" t="s">
        <v>3146</v>
      </c>
      <c r="F475" s="2212" t="s">
        <v>3653</v>
      </c>
      <c r="H475" s="2213">
        <v>47.52</v>
      </c>
      <c r="L475" s="2210"/>
      <c r="M475" s="2214"/>
      <c r="T475" s="2215"/>
      <c r="AT475" s="2211" t="s">
        <v>3305</v>
      </c>
      <c r="AU475" s="2211" t="s">
        <v>134</v>
      </c>
      <c r="AV475" s="2209" t="s">
        <v>134</v>
      </c>
      <c r="AW475" s="2209" t="s">
        <v>3171</v>
      </c>
      <c r="AX475" s="2209" t="s">
        <v>3213</v>
      </c>
      <c r="AY475" s="2211" t="s">
        <v>3285</v>
      </c>
    </row>
    <row r="476" spans="2:65" s="2209" customFormat="1">
      <c r="B476" s="2210"/>
      <c r="D476" s="2197" t="s">
        <v>3305</v>
      </c>
      <c r="E476" s="2211" t="s">
        <v>3146</v>
      </c>
      <c r="F476" s="2212" t="s">
        <v>3654</v>
      </c>
      <c r="H476" s="2213">
        <v>34.880000000000003</v>
      </c>
      <c r="L476" s="2210"/>
      <c r="M476" s="2214"/>
      <c r="T476" s="2215"/>
      <c r="AT476" s="2211" t="s">
        <v>3305</v>
      </c>
      <c r="AU476" s="2211" t="s">
        <v>134</v>
      </c>
      <c r="AV476" s="2209" t="s">
        <v>134</v>
      </c>
      <c r="AW476" s="2209" t="s">
        <v>3171</v>
      </c>
      <c r="AX476" s="2209" t="s">
        <v>3213</v>
      </c>
      <c r="AY476" s="2211" t="s">
        <v>3285</v>
      </c>
    </row>
    <row r="477" spans="2:65" s="2209" customFormat="1">
      <c r="B477" s="2210"/>
      <c r="D477" s="2197" t="s">
        <v>3305</v>
      </c>
      <c r="E477" s="2211" t="s">
        <v>3146</v>
      </c>
      <c r="F477" s="2212" t="s">
        <v>3650</v>
      </c>
      <c r="H477" s="2213">
        <v>23.76</v>
      </c>
      <c r="L477" s="2210"/>
      <c r="M477" s="2214"/>
      <c r="T477" s="2215"/>
      <c r="AT477" s="2211" t="s">
        <v>3305</v>
      </c>
      <c r="AU477" s="2211" t="s">
        <v>134</v>
      </c>
      <c r="AV477" s="2209" t="s">
        <v>134</v>
      </c>
      <c r="AW477" s="2209" t="s">
        <v>3171</v>
      </c>
      <c r="AX477" s="2209" t="s">
        <v>3213</v>
      </c>
      <c r="AY477" s="2211" t="s">
        <v>3285</v>
      </c>
    </row>
    <row r="478" spans="2:65" s="2216" customFormat="1">
      <c r="B478" s="2217"/>
      <c r="D478" s="2197" t="s">
        <v>3305</v>
      </c>
      <c r="E478" s="2218" t="s">
        <v>3146</v>
      </c>
      <c r="F478" s="2219" t="s">
        <v>3320</v>
      </c>
      <c r="H478" s="2220">
        <v>168.27799999999999</v>
      </c>
      <c r="L478" s="2217"/>
      <c r="M478" s="2221"/>
      <c r="T478" s="2222"/>
      <c r="AT478" s="2218" t="s">
        <v>3305</v>
      </c>
      <c r="AU478" s="2218" t="s">
        <v>134</v>
      </c>
      <c r="AV478" s="2216" t="s">
        <v>856</v>
      </c>
      <c r="AW478" s="2216" t="s">
        <v>3171</v>
      </c>
      <c r="AX478" s="2216" t="s">
        <v>133</v>
      </c>
      <c r="AY478" s="2218" t="s">
        <v>3285</v>
      </c>
    </row>
    <row r="479" spans="2:65" s="2209" customFormat="1">
      <c r="B479" s="2210"/>
      <c r="D479" s="2197" t="s">
        <v>3305</v>
      </c>
      <c r="F479" s="2212" t="s">
        <v>10808</v>
      </c>
      <c r="H479" s="2213">
        <v>185.10599999999999</v>
      </c>
      <c r="L479" s="2210"/>
      <c r="M479" s="2214"/>
      <c r="T479" s="2215"/>
      <c r="AT479" s="2211" t="s">
        <v>3305</v>
      </c>
      <c r="AU479" s="2211" t="s">
        <v>134</v>
      </c>
      <c r="AV479" s="2209" t="s">
        <v>134</v>
      </c>
      <c r="AW479" s="2209" t="s">
        <v>3148</v>
      </c>
      <c r="AX479" s="2209" t="s">
        <v>133</v>
      </c>
      <c r="AY479" s="2211" t="s">
        <v>3285</v>
      </c>
    </row>
    <row r="480" spans="2:65" s="2070" customFormat="1" ht="33" customHeight="1">
      <c r="B480" s="2164"/>
      <c r="C480" s="4608">
        <v>76</v>
      </c>
      <c r="D480" s="4608" t="s">
        <v>3286</v>
      </c>
      <c r="E480" s="4609" t="s">
        <v>3656</v>
      </c>
      <c r="F480" s="4610" t="s">
        <v>3657</v>
      </c>
      <c r="G480" s="4611" t="s">
        <v>611</v>
      </c>
      <c r="H480" s="4612">
        <v>185.10599999999999</v>
      </c>
      <c r="I480" s="4613"/>
      <c r="J480" s="4613">
        <f>ROUND(I480*H480,2)</f>
        <v>0</v>
      </c>
      <c r="K480" s="4610" t="s">
        <v>142</v>
      </c>
      <c r="L480" s="2071"/>
      <c r="M480" s="2190" t="s">
        <v>3146</v>
      </c>
      <c r="N480" s="2163" t="s">
        <v>3181</v>
      </c>
      <c r="O480" s="2191">
        <v>0.35499999999999998</v>
      </c>
      <c r="P480" s="2191">
        <f>O480*H480</f>
        <v>65.71262999999999</v>
      </c>
      <c r="Q480" s="2191">
        <v>0</v>
      </c>
      <c r="R480" s="2191">
        <f>Q480*H480</f>
        <v>0</v>
      </c>
      <c r="S480" s="2191">
        <v>0</v>
      </c>
      <c r="T480" s="2192">
        <f>S480*H480</f>
        <v>0</v>
      </c>
      <c r="AR480" s="2193" t="s">
        <v>856</v>
      </c>
      <c r="AT480" s="2193" t="s">
        <v>3286</v>
      </c>
      <c r="AU480" s="2193" t="s">
        <v>134</v>
      </c>
      <c r="AY480" s="2056" t="s">
        <v>3285</v>
      </c>
      <c r="BE480" s="2194">
        <f>IF(N480="základní",J480,0)</f>
        <v>0</v>
      </c>
      <c r="BF480" s="2194">
        <f>IF(N480="snížená",J480,0)</f>
        <v>0</v>
      </c>
      <c r="BG480" s="2194">
        <f>IF(N480="zákl. přenesená",J480,0)</f>
        <v>0</v>
      </c>
      <c r="BH480" s="2194">
        <f>IF(N480="sníž. přenesená",J480,0)</f>
        <v>0</v>
      </c>
      <c r="BI480" s="2194">
        <f>IF(N480="nulová",J480,0)</f>
        <v>0</v>
      </c>
      <c r="BJ480" s="2056" t="s">
        <v>134</v>
      </c>
      <c r="BK480" s="2194">
        <f>ROUND(I480*H480,2)</f>
        <v>0</v>
      </c>
      <c r="BL480" s="2056" t="s">
        <v>856</v>
      </c>
      <c r="BM480" s="2193" t="s">
        <v>3658</v>
      </c>
    </row>
    <row r="481" spans="2:65" s="2070" customFormat="1" ht="24.15" customHeight="1">
      <c r="B481" s="2164"/>
      <c r="C481" s="4608">
        <v>77</v>
      </c>
      <c r="D481" s="4608" t="s">
        <v>3286</v>
      </c>
      <c r="E481" s="4609" t="s">
        <v>3660</v>
      </c>
      <c r="F481" s="4610" t="s">
        <v>3661</v>
      </c>
      <c r="G481" s="4611" t="s">
        <v>611</v>
      </c>
      <c r="H481" s="4612">
        <v>34.880000000000003</v>
      </c>
      <c r="I481" s="4613"/>
      <c r="J481" s="4613">
        <f>ROUND(I481*H481,2)</f>
        <v>0</v>
      </c>
      <c r="K481" s="4610" t="s">
        <v>142</v>
      </c>
      <c r="L481" s="2071"/>
      <c r="M481" s="2190" t="s">
        <v>3146</v>
      </c>
      <c r="N481" s="2163" t="s">
        <v>3181</v>
      </c>
      <c r="O481" s="2191">
        <v>0.122</v>
      </c>
      <c r="P481" s="2191">
        <f>O481*H481</f>
        <v>4.2553600000000005</v>
      </c>
      <c r="Q481" s="2191">
        <v>3.0599999999999998E-3</v>
      </c>
      <c r="R481" s="2191">
        <f>Q481*H481</f>
        <v>0.1067328</v>
      </c>
      <c r="S481" s="2191">
        <v>0</v>
      </c>
      <c r="T481" s="2192">
        <f>S481*H481</f>
        <v>0</v>
      </c>
      <c r="AR481" s="2193" t="s">
        <v>856</v>
      </c>
      <c r="AT481" s="2193" t="s">
        <v>3286</v>
      </c>
      <c r="AU481" s="2193" t="s">
        <v>134</v>
      </c>
      <c r="AY481" s="2056" t="s">
        <v>3285</v>
      </c>
      <c r="BE481" s="2194">
        <f>IF(N481="základní",J481,0)</f>
        <v>0</v>
      </c>
      <c r="BF481" s="2194">
        <f>IF(N481="snížená",J481,0)</f>
        <v>0</v>
      </c>
      <c r="BG481" s="2194">
        <f>IF(N481="zákl. přenesená",J481,0)</f>
        <v>0</v>
      </c>
      <c r="BH481" s="2194">
        <f>IF(N481="sníž. přenesená",J481,0)</f>
        <v>0</v>
      </c>
      <c r="BI481" s="2194">
        <f>IF(N481="nulová",J481,0)</f>
        <v>0</v>
      </c>
      <c r="BJ481" s="2056" t="s">
        <v>134</v>
      </c>
      <c r="BK481" s="2194">
        <f>ROUND(I481*H481,2)</f>
        <v>0</v>
      </c>
      <c r="BL481" s="2056" t="s">
        <v>856</v>
      </c>
      <c r="BM481" s="2193" t="s">
        <v>3662</v>
      </c>
    </row>
    <row r="482" spans="2:65" s="2209" customFormat="1">
      <c r="B482" s="2210"/>
      <c r="D482" s="2197" t="s">
        <v>3305</v>
      </c>
      <c r="E482" s="2211" t="s">
        <v>3146</v>
      </c>
      <c r="F482" s="2212" t="s">
        <v>3654</v>
      </c>
      <c r="H482" s="2213">
        <v>34.880000000000003</v>
      </c>
      <c r="L482" s="2210"/>
      <c r="M482" s="2214"/>
      <c r="T482" s="2215"/>
      <c r="AT482" s="2211" t="s">
        <v>3305</v>
      </c>
      <c r="AU482" s="2211" t="s">
        <v>134</v>
      </c>
      <c r="AV482" s="2209" t="s">
        <v>134</v>
      </c>
      <c r="AW482" s="2209" t="s">
        <v>3171</v>
      </c>
      <c r="AX482" s="2209" t="s">
        <v>3213</v>
      </c>
      <c r="AY482" s="2211" t="s">
        <v>3285</v>
      </c>
    </row>
    <row r="483" spans="2:65" s="2216" customFormat="1">
      <c r="B483" s="2217"/>
      <c r="D483" s="2197" t="s">
        <v>3305</v>
      </c>
      <c r="E483" s="2218" t="s">
        <v>3146</v>
      </c>
      <c r="F483" s="2219" t="s">
        <v>3320</v>
      </c>
      <c r="H483" s="2220">
        <v>34.880000000000003</v>
      </c>
      <c r="L483" s="2217"/>
      <c r="M483" s="2221"/>
      <c r="T483" s="2222"/>
      <c r="AT483" s="2218" t="s">
        <v>3305</v>
      </c>
      <c r="AU483" s="2218" t="s">
        <v>134</v>
      </c>
      <c r="AV483" s="2216" t="s">
        <v>856</v>
      </c>
      <c r="AW483" s="2216" t="s">
        <v>3171</v>
      </c>
      <c r="AX483" s="2216" t="s">
        <v>133</v>
      </c>
      <c r="AY483" s="2218" t="s">
        <v>3285</v>
      </c>
    </row>
    <row r="484" spans="2:65" s="2070" customFormat="1" ht="24.15" customHeight="1">
      <c r="B484" s="2164"/>
      <c r="C484" s="4608">
        <v>78</v>
      </c>
      <c r="D484" s="4608" t="s">
        <v>3286</v>
      </c>
      <c r="E484" s="4609" t="s">
        <v>3664</v>
      </c>
      <c r="F484" s="4610" t="s">
        <v>3665</v>
      </c>
      <c r="G484" s="4611" t="s">
        <v>611</v>
      </c>
      <c r="H484" s="4612">
        <v>34.880000000000003</v>
      </c>
      <c r="I484" s="4613"/>
      <c r="J484" s="4613">
        <f>ROUND(I484*H484,2)</f>
        <v>0</v>
      </c>
      <c r="K484" s="4610" t="s">
        <v>142</v>
      </c>
      <c r="L484" s="2071"/>
      <c r="M484" s="2190" t="s">
        <v>3146</v>
      </c>
      <c r="N484" s="2163" t="s">
        <v>3181</v>
      </c>
      <c r="O484" s="2191">
        <v>4.2000000000000003E-2</v>
      </c>
      <c r="P484" s="2191">
        <f>O484*H484</f>
        <v>1.4649600000000003</v>
      </c>
      <c r="Q484" s="2191">
        <v>0</v>
      </c>
      <c r="R484" s="2191">
        <f>Q484*H484</f>
        <v>0</v>
      </c>
      <c r="S484" s="2191">
        <v>0</v>
      </c>
      <c r="T484" s="2192">
        <f>S484*H484</f>
        <v>0</v>
      </c>
      <c r="AR484" s="2193" t="s">
        <v>856</v>
      </c>
      <c r="AT484" s="2193" t="s">
        <v>3286</v>
      </c>
      <c r="AU484" s="2193" t="s">
        <v>134</v>
      </c>
      <c r="AY484" s="2056" t="s">
        <v>3285</v>
      </c>
      <c r="BE484" s="2194">
        <f>IF(N484="základní",J484,0)</f>
        <v>0</v>
      </c>
      <c r="BF484" s="2194">
        <f>IF(N484="snížená",J484,0)</f>
        <v>0</v>
      </c>
      <c r="BG484" s="2194">
        <f>IF(N484="zákl. přenesená",J484,0)</f>
        <v>0</v>
      </c>
      <c r="BH484" s="2194">
        <f>IF(N484="sníž. přenesená",J484,0)</f>
        <v>0</v>
      </c>
      <c r="BI484" s="2194">
        <f>IF(N484="nulová",J484,0)</f>
        <v>0</v>
      </c>
      <c r="BJ484" s="2056" t="s">
        <v>134</v>
      </c>
      <c r="BK484" s="2194">
        <f>ROUND(I484*H484,2)</f>
        <v>0</v>
      </c>
      <c r="BL484" s="2056" t="s">
        <v>856</v>
      </c>
      <c r="BM484" s="2193" t="s">
        <v>3666</v>
      </c>
    </row>
    <row r="485" spans="2:65" s="2070" customFormat="1" ht="16.5" customHeight="1">
      <c r="B485" s="2164"/>
      <c r="C485" s="4608">
        <v>79</v>
      </c>
      <c r="D485" s="4608" t="s">
        <v>3286</v>
      </c>
      <c r="E485" s="4609" t="s">
        <v>3668</v>
      </c>
      <c r="F485" s="4610" t="s">
        <v>3669</v>
      </c>
      <c r="G485" s="4611" t="s">
        <v>302</v>
      </c>
      <c r="H485" s="4612">
        <v>159.685</v>
      </c>
      <c r="I485" s="4613"/>
      <c r="J485" s="4613">
        <f>ROUND(I485*H485,2)</f>
        <v>0</v>
      </c>
      <c r="K485" s="4610" t="s">
        <v>142</v>
      </c>
      <c r="L485" s="2071"/>
      <c r="M485" s="2190" t="s">
        <v>3146</v>
      </c>
      <c r="N485" s="2163" t="s">
        <v>3181</v>
      </c>
      <c r="O485" s="2191">
        <v>27.83</v>
      </c>
      <c r="P485" s="2191">
        <f>O485*H485</f>
        <v>4444.0335500000001</v>
      </c>
      <c r="Q485" s="2191">
        <v>1.05555</v>
      </c>
      <c r="R485" s="2191">
        <f>Q485*H485</f>
        <v>168.55550174999999</v>
      </c>
      <c r="S485" s="2191">
        <v>0</v>
      </c>
      <c r="T485" s="2192">
        <f>S485*H485</f>
        <v>0</v>
      </c>
      <c r="AR485" s="2193" t="s">
        <v>856</v>
      </c>
      <c r="AT485" s="2193" t="s">
        <v>3286</v>
      </c>
      <c r="AU485" s="2193" t="s">
        <v>134</v>
      </c>
      <c r="AY485" s="2056" t="s">
        <v>3285</v>
      </c>
      <c r="BE485" s="2194">
        <f>IF(N485="základní",J485,0)</f>
        <v>0</v>
      </c>
      <c r="BF485" s="2194">
        <f>IF(N485="snížená",J485,0)</f>
        <v>0</v>
      </c>
      <c r="BG485" s="2194">
        <f>IF(N485="zákl. přenesená",J485,0)</f>
        <v>0</v>
      </c>
      <c r="BH485" s="2194">
        <f>IF(N485="sníž. přenesená",J485,0)</f>
        <v>0</v>
      </c>
      <c r="BI485" s="2194">
        <f>IF(N485="nulová",J485,0)</f>
        <v>0</v>
      </c>
      <c r="BJ485" s="2056" t="s">
        <v>134</v>
      </c>
      <c r="BK485" s="2194">
        <f>ROUND(I485*H485,2)</f>
        <v>0</v>
      </c>
      <c r="BL485" s="2056" t="s">
        <v>856</v>
      </c>
      <c r="BM485" s="2193" t="s">
        <v>3670</v>
      </c>
    </row>
    <row r="486" spans="2:65" s="2209" customFormat="1">
      <c r="B486" s="2210"/>
      <c r="D486" s="2197" t="s">
        <v>3305</v>
      </c>
      <c r="E486" s="2211" t="s">
        <v>3146</v>
      </c>
      <c r="F486" s="2212" t="s">
        <v>3671</v>
      </c>
      <c r="H486" s="2213">
        <v>159.685</v>
      </c>
      <c r="L486" s="2210"/>
      <c r="M486" s="2214"/>
      <c r="T486" s="2215"/>
      <c r="AT486" s="2211" t="s">
        <v>3305</v>
      </c>
      <c r="AU486" s="2211" t="s">
        <v>134</v>
      </c>
      <c r="AV486" s="2209" t="s">
        <v>134</v>
      </c>
      <c r="AW486" s="2209" t="s">
        <v>3171</v>
      </c>
      <c r="AX486" s="2209" t="s">
        <v>3213</v>
      </c>
      <c r="AY486" s="2211" t="s">
        <v>3285</v>
      </c>
    </row>
    <row r="487" spans="2:65" s="2216" customFormat="1">
      <c r="B487" s="2217"/>
      <c r="D487" s="2197" t="s">
        <v>3305</v>
      </c>
      <c r="E487" s="2218" t="s">
        <v>3146</v>
      </c>
      <c r="F487" s="2219" t="s">
        <v>3320</v>
      </c>
      <c r="H487" s="2220">
        <v>159.685</v>
      </c>
      <c r="L487" s="2217"/>
      <c r="M487" s="2221"/>
      <c r="T487" s="2222"/>
      <c r="AT487" s="2218" t="s">
        <v>3305</v>
      </c>
      <c r="AU487" s="2218" t="s">
        <v>134</v>
      </c>
      <c r="AV487" s="2216" t="s">
        <v>856</v>
      </c>
      <c r="AW487" s="2216" t="s">
        <v>3171</v>
      </c>
      <c r="AX487" s="2216" t="s">
        <v>133</v>
      </c>
      <c r="AY487" s="2218" t="s">
        <v>3285</v>
      </c>
    </row>
    <row r="488" spans="2:65" s="2070" customFormat="1" ht="16.5" customHeight="1">
      <c r="B488" s="2164"/>
      <c r="C488" s="4608">
        <v>80</v>
      </c>
      <c r="D488" s="4608" t="s">
        <v>3286</v>
      </c>
      <c r="E488" s="4609" t="s">
        <v>3673</v>
      </c>
      <c r="F488" s="4610" t="s">
        <v>3674</v>
      </c>
      <c r="G488" s="4611" t="s">
        <v>611</v>
      </c>
      <c r="H488" s="4612">
        <v>213.46299999999999</v>
      </c>
      <c r="I488" s="4613"/>
      <c r="J488" s="4613">
        <f>ROUND(I488*H488,2)</f>
        <v>0</v>
      </c>
      <c r="K488" s="4610" t="s">
        <v>142</v>
      </c>
      <c r="L488" s="2071"/>
      <c r="M488" s="2190" t="s">
        <v>3146</v>
      </c>
      <c r="N488" s="2163" t="s">
        <v>3181</v>
      </c>
      <c r="O488" s="2191">
        <v>0.755</v>
      </c>
      <c r="P488" s="2191">
        <f>O488*H488</f>
        <v>161.16456500000001</v>
      </c>
      <c r="Q488" s="2191">
        <v>5.7600000000000004E-3</v>
      </c>
      <c r="R488" s="2191">
        <f>Q488*H488</f>
        <v>1.22954688</v>
      </c>
      <c r="S488" s="2191">
        <v>0</v>
      </c>
      <c r="T488" s="2192">
        <f>S488*H488</f>
        <v>0</v>
      </c>
      <c r="AR488" s="2193" t="s">
        <v>856</v>
      </c>
      <c r="AT488" s="2193" t="s">
        <v>3286</v>
      </c>
      <c r="AU488" s="2193" t="s">
        <v>134</v>
      </c>
      <c r="AY488" s="2056" t="s">
        <v>3285</v>
      </c>
      <c r="BE488" s="2194">
        <f>IF(N488="základní",J488,0)</f>
        <v>0</v>
      </c>
      <c r="BF488" s="2194">
        <f>IF(N488="snížená",J488,0)</f>
        <v>0</v>
      </c>
      <c r="BG488" s="2194">
        <f>IF(N488="zákl. přenesená",J488,0)</f>
        <v>0</v>
      </c>
      <c r="BH488" s="2194">
        <f>IF(N488="sníž. přenesená",J488,0)</f>
        <v>0</v>
      </c>
      <c r="BI488" s="2194">
        <f>IF(N488="nulová",J488,0)</f>
        <v>0</v>
      </c>
      <c r="BJ488" s="2056" t="s">
        <v>134</v>
      </c>
      <c r="BK488" s="2194">
        <f>ROUND(I488*H488,2)</f>
        <v>0</v>
      </c>
      <c r="BL488" s="2056" t="s">
        <v>856</v>
      </c>
      <c r="BM488" s="2193" t="s">
        <v>3675</v>
      </c>
    </row>
    <row r="489" spans="2:65" s="2209" customFormat="1">
      <c r="B489" s="2210"/>
      <c r="D489" s="2197" t="s">
        <v>3305</v>
      </c>
      <c r="E489" s="2211" t="s">
        <v>3146</v>
      </c>
      <c r="F489" s="2212" t="s">
        <v>3676</v>
      </c>
      <c r="H489" s="2213">
        <v>213.46299999999999</v>
      </c>
      <c r="L489" s="2210"/>
      <c r="M489" s="2214"/>
      <c r="T489" s="2215"/>
      <c r="AT489" s="2211" t="s">
        <v>3305</v>
      </c>
      <c r="AU489" s="2211" t="s">
        <v>134</v>
      </c>
      <c r="AV489" s="2209" t="s">
        <v>134</v>
      </c>
      <c r="AW489" s="2209" t="s">
        <v>3171</v>
      </c>
      <c r="AX489" s="2209" t="s">
        <v>3213</v>
      </c>
      <c r="AY489" s="2211" t="s">
        <v>3285</v>
      </c>
    </row>
    <row r="490" spans="2:65" s="2216" customFormat="1">
      <c r="B490" s="2217"/>
      <c r="D490" s="2197" t="s">
        <v>3305</v>
      </c>
      <c r="E490" s="2218" t="s">
        <v>3146</v>
      </c>
      <c r="F490" s="2219" t="s">
        <v>3320</v>
      </c>
      <c r="H490" s="2220">
        <v>213.46299999999999</v>
      </c>
      <c r="L490" s="2217"/>
      <c r="M490" s="2221"/>
      <c r="T490" s="2222"/>
      <c r="AT490" s="2218" t="s">
        <v>3305</v>
      </c>
      <c r="AU490" s="2218" t="s">
        <v>134</v>
      </c>
      <c r="AV490" s="2216" t="s">
        <v>856</v>
      </c>
      <c r="AW490" s="2216" t="s">
        <v>3171</v>
      </c>
      <c r="AX490" s="2216" t="s">
        <v>133</v>
      </c>
      <c r="AY490" s="2218" t="s">
        <v>3285</v>
      </c>
    </row>
    <row r="491" spans="2:65" s="2070" customFormat="1" ht="16.5" customHeight="1">
      <c r="B491" s="2164"/>
      <c r="C491" s="4608">
        <v>81</v>
      </c>
      <c r="D491" s="4608" t="s">
        <v>3286</v>
      </c>
      <c r="E491" s="4609" t="s">
        <v>3677</v>
      </c>
      <c r="F491" s="4610" t="s">
        <v>3678</v>
      </c>
      <c r="G491" s="4611" t="s">
        <v>611</v>
      </c>
      <c r="H491" s="4612">
        <v>213.46299999999999</v>
      </c>
      <c r="I491" s="4613"/>
      <c r="J491" s="4613">
        <f>ROUND(I491*H491,2)</f>
        <v>0</v>
      </c>
      <c r="K491" s="4610" t="s">
        <v>142</v>
      </c>
      <c r="L491" s="2071"/>
      <c r="M491" s="2190" t="s">
        <v>3146</v>
      </c>
      <c r="N491" s="2163" t="s">
        <v>3181</v>
      </c>
      <c r="O491" s="2191">
        <v>0.26</v>
      </c>
      <c r="P491" s="2191">
        <f>O491*H491</f>
        <v>55.50038</v>
      </c>
      <c r="Q491" s="2191">
        <v>0</v>
      </c>
      <c r="R491" s="2191">
        <f>Q491*H491</f>
        <v>0</v>
      </c>
      <c r="S491" s="2191">
        <v>0</v>
      </c>
      <c r="T491" s="2192">
        <f>S491*H491</f>
        <v>0</v>
      </c>
      <c r="AR491" s="2193" t="s">
        <v>856</v>
      </c>
      <c r="AT491" s="2193" t="s">
        <v>3286</v>
      </c>
      <c r="AU491" s="2193" t="s">
        <v>134</v>
      </c>
      <c r="AY491" s="2056" t="s">
        <v>3285</v>
      </c>
      <c r="BE491" s="2194">
        <f>IF(N491="základní",J491,0)</f>
        <v>0</v>
      </c>
      <c r="BF491" s="2194">
        <f>IF(N491="snížená",J491,0)</f>
        <v>0</v>
      </c>
      <c r="BG491" s="2194">
        <f>IF(N491="zákl. přenesená",J491,0)</f>
        <v>0</v>
      </c>
      <c r="BH491" s="2194">
        <f>IF(N491="sníž. přenesená",J491,0)</f>
        <v>0</v>
      </c>
      <c r="BI491" s="2194">
        <f>IF(N491="nulová",J491,0)</f>
        <v>0</v>
      </c>
      <c r="BJ491" s="2056" t="s">
        <v>134</v>
      </c>
      <c r="BK491" s="2194">
        <f>ROUND(I491*H491,2)</f>
        <v>0</v>
      </c>
      <c r="BL491" s="2056" t="s">
        <v>856</v>
      </c>
      <c r="BM491" s="2193" t="s">
        <v>3679</v>
      </c>
    </row>
    <row r="492" spans="2:65" s="2070" customFormat="1" ht="21.75" customHeight="1">
      <c r="B492" s="2164"/>
      <c r="C492" s="4608">
        <v>82</v>
      </c>
      <c r="D492" s="4608" t="s">
        <v>3286</v>
      </c>
      <c r="E492" s="4609" t="s">
        <v>10809</v>
      </c>
      <c r="F492" s="4610" t="s">
        <v>10810</v>
      </c>
      <c r="G492" s="4611" t="s">
        <v>221</v>
      </c>
      <c r="H492" s="4612">
        <v>7.101</v>
      </c>
      <c r="I492" s="4613"/>
      <c r="J492" s="4613">
        <f>ROUND(I492*H492,2)</f>
        <v>0</v>
      </c>
      <c r="K492" s="4610" t="s">
        <v>142</v>
      </c>
      <c r="L492" s="2071"/>
      <c r="M492" s="2190" t="s">
        <v>3146</v>
      </c>
      <c r="N492" s="2163" t="s">
        <v>3181</v>
      </c>
      <c r="O492" s="2191">
        <v>2.5129999999999999</v>
      </c>
      <c r="P492" s="2191">
        <f>O492*H492</f>
        <v>17.844812999999998</v>
      </c>
      <c r="Q492" s="2191">
        <v>2.5019499999999999</v>
      </c>
      <c r="R492" s="2191">
        <f>Q492*H492</f>
        <v>17.766346949999999</v>
      </c>
      <c r="S492" s="2191">
        <v>0</v>
      </c>
      <c r="T492" s="2192">
        <f>S492*H492</f>
        <v>0</v>
      </c>
      <c r="AR492" s="2193" t="s">
        <v>856</v>
      </c>
      <c r="AT492" s="2193" t="s">
        <v>3286</v>
      </c>
      <c r="AU492" s="2193" t="s">
        <v>134</v>
      </c>
      <c r="AY492" s="2056" t="s">
        <v>3285</v>
      </c>
      <c r="BE492" s="2194">
        <f>IF(N492="základní",J492,0)</f>
        <v>0</v>
      </c>
      <c r="BF492" s="2194">
        <f>IF(N492="snížená",J492,0)</f>
        <v>0</v>
      </c>
      <c r="BG492" s="2194">
        <f>IF(N492="zákl. přenesená",J492,0)</f>
        <v>0</v>
      </c>
      <c r="BH492" s="2194">
        <f>IF(N492="sníž. přenesená",J492,0)</f>
        <v>0</v>
      </c>
      <c r="BI492" s="2194">
        <f>IF(N492="nulová",J492,0)</f>
        <v>0</v>
      </c>
      <c r="BJ492" s="2056" t="s">
        <v>134</v>
      </c>
      <c r="BK492" s="2194">
        <f>ROUND(I492*H492,2)</f>
        <v>0</v>
      </c>
      <c r="BL492" s="2056" t="s">
        <v>856</v>
      </c>
      <c r="BM492" s="2193" t="s">
        <v>10811</v>
      </c>
    </row>
    <row r="493" spans="2:65" s="2195" customFormat="1">
      <c r="B493" s="2196"/>
      <c r="D493" s="2197" t="s">
        <v>3305</v>
      </c>
      <c r="E493" s="2198" t="s">
        <v>3146</v>
      </c>
      <c r="F493" s="2199" t="s">
        <v>10812</v>
      </c>
      <c r="H493" s="2198" t="s">
        <v>3146</v>
      </c>
      <c r="L493" s="2196"/>
      <c r="M493" s="2200"/>
      <c r="T493" s="2201"/>
      <c r="AT493" s="2198" t="s">
        <v>3305</v>
      </c>
      <c r="AU493" s="2198" t="s">
        <v>134</v>
      </c>
      <c r="AV493" s="2195" t="s">
        <v>133</v>
      </c>
      <c r="AW493" s="2195" t="s">
        <v>3171</v>
      </c>
      <c r="AX493" s="2195" t="s">
        <v>3213</v>
      </c>
      <c r="AY493" s="2198" t="s">
        <v>3285</v>
      </c>
    </row>
    <row r="494" spans="2:65" s="2195" customFormat="1">
      <c r="B494" s="2196"/>
      <c r="D494" s="2197" t="s">
        <v>3305</v>
      </c>
      <c r="E494" s="2198" t="s">
        <v>3146</v>
      </c>
      <c r="F494" s="2199" t="s">
        <v>10813</v>
      </c>
      <c r="H494" s="2198" t="s">
        <v>3146</v>
      </c>
      <c r="L494" s="2196"/>
      <c r="M494" s="2200"/>
      <c r="T494" s="2201"/>
      <c r="AT494" s="2198" t="s">
        <v>3305</v>
      </c>
      <c r="AU494" s="2198" t="s">
        <v>134</v>
      </c>
      <c r="AV494" s="2195" t="s">
        <v>133</v>
      </c>
      <c r="AW494" s="2195" t="s">
        <v>3171</v>
      </c>
      <c r="AX494" s="2195" t="s">
        <v>3213</v>
      </c>
      <c r="AY494" s="2198" t="s">
        <v>3285</v>
      </c>
    </row>
    <row r="495" spans="2:65" s="2209" customFormat="1" ht="20.399999999999999">
      <c r="B495" s="2210"/>
      <c r="D495" s="2197" t="s">
        <v>3305</v>
      </c>
      <c r="E495" s="2211" t="s">
        <v>3146</v>
      </c>
      <c r="F495" s="2212" t="s">
        <v>10814</v>
      </c>
      <c r="H495" s="2213">
        <v>0.94099999999999995</v>
      </c>
      <c r="L495" s="2210"/>
      <c r="M495" s="2214"/>
      <c r="T495" s="2215"/>
      <c r="AT495" s="2211" t="s">
        <v>3305</v>
      </c>
      <c r="AU495" s="2211" t="s">
        <v>134</v>
      </c>
      <c r="AV495" s="2209" t="s">
        <v>134</v>
      </c>
      <c r="AW495" s="2209" t="s">
        <v>3171</v>
      </c>
      <c r="AX495" s="2209" t="s">
        <v>3213</v>
      </c>
      <c r="AY495" s="2211" t="s">
        <v>3285</v>
      </c>
    </row>
    <row r="496" spans="2:65" s="2209" customFormat="1" ht="20.399999999999999">
      <c r="B496" s="2210"/>
      <c r="D496" s="2197" t="s">
        <v>3305</v>
      </c>
      <c r="E496" s="2211" t="s">
        <v>3146</v>
      </c>
      <c r="F496" s="2212" t="s">
        <v>10815</v>
      </c>
      <c r="H496" s="2213">
        <v>1.962</v>
      </c>
      <c r="L496" s="2210"/>
      <c r="M496" s="2214"/>
      <c r="T496" s="2215"/>
      <c r="AT496" s="2211" t="s">
        <v>3305</v>
      </c>
      <c r="AU496" s="2211" t="s">
        <v>134</v>
      </c>
      <c r="AV496" s="2209" t="s">
        <v>134</v>
      </c>
      <c r="AW496" s="2209" t="s">
        <v>3171</v>
      </c>
      <c r="AX496" s="2209" t="s">
        <v>3213</v>
      </c>
      <c r="AY496" s="2211" t="s">
        <v>3285</v>
      </c>
    </row>
    <row r="497" spans="2:65" s="2209" customFormat="1" ht="20.399999999999999">
      <c r="B497" s="2210"/>
      <c r="D497" s="2197" t="s">
        <v>3305</v>
      </c>
      <c r="E497" s="2211" t="s">
        <v>3146</v>
      </c>
      <c r="F497" s="2212" t="s">
        <v>10816</v>
      </c>
      <c r="H497" s="2213">
        <v>1.962</v>
      </c>
      <c r="L497" s="2210"/>
      <c r="M497" s="2214"/>
      <c r="T497" s="2215"/>
      <c r="AT497" s="2211" t="s">
        <v>3305</v>
      </c>
      <c r="AU497" s="2211" t="s">
        <v>134</v>
      </c>
      <c r="AV497" s="2209" t="s">
        <v>134</v>
      </c>
      <c r="AW497" s="2209" t="s">
        <v>3171</v>
      </c>
      <c r="AX497" s="2209" t="s">
        <v>3213</v>
      </c>
      <c r="AY497" s="2211" t="s">
        <v>3285</v>
      </c>
    </row>
    <row r="498" spans="2:65" s="2195" customFormat="1">
      <c r="B498" s="2196"/>
      <c r="D498" s="2197" t="s">
        <v>3305</v>
      </c>
      <c r="E498" s="2198" t="s">
        <v>3146</v>
      </c>
      <c r="F498" s="2199" t="s">
        <v>10817</v>
      </c>
      <c r="H498" s="2198" t="s">
        <v>3146</v>
      </c>
      <c r="L498" s="2196"/>
      <c r="M498" s="2200"/>
      <c r="T498" s="2201"/>
      <c r="AT498" s="2198" t="s">
        <v>3305</v>
      </c>
      <c r="AU498" s="2198" t="s">
        <v>134</v>
      </c>
      <c r="AV498" s="2195" t="s">
        <v>133</v>
      </c>
      <c r="AW498" s="2195" t="s">
        <v>3171</v>
      </c>
      <c r="AX498" s="2195" t="s">
        <v>3213</v>
      </c>
      <c r="AY498" s="2198" t="s">
        <v>3285</v>
      </c>
    </row>
    <row r="499" spans="2:65" s="2209" customFormat="1" ht="20.399999999999999">
      <c r="B499" s="2210"/>
      <c r="D499" s="2197" t="s">
        <v>3305</v>
      </c>
      <c r="E499" s="2211" t="s">
        <v>3146</v>
      </c>
      <c r="F499" s="2212" t="s">
        <v>10818</v>
      </c>
      <c r="H499" s="2213">
        <v>1.1180000000000001</v>
      </c>
      <c r="L499" s="2210"/>
      <c r="M499" s="2214"/>
      <c r="T499" s="2215"/>
      <c r="AT499" s="2211" t="s">
        <v>3305</v>
      </c>
      <c r="AU499" s="2211" t="s">
        <v>134</v>
      </c>
      <c r="AV499" s="2209" t="s">
        <v>134</v>
      </c>
      <c r="AW499" s="2209" t="s">
        <v>3171</v>
      </c>
      <c r="AX499" s="2209" t="s">
        <v>3213</v>
      </c>
      <c r="AY499" s="2211" t="s">
        <v>3285</v>
      </c>
    </row>
    <row r="500" spans="2:65" s="2209" customFormat="1" ht="20.399999999999999">
      <c r="B500" s="2210"/>
      <c r="D500" s="2197" t="s">
        <v>3305</v>
      </c>
      <c r="E500" s="2211" t="s">
        <v>3146</v>
      </c>
      <c r="F500" s="2212" t="s">
        <v>10819</v>
      </c>
      <c r="H500" s="2213">
        <v>1.1180000000000001</v>
      </c>
      <c r="L500" s="2210"/>
      <c r="M500" s="2214"/>
      <c r="T500" s="2215"/>
      <c r="AT500" s="2211" t="s">
        <v>3305</v>
      </c>
      <c r="AU500" s="2211" t="s">
        <v>134</v>
      </c>
      <c r="AV500" s="2209" t="s">
        <v>134</v>
      </c>
      <c r="AW500" s="2209" t="s">
        <v>3171</v>
      </c>
      <c r="AX500" s="2209" t="s">
        <v>3213</v>
      </c>
      <c r="AY500" s="2211" t="s">
        <v>3285</v>
      </c>
    </row>
    <row r="501" spans="2:65" s="2216" customFormat="1">
      <c r="B501" s="2217"/>
      <c r="D501" s="2197" t="s">
        <v>3305</v>
      </c>
      <c r="E501" s="2218" t="s">
        <v>3146</v>
      </c>
      <c r="F501" s="2219" t="s">
        <v>3320</v>
      </c>
      <c r="H501" s="2220">
        <v>7.101</v>
      </c>
      <c r="L501" s="2217"/>
      <c r="M501" s="2221"/>
      <c r="T501" s="2222"/>
      <c r="AT501" s="2218" t="s">
        <v>3305</v>
      </c>
      <c r="AU501" s="2218" t="s">
        <v>134</v>
      </c>
      <c r="AV501" s="2216" t="s">
        <v>856</v>
      </c>
      <c r="AW501" s="2216" t="s">
        <v>3171</v>
      </c>
      <c r="AX501" s="2216" t="s">
        <v>133</v>
      </c>
      <c r="AY501" s="2218" t="s">
        <v>3285</v>
      </c>
    </row>
    <row r="502" spans="2:65" s="2070" customFormat="1" ht="24.15" customHeight="1">
      <c r="B502" s="2164"/>
      <c r="C502" s="4608">
        <v>83</v>
      </c>
      <c r="D502" s="4608" t="s">
        <v>3286</v>
      </c>
      <c r="E502" s="4609" t="s">
        <v>10820</v>
      </c>
      <c r="F502" s="4610" t="s">
        <v>10821</v>
      </c>
      <c r="G502" s="4611" t="s">
        <v>302</v>
      </c>
      <c r="H502" s="4612">
        <v>0.85199999999999998</v>
      </c>
      <c r="I502" s="4613"/>
      <c r="J502" s="4613">
        <f>ROUND(I502*H502,2)</f>
        <v>0</v>
      </c>
      <c r="K502" s="4610" t="s">
        <v>142</v>
      </c>
      <c r="L502" s="2071"/>
      <c r="M502" s="2190" t="s">
        <v>3146</v>
      </c>
      <c r="N502" s="2163" t="s">
        <v>3181</v>
      </c>
      <c r="O502" s="2191">
        <v>36.877000000000002</v>
      </c>
      <c r="P502" s="2191">
        <f>O502*H502</f>
        <v>31.419204000000001</v>
      </c>
      <c r="Q502" s="2191">
        <v>1.0492699999999999</v>
      </c>
      <c r="R502" s="2191">
        <f>Q502*H502</f>
        <v>0.89397803999999992</v>
      </c>
      <c r="S502" s="2191">
        <v>0</v>
      </c>
      <c r="T502" s="2192">
        <f>S502*H502</f>
        <v>0</v>
      </c>
      <c r="AR502" s="2193" t="s">
        <v>856</v>
      </c>
      <c r="AT502" s="2193" t="s">
        <v>3286</v>
      </c>
      <c r="AU502" s="2193" t="s">
        <v>134</v>
      </c>
      <c r="AY502" s="2056" t="s">
        <v>3285</v>
      </c>
      <c r="BE502" s="2194">
        <f>IF(N502="základní",J502,0)</f>
        <v>0</v>
      </c>
      <c r="BF502" s="2194">
        <f>IF(N502="snížená",J502,0)</f>
        <v>0</v>
      </c>
      <c r="BG502" s="2194">
        <f>IF(N502="zákl. přenesená",J502,0)</f>
        <v>0</v>
      </c>
      <c r="BH502" s="2194">
        <f>IF(N502="sníž. přenesená",J502,0)</f>
        <v>0</v>
      </c>
      <c r="BI502" s="2194">
        <f>IF(N502="nulová",J502,0)</f>
        <v>0</v>
      </c>
      <c r="BJ502" s="2056" t="s">
        <v>134</v>
      </c>
      <c r="BK502" s="2194">
        <f>ROUND(I502*H502,2)</f>
        <v>0</v>
      </c>
      <c r="BL502" s="2056" t="s">
        <v>856</v>
      </c>
      <c r="BM502" s="2193" t="s">
        <v>10822</v>
      </c>
    </row>
    <row r="503" spans="2:65" s="2209" customFormat="1">
      <c r="B503" s="2210"/>
      <c r="D503" s="2197" t="s">
        <v>3305</v>
      </c>
      <c r="E503" s="2211" t="s">
        <v>3146</v>
      </c>
      <c r="F503" s="2212" t="s">
        <v>10823</v>
      </c>
      <c r="H503" s="2213">
        <v>0.85199999999999998</v>
      </c>
      <c r="L503" s="2210"/>
      <c r="M503" s="2214"/>
      <c r="T503" s="2215"/>
      <c r="AT503" s="2211" t="s">
        <v>3305</v>
      </c>
      <c r="AU503" s="2211" t="s">
        <v>134</v>
      </c>
      <c r="AV503" s="2209" t="s">
        <v>134</v>
      </c>
      <c r="AW503" s="2209" t="s">
        <v>3171</v>
      </c>
      <c r="AX503" s="2209" t="s">
        <v>133</v>
      </c>
      <c r="AY503" s="2211" t="s">
        <v>3285</v>
      </c>
    </row>
    <row r="504" spans="2:65" s="2070" customFormat="1" ht="24.15" customHeight="1">
      <c r="B504" s="2164"/>
      <c r="C504" s="4608">
        <v>84</v>
      </c>
      <c r="D504" s="4608" t="s">
        <v>3286</v>
      </c>
      <c r="E504" s="4609" t="s">
        <v>10824</v>
      </c>
      <c r="F504" s="4610" t="s">
        <v>10825</v>
      </c>
      <c r="G504" s="4611" t="s">
        <v>611</v>
      </c>
      <c r="H504" s="4612">
        <v>40.154000000000003</v>
      </c>
      <c r="I504" s="4613"/>
      <c r="J504" s="4613">
        <f>ROUND(I504*H504,2)</f>
        <v>0</v>
      </c>
      <c r="K504" s="4610" t="s">
        <v>142</v>
      </c>
      <c r="L504" s="2071"/>
      <c r="M504" s="2190" t="s">
        <v>3146</v>
      </c>
      <c r="N504" s="2163" t="s">
        <v>3181</v>
      </c>
      <c r="O504" s="2191">
        <v>1.3420000000000001</v>
      </c>
      <c r="P504" s="2191">
        <f>O504*H504</f>
        <v>53.886668000000007</v>
      </c>
      <c r="Q504" s="2191">
        <v>1.282E-2</v>
      </c>
      <c r="R504" s="2191">
        <f>Q504*H504</f>
        <v>0.51477428000000003</v>
      </c>
      <c r="S504" s="2191">
        <v>0</v>
      </c>
      <c r="T504" s="2192">
        <f>S504*H504</f>
        <v>0</v>
      </c>
      <c r="AR504" s="2193" t="s">
        <v>856</v>
      </c>
      <c r="AT504" s="2193" t="s">
        <v>3286</v>
      </c>
      <c r="AU504" s="2193" t="s">
        <v>134</v>
      </c>
      <c r="AY504" s="2056" t="s">
        <v>3285</v>
      </c>
      <c r="BE504" s="2194">
        <f>IF(N504="základní",J504,0)</f>
        <v>0</v>
      </c>
      <c r="BF504" s="2194">
        <f>IF(N504="snížená",J504,0)</f>
        <v>0</v>
      </c>
      <c r="BG504" s="2194">
        <f>IF(N504="zákl. přenesená",J504,0)</f>
        <v>0</v>
      </c>
      <c r="BH504" s="2194">
        <f>IF(N504="sníž. přenesená",J504,0)</f>
        <v>0</v>
      </c>
      <c r="BI504" s="2194">
        <f>IF(N504="nulová",J504,0)</f>
        <v>0</v>
      </c>
      <c r="BJ504" s="2056" t="s">
        <v>134</v>
      </c>
      <c r="BK504" s="2194">
        <f>ROUND(I504*H504,2)</f>
        <v>0</v>
      </c>
      <c r="BL504" s="2056" t="s">
        <v>856</v>
      </c>
      <c r="BM504" s="2193" t="s">
        <v>10826</v>
      </c>
    </row>
    <row r="505" spans="2:65" s="2195" customFormat="1">
      <c r="B505" s="2196"/>
      <c r="D505" s="2197" t="s">
        <v>3305</v>
      </c>
      <c r="E505" s="2198" t="s">
        <v>3146</v>
      </c>
      <c r="F505" s="2199" t="s">
        <v>10813</v>
      </c>
      <c r="H505" s="2198" t="s">
        <v>3146</v>
      </c>
      <c r="L505" s="2196"/>
      <c r="M505" s="2200"/>
      <c r="T505" s="2201"/>
      <c r="AT505" s="2198" t="s">
        <v>3305</v>
      </c>
      <c r="AU505" s="2198" t="s">
        <v>134</v>
      </c>
      <c r="AV505" s="2195" t="s">
        <v>133</v>
      </c>
      <c r="AW505" s="2195" t="s">
        <v>3171</v>
      </c>
      <c r="AX505" s="2195" t="s">
        <v>3213</v>
      </c>
      <c r="AY505" s="2198" t="s">
        <v>3285</v>
      </c>
    </row>
    <row r="506" spans="2:65" s="2195" customFormat="1">
      <c r="B506" s="2196"/>
      <c r="D506" s="2197" t="s">
        <v>3305</v>
      </c>
      <c r="E506" s="2198" t="s">
        <v>3146</v>
      </c>
      <c r="F506" s="2199" t="s">
        <v>10827</v>
      </c>
      <c r="H506" s="2198" t="s">
        <v>3146</v>
      </c>
      <c r="L506" s="2196"/>
      <c r="M506" s="2200"/>
      <c r="T506" s="2201"/>
      <c r="AT506" s="2198" t="s">
        <v>3305</v>
      </c>
      <c r="AU506" s="2198" t="s">
        <v>134</v>
      </c>
      <c r="AV506" s="2195" t="s">
        <v>133</v>
      </c>
      <c r="AW506" s="2195" t="s">
        <v>3171</v>
      </c>
      <c r="AX506" s="2195" t="s">
        <v>3213</v>
      </c>
      <c r="AY506" s="2198" t="s">
        <v>3285</v>
      </c>
    </row>
    <row r="507" spans="2:65" s="2209" customFormat="1">
      <c r="B507" s="2210"/>
      <c r="D507" s="2197" t="s">
        <v>3305</v>
      </c>
      <c r="E507" s="2211" t="s">
        <v>3146</v>
      </c>
      <c r="F507" s="2212" t="s">
        <v>10828</v>
      </c>
      <c r="H507" s="2213">
        <v>2.4</v>
      </c>
      <c r="L507" s="2210"/>
      <c r="M507" s="2214"/>
      <c r="T507" s="2215"/>
      <c r="AT507" s="2211" t="s">
        <v>3305</v>
      </c>
      <c r="AU507" s="2211" t="s">
        <v>134</v>
      </c>
      <c r="AV507" s="2209" t="s">
        <v>134</v>
      </c>
      <c r="AW507" s="2209" t="s">
        <v>3171</v>
      </c>
      <c r="AX507" s="2209" t="s">
        <v>3213</v>
      </c>
      <c r="AY507" s="2211" t="s">
        <v>3285</v>
      </c>
    </row>
    <row r="508" spans="2:65" s="2209" customFormat="1">
      <c r="B508" s="2210"/>
      <c r="D508" s="2197" t="s">
        <v>3305</v>
      </c>
      <c r="E508" s="2211" t="s">
        <v>3146</v>
      </c>
      <c r="F508" s="2212" t="s">
        <v>10829</v>
      </c>
      <c r="H508" s="2213">
        <v>3.36</v>
      </c>
      <c r="L508" s="2210"/>
      <c r="M508" s="2214"/>
      <c r="T508" s="2215"/>
      <c r="AT508" s="2211" t="s">
        <v>3305</v>
      </c>
      <c r="AU508" s="2211" t="s">
        <v>134</v>
      </c>
      <c r="AV508" s="2209" t="s">
        <v>134</v>
      </c>
      <c r="AW508" s="2209" t="s">
        <v>3171</v>
      </c>
      <c r="AX508" s="2209" t="s">
        <v>3213</v>
      </c>
      <c r="AY508" s="2211" t="s">
        <v>3285</v>
      </c>
    </row>
    <row r="509" spans="2:65" s="2209" customFormat="1">
      <c r="B509" s="2210"/>
      <c r="D509" s="2197" t="s">
        <v>3305</v>
      </c>
      <c r="E509" s="2211" t="s">
        <v>3146</v>
      </c>
      <c r="F509" s="2212" t="s">
        <v>10830</v>
      </c>
      <c r="H509" s="2213">
        <v>3.36</v>
      </c>
      <c r="L509" s="2210"/>
      <c r="M509" s="2214"/>
      <c r="T509" s="2215"/>
      <c r="AT509" s="2211" t="s">
        <v>3305</v>
      </c>
      <c r="AU509" s="2211" t="s">
        <v>134</v>
      </c>
      <c r="AV509" s="2209" t="s">
        <v>134</v>
      </c>
      <c r="AW509" s="2209" t="s">
        <v>3171</v>
      </c>
      <c r="AX509" s="2209" t="s">
        <v>3213</v>
      </c>
      <c r="AY509" s="2211" t="s">
        <v>3285</v>
      </c>
    </row>
    <row r="510" spans="2:65" s="2195" customFormat="1">
      <c r="B510" s="2196"/>
      <c r="D510" s="2197" t="s">
        <v>3305</v>
      </c>
      <c r="E510" s="2198" t="s">
        <v>3146</v>
      </c>
      <c r="F510" s="2199" t="s">
        <v>10831</v>
      </c>
      <c r="H510" s="2198" t="s">
        <v>3146</v>
      </c>
      <c r="L510" s="2196"/>
      <c r="M510" s="2200"/>
      <c r="T510" s="2201"/>
      <c r="AT510" s="2198" t="s">
        <v>3305</v>
      </c>
      <c r="AU510" s="2198" t="s">
        <v>134</v>
      </c>
      <c r="AV510" s="2195" t="s">
        <v>133</v>
      </c>
      <c r="AW510" s="2195" t="s">
        <v>3171</v>
      </c>
      <c r="AX510" s="2195" t="s">
        <v>3213</v>
      </c>
      <c r="AY510" s="2198" t="s">
        <v>3285</v>
      </c>
    </row>
    <row r="511" spans="2:65" s="2209" customFormat="1">
      <c r="B511" s="2210"/>
      <c r="D511" s="2197" t="s">
        <v>3305</v>
      </c>
      <c r="E511" s="2211" t="s">
        <v>3146</v>
      </c>
      <c r="F511" s="2212" t="s">
        <v>10832</v>
      </c>
      <c r="H511" s="2213">
        <v>4.4800000000000004</v>
      </c>
      <c r="L511" s="2210"/>
      <c r="M511" s="2214"/>
      <c r="T511" s="2215"/>
      <c r="AT511" s="2211" t="s">
        <v>3305</v>
      </c>
      <c r="AU511" s="2211" t="s">
        <v>134</v>
      </c>
      <c r="AV511" s="2209" t="s">
        <v>134</v>
      </c>
      <c r="AW511" s="2209" t="s">
        <v>3171</v>
      </c>
      <c r="AX511" s="2209" t="s">
        <v>3213</v>
      </c>
      <c r="AY511" s="2211" t="s">
        <v>3285</v>
      </c>
    </row>
    <row r="512" spans="2:65" s="2209" customFormat="1">
      <c r="B512" s="2210"/>
      <c r="D512" s="2197" t="s">
        <v>3305</v>
      </c>
      <c r="E512" s="2211" t="s">
        <v>3146</v>
      </c>
      <c r="F512" s="2212" t="s">
        <v>10833</v>
      </c>
      <c r="H512" s="2213">
        <v>5.84</v>
      </c>
      <c r="L512" s="2210"/>
      <c r="M512" s="2214"/>
      <c r="T512" s="2215"/>
      <c r="AT512" s="2211" t="s">
        <v>3305</v>
      </c>
      <c r="AU512" s="2211" t="s">
        <v>134</v>
      </c>
      <c r="AV512" s="2209" t="s">
        <v>134</v>
      </c>
      <c r="AW512" s="2209" t="s">
        <v>3171</v>
      </c>
      <c r="AX512" s="2209" t="s">
        <v>3213</v>
      </c>
      <c r="AY512" s="2211" t="s">
        <v>3285</v>
      </c>
    </row>
    <row r="513" spans="2:65" s="2209" customFormat="1">
      <c r="B513" s="2210"/>
      <c r="D513" s="2197" t="s">
        <v>3305</v>
      </c>
      <c r="E513" s="2211" t="s">
        <v>3146</v>
      </c>
      <c r="F513" s="2212" t="s">
        <v>10834</v>
      </c>
      <c r="H513" s="2213">
        <v>5.84</v>
      </c>
      <c r="L513" s="2210"/>
      <c r="M513" s="2214"/>
      <c r="T513" s="2215"/>
      <c r="AT513" s="2211" t="s">
        <v>3305</v>
      </c>
      <c r="AU513" s="2211" t="s">
        <v>134</v>
      </c>
      <c r="AV513" s="2209" t="s">
        <v>134</v>
      </c>
      <c r="AW513" s="2209" t="s">
        <v>3171</v>
      </c>
      <c r="AX513" s="2209" t="s">
        <v>3213</v>
      </c>
      <c r="AY513" s="2211" t="s">
        <v>3285</v>
      </c>
    </row>
    <row r="514" spans="2:65" s="2195" customFormat="1">
      <c r="B514" s="2196"/>
      <c r="D514" s="2197" t="s">
        <v>3305</v>
      </c>
      <c r="E514" s="2198" t="s">
        <v>3146</v>
      </c>
      <c r="F514" s="2199" t="s">
        <v>10817</v>
      </c>
      <c r="H514" s="2198" t="s">
        <v>3146</v>
      </c>
      <c r="L514" s="2196"/>
      <c r="M514" s="2200"/>
      <c r="T514" s="2201"/>
      <c r="AT514" s="2198" t="s">
        <v>3305</v>
      </c>
      <c r="AU514" s="2198" t="s">
        <v>134</v>
      </c>
      <c r="AV514" s="2195" t="s">
        <v>133</v>
      </c>
      <c r="AW514" s="2195" t="s">
        <v>3171</v>
      </c>
      <c r="AX514" s="2195" t="s">
        <v>3213</v>
      </c>
      <c r="AY514" s="2198" t="s">
        <v>3285</v>
      </c>
    </row>
    <row r="515" spans="2:65" s="2195" customFormat="1">
      <c r="B515" s="2196"/>
      <c r="D515" s="2197" t="s">
        <v>3305</v>
      </c>
      <c r="E515" s="2198" t="s">
        <v>3146</v>
      </c>
      <c r="F515" s="2199" t="s">
        <v>10827</v>
      </c>
      <c r="H515" s="2198" t="s">
        <v>3146</v>
      </c>
      <c r="L515" s="2196"/>
      <c r="M515" s="2200"/>
      <c r="T515" s="2201"/>
      <c r="AT515" s="2198" t="s">
        <v>3305</v>
      </c>
      <c r="AU515" s="2198" t="s">
        <v>134</v>
      </c>
      <c r="AV515" s="2195" t="s">
        <v>133</v>
      </c>
      <c r="AW515" s="2195" t="s">
        <v>3171</v>
      </c>
      <c r="AX515" s="2195" t="s">
        <v>3213</v>
      </c>
      <c r="AY515" s="2198" t="s">
        <v>3285</v>
      </c>
    </row>
    <row r="516" spans="2:65" s="2209" customFormat="1">
      <c r="B516" s="2210"/>
      <c r="D516" s="2197" t="s">
        <v>3305</v>
      </c>
      <c r="E516" s="2211" t="s">
        <v>3146</v>
      </c>
      <c r="F516" s="2212" t="s">
        <v>10835</v>
      </c>
      <c r="H516" s="2213">
        <v>2.806</v>
      </c>
      <c r="L516" s="2210"/>
      <c r="M516" s="2214"/>
      <c r="T516" s="2215"/>
      <c r="AT516" s="2211" t="s">
        <v>3305</v>
      </c>
      <c r="AU516" s="2211" t="s">
        <v>134</v>
      </c>
      <c r="AV516" s="2209" t="s">
        <v>134</v>
      </c>
      <c r="AW516" s="2209" t="s">
        <v>3171</v>
      </c>
      <c r="AX516" s="2209" t="s">
        <v>3213</v>
      </c>
      <c r="AY516" s="2211" t="s">
        <v>3285</v>
      </c>
    </row>
    <row r="517" spans="2:65" s="2209" customFormat="1">
      <c r="B517" s="2210"/>
      <c r="D517" s="2197" t="s">
        <v>3305</v>
      </c>
      <c r="E517" s="2211" t="s">
        <v>3146</v>
      </c>
      <c r="F517" s="2212" t="s">
        <v>10836</v>
      </c>
      <c r="H517" s="2213">
        <v>2.806</v>
      </c>
      <c r="L517" s="2210"/>
      <c r="M517" s="2214"/>
      <c r="T517" s="2215"/>
      <c r="AT517" s="2211" t="s">
        <v>3305</v>
      </c>
      <c r="AU517" s="2211" t="s">
        <v>134</v>
      </c>
      <c r="AV517" s="2209" t="s">
        <v>134</v>
      </c>
      <c r="AW517" s="2209" t="s">
        <v>3171</v>
      </c>
      <c r="AX517" s="2209" t="s">
        <v>3213</v>
      </c>
      <c r="AY517" s="2211" t="s">
        <v>3285</v>
      </c>
    </row>
    <row r="518" spans="2:65" s="2195" customFormat="1">
      <c r="B518" s="2196"/>
      <c r="D518" s="2197" t="s">
        <v>3305</v>
      </c>
      <c r="E518" s="2198" t="s">
        <v>3146</v>
      </c>
      <c r="F518" s="2199" t="s">
        <v>10831</v>
      </c>
      <c r="H518" s="2198" t="s">
        <v>3146</v>
      </c>
      <c r="L518" s="2196"/>
      <c r="M518" s="2200"/>
      <c r="T518" s="2201"/>
      <c r="AT518" s="2198" t="s">
        <v>3305</v>
      </c>
      <c r="AU518" s="2198" t="s">
        <v>134</v>
      </c>
      <c r="AV518" s="2195" t="s">
        <v>133</v>
      </c>
      <c r="AW518" s="2195" t="s">
        <v>3171</v>
      </c>
      <c r="AX518" s="2195" t="s">
        <v>3213</v>
      </c>
      <c r="AY518" s="2198" t="s">
        <v>3285</v>
      </c>
    </row>
    <row r="519" spans="2:65" s="2209" customFormat="1">
      <c r="B519" s="2210"/>
      <c r="D519" s="2197" t="s">
        <v>3305</v>
      </c>
      <c r="E519" s="2211" t="s">
        <v>3146</v>
      </c>
      <c r="F519" s="2212" t="s">
        <v>10837</v>
      </c>
      <c r="H519" s="2213">
        <v>4.6310000000000002</v>
      </c>
      <c r="L519" s="2210"/>
      <c r="M519" s="2214"/>
      <c r="T519" s="2215"/>
      <c r="AT519" s="2211" t="s">
        <v>3305</v>
      </c>
      <c r="AU519" s="2211" t="s">
        <v>134</v>
      </c>
      <c r="AV519" s="2209" t="s">
        <v>134</v>
      </c>
      <c r="AW519" s="2209" t="s">
        <v>3171</v>
      </c>
      <c r="AX519" s="2209" t="s">
        <v>3213</v>
      </c>
      <c r="AY519" s="2211" t="s">
        <v>3285</v>
      </c>
    </row>
    <row r="520" spans="2:65" s="2209" customFormat="1">
      <c r="B520" s="2210"/>
      <c r="D520" s="2197" t="s">
        <v>3305</v>
      </c>
      <c r="E520" s="2211" t="s">
        <v>3146</v>
      </c>
      <c r="F520" s="2212" t="s">
        <v>10838</v>
      </c>
      <c r="H520" s="2213">
        <v>4.6310000000000002</v>
      </c>
      <c r="L520" s="2210"/>
      <c r="M520" s="2214"/>
      <c r="T520" s="2215"/>
      <c r="AT520" s="2211" t="s">
        <v>3305</v>
      </c>
      <c r="AU520" s="2211" t="s">
        <v>134</v>
      </c>
      <c r="AV520" s="2209" t="s">
        <v>134</v>
      </c>
      <c r="AW520" s="2209" t="s">
        <v>3171</v>
      </c>
      <c r="AX520" s="2209" t="s">
        <v>3213</v>
      </c>
      <c r="AY520" s="2211" t="s">
        <v>3285</v>
      </c>
    </row>
    <row r="521" spans="2:65" s="2216" customFormat="1">
      <c r="B521" s="2217"/>
      <c r="D521" s="2197" t="s">
        <v>3305</v>
      </c>
      <c r="E521" s="2218" t="s">
        <v>3146</v>
      </c>
      <c r="F521" s="2219" t="s">
        <v>3320</v>
      </c>
      <c r="H521" s="2220">
        <v>40.154000000000003</v>
      </c>
      <c r="L521" s="2217"/>
      <c r="M521" s="2221"/>
      <c r="T521" s="2222"/>
      <c r="AT521" s="2218" t="s">
        <v>3305</v>
      </c>
      <c r="AU521" s="2218" t="s">
        <v>134</v>
      </c>
      <c r="AV521" s="2216" t="s">
        <v>856</v>
      </c>
      <c r="AW521" s="2216" t="s">
        <v>3171</v>
      </c>
      <c r="AX521" s="2216" t="s">
        <v>133</v>
      </c>
      <c r="AY521" s="2218" t="s">
        <v>3285</v>
      </c>
    </row>
    <row r="522" spans="2:65" s="2070" customFormat="1" ht="24.15" customHeight="1">
      <c r="B522" s="2164"/>
      <c r="C522" s="4608">
        <v>85</v>
      </c>
      <c r="D522" s="4608" t="s">
        <v>3286</v>
      </c>
      <c r="E522" s="4609" t="s">
        <v>10839</v>
      </c>
      <c r="F522" s="4610" t="s">
        <v>10840</v>
      </c>
      <c r="G522" s="4611" t="s">
        <v>611</v>
      </c>
      <c r="H522" s="4612">
        <v>40.154000000000003</v>
      </c>
      <c r="I522" s="4613"/>
      <c r="J522" s="4613">
        <f>ROUND(I522*H522,2)</f>
        <v>0</v>
      </c>
      <c r="K522" s="4610" t="s">
        <v>142</v>
      </c>
      <c r="L522" s="2071"/>
      <c r="M522" s="2190" t="s">
        <v>3146</v>
      </c>
      <c r="N522" s="2163" t="s">
        <v>3181</v>
      </c>
      <c r="O522" s="2191">
        <v>0.33800000000000002</v>
      </c>
      <c r="P522" s="2191">
        <f>O522*H522</f>
        <v>13.572052000000003</v>
      </c>
      <c r="Q522" s="2191">
        <v>0</v>
      </c>
      <c r="R522" s="2191">
        <f>Q522*H522</f>
        <v>0</v>
      </c>
      <c r="S522" s="2191">
        <v>0</v>
      </c>
      <c r="T522" s="2192">
        <f>S522*H522</f>
        <v>0</v>
      </c>
      <c r="AR522" s="2193" t="s">
        <v>856</v>
      </c>
      <c r="AT522" s="2193" t="s">
        <v>3286</v>
      </c>
      <c r="AU522" s="2193" t="s">
        <v>134</v>
      </c>
      <c r="AY522" s="2056" t="s">
        <v>3285</v>
      </c>
      <c r="BE522" s="2194">
        <f>IF(N522="základní",J522,0)</f>
        <v>0</v>
      </c>
      <c r="BF522" s="2194">
        <f>IF(N522="snížená",J522,0)</f>
        <v>0</v>
      </c>
      <c r="BG522" s="2194">
        <f>IF(N522="zákl. přenesená",J522,0)</f>
        <v>0</v>
      </c>
      <c r="BH522" s="2194">
        <f>IF(N522="sníž. přenesená",J522,0)</f>
        <v>0</v>
      </c>
      <c r="BI522" s="2194">
        <f>IF(N522="nulová",J522,0)</f>
        <v>0</v>
      </c>
      <c r="BJ522" s="2056" t="s">
        <v>134</v>
      </c>
      <c r="BK522" s="2194">
        <f>ROUND(I522*H522,2)</f>
        <v>0</v>
      </c>
      <c r="BL522" s="2056" t="s">
        <v>856</v>
      </c>
      <c r="BM522" s="2193" t="s">
        <v>10841</v>
      </c>
    </row>
    <row r="523" spans="2:65" s="2070" customFormat="1" ht="24.15" customHeight="1">
      <c r="B523" s="2164"/>
      <c r="C523" s="4608">
        <v>86</v>
      </c>
      <c r="D523" s="4608" t="s">
        <v>3286</v>
      </c>
      <c r="E523" s="4609" t="s">
        <v>10842</v>
      </c>
      <c r="F523" s="4610" t="s">
        <v>10843</v>
      </c>
      <c r="G523" s="4611" t="s">
        <v>611</v>
      </c>
      <c r="H523" s="4612">
        <v>2.2400000000000002</v>
      </c>
      <c r="I523" s="4613"/>
      <c r="J523" s="4613">
        <f>ROUND(I523*H523,2)</f>
        <v>0</v>
      </c>
      <c r="K523" s="4610" t="s">
        <v>142</v>
      </c>
      <c r="L523" s="2071"/>
      <c r="M523" s="2190" t="s">
        <v>3146</v>
      </c>
      <c r="N523" s="2163" t="s">
        <v>3181</v>
      </c>
      <c r="O523" s="2191">
        <v>0.11600000000000001</v>
      </c>
      <c r="P523" s="2191">
        <f>O523*H523</f>
        <v>0.25984000000000002</v>
      </c>
      <c r="Q523" s="2191">
        <v>2.81E-3</v>
      </c>
      <c r="R523" s="2191">
        <f>Q523*H523</f>
        <v>6.2944000000000003E-3</v>
      </c>
      <c r="S523" s="2191">
        <v>0</v>
      </c>
      <c r="T523" s="2192">
        <f>S523*H523</f>
        <v>0</v>
      </c>
      <c r="AR523" s="2193" t="s">
        <v>856</v>
      </c>
      <c r="AT523" s="2193" t="s">
        <v>3286</v>
      </c>
      <c r="AU523" s="2193" t="s">
        <v>134</v>
      </c>
      <c r="AY523" s="2056" t="s">
        <v>3285</v>
      </c>
      <c r="BE523" s="2194">
        <f>IF(N523="základní",J523,0)</f>
        <v>0</v>
      </c>
      <c r="BF523" s="2194">
        <f>IF(N523="snížená",J523,0)</f>
        <v>0</v>
      </c>
      <c r="BG523" s="2194">
        <f>IF(N523="zákl. přenesená",J523,0)</f>
        <v>0</v>
      </c>
      <c r="BH523" s="2194">
        <f>IF(N523="sníž. přenesená",J523,0)</f>
        <v>0</v>
      </c>
      <c r="BI523" s="2194">
        <f>IF(N523="nulová",J523,0)</f>
        <v>0</v>
      </c>
      <c r="BJ523" s="2056" t="s">
        <v>134</v>
      </c>
      <c r="BK523" s="2194">
        <f>ROUND(I523*H523,2)</f>
        <v>0</v>
      </c>
      <c r="BL523" s="2056" t="s">
        <v>856</v>
      </c>
      <c r="BM523" s="2193" t="s">
        <v>10844</v>
      </c>
    </row>
    <row r="524" spans="2:65" s="2195" customFormat="1">
      <c r="B524" s="2196"/>
      <c r="D524" s="2197" t="s">
        <v>3305</v>
      </c>
      <c r="E524" s="2198" t="s">
        <v>3146</v>
      </c>
      <c r="F524" s="2199" t="s">
        <v>10845</v>
      </c>
      <c r="H524" s="2198" t="s">
        <v>3146</v>
      </c>
      <c r="L524" s="2196"/>
      <c r="M524" s="2200"/>
      <c r="T524" s="2201"/>
      <c r="AT524" s="2198" t="s">
        <v>3305</v>
      </c>
      <c r="AU524" s="2198" t="s">
        <v>134</v>
      </c>
      <c r="AV524" s="2195" t="s">
        <v>133</v>
      </c>
      <c r="AW524" s="2195" t="s">
        <v>3171</v>
      </c>
      <c r="AX524" s="2195" t="s">
        <v>3213</v>
      </c>
      <c r="AY524" s="2198" t="s">
        <v>3285</v>
      </c>
    </row>
    <row r="525" spans="2:65" s="2195" customFormat="1">
      <c r="B525" s="2196"/>
      <c r="D525" s="2197" t="s">
        <v>3305</v>
      </c>
      <c r="E525" s="2198" t="s">
        <v>3146</v>
      </c>
      <c r="F525" s="2199" t="s">
        <v>10831</v>
      </c>
      <c r="H525" s="2198" t="s">
        <v>3146</v>
      </c>
      <c r="L525" s="2196"/>
      <c r="M525" s="2200"/>
      <c r="T525" s="2201"/>
      <c r="AT525" s="2198" t="s">
        <v>3305</v>
      </c>
      <c r="AU525" s="2198" t="s">
        <v>134</v>
      </c>
      <c r="AV525" s="2195" t="s">
        <v>133</v>
      </c>
      <c r="AW525" s="2195" t="s">
        <v>3171</v>
      </c>
      <c r="AX525" s="2195" t="s">
        <v>3213</v>
      </c>
      <c r="AY525" s="2198" t="s">
        <v>3285</v>
      </c>
    </row>
    <row r="526" spans="2:65" s="2209" customFormat="1">
      <c r="B526" s="2210"/>
      <c r="D526" s="2197" t="s">
        <v>3305</v>
      </c>
      <c r="E526" s="2211" t="s">
        <v>3146</v>
      </c>
      <c r="F526" s="2212" t="s">
        <v>10846</v>
      </c>
      <c r="H526" s="2213">
        <v>2.2400000000000002</v>
      </c>
      <c r="L526" s="2210"/>
      <c r="M526" s="2214"/>
      <c r="T526" s="2215"/>
      <c r="AT526" s="2211" t="s">
        <v>3305</v>
      </c>
      <c r="AU526" s="2211" t="s">
        <v>134</v>
      </c>
      <c r="AV526" s="2209" t="s">
        <v>134</v>
      </c>
      <c r="AW526" s="2209" t="s">
        <v>3171</v>
      </c>
      <c r="AX526" s="2209" t="s">
        <v>3213</v>
      </c>
      <c r="AY526" s="2211" t="s">
        <v>3285</v>
      </c>
    </row>
    <row r="527" spans="2:65" s="2216" customFormat="1">
      <c r="B527" s="2217"/>
      <c r="D527" s="2197" t="s">
        <v>3305</v>
      </c>
      <c r="E527" s="2218" t="s">
        <v>3146</v>
      </c>
      <c r="F527" s="2219" t="s">
        <v>3320</v>
      </c>
      <c r="H527" s="2220">
        <v>2.2400000000000002</v>
      </c>
      <c r="L527" s="2217"/>
      <c r="M527" s="2221"/>
      <c r="T527" s="2222"/>
      <c r="AT527" s="2218" t="s">
        <v>3305</v>
      </c>
      <c r="AU527" s="2218" t="s">
        <v>134</v>
      </c>
      <c r="AV527" s="2216" t="s">
        <v>856</v>
      </c>
      <c r="AW527" s="2216" t="s">
        <v>3171</v>
      </c>
      <c r="AX527" s="2216" t="s">
        <v>133</v>
      </c>
      <c r="AY527" s="2218" t="s">
        <v>3285</v>
      </c>
    </row>
    <row r="528" spans="2:65" s="2070" customFormat="1" ht="24.15" customHeight="1">
      <c r="B528" s="2164"/>
      <c r="C528" s="4608">
        <v>87</v>
      </c>
      <c r="D528" s="4608" t="s">
        <v>3286</v>
      </c>
      <c r="E528" s="4609" t="s">
        <v>10847</v>
      </c>
      <c r="F528" s="4610" t="s">
        <v>10848</v>
      </c>
      <c r="G528" s="4611" t="s">
        <v>611</v>
      </c>
      <c r="H528" s="4612">
        <v>2.2400000000000002</v>
      </c>
      <c r="I528" s="4613"/>
      <c r="J528" s="4613">
        <f t="shared" ref="J528:J536" si="10">ROUND(I528*H528,2)</f>
        <v>0</v>
      </c>
      <c r="K528" s="4610" t="s">
        <v>142</v>
      </c>
      <c r="L528" s="2071"/>
      <c r="M528" s="2190" t="s">
        <v>3146</v>
      </c>
      <c r="N528" s="2163" t="s">
        <v>3181</v>
      </c>
      <c r="O528" s="2191">
        <v>0.04</v>
      </c>
      <c r="P528" s="2191">
        <f t="shared" ref="P528:P536" si="11">O528*H528</f>
        <v>8.9600000000000013E-2</v>
      </c>
      <c r="Q528" s="2191">
        <v>0</v>
      </c>
      <c r="R528" s="2191">
        <f t="shared" ref="R528:R536" si="12">Q528*H528</f>
        <v>0</v>
      </c>
      <c r="S528" s="2191">
        <v>0</v>
      </c>
      <c r="T528" s="2192">
        <f t="shared" ref="T528:T536" si="13">S528*H528</f>
        <v>0</v>
      </c>
      <c r="AR528" s="2193" t="s">
        <v>856</v>
      </c>
      <c r="AT528" s="2193" t="s">
        <v>3286</v>
      </c>
      <c r="AU528" s="2193" t="s">
        <v>134</v>
      </c>
      <c r="AY528" s="2056" t="s">
        <v>3285</v>
      </c>
      <c r="BE528" s="2194">
        <f t="shared" ref="BE528:BE536" si="14">IF(N528="základní",J528,0)</f>
        <v>0</v>
      </c>
      <c r="BF528" s="2194">
        <f t="shared" ref="BF528:BF536" si="15">IF(N528="snížená",J528,0)</f>
        <v>0</v>
      </c>
      <c r="BG528" s="2194">
        <f t="shared" ref="BG528:BG536" si="16">IF(N528="zákl. přenesená",J528,0)</f>
        <v>0</v>
      </c>
      <c r="BH528" s="2194">
        <f t="shared" ref="BH528:BH536" si="17">IF(N528="sníž. přenesená",J528,0)</f>
        <v>0</v>
      </c>
      <c r="BI528" s="2194">
        <f t="shared" ref="BI528:BI536" si="18">IF(N528="nulová",J528,0)</f>
        <v>0</v>
      </c>
      <c r="BJ528" s="2056" t="s">
        <v>134</v>
      </c>
      <c r="BK528" s="2194">
        <f t="shared" ref="BK528:BK536" si="19">ROUND(I528*H528,2)</f>
        <v>0</v>
      </c>
      <c r="BL528" s="2056" t="s">
        <v>856</v>
      </c>
      <c r="BM528" s="2193" t="s">
        <v>10849</v>
      </c>
    </row>
    <row r="529" spans="2:65" s="2070" customFormat="1" ht="24.15" customHeight="1">
      <c r="B529" s="2164"/>
      <c r="C529" s="4608">
        <v>88</v>
      </c>
      <c r="D529" s="4608" t="s">
        <v>3286</v>
      </c>
      <c r="E529" s="4609" t="s">
        <v>3680</v>
      </c>
      <c r="F529" s="4610" t="s">
        <v>3681</v>
      </c>
      <c r="G529" s="4611" t="s">
        <v>155</v>
      </c>
      <c r="H529" s="4612">
        <v>1</v>
      </c>
      <c r="I529" s="4613"/>
      <c r="J529" s="4613">
        <f t="shared" si="10"/>
        <v>0</v>
      </c>
      <c r="K529" s="4610" t="s">
        <v>3146</v>
      </c>
      <c r="L529" s="2071"/>
      <c r="M529" s="2190" t="s">
        <v>3146</v>
      </c>
      <c r="N529" s="2163" t="s">
        <v>3181</v>
      </c>
      <c r="O529" s="2191">
        <v>0</v>
      </c>
      <c r="P529" s="2191">
        <f t="shared" si="11"/>
        <v>0</v>
      </c>
      <c r="Q529" s="2191">
        <v>0</v>
      </c>
      <c r="R529" s="2191">
        <f t="shared" si="12"/>
        <v>0</v>
      </c>
      <c r="S529" s="2191">
        <v>0</v>
      </c>
      <c r="T529" s="2192">
        <f t="shared" si="13"/>
        <v>0</v>
      </c>
      <c r="AR529" s="2193" t="s">
        <v>856</v>
      </c>
      <c r="AT529" s="2193" t="s">
        <v>3286</v>
      </c>
      <c r="AU529" s="2193" t="s">
        <v>134</v>
      </c>
      <c r="AY529" s="2056" t="s">
        <v>3285</v>
      </c>
      <c r="BE529" s="2194">
        <f t="shared" si="14"/>
        <v>0</v>
      </c>
      <c r="BF529" s="2194">
        <f t="shared" si="15"/>
        <v>0</v>
      </c>
      <c r="BG529" s="2194">
        <f t="shared" si="16"/>
        <v>0</v>
      </c>
      <c r="BH529" s="2194">
        <f t="shared" si="17"/>
        <v>0</v>
      </c>
      <c r="BI529" s="2194">
        <f t="shared" si="18"/>
        <v>0</v>
      </c>
      <c r="BJ529" s="2056" t="s">
        <v>134</v>
      </c>
      <c r="BK529" s="2194">
        <f t="shared" si="19"/>
        <v>0</v>
      </c>
      <c r="BL529" s="2056" t="s">
        <v>856</v>
      </c>
      <c r="BM529" s="2193" t="s">
        <v>3682</v>
      </c>
    </row>
    <row r="530" spans="2:65" s="2070" customFormat="1" ht="24.15" customHeight="1">
      <c r="B530" s="2164"/>
      <c r="C530" s="4608">
        <v>89</v>
      </c>
      <c r="D530" s="4608" t="s">
        <v>3286</v>
      </c>
      <c r="E530" s="4609" t="s">
        <v>3683</v>
      </c>
      <c r="F530" s="4610" t="s">
        <v>3681</v>
      </c>
      <c r="G530" s="4611" t="s">
        <v>155</v>
      </c>
      <c r="H530" s="4612">
        <v>1</v>
      </c>
      <c r="I530" s="4613"/>
      <c r="J530" s="4613">
        <f t="shared" si="10"/>
        <v>0</v>
      </c>
      <c r="K530" s="4610" t="s">
        <v>3146</v>
      </c>
      <c r="L530" s="2071"/>
      <c r="M530" s="2190" t="s">
        <v>3146</v>
      </c>
      <c r="N530" s="2163" t="s">
        <v>3181</v>
      </c>
      <c r="O530" s="2191">
        <v>0</v>
      </c>
      <c r="P530" s="2191">
        <f t="shared" si="11"/>
        <v>0</v>
      </c>
      <c r="Q530" s="2191">
        <v>0</v>
      </c>
      <c r="R530" s="2191">
        <f t="shared" si="12"/>
        <v>0</v>
      </c>
      <c r="S530" s="2191">
        <v>0</v>
      </c>
      <c r="T530" s="2192">
        <f t="shared" si="13"/>
        <v>0</v>
      </c>
      <c r="AR530" s="2193" t="s">
        <v>856</v>
      </c>
      <c r="AT530" s="2193" t="s">
        <v>3286</v>
      </c>
      <c r="AU530" s="2193" t="s">
        <v>134</v>
      </c>
      <c r="AY530" s="2056" t="s">
        <v>3285</v>
      </c>
      <c r="BE530" s="2194">
        <f t="shared" si="14"/>
        <v>0</v>
      </c>
      <c r="BF530" s="2194">
        <f t="shared" si="15"/>
        <v>0</v>
      </c>
      <c r="BG530" s="2194">
        <f t="shared" si="16"/>
        <v>0</v>
      </c>
      <c r="BH530" s="2194">
        <f t="shared" si="17"/>
        <v>0</v>
      </c>
      <c r="BI530" s="2194">
        <f t="shared" si="18"/>
        <v>0</v>
      </c>
      <c r="BJ530" s="2056" t="s">
        <v>134</v>
      </c>
      <c r="BK530" s="2194">
        <f t="shared" si="19"/>
        <v>0</v>
      </c>
      <c r="BL530" s="2056" t="s">
        <v>856</v>
      </c>
      <c r="BM530" s="2193" t="s">
        <v>3684</v>
      </c>
    </row>
    <row r="531" spans="2:65" s="2070" customFormat="1" ht="24.15" customHeight="1">
      <c r="B531" s="2164"/>
      <c r="C531" s="4608">
        <v>90</v>
      </c>
      <c r="D531" s="4608" t="s">
        <v>3286</v>
      </c>
      <c r="E531" s="4609" t="s">
        <v>3685</v>
      </c>
      <c r="F531" s="4610" t="s">
        <v>3681</v>
      </c>
      <c r="G531" s="4611" t="s">
        <v>155</v>
      </c>
      <c r="H531" s="4612">
        <v>1</v>
      </c>
      <c r="I531" s="4613"/>
      <c r="J531" s="4613">
        <f t="shared" si="10"/>
        <v>0</v>
      </c>
      <c r="K531" s="4610" t="s">
        <v>3146</v>
      </c>
      <c r="L531" s="2071"/>
      <c r="M531" s="2190" t="s">
        <v>3146</v>
      </c>
      <c r="N531" s="2163" t="s">
        <v>3181</v>
      </c>
      <c r="O531" s="2191">
        <v>0</v>
      </c>
      <c r="P531" s="2191">
        <f t="shared" si="11"/>
        <v>0</v>
      </c>
      <c r="Q531" s="2191">
        <v>0</v>
      </c>
      <c r="R531" s="2191">
        <f t="shared" si="12"/>
        <v>0</v>
      </c>
      <c r="S531" s="2191">
        <v>0</v>
      </c>
      <c r="T531" s="2192">
        <f t="shared" si="13"/>
        <v>0</v>
      </c>
      <c r="AR531" s="2193" t="s">
        <v>856</v>
      </c>
      <c r="AT531" s="2193" t="s">
        <v>3286</v>
      </c>
      <c r="AU531" s="2193" t="s">
        <v>134</v>
      </c>
      <c r="AY531" s="2056" t="s">
        <v>3285</v>
      </c>
      <c r="BE531" s="2194">
        <f t="shared" si="14"/>
        <v>0</v>
      </c>
      <c r="BF531" s="2194">
        <f t="shared" si="15"/>
        <v>0</v>
      </c>
      <c r="BG531" s="2194">
        <f t="shared" si="16"/>
        <v>0</v>
      </c>
      <c r="BH531" s="2194">
        <f t="shared" si="17"/>
        <v>0</v>
      </c>
      <c r="BI531" s="2194">
        <f t="shared" si="18"/>
        <v>0</v>
      </c>
      <c r="BJ531" s="2056" t="s">
        <v>134</v>
      </c>
      <c r="BK531" s="2194">
        <f t="shared" si="19"/>
        <v>0</v>
      </c>
      <c r="BL531" s="2056" t="s">
        <v>856</v>
      </c>
      <c r="BM531" s="2193" t="s">
        <v>3686</v>
      </c>
    </row>
    <row r="532" spans="2:65" s="2070" customFormat="1" ht="24.15" customHeight="1">
      <c r="B532" s="2164"/>
      <c r="C532" s="4608">
        <v>91</v>
      </c>
      <c r="D532" s="4608" t="s">
        <v>3286</v>
      </c>
      <c r="E532" s="4609" t="s">
        <v>3687</v>
      </c>
      <c r="F532" s="4610" t="s">
        <v>3681</v>
      </c>
      <c r="G532" s="4611" t="s">
        <v>155</v>
      </c>
      <c r="H532" s="4612">
        <v>2</v>
      </c>
      <c r="I532" s="4613"/>
      <c r="J532" s="4613">
        <f t="shared" si="10"/>
        <v>0</v>
      </c>
      <c r="K532" s="4610" t="s">
        <v>3146</v>
      </c>
      <c r="L532" s="2071"/>
      <c r="M532" s="2190" t="s">
        <v>3146</v>
      </c>
      <c r="N532" s="2163" t="s">
        <v>3181</v>
      </c>
      <c r="O532" s="2191">
        <v>0</v>
      </c>
      <c r="P532" s="2191">
        <f t="shared" si="11"/>
        <v>0</v>
      </c>
      <c r="Q532" s="2191">
        <v>0</v>
      </c>
      <c r="R532" s="2191">
        <f t="shared" si="12"/>
        <v>0</v>
      </c>
      <c r="S532" s="2191">
        <v>0</v>
      </c>
      <c r="T532" s="2192">
        <f t="shared" si="13"/>
        <v>0</v>
      </c>
      <c r="AR532" s="2193" t="s">
        <v>856</v>
      </c>
      <c r="AT532" s="2193" t="s">
        <v>3286</v>
      </c>
      <c r="AU532" s="2193" t="s">
        <v>134</v>
      </c>
      <c r="AY532" s="2056" t="s">
        <v>3285</v>
      </c>
      <c r="BE532" s="2194">
        <f t="shared" si="14"/>
        <v>0</v>
      </c>
      <c r="BF532" s="2194">
        <f t="shared" si="15"/>
        <v>0</v>
      </c>
      <c r="BG532" s="2194">
        <f t="shared" si="16"/>
        <v>0</v>
      </c>
      <c r="BH532" s="2194">
        <f t="shared" si="17"/>
        <v>0</v>
      </c>
      <c r="BI532" s="2194">
        <f t="shared" si="18"/>
        <v>0</v>
      </c>
      <c r="BJ532" s="2056" t="s">
        <v>134</v>
      </c>
      <c r="BK532" s="2194">
        <f t="shared" si="19"/>
        <v>0</v>
      </c>
      <c r="BL532" s="2056" t="s">
        <v>856</v>
      </c>
      <c r="BM532" s="2193" t="s">
        <v>3688</v>
      </c>
    </row>
    <row r="533" spans="2:65" s="2070" customFormat="1" ht="24.15" customHeight="1">
      <c r="B533" s="2164"/>
      <c r="C533" s="4608">
        <v>92</v>
      </c>
      <c r="D533" s="4608" t="s">
        <v>3286</v>
      </c>
      <c r="E533" s="4609" t="s">
        <v>3689</v>
      </c>
      <c r="F533" s="4610" t="s">
        <v>3681</v>
      </c>
      <c r="G533" s="4611" t="s">
        <v>155</v>
      </c>
      <c r="H533" s="4612">
        <v>2</v>
      </c>
      <c r="I533" s="4613"/>
      <c r="J533" s="4613">
        <f t="shared" si="10"/>
        <v>0</v>
      </c>
      <c r="K533" s="4610" t="s">
        <v>3146</v>
      </c>
      <c r="L533" s="2071"/>
      <c r="M533" s="2190" t="s">
        <v>3146</v>
      </c>
      <c r="N533" s="2163" t="s">
        <v>3181</v>
      </c>
      <c r="O533" s="2191">
        <v>0</v>
      </c>
      <c r="P533" s="2191">
        <f t="shared" si="11"/>
        <v>0</v>
      </c>
      <c r="Q533" s="2191">
        <v>0</v>
      </c>
      <c r="R533" s="2191">
        <f t="shared" si="12"/>
        <v>0</v>
      </c>
      <c r="S533" s="2191">
        <v>0</v>
      </c>
      <c r="T533" s="2192">
        <f t="shared" si="13"/>
        <v>0</v>
      </c>
      <c r="AR533" s="2193" t="s">
        <v>856</v>
      </c>
      <c r="AT533" s="2193" t="s">
        <v>3286</v>
      </c>
      <c r="AU533" s="2193" t="s">
        <v>134</v>
      </c>
      <c r="AY533" s="2056" t="s">
        <v>3285</v>
      </c>
      <c r="BE533" s="2194">
        <f t="shared" si="14"/>
        <v>0</v>
      </c>
      <c r="BF533" s="2194">
        <f t="shared" si="15"/>
        <v>0</v>
      </c>
      <c r="BG533" s="2194">
        <f t="shared" si="16"/>
        <v>0</v>
      </c>
      <c r="BH533" s="2194">
        <f t="shared" si="17"/>
        <v>0</v>
      </c>
      <c r="BI533" s="2194">
        <f t="shared" si="18"/>
        <v>0</v>
      </c>
      <c r="BJ533" s="2056" t="s">
        <v>134</v>
      </c>
      <c r="BK533" s="2194">
        <f t="shared" si="19"/>
        <v>0</v>
      </c>
      <c r="BL533" s="2056" t="s">
        <v>856</v>
      </c>
      <c r="BM533" s="2193" t="s">
        <v>3690</v>
      </c>
    </row>
    <row r="534" spans="2:65" s="2070" customFormat="1" ht="24.15" customHeight="1">
      <c r="B534" s="2164"/>
      <c r="C534" s="4608">
        <v>93</v>
      </c>
      <c r="D534" s="4608" t="s">
        <v>3286</v>
      </c>
      <c r="E534" s="4609" t="s">
        <v>3691</v>
      </c>
      <c r="F534" s="4610" t="s">
        <v>3692</v>
      </c>
      <c r="G534" s="4611" t="s">
        <v>155</v>
      </c>
      <c r="H534" s="4612">
        <v>2</v>
      </c>
      <c r="I534" s="4613"/>
      <c r="J534" s="4613">
        <f t="shared" si="10"/>
        <v>0</v>
      </c>
      <c r="K534" s="4610" t="s">
        <v>3146</v>
      </c>
      <c r="L534" s="2071"/>
      <c r="M534" s="2190" t="s">
        <v>3146</v>
      </c>
      <c r="N534" s="2163" t="s">
        <v>3181</v>
      </c>
      <c r="O534" s="2191">
        <v>0</v>
      </c>
      <c r="P534" s="2191">
        <f t="shared" si="11"/>
        <v>0</v>
      </c>
      <c r="Q534" s="2191">
        <v>0</v>
      </c>
      <c r="R534" s="2191">
        <f t="shared" si="12"/>
        <v>0</v>
      </c>
      <c r="S534" s="2191">
        <v>0</v>
      </c>
      <c r="T534" s="2192">
        <f t="shared" si="13"/>
        <v>0</v>
      </c>
      <c r="AR534" s="2193" t="s">
        <v>856</v>
      </c>
      <c r="AT534" s="2193" t="s">
        <v>3286</v>
      </c>
      <c r="AU534" s="2193" t="s">
        <v>134</v>
      </c>
      <c r="AY534" s="2056" t="s">
        <v>3285</v>
      </c>
      <c r="BE534" s="2194">
        <f t="shared" si="14"/>
        <v>0</v>
      </c>
      <c r="BF534" s="2194">
        <f t="shared" si="15"/>
        <v>0</v>
      </c>
      <c r="BG534" s="2194">
        <f t="shared" si="16"/>
        <v>0</v>
      </c>
      <c r="BH534" s="2194">
        <f t="shared" si="17"/>
        <v>0</v>
      </c>
      <c r="BI534" s="2194">
        <f t="shared" si="18"/>
        <v>0</v>
      </c>
      <c r="BJ534" s="2056" t="s">
        <v>134</v>
      </c>
      <c r="BK534" s="2194">
        <f t="shared" si="19"/>
        <v>0</v>
      </c>
      <c r="BL534" s="2056" t="s">
        <v>856</v>
      </c>
      <c r="BM534" s="2193" t="s">
        <v>3693</v>
      </c>
    </row>
    <row r="535" spans="2:65" s="2070" customFormat="1" ht="24.15" customHeight="1">
      <c r="B535" s="2164"/>
      <c r="C535" s="4608">
        <v>94</v>
      </c>
      <c r="D535" s="4608" t="s">
        <v>3286</v>
      </c>
      <c r="E535" s="4609" t="s">
        <v>3694</v>
      </c>
      <c r="F535" s="4610" t="s">
        <v>3692</v>
      </c>
      <c r="G535" s="4611" t="s">
        <v>155</v>
      </c>
      <c r="H535" s="4612">
        <v>2</v>
      </c>
      <c r="I535" s="4613"/>
      <c r="J535" s="4613">
        <f t="shared" si="10"/>
        <v>0</v>
      </c>
      <c r="K535" s="4610" t="s">
        <v>3146</v>
      </c>
      <c r="L535" s="2071"/>
      <c r="M535" s="2190" t="s">
        <v>3146</v>
      </c>
      <c r="N535" s="2163" t="s">
        <v>3181</v>
      </c>
      <c r="O535" s="2191">
        <v>0</v>
      </c>
      <c r="P535" s="2191">
        <f t="shared" si="11"/>
        <v>0</v>
      </c>
      <c r="Q535" s="2191">
        <v>0</v>
      </c>
      <c r="R535" s="2191">
        <f t="shared" si="12"/>
        <v>0</v>
      </c>
      <c r="S535" s="2191">
        <v>0</v>
      </c>
      <c r="T535" s="2192">
        <f t="shared" si="13"/>
        <v>0</v>
      </c>
      <c r="AR535" s="2193" t="s">
        <v>856</v>
      </c>
      <c r="AT535" s="2193" t="s">
        <v>3286</v>
      </c>
      <c r="AU535" s="2193" t="s">
        <v>134</v>
      </c>
      <c r="AY535" s="2056" t="s">
        <v>3285</v>
      </c>
      <c r="BE535" s="2194">
        <f t="shared" si="14"/>
        <v>0</v>
      </c>
      <c r="BF535" s="2194">
        <f t="shared" si="15"/>
        <v>0</v>
      </c>
      <c r="BG535" s="2194">
        <f t="shared" si="16"/>
        <v>0</v>
      </c>
      <c r="BH535" s="2194">
        <f t="shared" si="17"/>
        <v>0</v>
      </c>
      <c r="BI535" s="2194">
        <f t="shared" si="18"/>
        <v>0</v>
      </c>
      <c r="BJ535" s="2056" t="s">
        <v>134</v>
      </c>
      <c r="BK535" s="2194">
        <f t="shared" si="19"/>
        <v>0</v>
      </c>
      <c r="BL535" s="2056" t="s">
        <v>856</v>
      </c>
      <c r="BM535" s="2193" t="s">
        <v>3695</v>
      </c>
    </row>
    <row r="536" spans="2:65" s="2070" customFormat="1" ht="24.15" customHeight="1">
      <c r="B536" s="2164"/>
      <c r="C536" s="4608">
        <v>95</v>
      </c>
      <c r="D536" s="4608" t="s">
        <v>3286</v>
      </c>
      <c r="E536" s="4609" t="s">
        <v>3696</v>
      </c>
      <c r="F536" s="4610" t="s">
        <v>3692</v>
      </c>
      <c r="G536" s="4611" t="s">
        <v>155</v>
      </c>
      <c r="H536" s="4612">
        <v>2</v>
      </c>
      <c r="I536" s="4613"/>
      <c r="J536" s="4613">
        <f t="shared" si="10"/>
        <v>0</v>
      </c>
      <c r="K536" s="4610" t="s">
        <v>3146</v>
      </c>
      <c r="L536" s="2071"/>
      <c r="M536" s="2190" t="s">
        <v>3146</v>
      </c>
      <c r="N536" s="2163" t="s">
        <v>3181</v>
      </c>
      <c r="O536" s="2191">
        <v>0</v>
      </c>
      <c r="P536" s="2191">
        <f t="shared" si="11"/>
        <v>0</v>
      </c>
      <c r="Q536" s="2191">
        <v>0</v>
      </c>
      <c r="R536" s="2191">
        <f t="shared" si="12"/>
        <v>0</v>
      </c>
      <c r="S536" s="2191">
        <v>0</v>
      </c>
      <c r="T536" s="2192">
        <f t="shared" si="13"/>
        <v>0</v>
      </c>
      <c r="AR536" s="2193" t="s">
        <v>856</v>
      </c>
      <c r="AT536" s="2193" t="s">
        <v>3286</v>
      </c>
      <c r="AU536" s="2193" t="s">
        <v>134</v>
      </c>
      <c r="AY536" s="2056" t="s">
        <v>3285</v>
      </c>
      <c r="BE536" s="2194">
        <f t="shared" si="14"/>
        <v>0</v>
      </c>
      <c r="BF536" s="2194">
        <f t="shared" si="15"/>
        <v>0</v>
      </c>
      <c r="BG536" s="2194">
        <f t="shared" si="16"/>
        <v>0</v>
      </c>
      <c r="BH536" s="2194">
        <f t="shared" si="17"/>
        <v>0</v>
      </c>
      <c r="BI536" s="2194">
        <f t="shared" si="18"/>
        <v>0</v>
      </c>
      <c r="BJ536" s="2056" t="s">
        <v>134</v>
      </c>
      <c r="BK536" s="2194">
        <f t="shared" si="19"/>
        <v>0</v>
      </c>
      <c r="BL536" s="2056" t="s">
        <v>856</v>
      </c>
      <c r="BM536" s="2193" t="s">
        <v>3697</v>
      </c>
    </row>
    <row r="537" spans="2:65" s="2178" customFormat="1" ht="22.95" customHeight="1">
      <c r="B537" s="2179"/>
      <c r="D537" s="2180" t="s">
        <v>3212</v>
      </c>
      <c r="E537" s="2188" t="s">
        <v>860</v>
      </c>
      <c r="F537" s="2188" t="s">
        <v>3698</v>
      </c>
      <c r="J537" s="2189">
        <f>BK537</f>
        <v>0</v>
      </c>
      <c r="L537" s="2179"/>
      <c r="M537" s="2183"/>
      <c r="P537" s="2184">
        <f>SUM(P538:P677)</f>
        <v>11738.095874000001</v>
      </c>
      <c r="R537" s="2184">
        <f>SUM(R538:R677)</f>
        <v>262.46707573000003</v>
      </c>
      <c r="T537" s="2185">
        <f>SUM(T538:T677)</f>
        <v>0</v>
      </c>
      <c r="AR537" s="2180" t="s">
        <v>133</v>
      </c>
      <c r="AT537" s="2186" t="s">
        <v>3212</v>
      </c>
      <c r="AU537" s="2186" t="s">
        <v>133</v>
      </c>
      <c r="AY537" s="2180" t="s">
        <v>3285</v>
      </c>
      <c r="BK537" s="2187">
        <f>SUM(BK538:BK677)</f>
        <v>0</v>
      </c>
    </row>
    <row r="538" spans="2:65" s="2070" customFormat="1" ht="24.15" customHeight="1">
      <c r="B538" s="2164"/>
      <c r="C538" s="4608">
        <v>96</v>
      </c>
      <c r="D538" s="4608" t="s">
        <v>3286</v>
      </c>
      <c r="E538" s="4609" t="s">
        <v>3699</v>
      </c>
      <c r="F538" s="4610" t="s">
        <v>3700</v>
      </c>
      <c r="G538" s="4611" t="s">
        <v>611</v>
      </c>
      <c r="H538" s="4612">
        <v>2913.7739999999999</v>
      </c>
      <c r="I538" s="4613"/>
      <c r="J538" s="4613">
        <f>ROUND(I538*H538,2)</f>
        <v>0</v>
      </c>
      <c r="K538" s="4610" t="s">
        <v>142</v>
      </c>
      <c r="L538" s="2071"/>
      <c r="M538" s="2190" t="s">
        <v>3146</v>
      </c>
      <c r="N538" s="2163" t="s">
        <v>3181</v>
      </c>
      <c r="O538" s="2191">
        <v>6.8000000000000005E-2</v>
      </c>
      <c r="P538" s="2191">
        <f>O538*H538</f>
        <v>198.13663200000002</v>
      </c>
      <c r="Q538" s="2191">
        <v>0</v>
      </c>
      <c r="R538" s="2191">
        <f>Q538*H538</f>
        <v>0</v>
      </c>
      <c r="S538" s="2191">
        <v>0</v>
      </c>
      <c r="T538" s="2192">
        <f>S538*H538</f>
        <v>0</v>
      </c>
      <c r="AR538" s="2193" t="s">
        <v>856</v>
      </c>
      <c r="AT538" s="2193" t="s">
        <v>3286</v>
      </c>
      <c r="AU538" s="2193" t="s">
        <v>134</v>
      </c>
      <c r="AY538" s="2056" t="s">
        <v>3285</v>
      </c>
      <c r="BE538" s="2194">
        <f>IF(N538="základní",J538,0)</f>
        <v>0</v>
      </c>
      <c r="BF538" s="2194">
        <f>IF(N538="snížená",J538,0)</f>
        <v>0</v>
      </c>
      <c r="BG538" s="2194">
        <f>IF(N538="zákl. přenesená",J538,0)</f>
        <v>0</v>
      </c>
      <c r="BH538" s="2194">
        <f>IF(N538="sníž. přenesená",J538,0)</f>
        <v>0</v>
      </c>
      <c r="BI538" s="2194">
        <f>IF(N538="nulová",J538,0)</f>
        <v>0</v>
      </c>
      <c r="BJ538" s="2056" t="s">
        <v>134</v>
      </c>
      <c r="BK538" s="2194">
        <f>ROUND(I538*H538,2)</f>
        <v>0</v>
      </c>
      <c r="BL538" s="2056" t="s">
        <v>856</v>
      </c>
      <c r="BM538" s="2193" t="s">
        <v>3701</v>
      </c>
    </row>
    <row r="539" spans="2:65" s="2195" customFormat="1">
      <c r="B539" s="2196"/>
      <c r="D539" s="2197" t="s">
        <v>3305</v>
      </c>
      <c r="E539" s="2198" t="s">
        <v>3146</v>
      </c>
      <c r="F539" s="2199" t="s">
        <v>3559</v>
      </c>
      <c r="H539" s="2198" t="s">
        <v>3146</v>
      </c>
      <c r="L539" s="2196"/>
      <c r="M539" s="2200"/>
      <c r="T539" s="2201"/>
      <c r="AT539" s="2198" t="s">
        <v>3305</v>
      </c>
      <c r="AU539" s="2198" t="s">
        <v>134</v>
      </c>
      <c r="AV539" s="2195" t="s">
        <v>133</v>
      </c>
      <c r="AW539" s="2195" t="s">
        <v>3171</v>
      </c>
      <c r="AX539" s="2195" t="s">
        <v>3213</v>
      </c>
      <c r="AY539" s="2198" t="s">
        <v>3285</v>
      </c>
    </row>
    <row r="540" spans="2:65" s="2209" customFormat="1">
      <c r="B540" s="2210"/>
      <c r="D540" s="2197" t="s">
        <v>3305</v>
      </c>
      <c r="E540" s="2211" t="s">
        <v>3146</v>
      </c>
      <c r="F540" s="2212" t="s">
        <v>3702</v>
      </c>
      <c r="H540" s="2213">
        <v>440.01100000000002</v>
      </c>
      <c r="L540" s="2210"/>
      <c r="M540" s="2214"/>
      <c r="T540" s="2215"/>
      <c r="AT540" s="2211" t="s">
        <v>3305</v>
      </c>
      <c r="AU540" s="2211" t="s">
        <v>134</v>
      </c>
      <c r="AV540" s="2209" t="s">
        <v>134</v>
      </c>
      <c r="AW540" s="2209" t="s">
        <v>3171</v>
      </c>
      <c r="AX540" s="2209" t="s">
        <v>3213</v>
      </c>
      <c r="AY540" s="2211" t="s">
        <v>3285</v>
      </c>
    </row>
    <row r="541" spans="2:65" s="2195" customFormat="1">
      <c r="B541" s="2196"/>
      <c r="D541" s="2197" t="s">
        <v>3305</v>
      </c>
      <c r="E541" s="2198" t="s">
        <v>3146</v>
      </c>
      <c r="F541" s="2199" t="s">
        <v>3703</v>
      </c>
      <c r="H541" s="2198" t="s">
        <v>3146</v>
      </c>
      <c r="L541" s="2196"/>
      <c r="M541" s="2200"/>
      <c r="T541" s="2201"/>
      <c r="AT541" s="2198" t="s">
        <v>3305</v>
      </c>
      <c r="AU541" s="2198" t="s">
        <v>134</v>
      </c>
      <c r="AV541" s="2195" t="s">
        <v>133</v>
      </c>
      <c r="AW541" s="2195" t="s">
        <v>3171</v>
      </c>
      <c r="AX541" s="2195" t="s">
        <v>3213</v>
      </c>
      <c r="AY541" s="2198" t="s">
        <v>3285</v>
      </c>
    </row>
    <row r="542" spans="2:65" s="2209" customFormat="1">
      <c r="B542" s="2210"/>
      <c r="D542" s="2197" t="s">
        <v>3305</v>
      </c>
      <c r="E542" s="2211" t="s">
        <v>3146</v>
      </c>
      <c r="F542" s="2212" t="s">
        <v>3704</v>
      </c>
      <c r="H542" s="2213">
        <v>625.54399999999998</v>
      </c>
      <c r="L542" s="2210"/>
      <c r="M542" s="2214"/>
      <c r="T542" s="2215"/>
      <c r="AT542" s="2211" t="s">
        <v>3305</v>
      </c>
      <c r="AU542" s="2211" t="s">
        <v>134</v>
      </c>
      <c r="AV542" s="2209" t="s">
        <v>134</v>
      </c>
      <c r="AW542" s="2209" t="s">
        <v>3171</v>
      </c>
      <c r="AX542" s="2209" t="s">
        <v>3213</v>
      </c>
      <c r="AY542" s="2211" t="s">
        <v>3285</v>
      </c>
    </row>
    <row r="543" spans="2:65" s="2209" customFormat="1">
      <c r="B543" s="2210"/>
      <c r="D543" s="2197" t="s">
        <v>3305</v>
      </c>
      <c r="E543" s="2211" t="s">
        <v>3146</v>
      </c>
      <c r="F543" s="2212" t="s">
        <v>3705</v>
      </c>
      <c r="H543" s="2213">
        <v>141.54</v>
      </c>
      <c r="L543" s="2210"/>
      <c r="M543" s="2214"/>
      <c r="T543" s="2215"/>
      <c r="AT543" s="2211" t="s">
        <v>3305</v>
      </c>
      <c r="AU543" s="2211" t="s">
        <v>134</v>
      </c>
      <c r="AV543" s="2209" t="s">
        <v>134</v>
      </c>
      <c r="AW543" s="2209" t="s">
        <v>3171</v>
      </c>
      <c r="AX543" s="2209" t="s">
        <v>3213</v>
      </c>
      <c r="AY543" s="2211" t="s">
        <v>3285</v>
      </c>
    </row>
    <row r="544" spans="2:65" s="2195" customFormat="1">
      <c r="B544" s="2196"/>
      <c r="D544" s="2197" t="s">
        <v>3305</v>
      </c>
      <c r="E544" s="2198" t="s">
        <v>3146</v>
      </c>
      <c r="F544" s="2199" t="s">
        <v>3620</v>
      </c>
      <c r="H544" s="2198" t="s">
        <v>3146</v>
      </c>
      <c r="L544" s="2196"/>
      <c r="M544" s="2200"/>
      <c r="T544" s="2201"/>
      <c r="AT544" s="2198" t="s">
        <v>3305</v>
      </c>
      <c r="AU544" s="2198" t="s">
        <v>134</v>
      </c>
      <c r="AV544" s="2195" t="s">
        <v>133</v>
      </c>
      <c r="AW544" s="2195" t="s">
        <v>3171</v>
      </c>
      <c r="AX544" s="2195" t="s">
        <v>3213</v>
      </c>
      <c r="AY544" s="2198" t="s">
        <v>3285</v>
      </c>
    </row>
    <row r="545" spans="2:65" s="2209" customFormat="1">
      <c r="B545" s="2210"/>
      <c r="D545" s="2197" t="s">
        <v>3305</v>
      </c>
      <c r="E545" s="2211" t="s">
        <v>3146</v>
      </c>
      <c r="F545" s="2212" t="s">
        <v>3706</v>
      </c>
      <c r="H545" s="2213">
        <v>835.88699999999994</v>
      </c>
      <c r="L545" s="2210"/>
      <c r="M545" s="2214"/>
      <c r="T545" s="2215"/>
      <c r="AT545" s="2211" t="s">
        <v>3305</v>
      </c>
      <c r="AU545" s="2211" t="s">
        <v>134</v>
      </c>
      <c r="AV545" s="2209" t="s">
        <v>134</v>
      </c>
      <c r="AW545" s="2209" t="s">
        <v>3171</v>
      </c>
      <c r="AX545" s="2209" t="s">
        <v>3213</v>
      </c>
      <c r="AY545" s="2211" t="s">
        <v>3285</v>
      </c>
    </row>
    <row r="546" spans="2:65" s="2195" customFormat="1">
      <c r="B546" s="2196"/>
      <c r="D546" s="2197" t="s">
        <v>3305</v>
      </c>
      <c r="E546" s="2198" t="s">
        <v>3146</v>
      </c>
      <c r="F546" s="2199" t="s">
        <v>3622</v>
      </c>
      <c r="H546" s="2198" t="s">
        <v>3146</v>
      </c>
      <c r="L546" s="2196"/>
      <c r="M546" s="2200"/>
      <c r="T546" s="2201"/>
      <c r="AT546" s="2198" t="s">
        <v>3305</v>
      </c>
      <c r="AU546" s="2198" t="s">
        <v>134</v>
      </c>
      <c r="AV546" s="2195" t="s">
        <v>133</v>
      </c>
      <c r="AW546" s="2195" t="s">
        <v>3171</v>
      </c>
      <c r="AX546" s="2195" t="s">
        <v>3213</v>
      </c>
      <c r="AY546" s="2198" t="s">
        <v>3285</v>
      </c>
    </row>
    <row r="547" spans="2:65" s="2209" customFormat="1">
      <c r="B547" s="2210"/>
      <c r="D547" s="2197" t="s">
        <v>3305</v>
      </c>
      <c r="E547" s="2211" t="s">
        <v>3146</v>
      </c>
      <c r="F547" s="2212" t="s">
        <v>3707</v>
      </c>
      <c r="H547" s="2213">
        <v>870.79200000000003</v>
      </c>
      <c r="L547" s="2210"/>
      <c r="M547" s="2214"/>
      <c r="T547" s="2215"/>
      <c r="AT547" s="2211" t="s">
        <v>3305</v>
      </c>
      <c r="AU547" s="2211" t="s">
        <v>134</v>
      </c>
      <c r="AV547" s="2209" t="s">
        <v>134</v>
      </c>
      <c r="AW547" s="2209" t="s">
        <v>3171</v>
      </c>
      <c r="AX547" s="2209" t="s">
        <v>3213</v>
      </c>
      <c r="AY547" s="2211" t="s">
        <v>3285</v>
      </c>
    </row>
    <row r="548" spans="2:65" s="2216" customFormat="1">
      <c r="B548" s="2217"/>
      <c r="D548" s="2197" t="s">
        <v>3305</v>
      </c>
      <c r="E548" s="2218" t="s">
        <v>3146</v>
      </c>
      <c r="F548" s="2219" t="s">
        <v>3320</v>
      </c>
      <c r="H548" s="2220">
        <v>2913.7739999999999</v>
      </c>
      <c r="L548" s="2217"/>
      <c r="M548" s="2221"/>
      <c r="T548" s="2222"/>
      <c r="AT548" s="2218" t="s">
        <v>3305</v>
      </c>
      <c r="AU548" s="2218" t="s">
        <v>134</v>
      </c>
      <c r="AV548" s="2216" t="s">
        <v>856</v>
      </c>
      <c r="AW548" s="2216" t="s">
        <v>3171</v>
      </c>
      <c r="AX548" s="2216" t="s">
        <v>133</v>
      </c>
      <c r="AY548" s="2218" t="s">
        <v>3285</v>
      </c>
    </row>
    <row r="549" spans="2:65" s="2070" customFormat="1" ht="24.15" customHeight="1">
      <c r="B549" s="2164"/>
      <c r="C549" s="4608">
        <v>97</v>
      </c>
      <c r="D549" s="4608" t="s">
        <v>3286</v>
      </c>
      <c r="E549" s="4609" t="s">
        <v>10850</v>
      </c>
      <c r="F549" s="4610" t="s">
        <v>10851</v>
      </c>
      <c r="G549" s="4611" t="s">
        <v>611</v>
      </c>
      <c r="H549" s="4612">
        <v>2772.2339999999999</v>
      </c>
      <c r="I549" s="4613"/>
      <c r="J549" s="4613">
        <f>ROUND(I549*H549,2)</f>
        <v>0</v>
      </c>
      <c r="K549" s="4610" t="s">
        <v>142</v>
      </c>
      <c r="L549" s="2071"/>
      <c r="M549" s="2190" t="s">
        <v>3146</v>
      </c>
      <c r="N549" s="2163" t="s">
        <v>3181</v>
      </c>
      <c r="O549" s="2191">
        <v>0.52</v>
      </c>
      <c r="P549" s="2191">
        <f>O549*H549</f>
        <v>1441.56168</v>
      </c>
      <c r="Q549" s="2191">
        <v>6.3E-3</v>
      </c>
      <c r="R549" s="2191">
        <f>Q549*H549</f>
        <v>17.4650742</v>
      </c>
      <c r="S549" s="2191">
        <v>0</v>
      </c>
      <c r="T549" s="2192">
        <f>S549*H549</f>
        <v>0</v>
      </c>
      <c r="AR549" s="2193" t="s">
        <v>856</v>
      </c>
      <c r="AT549" s="2193" t="s">
        <v>3286</v>
      </c>
      <c r="AU549" s="2193" t="s">
        <v>134</v>
      </c>
      <c r="AY549" s="2056" t="s">
        <v>3285</v>
      </c>
      <c r="BE549" s="2194">
        <f>IF(N549="základní",J549,0)</f>
        <v>0</v>
      </c>
      <c r="BF549" s="2194">
        <f>IF(N549="snížená",J549,0)</f>
        <v>0</v>
      </c>
      <c r="BG549" s="2194">
        <f>IF(N549="zákl. přenesená",J549,0)</f>
        <v>0</v>
      </c>
      <c r="BH549" s="2194">
        <f>IF(N549="sníž. přenesená",J549,0)</f>
        <v>0</v>
      </c>
      <c r="BI549" s="2194">
        <f>IF(N549="nulová",J549,0)</f>
        <v>0</v>
      </c>
      <c r="BJ549" s="2056" t="s">
        <v>134</v>
      </c>
      <c r="BK549" s="2194">
        <f>ROUND(I549*H549,2)</f>
        <v>0</v>
      </c>
      <c r="BL549" s="2056" t="s">
        <v>856</v>
      </c>
      <c r="BM549" s="2193" t="s">
        <v>10852</v>
      </c>
    </row>
    <row r="550" spans="2:65" s="2070" customFormat="1" ht="24.15" customHeight="1">
      <c r="B550" s="2164"/>
      <c r="C550" s="4608">
        <v>98</v>
      </c>
      <c r="D550" s="4608" t="s">
        <v>3286</v>
      </c>
      <c r="E550" s="4609" t="s">
        <v>3708</v>
      </c>
      <c r="F550" s="4610" t="s">
        <v>3709</v>
      </c>
      <c r="G550" s="4611" t="s">
        <v>611</v>
      </c>
      <c r="H550" s="4612">
        <v>2913.7739999999999</v>
      </c>
      <c r="I550" s="4613"/>
      <c r="J550" s="4613">
        <f>ROUND(I550*H550,2)</f>
        <v>0</v>
      </c>
      <c r="K550" s="4610" t="s">
        <v>142</v>
      </c>
      <c r="L550" s="2071"/>
      <c r="M550" s="2190" t="s">
        <v>3146</v>
      </c>
      <c r="N550" s="2163" t="s">
        <v>3181</v>
      </c>
      <c r="O550" s="2191">
        <v>0.14799999999999999</v>
      </c>
      <c r="P550" s="2191">
        <f>O550*H550</f>
        <v>431.23855199999997</v>
      </c>
      <c r="Q550" s="2191">
        <v>2.5999999999999998E-4</v>
      </c>
      <c r="R550" s="2191">
        <f>Q550*H550</f>
        <v>0.75758123999999993</v>
      </c>
      <c r="S550" s="2191">
        <v>0</v>
      </c>
      <c r="T550" s="2192">
        <f>S550*H550</f>
        <v>0</v>
      </c>
      <c r="AR550" s="2193" t="s">
        <v>856</v>
      </c>
      <c r="AT550" s="2193" t="s">
        <v>3286</v>
      </c>
      <c r="AU550" s="2193" t="s">
        <v>134</v>
      </c>
      <c r="AY550" s="2056" t="s">
        <v>3285</v>
      </c>
      <c r="BE550" s="2194">
        <f>IF(N550="základní",J550,0)</f>
        <v>0</v>
      </c>
      <c r="BF550" s="2194">
        <f>IF(N550="snížená",J550,0)</f>
        <v>0</v>
      </c>
      <c r="BG550" s="2194">
        <f>IF(N550="zákl. přenesená",J550,0)</f>
        <v>0</v>
      </c>
      <c r="BH550" s="2194">
        <f>IF(N550="sníž. přenesená",J550,0)</f>
        <v>0</v>
      </c>
      <c r="BI550" s="2194">
        <f>IF(N550="nulová",J550,0)</f>
        <v>0</v>
      </c>
      <c r="BJ550" s="2056" t="s">
        <v>134</v>
      </c>
      <c r="BK550" s="2194">
        <f>ROUND(I550*H550,2)</f>
        <v>0</v>
      </c>
      <c r="BL550" s="2056" t="s">
        <v>856</v>
      </c>
      <c r="BM550" s="2193" t="s">
        <v>3710</v>
      </c>
    </row>
    <row r="551" spans="2:65" s="2070" customFormat="1" ht="21.75" customHeight="1">
      <c r="B551" s="2164"/>
      <c r="C551" s="4608">
        <v>99</v>
      </c>
      <c r="D551" s="4608" t="s">
        <v>3286</v>
      </c>
      <c r="E551" s="4609" t="s">
        <v>3711</v>
      </c>
      <c r="F551" s="4610" t="s">
        <v>3712</v>
      </c>
      <c r="G551" s="4611" t="s">
        <v>611</v>
      </c>
      <c r="H551" s="4612">
        <v>141.54</v>
      </c>
      <c r="I551" s="4613"/>
      <c r="J551" s="4613">
        <f>ROUND(I551*H551,2)</f>
        <v>0</v>
      </c>
      <c r="K551" s="4610" t="s">
        <v>142</v>
      </c>
      <c r="L551" s="2071"/>
      <c r="M551" s="2190" t="s">
        <v>3146</v>
      </c>
      <c r="N551" s="2163" t="s">
        <v>3181</v>
      </c>
      <c r="O551" s="2191">
        <v>0.34399999999999997</v>
      </c>
      <c r="P551" s="2191">
        <f>O551*H551</f>
        <v>48.689759999999993</v>
      </c>
      <c r="Q551" s="2191">
        <v>3.9100000000000003E-3</v>
      </c>
      <c r="R551" s="2191">
        <f>Q551*H551</f>
        <v>0.55342140000000006</v>
      </c>
      <c r="S551" s="2191">
        <v>0</v>
      </c>
      <c r="T551" s="2192">
        <f>S551*H551</f>
        <v>0</v>
      </c>
      <c r="AR551" s="2193" t="s">
        <v>856</v>
      </c>
      <c r="AT551" s="2193" t="s">
        <v>3286</v>
      </c>
      <c r="AU551" s="2193" t="s">
        <v>134</v>
      </c>
      <c r="AY551" s="2056" t="s">
        <v>3285</v>
      </c>
      <c r="BE551" s="2194">
        <f>IF(N551="základní",J551,0)</f>
        <v>0</v>
      </c>
      <c r="BF551" s="2194">
        <f>IF(N551="snížená",J551,0)</f>
        <v>0</v>
      </c>
      <c r="BG551" s="2194">
        <f>IF(N551="zákl. přenesená",J551,0)</f>
        <v>0</v>
      </c>
      <c r="BH551" s="2194">
        <f>IF(N551="sníž. přenesená",J551,0)</f>
        <v>0</v>
      </c>
      <c r="BI551" s="2194">
        <f>IF(N551="nulová",J551,0)</f>
        <v>0</v>
      </c>
      <c r="BJ551" s="2056" t="s">
        <v>134</v>
      </c>
      <c r="BK551" s="2194">
        <f>ROUND(I551*H551,2)</f>
        <v>0</v>
      </c>
      <c r="BL551" s="2056" t="s">
        <v>856</v>
      </c>
      <c r="BM551" s="2193" t="s">
        <v>3713</v>
      </c>
    </row>
    <row r="552" spans="2:65" s="2195" customFormat="1">
      <c r="B552" s="2196"/>
      <c r="D552" s="2197" t="s">
        <v>3305</v>
      </c>
      <c r="E552" s="2198" t="s">
        <v>3146</v>
      </c>
      <c r="F552" s="2199" t="s">
        <v>3703</v>
      </c>
      <c r="H552" s="2198" t="s">
        <v>3146</v>
      </c>
      <c r="L552" s="2196"/>
      <c r="M552" s="2200"/>
      <c r="T552" s="2201"/>
      <c r="AT552" s="2198" t="s">
        <v>3305</v>
      </c>
      <c r="AU552" s="2198" t="s">
        <v>134</v>
      </c>
      <c r="AV552" s="2195" t="s">
        <v>133</v>
      </c>
      <c r="AW552" s="2195" t="s">
        <v>3171</v>
      </c>
      <c r="AX552" s="2195" t="s">
        <v>3213</v>
      </c>
      <c r="AY552" s="2198" t="s">
        <v>3285</v>
      </c>
    </row>
    <row r="553" spans="2:65" s="2209" customFormat="1">
      <c r="B553" s="2210"/>
      <c r="D553" s="2197" t="s">
        <v>3305</v>
      </c>
      <c r="E553" s="2211" t="s">
        <v>3146</v>
      </c>
      <c r="F553" s="2212" t="s">
        <v>3705</v>
      </c>
      <c r="H553" s="2213">
        <v>141.54</v>
      </c>
      <c r="L553" s="2210"/>
      <c r="M553" s="2214"/>
      <c r="T553" s="2215"/>
      <c r="AT553" s="2211" t="s">
        <v>3305</v>
      </c>
      <c r="AU553" s="2211" t="s">
        <v>134</v>
      </c>
      <c r="AV553" s="2209" t="s">
        <v>134</v>
      </c>
      <c r="AW553" s="2209" t="s">
        <v>3171</v>
      </c>
      <c r="AX553" s="2209" t="s">
        <v>3213</v>
      </c>
      <c r="AY553" s="2211" t="s">
        <v>3285</v>
      </c>
    </row>
    <row r="554" spans="2:65" s="2216" customFormat="1">
      <c r="B554" s="2217"/>
      <c r="D554" s="2197" t="s">
        <v>3305</v>
      </c>
      <c r="E554" s="2218" t="s">
        <v>3146</v>
      </c>
      <c r="F554" s="2219" t="s">
        <v>3320</v>
      </c>
      <c r="H554" s="2220">
        <v>141.54</v>
      </c>
      <c r="L554" s="2217"/>
      <c r="M554" s="2221"/>
      <c r="T554" s="2222"/>
      <c r="AT554" s="2218" t="s">
        <v>3305</v>
      </c>
      <c r="AU554" s="2218" t="s">
        <v>134</v>
      </c>
      <c r="AV554" s="2216" t="s">
        <v>856</v>
      </c>
      <c r="AW554" s="2216" t="s">
        <v>3171</v>
      </c>
      <c r="AX554" s="2216" t="s">
        <v>133</v>
      </c>
      <c r="AY554" s="2218" t="s">
        <v>3285</v>
      </c>
    </row>
    <row r="555" spans="2:65" s="2070" customFormat="1" ht="24.15" customHeight="1">
      <c r="B555" s="2164"/>
      <c r="C555" s="4608">
        <v>100</v>
      </c>
      <c r="D555" s="4608" t="s">
        <v>3286</v>
      </c>
      <c r="E555" s="4609" t="s">
        <v>3714</v>
      </c>
      <c r="F555" s="4610" t="s">
        <v>3715</v>
      </c>
      <c r="G555" s="4611" t="s">
        <v>611</v>
      </c>
      <c r="H555" s="4612">
        <v>283.08</v>
      </c>
      <c r="I555" s="4613"/>
      <c r="J555" s="4613">
        <f>ROUND(I555*H555,2)</f>
        <v>0</v>
      </c>
      <c r="K555" s="4610" t="s">
        <v>142</v>
      </c>
      <c r="L555" s="2071"/>
      <c r="M555" s="2190" t="s">
        <v>3146</v>
      </c>
      <c r="N555" s="2163" t="s">
        <v>3181</v>
      </c>
      <c r="O555" s="2191">
        <v>4.2999999999999997E-2</v>
      </c>
      <c r="P555" s="2191">
        <f>O555*H555</f>
        <v>12.172439999999998</v>
      </c>
      <c r="Q555" s="2191">
        <v>1.2999999999999999E-3</v>
      </c>
      <c r="R555" s="2191">
        <f>Q555*H555</f>
        <v>0.36800399999999994</v>
      </c>
      <c r="S555" s="2191">
        <v>0</v>
      </c>
      <c r="T555" s="2192">
        <f>S555*H555</f>
        <v>0</v>
      </c>
      <c r="AR555" s="2193" t="s">
        <v>856</v>
      </c>
      <c r="AT555" s="2193" t="s">
        <v>3286</v>
      </c>
      <c r="AU555" s="2193" t="s">
        <v>134</v>
      </c>
      <c r="AY555" s="2056" t="s">
        <v>3285</v>
      </c>
      <c r="BE555" s="2194">
        <f>IF(N555="základní",J555,0)</f>
        <v>0</v>
      </c>
      <c r="BF555" s="2194">
        <f>IF(N555="snížená",J555,0)</f>
        <v>0</v>
      </c>
      <c r="BG555" s="2194">
        <f>IF(N555="zákl. přenesená",J555,0)</f>
        <v>0</v>
      </c>
      <c r="BH555" s="2194">
        <f>IF(N555="sníž. přenesená",J555,0)</f>
        <v>0</v>
      </c>
      <c r="BI555" s="2194">
        <f>IF(N555="nulová",J555,0)</f>
        <v>0</v>
      </c>
      <c r="BJ555" s="2056" t="s">
        <v>134</v>
      </c>
      <c r="BK555" s="2194">
        <f>ROUND(I555*H555,2)</f>
        <v>0</v>
      </c>
      <c r="BL555" s="2056" t="s">
        <v>856</v>
      </c>
      <c r="BM555" s="2193" t="s">
        <v>3716</v>
      </c>
    </row>
    <row r="556" spans="2:65" s="2209" customFormat="1">
      <c r="B556" s="2210"/>
      <c r="D556" s="2197" t="s">
        <v>3305</v>
      </c>
      <c r="F556" s="2212" t="s">
        <v>3717</v>
      </c>
      <c r="H556" s="2213">
        <v>283.08</v>
      </c>
      <c r="L556" s="2210"/>
      <c r="M556" s="2214"/>
      <c r="T556" s="2215"/>
      <c r="AT556" s="2211" t="s">
        <v>3305</v>
      </c>
      <c r="AU556" s="2211" t="s">
        <v>134</v>
      </c>
      <c r="AV556" s="2209" t="s">
        <v>134</v>
      </c>
      <c r="AW556" s="2209" t="s">
        <v>3148</v>
      </c>
      <c r="AX556" s="2209" t="s">
        <v>133</v>
      </c>
      <c r="AY556" s="2211" t="s">
        <v>3285</v>
      </c>
    </row>
    <row r="557" spans="2:65" s="2070" customFormat="1" ht="33" customHeight="1">
      <c r="B557" s="2164"/>
      <c r="C557" s="4608">
        <v>101</v>
      </c>
      <c r="D557" s="4608" t="s">
        <v>3286</v>
      </c>
      <c r="E557" s="4609" t="s">
        <v>3718</v>
      </c>
      <c r="F557" s="4610" t="s">
        <v>3719</v>
      </c>
      <c r="G557" s="4611" t="s">
        <v>611</v>
      </c>
      <c r="H557" s="4612">
        <v>2772.2339999999999</v>
      </c>
      <c r="I557" s="4613"/>
      <c r="J557" s="4613">
        <f>ROUND(I557*H557,2)</f>
        <v>0</v>
      </c>
      <c r="K557" s="4610" t="s">
        <v>142</v>
      </c>
      <c r="L557" s="2071"/>
      <c r="M557" s="2190" t="s">
        <v>3146</v>
      </c>
      <c r="N557" s="2163" t="s">
        <v>3181</v>
      </c>
      <c r="O557" s="2191">
        <v>0.42</v>
      </c>
      <c r="P557" s="2191">
        <f>O557*H557</f>
        <v>1164.3382799999999</v>
      </c>
      <c r="Q557" s="2191">
        <v>1.103E-2</v>
      </c>
      <c r="R557" s="2191">
        <f>Q557*H557</f>
        <v>30.577741019999998</v>
      </c>
      <c r="S557" s="2191">
        <v>0</v>
      </c>
      <c r="T557" s="2192">
        <f>S557*H557</f>
        <v>0</v>
      </c>
      <c r="AR557" s="2193" t="s">
        <v>856</v>
      </c>
      <c r="AT557" s="2193" t="s">
        <v>3286</v>
      </c>
      <c r="AU557" s="2193" t="s">
        <v>134</v>
      </c>
      <c r="AY557" s="2056" t="s">
        <v>3285</v>
      </c>
      <c r="BE557" s="2194">
        <f>IF(N557="základní",J557,0)</f>
        <v>0</v>
      </c>
      <c r="BF557" s="2194">
        <f>IF(N557="snížená",J557,0)</f>
        <v>0</v>
      </c>
      <c r="BG557" s="2194">
        <f>IF(N557="zákl. přenesená",J557,0)</f>
        <v>0</v>
      </c>
      <c r="BH557" s="2194">
        <f>IF(N557="sníž. přenesená",J557,0)</f>
        <v>0</v>
      </c>
      <c r="BI557" s="2194">
        <f>IF(N557="nulová",J557,0)</f>
        <v>0</v>
      </c>
      <c r="BJ557" s="2056" t="s">
        <v>134</v>
      </c>
      <c r="BK557" s="2194">
        <f>ROUND(I557*H557,2)</f>
        <v>0</v>
      </c>
      <c r="BL557" s="2056" t="s">
        <v>856</v>
      </c>
      <c r="BM557" s="2193" t="s">
        <v>3720</v>
      </c>
    </row>
    <row r="558" spans="2:65" s="2070" customFormat="1" ht="24.15" customHeight="1">
      <c r="B558" s="2164"/>
      <c r="C558" s="4608">
        <v>102</v>
      </c>
      <c r="D558" s="4608" t="s">
        <v>3286</v>
      </c>
      <c r="E558" s="4609" t="s">
        <v>3721</v>
      </c>
      <c r="F558" s="4610" t="s">
        <v>3722</v>
      </c>
      <c r="G558" s="4611" t="s">
        <v>611</v>
      </c>
      <c r="H558" s="4612">
        <v>2772.2339999999999</v>
      </c>
      <c r="I558" s="4613"/>
      <c r="J558" s="4613">
        <f>ROUND(I558*H558,2)</f>
        <v>0</v>
      </c>
      <c r="K558" s="4610" t="s">
        <v>142</v>
      </c>
      <c r="L558" s="2071"/>
      <c r="M558" s="2190" t="s">
        <v>3146</v>
      </c>
      <c r="N558" s="2163" t="s">
        <v>3181</v>
      </c>
      <c r="O558" s="2191">
        <v>7.0000000000000007E-2</v>
      </c>
      <c r="P558" s="2191">
        <f>O558*H558</f>
        <v>194.05638000000002</v>
      </c>
      <c r="Q558" s="2191">
        <v>5.5199999999999997E-3</v>
      </c>
      <c r="R558" s="2191">
        <f>Q558*H558</f>
        <v>15.302731679999999</v>
      </c>
      <c r="S558" s="2191">
        <v>0</v>
      </c>
      <c r="T558" s="2192">
        <f>S558*H558</f>
        <v>0</v>
      </c>
      <c r="AR558" s="2193" t="s">
        <v>856</v>
      </c>
      <c r="AT558" s="2193" t="s">
        <v>3286</v>
      </c>
      <c r="AU558" s="2193" t="s">
        <v>134</v>
      </c>
      <c r="AY558" s="2056" t="s">
        <v>3285</v>
      </c>
      <c r="BE558" s="2194">
        <f>IF(N558="základní",J558,0)</f>
        <v>0</v>
      </c>
      <c r="BF558" s="2194">
        <f>IF(N558="snížená",J558,0)</f>
        <v>0</v>
      </c>
      <c r="BG558" s="2194">
        <f>IF(N558="zákl. přenesená",J558,0)</f>
        <v>0</v>
      </c>
      <c r="BH558" s="2194">
        <f>IF(N558="sníž. přenesená",J558,0)</f>
        <v>0</v>
      </c>
      <c r="BI558" s="2194">
        <f>IF(N558="nulová",J558,0)</f>
        <v>0</v>
      </c>
      <c r="BJ558" s="2056" t="s">
        <v>134</v>
      </c>
      <c r="BK558" s="2194">
        <f>ROUND(I558*H558,2)</f>
        <v>0</v>
      </c>
      <c r="BL558" s="2056" t="s">
        <v>856</v>
      </c>
      <c r="BM558" s="2193" t="s">
        <v>3723</v>
      </c>
    </row>
    <row r="559" spans="2:65" s="2070" customFormat="1" ht="24.15" customHeight="1">
      <c r="B559" s="2164"/>
      <c r="C559" s="4608">
        <v>103</v>
      </c>
      <c r="D559" s="4608" t="s">
        <v>3286</v>
      </c>
      <c r="E559" s="4609" t="s">
        <v>3724</v>
      </c>
      <c r="F559" s="4610" t="s">
        <v>3725</v>
      </c>
      <c r="G559" s="4611" t="s">
        <v>611</v>
      </c>
      <c r="H559" s="4612">
        <v>5787.393</v>
      </c>
      <c r="I559" s="4613"/>
      <c r="J559" s="4613">
        <f>ROUND(I559*H559,2)</f>
        <v>0</v>
      </c>
      <c r="K559" s="4610" t="s">
        <v>142</v>
      </c>
      <c r="L559" s="2071"/>
      <c r="M559" s="2190" t="s">
        <v>3146</v>
      </c>
      <c r="N559" s="2163" t="s">
        <v>3181</v>
      </c>
      <c r="O559" s="2191">
        <v>5.3999999999999999E-2</v>
      </c>
      <c r="P559" s="2191">
        <f>O559*H559</f>
        <v>312.51922200000001</v>
      </c>
      <c r="Q559" s="2191">
        <v>0</v>
      </c>
      <c r="R559" s="2191">
        <f>Q559*H559</f>
        <v>0</v>
      </c>
      <c r="S559" s="2191">
        <v>0</v>
      </c>
      <c r="T559" s="2192">
        <f>S559*H559</f>
        <v>0</v>
      </c>
      <c r="W559" s="2243"/>
      <c r="AR559" s="2193" t="s">
        <v>856</v>
      </c>
      <c r="AT559" s="2193" t="s">
        <v>3286</v>
      </c>
      <c r="AU559" s="2193" t="s">
        <v>134</v>
      </c>
      <c r="AY559" s="2056" t="s">
        <v>3285</v>
      </c>
      <c r="BE559" s="2194">
        <f>IF(N559="základní",J559,0)</f>
        <v>0</v>
      </c>
      <c r="BF559" s="2194">
        <f>IF(N559="snížená",J559,0)</f>
        <v>0</v>
      </c>
      <c r="BG559" s="2194">
        <f>IF(N559="zákl. přenesená",J559,0)</f>
        <v>0</v>
      </c>
      <c r="BH559" s="2194">
        <f>IF(N559="sníž. přenesená",J559,0)</f>
        <v>0</v>
      </c>
      <c r="BI559" s="2194">
        <f>IF(N559="nulová",J559,0)</f>
        <v>0</v>
      </c>
      <c r="BJ559" s="2056" t="s">
        <v>134</v>
      </c>
      <c r="BK559" s="2194">
        <f>ROUND(I559*H559,2)</f>
        <v>0</v>
      </c>
      <c r="BL559" s="2056" t="s">
        <v>856</v>
      </c>
      <c r="BM559" s="2193" t="s">
        <v>3726</v>
      </c>
    </row>
    <row r="560" spans="2:65" s="2195" customFormat="1">
      <c r="B560" s="2196"/>
      <c r="D560" s="2197" t="s">
        <v>3305</v>
      </c>
      <c r="E560" s="2198" t="s">
        <v>3146</v>
      </c>
      <c r="F560" s="2199" t="s">
        <v>3611</v>
      </c>
      <c r="H560" s="2198" t="s">
        <v>3146</v>
      </c>
      <c r="L560" s="2196"/>
      <c r="M560" s="2200"/>
      <c r="T560" s="2201"/>
      <c r="AT560" s="2198" t="s">
        <v>3305</v>
      </c>
      <c r="AU560" s="2198" t="s">
        <v>134</v>
      </c>
      <c r="AV560" s="2195" t="s">
        <v>133</v>
      </c>
      <c r="AW560" s="2195" t="s">
        <v>3171</v>
      </c>
      <c r="AX560" s="2195" t="s">
        <v>3213</v>
      </c>
      <c r="AY560" s="2198" t="s">
        <v>3285</v>
      </c>
    </row>
    <row r="561" spans="2:65" s="2209" customFormat="1">
      <c r="B561" s="2210"/>
      <c r="D561" s="2197" t="s">
        <v>3305</v>
      </c>
      <c r="E561" s="2211" t="s">
        <v>3146</v>
      </c>
      <c r="F561" s="2212" t="s">
        <v>3727</v>
      </c>
      <c r="H561" s="2213">
        <v>1328.223</v>
      </c>
      <c r="L561" s="2210"/>
      <c r="M561" s="2214"/>
      <c r="T561" s="2215"/>
      <c r="AT561" s="2211" t="s">
        <v>3305</v>
      </c>
      <c r="AU561" s="2211" t="s">
        <v>134</v>
      </c>
      <c r="AV561" s="2209" t="s">
        <v>134</v>
      </c>
      <c r="AW561" s="2209" t="s">
        <v>3171</v>
      </c>
      <c r="AX561" s="2209" t="s">
        <v>3213</v>
      </c>
      <c r="AY561" s="2211" t="s">
        <v>3285</v>
      </c>
    </row>
    <row r="562" spans="2:65" s="2195" customFormat="1">
      <c r="B562" s="2196"/>
      <c r="D562" s="2197" t="s">
        <v>3305</v>
      </c>
      <c r="E562" s="2198" t="s">
        <v>3146</v>
      </c>
      <c r="F562" s="2199" t="s">
        <v>3703</v>
      </c>
      <c r="H562" s="2198" t="s">
        <v>3146</v>
      </c>
      <c r="L562" s="2196"/>
      <c r="M562" s="2200"/>
      <c r="T562" s="2201"/>
      <c r="AT562" s="2198" t="s">
        <v>3305</v>
      </c>
      <c r="AU562" s="2198" t="s">
        <v>134</v>
      </c>
      <c r="AV562" s="2195" t="s">
        <v>133</v>
      </c>
      <c r="AW562" s="2195" t="s">
        <v>3171</v>
      </c>
      <c r="AX562" s="2195" t="s">
        <v>3213</v>
      </c>
      <c r="AY562" s="2198" t="s">
        <v>3285</v>
      </c>
    </row>
    <row r="563" spans="2:65" s="2209" customFormat="1">
      <c r="B563" s="2210"/>
      <c r="D563" s="2197" t="s">
        <v>3305</v>
      </c>
      <c r="E563" s="2211" t="s">
        <v>3146</v>
      </c>
      <c r="F563" s="2212" t="s">
        <v>3728</v>
      </c>
      <c r="H563" s="2213">
        <v>778.37099999999998</v>
      </c>
      <c r="L563" s="2210"/>
      <c r="M563" s="2214"/>
      <c r="T563" s="2215"/>
      <c r="AT563" s="2211" t="s">
        <v>3305</v>
      </c>
      <c r="AU563" s="2211" t="s">
        <v>134</v>
      </c>
      <c r="AV563" s="2209" t="s">
        <v>134</v>
      </c>
      <c r="AW563" s="2209" t="s">
        <v>3171</v>
      </c>
      <c r="AX563" s="2209" t="s">
        <v>3213</v>
      </c>
      <c r="AY563" s="2211" t="s">
        <v>3285</v>
      </c>
    </row>
    <row r="564" spans="2:65" s="2195" customFormat="1">
      <c r="B564" s="2196"/>
      <c r="D564" s="2197" t="s">
        <v>3305</v>
      </c>
      <c r="E564" s="2198" t="s">
        <v>3146</v>
      </c>
      <c r="F564" s="2199" t="s">
        <v>3620</v>
      </c>
      <c r="H564" s="2198" t="s">
        <v>3146</v>
      </c>
      <c r="L564" s="2196"/>
      <c r="M564" s="2200"/>
      <c r="T564" s="2201"/>
      <c r="AT564" s="2198" t="s">
        <v>3305</v>
      </c>
      <c r="AU564" s="2198" t="s">
        <v>134</v>
      </c>
      <c r="AV564" s="2195" t="s">
        <v>133</v>
      </c>
      <c r="AW564" s="2195" t="s">
        <v>3171</v>
      </c>
      <c r="AX564" s="2195" t="s">
        <v>3213</v>
      </c>
      <c r="AY564" s="2198" t="s">
        <v>3285</v>
      </c>
    </row>
    <row r="565" spans="2:65" s="2209" customFormat="1">
      <c r="B565" s="2210"/>
      <c r="D565" s="2197" t="s">
        <v>3305</v>
      </c>
      <c r="E565" s="2211" t="s">
        <v>3146</v>
      </c>
      <c r="F565" s="2212" t="s">
        <v>3729</v>
      </c>
      <c r="H565" s="2213">
        <v>901.73800000000006</v>
      </c>
      <c r="L565" s="2210"/>
      <c r="M565" s="2214"/>
      <c r="T565" s="2215"/>
      <c r="AT565" s="2211" t="s">
        <v>3305</v>
      </c>
      <c r="AU565" s="2211" t="s">
        <v>134</v>
      </c>
      <c r="AV565" s="2209" t="s">
        <v>134</v>
      </c>
      <c r="AW565" s="2209" t="s">
        <v>3171</v>
      </c>
      <c r="AX565" s="2209" t="s">
        <v>3213</v>
      </c>
      <c r="AY565" s="2211" t="s">
        <v>3285</v>
      </c>
    </row>
    <row r="566" spans="2:65" s="2195" customFormat="1">
      <c r="B566" s="2196"/>
      <c r="D566" s="2197" t="s">
        <v>3305</v>
      </c>
      <c r="E566" s="2198" t="s">
        <v>3146</v>
      </c>
      <c r="F566" s="2199" t="s">
        <v>3622</v>
      </c>
      <c r="H566" s="2198" t="s">
        <v>3146</v>
      </c>
      <c r="L566" s="2196"/>
      <c r="M566" s="2200"/>
      <c r="T566" s="2201"/>
      <c r="AT566" s="2198" t="s">
        <v>3305</v>
      </c>
      <c r="AU566" s="2198" t="s">
        <v>134</v>
      </c>
      <c r="AV566" s="2195" t="s">
        <v>133</v>
      </c>
      <c r="AW566" s="2195" t="s">
        <v>3171</v>
      </c>
      <c r="AX566" s="2195" t="s">
        <v>3213</v>
      </c>
      <c r="AY566" s="2198" t="s">
        <v>3285</v>
      </c>
    </row>
    <row r="567" spans="2:65" s="2209" customFormat="1">
      <c r="B567" s="2210"/>
      <c r="D567" s="2197" t="s">
        <v>3305</v>
      </c>
      <c r="E567" s="2211" t="s">
        <v>3146</v>
      </c>
      <c r="F567" s="2212" t="s">
        <v>3730</v>
      </c>
      <c r="H567" s="2213">
        <v>867.47299999999996</v>
      </c>
      <c r="L567" s="2210"/>
      <c r="M567" s="2214"/>
      <c r="T567" s="2215"/>
      <c r="AT567" s="2211" t="s">
        <v>3305</v>
      </c>
      <c r="AU567" s="2211" t="s">
        <v>134</v>
      </c>
      <c r="AV567" s="2209" t="s">
        <v>134</v>
      </c>
      <c r="AW567" s="2209" t="s">
        <v>3171</v>
      </c>
      <c r="AX567" s="2209" t="s">
        <v>3213</v>
      </c>
      <c r="AY567" s="2211" t="s">
        <v>3285</v>
      </c>
    </row>
    <row r="568" spans="2:65" s="2202" customFormat="1">
      <c r="B568" s="2203"/>
      <c r="D568" s="2197" t="s">
        <v>3305</v>
      </c>
      <c r="E568" s="2204" t="s">
        <v>3146</v>
      </c>
      <c r="F568" s="2205" t="s">
        <v>3307</v>
      </c>
      <c r="H568" s="2206">
        <v>3875.8049999999998</v>
      </c>
      <c r="L568" s="2203"/>
      <c r="M568" s="2207"/>
      <c r="T568" s="2208"/>
      <c r="AT568" s="2204" t="s">
        <v>3305</v>
      </c>
      <c r="AU568" s="2204" t="s">
        <v>134</v>
      </c>
      <c r="AV568" s="2202" t="s">
        <v>854</v>
      </c>
      <c r="AW568" s="2202" t="s">
        <v>3171</v>
      </c>
      <c r="AX568" s="2202" t="s">
        <v>3213</v>
      </c>
      <c r="AY568" s="2204" t="s">
        <v>3285</v>
      </c>
    </row>
    <row r="569" spans="2:65" s="2209" customFormat="1">
      <c r="B569" s="2210"/>
      <c r="D569" s="2197" t="s">
        <v>3305</v>
      </c>
      <c r="E569" s="2211" t="s">
        <v>3146</v>
      </c>
      <c r="F569" s="2212" t="s">
        <v>10853</v>
      </c>
      <c r="H569" s="2213">
        <v>1330.4010000000001</v>
      </c>
      <c r="L569" s="2210"/>
      <c r="M569" s="2214"/>
      <c r="T569" s="2215"/>
      <c r="AT569" s="2211" t="s">
        <v>3305</v>
      </c>
      <c r="AU569" s="2211" t="s">
        <v>134</v>
      </c>
      <c r="AV569" s="2209" t="s">
        <v>134</v>
      </c>
      <c r="AW569" s="2209" t="s">
        <v>3171</v>
      </c>
      <c r="AX569" s="2209" t="s">
        <v>3213</v>
      </c>
      <c r="AY569" s="2211" t="s">
        <v>3285</v>
      </c>
    </row>
    <row r="570" spans="2:65" s="2209" customFormat="1">
      <c r="B570" s="2210"/>
      <c r="D570" s="2197" t="s">
        <v>3305</v>
      </c>
      <c r="E570" s="2211" t="s">
        <v>3146</v>
      </c>
      <c r="F570" s="2212" t="s">
        <v>10854</v>
      </c>
      <c r="H570" s="2213">
        <v>265.5</v>
      </c>
      <c r="L570" s="2210"/>
      <c r="M570" s="2214"/>
      <c r="T570" s="2215"/>
      <c r="AT570" s="2211" t="s">
        <v>3305</v>
      </c>
      <c r="AU570" s="2211" t="s">
        <v>134</v>
      </c>
      <c r="AV570" s="2209" t="s">
        <v>134</v>
      </c>
      <c r="AW570" s="2209" t="s">
        <v>3171</v>
      </c>
      <c r="AX570" s="2209" t="s">
        <v>3213</v>
      </c>
      <c r="AY570" s="2211" t="s">
        <v>3285</v>
      </c>
    </row>
    <row r="571" spans="2:65" s="2209" customFormat="1">
      <c r="B571" s="2210"/>
      <c r="D571" s="2197" t="s">
        <v>3305</v>
      </c>
      <c r="E571" s="2211" t="s">
        <v>3146</v>
      </c>
      <c r="F571" s="2212" t="s">
        <v>10855</v>
      </c>
      <c r="H571" s="2213">
        <v>315.68700000000001</v>
      </c>
      <c r="L571" s="2210"/>
      <c r="M571" s="2214"/>
      <c r="T571" s="2215"/>
      <c r="AT571" s="2211" t="s">
        <v>3305</v>
      </c>
      <c r="AU571" s="2211" t="s">
        <v>134</v>
      </c>
      <c r="AV571" s="2209" t="s">
        <v>134</v>
      </c>
      <c r="AW571" s="2209" t="s">
        <v>3171</v>
      </c>
      <c r="AX571" s="2209" t="s">
        <v>3213</v>
      </c>
      <c r="AY571" s="2211" t="s">
        <v>3285</v>
      </c>
    </row>
    <row r="572" spans="2:65" s="2202" customFormat="1">
      <c r="B572" s="2203"/>
      <c r="D572" s="2197" t="s">
        <v>3305</v>
      </c>
      <c r="E572" s="2204" t="s">
        <v>3146</v>
      </c>
      <c r="F572" s="2205" t="s">
        <v>3307</v>
      </c>
      <c r="H572" s="2206">
        <v>1911.588</v>
      </c>
      <c r="L572" s="2203"/>
      <c r="M572" s="2207"/>
      <c r="T572" s="2208"/>
      <c r="AT572" s="2204" t="s">
        <v>3305</v>
      </c>
      <c r="AU572" s="2204" t="s">
        <v>134</v>
      </c>
      <c r="AV572" s="2202" t="s">
        <v>854</v>
      </c>
      <c r="AW572" s="2202" t="s">
        <v>3171</v>
      </c>
      <c r="AX572" s="2202" t="s">
        <v>3213</v>
      </c>
      <c r="AY572" s="2204" t="s">
        <v>3285</v>
      </c>
    </row>
    <row r="573" spans="2:65" s="2216" customFormat="1">
      <c r="B573" s="2217"/>
      <c r="D573" s="2197" t="s">
        <v>3305</v>
      </c>
      <c r="E573" s="2218" t="s">
        <v>3146</v>
      </c>
      <c r="F573" s="2219" t="s">
        <v>3320</v>
      </c>
      <c r="H573" s="2220">
        <v>5787.393</v>
      </c>
      <c r="L573" s="2217"/>
      <c r="M573" s="2221"/>
      <c r="T573" s="2222"/>
      <c r="AT573" s="2218" t="s">
        <v>3305</v>
      </c>
      <c r="AU573" s="2218" t="s">
        <v>134</v>
      </c>
      <c r="AV573" s="2216" t="s">
        <v>856</v>
      </c>
      <c r="AW573" s="2216" t="s">
        <v>3171</v>
      </c>
      <c r="AX573" s="2216" t="s">
        <v>133</v>
      </c>
      <c r="AY573" s="2218" t="s">
        <v>3285</v>
      </c>
    </row>
    <row r="574" spans="2:65" s="2070" customFormat="1" ht="24.15" customHeight="1">
      <c r="B574" s="2164"/>
      <c r="C574" s="4608">
        <v>104</v>
      </c>
      <c r="D574" s="4608" t="s">
        <v>3286</v>
      </c>
      <c r="E574" s="4609" t="s">
        <v>10856</v>
      </c>
      <c r="F574" s="4610" t="s">
        <v>10857</v>
      </c>
      <c r="G574" s="4611" t="s">
        <v>611</v>
      </c>
      <c r="H574" s="4612">
        <v>5177.2060000000001</v>
      </c>
      <c r="I574" s="4613"/>
      <c r="J574" s="4613">
        <f>ROUND(I574*H574,2)</f>
        <v>0</v>
      </c>
      <c r="K574" s="4610" t="s">
        <v>142</v>
      </c>
      <c r="L574" s="2071"/>
      <c r="M574" s="2190" t="s">
        <v>3146</v>
      </c>
      <c r="N574" s="2163" t="s">
        <v>3181</v>
      </c>
      <c r="O574" s="2191">
        <v>0.4</v>
      </c>
      <c r="P574" s="2191">
        <f>O574*H574</f>
        <v>2070.8824</v>
      </c>
      <c r="Q574" s="2191">
        <v>6.3E-3</v>
      </c>
      <c r="R574" s="2191">
        <f>Q574*H574</f>
        <v>32.616397800000001</v>
      </c>
      <c r="S574" s="2191">
        <v>0</v>
      </c>
      <c r="T574" s="2192">
        <f>S574*H574</f>
        <v>0</v>
      </c>
      <c r="AR574" s="2193" t="s">
        <v>856</v>
      </c>
      <c r="AT574" s="2193" t="s">
        <v>3286</v>
      </c>
      <c r="AU574" s="2193" t="s">
        <v>134</v>
      </c>
      <c r="AY574" s="2056" t="s">
        <v>3285</v>
      </c>
      <c r="BE574" s="2194">
        <f>IF(N574="základní",J574,0)</f>
        <v>0</v>
      </c>
      <c r="BF574" s="2194">
        <f>IF(N574="snížená",J574,0)</f>
        <v>0</v>
      </c>
      <c r="BG574" s="2194">
        <f>IF(N574="zákl. přenesená",J574,0)</f>
        <v>0</v>
      </c>
      <c r="BH574" s="2194">
        <f>IF(N574="sníž. přenesená",J574,0)</f>
        <v>0</v>
      </c>
      <c r="BI574" s="2194">
        <f>IF(N574="nulová",J574,0)</f>
        <v>0</v>
      </c>
      <c r="BJ574" s="2056" t="s">
        <v>134</v>
      </c>
      <c r="BK574" s="2194">
        <f>ROUND(I574*H574,2)</f>
        <v>0</v>
      </c>
      <c r="BL574" s="2056" t="s">
        <v>856</v>
      </c>
      <c r="BM574" s="2193" t="s">
        <v>10858</v>
      </c>
    </row>
    <row r="575" spans="2:65" s="2070" customFormat="1" ht="24.15" customHeight="1">
      <c r="B575" s="2164"/>
      <c r="C575" s="4608">
        <v>105</v>
      </c>
      <c r="D575" s="4608" t="s">
        <v>3286</v>
      </c>
      <c r="E575" s="4609" t="s">
        <v>3731</v>
      </c>
      <c r="F575" s="4610" t="s">
        <v>3732</v>
      </c>
      <c r="G575" s="4611" t="s">
        <v>611</v>
      </c>
      <c r="H575" s="4612">
        <v>3875.8049999999998</v>
      </c>
      <c r="I575" s="4613"/>
      <c r="J575" s="4613">
        <f>ROUND(I575*H575,2)</f>
        <v>0</v>
      </c>
      <c r="K575" s="4610" t="s">
        <v>142</v>
      </c>
      <c r="L575" s="2071"/>
      <c r="M575" s="2190" t="s">
        <v>3146</v>
      </c>
      <c r="N575" s="2163" t="s">
        <v>3181</v>
      </c>
      <c r="O575" s="2191">
        <v>0.104</v>
      </c>
      <c r="P575" s="2191">
        <f>O575*H575</f>
        <v>403.08371999999997</v>
      </c>
      <c r="Q575" s="2191">
        <v>2.5999999999999998E-4</v>
      </c>
      <c r="R575" s="2191">
        <f>Q575*H575</f>
        <v>1.0077092999999999</v>
      </c>
      <c r="S575" s="2191">
        <v>0</v>
      </c>
      <c r="T575" s="2192">
        <f>S575*H575</f>
        <v>0</v>
      </c>
      <c r="AR575" s="2193" t="s">
        <v>856</v>
      </c>
      <c r="AT575" s="2193" t="s">
        <v>3286</v>
      </c>
      <c r="AU575" s="2193" t="s">
        <v>134</v>
      </c>
      <c r="AY575" s="2056" t="s">
        <v>3285</v>
      </c>
      <c r="BE575" s="2194">
        <f>IF(N575="základní",J575,0)</f>
        <v>0</v>
      </c>
      <c r="BF575" s="2194">
        <f>IF(N575="snížená",J575,0)</f>
        <v>0</v>
      </c>
      <c r="BG575" s="2194">
        <f>IF(N575="zákl. přenesená",J575,0)</f>
        <v>0</v>
      </c>
      <c r="BH575" s="2194">
        <f>IF(N575="sníž. přenesená",J575,0)</f>
        <v>0</v>
      </c>
      <c r="BI575" s="2194">
        <f>IF(N575="nulová",J575,0)</f>
        <v>0</v>
      </c>
      <c r="BJ575" s="2056" t="s">
        <v>134</v>
      </c>
      <c r="BK575" s="2194">
        <f>ROUND(I575*H575,2)</f>
        <v>0</v>
      </c>
      <c r="BL575" s="2056" t="s">
        <v>856</v>
      </c>
      <c r="BM575" s="2193" t="s">
        <v>3733</v>
      </c>
    </row>
    <row r="576" spans="2:65" s="2195" customFormat="1">
      <c r="B576" s="2196"/>
      <c r="D576" s="2197" t="s">
        <v>3305</v>
      </c>
      <c r="E576" s="2198" t="s">
        <v>3146</v>
      </c>
      <c r="F576" s="2199" t="s">
        <v>3611</v>
      </c>
      <c r="H576" s="2198" t="s">
        <v>3146</v>
      </c>
      <c r="L576" s="2196"/>
      <c r="M576" s="2200"/>
      <c r="T576" s="2201"/>
      <c r="AT576" s="2198" t="s">
        <v>3305</v>
      </c>
      <c r="AU576" s="2198" t="s">
        <v>134</v>
      </c>
      <c r="AV576" s="2195" t="s">
        <v>133</v>
      </c>
      <c r="AW576" s="2195" t="s">
        <v>3171</v>
      </c>
      <c r="AX576" s="2195" t="s">
        <v>3213</v>
      </c>
      <c r="AY576" s="2198" t="s">
        <v>3285</v>
      </c>
    </row>
    <row r="577" spans="2:65" s="2209" customFormat="1">
      <c r="B577" s="2210"/>
      <c r="D577" s="2197" t="s">
        <v>3305</v>
      </c>
      <c r="E577" s="2211" t="s">
        <v>3146</v>
      </c>
      <c r="F577" s="2212" t="s">
        <v>3727</v>
      </c>
      <c r="H577" s="2213">
        <v>1328.223</v>
      </c>
      <c r="L577" s="2210"/>
      <c r="M577" s="2214"/>
      <c r="T577" s="2215"/>
      <c r="AT577" s="2211" t="s">
        <v>3305</v>
      </c>
      <c r="AU577" s="2211" t="s">
        <v>134</v>
      </c>
      <c r="AV577" s="2209" t="s">
        <v>134</v>
      </c>
      <c r="AW577" s="2209" t="s">
        <v>3171</v>
      </c>
      <c r="AX577" s="2209" t="s">
        <v>3213</v>
      </c>
      <c r="AY577" s="2211" t="s">
        <v>3285</v>
      </c>
    </row>
    <row r="578" spans="2:65" s="2195" customFormat="1">
      <c r="B578" s="2196"/>
      <c r="D578" s="2197" t="s">
        <v>3305</v>
      </c>
      <c r="E578" s="2198" t="s">
        <v>3146</v>
      </c>
      <c r="F578" s="2199" t="s">
        <v>3703</v>
      </c>
      <c r="H578" s="2198" t="s">
        <v>3146</v>
      </c>
      <c r="L578" s="2196"/>
      <c r="M578" s="2200"/>
      <c r="T578" s="2201"/>
      <c r="AT578" s="2198" t="s">
        <v>3305</v>
      </c>
      <c r="AU578" s="2198" t="s">
        <v>134</v>
      </c>
      <c r="AV578" s="2195" t="s">
        <v>133</v>
      </c>
      <c r="AW578" s="2195" t="s">
        <v>3171</v>
      </c>
      <c r="AX578" s="2195" t="s">
        <v>3213</v>
      </c>
      <c r="AY578" s="2198" t="s">
        <v>3285</v>
      </c>
    </row>
    <row r="579" spans="2:65" s="2209" customFormat="1">
      <c r="B579" s="2210"/>
      <c r="D579" s="2197" t="s">
        <v>3305</v>
      </c>
      <c r="E579" s="2211" t="s">
        <v>3146</v>
      </c>
      <c r="F579" s="2212" t="s">
        <v>3728</v>
      </c>
      <c r="H579" s="2213">
        <v>778.37099999999998</v>
      </c>
      <c r="L579" s="2210"/>
      <c r="M579" s="2214"/>
      <c r="T579" s="2215"/>
      <c r="AT579" s="2211" t="s">
        <v>3305</v>
      </c>
      <c r="AU579" s="2211" t="s">
        <v>134</v>
      </c>
      <c r="AV579" s="2209" t="s">
        <v>134</v>
      </c>
      <c r="AW579" s="2209" t="s">
        <v>3171</v>
      </c>
      <c r="AX579" s="2209" t="s">
        <v>3213</v>
      </c>
      <c r="AY579" s="2211" t="s">
        <v>3285</v>
      </c>
    </row>
    <row r="580" spans="2:65" s="2195" customFormat="1">
      <c r="B580" s="2196"/>
      <c r="D580" s="2197" t="s">
        <v>3305</v>
      </c>
      <c r="E580" s="2198" t="s">
        <v>3146</v>
      </c>
      <c r="F580" s="2199" t="s">
        <v>3620</v>
      </c>
      <c r="H580" s="2198" t="s">
        <v>3146</v>
      </c>
      <c r="L580" s="2196"/>
      <c r="M580" s="2200"/>
      <c r="T580" s="2201"/>
      <c r="AT580" s="2198" t="s">
        <v>3305</v>
      </c>
      <c r="AU580" s="2198" t="s">
        <v>134</v>
      </c>
      <c r="AV580" s="2195" t="s">
        <v>133</v>
      </c>
      <c r="AW580" s="2195" t="s">
        <v>3171</v>
      </c>
      <c r="AX580" s="2195" t="s">
        <v>3213</v>
      </c>
      <c r="AY580" s="2198" t="s">
        <v>3285</v>
      </c>
    </row>
    <row r="581" spans="2:65" s="2209" customFormat="1">
      <c r="B581" s="2210"/>
      <c r="D581" s="2197" t="s">
        <v>3305</v>
      </c>
      <c r="E581" s="2211" t="s">
        <v>3146</v>
      </c>
      <c r="F581" s="2212" t="s">
        <v>3729</v>
      </c>
      <c r="H581" s="2213">
        <v>901.73800000000006</v>
      </c>
      <c r="L581" s="2210"/>
      <c r="M581" s="2214"/>
      <c r="T581" s="2215"/>
      <c r="AT581" s="2211" t="s">
        <v>3305</v>
      </c>
      <c r="AU581" s="2211" t="s">
        <v>134</v>
      </c>
      <c r="AV581" s="2209" t="s">
        <v>134</v>
      </c>
      <c r="AW581" s="2209" t="s">
        <v>3171</v>
      </c>
      <c r="AX581" s="2209" t="s">
        <v>3213</v>
      </c>
      <c r="AY581" s="2211" t="s">
        <v>3285</v>
      </c>
    </row>
    <row r="582" spans="2:65" s="2195" customFormat="1">
      <c r="B582" s="2196"/>
      <c r="D582" s="2197" t="s">
        <v>3305</v>
      </c>
      <c r="E582" s="2198" t="s">
        <v>3146</v>
      </c>
      <c r="F582" s="2199" t="s">
        <v>3622</v>
      </c>
      <c r="H582" s="2198" t="s">
        <v>3146</v>
      </c>
      <c r="L582" s="2196"/>
      <c r="M582" s="2200"/>
      <c r="T582" s="2201"/>
      <c r="AT582" s="2198" t="s">
        <v>3305</v>
      </c>
      <c r="AU582" s="2198" t="s">
        <v>134</v>
      </c>
      <c r="AV582" s="2195" t="s">
        <v>133</v>
      </c>
      <c r="AW582" s="2195" t="s">
        <v>3171</v>
      </c>
      <c r="AX582" s="2195" t="s">
        <v>3213</v>
      </c>
      <c r="AY582" s="2198" t="s">
        <v>3285</v>
      </c>
    </row>
    <row r="583" spans="2:65" s="2209" customFormat="1">
      <c r="B583" s="2210"/>
      <c r="D583" s="2197" t="s">
        <v>3305</v>
      </c>
      <c r="E583" s="2211" t="s">
        <v>3146</v>
      </c>
      <c r="F583" s="2212" t="s">
        <v>3730</v>
      </c>
      <c r="H583" s="2213">
        <v>867.47299999999996</v>
      </c>
      <c r="L583" s="2210"/>
      <c r="M583" s="2214"/>
      <c r="T583" s="2215"/>
      <c r="AT583" s="2211" t="s">
        <v>3305</v>
      </c>
      <c r="AU583" s="2211" t="s">
        <v>134</v>
      </c>
      <c r="AV583" s="2209" t="s">
        <v>134</v>
      </c>
      <c r="AW583" s="2209" t="s">
        <v>3171</v>
      </c>
      <c r="AX583" s="2209" t="s">
        <v>3213</v>
      </c>
      <c r="AY583" s="2211" t="s">
        <v>3285</v>
      </c>
    </row>
    <row r="584" spans="2:65" s="2216" customFormat="1">
      <c r="B584" s="2217"/>
      <c r="D584" s="2197" t="s">
        <v>3305</v>
      </c>
      <c r="E584" s="2218" t="s">
        <v>3146</v>
      </c>
      <c r="F584" s="2219" t="s">
        <v>3320</v>
      </c>
      <c r="H584" s="2220">
        <v>3875.8049999999998</v>
      </c>
      <c r="L584" s="2217"/>
      <c r="M584" s="2221"/>
      <c r="T584" s="2222"/>
      <c r="AT584" s="2218" t="s">
        <v>3305</v>
      </c>
      <c r="AU584" s="2218" t="s">
        <v>134</v>
      </c>
      <c r="AV584" s="2216" t="s">
        <v>856</v>
      </c>
      <c r="AW584" s="2216" t="s">
        <v>3171</v>
      </c>
      <c r="AX584" s="2216" t="s">
        <v>133</v>
      </c>
      <c r="AY584" s="2218" t="s">
        <v>3285</v>
      </c>
    </row>
    <row r="585" spans="2:65" s="2070" customFormat="1" ht="24.15" customHeight="1">
      <c r="B585" s="2164"/>
      <c r="C585" s="4608">
        <v>106</v>
      </c>
      <c r="D585" s="4608" t="s">
        <v>3286</v>
      </c>
      <c r="E585" s="4609" t="s">
        <v>3734</v>
      </c>
      <c r="F585" s="4610" t="s">
        <v>3735</v>
      </c>
      <c r="G585" s="4611" t="s">
        <v>611</v>
      </c>
      <c r="H585" s="4612">
        <v>3875.8049999999998</v>
      </c>
      <c r="I585" s="4613"/>
      <c r="J585" s="4613">
        <f>ROUND(I585*H585,2)</f>
        <v>0</v>
      </c>
      <c r="K585" s="4610" t="s">
        <v>142</v>
      </c>
      <c r="L585" s="2071"/>
      <c r="M585" s="2190" t="s">
        <v>3146</v>
      </c>
      <c r="N585" s="2163" t="s">
        <v>3181</v>
      </c>
      <c r="O585" s="2191">
        <v>0.32</v>
      </c>
      <c r="P585" s="2191">
        <f>O585*H585</f>
        <v>1240.2575999999999</v>
      </c>
      <c r="Q585" s="2191">
        <v>1.103E-2</v>
      </c>
      <c r="R585" s="2191">
        <f>Q585*H585</f>
        <v>42.750129149999999</v>
      </c>
      <c r="S585" s="2191">
        <v>0</v>
      </c>
      <c r="T585" s="2192">
        <f>S585*H585</f>
        <v>0</v>
      </c>
      <c r="AR585" s="2193" t="s">
        <v>856</v>
      </c>
      <c r="AT585" s="2193" t="s">
        <v>3286</v>
      </c>
      <c r="AU585" s="2193" t="s">
        <v>134</v>
      </c>
      <c r="AY585" s="2056" t="s">
        <v>3285</v>
      </c>
      <c r="BE585" s="2194">
        <f>IF(N585="základní",J585,0)</f>
        <v>0</v>
      </c>
      <c r="BF585" s="2194">
        <f>IF(N585="snížená",J585,0)</f>
        <v>0</v>
      </c>
      <c r="BG585" s="2194">
        <f>IF(N585="zákl. přenesená",J585,0)</f>
        <v>0</v>
      </c>
      <c r="BH585" s="2194">
        <f>IF(N585="sníž. přenesená",J585,0)</f>
        <v>0</v>
      </c>
      <c r="BI585" s="2194">
        <f>IF(N585="nulová",J585,0)</f>
        <v>0</v>
      </c>
      <c r="BJ585" s="2056" t="s">
        <v>134</v>
      </c>
      <c r="BK585" s="2194">
        <f>ROUND(I585*H585,2)</f>
        <v>0</v>
      </c>
      <c r="BL585" s="2056" t="s">
        <v>856</v>
      </c>
      <c r="BM585" s="2193" t="s">
        <v>3736</v>
      </c>
    </row>
    <row r="586" spans="2:65" s="2195" customFormat="1">
      <c r="B586" s="2196"/>
      <c r="D586" s="2197" t="s">
        <v>3305</v>
      </c>
      <c r="E586" s="2198" t="s">
        <v>3146</v>
      </c>
      <c r="F586" s="2199" t="s">
        <v>3611</v>
      </c>
      <c r="H586" s="2198" t="s">
        <v>3146</v>
      </c>
      <c r="L586" s="2196"/>
      <c r="M586" s="2200"/>
      <c r="T586" s="2201"/>
      <c r="AT586" s="2198" t="s">
        <v>3305</v>
      </c>
      <c r="AU586" s="2198" t="s">
        <v>134</v>
      </c>
      <c r="AV586" s="2195" t="s">
        <v>133</v>
      </c>
      <c r="AW586" s="2195" t="s">
        <v>3171</v>
      </c>
      <c r="AX586" s="2195" t="s">
        <v>3213</v>
      </c>
      <c r="AY586" s="2198" t="s">
        <v>3285</v>
      </c>
    </row>
    <row r="587" spans="2:65" s="2209" customFormat="1">
      <c r="B587" s="2210"/>
      <c r="D587" s="2197" t="s">
        <v>3305</v>
      </c>
      <c r="E587" s="2211" t="s">
        <v>3146</v>
      </c>
      <c r="F587" s="2212" t="s">
        <v>3727</v>
      </c>
      <c r="H587" s="2213">
        <v>1328.223</v>
      </c>
      <c r="L587" s="2210"/>
      <c r="M587" s="2214"/>
      <c r="T587" s="2215"/>
      <c r="AT587" s="2211" t="s">
        <v>3305</v>
      </c>
      <c r="AU587" s="2211" t="s">
        <v>134</v>
      </c>
      <c r="AV587" s="2209" t="s">
        <v>134</v>
      </c>
      <c r="AW587" s="2209" t="s">
        <v>3171</v>
      </c>
      <c r="AX587" s="2209" t="s">
        <v>3213</v>
      </c>
      <c r="AY587" s="2211" t="s">
        <v>3285</v>
      </c>
    </row>
    <row r="588" spans="2:65" s="2195" customFormat="1">
      <c r="B588" s="2196"/>
      <c r="D588" s="2197" t="s">
        <v>3305</v>
      </c>
      <c r="E588" s="2198" t="s">
        <v>3146</v>
      </c>
      <c r="F588" s="2199" t="s">
        <v>3703</v>
      </c>
      <c r="H588" s="2198" t="s">
        <v>3146</v>
      </c>
      <c r="L588" s="2196"/>
      <c r="M588" s="2200"/>
      <c r="T588" s="2201"/>
      <c r="AT588" s="2198" t="s">
        <v>3305</v>
      </c>
      <c r="AU588" s="2198" t="s">
        <v>134</v>
      </c>
      <c r="AV588" s="2195" t="s">
        <v>133</v>
      </c>
      <c r="AW588" s="2195" t="s">
        <v>3171</v>
      </c>
      <c r="AX588" s="2195" t="s">
        <v>3213</v>
      </c>
      <c r="AY588" s="2198" t="s">
        <v>3285</v>
      </c>
    </row>
    <row r="589" spans="2:65" s="2209" customFormat="1">
      <c r="B589" s="2210"/>
      <c r="D589" s="2197" t="s">
        <v>3305</v>
      </c>
      <c r="E589" s="2211" t="s">
        <v>3146</v>
      </c>
      <c r="F589" s="2212" t="s">
        <v>3728</v>
      </c>
      <c r="H589" s="2213">
        <v>778.37099999999998</v>
      </c>
      <c r="L589" s="2210"/>
      <c r="M589" s="2214"/>
      <c r="T589" s="2215"/>
      <c r="AT589" s="2211" t="s">
        <v>3305</v>
      </c>
      <c r="AU589" s="2211" t="s">
        <v>134</v>
      </c>
      <c r="AV589" s="2209" t="s">
        <v>134</v>
      </c>
      <c r="AW589" s="2209" t="s">
        <v>3171</v>
      </c>
      <c r="AX589" s="2209" t="s">
        <v>3213</v>
      </c>
      <c r="AY589" s="2211" t="s">
        <v>3285</v>
      </c>
    </row>
    <row r="590" spans="2:65" s="2195" customFormat="1">
      <c r="B590" s="2196"/>
      <c r="D590" s="2197" t="s">
        <v>3305</v>
      </c>
      <c r="E590" s="2198" t="s">
        <v>3146</v>
      </c>
      <c r="F590" s="2199" t="s">
        <v>3620</v>
      </c>
      <c r="H590" s="2198" t="s">
        <v>3146</v>
      </c>
      <c r="L590" s="2196"/>
      <c r="M590" s="2200"/>
      <c r="T590" s="2201"/>
      <c r="AT590" s="2198" t="s">
        <v>3305</v>
      </c>
      <c r="AU590" s="2198" t="s">
        <v>134</v>
      </c>
      <c r="AV590" s="2195" t="s">
        <v>133</v>
      </c>
      <c r="AW590" s="2195" t="s">
        <v>3171</v>
      </c>
      <c r="AX590" s="2195" t="s">
        <v>3213</v>
      </c>
      <c r="AY590" s="2198" t="s">
        <v>3285</v>
      </c>
    </row>
    <row r="591" spans="2:65" s="2209" customFormat="1">
      <c r="B591" s="2210"/>
      <c r="D591" s="2197" t="s">
        <v>3305</v>
      </c>
      <c r="E591" s="2211" t="s">
        <v>3146</v>
      </c>
      <c r="F591" s="2212" t="s">
        <v>3729</v>
      </c>
      <c r="H591" s="2213">
        <v>901.73800000000006</v>
      </c>
      <c r="L591" s="2210"/>
      <c r="M591" s="2214"/>
      <c r="T591" s="2215"/>
      <c r="AT591" s="2211" t="s">
        <v>3305</v>
      </c>
      <c r="AU591" s="2211" t="s">
        <v>134</v>
      </c>
      <c r="AV591" s="2209" t="s">
        <v>134</v>
      </c>
      <c r="AW591" s="2209" t="s">
        <v>3171</v>
      </c>
      <c r="AX591" s="2209" t="s">
        <v>3213</v>
      </c>
      <c r="AY591" s="2211" t="s">
        <v>3285</v>
      </c>
    </row>
    <row r="592" spans="2:65" s="2195" customFormat="1">
      <c r="B592" s="2196"/>
      <c r="D592" s="2197" t="s">
        <v>3305</v>
      </c>
      <c r="E592" s="2198" t="s">
        <v>3146</v>
      </c>
      <c r="F592" s="2199" t="s">
        <v>3622</v>
      </c>
      <c r="H592" s="2198" t="s">
        <v>3146</v>
      </c>
      <c r="L592" s="2196"/>
      <c r="M592" s="2200"/>
      <c r="T592" s="2201"/>
      <c r="AT592" s="2198" t="s">
        <v>3305</v>
      </c>
      <c r="AU592" s="2198" t="s">
        <v>134</v>
      </c>
      <c r="AV592" s="2195" t="s">
        <v>133</v>
      </c>
      <c r="AW592" s="2195" t="s">
        <v>3171</v>
      </c>
      <c r="AX592" s="2195" t="s">
        <v>3213</v>
      </c>
      <c r="AY592" s="2198" t="s">
        <v>3285</v>
      </c>
    </row>
    <row r="593" spans="2:65" s="2209" customFormat="1">
      <c r="B593" s="2210"/>
      <c r="D593" s="2197" t="s">
        <v>3305</v>
      </c>
      <c r="E593" s="2211" t="s">
        <v>3146</v>
      </c>
      <c r="F593" s="2212" t="s">
        <v>3730</v>
      </c>
      <c r="H593" s="2213">
        <v>867.47299999999996</v>
      </c>
      <c r="L593" s="2210"/>
      <c r="M593" s="2214"/>
      <c r="T593" s="2215"/>
      <c r="AT593" s="2211" t="s">
        <v>3305</v>
      </c>
      <c r="AU593" s="2211" t="s">
        <v>134</v>
      </c>
      <c r="AV593" s="2209" t="s">
        <v>134</v>
      </c>
      <c r="AW593" s="2209" t="s">
        <v>3171</v>
      </c>
      <c r="AX593" s="2209" t="s">
        <v>3213</v>
      </c>
      <c r="AY593" s="2211" t="s">
        <v>3285</v>
      </c>
    </row>
    <row r="594" spans="2:65" s="2216" customFormat="1">
      <c r="B594" s="2217"/>
      <c r="D594" s="2197" t="s">
        <v>3305</v>
      </c>
      <c r="E594" s="2218" t="s">
        <v>3146</v>
      </c>
      <c r="F594" s="2219" t="s">
        <v>3320</v>
      </c>
      <c r="H594" s="2220">
        <v>3875.8049999999998</v>
      </c>
      <c r="L594" s="2217"/>
      <c r="M594" s="2221"/>
      <c r="T594" s="2222"/>
      <c r="AT594" s="2218" t="s">
        <v>3305</v>
      </c>
      <c r="AU594" s="2218" t="s">
        <v>134</v>
      </c>
      <c r="AV594" s="2216" t="s">
        <v>856</v>
      </c>
      <c r="AW594" s="2216" t="s">
        <v>3171</v>
      </c>
      <c r="AX594" s="2216" t="s">
        <v>133</v>
      </c>
      <c r="AY594" s="2218" t="s">
        <v>3285</v>
      </c>
    </row>
    <row r="595" spans="2:65" s="2070" customFormat="1" ht="24.15" customHeight="1">
      <c r="B595" s="2164"/>
      <c r="C595" s="4608">
        <v>107</v>
      </c>
      <c r="D595" s="4608" t="s">
        <v>3286</v>
      </c>
      <c r="E595" s="4609" t="s">
        <v>3737</v>
      </c>
      <c r="F595" s="4610" t="s">
        <v>3738</v>
      </c>
      <c r="G595" s="4611" t="s">
        <v>611</v>
      </c>
      <c r="H595" s="4612">
        <v>3875.8049999999998</v>
      </c>
      <c r="I595" s="4613"/>
      <c r="J595" s="4613">
        <f>ROUND(I595*H595,2)</f>
        <v>0</v>
      </c>
      <c r="K595" s="4610" t="s">
        <v>142</v>
      </c>
      <c r="L595" s="2071"/>
      <c r="M595" s="2190" t="s">
        <v>3146</v>
      </c>
      <c r="N595" s="2163" t="s">
        <v>3181</v>
      </c>
      <c r="O595" s="2191">
        <v>0.06</v>
      </c>
      <c r="P595" s="2191">
        <f>O595*H595</f>
        <v>232.54829999999998</v>
      </c>
      <c r="Q595" s="2191">
        <v>5.5199999999999997E-3</v>
      </c>
      <c r="R595" s="2191">
        <f>Q595*H595</f>
        <v>21.394443599999999</v>
      </c>
      <c r="S595" s="2191">
        <v>0</v>
      </c>
      <c r="T595" s="2192">
        <f>S595*H595</f>
        <v>0</v>
      </c>
      <c r="AR595" s="2193" t="s">
        <v>856</v>
      </c>
      <c r="AT595" s="2193" t="s">
        <v>3286</v>
      </c>
      <c r="AU595" s="2193" t="s">
        <v>134</v>
      </c>
      <c r="AY595" s="2056" t="s">
        <v>3285</v>
      </c>
      <c r="BE595" s="2194">
        <f>IF(N595="základní",J595,0)</f>
        <v>0</v>
      </c>
      <c r="BF595" s="2194">
        <f>IF(N595="snížená",J595,0)</f>
        <v>0</v>
      </c>
      <c r="BG595" s="2194">
        <f>IF(N595="zákl. přenesená",J595,0)</f>
        <v>0</v>
      </c>
      <c r="BH595" s="2194">
        <f>IF(N595="sníž. přenesená",J595,0)</f>
        <v>0</v>
      </c>
      <c r="BI595" s="2194">
        <f>IF(N595="nulová",J595,0)</f>
        <v>0</v>
      </c>
      <c r="BJ595" s="2056" t="s">
        <v>134</v>
      </c>
      <c r="BK595" s="2194">
        <f>ROUND(I595*H595,2)</f>
        <v>0</v>
      </c>
      <c r="BL595" s="2056" t="s">
        <v>856</v>
      </c>
      <c r="BM595" s="2193" t="s">
        <v>3739</v>
      </c>
    </row>
    <row r="596" spans="2:65" s="2195" customFormat="1">
      <c r="B596" s="2196"/>
      <c r="D596" s="2197" t="s">
        <v>3305</v>
      </c>
      <c r="E596" s="2198" t="s">
        <v>3146</v>
      </c>
      <c r="F596" s="2199" t="s">
        <v>3611</v>
      </c>
      <c r="H596" s="2198" t="s">
        <v>3146</v>
      </c>
      <c r="L596" s="2196"/>
      <c r="M596" s="2200"/>
      <c r="T596" s="2201"/>
      <c r="AT596" s="2198" t="s">
        <v>3305</v>
      </c>
      <c r="AU596" s="2198" t="s">
        <v>134</v>
      </c>
      <c r="AV596" s="2195" t="s">
        <v>133</v>
      </c>
      <c r="AW596" s="2195" t="s">
        <v>3171</v>
      </c>
      <c r="AX596" s="2195" t="s">
        <v>3213</v>
      </c>
      <c r="AY596" s="2198" t="s">
        <v>3285</v>
      </c>
    </row>
    <row r="597" spans="2:65" s="2209" customFormat="1">
      <c r="B597" s="2210"/>
      <c r="D597" s="2197" t="s">
        <v>3305</v>
      </c>
      <c r="E597" s="2211" t="s">
        <v>3146</v>
      </c>
      <c r="F597" s="2212" t="s">
        <v>3727</v>
      </c>
      <c r="H597" s="2213">
        <v>1328.223</v>
      </c>
      <c r="L597" s="2210"/>
      <c r="M597" s="2214"/>
      <c r="T597" s="2215"/>
      <c r="AT597" s="2211" t="s">
        <v>3305</v>
      </c>
      <c r="AU597" s="2211" t="s">
        <v>134</v>
      </c>
      <c r="AV597" s="2209" t="s">
        <v>134</v>
      </c>
      <c r="AW597" s="2209" t="s">
        <v>3171</v>
      </c>
      <c r="AX597" s="2209" t="s">
        <v>3213</v>
      </c>
      <c r="AY597" s="2211" t="s">
        <v>3285</v>
      </c>
    </row>
    <row r="598" spans="2:65" s="2195" customFormat="1">
      <c r="B598" s="2196"/>
      <c r="D598" s="2197" t="s">
        <v>3305</v>
      </c>
      <c r="E598" s="2198" t="s">
        <v>3146</v>
      </c>
      <c r="F598" s="2199" t="s">
        <v>3703</v>
      </c>
      <c r="H598" s="2198" t="s">
        <v>3146</v>
      </c>
      <c r="L598" s="2196"/>
      <c r="M598" s="2200"/>
      <c r="T598" s="2201"/>
      <c r="AT598" s="2198" t="s">
        <v>3305</v>
      </c>
      <c r="AU598" s="2198" t="s">
        <v>134</v>
      </c>
      <c r="AV598" s="2195" t="s">
        <v>133</v>
      </c>
      <c r="AW598" s="2195" t="s">
        <v>3171</v>
      </c>
      <c r="AX598" s="2195" t="s">
        <v>3213</v>
      </c>
      <c r="AY598" s="2198" t="s">
        <v>3285</v>
      </c>
    </row>
    <row r="599" spans="2:65" s="2209" customFormat="1">
      <c r="B599" s="2210"/>
      <c r="D599" s="2197" t="s">
        <v>3305</v>
      </c>
      <c r="E599" s="2211" t="s">
        <v>3146</v>
      </c>
      <c r="F599" s="2212" t="s">
        <v>3728</v>
      </c>
      <c r="H599" s="2213">
        <v>778.37099999999998</v>
      </c>
      <c r="L599" s="2210"/>
      <c r="M599" s="2214"/>
      <c r="T599" s="2215"/>
      <c r="AT599" s="2211" t="s">
        <v>3305</v>
      </c>
      <c r="AU599" s="2211" t="s">
        <v>134</v>
      </c>
      <c r="AV599" s="2209" t="s">
        <v>134</v>
      </c>
      <c r="AW599" s="2209" t="s">
        <v>3171</v>
      </c>
      <c r="AX599" s="2209" t="s">
        <v>3213</v>
      </c>
      <c r="AY599" s="2211" t="s">
        <v>3285</v>
      </c>
    </row>
    <row r="600" spans="2:65" s="2195" customFormat="1">
      <c r="B600" s="2196"/>
      <c r="D600" s="2197" t="s">
        <v>3305</v>
      </c>
      <c r="E600" s="2198" t="s">
        <v>3146</v>
      </c>
      <c r="F600" s="2199" t="s">
        <v>3620</v>
      </c>
      <c r="H600" s="2198" t="s">
        <v>3146</v>
      </c>
      <c r="L600" s="2196"/>
      <c r="M600" s="2200"/>
      <c r="T600" s="2201"/>
      <c r="AT600" s="2198" t="s">
        <v>3305</v>
      </c>
      <c r="AU600" s="2198" t="s">
        <v>134</v>
      </c>
      <c r="AV600" s="2195" t="s">
        <v>133</v>
      </c>
      <c r="AW600" s="2195" t="s">
        <v>3171</v>
      </c>
      <c r="AX600" s="2195" t="s">
        <v>3213</v>
      </c>
      <c r="AY600" s="2198" t="s">
        <v>3285</v>
      </c>
    </row>
    <row r="601" spans="2:65" s="2209" customFormat="1">
      <c r="B601" s="2210"/>
      <c r="D601" s="2197" t="s">
        <v>3305</v>
      </c>
      <c r="E601" s="2211" t="s">
        <v>3146</v>
      </c>
      <c r="F601" s="2212" t="s">
        <v>3729</v>
      </c>
      <c r="H601" s="2213">
        <v>901.73800000000006</v>
      </c>
      <c r="L601" s="2210"/>
      <c r="M601" s="2214"/>
      <c r="T601" s="2215"/>
      <c r="AT601" s="2211" t="s">
        <v>3305</v>
      </c>
      <c r="AU601" s="2211" t="s">
        <v>134</v>
      </c>
      <c r="AV601" s="2209" t="s">
        <v>134</v>
      </c>
      <c r="AW601" s="2209" t="s">
        <v>3171</v>
      </c>
      <c r="AX601" s="2209" t="s">
        <v>3213</v>
      </c>
      <c r="AY601" s="2211" t="s">
        <v>3285</v>
      </c>
    </row>
    <row r="602" spans="2:65" s="2195" customFormat="1">
      <c r="B602" s="2196"/>
      <c r="D602" s="2197" t="s">
        <v>3305</v>
      </c>
      <c r="E602" s="2198" t="s">
        <v>3146</v>
      </c>
      <c r="F602" s="2199" t="s">
        <v>3622</v>
      </c>
      <c r="H602" s="2198" t="s">
        <v>3146</v>
      </c>
      <c r="L602" s="2196"/>
      <c r="M602" s="2200"/>
      <c r="T602" s="2201"/>
      <c r="AT602" s="2198" t="s">
        <v>3305</v>
      </c>
      <c r="AU602" s="2198" t="s">
        <v>134</v>
      </c>
      <c r="AV602" s="2195" t="s">
        <v>133</v>
      </c>
      <c r="AW602" s="2195" t="s">
        <v>3171</v>
      </c>
      <c r="AX602" s="2195" t="s">
        <v>3213</v>
      </c>
      <c r="AY602" s="2198" t="s">
        <v>3285</v>
      </c>
    </row>
    <row r="603" spans="2:65" s="2209" customFormat="1">
      <c r="B603" s="2210"/>
      <c r="D603" s="2197" t="s">
        <v>3305</v>
      </c>
      <c r="E603" s="2211" t="s">
        <v>3146</v>
      </c>
      <c r="F603" s="2212" t="s">
        <v>3730</v>
      </c>
      <c r="H603" s="2213">
        <v>867.47299999999996</v>
      </c>
      <c r="L603" s="2210"/>
      <c r="M603" s="2214"/>
      <c r="T603" s="2215"/>
      <c r="AT603" s="2211" t="s">
        <v>3305</v>
      </c>
      <c r="AU603" s="2211" t="s">
        <v>134</v>
      </c>
      <c r="AV603" s="2209" t="s">
        <v>134</v>
      </c>
      <c r="AW603" s="2209" t="s">
        <v>3171</v>
      </c>
      <c r="AX603" s="2209" t="s">
        <v>3213</v>
      </c>
      <c r="AY603" s="2211" t="s">
        <v>3285</v>
      </c>
    </row>
    <row r="604" spans="2:65" s="2216" customFormat="1">
      <c r="B604" s="2217"/>
      <c r="D604" s="2197" t="s">
        <v>3305</v>
      </c>
      <c r="E604" s="2218" t="s">
        <v>3146</v>
      </c>
      <c r="F604" s="2219" t="s">
        <v>3320</v>
      </c>
      <c r="H604" s="2220">
        <v>3875.8049999999998</v>
      </c>
      <c r="L604" s="2217"/>
      <c r="M604" s="2221"/>
      <c r="T604" s="2222"/>
      <c r="AT604" s="2218" t="s">
        <v>3305</v>
      </c>
      <c r="AU604" s="2218" t="s">
        <v>134</v>
      </c>
      <c r="AV604" s="2216" t="s">
        <v>856</v>
      </c>
      <c r="AW604" s="2216" t="s">
        <v>3171</v>
      </c>
      <c r="AX604" s="2216" t="s">
        <v>133</v>
      </c>
      <c r="AY604" s="2218" t="s">
        <v>3285</v>
      </c>
    </row>
    <row r="605" spans="2:65" s="2070" customFormat="1" ht="16.5" customHeight="1">
      <c r="B605" s="2164"/>
      <c r="C605" s="4608">
        <v>108</v>
      </c>
      <c r="D605" s="4608" t="s">
        <v>3286</v>
      </c>
      <c r="E605" s="4609" t="s">
        <v>10859</v>
      </c>
      <c r="F605" s="4610" t="s">
        <v>10860</v>
      </c>
      <c r="G605" s="4611" t="s">
        <v>141</v>
      </c>
      <c r="H605" s="4612">
        <v>2250</v>
      </c>
      <c r="I605" s="4613"/>
      <c r="J605" s="4613">
        <f>ROUND(I605*H605,2)</f>
        <v>0</v>
      </c>
      <c r="K605" s="4610" t="s">
        <v>3146</v>
      </c>
      <c r="L605" s="2071"/>
      <c r="M605" s="2190" t="s">
        <v>3146</v>
      </c>
      <c r="N605" s="2163" t="s">
        <v>3181</v>
      </c>
      <c r="O605" s="2191">
        <v>0</v>
      </c>
      <c r="P605" s="2191">
        <f>O605*H605</f>
        <v>0</v>
      </c>
      <c r="Q605" s="2191">
        <v>0</v>
      </c>
      <c r="R605" s="2191">
        <f>Q605*H605</f>
        <v>0</v>
      </c>
      <c r="S605" s="2191">
        <v>0</v>
      </c>
      <c r="T605" s="2192">
        <f>S605*H605</f>
        <v>0</v>
      </c>
      <c r="AR605" s="2193" t="s">
        <v>856</v>
      </c>
      <c r="AT605" s="2193" t="s">
        <v>3286</v>
      </c>
      <c r="AU605" s="2193" t="s">
        <v>134</v>
      </c>
      <c r="AY605" s="2056" t="s">
        <v>3285</v>
      </c>
      <c r="BE605" s="2194">
        <f>IF(N605="základní",J605,0)</f>
        <v>0</v>
      </c>
      <c r="BF605" s="2194">
        <f>IF(N605="snížená",J605,0)</f>
        <v>0</v>
      </c>
      <c r="BG605" s="2194">
        <f>IF(N605="zákl. přenesená",J605,0)</f>
        <v>0</v>
      </c>
      <c r="BH605" s="2194">
        <f>IF(N605="sníž. přenesená",J605,0)</f>
        <v>0</v>
      </c>
      <c r="BI605" s="2194">
        <f>IF(N605="nulová",J605,0)</f>
        <v>0</v>
      </c>
      <c r="BJ605" s="2056" t="s">
        <v>134</v>
      </c>
      <c r="BK605" s="2194">
        <f>ROUND(I605*H605,2)</f>
        <v>0</v>
      </c>
      <c r="BL605" s="2056" t="s">
        <v>856</v>
      </c>
      <c r="BM605" s="2193" t="s">
        <v>10861</v>
      </c>
    </row>
    <row r="606" spans="2:65" s="2070" customFormat="1" ht="24.15" customHeight="1">
      <c r="B606" s="2164"/>
      <c r="C606" s="4608">
        <v>109</v>
      </c>
      <c r="D606" s="4608" t="s">
        <v>3286</v>
      </c>
      <c r="E606" s="4609" t="s">
        <v>3743</v>
      </c>
      <c r="F606" s="4610" t="s">
        <v>3744</v>
      </c>
      <c r="G606" s="4611" t="s">
        <v>611</v>
      </c>
      <c r="H606" s="4612">
        <v>1641.2639999999999</v>
      </c>
      <c r="I606" s="4613"/>
      <c r="J606" s="4613">
        <f>ROUND(I606*H606,2)</f>
        <v>0</v>
      </c>
      <c r="K606" s="4610" t="s">
        <v>142</v>
      </c>
      <c r="L606" s="2071"/>
      <c r="M606" s="2190" t="s">
        <v>3146</v>
      </c>
      <c r="N606" s="2163" t="s">
        <v>3181</v>
      </c>
      <c r="O606" s="2191">
        <v>7.4999999999999997E-2</v>
      </c>
      <c r="P606" s="2191">
        <f>O606*H606</f>
        <v>123.09479999999999</v>
      </c>
      <c r="Q606" s="2191">
        <v>1.3999999999999999E-4</v>
      </c>
      <c r="R606" s="2191">
        <f>Q606*H606</f>
        <v>0.22977695999999997</v>
      </c>
      <c r="S606" s="2191">
        <v>0</v>
      </c>
      <c r="T606" s="2192">
        <f>S606*H606</f>
        <v>0</v>
      </c>
      <c r="AR606" s="2193" t="s">
        <v>856</v>
      </c>
      <c r="AT606" s="2193" t="s">
        <v>3286</v>
      </c>
      <c r="AU606" s="2193" t="s">
        <v>134</v>
      </c>
      <c r="AY606" s="2056" t="s">
        <v>3285</v>
      </c>
      <c r="BE606" s="2194">
        <f>IF(N606="základní",J606,0)</f>
        <v>0</v>
      </c>
      <c r="BF606" s="2194">
        <f>IF(N606="snížená",J606,0)</f>
        <v>0</v>
      </c>
      <c r="BG606" s="2194">
        <f>IF(N606="zákl. přenesená",J606,0)</f>
        <v>0</v>
      </c>
      <c r="BH606" s="2194">
        <f>IF(N606="sníž. přenesená",J606,0)</f>
        <v>0</v>
      </c>
      <c r="BI606" s="2194">
        <f>IF(N606="nulová",J606,0)</f>
        <v>0</v>
      </c>
      <c r="BJ606" s="2056" t="s">
        <v>134</v>
      </c>
      <c r="BK606" s="2194">
        <f>ROUND(I606*H606,2)</f>
        <v>0</v>
      </c>
      <c r="BL606" s="2056" t="s">
        <v>856</v>
      </c>
      <c r="BM606" s="2193" t="s">
        <v>3745</v>
      </c>
    </row>
    <row r="607" spans="2:65" s="2209" customFormat="1">
      <c r="B607" s="2210"/>
      <c r="D607" s="2197" t="s">
        <v>3305</v>
      </c>
      <c r="E607" s="2211" t="s">
        <v>3146</v>
      </c>
      <c r="F607" s="2212" t="s">
        <v>3746</v>
      </c>
      <c r="H607" s="2213">
        <v>1541.4</v>
      </c>
      <c r="L607" s="2210"/>
      <c r="M607" s="2214"/>
      <c r="T607" s="2215"/>
      <c r="AT607" s="2211" t="s">
        <v>3305</v>
      </c>
      <c r="AU607" s="2211" t="s">
        <v>134</v>
      </c>
      <c r="AV607" s="2209" t="s">
        <v>134</v>
      </c>
      <c r="AW607" s="2209" t="s">
        <v>3171</v>
      </c>
      <c r="AX607" s="2209" t="s">
        <v>3213</v>
      </c>
      <c r="AY607" s="2211" t="s">
        <v>3285</v>
      </c>
    </row>
    <row r="608" spans="2:65" s="2209" customFormat="1">
      <c r="B608" s="2210"/>
      <c r="D608" s="2197" t="s">
        <v>3305</v>
      </c>
      <c r="E608" s="2211" t="s">
        <v>3146</v>
      </c>
      <c r="F608" s="2212" t="s">
        <v>3747</v>
      </c>
      <c r="H608" s="2213">
        <v>99.864000000000004</v>
      </c>
      <c r="L608" s="2210"/>
      <c r="M608" s="2214"/>
      <c r="T608" s="2215"/>
      <c r="AT608" s="2211" t="s">
        <v>3305</v>
      </c>
      <c r="AU608" s="2211" t="s">
        <v>134</v>
      </c>
      <c r="AV608" s="2209" t="s">
        <v>134</v>
      </c>
      <c r="AW608" s="2209" t="s">
        <v>3171</v>
      </c>
      <c r="AX608" s="2209" t="s">
        <v>3213</v>
      </c>
      <c r="AY608" s="2211" t="s">
        <v>3285</v>
      </c>
    </row>
    <row r="609" spans="2:65" s="2216" customFormat="1">
      <c r="B609" s="2217"/>
      <c r="D609" s="2197" t="s">
        <v>3305</v>
      </c>
      <c r="E609" s="2218" t="s">
        <v>3146</v>
      </c>
      <c r="F609" s="2219" t="s">
        <v>3320</v>
      </c>
      <c r="H609" s="2220">
        <v>1641.2639999999999</v>
      </c>
      <c r="L609" s="2217"/>
      <c r="M609" s="2221"/>
      <c r="T609" s="2222"/>
      <c r="AT609" s="2218" t="s">
        <v>3305</v>
      </c>
      <c r="AU609" s="2218" t="s">
        <v>134</v>
      </c>
      <c r="AV609" s="2216" t="s">
        <v>856</v>
      </c>
      <c r="AW609" s="2216" t="s">
        <v>3171</v>
      </c>
      <c r="AX609" s="2216" t="s">
        <v>133</v>
      </c>
      <c r="AY609" s="2218" t="s">
        <v>3285</v>
      </c>
    </row>
    <row r="610" spans="2:65" s="2070" customFormat="1" ht="37.950000000000003" customHeight="1">
      <c r="B610" s="2164"/>
      <c r="C610" s="4608">
        <v>110</v>
      </c>
      <c r="D610" s="4608" t="s">
        <v>3286</v>
      </c>
      <c r="E610" s="4609" t="s">
        <v>10862</v>
      </c>
      <c r="F610" s="4610" t="s">
        <v>10863</v>
      </c>
      <c r="G610" s="4611" t="s">
        <v>611</v>
      </c>
      <c r="H610" s="4612">
        <v>50</v>
      </c>
      <c r="I610" s="4613"/>
      <c r="J610" s="4613">
        <f>ROUND(I610*H610,2)</f>
        <v>0</v>
      </c>
      <c r="K610" s="4610" t="s">
        <v>142</v>
      </c>
      <c r="L610" s="2071"/>
      <c r="M610" s="2190" t="s">
        <v>3146</v>
      </c>
      <c r="N610" s="2163" t="s">
        <v>3181</v>
      </c>
      <c r="O610" s="2191">
        <v>1</v>
      </c>
      <c r="P610" s="2191">
        <f>O610*H610</f>
        <v>50</v>
      </c>
      <c r="Q610" s="2191">
        <v>8.3499999999999998E-3</v>
      </c>
      <c r="R610" s="2191">
        <f>Q610*H610</f>
        <v>0.41749999999999998</v>
      </c>
      <c r="S610" s="2191">
        <v>0</v>
      </c>
      <c r="T610" s="2192">
        <f>S610*H610</f>
        <v>0</v>
      </c>
      <c r="AR610" s="2193" t="s">
        <v>856</v>
      </c>
      <c r="AT610" s="2193" t="s">
        <v>3286</v>
      </c>
      <c r="AU610" s="2193" t="s">
        <v>134</v>
      </c>
      <c r="AY610" s="2056" t="s">
        <v>3285</v>
      </c>
      <c r="BE610" s="2194">
        <f>IF(N610="základní",J610,0)</f>
        <v>0</v>
      </c>
      <c r="BF610" s="2194">
        <f>IF(N610="snížená",J610,0)</f>
        <v>0</v>
      </c>
      <c r="BG610" s="2194">
        <f>IF(N610="zákl. přenesená",J610,0)</f>
        <v>0</v>
      </c>
      <c r="BH610" s="2194">
        <f>IF(N610="sníž. přenesená",J610,0)</f>
        <v>0</v>
      </c>
      <c r="BI610" s="2194">
        <f>IF(N610="nulová",J610,0)</f>
        <v>0</v>
      </c>
      <c r="BJ610" s="2056" t="s">
        <v>134</v>
      </c>
      <c r="BK610" s="2194">
        <f>ROUND(I610*H610,2)</f>
        <v>0</v>
      </c>
      <c r="BL610" s="2056" t="s">
        <v>856</v>
      </c>
      <c r="BM610" s="2193" t="s">
        <v>10864</v>
      </c>
    </row>
    <row r="611" spans="2:65" s="2209" customFormat="1">
      <c r="B611" s="2210"/>
      <c r="D611" s="2197" t="s">
        <v>3305</v>
      </c>
      <c r="E611" s="2211" t="s">
        <v>3146</v>
      </c>
      <c r="F611" s="2212" t="s">
        <v>10865</v>
      </c>
      <c r="H611" s="2213">
        <v>50</v>
      </c>
      <c r="L611" s="2210"/>
      <c r="M611" s="2214"/>
      <c r="T611" s="2215"/>
      <c r="AT611" s="2211" t="s">
        <v>3305</v>
      </c>
      <c r="AU611" s="2211" t="s">
        <v>134</v>
      </c>
      <c r="AV611" s="2209" t="s">
        <v>134</v>
      </c>
      <c r="AW611" s="2209" t="s">
        <v>3171</v>
      </c>
      <c r="AX611" s="2209" t="s">
        <v>133</v>
      </c>
      <c r="AY611" s="2211" t="s">
        <v>3285</v>
      </c>
    </row>
    <row r="612" spans="2:65" s="2070" customFormat="1" ht="24.15" customHeight="1">
      <c r="B612" s="2164"/>
      <c r="C612" s="4614">
        <v>111</v>
      </c>
      <c r="D612" s="4614" t="s">
        <v>135</v>
      </c>
      <c r="E612" s="4615" t="s">
        <v>10866</v>
      </c>
      <c r="F612" s="4616" t="s">
        <v>10867</v>
      </c>
      <c r="G612" s="4617" t="s">
        <v>611</v>
      </c>
      <c r="H612" s="4618">
        <v>52.5</v>
      </c>
      <c r="I612" s="4619"/>
      <c r="J612" s="4619">
        <f>ROUND(I612*H612,2)</f>
        <v>0</v>
      </c>
      <c r="K612" s="4616" t="s">
        <v>142</v>
      </c>
      <c r="L612" s="2223"/>
      <c r="M612" s="2224" t="s">
        <v>3146</v>
      </c>
      <c r="N612" s="2225" t="s">
        <v>3181</v>
      </c>
      <c r="O612" s="2191">
        <v>0</v>
      </c>
      <c r="P612" s="2191">
        <f>O612*H612</f>
        <v>0</v>
      </c>
      <c r="Q612" s="2191">
        <v>1.0499999999999999E-3</v>
      </c>
      <c r="R612" s="2191">
        <f>Q612*H612</f>
        <v>5.5124999999999993E-2</v>
      </c>
      <c r="S612" s="2191">
        <v>0</v>
      </c>
      <c r="T612" s="2192">
        <f>S612*H612</f>
        <v>0</v>
      </c>
      <c r="AR612" s="2193" t="s">
        <v>1363</v>
      </c>
      <c r="AT612" s="2193" t="s">
        <v>135</v>
      </c>
      <c r="AU612" s="2193" t="s">
        <v>134</v>
      </c>
      <c r="AY612" s="2056" t="s">
        <v>3285</v>
      </c>
      <c r="BE612" s="2194">
        <f>IF(N612="základní",J612,0)</f>
        <v>0</v>
      </c>
      <c r="BF612" s="2194">
        <f>IF(N612="snížená",J612,0)</f>
        <v>0</v>
      </c>
      <c r="BG612" s="2194">
        <f>IF(N612="zákl. přenesená",J612,0)</f>
        <v>0</v>
      </c>
      <c r="BH612" s="2194">
        <f>IF(N612="sníž. přenesená",J612,0)</f>
        <v>0</v>
      </c>
      <c r="BI612" s="2194">
        <f>IF(N612="nulová",J612,0)</f>
        <v>0</v>
      </c>
      <c r="BJ612" s="2056" t="s">
        <v>134</v>
      </c>
      <c r="BK612" s="2194">
        <f>ROUND(I612*H612,2)</f>
        <v>0</v>
      </c>
      <c r="BL612" s="2056" t="s">
        <v>856</v>
      </c>
      <c r="BM612" s="2193" t="s">
        <v>10868</v>
      </c>
    </row>
    <row r="613" spans="2:65" s="2209" customFormat="1">
      <c r="B613" s="2210"/>
      <c r="D613" s="2197" t="s">
        <v>3305</v>
      </c>
      <c r="F613" s="2212" t="s">
        <v>10869</v>
      </c>
      <c r="H613" s="2213">
        <v>52.5</v>
      </c>
      <c r="L613" s="2210"/>
      <c r="M613" s="2214"/>
      <c r="T613" s="2215"/>
      <c r="AT613" s="2211" t="s">
        <v>3305</v>
      </c>
      <c r="AU613" s="2211" t="s">
        <v>134</v>
      </c>
      <c r="AV613" s="2209" t="s">
        <v>134</v>
      </c>
      <c r="AW613" s="2209" t="s">
        <v>3148</v>
      </c>
      <c r="AX613" s="2209" t="s">
        <v>133</v>
      </c>
      <c r="AY613" s="2211" t="s">
        <v>3285</v>
      </c>
    </row>
    <row r="614" spans="2:65" s="2070" customFormat="1" ht="44.25" customHeight="1">
      <c r="B614" s="2164"/>
      <c r="C614" s="4608">
        <v>112</v>
      </c>
      <c r="D614" s="4608" t="s">
        <v>3286</v>
      </c>
      <c r="E614" s="4609" t="s">
        <v>3749</v>
      </c>
      <c r="F614" s="4610" t="s">
        <v>3750</v>
      </c>
      <c r="G614" s="4611" t="s">
        <v>611</v>
      </c>
      <c r="H614" s="4612">
        <v>195.92599999999999</v>
      </c>
      <c r="I614" s="4613"/>
      <c r="J614" s="4613">
        <f>ROUND(I614*H614,2)</f>
        <v>0</v>
      </c>
      <c r="K614" s="4610" t="s">
        <v>142</v>
      </c>
      <c r="L614" s="2071"/>
      <c r="M614" s="2190" t="s">
        <v>3146</v>
      </c>
      <c r="N614" s="2163" t="s">
        <v>3181</v>
      </c>
      <c r="O614" s="2191">
        <v>1.08</v>
      </c>
      <c r="P614" s="2191">
        <f>O614*H614</f>
        <v>211.60007999999999</v>
      </c>
      <c r="Q614" s="2191">
        <v>8.6800000000000002E-3</v>
      </c>
      <c r="R614" s="2191">
        <f>Q614*H614</f>
        <v>1.70063768</v>
      </c>
      <c r="S614" s="2191">
        <v>0</v>
      </c>
      <c r="T614" s="2192">
        <f>S614*H614</f>
        <v>0</v>
      </c>
      <c r="AR614" s="2193" t="s">
        <v>856</v>
      </c>
      <c r="AT614" s="2193" t="s">
        <v>3286</v>
      </c>
      <c r="AU614" s="2193" t="s">
        <v>134</v>
      </c>
      <c r="AY614" s="2056" t="s">
        <v>3285</v>
      </c>
      <c r="BE614" s="2194">
        <f>IF(N614="základní",J614,0)</f>
        <v>0</v>
      </c>
      <c r="BF614" s="2194">
        <f>IF(N614="snížená",J614,0)</f>
        <v>0</v>
      </c>
      <c r="BG614" s="2194">
        <f>IF(N614="zákl. přenesená",J614,0)</f>
        <v>0</v>
      </c>
      <c r="BH614" s="2194">
        <f>IF(N614="sníž. přenesená",J614,0)</f>
        <v>0</v>
      </c>
      <c r="BI614" s="2194">
        <f>IF(N614="nulová",J614,0)</f>
        <v>0</v>
      </c>
      <c r="BJ614" s="2056" t="s">
        <v>134</v>
      </c>
      <c r="BK614" s="2194">
        <f>ROUND(I614*H614,2)</f>
        <v>0</v>
      </c>
      <c r="BL614" s="2056" t="s">
        <v>856</v>
      </c>
      <c r="BM614" s="2193" t="s">
        <v>3751</v>
      </c>
    </row>
    <row r="615" spans="2:65" s="2195" customFormat="1">
      <c r="B615" s="2196"/>
      <c r="D615" s="2197" t="s">
        <v>3305</v>
      </c>
      <c r="E615" s="2198" t="s">
        <v>3146</v>
      </c>
      <c r="F615" s="2199" t="s">
        <v>3559</v>
      </c>
      <c r="H615" s="2198" t="s">
        <v>3146</v>
      </c>
      <c r="L615" s="2196"/>
      <c r="M615" s="2200"/>
      <c r="T615" s="2201"/>
      <c r="AT615" s="2198" t="s">
        <v>3305</v>
      </c>
      <c r="AU615" s="2198" t="s">
        <v>134</v>
      </c>
      <c r="AV615" s="2195" t="s">
        <v>133</v>
      </c>
      <c r="AW615" s="2195" t="s">
        <v>3171</v>
      </c>
      <c r="AX615" s="2195" t="s">
        <v>3213</v>
      </c>
      <c r="AY615" s="2198" t="s">
        <v>3285</v>
      </c>
    </row>
    <row r="616" spans="2:65" s="2209" customFormat="1">
      <c r="B616" s="2210"/>
      <c r="D616" s="2197" t="s">
        <v>3305</v>
      </c>
      <c r="E616" s="2211" t="s">
        <v>3146</v>
      </c>
      <c r="F616" s="2212" t="s">
        <v>3752</v>
      </c>
      <c r="H616" s="2213">
        <v>100.051</v>
      </c>
      <c r="L616" s="2210"/>
      <c r="M616" s="2214"/>
      <c r="T616" s="2215"/>
      <c r="AT616" s="2211" t="s">
        <v>3305</v>
      </c>
      <c r="AU616" s="2211" t="s">
        <v>134</v>
      </c>
      <c r="AV616" s="2209" t="s">
        <v>134</v>
      </c>
      <c r="AW616" s="2209" t="s">
        <v>3171</v>
      </c>
      <c r="AX616" s="2209" t="s">
        <v>3213</v>
      </c>
      <c r="AY616" s="2211" t="s">
        <v>3285</v>
      </c>
    </row>
    <row r="617" spans="2:65" s="2209" customFormat="1">
      <c r="B617" s="2210"/>
      <c r="D617" s="2197" t="s">
        <v>3305</v>
      </c>
      <c r="E617" s="2211" t="s">
        <v>3146</v>
      </c>
      <c r="F617" s="2212" t="s">
        <v>3753</v>
      </c>
      <c r="H617" s="2213">
        <v>1.98</v>
      </c>
      <c r="L617" s="2210"/>
      <c r="M617" s="2214"/>
      <c r="T617" s="2215"/>
      <c r="AT617" s="2211" t="s">
        <v>3305</v>
      </c>
      <c r="AU617" s="2211" t="s">
        <v>134</v>
      </c>
      <c r="AV617" s="2209" t="s">
        <v>134</v>
      </c>
      <c r="AW617" s="2209" t="s">
        <v>3171</v>
      </c>
      <c r="AX617" s="2209" t="s">
        <v>3213</v>
      </c>
      <c r="AY617" s="2211" t="s">
        <v>3285</v>
      </c>
    </row>
    <row r="618" spans="2:65" s="2209" customFormat="1">
      <c r="B618" s="2210"/>
      <c r="D618" s="2197" t="s">
        <v>3305</v>
      </c>
      <c r="E618" s="2211" t="s">
        <v>3146</v>
      </c>
      <c r="F618" s="2212" t="s">
        <v>3754</v>
      </c>
      <c r="H618" s="2213">
        <v>93.894999999999996</v>
      </c>
      <c r="L618" s="2210"/>
      <c r="M618" s="2214"/>
      <c r="T618" s="2215"/>
      <c r="AT618" s="2211" t="s">
        <v>3305</v>
      </c>
      <c r="AU618" s="2211" t="s">
        <v>134</v>
      </c>
      <c r="AV618" s="2209" t="s">
        <v>134</v>
      </c>
      <c r="AW618" s="2209" t="s">
        <v>3171</v>
      </c>
      <c r="AX618" s="2209" t="s">
        <v>3213</v>
      </c>
      <c r="AY618" s="2211" t="s">
        <v>3285</v>
      </c>
    </row>
    <row r="619" spans="2:65" s="2216" customFormat="1">
      <c r="B619" s="2217"/>
      <c r="D619" s="2197" t="s">
        <v>3305</v>
      </c>
      <c r="E619" s="2218" t="s">
        <v>3146</v>
      </c>
      <c r="F619" s="2219" t="s">
        <v>3320</v>
      </c>
      <c r="H619" s="2220">
        <v>195.92599999999999</v>
      </c>
      <c r="L619" s="2217"/>
      <c r="M619" s="2221"/>
      <c r="T619" s="2222"/>
      <c r="AT619" s="2218" t="s">
        <v>3305</v>
      </c>
      <c r="AU619" s="2218" t="s">
        <v>134</v>
      </c>
      <c r="AV619" s="2216" t="s">
        <v>856</v>
      </c>
      <c r="AW619" s="2216" t="s">
        <v>3171</v>
      </c>
      <c r="AX619" s="2216" t="s">
        <v>133</v>
      </c>
      <c r="AY619" s="2218" t="s">
        <v>3285</v>
      </c>
    </row>
    <row r="620" spans="2:65" s="2070" customFormat="1" ht="24.15" customHeight="1">
      <c r="B620" s="2164"/>
      <c r="C620" s="4614">
        <v>113</v>
      </c>
      <c r="D620" s="4614" t="s">
        <v>135</v>
      </c>
      <c r="E620" s="4615" t="s">
        <v>3756</v>
      </c>
      <c r="F620" s="4616" t="s">
        <v>3757</v>
      </c>
      <c r="G620" s="4617" t="s">
        <v>611</v>
      </c>
      <c r="H620" s="4618">
        <v>205.72200000000001</v>
      </c>
      <c r="I620" s="4619"/>
      <c r="J620" s="4619">
        <f>ROUND(I620*H620,2)</f>
        <v>0</v>
      </c>
      <c r="K620" s="4616" t="s">
        <v>142</v>
      </c>
      <c r="L620" s="2223"/>
      <c r="M620" s="2224" t="s">
        <v>3146</v>
      </c>
      <c r="N620" s="2225" t="s">
        <v>3181</v>
      </c>
      <c r="O620" s="2191">
        <v>0</v>
      </c>
      <c r="P620" s="2191">
        <f>O620*H620</f>
        <v>0</v>
      </c>
      <c r="Q620" s="2191">
        <v>6.3E-3</v>
      </c>
      <c r="R620" s="2191">
        <f>Q620*H620</f>
        <v>1.2960486</v>
      </c>
      <c r="S620" s="2191">
        <v>0</v>
      </c>
      <c r="T620" s="2192">
        <f>S620*H620</f>
        <v>0</v>
      </c>
      <c r="AR620" s="2193" t="s">
        <v>1363</v>
      </c>
      <c r="AT620" s="2193" t="s">
        <v>135</v>
      </c>
      <c r="AU620" s="2193" t="s">
        <v>134</v>
      </c>
      <c r="AY620" s="2056" t="s">
        <v>3285</v>
      </c>
      <c r="BE620" s="2194">
        <f>IF(N620="základní",J620,0)</f>
        <v>0</v>
      </c>
      <c r="BF620" s="2194">
        <f>IF(N620="snížená",J620,0)</f>
        <v>0</v>
      </c>
      <c r="BG620" s="2194">
        <f>IF(N620="zákl. přenesená",J620,0)</f>
        <v>0</v>
      </c>
      <c r="BH620" s="2194">
        <f>IF(N620="sníž. přenesená",J620,0)</f>
        <v>0</v>
      </c>
      <c r="BI620" s="2194">
        <f>IF(N620="nulová",J620,0)</f>
        <v>0</v>
      </c>
      <c r="BJ620" s="2056" t="s">
        <v>134</v>
      </c>
      <c r="BK620" s="2194">
        <f>ROUND(I620*H620,2)</f>
        <v>0</v>
      </c>
      <c r="BL620" s="2056" t="s">
        <v>856</v>
      </c>
      <c r="BM620" s="2193" t="s">
        <v>3758</v>
      </c>
    </row>
    <row r="621" spans="2:65" s="2209" customFormat="1">
      <c r="B621" s="2210"/>
      <c r="D621" s="2197" t="s">
        <v>3305</v>
      </c>
      <c r="F621" s="2212" t="s">
        <v>3759</v>
      </c>
      <c r="H621" s="2213">
        <v>205.72200000000001</v>
      </c>
      <c r="L621" s="2210"/>
      <c r="M621" s="2214"/>
      <c r="T621" s="2215"/>
      <c r="AT621" s="2211" t="s">
        <v>3305</v>
      </c>
      <c r="AU621" s="2211" t="s">
        <v>134</v>
      </c>
      <c r="AV621" s="2209" t="s">
        <v>134</v>
      </c>
      <c r="AW621" s="2209" t="s">
        <v>3148</v>
      </c>
      <c r="AX621" s="2209" t="s">
        <v>133</v>
      </c>
      <c r="AY621" s="2211" t="s">
        <v>3285</v>
      </c>
    </row>
    <row r="622" spans="2:65" s="2070" customFormat="1" ht="44.25" customHeight="1">
      <c r="B622" s="2164"/>
      <c r="C622" s="4608">
        <v>114</v>
      </c>
      <c r="D622" s="4608" t="s">
        <v>3286</v>
      </c>
      <c r="E622" s="4609" t="s">
        <v>3761</v>
      </c>
      <c r="F622" s="4610" t="s">
        <v>3762</v>
      </c>
      <c r="G622" s="4611" t="s">
        <v>611</v>
      </c>
      <c r="H622" s="4612">
        <v>742.41</v>
      </c>
      <c r="I622" s="4613"/>
      <c r="J622" s="4613">
        <f>ROUND(I622*H622,2)</f>
        <v>0</v>
      </c>
      <c r="K622" s="4610" t="s">
        <v>142</v>
      </c>
      <c r="L622" s="2071"/>
      <c r="M622" s="2190" t="s">
        <v>3146</v>
      </c>
      <c r="N622" s="2163" t="s">
        <v>3181</v>
      </c>
      <c r="O622" s="2191">
        <v>1.1000000000000001</v>
      </c>
      <c r="P622" s="2191">
        <f>O622*H622</f>
        <v>816.65100000000007</v>
      </c>
      <c r="Q622" s="2191">
        <v>8.7600000000000004E-3</v>
      </c>
      <c r="R622" s="2191">
        <f>Q622*H622</f>
        <v>6.5035116000000004</v>
      </c>
      <c r="S622" s="2191">
        <v>0</v>
      </c>
      <c r="T622" s="2192">
        <f>S622*H622</f>
        <v>0</v>
      </c>
      <c r="AR622" s="2193" t="s">
        <v>856</v>
      </c>
      <c r="AT622" s="2193" t="s">
        <v>3286</v>
      </c>
      <c r="AU622" s="2193" t="s">
        <v>134</v>
      </c>
      <c r="AY622" s="2056" t="s">
        <v>3285</v>
      </c>
      <c r="BE622" s="2194">
        <f>IF(N622="základní",J622,0)</f>
        <v>0</v>
      </c>
      <c r="BF622" s="2194">
        <f>IF(N622="snížená",J622,0)</f>
        <v>0</v>
      </c>
      <c r="BG622" s="2194">
        <f>IF(N622="zákl. přenesená",J622,0)</f>
        <v>0</v>
      </c>
      <c r="BH622" s="2194">
        <f>IF(N622="sníž. přenesená",J622,0)</f>
        <v>0</v>
      </c>
      <c r="BI622" s="2194">
        <f>IF(N622="nulová",J622,0)</f>
        <v>0</v>
      </c>
      <c r="BJ622" s="2056" t="s">
        <v>134</v>
      </c>
      <c r="BK622" s="2194">
        <f>ROUND(I622*H622,2)</f>
        <v>0</v>
      </c>
      <c r="BL622" s="2056" t="s">
        <v>856</v>
      </c>
      <c r="BM622" s="2193" t="s">
        <v>3763</v>
      </c>
    </row>
    <row r="623" spans="2:65" s="2195" customFormat="1">
      <c r="B623" s="2196"/>
      <c r="D623" s="2197" t="s">
        <v>3305</v>
      </c>
      <c r="E623" s="2198" t="s">
        <v>3146</v>
      </c>
      <c r="F623" s="2199" t="s">
        <v>3764</v>
      </c>
      <c r="H623" s="2198" t="s">
        <v>3146</v>
      </c>
      <c r="L623" s="2196"/>
      <c r="M623" s="2200"/>
      <c r="T623" s="2201"/>
      <c r="AT623" s="2198" t="s">
        <v>3305</v>
      </c>
      <c r="AU623" s="2198" t="s">
        <v>134</v>
      </c>
      <c r="AV623" s="2195" t="s">
        <v>133</v>
      </c>
      <c r="AW623" s="2195" t="s">
        <v>3171</v>
      </c>
      <c r="AX623" s="2195" t="s">
        <v>3213</v>
      </c>
      <c r="AY623" s="2198" t="s">
        <v>3285</v>
      </c>
    </row>
    <row r="624" spans="2:65" s="2209" customFormat="1">
      <c r="B624" s="2210"/>
      <c r="D624" s="2197" t="s">
        <v>3305</v>
      </c>
      <c r="E624" s="2211" t="s">
        <v>3146</v>
      </c>
      <c r="F624" s="2212" t="s">
        <v>3765</v>
      </c>
      <c r="H624" s="2213">
        <v>642.54600000000005</v>
      </c>
      <c r="L624" s="2210"/>
      <c r="M624" s="2214"/>
      <c r="T624" s="2215"/>
      <c r="AT624" s="2211" t="s">
        <v>3305</v>
      </c>
      <c r="AU624" s="2211" t="s">
        <v>134</v>
      </c>
      <c r="AV624" s="2209" t="s">
        <v>134</v>
      </c>
      <c r="AW624" s="2209" t="s">
        <v>3171</v>
      </c>
      <c r="AX624" s="2209" t="s">
        <v>3213</v>
      </c>
      <c r="AY624" s="2211" t="s">
        <v>3285</v>
      </c>
    </row>
    <row r="625" spans="2:65" s="2195" customFormat="1">
      <c r="B625" s="2196"/>
      <c r="D625" s="2197" t="s">
        <v>3305</v>
      </c>
      <c r="E625" s="2198" t="s">
        <v>3146</v>
      </c>
      <c r="F625" s="2199" t="s">
        <v>3766</v>
      </c>
      <c r="H625" s="2198" t="s">
        <v>3146</v>
      </c>
      <c r="L625" s="2196"/>
      <c r="M625" s="2200"/>
      <c r="T625" s="2201"/>
      <c r="AT625" s="2198" t="s">
        <v>3305</v>
      </c>
      <c r="AU625" s="2198" t="s">
        <v>134</v>
      </c>
      <c r="AV625" s="2195" t="s">
        <v>133</v>
      </c>
      <c r="AW625" s="2195" t="s">
        <v>3171</v>
      </c>
      <c r="AX625" s="2195" t="s">
        <v>3213</v>
      </c>
      <c r="AY625" s="2198" t="s">
        <v>3285</v>
      </c>
    </row>
    <row r="626" spans="2:65" s="2209" customFormat="1">
      <c r="B626" s="2210"/>
      <c r="D626" s="2197" t="s">
        <v>3305</v>
      </c>
      <c r="E626" s="2211" t="s">
        <v>3146</v>
      </c>
      <c r="F626" s="2212" t="s">
        <v>3767</v>
      </c>
      <c r="H626" s="2213">
        <v>99.864000000000004</v>
      </c>
      <c r="L626" s="2210"/>
      <c r="M626" s="2214"/>
      <c r="T626" s="2215"/>
      <c r="AT626" s="2211" t="s">
        <v>3305</v>
      </c>
      <c r="AU626" s="2211" t="s">
        <v>134</v>
      </c>
      <c r="AV626" s="2209" t="s">
        <v>134</v>
      </c>
      <c r="AW626" s="2209" t="s">
        <v>3171</v>
      </c>
      <c r="AX626" s="2209" t="s">
        <v>3213</v>
      </c>
      <c r="AY626" s="2211" t="s">
        <v>3285</v>
      </c>
    </row>
    <row r="627" spans="2:65" s="2216" customFormat="1">
      <c r="B627" s="2217"/>
      <c r="D627" s="2197" t="s">
        <v>3305</v>
      </c>
      <c r="E627" s="2218" t="s">
        <v>3146</v>
      </c>
      <c r="F627" s="2219" t="s">
        <v>3320</v>
      </c>
      <c r="H627" s="2220">
        <v>742.41</v>
      </c>
      <c r="L627" s="2217"/>
      <c r="M627" s="2221"/>
      <c r="T627" s="2222"/>
      <c r="AT627" s="2218" t="s">
        <v>3305</v>
      </c>
      <c r="AU627" s="2218" t="s">
        <v>134</v>
      </c>
      <c r="AV627" s="2216" t="s">
        <v>856</v>
      </c>
      <c r="AW627" s="2216" t="s">
        <v>3171</v>
      </c>
      <c r="AX627" s="2216" t="s">
        <v>133</v>
      </c>
      <c r="AY627" s="2218" t="s">
        <v>3285</v>
      </c>
    </row>
    <row r="628" spans="2:65" s="2070" customFormat="1" ht="24.15" customHeight="1">
      <c r="B628" s="2164"/>
      <c r="C628" s="4614">
        <v>115</v>
      </c>
      <c r="D628" s="4614" t="s">
        <v>135</v>
      </c>
      <c r="E628" s="4615" t="s">
        <v>3769</v>
      </c>
      <c r="F628" s="4616" t="s">
        <v>3770</v>
      </c>
      <c r="G628" s="4617" t="s">
        <v>611</v>
      </c>
      <c r="H628" s="4618">
        <v>779.62</v>
      </c>
      <c r="I628" s="4619"/>
      <c r="J628" s="4619">
        <f>ROUND(I628*H628,2)</f>
        <v>0</v>
      </c>
      <c r="K628" s="4616" t="s">
        <v>142</v>
      </c>
      <c r="L628" s="2223"/>
      <c r="M628" s="2224" t="s">
        <v>3146</v>
      </c>
      <c r="N628" s="2225" t="s">
        <v>3181</v>
      </c>
      <c r="O628" s="2191">
        <v>0</v>
      </c>
      <c r="P628" s="2191">
        <f>O628*H628</f>
        <v>0</v>
      </c>
      <c r="Q628" s="2191">
        <v>3.5000000000000001E-3</v>
      </c>
      <c r="R628" s="2191">
        <f>Q628*H628</f>
        <v>2.7286700000000002</v>
      </c>
      <c r="S628" s="2191">
        <v>0</v>
      </c>
      <c r="T628" s="2192">
        <f>S628*H628</f>
        <v>0</v>
      </c>
      <c r="AR628" s="2193" t="s">
        <v>1363</v>
      </c>
      <c r="AT628" s="2193" t="s">
        <v>135</v>
      </c>
      <c r="AU628" s="2193" t="s">
        <v>134</v>
      </c>
      <c r="AY628" s="2056" t="s">
        <v>3285</v>
      </c>
      <c r="BE628" s="2194">
        <f>IF(N628="základní",J628,0)</f>
        <v>0</v>
      </c>
      <c r="BF628" s="2194">
        <f>IF(N628="snížená",J628,0)</f>
        <v>0</v>
      </c>
      <c r="BG628" s="2194">
        <f>IF(N628="zákl. přenesená",J628,0)</f>
        <v>0</v>
      </c>
      <c r="BH628" s="2194">
        <f>IF(N628="sníž. přenesená",J628,0)</f>
        <v>0</v>
      </c>
      <c r="BI628" s="2194">
        <f>IF(N628="nulová",J628,0)</f>
        <v>0</v>
      </c>
      <c r="BJ628" s="2056" t="s">
        <v>134</v>
      </c>
      <c r="BK628" s="2194">
        <f>ROUND(I628*H628,2)</f>
        <v>0</v>
      </c>
      <c r="BL628" s="2056" t="s">
        <v>856</v>
      </c>
      <c r="BM628" s="2193" t="s">
        <v>3771</v>
      </c>
    </row>
    <row r="629" spans="2:65" s="2209" customFormat="1" ht="20.399999999999999">
      <c r="B629" s="2210"/>
      <c r="D629" s="2197" t="s">
        <v>3305</v>
      </c>
      <c r="F629" s="2212" t="s">
        <v>3772</v>
      </c>
      <c r="H629" s="2213">
        <v>779.62</v>
      </c>
      <c r="L629" s="2210"/>
      <c r="M629" s="2214"/>
      <c r="T629" s="2215"/>
      <c r="AT629" s="2211" t="s">
        <v>3305</v>
      </c>
      <c r="AU629" s="2211" t="s">
        <v>134</v>
      </c>
      <c r="AV629" s="2209" t="s">
        <v>134</v>
      </c>
      <c r="AW629" s="2209" t="s">
        <v>3148</v>
      </c>
      <c r="AX629" s="2209" t="s">
        <v>133</v>
      </c>
      <c r="AY629" s="2211" t="s">
        <v>3285</v>
      </c>
    </row>
    <row r="630" spans="2:65" s="2070" customFormat="1" ht="24.15" customHeight="1">
      <c r="B630" s="2164"/>
      <c r="C630" s="4614">
        <v>116</v>
      </c>
      <c r="D630" s="4614" t="s">
        <v>135</v>
      </c>
      <c r="E630" s="4615" t="s">
        <v>3774</v>
      </c>
      <c r="F630" s="4616" t="s">
        <v>3775</v>
      </c>
      <c r="G630" s="4617" t="s">
        <v>611</v>
      </c>
      <c r="H630" s="4618">
        <v>779.62</v>
      </c>
      <c r="I630" s="4619"/>
      <c r="J630" s="4619">
        <f>ROUND(I630*H630,2)</f>
        <v>0</v>
      </c>
      <c r="K630" s="4616" t="s">
        <v>142</v>
      </c>
      <c r="L630" s="2223"/>
      <c r="M630" s="2224" t="s">
        <v>3146</v>
      </c>
      <c r="N630" s="2225" t="s">
        <v>3181</v>
      </c>
      <c r="O630" s="2191">
        <v>0</v>
      </c>
      <c r="P630" s="2191">
        <f>O630*H630</f>
        <v>0</v>
      </c>
      <c r="Q630" s="2191">
        <v>4.1999999999999997E-3</v>
      </c>
      <c r="R630" s="2191">
        <f>Q630*H630</f>
        <v>3.2744039999999996</v>
      </c>
      <c r="S630" s="2191">
        <v>0</v>
      </c>
      <c r="T630" s="2192">
        <f>S630*H630</f>
        <v>0</v>
      </c>
      <c r="AR630" s="2193" t="s">
        <v>1363</v>
      </c>
      <c r="AT630" s="2193" t="s">
        <v>135</v>
      </c>
      <c r="AU630" s="2193" t="s">
        <v>134</v>
      </c>
      <c r="AY630" s="2056" t="s">
        <v>3285</v>
      </c>
      <c r="BE630" s="2194">
        <f>IF(N630="základní",J630,0)</f>
        <v>0</v>
      </c>
      <c r="BF630" s="2194">
        <f>IF(N630="snížená",J630,0)</f>
        <v>0</v>
      </c>
      <c r="BG630" s="2194">
        <f>IF(N630="zákl. přenesená",J630,0)</f>
        <v>0</v>
      </c>
      <c r="BH630" s="2194">
        <f>IF(N630="sníž. přenesená",J630,0)</f>
        <v>0</v>
      </c>
      <c r="BI630" s="2194">
        <f>IF(N630="nulová",J630,0)</f>
        <v>0</v>
      </c>
      <c r="BJ630" s="2056" t="s">
        <v>134</v>
      </c>
      <c r="BK630" s="2194">
        <f>ROUND(I630*H630,2)</f>
        <v>0</v>
      </c>
      <c r="BL630" s="2056" t="s">
        <v>856</v>
      </c>
      <c r="BM630" s="2193" t="s">
        <v>3776</v>
      </c>
    </row>
    <row r="631" spans="2:65" s="2209" customFormat="1" ht="20.399999999999999">
      <c r="B631" s="2210"/>
      <c r="D631" s="2197" t="s">
        <v>3305</v>
      </c>
      <c r="F631" s="2212" t="s">
        <v>3772</v>
      </c>
      <c r="H631" s="2213">
        <v>779.62</v>
      </c>
      <c r="L631" s="2210"/>
      <c r="M631" s="2214"/>
      <c r="T631" s="2215"/>
      <c r="AT631" s="2211" t="s">
        <v>3305</v>
      </c>
      <c r="AU631" s="2211" t="s">
        <v>134</v>
      </c>
      <c r="AV631" s="2209" t="s">
        <v>134</v>
      </c>
      <c r="AW631" s="2209" t="s">
        <v>3148</v>
      </c>
      <c r="AX631" s="2209" t="s">
        <v>133</v>
      </c>
      <c r="AY631" s="2211" t="s">
        <v>3285</v>
      </c>
    </row>
    <row r="632" spans="2:65" s="2070" customFormat="1" ht="44.25" customHeight="1">
      <c r="B632" s="2164"/>
      <c r="C632" s="4608">
        <v>117</v>
      </c>
      <c r="D632" s="4608" t="s">
        <v>3286</v>
      </c>
      <c r="E632" s="4609" t="s">
        <v>10870</v>
      </c>
      <c r="F632" s="4610" t="s">
        <v>10871</v>
      </c>
      <c r="G632" s="4611" t="s">
        <v>611</v>
      </c>
      <c r="H632" s="4612">
        <v>258.82299999999998</v>
      </c>
      <c r="I632" s="4613"/>
      <c r="J632" s="4613">
        <f>ROUND(I632*H632,2)</f>
        <v>0</v>
      </c>
      <c r="K632" s="4610" t="s">
        <v>142</v>
      </c>
      <c r="L632" s="2071"/>
      <c r="M632" s="2190" t="s">
        <v>3146</v>
      </c>
      <c r="N632" s="2163" t="s">
        <v>3181</v>
      </c>
      <c r="O632" s="2191">
        <v>1.08</v>
      </c>
      <c r="P632" s="2191">
        <f>O632*H632</f>
        <v>279.52884</v>
      </c>
      <c r="Q632" s="2191">
        <v>1.1599999999999999E-2</v>
      </c>
      <c r="R632" s="2191">
        <f>Q632*H632</f>
        <v>3.0023467999999998</v>
      </c>
      <c r="S632" s="2191">
        <v>0</v>
      </c>
      <c r="T632" s="2192">
        <f>S632*H632</f>
        <v>0</v>
      </c>
      <c r="AR632" s="2193" t="s">
        <v>856</v>
      </c>
      <c r="AT632" s="2193" t="s">
        <v>3286</v>
      </c>
      <c r="AU632" s="2193" t="s">
        <v>134</v>
      </c>
      <c r="AY632" s="2056" t="s">
        <v>3285</v>
      </c>
      <c r="BE632" s="2194">
        <f>IF(N632="základní",J632,0)</f>
        <v>0</v>
      </c>
      <c r="BF632" s="2194">
        <f>IF(N632="snížená",J632,0)</f>
        <v>0</v>
      </c>
      <c r="BG632" s="2194">
        <f>IF(N632="zákl. přenesená",J632,0)</f>
        <v>0</v>
      </c>
      <c r="BH632" s="2194">
        <f>IF(N632="sníž. přenesená",J632,0)</f>
        <v>0</v>
      </c>
      <c r="BI632" s="2194">
        <f>IF(N632="nulová",J632,0)</f>
        <v>0</v>
      </c>
      <c r="BJ632" s="2056" t="s">
        <v>134</v>
      </c>
      <c r="BK632" s="2194">
        <f>ROUND(I632*H632,2)</f>
        <v>0</v>
      </c>
      <c r="BL632" s="2056" t="s">
        <v>856</v>
      </c>
      <c r="BM632" s="2193" t="s">
        <v>10872</v>
      </c>
    </row>
    <row r="633" spans="2:65" s="2195" customFormat="1">
      <c r="B633" s="2196"/>
      <c r="D633" s="2197" t="s">
        <v>3305</v>
      </c>
      <c r="E633" s="2198" t="s">
        <v>3146</v>
      </c>
      <c r="F633" s="2199" t="s">
        <v>10873</v>
      </c>
      <c r="H633" s="2198" t="s">
        <v>3146</v>
      </c>
      <c r="L633" s="2196"/>
      <c r="M633" s="2200"/>
      <c r="T633" s="2201"/>
      <c r="AT633" s="2198" t="s">
        <v>3305</v>
      </c>
      <c r="AU633" s="2198" t="s">
        <v>134</v>
      </c>
      <c r="AV633" s="2195" t="s">
        <v>133</v>
      </c>
      <c r="AW633" s="2195" t="s">
        <v>3171</v>
      </c>
      <c r="AX633" s="2195" t="s">
        <v>3213</v>
      </c>
      <c r="AY633" s="2198" t="s">
        <v>3285</v>
      </c>
    </row>
    <row r="634" spans="2:65" s="2209" customFormat="1">
      <c r="B634" s="2210"/>
      <c r="D634" s="2197" t="s">
        <v>3305</v>
      </c>
      <c r="E634" s="2211" t="s">
        <v>3146</v>
      </c>
      <c r="F634" s="2212" t="s">
        <v>10874</v>
      </c>
      <c r="H634" s="2213">
        <v>258.82299999999998</v>
      </c>
      <c r="L634" s="2210"/>
      <c r="M634" s="2214"/>
      <c r="T634" s="2215"/>
      <c r="AT634" s="2211" t="s">
        <v>3305</v>
      </c>
      <c r="AU634" s="2211" t="s">
        <v>134</v>
      </c>
      <c r="AV634" s="2209" t="s">
        <v>134</v>
      </c>
      <c r="AW634" s="2209" t="s">
        <v>3171</v>
      </c>
      <c r="AX634" s="2209" t="s">
        <v>3213</v>
      </c>
      <c r="AY634" s="2211" t="s">
        <v>3285</v>
      </c>
    </row>
    <row r="635" spans="2:65" s="2216" customFormat="1">
      <c r="B635" s="2217"/>
      <c r="D635" s="2197" t="s">
        <v>3305</v>
      </c>
      <c r="E635" s="2218" t="s">
        <v>3146</v>
      </c>
      <c r="F635" s="2219" t="s">
        <v>3320</v>
      </c>
      <c r="H635" s="2220">
        <v>258.82299999999998</v>
      </c>
      <c r="L635" s="2217"/>
      <c r="M635" s="2221"/>
      <c r="T635" s="2222"/>
      <c r="AT635" s="2218" t="s">
        <v>3305</v>
      </c>
      <c r="AU635" s="2218" t="s">
        <v>134</v>
      </c>
      <c r="AV635" s="2216" t="s">
        <v>856</v>
      </c>
      <c r="AW635" s="2216" t="s">
        <v>3171</v>
      </c>
      <c r="AX635" s="2216" t="s">
        <v>133</v>
      </c>
      <c r="AY635" s="2218" t="s">
        <v>3285</v>
      </c>
    </row>
    <row r="636" spans="2:65" s="2070" customFormat="1" ht="24.15" customHeight="1">
      <c r="B636" s="2164"/>
      <c r="C636" s="4614">
        <v>118</v>
      </c>
      <c r="D636" s="4614" t="s">
        <v>135</v>
      </c>
      <c r="E636" s="4615" t="s">
        <v>10875</v>
      </c>
      <c r="F636" s="4616" t="s">
        <v>10876</v>
      </c>
      <c r="G636" s="4617" t="s">
        <v>611</v>
      </c>
      <c r="H636" s="4618">
        <v>271.76400000000001</v>
      </c>
      <c r="I636" s="4619"/>
      <c r="J636" s="4619">
        <f>ROUND(I636*H636,2)</f>
        <v>0</v>
      </c>
      <c r="K636" s="4616" t="s">
        <v>142</v>
      </c>
      <c r="L636" s="2223"/>
      <c r="M636" s="2224" t="s">
        <v>3146</v>
      </c>
      <c r="N636" s="2225" t="s">
        <v>3181</v>
      </c>
      <c r="O636" s="2191">
        <v>0</v>
      </c>
      <c r="P636" s="2191">
        <f>O636*H636</f>
        <v>0</v>
      </c>
      <c r="Q636" s="2191">
        <v>1.7999999999999999E-2</v>
      </c>
      <c r="R636" s="2191">
        <f>Q636*H636</f>
        <v>4.8917519999999994</v>
      </c>
      <c r="S636" s="2191">
        <v>0</v>
      </c>
      <c r="T636" s="2192">
        <f>S636*H636</f>
        <v>0</v>
      </c>
      <c r="AR636" s="2193" t="s">
        <v>1363</v>
      </c>
      <c r="AT636" s="2193" t="s">
        <v>135</v>
      </c>
      <c r="AU636" s="2193" t="s">
        <v>134</v>
      </c>
      <c r="AY636" s="2056" t="s">
        <v>3285</v>
      </c>
      <c r="BE636" s="2194">
        <f>IF(N636="základní",J636,0)</f>
        <v>0</v>
      </c>
      <c r="BF636" s="2194">
        <f>IF(N636="snížená",J636,0)</f>
        <v>0</v>
      </c>
      <c r="BG636" s="2194">
        <f>IF(N636="zákl. přenesená",J636,0)</f>
        <v>0</v>
      </c>
      <c r="BH636" s="2194">
        <f>IF(N636="sníž. přenesená",J636,0)</f>
        <v>0</v>
      </c>
      <c r="BI636" s="2194">
        <f>IF(N636="nulová",J636,0)</f>
        <v>0</v>
      </c>
      <c r="BJ636" s="2056" t="s">
        <v>134</v>
      </c>
      <c r="BK636" s="2194">
        <f>ROUND(I636*H636,2)</f>
        <v>0</v>
      </c>
      <c r="BL636" s="2056" t="s">
        <v>856</v>
      </c>
      <c r="BM636" s="2193" t="s">
        <v>10877</v>
      </c>
    </row>
    <row r="637" spans="2:65" s="2209" customFormat="1">
      <c r="B637" s="2210"/>
      <c r="D637" s="2197" t="s">
        <v>3305</v>
      </c>
      <c r="F637" s="2212" t="s">
        <v>10878</v>
      </c>
      <c r="H637" s="2213">
        <v>271.76400000000001</v>
      </c>
      <c r="L637" s="2210"/>
      <c r="M637" s="2214"/>
      <c r="T637" s="2215"/>
      <c r="AT637" s="2211" t="s">
        <v>3305</v>
      </c>
      <c r="AU637" s="2211" t="s">
        <v>134</v>
      </c>
      <c r="AV637" s="2209" t="s">
        <v>134</v>
      </c>
      <c r="AW637" s="2209" t="s">
        <v>3148</v>
      </c>
      <c r="AX637" s="2209" t="s">
        <v>133</v>
      </c>
      <c r="AY637" s="2211" t="s">
        <v>3285</v>
      </c>
    </row>
    <row r="638" spans="2:65" s="2070" customFormat="1" ht="49.2" customHeight="1">
      <c r="B638" s="2164"/>
      <c r="C638" s="4608">
        <v>119</v>
      </c>
      <c r="D638" s="4608" t="s">
        <v>3286</v>
      </c>
      <c r="E638" s="4609" t="s">
        <v>3778</v>
      </c>
      <c r="F638" s="4610" t="s">
        <v>3779</v>
      </c>
      <c r="G638" s="4611" t="s">
        <v>611</v>
      </c>
      <c r="H638" s="4612">
        <v>18.347999999999999</v>
      </c>
      <c r="I638" s="4613"/>
      <c r="J638" s="4613">
        <f>ROUND(I638*H638,2)</f>
        <v>0</v>
      </c>
      <c r="K638" s="4610" t="s">
        <v>142</v>
      </c>
      <c r="L638" s="2071"/>
      <c r="M638" s="2190" t="s">
        <v>3146</v>
      </c>
      <c r="N638" s="2163" t="s">
        <v>3181</v>
      </c>
      <c r="O638" s="2191">
        <v>1.1000000000000001</v>
      </c>
      <c r="P638" s="2191">
        <f>O638*H638</f>
        <v>20.1828</v>
      </c>
      <c r="Q638" s="2191">
        <v>1.1679999999999999E-2</v>
      </c>
      <c r="R638" s="2191">
        <f>Q638*H638</f>
        <v>0.21430463999999999</v>
      </c>
      <c r="S638" s="2191">
        <v>0</v>
      </c>
      <c r="T638" s="2192">
        <f>S638*H638</f>
        <v>0</v>
      </c>
      <c r="AR638" s="2193" t="s">
        <v>856</v>
      </c>
      <c r="AT638" s="2193" t="s">
        <v>3286</v>
      </c>
      <c r="AU638" s="2193" t="s">
        <v>134</v>
      </c>
      <c r="AY638" s="2056" t="s">
        <v>3285</v>
      </c>
      <c r="BE638" s="2194">
        <f>IF(N638="základní",J638,0)</f>
        <v>0</v>
      </c>
      <c r="BF638" s="2194">
        <f>IF(N638="snížená",J638,0)</f>
        <v>0</v>
      </c>
      <c r="BG638" s="2194">
        <f>IF(N638="zákl. přenesená",J638,0)</f>
        <v>0</v>
      </c>
      <c r="BH638" s="2194">
        <f>IF(N638="sníž. přenesená",J638,0)</f>
        <v>0</v>
      </c>
      <c r="BI638" s="2194">
        <f>IF(N638="nulová",J638,0)</f>
        <v>0</v>
      </c>
      <c r="BJ638" s="2056" t="s">
        <v>134</v>
      </c>
      <c r="BK638" s="2194">
        <f>ROUND(I638*H638,2)</f>
        <v>0</v>
      </c>
      <c r="BL638" s="2056" t="s">
        <v>856</v>
      </c>
      <c r="BM638" s="2193" t="s">
        <v>3780</v>
      </c>
    </row>
    <row r="639" spans="2:65" s="2209" customFormat="1">
      <c r="B639" s="2210"/>
      <c r="D639" s="2197" t="s">
        <v>3305</v>
      </c>
      <c r="E639" s="2211" t="s">
        <v>3146</v>
      </c>
      <c r="F639" s="2212" t="s">
        <v>3781</v>
      </c>
      <c r="H639" s="2213">
        <v>18.347999999999999</v>
      </c>
      <c r="L639" s="2210"/>
      <c r="M639" s="2214"/>
      <c r="T639" s="2215"/>
      <c r="AT639" s="2211" t="s">
        <v>3305</v>
      </c>
      <c r="AU639" s="2211" t="s">
        <v>134</v>
      </c>
      <c r="AV639" s="2209" t="s">
        <v>134</v>
      </c>
      <c r="AW639" s="2209" t="s">
        <v>3171</v>
      </c>
      <c r="AX639" s="2209" t="s">
        <v>3213</v>
      </c>
      <c r="AY639" s="2211" t="s">
        <v>3285</v>
      </c>
    </row>
    <row r="640" spans="2:65" s="2216" customFormat="1">
      <c r="B640" s="2217"/>
      <c r="D640" s="2197" t="s">
        <v>3305</v>
      </c>
      <c r="E640" s="2218" t="s">
        <v>3146</v>
      </c>
      <c r="F640" s="2219" t="s">
        <v>3320</v>
      </c>
      <c r="H640" s="2220">
        <v>18.347999999999999</v>
      </c>
      <c r="L640" s="2217"/>
      <c r="M640" s="2221"/>
      <c r="T640" s="2222"/>
      <c r="AT640" s="2218" t="s">
        <v>3305</v>
      </c>
      <c r="AU640" s="2218" t="s">
        <v>134</v>
      </c>
      <c r="AV640" s="2216" t="s">
        <v>856</v>
      </c>
      <c r="AW640" s="2216" t="s">
        <v>3171</v>
      </c>
      <c r="AX640" s="2216" t="s">
        <v>133</v>
      </c>
      <c r="AY640" s="2218" t="s">
        <v>3285</v>
      </c>
    </row>
    <row r="641" spans="2:65" s="2070" customFormat="1" ht="24.15" customHeight="1">
      <c r="B641" s="2164"/>
      <c r="C641" s="4614">
        <v>120</v>
      </c>
      <c r="D641" s="4614" t="s">
        <v>135</v>
      </c>
      <c r="E641" s="4615" t="s">
        <v>3740</v>
      </c>
      <c r="F641" s="4616" t="s">
        <v>3741</v>
      </c>
      <c r="G641" s="4617" t="s">
        <v>611</v>
      </c>
      <c r="H641" s="4618">
        <v>19.265000000000001</v>
      </c>
      <c r="I641" s="4619"/>
      <c r="J641" s="4619">
        <f>ROUND(I641*H641,2)</f>
        <v>0</v>
      </c>
      <c r="K641" s="4616" t="s">
        <v>142</v>
      </c>
      <c r="L641" s="2223"/>
      <c r="M641" s="2224" t="s">
        <v>3146</v>
      </c>
      <c r="N641" s="2225" t="s">
        <v>3181</v>
      </c>
      <c r="O641" s="2191">
        <v>0</v>
      </c>
      <c r="P641" s="2191">
        <f>O641*H641</f>
        <v>0</v>
      </c>
      <c r="Q641" s="2191">
        <v>2.1000000000000001E-2</v>
      </c>
      <c r="R641" s="2191">
        <f>Q641*H641</f>
        <v>0.40456500000000006</v>
      </c>
      <c r="S641" s="2191">
        <v>0</v>
      </c>
      <c r="T641" s="2192">
        <f>S641*H641</f>
        <v>0</v>
      </c>
      <c r="AR641" s="2193" t="s">
        <v>1363</v>
      </c>
      <c r="AT641" s="2193" t="s">
        <v>135</v>
      </c>
      <c r="AU641" s="2193" t="s">
        <v>134</v>
      </c>
      <c r="AY641" s="2056" t="s">
        <v>3285</v>
      </c>
      <c r="BE641" s="2194">
        <f>IF(N641="základní",J641,0)</f>
        <v>0</v>
      </c>
      <c r="BF641" s="2194">
        <f>IF(N641="snížená",J641,0)</f>
        <v>0</v>
      </c>
      <c r="BG641" s="2194">
        <f>IF(N641="zákl. přenesená",J641,0)</f>
        <v>0</v>
      </c>
      <c r="BH641" s="2194">
        <f>IF(N641="sníž. přenesená",J641,0)</f>
        <v>0</v>
      </c>
      <c r="BI641" s="2194">
        <f>IF(N641="nulová",J641,0)</f>
        <v>0</v>
      </c>
      <c r="BJ641" s="2056" t="s">
        <v>134</v>
      </c>
      <c r="BK641" s="2194">
        <f>ROUND(I641*H641,2)</f>
        <v>0</v>
      </c>
      <c r="BL641" s="2056" t="s">
        <v>856</v>
      </c>
      <c r="BM641" s="2193" t="s">
        <v>3783</v>
      </c>
    </row>
    <row r="642" spans="2:65" s="2209" customFormat="1">
      <c r="B642" s="2210"/>
      <c r="D642" s="2197" t="s">
        <v>3305</v>
      </c>
      <c r="F642" s="2212" t="s">
        <v>3784</v>
      </c>
      <c r="H642" s="2213">
        <v>19.265000000000001</v>
      </c>
      <c r="L642" s="2210"/>
      <c r="M642" s="2214"/>
      <c r="T642" s="2215"/>
      <c r="AT642" s="2211" t="s">
        <v>3305</v>
      </c>
      <c r="AU642" s="2211" t="s">
        <v>134</v>
      </c>
      <c r="AV642" s="2209" t="s">
        <v>134</v>
      </c>
      <c r="AW642" s="2209" t="s">
        <v>3148</v>
      </c>
      <c r="AX642" s="2209" t="s">
        <v>133</v>
      </c>
      <c r="AY642" s="2211" t="s">
        <v>3285</v>
      </c>
    </row>
    <row r="643" spans="2:65" s="2070" customFormat="1" ht="44.25" customHeight="1">
      <c r="B643" s="2164"/>
      <c r="C643" s="4608">
        <v>121</v>
      </c>
      <c r="D643" s="4608" t="s">
        <v>3286</v>
      </c>
      <c r="E643" s="4609" t="s">
        <v>3786</v>
      </c>
      <c r="F643" s="4610" t="s">
        <v>3787</v>
      </c>
      <c r="G643" s="4611" t="s">
        <v>611</v>
      </c>
      <c r="H643" s="4612">
        <v>1541.4</v>
      </c>
      <c r="I643" s="4613"/>
      <c r="J643" s="4613">
        <f>ROUND(I643*H643,2)</f>
        <v>0</v>
      </c>
      <c r="K643" s="4610" t="s">
        <v>142</v>
      </c>
      <c r="L643" s="2071"/>
      <c r="M643" s="2190" t="s">
        <v>3146</v>
      </c>
      <c r="N643" s="2163" t="s">
        <v>3181</v>
      </c>
      <c r="O643" s="2191">
        <v>1.1399999999999999</v>
      </c>
      <c r="P643" s="2191">
        <f>O643*H643</f>
        <v>1757.1959999999999</v>
      </c>
      <c r="Q643" s="2191">
        <v>1.184E-2</v>
      </c>
      <c r="R643" s="2191">
        <f>Q643*H643</f>
        <v>18.250176</v>
      </c>
      <c r="S643" s="2191">
        <v>0</v>
      </c>
      <c r="T643" s="2192">
        <f>S643*H643</f>
        <v>0</v>
      </c>
      <c r="AR643" s="2193" t="s">
        <v>856</v>
      </c>
      <c r="AT643" s="2193" t="s">
        <v>3286</v>
      </c>
      <c r="AU643" s="2193" t="s">
        <v>134</v>
      </c>
      <c r="AY643" s="2056" t="s">
        <v>3285</v>
      </c>
      <c r="BE643" s="2194">
        <f>IF(N643="základní",J643,0)</f>
        <v>0</v>
      </c>
      <c r="BF643" s="2194">
        <f>IF(N643="snížená",J643,0)</f>
        <v>0</v>
      </c>
      <c r="BG643" s="2194">
        <f>IF(N643="zákl. přenesená",J643,0)</f>
        <v>0</v>
      </c>
      <c r="BH643" s="2194">
        <f>IF(N643="sníž. přenesená",J643,0)</f>
        <v>0</v>
      </c>
      <c r="BI643" s="2194">
        <f>IF(N643="nulová",J643,0)</f>
        <v>0</v>
      </c>
      <c r="BJ643" s="2056" t="s">
        <v>134</v>
      </c>
      <c r="BK643" s="2194">
        <f>ROUND(I643*H643,2)</f>
        <v>0</v>
      </c>
      <c r="BL643" s="2056" t="s">
        <v>856</v>
      </c>
      <c r="BM643" s="2193" t="s">
        <v>3788</v>
      </c>
    </row>
    <row r="644" spans="2:65" s="2195" customFormat="1">
      <c r="B644" s="2196"/>
      <c r="D644" s="2197" t="s">
        <v>3305</v>
      </c>
      <c r="E644" s="2198" t="s">
        <v>3146</v>
      </c>
      <c r="F644" s="2199" t="s">
        <v>3789</v>
      </c>
      <c r="H644" s="2198" t="s">
        <v>3146</v>
      </c>
      <c r="L644" s="2196"/>
      <c r="M644" s="2200"/>
      <c r="T644" s="2201"/>
      <c r="AT644" s="2198" t="s">
        <v>3305</v>
      </c>
      <c r="AU644" s="2198" t="s">
        <v>134</v>
      </c>
      <c r="AV644" s="2195" t="s">
        <v>133</v>
      </c>
      <c r="AW644" s="2195" t="s">
        <v>3171</v>
      </c>
      <c r="AX644" s="2195" t="s">
        <v>3213</v>
      </c>
      <c r="AY644" s="2198" t="s">
        <v>3285</v>
      </c>
    </row>
    <row r="645" spans="2:65" s="2209" customFormat="1">
      <c r="B645" s="2210"/>
      <c r="D645" s="2197" t="s">
        <v>3305</v>
      </c>
      <c r="E645" s="2211" t="s">
        <v>3146</v>
      </c>
      <c r="F645" s="2212" t="s">
        <v>3790</v>
      </c>
      <c r="H645" s="2213">
        <v>1541.4</v>
      </c>
      <c r="L645" s="2210"/>
      <c r="M645" s="2214"/>
      <c r="T645" s="2215"/>
      <c r="AT645" s="2211" t="s">
        <v>3305</v>
      </c>
      <c r="AU645" s="2211" t="s">
        <v>134</v>
      </c>
      <c r="AV645" s="2209" t="s">
        <v>134</v>
      </c>
      <c r="AW645" s="2209" t="s">
        <v>3171</v>
      </c>
      <c r="AX645" s="2209" t="s">
        <v>3213</v>
      </c>
      <c r="AY645" s="2211" t="s">
        <v>3285</v>
      </c>
    </row>
    <row r="646" spans="2:65" s="2216" customFormat="1">
      <c r="B646" s="2217"/>
      <c r="D646" s="2197" t="s">
        <v>3305</v>
      </c>
      <c r="E646" s="2218" t="s">
        <v>3146</v>
      </c>
      <c r="F646" s="2219" t="s">
        <v>3320</v>
      </c>
      <c r="H646" s="2220">
        <v>1541.4</v>
      </c>
      <c r="L646" s="2217"/>
      <c r="M646" s="2221"/>
      <c r="T646" s="2222"/>
      <c r="AT646" s="2218" t="s">
        <v>3305</v>
      </c>
      <c r="AU646" s="2218" t="s">
        <v>134</v>
      </c>
      <c r="AV646" s="2216" t="s">
        <v>856</v>
      </c>
      <c r="AW646" s="2216" t="s">
        <v>3171</v>
      </c>
      <c r="AX646" s="2216" t="s">
        <v>133</v>
      </c>
      <c r="AY646" s="2218" t="s">
        <v>3285</v>
      </c>
    </row>
    <row r="647" spans="2:65" s="2070" customFormat="1" ht="24.15" customHeight="1">
      <c r="B647" s="2164"/>
      <c r="C647" s="4614">
        <v>122</v>
      </c>
      <c r="D647" s="4614" t="s">
        <v>135</v>
      </c>
      <c r="E647" s="4615" t="s">
        <v>3792</v>
      </c>
      <c r="F647" s="4616" t="s">
        <v>3793</v>
      </c>
      <c r="G647" s="4617" t="s">
        <v>611</v>
      </c>
      <c r="H647" s="4618">
        <v>1664.712</v>
      </c>
      <c r="I647" s="4619"/>
      <c r="J647" s="4619">
        <f>ROUND(I647*H647,2)</f>
        <v>0</v>
      </c>
      <c r="K647" s="4616" t="s">
        <v>142</v>
      </c>
      <c r="L647" s="2223"/>
      <c r="M647" s="2224" t="s">
        <v>3146</v>
      </c>
      <c r="N647" s="2225" t="s">
        <v>3181</v>
      </c>
      <c r="O647" s="2191">
        <v>0</v>
      </c>
      <c r="P647" s="2191">
        <f>O647*H647</f>
        <v>0</v>
      </c>
      <c r="Q647" s="2191">
        <v>2.9499999999999998E-2</v>
      </c>
      <c r="R647" s="2191">
        <f>Q647*H647</f>
        <v>49.109003999999999</v>
      </c>
      <c r="S647" s="2191">
        <v>0</v>
      </c>
      <c r="T647" s="2192">
        <f>S647*H647</f>
        <v>0</v>
      </c>
      <c r="AR647" s="2193" t="s">
        <v>1363</v>
      </c>
      <c r="AT647" s="2193" t="s">
        <v>135</v>
      </c>
      <c r="AU647" s="2193" t="s">
        <v>134</v>
      </c>
      <c r="AY647" s="2056" t="s">
        <v>3285</v>
      </c>
      <c r="BE647" s="2194">
        <f>IF(N647="základní",J647,0)</f>
        <v>0</v>
      </c>
      <c r="BF647" s="2194">
        <f>IF(N647="snížená",J647,0)</f>
        <v>0</v>
      </c>
      <c r="BG647" s="2194">
        <f>IF(N647="zákl. přenesená",J647,0)</f>
        <v>0</v>
      </c>
      <c r="BH647" s="2194">
        <f>IF(N647="sníž. přenesená",J647,0)</f>
        <v>0</v>
      </c>
      <c r="BI647" s="2194">
        <f>IF(N647="nulová",J647,0)</f>
        <v>0</v>
      </c>
      <c r="BJ647" s="2056" t="s">
        <v>134</v>
      </c>
      <c r="BK647" s="2194">
        <f>ROUND(I647*H647,2)</f>
        <v>0</v>
      </c>
      <c r="BL647" s="2056" t="s">
        <v>856</v>
      </c>
      <c r="BM647" s="2193" t="s">
        <v>3794</v>
      </c>
    </row>
    <row r="648" spans="2:65" s="2209" customFormat="1">
      <c r="B648" s="2210"/>
      <c r="D648" s="2197" t="s">
        <v>3305</v>
      </c>
      <c r="F648" s="2212" t="s">
        <v>3795</v>
      </c>
      <c r="H648" s="2213">
        <v>1664.712</v>
      </c>
      <c r="L648" s="2210"/>
      <c r="M648" s="2214"/>
      <c r="T648" s="2215"/>
      <c r="AT648" s="2211" t="s">
        <v>3305</v>
      </c>
      <c r="AU648" s="2211" t="s">
        <v>134</v>
      </c>
      <c r="AV648" s="2209" t="s">
        <v>134</v>
      </c>
      <c r="AW648" s="2209" t="s">
        <v>3148</v>
      </c>
      <c r="AX648" s="2209" t="s">
        <v>133</v>
      </c>
      <c r="AY648" s="2211" t="s">
        <v>3285</v>
      </c>
    </row>
    <row r="649" spans="2:65" s="2070" customFormat="1" ht="37.950000000000003" customHeight="1">
      <c r="B649" s="2164"/>
      <c r="C649" s="4608">
        <v>123</v>
      </c>
      <c r="D649" s="4608" t="s">
        <v>3286</v>
      </c>
      <c r="E649" s="4609" t="s">
        <v>3797</v>
      </c>
      <c r="F649" s="4610" t="s">
        <v>3798</v>
      </c>
      <c r="G649" s="4611" t="s">
        <v>611</v>
      </c>
      <c r="H649" s="4612">
        <v>836.30799999999999</v>
      </c>
      <c r="I649" s="4613"/>
      <c r="J649" s="4613">
        <f>ROUND(I649*H649,2)</f>
        <v>0</v>
      </c>
      <c r="K649" s="4610" t="s">
        <v>142</v>
      </c>
      <c r="L649" s="2071"/>
      <c r="M649" s="2190" t="s">
        <v>3146</v>
      </c>
      <c r="N649" s="2163" t="s">
        <v>3181</v>
      </c>
      <c r="O649" s="2191">
        <v>4.3999999999999997E-2</v>
      </c>
      <c r="P649" s="2191">
        <f>O649*H649</f>
        <v>36.797551999999996</v>
      </c>
      <c r="Q649" s="2191">
        <v>8.0000000000000007E-5</v>
      </c>
      <c r="R649" s="2191">
        <f>Q649*H649</f>
        <v>6.6904640000000001E-2</v>
      </c>
      <c r="S649" s="2191">
        <v>0</v>
      </c>
      <c r="T649" s="2192">
        <f>S649*H649</f>
        <v>0</v>
      </c>
      <c r="AR649" s="2193" t="s">
        <v>856</v>
      </c>
      <c r="AT649" s="2193" t="s">
        <v>3286</v>
      </c>
      <c r="AU649" s="2193" t="s">
        <v>134</v>
      </c>
      <c r="AY649" s="2056" t="s">
        <v>3285</v>
      </c>
      <c r="BE649" s="2194">
        <f>IF(N649="základní",J649,0)</f>
        <v>0</v>
      </c>
      <c r="BF649" s="2194">
        <f>IF(N649="snížená",J649,0)</f>
        <v>0</v>
      </c>
      <c r="BG649" s="2194">
        <f>IF(N649="zákl. přenesená",J649,0)</f>
        <v>0</v>
      </c>
      <c r="BH649" s="2194">
        <f>IF(N649="sníž. přenesená",J649,0)</f>
        <v>0</v>
      </c>
      <c r="BI649" s="2194">
        <f>IF(N649="nulová",J649,0)</f>
        <v>0</v>
      </c>
      <c r="BJ649" s="2056" t="s">
        <v>134</v>
      </c>
      <c r="BK649" s="2194">
        <f>ROUND(I649*H649,2)</f>
        <v>0</v>
      </c>
      <c r="BL649" s="2056" t="s">
        <v>856</v>
      </c>
      <c r="BM649" s="2193" t="s">
        <v>3799</v>
      </c>
    </row>
    <row r="650" spans="2:65" s="2209" customFormat="1">
      <c r="B650" s="2210"/>
      <c r="D650" s="2197" t="s">
        <v>3305</v>
      </c>
      <c r="E650" s="2211" t="s">
        <v>3146</v>
      </c>
      <c r="F650" s="2212" t="s">
        <v>3800</v>
      </c>
      <c r="H650" s="2213">
        <v>836.30799999999999</v>
      </c>
      <c r="L650" s="2210"/>
      <c r="M650" s="2214"/>
      <c r="T650" s="2215"/>
      <c r="AT650" s="2211" t="s">
        <v>3305</v>
      </c>
      <c r="AU650" s="2211" t="s">
        <v>134</v>
      </c>
      <c r="AV650" s="2209" t="s">
        <v>134</v>
      </c>
      <c r="AW650" s="2209" t="s">
        <v>3171</v>
      </c>
      <c r="AX650" s="2209" t="s">
        <v>3213</v>
      </c>
      <c r="AY650" s="2211" t="s">
        <v>3285</v>
      </c>
    </row>
    <row r="651" spans="2:65" s="2216" customFormat="1">
      <c r="B651" s="2217"/>
      <c r="D651" s="2197" t="s">
        <v>3305</v>
      </c>
      <c r="E651" s="2218" t="s">
        <v>3146</v>
      </c>
      <c r="F651" s="2219" t="s">
        <v>3320</v>
      </c>
      <c r="H651" s="2220">
        <v>836.30799999999999</v>
      </c>
      <c r="L651" s="2217"/>
      <c r="M651" s="2221"/>
      <c r="T651" s="2222"/>
      <c r="AT651" s="2218" t="s">
        <v>3305</v>
      </c>
      <c r="AU651" s="2218" t="s">
        <v>134</v>
      </c>
      <c r="AV651" s="2216" t="s">
        <v>856</v>
      </c>
      <c r="AW651" s="2216" t="s">
        <v>3171</v>
      </c>
      <c r="AX651" s="2216" t="s">
        <v>133</v>
      </c>
      <c r="AY651" s="2218" t="s">
        <v>3285</v>
      </c>
    </row>
    <row r="652" spans="2:65" s="2070" customFormat="1" ht="37.950000000000003" customHeight="1">
      <c r="B652" s="2164"/>
      <c r="C652" s="4608">
        <v>124</v>
      </c>
      <c r="D652" s="4608" t="s">
        <v>3286</v>
      </c>
      <c r="E652" s="4609" t="s">
        <v>3802</v>
      </c>
      <c r="F652" s="4610" t="s">
        <v>3803</v>
      </c>
      <c r="G652" s="4611" t="s">
        <v>611</v>
      </c>
      <c r="H652" s="4612">
        <v>1541.4</v>
      </c>
      <c r="I652" s="4613"/>
      <c r="J652" s="4613">
        <f>ROUND(I652*H652,2)</f>
        <v>0</v>
      </c>
      <c r="K652" s="4610" t="s">
        <v>142</v>
      </c>
      <c r="L652" s="2071"/>
      <c r="M652" s="2190" t="s">
        <v>3146</v>
      </c>
      <c r="N652" s="2163" t="s">
        <v>3181</v>
      </c>
      <c r="O652" s="2191">
        <v>4.3999999999999997E-2</v>
      </c>
      <c r="P652" s="2191">
        <f>O652*H652</f>
        <v>67.821600000000004</v>
      </c>
      <c r="Q652" s="2191">
        <v>8.0000000000000007E-5</v>
      </c>
      <c r="R652" s="2191">
        <f>Q652*H652</f>
        <v>0.12331200000000002</v>
      </c>
      <c r="S652" s="2191">
        <v>0</v>
      </c>
      <c r="T652" s="2192">
        <f>S652*H652</f>
        <v>0</v>
      </c>
      <c r="AR652" s="2193" t="s">
        <v>856</v>
      </c>
      <c r="AT652" s="2193" t="s">
        <v>3286</v>
      </c>
      <c r="AU652" s="2193" t="s">
        <v>134</v>
      </c>
      <c r="AY652" s="2056" t="s">
        <v>3285</v>
      </c>
      <c r="BE652" s="2194">
        <f>IF(N652="základní",J652,0)</f>
        <v>0</v>
      </c>
      <c r="BF652" s="2194">
        <f>IF(N652="snížená",J652,0)</f>
        <v>0</v>
      </c>
      <c r="BG652" s="2194">
        <f>IF(N652="zákl. přenesená",J652,0)</f>
        <v>0</v>
      </c>
      <c r="BH652" s="2194">
        <f>IF(N652="sníž. přenesená",J652,0)</f>
        <v>0</v>
      </c>
      <c r="BI652" s="2194">
        <f>IF(N652="nulová",J652,0)</f>
        <v>0</v>
      </c>
      <c r="BJ652" s="2056" t="s">
        <v>134</v>
      </c>
      <c r="BK652" s="2194">
        <f>ROUND(I652*H652,2)</f>
        <v>0</v>
      </c>
      <c r="BL652" s="2056" t="s">
        <v>856</v>
      </c>
      <c r="BM652" s="2193" t="s">
        <v>3804</v>
      </c>
    </row>
    <row r="653" spans="2:65" s="2070" customFormat="1" ht="37.950000000000003" customHeight="1">
      <c r="B653" s="2164"/>
      <c r="C653" s="4608">
        <v>125</v>
      </c>
      <c r="D653" s="4608" t="s">
        <v>3286</v>
      </c>
      <c r="E653" s="4609" t="s">
        <v>3806</v>
      </c>
      <c r="F653" s="4610" t="s">
        <v>3807</v>
      </c>
      <c r="G653" s="4611" t="s">
        <v>611</v>
      </c>
      <c r="H653" s="4612">
        <v>2339.741</v>
      </c>
      <c r="I653" s="4613"/>
      <c r="J653" s="4613">
        <f>ROUND(I653*H653,2)</f>
        <v>0</v>
      </c>
      <c r="K653" s="4610" t="s">
        <v>142</v>
      </c>
      <c r="L653" s="2071"/>
      <c r="M653" s="2190" t="s">
        <v>3146</v>
      </c>
      <c r="N653" s="2163" t="s">
        <v>3181</v>
      </c>
      <c r="O653" s="2191">
        <v>0</v>
      </c>
      <c r="P653" s="2191">
        <f>O653*H653</f>
        <v>0</v>
      </c>
      <c r="Q653" s="2191">
        <v>0</v>
      </c>
      <c r="R653" s="2191">
        <f>Q653*H653</f>
        <v>0</v>
      </c>
      <c r="S653" s="2191">
        <v>0</v>
      </c>
      <c r="T653" s="2192">
        <f>S653*H653</f>
        <v>0</v>
      </c>
      <c r="AR653" s="2193" t="s">
        <v>856</v>
      </c>
      <c r="AT653" s="2193" t="s">
        <v>3286</v>
      </c>
      <c r="AU653" s="2193" t="s">
        <v>134</v>
      </c>
      <c r="AY653" s="2056" t="s">
        <v>3285</v>
      </c>
      <c r="BE653" s="2194">
        <f>IF(N653="základní",J653,0)</f>
        <v>0</v>
      </c>
      <c r="BF653" s="2194">
        <f>IF(N653="snížená",J653,0)</f>
        <v>0</v>
      </c>
      <c r="BG653" s="2194">
        <f>IF(N653="zákl. přenesená",J653,0)</f>
        <v>0</v>
      </c>
      <c r="BH653" s="2194">
        <f>IF(N653="sníž. přenesená",J653,0)</f>
        <v>0</v>
      </c>
      <c r="BI653" s="2194">
        <f>IF(N653="nulová",J653,0)</f>
        <v>0</v>
      </c>
      <c r="BJ653" s="2056" t="s">
        <v>134</v>
      </c>
      <c r="BK653" s="2194">
        <f>ROUND(I653*H653,2)</f>
        <v>0</v>
      </c>
      <c r="BL653" s="2056" t="s">
        <v>856</v>
      </c>
      <c r="BM653" s="2193" t="s">
        <v>3808</v>
      </c>
    </row>
    <row r="654" spans="2:65" s="2209" customFormat="1">
      <c r="B654" s="2210"/>
      <c r="D654" s="2197" t="s">
        <v>3305</v>
      </c>
      <c r="E654" s="2211" t="s">
        <v>3146</v>
      </c>
      <c r="F654" s="2212" t="s">
        <v>3809</v>
      </c>
      <c r="H654" s="2213">
        <v>2172.2660000000001</v>
      </c>
      <c r="L654" s="2210"/>
      <c r="M654" s="2214"/>
      <c r="T654" s="2215"/>
      <c r="AT654" s="2211" t="s">
        <v>3305</v>
      </c>
      <c r="AU654" s="2211" t="s">
        <v>134</v>
      </c>
      <c r="AV654" s="2209" t="s">
        <v>134</v>
      </c>
      <c r="AW654" s="2209" t="s">
        <v>3171</v>
      </c>
      <c r="AX654" s="2209" t="s">
        <v>3213</v>
      </c>
      <c r="AY654" s="2211" t="s">
        <v>3285</v>
      </c>
    </row>
    <row r="655" spans="2:65" s="2209" customFormat="1">
      <c r="B655" s="2210"/>
      <c r="D655" s="2197" t="s">
        <v>3305</v>
      </c>
      <c r="E655" s="2211" t="s">
        <v>3146</v>
      </c>
      <c r="F655" s="2212" t="s">
        <v>3810</v>
      </c>
      <c r="H655" s="2213">
        <v>73.58</v>
      </c>
      <c r="L655" s="2210"/>
      <c r="M655" s="2214"/>
      <c r="T655" s="2215"/>
      <c r="AT655" s="2211" t="s">
        <v>3305</v>
      </c>
      <c r="AU655" s="2211" t="s">
        <v>134</v>
      </c>
      <c r="AV655" s="2209" t="s">
        <v>134</v>
      </c>
      <c r="AW655" s="2209" t="s">
        <v>3171</v>
      </c>
      <c r="AX655" s="2209" t="s">
        <v>3213</v>
      </c>
      <c r="AY655" s="2211" t="s">
        <v>3285</v>
      </c>
    </row>
    <row r="656" spans="2:65" s="2209" customFormat="1">
      <c r="B656" s="2210"/>
      <c r="D656" s="2197" t="s">
        <v>3305</v>
      </c>
      <c r="E656" s="2211" t="s">
        <v>3146</v>
      </c>
      <c r="F656" s="2212" t="s">
        <v>3754</v>
      </c>
      <c r="H656" s="2213">
        <v>93.894999999999996</v>
      </c>
      <c r="L656" s="2210"/>
      <c r="M656" s="2214"/>
      <c r="T656" s="2215"/>
      <c r="AT656" s="2211" t="s">
        <v>3305</v>
      </c>
      <c r="AU656" s="2211" t="s">
        <v>134</v>
      </c>
      <c r="AV656" s="2209" t="s">
        <v>134</v>
      </c>
      <c r="AW656" s="2209" t="s">
        <v>3171</v>
      </c>
      <c r="AX656" s="2209" t="s">
        <v>3213</v>
      </c>
      <c r="AY656" s="2211" t="s">
        <v>3285</v>
      </c>
    </row>
    <row r="657" spans="2:65" s="2216" customFormat="1">
      <c r="B657" s="2217"/>
      <c r="D657" s="2197" t="s">
        <v>3305</v>
      </c>
      <c r="E657" s="2218" t="s">
        <v>3146</v>
      </c>
      <c r="F657" s="2219" t="s">
        <v>3320</v>
      </c>
      <c r="H657" s="2220">
        <v>2339.741</v>
      </c>
      <c r="L657" s="2217"/>
      <c r="M657" s="2221"/>
      <c r="T657" s="2222"/>
      <c r="AT657" s="2218" t="s">
        <v>3305</v>
      </c>
      <c r="AU657" s="2218" t="s">
        <v>134</v>
      </c>
      <c r="AV657" s="2216" t="s">
        <v>856</v>
      </c>
      <c r="AW657" s="2216" t="s">
        <v>3171</v>
      </c>
      <c r="AX657" s="2216" t="s">
        <v>133</v>
      </c>
      <c r="AY657" s="2218" t="s">
        <v>3285</v>
      </c>
    </row>
    <row r="658" spans="2:65" s="2070" customFormat="1" ht="24.15" customHeight="1">
      <c r="B658" s="2164"/>
      <c r="C658" s="4608">
        <v>126</v>
      </c>
      <c r="D658" s="4608" t="s">
        <v>3286</v>
      </c>
      <c r="E658" s="4609" t="s">
        <v>3812</v>
      </c>
      <c r="F658" s="4610" t="s">
        <v>3813</v>
      </c>
      <c r="G658" s="4611" t="s">
        <v>141</v>
      </c>
      <c r="H658" s="4612">
        <v>157.58000000000001</v>
      </c>
      <c r="I658" s="4613"/>
      <c r="J658" s="4613">
        <f>ROUND(I658*H658,2)</f>
        <v>0</v>
      </c>
      <c r="K658" s="4610" t="s">
        <v>142</v>
      </c>
      <c r="L658" s="2071"/>
      <c r="M658" s="2190" t="s">
        <v>3146</v>
      </c>
      <c r="N658" s="2163" t="s">
        <v>3181</v>
      </c>
      <c r="O658" s="2191">
        <v>0.23</v>
      </c>
      <c r="P658" s="2191">
        <f>O658*H658</f>
        <v>36.243400000000001</v>
      </c>
      <c r="Q658" s="2191">
        <v>3.0000000000000001E-5</v>
      </c>
      <c r="R658" s="2191">
        <f>Q658*H658</f>
        <v>4.7274000000000005E-3</v>
      </c>
      <c r="S658" s="2191">
        <v>0</v>
      </c>
      <c r="T658" s="2192">
        <f>S658*H658</f>
        <v>0</v>
      </c>
      <c r="AR658" s="2193" t="s">
        <v>856</v>
      </c>
      <c r="AT658" s="2193" t="s">
        <v>3286</v>
      </c>
      <c r="AU658" s="2193" t="s">
        <v>134</v>
      </c>
      <c r="AY658" s="2056" t="s">
        <v>3285</v>
      </c>
      <c r="BE658" s="2194">
        <f>IF(N658="základní",J658,0)</f>
        <v>0</v>
      </c>
      <c r="BF658" s="2194">
        <f>IF(N658="snížená",J658,0)</f>
        <v>0</v>
      </c>
      <c r="BG658" s="2194">
        <f>IF(N658="zákl. přenesená",J658,0)</f>
        <v>0</v>
      </c>
      <c r="BH658" s="2194">
        <f>IF(N658="sníž. přenesená",J658,0)</f>
        <v>0</v>
      </c>
      <c r="BI658" s="2194">
        <f>IF(N658="nulová",J658,0)</f>
        <v>0</v>
      </c>
      <c r="BJ658" s="2056" t="s">
        <v>134</v>
      </c>
      <c r="BK658" s="2194">
        <f>ROUND(I658*H658,2)</f>
        <v>0</v>
      </c>
      <c r="BL658" s="2056" t="s">
        <v>856</v>
      </c>
      <c r="BM658" s="2193" t="s">
        <v>3814</v>
      </c>
    </row>
    <row r="659" spans="2:65" s="2070" customFormat="1" ht="33" customHeight="1">
      <c r="B659" s="2164"/>
      <c r="C659" s="4614">
        <v>127</v>
      </c>
      <c r="D659" s="4614" t="s">
        <v>135</v>
      </c>
      <c r="E659" s="4615" t="s">
        <v>3816</v>
      </c>
      <c r="F659" s="4616" t="s">
        <v>3817</v>
      </c>
      <c r="G659" s="4617" t="s">
        <v>141</v>
      </c>
      <c r="H659" s="4618">
        <v>165.459</v>
      </c>
      <c r="I659" s="4619"/>
      <c r="J659" s="4619">
        <f>ROUND(I659*H659,2)</f>
        <v>0</v>
      </c>
      <c r="K659" s="4616" t="s">
        <v>142</v>
      </c>
      <c r="L659" s="2223"/>
      <c r="M659" s="2224" t="s">
        <v>3146</v>
      </c>
      <c r="N659" s="2225" t="s">
        <v>3181</v>
      </c>
      <c r="O659" s="2191">
        <v>0</v>
      </c>
      <c r="P659" s="2191">
        <f>O659*H659</f>
        <v>0</v>
      </c>
      <c r="Q659" s="2191">
        <v>6.8000000000000005E-4</v>
      </c>
      <c r="R659" s="2191">
        <f>Q659*H659</f>
        <v>0.11251212000000001</v>
      </c>
      <c r="S659" s="2191">
        <v>0</v>
      </c>
      <c r="T659" s="2192">
        <f>S659*H659</f>
        <v>0</v>
      </c>
      <c r="AR659" s="2193" t="s">
        <v>1363</v>
      </c>
      <c r="AT659" s="2193" t="s">
        <v>135</v>
      </c>
      <c r="AU659" s="2193" t="s">
        <v>134</v>
      </c>
      <c r="AY659" s="2056" t="s">
        <v>3285</v>
      </c>
      <c r="BE659" s="2194">
        <f>IF(N659="základní",J659,0)</f>
        <v>0</v>
      </c>
      <c r="BF659" s="2194">
        <f>IF(N659="snížená",J659,0)</f>
        <v>0</v>
      </c>
      <c r="BG659" s="2194">
        <f>IF(N659="zákl. přenesená",J659,0)</f>
        <v>0</v>
      </c>
      <c r="BH659" s="2194">
        <f>IF(N659="sníž. přenesená",J659,0)</f>
        <v>0</v>
      </c>
      <c r="BI659" s="2194">
        <f>IF(N659="nulová",J659,0)</f>
        <v>0</v>
      </c>
      <c r="BJ659" s="2056" t="s">
        <v>134</v>
      </c>
      <c r="BK659" s="2194">
        <f>ROUND(I659*H659,2)</f>
        <v>0</v>
      </c>
      <c r="BL659" s="2056" t="s">
        <v>856</v>
      </c>
      <c r="BM659" s="2193" t="s">
        <v>3818</v>
      </c>
    </row>
    <row r="660" spans="2:65" s="2209" customFormat="1">
      <c r="B660" s="2210"/>
      <c r="D660" s="2197" t="s">
        <v>3305</v>
      </c>
      <c r="F660" s="2212" t="s">
        <v>3819</v>
      </c>
      <c r="H660" s="2213">
        <v>165.459</v>
      </c>
      <c r="L660" s="2210"/>
      <c r="M660" s="2214"/>
      <c r="T660" s="2215"/>
      <c r="AT660" s="2211" t="s">
        <v>3305</v>
      </c>
      <c r="AU660" s="2211" t="s">
        <v>134</v>
      </c>
      <c r="AV660" s="2209" t="s">
        <v>134</v>
      </c>
      <c r="AW660" s="2209" t="s">
        <v>3148</v>
      </c>
      <c r="AX660" s="2209" t="s">
        <v>133</v>
      </c>
      <c r="AY660" s="2211" t="s">
        <v>3285</v>
      </c>
    </row>
    <row r="661" spans="2:65" s="2070" customFormat="1" ht="24.15" customHeight="1">
      <c r="B661" s="2164"/>
      <c r="C661" s="4608">
        <v>128</v>
      </c>
      <c r="D661" s="4608" t="s">
        <v>3286</v>
      </c>
      <c r="E661" s="4609" t="s">
        <v>3823</v>
      </c>
      <c r="F661" s="4610" t="s">
        <v>3824</v>
      </c>
      <c r="G661" s="4611" t="s">
        <v>611</v>
      </c>
      <c r="H661" s="4612">
        <v>1900.087</v>
      </c>
      <c r="I661" s="4613"/>
      <c r="J661" s="4613">
        <f>ROUND(I661*H661,2)</f>
        <v>0</v>
      </c>
      <c r="K661" s="4610" t="s">
        <v>142</v>
      </c>
      <c r="L661" s="2071"/>
      <c r="M661" s="2190" t="s">
        <v>3146</v>
      </c>
      <c r="N661" s="2163" t="s">
        <v>3181</v>
      </c>
      <c r="O661" s="2191">
        <v>0.245</v>
      </c>
      <c r="P661" s="2191">
        <f>O661*H661</f>
        <v>465.52131500000002</v>
      </c>
      <c r="Q661" s="2191">
        <v>2.8500000000000001E-3</v>
      </c>
      <c r="R661" s="2191">
        <f>Q661*H661</f>
        <v>5.4152479500000004</v>
      </c>
      <c r="S661" s="2191">
        <v>0</v>
      </c>
      <c r="T661" s="2192">
        <f>S661*H661</f>
        <v>0</v>
      </c>
      <c r="AR661" s="2193" t="s">
        <v>856</v>
      </c>
      <c r="AT661" s="2193" t="s">
        <v>3286</v>
      </c>
      <c r="AU661" s="2193" t="s">
        <v>134</v>
      </c>
      <c r="AY661" s="2056" t="s">
        <v>3285</v>
      </c>
      <c r="BE661" s="2194">
        <f>IF(N661="základní",J661,0)</f>
        <v>0</v>
      </c>
      <c r="BF661" s="2194">
        <f>IF(N661="snížená",J661,0)</f>
        <v>0</v>
      </c>
      <c r="BG661" s="2194">
        <f>IF(N661="zákl. přenesená",J661,0)</f>
        <v>0</v>
      </c>
      <c r="BH661" s="2194">
        <f>IF(N661="sníž. přenesená",J661,0)</f>
        <v>0</v>
      </c>
      <c r="BI661" s="2194">
        <f>IF(N661="nulová",J661,0)</f>
        <v>0</v>
      </c>
      <c r="BJ661" s="2056" t="s">
        <v>134</v>
      </c>
      <c r="BK661" s="2194">
        <f>ROUND(I661*H661,2)</f>
        <v>0</v>
      </c>
      <c r="BL661" s="2056" t="s">
        <v>856</v>
      </c>
      <c r="BM661" s="2193" t="s">
        <v>3825</v>
      </c>
    </row>
    <row r="662" spans="2:65" s="2209" customFormat="1">
      <c r="B662" s="2210"/>
      <c r="D662" s="2197" t="s">
        <v>3305</v>
      </c>
      <c r="E662" s="2211" t="s">
        <v>3146</v>
      </c>
      <c r="F662" s="2212" t="s">
        <v>3746</v>
      </c>
      <c r="H662" s="2213">
        <v>1541.4</v>
      </c>
      <c r="L662" s="2210"/>
      <c r="M662" s="2214"/>
      <c r="T662" s="2215"/>
      <c r="AT662" s="2211" t="s">
        <v>3305</v>
      </c>
      <c r="AU662" s="2211" t="s">
        <v>134</v>
      </c>
      <c r="AV662" s="2209" t="s">
        <v>134</v>
      </c>
      <c r="AW662" s="2209" t="s">
        <v>3171</v>
      </c>
      <c r="AX662" s="2209" t="s">
        <v>3213</v>
      </c>
      <c r="AY662" s="2211" t="s">
        <v>3285</v>
      </c>
    </row>
    <row r="663" spans="2:65" s="2209" customFormat="1">
      <c r="B663" s="2210"/>
      <c r="D663" s="2197" t="s">
        <v>3305</v>
      </c>
      <c r="E663" s="2211" t="s">
        <v>3146</v>
      </c>
      <c r="F663" s="2212" t="s">
        <v>3747</v>
      </c>
      <c r="H663" s="2213">
        <v>99.864000000000004</v>
      </c>
      <c r="L663" s="2210"/>
      <c r="M663" s="2214"/>
      <c r="T663" s="2215"/>
      <c r="AT663" s="2211" t="s">
        <v>3305</v>
      </c>
      <c r="AU663" s="2211" t="s">
        <v>134</v>
      </c>
      <c r="AV663" s="2209" t="s">
        <v>134</v>
      </c>
      <c r="AW663" s="2209" t="s">
        <v>3171</v>
      </c>
      <c r="AX663" s="2209" t="s">
        <v>3213</v>
      </c>
      <c r="AY663" s="2211" t="s">
        <v>3285</v>
      </c>
    </row>
    <row r="664" spans="2:65" s="2209" customFormat="1">
      <c r="B664" s="2210"/>
      <c r="D664" s="2197" t="s">
        <v>3305</v>
      </c>
      <c r="E664" s="2211" t="s">
        <v>3146</v>
      </c>
      <c r="F664" s="2212" t="s">
        <v>10879</v>
      </c>
      <c r="H664" s="2213">
        <v>258.82299999999998</v>
      </c>
      <c r="L664" s="2210"/>
      <c r="M664" s="2214"/>
      <c r="T664" s="2215"/>
      <c r="AT664" s="2211" t="s">
        <v>3305</v>
      </c>
      <c r="AU664" s="2211" t="s">
        <v>134</v>
      </c>
      <c r="AV664" s="2209" t="s">
        <v>134</v>
      </c>
      <c r="AW664" s="2209" t="s">
        <v>3171</v>
      </c>
      <c r="AX664" s="2209" t="s">
        <v>3213</v>
      </c>
      <c r="AY664" s="2211" t="s">
        <v>3285</v>
      </c>
    </row>
    <row r="665" spans="2:65" s="2216" customFormat="1">
      <c r="B665" s="2217"/>
      <c r="D665" s="2197" t="s">
        <v>3305</v>
      </c>
      <c r="E665" s="2218" t="s">
        <v>3146</v>
      </c>
      <c r="F665" s="2219" t="s">
        <v>3320</v>
      </c>
      <c r="H665" s="2220">
        <v>1900.087</v>
      </c>
      <c r="L665" s="2217"/>
      <c r="M665" s="2221"/>
      <c r="T665" s="2222"/>
      <c r="AT665" s="2218" t="s">
        <v>3305</v>
      </c>
      <c r="AU665" s="2218" t="s">
        <v>134</v>
      </c>
      <c r="AV665" s="2216" t="s">
        <v>856</v>
      </c>
      <c r="AW665" s="2216" t="s">
        <v>3171</v>
      </c>
      <c r="AX665" s="2216" t="s">
        <v>133</v>
      </c>
      <c r="AY665" s="2218" t="s">
        <v>3285</v>
      </c>
    </row>
    <row r="666" spans="2:65" s="2070" customFormat="1" ht="24.15" customHeight="1">
      <c r="B666" s="2164"/>
      <c r="C666" s="4608">
        <v>129</v>
      </c>
      <c r="D666" s="4608" t="s">
        <v>3286</v>
      </c>
      <c r="E666" s="4609" t="s">
        <v>3827</v>
      </c>
      <c r="F666" s="4610" t="s">
        <v>3828</v>
      </c>
      <c r="G666" s="4611" t="s">
        <v>611</v>
      </c>
      <c r="H666" s="4612">
        <v>16.367999999999999</v>
      </c>
      <c r="I666" s="4613"/>
      <c r="J666" s="4613">
        <f>ROUND(I666*H666,2)</f>
        <v>0</v>
      </c>
      <c r="K666" s="4610" t="s">
        <v>142</v>
      </c>
      <c r="L666" s="2071"/>
      <c r="M666" s="2190" t="s">
        <v>3146</v>
      </c>
      <c r="N666" s="2163" t="s">
        <v>3181</v>
      </c>
      <c r="O666" s="2191">
        <v>8.1000000000000003E-2</v>
      </c>
      <c r="P666" s="2191">
        <f>O666*H666</f>
        <v>1.3258079999999999</v>
      </c>
      <c r="Q666" s="2191">
        <v>1.3999999999999999E-4</v>
      </c>
      <c r="R666" s="2191">
        <f>Q666*H666</f>
        <v>2.2915199999999996E-3</v>
      </c>
      <c r="S666" s="2191">
        <v>0</v>
      </c>
      <c r="T666" s="2192">
        <f>S666*H666</f>
        <v>0</v>
      </c>
      <c r="AR666" s="2193" t="s">
        <v>856</v>
      </c>
      <c r="AT666" s="2193" t="s">
        <v>3286</v>
      </c>
      <c r="AU666" s="2193" t="s">
        <v>134</v>
      </c>
      <c r="AY666" s="2056" t="s">
        <v>3285</v>
      </c>
      <c r="BE666" s="2194">
        <f>IF(N666="základní",J666,0)</f>
        <v>0</v>
      </c>
      <c r="BF666" s="2194">
        <f>IF(N666="snížená",J666,0)</f>
        <v>0</v>
      </c>
      <c r="BG666" s="2194">
        <f>IF(N666="zákl. přenesená",J666,0)</f>
        <v>0</v>
      </c>
      <c r="BH666" s="2194">
        <f>IF(N666="sníž. přenesená",J666,0)</f>
        <v>0</v>
      </c>
      <c r="BI666" s="2194">
        <f>IF(N666="nulová",J666,0)</f>
        <v>0</v>
      </c>
      <c r="BJ666" s="2056" t="s">
        <v>134</v>
      </c>
      <c r="BK666" s="2194">
        <f>ROUND(I666*H666,2)</f>
        <v>0</v>
      </c>
      <c r="BL666" s="2056" t="s">
        <v>856</v>
      </c>
      <c r="BM666" s="2193" t="s">
        <v>3829</v>
      </c>
    </row>
    <row r="667" spans="2:65" s="2070" customFormat="1" ht="24.15" customHeight="1">
      <c r="B667" s="2164"/>
      <c r="C667" s="4608">
        <v>130</v>
      </c>
      <c r="D667" s="4608" t="s">
        <v>3286</v>
      </c>
      <c r="E667" s="4609" t="s">
        <v>3831</v>
      </c>
      <c r="F667" s="4610" t="s">
        <v>3832</v>
      </c>
      <c r="G667" s="4611" t="s">
        <v>611</v>
      </c>
      <c r="H667" s="4612">
        <v>16.367999999999999</v>
      </c>
      <c r="I667" s="4613"/>
      <c r="J667" s="4613">
        <f>ROUND(I667*H667,2)</f>
        <v>0</v>
      </c>
      <c r="K667" s="4610" t="s">
        <v>142</v>
      </c>
      <c r="L667" s="2071"/>
      <c r="M667" s="2190" t="s">
        <v>3146</v>
      </c>
      <c r="N667" s="2163" t="s">
        <v>3181</v>
      </c>
      <c r="O667" s="2191">
        <v>0.38500000000000001</v>
      </c>
      <c r="P667" s="2191">
        <f>O667*H667</f>
        <v>6.3016799999999993</v>
      </c>
      <c r="Q667" s="2191">
        <v>2.8500000000000001E-3</v>
      </c>
      <c r="R667" s="2191">
        <f>Q667*H667</f>
        <v>4.6648799999999997E-2</v>
      </c>
      <c r="S667" s="2191">
        <v>0</v>
      </c>
      <c r="T667" s="2192">
        <f>S667*H667</f>
        <v>0</v>
      </c>
      <c r="AR667" s="2193" t="s">
        <v>856</v>
      </c>
      <c r="AT667" s="2193" t="s">
        <v>3286</v>
      </c>
      <c r="AU667" s="2193" t="s">
        <v>134</v>
      </c>
      <c r="AY667" s="2056" t="s">
        <v>3285</v>
      </c>
      <c r="BE667" s="2194">
        <f>IF(N667="základní",J667,0)</f>
        <v>0</v>
      </c>
      <c r="BF667" s="2194">
        <f>IF(N667="snížená",J667,0)</f>
        <v>0</v>
      </c>
      <c r="BG667" s="2194">
        <f>IF(N667="zákl. přenesená",J667,0)</f>
        <v>0</v>
      </c>
      <c r="BH667" s="2194">
        <f>IF(N667="sníž. přenesená",J667,0)</f>
        <v>0</v>
      </c>
      <c r="BI667" s="2194">
        <f>IF(N667="nulová",J667,0)</f>
        <v>0</v>
      </c>
      <c r="BJ667" s="2056" t="s">
        <v>134</v>
      </c>
      <c r="BK667" s="2194">
        <f>ROUND(I667*H667,2)</f>
        <v>0</v>
      </c>
      <c r="BL667" s="2056" t="s">
        <v>856</v>
      </c>
      <c r="BM667" s="2193" t="s">
        <v>3833</v>
      </c>
    </row>
    <row r="668" spans="2:65" s="2070" customFormat="1" ht="16.5" customHeight="1">
      <c r="B668" s="2164"/>
      <c r="C668" s="4608">
        <v>131</v>
      </c>
      <c r="D668" s="4608" t="s">
        <v>3286</v>
      </c>
      <c r="E668" s="4609" t="s">
        <v>3835</v>
      </c>
      <c r="F668" s="4610" t="s">
        <v>3836</v>
      </c>
      <c r="G668" s="4611" t="s">
        <v>3837</v>
      </c>
      <c r="H668" s="4612">
        <v>3</v>
      </c>
      <c r="I668" s="4613"/>
      <c r="J668" s="4613">
        <f>ROUND(I668*H668,2)</f>
        <v>0</v>
      </c>
      <c r="K668" s="4610" t="s">
        <v>3146</v>
      </c>
      <c r="L668" s="2071"/>
      <c r="M668" s="2190" t="s">
        <v>3146</v>
      </c>
      <c r="N668" s="2163" t="s">
        <v>3181</v>
      </c>
      <c r="O668" s="2191">
        <v>0</v>
      </c>
      <c r="P668" s="2191">
        <f>O668*H668</f>
        <v>0</v>
      </c>
      <c r="Q668" s="2191">
        <v>0</v>
      </c>
      <c r="R668" s="2191">
        <f>Q668*H668</f>
        <v>0</v>
      </c>
      <c r="S668" s="2191">
        <v>0</v>
      </c>
      <c r="T668" s="2192">
        <f>S668*H668</f>
        <v>0</v>
      </c>
      <c r="AR668" s="2193" t="s">
        <v>856</v>
      </c>
      <c r="AT668" s="2193" t="s">
        <v>3286</v>
      </c>
      <c r="AU668" s="2193" t="s">
        <v>134</v>
      </c>
      <c r="AY668" s="2056" t="s">
        <v>3285</v>
      </c>
      <c r="BE668" s="2194">
        <f>IF(N668="základní",J668,0)</f>
        <v>0</v>
      </c>
      <c r="BF668" s="2194">
        <f>IF(N668="snížená",J668,0)</f>
        <v>0</v>
      </c>
      <c r="BG668" s="2194">
        <f>IF(N668="zákl. přenesená",J668,0)</f>
        <v>0</v>
      </c>
      <c r="BH668" s="2194">
        <f>IF(N668="sníž. přenesená",J668,0)</f>
        <v>0</v>
      </c>
      <c r="BI668" s="2194">
        <f>IF(N668="nulová",J668,0)</f>
        <v>0</v>
      </c>
      <c r="BJ668" s="2056" t="s">
        <v>134</v>
      </c>
      <c r="BK668" s="2194">
        <f>ROUND(I668*H668,2)</f>
        <v>0</v>
      </c>
      <c r="BL668" s="2056" t="s">
        <v>856</v>
      </c>
      <c r="BM668" s="2193" t="s">
        <v>3838</v>
      </c>
    </row>
    <row r="669" spans="2:65" s="2070" customFormat="1" ht="16.5" customHeight="1">
      <c r="B669" s="2164"/>
      <c r="C669" s="4608">
        <v>132</v>
      </c>
      <c r="D669" s="4608" t="s">
        <v>3286</v>
      </c>
      <c r="E669" s="4609" t="s">
        <v>3841</v>
      </c>
      <c r="F669" s="4610" t="s">
        <v>3842</v>
      </c>
      <c r="G669" s="4611" t="s">
        <v>611</v>
      </c>
      <c r="H669" s="4612">
        <v>124.70099999999999</v>
      </c>
      <c r="I669" s="4613"/>
      <c r="J669" s="4613">
        <f>ROUND(I669*H669,2)</f>
        <v>0</v>
      </c>
      <c r="K669" s="4610" t="s">
        <v>142</v>
      </c>
      <c r="L669" s="2071"/>
      <c r="M669" s="2190" t="s">
        <v>3146</v>
      </c>
      <c r="N669" s="2163" t="s">
        <v>3181</v>
      </c>
      <c r="O669" s="2191">
        <v>0.63800000000000001</v>
      </c>
      <c r="P669" s="2191">
        <f>O669*H669</f>
        <v>79.559237999999993</v>
      </c>
      <c r="Q669" s="2191">
        <v>1.4630000000000001E-2</v>
      </c>
      <c r="R669" s="2191">
        <f>Q669*H669</f>
        <v>1.82437563</v>
      </c>
      <c r="S669" s="2191">
        <v>0</v>
      </c>
      <c r="T669" s="2192">
        <f>S669*H669</f>
        <v>0</v>
      </c>
      <c r="AR669" s="2193" t="s">
        <v>856</v>
      </c>
      <c r="AT669" s="2193" t="s">
        <v>3286</v>
      </c>
      <c r="AU669" s="2193" t="s">
        <v>134</v>
      </c>
      <c r="AY669" s="2056" t="s">
        <v>3285</v>
      </c>
      <c r="BE669" s="2194">
        <f>IF(N669="základní",J669,0)</f>
        <v>0</v>
      </c>
      <c r="BF669" s="2194">
        <f>IF(N669="snížená",J669,0)</f>
        <v>0</v>
      </c>
      <c r="BG669" s="2194">
        <f>IF(N669="zákl. přenesená",J669,0)</f>
        <v>0</v>
      </c>
      <c r="BH669" s="2194">
        <f>IF(N669="sníž. přenesená",J669,0)</f>
        <v>0</v>
      </c>
      <c r="BI669" s="2194">
        <f>IF(N669="nulová",J669,0)</f>
        <v>0</v>
      </c>
      <c r="BJ669" s="2056" t="s">
        <v>134</v>
      </c>
      <c r="BK669" s="2194">
        <f>ROUND(I669*H669,2)</f>
        <v>0</v>
      </c>
      <c r="BL669" s="2056" t="s">
        <v>856</v>
      </c>
      <c r="BM669" s="2193" t="s">
        <v>3843</v>
      </c>
    </row>
    <row r="670" spans="2:65" s="2209" customFormat="1">
      <c r="B670" s="2210"/>
      <c r="D670" s="2197" t="s">
        <v>3305</v>
      </c>
      <c r="E670" s="2211" t="s">
        <v>3146</v>
      </c>
      <c r="F670" s="2212" t="s">
        <v>3844</v>
      </c>
      <c r="H670" s="2213">
        <v>19.446000000000002</v>
      </c>
      <c r="L670" s="2210"/>
      <c r="M670" s="2214"/>
      <c r="T670" s="2215"/>
      <c r="AT670" s="2211" t="s">
        <v>3305</v>
      </c>
      <c r="AU670" s="2211" t="s">
        <v>134</v>
      </c>
      <c r="AV670" s="2209" t="s">
        <v>134</v>
      </c>
      <c r="AW670" s="2209" t="s">
        <v>3171</v>
      </c>
      <c r="AX670" s="2209" t="s">
        <v>3213</v>
      </c>
      <c r="AY670" s="2211" t="s">
        <v>3285</v>
      </c>
    </row>
    <row r="671" spans="2:65" s="2209" customFormat="1">
      <c r="B671" s="2210"/>
      <c r="D671" s="2197" t="s">
        <v>3305</v>
      </c>
      <c r="E671" s="2211" t="s">
        <v>3146</v>
      </c>
      <c r="F671" s="2212" t="s">
        <v>3845</v>
      </c>
      <c r="H671" s="2213">
        <v>22.138000000000002</v>
      </c>
      <c r="L671" s="2210"/>
      <c r="M671" s="2214"/>
      <c r="T671" s="2215"/>
      <c r="AT671" s="2211" t="s">
        <v>3305</v>
      </c>
      <c r="AU671" s="2211" t="s">
        <v>134</v>
      </c>
      <c r="AV671" s="2209" t="s">
        <v>134</v>
      </c>
      <c r="AW671" s="2209" t="s">
        <v>3171</v>
      </c>
      <c r="AX671" s="2209" t="s">
        <v>3213</v>
      </c>
      <c r="AY671" s="2211" t="s">
        <v>3285</v>
      </c>
    </row>
    <row r="672" spans="2:65" s="2209" customFormat="1">
      <c r="B672" s="2210"/>
      <c r="D672" s="2197" t="s">
        <v>3305</v>
      </c>
      <c r="E672" s="2211" t="s">
        <v>3146</v>
      </c>
      <c r="F672" s="2212" t="s">
        <v>3846</v>
      </c>
      <c r="H672" s="2213">
        <v>22.256</v>
      </c>
      <c r="L672" s="2210"/>
      <c r="M672" s="2214"/>
      <c r="T672" s="2215"/>
      <c r="AT672" s="2211" t="s">
        <v>3305</v>
      </c>
      <c r="AU672" s="2211" t="s">
        <v>134</v>
      </c>
      <c r="AV672" s="2209" t="s">
        <v>134</v>
      </c>
      <c r="AW672" s="2209" t="s">
        <v>3171</v>
      </c>
      <c r="AX672" s="2209" t="s">
        <v>3213</v>
      </c>
      <c r="AY672" s="2211" t="s">
        <v>3285</v>
      </c>
    </row>
    <row r="673" spans="2:65" s="2209" customFormat="1">
      <c r="B673" s="2210"/>
      <c r="D673" s="2197" t="s">
        <v>3305</v>
      </c>
      <c r="E673" s="2211" t="s">
        <v>3146</v>
      </c>
      <c r="F673" s="2212" t="s">
        <v>3847</v>
      </c>
      <c r="H673" s="2213">
        <v>11.260999999999999</v>
      </c>
      <c r="L673" s="2210"/>
      <c r="M673" s="2214"/>
      <c r="T673" s="2215"/>
      <c r="AT673" s="2211" t="s">
        <v>3305</v>
      </c>
      <c r="AU673" s="2211" t="s">
        <v>134</v>
      </c>
      <c r="AV673" s="2209" t="s">
        <v>134</v>
      </c>
      <c r="AW673" s="2209" t="s">
        <v>3171</v>
      </c>
      <c r="AX673" s="2209" t="s">
        <v>3213</v>
      </c>
      <c r="AY673" s="2211" t="s">
        <v>3285</v>
      </c>
    </row>
    <row r="674" spans="2:65" s="2209" customFormat="1">
      <c r="B674" s="2210"/>
      <c r="D674" s="2197" t="s">
        <v>3305</v>
      </c>
      <c r="E674" s="2211" t="s">
        <v>3146</v>
      </c>
      <c r="F674" s="2212" t="s">
        <v>3848</v>
      </c>
      <c r="H674" s="2213">
        <v>21.719000000000001</v>
      </c>
      <c r="L674" s="2210"/>
      <c r="M674" s="2214"/>
      <c r="T674" s="2215"/>
      <c r="AT674" s="2211" t="s">
        <v>3305</v>
      </c>
      <c r="AU674" s="2211" t="s">
        <v>134</v>
      </c>
      <c r="AV674" s="2209" t="s">
        <v>134</v>
      </c>
      <c r="AW674" s="2209" t="s">
        <v>3171</v>
      </c>
      <c r="AX674" s="2209" t="s">
        <v>3213</v>
      </c>
      <c r="AY674" s="2211" t="s">
        <v>3285</v>
      </c>
    </row>
    <row r="675" spans="2:65" s="2209" customFormat="1">
      <c r="B675" s="2210"/>
      <c r="D675" s="2197" t="s">
        <v>3305</v>
      </c>
      <c r="E675" s="2211" t="s">
        <v>3146</v>
      </c>
      <c r="F675" s="2212" t="s">
        <v>3849</v>
      </c>
      <c r="H675" s="2213">
        <v>27.881</v>
      </c>
      <c r="L675" s="2210"/>
      <c r="M675" s="2214"/>
      <c r="T675" s="2215"/>
      <c r="AT675" s="2211" t="s">
        <v>3305</v>
      </c>
      <c r="AU675" s="2211" t="s">
        <v>134</v>
      </c>
      <c r="AV675" s="2209" t="s">
        <v>134</v>
      </c>
      <c r="AW675" s="2209" t="s">
        <v>3171</v>
      </c>
      <c r="AX675" s="2209" t="s">
        <v>3213</v>
      </c>
      <c r="AY675" s="2211" t="s">
        <v>3285</v>
      </c>
    </row>
    <row r="676" spans="2:65" s="2216" customFormat="1">
      <c r="B676" s="2217"/>
      <c r="D676" s="2197" t="s">
        <v>3305</v>
      </c>
      <c r="E676" s="2218" t="s">
        <v>3146</v>
      </c>
      <c r="F676" s="2219" t="s">
        <v>3320</v>
      </c>
      <c r="H676" s="2220">
        <v>124.70099999999999</v>
      </c>
      <c r="L676" s="2217"/>
      <c r="M676" s="2221"/>
      <c r="T676" s="2222"/>
      <c r="AT676" s="2218" t="s">
        <v>3305</v>
      </c>
      <c r="AU676" s="2218" t="s">
        <v>134</v>
      </c>
      <c r="AV676" s="2216" t="s">
        <v>856</v>
      </c>
      <c r="AW676" s="2216" t="s">
        <v>3171</v>
      </c>
      <c r="AX676" s="2216" t="s">
        <v>133</v>
      </c>
      <c r="AY676" s="2218" t="s">
        <v>3285</v>
      </c>
    </row>
    <row r="677" spans="2:65" s="2070" customFormat="1" ht="21.75" customHeight="1">
      <c r="B677" s="2164"/>
      <c r="C677" s="4608">
        <v>133</v>
      </c>
      <c r="D677" s="4608" t="s">
        <v>3286</v>
      </c>
      <c r="E677" s="4609" t="s">
        <v>3851</v>
      </c>
      <c r="F677" s="4610" t="s">
        <v>3852</v>
      </c>
      <c r="G677" s="4611" t="s">
        <v>611</v>
      </c>
      <c r="H677" s="4612">
        <v>124.70099999999999</v>
      </c>
      <c r="I677" s="4613"/>
      <c r="J677" s="4613">
        <f>ROUND(I677*H677,2)</f>
        <v>0</v>
      </c>
      <c r="K677" s="4610" t="s">
        <v>142</v>
      </c>
      <c r="L677" s="2071"/>
      <c r="M677" s="2190" t="s">
        <v>3146</v>
      </c>
      <c r="N677" s="2163" t="s">
        <v>3181</v>
      </c>
      <c r="O677" s="2191">
        <v>0.29499999999999998</v>
      </c>
      <c r="P677" s="2191">
        <f>O677*H677</f>
        <v>36.786794999999998</v>
      </c>
      <c r="Q677" s="2191">
        <v>0</v>
      </c>
      <c r="R677" s="2191">
        <f>Q677*H677</f>
        <v>0</v>
      </c>
      <c r="S677" s="2191">
        <v>0</v>
      </c>
      <c r="T677" s="2192">
        <f>S677*H677</f>
        <v>0</v>
      </c>
      <c r="AR677" s="2193" t="s">
        <v>856</v>
      </c>
      <c r="AT677" s="2193" t="s">
        <v>3286</v>
      </c>
      <c r="AU677" s="2193" t="s">
        <v>134</v>
      </c>
      <c r="AY677" s="2056" t="s">
        <v>3285</v>
      </c>
      <c r="BE677" s="2194">
        <f>IF(N677="základní",J677,0)</f>
        <v>0</v>
      </c>
      <c r="BF677" s="2194">
        <f>IF(N677="snížená",J677,0)</f>
        <v>0</v>
      </c>
      <c r="BG677" s="2194">
        <f>IF(N677="zákl. přenesená",J677,0)</f>
        <v>0</v>
      </c>
      <c r="BH677" s="2194">
        <f>IF(N677="sníž. přenesená",J677,0)</f>
        <v>0</v>
      </c>
      <c r="BI677" s="2194">
        <f>IF(N677="nulová",J677,0)</f>
        <v>0</v>
      </c>
      <c r="BJ677" s="2056" t="s">
        <v>134</v>
      </c>
      <c r="BK677" s="2194">
        <f>ROUND(I677*H677,2)</f>
        <v>0</v>
      </c>
      <c r="BL677" s="2056" t="s">
        <v>856</v>
      </c>
      <c r="BM677" s="2193" t="s">
        <v>3853</v>
      </c>
    </row>
    <row r="678" spans="2:65" s="2178" customFormat="1" ht="22.95" customHeight="1">
      <c r="B678" s="2179"/>
      <c r="D678" s="2180" t="s">
        <v>3212</v>
      </c>
      <c r="E678" s="2188" t="s">
        <v>2071</v>
      </c>
      <c r="F678" s="2188" t="s">
        <v>3854</v>
      </c>
      <c r="J678" s="2189">
        <f>BK678</f>
        <v>0</v>
      </c>
      <c r="L678" s="2179"/>
      <c r="M678" s="2183"/>
      <c r="P678" s="2184">
        <f>SUM(P679:P714)</f>
        <v>3500.0270320000004</v>
      </c>
      <c r="R678" s="2184">
        <f>SUM(R679:R714)</f>
        <v>1.6405954199999999</v>
      </c>
      <c r="T678" s="2185">
        <f>SUM(T679:T714)</f>
        <v>1.4450000000000001</v>
      </c>
      <c r="AR678" s="2180" t="s">
        <v>133</v>
      </c>
      <c r="AT678" s="2186" t="s">
        <v>3212</v>
      </c>
      <c r="AU678" s="2186" t="s">
        <v>133</v>
      </c>
      <c r="AY678" s="2180" t="s">
        <v>3285</v>
      </c>
      <c r="BK678" s="2187">
        <f>SUM(BK679:BK714)</f>
        <v>0</v>
      </c>
    </row>
    <row r="679" spans="2:65" s="2070" customFormat="1" ht="37.950000000000003" customHeight="1">
      <c r="B679" s="2164"/>
      <c r="C679" s="4608">
        <v>134</v>
      </c>
      <c r="D679" s="4608" t="s">
        <v>3286</v>
      </c>
      <c r="E679" s="4609" t="s">
        <v>3856</v>
      </c>
      <c r="F679" s="4610" t="s">
        <v>3857</v>
      </c>
      <c r="G679" s="4611" t="s">
        <v>611</v>
      </c>
      <c r="H679" s="4612">
        <v>2176.3200000000002</v>
      </c>
      <c r="I679" s="4613"/>
      <c r="J679" s="4613">
        <f>ROUND(I679*H679,2)</f>
        <v>0</v>
      </c>
      <c r="K679" s="4610" t="s">
        <v>142</v>
      </c>
      <c r="L679" s="2071"/>
      <c r="M679" s="2190" t="s">
        <v>3146</v>
      </c>
      <c r="N679" s="2163" t="s">
        <v>3181</v>
      </c>
      <c r="O679" s="2191">
        <v>0.14799999999999999</v>
      </c>
      <c r="P679" s="2191">
        <f>O679*H679</f>
        <v>322.09536000000003</v>
      </c>
      <c r="Q679" s="2191">
        <v>0</v>
      </c>
      <c r="R679" s="2191">
        <f>Q679*H679</f>
        <v>0</v>
      </c>
      <c r="S679" s="2191">
        <v>0</v>
      </c>
      <c r="T679" s="2192">
        <f>S679*H679</f>
        <v>0</v>
      </c>
      <c r="AR679" s="2193" t="s">
        <v>856</v>
      </c>
      <c r="AT679" s="2193" t="s">
        <v>3286</v>
      </c>
      <c r="AU679" s="2193" t="s">
        <v>134</v>
      </c>
      <c r="AY679" s="2056" t="s">
        <v>3285</v>
      </c>
      <c r="BE679" s="2194">
        <f>IF(N679="základní",J679,0)</f>
        <v>0</v>
      </c>
      <c r="BF679" s="2194">
        <f>IF(N679="snížená",J679,0)</f>
        <v>0</v>
      </c>
      <c r="BG679" s="2194">
        <f>IF(N679="zákl. přenesená",J679,0)</f>
        <v>0</v>
      </c>
      <c r="BH679" s="2194">
        <f>IF(N679="sníž. přenesená",J679,0)</f>
        <v>0</v>
      </c>
      <c r="BI679" s="2194">
        <f>IF(N679="nulová",J679,0)</f>
        <v>0</v>
      </c>
      <c r="BJ679" s="2056" t="s">
        <v>134</v>
      </c>
      <c r="BK679" s="2194">
        <f>ROUND(I679*H679,2)</f>
        <v>0</v>
      </c>
      <c r="BL679" s="2056" t="s">
        <v>856</v>
      </c>
      <c r="BM679" s="2193" t="s">
        <v>3858</v>
      </c>
    </row>
    <row r="680" spans="2:65" s="2209" customFormat="1">
      <c r="B680" s="2210"/>
      <c r="D680" s="2197" t="s">
        <v>3305</v>
      </c>
      <c r="E680" s="2211" t="s">
        <v>3146</v>
      </c>
      <c r="F680" s="2212" t="s">
        <v>3859</v>
      </c>
      <c r="H680" s="2213">
        <v>1456.32</v>
      </c>
      <c r="L680" s="2210"/>
      <c r="M680" s="2214"/>
      <c r="T680" s="2215"/>
      <c r="AT680" s="2211" t="s">
        <v>3305</v>
      </c>
      <c r="AU680" s="2211" t="s">
        <v>134</v>
      </c>
      <c r="AV680" s="2209" t="s">
        <v>134</v>
      </c>
      <c r="AW680" s="2209" t="s">
        <v>3171</v>
      </c>
      <c r="AX680" s="2209" t="s">
        <v>3213</v>
      </c>
      <c r="AY680" s="2211" t="s">
        <v>3285</v>
      </c>
    </row>
    <row r="681" spans="2:65" s="2209" customFormat="1">
      <c r="B681" s="2210"/>
      <c r="D681" s="2197" t="s">
        <v>3305</v>
      </c>
      <c r="E681" s="2211" t="s">
        <v>3146</v>
      </c>
      <c r="F681" s="2212" t="s">
        <v>3860</v>
      </c>
      <c r="H681" s="2213">
        <v>720</v>
      </c>
      <c r="L681" s="2210"/>
      <c r="M681" s="2214"/>
      <c r="T681" s="2215"/>
      <c r="AT681" s="2211" t="s">
        <v>3305</v>
      </c>
      <c r="AU681" s="2211" t="s">
        <v>134</v>
      </c>
      <c r="AV681" s="2209" t="s">
        <v>134</v>
      </c>
      <c r="AW681" s="2209" t="s">
        <v>3171</v>
      </c>
      <c r="AX681" s="2209" t="s">
        <v>3213</v>
      </c>
      <c r="AY681" s="2211" t="s">
        <v>3285</v>
      </c>
    </row>
    <row r="682" spans="2:65" s="2216" customFormat="1">
      <c r="B682" s="2217"/>
      <c r="D682" s="2197" t="s">
        <v>3305</v>
      </c>
      <c r="E682" s="2218" t="s">
        <v>3146</v>
      </c>
      <c r="F682" s="2219" t="s">
        <v>3320</v>
      </c>
      <c r="H682" s="2220">
        <v>2176.3200000000002</v>
      </c>
      <c r="L682" s="2217"/>
      <c r="M682" s="2221"/>
      <c r="T682" s="2222"/>
      <c r="AT682" s="2218" t="s">
        <v>3305</v>
      </c>
      <c r="AU682" s="2218" t="s">
        <v>134</v>
      </c>
      <c r="AV682" s="2216" t="s">
        <v>856</v>
      </c>
      <c r="AW682" s="2216" t="s">
        <v>3171</v>
      </c>
      <c r="AX682" s="2216" t="s">
        <v>133</v>
      </c>
      <c r="AY682" s="2218" t="s">
        <v>3285</v>
      </c>
    </row>
    <row r="683" spans="2:65" s="2070" customFormat="1" ht="33" customHeight="1">
      <c r="B683" s="2164"/>
      <c r="C683" s="4608">
        <v>135</v>
      </c>
      <c r="D683" s="4608" t="s">
        <v>3286</v>
      </c>
      <c r="E683" s="4609" t="s">
        <v>3862</v>
      </c>
      <c r="F683" s="4610" t="s">
        <v>3863</v>
      </c>
      <c r="G683" s="4611" t="s">
        <v>611</v>
      </c>
      <c r="H683" s="4612">
        <v>391737.59999999998</v>
      </c>
      <c r="I683" s="4613"/>
      <c r="J683" s="4613">
        <f>ROUND(I683*H683,2)</f>
        <v>0</v>
      </c>
      <c r="K683" s="4610" t="s">
        <v>142</v>
      </c>
      <c r="L683" s="2071"/>
      <c r="M683" s="2190" t="s">
        <v>3146</v>
      </c>
      <c r="N683" s="2163" t="s">
        <v>3181</v>
      </c>
      <c r="O683" s="2191">
        <v>0</v>
      </c>
      <c r="P683" s="2191">
        <f>O683*H683</f>
        <v>0</v>
      </c>
      <c r="Q683" s="2191">
        <v>0</v>
      </c>
      <c r="R683" s="2191">
        <f>Q683*H683</f>
        <v>0</v>
      </c>
      <c r="S683" s="2191">
        <v>0</v>
      </c>
      <c r="T683" s="2192">
        <f>S683*H683</f>
        <v>0</v>
      </c>
      <c r="AR683" s="2193" t="s">
        <v>856</v>
      </c>
      <c r="AT683" s="2193" t="s">
        <v>3286</v>
      </c>
      <c r="AU683" s="2193" t="s">
        <v>134</v>
      </c>
      <c r="AY683" s="2056" t="s">
        <v>3285</v>
      </c>
      <c r="BE683" s="2194">
        <f>IF(N683="základní",J683,0)</f>
        <v>0</v>
      </c>
      <c r="BF683" s="2194">
        <f>IF(N683="snížená",J683,0)</f>
        <v>0</v>
      </c>
      <c r="BG683" s="2194">
        <f>IF(N683="zákl. přenesená",J683,0)</f>
        <v>0</v>
      </c>
      <c r="BH683" s="2194">
        <f>IF(N683="sníž. přenesená",J683,0)</f>
        <v>0</v>
      </c>
      <c r="BI683" s="2194">
        <f>IF(N683="nulová",J683,0)</f>
        <v>0</v>
      </c>
      <c r="BJ683" s="2056" t="s">
        <v>134</v>
      </c>
      <c r="BK683" s="2194">
        <f>ROUND(I683*H683,2)</f>
        <v>0</v>
      </c>
      <c r="BL683" s="2056" t="s">
        <v>856</v>
      </c>
      <c r="BM683" s="2193" t="s">
        <v>3864</v>
      </c>
    </row>
    <row r="684" spans="2:65" s="2209" customFormat="1">
      <c r="B684" s="2210"/>
      <c r="D684" s="2197" t="s">
        <v>3305</v>
      </c>
      <c r="F684" s="2212" t="s">
        <v>10880</v>
      </c>
      <c r="H684" s="2213">
        <v>391737.59999999998</v>
      </c>
      <c r="L684" s="2210"/>
      <c r="M684" s="2214"/>
      <c r="T684" s="2215"/>
      <c r="AT684" s="2211" t="s">
        <v>3305</v>
      </c>
      <c r="AU684" s="2211" t="s">
        <v>134</v>
      </c>
      <c r="AV684" s="2209" t="s">
        <v>134</v>
      </c>
      <c r="AW684" s="2209" t="s">
        <v>3148</v>
      </c>
      <c r="AX684" s="2209" t="s">
        <v>133</v>
      </c>
      <c r="AY684" s="2211" t="s">
        <v>3285</v>
      </c>
    </row>
    <row r="685" spans="2:65" s="2070" customFormat="1" ht="37.950000000000003" customHeight="1">
      <c r="B685" s="2164"/>
      <c r="C685" s="4608">
        <v>136</v>
      </c>
      <c r="D685" s="4608" t="s">
        <v>3286</v>
      </c>
      <c r="E685" s="4609" t="s">
        <v>3866</v>
      </c>
      <c r="F685" s="4610" t="s">
        <v>3867</v>
      </c>
      <c r="G685" s="4611" t="s">
        <v>611</v>
      </c>
      <c r="H685" s="4612">
        <v>2176.3200000000002</v>
      </c>
      <c r="I685" s="4613"/>
      <c r="J685" s="4613">
        <f>ROUND(I685*H685,2)</f>
        <v>0</v>
      </c>
      <c r="K685" s="4610" t="s">
        <v>142</v>
      </c>
      <c r="L685" s="2071"/>
      <c r="M685" s="2190" t="s">
        <v>3146</v>
      </c>
      <c r="N685" s="2163" t="s">
        <v>3181</v>
      </c>
      <c r="O685" s="2191">
        <v>9.0999999999999998E-2</v>
      </c>
      <c r="P685" s="2191">
        <f>O685*H685</f>
        <v>198.04512</v>
      </c>
      <c r="Q685" s="2191">
        <v>0</v>
      </c>
      <c r="R685" s="2191">
        <f>Q685*H685</f>
        <v>0</v>
      </c>
      <c r="S685" s="2191">
        <v>0</v>
      </c>
      <c r="T685" s="2192">
        <f>S685*H685</f>
        <v>0</v>
      </c>
      <c r="AR685" s="2193" t="s">
        <v>856</v>
      </c>
      <c r="AT685" s="2193" t="s">
        <v>3286</v>
      </c>
      <c r="AU685" s="2193" t="s">
        <v>134</v>
      </c>
      <c r="AY685" s="2056" t="s">
        <v>3285</v>
      </c>
      <c r="BE685" s="2194">
        <f>IF(N685="základní",J685,0)</f>
        <v>0</v>
      </c>
      <c r="BF685" s="2194">
        <f>IF(N685="snížená",J685,0)</f>
        <v>0</v>
      </c>
      <c r="BG685" s="2194">
        <f>IF(N685="zákl. přenesená",J685,0)</f>
        <v>0</v>
      </c>
      <c r="BH685" s="2194">
        <f>IF(N685="sníž. přenesená",J685,0)</f>
        <v>0</v>
      </c>
      <c r="BI685" s="2194">
        <f>IF(N685="nulová",J685,0)</f>
        <v>0</v>
      </c>
      <c r="BJ685" s="2056" t="s">
        <v>134</v>
      </c>
      <c r="BK685" s="2194">
        <f>ROUND(I685*H685,2)</f>
        <v>0</v>
      </c>
      <c r="BL685" s="2056" t="s">
        <v>856</v>
      </c>
      <c r="BM685" s="2193" t="s">
        <v>3868</v>
      </c>
    </row>
    <row r="686" spans="2:65" s="2070" customFormat="1" ht="33" customHeight="1">
      <c r="B686" s="2164"/>
      <c r="C686" s="4608">
        <v>137</v>
      </c>
      <c r="D686" s="4608" t="s">
        <v>3286</v>
      </c>
      <c r="E686" s="4609" t="s">
        <v>3870</v>
      </c>
      <c r="F686" s="4610" t="s">
        <v>3871</v>
      </c>
      <c r="G686" s="4611" t="s">
        <v>221</v>
      </c>
      <c r="H686" s="4612">
        <v>480</v>
      </c>
      <c r="I686" s="4613"/>
      <c r="J686" s="4613">
        <f>ROUND(I686*H686,2)</f>
        <v>0</v>
      </c>
      <c r="K686" s="4610" t="s">
        <v>142</v>
      </c>
      <c r="L686" s="2071"/>
      <c r="M686" s="2190" t="s">
        <v>3146</v>
      </c>
      <c r="N686" s="2163" t="s">
        <v>3181</v>
      </c>
      <c r="O686" s="2191">
        <v>0.126</v>
      </c>
      <c r="P686" s="2191">
        <f>O686*H686</f>
        <v>60.480000000000004</v>
      </c>
      <c r="Q686" s="2191">
        <v>0</v>
      </c>
      <c r="R686" s="2191">
        <f>Q686*H686</f>
        <v>0</v>
      </c>
      <c r="S686" s="2191">
        <v>0</v>
      </c>
      <c r="T686" s="2192">
        <f>S686*H686</f>
        <v>0</v>
      </c>
      <c r="AR686" s="2193" t="s">
        <v>856</v>
      </c>
      <c r="AT686" s="2193" t="s">
        <v>3286</v>
      </c>
      <c r="AU686" s="2193" t="s">
        <v>134</v>
      </c>
      <c r="AY686" s="2056" t="s">
        <v>3285</v>
      </c>
      <c r="BE686" s="2194">
        <f>IF(N686="základní",J686,0)</f>
        <v>0</v>
      </c>
      <c r="BF686" s="2194">
        <f>IF(N686="snížená",J686,0)</f>
        <v>0</v>
      </c>
      <c r="BG686" s="2194">
        <f>IF(N686="zákl. přenesená",J686,0)</f>
        <v>0</v>
      </c>
      <c r="BH686" s="2194">
        <f>IF(N686="sníž. přenesená",J686,0)</f>
        <v>0</v>
      </c>
      <c r="BI686" s="2194">
        <f>IF(N686="nulová",J686,0)</f>
        <v>0</v>
      </c>
      <c r="BJ686" s="2056" t="s">
        <v>134</v>
      </c>
      <c r="BK686" s="2194">
        <f>ROUND(I686*H686,2)</f>
        <v>0</v>
      </c>
      <c r="BL686" s="2056" t="s">
        <v>856</v>
      </c>
      <c r="BM686" s="2193" t="s">
        <v>3872</v>
      </c>
    </row>
    <row r="687" spans="2:65" s="2209" customFormat="1">
      <c r="B687" s="2210"/>
      <c r="D687" s="2197" t="s">
        <v>3305</v>
      </c>
      <c r="E687" s="2211" t="s">
        <v>3146</v>
      </c>
      <c r="F687" s="2212" t="s">
        <v>3873</v>
      </c>
      <c r="H687" s="2213">
        <v>480</v>
      </c>
      <c r="L687" s="2210"/>
      <c r="M687" s="2214"/>
      <c r="T687" s="2215"/>
      <c r="AT687" s="2211" t="s">
        <v>3305</v>
      </c>
      <c r="AU687" s="2211" t="s">
        <v>134</v>
      </c>
      <c r="AV687" s="2209" t="s">
        <v>134</v>
      </c>
      <c r="AW687" s="2209" t="s">
        <v>3171</v>
      </c>
      <c r="AX687" s="2209" t="s">
        <v>133</v>
      </c>
      <c r="AY687" s="2211" t="s">
        <v>3285</v>
      </c>
    </row>
    <row r="688" spans="2:65" s="2070" customFormat="1" ht="33" customHeight="1">
      <c r="B688" s="2164"/>
      <c r="C688" s="4608">
        <v>138</v>
      </c>
      <c r="D688" s="4608" t="s">
        <v>3286</v>
      </c>
      <c r="E688" s="4609" t="s">
        <v>3875</v>
      </c>
      <c r="F688" s="4610" t="s">
        <v>3876</v>
      </c>
      <c r="G688" s="4611" t="s">
        <v>221</v>
      </c>
      <c r="H688" s="4612">
        <v>28800</v>
      </c>
      <c r="I688" s="4613"/>
      <c r="J688" s="4613">
        <f>ROUND(I688*H688,2)</f>
        <v>0</v>
      </c>
      <c r="K688" s="4610" t="s">
        <v>142</v>
      </c>
      <c r="L688" s="2071"/>
      <c r="M688" s="2190" t="s">
        <v>3146</v>
      </c>
      <c r="N688" s="2163" t="s">
        <v>3181</v>
      </c>
      <c r="O688" s="2191">
        <v>0</v>
      </c>
      <c r="P688" s="2191">
        <f>O688*H688</f>
        <v>0</v>
      </c>
      <c r="Q688" s="2191">
        <v>0</v>
      </c>
      <c r="R688" s="2191">
        <f>Q688*H688</f>
        <v>0</v>
      </c>
      <c r="S688" s="2191">
        <v>0</v>
      </c>
      <c r="T688" s="2192">
        <f>S688*H688</f>
        <v>0</v>
      </c>
      <c r="AR688" s="2193" t="s">
        <v>856</v>
      </c>
      <c r="AT688" s="2193" t="s">
        <v>3286</v>
      </c>
      <c r="AU688" s="2193" t="s">
        <v>134</v>
      </c>
      <c r="AY688" s="2056" t="s">
        <v>3285</v>
      </c>
      <c r="BE688" s="2194">
        <f>IF(N688="základní",J688,0)</f>
        <v>0</v>
      </c>
      <c r="BF688" s="2194">
        <f>IF(N688="snížená",J688,0)</f>
        <v>0</v>
      </c>
      <c r="BG688" s="2194">
        <f>IF(N688="zákl. přenesená",J688,0)</f>
        <v>0</v>
      </c>
      <c r="BH688" s="2194">
        <f>IF(N688="sníž. přenesená",J688,0)</f>
        <v>0</v>
      </c>
      <c r="BI688" s="2194">
        <f>IF(N688="nulová",J688,0)</f>
        <v>0</v>
      </c>
      <c r="BJ688" s="2056" t="s">
        <v>134</v>
      </c>
      <c r="BK688" s="2194">
        <f>ROUND(I688*H688,2)</f>
        <v>0</v>
      </c>
      <c r="BL688" s="2056" t="s">
        <v>856</v>
      </c>
      <c r="BM688" s="2193" t="s">
        <v>3877</v>
      </c>
    </row>
    <row r="689" spans="2:65" s="2209" customFormat="1">
      <c r="B689" s="2210"/>
      <c r="D689" s="2197" t="s">
        <v>3305</v>
      </c>
      <c r="F689" s="2212" t="s">
        <v>3878</v>
      </c>
      <c r="H689" s="2213">
        <v>28800</v>
      </c>
      <c r="L689" s="2210"/>
      <c r="M689" s="2214"/>
      <c r="T689" s="2215"/>
      <c r="AT689" s="2211" t="s">
        <v>3305</v>
      </c>
      <c r="AU689" s="2211" t="s">
        <v>134</v>
      </c>
      <c r="AV689" s="2209" t="s">
        <v>134</v>
      </c>
      <c r="AW689" s="2209" t="s">
        <v>3148</v>
      </c>
      <c r="AX689" s="2209" t="s">
        <v>133</v>
      </c>
      <c r="AY689" s="2211" t="s">
        <v>3285</v>
      </c>
    </row>
    <row r="690" spans="2:65" s="2070" customFormat="1" ht="33" customHeight="1">
      <c r="B690" s="2164"/>
      <c r="C690" s="4608">
        <v>139</v>
      </c>
      <c r="D690" s="4608" t="s">
        <v>3286</v>
      </c>
      <c r="E690" s="4609" t="s">
        <v>3880</v>
      </c>
      <c r="F690" s="4610" t="s">
        <v>3881</v>
      </c>
      <c r="G690" s="4611" t="s">
        <v>221</v>
      </c>
      <c r="H690" s="4612">
        <v>480</v>
      </c>
      <c r="I690" s="4613"/>
      <c r="J690" s="4613">
        <f>ROUND(I690*H690,2)</f>
        <v>0</v>
      </c>
      <c r="K690" s="4610" t="s">
        <v>142</v>
      </c>
      <c r="L690" s="2071"/>
      <c r="M690" s="2190" t="s">
        <v>3146</v>
      </c>
      <c r="N690" s="2163" t="s">
        <v>3181</v>
      </c>
      <c r="O690" s="2191">
        <v>7.6999999999999999E-2</v>
      </c>
      <c r="P690" s="2191">
        <f>O690*H690</f>
        <v>36.96</v>
      </c>
      <c r="Q690" s="2191">
        <v>0</v>
      </c>
      <c r="R690" s="2191">
        <f>Q690*H690</f>
        <v>0</v>
      </c>
      <c r="S690" s="2191">
        <v>0</v>
      </c>
      <c r="T690" s="2192">
        <f>S690*H690</f>
        <v>0</v>
      </c>
      <c r="AR690" s="2193" t="s">
        <v>856</v>
      </c>
      <c r="AT690" s="2193" t="s">
        <v>3286</v>
      </c>
      <c r="AU690" s="2193" t="s">
        <v>134</v>
      </c>
      <c r="AY690" s="2056" t="s">
        <v>3285</v>
      </c>
      <c r="BE690" s="2194">
        <f>IF(N690="základní",J690,0)</f>
        <v>0</v>
      </c>
      <c r="BF690" s="2194">
        <f>IF(N690="snížená",J690,0)</f>
        <v>0</v>
      </c>
      <c r="BG690" s="2194">
        <f>IF(N690="zákl. přenesená",J690,0)</f>
        <v>0</v>
      </c>
      <c r="BH690" s="2194">
        <f>IF(N690="sníž. přenesená",J690,0)</f>
        <v>0</v>
      </c>
      <c r="BI690" s="2194">
        <f>IF(N690="nulová",J690,0)</f>
        <v>0</v>
      </c>
      <c r="BJ690" s="2056" t="s">
        <v>134</v>
      </c>
      <c r="BK690" s="2194">
        <f>ROUND(I690*H690,2)</f>
        <v>0</v>
      </c>
      <c r="BL690" s="2056" t="s">
        <v>856</v>
      </c>
      <c r="BM690" s="2193" t="s">
        <v>3882</v>
      </c>
    </row>
    <row r="691" spans="2:65" s="2070" customFormat="1" ht="21.75" customHeight="1">
      <c r="B691" s="2164"/>
      <c r="C691" s="4608">
        <v>140</v>
      </c>
      <c r="D691" s="4608" t="s">
        <v>3286</v>
      </c>
      <c r="E691" s="4609" t="s">
        <v>3884</v>
      </c>
      <c r="F691" s="4610" t="s">
        <v>3885</v>
      </c>
      <c r="G691" s="4611" t="s">
        <v>611</v>
      </c>
      <c r="H691" s="4612">
        <v>2176</v>
      </c>
      <c r="I691" s="4613"/>
      <c r="J691" s="4613">
        <f>ROUND(I691*H691,2)</f>
        <v>0</v>
      </c>
      <c r="K691" s="4610" t="s">
        <v>142</v>
      </c>
      <c r="L691" s="2071"/>
      <c r="M691" s="2190" t="s">
        <v>3146</v>
      </c>
      <c r="N691" s="2163" t="s">
        <v>3181</v>
      </c>
      <c r="O691" s="2191">
        <v>6.0999999999999999E-2</v>
      </c>
      <c r="P691" s="2191">
        <f>O691*H691</f>
        <v>132.73599999999999</v>
      </c>
      <c r="Q691" s="2191">
        <v>0</v>
      </c>
      <c r="R691" s="2191">
        <f>Q691*H691</f>
        <v>0</v>
      </c>
      <c r="S691" s="2191">
        <v>0</v>
      </c>
      <c r="T691" s="2192">
        <f>S691*H691</f>
        <v>0</v>
      </c>
      <c r="AR691" s="2193" t="s">
        <v>856</v>
      </c>
      <c r="AT691" s="2193" t="s">
        <v>3286</v>
      </c>
      <c r="AU691" s="2193" t="s">
        <v>134</v>
      </c>
      <c r="AY691" s="2056" t="s">
        <v>3285</v>
      </c>
      <c r="BE691" s="2194">
        <f>IF(N691="základní",J691,0)</f>
        <v>0</v>
      </c>
      <c r="BF691" s="2194">
        <f>IF(N691="snížená",J691,0)</f>
        <v>0</v>
      </c>
      <c r="BG691" s="2194">
        <f>IF(N691="zákl. přenesená",J691,0)</f>
        <v>0</v>
      </c>
      <c r="BH691" s="2194">
        <f>IF(N691="sníž. přenesená",J691,0)</f>
        <v>0</v>
      </c>
      <c r="BI691" s="2194">
        <f>IF(N691="nulová",J691,0)</f>
        <v>0</v>
      </c>
      <c r="BJ691" s="2056" t="s">
        <v>134</v>
      </c>
      <c r="BK691" s="2194">
        <f>ROUND(I691*H691,2)</f>
        <v>0</v>
      </c>
      <c r="BL691" s="2056" t="s">
        <v>856</v>
      </c>
      <c r="BM691" s="2193" t="s">
        <v>3886</v>
      </c>
    </row>
    <row r="692" spans="2:65" s="2070" customFormat="1" ht="21.75" customHeight="1">
      <c r="B692" s="2164"/>
      <c r="C692" s="4608">
        <v>141</v>
      </c>
      <c r="D692" s="4608" t="s">
        <v>3286</v>
      </c>
      <c r="E692" s="4609" t="s">
        <v>3888</v>
      </c>
      <c r="F692" s="4610" t="s">
        <v>3889</v>
      </c>
      <c r="G692" s="4611" t="s">
        <v>611</v>
      </c>
      <c r="H692" s="4612">
        <v>391680</v>
      </c>
      <c r="I692" s="4613"/>
      <c r="J692" s="4613">
        <f>ROUND(I692*H692,2)</f>
        <v>0</v>
      </c>
      <c r="K692" s="4610" t="s">
        <v>142</v>
      </c>
      <c r="L692" s="2071"/>
      <c r="M692" s="2190" t="s">
        <v>3146</v>
      </c>
      <c r="N692" s="2163" t="s">
        <v>3181</v>
      </c>
      <c r="O692" s="2191">
        <v>0</v>
      </c>
      <c r="P692" s="2191">
        <f>O692*H692</f>
        <v>0</v>
      </c>
      <c r="Q692" s="2191">
        <v>0</v>
      </c>
      <c r="R692" s="2191">
        <f>Q692*H692</f>
        <v>0</v>
      </c>
      <c r="S692" s="2191">
        <v>0</v>
      </c>
      <c r="T692" s="2192">
        <f>S692*H692</f>
        <v>0</v>
      </c>
      <c r="AR692" s="2193" t="s">
        <v>856</v>
      </c>
      <c r="AT692" s="2193" t="s">
        <v>3286</v>
      </c>
      <c r="AU692" s="2193" t="s">
        <v>134</v>
      </c>
      <c r="AY692" s="2056" t="s">
        <v>3285</v>
      </c>
      <c r="BE692" s="2194">
        <f>IF(N692="základní",J692,0)</f>
        <v>0</v>
      </c>
      <c r="BF692" s="2194">
        <f>IF(N692="snížená",J692,0)</f>
        <v>0</v>
      </c>
      <c r="BG692" s="2194">
        <f>IF(N692="zákl. přenesená",J692,0)</f>
        <v>0</v>
      </c>
      <c r="BH692" s="2194">
        <f>IF(N692="sníž. přenesená",J692,0)</f>
        <v>0</v>
      </c>
      <c r="BI692" s="2194">
        <f>IF(N692="nulová",J692,0)</f>
        <v>0</v>
      </c>
      <c r="BJ692" s="2056" t="s">
        <v>134</v>
      </c>
      <c r="BK692" s="2194">
        <f>ROUND(I692*H692,2)</f>
        <v>0</v>
      </c>
      <c r="BL692" s="2056" t="s">
        <v>856</v>
      </c>
      <c r="BM692" s="2193" t="s">
        <v>3890</v>
      </c>
    </row>
    <row r="693" spans="2:65" s="2209" customFormat="1">
      <c r="B693" s="2210"/>
      <c r="D693" s="2197" t="s">
        <v>3305</v>
      </c>
      <c r="F693" s="2212" t="s">
        <v>10881</v>
      </c>
      <c r="H693" s="2213">
        <v>391680</v>
      </c>
      <c r="L693" s="2210"/>
      <c r="M693" s="2214"/>
      <c r="T693" s="2215"/>
      <c r="AT693" s="2211" t="s">
        <v>3305</v>
      </c>
      <c r="AU693" s="2211" t="s">
        <v>134</v>
      </c>
      <c r="AV693" s="2209" t="s">
        <v>134</v>
      </c>
      <c r="AW693" s="2209" t="s">
        <v>3148</v>
      </c>
      <c r="AX693" s="2209" t="s">
        <v>133</v>
      </c>
      <c r="AY693" s="2211" t="s">
        <v>3285</v>
      </c>
    </row>
    <row r="694" spans="2:65" s="2070" customFormat="1" ht="21.75" customHeight="1">
      <c r="B694" s="2164"/>
      <c r="C694" s="4608">
        <v>142</v>
      </c>
      <c r="D694" s="4608" t="s">
        <v>3286</v>
      </c>
      <c r="E694" s="4609" t="s">
        <v>3892</v>
      </c>
      <c r="F694" s="4610" t="s">
        <v>3893</v>
      </c>
      <c r="G694" s="4611" t="s">
        <v>611</v>
      </c>
      <c r="H694" s="4612">
        <v>2176</v>
      </c>
      <c r="I694" s="4613"/>
      <c r="J694" s="4613">
        <f>ROUND(I694*H694,2)</f>
        <v>0</v>
      </c>
      <c r="K694" s="4610" t="s">
        <v>142</v>
      </c>
      <c r="L694" s="2071"/>
      <c r="M694" s="2190" t="s">
        <v>3146</v>
      </c>
      <c r="N694" s="2163" t="s">
        <v>3181</v>
      </c>
      <c r="O694" s="2191">
        <v>4.1000000000000002E-2</v>
      </c>
      <c r="P694" s="2191">
        <f>O694*H694</f>
        <v>89.216000000000008</v>
      </c>
      <c r="Q694" s="2191">
        <v>0</v>
      </c>
      <c r="R694" s="2191">
        <f>Q694*H694</f>
        <v>0</v>
      </c>
      <c r="S694" s="2191">
        <v>0</v>
      </c>
      <c r="T694" s="2192">
        <f>S694*H694</f>
        <v>0</v>
      </c>
      <c r="AR694" s="2193" t="s">
        <v>856</v>
      </c>
      <c r="AT694" s="2193" t="s">
        <v>3286</v>
      </c>
      <c r="AU694" s="2193" t="s">
        <v>134</v>
      </c>
      <c r="AY694" s="2056" t="s">
        <v>3285</v>
      </c>
      <c r="BE694" s="2194">
        <f>IF(N694="základní",J694,0)</f>
        <v>0</v>
      </c>
      <c r="BF694" s="2194">
        <f>IF(N694="snížená",J694,0)</f>
        <v>0</v>
      </c>
      <c r="BG694" s="2194">
        <f>IF(N694="zákl. přenesená",J694,0)</f>
        <v>0</v>
      </c>
      <c r="BH694" s="2194">
        <f>IF(N694="sníž. přenesená",J694,0)</f>
        <v>0</v>
      </c>
      <c r="BI694" s="2194">
        <f>IF(N694="nulová",J694,0)</f>
        <v>0</v>
      </c>
      <c r="BJ694" s="2056" t="s">
        <v>134</v>
      </c>
      <c r="BK694" s="2194">
        <f>ROUND(I694*H694,2)</f>
        <v>0</v>
      </c>
      <c r="BL694" s="2056" t="s">
        <v>856</v>
      </c>
      <c r="BM694" s="2193" t="s">
        <v>3894</v>
      </c>
    </row>
    <row r="695" spans="2:65" s="2070" customFormat="1" ht="33" customHeight="1">
      <c r="B695" s="2164"/>
      <c r="C695" s="4608">
        <v>143</v>
      </c>
      <c r="D695" s="4608" t="s">
        <v>3286</v>
      </c>
      <c r="E695" s="4609" t="s">
        <v>3896</v>
      </c>
      <c r="F695" s="4610" t="s">
        <v>3897</v>
      </c>
      <c r="G695" s="4611" t="s">
        <v>155</v>
      </c>
      <c r="H695" s="4612">
        <v>5</v>
      </c>
      <c r="I695" s="4613"/>
      <c r="J695" s="4613">
        <f>ROUND(I695*H695,2)</f>
        <v>0</v>
      </c>
      <c r="K695" s="4610" t="s">
        <v>142</v>
      </c>
      <c r="L695" s="2071"/>
      <c r="M695" s="2190" t="s">
        <v>3146</v>
      </c>
      <c r="N695" s="2163" t="s">
        <v>3181</v>
      </c>
      <c r="O695" s="2191">
        <v>10.065</v>
      </c>
      <c r="P695" s="2191">
        <f>O695*H695</f>
        <v>50.324999999999996</v>
      </c>
      <c r="Q695" s="2191">
        <v>0</v>
      </c>
      <c r="R695" s="2191">
        <f>Q695*H695</f>
        <v>0</v>
      </c>
      <c r="S695" s="2191">
        <v>0</v>
      </c>
      <c r="T695" s="2192">
        <f>S695*H695</f>
        <v>0</v>
      </c>
      <c r="AR695" s="2193" t="s">
        <v>856</v>
      </c>
      <c r="AT695" s="2193" t="s">
        <v>3286</v>
      </c>
      <c r="AU695" s="2193" t="s">
        <v>134</v>
      </c>
      <c r="AY695" s="2056" t="s">
        <v>3285</v>
      </c>
      <c r="BE695" s="2194">
        <f>IF(N695="základní",J695,0)</f>
        <v>0</v>
      </c>
      <c r="BF695" s="2194">
        <f>IF(N695="snížená",J695,0)</f>
        <v>0</v>
      </c>
      <c r="BG695" s="2194">
        <f>IF(N695="zákl. přenesená",J695,0)</f>
        <v>0</v>
      </c>
      <c r="BH695" s="2194">
        <f>IF(N695="sníž. přenesená",J695,0)</f>
        <v>0</v>
      </c>
      <c r="BI695" s="2194">
        <f>IF(N695="nulová",J695,0)</f>
        <v>0</v>
      </c>
      <c r="BJ695" s="2056" t="s">
        <v>134</v>
      </c>
      <c r="BK695" s="2194">
        <f>ROUND(I695*H695,2)</f>
        <v>0</v>
      </c>
      <c r="BL695" s="2056" t="s">
        <v>856</v>
      </c>
      <c r="BM695" s="2193" t="s">
        <v>3898</v>
      </c>
    </row>
    <row r="696" spans="2:65" s="2070" customFormat="1" ht="33" customHeight="1">
      <c r="B696" s="2164"/>
      <c r="C696" s="4608">
        <v>144</v>
      </c>
      <c r="D696" s="4608" t="s">
        <v>3286</v>
      </c>
      <c r="E696" s="4609" t="s">
        <v>3900</v>
      </c>
      <c r="F696" s="4610" t="s">
        <v>3901</v>
      </c>
      <c r="G696" s="4611" t="s">
        <v>155</v>
      </c>
      <c r="H696" s="4612">
        <v>150</v>
      </c>
      <c r="I696" s="4613"/>
      <c r="J696" s="4613">
        <f>ROUND(I696*H696,2)</f>
        <v>0</v>
      </c>
      <c r="K696" s="4610" t="s">
        <v>142</v>
      </c>
      <c r="L696" s="2071"/>
      <c r="M696" s="2190" t="s">
        <v>3146</v>
      </c>
      <c r="N696" s="2163" t="s">
        <v>3181</v>
      </c>
      <c r="O696" s="2191">
        <v>0</v>
      </c>
      <c r="P696" s="2191">
        <f>O696*H696</f>
        <v>0</v>
      </c>
      <c r="Q696" s="2191">
        <v>0</v>
      </c>
      <c r="R696" s="2191">
        <f>Q696*H696</f>
        <v>0</v>
      </c>
      <c r="S696" s="2191">
        <v>0</v>
      </c>
      <c r="T696" s="2192">
        <f>S696*H696</f>
        <v>0</v>
      </c>
      <c r="AR696" s="2193" t="s">
        <v>856</v>
      </c>
      <c r="AT696" s="2193" t="s">
        <v>3286</v>
      </c>
      <c r="AU696" s="2193" t="s">
        <v>134</v>
      </c>
      <c r="AY696" s="2056" t="s">
        <v>3285</v>
      </c>
      <c r="BE696" s="2194">
        <f>IF(N696="základní",J696,0)</f>
        <v>0</v>
      </c>
      <c r="BF696" s="2194">
        <f>IF(N696="snížená",J696,0)</f>
        <v>0</v>
      </c>
      <c r="BG696" s="2194">
        <f>IF(N696="zákl. přenesená",J696,0)</f>
        <v>0</v>
      </c>
      <c r="BH696" s="2194">
        <f>IF(N696="sníž. přenesená",J696,0)</f>
        <v>0</v>
      </c>
      <c r="BI696" s="2194">
        <f>IF(N696="nulová",J696,0)</f>
        <v>0</v>
      </c>
      <c r="BJ696" s="2056" t="s">
        <v>134</v>
      </c>
      <c r="BK696" s="2194">
        <f>ROUND(I696*H696,2)</f>
        <v>0</v>
      </c>
      <c r="BL696" s="2056" t="s">
        <v>856</v>
      </c>
      <c r="BM696" s="2193" t="s">
        <v>3902</v>
      </c>
    </row>
    <row r="697" spans="2:65" s="2209" customFormat="1">
      <c r="B697" s="2210"/>
      <c r="D697" s="2197" t="s">
        <v>3305</v>
      </c>
      <c r="E697" s="2211" t="s">
        <v>3146</v>
      </c>
      <c r="F697" s="2212" t="s">
        <v>858</v>
      </c>
      <c r="H697" s="2213">
        <v>5</v>
      </c>
      <c r="L697" s="2210"/>
      <c r="M697" s="2214"/>
      <c r="T697" s="2215"/>
      <c r="AT697" s="2211" t="s">
        <v>3305</v>
      </c>
      <c r="AU697" s="2211" t="s">
        <v>134</v>
      </c>
      <c r="AV697" s="2209" t="s">
        <v>134</v>
      </c>
      <c r="AW697" s="2209" t="s">
        <v>3171</v>
      </c>
      <c r="AX697" s="2209" t="s">
        <v>133</v>
      </c>
      <c r="AY697" s="2211" t="s">
        <v>3285</v>
      </c>
    </row>
    <row r="698" spans="2:65" s="2209" customFormat="1">
      <c r="B698" s="2210"/>
      <c r="D698" s="2197" t="s">
        <v>3305</v>
      </c>
      <c r="F698" s="2212" t="s">
        <v>10882</v>
      </c>
      <c r="H698" s="2213">
        <v>150</v>
      </c>
      <c r="L698" s="2210"/>
      <c r="M698" s="2214"/>
      <c r="T698" s="2215"/>
      <c r="AT698" s="2211" t="s">
        <v>3305</v>
      </c>
      <c r="AU698" s="2211" t="s">
        <v>134</v>
      </c>
      <c r="AV698" s="2209" t="s">
        <v>134</v>
      </c>
      <c r="AW698" s="2209" t="s">
        <v>3148</v>
      </c>
      <c r="AX698" s="2209" t="s">
        <v>133</v>
      </c>
      <c r="AY698" s="2211" t="s">
        <v>3285</v>
      </c>
    </row>
    <row r="699" spans="2:65" s="2070" customFormat="1" ht="33" customHeight="1">
      <c r="B699" s="2164"/>
      <c r="C699" s="4608">
        <v>145</v>
      </c>
      <c r="D699" s="4608" t="s">
        <v>3286</v>
      </c>
      <c r="E699" s="4609" t="s">
        <v>3904</v>
      </c>
      <c r="F699" s="4610" t="s">
        <v>3905</v>
      </c>
      <c r="G699" s="4611" t="s">
        <v>155</v>
      </c>
      <c r="H699" s="4612">
        <v>5</v>
      </c>
      <c r="I699" s="4613"/>
      <c r="J699" s="4613">
        <f>ROUND(I699*H699,2)</f>
        <v>0</v>
      </c>
      <c r="K699" s="4610" t="s">
        <v>142</v>
      </c>
      <c r="L699" s="2071"/>
      <c r="M699" s="2190" t="s">
        <v>3146</v>
      </c>
      <c r="N699" s="2163" t="s">
        <v>3181</v>
      </c>
      <c r="O699" s="2191">
        <v>7.4809999999999999</v>
      </c>
      <c r="P699" s="2191">
        <f>O699*H699</f>
        <v>37.405000000000001</v>
      </c>
      <c r="Q699" s="2191">
        <v>0</v>
      </c>
      <c r="R699" s="2191">
        <f>Q699*H699</f>
        <v>0</v>
      </c>
      <c r="S699" s="2191">
        <v>0</v>
      </c>
      <c r="T699" s="2192">
        <f>S699*H699</f>
        <v>0</v>
      </c>
      <c r="AR699" s="2193" t="s">
        <v>856</v>
      </c>
      <c r="AT699" s="2193" t="s">
        <v>3286</v>
      </c>
      <c r="AU699" s="2193" t="s">
        <v>134</v>
      </c>
      <c r="AY699" s="2056" t="s">
        <v>3285</v>
      </c>
      <c r="BE699" s="2194">
        <f>IF(N699="základní",J699,0)</f>
        <v>0</v>
      </c>
      <c r="BF699" s="2194">
        <f>IF(N699="snížená",J699,0)</f>
        <v>0</v>
      </c>
      <c r="BG699" s="2194">
        <f>IF(N699="zákl. přenesená",J699,0)</f>
        <v>0</v>
      </c>
      <c r="BH699" s="2194">
        <f>IF(N699="sníž. přenesená",J699,0)</f>
        <v>0</v>
      </c>
      <c r="BI699" s="2194">
        <f>IF(N699="nulová",J699,0)</f>
        <v>0</v>
      </c>
      <c r="BJ699" s="2056" t="s">
        <v>134</v>
      </c>
      <c r="BK699" s="2194">
        <f>ROUND(I699*H699,2)</f>
        <v>0</v>
      </c>
      <c r="BL699" s="2056" t="s">
        <v>856</v>
      </c>
      <c r="BM699" s="2193" t="s">
        <v>3906</v>
      </c>
    </row>
    <row r="700" spans="2:65" s="2070" customFormat="1" ht="24.15" customHeight="1">
      <c r="B700" s="2164"/>
      <c r="C700" s="4608">
        <v>146</v>
      </c>
      <c r="D700" s="4608" t="s">
        <v>3286</v>
      </c>
      <c r="E700" s="4609" t="s">
        <v>3908</v>
      </c>
      <c r="F700" s="4610" t="s">
        <v>3909</v>
      </c>
      <c r="G700" s="4611" t="s">
        <v>155</v>
      </c>
      <c r="H700" s="4612">
        <v>5</v>
      </c>
      <c r="I700" s="4613"/>
      <c r="J700" s="4613">
        <f>ROUND(I700*H700,2)</f>
        <v>0</v>
      </c>
      <c r="K700" s="4610" t="s">
        <v>142</v>
      </c>
      <c r="L700" s="2071"/>
      <c r="M700" s="2190" t="s">
        <v>3146</v>
      </c>
      <c r="N700" s="2163" t="s">
        <v>3181</v>
      </c>
      <c r="O700" s="2191">
        <v>22.09</v>
      </c>
      <c r="P700" s="2191">
        <f>O700*H700</f>
        <v>110.45</v>
      </c>
      <c r="Q700" s="2191">
        <v>0</v>
      </c>
      <c r="R700" s="2191">
        <f>Q700*H700</f>
        <v>0</v>
      </c>
      <c r="S700" s="2191">
        <v>0</v>
      </c>
      <c r="T700" s="2192">
        <f>S700*H700</f>
        <v>0</v>
      </c>
      <c r="AR700" s="2193" t="s">
        <v>856</v>
      </c>
      <c r="AT700" s="2193" t="s">
        <v>3286</v>
      </c>
      <c r="AU700" s="2193" t="s">
        <v>134</v>
      </c>
      <c r="AY700" s="2056" t="s">
        <v>3285</v>
      </c>
      <c r="BE700" s="2194">
        <f>IF(N700="základní",J700,0)</f>
        <v>0</v>
      </c>
      <c r="BF700" s="2194">
        <f>IF(N700="snížená",J700,0)</f>
        <v>0</v>
      </c>
      <c r="BG700" s="2194">
        <f>IF(N700="zákl. přenesená",J700,0)</f>
        <v>0</v>
      </c>
      <c r="BH700" s="2194">
        <f>IF(N700="sníž. přenesená",J700,0)</f>
        <v>0</v>
      </c>
      <c r="BI700" s="2194">
        <f>IF(N700="nulová",J700,0)</f>
        <v>0</v>
      </c>
      <c r="BJ700" s="2056" t="s">
        <v>134</v>
      </c>
      <c r="BK700" s="2194">
        <f>ROUND(I700*H700,2)</f>
        <v>0</v>
      </c>
      <c r="BL700" s="2056" t="s">
        <v>856</v>
      </c>
      <c r="BM700" s="2193" t="s">
        <v>3910</v>
      </c>
    </row>
    <row r="701" spans="2:65" s="2070" customFormat="1" ht="33" customHeight="1">
      <c r="B701" s="2164"/>
      <c r="C701" s="4608">
        <v>147</v>
      </c>
      <c r="D701" s="4608" t="s">
        <v>3286</v>
      </c>
      <c r="E701" s="4609" t="s">
        <v>3912</v>
      </c>
      <c r="F701" s="4610" t="s">
        <v>3913</v>
      </c>
      <c r="G701" s="4611" t="s">
        <v>155</v>
      </c>
      <c r="H701" s="4612">
        <v>300</v>
      </c>
      <c r="I701" s="4613"/>
      <c r="J701" s="4613">
        <f>ROUND(I701*H701,2)</f>
        <v>0</v>
      </c>
      <c r="K701" s="4610" t="s">
        <v>142</v>
      </c>
      <c r="L701" s="2071"/>
      <c r="M701" s="2190" t="s">
        <v>3146</v>
      </c>
      <c r="N701" s="2163" t="s">
        <v>3181</v>
      </c>
      <c r="O701" s="2191">
        <v>0</v>
      </c>
      <c r="P701" s="2191">
        <f>O701*H701</f>
        <v>0</v>
      </c>
      <c r="Q701" s="2191">
        <v>0</v>
      </c>
      <c r="R701" s="2191">
        <f>Q701*H701</f>
        <v>0</v>
      </c>
      <c r="S701" s="2191">
        <v>0</v>
      </c>
      <c r="T701" s="2192">
        <f>S701*H701</f>
        <v>0</v>
      </c>
      <c r="AR701" s="2193" t="s">
        <v>856</v>
      </c>
      <c r="AT701" s="2193" t="s">
        <v>3286</v>
      </c>
      <c r="AU701" s="2193" t="s">
        <v>134</v>
      </c>
      <c r="AY701" s="2056" t="s">
        <v>3285</v>
      </c>
      <c r="BE701" s="2194">
        <f>IF(N701="základní",J701,0)</f>
        <v>0</v>
      </c>
      <c r="BF701" s="2194">
        <f>IF(N701="snížená",J701,0)</f>
        <v>0</v>
      </c>
      <c r="BG701" s="2194">
        <f>IF(N701="zákl. přenesená",J701,0)</f>
        <v>0</v>
      </c>
      <c r="BH701" s="2194">
        <f>IF(N701="sníž. přenesená",J701,0)</f>
        <v>0</v>
      </c>
      <c r="BI701" s="2194">
        <f>IF(N701="nulová",J701,0)</f>
        <v>0</v>
      </c>
      <c r="BJ701" s="2056" t="s">
        <v>134</v>
      </c>
      <c r="BK701" s="2194">
        <f>ROUND(I701*H701,2)</f>
        <v>0</v>
      </c>
      <c r="BL701" s="2056" t="s">
        <v>856</v>
      </c>
      <c r="BM701" s="2193" t="s">
        <v>3914</v>
      </c>
    </row>
    <row r="702" spans="2:65" s="2209" customFormat="1">
      <c r="B702" s="2210"/>
      <c r="D702" s="2197" t="s">
        <v>3305</v>
      </c>
      <c r="E702" s="2211" t="s">
        <v>3146</v>
      </c>
      <c r="F702" s="2212" t="s">
        <v>858</v>
      </c>
      <c r="H702" s="2213">
        <v>5</v>
      </c>
      <c r="L702" s="2210"/>
      <c r="M702" s="2214"/>
      <c r="T702" s="2215"/>
      <c r="AT702" s="2211" t="s">
        <v>3305</v>
      </c>
      <c r="AU702" s="2211" t="s">
        <v>134</v>
      </c>
      <c r="AV702" s="2209" t="s">
        <v>134</v>
      </c>
      <c r="AW702" s="2209" t="s">
        <v>3171</v>
      </c>
      <c r="AX702" s="2209" t="s">
        <v>133</v>
      </c>
      <c r="AY702" s="2211" t="s">
        <v>3285</v>
      </c>
    </row>
    <row r="703" spans="2:65" s="2209" customFormat="1">
      <c r="B703" s="2210"/>
      <c r="D703" s="2197" t="s">
        <v>3305</v>
      </c>
      <c r="F703" s="2212" t="s">
        <v>10883</v>
      </c>
      <c r="H703" s="2213">
        <v>300</v>
      </c>
      <c r="L703" s="2210"/>
      <c r="M703" s="2214"/>
      <c r="T703" s="2215"/>
      <c r="AT703" s="2211" t="s">
        <v>3305</v>
      </c>
      <c r="AU703" s="2211" t="s">
        <v>134</v>
      </c>
      <c r="AV703" s="2209" t="s">
        <v>134</v>
      </c>
      <c r="AW703" s="2209" t="s">
        <v>3148</v>
      </c>
      <c r="AX703" s="2209" t="s">
        <v>133</v>
      </c>
      <c r="AY703" s="2211" t="s">
        <v>3285</v>
      </c>
    </row>
    <row r="704" spans="2:65" s="2070" customFormat="1" ht="33" customHeight="1">
      <c r="B704" s="2164"/>
      <c r="C704" s="4608">
        <v>148</v>
      </c>
      <c r="D704" s="4608" t="s">
        <v>3286</v>
      </c>
      <c r="E704" s="4609" t="s">
        <v>3916</v>
      </c>
      <c r="F704" s="4610" t="s">
        <v>3917</v>
      </c>
      <c r="G704" s="4611" t="s">
        <v>155</v>
      </c>
      <c r="H704" s="4612">
        <v>5</v>
      </c>
      <c r="I704" s="4613"/>
      <c r="J704" s="4613">
        <f>ROUND(I704*H704,2)</f>
        <v>0</v>
      </c>
      <c r="K704" s="4610" t="s">
        <v>142</v>
      </c>
      <c r="L704" s="2071"/>
      <c r="M704" s="2190" t="s">
        <v>3146</v>
      </c>
      <c r="N704" s="2163" t="s">
        <v>3181</v>
      </c>
      <c r="O704" s="2191">
        <v>19.202999999999999</v>
      </c>
      <c r="P704" s="2191">
        <f>O704*H704</f>
        <v>96.015000000000001</v>
      </c>
      <c r="Q704" s="2191">
        <v>0</v>
      </c>
      <c r="R704" s="2191">
        <f>Q704*H704</f>
        <v>0</v>
      </c>
      <c r="S704" s="2191">
        <v>0</v>
      </c>
      <c r="T704" s="2192">
        <f>S704*H704</f>
        <v>0</v>
      </c>
      <c r="AR704" s="2193" t="s">
        <v>856</v>
      </c>
      <c r="AT704" s="2193" t="s">
        <v>3286</v>
      </c>
      <c r="AU704" s="2193" t="s">
        <v>134</v>
      </c>
      <c r="AY704" s="2056" t="s">
        <v>3285</v>
      </c>
      <c r="BE704" s="2194">
        <f>IF(N704="základní",J704,0)</f>
        <v>0</v>
      </c>
      <c r="BF704" s="2194">
        <f>IF(N704="snížená",J704,0)</f>
        <v>0</v>
      </c>
      <c r="BG704" s="2194">
        <f>IF(N704="zákl. přenesená",J704,0)</f>
        <v>0</v>
      </c>
      <c r="BH704" s="2194">
        <f>IF(N704="sníž. přenesená",J704,0)</f>
        <v>0</v>
      </c>
      <c r="BI704" s="2194">
        <f>IF(N704="nulová",J704,0)</f>
        <v>0</v>
      </c>
      <c r="BJ704" s="2056" t="s">
        <v>134</v>
      </c>
      <c r="BK704" s="2194">
        <f>ROUND(I704*H704,2)</f>
        <v>0</v>
      </c>
      <c r="BL704" s="2056" t="s">
        <v>856</v>
      </c>
      <c r="BM704" s="2193" t="s">
        <v>3918</v>
      </c>
    </row>
    <row r="705" spans="2:65" s="2070" customFormat="1" ht="37.950000000000003" customHeight="1">
      <c r="B705" s="2164"/>
      <c r="C705" s="4608">
        <v>149</v>
      </c>
      <c r="D705" s="4608" t="s">
        <v>3286</v>
      </c>
      <c r="E705" s="4609" t="s">
        <v>10884</v>
      </c>
      <c r="F705" s="4610" t="s">
        <v>10885</v>
      </c>
      <c r="G705" s="4611" t="s">
        <v>611</v>
      </c>
      <c r="H705" s="4612">
        <v>1942.002</v>
      </c>
      <c r="I705" s="4613"/>
      <c r="J705" s="4613">
        <f>ROUND(I705*H705,2)</f>
        <v>0</v>
      </c>
      <c r="K705" s="4610" t="s">
        <v>142</v>
      </c>
      <c r="L705" s="2071"/>
      <c r="M705" s="2190" t="s">
        <v>3146</v>
      </c>
      <c r="N705" s="2163" t="s">
        <v>3181</v>
      </c>
      <c r="O705" s="2191">
        <v>0.126</v>
      </c>
      <c r="P705" s="2191">
        <f>O705*H705</f>
        <v>244.692252</v>
      </c>
      <c r="Q705" s="2191">
        <v>2.1000000000000001E-4</v>
      </c>
      <c r="R705" s="2191">
        <f>Q705*H705</f>
        <v>0.40782042000000002</v>
      </c>
      <c r="S705" s="2191">
        <v>0</v>
      </c>
      <c r="T705" s="2192">
        <f>S705*H705</f>
        <v>0</v>
      </c>
      <c r="AR705" s="2193" t="s">
        <v>856</v>
      </c>
      <c r="AT705" s="2193" t="s">
        <v>3286</v>
      </c>
      <c r="AU705" s="2193" t="s">
        <v>134</v>
      </c>
      <c r="AY705" s="2056" t="s">
        <v>3285</v>
      </c>
      <c r="BE705" s="2194">
        <f>IF(N705="základní",J705,0)</f>
        <v>0</v>
      </c>
      <c r="BF705" s="2194">
        <f>IF(N705="snížená",J705,0)</f>
        <v>0</v>
      </c>
      <c r="BG705" s="2194">
        <f>IF(N705="zákl. přenesená",J705,0)</f>
        <v>0</v>
      </c>
      <c r="BH705" s="2194">
        <f>IF(N705="sníž. přenesená",J705,0)</f>
        <v>0</v>
      </c>
      <c r="BI705" s="2194">
        <f>IF(N705="nulová",J705,0)</f>
        <v>0</v>
      </c>
      <c r="BJ705" s="2056" t="s">
        <v>134</v>
      </c>
      <c r="BK705" s="2194">
        <f>ROUND(I705*H705,2)</f>
        <v>0</v>
      </c>
      <c r="BL705" s="2056" t="s">
        <v>856</v>
      </c>
      <c r="BM705" s="2193" t="s">
        <v>10886</v>
      </c>
    </row>
    <row r="706" spans="2:65" s="2209" customFormat="1">
      <c r="B706" s="2210"/>
      <c r="D706" s="2197" t="s">
        <v>3305</v>
      </c>
      <c r="E706" s="2211" t="s">
        <v>3146</v>
      </c>
      <c r="F706" s="2212" t="s">
        <v>10887</v>
      </c>
      <c r="H706" s="2213">
        <v>971.00099999999998</v>
      </c>
      <c r="L706" s="2210"/>
      <c r="M706" s="2214"/>
      <c r="T706" s="2215"/>
      <c r="AT706" s="2211" t="s">
        <v>3305</v>
      </c>
      <c r="AU706" s="2211" t="s">
        <v>134</v>
      </c>
      <c r="AV706" s="2209" t="s">
        <v>134</v>
      </c>
      <c r="AW706" s="2209" t="s">
        <v>3171</v>
      </c>
      <c r="AX706" s="2209" t="s">
        <v>133</v>
      </c>
      <c r="AY706" s="2211" t="s">
        <v>3285</v>
      </c>
    </row>
    <row r="707" spans="2:65" s="2209" customFormat="1">
      <c r="B707" s="2210"/>
      <c r="D707" s="2197" t="s">
        <v>3305</v>
      </c>
      <c r="F707" s="2212" t="s">
        <v>10888</v>
      </c>
      <c r="H707" s="2213">
        <v>1942.002</v>
      </c>
      <c r="L707" s="2210"/>
      <c r="M707" s="2214"/>
      <c r="T707" s="2215"/>
      <c r="AT707" s="2211" t="s">
        <v>3305</v>
      </c>
      <c r="AU707" s="2211" t="s">
        <v>134</v>
      </c>
      <c r="AV707" s="2209" t="s">
        <v>134</v>
      </c>
      <c r="AW707" s="2209" t="s">
        <v>3148</v>
      </c>
      <c r="AX707" s="2209" t="s">
        <v>133</v>
      </c>
      <c r="AY707" s="2211" t="s">
        <v>3285</v>
      </c>
    </row>
    <row r="708" spans="2:65" s="2070" customFormat="1" ht="33" customHeight="1">
      <c r="B708" s="2164"/>
      <c r="C708" s="4608">
        <v>150</v>
      </c>
      <c r="D708" s="4608" t="s">
        <v>3286</v>
      </c>
      <c r="E708" s="4609" t="s">
        <v>3920</v>
      </c>
      <c r="F708" s="4610" t="s">
        <v>3921</v>
      </c>
      <c r="G708" s="4611" t="s">
        <v>611</v>
      </c>
      <c r="H708" s="4612">
        <v>7233.7</v>
      </c>
      <c r="I708" s="4613"/>
      <c r="J708" s="4613">
        <f>ROUND(I708*H708,2)</f>
        <v>0</v>
      </c>
      <c r="K708" s="4610" t="s">
        <v>142</v>
      </c>
      <c r="L708" s="2071"/>
      <c r="M708" s="2190" t="s">
        <v>3146</v>
      </c>
      <c r="N708" s="2163" t="s">
        <v>3181</v>
      </c>
      <c r="O708" s="2191">
        <v>0.105</v>
      </c>
      <c r="P708" s="2191">
        <f>O708*H708</f>
        <v>759.5385</v>
      </c>
      <c r="Q708" s="2191">
        <v>1.2999999999999999E-4</v>
      </c>
      <c r="R708" s="2191">
        <f>Q708*H708</f>
        <v>0.94038099999999991</v>
      </c>
      <c r="S708" s="2191">
        <v>0</v>
      </c>
      <c r="T708" s="2192">
        <f>S708*H708</f>
        <v>0</v>
      </c>
      <c r="AR708" s="2193" t="s">
        <v>856</v>
      </c>
      <c r="AT708" s="2193" t="s">
        <v>3286</v>
      </c>
      <c r="AU708" s="2193" t="s">
        <v>134</v>
      </c>
      <c r="AY708" s="2056" t="s">
        <v>3285</v>
      </c>
      <c r="BE708" s="2194">
        <f>IF(N708="základní",J708,0)</f>
        <v>0</v>
      </c>
      <c r="BF708" s="2194">
        <f>IF(N708="snížená",J708,0)</f>
        <v>0</v>
      </c>
      <c r="BG708" s="2194">
        <f>IF(N708="zákl. přenesená",J708,0)</f>
        <v>0</v>
      </c>
      <c r="BH708" s="2194">
        <f>IF(N708="sníž. přenesená",J708,0)</f>
        <v>0</v>
      </c>
      <c r="BI708" s="2194">
        <f>IF(N708="nulová",J708,0)</f>
        <v>0</v>
      </c>
      <c r="BJ708" s="2056" t="s">
        <v>134</v>
      </c>
      <c r="BK708" s="2194">
        <f>ROUND(I708*H708,2)</f>
        <v>0</v>
      </c>
      <c r="BL708" s="2056" t="s">
        <v>856</v>
      </c>
      <c r="BM708" s="2193" t="s">
        <v>3922</v>
      </c>
    </row>
    <row r="709" spans="2:65" s="2209" customFormat="1">
      <c r="B709" s="2210"/>
      <c r="D709" s="2197" t="s">
        <v>3305</v>
      </c>
      <c r="F709" s="2212" t="s">
        <v>10889</v>
      </c>
      <c r="H709" s="2213">
        <v>7233.7</v>
      </c>
      <c r="L709" s="2210"/>
      <c r="M709" s="2214"/>
      <c r="T709" s="2215"/>
      <c r="AT709" s="2211" t="s">
        <v>3305</v>
      </c>
      <c r="AU709" s="2211" t="s">
        <v>134</v>
      </c>
      <c r="AV709" s="2209" t="s">
        <v>134</v>
      </c>
      <c r="AW709" s="2209" t="s">
        <v>3148</v>
      </c>
      <c r="AX709" s="2209" t="s">
        <v>133</v>
      </c>
      <c r="AY709" s="2211" t="s">
        <v>3285</v>
      </c>
    </row>
    <row r="710" spans="2:65" s="2070" customFormat="1" ht="24.15" customHeight="1">
      <c r="B710" s="2164"/>
      <c r="C710" s="4608">
        <v>151</v>
      </c>
      <c r="D710" s="4608" t="s">
        <v>3286</v>
      </c>
      <c r="E710" s="4609" t="s">
        <v>3924</v>
      </c>
      <c r="F710" s="4610" t="s">
        <v>3925</v>
      </c>
      <c r="G710" s="4611" t="s">
        <v>611</v>
      </c>
      <c r="H710" s="4612">
        <v>3998.6</v>
      </c>
      <c r="I710" s="4613"/>
      <c r="J710" s="4613">
        <f>ROUND(I710*H710,2)</f>
        <v>0</v>
      </c>
      <c r="K710" s="4610" t="s">
        <v>142</v>
      </c>
      <c r="L710" s="2071"/>
      <c r="M710" s="2190" t="s">
        <v>3146</v>
      </c>
      <c r="N710" s="2163" t="s">
        <v>3181</v>
      </c>
      <c r="O710" s="2191">
        <v>0.308</v>
      </c>
      <c r="P710" s="2191">
        <f>O710*H710</f>
        <v>1231.5688</v>
      </c>
      <c r="Q710" s="2191">
        <v>4.0000000000000003E-5</v>
      </c>
      <c r="R710" s="2191">
        <f>Q710*H710</f>
        <v>0.159944</v>
      </c>
      <c r="S710" s="2191">
        <v>0</v>
      </c>
      <c r="T710" s="2192">
        <f>S710*H710</f>
        <v>0</v>
      </c>
      <c r="AR710" s="2193" t="s">
        <v>856</v>
      </c>
      <c r="AT710" s="2193" t="s">
        <v>3286</v>
      </c>
      <c r="AU710" s="2193" t="s">
        <v>134</v>
      </c>
      <c r="AY710" s="2056" t="s">
        <v>3285</v>
      </c>
      <c r="BE710" s="2194">
        <f>IF(N710="základní",J710,0)</f>
        <v>0</v>
      </c>
      <c r="BF710" s="2194">
        <f>IF(N710="snížená",J710,0)</f>
        <v>0</v>
      </c>
      <c r="BG710" s="2194">
        <f>IF(N710="zákl. přenesená",J710,0)</f>
        <v>0</v>
      </c>
      <c r="BH710" s="2194">
        <f>IF(N710="sníž. přenesená",J710,0)</f>
        <v>0</v>
      </c>
      <c r="BI710" s="2194">
        <f>IF(N710="nulová",J710,0)</f>
        <v>0</v>
      </c>
      <c r="BJ710" s="2056" t="s">
        <v>134</v>
      </c>
      <c r="BK710" s="2194">
        <f>ROUND(I710*H710,2)</f>
        <v>0</v>
      </c>
      <c r="BL710" s="2056" t="s">
        <v>856</v>
      </c>
      <c r="BM710" s="2193" t="s">
        <v>3926</v>
      </c>
    </row>
    <row r="711" spans="2:65" s="2070" customFormat="1" ht="16.5" customHeight="1">
      <c r="B711" s="2164"/>
      <c r="C711" s="4608">
        <v>152</v>
      </c>
      <c r="D711" s="4608" t="s">
        <v>3286</v>
      </c>
      <c r="E711" s="4609" t="s">
        <v>3928</v>
      </c>
      <c r="F711" s="4610" t="s">
        <v>3929</v>
      </c>
      <c r="G711" s="4611" t="s">
        <v>23</v>
      </c>
      <c r="H711" s="4612">
        <v>1</v>
      </c>
      <c r="I711" s="4613"/>
      <c r="J711" s="4613">
        <f>ROUND(I711*H711,2)</f>
        <v>0</v>
      </c>
      <c r="K711" s="4610" t="s">
        <v>3146</v>
      </c>
      <c r="L711" s="2071"/>
      <c r="M711" s="2190" t="s">
        <v>3146</v>
      </c>
      <c r="N711" s="2163" t="s">
        <v>3181</v>
      </c>
      <c r="O711" s="2191">
        <v>0</v>
      </c>
      <c r="P711" s="2191">
        <f>O711*H711</f>
        <v>0</v>
      </c>
      <c r="Q711" s="2191">
        <v>0</v>
      </c>
      <c r="R711" s="2191">
        <f>Q711*H711</f>
        <v>0</v>
      </c>
      <c r="S711" s="2191">
        <v>0</v>
      </c>
      <c r="T711" s="2192">
        <f>S711*H711</f>
        <v>0</v>
      </c>
      <c r="AR711" s="2193" t="s">
        <v>856</v>
      </c>
      <c r="AT711" s="2193" t="s">
        <v>3286</v>
      </c>
      <c r="AU711" s="2193" t="s">
        <v>134</v>
      </c>
      <c r="AY711" s="2056" t="s">
        <v>3285</v>
      </c>
      <c r="BE711" s="2194">
        <f>IF(N711="základní",J711,0)</f>
        <v>0</v>
      </c>
      <c r="BF711" s="2194">
        <f>IF(N711="snížená",J711,0)</f>
        <v>0</v>
      </c>
      <c r="BG711" s="2194">
        <f>IF(N711="zákl. přenesená",J711,0)</f>
        <v>0</v>
      </c>
      <c r="BH711" s="2194">
        <f>IF(N711="sníž. přenesená",J711,0)</f>
        <v>0</v>
      </c>
      <c r="BI711" s="2194">
        <f>IF(N711="nulová",J711,0)</f>
        <v>0</v>
      </c>
      <c r="BJ711" s="2056" t="s">
        <v>134</v>
      </c>
      <c r="BK711" s="2194">
        <f>ROUND(I711*H711,2)</f>
        <v>0</v>
      </c>
      <c r="BL711" s="2056" t="s">
        <v>856</v>
      </c>
      <c r="BM711" s="2193" t="s">
        <v>3930</v>
      </c>
    </row>
    <row r="712" spans="2:65" s="2070" customFormat="1" ht="16.5" customHeight="1">
      <c r="B712" s="2164"/>
      <c r="C712" s="4608">
        <v>153</v>
      </c>
      <c r="D712" s="4608" t="s">
        <v>3286</v>
      </c>
      <c r="E712" s="4609" t="s">
        <v>3932</v>
      </c>
      <c r="F712" s="4610" t="s">
        <v>3933</v>
      </c>
      <c r="G712" s="4611" t="s">
        <v>23</v>
      </c>
      <c r="H712" s="4612">
        <v>1</v>
      </c>
      <c r="I712" s="4613"/>
      <c r="J712" s="4613">
        <f>ROUND(I712*H712,2)</f>
        <v>0</v>
      </c>
      <c r="K712" s="4610" t="s">
        <v>3146</v>
      </c>
      <c r="L712" s="2071"/>
      <c r="M712" s="2190" t="s">
        <v>3146</v>
      </c>
      <c r="N712" s="2163" t="s">
        <v>3181</v>
      </c>
      <c r="O712" s="2191">
        <v>0</v>
      </c>
      <c r="P712" s="2191">
        <f>O712*H712</f>
        <v>0</v>
      </c>
      <c r="Q712" s="2191">
        <v>0</v>
      </c>
      <c r="R712" s="2191">
        <f>Q712*H712</f>
        <v>0</v>
      </c>
      <c r="S712" s="2191">
        <v>0</v>
      </c>
      <c r="T712" s="2192">
        <f>S712*H712</f>
        <v>0</v>
      </c>
      <c r="AR712" s="2193" t="s">
        <v>856</v>
      </c>
      <c r="AT712" s="2193" t="s">
        <v>3286</v>
      </c>
      <c r="AU712" s="2193" t="s">
        <v>134</v>
      </c>
      <c r="AY712" s="2056" t="s">
        <v>3285</v>
      </c>
      <c r="BE712" s="2194">
        <f>IF(N712="základní",J712,0)</f>
        <v>0</v>
      </c>
      <c r="BF712" s="2194">
        <f>IF(N712="snížená",J712,0)</f>
        <v>0</v>
      </c>
      <c r="BG712" s="2194">
        <f>IF(N712="zákl. přenesená",J712,0)</f>
        <v>0</v>
      </c>
      <c r="BH712" s="2194">
        <f>IF(N712="sníž. přenesená",J712,0)</f>
        <v>0</v>
      </c>
      <c r="BI712" s="2194">
        <f>IF(N712="nulová",J712,0)</f>
        <v>0</v>
      </c>
      <c r="BJ712" s="2056" t="s">
        <v>134</v>
      </c>
      <c r="BK712" s="2194">
        <f>ROUND(I712*H712,2)</f>
        <v>0</v>
      </c>
      <c r="BL712" s="2056" t="s">
        <v>856</v>
      </c>
      <c r="BM712" s="2193" t="s">
        <v>3934</v>
      </c>
    </row>
    <row r="713" spans="2:65" s="2070" customFormat="1" ht="24.15" customHeight="1">
      <c r="B713" s="2164"/>
      <c r="C713" s="4608">
        <v>154</v>
      </c>
      <c r="D713" s="4608" t="s">
        <v>3286</v>
      </c>
      <c r="E713" s="4609" t="s">
        <v>3936</v>
      </c>
      <c r="F713" s="4610" t="s">
        <v>3937</v>
      </c>
      <c r="G713" s="4611" t="s">
        <v>141</v>
      </c>
      <c r="H713" s="4612">
        <v>60</v>
      </c>
      <c r="I713" s="4613"/>
      <c r="J713" s="4613">
        <f>ROUND(I713*H713,2)</f>
        <v>0</v>
      </c>
      <c r="K713" s="4610" t="s">
        <v>142</v>
      </c>
      <c r="L713" s="2071"/>
      <c r="M713" s="2190" t="s">
        <v>3146</v>
      </c>
      <c r="N713" s="2163" t="s">
        <v>3181</v>
      </c>
      <c r="O713" s="2191">
        <v>0.8</v>
      </c>
      <c r="P713" s="2191">
        <f>O713*H713</f>
        <v>48</v>
      </c>
      <c r="Q713" s="2191">
        <v>1.08E-3</v>
      </c>
      <c r="R713" s="2191">
        <f>Q713*H713</f>
        <v>6.4799999999999996E-2</v>
      </c>
      <c r="S713" s="2191">
        <v>8.5000000000000006E-3</v>
      </c>
      <c r="T713" s="2192">
        <f>S713*H713</f>
        <v>0.51</v>
      </c>
      <c r="AR713" s="2193" t="s">
        <v>856</v>
      </c>
      <c r="AT713" s="2193" t="s">
        <v>3286</v>
      </c>
      <c r="AU713" s="2193" t="s">
        <v>134</v>
      </c>
      <c r="AY713" s="2056" t="s">
        <v>3285</v>
      </c>
      <c r="BE713" s="2194">
        <f>IF(N713="základní",J713,0)</f>
        <v>0</v>
      </c>
      <c r="BF713" s="2194">
        <f>IF(N713="snížená",J713,0)</f>
        <v>0</v>
      </c>
      <c r="BG713" s="2194">
        <f>IF(N713="zákl. přenesená",J713,0)</f>
        <v>0</v>
      </c>
      <c r="BH713" s="2194">
        <f>IF(N713="sníž. přenesená",J713,0)</f>
        <v>0</v>
      </c>
      <c r="BI713" s="2194">
        <f>IF(N713="nulová",J713,0)</f>
        <v>0</v>
      </c>
      <c r="BJ713" s="2056" t="s">
        <v>134</v>
      </c>
      <c r="BK713" s="2194">
        <f>ROUND(I713*H713,2)</f>
        <v>0</v>
      </c>
      <c r="BL713" s="2056" t="s">
        <v>856</v>
      </c>
      <c r="BM713" s="2193" t="s">
        <v>3938</v>
      </c>
    </row>
    <row r="714" spans="2:65" s="2070" customFormat="1" ht="24.15" customHeight="1">
      <c r="B714" s="2164"/>
      <c r="C714" s="4608">
        <v>155</v>
      </c>
      <c r="D714" s="4608" t="s">
        <v>3286</v>
      </c>
      <c r="E714" s="4609" t="s">
        <v>3940</v>
      </c>
      <c r="F714" s="4610" t="s">
        <v>3941</v>
      </c>
      <c r="G714" s="4611" t="s">
        <v>141</v>
      </c>
      <c r="H714" s="4612">
        <v>55</v>
      </c>
      <c r="I714" s="4613"/>
      <c r="J714" s="4613">
        <f>ROUND(I714*H714,2)</f>
        <v>0</v>
      </c>
      <c r="K714" s="4610" t="s">
        <v>142</v>
      </c>
      <c r="L714" s="2071"/>
      <c r="M714" s="2190" t="s">
        <v>3146</v>
      </c>
      <c r="N714" s="2163" t="s">
        <v>3181</v>
      </c>
      <c r="O714" s="2191">
        <v>1.5</v>
      </c>
      <c r="P714" s="2191">
        <f>O714*H714</f>
        <v>82.5</v>
      </c>
      <c r="Q714" s="2191">
        <v>1.23E-3</v>
      </c>
      <c r="R714" s="2191">
        <f>Q714*H714</f>
        <v>6.7650000000000002E-2</v>
      </c>
      <c r="S714" s="2191">
        <v>1.7000000000000001E-2</v>
      </c>
      <c r="T714" s="2192">
        <f>S714*H714</f>
        <v>0.93500000000000005</v>
      </c>
      <c r="AR714" s="2193" t="s">
        <v>856</v>
      </c>
      <c r="AT714" s="2193" t="s">
        <v>3286</v>
      </c>
      <c r="AU714" s="2193" t="s">
        <v>134</v>
      </c>
      <c r="AY714" s="2056" t="s">
        <v>3285</v>
      </c>
      <c r="BE714" s="2194">
        <f>IF(N714="základní",J714,0)</f>
        <v>0</v>
      </c>
      <c r="BF714" s="2194">
        <f>IF(N714="snížená",J714,0)</f>
        <v>0</v>
      </c>
      <c r="BG714" s="2194">
        <f>IF(N714="zákl. přenesená",J714,0)</f>
        <v>0</v>
      </c>
      <c r="BH714" s="2194">
        <f>IF(N714="sníž. přenesená",J714,0)</f>
        <v>0</v>
      </c>
      <c r="BI714" s="2194">
        <f>IF(N714="nulová",J714,0)</f>
        <v>0</v>
      </c>
      <c r="BJ714" s="2056" t="s">
        <v>134</v>
      </c>
      <c r="BK714" s="2194">
        <f>ROUND(I714*H714,2)</f>
        <v>0</v>
      </c>
      <c r="BL714" s="2056" t="s">
        <v>856</v>
      </c>
      <c r="BM714" s="2193" t="s">
        <v>3942</v>
      </c>
    </row>
    <row r="715" spans="2:65" s="2178" customFormat="1" ht="22.95" customHeight="1">
      <c r="B715" s="2179"/>
      <c r="D715" s="2180" t="s">
        <v>3212</v>
      </c>
      <c r="E715" s="2188" t="s">
        <v>2200</v>
      </c>
      <c r="F715" s="2188" t="s">
        <v>3946</v>
      </c>
      <c r="J715" s="2189">
        <f>BK715</f>
        <v>0</v>
      </c>
      <c r="L715" s="2179"/>
      <c r="M715" s="2183"/>
      <c r="P715" s="2184">
        <f>SUM(P716:P722)</f>
        <v>78.923590000000004</v>
      </c>
      <c r="R715" s="2184">
        <f>SUM(R716:R722)</f>
        <v>0</v>
      </c>
      <c r="T715" s="2185">
        <f>SUM(T716:T722)</f>
        <v>0</v>
      </c>
      <c r="AR715" s="2180" t="s">
        <v>133</v>
      </c>
      <c r="AT715" s="2186" t="s">
        <v>3212</v>
      </c>
      <c r="AU715" s="2186" t="s">
        <v>133</v>
      </c>
      <c r="AY715" s="2180" t="s">
        <v>3285</v>
      </c>
      <c r="BK715" s="2187">
        <f>SUM(BK716:BK722)</f>
        <v>0</v>
      </c>
    </row>
    <row r="716" spans="2:65" s="2070" customFormat="1" ht="24.15" customHeight="1">
      <c r="B716" s="2164"/>
      <c r="C716" s="4608">
        <v>156</v>
      </c>
      <c r="D716" s="4608" t="s">
        <v>3286</v>
      </c>
      <c r="E716" s="4609" t="s">
        <v>3948</v>
      </c>
      <c r="F716" s="4610" t="s">
        <v>3949</v>
      </c>
      <c r="G716" s="4611" t="s">
        <v>302</v>
      </c>
      <c r="H716" s="4612">
        <v>426.61399999999998</v>
      </c>
      <c r="I716" s="4613"/>
      <c r="J716" s="4613">
        <f>ROUND(I716*H716,2)</f>
        <v>0</v>
      </c>
      <c r="K716" s="4610" t="s">
        <v>142</v>
      </c>
      <c r="L716" s="2071"/>
      <c r="M716" s="2190" t="s">
        <v>3146</v>
      </c>
      <c r="N716" s="2163" t="s">
        <v>3181</v>
      </c>
      <c r="O716" s="2191">
        <v>0.125</v>
      </c>
      <c r="P716" s="2191">
        <f>O716*H716</f>
        <v>53.326749999999997</v>
      </c>
      <c r="Q716" s="2191">
        <v>0</v>
      </c>
      <c r="R716" s="2191">
        <f>Q716*H716</f>
        <v>0</v>
      </c>
      <c r="S716" s="2191">
        <v>0</v>
      </c>
      <c r="T716" s="2192">
        <f>S716*H716</f>
        <v>0</v>
      </c>
      <c r="AR716" s="2193" t="s">
        <v>856</v>
      </c>
      <c r="AT716" s="2193" t="s">
        <v>3286</v>
      </c>
      <c r="AU716" s="2193" t="s">
        <v>134</v>
      </c>
      <c r="AY716" s="2056" t="s">
        <v>3285</v>
      </c>
      <c r="BE716" s="2194">
        <f>IF(N716="základní",J716,0)</f>
        <v>0</v>
      </c>
      <c r="BF716" s="2194">
        <f>IF(N716="snížená",J716,0)</f>
        <v>0</v>
      </c>
      <c r="BG716" s="2194">
        <f>IF(N716="zákl. přenesená",J716,0)</f>
        <v>0</v>
      </c>
      <c r="BH716" s="2194">
        <f>IF(N716="sníž. přenesená",J716,0)</f>
        <v>0</v>
      </c>
      <c r="BI716" s="2194">
        <f>IF(N716="nulová",J716,0)</f>
        <v>0</v>
      </c>
      <c r="BJ716" s="2056" t="s">
        <v>134</v>
      </c>
      <c r="BK716" s="2194">
        <f>ROUND(I716*H716,2)</f>
        <v>0</v>
      </c>
      <c r="BL716" s="2056" t="s">
        <v>856</v>
      </c>
      <c r="BM716" s="2193" t="s">
        <v>3950</v>
      </c>
    </row>
    <row r="717" spans="2:65" s="2070" customFormat="1" ht="24.15" customHeight="1">
      <c r="B717" s="2164"/>
      <c r="C717" s="4608" t="s">
        <v>3961</v>
      </c>
      <c r="D717" s="4608" t="s">
        <v>3286</v>
      </c>
      <c r="E717" s="4609" t="s">
        <v>3952</v>
      </c>
      <c r="F717" s="4610" t="s">
        <v>3953</v>
      </c>
      <c r="G717" s="4611" t="s">
        <v>302</v>
      </c>
      <c r="H717" s="4612">
        <v>4266.1400000000003</v>
      </c>
      <c r="I717" s="4613"/>
      <c r="J717" s="4613">
        <f>ROUND(I717*H717,2)</f>
        <v>0</v>
      </c>
      <c r="K717" s="4610" t="s">
        <v>142</v>
      </c>
      <c r="L717" s="2071"/>
      <c r="M717" s="2190" t="s">
        <v>3146</v>
      </c>
      <c r="N717" s="2163" t="s">
        <v>3181</v>
      </c>
      <c r="O717" s="2191">
        <v>6.0000000000000001E-3</v>
      </c>
      <c r="P717" s="2191">
        <f>O717*H717</f>
        <v>25.596840000000004</v>
      </c>
      <c r="Q717" s="2191">
        <v>0</v>
      </c>
      <c r="R717" s="2191">
        <f>Q717*H717</f>
        <v>0</v>
      </c>
      <c r="S717" s="2191">
        <v>0</v>
      </c>
      <c r="T717" s="2192">
        <f>S717*H717</f>
        <v>0</v>
      </c>
      <c r="AR717" s="2193" t="s">
        <v>856</v>
      </c>
      <c r="AT717" s="2193" t="s">
        <v>3286</v>
      </c>
      <c r="AU717" s="2193" t="s">
        <v>134</v>
      </c>
      <c r="AY717" s="2056" t="s">
        <v>3285</v>
      </c>
      <c r="BE717" s="2194">
        <f>IF(N717="základní",J717,0)</f>
        <v>0</v>
      </c>
      <c r="BF717" s="2194">
        <f>IF(N717="snížená",J717,0)</f>
        <v>0</v>
      </c>
      <c r="BG717" s="2194">
        <f>IF(N717="zákl. přenesená",J717,0)</f>
        <v>0</v>
      </c>
      <c r="BH717" s="2194">
        <f>IF(N717="sníž. přenesená",J717,0)</f>
        <v>0</v>
      </c>
      <c r="BI717" s="2194">
        <f>IF(N717="nulová",J717,0)</f>
        <v>0</v>
      </c>
      <c r="BJ717" s="2056" t="s">
        <v>134</v>
      </c>
      <c r="BK717" s="2194">
        <f>ROUND(I717*H717,2)</f>
        <v>0</v>
      </c>
      <c r="BL717" s="2056" t="s">
        <v>856</v>
      </c>
      <c r="BM717" s="2193" t="s">
        <v>3954</v>
      </c>
    </row>
    <row r="718" spans="2:65" s="2209" customFormat="1">
      <c r="B718" s="2210"/>
      <c r="D718" s="2197" t="s">
        <v>3305</v>
      </c>
      <c r="F718" s="2212" t="s">
        <v>3955</v>
      </c>
      <c r="H718" s="2213">
        <v>4266.1400000000003</v>
      </c>
      <c r="L718" s="2210"/>
      <c r="M718" s="2214"/>
      <c r="T718" s="2215"/>
      <c r="AT718" s="2211" t="s">
        <v>3305</v>
      </c>
      <c r="AU718" s="2211" t="s">
        <v>134</v>
      </c>
      <c r="AV718" s="2209" t="s">
        <v>134</v>
      </c>
      <c r="AW718" s="2209" t="s">
        <v>3148</v>
      </c>
      <c r="AX718" s="2209" t="s">
        <v>133</v>
      </c>
      <c r="AY718" s="2211" t="s">
        <v>3285</v>
      </c>
    </row>
    <row r="719" spans="2:65" s="2070" customFormat="1" ht="37.950000000000003" customHeight="1">
      <c r="B719" s="2164"/>
      <c r="C719" s="4608" t="s">
        <v>3967</v>
      </c>
      <c r="D719" s="4608" t="s">
        <v>3286</v>
      </c>
      <c r="E719" s="4609" t="s">
        <v>3957</v>
      </c>
      <c r="F719" s="4610" t="s">
        <v>3958</v>
      </c>
      <c r="G719" s="4611" t="s">
        <v>302</v>
      </c>
      <c r="H719" s="4612">
        <v>8.6140000000000008</v>
      </c>
      <c r="I719" s="4613"/>
      <c r="J719" s="4613">
        <f>ROUND(I719*H719,2)</f>
        <v>0</v>
      </c>
      <c r="K719" s="4610" t="s">
        <v>142</v>
      </c>
      <c r="L719" s="2071"/>
      <c r="M719" s="2190" t="s">
        <v>3146</v>
      </c>
      <c r="N719" s="2163" t="s">
        <v>3181</v>
      </c>
      <c r="O719" s="2191">
        <v>0</v>
      </c>
      <c r="P719" s="2191">
        <f>O719*H719</f>
        <v>0</v>
      </c>
      <c r="Q719" s="2191">
        <v>0</v>
      </c>
      <c r="R719" s="2191">
        <f>Q719*H719</f>
        <v>0</v>
      </c>
      <c r="S719" s="2191">
        <v>0</v>
      </c>
      <c r="T719" s="2192">
        <f>S719*H719</f>
        <v>0</v>
      </c>
      <c r="AR719" s="2193" t="s">
        <v>856</v>
      </c>
      <c r="AT719" s="2193" t="s">
        <v>3286</v>
      </c>
      <c r="AU719" s="2193" t="s">
        <v>134</v>
      </c>
      <c r="AY719" s="2056" t="s">
        <v>3285</v>
      </c>
      <c r="BE719" s="2194">
        <f>IF(N719="základní",J719,0)</f>
        <v>0</v>
      </c>
      <c r="BF719" s="2194">
        <f>IF(N719="snížená",J719,0)</f>
        <v>0</v>
      </c>
      <c r="BG719" s="2194">
        <f>IF(N719="zákl. přenesená",J719,0)</f>
        <v>0</v>
      </c>
      <c r="BH719" s="2194">
        <f>IF(N719="sníž. přenesená",J719,0)</f>
        <v>0</v>
      </c>
      <c r="BI719" s="2194">
        <f>IF(N719="nulová",J719,0)</f>
        <v>0</v>
      </c>
      <c r="BJ719" s="2056" t="s">
        <v>134</v>
      </c>
      <c r="BK719" s="2194">
        <f>ROUND(I719*H719,2)</f>
        <v>0</v>
      </c>
      <c r="BL719" s="2056" t="s">
        <v>856</v>
      </c>
      <c r="BM719" s="2193" t="s">
        <v>3959</v>
      </c>
    </row>
    <row r="720" spans="2:65" s="2209" customFormat="1">
      <c r="B720" s="2210"/>
      <c r="D720" s="2197" t="s">
        <v>3305</v>
      </c>
      <c r="E720" s="2211" t="s">
        <v>3146</v>
      </c>
      <c r="F720" s="2212" t="s">
        <v>3960</v>
      </c>
      <c r="H720" s="2213">
        <v>8.6140000000000008</v>
      </c>
      <c r="L720" s="2210"/>
      <c r="M720" s="2214"/>
      <c r="T720" s="2215"/>
      <c r="AT720" s="2211" t="s">
        <v>3305</v>
      </c>
      <c r="AU720" s="2211" t="s">
        <v>134</v>
      </c>
      <c r="AV720" s="2209" t="s">
        <v>134</v>
      </c>
      <c r="AW720" s="2209" t="s">
        <v>3171</v>
      </c>
      <c r="AX720" s="2209" t="s">
        <v>133</v>
      </c>
      <c r="AY720" s="2211" t="s">
        <v>3285</v>
      </c>
    </row>
    <row r="721" spans="2:65" s="2070" customFormat="1" ht="44.25" customHeight="1">
      <c r="B721" s="2164"/>
      <c r="C721" s="4608" t="s">
        <v>3972</v>
      </c>
      <c r="D721" s="4608" t="s">
        <v>3286</v>
      </c>
      <c r="E721" s="4609" t="s">
        <v>3962</v>
      </c>
      <c r="F721" s="4610" t="s">
        <v>3963</v>
      </c>
      <c r="G721" s="4611" t="s">
        <v>302</v>
      </c>
      <c r="H721" s="4612">
        <v>418</v>
      </c>
      <c r="I721" s="4613"/>
      <c r="J721" s="4613">
        <f>ROUND(I721*H721,2)</f>
        <v>0</v>
      </c>
      <c r="K721" s="4610" t="s">
        <v>142</v>
      </c>
      <c r="L721" s="2071"/>
      <c r="M721" s="2190" t="s">
        <v>3146</v>
      </c>
      <c r="N721" s="2163" t="s">
        <v>3181</v>
      </c>
      <c r="O721" s="2191">
        <v>0</v>
      </c>
      <c r="P721" s="2191">
        <f>O721*H721</f>
        <v>0</v>
      </c>
      <c r="Q721" s="2191">
        <v>0</v>
      </c>
      <c r="R721" s="2191">
        <f>Q721*H721</f>
        <v>0</v>
      </c>
      <c r="S721" s="2191">
        <v>0</v>
      </c>
      <c r="T721" s="2192">
        <f>S721*H721</f>
        <v>0</v>
      </c>
      <c r="AR721" s="2193" t="s">
        <v>856</v>
      </c>
      <c r="AT721" s="2193" t="s">
        <v>3286</v>
      </c>
      <c r="AU721" s="2193" t="s">
        <v>134</v>
      </c>
      <c r="AY721" s="2056" t="s">
        <v>3285</v>
      </c>
      <c r="BE721" s="2194">
        <f>IF(N721="základní",J721,0)</f>
        <v>0</v>
      </c>
      <c r="BF721" s="2194">
        <f>IF(N721="snížená",J721,0)</f>
        <v>0</v>
      </c>
      <c r="BG721" s="2194">
        <f>IF(N721="zákl. přenesená",J721,0)</f>
        <v>0</v>
      </c>
      <c r="BH721" s="2194">
        <f>IF(N721="sníž. přenesená",J721,0)</f>
        <v>0</v>
      </c>
      <c r="BI721" s="2194">
        <f>IF(N721="nulová",J721,0)</f>
        <v>0</v>
      </c>
      <c r="BJ721" s="2056" t="s">
        <v>134</v>
      </c>
      <c r="BK721" s="2194">
        <f>ROUND(I721*H721,2)</f>
        <v>0</v>
      </c>
      <c r="BL721" s="2056" t="s">
        <v>856</v>
      </c>
      <c r="BM721" s="2193" t="s">
        <v>3964</v>
      </c>
    </row>
    <row r="722" spans="2:65" s="2209" customFormat="1">
      <c r="B722" s="2210"/>
      <c r="D722" s="2197" t="s">
        <v>3305</v>
      </c>
      <c r="E722" s="2211" t="s">
        <v>3146</v>
      </c>
      <c r="F722" s="2212" t="s">
        <v>3965</v>
      </c>
      <c r="H722" s="2213">
        <v>418</v>
      </c>
      <c r="L722" s="2210"/>
      <c r="M722" s="2214"/>
      <c r="T722" s="2215"/>
      <c r="AT722" s="2211" t="s">
        <v>3305</v>
      </c>
      <c r="AU722" s="2211" t="s">
        <v>134</v>
      </c>
      <c r="AV722" s="2209" t="s">
        <v>134</v>
      </c>
      <c r="AW722" s="2209" t="s">
        <v>3171</v>
      </c>
      <c r="AX722" s="2209" t="s">
        <v>133</v>
      </c>
      <c r="AY722" s="2211" t="s">
        <v>3285</v>
      </c>
    </row>
    <row r="723" spans="2:65" s="2178" customFormat="1" ht="22.95" customHeight="1">
      <c r="B723" s="2179"/>
      <c r="D723" s="2180" t="s">
        <v>3212</v>
      </c>
      <c r="E723" s="2188" t="s">
        <v>3966</v>
      </c>
      <c r="F723" s="2188" t="s">
        <v>988</v>
      </c>
      <c r="J723" s="2189">
        <f>BK723</f>
        <v>0</v>
      </c>
      <c r="L723" s="2179"/>
      <c r="M723" s="2183"/>
      <c r="P723" s="2184">
        <f>SUM(P724:P729)</f>
        <v>15295.0334</v>
      </c>
      <c r="R723" s="2184">
        <f>SUM(R724:R729)</f>
        <v>0</v>
      </c>
      <c r="T723" s="2185">
        <f>SUM(T724:T729)</f>
        <v>0</v>
      </c>
      <c r="AR723" s="2180" t="s">
        <v>133</v>
      </c>
      <c r="AT723" s="2186" t="s">
        <v>3212</v>
      </c>
      <c r="AU723" s="2186" t="s">
        <v>133</v>
      </c>
      <c r="AY723" s="2180" t="s">
        <v>3285</v>
      </c>
      <c r="BK723" s="2187">
        <f>SUM(BK724:BK729)</f>
        <v>0</v>
      </c>
    </row>
    <row r="724" spans="2:65" s="2070" customFormat="1" ht="24.15" customHeight="1">
      <c r="B724" s="2164"/>
      <c r="C724" s="4608" t="s">
        <v>3975</v>
      </c>
      <c r="D724" s="4608" t="s">
        <v>3286</v>
      </c>
      <c r="E724" s="4609" t="s">
        <v>3968</v>
      </c>
      <c r="F724" s="4610" t="s">
        <v>3969</v>
      </c>
      <c r="G724" s="4611" t="s">
        <v>302</v>
      </c>
      <c r="H724" s="4612">
        <v>592.75300000000004</v>
      </c>
      <c r="I724" s="4613"/>
      <c r="J724" s="4613">
        <f>ROUND(I724*H724,2)</f>
        <v>0</v>
      </c>
      <c r="K724" s="4610" t="s">
        <v>142</v>
      </c>
      <c r="L724" s="2071"/>
      <c r="M724" s="2190" t="s">
        <v>3146</v>
      </c>
      <c r="N724" s="2163" t="s">
        <v>3181</v>
      </c>
      <c r="O724" s="2191">
        <v>0.624</v>
      </c>
      <c r="P724" s="2191">
        <f>O724*H724</f>
        <v>369.87787200000002</v>
      </c>
      <c r="Q724" s="2191">
        <v>0</v>
      </c>
      <c r="R724" s="2191">
        <f>Q724*H724</f>
        <v>0</v>
      </c>
      <c r="S724" s="2191">
        <v>0</v>
      </c>
      <c r="T724" s="2192">
        <f>S724*H724</f>
        <v>0</v>
      </c>
      <c r="AR724" s="2193" t="s">
        <v>856</v>
      </c>
      <c r="AT724" s="2193" t="s">
        <v>3286</v>
      </c>
      <c r="AU724" s="2193" t="s">
        <v>134</v>
      </c>
      <c r="AY724" s="2056" t="s">
        <v>3285</v>
      </c>
      <c r="BE724" s="2194">
        <f>IF(N724="základní",J724,0)</f>
        <v>0</v>
      </c>
      <c r="BF724" s="2194">
        <f>IF(N724="snížená",J724,0)</f>
        <v>0</v>
      </c>
      <c r="BG724" s="2194">
        <f>IF(N724="zákl. přenesená",J724,0)</f>
        <v>0</v>
      </c>
      <c r="BH724" s="2194">
        <f>IF(N724="sníž. přenesená",J724,0)</f>
        <v>0</v>
      </c>
      <c r="BI724" s="2194">
        <f>IF(N724="nulová",J724,0)</f>
        <v>0</v>
      </c>
      <c r="BJ724" s="2056" t="s">
        <v>134</v>
      </c>
      <c r="BK724" s="2194">
        <f>ROUND(I724*H724,2)</f>
        <v>0</v>
      </c>
      <c r="BL724" s="2056" t="s">
        <v>856</v>
      </c>
      <c r="BM724" s="2193" t="s">
        <v>3970</v>
      </c>
    </row>
    <row r="725" spans="2:65" s="2209" customFormat="1">
      <c r="B725" s="2210"/>
      <c r="D725" s="2197" t="s">
        <v>3305</v>
      </c>
      <c r="E725" s="2211" t="s">
        <v>3146</v>
      </c>
      <c r="F725" s="2212" t="s">
        <v>3971</v>
      </c>
      <c r="H725" s="2213">
        <v>592.75300000000004</v>
      </c>
      <c r="L725" s="2210"/>
      <c r="M725" s="2214"/>
      <c r="T725" s="2215"/>
      <c r="AT725" s="2211" t="s">
        <v>3305</v>
      </c>
      <c r="AU725" s="2211" t="s">
        <v>134</v>
      </c>
      <c r="AV725" s="2209" t="s">
        <v>134</v>
      </c>
      <c r="AW725" s="2209" t="s">
        <v>3171</v>
      </c>
      <c r="AX725" s="2209" t="s">
        <v>133</v>
      </c>
      <c r="AY725" s="2211" t="s">
        <v>3285</v>
      </c>
    </row>
    <row r="726" spans="2:65" s="2070" customFormat="1" ht="21.75" customHeight="1">
      <c r="B726" s="2164"/>
      <c r="C726" s="4608" t="s">
        <v>3979</v>
      </c>
      <c r="D726" s="4608" t="s">
        <v>3286</v>
      </c>
      <c r="E726" s="4609" t="s">
        <v>3973</v>
      </c>
      <c r="F726" s="4610" t="s">
        <v>3974</v>
      </c>
      <c r="G726" s="4611" t="s">
        <v>302</v>
      </c>
      <c r="H726" s="4612">
        <v>4211.3869999999997</v>
      </c>
      <c r="I726" s="4613"/>
      <c r="J726" s="4613">
        <f>ROUND(I726*H726,2)</f>
        <v>0</v>
      </c>
      <c r="K726" s="4610" t="s">
        <v>142</v>
      </c>
      <c r="L726" s="2071"/>
      <c r="M726" s="2190" t="s">
        <v>3146</v>
      </c>
      <c r="N726" s="2163" t="s">
        <v>3181</v>
      </c>
      <c r="O726" s="2191">
        <v>0.46500000000000002</v>
      </c>
      <c r="P726" s="2191">
        <f>O726*H726</f>
        <v>1958.2949550000001</v>
      </c>
      <c r="Q726" s="2191">
        <v>0</v>
      </c>
      <c r="R726" s="2191">
        <f>Q726*H726</f>
        <v>0</v>
      </c>
      <c r="S726" s="2191">
        <v>0</v>
      </c>
      <c r="T726" s="2192">
        <f>S726*H726</f>
        <v>0</v>
      </c>
      <c r="AR726" s="2193" t="s">
        <v>856</v>
      </c>
      <c r="AT726" s="2193" t="s">
        <v>3286</v>
      </c>
      <c r="AU726" s="2193" t="s">
        <v>134</v>
      </c>
      <c r="AY726" s="2056" t="s">
        <v>3285</v>
      </c>
      <c r="BE726" s="2194">
        <f>IF(N726="základní",J726,0)</f>
        <v>0</v>
      </c>
      <c r="BF726" s="2194">
        <f>IF(N726="snížená",J726,0)</f>
        <v>0</v>
      </c>
      <c r="BG726" s="2194">
        <f>IF(N726="zákl. přenesená",J726,0)</f>
        <v>0</v>
      </c>
      <c r="BH726" s="2194">
        <f>IF(N726="sníž. přenesená",J726,0)</f>
        <v>0</v>
      </c>
      <c r="BI726" s="2194">
        <f>IF(N726="nulová",J726,0)</f>
        <v>0</v>
      </c>
      <c r="BJ726" s="2056" t="s">
        <v>134</v>
      </c>
      <c r="BK726" s="2194">
        <f>ROUND(I726*H726,2)</f>
        <v>0</v>
      </c>
      <c r="BL726" s="2056" t="s">
        <v>856</v>
      </c>
      <c r="BM726" s="2193" t="s">
        <v>10890</v>
      </c>
    </row>
    <row r="727" spans="2:65" s="2209" customFormat="1">
      <c r="B727" s="2210"/>
      <c r="D727" s="2197" t="s">
        <v>3305</v>
      </c>
      <c r="F727" s="2212" t="s">
        <v>10891</v>
      </c>
      <c r="H727" s="2213">
        <v>4211.3869999999997</v>
      </c>
      <c r="L727" s="2210"/>
      <c r="M727" s="2214"/>
      <c r="T727" s="2215"/>
      <c r="AT727" s="2211" t="s">
        <v>3305</v>
      </c>
      <c r="AU727" s="2211" t="s">
        <v>134</v>
      </c>
      <c r="AV727" s="2209" t="s">
        <v>134</v>
      </c>
      <c r="AW727" s="2209" t="s">
        <v>3148</v>
      </c>
      <c r="AX727" s="2209" t="s">
        <v>133</v>
      </c>
      <c r="AY727" s="2211" t="s">
        <v>3285</v>
      </c>
    </row>
    <row r="728" spans="2:65" s="2070" customFormat="1" ht="24.15" customHeight="1">
      <c r="B728" s="2164"/>
      <c r="C728" s="4608" t="s">
        <v>3980</v>
      </c>
      <c r="D728" s="4608" t="s">
        <v>3286</v>
      </c>
      <c r="E728" s="4609" t="s">
        <v>4382</v>
      </c>
      <c r="F728" s="4610" t="s">
        <v>4383</v>
      </c>
      <c r="G728" s="4611" t="s">
        <v>302</v>
      </c>
      <c r="H728" s="4612">
        <v>4211.3869999999997</v>
      </c>
      <c r="I728" s="4613"/>
      <c r="J728" s="4613">
        <f>ROUND(I728*H728,2)</f>
        <v>0</v>
      </c>
      <c r="K728" s="4610" t="s">
        <v>142</v>
      </c>
      <c r="L728" s="2071"/>
      <c r="M728" s="2190" t="s">
        <v>3146</v>
      </c>
      <c r="N728" s="2163" t="s">
        <v>3181</v>
      </c>
      <c r="O728" s="2191">
        <v>3.0790000000000002</v>
      </c>
      <c r="P728" s="2191">
        <f>O728*H728</f>
        <v>12966.860573</v>
      </c>
      <c r="Q728" s="2191">
        <v>0</v>
      </c>
      <c r="R728" s="2191">
        <f>Q728*H728</f>
        <v>0</v>
      </c>
      <c r="S728" s="2191">
        <v>0</v>
      </c>
      <c r="T728" s="2192">
        <f>S728*H728</f>
        <v>0</v>
      </c>
      <c r="AR728" s="2193" t="s">
        <v>856</v>
      </c>
      <c r="AT728" s="2193" t="s">
        <v>3286</v>
      </c>
      <c r="AU728" s="2193" t="s">
        <v>134</v>
      </c>
      <c r="AY728" s="2056" t="s">
        <v>3285</v>
      </c>
      <c r="BE728" s="2194">
        <f>IF(N728="základní",J728,0)</f>
        <v>0</v>
      </c>
      <c r="BF728" s="2194">
        <f>IF(N728="snížená",J728,0)</f>
        <v>0</v>
      </c>
      <c r="BG728" s="2194">
        <f>IF(N728="zákl. přenesená",J728,0)</f>
        <v>0</v>
      </c>
      <c r="BH728" s="2194">
        <f>IF(N728="sníž. přenesená",J728,0)</f>
        <v>0</v>
      </c>
      <c r="BI728" s="2194">
        <f>IF(N728="nulová",J728,0)</f>
        <v>0</v>
      </c>
      <c r="BJ728" s="2056" t="s">
        <v>134</v>
      </c>
      <c r="BK728" s="2194">
        <f>ROUND(I728*H728,2)</f>
        <v>0</v>
      </c>
      <c r="BL728" s="2056" t="s">
        <v>856</v>
      </c>
      <c r="BM728" s="2193" t="s">
        <v>3976</v>
      </c>
    </row>
    <row r="729" spans="2:65" s="2209" customFormat="1">
      <c r="B729" s="2210"/>
      <c r="D729" s="2197" t="s">
        <v>3305</v>
      </c>
      <c r="F729" s="2212" t="s">
        <v>10891</v>
      </c>
      <c r="H729" s="2213">
        <v>4211.3869999999997</v>
      </c>
      <c r="L729" s="2210"/>
      <c r="M729" s="2214"/>
      <c r="T729" s="2215"/>
      <c r="AT729" s="2211" t="s">
        <v>3305</v>
      </c>
      <c r="AU729" s="2211" t="s">
        <v>134</v>
      </c>
      <c r="AV729" s="2209" t="s">
        <v>134</v>
      </c>
      <c r="AW729" s="2209" t="s">
        <v>3148</v>
      </c>
      <c r="AX729" s="2209" t="s">
        <v>133</v>
      </c>
      <c r="AY729" s="2211" t="s">
        <v>3285</v>
      </c>
    </row>
    <row r="730" spans="2:65" s="2178" customFormat="1" ht="25.95" customHeight="1">
      <c r="B730" s="2179"/>
      <c r="D730" s="2180" t="s">
        <v>3212</v>
      </c>
      <c r="E730" s="2181" t="s">
        <v>995</v>
      </c>
      <c r="F730" s="2181" t="s">
        <v>996</v>
      </c>
      <c r="J730" s="2182">
        <f>BK730</f>
        <v>0</v>
      </c>
      <c r="L730" s="2179"/>
      <c r="M730" s="2183"/>
      <c r="P730" s="2184">
        <f>P731+P764+P856+P947+P1014+P1016+P1027+P1049+P1064+P1083</f>
        <v>9892.7384269999984</v>
      </c>
      <c r="R730" s="2184">
        <f>R731+R764+R856+R947+R1014+R1016+R1027+R1049+R1064+R1083</f>
        <v>298.50103359000002</v>
      </c>
      <c r="T730" s="2185">
        <f>T731+T764+T856+T947+T1014+T1016+T1027+T1049+T1064+T1083</f>
        <v>0</v>
      </c>
      <c r="AR730" s="2180" t="s">
        <v>134</v>
      </c>
      <c r="AT730" s="2186" t="s">
        <v>3212</v>
      </c>
      <c r="AU730" s="2186" t="s">
        <v>3213</v>
      </c>
      <c r="AY730" s="2180" t="s">
        <v>3285</v>
      </c>
      <c r="BK730" s="2187">
        <f>BK731+BK764+BK856+BK947+BK1014+BK1016+BK1027+BK1049+BK1064+BK1083</f>
        <v>0</v>
      </c>
    </row>
    <row r="731" spans="2:65" s="2178" customFormat="1" ht="22.95" customHeight="1">
      <c r="B731" s="2179"/>
      <c r="D731" s="2180" t="s">
        <v>3212</v>
      </c>
      <c r="E731" s="2188" t="s">
        <v>1873</v>
      </c>
      <c r="F731" s="2188" t="s">
        <v>1874</v>
      </c>
      <c r="J731" s="2189">
        <f>BK731</f>
        <v>0</v>
      </c>
      <c r="L731" s="2179"/>
      <c r="M731" s="2183"/>
      <c r="P731" s="2184">
        <f>SUM(P732:P763)</f>
        <v>1545.4113080000002</v>
      </c>
      <c r="R731" s="2184">
        <f>SUM(R732:R763)</f>
        <v>9.5503625599999999</v>
      </c>
      <c r="T731" s="2185">
        <f>SUM(T732:T763)</f>
        <v>0</v>
      </c>
      <c r="AR731" s="2180" t="s">
        <v>134</v>
      </c>
      <c r="AT731" s="2186" t="s">
        <v>3212</v>
      </c>
      <c r="AU731" s="2186" t="s">
        <v>133</v>
      </c>
      <c r="AY731" s="2180" t="s">
        <v>3285</v>
      </c>
      <c r="BK731" s="2187">
        <f>SUM(BK732:BK763)</f>
        <v>0</v>
      </c>
    </row>
    <row r="732" spans="2:65" s="2070" customFormat="1" ht="24.15" customHeight="1">
      <c r="B732" s="2164"/>
      <c r="C732" s="4608" t="s">
        <v>3981</v>
      </c>
      <c r="D732" s="4608" t="s">
        <v>3286</v>
      </c>
      <c r="E732" s="4609" t="s">
        <v>3983</v>
      </c>
      <c r="F732" s="4610" t="s">
        <v>3984</v>
      </c>
      <c r="G732" s="4611" t="s">
        <v>611</v>
      </c>
      <c r="H732" s="4612">
        <v>1148.0519999999999</v>
      </c>
      <c r="I732" s="4613"/>
      <c r="J732" s="4613">
        <f>ROUND(I732*H732,2)</f>
        <v>0</v>
      </c>
      <c r="K732" s="4610" t="s">
        <v>142</v>
      </c>
      <c r="L732" s="2071"/>
      <c r="M732" s="2190" t="s">
        <v>3146</v>
      </c>
      <c r="N732" s="2163" t="s">
        <v>3181</v>
      </c>
      <c r="O732" s="2191">
        <v>0.13500000000000001</v>
      </c>
      <c r="P732" s="2191">
        <f>O732*H732</f>
        <v>154.98702</v>
      </c>
      <c r="Q732" s="2191">
        <v>1.4999999999999999E-4</v>
      </c>
      <c r="R732" s="2191">
        <f>Q732*H732</f>
        <v>0.17220779999999997</v>
      </c>
      <c r="S732" s="2191">
        <v>0</v>
      </c>
      <c r="T732" s="2192">
        <f>S732*H732</f>
        <v>0</v>
      </c>
      <c r="AR732" s="2193" t="s">
        <v>2894</v>
      </c>
      <c r="AT732" s="2193" t="s">
        <v>3286</v>
      </c>
      <c r="AU732" s="2193" t="s">
        <v>134</v>
      </c>
      <c r="AY732" s="2056" t="s">
        <v>3285</v>
      </c>
      <c r="BE732" s="2194">
        <f>IF(N732="základní",J732,0)</f>
        <v>0</v>
      </c>
      <c r="BF732" s="2194">
        <f>IF(N732="snížená",J732,0)</f>
        <v>0</v>
      </c>
      <c r="BG732" s="2194">
        <f>IF(N732="zákl. přenesená",J732,0)</f>
        <v>0</v>
      </c>
      <c r="BH732" s="2194">
        <f>IF(N732="sníž. přenesená",J732,0)</f>
        <v>0</v>
      </c>
      <c r="BI732" s="2194">
        <f>IF(N732="nulová",J732,0)</f>
        <v>0</v>
      </c>
      <c r="BJ732" s="2056" t="s">
        <v>134</v>
      </c>
      <c r="BK732" s="2194">
        <f>ROUND(I732*H732,2)</f>
        <v>0</v>
      </c>
      <c r="BL732" s="2056" t="s">
        <v>2894</v>
      </c>
      <c r="BM732" s="2193" t="s">
        <v>3985</v>
      </c>
    </row>
    <row r="733" spans="2:65" s="2209" customFormat="1">
      <c r="B733" s="2210"/>
      <c r="D733" s="2197" t="s">
        <v>3305</v>
      </c>
      <c r="E733" s="2211" t="s">
        <v>3146</v>
      </c>
      <c r="F733" s="2212" t="s">
        <v>3986</v>
      </c>
      <c r="H733" s="2213">
        <v>1104.49</v>
      </c>
      <c r="L733" s="2210"/>
      <c r="M733" s="2214"/>
      <c r="T733" s="2215"/>
      <c r="AT733" s="2211" t="s">
        <v>3305</v>
      </c>
      <c r="AU733" s="2211" t="s">
        <v>134</v>
      </c>
      <c r="AV733" s="2209" t="s">
        <v>134</v>
      </c>
      <c r="AW733" s="2209" t="s">
        <v>3171</v>
      </c>
      <c r="AX733" s="2209" t="s">
        <v>3213</v>
      </c>
      <c r="AY733" s="2211" t="s">
        <v>3285</v>
      </c>
    </row>
    <row r="734" spans="2:65" s="2209" customFormat="1">
      <c r="B734" s="2210"/>
      <c r="D734" s="2197" t="s">
        <v>3305</v>
      </c>
      <c r="E734" s="2211" t="s">
        <v>3146</v>
      </c>
      <c r="F734" s="2212" t="s">
        <v>3987</v>
      </c>
      <c r="H734" s="2213">
        <v>23.161999999999999</v>
      </c>
      <c r="L734" s="2210"/>
      <c r="M734" s="2214"/>
      <c r="T734" s="2215"/>
      <c r="AT734" s="2211" t="s">
        <v>3305</v>
      </c>
      <c r="AU734" s="2211" t="s">
        <v>134</v>
      </c>
      <c r="AV734" s="2209" t="s">
        <v>134</v>
      </c>
      <c r="AW734" s="2209" t="s">
        <v>3171</v>
      </c>
      <c r="AX734" s="2209" t="s">
        <v>3213</v>
      </c>
      <c r="AY734" s="2211" t="s">
        <v>3285</v>
      </c>
    </row>
    <row r="735" spans="2:65" s="2209" customFormat="1">
      <c r="B735" s="2210"/>
      <c r="D735" s="2197" t="s">
        <v>3305</v>
      </c>
      <c r="E735" s="2211" t="s">
        <v>3146</v>
      </c>
      <c r="F735" s="2212" t="s">
        <v>3988</v>
      </c>
      <c r="H735" s="2213">
        <v>20.399999999999999</v>
      </c>
      <c r="L735" s="2210"/>
      <c r="M735" s="2214"/>
      <c r="T735" s="2215"/>
      <c r="AT735" s="2211" t="s">
        <v>3305</v>
      </c>
      <c r="AU735" s="2211" t="s">
        <v>134</v>
      </c>
      <c r="AV735" s="2209" t="s">
        <v>134</v>
      </c>
      <c r="AW735" s="2209" t="s">
        <v>3171</v>
      </c>
      <c r="AX735" s="2209" t="s">
        <v>3213</v>
      </c>
      <c r="AY735" s="2211" t="s">
        <v>3285</v>
      </c>
    </row>
    <row r="736" spans="2:65" s="2216" customFormat="1">
      <c r="B736" s="2217"/>
      <c r="D736" s="2197" t="s">
        <v>3305</v>
      </c>
      <c r="E736" s="2218" t="s">
        <v>3146</v>
      </c>
      <c r="F736" s="2219" t="s">
        <v>3320</v>
      </c>
      <c r="H736" s="2220">
        <v>1148.0519999999999</v>
      </c>
      <c r="L736" s="2217"/>
      <c r="M736" s="2221"/>
      <c r="T736" s="2222"/>
      <c r="AT736" s="2218" t="s">
        <v>3305</v>
      </c>
      <c r="AU736" s="2218" t="s">
        <v>134</v>
      </c>
      <c r="AV736" s="2216" t="s">
        <v>856</v>
      </c>
      <c r="AW736" s="2216" t="s">
        <v>3171</v>
      </c>
      <c r="AX736" s="2216" t="s">
        <v>133</v>
      </c>
      <c r="AY736" s="2218" t="s">
        <v>3285</v>
      </c>
    </row>
    <row r="737" spans="2:65" s="2070" customFormat="1" ht="16.5" customHeight="1">
      <c r="B737" s="2164"/>
      <c r="C737" s="4614" t="s">
        <v>3982</v>
      </c>
      <c r="D737" s="4614" t="s">
        <v>135</v>
      </c>
      <c r="E737" s="4615" t="s">
        <v>3990</v>
      </c>
      <c r="F737" s="4616" t="s">
        <v>3991</v>
      </c>
      <c r="G737" s="4617" t="s">
        <v>611</v>
      </c>
      <c r="H737" s="4618">
        <v>1338.0550000000001</v>
      </c>
      <c r="I737" s="4619"/>
      <c r="J737" s="4619">
        <f>ROUND(I737*H737,2)</f>
        <v>0</v>
      </c>
      <c r="K737" s="4616" t="s">
        <v>142</v>
      </c>
      <c r="L737" s="2223"/>
      <c r="M737" s="2224" t="s">
        <v>3146</v>
      </c>
      <c r="N737" s="2225" t="s">
        <v>3181</v>
      </c>
      <c r="O737" s="2191">
        <v>0</v>
      </c>
      <c r="P737" s="2191">
        <f>O737*H737</f>
        <v>0</v>
      </c>
      <c r="Q737" s="2191">
        <v>1E-3</v>
      </c>
      <c r="R737" s="2191">
        <f>Q737*H737</f>
        <v>1.338055</v>
      </c>
      <c r="S737" s="2191">
        <v>0</v>
      </c>
      <c r="T737" s="2192">
        <f>S737*H737</f>
        <v>0</v>
      </c>
      <c r="AR737" s="2193" t="s">
        <v>3415</v>
      </c>
      <c r="AT737" s="2193" t="s">
        <v>135</v>
      </c>
      <c r="AU737" s="2193" t="s">
        <v>134</v>
      </c>
      <c r="AY737" s="2056" t="s">
        <v>3285</v>
      </c>
      <c r="BE737" s="2194">
        <f>IF(N737="základní",J737,0)</f>
        <v>0</v>
      </c>
      <c r="BF737" s="2194">
        <f>IF(N737="snížená",J737,0)</f>
        <v>0</v>
      </c>
      <c r="BG737" s="2194">
        <f>IF(N737="zákl. přenesená",J737,0)</f>
        <v>0</v>
      </c>
      <c r="BH737" s="2194">
        <f>IF(N737="sníž. přenesená",J737,0)</f>
        <v>0</v>
      </c>
      <c r="BI737" s="2194">
        <f>IF(N737="nulová",J737,0)</f>
        <v>0</v>
      </c>
      <c r="BJ737" s="2056" t="s">
        <v>134</v>
      </c>
      <c r="BK737" s="2194">
        <f>ROUND(I737*H737,2)</f>
        <v>0</v>
      </c>
      <c r="BL737" s="2056" t="s">
        <v>2894</v>
      </c>
      <c r="BM737" s="2193" t="s">
        <v>3992</v>
      </c>
    </row>
    <row r="738" spans="2:65" s="2209" customFormat="1">
      <c r="B738" s="2210"/>
      <c r="D738" s="2197" t="s">
        <v>3305</v>
      </c>
      <c r="F738" s="2212" t="s">
        <v>3993</v>
      </c>
      <c r="H738" s="2213">
        <v>1338.0550000000001</v>
      </c>
      <c r="L738" s="2210"/>
      <c r="M738" s="2214"/>
      <c r="T738" s="2215"/>
      <c r="AT738" s="2211" t="s">
        <v>3305</v>
      </c>
      <c r="AU738" s="2211" t="s">
        <v>134</v>
      </c>
      <c r="AV738" s="2209" t="s">
        <v>134</v>
      </c>
      <c r="AW738" s="2209" t="s">
        <v>3148</v>
      </c>
      <c r="AX738" s="2209" t="s">
        <v>133</v>
      </c>
      <c r="AY738" s="2211" t="s">
        <v>3285</v>
      </c>
    </row>
    <row r="739" spans="2:65" s="2070" customFormat="1" ht="24.15" customHeight="1">
      <c r="B739" s="2164"/>
      <c r="C739" s="4608" t="s">
        <v>3989</v>
      </c>
      <c r="D739" s="4608" t="s">
        <v>3286</v>
      </c>
      <c r="E739" s="4609" t="s">
        <v>3995</v>
      </c>
      <c r="F739" s="4610" t="s">
        <v>3996</v>
      </c>
      <c r="G739" s="4611" t="s">
        <v>611</v>
      </c>
      <c r="H739" s="4612">
        <v>841.68600000000004</v>
      </c>
      <c r="I739" s="4613"/>
      <c r="J739" s="4613">
        <f>ROUND(I739*H739,2)</f>
        <v>0</v>
      </c>
      <c r="K739" s="4610" t="s">
        <v>142</v>
      </c>
      <c r="L739" s="2071"/>
      <c r="M739" s="2190" t="s">
        <v>3146</v>
      </c>
      <c r="N739" s="2163" t="s">
        <v>3181</v>
      </c>
      <c r="O739" s="2191">
        <v>0.152</v>
      </c>
      <c r="P739" s="2191">
        <f>O739*H739</f>
        <v>127.936272</v>
      </c>
      <c r="Q739" s="2191">
        <v>1.4999999999999999E-4</v>
      </c>
      <c r="R739" s="2191">
        <f>Q739*H739</f>
        <v>0.1262529</v>
      </c>
      <c r="S739" s="2191">
        <v>0</v>
      </c>
      <c r="T739" s="2192">
        <f>S739*H739</f>
        <v>0</v>
      </c>
      <c r="AR739" s="2193" t="s">
        <v>2894</v>
      </c>
      <c r="AT739" s="2193" t="s">
        <v>3286</v>
      </c>
      <c r="AU739" s="2193" t="s">
        <v>134</v>
      </c>
      <c r="AY739" s="2056" t="s">
        <v>3285</v>
      </c>
      <c r="BE739" s="2194">
        <f>IF(N739="základní",J739,0)</f>
        <v>0</v>
      </c>
      <c r="BF739" s="2194">
        <f>IF(N739="snížená",J739,0)</f>
        <v>0</v>
      </c>
      <c r="BG739" s="2194">
        <f>IF(N739="zákl. přenesená",J739,0)</f>
        <v>0</v>
      </c>
      <c r="BH739" s="2194">
        <f>IF(N739="sníž. přenesená",J739,0)</f>
        <v>0</v>
      </c>
      <c r="BI739" s="2194">
        <f>IF(N739="nulová",J739,0)</f>
        <v>0</v>
      </c>
      <c r="BJ739" s="2056" t="s">
        <v>134</v>
      </c>
      <c r="BK739" s="2194">
        <f>ROUND(I739*H739,2)</f>
        <v>0</v>
      </c>
      <c r="BL739" s="2056" t="s">
        <v>2894</v>
      </c>
      <c r="BM739" s="2193" t="s">
        <v>3997</v>
      </c>
    </row>
    <row r="740" spans="2:65" s="2209" customFormat="1">
      <c r="B740" s="2210"/>
      <c r="D740" s="2197" t="s">
        <v>3305</v>
      </c>
      <c r="E740" s="2211" t="s">
        <v>3146</v>
      </c>
      <c r="F740" s="2212" t="s">
        <v>3765</v>
      </c>
      <c r="H740" s="2213">
        <v>642.54600000000005</v>
      </c>
      <c r="L740" s="2210"/>
      <c r="M740" s="2214"/>
      <c r="T740" s="2215"/>
      <c r="AT740" s="2211" t="s">
        <v>3305</v>
      </c>
      <c r="AU740" s="2211" t="s">
        <v>134</v>
      </c>
      <c r="AV740" s="2209" t="s">
        <v>134</v>
      </c>
      <c r="AW740" s="2209" t="s">
        <v>3171</v>
      </c>
      <c r="AX740" s="2209" t="s">
        <v>3213</v>
      </c>
      <c r="AY740" s="2211" t="s">
        <v>3285</v>
      </c>
    </row>
    <row r="741" spans="2:65" s="2209" customFormat="1">
      <c r="B741" s="2210"/>
      <c r="D741" s="2197" t="s">
        <v>3305</v>
      </c>
      <c r="E741" s="2211" t="s">
        <v>3146</v>
      </c>
      <c r="F741" s="2212" t="s">
        <v>3998</v>
      </c>
      <c r="H741" s="2213">
        <v>170.56800000000001</v>
      </c>
      <c r="L741" s="2210"/>
      <c r="M741" s="2214"/>
      <c r="T741" s="2215"/>
      <c r="AT741" s="2211" t="s">
        <v>3305</v>
      </c>
      <c r="AU741" s="2211" t="s">
        <v>134</v>
      </c>
      <c r="AV741" s="2209" t="s">
        <v>134</v>
      </c>
      <c r="AW741" s="2209" t="s">
        <v>3171</v>
      </c>
      <c r="AX741" s="2209" t="s">
        <v>3213</v>
      </c>
      <c r="AY741" s="2211" t="s">
        <v>3285</v>
      </c>
    </row>
    <row r="742" spans="2:65" s="2209" customFormat="1">
      <c r="B742" s="2210"/>
      <c r="D742" s="2197" t="s">
        <v>3305</v>
      </c>
      <c r="E742" s="2211" t="s">
        <v>3146</v>
      </c>
      <c r="F742" s="2212" t="s">
        <v>3999</v>
      </c>
      <c r="H742" s="2213">
        <v>28.571999999999999</v>
      </c>
      <c r="L742" s="2210"/>
      <c r="M742" s="2214"/>
      <c r="T742" s="2215"/>
      <c r="AT742" s="2211" t="s">
        <v>3305</v>
      </c>
      <c r="AU742" s="2211" t="s">
        <v>134</v>
      </c>
      <c r="AV742" s="2209" t="s">
        <v>134</v>
      </c>
      <c r="AW742" s="2209" t="s">
        <v>3171</v>
      </c>
      <c r="AX742" s="2209" t="s">
        <v>3213</v>
      </c>
      <c r="AY742" s="2211" t="s">
        <v>3285</v>
      </c>
    </row>
    <row r="743" spans="2:65" s="2216" customFormat="1">
      <c r="B743" s="2217"/>
      <c r="D743" s="2197" t="s">
        <v>3305</v>
      </c>
      <c r="E743" s="2218" t="s">
        <v>3146</v>
      </c>
      <c r="F743" s="2219" t="s">
        <v>3320</v>
      </c>
      <c r="H743" s="2220">
        <v>841.68600000000004</v>
      </c>
      <c r="L743" s="2217"/>
      <c r="M743" s="2221"/>
      <c r="T743" s="2222"/>
      <c r="AT743" s="2218" t="s">
        <v>3305</v>
      </c>
      <c r="AU743" s="2218" t="s">
        <v>134</v>
      </c>
      <c r="AV743" s="2216" t="s">
        <v>856</v>
      </c>
      <c r="AW743" s="2216" t="s">
        <v>3171</v>
      </c>
      <c r="AX743" s="2216" t="s">
        <v>133</v>
      </c>
      <c r="AY743" s="2218" t="s">
        <v>3285</v>
      </c>
    </row>
    <row r="744" spans="2:65" s="2070" customFormat="1" ht="16.5" customHeight="1">
      <c r="B744" s="2164"/>
      <c r="C744" s="4614" t="s">
        <v>3994</v>
      </c>
      <c r="D744" s="4614" t="s">
        <v>135</v>
      </c>
      <c r="E744" s="4615" t="s">
        <v>3990</v>
      </c>
      <c r="F744" s="4616" t="s">
        <v>3991</v>
      </c>
      <c r="G744" s="4617" t="s">
        <v>611</v>
      </c>
      <c r="H744" s="4618">
        <v>1027.6990000000001</v>
      </c>
      <c r="I744" s="4619"/>
      <c r="J744" s="4619">
        <f>ROUND(I744*H744,2)</f>
        <v>0</v>
      </c>
      <c r="K744" s="4616" t="s">
        <v>142</v>
      </c>
      <c r="L744" s="2223"/>
      <c r="M744" s="2224" t="s">
        <v>3146</v>
      </c>
      <c r="N744" s="2225" t="s">
        <v>3181</v>
      </c>
      <c r="O744" s="2191">
        <v>0</v>
      </c>
      <c r="P744" s="2191">
        <f>O744*H744</f>
        <v>0</v>
      </c>
      <c r="Q744" s="2191">
        <v>1E-3</v>
      </c>
      <c r="R744" s="2191">
        <f>Q744*H744</f>
        <v>1.0276990000000001</v>
      </c>
      <c r="S744" s="2191">
        <v>0</v>
      </c>
      <c r="T744" s="2192">
        <f>S744*H744</f>
        <v>0</v>
      </c>
      <c r="AR744" s="2193" t="s">
        <v>3415</v>
      </c>
      <c r="AT744" s="2193" t="s">
        <v>135</v>
      </c>
      <c r="AU744" s="2193" t="s">
        <v>134</v>
      </c>
      <c r="AY744" s="2056" t="s">
        <v>3285</v>
      </c>
      <c r="BE744" s="2194">
        <f>IF(N744="základní",J744,0)</f>
        <v>0</v>
      </c>
      <c r="BF744" s="2194">
        <f>IF(N744="snížená",J744,0)</f>
        <v>0</v>
      </c>
      <c r="BG744" s="2194">
        <f>IF(N744="zákl. přenesená",J744,0)</f>
        <v>0</v>
      </c>
      <c r="BH744" s="2194">
        <f>IF(N744="sníž. přenesená",J744,0)</f>
        <v>0</v>
      </c>
      <c r="BI744" s="2194">
        <f>IF(N744="nulová",J744,0)</f>
        <v>0</v>
      </c>
      <c r="BJ744" s="2056" t="s">
        <v>134</v>
      </c>
      <c r="BK744" s="2194">
        <f>ROUND(I744*H744,2)</f>
        <v>0</v>
      </c>
      <c r="BL744" s="2056" t="s">
        <v>2894</v>
      </c>
      <c r="BM744" s="2193" t="s">
        <v>4001</v>
      </c>
    </row>
    <row r="745" spans="2:65" s="2209" customFormat="1">
      <c r="B745" s="2210"/>
      <c r="D745" s="2197" t="s">
        <v>3305</v>
      </c>
      <c r="F745" s="2212" t="s">
        <v>4002</v>
      </c>
      <c r="H745" s="2213">
        <v>1027.6990000000001</v>
      </c>
      <c r="L745" s="2210"/>
      <c r="M745" s="2214"/>
      <c r="T745" s="2215"/>
      <c r="AT745" s="2211" t="s">
        <v>3305</v>
      </c>
      <c r="AU745" s="2211" t="s">
        <v>134</v>
      </c>
      <c r="AV745" s="2209" t="s">
        <v>134</v>
      </c>
      <c r="AW745" s="2209" t="s">
        <v>3148</v>
      </c>
      <c r="AX745" s="2209" t="s">
        <v>133</v>
      </c>
      <c r="AY745" s="2211" t="s">
        <v>3285</v>
      </c>
    </row>
    <row r="746" spans="2:65" s="2070" customFormat="1" ht="24.15" customHeight="1">
      <c r="B746" s="2164"/>
      <c r="C746" s="4608" t="s">
        <v>4000</v>
      </c>
      <c r="D746" s="4608" t="s">
        <v>3286</v>
      </c>
      <c r="E746" s="4609" t="s">
        <v>4004</v>
      </c>
      <c r="F746" s="4610" t="s">
        <v>2818</v>
      </c>
      <c r="G746" s="4611" t="s">
        <v>611</v>
      </c>
      <c r="H746" s="4612">
        <v>554.04899999999998</v>
      </c>
      <c r="I746" s="4613"/>
      <c r="J746" s="4613">
        <f>ROUND(I746*H746,2)</f>
        <v>0</v>
      </c>
      <c r="K746" s="4610" t="s">
        <v>142</v>
      </c>
      <c r="L746" s="2071"/>
      <c r="M746" s="2190" t="s">
        <v>3146</v>
      </c>
      <c r="N746" s="2163" t="s">
        <v>3181</v>
      </c>
      <c r="O746" s="2191">
        <v>0.122</v>
      </c>
      <c r="P746" s="2191">
        <f>O746*H746</f>
        <v>67.593977999999993</v>
      </c>
      <c r="Q746" s="2191">
        <v>8.0000000000000004E-4</v>
      </c>
      <c r="R746" s="2191">
        <f>Q746*H746</f>
        <v>0.4432392</v>
      </c>
      <c r="S746" s="2191">
        <v>0</v>
      </c>
      <c r="T746" s="2192">
        <f>S746*H746</f>
        <v>0</v>
      </c>
      <c r="AR746" s="2193" t="s">
        <v>2894</v>
      </c>
      <c r="AT746" s="2193" t="s">
        <v>3286</v>
      </c>
      <c r="AU746" s="2193" t="s">
        <v>134</v>
      </c>
      <c r="AY746" s="2056" t="s">
        <v>3285</v>
      </c>
      <c r="BE746" s="2194">
        <f>IF(N746="základní",J746,0)</f>
        <v>0</v>
      </c>
      <c r="BF746" s="2194">
        <f>IF(N746="snížená",J746,0)</f>
        <v>0</v>
      </c>
      <c r="BG746" s="2194">
        <f>IF(N746="zákl. přenesená",J746,0)</f>
        <v>0</v>
      </c>
      <c r="BH746" s="2194">
        <f>IF(N746="sníž. přenesená",J746,0)</f>
        <v>0</v>
      </c>
      <c r="BI746" s="2194">
        <f>IF(N746="nulová",J746,0)</f>
        <v>0</v>
      </c>
      <c r="BJ746" s="2056" t="s">
        <v>134</v>
      </c>
      <c r="BK746" s="2194">
        <f>ROUND(I746*H746,2)</f>
        <v>0</v>
      </c>
      <c r="BL746" s="2056" t="s">
        <v>2894</v>
      </c>
      <c r="BM746" s="2193" t="s">
        <v>4005</v>
      </c>
    </row>
    <row r="747" spans="2:65" s="2070" customFormat="1" ht="24.15" customHeight="1">
      <c r="B747" s="2164"/>
      <c r="C747" s="4608" t="s">
        <v>4003</v>
      </c>
      <c r="D747" s="4608" t="s">
        <v>3286</v>
      </c>
      <c r="E747" s="4609" t="s">
        <v>4007</v>
      </c>
      <c r="F747" s="4610" t="s">
        <v>4008</v>
      </c>
      <c r="G747" s="4611" t="s">
        <v>611</v>
      </c>
      <c r="H747" s="4612">
        <v>1148.0519999999999</v>
      </c>
      <c r="I747" s="4613"/>
      <c r="J747" s="4613">
        <f>ROUND(I747*H747,2)</f>
        <v>0</v>
      </c>
      <c r="K747" s="4610" t="s">
        <v>142</v>
      </c>
      <c r="L747" s="2071"/>
      <c r="M747" s="2190" t="s">
        <v>3146</v>
      </c>
      <c r="N747" s="2163" t="s">
        <v>3181</v>
      </c>
      <c r="O747" s="2191">
        <v>0.28999999999999998</v>
      </c>
      <c r="P747" s="2191">
        <f>O747*H747</f>
        <v>332.93507999999997</v>
      </c>
      <c r="Q747" s="2191">
        <v>3.0000000000000001E-5</v>
      </c>
      <c r="R747" s="2191">
        <f>Q747*H747</f>
        <v>3.4441559999999996E-2</v>
      </c>
      <c r="S747" s="2191">
        <v>0</v>
      </c>
      <c r="T747" s="2192">
        <f>S747*H747</f>
        <v>0</v>
      </c>
      <c r="AR747" s="2193" t="s">
        <v>2894</v>
      </c>
      <c r="AT747" s="2193" t="s">
        <v>3286</v>
      </c>
      <c r="AU747" s="2193" t="s">
        <v>134</v>
      </c>
      <c r="AY747" s="2056" t="s">
        <v>3285</v>
      </c>
      <c r="BE747" s="2194">
        <f>IF(N747="základní",J747,0)</f>
        <v>0</v>
      </c>
      <c r="BF747" s="2194">
        <f>IF(N747="snížená",J747,0)</f>
        <v>0</v>
      </c>
      <c r="BG747" s="2194">
        <f>IF(N747="zákl. přenesená",J747,0)</f>
        <v>0</v>
      </c>
      <c r="BH747" s="2194">
        <f>IF(N747="sníž. přenesená",J747,0)</f>
        <v>0</v>
      </c>
      <c r="BI747" s="2194">
        <f>IF(N747="nulová",J747,0)</f>
        <v>0</v>
      </c>
      <c r="BJ747" s="2056" t="s">
        <v>134</v>
      </c>
      <c r="BK747" s="2194">
        <f>ROUND(I747*H747,2)</f>
        <v>0</v>
      </c>
      <c r="BL747" s="2056" t="s">
        <v>2894</v>
      </c>
      <c r="BM747" s="2193" t="s">
        <v>4009</v>
      </c>
    </row>
    <row r="748" spans="2:65" s="2070" customFormat="1" ht="21.75" customHeight="1">
      <c r="B748" s="2164"/>
      <c r="C748" s="4614" t="s">
        <v>4006</v>
      </c>
      <c r="D748" s="4614" t="s">
        <v>135</v>
      </c>
      <c r="E748" s="4615" t="s">
        <v>4011</v>
      </c>
      <c r="F748" s="4616" t="s">
        <v>4012</v>
      </c>
      <c r="G748" s="4617" t="s">
        <v>611</v>
      </c>
      <c r="H748" s="4618">
        <v>1338.0550000000001</v>
      </c>
      <c r="I748" s="4619"/>
      <c r="J748" s="4619">
        <f>ROUND(I748*H748,2)</f>
        <v>0</v>
      </c>
      <c r="K748" s="4616" t="s">
        <v>142</v>
      </c>
      <c r="L748" s="2223"/>
      <c r="M748" s="2224" t="s">
        <v>3146</v>
      </c>
      <c r="N748" s="2225" t="s">
        <v>3181</v>
      </c>
      <c r="O748" s="2191">
        <v>0</v>
      </c>
      <c r="P748" s="2191">
        <f>O748*H748</f>
        <v>0</v>
      </c>
      <c r="Q748" s="2191">
        <v>2.0999999999999999E-3</v>
      </c>
      <c r="R748" s="2191">
        <f>Q748*H748</f>
        <v>2.8099154999999998</v>
      </c>
      <c r="S748" s="2191">
        <v>0</v>
      </c>
      <c r="T748" s="2192">
        <f>S748*H748</f>
        <v>0</v>
      </c>
      <c r="AR748" s="2193" t="s">
        <v>3415</v>
      </c>
      <c r="AT748" s="2193" t="s">
        <v>135</v>
      </c>
      <c r="AU748" s="2193" t="s">
        <v>134</v>
      </c>
      <c r="AY748" s="2056" t="s">
        <v>3285</v>
      </c>
      <c r="BE748" s="2194">
        <f>IF(N748="základní",J748,0)</f>
        <v>0</v>
      </c>
      <c r="BF748" s="2194">
        <f>IF(N748="snížená",J748,0)</f>
        <v>0</v>
      </c>
      <c r="BG748" s="2194">
        <f>IF(N748="zákl. přenesená",J748,0)</f>
        <v>0</v>
      </c>
      <c r="BH748" s="2194">
        <f>IF(N748="sníž. přenesená",J748,0)</f>
        <v>0</v>
      </c>
      <c r="BI748" s="2194">
        <f>IF(N748="nulová",J748,0)</f>
        <v>0</v>
      </c>
      <c r="BJ748" s="2056" t="s">
        <v>134</v>
      </c>
      <c r="BK748" s="2194">
        <f>ROUND(I748*H748,2)</f>
        <v>0</v>
      </c>
      <c r="BL748" s="2056" t="s">
        <v>2894</v>
      </c>
      <c r="BM748" s="2193" t="s">
        <v>4013</v>
      </c>
    </row>
    <row r="749" spans="2:65" s="2209" customFormat="1">
      <c r="B749" s="2210"/>
      <c r="D749" s="2197" t="s">
        <v>3305</v>
      </c>
      <c r="F749" s="2212" t="s">
        <v>3993</v>
      </c>
      <c r="H749" s="2213">
        <v>1338.0550000000001</v>
      </c>
      <c r="L749" s="2210"/>
      <c r="M749" s="2214"/>
      <c r="T749" s="2215"/>
      <c r="AT749" s="2211" t="s">
        <v>3305</v>
      </c>
      <c r="AU749" s="2211" t="s">
        <v>134</v>
      </c>
      <c r="AV749" s="2209" t="s">
        <v>134</v>
      </c>
      <c r="AW749" s="2209" t="s">
        <v>3148</v>
      </c>
      <c r="AX749" s="2209" t="s">
        <v>133</v>
      </c>
      <c r="AY749" s="2211" t="s">
        <v>3285</v>
      </c>
    </row>
    <row r="750" spans="2:65" s="2070" customFormat="1" ht="24.15" customHeight="1">
      <c r="B750" s="2164"/>
      <c r="C750" s="4608" t="s">
        <v>4010</v>
      </c>
      <c r="D750" s="4608" t="s">
        <v>3286</v>
      </c>
      <c r="E750" s="4609" t="s">
        <v>4015</v>
      </c>
      <c r="F750" s="4610" t="s">
        <v>4016</v>
      </c>
      <c r="G750" s="4611" t="s">
        <v>611</v>
      </c>
      <c r="H750" s="4612">
        <v>841.68600000000004</v>
      </c>
      <c r="I750" s="4613"/>
      <c r="J750" s="4613">
        <f>ROUND(I750*H750,2)</f>
        <v>0</v>
      </c>
      <c r="K750" s="4610" t="s">
        <v>142</v>
      </c>
      <c r="L750" s="2071"/>
      <c r="M750" s="2190" t="s">
        <v>3146</v>
      </c>
      <c r="N750" s="2163" t="s">
        <v>3181</v>
      </c>
      <c r="O750" s="2191">
        <v>0.35599999999999998</v>
      </c>
      <c r="P750" s="2191">
        <f>O750*H750</f>
        <v>299.64021600000001</v>
      </c>
      <c r="Q750" s="2191">
        <v>5.0000000000000002E-5</v>
      </c>
      <c r="R750" s="2191">
        <f>Q750*H750</f>
        <v>4.2084300000000005E-2</v>
      </c>
      <c r="S750" s="2191">
        <v>0</v>
      </c>
      <c r="T750" s="2192">
        <f>S750*H750</f>
        <v>0</v>
      </c>
      <c r="AR750" s="2193" t="s">
        <v>2894</v>
      </c>
      <c r="AT750" s="2193" t="s">
        <v>3286</v>
      </c>
      <c r="AU750" s="2193" t="s">
        <v>134</v>
      </c>
      <c r="AY750" s="2056" t="s">
        <v>3285</v>
      </c>
      <c r="BE750" s="2194">
        <f>IF(N750="základní",J750,0)</f>
        <v>0</v>
      </c>
      <c r="BF750" s="2194">
        <f>IF(N750="snížená",J750,0)</f>
        <v>0</v>
      </c>
      <c r="BG750" s="2194">
        <f>IF(N750="zákl. přenesená",J750,0)</f>
        <v>0</v>
      </c>
      <c r="BH750" s="2194">
        <f>IF(N750="sníž. přenesená",J750,0)</f>
        <v>0</v>
      </c>
      <c r="BI750" s="2194">
        <f>IF(N750="nulová",J750,0)</f>
        <v>0</v>
      </c>
      <c r="BJ750" s="2056" t="s">
        <v>134</v>
      </c>
      <c r="BK750" s="2194">
        <f>ROUND(I750*H750,2)</f>
        <v>0</v>
      </c>
      <c r="BL750" s="2056" t="s">
        <v>2894</v>
      </c>
      <c r="BM750" s="2193" t="s">
        <v>4017</v>
      </c>
    </row>
    <row r="751" spans="2:65" s="2070" customFormat="1" ht="21.75" customHeight="1">
      <c r="B751" s="2164"/>
      <c r="C751" s="4614" t="s">
        <v>4014</v>
      </c>
      <c r="D751" s="4614" t="s">
        <v>135</v>
      </c>
      <c r="E751" s="4615" t="s">
        <v>4011</v>
      </c>
      <c r="F751" s="4616" t="s">
        <v>4012</v>
      </c>
      <c r="G751" s="4617" t="s">
        <v>611</v>
      </c>
      <c r="H751" s="4618">
        <v>1027.6990000000001</v>
      </c>
      <c r="I751" s="4619"/>
      <c r="J751" s="4619">
        <f>ROUND(I751*H751,2)</f>
        <v>0</v>
      </c>
      <c r="K751" s="4616" t="s">
        <v>142</v>
      </c>
      <c r="L751" s="2223"/>
      <c r="M751" s="2224" t="s">
        <v>3146</v>
      </c>
      <c r="N751" s="2225" t="s">
        <v>3181</v>
      </c>
      <c r="O751" s="2191">
        <v>0</v>
      </c>
      <c r="P751" s="2191">
        <f>O751*H751</f>
        <v>0</v>
      </c>
      <c r="Q751" s="2191">
        <v>2.0999999999999999E-3</v>
      </c>
      <c r="R751" s="2191">
        <f>Q751*H751</f>
        <v>2.1581679</v>
      </c>
      <c r="S751" s="2191">
        <v>0</v>
      </c>
      <c r="T751" s="2192">
        <f>S751*H751</f>
        <v>0</v>
      </c>
      <c r="AR751" s="2193" t="s">
        <v>3415</v>
      </c>
      <c r="AT751" s="2193" t="s">
        <v>135</v>
      </c>
      <c r="AU751" s="2193" t="s">
        <v>134</v>
      </c>
      <c r="AY751" s="2056" t="s">
        <v>3285</v>
      </c>
      <c r="BE751" s="2194">
        <f>IF(N751="základní",J751,0)</f>
        <v>0</v>
      </c>
      <c r="BF751" s="2194">
        <f>IF(N751="snížená",J751,0)</f>
        <v>0</v>
      </c>
      <c r="BG751" s="2194">
        <f>IF(N751="zákl. přenesená",J751,0)</f>
        <v>0</v>
      </c>
      <c r="BH751" s="2194">
        <f>IF(N751="sníž. přenesená",J751,0)</f>
        <v>0</v>
      </c>
      <c r="BI751" s="2194">
        <f>IF(N751="nulová",J751,0)</f>
        <v>0</v>
      </c>
      <c r="BJ751" s="2056" t="s">
        <v>134</v>
      </c>
      <c r="BK751" s="2194">
        <f>ROUND(I751*H751,2)</f>
        <v>0</v>
      </c>
      <c r="BL751" s="2056" t="s">
        <v>2894</v>
      </c>
      <c r="BM751" s="2193" t="s">
        <v>4019</v>
      </c>
    </row>
    <row r="752" spans="2:65" s="2209" customFormat="1">
      <c r="B752" s="2210"/>
      <c r="D752" s="2197" t="s">
        <v>3305</v>
      </c>
      <c r="F752" s="2212" t="s">
        <v>4002</v>
      </c>
      <c r="H752" s="2213">
        <v>1027.6990000000001</v>
      </c>
      <c r="L752" s="2210"/>
      <c r="M752" s="2214"/>
      <c r="T752" s="2215"/>
      <c r="AT752" s="2211" t="s">
        <v>3305</v>
      </c>
      <c r="AU752" s="2211" t="s">
        <v>134</v>
      </c>
      <c r="AV752" s="2209" t="s">
        <v>134</v>
      </c>
      <c r="AW752" s="2209" t="s">
        <v>3148</v>
      </c>
      <c r="AX752" s="2209" t="s">
        <v>133</v>
      </c>
      <c r="AY752" s="2211" t="s">
        <v>3285</v>
      </c>
    </row>
    <row r="753" spans="2:65" s="2070" customFormat="1" ht="24.15" customHeight="1">
      <c r="B753" s="2164"/>
      <c r="C753" s="4608" t="s">
        <v>4018</v>
      </c>
      <c r="D753" s="4608" t="s">
        <v>3286</v>
      </c>
      <c r="E753" s="4609" t="s">
        <v>4021</v>
      </c>
      <c r="F753" s="4610" t="s">
        <v>4022</v>
      </c>
      <c r="G753" s="4611" t="s">
        <v>611</v>
      </c>
      <c r="H753" s="4612">
        <v>1148.0519999999999</v>
      </c>
      <c r="I753" s="4613"/>
      <c r="J753" s="4613">
        <f>ROUND(I753*H753,2)</f>
        <v>0</v>
      </c>
      <c r="K753" s="4610" t="s">
        <v>142</v>
      </c>
      <c r="L753" s="2071"/>
      <c r="M753" s="2190" t="s">
        <v>3146</v>
      </c>
      <c r="N753" s="2163" t="s">
        <v>3181</v>
      </c>
      <c r="O753" s="2191">
        <v>0.09</v>
      </c>
      <c r="P753" s="2191">
        <f>O753*H753</f>
        <v>103.32467999999999</v>
      </c>
      <c r="Q753" s="2191">
        <v>0</v>
      </c>
      <c r="R753" s="2191">
        <f>Q753*H753</f>
        <v>0</v>
      </c>
      <c r="S753" s="2191">
        <v>0</v>
      </c>
      <c r="T753" s="2192">
        <f>S753*H753</f>
        <v>0</v>
      </c>
      <c r="AR753" s="2193" t="s">
        <v>2894</v>
      </c>
      <c r="AT753" s="2193" t="s">
        <v>3286</v>
      </c>
      <c r="AU753" s="2193" t="s">
        <v>134</v>
      </c>
      <c r="AY753" s="2056" t="s">
        <v>3285</v>
      </c>
      <c r="BE753" s="2194">
        <f>IF(N753="základní",J753,0)</f>
        <v>0</v>
      </c>
      <c r="BF753" s="2194">
        <f>IF(N753="snížená",J753,0)</f>
        <v>0</v>
      </c>
      <c r="BG753" s="2194">
        <f>IF(N753="zákl. přenesená",J753,0)</f>
        <v>0</v>
      </c>
      <c r="BH753" s="2194">
        <f>IF(N753="sníž. přenesená",J753,0)</f>
        <v>0</v>
      </c>
      <c r="BI753" s="2194">
        <f>IF(N753="nulová",J753,0)</f>
        <v>0</v>
      </c>
      <c r="BJ753" s="2056" t="s">
        <v>134</v>
      </c>
      <c r="BK753" s="2194">
        <f>ROUND(I753*H753,2)</f>
        <v>0</v>
      </c>
      <c r="BL753" s="2056" t="s">
        <v>2894</v>
      </c>
      <c r="BM753" s="2193" t="s">
        <v>4023</v>
      </c>
    </row>
    <row r="754" spans="2:65" s="2070" customFormat="1" ht="24.15" customHeight="1">
      <c r="B754" s="2164"/>
      <c r="C754" s="4614" t="s">
        <v>4020</v>
      </c>
      <c r="D754" s="4614" t="s">
        <v>135</v>
      </c>
      <c r="E754" s="4615" t="s">
        <v>4025</v>
      </c>
      <c r="F754" s="4616" t="s">
        <v>4026</v>
      </c>
      <c r="G754" s="4617" t="s">
        <v>611</v>
      </c>
      <c r="H754" s="4618">
        <v>2640.52</v>
      </c>
      <c r="I754" s="4619"/>
      <c r="J754" s="4619">
        <f>ROUND(I754*H754,2)</f>
        <v>0</v>
      </c>
      <c r="K754" s="4616" t="s">
        <v>142</v>
      </c>
      <c r="L754" s="2223"/>
      <c r="M754" s="2224" t="s">
        <v>3146</v>
      </c>
      <c r="N754" s="2225" t="s">
        <v>3181</v>
      </c>
      <c r="O754" s="2191">
        <v>0</v>
      </c>
      <c r="P754" s="2191">
        <f>O754*H754</f>
        <v>0</v>
      </c>
      <c r="Q754" s="2191">
        <v>2.9999999999999997E-4</v>
      </c>
      <c r="R754" s="2191">
        <f>Q754*H754</f>
        <v>0.79215599999999997</v>
      </c>
      <c r="S754" s="2191">
        <v>0</v>
      </c>
      <c r="T754" s="2192">
        <f>S754*H754</f>
        <v>0</v>
      </c>
      <c r="AR754" s="2193" t="s">
        <v>3415</v>
      </c>
      <c r="AT754" s="2193" t="s">
        <v>135</v>
      </c>
      <c r="AU754" s="2193" t="s">
        <v>134</v>
      </c>
      <c r="AY754" s="2056" t="s">
        <v>3285</v>
      </c>
      <c r="BE754" s="2194">
        <f>IF(N754="základní",J754,0)</f>
        <v>0</v>
      </c>
      <c r="BF754" s="2194">
        <f>IF(N754="snížená",J754,0)</f>
        <v>0</v>
      </c>
      <c r="BG754" s="2194">
        <f>IF(N754="zákl. přenesená",J754,0)</f>
        <v>0</v>
      </c>
      <c r="BH754" s="2194">
        <f>IF(N754="sníž. přenesená",J754,0)</f>
        <v>0</v>
      </c>
      <c r="BI754" s="2194">
        <f>IF(N754="nulová",J754,0)</f>
        <v>0</v>
      </c>
      <c r="BJ754" s="2056" t="s">
        <v>134</v>
      </c>
      <c r="BK754" s="2194">
        <f>ROUND(I754*H754,2)</f>
        <v>0</v>
      </c>
      <c r="BL754" s="2056" t="s">
        <v>2894</v>
      </c>
      <c r="BM754" s="2193" t="s">
        <v>4027</v>
      </c>
    </row>
    <row r="755" spans="2:65" s="2209" customFormat="1">
      <c r="B755" s="2210"/>
      <c r="D755" s="2197" t="s">
        <v>3305</v>
      </c>
      <c r="E755" s="2211" t="s">
        <v>3146</v>
      </c>
      <c r="F755" s="2212" t="s">
        <v>4028</v>
      </c>
      <c r="H755" s="2213">
        <v>2296.1039999999998</v>
      </c>
      <c r="L755" s="2210"/>
      <c r="M755" s="2214"/>
      <c r="T755" s="2215"/>
      <c r="AT755" s="2211" t="s">
        <v>3305</v>
      </c>
      <c r="AU755" s="2211" t="s">
        <v>134</v>
      </c>
      <c r="AV755" s="2209" t="s">
        <v>134</v>
      </c>
      <c r="AW755" s="2209" t="s">
        <v>3171</v>
      </c>
      <c r="AX755" s="2209" t="s">
        <v>133</v>
      </c>
      <c r="AY755" s="2211" t="s">
        <v>3285</v>
      </c>
    </row>
    <row r="756" spans="2:65" s="2209" customFormat="1">
      <c r="B756" s="2210"/>
      <c r="D756" s="2197" t="s">
        <v>3305</v>
      </c>
      <c r="F756" s="2212" t="s">
        <v>4029</v>
      </c>
      <c r="H756" s="2213">
        <v>2640.52</v>
      </c>
      <c r="L756" s="2210"/>
      <c r="M756" s="2214"/>
      <c r="T756" s="2215"/>
      <c r="AT756" s="2211" t="s">
        <v>3305</v>
      </c>
      <c r="AU756" s="2211" t="s">
        <v>134</v>
      </c>
      <c r="AV756" s="2209" t="s">
        <v>134</v>
      </c>
      <c r="AW756" s="2209" t="s">
        <v>3148</v>
      </c>
      <c r="AX756" s="2209" t="s">
        <v>133</v>
      </c>
      <c r="AY756" s="2211" t="s">
        <v>3285</v>
      </c>
    </row>
    <row r="757" spans="2:65" s="2070" customFormat="1" ht="24.15" customHeight="1">
      <c r="B757" s="2164"/>
      <c r="C757" s="4608" t="s">
        <v>4024</v>
      </c>
      <c r="D757" s="4608" t="s">
        <v>3286</v>
      </c>
      <c r="E757" s="4609" t="s">
        <v>4031</v>
      </c>
      <c r="F757" s="4610" t="s">
        <v>4032</v>
      </c>
      <c r="G757" s="4611" t="s">
        <v>611</v>
      </c>
      <c r="H757" s="4612">
        <v>1148.0519999999999</v>
      </c>
      <c r="I757" s="4613"/>
      <c r="J757" s="4613">
        <f>ROUND(I757*H757,2)</f>
        <v>0</v>
      </c>
      <c r="K757" s="4610" t="s">
        <v>142</v>
      </c>
      <c r="L757" s="2071"/>
      <c r="M757" s="2190" t="s">
        <v>3146</v>
      </c>
      <c r="N757" s="2163" t="s">
        <v>3181</v>
      </c>
      <c r="O757" s="2191">
        <v>0.11</v>
      </c>
      <c r="P757" s="2191">
        <f>O757*H757</f>
        <v>126.28571999999998</v>
      </c>
      <c r="Q757" s="2191">
        <v>0</v>
      </c>
      <c r="R757" s="2191">
        <f>Q757*H757</f>
        <v>0</v>
      </c>
      <c r="S757" s="2191">
        <v>0</v>
      </c>
      <c r="T757" s="2192">
        <f>S757*H757</f>
        <v>0</v>
      </c>
      <c r="AR757" s="2193" t="s">
        <v>2894</v>
      </c>
      <c r="AT757" s="2193" t="s">
        <v>3286</v>
      </c>
      <c r="AU757" s="2193" t="s">
        <v>134</v>
      </c>
      <c r="AY757" s="2056" t="s">
        <v>3285</v>
      </c>
      <c r="BE757" s="2194">
        <f>IF(N757="základní",J757,0)</f>
        <v>0</v>
      </c>
      <c r="BF757" s="2194">
        <f>IF(N757="snížená",J757,0)</f>
        <v>0</v>
      </c>
      <c r="BG757" s="2194">
        <f>IF(N757="zákl. přenesená",J757,0)</f>
        <v>0</v>
      </c>
      <c r="BH757" s="2194">
        <f>IF(N757="sníž. přenesená",J757,0)</f>
        <v>0</v>
      </c>
      <c r="BI757" s="2194">
        <f>IF(N757="nulová",J757,0)</f>
        <v>0</v>
      </c>
      <c r="BJ757" s="2056" t="s">
        <v>134</v>
      </c>
      <c r="BK757" s="2194">
        <f>ROUND(I757*H757,2)</f>
        <v>0</v>
      </c>
      <c r="BL757" s="2056" t="s">
        <v>2894</v>
      </c>
      <c r="BM757" s="2193" t="s">
        <v>4033</v>
      </c>
    </row>
    <row r="758" spans="2:65" s="2070" customFormat="1" ht="24.15" customHeight="1">
      <c r="B758" s="2164"/>
      <c r="C758" s="4608" t="s">
        <v>4030</v>
      </c>
      <c r="D758" s="4608" t="s">
        <v>3286</v>
      </c>
      <c r="E758" s="4609" t="s">
        <v>4035</v>
      </c>
      <c r="F758" s="4610" t="s">
        <v>4036</v>
      </c>
      <c r="G758" s="4611" t="s">
        <v>611</v>
      </c>
      <c r="H758" s="4612">
        <v>841.86599999999999</v>
      </c>
      <c r="I758" s="4613"/>
      <c r="J758" s="4613">
        <f>ROUND(I758*H758,2)</f>
        <v>0</v>
      </c>
      <c r="K758" s="4610" t="s">
        <v>142</v>
      </c>
      <c r="L758" s="2071"/>
      <c r="M758" s="2190" t="s">
        <v>3146</v>
      </c>
      <c r="N758" s="2163" t="s">
        <v>3181</v>
      </c>
      <c r="O758" s="2191">
        <v>0.16600000000000001</v>
      </c>
      <c r="P758" s="2191">
        <f>O758*H758</f>
        <v>139.74975599999999</v>
      </c>
      <c r="Q758" s="2191">
        <v>0</v>
      </c>
      <c r="R758" s="2191">
        <f>Q758*H758</f>
        <v>0</v>
      </c>
      <c r="S758" s="2191">
        <v>0</v>
      </c>
      <c r="T758" s="2192">
        <f>S758*H758</f>
        <v>0</v>
      </c>
      <c r="AR758" s="2193" t="s">
        <v>2894</v>
      </c>
      <c r="AT758" s="2193" t="s">
        <v>3286</v>
      </c>
      <c r="AU758" s="2193" t="s">
        <v>134</v>
      </c>
      <c r="AY758" s="2056" t="s">
        <v>3285</v>
      </c>
      <c r="BE758" s="2194">
        <f>IF(N758="základní",J758,0)</f>
        <v>0</v>
      </c>
      <c r="BF758" s="2194">
        <f>IF(N758="snížená",J758,0)</f>
        <v>0</v>
      </c>
      <c r="BG758" s="2194">
        <f>IF(N758="zákl. přenesená",J758,0)</f>
        <v>0</v>
      </c>
      <c r="BH758" s="2194">
        <f>IF(N758="sníž. přenesená",J758,0)</f>
        <v>0</v>
      </c>
      <c r="BI758" s="2194">
        <f>IF(N758="nulová",J758,0)</f>
        <v>0</v>
      </c>
      <c r="BJ758" s="2056" t="s">
        <v>134</v>
      </c>
      <c r="BK758" s="2194">
        <f>ROUND(I758*H758,2)</f>
        <v>0</v>
      </c>
      <c r="BL758" s="2056" t="s">
        <v>2894</v>
      </c>
      <c r="BM758" s="2193" t="s">
        <v>4037</v>
      </c>
    </row>
    <row r="759" spans="2:65" s="2070" customFormat="1" ht="24.15" customHeight="1">
      <c r="B759" s="2164"/>
      <c r="C759" s="4614" t="s">
        <v>4034</v>
      </c>
      <c r="D759" s="4614" t="s">
        <v>135</v>
      </c>
      <c r="E759" s="4615" t="s">
        <v>4025</v>
      </c>
      <c r="F759" s="4616" t="s">
        <v>4026</v>
      </c>
      <c r="G759" s="4617" t="s">
        <v>611</v>
      </c>
      <c r="H759" s="4618">
        <v>2020.4780000000001</v>
      </c>
      <c r="I759" s="4619"/>
      <c r="J759" s="4619">
        <f>ROUND(I759*H759,2)</f>
        <v>0</v>
      </c>
      <c r="K759" s="4616" t="s">
        <v>142</v>
      </c>
      <c r="L759" s="2223"/>
      <c r="M759" s="2224" t="s">
        <v>3146</v>
      </c>
      <c r="N759" s="2225" t="s">
        <v>3181</v>
      </c>
      <c r="O759" s="2191">
        <v>0</v>
      </c>
      <c r="P759" s="2191">
        <f>O759*H759</f>
        <v>0</v>
      </c>
      <c r="Q759" s="2191">
        <v>2.9999999999999997E-4</v>
      </c>
      <c r="R759" s="2191">
        <f>Q759*H759</f>
        <v>0.6061434</v>
      </c>
      <c r="S759" s="2191">
        <v>0</v>
      </c>
      <c r="T759" s="2192">
        <f>S759*H759</f>
        <v>0</v>
      </c>
      <c r="AR759" s="2193" t="s">
        <v>3415</v>
      </c>
      <c r="AT759" s="2193" t="s">
        <v>135</v>
      </c>
      <c r="AU759" s="2193" t="s">
        <v>134</v>
      </c>
      <c r="AY759" s="2056" t="s">
        <v>3285</v>
      </c>
      <c r="BE759" s="2194">
        <f>IF(N759="základní",J759,0)</f>
        <v>0</v>
      </c>
      <c r="BF759" s="2194">
        <f>IF(N759="snížená",J759,0)</f>
        <v>0</v>
      </c>
      <c r="BG759" s="2194">
        <f>IF(N759="zákl. přenesená",J759,0)</f>
        <v>0</v>
      </c>
      <c r="BH759" s="2194">
        <f>IF(N759="sníž. přenesená",J759,0)</f>
        <v>0</v>
      </c>
      <c r="BI759" s="2194">
        <f>IF(N759="nulová",J759,0)</f>
        <v>0</v>
      </c>
      <c r="BJ759" s="2056" t="s">
        <v>134</v>
      </c>
      <c r="BK759" s="2194">
        <f>ROUND(I759*H759,2)</f>
        <v>0</v>
      </c>
      <c r="BL759" s="2056" t="s">
        <v>2894</v>
      </c>
      <c r="BM759" s="2193" t="s">
        <v>4039</v>
      </c>
    </row>
    <row r="760" spans="2:65" s="2209" customFormat="1">
      <c r="B760" s="2210"/>
      <c r="D760" s="2197" t="s">
        <v>3305</v>
      </c>
      <c r="E760" s="2211" t="s">
        <v>3146</v>
      </c>
      <c r="F760" s="2212" t="s">
        <v>4040</v>
      </c>
      <c r="H760" s="2213">
        <v>2020.4780000000001</v>
      </c>
      <c r="L760" s="2210"/>
      <c r="M760" s="2214"/>
      <c r="T760" s="2215"/>
      <c r="AT760" s="2211" t="s">
        <v>3305</v>
      </c>
      <c r="AU760" s="2211" t="s">
        <v>134</v>
      </c>
      <c r="AV760" s="2209" t="s">
        <v>134</v>
      </c>
      <c r="AW760" s="2209" t="s">
        <v>3171</v>
      </c>
      <c r="AX760" s="2209" t="s">
        <v>133</v>
      </c>
      <c r="AY760" s="2211" t="s">
        <v>3285</v>
      </c>
    </row>
    <row r="761" spans="2:65" s="2070" customFormat="1" ht="24.15" customHeight="1">
      <c r="B761" s="2164"/>
      <c r="C761" s="4608" t="s">
        <v>4038</v>
      </c>
      <c r="D761" s="4608" t="s">
        <v>3286</v>
      </c>
      <c r="E761" s="4609" t="s">
        <v>4042</v>
      </c>
      <c r="F761" s="4610" t="s">
        <v>4043</v>
      </c>
      <c r="G761" s="4611" t="s">
        <v>611</v>
      </c>
      <c r="H761" s="4612">
        <v>841.86599999999999</v>
      </c>
      <c r="I761" s="4613"/>
      <c r="J761" s="4613">
        <f>ROUND(I761*H761,2)</f>
        <v>0</v>
      </c>
      <c r="K761" s="4610" t="s">
        <v>142</v>
      </c>
      <c r="L761" s="2071"/>
      <c r="M761" s="2190" t="s">
        <v>3146</v>
      </c>
      <c r="N761" s="2163" t="s">
        <v>3181</v>
      </c>
      <c r="O761" s="2191">
        <v>0.19600000000000001</v>
      </c>
      <c r="P761" s="2191">
        <f>O761*H761</f>
        <v>165.00573600000001</v>
      </c>
      <c r="Q761" s="2191">
        <v>0</v>
      </c>
      <c r="R761" s="2191">
        <f>Q761*H761</f>
        <v>0</v>
      </c>
      <c r="S761" s="2191">
        <v>0</v>
      </c>
      <c r="T761" s="2192">
        <f>S761*H761</f>
        <v>0</v>
      </c>
      <c r="AR761" s="2193" t="s">
        <v>2894</v>
      </c>
      <c r="AT761" s="2193" t="s">
        <v>3286</v>
      </c>
      <c r="AU761" s="2193" t="s">
        <v>134</v>
      </c>
      <c r="AY761" s="2056" t="s">
        <v>3285</v>
      </c>
      <c r="BE761" s="2194">
        <f>IF(N761="základní",J761,0)</f>
        <v>0</v>
      </c>
      <c r="BF761" s="2194">
        <f>IF(N761="snížená",J761,0)</f>
        <v>0</v>
      </c>
      <c r="BG761" s="2194">
        <f>IF(N761="zákl. přenesená",J761,0)</f>
        <v>0</v>
      </c>
      <c r="BH761" s="2194">
        <f>IF(N761="sníž. přenesená",J761,0)</f>
        <v>0</v>
      </c>
      <c r="BI761" s="2194">
        <f>IF(N761="nulová",J761,0)</f>
        <v>0</v>
      </c>
      <c r="BJ761" s="2056" t="s">
        <v>134</v>
      </c>
      <c r="BK761" s="2194">
        <f>ROUND(I761*H761,2)</f>
        <v>0</v>
      </c>
      <c r="BL761" s="2056" t="s">
        <v>2894</v>
      </c>
      <c r="BM761" s="2193" t="s">
        <v>4044</v>
      </c>
    </row>
    <row r="762" spans="2:65" s="2070" customFormat="1" ht="24.15" customHeight="1">
      <c r="B762" s="2164"/>
      <c r="C762" s="4608" t="s">
        <v>4041</v>
      </c>
      <c r="D762" s="4608" t="s">
        <v>3286</v>
      </c>
      <c r="E762" s="4609" t="s">
        <v>4046</v>
      </c>
      <c r="F762" s="4610" t="s">
        <v>4047</v>
      </c>
      <c r="G762" s="4611" t="s">
        <v>302</v>
      </c>
      <c r="H762" s="4612">
        <v>9.5500000000000007</v>
      </c>
      <c r="I762" s="4613"/>
      <c r="J762" s="4613">
        <f>ROUND(I762*H762,2)</f>
        <v>0</v>
      </c>
      <c r="K762" s="4610" t="s">
        <v>142</v>
      </c>
      <c r="L762" s="2071"/>
      <c r="M762" s="2190" t="s">
        <v>3146</v>
      </c>
      <c r="N762" s="2163" t="s">
        <v>3181</v>
      </c>
      <c r="O762" s="2191">
        <v>1.5669999999999999</v>
      </c>
      <c r="P762" s="2191">
        <f>O762*H762</f>
        <v>14.96485</v>
      </c>
      <c r="Q762" s="2191">
        <v>0</v>
      </c>
      <c r="R762" s="2191">
        <f>Q762*H762</f>
        <v>0</v>
      </c>
      <c r="S762" s="2191">
        <v>0</v>
      </c>
      <c r="T762" s="2192">
        <f>S762*H762</f>
        <v>0</v>
      </c>
      <c r="AR762" s="2193" t="s">
        <v>2894</v>
      </c>
      <c r="AT762" s="2193" t="s">
        <v>3286</v>
      </c>
      <c r="AU762" s="2193" t="s">
        <v>134</v>
      </c>
      <c r="AY762" s="2056" t="s">
        <v>3285</v>
      </c>
      <c r="BE762" s="2194">
        <f>IF(N762="základní",J762,0)</f>
        <v>0</v>
      </c>
      <c r="BF762" s="2194">
        <f>IF(N762="snížená",J762,0)</f>
        <v>0</v>
      </c>
      <c r="BG762" s="2194">
        <f>IF(N762="zákl. přenesená",J762,0)</f>
        <v>0</v>
      </c>
      <c r="BH762" s="2194">
        <f>IF(N762="sníž. přenesená",J762,0)</f>
        <v>0</v>
      </c>
      <c r="BI762" s="2194">
        <f>IF(N762="nulová",J762,0)</f>
        <v>0</v>
      </c>
      <c r="BJ762" s="2056" t="s">
        <v>134</v>
      </c>
      <c r="BK762" s="2194">
        <f>ROUND(I762*H762,2)</f>
        <v>0</v>
      </c>
      <c r="BL762" s="2056" t="s">
        <v>2894</v>
      </c>
      <c r="BM762" s="2193" t="s">
        <v>4048</v>
      </c>
    </row>
    <row r="763" spans="2:65" s="2070" customFormat="1" ht="24.15" customHeight="1">
      <c r="B763" s="2164"/>
      <c r="C763" s="4608" t="s">
        <v>4045</v>
      </c>
      <c r="D763" s="4608" t="s">
        <v>3286</v>
      </c>
      <c r="E763" s="4609" t="s">
        <v>4050</v>
      </c>
      <c r="F763" s="4610" t="s">
        <v>4051</v>
      </c>
      <c r="G763" s="4611" t="s">
        <v>302</v>
      </c>
      <c r="H763" s="4612">
        <v>9.5500000000000007</v>
      </c>
      <c r="I763" s="4613"/>
      <c r="J763" s="4613">
        <f>ROUND(I763*H763,2)</f>
        <v>0</v>
      </c>
      <c r="K763" s="4610" t="s">
        <v>142</v>
      </c>
      <c r="L763" s="2071"/>
      <c r="M763" s="2190" t="s">
        <v>3146</v>
      </c>
      <c r="N763" s="2163" t="s">
        <v>3181</v>
      </c>
      <c r="O763" s="2191">
        <v>1.36</v>
      </c>
      <c r="P763" s="2191">
        <f>O763*H763</f>
        <v>12.988000000000001</v>
      </c>
      <c r="Q763" s="2191">
        <v>0</v>
      </c>
      <c r="R763" s="2191">
        <f>Q763*H763</f>
        <v>0</v>
      </c>
      <c r="S763" s="2191">
        <v>0</v>
      </c>
      <c r="T763" s="2192">
        <f>S763*H763</f>
        <v>0</v>
      </c>
      <c r="AR763" s="2193" t="s">
        <v>2894</v>
      </c>
      <c r="AT763" s="2193" t="s">
        <v>3286</v>
      </c>
      <c r="AU763" s="2193" t="s">
        <v>134</v>
      </c>
      <c r="AY763" s="2056" t="s">
        <v>3285</v>
      </c>
      <c r="BE763" s="2194">
        <f>IF(N763="základní",J763,0)</f>
        <v>0</v>
      </c>
      <c r="BF763" s="2194">
        <f>IF(N763="snížená",J763,0)</f>
        <v>0</v>
      </c>
      <c r="BG763" s="2194">
        <f>IF(N763="zákl. přenesená",J763,0)</f>
        <v>0</v>
      </c>
      <c r="BH763" s="2194">
        <f>IF(N763="sníž. přenesená",J763,0)</f>
        <v>0</v>
      </c>
      <c r="BI763" s="2194">
        <f>IF(N763="nulová",J763,0)</f>
        <v>0</v>
      </c>
      <c r="BJ763" s="2056" t="s">
        <v>134</v>
      </c>
      <c r="BK763" s="2194">
        <f>ROUND(I763*H763,2)</f>
        <v>0</v>
      </c>
      <c r="BL763" s="2056" t="s">
        <v>2894</v>
      </c>
      <c r="BM763" s="2193" t="s">
        <v>4052</v>
      </c>
    </row>
    <row r="764" spans="2:65" s="2178" customFormat="1" ht="22.95" customHeight="1">
      <c r="B764" s="2179"/>
      <c r="D764" s="2180" t="s">
        <v>3212</v>
      </c>
      <c r="E764" s="2188" t="s">
        <v>3977</v>
      </c>
      <c r="F764" s="2188" t="s">
        <v>3978</v>
      </c>
      <c r="J764" s="2189">
        <f>BK764</f>
        <v>0</v>
      </c>
      <c r="L764" s="2179"/>
      <c r="M764" s="2183"/>
      <c r="P764" s="2184">
        <f>SUM(P765:P855)</f>
        <v>1959.3039750000005</v>
      </c>
      <c r="R764" s="2184">
        <f>SUM(R765:R855)</f>
        <v>185.30854520000003</v>
      </c>
      <c r="T764" s="2185">
        <f>SUM(T765:T855)</f>
        <v>0</v>
      </c>
      <c r="AR764" s="2180" t="s">
        <v>134</v>
      </c>
      <c r="AT764" s="2186" t="s">
        <v>3212</v>
      </c>
      <c r="AU764" s="2186" t="s">
        <v>133</v>
      </c>
      <c r="AY764" s="2180" t="s">
        <v>3285</v>
      </c>
      <c r="BK764" s="2187">
        <f>SUM(BK765:BK855)</f>
        <v>0</v>
      </c>
    </row>
    <row r="765" spans="2:65" s="2070" customFormat="1" ht="24.15" customHeight="1">
      <c r="B765" s="2164"/>
      <c r="C765" s="4608" t="s">
        <v>4049</v>
      </c>
      <c r="D765" s="4608" t="s">
        <v>3286</v>
      </c>
      <c r="E765" s="4609" t="s">
        <v>10892</v>
      </c>
      <c r="F765" s="4610" t="s">
        <v>10893</v>
      </c>
      <c r="G765" s="4611" t="s">
        <v>611</v>
      </c>
      <c r="H765" s="4612">
        <v>1330.71</v>
      </c>
      <c r="I765" s="4613"/>
      <c r="J765" s="4613">
        <f>ROUND(I765*H765,2)</f>
        <v>0</v>
      </c>
      <c r="K765" s="4610" t="s">
        <v>142</v>
      </c>
      <c r="L765" s="2071"/>
      <c r="M765" s="2190" t="s">
        <v>3146</v>
      </c>
      <c r="N765" s="2163" t="s">
        <v>3181</v>
      </c>
      <c r="O765" s="2191">
        <v>2.9000000000000001E-2</v>
      </c>
      <c r="P765" s="2191">
        <f>O765*H765</f>
        <v>38.590590000000006</v>
      </c>
      <c r="Q765" s="2191">
        <v>0</v>
      </c>
      <c r="R765" s="2191">
        <f>Q765*H765</f>
        <v>0</v>
      </c>
      <c r="S765" s="2191">
        <v>0</v>
      </c>
      <c r="T765" s="2192">
        <f>S765*H765</f>
        <v>0</v>
      </c>
      <c r="AR765" s="2193" t="s">
        <v>856</v>
      </c>
      <c r="AT765" s="2193" t="s">
        <v>3286</v>
      </c>
      <c r="AU765" s="2193" t="s">
        <v>134</v>
      </c>
      <c r="AY765" s="2056" t="s">
        <v>3285</v>
      </c>
      <c r="BE765" s="2194">
        <f>IF(N765="základní",J765,0)</f>
        <v>0</v>
      </c>
      <c r="BF765" s="2194">
        <f>IF(N765="snížená",J765,0)</f>
        <v>0</v>
      </c>
      <c r="BG765" s="2194">
        <f>IF(N765="zákl. přenesená",J765,0)</f>
        <v>0</v>
      </c>
      <c r="BH765" s="2194">
        <f>IF(N765="sníž. přenesená",J765,0)</f>
        <v>0</v>
      </c>
      <c r="BI765" s="2194">
        <f>IF(N765="nulová",J765,0)</f>
        <v>0</v>
      </c>
      <c r="BJ765" s="2056" t="s">
        <v>134</v>
      </c>
      <c r="BK765" s="2194">
        <f>ROUND(I765*H765,2)</f>
        <v>0</v>
      </c>
      <c r="BL765" s="2056" t="s">
        <v>856</v>
      </c>
      <c r="BM765" s="2193" t="s">
        <v>10894</v>
      </c>
    </row>
    <row r="766" spans="2:65" s="2195" customFormat="1">
      <c r="B766" s="2196"/>
      <c r="D766" s="2197" t="s">
        <v>3305</v>
      </c>
      <c r="E766" s="2198" t="s">
        <v>3146</v>
      </c>
      <c r="F766" s="2199" t="s">
        <v>10895</v>
      </c>
      <c r="H766" s="2198" t="s">
        <v>3146</v>
      </c>
      <c r="L766" s="2196"/>
      <c r="M766" s="2200"/>
      <c r="T766" s="2201"/>
      <c r="AT766" s="2198" t="s">
        <v>3305</v>
      </c>
      <c r="AU766" s="2198" t="s">
        <v>134</v>
      </c>
      <c r="AV766" s="2195" t="s">
        <v>133</v>
      </c>
      <c r="AW766" s="2195" t="s">
        <v>3171</v>
      </c>
      <c r="AX766" s="2195" t="s">
        <v>3213</v>
      </c>
      <c r="AY766" s="2198" t="s">
        <v>3285</v>
      </c>
    </row>
    <row r="767" spans="2:65" s="2209" customFormat="1">
      <c r="B767" s="2210"/>
      <c r="D767" s="2197" t="s">
        <v>3305</v>
      </c>
      <c r="E767" s="2211" t="s">
        <v>3146</v>
      </c>
      <c r="F767" s="2212" t="s">
        <v>10896</v>
      </c>
      <c r="H767" s="2213">
        <v>890</v>
      </c>
      <c r="L767" s="2210"/>
      <c r="M767" s="2214"/>
      <c r="T767" s="2215"/>
      <c r="AT767" s="2211" t="s">
        <v>3305</v>
      </c>
      <c r="AU767" s="2211" t="s">
        <v>134</v>
      </c>
      <c r="AV767" s="2209" t="s">
        <v>134</v>
      </c>
      <c r="AW767" s="2209" t="s">
        <v>3171</v>
      </c>
      <c r="AX767" s="2209" t="s">
        <v>3213</v>
      </c>
      <c r="AY767" s="2211" t="s">
        <v>3285</v>
      </c>
    </row>
    <row r="768" spans="2:65" s="2209" customFormat="1">
      <c r="B768" s="2210"/>
      <c r="D768" s="2197" t="s">
        <v>3305</v>
      </c>
      <c r="E768" s="2211" t="s">
        <v>3146</v>
      </c>
      <c r="F768" s="2212" t="s">
        <v>5280</v>
      </c>
      <c r="H768" s="2213">
        <v>245</v>
      </c>
      <c r="L768" s="2210"/>
      <c r="M768" s="2214"/>
      <c r="T768" s="2215"/>
      <c r="AT768" s="2211" t="s">
        <v>3305</v>
      </c>
      <c r="AU768" s="2211" t="s">
        <v>134</v>
      </c>
      <c r="AV768" s="2209" t="s">
        <v>134</v>
      </c>
      <c r="AW768" s="2209" t="s">
        <v>3171</v>
      </c>
      <c r="AX768" s="2209" t="s">
        <v>3213</v>
      </c>
      <c r="AY768" s="2211" t="s">
        <v>3285</v>
      </c>
    </row>
    <row r="769" spans="2:65" s="2195" customFormat="1">
      <c r="B769" s="2196"/>
      <c r="D769" s="2197" t="s">
        <v>3305</v>
      </c>
      <c r="E769" s="2198" t="s">
        <v>3146</v>
      </c>
      <c r="F769" s="2199" t="s">
        <v>10897</v>
      </c>
      <c r="H769" s="2198" t="s">
        <v>3146</v>
      </c>
      <c r="L769" s="2196"/>
      <c r="M769" s="2200"/>
      <c r="T769" s="2201"/>
      <c r="AT769" s="2198" t="s">
        <v>3305</v>
      </c>
      <c r="AU769" s="2198" t="s">
        <v>134</v>
      </c>
      <c r="AV769" s="2195" t="s">
        <v>133</v>
      </c>
      <c r="AW769" s="2195" t="s">
        <v>3171</v>
      </c>
      <c r="AX769" s="2195" t="s">
        <v>3213</v>
      </c>
      <c r="AY769" s="2198" t="s">
        <v>3285</v>
      </c>
    </row>
    <row r="770" spans="2:65" s="2209" customFormat="1">
      <c r="B770" s="2210"/>
      <c r="D770" s="2197" t="s">
        <v>3305</v>
      </c>
      <c r="E770" s="2211" t="s">
        <v>3146</v>
      </c>
      <c r="F770" s="2212" t="s">
        <v>685</v>
      </c>
      <c r="H770" s="2213">
        <v>38</v>
      </c>
      <c r="L770" s="2210"/>
      <c r="M770" s="2214"/>
      <c r="T770" s="2215"/>
      <c r="AT770" s="2211" t="s">
        <v>3305</v>
      </c>
      <c r="AU770" s="2211" t="s">
        <v>134</v>
      </c>
      <c r="AV770" s="2209" t="s">
        <v>134</v>
      </c>
      <c r="AW770" s="2209" t="s">
        <v>3171</v>
      </c>
      <c r="AX770" s="2209" t="s">
        <v>3213</v>
      </c>
      <c r="AY770" s="2211" t="s">
        <v>3285</v>
      </c>
    </row>
    <row r="771" spans="2:65" s="2195" customFormat="1">
      <c r="B771" s="2196"/>
      <c r="D771" s="2197" t="s">
        <v>3305</v>
      </c>
      <c r="E771" s="2198" t="s">
        <v>3146</v>
      </c>
      <c r="F771" s="2199" t="s">
        <v>10898</v>
      </c>
      <c r="H771" s="2198" t="s">
        <v>3146</v>
      </c>
      <c r="L771" s="2196"/>
      <c r="M771" s="2200"/>
      <c r="T771" s="2201"/>
      <c r="AT771" s="2198" t="s">
        <v>3305</v>
      </c>
      <c r="AU771" s="2198" t="s">
        <v>134</v>
      </c>
      <c r="AV771" s="2195" t="s">
        <v>133</v>
      </c>
      <c r="AW771" s="2195" t="s">
        <v>3171</v>
      </c>
      <c r="AX771" s="2195" t="s">
        <v>3213</v>
      </c>
      <c r="AY771" s="2198" t="s">
        <v>3285</v>
      </c>
    </row>
    <row r="772" spans="2:65" s="2209" customFormat="1">
      <c r="B772" s="2210"/>
      <c r="D772" s="2197" t="s">
        <v>3305</v>
      </c>
      <c r="E772" s="2211" t="s">
        <v>3146</v>
      </c>
      <c r="F772" s="2212" t="s">
        <v>10899</v>
      </c>
      <c r="H772" s="2213">
        <v>116.1</v>
      </c>
      <c r="L772" s="2210"/>
      <c r="M772" s="2214"/>
      <c r="T772" s="2215"/>
      <c r="AT772" s="2211" t="s">
        <v>3305</v>
      </c>
      <c r="AU772" s="2211" t="s">
        <v>134</v>
      </c>
      <c r="AV772" s="2209" t="s">
        <v>134</v>
      </c>
      <c r="AW772" s="2209" t="s">
        <v>3171</v>
      </c>
      <c r="AX772" s="2209" t="s">
        <v>3213</v>
      </c>
      <c r="AY772" s="2211" t="s">
        <v>3285</v>
      </c>
    </row>
    <row r="773" spans="2:65" s="2209" customFormat="1">
      <c r="B773" s="2210"/>
      <c r="D773" s="2197" t="s">
        <v>3305</v>
      </c>
      <c r="E773" s="2211" t="s">
        <v>3146</v>
      </c>
      <c r="F773" s="2212" t="s">
        <v>2272</v>
      </c>
      <c r="H773" s="2213">
        <v>20</v>
      </c>
      <c r="L773" s="2210"/>
      <c r="M773" s="2214"/>
      <c r="T773" s="2215"/>
      <c r="AT773" s="2211" t="s">
        <v>3305</v>
      </c>
      <c r="AU773" s="2211" t="s">
        <v>134</v>
      </c>
      <c r="AV773" s="2209" t="s">
        <v>134</v>
      </c>
      <c r="AW773" s="2209" t="s">
        <v>3171</v>
      </c>
      <c r="AX773" s="2209" t="s">
        <v>3213</v>
      </c>
      <c r="AY773" s="2211" t="s">
        <v>3285</v>
      </c>
    </row>
    <row r="774" spans="2:65" s="2195" customFormat="1">
      <c r="B774" s="2196"/>
      <c r="D774" s="2197" t="s">
        <v>3305</v>
      </c>
      <c r="E774" s="2198" t="s">
        <v>3146</v>
      </c>
      <c r="F774" s="2199" t="s">
        <v>10900</v>
      </c>
      <c r="H774" s="2198" t="s">
        <v>3146</v>
      </c>
      <c r="L774" s="2196"/>
      <c r="M774" s="2200"/>
      <c r="T774" s="2201"/>
      <c r="AT774" s="2198" t="s">
        <v>3305</v>
      </c>
      <c r="AU774" s="2198" t="s">
        <v>134</v>
      </c>
      <c r="AV774" s="2195" t="s">
        <v>133</v>
      </c>
      <c r="AW774" s="2195" t="s">
        <v>3171</v>
      </c>
      <c r="AX774" s="2195" t="s">
        <v>3213</v>
      </c>
      <c r="AY774" s="2198" t="s">
        <v>3285</v>
      </c>
    </row>
    <row r="775" spans="2:65" s="2209" customFormat="1">
      <c r="B775" s="2210"/>
      <c r="D775" s="2197" t="s">
        <v>3305</v>
      </c>
      <c r="E775" s="2211" t="s">
        <v>3146</v>
      </c>
      <c r="F775" s="2212" t="s">
        <v>10901</v>
      </c>
      <c r="H775" s="2213">
        <v>21.61</v>
      </c>
      <c r="L775" s="2210"/>
      <c r="M775" s="2214"/>
      <c r="T775" s="2215"/>
      <c r="AT775" s="2211" t="s">
        <v>3305</v>
      </c>
      <c r="AU775" s="2211" t="s">
        <v>134</v>
      </c>
      <c r="AV775" s="2209" t="s">
        <v>134</v>
      </c>
      <c r="AW775" s="2209" t="s">
        <v>3171</v>
      </c>
      <c r="AX775" s="2209" t="s">
        <v>3213</v>
      </c>
      <c r="AY775" s="2211" t="s">
        <v>3285</v>
      </c>
    </row>
    <row r="776" spans="2:65" s="2216" customFormat="1">
      <c r="B776" s="2217"/>
      <c r="D776" s="2197" t="s">
        <v>3305</v>
      </c>
      <c r="E776" s="2218" t="s">
        <v>3146</v>
      </c>
      <c r="F776" s="2219" t="s">
        <v>3320</v>
      </c>
      <c r="H776" s="2220">
        <v>1330.71</v>
      </c>
      <c r="L776" s="2217"/>
      <c r="M776" s="2221"/>
      <c r="T776" s="2222"/>
      <c r="AT776" s="2218" t="s">
        <v>3305</v>
      </c>
      <c r="AU776" s="2218" t="s">
        <v>134</v>
      </c>
      <c r="AV776" s="2216" t="s">
        <v>856</v>
      </c>
      <c r="AW776" s="2216" t="s">
        <v>3171</v>
      </c>
      <c r="AX776" s="2216" t="s">
        <v>133</v>
      </c>
      <c r="AY776" s="2218" t="s">
        <v>3285</v>
      </c>
    </row>
    <row r="777" spans="2:65" s="2070" customFormat="1" ht="16.5" customHeight="1">
      <c r="B777" s="2164"/>
      <c r="C777" s="4614" t="s">
        <v>4055</v>
      </c>
      <c r="D777" s="4614" t="s">
        <v>135</v>
      </c>
      <c r="E777" s="4615" t="s">
        <v>4741</v>
      </c>
      <c r="F777" s="4616" t="s">
        <v>4742</v>
      </c>
      <c r="G777" s="4617" t="s">
        <v>302</v>
      </c>
      <c r="H777" s="4618">
        <v>0.42599999999999999</v>
      </c>
      <c r="I777" s="4619"/>
      <c r="J777" s="4619">
        <f>ROUND(I777*H777,2)</f>
        <v>0</v>
      </c>
      <c r="K777" s="4616" t="s">
        <v>142</v>
      </c>
      <c r="L777" s="2223"/>
      <c r="M777" s="2224" t="s">
        <v>3146</v>
      </c>
      <c r="N777" s="2225" t="s">
        <v>3181</v>
      </c>
      <c r="O777" s="2191">
        <v>0</v>
      </c>
      <c r="P777" s="2191">
        <f>O777*H777</f>
        <v>0</v>
      </c>
      <c r="Q777" s="2191">
        <v>1</v>
      </c>
      <c r="R777" s="2191">
        <f>Q777*H777</f>
        <v>0.42599999999999999</v>
      </c>
      <c r="S777" s="2191">
        <v>0</v>
      </c>
      <c r="T777" s="2192">
        <f>S777*H777</f>
        <v>0</v>
      </c>
      <c r="AR777" s="2193" t="s">
        <v>1363</v>
      </c>
      <c r="AT777" s="2193" t="s">
        <v>135</v>
      </c>
      <c r="AU777" s="2193" t="s">
        <v>134</v>
      </c>
      <c r="AY777" s="2056" t="s">
        <v>3285</v>
      </c>
      <c r="BE777" s="2194">
        <f>IF(N777="základní",J777,0)</f>
        <v>0</v>
      </c>
      <c r="BF777" s="2194">
        <f>IF(N777="snížená",J777,0)</f>
        <v>0</v>
      </c>
      <c r="BG777" s="2194">
        <f>IF(N777="zákl. přenesená",J777,0)</f>
        <v>0</v>
      </c>
      <c r="BH777" s="2194">
        <f>IF(N777="sníž. přenesená",J777,0)</f>
        <v>0</v>
      </c>
      <c r="BI777" s="2194">
        <f>IF(N777="nulová",J777,0)</f>
        <v>0</v>
      </c>
      <c r="BJ777" s="2056" t="s">
        <v>134</v>
      </c>
      <c r="BK777" s="2194">
        <f>ROUND(I777*H777,2)</f>
        <v>0</v>
      </c>
      <c r="BL777" s="2056" t="s">
        <v>856</v>
      </c>
      <c r="BM777" s="2193" t="s">
        <v>10902</v>
      </c>
    </row>
    <row r="778" spans="2:65" s="2209" customFormat="1">
      <c r="B778" s="2210"/>
      <c r="D778" s="2197" t="s">
        <v>3305</v>
      </c>
      <c r="F778" s="2212" t="s">
        <v>10903</v>
      </c>
      <c r="H778" s="2213">
        <v>0.42599999999999999</v>
      </c>
      <c r="L778" s="2210"/>
      <c r="M778" s="2214"/>
      <c r="T778" s="2215"/>
      <c r="AT778" s="2211" t="s">
        <v>3305</v>
      </c>
      <c r="AU778" s="2211" t="s">
        <v>134</v>
      </c>
      <c r="AV778" s="2209" t="s">
        <v>134</v>
      </c>
      <c r="AW778" s="2209" t="s">
        <v>3148</v>
      </c>
      <c r="AX778" s="2209" t="s">
        <v>133</v>
      </c>
      <c r="AY778" s="2211" t="s">
        <v>3285</v>
      </c>
    </row>
    <row r="779" spans="2:65" s="2070" customFormat="1" ht="24.15" customHeight="1">
      <c r="B779" s="2164"/>
      <c r="C779" s="4608" t="s">
        <v>4065</v>
      </c>
      <c r="D779" s="4608" t="s">
        <v>3286</v>
      </c>
      <c r="E779" s="4609" t="s">
        <v>4745</v>
      </c>
      <c r="F779" s="4610" t="s">
        <v>4746</v>
      </c>
      <c r="G779" s="4611" t="s">
        <v>611</v>
      </c>
      <c r="H779" s="4612">
        <v>2661.42</v>
      </c>
      <c r="I779" s="4613"/>
      <c r="J779" s="4613">
        <f>ROUND(I779*H779,2)</f>
        <v>0</v>
      </c>
      <c r="K779" s="4610" t="s">
        <v>142</v>
      </c>
      <c r="L779" s="2071"/>
      <c r="M779" s="2190" t="s">
        <v>3146</v>
      </c>
      <c r="N779" s="2163" t="s">
        <v>3181</v>
      </c>
      <c r="O779" s="2191">
        <v>0.115</v>
      </c>
      <c r="P779" s="2191">
        <f>O779*H779</f>
        <v>306.06330000000003</v>
      </c>
      <c r="Q779" s="2191">
        <v>0</v>
      </c>
      <c r="R779" s="2191">
        <f>Q779*H779</f>
        <v>0</v>
      </c>
      <c r="S779" s="2191">
        <v>0</v>
      </c>
      <c r="T779" s="2192">
        <f>S779*H779</f>
        <v>0</v>
      </c>
      <c r="AR779" s="2193" t="s">
        <v>2894</v>
      </c>
      <c r="AT779" s="2193" t="s">
        <v>3286</v>
      </c>
      <c r="AU779" s="2193" t="s">
        <v>134</v>
      </c>
      <c r="AY779" s="2056" t="s">
        <v>3285</v>
      </c>
      <c r="BE779" s="2194">
        <f>IF(N779="základní",J779,0)</f>
        <v>0</v>
      </c>
      <c r="BF779" s="2194">
        <f>IF(N779="snížená",J779,0)</f>
        <v>0</v>
      </c>
      <c r="BG779" s="2194">
        <f>IF(N779="zákl. přenesená",J779,0)</f>
        <v>0</v>
      </c>
      <c r="BH779" s="2194">
        <f>IF(N779="sníž. přenesená",J779,0)</f>
        <v>0</v>
      </c>
      <c r="BI779" s="2194">
        <f>IF(N779="nulová",J779,0)</f>
        <v>0</v>
      </c>
      <c r="BJ779" s="2056" t="s">
        <v>134</v>
      </c>
      <c r="BK779" s="2194">
        <f>ROUND(I779*H779,2)</f>
        <v>0</v>
      </c>
      <c r="BL779" s="2056" t="s">
        <v>2894</v>
      </c>
      <c r="BM779" s="2193" t="s">
        <v>10904</v>
      </c>
    </row>
    <row r="780" spans="2:65" s="2195" customFormat="1">
      <c r="B780" s="2196"/>
      <c r="D780" s="2197" t="s">
        <v>3305</v>
      </c>
      <c r="E780" s="2198" t="s">
        <v>3146</v>
      </c>
      <c r="F780" s="2199" t="s">
        <v>10895</v>
      </c>
      <c r="H780" s="2198" t="s">
        <v>3146</v>
      </c>
      <c r="L780" s="2196"/>
      <c r="M780" s="2200"/>
      <c r="T780" s="2201"/>
      <c r="AT780" s="2198" t="s">
        <v>3305</v>
      </c>
      <c r="AU780" s="2198" t="s">
        <v>134</v>
      </c>
      <c r="AV780" s="2195" t="s">
        <v>133</v>
      </c>
      <c r="AW780" s="2195" t="s">
        <v>3171</v>
      </c>
      <c r="AX780" s="2195" t="s">
        <v>3213</v>
      </c>
      <c r="AY780" s="2198" t="s">
        <v>3285</v>
      </c>
    </row>
    <row r="781" spans="2:65" s="2209" customFormat="1">
      <c r="B781" s="2210"/>
      <c r="D781" s="2197" t="s">
        <v>3305</v>
      </c>
      <c r="E781" s="2211" t="s">
        <v>3146</v>
      </c>
      <c r="F781" s="2212" t="s">
        <v>10896</v>
      </c>
      <c r="H781" s="2213">
        <v>890</v>
      </c>
      <c r="L781" s="2210"/>
      <c r="M781" s="2214"/>
      <c r="T781" s="2215"/>
      <c r="AT781" s="2211" t="s">
        <v>3305</v>
      </c>
      <c r="AU781" s="2211" t="s">
        <v>134</v>
      </c>
      <c r="AV781" s="2209" t="s">
        <v>134</v>
      </c>
      <c r="AW781" s="2209" t="s">
        <v>3171</v>
      </c>
      <c r="AX781" s="2209" t="s">
        <v>3213</v>
      </c>
      <c r="AY781" s="2211" t="s">
        <v>3285</v>
      </c>
    </row>
    <row r="782" spans="2:65" s="2209" customFormat="1">
      <c r="B782" s="2210"/>
      <c r="D782" s="2197" t="s">
        <v>3305</v>
      </c>
      <c r="E782" s="2211" t="s">
        <v>3146</v>
      </c>
      <c r="F782" s="2212" t="s">
        <v>5280</v>
      </c>
      <c r="H782" s="2213">
        <v>245</v>
      </c>
      <c r="L782" s="2210"/>
      <c r="M782" s="2214"/>
      <c r="T782" s="2215"/>
      <c r="AT782" s="2211" t="s">
        <v>3305</v>
      </c>
      <c r="AU782" s="2211" t="s">
        <v>134</v>
      </c>
      <c r="AV782" s="2209" t="s">
        <v>134</v>
      </c>
      <c r="AW782" s="2209" t="s">
        <v>3171</v>
      </c>
      <c r="AX782" s="2209" t="s">
        <v>3213</v>
      </c>
      <c r="AY782" s="2211" t="s">
        <v>3285</v>
      </c>
    </row>
    <row r="783" spans="2:65" s="2195" customFormat="1">
      <c r="B783" s="2196"/>
      <c r="D783" s="2197" t="s">
        <v>3305</v>
      </c>
      <c r="E783" s="2198" t="s">
        <v>3146</v>
      </c>
      <c r="F783" s="2199" t="s">
        <v>10897</v>
      </c>
      <c r="H783" s="2198" t="s">
        <v>3146</v>
      </c>
      <c r="L783" s="2196"/>
      <c r="M783" s="2200"/>
      <c r="T783" s="2201"/>
      <c r="AT783" s="2198" t="s">
        <v>3305</v>
      </c>
      <c r="AU783" s="2198" t="s">
        <v>134</v>
      </c>
      <c r="AV783" s="2195" t="s">
        <v>133</v>
      </c>
      <c r="AW783" s="2195" t="s">
        <v>3171</v>
      </c>
      <c r="AX783" s="2195" t="s">
        <v>3213</v>
      </c>
      <c r="AY783" s="2198" t="s">
        <v>3285</v>
      </c>
    </row>
    <row r="784" spans="2:65" s="2209" customFormat="1">
      <c r="B784" s="2210"/>
      <c r="D784" s="2197" t="s">
        <v>3305</v>
      </c>
      <c r="E784" s="2211" t="s">
        <v>3146</v>
      </c>
      <c r="F784" s="2212" t="s">
        <v>685</v>
      </c>
      <c r="H784" s="2213">
        <v>38</v>
      </c>
      <c r="L784" s="2210"/>
      <c r="M784" s="2214"/>
      <c r="T784" s="2215"/>
      <c r="AT784" s="2211" t="s">
        <v>3305</v>
      </c>
      <c r="AU784" s="2211" t="s">
        <v>134</v>
      </c>
      <c r="AV784" s="2209" t="s">
        <v>134</v>
      </c>
      <c r="AW784" s="2209" t="s">
        <v>3171</v>
      </c>
      <c r="AX784" s="2209" t="s">
        <v>3213</v>
      </c>
      <c r="AY784" s="2211" t="s">
        <v>3285</v>
      </c>
    </row>
    <row r="785" spans="2:65" s="2195" customFormat="1">
      <c r="B785" s="2196"/>
      <c r="D785" s="2197" t="s">
        <v>3305</v>
      </c>
      <c r="E785" s="2198" t="s">
        <v>3146</v>
      </c>
      <c r="F785" s="2199" t="s">
        <v>10898</v>
      </c>
      <c r="H785" s="2198" t="s">
        <v>3146</v>
      </c>
      <c r="L785" s="2196"/>
      <c r="M785" s="2200"/>
      <c r="T785" s="2201"/>
      <c r="AT785" s="2198" t="s">
        <v>3305</v>
      </c>
      <c r="AU785" s="2198" t="s">
        <v>134</v>
      </c>
      <c r="AV785" s="2195" t="s">
        <v>133</v>
      </c>
      <c r="AW785" s="2195" t="s">
        <v>3171</v>
      </c>
      <c r="AX785" s="2195" t="s">
        <v>3213</v>
      </c>
      <c r="AY785" s="2198" t="s">
        <v>3285</v>
      </c>
    </row>
    <row r="786" spans="2:65" s="2209" customFormat="1">
      <c r="B786" s="2210"/>
      <c r="D786" s="2197" t="s">
        <v>3305</v>
      </c>
      <c r="E786" s="2211" t="s">
        <v>3146</v>
      </c>
      <c r="F786" s="2212" t="s">
        <v>10899</v>
      </c>
      <c r="H786" s="2213">
        <v>116.1</v>
      </c>
      <c r="L786" s="2210"/>
      <c r="M786" s="2214"/>
      <c r="T786" s="2215"/>
      <c r="AT786" s="2211" t="s">
        <v>3305</v>
      </c>
      <c r="AU786" s="2211" t="s">
        <v>134</v>
      </c>
      <c r="AV786" s="2209" t="s">
        <v>134</v>
      </c>
      <c r="AW786" s="2209" t="s">
        <v>3171</v>
      </c>
      <c r="AX786" s="2209" t="s">
        <v>3213</v>
      </c>
      <c r="AY786" s="2211" t="s">
        <v>3285</v>
      </c>
    </row>
    <row r="787" spans="2:65" s="2209" customFormat="1">
      <c r="B787" s="2210"/>
      <c r="D787" s="2197" t="s">
        <v>3305</v>
      </c>
      <c r="E787" s="2211" t="s">
        <v>3146</v>
      </c>
      <c r="F787" s="2212" t="s">
        <v>2272</v>
      </c>
      <c r="H787" s="2213">
        <v>20</v>
      </c>
      <c r="L787" s="2210"/>
      <c r="M787" s="2214"/>
      <c r="T787" s="2215"/>
      <c r="AT787" s="2211" t="s">
        <v>3305</v>
      </c>
      <c r="AU787" s="2211" t="s">
        <v>134</v>
      </c>
      <c r="AV787" s="2209" t="s">
        <v>134</v>
      </c>
      <c r="AW787" s="2209" t="s">
        <v>3171</v>
      </c>
      <c r="AX787" s="2209" t="s">
        <v>3213</v>
      </c>
      <c r="AY787" s="2211" t="s">
        <v>3285</v>
      </c>
    </row>
    <row r="788" spans="2:65" s="2195" customFormat="1">
      <c r="B788" s="2196"/>
      <c r="D788" s="2197" t="s">
        <v>3305</v>
      </c>
      <c r="E788" s="2198" t="s">
        <v>3146</v>
      </c>
      <c r="F788" s="2199" t="s">
        <v>10900</v>
      </c>
      <c r="H788" s="2198" t="s">
        <v>3146</v>
      </c>
      <c r="L788" s="2196"/>
      <c r="M788" s="2200"/>
      <c r="T788" s="2201"/>
      <c r="AT788" s="2198" t="s">
        <v>3305</v>
      </c>
      <c r="AU788" s="2198" t="s">
        <v>134</v>
      </c>
      <c r="AV788" s="2195" t="s">
        <v>133</v>
      </c>
      <c r="AW788" s="2195" t="s">
        <v>3171</v>
      </c>
      <c r="AX788" s="2195" t="s">
        <v>3213</v>
      </c>
      <c r="AY788" s="2198" t="s">
        <v>3285</v>
      </c>
    </row>
    <row r="789" spans="2:65" s="2209" customFormat="1">
      <c r="B789" s="2210"/>
      <c r="D789" s="2197" t="s">
        <v>3305</v>
      </c>
      <c r="E789" s="2211" t="s">
        <v>3146</v>
      </c>
      <c r="F789" s="2212" t="s">
        <v>10901</v>
      </c>
      <c r="H789" s="2213">
        <v>21.61</v>
      </c>
      <c r="L789" s="2210"/>
      <c r="M789" s="2214"/>
      <c r="T789" s="2215"/>
      <c r="AT789" s="2211" t="s">
        <v>3305</v>
      </c>
      <c r="AU789" s="2211" t="s">
        <v>134</v>
      </c>
      <c r="AV789" s="2209" t="s">
        <v>134</v>
      </c>
      <c r="AW789" s="2209" t="s">
        <v>3171</v>
      </c>
      <c r="AX789" s="2209" t="s">
        <v>3213</v>
      </c>
      <c r="AY789" s="2211" t="s">
        <v>3285</v>
      </c>
    </row>
    <row r="790" spans="2:65" s="2216" customFormat="1">
      <c r="B790" s="2217"/>
      <c r="D790" s="2197" t="s">
        <v>3305</v>
      </c>
      <c r="E790" s="2218" t="s">
        <v>3146</v>
      </c>
      <c r="F790" s="2219" t="s">
        <v>3320</v>
      </c>
      <c r="H790" s="2220">
        <v>1330.71</v>
      </c>
      <c r="L790" s="2217"/>
      <c r="M790" s="2221"/>
      <c r="T790" s="2222"/>
      <c r="AT790" s="2218" t="s">
        <v>3305</v>
      </c>
      <c r="AU790" s="2218" t="s">
        <v>134</v>
      </c>
      <c r="AV790" s="2216" t="s">
        <v>856</v>
      </c>
      <c r="AW790" s="2216" t="s">
        <v>3171</v>
      </c>
      <c r="AX790" s="2216" t="s">
        <v>133</v>
      </c>
      <c r="AY790" s="2218" t="s">
        <v>3285</v>
      </c>
    </row>
    <row r="791" spans="2:65" s="2209" customFormat="1">
      <c r="B791" s="2210"/>
      <c r="D791" s="2197" t="s">
        <v>3305</v>
      </c>
      <c r="F791" s="2212" t="s">
        <v>10905</v>
      </c>
      <c r="H791" s="2213">
        <v>2661.42</v>
      </c>
      <c r="L791" s="2210"/>
      <c r="M791" s="2214"/>
      <c r="T791" s="2215"/>
      <c r="AT791" s="2211" t="s">
        <v>3305</v>
      </c>
      <c r="AU791" s="2211" t="s">
        <v>134</v>
      </c>
      <c r="AV791" s="2209" t="s">
        <v>134</v>
      </c>
      <c r="AW791" s="2209" t="s">
        <v>3148</v>
      </c>
      <c r="AX791" s="2209" t="s">
        <v>133</v>
      </c>
      <c r="AY791" s="2211" t="s">
        <v>3285</v>
      </c>
    </row>
    <row r="792" spans="2:65" s="2070" customFormat="1" ht="49.2" customHeight="1">
      <c r="B792" s="2164"/>
      <c r="C792" s="4614" t="s">
        <v>4070</v>
      </c>
      <c r="D792" s="4614" t="s">
        <v>135</v>
      </c>
      <c r="E792" s="4615" t="s">
        <v>10906</v>
      </c>
      <c r="F792" s="4616" t="s">
        <v>10907</v>
      </c>
      <c r="G792" s="4617" t="s">
        <v>611</v>
      </c>
      <c r="H792" s="4618">
        <v>1550.943</v>
      </c>
      <c r="I792" s="4619"/>
      <c r="J792" s="4619">
        <f>ROUND(I792*H792,2)</f>
        <v>0</v>
      </c>
      <c r="K792" s="4616" t="s">
        <v>142</v>
      </c>
      <c r="L792" s="2223"/>
      <c r="M792" s="2224" t="s">
        <v>3146</v>
      </c>
      <c r="N792" s="2225" t="s">
        <v>3181</v>
      </c>
      <c r="O792" s="2191">
        <v>0</v>
      </c>
      <c r="P792" s="2191">
        <f>O792*H792</f>
        <v>0</v>
      </c>
      <c r="Q792" s="2191">
        <v>4.7999999999999996E-3</v>
      </c>
      <c r="R792" s="2191">
        <f>Q792*H792</f>
        <v>7.4445263999999991</v>
      </c>
      <c r="S792" s="2191">
        <v>0</v>
      </c>
      <c r="T792" s="2192">
        <f>S792*H792</f>
        <v>0</v>
      </c>
      <c r="AR792" s="2193" t="s">
        <v>3415</v>
      </c>
      <c r="AT792" s="2193" t="s">
        <v>135</v>
      </c>
      <c r="AU792" s="2193" t="s">
        <v>134</v>
      </c>
      <c r="AY792" s="2056" t="s">
        <v>3285</v>
      </c>
      <c r="BE792" s="2194">
        <f>IF(N792="základní",J792,0)</f>
        <v>0</v>
      </c>
      <c r="BF792" s="2194">
        <f>IF(N792="snížená",J792,0)</f>
        <v>0</v>
      </c>
      <c r="BG792" s="2194">
        <f>IF(N792="zákl. přenesená",J792,0)</f>
        <v>0</v>
      </c>
      <c r="BH792" s="2194">
        <f>IF(N792="sníž. přenesená",J792,0)</f>
        <v>0</v>
      </c>
      <c r="BI792" s="2194">
        <f>IF(N792="nulová",J792,0)</f>
        <v>0</v>
      </c>
      <c r="BJ792" s="2056" t="s">
        <v>134</v>
      </c>
      <c r="BK792" s="2194">
        <f>ROUND(I792*H792,2)</f>
        <v>0</v>
      </c>
      <c r="BL792" s="2056" t="s">
        <v>2894</v>
      </c>
      <c r="BM792" s="2193" t="s">
        <v>10908</v>
      </c>
    </row>
    <row r="793" spans="2:65" s="2209" customFormat="1">
      <c r="B793" s="2210"/>
      <c r="D793" s="2197" t="s">
        <v>3305</v>
      </c>
      <c r="F793" s="2212" t="s">
        <v>10909</v>
      </c>
      <c r="H793" s="2213">
        <v>1550.943</v>
      </c>
      <c r="L793" s="2210"/>
      <c r="M793" s="2214"/>
      <c r="T793" s="2215"/>
      <c r="AT793" s="2211" t="s">
        <v>3305</v>
      </c>
      <c r="AU793" s="2211" t="s">
        <v>134</v>
      </c>
      <c r="AV793" s="2209" t="s">
        <v>134</v>
      </c>
      <c r="AW793" s="2209" t="s">
        <v>3148</v>
      </c>
      <c r="AX793" s="2209" t="s">
        <v>133</v>
      </c>
      <c r="AY793" s="2211" t="s">
        <v>3285</v>
      </c>
    </row>
    <row r="794" spans="2:65" s="2070" customFormat="1" ht="49.2" customHeight="1">
      <c r="B794" s="2164"/>
      <c r="C794" s="4614" t="s">
        <v>4075</v>
      </c>
      <c r="D794" s="4614" t="s">
        <v>135</v>
      </c>
      <c r="E794" s="4615" t="s">
        <v>4394</v>
      </c>
      <c r="F794" s="4616" t="s">
        <v>4395</v>
      </c>
      <c r="G794" s="4617" t="s">
        <v>611</v>
      </c>
      <c r="H794" s="4618">
        <v>1550.943</v>
      </c>
      <c r="I794" s="4619"/>
      <c r="J794" s="4619">
        <f>ROUND(I794*H794,2)</f>
        <v>0</v>
      </c>
      <c r="K794" s="4616" t="s">
        <v>142</v>
      </c>
      <c r="L794" s="2223"/>
      <c r="M794" s="2224" t="s">
        <v>3146</v>
      </c>
      <c r="N794" s="2225" t="s">
        <v>3181</v>
      </c>
      <c r="O794" s="2191">
        <v>0</v>
      </c>
      <c r="P794" s="2191">
        <f>O794*H794</f>
        <v>0</v>
      </c>
      <c r="Q794" s="2191">
        <v>4.0000000000000001E-3</v>
      </c>
      <c r="R794" s="2191">
        <f>Q794*H794</f>
        <v>6.2037719999999998</v>
      </c>
      <c r="S794" s="2191">
        <v>0</v>
      </c>
      <c r="T794" s="2192">
        <f>S794*H794</f>
        <v>0</v>
      </c>
      <c r="AR794" s="2193" t="s">
        <v>3415</v>
      </c>
      <c r="AT794" s="2193" t="s">
        <v>135</v>
      </c>
      <c r="AU794" s="2193" t="s">
        <v>134</v>
      </c>
      <c r="AY794" s="2056" t="s">
        <v>3285</v>
      </c>
      <c r="BE794" s="2194">
        <f>IF(N794="základní",J794,0)</f>
        <v>0</v>
      </c>
      <c r="BF794" s="2194">
        <f>IF(N794="snížená",J794,0)</f>
        <v>0</v>
      </c>
      <c r="BG794" s="2194">
        <f>IF(N794="zákl. přenesená",J794,0)</f>
        <v>0</v>
      </c>
      <c r="BH794" s="2194">
        <f>IF(N794="sníž. přenesená",J794,0)</f>
        <v>0</v>
      </c>
      <c r="BI794" s="2194">
        <f>IF(N794="nulová",J794,0)</f>
        <v>0</v>
      </c>
      <c r="BJ794" s="2056" t="s">
        <v>134</v>
      </c>
      <c r="BK794" s="2194">
        <f>ROUND(I794*H794,2)</f>
        <v>0</v>
      </c>
      <c r="BL794" s="2056" t="s">
        <v>2894</v>
      </c>
      <c r="BM794" s="2193" t="s">
        <v>10910</v>
      </c>
    </row>
    <row r="795" spans="2:65" s="2195" customFormat="1">
      <c r="B795" s="2196"/>
      <c r="D795" s="2197" t="s">
        <v>3305</v>
      </c>
      <c r="E795" s="2198" t="s">
        <v>3146</v>
      </c>
      <c r="F795" s="2199" t="s">
        <v>10895</v>
      </c>
      <c r="H795" s="2198" t="s">
        <v>3146</v>
      </c>
      <c r="L795" s="2196"/>
      <c r="M795" s="2200"/>
      <c r="T795" s="2201"/>
      <c r="AT795" s="2198" t="s">
        <v>3305</v>
      </c>
      <c r="AU795" s="2198" t="s">
        <v>134</v>
      </c>
      <c r="AV795" s="2195" t="s">
        <v>133</v>
      </c>
      <c r="AW795" s="2195" t="s">
        <v>3171</v>
      </c>
      <c r="AX795" s="2195" t="s">
        <v>3213</v>
      </c>
      <c r="AY795" s="2198" t="s">
        <v>3285</v>
      </c>
    </row>
    <row r="796" spans="2:65" s="2209" customFormat="1">
      <c r="B796" s="2210"/>
      <c r="D796" s="2197" t="s">
        <v>3305</v>
      </c>
      <c r="E796" s="2211" t="s">
        <v>3146</v>
      </c>
      <c r="F796" s="2212" t="s">
        <v>10896</v>
      </c>
      <c r="H796" s="2213">
        <v>890</v>
      </c>
      <c r="L796" s="2210"/>
      <c r="M796" s="2214"/>
      <c r="T796" s="2215"/>
      <c r="AT796" s="2211" t="s">
        <v>3305</v>
      </c>
      <c r="AU796" s="2211" t="s">
        <v>134</v>
      </c>
      <c r="AV796" s="2209" t="s">
        <v>134</v>
      </c>
      <c r="AW796" s="2209" t="s">
        <v>3171</v>
      </c>
      <c r="AX796" s="2209" t="s">
        <v>3213</v>
      </c>
      <c r="AY796" s="2211" t="s">
        <v>3285</v>
      </c>
    </row>
    <row r="797" spans="2:65" s="2209" customFormat="1">
      <c r="B797" s="2210"/>
      <c r="D797" s="2197" t="s">
        <v>3305</v>
      </c>
      <c r="E797" s="2211" t="s">
        <v>3146</v>
      </c>
      <c r="F797" s="2212" t="s">
        <v>5280</v>
      </c>
      <c r="H797" s="2213">
        <v>245</v>
      </c>
      <c r="L797" s="2210"/>
      <c r="M797" s="2214"/>
      <c r="T797" s="2215"/>
      <c r="AT797" s="2211" t="s">
        <v>3305</v>
      </c>
      <c r="AU797" s="2211" t="s">
        <v>134</v>
      </c>
      <c r="AV797" s="2209" t="s">
        <v>134</v>
      </c>
      <c r="AW797" s="2209" t="s">
        <v>3171</v>
      </c>
      <c r="AX797" s="2209" t="s">
        <v>3213</v>
      </c>
      <c r="AY797" s="2211" t="s">
        <v>3285</v>
      </c>
    </row>
    <row r="798" spans="2:65" s="2195" customFormat="1">
      <c r="B798" s="2196"/>
      <c r="D798" s="2197" t="s">
        <v>3305</v>
      </c>
      <c r="E798" s="2198" t="s">
        <v>3146</v>
      </c>
      <c r="F798" s="2199" t="s">
        <v>10897</v>
      </c>
      <c r="H798" s="2198" t="s">
        <v>3146</v>
      </c>
      <c r="L798" s="2196"/>
      <c r="M798" s="2200"/>
      <c r="T798" s="2201"/>
      <c r="AT798" s="2198" t="s">
        <v>3305</v>
      </c>
      <c r="AU798" s="2198" t="s">
        <v>134</v>
      </c>
      <c r="AV798" s="2195" t="s">
        <v>133</v>
      </c>
      <c r="AW798" s="2195" t="s">
        <v>3171</v>
      </c>
      <c r="AX798" s="2195" t="s">
        <v>3213</v>
      </c>
      <c r="AY798" s="2198" t="s">
        <v>3285</v>
      </c>
    </row>
    <row r="799" spans="2:65" s="2209" customFormat="1">
      <c r="B799" s="2210"/>
      <c r="D799" s="2197" t="s">
        <v>3305</v>
      </c>
      <c r="E799" s="2211" t="s">
        <v>3146</v>
      </c>
      <c r="F799" s="2212" t="s">
        <v>685</v>
      </c>
      <c r="H799" s="2213">
        <v>38</v>
      </c>
      <c r="L799" s="2210"/>
      <c r="M799" s="2214"/>
      <c r="T799" s="2215"/>
      <c r="AT799" s="2211" t="s">
        <v>3305</v>
      </c>
      <c r="AU799" s="2211" t="s">
        <v>134</v>
      </c>
      <c r="AV799" s="2209" t="s">
        <v>134</v>
      </c>
      <c r="AW799" s="2209" t="s">
        <v>3171</v>
      </c>
      <c r="AX799" s="2209" t="s">
        <v>3213</v>
      </c>
      <c r="AY799" s="2211" t="s">
        <v>3285</v>
      </c>
    </row>
    <row r="800" spans="2:65" s="2195" customFormat="1">
      <c r="B800" s="2196"/>
      <c r="D800" s="2197" t="s">
        <v>3305</v>
      </c>
      <c r="E800" s="2198" t="s">
        <v>3146</v>
      </c>
      <c r="F800" s="2199" t="s">
        <v>10898</v>
      </c>
      <c r="H800" s="2198" t="s">
        <v>3146</v>
      </c>
      <c r="L800" s="2196"/>
      <c r="M800" s="2200"/>
      <c r="T800" s="2201"/>
      <c r="AT800" s="2198" t="s">
        <v>3305</v>
      </c>
      <c r="AU800" s="2198" t="s">
        <v>134</v>
      </c>
      <c r="AV800" s="2195" t="s">
        <v>133</v>
      </c>
      <c r="AW800" s="2195" t="s">
        <v>3171</v>
      </c>
      <c r="AX800" s="2195" t="s">
        <v>3213</v>
      </c>
      <c r="AY800" s="2198" t="s">
        <v>3285</v>
      </c>
    </row>
    <row r="801" spans="2:65" s="2209" customFormat="1">
      <c r="B801" s="2210"/>
      <c r="D801" s="2197" t="s">
        <v>3305</v>
      </c>
      <c r="E801" s="2211" t="s">
        <v>3146</v>
      </c>
      <c r="F801" s="2212" t="s">
        <v>10899</v>
      </c>
      <c r="H801" s="2213">
        <v>116.1</v>
      </c>
      <c r="L801" s="2210"/>
      <c r="M801" s="2214"/>
      <c r="T801" s="2215"/>
      <c r="AT801" s="2211" t="s">
        <v>3305</v>
      </c>
      <c r="AU801" s="2211" t="s">
        <v>134</v>
      </c>
      <c r="AV801" s="2209" t="s">
        <v>134</v>
      </c>
      <c r="AW801" s="2209" t="s">
        <v>3171</v>
      </c>
      <c r="AX801" s="2209" t="s">
        <v>3213</v>
      </c>
      <c r="AY801" s="2211" t="s">
        <v>3285</v>
      </c>
    </row>
    <row r="802" spans="2:65" s="2209" customFormat="1">
      <c r="B802" s="2210"/>
      <c r="D802" s="2197" t="s">
        <v>3305</v>
      </c>
      <c r="E802" s="2211" t="s">
        <v>3146</v>
      </c>
      <c r="F802" s="2212" t="s">
        <v>2272</v>
      </c>
      <c r="H802" s="2213">
        <v>20</v>
      </c>
      <c r="L802" s="2210"/>
      <c r="M802" s="2214"/>
      <c r="T802" s="2215"/>
      <c r="AT802" s="2211" t="s">
        <v>3305</v>
      </c>
      <c r="AU802" s="2211" t="s">
        <v>134</v>
      </c>
      <c r="AV802" s="2209" t="s">
        <v>134</v>
      </c>
      <c r="AW802" s="2209" t="s">
        <v>3171</v>
      </c>
      <c r="AX802" s="2209" t="s">
        <v>3213</v>
      </c>
      <c r="AY802" s="2211" t="s">
        <v>3285</v>
      </c>
    </row>
    <row r="803" spans="2:65" s="2195" customFormat="1">
      <c r="B803" s="2196"/>
      <c r="D803" s="2197" t="s">
        <v>3305</v>
      </c>
      <c r="E803" s="2198" t="s">
        <v>3146</v>
      </c>
      <c r="F803" s="2199" t="s">
        <v>10900</v>
      </c>
      <c r="H803" s="2198" t="s">
        <v>3146</v>
      </c>
      <c r="L803" s="2196"/>
      <c r="M803" s="2200"/>
      <c r="T803" s="2201"/>
      <c r="AT803" s="2198" t="s">
        <v>3305</v>
      </c>
      <c r="AU803" s="2198" t="s">
        <v>134</v>
      </c>
      <c r="AV803" s="2195" t="s">
        <v>133</v>
      </c>
      <c r="AW803" s="2195" t="s">
        <v>3171</v>
      </c>
      <c r="AX803" s="2195" t="s">
        <v>3213</v>
      </c>
      <c r="AY803" s="2198" t="s">
        <v>3285</v>
      </c>
    </row>
    <row r="804" spans="2:65" s="2209" customFormat="1">
      <c r="B804" s="2210"/>
      <c r="D804" s="2197" t="s">
        <v>3305</v>
      </c>
      <c r="E804" s="2211" t="s">
        <v>3146</v>
      </c>
      <c r="F804" s="2212" t="s">
        <v>10901</v>
      </c>
      <c r="H804" s="2213">
        <v>21.61</v>
      </c>
      <c r="L804" s="2210"/>
      <c r="M804" s="2214"/>
      <c r="T804" s="2215"/>
      <c r="AT804" s="2211" t="s">
        <v>3305</v>
      </c>
      <c r="AU804" s="2211" t="s">
        <v>134</v>
      </c>
      <c r="AV804" s="2209" t="s">
        <v>134</v>
      </c>
      <c r="AW804" s="2209" t="s">
        <v>3171</v>
      </c>
      <c r="AX804" s="2209" t="s">
        <v>3213</v>
      </c>
      <c r="AY804" s="2211" t="s">
        <v>3285</v>
      </c>
    </row>
    <row r="805" spans="2:65" s="2216" customFormat="1">
      <c r="B805" s="2217"/>
      <c r="D805" s="2197" t="s">
        <v>3305</v>
      </c>
      <c r="E805" s="2218" t="s">
        <v>3146</v>
      </c>
      <c r="F805" s="2219" t="s">
        <v>3320</v>
      </c>
      <c r="H805" s="2220">
        <v>1330.71</v>
      </c>
      <c r="L805" s="2217"/>
      <c r="M805" s="2221"/>
      <c r="T805" s="2222"/>
      <c r="AT805" s="2218" t="s">
        <v>3305</v>
      </c>
      <c r="AU805" s="2218" t="s">
        <v>134</v>
      </c>
      <c r="AV805" s="2216" t="s">
        <v>856</v>
      </c>
      <c r="AW805" s="2216" t="s">
        <v>3171</v>
      </c>
      <c r="AX805" s="2216" t="s">
        <v>133</v>
      </c>
      <c r="AY805" s="2218" t="s">
        <v>3285</v>
      </c>
    </row>
    <row r="806" spans="2:65" s="2209" customFormat="1">
      <c r="B806" s="2210"/>
      <c r="D806" s="2197" t="s">
        <v>3305</v>
      </c>
      <c r="F806" s="2212" t="s">
        <v>10909</v>
      </c>
      <c r="H806" s="2213">
        <v>1550.943</v>
      </c>
      <c r="L806" s="2210"/>
      <c r="M806" s="2214"/>
      <c r="T806" s="2215"/>
      <c r="AT806" s="2211" t="s">
        <v>3305</v>
      </c>
      <c r="AU806" s="2211" t="s">
        <v>134</v>
      </c>
      <c r="AV806" s="2209" t="s">
        <v>134</v>
      </c>
      <c r="AW806" s="2209" t="s">
        <v>3148</v>
      </c>
      <c r="AX806" s="2209" t="s">
        <v>133</v>
      </c>
      <c r="AY806" s="2211" t="s">
        <v>3285</v>
      </c>
    </row>
    <row r="807" spans="2:65" s="2070" customFormat="1" ht="24.15" customHeight="1">
      <c r="B807" s="2164"/>
      <c r="C807" s="4608" t="s">
        <v>4078</v>
      </c>
      <c r="D807" s="4608" t="s">
        <v>3286</v>
      </c>
      <c r="E807" s="4609" t="s">
        <v>10911</v>
      </c>
      <c r="F807" s="4610" t="s">
        <v>10912</v>
      </c>
      <c r="G807" s="4611" t="s">
        <v>611</v>
      </c>
      <c r="H807" s="4612">
        <v>1330.71</v>
      </c>
      <c r="I807" s="4613"/>
      <c r="J807" s="4613">
        <f>ROUND(I807*H807,2)</f>
        <v>0</v>
      </c>
      <c r="K807" s="4610" t="s">
        <v>142</v>
      </c>
      <c r="L807" s="2071"/>
      <c r="M807" s="2190" t="s">
        <v>3146</v>
      </c>
      <c r="N807" s="2163" t="s">
        <v>3181</v>
      </c>
      <c r="O807" s="2191">
        <v>0.09</v>
      </c>
      <c r="P807" s="2191">
        <f>O807*H807</f>
        <v>119.76389999999999</v>
      </c>
      <c r="Q807" s="2191">
        <v>0</v>
      </c>
      <c r="R807" s="2191">
        <f>Q807*H807</f>
        <v>0</v>
      </c>
      <c r="S807" s="2191">
        <v>0</v>
      </c>
      <c r="T807" s="2192">
        <f>S807*H807</f>
        <v>0</v>
      </c>
      <c r="AR807" s="2193" t="s">
        <v>2894</v>
      </c>
      <c r="AT807" s="2193" t="s">
        <v>3286</v>
      </c>
      <c r="AU807" s="2193" t="s">
        <v>134</v>
      </c>
      <c r="AY807" s="2056" t="s">
        <v>3285</v>
      </c>
      <c r="BE807" s="2194">
        <f>IF(N807="základní",J807,0)</f>
        <v>0</v>
      </c>
      <c r="BF807" s="2194">
        <f>IF(N807="snížená",J807,0)</f>
        <v>0</v>
      </c>
      <c r="BG807" s="2194">
        <f>IF(N807="zákl. přenesená",J807,0)</f>
        <v>0</v>
      </c>
      <c r="BH807" s="2194">
        <f>IF(N807="sníž. přenesená",J807,0)</f>
        <v>0</v>
      </c>
      <c r="BI807" s="2194">
        <f>IF(N807="nulová",J807,0)</f>
        <v>0</v>
      </c>
      <c r="BJ807" s="2056" t="s">
        <v>134</v>
      </c>
      <c r="BK807" s="2194">
        <f>ROUND(I807*H807,2)</f>
        <v>0</v>
      </c>
      <c r="BL807" s="2056" t="s">
        <v>2894</v>
      </c>
      <c r="BM807" s="2193" t="s">
        <v>10913</v>
      </c>
    </row>
    <row r="808" spans="2:65" s="2202" customFormat="1">
      <c r="B808" s="2203"/>
      <c r="D808" s="2197" t="s">
        <v>3305</v>
      </c>
      <c r="E808" s="2204" t="s">
        <v>3146</v>
      </c>
      <c r="F808" s="2205" t="s">
        <v>3307</v>
      </c>
      <c r="H808" s="2206">
        <v>0</v>
      </c>
      <c r="L808" s="2203"/>
      <c r="M808" s="2207"/>
      <c r="T808" s="2208"/>
      <c r="AT808" s="2204" t="s">
        <v>3305</v>
      </c>
      <c r="AU808" s="2204" t="s">
        <v>134</v>
      </c>
      <c r="AV808" s="2202" t="s">
        <v>854</v>
      </c>
      <c r="AW808" s="2202" t="s">
        <v>3171</v>
      </c>
      <c r="AX808" s="2202" t="s">
        <v>3213</v>
      </c>
      <c r="AY808" s="2204" t="s">
        <v>3285</v>
      </c>
    </row>
    <row r="809" spans="2:65" s="2195" customFormat="1">
      <c r="B809" s="2196"/>
      <c r="D809" s="2197" t="s">
        <v>3305</v>
      </c>
      <c r="E809" s="2198" t="s">
        <v>3146</v>
      </c>
      <c r="F809" s="2199" t="s">
        <v>10895</v>
      </c>
      <c r="H809" s="2198" t="s">
        <v>3146</v>
      </c>
      <c r="L809" s="2196"/>
      <c r="M809" s="2200"/>
      <c r="T809" s="2201"/>
      <c r="AT809" s="2198" t="s">
        <v>3305</v>
      </c>
      <c r="AU809" s="2198" t="s">
        <v>134</v>
      </c>
      <c r="AV809" s="2195" t="s">
        <v>133</v>
      </c>
      <c r="AW809" s="2195" t="s">
        <v>3171</v>
      </c>
      <c r="AX809" s="2195" t="s">
        <v>3213</v>
      </c>
      <c r="AY809" s="2198" t="s">
        <v>3285</v>
      </c>
    </row>
    <row r="810" spans="2:65" s="2209" customFormat="1">
      <c r="B810" s="2210"/>
      <c r="D810" s="2197" t="s">
        <v>3305</v>
      </c>
      <c r="E810" s="2211" t="s">
        <v>3146</v>
      </c>
      <c r="F810" s="2212" t="s">
        <v>10896</v>
      </c>
      <c r="H810" s="2213">
        <v>890</v>
      </c>
      <c r="L810" s="2210"/>
      <c r="M810" s="2214"/>
      <c r="T810" s="2215"/>
      <c r="AT810" s="2211" t="s">
        <v>3305</v>
      </c>
      <c r="AU810" s="2211" t="s">
        <v>134</v>
      </c>
      <c r="AV810" s="2209" t="s">
        <v>134</v>
      </c>
      <c r="AW810" s="2209" t="s">
        <v>3171</v>
      </c>
      <c r="AX810" s="2209" t="s">
        <v>3213</v>
      </c>
      <c r="AY810" s="2211" t="s">
        <v>3285</v>
      </c>
    </row>
    <row r="811" spans="2:65" s="2209" customFormat="1">
      <c r="B811" s="2210"/>
      <c r="D811" s="2197" t="s">
        <v>3305</v>
      </c>
      <c r="E811" s="2211" t="s">
        <v>3146</v>
      </c>
      <c r="F811" s="2212" t="s">
        <v>5280</v>
      </c>
      <c r="H811" s="2213">
        <v>245</v>
      </c>
      <c r="L811" s="2210"/>
      <c r="M811" s="2214"/>
      <c r="T811" s="2215"/>
      <c r="AT811" s="2211" t="s">
        <v>3305</v>
      </c>
      <c r="AU811" s="2211" t="s">
        <v>134</v>
      </c>
      <c r="AV811" s="2209" t="s">
        <v>134</v>
      </c>
      <c r="AW811" s="2209" t="s">
        <v>3171</v>
      </c>
      <c r="AX811" s="2209" t="s">
        <v>3213</v>
      </c>
      <c r="AY811" s="2211" t="s">
        <v>3285</v>
      </c>
    </row>
    <row r="812" spans="2:65" s="2195" customFormat="1">
      <c r="B812" s="2196"/>
      <c r="D812" s="2197" t="s">
        <v>3305</v>
      </c>
      <c r="E812" s="2198" t="s">
        <v>3146</v>
      </c>
      <c r="F812" s="2199" t="s">
        <v>10897</v>
      </c>
      <c r="H812" s="2198" t="s">
        <v>3146</v>
      </c>
      <c r="L812" s="2196"/>
      <c r="M812" s="2200"/>
      <c r="T812" s="2201"/>
      <c r="AT812" s="2198" t="s">
        <v>3305</v>
      </c>
      <c r="AU812" s="2198" t="s">
        <v>134</v>
      </c>
      <c r="AV812" s="2195" t="s">
        <v>133</v>
      </c>
      <c r="AW812" s="2195" t="s">
        <v>3171</v>
      </c>
      <c r="AX812" s="2195" t="s">
        <v>3213</v>
      </c>
      <c r="AY812" s="2198" t="s">
        <v>3285</v>
      </c>
    </row>
    <row r="813" spans="2:65" s="2209" customFormat="1">
      <c r="B813" s="2210"/>
      <c r="D813" s="2197" t="s">
        <v>3305</v>
      </c>
      <c r="E813" s="2211" t="s">
        <v>3146</v>
      </c>
      <c r="F813" s="2212" t="s">
        <v>685</v>
      </c>
      <c r="H813" s="2213">
        <v>38</v>
      </c>
      <c r="L813" s="2210"/>
      <c r="M813" s="2214"/>
      <c r="T813" s="2215"/>
      <c r="AT813" s="2211" t="s">
        <v>3305</v>
      </c>
      <c r="AU813" s="2211" t="s">
        <v>134</v>
      </c>
      <c r="AV813" s="2209" t="s">
        <v>134</v>
      </c>
      <c r="AW813" s="2209" t="s">
        <v>3171</v>
      </c>
      <c r="AX813" s="2209" t="s">
        <v>3213</v>
      </c>
      <c r="AY813" s="2211" t="s">
        <v>3285</v>
      </c>
    </row>
    <row r="814" spans="2:65" s="2195" customFormat="1">
      <c r="B814" s="2196"/>
      <c r="D814" s="2197" t="s">
        <v>3305</v>
      </c>
      <c r="E814" s="2198" t="s">
        <v>3146</v>
      </c>
      <c r="F814" s="2199" t="s">
        <v>10898</v>
      </c>
      <c r="H814" s="2198" t="s">
        <v>3146</v>
      </c>
      <c r="L814" s="2196"/>
      <c r="M814" s="2200"/>
      <c r="T814" s="2201"/>
      <c r="AT814" s="2198" t="s">
        <v>3305</v>
      </c>
      <c r="AU814" s="2198" t="s">
        <v>134</v>
      </c>
      <c r="AV814" s="2195" t="s">
        <v>133</v>
      </c>
      <c r="AW814" s="2195" t="s">
        <v>3171</v>
      </c>
      <c r="AX814" s="2195" t="s">
        <v>3213</v>
      </c>
      <c r="AY814" s="2198" t="s">
        <v>3285</v>
      </c>
    </row>
    <row r="815" spans="2:65" s="2209" customFormat="1">
      <c r="B815" s="2210"/>
      <c r="D815" s="2197" t="s">
        <v>3305</v>
      </c>
      <c r="E815" s="2211" t="s">
        <v>3146</v>
      </c>
      <c r="F815" s="2212" t="s">
        <v>10899</v>
      </c>
      <c r="H815" s="2213">
        <v>116.1</v>
      </c>
      <c r="L815" s="2210"/>
      <c r="M815" s="2214"/>
      <c r="T815" s="2215"/>
      <c r="AT815" s="2211" t="s">
        <v>3305</v>
      </c>
      <c r="AU815" s="2211" t="s">
        <v>134</v>
      </c>
      <c r="AV815" s="2209" t="s">
        <v>134</v>
      </c>
      <c r="AW815" s="2209" t="s">
        <v>3171</v>
      </c>
      <c r="AX815" s="2209" t="s">
        <v>3213</v>
      </c>
      <c r="AY815" s="2211" t="s">
        <v>3285</v>
      </c>
    </row>
    <row r="816" spans="2:65" s="2209" customFormat="1">
      <c r="B816" s="2210"/>
      <c r="D816" s="2197" t="s">
        <v>3305</v>
      </c>
      <c r="E816" s="2211" t="s">
        <v>3146</v>
      </c>
      <c r="F816" s="2212" t="s">
        <v>2272</v>
      </c>
      <c r="H816" s="2213">
        <v>20</v>
      </c>
      <c r="L816" s="2210"/>
      <c r="M816" s="2214"/>
      <c r="T816" s="2215"/>
      <c r="AT816" s="2211" t="s">
        <v>3305</v>
      </c>
      <c r="AU816" s="2211" t="s">
        <v>134</v>
      </c>
      <c r="AV816" s="2209" t="s">
        <v>134</v>
      </c>
      <c r="AW816" s="2209" t="s">
        <v>3171</v>
      </c>
      <c r="AX816" s="2209" t="s">
        <v>3213</v>
      </c>
      <c r="AY816" s="2211" t="s">
        <v>3285</v>
      </c>
    </row>
    <row r="817" spans="2:65" s="2195" customFormat="1">
      <c r="B817" s="2196"/>
      <c r="D817" s="2197" t="s">
        <v>3305</v>
      </c>
      <c r="E817" s="2198" t="s">
        <v>3146</v>
      </c>
      <c r="F817" s="2199" t="s">
        <v>10900</v>
      </c>
      <c r="H817" s="2198" t="s">
        <v>3146</v>
      </c>
      <c r="L817" s="2196"/>
      <c r="M817" s="2200"/>
      <c r="T817" s="2201"/>
      <c r="AT817" s="2198" t="s">
        <v>3305</v>
      </c>
      <c r="AU817" s="2198" t="s">
        <v>134</v>
      </c>
      <c r="AV817" s="2195" t="s">
        <v>133</v>
      </c>
      <c r="AW817" s="2195" t="s">
        <v>3171</v>
      </c>
      <c r="AX817" s="2195" t="s">
        <v>3213</v>
      </c>
      <c r="AY817" s="2198" t="s">
        <v>3285</v>
      </c>
    </row>
    <row r="818" spans="2:65" s="2209" customFormat="1">
      <c r="B818" s="2210"/>
      <c r="D818" s="2197" t="s">
        <v>3305</v>
      </c>
      <c r="E818" s="2211" t="s">
        <v>3146</v>
      </c>
      <c r="F818" s="2212" t="s">
        <v>10901</v>
      </c>
      <c r="H818" s="2213">
        <v>21.61</v>
      </c>
      <c r="L818" s="2210"/>
      <c r="M818" s="2214"/>
      <c r="T818" s="2215"/>
      <c r="AT818" s="2211" t="s">
        <v>3305</v>
      </c>
      <c r="AU818" s="2211" t="s">
        <v>134</v>
      </c>
      <c r="AV818" s="2209" t="s">
        <v>134</v>
      </c>
      <c r="AW818" s="2209" t="s">
        <v>3171</v>
      </c>
      <c r="AX818" s="2209" t="s">
        <v>3213</v>
      </c>
      <c r="AY818" s="2211" t="s">
        <v>3285</v>
      </c>
    </row>
    <row r="819" spans="2:65" s="2216" customFormat="1">
      <c r="B819" s="2217"/>
      <c r="D819" s="2197" t="s">
        <v>3305</v>
      </c>
      <c r="E819" s="2218" t="s">
        <v>3146</v>
      </c>
      <c r="F819" s="2219" t="s">
        <v>3320</v>
      </c>
      <c r="H819" s="2220">
        <v>1330.71</v>
      </c>
      <c r="L819" s="2217"/>
      <c r="M819" s="2221"/>
      <c r="T819" s="2222"/>
      <c r="AT819" s="2218" t="s">
        <v>3305</v>
      </c>
      <c r="AU819" s="2218" t="s">
        <v>134</v>
      </c>
      <c r="AV819" s="2216" t="s">
        <v>856</v>
      </c>
      <c r="AW819" s="2216" t="s">
        <v>3171</v>
      </c>
      <c r="AX819" s="2216" t="s">
        <v>133</v>
      </c>
      <c r="AY819" s="2218" t="s">
        <v>3285</v>
      </c>
    </row>
    <row r="820" spans="2:65" s="2070" customFormat="1" ht="24.15" customHeight="1">
      <c r="B820" s="2164"/>
      <c r="C820" s="4614" t="s">
        <v>4079</v>
      </c>
      <c r="D820" s="4614" t="s">
        <v>135</v>
      </c>
      <c r="E820" s="4615" t="s">
        <v>10914</v>
      </c>
      <c r="F820" s="4616" t="s">
        <v>10915</v>
      </c>
      <c r="G820" s="4617" t="s">
        <v>611</v>
      </c>
      <c r="H820" s="4618">
        <v>1536.97</v>
      </c>
      <c r="I820" s="4619"/>
      <c r="J820" s="4619">
        <f>ROUND(I820*H820,2)</f>
        <v>0</v>
      </c>
      <c r="K820" s="4616" t="s">
        <v>142</v>
      </c>
      <c r="L820" s="2223"/>
      <c r="M820" s="2224" t="s">
        <v>3146</v>
      </c>
      <c r="N820" s="2225" t="s">
        <v>3181</v>
      </c>
      <c r="O820" s="2191">
        <v>0</v>
      </c>
      <c r="P820" s="2191">
        <f>O820*H820</f>
        <v>0</v>
      </c>
      <c r="Q820" s="2191">
        <v>5.0000000000000001E-4</v>
      </c>
      <c r="R820" s="2191">
        <f>Q820*H820</f>
        <v>0.76848500000000008</v>
      </c>
      <c r="S820" s="2191">
        <v>0</v>
      </c>
      <c r="T820" s="2192">
        <f>S820*H820</f>
        <v>0</v>
      </c>
      <c r="AR820" s="2193" t="s">
        <v>3415</v>
      </c>
      <c r="AT820" s="2193" t="s">
        <v>135</v>
      </c>
      <c r="AU820" s="2193" t="s">
        <v>134</v>
      </c>
      <c r="AY820" s="2056" t="s">
        <v>3285</v>
      </c>
      <c r="BE820" s="2194">
        <f>IF(N820="základní",J820,0)</f>
        <v>0</v>
      </c>
      <c r="BF820" s="2194">
        <f>IF(N820="snížená",J820,0)</f>
        <v>0</v>
      </c>
      <c r="BG820" s="2194">
        <f>IF(N820="zákl. přenesená",J820,0)</f>
        <v>0</v>
      </c>
      <c r="BH820" s="2194">
        <f>IF(N820="sníž. přenesená",J820,0)</f>
        <v>0</v>
      </c>
      <c r="BI820" s="2194">
        <f>IF(N820="nulová",J820,0)</f>
        <v>0</v>
      </c>
      <c r="BJ820" s="2056" t="s">
        <v>134</v>
      </c>
      <c r="BK820" s="2194">
        <f>ROUND(I820*H820,2)</f>
        <v>0</v>
      </c>
      <c r="BL820" s="2056" t="s">
        <v>2894</v>
      </c>
      <c r="BM820" s="2193" t="s">
        <v>10916</v>
      </c>
    </row>
    <row r="821" spans="2:65" s="2209" customFormat="1">
      <c r="B821" s="2210"/>
      <c r="D821" s="2197" t="s">
        <v>3305</v>
      </c>
      <c r="F821" s="2212" t="s">
        <v>10917</v>
      </c>
      <c r="H821" s="2213">
        <v>1536.97</v>
      </c>
      <c r="L821" s="2210"/>
      <c r="M821" s="2214"/>
      <c r="T821" s="2215"/>
      <c r="AT821" s="2211" t="s">
        <v>3305</v>
      </c>
      <c r="AU821" s="2211" t="s">
        <v>134</v>
      </c>
      <c r="AV821" s="2209" t="s">
        <v>134</v>
      </c>
      <c r="AW821" s="2209" t="s">
        <v>3148</v>
      </c>
      <c r="AX821" s="2209" t="s">
        <v>133</v>
      </c>
      <c r="AY821" s="2211" t="s">
        <v>3285</v>
      </c>
    </row>
    <row r="822" spans="2:65" s="2070" customFormat="1" ht="24.15" customHeight="1">
      <c r="B822" s="2164"/>
      <c r="C822" s="4608" t="s">
        <v>4080</v>
      </c>
      <c r="D822" s="4608" t="s">
        <v>3286</v>
      </c>
      <c r="E822" s="4609" t="s">
        <v>10918</v>
      </c>
      <c r="F822" s="4610" t="s">
        <v>10919</v>
      </c>
      <c r="G822" s="4611" t="s">
        <v>611</v>
      </c>
      <c r="H822" s="4612">
        <v>1330.71</v>
      </c>
      <c r="I822" s="4613"/>
      <c r="J822" s="4613">
        <f>ROUND(I822*H822,2)</f>
        <v>0</v>
      </c>
      <c r="K822" s="4610" t="s">
        <v>142</v>
      </c>
      <c r="L822" s="2071"/>
      <c r="M822" s="2190" t="s">
        <v>3146</v>
      </c>
      <c r="N822" s="2163" t="s">
        <v>3181</v>
      </c>
      <c r="O822" s="2191">
        <v>0.11</v>
      </c>
      <c r="P822" s="2191">
        <f>O822*H822</f>
        <v>146.37810000000002</v>
      </c>
      <c r="Q822" s="2191">
        <v>0</v>
      </c>
      <c r="R822" s="2191">
        <f>Q822*H822</f>
        <v>0</v>
      </c>
      <c r="S822" s="2191">
        <v>0</v>
      </c>
      <c r="T822" s="2192">
        <f>S822*H822</f>
        <v>0</v>
      </c>
      <c r="AR822" s="2193" t="s">
        <v>2894</v>
      </c>
      <c r="AT822" s="2193" t="s">
        <v>3286</v>
      </c>
      <c r="AU822" s="2193" t="s">
        <v>134</v>
      </c>
      <c r="AY822" s="2056" t="s">
        <v>3285</v>
      </c>
      <c r="BE822" s="2194">
        <f>IF(N822="základní",J822,0)</f>
        <v>0</v>
      </c>
      <c r="BF822" s="2194">
        <f>IF(N822="snížená",J822,0)</f>
        <v>0</v>
      </c>
      <c r="BG822" s="2194">
        <f>IF(N822="zákl. přenesená",J822,0)</f>
        <v>0</v>
      </c>
      <c r="BH822" s="2194">
        <f>IF(N822="sníž. přenesená",J822,0)</f>
        <v>0</v>
      </c>
      <c r="BI822" s="2194">
        <f>IF(N822="nulová",J822,0)</f>
        <v>0</v>
      </c>
      <c r="BJ822" s="2056" t="s">
        <v>134</v>
      </c>
      <c r="BK822" s="2194">
        <f>ROUND(I822*H822,2)</f>
        <v>0</v>
      </c>
      <c r="BL822" s="2056" t="s">
        <v>2894</v>
      </c>
      <c r="BM822" s="2193" t="s">
        <v>10920</v>
      </c>
    </row>
    <row r="823" spans="2:65" s="2070" customFormat="1" ht="24.15" customHeight="1">
      <c r="B823" s="2164"/>
      <c r="C823" s="4614" t="s">
        <v>4081</v>
      </c>
      <c r="D823" s="4614" t="s">
        <v>135</v>
      </c>
      <c r="E823" s="4615" t="s">
        <v>10914</v>
      </c>
      <c r="F823" s="4616" t="s">
        <v>10915</v>
      </c>
      <c r="G823" s="4617" t="s">
        <v>611</v>
      </c>
      <c r="H823" s="4618">
        <v>1536.97</v>
      </c>
      <c r="I823" s="4619"/>
      <c r="J823" s="4619">
        <f>ROUND(I823*H823,2)</f>
        <v>0</v>
      </c>
      <c r="K823" s="4616" t="s">
        <v>142</v>
      </c>
      <c r="L823" s="2223"/>
      <c r="M823" s="2224" t="s">
        <v>3146</v>
      </c>
      <c r="N823" s="2225" t="s">
        <v>3181</v>
      </c>
      <c r="O823" s="2191">
        <v>0</v>
      </c>
      <c r="P823" s="2191">
        <f>O823*H823</f>
        <v>0</v>
      </c>
      <c r="Q823" s="2191">
        <v>5.0000000000000001E-4</v>
      </c>
      <c r="R823" s="2191">
        <f>Q823*H823</f>
        <v>0.76848500000000008</v>
      </c>
      <c r="S823" s="2191">
        <v>0</v>
      </c>
      <c r="T823" s="2192">
        <f>S823*H823</f>
        <v>0</v>
      </c>
      <c r="AR823" s="2193" t="s">
        <v>3415</v>
      </c>
      <c r="AT823" s="2193" t="s">
        <v>135</v>
      </c>
      <c r="AU823" s="2193" t="s">
        <v>134</v>
      </c>
      <c r="AY823" s="2056" t="s">
        <v>3285</v>
      </c>
      <c r="BE823" s="2194">
        <f>IF(N823="základní",J823,0)</f>
        <v>0</v>
      </c>
      <c r="BF823" s="2194">
        <f>IF(N823="snížená",J823,0)</f>
        <v>0</v>
      </c>
      <c r="BG823" s="2194">
        <f>IF(N823="zákl. přenesená",J823,0)</f>
        <v>0</v>
      </c>
      <c r="BH823" s="2194">
        <f>IF(N823="sníž. přenesená",J823,0)</f>
        <v>0</v>
      </c>
      <c r="BI823" s="2194">
        <f>IF(N823="nulová",J823,0)</f>
        <v>0</v>
      </c>
      <c r="BJ823" s="2056" t="s">
        <v>134</v>
      </c>
      <c r="BK823" s="2194">
        <f>ROUND(I823*H823,2)</f>
        <v>0</v>
      </c>
      <c r="BL823" s="2056" t="s">
        <v>2894</v>
      </c>
      <c r="BM823" s="2193" t="s">
        <v>10921</v>
      </c>
    </row>
    <row r="824" spans="2:65" s="2209" customFormat="1">
      <c r="B824" s="2210"/>
      <c r="D824" s="2197" t="s">
        <v>3305</v>
      </c>
      <c r="F824" s="2212" t="s">
        <v>10917</v>
      </c>
      <c r="H824" s="2213">
        <v>1536.97</v>
      </c>
      <c r="L824" s="2210"/>
      <c r="M824" s="2214"/>
      <c r="T824" s="2215"/>
      <c r="AT824" s="2211" t="s">
        <v>3305</v>
      </c>
      <c r="AU824" s="2211" t="s">
        <v>134</v>
      </c>
      <c r="AV824" s="2209" t="s">
        <v>134</v>
      </c>
      <c r="AW824" s="2209" t="s">
        <v>3148</v>
      </c>
      <c r="AX824" s="2209" t="s">
        <v>133</v>
      </c>
      <c r="AY824" s="2211" t="s">
        <v>3285</v>
      </c>
    </row>
    <row r="825" spans="2:65" s="2070" customFormat="1" ht="33" customHeight="1">
      <c r="B825" s="2164"/>
      <c r="C825" s="4608" t="s">
        <v>4084</v>
      </c>
      <c r="D825" s="4608" t="s">
        <v>3286</v>
      </c>
      <c r="E825" s="4609" t="s">
        <v>10922</v>
      </c>
      <c r="F825" s="4610" t="s">
        <v>10923</v>
      </c>
      <c r="G825" s="4611" t="s">
        <v>611</v>
      </c>
      <c r="H825" s="4612">
        <v>1044.0999999999999</v>
      </c>
      <c r="I825" s="4613"/>
      <c r="J825" s="4613">
        <f>ROUND(I825*H825,2)</f>
        <v>0</v>
      </c>
      <c r="K825" s="4610" t="s">
        <v>142</v>
      </c>
      <c r="L825" s="2071"/>
      <c r="M825" s="2190" t="s">
        <v>3146</v>
      </c>
      <c r="N825" s="2163" t="s">
        <v>3181</v>
      </c>
      <c r="O825" s="2191">
        <v>0.113</v>
      </c>
      <c r="P825" s="2191">
        <f>O825*H825</f>
        <v>117.9833</v>
      </c>
      <c r="Q825" s="2191">
        <v>0</v>
      </c>
      <c r="R825" s="2191">
        <f>Q825*H825</f>
        <v>0</v>
      </c>
      <c r="S825" s="2191">
        <v>0</v>
      </c>
      <c r="T825" s="2192">
        <f>S825*H825</f>
        <v>0</v>
      </c>
      <c r="AR825" s="2193" t="s">
        <v>2894</v>
      </c>
      <c r="AT825" s="2193" t="s">
        <v>3286</v>
      </c>
      <c r="AU825" s="2193" t="s">
        <v>134</v>
      </c>
      <c r="AY825" s="2056" t="s">
        <v>3285</v>
      </c>
      <c r="BE825" s="2194">
        <f>IF(N825="základní",J825,0)</f>
        <v>0</v>
      </c>
      <c r="BF825" s="2194">
        <f>IF(N825="snížená",J825,0)</f>
        <v>0</v>
      </c>
      <c r="BG825" s="2194">
        <f>IF(N825="zákl. přenesená",J825,0)</f>
        <v>0</v>
      </c>
      <c r="BH825" s="2194">
        <f>IF(N825="sníž. přenesená",J825,0)</f>
        <v>0</v>
      </c>
      <c r="BI825" s="2194">
        <f>IF(N825="nulová",J825,0)</f>
        <v>0</v>
      </c>
      <c r="BJ825" s="2056" t="s">
        <v>134</v>
      </c>
      <c r="BK825" s="2194">
        <f>ROUND(I825*H825,2)</f>
        <v>0</v>
      </c>
      <c r="BL825" s="2056" t="s">
        <v>2894</v>
      </c>
      <c r="BM825" s="2193" t="s">
        <v>10924</v>
      </c>
    </row>
    <row r="826" spans="2:65" s="2209" customFormat="1">
      <c r="B826" s="2210"/>
      <c r="D826" s="2197" t="s">
        <v>3305</v>
      </c>
      <c r="E826" s="2211" t="s">
        <v>3146</v>
      </c>
      <c r="F826" s="2212" t="s">
        <v>10925</v>
      </c>
      <c r="H826" s="2213">
        <v>1044.0999999999999</v>
      </c>
      <c r="L826" s="2210"/>
      <c r="M826" s="2214"/>
      <c r="T826" s="2215"/>
      <c r="AT826" s="2211" t="s">
        <v>3305</v>
      </c>
      <c r="AU826" s="2211" t="s">
        <v>134</v>
      </c>
      <c r="AV826" s="2209" t="s">
        <v>134</v>
      </c>
      <c r="AW826" s="2209" t="s">
        <v>3171</v>
      </c>
      <c r="AX826" s="2209" t="s">
        <v>133</v>
      </c>
      <c r="AY826" s="2211" t="s">
        <v>3285</v>
      </c>
    </row>
    <row r="827" spans="2:65" s="2070" customFormat="1" ht="21.75" customHeight="1">
      <c r="B827" s="2164"/>
      <c r="C827" s="4614" t="s">
        <v>4089</v>
      </c>
      <c r="D827" s="4614" t="s">
        <v>135</v>
      </c>
      <c r="E827" s="4615" t="s">
        <v>10926</v>
      </c>
      <c r="F827" s="4616" t="s">
        <v>10927</v>
      </c>
      <c r="G827" s="4617" t="s">
        <v>611</v>
      </c>
      <c r="H827" s="4618">
        <v>1096.3050000000001</v>
      </c>
      <c r="I827" s="4619"/>
      <c r="J827" s="4619">
        <f>ROUND(I827*H827,2)</f>
        <v>0</v>
      </c>
      <c r="K827" s="4616" t="s">
        <v>142</v>
      </c>
      <c r="L827" s="2223"/>
      <c r="M827" s="2224" t="s">
        <v>3146</v>
      </c>
      <c r="N827" s="2225" t="s">
        <v>3181</v>
      </c>
      <c r="O827" s="2191">
        <v>0</v>
      </c>
      <c r="P827" s="2191">
        <f>O827*H827</f>
        <v>0</v>
      </c>
      <c r="Q827" s="2191">
        <v>4.3E-3</v>
      </c>
      <c r="R827" s="2191">
        <f>Q827*H827</f>
        <v>4.7141115000000005</v>
      </c>
      <c r="S827" s="2191">
        <v>0</v>
      </c>
      <c r="T827" s="2192">
        <f>S827*H827</f>
        <v>0</v>
      </c>
      <c r="AR827" s="2193" t="s">
        <v>3415</v>
      </c>
      <c r="AT827" s="2193" t="s">
        <v>135</v>
      </c>
      <c r="AU827" s="2193" t="s">
        <v>134</v>
      </c>
      <c r="AY827" s="2056" t="s">
        <v>3285</v>
      </c>
      <c r="BE827" s="2194">
        <f>IF(N827="základní",J827,0)</f>
        <v>0</v>
      </c>
      <c r="BF827" s="2194">
        <f>IF(N827="snížená",J827,0)</f>
        <v>0</v>
      </c>
      <c r="BG827" s="2194">
        <f>IF(N827="zákl. přenesená",J827,0)</f>
        <v>0</v>
      </c>
      <c r="BH827" s="2194">
        <f>IF(N827="sníž. přenesená",J827,0)</f>
        <v>0</v>
      </c>
      <c r="BI827" s="2194">
        <f>IF(N827="nulová",J827,0)</f>
        <v>0</v>
      </c>
      <c r="BJ827" s="2056" t="s">
        <v>134</v>
      </c>
      <c r="BK827" s="2194">
        <f>ROUND(I827*H827,2)</f>
        <v>0</v>
      </c>
      <c r="BL827" s="2056" t="s">
        <v>2894</v>
      </c>
      <c r="BM827" s="2193" t="s">
        <v>10928</v>
      </c>
    </row>
    <row r="828" spans="2:65" s="2209" customFormat="1">
      <c r="B828" s="2210"/>
      <c r="D828" s="2197" t="s">
        <v>3305</v>
      </c>
      <c r="F828" s="2212" t="s">
        <v>10929</v>
      </c>
      <c r="H828" s="2213">
        <v>1096.3050000000001</v>
      </c>
      <c r="L828" s="2210"/>
      <c r="M828" s="2214"/>
      <c r="T828" s="2215"/>
      <c r="AT828" s="2211" t="s">
        <v>3305</v>
      </c>
      <c r="AU828" s="2211" t="s">
        <v>134</v>
      </c>
      <c r="AV828" s="2209" t="s">
        <v>134</v>
      </c>
      <c r="AW828" s="2209" t="s">
        <v>3148</v>
      </c>
      <c r="AX828" s="2209" t="s">
        <v>133</v>
      </c>
      <c r="AY828" s="2211" t="s">
        <v>3285</v>
      </c>
    </row>
    <row r="829" spans="2:65" s="2070" customFormat="1" ht="33" customHeight="1">
      <c r="B829" s="2164"/>
      <c r="C829" s="4608" t="s">
        <v>4097</v>
      </c>
      <c r="D829" s="4608" t="s">
        <v>3286</v>
      </c>
      <c r="E829" s="4609" t="s">
        <v>10930</v>
      </c>
      <c r="F829" s="4610" t="s">
        <v>10931</v>
      </c>
      <c r="G829" s="4611" t="s">
        <v>611</v>
      </c>
      <c r="H829" s="4612">
        <v>1044.0999999999999</v>
      </c>
      <c r="I829" s="4613"/>
      <c r="J829" s="4613">
        <f>ROUND(I829*H829,2)</f>
        <v>0</v>
      </c>
      <c r="K829" s="4610" t="s">
        <v>142</v>
      </c>
      <c r="L829" s="2071"/>
      <c r="M829" s="2190" t="s">
        <v>3146</v>
      </c>
      <c r="N829" s="2163" t="s">
        <v>3181</v>
      </c>
      <c r="O829" s="2191">
        <v>9.2999999999999999E-2</v>
      </c>
      <c r="P829" s="2191">
        <f>O829*H829</f>
        <v>97.101299999999995</v>
      </c>
      <c r="Q829" s="2191">
        <v>0</v>
      </c>
      <c r="R829" s="2191">
        <f>Q829*H829</f>
        <v>0</v>
      </c>
      <c r="S829" s="2191">
        <v>0</v>
      </c>
      <c r="T829" s="2192">
        <f>S829*H829</f>
        <v>0</v>
      </c>
      <c r="AR829" s="2193" t="s">
        <v>2894</v>
      </c>
      <c r="AT829" s="2193" t="s">
        <v>3286</v>
      </c>
      <c r="AU829" s="2193" t="s">
        <v>134</v>
      </c>
      <c r="AY829" s="2056" t="s">
        <v>3285</v>
      </c>
      <c r="BE829" s="2194">
        <f>IF(N829="základní",J829,0)</f>
        <v>0</v>
      </c>
      <c r="BF829" s="2194">
        <f>IF(N829="snížená",J829,0)</f>
        <v>0</v>
      </c>
      <c r="BG829" s="2194">
        <f>IF(N829="zákl. přenesená",J829,0)</f>
        <v>0</v>
      </c>
      <c r="BH829" s="2194">
        <f>IF(N829="sníž. přenesená",J829,0)</f>
        <v>0</v>
      </c>
      <c r="BI829" s="2194">
        <f>IF(N829="nulová",J829,0)</f>
        <v>0</v>
      </c>
      <c r="BJ829" s="2056" t="s">
        <v>134</v>
      </c>
      <c r="BK829" s="2194">
        <f>ROUND(I829*H829,2)</f>
        <v>0</v>
      </c>
      <c r="BL829" s="2056" t="s">
        <v>2894</v>
      </c>
      <c r="BM829" s="2193" t="s">
        <v>10932</v>
      </c>
    </row>
    <row r="830" spans="2:65" s="2070" customFormat="1" ht="37.950000000000003" customHeight="1">
      <c r="B830" s="2164"/>
      <c r="C830" s="4614" t="s">
        <v>4104</v>
      </c>
      <c r="D830" s="4614" t="s">
        <v>135</v>
      </c>
      <c r="E830" s="4615" t="s">
        <v>10933</v>
      </c>
      <c r="F830" s="4616" t="s">
        <v>10934</v>
      </c>
      <c r="G830" s="4617" t="s">
        <v>611</v>
      </c>
      <c r="H830" s="4618">
        <v>1151.1199999999999</v>
      </c>
      <c r="I830" s="4619"/>
      <c r="J830" s="4619">
        <f>ROUND(I830*H830,2)</f>
        <v>0</v>
      </c>
      <c r="K830" s="4616" t="s">
        <v>142</v>
      </c>
      <c r="L830" s="2223"/>
      <c r="M830" s="2224" t="s">
        <v>3146</v>
      </c>
      <c r="N830" s="2225" t="s">
        <v>3181</v>
      </c>
      <c r="O830" s="2191">
        <v>0</v>
      </c>
      <c r="P830" s="2191">
        <f>O830*H830</f>
        <v>0</v>
      </c>
      <c r="Q830" s="2191">
        <v>2.3E-3</v>
      </c>
      <c r="R830" s="2191">
        <f>Q830*H830</f>
        <v>2.6475759999999995</v>
      </c>
      <c r="S830" s="2191">
        <v>0</v>
      </c>
      <c r="T830" s="2192">
        <f>S830*H830</f>
        <v>0</v>
      </c>
      <c r="AR830" s="2193" t="s">
        <v>3415</v>
      </c>
      <c r="AT830" s="2193" t="s">
        <v>135</v>
      </c>
      <c r="AU830" s="2193" t="s">
        <v>134</v>
      </c>
      <c r="AY830" s="2056" t="s">
        <v>3285</v>
      </c>
      <c r="BE830" s="2194">
        <f>IF(N830="základní",J830,0)</f>
        <v>0</v>
      </c>
      <c r="BF830" s="2194">
        <f>IF(N830="snížená",J830,0)</f>
        <v>0</v>
      </c>
      <c r="BG830" s="2194">
        <f>IF(N830="zákl. přenesená",J830,0)</f>
        <v>0</v>
      </c>
      <c r="BH830" s="2194">
        <f>IF(N830="sníž. přenesená",J830,0)</f>
        <v>0</v>
      </c>
      <c r="BI830" s="2194">
        <f>IF(N830="nulová",J830,0)</f>
        <v>0</v>
      </c>
      <c r="BJ830" s="2056" t="s">
        <v>134</v>
      </c>
      <c r="BK830" s="2194">
        <f>ROUND(I830*H830,2)</f>
        <v>0</v>
      </c>
      <c r="BL830" s="2056" t="s">
        <v>2894</v>
      </c>
      <c r="BM830" s="2193" t="s">
        <v>10935</v>
      </c>
    </row>
    <row r="831" spans="2:65" s="2209" customFormat="1">
      <c r="B831" s="2210"/>
      <c r="D831" s="2197" t="s">
        <v>3305</v>
      </c>
      <c r="F831" s="2212" t="s">
        <v>10936</v>
      </c>
      <c r="H831" s="2213">
        <v>1151.1199999999999</v>
      </c>
      <c r="L831" s="2210"/>
      <c r="M831" s="2214"/>
      <c r="T831" s="2215"/>
      <c r="AT831" s="2211" t="s">
        <v>3305</v>
      </c>
      <c r="AU831" s="2211" t="s">
        <v>134</v>
      </c>
      <c r="AV831" s="2209" t="s">
        <v>134</v>
      </c>
      <c r="AW831" s="2209" t="s">
        <v>3148</v>
      </c>
      <c r="AX831" s="2209" t="s">
        <v>133</v>
      </c>
      <c r="AY831" s="2211" t="s">
        <v>3285</v>
      </c>
    </row>
    <row r="832" spans="2:65" s="2070" customFormat="1" ht="24.15" customHeight="1">
      <c r="B832" s="2164"/>
      <c r="C832" s="4608" t="s">
        <v>4111</v>
      </c>
      <c r="D832" s="4608" t="s">
        <v>3286</v>
      </c>
      <c r="E832" s="4609" t="s">
        <v>10937</v>
      </c>
      <c r="F832" s="4610" t="s">
        <v>10938</v>
      </c>
      <c r="G832" s="4611" t="s">
        <v>611</v>
      </c>
      <c r="H832" s="4612">
        <v>1044.0999999999999</v>
      </c>
      <c r="I832" s="4613"/>
      <c r="J832" s="4613">
        <f>ROUND(I832*H832,2)</f>
        <v>0</v>
      </c>
      <c r="K832" s="4610" t="s">
        <v>142</v>
      </c>
      <c r="L832" s="2071"/>
      <c r="M832" s="2190" t="s">
        <v>3146</v>
      </c>
      <c r="N832" s="2163" t="s">
        <v>3181</v>
      </c>
      <c r="O832" s="2191">
        <v>0.04</v>
      </c>
      <c r="P832" s="2191">
        <f>O832*H832</f>
        <v>41.763999999999996</v>
      </c>
      <c r="Q832" s="2191">
        <v>0</v>
      </c>
      <c r="R832" s="2191">
        <f>Q832*H832</f>
        <v>0</v>
      </c>
      <c r="S832" s="2191">
        <v>0</v>
      </c>
      <c r="T832" s="2192">
        <f>S832*H832</f>
        <v>0</v>
      </c>
      <c r="AR832" s="2193" t="s">
        <v>2894</v>
      </c>
      <c r="AT832" s="2193" t="s">
        <v>3286</v>
      </c>
      <c r="AU832" s="2193" t="s">
        <v>134</v>
      </c>
      <c r="AY832" s="2056" t="s">
        <v>3285</v>
      </c>
      <c r="BE832" s="2194">
        <f>IF(N832="základní",J832,0)</f>
        <v>0</v>
      </c>
      <c r="BF832" s="2194">
        <f>IF(N832="snížená",J832,0)</f>
        <v>0</v>
      </c>
      <c r="BG832" s="2194">
        <f>IF(N832="zákl. přenesená",J832,0)</f>
        <v>0</v>
      </c>
      <c r="BH832" s="2194">
        <f>IF(N832="sníž. přenesená",J832,0)</f>
        <v>0</v>
      </c>
      <c r="BI832" s="2194">
        <f>IF(N832="nulová",J832,0)</f>
        <v>0</v>
      </c>
      <c r="BJ832" s="2056" t="s">
        <v>134</v>
      </c>
      <c r="BK832" s="2194">
        <f>ROUND(I832*H832,2)</f>
        <v>0</v>
      </c>
      <c r="BL832" s="2056" t="s">
        <v>2894</v>
      </c>
      <c r="BM832" s="2193" t="s">
        <v>10939</v>
      </c>
    </row>
    <row r="833" spans="2:65" s="2070" customFormat="1" ht="24.15" customHeight="1">
      <c r="B833" s="2164"/>
      <c r="C833" s="4614" t="s">
        <v>4116</v>
      </c>
      <c r="D833" s="4614" t="s">
        <v>135</v>
      </c>
      <c r="E833" s="4615" t="s">
        <v>10940</v>
      </c>
      <c r="F833" s="4616" t="s">
        <v>10941</v>
      </c>
      <c r="G833" s="4617" t="s">
        <v>611</v>
      </c>
      <c r="H833" s="4618">
        <v>1148.51</v>
      </c>
      <c r="I833" s="4619"/>
      <c r="J833" s="4619">
        <f>ROUND(I833*H833,2)</f>
        <v>0</v>
      </c>
      <c r="K833" s="4616" t="s">
        <v>142</v>
      </c>
      <c r="L833" s="2223"/>
      <c r="M833" s="2224" t="s">
        <v>3146</v>
      </c>
      <c r="N833" s="2225" t="s">
        <v>3181</v>
      </c>
      <c r="O833" s="2191">
        <v>0</v>
      </c>
      <c r="P833" s="2191">
        <f>O833*H833</f>
        <v>0</v>
      </c>
      <c r="Q833" s="2191">
        <v>1.2999999999999999E-4</v>
      </c>
      <c r="R833" s="2191">
        <f>Q833*H833</f>
        <v>0.14930629999999998</v>
      </c>
      <c r="S833" s="2191">
        <v>0</v>
      </c>
      <c r="T833" s="2192">
        <f>S833*H833</f>
        <v>0</v>
      </c>
      <c r="AR833" s="2193" t="s">
        <v>3415</v>
      </c>
      <c r="AT833" s="2193" t="s">
        <v>135</v>
      </c>
      <c r="AU833" s="2193" t="s">
        <v>134</v>
      </c>
      <c r="AY833" s="2056" t="s">
        <v>3285</v>
      </c>
      <c r="BE833" s="2194">
        <f>IF(N833="základní",J833,0)</f>
        <v>0</v>
      </c>
      <c r="BF833" s="2194">
        <f>IF(N833="snížená",J833,0)</f>
        <v>0</v>
      </c>
      <c r="BG833" s="2194">
        <f>IF(N833="zákl. přenesená",J833,0)</f>
        <v>0</v>
      </c>
      <c r="BH833" s="2194">
        <f>IF(N833="sníž. přenesená",J833,0)</f>
        <v>0</v>
      </c>
      <c r="BI833" s="2194">
        <f>IF(N833="nulová",J833,0)</f>
        <v>0</v>
      </c>
      <c r="BJ833" s="2056" t="s">
        <v>134</v>
      </c>
      <c r="BK833" s="2194">
        <f>ROUND(I833*H833,2)</f>
        <v>0</v>
      </c>
      <c r="BL833" s="2056" t="s">
        <v>2894</v>
      </c>
      <c r="BM833" s="2193" t="s">
        <v>10942</v>
      </c>
    </row>
    <row r="834" spans="2:65" s="2209" customFormat="1">
      <c r="B834" s="2210"/>
      <c r="D834" s="2197" t="s">
        <v>3305</v>
      </c>
      <c r="F834" s="2212" t="s">
        <v>10943</v>
      </c>
      <c r="H834" s="2213">
        <v>1148.51</v>
      </c>
      <c r="L834" s="2210"/>
      <c r="M834" s="2214"/>
      <c r="T834" s="2215"/>
      <c r="AT834" s="2211" t="s">
        <v>3305</v>
      </c>
      <c r="AU834" s="2211" t="s">
        <v>134</v>
      </c>
      <c r="AV834" s="2209" t="s">
        <v>134</v>
      </c>
      <c r="AW834" s="2209" t="s">
        <v>3148</v>
      </c>
      <c r="AX834" s="2209" t="s">
        <v>133</v>
      </c>
      <c r="AY834" s="2211" t="s">
        <v>3285</v>
      </c>
    </row>
    <row r="835" spans="2:65" s="2070" customFormat="1" ht="33" customHeight="1">
      <c r="B835" s="2164"/>
      <c r="C835" s="4608" t="s">
        <v>4126</v>
      </c>
      <c r="D835" s="4608" t="s">
        <v>3286</v>
      </c>
      <c r="E835" s="4609" t="s">
        <v>10944</v>
      </c>
      <c r="F835" s="4610" t="s">
        <v>10945</v>
      </c>
      <c r="G835" s="4611" t="s">
        <v>611</v>
      </c>
      <c r="H835" s="4612">
        <v>1044.0999999999999</v>
      </c>
      <c r="I835" s="4613"/>
      <c r="J835" s="4613">
        <f>ROUND(I835*H835,2)</f>
        <v>0</v>
      </c>
      <c r="K835" s="4610" t="s">
        <v>142</v>
      </c>
      <c r="L835" s="2071"/>
      <c r="M835" s="2190" t="s">
        <v>3146</v>
      </c>
      <c r="N835" s="2163" t="s">
        <v>3181</v>
      </c>
      <c r="O835" s="2191">
        <v>0.14399999999999999</v>
      </c>
      <c r="P835" s="2191">
        <f>O835*H835</f>
        <v>150.35039999999998</v>
      </c>
      <c r="Q835" s="2191">
        <v>0</v>
      </c>
      <c r="R835" s="2191">
        <f>Q835*H835</f>
        <v>0</v>
      </c>
      <c r="S835" s="2191">
        <v>0</v>
      </c>
      <c r="T835" s="2192">
        <f>S835*H835</f>
        <v>0</v>
      </c>
      <c r="AR835" s="2193" t="s">
        <v>2894</v>
      </c>
      <c r="AT835" s="2193" t="s">
        <v>3286</v>
      </c>
      <c r="AU835" s="2193" t="s">
        <v>134</v>
      </c>
      <c r="AY835" s="2056" t="s">
        <v>3285</v>
      </c>
      <c r="BE835" s="2194">
        <f>IF(N835="základní",J835,0)</f>
        <v>0</v>
      </c>
      <c r="BF835" s="2194">
        <f>IF(N835="snížená",J835,0)</f>
        <v>0</v>
      </c>
      <c r="BG835" s="2194">
        <f>IF(N835="zákl. přenesená",J835,0)</f>
        <v>0</v>
      </c>
      <c r="BH835" s="2194">
        <f>IF(N835="sníž. přenesená",J835,0)</f>
        <v>0</v>
      </c>
      <c r="BI835" s="2194">
        <f>IF(N835="nulová",J835,0)</f>
        <v>0</v>
      </c>
      <c r="BJ835" s="2056" t="s">
        <v>134</v>
      </c>
      <c r="BK835" s="2194">
        <f>ROUND(I835*H835,2)</f>
        <v>0</v>
      </c>
      <c r="BL835" s="2056" t="s">
        <v>2894</v>
      </c>
      <c r="BM835" s="2193" t="s">
        <v>10946</v>
      </c>
    </row>
    <row r="836" spans="2:65" s="2070" customFormat="1" ht="24.15" customHeight="1">
      <c r="B836" s="2164"/>
      <c r="C836" s="4614" t="s">
        <v>4131</v>
      </c>
      <c r="D836" s="4614" t="s">
        <v>135</v>
      </c>
      <c r="E836" s="4615" t="s">
        <v>10947</v>
      </c>
      <c r="F836" s="4616" t="s">
        <v>10948</v>
      </c>
      <c r="G836" s="4617" t="s">
        <v>221</v>
      </c>
      <c r="H836" s="4618">
        <v>156.61500000000001</v>
      </c>
      <c r="I836" s="4619"/>
      <c r="J836" s="4619">
        <f>ROUND(I836*H836,2)</f>
        <v>0</v>
      </c>
      <c r="K836" s="4616" t="s">
        <v>142</v>
      </c>
      <c r="L836" s="2223"/>
      <c r="M836" s="2224" t="s">
        <v>3146</v>
      </c>
      <c r="N836" s="2225" t="s">
        <v>3181</v>
      </c>
      <c r="O836" s="2191">
        <v>0</v>
      </c>
      <c r="P836" s="2191">
        <f>O836*H836</f>
        <v>0</v>
      </c>
      <c r="Q836" s="2191">
        <v>0.75</v>
      </c>
      <c r="R836" s="2191">
        <f>Q836*H836</f>
        <v>117.46125000000001</v>
      </c>
      <c r="S836" s="2191">
        <v>0</v>
      </c>
      <c r="T836" s="2192">
        <f>S836*H836</f>
        <v>0</v>
      </c>
      <c r="AR836" s="2193" t="s">
        <v>3415</v>
      </c>
      <c r="AT836" s="2193" t="s">
        <v>135</v>
      </c>
      <c r="AU836" s="2193" t="s">
        <v>134</v>
      </c>
      <c r="AY836" s="2056" t="s">
        <v>3285</v>
      </c>
      <c r="BE836" s="2194">
        <f>IF(N836="základní",J836,0)</f>
        <v>0</v>
      </c>
      <c r="BF836" s="2194">
        <f>IF(N836="snížená",J836,0)</f>
        <v>0</v>
      </c>
      <c r="BG836" s="2194">
        <f>IF(N836="zákl. přenesená",J836,0)</f>
        <v>0</v>
      </c>
      <c r="BH836" s="2194">
        <f>IF(N836="sníž. přenesená",J836,0)</f>
        <v>0</v>
      </c>
      <c r="BI836" s="2194">
        <f>IF(N836="nulová",J836,0)</f>
        <v>0</v>
      </c>
      <c r="BJ836" s="2056" t="s">
        <v>134</v>
      </c>
      <c r="BK836" s="2194">
        <f>ROUND(I836*H836,2)</f>
        <v>0</v>
      </c>
      <c r="BL836" s="2056" t="s">
        <v>2894</v>
      </c>
      <c r="BM836" s="2193" t="s">
        <v>10949</v>
      </c>
    </row>
    <row r="837" spans="2:65" s="2209" customFormat="1">
      <c r="B837" s="2210"/>
      <c r="D837" s="2197" t="s">
        <v>3305</v>
      </c>
      <c r="F837" s="2212" t="s">
        <v>10950</v>
      </c>
      <c r="H837" s="2213">
        <v>156.61500000000001</v>
      </c>
      <c r="L837" s="2210"/>
      <c r="M837" s="2214"/>
      <c r="T837" s="2215"/>
      <c r="AT837" s="2211" t="s">
        <v>3305</v>
      </c>
      <c r="AU837" s="2211" t="s">
        <v>134</v>
      </c>
      <c r="AV837" s="2209" t="s">
        <v>134</v>
      </c>
      <c r="AW837" s="2209" t="s">
        <v>3148</v>
      </c>
      <c r="AX837" s="2209" t="s">
        <v>133</v>
      </c>
      <c r="AY837" s="2211" t="s">
        <v>3285</v>
      </c>
    </row>
    <row r="838" spans="2:65" s="2070" customFormat="1" ht="33" customHeight="1">
      <c r="B838" s="2164"/>
      <c r="C838" s="4608" t="s">
        <v>4139</v>
      </c>
      <c r="D838" s="4608" t="s">
        <v>3286</v>
      </c>
      <c r="E838" s="4609" t="s">
        <v>10951</v>
      </c>
      <c r="F838" s="4610" t="s">
        <v>10952</v>
      </c>
      <c r="G838" s="4611" t="s">
        <v>611</v>
      </c>
      <c r="H838" s="4612">
        <v>1044.0999999999999</v>
      </c>
      <c r="I838" s="4613"/>
      <c r="J838" s="4613">
        <f>ROUND(I838*H838,2)</f>
        <v>0</v>
      </c>
      <c r="K838" s="4610" t="s">
        <v>142</v>
      </c>
      <c r="L838" s="2071"/>
      <c r="M838" s="2190" t="s">
        <v>3146</v>
      </c>
      <c r="N838" s="2163" t="s">
        <v>3181</v>
      </c>
      <c r="O838" s="2191">
        <v>5.8000000000000003E-2</v>
      </c>
      <c r="P838" s="2191">
        <f>O838*H838</f>
        <v>60.5578</v>
      </c>
      <c r="Q838" s="2191">
        <v>0</v>
      </c>
      <c r="R838" s="2191">
        <f>Q838*H838</f>
        <v>0</v>
      </c>
      <c r="S838" s="2191">
        <v>0</v>
      </c>
      <c r="T838" s="2192">
        <f>S838*H838</f>
        <v>0</v>
      </c>
      <c r="AR838" s="2193" t="s">
        <v>2894</v>
      </c>
      <c r="AT838" s="2193" t="s">
        <v>3286</v>
      </c>
      <c r="AU838" s="2193" t="s">
        <v>134</v>
      </c>
      <c r="AY838" s="2056" t="s">
        <v>3285</v>
      </c>
      <c r="BE838" s="2194">
        <f>IF(N838="základní",J838,0)</f>
        <v>0</v>
      </c>
      <c r="BF838" s="2194">
        <f>IF(N838="snížená",J838,0)</f>
        <v>0</v>
      </c>
      <c r="BG838" s="2194">
        <f>IF(N838="zákl. přenesená",J838,0)</f>
        <v>0</v>
      </c>
      <c r="BH838" s="2194">
        <f>IF(N838="sníž. přenesená",J838,0)</f>
        <v>0</v>
      </c>
      <c r="BI838" s="2194">
        <f>IF(N838="nulová",J838,0)</f>
        <v>0</v>
      </c>
      <c r="BJ838" s="2056" t="s">
        <v>134</v>
      </c>
      <c r="BK838" s="2194">
        <f>ROUND(I838*H838,2)</f>
        <v>0</v>
      </c>
      <c r="BL838" s="2056" t="s">
        <v>2894</v>
      </c>
      <c r="BM838" s="2193" t="s">
        <v>10953</v>
      </c>
    </row>
    <row r="839" spans="2:65" s="2070" customFormat="1" ht="16.5" customHeight="1">
      <c r="B839" s="2164"/>
      <c r="C839" s="4614" t="s">
        <v>4144</v>
      </c>
      <c r="D839" s="4614" t="s">
        <v>135</v>
      </c>
      <c r="E839" s="4615" t="s">
        <v>10954</v>
      </c>
      <c r="F839" s="4616" t="s">
        <v>10955</v>
      </c>
      <c r="G839" s="4617" t="s">
        <v>611</v>
      </c>
      <c r="H839" s="4618">
        <v>1252.92</v>
      </c>
      <c r="I839" s="4619"/>
      <c r="J839" s="4619">
        <f>ROUND(I839*H839,2)</f>
        <v>0</v>
      </c>
      <c r="K839" s="4616" t="s">
        <v>142</v>
      </c>
      <c r="L839" s="2223"/>
      <c r="M839" s="2224" t="s">
        <v>3146</v>
      </c>
      <c r="N839" s="2225" t="s">
        <v>3181</v>
      </c>
      <c r="O839" s="2191">
        <v>0</v>
      </c>
      <c r="P839" s="2191">
        <f>O839*H839</f>
        <v>0</v>
      </c>
      <c r="Q839" s="2191">
        <v>4.0000000000000002E-4</v>
      </c>
      <c r="R839" s="2191">
        <f>Q839*H839</f>
        <v>0.50116800000000006</v>
      </c>
      <c r="S839" s="2191">
        <v>0</v>
      </c>
      <c r="T839" s="2192">
        <f>S839*H839</f>
        <v>0</v>
      </c>
      <c r="AR839" s="2193" t="s">
        <v>3415</v>
      </c>
      <c r="AT839" s="2193" t="s">
        <v>135</v>
      </c>
      <c r="AU839" s="2193" t="s">
        <v>134</v>
      </c>
      <c r="AY839" s="2056" t="s">
        <v>3285</v>
      </c>
      <c r="BE839" s="2194">
        <f>IF(N839="základní",J839,0)</f>
        <v>0</v>
      </c>
      <c r="BF839" s="2194">
        <f>IF(N839="snížená",J839,0)</f>
        <v>0</v>
      </c>
      <c r="BG839" s="2194">
        <f>IF(N839="zákl. přenesená",J839,0)</f>
        <v>0</v>
      </c>
      <c r="BH839" s="2194">
        <f>IF(N839="sníž. přenesená",J839,0)</f>
        <v>0</v>
      </c>
      <c r="BI839" s="2194">
        <f>IF(N839="nulová",J839,0)</f>
        <v>0</v>
      </c>
      <c r="BJ839" s="2056" t="s">
        <v>134</v>
      </c>
      <c r="BK839" s="2194">
        <f>ROUND(I839*H839,2)</f>
        <v>0</v>
      </c>
      <c r="BL839" s="2056" t="s">
        <v>2894</v>
      </c>
      <c r="BM839" s="2193" t="s">
        <v>10956</v>
      </c>
    </row>
    <row r="840" spans="2:65" s="2209" customFormat="1">
      <c r="B840" s="2210"/>
      <c r="D840" s="2197" t="s">
        <v>3305</v>
      </c>
      <c r="F840" s="2212" t="s">
        <v>10957</v>
      </c>
      <c r="H840" s="2213">
        <v>1252.92</v>
      </c>
      <c r="L840" s="2210"/>
      <c r="M840" s="2214"/>
      <c r="T840" s="2215"/>
      <c r="AT840" s="2211" t="s">
        <v>3305</v>
      </c>
      <c r="AU840" s="2211" t="s">
        <v>134</v>
      </c>
      <c r="AV840" s="2209" t="s">
        <v>134</v>
      </c>
      <c r="AW840" s="2209" t="s">
        <v>3148</v>
      </c>
      <c r="AX840" s="2209" t="s">
        <v>133</v>
      </c>
      <c r="AY840" s="2211" t="s">
        <v>3285</v>
      </c>
    </row>
    <row r="841" spans="2:65" s="2070" customFormat="1" ht="24.15" customHeight="1">
      <c r="B841" s="2164"/>
      <c r="C841" s="4608" t="s">
        <v>4149</v>
      </c>
      <c r="D841" s="4608" t="s">
        <v>3286</v>
      </c>
      <c r="E841" s="4609" t="s">
        <v>10958</v>
      </c>
      <c r="F841" s="4610" t="s">
        <v>10959</v>
      </c>
      <c r="G841" s="4611" t="s">
        <v>611</v>
      </c>
      <c r="H841" s="4612">
        <v>1006.1</v>
      </c>
      <c r="I841" s="4613"/>
      <c r="J841" s="4613">
        <f>ROUND(I841*H841,2)</f>
        <v>0</v>
      </c>
      <c r="K841" s="4610" t="s">
        <v>142</v>
      </c>
      <c r="L841" s="2071"/>
      <c r="M841" s="2190" t="s">
        <v>3146</v>
      </c>
      <c r="N841" s="2163" t="s">
        <v>3181</v>
      </c>
      <c r="O841" s="2191">
        <v>0.23799999999999999</v>
      </c>
      <c r="P841" s="2191">
        <f>O841*H841</f>
        <v>239.45179999999999</v>
      </c>
      <c r="Q841" s="2191">
        <v>0</v>
      </c>
      <c r="R841" s="2191">
        <f>Q841*H841</f>
        <v>0</v>
      </c>
      <c r="S841" s="2191">
        <v>0</v>
      </c>
      <c r="T841" s="2192">
        <f>S841*H841</f>
        <v>0</v>
      </c>
      <c r="AR841" s="2193" t="s">
        <v>2894</v>
      </c>
      <c r="AT841" s="2193" t="s">
        <v>3286</v>
      </c>
      <c r="AU841" s="2193" t="s">
        <v>134</v>
      </c>
      <c r="AY841" s="2056" t="s">
        <v>3285</v>
      </c>
      <c r="BE841" s="2194">
        <f>IF(N841="základní",J841,0)</f>
        <v>0</v>
      </c>
      <c r="BF841" s="2194">
        <f>IF(N841="snížená",J841,0)</f>
        <v>0</v>
      </c>
      <c r="BG841" s="2194">
        <f>IF(N841="zákl. přenesená",J841,0)</f>
        <v>0</v>
      </c>
      <c r="BH841" s="2194">
        <f>IF(N841="sníž. přenesená",J841,0)</f>
        <v>0</v>
      </c>
      <c r="BI841" s="2194">
        <f>IF(N841="nulová",J841,0)</f>
        <v>0</v>
      </c>
      <c r="BJ841" s="2056" t="s">
        <v>134</v>
      </c>
      <c r="BK841" s="2194">
        <f>ROUND(I841*H841,2)</f>
        <v>0</v>
      </c>
      <c r="BL841" s="2056" t="s">
        <v>2894</v>
      </c>
      <c r="BM841" s="2193" t="s">
        <v>10960</v>
      </c>
    </row>
    <row r="842" spans="2:65" s="2209" customFormat="1">
      <c r="B842" s="2210"/>
      <c r="D842" s="2197" t="s">
        <v>3305</v>
      </c>
      <c r="E842" s="2211" t="s">
        <v>3146</v>
      </c>
      <c r="F842" s="2212" t="s">
        <v>10961</v>
      </c>
      <c r="H842" s="2213">
        <v>1006.1</v>
      </c>
      <c r="L842" s="2210"/>
      <c r="M842" s="2214"/>
      <c r="T842" s="2215"/>
      <c r="AT842" s="2211" t="s">
        <v>3305</v>
      </c>
      <c r="AU842" s="2211" t="s">
        <v>134</v>
      </c>
      <c r="AV842" s="2209" t="s">
        <v>134</v>
      </c>
      <c r="AW842" s="2209" t="s">
        <v>3171</v>
      </c>
      <c r="AX842" s="2209" t="s">
        <v>133</v>
      </c>
      <c r="AY842" s="2211" t="s">
        <v>3285</v>
      </c>
    </row>
    <row r="843" spans="2:65" s="2070" customFormat="1" ht="16.5" customHeight="1">
      <c r="B843" s="2164"/>
      <c r="C843" s="4614" t="s">
        <v>4153</v>
      </c>
      <c r="D843" s="4614" t="s">
        <v>135</v>
      </c>
      <c r="E843" s="4615" t="s">
        <v>10962</v>
      </c>
      <c r="F843" s="4616" t="s">
        <v>10963</v>
      </c>
      <c r="G843" s="4617" t="s">
        <v>611</v>
      </c>
      <c r="H843" s="4618">
        <v>1157.0150000000001</v>
      </c>
      <c r="I843" s="4619"/>
      <c r="J843" s="4619">
        <f>ROUND(I843*H843,2)</f>
        <v>0</v>
      </c>
      <c r="K843" s="4616" t="s">
        <v>142</v>
      </c>
      <c r="L843" s="2223"/>
      <c r="M843" s="2224" t="s">
        <v>3146</v>
      </c>
      <c r="N843" s="2225" t="s">
        <v>3181</v>
      </c>
      <c r="O843" s="2191">
        <v>0</v>
      </c>
      <c r="P843" s="2191">
        <f>O843*H843</f>
        <v>0</v>
      </c>
      <c r="Q843" s="2191">
        <v>1.0999999999999999E-2</v>
      </c>
      <c r="R843" s="2191">
        <f>Q843*H843</f>
        <v>12.727165000000001</v>
      </c>
      <c r="S843" s="2191">
        <v>0</v>
      </c>
      <c r="T843" s="2192">
        <f>S843*H843</f>
        <v>0</v>
      </c>
      <c r="AR843" s="2193" t="s">
        <v>3415</v>
      </c>
      <c r="AT843" s="2193" t="s">
        <v>135</v>
      </c>
      <c r="AU843" s="2193" t="s">
        <v>134</v>
      </c>
      <c r="AY843" s="2056" t="s">
        <v>3285</v>
      </c>
      <c r="BE843" s="2194">
        <f>IF(N843="základní",J843,0)</f>
        <v>0</v>
      </c>
      <c r="BF843" s="2194">
        <f>IF(N843="snížená",J843,0)</f>
        <v>0</v>
      </c>
      <c r="BG843" s="2194">
        <f>IF(N843="zákl. přenesená",J843,0)</f>
        <v>0</v>
      </c>
      <c r="BH843" s="2194">
        <f>IF(N843="sníž. přenesená",J843,0)</f>
        <v>0</v>
      </c>
      <c r="BI843" s="2194">
        <f>IF(N843="nulová",J843,0)</f>
        <v>0</v>
      </c>
      <c r="BJ843" s="2056" t="s">
        <v>134</v>
      </c>
      <c r="BK843" s="2194">
        <f>ROUND(I843*H843,2)</f>
        <v>0</v>
      </c>
      <c r="BL843" s="2056" t="s">
        <v>2894</v>
      </c>
      <c r="BM843" s="2193" t="s">
        <v>10964</v>
      </c>
    </row>
    <row r="844" spans="2:65" s="2209" customFormat="1">
      <c r="B844" s="2210"/>
      <c r="D844" s="2197" t="s">
        <v>3305</v>
      </c>
      <c r="F844" s="2212" t="s">
        <v>10965</v>
      </c>
      <c r="H844" s="2213">
        <v>1157.0150000000001</v>
      </c>
      <c r="L844" s="2210"/>
      <c r="M844" s="2214"/>
      <c r="T844" s="2215"/>
      <c r="AT844" s="2211" t="s">
        <v>3305</v>
      </c>
      <c r="AU844" s="2211" t="s">
        <v>134</v>
      </c>
      <c r="AV844" s="2209" t="s">
        <v>134</v>
      </c>
      <c r="AW844" s="2209" t="s">
        <v>3148</v>
      </c>
      <c r="AX844" s="2209" t="s">
        <v>133</v>
      </c>
      <c r="AY844" s="2211" t="s">
        <v>3285</v>
      </c>
    </row>
    <row r="845" spans="2:65" s="2070" customFormat="1" ht="24.15" customHeight="1">
      <c r="B845" s="2164"/>
      <c r="C845" s="4608" t="s">
        <v>4159</v>
      </c>
      <c r="D845" s="4608" t="s">
        <v>3286</v>
      </c>
      <c r="E845" s="4609" t="s">
        <v>10966</v>
      </c>
      <c r="F845" s="4610" t="s">
        <v>10967</v>
      </c>
      <c r="G845" s="4611" t="s">
        <v>221</v>
      </c>
      <c r="H845" s="4612">
        <v>19</v>
      </c>
      <c r="I845" s="4613"/>
      <c r="J845" s="4613">
        <f>ROUND(I845*H845,2)</f>
        <v>0</v>
      </c>
      <c r="K845" s="4610" t="s">
        <v>142</v>
      </c>
      <c r="L845" s="2071"/>
      <c r="M845" s="2190" t="s">
        <v>3146</v>
      </c>
      <c r="N845" s="2163" t="s">
        <v>3181</v>
      </c>
      <c r="O845" s="2191">
        <v>0.8</v>
      </c>
      <c r="P845" s="2191">
        <f>O845*H845</f>
        <v>15.200000000000001</v>
      </c>
      <c r="Q845" s="2191">
        <v>0</v>
      </c>
      <c r="R845" s="2191">
        <f>Q845*H845</f>
        <v>0</v>
      </c>
      <c r="S845" s="2191">
        <v>0</v>
      </c>
      <c r="T845" s="2192">
        <f>S845*H845</f>
        <v>0</v>
      </c>
      <c r="AR845" s="2193" t="s">
        <v>2894</v>
      </c>
      <c r="AT845" s="2193" t="s">
        <v>3286</v>
      </c>
      <c r="AU845" s="2193" t="s">
        <v>134</v>
      </c>
      <c r="AY845" s="2056" t="s">
        <v>3285</v>
      </c>
      <c r="BE845" s="2194">
        <f>IF(N845="základní",J845,0)</f>
        <v>0</v>
      </c>
      <c r="BF845" s="2194">
        <f>IF(N845="snížená",J845,0)</f>
        <v>0</v>
      </c>
      <c r="BG845" s="2194">
        <f>IF(N845="zákl. přenesená",J845,0)</f>
        <v>0</v>
      </c>
      <c r="BH845" s="2194">
        <f>IF(N845="sníž. přenesená",J845,0)</f>
        <v>0</v>
      </c>
      <c r="BI845" s="2194">
        <f>IF(N845="nulová",J845,0)</f>
        <v>0</v>
      </c>
      <c r="BJ845" s="2056" t="s">
        <v>134</v>
      </c>
      <c r="BK845" s="2194">
        <f>ROUND(I845*H845,2)</f>
        <v>0</v>
      </c>
      <c r="BL845" s="2056" t="s">
        <v>2894</v>
      </c>
      <c r="BM845" s="2193" t="s">
        <v>10968</v>
      </c>
    </row>
    <row r="846" spans="2:65" s="2209" customFormat="1">
      <c r="B846" s="2210"/>
      <c r="D846" s="2197" t="s">
        <v>3305</v>
      </c>
      <c r="E846" s="2211" t="s">
        <v>3146</v>
      </c>
      <c r="F846" s="2212" t="s">
        <v>10969</v>
      </c>
      <c r="H846" s="2213">
        <v>19</v>
      </c>
      <c r="L846" s="2210"/>
      <c r="M846" s="2214"/>
      <c r="T846" s="2215"/>
      <c r="AT846" s="2211" t="s">
        <v>3305</v>
      </c>
      <c r="AU846" s="2211" t="s">
        <v>134</v>
      </c>
      <c r="AV846" s="2209" t="s">
        <v>134</v>
      </c>
      <c r="AW846" s="2209" t="s">
        <v>3171</v>
      </c>
      <c r="AX846" s="2209" t="s">
        <v>133</v>
      </c>
      <c r="AY846" s="2211" t="s">
        <v>3285</v>
      </c>
    </row>
    <row r="847" spans="2:65" s="2070" customFormat="1" ht="16.5" customHeight="1">
      <c r="B847" s="2164"/>
      <c r="C847" s="4614" t="s">
        <v>4165</v>
      </c>
      <c r="D847" s="4614" t="s">
        <v>135</v>
      </c>
      <c r="E847" s="4615" t="s">
        <v>10970</v>
      </c>
      <c r="F847" s="4616" t="s">
        <v>10971</v>
      </c>
      <c r="G847" s="4617" t="s">
        <v>302</v>
      </c>
      <c r="H847" s="4618">
        <v>31.396000000000001</v>
      </c>
      <c r="I847" s="4619"/>
      <c r="J847" s="4619">
        <f>ROUND(I847*H847,2)</f>
        <v>0</v>
      </c>
      <c r="K847" s="4616" t="s">
        <v>142</v>
      </c>
      <c r="L847" s="2223"/>
      <c r="M847" s="2224" t="s">
        <v>3146</v>
      </c>
      <c r="N847" s="2225" t="s">
        <v>3181</v>
      </c>
      <c r="O847" s="2191">
        <v>0</v>
      </c>
      <c r="P847" s="2191">
        <f>O847*H847</f>
        <v>0</v>
      </c>
      <c r="Q847" s="2191">
        <v>1</v>
      </c>
      <c r="R847" s="2191">
        <f>Q847*H847</f>
        <v>31.396000000000001</v>
      </c>
      <c r="S847" s="2191">
        <v>0</v>
      </c>
      <c r="T847" s="2192">
        <f>S847*H847</f>
        <v>0</v>
      </c>
      <c r="AR847" s="2193" t="s">
        <v>3415</v>
      </c>
      <c r="AT847" s="2193" t="s">
        <v>135</v>
      </c>
      <c r="AU847" s="2193" t="s">
        <v>134</v>
      </c>
      <c r="AY847" s="2056" t="s">
        <v>3285</v>
      </c>
      <c r="BE847" s="2194">
        <f>IF(N847="základní",J847,0)</f>
        <v>0</v>
      </c>
      <c r="BF847" s="2194">
        <f>IF(N847="snížená",J847,0)</f>
        <v>0</v>
      </c>
      <c r="BG847" s="2194">
        <f>IF(N847="zákl. přenesená",J847,0)</f>
        <v>0</v>
      </c>
      <c r="BH847" s="2194">
        <f>IF(N847="sníž. přenesená",J847,0)</f>
        <v>0</v>
      </c>
      <c r="BI847" s="2194">
        <f>IF(N847="nulová",J847,0)</f>
        <v>0</v>
      </c>
      <c r="BJ847" s="2056" t="s">
        <v>134</v>
      </c>
      <c r="BK847" s="2194">
        <f>ROUND(I847*H847,2)</f>
        <v>0</v>
      </c>
      <c r="BL847" s="2056" t="s">
        <v>2894</v>
      </c>
      <c r="BM847" s="2193" t="s">
        <v>10972</v>
      </c>
    </row>
    <row r="848" spans="2:65" s="2209" customFormat="1">
      <c r="B848" s="2210"/>
      <c r="D848" s="2197" t="s">
        <v>3305</v>
      </c>
      <c r="F848" s="2212" t="s">
        <v>10973</v>
      </c>
      <c r="H848" s="2213">
        <v>31.396000000000001</v>
      </c>
      <c r="L848" s="2210"/>
      <c r="M848" s="2214"/>
      <c r="T848" s="2215"/>
      <c r="AT848" s="2211" t="s">
        <v>3305</v>
      </c>
      <c r="AU848" s="2211" t="s">
        <v>134</v>
      </c>
      <c r="AV848" s="2209" t="s">
        <v>134</v>
      </c>
      <c r="AW848" s="2209" t="s">
        <v>3148</v>
      </c>
      <c r="AX848" s="2209" t="s">
        <v>133</v>
      </c>
      <c r="AY848" s="2211" t="s">
        <v>3285</v>
      </c>
    </row>
    <row r="849" spans="2:65" s="2070" customFormat="1" ht="24.15" customHeight="1">
      <c r="B849" s="2164"/>
      <c r="C849" s="4608" t="s">
        <v>4169</v>
      </c>
      <c r="D849" s="4608" t="s">
        <v>3286</v>
      </c>
      <c r="E849" s="4609" t="s">
        <v>4763</v>
      </c>
      <c r="F849" s="4610" t="s">
        <v>4764</v>
      </c>
      <c r="G849" s="4611" t="s">
        <v>141</v>
      </c>
      <c r="H849" s="4612">
        <v>190</v>
      </c>
      <c r="I849" s="4613"/>
      <c r="J849" s="4613">
        <f>ROUND(I849*H849,2)</f>
        <v>0</v>
      </c>
      <c r="K849" s="4610" t="s">
        <v>142</v>
      </c>
      <c r="L849" s="2071"/>
      <c r="M849" s="2190" t="s">
        <v>3146</v>
      </c>
      <c r="N849" s="2163" t="s">
        <v>3181</v>
      </c>
      <c r="O849" s="2191">
        <v>8.8999999999999996E-2</v>
      </c>
      <c r="P849" s="2191">
        <f>O849*H849</f>
        <v>16.91</v>
      </c>
      <c r="Q849" s="2191">
        <v>2.0000000000000002E-5</v>
      </c>
      <c r="R849" s="2191">
        <f>Q849*H849</f>
        <v>3.8000000000000004E-3</v>
      </c>
      <c r="S849" s="2191">
        <v>0</v>
      </c>
      <c r="T849" s="2192">
        <f>S849*H849</f>
        <v>0</v>
      </c>
      <c r="AR849" s="2193" t="s">
        <v>2894</v>
      </c>
      <c r="AT849" s="2193" t="s">
        <v>3286</v>
      </c>
      <c r="AU849" s="2193" t="s">
        <v>134</v>
      </c>
      <c r="AY849" s="2056" t="s">
        <v>3285</v>
      </c>
      <c r="BE849" s="2194">
        <f>IF(N849="základní",J849,0)</f>
        <v>0</v>
      </c>
      <c r="BF849" s="2194">
        <f>IF(N849="snížená",J849,0)</f>
        <v>0</v>
      </c>
      <c r="BG849" s="2194">
        <f>IF(N849="zákl. přenesená",J849,0)</f>
        <v>0</v>
      </c>
      <c r="BH849" s="2194">
        <f>IF(N849="sníž. přenesená",J849,0)</f>
        <v>0</v>
      </c>
      <c r="BI849" s="2194">
        <f>IF(N849="nulová",J849,0)</f>
        <v>0</v>
      </c>
      <c r="BJ849" s="2056" t="s">
        <v>134</v>
      </c>
      <c r="BK849" s="2194">
        <f>ROUND(I849*H849,2)</f>
        <v>0</v>
      </c>
      <c r="BL849" s="2056" t="s">
        <v>2894</v>
      </c>
      <c r="BM849" s="2193" t="s">
        <v>10974</v>
      </c>
    </row>
    <row r="850" spans="2:65" s="2209" customFormat="1">
      <c r="B850" s="2210"/>
      <c r="D850" s="2197" t="s">
        <v>3305</v>
      </c>
      <c r="E850" s="2211" t="s">
        <v>3146</v>
      </c>
      <c r="F850" s="2212" t="s">
        <v>10975</v>
      </c>
      <c r="H850" s="2213">
        <v>190</v>
      </c>
      <c r="L850" s="2210"/>
      <c r="M850" s="2214"/>
      <c r="T850" s="2215"/>
      <c r="AT850" s="2211" t="s">
        <v>3305</v>
      </c>
      <c r="AU850" s="2211" t="s">
        <v>134</v>
      </c>
      <c r="AV850" s="2209" t="s">
        <v>134</v>
      </c>
      <c r="AW850" s="2209" t="s">
        <v>3171</v>
      </c>
      <c r="AX850" s="2209" t="s">
        <v>3213</v>
      </c>
      <c r="AY850" s="2211" t="s">
        <v>3285</v>
      </c>
    </row>
    <row r="851" spans="2:65" s="2216" customFormat="1">
      <c r="B851" s="2217"/>
      <c r="D851" s="2197" t="s">
        <v>3305</v>
      </c>
      <c r="E851" s="2218" t="s">
        <v>3146</v>
      </c>
      <c r="F851" s="2219" t="s">
        <v>3320</v>
      </c>
      <c r="H851" s="2220">
        <v>190</v>
      </c>
      <c r="L851" s="2217"/>
      <c r="M851" s="2221"/>
      <c r="T851" s="2222"/>
      <c r="AT851" s="2218" t="s">
        <v>3305</v>
      </c>
      <c r="AU851" s="2218" t="s">
        <v>134</v>
      </c>
      <c r="AV851" s="2216" t="s">
        <v>856</v>
      </c>
      <c r="AW851" s="2216" t="s">
        <v>3171</v>
      </c>
      <c r="AX851" s="2216" t="s">
        <v>133</v>
      </c>
      <c r="AY851" s="2218" t="s">
        <v>3285</v>
      </c>
    </row>
    <row r="852" spans="2:65" s="2070" customFormat="1" ht="16.5" customHeight="1">
      <c r="B852" s="2164"/>
      <c r="C852" s="4614" t="s">
        <v>4174</v>
      </c>
      <c r="D852" s="4614" t="s">
        <v>135</v>
      </c>
      <c r="E852" s="4615" t="s">
        <v>10976</v>
      </c>
      <c r="F852" s="4616" t="s">
        <v>10977</v>
      </c>
      <c r="G852" s="4617" t="s">
        <v>141</v>
      </c>
      <c r="H852" s="4618">
        <v>193.8</v>
      </c>
      <c r="I852" s="4619"/>
      <c r="J852" s="4619">
        <f>ROUND(I852*H852,2)</f>
        <v>0</v>
      </c>
      <c r="K852" s="4616" t="s">
        <v>142</v>
      </c>
      <c r="L852" s="2223"/>
      <c r="M852" s="2224" t="s">
        <v>3146</v>
      </c>
      <c r="N852" s="2225" t="s">
        <v>3181</v>
      </c>
      <c r="O852" s="2191">
        <v>0</v>
      </c>
      <c r="P852" s="2191">
        <f>O852*H852</f>
        <v>0</v>
      </c>
      <c r="Q852" s="2191">
        <v>5.0000000000000001E-4</v>
      </c>
      <c r="R852" s="2191">
        <f>Q852*H852</f>
        <v>9.6900000000000014E-2</v>
      </c>
      <c r="S852" s="2191">
        <v>0</v>
      </c>
      <c r="T852" s="2192">
        <f>S852*H852</f>
        <v>0</v>
      </c>
      <c r="AR852" s="2193" t="s">
        <v>3415</v>
      </c>
      <c r="AT852" s="2193" t="s">
        <v>135</v>
      </c>
      <c r="AU852" s="2193" t="s">
        <v>134</v>
      </c>
      <c r="AY852" s="2056" t="s">
        <v>3285</v>
      </c>
      <c r="BE852" s="2194">
        <f>IF(N852="základní",J852,0)</f>
        <v>0</v>
      </c>
      <c r="BF852" s="2194">
        <f>IF(N852="snížená",J852,0)</f>
        <v>0</v>
      </c>
      <c r="BG852" s="2194">
        <f>IF(N852="zákl. přenesená",J852,0)</f>
        <v>0</v>
      </c>
      <c r="BH852" s="2194">
        <f>IF(N852="sníž. přenesená",J852,0)</f>
        <v>0</v>
      </c>
      <c r="BI852" s="2194">
        <f>IF(N852="nulová",J852,0)</f>
        <v>0</v>
      </c>
      <c r="BJ852" s="2056" t="s">
        <v>134</v>
      </c>
      <c r="BK852" s="2194">
        <f>ROUND(I852*H852,2)</f>
        <v>0</v>
      </c>
      <c r="BL852" s="2056" t="s">
        <v>2894</v>
      </c>
      <c r="BM852" s="2193" t="s">
        <v>10978</v>
      </c>
    </row>
    <row r="853" spans="2:65" s="2209" customFormat="1">
      <c r="B853" s="2210"/>
      <c r="D853" s="2197" t="s">
        <v>3305</v>
      </c>
      <c r="F853" s="2212" t="s">
        <v>10979</v>
      </c>
      <c r="H853" s="2213">
        <v>193.8</v>
      </c>
      <c r="L853" s="2210"/>
      <c r="M853" s="2214"/>
      <c r="T853" s="2215"/>
      <c r="AT853" s="2211" t="s">
        <v>3305</v>
      </c>
      <c r="AU853" s="2211" t="s">
        <v>134</v>
      </c>
      <c r="AV853" s="2209" t="s">
        <v>134</v>
      </c>
      <c r="AW853" s="2209" t="s">
        <v>3148</v>
      </c>
      <c r="AX853" s="2209" t="s">
        <v>133</v>
      </c>
      <c r="AY853" s="2211" t="s">
        <v>3285</v>
      </c>
    </row>
    <row r="854" spans="2:65" s="2070" customFormat="1" ht="24.15" customHeight="1">
      <c r="B854" s="2164"/>
      <c r="C854" s="4608" t="s">
        <v>4181</v>
      </c>
      <c r="D854" s="4608" t="s">
        <v>3286</v>
      </c>
      <c r="E854" s="4609" t="s">
        <v>4398</v>
      </c>
      <c r="F854" s="4610" t="s">
        <v>4399</v>
      </c>
      <c r="G854" s="4611" t="s">
        <v>302</v>
      </c>
      <c r="H854" s="4612">
        <v>184.88300000000001</v>
      </c>
      <c r="I854" s="4613"/>
      <c r="J854" s="4613">
        <f>ROUND(I854*H854,2)</f>
        <v>0</v>
      </c>
      <c r="K854" s="4610" t="s">
        <v>142</v>
      </c>
      <c r="L854" s="2071"/>
      <c r="M854" s="2190" t="s">
        <v>3146</v>
      </c>
      <c r="N854" s="2163" t="s">
        <v>3181</v>
      </c>
      <c r="O854" s="2191">
        <v>1.6850000000000001</v>
      </c>
      <c r="P854" s="2191">
        <f>O854*H854</f>
        <v>311.52785500000005</v>
      </c>
      <c r="Q854" s="2191">
        <v>0</v>
      </c>
      <c r="R854" s="2191">
        <f>Q854*H854</f>
        <v>0</v>
      </c>
      <c r="S854" s="2191">
        <v>0</v>
      </c>
      <c r="T854" s="2192">
        <f>S854*H854</f>
        <v>0</v>
      </c>
      <c r="AR854" s="2193" t="s">
        <v>2894</v>
      </c>
      <c r="AT854" s="2193" t="s">
        <v>3286</v>
      </c>
      <c r="AU854" s="2193" t="s">
        <v>134</v>
      </c>
      <c r="AY854" s="2056" t="s">
        <v>3285</v>
      </c>
      <c r="BE854" s="2194">
        <f>IF(N854="základní",J854,0)</f>
        <v>0</v>
      </c>
      <c r="BF854" s="2194">
        <f>IF(N854="snížená",J854,0)</f>
        <v>0</v>
      </c>
      <c r="BG854" s="2194">
        <f>IF(N854="zákl. přenesená",J854,0)</f>
        <v>0</v>
      </c>
      <c r="BH854" s="2194">
        <f>IF(N854="sníž. přenesená",J854,0)</f>
        <v>0</v>
      </c>
      <c r="BI854" s="2194">
        <f>IF(N854="nulová",J854,0)</f>
        <v>0</v>
      </c>
      <c r="BJ854" s="2056" t="s">
        <v>134</v>
      </c>
      <c r="BK854" s="2194">
        <f>ROUND(I854*H854,2)</f>
        <v>0</v>
      </c>
      <c r="BL854" s="2056" t="s">
        <v>2894</v>
      </c>
      <c r="BM854" s="2193" t="s">
        <v>10980</v>
      </c>
    </row>
    <row r="855" spans="2:65" s="2070" customFormat="1" ht="24.15" customHeight="1">
      <c r="B855" s="2164"/>
      <c r="C855" s="4608" t="s">
        <v>4185</v>
      </c>
      <c r="D855" s="4608" t="s">
        <v>3286</v>
      </c>
      <c r="E855" s="4609" t="s">
        <v>4401</v>
      </c>
      <c r="F855" s="4610" t="s">
        <v>4402</v>
      </c>
      <c r="G855" s="4611" t="s">
        <v>302</v>
      </c>
      <c r="H855" s="4612">
        <v>184.88300000000001</v>
      </c>
      <c r="I855" s="4613"/>
      <c r="J855" s="4613">
        <f>ROUND(I855*H855,2)</f>
        <v>0</v>
      </c>
      <c r="K855" s="4610" t="s">
        <v>142</v>
      </c>
      <c r="L855" s="2071"/>
      <c r="M855" s="2190" t="s">
        <v>3146</v>
      </c>
      <c r="N855" s="2163" t="s">
        <v>3181</v>
      </c>
      <c r="O855" s="2191">
        <v>1.61</v>
      </c>
      <c r="P855" s="2191">
        <f>O855*H855</f>
        <v>297.66163000000006</v>
      </c>
      <c r="Q855" s="2191">
        <v>0</v>
      </c>
      <c r="R855" s="2191">
        <f>Q855*H855</f>
        <v>0</v>
      </c>
      <c r="S855" s="2191">
        <v>0</v>
      </c>
      <c r="T855" s="2192">
        <f>S855*H855</f>
        <v>0</v>
      </c>
      <c r="AR855" s="2193" t="s">
        <v>2894</v>
      </c>
      <c r="AT855" s="2193" t="s">
        <v>3286</v>
      </c>
      <c r="AU855" s="2193" t="s">
        <v>134</v>
      </c>
      <c r="AY855" s="2056" t="s">
        <v>3285</v>
      </c>
      <c r="BE855" s="2194">
        <f>IF(N855="základní",J855,0)</f>
        <v>0</v>
      </c>
      <c r="BF855" s="2194">
        <f>IF(N855="snížená",J855,0)</f>
        <v>0</v>
      </c>
      <c r="BG855" s="2194">
        <f>IF(N855="zákl. přenesená",J855,0)</f>
        <v>0</v>
      </c>
      <c r="BH855" s="2194">
        <f>IF(N855="sníž. přenesená",J855,0)</f>
        <v>0</v>
      </c>
      <c r="BI855" s="2194">
        <f>IF(N855="nulová",J855,0)</f>
        <v>0</v>
      </c>
      <c r="BJ855" s="2056" t="s">
        <v>134</v>
      </c>
      <c r="BK855" s="2194">
        <f>ROUND(I855*H855,2)</f>
        <v>0</v>
      </c>
      <c r="BL855" s="2056" t="s">
        <v>2894</v>
      </c>
      <c r="BM855" s="2193" t="s">
        <v>10981</v>
      </c>
    </row>
    <row r="856" spans="2:65" s="2178" customFormat="1" ht="22.95" customHeight="1">
      <c r="B856" s="2179"/>
      <c r="D856" s="2180" t="s">
        <v>3212</v>
      </c>
      <c r="E856" s="2188" t="s">
        <v>4053</v>
      </c>
      <c r="F856" s="2188" t="s">
        <v>4054</v>
      </c>
      <c r="J856" s="2189">
        <f>BK856</f>
        <v>0</v>
      </c>
      <c r="L856" s="2179"/>
      <c r="M856" s="2183"/>
      <c r="P856" s="2184">
        <f>SUM(P857:P946)</f>
        <v>1130.6891989999999</v>
      </c>
      <c r="R856" s="2184">
        <f>SUM(R857:R946)</f>
        <v>34.232292620000003</v>
      </c>
      <c r="T856" s="2185">
        <f>SUM(T857:T946)</f>
        <v>0</v>
      </c>
      <c r="AR856" s="2180" t="s">
        <v>134</v>
      </c>
      <c r="AT856" s="2186" t="s">
        <v>3212</v>
      </c>
      <c r="AU856" s="2186" t="s">
        <v>133</v>
      </c>
      <c r="AY856" s="2180" t="s">
        <v>3285</v>
      </c>
      <c r="BK856" s="2187">
        <f>SUM(BK857:BK946)</f>
        <v>0</v>
      </c>
    </row>
    <row r="857" spans="2:65" s="2070" customFormat="1" ht="24.15" customHeight="1">
      <c r="B857" s="2164"/>
      <c r="C857" s="4608" t="s">
        <v>4189</v>
      </c>
      <c r="D857" s="4608" t="s">
        <v>3286</v>
      </c>
      <c r="E857" s="4609" t="s">
        <v>10982</v>
      </c>
      <c r="F857" s="4610" t="s">
        <v>10983</v>
      </c>
      <c r="G857" s="4611" t="s">
        <v>611</v>
      </c>
      <c r="H857" s="4612">
        <v>530.99</v>
      </c>
      <c r="I857" s="4613"/>
      <c r="J857" s="4613">
        <f>ROUND(I857*H857,2)</f>
        <v>0</v>
      </c>
      <c r="K857" s="4610" t="s">
        <v>142</v>
      </c>
      <c r="L857" s="2071"/>
      <c r="M857" s="2190" t="s">
        <v>3146</v>
      </c>
      <c r="N857" s="2163" t="s">
        <v>3181</v>
      </c>
      <c r="O857" s="2191">
        <v>0.251</v>
      </c>
      <c r="P857" s="2191">
        <f>O857*H857</f>
        <v>133.27849000000001</v>
      </c>
      <c r="Q857" s="2191">
        <v>6.0000000000000001E-3</v>
      </c>
      <c r="R857" s="2191">
        <f>Q857*H857</f>
        <v>3.18594</v>
      </c>
      <c r="S857" s="2191">
        <v>0</v>
      </c>
      <c r="T857" s="2192">
        <f>S857*H857</f>
        <v>0</v>
      </c>
      <c r="AR857" s="2193" t="s">
        <v>2894</v>
      </c>
      <c r="AT857" s="2193" t="s">
        <v>3286</v>
      </c>
      <c r="AU857" s="2193" t="s">
        <v>134</v>
      </c>
      <c r="AY857" s="2056" t="s">
        <v>3285</v>
      </c>
      <c r="BE857" s="2194">
        <f>IF(N857="základní",J857,0)</f>
        <v>0</v>
      </c>
      <c r="BF857" s="2194">
        <f>IF(N857="snížená",J857,0)</f>
        <v>0</v>
      </c>
      <c r="BG857" s="2194">
        <f>IF(N857="zákl. přenesená",J857,0)</f>
        <v>0</v>
      </c>
      <c r="BH857" s="2194">
        <f>IF(N857="sníž. přenesená",J857,0)</f>
        <v>0</v>
      </c>
      <c r="BI857" s="2194">
        <f>IF(N857="nulová",J857,0)</f>
        <v>0</v>
      </c>
      <c r="BJ857" s="2056" t="s">
        <v>134</v>
      </c>
      <c r="BK857" s="2194">
        <f>ROUND(I857*H857,2)</f>
        <v>0</v>
      </c>
      <c r="BL857" s="2056" t="s">
        <v>2894</v>
      </c>
      <c r="BM857" s="2193" t="s">
        <v>10984</v>
      </c>
    </row>
    <row r="858" spans="2:65" s="2195" customFormat="1">
      <c r="B858" s="2196"/>
      <c r="D858" s="2197" t="s">
        <v>3305</v>
      </c>
      <c r="E858" s="2198" t="s">
        <v>3146</v>
      </c>
      <c r="F858" s="2199" t="s">
        <v>3559</v>
      </c>
      <c r="H858" s="2198" t="s">
        <v>3146</v>
      </c>
      <c r="L858" s="2196"/>
      <c r="M858" s="2200"/>
      <c r="T858" s="2201"/>
      <c r="AT858" s="2198" t="s">
        <v>3305</v>
      </c>
      <c r="AU858" s="2198" t="s">
        <v>134</v>
      </c>
      <c r="AV858" s="2195" t="s">
        <v>133</v>
      </c>
      <c r="AW858" s="2195" t="s">
        <v>3171</v>
      </c>
      <c r="AX858" s="2195" t="s">
        <v>3213</v>
      </c>
      <c r="AY858" s="2198" t="s">
        <v>3285</v>
      </c>
    </row>
    <row r="859" spans="2:65" s="2209" customFormat="1">
      <c r="B859" s="2210"/>
      <c r="D859" s="2197" t="s">
        <v>3305</v>
      </c>
      <c r="E859" s="2211" t="s">
        <v>3146</v>
      </c>
      <c r="F859" s="2212" t="s">
        <v>10985</v>
      </c>
      <c r="H859" s="2213">
        <v>530.99</v>
      </c>
      <c r="L859" s="2210"/>
      <c r="M859" s="2214"/>
      <c r="T859" s="2215"/>
      <c r="AT859" s="2211" t="s">
        <v>3305</v>
      </c>
      <c r="AU859" s="2211" t="s">
        <v>134</v>
      </c>
      <c r="AV859" s="2209" t="s">
        <v>134</v>
      </c>
      <c r="AW859" s="2209" t="s">
        <v>3171</v>
      </c>
      <c r="AX859" s="2209" t="s">
        <v>3213</v>
      </c>
      <c r="AY859" s="2211" t="s">
        <v>3285</v>
      </c>
    </row>
    <row r="860" spans="2:65" s="2216" customFormat="1">
      <c r="B860" s="2217"/>
      <c r="D860" s="2197" t="s">
        <v>3305</v>
      </c>
      <c r="E860" s="2218" t="s">
        <v>3146</v>
      </c>
      <c r="F860" s="2219" t="s">
        <v>3320</v>
      </c>
      <c r="H860" s="2220">
        <v>530.99</v>
      </c>
      <c r="L860" s="2217"/>
      <c r="M860" s="2221"/>
      <c r="T860" s="2222"/>
      <c r="AT860" s="2218" t="s">
        <v>3305</v>
      </c>
      <c r="AU860" s="2218" t="s">
        <v>134</v>
      </c>
      <c r="AV860" s="2216" t="s">
        <v>856</v>
      </c>
      <c r="AW860" s="2216" t="s">
        <v>3171</v>
      </c>
      <c r="AX860" s="2216" t="s">
        <v>133</v>
      </c>
      <c r="AY860" s="2218" t="s">
        <v>3285</v>
      </c>
    </row>
    <row r="861" spans="2:65" s="2070" customFormat="1" ht="37.950000000000003" customHeight="1">
      <c r="B861" s="2164"/>
      <c r="C861" s="4614" t="s">
        <v>4193</v>
      </c>
      <c r="D861" s="4614" t="s">
        <v>135</v>
      </c>
      <c r="E861" s="4615" t="s">
        <v>10986</v>
      </c>
      <c r="F861" s="4616" t="s">
        <v>10987</v>
      </c>
      <c r="G861" s="4617" t="s">
        <v>611</v>
      </c>
      <c r="H861" s="4618">
        <v>557.54</v>
      </c>
      <c r="I861" s="4619"/>
      <c r="J861" s="4619">
        <f>ROUND(I861*H861,2)</f>
        <v>0</v>
      </c>
      <c r="K861" s="4616" t="s">
        <v>142</v>
      </c>
      <c r="L861" s="2223"/>
      <c r="M861" s="2224" t="s">
        <v>3146</v>
      </c>
      <c r="N861" s="2225" t="s">
        <v>3181</v>
      </c>
      <c r="O861" s="2191">
        <v>0</v>
      </c>
      <c r="P861" s="2191">
        <f>O861*H861</f>
        <v>0</v>
      </c>
      <c r="Q861" s="2191">
        <v>2.4E-2</v>
      </c>
      <c r="R861" s="2191">
        <f>Q861*H861</f>
        <v>13.38096</v>
      </c>
      <c r="S861" s="2191">
        <v>0</v>
      </c>
      <c r="T861" s="2192">
        <f>S861*H861</f>
        <v>0</v>
      </c>
      <c r="AR861" s="2193" t="s">
        <v>3415</v>
      </c>
      <c r="AT861" s="2193" t="s">
        <v>135</v>
      </c>
      <c r="AU861" s="2193" t="s">
        <v>134</v>
      </c>
      <c r="AY861" s="2056" t="s">
        <v>3285</v>
      </c>
      <c r="BE861" s="2194">
        <f>IF(N861="základní",J861,0)</f>
        <v>0</v>
      </c>
      <c r="BF861" s="2194">
        <f>IF(N861="snížená",J861,0)</f>
        <v>0</v>
      </c>
      <c r="BG861" s="2194">
        <f>IF(N861="zákl. přenesená",J861,0)</f>
        <v>0</v>
      </c>
      <c r="BH861" s="2194">
        <f>IF(N861="sníž. přenesená",J861,0)</f>
        <v>0</v>
      </c>
      <c r="BI861" s="2194">
        <f>IF(N861="nulová",J861,0)</f>
        <v>0</v>
      </c>
      <c r="BJ861" s="2056" t="s">
        <v>134</v>
      </c>
      <c r="BK861" s="2194">
        <f>ROUND(I861*H861,2)</f>
        <v>0</v>
      </c>
      <c r="BL861" s="2056" t="s">
        <v>2894</v>
      </c>
      <c r="BM861" s="2193" t="s">
        <v>10988</v>
      </c>
    </row>
    <row r="862" spans="2:65" s="2209" customFormat="1">
      <c r="B862" s="2210"/>
      <c r="D862" s="2197" t="s">
        <v>3305</v>
      </c>
      <c r="F862" s="2212" t="s">
        <v>10989</v>
      </c>
      <c r="H862" s="2213">
        <v>557.54</v>
      </c>
      <c r="L862" s="2210"/>
      <c r="M862" s="2214"/>
      <c r="T862" s="2215"/>
      <c r="AT862" s="2211" t="s">
        <v>3305</v>
      </c>
      <c r="AU862" s="2211" t="s">
        <v>134</v>
      </c>
      <c r="AV862" s="2209" t="s">
        <v>134</v>
      </c>
      <c r="AW862" s="2209" t="s">
        <v>3148</v>
      </c>
      <c r="AX862" s="2209" t="s">
        <v>133</v>
      </c>
      <c r="AY862" s="2211" t="s">
        <v>3285</v>
      </c>
    </row>
    <row r="863" spans="2:65" s="2070" customFormat="1" ht="37.950000000000003" customHeight="1">
      <c r="B863" s="2164"/>
      <c r="C863" s="4608" t="s">
        <v>4197</v>
      </c>
      <c r="D863" s="4608" t="s">
        <v>3286</v>
      </c>
      <c r="E863" s="4609" t="s">
        <v>4056</v>
      </c>
      <c r="F863" s="4610" t="s">
        <v>4057</v>
      </c>
      <c r="G863" s="4611" t="s">
        <v>611</v>
      </c>
      <c r="H863" s="4612">
        <v>174.797</v>
      </c>
      <c r="I863" s="4613"/>
      <c r="J863" s="4613">
        <f>ROUND(I863*H863,2)</f>
        <v>0</v>
      </c>
      <c r="K863" s="4610" t="s">
        <v>142</v>
      </c>
      <c r="L863" s="2071"/>
      <c r="M863" s="2190" t="s">
        <v>3146</v>
      </c>
      <c r="N863" s="2163" t="s">
        <v>3181</v>
      </c>
      <c r="O863" s="2191">
        <v>0.311</v>
      </c>
      <c r="P863" s="2191">
        <f>O863*H863</f>
        <v>54.361866999999997</v>
      </c>
      <c r="Q863" s="2191">
        <v>6.0600000000000003E-3</v>
      </c>
      <c r="R863" s="2191">
        <f>Q863*H863</f>
        <v>1.0592698200000001</v>
      </c>
      <c r="S863" s="2191">
        <v>0</v>
      </c>
      <c r="T863" s="2192">
        <f>S863*H863</f>
        <v>0</v>
      </c>
      <c r="AR863" s="2193" t="s">
        <v>2894</v>
      </c>
      <c r="AT863" s="2193" t="s">
        <v>3286</v>
      </c>
      <c r="AU863" s="2193" t="s">
        <v>134</v>
      </c>
      <c r="AY863" s="2056" t="s">
        <v>3285</v>
      </c>
      <c r="BE863" s="2194">
        <f>IF(N863="základní",J863,0)</f>
        <v>0</v>
      </c>
      <c r="BF863" s="2194">
        <f>IF(N863="snížená",J863,0)</f>
        <v>0</v>
      </c>
      <c r="BG863" s="2194">
        <f>IF(N863="zákl. přenesená",J863,0)</f>
        <v>0</v>
      </c>
      <c r="BH863" s="2194">
        <f>IF(N863="sníž. přenesená",J863,0)</f>
        <v>0</v>
      </c>
      <c r="BI863" s="2194">
        <f>IF(N863="nulová",J863,0)</f>
        <v>0</v>
      </c>
      <c r="BJ863" s="2056" t="s">
        <v>134</v>
      </c>
      <c r="BK863" s="2194">
        <f>ROUND(I863*H863,2)</f>
        <v>0</v>
      </c>
      <c r="BL863" s="2056" t="s">
        <v>2894</v>
      </c>
      <c r="BM863" s="2193" t="s">
        <v>4058</v>
      </c>
    </row>
    <row r="864" spans="2:65" s="2195" customFormat="1">
      <c r="B864" s="2196"/>
      <c r="D864" s="2197" t="s">
        <v>3305</v>
      </c>
      <c r="E864" s="2198" t="s">
        <v>3146</v>
      </c>
      <c r="F864" s="2199" t="s">
        <v>4059</v>
      </c>
      <c r="H864" s="2198" t="s">
        <v>3146</v>
      </c>
      <c r="L864" s="2196"/>
      <c r="M864" s="2200"/>
      <c r="T864" s="2201"/>
      <c r="AT864" s="2198" t="s">
        <v>3305</v>
      </c>
      <c r="AU864" s="2198" t="s">
        <v>134</v>
      </c>
      <c r="AV864" s="2195" t="s">
        <v>133</v>
      </c>
      <c r="AW864" s="2195" t="s">
        <v>3171</v>
      </c>
      <c r="AX864" s="2195" t="s">
        <v>3213</v>
      </c>
      <c r="AY864" s="2198" t="s">
        <v>3285</v>
      </c>
    </row>
    <row r="865" spans="2:65" s="2195" customFormat="1">
      <c r="B865" s="2196"/>
      <c r="D865" s="2197" t="s">
        <v>3305</v>
      </c>
      <c r="E865" s="2198" t="s">
        <v>3146</v>
      </c>
      <c r="F865" s="2199" t="s">
        <v>4060</v>
      </c>
      <c r="H865" s="2198" t="s">
        <v>3146</v>
      </c>
      <c r="L865" s="2196"/>
      <c r="M865" s="2200"/>
      <c r="T865" s="2201"/>
      <c r="AT865" s="2198" t="s">
        <v>3305</v>
      </c>
      <c r="AU865" s="2198" t="s">
        <v>134</v>
      </c>
      <c r="AV865" s="2195" t="s">
        <v>133</v>
      </c>
      <c r="AW865" s="2195" t="s">
        <v>3171</v>
      </c>
      <c r="AX865" s="2195" t="s">
        <v>3213</v>
      </c>
      <c r="AY865" s="2198" t="s">
        <v>3285</v>
      </c>
    </row>
    <row r="866" spans="2:65" s="2209" customFormat="1">
      <c r="B866" s="2210"/>
      <c r="D866" s="2197" t="s">
        <v>3305</v>
      </c>
      <c r="E866" s="2211" t="s">
        <v>3146</v>
      </c>
      <c r="F866" s="2212" t="s">
        <v>4061</v>
      </c>
      <c r="H866" s="2213">
        <v>73.516999999999996</v>
      </c>
      <c r="L866" s="2210"/>
      <c r="M866" s="2214"/>
      <c r="T866" s="2215"/>
      <c r="AT866" s="2211" t="s">
        <v>3305</v>
      </c>
      <c r="AU866" s="2211" t="s">
        <v>134</v>
      </c>
      <c r="AV866" s="2209" t="s">
        <v>134</v>
      </c>
      <c r="AW866" s="2209" t="s">
        <v>3171</v>
      </c>
      <c r="AX866" s="2209" t="s">
        <v>3213</v>
      </c>
      <c r="AY866" s="2211" t="s">
        <v>3285</v>
      </c>
    </row>
    <row r="867" spans="2:65" s="2195" customFormat="1">
      <c r="B867" s="2196"/>
      <c r="D867" s="2197" t="s">
        <v>3305</v>
      </c>
      <c r="E867" s="2198" t="s">
        <v>3146</v>
      </c>
      <c r="F867" s="2199" t="s">
        <v>4062</v>
      </c>
      <c r="H867" s="2198" t="s">
        <v>3146</v>
      </c>
      <c r="L867" s="2196"/>
      <c r="M867" s="2200"/>
      <c r="T867" s="2201"/>
      <c r="AT867" s="2198" t="s">
        <v>3305</v>
      </c>
      <c r="AU867" s="2198" t="s">
        <v>134</v>
      </c>
      <c r="AV867" s="2195" t="s">
        <v>133</v>
      </c>
      <c r="AW867" s="2195" t="s">
        <v>3171</v>
      </c>
      <c r="AX867" s="2195" t="s">
        <v>3213</v>
      </c>
      <c r="AY867" s="2198" t="s">
        <v>3285</v>
      </c>
    </row>
    <row r="868" spans="2:65" s="2209" customFormat="1">
      <c r="B868" s="2210"/>
      <c r="D868" s="2197" t="s">
        <v>3305</v>
      </c>
      <c r="E868" s="2211" t="s">
        <v>3146</v>
      </c>
      <c r="F868" s="2212" t="s">
        <v>4063</v>
      </c>
      <c r="H868" s="2213">
        <v>25.8</v>
      </c>
      <c r="L868" s="2210"/>
      <c r="M868" s="2214"/>
      <c r="T868" s="2215"/>
      <c r="AT868" s="2211" t="s">
        <v>3305</v>
      </c>
      <c r="AU868" s="2211" t="s">
        <v>134</v>
      </c>
      <c r="AV868" s="2209" t="s">
        <v>134</v>
      </c>
      <c r="AW868" s="2209" t="s">
        <v>3171</v>
      </c>
      <c r="AX868" s="2209" t="s">
        <v>3213</v>
      </c>
      <c r="AY868" s="2211" t="s">
        <v>3285</v>
      </c>
    </row>
    <row r="869" spans="2:65" s="2209" customFormat="1">
      <c r="B869" s="2210"/>
      <c r="D869" s="2197" t="s">
        <v>3305</v>
      </c>
      <c r="E869" s="2211" t="s">
        <v>3146</v>
      </c>
      <c r="F869" s="2212" t="s">
        <v>4064</v>
      </c>
      <c r="H869" s="2213">
        <v>73.5</v>
      </c>
      <c r="L869" s="2210"/>
      <c r="M869" s="2214"/>
      <c r="T869" s="2215"/>
      <c r="AT869" s="2211" t="s">
        <v>3305</v>
      </c>
      <c r="AU869" s="2211" t="s">
        <v>134</v>
      </c>
      <c r="AV869" s="2209" t="s">
        <v>134</v>
      </c>
      <c r="AW869" s="2209" t="s">
        <v>3171</v>
      </c>
      <c r="AX869" s="2209" t="s">
        <v>3213</v>
      </c>
      <c r="AY869" s="2211" t="s">
        <v>3285</v>
      </c>
    </row>
    <row r="870" spans="2:65" s="2209" customFormat="1">
      <c r="B870" s="2210"/>
      <c r="D870" s="2197" t="s">
        <v>3305</v>
      </c>
      <c r="E870" s="2211" t="s">
        <v>3146</v>
      </c>
      <c r="F870" s="2212" t="s">
        <v>3753</v>
      </c>
      <c r="H870" s="2213">
        <v>1.98</v>
      </c>
      <c r="L870" s="2210"/>
      <c r="M870" s="2214"/>
      <c r="T870" s="2215"/>
      <c r="AT870" s="2211" t="s">
        <v>3305</v>
      </c>
      <c r="AU870" s="2211" t="s">
        <v>134</v>
      </c>
      <c r="AV870" s="2209" t="s">
        <v>134</v>
      </c>
      <c r="AW870" s="2209" t="s">
        <v>3171</v>
      </c>
      <c r="AX870" s="2209" t="s">
        <v>3213</v>
      </c>
      <c r="AY870" s="2211" t="s">
        <v>3285</v>
      </c>
    </row>
    <row r="871" spans="2:65" s="2216" customFormat="1">
      <c r="B871" s="2217"/>
      <c r="D871" s="2197" t="s">
        <v>3305</v>
      </c>
      <c r="E871" s="2218" t="s">
        <v>3146</v>
      </c>
      <c r="F871" s="2219" t="s">
        <v>3320</v>
      </c>
      <c r="H871" s="2220">
        <v>174.797</v>
      </c>
      <c r="L871" s="2217"/>
      <c r="M871" s="2221"/>
      <c r="T871" s="2222"/>
      <c r="AT871" s="2218" t="s">
        <v>3305</v>
      </c>
      <c r="AU871" s="2218" t="s">
        <v>134</v>
      </c>
      <c r="AV871" s="2216" t="s">
        <v>856</v>
      </c>
      <c r="AW871" s="2216" t="s">
        <v>3171</v>
      </c>
      <c r="AX871" s="2216" t="s">
        <v>133</v>
      </c>
      <c r="AY871" s="2218" t="s">
        <v>3285</v>
      </c>
    </row>
    <row r="872" spans="2:65" s="2070" customFormat="1" ht="33" customHeight="1">
      <c r="B872" s="2164"/>
      <c r="C872" s="4614" t="s">
        <v>4201</v>
      </c>
      <c r="D872" s="4614" t="s">
        <v>135</v>
      </c>
      <c r="E872" s="4615" t="s">
        <v>4071</v>
      </c>
      <c r="F872" s="4616" t="s">
        <v>4072</v>
      </c>
      <c r="G872" s="4617" t="s">
        <v>611</v>
      </c>
      <c r="H872" s="4618">
        <v>77.192999999999998</v>
      </c>
      <c r="I872" s="4619"/>
      <c r="J872" s="4619">
        <f>ROUND(I872*H872,2)</f>
        <v>0</v>
      </c>
      <c r="K872" s="4616" t="s">
        <v>142</v>
      </c>
      <c r="L872" s="2223"/>
      <c r="M872" s="2224" t="s">
        <v>3146</v>
      </c>
      <c r="N872" s="2225" t="s">
        <v>3181</v>
      </c>
      <c r="O872" s="2191">
        <v>0</v>
      </c>
      <c r="P872" s="2191">
        <f>O872*H872</f>
        <v>0</v>
      </c>
      <c r="Q872" s="2191">
        <v>2.1000000000000001E-2</v>
      </c>
      <c r="R872" s="2191">
        <f>Q872*H872</f>
        <v>1.6210530000000001</v>
      </c>
      <c r="S872" s="2191">
        <v>0</v>
      </c>
      <c r="T872" s="2192">
        <f>S872*H872</f>
        <v>0</v>
      </c>
      <c r="AR872" s="2193" t="s">
        <v>3415</v>
      </c>
      <c r="AT872" s="2193" t="s">
        <v>135</v>
      </c>
      <c r="AU872" s="2193" t="s">
        <v>134</v>
      </c>
      <c r="AY872" s="2056" t="s">
        <v>3285</v>
      </c>
      <c r="BE872" s="2194">
        <f>IF(N872="základní",J872,0)</f>
        <v>0</v>
      </c>
      <c r="BF872" s="2194">
        <f>IF(N872="snížená",J872,0)</f>
        <v>0</v>
      </c>
      <c r="BG872" s="2194">
        <f>IF(N872="zákl. přenesená",J872,0)</f>
        <v>0</v>
      </c>
      <c r="BH872" s="2194">
        <f>IF(N872="sníž. přenesená",J872,0)</f>
        <v>0</v>
      </c>
      <c r="BI872" s="2194">
        <f>IF(N872="nulová",J872,0)</f>
        <v>0</v>
      </c>
      <c r="BJ872" s="2056" t="s">
        <v>134</v>
      </c>
      <c r="BK872" s="2194">
        <f>ROUND(I872*H872,2)</f>
        <v>0</v>
      </c>
      <c r="BL872" s="2056" t="s">
        <v>2894</v>
      </c>
      <c r="BM872" s="2193" t="s">
        <v>4073</v>
      </c>
    </row>
    <row r="873" spans="2:65" s="2195" customFormat="1">
      <c r="B873" s="2196"/>
      <c r="D873" s="2197" t="s">
        <v>3305</v>
      </c>
      <c r="E873" s="2198" t="s">
        <v>3146</v>
      </c>
      <c r="F873" s="2199" t="s">
        <v>4059</v>
      </c>
      <c r="H873" s="2198" t="s">
        <v>3146</v>
      </c>
      <c r="L873" s="2196"/>
      <c r="M873" s="2200"/>
      <c r="T873" s="2201"/>
      <c r="AT873" s="2198" t="s">
        <v>3305</v>
      </c>
      <c r="AU873" s="2198" t="s">
        <v>134</v>
      </c>
      <c r="AV873" s="2195" t="s">
        <v>133</v>
      </c>
      <c r="AW873" s="2195" t="s">
        <v>3171</v>
      </c>
      <c r="AX873" s="2195" t="s">
        <v>3213</v>
      </c>
      <c r="AY873" s="2198" t="s">
        <v>3285</v>
      </c>
    </row>
    <row r="874" spans="2:65" s="2195" customFormat="1">
      <c r="B874" s="2196"/>
      <c r="D874" s="2197" t="s">
        <v>3305</v>
      </c>
      <c r="E874" s="2198" t="s">
        <v>3146</v>
      </c>
      <c r="F874" s="2199" t="s">
        <v>4060</v>
      </c>
      <c r="H874" s="2198" t="s">
        <v>3146</v>
      </c>
      <c r="L874" s="2196"/>
      <c r="M874" s="2200"/>
      <c r="T874" s="2201"/>
      <c r="AT874" s="2198" t="s">
        <v>3305</v>
      </c>
      <c r="AU874" s="2198" t="s">
        <v>134</v>
      </c>
      <c r="AV874" s="2195" t="s">
        <v>133</v>
      </c>
      <c r="AW874" s="2195" t="s">
        <v>3171</v>
      </c>
      <c r="AX874" s="2195" t="s">
        <v>3213</v>
      </c>
      <c r="AY874" s="2198" t="s">
        <v>3285</v>
      </c>
    </row>
    <row r="875" spans="2:65" s="2209" customFormat="1">
      <c r="B875" s="2210"/>
      <c r="D875" s="2197" t="s">
        <v>3305</v>
      </c>
      <c r="E875" s="2211" t="s">
        <v>3146</v>
      </c>
      <c r="F875" s="2212" t="s">
        <v>4061</v>
      </c>
      <c r="H875" s="2213">
        <v>73.516999999999996</v>
      </c>
      <c r="L875" s="2210"/>
      <c r="M875" s="2214"/>
      <c r="T875" s="2215"/>
      <c r="AT875" s="2211" t="s">
        <v>3305</v>
      </c>
      <c r="AU875" s="2211" t="s">
        <v>134</v>
      </c>
      <c r="AV875" s="2209" t="s">
        <v>134</v>
      </c>
      <c r="AW875" s="2209" t="s">
        <v>3171</v>
      </c>
      <c r="AX875" s="2209" t="s">
        <v>3213</v>
      </c>
      <c r="AY875" s="2211" t="s">
        <v>3285</v>
      </c>
    </row>
    <row r="876" spans="2:65" s="2216" customFormat="1">
      <c r="B876" s="2217"/>
      <c r="D876" s="2197" t="s">
        <v>3305</v>
      </c>
      <c r="E876" s="2218" t="s">
        <v>3146</v>
      </c>
      <c r="F876" s="2219" t="s">
        <v>3320</v>
      </c>
      <c r="H876" s="2220">
        <v>73.516999999999996</v>
      </c>
      <c r="L876" s="2217"/>
      <c r="M876" s="2221"/>
      <c r="T876" s="2222"/>
      <c r="AT876" s="2218" t="s">
        <v>3305</v>
      </c>
      <c r="AU876" s="2218" t="s">
        <v>134</v>
      </c>
      <c r="AV876" s="2216" t="s">
        <v>856</v>
      </c>
      <c r="AW876" s="2216" t="s">
        <v>3171</v>
      </c>
      <c r="AX876" s="2216" t="s">
        <v>133</v>
      </c>
      <c r="AY876" s="2218" t="s">
        <v>3285</v>
      </c>
    </row>
    <row r="877" spans="2:65" s="2209" customFormat="1">
      <c r="B877" s="2210"/>
      <c r="D877" s="2197" t="s">
        <v>3305</v>
      </c>
      <c r="F877" s="2212" t="s">
        <v>4074</v>
      </c>
      <c r="H877" s="2213">
        <v>77.192999999999998</v>
      </c>
      <c r="L877" s="2210"/>
      <c r="M877" s="2214"/>
      <c r="T877" s="2215"/>
      <c r="AT877" s="2211" t="s">
        <v>3305</v>
      </c>
      <c r="AU877" s="2211" t="s">
        <v>134</v>
      </c>
      <c r="AV877" s="2209" t="s">
        <v>134</v>
      </c>
      <c r="AW877" s="2209" t="s">
        <v>3148</v>
      </c>
      <c r="AX877" s="2209" t="s">
        <v>133</v>
      </c>
      <c r="AY877" s="2211" t="s">
        <v>3285</v>
      </c>
    </row>
    <row r="878" spans="2:65" s="2070" customFormat="1" ht="37.950000000000003" customHeight="1">
      <c r="B878" s="2164"/>
      <c r="C878" s="4608" t="s">
        <v>4205</v>
      </c>
      <c r="D878" s="4608" t="s">
        <v>3286</v>
      </c>
      <c r="E878" s="4609" t="s">
        <v>4056</v>
      </c>
      <c r="F878" s="4610" t="s">
        <v>4057</v>
      </c>
      <c r="G878" s="4611" t="s">
        <v>611</v>
      </c>
      <c r="H878" s="4612">
        <v>101.28</v>
      </c>
      <c r="I878" s="4613"/>
      <c r="J878" s="4613">
        <f>ROUND(I878*H878,2)</f>
        <v>0</v>
      </c>
      <c r="K878" s="4610" t="s">
        <v>142</v>
      </c>
      <c r="L878" s="2071"/>
      <c r="M878" s="2190" t="s">
        <v>3146</v>
      </c>
      <c r="N878" s="2163" t="s">
        <v>3181</v>
      </c>
      <c r="O878" s="2191">
        <v>0.311</v>
      </c>
      <c r="P878" s="2191">
        <f>O878*H878</f>
        <v>31.498080000000002</v>
      </c>
      <c r="Q878" s="2191">
        <v>6.0600000000000003E-3</v>
      </c>
      <c r="R878" s="2191">
        <f>Q878*H878</f>
        <v>0.61375679999999999</v>
      </c>
      <c r="S878" s="2191">
        <v>0</v>
      </c>
      <c r="T878" s="2192">
        <f>S878*H878</f>
        <v>0</v>
      </c>
      <c r="AR878" s="2193" t="s">
        <v>2894</v>
      </c>
      <c r="AT878" s="2193" t="s">
        <v>3286</v>
      </c>
      <c r="AU878" s="2193" t="s">
        <v>134</v>
      </c>
      <c r="AY878" s="2056" t="s">
        <v>3285</v>
      </c>
      <c r="BE878" s="2194">
        <f>IF(N878="základní",J878,0)</f>
        <v>0</v>
      </c>
      <c r="BF878" s="2194">
        <f>IF(N878="snížená",J878,0)</f>
        <v>0</v>
      </c>
      <c r="BG878" s="2194">
        <f>IF(N878="zákl. přenesená",J878,0)</f>
        <v>0</v>
      </c>
      <c r="BH878" s="2194">
        <f>IF(N878="sníž. přenesená",J878,0)</f>
        <v>0</v>
      </c>
      <c r="BI878" s="2194">
        <f>IF(N878="nulová",J878,0)</f>
        <v>0</v>
      </c>
      <c r="BJ878" s="2056" t="s">
        <v>134</v>
      </c>
      <c r="BK878" s="2194">
        <f>ROUND(I878*H878,2)</f>
        <v>0</v>
      </c>
      <c r="BL878" s="2056" t="s">
        <v>2894</v>
      </c>
      <c r="BM878" s="2193" t="s">
        <v>4076</v>
      </c>
    </row>
    <row r="879" spans="2:65" s="2195" customFormat="1">
      <c r="B879" s="2196"/>
      <c r="D879" s="2197" t="s">
        <v>3305</v>
      </c>
      <c r="E879" s="2198" t="s">
        <v>3146</v>
      </c>
      <c r="F879" s="2199" t="s">
        <v>4077</v>
      </c>
      <c r="H879" s="2198" t="s">
        <v>3146</v>
      </c>
      <c r="L879" s="2196"/>
      <c r="M879" s="2200"/>
      <c r="T879" s="2201"/>
      <c r="AT879" s="2198" t="s">
        <v>3305</v>
      </c>
      <c r="AU879" s="2198" t="s">
        <v>134</v>
      </c>
      <c r="AV879" s="2195" t="s">
        <v>133</v>
      </c>
      <c r="AW879" s="2195" t="s">
        <v>3171</v>
      </c>
      <c r="AX879" s="2195" t="s">
        <v>3213</v>
      </c>
      <c r="AY879" s="2198" t="s">
        <v>3285</v>
      </c>
    </row>
    <row r="880" spans="2:65" s="2209" customFormat="1">
      <c r="B880" s="2210"/>
      <c r="D880" s="2197" t="s">
        <v>3305</v>
      </c>
      <c r="E880" s="2211" t="s">
        <v>3146</v>
      </c>
      <c r="F880" s="2212" t="s">
        <v>4063</v>
      </c>
      <c r="H880" s="2213">
        <v>25.8</v>
      </c>
      <c r="L880" s="2210"/>
      <c r="M880" s="2214"/>
      <c r="T880" s="2215"/>
      <c r="AT880" s="2211" t="s">
        <v>3305</v>
      </c>
      <c r="AU880" s="2211" t="s">
        <v>134</v>
      </c>
      <c r="AV880" s="2209" t="s">
        <v>134</v>
      </c>
      <c r="AW880" s="2209" t="s">
        <v>3171</v>
      </c>
      <c r="AX880" s="2209" t="s">
        <v>3213</v>
      </c>
      <c r="AY880" s="2211" t="s">
        <v>3285</v>
      </c>
    </row>
    <row r="881" spans="2:65" s="2209" customFormat="1">
      <c r="B881" s="2210"/>
      <c r="D881" s="2197" t="s">
        <v>3305</v>
      </c>
      <c r="E881" s="2211" t="s">
        <v>3146</v>
      </c>
      <c r="F881" s="2212" t="s">
        <v>4064</v>
      </c>
      <c r="H881" s="2213">
        <v>73.5</v>
      </c>
      <c r="L881" s="2210"/>
      <c r="M881" s="2214"/>
      <c r="T881" s="2215"/>
      <c r="AT881" s="2211" t="s">
        <v>3305</v>
      </c>
      <c r="AU881" s="2211" t="s">
        <v>134</v>
      </c>
      <c r="AV881" s="2209" t="s">
        <v>134</v>
      </c>
      <c r="AW881" s="2209" t="s">
        <v>3171</v>
      </c>
      <c r="AX881" s="2209" t="s">
        <v>3213</v>
      </c>
      <c r="AY881" s="2211" t="s">
        <v>3285</v>
      </c>
    </row>
    <row r="882" spans="2:65" s="2209" customFormat="1">
      <c r="B882" s="2210"/>
      <c r="D882" s="2197" t="s">
        <v>3305</v>
      </c>
      <c r="E882" s="2211" t="s">
        <v>3146</v>
      </c>
      <c r="F882" s="2212" t="s">
        <v>3753</v>
      </c>
      <c r="H882" s="2213">
        <v>1.98</v>
      </c>
      <c r="L882" s="2210"/>
      <c r="M882" s="2214"/>
      <c r="T882" s="2215"/>
      <c r="AT882" s="2211" t="s">
        <v>3305</v>
      </c>
      <c r="AU882" s="2211" t="s">
        <v>134</v>
      </c>
      <c r="AV882" s="2209" t="s">
        <v>134</v>
      </c>
      <c r="AW882" s="2209" t="s">
        <v>3171</v>
      </c>
      <c r="AX882" s="2209" t="s">
        <v>3213</v>
      </c>
      <c r="AY882" s="2211" t="s">
        <v>3285</v>
      </c>
    </row>
    <row r="883" spans="2:65" s="2216" customFormat="1">
      <c r="B883" s="2217"/>
      <c r="D883" s="2197" t="s">
        <v>3305</v>
      </c>
      <c r="E883" s="2218" t="s">
        <v>3146</v>
      </c>
      <c r="F883" s="2219" t="s">
        <v>3320</v>
      </c>
      <c r="H883" s="2220">
        <v>101.28</v>
      </c>
      <c r="L883" s="2217"/>
      <c r="M883" s="2221"/>
      <c r="T883" s="2222"/>
      <c r="AT883" s="2218" t="s">
        <v>3305</v>
      </c>
      <c r="AU883" s="2218" t="s">
        <v>134</v>
      </c>
      <c r="AV883" s="2216" t="s">
        <v>856</v>
      </c>
      <c r="AW883" s="2216" t="s">
        <v>3171</v>
      </c>
      <c r="AX883" s="2216" t="s">
        <v>133</v>
      </c>
      <c r="AY883" s="2218" t="s">
        <v>3285</v>
      </c>
    </row>
    <row r="884" spans="2:65" s="2070" customFormat="1" ht="24.15" customHeight="1">
      <c r="B884" s="2164"/>
      <c r="C884" s="4614" t="s">
        <v>4209</v>
      </c>
      <c r="D884" s="4614" t="s">
        <v>135</v>
      </c>
      <c r="E884" s="4615" t="s">
        <v>4066</v>
      </c>
      <c r="F884" s="4616" t="s">
        <v>4067</v>
      </c>
      <c r="G884" s="4617" t="s">
        <v>611</v>
      </c>
      <c r="H884" s="4618">
        <v>106.34399999999999</v>
      </c>
      <c r="I884" s="4619"/>
      <c r="J884" s="4619">
        <f>ROUND(I884*H884,2)</f>
        <v>0</v>
      </c>
      <c r="K884" s="4616" t="s">
        <v>142</v>
      </c>
      <c r="L884" s="2223"/>
      <c r="M884" s="2224" t="s">
        <v>3146</v>
      </c>
      <c r="N884" s="2225" t="s">
        <v>3181</v>
      </c>
      <c r="O884" s="2191">
        <v>0</v>
      </c>
      <c r="P884" s="2191">
        <f>O884*H884</f>
        <v>0</v>
      </c>
      <c r="Q884" s="2191">
        <v>2.8E-3</v>
      </c>
      <c r="R884" s="2191">
        <f>Q884*H884</f>
        <v>0.29776320000000001</v>
      </c>
      <c r="S884" s="2191">
        <v>0</v>
      </c>
      <c r="T884" s="2192">
        <f>S884*H884</f>
        <v>0</v>
      </c>
      <c r="AR884" s="2193" t="s">
        <v>3415</v>
      </c>
      <c r="AT884" s="2193" t="s">
        <v>135</v>
      </c>
      <c r="AU884" s="2193" t="s">
        <v>134</v>
      </c>
      <c r="AY884" s="2056" t="s">
        <v>3285</v>
      </c>
      <c r="BE884" s="2194">
        <f>IF(N884="základní",J884,0)</f>
        <v>0</v>
      </c>
      <c r="BF884" s="2194">
        <f>IF(N884="snížená",J884,0)</f>
        <v>0</v>
      </c>
      <c r="BG884" s="2194">
        <f>IF(N884="zákl. přenesená",J884,0)</f>
        <v>0</v>
      </c>
      <c r="BH884" s="2194">
        <f>IF(N884="sníž. přenesená",J884,0)</f>
        <v>0</v>
      </c>
      <c r="BI884" s="2194">
        <f>IF(N884="nulová",J884,0)</f>
        <v>0</v>
      </c>
      <c r="BJ884" s="2056" t="s">
        <v>134</v>
      </c>
      <c r="BK884" s="2194">
        <f>ROUND(I884*H884,2)</f>
        <v>0</v>
      </c>
      <c r="BL884" s="2056" t="s">
        <v>2894</v>
      </c>
      <c r="BM884" s="2193" t="s">
        <v>4068</v>
      </c>
    </row>
    <row r="885" spans="2:65" s="2195" customFormat="1">
      <c r="B885" s="2196"/>
      <c r="D885" s="2197" t="s">
        <v>3305</v>
      </c>
      <c r="E885" s="2198" t="s">
        <v>3146</v>
      </c>
      <c r="F885" s="2199" t="s">
        <v>4062</v>
      </c>
      <c r="H885" s="2198" t="s">
        <v>3146</v>
      </c>
      <c r="L885" s="2196"/>
      <c r="M885" s="2200"/>
      <c r="T885" s="2201"/>
      <c r="AT885" s="2198" t="s">
        <v>3305</v>
      </c>
      <c r="AU885" s="2198" t="s">
        <v>134</v>
      </c>
      <c r="AV885" s="2195" t="s">
        <v>133</v>
      </c>
      <c r="AW885" s="2195" t="s">
        <v>3171</v>
      </c>
      <c r="AX885" s="2195" t="s">
        <v>3213</v>
      </c>
      <c r="AY885" s="2198" t="s">
        <v>3285</v>
      </c>
    </row>
    <row r="886" spans="2:65" s="2209" customFormat="1">
      <c r="B886" s="2210"/>
      <c r="D886" s="2197" t="s">
        <v>3305</v>
      </c>
      <c r="E886" s="2211" t="s">
        <v>3146</v>
      </c>
      <c r="F886" s="2212" t="s">
        <v>4063</v>
      </c>
      <c r="H886" s="2213">
        <v>25.8</v>
      </c>
      <c r="L886" s="2210"/>
      <c r="M886" s="2214"/>
      <c r="T886" s="2215"/>
      <c r="AT886" s="2211" t="s">
        <v>3305</v>
      </c>
      <c r="AU886" s="2211" t="s">
        <v>134</v>
      </c>
      <c r="AV886" s="2209" t="s">
        <v>134</v>
      </c>
      <c r="AW886" s="2209" t="s">
        <v>3171</v>
      </c>
      <c r="AX886" s="2209" t="s">
        <v>3213</v>
      </c>
      <c r="AY886" s="2211" t="s">
        <v>3285</v>
      </c>
    </row>
    <row r="887" spans="2:65" s="2209" customFormat="1">
      <c r="B887" s="2210"/>
      <c r="D887" s="2197" t="s">
        <v>3305</v>
      </c>
      <c r="E887" s="2211" t="s">
        <v>3146</v>
      </c>
      <c r="F887" s="2212" t="s">
        <v>4064</v>
      </c>
      <c r="H887" s="2213">
        <v>73.5</v>
      </c>
      <c r="L887" s="2210"/>
      <c r="M887" s="2214"/>
      <c r="T887" s="2215"/>
      <c r="AT887" s="2211" t="s">
        <v>3305</v>
      </c>
      <c r="AU887" s="2211" t="s">
        <v>134</v>
      </c>
      <c r="AV887" s="2209" t="s">
        <v>134</v>
      </c>
      <c r="AW887" s="2209" t="s">
        <v>3171</v>
      </c>
      <c r="AX887" s="2209" t="s">
        <v>3213</v>
      </c>
      <c r="AY887" s="2211" t="s">
        <v>3285</v>
      </c>
    </row>
    <row r="888" spans="2:65" s="2209" customFormat="1">
      <c r="B888" s="2210"/>
      <c r="D888" s="2197" t="s">
        <v>3305</v>
      </c>
      <c r="E888" s="2211" t="s">
        <v>3146</v>
      </c>
      <c r="F888" s="2212" t="s">
        <v>3753</v>
      </c>
      <c r="H888" s="2213">
        <v>1.98</v>
      </c>
      <c r="L888" s="2210"/>
      <c r="M888" s="2214"/>
      <c r="T888" s="2215"/>
      <c r="AT888" s="2211" t="s">
        <v>3305</v>
      </c>
      <c r="AU888" s="2211" t="s">
        <v>134</v>
      </c>
      <c r="AV888" s="2209" t="s">
        <v>134</v>
      </c>
      <c r="AW888" s="2209" t="s">
        <v>3171</v>
      </c>
      <c r="AX888" s="2209" t="s">
        <v>3213</v>
      </c>
      <c r="AY888" s="2211" t="s">
        <v>3285</v>
      </c>
    </row>
    <row r="889" spans="2:65" s="2216" customFormat="1">
      <c r="B889" s="2217"/>
      <c r="D889" s="2197" t="s">
        <v>3305</v>
      </c>
      <c r="E889" s="2218" t="s">
        <v>3146</v>
      </c>
      <c r="F889" s="2219" t="s">
        <v>3320</v>
      </c>
      <c r="H889" s="2220">
        <v>101.28</v>
      </c>
      <c r="L889" s="2217"/>
      <c r="M889" s="2221"/>
      <c r="T889" s="2222"/>
      <c r="AT889" s="2218" t="s">
        <v>3305</v>
      </c>
      <c r="AU889" s="2218" t="s">
        <v>134</v>
      </c>
      <c r="AV889" s="2216" t="s">
        <v>856</v>
      </c>
      <c r="AW889" s="2216" t="s">
        <v>3171</v>
      </c>
      <c r="AX889" s="2216" t="s">
        <v>133</v>
      </c>
      <c r="AY889" s="2218" t="s">
        <v>3285</v>
      </c>
    </row>
    <row r="890" spans="2:65" s="2209" customFormat="1">
      <c r="B890" s="2210"/>
      <c r="D890" s="2197" t="s">
        <v>3305</v>
      </c>
      <c r="F890" s="2212" t="s">
        <v>4069</v>
      </c>
      <c r="H890" s="2213">
        <v>106.34399999999999</v>
      </c>
      <c r="L890" s="2210"/>
      <c r="M890" s="2214"/>
      <c r="T890" s="2215"/>
      <c r="AT890" s="2211" t="s">
        <v>3305</v>
      </c>
      <c r="AU890" s="2211" t="s">
        <v>134</v>
      </c>
      <c r="AV890" s="2209" t="s">
        <v>134</v>
      </c>
      <c r="AW890" s="2209" t="s">
        <v>3148</v>
      </c>
      <c r="AX890" s="2209" t="s">
        <v>133</v>
      </c>
      <c r="AY890" s="2211" t="s">
        <v>3285</v>
      </c>
    </row>
    <row r="891" spans="2:65" s="2070" customFormat="1" ht="33" customHeight="1">
      <c r="B891" s="2164"/>
      <c r="C891" s="4608" t="s">
        <v>4215</v>
      </c>
      <c r="D891" s="4608" t="s">
        <v>3286</v>
      </c>
      <c r="E891" s="4609" t="s">
        <v>10990</v>
      </c>
      <c r="F891" s="4610" t="s">
        <v>10991</v>
      </c>
      <c r="G891" s="4611" t="s">
        <v>611</v>
      </c>
      <c r="H891" s="4612">
        <v>2661.42</v>
      </c>
      <c r="I891" s="4613"/>
      <c r="J891" s="4613">
        <f>ROUND(I891*H891,2)</f>
        <v>0</v>
      </c>
      <c r="K891" s="4610" t="s">
        <v>142</v>
      </c>
      <c r="L891" s="2071"/>
      <c r="M891" s="2190" t="s">
        <v>3146</v>
      </c>
      <c r="N891" s="2163" t="s">
        <v>3181</v>
      </c>
      <c r="O891" s="2191">
        <v>0.14199999999999999</v>
      </c>
      <c r="P891" s="2191">
        <f>O891*H891</f>
        <v>377.92163999999997</v>
      </c>
      <c r="Q891" s="2191">
        <v>1.2E-4</v>
      </c>
      <c r="R891" s="2191">
        <f>Q891*H891</f>
        <v>0.3193704</v>
      </c>
      <c r="S891" s="2191">
        <v>0</v>
      </c>
      <c r="T891" s="2192">
        <f>S891*H891</f>
        <v>0</v>
      </c>
      <c r="AR891" s="2193" t="s">
        <v>2894</v>
      </c>
      <c r="AT891" s="2193" t="s">
        <v>3286</v>
      </c>
      <c r="AU891" s="2193" t="s">
        <v>134</v>
      </c>
      <c r="AY891" s="2056" t="s">
        <v>3285</v>
      </c>
      <c r="BE891" s="2194">
        <f>IF(N891="základní",J891,0)</f>
        <v>0</v>
      </c>
      <c r="BF891" s="2194">
        <f>IF(N891="snížená",J891,0)</f>
        <v>0</v>
      </c>
      <c r="BG891" s="2194">
        <f>IF(N891="zákl. přenesená",J891,0)</f>
        <v>0</v>
      </c>
      <c r="BH891" s="2194">
        <f>IF(N891="sníž. přenesená",J891,0)</f>
        <v>0</v>
      </c>
      <c r="BI891" s="2194">
        <f>IF(N891="nulová",J891,0)</f>
        <v>0</v>
      </c>
      <c r="BJ891" s="2056" t="s">
        <v>134</v>
      </c>
      <c r="BK891" s="2194">
        <f>ROUND(I891*H891,2)</f>
        <v>0</v>
      </c>
      <c r="BL891" s="2056" t="s">
        <v>2894</v>
      </c>
      <c r="BM891" s="2193" t="s">
        <v>10992</v>
      </c>
    </row>
    <row r="892" spans="2:65" s="2209" customFormat="1">
      <c r="B892" s="2210"/>
      <c r="D892" s="2197" t="s">
        <v>3305</v>
      </c>
      <c r="F892" s="2212" t="s">
        <v>10905</v>
      </c>
      <c r="H892" s="2213">
        <v>2661.42</v>
      </c>
      <c r="L892" s="2210"/>
      <c r="M892" s="2214"/>
      <c r="T892" s="2215"/>
      <c r="AT892" s="2211" t="s">
        <v>3305</v>
      </c>
      <c r="AU892" s="2211" t="s">
        <v>134</v>
      </c>
      <c r="AV892" s="2209" t="s">
        <v>134</v>
      </c>
      <c r="AW892" s="2209" t="s">
        <v>3148</v>
      </c>
      <c r="AX892" s="2209" t="s">
        <v>133</v>
      </c>
      <c r="AY892" s="2211" t="s">
        <v>3285</v>
      </c>
    </row>
    <row r="893" spans="2:65" s="2070" customFormat="1" ht="24.15" customHeight="1">
      <c r="B893" s="2164"/>
      <c r="C893" s="4614" t="s">
        <v>4219</v>
      </c>
      <c r="D893" s="4614" t="s">
        <v>135</v>
      </c>
      <c r="E893" s="4615" t="s">
        <v>10993</v>
      </c>
      <c r="F893" s="4616" t="s">
        <v>10994</v>
      </c>
      <c r="G893" s="4617" t="s">
        <v>611</v>
      </c>
      <c r="H893" s="4618">
        <v>22.690999999999999</v>
      </c>
      <c r="I893" s="4619"/>
      <c r="J893" s="4619">
        <f>ROUND(I893*H893,2)</f>
        <v>0</v>
      </c>
      <c r="K893" s="4616" t="s">
        <v>142</v>
      </c>
      <c r="L893" s="2223"/>
      <c r="M893" s="2224" t="s">
        <v>3146</v>
      </c>
      <c r="N893" s="2225" t="s">
        <v>3181</v>
      </c>
      <c r="O893" s="2191">
        <v>0</v>
      </c>
      <c r="P893" s="2191">
        <f>O893*H893</f>
        <v>0</v>
      </c>
      <c r="Q893" s="2191">
        <v>6.0000000000000001E-3</v>
      </c>
      <c r="R893" s="2191">
        <f>Q893*H893</f>
        <v>0.13614599999999999</v>
      </c>
      <c r="S893" s="2191">
        <v>0</v>
      </c>
      <c r="T893" s="2192">
        <f>S893*H893</f>
        <v>0</v>
      </c>
      <c r="AR893" s="2193" t="s">
        <v>3415</v>
      </c>
      <c r="AT893" s="2193" t="s">
        <v>135</v>
      </c>
      <c r="AU893" s="2193" t="s">
        <v>134</v>
      </c>
      <c r="AY893" s="2056" t="s">
        <v>3285</v>
      </c>
      <c r="BE893" s="2194">
        <f>IF(N893="základní",J893,0)</f>
        <v>0</v>
      </c>
      <c r="BF893" s="2194">
        <f>IF(N893="snížená",J893,0)</f>
        <v>0</v>
      </c>
      <c r="BG893" s="2194">
        <f>IF(N893="zákl. přenesená",J893,0)</f>
        <v>0</v>
      </c>
      <c r="BH893" s="2194">
        <f>IF(N893="sníž. přenesená",J893,0)</f>
        <v>0</v>
      </c>
      <c r="BI893" s="2194">
        <f>IF(N893="nulová",J893,0)</f>
        <v>0</v>
      </c>
      <c r="BJ893" s="2056" t="s">
        <v>134</v>
      </c>
      <c r="BK893" s="2194">
        <f>ROUND(I893*H893,2)</f>
        <v>0</v>
      </c>
      <c r="BL893" s="2056" t="s">
        <v>2894</v>
      </c>
      <c r="BM893" s="2193" t="s">
        <v>10995</v>
      </c>
    </row>
    <row r="894" spans="2:65" s="2209" customFormat="1">
      <c r="B894" s="2210"/>
      <c r="D894" s="2197" t="s">
        <v>3305</v>
      </c>
      <c r="E894" s="2211" t="s">
        <v>3146</v>
      </c>
      <c r="F894" s="2212" t="s">
        <v>10996</v>
      </c>
      <c r="H894" s="2213">
        <v>21.61</v>
      </c>
      <c r="L894" s="2210"/>
      <c r="M894" s="2214"/>
      <c r="T894" s="2215"/>
      <c r="AT894" s="2211" t="s">
        <v>3305</v>
      </c>
      <c r="AU894" s="2211" t="s">
        <v>134</v>
      </c>
      <c r="AV894" s="2209" t="s">
        <v>134</v>
      </c>
      <c r="AW894" s="2209" t="s">
        <v>3171</v>
      </c>
      <c r="AX894" s="2209" t="s">
        <v>3213</v>
      </c>
      <c r="AY894" s="2211" t="s">
        <v>3285</v>
      </c>
    </row>
    <row r="895" spans="2:65" s="2216" customFormat="1">
      <c r="B895" s="2217"/>
      <c r="D895" s="2197" t="s">
        <v>3305</v>
      </c>
      <c r="E895" s="2218" t="s">
        <v>3146</v>
      </c>
      <c r="F895" s="2219" t="s">
        <v>3320</v>
      </c>
      <c r="H895" s="2220">
        <v>21.61</v>
      </c>
      <c r="L895" s="2217"/>
      <c r="M895" s="2221"/>
      <c r="T895" s="2222"/>
      <c r="AT895" s="2218" t="s">
        <v>3305</v>
      </c>
      <c r="AU895" s="2218" t="s">
        <v>134</v>
      </c>
      <c r="AV895" s="2216" t="s">
        <v>856</v>
      </c>
      <c r="AW895" s="2216" t="s">
        <v>3171</v>
      </c>
      <c r="AX895" s="2216" t="s">
        <v>133</v>
      </c>
      <c r="AY895" s="2218" t="s">
        <v>3285</v>
      </c>
    </row>
    <row r="896" spans="2:65" s="2209" customFormat="1">
      <c r="B896" s="2210"/>
      <c r="D896" s="2197" t="s">
        <v>3305</v>
      </c>
      <c r="F896" s="2212" t="s">
        <v>10997</v>
      </c>
      <c r="H896" s="2213">
        <v>22.690999999999999</v>
      </c>
      <c r="L896" s="2210"/>
      <c r="M896" s="2214"/>
      <c r="T896" s="2215"/>
      <c r="AT896" s="2211" t="s">
        <v>3305</v>
      </c>
      <c r="AU896" s="2211" t="s">
        <v>134</v>
      </c>
      <c r="AV896" s="2209" t="s">
        <v>134</v>
      </c>
      <c r="AW896" s="2209" t="s">
        <v>3148</v>
      </c>
      <c r="AX896" s="2209" t="s">
        <v>133</v>
      </c>
      <c r="AY896" s="2211" t="s">
        <v>3285</v>
      </c>
    </row>
    <row r="897" spans="2:65" s="2070" customFormat="1" ht="33" customHeight="1">
      <c r="B897" s="2164"/>
      <c r="C897" s="4614" t="s">
        <v>4223</v>
      </c>
      <c r="D897" s="4614" t="s">
        <v>135</v>
      </c>
      <c r="E897" s="4615" t="s">
        <v>10998</v>
      </c>
      <c r="F897" s="4616" t="s">
        <v>10999</v>
      </c>
      <c r="G897" s="4617" t="s">
        <v>611</v>
      </c>
      <c r="H897" s="4618">
        <v>1231.6500000000001</v>
      </c>
      <c r="I897" s="4619"/>
      <c r="J897" s="4619">
        <f>ROUND(I897*H897,2)</f>
        <v>0</v>
      </c>
      <c r="K897" s="4616" t="s">
        <v>142</v>
      </c>
      <c r="L897" s="2223"/>
      <c r="M897" s="2224" t="s">
        <v>3146</v>
      </c>
      <c r="N897" s="2225" t="s">
        <v>3181</v>
      </c>
      <c r="O897" s="2191">
        <v>0</v>
      </c>
      <c r="P897" s="2191">
        <f>O897*H897</f>
        <v>0</v>
      </c>
      <c r="Q897" s="2191">
        <v>4.7999999999999996E-3</v>
      </c>
      <c r="R897" s="2191">
        <f>Q897*H897</f>
        <v>5.9119200000000003</v>
      </c>
      <c r="S897" s="2191">
        <v>0</v>
      </c>
      <c r="T897" s="2192">
        <f>S897*H897</f>
        <v>0</v>
      </c>
      <c r="AR897" s="2193" t="s">
        <v>3415</v>
      </c>
      <c r="AT897" s="2193" t="s">
        <v>135</v>
      </c>
      <c r="AU897" s="2193" t="s">
        <v>134</v>
      </c>
      <c r="AY897" s="2056" t="s">
        <v>3285</v>
      </c>
      <c r="BE897" s="2194">
        <f>IF(N897="základní",J897,0)</f>
        <v>0</v>
      </c>
      <c r="BF897" s="2194">
        <f>IF(N897="snížená",J897,0)</f>
        <v>0</v>
      </c>
      <c r="BG897" s="2194">
        <f>IF(N897="zákl. přenesená",J897,0)</f>
        <v>0</v>
      </c>
      <c r="BH897" s="2194">
        <f>IF(N897="sníž. přenesená",J897,0)</f>
        <v>0</v>
      </c>
      <c r="BI897" s="2194">
        <f>IF(N897="nulová",J897,0)</f>
        <v>0</v>
      </c>
      <c r="BJ897" s="2056" t="s">
        <v>134</v>
      </c>
      <c r="BK897" s="2194">
        <f>ROUND(I897*H897,2)</f>
        <v>0</v>
      </c>
      <c r="BL897" s="2056" t="s">
        <v>2894</v>
      </c>
      <c r="BM897" s="2193" t="s">
        <v>11000</v>
      </c>
    </row>
    <row r="898" spans="2:65" s="2195" customFormat="1">
      <c r="B898" s="2196"/>
      <c r="D898" s="2197" t="s">
        <v>3305</v>
      </c>
      <c r="E898" s="2198" t="s">
        <v>3146</v>
      </c>
      <c r="F898" s="2199" t="s">
        <v>10895</v>
      </c>
      <c r="H898" s="2198" t="s">
        <v>3146</v>
      </c>
      <c r="L898" s="2196"/>
      <c r="M898" s="2200"/>
      <c r="T898" s="2201"/>
      <c r="AT898" s="2198" t="s">
        <v>3305</v>
      </c>
      <c r="AU898" s="2198" t="s">
        <v>134</v>
      </c>
      <c r="AV898" s="2195" t="s">
        <v>133</v>
      </c>
      <c r="AW898" s="2195" t="s">
        <v>3171</v>
      </c>
      <c r="AX898" s="2195" t="s">
        <v>3213</v>
      </c>
      <c r="AY898" s="2198" t="s">
        <v>3285</v>
      </c>
    </row>
    <row r="899" spans="2:65" s="2209" customFormat="1">
      <c r="B899" s="2210"/>
      <c r="D899" s="2197" t="s">
        <v>3305</v>
      </c>
      <c r="E899" s="2211" t="s">
        <v>3146</v>
      </c>
      <c r="F899" s="2212" t="s">
        <v>10896</v>
      </c>
      <c r="H899" s="2213">
        <v>890</v>
      </c>
      <c r="L899" s="2210"/>
      <c r="M899" s="2214"/>
      <c r="T899" s="2215"/>
      <c r="AT899" s="2211" t="s">
        <v>3305</v>
      </c>
      <c r="AU899" s="2211" t="s">
        <v>134</v>
      </c>
      <c r="AV899" s="2209" t="s">
        <v>134</v>
      </c>
      <c r="AW899" s="2209" t="s">
        <v>3171</v>
      </c>
      <c r="AX899" s="2209" t="s">
        <v>3213</v>
      </c>
      <c r="AY899" s="2211" t="s">
        <v>3285</v>
      </c>
    </row>
    <row r="900" spans="2:65" s="2209" customFormat="1">
      <c r="B900" s="2210"/>
      <c r="D900" s="2197" t="s">
        <v>3305</v>
      </c>
      <c r="E900" s="2211" t="s">
        <v>3146</v>
      </c>
      <c r="F900" s="2212" t="s">
        <v>5280</v>
      </c>
      <c r="H900" s="2213">
        <v>245</v>
      </c>
      <c r="L900" s="2210"/>
      <c r="M900" s="2214"/>
      <c r="T900" s="2215"/>
      <c r="AT900" s="2211" t="s">
        <v>3305</v>
      </c>
      <c r="AU900" s="2211" t="s">
        <v>134</v>
      </c>
      <c r="AV900" s="2209" t="s">
        <v>134</v>
      </c>
      <c r="AW900" s="2209" t="s">
        <v>3171</v>
      </c>
      <c r="AX900" s="2209" t="s">
        <v>3213</v>
      </c>
      <c r="AY900" s="2211" t="s">
        <v>3285</v>
      </c>
    </row>
    <row r="901" spans="2:65" s="2195" customFormat="1">
      <c r="B901" s="2196"/>
      <c r="D901" s="2197" t="s">
        <v>3305</v>
      </c>
      <c r="E901" s="2198" t="s">
        <v>3146</v>
      </c>
      <c r="F901" s="2199" t="s">
        <v>10897</v>
      </c>
      <c r="H901" s="2198" t="s">
        <v>3146</v>
      </c>
      <c r="L901" s="2196"/>
      <c r="M901" s="2200"/>
      <c r="T901" s="2201"/>
      <c r="AT901" s="2198" t="s">
        <v>3305</v>
      </c>
      <c r="AU901" s="2198" t="s">
        <v>134</v>
      </c>
      <c r="AV901" s="2195" t="s">
        <v>133</v>
      </c>
      <c r="AW901" s="2195" t="s">
        <v>3171</v>
      </c>
      <c r="AX901" s="2195" t="s">
        <v>3213</v>
      </c>
      <c r="AY901" s="2198" t="s">
        <v>3285</v>
      </c>
    </row>
    <row r="902" spans="2:65" s="2209" customFormat="1">
      <c r="B902" s="2210"/>
      <c r="D902" s="2197" t="s">
        <v>3305</v>
      </c>
      <c r="E902" s="2211" t="s">
        <v>3146</v>
      </c>
      <c r="F902" s="2212" t="s">
        <v>685</v>
      </c>
      <c r="H902" s="2213">
        <v>38</v>
      </c>
      <c r="L902" s="2210"/>
      <c r="M902" s="2214"/>
      <c r="T902" s="2215"/>
      <c r="AT902" s="2211" t="s">
        <v>3305</v>
      </c>
      <c r="AU902" s="2211" t="s">
        <v>134</v>
      </c>
      <c r="AV902" s="2209" t="s">
        <v>134</v>
      </c>
      <c r="AW902" s="2209" t="s">
        <v>3171</v>
      </c>
      <c r="AX902" s="2209" t="s">
        <v>3213</v>
      </c>
      <c r="AY902" s="2211" t="s">
        <v>3285</v>
      </c>
    </row>
    <row r="903" spans="2:65" s="2216" customFormat="1">
      <c r="B903" s="2217"/>
      <c r="D903" s="2197" t="s">
        <v>3305</v>
      </c>
      <c r="E903" s="2218" t="s">
        <v>3146</v>
      </c>
      <c r="F903" s="2219" t="s">
        <v>3320</v>
      </c>
      <c r="H903" s="2220">
        <v>1173</v>
      </c>
      <c r="L903" s="2217"/>
      <c r="M903" s="2221"/>
      <c r="T903" s="2222"/>
      <c r="AT903" s="2218" t="s">
        <v>3305</v>
      </c>
      <c r="AU903" s="2218" t="s">
        <v>134</v>
      </c>
      <c r="AV903" s="2216" t="s">
        <v>856</v>
      </c>
      <c r="AW903" s="2216" t="s">
        <v>3171</v>
      </c>
      <c r="AX903" s="2216" t="s">
        <v>133</v>
      </c>
      <c r="AY903" s="2218" t="s">
        <v>3285</v>
      </c>
    </row>
    <row r="904" spans="2:65" s="2209" customFormat="1">
      <c r="B904" s="2210"/>
      <c r="D904" s="2197" t="s">
        <v>3305</v>
      </c>
      <c r="F904" s="2212" t="s">
        <v>11001</v>
      </c>
      <c r="H904" s="2213">
        <v>1231.6500000000001</v>
      </c>
      <c r="L904" s="2210"/>
      <c r="M904" s="2214"/>
      <c r="T904" s="2215"/>
      <c r="AT904" s="2211" t="s">
        <v>3305</v>
      </c>
      <c r="AU904" s="2211" t="s">
        <v>134</v>
      </c>
      <c r="AV904" s="2209" t="s">
        <v>134</v>
      </c>
      <c r="AW904" s="2209" t="s">
        <v>3148</v>
      </c>
      <c r="AX904" s="2209" t="s">
        <v>133</v>
      </c>
      <c r="AY904" s="2211" t="s">
        <v>3285</v>
      </c>
    </row>
    <row r="905" spans="2:65" s="2070" customFormat="1" ht="33" customHeight="1">
      <c r="B905" s="2164"/>
      <c r="C905" s="4614" t="s">
        <v>4229</v>
      </c>
      <c r="D905" s="4614" t="s">
        <v>135</v>
      </c>
      <c r="E905" s="4615" t="s">
        <v>11002</v>
      </c>
      <c r="F905" s="4616" t="s">
        <v>11003</v>
      </c>
      <c r="G905" s="4617" t="s">
        <v>611</v>
      </c>
      <c r="H905" s="4618">
        <v>142.905</v>
      </c>
      <c r="I905" s="4619"/>
      <c r="J905" s="4619">
        <f>ROUND(I905*H905,2)</f>
        <v>0</v>
      </c>
      <c r="K905" s="4616" t="s">
        <v>142</v>
      </c>
      <c r="L905" s="2223"/>
      <c r="M905" s="2224" t="s">
        <v>3146</v>
      </c>
      <c r="N905" s="2225" t="s">
        <v>3181</v>
      </c>
      <c r="O905" s="2191">
        <v>0</v>
      </c>
      <c r="P905" s="2191">
        <f>O905*H905</f>
        <v>0</v>
      </c>
      <c r="Q905" s="2191">
        <v>3.5999999999999999E-3</v>
      </c>
      <c r="R905" s="2191">
        <f>Q905*H905</f>
        <v>0.51445799999999997</v>
      </c>
      <c r="S905" s="2191">
        <v>0</v>
      </c>
      <c r="T905" s="2192">
        <f>S905*H905</f>
        <v>0</v>
      </c>
      <c r="AR905" s="2193" t="s">
        <v>3415</v>
      </c>
      <c r="AT905" s="2193" t="s">
        <v>135</v>
      </c>
      <c r="AU905" s="2193" t="s">
        <v>134</v>
      </c>
      <c r="AY905" s="2056" t="s">
        <v>3285</v>
      </c>
      <c r="BE905" s="2194">
        <f>IF(N905="základní",J905,0)</f>
        <v>0</v>
      </c>
      <c r="BF905" s="2194">
        <f>IF(N905="snížená",J905,0)</f>
        <v>0</v>
      </c>
      <c r="BG905" s="2194">
        <f>IF(N905="zákl. přenesená",J905,0)</f>
        <v>0</v>
      </c>
      <c r="BH905" s="2194">
        <f>IF(N905="sníž. přenesená",J905,0)</f>
        <v>0</v>
      </c>
      <c r="BI905" s="2194">
        <f>IF(N905="nulová",J905,0)</f>
        <v>0</v>
      </c>
      <c r="BJ905" s="2056" t="s">
        <v>134</v>
      </c>
      <c r="BK905" s="2194">
        <f>ROUND(I905*H905,2)</f>
        <v>0</v>
      </c>
      <c r="BL905" s="2056" t="s">
        <v>2894</v>
      </c>
      <c r="BM905" s="2193" t="s">
        <v>11004</v>
      </c>
    </row>
    <row r="906" spans="2:65" s="2195" customFormat="1">
      <c r="B906" s="2196"/>
      <c r="D906" s="2197" t="s">
        <v>3305</v>
      </c>
      <c r="E906" s="2198" t="s">
        <v>3146</v>
      </c>
      <c r="F906" s="2199" t="s">
        <v>10898</v>
      </c>
      <c r="H906" s="2198" t="s">
        <v>3146</v>
      </c>
      <c r="L906" s="2196"/>
      <c r="M906" s="2200"/>
      <c r="T906" s="2201"/>
      <c r="AT906" s="2198" t="s">
        <v>3305</v>
      </c>
      <c r="AU906" s="2198" t="s">
        <v>134</v>
      </c>
      <c r="AV906" s="2195" t="s">
        <v>133</v>
      </c>
      <c r="AW906" s="2195" t="s">
        <v>3171</v>
      </c>
      <c r="AX906" s="2195" t="s">
        <v>3213</v>
      </c>
      <c r="AY906" s="2198" t="s">
        <v>3285</v>
      </c>
    </row>
    <row r="907" spans="2:65" s="2209" customFormat="1">
      <c r="B907" s="2210"/>
      <c r="D907" s="2197" t="s">
        <v>3305</v>
      </c>
      <c r="E907" s="2211" t="s">
        <v>3146</v>
      </c>
      <c r="F907" s="2212" t="s">
        <v>10899</v>
      </c>
      <c r="H907" s="2213">
        <v>116.1</v>
      </c>
      <c r="L907" s="2210"/>
      <c r="M907" s="2214"/>
      <c r="T907" s="2215"/>
      <c r="AT907" s="2211" t="s">
        <v>3305</v>
      </c>
      <c r="AU907" s="2211" t="s">
        <v>134</v>
      </c>
      <c r="AV907" s="2209" t="s">
        <v>134</v>
      </c>
      <c r="AW907" s="2209" t="s">
        <v>3171</v>
      </c>
      <c r="AX907" s="2209" t="s">
        <v>3213</v>
      </c>
      <c r="AY907" s="2211" t="s">
        <v>3285</v>
      </c>
    </row>
    <row r="908" spans="2:65" s="2209" customFormat="1">
      <c r="B908" s="2210"/>
      <c r="D908" s="2197" t="s">
        <v>3305</v>
      </c>
      <c r="E908" s="2211" t="s">
        <v>3146</v>
      </c>
      <c r="F908" s="2212" t="s">
        <v>2272</v>
      </c>
      <c r="H908" s="2213">
        <v>20</v>
      </c>
      <c r="L908" s="2210"/>
      <c r="M908" s="2214"/>
      <c r="T908" s="2215"/>
      <c r="AT908" s="2211" t="s">
        <v>3305</v>
      </c>
      <c r="AU908" s="2211" t="s">
        <v>134</v>
      </c>
      <c r="AV908" s="2209" t="s">
        <v>134</v>
      </c>
      <c r="AW908" s="2209" t="s">
        <v>3171</v>
      </c>
      <c r="AX908" s="2209" t="s">
        <v>3213</v>
      </c>
      <c r="AY908" s="2211" t="s">
        <v>3285</v>
      </c>
    </row>
    <row r="909" spans="2:65" s="2216" customFormat="1">
      <c r="B909" s="2217"/>
      <c r="D909" s="2197" t="s">
        <v>3305</v>
      </c>
      <c r="E909" s="2218" t="s">
        <v>3146</v>
      </c>
      <c r="F909" s="2219" t="s">
        <v>3320</v>
      </c>
      <c r="H909" s="2220">
        <v>136.1</v>
      </c>
      <c r="L909" s="2217"/>
      <c r="M909" s="2221"/>
      <c r="T909" s="2222"/>
      <c r="AT909" s="2218" t="s">
        <v>3305</v>
      </c>
      <c r="AU909" s="2218" t="s">
        <v>134</v>
      </c>
      <c r="AV909" s="2216" t="s">
        <v>856</v>
      </c>
      <c r="AW909" s="2216" t="s">
        <v>3171</v>
      </c>
      <c r="AX909" s="2216" t="s">
        <v>133</v>
      </c>
      <c r="AY909" s="2218" t="s">
        <v>3285</v>
      </c>
    </row>
    <row r="910" spans="2:65" s="2209" customFormat="1">
      <c r="B910" s="2210"/>
      <c r="D910" s="2197" t="s">
        <v>3305</v>
      </c>
      <c r="F910" s="2212" t="s">
        <v>11005</v>
      </c>
      <c r="H910" s="2213">
        <v>142.905</v>
      </c>
      <c r="L910" s="2210"/>
      <c r="M910" s="2214"/>
      <c r="T910" s="2215"/>
      <c r="AT910" s="2211" t="s">
        <v>3305</v>
      </c>
      <c r="AU910" s="2211" t="s">
        <v>134</v>
      </c>
      <c r="AV910" s="2209" t="s">
        <v>134</v>
      </c>
      <c r="AW910" s="2209" t="s">
        <v>3148</v>
      </c>
      <c r="AX910" s="2209" t="s">
        <v>133</v>
      </c>
      <c r="AY910" s="2211" t="s">
        <v>3285</v>
      </c>
    </row>
    <row r="911" spans="2:65" s="2070" customFormat="1" ht="33" customHeight="1">
      <c r="B911" s="2164"/>
      <c r="C911" s="4614" t="s">
        <v>4233</v>
      </c>
      <c r="D911" s="4614" t="s">
        <v>135</v>
      </c>
      <c r="E911" s="4615" t="s">
        <v>11006</v>
      </c>
      <c r="F911" s="4616" t="s">
        <v>11007</v>
      </c>
      <c r="G911" s="4617" t="s">
        <v>611</v>
      </c>
      <c r="H911" s="4618">
        <v>1948.8</v>
      </c>
      <c r="I911" s="4619"/>
      <c r="J911" s="4619">
        <f>ROUND(I911*H911,2)</f>
        <v>0</v>
      </c>
      <c r="K911" s="4616" t="s">
        <v>142</v>
      </c>
      <c r="L911" s="2223"/>
      <c r="M911" s="2224" t="s">
        <v>3146</v>
      </c>
      <c r="N911" s="2225" t="s">
        <v>3181</v>
      </c>
      <c r="O911" s="2191">
        <v>0</v>
      </c>
      <c r="P911" s="2191">
        <f>O911*H911</f>
        <v>0</v>
      </c>
      <c r="Q911" s="2191">
        <v>3.0000000000000001E-3</v>
      </c>
      <c r="R911" s="2191">
        <f>Q911*H911</f>
        <v>5.8464</v>
      </c>
      <c r="S911" s="2191">
        <v>0</v>
      </c>
      <c r="T911" s="2192">
        <f>S911*H911</f>
        <v>0</v>
      </c>
      <c r="AR911" s="2193" t="s">
        <v>3415</v>
      </c>
      <c r="AT911" s="2193" t="s">
        <v>135</v>
      </c>
      <c r="AU911" s="2193" t="s">
        <v>134</v>
      </c>
      <c r="AY911" s="2056" t="s">
        <v>3285</v>
      </c>
      <c r="BE911" s="2194">
        <f>IF(N911="základní",J911,0)</f>
        <v>0</v>
      </c>
      <c r="BF911" s="2194">
        <f>IF(N911="snížená",J911,0)</f>
        <v>0</v>
      </c>
      <c r="BG911" s="2194">
        <f>IF(N911="zákl. přenesená",J911,0)</f>
        <v>0</v>
      </c>
      <c r="BH911" s="2194">
        <f>IF(N911="sníž. přenesená",J911,0)</f>
        <v>0</v>
      </c>
      <c r="BI911" s="2194">
        <f>IF(N911="nulová",J911,0)</f>
        <v>0</v>
      </c>
      <c r="BJ911" s="2056" t="s">
        <v>134</v>
      </c>
      <c r="BK911" s="2194">
        <f>ROUND(I911*H911,2)</f>
        <v>0</v>
      </c>
      <c r="BL911" s="2056" t="s">
        <v>2894</v>
      </c>
      <c r="BM911" s="2193" t="s">
        <v>11008</v>
      </c>
    </row>
    <row r="912" spans="2:65" s="2195" customFormat="1">
      <c r="B912" s="2196"/>
      <c r="D912" s="2197" t="s">
        <v>3305</v>
      </c>
      <c r="E912" s="2198" t="s">
        <v>3146</v>
      </c>
      <c r="F912" s="2199" t="s">
        <v>10895</v>
      </c>
      <c r="H912" s="2198" t="s">
        <v>3146</v>
      </c>
      <c r="L912" s="2196"/>
      <c r="M912" s="2200"/>
      <c r="T912" s="2201"/>
      <c r="AT912" s="2198" t="s">
        <v>3305</v>
      </c>
      <c r="AU912" s="2198" t="s">
        <v>134</v>
      </c>
      <c r="AV912" s="2195" t="s">
        <v>133</v>
      </c>
      <c r="AW912" s="2195" t="s">
        <v>3171</v>
      </c>
      <c r="AX912" s="2195" t="s">
        <v>3213</v>
      </c>
      <c r="AY912" s="2198" t="s">
        <v>3285</v>
      </c>
    </row>
    <row r="913" spans="2:65" s="2209" customFormat="1">
      <c r="B913" s="2210"/>
      <c r="D913" s="2197" t="s">
        <v>3305</v>
      </c>
      <c r="E913" s="2211" t="s">
        <v>3146</v>
      </c>
      <c r="F913" s="2212" t="s">
        <v>11009</v>
      </c>
      <c r="H913" s="2213">
        <v>1780</v>
      </c>
      <c r="L913" s="2210"/>
      <c r="M913" s="2214"/>
      <c r="T913" s="2215"/>
      <c r="AT913" s="2211" t="s">
        <v>3305</v>
      </c>
      <c r="AU913" s="2211" t="s">
        <v>134</v>
      </c>
      <c r="AV913" s="2209" t="s">
        <v>134</v>
      </c>
      <c r="AW913" s="2209" t="s">
        <v>3171</v>
      </c>
      <c r="AX913" s="2209" t="s">
        <v>3213</v>
      </c>
      <c r="AY913" s="2211" t="s">
        <v>3285</v>
      </c>
    </row>
    <row r="914" spans="2:65" s="2195" customFormat="1">
      <c r="B914" s="2196"/>
      <c r="D914" s="2197" t="s">
        <v>3305</v>
      </c>
      <c r="E914" s="2198" t="s">
        <v>3146</v>
      </c>
      <c r="F914" s="2199" t="s">
        <v>10897</v>
      </c>
      <c r="H914" s="2198" t="s">
        <v>3146</v>
      </c>
      <c r="L914" s="2196"/>
      <c r="M914" s="2200"/>
      <c r="T914" s="2201"/>
      <c r="AT914" s="2198" t="s">
        <v>3305</v>
      </c>
      <c r="AU914" s="2198" t="s">
        <v>134</v>
      </c>
      <c r="AV914" s="2195" t="s">
        <v>133</v>
      </c>
      <c r="AW914" s="2195" t="s">
        <v>3171</v>
      </c>
      <c r="AX914" s="2195" t="s">
        <v>3213</v>
      </c>
      <c r="AY914" s="2198" t="s">
        <v>3285</v>
      </c>
    </row>
    <row r="915" spans="2:65" s="2209" customFormat="1">
      <c r="B915" s="2210"/>
      <c r="D915" s="2197" t="s">
        <v>3305</v>
      </c>
      <c r="E915" s="2211" t="s">
        <v>3146</v>
      </c>
      <c r="F915" s="2212" t="s">
        <v>11010</v>
      </c>
      <c r="H915" s="2213">
        <v>76</v>
      </c>
      <c r="L915" s="2210"/>
      <c r="M915" s="2214"/>
      <c r="T915" s="2215"/>
      <c r="AT915" s="2211" t="s">
        <v>3305</v>
      </c>
      <c r="AU915" s="2211" t="s">
        <v>134</v>
      </c>
      <c r="AV915" s="2209" t="s">
        <v>134</v>
      </c>
      <c r="AW915" s="2209" t="s">
        <v>3171</v>
      </c>
      <c r="AX915" s="2209" t="s">
        <v>3213</v>
      </c>
      <c r="AY915" s="2211" t="s">
        <v>3285</v>
      </c>
    </row>
    <row r="916" spans="2:65" s="2216" customFormat="1">
      <c r="B916" s="2217"/>
      <c r="D916" s="2197" t="s">
        <v>3305</v>
      </c>
      <c r="E916" s="2218" t="s">
        <v>3146</v>
      </c>
      <c r="F916" s="2219" t="s">
        <v>3320</v>
      </c>
      <c r="H916" s="2220">
        <v>1856</v>
      </c>
      <c r="L916" s="2217"/>
      <c r="M916" s="2221"/>
      <c r="T916" s="2222"/>
      <c r="AT916" s="2218" t="s">
        <v>3305</v>
      </c>
      <c r="AU916" s="2218" t="s">
        <v>134</v>
      </c>
      <c r="AV916" s="2216" t="s">
        <v>856</v>
      </c>
      <c r="AW916" s="2216" t="s">
        <v>3171</v>
      </c>
      <c r="AX916" s="2216" t="s">
        <v>133</v>
      </c>
      <c r="AY916" s="2218" t="s">
        <v>3285</v>
      </c>
    </row>
    <row r="917" spans="2:65" s="2209" customFormat="1">
      <c r="B917" s="2210"/>
      <c r="D917" s="2197" t="s">
        <v>3305</v>
      </c>
      <c r="F917" s="2212" t="s">
        <v>11011</v>
      </c>
      <c r="H917" s="2213">
        <v>1948.8</v>
      </c>
      <c r="L917" s="2210"/>
      <c r="M917" s="2214"/>
      <c r="T917" s="2215"/>
      <c r="AT917" s="2211" t="s">
        <v>3305</v>
      </c>
      <c r="AU917" s="2211" t="s">
        <v>134</v>
      </c>
      <c r="AV917" s="2209" t="s">
        <v>134</v>
      </c>
      <c r="AW917" s="2209" t="s">
        <v>3148</v>
      </c>
      <c r="AX917" s="2209" t="s">
        <v>133</v>
      </c>
      <c r="AY917" s="2211" t="s">
        <v>3285</v>
      </c>
    </row>
    <row r="918" spans="2:65" s="2070" customFormat="1" ht="24.15" customHeight="1">
      <c r="B918" s="2164"/>
      <c r="C918" s="4608" t="s">
        <v>4244</v>
      </c>
      <c r="D918" s="4608" t="s">
        <v>3286</v>
      </c>
      <c r="E918" s="4609" t="s">
        <v>11012</v>
      </c>
      <c r="F918" s="4610" t="s">
        <v>11013</v>
      </c>
      <c r="G918" s="4611" t="s">
        <v>611</v>
      </c>
      <c r="H918" s="4612">
        <v>116.1</v>
      </c>
      <c r="I918" s="4613"/>
      <c r="J918" s="4613">
        <f>ROUND(I918*H918,2)</f>
        <v>0</v>
      </c>
      <c r="K918" s="4610" t="s">
        <v>142</v>
      </c>
      <c r="L918" s="2071"/>
      <c r="M918" s="2190" t="s">
        <v>3146</v>
      </c>
      <c r="N918" s="2163" t="s">
        <v>3181</v>
      </c>
      <c r="O918" s="2191">
        <v>0.159</v>
      </c>
      <c r="P918" s="2191">
        <f>O918*H918</f>
        <v>18.459900000000001</v>
      </c>
      <c r="Q918" s="2191">
        <v>5.0000000000000002E-5</v>
      </c>
      <c r="R918" s="2191">
        <f>Q918*H918</f>
        <v>5.8050000000000003E-3</v>
      </c>
      <c r="S918" s="2191">
        <v>0</v>
      </c>
      <c r="T918" s="2192">
        <f>S918*H918</f>
        <v>0</v>
      </c>
      <c r="AR918" s="2193" t="s">
        <v>2894</v>
      </c>
      <c r="AT918" s="2193" t="s">
        <v>3286</v>
      </c>
      <c r="AU918" s="2193" t="s">
        <v>134</v>
      </c>
      <c r="AY918" s="2056" t="s">
        <v>3285</v>
      </c>
      <c r="BE918" s="2194">
        <f>IF(N918="základní",J918,0)</f>
        <v>0</v>
      </c>
      <c r="BF918" s="2194">
        <f>IF(N918="snížená",J918,0)</f>
        <v>0</v>
      </c>
      <c r="BG918" s="2194">
        <f>IF(N918="zákl. přenesená",J918,0)</f>
        <v>0</v>
      </c>
      <c r="BH918" s="2194">
        <f>IF(N918="sníž. přenesená",J918,0)</f>
        <v>0</v>
      </c>
      <c r="BI918" s="2194">
        <f>IF(N918="nulová",J918,0)</f>
        <v>0</v>
      </c>
      <c r="BJ918" s="2056" t="s">
        <v>134</v>
      </c>
      <c r="BK918" s="2194">
        <f>ROUND(I918*H918,2)</f>
        <v>0</v>
      </c>
      <c r="BL918" s="2056" t="s">
        <v>2894</v>
      </c>
      <c r="BM918" s="2193" t="s">
        <v>11014</v>
      </c>
    </row>
    <row r="919" spans="2:65" s="2209" customFormat="1">
      <c r="B919" s="2210"/>
      <c r="D919" s="2197" t="s">
        <v>3305</v>
      </c>
      <c r="E919" s="2211" t="s">
        <v>3146</v>
      </c>
      <c r="F919" s="2212" t="s">
        <v>11015</v>
      </c>
      <c r="H919" s="2213">
        <v>116.1</v>
      </c>
      <c r="L919" s="2210"/>
      <c r="M919" s="2214"/>
      <c r="T919" s="2215"/>
      <c r="AT919" s="2211" t="s">
        <v>3305</v>
      </c>
      <c r="AU919" s="2211" t="s">
        <v>134</v>
      </c>
      <c r="AV919" s="2209" t="s">
        <v>134</v>
      </c>
      <c r="AW919" s="2209" t="s">
        <v>3171</v>
      </c>
      <c r="AX919" s="2209" t="s">
        <v>3213</v>
      </c>
      <c r="AY919" s="2211" t="s">
        <v>3285</v>
      </c>
    </row>
    <row r="920" spans="2:65" s="2216" customFormat="1">
      <c r="B920" s="2217"/>
      <c r="D920" s="2197" t="s">
        <v>3305</v>
      </c>
      <c r="E920" s="2218" t="s">
        <v>3146</v>
      </c>
      <c r="F920" s="2219" t="s">
        <v>3320</v>
      </c>
      <c r="H920" s="2220">
        <v>116.1</v>
      </c>
      <c r="L920" s="2217"/>
      <c r="M920" s="2221"/>
      <c r="T920" s="2222"/>
      <c r="AT920" s="2218" t="s">
        <v>3305</v>
      </c>
      <c r="AU920" s="2218" t="s">
        <v>134</v>
      </c>
      <c r="AV920" s="2216" t="s">
        <v>856</v>
      </c>
      <c r="AW920" s="2216" t="s">
        <v>3171</v>
      </c>
      <c r="AX920" s="2216" t="s">
        <v>133</v>
      </c>
      <c r="AY920" s="2218" t="s">
        <v>3285</v>
      </c>
    </row>
    <row r="921" spans="2:65" s="2070" customFormat="1" ht="24.15" customHeight="1">
      <c r="B921" s="2164"/>
      <c r="C921" s="4608" t="s">
        <v>4250</v>
      </c>
      <c r="D921" s="4608" t="s">
        <v>3286</v>
      </c>
      <c r="E921" s="4609" t="s">
        <v>11016</v>
      </c>
      <c r="F921" s="4610" t="s">
        <v>11017</v>
      </c>
      <c r="G921" s="4611" t="s">
        <v>611</v>
      </c>
      <c r="H921" s="4612">
        <v>21.61</v>
      </c>
      <c r="I921" s="4613"/>
      <c r="J921" s="4613">
        <f>ROUND(I921*H921,2)</f>
        <v>0</v>
      </c>
      <c r="K921" s="4610" t="s">
        <v>142</v>
      </c>
      <c r="L921" s="2071"/>
      <c r="M921" s="2190" t="s">
        <v>3146</v>
      </c>
      <c r="N921" s="2163" t="s">
        <v>3181</v>
      </c>
      <c r="O921" s="2191">
        <v>0.159</v>
      </c>
      <c r="P921" s="2191">
        <f>O921*H921</f>
        <v>3.4359899999999999</v>
      </c>
      <c r="Q921" s="2191">
        <v>6.9999999999999994E-5</v>
      </c>
      <c r="R921" s="2191">
        <f>Q921*H921</f>
        <v>1.5126999999999999E-3</v>
      </c>
      <c r="S921" s="2191">
        <v>0</v>
      </c>
      <c r="T921" s="2192">
        <f>S921*H921</f>
        <v>0</v>
      </c>
      <c r="AR921" s="2193" t="s">
        <v>2894</v>
      </c>
      <c r="AT921" s="2193" t="s">
        <v>3286</v>
      </c>
      <c r="AU921" s="2193" t="s">
        <v>134</v>
      </c>
      <c r="AY921" s="2056" t="s">
        <v>3285</v>
      </c>
      <c r="BE921" s="2194">
        <f>IF(N921="základní",J921,0)</f>
        <v>0</v>
      </c>
      <c r="BF921" s="2194">
        <f>IF(N921="snížená",J921,0)</f>
        <v>0</v>
      </c>
      <c r="BG921" s="2194">
        <f>IF(N921="zákl. přenesená",J921,0)</f>
        <v>0</v>
      </c>
      <c r="BH921" s="2194">
        <f>IF(N921="sníž. přenesená",J921,0)</f>
        <v>0</v>
      </c>
      <c r="BI921" s="2194">
        <f>IF(N921="nulová",J921,0)</f>
        <v>0</v>
      </c>
      <c r="BJ921" s="2056" t="s">
        <v>134</v>
      </c>
      <c r="BK921" s="2194">
        <f>ROUND(I921*H921,2)</f>
        <v>0</v>
      </c>
      <c r="BL921" s="2056" t="s">
        <v>2894</v>
      </c>
      <c r="BM921" s="2193" t="s">
        <v>11018</v>
      </c>
    </row>
    <row r="922" spans="2:65" s="2209" customFormat="1">
      <c r="B922" s="2210"/>
      <c r="D922" s="2197" t="s">
        <v>3305</v>
      </c>
      <c r="E922" s="2211" t="s">
        <v>3146</v>
      </c>
      <c r="F922" s="2212" t="s">
        <v>10996</v>
      </c>
      <c r="H922" s="2213">
        <v>21.61</v>
      </c>
      <c r="L922" s="2210"/>
      <c r="M922" s="2214"/>
      <c r="T922" s="2215"/>
      <c r="AT922" s="2211" t="s">
        <v>3305</v>
      </c>
      <c r="AU922" s="2211" t="s">
        <v>134</v>
      </c>
      <c r="AV922" s="2209" t="s">
        <v>134</v>
      </c>
      <c r="AW922" s="2209" t="s">
        <v>3171</v>
      </c>
      <c r="AX922" s="2209" t="s">
        <v>3213</v>
      </c>
      <c r="AY922" s="2211" t="s">
        <v>3285</v>
      </c>
    </row>
    <row r="923" spans="2:65" s="2216" customFormat="1">
      <c r="B923" s="2217"/>
      <c r="D923" s="2197" t="s">
        <v>3305</v>
      </c>
      <c r="E923" s="2218" t="s">
        <v>3146</v>
      </c>
      <c r="F923" s="2219" t="s">
        <v>3320</v>
      </c>
      <c r="H923" s="2220">
        <v>21.61</v>
      </c>
      <c r="L923" s="2217"/>
      <c r="M923" s="2221"/>
      <c r="T923" s="2222"/>
      <c r="AT923" s="2218" t="s">
        <v>3305</v>
      </c>
      <c r="AU923" s="2218" t="s">
        <v>134</v>
      </c>
      <c r="AV923" s="2216" t="s">
        <v>856</v>
      </c>
      <c r="AW923" s="2216" t="s">
        <v>3171</v>
      </c>
      <c r="AX923" s="2216" t="s">
        <v>133</v>
      </c>
      <c r="AY923" s="2218" t="s">
        <v>3285</v>
      </c>
    </row>
    <row r="924" spans="2:65" s="2070" customFormat="1" ht="24.15" customHeight="1">
      <c r="B924" s="2164"/>
      <c r="C924" s="4608" t="s">
        <v>4255</v>
      </c>
      <c r="D924" s="4608" t="s">
        <v>3286</v>
      </c>
      <c r="E924" s="4609" t="s">
        <v>11019</v>
      </c>
      <c r="F924" s="4610" t="s">
        <v>11020</v>
      </c>
      <c r="G924" s="4611" t="s">
        <v>611</v>
      </c>
      <c r="H924" s="4612">
        <v>928</v>
      </c>
      <c r="I924" s="4613"/>
      <c r="J924" s="4613">
        <f>ROUND(I924*H924,2)</f>
        <v>0</v>
      </c>
      <c r="K924" s="4610" t="s">
        <v>142</v>
      </c>
      <c r="L924" s="2071"/>
      <c r="M924" s="2190" t="s">
        <v>3146</v>
      </c>
      <c r="N924" s="2163" t="s">
        <v>3181</v>
      </c>
      <c r="O924" s="2191">
        <v>0.159</v>
      </c>
      <c r="P924" s="2191">
        <f>O924*H924</f>
        <v>147.55199999999999</v>
      </c>
      <c r="Q924" s="2191">
        <v>1E-4</v>
      </c>
      <c r="R924" s="2191">
        <f>Q924*H924</f>
        <v>9.2800000000000007E-2</v>
      </c>
      <c r="S924" s="2191">
        <v>0</v>
      </c>
      <c r="T924" s="2192">
        <f>S924*H924</f>
        <v>0</v>
      </c>
      <c r="AR924" s="2193" t="s">
        <v>2894</v>
      </c>
      <c r="AT924" s="2193" t="s">
        <v>3286</v>
      </c>
      <c r="AU924" s="2193" t="s">
        <v>134</v>
      </c>
      <c r="AY924" s="2056" t="s">
        <v>3285</v>
      </c>
      <c r="BE924" s="2194">
        <f>IF(N924="základní",J924,0)</f>
        <v>0</v>
      </c>
      <c r="BF924" s="2194">
        <f>IF(N924="snížená",J924,0)</f>
        <v>0</v>
      </c>
      <c r="BG924" s="2194">
        <f>IF(N924="zákl. přenesená",J924,0)</f>
        <v>0</v>
      </c>
      <c r="BH924" s="2194">
        <f>IF(N924="sníž. přenesená",J924,0)</f>
        <v>0</v>
      </c>
      <c r="BI924" s="2194">
        <f>IF(N924="nulová",J924,0)</f>
        <v>0</v>
      </c>
      <c r="BJ924" s="2056" t="s">
        <v>134</v>
      </c>
      <c r="BK924" s="2194">
        <f>ROUND(I924*H924,2)</f>
        <v>0</v>
      </c>
      <c r="BL924" s="2056" t="s">
        <v>2894</v>
      </c>
      <c r="BM924" s="2193" t="s">
        <v>11021</v>
      </c>
    </row>
    <row r="925" spans="2:65" s="2209" customFormat="1">
      <c r="B925" s="2210"/>
      <c r="D925" s="2197" t="s">
        <v>3305</v>
      </c>
      <c r="E925" s="2211" t="s">
        <v>3146</v>
      </c>
      <c r="F925" s="2212" t="s">
        <v>11022</v>
      </c>
      <c r="H925" s="2213">
        <v>890</v>
      </c>
      <c r="L925" s="2210"/>
      <c r="M925" s="2214"/>
      <c r="T925" s="2215"/>
      <c r="AT925" s="2211" t="s">
        <v>3305</v>
      </c>
      <c r="AU925" s="2211" t="s">
        <v>134</v>
      </c>
      <c r="AV925" s="2209" t="s">
        <v>134</v>
      </c>
      <c r="AW925" s="2209" t="s">
        <v>3171</v>
      </c>
      <c r="AX925" s="2209" t="s">
        <v>3213</v>
      </c>
      <c r="AY925" s="2211" t="s">
        <v>3285</v>
      </c>
    </row>
    <row r="926" spans="2:65" s="2209" customFormat="1">
      <c r="B926" s="2210"/>
      <c r="D926" s="2197" t="s">
        <v>3305</v>
      </c>
      <c r="E926" s="2211" t="s">
        <v>3146</v>
      </c>
      <c r="F926" s="2212" t="s">
        <v>11023</v>
      </c>
      <c r="H926" s="2213">
        <v>38</v>
      </c>
      <c r="L926" s="2210"/>
      <c r="M926" s="2214"/>
      <c r="T926" s="2215"/>
      <c r="AT926" s="2211" t="s">
        <v>3305</v>
      </c>
      <c r="AU926" s="2211" t="s">
        <v>134</v>
      </c>
      <c r="AV926" s="2209" t="s">
        <v>134</v>
      </c>
      <c r="AW926" s="2209" t="s">
        <v>3171</v>
      </c>
      <c r="AX926" s="2209" t="s">
        <v>3213</v>
      </c>
      <c r="AY926" s="2211" t="s">
        <v>3285</v>
      </c>
    </row>
    <row r="927" spans="2:65" s="2216" customFormat="1">
      <c r="B927" s="2217"/>
      <c r="D927" s="2197" t="s">
        <v>3305</v>
      </c>
      <c r="E927" s="2218" t="s">
        <v>3146</v>
      </c>
      <c r="F927" s="2219" t="s">
        <v>3320</v>
      </c>
      <c r="H927" s="2220">
        <v>928</v>
      </c>
      <c r="L927" s="2217"/>
      <c r="M927" s="2221"/>
      <c r="T927" s="2222"/>
      <c r="AT927" s="2218" t="s">
        <v>3305</v>
      </c>
      <c r="AU927" s="2218" t="s">
        <v>134</v>
      </c>
      <c r="AV927" s="2216" t="s">
        <v>856</v>
      </c>
      <c r="AW927" s="2216" t="s">
        <v>3171</v>
      </c>
      <c r="AX927" s="2216" t="s">
        <v>133</v>
      </c>
      <c r="AY927" s="2218" t="s">
        <v>3285</v>
      </c>
    </row>
    <row r="928" spans="2:65" s="2070" customFormat="1" ht="33" customHeight="1">
      <c r="B928" s="2164"/>
      <c r="C928" s="4608" t="s">
        <v>2092</v>
      </c>
      <c r="D928" s="4608" t="s">
        <v>3286</v>
      </c>
      <c r="E928" s="4609" t="s">
        <v>11024</v>
      </c>
      <c r="F928" s="4610" t="s">
        <v>11025</v>
      </c>
      <c r="G928" s="4611" t="s">
        <v>611</v>
      </c>
      <c r="H928" s="4612">
        <v>1065.71</v>
      </c>
      <c r="I928" s="4613"/>
      <c r="J928" s="4613">
        <f>ROUND(I928*H928,2)</f>
        <v>0</v>
      </c>
      <c r="K928" s="4610" t="s">
        <v>142</v>
      </c>
      <c r="L928" s="2071"/>
      <c r="M928" s="2190" t="s">
        <v>3146</v>
      </c>
      <c r="N928" s="2163" t="s">
        <v>3181</v>
      </c>
      <c r="O928" s="2191">
        <v>0.23200000000000001</v>
      </c>
      <c r="P928" s="2191">
        <f>O928*H928</f>
        <v>247.24472000000003</v>
      </c>
      <c r="Q928" s="2191">
        <v>1.2E-4</v>
      </c>
      <c r="R928" s="2191">
        <f>Q928*H928</f>
        <v>0.1278852</v>
      </c>
      <c r="S928" s="2191">
        <v>0</v>
      </c>
      <c r="T928" s="2192">
        <f>S928*H928</f>
        <v>0</v>
      </c>
      <c r="AR928" s="2193" t="s">
        <v>2894</v>
      </c>
      <c r="AT928" s="2193" t="s">
        <v>3286</v>
      </c>
      <c r="AU928" s="2193" t="s">
        <v>134</v>
      </c>
      <c r="AY928" s="2056" t="s">
        <v>3285</v>
      </c>
      <c r="BE928" s="2194">
        <f>IF(N928="základní",J928,0)</f>
        <v>0</v>
      </c>
      <c r="BF928" s="2194">
        <f>IF(N928="snížená",J928,0)</f>
        <v>0</v>
      </c>
      <c r="BG928" s="2194">
        <f>IF(N928="zákl. přenesená",J928,0)</f>
        <v>0</v>
      </c>
      <c r="BH928" s="2194">
        <f>IF(N928="sníž. přenesená",J928,0)</f>
        <v>0</v>
      </c>
      <c r="BI928" s="2194">
        <f>IF(N928="nulová",J928,0)</f>
        <v>0</v>
      </c>
      <c r="BJ928" s="2056" t="s">
        <v>134</v>
      </c>
      <c r="BK928" s="2194">
        <f>ROUND(I928*H928,2)</f>
        <v>0</v>
      </c>
      <c r="BL928" s="2056" t="s">
        <v>2894</v>
      </c>
      <c r="BM928" s="2193" t="s">
        <v>11026</v>
      </c>
    </row>
    <row r="929" spans="2:65" s="2195" customFormat="1">
      <c r="B929" s="2196"/>
      <c r="D929" s="2197" t="s">
        <v>3305</v>
      </c>
      <c r="E929" s="2198" t="s">
        <v>3146</v>
      </c>
      <c r="F929" s="2199" t="s">
        <v>10895</v>
      </c>
      <c r="H929" s="2198" t="s">
        <v>3146</v>
      </c>
      <c r="L929" s="2196"/>
      <c r="M929" s="2200"/>
      <c r="T929" s="2201"/>
      <c r="AT929" s="2198" t="s">
        <v>3305</v>
      </c>
      <c r="AU929" s="2198" t="s">
        <v>134</v>
      </c>
      <c r="AV929" s="2195" t="s">
        <v>133</v>
      </c>
      <c r="AW929" s="2195" t="s">
        <v>3171</v>
      </c>
      <c r="AX929" s="2195" t="s">
        <v>3213</v>
      </c>
      <c r="AY929" s="2198" t="s">
        <v>3285</v>
      </c>
    </row>
    <row r="930" spans="2:65" s="2209" customFormat="1">
      <c r="B930" s="2210"/>
      <c r="D930" s="2197" t="s">
        <v>3305</v>
      </c>
      <c r="E930" s="2211" t="s">
        <v>3146</v>
      </c>
      <c r="F930" s="2212" t="s">
        <v>10896</v>
      </c>
      <c r="H930" s="2213">
        <v>890</v>
      </c>
      <c r="L930" s="2210"/>
      <c r="M930" s="2214"/>
      <c r="T930" s="2215"/>
      <c r="AT930" s="2211" t="s">
        <v>3305</v>
      </c>
      <c r="AU930" s="2211" t="s">
        <v>134</v>
      </c>
      <c r="AV930" s="2209" t="s">
        <v>134</v>
      </c>
      <c r="AW930" s="2209" t="s">
        <v>3171</v>
      </c>
      <c r="AX930" s="2209" t="s">
        <v>3213</v>
      </c>
      <c r="AY930" s="2211" t="s">
        <v>3285</v>
      </c>
    </row>
    <row r="931" spans="2:65" s="2195" customFormat="1">
      <c r="B931" s="2196"/>
      <c r="D931" s="2197" t="s">
        <v>3305</v>
      </c>
      <c r="E931" s="2198" t="s">
        <v>3146</v>
      </c>
      <c r="F931" s="2199" t="s">
        <v>10897</v>
      </c>
      <c r="H931" s="2198" t="s">
        <v>3146</v>
      </c>
      <c r="L931" s="2196"/>
      <c r="M931" s="2200"/>
      <c r="T931" s="2201"/>
      <c r="AT931" s="2198" t="s">
        <v>3305</v>
      </c>
      <c r="AU931" s="2198" t="s">
        <v>134</v>
      </c>
      <c r="AV931" s="2195" t="s">
        <v>133</v>
      </c>
      <c r="AW931" s="2195" t="s">
        <v>3171</v>
      </c>
      <c r="AX931" s="2195" t="s">
        <v>3213</v>
      </c>
      <c r="AY931" s="2198" t="s">
        <v>3285</v>
      </c>
    </row>
    <row r="932" spans="2:65" s="2209" customFormat="1">
      <c r="B932" s="2210"/>
      <c r="D932" s="2197" t="s">
        <v>3305</v>
      </c>
      <c r="E932" s="2211" t="s">
        <v>3146</v>
      </c>
      <c r="F932" s="2212" t="s">
        <v>685</v>
      </c>
      <c r="H932" s="2213">
        <v>38</v>
      </c>
      <c r="L932" s="2210"/>
      <c r="M932" s="2214"/>
      <c r="T932" s="2215"/>
      <c r="AT932" s="2211" t="s">
        <v>3305</v>
      </c>
      <c r="AU932" s="2211" t="s">
        <v>134</v>
      </c>
      <c r="AV932" s="2209" t="s">
        <v>134</v>
      </c>
      <c r="AW932" s="2209" t="s">
        <v>3171</v>
      </c>
      <c r="AX932" s="2209" t="s">
        <v>3213</v>
      </c>
      <c r="AY932" s="2211" t="s">
        <v>3285</v>
      </c>
    </row>
    <row r="933" spans="2:65" s="2195" customFormat="1">
      <c r="B933" s="2196"/>
      <c r="D933" s="2197" t="s">
        <v>3305</v>
      </c>
      <c r="E933" s="2198" t="s">
        <v>3146</v>
      </c>
      <c r="F933" s="2199" t="s">
        <v>10898</v>
      </c>
      <c r="H933" s="2198" t="s">
        <v>3146</v>
      </c>
      <c r="L933" s="2196"/>
      <c r="M933" s="2200"/>
      <c r="T933" s="2201"/>
      <c r="AT933" s="2198" t="s">
        <v>3305</v>
      </c>
      <c r="AU933" s="2198" t="s">
        <v>134</v>
      </c>
      <c r="AV933" s="2195" t="s">
        <v>133</v>
      </c>
      <c r="AW933" s="2195" t="s">
        <v>3171</v>
      </c>
      <c r="AX933" s="2195" t="s">
        <v>3213</v>
      </c>
      <c r="AY933" s="2198" t="s">
        <v>3285</v>
      </c>
    </row>
    <row r="934" spans="2:65" s="2209" customFormat="1">
      <c r="B934" s="2210"/>
      <c r="D934" s="2197" t="s">
        <v>3305</v>
      </c>
      <c r="E934" s="2211" t="s">
        <v>3146</v>
      </c>
      <c r="F934" s="2212" t="s">
        <v>10899</v>
      </c>
      <c r="H934" s="2213">
        <v>116.1</v>
      </c>
      <c r="L934" s="2210"/>
      <c r="M934" s="2214"/>
      <c r="T934" s="2215"/>
      <c r="AT934" s="2211" t="s">
        <v>3305</v>
      </c>
      <c r="AU934" s="2211" t="s">
        <v>134</v>
      </c>
      <c r="AV934" s="2209" t="s">
        <v>134</v>
      </c>
      <c r="AW934" s="2209" t="s">
        <v>3171</v>
      </c>
      <c r="AX934" s="2209" t="s">
        <v>3213</v>
      </c>
      <c r="AY934" s="2211" t="s">
        <v>3285</v>
      </c>
    </row>
    <row r="935" spans="2:65" s="2195" customFormat="1">
      <c r="B935" s="2196"/>
      <c r="D935" s="2197" t="s">
        <v>3305</v>
      </c>
      <c r="E935" s="2198" t="s">
        <v>3146</v>
      </c>
      <c r="F935" s="2199" t="s">
        <v>10900</v>
      </c>
      <c r="H935" s="2198" t="s">
        <v>3146</v>
      </c>
      <c r="L935" s="2196"/>
      <c r="M935" s="2200"/>
      <c r="T935" s="2201"/>
      <c r="AT935" s="2198" t="s">
        <v>3305</v>
      </c>
      <c r="AU935" s="2198" t="s">
        <v>134</v>
      </c>
      <c r="AV935" s="2195" t="s">
        <v>133</v>
      </c>
      <c r="AW935" s="2195" t="s">
        <v>3171</v>
      </c>
      <c r="AX935" s="2195" t="s">
        <v>3213</v>
      </c>
      <c r="AY935" s="2198" t="s">
        <v>3285</v>
      </c>
    </row>
    <row r="936" spans="2:65" s="2209" customFormat="1">
      <c r="B936" s="2210"/>
      <c r="D936" s="2197" t="s">
        <v>3305</v>
      </c>
      <c r="E936" s="2211" t="s">
        <v>3146</v>
      </c>
      <c r="F936" s="2212" t="s">
        <v>10901</v>
      </c>
      <c r="H936" s="2213">
        <v>21.61</v>
      </c>
      <c r="L936" s="2210"/>
      <c r="M936" s="2214"/>
      <c r="T936" s="2215"/>
      <c r="AT936" s="2211" t="s">
        <v>3305</v>
      </c>
      <c r="AU936" s="2211" t="s">
        <v>134</v>
      </c>
      <c r="AV936" s="2209" t="s">
        <v>134</v>
      </c>
      <c r="AW936" s="2209" t="s">
        <v>3171</v>
      </c>
      <c r="AX936" s="2209" t="s">
        <v>3213</v>
      </c>
      <c r="AY936" s="2211" t="s">
        <v>3285</v>
      </c>
    </row>
    <row r="937" spans="2:65" s="2216" customFormat="1">
      <c r="B937" s="2217"/>
      <c r="D937" s="2197" t="s">
        <v>3305</v>
      </c>
      <c r="E937" s="2218" t="s">
        <v>3146</v>
      </c>
      <c r="F937" s="2219" t="s">
        <v>3320</v>
      </c>
      <c r="H937" s="2220">
        <v>1065.71</v>
      </c>
      <c r="L937" s="2217"/>
      <c r="M937" s="2221"/>
      <c r="T937" s="2222"/>
      <c r="AT937" s="2218" t="s">
        <v>3305</v>
      </c>
      <c r="AU937" s="2218" t="s">
        <v>134</v>
      </c>
      <c r="AV937" s="2216" t="s">
        <v>856</v>
      </c>
      <c r="AW937" s="2216" t="s">
        <v>3171</v>
      </c>
      <c r="AX937" s="2216" t="s">
        <v>133</v>
      </c>
      <c r="AY937" s="2218" t="s">
        <v>3285</v>
      </c>
    </row>
    <row r="938" spans="2:65" s="2070" customFormat="1" ht="16.5" customHeight="1">
      <c r="B938" s="2164"/>
      <c r="C938" s="4614" t="s">
        <v>4268</v>
      </c>
      <c r="D938" s="4614" t="s">
        <v>135</v>
      </c>
      <c r="E938" s="4615" t="s">
        <v>11027</v>
      </c>
      <c r="F938" s="4616" t="s">
        <v>11028</v>
      </c>
      <c r="G938" s="4617" t="s">
        <v>221</v>
      </c>
      <c r="H938" s="4618">
        <v>148.96700000000001</v>
      </c>
      <c r="I938" s="4619"/>
      <c r="J938" s="4619">
        <f>ROUND(I938*H938,2)</f>
        <v>0</v>
      </c>
      <c r="K938" s="4616" t="s">
        <v>3146</v>
      </c>
      <c r="L938" s="2223"/>
      <c r="M938" s="2224" t="s">
        <v>3146</v>
      </c>
      <c r="N938" s="2225" t="s">
        <v>3181</v>
      </c>
      <c r="O938" s="2191">
        <v>0</v>
      </c>
      <c r="P938" s="2191">
        <f>O938*H938</f>
        <v>0</v>
      </c>
      <c r="Q938" s="2191">
        <v>7.4999999999999997E-3</v>
      </c>
      <c r="R938" s="2191">
        <f>Q938*H938</f>
        <v>1.1172525</v>
      </c>
      <c r="S938" s="2191">
        <v>0</v>
      </c>
      <c r="T938" s="2192">
        <f>S938*H938</f>
        <v>0</v>
      </c>
      <c r="AR938" s="2193" t="s">
        <v>3415</v>
      </c>
      <c r="AT938" s="2193" t="s">
        <v>135</v>
      </c>
      <c r="AU938" s="2193" t="s">
        <v>134</v>
      </c>
      <c r="AY938" s="2056" t="s">
        <v>3285</v>
      </c>
      <c r="BE938" s="2194">
        <f>IF(N938="základní",J938,0)</f>
        <v>0</v>
      </c>
      <c r="BF938" s="2194">
        <f>IF(N938="snížená",J938,0)</f>
        <v>0</v>
      </c>
      <c r="BG938" s="2194">
        <f>IF(N938="zákl. přenesená",J938,0)</f>
        <v>0</v>
      </c>
      <c r="BH938" s="2194">
        <f>IF(N938="sníž. přenesená",J938,0)</f>
        <v>0</v>
      </c>
      <c r="BI938" s="2194">
        <f>IF(N938="nulová",J938,0)</f>
        <v>0</v>
      </c>
      <c r="BJ938" s="2056" t="s">
        <v>134</v>
      </c>
      <c r="BK938" s="2194">
        <f>ROUND(I938*H938,2)</f>
        <v>0</v>
      </c>
      <c r="BL938" s="2056" t="s">
        <v>2894</v>
      </c>
      <c r="BM938" s="2193" t="s">
        <v>11029</v>
      </c>
    </row>
    <row r="939" spans="2:65" s="2209" customFormat="1">
      <c r="B939" s="2210"/>
      <c r="D939" s="2197" t="s">
        <v>3305</v>
      </c>
      <c r="E939" s="2211" t="s">
        <v>3146</v>
      </c>
      <c r="F939" s="2212" t="s">
        <v>11030</v>
      </c>
      <c r="H939" s="2213">
        <v>124.6</v>
      </c>
      <c r="L939" s="2210"/>
      <c r="M939" s="2214"/>
      <c r="T939" s="2215"/>
      <c r="AT939" s="2211" t="s">
        <v>3305</v>
      </c>
      <c r="AU939" s="2211" t="s">
        <v>134</v>
      </c>
      <c r="AV939" s="2209" t="s">
        <v>134</v>
      </c>
      <c r="AW939" s="2209" t="s">
        <v>3171</v>
      </c>
      <c r="AX939" s="2209" t="s">
        <v>3213</v>
      </c>
      <c r="AY939" s="2211" t="s">
        <v>3285</v>
      </c>
    </row>
    <row r="940" spans="2:65" s="2209" customFormat="1">
      <c r="B940" s="2210"/>
      <c r="D940" s="2197" t="s">
        <v>3305</v>
      </c>
      <c r="E940" s="2211" t="s">
        <v>3146</v>
      </c>
      <c r="F940" s="2212" t="s">
        <v>11031</v>
      </c>
      <c r="H940" s="2213">
        <v>5.32</v>
      </c>
      <c r="L940" s="2210"/>
      <c r="M940" s="2214"/>
      <c r="T940" s="2215"/>
      <c r="AT940" s="2211" t="s">
        <v>3305</v>
      </c>
      <c r="AU940" s="2211" t="s">
        <v>134</v>
      </c>
      <c r="AV940" s="2209" t="s">
        <v>134</v>
      </c>
      <c r="AW940" s="2209" t="s">
        <v>3171</v>
      </c>
      <c r="AX940" s="2209" t="s">
        <v>3213</v>
      </c>
      <c r="AY940" s="2211" t="s">
        <v>3285</v>
      </c>
    </row>
    <row r="941" spans="2:65" s="2209" customFormat="1">
      <c r="B941" s="2210"/>
      <c r="D941" s="2197" t="s">
        <v>3305</v>
      </c>
      <c r="E941" s="2211" t="s">
        <v>3146</v>
      </c>
      <c r="F941" s="2212" t="s">
        <v>11032</v>
      </c>
      <c r="H941" s="2213">
        <v>10.44</v>
      </c>
      <c r="L941" s="2210"/>
      <c r="M941" s="2214"/>
      <c r="T941" s="2215"/>
      <c r="AT941" s="2211" t="s">
        <v>3305</v>
      </c>
      <c r="AU941" s="2211" t="s">
        <v>134</v>
      </c>
      <c r="AV941" s="2209" t="s">
        <v>134</v>
      </c>
      <c r="AW941" s="2209" t="s">
        <v>3171</v>
      </c>
      <c r="AX941" s="2209" t="s">
        <v>3213</v>
      </c>
      <c r="AY941" s="2211" t="s">
        <v>3285</v>
      </c>
    </row>
    <row r="942" spans="2:65" s="2209" customFormat="1">
      <c r="B942" s="2210"/>
      <c r="D942" s="2197" t="s">
        <v>3305</v>
      </c>
      <c r="E942" s="2211" t="s">
        <v>3146</v>
      </c>
      <c r="F942" s="2212" t="s">
        <v>11033</v>
      </c>
      <c r="H942" s="2213">
        <v>1.5129999999999999</v>
      </c>
      <c r="L942" s="2210"/>
      <c r="M942" s="2214"/>
      <c r="T942" s="2215"/>
      <c r="AT942" s="2211" t="s">
        <v>3305</v>
      </c>
      <c r="AU942" s="2211" t="s">
        <v>134</v>
      </c>
      <c r="AV942" s="2209" t="s">
        <v>134</v>
      </c>
      <c r="AW942" s="2209" t="s">
        <v>3171</v>
      </c>
      <c r="AX942" s="2209" t="s">
        <v>3213</v>
      </c>
      <c r="AY942" s="2211" t="s">
        <v>3285</v>
      </c>
    </row>
    <row r="943" spans="2:65" s="2216" customFormat="1">
      <c r="B943" s="2217"/>
      <c r="D943" s="2197" t="s">
        <v>3305</v>
      </c>
      <c r="E943" s="2218" t="s">
        <v>3146</v>
      </c>
      <c r="F943" s="2219" t="s">
        <v>3320</v>
      </c>
      <c r="H943" s="2220">
        <v>141.87299999999999</v>
      </c>
      <c r="L943" s="2217"/>
      <c r="M943" s="2221"/>
      <c r="T943" s="2222"/>
      <c r="AT943" s="2218" t="s">
        <v>3305</v>
      </c>
      <c r="AU943" s="2218" t="s">
        <v>134</v>
      </c>
      <c r="AV943" s="2216" t="s">
        <v>856</v>
      </c>
      <c r="AW943" s="2216" t="s">
        <v>3171</v>
      </c>
      <c r="AX943" s="2216" t="s">
        <v>133</v>
      </c>
      <c r="AY943" s="2218" t="s">
        <v>3285</v>
      </c>
    </row>
    <row r="944" spans="2:65" s="2209" customFormat="1">
      <c r="B944" s="2210"/>
      <c r="D944" s="2197" t="s">
        <v>3305</v>
      </c>
      <c r="F944" s="2212" t="s">
        <v>11034</v>
      </c>
      <c r="H944" s="2213">
        <v>148.96700000000001</v>
      </c>
      <c r="L944" s="2210"/>
      <c r="M944" s="2214"/>
      <c r="T944" s="2215"/>
      <c r="AT944" s="2211" t="s">
        <v>3305</v>
      </c>
      <c r="AU944" s="2211" t="s">
        <v>134</v>
      </c>
      <c r="AV944" s="2209" t="s">
        <v>134</v>
      </c>
      <c r="AW944" s="2209" t="s">
        <v>3148</v>
      </c>
      <c r="AX944" s="2209" t="s">
        <v>133</v>
      </c>
      <c r="AY944" s="2211" t="s">
        <v>3285</v>
      </c>
    </row>
    <row r="945" spans="2:65" s="2070" customFormat="1" ht="24.15" customHeight="1">
      <c r="B945" s="2164"/>
      <c r="C945" s="4608" t="s">
        <v>4272</v>
      </c>
      <c r="D945" s="4608" t="s">
        <v>3286</v>
      </c>
      <c r="E945" s="4609" t="s">
        <v>4431</v>
      </c>
      <c r="F945" s="4610" t="s">
        <v>4432</v>
      </c>
      <c r="G945" s="4611" t="s">
        <v>302</v>
      </c>
      <c r="H945" s="4612">
        <v>34.231999999999999</v>
      </c>
      <c r="I945" s="4613"/>
      <c r="J945" s="4613">
        <f>ROUND(I945*H945,2)</f>
        <v>0</v>
      </c>
      <c r="K945" s="4610" t="s">
        <v>142</v>
      </c>
      <c r="L945" s="2071"/>
      <c r="M945" s="2190" t="s">
        <v>3146</v>
      </c>
      <c r="N945" s="2163" t="s">
        <v>3181</v>
      </c>
      <c r="O945" s="2191">
        <v>1.966</v>
      </c>
      <c r="P945" s="2191">
        <f>O945*H945</f>
        <v>67.300111999999999</v>
      </c>
      <c r="Q945" s="2191">
        <v>0</v>
      </c>
      <c r="R945" s="2191">
        <f>Q945*H945</f>
        <v>0</v>
      </c>
      <c r="S945" s="2191">
        <v>0</v>
      </c>
      <c r="T945" s="2192">
        <f>S945*H945</f>
        <v>0</v>
      </c>
      <c r="AR945" s="2193" t="s">
        <v>2894</v>
      </c>
      <c r="AT945" s="2193" t="s">
        <v>3286</v>
      </c>
      <c r="AU945" s="2193" t="s">
        <v>134</v>
      </c>
      <c r="AY945" s="2056" t="s">
        <v>3285</v>
      </c>
      <c r="BE945" s="2194">
        <f>IF(N945="základní",J945,0)</f>
        <v>0</v>
      </c>
      <c r="BF945" s="2194">
        <f>IF(N945="snížená",J945,0)</f>
        <v>0</v>
      </c>
      <c r="BG945" s="2194">
        <f>IF(N945="zákl. přenesená",J945,0)</f>
        <v>0</v>
      </c>
      <c r="BH945" s="2194">
        <f>IF(N945="sníž. přenesená",J945,0)</f>
        <v>0</v>
      </c>
      <c r="BI945" s="2194">
        <f>IF(N945="nulová",J945,0)</f>
        <v>0</v>
      </c>
      <c r="BJ945" s="2056" t="s">
        <v>134</v>
      </c>
      <c r="BK945" s="2194">
        <f>ROUND(I945*H945,2)</f>
        <v>0</v>
      </c>
      <c r="BL945" s="2056" t="s">
        <v>2894</v>
      </c>
      <c r="BM945" s="2193" t="s">
        <v>11035</v>
      </c>
    </row>
    <row r="946" spans="2:65" s="2070" customFormat="1" ht="24.15" customHeight="1">
      <c r="B946" s="2164"/>
      <c r="C946" s="4608" t="s">
        <v>4276</v>
      </c>
      <c r="D946" s="4608" t="s">
        <v>3286</v>
      </c>
      <c r="E946" s="4609" t="s">
        <v>4434</v>
      </c>
      <c r="F946" s="4610" t="s">
        <v>4435</v>
      </c>
      <c r="G946" s="4611" t="s">
        <v>302</v>
      </c>
      <c r="H946" s="4612">
        <v>34.231999999999999</v>
      </c>
      <c r="I946" s="4613"/>
      <c r="J946" s="4613">
        <f>ROUND(I946*H946,2)</f>
        <v>0</v>
      </c>
      <c r="K946" s="4610" t="s">
        <v>142</v>
      </c>
      <c r="L946" s="2071"/>
      <c r="M946" s="2190" t="s">
        <v>3146</v>
      </c>
      <c r="N946" s="2163" t="s">
        <v>3181</v>
      </c>
      <c r="O946" s="2191">
        <v>1.45</v>
      </c>
      <c r="P946" s="2191">
        <f>O946*H946</f>
        <v>49.636399999999995</v>
      </c>
      <c r="Q946" s="2191">
        <v>0</v>
      </c>
      <c r="R946" s="2191">
        <f>Q946*H946</f>
        <v>0</v>
      </c>
      <c r="S946" s="2191">
        <v>0</v>
      </c>
      <c r="T946" s="2192">
        <f>S946*H946</f>
        <v>0</v>
      </c>
      <c r="AR946" s="2193" t="s">
        <v>2894</v>
      </c>
      <c r="AT946" s="2193" t="s">
        <v>3286</v>
      </c>
      <c r="AU946" s="2193" t="s">
        <v>134</v>
      </c>
      <c r="AY946" s="2056" t="s">
        <v>3285</v>
      </c>
      <c r="BE946" s="2194">
        <f>IF(N946="základní",J946,0)</f>
        <v>0</v>
      </c>
      <c r="BF946" s="2194">
        <f>IF(N946="snížená",J946,0)</f>
        <v>0</v>
      </c>
      <c r="BG946" s="2194">
        <f>IF(N946="zákl. přenesená",J946,0)</f>
        <v>0</v>
      </c>
      <c r="BH946" s="2194">
        <f>IF(N946="sníž. přenesená",J946,0)</f>
        <v>0</v>
      </c>
      <c r="BI946" s="2194">
        <f>IF(N946="nulová",J946,0)</f>
        <v>0</v>
      </c>
      <c r="BJ946" s="2056" t="s">
        <v>134</v>
      </c>
      <c r="BK946" s="2194">
        <f>ROUND(I946*H946,2)</f>
        <v>0</v>
      </c>
      <c r="BL946" s="2056" t="s">
        <v>2894</v>
      </c>
      <c r="BM946" s="2193" t="s">
        <v>11036</v>
      </c>
    </row>
    <row r="947" spans="2:65" s="2178" customFormat="1" ht="22.95" customHeight="1">
      <c r="B947" s="2179"/>
      <c r="D947" s="2180" t="s">
        <v>3212</v>
      </c>
      <c r="E947" s="2188" t="s">
        <v>4082</v>
      </c>
      <c r="F947" s="2188" t="s">
        <v>4083</v>
      </c>
      <c r="J947" s="2189">
        <f>BK947</f>
        <v>0</v>
      </c>
      <c r="L947" s="2179"/>
      <c r="M947" s="2183"/>
      <c r="P947" s="2184">
        <f>SUM(P948:P1013)</f>
        <v>2520.7892600000005</v>
      </c>
      <c r="R947" s="2184">
        <f>SUM(R948:R1013)</f>
        <v>25.018123980000006</v>
      </c>
      <c r="T947" s="2185">
        <f>SUM(T948:T1013)</f>
        <v>0</v>
      </c>
      <c r="AR947" s="2180" t="s">
        <v>134</v>
      </c>
      <c r="AT947" s="2186" t="s">
        <v>3212</v>
      </c>
      <c r="AU947" s="2186" t="s">
        <v>133</v>
      </c>
      <c r="AY947" s="2180" t="s">
        <v>3285</v>
      </c>
      <c r="BK947" s="2187">
        <f>SUM(BK948:BK1013)</f>
        <v>0</v>
      </c>
    </row>
    <row r="948" spans="2:65" s="2070" customFormat="1" ht="24.15" customHeight="1">
      <c r="B948" s="2164"/>
      <c r="C948" s="4608" t="s">
        <v>4280</v>
      </c>
      <c r="D948" s="4608" t="s">
        <v>3286</v>
      </c>
      <c r="E948" s="4609" t="s">
        <v>4085</v>
      </c>
      <c r="F948" s="4610" t="s">
        <v>4086</v>
      </c>
      <c r="G948" s="4611" t="s">
        <v>611</v>
      </c>
      <c r="H948" s="4612">
        <v>73.575999999999993</v>
      </c>
      <c r="I948" s="4613"/>
      <c r="J948" s="4613">
        <f>ROUND(I948*H948,2)</f>
        <v>0</v>
      </c>
      <c r="K948" s="4610" t="s">
        <v>142</v>
      </c>
      <c r="L948" s="2071"/>
      <c r="M948" s="2190" t="s">
        <v>3146</v>
      </c>
      <c r="N948" s="2163" t="s">
        <v>3181</v>
      </c>
      <c r="O948" s="2191">
        <v>0.96799999999999997</v>
      </c>
      <c r="P948" s="2191">
        <f>O948*H948</f>
        <v>71.221567999999991</v>
      </c>
      <c r="Q948" s="2191">
        <v>1.3849999999999999E-2</v>
      </c>
      <c r="R948" s="2191">
        <f>Q948*H948</f>
        <v>1.0190275999999998</v>
      </c>
      <c r="S948" s="2191">
        <v>0</v>
      </c>
      <c r="T948" s="2192">
        <f>S948*H948</f>
        <v>0</v>
      </c>
      <c r="AR948" s="2193" t="s">
        <v>2894</v>
      </c>
      <c r="AT948" s="2193" t="s">
        <v>3286</v>
      </c>
      <c r="AU948" s="2193" t="s">
        <v>134</v>
      </c>
      <c r="AY948" s="2056" t="s">
        <v>3285</v>
      </c>
      <c r="BE948" s="2194">
        <f>IF(N948="základní",J948,0)</f>
        <v>0</v>
      </c>
      <c r="BF948" s="2194">
        <f>IF(N948="snížená",J948,0)</f>
        <v>0</v>
      </c>
      <c r="BG948" s="2194">
        <f>IF(N948="zákl. přenesená",J948,0)</f>
        <v>0</v>
      </c>
      <c r="BH948" s="2194">
        <f>IF(N948="sníž. přenesená",J948,0)</f>
        <v>0</v>
      </c>
      <c r="BI948" s="2194">
        <f>IF(N948="nulová",J948,0)</f>
        <v>0</v>
      </c>
      <c r="BJ948" s="2056" t="s">
        <v>134</v>
      </c>
      <c r="BK948" s="2194">
        <f>ROUND(I948*H948,2)</f>
        <v>0</v>
      </c>
      <c r="BL948" s="2056" t="s">
        <v>2894</v>
      </c>
      <c r="BM948" s="2193" t="s">
        <v>4087</v>
      </c>
    </row>
    <row r="949" spans="2:65" s="2195" customFormat="1">
      <c r="B949" s="2196"/>
      <c r="D949" s="2197" t="s">
        <v>3305</v>
      </c>
      <c r="E949" s="2198" t="s">
        <v>3146</v>
      </c>
      <c r="F949" s="2199" t="s">
        <v>3622</v>
      </c>
      <c r="H949" s="2198" t="s">
        <v>3146</v>
      </c>
      <c r="L949" s="2196"/>
      <c r="M949" s="2200"/>
      <c r="T949" s="2201"/>
      <c r="AT949" s="2198" t="s">
        <v>3305</v>
      </c>
      <c r="AU949" s="2198" t="s">
        <v>134</v>
      </c>
      <c r="AV949" s="2195" t="s">
        <v>133</v>
      </c>
      <c r="AW949" s="2195" t="s">
        <v>3171</v>
      </c>
      <c r="AX949" s="2195" t="s">
        <v>3213</v>
      </c>
      <c r="AY949" s="2198" t="s">
        <v>3285</v>
      </c>
    </row>
    <row r="950" spans="2:65" s="2209" customFormat="1">
      <c r="B950" s="2210"/>
      <c r="D950" s="2197" t="s">
        <v>3305</v>
      </c>
      <c r="E950" s="2211" t="s">
        <v>3146</v>
      </c>
      <c r="F950" s="2212" t="s">
        <v>4088</v>
      </c>
      <c r="H950" s="2213">
        <v>73.575999999999993</v>
      </c>
      <c r="L950" s="2210"/>
      <c r="M950" s="2214"/>
      <c r="T950" s="2215"/>
      <c r="AT950" s="2211" t="s">
        <v>3305</v>
      </c>
      <c r="AU950" s="2211" t="s">
        <v>134</v>
      </c>
      <c r="AV950" s="2209" t="s">
        <v>134</v>
      </c>
      <c r="AW950" s="2209" t="s">
        <v>3171</v>
      </c>
      <c r="AX950" s="2209" t="s">
        <v>3213</v>
      </c>
      <c r="AY950" s="2211" t="s">
        <v>3285</v>
      </c>
    </row>
    <row r="951" spans="2:65" s="2216" customFormat="1">
      <c r="B951" s="2217"/>
      <c r="D951" s="2197" t="s">
        <v>3305</v>
      </c>
      <c r="E951" s="2218" t="s">
        <v>3146</v>
      </c>
      <c r="F951" s="2219" t="s">
        <v>3320</v>
      </c>
      <c r="H951" s="2220">
        <v>73.575999999999993</v>
      </c>
      <c r="L951" s="2217"/>
      <c r="M951" s="2221"/>
      <c r="T951" s="2222"/>
      <c r="AT951" s="2218" t="s">
        <v>3305</v>
      </c>
      <c r="AU951" s="2218" t="s">
        <v>134</v>
      </c>
      <c r="AV951" s="2216" t="s">
        <v>856</v>
      </c>
      <c r="AW951" s="2216" t="s">
        <v>3171</v>
      </c>
      <c r="AX951" s="2216" t="s">
        <v>133</v>
      </c>
      <c r="AY951" s="2218" t="s">
        <v>3285</v>
      </c>
    </row>
    <row r="952" spans="2:65" s="2070" customFormat="1" ht="24.15" customHeight="1">
      <c r="B952" s="2164"/>
      <c r="C952" s="4608" t="s">
        <v>4284</v>
      </c>
      <c r="D952" s="4608" t="s">
        <v>3286</v>
      </c>
      <c r="E952" s="4609" t="s">
        <v>4098</v>
      </c>
      <c r="F952" s="4610" t="s">
        <v>4099</v>
      </c>
      <c r="G952" s="4611" t="s">
        <v>611</v>
      </c>
      <c r="H952" s="4612">
        <v>126.68</v>
      </c>
      <c r="I952" s="4613"/>
      <c r="J952" s="4613">
        <f>ROUND(I952*H952,2)</f>
        <v>0</v>
      </c>
      <c r="K952" s="4610" t="s">
        <v>142</v>
      </c>
      <c r="L952" s="2071"/>
      <c r="M952" s="2190" t="s">
        <v>3146</v>
      </c>
      <c r="N952" s="2163" t="s">
        <v>3181</v>
      </c>
      <c r="O952" s="2191">
        <v>1.04</v>
      </c>
      <c r="P952" s="2191">
        <f>O952*H952</f>
        <v>131.74720000000002</v>
      </c>
      <c r="Q952" s="2191">
        <v>1.6080000000000001E-2</v>
      </c>
      <c r="R952" s="2191">
        <f>Q952*H952</f>
        <v>2.0370144000000003</v>
      </c>
      <c r="S952" s="2191">
        <v>0</v>
      </c>
      <c r="T952" s="2192">
        <f>S952*H952</f>
        <v>0</v>
      </c>
      <c r="AR952" s="2193" t="s">
        <v>2894</v>
      </c>
      <c r="AT952" s="2193" t="s">
        <v>3286</v>
      </c>
      <c r="AU952" s="2193" t="s">
        <v>134</v>
      </c>
      <c r="AY952" s="2056" t="s">
        <v>3285</v>
      </c>
      <c r="BE952" s="2194">
        <f>IF(N952="základní",J952,0)</f>
        <v>0</v>
      </c>
      <c r="BF952" s="2194">
        <f>IF(N952="snížená",J952,0)</f>
        <v>0</v>
      </c>
      <c r="BG952" s="2194">
        <f>IF(N952="zákl. přenesená",J952,0)</f>
        <v>0</v>
      </c>
      <c r="BH952" s="2194">
        <f>IF(N952="sníž. přenesená",J952,0)</f>
        <v>0</v>
      </c>
      <c r="BI952" s="2194">
        <f>IF(N952="nulová",J952,0)</f>
        <v>0</v>
      </c>
      <c r="BJ952" s="2056" t="s">
        <v>134</v>
      </c>
      <c r="BK952" s="2194">
        <f>ROUND(I952*H952,2)</f>
        <v>0</v>
      </c>
      <c r="BL952" s="2056" t="s">
        <v>2894</v>
      </c>
      <c r="BM952" s="2193" t="s">
        <v>4100</v>
      </c>
    </row>
    <row r="953" spans="2:65" s="2195" customFormat="1">
      <c r="B953" s="2196"/>
      <c r="D953" s="2197" t="s">
        <v>3305</v>
      </c>
      <c r="E953" s="2198" t="s">
        <v>3146</v>
      </c>
      <c r="F953" s="2199" t="s">
        <v>3703</v>
      </c>
      <c r="H953" s="2198" t="s">
        <v>3146</v>
      </c>
      <c r="L953" s="2196"/>
      <c r="M953" s="2200"/>
      <c r="T953" s="2201"/>
      <c r="AT953" s="2198" t="s">
        <v>3305</v>
      </c>
      <c r="AU953" s="2198" t="s">
        <v>134</v>
      </c>
      <c r="AV953" s="2195" t="s">
        <v>133</v>
      </c>
      <c r="AW953" s="2195" t="s">
        <v>3171</v>
      </c>
      <c r="AX953" s="2195" t="s">
        <v>3213</v>
      </c>
      <c r="AY953" s="2198" t="s">
        <v>3285</v>
      </c>
    </row>
    <row r="954" spans="2:65" s="2209" customFormat="1">
      <c r="B954" s="2210"/>
      <c r="D954" s="2197" t="s">
        <v>3305</v>
      </c>
      <c r="E954" s="2211" t="s">
        <v>3146</v>
      </c>
      <c r="F954" s="2212" t="s">
        <v>4101</v>
      </c>
      <c r="H954" s="2213">
        <v>43.027999999999999</v>
      </c>
      <c r="L954" s="2210"/>
      <c r="M954" s="2214"/>
      <c r="T954" s="2215"/>
      <c r="AT954" s="2211" t="s">
        <v>3305</v>
      </c>
      <c r="AU954" s="2211" t="s">
        <v>134</v>
      </c>
      <c r="AV954" s="2209" t="s">
        <v>134</v>
      </c>
      <c r="AW954" s="2209" t="s">
        <v>3171</v>
      </c>
      <c r="AX954" s="2209" t="s">
        <v>3213</v>
      </c>
      <c r="AY954" s="2211" t="s">
        <v>3285</v>
      </c>
    </row>
    <row r="955" spans="2:65" s="2195" customFormat="1">
      <c r="B955" s="2196"/>
      <c r="D955" s="2197" t="s">
        <v>3305</v>
      </c>
      <c r="E955" s="2198" t="s">
        <v>3146</v>
      </c>
      <c r="F955" s="2199" t="s">
        <v>3620</v>
      </c>
      <c r="H955" s="2198" t="s">
        <v>3146</v>
      </c>
      <c r="L955" s="2196"/>
      <c r="M955" s="2200"/>
      <c r="T955" s="2201"/>
      <c r="AT955" s="2198" t="s">
        <v>3305</v>
      </c>
      <c r="AU955" s="2198" t="s">
        <v>134</v>
      </c>
      <c r="AV955" s="2195" t="s">
        <v>133</v>
      </c>
      <c r="AW955" s="2195" t="s">
        <v>3171</v>
      </c>
      <c r="AX955" s="2195" t="s">
        <v>3213</v>
      </c>
      <c r="AY955" s="2198" t="s">
        <v>3285</v>
      </c>
    </row>
    <row r="956" spans="2:65" s="2209" customFormat="1">
      <c r="B956" s="2210"/>
      <c r="D956" s="2197" t="s">
        <v>3305</v>
      </c>
      <c r="E956" s="2211" t="s">
        <v>3146</v>
      </c>
      <c r="F956" s="2212" t="s">
        <v>4102</v>
      </c>
      <c r="H956" s="2213">
        <v>83.652000000000001</v>
      </c>
      <c r="L956" s="2210"/>
      <c r="M956" s="2214"/>
      <c r="T956" s="2215"/>
      <c r="AT956" s="2211" t="s">
        <v>3305</v>
      </c>
      <c r="AU956" s="2211" t="s">
        <v>134</v>
      </c>
      <c r="AV956" s="2209" t="s">
        <v>134</v>
      </c>
      <c r="AW956" s="2209" t="s">
        <v>3171</v>
      </c>
      <c r="AX956" s="2209" t="s">
        <v>3213</v>
      </c>
      <c r="AY956" s="2211" t="s">
        <v>3285</v>
      </c>
    </row>
    <row r="957" spans="2:65" s="2195" customFormat="1">
      <c r="B957" s="2196"/>
      <c r="D957" s="2197" t="s">
        <v>3305</v>
      </c>
      <c r="E957" s="2198" t="s">
        <v>3146</v>
      </c>
      <c r="F957" s="2199" t="s">
        <v>4103</v>
      </c>
      <c r="H957" s="2198" t="s">
        <v>3146</v>
      </c>
      <c r="L957" s="2196"/>
      <c r="M957" s="2200"/>
      <c r="T957" s="2201"/>
      <c r="AT957" s="2198" t="s">
        <v>3305</v>
      </c>
      <c r="AU957" s="2198" t="s">
        <v>134</v>
      </c>
      <c r="AV957" s="2195" t="s">
        <v>133</v>
      </c>
      <c r="AW957" s="2195" t="s">
        <v>3171</v>
      </c>
      <c r="AX957" s="2195" t="s">
        <v>3213</v>
      </c>
      <c r="AY957" s="2198" t="s">
        <v>3285</v>
      </c>
    </row>
    <row r="958" spans="2:65" s="2216" customFormat="1">
      <c r="B958" s="2217"/>
      <c r="D958" s="2197" t="s">
        <v>3305</v>
      </c>
      <c r="E958" s="2218" t="s">
        <v>3146</v>
      </c>
      <c r="F958" s="2219" t="s">
        <v>3320</v>
      </c>
      <c r="H958" s="2220">
        <v>126.68</v>
      </c>
      <c r="L958" s="2217"/>
      <c r="M958" s="2221"/>
      <c r="T958" s="2222"/>
      <c r="AT958" s="2218" t="s">
        <v>3305</v>
      </c>
      <c r="AU958" s="2218" t="s">
        <v>134</v>
      </c>
      <c r="AV958" s="2216" t="s">
        <v>856</v>
      </c>
      <c r="AW958" s="2216" t="s">
        <v>3171</v>
      </c>
      <c r="AX958" s="2216" t="s">
        <v>133</v>
      </c>
      <c r="AY958" s="2218" t="s">
        <v>3285</v>
      </c>
    </row>
    <row r="959" spans="2:65" s="2070" customFormat="1" ht="33" customHeight="1">
      <c r="B959" s="2164"/>
      <c r="C959" s="4608" t="s">
        <v>4290</v>
      </c>
      <c r="D959" s="4608" t="s">
        <v>3286</v>
      </c>
      <c r="E959" s="4609" t="s">
        <v>4105</v>
      </c>
      <c r="F959" s="4610" t="s">
        <v>4106</v>
      </c>
      <c r="G959" s="4611" t="s">
        <v>611</v>
      </c>
      <c r="H959" s="4612">
        <v>926.29899999999998</v>
      </c>
      <c r="I959" s="4613"/>
      <c r="J959" s="4613">
        <f>ROUND(I959*H959,2)</f>
        <v>0</v>
      </c>
      <c r="K959" s="4610" t="s">
        <v>142</v>
      </c>
      <c r="L959" s="2071"/>
      <c r="M959" s="2190" t="s">
        <v>3146</v>
      </c>
      <c r="N959" s="2163" t="s">
        <v>3181</v>
      </c>
      <c r="O959" s="2191">
        <v>1.04</v>
      </c>
      <c r="P959" s="2191">
        <f>O959*H959</f>
        <v>963.35095999999999</v>
      </c>
      <c r="Q959" s="2191">
        <v>1.525E-2</v>
      </c>
      <c r="R959" s="2191">
        <f>Q959*H959</f>
        <v>14.12605975</v>
      </c>
      <c r="S959" s="2191">
        <v>0</v>
      </c>
      <c r="T959" s="2192">
        <f>S959*H959</f>
        <v>0</v>
      </c>
      <c r="AR959" s="2193" t="s">
        <v>2894</v>
      </c>
      <c r="AT959" s="2193" t="s">
        <v>3286</v>
      </c>
      <c r="AU959" s="2193" t="s">
        <v>134</v>
      </c>
      <c r="AY959" s="2056" t="s">
        <v>3285</v>
      </c>
      <c r="BE959" s="2194">
        <f>IF(N959="základní",J959,0)</f>
        <v>0</v>
      </c>
      <c r="BF959" s="2194">
        <f>IF(N959="snížená",J959,0)</f>
        <v>0</v>
      </c>
      <c r="BG959" s="2194">
        <f>IF(N959="zákl. přenesená",J959,0)</f>
        <v>0</v>
      </c>
      <c r="BH959" s="2194">
        <f>IF(N959="sníž. přenesená",J959,0)</f>
        <v>0</v>
      </c>
      <c r="BI959" s="2194">
        <f>IF(N959="nulová",J959,0)</f>
        <v>0</v>
      </c>
      <c r="BJ959" s="2056" t="s">
        <v>134</v>
      </c>
      <c r="BK959" s="2194">
        <f>ROUND(I959*H959,2)</f>
        <v>0</v>
      </c>
      <c r="BL959" s="2056" t="s">
        <v>2894</v>
      </c>
      <c r="BM959" s="2193" t="s">
        <v>4107</v>
      </c>
    </row>
    <row r="960" spans="2:65" s="2195" customFormat="1">
      <c r="B960" s="2196"/>
      <c r="D960" s="2197" t="s">
        <v>3305</v>
      </c>
      <c r="E960" s="2198" t="s">
        <v>3146</v>
      </c>
      <c r="F960" s="2199" t="s">
        <v>3703</v>
      </c>
      <c r="H960" s="2198" t="s">
        <v>3146</v>
      </c>
      <c r="L960" s="2196"/>
      <c r="M960" s="2200"/>
      <c r="T960" s="2201"/>
      <c r="AT960" s="2198" t="s">
        <v>3305</v>
      </c>
      <c r="AU960" s="2198" t="s">
        <v>134</v>
      </c>
      <c r="AV960" s="2195" t="s">
        <v>133</v>
      </c>
      <c r="AW960" s="2195" t="s">
        <v>3171</v>
      </c>
      <c r="AX960" s="2195" t="s">
        <v>3213</v>
      </c>
      <c r="AY960" s="2198" t="s">
        <v>3285</v>
      </c>
    </row>
    <row r="961" spans="2:65" s="2209" customFormat="1">
      <c r="B961" s="2210"/>
      <c r="D961" s="2197" t="s">
        <v>3305</v>
      </c>
      <c r="E961" s="2211" t="s">
        <v>3146</v>
      </c>
      <c r="F961" s="2212" t="s">
        <v>4108</v>
      </c>
      <c r="H961" s="2213">
        <v>330.221</v>
      </c>
      <c r="L961" s="2210"/>
      <c r="M961" s="2214"/>
      <c r="T961" s="2215"/>
      <c r="AT961" s="2211" t="s">
        <v>3305</v>
      </c>
      <c r="AU961" s="2211" t="s">
        <v>134</v>
      </c>
      <c r="AV961" s="2209" t="s">
        <v>134</v>
      </c>
      <c r="AW961" s="2209" t="s">
        <v>3171</v>
      </c>
      <c r="AX961" s="2209" t="s">
        <v>3213</v>
      </c>
      <c r="AY961" s="2211" t="s">
        <v>3285</v>
      </c>
    </row>
    <row r="962" spans="2:65" s="2195" customFormat="1">
      <c r="B962" s="2196"/>
      <c r="D962" s="2197" t="s">
        <v>3305</v>
      </c>
      <c r="E962" s="2198" t="s">
        <v>3146</v>
      </c>
      <c r="F962" s="2199" t="s">
        <v>3620</v>
      </c>
      <c r="H962" s="2198" t="s">
        <v>3146</v>
      </c>
      <c r="L962" s="2196"/>
      <c r="M962" s="2200"/>
      <c r="T962" s="2201"/>
      <c r="AT962" s="2198" t="s">
        <v>3305</v>
      </c>
      <c r="AU962" s="2198" t="s">
        <v>134</v>
      </c>
      <c r="AV962" s="2195" t="s">
        <v>133</v>
      </c>
      <c r="AW962" s="2195" t="s">
        <v>3171</v>
      </c>
      <c r="AX962" s="2195" t="s">
        <v>3213</v>
      </c>
      <c r="AY962" s="2198" t="s">
        <v>3285</v>
      </c>
    </row>
    <row r="963" spans="2:65" s="2209" customFormat="1">
      <c r="B963" s="2210"/>
      <c r="D963" s="2197" t="s">
        <v>3305</v>
      </c>
      <c r="E963" s="2211" t="s">
        <v>3146</v>
      </c>
      <c r="F963" s="2212" t="s">
        <v>4109</v>
      </c>
      <c r="H963" s="2213">
        <v>287.33699999999999</v>
      </c>
      <c r="L963" s="2210"/>
      <c r="M963" s="2214"/>
      <c r="T963" s="2215"/>
      <c r="AT963" s="2211" t="s">
        <v>3305</v>
      </c>
      <c r="AU963" s="2211" t="s">
        <v>134</v>
      </c>
      <c r="AV963" s="2209" t="s">
        <v>134</v>
      </c>
      <c r="AW963" s="2209" t="s">
        <v>3171</v>
      </c>
      <c r="AX963" s="2209" t="s">
        <v>3213</v>
      </c>
      <c r="AY963" s="2211" t="s">
        <v>3285</v>
      </c>
    </row>
    <row r="964" spans="2:65" s="2195" customFormat="1">
      <c r="B964" s="2196"/>
      <c r="D964" s="2197" t="s">
        <v>3305</v>
      </c>
      <c r="E964" s="2198" t="s">
        <v>3146</v>
      </c>
      <c r="F964" s="2199" t="s">
        <v>3622</v>
      </c>
      <c r="H964" s="2198" t="s">
        <v>3146</v>
      </c>
      <c r="L964" s="2196"/>
      <c r="M964" s="2200"/>
      <c r="T964" s="2201"/>
      <c r="AT964" s="2198" t="s">
        <v>3305</v>
      </c>
      <c r="AU964" s="2198" t="s">
        <v>134</v>
      </c>
      <c r="AV964" s="2195" t="s">
        <v>133</v>
      </c>
      <c r="AW964" s="2195" t="s">
        <v>3171</v>
      </c>
      <c r="AX964" s="2195" t="s">
        <v>3213</v>
      </c>
      <c r="AY964" s="2198" t="s">
        <v>3285</v>
      </c>
    </row>
    <row r="965" spans="2:65" s="2209" customFormat="1">
      <c r="B965" s="2210"/>
      <c r="D965" s="2197" t="s">
        <v>3305</v>
      </c>
      <c r="E965" s="2211" t="s">
        <v>3146</v>
      </c>
      <c r="F965" s="2212" t="s">
        <v>4110</v>
      </c>
      <c r="H965" s="2213">
        <v>308.74099999999999</v>
      </c>
      <c r="L965" s="2210"/>
      <c r="M965" s="2214"/>
      <c r="T965" s="2215"/>
      <c r="AT965" s="2211" t="s">
        <v>3305</v>
      </c>
      <c r="AU965" s="2211" t="s">
        <v>134</v>
      </c>
      <c r="AV965" s="2209" t="s">
        <v>134</v>
      </c>
      <c r="AW965" s="2209" t="s">
        <v>3171</v>
      </c>
      <c r="AX965" s="2209" t="s">
        <v>3213</v>
      </c>
      <c r="AY965" s="2211" t="s">
        <v>3285</v>
      </c>
    </row>
    <row r="966" spans="2:65" s="2216" customFormat="1">
      <c r="B966" s="2217"/>
      <c r="D966" s="2197" t="s">
        <v>3305</v>
      </c>
      <c r="E966" s="2218" t="s">
        <v>3146</v>
      </c>
      <c r="F966" s="2219" t="s">
        <v>3320</v>
      </c>
      <c r="H966" s="2220">
        <v>926.29899999999998</v>
      </c>
      <c r="L966" s="2217"/>
      <c r="M966" s="2221"/>
      <c r="T966" s="2222"/>
      <c r="AT966" s="2218" t="s">
        <v>3305</v>
      </c>
      <c r="AU966" s="2218" t="s">
        <v>134</v>
      </c>
      <c r="AV966" s="2216" t="s">
        <v>856</v>
      </c>
      <c r="AW966" s="2216" t="s">
        <v>3171</v>
      </c>
      <c r="AX966" s="2216" t="s">
        <v>133</v>
      </c>
      <c r="AY966" s="2218" t="s">
        <v>3285</v>
      </c>
    </row>
    <row r="967" spans="2:65" s="2070" customFormat="1" ht="16.5" customHeight="1">
      <c r="B967" s="2164"/>
      <c r="C967" s="4608" t="s">
        <v>4294</v>
      </c>
      <c r="D967" s="4608" t="s">
        <v>3286</v>
      </c>
      <c r="E967" s="4609" t="s">
        <v>4112</v>
      </c>
      <c r="F967" s="4610" t="s">
        <v>4113</v>
      </c>
      <c r="G967" s="4611" t="s">
        <v>611</v>
      </c>
      <c r="H967" s="4612">
        <v>1126.5350000000001</v>
      </c>
      <c r="I967" s="4613"/>
      <c r="J967" s="4613">
        <f>ROUND(I967*H967,2)</f>
        <v>0</v>
      </c>
      <c r="K967" s="4610" t="s">
        <v>142</v>
      </c>
      <c r="L967" s="2071"/>
      <c r="M967" s="2190" t="s">
        <v>3146</v>
      </c>
      <c r="N967" s="2163" t="s">
        <v>3181</v>
      </c>
      <c r="O967" s="2191">
        <v>0.04</v>
      </c>
      <c r="P967" s="2191">
        <f>O967*H967</f>
        <v>45.061400000000006</v>
      </c>
      <c r="Q967" s="2191">
        <v>1E-4</v>
      </c>
      <c r="R967" s="2191">
        <f>Q967*H967</f>
        <v>0.11265350000000002</v>
      </c>
      <c r="S967" s="2191">
        <v>0</v>
      </c>
      <c r="T967" s="2192">
        <f>S967*H967</f>
        <v>0</v>
      </c>
      <c r="AR967" s="2193" t="s">
        <v>2894</v>
      </c>
      <c r="AT967" s="2193" t="s">
        <v>3286</v>
      </c>
      <c r="AU967" s="2193" t="s">
        <v>134</v>
      </c>
      <c r="AY967" s="2056" t="s">
        <v>3285</v>
      </c>
      <c r="BE967" s="2194">
        <f>IF(N967="základní",J967,0)</f>
        <v>0</v>
      </c>
      <c r="BF967" s="2194">
        <f>IF(N967="snížená",J967,0)</f>
        <v>0</v>
      </c>
      <c r="BG967" s="2194">
        <f>IF(N967="zákl. přenesená",J967,0)</f>
        <v>0</v>
      </c>
      <c r="BH967" s="2194">
        <f>IF(N967="sníž. přenesená",J967,0)</f>
        <v>0</v>
      </c>
      <c r="BI967" s="2194">
        <f>IF(N967="nulová",J967,0)</f>
        <v>0</v>
      </c>
      <c r="BJ967" s="2056" t="s">
        <v>134</v>
      </c>
      <c r="BK967" s="2194">
        <f>ROUND(I967*H967,2)</f>
        <v>0</v>
      </c>
      <c r="BL967" s="2056" t="s">
        <v>2894</v>
      </c>
      <c r="BM967" s="2193" t="s">
        <v>4114</v>
      </c>
    </row>
    <row r="968" spans="2:65" s="2209" customFormat="1">
      <c r="B968" s="2210"/>
      <c r="D968" s="2197" t="s">
        <v>3305</v>
      </c>
      <c r="E968" s="2211" t="s">
        <v>3146</v>
      </c>
      <c r="F968" s="2212" t="s">
        <v>4115</v>
      </c>
      <c r="H968" s="2213">
        <v>1126.5350000000001</v>
      </c>
      <c r="L968" s="2210"/>
      <c r="M968" s="2214"/>
      <c r="T968" s="2215"/>
      <c r="AT968" s="2211" t="s">
        <v>3305</v>
      </c>
      <c r="AU968" s="2211" t="s">
        <v>134</v>
      </c>
      <c r="AV968" s="2209" t="s">
        <v>134</v>
      </c>
      <c r="AW968" s="2209" t="s">
        <v>3171</v>
      </c>
      <c r="AX968" s="2209" t="s">
        <v>3213</v>
      </c>
      <c r="AY968" s="2211" t="s">
        <v>3285</v>
      </c>
    </row>
    <row r="969" spans="2:65" s="2216" customFormat="1">
      <c r="B969" s="2217"/>
      <c r="D969" s="2197" t="s">
        <v>3305</v>
      </c>
      <c r="E969" s="2218" t="s">
        <v>3146</v>
      </c>
      <c r="F969" s="2219" t="s">
        <v>3320</v>
      </c>
      <c r="H969" s="2220">
        <v>1126.5350000000001</v>
      </c>
      <c r="L969" s="2217"/>
      <c r="M969" s="2221"/>
      <c r="T969" s="2222"/>
      <c r="AT969" s="2218" t="s">
        <v>3305</v>
      </c>
      <c r="AU969" s="2218" t="s">
        <v>134</v>
      </c>
      <c r="AV969" s="2216" t="s">
        <v>856</v>
      </c>
      <c r="AW969" s="2216" t="s">
        <v>3171</v>
      </c>
      <c r="AX969" s="2216" t="s">
        <v>133</v>
      </c>
      <c r="AY969" s="2218" t="s">
        <v>3285</v>
      </c>
    </row>
    <row r="970" spans="2:65" s="2070" customFormat="1" ht="16.5" customHeight="1">
      <c r="B970" s="2164"/>
      <c r="C970" s="4608" t="s">
        <v>4298</v>
      </c>
      <c r="D970" s="4608" t="s">
        <v>3286</v>
      </c>
      <c r="E970" s="4609" t="s">
        <v>11037</v>
      </c>
      <c r="F970" s="4610" t="s">
        <v>11038</v>
      </c>
      <c r="G970" s="4611" t="s">
        <v>611</v>
      </c>
      <c r="H970" s="4612">
        <v>1581.396</v>
      </c>
      <c r="I970" s="4613"/>
      <c r="J970" s="4613">
        <f>ROUND(I970*H970,2)</f>
        <v>0</v>
      </c>
      <c r="K970" s="4610" t="s">
        <v>142</v>
      </c>
      <c r="L970" s="2071"/>
      <c r="M970" s="2190" t="s">
        <v>3146</v>
      </c>
      <c r="N970" s="2163" t="s">
        <v>3181</v>
      </c>
      <c r="O970" s="2191">
        <v>9.9000000000000005E-2</v>
      </c>
      <c r="P970" s="2191">
        <f>O970*H970</f>
        <v>156.55820399999999</v>
      </c>
      <c r="Q970" s="2191">
        <v>0</v>
      </c>
      <c r="R970" s="2191">
        <f>Q970*H970</f>
        <v>0</v>
      </c>
      <c r="S970" s="2191">
        <v>0</v>
      </c>
      <c r="T970" s="2192">
        <f>S970*H970</f>
        <v>0</v>
      </c>
      <c r="AR970" s="2193" t="s">
        <v>2894</v>
      </c>
      <c r="AT970" s="2193" t="s">
        <v>3286</v>
      </c>
      <c r="AU970" s="2193" t="s">
        <v>134</v>
      </c>
      <c r="AY970" s="2056" t="s">
        <v>3285</v>
      </c>
      <c r="BE970" s="2194">
        <f>IF(N970="základní",J970,0)</f>
        <v>0</v>
      </c>
      <c r="BF970" s="2194">
        <f>IF(N970="snížená",J970,0)</f>
        <v>0</v>
      </c>
      <c r="BG970" s="2194">
        <f>IF(N970="zákl. přenesená",J970,0)</f>
        <v>0</v>
      </c>
      <c r="BH970" s="2194">
        <f>IF(N970="sníž. přenesená",J970,0)</f>
        <v>0</v>
      </c>
      <c r="BI970" s="2194">
        <f>IF(N970="nulová",J970,0)</f>
        <v>0</v>
      </c>
      <c r="BJ970" s="2056" t="s">
        <v>134</v>
      </c>
      <c r="BK970" s="2194">
        <f>ROUND(I970*H970,2)</f>
        <v>0</v>
      </c>
      <c r="BL970" s="2056" t="s">
        <v>2894</v>
      </c>
      <c r="BM970" s="2193" t="s">
        <v>11039</v>
      </c>
    </row>
    <row r="971" spans="2:65" s="2209" customFormat="1">
      <c r="B971" s="2210"/>
      <c r="D971" s="2197" t="s">
        <v>3305</v>
      </c>
      <c r="E971" s="2211" t="s">
        <v>3146</v>
      </c>
      <c r="F971" s="2212" t="s">
        <v>11040</v>
      </c>
      <c r="H971" s="2213">
        <v>655.09699999999998</v>
      </c>
      <c r="L971" s="2210"/>
      <c r="M971" s="2214"/>
      <c r="T971" s="2215"/>
      <c r="AT971" s="2211" t="s">
        <v>3305</v>
      </c>
      <c r="AU971" s="2211" t="s">
        <v>134</v>
      </c>
      <c r="AV971" s="2209" t="s">
        <v>134</v>
      </c>
      <c r="AW971" s="2209" t="s">
        <v>3171</v>
      </c>
      <c r="AX971" s="2209" t="s">
        <v>3213</v>
      </c>
      <c r="AY971" s="2211" t="s">
        <v>3285</v>
      </c>
    </row>
    <row r="972" spans="2:65" s="2209" customFormat="1">
      <c r="B972" s="2210"/>
      <c r="D972" s="2197" t="s">
        <v>3305</v>
      </c>
      <c r="E972" s="2211" t="s">
        <v>3146</v>
      </c>
      <c r="F972" s="2212" t="s">
        <v>11041</v>
      </c>
      <c r="H972" s="2213">
        <v>926.29899999999998</v>
      </c>
      <c r="L972" s="2210"/>
      <c r="M972" s="2214"/>
      <c r="T972" s="2215"/>
      <c r="AT972" s="2211" t="s">
        <v>3305</v>
      </c>
      <c r="AU972" s="2211" t="s">
        <v>134</v>
      </c>
      <c r="AV972" s="2209" t="s">
        <v>134</v>
      </c>
      <c r="AW972" s="2209" t="s">
        <v>3171</v>
      </c>
      <c r="AX972" s="2209" t="s">
        <v>3213</v>
      </c>
      <c r="AY972" s="2211" t="s">
        <v>3285</v>
      </c>
    </row>
    <row r="973" spans="2:65" s="2216" customFormat="1">
      <c r="B973" s="2217"/>
      <c r="D973" s="2197" t="s">
        <v>3305</v>
      </c>
      <c r="E973" s="2218" t="s">
        <v>3146</v>
      </c>
      <c r="F973" s="2219" t="s">
        <v>3320</v>
      </c>
      <c r="H973" s="2220">
        <v>1581.396</v>
      </c>
      <c r="L973" s="2217"/>
      <c r="M973" s="2221"/>
      <c r="T973" s="2222"/>
      <c r="AT973" s="2218" t="s">
        <v>3305</v>
      </c>
      <c r="AU973" s="2218" t="s">
        <v>134</v>
      </c>
      <c r="AV973" s="2216" t="s">
        <v>856</v>
      </c>
      <c r="AW973" s="2216" t="s">
        <v>3171</v>
      </c>
      <c r="AX973" s="2216" t="s">
        <v>133</v>
      </c>
      <c r="AY973" s="2218" t="s">
        <v>3285</v>
      </c>
    </row>
    <row r="974" spans="2:65" s="2070" customFormat="1" ht="24.15" customHeight="1">
      <c r="B974" s="2164"/>
      <c r="C974" s="4614" t="s">
        <v>4302</v>
      </c>
      <c r="D974" s="4614" t="s">
        <v>135</v>
      </c>
      <c r="E974" s="4615" t="s">
        <v>11042</v>
      </c>
      <c r="F974" s="4616" t="s">
        <v>11043</v>
      </c>
      <c r="G974" s="4617" t="s">
        <v>611</v>
      </c>
      <c r="H974" s="4618">
        <v>1776.6980000000001</v>
      </c>
      <c r="I974" s="4619"/>
      <c r="J974" s="4619">
        <f>ROUND(I974*H974,2)</f>
        <v>0</v>
      </c>
      <c r="K974" s="4616" t="s">
        <v>142</v>
      </c>
      <c r="L974" s="2223"/>
      <c r="M974" s="2224" t="s">
        <v>3146</v>
      </c>
      <c r="N974" s="2225" t="s">
        <v>3181</v>
      </c>
      <c r="O974" s="2191">
        <v>0</v>
      </c>
      <c r="P974" s="2191">
        <f>O974*H974</f>
        <v>0</v>
      </c>
      <c r="Q974" s="2191">
        <v>1.6000000000000001E-4</v>
      </c>
      <c r="R974" s="2191">
        <f>Q974*H974</f>
        <v>0.28427168000000003</v>
      </c>
      <c r="S974" s="2191">
        <v>0</v>
      </c>
      <c r="T974" s="2192">
        <f>S974*H974</f>
        <v>0</v>
      </c>
      <c r="AR974" s="2193" t="s">
        <v>3415</v>
      </c>
      <c r="AT974" s="2193" t="s">
        <v>135</v>
      </c>
      <c r="AU974" s="2193" t="s">
        <v>134</v>
      </c>
      <c r="AY974" s="2056" t="s">
        <v>3285</v>
      </c>
      <c r="BE974" s="2194">
        <f>IF(N974="základní",J974,0)</f>
        <v>0</v>
      </c>
      <c r="BF974" s="2194">
        <f>IF(N974="snížená",J974,0)</f>
        <v>0</v>
      </c>
      <c r="BG974" s="2194">
        <f>IF(N974="zákl. přenesená",J974,0)</f>
        <v>0</v>
      </c>
      <c r="BH974" s="2194">
        <f>IF(N974="sníž. přenesená",J974,0)</f>
        <v>0</v>
      </c>
      <c r="BI974" s="2194">
        <f>IF(N974="nulová",J974,0)</f>
        <v>0</v>
      </c>
      <c r="BJ974" s="2056" t="s">
        <v>134</v>
      </c>
      <c r="BK974" s="2194">
        <f>ROUND(I974*H974,2)</f>
        <v>0</v>
      </c>
      <c r="BL974" s="2056" t="s">
        <v>2894</v>
      </c>
      <c r="BM974" s="2193" t="s">
        <v>11044</v>
      </c>
    </row>
    <row r="975" spans="2:65" s="2209" customFormat="1">
      <c r="B975" s="2210"/>
      <c r="D975" s="2197" t="s">
        <v>3305</v>
      </c>
      <c r="F975" s="2212" t="s">
        <v>11045</v>
      </c>
      <c r="H975" s="2213">
        <v>1776.6980000000001</v>
      </c>
      <c r="L975" s="2210"/>
      <c r="M975" s="2214"/>
      <c r="T975" s="2215"/>
      <c r="AT975" s="2211" t="s">
        <v>3305</v>
      </c>
      <c r="AU975" s="2211" t="s">
        <v>134</v>
      </c>
      <c r="AV975" s="2209" t="s">
        <v>134</v>
      </c>
      <c r="AW975" s="2209" t="s">
        <v>3148</v>
      </c>
      <c r="AX975" s="2209" t="s">
        <v>133</v>
      </c>
      <c r="AY975" s="2211" t="s">
        <v>3285</v>
      </c>
    </row>
    <row r="976" spans="2:65" s="2070" customFormat="1" ht="21.75" customHeight="1">
      <c r="B976" s="2164"/>
      <c r="C976" s="4608" t="s">
        <v>2724</v>
      </c>
      <c r="D976" s="4608" t="s">
        <v>3286</v>
      </c>
      <c r="E976" s="4609" t="s">
        <v>11046</v>
      </c>
      <c r="F976" s="4610" t="s">
        <v>11047</v>
      </c>
      <c r="G976" s="4611" t="s">
        <v>611</v>
      </c>
      <c r="H976" s="4612">
        <v>1126.5350000000001</v>
      </c>
      <c r="I976" s="4613"/>
      <c r="J976" s="4613">
        <f>ROUND(I976*H976,2)</f>
        <v>0</v>
      </c>
      <c r="K976" s="4610" t="s">
        <v>142</v>
      </c>
      <c r="L976" s="2071"/>
      <c r="M976" s="2190" t="s">
        <v>3146</v>
      </c>
      <c r="N976" s="2163" t="s">
        <v>3181</v>
      </c>
      <c r="O976" s="2191">
        <v>0.12</v>
      </c>
      <c r="P976" s="2191">
        <f>O976*H976</f>
        <v>135.1842</v>
      </c>
      <c r="Q976" s="2191">
        <v>6.9999999999999999E-4</v>
      </c>
      <c r="R976" s="2191">
        <f>Q976*H976</f>
        <v>0.78857450000000007</v>
      </c>
      <c r="S976" s="2191">
        <v>0</v>
      </c>
      <c r="T976" s="2192">
        <f>S976*H976</f>
        <v>0</v>
      </c>
      <c r="AR976" s="2193" t="s">
        <v>2894</v>
      </c>
      <c r="AT976" s="2193" t="s">
        <v>3286</v>
      </c>
      <c r="AU976" s="2193" t="s">
        <v>134</v>
      </c>
      <c r="AY976" s="2056" t="s">
        <v>3285</v>
      </c>
      <c r="BE976" s="2194">
        <f>IF(N976="základní",J976,0)</f>
        <v>0</v>
      </c>
      <c r="BF976" s="2194">
        <f>IF(N976="snížená",J976,0)</f>
        <v>0</v>
      </c>
      <c r="BG976" s="2194">
        <f>IF(N976="zákl. přenesená",J976,0)</f>
        <v>0</v>
      </c>
      <c r="BH976" s="2194">
        <f>IF(N976="sníž. přenesená",J976,0)</f>
        <v>0</v>
      </c>
      <c r="BI976" s="2194">
        <f>IF(N976="nulová",J976,0)</f>
        <v>0</v>
      </c>
      <c r="BJ976" s="2056" t="s">
        <v>134</v>
      </c>
      <c r="BK976" s="2194">
        <f>ROUND(I976*H976,2)</f>
        <v>0</v>
      </c>
      <c r="BL976" s="2056" t="s">
        <v>2894</v>
      </c>
      <c r="BM976" s="2193" t="s">
        <v>11048</v>
      </c>
    </row>
    <row r="977" spans="2:65" s="2070" customFormat="1" ht="33" customHeight="1">
      <c r="B977" s="2164"/>
      <c r="C977" s="4608" t="s">
        <v>5828</v>
      </c>
      <c r="D977" s="4608" t="s">
        <v>3286</v>
      </c>
      <c r="E977" s="4609" t="s">
        <v>4117</v>
      </c>
      <c r="F977" s="4610" t="s">
        <v>4118</v>
      </c>
      <c r="G977" s="4611" t="s">
        <v>611</v>
      </c>
      <c r="H977" s="4612">
        <v>763.11099999999999</v>
      </c>
      <c r="I977" s="4613"/>
      <c r="J977" s="4613">
        <f>ROUND(I977*H977,2)</f>
        <v>0</v>
      </c>
      <c r="K977" s="4610" t="s">
        <v>142</v>
      </c>
      <c r="L977" s="2071"/>
      <c r="M977" s="2190" t="s">
        <v>3146</v>
      </c>
      <c r="N977" s="2163" t="s">
        <v>3181</v>
      </c>
      <c r="O977" s="2191">
        <v>0.51800000000000002</v>
      </c>
      <c r="P977" s="2191">
        <f>O977*H977</f>
        <v>395.29149799999999</v>
      </c>
      <c r="Q977" s="2191">
        <v>1.25E-3</v>
      </c>
      <c r="R977" s="2191">
        <f>Q977*H977</f>
        <v>0.95388874999999995</v>
      </c>
      <c r="S977" s="2191">
        <v>0</v>
      </c>
      <c r="T977" s="2192">
        <f>S977*H977</f>
        <v>0</v>
      </c>
      <c r="AR977" s="2193" t="s">
        <v>2894</v>
      </c>
      <c r="AT977" s="2193" t="s">
        <v>3286</v>
      </c>
      <c r="AU977" s="2193" t="s">
        <v>134</v>
      </c>
      <c r="AY977" s="2056" t="s">
        <v>3285</v>
      </c>
      <c r="BE977" s="2194">
        <f>IF(N977="základní",J977,0)</f>
        <v>0</v>
      </c>
      <c r="BF977" s="2194">
        <f>IF(N977="snížená",J977,0)</f>
        <v>0</v>
      </c>
      <c r="BG977" s="2194">
        <f>IF(N977="zákl. přenesená",J977,0)</f>
        <v>0</v>
      </c>
      <c r="BH977" s="2194">
        <f>IF(N977="sníž. přenesená",J977,0)</f>
        <v>0</v>
      </c>
      <c r="BI977" s="2194">
        <f>IF(N977="nulová",J977,0)</f>
        <v>0</v>
      </c>
      <c r="BJ977" s="2056" t="s">
        <v>134</v>
      </c>
      <c r="BK977" s="2194">
        <f>ROUND(I977*H977,2)</f>
        <v>0</v>
      </c>
      <c r="BL977" s="2056" t="s">
        <v>2894</v>
      </c>
      <c r="BM977" s="2193" t="s">
        <v>4119</v>
      </c>
    </row>
    <row r="978" spans="2:65" s="2195" customFormat="1">
      <c r="B978" s="2196"/>
      <c r="D978" s="2197" t="s">
        <v>3305</v>
      </c>
      <c r="E978" s="2198" t="s">
        <v>3146</v>
      </c>
      <c r="F978" s="2199" t="s">
        <v>4120</v>
      </c>
      <c r="H978" s="2198" t="s">
        <v>3146</v>
      </c>
      <c r="L978" s="2196"/>
      <c r="M978" s="2200"/>
      <c r="T978" s="2201"/>
      <c r="AT978" s="2198" t="s">
        <v>3305</v>
      </c>
      <c r="AU978" s="2198" t="s">
        <v>134</v>
      </c>
      <c r="AV978" s="2195" t="s">
        <v>133</v>
      </c>
      <c r="AW978" s="2195" t="s">
        <v>3171</v>
      </c>
      <c r="AX978" s="2195" t="s">
        <v>3213</v>
      </c>
      <c r="AY978" s="2198" t="s">
        <v>3285</v>
      </c>
    </row>
    <row r="979" spans="2:65" s="2209" customFormat="1" ht="30.6">
      <c r="B979" s="2210"/>
      <c r="D979" s="2197" t="s">
        <v>3305</v>
      </c>
      <c r="E979" s="2211" t="s">
        <v>3146</v>
      </c>
      <c r="F979" s="2212" t="s">
        <v>4121</v>
      </c>
      <c r="H979" s="2213">
        <v>284.97000000000003</v>
      </c>
      <c r="L979" s="2210"/>
      <c r="M979" s="2214"/>
      <c r="T979" s="2215"/>
      <c r="AT979" s="2211" t="s">
        <v>3305</v>
      </c>
      <c r="AU979" s="2211" t="s">
        <v>134</v>
      </c>
      <c r="AV979" s="2209" t="s">
        <v>134</v>
      </c>
      <c r="AW979" s="2209" t="s">
        <v>3171</v>
      </c>
      <c r="AX979" s="2209" t="s">
        <v>3213</v>
      </c>
      <c r="AY979" s="2211" t="s">
        <v>3285</v>
      </c>
    </row>
    <row r="980" spans="2:65" s="2209" customFormat="1">
      <c r="B980" s="2210"/>
      <c r="D980" s="2197" t="s">
        <v>3305</v>
      </c>
      <c r="E980" s="2211" t="s">
        <v>3146</v>
      </c>
      <c r="F980" s="2212" t="s">
        <v>4122</v>
      </c>
      <c r="H980" s="2213">
        <v>212.17699999999999</v>
      </c>
      <c r="L980" s="2210"/>
      <c r="M980" s="2214"/>
      <c r="T980" s="2215"/>
      <c r="AT980" s="2211" t="s">
        <v>3305</v>
      </c>
      <c r="AU980" s="2211" t="s">
        <v>134</v>
      </c>
      <c r="AV980" s="2209" t="s">
        <v>134</v>
      </c>
      <c r="AW980" s="2209" t="s">
        <v>3171</v>
      </c>
      <c r="AX980" s="2209" t="s">
        <v>3213</v>
      </c>
      <c r="AY980" s="2211" t="s">
        <v>3285</v>
      </c>
    </row>
    <row r="981" spans="2:65" s="2195" customFormat="1">
      <c r="B981" s="2196"/>
      <c r="D981" s="2197" t="s">
        <v>3305</v>
      </c>
      <c r="E981" s="2198" t="s">
        <v>3146</v>
      </c>
      <c r="F981" s="2199" t="s">
        <v>4123</v>
      </c>
      <c r="H981" s="2198" t="s">
        <v>3146</v>
      </c>
      <c r="L981" s="2196"/>
      <c r="M981" s="2200"/>
      <c r="T981" s="2201"/>
      <c r="AT981" s="2198" t="s">
        <v>3305</v>
      </c>
      <c r="AU981" s="2198" t="s">
        <v>134</v>
      </c>
      <c r="AV981" s="2195" t="s">
        <v>133</v>
      </c>
      <c r="AW981" s="2195" t="s">
        <v>3171</v>
      </c>
      <c r="AX981" s="2195" t="s">
        <v>3213</v>
      </c>
      <c r="AY981" s="2198" t="s">
        <v>3285</v>
      </c>
    </row>
    <row r="982" spans="2:65" s="2209" customFormat="1">
      <c r="B982" s="2210"/>
      <c r="D982" s="2197" t="s">
        <v>3305</v>
      </c>
      <c r="E982" s="2211" t="s">
        <v>3146</v>
      </c>
      <c r="F982" s="2212" t="s">
        <v>4124</v>
      </c>
      <c r="H982" s="2213">
        <v>22.21</v>
      </c>
      <c r="L982" s="2210"/>
      <c r="M982" s="2214"/>
      <c r="T982" s="2215"/>
      <c r="AT982" s="2211" t="s">
        <v>3305</v>
      </c>
      <c r="AU982" s="2211" t="s">
        <v>134</v>
      </c>
      <c r="AV982" s="2209" t="s">
        <v>134</v>
      </c>
      <c r="AW982" s="2209" t="s">
        <v>3171</v>
      </c>
      <c r="AX982" s="2209" t="s">
        <v>3213</v>
      </c>
      <c r="AY982" s="2211" t="s">
        <v>3285</v>
      </c>
    </row>
    <row r="983" spans="2:65" s="2202" customFormat="1">
      <c r="B983" s="2203"/>
      <c r="D983" s="2197" t="s">
        <v>3305</v>
      </c>
      <c r="E983" s="2204" t="s">
        <v>3146</v>
      </c>
      <c r="F983" s="2205" t="s">
        <v>3307</v>
      </c>
      <c r="H983" s="2206">
        <v>519.35699999999997</v>
      </c>
      <c r="L983" s="2203"/>
      <c r="M983" s="2207"/>
      <c r="T983" s="2208"/>
      <c r="AT983" s="2204" t="s">
        <v>3305</v>
      </c>
      <c r="AU983" s="2204" t="s">
        <v>134</v>
      </c>
      <c r="AV983" s="2202" t="s">
        <v>854</v>
      </c>
      <c r="AW983" s="2202" t="s">
        <v>3171</v>
      </c>
      <c r="AX983" s="2202" t="s">
        <v>3213</v>
      </c>
      <c r="AY983" s="2204" t="s">
        <v>3285</v>
      </c>
    </row>
    <row r="984" spans="2:65" s="2209" customFormat="1">
      <c r="B984" s="2210"/>
      <c r="D984" s="2197" t="s">
        <v>3305</v>
      </c>
      <c r="E984" s="2211" t="s">
        <v>3146</v>
      </c>
      <c r="F984" s="2212" t="s">
        <v>4125</v>
      </c>
      <c r="H984" s="2213">
        <v>243.75399999999999</v>
      </c>
      <c r="L984" s="2210"/>
      <c r="M984" s="2214"/>
      <c r="T984" s="2215"/>
      <c r="AT984" s="2211" t="s">
        <v>3305</v>
      </c>
      <c r="AU984" s="2211" t="s">
        <v>134</v>
      </c>
      <c r="AV984" s="2209" t="s">
        <v>134</v>
      </c>
      <c r="AW984" s="2209" t="s">
        <v>3171</v>
      </c>
      <c r="AX984" s="2209" t="s">
        <v>3213</v>
      </c>
      <c r="AY984" s="2211" t="s">
        <v>3285</v>
      </c>
    </row>
    <row r="985" spans="2:65" s="2216" customFormat="1">
      <c r="B985" s="2217"/>
      <c r="D985" s="2197" t="s">
        <v>3305</v>
      </c>
      <c r="E985" s="2218" t="s">
        <v>3146</v>
      </c>
      <c r="F985" s="2219" t="s">
        <v>3320</v>
      </c>
      <c r="H985" s="2220">
        <v>763.11099999999999</v>
      </c>
      <c r="L985" s="2217"/>
      <c r="M985" s="2221"/>
      <c r="T985" s="2222"/>
      <c r="AT985" s="2218" t="s">
        <v>3305</v>
      </c>
      <c r="AU985" s="2218" t="s">
        <v>134</v>
      </c>
      <c r="AV985" s="2216" t="s">
        <v>856</v>
      </c>
      <c r="AW985" s="2216" t="s">
        <v>3171</v>
      </c>
      <c r="AX985" s="2216" t="s">
        <v>133</v>
      </c>
      <c r="AY985" s="2218" t="s">
        <v>3285</v>
      </c>
    </row>
    <row r="986" spans="2:65" s="2070" customFormat="1" ht="37.950000000000003" customHeight="1">
      <c r="B986" s="2164"/>
      <c r="C986" s="4614" t="s">
        <v>5832</v>
      </c>
      <c r="D986" s="4614" t="s">
        <v>135</v>
      </c>
      <c r="E986" s="4615" t="s">
        <v>4127</v>
      </c>
      <c r="F986" s="4616" t="s">
        <v>4128</v>
      </c>
      <c r="G986" s="4617" t="s">
        <v>611</v>
      </c>
      <c r="H986" s="4618">
        <v>801.26700000000005</v>
      </c>
      <c r="I986" s="4619"/>
      <c r="J986" s="4619">
        <f>ROUND(I986*H986,2)</f>
        <v>0</v>
      </c>
      <c r="K986" s="4616" t="s">
        <v>142</v>
      </c>
      <c r="L986" s="2223"/>
      <c r="M986" s="2224" t="s">
        <v>3146</v>
      </c>
      <c r="N986" s="2225" t="s">
        <v>3181</v>
      </c>
      <c r="O986" s="2191">
        <v>0</v>
      </c>
      <c r="P986" s="2191">
        <f>O986*H986</f>
        <v>0</v>
      </c>
      <c r="Q986" s="2191">
        <v>1.6000000000000001E-3</v>
      </c>
      <c r="R986" s="2191">
        <f>Q986*H986</f>
        <v>1.2820272000000001</v>
      </c>
      <c r="S986" s="2191">
        <v>0</v>
      </c>
      <c r="T986" s="2192">
        <f>S986*H986</f>
        <v>0</v>
      </c>
      <c r="AR986" s="2193" t="s">
        <v>3415</v>
      </c>
      <c r="AT986" s="2193" t="s">
        <v>135</v>
      </c>
      <c r="AU986" s="2193" t="s">
        <v>134</v>
      </c>
      <c r="AY986" s="2056" t="s">
        <v>3285</v>
      </c>
      <c r="BE986" s="2194">
        <f>IF(N986="základní",J986,0)</f>
        <v>0</v>
      </c>
      <c r="BF986" s="2194">
        <f>IF(N986="snížená",J986,0)</f>
        <v>0</v>
      </c>
      <c r="BG986" s="2194">
        <f>IF(N986="zákl. přenesená",J986,0)</f>
        <v>0</v>
      </c>
      <c r="BH986" s="2194">
        <f>IF(N986="sníž. přenesená",J986,0)</f>
        <v>0</v>
      </c>
      <c r="BI986" s="2194">
        <f>IF(N986="nulová",J986,0)</f>
        <v>0</v>
      </c>
      <c r="BJ986" s="2056" t="s">
        <v>134</v>
      </c>
      <c r="BK986" s="2194">
        <f>ROUND(I986*H986,2)</f>
        <v>0</v>
      </c>
      <c r="BL986" s="2056" t="s">
        <v>2894</v>
      </c>
      <c r="BM986" s="2193" t="s">
        <v>4129</v>
      </c>
    </row>
    <row r="987" spans="2:65" s="2209" customFormat="1">
      <c r="B987" s="2210"/>
      <c r="D987" s="2197" t="s">
        <v>3305</v>
      </c>
      <c r="F987" s="2212" t="s">
        <v>4130</v>
      </c>
      <c r="H987" s="2213">
        <v>801.26700000000005</v>
      </c>
      <c r="L987" s="2210"/>
      <c r="M987" s="2214"/>
      <c r="T987" s="2215"/>
      <c r="AT987" s="2211" t="s">
        <v>3305</v>
      </c>
      <c r="AU987" s="2211" t="s">
        <v>134</v>
      </c>
      <c r="AV987" s="2209" t="s">
        <v>134</v>
      </c>
      <c r="AW987" s="2209" t="s">
        <v>3148</v>
      </c>
      <c r="AX987" s="2209" t="s">
        <v>133</v>
      </c>
      <c r="AY987" s="2211" t="s">
        <v>3285</v>
      </c>
    </row>
    <row r="988" spans="2:65" s="2070" customFormat="1" ht="24.15" customHeight="1">
      <c r="B988" s="2164"/>
      <c r="C988" s="4608" t="s">
        <v>5838</v>
      </c>
      <c r="D988" s="4608" t="s">
        <v>3286</v>
      </c>
      <c r="E988" s="4609" t="s">
        <v>11049</v>
      </c>
      <c r="F988" s="4610" t="s">
        <v>11050</v>
      </c>
      <c r="G988" s="4611" t="s">
        <v>611</v>
      </c>
      <c r="H988" s="4612">
        <v>655.09699999999998</v>
      </c>
      <c r="I988" s="4613"/>
      <c r="J988" s="4613">
        <f>ROUND(I988*H988,2)</f>
        <v>0</v>
      </c>
      <c r="K988" s="4610" t="s">
        <v>142</v>
      </c>
      <c r="L988" s="2071"/>
      <c r="M988" s="2190" t="s">
        <v>3146</v>
      </c>
      <c r="N988" s="2163" t="s">
        <v>3181</v>
      </c>
      <c r="O988" s="2191">
        <v>0.11</v>
      </c>
      <c r="P988" s="2191">
        <f>O988*H988</f>
        <v>72.060670000000002</v>
      </c>
      <c r="Q988" s="2191">
        <v>0</v>
      </c>
      <c r="R988" s="2191">
        <f>Q988*H988</f>
        <v>0</v>
      </c>
      <c r="S988" s="2191">
        <v>0</v>
      </c>
      <c r="T988" s="2192">
        <f>S988*H988</f>
        <v>0</v>
      </c>
      <c r="AR988" s="2193" t="s">
        <v>2894</v>
      </c>
      <c r="AT988" s="2193" t="s">
        <v>3286</v>
      </c>
      <c r="AU988" s="2193" t="s">
        <v>134</v>
      </c>
      <c r="AY988" s="2056" t="s">
        <v>3285</v>
      </c>
      <c r="BE988" s="2194">
        <f>IF(N988="základní",J988,0)</f>
        <v>0</v>
      </c>
      <c r="BF988" s="2194">
        <f>IF(N988="snížená",J988,0)</f>
        <v>0</v>
      </c>
      <c r="BG988" s="2194">
        <f>IF(N988="zákl. přenesená",J988,0)</f>
        <v>0</v>
      </c>
      <c r="BH988" s="2194">
        <f>IF(N988="sníž. přenesená",J988,0)</f>
        <v>0</v>
      </c>
      <c r="BI988" s="2194">
        <f>IF(N988="nulová",J988,0)</f>
        <v>0</v>
      </c>
      <c r="BJ988" s="2056" t="s">
        <v>134</v>
      </c>
      <c r="BK988" s="2194">
        <f>ROUND(I988*H988,2)</f>
        <v>0</v>
      </c>
      <c r="BL988" s="2056" t="s">
        <v>2894</v>
      </c>
      <c r="BM988" s="2193" t="s">
        <v>11051</v>
      </c>
    </row>
    <row r="989" spans="2:65" s="2209" customFormat="1">
      <c r="B989" s="2210"/>
      <c r="D989" s="2197" t="s">
        <v>3305</v>
      </c>
      <c r="E989" s="2211" t="s">
        <v>3146</v>
      </c>
      <c r="F989" s="2212" t="s">
        <v>11052</v>
      </c>
      <c r="H989" s="2213">
        <v>455.93099999999998</v>
      </c>
      <c r="L989" s="2210"/>
      <c r="M989" s="2214"/>
      <c r="T989" s="2215"/>
      <c r="AT989" s="2211" t="s">
        <v>3305</v>
      </c>
      <c r="AU989" s="2211" t="s">
        <v>134</v>
      </c>
      <c r="AV989" s="2209" t="s">
        <v>134</v>
      </c>
      <c r="AW989" s="2209" t="s">
        <v>3171</v>
      </c>
      <c r="AX989" s="2209" t="s">
        <v>3213</v>
      </c>
      <c r="AY989" s="2211" t="s">
        <v>3285</v>
      </c>
    </row>
    <row r="990" spans="2:65" s="2209" customFormat="1">
      <c r="B990" s="2210"/>
      <c r="D990" s="2197" t="s">
        <v>3305</v>
      </c>
      <c r="E990" s="2211" t="s">
        <v>3146</v>
      </c>
      <c r="F990" s="2212" t="s">
        <v>11053</v>
      </c>
      <c r="H990" s="2213">
        <v>108.19</v>
      </c>
      <c r="L990" s="2210"/>
      <c r="M990" s="2214"/>
      <c r="T990" s="2215"/>
      <c r="AT990" s="2211" t="s">
        <v>3305</v>
      </c>
      <c r="AU990" s="2211" t="s">
        <v>134</v>
      </c>
      <c r="AV990" s="2209" t="s">
        <v>134</v>
      </c>
      <c r="AW990" s="2209" t="s">
        <v>3171</v>
      </c>
      <c r="AX990" s="2209" t="s">
        <v>3213</v>
      </c>
      <c r="AY990" s="2211" t="s">
        <v>3285</v>
      </c>
    </row>
    <row r="991" spans="2:65" s="2209" customFormat="1">
      <c r="B991" s="2210"/>
      <c r="D991" s="2197" t="s">
        <v>3305</v>
      </c>
      <c r="E991" s="2211" t="s">
        <v>3146</v>
      </c>
      <c r="F991" s="2212" t="s">
        <v>4088</v>
      </c>
      <c r="H991" s="2213">
        <v>73.575999999999993</v>
      </c>
      <c r="L991" s="2210"/>
      <c r="M991" s="2214"/>
      <c r="T991" s="2215"/>
      <c r="AT991" s="2211" t="s">
        <v>3305</v>
      </c>
      <c r="AU991" s="2211" t="s">
        <v>134</v>
      </c>
      <c r="AV991" s="2209" t="s">
        <v>134</v>
      </c>
      <c r="AW991" s="2209" t="s">
        <v>3171</v>
      </c>
      <c r="AX991" s="2209" t="s">
        <v>3213</v>
      </c>
      <c r="AY991" s="2211" t="s">
        <v>3285</v>
      </c>
    </row>
    <row r="992" spans="2:65" s="2209" customFormat="1">
      <c r="B992" s="2210"/>
      <c r="D992" s="2197" t="s">
        <v>3305</v>
      </c>
      <c r="E992" s="2211" t="s">
        <v>3146</v>
      </c>
      <c r="F992" s="2212" t="s">
        <v>4138</v>
      </c>
      <c r="H992" s="2213">
        <v>17.399999999999999</v>
      </c>
      <c r="L992" s="2210"/>
      <c r="M992" s="2214"/>
      <c r="T992" s="2215"/>
      <c r="AT992" s="2211" t="s">
        <v>3305</v>
      </c>
      <c r="AU992" s="2211" t="s">
        <v>134</v>
      </c>
      <c r="AV992" s="2209" t="s">
        <v>134</v>
      </c>
      <c r="AW992" s="2209" t="s">
        <v>3171</v>
      </c>
      <c r="AX992" s="2209" t="s">
        <v>3213</v>
      </c>
      <c r="AY992" s="2211" t="s">
        <v>3285</v>
      </c>
    </row>
    <row r="993" spans="2:65" s="2216" customFormat="1">
      <c r="B993" s="2217"/>
      <c r="D993" s="2197" t="s">
        <v>3305</v>
      </c>
      <c r="E993" s="2218" t="s">
        <v>3146</v>
      </c>
      <c r="F993" s="2219" t="s">
        <v>3320</v>
      </c>
      <c r="H993" s="2220">
        <v>655.09699999999998</v>
      </c>
      <c r="L993" s="2217"/>
      <c r="M993" s="2221"/>
      <c r="T993" s="2222"/>
      <c r="AT993" s="2218" t="s">
        <v>3305</v>
      </c>
      <c r="AU993" s="2218" t="s">
        <v>134</v>
      </c>
      <c r="AV993" s="2216" t="s">
        <v>856</v>
      </c>
      <c r="AW993" s="2216" t="s">
        <v>3171</v>
      </c>
      <c r="AX993" s="2216" t="s">
        <v>133</v>
      </c>
      <c r="AY993" s="2218" t="s">
        <v>3285</v>
      </c>
    </row>
    <row r="994" spans="2:65" s="2070" customFormat="1" ht="24.15" customHeight="1">
      <c r="B994" s="2164"/>
      <c r="C994" s="4614" t="s">
        <v>5857</v>
      </c>
      <c r="D994" s="4614" t="s">
        <v>135</v>
      </c>
      <c r="E994" s="4615" t="s">
        <v>11054</v>
      </c>
      <c r="F994" s="4616" t="s">
        <v>11055</v>
      </c>
      <c r="G994" s="4617" t="s">
        <v>611</v>
      </c>
      <c r="H994" s="4618">
        <v>687.85199999999998</v>
      </c>
      <c r="I994" s="4619"/>
      <c r="J994" s="4619">
        <f>ROUND(I994*H994,2)</f>
        <v>0</v>
      </c>
      <c r="K994" s="4616" t="s">
        <v>142</v>
      </c>
      <c r="L994" s="2223"/>
      <c r="M994" s="2224" t="s">
        <v>3146</v>
      </c>
      <c r="N994" s="2225" t="s">
        <v>3181</v>
      </c>
      <c r="O994" s="2191">
        <v>0</v>
      </c>
      <c r="P994" s="2191">
        <f>O994*H994</f>
        <v>0</v>
      </c>
      <c r="Q994" s="2191">
        <v>3.0000000000000001E-3</v>
      </c>
      <c r="R994" s="2191">
        <f>Q994*H994</f>
        <v>2.0635560000000002</v>
      </c>
      <c r="S994" s="2191">
        <v>0</v>
      </c>
      <c r="T994" s="2192">
        <f>S994*H994</f>
        <v>0</v>
      </c>
      <c r="AR994" s="2193" t="s">
        <v>3415</v>
      </c>
      <c r="AT994" s="2193" t="s">
        <v>135</v>
      </c>
      <c r="AU994" s="2193" t="s">
        <v>134</v>
      </c>
      <c r="AY994" s="2056" t="s">
        <v>3285</v>
      </c>
      <c r="BE994" s="2194">
        <f>IF(N994="základní",J994,0)</f>
        <v>0</v>
      </c>
      <c r="BF994" s="2194">
        <f>IF(N994="snížená",J994,0)</f>
        <v>0</v>
      </c>
      <c r="BG994" s="2194">
        <f>IF(N994="zákl. přenesená",J994,0)</f>
        <v>0</v>
      </c>
      <c r="BH994" s="2194">
        <f>IF(N994="sníž. přenesená",J994,0)</f>
        <v>0</v>
      </c>
      <c r="BI994" s="2194">
        <f>IF(N994="nulová",J994,0)</f>
        <v>0</v>
      </c>
      <c r="BJ994" s="2056" t="s">
        <v>134</v>
      </c>
      <c r="BK994" s="2194">
        <f>ROUND(I994*H994,2)</f>
        <v>0</v>
      </c>
      <c r="BL994" s="2056" t="s">
        <v>2894</v>
      </c>
      <c r="BM994" s="2193" t="s">
        <v>11056</v>
      </c>
    </row>
    <row r="995" spans="2:65" s="2209" customFormat="1">
      <c r="B995" s="2210"/>
      <c r="D995" s="2197" t="s">
        <v>3305</v>
      </c>
      <c r="F995" s="2212" t="s">
        <v>11057</v>
      </c>
      <c r="H995" s="2213">
        <v>687.85199999999998</v>
      </c>
      <c r="L995" s="2210"/>
      <c r="M995" s="2214"/>
      <c r="T995" s="2215"/>
      <c r="AT995" s="2211" t="s">
        <v>3305</v>
      </c>
      <c r="AU995" s="2211" t="s">
        <v>134</v>
      </c>
      <c r="AV995" s="2209" t="s">
        <v>134</v>
      </c>
      <c r="AW995" s="2209" t="s">
        <v>3148</v>
      </c>
      <c r="AX995" s="2209" t="s">
        <v>133</v>
      </c>
      <c r="AY995" s="2211" t="s">
        <v>3285</v>
      </c>
    </row>
    <row r="996" spans="2:65" s="2070" customFormat="1" ht="33" customHeight="1">
      <c r="B996" s="2164"/>
      <c r="C996" s="4608" t="s">
        <v>5866</v>
      </c>
      <c r="D996" s="4608" t="s">
        <v>3286</v>
      </c>
      <c r="E996" s="4609" t="s">
        <v>11058</v>
      </c>
      <c r="F996" s="4610" t="s">
        <v>11059</v>
      </c>
      <c r="G996" s="4611" t="s">
        <v>611</v>
      </c>
      <c r="H996" s="4612">
        <v>478</v>
      </c>
      <c r="I996" s="4613"/>
      <c r="J996" s="4613">
        <f>ROUND(I996*H996,2)</f>
        <v>0</v>
      </c>
      <c r="K996" s="4610" t="s">
        <v>142</v>
      </c>
      <c r="L996" s="2071"/>
      <c r="M996" s="2190" t="s">
        <v>3146</v>
      </c>
      <c r="N996" s="2163" t="s">
        <v>3181</v>
      </c>
      <c r="O996" s="2191">
        <v>0.57799999999999996</v>
      </c>
      <c r="P996" s="2191">
        <f>O996*H996</f>
        <v>276.28399999999999</v>
      </c>
      <c r="Q996" s="2191">
        <v>1.17E-3</v>
      </c>
      <c r="R996" s="2191">
        <f>Q996*H996</f>
        <v>0.55925999999999998</v>
      </c>
      <c r="S996" s="2191">
        <v>0</v>
      </c>
      <c r="T996" s="2192">
        <f>S996*H996</f>
        <v>0</v>
      </c>
      <c r="AR996" s="2193" t="s">
        <v>2894</v>
      </c>
      <c r="AT996" s="2193" t="s">
        <v>3286</v>
      </c>
      <c r="AU996" s="2193" t="s">
        <v>134</v>
      </c>
      <c r="AY996" s="2056" t="s">
        <v>3285</v>
      </c>
      <c r="BE996" s="2194">
        <f>IF(N996="základní",J996,0)</f>
        <v>0</v>
      </c>
      <c r="BF996" s="2194">
        <f>IF(N996="snížená",J996,0)</f>
        <v>0</v>
      </c>
      <c r="BG996" s="2194">
        <f>IF(N996="zákl. přenesená",J996,0)</f>
        <v>0</v>
      </c>
      <c r="BH996" s="2194">
        <f>IF(N996="sníž. přenesená",J996,0)</f>
        <v>0</v>
      </c>
      <c r="BI996" s="2194">
        <f>IF(N996="nulová",J996,0)</f>
        <v>0</v>
      </c>
      <c r="BJ996" s="2056" t="s">
        <v>134</v>
      </c>
      <c r="BK996" s="2194">
        <f>ROUND(I996*H996,2)</f>
        <v>0</v>
      </c>
      <c r="BL996" s="2056" t="s">
        <v>2894</v>
      </c>
      <c r="BM996" s="2193" t="s">
        <v>11060</v>
      </c>
    </row>
    <row r="997" spans="2:65" s="2209" customFormat="1">
      <c r="B997" s="2210"/>
      <c r="D997" s="2197" t="s">
        <v>3305</v>
      </c>
      <c r="E997" s="2211" t="s">
        <v>3146</v>
      </c>
      <c r="F997" s="2212" t="s">
        <v>11061</v>
      </c>
      <c r="H997" s="2213">
        <v>478</v>
      </c>
      <c r="L997" s="2210"/>
      <c r="M997" s="2214"/>
      <c r="T997" s="2215"/>
      <c r="AT997" s="2211" t="s">
        <v>3305</v>
      </c>
      <c r="AU997" s="2211" t="s">
        <v>134</v>
      </c>
      <c r="AV997" s="2209" t="s">
        <v>134</v>
      </c>
      <c r="AW997" s="2209" t="s">
        <v>3171</v>
      </c>
      <c r="AX997" s="2209" t="s">
        <v>133</v>
      </c>
      <c r="AY997" s="2211" t="s">
        <v>3285</v>
      </c>
    </row>
    <row r="998" spans="2:65" s="2070" customFormat="1" ht="24.15" customHeight="1">
      <c r="B998" s="2164"/>
      <c r="C998" s="4614" t="s">
        <v>5244</v>
      </c>
      <c r="D998" s="4614" t="s">
        <v>135</v>
      </c>
      <c r="E998" s="4615" t="s">
        <v>4170</v>
      </c>
      <c r="F998" s="4616" t="s">
        <v>4171</v>
      </c>
      <c r="G998" s="4617" t="s">
        <v>611</v>
      </c>
      <c r="H998" s="4618">
        <v>478.72800000000001</v>
      </c>
      <c r="I998" s="4619"/>
      <c r="J998" s="4619">
        <f>ROUND(I998*H998,2)</f>
        <v>0</v>
      </c>
      <c r="K998" s="4616" t="s">
        <v>3146</v>
      </c>
      <c r="L998" s="2223"/>
      <c r="M998" s="2224" t="s">
        <v>3146</v>
      </c>
      <c r="N998" s="2225" t="s">
        <v>3181</v>
      </c>
      <c r="O998" s="2191">
        <v>0</v>
      </c>
      <c r="P998" s="2191">
        <f>O998*H998</f>
        <v>0</v>
      </c>
      <c r="Q998" s="2191">
        <v>1.6000000000000001E-3</v>
      </c>
      <c r="R998" s="2191">
        <f>Q998*H998</f>
        <v>0.7659648</v>
      </c>
      <c r="S998" s="2191">
        <v>0</v>
      </c>
      <c r="T998" s="2192">
        <f>S998*H998</f>
        <v>0</v>
      </c>
      <c r="AR998" s="2193" t="s">
        <v>3415</v>
      </c>
      <c r="AT998" s="2193" t="s">
        <v>135</v>
      </c>
      <c r="AU998" s="2193" t="s">
        <v>134</v>
      </c>
      <c r="AY998" s="2056" t="s">
        <v>3285</v>
      </c>
      <c r="BE998" s="2194">
        <f>IF(N998="základní",J998,0)</f>
        <v>0</v>
      </c>
      <c r="BF998" s="2194">
        <f>IF(N998="snížená",J998,0)</f>
        <v>0</v>
      </c>
      <c r="BG998" s="2194">
        <f>IF(N998="zákl. přenesená",J998,0)</f>
        <v>0</v>
      </c>
      <c r="BH998" s="2194">
        <f>IF(N998="sníž. přenesená",J998,0)</f>
        <v>0</v>
      </c>
      <c r="BI998" s="2194">
        <f>IF(N998="nulová",J998,0)</f>
        <v>0</v>
      </c>
      <c r="BJ998" s="2056" t="s">
        <v>134</v>
      </c>
      <c r="BK998" s="2194">
        <f>ROUND(I998*H998,2)</f>
        <v>0</v>
      </c>
      <c r="BL998" s="2056" t="s">
        <v>2894</v>
      </c>
      <c r="BM998" s="2193" t="s">
        <v>4172</v>
      </c>
    </row>
    <row r="999" spans="2:65" s="2209" customFormat="1">
      <c r="B999" s="2210"/>
      <c r="D999" s="2197" t="s">
        <v>3305</v>
      </c>
      <c r="F999" s="2212" t="s">
        <v>4173</v>
      </c>
      <c r="H999" s="2213">
        <v>478.72800000000001</v>
      </c>
      <c r="L999" s="2210"/>
      <c r="M999" s="2214"/>
      <c r="T999" s="2215"/>
      <c r="AT999" s="2211" t="s">
        <v>3305</v>
      </c>
      <c r="AU999" s="2211" t="s">
        <v>134</v>
      </c>
      <c r="AV999" s="2209" t="s">
        <v>134</v>
      </c>
      <c r="AW999" s="2209" t="s">
        <v>3148</v>
      </c>
      <c r="AX999" s="2209" t="s">
        <v>133</v>
      </c>
      <c r="AY999" s="2211" t="s">
        <v>3285</v>
      </c>
    </row>
    <row r="1000" spans="2:65" s="2070" customFormat="1" ht="24.15" customHeight="1">
      <c r="B1000" s="2164"/>
      <c r="C1000" s="4608" t="s">
        <v>5252</v>
      </c>
      <c r="D1000" s="4608" t="s">
        <v>3286</v>
      </c>
      <c r="E1000" s="4609" t="s">
        <v>4132</v>
      </c>
      <c r="F1000" s="4610" t="s">
        <v>4133</v>
      </c>
      <c r="G1000" s="4611" t="s">
        <v>611</v>
      </c>
      <c r="H1000" s="4612">
        <v>125.59</v>
      </c>
      <c r="I1000" s="4613"/>
      <c r="J1000" s="4613">
        <f>ROUND(I1000*H1000,2)</f>
        <v>0</v>
      </c>
      <c r="K1000" s="4610" t="s">
        <v>142</v>
      </c>
      <c r="L1000" s="2071"/>
      <c r="M1000" s="2190" t="s">
        <v>3146</v>
      </c>
      <c r="N1000" s="2163" t="s">
        <v>3181</v>
      </c>
      <c r="O1000" s="2191">
        <v>0.72799999999999998</v>
      </c>
      <c r="P1000" s="2191">
        <f>O1000*H1000</f>
        <v>91.429519999999997</v>
      </c>
      <c r="Q1000" s="2191">
        <v>1.32E-3</v>
      </c>
      <c r="R1000" s="2191">
        <f>Q1000*H1000</f>
        <v>0.1657788</v>
      </c>
      <c r="S1000" s="2191">
        <v>0</v>
      </c>
      <c r="T1000" s="2192">
        <f>S1000*H1000</f>
        <v>0</v>
      </c>
      <c r="AR1000" s="2193" t="s">
        <v>2894</v>
      </c>
      <c r="AT1000" s="2193" t="s">
        <v>3286</v>
      </c>
      <c r="AU1000" s="2193" t="s">
        <v>134</v>
      </c>
      <c r="AY1000" s="2056" t="s">
        <v>3285</v>
      </c>
      <c r="BE1000" s="2194">
        <f>IF(N1000="základní",J1000,0)</f>
        <v>0</v>
      </c>
      <c r="BF1000" s="2194">
        <f>IF(N1000="snížená",J1000,0)</f>
        <v>0</v>
      </c>
      <c r="BG1000" s="2194">
        <f>IF(N1000="zákl. přenesená",J1000,0)</f>
        <v>0</v>
      </c>
      <c r="BH1000" s="2194">
        <f>IF(N1000="sníž. přenesená",J1000,0)</f>
        <v>0</v>
      </c>
      <c r="BI1000" s="2194">
        <f>IF(N1000="nulová",J1000,0)</f>
        <v>0</v>
      </c>
      <c r="BJ1000" s="2056" t="s">
        <v>134</v>
      </c>
      <c r="BK1000" s="2194">
        <f>ROUND(I1000*H1000,2)</f>
        <v>0</v>
      </c>
      <c r="BL1000" s="2056" t="s">
        <v>2894</v>
      </c>
      <c r="BM1000" s="2193" t="s">
        <v>4134</v>
      </c>
    </row>
    <row r="1001" spans="2:65" s="2195" customFormat="1">
      <c r="B1001" s="2196"/>
      <c r="D1001" s="2197" t="s">
        <v>3305</v>
      </c>
      <c r="E1001" s="2198" t="s">
        <v>3146</v>
      </c>
      <c r="F1001" s="2199" t="s">
        <v>4135</v>
      </c>
      <c r="H1001" s="2198" t="s">
        <v>3146</v>
      </c>
      <c r="L1001" s="2196"/>
      <c r="M1001" s="2200"/>
      <c r="T1001" s="2201"/>
      <c r="AT1001" s="2198" t="s">
        <v>3305</v>
      </c>
      <c r="AU1001" s="2198" t="s">
        <v>134</v>
      </c>
      <c r="AV1001" s="2195" t="s">
        <v>133</v>
      </c>
      <c r="AW1001" s="2195" t="s">
        <v>3171</v>
      </c>
      <c r="AX1001" s="2195" t="s">
        <v>3213</v>
      </c>
      <c r="AY1001" s="2198" t="s">
        <v>3285</v>
      </c>
    </row>
    <row r="1002" spans="2:65" s="2209" customFormat="1">
      <c r="B1002" s="2210"/>
      <c r="D1002" s="2197" t="s">
        <v>3305</v>
      </c>
      <c r="E1002" s="2211" t="s">
        <v>3146</v>
      </c>
      <c r="F1002" s="2212" t="s">
        <v>4136</v>
      </c>
      <c r="H1002" s="2213">
        <v>108.19</v>
      </c>
      <c r="L1002" s="2210"/>
      <c r="M1002" s="2214"/>
      <c r="T1002" s="2215"/>
      <c r="AT1002" s="2211" t="s">
        <v>3305</v>
      </c>
      <c r="AU1002" s="2211" t="s">
        <v>134</v>
      </c>
      <c r="AV1002" s="2209" t="s">
        <v>134</v>
      </c>
      <c r="AW1002" s="2209" t="s">
        <v>3171</v>
      </c>
      <c r="AX1002" s="2209" t="s">
        <v>3213</v>
      </c>
      <c r="AY1002" s="2211" t="s">
        <v>3285</v>
      </c>
    </row>
    <row r="1003" spans="2:65" s="2195" customFormat="1">
      <c r="B1003" s="2196"/>
      <c r="D1003" s="2197" t="s">
        <v>3305</v>
      </c>
      <c r="E1003" s="2198" t="s">
        <v>3146</v>
      </c>
      <c r="F1003" s="2199" t="s">
        <v>4137</v>
      </c>
      <c r="H1003" s="2198" t="s">
        <v>3146</v>
      </c>
      <c r="L1003" s="2196"/>
      <c r="M1003" s="2200"/>
      <c r="T1003" s="2201"/>
      <c r="AT1003" s="2198" t="s">
        <v>3305</v>
      </c>
      <c r="AU1003" s="2198" t="s">
        <v>134</v>
      </c>
      <c r="AV1003" s="2195" t="s">
        <v>133</v>
      </c>
      <c r="AW1003" s="2195" t="s">
        <v>3171</v>
      </c>
      <c r="AX1003" s="2195" t="s">
        <v>3213</v>
      </c>
      <c r="AY1003" s="2198" t="s">
        <v>3285</v>
      </c>
    </row>
    <row r="1004" spans="2:65" s="2209" customFormat="1">
      <c r="B1004" s="2210"/>
      <c r="D1004" s="2197" t="s">
        <v>3305</v>
      </c>
      <c r="E1004" s="2211" t="s">
        <v>3146</v>
      </c>
      <c r="F1004" s="2212" t="s">
        <v>4138</v>
      </c>
      <c r="H1004" s="2213">
        <v>17.399999999999999</v>
      </c>
      <c r="L1004" s="2210"/>
      <c r="M1004" s="2214"/>
      <c r="T1004" s="2215"/>
      <c r="AT1004" s="2211" t="s">
        <v>3305</v>
      </c>
      <c r="AU1004" s="2211" t="s">
        <v>134</v>
      </c>
      <c r="AV1004" s="2209" t="s">
        <v>134</v>
      </c>
      <c r="AW1004" s="2209" t="s">
        <v>3171</v>
      </c>
      <c r="AX1004" s="2209" t="s">
        <v>3213</v>
      </c>
      <c r="AY1004" s="2211" t="s">
        <v>3285</v>
      </c>
    </row>
    <row r="1005" spans="2:65" s="2216" customFormat="1">
      <c r="B1005" s="2217"/>
      <c r="D1005" s="2197" t="s">
        <v>3305</v>
      </c>
      <c r="E1005" s="2218" t="s">
        <v>3146</v>
      </c>
      <c r="F1005" s="2219" t="s">
        <v>3320</v>
      </c>
      <c r="H1005" s="2220">
        <v>125.59</v>
      </c>
      <c r="L1005" s="2217"/>
      <c r="M1005" s="2221"/>
      <c r="T1005" s="2222"/>
      <c r="AT1005" s="2218" t="s">
        <v>3305</v>
      </c>
      <c r="AU1005" s="2218" t="s">
        <v>134</v>
      </c>
      <c r="AV1005" s="2216" t="s">
        <v>856</v>
      </c>
      <c r="AW1005" s="2216" t="s">
        <v>3171</v>
      </c>
      <c r="AX1005" s="2216" t="s">
        <v>133</v>
      </c>
      <c r="AY1005" s="2218" t="s">
        <v>3285</v>
      </c>
    </row>
    <row r="1006" spans="2:65" s="2070" customFormat="1" ht="37.950000000000003" customHeight="1">
      <c r="B1006" s="2164"/>
      <c r="C1006" s="4614" t="s">
        <v>5256</v>
      </c>
      <c r="D1006" s="4614" t="s">
        <v>135</v>
      </c>
      <c r="E1006" s="4615" t="s">
        <v>4140</v>
      </c>
      <c r="F1006" s="4616" t="s">
        <v>4141</v>
      </c>
      <c r="G1006" s="4617" t="s">
        <v>611</v>
      </c>
      <c r="H1006" s="4618">
        <v>113.6</v>
      </c>
      <c r="I1006" s="4619"/>
      <c r="J1006" s="4619">
        <f>ROUND(I1006*H1006,2)</f>
        <v>0</v>
      </c>
      <c r="K1006" s="4616" t="s">
        <v>142</v>
      </c>
      <c r="L1006" s="2223"/>
      <c r="M1006" s="2224" t="s">
        <v>3146</v>
      </c>
      <c r="N1006" s="2225" t="s">
        <v>3181</v>
      </c>
      <c r="O1006" s="2191">
        <v>0</v>
      </c>
      <c r="P1006" s="2191">
        <f>O1006*H1006</f>
        <v>0</v>
      </c>
      <c r="Q1006" s="2191">
        <v>3.0000000000000001E-3</v>
      </c>
      <c r="R1006" s="2191">
        <f>Q1006*H1006</f>
        <v>0.34079999999999999</v>
      </c>
      <c r="S1006" s="2191">
        <v>0</v>
      </c>
      <c r="T1006" s="2192">
        <f>S1006*H1006</f>
        <v>0</v>
      </c>
      <c r="AR1006" s="2193" t="s">
        <v>3415</v>
      </c>
      <c r="AT1006" s="2193" t="s">
        <v>135</v>
      </c>
      <c r="AU1006" s="2193" t="s">
        <v>134</v>
      </c>
      <c r="AY1006" s="2056" t="s">
        <v>3285</v>
      </c>
      <c r="BE1006" s="2194">
        <f>IF(N1006="základní",J1006,0)</f>
        <v>0</v>
      </c>
      <c r="BF1006" s="2194">
        <f>IF(N1006="snížená",J1006,0)</f>
        <v>0</v>
      </c>
      <c r="BG1006" s="2194">
        <f>IF(N1006="zákl. přenesená",J1006,0)</f>
        <v>0</v>
      </c>
      <c r="BH1006" s="2194">
        <f>IF(N1006="sníž. přenesená",J1006,0)</f>
        <v>0</v>
      </c>
      <c r="BI1006" s="2194">
        <f>IF(N1006="nulová",J1006,0)</f>
        <v>0</v>
      </c>
      <c r="BJ1006" s="2056" t="s">
        <v>134</v>
      </c>
      <c r="BK1006" s="2194">
        <f>ROUND(I1006*H1006,2)</f>
        <v>0</v>
      </c>
      <c r="BL1006" s="2056" t="s">
        <v>2894</v>
      </c>
      <c r="BM1006" s="2193" t="s">
        <v>11062</v>
      </c>
    </row>
    <row r="1007" spans="2:65" s="2209" customFormat="1">
      <c r="B1007" s="2210"/>
      <c r="D1007" s="2197" t="s">
        <v>3305</v>
      </c>
      <c r="F1007" s="2212" t="s">
        <v>11063</v>
      </c>
      <c r="H1007" s="2213">
        <v>113.6</v>
      </c>
      <c r="L1007" s="2210"/>
      <c r="M1007" s="2214"/>
      <c r="T1007" s="2215"/>
      <c r="AT1007" s="2211" t="s">
        <v>3305</v>
      </c>
      <c r="AU1007" s="2211" t="s">
        <v>134</v>
      </c>
      <c r="AV1007" s="2209" t="s">
        <v>134</v>
      </c>
      <c r="AW1007" s="2209" t="s">
        <v>3148</v>
      </c>
      <c r="AX1007" s="2209" t="s">
        <v>133</v>
      </c>
      <c r="AY1007" s="2211" t="s">
        <v>3285</v>
      </c>
    </row>
    <row r="1008" spans="2:65" s="2070" customFormat="1" ht="37.950000000000003" customHeight="1">
      <c r="B1008" s="2164"/>
      <c r="C1008" s="4614" t="s">
        <v>5260</v>
      </c>
      <c r="D1008" s="4614" t="s">
        <v>135</v>
      </c>
      <c r="E1008" s="4615" t="s">
        <v>4140</v>
      </c>
      <c r="F1008" s="4616" t="s">
        <v>4141</v>
      </c>
      <c r="G1008" s="4617" t="s">
        <v>611</v>
      </c>
      <c r="H1008" s="4618">
        <v>138.149</v>
      </c>
      <c r="I1008" s="4619"/>
      <c r="J1008" s="4619">
        <f>ROUND(I1008*H1008,2)</f>
        <v>0</v>
      </c>
      <c r="K1008" s="4616" t="s">
        <v>142</v>
      </c>
      <c r="L1008" s="2223"/>
      <c r="M1008" s="2224" t="s">
        <v>3146</v>
      </c>
      <c r="N1008" s="2225" t="s">
        <v>3181</v>
      </c>
      <c r="O1008" s="2191">
        <v>0</v>
      </c>
      <c r="P1008" s="2191">
        <f>O1008*H1008</f>
        <v>0</v>
      </c>
      <c r="Q1008" s="2191">
        <v>3.0000000000000001E-3</v>
      </c>
      <c r="R1008" s="2191">
        <f>Q1008*H1008</f>
        <v>0.41444700000000001</v>
      </c>
      <c r="S1008" s="2191">
        <v>0</v>
      </c>
      <c r="T1008" s="2192">
        <f>S1008*H1008</f>
        <v>0</v>
      </c>
      <c r="AR1008" s="2193" t="s">
        <v>3415</v>
      </c>
      <c r="AT1008" s="2193" t="s">
        <v>135</v>
      </c>
      <c r="AU1008" s="2193" t="s">
        <v>134</v>
      </c>
      <c r="AY1008" s="2056" t="s">
        <v>3285</v>
      </c>
      <c r="BE1008" s="2194">
        <f>IF(N1008="základní",J1008,0)</f>
        <v>0</v>
      </c>
      <c r="BF1008" s="2194">
        <f>IF(N1008="snížená",J1008,0)</f>
        <v>0</v>
      </c>
      <c r="BG1008" s="2194">
        <f>IF(N1008="zákl. přenesená",J1008,0)</f>
        <v>0</v>
      </c>
      <c r="BH1008" s="2194">
        <f>IF(N1008="sníž. přenesená",J1008,0)</f>
        <v>0</v>
      </c>
      <c r="BI1008" s="2194">
        <f>IF(N1008="nulová",J1008,0)</f>
        <v>0</v>
      </c>
      <c r="BJ1008" s="2056" t="s">
        <v>134</v>
      </c>
      <c r="BK1008" s="2194">
        <f>ROUND(I1008*H1008,2)</f>
        <v>0</v>
      </c>
      <c r="BL1008" s="2056" t="s">
        <v>2894</v>
      </c>
      <c r="BM1008" s="2193" t="s">
        <v>4142</v>
      </c>
    </row>
    <row r="1009" spans="2:65" s="2209" customFormat="1">
      <c r="B1009" s="2210"/>
      <c r="D1009" s="2197" t="s">
        <v>3305</v>
      </c>
      <c r="F1009" s="2212" t="s">
        <v>4143</v>
      </c>
      <c r="H1009" s="2213">
        <v>138.149</v>
      </c>
      <c r="L1009" s="2210"/>
      <c r="M1009" s="2214"/>
      <c r="T1009" s="2215"/>
      <c r="AT1009" s="2211" t="s">
        <v>3305</v>
      </c>
      <c r="AU1009" s="2211" t="s">
        <v>134</v>
      </c>
      <c r="AV1009" s="2209" t="s">
        <v>134</v>
      </c>
      <c r="AW1009" s="2209" t="s">
        <v>3148</v>
      </c>
      <c r="AX1009" s="2209" t="s">
        <v>133</v>
      </c>
      <c r="AY1009" s="2211" t="s">
        <v>3285</v>
      </c>
    </row>
    <row r="1010" spans="2:65" s="2070" customFormat="1" ht="24.15" customHeight="1">
      <c r="B1010" s="2164"/>
      <c r="C1010" s="4608" t="s">
        <v>5264</v>
      </c>
      <c r="D1010" s="4608" t="s">
        <v>3286</v>
      </c>
      <c r="E1010" s="4609" t="s">
        <v>4145</v>
      </c>
      <c r="F1010" s="4610" t="s">
        <v>4146</v>
      </c>
      <c r="G1010" s="4611" t="s">
        <v>141</v>
      </c>
      <c r="H1010" s="4612">
        <v>524</v>
      </c>
      <c r="I1010" s="4613"/>
      <c r="J1010" s="4613">
        <f>ROUND(I1010*H1010,2)</f>
        <v>0</v>
      </c>
      <c r="K1010" s="4610" t="s">
        <v>142</v>
      </c>
      <c r="L1010" s="2071"/>
      <c r="M1010" s="2190" t="s">
        <v>3146</v>
      </c>
      <c r="N1010" s="2163" t="s">
        <v>3181</v>
      </c>
      <c r="O1010" s="2191">
        <v>0.16800000000000001</v>
      </c>
      <c r="P1010" s="2191">
        <f>O1010*H1010</f>
        <v>88.032000000000011</v>
      </c>
      <c r="Q1010" s="2191">
        <v>2.0000000000000001E-4</v>
      </c>
      <c r="R1010" s="2191">
        <f>Q1010*H1010</f>
        <v>0.1048</v>
      </c>
      <c r="S1010" s="2191">
        <v>0</v>
      </c>
      <c r="T1010" s="2192">
        <f>S1010*H1010</f>
        <v>0</v>
      </c>
      <c r="AR1010" s="2193" t="s">
        <v>2894</v>
      </c>
      <c r="AT1010" s="2193" t="s">
        <v>3286</v>
      </c>
      <c r="AU1010" s="2193" t="s">
        <v>134</v>
      </c>
      <c r="AY1010" s="2056" t="s">
        <v>3285</v>
      </c>
      <c r="BE1010" s="2194">
        <f>IF(N1010="základní",J1010,0)</f>
        <v>0</v>
      </c>
      <c r="BF1010" s="2194">
        <f>IF(N1010="snížená",J1010,0)</f>
        <v>0</v>
      </c>
      <c r="BG1010" s="2194">
        <f>IF(N1010="zákl. přenesená",J1010,0)</f>
        <v>0</v>
      </c>
      <c r="BH1010" s="2194">
        <f>IF(N1010="sníž. přenesená",J1010,0)</f>
        <v>0</v>
      </c>
      <c r="BI1010" s="2194">
        <f>IF(N1010="nulová",J1010,0)</f>
        <v>0</v>
      </c>
      <c r="BJ1010" s="2056" t="s">
        <v>134</v>
      </c>
      <c r="BK1010" s="2194">
        <f>ROUND(I1010*H1010,2)</f>
        <v>0</v>
      </c>
      <c r="BL1010" s="2056" t="s">
        <v>2894</v>
      </c>
      <c r="BM1010" s="2193" t="s">
        <v>4147</v>
      </c>
    </row>
    <row r="1011" spans="2:65" s="2209" customFormat="1">
      <c r="B1011" s="2210"/>
      <c r="D1011" s="2197" t="s">
        <v>3305</v>
      </c>
      <c r="E1011" s="2211" t="s">
        <v>3146</v>
      </c>
      <c r="F1011" s="2212" t="s">
        <v>4148</v>
      </c>
      <c r="H1011" s="2213">
        <v>524</v>
      </c>
      <c r="L1011" s="2210"/>
      <c r="M1011" s="2214"/>
      <c r="T1011" s="2215"/>
      <c r="AT1011" s="2211" t="s">
        <v>3305</v>
      </c>
      <c r="AU1011" s="2211" t="s">
        <v>134</v>
      </c>
      <c r="AV1011" s="2209" t="s">
        <v>134</v>
      </c>
      <c r="AW1011" s="2209" t="s">
        <v>3171</v>
      </c>
      <c r="AX1011" s="2209" t="s">
        <v>133</v>
      </c>
      <c r="AY1011" s="2211" t="s">
        <v>3285</v>
      </c>
    </row>
    <row r="1012" spans="2:65" s="2070" customFormat="1" ht="24.15" customHeight="1">
      <c r="B1012" s="2164"/>
      <c r="C1012" s="4608" t="s">
        <v>5268</v>
      </c>
      <c r="D1012" s="4608" t="s">
        <v>3286</v>
      </c>
      <c r="E1012" s="4609" t="s">
        <v>4150</v>
      </c>
      <c r="F1012" s="4610" t="s">
        <v>4151</v>
      </c>
      <c r="G1012" s="4611" t="s">
        <v>302</v>
      </c>
      <c r="H1012" s="4612">
        <v>25.018000000000001</v>
      </c>
      <c r="I1012" s="4613"/>
      <c r="J1012" s="4613">
        <f>ROUND(I1012*H1012,2)</f>
        <v>0</v>
      </c>
      <c r="K1012" s="4610" t="s">
        <v>142</v>
      </c>
      <c r="L1012" s="2071"/>
      <c r="M1012" s="2190" t="s">
        <v>3146</v>
      </c>
      <c r="N1012" s="2163" t="s">
        <v>3181</v>
      </c>
      <c r="O1012" s="2191">
        <v>2.46</v>
      </c>
      <c r="P1012" s="2191">
        <f>O1012*H1012</f>
        <v>61.544280000000001</v>
      </c>
      <c r="Q1012" s="2191">
        <v>0</v>
      </c>
      <c r="R1012" s="2191">
        <f>Q1012*H1012</f>
        <v>0</v>
      </c>
      <c r="S1012" s="2191">
        <v>0</v>
      </c>
      <c r="T1012" s="2192">
        <f>S1012*H1012</f>
        <v>0</v>
      </c>
      <c r="AR1012" s="2193" t="s">
        <v>2894</v>
      </c>
      <c r="AT1012" s="2193" t="s">
        <v>3286</v>
      </c>
      <c r="AU1012" s="2193" t="s">
        <v>134</v>
      </c>
      <c r="AY1012" s="2056" t="s">
        <v>3285</v>
      </c>
      <c r="BE1012" s="2194">
        <f>IF(N1012="základní",J1012,0)</f>
        <v>0</v>
      </c>
      <c r="BF1012" s="2194">
        <f>IF(N1012="snížená",J1012,0)</f>
        <v>0</v>
      </c>
      <c r="BG1012" s="2194">
        <f>IF(N1012="zákl. přenesená",J1012,0)</f>
        <v>0</v>
      </c>
      <c r="BH1012" s="2194">
        <f>IF(N1012="sníž. přenesená",J1012,0)</f>
        <v>0</v>
      </c>
      <c r="BI1012" s="2194">
        <f>IF(N1012="nulová",J1012,0)</f>
        <v>0</v>
      </c>
      <c r="BJ1012" s="2056" t="s">
        <v>134</v>
      </c>
      <c r="BK1012" s="2194">
        <f>ROUND(I1012*H1012,2)</f>
        <v>0</v>
      </c>
      <c r="BL1012" s="2056" t="s">
        <v>2894</v>
      </c>
      <c r="BM1012" s="2193" t="s">
        <v>4152</v>
      </c>
    </row>
    <row r="1013" spans="2:65" s="2070" customFormat="1" ht="24.15" customHeight="1">
      <c r="B1013" s="2164"/>
      <c r="C1013" s="4608" t="s">
        <v>5272</v>
      </c>
      <c r="D1013" s="4608" t="s">
        <v>3286</v>
      </c>
      <c r="E1013" s="4609" t="s">
        <v>4154</v>
      </c>
      <c r="F1013" s="4610" t="s">
        <v>4155</v>
      </c>
      <c r="G1013" s="4611" t="s">
        <v>302</v>
      </c>
      <c r="H1013" s="4612">
        <v>25.018000000000001</v>
      </c>
      <c r="I1013" s="4613"/>
      <c r="J1013" s="4613">
        <f>ROUND(I1013*H1013,2)</f>
        <v>0</v>
      </c>
      <c r="K1013" s="4610" t="s">
        <v>142</v>
      </c>
      <c r="L1013" s="2071"/>
      <c r="M1013" s="2190" t="s">
        <v>3146</v>
      </c>
      <c r="N1013" s="2163" t="s">
        <v>3181</v>
      </c>
      <c r="O1013" s="2191">
        <v>1.32</v>
      </c>
      <c r="P1013" s="2191">
        <f>O1013*H1013</f>
        <v>33.023760000000003</v>
      </c>
      <c r="Q1013" s="2191">
        <v>0</v>
      </c>
      <c r="R1013" s="2191">
        <f>Q1013*H1013</f>
        <v>0</v>
      </c>
      <c r="S1013" s="2191">
        <v>0</v>
      </c>
      <c r="T1013" s="2192">
        <f>S1013*H1013</f>
        <v>0</v>
      </c>
      <c r="AR1013" s="2193" t="s">
        <v>2894</v>
      </c>
      <c r="AT1013" s="2193" t="s">
        <v>3286</v>
      </c>
      <c r="AU1013" s="2193" t="s">
        <v>134</v>
      </c>
      <c r="AY1013" s="2056" t="s">
        <v>3285</v>
      </c>
      <c r="BE1013" s="2194">
        <f>IF(N1013="základní",J1013,0)</f>
        <v>0</v>
      </c>
      <c r="BF1013" s="2194">
        <f>IF(N1013="snížená",J1013,0)</f>
        <v>0</v>
      </c>
      <c r="BG1013" s="2194">
        <f>IF(N1013="zákl. přenesená",J1013,0)</f>
        <v>0</v>
      </c>
      <c r="BH1013" s="2194">
        <f>IF(N1013="sníž. přenesená",J1013,0)</f>
        <v>0</v>
      </c>
      <c r="BI1013" s="2194">
        <f>IF(N1013="nulová",J1013,0)</f>
        <v>0</v>
      </c>
      <c r="BJ1013" s="2056" t="s">
        <v>134</v>
      </c>
      <c r="BK1013" s="2194">
        <f>ROUND(I1013*H1013,2)</f>
        <v>0</v>
      </c>
      <c r="BL1013" s="2056" t="s">
        <v>2894</v>
      </c>
      <c r="BM1013" s="2193" t="s">
        <v>4156</v>
      </c>
    </row>
    <row r="1014" spans="2:65" s="2178" customFormat="1" ht="22.95" customHeight="1">
      <c r="B1014" s="2179"/>
      <c r="D1014" s="2180" t="s">
        <v>3212</v>
      </c>
      <c r="E1014" s="2188" t="s">
        <v>4157</v>
      </c>
      <c r="F1014" s="2188" t="s">
        <v>4158</v>
      </c>
      <c r="J1014" s="2189">
        <f>BK1014</f>
        <v>0</v>
      </c>
      <c r="L1014" s="2179"/>
      <c r="M1014" s="2183"/>
      <c r="P1014" s="2184">
        <f>P1015</f>
        <v>0</v>
      </c>
      <c r="R1014" s="2184">
        <f>R1015</f>
        <v>0</v>
      </c>
      <c r="T1014" s="2185">
        <f>T1015</f>
        <v>0</v>
      </c>
      <c r="AR1014" s="2180" t="s">
        <v>134</v>
      </c>
      <c r="AT1014" s="2186" t="s">
        <v>3212</v>
      </c>
      <c r="AU1014" s="2186" t="s">
        <v>133</v>
      </c>
      <c r="AY1014" s="2180" t="s">
        <v>3285</v>
      </c>
      <c r="BK1014" s="2187">
        <f>BK1015</f>
        <v>0</v>
      </c>
    </row>
    <row r="1015" spans="2:65" s="2070" customFormat="1" ht="16.5" customHeight="1">
      <c r="B1015" s="2164"/>
      <c r="C1015" s="4608" t="s">
        <v>5276</v>
      </c>
      <c r="D1015" s="4608" t="s">
        <v>3286</v>
      </c>
      <c r="E1015" s="4609" t="s">
        <v>4160</v>
      </c>
      <c r="F1015" s="4610" t="s">
        <v>4161</v>
      </c>
      <c r="G1015" s="4611" t="s">
        <v>23</v>
      </c>
      <c r="H1015" s="4612">
        <v>1</v>
      </c>
      <c r="I1015" s="4613"/>
      <c r="J1015" s="4613">
        <f>ROUND(I1015*H1015,2)</f>
        <v>0</v>
      </c>
      <c r="K1015" s="4610" t="s">
        <v>3146</v>
      </c>
      <c r="L1015" s="2071"/>
      <c r="M1015" s="2190" t="s">
        <v>3146</v>
      </c>
      <c r="N1015" s="2163" t="s">
        <v>3181</v>
      </c>
      <c r="O1015" s="2191">
        <v>0</v>
      </c>
      <c r="P1015" s="2191">
        <f>O1015*H1015</f>
        <v>0</v>
      </c>
      <c r="Q1015" s="2191">
        <v>0</v>
      </c>
      <c r="R1015" s="2191">
        <f>Q1015*H1015</f>
        <v>0</v>
      </c>
      <c r="S1015" s="2191">
        <v>0</v>
      </c>
      <c r="T1015" s="2192">
        <f>S1015*H1015</f>
        <v>0</v>
      </c>
      <c r="AR1015" s="2193" t="s">
        <v>2894</v>
      </c>
      <c r="AT1015" s="2193" t="s">
        <v>3286</v>
      </c>
      <c r="AU1015" s="2193" t="s">
        <v>134</v>
      </c>
      <c r="AY1015" s="2056" t="s">
        <v>3285</v>
      </c>
      <c r="BE1015" s="2194">
        <f>IF(N1015="základní",J1015,0)</f>
        <v>0</v>
      </c>
      <c r="BF1015" s="2194">
        <f>IF(N1015="snížená",J1015,0)</f>
        <v>0</v>
      </c>
      <c r="BG1015" s="2194">
        <f>IF(N1015="zákl. přenesená",J1015,0)</f>
        <v>0</v>
      </c>
      <c r="BH1015" s="2194">
        <f>IF(N1015="sníž. přenesená",J1015,0)</f>
        <v>0</v>
      </c>
      <c r="BI1015" s="2194">
        <f>IF(N1015="nulová",J1015,0)</f>
        <v>0</v>
      </c>
      <c r="BJ1015" s="2056" t="s">
        <v>134</v>
      </c>
      <c r="BK1015" s="2194">
        <f>ROUND(I1015*H1015,2)</f>
        <v>0</v>
      </c>
      <c r="BL1015" s="2056" t="s">
        <v>2894</v>
      </c>
      <c r="BM1015" s="2193" t="s">
        <v>4162</v>
      </c>
    </row>
    <row r="1016" spans="2:65" s="2178" customFormat="1" ht="22.95" customHeight="1">
      <c r="B1016" s="2179"/>
      <c r="D1016" s="2180" t="s">
        <v>3212</v>
      </c>
      <c r="E1016" s="2188" t="s">
        <v>4163</v>
      </c>
      <c r="F1016" s="2188" t="s">
        <v>4164</v>
      </c>
      <c r="J1016" s="2189">
        <f>BK1016</f>
        <v>0</v>
      </c>
      <c r="L1016" s="2179"/>
      <c r="M1016" s="2183"/>
      <c r="P1016" s="2184">
        <f>SUM(P1017:P1026)</f>
        <v>24.598230000000001</v>
      </c>
      <c r="R1016" s="2184">
        <f>SUM(R1017:R1026)</f>
        <v>0.19487999999999997</v>
      </c>
      <c r="T1016" s="2185">
        <f>SUM(T1017:T1026)</f>
        <v>0</v>
      </c>
      <c r="AR1016" s="2180" t="s">
        <v>134</v>
      </c>
      <c r="AT1016" s="2186" t="s">
        <v>3212</v>
      </c>
      <c r="AU1016" s="2186" t="s">
        <v>133</v>
      </c>
      <c r="AY1016" s="2180" t="s">
        <v>3285</v>
      </c>
      <c r="BK1016" s="2187">
        <f>SUM(BK1017:BK1026)</f>
        <v>0</v>
      </c>
    </row>
    <row r="1017" spans="2:65" s="2070" customFormat="1" ht="24.15" customHeight="1">
      <c r="B1017" s="2164"/>
      <c r="C1017" s="4608" t="s">
        <v>5280</v>
      </c>
      <c r="D1017" s="4608" t="s">
        <v>3286</v>
      </c>
      <c r="E1017" s="4609" t="s">
        <v>4166</v>
      </c>
      <c r="F1017" s="4610" t="s">
        <v>4167</v>
      </c>
      <c r="G1017" s="4611" t="s">
        <v>611</v>
      </c>
      <c r="H1017" s="4612">
        <v>58</v>
      </c>
      <c r="I1017" s="4613"/>
      <c r="J1017" s="4613">
        <f>ROUND(I1017*H1017,2)</f>
        <v>0</v>
      </c>
      <c r="K1017" s="4610" t="s">
        <v>142</v>
      </c>
      <c r="L1017" s="2071"/>
      <c r="M1017" s="2190" t="s">
        <v>3146</v>
      </c>
      <c r="N1017" s="2163" t="s">
        <v>3181</v>
      </c>
      <c r="O1017" s="2191">
        <v>0.41699999999999998</v>
      </c>
      <c r="P1017" s="2191">
        <f>O1017*H1017</f>
        <v>24.186</v>
      </c>
      <c r="Q1017" s="2191">
        <v>5.0000000000000001E-4</v>
      </c>
      <c r="R1017" s="2191">
        <f>Q1017*H1017</f>
        <v>2.9000000000000001E-2</v>
      </c>
      <c r="S1017" s="2191">
        <v>0</v>
      </c>
      <c r="T1017" s="2192">
        <f>S1017*H1017</f>
        <v>0</v>
      </c>
      <c r="AR1017" s="2193" t="s">
        <v>2894</v>
      </c>
      <c r="AT1017" s="2193" t="s">
        <v>3286</v>
      </c>
      <c r="AU1017" s="2193" t="s">
        <v>134</v>
      </c>
      <c r="AY1017" s="2056" t="s">
        <v>3285</v>
      </c>
      <c r="BE1017" s="2194">
        <f>IF(N1017="základní",J1017,0)</f>
        <v>0</v>
      </c>
      <c r="BF1017" s="2194">
        <f>IF(N1017="snížená",J1017,0)</f>
        <v>0</v>
      </c>
      <c r="BG1017" s="2194">
        <f>IF(N1017="zákl. přenesená",J1017,0)</f>
        <v>0</v>
      </c>
      <c r="BH1017" s="2194">
        <f>IF(N1017="sníž. přenesená",J1017,0)</f>
        <v>0</v>
      </c>
      <c r="BI1017" s="2194">
        <f>IF(N1017="nulová",J1017,0)</f>
        <v>0</v>
      </c>
      <c r="BJ1017" s="2056" t="s">
        <v>134</v>
      </c>
      <c r="BK1017" s="2194">
        <f>ROUND(I1017*H1017,2)</f>
        <v>0</v>
      </c>
      <c r="BL1017" s="2056" t="s">
        <v>2894</v>
      </c>
      <c r="BM1017" s="2193" t="s">
        <v>4168</v>
      </c>
    </row>
    <row r="1018" spans="2:65" s="2195" customFormat="1">
      <c r="B1018" s="2196"/>
      <c r="D1018" s="2197" t="s">
        <v>3305</v>
      </c>
      <c r="E1018" s="2198" t="s">
        <v>3146</v>
      </c>
      <c r="F1018" s="2199" t="s">
        <v>3620</v>
      </c>
      <c r="H1018" s="2198" t="s">
        <v>3146</v>
      </c>
      <c r="L1018" s="2196"/>
      <c r="M1018" s="2200"/>
      <c r="T1018" s="2201"/>
      <c r="AT1018" s="2198" t="s">
        <v>3305</v>
      </c>
      <c r="AU1018" s="2198" t="s">
        <v>134</v>
      </c>
      <c r="AV1018" s="2195" t="s">
        <v>133</v>
      </c>
      <c r="AW1018" s="2195" t="s">
        <v>3171</v>
      </c>
      <c r="AX1018" s="2195" t="s">
        <v>3213</v>
      </c>
      <c r="AY1018" s="2198" t="s">
        <v>3285</v>
      </c>
    </row>
    <row r="1019" spans="2:65" s="2209" customFormat="1">
      <c r="B1019" s="2210"/>
      <c r="D1019" s="2197" t="s">
        <v>3305</v>
      </c>
      <c r="E1019" s="2211" t="s">
        <v>3146</v>
      </c>
      <c r="F1019" s="2212" t="s">
        <v>2366</v>
      </c>
      <c r="H1019" s="2213">
        <v>29</v>
      </c>
      <c r="L1019" s="2210"/>
      <c r="M1019" s="2214"/>
      <c r="T1019" s="2215"/>
      <c r="AT1019" s="2211" t="s">
        <v>3305</v>
      </c>
      <c r="AU1019" s="2211" t="s">
        <v>134</v>
      </c>
      <c r="AV1019" s="2209" t="s">
        <v>134</v>
      </c>
      <c r="AW1019" s="2209" t="s">
        <v>3171</v>
      </c>
      <c r="AX1019" s="2209" t="s">
        <v>3213</v>
      </c>
      <c r="AY1019" s="2211" t="s">
        <v>3285</v>
      </c>
    </row>
    <row r="1020" spans="2:65" s="2195" customFormat="1">
      <c r="B1020" s="2196"/>
      <c r="D1020" s="2197" t="s">
        <v>3305</v>
      </c>
      <c r="E1020" s="2198" t="s">
        <v>3146</v>
      </c>
      <c r="F1020" s="2199" t="s">
        <v>3622</v>
      </c>
      <c r="H1020" s="2198" t="s">
        <v>3146</v>
      </c>
      <c r="L1020" s="2196"/>
      <c r="M1020" s="2200"/>
      <c r="T1020" s="2201"/>
      <c r="AT1020" s="2198" t="s">
        <v>3305</v>
      </c>
      <c r="AU1020" s="2198" t="s">
        <v>134</v>
      </c>
      <c r="AV1020" s="2195" t="s">
        <v>133</v>
      </c>
      <c r="AW1020" s="2195" t="s">
        <v>3171</v>
      </c>
      <c r="AX1020" s="2195" t="s">
        <v>3213</v>
      </c>
      <c r="AY1020" s="2198" t="s">
        <v>3285</v>
      </c>
    </row>
    <row r="1021" spans="2:65" s="2209" customFormat="1">
      <c r="B1021" s="2210"/>
      <c r="D1021" s="2197" t="s">
        <v>3305</v>
      </c>
      <c r="E1021" s="2211" t="s">
        <v>3146</v>
      </c>
      <c r="F1021" s="2212" t="s">
        <v>2366</v>
      </c>
      <c r="H1021" s="2213">
        <v>29</v>
      </c>
      <c r="L1021" s="2210"/>
      <c r="M1021" s="2214"/>
      <c r="T1021" s="2215"/>
      <c r="AT1021" s="2211" t="s">
        <v>3305</v>
      </c>
      <c r="AU1021" s="2211" t="s">
        <v>134</v>
      </c>
      <c r="AV1021" s="2209" t="s">
        <v>134</v>
      </c>
      <c r="AW1021" s="2209" t="s">
        <v>3171</v>
      </c>
      <c r="AX1021" s="2209" t="s">
        <v>3213</v>
      </c>
      <c r="AY1021" s="2211" t="s">
        <v>3285</v>
      </c>
    </row>
    <row r="1022" spans="2:65" s="2216" customFormat="1">
      <c r="B1022" s="2217"/>
      <c r="D1022" s="2197" t="s">
        <v>3305</v>
      </c>
      <c r="E1022" s="2218" t="s">
        <v>3146</v>
      </c>
      <c r="F1022" s="2219" t="s">
        <v>3320</v>
      </c>
      <c r="H1022" s="2220">
        <v>58</v>
      </c>
      <c r="L1022" s="2217"/>
      <c r="M1022" s="2221"/>
      <c r="T1022" s="2222"/>
      <c r="AT1022" s="2218" t="s">
        <v>3305</v>
      </c>
      <c r="AU1022" s="2218" t="s">
        <v>134</v>
      </c>
      <c r="AV1022" s="2216" t="s">
        <v>856</v>
      </c>
      <c r="AW1022" s="2216" t="s">
        <v>3171</v>
      </c>
      <c r="AX1022" s="2216" t="s">
        <v>133</v>
      </c>
      <c r="AY1022" s="2218" t="s">
        <v>3285</v>
      </c>
    </row>
    <row r="1023" spans="2:65" s="2070" customFormat="1" ht="16.5" customHeight="1">
      <c r="B1023" s="2164"/>
      <c r="C1023" s="4614" t="s">
        <v>5284</v>
      </c>
      <c r="D1023" s="4614" t="s">
        <v>135</v>
      </c>
      <c r="E1023" s="4615" t="s">
        <v>4175</v>
      </c>
      <c r="F1023" s="4616" t="s">
        <v>4176</v>
      </c>
      <c r="G1023" s="4617" t="s">
        <v>611</v>
      </c>
      <c r="H1023" s="4618">
        <v>63.8</v>
      </c>
      <c r="I1023" s="4619"/>
      <c r="J1023" s="4619">
        <f>ROUND(I1023*H1023,2)</f>
        <v>0</v>
      </c>
      <c r="K1023" s="4616" t="s">
        <v>3146</v>
      </c>
      <c r="L1023" s="2223"/>
      <c r="M1023" s="2224" t="s">
        <v>3146</v>
      </c>
      <c r="N1023" s="2225" t="s">
        <v>3181</v>
      </c>
      <c r="O1023" s="2191">
        <v>0</v>
      </c>
      <c r="P1023" s="2191">
        <f>O1023*H1023</f>
        <v>0</v>
      </c>
      <c r="Q1023" s="2191">
        <v>2.5999999999999999E-3</v>
      </c>
      <c r="R1023" s="2191">
        <f>Q1023*H1023</f>
        <v>0.16587999999999997</v>
      </c>
      <c r="S1023" s="2191">
        <v>0</v>
      </c>
      <c r="T1023" s="2192">
        <f>S1023*H1023</f>
        <v>0</v>
      </c>
      <c r="AR1023" s="2193" t="s">
        <v>3415</v>
      </c>
      <c r="AT1023" s="2193" t="s">
        <v>135</v>
      </c>
      <c r="AU1023" s="2193" t="s">
        <v>134</v>
      </c>
      <c r="AY1023" s="2056" t="s">
        <v>3285</v>
      </c>
      <c r="BE1023" s="2194">
        <f>IF(N1023="základní",J1023,0)</f>
        <v>0</v>
      </c>
      <c r="BF1023" s="2194">
        <f>IF(N1023="snížená",J1023,0)</f>
        <v>0</v>
      </c>
      <c r="BG1023" s="2194">
        <f>IF(N1023="zákl. přenesená",J1023,0)</f>
        <v>0</v>
      </c>
      <c r="BH1023" s="2194">
        <f>IF(N1023="sníž. přenesená",J1023,0)</f>
        <v>0</v>
      </c>
      <c r="BI1023" s="2194">
        <f>IF(N1023="nulová",J1023,0)</f>
        <v>0</v>
      </c>
      <c r="BJ1023" s="2056" t="s">
        <v>134</v>
      </c>
      <c r="BK1023" s="2194">
        <f>ROUND(I1023*H1023,2)</f>
        <v>0</v>
      </c>
      <c r="BL1023" s="2056" t="s">
        <v>2894</v>
      </c>
      <c r="BM1023" s="2193" t="s">
        <v>4177</v>
      </c>
    </row>
    <row r="1024" spans="2:65" s="2209" customFormat="1">
      <c r="B1024" s="2210"/>
      <c r="D1024" s="2197" t="s">
        <v>3305</v>
      </c>
      <c r="F1024" s="2212" t="s">
        <v>4178</v>
      </c>
      <c r="H1024" s="2213">
        <v>63.8</v>
      </c>
      <c r="L1024" s="2210"/>
      <c r="M1024" s="2214"/>
      <c r="T1024" s="2215"/>
      <c r="AT1024" s="2211" t="s">
        <v>3305</v>
      </c>
      <c r="AU1024" s="2211" t="s">
        <v>134</v>
      </c>
      <c r="AV1024" s="2209" t="s">
        <v>134</v>
      </c>
      <c r="AW1024" s="2209" t="s">
        <v>3148</v>
      </c>
      <c r="AX1024" s="2209" t="s">
        <v>133</v>
      </c>
      <c r="AY1024" s="2211" t="s">
        <v>3285</v>
      </c>
    </row>
    <row r="1025" spans="2:65" s="2070" customFormat="1" ht="24.15" customHeight="1">
      <c r="B1025" s="2164"/>
      <c r="C1025" s="4608" t="s">
        <v>5288</v>
      </c>
      <c r="D1025" s="4608" t="s">
        <v>3286</v>
      </c>
      <c r="E1025" s="4609" t="s">
        <v>4561</v>
      </c>
      <c r="F1025" s="4610" t="s">
        <v>4562</v>
      </c>
      <c r="G1025" s="4611" t="s">
        <v>302</v>
      </c>
      <c r="H1025" s="4612">
        <v>0.19500000000000001</v>
      </c>
      <c r="I1025" s="4613"/>
      <c r="J1025" s="4613">
        <f>ROUND(I1025*H1025,2)</f>
        <v>0</v>
      </c>
      <c r="K1025" s="4610" t="s">
        <v>142</v>
      </c>
      <c r="L1025" s="2071"/>
      <c r="M1025" s="2190" t="s">
        <v>3146</v>
      </c>
      <c r="N1025" s="2163" t="s">
        <v>3181</v>
      </c>
      <c r="O1025" s="2191">
        <v>1.1140000000000001</v>
      </c>
      <c r="P1025" s="2191">
        <f>O1025*H1025</f>
        <v>0.21723000000000003</v>
      </c>
      <c r="Q1025" s="2191">
        <v>0</v>
      </c>
      <c r="R1025" s="2191">
        <f>Q1025*H1025</f>
        <v>0</v>
      </c>
      <c r="S1025" s="2191">
        <v>0</v>
      </c>
      <c r="T1025" s="2192">
        <f>S1025*H1025</f>
        <v>0</v>
      </c>
      <c r="AR1025" s="2193" t="s">
        <v>2894</v>
      </c>
      <c r="AT1025" s="2193" t="s">
        <v>3286</v>
      </c>
      <c r="AU1025" s="2193" t="s">
        <v>134</v>
      </c>
      <c r="AY1025" s="2056" t="s">
        <v>3285</v>
      </c>
      <c r="BE1025" s="2194">
        <f>IF(N1025="základní",J1025,0)</f>
        <v>0</v>
      </c>
      <c r="BF1025" s="2194">
        <f>IF(N1025="snížená",J1025,0)</f>
        <v>0</v>
      </c>
      <c r="BG1025" s="2194">
        <f>IF(N1025="zákl. přenesená",J1025,0)</f>
        <v>0</v>
      </c>
      <c r="BH1025" s="2194">
        <f>IF(N1025="sníž. přenesená",J1025,0)</f>
        <v>0</v>
      </c>
      <c r="BI1025" s="2194">
        <f>IF(N1025="nulová",J1025,0)</f>
        <v>0</v>
      </c>
      <c r="BJ1025" s="2056" t="s">
        <v>134</v>
      </c>
      <c r="BK1025" s="2194">
        <f>ROUND(I1025*H1025,2)</f>
        <v>0</v>
      </c>
      <c r="BL1025" s="2056" t="s">
        <v>2894</v>
      </c>
      <c r="BM1025" s="2193" t="s">
        <v>11064</v>
      </c>
    </row>
    <row r="1026" spans="2:65" s="2070" customFormat="1" ht="24.15" customHeight="1">
      <c r="B1026" s="2164"/>
      <c r="C1026" s="4608" t="s">
        <v>5248</v>
      </c>
      <c r="D1026" s="4608" t="s">
        <v>3286</v>
      </c>
      <c r="E1026" s="4609" t="s">
        <v>4564</v>
      </c>
      <c r="F1026" s="4610" t="s">
        <v>4565</v>
      </c>
      <c r="G1026" s="4611" t="s">
        <v>302</v>
      </c>
      <c r="H1026" s="4612">
        <v>0.19500000000000001</v>
      </c>
      <c r="I1026" s="4613"/>
      <c r="J1026" s="4613">
        <f>ROUND(I1026*H1026,2)</f>
        <v>0</v>
      </c>
      <c r="K1026" s="4610" t="s">
        <v>142</v>
      </c>
      <c r="L1026" s="2071"/>
      <c r="M1026" s="2190" t="s">
        <v>3146</v>
      </c>
      <c r="N1026" s="2163" t="s">
        <v>3181</v>
      </c>
      <c r="O1026" s="2191">
        <v>1</v>
      </c>
      <c r="P1026" s="2191">
        <f>O1026*H1026</f>
        <v>0.19500000000000001</v>
      </c>
      <c r="Q1026" s="2191">
        <v>0</v>
      </c>
      <c r="R1026" s="2191">
        <f>Q1026*H1026</f>
        <v>0</v>
      </c>
      <c r="S1026" s="2191">
        <v>0</v>
      </c>
      <c r="T1026" s="2192">
        <f>S1026*H1026</f>
        <v>0</v>
      </c>
      <c r="AR1026" s="2193" t="s">
        <v>2894</v>
      </c>
      <c r="AT1026" s="2193" t="s">
        <v>3286</v>
      </c>
      <c r="AU1026" s="2193" t="s">
        <v>134</v>
      </c>
      <c r="AY1026" s="2056" t="s">
        <v>3285</v>
      </c>
      <c r="BE1026" s="2194">
        <f>IF(N1026="základní",J1026,0)</f>
        <v>0</v>
      </c>
      <c r="BF1026" s="2194">
        <f>IF(N1026="snížená",J1026,0)</f>
        <v>0</v>
      </c>
      <c r="BG1026" s="2194">
        <f>IF(N1026="zákl. přenesená",J1026,0)</f>
        <v>0</v>
      </c>
      <c r="BH1026" s="2194">
        <f>IF(N1026="sníž. přenesená",J1026,0)</f>
        <v>0</v>
      </c>
      <c r="BI1026" s="2194">
        <f>IF(N1026="nulová",J1026,0)</f>
        <v>0</v>
      </c>
      <c r="BJ1026" s="2056" t="s">
        <v>134</v>
      </c>
      <c r="BK1026" s="2194">
        <f>ROUND(I1026*H1026,2)</f>
        <v>0</v>
      </c>
      <c r="BL1026" s="2056" t="s">
        <v>2894</v>
      </c>
      <c r="BM1026" s="2193" t="s">
        <v>11065</v>
      </c>
    </row>
    <row r="1027" spans="2:65" s="2178" customFormat="1" ht="22.95" customHeight="1">
      <c r="B1027" s="2179"/>
      <c r="D1027" s="2180" t="s">
        <v>3212</v>
      </c>
      <c r="E1027" s="2188" t="s">
        <v>4179</v>
      </c>
      <c r="F1027" s="2188" t="s">
        <v>4180</v>
      </c>
      <c r="J1027" s="2189">
        <f>BK1027</f>
        <v>0</v>
      </c>
      <c r="L1027" s="2179"/>
      <c r="M1027" s="2183"/>
      <c r="P1027" s="2184">
        <f>SUM(P1028:P1048)</f>
        <v>1350.0331809999998</v>
      </c>
      <c r="R1027" s="2184">
        <f>SUM(R1028:R1048)</f>
        <v>32.640640699999999</v>
      </c>
      <c r="T1027" s="2185">
        <f>SUM(T1028:T1048)</f>
        <v>0</v>
      </c>
      <c r="AR1027" s="2180" t="s">
        <v>134</v>
      </c>
      <c r="AT1027" s="2186" t="s">
        <v>3212</v>
      </c>
      <c r="AU1027" s="2186" t="s">
        <v>133</v>
      </c>
      <c r="AY1027" s="2180" t="s">
        <v>3285</v>
      </c>
      <c r="BK1027" s="2187">
        <f>SUM(BK1028:BK1048)</f>
        <v>0</v>
      </c>
    </row>
    <row r="1028" spans="2:65" s="2070" customFormat="1" ht="16.5" customHeight="1">
      <c r="B1028" s="2164"/>
      <c r="C1028" s="4608" t="s">
        <v>4641</v>
      </c>
      <c r="D1028" s="4608" t="s">
        <v>3286</v>
      </c>
      <c r="E1028" s="4609" t="s">
        <v>4182</v>
      </c>
      <c r="F1028" s="4610" t="s">
        <v>4183</v>
      </c>
      <c r="G1028" s="4611" t="s">
        <v>611</v>
      </c>
      <c r="H1028" s="4612">
        <v>1301.461</v>
      </c>
      <c r="I1028" s="4613"/>
      <c r="J1028" s="4613">
        <f>ROUND(I1028*H1028,2)</f>
        <v>0</v>
      </c>
      <c r="K1028" s="4610" t="s">
        <v>142</v>
      </c>
      <c r="L1028" s="2071"/>
      <c r="M1028" s="2190" t="s">
        <v>3146</v>
      </c>
      <c r="N1028" s="2163" t="s">
        <v>3181</v>
      </c>
      <c r="O1028" s="2191">
        <v>1.2E-2</v>
      </c>
      <c r="P1028" s="2191">
        <f>O1028*H1028</f>
        <v>15.617532000000001</v>
      </c>
      <c r="Q1028" s="2191">
        <v>0</v>
      </c>
      <c r="R1028" s="2191">
        <f>Q1028*H1028</f>
        <v>0</v>
      </c>
      <c r="S1028" s="2191">
        <v>0</v>
      </c>
      <c r="T1028" s="2192">
        <f>S1028*H1028</f>
        <v>0</v>
      </c>
      <c r="AR1028" s="2193" t="s">
        <v>2894</v>
      </c>
      <c r="AT1028" s="2193" t="s">
        <v>3286</v>
      </c>
      <c r="AU1028" s="2193" t="s">
        <v>134</v>
      </c>
      <c r="AY1028" s="2056" t="s">
        <v>3285</v>
      </c>
      <c r="BE1028" s="2194">
        <f>IF(N1028="základní",J1028,0)</f>
        <v>0</v>
      </c>
      <c r="BF1028" s="2194">
        <f>IF(N1028="snížená",J1028,0)</f>
        <v>0</v>
      </c>
      <c r="BG1028" s="2194">
        <f>IF(N1028="zákl. přenesená",J1028,0)</f>
        <v>0</v>
      </c>
      <c r="BH1028" s="2194">
        <f>IF(N1028="sníž. přenesená",J1028,0)</f>
        <v>0</v>
      </c>
      <c r="BI1028" s="2194">
        <f>IF(N1028="nulová",J1028,0)</f>
        <v>0</v>
      </c>
      <c r="BJ1028" s="2056" t="s">
        <v>134</v>
      </c>
      <c r="BK1028" s="2194">
        <f>ROUND(I1028*H1028,2)</f>
        <v>0</v>
      </c>
      <c r="BL1028" s="2056" t="s">
        <v>2894</v>
      </c>
      <c r="BM1028" s="2193" t="s">
        <v>4184</v>
      </c>
    </row>
    <row r="1029" spans="2:65" s="2070" customFormat="1" ht="16.5" customHeight="1">
      <c r="B1029" s="2164"/>
      <c r="C1029" s="4608" t="s">
        <v>4645</v>
      </c>
      <c r="D1029" s="4608" t="s">
        <v>3286</v>
      </c>
      <c r="E1029" s="4609" t="s">
        <v>4186</v>
      </c>
      <c r="F1029" s="4610" t="s">
        <v>4187</v>
      </c>
      <c r="G1029" s="4611" t="s">
        <v>611</v>
      </c>
      <c r="H1029" s="4612">
        <v>1301.461</v>
      </c>
      <c r="I1029" s="4613"/>
      <c r="J1029" s="4613">
        <f>ROUND(I1029*H1029,2)</f>
        <v>0</v>
      </c>
      <c r="K1029" s="4610" t="s">
        <v>142</v>
      </c>
      <c r="L1029" s="2071"/>
      <c r="M1029" s="2190" t="s">
        <v>3146</v>
      </c>
      <c r="N1029" s="2163" t="s">
        <v>3181</v>
      </c>
      <c r="O1029" s="2191">
        <v>4.3999999999999997E-2</v>
      </c>
      <c r="P1029" s="2191">
        <f>O1029*H1029</f>
        <v>57.264283999999996</v>
      </c>
      <c r="Q1029" s="2191">
        <v>2.9999999999999997E-4</v>
      </c>
      <c r="R1029" s="2191">
        <f>Q1029*H1029</f>
        <v>0.39043829999999996</v>
      </c>
      <c r="S1029" s="2191">
        <v>0</v>
      </c>
      <c r="T1029" s="2192">
        <f>S1029*H1029</f>
        <v>0</v>
      </c>
      <c r="AR1029" s="2193" t="s">
        <v>2894</v>
      </c>
      <c r="AT1029" s="2193" t="s">
        <v>3286</v>
      </c>
      <c r="AU1029" s="2193" t="s">
        <v>134</v>
      </c>
      <c r="AY1029" s="2056" t="s">
        <v>3285</v>
      </c>
      <c r="BE1029" s="2194">
        <f>IF(N1029="základní",J1029,0)</f>
        <v>0</v>
      </c>
      <c r="BF1029" s="2194">
        <f>IF(N1029="snížená",J1029,0)</f>
        <v>0</v>
      </c>
      <c r="BG1029" s="2194">
        <f>IF(N1029="zákl. přenesená",J1029,0)</f>
        <v>0</v>
      </c>
      <c r="BH1029" s="2194">
        <f>IF(N1029="sníž. přenesená",J1029,0)</f>
        <v>0</v>
      </c>
      <c r="BI1029" s="2194">
        <f>IF(N1029="nulová",J1029,0)</f>
        <v>0</v>
      </c>
      <c r="BJ1029" s="2056" t="s">
        <v>134</v>
      </c>
      <c r="BK1029" s="2194">
        <f>ROUND(I1029*H1029,2)</f>
        <v>0</v>
      </c>
      <c r="BL1029" s="2056" t="s">
        <v>2894</v>
      </c>
      <c r="BM1029" s="2193" t="s">
        <v>4188</v>
      </c>
    </row>
    <row r="1030" spans="2:65" s="2195" customFormat="1">
      <c r="B1030" s="2196"/>
      <c r="D1030" s="2197" t="s">
        <v>3305</v>
      </c>
      <c r="E1030" s="2198" t="s">
        <v>3146</v>
      </c>
      <c r="F1030" s="2199" t="s">
        <v>3559</v>
      </c>
      <c r="H1030" s="2198" t="s">
        <v>3146</v>
      </c>
      <c r="L1030" s="2196"/>
      <c r="M1030" s="2200"/>
      <c r="T1030" s="2201"/>
      <c r="AT1030" s="2198" t="s">
        <v>3305</v>
      </c>
      <c r="AU1030" s="2198" t="s">
        <v>134</v>
      </c>
      <c r="AV1030" s="2195" t="s">
        <v>133</v>
      </c>
      <c r="AW1030" s="2195" t="s">
        <v>3171</v>
      </c>
      <c r="AX1030" s="2195" t="s">
        <v>3213</v>
      </c>
      <c r="AY1030" s="2198" t="s">
        <v>3285</v>
      </c>
    </row>
    <row r="1031" spans="2:65" s="2209" customFormat="1">
      <c r="B1031" s="2210"/>
      <c r="D1031" s="2197" t="s">
        <v>3305</v>
      </c>
      <c r="E1031" s="2211" t="s">
        <v>3146</v>
      </c>
      <c r="F1031" s="2212" t="s">
        <v>11066</v>
      </c>
      <c r="H1031" s="2213">
        <v>212.18700000000001</v>
      </c>
      <c r="L1031" s="2210"/>
      <c r="M1031" s="2214"/>
      <c r="T1031" s="2215"/>
      <c r="AT1031" s="2211" t="s">
        <v>3305</v>
      </c>
      <c r="AU1031" s="2211" t="s">
        <v>134</v>
      </c>
      <c r="AV1031" s="2209" t="s">
        <v>134</v>
      </c>
      <c r="AW1031" s="2209" t="s">
        <v>3171</v>
      </c>
      <c r="AX1031" s="2209" t="s">
        <v>3213</v>
      </c>
      <c r="AY1031" s="2211" t="s">
        <v>3285</v>
      </c>
    </row>
    <row r="1032" spans="2:65" s="2202" customFormat="1">
      <c r="B1032" s="2203"/>
      <c r="D1032" s="2197" t="s">
        <v>3305</v>
      </c>
      <c r="E1032" s="2204" t="s">
        <v>3146</v>
      </c>
      <c r="F1032" s="2205" t="s">
        <v>3307</v>
      </c>
      <c r="H1032" s="2206">
        <v>212.18700000000001</v>
      </c>
      <c r="L1032" s="2203"/>
      <c r="M1032" s="2207"/>
      <c r="T1032" s="2208"/>
      <c r="AT1032" s="2204" t="s">
        <v>3305</v>
      </c>
      <c r="AU1032" s="2204" t="s">
        <v>134</v>
      </c>
      <c r="AV1032" s="2202" t="s">
        <v>854</v>
      </c>
      <c r="AW1032" s="2202" t="s">
        <v>3171</v>
      </c>
      <c r="AX1032" s="2202" t="s">
        <v>3213</v>
      </c>
      <c r="AY1032" s="2204" t="s">
        <v>3285</v>
      </c>
    </row>
    <row r="1033" spans="2:65" s="2195" customFormat="1">
      <c r="B1033" s="2196"/>
      <c r="D1033" s="2197" t="s">
        <v>3305</v>
      </c>
      <c r="E1033" s="2198" t="s">
        <v>3146</v>
      </c>
      <c r="F1033" s="2199" t="s">
        <v>3703</v>
      </c>
      <c r="H1033" s="2198" t="s">
        <v>3146</v>
      </c>
      <c r="L1033" s="2196"/>
      <c r="M1033" s="2200"/>
      <c r="T1033" s="2201"/>
      <c r="AT1033" s="2198" t="s">
        <v>3305</v>
      </c>
      <c r="AU1033" s="2198" t="s">
        <v>134</v>
      </c>
      <c r="AV1033" s="2195" t="s">
        <v>133</v>
      </c>
      <c r="AW1033" s="2195" t="s">
        <v>3171</v>
      </c>
      <c r="AX1033" s="2195" t="s">
        <v>3213</v>
      </c>
      <c r="AY1033" s="2198" t="s">
        <v>3285</v>
      </c>
    </row>
    <row r="1034" spans="2:65" s="2209" customFormat="1">
      <c r="B1034" s="2210"/>
      <c r="D1034" s="2197" t="s">
        <v>3305</v>
      </c>
      <c r="E1034" s="2211" t="s">
        <v>3146</v>
      </c>
      <c r="F1034" s="2212" t="s">
        <v>11067</v>
      </c>
      <c r="H1034" s="2213">
        <v>343.21300000000002</v>
      </c>
      <c r="L1034" s="2210"/>
      <c r="M1034" s="2214"/>
      <c r="T1034" s="2215"/>
      <c r="AT1034" s="2211" t="s">
        <v>3305</v>
      </c>
      <c r="AU1034" s="2211" t="s">
        <v>134</v>
      </c>
      <c r="AV1034" s="2209" t="s">
        <v>134</v>
      </c>
      <c r="AW1034" s="2209" t="s">
        <v>3171</v>
      </c>
      <c r="AX1034" s="2209" t="s">
        <v>3213</v>
      </c>
      <c r="AY1034" s="2211" t="s">
        <v>3285</v>
      </c>
    </row>
    <row r="1035" spans="2:65" s="2195" customFormat="1">
      <c r="B1035" s="2196"/>
      <c r="D1035" s="2197" t="s">
        <v>3305</v>
      </c>
      <c r="E1035" s="2198" t="s">
        <v>3146</v>
      </c>
      <c r="F1035" s="2199" t="s">
        <v>3620</v>
      </c>
      <c r="H1035" s="2198" t="s">
        <v>3146</v>
      </c>
      <c r="L1035" s="2196"/>
      <c r="M1035" s="2200"/>
      <c r="T1035" s="2201"/>
      <c r="AT1035" s="2198" t="s">
        <v>3305</v>
      </c>
      <c r="AU1035" s="2198" t="s">
        <v>134</v>
      </c>
      <c r="AV1035" s="2195" t="s">
        <v>133</v>
      </c>
      <c r="AW1035" s="2195" t="s">
        <v>3171</v>
      </c>
      <c r="AX1035" s="2195" t="s">
        <v>3213</v>
      </c>
      <c r="AY1035" s="2198" t="s">
        <v>3285</v>
      </c>
    </row>
    <row r="1036" spans="2:65" s="2209" customFormat="1">
      <c r="B1036" s="2210"/>
      <c r="D1036" s="2197" t="s">
        <v>3305</v>
      </c>
      <c r="E1036" s="2211" t="s">
        <v>3146</v>
      </c>
      <c r="F1036" s="2212" t="s">
        <v>11068</v>
      </c>
      <c r="H1036" s="2213">
        <v>382.02499999999998</v>
      </c>
      <c r="L1036" s="2210"/>
      <c r="M1036" s="2214"/>
      <c r="T1036" s="2215"/>
      <c r="AT1036" s="2211" t="s">
        <v>3305</v>
      </c>
      <c r="AU1036" s="2211" t="s">
        <v>134</v>
      </c>
      <c r="AV1036" s="2209" t="s">
        <v>134</v>
      </c>
      <c r="AW1036" s="2209" t="s">
        <v>3171</v>
      </c>
      <c r="AX1036" s="2209" t="s">
        <v>3213</v>
      </c>
      <c r="AY1036" s="2211" t="s">
        <v>3285</v>
      </c>
    </row>
    <row r="1037" spans="2:65" s="2195" customFormat="1">
      <c r="B1037" s="2196"/>
      <c r="D1037" s="2197" t="s">
        <v>3305</v>
      </c>
      <c r="E1037" s="2198" t="s">
        <v>3146</v>
      </c>
      <c r="F1037" s="2199" t="s">
        <v>3622</v>
      </c>
      <c r="H1037" s="2198" t="s">
        <v>3146</v>
      </c>
      <c r="L1037" s="2196"/>
      <c r="M1037" s="2200"/>
      <c r="T1037" s="2201"/>
      <c r="AT1037" s="2198" t="s">
        <v>3305</v>
      </c>
      <c r="AU1037" s="2198" t="s">
        <v>134</v>
      </c>
      <c r="AV1037" s="2195" t="s">
        <v>133</v>
      </c>
      <c r="AW1037" s="2195" t="s">
        <v>3171</v>
      </c>
      <c r="AX1037" s="2195" t="s">
        <v>3213</v>
      </c>
      <c r="AY1037" s="2198" t="s">
        <v>3285</v>
      </c>
    </row>
    <row r="1038" spans="2:65" s="2209" customFormat="1">
      <c r="B1038" s="2210"/>
      <c r="D1038" s="2197" t="s">
        <v>3305</v>
      </c>
      <c r="E1038" s="2211" t="s">
        <v>3146</v>
      </c>
      <c r="F1038" s="2212" t="s">
        <v>11069</v>
      </c>
      <c r="H1038" s="2213">
        <v>364.036</v>
      </c>
      <c r="L1038" s="2210"/>
      <c r="M1038" s="2214"/>
      <c r="T1038" s="2215"/>
      <c r="AT1038" s="2211" t="s">
        <v>3305</v>
      </c>
      <c r="AU1038" s="2211" t="s">
        <v>134</v>
      </c>
      <c r="AV1038" s="2209" t="s">
        <v>134</v>
      </c>
      <c r="AW1038" s="2209" t="s">
        <v>3171</v>
      </c>
      <c r="AX1038" s="2209" t="s">
        <v>3213</v>
      </c>
      <c r="AY1038" s="2211" t="s">
        <v>3285</v>
      </c>
    </row>
    <row r="1039" spans="2:65" s="2216" customFormat="1">
      <c r="B1039" s="2217"/>
      <c r="D1039" s="2197" t="s">
        <v>3305</v>
      </c>
      <c r="E1039" s="2218" t="s">
        <v>3146</v>
      </c>
      <c r="F1039" s="2219" t="s">
        <v>3320</v>
      </c>
      <c r="H1039" s="2220">
        <v>1301.461</v>
      </c>
      <c r="L1039" s="2217"/>
      <c r="M1039" s="2221"/>
      <c r="T1039" s="2222"/>
      <c r="AT1039" s="2218" t="s">
        <v>3305</v>
      </c>
      <c r="AU1039" s="2218" t="s">
        <v>134</v>
      </c>
      <c r="AV1039" s="2216" t="s">
        <v>856</v>
      </c>
      <c r="AW1039" s="2216" t="s">
        <v>3171</v>
      </c>
      <c r="AX1039" s="2216" t="s">
        <v>133</v>
      </c>
      <c r="AY1039" s="2218" t="s">
        <v>3285</v>
      </c>
    </row>
    <row r="1040" spans="2:65" s="2070" customFormat="1" ht="16.5" customHeight="1">
      <c r="B1040" s="2164"/>
      <c r="C1040" s="4608" t="s">
        <v>2943</v>
      </c>
      <c r="D1040" s="4608" t="s">
        <v>3286</v>
      </c>
      <c r="E1040" s="4609" t="s">
        <v>11070</v>
      </c>
      <c r="F1040" s="4610" t="s">
        <v>11071</v>
      </c>
      <c r="G1040" s="4611" t="s">
        <v>611</v>
      </c>
      <c r="H1040" s="4612">
        <v>1301.461</v>
      </c>
      <c r="I1040" s="4613"/>
      <c r="J1040" s="4613">
        <f>ROUND(I1040*H1040,2)</f>
        <v>0</v>
      </c>
      <c r="K1040" s="4610" t="s">
        <v>142</v>
      </c>
      <c r="L1040" s="2071"/>
      <c r="M1040" s="2190" t="s">
        <v>3146</v>
      </c>
      <c r="N1040" s="2163" t="s">
        <v>3181</v>
      </c>
      <c r="O1040" s="2191">
        <v>9.9000000000000005E-2</v>
      </c>
      <c r="P1040" s="2191">
        <f>O1040*H1040</f>
        <v>128.844639</v>
      </c>
      <c r="Q1040" s="2191">
        <v>4.4999999999999997E-3</v>
      </c>
      <c r="R1040" s="2191">
        <f>Q1040*H1040</f>
        <v>5.8565744999999998</v>
      </c>
      <c r="S1040" s="2191">
        <v>0</v>
      </c>
      <c r="T1040" s="2192">
        <f>S1040*H1040</f>
        <v>0</v>
      </c>
      <c r="AR1040" s="2193" t="s">
        <v>2894</v>
      </c>
      <c r="AT1040" s="2193" t="s">
        <v>3286</v>
      </c>
      <c r="AU1040" s="2193" t="s">
        <v>134</v>
      </c>
      <c r="AY1040" s="2056" t="s">
        <v>3285</v>
      </c>
      <c r="BE1040" s="2194">
        <f>IF(N1040="základní",J1040,0)</f>
        <v>0</v>
      </c>
      <c r="BF1040" s="2194">
        <f>IF(N1040="snížená",J1040,0)</f>
        <v>0</v>
      </c>
      <c r="BG1040" s="2194">
        <f>IF(N1040="zákl. přenesená",J1040,0)</f>
        <v>0</v>
      </c>
      <c r="BH1040" s="2194">
        <f>IF(N1040="sníž. přenesená",J1040,0)</f>
        <v>0</v>
      </c>
      <c r="BI1040" s="2194">
        <f>IF(N1040="nulová",J1040,0)</f>
        <v>0</v>
      </c>
      <c r="BJ1040" s="2056" t="s">
        <v>134</v>
      </c>
      <c r="BK1040" s="2194">
        <f>ROUND(I1040*H1040,2)</f>
        <v>0</v>
      </c>
      <c r="BL1040" s="2056" t="s">
        <v>2894</v>
      </c>
      <c r="BM1040" s="2193" t="s">
        <v>11072</v>
      </c>
    </row>
    <row r="1041" spans="2:65" s="2070" customFormat="1" ht="33" customHeight="1">
      <c r="B1041" s="2164"/>
      <c r="C1041" s="4608" t="s">
        <v>4652</v>
      </c>
      <c r="D1041" s="4608" t="s">
        <v>3286</v>
      </c>
      <c r="E1041" s="4609" t="s">
        <v>4190</v>
      </c>
      <c r="F1041" s="4610" t="s">
        <v>4191</v>
      </c>
      <c r="G1041" s="4611" t="s">
        <v>611</v>
      </c>
      <c r="H1041" s="4612">
        <v>1301.461</v>
      </c>
      <c r="I1041" s="4613"/>
      <c r="J1041" s="4613">
        <f>ROUND(I1041*H1041,2)</f>
        <v>0</v>
      </c>
      <c r="K1041" s="4610" t="s">
        <v>142</v>
      </c>
      <c r="L1041" s="2071"/>
      <c r="M1041" s="2190" t="s">
        <v>3146</v>
      </c>
      <c r="N1041" s="2163" t="s">
        <v>3181</v>
      </c>
      <c r="O1041" s="2191">
        <v>0.621</v>
      </c>
      <c r="P1041" s="2191">
        <f>O1041*H1041</f>
        <v>808.20728099999997</v>
      </c>
      <c r="Q1041" s="2191">
        <v>7.3000000000000001E-3</v>
      </c>
      <c r="R1041" s="2191">
        <f>Q1041*H1041</f>
        <v>9.5006652999999996</v>
      </c>
      <c r="S1041" s="2191">
        <v>0</v>
      </c>
      <c r="T1041" s="2192">
        <f>S1041*H1041</f>
        <v>0</v>
      </c>
      <c r="AR1041" s="2193" t="s">
        <v>2894</v>
      </c>
      <c r="AT1041" s="2193" t="s">
        <v>3286</v>
      </c>
      <c r="AU1041" s="2193" t="s">
        <v>134</v>
      </c>
      <c r="AY1041" s="2056" t="s">
        <v>3285</v>
      </c>
      <c r="BE1041" s="2194">
        <f>IF(N1041="základní",J1041,0)</f>
        <v>0</v>
      </c>
      <c r="BF1041" s="2194">
        <f>IF(N1041="snížená",J1041,0)</f>
        <v>0</v>
      </c>
      <c r="BG1041" s="2194">
        <f>IF(N1041="zákl. přenesená",J1041,0)</f>
        <v>0</v>
      </c>
      <c r="BH1041" s="2194">
        <f>IF(N1041="sníž. přenesená",J1041,0)</f>
        <v>0</v>
      </c>
      <c r="BI1041" s="2194">
        <f>IF(N1041="nulová",J1041,0)</f>
        <v>0</v>
      </c>
      <c r="BJ1041" s="2056" t="s">
        <v>134</v>
      </c>
      <c r="BK1041" s="2194">
        <f>ROUND(I1041*H1041,2)</f>
        <v>0</v>
      </c>
      <c r="BL1041" s="2056" t="s">
        <v>2894</v>
      </c>
      <c r="BM1041" s="2193" t="s">
        <v>4192</v>
      </c>
    </row>
    <row r="1042" spans="2:65" s="2070" customFormat="1" ht="16.5" customHeight="1">
      <c r="B1042" s="2164"/>
      <c r="C1042" s="4614" t="s">
        <v>5135</v>
      </c>
      <c r="D1042" s="4614" t="s">
        <v>135</v>
      </c>
      <c r="E1042" s="4615" t="s">
        <v>4194</v>
      </c>
      <c r="F1042" s="4616" t="s">
        <v>4195</v>
      </c>
      <c r="G1042" s="4617" t="s">
        <v>611</v>
      </c>
      <c r="H1042" s="4618">
        <v>1431.607</v>
      </c>
      <c r="I1042" s="4619"/>
      <c r="J1042" s="4619">
        <f>ROUND(I1042*H1042,2)</f>
        <v>0</v>
      </c>
      <c r="K1042" s="4616" t="s">
        <v>142</v>
      </c>
      <c r="L1042" s="2223"/>
      <c r="M1042" s="2224" t="s">
        <v>3146</v>
      </c>
      <c r="N1042" s="2225" t="s">
        <v>3181</v>
      </c>
      <c r="O1042" s="2191">
        <v>0</v>
      </c>
      <c r="P1042" s="2191">
        <f>O1042*H1042</f>
        <v>0</v>
      </c>
      <c r="Q1042" s="2191">
        <v>1.18E-2</v>
      </c>
      <c r="R1042" s="2191">
        <f>Q1042*H1042</f>
        <v>16.892962600000001</v>
      </c>
      <c r="S1042" s="2191">
        <v>0</v>
      </c>
      <c r="T1042" s="2192">
        <f>S1042*H1042</f>
        <v>0</v>
      </c>
      <c r="AR1042" s="2193" t="s">
        <v>3415</v>
      </c>
      <c r="AT1042" s="2193" t="s">
        <v>135</v>
      </c>
      <c r="AU1042" s="2193" t="s">
        <v>134</v>
      </c>
      <c r="AY1042" s="2056" t="s">
        <v>3285</v>
      </c>
      <c r="BE1042" s="2194">
        <f>IF(N1042="základní",J1042,0)</f>
        <v>0</v>
      </c>
      <c r="BF1042" s="2194">
        <f>IF(N1042="snížená",J1042,0)</f>
        <v>0</v>
      </c>
      <c r="BG1042" s="2194">
        <f>IF(N1042="zákl. přenesená",J1042,0)</f>
        <v>0</v>
      </c>
      <c r="BH1042" s="2194">
        <f>IF(N1042="sníž. přenesená",J1042,0)</f>
        <v>0</v>
      </c>
      <c r="BI1042" s="2194">
        <f>IF(N1042="nulová",J1042,0)</f>
        <v>0</v>
      </c>
      <c r="BJ1042" s="2056" t="s">
        <v>134</v>
      </c>
      <c r="BK1042" s="2194">
        <f>ROUND(I1042*H1042,2)</f>
        <v>0</v>
      </c>
      <c r="BL1042" s="2056" t="s">
        <v>2894</v>
      </c>
      <c r="BM1042" s="2193" t="s">
        <v>4196</v>
      </c>
    </row>
    <row r="1043" spans="2:65" s="2209" customFormat="1">
      <c r="B1043" s="2210"/>
      <c r="D1043" s="2197" t="s">
        <v>3305</v>
      </c>
      <c r="E1043" s="2211" t="s">
        <v>3146</v>
      </c>
      <c r="F1043" s="2212" t="s">
        <v>11073</v>
      </c>
      <c r="H1043" s="2213">
        <v>1301.461</v>
      </c>
      <c r="L1043" s="2210"/>
      <c r="M1043" s="2214"/>
      <c r="T1043" s="2215"/>
      <c r="AT1043" s="2211" t="s">
        <v>3305</v>
      </c>
      <c r="AU1043" s="2211" t="s">
        <v>134</v>
      </c>
      <c r="AV1043" s="2209" t="s">
        <v>134</v>
      </c>
      <c r="AW1043" s="2209" t="s">
        <v>3171</v>
      </c>
      <c r="AX1043" s="2209" t="s">
        <v>133</v>
      </c>
      <c r="AY1043" s="2211" t="s">
        <v>3285</v>
      </c>
    </row>
    <row r="1044" spans="2:65" s="2209" customFormat="1">
      <c r="B1044" s="2210"/>
      <c r="D1044" s="2197" t="s">
        <v>3305</v>
      </c>
      <c r="F1044" s="2212" t="s">
        <v>11074</v>
      </c>
      <c r="H1044" s="2213">
        <v>1431.607</v>
      </c>
      <c r="L1044" s="2210"/>
      <c r="M1044" s="2214"/>
      <c r="T1044" s="2215"/>
      <c r="AT1044" s="2211" t="s">
        <v>3305</v>
      </c>
      <c r="AU1044" s="2211" t="s">
        <v>134</v>
      </c>
      <c r="AV1044" s="2209" t="s">
        <v>134</v>
      </c>
      <c r="AW1044" s="2209" t="s">
        <v>3148</v>
      </c>
      <c r="AX1044" s="2209" t="s">
        <v>133</v>
      </c>
      <c r="AY1044" s="2211" t="s">
        <v>3285</v>
      </c>
    </row>
    <row r="1045" spans="2:65" s="2070" customFormat="1" ht="24.15" customHeight="1">
      <c r="B1045" s="2164"/>
      <c r="C1045" s="4608" t="s">
        <v>5140</v>
      </c>
      <c r="D1045" s="4608" t="s">
        <v>3286</v>
      </c>
      <c r="E1045" s="4609" t="s">
        <v>4198</v>
      </c>
      <c r="F1045" s="4610" t="s">
        <v>4199</v>
      </c>
      <c r="G1045" s="4611" t="s">
        <v>611</v>
      </c>
      <c r="H1045" s="4612">
        <v>1301.461</v>
      </c>
      <c r="I1045" s="4613"/>
      <c r="J1045" s="4613">
        <f>ROUND(I1045*H1045,2)</f>
        <v>0</v>
      </c>
      <c r="K1045" s="4610" t="s">
        <v>142</v>
      </c>
      <c r="L1045" s="2071"/>
      <c r="M1045" s="2190" t="s">
        <v>3146</v>
      </c>
      <c r="N1045" s="2163" t="s">
        <v>3181</v>
      </c>
      <c r="O1045" s="2191">
        <v>0.1</v>
      </c>
      <c r="P1045" s="2191">
        <f>O1045*H1045</f>
        <v>130.14610000000002</v>
      </c>
      <c r="Q1045" s="2191">
        <v>0</v>
      </c>
      <c r="R1045" s="2191">
        <f>Q1045*H1045</f>
        <v>0</v>
      </c>
      <c r="S1045" s="2191">
        <v>0</v>
      </c>
      <c r="T1045" s="2192">
        <f>S1045*H1045</f>
        <v>0</v>
      </c>
      <c r="AR1045" s="2193" t="s">
        <v>2894</v>
      </c>
      <c r="AT1045" s="2193" t="s">
        <v>3286</v>
      </c>
      <c r="AU1045" s="2193" t="s">
        <v>134</v>
      </c>
      <c r="AY1045" s="2056" t="s">
        <v>3285</v>
      </c>
      <c r="BE1045" s="2194">
        <f>IF(N1045="základní",J1045,0)</f>
        <v>0</v>
      </c>
      <c r="BF1045" s="2194">
        <f>IF(N1045="snížená",J1045,0)</f>
        <v>0</v>
      </c>
      <c r="BG1045" s="2194">
        <f>IF(N1045="zákl. přenesená",J1045,0)</f>
        <v>0</v>
      </c>
      <c r="BH1045" s="2194">
        <f>IF(N1045="sníž. přenesená",J1045,0)</f>
        <v>0</v>
      </c>
      <c r="BI1045" s="2194">
        <f>IF(N1045="nulová",J1045,0)</f>
        <v>0</v>
      </c>
      <c r="BJ1045" s="2056" t="s">
        <v>134</v>
      </c>
      <c r="BK1045" s="2194">
        <f>ROUND(I1045*H1045,2)</f>
        <v>0</v>
      </c>
      <c r="BL1045" s="2056" t="s">
        <v>2894</v>
      </c>
      <c r="BM1045" s="2193" t="s">
        <v>4200</v>
      </c>
    </row>
    <row r="1046" spans="2:65" s="2070" customFormat="1" ht="24.15" customHeight="1">
      <c r="B1046" s="2164"/>
      <c r="C1046" s="4608" t="s">
        <v>5145</v>
      </c>
      <c r="D1046" s="4608" t="s">
        <v>3286</v>
      </c>
      <c r="E1046" s="4609" t="s">
        <v>4202</v>
      </c>
      <c r="F1046" s="4610" t="s">
        <v>4203</v>
      </c>
      <c r="G1046" s="4611" t="s">
        <v>611</v>
      </c>
      <c r="H1046" s="4612">
        <v>1301.461</v>
      </c>
      <c r="I1046" s="4613"/>
      <c r="J1046" s="4613">
        <f>ROUND(I1046*H1046,2)</f>
        <v>0</v>
      </c>
      <c r="K1046" s="4610" t="s">
        <v>142</v>
      </c>
      <c r="L1046" s="2071"/>
      <c r="M1046" s="2190" t="s">
        <v>3146</v>
      </c>
      <c r="N1046" s="2163" t="s">
        <v>3181</v>
      </c>
      <c r="O1046" s="2191">
        <v>0.1</v>
      </c>
      <c r="P1046" s="2191">
        <f>O1046*H1046</f>
        <v>130.14610000000002</v>
      </c>
      <c r="Q1046" s="2191">
        <v>0</v>
      </c>
      <c r="R1046" s="2191">
        <f>Q1046*H1046</f>
        <v>0</v>
      </c>
      <c r="S1046" s="2191">
        <v>0</v>
      </c>
      <c r="T1046" s="2192">
        <f>S1046*H1046</f>
        <v>0</v>
      </c>
      <c r="AR1046" s="2193" t="s">
        <v>2894</v>
      </c>
      <c r="AT1046" s="2193" t="s">
        <v>3286</v>
      </c>
      <c r="AU1046" s="2193" t="s">
        <v>134</v>
      </c>
      <c r="AY1046" s="2056" t="s">
        <v>3285</v>
      </c>
      <c r="BE1046" s="2194">
        <f>IF(N1046="základní",J1046,0)</f>
        <v>0</v>
      </c>
      <c r="BF1046" s="2194">
        <f>IF(N1046="snížená",J1046,0)</f>
        <v>0</v>
      </c>
      <c r="BG1046" s="2194">
        <f>IF(N1046="zákl. přenesená",J1046,0)</f>
        <v>0</v>
      </c>
      <c r="BH1046" s="2194">
        <f>IF(N1046="sníž. přenesená",J1046,0)</f>
        <v>0</v>
      </c>
      <c r="BI1046" s="2194">
        <f>IF(N1046="nulová",J1046,0)</f>
        <v>0</v>
      </c>
      <c r="BJ1046" s="2056" t="s">
        <v>134</v>
      </c>
      <c r="BK1046" s="2194">
        <f>ROUND(I1046*H1046,2)</f>
        <v>0</v>
      </c>
      <c r="BL1046" s="2056" t="s">
        <v>2894</v>
      </c>
      <c r="BM1046" s="2193" t="s">
        <v>4204</v>
      </c>
    </row>
    <row r="1047" spans="2:65" s="2070" customFormat="1" ht="24.15" customHeight="1">
      <c r="B1047" s="2164"/>
      <c r="C1047" s="4608" t="s">
        <v>5150</v>
      </c>
      <c r="D1047" s="4608" t="s">
        <v>3286</v>
      </c>
      <c r="E1047" s="4609" t="s">
        <v>4206</v>
      </c>
      <c r="F1047" s="4610" t="s">
        <v>4207</v>
      </c>
      <c r="G1047" s="4611" t="s">
        <v>302</v>
      </c>
      <c r="H1047" s="4612">
        <v>32.640999999999998</v>
      </c>
      <c r="I1047" s="4613"/>
      <c r="J1047" s="4613">
        <f>ROUND(I1047*H1047,2)</f>
        <v>0</v>
      </c>
      <c r="K1047" s="4610" t="s">
        <v>142</v>
      </c>
      <c r="L1047" s="2071"/>
      <c r="M1047" s="2190" t="s">
        <v>3146</v>
      </c>
      <c r="N1047" s="2163" t="s">
        <v>3181</v>
      </c>
      <c r="O1047" s="2191">
        <v>1.3049999999999999</v>
      </c>
      <c r="P1047" s="2191">
        <f>O1047*H1047</f>
        <v>42.596504999999993</v>
      </c>
      <c r="Q1047" s="2191">
        <v>0</v>
      </c>
      <c r="R1047" s="2191">
        <f>Q1047*H1047</f>
        <v>0</v>
      </c>
      <c r="S1047" s="2191">
        <v>0</v>
      </c>
      <c r="T1047" s="2192">
        <f>S1047*H1047</f>
        <v>0</v>
      </c>
      <c r="AR1047" s="2193" t="s">
        <v>2894</v>
      </c>
      <c r="AT1047" s="2193" t="s">
        <v>3286</v>
      </c>
      <c r="AU1047" s="2193" t="s">
        <v>134</v>
      </c>
      <c r="AY1047" s="2056" t="s">
        <v>3285</v>
      </c>
      <c r="BE1047" s="2194">
        <f>IF(N1047="základní",J1047,0)</f>
        <v>0</v>
      </c>
      <c r="BF1047" s="2194">
        <f>IF(N1047="snížená",J1047,0)</f>
        <v>0</v>
      </c>
      <c r="BG1047" s="2194">
        <f>IF(N1047="zákl. přenesená",J1047,0)</f>
        <v>0</v>
      </c>
      <c r="BH1047" s="2194">
        <f>IF(N1047="sníž. přenesená",J1047,0)</f>
        <v>0</v>
      </c>
      <c r="BI1047" s="2194">
        <f>IF(N1047="nulová",J1047,0)</f>
        <v>0</v>
      </c>
      <c r="BJ1047" s="2056" t="s">
        <v>134</v>
      </c>
      <c r="BK1047" s="2194">
        <f>ROUND(I1047*H1047,2)</f>
        <v>0</v>
      </c>
      <c r="BL1047" s="2056" t="s">
        <v>2894</v>
      </c>
      <c r="BM1047" s="2193" t="s">
        <v>4208</v>
      </c>
    </row>
    <row r="1048" spans="2:65" s="2070" customFormat="1" ht="24.15" customHeight="1">
      <c r="B1048" s="2164"/>
      <c r="C1048" s="4608" t="s">
        <v>5645</v>
      </c>
      <c r="D1048" s="4608" t="s">
        <v>3286</v>
      </c>
      <c r="E1048" s="4609" t="s">
        <v>4210</v>
      </c>
      <c r="F1048" s="4610" t="s">
        <v>4211</v>
      </c>
      <c r="G1048" s="4611" t="s">
        <v>302</v>
      </c>
      <c r="H1048" s="4612">
        <v>32.640999999999998</v>
      </c>
      <c r="I1048" s="4613"/>
      <c r="J1048" s="4613">
        <f>ROUND(I1048*H1048,2)</f>
        <v>0</v>
      </c>
      <c r="K1048" s="4610" t="s">
        <v>142</v>
      </c>
      <c r="L1048" s="2071"/>
      <c r="M1048" s="2190" t="s">
        <v>3146</v>
      </c>
      <c r="N1048" s="2163" t="s">
        <v>3181</v>
      </c>
      <c r="O1048" s="2191">
        <v>1.1399999999999999</v>
      </c>
      <c r="P1048" s="2191">
        <f>O1048*H1048</f>
        <v>37.210739999999994</v>
      </c>
      <c r="Q1048" s="2191">
        <v>0</v>
      </c>
      <c r="R1048" s="2191">
        <f>Q1048*H1048</f>
        <v>0</v>
      </c>
      <c r="S1048" s="2191">
        <v>0</v>
      </c>
      <c r="T1048" s="2192">
        <f>S1048*H1048</f>
        <v>0</v>
      </c>
      <c r="AR1048" s="2193" t="s">
        <v>2894</v>
      </c>
      <c r="AT1048" s="2193" t="s">
        <v>3286</v>
      </c>
      <c r="AU1048" s="2193" t="s">
        <v>134</v>
      </c>
      <c r="AY1048" s="2056" t="s">
        <v>3285</v>
      </c>
      <c r="BE1048" s="2194">
        <f>IF(N1048="základní",J1048,0)</f>
        <v>0</v>
      </c>
      <c r="BF1048" s="2194">
        <f>IF(N1048="snížená",J1048,0)</f>
        <v>0</v>
      </c>
      <c r="BG1048" s="2194">
        <f>IF(N1048="zákl. přenesená",J1048,0)</f>
        <v>0</v>
      </c>
      <c r="BH1048" s="2194">
        <f>IF(N1048="sníž. přenesená",J1048,0)</f>
        <v>0</v>
      </c>
      <c r="BI1048" s="2194">
        <f>IF(N1048="nulová",J1048,0)</f>
        <v>0</v>
      </c>
      <c r="BJ1048" s="2056" t="s">
        <v>134</v>
      </c>
      <c r="BK1048" s="2194">
        <f>ROUND(I1048*H1048,2)</f>
        <v>0</v>
      </c>
      <c r="BL1048" s="2056" t="s">
        <v>2894</v>
      </c>
      <c r="BM1048" s="2193" t="s">
        <v>4212</v>
      </c>
    </row>
    <row r="1049" spans="2:65" s="2178" customFormat="1" ht="22.95" customHeight="1">
      <c r="B1049" s="2179"/>
      <c r="D1049" s="2180" t="s">
        <v>3212</v>
      </c>
      <c r="E1049" s="2188" t="s">
        <v>4213</v>
      </c>
      <c r="F1049" s="2188" t="s">
        <v>4214</v>
      </c>
      <c r="J1049" s="2189">
        <f>BK1049</f>
        <v>0</v>
      </c>
      <c r="L1049" s="2179"/>
      <c r="M1049" s="2183"/>
      <c r="P1049" s="2184">
        <f>SUM(P1050:P1063)</f>
        <v>83.055020000000013</v>
      </c>
      <c r="R1049" s="2184">
        <f>SUM(R1050:R1063)</f>
        <v>0.26498679999999997</v>
      </c>
      <c r="T1049" s="2185">
        <f>SUM(T1050:T1063)</f>
        <v>0</v>
      </c>
      <c r="AR1049" s="2180" t="s">
        <v>134</v>
      </c>
      <c r="AT1049" s="2186" t="s">
        <v>3212</v>
      </c>
      <c r="AU1049" s="2186" t="s">
        <v>133</v>
      </c>
      <c r="AY1049" s="2180" t="s">
        <v>3285</v>
      </c>
      <c r="BK1049" s="2187">
        <f>SUM(BK1050:BK1063)</f>
        <v>0</v>
      </c>
    </row>
    <row r="1050" spans="2:65" s="2070" customFormat="1" ht="16.5" customHeight="1">
      <c r="B1050" s="2164"/>
      <c r="C1050" s="4608" t="s">
        <v>5650</v>
      </c>
      <c r="D1050" s="4608" t="s">
        <v>3286</v>
      </c>
      <c r="E1050" s="4609" t="s">
        <v>4216</v>
      </c>
      <c r="F1050" s="4610" t="s">
        <v>4217</v>
      </c>
      <c r="G1050" s="4611" t="s">
        <v>611</v>
      </c>
      <c r="H1050" s="4612">
        <v>265.60000000000002</v>
      </c>
      <c r="I1050" s="4613"/>
      <c r="J1050" s="4613">
        <f>ROUND(I1050*H1050,2)</f>
        <v>0</v>
      </c>
      <c r="K1050" s="4610" t="s">
        <v>142</v>
      </c>
      <c r="L1050" s="2071"/>
      <c r="M1050" s="2190" t="s">
        <v>3146</v>
      </c>
      <c r="N1050" s="2163" t="s">
        <v>3181</v>
      </c>
      <c r="O1050" s="2191">
        <v>4.2000000000000003E-2</v>
      </c>
      <c r="P1050" s="2191">
        <f>O1050*H1050</f>
        <v>11.155200000000002</v>
      </c>
      <c r="Q1050" s="2191">
        <v>0</v>
      </c>
      <c r="R1050" s="2191">
        <f>Q1050*H1050</f>
        <v>0</v>
      </c>
      <c r="S1050" s="2191">
        <v>0</v>
      </c>
      <c r="T1050" s="2192">
        <f>S1050*H1050</f>
        <v>0</v>
      </c>
      <c r="AR1050" s="2193" t="s">
        <v>2894</v>
      </c>
      <c r="AT1050" s="2193" t="s">
        <v>3286</v>
      </c>
      <c r="AU1050" s="2193" t="s">
        <v>134</v>
      </c>
      <c r="AY1050" s="2056" t="s">
        <v>3285</v>
      </c>
      <c r="BE1050" s="2194">
        <f>IF(N1050="základní",J1050,0)</f>
        <v>0</v>
      </c>
      <c r="BF1050" s="2194">
        <f>IF(N1050="snížená",J1050,0)</f>
        <v>0</v>
      </c>
      <c r="BG1050" s="2194">
        <f>IF(N1050="zákl. přenesená",J1050,0)</f>
        <v>0</v>
      </c>
      <c r="BH1050" s="2194">
        <f>IF(N1050="sníž. přenesená",J1050,0)</f>
        <v>0</v>
      </c>
      <c r="BI1050" s="2194">
        <f>IF(N1050="nulová",J1050,0)</f>
        <v>0</v>
      </c>
      <c r="BJ1050" s="2056" t="s">
        <v>134</v>
      </c>
      <c r="BK1050" s="2194">
        <f>ROUND(I1050*H1050,2)</f>
        <v>0</v>
      </c>
      <c r="BL1050" s="2056" t="s">
        <v>2894</v>
      </c>
      <c r="BM1050" s="2193" t="s">
        <v>4218</v>
      </c>
    </row>
    <row r="1051" spans="2:65" s="2070" customFormat="1" ht="16.5" customHeight="1">
      <c r="B1051" s="2164"/>
      <c r="C1051" s="4608" t="s">
        <v>5130</v>
      </c>
      <c r="D1051" s="4608" t="s">
        <v>3286</v>
      </c>
      <c r="E1051" s="4609" t="s">
        <v>4220</v>
      </c>
      <c r="F1051" s="4610" t="s">
        <v>4221</v>
      </c>
      <c r="G1051" s="4611" t="s">
        <v>611</v>
      </c>
      <c r="H1051" s="4612">
        <v>265.60000000000002</v>
      </c>
      <c r="I1051" s="4613"/>
      <c r="J1051" s="4613">
        <f>ROUND(I1051*H1051,2)</f>
        <v>0</v>
      </c>
      <c r="K1051" s="4610" t="s">
        <v>142</v>
      </c>
      <c r="L1051" s="2071"/>
      <c r="M1051" s="2190" t="s">
        <v>3146</v>
      </c>
      <c r="N1051" s="2163" t="s">
        <v>3181</v>
      </c>
      <c r="O1051" s="2191">
        <v>1.4E-2</v>
      </c>
      <c r="P1051" s="2191">
        <f>O1051*H1051</f>
        <v>3.7184000000000004</v>
      </c>
      <c r="Q1051" s="2191">
        <v>0</v>
      </c>
      <c r="R1051" s="2191">
        <f>Q1051*H1051</f>
        <v>0</v>
      </c>
      <c r="S1051" s="2191">
        <v>0</v>
      </c>
      <c r="T1051" s="2192">
        <f>S1051*H1051</f>
        <v>0</v>
      </c>
      <c r="AR1051" s="2193" t="s">
        <v>2894</v>
      </c>
      <c r="AT1051" s="2193" t="s">
        <v>3286</v>
      </c>
      <c r="AU1051" s="2193" t="s">
        <v>134</v>
      </c>
      <c r="AY1051" s="2056" t="s">
        <v>3285</v>
      </c>
      <c r="BE1051" s="2194">
        <f>IF(N1051="základní",J1051,0)</f>
        <v>0</v>
      </c>
      <c r="BF1051" s="2194">
        <f>IF(N1051="snížená",J1051,0)</f>
        <v>0</v>
      </c>
      <c r="BG1051" s="2194">
        <f>IF(N1051="zákl. přenesená",J1051,0)</f>
        <v>0</v>
      </c>
      <c r="BH1051" s="2194">
        <f>IF(N1051="sníž. přenesená",J1051,0)</f>
        <v>0</v>
      </c>
      <c r="BI1051" s="2194">
        <f>IF(N1051="nulová",J1051,0)</f>
        <v>0</v>
      </c>
      <c r="BJ1051" s="2056" t="s">
        <v>134</v>
      </c>
      <c r="BK1051" s="2194">
        <f>ROUND(I1051*H1051,2)</f>
        <v>0</v>
      </c>
      <c r="BL1051" s="2056" t="s">
        <v>2894</v>
      </c>
      <c r="BM1051" s="2193" t="s">
        <v>4222</v>
      </c>
    </row>
    <row r="1052" spans="2:65" s="2070" customFormat="1" ht="24.15" customHeight="1">
      <c r="B1052" s="2164"/>
      <c r="C1052" s="4608" t="s">
        <v>5720</v>
      </c>
      <c r="D1052" s="4608" t="s">
        <v>3286</v>
      </c>
      <c r="E1052" s="4609" t="s">
        <v>11075</v>
      </c>
      <c r="F1052" s="4610" t="s">
        <v>11076</v>
      </c>
      <c r="G1052" s="4611" t="s">
        <v>611</v>
      </c>
      <c r="H1052" s="4612">
        <v>58</v>
      </c>
      <c r="I1052" s="4613"/>
      <c r="J1052" s="4613">
        <f>ROUND(I1052*H1052,2)</f>
        <v>0</v>
      </c>
      <c r="K1052" s="4610" t="s">
        <v>142</v>
      </c>
      <c r="L1052" s="2071"/>
      <c r="M1052" s="2190" t="s">
        <v>3146</v>
      </c>
      <c r="N1052" s="2163" t="s">
        <v>3181</v>
      </c>
      <c r="O1052" s="2191">
        <v>0.09</v>
      </c>
      <c r="P1052" s="2191">
        <f>O1052*H1052</f>
        <v>5.22</v>
      </c>
      <c r="Q1052" s="2191">
        <v>8.0000000000000007E-5</v>
      </c>
      <c r="R1052" s="2191">
        <f>Q1052*H1052</f>
        <v>4.64E-3</v>
      </c>
      <c r="S1052" s="2191">
        <v>0</v>
      </c>
      <c r="T1052" s="2192">
        <f>S1052*H1052</f>
        <v>0</v>
      </c>
      <c r="AR1052" s="2193" t="s">
        <v>2894</v>
      </c>
      <c r="AT1052" s="2193" t="s">
        <v>3286</v>
      </c>
      <c r="AU1052" s="2193" t="s">
        <v>134</v>
      </c>
      <c r="AY1052" s="2056" t="s">
        <v>3285</v>
      </c>
      <c r="BE1052" s="2194">
        <f>IF(N1052="základní",J1052,0)</f>
        <v>0</v>
      </c>
      <c r="BF1052" s="2194">
        <f>IF(N1052="snížená",J1052,0)</f>
        <v>0</v>
      </c>
      <c r="BG1052" s="2194">
        <f>IF(N1052="zákl. přenesená",J1052,0)</f>
        <v>0</v>
      </c>
      <c r="BH1052" s="2194">
        <f>IF(N1052="sníž. přenesená",J1052,0)</f>
        <v>0</v>
      </c>
      <c r="BI1052" s="2194">
        <f>IF(N1052="nulová",J1052,0)</f>
        <v>0</v>
      </c>
      <c r="BJ1052" s="2056" t="s">
        <v>134</v>
      </c>
      <c r="BK1052" s="2194">
        <f>ROUND(I1052*H1052,2)</f>
        <v>0</v>
      </c>
      <c r="BL1052" s="2056" t="s">
        <v>2894</v>
      </c>
      <c r="BM1052" s="2193" t="s">
        <v>11077</v>
      </c>
    </row>
    <row r="1053" spans="2:65" s="2209" customFormat="1">
      <c r="B1053" s="2210"/>
      <c r="D1053" s="2197" t="s">
        <v>3305</v>
      </c>
      <c r="E1053" s="2211" t="s">
        <v>3146</v>
      </c>
      <c r="F1053" s="2212" t="s">
        <v>2756</v>
      </c>
      <c r="H1053" s="2213">
        <v>58</v>
      </c>
      <c r="L1053" s="2210"/>
      <c r="M1053" s="2214"/>
      <c r="T1053" s="2215"/>
      <c r="AT1053" s="2211" t="s">
        <v>3305</v>
      </c>
      <c r="AU1053" s="2211" t="s">
        <v>134</v>
      </c>
      <c r="AV1053" s="2209" t="s">
        <v>134</v>
      </c>
      <c r="AW1053" s="2209" t="s">
        <v>3171</v>
      </c>
      <c r="AX1053" s="2209" t="s">
        <v>133</v>
      </c>
      <c r="AY1053" s="2211" t="s">
        <v>3285</v>
      </c>
    </row>
    <row r="1054" spans="2:65" s="2070" customFormat="1" ht="16.5" customHeight="1">
      <c r="B1054" s="2164"/>
      <c r="C1054" s="4608" t="s">
        <v>5726</v>
      </c>
      <c r="D1054" s="4608" t="s">
        <v>3286</v>
      </c>
      <c r="E1054" s="4609" t="s">
        <v>11078</v>
      </c>
      <c r="F1054" s="4610" t="s">
        <v>11079</v>
      </c>
      <c r="G1054" s="4611" t="s">
        <v>611</v>
      </c>
      <c r="H1054" s="4612">
        <v>265.66000000000003</v>
      </c>
      <c r="I1054" s="4613"/>
      <c r="J1054" s="4613">
        <f>ROUND(I1054*H1054,2)</f>
        <v>0</v>
      </c>
      <c r="K1054" s="4610" t="s">
        <v>142</v>
      </c>
      <c r="L1054" s="2071"/>
      <c r="M1054" s="2190" t="s">
        <v>3146</v>
      </c>
      <c r="N1054" s="2163" t="s">
        <v>3181</v>
      </c>
      <c r="O1054" s="2191">
        <v>0.23699999999999999</v>
      </c>
      <c r="P1054" s="2191">
        <f>O1054*H1054</f>
        <v>62.961420000000004</v>
      </c>
      <c r="Q1054" s="2191">
        <v>9.7999999999999997E-4</v>
      </c>
      <c r="R1054" s="2191">
        <f>Q1054*H1054</f>
        <v>0.26034679999999999</v>
      </c>
      <c r="S1054" s="2191">
        <v>0</v>
      </c>
      <c r="T1054" s="2192">
        <f>S1054*H1054</f>
        <v>0</v>
      </c>
      <c r="AR1054" s="2193" t="s">
        <v>2894</v>
      </c>
      <c r="AT1054" s="2193" t="s">
        <v>3286</v>
      </c>
      <c r="AU1054" s="2193" t="s">
        <v>134</v>
      </c>
      <c r="AY1054" s="2056" t="s">
        <v>3285</v>
      </c>
      <c r="BE1054" s="2194">
        <f>IF(N1054="základní",J1054,0)</f>
        <v>0</v>
      </c>
      <c r="BF1054" s="2194">
        <f>IF(N1054="snížená",J1054,0)</f>
        <v>0</v>
      </c>
      <c r="BG1054" s="2194">
        <f>IF(N1054="zákl. přenesená",J1054,0)</f>
        <v>0</v>
      </c>
      <c r="BH1054" s="2194">
        <f>IF(N1054="sníž. přenesená",J1054,0)</f>
        <v>0</v>
      </c>
      <c r="BI1054" s="2194">
        <f>IF(N1054="nulová",J1054,0)</f>
        <v>0</v>
      </c>
      <c r="BJ1054" s="2056" t="s">
        <v>134</v>
      </c>
      <c r="BK1054" s="2194">
        <f>ROUND(I1054*H1054,2)</f>
        <v>0</v>
      </c>
      <c r="BL1054" s="2056" t="s">
        <v>2894</v>
      </c>
      <c r="BM1054" s="2193" t="s">
        <v>4224</v>
      </c>
    </row>
    <row r="1055" spans="2:65" s="2195" customFormat="1">
      <c r="B1055" s="2196"/>
      <c r="D1055" s="2197" t="s">
        <v>3305</v>
      </c>
      <c r="E1055" s="2198" t="s">
        <v>3146</v>
      </c>
      <c r="F1055" s="2199" t="s">
        <v>3559</v>
      </c>
      <c r="H1055" s="2198" t="s">
        <v>3146</v>
      </c>
      <c r="L1055" s="2196"/>
      <c r="M1055" s="2200"/>
      <c r="T1055" s="2201"/>
      <c r="AT1055" s="2198" t="s">
        <v>3305</v>
      </c>
      <c r="AU1055" s="2198" t="s">
        <v>134</v>
      </c>
      <c r="AV1055" s="2195" t="s">
        <v>133</v>
      </c>
      <c r="AW1055" s="2195" t="s">
        <v>3171</v>
      </c>
      <c r="AX1055" s="2195" t="s">
        <v>3213</v>
      </c>
      <c r="AY1055" s="2198" t="s">
        <v>3285</v>
      </c>
    </row>
    <row r="1056" spans="2:65" s="2209" customFormat="1">
      <c r="B1056" s="2210"/>
      <c r="D1056" s="2197" t="s">
        <v>3305</v>
      </c>
      <c r="E1056" s="2211" t="s">
        <v>3146</v>
      </c>
      <c r="F1056" s="2212" t="s">
        <v>4225</v>
      </c>
      <c r="H1056" s="2213">
        <v>74.281000000000006</v>
      </c>
      <c r="L1056" s="2210"/>
      <c r="M1056" s="2214"/>
      <c r="T1056" s="2215"/>
      <c r="AT1056" s="2211" t="s">
        <v>3305</v>
      </c>
      <c r="AU1056" s="2211" t="s">
        <v>134</v>
      </c>
      <c r="AV1056" s="2209" t="s">
        <v>134</v>
      </c>
      <c r="AW1056" s="2209" t="s">
        <v>3171</v>
      </c>
      <c r="AX1056" s="2209" t="s">
        <v>3213</v>
      </c>
      <c r="AY1056" s="2211" t="s">
        <v>3285</v>
      </c>
    </row>
    <row r="1057" spans="2:65" s="2195" customFormat="1">
      <c r="B1057" s="2196"/>
      <c r="D1057" s="2197" t="s">
        <v>3305</v>
      </c>
      <c r="E1057" s="2198" t="s">
        <v>3146</v>
      </c>
      <c r="F1057" s="2199" t="s">
        <v>3703</v>
      </c>
      <c r="H1057" s="2198" t="s">
        <v>3146</v>
      </c>
      <c r="L1057" s="2196"/>
      <c r="M1057" s="2200"/>
      <c r="T1057" s="2201"/>
      <c r="AT1057" s="2198" t="s">
        <v>3305</v>
      </c>
      <c r="AU1057" s="2198" t="s">
        <v>134</v>
      </c>
      <c r="AV1057" s="2195" t="s">
        <v>133</v>
      </c>
      <c r="AW1057" s="2195" t="s">
        <v>3171</v>
      </c>
      <c r="AX1057" s="2195" t="s">
        <v>3213</v>
      </c>
      <c r="AY1057" s="2198" t="s">
        <v>3285</v>
      </c>
    </row>
    <row r="1058" spans="2:65" s="2209" customFormat="1">
      <c r="B1058" s="2210"/>
      <c r="D1058" s="2197" t="s">
        <v>3305</v>
      </c>
      <c r="E1058" s="2211" t="s">
        <v>3146</v>
      </c>
      <c r="F1058" s="2212" t="s">
        <v>4226</v>
      </c>
      <c r="H1058" s="2213">
        <v>64.021000000000001</v>
      </c>
      <c r="L1058" s="2210"/>
      <c r="M1058" s="2214"/>
      <c r="T1058" s="2215"/>
      <c r="AT1058" s="2211" t="s">
        <v>3305</v>
      </c>
      <c r="AU1058" s="2211" t="s">
        <v>134</v>
      </c>
      <c r="AV1058" s="2209" t="s">
        <v>134</v>
      </c>
      <c r="AW1058" s="2209" t="s">
        <v>3171</v>
      </c>
      <c r="AX1058" s="2209" t="s">
        <v>3213</v>
      </c>
      <c r="AY1058" s="2211" t="s">
        <v>3285</v>
      </c>
    </row>
    <row r="1059" spans="2:65" s="2195" customFormat="1">
      <c r="B1059" s="2196"/>
      <c r="D1059" s="2197" t="s">
        <v>3305</v>
      </c>
      <c r="E1059" s="2198" t="s">
        <v>3146</v>
      </c>
      <c r="F1059" s="2199" t="s">
        <v>3620</v>
      </c>
      <c r="H1059" s="2198" t="s">
        <v>3146</v>
      </c>
      <c r="L1059" s="2196"/>
      <c r="M1059" s="2200"/>
      <c r="T1059" s="2201"/>
      <c r="AT1059" s="2198" t="s">
        <v>3305</v>
      </c>
      <c r="AU1059" s="2198" t="s">
        <v>134</v>
      </c>
      <c r="AV1059" s="2195" t="s">
        <v>133</v>
      </c>
      <c r="AW1059" s="2195" t="s">
        <v>3171</v>
      </c>
      <c r="AX1059" s="2195" t="s">
        <v>3213</v>
      </c>
      <c r="AY1059" s="2198" t="s">
        <v>3285</v>
      </c>
    </row>
    <row r="1060" spans="2:65" s="2209" customFormat="1">
      <c r="B1060" s="2210"/>
      <c r="D1060" s="2197" t="s">
        <v>3305</v>
      </c>
      <c r="E1060" s="2211" t="s">
        <v>3146</v>
      </c>
      <c r="F1060" s="2212" t="s">
        <v>4226</v>
      </c>
      <c r="H1060" s="2213">
        <v>64.021000000000001</v>
      </c>
      <c r="L1060" s="2210"/>
      <c r="M1060" s="2214"/>
      <c r="T1060" s="2215"/>
      <c r="AT1060" s="2211" t="s">
        <v>3305</v>
      </c>
      <c r="AU1060" s="2211" t="s">
        <v>134</v>
      </c>
      <c r="AV1060" s="2209" t="s">
        <v>134</v>
      </c>
      <c r="AW1060" s="2209" t="s">
        <v>3171</v>
      </c>
      <c r="AX1060" s="2209" t="s">
        <v>3213</v>
      </c>
      <c r="AY1060" s="2211" t="s">
        <v>3285</v>
      </c>
    </row>
    <row r="1061" spans="2:65" s="2195" customFormat="1">
      <c r="B1061" s="2196"/>
      <c r="D1061" s="2197" t="s">
        <v>3305</v>
      </c>
      <c r="E1061" s="2198" t="s">
        <v>3146</v>
      </c>
      <c r="F1061" s="2199" t="s">
        <v>3622</v>
      </c>
      <c r="H1061" s="2198" t="s">
        <v>3146</v>
      </c>
      <c r="L1061" s="2196"/>
      <c r="M1061" s="2200"/>
      <c r="T1061" s="2201"/>
      <c r="AT1061" s="2198" t="s">
        <v>3305</v>
      </c>
      <c r="AU1061" s="2198" t="s">
        <v>134</v>
      </c>
      <c r="AV1061" s="2195" t="s">
        <v>133</v>
      </c>
      <c r="AW1061" s="2195" t="s">
        <v>3171</v>
      </c>
      <c r="AX1061" s="2195" t="s">
        <v>3213</v>
      </c>
      <c r="AY1061" s="2198" t="s">
        <v>3285</v>
      </c>
    </row>
    <row r="1062" spans="2:65" s="2209" customFormat="1">
      <c r="B1062" s="2210"/>
      <c r="D1062" s="2197" t="s">
        <v>3305</v>
      </c>
      <c r="E1062" s="2211" t="s">
        <v>3146</v>
      </c>
      <c r="F1062" s="2212" t="s">
        <v>11080</v>
      </c>
      <c r="H1062" s="2213">
        <v>63.337000000000003</v>
      </c>
      <c r="L1062" s="2210"/>
      <c r="M1062" s="2214"/>
      <c r="T1062" s="2215"/>
      <c r="AT1062" s="2211" t="s">
        <v>3305</v>
      </c>
      <c r="AU1062" s="2211" t="s">
        <v>134</v>
      </c>
      <c r="AV1062" s="2209" t="s">
        <v>134</v>
      </c>
      <c r="AW1062" s="2209" t="s">
        <v>3171</v>
      </c>
      <c r="AX1062" s="2209" t="s">
        <v>3213</v>
      </c>
      <c r="AY1062" s="2211" t="s">
        <v>3285</v>
      </c>
    </row>
    <row r="1063" spans="2:65" s="2216" customFormat="1">
      <c r="B1063" s="2217"/>
      <c r="D1063" s="2197" t="s">
        <v>3305</v>
      </c>
      <c r="E1063" s="2218" t="s">
        <v>3146</v>
      </c>
      <c r="F1063" s="2219" t="s">
        <v>3320</v>
      </c>
      <c r="H1063" s="2220">
        <v>265.66000000000003</v>
      </c>
      <c r="L1063" s="2217"/>
      <c r="M1063" s="2221"/>
      <c r="T1063" s="2222"/>
      <c r="AT1063" s="2218" t="s">
        <v>3305</v>
      </c>
      <c r="AU1063" s="2218" t="s">
        <v>134</v>
      </c>
      <c r="AV1063" s="2216" t="s">
        <v>856</v>
      </c>
      <c r="AW1063" s="2216" t="s">
        <v>3171</v>
      </c>
      <c r="AX1063" s="2216" t="s">
        <v>133</v>
      </c>
      <c r="AY1063" s="2218" t="s">
        <v>3285</v>
      </c>
    </row>
    <row r="1064" spans="2:65" s="2178" customFormat="1" ht="22.95" customHeight="1">
      <c r="B1064" s="2179"/>
      <c r="D1064" s="2180" t="s">
        <v>3212</v>
      </c>
      <c r="E1064" s="2188" t="s">
        <v>4227</v>
      </c>
      <c r="F1064" s="2188" t="s">
        <v>4228</v>
      </c>
      <c r="J1064" s="2189">
        <f>BK1064</f>
        <v>0</v>
      </c>
      <c r="L1064" s="2179"/>
      <c r="M1064" s="2183"/>
      <c r="P1064" s="2184">
        <f>SUM(P1065:P1082)</f>
        <v>1165.0361600000001</v>
      </c>
      <c r="R1064" s="2184">
        <f>SUM(R1065:R1082)</f>
        <v>11.286287799999998</v>
      </c>
      <c r="T1064" s="2185">
        <f>SUM(T1065:T1082)</f>
        <v>0</v>
      </c>
      <c r="AR1064" s="2180" t="s">
        <v>134</v>
      </c>
      <c r="AT1064" s="2186" t="s">
        <v>3212</v>
      </c>
      <c r="AU1064" s="2186" t="s">
        <v>133</v>
      </c>
      <c r="AY1064" s="2180" t="s">
        <v>3285</v>
      </c>
      <c r="BK1064" s="2187">
        <f>SUM(BK1065:BK1082)</f>
        <v>0</v>
      </c>
    </row>
    <row r="1065" spans="2:65" s="2070" customFormat="1" ht="21.75" customHeight="1">
      <c r="B1065" s="2164"/>
      <c r="C1065" s="4608" t="s">
        <v>5129</v>
      </c>
      <c r="D1065" s="4608" t="s">
        <v>3286</v>
      </c>
      <c r="E1065" s="4609" t="s">
        <v>4230</v>
      </c>
      <c r="F1065" s="4610" t="s">
        <v>4231</v>
      </c>
      <c r="G1065" s="4611" t="s">
        <v>611</v>
      </c>
      <c r="H1065" s="4612">
        <v>9101.8449999999993</v>
      </c>
      <c r="I1065" s="4613"/>
      <c r="J1065" s="4613">
        <f>ROUND(I1065*H1065,2)</f>
        <v>0</v>
      </c>
      <c r="K1065" s="4610" t="s">
        <v>142</v>
      </c>
      <c r="L1065" s="2071"/>
      <c r="M1065" s="2190" t="s">
        <v>3146</v>
      </c>
      <c r="N1065" s="2163" t="s">
        <v>3181</v>
      </c>
      <c r="O1065" s="2191">
        <v>3.1E-2</v>
      </c>
      <c r="P1065" s="2191">
        <f>O1065*H1065</f>
        <v>282.157195</v>
      </c>
      <c r="Q1065" s="2191">
        <v>2.1000000000000001E-4</v>
      </c>
      <c r="R1065" s="2191">
        <f>Q1065*H1065</f>
        <v>1.9113874499999999</v>
      </c>
      <c r="S1065" s="2191">
        <v>0</v>
      </c>
      <c r="T1065" s="2192">
        <f>S1065*H1065</f>
        <v>0</v>
      </c>
      <c r="AR1065" s="2193" t="s">
        <v>2894</v>
      </c>
      <c r="AT1065" s="2193" t="s">
        <v>3286</v>
      </c>
      <c r="AU1065" s="2193" t="s">
        <v>134</v>
      </c>
      <c r="AY1065" s="2056" t="s">
        <v>3285</v>
      </c>
      <c r="BE1065" s="2194">
        <f>IF(N1065="základní",J1065,0)</f>
        <v>0</v>
      </c>
      <c r="BF1065" s="2194">
        <f>IF(N1065="snížená",J1065,0)</f>
        <v>0</v>
      </c>
      <c r="BG1065" s="2194">
        <f>IF(N1065="zákl. přenesená",J1065,0)</f>
        <v>0</v>
      </c>
      <c r="BH1065" s="2194">
        <f>IF(N1065="sníž. přenesená",J1065,0)</f>
        <v>0</v>
      </c>
      <c r="BI1065" s="2194">
        <f>IF(N1065="nulová",J1065,0)</f>
        <v>0</v>
      </c>
      <c r="BJ1065" s="2056" t="s">
        <v>134</v>
      </c>
      <c r="BK1065" s="2194">
        <f>ROUND(I1065*H1065,2)</f>
        <v>0</v>
      </c>
      <c r="BL1065" s="2056" t="s">
        <v>2894</v>
      </c>
      <c r="BM1065" s="2193" t="s">
        <v>4232</v>
      </c>
    </row>
    <row r="1066" spans="2:65" s="2070" customFormat="1" ht="24.15" customHeight="1">
      <c r="B1066" s="2164"/>
      <c r="C1066" s="4608" t="s">
        <v>4657</v>
      </c>
      <c r="D1066" s="4608" t="s">
        <v>3286</v>
      </c>
      <c r="E1066" s="4609" t="s">
        <v>4234</v>
      </c>
      <c r="F1066" s="4610" t="s">
        <v>4235</v>
      </c>
      <c r="G1066" s="4611" t="s">
        <v>611</v>
      </c>
      <c r="H1066" s="4612">
        <v>9101.8449999999993</v>
      </c>
      <c r="I1066" s="4613"/>
      <c r="J1066" s="4613">
        <f>ROUND(I1066*H1066,2)</f>
        <v>0</v>
      </c>
      <c r="K1066" s="4610" t="s">
        <v>142</v>
      </c>
      <c r="L1066" s="2071"/>
      <c r="M1066" s="2190" t="s">
        <v>3146</v>
      </c>
      <c r="N1066" s="2163" t="s">
        <v>3181</v>
      </c>
      <c r="O1066" s="2191">
        <v>3.3000000000000002E-2</v>
      </c>
      <c r="P1066" s="2191">
        <f>O1066*H1066</f>
        <v>300.360885</v>
      </c>
      <c r="Q1066" s="2191">
        <v>7.3999999999999999E-4</v>
      </c>
      <c r="R1066" s="2191">
        <f>Q1066*H1066</f>
        <v>6.7353652999999998</v>
      </c>
      <c r="S1066" s="2191">
        <v>0</v>
      </c>
      <c r="T1066" s="2192">
        <f>S1066*H1066</f>
        <v>0</v>
      </c>
      <c r="AR1066" s="2193" t="s">
        <v>2894</v>
      </c>
      <c r="AT1066" s="2193" t="s">
        <v>3286</v>
      </c>
      <c r="AU1066" s="2193" t="s">
        <v>134</v>
      </c>
      <c r="AY1066" s="2056" t="s">
        <v>3285</v>
      </c>
      <c r="BE1066" s="2194">
        <f>IF(N1066="základní",J1066,0)</f>
        <v>0</v>
      </c>
      <c r="BF1066" s="2194">
        <f>IF(N1066="snížená",J1066,0)</f>
        <v>0</v>
      </c>
      <c r="BG1066" s="2194">
        <f>IF(N1066="zákl. přenesená",J1066,0)</f>
        <v>0</v>
      </c>
      <c r="BH1066" s="2194">
        <f>IF(N1066="sníž. přenesená",J1066,0)</f>
        <v>0</v>
      </c>
      <c r="BI1066" s="2194">
        <f>IF(N1066="nulová",J1066,0)</f>
        <v>0</v>
      </c>
      <c r="BJ1066" s="2056" t="s">
        <v>134</v>
      </c>
      <c r="BK1066" s="2194">
        <f>ROUND(I1066*H1066,2)</f>
        <v>0</v>
      </c>
      <c r="BL1066" s="2056" t="s">
        <v>2894</v>
      </c>
      <c r="BM1066" s="2193" t="s">
        <v>4236</v>
      </c>
    </row>
    <row r="1067" spans="2:65" s="2195" customFormat="1">
      <c r="B1067" s="2196"/>
      <c r="D1067" s="2197" t="s">
        <v>3305</v>
      </c>
      <c r="E1067" s="2198" t="s">
        <v>3146</v>
      </c>
      <c r="F1067" s="2199" t="s">
        <v>3559</v>
      </c>
      <c r="H1067" s="2198" t="s">
        <v>3146</v>
      </c>
      <c r="L1067" s="2196"/>
      <c r="M1067" s="2200"/>
      <c r="T1067" s="2201"/>
      <c r="AT1067" s="2198" t="s">
        <v>3305</v>
      </c>
      <c r="AU1067" s="2198" t="s">
        <v>134</v>
      </c>
      <c r="AV1067" s="2195" t="s">
        <v>133</v>
      </c>
      <c r="AW1067" s="2195" t="s">
        <v>3171</v>
      </c>
      <c r="AX1067" s="2195" t="s">
        <v>3213</v>
      </c>
      <c r="AY1067" s="2198" t="s">
        <v>3285</v>
      </c>
    </row>
    <row r="1068" spans="2:65" s="2209" customFormat="1">
      <c r="B1068" s="2210"/>
      <c r="D1068" s="2197" t="s">
        <v>3305</v>
      </c>
      <c r="E1068" s="2211" t="s">
        <v>3146</v>
      </c>
      <c r="F1068" s="2212" t="s">
        <v>4237</v>
      </c>
      <c r="H1068" s="2213">
        <v>2116.9560000000001</v>
      </c>
      <c r="L1068" s="2210"/>
      <c r="M1068" s="2214"/>
      <c r="T1068" s="2215"/>
      <c r="AT1068" s="2211" t="s">
        <v>3305</v>
      </c>
      <c r="AU1068" s="2211" t="s">
        <v>134</v>
      </c>
      <c r="AV1068" s="2209" t="s">
        <v>134</v>
      </c>
      <c r="AW1068" s="2209" t="s">
        <v>3171</v>
      </c>
      <c r="AX1068" s="2209" t="s">
        <v>3213</v>
      </c>
      <c r="AY1068" s="2211" t="s">
        <v>3285</v>
      </c>
    </row>
    <row r="1069" spans="2:65" s="2195" customFormat="1">
      <c r="B1069" s="2196"/>
      <c r="D1069" s="2197" t="s">
        <v>3305</v>
      </c>
      <c r="E1069" s="2198" t="s">
        <v>3146</v>
      </c>
      <c r="F1069" s="2199" t="s">
        <v>3703</v>
      </c>
      <c r="H1069" s="2198" t="s">
        <v>3146</v>
      </c>
      <c r="L1069" s="2196"/>
      <c r="M1069" s="2200"/>
      <c r="T1069" s="2201"/>
      <c r="AT1069" s="2198" t="s">
        <v>3305</v>
      </c>
      <c r="AU1069" s="2198" t="s">
        <v>134</v>
      </c>
      <c r="AV1069" s="2195" t="s">
        <v>133</v>
      </c>
      <c r="AW1069" s="2195" t="s">
        <v>3171</v>
      </c>
      <c r="AX1069" s="2195" t="s">
        <v>3213</v>
      </c>
      <c r="AY1069" s="2198" t="s">
        <v>3285</v>
      </c>
    </row>
    <row r="1070" spans="2:65" s="2209" customFormat="1">
      <c r="B1070" s="2210"/>
      <c r="D1070" s="2197" t="s">
        <v>3305</v>
      </c>
      <c r="E1070" s="2211" t="s">
        <v>3146</v>
      </c>
      <c r="F1070" s="2212" t="s">
        <v>4238</v>
      </c>
      <c r="H1070" s="2213">
        <v>1789.9469999999999</v>
      </c>
      <c r="L1070" s="2210"/>
      <c r="M1070" s="2214"/>
      <c r="T1070" s="2215"/>
      <c r="AT1070" s="2211" t="s">
        <v>3305</v>
      </c>
      <c r="AU1070" s="2211" t="s">
        <v>134</v>
      </c>
      <c r="AV1070" s="2209" t="s">
        <v>134</v>
      </c>
      <c r="AW1070" s="2209" t="s">
        <v>3171</v>
      </c>
      <c r="AX1070" s="2209" t="s">
        <v>3213</v>
      </c>
      <c r="AY1070" s="2211" t="s">
        <v>3285</v>
      </c>
    </row>
    <row r="1071" spans="2:65" s="2195" customFormat="1">
      <c r="B1071" s="2196"/>
      <c r="D1071" s="2197" t="s">
        <v>3305</v>
      </c>
      <c r="E1071" s="2198" t="s">
        <v>3146</v>
      </c>
      <c r="F1071" s="2199" t="s">
        <v>3620</v>
      </c>
      <c r="H1071" s="2198" t="s">
        <v>3146</v>
      </c>
      <c r="L1071" s="2196"/>
      <c r="M1071" s="2200"/>
      <c r="T1071" s="2201"/>
      <c r="AT1071" s="2198" t="s">
        <v>3305</v>
      </c>
      <c r="AU1071" s="2198" t="s">
        <v>134</v>
      </c>
      <c r="AV1071" s="2195" t="s">
        <v>133</v>
      </c>
      <c r="AW1071" s="2195" t="s">
        <v>3171</v>
      </c>
      <c r="AX1071" s="2195" t="s">
        <v>3213</v>
      </c>
      <c r="AY1071" s="2198" t="s">
        <v>3285</v>
      </c>
    </row>
    <row r="1072" spans="2:65" s="2209" customFormat="1">
      <c r="B1072" s="2210"/>
      <c r="D1072" s="2197" t="s">
        <v>3305</v>
      </c>
      <c r="E1072" s="2211" t="s">
        <v>3146</v>
      </c>
      <c r="F1072" s="2212" t="s">
        <v>4239</v>
      </c>
      <c r="H1072" s="2213">
        <v>2099.7150000000001</v>
      </c>
      <c r="L1072" s="2210"/>
      <c r="M1072" s="2214"/>
      <c r="T1072" s="2215"/>
      <c r="AT1072" s="2211" t="s">
        <v>3305</v>
      </c>
      <c r="AU1072" s="2211" t="s">
        <v>134</v>
      </c>
      <c r="AV1072" s="2209" t="s">
        <v>134</v>
      </c>
      <c r="AW1072" s="2209" t="s">
        <v>3171</v>
      </c>
      <c r="AX1072" s="2209" t="s">
        <v>3213</v>
      </c>
      <c r="AY1072" s="2211" t="s">
        <v>3285</v>
      </c>
    </row>
    <row r="1073" spans="2:65" s="2195" customFormat="1">
      <c r="B1073" s="2196"/>
      <c r="D1073" s="2197" t="s">
        <v>3305</v>
      </c>
      <c r="E1073" s="2198" t="s">
        <v>3146</v>
      </c>
      <c r="F1073" s="2199" t="s">
        <v>3622</v>
      </c>
      <c r="H1073" s="2198" t="s">
        <v>3146</v>
      </c>
      <c r="L1073" s="2196"/>
      <c r="M1073" s="2200"/>
      <c r="T1073" s="2201"/>
      <c r="AT1073" s="2198" t="s">
        <v>3305</v>
      </c>
      <c r="AU1073" s="2198" t="s">
        <v>134</v>
      </c>
      <c r="AV1073" s="2195" t="s">
        <v>133</v>
      </c>
      <c r="AW1073" s="2195" t="s">
        <v>3171</v>
      </c>
      <c r="AX1073" s="2195" t="s">
        <v>3213</v>
      </c>
      <c r="AY1073" s="2198" t="s">
        <v>3285</v>
      </c>
    </row>
    <row r="1074" spans="2:65" s="2209" customFormat="1">
      <c r="B1074" s="2210"/>
      <c r="D1074" s="2197" t="s">
        <v>3305</v>
      </c>
      <c r="E1074" s="2211" t="s">
        <v>3146</v>
      </c>
      <c r="F1074" s="2212" t="s">
        <v>4240</v>
      </c>
      <c r="H1074" s="2213">
        <v>1969.424</v>
      </c>
      <c r="L1074" s="2210"/>
      <c r="M1074" s="2214"/>
      <c r="T1074" s="2215"/>
      <c r="AT1074" s="2211" t="s">
        <v>3305</v>
      </c>
      <c r="AU1074" s="2211" t="s">
        <v>134</v>
      </c>
      <c r="AV1074" s="2209" t="s">
        <v>134</v>
      </c>
      <c r="AW1074" s="2209" t="s">
        <v>3171</v>
      </c>
      <c r="AX1074" s="2209" t="s">
        <v>3213</v>
      </c>
      <c r="AY1074" s="2211" t="s">
        <v>3285</v>
      </c>
    </row>
    <row r="1075" spans="2:65" s="2202" customFormat="1">
      <c r="B1075" s="2203"/>
      <c r="D1075" s="2197" t="s">
        <v>3305</v>
      </c>
      <c r="E1075" s="2204" t="s">
        <v>3146</v>
      </c>
      <c r="F1075" s="2205" t="s">
        <v>3307</v>
      </c>
      <c r="H1075" s="2206">
        <v>7976.0420000000004</v>
      </c>
      <c r="L1075" s="2203"/>
      <c r="M1075" s="2207"/>
      <c r="T1075" s="2208"/>
      <c r="AT1075" s="2204" t="s">
        <v>3305</v>
      </c>
      <c r="AU1075" s="2204" t="s">
        <v>134</v>
      </c>
      <c r="AV1075" s="2202" t="s">
        <v>854</v>
      </c>
      <c r="AW1075" s="2202" t="s">
        <v>3171</v>
      </c>
      <c r="AX1075" s="2202" t="s">
        <v>3213</v>
      </c>
      <c r="AY1075" s="2204" t="s">
        <v>3285</v>
      </c>
    </row>
    <row r="1076" spans="2:65" s="2209" customFormat="1">
      <c r="B1076" s="2210"/>
      <c r="D1076" s="2197" t="s">
        <v>3305</v>
      </c>
      <c r="E1076" s="2211" t="s">
        <v>3146</v>
      </c>
      <c r="F1076" s="2212" t="s">
        <v>4241</v>
      </c>
      <c r="H1076" s="2213">
        <v>294.85599999999999</v>
      </c>
      <c r="L1076" s="2210"/>
      <c r="M1076" s="2214"/>
      <c r="T1076" s="2215"/>
      <c r="AT1076" s="2211" t="s">
        <v>3305</v>
      </c>
      <c r="AU1076" s="2211" t="s">
        <v>134</v>
      </c>
      <c r="AV1076" s="2209" t="s">
        <v>134</v>
      </c>
      <c r="AW1076" s="2209" t="s">
        <v>3171</v>
      </c>
      <c r="AX1076" s="2209" t="s">
        <v>3213</v>
      </c>
      <c r="AY1076" s="2211" t="s">
        <v>3285</v>
      </c>
    </row>
    <row r="1077" spans="2:65" s="2209" customFormat="1">
      <c r="B1077" s="2210"/>
      <c r="D1077" s="2197" t="s">
        <v>3305</v>
      </c>
      <c r="E1077" s="2211" t="s">
        <v>3146</v>
      </c>
      <c r="F1077" s="2212" t="s">
        <v>4242</v>
      </c>
      <c r="H1077" s="2213">
        <v>272.78199999999998</v>
      </c>
      <c r="L1077" s="2210"/>
      <c r="M1077" s="2214"/>
      <c r="T1077" s="2215"/>
      <c r="AT1077" s="2211" t="s">
        <v>3305</v>
      </c>
      <c r="AU1077" s="2211" t="s">
        <v>134</v>
      </c>
      <c r="AV1077" s="2209" t="s">
        <v>134</v>
      </c>
      <c r="AW1077" s="2209" t="s">
        <v>3171</v>
      </c>
      <c r="AX1077" s="2209" t="s">
        <v>3213</v>
      </c>
      <c r="AY1077" s="2211" t="s">
        <v>3285</v>
      </c>
    </row>
    <row r="1078" spans="2:65" s="2209" customFormat="1">
      <c r="B1078" s="2210"/>
      <c r="D1078" s="2197" t="s">
        <v>3305</v>
      </c>
      <c r="E1078" s="2211" t="s">
        <v>3146</v>
      </c>
      <c r="F1078" s="2212" t="s">
        <v>3702</v>
      </c>
      <c r="H1078" s="2213">
        <v>440.01100000000002</v>
      </c>
      <c r="L1078" s="2210"/>
      <c r="M1078" s="2214"/>
      <c r="T1078" s="2215"/>
      <c r="AT1078" s="2211" t="s">
        <v>3305</v>
      </c>
      <c r="AU1078" s="2211" t="s">
        <v>134</v>
      </c>
      <c r="AV1078" s="2209" t="s">
        <v>134</v>
      </c>
      <c r="AW1078" s="2209" t="s">
        <v>3171</v>
      </c>
      <c r="AX1078" s="2209" t="s">
        <v>3213</v>
      </c>
      <c r="AY1078" s="2211" t="s">
        <v>3285</v>
      </c>
    </row>
    <row r="1079" spans="2:65" s="2209" customFormat="1">
      <c r="B1079" s="2210"/>
      <c r="D1079" s="2197" t="s">
        <v>3305</v>
      </c>
      <c r="E1079" s="2211" t="s">
        <v>3146</v>
      </c>
      <c r="F1079" s="2212" t="s">
        <v>4243</v>
      </c>
      <c r="H1079" s="2213">
        <v>118.154</v>
      </c>
      <c r="L1079" s="2210"/>
      <c r="M1079" s="2214"/>
      <c r="T1079" s="2215"/>
      <c r="AT1079" s="2211" t="s">
        <v>3305</v>
      </c>
      <c r="AU1079" s="2211" t="s">
        <v>134</v>
      </c>
      <c r="AV1079" s="2209" t="s">
        <v>134</v>
      </c>
      <c r="AW1079" s="2209" t="s">
        <v>3171</v>
      </c>
      <c r="AX1079" s="2209" t="s">
        <v>3213</v>
      </c>
      <c r="AY1079" s="2211" t="s">
        <v>3285</v>
      </c>
    </row>
    <row r="1080" spans="2:65" s="2202" customFormat="1">
      <c r="B1080" s="2203"/>
      <c r="D1080" s="2197" t="s">
        <v>3305</v>
      </c>
      <c r="E1080" s="2204" t="s">
        <v>3146</v>
      </c>
      <c r="F1080" s="2205" t="s">
        <v>3307</v>
      </c>
      <c r="H1080" s="2206">
        <v>1125.8030000000001</v>
      </c>
      <c r="L1080" s="2203"/>
      <c r="M1080" s="2207"/>
      <c r="T1080" s="2208"/>
      <c r="AT1080" s="2204" t="s">
        <v>3305</v>
      </c>
      <c r="AU1080" s="2204" t="s">
        <v>134</v>
      </c>
      <c r="AV1080" s="2202" t="s">
        <v>854</v>
      </c>
      <c r="AW1080" s="2202" t="s">
        <v>3171</v>
      </c>
      <c r="AX1080" s="2202" t="s">
        <v>3213</v>
      </c>
      <c r="AY1080" s="2204" t="s">
        <v>3285</v>
      </c>
    </row>
    <row r="1081" spans="2:65" s="2216" customFormat="1">
      <c r="B1081" s="2217"/>
      <c r="D1081" s="2197" t="s">
        <v>3305</v>
      </c>
      <c r="E1081" s="2218" t="s">
        <v>3146</v>
      </c>
      <c r="F1081" s="2219" t="s">
        <v>3320</v>
      </c>
      <c r="H1081" s="2220">
        <v>9101.8449999999993</v>
      </c>
      <c r="L1081" s="2217"/>
      <c r="M1081" s="2221"/>
      <c r="T1081" s="2222"/>
      <c r="AT1081" s="2218" t="s">
        <v>3305</v>
      </c>
      <c r="AU1081" s="2218" t="s">
        <v>134</v>
      </c>
      <c r="AV1081" s="2216" t="s">
        <v>856</v>
      </c>
      <c r="AW1081" s="2216" t="s">
        <v>3171</v>
      </c>
      <c r="AX1081" s="2216" t="s">
        <v>133</v>
      </c>
      <c r="AY1081" s="2218" t="s">
        <v>3285</v>
      </c>
    </row>
    <row r="1082" spans="2:65" s="2070" customFormat="1" ht="24.15" customHeight="1">
      <c r="B1082" s="2164"/>
      <c r="C1082" s="4608" t="s">
        <v>4662</v>
      </c>
      <c r="D1082" s="4608" t="s">
        <v>3286</v>
      </c>
      <c r="E1082" s="4609" t="s">
        <v>4245</v>
      </c>
      <c r="F1082" s="4610" t="s">
        <v>4246</v>
      </c>
      <c r="G1082" s="4611" t="s">
        <v>611</v>
      </c>
      <c r="H1082" s="4612">
        <v>9101.8449999999993</v>
      </c>
      <c r="I1082" s="4613"/>
      <c r="J1082" s="4613">
        <f>ROUND(I1082*H1082,2)</f>
        <v>0</v>
      </c>
      <c r="K1082" s="4610" t="s">
        <v>142</v>
      </c>
      <c r="L1082" s="2071"/>
      <c r="M1082" s="2190" t="s">
        <v>3146</v>
      </c>
      <c r="N1082" s="2163" t="s">
        <v>3181</v>
      </c>
      <c r="O1082" s="2191">
        <v>6.4000000000000001E-2</v>
      </c>
      <c r="P1082" s="2191">
        <f>O1082*H1082</f>
        <v>582.51807999999994</v>
      </c>
      <c r="Q1082" s="2191">
        <v>2.9E-4</v>
      </c>
      <c r="R1082" s="2191">
        <f>Q1082*H1082</f>
        <v>2.6395350499999997</v>
      </c>
      <c r="S1082" s="2191">
        <v>0</v>
      </c>
      <c r="T1082" s="2192">
        <f>S1082*H1082</f>
        <v>0</v>
      </c>
      <c r="AR1082" s="2193" t="s">
        <v>2894</v>
      </c>
      <c r="AT1082" s="2193" t="s">
        <v>3286</v>
      </c>
      <c r="AU1082" s="2193" t="s">
        <v>134</v>
      </c>
      <c r="AY1082" s="2056" t="s">
        <v>3285</v>
      </c>
      <c r="BE1082" s="2194">
        <f>IF(N1082="základní",J1082,0)</f>
        <v>0</v>
      </c>
      <c r="BF1082" s="2194">
        <f>IF(N1082="snížená",J1082,0)</f>
        <v>0</v>
      </c>
      <c r="BG1082" s="2194">
        <f>IF(N1082="zákl. přenesená",J1082,0)</f>
        <v>0</v>
      </c>
      <c r="BH1082" s="2194">
        <f>IF(N1082="sníž. přenesená",J1082,0)</f>
        <v>0</v>
      </c>
      <c r="BI1082" s="2194">
        <f>IF(N1082="nulová",J1082,0)</f>
        <v>0</v>
      </c>
      <c r="BJ1082" s="2056" t="s">
        <v>134</v>
      </c>
      <c r="BK1082" s="2194">
        <f>ROUND(I1082*H1082,2)</f>
        <v>0</v>
      </c>
      <c r="BL1082" s="2056" t="s">
        <v>2894</v>
      </c>
      <c r="BM1082" s="2193" t="s">
        <v>4247</v>
      </c>
    </row>
    <row r="1083" spans="2:65" s="2178" customFormat="1" ht="22.95" customHeight="1">
      <c r="B1083" s="2179"/>
      <c r="D1083" s="2180" t="s">
        <v>3212</v>
      </c>
      <c r="E1083" s="2188" t="s">
        <v>4248</v>
      </c>
      <c r="F1083" s="2188" t="s">
        <v>4249</v>
      </c>
      <c r="J1083" s="2189">
        <f>BK1083</f>
        <v>0</v>
      </c>
      <c r="L1083" s="2179"/>
      <c r="M1083" s="2183"/>
      <c r="P1083" s="2184">
        <f>SUM(P1084:P1102)</f>
        <v>113.82209399999999</v>
      </c>
      <c r="R1083" s="2184">
        <f>SUM(R1084:R1102)</f>
        <v>4.9139300000000004E-3</v>
      </c>
      <c r="T1083" s="2185">
        <f>SUM(T1084:T1102)</f>
        <v>0</v>
      </c>
      <c r="AR1083" s="2180" t="s">
        <v>134</v>
      </c>
      <c r="AT1083" s="2186" t="s">
        <v>3212</v>
      </c>
      <c r="AU1083" s="2186" t="s">
        <v>133</v>
      </c>
      <c r="AY1083" s="2180" t="s">
        <v>3285</v>
      </c>
      <c r="BK1083" s="2187">
        <f>SUM(BK1084:BK1102)</f>
        <v>0</v>
      </c>
    </row>
    <row r="1084" spans="2:65" s="2070" customFormat="1" ht="16.5" customHeight="1">
      <c r="B1084" s="2164"/>
      <c r="C1084" s="4608" t="s">
        <v>4664</v>
      </c>
      <c r="D1084" s="4608" t="s">
        <v>3286</v>
      </c>
      <c r="E1084" s="4609" t="s">
        <v>11081</v>
      </c>
      <c r="F1084" s="4610" t="s">
        <v>11082</v>
      </c>
      <c r="G1084" s="4611" t="s">
        <v>611</v>
      </c>
      <c r="H1084" s="4612">
        <v>315.68700000000001</v>
      </c>
      <c r="I1084" s="4613"/>
      <c r="J1084" s="4613">
        <f>ROUND(I1084*H1084,2)</f>
        <v>0</v>
      </c>
      <c r="K1084" s="4610" t="s">
        <v>3146</v>
      </c>
      <c r="L1084" s="2071"/>
      <c r="M1084" s="2190" t="s">
        <v>3146</v>
      </c>
      <c r="N1084" s="2163" t="s">
        <v>3181</v>
      </c>
      <c r="O1084" s="2191">
        <v>0</v>
      </c>
      <c r="P1084" s="2191">
        <f>O1084*H1084</f>
        <v>0</v>
      </c>
      <c r="Q1084" s="2191">
        <v>0</v>
      </c>
      <c r="R1084" s="2191">
        <f>Q1084*H1084</f>
        <v>0</v>
      </c>
      <c r="S1084" s="2191">
        <v>0</v>
      </c>
      <c r="T1084" s="2192">
        <f>S1084*H1084</f>
        <v>0</v>
      </c>
      <c r="AR1084" s="2193" t="s">
        <v>2894</v>
      </c>
      <c r="AT1084" s="2193" t="s">
        <v>3286</v>
      </c>
      <c r="AU1084" s="2193" t="s">
        <v>134</v>
      </c>
      <c r="AY1084" s="2056" t="s">
        <v>3285</v>
      </c>
      <c r="BE1084" s="2194">
        <f>IF(N1084="základní",J1084,0)</f>
        <v>0</v>
      </c>
      <c r="BF1084" s="2194">
        <f>IF(N1084="snížená",J1084,0)</f>
        <v>0</v>
      </c>
      <c r="BG1084" s="2194">
        <f>IF(N1084="zákl. přenesená",J1084,0)</f>
        <v>0</v>
      </c>
      <c r="BH1084" s="2194">
        <f>IF(N1084="sníž. přenesená",J1084,0)</f>
        <v>0</v>
      </c>
      <c r="BI1084" s="2194">
        <f>IF(N1084="nulová",J1084,0)</f>
        <v>0</v>
      </c>
      <c r="BJ1084" s="2056" t="s">
        <v>134</v>
      </c>
      <c r="BK1084" s="2194">
        <f>ROUND(I1084*H1084,2)</f>
        <v>0</v>
      </c>
      <c r="BL1084" s="2056" t="s">
        <v>2894</v>
      </c>
      <c r="BM1084" s="2193" t="s">
        <v>11083</v>
      </c>
    </row>
    <row r="1085" spans="2:65" s="2195" customFormat="1">
      <c r="B1085" s="2196"/>
      <c r="D1085" s="2197" t="s">
        <v>3305</v>
      </c>
      <c r="E1085" s="2198" t="s">
        <v>3146</v>
      </c>
      <c r="F1085" s="2199" t="s">
        <v>3703</v>
      </c>
      <c r="H1085" s="2198" t="s">
        <v>3146</v>
      </c>
      <c r="L1085" s="2196"/>
      <c r="M1085" s="2200"/>
      <c r="T1085" s="2201"/>
      <c r="AT1085" s="2198" t="s">
        <v>3305</v>
      </c>
      <c r="AU1085" s="2198" t="s">
        <v>134</v>
      </c>
      <c r="AV1085" s="2195" t="s">
        <v>133</v>
      </c>
      <c r="AW1085" s="2195" t="s">
        <v>3171</v>
      </c>
      <c r="AX1085" s="2195" t="s">
        <v>3213</v>
      </c>
      <c r="AY1085" s="2198" t="s">
        <v>3285</v>
      </c>
    </row>
    <row r="1086" spans="2:65" s="2209" customFormat="1">
      <c r="B1086" s="2210"/>
      <c r="D1086" s="2197" t="s">
        <v>3305</v>
      </c>
      <c r="E1086" s="2211" t="s">
        <v>3146</v>
      </c>
      <c r="F1086" s="2212" t="s">
        <v>11084</v>
      </c>
      <c r="H1086" s="2213">
        <v>76.647999999999996</v>
      </c>
      <c r="L1086" s="2210"/>
      <c r="M1086" s="2214"/>
      <c r="T1086" s="2215"/>
      <c r="AT1086" s="2211" t="s">
        <v>3305</v>
      </c>
      <c r="AU1086" s="2211" t="s">
        <v>134</v>
      </c>
      <c r="AV1086" s="2209" t="s">
        <v>134</v>
      </c>
      <c r="AW1086" s="2209" t="s">
        <v>3171</v>
      </c>
      <c r="AX1086" s="2209" t="s">
        <v>3213</v>
      </c>
      <c r="AY1086" s="2211" t="s">
        <v>3285</v>
      </c>
    </row>
    <row r="1087" spans="2:65" s="2195" customFormat="1">
      <c r="B1087" s="2196"/>
      <c r="D1087" s="2197" t="s">
        <v>3305</v>
      </c>
      <c r="E1087" s="2198" t="s">
        <v>3146</v>
      </c>
      <c r="F1087" s="2199" t="s">
        <v>3620</v>
      </c>
      <c r="H1087" s="2198" t="s">
        <v>3146</v>
      </c>
      <c r="L1087" s="2196"/>
      <c r="M1087" s="2200"/>
      <c r="T1087" s="2201"/>
      <c r="AT1087" s="2198" t="s">
        <v>3305</v>
      </c>
      <c r="AU1087" s="2198" t="s">
        <v>134</v>
      </c>
      <c r="AV1087" s="2195" t="s">
        <v>133</v>
      </c>
      <c r="AW1087" s="2195" t="s">
        <v>3171</v>
      </c>
      <c r="AX1087" s="2195" t="s">
        <v>3213</v>
      </c>
      <c r="AY1087" s="2198" t="s">
        <v>3285</v>
      </c>
    </row>
    <row r="1088" spans="2:65" s="2209" customFormat="1">
      <c r="B1088" s="2210"/>
      <c r="D1088" s="2197" t="s">
        <v>3305</v>
      </c>
      <c r="E1088" s="2211" t="s">
        <v>3146</v>
      </c>
      <c r="F1088" s="2212" t="s">
        <v>11085</v>
      </c>
      <c r="H1088" s="2213">
        <v>112.291</v>
      </c>
      <c r="L1088" s="2210"/>
      <c r="M1088" s="2214"/>
      <c r="T1088" s="2215"/>
      <c r="AT1088" s="2211" t="s">
        <v>3305</v>
      </c>
      <c r="AU1088" s="2211" t="s">
        <v>134</v>
      </c>
      <c r="AV1088" s="2209" t="s">
        <v>134</v>
      </c>
      <c r="AW1088" s="2209" t="s">
        <v>3171</v>
      </c>
      <c r="AX1088" s="2209" t="s">
        <v>3213</v>
      </c>
      <c r="AY1088" s="2211" t="s">
        <v>3285</v>
      </c>
    </row>
    <row r="1089" spans="2:65" s="2195" customFormat="1">
      <c r="B1089" s="2196"/>
      <c r="D1089" s="2197" t="s">
        <v>3305</v>
      </c>
      <c r="E1089" s="2198" t="s">
        <v>3146</v>
      </c>
      <c r="F1089" s="2199" t="s">
        <v>3622</v>
      </c>
      <c r="H1089" s="2198" t="s">
        <v>3146</v>
      </c>
      <c r="L1089" s="2196"/>
      <c r="M1089" s="2200"/>
      <c r="T1089" s="2201"/>
      <c r="AT1089" s="2198" t="s">
        <v>3305</v>
      </c>
      <c r="AU1089" s="2198" t="s">
        <v>134</v>
      </c>
      <c r="AV1089" s="2195" t="s">
        <v>133</v>
      </c>
      <c r="AW1089" s="2195" t="s">
        <v>3171</v>
      </c>
      <c r="AX1089" s="2195" t="s">
        <v>3213</v>
      </c>
      <c r="AY1089" s="2198" t="s">
        <v>3285</v>
      </c>
    </row>
    <row r="1090" spans="2:65" s="2209" customFormat="1">
      <c r="B1090" s="2210"/>
      <c r="D1090" s="2197" t="s">
        <v>3305</v>
      </c>
      <c r="E1090" s="2211" t="s">
        <v>3146</v>
      </c>
      <c r="F1090" s="2212" t="s">
        <v>11086</v>
      </c>
      <c r="H1090" s="2213">
        <v>126.748</v>
      </c>
      <c r="L1090" s="2210"/>
      <c r="M1090" s="2214"/>
      <c r="T1090" s="2215"/>
      <c r="AT1090" s="2211" t="s">
        <v>3305</v>
      </c>
      <c r="AU1090" s="2211" t="s">
        <v>134</v>
      </c>
      <c r="AV1090" s="2209" t="s">
        <v>134</v>
      </c>
      <c r="AW1090" s="2209" t="s">
        <v>3171</v>
      </c>
      <c r="AX1090" s="2209" t="s">
        <v>3213</v>
      </c>
      <c r="AY1090" s="2211" t="s">
        <v>3285</v>
      </c>
    </row>
    <row r="1091" spans="2:65" s="2216" customFormat="1">
      <c r="B1091" s="2217"/>
      <c r="D1091" s="2197" t="s">
        <v>3305</v>
      </c>
      <c r="E1091" s="2218" t="s">
        <v>3146</v>
      </c>
      <c r="F1091" s="2219" t="s">
        <v>3320</v>
      </c>
      <c r="H1091" s="2220">
        <v>315.68700000000001</v>
      </c>
      <c r="L1091" s="2217"/>
      <c r="M1091" s="2221"/>
      <c r="T1091" s="2222"/>
      <c r="AT1091" s="2218" t="s">
        <v>3305</v>
      </c>
      <c r="AU1091" s="2218" t="s">
        <v>134</v>
      </c>
      <c r="AV1091" s="2216" t="s">
        <v>856</v>
      </c>
      <c r="AW1091" s="2216" t="s">
        <v>3171</v>
      </c>
      <c r="AX1091" s="2216" t="s">
        <v>133</v>
      </c>
      <c r="AY1091" s="2218" t="s">
        <v>3285</v>
      </c>
    </row>
    <row r="1092" spans="2:65" s="2070" customFormat="1" ht="16.5" customHeight="1">
      <c r="B1092" s="2164"/>
      <c r="C1092" s="4608" t="s">
        <v>4668</v>
      </c>
      <c r="D1092" s="4608" t="s">
        <v>3286</v>
      </c>
      <c r="E1092" s="4609" t="s">
        <v>4251</v>
      </c>
      <c r="F1092" s="4610" t="s">
        <v>4252</v>
      </c>
      <c r="G1092" s="4611" t="s">
        <v>611</v>
      </c>
      <c r="H1092" s="4612">
        <v>29.91</v>
      </c>
      <c r="I1092" s="4613"/>
      <c r="J1092" s="4613">
        <f>ROUND(I1092*H1092,2)</f>
        <v>0</v>
      </c>
      <c r="K1092" s="4610" t="s">
        <v>3146</v>
      </c>
      <c r="L1092" s="2071"/>
      <c r="M1092" s="2190" t="s">
        <v>3146</v>
      </c>
      <c r="N1092" s="2163" t="s">
        <v>3181</v>
      </c>
      <c r="O1092" s="2191">
        <v>2.3650000000000002</v>
      </c>
      <c r="P1092" s="2191">
        <f>O1092*H1092</f>
        <v>70.73715</v>
      </c>
      <c r="Q1092" s="2191">
        <v>1.4999999999999999E-4</v>
      </c>
      <c r="R1092" s="2191">
        <f>Q1092*H1092</f>
        <v>4.4865E-3</v>
      </c>
      <c r="S1092" s="2191">
        <v>0</v>
      </c>
      <c r="T1092" s="2192">
        <f>S1092*H1092</f>
        <v>0</v>
      </c>
      <c r="AR1092" s="2193" t="s">
        <v>2894</v>
      </c>
      <c r="AT1092" s="2193" t="s">
        <v>3286</v>
      </c>
      <c r="AU1092" s="2193" t="s">
        <v>134</v>
      </c>
      <c r="AY1092" s="2056" t="s">
        <v>3285</v>
      </c>
      <c r="BE1092" s="2194">
        <f>IF(N1092="základní",J1092,0)</f>
        <v>0</v>
      </c>
      <c r="BF1092" s="2194">
        <f>IF(N1092="snížená",J1092,0)</f>
        <v>0</v>
      </c>
      <c r="BG1092" s="2194">
        <f>IF(N1092="zákl. přenesená",J1092,0)</f>
        <v>0</v>
      </c>
      <c r="BH1092" s="2194">
        <f>IF(N1092="sníž. přenesená",J1092,0)</f>
        <v>0</v>
      </c>
      <c r="BI1092" s="2194">
        <f>IF(N1092="nulová",J1092,0)</f>
        <v>0</v>
      </c>
      <c r="BJ1092" s="2056" t="s">
        <v>134</v>
      </c>
      <c r="BK1092" s="2194">
        <f>ROUND(I1092*H1092,2)</f>
        <v>0</v>
      </c>
      <c r="BL1092" s="2056" t="s">
        <v>2894</v>
      </c>
      <c r="BM1092" s="2193" t="s">
        <v>4253</v>
      </c>
    </row>
    <row r="1093" spans="2:65" s="2195" customFormat="1">
      <c r="B1093" s="2196"/>
      <c r="D1093" s="2197" t="s">
        <v>3305</v>
      </c>
      <c r="E1093" s="2198" t="s">
        <v>3146</v>
      </c>
      <c r="F1093" s="2199" t="s">
        <v>3620</v>
      </c>
      <c r="H1093" s="2198" t="s">
        <v>3146</v>
      </c>
      <c r="L1093" s="2196"/>
      <c r="M1093" s="2200"/>
      <c r="T1093" s="2201"/>
      <c r="AT1093" s="2198" t="s">
        <v>3305</v>
      </c>
      <c r="AU1093" s="2198" t="s">
        <v>134</v>
      </c>
      <c r="AV1093" s="2195" t="s">
        <v>133</v>
      </c>
      <c r="AW1093" s="2195" t="s">
        <v>3171</v>
      </c>
      <c r="AX1093" s="2195" t="s">
        <v>3213</v>
      </c>
      <c r="AY1093" s="2198" t="s">
        <v>3285</v>
      </c>
    </row>
    <row r="1094" spans="2:65" s="2209" customFormat="1">
      <c r="B1094" s="2210"/>
      <c r="D1094" s="2197" t="s">
        <v>3305</v>
      </c>
      <c r="E1094" s="2211" t="s">
        <v>3146</v>
      </c>
      <c r="F1094" s="2212" t="s">
        <v>4254</v>
      </c>
      <c r="H1094" s="2213">
        <v>29.91</v>
      </c>
      <c r="L1094" s="2210"/>
      <c r="M1094" s="2214"/>
      <c r="T1094" s="2215"/>
      <c r="AT1094" s="2211" t="s">
        <v>3305</v>
      </c>
      <c r="AU1094" s="2211" t="s">
        <v>134</v>
      </c>
      <c r="AV1094" s="2209" t="s">
        <v>134</v>
      </c>
      <c r="AW1094" s="2209" t="s">
        <v>3171</v>
      </c>
      <c r="AX1094" s="2209" t="s">
        <v>3213</v>
      </c>
      <c r="AY1094" s="2211" t="s">
        <v>3285</v>
      </c>
    </row>
    <row r="1095" spans="2:65" s="2216" customFormat="1">
      <c r="B1095" s="2217"/>
      <c r="D1095" s="2197" t="s">
        <v>3305</v>
      </c>
      <c r="E1095" s="2218" t="s">
        <v>3146</v>
      </c>
      <c r="F1095" s="2219" t="s">
        <v>3320</v>
      </c>
      <c r="H1095" s="2220">
        <v>29.91</v>
      </c>
      <c r="L1095" s="2217"/>
      <c r="M1095" s="2221"/>
      <c r="T1095" s="2222"/>
      <c r="AT1095" s="2218" t="s">
        <v>3305</v>
      </c>
      <c r="AU1095" s="2218" t="s">
        <v>134</v>
      </c>
      <c r="AV1095" s="2216" t="s">
        <v>856</v>
      </c>
      <c r="AW1095" s="2216" t="s">
        <v>3171</v>
      </c>
      <c r="AX1095" s="2216" t="s">
        <v>133</v>
      </c>
      <c r="AY1095" s="2218" t="s">
        <v>3285</v>
      </c>
    </row>
    <row r="1096" spans="2:65" s="2070" customFormat="1" ht="16.5" customHeight="1">
      <c r="B1096" s="2164"/>
      <c r="C1096" s="4614" t="s">
        <v>5854</v>
      </c>
      <c r="D1096" s="4614" t="s">
        <v>135</v>
      </c>
      <c r="E1096" s="4615" t="s">
        <v>4256</v>
      </c>
      <c r="F1096" s="4616" t="s">
        <v>4257</v>
      </c>
      <c r="G1096" s="4617" t="s">
        <v>611</v>
      </c>
      <c r="H1096" s="4618">
        <v>35.892000000000003</v>
      </c>
      <c r="I1096" s="4619"/>
      <c r="J1096" s="4619">
        <f>ROUND(I1096*H1096,2)</f>
        <v>0</v>
      </c>
      <c r="K1096" s="4616" t="s">
        <v>3146</v>
      </c>
      <c r="L1096" s="2223"/>
      <c r="M1096" s="2224" t="s">
        <v>3146</v>
      </c>
      <c r="N1096" s="2225" t="s">
        <v>3181</v>
      </c>
      <c r="O1096" s="2191">
        <v>0</v>
      </c>
      <c r="P1096" s="2191">
        <f>O1096*H1096</f>
        <v>0</v>
      </c>
      <c r="Q1096" s="2191">
        <v>0</v>
      </c>
      <c r="R1096" s="2191">
        <f>Q1096*H1096</f>
        <v>0</v>
      </c>
      <c r="S1096" s="2191">
        <v>0</v>
      </c>
      <c r="T1096" s="2192">
        <f>S1096*H1096</f>
        <v>0</v>
      </c>
      <c r="AR1096" s="2193" t="s">
        <v>3415</v>
      </c>
      <c r="AT1096" s="2193" t="s">
        <v>135</v>
      </c>
      <c r="AU1096" s="2193" t="s">
        <v>134</v>
      </c>
      <c r="AY1096" s="2056" t="s">
        <v>3285</v>
      </c>
      <c r="BE1096" s="2194">
        <f>IF(N1096="základní",J1096,0)</f>
        <v>0</v>
      </c>
      <c r="BF1096" s="2194">
        <f>IF(N1096="snížená",J1096,0)</f>
        <v>0</v>
      </c>
      <c r="BG1096" s="2194">
        <f>IF(N1096="zákl. přenesená",J1096,0)</f>
        <v>0</v>
      </c>
      <c r="BH1096" s="2194">
        <f>IF(N1096="sníž. přenesená",J1096,0)</f>
        <v>0</v>
      </c>
      <c r="BI1096" s="2194">
        <f>IF(N1096="nulová",J1096,0)</f>
        <v>0</v>
      </c>
      <c r="BJ1096" s="2056" t="s">
        <v>134</v>
      </c>
      <c r="BK1096" s="2194">
        <f>ROUND(I1096*H1096,2)</f>
        <v>0</v>
      </c>
      <c r="BL1096" s="2056" t="s">
        <v>2894</v>
      </c>
      <c r="BM1096" s="2193" t="s">
        <v>4258</v>
      </c>
    </row>
    <row r="1097" spans="2:65" s="2209" customFormat="1">
      <c r="B1097" s="2210"/>
      <c r="D1097" s="2197" t="s">
        <v>3305</v>
      </c>
      <c r="F1097" s="2212" t="s">
        <v>4259</v>
      </c>
      <c r="H1097" s="2213">
        <v>35.892000000000003</v>
      </c>
      <c r="L1097" s="2210"/>
      <c r="M1097" s="2214"/>
      <c r="T1097" s="2215"/>
      <c r="AT1097" s="2211" t="s">
        <v>3305</v>
      </c>
      <c r="AU1097" s="2211" t="s">
        <v>134</v>
      </c>
      <c r="AV1097" s="2209" t="s">
        <v>134</v>
      </c>
      <c r="AW1097" s="2209" t="s">
        <v>3148</v>
      </c>
      <c r="AX1097" s="2209" t="s">
        <v>133</v>
      </c>
      <c r="AY1097" s="2211" t="s">
        <v>3285</v>
      </c>
    </row>
    <row r="1098" spans="2:65" s="2070" customFormat="1" ht="24.15" customHeight="1">
      <c r="B1098" s="2164"/>
      <c r="C1098" s="4608" t="s">
        <v>5125</v>
      </c>
      <c r="D1098" s="4608" t="s">
        <v>3286</v>
      </c>
      <c r="E1098" s="4609" t="s">
        <v>4260</v>
      </c>
      <c r="F1098" s="4610" t="s">
        <v>4261</v>
      </c>
      <c r="G1098" s="4611" t="s">
        <v>611</v>
      </c>
      <c r="H1098" s="4612">
        <v>42.743000000000002</v>
      </c>
      <c r="I1098" s="4613"/>
      <c r="J1098" s="4613">
        <f>ROUND(I1098*H1098,2)</f>
        <v>0</v>
      </c>
      <c r="K1098" s="4610" t="s">
        <v>3146</v>
      </c>
      <c r="L1098" s="2071"/>
      <c r="M1098" s="2190" t="s">
        <v>3146</v>
      </c>
      <c r="N1098" s="2163" t="s">
        <v>3181</v>
      </c>
      <c r="O1098" s="2191">
        <v>1.008</v>
      </c>
      <c r="P1098" s="2191">
        <f>O1098*H1098</f>
        <v>43.084944</v>
      </c>
      <c r="Q1098" s="2191">
        <v>1.0000000000000001E-5</v>
      </c>
      <c r="R1098" s="2191">
        <f>Q1098*H1098</f>
        <v>4.2743000000000007E-4</v>
      </c>
      <c r="S1098" s="2191">
        <v>0</v>
      </c>
      <c r="T1098" s="2192">
        <f>S1098*H1098</f>
        <v>0</v>
      </c>
      <c r="AR1098" s="2193" t="s">
        <v>2894</v>
      </c>
      <c r="AT1098" s="2193" t="s">
        <v>3286</v>
      </c>
      <c r="AU1098" s="2193" t="s">
        <v>134</v>
      </c>
      <c r="AY1098" s="2056" t="s">
        <v>3285</v>
      </c>
      <c r="BE1098" s="2194">
        <f>IF(N1098="základní",J1098,0)</f>
        <v>0</v>
      </c>
      <c r="BF1098" s="2194">
        <f>IF(N1098="snížená",J1098,0)</f>
        <v>0</v>
      </c>
      <c r="BG1098" s="2194">
        <f>IF(N1098="zákl. přenesená",J1098,0)</f>
        <v>0</v>
      </c>
      <c r="BH1098" s="2194">
        <f>IF(N1098="sníž. přenesená",J1098,0)</f>
        <v>0</v>
      </c>
      <c r="BI1098" s="2194">
        <f>IF(N1098="nulová",J1098,0)</f>
        <v>0</v>
      </c>
      <c r="BJ1098" s="2056" t="s">
        <v>134</v>
      </c>
      <c r="BK1098" s="2194">
        <f>ROUND(I1098*H1098,2)</f>
        <v>0</v>
      </c>
      <c r="BL1098" s="2056" t="s">
        <v>2894</v>
      </c>
      <c r="BM1098" s="2193" t="s">
        <v>4262</v>
      </c>
    </row>
    <row r="1099" spans="2:65" s="2209" customFormat="1">
      <c r="B1099" s="2210"/>
      <c r="D1099" s="2197" t="s">
        <v>3305</v>
      </c>
      <c r="E1099" s="2211" t="s">
        <v>3146</v>
      </c>
      <c r="F1099" s="2212" t="s">
        <v>4263</v>
      </c>
      <c r="H1099" s="2213">
        <v>18.329999999999998</v>
      </c>
      <c r="L1099" s="2210"/>
      <c r="M1099" s="2214"/>
      <c r="T1099" s="2215"/>
      <c r="AT1099" s="2211" t="s">
        <v>3305</v>
      </c>
      <c r="AU1099" s="2211" t="s">
        <v>134</v>
      </c>
      <c r="AV1099" s="2209" t="s">
        <v>134</v>
      </c>
      <c r="AW1099" s="2209" t="s">
        <v>3171</v>
      </c>
      <c r="AX1099" s="2209" t="s">
        <v>3213</v>
      </c>
      <c r="AY1099" s="2211" t="s">
        <v>3285</v>
      </c>
    </row>
    <row r="1100" spans="2:65" s="2209" customFormat="1">
      <c r="B1100" s="2210"/>
      <c r="D1100" s="2197" t="s">
        <v>3305</v>
      </c>
      <c r="E1100" s="2211" t="s">
        <v>3146</v>
      </c>
      <c r="F1100" s="2212" t="s">
        <v>4264</v>
      </c>
      <c r="H1100" s="2213">
        <v>12.09</v>
      </c>
      <c r="L1100" s="2210"/>
      <c r="M1100" s="2214"/>
      <c r="T1100" s="2215"/>
      <c r="AT1100" s="2211" t="s">
        <v>3305</v>
      </c>
      <c r="AU1100" s="2211" t="s">
        <v>134</v>
      </c>
      <c r="AV1100" s="2209" t="s">
        <v>134</v>
      </c>
      <c r="AW1100" s="2209" t="s">
        <v>3171</v>
      </c>
      <c r="AX1100" s="2209" t="s">
        <v>3213</v>
      </c>
      <c r="AY1100" s="2211" t="s">
        <v>3285</v>
      </c>
    </row>
    <row r="1101" spans="2:65" s="2209" customFormat="1">
      <c r="B1101" s="2210"/>
      <c r="D1101" s="2197" t="s">
        <v>3305</v>
      </c>
      <c r="E1101" s="2211" t="s">
        <v>3146</v>
      </c>
      <c r="F1101" s="2212" t="s">
        <v>4265</v>
      </c>
      <c r="H1101" s="2213">
        <v>12.323</v>
      </c>
      <c r="L1101" s="2210"/>
      <c r="M1101" s="2214"/>
      <c r="T1101" s="2215"/>
      <c r="AT1101" s="2211" t="s">
        <v>3305</v>
      </c>
      <c r="AU1101" s="2211" t="s">
        <v>134</v>
      </c>
      <c r="AV1101" s="2209" t="s">
        <v>134</v>
      </c>
      <c r="AW1101" s="2209" t="s">
        <v>3171</v>
      </c>
      <c r="AX1101" s="2209" t="s">
        <v>3213</v>
      </c>
      <c r="AY1101" s="2211" t="s">
        <v>3285</v>
      </c>
    </row>
    <row r="1102" spans="2:65" s="2216" customFormat="1">
      <c r="B1102" s="2217"/>
      <c r="D1102" s="2197" t="s">
        <v>3305</v>
      </c>
      <c r="E1102" s="2218" t="s">
        <v>3146</v>
      </c>
      <c r="F1102" s="2219" t="s">
        <v>3320</v>
      </c>
      <c r="H1102" s="2220">
        <v>42.743000000000002</v>
      </c>
      <c r="L1102" s="2217"/>
      <c r="M1102" s="2221"/>
      <c r="T1102" s="2222"/>
      <c r="AT1102" s="2218" t="s">
        <v>3305</v>
      </c>
      <c r="AU1102" s="2218" t="s">
        <v>134</v>
      </c>
      <c r="AV1102" s="2216" t="s">
        <v>856</v>
      </c>
      <c r="AW1102" s="2216" t="s">
        <v>3171</v>
      </c>
      <c r="AX1102" s="2216" t="s">
        <v>133</v>
      </c>
      <c r="AY1102" s="2218" t="s">
        <v>3285</v>
      </c>
    </row>
    <row r="1103" spans="2:65" s="2178" customFormat="1" ht="25.95" customHeight="1">
      <c r="B1103" s="2179"/>
      <c r="D1103" s="2180" t="s">
        <v>3212</v>
      </c>
      <c r="E1103" s="2181" t="s">
        <v>4266</v>
      </c>
      <c r="F1103" s="2181" t="s">
        <v>4267</v>
      </c>
      <c r="J1103" s="2182">
        <f>BK1103</f>
        <v>0</v>
      </c>
      <c r="L1103" s="2179"/>
      <c r="M1103" s="2183"/>
      <c r="P1103" s="2184">
        <f>SUM(P1104:P1108)</f>
        <v>30</v>
      </c>
      <c r="R1103" s="2184">
        <f>SUM(R1104:R1108)</f>
        <v>0</v>
      </c>
      <c r="T1103" s="2185">
        <f>SUM(T1104:T1108)</f>
        <v>0</v>
      </c>
      <c r="AR1103" s="2180" t="s">
        <v>854</v>
      </c>
      <c r="AT1103" s="2186" t="s">
        <v>3212</v>
      </c>
      <c r="AU1103" s="2186" t="s">
        <v>3213</v>
      </c>
      <c r="AY1103" s="2180" t="s">
        <v>3285</v>
      </c>
      <c r="BK1103" s="2187">
        <f>SUM(BK1104:BK1108)</f>
        <v>0</v>
      </c>
    </row>
    <row r="1104" spans="2:65" s="2070" customFormat="1" ht="24.15" customHeight="1">
      <c r="B1104" s="2164"/>
      <c r="C1104" s="4608" t="s">
        <v>5299</v>
      </c>
      <c r="D1104" s="4608" t="s">
        <v>3286</v>
      </c>
      <c r="E1104" s="4609" t="s">
        <v>4269</v>
      </c>
      <c r="F1104" s="4610" t="s">
        <v>4270</v>
      </c>
      <c r="G1104" s="4611" t="s">
        <v>155</v>
      </c>
      <c r="H1104" s="4612">
        <v>1</v>
      </c>
      <c r="I1104" s="4613"/>
      <c r="J1104" s="4613">
        <f>ROUND(I1104*H1104,2)</f>
        <v>0</v>
      </c>
      <c r="K1104" s="4610" t="s">
        <v>3146</v>
      </c>
      <c r="L1104" s="2071"/>
      <c r="M1104" s="2190" t="s">
        <v>3146</v>
      </c>
      <c r="N1104" s="2163" t="s">
        <v>3181</v>
      </c>
      <c r="O1104" s="2191">
        <v>0</v>
      </c>
      <c r="P1104" s="2191">
        <f>O1104*H1104</f>
        <v>0</v>
      </c>
      <c r="Q1104" s="2191">
        <v>0</v>
      </c>
      <c r="R1104" s="2191">
        <f>Q1104*H1104</f>
        <v>0</v>
      </c>
      <c r="S1104" s="2191">
        <v>0</v>
      </c>
      <c r="T1104" s="2192">
        <f>S1104*H1104</f>
        <v>0</v>
      </c>
      <c r="AR1104" s="2193" t="s">
        <v>3593</v>
      </c>
      <c r="AT1104" s="2193" t="s">
        <v>3286</v>
      </c>
      <c r="AU1104" s="2193" t="s">
        <v>133</v>
      </c>
      <c r="AY1104" s="2056" t="s">
        <v>3285</v>
      </c>
      <c r="BE1104" s="2194">
        <f>IF(N1104="základní",J1104,0)</f>
        <v>0</v>
      </c>
      <c r="BF1104" s="2194">
        <f>IF(N1104="snížená",J1104,0)</f>
        <v>0</v>
      </c>
      <c r="BG1104" s="2194">
        <f>IF(N1104="zákl. přenesená",J1104,0)</f>
        <v>0</v>
      </c>
      <c r="BH1104" s="2194">
        <f>IF(N1104="sníž. přenesená",J1104,0)</f>
        <v>0</v>
      </c>
      <c r="BI1104" s="2194">
        <f>IF(N1104="nulová",J1104,0)</f>
        <v>0</v>
      </c>
      <c r="BJ1104" s="2056" t="s">
        <v>134</v>
      </c>
      <c r="BK1104" s="2194">
        <f>ROUND(I1104*H1104,2)</f>
        <v>0</v>
      </c>
      <c r="BL1104" s="2056" t="s">
        <v>3593</v>
      </c>
      <c r="BM1104" s="2193" t="s">
        <v>4271</v>
      </c>
    </row>
    <row r="1105" spans="2:65" s="2070" customFormat="1" ht="24.15" customHeight="1">
      <c r="B1105" s="2164"/>
      <c r="C1105" s="4608" t="s">
        <v>5300</v>
      </c>
      <c r="D1105" s="4608" t="s">
        <v>3286</v>
      </c>
      <c r="E1105" s="4609" t="s">
        <v>4273</v>
      </c>
      <c r="F1105" s="4610" t="s">
        <v>4274</v>
      </c>
      <c r="G1105" s="4611" t="s">
        <v>155</v>
      </c>
      <c r="H1105" s="4612">
        <v>1</v>
      </c>
      <c r="I1105" s="4613"/>
      <c r="J1105" s="4613">
        <f>ROUND(I1105*H1105,2)</f>
        <v>0</v>
      </c>
      <c r="K1105" s="4610" t="s">
        <v>3146</v>
      </c>
      <c r="L1105" s="2071"/>
      <c r="M1105" s="2190" t="s">
        <v>3146</v>
      </c>
      <c r="N1105" s="2163" t="s">
        <v>3181</v>
      </c>
      <c r="O1105" s="2191">
        <v>0</v>
      </c>
      <c r="P1105" s="2191">
        <f>O1105*H1105</f>
        <v>0</v>
      </c>
      <c r="Q1105" s="2191">
        <v>0</v>
      </c>
      <c r="R1105" s="2191">
        <f>Q1105*H1105</f>
        <v>0</v>
      </c>
      <c r="S1105" s="2191">
        <v>0</v>
      </c>
      <c r="T1105" s="2192">
        <f>S1105*H1105</f>
        <v>0</v>
      </c>
      <c r="AR1105" s="2193" t="s">
        <v>3593</v>
      </c>
      <c r="AT1105" s="2193" t="s">
        <v>3286</v>
      </c>
      <c r="AU1105" s="2193" t="s">
        <v>133</v>
      </c>
      <c r="AY1105" s="2056" t="s">
        <v>3285</v>
      </c>
      <c r="BE1105" s="2194">
        <f>IF(N1105="základní",J1105,0)</f>
        <v>0</v>
      </c>
      <c r="BF1105" s="2194">
        <f>IF(N1105="snížená",J1105,0)</f>
        <v>0</v>
      </c>
      <c r="BG1105" s="2194">
        <f>IF(N1105="zákl. přenesená",J1105,0)</f>
        <v>0</v>
      </c>
      <c r="BH1105" s="2194">
        <f>IF(N1105="sníž. přenesená",J1105,0)</f>
        <v>0</v>
      </c>
      <c r="BI1105" s="2194">
        <f>IF(N1105="nulová",J1105,0)</f>
        <v>0</v>
      </c>
      <c r="BJ1105" s="2056" t="s">
        <v>134</v>
      </c>
      <c r="BK1105" s="2194">
        <f>ROUND(I1105*H1105,2)</f>
        <v>0</v>
      </c>
      <c r="BL1105" s="2056" t="s">
        <v>3593</v>
      </c>
      <c r="BM1105" s="2193" t="s">
        <v>4275</v>
      </c>
    </row>
    <row r="1106" spans="2:65" s="2070" customFormat="1" ht="24.15" customHeight="1">
      <c r="B1106" s="2164"/>
      <c r="C1106" s="4608" t="s">
        <v>990</v>
      </c>
      <c r="D1106" s="4608" t="s">
        <v>3286</v>
      </c>
      <c r="E1106" s="4609" t="s">
        <v>4277</v>
      </c>
      <c r="F1106" s="4610" t="s">
        <v>4278</v>
      </c>
      <c r="G1106" s="4611" t="s">
        <v>155</v>
      </c>
      <c r="H1106" s="4612">
        <v>1</v>
      </c>
      <c r="I1106" s="4613"/>
      <c r="J1106" s="4613">
        <f>ROUND(I1106*H1106,2)</f>
        <v>0</v>
      </c>
      <c r="K1106" s="4610" t="s">
        <v>3146</v>
      </c>
      <c r="L1106" s="2071"/>
      <c r="M1106" s="2190" t="s">
        <v>3146</v>
      </c>
      <c r="N1106" s="2163" t="s">
        <v>3181</v>
      </c>
      <c r="O1106" s="2191">
        <v>0</v>
      </c>
      <c r="P1106" s="2191">
        <f>O1106*H1106</f>
        <v>0</v>
      </c>
      <c r="Q1106" s="2191">
        <v>0</v>
      </c>
      <c r="R1106" s="2191">
        <f>Q1106*H1106</f>
        <v>0</v>
      </c>
      <c r="S1106" s="2191">
        <v>0</v>
      </c>
      <c r="T1106" s="2192">
        <f>S1106*H1106</f>
        <v>0</v>
      </c>
      <c r="AR1106" s="2193" t="s">
        <v>3593</v>
      </c>
      <c r="AT1106" s="2193" t="s">
        <v>3286</v>
      </c>
      <c r="AU1106" s="2193" t="s">
        <v>133</v>
      </c>
      <c r="AY1106" s="2056" t="s">
        <v>3285</v>
      </c>
      <c r="BE1106" s="2194">
        <f>IF(N1106="základní",J1106,0)</f>
        <v>0</v>
      </c>
      <c r="BF1106" s="2194">
        <f>IF(N1106="snížená",J1106,0)</f>
        <v>0</v>
      </c>
      <c r="BG1106" s="2194">
        <f>IF(N1106="zákl. přenesená",J1106,0)</f>
        <v>0</v>
      </c>
      <c r="BH1106" s="2194">
        <f>IF(N1106="sníž. přenesená",J1106,0)</f>
        <v>0</v>
      </c>
      <c r="BI1106" s="2194">
        <f>IF(N1106="nulová",J1106,0)</f>
        <v>0</v>
      </c>
      <c r="BJ1106" s="2056" t="s">
        <v>134</v>
      </c>
      <c r="BK1106" s="2194">
        <f>ROUND(I1106*H1106,2)</f>
        <v>0</v>
      </c>
      <c r="BL1106" s="2056" t="s">
        <v>3593</v>
      </c>
      <c r="BM1106" s="2193" t="s">
        <v>4279</v>
      </c>
    </row>
    <row r="1107" spans="2:65" s="2070" customFormat="1" ht="16.5" customHeight="1">
      <c r="B1107" s="2164"/>
      <c r="C1107" s="4608" t="s">
        <v>5301</v>
      </c>
      <c r="D1107" s="4608" t="s">
        <v>3286</v>
      </c>
      <c r="E1107" s="4609" t="s">
        <v>4281</v>
      </c>
      <c r="F1107" s="4610" t="s">
        <v>4282</v>
      </c>
      <c r="G1107" s="4611" t="s">
        <v>155</v>
      </c>
      <c r="H1107" s="4612">
        <v>1</v>
      </c>
      <c r="I1107" s="4613"/>
      <c r="J1107" s="4613">
        <f>ROUND(I1107*H1107,2)</f>
        <v>0</v>
      </c>
      <c r="K1107" s="4610" t="s">
        <v>3146</v>
      </c>
      <c r="L1107" s="2071"/>
      <c r="M1107" s="2190" t="s">
        <v>3146</v>
      </c>
      <c r="N1107" s="2163" t="s">
        <v>3181</v>
      </c>
      <c r="O1107" s="2191">
        <v>0</v>
      </c>
      <c r="P1107" s="2191">
        <f>O1107*H1107</f>
        <v>0</v>
      </c>
      <c r="Q1107" s="2191">
        <v>0</v>
      </c>
      <c r="R1107" s="2191">
        <f>Q1107*H1107</f>
        <v>0</v>
      </c>
      <c r="S1107" s="2191">
        <v>0</v>
      </c>
      <c r="T1107" s="2192">
        <f>S1107*H1107</f>
        <v>0</v>
      </c>
      <c r="AR1107" s="2193" t="s">
        <v>3593</v>
      </c>
      <c r="AT1107" s="2193" t="s">
        <v>3286</v>
      </c>
      <c r="AU1107" s="2193" t="s">
        <v>133</v>
      </c>
      <c r="AY1107" s="2056" t="s">
        <v>3285</v>
      </c>
      <c r="BE1107" s="2194">
        <f>IF(N1107="základní",J1107,0)</f>
        <v>0</v>
      </c>
      <c r="BF1107" s="2194">
        <f>IF(N1107="snížená",J1107,0)</f>
        <v>0</v>
      </c>
      <c r="BG1107" s="2194">
        <f>IF(N1107="zákl. přenesená",J1107,0)</f>
        <v>0</v>
      </c>
      <c r="BH1107" s="2194">
        <f>IF(N1107="sníž. přenesená",J1107,0)</f>
        <v>0</v>
      </c>
      <c r="BI1107" s="2194">
        <f>IF(N1107="nulová",J1107,0)</f>
        <v>0</v>
      </c>
      <c r="BJ1107" s="2056" t="s">
        <v>134</v>
      </c>
      <c r="BK1107" s="2194">
        <f>ROUND(I1107*H1107,2)</f>
        <v>0</v>
      </c>
      <c r="BL1107" s="2056" t="s">
        <v>3593</v>
      </c>
      <c r="BM1107" s="2193" t="s">
        <v>4283</v>
      </c>
    </row>
    <row r="1108" spans="2:65" s="2070" customFormat="1" ht="16.5" customHeight="1">
      <c r="B1108" s="2164"/>
      <c r="C1108" s="4608" t="s">
        <v>5302</v>
      </c>
      <c r="D1108" s="4608" t="s">
        <v>3286</v>
      </c>
      <c r="E1108" s="4609" t="s">
        <v>4285</v>
      </c>
      <c r="F1108" s="4610" t="s">
        <v>4286</v>
      </c>
      <c r="G1108" s="4611" t="s">
        <v>191</v>
      </c>
      <c r="H1108" s="4612">
        <v>30</v>
      </c>
      <c r="I1108" s="4613"/>
      <c r="J1108" s="4613">
        <f>ROUND(I1108*H1108,2)</f>
        <v>0</v>
      </c>
      <c r="K1108" s="4610" t="s">
        <v>142</v>
      </c>
      <c r="L1108" s="2071"/>
      <c r="M1108" s="2190" t="s">
        <v>3146</v>
      </c>
      <c r="N1108" s="2163" t="s">
        <v>3181</v>
      </c>
      <c r="O1108" s="2191">
        <v>1</v>
      </c>
      <c r="P1108" s="2191">
        <f>O1108*H1108</f>
        <v>30</v>
      </c>
      <c r="Q1108" s="2191">
        <v>0</v>
      </c>
      <c r="R1108" s="2191">
        <f>Q1108*H1108</f>
        <v>0</v>
      </c>
      <c r="S1108" s="2191">
        <v>0</v>
      </c>
      <c r="T1108" s="2192">
        <f>S1108*H1108</f>
        <v>0</v>
      </c>
      <c r="AR1108" s="2193" t="s">
        <v>3593</v>
      </c>
      <c r="AT1108" s="2193" t="s">
        <v>3286</v>
      </c>
      <c r="AU1108" s="2193" t="s">
        <v>133</v>
      </c>
      <c r="AY1108" s="2056" t="s">
        <v>3285</v>
      </c>
      <c r="BE1108" s="2194">
        <f>IF(N1108="základní",J1108,0)</f>
        <v>0</v>
      </c>
      <c r="BF1108" s="2194">
        <f>IF(N1108="snížená",J1108,0)</f>
        <v>0</v>
      </c>
      <c r="BG1108" s="2194">
        <f>IF(N1108="zákl. přenesená",J1108,0)</f>
        <v>0</v>
      </c>
      <c r="BH1108" s="2194">
        <f>IF(N1108="sníž. přenesená",J1108,0)</f>
        <v>0</v>
      </c>
      <c r="BI1108" s="2194">
        <f>IF(N1108="nulová",J1108,0)</f>
        <v>0</v>
      </c>
      <c r="BJ1108" s="2056" t="s">
        <v>134</v>
      </c>
      <c r="BK1108" s="2194">
        <f>ROUND(I1108*H1108,2)</f>
        <v>0</v>
      </c>
      <c r="BL1108" s="2056" t="s">
        <v>3593</v>
      </c>
      <c r="BM1108" s="2193" t="s">
        <v>4287</v>
      </c>
    </row>
    <row r="1109" spans="2:65" s="2178" customFormat="1" ht="25.95" customHeight="1">
      <c r="B1109" s="2179"/>
      <c r="D1109" s="2180" t="s">
        <v>3212</v>
      </c>
      <c r="E1109" s="2181" t="s">
        <v>4288</v>
      </c>
      <c r="F1109" s="2181" t="s">
        <v>4289</v>
      </c>
      <c r="J1109" s="2182">
        <f>BK1109</f>
        <v>0</v>
      </c>
      <c r="L1109" s="2179"/>
      <c r="M1109" s="2183"/>
      <c r="P1109" s="2184">
        <f>SUM(P1110:P1117)</f>
        <v>0</v>
      </c>
      <c r="R1109" s="2184">
        <f>SUM(R1110:R1117)</f>
        <v>0</v>
      </c>
      <c r="T1109" s="2185">
        <f>SUM(T1110:T1117)</f>
        <v>0</v>
      </c>
      <c r="AR1109" s="2180" t="s">
        <v>854</v>
      </c>
      <c r="AT1109" s="2186" t="s">
        <v>3212</v>
      </c>
      <c r="AU1109" s="2186" t="s">
        <v>3213</v>
      </c>
      <c r="AY1109" s="2180" t="s">
        <v>3285</v>
      </c>
      <c r="BK1109" s="2187">
        <f>SUM(BK1110:BK1117)</f>
        <v>0</v>
      </c>
    </row>
    <row r="1110" spans="2:65" s="2070" customFormat="1" ht="24.15" customHeight="1">
      <c r="B1110" s="2164"/>
      <c r="C1110" s="4608" t="s">
        <v>5303</v>
      </c>
      <c r="D1110" s="4608" t="s">
        <v>3286</v>
      </c>
      <c r="E1110" s="4609" t="s">
        <v>4291</v>
      </c>
      <c r="F1110" s="4610" t="s">
        <v>4292</v>
      </c>
      <c r="G1110" s="4611" t="s">
        <v>149</v>
      </c>
      <c r="H1110" s="4612">
        <v>4900</v>
      </c>
      <c r="I1110" s="4613"/>
      <c r="J1110" s="4613">
        <f>ROUND(I1110*H1110,2)</f>
        <v>0</v>
      </c>
      <c r="K1110" s="4610" t="s">
        <v>3146</v>
      </c>
      <c r="L1110" s="2071"/>
      <c r="M1110" s="2190" t="s">
        <v>3146</v>
      </c>
      <c r="N1110" s="2163" t="s">
        <v>3181</v>
      </c>
      <c r="O1110" s="2191">
        <v>0</v>
      </c>
      <c r="P1110" s="2191">
        <f>O1110*H1110</f>
        <v>0</v>
      </c>
      <c r="Q1110" s="2191">
        <v>0</v>
      </c>
      <c r="R1110" s="2191">
        <f>Q1110*H1110</f>
        <v>0</v>
      </c>
      <c r="S1110" s="2191">
        <v>0</v>
      </c>
      <c r="T1110" s="2192">
        <f>S1110*H1110</f>
        <v>0</v>
      </c>
      <c r="AR1110" s="2193" t="s">
        <v>3593</v>
      </c>
      <c r="AT1110" s="2193" t="s">
        <v>3286</v>
      </c>
      <c r="AU1110" s="2193" t="s">
        <v>133</v>
      </c>
      <c r="AY1110" s="2056" t="s">
        <v>3285</v>
      </c>
      <c r="BE1110" s="2194">
        <f>IF(N1110="základní",J1110,0)</f>
        <v>0</v>
      </c>
      <c r="BF1110" s="2194">
        <f>IF(N1110="snížená",J1110,0)</f>
        <v>0</v>
      </c>
      <c r="BG1110" s="2194">
        <f>IF(N1110="zákl. přenesená",J1110,0)</f>
        <v>0</v>
      </c>
      <c r="BH1110" s="2194">
        <f>IF(N1110="sníž. přenesená",J1110,0)</f>
        <v>0</v>
      </c>
      <c r="BI1110" s="2194">
        <f>IF(N1110="nulová",J1110,0)</f>
        <v>0</v>
      </c>
      <c r="BJ1110" s="2056" t="s">
        <v>134</v>
      </c>
      <c r="BK1110" s="2194">
        <f>ROUND(I1110*H1110,2)</f>
        <v>0</v>
      </c>
      <c r="BL1110" s="2056" t="s">
        <v>3593</v>
      </c>
      <c r="BM1110" s="2193" t="s">
        <v>4293</v>
      </c>
    </row>
    <row r="1111" spans="2:65" s="2070" customFormat="1" ht="24.15" customHeight="1">
      <c r="B1111" s="2164"/>
      <c r="C1111" s="4608" t="s">
        <v>5304</v>
      </c>
      <c r="D1111" s="4608" t="s">
        <v>3286</v>
      </c>
      <c r="E1111" s="4609" t="s">
        <v>4295</v>
      </c>
      <c r="F1111" s="4610" t="s">
        <v>4292</v>
      </c>
      <c r="G1111" s="4611" t="s">
        <v>149</v>
      </c>
      <c r="H1111" s="4612">
        <v>1060</v>
      </c>
      <c r="I1111" s="4613"/>
      <c r="J1111" s="4613">
        <f>ROUND(I1111*H1111,2)</f>
        <v>0</v>
      </c>
      <c r="K1111" s="4610" t="s">
        <v>3146</v>
      </c>
      <c r="L1111" s="2071"/>
      <c r="M1111" s="2190" t="s">
        <v>3146</v>
      </c>
      <c r="N1111" s="2163" t="s">
        <v>3181</v>
      </c>
      <c r="O1111" s="2191">
        <v>0</v>
      </c>
      <c r="P1111" s="2191">
        <f>O1111*H1111</f>
        <v>0</v>
      </c>
      <c r="Q1111" s="2191">
        <v>0</v>
      </c>
      <c r="R1111" s="2191">
        <f>Q1111*H1111</f>
        <v>0</v>
      </c>
      <c r="S1111" s="2191">
        <v>0</v>
      </c>
      <c r="T1111" s="2192">
        <f>S1111*H1111</f>
        <v>0</v>
      </c>
      <c r="AR1111" s="2193" t="s">
        <v>3593</v>
      </c>
      <c r="AT1111" s="2193" t="s">
        <v>3286</v>
      </c>
      <c r="AU1111" s="2193" t="s">
        <v>133</v>
      </c>
      <c r="AY1111" s="2056" t="s">
        <v>3285</v>
      </c>
      <c r="BE1111" s="2194">
        <f>IF(N1111="základní",J1111,0)</f>
        <v>0</v>
      </c>
      <c r="BF1111" s="2194">
        <f>IF(N1111="snížená",J1111,0)</f>
        <v>0</v>
      </c>
      <c r="BG1111" s="2194">
        <f>IF(N1111="zákl. přenesená",J1111,0)</f>
        <v>0</v>
      </c>
      <c r="BH1111" s="2194">
        <f>IF(N1111="sníž. přenesená",J1111,0)</f>
        <v>0</v>
      </c>
      <c r="BI1111" s="2194">
        <f>IF(N1111="nulová",J1111,0)</f>
        <v>0</v>
      </c>
      <c r="BJ1111" s="2056" t="s">
        <v>134</v>
      </c>
      <c r="BK1111" s="2194">
        <f>ROUND(I1111*H1111,2)</f>
        <v>0</v>
      </c>
      <c r="BL1111" s="2056" t="s">
        <v>3593</v>
      </c>
      <c r="BM1111" s="2193" t="s">
        <v>4296</v>
      </c>
    </row>
    <row r="1112" spans="2:65" s="2070" customFormat="1" ht="16.5" customHeight="1">
      <c r="B1112" s="2164"/>
      <c r="C1112" s="4608" t="s">
        <v>5305</v>
      </c>
      <c r="D1112" s="4608" t="s">
        <v>3286</v>
      </c>
      <c r="E1112" s="4609" t="s">
        <v>4090</v>
      </c>
      <c r="F1112" s="4610" t="s">
        <v>4091</v>
      </c>
      <c r="G1112" s="4611" t="s">
        <v>611</v>
      </c>
      <c r="H1112" s="4612">
        <v>25.218</v>
      </c>
      <c r="I1112" s="4613"/>
      <c r="J1112" s="4613">
        <f>ROUND(I1112*H1112,2)</f>
        <v>0</v>
      </c>
      <c r="K1112" s="4610" t="s">
        <v>3146</v>
      </c>
      <c r="L1112" s="2071"/>
      <c r="M1112" s="2190" t="s">
        <v>3146</v>
      </c>
      <c r="N1112" s="2163" t="s">
        <v>3181</v>
      </c>
      <c r="O1112" s="2191">
        <v>0</v>
      </c>
      <c r="P1112" s="2191">
        <f>O1112*H1112</f>
        <v>0</v>
      </c>
      <c r="Q1112" s="2191">
        <v>0</v>
      </c>
      <c r="R1112" s="2191">
        <f>Q1112*H1112</f>
        <v>0</v>
      </c>
      <c r="S1112" s="2191">
        <v>0</v>
      </c>
      <c r="T1112" s="2192">
        <f>S1112*H1112</f>
        <v>0</v>
      </c>
      <c r="AR1112" s="2193" t="s">
        <v>3593</v>
      </c>
      <c r="AT1112" s="2193" t="s">
        <v>3286</v>
      </c>
      <c r="AU1112" s="2193" t="s">
        <v>133</v>
      </c>
      <c r="AY1112" s="2056" t="s">
        <v>3285</v>
      </c>
      <c r="BE1112" s="2194">
        <f>IF(N1112="základní",J1112,0)</f>
        <v>0</v>
      </c>
      <c r="BF1112" s="2194">
        <f>IF(N1112="snížená",J1112,0)</f>
        <v>0</v>
      </c>
      <c r="BG1112" s="2194">
        <f>IF(N1112="zákl. přenesená",J1112,0)</f>
        <v>0</v>
      </c>
      <c r="BH1112" s="2194">
        <f>IF(N1112="sníž. přenesená",J1112,0)</f>
        <v>0</v>
      </c>
      <c r="BI1112" s="2194">
        <f>IF(N1112="nulová",J1112,0)</f>
        <v>0</v>
      </c>
      <c r="BJ1112" s="2056" t="s">
        <v>134</v>
      </c>
      <c r="BK1112" s="2194">
        <f>ROUND(I1112*H1112,2)</f>
        <v>0</v>
      </c>
      <c r="BL1112" s="2056" t="s">
        <v>3593</v>
      </c>
      <c r="BM1112" s="2193" t="s">
        <v>4092</v>
      </c>
    </row>
    <row r="1113" spans="2:65" s="2209" customFormat="1" ht="20.399999999999999">
      <c r="B1113" s="2210"/>
      <c r="D1113" s="2197" t="s">
        <v>3305</v>
      </c>
      <c r="E1113" s="2211" t="s">
        <v>3146</v>
      </c>
      <c r="F1113" s="2212" t="s">
        <v>4093</v>
      </c>
      <c r="H1113" s="2213">
        <v>17.018000000000001</v>
      </c>
      <c r="L1113" s="2210"/>
      <c r="M1113" s="2214"/>
      <c r="T1113" s="2215"/>
      <c r="AT1113" s="2211" t="s">
        <v>3305</v>
      </c>
      <c r="AU1113" s="2211" t="s">
        <v>133</v>
      </c>
      <c r="AV1113" s="2209" t="s">
        <v>134</v>
      </c>
      <c r="AW1113" s="2209" t="s">
        <v>3171</v>
      </c>
      <c r="AX1113" s="2209" t="s">
        <v>3213</v>
      </c>
      <c r="AY1113" s="2211" t="s">
        <v>3285</v>
      </c>
    </row>
    <row r="1114" spans="2:65" s="2209" customFormat="1">
      <c r="B1114" s="2210"/>
      <c r="D1114" s="2197" t="s">
        <v>3305</v>
      </c>
      <c r="E1114" s="2211" t="s">
        <v>3146</v>
      </c>
      <c r="F1114" s="2212" t="s">
        <v>4094</v>
      </c>
      <c r="H1114" s="2213">
        <v>8.1999999999999993</v>
      </c>
      <c r="L1114" s="2210"/>
      <c r="M1114" s="2214"/>
      <c r="T1114" s="2215"/>
      <c r="AT1114" s="2211" t="s">
        <v>3305</v>
      </c>
      <c r="AU1114" s="2211" t="s">
        <v>133</v>
      </c>
      <c r="AV1114" s="2209" t="s">
        <v>134</v>
      </c>
      <c r="AW1114" s="2209" t="s">
        <v>3171</v>
      </c>
      <c r="AX1114" s="2209" t="s">
        <v>3213</v>
      </c>
      <c r="AY1114" s="2211" t="s">
        <v>3285</v>
      </c>
    </row>
    <row r="1115" spans="2:65" s="2195" customFormat="1" ht="20.399999999999999">
      <c r="B1115" s="2196"/>
      <c r="D1115" s="2197" t="s">
        <v>3305</v>
      </c>
      <c r="E1115" s="2198" t="s">
        <v>3146</v>
      </c>
      <c r="F1115" s="2199" t="s">
        <v>4095</v>
      </c>
      <c r="H1115" s="2198" t="s">
        <v>3146</v>
      </c>
      <c r="L1115" s="2196"/>
      <c r="M1115" s="2200"/>
      <c r="T1115" s="2201"/>
      <c r="AT1115" s="2198" t="s">
        <v>3305</v>
      </c>
      <c r="AU1115" s="2198" t="s">
        <v>133</v>
      </c>
      <c r="AV1115" s="2195" t="s">
        <v>133</v>
      </c>
      <c r="AW1115" s="2195" t="s">
        <v>3171</v>
      </c>
      <c r="AX1115" s="2195" t="s">
        <v>3213</v>
      </c>
      <c r="AY1115" s="2198" t="s">
        <v>3285</v>
      </c>
    </row>
    <row r="1116" spans="2:65" s="2195" customFormat="1" ht="20.399999999999999">
      <c r="B1116" s="2196"/>
      <c r="D1116" s="2197" t="s">
        <v>3305</v>
      </c>
      <c r="E1116" s="2198" t="s">
        <v>3146</v>
      </c>
      <c r="F1116" s="2199" t="s">
        <v>4096</v>
      </c>
      <c r="H1116" s="2198" t="s">
        <v>3146</v>
      </c>
      <c r="L1116" s="2196"/>
      <c r="M1116" s="2200"/>
      <c r="T1116" s="2201"/>
      <c r="AT1116" s="2198" t="s">
        <v>3305</v>
      </c>
      <c r="AU1116" s="2198" t="s">
        <v>133</v>
      </c>
      <c r="AV1116" s="2195" t="s">
        <v>133</v>
      </c>
      <c r="AW1116" s="2195" t="s">
        <v>3171</v>
      </c>
      <c r="AX1116" s="2195" t="s">
        <v>3213</v>
      </c>
      <c r="AY1116" s="2198" t="s">
        <v>3285</v>
      </c>
    </row>
    <row r="1117" spans="2:65" s="2216" customFormat="1">
      <c r="B1117" s="2217"/>
      <c r="D1117" s="2197" t="s">
        <v>3305</v>
      </c>
      <c r="E1117" s="2218" t="s">
        <v>3146</v>
      </c>
      <c r="F1117" s="2219" t="s">
        <v>3320</v>
      </c>
      <c r="H1117" s="2220">
        <v>25.218</v>
      </c>
      <c r="L1117" s="2217"/>
      <c r="M1117" s="2221"/>
      <c r="T1117" s="2222"/>
      <c r="AT1117" s="2218" t="s">
        <v>3305</v>
      </c>
      <c r="AU1117" s="2218" t="s">
        <v>133</v>
      </c>
      <c r="AV1117" s="2216" t="s">
        <v>856</v>
      </c>
      <c r="AW1117" s="2216" t="s">
        <v>3171</v>
      </c>
      <c r="AX1117" s="2216" t="s">
        <v>133</v>
      </c>
      <c r="AY1117" s="2218" t="s">
        <v>3285</v>
      </c>
    </row>
    <row r="1118" spans="2:65" s="2178" customFormat="1" ht="25.95" customHeight="1">
      <c r="B1118" s="2179"/>
      <c r="D1118" s="2180" t="s">
        <v>3212</v>
      </c>
      <c r="E1118" s="2181" t="s">
        <v>188</v>
      </c>
      <c r="F1118" s="2181" t="s">
        <v>4297</v>
      </c>
      <c r="J1118" s="2182">
        <f>BK1118</f>
        <v>0</v>
      </c>
      <c r="L1118" s="2179"/>
      <c r="M1118" s="2183"/>
      <c r="P1118" s="2184">
        <f>SUM(P1119:P1120)</f>
        <v>80</v>
      </c>
      <c r="R1118" s="2184">
        <f>SUM(R1119:R1120)</f>
        <v>0</v>
      </c>
      <c r="T1118" s="2185">
        <f>SUM(T1119:T1120)</f>
        <v>0</v>
      </c>
      <c r="AR1118" s="2180" t="s">
        <v>856</v>
      </c>
      <c r="AT1118" s="2186" t="s">
        <v>3212</v>
      </c>
      <c r="AU1118" s="2186" t="s">
        <v>3213</v>
      </c>
      <c r="AY1118" s="2180" t="s">
        <v>3285</v>
      </c>
      <c r="BK1118" s="2187">
        <f>SUM(BK1119:BK1120)</f>
        <v>0</v>
      </c>
    </row>
    <row r="1119" spans="2:65" s="2070" customFormat="1" ht="21.75" customHeight="1">
      <c r="B1119" s="2164"/>
      <c r="C1119" s="4608" t="s">
        <v>5306</v>
      </c>
      <c r="D1119" s="4608" t="s">
        <v>3286</v>
      </c>
      <c r="E1119" s="4609" t="s">
        <v>4299</v>
      </c>
      <c r="F1119" s="4610" t="s">
        <v>4300</v>
      </c>
      <c r="G1119" s="4611" t="s">
        <v>191</v>
      </c>
      <c r="H1119" s="4612">
        <v>56</v>
      </c>
      <c r="I1119" s="4613"/>
      <c r="J1119" s="4613">
        <f>ROUND(I1119*H1119,2)</f>
        <v>0</v>
      </c>
      <c r="K1119" s="4610" t="s">
        <v>142</v>
      </c>
      <c r="L1119" s="2071"/>
      <c r="M1119" s="2190" t="s">
        <v>3146</v>
      </c>
      <c r="N1119" s="2163" t="s">
        <v>3181</v>
      </c>
      <c r="O1119" s="2191">
        <v>1</v>
      </c>
      <c r="P1119" s="2191">
        <f>O1119*H1119</f>
        <v>56</v>
      </c>
      <c r="Q1119" s="2191">
        <v>0</v>
      </c>
      <c r="R1119" s="2191">
        <f>Q1119*H1119</f>
        <v>0</v>
      </c>
      <c r="S1119" s="2191">
        <v>0</v>
      </c>
      <c r="T1119" s="2192">
        <f>S1119*H1119</f>
        <v>0</v>
      </c>
      <c r="AR1119" s="2193" t="s">
        <v>3593</v>
      </c>
      <c r="AT1119" s="2193" t="s">
        <v>3286</v>
      </c>
      <c r="AU1119" s="2193" t="s">
        <v>133</v>
      </c>
      <c r="AY1119" s="2056" t="s">
        <v>3285</v>
      </c>
      <c r="BE1119" s="2194">
        <f>IF(N1119="základní",J1119,0)</f>
        <v>0</v>
      </c>
      <c r="BF1119" s="2194">
        <f>IF(N1119="snížená",J1119,0)</f>
        <v>0</v>
      </c>
      <c r="BG1119" s="2194">
        <f>IF(N1119="zákl. přenesená",J1119,0)</f>
        <v>0</v>
      </c>
      <c r="BH1119" s="2194">
        <f>IF(N1119="sníž. přenesená",J1119,0)</f>
        <v>0</v>
      </c>
      <c r="BI1119" s="2194">
        <f>IF(N1119="nulová",J1119,0)</f>
        <v>0</v>
      </c>
      <c r="BJ1119" s="2056" t="s">
        <v>134</v>
      </c>
      <c r="BK1119" s="2194">
        <f>ROUND(I1119*H1119,2)</f>
        <v>0</v>
      </c>
      <c r="BL1119" s="2056" t="s">
        <v>3593</v>
      </c>
      <c r="BM1119" s="2193" t="s">
        <v>4303</v>
      </c>
    </row>
    <row r="1120" spans="2:65" s="2070" customFormat="1" ht="16.5" customHeight="1">
      <c r="B1120" s="2164"/>
      <c r="C1120" s="4608" t="s">
        <v>5307</v>
      </c>
      <c r="D1120" s="4608" t="s">
        <v>3286</v>
      </c>
      <c r="E1120" s="4609" t="s">
        <v>4304</v>
      </c>
      <c r="F1120" s="4610" t="s">
        <v>4305</v>
      </c>
      <c r="G1120" s="4611" t="s">
        <v>191</v>
      </c>
      <c r="H1120" s="4612">
        <v>24</v>
      </c>
      <c r="I1120" s="4613"/>
      <c r="J1120" s="4613">
        <f>ROUND(I1120*H1120,2)</f>
        <v>0</v>
      </c>
      <c r="K1120" s="4610" t="s">
        <v>142</v>
      </c>
      <c r="L1120" s="2071"/>
      <c r="M1120" s="2226" t="s">
        <v>3146</v>
      </c>
      <c r="N1120" s="2227" t="s">
        <v>3181</v>
      </c>
      <c r="O1120" s="2228">
        <v>1</v>
      </c>
      <c r="P1120" s="2228">
        <f>O1120*H1120</f>
        <v>24</v>
      </c>
      <c r="Q1120" s="2228">
        <v>0</v>
      </c>
      <c r="R1120" s="2228">
        <f>Q1120*H1120</f>
        <v>0</v>
      </c>
      <c r="S1120" s="2228">
        <v>0</v>
      </c>
      <c r="T1120" s="2229">
        <f>S1120*H1120</f>
        <v>0</v>
      </c>
      <c r="AR1120" s="2193" t="s">
        <v>4301</v>
      </c>
      <c r="AT1120" s="2193" t="s">
        <v>3286</v>
      </c>
      <c r="AU1120" s="2193" t="s">
        <v>133</v>
      </c>
      <c r="AY1120" s="2056" t="s">
        <v>3285</v>
      </c>
      <c r="BE1120" s="2194">
        <f>IF(N1120="základní",J1120,0)</f>
        <v>0</v>
      </c>
      <c r="BF1120" s="2194">
        <f>IF(N1120="snížená",J1120,0)</f>
        <v>0</v>
      </c>
      <c r="BG1120" s="2194">
        <f>IF(N1120="zákl. přenesená",J1120,0)</f>
        <v>0</v>
      </c>
      <c r="BH1120" s="2194">
        <f>IF(N1120="sníž. přenesená",J1120,0)</f>
        <v>0</v>
      </c>
      <c r="BI1120" s="2194">
        <f>IF(N1120="nulová",J1120,0)</f>
        <v>0</v>
      </c>
      <c r="BJ1120" s="2056" t="s">
        <v>134</v>
      </c>
      <c r="BK1120" s="2194">
        <f>ROUND(I1120*H1120,2)</f>
        <v>0</v>
      </c>
      <c r="BL1120" s="2056" t="s">
        <v>4301</v>
      </c>
      <c r="BM1120" s="2193" t="s">
        <v>4306</v>
      </c>
    </row>
    <row r="1121" spans="2:12" s="2070" customFormat="1" ht="6.9" customHeight="1">
      <c r="B1121" s="2084"/>
      <c r="C1121" s="2085"/>
      <c r="D1121" s="2085"/>
      <c r="E1121" s="2085"/>
      <c r="F1121" s="2085"/>
      <c r="G1121" s="2085"/>
      <c r="H1121" s="2085"/>
      <c r="I1121" s="2085"/>
      <c r="J1121" s="2085"/>
      <c r="K1121" s="2085"/>
      <c r="L1121" s="2071"/>
    </row>
  </sheetData>
  <autoFilter ref="C146:K1120"/>
  <mergeCells count="11">
    <mergeCell ref="D123:F123"/>
    <mergeCell ref="D124:F124"/>
    <mergeCell ref="D125:F125"/>
    <mergeCell ref="E137:H137"/>
    <mergeCell ref="E139:H139"/>
    <mergeCell ref="E87:H87"/>
    <mergeCell ref="L2:V2"/>
    <mergeCell ref="E7:H7"/>
    <mergeCell ref="E9:H9"/>
    <mergeCell ref="E27:H27"/>
    <mergeCell ref="E85:H85"/>
  </mergeCells>
  <pageMargins left="0.39374999999999999" right="0.39374999999999999" top="0.39374999999999999" bottom="0.39374999999999999" header="0" footer="0"/>
  <pageSetup paperSize="9" scale="75" fitToHeight="100" orientation="portrait"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BM337"/>
  <sheetViews>
    <sheetView showGridLines="0" workbookViewId="0"/>
  </sheetViews>
  <sheetFormatPr defaultColWidth="9.28515625" defaultRowHeight="10.199999999999999"/>
  <cols>
    <col min="1" max="1" width="8.28515625" style="2055" customWidth="1"/>
    <col min="2" max="2" width="1.140625" style="2055" customWidth="1"/>
    <col min="3" max="3" width="4.140625" style="2055" customWidth="1"/>
    <col min="4" max="4" width="4.28515625" style="2055" customWidth="1"/>
    <col min="5" max="5" width="17.140625" style="2055" customWidth="1"/>
    <col min="6" max="6" width="50.85546875" style="2055" customWidth="1"/>
    <col min="7" max="7" width="7.42578125" style="2055" customWidth="1"/>
    <col min="8" max="8" width="14" style="2055" customWidth="1"/>
    <col min="9" max="9" width="15.85546875" style="2055" customWidth="1"/>
    <col min="10" max="11" width="22.28515625" style="2055" customWidth="1"/>
    <col min="12" max="12" width="9.28515625" style="2055" customWidth="1"/>
    <col min="13" max="13" width="10.85546875" style="2055" hidden="1" customWidth="1"/>
    <col min="14" max="14" width="9.28515625" style="2055"/>
    <col min="15" max="20" width="14.140625" style="2055" hidden="1" customWidth="1"/>
    <col min="21" max="21" width="16.28515625" style="2055" hidden="1" customWidth="1"/>
    <col min="22" max="22" width="12.28515625" style="2055" customWidth="1"/>
    <col min="23" max="23" width="16.28515625" style="2055" customWidth="1"/>
    <col min="24" max="24" width="12.28515625" style="2055" customWidth="1"/>
    <col min="25" max="25" width="15" style="2055" customWidth="1"/>
    <col min="26" max="26" width="11" style="2055" customWidth="1"/>
    <col min="27" max="27" width="15" style="2055" customWidth="1"/>
    <col min="28" max="28" width="16.28515625" style="2055" customWidth="1"/>
    <col min="29" max="29" width="11" style="2055" customWidth="1"/>
    <col min="30" max="30" width="15" style="2055" customWidth="1"/>
    <col min="31" max="31" width="16.28515625" style="2055" customWidth="1"/>
    <col min="32" max="16384" width="9.28515625" style="2055"/>
  </cols>
  <sheetData>
    <row r="2" spans="2:56" ht="36.9" customHeight="1">
      <c r="L2" s="5605" t="s">
        <v>10774</v>
      </c>
      <c r="M2" s="5606"/>
      <c r="N2" s="5606"/>
      <c r="O2" s="5606"/>
      <c r="P2" s="5606"/>
      <c r="Q2" s="5606"/>
      <c r="R2" s="5606"/>
      <c r="S2" s="5606"/>
      <c r="T2" s="5606"/>
      <c r="U2" s="5606"/>
      <c r="V2" s="5606"/>
      <c r="AT2" s="2056" t="s">
        <v>3224</v>
      </c>
      <c r="AZ2" s="2230" t="s">
        <v>4307</v>
      </c>
      <c r="BA2" s="2230" t="s">
        <v>4308</v>
      </c>
      <c r="BB2" s="2230" t="s">
        <v>611</v>
      </c>
      <c r="BC2" s="2230" t="s">
        <v>4309</v>
      </c>
      <c r="BD2" s="2230" t="s">
        <v>854</v>
      </c>
    </row>
    <row r="3" spans="2:56" ht="6.9" customHeight="1">
      <c r="B3" s="2057"/>
      <c r="C3" s="2058"/>
      <c r="D3" s="2058"/>
      <c r="E3" s="2058"/>
      <c r="F3" s="2058"/>
      <c r="G3" s="2058"/>
      <c r="H3" s="2058"/>
      <c r="I3" s="2058"/>
      <c r="J3" s="2058"/>
      <c r="K3" s="2058"/>
      <c r="L3" s="2059"/>
      <c r="AT3" s="2056" t="s">
        <v>133</v>
      </c>
      <c r="AZ3" s="2230" t="s">
        <v>4310</v>
      </c>
      <c r="BA3" s="2230" t="s">
        <v>4311</v>
      </c>
      <c r="BB3" s="2230" t="s">
        <v>611</v>
      </c>
      <c r="BC3" s="2230" t="s">
        <v>4312</v>
      </c>
      <c r="BD3" s="2230" t="s">
        <v>854</v>
      </c>
    </row>
    <row r="4" spans="2:56" ht="24.9" customHeight="1">
      <c r="B4" s="2059"/>
      <c r="D4" s="2060" t="s">
        <v>3238</v>
      </c>
      <c r="L4" s="2059"/>
      <c r="M4" s="2136" t="s">
        <v>3152</v>
      </c>
      <c r="AT4" s="2056" t="s">
        <v>3148</v>
      </c>
      <c r="AZ4" s="2230" t="s">
        <v>4313</v>
      </c>
      <c r="BA4" s="2230" t="s">
        <v>4314</v>
      </c>
      <c r="BB4" s="2230" t="s">
        <v>611</v>
      </c>
      <c r="BC4" s="2230" t="s">
        <v>4315</v>
      </c>
      <c r="BD4" s="2230" t="s">
        <v>854</v>
      </c>
    </row>
    <row r="5" spans="2:56" ht="6.9" customHeight="1">
      <c r="B5" s="2059"/>
      <c r="L5" s="2059"/>
      <c r="AZ5" s="2230" t="s">
        <v>4316</v>
      </c>
      <c r="BA5" s="2230" t="s">
        <v>4317</v>
      </c>
      <c r="BB5" s="2230" t="s">
        <v>611</v>
      </c>
      <c r="BC5" s="2230" t="s">
        <v>4318</v>
      </c>
      <c r="BD5" s="2230" t="s">
        <v>854</v>
      </c>
    </row>
    <row r="6" spans="2:56" ht="12" customHeight="1">
      <c r="B6" s="2059"/>
      <c r="D6" s="2065" t="s">
        <v>3156</v>
      </c>
      <c r="L6" s="2059"/>
      <c r="AZ6" s="2230" t="s">
        <v>4319</v>
      </c>
      <c r="BA6" s="2230" t="s">
        <v>4320</v>
      </c>
      <c r="BB6" s="2230" t="s">
        <v>611</v>
      </c>
      <c r="BC6" s="2230" t="s">
        <v>4321</v>
      </c>
      <c r="BD6" s="2230" t="s">
        <v>854</v>
      </c>
    </row>
    <row r="7" spans="2:56" ht="16.5" customHeight="1">
      <c r="B7" s="2059"/>
      <c r="E7" s="5645" t="str">
        <f>'Rekapitulace stavby'!K6</f>
        <v>Dostavba domova pro seniory ve Vrchlabí - PD</v>
      </c>
      <c r="F7" s="5646"/>
      <c r="G7" s="5646"/>
      <c r="H7" s="5646"/>
      <c r="L7" s="2059"/>
      <c r="AZ7" s="2230" t="s">
        <v>4322</v>
      </c>
      <c r="BA7" s="2230" t="s">
        <v>4323</v>
      </c>
      <c r="BB7" s="2230" t="s">
        <v>611</v>
      </c>
      <c r="BC7" s="2230" t="s">
        <v>4324</v>
      </c>
      <c r="BD7" s="2230" t="s">
        <v>854</v>
      </c>
    </row>
    <row r="8" spans="2:56" s="2070" customFormat="1" ht="12" customHeight="1">
      <c r="B8" s="2071"/>
      <c r="D8" s="2065" t="s">
        <v>3239</v>
      </c>
      <c r="L8" s="2071"/>
      <c r="AZ8" s="2230" t="s">
        <v>4325</v>
      </c>
      <c r="BA8" s="2230" t="s">
        <v>4326</v>
      </c>
      <c r="BB8" s="2230" t="s">
        <v>611</v>
      </c>
      <c r="BC8" s="2230" t="s">
        <v>4327</v>
      </c>
      <c r="BD8" s="2230" t="s">
        <v>854</v>
      </c>
    </row>
    <row r="9" spans="2:56" s="2070" customFormat="1" ht="16.5" customHeight="1">
      <c r="B9" s="2071"/>
      <c r="E9" s="5626" t="s">
        <v>4328</v>
      </c>
      <c r="F9" s="5644"/>
      <c r="G9" s="5644"/>
      <c r="H9" s="5644"/>
      <c r="L9" s="2071"/>
      <c r="AZ9" s="2230" t="s">
        <v>4329</v>
      </c>
      <c r="BA9" s="2230" t="s">
        <v>4330</v>
      </c>
      <c r="BB9" s="2230" t="s">
        <v>611</v>
      </c>
      <c r="BC9" s="2230" t="s">
        <v>4331</v>
      </c>
      <c r="BD9" s="2230" t="s">
        <v>854</v>
      </c>
    </row>
    <row r="10" spans="2:56" s="2070" customFormat="1">
      <c r="B10" s="2071"/>
      <c r="L10" s="2071"/>
      <c r="AZ10" s="2230" t="s">
        <v>4332</v>
      </c>
      <c r="BA10" s="2230" t="s">
        <v>4333</v>
      </c>
      <c r="BB10" s="2230" t="s">
        <v>611</v>
      </c>
      <c r="BC10" s="2230" t="s">
        <v>4334</v>
      </c>
      <c r="BD10" s="2230" t="s">
        <v>854</v>
      </c>
    </row>
    <row r="11" spans="2:56" s="2070" customFormat="1" ht="12" customHeight="1">
      <c r="B11" s="2071"/>
      <c r="D11" s="2065" t="s">
        <v>3158</v>
      </c>
      <c r="F11" s="2063" t="s">
        <v>3146</v>
      </c>
      <c r="I11" s="2065" t="s">
        <v>3159</v>
      </c>
      <c r="J11" s="2063" t="s">
        <v>3146</v>
      </c>
      <c r="L11" s="2071"/>
      <c r="AZ11" s="2230" t="s">
        <v>4335</v>
      </c>
      <c r="BA11" s="2230" t="s">
        <v>4336</v>
      </c>
      <c r="BB11" s="2230" t="s">
        <v>611</v>
      </c>
      <c r="BC11" s="2230" t="s">
        <v>4337</v>
      </c>
      <c r="BD11" s="2230" t="s">
        <v>854</v>
      </c>
    </row>
    <row r="12" spans="2:56" s="2070" customFormat="1" ht="12" customHeight="1">
      <c r="B12" s="2071"/>
      <c r="D12" s="2065" t="s">
        <v>3160</v>
      </c>
      <c r="F12" s="2063" t="s">
        <v>3161</v>
      </c>
      <c r="I12" s="2065" t="s">
        <v>3162</v>
      </c>
      <c r="J12" s="2094" t="str">
        <f>'Rekapitulace stavby'!AN8</f>
        <v>15. 5. 2023</v>
      </c>
      <c r="L12" s="2071"/>
      <c r="AZ12" s="2230" t="s">
        <v>4338</v>
      </c>
      <c r="BA12" s="2230" t="s">
        <v>4339</v>
      </c>
      <c r="BB12" s="2230" t="s">
        <v>611</v>
      </c>
      <c r="BC12" s="2230" t="s">
        <v>4340</v>
      </c>
      <c r="BD12" s="2230" t="s">
        <v>854</v>
      </c>
    </row>
    <row r="13" spans="2:56" s="2070" customFormat="1" ht="10.95" customHeight="1">
      <c r="B13" s="2071"/>
      <c r="L13" s="2071"/>
    </row>
    <row r="14" spans="2:56" s="2070" customFormat="1" ht="12" customHeight="1">
      <c r="B14" s="2071"/>
      <c r="D14" s="2065" t="s">
        <v>3164</v>
      </c>
      <c r="I14" s="2065" t="s">
        <v>3165</v>
      </c>
      <c r="J14" s="2063" t="s">
        <v>3146</v>
      </c>
      <c r="L14" s="2071"/>
    </row>
    <row r="15" spans="2:56" s="2070" customFormat="1" ht="18" customHeight="1">
      <c r="B15" s="2071"/>
      <c r="E15" s="2063" t="s">
        <v>3166</v>
      </c>
      <c r="I15" s="2065" t="s">
        <v>3167</v>
      </c>
      <c r="J15" s="2063" t="s">
        <v>3146</v>
      </c>
      <c r="L15" s="2071"/>
    </row>
    <row r="16" spans="2:56" s="2070" customFormat="1" ht="6.9" customHeight="1">
      <c r="B16" s="2071"/>
      <c r="L16" s="2071"/>
    </row>
    <row r="17" spans="2:12" s="2070" customFormat="1" ht="12" customHeight="1">
      <c r="B17" s="2071"/>
      <c r="D17" s="2065" t="s">
        <v>3168</v>
      </c>
      <c r="I17" s="2065" t="s">
        <v>3165</v>
      </c>
      <c r="J17" s="2063" t="s">
        <v>3146</v>
      </c>
      <c r="L17" s="2071"/>
    </row>
    <row r="18" spans="2:12" s="2070" customFormat="1" ht="18" customHeight="1">
      <c r="B18" s="2071"/>
      <c r="E18" s="2063" t="s">
        <v>3169</v>
      </c>
      <c r="I18" s="2065" t="s">
        <v>3167</v>
      </c>
      <c r="J18" s="2063" t="s">
        <v>3146</v>
      </c>
      <c r="L18" s="2071"/>
    </row>
    <row r="19" spans="2:12" s="2070" customFormat="1" ht="6.9" customHeight="1">
      <c r="B19" s="2071"/>
      <c r="L19" s="2071"/>
    </row>
    <row r="20" spans="2:12" s="2070" customFormat="1" ht="12" customHeight="1">
      <c r="B20" s="2071"/>
      <c r="D20" s="2065" t="s">
        <v>3170</v>
      </c>
      <c r="I20" s="2065" t="s">
        <v>3165</v>
      </c>
      <c r="J20" s="2063" t="str">
        <f>IF('Rekapitulace stavby'!AN16="","",'Rekapitulace stavby'!AN16)</f>
        <v/>
      </c>
      <c r="L20" s="2071"/>
    </row>
    <row r="21" spans="2:12" s="2070" customFormat="1" ht="18" customHeight="1">
      <c r="B21" s="2071"/>
      <c r="E21" s="2063" t="str">
        <f>IF('Rekapitulace stavby'!E17="","",'Rekapitulace stavby'!E17)</f>
        <v xml:space="preserve"> </v>
      </c>
      <c r="I21" s="2065" t="s">
        <v>3167</v>
      </c>
      <c r="J21" s="2063" t="str">
        <f>IF('Rekapitulace stavby'!AN17="","",'Rekapitulace stavby'!AN17)</f>
        <v/>
      </c>
      <c r="L21" s="2071"/>
    </row>
    <row r="22" spans="2:12" s="2070" customFormat="1" ht="6.9" customHeight="1">
      <c r="B22" s="2071"/>
      <c r="L22" s="2071"/>
    </row>
    <row r="23" spans="2:12" s="2070" customFormat="1" ht="12" customHeight="1">
      <c r="B23" s="2071"/>
      <c r="D23" s="2065" t="s">
        <v>3172</v>
      </c>
      <c r="I23" s="2065" t="s">
        <v>3165</v>
      </c>
      <c r="J23" s="2063" t="str">
        <f>IF('Rekapitulace stavby'!AN19="","",'Rekapitulace stavby'!AN19)</f>
        <v/>
      </c>
      <c r="L23" s="2071"/>
    </row>
    <row r="24" spans="2:12" s="2070" customFormat="1" ht="18" customHeight="1">
      <c r="B24" s="2071"/>
      <c r="E24" s="2063" t="str">
        <f>IF('Rekapitulace stavby'!E20="","",'Rekapitulace stavby'!E20)</f>
        <v xml:space="preserve"> </v>
      </c>
      <c r="I24" s="2065" t="s">
        <v>3167</v>
      </c>
      <c r="J24" s="2063" t="str">
        <f>IF('Rekapitulace stavby'!AN20="","",'Rekapitulace stavby'!AN20)</f>
        <v/>
      </c>
      <c r="L24" s="2071"/>
    </row>
    <row r="25" spans="2:12" s="2070" customFormat="1" ht="6.9" customHeight="1">
      <c r="B25" s="2071"/>
      <c r="L25" s="2071"/>
    </row>
    <row r="26" spans="2:12" s="2070" customFormat="1" ht="12" customHeight="1">
      <c r="B26" s="2071"/>
      <c r="D26" s="2065" t="s">
        <v>1</v>
      </c>
      <c r="L26" s="2071"/>
    </row>
    <row r="27" spans="2:12" s="2137" customFormat="1" ht="16.5" customHeight="1">
      <c r="B27" s="2138"/>
      <c r="E27" s="5609" t="s">
        <v>3146</v>
      </c>
      <c r="F27" s="5609"/>
      <c r="G27" s="5609"/>
      <c r="H27" s="5609"/>
      <c r="L27" s="2138"/>
    </row>
    <row r="28" spans="2:12" s="2070" customFormat="1" ht="6.9" customHeight="1">
      <c r="B28" s="2071"/>
      <c r="L28" s="2071"/>
    </row>
    <row r="29" spans="2:12" s="2070" customFormat="1" ht="6.9" customHeight="1">
      <c r="B29" s="2071"/>
      <c r="D29" s="2095"/>
      <c r="E29" s="2095"/>
      <c r="F29" s="2095"/>
      <c r="G29" s="2095"/>
      <c r="H29" s="2095"/>
      <c r="I29" s="2095"/>
      <c r="J29" s="2095"/>
      <c r="K29" s="2095"/>
      <c r="L29" s="2071"/>
    </row>
    <row r="30" spans="2:12" s="2070" customFormat="1" ht="14.4" customHeight="1">
      <c r="B30" s="2071"/>
      <c r="D30" s="2063" t="s">
        <v>3241</v>
      </c>
      <c r="J30" s="2069">
        <f>J96</f>
        <v>0</v>
      </c>
      <c r="L30" s="2071"/>
    </row>
    <row r="31" spans="2:12" s="2070" customFormat="1" ht="14.4" customHeight="1">
      <c r="B31" s="2071"/>
      <c r="D31" s="2068" t="s">
        <v>3242</v>
      </c>
      <c r="J31" s="2069">
        <f>J109</f>
        <v>0</v>
      </c>
      <c r="L31" s="2071"/>
    </row>
    <row r="32" spans="2:12" s="2070" customFormat="1" ht="25.35" customHeight="1">
      <c r="B32" s="2071"/>
      <c r="D32" s="2139" t="s">
        <v>3175</v>
      </c>
      <c r="J32" s="2109">
        <f>ROUND(J30 + J31, 2)</f>
        <v>0</v>
      </c>
      <c r="L32" s="2071"/>
    </row>
    <row r="33" spans="2:12" s="2070" customFormat="1" ht="6.9" customHeight="1">
      <c r="B33" s="2071"/>
      <c r="D33" s="2095"/>
      <c r="E33" s="2095"/>
      <c r="F33" s="2095"/>
      <c r="G33" s="2095"/>
      <c r="H33" s="2095"/>
      <c r="I33" s="2095"/>
      <c r="J33" s="2095"/>
      <c r="K33" s="2095"/>
      <c r="L33" s="2071"/>
    </row>
    <row r="34" spans="2:12" s="2070" customFormat="1" ht="14.4" customHeight="1">
      <c r="B34" s="2071"/>
      <c r="F34" s="2074" t="s">
        <v>3177</v>
      </c>
      <c r="I34" s="2074" t="s">
        <v>3176</v>
      </c>
      <c r="J34" s="2074" t="s">
        <v>3178</v>
      </c>
      <c r="L34" s="2071"/>
    </row>
    <row r="35" spans="2:12" s="2070" customFormat="1" ht="14.4" customHeight="1">
      <c r="B35" s="2071"/>
      <c r="D35" s="2097" t="s">
        <v>3179</v>
      </c>
      <c r="E35" s="2065" t="s">
        <v>3180</v>
      </c>
      <c r="F35" s="2140">
        <f>ROUND((SUM(BE109:BE110) + SUM(BE130:BE336)),  2)</f>
        <v>0</v>
      </c>
      <c r="I35" s="2141">
        <v>0.21</v>
      </c>
      <c r="J35" s="2140">
        <f>ROUND(((SUM(BE109:BE110) + SUM(BE130:BE336))*I35),  2)</f>
        <v>0</v>
      </c>
      <c r="L35" s="2071"/>
    </row>
    <row r="36" spans="2:12" s="2070" customFormat="1" ht="14.4" customHeight="1">
      <c r="B36" s="2071"/>
      <c r="E36" s="2065" t="s">
        <v>3181</v>
      </c>
      <c r="F36" s="2140">
        <f>ROUND((SUM(BF109:BF110) + SUM(BF130:BF336)),  2)</f>
        <v>0</v>
      </c>
      <c r="I36" s="2141">
        <v>0.15</v>
      </c>
      <c r="J36" s="2140">
        <f>ROUND(((SUM(BF109:BF110) + SUM(BF130:BF336))*I36),  2)</f>
        <v>0</v>
      </c>
      <c r="L36" s="2071"/>
    </row>
    <row r="37" spans="2:12" s="2070" customFormat="1" ht="14.4" hidden="1" customHeight="1">
      <c r="B37" s="2071"/>
      <c r="E37" s="2065" t="s">
        <v>3182</v>
      </c>
      <c r="F37" s="2140">
        <f>ROUND((SUM(BG109:BG110) + SUM(BG130:BG336)),  2)</f>
        <v>0</v>
      </c>
      <c r="I37" s="2141">
        <v>0.21</v>
      </c>
      <c r="J37" s="2140">
        <f>0</f>
        <v>0</v>
      </c>
      <c r="L37" s="2071"/>
    </row>
    <row r="38" spans="2:12" s="2070" customFormat="1" ht="14.4" hidden="1" customHeight="1">
      <c r="B38" s="2071"/>
      <c r="E38" s="2065" t="s">
        <v>3183</v>
      </c>
      <c r="F38" s="2140">
        <f>ROUND((SUM(BH109:BH110) + SUM(BH130:BH336)),  2)</f>
        <v>0</v>
      </c>
      <c r="I38" s="2141">
        <v>0.15</v>
      </c>
      <c r="J38" s="2140">
        <f>0</f>
        <v>0</v>
      </c>
      <c r="L38" s="2071"/>
    </row>
    <row r="39" spans="2:12" s="2070" customFormat="1" ht="14.4" hidden="1" customHeight="1">
      <c r="B39" s="2071"/>
      <c r="E39" s="2065" t="s">
        <v>3184</v>
      </c>
      <c r="F39" s="2140">
        <f>ROUND((SUM(BI109:BI110) + SUM(BI130:BI336)),  2)</f>
        <v>0</v>
      </c>
      <c r="I39" s="2141">
        <v>0</v>
      </c>
      <c r="J39" s="2140">
        <f>0</f>
        <v>0</v>
      </c>
      <c r="L39" s="2071"/>
    </row>
    <row r="40" spans="2:12" s="2070" customFormat="1" ht="6.9" customHeight="1">
      <c r="B40" s="2071"/>
      <c r="L40" s="2071"/>
    </row>
    <row r="41" spans="2:12" s="2070" customFormat="1" ht="25.35" customHeight="1">
      <c r="B41" s="2071"/>
      <c r="C41" s="2134"/>
      <c r="D41" s="2142" t="s">
        <v>3185</v>
      </c>
      <c r="E41" s="2099"/>
      <c r="F41" s="2099"/>
      <c r="G41" s="2143" t="s">
        <v>3186</v>
      </c>
      <c r="H41" s="2144" t="s">
        <v>3187</v>
      </c>
      <c r="I41" s="2099"/>
      <c r="J41" s="2145">
        <f>SUM(J32:J39)</f>
        <v>0</v>
      </c>
      <c r="K41" s="2146"/>
      <c r="L41" s="2071"/>
    </row>
    <row r="42" spans="2:12" s="2070" customFormat="1" ht="14.4" customHeight="1">
      <c r="B42" s="2071"/>
      <c r="L42" s="2071"/>
    </row>
    <row r="43" spans="2:12" ht="14.4" customHeight="1">
      <c r="B43" s="2059"/>
      <c r="L43" s="2059"/>
    </row>
    <row r="44" spans="2:12" ht="14.4" customHeight="1">
      <c r="B44" s="2059"/>
      <c r="L44" s="2059"/>
    </row>
    <row r="45" spans="2:12" ht="14.4" customHeight="1">
      <c r="B45" s="2059"/>
      <c r="L45" s="2059"/>
    </row>
    <row r="46" spans="2:12" ht="14.4" customHeight="1">
      <c r="B46" s="2059"/>
      <c r="L46" s="2059"/>
    </row>
    <row r="47" spans="2:12" ht="14.4" customHeight="1">
      <c r="B47" s="2059"/>
      <c r="L47" s="2059"/>
    </row>
    <row r="48" spans="2:12" ht="14.4" customHeight="1">
      <c r="B48" s="2059"/>
      <c r="L48" s="2059"/>
    </row>
    <row r="49" spans="2:12" ht="14.4" customHeight="1">
      <c r="B49" s="2059"/>
      <c r="L49" s="2059"/>
    </row>
    <row r="50" spans="2:12" s="2070" customFormat="1" ht="14.4" customHeight="1">
      <c r="B50" s="2071"/>
      <c r="D50" s="2081" t="s">
        <v>3188</v>
      </c>
      <c r="E50" s="2082"/>
      <c r="F50" s="2082"/>
      <c r="G50" s="2081" t="s">
        <v>3189</v>
      </c>
      <c r="H50" s="2082"/>
      <c r="I50" s="2082"/>
      <c r="J50" s="2082"/>
      <c r="K50" s="2082"/>
      <c r="L50" s="2071"/>
    </row>
    <row r="51" spans="2:12">
      <c r="B51" s="2059"/>
      <c r="L51" s="2059"/>
    </row>
    <row r="52" spans="2:12">
      <c r="B52" s="2059"/>
      <c r="L52" s="2059"/>
    </row>
    <row r="53" spans="2:12">
      <c r="B53" s="2059"/>
      <c r="L53" s="2059"/>
    </row>
    <row r="54" spans="2:12">
      <c r="B54" s="2059"/>
      <c r="L54" s="2059"/>
    </row>
    <row r="55" spans="2:12">
      <c r="B55" s="2059"/>
      <c r="L55" s="2059"/>
    </row>
    <row r="56" spans="2:12">
      <c r="B56" s="2059"/>
      <c r="L56" s="2059"/>
    </row>
    <row r="57" spans="2:12">
      <c r="B57" s="2059"/>
      <c r="L57" s="2059"/>
    </row>
    <row r="58" spans="2:12">
      <c r="B58" s="2059"/>
      <c r="L58" s="2059"/>
    </row>
    <row r="59" spans="2:12">
      <c r="B59" s="2059"/>
      <c r="L59" s="2059"/>
    </row>
    <row r="60" spans="2:12">
      <c r="B60" s="2059"/>
      <c r="L60" s="2059"/>
    </row>
    <row r="61" spans="2:12" s="2070" customFormat="1" ht="13.2">
      <c r="B61" s="2071"/>
      <c r="D61" s="2083" t="s">
        <v>3190</v>
      </c>
      <c r="E61" s="2073"/>
      <c r="F61" s="2147" t="s">
        <v>3191</v>
      </c>
      <c r="G61" s="2083" t="s">
        <v>3190</v>
      </c>
      <c r="H61" s="2073"/>
      <c r="I61" s="2073"/>
      <c r="J61" s="2148" t="s">
        <v>3191</v>
      </c>
      <c r="K61" s="2073"/>
      <c r="L61" s="2071"/>
    </row>
    <row r="62" spans="2:12">
      <c r="B62" s="2059"/>
      <c r="L62" s="2059"/>
    </row>
    <row r="63" spans="2:12">
      <c r="B63" s="2059"/>
      <c r="L63" s="2059"/>
    </row>
    <row r="64" spans="2:12">
      <c r="B64" s="2059"/>
      <c r="L64" s="2059"/>
    </row>
    <row r="65" spans="2:12" s="2070" customFormat="1" ht="13.2">
      <c r="B65" s="2071"/>
      <c r="D65" s="2081" t="s">
        <v>3192</v>
      </c>
      <c r="E65" s="2082"/>
      <c r="F65" s="2082"/>
      <c r="G65" s="2081" t="s">
        <v>3193</v>
      </c>
      <c r="H65" s="2082"/>
      <c r="I65" s="2082"/>
      <c r="J65" s="2082"/>
      <c r="K65" s="2082"/>
      <c r="L65" s="2071"/>
    </row>
    <row r="66" spans="2:12">
      <c r="B66" s="2059"/>
      <c r="L66" s="2059"/>
    </row>
    <row r="67" spans="2:12">
      <c r="B67" s="2059"/>
      <c r="L67" s="2059"/>
    </row>
    <row r="68" spans="2:12">
      <c r="B68" s="2059"/>
      <c r="L68" s="2059"/>
    </row>
    <row r="69" spans="2:12">
      <c r="B69" s="2059"/>
      <c r="L69" s="2059"/>
    </row>
    <row r="70" spans="2:12">
      <c r="B70" s="2059"/>
      <c r="L70" s="2059"/>
    </row>
    <row r="71" spans="2:12">
      <c r="B71" s="2059"/>
      <c r="L71" s="2059"/>
    </row>
    <row r="72" spans="2:12">
      <c r="B72" s="2059"/>
      <c r="L72" s="2059"/>
    </row>
    <row r="73" spans="2:12">
      <c r="B73" s="2059"/>
      <c r="L73" s="2059"/>
    </row>
    <row r="74" spans="2:12">
      <c r="B74" s="2059"/>
      <c r="L74" s="2059"/>
    </row>
    <row r="75" spans="2:12">
      <c r="B75" s="2059"/>
      <c r="L75" s="2059"/>
    </row>
    <row r="76" spans="2:12" s="2070" customFormat="1" ht="13.2">
      <c r="B76" s="2071"/>
      <c r="D76" s="2083" t="s">
        <v>3190</v>
      </c>
      <c r="E76" s="2073"/>
      <c r="F76" s="2147" t="s">
        <v>3191</v>
      </c>
      <c r="G76" s="2083" t="s">
        <v>3190</v>
      </c>
      <c r="H76" s="2073"/>
      <c r="I76" s="2073"/>
      <c r="J76" s="2148" t="s">
        <v>3191</v>
      </c>
      <c r="K76" s="2073"/>
      <c r="L76" s="2071"/>
    </row>
    <row r="77" spans="2:12" s="2070" customFormat="1" ht="14.4" customHeight="1">
      <c r="B77" s="2084"/>
      <c r="C77" s="2085"/>
      <c r="D77" s="2085"/>
      <c r="E77" s="2085"/>
      <c r="F77" s="2085"/>
      <c r="G77" s="2085"/>
      <c r="H77" s="2085"/>
      <c r="I77" s="2085"/>
      <c r="J77" s="2085"/>
      <c r="K77" s="2085"/>
      <c r="L77" s="2071"/>
    </row>
    <row r="81" spans="2:47" s="2070" customFormat="1" ht="6.9" customHeight="1">
      <c r="B81" s="2086"/>
      <c r="C81" s="2087"/>
      <c r="D81" s="2087"/>
      <c r="E81" s="2087"/>
      <c r="F81" s="2087"/>
      <c r="G81" s="2087"/>
      <c r="H81" s="2087"/>
      <c r="I81" s="2087"/>
      <c r="J81" s="2087"/>
      <c r="K81" s="2087"/>
      <c r="L81" s="2071"/>
    </row>
    <row r="82" spans="2:47" s="2070" customFormat="1" ht="24.9" customHeight="1">
      <c r="B82" s="2071"/>
      <c r="C82" s="2060" t="s">
        <v>3243</v>
      </c>
      <c r="L82" s="2071"/>
    </row>
    <row r="83" spans="2:47" s="2070" customFormat="1" ht="6.9" customHeight="1">
      <c r="B83" s="2071"/>
      <c r="L83" s="2071"/>
    </row>
    <row r="84" spans="2:47" s="2070" customFormat="1" ht="12" customHeight="1">
      <c r="B84" s="2071"/>
      <c r="C84" s="2065" t="s">
        <v>3156</v>
      </c>
      <c r="L84" s="2071"/>
    </row>
    <row r="85" spans="2:47" s="2070" customFormat="1" ht="16.5" customHeight="1">
      <c r="B85" s="2071"/>
      <c r="E85" s="5645" t="str">
        <f>E7</f>
        <v>Dostavba domova pro seniory ve Vrchlabí - PD</v>
      </c>
      <c r="F85" s="5646"/>
      <c r="G85" s="5646"/>
      <c r="H85" s="5646"/>
      <c r="L85" s="2071"/>
    </row>
    <row r="86" spans="2:47" s="2070" customFormat="1" ht="12" customHeight="1">
      <c r="B86" s="2071"/>
      <c r="C86" s="2065" t="s">
        <v>3239</v>
      </c>
      <c r="L86" s="2071"/>
    </row>
    <row r="87" spans="2:47" s="2070" customFormat="1" ht="16.5" customHeight="1">
      <c r="B87" s="2071"/>
      <c r="E87" s="5626" t="str">
        <f>E9</f>
        <v>01.1 - Novostavba - podlahy</v>
      </c>
      <c r="F87" s="5644"/>
      <c r="G87" s="5644"/>
      <c r="H87" s="5644"/>
      <c r="L87" s="2071"/>
    </row>
    <row r="88" spans="2:47" s="2070" customFormat="1" ht="6.9" customHeight="1">
      <c r="B88" s="2071"/>
      <c r="L88" s="2071"/>
    </row>
    <row r="89" spans="2:47" s="2070" customFormat="1" ht="12" customHeight="1">
      <c r="B89" s="2071"/>
      <c r="C89" s="2065" t="s">
        <v>3160</v>
      </c>
      <c r="F89" s="2063" t="str">
        <f>F12</f>
        <v xml:space="preserve"> </v>
      </c>
      <c r="I89" s="2065" t="s">
        <v>3162</v>
      </c>
      <c r="J89" s="2094" t="str">
        <f>IF(J12="","",J12)</f>
        <v>15. 5. 2023</v>
      </c>
      <c r="L89" s="2071"/>
    </row>
    <row r="90" spans="2:47" s="2070" customFormat="1" ht="6.9" customHeight="1">
      <c r="B90" s="2071"/>
      <c r="L90" s="2071"/>
    </row>
    <row r="91" spans="2:47" s="2070" customFormat="1" ht="15.15" customHeight="1">
      <c r="B91" s="2071"/>
      <c r="C91" s="2065" t="s">
        <v>3164</v>
      </c>
      <c r="F91" s="2063" t="str">
        <f>E15</f>
        <v>Královehradecký kraj</v>
      </c>
      <c r="I91" s="2065" t="s">
        <v>3170</v>
      </c>
      <c r="J91" s="2066" t="str">
        <f>E21</f>
        <v xml:space="preserve"> </v>
      </c>
      <c r="L91" s="2071"/>
    </row>
    <row r="92" spans="2:47" s="2070" customFormat="1" ht="15.15" customHeight="1">
      <c r="B92" s="2071"/>
      <c r="C92" s="2065" t="s">
        <v>3168</v>
      </c>
      <c r="F92" s="2063" t="str">
        <f>IF(E18="","",E18)</f>
        <v>TECHNICO Opava s.r.o.</v>
      </c>
      <c r="I92" s="2065" t="s">
        <v>3172</v>
      </c>
      <c r="J92" s="2066" t="str">
        <f>E24</f>
        <v xml:space="preserve"> </v>
      </c>
      <c r="L92" s="2071"/>
    </row>
    <row r="93" spans="2:47" s="2070" customFormat="1" ht="10.35" customHeight="1">
      <c r="B93" s="2071"/>
      <c r="L93" s="2071"/>
    </row>
    <row r="94" spans="2:47" s="2070" customFormat="1" ht="29.25" customHeight="1">
      <c r="B94" s="2071"/>
      <c r="C94" s="2149" t="s">
        <v>3244</v>
      </c>
      <c r="D94" s="2134"/>
      <c r="E94" s="2134"/>
      <c r="F94" s="2134"/>
      <c r="G94" s="2134"/>
      <c r="H94" s="2134"/>
      <c r="I94" s="2134"/>
      <c r="J94" s="2150" t="s">
        <v>3245</v>
      </c>
      <c r="K94" s="2134"/>
      <c r="L94" s="2071"/>
    </row>
    <row r="95" spans="2:47" s="2070" customFormat="1" ht="10.35" customHeight="1">
      <c r="B95" s="2071"/>
      <c r="L95" s="2071"/>
    </row>
    <row r="96" spans="2:47" s="2070" customFormat="1" ht="22.95" customHeight="1">
      <c r="B96" s="2071"/>
      <c r="C96" s="2151" t="s">
        <v>3246</v>
      </c>
      <c r="J96" s="2109">
        <f>J130</f>
        <v>0</v>
      </c>
      <c r="L96" s="2071"/>
      <c r="AU96" s="2056" t="s">
        <v>3247</v>
      </c>
    </row>
    <row r="97" spans="2:14" s="2152" customFormat="1" ht="24.9" customHeight="1">
      <c r="B97" s="2153"/>
      <c r="D97" s="2154" t="s">
        <v>3248</v>
      </c>
      <c r="E97" s="2155"/>
      <c r="F97" s="2155"/>
      <c r="G97" s="2155"/>
      <c r="H97" s="2155"/>
      <c r="I97" s="2155"/>
      <c r="J97" s="2156">
        <f>J131</f>
        <v>0</v>
      </c>
      <c r="L97" s="2153"/>
    </row>
    <row r="98" spans="2:14" s="2157" customFormat="1" ht="19.95" customHeight="1">
      <c r="B98" s="2158"/>
      <c r="D98" s="2159" t="s">
        <v>3253</v>
      </c>
      <c r="E98" s="2160"/>
      <c r="F98" s="2160"/>
      <c r="G98" s="2160"/>
      <c r="H98" s="2160"/>
      <c r="I98" s="2160"/>
      <c r="J98" s="2161">
        <f>J132</f>
        <v>0</v>
      </c>
      <c r="L98" s="2158"/>
    </row>
    <row r="99" spans="2:14" s="2157" customFormat="1" ht="19.95" customHeight="1">
      <c r="B99" s="2158"/>
      <c r="D99" s="2159" t="s">
        <v>3256</v>
      </c>
      <c r="E99" s="2160"/>
      <c r="F99" s="2160"/>
      <c r="G99" s="2160"/>
      <c r="H99" s="2160"/>
      <c r="I99" s="2160"/>
      <c r="J99" s="2161">
        <f>J164</f>
        <v>0</v>
      </c>
      <c r="L99" s="2158"/>
    </row>
    <row r="100" spans="2:14" s="2152" customFormat="1" ht="24.9" customHeight="1">
      <c r="B100" s="2153"/>
      <c r="D100" s="2154" t="s">
        <v>3257</v>
      </c>
      <c r="E100" s="2155"/>
      <c r="F100" s="2155"/>
      <c r="G100" s="2155"/>
      <c r="H100" s="2155"/>
      <c r="I100" s="2155"/>
      <c r="J100" s="2156">
        <f>J166</f>
        <v>0</v>
      </c>
      <c r="L100" s="2153"/>
    </row>
    <row r="101" spans="2:14" s="2157" customFormat="1" ht="19.95" customHeight="1">
      <c r="B101" s="2158"/>
      <c r="D101" s="2159" t="s">
        <v>4341</v>
      </c>
      <c r="E101" s="2160"/>
      <c r="F101" s="2160"/>
      <c r="G101" s="2160"/>
      <c r="H101" s="2160"/>
      <c r="I101" s="2160"/>
      <c r="J101" s="2161">
        <f>J167</f>
        <v>0</v>
      </c>
      <c r="L101" s="2158"/>
    </row>
    <row r="102" spans="2:14" s="2157" customFormat="1" ht="19.95" customHeight="1">
      <c r="B102" s="2158"/>
      <c r="D102" s="2159" t="s">
        <v>3259</v>
      </c>
      <c r="E102" s="2160"/>
      <c r="F102" s="2160"/>
      <c r="G102" s="2160"/>
      <c r="H102" s="2160"/>
      <c r="I102" s="2160"/>
      <c r="J102" s="2161">
        <f>J176</f>
        <v>0</v>
      </c>
      <c r="L102" s="2158"/>
    </row>
    <row r="103" spans="2:14" s="2157" customFormat="1" ht="19.95" customHeight="1">
      <c r="B103" s="2158"/>
      <c r="D103" s="2159" t="s">
        <v>4342</v>
      </c>
      <c r="E103" s="2160"/>
      <c r="F103" s="2160"/>
      <c r="G103" s="2160"/>
      <c r="H103" s="2160"/>
      <c r="I103" s="2160"/>
      <c r="J103" s="2161">
        <f>J215</f>
        <v>0</v>
      </c>
      <c r="L103" s="2158"/>
    </row>
    <row r="104" spans="2:14" s="2157" customFormat="1" ht="19.95" customHeight="1">
      <c r="B104" s="2158"/>
      <c r="D104" s="2159" t="s">
        <v>3262</v>
      </c>
      <c r="E104" s="2160"/>
      <c r="F104" s="2160"/>
      <c r="G104" s="2160"/>
      <c r="H104" s="2160"/>
      <c r="I104" s="2160"/>
      <c r="J104" s="2161">
        <f>J256</f>
        <v>0</v>
      </c>
      <c r="L104" s="2158"/>
    </row>
    <row r="105" spans="2:14" s="2157" customFormat="1" ht="19.95" customHeight="1">
      <c r="B105" s="2158"/>
      <c r="D105" s="2159" t="s">
        <v>4343</v>
      </c>
      <c r="E105" s="2160"/>
      <c r="F105" s="2160"/>
      <c r="G105" s="2160"/>
      <c r="H105" s="2160"/>
      <c r="I105" s="2160"/>
      <c r="J105" s="2161">
        <f>J316</f>
        <v>0</v>
      </c>
      <c r="L105" s="2158"/>
    </row>
    <row r="106" spans="2:14" s="2157" customFormat="1" ht="19.95" customHeight="1">
      <c r="B106" s="2158"/>
      <c r="D106" s="2159" t="s">
        <v>3264</v>
      </c>
      <c r="E106" s="2160"/>
      <c r="F106" s="2160"/>
      <c r="G106" s="2160"/>
      <c r="H106" s="2160"/>
      <c r="I106" s="2160"/>
      <c r="J106" s="2161">
        <f>J330</f>
        <v>0</v>
      </c>
      <c r="L106" s="2158"/>
    </row>
    <row r="107" spans="2:14" s="2070" customFormat="1" ht="21.75" customHeight="1">
      <c r="B107" s="2071"/>
      <c r="L107" s="2071"/>
    </row>
    <row r="108" spans="2:14" s="2070" customFormat="1" ht="6.9" customHeight="1">
      <c r="B108" s="2071"/>
      <c r="L108" s="2071"/>
    </row>
    <row r="109" spans="2:14" s="2070" customFormat="1" ht="29.25" customHeight="1">
      <c r="B109" s="2071"/>
      <c r="C109" s="2151" t="s">
        <v>3270</v>
      </c>
      <c r="J109" s="2162">
        <v>0</v>
      </c>
      <c r="L109" s="2071"/>
      <c r="N109" s="2163" t="s">
        <v>3179</v>
      </c>
    </row>
    <row r="110" spans="2:14" s="2070" customFormat="1" ht="18" customHeight="1">
      <c r="B110" s="2071"/>
      <c r="L110" s="2071"/>
    </row>
    <row r="111" spans="2:14" s="2070" customFormat="1" ht="29.25" customHeight="1">
      <c r="B111" s="2071"/>
      <c r="C111" s="2133" t="s">
        <v>3237</v>
      </c>
      <c r="D111" s="2134"/>
      <c r="E111" s="2134"/>
      <c r="F111" s="2134"/>
      <c r="G111" s="2134"/>
      <c r="H111" s="2134"/>
      <c r="I111" s="2134"/>
      <c r="J111" s="2135">
        <f>ROUND(J96+J109,2)</f>
        <v>0</v>
      </c>
      <c r="K111" s="2134"/>
      <c r="L111" s="2071"/>
    </row>
    <row r="112" spans="2:14" s="2070" customFormat="1" ht="6.9" customHeight="1">
      <c r="B112" s="2084"/>
      <c r="C112" s="2085"/>
      <c r="D112" s="2085"/>
      <c r="E112" s="2085"/>
      <c r="F112" s="2085"/>
      <c r="G112" s="2085"/>
      <c r="H112" s="2085"/>
      <c r="I112" s="2085"/>
      <c r="J112" s="2085"/>
      <c r="K112" s="2085"/>
      <c r="L112" s="2071"/>
    </row>
    <row r="116" spans="2:12" s="2070" customFormat="1" ht="6.9" customHeight="1">
      <c r="B116" s="2086"/>
      <c r="C116" s="2087"/>
      <c r="D116" s="2087"/>
      <c r="E116" s="2087"/>
      <c r="F116" s="2087"/>
      <c r="G116" s="2087"/>
      <c r="H116" s="2087"/>
      <c r="I116" s="2087"/>
      <c r="J116" s="2087"/>
      <c r="K116" s="2087"/>
      <c r="L116" s="2071"/>
    </row>
    <row r="117" spans="2:12" s="2070" customFormat="1" ht="24.9" customHeight="1">
      <c r="B117" s="2071"/>
      <c r="C117" s="2060" t="s">
        <v>3275</v>
      </c>
      <c r="L117" s="2071"/>
    </row>
    <row r="118" spans="2:12" s="2070" customFormat="1" ht="6.9" customHeight="1">
      <c r="B118" s="2071"/>
      <c r="L118" s="2071"/>
    </row>
    <row r="119" spans="2:12" s="2070" customFormat="1" ht="12" customHeight="1">
      <c r="B119" s="2071"/>
      <c r="C119" s="2065" t="s">
        <v>3156</v>
      </c>
      <c r="L119" s="2071"/>
    </row>
    <row r="120" spans="2:12" s="2070" customFormat="1" ht="16.5" customHeight="1">
      <c r="B120" s="2071"/>
      <c r="E120" s="5645" t="str">
        <f>E7</f>
        <v>Dostavba domova pro seniory ve Vrchlabí - PD</v>
      </c>
      <c r="F120" s="5646"/>
      <c r="G120" s="5646"/>
      <c r="H120" s="5646"/>
      <c r="L120" s="2071"/>
    </row>
    <row r="121" spans="2:12" s="2070" customFormat="1" ht="12" customHeight="1">
      <c r="B121" s="2071"/>
      <c r="C121" s="2065" t="s">
        <v>3239</v>
      </c>
      <c r="L121" s="2071"/>
    </row>
    <row r="122" spans="2:12" s="2070" customFormat="1" ht="16.5" customHeight="1">
      <c r="B122" s="2071"/>
      <c r="E122" s="5626" t="str">
        <f>E9</f>
        <v>01.1 - Novostavba - podlahy</v>
      </c>
      <c r="F122" s="5644"/>
      <c r="G122" s="5644"/>
      <c r="H122" s="5644"/>
      <c r="L122" s="2071"/>
    </row>
    <row r="123" spans="2:12" s="2070" customFormat="1" ht="6.9" customHeight="1">
      <c r="B123" s="2071"/>
      <c r="L123" s="2071"/>
    </row>
    <row r="124" spans="2:12" s="2070" customFormat="1" ht="12" customHeight="1">
      <c r="B124" s="2071"/>
      <c r="C124" s="2065" t="s">
        <v>3160</v>
      </c>
      <c r="F124" s="2063" t="str">
        <f>F12</f>
        <v xml:space="preserve"> </v>
      </c>
      <c r="I124" s="2065" t="s">
        <v>3162</v>
      </c>
      <c r="J124" s="2094" t="str">
        <f>IF(J12="","",J12)</f>
        <v>15. 5. 2023</v>
      </c>
      <c r="L124" s="2071"/>
    </row>
    <row r="125" spans="2:12" s="2070" customFormat="1" ht="6.9" customHeight="1">
      <c r="B125" s="2071"/>
      <c r="L125" s="2071"/>
    </row>
    <row r="126" spans="2:12" s="2070" customFormat="1" ht="15.15" customHeight="1">
      <c r="B126" s="2071"/>
      <c r="C126" s="2065" t="s">
        <v>3164</v>
      </c>
      <c r="F126" s="2063" t="str">
        <f>E15</f>
        <v>Královehradecký kraj</v>
      </c>
      <c r="I126" s="2065" t="s">
        <v>3170</v>
      </c>
      <c r="J126" s="2066" t="str">
        <f>E21</f>
        <v xml:space="preserve"> </v>
      </c>
      <c r="L126" s="2071"/>
    </row>
    <row r="127" spans="2:12" s="2070" customFormat="1" ht="15.15" customHeight="1">
      <c r="B127" s="2071"/>
      <c r="C127" s="2065" t="s">
        <v>3168</v>
      </c>
      <c r="F127" s="2063" t="str">
        <f>IF(E18="","",E18)</f>
        <v>TECHNICO Opava s.r.o.</v>
      </c>
      <c r="I127" s="2065" t="s">
        <v>3172</v>
      </c>
      <c r="J127" s="2066" t="str">
        <f>E24</f>
        <v xml:space="preserve"> </v>
      </c>
      <c r="L127" s="2071"/>
    </row>
    <row r="128" spans="2:12" s="2070" customFormat="1" ht="10.35" customHeight="1">
      <c r="B128" s="2071"/>
      <c r="L128" s="2071"/>
    </row>
    <row r="129" spans="2:65" s="2169" customFormat="1" ht="29.25" customHeight="1">
      <c r="B129" s="2170"/>
      <c r="C129" s="2171" t="s">
        <v>3276</v>
      </c>
      <c r="D129" s="2172" t="s">
        <v>3198</v>
      </c>
      <c r="E129" s="2172" t="s">
        <v>116</v>
      </c>
      <c r="F129" s="2172" t="s">
        <v>68</v>
      </c>
      <c r="G129" s="2172" t="s">
        <v>130</v>
      </c>
      <c r="H129" s="2172" t="s">
        <v>69</v>
      </c>
      <c r="I129" s="2172" t="s">
        <v>3277</v>
      </c>
      <c r="J129" s="2172" t="s">
        <v>3245</v>
      </c>
      <c r="K129" s="2173" t="s">
        <v>22</v>
      </c>
      <c r="L129" s="2170"/>
      <c r="M129" s="2101" t="s">
        <v>3146</v>
      </c>
      <c r="N129" s="2102" t="s">
        <v>3179</v>
      </c>
      <c r="O129" s="2102" t="s">
        <v>3278</v>
      </c>
      <c r="P129" s="2102" t="s">
        <v>3279</v>
      </c>
      <c r="Q129" s="2102" t="s">
        <v>3280</v>
      </c>
      <c r="R129" s="2102" t="s">
        <v>3281</v>
      </c>
      <c r="S129" s="2102" t="s">
        <v>3282</v>
      </c>
      <c r="T129" s="2103" t="s">
        <v>3283</v>
      </c>
    </row>
    <row r="130" spans="2:65" s="2070" customFormat="1" ht="22.95" customHeight="1">
      <c r="B130" s="2071"/>
      <c r="C130" s="2107" t="s">
        <v>3284</v>
      </c>
      <c r="J130" s="2174">
        <f>BK130</f>
        <v>0</v>
      </c>
      <c r="L130" s="2071"/>
      <c r="M130" s="2104"/>
      <c r="N130" s="2095"/>
      <c r="O130" s="2095"/>
      <c r="P130" s="2175">
        <f>P131+P166</f>
        <v>10128.556253000001</v>
      </c>
      <c r="Q130" s="2095"/>
      <c r="R130" s="2175">
        <f>R131+R166</f>
        <v>654.88736422999989</v>
      </c>
      <c r="S130" s="2095"/>
      <c r="T130" s="2176">
        <f>T131+T166</f>
        <v>0</v>
      </c>
      <c r="AT130" s="2056" t="s">
        <v>3212</v>
      </c>
      <c r="AU130" s="2056" t="s">
        <v>3247</v>
      </c>
      <c r="BK130" s="2177">
        <f>BK131+BK166</f>
        <v>0</v>
      </c>
    </row>
    <row r="131" spans="2:65" s="2178" customFormat="1" ht="25.95" customHeight="1">
      <c r="B131" s="2179"/>
      <c r="D131" s="2180" t="s">
        <v>3212</v>
      </c>
      <c r="E131" s="2181" t="s">
        <v>847</v>
      </c>
      <c r="F131" s="2181" t="s">
        <v>848</v>
      </c>
      <c r="J131" s="2182">
        <f>BK131</f>
        <v>0</v>
      </c>
      <c r="L131" s="2179"/>
      <c r="M131" s="2183"/>
      <c r="P131" s="2184">
        <f>P132+P164</f>
        <v>3336.6137590000003</v>
      </c>
      <c r="R131" s="2184">
        <f>R132+R164</f>
        <v>591.27733823999995</v>
      </c>
      <c r="T131" s="2185">
        <f>T132+T164</f>
        <v>0</v>
      </c>
      <c r="AR131" s="2180" t="s">
        <v>133</v>
      </c>
      <c r="AT131" s="2186" t="s">
        <v>3212</v>
      </c>
      <c r="AU131" s="2186" t="s">
        <v>3213</v>
      </c>
      <c r="AY131" s="2180" t="s">
        <v>3285</v>
      </c>
      <c r="BK131" s="2187">
        <f>BK132+BK164</f>
        <v>0</v>
      </c>
    </row>
    <row r="132" spans="2:65" s="2178" customFormat="1" ht="22.95" customHeight="1">
      <c r="B132" s="2179"/>
      <c r="D132" s="2180" t="s">
        <v>3212</v>
      </c>
      <c r="E132" s="2188" t="s">
        <v>860</v>
      </c>
      <c r="F132" s="2188" t="s">
        <v>3698</v>
      </c>
      <c r="J132" s="2189">
        <f>BK132</f>
        <v>0</v>
      </c>
      <c r="L132" s="2179"/>
      <c r="M132" s="2183"/>
      <c r="P132" s="2184">
        <f>SUM(P133:P163)</f>
        <v>1516.071876</v>
      </c>
      <c r="R132" s="2184">
        <f>SUM(R133:R163)</f>
        <v>591.27733823999995</v>
      </c>
      <c r="T132" s="2185">
        <f>SUM(T133:T163)</f>
        <v>0</v>
      </c>
      <c r="AR132" s="2180" t="s">
        <v>133</v>
      </c>
      <c r="AT132" s="2186" t="s">
        <v>3212</v>
      </c>
      <c r="AU132" s="2186" t="s">
        <v>133</v>
      </c>
      <c r="AY132" s="2180" t="s">
        <v>3285</v>
      </c>
      <c r="BK132" s="2187">
        <f>SUM(BK133:BK163)</f>
        <v>0</v>
      </c>
    </row>
    <row r="133" spans="2:65" s="2070" customFormat="1" ht="33" customHeight="1">
      <c r="B133" s="2164"/>
      <c r="C133" s="4608" t="s">
        <v>133</v>
      </c>
      <c r="D133" s="4608" t="s">
        <v>3286</v>
      </c>
      <c r="E133" s="4609" t="s">
        <v>11087</v>
      </c>
      <c r="F133" s="4610" t="s">
        <v>11088</v>
      </c>
      <c r="G133" s="4611" t="s">
        <v>221</v>
      </c>
      <c r="H133" s="4612">
        <v>14.7</v>
      </c>
      <c r="I133" s="4613"/>
      <c r="J133" s="4613">
        <f>ROUND(I133*H133,2)</f>
        <v>0</v>
      </c>
      <c r="K133" s="4610" t="s">
        <v>142</v>
      </c>
      <c r="L133" s="2071"/>
      <c r="M133" s="2190" t="s">
        <v>3146</v>
      </c>
      <c r="N133" s="2163" t="s">
        <v>3181</v>
      </c>
      <c r="O133" s="2191">
        <v>2.5489999999999999</v>
      </c>
      <c r="P133" s="2191">
        <f>O133*H133</f>
        <v>37.470299999999995</v>
      </c>
      <c r="Q133" s="2191">
        <v>0.51500000000000001</v>
      </c>
      <c r="R133" s="2191">
        <f>Q133*H133</f>
        <v>7.5705</v>
      </c>
      <c r="S133" s="2191">
        <v>0</v>
      </c>
      <c r="T133" s="2192">
        <f>S133*H133</f>
        <v>0</v>
      </c>
      <c r="AR133" s="2193" t="s">
        <v>856</v>
      </c>
      <c r="AT133" s="2193" t="s">
        <v>3286</v>
      </c>
      <c r="AU133" s="2193" t="s">
        <v>134</v>
      </c>
      <c r="AY133" s="2056" t="s">
        <v>3285</v>
      </c>
      <c r="BE133" s="2194">
        <f>IF(N133="základní",J133,0)</f>
        <v>0</v>
      </c>
      <c r="BF133" s="2194">
        <f>IF(N133="snížená",J133,0)</f>
        <v>0</v>
      </c>
      <c r="BG133" s="2194">
        <f>IF(N133="zákl. přenesená",J133,0)</f>
        <v>0</v>
      </c>
      <c r="BH133" s="2194">
        <f>IF(N133="sníž. přenesená",J133,0)</f>
        <v>0</v>
      </c>
      <c r="BI133" s="2194">
        <f>IF(N133="nulová",J133,0)</f>
        <v>0</v>
      </c>
      <c r="BJ133" s="2056" t="s">
        <v>134</v>
      </c>
      <c r="BK133" s="2194">
        <f>ROUND(I133*H133,2)</f>
        <v>0</v>
      </c>
      <c r="BL133" s="2056" t="s">
        <v>856</v>
      </c>
      <c r="BM133" s="2193" t="s">
        <v>11089</v>
      </c>
    </row>
    <row r="134" spans="2:65" s="2209" customFormat="1">
      <c r="B134" s="2210"/>
      <c r="D134" s="2197" t="s">
        <v>3305</v>
      </c>
      <c r="E134" s="2211" t="s">
        <v>3146</v>
      </c>
      <c r="F134" s="2212" t="s">
        <v>11090</v>
      </c>
      <c r="H134" s="2213">
        <v>14.7</v>
      </c>
      <c r="L134" s="2210"/>
      <c r="M134" s="2214"/>
      <c r="T134" s="2215"/>
      <c r="AT134" s="2211" t="s">
        <v>3305</v>
      </c>
      <c r="AU134" s="2211" t="s">
        <v>134</v>
      </c>
      <c r="AV134" s="2209" t="s">
        <v>134</v>
      </c>
      <c r="AW134" s="2209" t="s">
        <v>3171</v>
      </c>
      <c r="AX134" s="2209" t="s">
        <v>133</v>
      </c>
      <c r="AY134" s="2211" t="s">
        <v>3285</v>
      </c>
    </row>
    <row r="135" spans="2:65" s="2070" customFormat="1" ht="24.15" customHeight="1">
      <c r="B135" s="2164"/>
      <c r="C135" s="4608" t="s">
        <v>134</v>
      </c>
      <c r="D135" s="4608" t="s">
        <v>3286</v>
      </c>
      <c r="E135" s="4609" t="s">
        <v>11091</v>
      </c>
      <c r="F135" s="4610" t="s">
        <v>11092</v>
      </c>
      <c r="G135" s="4611" t="s">
        <v>611</v>
      </c>
      <c r="H135" s="4612">
        <v>37.840000000000003</v>
      </c>
      <c r="I135" s="4613"/>
      <c r="J135" s="4613">
        <f>ROUND(I135*H135,2)</f>
        <v>0</v>
      </c>
      <c r="K135" s="4610" t="s">
        <v>142</v>
      </c>
      <c r="L135" s="2071"/>
      <c r="M135" s="2190" t="s">
        <v>3146</v>
      </c>
      <c r="N135" s="2163" t="s">
        <v>3181</v>
      </c>
      <c r="O135" s="2191">
        <v>0.32200000000000001</v>
      </c>
      <c r="P135" s="2191">
        <f>O135*H135</f>
        <v>12.184480000000001</v>
      </c>
      <c r="Q135" s="2191">
        <v>4.2000000000000003E-2</v>
      </c>
      <c r="R135" s="2191">
        <f>Q135*H135</f>
        <v>1.5892800000000002</v>
      </c>
      <c r="S135" s="2191">
        <v>0</v>
      </c>
      <c r="T135" s="2192">
        <f>S135*H135</f>
        <v>0</v>
      </c>
      <c r="AR135" s="2193" t="s">
        <v>856</v>
      </c>
      <c r="AT135" s="2193" t="s">
        <v>3286</v>
      </c>
      <c r="AU135" s="2193" t="s">
        <v>134</v>
      </c>
      <c r="AY135" s="2056" t="s">
        <v>3285</v>
      </c>
      <c r="BE135" s="2194">
        <f>IF(N135="základní",J135,0)</f>
        <v>0</v>
      </c>
      <c r="BF135" s="2194">
        <f>IF(N135="snížená",J135,0)</f>
        <v>0</v>
      </c>
      <c r="BG135" s="2194">
        <f>IF(N135="zákl. přenesená",J135,0)</f>
        <v>0</v>
      </c>
      <c r="BH135" s="2194">
        <f>IF(N135="sníž. přenesená",J135,0)</f>
        <v>0</v>
      </c>
      <c r="BI135" s="2194">
        <f>IF(N135="nulová",J135,0)</f>
        <v>0</v>
      </c>
      <c r="BJ135" s="2056" t="s">
        <v>134</v>
      </c>
      <c r="BK135" s="2194">
        <f>ROUND(I135*H135,2)</f>
        <v>0</v>
      </c>
      <c r="BL135" s="2056" t="s">
        <v>856</v>
      </c>
      <c r="BM135" s="2193" t="s">
        <v>11093</v>
      </c>
    </row>
    <row r="136" spans="2:65" s="2209" customFormat="1">
      <c r="B136" s="2210"/>
      <c r="D136" s="2197" t="s">
        <v>3305</v>
      </c>
      <c r="E136" s="2211" t="s">
        <v>3146</v>
      </c>
      <c r="F136" s="2212" t="s">
        <v>4329</v>
      </c>
      <c r="H136" s="2213">
        <v>37.840000000000003</v>
      </c>
      <c r="L136" s="2210"/>
      <c r="M136" s="2214"/>
      <c r="T136" s="2215"/>
      <c r="AT136" s="2211" t="s">
        <v>3305</v>
      </c>
      <c r="AU136" s="2211" t="s">
        <v>134</v>
      </c>
      <c r="AV136" s="2209" t="s">
        <v>134</v>
      </c>
      <c r="AW136" s="2209" t="s">
        <v>3171</v>
      </c>
      <c r="AX136" s="2209" t="s">
        <v>133</v>
      </c>
      <c r="AY136" s="2211" t="s">
        <v>3285</v>
      </c>
    </row>
    <row r="137" spans="2:65" s="2070" customFormat="1" ht="24.15" customHeight="1">
      <c r="B137" s="2164"/>
      <c r="C137" s="4608" t="s">
        <v>854</v>
      </c>
      <c r="D137" s="4608" t="s">
        <v>3286</v>
      </c>
      <c r="E137" s="4609" t="s">
        <v>4344</v>
      </c>
      <c r="F137" s="4610" t="s">
        <v>4345</v>
      </c>
      <c r="G137" s="4611" t="s">
        <v>611</v>
      </c>
      <c r="H137" s="4612">
        <v>3237.2759999999998</v>
      </c>
      <c r="I137" s="4613"/>
      <c r="J137" s="4613">
        <f>ROUND(I137*H137,2)</f>
        <v>0</v>
      </c>
      <c r="K137" s="4610" t="s">
        <v>142</v>
      </c>
      <c r="L137" s="2071"/>
      <c r="M137" s="2190" t="s">
        <v>3146</v>
      </c>
      <c r="N137" s="2163" t="s">
        <v>3181</v>
      </c>
      <c r="O137" s="2191">
        <v>0.30499999999999999</v>
      </c>
      <c r="P137" s="2191">
        <f>O137*H137</f>
        <v>987.36917999999991</v>
      </c>
      <c r="Q137" s="2191">
        <v>0.11</v>
      </c>
      <c r="R137" s="2191">
        <f>Q137*H137</f>
        <v>356.10035999999997</v>
      </c>
      <c r="S137" s="2191">
        <v>0</v>
      </c>
      <c r="T137" s="2192">
        <f>S137*H137</f>
        <v>0</v>
      </c>
      <c r="AR137" s="2193" t="s">
        <v>856</v>
      </c>
      <c r="AT137" s="2193" t="s">
        <v>3286</v>
      </c>
      <c r="AU137" s="2193" t="s">
        <v>134</v>
      </c>
      <c r="AY137" s="2056" t="s">
        <v>3285</v>
      </c>
      <c r="BE137" s="2194">
        <f>IF(N137="základní",J137,0)</f>
        <v>0</v>
      </c>
      <c r="BF137" s="2194">
        <f>IF(N137="snížená",J137,0)</f>
        <v>0</v>
      </c>
      <c r="BG137" s="2194">
        <f>IF(N137="zákl. přenesená",J137,0)</f>
        <v>0</v>
      </c>
      <c r="BH137" s="2194">
        <f>IF(N137="sníž. přenesená",J137,0)</f>
        <v>0</v>
      </c>
      <c r="BI137" s="2194">
        <f>IF(N137="nulová",J137,0)</f>
        <v>0</v>
      </c>
      <c r="BJ137" s="2056" t="s">
        <v>134</v>
      </c>
      <c r="BK137" s="2194">
        <f>ROUND(I137*H137,2)</f>
        <v>0</v>
      </c>
      <c r="BL137" s="2056" t="s">
        <v>856</v>
      </c>
      <c r="BM137" s="2193" t="s">
        <v>4346</v>
      </c>
    </row>
    <row r="138" spans="2:65" s="2209" customFormat="1">
      <c r="B138" s="2210"/>
      <c r="D138" s="2197" t="s">
        <v>3305</v>
      </c>
      <c r="E138" s="2211" t="s">
        <v>3146</v>
      </c>
      <c r="F138" s="2212" t="s">
        <v>4347</v>
      </c>
      <c r="H138" s="2213">
        <v>3237.2759999999998</v>
      </c>
      <c r="L138" s="2210"/>
      <c r="M138" s="2214"/>
      <c r="T138" s="2215"/>
      <c r="AT138" s="2211" t="s">
        <v>3305</v>
      </c>
      <c r="AU138" s="2211" t="s">
        <v>134</v>
      </c>
      <c r="AV138" s="2209" t="s">
        <v>134</v>
      </c>
      <c r="AW138" s="2209" t="s">
        <v>3171</v>
      </c>
      <c r="AX138" s="2209" t="s">
        <v>3213</v>
      </c>
      <c r="AY138" s="2211" t="s">
        <v>3285</v>
      </c>
    </row>
    <row r="139" spans="2:65" s="2216" customFormat="1">
      <c r="B139" s="2217"/>
      <c r="D139" s="2197" t="s">
        <v>3305</v>
      </c>
      <c r="E139" s="2218" t="s">
        <v>3146</v>
      </c>
      <c r="F139" s="2219" t="s">
        <v>3320</v>
      </c>
      <c r="H139" s="2220">
        <v>3237.2759999999998</v>
      </c>
      <c r="L139" s="2217"/>
      <c r="M139" s="2221"/>
      <c r="T139" s="2222"/>
      <c r="AT139" s="2218" t="s">
        <v>3305</v>
      </c>
      <c r="AU139" s="2218" t="s">
        <v>134</v>
      </c>
      <c r="AV139" s="2216" t="s">
        <v>856</v>
      </c>
      <c r="AW139" s="2216" t="s">
        <v>3171</v>
      </c>
      <c r="AX139" s="2216" t="s">
        <v>133</v>
      </c>
      <c r="AY139" s="2218" t="s">
        <v>3285</v>
      </c>
    </row>
    <row r="140" spans="2:65" s="2070" customFormat="1" ht="24.15" customHeight="1">
      <c r="B140" s="2164"/>
      <c r="C140" s="4608" t="s">
        <v>856</v>
      </c>
      <c r="D140" s="4608" t="s">
        <v>3286</v>
      </c>
      <c r="E140" s="4609" t="s">
        <v>4348</v>
      </c>
      <c r="F140" s="4610" t="s">
        <v>4349</v>
      </c>
      <c r="G140" s="4611" t="s">
        <v>611</v>
      </c>
      <c r="H140" s="4612">
        <v>19397.527999999998</v>
      </c>
      <c r="I140" s="4613"/>
      <c r="J140" s="4613">
        <f>ROUND(I140*H140,2)</f>
        <v>0</v>
      </c>
      <c r="K140" s="4610" t="s">
        <v>142</v>
      </c>
      <c r="L140" s="2071"/>
      <c r="M140" s="2190" t="s">
        <v>3146</v>
      </c>
      <c r="N140" s="2163" t="s">
        <v>3181</v>
      </c>
      <c r="O140" s="2191">
        <v>1.7000000000000001E-2</v>
      </c>
      <c r="P140" s="2191">
        <f>O140*H140</f>
        <v>329.75797599999999</v>
      </c>
      <c r="Q140" s="2191">
        <v>1.0999999999999999E-2</v>
      </c>
      <c r="R140" s="2191">
        <f>Q140*H140</f>
        <v>213.37280799999996</v>
      </c>
      <c r="S140" s="2191">
        <v>0</v>
      </c>
      <c r="T140" s="2192">
        <f>S140*H140</f>
        <v>0</v>
      </c>
      <c r="AR140" s="2193" t="s">
        <v>856</v>
      </c>
      <c r="AT140" s="2193" t="s">
        <v>3286</v>
      </c>
      <c r="AU140" s="2193" t="s">
        <v>134</v>
      </c>
      <c r="AY140" s="2056" t="s">
        <v>3285</v>
      </c>
      <c r="BE140" s="2194">
        <f>IF(N140="základní",J140,0)</f>
        <v>0</v>
      </c>
      <c r="BF140" s="2194">
        <f>IF(N140="snížená",J140,0)</f>
        <v>0</v>
      </c>
      <c r="BG140" s="2194">
        <f>IF(N140="zákl. přenesená",J140,0)</f>
        <v>0</v>
      </c>
      <c r="BH140" s="2194">
        <f>IF(N140="sníž. přenesená",J140,0)</f>
        <v>0</v>
      </c>
      <c r="BI140" s="2194">
        <f>IF(N140="nulová",J140,0)</f>
        <v>0</v>
      </c>
      <c r="BJ140" s="2056" t="s">
        <v>134</v>
      </c>
      <c r="BK140" s="2194">
        <f>ROUND(I140*H140,2)</f>
        <v>0</v>
      </c>
      <c r="BL140" s="2056" t="s">
        <v>856</v>
      </c>
      <c r="BM140" s="2193" t="s">
        <v>4350</v>
      </c>
    </row>
    <row r="141" spans="2:65" s="2209" customFormat="1">
      <c r="B141" s="2210"/>
      <c r="D141" s="2197" t="s">
        <v>3305</v>
      </c>
      <c r="E141" s="2211" t="s">
        <v>3146</v>
      </c>
      <c r="F141" s="2212" t="s">
        <v>4351</v>
      </c>
      <c r="H141" s="2213">
        <v>942.43799999999999</v>
      </c>
      <c r="L141" s="2210"/>
      <c r="M141" s="2214"/>
      <c r="T141" s="2215"/>
      <c r="AT141" s="2211" t="s">
        <v>3305</v>
      </c>
      <c r="AU141" s="2211" t="s">
        <v>134</v>
      </c>
      <c r="AV141" s="2209" t="s">
        <v>134</v>
      </c>
      <c r="AW141" s="2209" t="s">
        <v>3171</v>
      </c>
      <c r="AX141" s="2209" t="s">
        <v>3213</v>
      </c>
      <c r="AY141" s="2211" t="s">
        <v>3285</v>
      </c>
    </row>
    <row r="142" spans="2:65" s="2209" customFormat="1">
      <c r="B142" s="2210"/>
      <c r="D142" s="2197" t="s">
        <v>3305</v>
      </c>
      <c r="E142" s="2211" t="s">
        <v>3146</v>
      </c>
      <c r="F142" s="2212" t="s">
        <v>4352</v>
      </c>
      <c r="H142" s="2213">
        <v>348.95</v>
      </c>
      <c r="L142" s="2210"/>
      <c r="M142" s="2214"/>
      <c r="T142" s="2215"/>
      <c r="AT142" s="2211" t="s">
        <v>3305</v>
      </c>
      <c r="AU142" s="2211" t="s">
        <v>134</v>
      </c>
      <c r="AV142" s="2209" t="s">
        <v>134</v>
      </c>
      <c r="AW142" s="2209" t="s">
        <v>3171</v>
      </c>
      <c r="AX142" s="2209" t="s">
        <v>3213</v>
      </c>
      <c r="AY142" s="2211" t="s">
        <v>3285</v>
      </c>
    </row>
    <row r="143" spans="2:65" s="2209" customFormat="1">
      <c r="B143" s="2210"/>
      <c r="D143" s="2197" t="s">
        <v>3305</v>
      </c>
      <c r="E143" s="2211" t="s">
        <v>3146</v>
      </c>
      <c r="F143" s="2212" t="s">
        <v>4353</v>
      </c>
      <c r="H143" s="2213">
        <v>2793.1</v>
      </c>
      <c r="L143" s="2210"/>
      <c r="M143" s="2214"/>
      <c r="T143" s="2215"/>
      <c r="AT143" s="2211" t="s">
        <v>3305</v>
      </c>
      <c r="AU143" s="2211" t="s">
        <v>134</v>
      </c>
      <c r="AV143" s="2209" t="s">
        <v>134</v>
      </c>
      <c r="AW143" s="2209" t="s">
        <v>3171</v>
      </c>
      <c r="AX143" s="2209" t="s">
        <v>3213</v>
      </c>
      <c r="AY143" s="2211" t="s">
        <v>3285</v>
      </c>
    </row>
    <row r="144" spans="2:65" s="2209" customFormat="1">
      <c r="B144" s="2210"/>
      <c r="D144" s="2197" t="s">
        <v>3305</v>
      </c>
      <c r="E144" s="2211" t="s">
        <v>3146</v>
      </c>
      <c r="F144" s="2212" t="s">
        <v>4354</v>
      </c>
      <c r="H144" s="2213">
        <v>1875</v>
      </c>
      <c r="L144" s="2210"/>
      <c r="M144" s="2214"/>
      <c r="T144" s="2215"/>
      <c r="AT144" s="2211" t="s">
        <v>3305</v>
      </c>
      <c r="AU144" s="2211" t="s">
        <v>134</v>
      </c>
      <c r="AV144" s="2209" t="s">
        <v>134</v>
      </c>
      <c r="AW144" s="2209" t="s">
        <v>3171</v>
      </c>
      <c r="AX144" s="2209" t="s">
        <v>3213</v>
      </c>
      <c r="AY144" s="2211" t="s">
        <v>3285</v>
      </c>
    </row>
    <row r="145" spans="2:65" s="2209" customFormat="1">
      <c r="B145" s="2210"/>
      <c r="D145" s="2197" t="s">
        <v>3305</v>
      </c>
      <c r="E145" s="2211" t="s">
        <v>3146</v>
      </c>
      <c r="F145" s="2212" t="s">
        <v>4355</v>
      </c>
      <c r="H145" s="2213">
        <v>12562.06</v>
      </c>
      <c r="L145" s="2210"/>
      <c r="M145" s="2214"/>
      <c r="T145" s="2215"/>
      <c r="AT145" s="2211" t="s">
        <v>3305</v>
      </c>
      <c r="AU145" s="2211" t="s">
        <v>134</v>
      </c>
      <c r="AV145" s="2209" t="s">
        <v>134</v>
      </c>
      <c r="AW145" s="2209" t="s">
        <v>3171</v>
      </c>
      <c r="AX145" s="2209" t="s">
        <v>3213</v>
      </c>
      <c r="AY145" s="2211" t="s">
        <v>3285</v>
      </c>
    </row>
    <row r="146" spans="2:65" s="2209" customFormat="1">
      <c r="B146" s="2210"/>
      <c r="D146" s="2197" t="s">
        <v>3305</v>
      </c>
      <c r="E146" s="2211" t="s">
        <v>3146</v>
      </c>
      <c r="F146" s="2212" t="s">
        <v>4356</v>
      </c>
      <c r="H146" s="2213">
        <v>433.93</v>
      </c>
      <c r="L146" s="2210"/>
      <c r="M146" s="2214"/>
      <c r="T146" s="2215"/>
      <c r="AT146" s="2211" t="s">
        <v>3305</v>
      </c>
      <c r="AU146" s="2211" t="s">
        <v>134</v>
      </c>
      <c r="AV146" s="2209" t="s">
        <v>134</v>
      </c>
      <c r="AW146" s="2209" t="s">
        <v>3171</v>
      </c>
      <c r="AX146" s="2209" t="s">
        <v>3213</v>
      </c>
      <c r="AY146" s="2211" t="s">
        <v>3285</v>
      </c>
    </row>
    <row r="147" spans="2:65" s="2209" customFormat="1">
      <c r="B147" s="2210"/>
      <c r="D147" s="2197" t="s">
        <v>3305</v>
      </c>
      <c r="E147" s="2211" t="s">
        <v>3146</v>
      </c>
      <c r="F147" s="2212" t="s">
        <v>4357</v>
      </c>
      <c r="H147" s="2213">
        <v>184.8</v>
      </c>
      <c r="L147" s="2210"/>
      <c r="M147" s="2214"/>
      <c r="T147" s="2215"/>
      <c r="AT147" s="2211" t="s">
        <v>3305</v>
      </c>
      <c r="AU147" s="2211" t="s">
        <v>134</v>
      </c>
      <c r="AV147" s="2209" t="s">
        <v>134</v>
      </c>
      <c r="AW147" s="2209" t="s">
        <v>3171</v>
      </c>
      <c r="AX147" s="2209" t="s">
        <v>3213</v>
      </c>
      <c r="AY147" s="2211" t="s">
        <v>3285</v>
      </c>
    </row>
    <row r="148" spans="2:65" s="2209" customFormat="1">
      <c r="B148" s="2210"/>
      <c r="D148" s="2197" t="s">
        <v>3305</v>
      </c>
      <c r="E148" s="2211" t="s">
        <v>3146</v>
      </c>
      <c r="F148" s="2212" t="s">
        <v>4358</v>
      </c>
      <c r="H148" s="2213">
        <v>257.25</v>
      </c>
      <c r="L148" s="2210"/>
      <c r="M148" s="2214"/>
      <c r="T148" s="2215"/>
      <c r="AT148" s="2211" t="s">
        <v>3305</v>
      </c>
      <c r="AU148" s="2211" t="s">
        <v>134</v>
      </c>
      <c r="AV148" s="2209" t="s">
        <v>134</v>
      </c>
      <c r="AW148" s="2209" t="s">
        <v>3171</v>
      </c>
      <c r="AX148" s="2209" t="s">
        <v>3213</v>
      </c>
      <c r="AY148" s="2211" t="s">
        <v>3285</v>
      </c>
    </row>
    <row r="149" spans="2:65" s="2216" customFormat="1">
      <c r="B149" s="2217"/>
      <c r="D149" s="2197" t="s">
        <v>3305</v>
      </c>
      <c r="E149" s="2218" t="s">
        <v>3146</v>
      </c>
      <c r="F149" s="2219" t="s">
        <v>3320</v>
      </c>
      <c r="H149" s="2220">
        <v>19397.527999999998</v>
      </c>
      <c r="L149" s="2217"/>
      <c r="M149" s="2221"/>
      <c r="T149" s="2222"/>
      <c r="AT149" s="2218" t="s">
        <v>3305</v>
      </c>
      <c r="AU149" s="2218" t="s">
        <v>134</v>
      </c>
      <c r="AV149" s="2216" t="s">
        <v>856</v>
      </c>
      <c r="AW149" s="2216" t="s">
        <v>3171</v>
      </c>
      <c r="AX149" s="2216" t="s">
        <v>133</v>
      </c>
      <c r="AY149" s="2218" t="s">
        <v>3285</v>
      </c>
    </row>
    <row r="150" spans="2:65" s="2070" customFormat="1" ht="37.950000000000003" customHeight="1">
      <c r="B150" s="2164"/>
      <c r="C150" s="4608" t="s">
        <v>858</v>
      </c>
      <c r="D150" s="4608" t="s">
        <v>3286</v>
      </c>
      <c r="E150" s="4609" t="s">
        <v>4359</v>
      </c>
      <c r="F150" s="4610" t="s">
        <v>4360</v>
      </c>
      <c r="G150" s="4611" t="s">
        <v>141</v>
      </c>
      <c r="H150" s="4612">
        <v>1950.5119999999999</v>
      </c>
      <c r="I150" s="4613"/>
      <c r="J150" s="4613">
        <f>ROUND(I150*H150,2)</f>
        <v>0</v>
      </c>
      <c r="K150" s="4610" t="s">
        <v>142</v>
      </c>
      <c r="L150" s="2071"/>
      <c r="M150" s="2190" t="s">
        <v>3146</v>
      </c>
      <c r="N150" s="2163" t="s">
        <v>3181</v>
      </c>
      <c r="O150" s="2191">
        <v>4.4999999999999998E-2</v>
      </c>
      <c r="P150" s="2191">
        <f>O150*H150</f>
        <v>87.773039999999995</v>
      </c>
      <c r="Q150" s="2191">
        <v>2.0000000000000002E-5</v>
      </c>
      <c r="R150" s="2191">
        <f>Q150*H150</f>
        <v>3.9010240000000002E-2</v>
      </c>
      <c r="S150" s="2191">
        <v>0</v>
      </c>
      <c r="T150" s="2192">
        <f>S150*H150</f>
        <v>0</v>
      </c>
      <c r="AR150" s="2193" t="s">
        <v>856</v>
      </c>
      <c r="AT150" s="2193" t="s">
        <v>3286</v>
      </c>
      <c r="AU150" s="2193" t="s">
        <v>134</v>
      </c>
      <c r="AY150" s="2056" t="s">
        <v>3285</v>
      </c>
      <c r="BE150" s="2194">
        <f>IF(N150="základní",J150,0)</f>
        <v>0</v>
      </c>
      <c r="BF150" s="2194">
        <f>IF(N150="snížená",J150,0)</f>
        <v>0</v>
      </c>
      <c r="BG150" s="2194">
        <f>IF(N150="zákl. přenesená",J150,0)</f>
        <v>0</v>
      </c>
      <c r="BH150" s="2194">
        <f>IF(N150="sníž. přenesená",J150,0)</f>
        <v>0</v>
      </c>
      <c r="BI150" s="2194">
        <f>IF(N150="nulová",J150,0)</f>
        <v>0</v>
      </c>
      <c r="BJ150" s="2056" t="s">
        <v>134</v>
      </c>
      <c r="BK150" s="2194">
        <f>ROUND(I150*H150,2)</f>
        <v>0</v>
      </c>
      <c r="BL150" s="2056" t="s">
        <v>856</v>
      </c>
      <c r="BM150" s="2193" t="s">
        <v>4361</v>
      </c>
    </row>
    <row r="151" spans="2:65" s="2209" customFormat="1">
      <c r="B151" s="2210"/>
      <c r="D151" s="2197" t="s">
        <v>3305</v>
      </c>
      <c r="E151" s="2211" t="s">
        <v>3146</v>
      </c>
      <c r="F151" s="2212" t="s">
        <v>4362</v>
      </c>
      <c r="H151" s="2213">
        <v>1950.5119999999999</v>
      </c>
      <c r="L151" s="2210"/>
      <c r="M151" s="2214"/>
      <c r="T151" s="2215"/>
      <c r="AT151" s="2211" t="s">
        <v>3305</v>
      </c>
      <c r="AU151" s="2211" t="s">
        <v>134</v>
      </c>
      <c r="AV151" s="2209" t="s">
        <v>134</v>
      </c>
      <c r="AW151" s="2209" t="s">
        <v>3171</v>
      </c>
      <c r="AX151" s="2209" t="s">
        <v>3213</v>
      </c>
      <c r="AY151" s="2211" t="s">
        <v>3285</v>
      </c>
    </row>
    <row r="152" spans="2:65" s="2216" customFormat="1">
      <c r="B152" s="2217"/>
      <c r="D152" s="2197" t="s">
        <v>3305</v>
      </c>
      <c r="E152" s="2218" t="s">
        <v>3146</v>
      </c>
      <c r="F152" s="2219" t="s">
        <v>3320</v>
      </c>
      <c r="H152" s="2220">
        <v>1950.5119999999999</v>
      </c>
      <c r="L152" s="2217"/>
      <c r="M152" s="2221"/>
      <c r="T152" s="2222"/>
      <c r="AT152" s="2218" t="s">
        <v>3305</v>
      </c>
      <c r="AU152" s="2218" t="s">
        <v>134</v>
      </c>
      <c r="AV152" s="2216" t="s">
        <v>856</v>
      </c>
      <c r="AW152" s="2216" t="s">
        <v>3171</v>
      </c>
      <c r="AX152" s="2216" t="s">
        <v>133</v>
      </c>
      <c r="AY152" s="2218" t="s">
        <v>3285</v>
      </c>
    </row>
    <row r="153" spans="2:65" s="2070" customFormat="1" ht="37.950000000000003" customHeight="1">
      <c r="B153" s="2164"/>
      <c r="C153" s="4608" t="s">
        <v>860</v>
      </c>
      <c r="D153" s="4608" t="s">
        <v>3286</v>
      </c>
      <c r="E153" s="4609" t="s">
        <v>4363</v>
      </c>
      <c r="F153" s="4610" t="s">
        <v>4364</v>
      </c>
      <c r="G153" s="4611" t="s">
        <v>141</v>
      </c>
      <c r="H153" s="4612">
        <v>848.3</v>
      </c>
      <c r="I153" s="4613"/>
      <c r="J153" s="4613">
        <f>ROUND(I153*H153,2)</f>
        <v>0</v>
      </c>
      <c r="K153" s="4610" t="s">
        <v>3146</v>
      </c>
      <c r="L153" s="2071"/>
      <c r="M153" s="2190" t="s">
        <v>3146</v>
      </c>
      <c r="N153" s="2163" t="s">
        <v>3181</v>
      </c>
      <c r="O153" s="2191">
        <v>0.04</v>
      </c>
      <c r="P153" s="2191">
        <f>O153*H153</f>
        <v>33.932000000000002</v>
      </c>
      <c r="Q153" s="2191">
        <v>2.0000000000000002E-5</v>
      </c>
      <c r="R153" s="2191">
        <f>Q153*H153</f>
        <v>1.6966000000000002E-2</v>
      </c>
      <c r="S153" s="2191">
        <v>0</v>
      </c>
      <c r="T153" s="2192">
        <f>S153*H153</f>
        <v>0</v>
      </c>
      <c r="AR153" s="2193" t="s">
        <v>856</v>
      </c>
      <c r="AT153" s="2193" t="s">
        <v>3286</v>
      </c>
      <c r="AU153" s="2193" t="s">
        <v>134</v>
      </c>
      <c r="AY153" s="2056" t="s">
        <v>3285</v>
      </c>
      <c r="BE153" s="2194">
        <f>IF(N153="základní",J153,0)</f>
        <v>0</v>
      </c>
      <c r="BF153" s="2194">
        <f>IF(N153="snížená",J153,0)</f>
        <v>0</v>
      </c>
      <c r="BG153" s="2194">
        <f>IF(N153="zákl. přenesená",J153,0)</f>
        <v>0</v>
      </c>
      <c r="BH153" s="2194">
        <f>IF(N153="sníž. přenesená",J153,0)</f>
        <v>0</v>
      </c>
      <c r="BI153" s="2194">
        <f>IF(N153="nulová",J153,0)</f>
        <v>0</v>
      </c>
      <c r="BJ153" s="2056" t="s">
        <v>134</v>
      </c>
      <c r="BK153" s="2194">
        <f>ROUND(I153*H153,2)</f>
        <v>0</v>
      </c>
      <c r="BL153" s="2056" t="s">
        <v>856</v>
      </c>
      <c r="BM153" s="2193" t="s">
        <v>4365</v>
      </c>
    </row>
    <row r="154" spans="2:65" s="2209" customFormat="1">
      <c r="B154" s="2210"/>
      <c r="D154" s="2197" t="s">
        <v>3305</v>
      </c>
      <c r="E154" s="2211" t="s">
        <v>3146</v>
      </c>
      <c r="F154" s="2212" t="s">
        <v>4366</v>
      </c>
      <c r="H154" s="2213">
        <v>848.3</v>
      </c>
      <c r="L154" s="2210"/>
      <c r="M154" s="2214"/>
      <c r="T154" s="2215"/>
      <c r="AT154" s="2211" t="s">
        <v>3305</v>
      </c>
      <c r="AU154" s="2211" t="s">
        <v>134</v>
      </c>
      <c r="AV154" s="2209" t="s">
        <v>134</v>
      </c>
      <c r="AW154" s="2209" t="s">
        <v>3171</v>
      </c>
      <c r="AX154" s="2209" t="s">
        <v>3213</v>
      </c>
      <c r="AY154" s="2211" t="s">
        <v>3285</v>
      </c>
    </row>
    <row r="155" spans="2:65" s="2216" customFormat="1">
      <c r="B155" s="2217"/>
      <c r="D155" s="2197" t="s">
        <v>3305</v>
      </c>
      <c r="E155" s="2218" t="s">
        <v>3146</v>
      </c>
      <c r="F155" s="2219" t="s">
        <v>3320</v>
      </c>
      <c r="H155" s="2220">
        <v>848.3</v>
      </c>
      <c r="L155" s="2217"/>
      <c r="M155" s="2221"/>
      <c r="T155" s="2222"/>
      <c r="AT155" s="2218" t="s">
        <v>3305</v>
      </c>
      <c r="AU155" s="2218" t="s">
        <v>134</v>
      </c>
      <c r="AV155" s="2216" t="s">
        <v>856</v>
      </c>
      <c r="AW155" s="2216" t="s">
        <v>3171</v>
      </c>
      <c r="AX155" s="2216" t="s">
        <v>133</v>
      </c>
      <c r="AY155" s="2218" t="s">
        <v>3285</v>
      </c>
    </row>
    <row r="156" spans="2:65" s="2070" customFormat="1" ht="24.15" customHeight="1">
      <c r="B156" s="2164"/>
      <c r="C156" s="4608" t="s">
        <v>2097</v>
      </c>
      <c r="D156" s="4608" t="s">
        <v>3286</v>
      </c>
      <c r="E156" s="4609" t="s">
        <v>4367</v>
      </c>
      <c r="F156" s="4610" t="s">
        <v>4368</v>
      </c>
      <c r="G156" s="4611" t="s">
        <v>221</v>
      </c>
      <c r="H156" s="4612">
        <v>1.1910000000000001</v>
      </c>
      <c r="I156" s="4613"/>
      <c r="J156" s="4613">
        <f>ROUND(I156*H156,2)</f>
        <v>0</v>
      </c>
      <c r="K156" s="4610" t="s">
        <v>142</v>
      </c>
      <c r="L156" s="2071"/>
      <c r="M156" s="2190" t="s">
        <v>3146</v>
      </c>
      <c r="N156" s="2163" t="s">
        <v>3181</v>
      </c>
      <c r="O156" s="2191">
        <v>2.048</v>
      </c>
      <c r="P156" s="2191">
        <f>O156*H156</f>
        <v>2.439168</v>
      </c>
      <c r="Q156" s="2191">
        <v>1.98</v>
      </c>
      <c r="R156" s="2191">
        <f>Q156*H156</f>
        <v>2.3581799999999999</v>
      </c>
      <c r="S156" s="2191">
        <v>0</v>
      </c>
      <c r="T156" s="2192">
        <f>S156*H156</f>
        <v>0</v>
      </c>
      <c r="AR156" s="2193" t="s">
        <v>856</v>
      </c>
      <c r="AT156" s="2193" t="s">
        <v>3286</v>
      </c>
      <c r="AU156" s="2193" t="s">
        <v>134</v>
      </c>
      <c r="AY156" s="2056" t="s">
        <v>3285</v>
      </c>
      <c r="BE156" s="2194">
        <f>IF(N156="základní",J156,0)</f>
        <v>0</v>
      </c>
      <c r="BF156" s="2194">
        <f>IF(N156="snížená",J156,0)</f>
        <v>0</v>
      </c>
      <c r="BG156" s="2194">
        <f>IF(N156="zákl. přenesená",J156,0)</f>
        <v>0</v>
      </c>
      <c r="BH156" s="2194">
        <f>IF(N156="sníž. přenesená",J156,0)</f>
        <v>0</v>
      </c>
      <c r="BI156" s="2194">
        <f>IF(N156="nulová",J156,0)</f>
        <v>0</v>
      </c>
      <c r="BJ156" s="2056" t="s">
        <v>134</v>
      </c>
      <c r="BK156" s="2194">
        <f>ROUND(I156*H156,2)</f>
        <v>0</v>
      </c>
      <c r="BL156" s="2056" t="s">
        <v>856</v>
      </c>
      <c r="BM156" s="2193" t="s">
        <v>4369</v>
      </c>
    </row>
    <row r="157" spans="2:65" s="2209" customFormat="1">
      <c r="B157" s="2210"/>
      <c r="D157" s="2197" t="s">
        <v>3305</v>
      </c>
      <c r="E157" s="2211" t="s">
        <v>3146</v>
      </c>
      <c r="F157" s="2212" t="s">
        <v>4370</v>
      </c>
      <c r="H157" s="2213">
        <v>1.1910000000000001</v>
      </c>
      <c r="L157" s="2210"/>
      <c r="M157" s="2214"/>
      <c r="T157" s="2215"/>
      <c r="AT157" s="2211" t="s">
        <v>3305</v>
      </c>
      <c r="AU157" s="2211" t="s">
        <v>134</v>
      </c>
      <c r="AV157" s="2209" t="s">
        <v>134</v>
      </c>
      <c r="AW157" s="2209" t="s">
        <v>3171</v>
      </c>
      <c r="AX157" s="2209" t="s">
        <v>133</v>
      </c>
      <c r="AY157" s="2211" t="s">
        <v>3285</v>
      </c>
    </row>
    <row r="158" spans="2:65" s="2070" customFormat="1" ht="24.15" customHeight="1">
      <c r="B158" s="2164"/>
      <c r="C158" s="4608" t="s">
        <v>1363</v>
      </c>
      <c r="D158" s="4608" t="s">
        <v>3286</v>
      </c>
      <c r="E158" s="4609" t="s">
        <v>4371</v>
      </c>
      <c r="F158" s="4610" t="s">
        <v>4372</v>
      </c>
      <c r="G158" s="4611" t="s">
        <v>221</v>
      </c>
      <c r="H158" s="4612">
        <v>3.5739999999999998</v>
      </c>
      <c r="I158" s="4613"/>
      <c r="J158" s="4613">
        <f>ROUND(I158*H158,2)</f>
        <v>0</v>
      </c>
      <c r="K158" s="4610" t="s">
        <v>142</v>
      </c>
      <c r="L158" s="2071"/>
      <c r="M158" s="2190" t="s">
        <v>3146</v>
      </c>
      <c r="N158" s="2163" t="s">
        <v>3181</v>
      </c>
      <c r="O158" s="2191">
        <v>2.048</v>
      </c>
      <c r="P158" s="2191">
        <f>O158*H158</f>
        <v>7.3195519999999998</v>
      </c>
      <c r="Q158" s="2191">
        <v>2.16</v>
      </c>
      <c r="R158" s="2191">
        <f>Q158*H158</f>
        <v>7.7198400000000005</v>
      </c>
      <c r="S158" s="2191">
        <v>0</v>
      </c>
      <c r="T158" s="2192">
        <f>S158*H158</f>
        <v>0</v>
      </c>
      <c r="AR158" s="2193" t="s">
        <v>856</v>
      </c>
      <c r="AT158" s="2193" t="s">
        <v>3286</v>
      </c>
      <c r="AU158" s="2193" t="s">
        <v>134</v>
      </c>
      <c r="AY158" s="2056" t="s">
        <v>3285</v>
      </c>
      <c r="BE158" s="2194">
        <f>IF(N158="základní",J158,0)</f>
        <v>0</v>
      </c>
      <c r="BF158" s="2194">
        <f>IF(N158="snížená",J158,0)</f>
        <v>0</v>
      </c>
      <c r="BG158" s="2194">
        <f>IF(N158="zákl. přenesená",J158,0)</f>
        <v>0</v>
      </c>
      <c r="BH158" s="2194">
        <f>IF(N158="sníž. přenesená",J158,0)</f>
        <v>0</v>
      </c>
      <c r="BI158" s="2194">
        <f>IF(N158="nulová",J158,0)</f>
        <v>0</v>
      </c>
      <c r="BJ158" s="2056" t="s">
        <v>134</v>
      </c>
      <c r="BK158" s="2194">
        <f>ROUND(I158*H158,2)</f>
        <v>0</v>
      </c>
      <c r="BL158" s="2056" t="s">
        <v>856</v>
      </c>
      <c r="BM158" s="2193" t="s">
        <v>4373</v>
      </c>
    </row>
    <row r="159" spans="2:65" s="2209" customFormat="1">
      <c r="B159" s="2210"/>
      <c r="D159" s="2197" t="s">
        <v>3305</v>
      </c>
      <c r="E159" s="2211" t="s">
        <v>3146</v>
      </c>
      <c r="F159" s="2212" t="s">
        <v>4374</v>
      </c>
      <c r="H159" s="2213">
        <v>3.5739999999999998</v>
      </c>
      <c r="L159" s="2210"/>
      <c r="M159" s="2214"/>
      <c r="T159" s="2215"/>
      <c r="AT159" s="2211" t="s">
        <v>3305</v>
      </c>
      <c r="AU159" s="2211" t="s">
        <v>134</v>
      </c>
      <c r="AV159" s="2209" t="s">
        <v>134</v>
      </c>
      <c r="AW159" s="2209" t="s">
        <v>3171</v>
      </c>
      <c r="AX159" s="2209" t="s">
        <v>133</v>
      </c>
      <c r="AY159" s="2211" t="s">
        <v>3285</v>
      </c>
    </row>
    <row r="160" spans="2:65" s="2070" customFormat="1" ht="33" customHeight="1">
      <c r="B160" s="2164"/>
      <c r="C160" s="4608" t="s">
        <v>2071</v>
      </c>
      <c r="D160" s="4608" t="s">
        <v>3286</v>
      </c>
      <c r="E160" s="4609" t="s">
        <v>4375</v>
      </c>
      <c r="F160" s="4610" t="s">
        <v>4376</v>
      </c>
      <c r="G160" s="4611" t="s">
        <v>611</v>
      </c>
      <c r="H160" s="4612">
        <v>21.66</v>
      </c>
      <c r="I160" s="4613"/>
      <c r="J160" s="4613">
        <f>ROUND(I160*H160,2)</f>
        <v>0</v>
      </c>
      <c r="K160" s="4610" t="s">
        <v>142</v>
      </c>
      <c r="L160" s="2071"/>
      <c r="M160" s="2190" t="s">
        <v>3146</v>
      </c>
      <c r="N160" s="2163" t="s">
        <v>3181</v>
      </c>
      <c r="O160" s="2191">
        <v>0.82299999999999995</v>
      </c>
      <c r="P160" s="2191">
        <f>O160*H160</f>
        <v>17.826180000000001</v>
      </c>
      <c r="Q160" s="2191">
        <v>2.5000000000000001E-3</v>
      </c>
      <c r="R160" s="2191">
        <f>Q160*H160</f>
        <v>5.4150000000000004E-2</v>
      </c>
      <c r="S160" s="2191">
        <v>0</v>
      </c>
      <c r="T160" s="2192">
        <f>S160*H160</f>
        <v>0</v>
      </c>
      <c r="AR160" s="2193" t="s">
        <v>856</v>
      </c>
      <c r="AT160" s="2193" t="s">
        <v>3286</v>
      </c>
      <c r="AU160" s="2193" t="s">
        <v>134</v>
      </c>
      <c r="AY160" s="2056" t="s">
        <v>3285</v>
      </c>
      <c r="BE160" s="2194">
        <f>IF(N160="základní",J160,0)</f>
        <v>0</v>
      </c>
      <c r="BF160" s="2194">
        <f>IF(N160="snížená",J160,0)</f>
        <v>0</v>
      </c>
      <c r="BG160" s="2194">
        <f>IF(N160="zákl. přenesená",J160,0)</f>
        <v>0</v>
      </c>
      <c r="BH160" s="2194">
        <f>IF(N160="sníž. přenesená",J160,0)</f>
        <v>0</v>
      </c>
      <c r="BI160" s="2194">
        <f>IF(N160="nulová",J160,0)</f>
        <v>0</v>
      </c>
      <c r="BJ160" s="2056" t="s">
        <v>134</v>
      </c>
      <c r="BK160" s="2194">
        <f>ROUND(I160*H160,2)</f>
        <v>0</v>
      </c>
      <c r="BL160" s="2056" t="s">
        <v>856</v>
      </c>
      <c r="BM160" s="2193" t="s">
        <v>4377</v>
      </c>
    </row>
    <row r="161" spans="2:65" s="2209" customFormat="1">
      <c r="B161" s="2210"/>
      <c r="D161" s="2197" t="s">
        <v>3305</v>
      </c>
      <c r="E161" s="2211" t="s">
        <v>3146</v>
      </c>
      <c r="F161" s="2212" t="s">
        <v>4335</v>
      </c>
      <c r="H161" s="2213">
        <v>21.66</v>
      </c>
      <c r="L161" s="2210"/>
      <c r="M161" s="2214"/>
      <c r="T161" s="2215"/>
      <c r="AT161" s="2211" t="s">
        <v>3305</v>
      </c>
      <c r="AU161" s="2211" t="s">
        <v>134</v>
      </c>
      <c r="AV161" s="2209" t="s">
        <v>134</v>
      </c>
      <c r="AW161" s="2209" t="s">
        <v>3171</v>
      </c>
      <c r="AX161" s="2209" t="s">
        <v>133</v>
      </c>
      <c r="AY161" s="2211" t="s">
        <v>3285</v>
      </c>
    </row>
    <row r="162" spans="2:65" s="2070" customFormat="1" ht="16.5" customHeight="1">
      <c r="B162" s="2164"/>
      <c r="C162" s="4614" t="s">
        <v>2098</v>
      </c>
      <c r="D162" s="4614" t="s">
        <v>135</v>
      </c>
      <c r="E162" s="4615" t="s">
        <v>4378</v>
      </c>
      <c r="F162" s="4616" t="s">
        <v>4379</v>
      </c>
      <c r="G162" s="4617" t="s">
        <v>611</v>
      </c>
      <c r="H162" s="4618">
        <v>22.742999999999999</v>
      </c>
      <c r="I162" s="4619"/>
      <c r="J162" s="4619">
        <f>ROUND(I162*H162,2)</f>
        <v>0</v>
      </c>
      <c r="K162" s="4616" t="s">
        <v>142</v>
      </c>
      <c r="L162" s="2223"/>
      <c r="M162" s="2224" t="s">
        <v>3146</v>
      </c>
      <c r="N162" s="2225" t="s">
        <v>3181</v>
      </c>
      <c r="O162" s="2191">
        <v>0</v>
      </c>
      <c r="P162" s="2191">
        <f>O162*H162</f>
        <v>0</v>
      </c>
      <c r="Q162" s="2191">
        <v>0.108</v>
      </c>
      <c r="R162" s="2191">
        <f>Q162*H162</f>
        <v>2.4562439999999999</v>
      </c>
      <c r="S162" s="2191">
        <v>0</v>
      </c>
      <c r="T162" s="2192">
        <f>S162*H162</f>
        <v>0</v>
      </c>
      <c r="AR162" s="2193" t="s">
        <v>1363</v>
      </c>
      <c r="AT162" s="2193" t="s">
        <v>135</v>
      </c>
      <c r="AU162" s="2193" t="s">
        <v>134</v>
      </c>
      <c r="AY162" s="2056" t="s">
        <v>3285</v>
      </c>
      <c r="BE162" s="2194">
        <f>IF(N162="základní",J162,0)</f>
        <v>0</v>
      </c>
      <c r="BF162" s="2194">
        <f>IF(N162="snížená",J162,0)</f>
        <v>0</v>
      </c>
      <c r="BG162" s="2194">
        <f>IF(N162="zákl. přenesená",J162,0)</f>
        <v>0</v>
      </c>
      <c r="BH162" s="2194">
        <f>IF(N162="sníž. přenesená",J162,0)</f>
        <v>0</v>
      </c>
      <c r="BI162" s="2194">
        <f>IF(N162="nulová",J162,0)</f>
        <v>0</v>
      </c>
      <c r="BJ162" s="2056" t="s">
        <v>134</v>
      </c>
      <c r="BK162" s="2194">
        <f>ROUND(I162*H162,2)</f>
        <v>0</v>
      </c>
      <c r="BL162" s="2056" t="s">
        <v>856</v>
      </c>
      <c r="BM162" s="2193" t="s">
        <v>4380</v>
      </c>
    </row>
    <row r="163" spans="2:65" s="2209" customFormat="1">
      <c r="B163" s="2210"/>
      <c r="D163" s="2197" t="s">
        <v>3305</v>
      </c>
      <c r="F163" s="2212" t="s">
        <v>4381</v>
      </c>
      <c r="H163" s="2213">
        <v>22.742999999999999</v>
      </c>
      <c r="L163" s="2210"/>
      <c r="M163" s="2214"/>
      <c r="T163" s="2215"/>
      <c r="AT163" s="2211" t="s">
        <v>3305</v>
      </c>
      <c r="AU163" s="2211" t="s">
        <v>134</v>
      </c>
      <c r="AV163" s="2209" t="s">
        <v>134</v>
      </c>
      <c r="AW163" s="2209" t="s">
        <v>3148</v>
      </c>
      <c r="AX163" s="2209" t="s">
        <v>133</v>
      </c>
      <c r="AY163" s="2211" t="s">
        <v>3285</v>
      </c>
    </row>
    <row r="164" spans="2:65" s="2178" customFormat="1" ht="22.95" customHeight="1">
      <c r="B164" s="2179"/>
      <c r="D164" s="2180" t="s">
        <v>3212</v>
      </c>
      <c r="E164" s="2188" t="s">
        <v>3966</v>
      </c>
      <c r="F164" s="2188" t="s">
        <v>988</v>
      </c>
      <c r="J164" s="2189">
        <f>BK164</f>
        <v>0</v>
      </c>
      <c r="L164" s="2179"/>
      <c r="M164" s="2183"/>
      <c r="P164" s="2184">
        <f>P165</f>
        <v>1820.5418830000003</v>
      </c>
      <c r="R164" s="2184">
        <f>R165</f>
        <v>0</v>
      </c>
      <c r="T164" s="2185">
        <f>T165</f>
        <v>0</v>
      </c>
      <c r="AR164" s="2180" t="s">
        <v>133</v>
      </c>
      <c r="AT164" s="2186" t="s">
        <v>3212</v>
      </c>
      <c r="AU164" s="2186" t="s">
        <v>133</v>
      </c>
      <c r="AY164" s="2180" t="s">
        <v>3285</v>
      </c>
      <c r="BK164" s="2187">
        <f>BK165</f>
        <v>0</v>
      </c>
    </row>
    <row r="165" spans="2:65" s="2070" customFormat="1" ht="24.15" customHeight="1">
      <c r="B165" s="2164"/>
      <c r="C165" s="4608" t="s">
        <v>1812</v>
      </c>
      <c r="D165" s="4608" t="s">
        <v>3286</v>
      </c>
      <c r="E165" s="4609" t="s">
        <v>4382</v>
      </c>
      <c r="F165" s="4610" t="s">
        <v>4383</v>
      </c>
      <c r="G165" s="4611" t="s">
        <v>302</v>
      </c>
      <c r="H165" s="4612">
        <v>591.27700000000004</v>
      </c>
      <c r="I165" s="4613"/>
      <c r="J165" s="4613">
        <f>ROUND(I165*H165,2)</f>
        <v>0</v>
      </c>
      <c r="K165" s="4610" t="s">
        <v>142</v>
      </c>
      <c r="L165" s="2071"/>
      <c r="M165" s="2190" t="s">
        <v>3146</v>
      </c>
      <c r="N165" s="2163" t="s">
        <v>3181</v>
      </c>
      <c r="O165" s="2191">
        <v>3.0790000000000002</v>
      </c>
      <c r="P165" s="2191">
        <f>O165*H165</f>
        <v>1820.5418830000003</v>
      </c>
      <c r="Q165" s="2191">
        <v>0</v>
      </c>
      <c r="R165" s="2191">
        <f>Q165*H165</f>
        <v>0</v>
      </c>
      <c r="S165" s="2191">
        <v>0</v>
      </c>
      <c r="T165" s="2192">
        <f>S165*H165</f>
        <v>0</v>
      </c>
      <c r="AR165" s="2193" t="s">
        <v>856</v>
      </c>
      <c r="AT165" s="2193" t="s">
        <v>3286</v>
      </c>
      <c r="AU165" s="2193" t="s">
        <v>134</v>
      </c>
      <c r="AY165" s="2056" t="s">
        <v>3285</v>
      </c>
      <c r="BE165" s="2194">
        <f>IF(N165="základní",J165,0)</f>
        <v>0</v>
      </c>
      <c r="BF165" s="2194">
        <f>IF(N165="snížená",J165,0)</f>
        <v>0</v>
      </c>
      <c r="BG165" s="2194">
        <f>IF(N165="zákl. přenesená",J165,0)</f>
        <v>0</v>
      </c>
      <c r="BH165" s="2194">
        <f>IF(N165="sníž. přenesená",J165,0)</f>
        <v>0</v>
      </c>
      <c r="BI165" s="2194">
        <f>IF(N165="nulová",J165,0)</f>
        <v>0</v>
      </c>
      <c r="BJ165" s="2056" t="s">
        <v>134</v>
      </c>
      <c r="BK165" s="2194">
        <f>ROUND(I165*H165,2)</f>
        <v>0</v>
      </c>
      <c r="BL165" s="2056" t="s">
        <v>856</v>
      </c>
      <c r="BM165" s="2193" t="s">
        <v>4384</v>
      </c>
    </row>
    <row r="166" spans="2:65" s="2178" customFormat="1" ht="25.95" customHeight="1">
      <c r="B166" s="2179"/>
      <c r="D166" s="2180" t="s">
        <v>3212</v>
      </c>
      <c r="E166" s="2181" t="s">
        <v>995</v>
      </c>
      <c r="F166" s="2181" t="s">
        <v>996</v>
      </c>
      <c r="J166" s="2182">
        <f>BK166</f>
        <v>0</v>
      </c>
      <c r="L166" s="2179"/>
      <c r="M166" s="2183"/>
      <c r="P166" s="2184">
        <f>P167+P176+P215+P256+P316+P330</f>
        <v>6791.9424940000008</v>
      </c>
      <c r="R166" s="2184">
        <f>R167+R176+R215+R256+R316+R330</f>
        <v>63.61002598999999</v>
      </c>
      <c r="T166" s="2185">
        <f>T167+T176+T215+T256+T316+T330</f>
        <v>0</v>
      </c>
      <c r="AR166" s="2180" t="s">
        <v>134</v>
      </c>
      <c r="AT166" s="2186" t="s">
        <v>3212</v>
      </c>
      <c r="AU166" s="2186" t="s">
        <v>3213</v>
      </c>
      <c r="AY166" s="2180" t="s">
        <v>3285</v>
      </c>
      <c r="BK166" s="2187">
        <f>BK167+BK176+BK215+BK256+BK316+BK330</f>
        <v>0</v>
      </c>
    </row>
    <row r="167" spans="2:65" s="2178" customFormat="1" ht="22.95" customHeight="1">
      <c r="B167" s="2179"/>
      <c r="D167" s="2180" t="s">
        <v>3212</v>
      </c>
      <c r="E167" s="2188" t="s">
        <v>3977</v>
      </c>
      <c r="F167" s="2188" t="s">
        <v>3978</v>
      </c>
      <c r="J167" s="2189">
        <f>BK167</f>
        <v>0</v>
      </c>
      <c r="L167" s="2179"/>
      <c r="M167" s="2183"/>
      <c r="P167" s="2184">
        <f>SUM(P168:P175)</f>
        <v>7.3487450000000001</v>
      </c>
      <c r="R167" s="2184">
        <f>SUM(R168:R175)</f>
        <v>0.1066116</v>
      </c>
      <c r="T167" s="2185">
        <f>SUM(T168:T175)</f>
        <v>0</v>
      </c>
      <c r="AR167" s="2180" t="s">
        <v>134</v>
      </c>
      <c r="AT167" s="2186" t="s">
        <v>3212</v>
      </c>
      <c r="AU167" s="2186" t="s">
        <v>133</v>
      </c>
      <c r="AY167" s="2180" t="s">
        <v>3285</v>
      </c>
      <c r="BK167" s="2187">
        <f>SUM(BK168:BK175)</f>
        <v>0</v>
      </c>
    </row>
    <row r="168" spans="2:65" s="2070" customFormat="1" ht="24.15" customHeight="1">
      <c r="B168" s="2164"/>
      <c r="C168" s="4608" t="s">
        <v>874</v>
      </c>
      <c r="D168" s="4608" t="s">
        <v>3286</v>
      </c>
      <c r="E168" s="4609" t="s">
        <v>4385</v>
      </c>
      <c r="F168" s="4610" t="s">
        <v>4386</v>
      </c>
      <c r="G168" s="4611" t="s">
        <v>611</v>
      </c>
      <c r="H168" s="4612">
        <v>21.66</v>
      </c>
      <c r="I168" s="4613"/>
      <c r="J168" s="4613">
        <f>ROUND(I168*H168,2)</f>
        <v>0</v>
      </c>
      <c r="K168" s="4610" t="s">
        <v>142</v>
      </c>
      <c r="L168" s="2071"/>
      <c r="M168" s="2190" t="s">
        <v>3146</v>
      </c>
      <c r="N168" s="2163" t="s">
        <v>3181</v>
      </c>
      <c r="O168" s="2191">
        <v>0.09</v>
      </c>
      <c r="P168" s="2191">
        <f>O168*H168</f>
        <v>1.9494</v>
      </c>
      <c r="Q168" s="2191">
        <v>1.2999999999999999E-4</v>
      </c>
      <c r="R168" s="2191">
        <f>Q168*H168</f>
        <v>2.8157999999999998E-3</v>
      </c>
      <c r="S168" s="2191">
        <v>0</v>
      </c>
      <c r="T168" s="2192">
        <f>S168*H168</f>
        <v>0</v>
      </c>
      <c r="AR168" s="2193" t="s">
        <v>2894</v>
      </c>
      <c r="AT168" s="2193" t="s">
        <v>3286</v>
      </c>
      <c r="AU168" s="2193" t="s">
        <v>134</v>
      </c>
      <c r="AY168" s="2056" t="s">
        <v>3285</v>
      </c>
      <c r="BE168" s="2194">
        <f>IF(N168="základní",J168,0)</f>
        <v>0</v>
      </c>
      <c r="BF168" s="2194">
        <f>IF(N168="snížená",J168,0)</f>
        <v>0</v>
      </c>
      <c r="BG168" s="2194">
        <f>IF(N168="zákl. přenesená",J168,0)</f>
        <v>0</v>
      </c>
      <c r="BH168" s="2194">
        <f>IF(N168="sníž. přenesená",J168,0)</f>
        <v>0</v>
      </c>
      <c r="BI168" s="2194">
        <f>IF(N168="nulová",J168,0)</f>
        <v>0</v>
      </c>
      <c r="BJ168" s="2056" t="s">
        <v>134</v>
      </c>
      <c r="BK168" s="2194">
        <f>ROUND(I168*H168,2)</f>
        <v>0</v>
      </c>
      <c r="BL168" s="2056" t="s">
        <v>2894</v>
      </c>
      <c r="BM168" s="2193" t="s">
        <v>4387</v>
      </c>
    </row>
    <row r="169" spans="2:65" s="2209" customFormat="1">
      <c r="B169" s="2210"/>
      <c r="D169" s="2197" t="s">
        <v>3305</v>
      </c>
      <c r="E169" s="2211" t="s">
        <v>3146</v>
      </c>
      <c r="F169" s="2212" t="s">
        <v>4335</v>
      </c>
      <c r="H169" s="2213">
        <v>21.66</v>
      </c>
      <c r="L169" s="2210"/>
      <c r="M169" s="2214"/>
      <c r="T169" s="2215"/>
      <c r="AT169" s="2211" t="s">
        <v>3305</v>
      </c>
      <c r="AU169" s="2211" t="s">
        <v>134</v>
      </c>
      <c r="AV169" s="2209" t="s">
        <v>134</v>
      </c>
      <c r="AW169" s="2209" t="s">
        <v>3171</v>
      </c>
      <c r="AX169" s="2209" t="s">
        <v>133</v>
      </c>
      <c r="AY169" s="2211" t="s">
        <v>3285</v>
      </c>
    </row>
    <row r="170" spans="2:65" s="2070" customFormat="1" ht="24.15" customHeight="1">
      <c r="B170" s="2164"/>
      <c r="C170" s="4608" t="s">
        <v>1924</v>
      </c>
      <c r="D170" s="4608" t="s">
        <v>3286</v>
      </c>
      <c r="E170" s="4609" t="s">
        <v>4388</v>
      </c>
      <c r="F170" s="4610" t="s">
        <v>4389</v>
      </c>
      <c r="G170" s="4611" t="s">
        <v>611</v>
      </c>
      <c r="H170" s="4612">
        <v>21.66</v>
      </c>
      <c r="I170" s="4613"/>
      <c r="J170" s="4613">
        <f>ROUND(I170*H170,2)</f>
        <v>0</v>
      </c>
      <c r="K170" s="4610" t="s">
        <v>142</v>
      </c>
      <c r="L170" s="2071"/>
      <c r="M170" s="2190" t="s">
        <v>3146</v>
      </c>
      <c r="N170" s="2163" t="s">
        <v>3181</v>
      </c>
      <c r="O170" s="2191">
        <v>0.11</v>
      </c>
      <c r="P170" s="2191">
        <f>O170*H170</f>
        <v>2.3826000000000001</v>
      </c>
      <c r="Q170" s="2191">
        <v>1.2999999999999999E-4</v>
      </c>
      <c r="R170" s="2191">
        <f>Q170*H170</f>
        <v>2.8157999999999998E-3</v>
      </c>
      <c r="S170" s="2191">
        <v>0</v>
      </c>
      <c r="T170" s="2192">
        <f>S170*H170</f>
        <v>0</v>
      </c>
      <c r="AR170" s="2193" t="s">
        <v>2894</v>
      </c>
      <c r="AT170" s="2193" t="s">
        <v>3286</v>
      </c>
      <c r="AU170" s="2193" t="s">
        <v>134</v>
      </c>
      <c r="AY170" s="2056" t="s">
        <v>3285</v>
      </c>
      <c r="BE170" s="2194">
        <f>IF(N170="základní",J170,0)</f>
        <v>0</v>
      </c>
      <c r="BF170" s="2194">
        <f>IF(N170="snížená",J170,0)</f>
        <v>0</v>
      </c>
      <c r="BG170" s="2194">
        <f>IF(N170="zákl. přenesená",J170,0)</f>
        <v>0</v>
      </c>
      <c r="BH170" s="2194">
        <f>IF(N170="sníž. přenesená",J170,0)</f>
        <v>0</v>
      </c>
      <c r="BI170" s="2194">
        <f>IF(N170="nulová",J170,0)</f>
        <v>0</v>
      </c>
      <c r="BJ170" s="2056" t="s">
        <v>134</v>
      </c>
      <c r="BK170" s="2194">
        <f>ROUND(I170*H170,2)</f>
        <v>0</v>
      </c>
      <c r="BL170" s="2056" t="s">
        <v>2894</v>
      </c>
      <c r="BM170" s="2193" t="s">
        <v>4390</v>
      </c>
    </row>
    <row r="171" spans="2:65" s="2070" customFormat="1" ht="24.15" customHeight="1">
      <c r="B171" s="2164"/>
      <c r="C171" s="4608" t="s">
        <v>1823</v>
      </c>
      <c r="D171" s="4608" t="s">
        <v>3286</v>
      </c>
      <c r="E171" s="4609" t="s">
        <v>4391</v>
      </c>
      <c r="F171" s="4610" t="s">
        <v>4392</v>
      </c>
      <c r="G171" s="4611" t="s">
        <v>611</v>
      </c>
      <c r="H171" s="4612">
        <v>21.66</v>
      </c>
      <c r="I171" s="4613"/>
      <c r="J171" s="4613">
        <f>ROUND(I171*H171,2)</f>
        <v>0</v>
      </c>
      <c r="K171" s="4610" t="s">
        <v>142</v>
      </c>
      <c r="L171" s="2071"/>
      <c r="M171" s="2190" t="s">
        <v>3146</v>
      </c>
      <c r="N171" s="2163" t="s">
        <v>3181</v>
      </c>
      <c r="O171" s="2191">
        <v>0.123</v>
      </c>
      <c r="P171" s="2191">
        <f>O171*H171</f>
        <v>2.66418</v>
      </c>
      <c r="Q171" s="2191">
        <v>0</v>
      </c>
      <c r="R171" s="2191">
        <f>Q171*H171</f>
        <v>0</v>
      </c>
      <c r="S171" s="2191">
        <v>0</v>
      </c>
      <c r="T171" s="2192">
        <f>S171*H171</f>
        <v>0</v>
      </c>
      <c r="AR171" s="2193" t="s">
        <v>2894</v>
      </c>
      <c r="AT171" s="2193" t="s">
        <v>3286</v>
      </c>
      <c r="AU171" s="2193" t="s">
        <v>134</v>
      </c>
      <c r="AY171" s="2056" t="s">
        <v>3285</v>
      </c>
      <c r="BE171" s="2194">
        <f>IF(N171="základní",J171,0)</f>
        <v>0</v>
      </c>
      <c r="BF171" s="2194">
        <f>IF(N171="snížená",J171,0)</f>
        <v>0</v>
      </c>
      <c r="BG171" s="2194">
        <f>IF(N171="zákl. přenesená",J171,0)</f>
        <v>0</v>
      </c>
      <c r="BH171" s="2194">
        <f>IF(N171="sníž. přenesená",J171,0)</f>
        <v>0</v>
      </c>
      <c r="BI171" s="2194">
        <f>IF(N171="nulová",J171,0)</f>
        <v>0</v>
      </c>
      <c r="BJ171" s="2056" t="s">
        <v>134</v>
      </c>
      <c r="BK171" s="2194">
        <f>ROUND(I171*H171,2)</f>
        <v>0</v>
      </c>
      <c r="BL171" s="2056" t="s">
        <v>2894</v>
      </c>
      <c r="BM171" s="2193" t="s">
        <v>4393</v>
      </c>
    </row>
    <row r="172" spans="2:65" s="2070" customFormat="1" ht="49.2" customHeight="1">
      <c r="B172" s="2164"/>
      <c r="C172" s="4614" t="s">
        <v>1827</v>
      </c>
      <c r="D172" s="4614" t="s">
        <v>135</v>
      </c>
      <c r="E172" s="4615" t="s">
        <v>4394</v>
      </c>
      <c r="F172" s="4616" t="s">
        <v>4395</v>
      </c>
      <c r="G172" s="4617" t="s">
        <v>611</v>
      </c>
      <c r="H172" s="4618">
        <v>25.245000000000001</v>
      </c>
      <c r="I172" s="4619"/>
      <c r="J172" s="4619">
        <f>ROUND(I172*H172,2)</f>
        <v>0</v>
      </c>
      <c r="K172" s="4616" t="s">
        <v>142</v>
      </c>
      <c r="L172" s="2223"/>
      <c r="M172" s="2224" t="s">
        <v>3146</v>
      </c>
      <c r="N172" s="2225" t="s">
        <v>3181</v>
      </c>
      <c r="O172" s="2191">
        <v>0</v>
      </c>
      <c r="P172" s="2191">
        <f>O172*H172</f>
        <v>0</v>
      </c>
      <c r="Q172" s="2191">
        <v>4.0000000000000001E-3</v>
      </c>
      <c r="R172" s="2191">
        <f>Q172*H172</f>
        <v>0.10098</v>
      </c>
      <c r="S172" s="2191">
        <v>0</v>
      </c>
      <c r="T172" s="2192">
        <f>S172*H172</f>
        <v>0</v>
      </c>
      <c r="AR172" s="2193" t="s">
        <v>3415</v>
      </c>
      <c r="AT172" s="2193" t="s">
        <v>135</v>
      </c>
      <c r="AU172" s="2193" t="s">
        <v>134</v>
      </c>
      <c r="AY172" s="2056" t="s">
        <v>3285</v>
      </c>
      <c r="BE172" s="2194">
        <f>IF(N172="základní",J172,0)</f>
        <v>0</v>
      </c>
      <c r="BF172" s="2194">
        <f>IF(N172="snížená",J172,0)</f>
        <v>0</v>
      </c>
      <c r="BG172" s="2194">
        <f>IF(N172="zákl. přenesená",J172,0)</f>
        <v>0</v>
      </c>
      <c r="BH172" s="2194">
        <f>IF(N172="sníž. přenesená",J172,0)</f>
        <v>0</v>
      </c>
      <c r="BI172" s="2194">
        <f>IF(N172="nulová",J172,0)</f>
        <v>0</v>
      </c>
      <c r="BJ172" s="2056" t="s">
        <v>134</v>
      </c>
      <c r="BK172" s="2194">
        <f>ROUND(I172*H172,2)</f>
        <v>0</v>
      </c>
      <c r="BL172" s="2056" t="s">
        <v>2894</v>
      </c>
      <c r="BM172" s="2193" t="s">
        <v>4396</v>
      </c>
    </row>
    <row r="173" spans="2:65" s="2209" customFormat="1">
      <c r="B173" s="2210"/>
      <c r="D173" s="2197" t="s">
        <v>3305</v>
      </c>
      <c r="F173" s="2212" t="s">
        <v>4397</v>
      </c>
      <c r="H173" s="2213">
        <v>25.245000000000001</v>
      </c>
      <c r="L173" s="2210"/>
      <c r="M173" s="2214"/>
      <c r="T173" s="2215"/>
      <c r="AT173" s="2211" t="s">
        <v>3305</v>
      </c>
      <c r="AU173" s="2211" t="s">
        <v>134</v>
      </c>
      <c r="AV173" s="2209" t="s">
        <v>134</v>
      </c>
      <c r="AW173" s="2209" t="s">
        <v>3148</v>
      </c>
      <c r="AX173" s="2209" t="s">
        <v>133</v>
      </c>
      <c r="AY173" s="2211" t="s">
        <v>3285</v>
      </c>
    </row>
    <row r="174" spans="2:65" s="2070" customFormat="1" ht="24.15" customHeight="1">
      <c r="B174" s="2164"/>
      <c r="C174" s="4608" t="s">
        <v>2894</v>
      </c>
      <c r="D174" s="4608" t="s">
        <v>3286</v>
      </c>
      <c r="E174" s="4609" t="s">
        <v>4398</v>
      </c>
      <c r="F174" s="4610" t="s">
        <v>4399</v>
      </c>
      <c r="G174" s="4611" t="s">
        <v>302</v>
      </c>
      <c r="H174" s="4612">
        <v>0.107</v>
      </c>
      <c r="I174" s="4613"/>
      <c r="J174" s="4613">
        <f>ROUND(I174*H174,2)</f>
        <v>0</v>
      </c>
      <c r="K174" s="4610" t="s">
        <v>142</v>
      </c>
      <c r="L174" s="2071"/>
      <c r="M174" s="2190" t="s">
        <v>3146</v>
      </c>
      <c r="N174" s="2163" t="s">
        <v>3181</v>
      </c>
      <c r="O174" s="2191">
        <v>1.6850000000000001</v>
      </c>
      <c r="P174" s="2191">
        <f>O174*H174</f>
        <v>0.18029500000000001</v>
      </c>
      <c r="Q174" s="2191">
        <v>0</v>
      </c>
      <c r="R174" s="2191">
        <f>Q174*H174</f>
        <v>0</v>
      </c>
      <c r="S174" s="2191">
        <v>0</v>
      </c>
      <c r="T174" s="2192">
        <f>S174*H174</f>
        <v>0</v>
      </c>
      <c r="AR174" s="2193" t="s">
        <v>2894</v>
      </c>
      <c r="AT174" s="2193" t="s">
        <v>3286</v>
      </c>
      <c r="AU174" s="2193" t="s">
        <v>134</v>
      </c>
      <c r="AY174" s="2056" t="s">
        <v>3285</v>
      </c>
      <c r="BE174" s="2194">
        <f>IF(N174="základní",J174,0)</f>
        <v>0</v>
      </c>
      <c r="BF174" s="2194">
        <f>IF(N174="snížená",J174,0)</f>
        <v>0</v>
      </c>
      <c r="BG174" s="2194">
        <f>IF(N174="zákl. přenesená",J174,0)</f>
        <v>0</v>
      </c>
      <c r="BH174" s="2194">
        <f>IF(N174="sníž. přenesená",J174,0)</f>
        <v>0</v>
      </c>
      <c r="BI174" s="2194">
        <f>IF(N174="nulová",J174,0)</f>
        <v>0</v>
      </c>
      <c r="BJ174" s="2056" t="s">
        <v>134</v>
      </c>
      <c r="BK174" s="2194">
        <f>ROUND(I174*H174,2)</f>
        <v>0</v>
      </c>
      <c r="BL174" s="2056" t="s">
        <v>2894</v>
      </c>
      <c r="BM174" s="2193" t="s">
        <v>4400</v>
      </c>
    </row>
    <row r="175" spans="2:65" s="2070" customFormat="1" ht="24.15" customHeight="1">
      <c r="B175" s="2164"/>
      <c r="C175" s="4608" t="s">
        <v>2897</v>
      </c>
      <c r="D175" s="4608" t="s">
        <v>3286</v>
      </c>
      <c r="E175" s="4609" t="s">
        <v>4401</v>
      </c>
      <c r="F175" s="4610" t="s">
        <v>4402</v>
      </c>
      <c r="G175" s="4611" t="s">
        <v>302</v>
      </c>
      <c r="H175" s="4612">
        <v>0.107</v>
      </c>
      <c r="I175" s="4613"/>
      <c r="J175" s="4613">
        <f>ROUND(I175*H175,2)</f>
        <v>0</v>
      </c>
      <c r="K175" s="4610" t="s">
        <v>142</v>
      </c>
      <c r="L175" s="2071"/>
      <c r="M175" s="2190" t="s">
        <v>3146</v>
      </c>
      <c r="N175" s="2163" t="s">
        <v>3181</v>
      </c>
      <c r="O175" s="2191">
        <v>1.61</v>
      </c>
      <c r="P175" s="2191">
        <f>O175*H175</f>
        <v>0.17227000000000001</v>
      </c>
      <c r="Q175" s="2191">
        <v>0</v>
      </c>
      <c r="R175" s="2191">
        <f>Q175*H175</f>
        <v>0</v>
      </c>
      <c r="S175" s="2191">
        <v>0</v>
      </c>
      <c r="T175" s="2192">
        <f>S175*H175</f>
        <v>0</v>
      </c>
      <c r="AR175" s="2193" t="s">
        <v>2894</v>
      </c>
      <c r="AT175" s="2193" t="s">
        <v>3286</v>
      </c>
      <c r="AU175" s="2193" t="s">
        <v>134</v>
      </c>
      <c r="AY175" s="2056" t="s">
        <v>3285</v>
      </c>
      <c r="BE175" s="2194">
        <f>IF(N175="základní",J175,0)</f>
        <v>0</v>
      </c>
      <c r="BF175" s="2194">
        <f>IF(N175="snížená",J175,0)</f>
        <v>0</v>
      </c>
      <c r="BG175" s="2194">
        <f>IF(N175="zákl. přenesená",J175,0)</f>
        <v>0</v>
      </c>
      <c r="BH175" s="2194">
        <f>IF(N175="sníž. přenesená",J175,0)</f>
        <v>0</v>
      </c>
      <c r="BI175" s="2194">
        <f>IF(N175="nulová",J175,0)</f>
        <v>0</v>
      </c>
      <c r="BJ175" s="2056" t="s">
        <v>134</v>
      </c>
      <c r="BK175" s="2194">
        <f>ROUND(I175*H175,2)</f>
        <v>0</v>
      </c>
      <c r="BL175" s="2056" t="s">
        <v>2894</v>
      </c>
      <c r="BM175" s="2193" t="s">
        <v>4403</v>
      </c>
    </row>
    <row r="176" spans="2:65" s="2178" customFormat="1" ht="22.95" customHeight="1">
      <c r="B176" s="2179"/>
      <c r="D176" s="2180" t="s">
        <v>3212</v>
      </c>
      <c r="E176" s="2188" t="s">
        <v>4053</v>
      </c>
      <c r="F176" s="2188" t="s">
        <v>4054</v>
      </c>
      <c r="J176" s="2189">
        <f>BK176</f>
        <v>0</v>
      </c>
      <c r="L176" s="2179"/>
      <c r="M176" s="2183"/>
      <c r="P176" s="2184">
        <f>SUM(P177:P214)</f>
        <v>767.32319199999995</v>
      </c>
      <c r="R176" s="2184">
        <f>SUM(R177:R214)</f>
        <v>5.7253600200000001</v>
      </c>
      <c r="T176" s="2185">
        <f>SUM(T177:T214)</f>
        <v>0</v>
      </c>
      <c r="AR176" s="2180" t="s">
        <v>134</v>
      </c>
      <c r="AT176" s="2186" t="s">
        <v>3212</v>
      </c>
      <c r="AU176" s="2186" t="s">
        <v>133</v>
      </c>
      <c r="AY176" s="2180" t="s">
        <v>3285</v>
      </c>
      <c r="BK176" s="2187">
        <f>SUM(BK177:BK214)</f>
        <v>0</v>
      </c>
    </row>
    <row r="177" spans="2:65" s="2070" customFormat="1" ht="24.15" customHeight="1">
      <c r="B177" s="2164"/>
      <c r="C177" s="4608" t="s">
        <v>2475</v>
      </c>
      <c r="D177" s="4608" t="s">
        <v>3286</v>
      </c>
      <c r="E177" s="4609" t="s">
        <v>4404</v>
      </c>
      <c r="F177" s="4610" t="s">
        <v>4405</v>
      </c>
      <c r="G177" s="4611" t="s">
        <v>611</v>
      </c>
      <c r="H177" s="4612">
        <v>4589.4399999999996</v>
      </c>
      <c r="I177" s="4613"/>
      <c r="J177" s="4613">
        <f>ROUND(I177*H177,2)</f>
        <v>0</v>
      </c>
      <c r="K177" s="4610" t="s">
        <v>142</v>
      </c>
      <c r="L177" s="2071"/>
      <c r="M177" s="2190" t="s">
        <v>3146</v>
      </c>
      <c r="N177" s="2163" t="s">
        <v>3181</v>
      </c>
      <c r="O177" s="2191">
        <v>0.111</v>
      </c>
      <c r="P177" s="2191">
        <f>O177*H177</f>
        <v>509.42783999999995</v>
      </c>
      <c r="Q177" s="2191">
        <v>0</v>
      </c>
      <c r="R177" s="2191">
        <f>Q177*H177</f>
        <v>0</v>
      </c>
      <c r="S177" s="2191">
        <v>0</v>
      </c>
      <c r="T177" s="2192">
        <f>S177*H177</f>
        <v>0</v>
      </c>
      <c r="AR177" s="2193" t="s">
        <v>2894</v>
      </c>
      <c r="AT177" s="2193" t="s">
        <v>3286</v>
      </c>
      <c r="AU177" s="2193" t="s">
        <v>134</v>
      </c>
      <c r="AY177" s="2056" t="s">
        <v>3285</v>
      </c>
      <c r="BE177" s="2194">
        <f>IF(N177="základní",J177,0)</f>
        <v>0</v>
      </c>
      <c r="BF177" s="2194">
        <f>IF(N177="snížená",J177,0)</f>
        <v>0</v>
      </c>
      <c r="BG177" s="2194">
        <f>IF(N177="zákl. přenesená",J177,0)</f>
        <v>0</v>
      </c>
      <c r="BH177" s="2194">
        <f>IF(N177="sníž. přenesená",J177,0)</f>
        <v>0</v>
      </c>
      <c r="BI177" s="2194">
        <f>IF(N177="nulová",J177,0)</f>
        <v>0</v>
      </c>
      <c r="BJ177" s="2056" t="s">
        <v>134</v>
      </c>
      <c r="BK177" s="2194">
        <f>ROUND(I177*H177,2)</f>
        <v>0</v>
      </c>
      <c r="BL177" s="2056" t="s">
        <v>2894</v>
      </c>
      <c r="BM177" s="2193" t="s">
        <v>4406</v>
      </c>
    </row>
    <row r="178" spans="2:65" s="2209" customFormat="1">
      <c r="B178" s="2210"/>
      <c r="D178" s="2197" t="s">
        <v>3305</v>
      </c>
      <c r="E178" s="2211" t="s">
        <v>3146</v>
      </c>
      <c r="F178" s="2212" t="s">
        <v>4319</v>
      </c>
      <c r="H178" s="2213">
        <v>375</v>
      </c>
      <c r="L178" s="2210"/>
      <c r="M178" s="2214"/>
      <c r="T178" s="2215"/>
      <c r="AT178" s="2211" t="s">
        <v>3305</v>
      </c>
      <c r="AU178" s="2211" t="s">
        <v>134</v>
      </c>
      <c r="AV178" s="2209" t="s">
        <v>134</v>
      </c>
      <c r="AW178" s="2209" t="s">
        <v>3171</v>
      </c>
      <c r="AX178" s="2209" t="s">
        <v>3213</v>
      </c>
      <c r="AY178" s="2211" t="s">
        <v>3285</v>
      </c>
    </row>
    <row r="179" spans="2:65" s="2209" customFormat="1">
      <c r="B179" s="2210"/>
      <c r="D179" s="2197" t="s">
        <v>3305</v>
      </c>
      <c r="E179" s="2211" t="s">
        <v>3146</v>
      </c>
      <c r="F179" s="2212" t="s">
        <v>4322</v>
      </c>
      <c r="H179" s="2213">
        <v>1794.58</v>
      </c>
      <c r="L179" s="2210"/>
      <c r="M179" s="2214"/>
      <c r="T179" s="2215"/>
      <c r="AT179" s="2211" t="s">
        <v>3305</v>
      </c>
      <c r="AU179" s="2211" t="s">
        <v>134</v>
      </c>
      <c r="AV179" s="2209" t="s">
        <v>134</v>
      </c>
      <c r="AW179" s="2209" t="s">
        <v>3171</v>
      </c>
      <c r="AX179" s="2209" t="s">
        <v>3213</v>
      </c>
      <c r="AY179" s="2211" t="s">
        <v>3285</v>
      </c>
    </row>
    <row r="180" spans="2:65" s="2209" customFormat="1">
      <c r="B180" s="2210"/>
      <c r="D180" s="2197" t="s">
        <v>3305</v>
      </c>
      <c r="E180" s="2211" t="s">
        <v>3146</v>
      </c>
      <c r="F180" s="2212" t="s">
        <v>4325</v>
      </c>
      <c r="H180" s="2213">
        <v>61.99</v>
      </c>
      <c r="L180" s="2210"/>
      <c r="M180" s="2214"/>
      <c r="T180" s="2215"/>
      <c r="AT180" s="2211" t="s">
        <v>3305</v>
      </c>
      <c r="AU180" s="2211" t="s">
        <v>134</v>
      </c>
      <c r="AV180" s="2209" t="s">
        <v>134</v>
      </c>
      <c r="AW180" s="2209" t="s">
        <v>3171</v>
      </c>
      <c r="AX180" s="2209" t="s">
        <v>3213</v>
      </c>
      <c r="AY180" s="2211" t="s">
        <v>3285</v>
      </c>
    </row>
    <row r="181" spans="2:65" s="2209" customFormat="1">
      <c r="B181" s="2210"/>
      <c r="D181" s="2197" t="s">
        <v>3305</v>
      </c>
      <c r="E181" s="2211" t="s">
        <v>3146</v>
      </c>
      <c r="F181" s="2212" t="s">
        <v>4332</v>
      </c>
      <c r="H181" s="2213">
        <v>26.4</v>
      </c>
      <c r="L181" s="2210"/>
      <c r="M181" s="2214"/>
      <c r="T181" s="2215"/>
      <c r="AT181" s="2211" t="s">
        <v>3305</v>
      </c>
      <c r="AU181" s="2211" t="s">
        <v>134</v>
      </c>
      <c r="AV181" s="2209" t="s">
        <v>134</v>
      </c>
      <c r="AW181" s="2209" t="s">
        <v>3171</v>
      </c>
      <c r="AX181" s="2209" t="s">
        <v>3213</v>
      </c>
      <c r="AY181" s="2211" t="s">
        <v>3285</v>
      </c>
    </row>
    <row r="182" spans="2:65" s="2209" customFormat="1">
      <c r="B182" s="2210"/>
      <c r="D182" s="2197" t="s">
        <v>3305</v>
      </c>
      <c r="E182" s="2211" t="s">
        <v>3146</v>
      </c>
      <c r="F182" s="2212" t="s">
        <v>4338</v>
      </c>
      <c r="H182" s="2213">
        <v>36.75</v>
      </c>
      <c r="L182" s="2210"/>
      <c r="M182" s="2214"/>
      <c r="T182" s="2215"/>
      <c r="AT182" s="2211" t="s">
        <v>3305</v>
      </c>
      <c r="AU182" s="2211" t="s">
        <v>134</v>
      </c>
      <c r="AV182" s="2209" t="s">
        <v>134</v>
      </c>
      <c r="AW182" s="2209" t="s">
        <v>3171</v>
      </c>
      <c r="AX182" s="2209" t="s">
        <v>3213</v>
      </c>
      <c r="AY182" s="2211" t="s">
        <v>3285</v>
      </c>
    </row>
    <row r="183" spans="2:65" s="2202" customFormat="1">
      <c r="B183" s="2203"/>
      <c r="D183" s="2197" t="s">
        <v>3305</v>
      </c>
      <c r="E183" s="2204" t="s">
        <v>3146</v>
      </c>
      <c r="F183" s="2205" t="s">
        <v>3307</v>
      </c>
      <c r="H183" s="2206">
        <v>2294.7199999999998</v>
      </c>
      <c r="L183" s="2203"/>
      <c r="M183" s="2207"/>
      <c r="T183" s="2208"/>
      <c r="AT183" s="2204" t="s">
        <v>3305</v>
      </c>
      <c r="AU183" s="2204" t="s">
        <v>134</v>
      </c>
      <c r="AV183" s="2202" t="s">
        <v>854</v>
      </c>
      <c r="AW183" s="2202" t="s">
        <v>3171</v>
      </c>
      <c r="AX183" s="2202" t="s">
        <v>3213</v>
      </c>
      <c r="AY183" s="2204" t="s">
        <v>3285</v>
      </c>
    </row>
    <row r="184" spans="2:65" s="2209" customFormat="1">
      <c r="B184" s="2210"/>
      <c r="D184" s="2197" t="s">
        <v>3305</v>
      </c>
      <c r="E184" s="2211" t="s">
        <v>3146</v>
      </c>
      <c r="F184" s="2212" t="s">
        <v>4407</v>
      </c>
      <c r="H184" s="2213">
        <v>2294.7199999999998</v>
      </c>
      <c r="L184" s="2210"/>
      <c r="M184" s="2214"/>
      <c r="T184" s="2215"/>
      <c r="AT184" s="2211" t="s">
        <v>3305</v>
      </c>
      <c r="AU184" s="2211" t="s">
        <v>134</v>
      </c>
      <c r="AV184" s="2209" t="s">
        <v>134</v>
      </c>
      <c r="AW184" s="2209" t="s">
        <v>3171</v>
      </c>
      <c r="AX184" s="2209" t="s">
        <v>3213</v>
      </c>
      <c r="AY184" s="2211" t="s">
        <v>3285</v>
      </c>
    </row>
    <row r="185" spans="2:65" s="2216" customFormat="1">
      <c r="B185" s="2217"/>
      <c r="D185" s="2197" t="s">
        <v>3305</v>
      </c>
      <c r="E185" s="2218" t="s">
        <v>3146</v>
      </c>
      <c r="F185" s="2219" t="s">
        <v>3320</v>
      </c>
      <c r="H185" s="2220">
        <v>4589.4399999999996</v>
      </c>
      <c r="L185" s="2217"/>
      <c r="M185" s="2221"/>
      <c r="T185" s="2222"/>
      <c r="AT185" s="2218" t="s">
        <v>3305</v>
      </c>
      <c r="AU185" s="2218" t="s">
        <v>134</v>
      </c>
      <c r="AV185" s="2216" t="s">
        <v>856</v>
      </c>
      <c r="AW185" s="2216" t="s">
        <v>3171</v>
      </c>
      <c r="AX185" s="2216" t="s">
        <v>133</v>
      </c>
      <c r="AY185" s="2218" t="s">
        <v>3285</v>
      </c>
    </row>
    <row r="186" spans="2:65" s="2070" customFormat="1" ht="24.15" customHeight="1">
      <c r="B186" s="2164"/>
      <c r="C186" s="4614" t="s">
        <v>1846</v>
      </c>
      <c r="D186" s="4614" t="s">
        <v>135</v>
      </c>
      <c r="E186" s="4615" t="s">
        <v>4408</v>
      </c>
      <c r="F186" s="4616" t="s">
        <v>4409</v>
      </c>
      <c r="G186" s="4617" t="s">
        <v>611</v>
      </c>
      <c r="H186" s="4618">
        <v>2409.4560000000001</v>
      </c>
      <c r="I186" s="4619"/>
      <c r="J186" s="4619">
        <f>ROUND(I186*H186,2)</f>
        <v>0</v>
      </c>
      <c r="K186" s="4616" t="s">
        <v>142</v>
      </c>
      <c r="L186" s="2223"/>
      <c r="M186" s="2224" t="s">
        <v>3146</v>
      </c>
      <c r="N186" s="2225" t="s">
        <v>3181</v>
      </c>
      <c r="O186" s="2191">
        <v>0</v>
      </c>
      <c r="P186" s="2191">
        <f>O186*H186</f>
        <v>0</v>
      </c>
      <c r="Q186" s="2191">
        <v>5.1999999999999995E-4</v>
      </c>
      <c r="R186" s="2191">
        <f>Q186*H186</f>
        <v>1.25291712</v>
      </c>
      <c r="S186" s="2191">
        <v>0</v>
      </c>
      <c r="T186" s="2192">
        <f>S186*H186</f>
        <v>0</v>
      </c>
      <c r="AR186" s="2193" t="s">
        <v>3415</v>
      </c>
      <c r="AT186" s="2193" t="s">
        <v>135</v>
      </c>
      <c r="AU186" s="2193" t="s">
        <v>134</v>
      </c>
      <c r="AY186" s="2056" t="s">
        <v>3285</v>
      </c>
      <c r="BE186" s="2194">
        <f>IF(N186="základní",J186,0)</f>
        <v>0</v>
      </c>
      <c r="BF186" s="2194">
        <f>IF(N186="snížená",J186,0)</f>
        <v>0</v>
      </c>
      <c r="BG186" s="2194">
        <f>IF(N186="zákl. přenesená",J186,0)</f>
        <v>0</v>
      </c>
      <c r="BH186" s="2194">
        <f>IF(N186="sníž. přenesená",J186,0)</f>
        <v>0</v>
      </c>
      <c r="BI186" s="2194">
        <f>IF(N186="nulová",J186,0)</f>
        <v>0</v>
      </c>
      <c r="BJ186" s="2056" t="s">
        <v>134</v>
      </c>
      <c r="BK186" s="2194">
        <f>ROUND(I186*H186,2)</f>
        <v>0</v>
      </c>
      <c r="BL186" s="2056" t="s">
        <v>2894</v>
      </c>
      <c r="BM186" s="2193" t="s">
        <v>4410</v>
      </c>
    </row>
    <row r="187" spans="2:65" s="2209" customFormat="1">
      <c r="B187" s="2210"/>
      <c r="D187" s="2197" t="s">
        <v>3305</v>
      </c>
      <c r="E187" s="2211" t="s">
        <v>3146</v>
      </c>
      <c r="F187" s="2212" t="s">
        <v>4319</v>
      </c>
      <c r="H187" s="2213">
        <v>375</v>
      </c>
      <c r="L187" s="2210"/>
      <c r="M187" s="2214"/>
      <c r="T187" s="2215"/>
      <c r="AT187" s="2211" t="s">
        <v>3305</v>
      </c>
      <c r="AU187" s="2211" t="s">
        <v>134</v>
      </c>
      <c r="AV187" s="2209" t="s">
        <v>134</v>
      </c>
      <c r="AW187" s="2209" t="s">
        <v>3171</v>
      </c>
      <c r="AX187" s="2209" t="s">
        <v>3213</v>
      </c>
      <c r="AY187" s="2211" t="s">
        <v>3285</v>
      </c>
    </row>
    <row r="188" spans="2:65" s="2209" customFormat="1">
      <c r="B188" s="2210"/>
      <c r="D188" s="2197" t="s">
        <v>3305</v>
      </c>
      <c r="E188" s="2211" t="s">
        <v>3146</v>
      </c>
      <c r="F188" s="2212" t="s">
        <v>4322</v>
      </c>
      <c r="H188" s="2213">
        <v>1794.58</v>
      </c>
      <c r="L188" s="2210"/>
      <c r="M188" s="2214"/>
      <c r="T188" s="2215"/>
      <c r="AT188" s="2211" t="s">
        <v>3305</v>
      </c>
      <c r="AU188" s="2211" t="s">
        <v>134</v>
      </c>
      <c r="AV188" s="2209" t="s">
        <v>134</v>
      </c>
      <c r="AW188" s="2209" t="s">
        <v>3171</v>
      </c>
      <c r="AX188" s="2209" t="s">
        <v>3213</v>
      </c>
      <c r="AY188" s="2211" t="s">
        <v>3285</v>
      </c>
    </row>
    <row r="189" spans="2:65" s="2209" customFormat="1">
      <c r="B189" s="2210"/>
      <c r="D189" s="2197" t="s">
        <v>3305</v>
      </c>
      <c r="E189" s="2211" t="s">
        <v>3146</v>
      </c>
      <c r="F189" s="2212" t="s">
        <v>4325</v>
      </c>
      <c r="H189" s="2213">
        <v>61.99</v>
      </c>
      <c r="L189" s="2210"/>
      <c r="M189" s="2214"/>
      <c r="T189" s="2215"/>
      <c r="AT189" s="2211" t="s">
        <v>3305</v>
      </c>
      <c r="AU189" s="2211" t="s">
        <v>134</v>
      </c>
      <c r="AV189" s="2209" t="s">
        <v>134</v>
      </c>
      <c r="AW189" s="2209" t="s">
        <v>3171</v>
      </c>
      <c r="AX189" s="2209" t="s">
        <v>3213</v>
      </c>
      <c r="AY189" s="2211" t="s">
        <v>3285</v>
      </c>
    </row>
    <row r="190" spans="2:65" s="2209" customFormat="1">
      <c r="B190" s="2210"/>
      <c r="D190" s="2197" t="s">
        <v>3305</v>
      </c>
      <c r="E190" s="2211" t="s">
        <v>3146</v>
      </c>
      <c r="F190" s="2212" t="s">
        <v>4332</v>
      </c>
      <c r="H190" s="2213">
        <v>26.4</v>
      </c>
      <c r="L190" s="2210"/>
      <c r="M190" s="2214"/>
      <c r="T190" s="2215"/>
      <c r="AT190" s="2211" t="s">
        <v>3305</v>
      </c>
      <c r="AU190" s="2211" t="s">
        <v>134</v>
      </c>
      <c r="AV190" s="2209" t="s">
        <v>134</v>
      </c>
      <c r="AW190" s="2209" t="s">
        <v>3171</v>
      </c>
      <c r="AX190" s="2209" t="s">
        <v>3213</v>
      </c>
      <c r="AY190" s="2211" t="s">
        <v>3285</v>
      </c>
    </row>
    <row r="191" spans="2:65" s="2209" customFormat="1">
      <c r="B191" s="2210"/>
      <c r="D191" s="2197" t="s">
        <v>3305</v>
      </c>
      <c r="E191" s="2211" t="s">
        <v>3146</v>
      </c>
      <c r="F191" s="2212" t="s">
        <v>4338</v>
      </c>
      <c r="H191" s="2213">
        <v>36.75</v>
      </c>
      <c r="L191" s="2210"/>
      <c r="M191" s="2214"/>
      <c r="T191" s="2215"/>
      <c r="AT191" s="2211" t="s">
        <v>3305</v>
      </c>
      <c r="AU191" s="2211" t="s">
        <v>134</v>
      </c>
      <c r="AV191" s="2209" t="s">
        <v>134</v>
      </c>
      <c r="AW191" s="2209" t="s">
        <v>3171</v>
      </c>
      <c r="AX191" s="2209" t="s">
        <v>3213</v>
      </c>
      <c r="AY191" s="2211" t="s">
        <v>3285</v>
      </c>
    </row>
    <row r="192" spans="2:65" s="2216" customFormat="1">
      <c r="B192" s="2217"/>
      <c r="D192" s="2197" t="s">
        <v>3305</v>
      </c>
      <c r="E192" s="2218" t="s">
        <v>3146</v>
      </c>
      <c r="F192" s="2219" t="s">
        <v>3320</v>
      </c>
      <c r="H192" s="2220">
        <v>2294.7199999999998</v>
      </c>
      <c r="L192" s="2217"/>
      <c r="M192" s="2221"/>
      <c r="T192" s="2222"/>
      <c r="AT192" s="2218" t="s">
        <v>3305</v>
      </c>
      <c r="AU192" s="2218" t="s">
        <v>134</v>
      </c>
      <c r="AV192" s="2216" t="s">
        <v>856</v>
      </c>
      <c r="AW192" s="2216" t="s">
        <v>3171</v>
      </c>
      <c r="AX192" s="2216" t="s">
        <v>133</v>
      </c>
      <c r="AY192" s="2218" t="s">
        <v>3285</v>
      </c>
    </row>
    <row r="193" spans="2:65" s="2209" customFormat="1">
      <c r="B193" s="2210"/>
      <c r="D193" s="2197" t="s">
        <v>3305</v>
      </c>
      <c r="F193" s="2212" t="s">
        <v>4411</v>
      </c>
      <c r="H193" s="2213">
        <v>2409.4560000000001</v>
      </c>
      <c r="L193" s="2210"/>
      <c r="M193" s="2214"/>
      <c r="T193" s="2215"/>
      <c r="AT193" s="2211" t="s">
        <v>3305</v>
      </c>
      <c r="AU193" s="2211" t="s">
        <v>134</v>
      </c>
      <c r="AV193" s="2209" t="s">
        <v>134</v>
      </c>
      <c r="AW193" s="2209" t="s">
        <v>3148</v>
      </c>
      <c r="AX193" s="2209" t="s">
        <v>133</v>
      </c>
      <c r="AY193" s="2211" t="s">
        <v>3285</v>
      </c>
    </row>
    <row r="194" spans="2:65" s="2070" customFormat="1" ht="24.15" customHeight="1">
      <c r="B194" s="2164"/>
      <c r="C194" s="4614" t="s">
        <v>2272</v>
      </c>
      <c r="D194" s="4614" t="s">
        <v>135</v>
      </c>
      <c r="E194" s="4615" t="s">
        <v>4412</v>
      </c>
      <c r="F194" s="4616" t="s">
        <v>4413</v>
      </c>
      <c r="G194" s="4617" t="s">
        <v>611</v>
      </c>
      <c r="H194" s="4618">
        <v>2409.4560000000001</v>
      </c>
      <c r="I194" s="4619"/>
      <c r="J194" s="4619">
        <f>ROUND(I194*H194,2)</f>
        <v>0</v>
      </c>
      <c r="K194" s="4616" t="s">
        <v>142</v>
      </c>
      <c r="L194" s="2223"/>
      <c r="M194" s="2224" t="s">
        <v>3146</v>
      </c>
      <c r="N194" s="2225" t="s">
        <v>3181</v>
      </c>
      <c r="O194" s="2191">
        <v>0</v>
      </c>
      <c r="P194" s="2191">
        <f>O194*H194</f>
        <v>0</v>
      </c>
      <c r="Q194" s="2191">
        <v>8.9999999999999998E-4</v>
      </c>
      <c r="R194" s="2191">
        <f>Q194*H194</f>
        <v>2.1685104000000002</v>
      </c>
      <c r="S194" s="2191">
        <v>0</v>
      </c>
      <c r="T194" s="2192">
        <f>S194*H194</f>
        <v>0</v>
      </c>
      <c r="AR194" s="2193" t="s">
        <v>3415</v>
      </c>
      <c r="AT194" s="2193" t="s">
        <v>135</v>
      </c>
      <c r="AU194" s="2193" t="s">
        <v>134</v>
      </c>
      <c r="AY194" s="2056" t="s">
        <v>3285</v>
      </c>
      <c r="BE194" s="2194">
        <f>IF(N194="základní",J194,0)</f>
        <v>0</v>
      </c>
      <c r="BF194" s="2194">
        <f>IF(N194="snížená",J194,0)</f>
        <v>0</v>
      </c>
      <c r="BG194" s="2194">
        <f>IF(N194="zákl. přenesená",J194,0)</f>
        <v>0</v>
      </c>
      <c r="BH194" s="2194">
        <f>IF(N194="sníž. přenesená",J194,0)</f>
        <v>0</v>
      </c>
      <c r="BI194" s="2194">
        <f>IF(N194="nulová",J194,0)</f>
        <v>0</v>
      </c>
      <c r="BJ194" s="2056" t="s">
        <v>134</v>
      </c>
      <c r="BK194" s="2194">
        <f>ROUND(I194*H194,2)</f>
        <v>0</v>
      </c>
      <c r="BL194" s="2056" t="s">
        <v>2894</v>
      </c>
      <c r="BM194" s="2193" t="s">
        <v>4414</v>
      </c>
    </row>
    <row r="195" spans="2:65" s="2209" customFormat="1">
      <c r="B195" s="2210"/>
      <c r="D195" s="2197" t="s">
        <v>3305</v>
      </c>
      <c r="E195" s="2211" t="s">
        <v>3146</v>
      </c>
      <c r="F195" s="2212" t="s">
        <v>4407</v>
      </c>
      <c r="H195" s="2213">
        <v>2294.7199999999998</v>
      </c>
      <c r="L195" s="2210"/>
      <c r="M195" s="2214"/>
      <c r="T195" s="2215"/>
      <c r="AT195" s="2211" t="s">
        <v>3305</v>
      </c>
      <c r="AU195" s="2211" t="s">
        <v>134</v>
      </c>
      <c r="AV195" s="2209" t="s">
        <v>134</v>
      </c>
      <c r="AW195" s="2209" t="s">
        <v>3171</v>
      </c>
      <c r="AX195" s="2209" t="s">
        <v>3213</v>
      </c>
      <c r="AY195" s="2211" t="s">
        <v>3285</v>
      </c>
    </row>
    <row r="196" spans="2:65" s="2216" customFormat="1">
      <c r="B196" s="2217"/>
      <c r="D196" s="2197" t="s">
        <v>3305</v>
      </c>
      <c r="E196" s="2218" t="s">
        <v>3146</v>
      </c>
      <c r="F196" s="2219" t="s">
        <v>3320</v>
      </c>
      <c r="H196" s="2220">
        <v>2294.7199999999998</v>
      </c>
      <c r="L196" s="2217"/>
      <c r="M196" s="2221"/>
      <c r="T196" s="2222"/>
      <c r="AT196" s="2218" t="s">
        <v>3305</v>
      </c>
      <c r="AU196" s="2218" t="s">
        <v>134</v>
      </c>
      <c r="AV196" s="2216" t="s">
        <v>856</v>
      </c>
      <c r="AW196" s="2216" t="s">
        <v>3171</v>
      </c>
      <c r="AX196" s="2216" t="s">
        <v>133</v>
      </c>
      <c r="AY196" s="2218" t="s">
        <v>3285</v>
      </c>
    </row>
    <row r="197" spans="2:65" s="2209" customFormat="1">
      <c r="B197" s="2210"/>
      <c r="D197" s="2197" t="s">
        <v>3305</v>
      </c>
      <c r="F197" s="2212" t="s">
        <v>4411</v>
      </c>
      <c r="H197" s="2213">
        <v>2409.4560000000001</v>
      </c>
      <c r="L197" s="2210"/>
      <c r="M197" s="2214"/>
      <c r="T197" s="2215"/>
      <c r="AT197" s="2211" t="s">
        <v>3305</v>
      </c>
      <c r="AU197" s="2211" t="s">
        <v>134</v>
      </c>
      <c r="AV197" s="2209" t="s">
        <v>134</v>
      </c>
      <c r="AW197" s="2209" t="s">
        <v>3148</v>
      </c>
      <c r="AX197" s="2209" t="s">
        <v>133</v>
      </c>
      <c r="AY197" s="2211" t="s">
        <v>3285</v>
      </c>
    </row>
    <row r="198" spans="2:65" s="2070" customFormat="1" ht="24.15" customHeight="1">
      <c r="B198" s="2164"/>
      <c r="C198" s="4608" t="s">
        <v>989</v>
      </c>
      <c r="D198" s="4608" t="s">
        <v>3286</v>
      </c>
      <c r="E198" s="4609" t="s">
        <v>4415</v>
      </c>
      <c r="F198" s="4610" t="s">
        <v>4416</v>
      </c>
      <c r="G198" s="4611" t="s">
        <v>611</v>
      </c>
      <c r="H198" s="4612">
        <v>942.55600000000004</v>
      </c>
      <c r="I198" s="4613"/>
      <c r="J198" s="4613">
        <f>ROUND(I198*H198,2)</f>
        <v>0</v>
      </c>
      <c r="K198" s="4610" t="s">
        <v>142</v>
      </c>
      <c r="L198" s="2071"/>
      <c r="M198" s="2190" t="s">
        <v>3146</v>
      </c>
      <c r="N198" s="2163" t="s">
        <v>3181</v>
      </c>
      <c r="O198" s="2191">
        <v>0.16700000000000001</v>
      </c>
      <c r="P198" s="2191">
        <f>O198*H198</f>
        <v>157.40685200000001</v>
      </c>
      <c r="Q198" s="2191">
        <v>0</v>
      </c>
      <c r="R198" s="2191">
        <f>Q198*H198</f>
        <v>0</v>
      </c>
      <c r="S198" s="2191">
        <v>0</v>
      </c>
      <c r="T198" s="2192">
        <f>S198*H198</f>
        <v>0</v>
      </c>
      <c r="AR198" s="2193" t="s">
        <v>2894</v>
      </c>
      <c r="AT198" s="2193" t="s">
        <v>3286</v>
      </c>
      <c r="AU198" s="2193" t="s">
        <v>134</v>
      </c>
      <c r="AY198" s="2056" t="s">
        <v>3285</v>
      </c>
      <c r="BE198" s="2194">
        <f>IF(N198="základní",J198,0)</f>
        <v>0</v>
      </c>
      <c r="BF198" s="2194">
        <f>IF(N198="snížená",J198,0)</f>
        <v>0</v>
      </c>
      <c r="BG198" s="2194">
        <f>IF(N198="zákl. přenesená",J198,0)</f>
        <v>0</v>
      </c>
      <c r="BH198" s="2194">
        <f>IF(N198="sníž. přenesená",J198,0)</f>
        <v>0</v>
      </c>
      <c r="BI198" s="2194">
        <f>IF(N198="nulová",J198,0)</f>
        <v>0</v>
      </c>
      <c r="BJ198" s="2056" t="s">
        <v>134</v>
      </c>
      <c r="BK198" s="2194">
        <f>ROUND(I198*H198,2)</f>
        <v>0</v>
      </c>
      <c r="BL198" s="2056" t="s">
        <v>2894</v>
      </c>
      <c r="BM198" s="2193" t="s">
        <v>4417</v>
      </c>
    </row>
    <row r="199" spans="2:65" s="2209" customFormat="1">
      <c r="B199" s="2210"/>
      <c r="D199" s="2197" t="s">
        <v>3305</v>
      </c>
      <c r="E199" s="2211" t="s">
        <v>3146</v>
      </c>
      <c r="F199" s="2212" t="s">
        <v>4307</v>
      </c>
      <c r="H199" s="2213">
        <v>314.14600000000002</v>
      </c>
      <c r="L199" s="2210"/>
      <c r="M199" s="2214"/>
      <c r="T199" s="2215"/>
      <c r="AT199" s="2211" t="s">
        <v>3305</v>
      </c>
      <c r="AU199" s="2211" t="s">
        <v>134</v>
      </c>
      <c r="AV199" s="2209" t="s">
        <v>134</v>
      </c>
      <c r="AW199" s="2209" t="s">
        <v>3171</v>
      </c>
      <c r="AX199" s="2209" t="s">
        <v>3213</v>
      </c>
      <c r="AY199" s="2211" t="s">
        <v>3285</v>
      </c>
    </row>
    <row r="200" spans="2:65" s="2209" customFormat="1">
      <c r="B200" s="2210"/>
      <c r="D200" s="2197" t="s">
        <v>3305</v>
      </c>
      <c r="E200" s="2211" t="s">
        <v>3146</v>
      </c>
      <c r="F200" s="2212" t="s">
        <v>4310</v>
      </c>
      <c r="H200" s="2213">
        <v>69.790000000000006</v>
      </c>
      <c r="L200" s="2210"/>
      <c r="M200" s="2214"/>
      <c r="T200" s="2215"/>
      <c r="AT200" s="2211" t="s">
        <v>3305</v>
      </c>
      <c r="AU200" s="2211" t="s">
        <v>134</v>
      </c>
      <c r="AV200" s="2209" t="s">
        <v>134</v>
      </c>
      <c r="AW200" s="2209" t="s">
        <v>3171</v>
      </c>
      <c r="AX200" s="2209" t="s">
        <v>3213</v>
      </c>
      <c r="AY200" s="2211" t="s">
        <v>3285</v>
      </c>
    </row>
    <row r="201" spans="2:65" s="2209" customFormat="1">
      <c r="B201" s="2210"/>
      <c r="D201" s="2197" t="s">
        <v>3305</v>
      </c>
      <c r="E201" s="2211" t="s">
        <v>3146</v>
      </c>
      <c r="F201" s="2212" t="s">
        <v>4313</v>
      </c>
      <c r="H201" s="2213">
        <v>558.62</v>
      </c>
      <c r="L201" s="2210"/>
      <c r="M201" s="2214"/>
      <c r="T201" s="2215"/>
      <c r="AT201" s="2211" t="s">
        <v>3305</v>
      </c>
      <c r="AU201" s="2211" t="s">
        <v>134</v>
      </c>
      <c r="AV201" s="2209" t="s">
        <v>134</v>
      </c>
      <c r="AW201" s="2209" t="s">
        <v>3171</v>
      </c>
      <c r="AX201" s="2209" t="s">
        <v>3213</v>
      </c>
      <c r="AY201" s="2211" t="s">
        <v>3285</v>
      </c>
    </row>
    <row r="202" spans="2:65" s="2216" customFormat="1">
      <c r="B202" s="2217"/>
      <c r="D202" s="2197" t="s">
        <v>3305</v>
      </c>
      <c r="E202" s="2218" t="s">
        <v>3146</v>
      </c>
      <c r="F202" s="2219" t="s">
        <v>3320</v>
      </c>
      <c r="H202" s="2220">
        <v>942.55600000000004</v>
      </c>
      <c r="L202" s="2217"/>
      <c r="M202" s="2221"/>
      <c r="T202" s="2222"/>
      <c r="AT202" s="2218" t="s">
        <v>3305</v>
      </c>
      <c r="AU202" s="2218" t="s">
        <v>134</v>
      </c>
      <c r="AV202" s="2216" t="s">
        <v>856</v>
      </c>
      <c r="AW202" s="2216" t="s">
        <v>3171</v>
      </c>
      <c r="AX202" s="2216" t="s">
        <v>133</v>
      </c>
      <c r="AY202" s="2218" t="s">
        <v>3285</v>
      </c>
    </row>
    <row r="203" spans="2:65" s="2070" customFormat="1" ht="21.75" customHeight="1">
      <c r="B203" s="2164"/>
      <c r="C203" s="4614" t="s">
        <v>2917</v>
      </c>
      <c r="D203" s="4614" t="s">
        <v>135</v>
      </c>
      <c r="E203" s="4615" t="s">
        <v>4418</v>
      </c>
      <c r="F203" s="4616" t="s">
        <v>4419</v>
      </c>
      <c r="G203" s="4617" t="s">
        <v>221</v>
      </c>
      <c r="H203" s="4618">
        <v>217.73</v>
      </c>
      <c r="I203" s="4619"/>
      <c r="J203" s="4619">
        <f>ROUND(I203*H203,2)</f>
        <v>0</v>
      </c>
      <c r="K203" s="4616" t="s">
        <v>3146</v>
      </c>
      <c r="L203" s="2223"/>
      <c r="M203" s="2224" t="s">
        <v>3146</v>
      </c>
      <c r="N203" s="2225" t="s">
        <v>3181</v>
      </c>
      <c r="O203" s="2191">
        <v>0</v>
      </c>
      <c r="P203" s="2191">
        <f>O203*H203</f>
        <v>0</v>
      </c>
      <c r="Q203" s="2191">
        <v>3.65E-3</v>
      </c>
      <c r="R203" s="2191">
        <f>Q203*H203</f>
        <v>0.79471449999999999</v>
      </c>
      <c r="S203" s="2191">
        <v>0</v>
      </c>
      <c r="T203" s="2192">
        <f>S203*H203</f>
        <v>0</v>
      </c>
      <c r="AR203" s="2193" t="s">
        <v>3415</v>
      </c>
      <c r="AT203" s="2193" t="s">
        <v>135</v>
      </c>
      <c r="AU203" s="2193" t="s">
        <v>134</v>
      </c>
      <c r="AY203" s="2056" t="s">
        <v>3285</v>
      </c>
      <c r="BE203" s="2194">
        <f>IF(N203="základní",J203,0)</f>
        <v>0</v>
      </c>
      <c r="BF203" s="2194">
        <f>IF(N203="snížená",J203,0)</f>
        <v>0</v>
      </c>
      <c r="BG203" s="2194">
        <f>IF(N203="zákl. přenesená",J203,0)</f>
        <v>0</v>
      </c>
      <c r="BH203" s="2194">
        <f>IF(N203="sníž. přenesená",J203,0)</f>
        <v>0</v>
      </c>
      <c r="BI203" s="2194">
        <f>IF(N203="nulová",J203,0)</f>
        <v>0</v>
      </c>
      <c r="BJ203" s="2056" t="s">
        <v>134</v>
      </c>
      <c r="BK203" s="2194">
        <f>ROUND(I203*H203,2)</f>
        <v>0</v>
      </c>
      <c r="BL203" s="2056" t="s">
        <v>2894</v>
      </c>
      <c r="BM203" s="2193" t="s">
        <v>4420</v>
      </c>
    </row>
    <row r="204" spans="2:65" s="2209" customFormat="1">
      <c r="B204" s="2210"/>
      <c r="D204" s="2197" t="s">
        <v>3305</v>
      </c>
      <c r="E204" s="2211" t="s">
        <v>3146</v>
      </c>
      <c r="F204" s="2212" t="s">
        <v>4421</v>
      </c>
      <c r="H204" s="2213">
        <v>72.567999999999998</v>
      </c>
      <c r="L204" s="2210"/>
      <c r="M204" s="2214"/>
      <c r="T204" s="2215"/>
      <c r="AT204" s="2211" t="s">
        <v>3305</v>
      </c>
      <c r="AU204" s="2211" t="s">
        <v>134</v>
      </c>
      <c r="AV204" s="2209" t="s">
        <v>134</v>
      </c>
      <c r="AW204" s="2209" t="s">
        <v>3171</v>
      </c>
      <c r="AX204" s="2209" t="s">
        <v>3213</v>
      </c>
      <c r="AY204" s="2211" t="s">
        <v>3285</v>
      </c>
    </row>
    <row r="205" spans="2:65" s="2209" customFormat="1">
      <c r="B205" s="2210"/>
      <c r="D205" s="2197" t="s">
        <v>3305</v>
      </c>
      <c r="E205" s="2211" t="s">
        <v>3146</v>
      </c>
      <c r="F205" s="2212" t="s">
        <v>4422</v>
      </c>
      <c r="H205" s="2213">
        <v>16.120999999999999</v>
      </c>
      <c r="L205" s="2210"/>
      <c r="M205" s="2214"/>
      <c r="T205" s="2215"/>
      <c r="AT205" s="2211" t="s">
        <v>3305</v>
      </c>
      <c r="AU205" s="2211" t="s">
        <v>134</v>
      </c>
      <c r="AV205" s="2209" t="s">
        <v>134</v>
      </c>
      <c r="AW205" s="2209" t="s">
        <v>3171</v>
      </c>
      <c r="AX205" s="2209" t="s">
        <v>3213</v>
      </c>
      <c r="AY205" s="2211" t="s">
        <v>3285</v>
      </c>
    </row>
    <row r="206" spans="2:65" s="2209" customFormat="1">
      <c r="B206" s="2210"/>
      <c r="D206" s="2197" t="s">
        <v>3305</v>
      </c>
      <c r="E206" s="2211" t="s">
        <v>3146</v>
      </c>
      <c r="F206" s="2212" t="s">
        <v>4423</v>
      </c>
      <c r="H206" s="2213">
        <v>129.041</v>
      </c>
      <c r="L206" s="2210"/>
      <c r="M206" s="2214"/>
      <c r="T206" s="2215"/>
      <c r="AT206" s="2211" t="s">
        <v>3305</v>
      </c>
      <c r="AU206" s="2211" t="s">
        <v>134</v>
      </c>
      <c r="AV206" s="2209" t="s">
        <v>134</v>
      </c>
      <c r="AW206" s="2209" t="s">
        <v>3171</v>
      </c>
      <c r="AX206" s="2209" t="s">
        <v>3213</v>
      </c>
      <c r="AY206" s="2211" t="s">
        <v>3285</v>
      </c>
    </row>
    <row r="207" spans="2:65" s="2216" customFormat="1">
      <c r="B207" s="2217"/>
      <c r="D207" s="2197" t="s">
        <v>3305</v>
      </c>
      <c r="E207" s="2218" t="s">
        <v>3146</v>
      </c>
      <c r="F207" s="2219" t="s">
        <v>3320</v>
      </c>
      <c r="H207" s="2220">
        <v>217.73</v>
      </c>
      <c r="L207" s="2217"/>
      <c r="M207" s="2221"/>
      <c r="T207" s="2222"/>
      <c r="AT207" s="2218" t="s">
        <v>3305</v>
      </c>
      <c r="AU207" s="2218" t="s">
        <v>134</v>
      </c>
      <c r="AV207" s="2216" t="s">
        <v>856</v>
      </c>
      <c r="AW207" s="2216" t="s">
        <v>3171</v>
      </c>
      <c r="AX207" s="2216" t="s">
        <v>133</v>
      </c>
      <c r="AY207" s="2218" t="s">
        <v>3285</v>
      </c>
    </row>
    <row r="208" spans="2:65" s="2070" customFormat="1" ht="24.15" customHeight="1">
      <c r="B208" s="2164"/>
      <c r="C208" s="4608" t="s">
        <v>1220</v>
      </c>
      <c r="D208" s="4608" t="s">
        <v>3286</v>
      </c>
      <c r="E208" s="4609" t="s">
        <v>4424</v>
      </c>
      <c r="F208" s="4610" t="s">
        <v>4425</v>
      </c>
      <c r="G208" s="4611" t="s">
        <v>611</v>
      </c>
      <c r="H208" s="4612">
        <v>3237.2759999999998</v>
      </c>
      <c r="I208" s="4613"/>
      <c r="J208" s="4613">
        <f>ROUND(I208*H208,2)</f>
        <v>0</v>
      </c>
      <c r="K208" s="4610" t="s">
        <v>142</v>
      </c>
      <c r="L208" s="2071"/>
      <c r="M208" s="2190" t="s">
        <v>3146</v>
      </c>
      <c r="N208" s="2163" t="s">
        <v>3181</v>
      </c>
      <c r="O208" s="2191">
        <v>2.5000000000000001E-2</v>
      </c>
      <c r="P208" s="2191">
        <f>O208*H208</f>
        <v>80.931899999999999</v>
      </c>
      <c r="Q208" s="2191">
        <v>0</v>
      </c>
      <c r="R208" s="2191">
        <f>Q208*H208</f>
        <v>0</v>
      </c>
      <c r="S208" s="2191">
        <v>0</v>
      </c>
      <c r="T208" s="2192">
        <f>S208*H208</f>
        <v>0</v>
      </c>
      <c r="AR208" s="2193" t="s">
        <v>2894</v>
      </c>
      <c r="AT208" s="2193" t="s">
        <v>3286</v>
      </c>
      <c r="AU208" s="2193" t="s">
        <v>134</v>
      </c>
      <c r="AY208" s="2056" t="s">
        <v>3285</v>
      </c>
      <c r="BE208" s="2194">
        <f>IF(N208="základní",J208,0)</f>
        <v>0</v>
      </c>
      <c r="BF208" s="2194">
        <f>IF(N208="snížená",J208,0)</f>
        <v>0</v>
      </c>
      <c r="BG208" s="2194">
        <f>IF(N208="zákl. přenesená",J208,0)</f>
        <v>0</v>
      </c>
      <c r="BH208" s="2194">
        <f>IF(N208="sníž. přenesená",J208,0)</f>
        <v>0</v>
      </c>
      <c r="BI208" s="2194">
        <f>IF(N208="nulová",J208,0)</f>
        <v>0</v>
      </c>
      <c r="BJ208" s="2056" t="s">
        <v>134</v>
      </c>
      <c r="BK208" s="2194">
        <f>ROUND(I208*H208,2)</f>
        <v>0</v>
      </c>
      <c r="BL208" s="2056" t="s">
        <v>2894</v>
      </c>
      <c r="BM208" s="2193" t="s">
        <v>4426</v>
      </c>
    </row>
    <row r="209" spans="2:65" s="2209" customFormat="1">
      <c r="B209" s="2210"/>
      <c r="D209" s="2197" t="s">
        <v>3305</v>
      </c>
      <c r="E209" s="2211" t="s">
        <v>3146</v>
      </c>
      <c r="F209" s="2212" t="s">
        <v>4347</v>
      </c>
      <c r="H209" s="2213">
        <v>3237.2759999999998</v>
      </c>
      <c r="L209" s="2210"/>
      <c r="M209" s="2214"/>
      <c r="T209" s="2215"/>
      <c r="AT209" s="2211" t="s">
        <v>3305</v>
      </c>
      <c r="AU209" s="2211" t="s">
        <v>134</v>
      </c>
      <c r="AV209" s="2209" t="s">
        <v>134</v>
      </c>
      <c r="AW209" s="2209" t="s">
        <v>3171</v>
      </c>
      <c r="AX209" s="2209" t="s">
        <v>3213</v>
      </c>
      <c r="AY209" s="2211" t="s">
        <v>3285</v>
      </c>
    </row>
    <row r="210" spans="2:65" s="2216" customFormat="1">
      <c r="B210" s="2217"/>
      <c r="D210" s="2197" t="s">
        <v>3305</v>
      </c>
      <c r="E210" s="2218" t="s">
        <v>3146</v>
      </c>
      <c r="F210" s="2219" t="s">
        <v>3320</v>
      </c>
      <c r="H210" s="2220">
        <v>3237.2759999999998</v>
      </c>
      <c r="L210" s="2217"/>
      <c r="M210" s="2221"/>
      <c r="T210" s="2222"/>
      <c r="AT210" s="2218" t="s">
        <v>3305</v>
      </c>
      <c r="AU210" s="2218" t="s">
        <v>134</v>
      </c>
      <c r="AV210" s="2216" t="s">
        <v>856</v>
      </c>
      <c r="AW210" s="2216" t="s">
        <v>3171</v>
      </c>
      <c r="AX210" s="2216" t="s">
        <v>133</v>
      </c>
      <c r="AY210" s="2218" t="s">
        <v>3285</v>
      </c>
    </row>
    <row r="211" spans="2:65" s="2070" customFormat="1" ht="16.5" customHeight="1">
      <c r="B211" s="2164"/>
      <c r="C211" s="4614" t="s">
        <v>2358</v>
      </c>
      <c r="D211" s="4614" t="s">
        <v>135</v>
      </c>
      <c r="E211" s="4615" t="s">
        <v>4427</v>
      </c>
      <c r="F211" s="4616" t="s">
        <v>4428</v>
      </c>
      <c r="G211" s="4617" t="s">
        <v>611</v>
      </c>
      <c r="H211" s="4618">
        <v>3773.0450000000001</v>
      </c>
      <c r="I211" s="4619"/>
      <c r="J211" s="4619">
        <f>ROUND(I211*H211,2)</f>
        <v>0</v>
      </c>
      <c r="K211" s="4616" t="s">
        <v>142</v>
      </c>
      <c r="L211" s="2223"/>
      <c r="M211" s="2224" t="s">
        <v>3146</v>
      </c>
      <c r="N211" s="2225" t="s">
        <v>3181</v>
      </c>
      <c r="O211" s="2191">
        <v>0</v>
      </c>
      <c r="P211" s="2191">
        <f>O211*H211</f>
        <v>0</v>
      </c>
      <c r="Q211" s="2191">
        <v>4.0000000000000002E-4</v>
      </c>
      <c r="R211" s="2191">
        <f>Q211*H211</f>
        <v>1.5092180000000002</v>
      </c>
      <c r="S211" s="2191">
        <v>0</v>
      </c>
      <c r="T211" s="2192">
        <f>S211*H211</f>
        <v>0</v>
      </c>
      <c r="AR211" s="2193" t="s">
        <v>3415</v>
      </c>
      <c r="AT211" s="2193" t="s">
        <v>135</v>
      </c>
      <c r="AU211" s="2193" t="s">
        <v>134</v>
      </c>
      <c r="AY211" s="2056" t="s">
        <v>3285</v>
      </c>
      <c r="BE211" s="2194">
        <f>IF(N211="základní",J211,0)</f>
        <v>0</v>
      </c>
      <c r="BF211" s="2194">
        <f>IF(N211="snížená",J211,0)</f>
        <v>0</v>
      </c>
      <c r="BG211" s="2194">
        <f>IF(N211="zákl. přenesená",J211,0)</f>
        <v>0</v>
      </c>
      <c r="BH211" s="2194">
        <f>IF(N211="sníž. přenesená",J211,0)</f>
        <v>0</v>
      </c>
      <c r="BI211" s="2194">
        <f>IF(N211="nulová",J211,0)</f>
        <v>0</v>
      </c>
      <c r="BJ211" s="2056" t="s">
        <v>134</v>
      </c>
      <c r="BK211" s="2194">
        <f>ROUND(I211*H211,2)</f>
        <v>0</v>
      </c>
      <c r="BL211" s="2056" t="s">
        <v>2894</v>
      </c>
      <c r="BM211" s="2193" t="s">
        <v>4429</v>
      </c>
    </row>
    <row r="212" spans="2:65" s="2209" customFormat="1">
      <c r="B212" s="2210"/>
      <c r="D212" s="2197" t="s">
        <v>3305</v>
      </c>
      <c r="F212" s="2212" t="s">
        <v>4430</v>
      </c>
      <c r="H212" s="2213">
        <v>3773.0450000000001</v>
      </c>
      <c r="L212" s="2210"/>
      <c r="M212" s="2214"/>
      <c r="T212" s="2215"/>
      <c r="AT212" s="2211" t="s">
        <v>3305</v>
      </c>
      <c r="AU212" s="2211" t="s">
        <v>134</v>
      </c>
      <c r="AV212" s="2209" t="s">
        <v>134</v>
      </c>
      <c r="AW212" s="2209" t="s">
        <v>3148</v>
      </c>
      <c r="AX212" s="2209" t="s">
        <v>133</v>
      </c>
      <c r="AY212" s="2211" t="s">
        <v>3285</v>
      </c>
    </row>
    <row r="213" spans="2:65" s="2070" customFormat="1" ht="24.15" customHeight="1">
      <c r="B213" s="2164"/>
      <c r="C213" s="4608" t="s">
        <v>2073</v>
      </c>
      <c r="D213" s="4608" t="s">
        <v>3286</v>
      </c>
      <c r="E213" s="4609" t="s">
        <v>4431</v>
      </c>
      <c r="F213" s="4610" t="s">
        <v>4432</v>
      </c>
      <c r="G213" s="4611" t="s">
        <v>302</v>
      </c>
      <c r="H213" s="4612">
        <v>5.7249999999999996</v>
      </c>
      <c r="I213" s="4613"/>
      <c r="J213" s="4613">
        <f>ROUND(I213*H213,2)</f>
        <v>0</v>
      </c>
      <c r="K213" s="4610" t="s">
        <v>142</v>
      </c>
      <c r="L213" s="2071"/>
      <c r="M213" s="2190" t="s">
        <v>3146</v>
      </c>
      <c r="N213" s="2163" t="s">
        <v>3181</v>
      </c>
      <c r="O213" s="2191">
        <v>1.966</v>
      </c>
      <c r="P213" s="2191">
        <f>O213*H213</f>
        <v>11.25535</v>
      </c>
      <c r="Q213" s="2191">
        <v>0</v>
      </c>
      <c r="R213" s="2191">
        <f>Q213*H213</f>
        <v>0</v>
      </c>
      <c r="S213" s="2191">
        <v>0</v>
      </c>
      <c r="T213" s="2192">
        <f>S213*H213</f>
        <v>0</v>
      </c>
      <c r="AR213" s="2193" t="s">
        <v>2894</v>
      </c>
      <c r="AT213" s="2193" t="s">
        <v>3286</v>
      </c>
      <c r="AU213" s="2193" t="s">
        <v>134</v>
      </c>
      <c r="AY213" s="2056" t="s">
        <v>3285</v>
      </c>
      <c r="BE213" s="2194">
        <f>IF(N213="základní",J213,0)</f>
        <v>0</v>
      </c>
      <c r="BF213" s="2194">
        <f>IF(N213="snížená",J213,0)</f>
        <v>0</v>
      </c>
      <c r="BG213" s="2194">
        <f>IF(N213="zákl. přenesená",J213,0)</f>
        <v>0</v>
      </c>
      <c r="BH213" s="2194">
        <f>IF(N213="sníž. přenesená",J213,0)</f>
        <v>0</v>
      </c>
      <c r="BI213" s="2194">
        <f>IF(N213="nulová",J213,0)</f>
        <v>0</v>
      </c>
      <c r="BJ213" s="2056" t="s">
        <v>134</v>
      </c>
      <c r="BK213" s="2194">
        <f>ROUND(I213*H213,2)</f>
        <v>0</v>
      </c>
      <c r="BL213" s="2056" t="s">
        <v>2894</v>
      </c>
      <c r="BM213" s="2193" t="s">
        <v>4433</v>
      </c>
    </row>
    <row r="214" spans="2:65" s="2070" customFormat="1" ht="24.15" customHeight="1">
      <c r="B214" s="2164"/>
      <c r="C214" s="4608" t="s">
        <v>2522</v>
      </c>
      <c r="D214" s="4608" t="s">
        <v>3286</v>
      </c>
      <c r="E214" s="4609" t="s">
        <v>4434</v>
      </c>
      <c r="F214" s="4610" t="s">
        <v>4435</v>
      </c>
      <c r="G214" s="4611" t="s">
        <v>302</v>
      </c>
      <c r="H214" s="4612">
        <v>5.7249999999999996</v>
      </c>
      <c r="I214" s="4613"/>
      <c r="J214" s="4613">
        <f>ROUND(I214*H214,2)</f>
        <v>0</v>
      </c>
      <c r="K214" s="4610" t="s">
        <v>142</v>
      </c>
      <c r="L214" s="2071"/>
      <c r="M214" s="2190" t="s">
        <v>3146</v>
      </c>
      <c r="N214" s="2163" t="s">
        <v>3181</v>
      </c>
      <c r="O214" s="2191">
        <v>1.45</v>
      </c>
      <c r="P214" s="2191">
        <f>O214*H214</f>
        <v>8.3012499999999996</v>
      </c>
      <c r="Q214" s="2191">
        <v>0</v>
      </c>
      <c r="R214" s="2191">
        <f>Q214*H214</f>
        <v>0</v>
      </c>
      <c r="S214" s="2191">
        <v>0</v>
      </c>
      <c r="T214" s="2192">
        <f>S214*H214</f>
        <v>0</v>
      </c>
      <c r="AR214" s="2193" t="s">
        <v>2894</v>
      </c>
      <c r="AT214" s="2193" t="s">
        <v>3286</v>
      </c>
      <c r="AU214" s="2193" t="s">
        <v>134</v>
      </c>
      <c r="AY214" s="2056" t="s">
        <v>3285</v>
      </c>
      <c r="BE214" s="2194">
        <f>IF(N214="základní",J214,0)</f>
        <v>0</v>
      </c>
      <c r="BF214" s="2194">
        <f>IF(N214="snížená",J214,0)</f>
        <v>0</v>
      </c>
      <c r="BG214" s="2194">
        <f>IF(N214="zákl. přenesená",J214,0)</f>
        <v>0</v>
      </c>
      <c r="BH214" s="2194">
        <f>IF(N214="sníž. přenesená",J214,0)</f>
        <v>0</v>
      </c>
      <c r="BI214" s="2194">
        <f>IF(N214="nulová",J214,0)</f>
        <v>0</v>
      </c>
      <c r="BJ214" s="2056" t="s">
        <v>134</v>
      </c>
      <c r="BK214" s="2194">
        <f>ROUND(I214*H214,2)</f>
        <v>0</v>
      </c>
      <c r="BL214" s="2056" t="s">
        <v>2894</v>
      </c>
      <c r="BM214" s="2193" t="s">
        <v>4436</v>
      </c>
    </row>
    <row r="215" spans="2:65" s="2178" customFormat="1" ht="22.95" customHeight="1">
      <c r="B215" s="2179"/>
      <c r="D215" s="2180" t="s">
        <v>3212</v>
      </c>
      <c r="E215" s="2188" t="s">
        <v>4437</v>
      </c>
      <c r="F215" s="2188" t="s">
        <v>4438</v>
      </c>
      <c r="J215" s="2189">
        <f>BK215</f>
        <v>0</v>
      </c>
      <c r="L215" s="2179"/>
      <c r="M215" s="2183"/>
      <c r="P215" s="2184">
        <f>SUM(P216:P255)</f>
        <v>1195.1863599999999</v>
      </c>
      <c r="R215" s="2184">
        <f>SUM(R216:R255)</f>
        <v>30.826294439999998</v>
      </c>
      <c r="T215" s="2185">
        <f>SUM(T216:T255)</f>
        <v>0</v>
      </c>
      <c r="AR215" s="2180" t="s">
        <v>134</v>
      </c>
      <c r="AT215" s="2186" t="s">
        <v>3212</v>
      </c>
      <c r="AU215" s="2186" t="s">
        <v>133</v>
      </c>
      <c r="AY215" s="2180" t="s">
        <v>3285</v>
      </c>
      <c r="BK215" s="2187">
        <f>SUM(BK216:BK255)</f>
        <v>0</v>
      </c>
    </row>
    <row r="216" spans="2:65" s="2070" customFormat="1" ht="16.5" customHeight="1">
      <c r="B216" s="2164"/>
      <c r="C216" s="4608" t="s">
        <v>2527</v>
      </c>
      <c r="D216" s="4608" t="s">
        <v>3286</v>
      </c>
      <c r="E216" s="4609" t="s">
        <v>4439</v>
      </c>
      <c r="F216" s="4610" t="s">
        <v>4440</v>
      </c>
      <c r="G216" s="4611" t="s">
        <v>611</v>
      </c>
      <c r="H216" s="4612">
        <v>726.98599999999999</v>
      </c>
      <c r="I216" s="4613"/>
      <c r="J216" s="4613">
        <f>ROUND(I216*H216,2)</f>
        <v>0</v>
      </c>
      <c r="K216" s="4610" t="s">
        <v>142</v>
      </c>
      <c r="L216" s="2071"/>
      <c r="M216" s="2190" t="s">
        <v>3146</v>
      </c>
      <c r="N216" s="2163" t="s">
        <v>3181</v>
      </c>
      <c r="O216" s="2191">
        <v>2.4E-2</v>
      </c>
      <c r="P216" s="2191">
        <f>O216*H216</f>
        <v>17.447664</v>
      </c>
      <c r="Q216" s="2191">
        <v>0</v>
      </c>
      <c r="R216" s="2191">
        <f>Q216*H216</f>
        <v>0</v>
      </c>
      <c r="S216" s="2191">
        <v>0</v>
      </c>
      <c r="T216" s="2192">
        <f>S216*H216</f>
        <v>0</v>
      </c>
      <c r="AR216" s="2193" t="s">
        <v>2894</v>
      </c>
      <c r="AT216" s="2193" t="s">
        <v>3286</v>
      </c>
      <c r="AU216" s="2193" t="s">
        <v>134</v>
      </c>
      <c r="AY216" s="2056" t="s">
        <v>3285</v>
      </c>
      <c r="BE216" s="2194">
        <f>IF(N216="základní",J216,0)</f>
        <v>0</v>
      </c>
      <c r="BF216" s="2194">
        <f>IF(N216="snížená",J216,0)</f>
        <v>0</v>
      </c>
      <c r="BG216" s="2194">
        <f>IF(N216="zákl. přenesená",J216,0)</f>
        <v>0</v>
      </c>
      <c r="BH216" s="2194">
        <f>IF(N216="sníž. přenesená",J216,0)</f>
        <v>0</v>
      </c>
      <c r="BI216" s="2194">
        <f>IF(N216="nulová",J216,0)</f>
        <v>0</v>
      </c>
      <c r="BJ216" s="2056" t="s">
        <v>134</v>
      </c>
      <c r="BK216" s="2194">
        <f>ROUND(I216*H216,2)</f>
        <v>0</v>
      </c>
      <c r="BL216" s="2056" t="s">
        <v>2894</v>
      </c>
      <c r="BM216" s="2193" t="s">
        <v>4441</v>
      </c>
    </row>
    <row r="217" spans="2:65" s="2209" customFormat="1">
      <c r="B217" s="2210"/>
      <c r="D217" s="2197" t="s">
        <v>3305</v>
      </c>
      <c r="E217" s="2211" t="s">
        <v>3146</v>
      </c>
      <c r="F217" s="2212" t="s">
        <v>4442</v>
      </c>
      <c r="H217" s="2213">
        <v>726.98599999999999</v>
      </c>
      <c r="L217" s="2210"/>
      <c r="M217" s="2214"/>
      <c r="T217" s="2215"/>
      <c r="AT217" s="2211" t="s">
        <v>3305</v>
      </c>
      <c r="AU217" s="2211" t="s">
        <v>134</v>
      </c>
      <c r="AV217" s="2209" t="s">
        <v>134</v>
      </c>
      <c r="AW217" s="2209" t="s">
        <v>3171</v>
      </c>
      <c r="AX217" s="2209" t="s">
        <v>3213</v>
      </c>
      <c r="AY217" s="2211" t="s">
        <v>3285</v>
      </c>
    </row>
    <row r="218" spans="2:65" s="2216" customFormat="1">
      <c r="B218" s="2217"/>
      <c r="D218" s="2197" t="s">
        <v>3305</v>
      </c>
      <c r="E218" s="2218" t="s">
        <v>3146</v>
      </c>
      <c r="F218" s="2219" t="s">
        <v>3320</v>
      </c>
      <c r="H218" s="2220">
        <v>726.98599999999999</v>
      </c>
      <c r="L218" s="2217"/>
      <c r="M218" s="2221"/>
      <c r="T218" s="2222"/>
      <c r="AT218" s="2218" t="s">
        <v>3305</v>
      </c>
      <c r="AU218" s="2218" t="s">
        <v>134</v>
      </c>
      <c r="AV218" s="2216" t="s">
        <v>856</v>
      </c>
      <c r="AW218" s="2216" t="s">
        <v>3171</v>
      </c>
      <c r="AX218" s="2216" t="s">
        <v>133</v>
      </c>
      <c r="AY218" s="2218" t="s">
        <v>3285</v>
      </c>
    </row>
    <row r="219" spans="2:65" s="2070" customFormat="1" ht="16.5" customHeight="1">
      <c r="B219" s="2164"/>
      <c r="C219" s="4608" t="s">
        <v>637</v>
      </c>
      <c r="D219" s="4608" t="s">
        <v>3286</v>
      </c>
      <c r="E219" s="4609" t="s">
        <v>4443</v>
      </c>
      <c r="F219" s="4610" t="s">
        <v>4444</v>
      </c>
      <c r="G219" s="4611" t="s">
        <v>611</v>
      </c>
      <c r="H219" s="4612">
        <v>726.98599999999999</v>
      </c>
      <c r="I219" s="4613"/>
      <c r="J219" s="4613">
        <f>ROUND(I219*H219,2)</f>
        <v>0</v>
      </c>
      <c r="K219" s="4610" t="s">
        <v>142</v>
      </c>
      <c r="L219" s="2071"/>
      <c r="M219" s="2190" t="s">
        <v>3146</v>
      </c>
      <c r="N219" s="2163" t="s">
        <v>3181</v>
      </c>
      <c r="O219" s="2191">
        <v>4.3999999999999997E-2</v>
      </c>
      <c r="P219" s="2191">
        <f>O219*H219</f>
        <v>31.987383999999999</v>
      </c>
      <c r="Q219" s="2191">
        <v>2.9999999999999997E-4</v>
      </c>
      <c r="R219" s="2191">
        <f>Q219*H219</f>
        <v>0.21809579999999998</v>
      </c>
      <c r="S219" s="2191">
        <v>0</v>
      </c>
      <c r="T219" s="2192">
        <f>S219*H219</f>
        <v>0</v>
      </c>
      <c r="AR219" s="2193" t="s">
        <v>2894</v>
      </c>
      <c r="AT219" s="2193" t="s">
        <v>3286</v>
      </c>
      <c r="AU219" s="2193" t="s">
        <v>134</v>
      </c>
      <c r="AY219" s="2056" t="s">
        <v>3285</v>
      </c>
      <c r="BE219" s="2194">
        <f>IF(N219="základní",J219,0)</f>
        <v>0</v>
      </c>
      <c r="BF219" s="2194">
        <f>IF(N219="snížená",J219,0)</f>
        <v>0</v>
      </c>
      <c r="BG219" s="2194">
        <f>IF(N219="zákl. přenesená",J219,0)</f>
        <v>0</v>
      </c>
      <c r="BH219" s="2194">
        <f>IF(N219="sníž. přenesená",J219,0)</f>
        <v>0</v>
      </c>
      <c r="BI219" s="2194">
        <f>IF(N219="nulová",J219,0)</f>
        <v>0</v>
      </c>
      <c r="BJ219" s="2056" t="s">
        <v>134</v>
      </c>
      <c r="BK219" s="2194">
        <f>ROUND(I219*H219,2)</f>
        <v>0</v>
      </c>
      <c r="BL219" s="2056" t="s">
        <v>2894</v>
      </c>
      <c r="BM219" s="2193" t="s">
        <v>4445</v>
      </c>
    </row>
    <row r="220" spans="2:65" s="2070" customFormat="1" ht="24.15" customHeight="1">
      <c r="B220" s="2164"/>
      <c r="C220" s="4608" t="s">
        <v>2366</v>
      </c>
      <c r="D220" s="4608" t="s">
        <v>3286</v>
      </c>
      <c r="E220" s="4609" t="s">
        <v>4446</v>
      </c>
      <c r="F220" s="4610" t="s">
        <v>4447</v>
      </c>
      <c r="G220" s="4611" t="s">
        <v>611</v>
      </c>
      <c r="H220" s="4612">
        <v>726.98599999999999</v>
      </c>
      <c r="I220" s="4613"/>
      <c r="J220" s="4613">
        <f>ROUND(I220*H220,2)</f>
        <v>0</v>
      </c>
      <c r="K220" s="4610" t="s">
        <v>142</v>
      </c>
      <c r="L220" s="2071"/>
      <c r="M220" s="2190" t="s">
        <v>3146</v>
      </c>
      <c r="N220" s="2163" t="s">
        <v>3181</v>
      </c>
      <c r="O220" s="2191">
        <v>0.245</v>
      </c>
      <c r="P220" s="2191">
        <f>O220*H220</f>
        <v>178.11157</v>
      </c>
      <c r="Q220" s="2191">
        <v>7.5799999999999999E-3</v>
      </c>
      <c r="R220" s="2191">
        <f>Q220*H220</f>
        <v>5.5105538799999998</v>
      </c>
      <c r="S220" s="2191">
        <v>0</v>
      </c>
      <c r="T220" s="2192">
        <f>S220*H220</f>
        <v>0</v>
      </c>
      <c r="AR220" s="2193" t="s">
        <v>2894</v>
      </c>
      <c r="AT220" s="2193" t="s">
        <v>3286</v>
      </c>
      <c r="AU220" s="2193" t="s">
        <v>134</v>
      </c>
      <c r="AY220" s="2056" t="s">
        <v>3285</v>
      </c>
      <c r="BE220" s="2194">
        <f>IF(N220="základní",J220,0)</f>
        <v>0</v>
      </c>
      <c r="BF220" s="2194">
        <f>IF(N220="snížená",J220,0)</f>
        <v>0</v>
      </c>
      <c r="BG220" s="2194">
        <f>IF(N220="zákl. přenesená",J220,0)</f>
        <v>0</v>
      </c>
      <c r="BH220" s="2194">
        <f>IF(N220="sníž. přenesená",J220,0)</f>
        <v>0</v>
      </c>
      <c r="BI220" s="2194">
        <f>IF(N220="nulová",J220,0)</f>
        <v>0</v>
      </c>
      <c r="BJ220" s="2056" t="s">
        <v>134</v>
      </c>
      <c r="BK220" s="2194">
        <f>ROUND(I220*H220,2)</f>
        <v>0</v>
      </c>
      <c r="BL220" s="2056" t="s">
        <v>2894</v>
      </c>
      <c r="BM220" s="2193" t="s">
        <v>4448</v>
      </c>
    </row>
    <row r="221" spans="2:65" s="2070" customFormat="1" ht="24.15" customHeight="1">
      <c r="B221" s="2164"/>
      <c r="C221" s="4608" t="s">
        <v>3408</v>
      </c>
      <c r="D221" s="4608" t="s">
        <v>3286</v>
      </c>
      <c r="E221" s="4609" t="s">
        <v>4449</v>
      </c>
      <c r="F221" s="4610" t="s">
        <v>4450</v>
      </c>
      <c r="G221" s="4611" t="s">
        <v>141</v>
      </c>
      <c r="H221" s="4612">
        <v>323.02199999999999</v>
      </c>
      <c r="I221" s="4613"/>
      <c r="J221" s="4613">
        <f>ROUND(I221*H221,2)</f>
        <v>0</v>
      </c>
      <c r="K221" s="4610" t="s">
        <v>142</v>
      </c>
      <c r="L221" s="2071"/>
      <c r="M221" s="2190" t="s">
        <v>3146</v>
      </c>
      <c r="N221" s="2163" t="s">
        <v>3181</v>
      </c>
      <c r="O221" s="2191">
        <v>0.20899999999999999</v>
      </c>
      <c r="P221" s="2191">
        <f>O221*H221</f>
        <v>67.511597999999992</v>
      </c>
      <c r="Q221" s="2191">
        <v>5.8E-4</v>
      </c>
      <c r="R221" s="2191">
        <f>Q221*H221</f>
        <v>0.18735276000000001</v>
      </c>
      <c r="S221" s="2191">
        <v>0</v>
      </c>
      <c r="T221" s="2192">
        <f>S221*H221</f>
        <v>0</v>
      </c>
      <c r="AR221" s="2193" t="s">
        <v>2894</v>
      </c>
      <c r="AT221" s="2193" t="s">
        <v>3286</v>
      </c>
      <c r="AU221" s="2193" t="s">
        <v>134</v>
      </c>
      <c r="AY221" s="2056" t="s">
        <v>3285</v>
      </c>
      <c r="BE221" s="2194">
        <f>IF(N221="základní",J221,0)</f>
        <v>0</v>
      </c>
      <c r="BF221" s="2194">
        <f>IF(N221="snížená",J221,0)</f>
        <v>0</v>
      </c>
      <c r="BG221" s="2194">
        <f>IF(N221="zákl. přenesená",J221,0)</f>
        <v>0</v>
      </c>
      <c r="BH221" s="2194">
        <f>IF(N221="sníž. přenesená",J221,0)</f>
        <v>0</v>
      </c>
      <c r="BI221" s="2194">
        <f>IF(N221="nulová",J221,0)</f>
        <v>0</v>
      </c>
      <c r="BJ221" s="2056" t="s">
        <v>134</v>
      </c>
      <c r="BK221" s="2194">
        <f>ROUND(I221*H221,2)</f>
        <v>0</v>
      </c>
      <c r="BL221" s="2056" t="s">
        <v>2894</v>
      </c>
      <c r="BM221" s="2193" t="s">
        <v>4451</v>
      </c>
    </row>
    <row r="222" spans="2:65" s="2195" customFormat="1">
      <c r="B222" s="2196"/>
      <c r="D222" s="2197" t="s">
        <v>3305</v>
      </c>
      <c r="E222" s="2198" t="s">
        <v>3146</v>
      </c>
      <c r="F222" s="2199" t="s">
        <v>3559</v>
      </c>
      <c r="H222" s="2198" t="s">
        <v>3146</v>
      </c>
      <c r="L222" s="2196"/>
      <c r="M222" s="2200"/>
      <c r="T222" s="2201"/>
      <c r="AT222" s="2198" t="s">
        <v>3305</v>
      </c>
      <c r="AU222" s="2198" t="s">
        <v>134</v>
      </c>
      <c r="AV222" s="2195" t="s">
        <v>133</v>
      </c>
      <c r="AW222" s="2195" t="s">
        <v>3171</v>
      </c>
      <c r="AX222" s="2195" t="s">
        <v>3213</v>
      </c>
      <c r="AY222" s="2198" t="s">
        <v>3285</v>
      </c>
    </row>
    <row r="223" spans="2:65" s="2209" customFormat="1" ht="30.6">
      <c r="B223" s="2210"/>
      <c r="D223" s="2197" t="s">
        <v>3305</v>
      </c>
      <c r="E223" s="2211" t="s">
        <v>3146</v>
      </c>
      <c r="F223" s="2212" t="s">
        <v>4452</v>
      </c>
      <c r="H223" s="2213">
        <v>273.86200000000002</v>
      </c>
      <c r="L223" s="2210"/>
      <c r="M223" s="2214"/>
      <c r="T223" s="2215"/>
      <c r="AT223" s="2211" t="s">
        <v>3305</v>
      </c>
      <c r="AU223" s="2211" t="s">
        <v>134</v>
      </c>
      <c r="AV223" s="2209" t="s">
        <v>134</v>
      </c>
      <c r="AW223" s="2209" t="s">
        <v>3171</v>
      </c>
      <c r="AX223" s="2209" t="s">
        <v>3213</v>
      </c>
      <c r="AY223" s="2211" t="s">
        <v>3285</v>
      </c>
    </row>
    <row r="224" spans="2:65" s="2195" customFormat="1">
      <c r="B224" s="2196"/>
      <c r="D224" s="2197" t="s">
        <v>3305</v>
      </c>
      <c r="E224" s="2198" t="s">
        <v>3146</v>
      </c>
      <c r="F224" s="2199" t="s">
        <v>3703</v>
      </c>
      <c r="H224" s="2198" t="s">
        <v>3146</v>
      </c>
      <c r="L224" s="2196"/>
      <c r="M224" s="2200"/>
      <c r="T224" s="2201"/>
      <c r="AT224" s="2198" t="s">
        <v>3305</v>
      </c>
      <c r="AU224" s="2198" t="s">
        <v>134</v>
      </c>
      <c r="AV224" s="2195" t="s">
        <v>133</v>
      </c>
      <c r="AW224" s="2195" t="s">
        <v>3171</v>
      </c>
      <c r="AX224" s="2195" t="s">
        <v>3213</v>
      </c>
      <c r="AY224" s="2198" t="s">
        <v>3285</v>
      </c>
    </row>
    <row r="225" spans="2:65" s="2209" customFormat="1">
      <c r="B225" s="2210"/>
      <c r="D225" s="2197" t="s">
        <v>3305</v>
      </c>
      <c r="E225" s="2211" t="s">
        <v>3146</v>
      </c>
      <c r="F225" s="2212" t="s">
        <v>4453</v>
      </c>
      <c r="H225" s="2213">
        <v>7.9</v>
      </c>
      <c r="L225" s="2210"/>
      <c r="M225" s="2214"/>
      <c r="T225" s="2215"/>
      <c r="AT225" s="2211" t="s">
        <v>3305</v>
      </c>
      <c r="AU225" s="2211" t="s">
        <v>134</v>
      </c>
      <c r="AV225" s="2209" t="s">
        <v>134</v>
      </c>
      <c r="AW225" s="2209" t="s">
        <v>3171</v>
      </c>
      <c r="AX225" s="2209" t="s">
        <v>3213</v>
      </c>
      <c r="AY225" s="2211" t="s">
        <v>3285</v>
      </c>
    </row>
    <row r="226" spans="2:65" s="2209" customFormat="1">
      <c r="B226" s="2210"/>
      <c r="D226" s="2197" t="s">
        <v>3305</v>
      </c>
      <c r="E226" s="2211" t="s">
        <v>3146</v>
      </c>
      <c r="F226" s="2212" t="s">
        <v>4454</v>
      </c>
      <c r="H226" s="2213">
        <v>11.5</v>
      </c>
      <c r="L226" s="2210"/>
      <c r="M226" s="2214"/>
      <c r="T226" s="2215"/>
      <c r="AT226" s="2211" t="s">
        <v>3305</v>
      </c>
      <c r="AU226" s="2211" t="s">
        <v>134</v>
      </c>
      <c r="AV226" s="2209" t="s">
        <v>134</v>
      </c>
      <c r="AW226" s="2209" t="s">
        <v>3171</v>
      </c>
      <c r="AX226" s="2209" t="s">
        <v>3213</v>
      </c>
      <c r="AY226" s="2211" t="s">
        <v>3285</v>
      </c>
    </row>
    <row r="227" spans="2:65" s="2195" customFormat="1">
      <c r="B227" s="2196"/>
      <c r="D227" s="2197" t="s">
        <v>3305</v>
      </c>
      <c r="E227" s="2198" t="s">
        <v>3146</v>
      </c>
      <c r="F227" s="2199" t="s">
        <v>3620</v>
      </c>
      <c r="H227" s="2198" t="s">
        <v>3146</v>
      </c>
      <c r="L227" s="2196"/>
      <c r="M227" s="2200"/>
      <c r="T227" s="2201"/>
      <c r="AT227" s="2198" t="s">
        <v>3305</v>
      </c>
      <c r="AU227" s="2198" t="s">
        <v>134</v>
      </c>
      <c r="AV227" s="2195" t="s">
        <v>133</v>
      </c>
      <c r="AW227" s="2195" t="s">
        <v>3171</v>
      </c>
      <c r="AX227" s="2195" t="s">
        <v>3213</v>
      </c>
      <c r="AY227" s="2198" t="s">
        <v>3285</v>
      </c>
    </row>
    <row r="228" spans="2:65" s="2209" customFormat="1">
      <c r="B228" s="2210"/>
      <c r="D228" s="2197" t="s">
        <v>3305</v>
      </c>
      <c r="E228" s="2211" t="s">
        <v>3146</v>
      </c>
      <c r="F228" s="2212" t="s">
        <v>4455</v>
      </c>
      <c r="H228" s="2213">
        <v>9.19</v>
      </c>
      <c r="L228" s="2210"/>
      <c r="M228" s="2214"/>
      <c r="T228" s="2215"/>
      <c r="AT228" s="2211" t="s">
        <v>3305</v>
      </c>
      <c r="AU228" s="2211" t="s">
        <v>134</v>
      </c>
      <c r="AV228" s="2209" t="s">
        <v>134</v>
      </c>
      <c r="AW228" s="2209" t="s">
        <v>3171</v>
      </c>
      <c r="AX228" s="2209" t="s">
        <v>3213</v>
      </c>
      <c r="AY228" s="2211" t="s">
        <v>3285</v>
      </c>
    </row>
    <row r="229" spans="2:65" s="2195" customFormat="1">
      <c r="B229" s="2196"/>
      <c r="D229" s="2197" t="s">
        <v>3305</v>
      </c>
      <c r="E229" s="2198" t="s">
        <v>3146</v>
      </c>
      <c r="F229" s="2199" t="s">
        <v>3622</v>
      </c>
      <c r="H229" s="2198" t="s">
        <v>3146</v>
      </c>
      <c r="L229" s="2196"/>
      <c r="M229" s="2200"/>
      <c r="T229" s="2201"/>
      <c r="AT229" s="2198" t="s">
        <v>3305</v>
      </c>
      <c r="AU229" s="2198" t="s">
        <v>134</v>
      </c>
      <c r="AV229" s="2195" t="s">
        <v>133</v>
      </c>
      <c r="AW229" s="2195" t="s">
        <v>3171</v>
      </c>
      <c r="AX229" s="2195" t="s">
        <v>3213</v>
      </c>
      <c r="AY229" s="2198" t="s">
        <v>3285</v>
      </c>
    </row>
    <row r="230" spans="2:65" s="2209" customFormat="1">
      <c r="B230" s="2210"/>
      <c r="D230" s="2197" t="s">
        <v>3305</v>
      </c>
      <c r="E230" s="2211" t="s">
        <v>3146</v>
      </c>
      <c r="F230" s="2212" t="s">
        <v>4456</v>
      </c>
      <c r="H230" s="2213">
        <v>6.3</v>
      </c>
      <c r="L230" s="2210"/>
      <c r="M230" s="2214"/>
      <c r="T230" s="2215"/>
      <c r="AT230" s="2211" t="s">
        <v>3305</v>
      </c>
      <c r="AU230" s="2211" t="s">
        <v>134</v>
      </c>
      <c r="AV230" s="2209" t="s">
        <v>134</v>
      </c>
      <c r="AW230" s="2209" t="s">
        <v>3171</v>
      </c>
      <c r="AX230" s="2209" t="s">
        <v>3213</v>
      </c>
      <c r="AY230" s="2211" t="s">
        <v>3285</v>
      </c>
    </row>
    <row r="231" spans="2:65" s="2209" customFormat="1">
      <c r="B231" s="2210"/>
      <c r="D231" s="2197" t="s">
        <v>3305</v>
      </c>
      <c r="E231" s="2211" t="s">
        <v>3146</v>
      </c>
      <c r="F231" s="2212" t="s">
        <v>4457</v>
      </c>
      <c r="H231" s="2213">
        <v>11.12</v>
      </c>
      <c r="L231" s="2210"/>
      <c r="M231" s="2214"/>
      <c r="T231" s="2215"/>
      <c r="AT231" s="2211" t="s">
        <v>3305</v>
      </c>
      <c r="AU231" s="2211" t="s">
        <v>134</v>
      </c>
      <c r="AV231" s="2209" t="s">
        <v>134</v>
      </c>
      <c r="AW231" s="2209" t="s">
        <v>3171</v>
      </c>
      <c r="AX231" s="2209" t="s">
        <v>3213</v>
      </c>
      <c r="AY231" s="2211" t="s">
        <v>3285</v>
      </c>
    </row>
    <row r="232" spans="2:65" s="2209" customFormat="1">
      <c r="B232" s="2210"/>
      <c r="D232" s="2197" t="s">
        <v>3305</v>
      </c>
      <c r="E232" s="2211" t="s">
        <v>3146</v>
      </c>
      <c r="F232" s="2212" t="s">
        <v>4458</v>
      </c>
      <c r="H232" s="2213">
        <v>3.15</v>
      </c>
      <c r="L232" s="2210"/>
      <c r="M232" s="2214"/>
      <c r="T232" s="2215"/>
      <c r="AT232" s="2211" t="s">
        <v>3305</v>
      </c>
      <c r="AU232" s="2211" t="s">
        <v>134</v>
      </c>
      <c r="AV232" s="2209" t="s">
        <v>134</v>
      </c>
      <c r="AW232" s="2209" t="s">
        <v>3171</v>
      </c>
      <c r="AX232" s="2209" t="s">
        <v>3213</v>
      </c>
      <c r="AY232" s="2211" t="s">
        <v>3285</v>
      </c>
    </row>
    <row r="233" spans="2:65" s="2216" customFormat="1">
      <c r="B233" s="2217"/>
      <c r="D233" s="2197" t="s">
        <v>3305</v>
      </c>
      <c r="E233" s="2218" t="s">
        <v>3146</v>
      </c>
      <c r="F233" s="2219" t="s">
        <v>3320</v>
      </c>
      <c r="H233" s="2220">
        <v>323.02199999999999</v>
      </c>
      <c r="L233" s="2217"/>
      <c r="M233" s="2221"/>
      <c r="T233" s="2222"/>
      <c r="AT233" s="2218" t="s">
        <v>3305</v>
      </c>
      <c r="AU233" s="2218" t="s">
        <v>134</v>
      </c>
      <c r="AV233" s="2216" t="s">
        <v>856</v>
      </c>
      <c r="AW233" s="2216" t="s">
        <v>3171</v>
      </c>
      <c r="AX233" s="2216" t="s">
        <v>133</v>
      </c>
      <c r="AY233" s="2218" t="s">
        <v>3285</v>
      </c>
    </row>
    <row r="234" spans="2:65" s="2070" customFormat="1" ht="33" customHeight="1">
      <c r="B234" s="2164"/>
      <c r="C234" s="4608" t="s">
        <v>3412</v>
      </c>
      <c r="D234" s="4608" t="s">
        <v>3286</v>
      </c>
      <c r="E234" s="4609" t="s">
        <v>4459</v>
      </c>
      <c r="F234" s="4610" t="s">
        <v>4460</v>
      </c>
      <c r="G234" s="4611" t="s">
        <v>141</v>
      </c>
      <c r="H234" s="4612">
        <v>15.5</v>
      </c>
      <c r="I234" s="4613"/>
      <c r="J234" s="4613">
        <f>ROUND(I234*H234,2)</f>
        <v>0</v>
      </c>
      <c r="K234" s="4610" t="s">
        <v>142</v>
      </c>
      <c r="L234" s="2071"/>
      <c r="M234" s="2190" t="s">
        <v>3146</v>
      </c>
      <c r="N234" s="2163" t="s">
        <v>3181</v>
      </c>
      <c r="O234" s="2191">
        <v>0.30499999999999999</v>
      </c>
      <c r="P234" s="2191">
        <f>O234*H234</f>
        <v>4.7275</v>
      </c>
      <c r="Q234" s="2191">
        <v>5.8E-4</v>
      </c>
      <c r="R234" s="2191">
        <f>Q234*H234</f>
        <v>8.9899999999999997E-3</v>
      </c>
      <c r="S234" s="2191">
        <v>0</v>
      </c>
      <c r="T234" s="2192">
        <f>S234*H234</f>
        <v>0</v>
      </c>
      <c r="AR234" s="2193" t="s">
        <v>2894</v>
      </c>
      <c r="AT234" s="2193" t="s">
        <v>3286</v>
      </c>
      <c r="AU234" s="2193" t="s">
        <v>134</v>
      </c>
      <c r="AY234" s="2056" t="s">
        <v>3285</v>
      </c>
      <c r="BE234" s="2194">
        <f>IF(N234="základní",J234,0)</f>
        <v>0</v>
      </c>
      <c r="BF234" s="2194">
        <f>IF(N234="snížená",J234,0)</f>
        <v>0</v>
      </c>
      <c r="BG234" s="2194">
        <f>IF(N234="zákl. přenesená",J234,0)</f>
        <v>0</v>
      </c>
      <c r="BH234" s="2194">
        <f>IF(N234="sníž. přenesená",J234,0)</f>
        <v>0</v>
      </c>
      <c r="BI234" s="2194">
        <f>IF(N234="nulová",J234,0)</f>
        <v>0</v>
      </c>
      <c r="BJ234" s="2056" t="s">
        <v>134</v>
      </c>
      <c r="BK234" s="2194">
        <f>ROUND(I234*H234,2)</f>
        <v>0</v>
      </c>
      <c r="BL234" s="2056" t="s">
        <v>2894</v>
      </c>
      <c r="BM234" s="2193" t="s">
        <v>4461</v>
      </c>
    </row>
    <row r="235" spans="2:65" s="2070" customFormat="1" ht="37.950000000000003" customHeight="1">
      <c r="B235" s="2164"/>
      <c r="C235" s="4608" t="s">
        <v>3415</v>
      </c>
      <c r="D235" s="4608" t="s">
        <v>3286</v>
      </c>
      <c r="E235" s="4609" t="s">
        <v>4462</v>
      </c>
      <c r="F235" s="4610" t="s">
        <v>4463</v>
      </c>
      <c r="G235" s="4611" t="s">
        <v>611</v>
      </c>
      <c r="H235" s="4612">
        <v>726.98599999999999</v>
      </c>
      <c r="I235" s="4613"/>
      <c r="J235" s="4613">
        <f>ROUND(I235*H235,2)</f>
        <v>0</v>
      </c>
      <c r="K235" s="4610" t="s">
        <v>142</v>
      </c>
      <c r="L235" s="2071"/>
      <c r="M235" s="2190" t="s">
        <v>3146</v>
      </c>
      <c r="N235" s="2163" t="s">
        <v>3181</v>
      </c>
      <c r="O235" s="2191">
        <v>0.71899999999999997</v>
      </c>
      <c r="P235" s="2191">
        <f>O235*H235</f>
        <v>522.70293400000003</v>
      </c>
      <c r="Q235" s="2191">
        <v>9.1000000000000004E-3</v>
      </c>
      <c r="R235" s="2191">
        <f>Q235*H235</f>
        <v>6.6155726000000001</v>
      </c>
      <c r="S235" s="2191">
        <v>0</v>
      </c>
      <c r="T235" s="2192">
        <f>S235*H235</f>
        <v>0</v>
      </c>
      <c r="AR235" s="2193" t="s">
        <v>2894</v>
      </c>
      <c r="AT235" s="2193" t="s">
        <v>3286</v>
      </c>
      <c r="AU235" s="2193" t="s">
        <v>134</v>
      </c>
      <c r="AY235" s="2056" t="s">
        <v>3285</v>
      </c>
      <c r="BE235" s="2194">
        <f>IF(N235="základní",J235,0)</f>
        <v>0</v>
      </c>
      <c r="BF235" s="2194">
        <f>IF(N235="snížená",J235,0)</f>
        <v>0</v>
      </c>
      <c r="BG235" s="2194">
        <f>IF(N235="zákl. přenesená",J235,0)</f>
        <v>0</v>
      </c>
      <c r="BH235" s="2194">
        <f>IF(N235="sníž. přenesená",J235,0)</f>
        <v>0</v>
      </c>
      <c r="BI235" s="2194">
        <f>IF(N235="nulová",J235,0)</f>
        <v>0</v>
      </c>
      <c r="BJ235" s="2056" t="s">
        <v>134</v>
      </c>
      <c r="BK235" s="2194">
        <f>ROUND(I235*H235,2)</f>
        <v>0</v>
      </c>
      <c r="BL235" s="2056" t="s">
        <v>2894</v>
      </c>
      <c r="BM235" s="2193" t="s">
        <v>4464</v>
      </c>
    </row>
    <row r="236" spans="2:65" s="2209" customFormat="1">
      <c r="B236" s="2210"/>
      <c r="D236" s="2197" t="s">
        <v>3305</v>
      </c>
      <c r="E236" s="2211" t="s">
        <v>3146</v>
      </c>
      <c r="F236" s="2212" t="s">
        <v>4442</v>
      </c>
      <c r="H236" s="2213">
        <v>726.98599999999999</v>
      </c>
      <c r="L236" s="2210"/>
      <c r="M236" s="2214"/>
      <c r="T236" s="2215"/>
      <c r="AT236" s="2211" t="s">
        <v>3305</v>
      </c>
      <c r="AU236" s="2211" t="s">
        <v>134</v>
      </c>
      <c r="AV236" s="2209" t="s">
        <v>134</v>
      </c>
      <c r="AW236" s="2209" t="s">
        <v>3171</v>
      </c>
      <c r="AX236" s="2209" t="s">
        <v>3213</v>
      </c>
      <c r="AY236" s="2211" t="s">
        <v>3285</v>
      </c>
    </row>
    <row r="237" spans="2:65" s="2216" customFormat="1">
      <c r="B237" s="2217"/>
      <c r="D237" s="2197" t="s">
        <v>3305</v>
      </c>
      <c r="E237" s="2218" t="s">
        <v>3146</v>
      </c>
      <c r="F237" s="2219" t="s">
        <v>3320</v>
      </c>
      <c r="H237" s="2220">
        <v>726.98599999999999</v>
      </c>
      <c r="L237" s="2217"/>
      <c r="M237" s="2221"/>
      <c r="T237" s="2222"/>
      <c r="AT237" s="2218" t="s">
        <v>3305</v>
      </c>
      <c r="AU237" s="2218" t="s">
        <v>134</v>
      </c>
      <c r="AV237" s="2216" t="s">
        <v>856</v>
      </c>
      <c r="AW237" s="2216" t="s">
        <v>3171</v>
      </c>
      <c r="AX237" s="2216" t="s">
        <v>133</v>
      </c>
      <c r="AY237" s="2218" t="s">
        <v>3285</v>
      </c>
    </row>
    <row r="238" spans="2:65" s="2070" customFormat="1" ht="37.950000000000003" customHeight="1">
      <c r="B238" s="2164"/>
      <c r="C238" s="4614" t="s">
        <v>3421</v>
      </c>
      <c r="D238" s="4614" t="s">
        <v>135</v>
      </c>
      <c r="E238" s="4615" t="s">
        <v>4465</v>
      </c>
      <c r="F238" s="4616" t="s">
        <v>4466</v>
      </c>
      <c r="G238" s="4617" t="s">
        <v>611</v>
      </c>
      <c r="H238" s="4618">
        <v>894.42899999999997</v>
      </c>
      <c r="I238" s="4619"/>
      <c r="J238" s="4619">
        <f>ROUND(I238*H238,2)</f>
        <v>0</v>
      </c>
      <c r="K238" s="4616" t="s">
        <v>142</v>
      </c>
      <c r="L238" s="2223"/>
      <c r="M238" s="2224" t="s">
        <v>3146</v>
      </c>
      <c r="N238" s="2225" t="s">
        <v>3181</v>
      </c>
      <c r="O238" s="2191">
        <v>0</v>
      </c>
      <c r="P238" s="2191">
        <f>O238*H238</f>
        <v>0</v>
      </c>
      <c r="Q238" s="2191">
        <v>1.9199999999999998E-2</v>
      </c>
      <c r="R238" s="2191">
        <f>Q238*H238</f>
        <v>17.173036799999998</v>
      </c>
      <c r="S238" s="2191">
        <v>0</v>
      </c>
      <c r="T238" s="2192">
        <f>S238*H238</f>
        <v>0</v>
      </c>
      <c r="AR238" s="2193" t="s">
        <v>3415</v>
      </c>
      <c r="AT238" s="2193" t="s">
        <v>135</v>
      </c>
      <c r="AU238" s="2193" t="s">
        <v>134</v>
      </c>
      <c r="AY238" s="2056" t="s">
        <v>3285</v>
      </c>
      <c r="BE238" s="2194">
        <f>IF(N238="základní",J238,0)</f>
        <v>0</v>
      </c>
      <c r="BF238" s="2194">
        <f>IF(N238="snížená",J238,0)</f>
        <v>0</v>
      </c>
      <c r="BG238" s="2194">
        <f>IF(N238="zákl. přenesená",J238,0)</f>
        <v>0</v>
      </c>
      <c r="BH238" s="2194">
        <f>IF(N238="sníž. přenesená",J238,0)</f>
        <v>0</v>
      </c>
      <c r="BI238" s="2194">
        <f>IF(N238="nulová",J238,0)</f>
        <v>0</v>
      </c>
      <c r="BJ238" s="2056" t="s">
        <v>134</v>
      </c>
      <c r="BK238" s="2194">
        <f>ROUND(I238*H238,2)</f>
        <v>0</v>
      </c>
      <c r="BL238" s="2056" t="s">
        <v>2894</v>
      </c>
      <c r="BM238" s="2193" t="s">
        <v>4467</v>
      </c>
    </row>
    <row r="239" spans="2:65" s="2209" customFormat="1">
      <c r="B239" s="2210"/>
      <c r="D239" s="2197" t="s">
        <v>3305</v>
      </c>
      <c r="E239" s="2211" t="s">
        <v>3146</v>
      </c>
      <c r="F239" s="2212" t="s">
        <v>4468</v>
      </c>
      <c r="H239" s="2213">
        <v>836.03399999999999</v>
      </c>
      <c r="L239" s="2210"/>
      <c r="M239" s="2214"/>
      <c r="T239" s="2215"/>
      <c r="AT239" s="2211" t="s">
        <v>3305</v>
      </c>
      <c r="AU239" s="2211" t="s">
        <v>134</v>
      </c>
      <c r="AV239" s="2209" t="s">
        <v>134</v>
      </c>
      <c r="AW239" s="2209" t="s">
        <v>3171</v>
      </c>
      <c r="AX239" s="2209" t="s">
        <v>3213</v>
      </c>
      <c r="AY239" s="2211" t="s">
        <v>3285</v>
      </c>
    </row>
    <row r="240" spans="2:65" s="2209" customFormat="1">
      <c r="B240" s="2210"/>
      <c r="D240" s="2197" t="s">
        <v>3305</v>
      </c>
      <c r="E240" s="2211" t="s">
        <v>3146</v>
      </c>
      <c r="F240" s="2212" t="s">
        <v>4469</v>
      </c>
      <c r="H240" s="2213">
        <v>55.720999999999997</v>
      </c>
      <c r="L240" s="2210"/>
      <c r="M240" s="2214"/>
      <c r="T240" s="2215"/>
      <c r="AT240" s="2211" t="s">
        <v>3305</v>
      </c>
      <c r="AU240" s="2211" t="s">
        <v>134</v>
      </c>
      <c r="AV240" s="2209" t="s">
        <v>134</v>
      </c>
      <c r="AW240" s="2209" t="s">
        <v>3171</v>
      </c>
      <c r="AX240" s="2209" t="s">
        <v>3213</v>
      </c>
      <c r="AY240" s="2211" t="s">
        <v>3285</v>
      </c>
    </row>
    <row r="241" spans="2:65" s="2209" customFormat="1">
      <c r="B241" s="2210"/>
      <c r="D241" s="2197" t="s">
        <v>3305</v>
      </c>
      <c r="E241" s="2211" t="s">
        <v>3146</v>
      </c>
      <c r="F241" s="2212" t="s">
        <v>4470</v>
      </c>
      <c r="H241" s="2213">
        <v>2.6739999999999999</v>
      </c>
      <c r="L241" s="2210"/>
      <c r="M241" s="2214"/>
      <c r="T241" s="2215"/>
      <c r="AT241" s="2211" t="s">
        <v>3305</v>
      </c>
      <c r="AU241" s="2211" t="s">
        <v>134</v>
      </c>
      <c r="AV241" s="2209" t="s">
        <v>134</v>
      </c>
      <c r="AW241" s="2209" t="s">
        <v>3171</v>
      </c>
      <c r="AX241" s="2209" t="s">
        <v>3213</v>
      </c>
      <c r="AY241" s="2211" t="s">
        <v>3285</v>
      </c>
    </row>
    <row r="242" spans="2:65" s="2216" customFormat="1">
      <c r="B242" s="2217"/>
      <c r="D242" s="2197" t="s">
        <v>3305</v>
      </c>
      <c r="E242" s="2218" t="s">
        <v>3146</v>
      </c>
      <c r="F242" s="2219" t="s">
        <v>3320</v>
      </c>
      <c r="H242" s="2220">
        <v>894.42899999999997</v>
      </c>
      <c r="L242" s="2217"/>
      <c r="M242" s="2221"/>
      <c r="T242" s="2222"/>
      <c r="AT242" s="2218" t="s">
        <v>3305</v>
      </c>
      <c r="AU242" s="2218" t="s">
        <v>134</v>
      </c>
      <c r="AV242" s="2216" t="s">
        <v>856</v>
      </c>
      <c r="AW242" s="2216" t="s">
        <v>3171</v>
      </c>
      <c r="AX242" s="2216" t="s">
        <v>133</v>
      </c>
      <c r="AY242" s="2218" t="s">
        <v>3285</v>
      </c>
    </row>
    <row r="243" spans="2:65" s="2070" customFormat="1" ht="37.950000000000003" customHeight="1">
      <c r="B243" s="2164"/>
      <c r="C243" s="4608" t="s">
        <v>3425</v>
      </c>
      <c r="D243" s="4608" t="s">
        <v>3286</v>
      </c>
      <c r="E243" s="4609" t="s">
        <v>4471</v>
      </c>
      <c r="F243" s="4610" t="s">
        <v>4472</v>
      </c>
      <c r="G243" s="4611" t="s">
        <v>611</v>
      </c>
      <c r="H243" s="4612">
        <v>612.13</v>
      </c>
      <c r="I243" s="4613"/>
      <c r="J243" s="4613">
        <f>ROUND(I243*H243,2)</f>
        <v>0</v>
      </c>
      <c r="K243" s="4610" t="s">
        <v>142</v>
      </c>
      <c r="L243" s="2071"/>
      <c r="M243" s="2190" t="s">
        <v>3146</v>
      </c>
      <c r="N243" s="2163" t="s">
        <v>3181</v>
      </c>
      <c r="O243" s="2191">
        <v>0.1</v>
      </c>
      <c r="P243" s="2191">
        <f>O243*H243</f>
        <v>61.213000000000001</v>
      </c>
      <c r="Q243" s="2191">
        <v>0</v>
      </c>
      <c r="R243" s="2191">
        <f>Q243*H243</f>
        <v>0</v>
      </c>
      <c r="S243" s="2191">
        <v>0</v>
      </c>
      <c r="T243" s="2192">
        <f>S243*H243</f>
        <v>0</v>
      </c>
      <c r="AR243" s="2193" t="s">
        <v>2894</v>
      </c>
      <c r="AT243" s="2193" t="s">
        <v>3286</v>
      </c>
      <c r="AU243" s="2193" t="s">
        <v>134</v>
      </c>
      <c r="AY243" s="2056" t="s">
        <v>3285</v>
      </c>
      <c r="BE243" s="2194">
        <f>IF(N243="základní",J243,0)</f>
        <v>0</v>
      </c>
      <c r="BF243" s="2194">
        <f>IF(N243="snížená",J243,0)</f>
        <v>0</v>
      </c>
      <c r="BG243" s="2194">
        <f>IF(N243="zákl. přenesená",J243,0)</f>
        <v>0</v>
      </c>
      <c r="BH243" s="2194">
        <f>IF(N243="sníž. přenesená",J243,0)</f>
        <v>0</v>
      </c>
      <c r="BI243" s="2194">
        <f>IF(N243="nulová",J243,0)</f>
        <v>0</v>
      </c>
      <c r="BJ243" s="2056" t="s">
        <v>134</v>
      </c>
      <c r="BK243" s="2194">
        <f>ROUND(I243*H243,2)</f>
        <v>0</v>
      </c>
      <c r="BL243" s="2056" t="s">
        <v>2894</v>
      </c>
      <c r="BM243" s="2193" t="s">
        <v>4473</v>
      </c>
    </row>
    <row r="244" spans="2:65" s="2070" customFormat="1" ht="37.950000000000003" customHeight="1">
      <c r="B244" s="2164"/>
      <c r="C244" s="4608" t="s">
        <v>2152</v>
      </c>
      <c r="D244" s="4608" t="s">
        <v>3286</v>
      </c>
      <c r="E244" s="4609" t="s">
        <v>4474</v>
      </c>
      <c r="F244" s="4610" t="s">
        <v>4475</v>
      </c>
      <c r="G244" s="4611" t="s">
        <v>611</v>
      </c>
      <c r="H244" s="4612">
        <v>612.13</v>
      </c>
      <c r="I244" s="4613"/>
      <c r="J244" s="4613">
        <f>ROUND(I244*H244,2)</f>
        <v>0</v>
      </c>
      <c r="K244" s="4610" t="s">
        <v>142</v>
      </c>
      <c r="L244" s="2071"/>
      <c r="M244" s="2190" t="s">
        <v>3146</v>
      </c>
      <c r="N244" s="2163" t="s">
        <v>3181</v>
      </c>
      <c r="O244" s="2191">
        <v>0.1</v>
      </c>
      <c r="P244" s="2191">
        <f>O244*H244</f>
        <v>61.213000000000001</v>
      </c>
      <c r="Q244" s="2191">
        <v>0</v>
      </c>
      <c r="R244" s="2191">
        <f>Q244*H244</f>
        <v>0</v>
      </c>
      <c r="S244" s="2191">
        <v>0</v>
      </c>
      <c r="T244" s="2192">
        <f>S244*H244</f>
        <v>0</v>
      </c>
      <c r="AR244" s="2193" t="s">
        <v>2894</v>
      </c>
      <c r="AT244" s="2193" t="s">
        <v>3286</v>
      </c>
      <c r="AU244" s="2193" t="s">
        <v>134</v>
      </c>
      <c r="AY244" s="2056" t="s">
        <v>3285</v>
      </c>
      <c r="BE244" s="2194">
        <f>IF(N244="základní",J244,0)</f>
        <v>0</v>
      </c>
      <c r="BF244" s="2194">
        <f>IF(N244="snížená",J244,0)</f>
        <v>0</v>
      </c>
      <c r="BG244" s="2194">
        <f>IF(N244="zákl. přenesená",J244,0)</f>
        <v>0</v>
      </c>
      <c r="BH244" s="2194">
        <f>IF(N244="sníž. přenesená",J244,0)</f>
        <v>0</v>
      </c>
      <c r="BI244" s="2194">
        <f>IF(N244="nulová",J244,0)</f>
        <v>0</v>
      </c>
      <c r="BJ244" s="2056" t="s">
        <v>134</v>
      </c>
      <c r="BK244" s="2194">
        <f>ROUND(I244*H244,2)</f>
        <v>0</v>
      </c>
      <c r="BL244" s="2056" t="s">
        <v>2894</v>
      </c>
      <c r="BM244" s="2193" t="s">
        <v>4476</v>
      </c>
    </row>
    <row r="245" spans="2:65" s="2070" customFormat="1" ht="24.15" customHeight="1">
      <c r="B245" s="2164"/>
      <c r="C245" s="4608" t="s">
        <v>2569</v>
      </c>
      <c r="D245" s="4608" t="s">
        <v>3286</v>
      </c>
      <c r="E245" s="4609" t="s">
        <v>4477</v>
      </c>
      <c r="F245" s="4610" t="s">
        <v>4478</v>
      </c>
      <c r="G245" s="4611" t="s">
        <v>611</v>
      </c>
      <c r="H245" s="4612">
        <v>612.13</v>
      </c>
      <c r="I245" s="4613"/>
      <c r="J245" s="4613">
        <f>ROUND(I245*H245,2)</f>
        <v>0</v>
      </c>
      <c r="K245" s="4610" t="s">
        <v>142</v>
      </c>
      <c r="L245" s="2071"/>
      <c r="M245" s="2190" t="s">
        <v>3146</v>
      </c>
      <c r="N245" s="2163" t="s">
        <v>3181</v>
      </c>
      <c r="O245" s="2191">
        <v>0.27800000000000002</v>
      </c>
      <c r="P245" s="2191">
        <f>O245*H245</f>
        <v>170.17214000000001</v>
      </c>
      <c r="Q245" s="2191">
        <v>1.5E-3</v>
      </c>
      <c r="R245" s="2191">
        <f>Q245*H245</f>
        <v>0.91819499999999998</v>
      </c>
      <c r="S245" s="2191">
        <v>0</v>
      </c>
      <c r="T245" s="2192">
        <f>S245*H245</f>
        <v>0</v>
      </c>
      <c r="AR245" s="2193" t="s">
        <v>2894</v>
      </c>
      <c r="AT245" s="2193" t="s">
        <v>3286</v>
      </c>
      <c r="AU245" s="2193" t="s">
        <v>134</v>
      </c>
      <c r="AY245" s="2056" t="s">
        <v>3285</v>
      </c>
      <c r="BE245" s="2194">
        <f>IF(N245="základní",J245,0)</f>
        <v>0</v>
      </c>
      <c r="BF245" s="2194">
        <f>IF(N245="snížená",J245,0)</f>
        <v>0</v>
      </c>
      <c r="BG245" s="2194">
        <f>IF(N245="zákl. přenesená",J245,0)</f>
        <v>0</v>
      </c>
      <c r="BH245" s="2194">
        <f>IF(N245="sníž. přenesená",J245,0)</f>
        <v>0</v>
      </c>
      <c r="BI245" s="2194">
        <f>IF(N245="nulová",J245,0)</f>
        <v>0</v>
      </c>
      <c r="BJ245" s="2056" t="s">
        <v>134</v>
      </c>
      <c r="BK245" s="2194">
        <f>ROUND(I245*H245,2)</f>
        <v>0</v>
      </c>
      <c r="BL245" s="2056" t="s">
        <v>2894</v>
      </c>
      <c r="BM245" s="2193" t="s">
        <v>4479</v>
      </c>
    </row>
    <row r="246" spans="2:65" s="2209" customFormat="1" ht="20.399999999999999">
      <c r="B246" s="2210"/>
      <c r="D246" s="2197" t="s">
        <v>3305</v>
      </c>
      <c r="E246" s="2211" t="s">
        <v>3146</v>
      </c>
      <c r="F246" s="2212" t="s">
        <v>4480</v>
      </c>
      <c r="H246" s="2213">
        <v>172.9</v>
      </c>
      <c r="L246" s="2210"/>
      <c r="M246" s="2214"/>
      <c r="T246" s="2215"/>
      <c r="AT246" s="2211" t="s">
        <v>3305</v>
      </c>
      <c r="AU246" s="2211" t="s">
        <v>134</v>
      </c>
      <c r="AV246" s="2209" t="s">
        <v>134</v>
      </c>
      <c r="AW246" s="2209" t="s">
        <v>3171</v>
      </c>
      <c r="AX246" s="2209" t="s">
        <v>3213</v>
      </c>
      <c r="AY246" s="2211" t="s">
        <v>3285</v>
      </c>
    </row>
    <row r="247" spans="2:65" s="2209" customFormat="1" ht="20.399999999999999">
      <c r="B247" s="2210"/>
      <c r="D247" s="2197" t="s">
        <v>3305</v>
      </c>
      <c r="E247" s="2211" t="s">
        <v>3146</v>
      </c>
      <c r="F247" s="2212" t="s">
        <v>4481</v>
      </c>
      <c r="H247" s="2213">
        <v>121.19</v>
      </c>
      <c r="L247" s="2210"/>
      <c r="M247" s="2214"/>
      <c r="T247" s="2215"/>
      <c r="AT247" s="2211" t="s">
        <v>3305</v>
      </c>
      <c r="AU247" s="2211" t="s">
        <v>134</v>
      </c>
      <c r="AV247" s="2209" t="s">
        <v>134</v>
      </c>
      <c r="AW247" s="2209" t="s">
        <v>3171</v>
      </c>
      <c r="AX247" s="2209" t="s">
        <v>3213</v>
      </c>
      <c r="AY247" s="2211" t="s">
        <v>3285</v>
      </c>
    </row>
    <row r="248" spans="2:65" s="2209" customFormat="1" ht="30.6">
      <c r="B248" s="2210"/>
      <c r="D248" s="2197" t="s">
        <v>3305</v>
      </c>
      <c r="E248" s="2211" t="s">
        <v>3146</v>
      </c>
      <c r="F248" s="2212" t="s">
        <v>4482</v>
      </c>
      <c r="H248" s="2213">
        <v>178.5</v>
      </c>
      <c r="L248" s="2210"/>
      <c r="M248" s="2214"/>
      <c r="T248" s="2215"/>
      <c r="AT248" s="2211" t="s">
        <v>3305</v>
      </c>
      <c r="AU248" s="2211" t="s">
        <v>134</v>
      </c>
      <c r="AV248" s="2209" t="s">
        <v>134</v>
      </c>
      <c r="AW248" s="2209" t="s">
        <v>3171</v>
      </c>
      <c r="AX248" s="2209" t="s">
        <v>3213</v>
      </c>
      <c r="AY248" s="2211" t="s">
        <v>3285</v>
      </c>
    </row>
    <row r="249" spans="2:65" s="2209" customFormat="1" ht="20.399999999999999">
      <c r="B249" s="2210"/>
      <c r="D249" s="2197" t="s">
        <v>3305</v>
      </c>
      <c r="E249" s="2211" t="s">
        <v>3146</v>
      </c>
      <c r="F249" s="2212" t="s">
        <v>4483</v>
      </c>
      <c r="H249" s="2213">
        <v>139.54</v>
      </c>
      <c r="L249" s="2210"/>
      <c r="M249" s="2214"/>
      <c r="T249" s="2215"/>
      <c r="AT249" s="2211" t="s">
        <v>3305</v>
      </c>
      <c r="AU249" s="2211" t="s">
        <v>134</v>
      </c>
      <c r="AV249" s="2209" t="s">
        <v>134</v>
      </c>
      <c r="AW249" s="2209" t="s">
        <v>3171</v>
      </c>
      <c r="AX249" s="2209" t="s">
        <v>3213</v>
      </c>
      <c r="AY249" s="2211" t="s">
        <v>3285</v>
      </c>
    </row>
    <row r="250" spans="2:65" s="2202" customFormat="1">
      <c r="B250" s="2203"/>
      <c r="D250" s="2197" t="s">
        <v>3305</v>
      </c>
      <c r="E250" s="2204" t="s">
        <v>3146</v>
      </c>
      <c r="F250" s="2205" t="s">
        <v>3307</v>
      </c>
      <c r="H250" s="2206">
        <v>612.13</v>
      </c>
      <c r="L250" s="2203"/>
      <c r="M250" s="2207"/>
      <c r="T250" s="2208"/>
      <c r="AT250" s="2204" t="s">
        <v>3305</v>
      </c>
      <c r="AU250" s="2204" t="s">
        <v>134</v>
      </c>
      <c r="AV250" s="2202" t="s">
        <v>854</v>
      </c>
      <c r="AW250" s="2202" t="s">
        <v>3171</v>
      </c>
      <c r="AX250" s="2202" t="s">
        <v>3213</v>
      </c>
      <c r="AY250" s="2204" t="s">
        <v>3285</v>
      </c>
    </row>
    <row r="251" spans="2:65" s="2216" customFormat="1">
      <c r="B251" s="2217"/>
      <c r="D251" s="2197" t="s">
        <v>3305</v>
      </c>
      <c r="E251" s="2218" t="s">
        <v>3146</v>
      </c>
      <c r="F251" s="2219" t="s">
        <v>3320</v>
      </c>
      <c r="H251" s="2220">
        <v>612.13</v>
      </c>
      <c r="L251" s="2217"/>
      <c r="M251" s="2221"/>
      <c r="T251" s="2222"/>
      <c r="AT251" s="2218" t="s">
        <v>3305</v>
      </c>
      <c r="AU251" s="2218" t="s">
        <v>134</v>
      </c>
      <c r="AV251" s="2216" t="s">
        <v>856</v>
      </c>
      <c r="AW251" s="2216" t="s">
        <v>3171</v>
      </c>
      <c r="AX251" s="2216" t="s">
        <v>133</v>
      </c>
      <c r="AY251" s="2218" t="s">
        <v>3285</v>
      </c>
    </row>
    <row r="252" spans="2:65" s="2070" customFormat="1" ht="24.15" customHeight="1">
      <c r="B252" s="2164"/>
      <c r="C252" s="4608" t="s">
        <v>2583</v>
      </c>
      <c r="D252" s="4608" t="s">
        <v>3286</v>
      </c>
      <c r="E252" s="4609" t="s">
        <v>11094</v>
      </c>
      <c r="F252" s="4610" t="s">
        <v>11095</v>
      </c>
      <c r="G252" s="4611" t="s">
        <v>611</v>
      </c>
      <c r="H252" s="4612">
        <v>37.840000000000003</v>
      </c>
      <c r="I252" s="4613"/>
      <c r="J252" s="4613">
        <f>ROUND(I252*H252,2)</f>
        <v>0</v>
      </c>
      <c r="K252" s="4610" t="s">
        <v>142</v>
      </c>
      <c r="L252" s="2071"/>
      <c r="M252" s="2190" t="s">
        <v>3146</v>
      </c>
      <c r="N252" s="2163" t="s">
        <v>3181</v>
      </c>
      <c r="O252" s="2191">
        <v>0.125</v>
      </c>
      <c r="P252" s="2191">
        <f>O252*H252</f>
        <v>4.7300000000000004</v>
      </c>
      <c r="Q252" s="2191">
        <v>5.1399999999999996E-3</v>
      </c>
      <c r="R252" s="2191">
        <f>Q252*H252</f>
        <v>0.19449759999999999</v>
      </c>
      <c r="S252" s="2191">
        <v>0</v>
      </c>
      <c r="T252" s="2192">
        <f>S252*H252</f>
        <v>0</v>
      </c>
      <c r="AR252" s="2193" t="s">
        <v>2894</v>
      </c>
      <c r="AT252" s="2193" t="s">
        <v>3286</v>
      </c>
      <c r="AU252" s="2193" t="s">
        <v>134</v>
      </c>
      <c r="AY252" s="2056" t="s">
        <v>3285</v>
      </c>
      <c r="BE252" s="2194">
        <f>IF(N252="základní",J252,0)</f>
        <v>0</v>
      </c>
      <c r="BF252" s="2194">
        <f>IF(N252="snížená",J252,0)</f>
        <v>0</v>
      </c>
      <c r="BG252" s="2194">
        <f>IF(N252="zákl. přenesená",J252,0)</f>
        <v>0</v>
      </c>
      <c r="BH252" s="2194">
        <f>IF(N252="sníž. přenesená",J252,0)</f>
        <v>0</v>
      </c>
      <c r="BI252" s="2194">
        <f>IF(N252="nulová",J252,0)</f>
        <v>0</v>
      </c>
      <c r="BJ252" s="2056" t="s">
        <v>134</v>
      </c>
      <c r="BK252" s="2194">
        <f>ROUND(I252*H252,2)</f>
        <v>0</v>
      </c>
      <c r="BL252" s="2056" t="s">
        <v>2894</v>
      </c>
      <c r="BM252" s="2193" t="s">
        <v>11096</v>
      </c>
    </row>
    <row r="253" spans="2:65" s="2209" customFormat="1">
      <c r="B253" s="2210"/>
      <c r="D253" s="2197" t="s">
        <v>3305</v>
      </c>
      <c r="E253" s="2211" t="s">
        <v>3146</v>
      </c>
      <c r="F253" s="2212" t="s">
        <v>4329</v>
      </c>
      <c r="H253" s="2213">
        <v>37.840000000000003</v>
      </c>
      <c r="L253" s="2210"/>
      <c r="M253" s="2214"/>
      <c r="T253" s="2215"/>
      <c r="AT253" s="2211" t="s">
        <v>3305</v>
      </c>
      <c r="AU253" s="2211" t="s">
        <v>134</v>
      </c>
      <c r="AV253" s="2209" t="s">
        <v>134</v>
      </c>
      <c r="AW253" s="2209" t="s">
        <v>3171</v>
      </c>
      <c r="AX253" s="2209" t="s">
        <v>133</v>
      </c>
      <c r="AY253" s="2211" t="s">
        <v>3285</v>
      </c>
    </row>
    <row r="254" spans="2:65" s="2070" customFormat="1" ht="24.15" customHeight="1">
      <c r="B254" s="2164"/>
      <c r="C254" s="4608" t="s">
        <v>685</v>
      </c>
      <c r="D254" s="4608" t="s">
        <v>3286</v>
      </c>
      <c r="E254" s="4609" t="s">
        <v>4484</v>
      </c>
      <c r="F254" s="4610" t="s">
        <v>4485</v>
      </c>
      <c r="G254" s="4611" t="s">
        <v>302</v>
      </c>
      <c r="H254" s="4612">
        <v>30.826000000000001</v>
      </c>
      <c r="I254" s="4613"/>
      <c r="J254" s="4613">
        <f>ROUND(I254*H254,2)</f>
        <v>0</v>
      </c>
      <c r="K254" s="4610" t="s">
        <v>142</v>
      </c>
      <c r="L254" s="2071"/>
      <c r="M254" s="2190" t="s">
        <v>3146</v>
      </c>
      <c r="N254" s="2163" t="s">
        <v>3181</v>
      </c>
      <c r="O254" s="2191">
        <v>1.3049999999999999</v>
      </c>
      <c r="P254" s="2191">
        <f>O254*H254</f>
        <v>40.227930000000001</v>
      </c>
      <c r="Q254" s="2191">
        <v>0</v>
      </c>
      <c r="R254" s="2191">
        <f>Q254*H254</f>
        <v>0</v>
      </c>
      <c r="S254" s="2191">
        <v>0</v>
      </c>
      <c r="T254" s="2192">
        <f>S254*H254</f>
        <v>0</v>
      </c>
      <c r="AR254" s="2193" t="s">
        <v>2894</v>
      </c>
      <c r="AT254" s="2193" t="s">
        <v>3286</v>
      </c>
      <c r="AU254" s="2193" t="s">
        <v>134</v>
      </c>
      <c r="AY254" s="2056" t="s">
        <v>3285</v>
      </c>
      <c r="BE254" s="2194">
        <f>IF(N254="základní",J254,0)</f>
        <v>0</v>
      </c>
      <c r="BF254" s="2194">
        <f>IF(N254="snížená",J254,0)</f>
        <v>0</v>
      </c>
      <c r="BG254" s="2194">
        <f>IF(N254="zákl. přenesená",J254,0)</f>
        <v>0</v>
      </c>
      <c r="BH254" s="2194">
        <f>IF(N254="sníž. přenesená",J254,0)</f>
        <v>0</v>
      </c>
      <c r="BI254" s="2194">
        <f>IF(N254="nulová",J254,0)</f>
        <v>0</v>
      </c>
      <c r="BJ254" s="2056" t="s">
        <v>134</v>
      </c>
      <c r="BK254" s="2194">
        <f>ROUND(I254*H254,2)</f>
        <v>0</v>
      </c>
      <c r="BL254" s="2056" t="s">
        <v>2894</v>
      </c>
      <c r="BM254" s="2193" t="s">
        <v>4486</v>
      </c>
    </row>
    <row r="255" spans="2:65" s="2070" customFormat="1" ht="24.15" customHeight="1">
      <c r="B255" s="2164"/>
      <c r="C255" s="4608" t="s">
        <v>2605</v>
      </c>
      <c r="D255" s="4608" t="s">
        <v>3286</v>
      </c>
      <c r="E255" s="4609" t="s">
        <v>4487</v>
      </c>
      <c r="F255" s="4610" t="s">
        <v>4488</v>
      </c>
      <c r="G255" s="4611" t="s">
        <v>302</v>
      </c>
      <c r="H255" s="4612">
        <v>30.826000000000001</v>
      </c>
      <c r="I255" s="4613"/>
      <c r="J255" s="4613">
        <f>ROUND(I255*H255,2)</f>
        <v>0</v>
      </c>
      <c r="K255" s="4610" t="s">
        <v>142</v>
      </c>
      <c r="L255" s="2071"/>
      <c r="M255" s="2190" t="s">
        <v>3146</v>
      </c>
      <c r="N255" s="2163" t="s">
        <v>3181</v>
      </c>
      <c r="O255" s="2191">
        <v>1.1399999999999999</v>
      </c>
      <c r="P255" s="2191">
        <f>O255*H255</f>
        <v>35.141639999999995</v>
      </c>
      <c r="Q255" s="2191">
        <v>0</v>
      </c>
      <c r="R255" s="2191">
        <f>Q255*H255</f>
        <v>0</v>
      </c>
      <c r="S255" s="2191">
        <v>0</v>
      </c>
      <c r="T255" s="2192">
        <f>S255*H255</f>
        <v>0</v>
      </c>
      <c r="AR255" s="2193" t="s">
        <v>2894</v>
      </c>
      <c r="AT255" s="2193" t="s">
        <v>3286</v>
      </c>
      <c r="AU255" s="2193" t="s">
        <v>134</v>
      </c>
      <c r="AY255" s="2056" t="s">
        <v>3285</v>
      </c>
      <c r="BE255" s="2194">
        <f>IF(N255="základní",J255,0)</f>
        <v>0</v>
      </c>
      <c r="BF255" s="2194">
        <f>IF(N255="snížená",J255,0)</f>
        <v>0</v>
      </c>
      <c r="BG255" s="2194">
        <f>IF(N255="zákl. přenesená",J255,0)</f>
        <v>0</v>
      </c>
      <c r="BH255" s="2194">
        <f>IF(N255="sníž. přenesená",J255,0)</f>
        <v>0</v>
      </c>
      <c r="BI255" s="2194">
        <f>IF(N255="nulová",J255,0)</f>
        <v>0</v>
      </c>
      <c r="BJ255" s="2056" t="s">
        <v>134</v>
      </c>
      <c r="BK255" s="2194">
        <f>ROUND(I255*H255,2)</f>
        <v>0</v>
      </c>
      <c r="BL255" s="2056" t="s">
        <v>2894</v>
      </c>
      <c r="BM255" s="2193" t="s">
        <v>4489</v>
      </c>
    </row>
    <row r="256" spans="2:65" s="2178" customFormat="1" ht="22.95" customHeight="1">
      <c r="B256" s="2179"/>
      <c r="D256" s="2180" t="s">
        <v>3212</v>
      </c>
      <c r="E256" s="2188" t="s">
        <v>4163</v>
      </c>
      <c r="F256" s="2188" t="s">
        <v>4164</v>
      </c>
      <c r="J256" s="2189">
        <f>BK256</f>
        <v>0</v>
      </c>
      <c r="L256" s="2179"/>
      <c r="M256" s="2183"/>
      <c r="P256" s="2184">
        <f>SUM(P257:P315)</f>
        <v>4002.121764</v>
      </c>
      <c r="R256" s="2184">
        <f>SUM(R257:R315)</f>
        <v>20.845976729999997</v>
      </c>
      <c r="T256" s="2185">
        <f>SUM(T257:T315)</f>
        <v>0</v>
      </c>
      <c r="AR256" s="2180" t="s">
        <v>134</v>
      </c>
      <c r="AT256" s="2186" t="s">
        <v>3212</v>
      </c>
      <c r="AU256" s="2186" t="s">
        <v>133</v>
      </c>
      <c r="AY256" s="2180" t="s">
        <v>3285</v>
      </c>
      <c r="BK256" s="2187">
        <f>SUM(BK257:BK315)</f>
        <v>0</v>
      </c>
    </row>
    <row r="257" spans="2:65" s="2070" customFormat="1" ht="21.75" customHeight="1">
      <c r="B257" s="2164"/>
      <c r="C257" s="4608" t="s">
        <v>2616</v>
      </c>
      <c r="D257" s="4608" t="s">
        <v>3286</v>
      </c>
      <c r="E257" s="4609" t="s">
        <v>4490</v>
      </c>
      <c r="F257" s="4610" t="s">
        <v>4491</v>
      </c>
      <c r="G257" s="4611" t="s">
        <v>611</v>
      </c>
      <c r="H257" s="4612">
        <v>1927.52</v>
      </c>
      <c r="I257" s="4613"/>
      <c r="J257" s="4613">
        <f>ROUND(I257*H257,2)</f>
        <v>0</v>
      </c>
      <c r="K257" s="4610" t="s">
        <v>142</v>
      </c>
      <c r="L257" s="2071"/>
      <c r="M257" s="2190" t="s">
        <v>3146</v>
      </c>
      <c r="N257" s="2163" t="s">
        <v>3181</v>
      </c>
      <c r="O257" s="2191">
        <v>7.2999999999999995E-2</v>
      </c>
      <c r="P257" s="2191">
        <f>O257*H257</f>
        <v>140.70895999999999</v>
      </c>
      <c r="Q257" s="2191">
        <v>0</v>
      </c>
      <c r="R257" s="2191">
        <f>Q257*H257</f>
        <v>0</v>
      </c>
      <c r="S257" s="2191">
        <v>0</v>
      </c>
      <c r="T257" s="2192">
        <f>S257*H257</f>
        <v>0</v>
      </c>
      <c r="AR257" s="2193" t="s">
        <v>2894</v>
      </c>
      <c r="AT257" s="2193" t="s">
        <v>3286</v>
      </c>
      <c r="AU257" s="2193" t="s">
        <v>134</v>
      </c>
      <c r="AY257" s="2056" t="s">
        <v>3285</v>
      </c>
      <c r="BE257" s="2194">
        <f>IF(N257="základní",J257,0)</f>
        <v>0</v>
      </c>
      <c r="BF257" s="2194">
        <f>IF(N257="snížená",J257,0)</f>
        <v>0</v>
      </c>
      <c r="BG257" s="2194">
        <f>IF(N257="zákl. přenesená",J257,0)</f>
        <v>0</v>
      </c>
      <c r="BH257" s="2194">
        <f>IF(N257="sníž. přenesená",J257,0)</f>
        <v>0</v>
      </c>
      <c r="BI257" s="2194">
        <f>IF(N257="nulová",J257,0)</f>
        <v>0</v>
      </c>
      <c r="BJ257" s="2056" t="s">
        <v>134</v>
      </c>
      <c r="BK257" s="2194">
        <f>ROUND(I257*H257,2)</f>
        <v>0</v>
      </c>
      <c r="BL257" s="2056" t="s">
        <v>2894</v>
      </c>
      <c r="BM257" s="2193" t="s">
        <v>4492</v>
      </c>
    </row>
    <row r="258" spans="2:65" s="2070" customFormat="1" ht="24.15" customHeight="1">
      <c r="B258" s="2164"/>
      <c r="C258" s="4608" t="s">
        <v>3464</v>
      </c>
      <c r="D258" s="4608" t="s">
        <v>3286</v>
      </c>
      <c r="E258" s="4609" t="s">
        <v>4493</v>
      </c>
      <c r="F258" s="4610" t="s">
        <v>4494</v>
      </c>
      <c r="G258" s="4611" t="s">
        <v>611</v>
      </c>
      <c r="H258" s="4612">
        <v>63</v>
      </c>
      <c r="I258" s="4613"/>
      <c r="J258" s="4613">
        <f>ROUND(I258*H258,2)</f>
        <v>0</v>
      </c>
      <c r="K258" s="4610" t="s">
        <v>142</v>
      </c>
      <c r="L258" s="2071"/>
      <c r="M258" s="2190" t="s">
        <v>3146</v>
      </c>
      <c r="N258" s="2163" t="s">
        <v>3181</v>
      </c>
      <c r="O258" s="2191">
        <v>0.14599999999999999</v>
      </c>
      <c r="P258" s="2191">
        <f>O258*H258</f>
        <v>9.1979999999999986</v>
      </c>
      <c r="Q258" s="2191">
        <v>0</v>
      </c>
      <c r="R258" s="2191">
        <f>Q258*H258</f>
        <v>0</v>
      </c>
      <c r="S258" s="2191">
        <v>0</v>
      </c>
      <c r="T258" s="2192">
        <f>S258*H258</f>
        <v>0</v>
      </c>
      <c r="AR258" s="2193" t="s">
        <v>2894</v>
      </c>
      <c r="AT258" s="2193" t="s">
        <v>3286</v>
      </c>
      <c r="AU258" s="2193" t="s">
        <v>134</v>
      </c>
      <c r="AY258" s="2056" t="s">
        <v>3285</v>
      </c>
      <c r="BE258" s="2194">
        <f>IF(N258="základní",J258,0)</f>
        <v>0</v>
      </c>
      <c r="BF258" s="2194">
        <f>IF(N258="snížená",J258,0)</f>
        <v>0</v>
      </c>
      <c r="BG258" s="2194">
        <f>IF(N258="zákl. přenesená",J258,0)</f>
        <v>0</v>
      </c>
      <c r="BH258" s="2194">
        <f>IF(N258="sníž. přenesená",J258,0)</f>
        <v>0</v>
      </c>
      <c r="BI258" s="2194">
        <f>IF(N258="nulová",J258,0)</f>
        <v>0</v>
      </c>
      <c r="BJ258" s="2056" t="s">
        <v>134</v>
      </c>
      <c r="BK258" s="2194">
        <f>ROUND(I258*H258,2)</f>
        <v>0</v>
      </c>
      <c r="BL258" s="2056" t="s">
        <v>2894</v>
      </c>
      <c r="BM258" s="2193" t="s">
        <v>4495</v>
      </c>
    </row>
    <row r="259" spans="2:65" s="2209" customFormat="1">
      <c r="B259" s="2210"/>
      <c r="D259" s="2197" t="s">
        <v>3305</v>
      </c>
      <c r="E259" s="2211" t="s">
        <v>3146</v>
      </c>
      <c r="F259" s="2212" t="s">
        <v>4496</v>
      </c>
      <c r="H259" s="2213">
        <v>63</v>
      </c>
      <c r="L259" s="2210"/>
      <c r="M259" s="2214"/>
      <c r="T259" s="2215"/>
      <c r="AT259" s="2211" t="s">
        <v>3305</v>
      </c>
      <c r="AU259" s="2211" t="s">
        <v>134</v>
      </c>
      <c r="AV259" s="2209" t="s">
        <v>134</v>
      </c>
      <c r="AW259" s="2209" t="s">
        <v>3171</v>
      </c>
      <c r="AX259" s="2209" t="s">
        <v>133</v>
      </c>
      <c r="AY259" s="2211" t="s">
        <v>3285</v>
      </c>
    </row>
    <row r="260" spans="2:65" s="2070" customFormat="1" ht="16.5" customHeight="1">
      <c r="B260" s="2164"/>
      <c r="C260" s="4608" t="s">
        <v>2645</v>
      </c>
      <c r="D260" s="4608" t="s">
        <v>3286</v>
      </c>
      <c r="E260" s="4609" t="s">
        <v>4497</v>
      </c>
      <c r="F260" s="4610" t="s">
        <v>4498</v>
      </c>
      <c r="G260" s="4611" t="s">
        <v>611</v>
      </c>
      <c r="H260" s="4612">
        <v>1944.22</v>
      </c>
      <c r="I260" s="4613"/>
      <c r="J260" s="4613">
        <f t="shared" ref="J260:J267" si="0">ROUND(I260*H260,2)</f>
        <v>0</v>
      </c>
      <c r="K260" s="4610" t="s">
        <v>142</v>
      </c>
      <c r="L260" s="2071"/>
      <c r="M260" s="2190" t="s">
        <v>3146</v>
      </c>
      <c r="N260" s="2163" t="s">
        <v>3181</v>
      </c>
      <c r="O260" s="2191">
        <v>2.4E-2</v>
      </c>
      <c r="P260" s="2191">
        <f t="shared" ref="P260:P267" si="1">O260*H260</f>
        <v>46.661280000000005</v>
      </c>
      <c r="Q260" s="2191">
        <v>0</v>
      </c>
      <c r="R260" s="2191">
        <f t="shared" ref="R260:R267" si="2">Q260*H260</f>
        <v>0</v>
      </c>
      <c r="S260" s="2191">
        <v>0</v>
      </c>
      <c r="T260" s="2192">
        <f t="shared" ref="T260:T267" si="3">S260*H260</f>
        <v>0</v>
      </c>
      <c r="AR260" s="2193" t="s">
        <v>2894</v>
      </c>
      <c r="AT260" s="2193" t="s">
        <v>3286</v>
      </c>
      <c r="AU260" s="2193" t="s">
        <v>134</v>
      </c>
      <c r="AY260" s="2056" t="s">
        <v>3285</v>
      </c>
      <c r="BE260" s="2194">
        <f t="shared" ref="BE260:BE267" si="4">IF(N260="základní",J260,0)</f>
        <v>0</v>
      </c>
      <c r="BF260" s="2194">
        <f t="shared" ref="BF260:BF267" si="5">IF(N260="snížená",J260,0)</f>
        <v>0</v>
      </c>
      <c r="BG260" s="2194">
        <f t="shared" ref="BG260:BG267" si="6">IF(N260="zákl. přenesená",J260,0)</f>
        <v>0</v>
      </c>
      <c r="BH260" s="2194">
        <f t="shared" ref="BH260:BH267" si="7">IF(N260="sníž. přenesená",J260,0)</f>
        <v>0</v>
      </c>
      <c r="BI260" s="2194">
        <f t="shared" ref="BI260:BI267" si="8">IF(N260="nulová",J260,0)</f>
        <v>0</v>
      </c>
      <c r="BJ260" s="2056" t="s">
        <v>134</v>
      </c>
      <c r="BK260" s="2194">
        <f t="shared" ref="BK260:BK267" si="9">ROUND(I260*H260,2)</f>
        <v>0</v>
      </c>
      <c r="BL260" s="2056" t="s">
        <v>2894</v>
      </c>
      <c r="BM260" s="2193" t="s">
        <v>4499</v>
      </c>
    </row>
    <row r="261" spans="2:65" s="2070" customFormat="1" ht="24.15" customHeight="1">
      <c r="B261" s="2164"/>
      <c r="C261" s="4608" t="s">
        <v>2653</v>
      </c>
      <c r="D261" s="4608" t="s">
        <v>3286</v>
      </c>
      <c r="E261" s="4609" t="s">
        <v>4500</v>
      </c>
      <c r="F261" s="4610" t="s">
        <v>4501</v>
      </c>
      <c r="G261" s="4611" t="s">
        <v>611</v>
      </c>
      <c r="H261" s="4612">
        <v>63</v>
      </c>
      <c r="I261" s="4613"/>
      <c r="J261" s="4613">
        <f t="shared" si="0"/>
        <v>0</v>
      </c>
      <c r="K261" s="4610" t="s">
        <v>142</v>
      </c>
      <c r="L261" s="2071"/>
      <c r="M261" s="2190" t="s">
        <v>3146</v>
      </c>
      <c r="N261" s="2163" t="s">
        <v>3181</v>
      </c>
      <c r="O261" s="2191">
        <v>3.7999999999999999E-2</v>
      </c>
      <c r="P261" s="2191">
        <f t="shared" si="1"/>
        <v>2.3940000000000001</v>
      </c>
      <c r="Q261" s="2191">
        <v>0</v>
      </c>
      <c r="R261" s="2191">
        <f t="shared" si="2"/>
        <v>0</v>
      </c>
      <c r="S261" s="2191">
        <v>0</v>
      </c>
      <c r="T261" s="2192">
        <f t="shared" si="3"/>
        <v>0</v>
      </c>
      <c r="AR261" s="2193" t="s">
        <v>2894</v>
      </c>
      <c r="AT261" s="2193" t="s">
        <v>3286</v>
      </c>
      <c r="AU261" s="2193" t="s">
        <v>134</v>
      </c>
      <c r="AY261" s="2056" t="s">
        <v>3285</v>
      </c>
      <c r="BE261" s="2194">
        <f t="shared" si="4"/>
        <v>0</v>
      </c>
      <c r="BF261" s="2194">
        <f t="shared" si="5"/>
        <v>0</v>
      </c>
      <c r="BG261" s="2194">
        <f t="shared" si="6"/>
        <v>0</v>
      </c>
      <c r="BH261" s="2194">
        <f t="shared" si="7"/>
        <v>0</v>
      </c>
      <c r="BI261" s="2194">
        <f t="shared" si="8"/>
        <v>0</v>
      </c>
      <c r="BJ261" s="2056" t="s">
        <v>134</v>
      </c>
      <c r="BK261" s="2194">
        <f t="shared" si="9"/>
        <v>0</v>
      </c>
      <c r="BL261" s="2056" t="s">
        <v>2894</v>
      </c>
      <c r="BM261" s="2193" t="s">
        <v>4502</v>
      </c>
    </row>
    <row r="262" spans="2:65" s="2070" customFormat="1" ht="24.15" customHeight="1">
      <c r="B262" s="2164"/>
      <c r="C262" s="4608" t="s">
        <v>2661</v>
      </c>
      <c r="D262" s="4608" t="s">
        <v>3286</v>
      </c>
      <c r="E262" s="4609" t="s">
        <v>4503</v>
      </c>
      <c r="F262" s="4610" t="s">
        <v>4504</v>
      </c>
      <c r="G262" s="4611" t="s">
        <v>611</v>
      </c>
      <c r="H262" s="4612">
        <v>1944.22</v>
      </c>
      <c r="I262" s="4613"/>
      <c r="J262" s="4613">
        <f t="shared" si="0"/>
        <v>0</v>
      </c>
      <c r="K262" s="4610" t="s">
        <v>142</v>
      </c>
      <c r="L262" s="2071"/>
      <c r="M262" s="2190" t="s">
        <v>3146</v>
      </c>
      <c r="N262" s="2163" t="s">
        <v>3181</v>
      </c>
      <c r="O262" s="2191">
        <v>5.8000000000000003E-2</v>
      </c>
      <c r="P262" s="2191">
        <f t="shared" si="1"/>
        <v>112.76476000000001</v>
      </c>
      <c r="Q262" s="2191">
        <v>3.0000000000000001E-5</v>
      </c>
      <c r="R262" s="2191">
        <f t="shared" si="2"/>
        <v>5.8326599999999999E-2</v>
      </c>
      <c r="S262" s="2191">
        <v>0</v>
      </c>
      <c r="T262" s="2192">
        <f t="shared" si="3"/>
        <v>0</v>
      </c>
      <c r="AR262" s="2193" t="s">
        <v>2894</v>
      </c>
      <c r="AT262" s="2193" t="s">
        <v>3286</v>
      </c>
      <c r="AU262" s="2193" t="s">
        <v>134</v>
      </c>
      <c r="AY262" s="2056" t="s">
        <v>3285</v>
      </c>
      <c r="BE262" s="2194">
        <f t="shared" si="4"/>
        <v>0</v>
      </c>
      <c r="BF262" s="2194">
        <f t="shared" si="5"/>
        <v>0</v>
      </c>
      <c r="BG262" s="2194">
        <f t="shared" si="6"/>
        <v>0</v>
      </c>
      <c r="BH262" s="2194">
        <f t="shared" si="7"/>
        <v>0</v>
      </c>
      <c r="BI262" s="2194">
        <f t="shared" si="8"/>
        <v>0</v>
      </c>
      <c r="BJ262" s="2056" t="s">
        <v>134</v>
      </c>
      <c r="BK262" s="2194">
        <f t="shared" si="9"/>
        <v>0</v>
      </c>
      <c r="BL262" s="2056" t="s">
        <v>2894</v>
      </c>
      <c r="BM262" s="2193" t="s">
        <v>4505</v>
      </c>
    </row>
    <row r="263" spans="2:65" s="2070" customFormat="1" ht="24.15" customHeight="1">
      <c r="B263" s="2164"/>
      <c r="C263" s="4608" t="s">
        <v>2417</v>
      </c>
      <c r="D263" s="4608" t="s">
        <v>3286</v>
      </c>
      <c r="E263" s="4609" t="s">
        <v>4506</v>
      </c>
      <c r="F263" s="4610" t="s">
        <v>4507</v>
      </c>
      <c r="G263" s="4611" t="s">
        <v>611</v>
      </c>
      <c r="H263" s="4612">
        <v>63</v>
      </c>
      <c r="I263" s="4613"/>
      <c r="J263" s="4613">
        <f t="shared" si="0"/>
        <v>0</v>
      </c>
      <c r="K263" s="4610" t="s">
        <v>142</v>
      </c>
      <c r="L263" s="2071"/>
      <c r="M263" s="2190" t="s">
        <v>3146</v>
      </c>
      <c r="N263" s="2163" t="s">
        <v>3181</v>
      </c>
      <c r="O263" s="2191">
        <v>0.17399999999999999</v>
      </c>
      <c r="P263" s="2191">
        <f t="shared" si="1"/>
        <v>10.962</v>
      </c>
      <c r="Q263" s="2191">
        <v>5.0000000000000002E-5</v>
      </c>
      <c r="R263" s="2191">
        <f t="shared" si="2"/>
        <v>3.15E-3</v>
      </c>
      <c r="S263" s="2191">
        <v>0</v>
      </c>
      <c r="T263" s="2192">
        <f t="shared" si="3"/>
        <v>0</v>
      </c>
      <c r="AR263" s="2193" t="s">
        <v>2894</v>
      </c>
      <c r="AT263" s="2193" t="s">
        <v>3286</v>
      </c>
      <c r="AU263" s="2193" t="s">
        <v>134</v>
      </c>
      <c r="AY263" s="2056" t="s">
        <v>3285</v>
      </c>
      <c r="BE263" s="2194">
        <f t="shared" si="4"/>
        <v>0</v>
      </c>
      <c r="BF263" s="2194">
        <f t="shared" si="5"/>
        <v>0</v>
      </c>
      <c r="BG263" s="2194">
        <f t="shared" si="6"/>
        <v>0</v>
      </c>
      <c r="BH263" s="2194">
        <f t="shared" si="7"/>
        <v>0</v>
      </c>
      <c r="BI263" s="2194">
        <f t="shared" si="8"/>
        <v>0</v>
      </c>
      <c r="BJ263" s="2056" t="s">
        <v>134</v>
      </c>
      <c r="BK263" s="2194">
        <f t="shared" si="9"/>
        <v>0</v>
      </c>
      <c r="BL263" s="2056" t="s">
        <v>2894</v>
      </c>
      <c r="BM263" s="2193" t="s">
        <v>4508</v>
      </c>
    </row>
    <row r="264" spans="2:65" s="2070" customFormat="1" ht="33" customHeight="1">
      <c r="B264" s="2164"/>
      <c r="C264" s="4608" t="s">
        <v>1787</v>
      </c>
      <c r="D264" s="4608" t="s">
        <v>3286</v>
      </c>
      <c r="E264" s="4609" t="s">
        <v>4509</v>
      </c>
      <c r="F264" s="4610" t="s">
        <v>4510</v>
      </c>
      <c r="G264" s="4611" t="s">
        <v>611</v>
      </c>
      <c r="H264" s="4612">
        <v>1944.22</v>
      </c>
      <c r="I264" s="4613"/>
      <c r="J264" s="4613">
        <f t="shared" si="0"/>
        <v>0</v>
      </c>
      <c r="K264" s="4610" t="s">
        <v>142</v>
      </c>
      <c r="L264" s="2071"/>
      <c r="M264" s="2190" t="s">
        <v>3146</v>
      </c>
      <c r="N264" s="2163" t="s">
        <v>3181</v>
      </c>
      <c r="O264" s="2191">
        <v>0.192</v>
      </c>
      <c r="P264" s="2191">
        <f t="shared" si="1"/>
        <v>373.29024000000004</v>
      </c>
      <c r="Q264" s="2191">
        <v>4.4999999999999997E-3</v>
      </c>
      <c r="R264" s="2191">
        <f t="shared" si="2"/>
        <v>8.7489899999999992</v>
      </c>
      <c r="S264" s="2191">
        <v>0</v>
      </c>
      <c r="T264" s="2192">
        <f t="shared" si="3"/>
        <v>0</v>
      </c>
      <c r="AR264" s="2193" t="s">
        <v>2894</v>
      </c>
      <c r="AT264" s="2193" t="s">
        <v>3286</v>
      </c>
      <c r="AU264" s="2193" t="s">
        <v>134</v>
      </c>
      <c r="AY264" s="2056" t="s">
        <v>3285</v>
      </c>
      <c r="BE264" s="2194">
        <f t="shared" si="4"/>
        <v>0</v>
      </c>
      <c r="BF264" s="2194">
        <f t="shared" si="5"/>
        <v>0</v>
      </c>
      <c r="BG264" s="2194">
        <f t="shared" si="6"/>
        <v>0</v>
      </c>
      <c r="BH264" s="2194">
        <f t="shared" si="7"/>
        <v>0</v>
      </c>
      <c r="BI264" s="2194">
        <f t="shared" si="8"/>
        <v>0</v>
      </c>
      <c r="BJ264" s="2056" t="s">
        <v>134</v>
      </c>
      <c r="BK264" s="2194">
        <f t="shared" si="9"/>
        <v>0</v>
      </c>
      <c r="BL264" s="2056" t="s">
        <v>2894</v>
      </c>
      <c r="BM264" s="2193" t="s">
        <v>4511</v>
      </c>
    </row>
    <row r="265" spans="2:65" s="2070" customFormat="1" ht="37.950000000000003" customHeight="1">
      <c r="B265" s="2164"/>
      <c r="C265" s="4608" t="s">
        <v>3512</v>
      </c>
      <c r="D265" s="4608" t="s">
        <v>3286</v>
      </c>
      <c r="E265" s="4609" t="s">
        <v>4512</v>
      </c>
      <c r="F265" s="4610" t="s">
        <v>4513</v>
      </c>
      <c r="G265" s="4611" t="s">
        <v>611</v>
      </c>
      <c r="H265" s="4612">
        <v>63</v>
      </c>
      <c r="I265" s="4613"/>
      <c r="J265" s="4613">
        <f t="shared" si="0"/>
        <v>0</v>
      </c>
      <c r="K265" s="4610" t="s">
        <v>142</v>
      </c>
      <c r="L265" s="2071"/>
      <c r="M265" s="2190" t="s">
        <v>3146</v>
      </c>
      <c r="N265" s="2163" t="s">
        <v>3181</v>
      </c>
      <c r="O265" s="2191">
        <v>0.41699999999999998</v>
      </c>
      <c r="P265" s="2191">
        <f t="shared" si="1"/>
        <v>26.270999999999997</v>
      </c>
      <c r="Q265" s="2191">
        <v>4.9500000000000004E-3</v>
      </c>
      <c r="R265" s="2191">
        <f t="shared" si="2"/>
        <v>0.31185000000000002</v>
      </c>
      <c r="S265" s="2191">
        <v>0</v>
      </c>
      <c r="T265" s="2192">
        <f t="shared" si="3"/>
        <v>0</v>
      </c>
      <c r="AR265" s="2193" t="s">
        <v>2894</v>
      </c>
      <c r="AT265" s="2193" t="s">
        <v>3286</v>
      </c>
      <c r="AU265" s="2193" t="s">
        <v>134</v>
      </c>
      <c r="AY265" s="2056" t="s">
        <v>3285</v>
      </c>
      <c r="BE265" s="2194">
        <f t="shared" si="4"/>
        <v>0</v>
      </c>
      <c r="BF265" s="2194">
        <f t="shared" si="5"/>
        <v>0</v>
      </c>
      <c r="BG265" s="2194">
        <f t="shared" si="6"/>
        <v>0</v>
      </c>
      <c r="BH265" s="2194">
        <f t="shared" si="7"/>
        <v>0</v>
      </c>
      <c r="BI265" s="2194">
        <f t="shared" si="8"/>
        <v>0</v>
      </c>
      <c r="BJ265" s="2056" t="s">
        <v>134</v>
      </c>
      <c r="BK265" s="2194">
        <f t="shared" si="9"/>
        <v>0</v>
      </c>
      <c r="BL265" s="2056" t="s">
        <v>2894</v>
      </c>
      <c r="BM265" s="2193" t="s">
        <v>4514</v>
      </c>
    </row>
    <row r="266" spans="2:65" s="2070" customFormat="1" ht="16.5" customHeight="1">
      <c r="B266" s="2164"/>
      <c r="C266" s="4608" t="s">
        <v>2191</v>
      </c>
      <c r="D266" s="4608" t="s">
        <v>3286</v>
      </c>
      <c r="E266" s="4609" t="s">
        <v>4515</v>
      </c>
      <c r="F266" s="4610" t="s">
        <v>4516</v>
      </c>
      <c r="G266" s="4611" t="s">
        <v>141</v>
      </c>
      <c r="H266" s="4612">
        <v>63</v>
      </c>
      <c r="I266" s="4613"/>
      <c r="J266" s="4613">
        <f t="shared" si="0"/>
        <v>0</v>
      </c>
      <c r="K266" s="4610" t="s">
        <v>142</v>
      </c>
      <c r="L266" s="2071"/>
      <c r="M266" s="2190" t="s">
        <v>3146</v>
      </c>
      <c r="N266" s="2163" t="s">
        <v>3181</v>
      </c>
      <c r="O266" s="2191">
        <v>0.25</v>
      </c>
      <c r="P266" s="2191">
        <f t="shared" si="1"/>
        <v>15.75</v>
      </c>
      <c r="Q266" s="2191">
        <v>1.1999999999999999E-3</v>
      </c>
      <c r="R266" s="2191">
        <f t="shared" si="2"/>
        <v>7.5599999999999987E-2</v>
      </c>
      <c r="S266" s="2191">
        <v>0</v>
      </c>
      <c r="T266" s="2192">
        <f t="shared" si="3"/>
        <v>0</v>
      </c>
      <c r="AR266" s="2193" t="s">
        <v>2894</v>
      </c>
      <c r="AT266" s="2193" t="s">
        <v>3286</v>
      </c>
      <c r="AU266" s="2193" t="s">
        <v>134</v>
      </c>
      <c r="AY266" s="2056" t="s">
        <v>3285</v>
      </c>
      <c r="BE266" s="2194">
        <f t="shared" si="4"/>
        <v>0</v>
      </c>
      <c r="BF266" s="2194">
        <f t="shared" si="5"/>
        <v>0</v>
      </c>
      <c r="BG266" s="2194">
        <f t="shared" si="6"/>
        <v>0</v>
      </c>
      <c r="BH266" s="2194">
        <f t="shared" si="7"/>
        <v>0</v>
      </c>
      <c r="BI266" s="2194">
        <f t="shared" si="8"/>
        <v>0</v>
      </c>
      <c r="BJ266" s="2056" t="s">
        <v>134</v>
      </c>
      <c r="BK266" s="2194">
        <f t="shared" si="9"/>
        <v>0</v>
      </c>
      <c r="BL266" s="2056" t="s">
        <v>2894</v>
      </c>
      <c r="BM266" s="2193" t="s">
        <v>4517</v>
      </c>
    </row>
    <row r="267" spans="2:65" s="2070" customFormat="1" ht="24.15" customHeight="1">
      <c r="B267" s="2164"/>
      <c r="C267" s="4608" t="s">
        <v>3524</v>
      </c>
      <c r="D267" s="4608" t="s">
        <v>3286</v>
      </c>
      <c r="E267" s="4609" t="s">
        <v>11097</v>
      </c>
      <c r="F267" s="4610" t="s">
        <v>11098</v>
      </c>
      <c r="G267" s="4611" t="s">
        <v>611</v>
      </c>
      <c r="H267" s="4612">
        <v>1944.22</v>
      </c>
      <c r="I267" s="4613"/>
      <c r="J267" s="4613">
        <f t="shared" si="0"/>
        <v>0</v>
      </c>
      <c r="K267" s="4610" t="s">
        <v>142</v>
      </c>
      <c r="L267" s="2071"/>
      <c r="M267" s="2190" t="s">
        <v>3146</v>
      </c>
      <c r="N267" s="2163" t="s">
        <v>3181</v>
      </c>
      <c r="O267" s="2191">
        <v>0.32100000000000001</v>
      </c>
      <c r="P267" s="2191">
        <f t="shared" si="1"/>
        <v>624.09462000000008</v>
      </c>
      <c r="Q267" s="2191">
        <v>6.9999999999999999E-4</v>
      </c>
      <c r="R267" s="2191">
        <f t="shared" si="2"/>
        <v>1.360954</v>
      </c>
      <c r="S267" s="2191">
        <v>0</v>
      </c>
      <c r="T267" s="2192">
        <f t="shared" si="3"/>
        <v>0</v>
      </c>
      <c r="AR267" s="2193" t="s">
        <v>2894</v>
      </c>
      <c r="AT267" s="2193" t="s">
        <v>3286</v>
      </c>
      <c r="AU267" s="2193" t="s">
        <v>134</v>
      </c>
      <c r="AY267" s="2056" t="s">
        <v>3285</v>
      </c>
      <c r="BE267" s="2194">
        <f t="shared" si="4"/>
        <v>0</v>
      </c>
      <c r="BF267" s="2194">
        <f t="shared" si="5"/>
        <v>0</v>
      </c>
      <c r="BG267" s="2194">
        <f t="shared" si="6"/>
        <v>0</v>
      </c>
      <c r="BH267" s="2194">
        <f t="shared" si="7"/>
        <v>0</v>
      </c>
      <c r="BI267" s="2194">
        <f t="shared" si="8"/>
        <v>0</v>
      </c>
      <c r="BJ267" s="2056" t="s">
        <v>134</v>
      </c>
      <c r="BK267" s="2194">
        <f t="shared" si="9"/>
        <v>0</v>
      </c>
      <c r="BL267" s="2056" t="s">
        <v>2894</v>
      </c>
      <c r="BM267" s="2193" t="s">
        <v>4518</v>
      </c>
    </row>
    <row r="268" spans="2:65" s="2209" customFormat="1">
      <c r="B268" s="2210"/>
      <c r="D268" s="2197" t="s">
        <v>3305</v>
      </c>
      <c r="E268" s="2211" t="s">
        <v>3146</v>
      </c>
      <c r="F268" s="2212" t="s">
        <v>4519</v>
      </c>
      <c r="H268" s="2213">
        <v>1927.52</v>
      </c>
      <c r="L268" s="2210"/>
      <c r="M268" s="2214"/>
      <c r="T268" s="2215"/>
      <c r="AT268" s="2211" t="s">
        <v>3305</v>
      </c>
      <c r="AU268" s="2211" t="s">
        <v>134</v>
      </c>
      <c r="AV268" s="2209" t="s">
        <v>134</v>
      </c>
      <c r="AW268" s="2209" t="s">
        <v>3171</v>
      </c>
      <c r="AX268" s="2209" t="s">
        <v>3213</v>
      </c>
      <c r="AY268" s="2211" t="s">
        <v>3285</v>
      </c>
    </row>
    <row r="269" spans="2:65" s="2209" customFormat="1">
      <c r="B269" s="2210"/>
      <c r="D269" s="2197" t="s">
        <v>3305</v>
      </c>
      <c r="E269" s="2211" t="s">
        <v>3146</v>
      </c>
      <c r="F269" s="2212" t="s">
        <v>11099</v>
      </c>
      <c r="H269" s="2213">
        <v>16.7</v>
      </c>
      <c r="L269" s="2210"/>
      <c r="M269" s="2214"/>
      <c r="T269" s="2215"/>
      <c r="AT269" s="2211" t="s">
        <v>3305</v>
      </c>
      <c r="AU269" s="2211" t="s">
        <v>134</v>
      </c>
      <c r="AV269" s="2209" t="s">
        <v>134</v>
      </c>
      <c r="AW269" s="2209" t="s">
        <v>3171</v>
      </c>
      <c r="AX269" s="2209" t="s">
        <v>3213</v>
      </c>
      <c r="AY269" s="2211" t="s">
        <v>3285</v>
      </c>
    </row>
    <row r="270" spans="2:65" s="2216" customFormat="1">
      <c r="B270" s="2217"/>
      <c r="D270" s="2197" t="s">
        <v>3305</v>
      </c>
      <c r="E270" s="2218" t="s">
        <v>3146</v>
      </c>
      <c r="F270" s="2219" t="s">
        <v>3320</v>
      </c>
      <c r="H270" s="2220">
        <v>1944.22</v>
      </c>
      <c r="L270" s="2217"/>
      <c r="M270" s="2221"/>
      <c r="T270" s="2222"/>
      <c r="AT270" s="2218" t="s">
        <v>3305</v>
      </c>
      <c r="AU270" s="2218" t="s">
        <v>134</v>
      </c>
      <c r="AV270" s="2216" t="s">
        <v>856</v>
      </c>
      <c r="AW270" s="2216" t="s">
        <v>3171</v>
      </c>
      <c r="AX270" s="2216" t="s">
        <v>133</v>
      </c>
      <c r="AY270" s="2218" t="s">
        <v>3285</v>
      </c>
    </row>
    <row r="271" spans="2:65" s="2070" customFormat="1" ht="24.15" customHeight="1">
      <c r="B271" s="2164"/>
      <c r="C271" s="4614" t="s">
        <v>3527</v>
      </c>
      <c r="D271" s="4614" t="s">
        <v>135</v>
      </c>
      <c r="E271" s="4615" t="s">
        <v>4520</v>
      </c>
      <c r="F271" s="4616" t="s">
        <v>4521</v>
      </c>
      <c r="G271" s="4617" t="s">
        <v>611</v>
      </c>
      <c r="H271" s="4618">
        <v>2235.8530000000001</v>
      </c>
      <c r="I271" s="4619"/>
      <c r="J271" s="4619">
        <f>ROUND(I271*H271,2)</f>
        <v>0</v>
      </c>
      <c r="K271" s="4616" t="s">
        <v>142</v>
      </c>
      <c r="L271" s="2223"/>
      <c r="M271" s="2224" t="s">
        <v>3146</v>
      </c>
      <c r="N271" s="2225" t="s">
        <v>3181</v>
      </c>
      <c r="O271" s="2191">
        <v>0</v>
      </c>
      <c r="P271" s="2191">
        <f>O271*H271</f>
        <v>0</v>
      </c>
      <c r="Q271" s="2191">
        <v>3.3999999999999998E-3</v>
      </c>
      <c r="R271" s="2191">
        <f>Q271*H271</f>
        <v>7.6019002000000002</v>
      </c>
      <c r="S271" s="2191">
        <v>0</v>
      </c>
      <c r="T271" s="2192">
        <f>S271*H271</f>
        <v>0</v>
      </c>
      <c r="AR271" s="2193" t="s">
        <v>3415</v>
      </c>
      <c r="AT271" s="2193" t="s">
        <v>135</v>
      </c>
      <c r="AU271" s="2193" t="s">
        <v>134</v>
      </c>
      <c r="AY271" s="2056" t="s">
        <v>3285</v>
      </c>
      <c r="BE271" s="2194">
        <f>IF(N271="základní",J271,0)</f>
        <v>0</v>
      </c>
      <c r="BF271" s="2194">
        <f>IF(N271="snížená",J271,0)</f>
        <v>0</v>
      </c>
      <c r="BG271" s="2194">
        <f>IF(N271="zákl. přenesená",J271,0)</f>
        <v>0</v>
      </c>
      <c r="BH271" s="2194">
        <f>IF(N271="sníž. přenesená",J271,0)</f>
        <v>0</v>
      </c>
      <c r="BI271" s="2194">
        <f>IF(N271="nulová",J271,0)</f>
        <v>0</v>
      </c>
      <c r="BJ271" s="2056" t="s">
        <v>134</v>
      </c>
      <c r="BK271" s="2194">
        <f>ROUND(I271*H271,2)</f>
        <v>0</v>
      </c>
      <c r="BL271" s="2056" t="s">
        <v>2894</v>
      </c>
      <c r="BM271" s="2193" t="s">
        <v>4522</v>
      </c>
    </row>
    <row r="272" spans="2:65" s="2209" customFormat="1">
      <c r="B272" s="2210"/>
      <c r="D272" s="2197" t="s">
        <v>3305</v>
      </c>
      <c r="F272" s="2212" t="s">
        <v>11100</v>
      </c>
      <c r="H272" s="2213">
        <v>2235.8530000000001</v>
      </c>
      <c r="L272" s="2210"/>
      <c r="M272" s="2214"/>
      <c r="T272" s="2215"/>
      <c r="AT272" s="2211" t="s">
        <v>3305</v>
      </c>
      <c r="AU272" s="2211" t="s">
        <v>134</v>
      </c>
      <c r="AV272" s="2209" t="s">
        <v>134</v>
      </c>
      <c r="AW272" s="2209" t="s">
        <v>3148</v>
      </c>
      <c r="AX272" s="2209" t="s">
        <v>133</v>
      </c>
      <c r="AY272" s="2211" t="s">
        <v>3285</v>
      </c>
    </row>
    <row r="273" spans="2:65" s="2070" customFormat="1" ht="24.15" customHeight="1">
      <c r="B273" s="2164"/>
      <c r="C273" s="4608" t="s">
        <v>2433</v>
      </c>
      <c r="D273" s="4608" t="s">
        <v>3286</v>
      </c>
      <c r="E273" s="4609" t="s">
        <v>11097</v>
      </c>
      <c r="F273" s="4610" t="s">
        <v>11098</v>
      </c>
      <c r="G273" s="4611" t="s">
        <v>611</v>
      </c>
      <c r="H273" s="4612">
        <v>61.99</v>
      </c>
      <c r="I273" s="4613"/>
      <c r="J273" s="4613">
        <f>ROUND(I273*H273,2)</f>
        <v>0</v>
      </c>
      <c r="K273" s="4610" t="s">
        <v>142</v>
      </c>
      <c r="L273" s="2071"/>
      <c r="M273" s="2190" t="s">
        <v>3146</v>
      </c>
      <c r="N273" s="2163" t="s">
        <v>3181</v>
      </c>
      <c r="O273" s="2191">
        <v>0.32100000000000001</v>
      </c>
      <c r="P273" s="2191">
        <f>O273*H273</f>
        <v>19.898790000000002</v>
      </c>
      <c r="Q273" s="2191">
        <v>6.9999999999999999E-4</v>
      </c>
      <c r="R273" s="2191">
        <f>Q273*H273</f>
        <v>4.3393000000000001E-2</v>
      </c>
      <c r="S273" s="2191">
        <v>0</v>
      </c>
      <c r="T273" s="2192">
        <f>S273*H273</f>
        <v>0</v>
      </c>
      <c r="AR273" s="2193" t="s">
        <v>2894</v>
      </c>
      <c r="AT273" s="2193" t="s">
        <v>3286</v>
      </c>
      <c r="AU273" s="2193" t="s">
        <v>134</v>
      </c>
      <c r="AY273" s="2056" t="s">
        <v>3285</v>
      </c>
      <c r="BE273" s="2194">
        <f>IF(N273="základní",J273,0)</f>
        <v>0</v>
      </c>
      <c r="BF273" s="2194">
        <f>IF(N273="snížená",J273,0)</f>
        <v>0</v>
      </c>
      <c r="BG273" s="2194">
        <f>IF(N273="zákl. přenesená",J273,0)</f>
        <v>0</v>
      </c>
      <c r="BH273" s="2194">
        <f>IF(N273="sníž. přenesená",J273,0)</f>
        <v>0</v>
      </c>
      <c r="BI273" s="2194">
        <f>IF(N273="nulová",J273,0)</f>
        <v>0</v>
      </c>
      <c r="BJ273" s="2056" t="s">
        <v>134</v>
      </c>
      <c r="BK273" s="2194">
        <f>ROUND(I273*H273,2)</f>
        <v>0</v>
      </c>
      <c r="BL273" s="2056" t="s">
        <v>2894</v>
      </c>
      <c r="BM273" s="2193" t="s">
        <v>4523</v>
      </c>
    </row>
    <row r="274" spans="2:65" s="2209" customFormat="1">
      <c r="B274" s="2210"/>
      <c r="D274" s="2197" t="s">
        <v>3305</v>
      </c>
      <c r="E274" s="2211" t="s">
        <v>3146</v>
      </c>
      <c r="F274" s="2212" t="s">
        <v>4325</v>
      </c>
      <c r="H274" s="2213">
        <v>61.99</v>
      </c>
      <c r="L274" s="2210"/>
      <c r="M274" s="2214"/>
      <c r="T274" s="2215"/>
      <c r="AT274" s="2211" t="s">
        <v>3305</v>
      </c>
      <c r="AU274" s="2211" t="s">
        <v>134</v>
      </c>
      <c r="AV274" s="2209" t="s">
        <v>134</v>
      </c>
      <c r="AW274" s="2209" t="s">
        <v>3171</v>
      </c>
      <c r="AX274" s="2209" t="s">
        <v>3213</v>
      </c>
      <c r="AY274" s="2211" t="s">
        <v>3285</v>
      </c>
    </row>
    <row r="275" spans="2:65" s="2216" customFormat="1">
      <c r="B275" s="2217"/>
      <c r="D275" s="2197" t="s">
        <v>3305</v>
      </c>
      <c r="E275" s="2218" t="s">
        <v>3146</v>
      </c>
      <c r="F275" s="2219" t="s">
        <v>3320</v>
      </c>
      <c r="H275" s="2220">
        <v>61.99</v>
      </c>
      <c r="L275" s="2217"/>
      <c r="M275" s="2221"/>
      <c r="T275" s="2222"/>
      <c r="AT275" s="2218" t="s">
        <v>3305</v>
      </c>
      <c r="AU275" s="2218" t="s">
        <v>134</v>
      </c>
      <c r="AV275" s="2216" t="s">
        <v>856</v>
      </c>
      <c r="AW275" s="2216" t="s">
        <v>3171</v>
      </c>
      <c r="AX275" s="2216" t="s">
        <v>133</v>
      </c>
      <c r="AY275" s="2218" t="s">
        <v>3285</v>
      </c>
    </row>
    <row r="276" spans="2:65" s="2070" customFormat="1" ht="37.950000000000003" customHeight="1">
      <c r="B276" s="2164"/>
      <c r="C276" s="4614" t="s">
        <v>1452</v>
      </c>
      <c r="D276" s="4614" t="s">
        <v>135</v>
      </c>
      <c r="E276" s="4615" t="s">
        <v>4524</v>
      </c>
      <c r="F276" s="4616" t="s">
        <v>4525</v>
      </c>
      <c r="G276" s="4617" t="s">
        <v>611</v>
      </c>
      <c r="H276" s="4618">
        <v>68.188999999999993</v>
      </c>
      <c r="I276" s="4619"/>
      <c r="J276" s="4619">
        <f>ROUND(I276*H276,2)</f>
        <v>0</v>
      </c>
      <c r="K276" s="4616" t="s">
        <v>142</v>
      </c>
      <c r="L276" s="2223"/>
      <c r="M276" s="2224" t="s">
        <v>3146</v>
      </c>
      <c r="N276" s="2225" t="s">
        <v>3181</v>
      </c>
      <c r="O276" s="2191">
        <v>0</v>
      </c>
      <c r="P276" s="2191">
        <f>O276*H276</f>
        <v>0</v>
      </c>
      <c r="Q276" s="2191">
        <v>3.0000000000000001E-3</v>
      </c>
      <c r="R276" s="2191">
        <f>Q276*H276</f>
        <v>0.20456699999999997</v>
      </c>
      <c r="S276" s="2191">
        <v>0</v>
      </c>
      <c r="T276" s="2192">
        <f>S276*H276</f>
        <v>0</v>
      </c>
      <c r="AR276" s="2193" t="s">
        <v>3415</v>
      </c>
      <c r="AT276" s="2193" t="s">
        <v>135</v>
      </c>
      <c r="AU276" s="2193" t="s">
        <v>134</v>
      </c>
      <c r="AY276" s="2056" t="s">
        <v>3285</v>
      </c>
      <c r="BE276" s="2194">
        <f>IF(N276="základní",J276,0)</f>
        <v>0</v>
      </c>
      <c r="BF276" s="2194">
        <f>IF(N276="snížená",J276,0)</f>
        <v>0</v>
      </c>
      <c r="BG276" s="2194">
        <f>IF(N276="zákl. přenesená",J276,0)</f>
        <v>0</v>
      </c>
      <c r="BH276" s="2194">
        <f>IF(N276="sníž. přenesená",J276,0)</f>
        <v>0</v>
      </c>
      <c r="BI276" s="2194">
        <f>IF(N276="nulová",J276,0)</f>
        <v>0</v>
      </c>
      <c r="BJ276" s="2056" t="s">
        <v>134</v>
      </c>
      <c r="BK276" s="2194">
        <f>ROUND(I276*H276,2)</f>
        <v>0</v>
      </c>
      <c r="BL276" s="2056" t="s">
        <v>2894</v>
      </c>
      <c r="BM276" s="2193" t="s">
        <v>4526</v>
      </c>
    </row>
    <row r="277" spans="2:65" s="2209" customFormat="1">
      <c r="B277" s="2210"/>
      <c r="D277" s="2197" t="s">
        <v>3305</v>
      </c>
      <c r="F277" s="2212" t="s">
        <v>4527</v>
      </c>
      <c r="H277" s="2213">
        <v>68.188999999999993</v>
      </c>
      <c r="L277" s="2210"/>
      <c r="M277" s="2214"/>
      <c r="T277" s="2215"/>
      <c r="AT277" s="2211" t="s">
        <v>3305</v>
      </c>
      <c r="AU277" s="2211" t="s">
        <v>134</v>
      </c>
      <c r="AV277" s="2209" t="s">
        <v>134</v>
      </c>
      <c r="AW277" s="2209" t="s">
        <v>3148</v>
      </c>
      <c r="AX277" s="2209" t="s">
        <v>133</v>
      </c>
      <c r="AY277" s="2211" t="s">
        <v>3285</v>
      </c>
    </row>
    <row r="278" spans="2:65" s="2070" customFormat="1" ht="24.15" customHeight="1">
      <c r="B278" s="2164"/>
      <c r="C278" s="4608" t="s">
        <v>3539</v>
      </c>
      <c r="D278" s="4608" t="s">
        <v>3286</v>
      </c>
      <c r="E278" s="4609" t="s">
        <v>11101</v>
      </c>
      <c r="F278" s="4610" t="s">
        <v>11102</v>
      </c>
      <c r="G278" s="4611" t="s">
        <v>141</v>
      </c>
      <c r="H278" s="4612">
        <v>1003.105</v>
      </c>
      <c r="I278" s="4613"/>
      <c r="J278" s="4613">
        <f>ROUND(I278*H278,2)</f>
        <v>0</v>
      </c>
      <c r="K278" s="4610" t="s">
        <v>142</v>
      </c>
      <c r="L278" s="2071"/>
      <c r="M278" s="2190" t="s">
        <v>3146</v>
      </c>
      <c r="N278" s="2163" t="s">
        <v>3181</v>
      </c>
      <c r="O278" s="2191">
        <v>9.8000000000000004E-2</v>
      </c>
      <c r="P278" s="2191">
        <f>O278*H278</f>
        <v>98.304290000000009</v>
      </c>
      <c r="Q278" s="2191">
        <v>2.0000000000000002E-5</v>
      </c>
      <c r="R278" s="2191">
        <f>Q278*H278</f>
        <v>2.0062100000000003E-2</v>
      </c>
      <c r="S278" s="2191">
        <v>0</v>
      </c>
      <c r="T278" s="2192">
        <f>S278*H278</f>
        <v>0</v>
      </c>
      <c r="AR278" s="2193" t="s">
        <v>2894</v>
      </c>
      <c r="AT278" s="2193" t="s">
        <v>3286</v>
      </c>
      <c r="AU278" s="2193" t="s">
        <v>134</v>
      </c>
      <c r="AY278" s="2056" t="s">
        <v>3285</v>
      </c>
      <c r="BE278" s="2194">
        <f>IF(N278="základní",J278,0)</f>
        <v>0</v>
      </c>
      <c r="BF278" s="2194">
        <f>IF(N278="snížená",J278,0)</f>
        <v>0</v>
      </c>
      <c r="BG278" s="2194">
        <f>IF(N278="zákl. přenesená",J278,0)</f>
        <v>0</v>
      </c>
      <c r="BH278" s="2194">
        <f>IF(N278="sníž. přenesená",J278,0)</f>
        <v>0</v>
      </c>
      <c r="BI278" s="2194">
        <f>IF(N278="nulová",J278,0)</f>
        <v>0</v>
      </c>
      <c r="BJ278" s="2056" t="s">
        <v>134</v>
      </c>
      <c r="BK278" s="2194">
        <f>ROUND(I278*H278,2)</f>
        <v>0</v>
      </c>
      <c r="BL278" s="2056" t="s">
        <v>2894</v>
      </c>
      <c r="BM278" s="2193" t="s">
        <v>11103</v>
      </c>
    </row>
    <row r="279" spans="2:65" s="2209" customFormat="1">
      <c r="B279" s="2210"/>
      <c r="D279" s="2197" t="s">
        <v>3305</v>
      </c>
      <c r="E279" s="2211" t="s">
        <v>3146</v>
      </c>
      <c r="F279" s="2212" t="s">
        <v>11104</v>
      </c>
      <c r="H279" s="2213">
        <v>1003.105</v>
      </c>
      <c r="L279" s="2210"/>
      <c r="M279" s="2214"/>
      <c r="T279" s="2215"/>
      <c r="AT279" s="2211" t="s">
        <v>3305</v>
      </c>
      <c r="AU279" s="2211" t="s">
        <v>134</v>
      </c>
      <c r="AV279" s="2209" t="s">
        <v>134</v>
      </c>
      <c r="AW279" s="2209" t="s">
        <v>3171</v>
      </c>
      <c r="AX279" s="2209" t="s">
        <v>133</v>
      </c>
      <c r="AY279" s="2211" t="s">
        <v>3285</v>
      </c>
    </row>
    <row r="280" spans="2:65" s="2070" customFormat="1" ht="24.15" customHeight="1">
      <c r="B280" s="2164"/>
      <c r="C280" s="4608" t="s">
        <v>3544</v>
      </c>
      <c r="D280" s="4608" t="s">
        <v>3286</v>
      </c>
      <c r="E280" s="4609" t="s">
        <v>4528</v>
      </c>
      <c r="F280" s="4610" t="s">
        <v>4529</v>
      </c>
      <c r="G280" s="4611" t="s">
        <v>141</v>
      </c>
      <c r="H280" s="4612">
        <v>126</v>
      </c>
      <c r="I280" s="4613"/>
      <c r="J280" s="4613">
        <f>ROUND(I280*H280,2)</f>
        <v>0</v>
      </c>
      <c r="K280" s="4610" t="s">
        <v>142</v>
      </c>
      <c r="L280" s="2071"/>
      <c r="M280" s="2190" t="s">
        <v>3146</v>
      </c>
      <c r="N280" s="2163" t="s">
        <v>3181</v>
      </c>
      <c r="O280" s="2191">
        <v>0.189</v>
      </c>
      <c r="P280" s="2191">
        <f>O280*H280</f>
        <v>23.814</v>
      </c>
      <c r="Q280" s="2191">
        <v>1.2E-4</v>
      </c>
      <c r="R280" s="2191">
        <f>Q280*H280</f>
        <v>1.512E-2</v>
      </c>
      <c r="S280" s="2191">
        <v>0</v>
      </c>
      <c r="T280" s="2192">
        <f>S280*H280</f>
        <v>0</v>
      </c>
      <c r="AR280" s="2193" t="s">
        <v>2894</v>
      </c>
      <c r="AT280" s="2193" t="s">
        <v>3286</v>
      </c>
      <c r="AU280" s="2193" t="s">
        <v>134</v>
      </c>
      <c r="AY280" s="2056" t="s">
        <v>3285</v>
      </c>
      <c r="BE280" s="2194">
        <f>IF(N280="základní",J280,0)</f>
        <v>0</v>
      </c>
      <c r="BF280" s="2194">
        <f>IF(N280="snížená",J280,0)</f>
        <v>0</v>
      </c>
      <c r="BG280" s="2194">
        <f>IF(N280="zákl. přenesená",J280,0)</f>
        <v>0</v>
      </c>
      <c r="BH280" s="2194">
        <f>IF(N280="sníž. přenesená",J280,0)</f>
        <v>0</v>
      </c>
      <c r="BI280" s="2194">
        <f>IF(N280="nulová",J280,0)</f>
        <v>0</v>
      </c>
      <c r="BJ280" s="2056" t="s">
        <v>134</v>
      </c>
      <c r="BK280" s="2194">
        <f>ROUND(I280*H280,2)</f>
        <v>0</v>
      </c>
      <c r="BL280" s="2056" t="s">
        <v>2894</v>
      </c>
      <c r="BM280" s="2193" t="s">
        <v>4530</v>
      </c>
    </row>
    <row r="281" spans="2:65" s="2209" customFormat="1">
      <c r="B281" s="2210"/>
      <c r="D281" s="2197" t="s">
        <v>3305</v>
      </c>
      <c r="E281" s="2211" t="s">
        <v>3146</v>
      </c>
      <c r="F281" s="2212" t="s">
        <v>4531</v>
      </c>
      <c r="H281" s="2213">
        <v>126</v>
      </c>
      <c r="L281" s="2210"/>
      <c r="M281" s="2214"/>
      <c r="T281" s="2215"/>
      <c r="AT281" s="2211" t="s">
        <v>3305</v>
      </c>
      <c r="AU281" s="2211" t="s">
        <v>134</v>
      </c>
      <c r="AV281" s="2209" t="s">
        <v>134</v>
      </c>
      <c r="AW281" s="2209" t="s">
        <v>3171</v>
      </c>
      <c r="AX281" s="2209" t="s">
        <v>133</v>
      </c>
      <c r="AY281" s="2211" t="s">
        <v>3285</v>
      </c>
    </row>
    <row r="282" spans="2:65" s="2070" customFormat="1" ht="24.15" customHeight="1">
      <c r="B282" s="2164"/>
      <c r="C282" s="4614" t="s">
        <v>2225</v>
      </c>
      <c r="D282" s="4614" t="s">
        <v>135</v>
      </c>
      <c r="E282" s="4615" t="s">
        <v>4520</v>
      </c>
      <c r="F282" s="4616" t="s">
        <v>4521</v>
      </c>
      <c r="G282" s="4617" t="s">
        <v>611</v>
      </c>
      <c r="H282" s="4618">
        <v>41.58</v>
      </c>
      <c r="I282" s="4619"/>
      <c r="J282" s="4619">
        <f>ROUND(I282*H282,2)</f>
        <v>0</v>
      </c>
      <c r="K282" s="4616" t="s">
        <v>142</v>
      </c>
      <c r="L282" s="2223"/>
      <c r="M282" s="2224" t="s">
        <v>3146</v>
      </c>
      <c r="N282" s="2225" t="s">
        <v>3181</v>
      </c>
      <c r="O282" s="2191">
        <v>0</v>
      </c>
      <c r="P282" s="2191">
        <f>O282*H282</f>
        <v>0</v>
      </c>
      <c r="Q282" s="2191">
        <v>3.3999999999999998E-3</v>
      </c>
      <c r="R282" s="2191">
        <f>Q282*H282</f>
        <v>0.141372</v>
      </c>
      <c r="S282" s="2191">
        <v>0</v>
      </c>
      <c r="T282" s="2192">
        <f>S282*H282</f>
        <v>0</v>
      </c>
      <c r="AR282" s="2193" t="s">
        <v>3415</v>
      </c>
      <c r="AT282" s="2193" t="s">
        <v>135</v>
      </c>
      <c r="AU282" s="2193" t="s">
        <v>134</v>
      </c>
      <c r="AY282" s="2056" t="s">
        <v>3285</v>
      </c>
      <c r="BE282" s="2194">
        <f>IF(N282="základní",J282,0)</f>
        <v>0</v>
      </c>
      <c r="BF282" s="2194">
        <f>IF(N282="snížená",J282,0)</f>
        <v>0</v>
      </c>
      <c r="BG282" s="2194">
        <f>IF(N282="zákl. přenesená",J282,0)</f>
        <v>0</v>
      </c>
      <c r="BH282" s="2194">
        <f>IF(N282="sníž. přenesená",J282,0)</f>
        <v>0</v>
      </c>
      <c r="BI282" s="2194">
        <f>IF(N282="nulová",J282,0)</f>
        <v>0</v>
      </c>
      <c r="BJ282" s="2056" t="s">
        <v>134</v>
      </c>
      <c r="BK282" s="2194">
        <f>ROUND(I282*H282,2)</f>
        <v>0</v>
      </c>
      <c r="BL282" s="2056" t="s">
        <v>2894</v>
      </c>
      <c r="BM282" s="2193" t="s">
        <v>4532</v>
      </c>
    </row>
    <row r="283" spans="2:65" s="2209" customFormat="1">
      <c r="B283" s="2210"/>
      <c r="D283" s="2197" t="s">
        <v>3305</v>
      </c>
      <c r="F283" s="2212" t="s">
        <v>4533</v>
      </c>
      <c r="H283" s="2213">
        <v>41.58</v>
      </c>
      <c r="L283" s="2210"/>
      <c r="M283" s="2214"/>
      <c r="T283" s="2215"/>
      <c r="AT283" s="2211" t="s">
        <v>3305</v>
      </c>
      <c r="AU283" s="2211" t="s">
        <v>134</v>
      </c>
      <c r="AV283" s="2209" t="s">
        <v>134</v>
      </c>
      <c r="AW283" s="2209" t="s">
        <v>3148</v>
      </c>
      <c r="AX283" s="2209" t="s">
        <v>133</v>
      </c>
      <c r="AY283" s="2211" t="s">
        <v>3285</v>
      </c>
    </row>
    <row r="284" spans="2:65" s="2070" customFormat="1" ht="24.15" customHeight="1">
      <c r="B284" s="2164"/>
      <c r="C284" s="4608" t="s">
        <v>2743</v>
      </c>
      <c r="D284" s="4608" t="s">
        <v>3286</v>
      </c>
      <c r="E284" s="4609" t="s">
        <v>4534</v>
      </c>
      <c r="F284" s="4610" t="s">
        <v>4535</v>
      </c>
      <c r="G284" s="4611" t="s">
        <v>141</v>
      </c>
      <c r="H284" s="4612">
        <v>126</v>
      </c>
      <c r="I284" s="4613"/>
      <c r="J284" s="4613">
        <f>ROUND(I284*H284,2)</f>
        <v>0</v>
      </c>
      <c r="K284" s="4610" t="s">
        <v>142</v>
      </c>
      <c r="L284" s="2071"/>
      <c r="M284" s="2190" t="s">
        <v>3146</v>
      </c>
      <c r="N284" s="2163" t="s">
        <v>3181</v>
      </c>
      <c r="O284" s="2191">
        <v>0.28299999999999997</v>
      </c>
      <c r="P284" s="2191">
        <f>O284*H284</f>
        <v>35.657999999999994</v>
      </c>
      <c r="Q284" s="2191">
        <v>8.0000000000000007E-5</v>
      </c>
      <c r="R284" s="2191">
        <f>Q284*H284</f>
        <v>1.008E-2</v>
      </c>
      <c r="S284" s="2191">
        <v>0</v>
      </c>
      <c r="T284" s="2192">
        <f>S284*H284</f>
        <v>0</v>
      </c>
      <c r="AR284" s="2193" t="s">
        <v>2894</v>
      </c>
      <c r="AT284" s="2193" t="s">
        <v>3286</v>
      </c>
      <c r="AU284" s="2193" t="s">
        <v>134</v>
      </c>
      <c r="AY284" s="2056" t="s">
        <v>3285</v>
      </c>
      <c r="BE284" s="2194">
        <f>IF(N284="základní",J284,0)</f>
        <v>0</v>
      </c>
      <c r="BF284" s="2194">
        <f>IF(N284="snížená",J284,0)</f>
        <v>0</v>
      </c>
      <c r="BG284" s="2194">
        <f>IF(N284="zákl. přenesená",J284,0)</f>
        <v>0</v>
      </c>
      <c r="BH284" s="2194">
        <f>IF(N284="sníž. přenesená",J284,0)</f>
        <v>0</v>
      </c>
      <c r="BI284" s="2194">
        <f>IF(N284="nulová",J284,0)</f>
        <v>0</v>
      </c>
      <c r="BJ284" s="2056" t="s">
        <v>134</v>
      </c>
      <c r="BK284" s="2194">
        <f>ROUND(I284*H284,2)</f>
        <v>0</v>
      </c>
      <c r="BL284" s="2056" t="s">
        <v>2894</v>
      </c>
      <c r="BM284" s="2193" t="s">
        <v>4536</v>
      </c>
    </row>
    <row r="285" spans="2:65" s="2070" customFormat="1" ht="24.15" customHeight="1">
      <c r="B285" s="2164"/>
      <c r="C285" s="4614" t="s">
        <v>2750</v>
      </c>
      <c r="D285" s="4614" t="s">
        <v>135</v>
      </c>
      <c r="E285" s="4615" t="s">
        <v>4520</v>
      </c>
      <c r="F285" s="4616" t="s">
        <v>4521</v>
      </c>
      <c r="G285" s="4617" t="s">
        <v>611</v>
      </c>
      <c r="H285" s="4618">
        <v>27.72</v>
      </c>
      <c r="I285" s="4619"/>
      <c r="J285" s="4619">
        <f>ROUND(I285*H285,2)</f>
        <v>0</v>
      </c>
      <c r="K285" s="4616" t="s">
        <v>142</v>
      </c>
      <c r="L285" s="2223"/>
      <c r="M285" s="2224" t="s">
        <v>3146</v>
      </c>
      <c r="N285" s="2225" t="s">
        <v>3181</v>
      </c>
      <c r="O285" s="2191">
        <v>0</v>
      </c>
      <c r="P285" s="2191">
        <f>O285*H285</f>
        <v>0</v>
      </c>
      <c r="Q285" s="2191">
        <v>3.3999999999999998E-3</v>
      </c>
      <c r="R285" s="2191">
        <f>Q285*H285</f>
        <v>9.4247999999999985E-2</v>
      </c>
      <c r="S285" s="2191">
        <v>0</v>
      </c>
      <c r="T285" s="2192">
        <f>S285*H285</f>
        <v>0</v>
      </c>
      <c r="AR285" s="2193" t="s">
        <v>3415</v>
      </c>
      <c r="AT285" s="2193" t="s">
        <v>135</v>
      </c>
      <c r="AU285" s="2193" t="s">
        <v>134</v>
      </c>
      <c r="AY285" s="2056" t="s">
        <v>3285</v>
      </c>
      <c r="BE285" s="2194">
        <f>IF(N285="základní",J285,0)</f>
        <v>0</v>
      </c>
      <c r="BF285" s="2194">
        <f>IF(N285="snížená",J285,0)</f>
        <v>0</v>
      </c>
      <c r="BG285" s="2194">
        <f>IF(N285="zákl. přenesená",J285,0)</f>
        <v>0</v>
      </c>
      <c r="BH285" s="2194">
        <f>IF(N285="sníž. přenesená",J285,0)</f>
        <v>0</v>
      </c>
      <c r="BI285" s="2194">
        <f>IF(N285="nulová",J285,0)</f>
        <v>0</v>
      </c>
      <c r="BJ285" s="2056" t="s">
        <v>134</v>
      </c>
      <c r="BK285" s="2194">
        <f>ROUND(I285*H285,2)</f>
        <v>0</v>
      </c>
      <c r="BL285" s="2056" t="s">
        <v>2894</v>
      </c>
      <c r="BM285" s="2193" t="s">
        <v>4537</v>
      </c>
    </row>
    <row r="286" spans="2:65" s="2209" customFormat="1">
      <c r="B286" s="2210"/>
      <c r="D286" s="2197" t="s">
        <v>3305</v>
      </c>
      <c r="F286" s="2212" t="s">
        <v>4538</v>
      </c>
      <c r="H286" s="2213">
        <v>27.72</v>
      </c>
      <c r="L286" s="2210"/>
      <c r="M286" s="2214"/>
      <c r="T286" s="2215"/>
      <c r="AT286" s="2211" t="s">
        <v>3305</v>
      </c>
      <c r="AU286" s="2211" t="s">
        <v>134</v>
      </c>
      <c r="AV286" s="2209" t="s">
        <v>134</v>
      </c>
      <c r="AW286" s="2209" t="s">
        <v>3148</v>
      </c>
      <c r="AX286" s="2209" t="s">
        <v>133</v>
      </c>
      <c r="AY286" s="2211" t="s">
        <v>3285</v>
      </c>
    </row>
    <row r="287" spans="2:65" s="2070" customFormat="1" ht="24.15" customHeight="1">
      <c r="B287" s="2164"/>
      <c r="C287" s="4608" t="s">
        <v>2756</v>
      </c>
      <c r="D287" s="4608" t="s">
        <v>3286</v>
      </c>
      <c r="E287" s="4609" t="s">
        <v>4539</v>
      </c>
      <c r="F287" s="4610" t="s">
        <v>4540</v>
      </c>
      <c r="G287" s="4611" t="s">
        <v>141</v>
      </c>
      <c r="H287" s="4612">
        <v>3549.2350000000001</v>
      </c>
      <c r="I287" s="4613"/>
      <c r="J287" s="4613">
        <f>ROUND(I287*H287,2)</f>
        <v>0</v>
      </c>
      <c r="K287" s="4610" t="s">
        <v>142</v>
      </c>
      <c r="L287" s="2071"/>
      <c r="M287" s="2190" t="s">
        <v>3146</v>
      </c>
      <c r="N287" s="2163" t="s">
        <v>3181</v>
      </c>
      <c r="O287" s="2191">
        <v>0.38900000000000001</v>
      </c>
      <c r="P287" s="2191">
        <f>O287*H287</f>
        <v>1380.652415</v>
      </c>
      <c r="Q287" s="2191">
        <v>6.0000000000000002E-5</v>
      </c>
      <c r="R287" s="2191">
        <f>Q287*H287</f>
        <v>0.21295410000000001</v>
      </c>
      <c r="S287" s="2191">
        <v>0</v>
      </c>
      <c r="T287" s="2192">
        <f>S287*H287</f>
        <v>0</v>
      </c>
      <c r="AR287" s="2193" t="s">
        <v>2894</v>
      </c>
      <c r="AT287" s="2193" t="s">
        <v>3286</v>
      </c>
      <c r="AU287" s="2193" t="s">
        <v>134</v>
      </c>
      <c r="AY287" s="2056" t="s">
        <v>3285</v>
      </c>
      <c r="BE287" s="2194">
        <f>IF(N287="základní",J287,0)</f>
        <v>0</v>
      </c>
      <c r="BF287" s="2194">
        <f>IF(N287="snížená",J287,0)</f>
        <v>0</v>
      </c>
      <c r="BG287" s="2194">
        <f>IF(N287="zákl. přenesená",J287,0)</f>
        <v>0</v>
      </c>
      <c r="BH287" s="2194">
        <f>IF(N287="sníž. přenesená",J287,0)</f>
        <v>0</v>
      </c>
      <c r="BI287" s="2194">
        <f>IF(N287="nulová",J287,0)</f>
        <v>0</v>
      </c>
      <c r="BJ287" s="2056" t="s">
        <v>134</v>
      </c>
      <c r="BK287" s="2194">
        <f>ROUND(I287*H287,2)</f>
        <v>0</v>
      </c>
      <c r="BL287" s="2056" t="s">
        <v>2894</v>
      </c>
      <c r="BM287" s="2193" t="s">
        <v>4541</v>
      </c>
    </row>
    <row r="288" spans="2:65" s="2209" customFormat="1">
      <c r="B288" s="2210"/>
      <c r="D288" s="2197" t="s">
        <v>3305</v>
      </c>
      <c r="E288" s="2211" t="s">
        <v>3146</v>
      </c>
      <c r="F288" s="2212" t="s">
        <v>4542</v>
      </c>
      <c r="H288" s="2213">
        <v>59.164999999999999</v>
      </c>
      <c r="L288" s="2210"/>
      <c r="M288" s="2214"/>
      <c r="T288" s="2215"/>
      <c r="AT288" s="2211" t="s">
        <v>3305</v>
      </c>
      <c r="AU288" s="2211" t="s">
        <v>134</v>
      </c>
      <c r="AV288" s="2209" t="s">
        <v>134</v>
      </c>
      <c r="AW288" s="2209" t="s">
        <v>3171</v>
      </c>
      <c r="AX288" s="2209" t="s">
        <v>3213</v>
      </c>
      <c r="AY288" s="2211" t="s">
        <v>3285</v>
      </c>
    </row>
    <row r="289" spans="2:51" s="2209" customFormat="1" ht="20.399999999999999">
      <c r="B289" s="2210"/>
      <c r="D289" s="2197" t="s">
        <v>3305</v>
      </c>
      <c r="E289" s="2211" t="s">
        <v>3146</v>
      </c>
      <c r="F289" s="2212" t="s">
        <v>4543</v>
      </c>
      <c r="H289" s="2213">
        <v>880.41</v>
      </c>
      <c r="L289" s="2210"/>
      <c r="M289" s="2214"/>
      <c r="T289" s="2215"/>
      <c r="AT289" s="2211" t="s">
        <v>3305</v>
      </c>
      <c r="AU289" s="2211" t="s">
        <v>134</v>
      </c>
      <c r="AV289" s="2209" t="s">
        <v>134</v>
      </c>
      <c r="AW289" s="2209" t="s">
        <v>3171</v>
      </c>
      <c r="AX289" s="2209" t="s">
        <v>3213</v>
      </c>
      <c r="AY289" s="2211" t="s">
        <v>3285</v>
      </c>
    </row>
    <row r="290" spans="2:51" s="2209" customFormat="1" ht="30.6">
      <c r="B290" s="2210"/>
      <c r="D290" s="2197" t="s">
        <v>3305</v>
      </c>
      <c r="E290" s="2211" t="s">
        <v>3146</v>
      </c>
      <c r="F290" s="2212" t="s">
        <v>4544</v>
      </c>
      <c r="H290" s="2213">
        <v>178.56</v>
      </c>
      <c r="L290" s="2210"/>
      <c r="M290" s="2214"/>
      <c r="T290" s="2215"/>
      <c r="AT290" s="2211" t="s">
        <v>3305</v>
      </c>
      <c r="AU290" s="2211" t="s">
        <v>134</v>
      </c>
      <c r="AV290" s="2209" t="s">
        <v>134</v>
      </c>
      <c r="AW290" s="2209" t="s">
        <v>3171</v>
      </c>
      <c r="AX290" s="2209" t="s">
        <v>3213</v>
      </c>
      <c r="AY290" s="2211" t="s">
        <v>3285</v>
      </c>
    </row>
    <row r="291" spans="2:51" s="2209" customFormat="1" ht="20.399999999999999">
      <c r="B291" s="2210"/>
      <c r="D291" s="2197" t="s">
        <v>3305</v>
      </c>
      <c r="E291" s="2211" t="s">
        <v>3146</v>
      </c>
      <c r="F291" s="2212" t="s">
        <v>4545</v>
      </c>
      <c r="H291" s="2213">
        <v>215.45</v>
      </c>
      <c r="L291" s="2210"/>
      <c r="M291" s="2214"/>
      <c r="T291" s="2215"/>
      <c r="AT291" s="2211" t="s">
        <v>3305</v>
      </c>
      <c r="AU291" s="2211" t="s">
        <v>134</v>
      </c>
      <c r="AV291" s="2209" t="s">
        <v>134</v>
      </c>
      <c r="AW291" s="2209" t="s">
        <v>3171</v>
      </c>
      <c r="AX291" s="2209" t="s">
        <v>3213</v>
      </c>
      <c r="AY291" s="2211" t="s">
        <v>3285</v>
      </c>
    </row>
    <row r="292" spans="2:51" s="2209" customFormat="1" ht="20.399999999999999">
      <c r="B292" s="2210"/>
      <c r="D292" s="2197" t="s">
        <v>3305</v>
      </c>
      <c r="E292" s="2211" t="s">
        <v>3146</v>
      </c>
      <c r="F292" s="2212" t="s">
        <v>4546</v>
      </c>
      <c r="H292" s="2213">
        <v>362.3</v>
      </c>
      <c r="L292" s="2210"/>
      <c r="M292" s="2214"/>
      <c r="T292" s="2215"/>
      <c r="AT292" s="2211" t="s">
        <v>3305</v>
      </c>
      <c r="AU292" s="2211" t="s">
        <v>134</v>
      </c>
      <c r="AV292" s="2209" t="s">
        <v>134</v>
      </c>
      <c r="AW292" s="2209" t="s">
        <v>3171</v>
      </c>
      <c r="AX292" s="2209" t="s">
        <v>3213</v>
      </c>
      <c r="AY292" s="2211" t="s">
        <v>3285</v>
      </c>
    </row>
    <row r="293" spans="2:51" s="2209" customFormat="1" ht="20.399999999999999">
      <c r="B293" s="2210"/>
      <c r="D293" s="2197" t="s">
        <v>3305</v>
      </c>
      <c r="E293" s="2211" t="s">
        <v>3146</v>
      </c>
      <c r="F293" s="2212" t="s">
        <v>4547</v>
      </c>
      <c r="H293" s="2213">
        <v>92.7</v>
      </c>
      <c r="L293" s="2210"/>
      <c r="M293" s="2214"/>
      <c r="T293" s="2215"/>
      <c r="AT293" s="2211" t="s">
        <v>3305</v>
      </c>
      <c r="AU293" s="2211" t="s">
        <v>134</v>
      </c>
      <c r="AV293" s="2209" t="s">
        <v>134</v>
      </c>
      <c r="AW293" s="2209" t="s">
        <v>3171</v>
      </c>
      <c r="AX293" s="2209" t="s">
        <v>3213</v>
      </c>
      <c r="AY293" s="2211" t="s">
        <v>3285</v>
      </c>
    </row>
    <row r="294" spans="2:51" s="2209" customFormat="1" ht="30.6">
      <c r="B294" s="2210"/>
      <c r="D294" s="2197" t="s">
        <v>3305</v>
      </c>
      <c r="E294" s="2211" t="s">
        <v>3146</v>
      </c>
      <c r="F294" s="2212" t="s">
        <v>4548</v>
      </c>
      <c r="H294" s="2213">
        <v>182.4</v>
      </c>
      <c r="L294" s="2210"/>
      <c r="M294" s="2214"/>
      <c r="T294" s="2215"/>
      <c r="AT294" s="2211" t="s">
        <v>3305</v>
      </c>
      <c r="AU294" s="2211" t="s">
        <v>134</v>
      </c>
      <c r="AV294" s="2209" t="s">
        <v>134</v>
      </c>
      <c r="AW294" s="2209" t="s">
        <v>3171</v>
      </c>
      <c r="AX294" s="2209" t="s">
        <v>3213</v>
      </c>
      <c r="AY294" s="2211" t="s">
        <v>3285</v>
      </c>
    </row>
    <row r="295" spans="2:51" s="2209" customFormat="1" ht="20.399999999999999">
      <c r="B295" s="2210"/>
      <c r="D295" s="2197" t="s">
        <v>3305</v>
      </c>
      <c r="E295" s="2211" t="s">
        <v>3146</v>
      </c>
      <c r="F295" s="2212" t="s">
        <v>4549</v>
      </c>
      <c r="H295" s="2213">
        <v>127.4</v>
      </c>
      <c r="L295" s="2210"/>
      <c r="M295" s="2214"/>
      <c r="T295" s="2215"/>
      <c r="AT295" s="2211" t="s">
        <v>3305</v>
      </c>
      <c r="AU295" s="2211" t="s">
        <v>134</v>
      </c>
      <c r="AV295" s="2209" t="s">
        <v>134</v>
      </c>
      <c r="AW295" s="2209" t="s">
        <v>3171</v>
      </c>
      <c r="AX295" s="2209" t="s">
        <v>3213</v>
      </c>
      <c r="AY295" s="2211" t="s">
        <v>3285</v>
      </c>
    </row>
    <row r="296" spans="2:51" s="2209" customFormat="1" ht="30.6">
      <c r="B296" s="2210"/>
      <c r="D296" s="2197" t="s">
        <v>3305</v>
      </c>
      <c r="E296" s="2211" t="s">
        <v>3146</v>
      </c>
      <c r="F296" s="2212" t="s">
        <v>4550</v>
      </c>
      <c r="H296" s="2213">
        <v>325.89999999999998</v>
      </c>
      <c r="L296" s="2210"/>
      <c r="M296" s="2214"/>
      <c r="T296" s="2215"/>
      <c r="AT296" s="2211" t="s">
        <v>3305</v>
      </c>
      <c r="AU296" s="2211" t="s">
        <v>134</v>
      </c>
      <c r="AV296" s="2209" t="s">
        <v>134</v>
      </c>
      <c r="AW296" s="2209" t="s">
        <v>3171</v>
      </c>
      <c r="AX296" s="2209" t="s">
        <v>3213</v>
      </c>
      <c r="AY296" s="2211" t="s">
        <v>3285</v>
      </c>
    </row>
    <row r="297" spans="2:51" s="2209" customFormat="1" ht="30.6">
      <c r="B297" s="2210"/>
      <c r="D297" s="2197" t="s">
        <v>3305</v>
      </c>
      <c r="E297" s="2211" t="s">
        <v>3146</v>
      </c>
      <c r="F297" s="2212" t="s">
        <v>4551</v>
      </c>
      <c r="H297" s="2213">
        <v>406.1</v>
      </c>
      <c r="L297" s="2210"/>
      <c r="M297" s="2214"/>
      <c r="T297" s="2215"/>
      <c r="AT297" s="2211" t="s">
        <v>3305</v>
      </c>
      <c r="AU297" s="2211" t="s">
        <v>134</v>
      </c>
      <c r="AV297" s="2209" t="s">
        <v>134</v>
      </c>
      <c r="AW297" s="2209" t="s">
        <v>3171</v>
      </c>
      <c r="AX297" s="2209" t="s">
        <v>3213</v>
      </c>
      <c r="AY297" s="2211" t="s">
        <v>3285</v>
      </c>
    </row>
    <row r="298" spans="2:51" s="2209" customFormat="1">
      <c r="B298" s="2210"/>
      <c r="D298" s="2197" t="s">
        <v>3305</v>
      </c>
      <c r="E298" s="2211" t="s">
        <v>3146</v>
      </c>
      <c r="F298" s="2212" t="s">
        <v>4552</v>
      </c>
      <c r="H298" s="2213">
        <v>19.8</v>
      </c>
      <c r="L298" s="2210"/>
      <c r="M298" s="2214"/>
      <c r="T298" s="2215"/>
      <c r="AT298" s="2211" t="s">
        <v>3305</v>
      </c>
      <c r="AU298" s="2211" t="s">
        <v>134</v>
      </c>
      <c r="AV298" s="2209" t="s">
        <v>134</v>
      </c>
      <c r="AW298" s="2209" t="s">
        <v>3171</v>
      </c>
      <c r="AX298" s="2209" t="s">
        <v>3213</v>
      </c>
      <c r="AY298" s="2211" t="s">
        <v>3285</v>
      </c>
    </row>
    <row r="299" spans="2:51" s="2209" customFormat="1">
      <c r="B299" s="2210"/>
      <c r="D299" s="2197" t="s">
        <v>3305</v>
      </c>
      <c r="E299" s="2211" t="s">
        <v>3146</v>
      </c>
      <c r="F299" s="2212" t="s">
        <v>4553</v>
      </c>
      <c r="H299" s="2213">
        <v>7.2</v>
      </c>
      <c r="L299" s="2210"/>
      <c r="M299" s="2214"/>
      <c r="T299" s="2215"/>
      <c r="AT299" s="2211" t="s">
        <v>3305</v>
      </c>
      <c r="AU299" s="2211" t="s">
        <v>134</v>
      </c>
      <c r="AV299" s="2209" t="s">
        <v>134</v>
      </c>
      <c r="AW299" s="2209" t="s">
        <v>3171</v>
      </c>
      <c r="AX299" s="2209" t="s">
        <v>3213</v>
      </c>
      <c r="AY299" s="2211" t="s">
        <v>3285</v>
      </c>
    </row>
    <row r="300" spans="2:51" s="2209" customFormat="1">
      <c r="B300" s="2210"/>
      <c r="D300" s="2197" t="s">
        <v>3305</v>
      </c>
      <c r="E300" s="2211" t="s">
        <v>3146</v>
      </c>
      <c r="F300" s="2212" t="s">
        <v>4554</v>
      </c>
      <c r="H300" s="2213">
        <v>15.8</v>
      </c>
      <c r="L300" s="2210"/>
      <c r="M300" s="2214"/>
      <c r="T300" s="2215"/>
      <c r="AT300" s="2211" t="s">
        <v>3305</v>
      </c>
      <c r="AU300" s="2211" t="s">
        <v>134</v>
      </c>
      <c r="AV300" s="2209" t="s">
        <v>134</v>
      </c>
      <c r="AW300" s="2209" t="s">
        <v>3171</v>
      </c>
      <c r="AX300" s="2209" t="s">
        <v>3213</v>
      </c>
      <c r="AY300" s="2211" t="s">
        <v>3285</v>
      </c>
    </row>
    <row r="301" spans="2:51" s="2209" customFormat="1" ht="20.399999999999999">
      <c r="B301" s="2210"/>
      <c r="D301" s="2197" t="s">
        <v>3305</v>
      </c>
      <c r="E301" s="2211" t="s">
        <v>3146</v>
      </c>
      <c r="F301" s="2212" t="s">
        <v>4555</v>
      </c>
      <c r="H301" s="2213">
        <v>101.1</v>
      </c>
      <c r="L301" s="2210"/>
      <c r="M301" s="2214"/>
      <c r="T301" s="2215"/>
      <c r="AT301" s="2211" t="s">
        <v>3305</v>
      </c>
      <c r="AU301" s="2211" t="s">
        <v>134</v>
      </c>
      <c r="AV301" s="2209" t="s">
        <v>134</v>
      </c>
      <c r="AW301" s="2209" t="s">
        <v>3171</v>
      </c>
      <c r="AX301" s="2209" t="s">
        <v>3213</v>
      </c>
      <c r="AY301" s="2211" t="s">
        <v>3285</v>
      </c>
    </row>
    <row r="302" spans="2:51" s="2209" customFormat="1" ht="30.6">
      <c r="B302" s="2210"/>
      <c r="D302" s="2197" t="s">
        <v>3305</v>
      </c>
      <c r="E302" s="2211" t="s">
        <v>3146</v>
      </c>
      <c r="F302" s="2212" t="s">
        <v>4556</v>
      </c>
      <c r="H302" s="2213">
        <v>195.5</v>
      </c>
      <c r="L302" s="2210"/>
      <c r="M302" s="2214"/>
      <c r="T302" s="2215"/>
      <c r="AT302" s="2211" t="s">
        <v>3305</v>
      </c>
      <c r="AU302" s="2211" t="s">
        <v>134</v>
      </c>
      <c r="AV302" s="2209" t="s">
        <v>134</v>
      </c>
      <c r="AW302" s="2209" t="s">
        <v>3171</v>
      </c>
      <c r="AX302" s="2209" t="s">
        <v>3213</v>
      </c>
      <c r="AY302" s="2211" t="s">
        <v>3285</v>
      </c>
    </row>
    <row r="303" spans="2:51" s="2209" customFormat="1" ht="30.6">
      <c r="B303" s="2210"/>
      <c r="D303" s="2197" t="s">
        <v>3305</v>
      </c>
      <c r="E303" s="2211" t="s">
        <v>3146</v>
      </c>
      <c r="F303" s="2212" t="s">
        <v>4557</v>
      </c>
      <c r="H303" s="2213">
        <v>198</v>
      </c>
      <c r="L303" s="2210"/>
      <c r="M303" s="2214"/>
      <c r="T303" s="2215"/>
      <c r="AT303" s="2211" t="s">
        <v>3305</v>
      </c>
      <c r="AU303" s="2211" t="s">
        <v>134</v>
      </c>
      <c r="AV303" s="2209" t="s">
        <v>134</v>
      </c>
      <c r="AW303" s="2209" t="s">
        <v>3171</v>
      </c>
      <c r="AX303" s="2209" t="s">
        <v>3213</v>
      </c>
      <c r="AY303" s="2211" t="s">
        <v>3285</v>
      </c>
    </row>
    <row r="304" spans="2:51" s="2209" customFormat="1" ht="20.399999999999999">
      <c r="B304" s="2210"/>
      <c r="D304" s="2197" t="s">
        <v>3305</v>
      </c>
      <c r="E304" s="2211" t="s">
        <v>3146</v>
      </c>
      <c r="F304" s="2212" t="s">
        <v>4558</v>
      </c>
      <c r="H304" s="2213">
        <v>181.45</v>
      </c>
      <c r="L304" s="2210"/>
      <c r="M304" s="2214"/>
      <c r="T304" s="2215"/>
      <c r="AT304" s="2211" t="s">
        <v>3305</v>
      </c>
      <c r="AU304" s="2211" t="s">
        <v>134</v>
      </c>
      <c r="AV304" s="2209" t="s">
        <v>134</v>
      </c>
      <c r="AW304" s="2209" t="s">
        <v>3171</v>
      </c>
      <c r="AX304" s="2209" t="s">
        <v>3213</v>
      </c>
      <c r="AY304" s="2211" t="s">
        <v>3285</v>
      </c>
    </row>
    <row r="305" spans="2:65" s="2216" customFormat="1">
      <c r="B305" s="2217"/>
      <c r="D305" s="2197" t="s">
        <v>3305</v>
      </c>
      <c r="E305" s="2218" t="s">
        <v>3146</v>
      </c>
      <c r="F305" s="2219" t="s">
        <v>3320</v>
      </c>
      <c r="H305" s="2220">
        <v>3549.2350000000001</v>
      </c>
      <c r="L305" s="2217"/>
      <c r="M305" s="2221"/>
      <c r="T305" s="2222"/>
      <c r="AT305" s="2218" t="s">
        <v>3305</v>
      </c>
      <c r="AU305" s="2218" t="s">
        <v>134</v>
      </c>
      <c r="AV305" s="2216" t="s">
        <v>856</v>
      </c>
      <c r="AW305" s="2216" t="s">
        <v>3171</v>
      </c>
      <c r="AX305" s="2216" t="s">
        <v>133</v>
      </c>
      <c r="AY305" s="2218" t="s">
        <v>3285</v>
      </c>
    </row>
    <row r="306" spans="2:65" s="2070" customFormat="1" ht="24.15" customHeight="1">
      <c r="B306" s="2164"/>
      <c r="C306" s="4614" t="s">
        <v>2758</v>
      </c>
      <c r="D306" s="4614" t="s">
        <v>135</v>
      </c>
      <c r="E306" s="4615" t="s">
        <v>4520</v>
      </c>
      <c r="F306" s="4616" t="s">
        <v>4521</v>
      </c>
      <c r="G306" s="4617" t="s">
        <v>611</v>
      </c>
      <c r="H306" s="4618">
        <v>408.16199999999998</v>
      </c>
      <c r="I306" s="4619"/>
      <c r="J306" s="4619">
        <f>ROUND(I306*H306,2)</f>
        <v>0</v>
      </c>
      <c r="K306" s="4616" t="s">
        <v>142</v>
      </c>
      <c r="L306" s="2223"/>
      <c r="M306" s="2224" t="s">
        <v>3146</v>
      </c>
      <c r="N306" s="2225" t="s">
        <v>3181</v>
      </c>
      <c r="O306" s="2191">
        <v>0</v>
      </c>
      <c r="P306" s="2191">
        <f>O306*H306</f>
        <v>0</v>
      </c>
      <c r="Q306" s="2191">
        <v>3.3999999999999998E-3</v>
      </c>
      <c r="R306" s="2191">
        <f>Q306*H306</f>
        <v>1.3877507999999998</v>
      </c>
      <c r="S306" s="2191">
        <v>0</v>
      </c>
      <c r="T306" s="2192">
        <f>S306*H306</f>
        <v>0</v>
      </c>
      <c r="AR306" s="2193" t="s">
        <v>3415</v>
      </c>
      <c r="AT306" s="2193" t="s">
        <v>135</v>
      </c>
      <c r="AU306" s="2193" t="s">
        <v>134</v>
      </c>
      <c r="AY306" s="2056" t="s">
        <v>3285</v>
      </c>
      <c r="BE306" s="2194">
        <f>IF(N306="základní",J306,0)</f>
        <v>0</v>
      </c>
      <c r="BF306" s="2194">
        <f>IF(N306="snížená",J306,0)</f>
        <v>0</v>
      </c>
      <c r="BG306" s="2194">
        <f>IF(N306="zákl. přenesená",J306,0)</f>
        <v>0</v>
      </c>
      <c r="BH306" s="2194">
        <f>IF(N306="sníž. přenesená",J306,0)</f>
        <v>0</v>
      </c>
      <c r="BI306" s="2194">
        <f>IF(N306="nulová",J306,0)</f>
        <v>0</v>
      </c>
      <c r="BJ306" s="2056" t="s">
        <v>134</v>
      </c>
      <c r="BK306" s="2194">
        <f>ROUND(I306*H306,2)</f>
        <v>0</v>
      </c>
      <c r="BL306" s="2056" t="s">
        <v>2894</v>
      </c>
      <c r="BM306" s="2193" t="s">
        <v>4559</v>
      </c>
    </row>
    <row r="307" spans="2:65" s="2209" customFormat="1">
      <c r="B307" s="2210"/>
      <c r="D307" s="2197" t="s">
        <v>3305</v>
      </c>
      <c r="F307" s="2212" t="s">
        <v>4560</v>
      </c>
      <c r="H307" s="2213">
        <v>408.16199999999998</v>
      </c>
      <c r="L307" s="2210"/>
      <c r="M307" s="2214"/>
      <c r="T307" s="2215"/>
      <c r="AT307" s="2211" t="s">
        <v>3305</v>
      </c>
      <c r="AU307" s="2211" t="s">
        <v>134</v>
      </c>
      <c r="AV307" s="2209" t="s">
        <v>134</v>
      </c>
      <c r="AW307" s="2209" t="s">
        <v>3148</v>
      </c>
      <c r="AX307" s="2209" t="s">
        <v>133</v>
      </c>
      <c r="AY307" s="2211" t="s">
        <v>3285</v>
      </c>
    </row>
    <row r="308" spans="2:65" s="2070" customFormat="1" ht="16.5" customHeight="1">
      <c r="B308" s="2164"/>
      <c r="C308" s="4608" t="s">
        <v>2765</v>
      </c>
      <c r="D308" s="4608" t="s">
        <v>3286</v>
      </c>
      <c r="E308" s="4609" t="s">
        <v>11105</v>
      </c>
      <c r="F308" s="4610" t="s">
        <v>11106</v>
      </c>
      <c r="G308" s="4611" t="s">
        <v>141</v>
      </c>
      <c r="H308" s="4612">
        <v>3549.2350000000001</v>
      </c>
      <c r="I308" s="4613"/>
      <c r="J308" s="4613">
        <f>ROUND(I308*H308,2)</f>
        <v>0</v>
      </c>
      <c r="K308" s="4610" t="s">
        <v>142</v>
      </c>
      <c r="L308" s="2071"/>
      <c r="M308" s="2190" t="s">
        <v>3146</v>
      </c>
      <c r="N308" s="2163" t="s">
        <v>3181</v>
      </c>
      <c r="O308" s="2191">
        <v>0.18099999999999999</v>
      </c>
      <c r="P308" s="2191">
        <f>O308*H308</f>
        <v>642.41153499999996</v>
      </c>
      <c r="Q308" s="2191">
        <v>1.0000000000000001E-5</v>
      </c>
      <c r="R308" s="2191">
        <f>Q308*H308</f>
        <v>3.5492350000000006E-2</v>
      </c>
      <c r="S308" s="2191">
        <v>0</v>
      </c>
      <c r="T308" s="2192">
        <f>S308*H308</f>
        <v>0</v>
      </c>
      <c r="AR308" s="2193" t="s">
        <v>2894</v>
      </c>
      <c r="AT308" s="2193" t="s">
        <v>3286</v>
      </c>
      <c r="AU308" s="2193" t="s">
        <v>134</v>
      </c>
      <c r="AY308" s="2056" t="s">
        <v>3285</v>
      </c>
      <c r="BE308" s="2194">
        <f>IF(N308="základní",J308,0)</f>
        <v>0</v>
      </c>
      <c r="BF308" s="2194">
        <f>IF(N308="snížená",J308,0)</f>
        <v>0</v>
      </c>
      <c r="BG308" s="2194">
        <f>IF(N308="zákl. přenesená",J308,0)</f>
        <v>0</v>
      </c>
      <c r="BH308" s="2194">
        <f>IF(N308="sníž. přenesená",J308,0)</f>
        <v>0</v>
      </c>
      <c r="BI308" s="2194">
        <f>IF(N308="nulová",J308,0)</f>
        <v>0</v>
      </c>
      <c r="BJ308" s="2056" t="s">
        <v>134</v>
      </c>
      <c r="BK308" s="2194">
        <f>ROUND(I308*H308,2)</f>
        <v>0</v>
      </c>
      <c r="BL308" s="2056" t="s">
        <v>2894</v>
      </c>
      <c r="BM308" s="2193" t="s">
        <v>11107</v>
      </c>
    </row>
    <row r="309" spans="2:65" s="2070" customFormat="1" ht="16.5" customHeight="1">
      <c r="B309" s="2164"/>
      <c r="C309" s="4614" t="s">
        <v>2999</v>
      </c>
      <c r="D309" s="4614" t="s">
        <v>135</v>
      </c>
      <c r="E309" s="4615" t="s">
        <v>11108</v>
      </c>
      <c r="F309" s="4616" t="s">
        <v>11109</v>
      </c>
      <c r="G309" s="4617" t="s">
        <v>141</v>
      </c>
      <c r="H309" s="4618">
        <v>3833.174</v>
      </c>
      <c r="I309" s="4619"/>
      <c r="J309" s="4619">
        <f>ROUND(I309*H309,2)</f>
        <v>0</v>
      </c>
      <c r="K309" s="4616" t="s">
        <v>142</v>
      </c>
      <c r="L309" s="2223"/>
      <c r="M309" s="2224" t="s">
        <v>3146</v>
      </c>
      <c r="N309" s="2225" t="s">
        <v>3181</v>
      </c>
      <c r="O309" s="2191">
        <v>0</v>
      </c>
      <c r="P309" s="2191">
        <f>O309*H309</f>
        <v>0</v>
      </c>
      <c r="Q309" s="2191">
        <v>1.2E-4</v>
      </c>
      <c r="R309" s="2191">
        <f>Q309*H309</f>
        <v>0.45998088000000004</v>
      </c>
      <c r="S309" s="2191">
        <v>0</v>
      </c>
      <c r="T309" s="2192">
        <f>S309*H309</f>
        <v>0</v>
      </c>
      <c r="AR309" s="2193" t="s">
        <v>3415</v>
      </c>
      <c r="AT309" s="2193" t="s">
        <v>135</v>
      </c>
      <c r="AU309" s="2193" t="s">
        <v>134</v>
      </c>
      <c r="AY309" s="2056" t="s">
        <v>3285</v>
      </c>
      <c r="BE309" s="2194">
        <f>IF(N309="základní",J309,0)</f>
        <v>0</v>
      </c>
      <c r="BF309" s="2194">
        <f>IF(N309="snížená",J309,0)</f>
        <v>0</v>
      </c>
      <c r="BG309" s="2194">
        <f>IF(N309="zákl. přenesená",J309,0)</f>
        <v>0</v>
      </c>
      <c r="BH309" s="2194">
        <f>IF(N309="sníž. přenesená",J309,0)</f>
        <v>0</v>
      </c>
      <c r="BI309" s="2194">
        <f>IF(N309="nulová",J309,0)</f>
        <v>0</v>
      </c>
      <c r="BJ309" s="2056" t="s">
        <v>134</v>
      </c>
      <c r="BK309" s="2194">
        <f>ROUND(I309*H309,2)</f>
        <v>0</v>
      </c>
      <c r="BL309" s="2056" t="s">
        <v>2894</v>
      </c>
      <c r="BM309" s="2193" t="s">
        <v>11110</v>
      </c>
    </row>
    <row r="310" spans="2:65" s="2209" customFormat="1">
      <c r="B310" s="2210"/>
      <c r="D310" s="2197" t="s">
        <v>3305</v>
      </c>
      <c r="F310" s="2212" t="s">
        <v>11111</v>
      </c>
      <c r="H310" s="2213">
        <v>3833.174</v>
      </c>
      <c r="L310" s="2210"/>
      <c r="M310" s="2214"/>
      <c r="T310" s="2215"/>
      <c r="AT310" s="2211" t="s">
        <v>3305</v>
      </c>
      <c r="AU310" s="2211" t="s">
        <v>134</v>
      </c>
      <c r="AV310" s="2209" t="s">
        <v>134</v>
      </c>
      <c r="AW310" s="2209" t="s">
        <v>3148</v>
      </c>
      <c r="AX310" s="2209" t="s">
        <v>133</v>
      </c>
      <c r="AY310" s="2211" t="s">
        <v>3285</v>
      </c>
    </row>
    <row r="311" spans="2:65" s="2070" customFormat="1" ht="24.15" customHeight="1">
      <c r="B311" s="2164"/>
      <c r="C311" s="4608" t="s">
        <v>2777</v>
      </c>
      <c r="D311" s="4608" t="s">
        <v>3286</v>
      </c>
      <c r="E311" s="4609" t="s">
        <v>11112</v>
      </c>
      <c r="F311" s="4610" t="s">
        <v>11113</v>
      </c>
      <c r="G311" s="4611" t="s">
        <v>611</v>
      </c>
      <c r="H311" s="4612">
        <v>2006.19</v>
      </c>
      <c r="I311" s="4613"/>
      <c r="J311" s="4613">
        <f>ROUND(I311*H311,2)</f>
        <v>0</v>
      </c>
      <c r="K311" s="4610" t="s">
        <v>142</v>
      </c>
      <c r="L311" s="2071"/>
      <c r="M311" s="2190" t="s">
        <v>3146</v>
      </c>
      <c r="N311" s="2163" t="s">
        <v>3181</v>
      </c>
      <c r="O311" s="2191">
        <v>9.8000000000000004E-2</v>
      </c>
      <c r="P311" s="2191">
        <f>O311*H311</f>
        <v>196.60662000000002</v>
      </c>
      <c r="Q311" s="2191">
        <v>0</v>
      </c>
      <c r="R311" s="2191">
        <f>Q311*H311</f>
        <v>0</v>
      </c>
      <c r="S311" s="2191">
        <v>0</v>
      </c>
      <c r="T311" s="2192">
        <f>S311*H311</f>
        <v>0</v>
      </c>
      <c r="AR311" s="2193" t="s">
        <v>2894</v>
      </c>
      <c r="AT311" s="2193" t="s">
        <v>3286</v>
      </c>
      <c r="AU311" s="2193" t="s">
        <v>134</v>
      </c>
      <c r="AY311" s="2056" t="s">
        <v>3285</v>
      </c>
      <c r="BE311" s="2194">
        <f>IF(N311="základní",J311,0)</f>
        <v>0</v>
      </c>
      <c r="BF311" s="2194">
        <f>IF(N311="snížená",J311,0)</f>
        <v>0</v>
      </c>
      <c r="BG311" s="2194">
        <f>IF(N311="zákl. přenesená",J311,0)</f>
        <v>0</v>
      </c>
      <c r="BH311" s="2194">
        <f>IF(N311="sníž. přenesená",J311,0)</f>
        <v>0</v>
      </c>
      <c r="BI311" s="2194">
        <f>IF(N311="nulová",J311,0)</f>
        <v>0</v>
      </c>
      <c r="BJ311" s="2056" t="s">
        <v>134</v>
      </c>
      <c r="BK311" s="2194">
        <f>ROUND(I311*H311,2)</f>
        <v>0</v>
      </c>
      <c r="BL311" s="2056" t="s">
        <v>2894</v>
      </c>
      <c r="BM311" s="2193" t="s">
        <v>11114</v>
      </c>
    </row>
    <row r="312" spans="2:65" s="2209" customFormat="1">
      <c r="B312" s="2210"/>
      <c r="D312" s="2197" t="s">
        <v>3305</v>
      </c>
      <c r="E312" s="2211" t="s">
        <v>3146</v>
      </c>
      <c r="F312" s="2212" t="s">
        <v>11115</v>
      </c>
      <c r="H312" s="2213">
        <v>2006.19</v>
      </c>
      <c r="L312" s="2210"/>
      <c r="M312" s="2214"/>
      <c r="T312" s="2215"/>
      <c r="AT312" s="2211" t="s">
        <v>3305</v>
      </c>
      <c r="AU312" s="2211" t="s">
        <v>134</v>
      </c>
      <c r="AV312" s="2209" t="s">
        <v>134</v>
      </c>
      <c r="AW312" s="2209" t="s">
        <v>3171</v>
      </c>
      <c r="AX312" s="2209" t="s">
        <v>133</v>
      </c>
      <c r="AY312" s="2211" t="s">
        <v>3285</v>
      </c>
    </row>
    <row r="313" spans="2:65" s="2070" customFormat="1" ht="16.5" customHeight="1">
      <c r="B313" s="2164"/>
      <c r="C313" s="4608" t="s">
        <v>3589</v>
      </c>
      <c r="D313" s="4608" t="s">
        <v>3286</v>
      </c>
      <c r="E313" s="4609" t="s">
        <v>11116</v>
      </c>
      <c r="F313" s="4610" t="s">
        <v>11117</v>
      </c>
      <c r="G313" s="4611" t="s">
        <v>611</v>
      </c>
      <c r="H313" s="4612">
        <v>2006.19</v>
      </c>
      <c r="I313" s="4613"/>
      <c r="J313" s="4613">
        <f>ROUND(I313*H313,2)</f>
        <v>0</v>
      </c>
      <c r="K313" s="4610" t="s">
        <v>142</v>
      </c>
      <c r="L313" s="2071"/>
      <c r="M313" s="2190" t="s">
        <v>3146</v>
      </c>
      <c r="N313" s="2163" t="s">
        <v>3181</v>
      </c>
      <c r="O313" s="2191">
        <v>9.9000000000000005E-2</v>
      </c>
      <c r="P313" s="2191">
        <f>O313*H313</f>
        <v>198.61281000000002</v>
      </c>
      <c r="Q313" s="2191">
        <v>3.0000000000000001E-5</v>
      </c>
      <c r="R313" s="2191">
        <f>Q313*H313</f>
        <v>6.0185700000000002E-2</v>
      </c>
      <c r="S313" s="2191">
        <v>0</v>
      </c>
      <c r="T313" s="2192">
        <f>S313*H313</f>
        <v>0</v>
      </c>
      <c r="AR313" s="2193" t="s">
        <v>2894</v>
      </c>
      <c r="AT313" s="2193" t="s">
        <v>3286</v>
      </c>
      <c r="AU313" s="2193" t="s">
        <v>134</v>
      </c>
      <c r="AY313" s="2056" t="s">
        <v>3285</v>
      </c>
      <c r="BE313" s="2194">
        <f>IF(N313="základní",J313,0)</f>
        <v>0</v>
      </c>
      <c r="BF313" s="2194">
        <f>IF(N313="snížená",J313,0)</f>
        <v>0</v>
      </c>
      <c r="BG313" s="2194">
        <f>IF(N313="zákl. přenesená",J313,0)</f>
        <v>0</v>
      </c>
      <c r="BH313" s="2194">
        <f>IF(N313="sníž. přenesená",J313,0)</f>
        <v>0</v>
      </c>
      <c r="BI313" s="2194">
        <f>IF(N313="nulová",J313,0)</f>
        <v>0</v>
      </c>
      <c r="BJ313" s="2056" t="s">
        <v>134</v>
      </c>
      <c r="BK313" s="2194">
        <f>ROUND(I313*H313,2)</f>
        <v>0</v>
      </c>
      <c r="BL313" s="2056" t="s">
        <v>2894</v>
      </c>
      <c r="BM313" s="2193" t="s">
        <v>11118</v>
      </c>
    </row>
    <row r="314" spans="2:65" s="2070" customFormat="1" ht="24.15" customHeight="1">
      <c r="B314" s="2164"/>
      <c r="C314" s="4608" t="s">
        <v>3593</v>
      </c>
      <c r="D314" s="4608" t="s">
        <v>3286</v>
      </c>
      <c r="E314" s="4609" t="s">
        <v>4561</v>
      </c>
      <c r="F314" s="4610" t="s">
        <v>4562</v>
      </c>
      <c r="G314" s="4611" t="s">
        <v>302</v>
      </c>
      <c r="H314" s="4612">
        <v>20.846</v>
      </c>
      <c r="I314" s="4613"/>
      <c r="J314" s="4613">
        <f>ROUND(I314*H314,2)</f>
        <v>0</v>
      </c>
      <c r="K314" s="4610" t="s">
        <v>142</v>
      </c>
      <c r="L314" s="2071"/>
      <c r="M314" s="2190" t="s">
        <v>3146</v>
      </c>
      <c r="N314" s="2163" t="s">
        <v>3181</v>
      </c>
      <c r="O314" s="2191">
        <v>1.1140000000000001</v>
      </c>
      <c r="P314" s="2191">
        <f>O314*H314</f>
        <v>23.222444000000003</v>
      </c>
      <c r="Q314" s="2191">
        <v>0</v>
      </c>
      <c r="R314" s="2191">
        <f>Q314*H314</f>
        <v>0</v>
      </c>
      <c r="S314" s="2191">
        <v>0</v>
      </c>
      <c r="T314" s="2192">
        <f>S314*H314</f>
        <v>0</v>
      </c>
      <c r="AR314" s="2193" t="s">
        <v>2894</v>
      </c>
      <c r="AT314" s="2193" t="s">
        <v>3286</v>
      </c>
      <c r="AU314" s="2193" t="s">
        <v>134</v>
      </c>
      <c r="AY314" s="2056" t="s">
        <v>3285</v>
      </c>
      <c r="BE314" s="2194">
        <f>IF(N314="základní",J314,0)</f>
        <v>0</v>
      </c>
      <c r="BF314" s="2194">
        <f>IF(N314="snížená",J314,0)</f>
        <v>0</v>
      </c>
      <c r="BG314" s="2194">
        <f>IF(N314="zákl. přenesená",J314,0)</f>
        <v>0</v>
      </c>
      <c r="BH314" s="2194">
        <f>IF(N314="sníž. přenesená",J314,0)</f>
        <v>0</v>
      </c>
      <c r="BI314" s="2194">
        <f>IF(N314="nulová",J314,0)</f>
        <v>0</v>
      </c>
      <c r="BJ314" s="2056" t="s">
        <v>134</v>
      </c>
      <c r="BK314" s="2194">
        <f>ROUND(I314*H314,2)</f>
        <v>0</v>
      </c>
      <c r="BL314" s="2056" t="s">
        <v>2894</v>
      </c>
      <c r="BM314" s="2193" t="s">
        <v>4563</v>
      </c>
    </row>
    <row r="315" spans="2:65" s="2070" customFormat="1" ht="24.15" customHeight="1">
      <c r="B315" s="2164"/>
      <c r="C315" s="4608" t="s">
        <v>3597</v>
      </c>
      <c r="D315" s="4608" t="s">
        <v>3286</v>
      </c>
      <c r="E315" s="4609" t="s">
        <v>4564</v>
      </c>
      <c r="F315" s="4610" t="s">
        <v>4565</v>
      </c>
      <c r="G315" s="4611" t="s">
        <v>302</v>
      </c>
      <c r="H315" s="4612">
        <v>20.846</v>
      </c>
      <c r="I315" s="4613"/>
      <c r="J315" s="4613">
        <f>ROUND(I315*H315,2)</f>
        <v>0</v>
      </c>
      <c r="K315" s="4610" t="s">
        <v>142</v>
      </c>
      <c r="L315" s="2071"/>
      <c r="M315" s="2190" t="s">
        <v>3146</v>
      </c>
      <c r="N315" s="2163" t="s">
        <v>3181</v>
      </c>
      <c r="O315" s="2191">
        <v>1</v>
      </c>
      <c r="P315" s="2191">
        <f>O315*H315</f>
        <v>20.846</v>
      </c>
      <c r="Q315" s="2191">
        <v>0</v>
      </c>
      <c r="R315" s="2191">
        <f>Q315*H315</f>
        <v>0</v>
      </c>
      <c r="S315" s="2191">
        <v>0</v>
      </c>
      <c r="T315" s="2192">
        <f>S315*H315</f>
        <v>0</v>
      </c>
      <c r="AR315" s="2193" t="s">
        <v>2894</v>
      </c>
      <c r="AT315" s="2193" t="s">
        <v>3286</v>
      </c>
      <c r="AU315" s="2193" t="s">
        <v>134</v>
      </c>
      <c r="AY315" s="2056" t="s">
        <v>3285</v>
      </c>
      <c r="BE315" s="2194">
        <f>IF(N315="základní",J315,0)</f>
        <v>0</v>
      </c>
      <c r="BF315" s="2194">
        <f>IF(N315="snížená",J315,0)</f>
        <v>0</v>
      </c>
      <c r="BG315" s="2194">
        <f>IF(N315="zákl. přenesená",J315,0)</f>
        <v>0</v>
      </c>
      <c r="BH315" s="2194">
        <f>IF(N315="sníž. přenesená",J315,0)</f>
        <v>0</v>
      </c>
      <c r="BI315" s="2194">
        <f>IF(N315="nulová",J315,0)</f>
        <v>0</v>
      </c>
      <c r="BJ315" s="2056" t="s">
        <v>134</v>
      </c>
      <c r="BK315" s="2194">
        <f>ROUND(I315*H315,2)</f>
        <v>0</v>
      </c>
      <c r="BL315" s="2056" t="s">
        <v>2894</v>
      </c>
      <c r="BM315" s="2193" t="s">
        <v>4566</v>
      </c>
    </row>
    <row r="316" spans="2:65" s="2178" customFormat="1" ht="22.95" customHeight="1">
      <c r="B316" s="2179"/>
      <c r="D316" s="2180" t="s">
        <v>3212</v>
      </c>
      <c r="E316" s="2188" t="s">
        <v>4567</v>
      </c>
      <c r="F316" s="2188" t="s">
        <v>4568</v>
      </c>
      <c r="J316" s="2189">
        <f>BK316</f>
        <v>0</v>
      </c>
      <c r="L316" s="2179"/>
      <c r="M316" s="2183"/>
      <c r="P316" s="2184">
        <f>SUM(P317:P329)</f>
        <v>812.6201329999999</v>
      </c>
      <c r="R316" s="2184">
        <f>SUM(R317:R329)</f>
        <v>6.0368822</v>
      </c>
      <c r="T316" s="2185">
        <f>SUM(T317:T329)</f>
        <v>0</v>
      </c>
      <c r="AR316" s="2180" t="s">
        <v>134</v>
      </c>
      <c r="AT316" s="2186" t="s">
        <v>3212</v>
      </c>
      <c r="AU316" s="2186" t="s">
        <v>133</v>
      </c>
      <c r="AY316" s="2180" t="s">
        <v>3285</v>
      </c>
      <c r="BK316" s="2187">
        <f>SUM(BK317:BK329)</f>
        <v>0</v>
      </c>
    </row>
    <row r="317" spans="2:65" s="2070" customFormat="1" ht="16.5" customHeight="1">
      <c r="B317" s="2164"/>
      <c r="C317" s="4608" t="s">
        <v>3601</v>
      </c>
      <c r="D317" s="4608" t="s">
        <v>3286</v>
      </c>
      <c r="E317" s="4609" t="s">
        <v>4569</v>
      </c>
      <c r="F317" s="4610" t="s">
        <v>4570</v>
      </c>
      <c r="G317" s="4611" t="s">
        <v>611</v>
      </c>
      <c r="H317" s="4612">
        <v>558.62</v>
      </c>
      <c r="I317" s="4613"/>
      <c r="J317" s="4613">
        <f>ROUND(I317*H317,2)</f>
        <v>0</v>
      </c>
      <c r="K317" s="4610" t="s">
        <v>142</v>
      </c>
      <c r="L317" s="2071"/>
      <c r="M317" s="2190" t="s">
        <v>3146</v>
      </c>
      <c r="N317" s="2163" t="s">
        <v>3181</v>
      </c>
      <c r="O317" s="2191">
        <v>3.2000000000000001E-2</v>
      </c>
      <c r="P317" s="2191">
        <f>O317*H317</f>
        <v>17.87584</v>
      </c>
      <c r="Q317" s="2191">
        <v>0</v>
      </c>
      <c r="R317" s="2191">
        <f>Q317*H317</f>
        <v>0</v>
      </c>
      <c r="S317" s="2191">
        <v>0</v>
      </c>
      <c r="T317" s="2192">
        <f>S317*H317</f>
        <v>0</v>
      </c>
      <c r="AR317" s="2193" t="s">
        <v>2894</v>
      </c>
      <c r="AT317" s="2193" t="s">
        <v>3286</v>
      </c>
      <c r="AU317" s="2193" t="s">
        <v>134</v>
      </c>
      <c r="AY317" s="2056" t="s">
        <v>3285</v>
      </c>
      <c r="BE317" s="2194">
        <f>IF(N317="základní",J317,0)</f>
        <v>0</v>
      </c>
      <c r="BF317" s="2194">
        <f>IF(N317="snížená",J317,0)</f>
        <v>0</v>
      </c>
      <c r="BG317" s="2194">
        <f>IF(N317="zákl. přenesená",J317,0)</f>
        <v>0</v>
      </c>
      <c r="BH317" s="2194">
        <f>IF(N317="sníž. přenesená",J317,0)</f>
        <v>0</v>
      </c>
      <c r="BI317" s="2194">
        <f>IF(N317="nulová",J317,0)</f>
        <v>0</v>
      </c>
      <c r="BJ317" s="2056" t="s">
        <v>134</v>
      </c>
      <c r="BK317" s="2194">
        <f>ROUND(I317*H317,2)</f>
        <v>0</v>
      </c>
      <c r="BL317" s="2056" t="s">
        <v>2894</v>
      </c>
      <c r="BM317" s="2193" t="s">
        <v>4571</v>
      </c>
    </row>
    <row r="318" spans="2:65" s="2070" customFormat="1" ht="24.15" customHeight="1">
      <c r="B318" s="2164"/>
      <c r="C318" s="4608" t="s">
        <v>3607</v>
      </c>
      <c r="D318" s="4608" t="s">
        <v>3286</v>
      </c>
      <c r="E318" s="4609" t="s">
        <v>4572</v>
      </c>
      <c r="F318" s="4610" t="s">
        <v>4573</v>
      </c>
      <c r="G318" s="4611" t="s">
        <v>611</v>
      </c>
      <c r="H318" s="4612">
        <v>558.62</v>
      </c>
      <c r="I318" s="4613"/>
      <c r="J318" s="4613">
        <f>ROUND(I318*H318,2)</f>
        <v>0</v>
      </c>
      <c r="K318" s="4610" t="s">
        <v>142</v>
      </c>
      <c r="L318" s="2071"/>
      <c r="M318" s="2190" t="s">
        <v>3146</v>
      </c>
      <c r="N318" s="2163" t="s">
        <v>3181</v>
      </c>
      <c r="O318" s="2191">
        <v>0.20699999999999999</v>
      </c>
      <c r="P318" s="2191">
        <f>O318*H318</f>
        <v>115.63433999999999</v>
      </c>
      <c r="Q318" s="2191">
        <v>5.4000000000000003E-3</v>
      </c>
      <c r="R318" s="2191">
        <f>Q318*H318</f>
        <v>3.0165480000000002</v>
      </c>
      <c r="S318" s="2191">
        <v>0</v>
      </c>
      <c r="T318" s="2192">
        <f>S318*H318</f>
        <v>0</v>
      </c>
      <c r="AR318" s="2193" t="s">
        <v>2894</v>
      </c>
      <c r="AT318" s="2193" t="s">
        <v>3286</v>
      </c>
      <c r="AU318" s="2193" t="s">
        <v>134</v>
      </c>
      <c r="AY318" s="2056" t="s">
        <v>3285</v>
      </c>
      <c r="BE318" s="2194">
        <f>IF(N318="základní",J318,0)</f>
        <v>0</v>
      </c>
      <c r="BF318" s="2194">
        <f>IF(N318="snížená",J318,0)</f>
        <v>0</v>
      </c>
      <c r="BG318" s="2194">
        <f>IF(N318="zákl. přenesená",J318,0)</f>
        <v>0</v>
      </c>
      <c r="BH318" s="2194">
        <f>IF(N318="sníž. přenesená",J318,0)</f>
        <v>0</v>
      </c>
      <c r="BI318" s="2194">
        <f>IF(N318="nulová",J318,0)</f>
        <v>0</v>
      </c>
      <c r="BJ318" s="2056" t="s">
        <v>134</v>
      </c>
      <c r="BK318" s="2194">
        <f>ROUND(I318*H318,2)</f>
        <v>0</v>
      </c>
      <c r="BL318" s="2056" t="s">
        <v>2894</v>
      </c>
      <c r="BM318" s="2193" t="s">
        <v>4574</v>
      </c>
    </row>
    <row r="319" spans="2:65" s="2209" customFormat="1">
      <c r="B319" s="2210"/>
      <c r="D319" s="2197" t="s">
        <v>3305</v>
      </c>
      <c r="E319" s="2211" t="s">
        <v>3146</v>
      </c>
      <c r="F319" s="2212" t="s">
        <v>4313</v>
      </c>
      <c r="H319" s="2213">
        <v>558.62</v>
      </c>
      <c r="L319" s="2210"/>
      <c r="M319" s="2214"/>
      <c r="T319" s="2215"/>
      <c r="AT319" s="2211" t="s">
        <v>3305</v>
      </c>
      <c r="AU319" s="2211" t="s">
        <v>134</v>
      </c>
      <c r="AV319" s="2209" t="s">
        <v>134</v>
      </c>
      <c r="AW319" s="2209" t="s">
        <v>3171</v>
      </c>
      <c r="AX319" s="2209" t="s">
        <v>3213</v>
      </c>
      <c r="AY319" s="2211" t="s">
        <v>3285</v>
      </c>
    </row>
    <row r="320" spans="2:65" s="2216" customFormat="1">
      <c r="B320" s="2217"/>
      <c r="D320" s="2197" t="s">
        <v>3305</v>
      </c>
      <c r="E320" s="2218" t="s">
        <v>3146</v>
      </c>
      <c r="F320" s="2219" t="s">
        <v>3320</v>
      </c>
      <c r="H320" s="2220">
        <v>558.62</v>
      </c>
      <c r="L320" s="2217"/>
      <c r="M320" s="2221"/>
      <c r="T320" s="2222"/>
      <c r="AT320" s="2218" t="s">
        <v>3305</v>
      </c>
      <c r="AU320" s="2218" t="s">
        <v>134</v>
      </c>
      <c r="AV320" s="2216" t="s">
        <v>856</v>
      </c>
      <c r="AW320" s="2216" t="s">
        <v>3171</v>
      </c>
      <c r="AX320" s="2216" t="s">
        <v>133</v>
      </c>
      <c r="AY320" s="2218" t="s">
        <v>3285</v>
      </c>
    </row>
    <row r="321" spans="2:65" s="2070" customFormat="1" ht="24.15" customHeight="1">
      <c r="B321" s="2164"/>
      <c r="C321" s="4608" t="s">
        <v>3613</v>
      </c>
      <c r="D321" s="4608" t="s">
        <v>3286</v>
      </c>
      <c r="E321" s="4609" t="s">
        <v>4575</v>
      </c>
      <c r="F321" s="4610" t="s">
        <v>4576</v>
      </c>
      <c r="G321" s="4611" t="s">
        <v>611</v>
      </c>
      <c r="H321" s="4612">
        <v>558.62</v>
      </c>
      <c r="I321" s="4613"/>
      <c r="J321" s="4613">
        <f>ROUND(I321*H321,2)</f>
        <v>0</v>
      </c>
      <c r="K321" s="4610" t="s">
        <v>142</v>
      </c>
      <c r="L321" s="2071"/>
      <c r="M321" s="2190" t="s">
        <v>3146</v>
      </c>
      <c r="N321" s="2163" t="s">
        <v>3181</v>
      </c>
      <c r="O321" s="2191">
        <v>0.56499999999999995</v>
      </c>
      <c r="P321" s="2191">
        <f>O321*H321</f>
        <v>315.62029999999999</v>
      </c>
      <c r="Q321" s="2191">
        <v>7.1000000000000002E-4</v>
      </c>
      <c r="R321" s="2191">
        <f>Q321*H321</f>
        <v>0.39662020000000003</v>
      </c>
      <c r="S321" s="2191">
        <v>0</v>
      </c>
      <c r="T321" s="2192">
        <f>S321*H321</f>
        <v>0</v>
      </c>
      <c r="AR321" s="2193" t="s">
        <v>2894</v>
      </c>
      <c r="AT321" s="2193" t="s">
        <v>3286</v>
      </c>
      <c r="AU321" s="2193" t="s">
        <v>134</v>
      </c>
      <c r="AY321" s="2056" t="s">
        <v>3285</v>
      </c>
      <c r="BE321" s="2194">
        <f>IF(N321="základní",J321,0)</f>
        <v>0</v>
      </c>
      <c r="BF321" s="2194">
        <f>IF(N321="snížená",J321,0)</f>
        <v>0</v>
      </c>
      <c r="BG321" s="2194">
        <f>IF(N321="zákl. přenesená",J321,0)</f>
        <v>0</v>
      </c>
      <c r="BH321" s="2194">
        <f>IF(N321="sníž. přenesená",J321,0)</f>
        <v>0</v>
      </c>
      <c r="BI321" s="2194">
        <f>IF(N321="nulová",J321,0)</f>
        <v>0</v>
      </c>
      <c r="BJ321" s="2056" t="s">
        <v>134</v>
      </c>
      <c r="BK321" s="2194">
        <f>ROUND(I321*H321,2)</f>
        <v>0</v>
      </c>
      <c r="BL321" s="2056" t="s">
        <v>2894</v>
      </c>
      <c r="BM321" s="2193" t="s">
        <v>4577</v>
      </c>
    </row>
    <row r="322" spans="2:65" s="2070" customFormat="1" ht="24.15" customHeight="1">
      <c r="B322" s="2164"/>
      <c r="C322" s="4608" t="s">
        <v>3624</v>
      </c>
      <c r="D322" s="4608" t="s">
        <v>3286</v>
      </c>
      <c r="E322" s="4609" t="s">
        <v>4578</v>
      </c>
      <c r="F322" s="4610" t="s">
        <v>4579</v>
      </c>
      <c r="G322" s="4611" t="s">
        <v>611</v>
      </c>
      <c r="H322" s="4612">
        <v>558.62</v>
      </c>
      <c r="I322" s="4613"/>
      <c r="J322" s="4613">
        <f>ROUND(I322*H322,2)</f>
        <v>0</v>
      </c>
      <c r="K322" s="4610" t="s">
        <v>142</v>
      </c>
      <c r="L322" s="2071"/>
      <c r="M322" s="2190" t="s">
        <v>3146</v>
      </c>
      <c r="N322" s="2163" t="s">
        <v>3181</v>
      </c>
      <c r="O322" s="2191">
        <v>0.26</v>
      </c>
      <c r="P322" s="2191">
        <f>O322*H322</f>
        <v>145.24119999999999</v>
      </c>
      <c r="Q322" s="2191">
        <v>3.2000000000000002E-3</v>
      </c>
      <c r="R322" s="2191">
        <f>Q322*H322</f>
        <v>1.7875840000000001</v>
      </c>
      <c r="S322" s="2191">
        <v>0</v>
      </c>
      <c r="T322" s="2192">
        <f>S322*H322</f>
        <v>0</v>
      </c>
      <c r="AR322" s="2193" t="s">
        <v>2894</v>
      </c>
      <c r="AT322" s="2193" t="s">
        <v>3286</v>
      </c>
      <c r="AU322" s="2193" t="s">
        <v>134</v>
      </c>
      <c r="AY322" s="2056" t="s">
        <v>3285</v>
      </c>
      <c r="BE322" s="2194">
        <f>IF(N322="základní",J322,0)</f>
        <v>0</v>
      </c>
      <c r="BF322" s="2194">
        <f>IF(N322="snížená",J322,0)</f>
        <v>0</v>
      </c>
      <c r="BG322" s="2194">
        <f>IF(N322="zákl. přenesená",J322,0)</f>
        <v>0</v>
      </c>
      <c r="BH322" s="2194">
        <f>IF(N322="sníž. přenesená",J322,0)</f>
        <v>0</v>
      </c>
      <c r="BI322" s="2194">
        <f>IF(N322="nulová",J322,0)</f>
        <v>0</v>
      </c>
      <c r="BJ322" s="2056" t="s">
        <v>134</v>
      </c>
      <c r="BK322" s="2194">
        <f>ROUND(I322*H322,2)</f>
        <v>0</v>
      </c>
      <c r="BL322" s="2056" t="s">
        <v>2894</v>
      </c>
      <c r="BM322" s="2193" t="s">
        <v>4580</v>
      </c>
    </row>
    <row r="323" spans="2:65" s="2070" customFormat="1" ht="24.15" customHeight="1">
      <c r="B323" s="2164"/>
      <c r="C323" s="4608" t="s">
        <v>3632</v>
      </c>
      <c r="D323" s="4608" t="s">
        <v>3286</v>
      </c>
      <c r="E323" s="4609" t="s">
        <v>4581</v>
      </c>
      <c r="F323" s="4610" t="s">
        <v>4582</v>
      </c>
      <c r="G323" s="4611" t="s">
        <v>611</v>
      </c>
      <c r="H323" s="4612">
        <v>558.62</v>
      </c>
      <c r="I323" s="4613"/>
      <c r="J323" s="4613">
        <f>ROUND(I323*H323,2)</f>
        <v>0</v>
      </c>
      <c r="K323" s="4610" t="s">
        <v>142</v>
      </c>
      <c r="L323" s="2071"/>
      <c r="M323" s="2190" t="s">
        <v>3146</v>
      </c>
      <c r="N323" s="2163" t="s">
        <v>3181</v>
      </c>
      <c r="O323" s="2191">
        <v>0.22</v>
      </c>
      <c r="P323" s="2191">
        <f>O323*H323</f>
        <v>122.8964</v>
      </c>
      <c r="Q323" s="2191">
        <v>8.0000000000000007E-5</v>
      </c>
      <c r="R323" s="2191">
        <f>Q323*H323</f>
        <v>4.4689600000000003E-2</v>
      </c>
      <c r="S323" s="2191">
        <v>0</v>
      </c>
      <c r="T323" s="2192">
        <f>S323*H323</f>
        <v>0</v>
      </c>
      <c r="AR323" s="2193" t="s">
        <v>2894</v>
      </c>
      <c r="AT323" s="2193" t="s">
        <v>3286</v>
      </c>
      <c r="AU323" s="2193" t="s">
        <v>134</v>
      </c>
      <c r="AY323" s="2056" t="s">
        <v>3285</v>
      </c>
      <c r="BE323" s="2194">
        <f>IF(N323="základní",J323,0)</f>
        <v>0</v>
      </c>
      <c r="BF323" s="2194">
        <f>IF(N323="snížená",J323,0)</f>
        <v>0</v>
      </c>
      <c r="BG323" s="2194">
        <f>IF(N323="zákl. přenesená",J323,0)</f>
        <v>0</v>
      </c>
      <c r="BH323" s="2194">
        <f>IF(N323="sníž. přenesená",J323,0)</f>
        <v>0</v>
      </c>
      <c r="BI323" s="2194">
        <f>IF(N323="nulová",J323,0)</f>
        <v>0</v>
      </c>
      <c r="BJ323" s="2056" t="s">
        <v>134</v>
      </c>
      <c r="BK323" s="2194">
        <f>ROUND(I323*H323,2)</f>
        <v>0</v>
      </c>
      <c r="BL323" s="2056" t="s">
        <v>2894</v>
      </c>
      <c r="BM323" s="2193" t="s">
        <v>4583</v>
      </c>
    </row>
    <row r="324" spans="2:65" s="2070" customFormat="1" ht="21.75" customHeight="1">
      <c r="B324" s="2164"/>
      <c r="C324" s="4608" t="s">
        <v>3636</v>
      </c>
      <c r="D324" s="4608" t="s">
        <v>3286</v>
      </c>
      <c r="E324" s="4609" t="s">
        <v>4584</v>
      </c>
      <c r="F324" s="4610" t="s">
        <v>4585</v>
      </c>
      <c r="G324" s="4611" t="s">
        <v>141</v>
      </c>
      <c r="H324" s="4612">
        <v>228.74</v>
      </c>
      <c r="I324" s="4613"/>
      <c r="J324" s="4613">
        <f>ROUND(I324*H324,2)</f>
        <v>0</v>
      </c>
      <c r="K324" s="4610" t="s">
        <v>142</v>
      </c>
      <c r="L324" s="2071"/>
      <c r="M324" s="2190" t="s">
        <v>3146</v>
      </c>
      <c r="N324" s="2163" t="s">
        <v>3181</v>
      </c>
      <c r="O324" s="2191">
        <v>0.34799999999999998</v>
      </c>
      <c r="P324" s="2191">
        <f>O324*H324</f>
        <v>79.601519999999994</v>
      </c>
      <c r="Q324" s="2191">
        <v>3.46E-3</v>
      </c>
      <c r="R324" s="2191">
        <f>Q324*H324</f>
        <v>0.79144040000000004</v>
      </c>
      <c r="S324" s="2191">
        <v>0</v>
      </c>
      <c r="T324" s="2192">
        <f>S324*H324</f>
        <v>0</v>
      </c>
      <c r="AR324" s="2193" t="s">
        <v>2894</v>
      </c>
      <c r="AT324" s="2193" t="s">
        <v>3286</v>
      </c>
      <c r="AU324" s="2193" t="s">
        <v>134</v>
      </c>
      <c r="AY324" s="2056" t="s">
        <v>3285</v>
      </c>
      <c r="BE324" s="2194">
        <f>IF(N324="základní",J324,0)</f>
        <v>0</v>
      </c>
      <c r="BF324" s="2194">
        <f>IF(N324="snížená",J324,0)</f>
        <v>0</v>
      </c>
      <c r="BG324" s="2194">
        <f>IF(N324="zákl. přenesená",J324,0)</f>
        <v>0</v>
      </c>
      <c r="BH324" s="2194">
        <f>IF(N324="sníž. přenesená",J324,0)</f>
        <v>0</v>
      </c>
      <c r="BI324" s="2194">
        <f>IF(N324="nulová",J324,0)</f>
        <v>0</v>
      </c>
      <c r="BJ324" s="2056" t="s">
        <v>134</v>
      </c>
      <c r="BK324" s="2194">
        <f>ROUND(I324*H324,2)</f>
        <v>0</v>
      </c>
      <c r="BL324" s="2056" t="s">
        <v>2894</v>
      </c>
      <c r="BM324" s="2193" t="s">
        <v>4586</v>
      </c>
    </row>
    <row r="325" spans="2:65" s="2195" customFormat="1">
      <c r="B325" s="2196"/>
      <c r="D325" s="2197" t="s">
        <v>3305</v>
      </c>
      <c r="E325" s="2198" t="s">
        <v>3146</v>
      </c>
      <c r="F325" s="2199" t="s">
        <v>3559</v>
      </c>
      <c r="H325" s="2198" t="s">
        <v>3146</v>
      </c>
      <c r="L325" s="2196"/>
      <c r="M325" s="2200"/>
      <c r="T325" s="2201"/>
      <c r="AT325" s="2198" t="s">
        <v>3305</v>
      </c>
      <c r="AU325" s="2198" t="s">
        <v>134</v>
      </c>
      <c r="AV325" s="2195" t="s">
        <v>133</v>
      </c>
      <c r="AW325" s="2195" t="s">
        <v>3171</v>
      </c>
      <c r="AX325" s="2195" t="s">
        <v>3213</v>
      </c>
      <c r="AY325" s="2198" t="s">
        <v>3285</v>
      </c>
    </row>
    <row r="326" spans="2:65" s="2209" customFormat="1" ht="20.399999999999999">
      <c r="B326" s="2210"/>
      <c r="D326" s="2197" t="s">
        <v>3305</v>
      </c>
      <c r="E326" s="2211" t="s">
        <v>3146</v>
      </c>
      <c r="F326" s="2212" t="s">
        <v>4587</v>
      </c>
      <c r="H326" s="2213">
        <v>228.74</v>
      </c>
      <c r="L326" s="2210"/>
      <c r="M326" s="2214"/>
      <c r="T326" s="2215"/>
      <c r="AT326" s="2211" t="s">
        <v>3305</v>
      </c>
      <c r="AU326" s="2211" t="s">
        <v>134</v>
      </c>
      <c r="AV326" s="2209" t="s">
        <v>134</v>
      </c>
      <c r="AW326" s="2209" t="s">
        <v>3171</v>
      </c>
      <c r="AX326" s="2209" t="s">
        <v>3213</v>
      </c>
      <c r="AY326" s="2211" t="s">
        <v>3285</v>
      </c>
    </row>
    <row r="327" spans="2:65" s="2216" customFormat="1">
      <c r="B327" s="2217"/>
      <c r="D327" s="2197" t="s">
        <v>3305</v>
      </c>
      <c r="E327" s="2218" t="s">
        <v>3146</v>
      </c>
      <c r="F327" s="2219" t="s">
        <v>3320</v>
      </c>
      <c r="H327" s="2220">
        <v>228.74</v>
      </c>
      <c r="L327" s="2217"/>
      <c r="M327" s="2221"/>
      <c r="T327" s="2222"/>
      <c r="AT327" s="2218" t="s">
        <v>3305</v>
      </c>
      <c r="AU327" s="2218" t="s">
        <v>134</v>
      </c>
      <c r="AV327" s="2216" t="s">
        <v>856</v>
      </c>
      <c r="AW327" s="2216" t="s">
        <v>3171</v>
      </c>
      <c r="AX327" s="2216" t="s">
        <v>133</v>
      </c>
      <c r="AY327" s="2218" t="s">
        <v>3285</v>
      </c>
    </row>
    <row r="328" spans="2:65" s="2070" customFormat="1" ht="24.15" customHeight="1">
      <c r="B328" s="2164"/>
      <c r="C328" s="4608" t="s">
        <v>3640</v>
      </c>
      <c r="D328" s="4608" t="s">
        <v>3286</v>
      </c>
      <c r="E328" s="4609" t="s">
        <v>4588</v>
      </c>
      <c r="F328" s="4610" t="s">
        <v>4589</v>
      </c>
      <c r="G328" s="4611" t="s">
        <v>302</v>
      </c>
      <c r="H328" s="4612">
        <v>6.0369999999999999</v>
      </c>
      <c r="I328" s="4613"/>
      <c r="J328" s="4613">
        <f>ROUND(I328*H328,2)</f>
        <v>0</v>
      </c>
      <c r="K328" s="4610" t="s">
        <v>142</v>
      </c>
      <c r="L328" s="2071"/>
      <c r="M328" s="2190" t="s">
        <v>3146</v>
      </c>
      <c r="N328" s="2163" t="s">
        <v>3181</v>
      </c>
      <c r="O328" s="2191">
        <v>1.4990000000000001</v>
      </c>
      <c r="P328" s="2191">
        <f>O328*H328</f>
        <v>9.0494630000000011</v>
      </c>
      <c r="Q328" s="2191">
        <v>0</v>
      </c>
      <c r="R328" s="2191">
        <f>Q328*H328</f>
        <v>0</v>
      </c>
      <c r="S328" s="2191">
        <v>0</v>
      </c>
      <c r="T328" s="2192">
        <f>S328*H328</f>
        <v>0</v>
      </c>
      <c r="AR328" s="2193" t="s">
        <v>2894</v>
      </c>
      <c r="AT328" s="2193" t="s">
        <v>3286</v>
      </c>
      <c r="AU328" s="2193" t="s">
        <v>134</v>
      </c>
      <c r="AY328" s="2056" t="s">
        <v>3285</v>
      </c>
      <c r="BE328" s="2194">
        <f>IF(N328="základní",J328,0)</f>
        <v>0</v>
      </c>
      <c r="BF328" s="2194">
        <f>IF(N328="snížená",J328,0)</f>
        <v>0</v>
      </c>
      <c r="BG328" s="2194">
        <f>IF(N328="zákl. přenesená",J328,0)</f>
        <v>0</v>
      </c>
      <c r="BH328" s="2194">
        <f>IF(N328="sníž. přenesená",J328,0)</f>
        <v>0</v>
      </c>
      <c r="BI328" s="2194">
        <f>IF(N328="nulová",J328,0)</f>
        <v>0</v>
      </c>
      <c r="BJ328" s="2056" t="s">
        <v>134</v>
      </c>
      <c r="BK328" s="2194">
        <f>ROUND(I328*H328,2)</f>
        <v>0</v>
      </c>
      <c r="BL328" s="2056" t="s">
        <v>2894</v>
      </c>
      <c r="BM328" s="2193" t="s">
        <v>4590</v>
      </c>
    </row>
    <row r="329" spans="2:65" s="2070" customFormat="1" ht="24.15" customHeight="1">
      <c r="B329" s="2164"/>
      <c r="C329" s="4608" t="s">
        <v>3644</v>
      </c>
      <c r="D329" s="4608" t="s">
        <v>3286</v>
      </c>
      <c r="E329" s="4609" t="s">
        <v>4591</v>
      </c>
      <c r="F329" s="4610" t="s">
        <v>4592</v>
      </c>
      <c r="G329" s="4611" t="s">
        <v>302</v>
      </c>
      <c r="H329" s="4612">
        <v>6.0369999999999999</v>
      </c>
      <c r="I329" s="4613"/>
      <c r="J329" s="4613">
        <f>ROUND(I329*H329,2)</f>
        <v>0</v>
      </c>
      <c r="K329" s="4610" t="s">
        <v>142</v>
      </c>
      <c r="L329" s="2071"/>
      <c r="M329" s="2190" t="s">
        <v>3146</v>
      </c>
      <c r="N329" s="2163" t="s">
        <v>3181</v>
      </c>
      <c r="O329" s="2191">
        <v>1.1100000000000001</v>
      </c>
      <c r="P329" s="2191">
        <f>O329*H329</f>
        <v>6.7010700000000005</v>
      </c>
      <c r="Q329" s="2191">
        <v>0</v>
      </c>
      <c r="R329" s="2191">
        <f>Q329*H329</f>
        <v>0</v>
      </c>
      <c r="S329" s="2191">
        <v>0</v>
      </c>
      <c r="T329" s="2192">
        <f>S329*H329</f>
        <v>0</v>
      </c>
      <c r="AR329" s="2193" t="s">
        <v>2894</v>
      </c>
      <c r="AT329" s="2193" t="s">
        <v>3286</v>
      </c>
      <c r="AU329" s="2193" t="s">
        <v>134</v>
      </c>
      <c r="AY329" s="2056" t="s">
        <v>3285</v>
      </c>
      <c r="BE329" s="2194">
        <f>IF(N329="základní",J329,0)</f>
        <v>0</v>
      </c>
      <c r="BF329" s="2194">
        <f>IF(N329="snížená",J329,0)</f>
        <v>0</v>
      </c>
      <c r="BG329" s="2194">
        <f>IF(N329="zákl. přenesená",J329,0)</f>
        <v>0</v>
      </c>
      <c r="BH329" s="2194">
        <f>IF(N329="sníž. přenesená",J329,0)</f>
        <v>0</v>
      </c>
      <c r="BI329" s="2194">
        <f>IF(N329="nulová",J329,0)</f>
        <v>0</v>
      </c>
      <c r="BJ329" s="2056" t="s">
        <v>134</v>
      </c>
      <c r="BK329" s="2194">
        <f>ROUND(I329*H329,2)</f>
        <v>0</v>
      </c>
      <c r="BL329" s="2056" t="s">
        <v>2894</v>
      </c>
      <c r="BM329" s="2193" t="s">
        <v>4593</v>
      </c>
    </row>
    <row r="330" spans="2:65" s="2178" customFormat="1" ht="22.95" customHeight="1">
      <c r="B330" s="2179"/>
      <c r="D330" s="2180" t="s">
        <v>3212</v>
      </c>
      <c r="E330" s="2188" t="s">
        <v>4213</v>
      </c>
      <c r="F330" s="2188" t="s">
        <v>4214</v>
      </c>
      <c r="J330" s="2189">
        <f>BK330</f>
        <v>0</v>
      </c>
      <c r="L330" s="2179"/>
      <c r="M330" s="2183"/>
      <c r="P330" s="2184">
        <f>SUM(P331:P336)</f>
        <v>7.3422999999999998</v>
      </c>
      <c r="R330" s="2184">
        <f>SUM(R331:R336)</f>
        <v>6.890099999999999E-2</v>
      </c>
      <c r="T330" s="2185">
        <f>SUM(T331:T336)</f>
        <v>0</v>
      </c>
      <c r="AR330" s="2180" t="s">
        <v>134</v>
      </c>
      <c r="AT330" s="2186" t="s">
        <v>3212</v>
      </c>
      <c r="AU330" s="2186" t="s">
        <v>133</v>
      </c>
      <c r="AY330" s="2180" t="s">
        <v>3285</v>
      </c>
      <c r="BK330" s="2187">
        <f>SUM(BK331:BK336)</f>
        <v>0</v>
      </c>
    </row>
    <row r="331" spans="2:65" s="2070" customFormat="1" ht="24.15" customHeight="1">
      <c r="B331" s="2164"/>
      <c r="C331" s="4608" t="s">
        <v>3655</v>
      </c>
      <c r="D331" s="4608" t="s">
        <v>3286</v>
      </c>
      <c r="E331" s="4609" t="s">
        <v>4594</v>
      </c>
      <c r="F331" s="4610" t="s">
        <v>4595</v>
      </c>
      <c r="G331" s="4611" t="s">
        <v>611</v>
      </c>
      <c r="H331" s="4612">
        <v>11.9</v>
      </c>
      <c r="I331" s="4613"/>
      <c r="J331" s="4613">
        <f>ROUND(I331*H331,2)</f>
        <v>0</v>
      </c>
      <c r="K331" s="4610" t="s">
        <v>142</v>
      </c>
      <c r="L331" s="2071"/>
      <c r="M331" s="2190" t="s">
        <v>3146</v>
      </c>
      <c r="N331" s="2163" t="s">
        <v>3181</v>
      </c>
      <c r="O331" s="2191">
        <v>0.15</v>
      </c>
      <c r="P331" s="2191">
        <f>O331*H331</f>
        <v>1.7849999999999999</v>
      </c>
      <c r="Q331" s="2191">
        <v>4.0000000000000003E-5</v>
      </c>
      <c r="R331" s="2191">
        <f>Q331*H331</f>
        <v>4.7600000000000008E-4</v>
      </c>
      <c r="S331" s="2191">
        <v>0</v>
      </c>
      <c r="T331" s="2192">
        <f>S331*H331</f>
        <v>0</v>
      </c>
      <c r="AR331" s="2193" t="s">
        <v>2894</v>
      </c>
      <c r="AT331" s="2193" t="s">
        <v>3286</v>
      </c>
      <c r="AU331" s="2193" t="s">
        <v>134</v>
      </c>
      <c r="AY331" s="2056" t="s">
        <v>3285</v>
      </c>
      <c r="BE331" s="2194">
        <f>IF(N331="základní",J331,0)</f>
        <v>0</v>
      </c>
      <c r="BF331" s="2194">
        <f>IF(N331="snížená",J331,0)</f>
        <v>0</v>
      </c>
      <c r="BG331" s="2194">
        <f>IF(N331="zákl. přenesená",J331,0)</f>
        <v>0</v>
      </c>
      <c r="BH331" s="2194">
        <f>IF(N331="sníž. přenesená",J331,0)</f>
        <v>0</v>
      </c>
      <c r="BI331" s="2194">
        <f>IF(N331="nulová",J331,0)</f>
        <v>0</v>
      </c>
      <c r="BJ331" s="2056" t="s">
        <v>134</v>
      </c>
      <c r="BK331" s="2194">
        <f>ROUND(I331*H331,2)</f>
        <v>0</v>
      </c>
      <c r="BL331" s="2056" t="s">
        <v>2894</v>
      </c>
      <c r="BM331" s="2193" t="s">
        <v>4596</v>
      </c>
    </row>
    <row r="332" spans="2:65" s="2209" customFormat="1">
      <c r="B332" s="2210"/>
      <c r="D332" s="2197" t="s">
        <v>3305</v>
      </c>
      <c r="E332" s="2211" t="s">
        <v>3146</v>
      </c>
      <c r="F332" s="2212" t="s">
        <v>4316</v>
      </c>
      <c r="H332" s="2213">
        <v>11.9</v>
      </c>
      <c r="L332" s="2210"/>
      <c r="M332" s="2214"/>
      <c r="T332" s="2215"/>
      <c r="AT332" s="2211" t="s">
        <v>3305</v>
      </c>
      <c r="AU332" s="2211" t="s">
        <v>134</v>
      </c>
      <c r="AV332" s="2209" t="s">
        <v>134</v>
      </c>
      <c r="AW332" s="2209" t="s">
        <v>3171</v>
      </c>
      <c r="AX332" s="2209" t="s">
        <v>133</v>
      </c>
      <c r="AY332" s="2211" t="s">
        <v>3285</v>
      </c>
    </row>
    <row r="333" spans="2:65" s="2070" customFormat="1" ht="16.5" customHeight="1">
      <c r="B333" s="2164"/>
      <c r="C333" s="4608" t="s">
        <v>3659</v>
      </c>
      <c r="D333" s="4608" t="s">
        <v>3286</v>
      </c>
      <c r="E333" s="4609" t="s">
        <v>4597</v>
      </c>
      <c r="F333" s="4610" t="s">
        <v>4598</v>
      </c>
      <c r="G333" s="4611" t="s">
        <v>611</v>
      </c>
      <c r="H333" s="4612">
        <v>11.9</v>
      </c>
      <c r="I333" s="4613"/>
      <c r="J333" s="4613">
        <f>ROUND(I333*H333,2)</f>
        <v>0</v>
      </c>
      <c r="K333" s="4610" t="s">
        <v>142</v>
      </c>
      <c r="L333" s="2071"/>
      <c r="M333" s="2190" t="s">
        <v>3146</v>
      </c>
      <c r="N333" s="2163" t="s">
        <v>3181</v>
      </c>
      <c r="O333" s="2191">
        <v>1.7999999999999999E-2</v>
      </c>
      <c r="P333" s="2191">
        <f>O333*H333</f>
        <v>0.2142</v>
      </c>
      <c r="Q333" s="2191">
        <v>0</v>
      </c>
      <c r="R333" s="2191">
        <f>Q333*H333</f>
        <v>0</v>
      </c>
      <c r="S333" s="2191">
        <v>0</v>
      </c>
      <c r="T333" s="2192">
        <f>S333*H333</f>
        <v>0</v>
      </c>
      <c r="AR333" s="2193" t="s">
        <v>2894</v>
      </c>
      <c r="AT333" s="2193" t="s">
        <v>3286</v>
      </c>
      <c r="AU333" s="2193" t="s">
        <v>134</v>
      </c>
      <c r="AY333" s="2056" t="s">
        <v>3285</v>
      </c>
      <c r="BE333" s="2194">
        <f>IF(N333="základní",J333,0)</f>
        <v>0</v>
      </c>
      <c r="BF333" s="2194">
        <f>IF(N333="snížená",J333,0)</f>
        <v>0</v>
      </c>
      <c r="BG333" s="2194">
        <f>IF(N333="zákl. přenesená",J333,0)</f>
        <v>0</v>
      </c>
      <c r="BH333" s="2194">
        <f>IF(N333="sníž. přenesená",J333,0)</f>
        <v>0</v>
      </c>
      <c r="BI333" s="2194">
        <f>IF(N333="nulová",J333,0)</f>
        <v>0</v>
      </c>
      <c r="BJ333" s="2056" t="s">
        <v>134</v>
      </c>
      <c r="BK333" s="2194">
        <f>ROUND(I333*H333,2)</f>
        <v>0</v>
      </c>
      <c r="BL333" s="2056" t="s">
        <v>2894</v>
      </c>
      <c r="BM333" s="2193" t="s">
        <v>4599</v>
      </c>
    </row>
    <row r="334" spans="2:65" s="2070" customFormat="1" ht="24.15" customHeight="1">
      <c r="B334" s="2164"/>
      <c r="C334" s="4608" t="s">
        <v>3663</v>
      </c>
      <c r="D334" s="4608" t="s">
        <v>3286</v>
      </c>
      <c r="E334" s="4609" t="s">
        <v>4600</v>
      </c>
      <c r="F334" s="4610" t="s">
        <v>4601</v>
      </c>
      <c r="G334" s="4611" t="s">
        <v>611</v>
      </c>
      <c r="H334" s="4612">
        <v>11.9</v>
      </c>
      <c r="I334" s="4613"/>
      <c r="J334" s="4613">
        <f>ROUND(I334*H334,2)</f>
        <v>0</v>
      </c>
      <c r="K334" s="4610" t="s">
        <v>142</v>
      </c>
      <c r="L334" s="2071"/>
      <c r="M334" s="2190" t="s">
        <v>3146</v>
      </c>
      <c r="N334" s="2163" t="s">
        <v>3181</v>
      </c>
      <c r="O334" s="2191">
        <v>0.13</v>
      </c>
      <c r="P334" s="2191">
        <f>O334*H334</f>
        <v>1.5470000000000002</v>
      </c>
      <c r="Q334" s="2191">
        <v>4.7999999999999996E-3</v>
      </c>
      <c r="R334" s="2191">
        <f>Q334*H334</f>
        <v>5.7119999999999997E-2</v>
      </c>
      <c r="S334" s="2191">
        <v>0</v>
      </c>
      <c r="T334" s="2192">
        <f>S334*H334</f>
        <v>0</v>
      </c>
      <c r="AR334" s="2193" t="s">
        <v>2894</v>
      </c>
      <c r="AT334" s="2193" t="s">
        <v>3286</v>
      </c>
      <c r="AU334" s="2193" t="s">
        <v>134</v>
      </c>
      <c r="AY334" s="2056" t="s">
        <v>3285</v>
      </c>
      <c r="BE334" s="2194">
        <f>IF(N334="základní",J334,0)</f>
        <v>0</v>
      </c>
      <c r="BF334" s="2194">
        <f>IF(N334="snížená",J334,0)</f>
        <v>0</v>
      </c>
      <c r="BG334" s="2194">
        <f>IF(N334="zákl. přenesená",J334,0)</f>
        <v>0</v>
      </c>
      <c r="BH334" s="2194">
        <f>IF(N334="sníž. přenesená",J334,0)</f>
        <v>0</v>
      </c>
      <c r="BI334" s="2194">
        <f>IF(N334="nulová",J334,0)</f>
        <v>0</v>
      </c>
      <c r="BJ334" s="2056" t="s">
        <v>134</v>
      </c>
      <c r="BK334" s="2194">
        <f>ROUND(I334*H334,2)</f>
        <v>0</v>
      </c>
      <c r="BL334" s="2056" t="s">
        <v>2894</v>
      </c>
      <c r="BM334" s="2193" t="s">
        <v>4602</v>
      </c>
    </row>
    <row r="335" spans="2:65" s="2070" customFormat="1" ht="24.15" customHeight="1">
      <c r="B335" s="2164"/>
      <c r="C335" s="4608" t="s">
        <v>3667</v>
      </c>
      <c r="D335" s="4608" t="s">
        <v>3286</v>
      </c>
      <c r="E335" s="4609" t="s">
        <v>4603</v>
      </c>
      <c r="F335" s="4610" t="s">
        <v>4604</v>
      </c>
      <c r="G335" s="4611" t="s">
        <v>611</v>
      </c>
      <c r="H335" s="4612">
        <v>11.9</v>
      </c>
      <c r="I335" s="4613"/>
      <c r="J335" s="4613">
        <f>ROUND(I335*H335,2)</f>
        <v>0</v>
      </c>
      <c r="K335" s="4610" t="s">
        <v>142</v>
      </c>
      <c r="L335" s="2071"/>
      <c r="M335" s="2190" t="s">
        <v>3146</v>
      </c>
      <c r="N335" s="2163" t="s">
        <v>3181</v>
      </c>
      <c r="O335" s="2191">
        <v>0.108</v>
      </c>
      <c r="P335" s="2191">
        <f>O335*H335</f>
        <v>1.2852000000000001</v>
      </c>
      <c r="Q335" s="2191">
        <v>2.9E-4</v>
      </c>
      <c r="R335" s="2191">
        <f>Q335*H335</f>
        <v>3.4510000000000001E-3</v>
      </c>
      <c r="S335" s="2191">
        <v>0</v>
      </c>
      <c r="T335" s="2192">
        <f>S335*H335</f>
        <v>0</v>
      </c>
      <c r="AR335" s="2193" t="s">
        <v>2894</v>
      </c>
      <c r="AT335" s="2193" t="s">
        <v>3286</v>
      </c>
      <c r="AU335" s="2193" t="s">
        <v>134</v>
      </c>
      <c r="AY335" s="2056" t="s">
        <v>3285</v>
      </c>
      <c r="BE335" s="2194">
        <f>IF(N335="základní",J335,0)</f>
        <v>0</v>
      </c>
      <c r="BF335" s="2194">
        <f>IF(N335="snížená",J335,0)</f>
        <v>0</v>
      </c>
      <c r="BG335" s="2194">
        <f>IF(N335="zákl. přenesená",J335,0)</f>
        <v>0</v>
      </c>
      <c r="BH335" s="2194">
        <f>IF(N335="sníž. přenesená",J335,0)</f>
        <v>0</v>
      </c>
      <c r="BI335" s="2194">
        <f>IF(N335="nulová",J335,0)</f>
        <v>0</v>
      </c>
      <c r="BJ335" s="2056" t="s">
        <v>134</v>
      </c>
      <c r="BK335" s="2194">
        <f>ROUND(I335*H335,2)</f>
        <v>0</v>
      </c>
      <c r="BL335" s="2056" t="s">
        <v>2894</v>
      </c>
      <c r="BM335" s="2193" t="s">
        <v>4605</v>
      </c>
    </row>
    <row r="336" spans="2:65" s="2070" customFormat="1" ht="24.15" customHeight="1">
      <c r="B336" s="2164"/>
      <c r="C336" s="4608" t="s">
        <v>3672</v>
      </c>
      <c r="D336" s="4608" t="s">
        <v>3286</v>
      </c>
      <c r="E336" s="4609" t="s">
        <v>4606</v>
      </c>
      <c r="F336" s="4610" t="s">
        <v>4607</v>
      </c>
      <c r="G336" s="4611" t="s">
        <v>611</v>
      </c>
      <c r="H336" s="4612">
        <v>11.9</v>
      </c>
      <c r="I336" s="4613"/>
      <c r="J336" s="4613">
        <f>ROUND(I336*H336,2)</f>
        <v>0</v>
      </c>
      <c r="K336" s="4610" t="s">
        <v>142</v>
      </c>
      <c r="L336" s="2071"/>
      <c r="M336" s="2226" t="s">
        <v>3146</v>
      </c>
      <c r="N336" s="2227" t="s">
        <v>3181</v>
      </c>
      <c r="O336" s="2228">
        <v>0.21099999999999999</v>
      </c>
      <c r="P336" s="2228">
        <f>O336*H336</f>
        <v>2.5108999999999999</v>
      </c>
      <c r="Q336" s="2228">
        <v>6.6E-4</v>
      </c>
      <c r="R336" s="2228">
        <f>Q336*H336</f>
        <v>7.8539999999999999E-3</v>
      </c>
      <c r="S336" s="2228">
        <v>0</v>
      </c>
      <c r="T336" s="2229">
        <f>S336*H336</f>
        <v>0</v>
      </c>
      <c r="AR336" s="2193" t="s">
        <v>2894</v>
      </c>
      <c r="AT336" s="2193" t="s">
        <v>3286</v>
      </c>
      <c r="AU336" s="2193" t="s">
        <v>134</v>
      </c>
      <c r="AY336" s="2056" t="s">
        <v>3285</v>
      </c>
      <c r="BE336" s="2194">
        <f>IF(N336="základní",J336,0)</f>
        <v>0</v>
      </c>
      <c r="BF336" s="2194">
        <f>IF(N336="snížená",J336,0)</f>
        <v>0</v>
      </c>
      <c r="BG336" s="2194">
        <f>IF(N336="zákl. přenesená",J336,0)</f>
        <v>0</v>
      </c>
      <c r="BH336" s="2194">
        <f>IF(N336="sníž. přenesená",J336,0)</f>
        <v>0</v>
      </c>
      <c r="BI336" s="2194">
        <f>IF(N336="nulová",J336,0)</f>
        <v>0</v>
      </c>
      <c r="BJ336" s="2056" t="s">
        <v>134</v>
      </c>
      <c r="BK336" s="2194">
        <f>ROUND(I336*H336,2)</f>
        <v>0</v>
      </c>
      <c r="BL336" s="2056" t="s">
        <v>2894</v>
      </c>
      <c r="BM336" s="2193" t="s">
        <v>4608</v>
      </c>
    </row>
    <row r="337" spans="2:12" s="2070" customFormat="1" ht="6.9" customHeight="1">
      <c r="B337" s="2084"/>
      <c r="C337" s="2085"/>
      <c r="D337" s="2085"/>
      <c r="E337" s="2085"/>
      <c r="F337" s="2085"/>
      <c r="G337" s="2085"/>
      <c r="H337" s="2085"/>
      <c r="I337" s="2085"/>
      <c r="J337" s="2085"/>
      <c r="K337" s="2085"/>
      <c r="L337" s="2071"/>
    </row>
  </sheetData>
  <autoFilter ref="C129:K336"/>
  <mergeCells count="8">
    <mergeCell ref="E120:H120"/>
    <mergeCell ref="E122:H122"/>
    <mergeCell ref="L2:V2"/>
    <mergeCell ref="E7:H7"/>
    <mergeCell ref="E9:H9"/>
    <mergeCell ref="E27:H27"/>
    <mergeCell ref="E85:H85"/>
    <mergeCell ref="E87:H87"/>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BM1892"/>
  <sheetViews>
    <sheetView showGridLines="0" topLeftCell="A883" workbookViewId="0">
      <selection activeCell="J881" sqref="J881"/>
    </sheetView>
  </sheetViews>
  <sheetFormatPr defaultColWidth="9.28515625" defaultRowHeight="10.199999999999999"/>
  <cols>
    <col min="1" max="1" width="8.28515625" style="2055" customWidth="1"/>
    <col min="2" max="2" width="1.140625" style="2055" customWidth="1"/>
    <col min="3" max="3" width="5.42578125" style="2055" customWidth="1"/>
    <col min="4" max="4" width="4.28515625" style="2055" customWidth="1"/>
    <col min="5" max="5" width="17.140625" style="2055" customWidth="1"/>
    <col min="6" max="6" width="50.85546875" style="2055" customWidth="1"/>
    <col min="7" max="7" width="7.42578125" style="2055" customWidth="1"/>
    <col min="8" max="8" width="14" style="2055" customWidth="1"/>
    <col min="9" max="9" width="15.85546875" style="2055" customWidth="1"/>
    <col min="10" max="11" width="22.28515625" style="2055" customWidth="1"/>
    <col min="12" max="12" width="9.28515625" style="2055" customWidth="1"/>
    <col min="13" max="13" width="10.85546875" style="2055" hidden="1" customWidth="1"/>
    <col min="14" max="14" width="9.28515625" style="2055"/>
    <col min="15" max="20" width="14.140625" style="2055" hidden="1" customWidth="1"/>
    <col min="21" max="21" width="16.28515625" style="2055" hidden="1" customWidth="1"/>
    <col min="22" max="22" width="12.28515625" style="2055" customWidth="1"/>
    <col min="23" max="23" width="16.28515625" style="2055" customWidth="1"/>
    <col min="24" max="24" width="12.28515625" style="2055" customWidth="1"/>
    <col min="25" max="25" width="15" style="2055" customWidth="1"/>
    <col min="26" max="26" width="11" style="2055" customWidth="1"/>
    <col min="27" max="27" width="15" style="2055" customWidth="1"/>
    <col min="28" max="28" width="16.28515625" style="2055" customWidth="1"/>
    <col min="29" max="29" width="11" style="2055" customWidth="1"/>
    <col min="30" max="30" width="15" style="2055" customWidth="1"/>
    <col min="31" max="31" width="16.28515625" style="2055" customWidth="1"/>
    <col min="32" max="16384" width="9.28515625" style="2055"/>
  </cols>
  <sheetData>
    <row r="2" spans="2:46" ht="36.9" customHeight="1">
      <c r="L2" s="5605" t="s">
        <v>10774</v>
      </c>
      <c r="M2" s="5606"/>
      <c r="N2" s="5606"/>
      <c r="O2" s="5606"/>
      <c r="P2" s="5606"/>
      <c r="Q2" s="5606"/>
      <c r="R2" s="5606"/>
      <c r="S2" s="5606"/>
      <c r="T2" s="5606"/>
      <c r="U2" s="5606"/>
      <c r="V2" s="5606"/>
      <c r="AT2" s="2056" t="s">
        <v>3227</v>
      </c>
    </row>
    <row r="3" spans="2:46" ht="6.9" customHeight="1">
      <c r="B3" s="2057"/>
      <c r="C3" s="2058"/>
      <c r="D3" s="2058"/>
      <c r="E3" s="2058"/>
      <c r="F3" s="2058"/>
      <c r="G3" s="2058"/>
      <c r="H3" s="2058"/>
      <c r="I3" s="2058"/>
      <c r="J3" s="2058"/>
      <c r="K3" s="2058"/>
      <c r="L3" s="2059"/>
      <c r="AT3" s="2056" t="s">
        <v>133</v>
      </c>
    </row>
    <row r="4" spans="2:46" ht="24.9" customHeight="1">
      <c r="B4" s="2059"/>
      <c r="D4" s="2060" t="s">
        <v>3238</v>
      </c>
      <c r="L4" s="2059"/>
      <c r="M4" s="2136" t="s">
        <v>3152</v>
      </c>
      <c r="AT4" s="2056" t="s">
        <v>3148</v>
      </c>
    </row>
    <row r="5" spans="2:46" ht="6.9" customHeight="1">
      <c r="B5" s="2059"/>
      <c r="L5" s="2059"/>
    </row>
    <row r="6" spans="2:46" ht="12" customHeight="1">
      <c r="B6" s="2059"/>
      <c r="D6" s="2065" t="s">
        <v>3156</v>
      </c>
      <c r="L6" s="2059"/>
    </row>
    <row r="7" spans="2:46" ht="16.5" customHeight="1">
      <c r="B7" s="2059"/>
      <c r="E7" s="5645" t="str">
        <f>'Rekapitulace stavby'!K6</f>
        <v>Dostavba domova pro seniory ve Vrchlabí - PD</v>
      </c>
      <c r="F7" s="5646"/>
      <c r="G7" s="5646"/>
      <c r="H7" s="5646"/>
      <c r="L7" s="2059"/>
    </row>
    <row r="8" spans="2:46" s="2070" customFormat="1" ht="12" customHeight="1">
      <c r="B8" s="2071"/>
      <c r="D8" s="2065" t="s">
        <v>3239</v>
      </c>
      <c r="L8" s="2071"/>
    </row>
    <row r="9" spans="2:46" s="2070" customFormat="1" ht="16.5" customHeight="1">
      <c r="B9" s="2071"/>
      <c r="E9" s="5626" t="s">
        <v>4609</v>
      </c>
      <c r="F9" s="5644"/>
      <c r="G9" s="5644"/>
      <c r="H9" s="5644"/>
      <c r="L9" s="2071"/>
    </row>
    <row r="10" spans="2:46" s="2070" customFormat="1">
      <c r="B10" s="2071"/>
      <c r="L10" s="2071"/>
    </row>
    <row r="11" spans="2:46" s="2070" customFormat="1" ht="12" customHeight="1">
      <c r="B11" s="2071"/>
      <c r="D11" s="2065" t="s">
        <v>3158</v>
      </c>
      <c r="F11" s="2063" t="s">
        <v>3146</v>
      </c>
      <c r="I11" s="2065" t="s">
        <v>3159</v>
      </c>
      <c r="J11" s="2063" t="s">
        <v>3146</v>
      </c>
      <c r="L11" s="2071"/>
    </row>
    <row r="12" spans="2:46" s="2070" customFormat="1" ht="12" customHeight="1">
      <c r="B12" s="2071"/>
      <c r="D12" s="2065" t="s">
        <v>3160</v>
      </c>
      <c r="F12" s="2063" t="s">
        <v>3161</v>
      </c>
      <c r="I12" s="2065" t="s">
        <v>3162</v>
      </c>
      <c r="J12" s="2094" t="str">
        <f>'Rekapitulace stavby'!AN8</f>
        <v>15. 5. 2023</v>
      </c>
      <c r="L12" s="2071"/>
    </row>
    <row r="13" spans="2:46" s="2070" customFormat="1" ht="10.95" customHeight="1">
      <c r="B13" s="2071"/>
      <c r="L13" s="2071"/>
    </row>
    <row r="14" spans="2:46" s="2070" customFormat="1" ht="12" customHeight="1">
      <c r="B14" s="2071"/>
      <c r="D14" s="2065" t="s">
        <v>3164</v>
      </c>
      <c r="I14" s="2065" t="s">
        <v>3165</v>
      </c>
      <c r="J14" s="2063" t="s">
        <v>3146</v>
      </c>
      <c r="L14" s="2071"/>
    </row>
    <row r="15" spans="2:46" s="2070" customFormat="1" ht="18" customHeight="1">
      <c r="B15" s="2071"/>
      <c r="E15" s="2063" t="s">
        <v>3166</v>
      </c>
      <c r="I15" s="2065" t="s">
        <v>3167</v>
      </c>
      <c r="J15" s="2063" t="s">
        <v>3146</v>
      </c>
      <c r="L15" s="2071"/>
    </row>
    <row r="16" spans="2:46" s="2070" customFormat="1" ht="6.9" customHeight="1">
      <c r="B16" s="2071"/>
      <c r="L16" s="2071"/>
    </row>
    <row r="17" spans="2:12" s="2070" customFormat="1" ht="12" customHeight="1">
      <c r="B17" s="2071"/>
      <c r="D17" s="2065" t="s">
        <v>3168</v>
      </c>
      <c r="I17" s="2065" t="s">
        <v>3165</v>
      </c>
      <c r="J17" s="2063" t="s">
        <v>3146</v>
      </c>
      <c r="L17" s="2071"/>
    </row>
    <row r="18" spans="2:12" s="2070" customFormat="1" ht="18" customHeight="1">
      <c r="B18" s="2071"/>
      <c r="E18" s="2063" t="s">
        <v>3169</v>
      </c>
      <c r="I18" s="2065" t="s">
        <v>3167</v>
      </c>
      <c r="J18" s="2063" t="s">
        <v>3146</v>
      </c>
      <c r="L18" s="2071"/>
    </row>
    <row r="19" spans="2:12" s="2070" customFormat="1" ht="6.9" customHeight="1">
      <c r="B19" s="2071"/>
      <c r="L19" s="2071"/>
    </row>
    <row r="20" spans="2:12" s="2070" customFormat="1" ht="12" customHeight="1">
      <c r="B20" s="2071"/>
      <c r="D20" s="2065" t="s">
        <v>3170</v>
      </c>
      <c r="I20" s="2065" t="s">
        <v>3165</v>
      </c>
      <c r="J20" s="2063" t="str">
        <f>IF('Rekapitulace stavby'!AN16="","",'Rekapitulace stavby'!AN16)</f>
        <v/>
      </c>
      <c r="L20" s="2071"/>
    </row>
    <row r="21" spans="2:12" s="2070" customFormat="1" ht="18" customHeight="1">
      <c r="B21" s="2071"/>
      <c r="E21" s="2063" t="str">
        <f>IF('Rekapitulace stavby'!E17="","",'Rekapitulace stavby'!E17)</f>
        <v xml:space="preserve"> </v>
      </c>
      <c r="I21" s="2065" t="s">
        <v>3167</v>
      </c>
      <c r="J21" s="2063" t="str">
        <f>IF('Rekapitulace stavby'!AN17="","",'Rekapitulace stavby'!AN17)</f>
        <v/>
      </c>
      <c r="L21" s="2071"/>
    </row>
    <row r="22" spans="2:12" s="2070" customFormat="1" ht="6.9" customHeight="1">
      <c r="B22" s="2071"/>
      <c r="L22" s="2071"/>
    </row>
    <row r="23" spans="2:12" s="2070" customFormat="1" ht="12" customHeight="1">
      <c r="B23" s="2071"/>
      <c r="D23" s="2065" t="s">
        <v>3172</v>
      </c>
      <c r="I23" s="2065" t="s">
        <v>3165</v>
      </c>
      <c r="J23" s="2063" t="str">
        <f>IF('Rekapitulace stavby'!AN19="","",'Rekapitulace stavby'!AN19)</f>
        <v/>
      </c>
      <c r="L23" s="2071"/>
    </row>
    <row r="24" spans="2:12" s="2070" customFormat="1" ht="18" customHeight="1">
      <c r="B24" s="2071"/>
      <c r="E24" s="2063" t="str">
        <f>IF('Rekapitulace stavby'!E20="","",'Rekapitulace stavby'!E20)</f>
        <v xml:space="preserve"> </v>
      </c>
      <c r="I24" s="2065" t="s">
        <v>3167</v>
      </c>
      <c r="J24" s="2063" t="str">
        <f>IF('Rekapitulace stavby'!AN20="","",'Rekapitulace stavby'!AN20)</f>
        <v/>
      </c>
      <c r="L24" s="2071"/>
    </row>
    <row r="25" spans="2:12" s="2070" customFormat="1" ht="6.9" customHeight="1">
      <c r="B25" s="2071"/>
      <c r="L25" s="2071"/>
    </row>
    <row r="26" spans="2:12" s="2070" customFormat="1" ht="12" customHeight="1">
      <c r="B26" s="2071"/>
      <c r="D26" s="2065" t="s">
        <v>1</v>
      </c>
      <c r="L26" s="2071"/>
    </row>
    <row r="27" spans="2:12" s="2137" customFormat="1" ht="16.5" customHeight="1">
      <c r="B27" s="2138"/>
      <c r="E27" s="5609" t="s">
        <v>3146</v>
      </c>
      <c r="F27" s="5609"/>
      <c r="G27" s="5609"/>
      <c r="H27" s="5609"/>
      <c r="L27" s="2138"/>
    </row>
    <row r="28" spans="2:12" s="2070" customFormat="1" ht="6.9" customHeight="1">
      <c r="B28" s="2071"/>
      <c r="L28" s="2071"/>
    </row>
    <row r="29" spans="2:12" s="2070" customFormat="1" ht="6.9" customHeight="1">
      <c r="B29" s="2071"/>
      <c r="D29" s="2095"/>
      <c r="E29" s="2095"/>
      <c r="F29" s="2095"/>
      <c r="G29" s="2095"/>
      <c r="H29" s="2095"/>
      <c r="I29" s="2095"/>
      <c r="J29" s="2095"/>
      <c r="K29" s="2095"/>
      <c r="L29" s="2071"/>
    </row>
    <row r="30" spans="2:12" s="2070" customFormat="1" ht="14.4" customHeight="1">
      <c r="B30" s="2071"/>
      <c r="D30" s="2063" t="s">
        <v>3241</v>
      </c>
      <c r="J30" s="2069">
        <f>J96</f>
        <v>0</v>
      </c>
      <c r="L30" s="2071"/>
    </row>
    <row r="31" spans="2:12" s="2070" customFormat="1" ht="14.4" customHeight="1">
      <c r="B31" s="2071"/>
      <c r="D31" s="2068" t="s">
        <v>3242</v>
      </c>
      <c r="J31" s="2069">
        <f>J123</f>
        <v>0</v>
      </c>
      <c r="L31" s="2071"/>
    </row>
    <row r="32" spans="2:12" s="2070" customFormat="1" ht="25.35" customHeight="1">
      <c r="B32" s="2071"/>
      <c r="D32" s="2139" t="s">
        <v>3175</v>
      </c>
      <c r="J32" s="2109">
        <f>ROUND(J30 + J31, 2)</f>
        <v>0</v>
      </c>
      <c r="L32" s="2071"/>
    </row>
    <row r="33" spans="2:12" s="2070" customFormat="1" ht="6.9" customHeight="1">
      <c r="B33" s="2071"/>
      <c r="D33" s="2095"/>
      <c r="E33" s="2095"/>
      <c r="F33" s="2095"/>
      <c r="G33" s="2095"/>
      <c r="H33" s="2095"/>
      <c r="I33" s="2095"/>
      <c r="J33" s="2095"/>
      <c r="K33" s="2095"/>
      <c r="L33" s="2071"/>
    </row>
    <row r="34" spans="2:12" s="2070" customFormat="1" ht="14.4" customHeight="1">
      <c r="B34" s="2071"/>
      <c r="F34" s="2074" t="s">
        <v>3177</v>
      </c>
      <c r="I34" s="2074" t="s">
        <v>3176</v>
      </c>
      <c r="J34" s="2074" t="s">
        <v>3178</v>
      </c>
      <c r="L34" s="2071"/>
    </row>
    <row r="35" spans="2:12" s="2070" customFormat="1" ht="14.4" customHeight="1">
      <c r="B35" s="2071"/>
      <c r="D35" s="2097" t="s">
        <v>3179</v>
      </c>
      <c r="E35" s="2065" t="s">
        <v>3180</v>
      </c>
      <c r="F35" s="2140">
        <f>ROUND((SUM(BE123:BE128) + SUM(BE148:BE1891)),  2)</f>
        <v>0</v>
      </c>
      <c r="I35" s="2141">
        <v>0.21</v>
      </c>
      <c r="J35" s="2140">
        <f>ROUND(((SUM(BE123:BE128) + SUM(BE148:BE1891))*I35),  2)</f>
        <v>0</v>
      </c>
      <c r="L35" s="2071"/>
    </row>
    <row r="36" spans="2:12" s="2070" customFormat="1" ht="14.4" customHeight="1">
      <c r="B36" s="2071"/>
      <c r="E36" s="2065" t="s">
        <v>3181</v>
      </c>
      <c r="F36" s="2140">
        <f>ROUND((SUM(BF123:BF128) + SUM(BF148:BF1891)),  2)</f>
        <v>0</v>
      </c>
      <c r="I36" s="2141">
        <v>0.15</v>
      </c>
      <c r="J36" s="2140">
        <f>ROUND(((SUM(BF123:BF128) + SUM(BF148:BF1891))*I36),  2)</f>
        <v>0</v>
      </c>
      <c r="L36" s="2071"/>
    </row>
    <row r="37" spans="2:12" s="2070" customFormat="1" ht="14.4" hidden="1" customHeight="1">
      <c r="B37" s="2071"/>
      <c r="E37" s="2065" t="s">
        <v>3182</v>
      </c>
      <c r="F37" s="2140">
        <f>ROUND((SUM(BG123:BG128) + SUM(BG148:BG1891)),  2)</f>
        <v>0</v>
      </c>
      <c r="I37" s="2141">
        <v>0.21</v>
      </c>
      <c r="J37" s="2140">
        <f>0</f>
        <v>0</v>
      </c>
      <c r="L37" s="2071"/>
    </row>
    <row r="38" spans="2:12" s="2070" customFormat="1" ht="14.4" hidden="1" customHeight="1">
      <c r="B38" s="2071"/>
      <c r="E38" s="2065" t="s">
        <v>3183</v>
      </c>
      <c r="F38" s="2140">
        <f>ROUND((SUM(BH123:BH128) + SUM(BH148:BH1891)),  2)</f>
        <v>0</v>
      </c>
      <c r="I38" s="2141">
        <v>0.15</v>
      </c>
      <c r="J38" s="2140">
        <f>0</f>
        <v>0</v>
      </c>
      <c r="L38" s="2071"/>
    </row>
    <row r="39" spans="2:12" s="2070" customFormat="1" ht="14.4" hidden="1" customHeight="1">
      <c r="B39" s="2071"/>
      <c r="E39" s="2065" t="s">
        <v>3184</v>
      </c>
      <c r="F39" s="2140">
        <f>ROUND((SUM(BI123:BI128) + SUM(BI148:BI1891)),  2)</f>
        <v>0</v>
      </c>
      <c r="I39" s="2141">
        <v>0</v>
      </c>
      <c r="J39" s="2140">
        <f>0</f>
        <v>0</v>
      </c>
      <c r="L39" s="2071"/>
    </row>
    <row r="40" spans="2:12" s="2070" customFormat="1" ht="6.9" customHeight="1">
      <c r="B40" s="2071"/>
      <c r="L40" s="2071"/>
    </row>
    <row r="41" spans="2:12" s="2070" customFormat="1" ht="25.35" customHeight="1">
      <c r="B41" s="2071"/>
      <c r="C41" s="2134"/>
      <c r="D41" s="2142" t="s">
        <v>3185</v>
      </c>
      <c r="E41" s="2099"/>
      <c r="F41" s="2099"/>
      <c r="G41" s="2143" t="s">
        <v>3186</v>
      </c>
      <c r="H41" s="2144" t="s">
        <v>3187</v>
      </c>
      <c r="I41" s="2099"/>
      <c r="J41" s="2145">
        <f>SUM(J32:J39)</f>
        <v>0</v>
      </c>
      <c r="K41" s="2146"/>
      <c r="L41" s="2071"/>
    </row>
    <row r="42" spans="2:12" s="2070" customFormat="1" ht="14.4" customHeight="1">
      <c r="B42" s="2071"/>
      <c r="L42" s="2071"/>
    </row>
    <row r="43" spans="2:12" ht="14.4" customHeight="1">
      <c r="B43" s="2059"/>
      <c r="L43" s="2059"/>
    </row>
    <row r="44" spans="2:12" ht="14.4" customHeight="1">
      <c r="B44" s="2059"/>
      <c r="L44" s="2059"/>
    </row>
    <row r="45" spans="2:12" ht="14.4" customHeight="1">
      <c r="B45" s="2059"/>
      <c r="L45" s="2059"/>
    </row>
    <row r="46" spans="2:12" ht="14.4" customHeight="1">
      <c r="B46" s="2059"/>
      <c r="L46" s="2059"/>
    </row>
    <row r="47" spans="2:12" ht="14.4" customHeight="1">
      <c r="B47" s="2059"/>
      <c r="L47" s="2059"/>
    </row>
    <row r="48" spans="2:12" ht="14.4" customHeight="1">
      <c r="B48" s="2059"/>
      <c r="L48" s="2059"/>
    </row>
    <row r="49" spans="2:12" ht="14.4" customHeight="1">
      <c r="B49" s="2059"/>
      <c r="L49" s="2059"/>
    </row>
    <row r="50" spans="2:12" s="2070" customFormat="1" ht="14.4" customHeight="1">
      <c r="B50" s="2071"/>
      <c r="D50" s="2081" t="s">
        <v>3188</v>
      </c>
      <c r="E50" s="2082"/>
      <c r="F50" s="2082"/>
      <c r="G50" s="2081" t="s">
        <v>3189</v>
      </c>
      <c r="H50" s="2082"/>
      <c r="I50" s="2082"/>
      <c r="J50" s="2082"/>
      <c r="K50" s="2082"/>
      <c r="L50" s="2071"/>
    </row>
    <row r="51" spans="2:12">
      <c r="B51" s="2059"/>
      <c r="L51" s="2059"/>
    </row>
    <row r="52" spans="2:12">
      <c r="B52" s="2059"/>
      <c r="L52" s="2059"/>
    </row>
    <row r="53" spans="2:12">
      <c r="B53" s="2059"/>
      <c r="L53" s="2059"/>
    </row>
    <row r="54" spans="2:12">
      <c r="B54" s="2059"/>
      <c r="L54" s="2059"/>
    </row>
    <row r="55" spans="2:12">
      <c r="B55" s="2059"/>
      <c r="L55" s="2059"/>
    </row>
    <row r="56" spans="2:12">
      <c r="B56" s="2059"/>
      <c r="L56" s="2059"/>
    </row>
    <row r="57" spans="2:12">
      <c r="B57" s="2059"/>
      <c r="L57" s="2059"/>
    </row>
    <row r="58" spans="2:12">
      <c r="B58" s="2059"/>
      <c r="L58" s="2059"/>
    </row>
    <row r="59" spans="2:12">
      <c r="B59" s="2059"/>
      <c r="L59" s="2059"/>
    </row>
    <row r="60" spans="2:12">
      <c r="B60" s="2059"/>
      <c r="L60" s="2059"/>
    </row>
    <row r="61" spans="2:12" s="2070" customFormat="1" ht="13.2">
      <c r="B61" s="2071"/>
      <c r="D61" s="2083" t="s">
        <v>3190</v>
      </c>
      <c r="E61" s="2073"/>
      <c r="F61" s="2147" t="s">
        <v>3191</v>
      </c>
      <c r="G61" s="2083" t="s">
        <v>3190</v>
      </c>
      <c r="H61" s="2073"/>
      <c r="I61" s="2073"/>
      <c r="J61" s="2148" t="s">
        <v>3191</v>
      </c>
      <c r="K61" s="2073"/>
      <c r="L61" s="2071"/>
    </row>
    <row r="62" spans="2:12">
      <c r="B62" s="2059"/>
      <c r="L62" s="2059"/>
    </row>
    <row r="63" spans="2:12">
      <c r="B63" s="2059"/>
      <c r="L63" s="2059"/>
    </row>
    <row r="64" spans="2:12">
      <c r="B64" s="2059"/>
      <c r="L64" s="2059"/>
    </row>
    <row r="65" spans="2:12" s="2070" customFormat="1" ht="13.2">
      <c r="B65" s="2071"/>
      <c r="D65" s="2081" t="s">
        <v>3192</v>
      </c>
      <c r="E65" s="2082"/>
      <c r="F65" s="2082"/>
      <c r="G65" s="2081" t="s">
        <v>3193</v>
      </c>
      <c r="H65" s="2082"/>
      <c r="I65" s="2082"/>
      <c r="J65" s="2082"/>
      <c r="K65" s="2082"/>
      <c r="L65" s="2071"/>
    </row>
    <row r="66" spans="2:12">
      <c r="B66" s="2059"/>
      <c r="L66" s="2059"/>
    </row>
    <row r="67" spans="2:12">
      <c r="B67" s="2059"/>
      <c r="L67" s="2059"/>
    </row>
    <row r="68" spans="2:12">
      <c r="B68" s="2059"/>
      <c r="L68" s="2059"/>
    </row>
    <row r="69" spans="2:12">
      <c r="B69" s="2059"/>
      <c r="L69" s="2059"/>
    </row>
    <row r="70" spans="2:12">
      <c r="B70" s="2059"/>
      <c r="L70" s="2059"/>
    </row>
    <row r="71" spans="2:12">
      <c r="B71" s="2059"/>
      <c r="L71" s="2059"/>
    </row>
    <row r="72" spans="2:12">
      <c r="B72" s="2059"/>
      <c r="L72" s="2059"/>
    </row>
    <row r="73" spans="2:12">
      <c r="B73" s="2059"/>
      <c r="L73" s="2059"/>
    </row>
    <row r="74" spans="2:12">
      <c r="B74" s="2059"/>
      <c r="L74" s="2059"/>
    </row>
    <row r="75" spans="2:12">
      <c r="B75" s="2059"/>
      <c r="L75" s="2059"/>
    </row>
    <row r="76" spans="2:12" s="2070" customFormat="1" ht="13.2">
      <c r="B76" s="2071"/>
      <c r="D76" s="2083" t="s">
        <v>3190</v>
      </c>
      <c r="E76" s="2073"/>
      <c r="F76" s="2147" t="s">
        <v>3191</v>
      </c>
      <c r="G76" s="2083" t="s">
        <v>3190</v>
      </c>
      <c r="H76" s="2073"/>
      <c r="I76" s="2073"/>
      <c r="J76" s="2148" t="s">
        <v>3191</v>
      </c>
      <c r="K76" s="2073"/>
      <c r="L76" s="2071"/>
    </row>
    <row r="77" spans="2:12" s="2070" customFormat="1" ht="14.4" customHeight="1">
      <c r="B77" s="2084"/>
      <c r="C77" s="2085"/>
      <c r="D77" s="2085"/>
      <c r="E77" s="2085"/>
      <c r="F77" s="2085"/>
      <c r="G77" s="2085"/>
      <c r="H77" s="2085"/>
      <c r="I77" s="2085"/>
      <c r="J77" s="2085"/>
      <c r="K77" s="2085"/>
      <c r="L77" s="2071"/>
    </row>
    <row r="81" spans="2:47" s="2070" customFormat="1" ht="6.9" customHeight="1">
      <c r="B81" s="2086"/>
      <c r="C81" s="2087"/>
      <c r="D81" s="2087"/>
      <c r="E81" s="2087"/>
      <c r="F81" s="2087"/>
      <c r="G81" s="2087"/>
      <c r="H81" s="2087"/>
      <c r="I81" s="2087"/>
      <c r="J81" s="2087"/>
      <c r="K81" s="2087"/>
      <c r="L81" s="2071"/>
    </row>
    <row r="82" spans="2:47" s="2070" customFormat="1" ht="24.9" customHeight="1">
      <c r="B82" s="2071"/>
      <c r="C82" s="2060" t="s">
        <v>3243</v>
      </c>
      <c r="L82" s="2071"/>
    </row>
    <row r="83" spans="2:47" s="2070" customFormat="1" ht="6.9" customHeight="1">
      <c r="B83" s="2071"/>
      <c r="L83" s="2071"/>
    </row>
    <row r="84" spans="2:47" s="2070" customFormat="1" ht="12" customHeight="1">
      <c r="B84" s="2071"/>
      <c r="C84" s="2065" t="s">
        <v>3156</v>
      </c>
      <c r="L84" s="2071"/>
    </row>
    <row r="85" spans="2:47" s="2070" customFormat="1" ht="16.5" customHeight="1">
      <c r="B85" s="2071"/>
      <c r="E85" s="5645" t="str">
        <f>E7</f>
        <v>Dostavba domova pro seniory ve Vrchlabí - PD</v>
      </c>
      <c r="F85" s="5646"/>
      <c r="G85" s="5646"/>
      <c r="H85" s="5646"/>
      <c r="L85" s="2071"/>
    </row>
    <row r="86" spans="2:47" s="2070" customFormat="1" ht="12" customHeight="1">
      <c r="B86" s="2071"/>
      <c r="C86" s="2065" t="s">
        <v>3239</v>
      </c>
      <c r="L86" s="2071"/>
    </row>
    <row r="87" spans="2:47" s="2070" customFormat="1" ht="16.5" customHeight="1">
      <c r="B87" s="2071"/>
      <c r="E87" s="5626" t="str">
        <f>E9</f>
        <v>01.2 - Vyýpisy prvků - tabulky</v>
      </c>
      <c r="F87" s="5644"/>
      <c r="G87" s="5644"/>
      <c r="H87" s="5644"/>
      <c r="L87" s="2071"/>
    </row>
    <row r="88" spans="2:47" s="2070" customFormat="1" ht="6.9" customHeight="1">
      <c r="B88" s="2071"/>
      <c r="L88" s="2071"/>
    </row>
    <row r="89" spans="2:47" s="2070" customFormat="1" ht="12" customHeight="1">
      <c r="B89" s="2071"/>
      <c r="C89" s="2065" t="s">
        <v>3160</v>
      </c>
      <c r="F89" s="2063" t="str">
        <f>F12</f>
        <v xml:space="preserve"> </v>
      </c>
      <c r="I89" s="2065" t="s">
        <v>3162</v>
      </c>
      <c r="J89" s="2094" t="str">
        <f>IF(J12="","",J12)</f>
        <v>15. 5. 2023</v>
      </c>
      <c r="L89" s="2071"/>
    </row>
    <row r="90" spans="2:47" s="2070" customFormat="1" ht="6.9" customHeight="1">
      <c r="B90" s="2071"/>
      <c r="L90" s="2071"/>
    </row>
    <row r="91" spans="2:47" s="2070" customFormat="1" ht="15.15" customHeight="1">
      <c r="B91" s="2071"/>
      <c r="C91" s="2065" t="s">
        <v>3164</v>
      </c>
      <c r="F91" s="2063" t="str">
        <f>E15</f>
        <v>Královehradecký kraj</v>
      </c>
      <c r="I91" s="2065" t="s">
        <v>3170</v>
      </c>
      <c r="J91" s="2066" t="str">
        <f>E21</f>
        <v xml:space="preserve"> </v>
      </c>
      <c r="L91" s="2071"/>
    </row>
    <row r="92" spans="2:47" s="2070" customFormat="1" ht="15.15" customHeight="1">
      <c r="B92" s="2071"/>
      <c r="C92" s="2065" t="s">
        <v>3168</v>
      </c>
      <c r="F92" s="2063" t="str">
        <f>IF(E18="","",E18)</f>
        <v>TECHNICO Opava s.r.o.</v>
      </c>
      <c r="I92" s="2065" t="s">
        <v>3172</v>
      </c>
      <c r="J92" s="2066" t="str">
        <f>E24</f>
        <v xml:space="preserve"> </v>
      </c>
      <c r="L92" s="2071"/>
    </row>
    <row r="93" spans="2:47" s="2070" customFormat="1" ht="10.35" customHeight="1">
      <c r="B93" s="2071"/>
      <c r="L93" s="2071"/>
    </row>
    <row r="94" spans="2:47" s="2070" customFormat="1" ht="29.25" customHeight="1">
      <c r="B94" s="2071"/>
      <c r="C94" s="2149" t="s">
        <v>3244</v>
      </c>
      <c r="D94" s="2134"/>
      <c r="E94" s="2134"/>
      <c r="F94" s="2134"/>
      <c r="G94" s="2134"/>
      <c r="H94" s="2134"/>
      <c r="I94" s="2134"/>
      <c r="J94" s="2150" t="s">
        <v>3245</v>
      </c>
      <c r="K94" s="2134"/>
      <c r="L94" s="2071"/>
    </row>
    <row r="95" spans="2:47" s="2070" customFormat="1" ht="10.35" customHeight="1">
      <c r="B95" s="2071"/>
      <c r="L95" s="2071"/>
    </row>
    <row r="96" spans="2:47" s="2070" customFormat="1" ht="22.95" customHeight="1">
      <c r="B96" s="2071"/>
      <c r="C96" s="2151" t="s">
        <v>3246</v>
      </c>
      <c r="J96" s="2109">
        <f>J148</f>
        <v>0</v>
      </c>
      <c r="L96" s="2071"/>
      <c r="AU96" s="2056" t="s">
        <v>3247</v>
      </c>
    </row>
    <row r="97" spans="2:12" s="2152" customFormat="1" ht="24.9" customHeight="1">
      <c r="B97" s="2153"/>
      <c r="D97" s="2154" t="s">
        <v>3248</v>
      </c>
      <c r="E97" s="2155"/>
      <c r="F97" s="2155"/>
      <c r="G97" s="2155"/>
      <c r="H97" s="2155"/>
      <c r="I97" s="2155"/>
      <c r="J97" s="2156">
        <f>J149</f>
        <v>0</v>
      </c>
      <c r="L97" s="2153"/>
    </row>
    <row r="98" spans="2:12" s="2157" customFormat="1" ht="19.95" customHeight="1">
      <c r="B98" s="2158"/>
      <c r="D98" s="2159" t="s">
        <v>3251</v>
      </c>
      <c r="E98" s="2160"/>
      <c r="F98" s="2160"/>
      <c r="G98" s="2160"/>
      <c r="H98" s="2160"/>
      <c r="I98" s="2160"/>
      <c r="J98" s="2161">
        <f>J150</f>
        <v>0</v>
      </c>
      <c r="L98" s="2158"/>
    </row>
    <row r="99" spans="2:12" s="2157" customFormat="1" ht="19.95" customHeight="1">
      <c r="B99" s="2158"/>
      <c r="D99" s="2159" t="s">
        <v>3253</v>
      </c>
      <c r="E99" s="2160"/>
      <c r="F99" s="2160"/>
      <c r="G99" s="2160"/>
      <c r="H99" s="2160"/>
      <c r="I99" s="2160"/>
      <c r="J99" s="2161">
        <f>J171</f>
        <v>0</v>
      </c>
      <c r="L99" s="2158"/>
    </row>
    <row r="100" spans="2:12" s="2157" customFormat="1" ht="19.95" customHeight="1">
      <c r="B100" s="2158"/>
      <c r="D100" s="2159" t="s">
        <v>4610</v>
      </c>
      <c r="E100" s="2160"/>
      <c r="F100" s="2160"/>
      <c r="G100" s="2160"/>
      <c r="H100" s="2160"/>
      <c r="I100" s="2160"/>
      <c r="J100" s="2161">
        <f>J190</f>
        <v>0</v>
      </c>
      <c r="L100" s="2158"/>
    </row>
    <row r="101" spans="2:12" s="2157" customFormat="1" ht="19.95" customHeight="1">
      <c r="B101" s="2158"/>
      <c r="D101" s="2159" t="s">
        <v>3256</v>
      </c>
      <c r="E101" s="2160"/>
      <c r="F101" s="2160"/>
      <c r="G101" s="2160"/>
      <c r="H101" s="2160"/>
      <c r="I101" s="2160"/>
      <c r="J101" s="2161">
        <f>J263</f>
        <v>0</v>
      </c>
      <c r="L101" s="2158"/>
    </row>
    <row r="102" spans="2:12" s="2152" customFormat="1" ht="24.9" customHeight="1">
      <c r="B102" s="2153"/>
      <c r="D102" s="2154" t="s">
        <v>3257</v>
      </c>
      <c r="E102" s="2155"/>
      <c r="F102" s="2155"/>
      <c r="G102" s="2155"/>
      <c r="H102" s="2155"/>
      <c r="I102" s="2155"/>
      <c r="J102" s="2156">
        <f>J265</f>
        <v>0</v>
      </c>
      <c r="L102" s="2153"/>
    </row>
    <row r="103" spans="2:12" s="2157" customFormat="1" ht="19.95" customHeight="1">
      <c r="B103" s="2158"/>
      <c r="D103" s="2159" t="s">
        <v>3258</v>
      </c>
      <c r="E103" s="2160"/>
      <c r="F103" s="2160"/>
      <c r="G103" s="2160"/>
      <c r="H103" s="2160"/>
      <c r="I103" s="2160"/>
      <c r="J103" s="2161">
        <f>J266</f>
        <v>0</v>
      </c>
      <c r="L103" s="2158"/>
    </row>
    <row r="104" spans="2:12" s="2157" customFormat="1" ht="19.95" customHeight="1">
      <c r="B104" s="2158"/>
      <c r="D104" s="2159" t="s">
        <v>4341</v>
      </c>
      <c r="E104" s="2160"/>
      <c r="F104" s="2160"/>
      <c r="G104" s="2160"/>
      <c r="H104" s="2160"/>
      <c r="I104" s="2160"/>
      <c r="J104" s="2161">
        <f>J272</f>
        <v>0</v>
      </c>
      <c r="L104" s="2158"/>
    </row>
    <row r="105" spans="2:12" s="2157" customFormat="1" ht="19.95" customHeight="1">
      <c r="B105" s="2158"/>
      <c r="D105" s="2159" t="s">
        <v>3259</v>
      </c>
      <c r="E105" s="2160"/>
      <c r="F105" s="2160"/>
      <c r="G105" s="2160"/>
      <c r="H105" s="2160"/>
      <c r="I105" s="2160"/>
      <c r="J105" s="2161">
        <f>J295</f>
        <v>0</v>
      </c>
      <c r="L105" s="2158"/>
    </row>
    <row r="106" spans="2:12" s="2157" customFormat="1" ht="19.95" customHeight="1">
      <c r="B106" s="2158"/>
      <c r="D106" s="2159" t="s">
        <v>4611</v>
      </c>
      <c r="E106" s="2160"/>
      <c r="F106" s="2160"/>
      <c r="G106" s="2160"/>
      <c r="H106" s="2160"/>
      <c r="I106" s="2160"/>
      <c r="J106" s="2161">
        <f>J307</f>
        <v>0</v>
      </c>
      <c r="L106" s="2158"/>
    </row>
    <row r="107" spans="2:12" s="2157" customFormat="1" ht="19.95" customHeight="1">
      <c r="B107" s="2158"/>
      <c r="D107" s="2159" t="s">
        <v>4612</v>
      </c>
      <c r="E107" s="2160"/>
      <c r="F107" s="2160"/>
      <c r="G107" s="2160"/>
      <c r="H107" s="2160"/>
      <c r="I107" s="2160"/>
      <c r="J107" s="2161">
        <f>J319</f>
        <v>0</v>
      </c>
      <c r="L107" s="2158"/>
    </row>
    <row r="108" spans="2:12" s="2157" customFormat="1" ht="19.95" customHeight="1">
      <c r="B108" s="2158"/>
      <c r="D108" s="2159" t="s">
        <v>4613</v>
      </c>
      <c r="E108" s="2160"/>
      <c r="F108" s="2160"/>
      <c r="G108" s="2160"/>
      <c r="H108" s="2160"/>
      <c r="I108" s="2160"/>
      <c r="J108" s="2161">
        <f>J478</f>
        <v>0</v>
      </c>
      <c r="L108" s="2158"/>
    </row>
    <row r="109" spans="2:12" s="2157" customFormat="1" ht="19.95" customHeight="1">
      <c r="B109" s="2158"/>
      <c r="D109" s="2159" t="s">
        <v>4614</v>
      </c>
      <c r="E109" s="2160"/>
      <c r="F109" s="2160"/>
      <c r="G109" s="2160"/>
      <c r="H109" s="2160"/>
      <c r="I109" s="2160"/>
      <c r="J109" s="2161">
        <f>J487</f>
        <v>0</v>
      </c>
      <c r="L109" s="2158"/>
    </row>
    <row r="110" spans="2:12" s="2157" customFormat="1" ht="19.95" customHeight="1">
      <c r="B110" s="2158"/>
      <c r="D110" s="2159" t="s">
        <v>4615</v>
      </c>
      <c r="E110" s="2160"/>
      <c r="F110" s="2160"/>
      <c r="G110" s="2160"/>
      <c r="H110" s="2160"/>
      <c r="I110" s="2160"/>
      <c r="J110" s="2161">
        <f>J499</f>
        <v>0</v>
      </c>
      <c r="L110" s="2158"/>
    </row>
    <row r="111" spans="2:12" s="2157" customFormat="1" ht="19.95" customHeight="1">
      <c r="B111" s="2158"/>
      <c r="D111" s="2159" t="s">
        <v>4616</v>
      </c>
      <c r="E111" s="2160"/>
      <c r="F111" s="2160"/>
      <c r="G111" s="2160"/>
      <c r="H111" s="2160"/>
      <c r="I111" s="2160"/>
      <c r="J111" s="2161">
        <f>J509</f>
        <v>0</v>
      </c>
      <c r="L111" s="2158"/>
    </row>
    <row r="112" spans="2:12" s="2157" customFormat="1" ht="19.95" customHeight="1">
      <c r="B112" s="2158"/>
      <c r="D112" s="2159" t="s">
        <v>4342</v>
      </c>
      <c r="E112" s="2160"/>
      <c r="F112" s="2160"/>
      <c r="G112" s="2160"/>
      <c r="H112" s="2160"/>
      <c r="I112" s="2160"/>
      <c r="J112" s="2161">
        <f>J554</f>
        <v>0</v>
      </c>
      <c r="L112" s="2158"/>
    </row>
    <row r="113" spans="2:65" s="2157" customFormat="1" ht="19.95" customHeight="1">
      <c r="B113" s="2158"/>
      <c r="D113" s="2159" t="s">
        <v>3260</v>
      </c>
      <c r="E113" s="2160"/>
      <c r="F113" s="2160"/>
      <c r="G113" s="2160"/>
      <c r="H113" s="2160"/>
      <c r="I113" s="2160"/>
      <c r="J113" s="2161">
        <f>J577</f>
        <v>0</v>
      </c>
      <c r="L113" s="2158"/>
    </row>
    <row r="114" spans="2:65" s="2157" customFormat="1" ht="19.95" customHeight="1">
      <c r="B114" s="2158"/>
      <c r="D114" s="2159" t="s">
        <v>3261</v>
      </c>
      <c r="E114" s="2160"/>
      <c r="F114" s="2160"/>
      <c r="G114" s="2160"/>
      <c r="H114" s="2160"/>
      <c r="I114" s="2160"/>
      <c r="J114" s="2161">
        <f>J738</f>
        <v>0</v>
      </c>
      <c r="L114" s="2158"/>
    </row>
    <row r="115" spans="2:65" s="2157" customFormat="1" ht="19.95" customHeight="1">
      <c r="B115" s="2158"/>
      <c r="D115" s="2159" t="s">
        <v>4617</v>
      </c>
      <c r="E115" s="2160"/>
      <c r="F115" s="2160"/>
      <c r="G115" s="2160"/>
      <c r="H115" s="2160"/>
      <c r="I115" s="2160"/>
      <c r="J115" s="2161">
        <f>J900</f>
        <v>0</v>
      </c>
      <c r="L115" s="2158"/>
    </row>
    <row r="116" spans="2:65" s="2157" customFormat="1" ht="19.95" customHeight="1">
      <c r="B116" s="2158"/>
      <c r="D116" s="2159" t="s">
        <v>4618</v>
      </c>
      <c r="E116" s="2160"/>
      <c r="F116" s="2160"/>
      <c r="G116" s="2160"/>
      <c r="H116" s="2160"/>
      <c r="I116" s="2160"/>
      <c r="J116" s="2161">
        <f>J1605</f>
        <v>0</v>
      </c>
      <c r="L116" s="2158"/>
    </row>
    <row r="117" spans="2:65" s="2157" customFormat="1" ht="19.95" customHeight="1">
      <c r="B117" s="2158"/>
      <c r="D117" s="2159" t="s">
        <v>3263</v>
      </c>
      <c r="E117" s="2160"/>
      <c r="F117" s="2160"/>
      <c r="G117" s="2160"/>
      <c r="H117" s="2160"/>
      <c r="I117" s="2160"/>
      <c r="J117" s="2161">
        <f>J1618</f>
        <v>0</v>
      </c>
      <c r="L117" s="2158"/>
    </row>
    <row r="118" spans="2:65" s="2157" customFormat="1" ht="19.95" customHeight="1">
      <c r="B118" s="2158"/>
      <c r="D118" s="2159" t="s">
        <v>3264</v>
      </c>
      <c r="E118" s="2160"/>
      <c r="F118" s="2160"/>
      <c r="G118" s="2160"/>
      <c r="H118" s="2160"/>
      <c r="I118" s="2160"/>
      <c r="J118" s="2161">
        <f>J1632</f>
        <v>0</v>
      </c>
      <c r="L118" s="2158"/>
    </row>
    <row r="119" spans="2:65" s="2157" customFormat="1" ht="19.95" customHeight="1">
      <c r="B119" s="2158"/>
      <c r="D119" s="2159" t="s">
        <v>3266</v>
      </c>
      <c r="E119" s="2160"/>
      <c r="F119" s="2160"/>
      <c r="G119" s="2160"/>
      <c r="H119" s="2160"/>
      <c r="I119" s="2160"/>
      <c r="J119" s="2161">
        <f>J1693</f>
        <v>0</v>
      </c>
      <c r="L119" s="2158"/>
    </row>
    <row r="120" spans="2:65" s="2157" customFormat="1" ht="19.95" customHeight="1">
      <c r="B120" s="2158"/>
      <c r="D120" s="2159" t="s">
        <v>4619</v>
      </c>
      <c r="E120" s="2160"/>
      <c r="F120" s="2160"/>
      <c r="G120" s="2160"/>
      <c r="H120" s="2160"/>
      <c r="I120" s="2160"/>
      <c r="J120" s="2161">
        <f>J1859</f>
        <v>0</v>
      </c>
      <c r="L120" s="2158"/>
    </row>
    <row r="121" spans="2:65" s="2070" customFormat="1" ht="21.75" customHeight="1">
      <c r="B121" s="2071"/>
      <c r="L121" s="2071"/>
    </row>
    <row r="122" spans="2:65" s="2070" customFormat="1" ht="6.9" customHeight="1">
      <c r="B122" s="2071"/>
      <c r="L122" s="2071"/>
    </row>
    <row r="123" spans="2:65" s="2070" customFormat="1" ht="29.25" customHeight="1">
      <c r="B123" s="2071"/>
      <c r="C123" s="2151" t="s">
        <v>3270</v>
      </c>
      <c r="J123" s="2162">
        <f>ROUND(J124 + J125 + J126 + J127,2)</f>
        <v>0</v>
      </c>
      <c r="L123" s="2071"/>
      <c r="N123" s="2163" t="s">
        <v>3179</v>
      </c>
    </row>
    <row r="124" spans="2:65" s="2070" customFormat="1" ht="18" customHeight="1">
      <c r="B124" s="2164"/>
      <c r="C124" s="2165"/>
      <c r="D124" s="5647" t="s">
        <v>24</v>
      </c>
      <c r="E124" s="5647"/>
      <c r="F124" s="5647"/>
      <c r="G124" s="2165"/>
      <c r="H124" s="2165"/>
      <c r="I124" s="2165"/>
      <c r="J124" s="4607"/>
      <c r="K124" s="2165"/>
      <c r="L124" s="2164"/>
      <c r="M124" s="2165"/>
      <c r="N124" s="2166" t="s">
        <v>3181</v>
      </c>
      <c r="O124" s="2165"/>
      <c r="P124" s="2165"/>
      <c r="Q124" s="2165"/>
      <c r="R124" s="2165"/>
      <c r="S124" s="2165"/>
      <c r="T124" s="2165"/>
      <c r="U124" s="2165"/>
      <c r="V124" s="2165"/>
      <c r="W124" s="2165"/>
      <c r="X124" s="2165"/>
      <c r="Y124" s="2165"/>
      <c r="Z124" s="2165"/>
      <c r="AA124" s="2165"/>
      <c r="AB124" s="2165"/>
      <c r="AC124" s="2165"/>
      <c r="AD124" s="2165"/>
      <c r="AE124" s="2165"/>
      <c r="AF124" s="2165"/>
      <c r="AG124" s="2165"/>
      <c r="AH124" s="2165"/>
      <c r="AI124" s="2165"/>
      <c r="AJ124" s="2165"/>
      <c r="AK124" s="2165"/>
      <c r="AL124" s="2165"/>
      <c r="AM124" s="2165"/>
      <c r="AN124" s="2165"/>
      <c r="AO124" s="2165"/>
      <c r="AP124" s="2165"/>
      <c r="AQ124" s="2165"/>
      <c r="AR124" s="2165"/>
      <c r="AS124" s="2165"/>
      <c r="AT124" s="2165"/>
      <c r="AU124" s="2165"/>
      <c r="AV124" s="2165"/>
      <c r="AW124" s="2165"/>
      <c r="AX124" s="2165"/>
      <c r="AY124" s="2167" t="s">
        <v>3271</v>
      </c>
      <c r="AZ124" s="2165"/>
      <c r="BA124" s="2165"/>
      <c r="BB124" s="2165"/>
      <c r="BC124" s="2165"/>
      <c r="BD124" s="2165"/>
      <c r="BE124" s="2168">
        <f>IF(N124="základní",J124,0)</f>
        <v>0</v>
      </c>
      <c r="BF124" s="2168">
        <f>IF(N124="snížená",J124,0)</f>
        <v>0</v>
      </c>
      <c r="BG124" s="2168">
        <f>IF(N124="zákl. přenesená",J124,0)</f>
        <v>0</v>
      </c>
      <c r="BH124" s="2168">
        <f>IF(N124="sníž. přenesená",J124,0)</f>
        <v>0</v>
      </c>
      <c r="BI124" s="2168">
        <f>IF(N124="nulová",J124,0)</f>
        <v>0</v>
      </c>
      <c r="BJ124" s="2167" t="s">
        <v>134</v>
      </c>
      <c r="BK124" s="2165"/>
      <c r="BL124" s="2165"/>
      <c r="BM124" s="2165"/>
    </row>
    <row r="125" spans="2:65" s="2070" customFormat="1" ht="18" customHeight="1">
      <c r="B125" s="2164"/>
      <c r="C125" s="2165"/>
      <c r="D125" s="5647" t="s">
        <v>25</v>
      </c>
      <c r="E125" s="5647"/>
      <c r="F125" s="5647"/>
      <c r="G125" s="2165"/>
      <c r="H125" s="2165"/>
      <c r="I125" s="2165"/>
      <c r="J125" s="4607"/>
      <c r="K125" s="2165"/>
      <c r="L125" s="2164"/>
      <c r="M125" s="2165"/>
      <c r="N125" s="2166" t="s">
        <v>3181</v>
      </c>
      <c r="O125" s="2165"/>
      <c r="P125" s="2165"/>
      <c r="Q125" s="2165"/>
      <c r="R125" s="2165"/>
      <c r="S125" s="2165"/>
      <c r="T125" s="2165"/>
      <c r="U125" s="2165"/>
      <c r="V125" s="2165"/>
      <c r="W125" s="2165"/>
      <c r="X125" s="2165"/>
      <c r="Y125" s="2165"/>
      <c r="Z125" s="2165"/>
      <c r="AA125" s="2165"/>
      <c r="AB125" s="2165"/>
      <c r="AC125" s="2165"/>
      <c r="AD125" s="2165"/>
      <c r="AE125" s="2165"/>
      <c r="AF125" s="2165"/>
      <c r="AG125" s="2165"/>
      <c r="AH125" s="2165"/>
      <c r="AI125" s="2165"/>
      <c r="AJ125" s="2165"/>
      <c r="AK125" s="2165"/>
      <c r="AL125" s="2165"/>
      <c r="AM125" s="2165"/>
      <c r="AN125" s="2165"/>
      <c r="AO125" s="2165"/>
      <c r="AP125" s="2165"/>
      <c r="AQ125" s="2165"/>
      <c r="AR125" s="2165"/>
      <c r="AS125" s="2165"/>
      <c r="AT125" s="2165"/>
      <c r="AU125" s="2165"/>
      <c r="AV125" s="2165"/>
      <c r="AW125" s="2165"/>
      <c r="AX125" s="2165"/>
      <c r="AY125" s="2167" t="s">
        <v>3271</v>
      </c>
      <c r="AZ125" s="2165"/>
      <c r="BA125" s="2165"/>
      <c r="BB125" s="2165"/>
      <c r="BC125" s="2165"/>
      <c r="BD125" s="2165"/>
      <c r="BE125" s="2168">
        <f>IF(N125="základní",J125,0)</f>
        <v>0</v>
      </c>
      <c r="BF125" s="2168">
        <f>IF(N125="snížená",J125,0)</f>
        <v>0</v>
      </c>
      <c r="BG125" s="2168">
        <f>IF(N125="zákl. přenesená",J125,0)</f>
        <v>0</v>
      </c>
      <c r="BH125" s="2168">
        <f>IF(N125="sníž. přenesená",J125,0)</f>
        <v>0</v>
      </c>
      <c r="BI125" s="2168">
        <f>IF(N125="nulová",J125,0)</f>
        <v>0</v>
      </c>
      <c r="BJ125" s="2167" t="s">
        <v>134</v>
      </c>
      <c r="BK125" s="2165"/>
      <c r="BL125" s="2165"/>
      <c r="BM125" s="2165"/>
    </row>
    <row r="126" spans="2:65" s="2070" customFormat="1" ht="18" customHeight="1">
      <c r="B126" s="2164"/>
      <c r="C126" s="2165"/>
      <c r="D126" s="5647" t="s">
        <v>3272</v>
      </c>
      <c r="E126" s="5647"/>
      <c r="F126" s="5647"/>
      <c r="G126" s="2165"/>
      <c r="H126" s="2165"/>
      <c r="I126" s="2165"/>
      <c r="J126" s="4607"/>
      <c r="K126" s="2165"/>
      <c r="L126" s="2164"/>
      <c r="M126" s="2165"/>
      <c r="N126" s="2166" t="s">
        <v>3181</v>
      </c>
      <c r="O126" s="2165"/>
      <c r="P126" s="2165"/>
      <c r="Q126" s="2165"/>
      <c r="R126" s="2165"/>
      <c r="S126" s="2165"/>
      <c r="T126" s="2165"/>
      <c r="U126" s="2165"/>
      <c r="V126" s="2165"/>
      <c r="W126" s="2165"/>
      <c r="X126" s="2165"/>
      <c r="Y126" s="2165"/>
      <c r="Z126" s="2165"/>
      <c r="AA126" s="2165"/>
      <c r="AB126" s="2165"/>
      <c r="AC126" s="2165"/>
      <c r="AD126" s="2165"/>
      <c r="AE126" s="2165"/>
      <c r="AF126" s="2165"/>
      <c r="AG126" s="2165"/>
      <c r="AH126" s="2165"/>
      <c r="AI126" s="2165"/>
      <c r="AJ126" s="2165"/>
      <c r="AK126" s="2165"/>
      <c r="AL126" s="2165"/>
      <c r="AM126" s="2165"/>
      <c r="AN126" s="2165"/>
      <c r="AO126" s="2165"/>
      <c r="AP126" s="2165"/>
      <c r="AQ126" s="2165"/>
      <c r="AR126" s="2165"/>
      <c r="AS126" s="2165"/>
      <c r="AT126" s="2165"/>
      <c r="AU126" s="2165"/>
      <c r="AV126" s="2165"/>
      <c r="AW126" s="2165"/>
      <c r="AX126" s="2165"/>
      <c r="AY126" s="2167" t="s">
        <v>3271</v>
      </c>
      <c r="AZ126" s="2165"/>
      <c r="BA126" s="2165"/>
      <c r="BB126" s="2165"/>
      <c r="BC126" s="2165"/>
      <c r="BD126" s="2165"/>
      <c r="BE126" s="2168">
        <f>IF(N126="základní",J126,0)</f>
        <v>0</v>
      </c>
      <c r="BF126" s="2168">
        <f>IF(N126="snížená",J126,0)</f>
        <v>0</v>
      </c>
      <c r="BG126" s="2168">
        <f>IF(N126="zákl. přenesená",J126,0)</f>
        <v>0</v>
      </c>
      <c r="BH126" s="2168">
        <f>IF(N126="sníž. přenesená",J126,0)</f>
        <v>0</v>
      </c>
      <c r="BI126" s="2168">
        <f>IF(N126="nulová",J126,0)</f>
        <v>0</v>
      </c>
      <c r="BJ126" s="2167" t="s">
        <v>134</v>
      </c>
      <c r="BK126" s="2165"/>
      <c r="BL126" s="2165"/>
      <c r="BM126" s="2165"/>
    </row>
    <row r="127" spans="2:65" s="2070" customFormat="1" ht="18" customHeight="1">
      <c r="B127" s="2164"/>
      <c r="C127" s="2165"/>
      <c r="D127" s="4606" t="s">
        <v>3273</v>
      </c>
      <c r="E127" s="2165"/>
      <c r="F127" s="2165"/>
      <c r="G127" s="2165"/>
      <c r="H127" s="2165"/>
      <c r="I127" s="2165"/>
      <c r="J127" s="4607"/>
      <c r="K127" s="2165"/>
      <c r="L127" s="2164"/>
      <c r="M127" s="2165"/>
      <c r="N127" s="2166" t="s">
        <v>3181</v>
      </c>
      <c r="O127" s="2165"/>
      <c r="P127" s="2165"/>
      <c r="Q127" s="2165"/>
      <c r="R127" s="2165"/>
      <c r="S127" s="2165"/>
      <c r="T127" s="2165"/>
      <c r="U127" s="2165"/>
      <c r="V127" s="2165"/>
      <c r="W127" s="2165"/>
      <c r="X127" s="2165"/>
      <c r="Y127" s="2165"/>
      <c r="Z127" s="2165"/>
      <c r="AA127" s="2165"/>
      <c r="AB127" s="2165"/>
      <c r="AC127" s="2165"/>
      <c r="AD127" s="2165"/>
      <c r="AE127" s="2165"/>
      <c r="AF127" s="2165"/>
      <c r="AG127" s="2165"/>
      <c r="AH127" s="2165"/>
      <c r="AI127" s="2165"/>
      <c r="AJ127" s="2165"/>
      <c r="AK127" s="2165"/>
      <c r="AL127" s="2165"/>
      <c r="AM127" s="2165"/>
      <c r="AN127" s="2165"/>
      <c r="AO127" s="2165"/>
      <c r="AP127" s="2165"/>
      <c r="AQ127" s="2165"/>
      <c r="AR127" s="2165"/>
      <c r="AS127" s="2165"/>
      <c r="AT127" s="2165"/>
      <c r="AU127" s="2165"/>
      <c r="AV127" s="2165"/>
      <c r="AW127" s="2165"/>
      <c r="AX127" s="2165"/>
      <c r="AY127" s="2167" t="s">
        <v>3274</v>
      </c>
      <c r="AZ127" s="2165"/>
      <c r="BA127" s="2165"/>
      <c r="BB127" s="2165"/>
      <c r="BC127" s="2165"/>
      <c r="BD127" s="2165"/>
      <c r="BE127" s="2168">
        <f>IF(N127="základní",J127,0)</f>
        <v>0</v>
      </c>
      <c r="BF127" s="2168">
        <f>IF(N127="snížená",J127,0)</f>
        <v>0</v>
      </c>
      <c r="BG127" s="2168">
        <f>IF(N127="zákl. přenesená",J127,0)</f>
        <v>0</v>
      </c>
      <c r="BH127" s="2168">
        <f>IF(N127="sníž. přenesená",J127,0)</f>
        <v>0</v>
      </c>
      <c r="BI127" s="2168">
        <f>IF(N127="nulová",J127,0)</f>
        <v>0</v>
      </c>
      <c r="BJ127" s="2167" t="s">
        <v>134</v>
      </c>
      <c r="BK127" s="2165"/>
      <c r="BL127" s="2165"/>
      <c r="BM127" s="2165"/>
    </row>
    <row r="128" spans="2:65" s="2070" customFormat="1">
      <c r="B128" s="2071"/>
      <c r="L128" s="2071"/>
    </row>
    <row r="129" spans="2:12" s="2070" customFormat="1" ht="29.25" customHeight="1">
      <c r="B129" s="2071"/>
      <c r="C129" s="2133" t="s">
        <v>3237</v>
      </c>
      <c r="D129" s="2134"/>
      <c r="E129" s="2134"/>
      <c r="F129" s="2134"/>
      <c r="G129" s="2134"/>
      <c r="H129" s="2134"/>
      <c r="I129" s="2134"/>
      <c r="J129" s="2135">
        <f>ROUND(J96+J123,2)</f>
        <v>0</v>
      </c>
      <c r="K129" s="2134"/>
      <c r="L129" s="2071"/>
    </row>
    <row r="130" spans="2:12" s="2070" customFormat="1" ht="6.9" customHeight="1">
      <c r="B130" s="2084"/>
      <c r="C130" s="2085"/>
      <c r="D130" s="2085"/>
      <c r="E130" s="2085"/>
      <c r="F130" s="2085"/>
      <c r="G130" s="2085"/>
      <c r="H130" s="2085"/>
      <c r="I130" s="2085"/>
      <c r="J130" s="2085"/>
      <c r="K130" s="2085"/>
      <c r="L130" s="2071"/>
    </row>
    <row r="134" spans="2:12" s="2070" customFormat="1" ht="6.9" customHeight="1">
      <c r="B134" s="2086"/>
      <c r="C134" s="2087"/>
      <c r="D134" s="2087"/>
      <c r="E134" s="2087"/>
      <c r="F134" s="2087"/>
      <c r="G134" s="2087"/>
      <c r="H134" s="2087"/>
      <c r="I134" s="2087"/>
      <c r="J134" s="2087"/>
      <c r="K134" s="2087"/>
      <c r="L134" s="2071"/>
    </row>
    <row r="135" spans="2:12" s="2070" customFormat="1" ht="24.9" customHeight="1">
      <c r="B135" s="2071"/>
      <c r="C135" s="2060" t="s">
        <v>3275</v>
      </c>
      <c r="L135" s="2071"/>
    </row>
    <row r="136" spans="2:12" s="2070" customFormat="1" ht="6.9" customHeight="1">
      <c r="B136" s="2071"/>
      <c r="L136" s="2071"/>
    </row>
    <row r="137" spans="2:12" s="2070" customFormat="1" ht="12" customHeight="1">
      <c r="B137" s="2071"/>
      <c r="C137" s="2065" t="s">
        <v>3156</v>
      </c>
      <c r="L137" s="2071"/>
    </row>
    <row r="138" spans="2:12" s="2070" customFormat="1" ht="16.5" customHeight="1">
      <c r="B138" s="2071"/>
      <c r="E138" s="5645" t="str">
        <f>E7</f>
        <v>Dostavba domova pro seniory ve Vrchlabí - PD</v>
      </c>
      <c r="F138" s="5646"/>
      <c r="G138" s="5646"/>
      <c r="H138" s="5646"/>
      <c r="L138" s="2071"/>
    </row>
    <row r="139" spans="2:12" s="2070" customFormat="1" ht="12" customHeight="1">
      <c r="B139" s="2071"/>
      <c r="C139" s="2065" t="s">
        <v>3239</v>
      </c>
      <c r="L139" s="2071"/>
    </row>
    <row r="140" spans="2:12" s="2070" customFormat="1" ht="16.5" customHeight="1">
      <c r="B140" s="2071"/>
      <c r="E140" s="5626" t="str">
        <f>E9</f>
        <v>01.2 - Vyýpisy prvků - tabulky</v>
      </c>
      <c r="F140" s="5644"/>
      <c r="G140" s="5644"/>
      <c r="H140" s="5644"/>
      <c r="L140" s="2071"/>
    </row>
    <row r="141" spans="2:12" s="2070" customFormat="1" ht="6.9" customHeight="1">
      <c r="B141" s="2071"/>
      <c r="L141" s="2071"/>
    </row>
    <row r="142" spans="2:12" s="2070" customFormat="1" ht="12" customHeight="1">
      <c r="B142" s="2071"/>
      <c r="C142" s="2065" t="s">
        <v>3160</v>
      </c>
      <c r="F142" s="2063" t="str">
        <f>F12</f>
        <v xml:space="preserve"> </v>
      </c>
      <c r="I142" s="2065" t="s">
        <v>3162</v>
      </c>
      <c r="J142" s="2094" t="str">
        <f>IF(J12="","",J12)</f>
        <v>15. 5. 2023</v>
      </c>
      <c r="L142" s="2071"/>
    </row>
    <row r="143" spans="2:12" s="2070" customFormat="1" ht="6.9" customHeight="1">
      <c r="B143" s="2071"/>
      <c r="L143" s="2071"/>
    </row>
    <row r="144" spans="2:12" s="2070" customFormat="1" ht="15.15" customHeight="1">
      <c r="B144" s="2071"/>
      <c r="C144" s="2065" t="s">
        <v>3164</v>
      </c>
      <c r="F144" s="2063" t="str">
        <f>E15</f>
        <v>Královehradecký kraj</v>
      </c>
      <c r="I144" s="2065" t="s">
        <v>3170</v>
      </c>
      <c r="J144" s="2066" t="str">
        <f>E21</f>
        <v xml:space="preserve"> </v>
      </c>
      <c r="L144" s="2071"/>
    </row>
    <row r="145" spans="2:65" s="2070" customFormat="1" ht="15.15" customHeight="1">
      <c r="B145" s="2071"/>
      <c r="C145" s="2065" t="s">
        <v>3168</v>
      </c>
      <c r="F145" s="2063" t="str">
        <f>IF(E18="","",E18)</f>
        <v>TECHNICO Opava s.r.o.</v>
      </c>
      <c r="I145" s="2065" t="s">
        <v>3172</v>
      </c>
      <c r="J145" s="2066" t="str">
        <f>E24</f>
        <v xml:space="preserve"> </v>
      </c>
      <c r="L145" s="2071"/>
    </row>
    <row r="146" spans="2:65" s="2070" customFormat="1" ht="10.35" customHeight="1">
      <c r="B146" s="2071"/>
      <c r="L146" s="2071"/>
    </row>
    <row r="147" spans="2:65" s="2169" customFormat="1" ht="29.25" customHeight="1">
      <c r="B147" s="2170"/>
      <c r="C147" s="2171" t="s">
        <v>3276</v>
      </c>
      <c r="D147" s="2172" t="s">
        <v>3198</v>
      </c>
      <c r="E147" s="2172" t="s">
        <v>116</v>
      </c>
      <c r="F147" s="2172" t="s">
        <v>68</v>
      </c>
      <c r="G147" s="2172" t="s">
        <v>130</v>
      </c>
      <c r="H147" s="2172" t="s">
        <v>69</v>
      </c>
      <c r="I147" s="2172" t="s">
        <v>3277</v>
      </c>
      <c r="J147" s="2172" t="s">
        <v>3245</v>
      </c>
      <c r="K147" s="2173" t="s">
        <v>22</v>
      </c>
      <c r="L147" s="2170"/>
      <c r="M147" s="2101" t="s">
        <v>3146</v>
      </c>
      <c r="N147" s="2102" t="s">
        <v>3179</v>
      </c>
      <c r="O147" s="2102" t="s">
        <v>3278</v>
      </c>
      <c r="P147" s="2102" t="s">
        <v>3279</v>
      </c>
      <c r="Q147" s="2102" t="s">
        <v>3280</v>
      </c>
      <c r="R147" s="2102" t="s">
        <v>3281</v>
      </c>
      <c r="S147" s="2102" t="s">
        <v>3282</v>
      </c>
      <c r="T147" s="2103" t="s">
        <v>3283</v>
      </c>
    </row>
    <row r="148" spans="2:65" s="2070" customFormat="1" ht="22.95" customHeight="1">
      <c r="B148" s="2071"/>
      <c r="C148" s="2107" t="s">
        <v>3284</v>
      </c>
      <c r="J148" s="2174">
        <f>BK148</f>
        <v>0</v>
      </c>
      <c r="L148" s="2071"/>
      <c r="M148" s="2104"/>
      <c r="N148" s="2095"/>
      <c r="O148" s="2095"/>
      <c r="P148" s="2175">
        <f>P149+P265</f>
        <v>14396.426042999996</v>
      </c>
      <c r="Q148" s="2095"/>
      <c r="R148" s="2175">
        <f>R149+R265</f>
        <v>312.03097061999995</v>
      </c>
      <c r="S148" s="2095"/>
      <c r="T148" s="2176">
        <f>T149+T265</f>
        <v>0</v>
      </c>
      <c r="AT148" s="2056" t="s">
        <v>3212</v>
      </c>
      <c r="AU148" s="2056" t="s">
        <v>3247</v>
      </c>
      <c r="BK148" s="2177">
        <f>BK149+BK265</f>
        <v>0</v>
      </c>
    </row>
    <row r="149" spans="2:65" s="2178" customFormat="1" ht="25.95" customHeight="1">
      <c r="B149" s="2179"/>
      <c r="D149" s="2180" t="s">
        <v>3212</v>
      </c>
      <c r="E149" s="2181" t="s">
        <v>847</v>
      </c>
      <c r="F149" s="2181" t="s">
        <v>848</v>
      </c>
      <c r="J149" s="2182">
        <f>BK149</f>
        <v>0</v>
      </c>
      <c r="L149" s="2179"/>
      <c r="M149" s="2183"/>
      <c r="P149" s="2184">
        <f>P150+P171+P190+P263</f>
        <v>796.44780500000002</v>
      </c>
      <c r="R149" s="2184">
        <f>R150+R171+R190+R263</f>
        <v>59.694879020000002</v>
      </c>
      <c r="T149" s="2185">
        <f>T150+T171+T190+T263</f>
        <v>0</v>
      </c>
      <c r="AR149" s="2180" t="s">
        <v>133</v>
      </c>
      <c r="AT149" s="2186" t="s">
        <v>3212</v>
      </c>
      <c r="AU149" s="2186" t="s">
        <v>3213</v>
      </c>
      <c r="AY149" s="2180" t="s">
        <v>3285</v>
      </c>
      <c r="BK149" s="2187">
        <f>BK150+BK171+BK190+BK263</f>
        <v>0</v>
      </c>
    </row>
    <row r="150" spans="2:65" s="2178" customFormat="1" ht="22.95" customHeight="1">
      <c r="B150" s="2179"/>
      <c r="D150" s="2180" t="s">
        <v>3212</v>
      </c>
      <c r="E150" s="2188" t="s">
        <v>854</v>
      </c>
      <c r="F150" s="2188" t="s">
        <v>2544</v>
      </c>
      <c r="J150" s="2189">
        <f>BK150</f>
        <v>0</v>
      </c>
      <c r="L150" s="2179"/>
      <c r="M150" s="2183"/>
      <c r="P150" s="2184">
        <f>SUM(P151:P170)</f>
        <v>52.303224999999998</v>
      </c>
      <c r="R150" s="2184">
        <f>SUM(R151:R170)</f>
        <v>35.932971019999997</v>
      </c>
      <c r="T150" s="2185">
        <f>SUM(T151:T170)</f>
        <v>0</v>
      </c>
      <c r="AR150" s="2180" t="s">
        <v>133</v>
      </c>
      <c r="AT150" s="2186" t="s">
        <v>3212</v>
      </c>
      <c r="AU150" s="2186" t="s">
        <v>133</v>
      </c>
      <c r="AY150" s="2180" t="s">
        <v>3285</v>
      </c>
      <c r="BK150" s="2187">
        <f>SUM(BK151:BK170)</f>
        <v>0</v>
      </c>
    </row>
    <row r="151" spans="2:65" s="2070" customFormat="1" ht="33" customHeight="1">
      <c r="B151" s="2164"/>
      <c r="C151" s="4608" t="s">
        <v>133</v>
      </c>
      <c r="D151" s="4608" t="s">
        <v>3286</v>
      </c>
      <c r="E151" s="4609" t="s">
        <v>11119</v>
      </c>
      <c r="F151" s="4610" t="s">
        <v>11120</v>
      </c>
      <c r="G151" s="4611" t="s">
        <v>302</v>
      </c>
      <c r="H151" s="4612">
        <v>0.26300000000000001</v>
      </c>
      <c r="I151" s="4613"/>
      <c r="J151" s="4613">
        <f>ROUND(I151*H151,2)</f>
        <v>0</v>
      </c>
      <c r="K151" s="4610" t="s">
        <v>142</v>
      </c>
      <c r="L151" s="2071"/>
      <c r="M151" s="2190" t="s">
        <v>3146</v>
      </c>
      <c r="N151" s="2163" t="s">
        <v>3181</v>
      </c>
      <c r="O151" s="2191">
        <v>18.175000000000001</v>
      </c>
      <c r="P151" s="2191">
        <f>O151*H151</f>
        <v>4.7800250000000002</v>
      </c>
      <c r="Q151" s="2191">
        <v>1.9539999999999998E-2</v>
      </c>
      <c r="R151" s="2191">
        <f>Q151*H151</f>
        <v>5.1390200000000002E-3</v>
      </c>
      <c r="S151" s="2191">
        <v>0</v>
      </c>
      <c r="T151" s="2192">
        <f>S151*H151</f>
        <v>0</v>
      </c>
      <c r="AR151" s="2193" t="s">
        <v>856</v>
      </c>
      <c r="AT151" s="2193" t="s">
        <v>3286</v>
      </c>
      <c r="AU151" s="2193" t="s">
        <v>134</v>
      </c>
      <c r="AY151" s="2056" t="s">
        <v>3285</v>
      </c>
      <c r="BE151" s="2194">
        <f>IF(N151="základní",J151,0)</f>
        <v>0</v>
      </c>
      <c r="BF151" s="2194">
        <f>IF(N151="snížená",J151,0)</f>
        <v>0</v>
      </c>
      <c r="BG151" s="2194">
        <f>IF(N151="zákl. přenesená",J151,0)</f>
        <v>0</v>
      </c>
      <c r="BH151" s="2194">
        <f>IF(N151="sníž. přenesená",J151,0)</f>
        <v>0</v>
      </c>
      <c r="BI151" s="2194">
        <f>IF(N151="nulová",J151,0)</f>
        <v>0</v>
      </c>
      <c r="BJ151" s="2056" t="s">
        <v>134</v>
      </c>
      <c r="BK151" s="2194">
        <f>ROUND(I151*H151,2)</f>
        <v>0</v>
      </c>
      <c r="BL151" s="2056" t="s">
        <v>856</v>
      </c>
      <c r="BM151" s="2193" t="s">
        <v>11121</v>
      </c>
    </row>
    <row r="152" spans="2:65" s="2195" customFormat="1">
      <c r="B152" s="2196"/>
      <c r="D152" s="2197" t="s">
        <v>3305</v>
      </c>
      <c r="E152" s="2198" t="s">
        <v>3146</v>
      </c>
      <c r="F152" s="2199" t="s">
        <v>11122</v>
      </c>
      <c r="H152" s="2198" t="s">
        <v>3146</v>
      </c>
      <c r="L152" s="2196"/>
      <c r="M152" s="2200"/>
      <c r="T152" s="2201"/>
      <c r="AT152" s="2198" t="s">
        <v>3305</v>
      </c>
      <c r="AU152" s="2198" t="s">
        <v>134</v>
      </c>
      <c r="AV152" s="2195" t="s">
        <v>133</v>
      </c>
      <c r="AW152" s="2195" t="s">
        <v>3171</v>
      </c>
      <c r="AX152" s="2195" t="s">
        <v>3213</v>
      </c>
      <c r="AY152" s="2198" t="s">
        <v>3285</v>
      </c>
    </row>
    <row r="153" spans="2:65" s="2209" customFormat="1">
      <c r="B153" s="2210"/>
      <c r="D153" s="2197" t="s">
        <v>3305</v>
      </c>
      <c r="E153" s="2211" t="s">
        <v>3146</v>
      </c>
      <c r="F153" s="2212" t="s">
        <v>11123</v>
      </c>
      <c r="H153" s="2213">
        <v>0.26300000000000001</v>
      </c>
      <c r="L153" s="2210"/>
      <c r="M153" s="2214"/>
      <c r="T153" s="2215"/>
      <c r="AT153" s="2211" t="s">
        <v>3305</v>
      </c>
      <c r="AU153" s="2211" t="s">
        <v>134</v>
      </c>
      <c r="AV153" s="2209" t="s">
        <v>134</v>
      </c>
      <c r="AW153" s="2209" t="s">
        <v>3171</v>
      </c>
      <c r="AX153" s="2209" t="s">
        <v>133</v>
      </c>
      <c r="AY153" s="2211" t="s">
        <v>3285</v>
      </c>
    </row>
    <row r="154" spans="2:65" s="2070" customFormat="1" ht="24.15" customHeight="1">
      <c r="B154" s="2164"/>
      <c r="C154" s="4614" t="s">
        <v>134</v>
      </c>
      <c r="D154" s="4614" t="s">
        <v>135</v>
      </c>
      <c r="E154" s="4615" t="s">
        <v>11124</v>
      </c>
      <c r="F154" s="4616" t="s">
        <v>11125</v>
      </c>
      <c r="G154" s="4617" t="s">
        <v>302</v>
      </c>
      <c r="H154" s="4618">
        <v>0.28499999999999998</v>
      </c>
      <c r="I154" s="4619"/>
      <c r="J154" s="4619">
        <f>ROUND(I154*H154,2)</f>
        <v>0</v>
      </c>
      <c r="K154" s="4616" t="s">
        <v>142</v>
      </c>
      <c r="L154" s="2223"/>
      <c r="M154" s="2224" t="s">
        <v>3146</v>
      </c>
      <c r="N154" s="2225" t="s">
        <v>3181</v>
      </c>
      <c r="O154" s="2191">
        <v>0</v>
      </c>
      <c r="P154" s="2191">
        <f>O154*H154</f>
        <v>0</v>
      </c>
      <c r="Q154" s="2191">
        <v>1</v>
      </c>
      <c r="R154" s="2191">
        <f>Q154*H154</f>
        <v>0.28499999999999998</v>
      </c>
      <c r="S154" s="2191">
        <v>0</v>
      </c>
      <c r="T154" s="2192">
        <f>S154*H154</f>
        <v>0</v>
      </c>
      <c r="AR154" s="2193" t="s">
        <v>1363</v>
      </c>
      <c r="AT154" s="2193" t="s">
        <v>135</v>
      </c>
      <c r="AU154" s="2193" t="s">
        <v>134</v>
      </c>
      <c r="AY154" s="2056" t="s">
        <v>3285</v>
      </c>
      <c r="BE154" s="2194">
        <f>IF(N154="základní",J154,0)</f>
        <v>0</v>
      </c>
      <c r="BF154" s="2194">
        <f>IF(N154="snížená",J154,0)</f>
        <v>0</v>
      </c>
      <c r="BG154" s="2194">
        <f>IF(N154="zákl. přenesená",J154,0)</f>
        <v>0</v>
      </c>
      <c r="BH154" s="2194">
        <f>IF(N154="sníž. přenesená",J154,0)</f>
        <v>0</v>
      </c>
      <c r="BI154" s="2194">
        <f>IF(N154="nulová",J154,0)</f>
        <v>0</v>
      </c>
      <c r="BJ154" s="2056" t="s">
        <v>134</v>
      </c>
      <c r="BK154" s="2194">
        <f>ROUND(I154*H154,2)</f>
        <v>0</v>
      </c>
      <c r="BL154" s="2056" t="s">
        <v>856</v>
      </c>
      <c r="BM154" s="2193" t="s">
        <v>11126</v>
      </c>
    </row>
    <row r="155" spans="2:65" s="2209" customFormat="1">
      <c r="B155" s="2210"/>
      <c r="D155" s="2197" t="s">
        <v>3305</v>
      </c>
      <c r="E155" s="2211" t="s">
        <v>3146</v>
      </c>
      <c r="F155" s="2212" t="s">
        <v>11127</v>
      </c>
      <c r="H155" s="2213">
        <v>0.28499999999999998</v>
      </c>
      <c r="L155" s="2210"/>
      <c r="M155" s="2214"/>
      <c r="T155" s="2215"/>
      <c r="AT155" s="2211" t="s">
        <v>3305</v>
      </c>
      <c r="AU155" s="2211" t="s">
        <v>134</v>
      </c>
      <c r="AV155" s="2209" t="s">
        <v>134</v>
      </c>
      <c r="AW155" s="2209" t="s">
        <v>3171</v>
      </c>
      <c r="AX155" s="2209" t="s">
        <v>133</v>
      </c>
      <c r="AY155" s="2211" t="s">
        <v>3285</v>
      </c>
    </row>
    <row r="156" spans="2:65" s="2070" customFormat="1" ht="33" customHeight="1">
      <c r="B156" s="2164"/>
      <c r="C156" s="4608" t="s">
        <v>854</v>
      </c>
      <c r="D156" s="4608" t="s">
        <v>3286</v>
      </c>
      <c r="E156" s="4609" t="s">
        <v>11128</v>
      </c>
      <c r="F156" s="4610" t="s">
        <v>11129</v>
      </c>
      <c r="G156" s="4611" t="s">
        <v>141</v>
      </c>
      <c r="H156" s="4612">
        <v>5.8</v>
      </c>
      <c r="I156" s="4613"/>
      <c r="J156" s="4613">
        <f>ROUND(I156*H156,2)</f>
        <v>0</v>
      </c>
      <c r="K156" s="4610" t="s">
        <v>142</v>
      </c>
      <c r="L156" s="2071"/>
      <c r="M156" s="2190" t="s">
        <v>3146</v>
      </c>
      <c r="N156" s="2163" t="s">
        <v>3181</v>
      </c>
      <c r="O156" s="2191">
        <v>1.2290000000000001</v>
      </c>
      <c r="P156" s="2191">
        <f>O156*H156</f>
        <v>7.1282000000000005</v>
      </c>
      <c r="Q156" s="2191">
        <v>1.0399999999999999E-3</v>
      </c>
      <c r="R156" s="2191">
        <f>Q156*H156</f>
        <v>6.0319999999999992E-3</v>
      </c>
      <c r="S156" s="2191">
        <v>0</v>
      </c>
      <c r="T156" s="2192">
        <f>S156*H156</f>
        <v>0</v>
      </c>
      <c r="AR156" s="2193" t="s">
        <v>856</v>
      </c>
      <c r="AT156" s="2193" t="s">
        <v>3286</v>
      </c>
      <c r="AU156" s="2193" t="s">
        <v>134</v>
      </c>
      <c r="AY156" s="2056" t="s">
        <v>3285</v>
      </c>
      <c r="BE156" s="2194">
        <f>IF(N156="základní",J156,0)</f>
        <v>0</v>
      </c>
      <c r="BF156" s="2194">
        <f>IF(N156="snížená",J156,0)</f>
        <v>0</v>
      </c>
      <c r="BG156" s="2194">
        <f>IF(N156="zákl. přenesená",J156,0)</f>
        <v>0</v>
      </c>
      <c r="BH156" s="2194">
        <f>IF(N156="sníž. přenesená",J156,0)</f>
        <v>0</v>
      </c>
      <c r="BI156" s="2194">
        <f>IF(N156="nulová",J156,0)</f>
        <v>0</v>
      </c>
      <c r="BJ156" s="2056" t="s">
        <v>134</v>
      </c>
      <c r="BK156" s="2194">
        <f>ROUND(I156*H156,2)</f>
        <v>0</v>
      </c>
      <c r="BL156" s="2056" t="s">
        <v>856</v>
      </c>
      <c r="BM156" s="2193" t="s">
        <v>11130</v>
      </c>
    </row>
    <row r="157" spans="2:65" s="2195" customFormat="1">
      <c r="B157" s="2196"/>
      <c r="D157" s="2197" t="s">
        <v>3305</v>
      </c>
      <c r="E157" s="2198" t="s">
        <v>3146</v>
      </c>
      <c r="F157" s="2199" t="s">
        <v>11131</v>
      </c>
      <c r="H157" s="2198" t="s">
        <v>3146</v>
      </c>
      <c r="L157" s="2196"/>
      <c r="M157" s="2200"/>
      <c r="T157" s="2201"/>
      <c r="AT157" s="2198" t="s">
        <v>3305</v>
      </c>
      <c r="AU157" s="2198" t="s">
        <v>134</v>
      </c>
      <c r="AV157" s="2195" t="s">
        <v>133</v>
      </c>
      <c r="AW157" s="2195" t="s">
        <v>3171</v>
      </c>
      <c r="AX157" s="2195" t="s">
        <v>3213</v>
      </c>
      <c r="AY157" s="2198" t="s">
        <v>3285</v>
      </c>
    </row>
    <row r="158" spans="2:65" s="2209" customFormat="1">
      <c r="B158" s="2210"/>
      <c r="D158" s="2197" t="s">
        <v>3305</v>
      </c>
      <c r="E158" s="2211" t="s">
        <v>3146</v>
      </c>
      <c r="F158" s="2212" t="s">
        <v>11132</v>
      </c>
      <c r="H158" s="2213">
        <v>5.8</v>
      </c>
      <c r="L158" s="2210"/>
      <c r="M158" s="2214"/>
      <c r="T158" s="2215"/>
      <c r="AT158" s="2211" t="s">
        <v>3305</v>
      </c>
      <c r="AU158" s="2211" t="s">
        <v>134</v>
      </c>
      <c r="AV158" s="2209" t="s">
        <v>134</v>
      </c>
      <c r="AW158" s="2209" t="s">
        <v>3171</v>
      </c>
      <c r="AX158" s="2209" t="s">
        <v>133</v>
      </c>
      <c r="AY158" s="2211" t="s">
        <v>3285</v>
      </c>
    </row>
    <row r="159" spans="2:65" s="2070" customFormat="1" ht="24.15" customHeight="1">
      <c r="B159" s="2164"/>
      <c r="C159" s="4608" t="s">
        <v>856</v>
      </c>
      <c r="D159" s="4608" t="s">
        <v>3286</v>
      </c>
      <c r="E159" s="4609" t="s">
        <v>11133</v>
      </c>
      <c r="F159" s="4610" t="s">
        <v>11134</v>
      </c>
      <c r="G159" s="4611" t="s">
        <v>155</v>
      </c>
      <c r="H159" s="4612">
        <v>1</v>
      </c>
      <c r="I159" s="4613"/>
      <c r="J159" s="4613">
        <f>ROUND(I159*H159,2)</f>
        <v>0</v>
      </c>
      <c r="K159" s="4610" t="s">
        <v>142</v>
      </c>
      <c r="L159" s="2071"/>
      <c r="M159" s="2190" t="s">
        <v>3146</v>
      </c>
      <c r="N159" s="2163" t="s">
        <v>3181</v>
      </c>
      <c r="O159" s="2191">
        <v>0.95</v>
      </c>
      <c r="P159" s="2191">
        <f>O159*H159</f>
        <v>0.95</v>
      </c>
      <c r="Q159" s="2191">
        <v>0</v>
      </c>
      <c r="R159" s="2191">
        <f>Q159*H159</f>
        <v>0</v>
      </c>
      <c r="S159" s="2191">
        <v>0</v>
      </c>
      <c r="T159" s="2192">
        <f>S159*H159</f>
        <v>0</v>
      </c>
      <c r="AR159" s="2193" t="s">
        <v>856</v>
      </c>
      <c r="AT159" s="2193" t="s">
        <v>3286</v>
      </c>
      <c r="AU159" s="2193" t="s">
        <v>134</v>
      </c>
      <c r="AY159" s="2056" t="s">
        <v>3285</v>
      </c>
      <c r="BE159" s="2194">
        <f>IF(N159="základní",J159,0)</f>
        <v>0</v>
      </c>
      <c r="BF159" s="2194">
        <f>IF(N159="snížená",J159,0)</f>
        <v>0</v>
      </c>
      <c r="BG159" s="2194">
        <f>IF(N159="zákl. přenesená",J159,0)</f>
        <v>0</v>
      </c>
      <c r="BH159" s="2194">
        <f>IF(N159="sníž. přenesená",J159,0)</f>
        <v>0</v>
      </c>
      <c r="BI159" s="2194">
        <f>IF(N159="nulová",J159,0)</f>
        <v>0</v>
      </c>
      <c r="BJ159" s="2056" t="s">
        <v>134</v>
      </c>
      <c r="BK159" s="2194">
        <f>ROUND(I159*H159,2)</f>
        <v>0</v>
      </c>
      <c r="BL159" s="2056" t="s">
        <v>856</v>
      </c>
      <c r="BM159" s="2193" t="s">
        <v>11135</v>
      </c>
    </row>
    <row r="160" spans="2:65" s="2070" customFormat="1" ht="16.5" customHeight="1">
      <c r="B160" s="2164"/>
      <c r="C160" s="4614" t="s">
        <v>858</v>
      </c>
      <c r="D160" s="4614" t="s">
        <v>135</v>
      </c>
      <c r="E160" s="4615" t="s">
        <v>11136</v>
      </c>
      <c r="F160" s="4616" t="s">
        <v>11137</v>
      </c>
      <c r="G160" s="4617" t="s">
        <v>155</v>
      </c>
      <c r="H160" s="4618">
        <v>1</v>
      </c>
      <c r="I160" s="4619"/>
      <c r="J160" s="4619">
        <f>ROUND(I160*H160,2)</f>
        <v>0</v>
      </c>
      <c r="K160" s="4616" t="s">
        <v>3146</v>
      </c>
      <c r="L160" s="2223"/>
      <c r="M160" s="2224" t="s">
        <v>3146</v>
      </c>
      <c r="N160" s="2225" t="s">
        <v>3181</v>
      </c>
      <c r="O160" s="2191">
        <v>0</v>
      </c>
      <c r="P160" s="2191">
        <f>O160*H160</f>
        <v>0</v>
      </c>
      <c r="Q160" s="2191">
        <v>9.8500000000000004E-2</v>
      </c>
      <c r="R160" s="2191">
        <f>Q160*H160</f>
        <v>9.8500000000000004E-2</v>
      </c>
      <c r="S160" s="2191">
        <v>0</v>
      </c>
      <c r="T160" s="2192">
        <f>S160*H160</f>
        <v>0</v>
      </c>
      <c r="AR160" s="2193" t="s">
        <v>1363</v>
      </c>
      <c r="AT160" s="2193" t="s">
        <v>135</v>
      </c>
      <c r="AU160" s="2193" t="s">
        <v>134</v>
      </c>
      <c r="AY160" s="2056" t="s">
        <v>3285</v>
      </c>
      <c r="BE160" s="2194">
        <f>IF(N160="základní",J160,0)</f>
        <v>0</v>
      </c>
      <c r="BF160" s="2194">
        <f>IF(N160="snížená",J160,0)</f>
        <v>0</v>
      </c>
      <c r="BG160" s="2194">
        <f>IF(N160="zákl. přenesená",J160,0)</f>
        <v>0</v>
      </c>
      <c r="BH160" s="2194">
        <f>IF(N160="sníž. přenesená",J160,0)</f>
        <v>0</v>
      </c>
      <c r="BI160" s="2194">
        <f>IF(N160="nulová",J160,0)</f>
        <v>0</v>
      </c>
      <c r="BJ160" s="2056" t="s">
        <v>134</v>
      </c>
      <c r="BK160" s="2194">
        <f>ROUND(I160*H160,2)</f>
        <v>0</v>
      </c>
      <c r="BL160" s="2056" t="s">
        <v>856</v>
      </c>
      <c r="BM160" s="2193" t="s">
        <v>11138</v>
      </c>
    </row>
    <row r="161" spans="2:65" s="2195" customFormat="1">
      <c r="B161" s="2196"/>
      <c r="D161" s="2197" t="s">
        <v>3305</v>
      </c>
      <c r="E161" s="2198" t="s">
        <v>3146</v>
      </c>
      <c r="F161" s="2199" t="s">
        <v>11139</v>
      </c>
      <c r="H161" s="2198" t="s">
        <v>3146</v>
      </c>
      <c r="L161" s="2196"/>
      <c r="M161" s="2200"/>
      <c r="T161" s="2201"/>
      <c r="AT161" s="2198" t="s">
        <v>3305</v>
      </c>
      <c r="AU161" s="2198" t="s">
        <v>134</v>
      </c>
      <c r="AV161" s="2195" t="s">
        <v>133</v>
      </c>
      <c r="AW161" s="2195" t="s">
        <v>3171</v>
      </c>
      <c r="AX161" s="2195" t="s">
        <v>3213</v>
      </c>
      <c r="AY161" s="2198" t="s">
        <v>3285</v>
      </c>
    </row>
    <row r="162" spans="2:65" s="2209" customFormat="1">
      <c r="B162" s="2210"/>
      <c r="D162" s="2197" t="s">
        <v>3305</v>
      </c>
      <c r="E162" s="2211" t="s">
        <v>3146</v>
      </c>
      <c r="F162" s="2212" t="s">
        <v>133</v>
      </c>
      <c r="H162" s="2213">
        <v>1</v>
      </c>
      <c r="L162" s="2210"/>
      <c r="M162" s="2214"/>
      <c r="T162" s="2215"/>
      <c r="AT162" s="2211" t="s">
        <v>3305</v>
      </c>
      <c r="AU162" s="2211" t="s">
        <v>134</v>
      </c>
      <c r="AV162" s="2209" t="s">
        <v>134</v>
      </c>
      <c r="AW162" s="2209" t="s">
        <v>3171</v>
      </c>
      <c r="AX162" s="2209" t="s">
        <v>133</v>
      </c>
      <c r="AY162" s="2211" t="s">
        <v>3285</v>
      </c>
    </row>
    <row r="163" spans="2:65" s="2070" customFormat="1" ht="24.15" customHeight="1">
      <c r="B163" s="2164"/>
      <c r="C163" s="4608" t="s">
        <v>860</v>
      </c>
      <c r="D163" s="4608" t="s">
        <v>3286</v>
      </c>
      <c r="E163" s="4609" t="s">
        <v>4620</v>
      </c>
      <c r="F163" s="4610" t="s">
        <v>4621</v>
      </c>
      <c r="G163" s="4611" t="s">
        <v>155</v>
      </c>
      <c r="H163" s="4612">
        <v>7</v>
      </c>
      <c r="I163" s="4613"/>
      <c r="J163" s="4613">
        <f>ROUND(I163*H163,2)</f>
        <v>0</v>
      </c>
      <c r="K163" s="4610" t="s">
        <v>3146</v>
      </c>
      <c r="L163" s="2071"/>
      <c r="M163" s="2190" t="s">
        <v>3146</v>
      </c>
      <c r="N163" s="2163" t="s">
        <v>3181</v>
      </c>
      <c r="O163" s="2191">
        <v>5.6349999999999998</v>
      </c>
      <c r="P163" s="2191">
        <f>O163*H163</f>
        <v>39.445</v>
      </c>
      <c r="Q163" s="2191">
        <v>1.6899999999999998E-2</v>
      </c>
      <c r="R163" s="2191">
        <f>Q163*H163</f>
        <v>0.11829999999999999</v>
      </c>
      <c r="S163" s="2191">
        <v>0</v>
      </c>
      <c r="T163" s="2192">
        <f>S163*H163</f>
        <v>0</v>
      </c>
      <c r="AR163" s="2193" t="s">
        <v>856</v>
      </c>
      <c r="AT163" s="2193" t="s">
        <v>3286</v>
      </c>
      <c r="AU163" s="2193" t="s">
        <v>134</v>
      </c>
      <c r="AY163" s="2056" t="s">
        <v>3285</v>
      </c>
      <c r="BE163" s="2194">
        <f>IF(N163="základní",J163,0)</f>
        <v>0</v>
      </c>
      <c r="BF163" s="2194">
        <f>IF(N163="snížená",J163,0)</f>
        <v>0</v>
      </c>
      <c r="BG163" s="2194">
        <f>IF(N163="zákl. přenesená",J163,0)</f>
        <v>0</v>
      </c>
      <c r="BH163" s="2194">
        <f>IF(N163="sníž. přenesená",J163,0)</f>
        <v>0</v>
      </c>
      <c r="BI163" s="2194">
        <f>IF(N163="nulová",J163,0)</f>
        <v>0</v>
      </c>
      <c r="BJ163" s="2056" t="s">
        <v>134</v>
      </c>
      <c r="BK163" s="2194">
        <f>ROUND(I163*H163,2)</f>
        <v>0</v>
      </c>
      <c r="BL163" s="2056" t="s">
        <v>856</v>
      </c>
      <c r="BM163" s="2193" t="s">
        <v>4622</v>
      </c>
    </row>
    <row r="164" spans="2:65" s="2209" customFormat="1">
      <c r="B164" s="2210"/>
      <c r="D164" s="2197" t="s">
        <v>3305</v>
      </c>
      <c r="E164" s="2211" t="s">
        <v>3146</v>
      </c>
      <c r="F164" s="2212" t="s">
        <v>4623</v>
      </c>
      <c r="H164" s="2213">
        <v>5</v>
      </c>
      <c r="L164" s="2210"/>
      <c r="M164" s="2214"/>
      <c r="T164" s="2215"/>
      <c r="AT164" s="2211" t="s">
        <v>3305</v>
      </c>
      <c r="AU164" s="2211" t="s">
        <v>134</v>
      </c>
      <c r="AV164" s="2209" t="s">
        <v>134</v>
      </c>
      <c r="AW164" s="2209" t="s">
        <v>3171</v>
      </c>
      <c r="AX164" s="2209" t="s">
        <v>3213</v>
      </c>
      <c r="AY164" s="2211" t="s">
        <v>3285</v>
      </c>
    </row>
    <row r="165" spans="2:65" s="2209" customFormat="1">
      <c r="B165" s="2210"/>
      <c r="D165" s="2197" t="s">
        <v>3305</v>
      </c>
      <c r="E165" s="2211" t="s">
        <v>3146</v>
      </c>
      <c r="F165" s="2212" t="s">
        <v>4624</v>
      </c>
      <c r="H165" s="2213">
        <v>2</v>
      </c>
      <c r="L165" s="2210"/>
      <c r="M165" s="2214"/>
      <c r="T165" s="2215"/>
      <c r="AT165" s="2211" t="s">
        <v>3305</v>
      </c>
      <c r="AU165" s="2211" t="s">
        <v>134</v>
      </c>
      <c r="AV165" s="2209" t="s">
        <v>134</v>
      </c>
      <c r="AW165" s="2209" t="s">
        <v>3171</v>
      </c>
      <c r="AX165" s="2209" t="s">
        <v>3213</v>
      </c>
      <c r="AY165" s="2211" t="s">
        <v>3285</v>
      </c>
    </row>
    <row r="166" spans="2:65" s="2216" customFormat="1">
      <c r="B166" s="2217"/>
      <c r="D166" s="2197" t="s">
        <v>3305</v>
      </c>
      <c r="E166" s="2218" t="s">
        <v>3146</v>
      </c>
      <c r="F166" s="2219" t="s">
        <v>3320</v>
      </c>
      <c r="H166" s="2220">
        <v>7</v>
      </c>
      <c r="L166" s="2217"/>
      <c r="M166" s="2221"/>
      <c r="T166" s="2222"/>
      <c r="AT166" s="2218" t="s">
        <v>3305</v>
      </c>
      <c r="AU166" s="2218" t="s">
        <v>134</v>
      </c>
      <c r="AV166" s="2216" t="s">
        <v>856</v>
      </c>
      <c r="AW166" s="2216" t="s">
        <v>3171</v>
      </c>
      <c r="AX166" s="2216" t="s">
        <v>133</v>
      </c>
      <c r="AY166" s="2218" t="s">
        <v>3285</v>
      </c>
    </row>
    <row r="167" spans="2:65" s="2070" customFormat="1" ht="37.950000000000003" customHeight="1">
      <c r="B167" s="2164"/>
      <c r="C167" s="4614" t="s">
        <v>2097</v>
      </c>
      <c r="D167" s="4614" t="s">
        <v>135</v>
      </c>
      <c r="E167" s="4615" t="s">
        <v>4625</v>
      </c>
      <c r="F167" s="4616" t="s">
        <v>4626</v>
      </c>
      <c r="G167" s="4617" t="s">
        <v>155</v>
      </c>
      <c r="H167" s="4618">
        <v>5</v>
      </c>
      <c r="I167" s="4619"/>
      <c r="J167" s="4619">
        <f>ROUND(I167*H167,2)</f>
        <v>0</v>
      </c>
      <c r="K167" s="4616" t="s">
        <v>3146</v>
      </c>
      <c r="L167" s="2223"/>
      <c r="M167" s="2224" t="s">
        <v>3146</v>
      </c>
      <c r="N167" s="2225" t="s">
        <v>3181</v>
      </c>
      <c r="O167" s="2191">
        <v>0</v>
      </c>
      <c r="P167" s="2191">
        <f>O167*H167</f>
        <v>0</v>
      </c>
      <c r="Q167" s="2191">
        <v>5.0599999999999996</v>
      </c>
      <c r="R167" s="2191">
        <f>Q167*H167</f>
        <v>25.299999999999997</v>
      </c>
      <c r="S167" s="2191">
        <v>0</v>
      </c>
      <c r="T167" s="2192">
        <f>S167*H167</f>
        <v>0</v>
      </c>
      <c r="AR167" s="2193" t="s">
        <v>1363</v>
      </c>
      <c r="AT167" s="2193" t="s">
        <v>135</v>
      </c>
      <c r="AU167" s="2193" t="s">
        <v>134</v>
      </c>
      <c r="AY167" s="2056" t="s">
        <v>3285</v>
      </c>
      <c r="BE167" s="2194">
        <f>IF(N167="základní",J167,0)</f>
        <v>0</v>
      </c>
      <c r="BF167" s="2194">
        <f>IF(N167="snížená",J167,0)</f>
        <v>0</v>
      </c>
      <c r="BG167" s="2194">
        <f>IF(N167="zákl. přenesená",J167,0)</f>
        <v>0</v>
      </c>
      <c r="BH167" s="2194">
        <f>IF(N167="sníž. přenesená",J167,0)</f>
        <v>0</v>
      </c>
      <c r="BI167" s="2194">
        <f>IF(N167="nulová",J167,0)</f>
        <v>0</v>
      </c>
      <c r="BJ167" s="2056" t="s">
        <v>134</v>
      </c>
      <c r="BK167" s="2194">
        <f>ROUND(I167*H167,2)</f>
        <v>0</v>
      </c>
      <c r="BL167" s="2056" t="s">
        <v>856</v>
      </c>
      <c r="BM167" s="2193" t="s">
        <v>4627</v>
      </c>
    </row>
    <row r="168" spans="2:65" s="2209" customFormat="1">
      <c r="B168" s="2210"/>
      <c r="D168" s="2197" t="s">
        <v>3305</v>
      </c>
      <c r="E168" s="2211" t="s">
        <v>3146</v>
      </c>
      <c r="F168" s="2212" t="s">
        <v>4628</v>
      </c>
      <c r="H168" s="2213">
        <v>5</v>
      </c>
      <c r="L168" s="2210"/>
      <c r="M168" s="2214"/>
      <c r="T168" s="2215"/>
      <c r="AT168" s="2211" t="s">
        <v>3305</v>
      </c>
      <c r="AU168" s="2211" t="s">
        <v>134</v>
      </c>
      <c r="AV168" s="2209" t="s">
        <v>134</v>
      </c>
      <c r="AW168" s="2209" t="s">
        <v>3171</v>
      </c>
      <c r="AX168" s="2209" t="s">
        <v>133</v>
      </c>
      <c r="AY168" s="2211" t="s">
        <v>3285</v>
      </c>
    </row>
    <row r="169" spans="2:65" s="2070" customFormat="1" ht="37.950000000000003" customHeight="1">
      <c r="B169" s="2164"/>
      <c r="C169" s="4614" t="s">
        <v>1363</v>
      </c>
      <c r="D169" s="4614" t="s">
        <v>135</v>
      </c>
      <c r="E169" s="4615" t="s">
        <v>4629</v>
      </c>
      <c r="F169" s="4616" t="s">
        <v>4630</v>
      </c>
      <c r="G169" s="4617" t="s">
        <v>155</v>
      </c>
      <c r="H169" s="4618">
        <v>2</v>
      </c>
      <c r="I169" s="4619"/>
      <c r="J169" s="4619">
        <f>ROUND(I169*H169,2)</f>
        <v>0</v>
      </c>
      <c r="K169" s="4616" t="s">
        <v>3146</v>
      </c>
      <c r="L169" s="2223"/>
      <c r="M169" s="2224" t="s">
        <v>3146</v>
      </c>
      <c r="N169" s="2225" t="s">
        <v>3181</v>
      </c>
      <c r="O169" s="2191">
        <v>0</v>
      </c>
      <c r="P169" s="2191">
        <f>O169*H169</f>
        <v>0</v>
      </c>
      <c r="Q169" s="2191">
        <v>5.0599999999999996</v>
      </c>
      <c r="R169" s="2191">
        <f>Q169*H169</f>
        <v>10.119999999999999</v>
      </c>
      <c r="S169" s="2191">
        <v>0</v>
      </c>
      <c r="T169" s="2192">
        <f>S169*H169</f>
        <v>0</v>
      </c>
      <c r="AR169" s="2193" t="s">
        <v>1363</v>
      </c>
      <c r="AT169" s="2193" t="s">
        <v>135</v>
      </c>
      <c r="AU169" s="2193" t="s">
        <v>134</v>
      </c>
      <c r="AY169" s="2056" t="s">
        <v>3285</v>
      </c>
      <c r="BE169" s="2194">
        <f>IF(N169="základní",J169,0)</f>
        <v>0</v>
      </c>
      <c r="BF169" s="2194">
        <f>IF(N169="snížená",J169,0)</f>
        <v>0</v>
      </c>
      <c r="BG169" s="2194">
        <f>IF(N169="zákl. přenesená",J169,0)</f>
        <v>0</v>
      </c>
      <c r="BH169" s="2194">
        <f>IF(N169="sníž. přenesená",J169,0)</f>
        <v>0</v>
      </c>
      <c r="BI169" s="2194">
        <f>IF(N169="nulová",J169,0)</f>
        <v>0</v>
      </c>
      <c r="BJ169" s="2056" t="s">
        <v>134</v>
      </c>
      <c r="BK169" s="2194">
        <f>ROUND(I169*H169,2)</f>
        <v>0</v>
      </c>
      <c r="BL169" s="2056" t="s">
        <v>856</v>
      </c>
      <c r="BM169" s="2193" t="s">
        <v>4631</v>
      </c>
    </row>
    <row r="170" spans="2:65" s="2209" customFormat="1">
      <c r="B170" s="2210"/>
      <c r="D170" s="2197" t="s">
        <v>3305</v>
      </c>
      <c r="E170" s="2211" t="s">
        <v>3146</v>
      </c>
      <c r="F170" s="2212" t="s">
        <v>4632</v>
      </c>
      <c r="H170" s="2213">
        <v>2</v>
      </c>
      <c r="L170" s="2210"/>
      <c r="M170" s="2214"/>
      <c r="T170" s="2215"/>
      <c r="AT170" s="2211" t="s">
        <v>3305</v>
      </c>
      <c r="AU170" s="2211" t="s">
        <v>134</v>
      </c>
      <c r="AV170" s="2209" t="s">
        <v>134</v>
      </c>
      <c r="AW170" s="2209" t="s">
        <v>3171</v>
      </c>
      <c r="AX170" s="2209" t="s">
        <v>133</v>
      </c>
      <c r="AY170" s="2211" t="s">
        <v>3285</v>
      </c>
    </row>
    <row r="171" spans="2:65" s="2178" customFormat="1" ht="22.95" customHeight="1">
      <c r="B171" s="2179"/>
      <c r="D171" s="2180" t="s">
        <v>3212</v>
      </c>
      <c r="E171" s="2188" t="s">
        <v>860</v>
      </c>
      <c r="F171" s="2188" t="s">
        <v>3698</v>
      </c>
      <c r="J171" s="2189">
        <f>BK171</f>
        <v>0</v>
      </c>
      <c r="L171" s="2179"/>
      <c r="M171" s="2183"/>
      <c r="P171" s="2184">
        <f>SUM(P172:P189)</f>
        <v>219.27710000000002</v>
      </c>
      <c r="R171" s="2184">
        <f>SUM(R172:R189)</f>
        <v>11.403899999999998</v>
      </c>
      <c r="T171" s="2185">
        <f>SUM(T172:T189)</f>
        <v>0</v>
      </c>
      <c r="AR171" s="2180" t="s">
        <v>133</v>
      </c>
      <c r="AT171" s="2186" t="s">
        <v>3212</v>
      </c>
      <c r="AU171" s="2186" t="s">
        <v>133</v>
      </c>
      <c r="AY171" s="2180" t="s">
        <v>3285</v>
      </c>
      <c r="BK171" s="2187">
        <f>SUM(BK172:BK189)</f>
        <v>0</v>
      </c>
    </row>
    <row r="172" spans="2:65" s="2070" customFormat="1" ht="24.15" customHeight="1">
      <c r="B172" s="2164"/>
      <c r="C172" s="4608" t="s">
        <v>2071</v>
      </c>
      <c r="D172" s="4608" t="s">
        <v>3286</v>
      </c>
      <c r="E172" s="4609" t="s">
        <v>4633</v>
      </c>
      <c r="F172" s="4610" t="s">
        <v>4634</v>
      </c>
      <c r="G172" s="4611" t="s">
        <v>611</v>
      </c>
      <c r="H172" s="4612">
        <v>65.099999999999994</v>
      </c>
      <c r="I172" s="4613"/>
      <c r="J172" s="4613">
        <f>ROUND(I172*H172,2)</f>
        <v>0</v>
      </c>
      <c r="K172" s="4610" t="s">
        <v>142</v>
      </c>
      <c r="L172" s="2071"/>
      <c r="M172" s="2190" t="s">
        <v>3146</v>
      </c>
      <c r="N172" s="2163" t="s">
        <v>3181</v>
      </c>
      <c r="O172" s="2191">
        <v>0.48099999999999998</v>
      </c>
      <c r="P172" s="2191">
        <f>O172*H172</f>
        <v>31.313099999999995</v>
      </c>
      <c r="Q172" s="2191">
        <v>6.3E-2</v>
      </c>
      <c r="R172" s="2191">
        <f>Q172*H172</f>
        <v>4.1012999999999993</v>
      </c>
      <c r="S172" s="2191">
        <v>0</v>
      </c>
      <c r="T172" s="2192">
        <f>S172*H172</f>
        <v>0</v>
      </c>
      <c r="AR172" s="2193" t="s">
        <v>856</v>
      </c>
      <c r="AT172" s="2193" t="s">
        <v>3286</v>
      </c>
      <c r="AU172" s="2193" t="s">
        <v>134</v>
      </c>
      <c r="AY172" s="2056" t="s">
        <v>3285</v>
      </c>
      <c r="BE172" s="2194">
        <f>IF(N172="základní",J172,0)</f>
        <v>0</v>
      </c>
      <c r="BF172" s="2194">
        <f>IF(N172="snížená",J172,0)</f>
        <v>0</v>
      </c>
      <c r="BG172" s="2194">
        <f>IF(N172="zákl. přenesená",J172,0)</f>
        <v>0</v>
      </c>
      <c r="BH172" s="2194">
        <f>IF(N172="sníž. přenesená",J172,0)</f>
        <v>0</v>
      </c>
      <c r="BI172" s="2194">
        <f>IF(N172="nulová",J172,0)</f>
        <v>0</v>
      </c>
      <c r="BJ172" s="2056" t="s">
        <v>134</v>
      </c>
      <c r="BK172" s="2194">
        <f>ROUND(I172*H172,2)</f>
        <v>0</v>
      </c>
      <c r="BL172" s="2056" t="s">
        <v>856</v>
      </c>
      <c r="BM172" s="2193" t="s">
        <v>4635</v>
      </c>
    </row>
    <row r="173" spans="2:65" s="2195" customFormat="1">
      <c r="B173" s="2196"/>
      <c r="D173" s="2197" t="s">
        <v>3305</v>
      </c>
      <c r="E173" s="2198" t="s">
        <v>3146</v>
      </c>
      <c r="F173" s="2199" t="s">
        <v>4636</v>
      </c>
      <c r="H173" s="2198" t="s">
        <v>3146</v>
      </c>
      <c r="L173" s="2196"/>
      <c r="M173" s="2200"/>
      <c r="T173" s="2201"/>
      <c r="AT173" s="2198" t="s">
        <v>3305</v>
      </c>
      <c r="AU173" s="2198" t="s">
        <v>134</v>
      </c>
      <c r="AV173" s="2195" t="s">
        <v>133</v>
      </c>
      <c r="AW173" s="2195" t="s">
        <v>3171</v>
      </c>
      <c r="AX173" s="2195" t="s">
        <v>3213</v>
      </c>
      <c r="AY173" s="2198" t="s">
        <v>3285</v>
      </c>
    </row>
    <row r="174" spans="2:65" s="2209" customFormat="1">
      <c r="B174" s="2210"/>
      <c r="D174" s="2197" t="s">
        <v>3305</v>
      </c>
      <c r="E174" s="2211" t="s">
        <v>3146</v>
      </c>
      <c r="F174" s="2212" t="s">
        <v>4637</v>
      </c>
      <c r="H174" s="2213">
        <v>48.9</v>
      </c>
      <c r="L174" s="2210"/>
      <c r="M174" s="2214"/>
      <c r="T174" s="2215"/>
      <c r="AT174" s="2211" t="s">
        <v>3305</v>
      </c>
      <c r="AU174" s="2211" t="s">
        <v>134</v>
      </c>
      <c r="AV174" s="2209" t="s">
        <v>134</v>
      </c>
      <c r="AW174" s="2209" t="s">
        <v>3171</v>
      </c>
      <c r="AX174" s="2209" t="s">
        <v>3213</v>
      </c>
      <c r="AY174" s="2211" t="s">
        <v>3285</v>
      </c>
    </row>
    <row r="175" spans="2:65" s="2209" customFormat="1">
      <c r="B175" s="2210"/>
      <c r="D175" s="2197" t="s">
        <v>3305</v>
      </c>
      <c r="E175" s="2211" t="s">
        <v>3146</v>
      </c>
      <c r="F175" s="2212" t="s">
        <v>4638</v>
      </c>
      <c r="H175" s="2213">
        <v>2.25</v>
      </c>
      <c r="L175" s="2210"/>
      <c r="M175" s="2214"/>
      <c r="T175" s="2215"/>
      <c r="AT175" s="2211" t="s">
        <v>3305</v>
      </c>
      <c r="AU175" s="2211" t="s">
        <v>134</v>
      </c>
      <c r="AV175" s="2209" t="s">
        <v>134</v>
      </c>
      <c r="AW175" s="2209" t="s">
        <v>3171</v>
      </c>
      <c r="AX175" s="2209" t="s">
        <v>3213</v>
      </c>
      <c r="AY175" s="2211" t="s">
        <v>3285</v>
      </c>
    </row>
    <row r="176" spans="2:65" s="2209" customFormat="1">
      <c r="B176" s="2210"/>
      <c r="D176" s="2197" t="s">
        <v>3305</v>
      </c>
      <c r="E176" s="2211" t="s">
        <v>3146</v>
      </c>
      <c r="F176" s="2212" t="s">
        <v>4639</v>
      </c>
      <c r="H176" s="2213">
        <v>11.25</v>
      </c>
      <c r="L176" s="2210"/>
      <c r="M176" s="2214"/>
      <c r="T176" s="2215"/>
      <c r="AT176" s="2211" t="s">
        <v>3305</v>
      </c>
      <c r="AU176" s="2211" t="s">
        <v>134</v>
      </c>
      <c r="AV176" s="2209" t="s">
        <v>134</v>
      </c>
      <c r="AW176" s="2209" t="s">
        <v>3171</v>
      </c>
      <c r="AX176" s="2209" t="s">
        <v>3213</v>
      </c>
      <c r="AY176" s="2211" t="s">
        <v>3285</v>
      </c>
    </row>
    <row r="177" spans="2:65" s="2209" customFormat="1">
      <c r="B177" s="2210"/>
      <c r="D177" s="2197" t="s">
        <v>3305</v>
      </c>
      <c r="E177" s="2211" t="s">
        <v>3146</v>
      </c>
      <c r="F177" s="2212" t="s">
        <v>4640</v>
      </c>
      <c r="H177" s="2213">
        <v>2.7</v>
      </c>
      <c r="L177" s="2210"/>
      <c r="M177" s="2214"/>
      <c r="T177" s="2215"/>
      <c r="AT177" s="2211" t="s">
        <v>3305</v>
      </c>
      <c r="AU177" s="2211" t="s">
        <v>134</v>
      </c>
      <c r="AV177" s="2209" t="s">
        <v>134</v>
      </c>
      <c r="AW177" s="2209" t="s">
        <v>3171</v>
      </c>
      <c r="AX177" s="2209" t="s">
        <v>3213</v>
      </c>
      <c r="AY177" s="2211" t="s">
        <v>3285</v>
      </c>
    </row>
    <row r="178" spans="2:65" s="2216" customFormat="1">
      <c r="B178" s="2217"/>
      <c r="D178" s="2197" t="s">
        <v>3305</v>
      </c>
      <c r="E178" s="2218" t="s">
        <v>3146</v>
      </c>
      <c r="F178" s="2219" t="s">
        <v>3320</v>
      </c>
      <c r="H178" s="2220">
        <v>65.099999999999994</v>
      </c>
      <c r="L178" s="2217"/>
      <c r="M178" s="2221"/>
      <c r="T178" s="2222"/>
      <c r="AT178" s="2218" t="s">
        <v>3305</v>
      </c>
      <c r="AU178" s="2218" t="s">
        <v>134</v>
      </c>
      <c r="AV178" s="2216" t="s">
        <v>856</v>
      </c>
      <c r="AW178" s="2216" t="s">
        <v>3171</v>
      </c>
      <c r="AX178" s="2216" t="s">
        <v>133</v>
      </c>
      <c r="AY178" s="2218" t="s">
        <v>3285</v>
      </c>
    </row>
    <row r="179" spans="2:65" s="2070" customFormat="1" ht="24.15" customHeight="1">
      <c r="B179" s="2164"/>
      <c r="C179" s="4608" t="s">
        <v>2098</v>
      </c>
      <c r="D179" s="4608" t="s">
        <v>3286</v>
      </c>
      <c r="E179" s="4609" t="s">
        <v>4642</v>
      </c>
      <c r="F179" s="4610" t="s">
        <v>4643</v>
      </c>
      <c r="G179" s="4611" t="s">
        <v>155</v>
      </c>
      <c r="H179" s="4612">
        <v>182</v>
      </c>
      <c r="I179" s="4613"/>
      <c r="J179" s="4613">
        <f>ROUND(I179*H179,2)</f>
        <v>0</v>
      </c>
      <c r="K179" s="4610" t="s">
        <v>142</v>
      </c>
      <c r="L179" s="2071"/>
      <c r="M179" s="2190" t="s">
        <v>3146</v>
      </c>
      <c r="N179" s="2163" t="s">
        <v>3181</v>
      </c>
      <c r="O179" s="2191">
        <v>0.89300000000000002</v>
      </c>
      <c r="P179" s="2191">
        <f>O179*H179</f>
        <v>162.52600000000001</v>
      </c>
      <c r="Q179" s="2191">
        <v>1.7770000000000001E-2</v>
      </c>
      <c r="R179" s="2191">
        <f>Q179*H179</f>
        <v>3.23414</v>
      </c>
      <c r="S179" s="2191">
        <v>0</v>
      </c>
      <c r="T179" s="2192">
        <f>S179*H179</f>
        <v>0</v>
      </c>
      <c r="AR179" s="2193" t="s">
        <v>856</v>
      </c>
      <c r="AT179" s="2193" t="s">
        <v>3286</v>
      </c>
      <c r="AU179" s="2193" t="s">
        <v>134</v>
      </c>
      <c r="AY179" s="2056" t="s">
        <v>3285</v>
      </c>
      <c r="BE179" s="2194">
        <f>IF(N179="základní",J179,0)</f>
        <v>0</v>
      </c>
      <c r="BF179" s="2194">
        <f>IF(N179="snížená",J179,0)</f>
        <v>0</v>
      </c>
      <c r="BG179" s="2194">
        <f>IF(N179="zákl. přenesená",J179,0)</f>
        <v>0</v>
      </c>
      <c r="BH179" s="2194">
        <f>IF(N179="sníž. přenesená",J179,0)</f>
        <v>0</v>
      </c>
      <c r="BI179" s="2194">
        <f>IF(N179="nulová",J179,0)</f>
        <v>0</v>
      </c>
      <c r="BJ179" s="2056" t="s">
        <v>134</v>
      </c>
      <c r="BK179" s="2194">
        <f>ROUND(I179*H179,2)</f>
        <v>0</v>
      </c>
      <c r="BL179" s="2056" t="s">
        <v>856</v>
      </c>
      <c r="BM179" s="2193" t="s">
        <v>4644</v>
      </c>
    </row>
    <row r="180" spans="2:65" s="2209" customFormat="1">
      <c r="B180" s="2210"/>
      <c r="D180" s="2197" t="s">
        <v>3305</v>
      </c>
      <c r="E180" s="2211" t="s">
        <v>3146</v>
      </c>
      <c r="F180" s="2212" t="s">
        <v>3464</v>
      </c>
      <c r="H180" s="2213">
        <v>41</v>
      </c>
      <c r="L180" s="2210"/>
      <c r="M180" s="2214"/>
      <c r="T180" s="2215"/>
      <c r="AT180" s="2211" t="s">
        <v>3305</v>
      </c>
      <c r="AU180" s="2211" t="s">
        <v>134</v>
      </c>
      <c r="AV180" s="2209" t="s">
        <v>134</v>
      </c>
      <c r="AW180" s="2209" t="s">
        <v>3171</v>
      </c>
      <c r="AX180" s="2209" t="s">
        <v>3213</v>
      </c>
      <c r="AY180" s="2211" t="s">
        <v>3285</v>
      </c>
    </row>
    <row r="181" spans="2:65" s="2209" customFormat="1">
      <c r="B181" s="2210"/>
      <c r="D181" s="2197" t="s">
        <v>3305</v>
      </c>
      <c r="E181" s="2211" t="s">
        <v>3146</v>
      </c>
      <c r="F181" s="2212" t="s">
        <v>1827</v>
      </c>
      <c r="H181" s="2213">
        <v>15</v>
      </c>
      <c r="L181" s="2210"/>
      <c r="M181" s="2214"/>
      <c r="T181" s="2215"/>
      <c r="AT181" s="2211" t="s">
        <v>3305</v>
      </c>
      <c r="AU181" s="2211" t="s">
        <v>134</v>
      </c>
      <c r="AV181" s="2209" t="s">
        <v>134</v>
      </c>
      <c r="AW181" s="2209" t="s">
        <v>3171</v>
      </c>
      <c r="AX181" s="2209" t="s">
        <v>3213</v>
      </c>
      <c r="AY181" s="2211" t="s">
        <v>3285</v>
      </c>
    </row>
    <row r="182" spans="2:65" s="2209" customFormat="1">
      <c r="B182" s="2210"/>
      <c r="D182" s="2197" t="s">
        <v>3305</v>
      </c>
      <c r="E182" s="2211" t="s">
        <v>3146</v>
      </c>
      <c r="F182" s="2212" t="s">
        <v>3826</v>
      </c>
      <c r="H182" s="2213">
        <v>126</v>
      </c>
      <c r="L182" s="2210"/>
      <c r="M182" s="2214"/>
      <c r="T182" s="2215"/>
      <c r="AT182" s="2211" t="s">
        <v>3305</v>
      </c>
      <c r="AU182" s="2211" t="s">
        <v>134</v>
      </c>
      <c r="AV182" s="2209" t="s">
        <v>134</v>
      </c>
      <c r="AW182" s="2209" t="s">
        <v>3171</v>
      </c>
      <c r="AX182" s="2209" t="s">
        <v>3213</v>
      </c>
      <c r="AY182" s="2211" t="s">
        <v>3285</v>
      </c>
    </row>
    <row r="183" spans="2:65" s="2216" customFormat="1">
      <c r="B183" s="2217"/>
      <c r="D183" s="2197" t="s">
        <v>3305</v>
      </c>
      <c r="E183" s="2218" t="s">
        <v>3146</v>
      </c>
      <c r="F183" s="2219" t="s">
        <v>3320</v>
      </c>
      <c r="H183" s="2220">
        <v>182</v>
      </c>
      <c r="L183" s="2217"/>
      <c r="M183" s="2221"/>
      <c r="T183" s="2222"/>
      <c r="AT183" s="2218" t="s">
        <v>3305</v>
      </c>
      <c r="AU183" s="2218" t="s">
        <v>134</v>
      </c>
      <c r="AV183" s="2216" t="s">
        <v>856</v>
      </c>
      <c r="AW183" s="2216" t="s">
        <v>3171</v>
      </c>
      <c r="AX183" s="2216" t="s">
        <v>133</v>
      </c>
      <c r="AY183" s="2218" t="s">
        <v>3285</v>
      </c>
    </row>
    <row r="184" spans="2:65" s="2070" customFormat="1" ht="37.950000000000003" customHeight="1">
      <c r="B184" s="2164"/>
      <c r="C184" s="4614" t="s">
        <v>1812</v>
      </c>
      <c r="D184" s="4614" t="s">
        <v>135</v>
      </c>
      <c r="E184" s="4615" t="s">
        <v>4646</v>
      </c>
      <c r="F184" s="4616" t="s">
        <v>4647</v>
      </c>
      <c r="G184" s="4617" t="s">
        <v>155</v>
      </c>
      <c r="H184" s="4618">
        <v>182</v>
      </c>
      <c r="I184" s="4619"/>
      <c r="J184" s="4619">
        <f>ROUND(I184*H184,2)</f>
        <v>0</v>
      </c>
      <c r="K184" s="4616" t="s">
        <v>3146</v>
      </c>
      <c r="L184" s="2223"/>
      <c r="M184" s="2224" t="s">
        <v>3146</v>
      </c>
      <c r="N184" s="2225" t="s">
        <v>3181</v>
      </c>
      <c r="O184" s="2191">
        <v>0</v>
      </c>
      <c r="P184" s="2191">
        <f>O184*H184</f>
        <v>0</v>
      </c>
      <c r="Q184" s="2191">
        <v>1.553E-2</v>
      </c>
      <c r="R184" s="2191">
        <f>Q184*H184</f>
        <v>2.82646</v>
      </c>
      <c r="S184" s="2191">
        <v>0</v>
      </c>
      <c r="T184" s="2192">
        <f>S184*H184</f>
        <v>0</v>
      </c>
      <c r="AR184" s="2193" t="s">
        <v>1363</v>
      </c>
      <c r="AT184" s="2193" t="s">
        <v>135</v>
      </c>
      <c r="AU184" s="2193" t="s">
        <v>134</v>
      </c>
      <c r="AY184" s="2056" t="s">
        <v>3285</v>
      </c>
      <c r="BE184" s="2194">
        <f>IF(N184="základní",J184,0)</f>
        <v>0</v>
      </c>
      <c r="BF184" s="2194">
        <f>IF(N184="snížená",J184,0)</f>
        <v>0</v>
      </c>
      <c r="BG184" s="2194">
        <f>IF(N184="zákl. přenesená",J184,0)</f>
        <v>0</v>
      </c>
      <c r="BH184" s="2194">
        <f>IF(N184="sníž. přenesená",J184,0)</f>
        <v>0</v>
      </c>
      <c r="BI184" s="2194">
        <f>IF(N184="nulová",J184,0)</f>
        <v>0</v>
      </c>
      <c r="BJ184" s="2056" t="s">
        <v>134</v>
      </c>
      <c r="BK184" s="2194">
        <f>ROUND(I184*H184,2)</f>
        <v>0</v>
      </c>
      <c r="BL184" s="2056" t="s">
        <v>856</v>
      </c>
      <c r="BM184" s="2193" t="s">
        <v>4648</v>
      </c>
    </row>
    <row r="185" spans="2:65" s="2070" customFormat="1" ht="24.15" customHeight="1">
      <c r="B185" s="2164"/>
      <c r="C185" s="4608" t="s">
        <v>874</v>
      </c>
      <c r="D185" s="4608" t="s">
        <v>3286</v>
      </c>
      <c r="E185" s="4609" t="s">
        <v>4649</v>
      </c>
      <c r="F185" s="4610" t="s">
        <v>4650</v>
      </c>
      <c r="G185" s="4611" t="s">
        <v>155</v>
      </c>
      <c r="H185" s="4612">
        <v>23</v>
      </c>
      <c r="I185" s="4613"/>
      <c r="J185" s="4613">
        <f>ROUND(I185*H185,2)</f>
        <v>0</v>
      </c>
      <c r="K185" s="4610" t="s">
        <v>142</v>
      </c>
      <c r="L185" s="2071"/>
      <c r="M185" s="2190" t="s">
        <v>3146</v>
      </c>
      <c r="N185" s="2163" t="s">
        <v>3181</v>
      </c>
      <c r="O185" s="2191">
        <v>1.1060000000000001</v>
      </c>
      <c r="P185" s="2191">
        <f>O185*H185</f>
        <v>25.438000000000002</v>
      </c>
      <c r="Q185" s="2191">
        <v>3.5319999999999997E-2</v>
      </c>
      <c r="R185" s="2191">
        <f>Q185*H185</f>
        <v>0.81235999999999997</v>
      </c>
      <c r="S185" s="2191">
        <v>0</v>
      </c>
      <c r="T185" s="2192">
        <f>S185*H185</f>
        <v>0</v>
      </c>
      <c r="AR185" s="2193" t="s">
        <v>856</v>
      </c>
      <c r="AT185" s="2193" t="s">
        <v>3286</v>
      </c>
      <c r="AU185" s="2193" t="s">
        <v>134</v>
      </c>
      <c r="AY185" s="2056" t="s">
        <v>3285</v>
      </c>
      <c r="BE185" s="2194">
        <f>IF(N185="základní",J185,0)</f>
        <v>0</v>
      </c>
      <c r="BF185" s="2194">
        <f>IF(N185="snížená",J185,0)</f>
        <v>0</v>
      </c>
      <c r="BG185" s="2194">
        <f>IF(N185="zákl. přenesená",J185,0)</f>
        <v>0</v>
      </c>
      <c r="BH185" s="2194">
        <f>IF(N185="sníž. přenesená",J185,0)</f>
        <v>0</v>
      </c>
      <c r="BI185" s="2194">
        <f>IF(N185="nulová",J185,0)</f>
        <v>0</v>
      </c>
      <c r="BJ185" s="2056" t="s">
        <v>134</v>
      </c>
      <c r="BK185" s="2194">
        <f>ROUND(I185*H185,2)</f>
        <v>0</v>
      </c>
      <c r="BL185" s="2056" t="s">
        <v>856</v>
      </c>
      <c r="BM185" s="2193" t="s">
        <v>4651</v>
      </c>
    </row>
    <row r="186" spans="2:65" s="2209" customFormat="1">
      <c r="B186" s="2210"/>
      <c r="D186" s="2197" t="s">
        <v>3305</v>
      </c>
      <c r="E186" s="2211" t="s">
        <v>3146</v>
      </c>
      <c r="F186" s="2212" t="s">
        <v>1812</v>
      </c>
      <c r="H186" s="2213">
        <v>11</v>
      </c>
      <c r="L186" s="2210"/>
      <c r="M186" s="2214"/>
      <c r="T186" s="2215"/>
      <c r="AT186" s="2211" t="s">
        <v>3305</v>
      </c>
      <c r="AU186" s="2211" t="s">
        <v>134</v>
      </c>
      <c r="AV186" s="2209" t="s">
        <v>134</v>
      </c>
      <c r="AW186" s="2209" t="s">
        <v>3171</v>
      </c>
      <c r="AX186" s="2209" t="s">
        <v>3213</v>
      </c>
      <c r="AY186" s="2211" t="s">
        <v>3285</v>
      </c>
    </row>
    <row r="187" spans="2:65" s="2209" customFormat="1">
      <c r="B187" s="2210"/>
      <c r="D187" s="2197" t="s">
        <v>3305</v>
      </c>
      <c r="E187" s="2211" t="s">
        <v>3146</v>
      </c>
      <c r="F187" s="2212" t="s">
        <v>874</v>
      </c>
      <c r="H187" s="2213">
        <v>12</v>
      </c>
      <c r="L187" s="2210"/>
      <c r="M187" s="2214"/>
      <c r="T187" s="2215"/>
      <c r="AT187" s="2211" t="s">
        <v>3305</v>
      </c>
      <c r="AU187" s="2211" t="s">
        <v>134</v>
      </c>
      <c r="AV187" s="2209" t="s">
        <v>134</v>
      </c>
      <c r="AW187" s="2209" t="s">
        <v>3171</v>
      </c>
      <c r="AX187" s="2209" t="s">
        <v>3213</v>
      </c>
      <c r="AY187" s="2211" t="s">
        <v>3285</v>
      </c>
    </row>
    <row r="188" spans="2:65" s="2216" customFormat="1">
      <c r="B188" s="2217"/>
      <c r="D188" s="2197" t="s">
        <v>3305</v>
      </c>
      <c r="E188" s="2218" t="s">
        <v>3146</v>
      </c>
      <c r="F188" s="2219" t="s">
        <v>3320</v>
      </c>
      <c r="H188" s="2220">
        <v>23</v>
      </c>
      <c r="L188" s="2217"/>
      <c r="M188" s="2221"/>
      <c r="T188" s="2222"/>
      <c r="AT188" s="2218" t="s">
        <v>3305</v>
      </c>
      <c r="AU188" s="2218" t="s">
        <v>134</v>
      </c>
      <c r="AV188" s="2216" t="s">
        <v>856</v>
      </c>
      <c r="AW188" s="2216" t="s">
        <v>3171</v>
      </c>
      <c r="AX188" s="2216" t="s">
        <v>133</v>
      </c>
      <c r="AY188" s="2218" t="s">
        <v>3285</v>
      </c>
    </row>
    <row r="189" spans="2:65" s="2070" customFormat="1" ht="37.950000000000003" customHeight="1">
      <c r="B189" s="2164"/>
      <c r="C189" s="4614" t="s">
        <v>1924</v>
      </c>
      <c r="D189" s="4614" t="s">
        <v>135</v>
      </c>
      <c r="E189" s="4615" t="s">
        <v>4653</v>
      </c>
      <c r="F189" s="4616" t="s">
        <v>4654</v>
      </c>
      <c r="G189" s="4617" t="s">
        <v>155</v>
      </c>
      <c r="H189" s="4618">
        <v>23</v>
      </c>
      <c r="I189" s="4619"/>
      <c r="J189" s="4619">
        <f>ROUND(I189*H189,2)</f>
        <v>0</v>
      </c>
      <c r="K189" s="4616" t="s">
        <v>3146</v>
      </c>
      <c r="L189" s="2223"/>
      <c r="M189" s="2224" t="s">
        <v>3146</v>
      </c>
      <c r="N189" s="2225" t="s">
        <v>3181</v>
      </c>
      <c r="O189" s="2191">
        <v>0</v>
      </c>
      <c r="P189" s="2191">
        <f>O189*H189</f>
        <v>0</v>
      </c>
      <c r="Q189" s="2191">
        <v>1.8679999999999999E-2</v>
      </c>
      <c r="R189" s="2191">
        <f>Q189*H189</f>
        <v>0.42963999999999997</v>
      </c>
      <c r="S189" s="2191">
        <v>0</v>
      </c>
      <c r="T189" s="2192">
        <f>S189*H189</f>
        <v>0</v>
      </c>
      <c r="AR189" s="2193" t="s">
        <v>1363</v>
      </c>
      <c r="AT189" s="2193" t="s">
        <v>135</v>
      </c>
      <c r="AU189" s="2193" t="s">
        <v>134</v>
      </c>
      <c r="AY189" s="2056" t="s">
        <v>3285</v>
      </c>
      <c r="BE189" s="2194">
        <f>IF(N189="základní",J189,0)</f>
        <v>0</v>
      </c>
      <c r="BF189" s="2194">
        <f>IF(N189="snížená",J189,0)</f>
        <v>0</v>
      </c>
      <c r="BG189" s="2194">
        <f>IF(N189="zákl. přenesená",J189,0)</f>
        <v>0</v>
      </c>
      <c r="BH189" s="2194">
        <f>IF(N189="sníž. přenesená",J189,0)</f>
        <v>0</v>
      </c>
      <c r="BI189" s="2194">
        <f>IF(N189="nulová",J189,0)</f>
        <v>0</v>
      </c>
      <c r="BJ189" s="2056" t="s">
        <v>134</v>
      </c>
      <c r="BK189" s="2194">
        <f>ROUND(I189*H189,2)</f>
        <v>0</v>
      </c>
      <c r="BL189" s="2056" t="s">
        <v>856</v>
      </c>
      <c r="BM189" s="2193" t="s">
        <v>4655</v>
      </c>
    </row>
    <row r="190" spans="2:65" s="2178" customFormat="1" ht="22.95" customHeight="1">
      <c r="B190" s="2179"/>
      <c r="D190" s="2180" t="s">
        <v>3212</v>
      </c>
      <c r="E190" s="2188" t="s">
        <v>2071</v>
      </c>
      <c r="F190" s="2188" t="s">
        <v>4656</v>
      </c>
      <c r="J190" s="2189">
        <f>BK190</f>
        <v>0</v>
      </c>
      <c r="L190" s="2179"/>
      <c r="M190" s="2183"/>
      <c r="P190" s="2184">
        <f>SUM(P191:P262)</f>
        <v>229.876</v>
      </c>
      <c r="R190" s="2184">
        <f>SUM(R191:R262)</f>
        <v>12.358008000000002</v>
      </c>
      <c r="T190" s="2185">
        <f>SUM(T191:T262)</f>
        <v>0</v>
      </c>
      <c r="AR190" s="2180" t="s">
        <v>133</v>
      </c>
      <c r="AT190" s="2186" t="s">
        <v>3212</v>
      </c>
      <c r="AU190" s="2186" t="s">
        <v>133</v>
      </c>
      <c r="AY190" s="2180" t="s">
        <v>3285</v>
      </c>
      <c r="BK190" s="2187">
        <f>SUM(BK191:BK262)</f>
        <v>0</v>
      </c>
    </row>
    <row r="191" spans="2:65" s="2070" customFormat="1" ht="24.15" customHeight="1">
      <c r="B191" s="2164"/>
      <c r="C191" s="4608" t="s">
        <v>1823</v>
      </c>
      <c r="D191" s="4608" t="s">
        <v>3286</v>
      </c>
      <c r="E191" s="4609" t="s">
        <v>4658</v>
      </c>
      <c r="F191" s="4610" t="s">
        <v>4659</v>
      </c>
      <c r="G191" s="4611" t="s">
        <v>141</v>
      </c>
      <c r="H191" s="4612">
        <v>26</v>
      </c>
      <c r="I191" s="4613"/>
      <c r="J191" s="4613">
        <f>ROUND(I191*H191,2)</f>
        <v>0</v>
      </c>
      <c r="K191" s="4610" t="s">
        <v>142</v>
      </c>
      <c r="L191" s="2071"/>
      <c r="M191" s="2190" t="s">
        <v>3146</v>
      </c>
      <c r="N191" s="2163" t="s">
        <v>3181</v>
      </c>
      <c r="O191" s="2191">
        <v>0.36899999999999999</v>
      </c>
      <c r="P191" s="2191">
        <f>O191*H191</f>
        <v>9.5939999999999994</v>
      </c>
      <c r="Q191" s="2191">
        <v>0.29221000000000003</v>
      </c>
      <c r="R191" s="2191">
        <f>Q191*H191</f>
        <v>7.5974600000000008</v>
      </c>
      <c r="S191" s="2191">
        <v>0</v>
      </c>
      <c r="T191" s="2192">
        <f>S191*H191</f>
        <v>0</v>
      </c>
      <c r="AR191" s="2193" t="s">
        <v>856</v>
      </c>
      <c r="AT191" s="2193" t="s">
        <v>3286</v>
      </c>
      <c r="AU191" s="2193" t="s">
        <v>134</v>
      </c>
      <c r="AY191" s="2056" t="s">
        <v>3285</v>
      </c>
      <c r="BE191" s="2194">
        <f>IF(N191="základní",J191,0)</f>
        <v>0</v>
      </c>
      <c r="BF191" s="2194">
        <f>IF(N191="snížená",J191,0)</f>
        <v>0</v>
      </c>
      <c r="BG191" s="2194">
        <f>IF(N191="zákl. přenesená",J191,0)</f>
        <v>0</v>
      </c>
      <c r="BH191" s="2194">
        <f>IF(N191="sníž. přenesená",J191,0)</f>
        <v>0</v>
      </c>
      <c r="BI191" s="2194">
        <f>IF(N191="nulová",J191,0)</f>
        <v>0</v>
      </c>
      <c r="BJ191" s="2056" t="s">
        <v>134</v>
      </c>
      <c r="BK191" s="2194">
        <f>ROUND(I191*H191,2)</f>
        <v>0</v>
      </c>
      <c r="BL191" s="2056" t="s">
        <v>856</v>
      </c>
      <c r="BM191" s="2193" t="s">
        <v>4660</v>
      </c>
    </row>
    <row r="192" spans="2:65" s="2209" customFormat="1">
      <c r="B192" s="2210"/>
      <c r="D192" s="2197" t="s">
        <v>3305</v>
      </c>
      <c r="E192" s="2211" t="s">
        <v>3146</v>
      </c>
      <c r="F192" s="2212" t="s">
        <v>4661</v>
      </c>
      <c r="H192" s="2213">
        <v>26</v>
      </c>
      <c r="L192" s="2210"/>
      <c r="M192" s="2214"/>
      <c r="T192" s="2215"/>
      <c r="AT192" s="2211" t="s">
        <v>3305</v>
      </c>
      <c r="AU192" s="2211" t="s">
        <v>134</v>
      </c>
      <c r="AV192" s="2209" t="s">
        <v>134</v>
      </c>
      <c r="AW192" s="2209" t="s">
        <v>3171</v>
      </c>
      <c r="AX192" s="2209" t="s">
        <v>133</v>
      </c>
      <c r="AY192" s="2211" t="s">
        <v>3285</v>
      </c>
    </row>
    <row r="193" spans="2:65" s="2070" customFormat="1" ht="21.75" customHeight="1">
      <c r="B193" s="2164"/>
      <c r="C193" s="4614" t="s">
        <v>1827</v>
      </c>
      <c r="D193" s="4614" t="s">
        <v>135</v>
      </c>
      <c r="E193" s="4615" t="s">
        <v>11140</v>
      </c>
      <c r="F193" s="4616" t="s">
        <v>11141</v>
      </c>
      <c r="G193" s="4617" t="s">
        <v>141</v>
      </c>
      <c r="H193" s="4618">
        <v>5</v>
      </c>
      <c r="I193" s="4619"/>
      <c r="J193" s="4619">
        <f>ROUND(I193*H193,2)</f>
        <v>0</v>
      </c>
      <c r="K193" s="4616" t="s">
        <v>3146</v>
      </c>
      <c r="L193" s="2223"/>
      <c r="M193" s="2224" t="s">
        <v>3146</v>
      </c>
      <c r="N193" s="2225" t="s">
        <v>3181</v>
      </c>
      <c r="O193" s="2191">
        <v>0</v>
      </c>
      <c r="P193" s="2191">
        <f>O193*H193</f>
        <v>0</v>
      </c>
      <c r="Q193" s="2191">
        <v>4.4999999999999998E-2</v>
      </c>
      <c r="R193" s="2191">
        <f>Q193*H193</f>
        <v>0.22499999999999998</v>
      </c>
      <c r="S193" s="2191">
        <v>0</v>
      </c>
      <c r="T193" s="2192">
        <f>S193*H193</f>
        <v>0</v>
      </c>
      <c r="AR193" s="2193" t="s">
        <v>1363</v>
      </c>
      <c r="AT193" s="2193" t="s">
        <v>135</v>
      </c>
      <c r="AU193" s="2193" t="s">
        <v>134</v>
      </c>
      <c r="AY193" s="2056" t="s">
        <v>3285</v>
      </c>
      <c r="BE193" s="2194">
        <f>IF(N193="základní",J193,0)</f>
        <v>0</v>
      </c>
      <c r="BF193" s="2194">
        <f>IF(N193="snížená",J193,0)</f>
        <v>0</v>
      </c>
      <c r="BG193" s="2194">
        <f>IF(N193="zákl. přenesená",J193,0)</f>
        <v>0</v>
      </c>
      <c r="BH193" s="2194">
        <f>IF(N193="sníž. přenesená",J193,0)</f>
        <v>0</v>
      </c>
      <c r="BI193" s="2194">
        <f>IF(N193="nulová",J193,0)</f>
        <v>0</v>
      </c>
      <c r="BJ193" s="2056" t="s">
        <v>134</v>
      </c>
      <c r="BK193" s="2194">
        <f>ROUND(I193*H193,2)</f>
        <v>0</v>
      </c>
      <c r="BL193" s="2056" t="s">
        <v>856</v>
      </c>
      <c r="BM193" s="2193" t="s">
        <v>4663</v>
      </c>
    </row>
    <row r="194" spans="2:65" s="2195" customFormat="1">
      <c r="B194" s="2196"/>
      <c r="D194" s="2197" t="s">
        <v>3305</v>
      </c>
      <c r="E194" s="2198" t="s">
        <v>3146</v>
      </c>
      <c r="F194" s="2199" t="s">
        <v>11142</v>
      </c>
      <c r="H194" s="2198" t="s">
        <v>3146</v>
      </c>
      <c r="L194" s="2196"/>
      <c r="M194" s="2200"/>
      <c r="T194" s="2201"/>
      <c r="AT194" s="2198" t="s">
        <v>3305</v>
      </c>
      <c r="AU194" s="2198" t="s">
        <v>134</v>
      </c>
      <c r="AV194" s="2195" t="s">
        <v>133</v>
      </c>
      <c r="AW194" s="2195" t="s">
        <v>3171</v>
      </c>
      <c r="AX194" s="2195" t="s">
        <v>3213</v>
      </c>
      <c r="AY194" s="2198" t="s">
        <v>3285</v>
      </c>
    </row>
    <row r="195" spans="2:65" s="2209" customFormat="1">
      <c r="B195" s="2210"/>
      <c r="D195" s="2197" t="s">
        <v>3305</v>
      </c>
      <c r="E195" s="2211" t="s">
        <v>3146</v>
      </c>
      <c r="F195" s="2212" t="s">
        <v>858</v>
      </c>
      <c r="H195" s="2213">
        <v>5</v>
      </c>
      <c r="L195" s="2210"/>
      <c r="M195" s="2214"/>
      <c r="T195" s="2215"/>
      <c r="AT195" s="2211" t="s">
        <v>3305</v>
      </c>
      <c r="AU195" s="2211" t="s">
        <v>134</v>
      </c>
      <c r="AV195" s="2209" t="s">
        <v>134</v>
      </c>
      <c r="AW195" s="2209" t="s">
        <v>3171</v>
      </c>
      <c r="AX195" s="2209" t="s">
        <v>133</v>
      </c>
      <c r="AY195" s="2211" t="s">
        <v>3285</v>
      </c>
    </row>
    <row r="196" spans="2:65" s="2070" customFormat="1" ht="21.75" customHeight="1">
      <c r="B196" s="2164"/>
      <c r="C196" s="4614" t="s">
        <v>2894</v>
      </c>
      <c r="D196" s="4614" t="s">
        <v>135</v>
      </c>
      <c r="E196" s="4615" t="s">
        <v>11143</v>
      </c>
      <c r="F196" s="4616" t="s">
        <v>11144</v>
      </c>
      <c r="G196" s="4617" t="s">
        <v>141</v>
      </c>
      <c r="H196" s="4618">
        <v>21</v>
      </c>
      <c r="I196" s="4619"/>
      <c r="J196" s="4619">
        <f>ROUND(I196*H196,2)</f>
        <v>0</v>
      </c>
      <c r="K196" s="4616" t="s">
        <v>3146</v>
      </c>
      <c r="L196" s="2223"/>
      <c r="M196" s="2224" t="s">
        <v>3146</v>
      </c>
      <c r="N196" s="2225" t="s">
        <v>3181</v>
      </c>
      <c r="O196" s="2191">
        <v>0</v>
      </c>
      <c r="P196" s="2191">
        <f>O196*H196</f>
        <v>0</v>
      </c>
      <c r="Q196" s="2191">
        <v>8.4899999999999993E-3</v>
      </c>
      <c r="R196" s="2191">
        <f>Q196*H196</f>
        <v>0.17828999999999998</v>
      </c>
      <c r="S196" s="2191">
        <v>0</v>
      </c>
      <c r="T196" s="2192">
        <f>S196*H196</f>
        <v>0</v>
      </c>
      <c r="AR196" s="2193" t="s">
        <v>1363</v>
      </c>
      <c r="AT196" s="2193" t="s">
        <v>135</v>
      </c>
      <c r="AU196" s="2193" t="s">
        <v>134</v>
      </c>
      <c r="AY196" s="2056" t="s">
        <v>3285</v>
      </c>
      <c r="BE196" s="2194">
        <f>IF(N196="základní",J196,0)</f>
        <v>0</v>
      </c>
      <c r="BF196" s="2194">
        <f>IF(N196="snížená",J196,0)</f>
        <v>0</v>
      </c>
      <c r="BG196" s="2194">
        <f>IF(N196="zákl. přenesená",J196,0)</f>
        <v>0</v>
      </c>
      <c r="BH196" s="2194">
        <f>IF(N196="sníž. přenesená",J196,0)</f>
        <v>0</v>
      </c>
      <c r="BI196" s="2194">
        <f>IF(N196="nulová",J196,0)</f>
        <v>0</v>
      </c>
      <c r="BJ196" s="2056" t="s">
        <v>134</v>
      </c>
      <c r="BK196" s="2194">
        <f>ROUND(I196*H196,2)</f>
        <v>0</v>
      </c>
      <c r="BL196" s="2056" t="s">
        <v>856</v>
      </c>
      <c r="BM196" s="2193" t="s">
        <v>11145</v>
      </c>
    </row>
    <row r="197" spans="2:65" s="2195" customFormat="1">
      <c r="B197" s="2196"/>
      <c r="D197" s="2197" t="s">
        <v>3305</v>
      </c>
      <c r="E197" s="2198" t="s">
        <v>3146</v>
      </c>
      <c r="F197" s="2199" t="s">
        <v>11146</v>
      </c>
      <c r="H197" s="2198" t="s">
        <v>3146</v>
      </c>
      <c r="L197" s="2196"/>
      <c r="M197" s="2200"/>
      <c r="T197" s="2201"/>
      <c r="AT197" s="2198" t="s">
        <v>3305</v>
      </c>
      <c r="AU197" s="2198" t="s">
        <v>134</v>
      </c>
      <c r="AV197" s="2195" t="s">
        <v>133</v>
      </c>
      <c r="AW197" s="2195" t="s">
        <v>3171</v>
      </c>
      <c r="AX197" s="2195" t="s">
        <v>3213</v>
      </c>
      <c r="AY197" s="2198" t="s">
        <v>3285</v>
      </c>
    </row>
    <row r="198" spans="2:65" s="2209" customFormat="1">
      <c r="B198" s="2210"/>
      <c r="D198" s="2197" t="s">
        <v>3305</v>
      </c>
      <c r="E198" s="2211" t="s">
        <v>3146</v>
      </c>
      <c r="F198" s="2212" t="s">
        <v>989</v>
      </c>
      <c r="H198" s="2213">
        <v>21</v>
      </c>
      <c r="L198" s="2210"/>
      <c r="M198" s="2214"/>
      <c r="T198" s="2215"/>
      <c r="AT198" s="2211" t="s">
        <v>3305</v>
      </c>
      <c r="AU198" s="2211" t="s">
        <v>134</v>
      </c>
      <c r="AV198" s="2209" t="s">
        <v>134</v>
      </c>
      <c r="AW198" s="2209" t="s">
        <v>3171</v>
      </c>
      <c r="AX198" s="2209" t="s">
        <v>3213</v>
      </c>
      <c r="AY198" s="2211" t="s">
        <v>3285</v>
      </c>
    </row>
    <row r="199" spans="2:65" s="2216" customFormat="1">
      <c r="B199" s="2217"/>
      <c r="D199" s="2197" t="s">
        <v>3305</v>
      </c>
      <c r="E199" s="2218" t="s">
        <v>3146</v>
      </c>
      <c r="F199" s="2219" t="s">
        <v>3320</v>
      </c>
      <c r="H199" s="2220">
        <v>21</v>
      </c>
      <c r="L199" s="2217"/>
      <c r="M199" s="2221"/>
      <c r="T199" s="2222"/>
      <c r="AT199" s="2218" t="s">
        <v>3305</v>
      </c>
      <c r="AU199" s="2218" t="s">
        <v>134</v>
      </c>
      <c r="AV199" s="2216" t="s">
        <v>856</v>
      </c>
      <c r="AW199" s="2216" t="s">
        <v>3171</v>
      </c>
      <c r="AX199" s="2216" t="s">
        <v>133</v>
      </c>
      <c r="AY199" s="2218" t="s">
        <v>3285</v>
      </c>
    </row>
    <row r="200" spans="2:65" s="2070" customFormat="1" ht="24.15" customHeight="1">
      <c r="B200" s="2164"/>
      <c r="C200" s="4608" t="s">
        <v>2897</v>
      </c>
      <c r="D200" s="4608" t="s">
        <v>3286</v>
      </c>
      <c r="E200" s="4609" t="s">
        <v>4665</v>
      </c>
      <c r="F200" s="4610" t="s">
        <v>4666</v>
      </c>
      <c r="G200" s="4611" t="s">
        <v>141</v>
      </c>
      <c r="H200" s="4612">
        <v>5</v>
      </c>
      <c r="I200" s="4613"/>
      <c r="J200" s="4613">
        <f>ROUND(I200*H200,2)</f>
        <v>0</v>
      </c>
      <c r="K200" s="4610" t="s">
        <v>142</v>
      </c>
      <c r="L200" s="2071"/>
      <c r="M200" s="2190" t="s">
        <v>3146</v>
      </c>
      <c r="N200" s="2163" t="s">
        <v>3181</v>
      </c>
      <c r="O200" s="2191">
        <v>0.56999999999999995</v>
      </c>
      <c r="P200" s="2191">
        <f>O200*H200</f>
        <v>2.8499999999999996</v>
      </c>
      <c r="Q200" s="2191">
        <v>0.43819000000000002</v>
      </c>
      <c r="R200" s="2191">
        <f>Q200*H200</f>
        <v>2.19095</v>
      </c>
      <c r="S200" s="2191">
        <v>0</v>
      </c>
      <c r="T200" s="2192">
        <f>S200*H200</f>
        <v>0</v>
      </c>
      <c r="AR200" s="2193" t="s">
        <v>856</v>
      </c>
      <c r="AT200" s="2193" t="s">
        <v>3286</v>
      </c>
      <c r="AU200" s="2193" t="s">
        <v>134</v>
      </c>
      <c r="AY200" s="2056" t="s">
        <v>3285</v>
      </c>
      <c r="BE200" s="2194">
        <f>IF(N200="základní",J200,0)</f>
        <v>0</v>
      </c>
      <c r="BF200" s="2194">
        <f>IF(N200="snížená",J200,0)</f>
        <v>0</v>
      </c>
      <c r="BG200" s="2194">
        <f>IF(N200="zákl. přenesená",J200,0)</f>
        <v>0</v>
      </c>
      <c r="BH200" s="2194">
        <f>IF(N200="sníž. přenesená",J200,0)</f>
        <v>0</v>
      </c>
      <c r="BI200" s="2194">
        <f>IF(N200="nulová",J200,0)</f>
        <v>0</v>
      </c>
      <c r="BJ200" s="2056" t="s">
        <v>134</v>
      </c>
      <c r="BK200" s="2194">
        <f>ROUND(I200*H200,2)</f>
        <v>0</v>
      </c>
      <c r="BL200" s="2056" t="s">
        <v>856</v>
      </c>
      <c r="BM200" s="2193" t="s">
        <v>4667</v>
      </c>
    </row>
    <row r="201" spans="2:65" s="2070" customFormat="1" ht="24.15" customHeight="1">
      <c r="B201" s="2164"/>
      <c r="C201" s="4614" t="s">
        <v>2475</v>
      </c>
      <c r="D201" s="4614" t="s">
        <v>135</v>
      </c>
      <c r="E201" s="4615" t="s">
        <v>11147</v>
      </c>
      <c r="F201" s="4616" t="s">
        <v>11148</v>
      </c>
      <c r="G201" s="4617" t="s">
        <v>155</v>
      </c>
      <c r="H201" s="4618">
        <v>10</v>
      </c>
      <c r="I201" s="4619"/>
      <c r="J201" s="4619">
        <f>ROUND(I201*H201,2)</f>
        <v>0</v>
      </c>
      <c r="K201" s="4616" t="s">
        <v>3146</v>
      </c>
      <c r="L201" s="2223"/>
      <c r="M201" s="2224" t="s">
        <v>3146</v>
      </c>
      <c r="N201" s="2225" t="s">
        <v>3181</v>
      </c>
      <c r="O201" s="2191">
        <v>0</v>
      </c>
      <c r="P201" s="2191">
        <f>O201*H201</f>
        <v>0</v>
      </c>
      <c r="Q201" s="2191">
        <v>0.11799999999999999</v>
      </c>
      <c r="R201" s="2191">
        <f>Q201*H201</f>
        <v>1.18</v>
      </c>
      <c r="S201" s="2191">
        <v>0</v>
      </c>
      <c r="T201" s="2192">
        <f>S201*H201</f>
        <v>0</v>
      </c>
      <c r="AR201" s="2193" t="s">
        <v>1363</v>
      </c>
      <c r="AT201" s="2193" t="s">
        <v>135</v>
      </c>
      <c r="AU201" s="2193" t="s">
        <v>134</v>
      </c>
      <c r="AY201" s="2056" t="s">
        <v>3285</v>
      </c>
      <c r="BE201" s="2194">
        <f>IF(N201="základní",J201,0)</f>
        <v>0</v>
      </c>
      <c r="BF201" s="2194">
        <f>IF(N201="snížená",J201,0)</f>
        <v>0</v>
      </c>
      <c r="BG201" s="2194">
        <f>IF(N201="zákl. přenesená",J201,0)</f>
        <v>0</v>
      </c>
      <c r="BH201" s="2194">
        <f>IF(N201="sníž. přenesená",J201,0)</f>
        <v>0</v>
      </c>
      <c r="BI201" s="2194">
        <f>IF(N201="nulová",J201,0)</f>
        <v>0</v>
      </c>
      <c r="BJ201" s="2056" t="s">
        <v>134</v>
      </c>
      <c r="BK201" s="2194">
        <f>ROUND(I201*H201,2)</f>
        <v>0</v>
      </c>
      <c r="BL201" s="2056" t="s">
        <v>856</v>
      </c>
      <c r="BM201" s="2193" t="s">
        <v>4669</v>
      </c>
    </row>
    <row r="202" spans="2:65" s="2070" customFormat="1" ht="24.15" customHeight="1">
      <c r="B202" s="2164"/>
      <c r="C202" s="4608" t="s">
        <v>1846</v>
      </c>
      <c r="D202" s="4608" t="s">
        <v>3286</v>
      </c>
      <c r="E202" s="4609" t="s">
        <v>4670</v>
      </c>
      <c r="F202" s="4610" t="s">
        <v>4671</v>
      </c>
      <c r="G202" s="4611" t="s">
        <v>3837</v>
      </c>
      <c r="H202" s="4612">
        <v>1</v>
      </c>
      <c r="I202" s="4613"/>
      <c r="J202" s="4613">
        <f>ROUND(I202*H202,2)</f>
        <v>0</v>
      </c>
      <c r="K202" s="4610" t="s">
        <v>3146</v>
      </c>
      <c r="L202" s="2071"/>
      <c r="M202" s="2190" t="s">
        <v>3146</v>
      </c>
      <c r="N202" s="2163" t="s">
        <v>3181</v>
      </c>
      <c r="O202" s="2191">
        <v>0</v>
      </c>
      <c r="P202" s="2191">
        <f>O202*H202</f>
        <v>0</v>
      </c>
      <c r="Q202" s="2191">
        <v>0</v>
      </c>
      <c r="R202" s="2191">
        <f>Q202*H202</f>
        <v>0</v>
      </c>
      <c r="S202" s="2191">
        <v>0</v>
      </c>
      <c r="T202" s="2192">
        <f>S202*H202</f>
        <v>0</v>
      </c>
      <c r="AR202" s="2193" t="s">
        <v>856</v>
      </c>
      <c r="AT202" s="2193" t="s">
        <v>3286</v>
      </c>
      <c r="AU202" s="2193" t="s">
        <v>134</v>
      </c>
      <c r="AY202" s="2056" t="s">
        <v>3285</v>
      </c>
      <c r="BE202" s="2194">
        <f>IF(N202="základní",J202,0)</f>
        <v>0</v>
      </c>
      <c r="BF202" s="2194">
        <f>IF(N202="snížená",J202,0)</f>
        <v>0</v>
      </c>
      <c r="BG202" s="2194">
        <f>IF(N202="zákl. přenesená",J202,0)</f>
        <v>0</v>
      </c>
      <c r="BH202" s="2194">
        <f>IF(N202="sníž. přenesená",J202,0)</f>
        <v>0</v>
      </c>
      <c r="BI202" s="2194">
        <f>IF(N202="nulová",J202,0)</f>
        <v>0</v>
      </c>
      <c r="BJ202" s="2056" t="s">
        <v>134</v>
      </c>
      <c r="BK202" s="2194">
        <f>ROUND(I202*H202,2)</f>
        <v>0</v>
      </c>
      <c r="BL202" s="2056" t="s">
        <v>856</v>
      </c>
      <c r="BM202" s="2193" t="s">
        <v>4672</v>
      </c>
    </row>
    <row r="203" spans="2:65" s="2070" customFormat="1" ht="21.75" customHeight="1">
      <c r="B203" s="2164"/>
      <c r="C203" s="4608" t="s">
        <v>2272</v>
      </c>
      <c r="D203" s="4608" t="s">
        <v>3286</v>
      </c>
      <c r="E203" s="4609" t="s">
        <v>4673</v>
      </c>
      <c r="F203" s="4610" t="s">
        <v>4674</v>
      </c>
      <c r="G203" s="4611" t="s">
        <v>3837</v>
      </c>
      <c r="H203" s="4612">
        <v>1</v>
      </c>
      <c r="I203" s="4613"/>
      <c r="J203" s="4613">
        <f>ROUND(I203*H203,2)</f>
        <v>0</v>
      </c>
      <c r="K203" s="4610" t="s">
        <v>3146</v>
      </c>
      <c r="L203" s="2071"/>
      <c r="M203" s="2190" t="s">
        <v>3146</v>
      </c>
      <c r="N203" s="2163" t="s">
        <v>3181</v>
      </c>
      <c r="O203" s="2191">
        <v>0</v>
      </c>
      <c r="P203" s="2191">
        <f>O203*H203</f>
        <v>0</v>
      </c>
      <c r="Q203" s="2191">
        <v>0</v>
      </c>
      <c r="R203" s="2191">
        <f>Q203*H203</f>
        <v>0</v>
      </c>
      <c r="S203" s="2191">
        <v>0</v>
      </c>
      <c r="T203" s="2192">
        <f>S203*H203</f>
        <v>0</v>
      </c>
      <c r="AR203" s="2193" t="s">
        <v>856</v>
      </c>
      <c r="AT203" s="2193" t="s">
        <v>3286</v>
      </c>
      <c r="AU203" s="2193" t="s">
        <v>134</v>
      </c>
      <c r="AY203" s="2056" t="s">
        <v>3285</v>
      </c>
      <c r="BE203" s="2194">
        <f>IF(N203="základní",J203,0)</f>
        <v>0</v>
      </c>
      <c r="BF203" s="2194">
        <f>IF(N203="snížená",J203,0)</f>
        <v>0</v>
      </c>
      <c r="BG203" s="2194">
        <f>IF(N203="zákl. přenesená",J203,0)</f>
        <v>0</v>
      </c>
      <c r="BH203" s="2194">
        <f>IF(N203="sníž. přenesená",J203,0)</f>
        <v>0</v>
      </c>
      <c r="BI203" s="2194">
        <f>IF(N203="nulová",J203,0)</f>
        <v>0</v>
      </c>
      <c r="BJ203" s="2056" t="s">
        <v>134</v>
      </c>
      <c r="BK203" s="2194">
        <f>ROUND(I203*H203,2)</f>
        <v>0</v>
      </c>
      <c r="BL203" s="2056" t="s">
        <v>856</v>
      </c>
      <c r="BM203" s="2193" t="s">
        <v>4675</v>
      </c>
    </row>
    <row r="204" spans="2:65" s="2070" customFormat="1" ht="16.5" customHeight="1">
      <c r="B204" s="2164"/>
      <c r="C204" s="4608" t="s">
        <v>989</v>
      </c>
      <c r="D204" s="4608" t="s">
        <v>3286</v>
      </c>
      <c r="E204" s="4609" t="s">
        <v>4676</v>
      </c>
      <c r="F204" s="4610" t="s">
        <v>4677</v>
      </c>
      <c r="G204" s="4611" t="s">
        <v>155</v>
      </c>
      <c r="H204" s="4612">
        <v>222</v>
      </c>
      <c r="I204" s="4613"/>
      <c r="J204" s="4613">
        <f>ROUND(I204*H204,2)</f>
        <v>0</v>
      </c>
      <c r="K204" s="4610" t="s">
        <v>142</v>
      </c>
      <c r="L204" s="2071"/>
      <c r="M204" s="2190" t="s">
        <v>3146</v>
      </c>
      <c r="N204" s="2163" t="s">
        <v>3181</v>
      </c>
      <c r="O204" s="2191">
        <v>0.25</v>
      </c>
      <c r="P204" s="2191">
        <f>O204*H204</f>
        <v>55.5</v>
      </c>
      <c r="Q204" s="2191">
        <v>2.3400000000000001E-3</v>
      </c>
      <c r="R204" s="2191">
        <f>Q204*H204</f>
        <v>0.51948000000000005</v>
      </c>
      <c r="S204" s="2191">
        <v>0</v>
      </c>
      <c r="T204" s="2192">
        <f>S204*H204</f>
        <v>0</v>
      </c>
      <c r="AR204" s="2193" t="s">
        <v>856</v>
      </c>
      <c r="AT204" s="2193" t="s">
        <v>3286</v>
      </c>
      <c r="AU204" s="2193" t="s">
        <v>134</v>
      </c>
      <c r="AY204" s="2056" t="s">
        <v>3285</v>
      </c>
      <c r="BE204" s="2194">
        <f>IF(N204="základní",J204,0)</f>
        <v>0</v>
      </c>
      <c r="BF204" s="2194">
        <f>IF(N204="snížená",J204,0)</f>
        <v>0</v>
      </c>
      <c r="BG204" s="2194">
        <f>IF(N204="zákl. přenesená",J204,0)</f>
        <v>0</v>
      </c>
      <c r="BH204" s="2194">
        <f>IF(N204="sníž. přenesená",J204,0)</f>
        <v>0</v>
      </c>
      <c r="BI204" s="2194">
        <f>IF(N204="nulová",J204,0)</f>
        <v>0</v>
      </c>
      <c r="BJ204" s="2056" t="s">
        <v>134</v>
      </c>
      <c r="BK204" s="2194">
        <f>ROUND(I204*H204,2)</f>
        <v>0</v>
      </c>
      <c r="BL204" s="2056" t="s">
        <v>856</v>
      </c>
      <c r="BM204" s="2193" t="s">
        <v>4678</v>
      </c>
    </row>
    <row r="205" spans="2:65" s="2195" customFormat="1">
      <c r="B205" s="2196"/>
      <c r="D205" s="2197" t="s">
        <v>3305</v>
      </c>
      <c r="E205" s="2198" t="s">
        <v>3146</v>
      </c>
      <c r="F205" s="2199" t="s">
        <v>4679</v>
      </c>
      <c r="H205" s="2198" t="s">
        <v>3146</v>
      </c>
      <c r="L205" s="2196"/>
      <c r="M205" s="2200"/>
      <c r="T205" s="2201"/>
      <c r="AT205" s="2198" t="s">
        <v>3305</v>
      </c>
      <c r="AU205" s="2198" t="s">
        <v>134</v>
      </c>
      <c r="AV205" s="2195" t="s">
        <v>133</v>
      </c>
      <c r="AW205" s="2195" t="s">
        <v>3171</v>
      </c>
      <c r="AX205" s="2195" t="s">
        <v>3213</v>
      </c>
      <c r="AY205" s="2198" t="s">
        <v>3285</v>
      </c>
    </row>
    <row r="206" spans="2:65" s="2209" customFormat="1">
      <c r="B206" s="2210"/>
      <c r="D206" s="2197" t="s">
        <v>3305</v>
      </c>
      <c r="E206" s="2211" t="s">
        <v>3146</v>
      </c>
      <c r="F206" s="2212" t="s">
        <v>4268</v>
      </c>
      <c r="H206" s="2213">
        <v>222</v>
      </c>
      <c r="L206" s="2210"/>
      <c r="M206" s="2214"/>
      <c r="T206" s="2215"/>
      <c r="AT206" s="2211" t="s">
        <v>3305</v>
      </c>
      <c r="AU206" s="2211" t="s">
        <v>134</v>
      </c>
      <c r="AV206" s="2209" t="s">
        <v>134</v>
      </c>
      <c r="AW206" s="2209" t="s">
        <v>3171</v>
      </c>
      <c r="AX206" s="2209" t="s">
        <v>133</v>
      </c>
      <c r="AY206" s="2211" t="s">
        <v>3285</v>
      </c>
    </row>
    <row r="207" spans="2:65" s="2070" customFormat="1" ht="16.5" customHeight="1">
      <c r="B207" s="2164"/>
      <c r="C207" s="4614" t="s">
        <v>2917</v>
      </c>
      <c r="D207" s="4614" t="s">
        <v>135</v>
      </c>
      <c r="E207" s="4615" t="s">
        <v>4680</v>
      </c>
      <c r="F207" s="4616" t="s">
        <v>4681</v>
      </c>
      <c r="G207" s="4617" t="s">
        <v>155</v>
      </c>
      <c r="H207" s="4618">
        <v>222</v>
      </c>
      <c r="I207" s="4619"/>
      <c r="J207" s="4619">
        <f>ROUND(I207*H207,2)</f>
        <v>0</v>
      </c>
      <c r="K207" s="4616" t="s">
        <v>142</v>
      </c>
      <c r="L207" s="2223"/>
      <c r="M207" s="2224" t="s">
        <v>3146</v>
      </c>
      <c r="N207" s="2225" t="s">
        <v>3181</v>
      </c>
      <c r="O207" s="2191">
        <v>0</v>
      </c>
      <c r="P207" s="2191">
        <f>O207*H207</f>
        <v>0</v>
      </c>
      <c r="Q207" s="2191">
        <v>0</v>
      </c>
      <c r="R207" s="2191">
        <f>Q207*H207</f>
        <v>0</v>
      </c>
      <c r="S207" s="2191">
        <v>0</v>
      </c>
      <c r="T207" s="2192">
        <f>S207*H207</f>
        <v>0</v>
      </c>
      <c r="AR207" s="2193" t="s">
        <v>3415</v>
      </c>
      <c r="AT207" s="2193" t="s">
        <v>135</v>
      </c>
      <c r="AU207" s="2193" t="s">
        <v>134</v>
      </c>
      <c r="AY207" s="2056" t="s">
        <v>3285</v>
      </c>
      <c r="BE207" s="2194">
        <f>IF(N207="základní",J207,0)</f>
        <v>0</v>
      </c>
      <c r="BF207" s="2194">
        <f>IF(N207="snížená",J207,0)</f>
        <v>0</v>
      </c>
      <c r="BG207" s="2194">
        <f>IF(N207="zákl. přenesená",J207,0)</f>
        <v>0</v>
      </c>
      <c r="BH207" s="2194">
        <f>IF(N207="sníž. přenesená",J207,0)</f>
        <v>0</v>
      </c>
      <c r="BI207" s="2194">
        <f>IF(N207="nulová",J207,0)</f>
        <v>0</v>
      </c>
      <c r="BJ207" s="2056" t="s">
        <v>134</v>
      </c>
      <c r="BK207" s="2194">
        <f>ROUND(I207*H207,2)</f>
        <v>0</v>
      </c>
      <c r="BL207" s="2056" t="s">
        <v>2894</v>
      </c>
      <c r="BM207" s="2193" t="s">
        <v>4682</v>
      </c>
    </row>
    <row r="208" spans="2:65" s="2070" customFormat="1" ht="16.5" customHeight="1">
      <c r="B208" s="2164"/>
      <c r="C208" s="4608" t="s">
        <v>1220</v>
      </c>
      <c r="D208" s="4608" t="s">
        <v>3286</v>
      </c>
      <c r="E208" s="4609" t="s">
        <v>11149</v>
      </c>
      <c r="F208" s="4610" t="s">
        <v>11150</v>
      </c>
      <c r="G208" s="4611" t="s">
        <v>155</v>
      </c>
      <c r="H208" s="4612">
        <v>123</v>
      </c>
      <c r="I208" s="4613"/>
      <c r="J208" s="4613">
        <f>ROUND(I208*H208,2)</f>
        <v>0</v>
      </c>
      <c r="K208" s="4610" t="s">
        <v>142</v>
      </c>
      <c r="L208" s="2071"/>
      <c r="M208" s="2190" t="s">
        <v>3146</v>
      </c>
      <c r="N208" s="2163" t="s">
        <v>3181</v>
      </c>
      <c r="O208" s="2191">
        <v>0.28999999999999998</v>
      </c>
      <c r="P208" s="2191">
        <f>O208*H208</f>
        <v>35.669999999999995</v>
      </c>
      <c r="Q208" s="2191">
        <v>8.0000000000000007E-5</v>
      </c>
      <c r="R208" s="2191">
        <f>Q208*H208</f>
        <v>9.8400000000000015E-3</v>
      </c>
      <c r="S208" s="2191">
        <v>0</v>
      </c>
      <c r="T208" s="2192">
        <f>S208*H208</f>
        <v>0</v>
      </c>
      <c r="AR208" s="2193" t="s">
        <v>856</v>
      </c>
      <c r="AT208" s="2193" t="s">
        <v>3286</v>
      </c>
      <c r="AU208" s="2193" t="s">
        <v>134</v>
      </c>
      <c r="AY208" s="2056" t="s">
        <v>3285</v>
      </c>
      <c r="BE208" s="2194">
        <f>IF(N208="základní",J208,0)</f>
        <v>0</v>
      </c>
      <c r="BF208" s="2194">
        <f>IF(N208="snížená",J208,0)</f>
        <v>0</v>
      </c>
      <c r="BG208" s="2194">
        <f>IF(N208="zákl. přenesená",J208,0)</f>
        <v>0</v>
      </c>
      <c r="BH208" s="2194">
        <f>IF(N208="sníž. přenesená",J208,0)</f>
        <v>0</v>
      </c>
      <c r="BI208" s="2194">
        <f>IF(N208="nulová",J208,0)</f>
        <v>0</v>
      </c>
      <c r="BJ208" s="2056" t="s">
        <v>134</v>
      </c>
      <c r="BK208" s="2194">
        <f>ROUND(I208*H208,2)</f>
        <v>0</v>
      </c>
      <c r="BL208" s="2056" t="s">
        <v>856</v>
      </c>
      <c r="BM208" s="2193" t="s">
        <v>11151</v>
      </c>
    </row>
    <row r="209" spans="2:65" s="2195" customFormat="1">
      <c r="B209" s="2196"/>
      <c r="D209" s="2197" t="s">
        <v>3305</v>
      </c>
      <c r="E209" s="2198" t="s">
        <v>3146</v>
      </c>
      <c r="F209" s="2199" t="s">
        <v>11152</v>
      </c>
      <c r="H209" s="2198" t="s">
        <v>3146</v>
      </c>
      <c r="L209" s="2196"/>
      <c r="M209" s="2200"/>
      <c r="T209" s="2201"/>
      <c r="AT209" s="2198" t="s">
        <v>3305</v>
      </c>
      <c r="AU209" s="2198" t="s">
        <v>134</v>
      </c>
      <c r="AV209" s="2195" t="s">
        <v>133</v>
      </c>
      <c r="AW209" s="2195" t="s">
        <v>3171</v>
      </c>
      <c r="AX209" s="2195" t="s">
        <v>3213</v>
      </c>
      <c r="AY209" s="2198" t="s">
        <v>3285</v>
      </c>
    </row>
    <row r="210" spans="2:65" s="2195" customFormat="1">
      <c r="B210" s="2196"/>
      <c r="D210" s="2197" t="s">
        <v>3305</v>
      </c>
      <c r="E210" s="2198" t="s">
        <v>3146</v>
      </c>
      <c r="F210" s="2199" t="s">
        <v>11153</v>
      </c>
      <c r="H210" s="2198" t="s">
        <v>3146</v>
      </c>
      <c r="L210" s="2196"/>
      <c r="M210" s="2200"/>
      <c r="T210" s="2201"/>
      <c r="AT210" s="2198" t="s">
        <v>3305</v>
      </c>
      <c r="AU210" s="2198" t="s">
        <v>134</v>
      </c>
      <c r="AV210" s="2195" t="s">
        <v>133</v>
      </c>
      <c r="AW210" s="2195" t="s">
        <v>3171</v>
      </c>
      <c r="AX210" s="2195" t="s">
        <v>3213</v>
      </c>
      <c r="AY210" s="2198" t="s">
        <v>3285</v>
      </c>
    </row>
    <row r="211" spans="2:65" s="2209" customFormat="1">
      <c r="B211" s="2210"/>
      <c r="D211" s="2197" t="s">
        <v>3305</v>
      </c>
      <c r="E211" s="2211" t="s">
        <v>3146</v>
      </c>
      <c r="F211" s="2212" t="s">
        <v>3820</v>
      </c>
      <c r="H211" s="2213">
        <v>123</v>
      </c>
      <c r="L211" s="2210"/>
      <c r="M211" s="2214"/>
      <c r="T211" s="2215"/>
      <c r="AT211" s="2211" t="s">
        <v>3305</v>
      </c>
      <c r="AU211" s="2211" t="s">
        <v>134</v>
      </c>
      <c r="AV211" s="2209" t="s">
        <v>134</v>
      </c>
      <c r="AW211" s="2209" t="s">
        <v>3171</v>
      </c>
      <c r="AX211" s="2209" t="s">
        <v>3213</v>
      </c>
      <c r="AY211" s="2211" t="s">
        <v>3285</v>
      </c>
    </row>
    <row r="212" spans="2:65" s="2216" customFormat="1">
      <c r="B212" s="2217"/>
      <c r="D212" s="2197" t="s">
        <v>3305</v>
      </c>
      <c r="E212" s="2218" t="s">
        <v>3146</v>
      </c>
      <c r="F212" s="2219" t="s">
        <v>3320</v>
      </c>
      <c r="H212" s="2220">
        <v>123</v>
      </c>
      <c r="L212" s="2217"/>
      <c r="M212" s="2221"/>
      <c r="T212" s="2222"/>
      <c r="AT212" s="2218" t="s">
        <v>3305</v>
      </c>
      <c r="AU212" s="2218" t="s">
        <v>134</v>
      </c>
      <c r="AV212" s="2216" t="s">
        <v>856</v>
      </c>
      <c r="AW212" s="2216" t="s">
        <v>3171</v>
      </c>
      <c r="AX212" s="2216" t="s">
        <v>133</v>
      </c>
      <c r="AY212" s="2218" t="s">
        <v>3285</v>
      </c>
    </row>
    <row r="213" spans="2:65" s="2070" customFormat="1" ht="24.15" customHeight="1">
      <c r="B213" s="2164"/>
      <c r="C213" s="4614" t="s">
        <v>2358</v>
      </c>
      <c r="D213" s="4614" t="s">
        <v>135</v>
      </c>
      <c r="E213" s="4615" t="s">
        <v>11154</v>
      </c>
      <c r="F213" s="4616" t="s">
        <v>11155</v>
      </c>
      <c r="G213" s="4617" t="s">
        <v>302</v>
      </c>
      <c r="H213" s="4618">
        <v>8.9999999999999993E-3</v>
      </c>
      <c r="I213" s="4619"/>
      <c r="J213" s="4619">
        <f>ROUND(I213*H213,2)</f>
        <v>0</v>
      </c>
      <c r="K213" s="4616" t="s">
        <v>142</v>
      </c>
      <c r="L213" s="2223"/>
      <c r="M213" s="2224" t="s">
        <v>3146</v>
      </c>
      <c r="N213" s="2225" t="s">
        <v>3181</v>
      </c>
      <c r="O213" s="2191">
        <v>0</v>
      </c>
      <c r="P213" s="2191">
        <f>O213*H213</f>
        <v>0</v>
      </c>
      <c r="Q213" s="2191">
        <v>1</v>
      </c>
      <c r="R213" s="2191">
        <f>Q213*H213</f>
        <v>8.9999999999999993E-3</v>
      </c>
      <c r="S213" s="2191">
        <v>0</v>
      </c>
      <c r="T213" s="2192">
        <f>S213*H213</f>
        <v>0</v>
      </c>
      <c r="AR213" s="2193" t="s">
        <v>1363</v>
      </c>
      <c r="AT213" s="2193" t="s">
        <v>135</v>
      </c>
      <c r="AU213" s="2193" t="s">
        <v>134</v>
      </c>
      <c r="AY213" s="2056" t="s">
        <v>3285</v>
      </c>
      <c r="BE213" s="2194">
        <f>IF(N213="základní",J213,0)</f>
        <v>0</v>
      </c>
      <c r="BF213" s="2194">
        <f>IF(N213="snížená",J213,0)</f>
        <v>0</v>
      </c>
      <c r="BG213" s="2194">
        <f>IF(N213="zákl. přenesená",J213,0)</f>
        <v>0</v>
      </c>
      <c r="BH213" s="2194">
        <f>IF(N213="sníž. přenesená",J213,0)</f>
        <v>0</v>
      </c>
      <c r="BI213" s="2194">
        <f>IF(N213="nulová",J213,0)</f>
        <v>0</v>
      </c>
      <c r="BJ213" s="2056" t="s">
        <v>134</v>
      </c>
      <c r="BK213" s="2194">
        <f>ROUND(I213*H213,2)</f>
        <v>0</v>
      </c>
      <c r="BL213" s="2056" t="s">
        <v>856</v>
      </c>
      <c r="BM213" s="2193" t="s">
        <v>11156</v>
      </c>
    </row>
    <row r="214" spans="2:65" s="2209" customFormat="1">
      <c r="B214" s="2210"/>
      <c r="D214" s="2197" t="s">
        <v>3305</v>
      </c>
      <c r="E214" s="2211" t="s">
        <v>3146</v>
      </c>
      <c r="F214" s="2212" t="s">
        <v>11157</v>
      </c>
      <c r="H214" s="2213">
        <v>8.9999999999999993E-3</v>
      </c>
      <c r="L214" s="2210"/>
      <c r="M214" s="2214"/>
      <c r="T214" s="2215"/>
      <c r="AT214" s="2211" t="s">
        <v>3305</v>
      </c>
      <c r="AU214" s="2211" t="s">
        <v>134</v>
      </c>
      <c r="AV214" s="2209" t="s">
        <v>134</v>
      </c>
      <c r="AW214" s="2209" t="s">
        <v>3171</v>
      </c>
      <c r="AX214" s="2209" t="s">
        <v>133</v>
      </c>
      <c r="AY214" s="2211" t="s">
        <v>3285</v>
      </c>
    </row>
    <row r="215" spans="2:65" s="2070" customFormat="1" ht="16.5" customHeight="1">
      <c r="B215" s="2164"/>
      <c r="C215" s="4608" t="s">
        <v>2073</v>
      </c>
      <c r="D215" s="4608" t="s">
        <v>3286</v>
      </c>
      <c r="E215" s="4609" t="s">
        <v>4683</v>
      </c>
      <c r="F215" s="4610" t="s">
        <v>4684</v>
      </c>
      <c r="G215" s="4611" t="s">
        <v>155</v>
      </c>
      <c r="H215" s="4612">
        <v>27</v>
      </c>
      <c r="I215" s="4613"/>
      <c r="J215" s="4613">
        <f>ROUND(I215*H215,2)</f>
        <v>0</v>
      </c>
      <c r="K215" s="4610" t="s">
        <v>142</v>
      </c>
      <c r="L215" s="2071"/>
      <c r="M215" s="2190" t="s">
        <v>3146</v>
      </c>
      <c r="N215" s="2163" t="s">
        <v>3181</v>
      </c>
      <c r="O215" s="2191">
        <v>1.03</v>
      </c>
      <c r="P215" s="2191">
        <f>O215*H215</f>
        <v>27.810000000000002</v>
      </c>
      <c r="Q215" s="2191">
        <v>1.8000000000000001E-4</v>
      </c>
      <c r="R215" s="2191">
        <f>Q215*H215</f>
        <v>4.8600000000000006E-3</v>
      </c>
      <c r="S215" s="2191">
        <v>0</v>
      </c>
      <c r="T215" s="2192">
        <f>S215*H215</f>
        <v>0</v>
      </c>
      <c r="AR215" s="2193" t="s">
        <v>856</v>
      </c>
      <c r="AT215" s="2193" t="s">
        <v>3286</v>
      </c>
      <c r="AU215" s="2193" t="s">
        <v>134</v>
      </c>
      <c r="AY215" s="2056" t="s">
        <v>3285</v>
      </c>
      <c r="BE215" s="2194">
        <f>IF(N215="základní",J215,0)</f>
        <v>0</v>
      </c>
      <c r="BF215" s="2194">
        <f>IF(N215="snížená",J215,0)</f>
        <v>0</v>
      </c>
      <c r="BG215" s="2194">
        <f>IF(N215="zákl. přenesená",J215,0)</f>
        <v>0</v>
      </c>
      <c r="BH215" s="2194">
        <f>IF(N215="sníž. přenesená",J215,0)</f>
        <v>0</v>
      </c>
      <c r="BI215" s="2194">
        <f>IF(N215="nulová",J215,0)</f>
        <v>0</v>
      </c>
      <c r="BJ215" s="2056" t="s">
        <v>134</v>
      </c>
      <c r="BK215" s="2194">
        <f>ROUND(I215*H215,2)</f>
        <v>0</v>
      </c>
      <c r="BL215" s="2056" t="s">
        <v>856</v>
      </c>
      <c r="BM215" s="2193" t="s">
        <v>4685</v>
      </c>
    </row>
    <row r="216" spans="2:65" s="2195" customFormat="1">
      <c r="B216" s="2196"/>
      <c r="D216" s="2197" t="s">
        <v>3305</v>
      </c>
      <c r="E216" s="2198" t="s">
        <v>3146</v>
      </c>
      <c r="F216" s="2199" t="s">
        <v>4686</v>
      </c>
      <c r="H216" s="2198" t="s">
        <v>3146</v>
      </c>
      <c r="L216" s="2196"/>
      <c r="M216" s="2200"/>
      <c r="T216" s="2201"/>
      <c r="AT216" s="2198" t="s">
        <v>3305</v>
      </c>
      <c r="AU216" s="2198" t="s">
        <v>134</v>
      </c>
      <c r="AV216" s="2195" t="s">
        <v>133</v>
      </c>
      <c r="AW216" s="2195" t="s">
        <v>3171</v>
      </c>
      <c r="AX216" s="2195" t="s">
        <v>3213</v>
      </c>
      <c r="AY216" s="2198" t="s">
        <v>3285</v>
      </c>
    </row>
    <row r="217" spans="2:65" s="2209" customFormat="1">
      <c r="B217" s="2210"/>
      <c r="D217" s="2197" t="s">
        <v>3305</v>
      </c>
      <c r="E217" s="2211" t="s">
        <v>3146</v>
      </c>
      <c r="F217" s="2212" t="s">
        <v>4687</v>
      </c>
      <c r="H217" s="2213">
        <v>24</v>
      </c>
      <c r="L217" s="2210"/>
      <c r="M217" s="2214"/>
      <c r="T217" s="2215"/>
      <c r="AT217" s="2211" t="s">
        <v>3305</v>
      </c>
      <c r="AU217" s="2211" t="s">
        <v>134</v>
      </c>
      <c r="AV217" s="2209" t="s">
        <v>134</v>
      </c>
      <c r="AW217" s="2209" t="s">
        <v>3171</v>
      </c>
      <c r="AX217" s="2209" t="s">
        <v>3213</v>
      </c>
      <c r="AY217" s="2211" t="s">
        <v>3285</v>
      </c>
    </row>
    <row r="218" spans="2:65" s="2195" customFormat="1">
      <c r="B218" s="2196"/>
      <c r="D218" s="2197" t="s">
        <v>3305</v>
      </c>
      <c r="E218" s="2198" t="s">
        <v>3146</v>
      </c>
      <c r="F218" s="2199" t="s">
        <v>4688</v>
      </c>
      <c r="H218" s="2198" t="s">
        <v>3146</v>
      </c>
      <c r="L218" s="2196"/>
      <c r="M218" s="2200"/>
      <c r="T218" s="2201"/>
      <c r="AT218" s="2198" t="s">
        <v>3305</v>
      </c>
      <c r="AU218" s="2198" t="s">
        <v>134</v>
      </c>
      <c r="AV218" s="2195" t="s">
        <v>133</v>
      </c>
      <c r="AW218" s="2195" t="s">
        <v>3171</v>
      </c>
      <c r="AX218" s="2195" t="s">
        <v>3213</v>
      </c>
      <c r="AY218" s="2198" t="s">
        <v>3285</v>
      </c>
    </row>
    <row r="219" spans="2:65" s="2209" customFormat="1">
      <c r="B219" s="2210"/>
      <c r="D219" s="2197" t="s">
        <v>3305</v>
      </c>
      <c r="E219" s="2211" t="s">
        <v>3146</v>
      </c>
      <c r="F219" s="2212" t="s">
        <v>854</v>
      </c>
      <c r="H219" s="2213">
        <v>3</v>
      </c>
      <c r="L219" s="2210"/>
      <c r="M219" s="2214"/>
      <c r="T219" s="2215"/>
      <c r="AT219" s="2211" t="s">
        <v>3305</v>
      </c>
      <c r="AU219" s="2211" t="s">
        <v>134</v>
      </c>
      <c r="AV219" s="2209" t="s">
        <v>134</v>
      </c>
      <c r="AW219" s="2209" t="s">
        <v>3171</v>
      </c>
      <c r="AX219" s="2209" t="s">
        <v>3213</v>
      </c>
      <c r="AY219" s="2211" t="s">
        <v>3285</v>
      </c>
    </row>
    <row r="220" spans="2:65" s="2216" customFormat="1">
      <c r="B220" s="2217"/>
      <c r="D220" s="2197" t="s">
        <v>3305</v>
      </c>
      <c r="E220" s="2218" t="s">
        <v>3146</v>
      </c>
      <c r="F220" s="2219" t="s">
        <v>3320</v>
      </c>
      <c r="H220" s="2220">
        <v>27</v>
      </c>
      <c r="L220" s="2217"/>
      <c r="M220" s="2221"/>
      <c r="T220" s="2222"/>
      <c r="AT220" s="2218" t="s">
        <v>3305</v>
      </c>
      <c r="AU220" s="2218" t="s">
        <v>134</v>
      </c>
      <c r="AV220" s="2216" t="s">
        <v>856</v>
      </c>
      <c r="AW220" s="2216" t="s">
        <v>3171</v>
      </c>
      <c r="AX220" s="2216" t="s">
        <v>133</v>
      </c>
      <c r="AY220" s="2218" t="s">
        <v>3285</v>
      </c>
    </row>
    <row r="221" spans="2:65" s="2070" customFormat="1" ht="16.5" customHeight="1">
      <c r="B221" s="2164"/>
      <c r="C221" s="4614" t="s">
        <v>2522</v>
      </c>
      <c r="D221" s="4614" t="s">
        <v>135</v>
      </c>
      <c r="E221" s="4615" t="s">
        <v>4689</v>
      </c>
      <c r="F221" s="4616" t="s">
        <v>4690</v>
      </c>
      <c r="G221" s="4617" t="s">
        <v>155</v>
      </c>
      <c r="H221" s="4618">
        <v>27</v>
      </c>
      <c r="I221" s="4619"/>
      <c r="J221" s="4619">
        <f>ROUND(I221*H221,2)</f>
        <v>0</v>
      </c>
      <c r="K221" s="4616" t="s">
        <v>142</v>
      </c>
      <c r="L221" s="2223"/>
      <c r="M221" s="2224" t="s">
        <v>3146</v>
      </c>
      <c r="N221" s="2225" t="s">
        <v>3181</v>
      </c>
      <c r="O221" s="2191">
        <v>0</v>
      </c>
      <c r="P221" s="2191">
        <f>O221*H221</f>
        <v>0</v>
      </c>
      <c r="Q221" s="2191">
        <v>1.2E-2</v>
      </c>
      <c r="R221" s="2191">
        <f>Q221*H221</f>
        <v>0.32400000000000001</v>
      </c>
      <c r="S221" s="2191">
        <v>0</v>
      </c>
      <c r="T221" s="2192">
        <f>S221*H221</f>
        <v>0</v>
      </c>
      <c r="AR221" s="2193" t="s">
        <v>1363</v>
      </c>
      <c r="AT221" s="2193" t="s">
        <v>135</v>
      </c>
      <c r="AU221" s="2193" t="s">
        <v>134</v>
      </c>
      <c r="AY221" s="2056" t="s">
        <v>3285</v>
      </c>
      <c r="BE221" s="2194">
        <f>IF(N221="základní",J221,0)</f>
        <v>0</v>
      </c>
      <c r="BF221" s="2194">
        <f>IF(N221="snížená",J221,0)</f>
        <v>0</v>
      </c>
      <c r="BG221" s="2194">
        <f>IF(N221="zákl. přenesená",J221,0)</f>
        <v>0</v>
      </c>
      <c r="BH221" s="2194">
        <f>IF(N221="sníž. přenesená",J221,0)</f>
        <v>0</v>
      </c>
      <c r="BI221" s="2194">
        <f>IF(N221="nulová",J221,0)</f>
        <v>0</v>
      </c>
      <c r="BJ221" s="2056" t="s">
        <v>134</v>
      </c>
      <c r="BK221" s="2194">
        <f>ROUND(I221*H221,2)</f>
        <v>0</v>
      </c>
      <c r="BL221" s="2056" t="s">
        <v>856</v>
      </c>
      <c r="BM221" s="2193" t="s">
        <v>4691</v>
      </c>
    </row>
    <row r="222" spans="2:65" s="2195" customFormat="1">
      <c r="B222" s="2196"/>
      <c r="D222" s="2197" t="s">
        <v>3305</v>
      </c>
      <c r="E222" s="2198" t="s">
        <v>3146</v>
      </c>
      <c r="F222" s="2199" t="s">
        <v>4686</v>
      </c>
      <c r="H222" s="2198" t="s">
        <v>3146</v>
      </c>
      <c r="L222" s="2196"/>
      <c r="M222" s="2200"/>
      <c r="T222" s="2201"/>
      <c r="AT222" s="2198" t="s">
        <v>3305</v>
      </c>
      <c r="AU222" s="2198" t="s">
        <v>134</v>
      </c>
      <c r="AV222" s="2195" t="s">
        <v>133</v>
      </c>
      <c r="AW222" s="2195" t="s">
        <v>3171</v>
      </c>
      <c r="AX222" s="2195" t="s">
        <v>3213</v>
      </c>
      <c r="AY222" s="2198" t="s">
        <v>3285</v>
      </c>
    </row>
    <row r="223" spans="2:65" s="2209" customFormat="1">
      <c r="B223" s="2210"/>
      <c r="D223" s="2197" t="s">
        <v>3305</v>
      </c>
      <c r="E223" s="2211" t="s">
        <v>3146</v>
      </c>
      <c r="F223" s="2212" t="s">
        <v>4687</v>
      </c>
      <c r="H223" s="2213">
        <v>24</v>
      </c>
      <c r="L223" s="2210"/>
      <c r="M223" s="2214"/>
      <c r="T223" s="2215"/>
      <c r="AT223" s="2211" t="s">
        <v>3305</v>
      </c>
      <c r="AU223" s="2211" t="s">
        <v>134</v>
      </c>
      <c r="AV223" s="2209" t="s">
        <v>134</v>
      </c>
      <c r="AW223" s="2209" t="s">
        <v>3171</v>
      </c>
      <c r="AX223" s="2209" t="s">
        <v>3213</v>
      </c>
      <c r="AY223" s="2211" t="s">
        <v>3285</v>
      </c>
    </row>
    <row r="224" spans="2:65" s="2195" customFormat="1">
      <c r="B224" s="2196"/>
      <c r="D224" s="2197" t="s">
        <v>3305</v>
      </c>
      <c r="E224" s="2198" t="s">
        <v>3146</v>
      </c>
      <c r="F224" s="2199" t="s">
        <v>4688</v>
      </c>
      <c r="H224" s="2198" t="s">
        <v>3146</v>
      </c>
      <c r="L224" s="2196"/>
      <c r="M224" s="2200"/>
      <c r="T224" s="2201"/>
      <c r="AT224" s="2198" t="s">
        <v>3305</v>
      </c>
      <c r="AU224" s="2198" t="s">
        <v>134</v>
      </c>
      <c r="AV224" s="2195" t="s">
        <v>133</v>
      </c>
      <c r="AW224" s="2195" t="s">
        <v>3171</v>
      </c>
      <c r="AX224" s="2195" t="s">
        <v>3213</v>
      </c>
      <c r="AY224" s="2198" t="s">
        <v>3285</v>
      </c>
    </row>
    <row r="225" spans="2:65" s="2209" customFormat="1">
      <c r="B225" s="2210"/>
      <c r="D225" s="2197" t="s">
        <v>3305</v>
      </c>
      <c r="E225" s="2211" t="s">
        <v>3146</v>
      </c>
      <c r="F225" s="2212" t="s">
        <v>854</v>
      </c>
      <c r="H225" s="2213">
        <v>3</v>
      </c>
      <c r="L225" s="2210"/>
      <c r="M225" s="2214"/>
      <c r="T225" s="2215"/>
      <c r="AT225" s="2211" t="s">
        <v>3305</v>
      </c>
      <c r="AU225" s="2211" t="s">
        <v>134</v>
      </c>
      <c r="AV225" s="2209" t="s">
        <v>134</v>
      </c>
      <c r="AW225" s="2209" t="s">
        <v>3171</v>
      </c>
      <c r="AX225" s="2209" t="s">
        <v>3213</v>
      </c>
      <c r="AY225" s="2211" t="s">
        <v>3285</v>
      </c>
    </row>
    <row r="226" spans="2:65" s="2216" customFormat="1">
      <c r="B226" s="2217"/>
      <c r="D226" s="2197" t="s">
        <v>3305</v>
      </c>
      <c r="E226" s="2218" t="s">
        <v>3146</v>
      </c>
      <c r="F226" s="2219" t="s">
        <v>3320</v>
      </c>
      <c r="H226" s="2220">
        <v>27</v>
      </c>
      <c r="L226" s="2217"/>
      <c r="M226" s="2221"/>
      <c r="T226" s="2222"/>
      <c r="AT226" s="2218" t="s">
        <v>3305</v>
      </c>
      <c r="AU226" s="2218" t="s">
        <v>134</v>
      </c>
      <c r="AV226" s="2216" t="s">
        <v>856</v>
      </c>
      <c r="AW226" s="2216" t="s">
        <v>3171</v>
      </c>
      <c r="AX226" s="2216" t="s">
        <v>133</v>
      </c>
      <c r="AY226" s="2218" t="s">
        <v>3285</v>
      </c>
    </row>
    <row r="227" spans="2:65" s="2070" customFormat="1" ht="33" customHeight="1">
      <c r="B227" s="2164"/>
      <c r="C227" s="4608" t="s">
        <v>2527</v>
      </c>
      <c r="D227" s="4608" t="s">
        <v>3286</v>
      </c>
      <c r="E227" s="4609" t="s">
        <v>11158</v>
      </c>
      <c r="F227" s="4610" t="s">
        <v>11159</v>
      </c>
      <c r="G227" s="4611" t="s">
        <v>155</v>
      </c>
      <c r="H227" s="4612">
        <v>192</v>
      </c>
      <c r="I227" s="4613"/>
      <c r="J227" s="4613">
        <f>ROUND(I227*H227,2)</f>
        <v>0</v>
      </c>
      <c r="K227" s="4610" t="s">
        <v>142</v>
      </c>
      <c r="L227" s="2071"/>
      <c r="M227" s="2190" t="s">
        <v>3146</v>
      </c>
      <c r="N227" s="2163" t="s">
        <v>3181</v>
      </c>
      <c r="O227" s="2191">
        <v>0.19500000000000001</v>
      </c>
      <c r="P227" s="2191">
        <f>O227*H227</f>
        <v>37.44</v>
      </c>
      <c r="Q227" s="2191">
        <v>3.2000000000000003E-4</v>
      </c>
      <c r="R227" s="2191">
        <f>Q227*H227</f>
        <v>6.1440000000000008E-2</v>
      </c>
      <c r="S227" s="2191">
        <v>0</v>
      </c>
      <c r="T227" s="2192">
        <f>S227*H227</f>
        <v>0</v>
      </c>
      <c r="AR227" s="2193" t="s">
        <v>856</v>
      </c>
      <c r="AT227" s="2193" t="s">
        <v>3286</v>
      </c>
      <c r="AU227" s="2193" t="s">
        <v>134</v>
      </c>
      <c r="AY227" s="2056" t="s">
        <v>3285</v>
      </c>
      <c r="BE227" s="2194">
        <f>IF(N227="základní",J227,0)</f>
        <v>0</v>
      </c>
      <c r="BF227" s="2194">
        <f>IF(N227="snížená",J227,0)</f>
        <v>0</v>
      </c>
      <c r="BG227" s="2194">
        <f>IF(N227="zákl. přenesená",J227,0)</f>
        <v>0</v>
      </c>
      <c r="BH227" s="2194">
        <f>IF(N227="sníž. přenesená",J227,0)</f>
        <v>0</v>
      </c>
      <c r="BI227" s="2194">
        <f>IF(N227="nulová",J227,0)</f>
        <v>0</v>
      </c>
      <c r="BJ227" s="2056" t="s">
        <v>134</v>
      </c>
      <c r="BK227" s="2194">
        <f>ROUND(I227*H227,2)</f>
        <v>0</v>
      </c>
      <c r="BL227" s="2056" t="s">
        <v>856</v>
      </c>
      <c r="BM227" s="2193" t="s">
        <v>11160</v>
      </c>
    </row>
    <row r="228" spans="2:65" s="2195" customFormat="1" ht="20.399999999999999">
      <c r="B228" s="2196"/>
      <c r="D228" s="2197" t="s">
        <v>3305</v>
      </c>
      <c r="E228" s="2198" t="s">
        <v>3146</v>
      </c>
      <c r="F228" s="2199" t="s">
        <v>11161</v>
      </c>
      <c r="H228" s="2198" t="s">
        <v>3146</v>
      </c>
      <c r="L228" s="2196"/>
      <c r="M228" s="2200"/>
      <c r="T228" s="2201"/>
      <c r="AT228" s="2198" t="s">
        <v>3305</v>
      </c>
      <c r="AU228" s="2198" t="s">
        <v>134</v>
      </c>
      <c r="AV228" s="2195" t="s">
        <v>133</v>
      </c>
      <c r="AW228" s="2195" t="s">
        <v>3171</v>
      </c>
      <c r="AX228" s="2195" t="s">
        <v>3213</v>
      </c>
      <c r="AY228" s="2198" t="s">
        <v>3285</v>
      </c>
    </row>
    <row r="229" spans="2:65" s="2209" customFormat="1">
      <c r="B229" s="2210"/>
      <c r="D229" s="2197" t="s">
        <v>3305</v>
      </c>
      <c r="E229" s="2211" t="s">
        <v>3146</v>
      </c>
      <c r="F229" s="2212" t="s">
        <v>11162</v>
      </c>
      <c r="H229" s="2213">
        <v>72</v>
      </c>
      <c r="L229" s="2210"/>
      <c r="M229" s="2214"/>
      <c r="T229" s="2215"/>
      <c r="AT229" s="2211" t="s">
        <v>3305</v>
      </c>
      <c r="AU229" s="2211" t="s">
        <v>134</v>
      </c>
      <c r="AV229" s="2209" t="s">
        <v>134</v>
      </c>
      <c r="AW229" s="2209" t="s">
        <v>3171</v>
      </c>
      <c r="AX229" s="2209" t="s">
        <v>3213</v>
      </c>
      <c r="AY229" s="2211" t="s">
        <v>3285</v>
      </c>
    </row>
    <row r="230" spans="2:65" s="2209" customFormat="1">
      <c r="B230" s="2210"/>
      <c r="D230" s="2197" t="s">
        <v>3305</v>
      </c>
      <c r="E230" s="2211" t="s">
        <v>3146</v>
      </c>
      <c r="F230" s="2212" t="s">
        <v>11163</v>
      </c>
      <c r="H230" s="2213">
        <v>24</v>
      </c>
      <c r="L230" s="2210"/>
      <c r="M230" s="2214"/>
      <c r="T230" s="2215"/>
      <c r="AT230" s="2211" t="s">
        <v>3305</v>
      </c>
      <c r="AU230" s="2211" t="s">
        <v>134</v>
      </c>
      <c r="AV230" s="2209" t="s">
        <v>134</v>
      </c>
      <c r="AW230" s="2209" t="s">
        <v>3171</v>
      </c>
      <c r="AX230" s="2209" t="s">
        <v>3213</v>
      </c>
      <c r="AY230" s="2211" t="s">
        <v>3285</v>
      </c>
    </row>
    <row r="231" spans="2:65" s="2209" customFormat="1">
      <c r="B231" s="2210"/>
      <c r="D231" s="2197" t="s">
        <v>3305</v>
      </c>
      <c r="E231" s="2211" t="s">
        <v>3146</v>
      </c>
      <c r="F231" s="2212" t="s">
        <v>11164</v>
      </c>
      <c r="H231" s="2213">
        <v>56</v>
      </c>
      <c r="L231" s="2210"/>
      <c r="M231" s="2214"/>
      <c r="T231" s="2215"/>
      <c r="AT231" s="2211" t="s">
        <v>3305</v>
      </c>
      <c r="AU231" s="2211" t="s">
        <v>134</v>
      </c>
      <c r="AV231" s="2209" t="s">
        <v>134</v>
      </c>
      <c r="AW231" s="2209" t="s">
        <v>3171</v>
      </c>
      <c r="AX231" s="2209" t="s">
        <v>3213</v>
      </c>
      <c r="AY231" s="2211" t="s">
        <v>3285</v>
      </c>
    </row>
    <row r="232" spans="2:65" s="2209" customFormat="1">
      <c r="B232" s="2210"/>
      <c r="D232" s="2197" t="s">
        <v>3305</v>
      </c>
      <c r="E232" s="2211" t="s">
        <v>3146</v>
      </c>
      <c r="F232" s="2212" t="s">
        <v>11165</v>
      </c>
      <c r="H232" s="2213">
        <v>32</v>
      </c>
      <c r="L232" s="2210"/>
      <c r="M232" s="2214"/>
      <c r="T232" s="2215"/>
      <c r="AT232" s="2211" t="s">
        <v>3305</v>
      </c>
      <c r="AU232" s="2211" t="s">
        <v>134</v>
      </c>
      <c r="AV232" s="2209" t="s">
        <v>134</v>
      </c>
      <c r="AW232" s="2209" t="s">
        <v>3171</v>
      </c>
      <c r="AX232" s="2209" t="s">
        <v>3213</v>
      </c>
      <c r="AY232" s="2211" t="s">
        <v>3285</v>
      </c>
    </row>
    <row r="233" spans="2:65" s="2209" customFormat="1">
      <c r="B233" s="2210"/>
      <c r="D233" s="2197" t="s">
        <v>3305</v>
      </c>
      <c r="E233" s="2211" t="s">
        <v>3146</v>
      </c>
      <c r="F233" s="2212" t="s">
        <v>11166</v>
      </c>
      <c r="H233" s="2213">
        <v>8</v>
      </c>
      <c r="L233" s="2210"/>
      <c r="M233" s="2214"/>
      <c r="T233" s="2215"/>
      <c r="AT233" s="2211" t="s">
        <v>3305</v>
      </c>
      <c r="AU233" s="2211" t="s">
        <v>134</v>
      </c>
      <c r="AV233" s="2209" t="s">
        <v>134</v>
      </c>
      <c r="AW233" s="2209" t="s">
        <v>3171</v>
      </c>
      <c r="AX233" s="2209" t="s">
        <v>3213</v>
      </c>
      <c r="AY233" s="2211" t="s">
        <v>3285</v>
      </c>
    </row>
    <row r="234" spans="2:65" s="2216" customFormat="1">
      <c r="B234" s="2217"/>
      <c r="D234" s="2197" t="s">
        <v>3305</v>
      </c>
      <c r="E234" s="2218" t="s">
        <v>3146</v>
      </c>
      <c r="F234" s="2219" t="s">
        <v>3320</v>
      </c>
      <c r="H234" s="2220">
        <v>192</v>
      </c>
      <c r="L234" s="2217"/>
      <c r="M234" s="2221"/>
      <c r="T234" s="2222"/>
      <c r="AT234" s="2218" t="s">
        <v>3305</v>
      </c>
      <c r="AU234" s="2218" t="s">
        <v>134</v>
      </c>
      <c r="AV234" s="2216" t="s">
        <v>856</v>
      </c>
      <c r="AW234" s="2216" t="s">
        <v>3171</v>
      </c>
      <c r="AX234" s="2216" t="s">
        <v>133</v>
      </c>
      <c r="AY234" s="2218" t="s">
        <v>3285</v>
      </c>
    </row>
    <row r="235" spans="2:65" s="2070" customFormat="1" ht="24.15" customHeight="1">
      <c r="B235" s="2164"/>
      <c r="C235" s="4608" t="s">
        <v>637</v>
      </c>
      <c r="D235" s="4608" t="s">
        <v>3286</v>
      </c>
      <c r="E235" s="4609" t="s">
        <v>4692</v>
      </c>
      <c r="F235" s="4610" t="s">
        <v>4693</v>
      </c>
      <c r="G235" s="4611" t="s">
        <v>155</v>
      </c>
      <c r="H235" s="4612">
        <v>222</v>
      </c>
      <c r="I235" s="4613"/>
      <c r="J235" s="4613">
        <f>ROUND(I235*H235,2)</f>
        <v>0</v>
      </c>
      <c r="K235" s="4610" t="s">
        <v>142</v>
      </c>
      <c r="L235" s="2071"/>
      <c r="M235" s="2190" t="s">
        <v>3146</v>
      </c>
      <c r="N235" s="2163" t="s">
        <v>3181</v>
      </c>
      <c r="O235" s="2191">
        <v>8.1000000000000003E-2</v>
      </c>
      <c r="P235" s="2191">
        <f>O235*H235</f>
        <v>17.981999999999999</v>
      </c>
      <c r="Q235" s="2191">
        <v>1.0000000000000001E-5</v>
      </c>
      <c r="R235" s="2191">
        <f>Q235*H235</f>
        <v>2.2200000000000002E-3</v>
      </c>
      <c r="S235" s="2191">
        <v>0</v>
      </c>
      <c r="T235" s="2192">
        <f>S235*H235</f>
        <v>0</v>
      </c>
      <c r="AR235" s="2193" t="s">
        <v>856</v>
      </c>
      <c r="AT235" s="2193" t="s">
        <v>3286</v>
      </c>
      <c r="AU235" s="2193" t="s">
        <v>134</v>
      </c>
      <c r="AY235" s="2056" t="s">
        <v>3285</v>
      </c>
      <c r="BE235" s="2194">
        <f>IF(N235="základní",J235,0)</f>
        <v>0</v>
      </c>
      <c r="BF235" s="2194">
        <f>IF(N235="snížená",J235,0)</f>
        <v>0</v>
      </c>
      <c r="BG235" s="2194">
        <f>IF(N235="zákl. přenesená",J235,0)</f>
        <v>0</v>
      </c>
      <c r="BH235" s="2194">
        <f>IF(N235="sníž. přenesená",J235,0)</f>
        <v>0</v>
      </c>
      <c r="BI235" s="2194">
        <f>IF(N235="nulová",J235,0)</f>
        <v>0</v>
      </c>
      <c r="BJ235" s="2056" t="s">
        <v>134</v>
      </c>
      <c r="BK235" s="2194">
        <f>ROUND(I235*H235,2)</f>
        <v>0</v>
      </c>
      <c r="BL235" s="2056" t="s">
        <v>856</v>
      </c>
      <c r="BM235" s="2193" t="s">
        <v>4694</v>
      </c>
    </row>
    <row r="236" spans="2:65" s="2195" customFormat="1">
      <c r="B236" s="2196"/>
      <c r="D236" s="2197" t="s">
        <v>3305</v>
      </c>
      <c r="E236" s="2198" t="s">
        <v>3146</v>
      </c>
      <c r="F236" s="2199" t="s">
        <v>4695</v>
      </c>
      <c r="H236" s="2198" t="s">
        <v>3146</v>
      </c>
      <c r="L236" s="2196"/>
      <c r="M236" s="2200"/>
      <c r="T236" s="2201"/>
      <c r="AT236" s="2198" t="s">
        <v>3305</v>
      </c>
      <c r="AU236" s="2198" t="s">
        <v>134</v>
      </c>
      <c r="AV236" s="2195" t="s">
        <v>133</v>
      </c>
      <c r="AW236" s="2195" t="s">
        <v>3171</v>
      </c>
      <c r="AX236" s="2195" t="s">
        <v>3213</v>
      </c>
      <c r="AY236" s="2198" t="s">
        <v>3285</v>
      </c>
    </row>
    <row r="237" spans="2:65" s="2209" customFormat="1">
      <c r="B237" s="2210"/>
      <c r="D237" s="2197" t="s">
        <v>3305</v>
      </c>
      <c r="E237" s="2211" t="s">
        <v>3146</v>
      </c>
      <c r="F237" s="2212" t="s">
        <v>4268</v>
      </c>
      <c r="H237" s="2213">
        <v>222</v>
      </c>
      <c r="L237" s="2210"/>
      <c r="M237" s="2214"/>
      <c r="T237" s="2215"/>
      <c r="AT237" s="2211" t="s">
        <v>3305</v>
      </c>
      <c r="AU237" s="2211" t="s">
        <v>134</v>
      </c>
      <c r="AV237" s="2209" t="s">
        <v>134</v>
      </c>
      <c r="AW237" s="2209" t="s">
        <v>3171</v>
      </c>
      <c r="AX237" s="2209" t="s">
        <v>133</v>
      </c>
      <c r="AY237" s="2211" t="s">
        <v>3285</v>
      </c>
    </row>
    <row r="238" spans="2:65" s="2070" customFormat="1" ht="37.950000000000003" customHeight="1">
      <c r="B238" s="2164"/>
      <c r="C238" s="4608" t="s">
        <v>2366</v>
      </c>
      <c r="D238" s="4608" t="s">
        <v>3286</v>
      </c>
      <c r="E238" s="4609" t="s">
        <v>4696</v>
      </c>
      <c r="F238" s="4610" t="s">
        <v>4697</v>
      </c>
      <c r="G238" s="4611" t="s">
        <v>141</v>
      </c>
      <c r="H238" s="4612">
        <v>52</v>
      </c>
      <c r="I238" s="4613"/>
      <c r="J238" s="4613">
        <f>ROUND(I238*H238,2)</f>
        <v>0</v>
      </c>
      <c r="K238" s="4610" t="s">
        <v>142</v>
      </c>
      <c r="L238" s="2071"/>
      <c r="M238" s="2190" t="s">
        <v>3146</v>
      </c>
      <c r="N238" s="2163" t="s">
        <v>3181</v>
      </c>
      <c r="O238" s="2191">
        <v>0.71</v>
      </c>
      <c r="P238" s="2191">
        <f>O238*H238</f>
        <v>36.92</v>
      </c>
      <c r="Q238" s="2191">
        <v>0</v>
      </c>
      <c r="R238" s="2191">
        <f>Q238*H238</f>
        <v>0</v>
      </c>
      <c r="S238" s="2191">
        <v>0</v>
      </c>
      <c r="T238" s="2192">
        <f>S238*H238</f>
        <v>0</v>
      </c>
      <c r="AR238" s="2193" t="s">
        <v>856</v>
      </c>
      <c r="AT238" s="2193" t="s">
        <v>3286</v>
      </c>
      <c r="AU238" s="2193" t="s">
        <v>134</v>
      </c>
      <c r="AY238" s="2056" t="s">
        <v>3285</v>
      </c>
      <c r="BE238" s="2194">
        <f>IF(N238="základní",J238,0)</f>
        <v>0</v>
      </c>
      <c r="BF238" s="2194">
        <f>IF(N238="snížená",J238,0)</f>
        <v>0</v>
      </c>
      <c r="BG238" s="2194">
        <f>IF(N238="zákl. přenesená",J238,0)</f>
        <v>0</v>
      </c>
      <c r="BH238" s="2194">
        <f>IF(N238="sníž. přenesená",J238,0)</f>
        <v>0</v>
      </c>
      <c r="BI238" s="2194">
        <f>IF(N238="nulová",J238,0)</f>
        <v>0</v>
      </c>
      <c r="BJ238" s="2056" t="s">
        <v>134</v>
      </c>
      <c r="BK238" s="2194">
        <f>ROUND(I238*H238,2)</f>
        <v>0</v>
      </c>
      <c r="BL238" s="2056" t="s">
        <v>856</v>
      </c>
      <c r="BM238" s="2193" t="s">
        <v>4698</v>
      </c>
    </row>
    <row r="239" spans="2:65" s="2195" customFormat="1">
      <c r="B239" s="2196"/>
      <c r="D239" s="2197" t="s">
        <v>3305</v>
      </c>
      <c r="E239" s="2198" t="s">
        <v>3146</v>
      </c>
      <c r="F239" s="2199" t="s">
        <v>4699</v>
      </c>
      <c r="H239" s="2198" t="s">
        <v>3146</v>
      </c>
      <c r="L239" s="2196"/>
      <c r="M239" s="2200"/>
      <c r="T239" s="2201"/>
      <c r="AT239" s="2198" t="s">
        <v>3305</v>
      </c>
      <c r="AU239" s="2198" t="s">
        <v>134</v>
      </c>
      <c r="AV239" s="2195" t="s">
        <v>133</v>
      </c>
      <c r="AW239" s="2195" t="s">
        <v>3171</v>
      </c>
      <c r="AX239" s="2195" t="s">
        <v>3213</v>
      </c>
      <c r="AY239" s="2198" t="s">
        <v>3285</v>
      </c>
    </row>
    <row r="240" spans="2:65" s="2209" customFormat="1">
      <c r="B240" s="2210"/>
      <c r="D240" s="2197" t="s">
        <v>3305</v>
      </c>
      <c r="E240" s="2211" t="s">
        <v>3146</v>
      </c>
      <c r="F240" s="2212" t="s">
        <v>4700</v>
      </c>
      <c r="H240" s="2213">
        <v>52</v>
      </c>
      <c r="L240" s="2210"/>
      <c r="M240" s="2214"/>
      <c r="T240" s="2215"/>
      <c r="AT240" s="2211" t="s">
        <v>3305</v>
      </c>
      <c r="AU240" s="2211" t="s">
        <v>134</v>
      </c>
      <c r="AV240" s="2209" t="s">
        <v>134</v>
      </c>
      <c r="AW240" s="2209" t="s">
        <v>3171</v>
      </c>
      <c r="AX240" s="2209" t="s">
        <v>133</v>
      </c>
      <c r="AY240" s="2211" t="s">
        <v>3285</v>
      </c>
    </row>
    <row r="241" spans="2:65" s="2070" customFormat="1" ht="33" customHeight="1">
      <c r="B241" s="2164"/>
      <c r="C241" s="4614" t="s">
        <v>3408</v>
      </c>
      <c r="D241" s="4614" t="s">
        <v>135</v>
      </c>
      <c r="E241" s="4615" t="s">
        <v>4701</v>
      </c>
      <c r="F241" s="4616" t="s">
        <v>4702</v>
      </c>
      <c r="G241" s="4617" t="s">
        <v>141</v>
      </c>
      <c r="H241" s="4618">
        <v>75.239999999999995</v>
      </c>
      <c r="I241" s="4619"/>
      <c r="J241" s="4619">
        <f>ROUND(I241*H241,2)</f>
        <v>0</v>
      </c>
      <c r="K241" s="4616" t="s">
        <v>3146</v>
      </c>
      <c r="L241" s="2223"/>
      <c r="M241" s="2224" t="s">
        <v>3146</v>
      </c>
      <c r="N241" s="2225" t="s">
        <v>3181</v>
      </c>
      <c r="O241" s="2191">
        <v>0</v>
      </c>
      <c r="P241" s="2191">
        <f>O241*H241</f>
        <v>0</v>
      </c>
      <c r="Q241" s="2191">
        <v>6.9999999999999999E-4</v>
      </c>
      <c r="R241" s="2191">
        <f>Q241*H241</f>
        <v>5.2667999999999993E-2</v>
      </c>
      <c r="S241" s="2191">
        <v>0</v>
      </c>
      <c r="T241" s="2192">
        <f>S241*H241</f>
        <v>0</v>
      </c>
      <c r="AR241" s="2193" t="s">
        <v>1363</v>
      </c>
      <c r="AT241" s="2193" t="s">
        <v>135</v>
      </c>
      <c r="AU241" s="2193" t="s">
        <v>134</v>
      </c>
      <c r="AY241" s="2056" t="s">
        <v>3285</v>
      </c>
      <c r="BE241" s="2194">
        <f>IF(N241="základní",J241,0)</f>
        <v>0</v>
      </c>
      <c r="BF241" s="2194">
        <f>IF(N241="snížená",J241,0)</f>
        <v>0</v>
      </c>
      <c r="BG241" s="2194">
        <f>IF(N241="zákl. přenesená",J241,0)</f>
        <v>0</v>
      </c>
      <c r="BH241" s="2194">
        <f>IF(N241="sníž. přenesená",J241,0)</f>
        <v>0</v>
      </c>
      <c r="BI241" s="2194">
        <f>IF(N241="nulová",J241,0)</f>
        <v>0</v>
      </c>
      <c r="BJ241" s="2056" t="s">
        <v>134</v>
      </c>
      <c r="BK241" s="2194">
        <f>ROUND(I241*H241,2)</f>
        <v>0</v>
      </c>
      <c r="BL241" s="2056" t="s">
        <v>856</v>
      </c>
      <c r="BM241" s="2193" t="s">
        <v>4703</v>
      </c>
    </row>
    <row r="242" spans="2:65" s="2209" customFormat="1">
      <c r="B242" s="2210"/>
      <c r="D242" s="2197" t="s">
        <v>3305</v>
      </c>
      <c r="E242" s="2211" t="s">
        <v>3146</v>
      </c>
      <c r="F242" s="2212" t="s">
        <v>4704</v>
      </c>
      <c r="H242" s="2213">
        <v>68.400000000000006</v>
      </c>
      <c r="L242" s="2210"/>
      <c r="M242" s="2214"/>
      <c r="T242" s="2215"/>
      <c r="AT242" s="2211" t="s">
        <v>3305</v>
      </c>
      <c r="AU242" s="2211" t="s">
        <v>134</v>
      </c>
      <c r="AV242" s="2209" t="s">
        <v>134</v>
      </c>
      <c r="AW242" s="2209" t="s">
        <v>3171</v>
      </c>
      <c r="AX242" s="2209" t="s">
        <v>133</v>
      </c>
      <c r="AY242" s="2211" t="s">
        <v>3285</v>
      </c>
    </row>
    <row r="243" spans="2:65" s="2209" customFormat="1">
      <c r="B243" s="2210"/>
      <c r="D243" s="2197" t="s">
        <v>3305</v>
      </c>
      <c r="F243" s="2212" t="s">
        <v>4705</v>
      </c>
      <c r="H243" s="2213">
        <v>75.239999999999995</v>
      </c>
      <c r="L243" s="2210"/>
      <c r="M243" s="2214"/>
      <c r="T243" s="2215"/>
      <c r="AT243" s="2211" t="s">
        <v>3305</v>
      </c>
      <c r="AU243" s="2211" t="s">
        <v>134</v>
      </c>
      <c r="AV243" s="2209" t="s">
        <v>134</v>
      </c>
      <c r="AW243" s="2209" t="s">
        <v>3148</v>
      </c>
      <c r="AX243" s="2209" t="s">
        <v>133</v>
      </c>
      <c r="AY243" s="2211" t="s">
        <v>3285</v>
      </c>
    </row>
    <row r="244" spans="2:65" s="2070" customFormat="1" ht="24.15" customHeight="1">
      <c r="B244" s="2164"/>
      <c r="C244" s="4608" t="s">
        <v>3412</v>
      </c>
      <c r="D244" s="4608" t="s">
        <v>3286</v>
      </c>
      <c r="E244" s="4609" t="s">
        <v>4706</v>
      </c>
      <c r="F244" s="4610" t="s">
        <v>4707</v>
      </c>
      <c r="G244" s="4611" t="s">
        <v>155</v>
      </c>
      <c r="H244" s="4612">
        <v>16</v>
      </c>
      <c r="I244" s="4613"/>
      <c r="J244" s="4613">
        <f>ROUND(I244*H244,2)</f>
        <v>0</v>
      </c>
      <c r="K244" s="4610" t="s">
        <v>142</v>
      </c>
      <c r="L244" s="2071"/>
      <c r="M244" s="2190" t="s">
        <v>3146</v>
      </c>
      <c r="N244" s="2163" t="s">
        <v>3181</v>
      </c>
      <c r="O244" s="2191">
        <v>0.11</v>
      </c>
      <c r="P244" s="2191">
        <f>O244*H244</f>
        <v>1.76</v>
      </c>
      <c r="Q244" s="2191">
        <v>0</v>
      </c>
      <c r="R244" s="2191">
        <f>Q244*H244</f>
        <v>0</v>
      </c>
      <c r="S244" s="2191">
        <v>0</v>
      </c>
      <c r="T244" s="2192">
        <f>S244*H244</f>
        <v>0</v>
      </c>
      <c r="AR244" s="2193" t="s">
        <v>856</v>
      </c>
      <c r="AT244" s="2193" t="s">
        <v>3286</v>
      </c>
      <c r="AU244" s="2193" t="s">
        <v>134</v>
      </c>
      <c r="AY244" s="2056" t="s">
        <v>3285</v>
      </c>
      <c r="BE244" s="2194">
        <f>IF(N244="základní",J244,0)</f>
        <v>0</v>
      </c>
      <c r="BF244" s="2194">
        <f>IF(N244="snížená",J244,0)</f>
        <v>0</v>
      </c>
      <c r="BG244" s="2194">
        <f>IF(N244="zákl. přenesená",J244,0)</f>
        <v>0</v>
      </c>
      <c r="BH244" s="2194">
        <f>IF(N244="sníž. přenesená",J244,0)</f>
        <v>0</v>
      </c>
      <c r="BI244" s="2194">
        <f>IF(N244="nulová",J244,0)</f>
        <v>0</v>
      </c>
      <c r="BJ244" s="2056" t="s">
        <v>134</v>
      </c>
      <c r="BK244" s="2194">
        <f>ROUND(I244*H244,2)</f>
        <v>0</v>
      </c>
      <c r="BL244" s="2056" t="s">
        <v>856</v>
      </c>
      <c r="BM244" s="2193" t="s">
        <v>4708</v>
      </c>
    </row>
    <row r="245" spans="2:65" s="2209" customFormat="1">
      <c r="B245" s="2210"/>
      <c r="D245" s="2197" t="s">
        <v>3305</v>
      </c>
      <c r="E245" s="2211" t="s">
        <v>3146</v>
      </c>
      <c r="F245" s="2212" t="s">
        <v>4709</v>
      </c>
      <c r="H245" s="2213">
        <v>16</v>
      </c>
      <c r="L245" s="2210"/>
      <c r="M245" s="2214"/>
      <c r="T245" s="2215"/>
      <c r="AT245" s="2211" t="s">
        <v>3305</v>
      </c>
      <c r="AU245" s="2211" t="s">
        <v>134</v>
      </c>
      <c r="AV245" s="2209" t="s">
        <v>134</v>
      </c>
      <c r="AW245" s="2209" t="s">
        <v>3171</v>
      </c>
      <c r="AX245" s="2209" t="s">
        <v>3213</v>
      </c>
      <c r="AY245" s="2211" t="s">
        <v>3285</v>
      </c>
    </row>
    <row r="246" spans="2:65" s="2216" customFormat="1">
      <c r="B246" s="2217"/>
      <c r="D246" s="2197" t="s">
        <v>3305</v>
      </c>
      <c r="E246" s="2218" t="s">
        <v>3146</v>
      </c>
      <c r="F246" s="2219" t="s">
        <v>3320</v>
      </c>
      <c r="H246" s="2220">
        <v>16</v>
      </c>
      <c r="L246" s="2217"/>
      <c r="M246" s="2221"/>
      <c r="T246" s="2222"/>
      <c r="AT246" s="2218" t="s">
        <v>3305</v>
      </c>
      <c r="AU246" s="2218" t="s">
        <v>134</v>
      </c>
      <c r="AV246" s="2216" t="s">
        <v>856</v>
      </c>
      <c r="AW246" s="2216" t="s">
        <v>3171</v>
      </c>
      <c r="AX246" s="2216" t="s">
        <v>133</v>
      </c>
      <c r="AY246" s="2218" t="s">
        <v>3285</v>
      </c>
    </row>
    <row r="247" spans="2:65" s="2070" customFormat="1" ht="24.15" customHeight="1">
      <c r="B247" s="2164"/>
      <c r="C247" s="4614" t="s">
        <v>3415</v>
      </c>
      <c r="D247" s="4614" t="s">
        <v>135</v>
      </c>
      <c r="E247" s="4615" t="s">
        <v>4710</v>
      </c>
      <c r="F247" s="4616" t="s">
        <v>4711</v>
      </c>
      <c r="G247" s="4617" t="s">
        <v>155</v>
      </c>
      <c r="H247" s="4618">
        <v>8</v>
      </c>
      <c r="I247" s="4619"/>
      <c r="J247" s="4619">
        <f>ROUND(I247*H247,2)</f>
        <v>0</v>
      </c>
      <c r="K247" s="4616" t="s">
        <v>142</v>
      </c>
      <c r="L247" s="2223"/>
      <c r="M247" s="2224" t="s">
        <v>3146</v>
      </c>
      <c r="N247" s="2225" t="s">
        <v>3181</v>
      </c>
      <c r="O247" s="2191">
        <v>0</v>
      </c>
      <c r="P247" s="2191">
        <f>O247*H247</f>
        <v>0</v>
      </c>
      <c r="Q247" s="2191">
        <v>0</v>
      </c>
      <c r="R247" s="2191">
        <f>Q247*H247</f>
        <v>0</v>
      </c>
      <c r="S247" s="2191">
        <v>0</v>
      </c>
      <c r="T247" s="2192">
        <f>S247*H247</f>
        <v>0</v>
      </c>
      <c r="AR247" s="2193" t="s">
        <v>1363</v>
      </c>
      <c r="AT247" s="2193" t="s">
        <v>135</v>
      </c>
      <c r="AU247" s="2193" t="s">
        <v>134</v>
      </c>
      <c r="AY247" s="2056" t="s">
        <v>3285</v>
      </c>
      <c r="BE247" s="2194">
        <f>IF(N247="základní",J247,0)</f>
        <v>0</v>
      </c>
      <c r="BF247" s="2194">
        <f>IF(N247="snížená",J247,0)</f>
        <v>0</v>
      </c>
      <c r="BG247" s="2194">
        <f>IF(N247="zákl. přenesená",J247,0)</f>
        <v>0</v>
      </c>
      <c r="BH247" s="2194">
        <f>IF(N247="sníž. přenesená",J247,0)</f>
        <v>0</v>
      </c>
      <c r="BI247" s="2194">
        <f>IF(N247="nulová",J247,0)</f>
        <v>0</v>
      </c>
      <c r="BJ247" s="2056" t="s">
        <v>134</v>
      </c>
      <c r="BK247" s="2194">
        <f>ROUND(I247*H247,2)</f>
        <v>0</v>
      </c>
      <c r="BL247" s="2056" t="s">
        <v>856</v>
      </c>
      <c r="BM247" s="2193" t="s">
        <v>4712</v>
      </c>
    </row>
    <row r="248" spans="2:65" s="2070" customFormat="1" ht="21.75" customHeight="1">
      <c r="B248" s="2164"/>
      <c r="C248" s="4614" t="s">
        <v>3421</v>
      </c>
      <c r="D248" s="4614" t="s">
        <v>135</v>
      </c>
      <c r="E248" s="4615" t="s">
        <v>4713</v>
      </c>
      <c r="F248" s="4616" t="s">
        <v>4714</v>
      </c>
      <c r="G248" s="4617" t="s">
        <v>155</v>
      </c>
      <c r="H248" s="4618">
        <v>8</v>
      </c>
      <c r="I248" s="4619"/>
      <c r="J248" s="4619">
        <f>ROUND(I248*H248,2)</f>
        <v>0</v>
      </c>
      <c r="K248" s="4616" t="s">
        <v>142</v>
      </c>
      <c r="L248" s="2223"/>
      <c r="M248" s="2224" t="s">
        <v>3146</v>
      </c>
      <c r="N248" s="2225" t="s">
        <v>3181</v>
      </c>
      <c r="O248" s="2191">
        <v>0</v>
      </c>
      <c r="P248" s="2191">
        <f>O248*H248</f>
        <v>0</v>
      </c>
      <c r="Q248" s="2191">
        <v>0</v>
      </c>
      <c r="R248" s="2191">
        <f>Q248*H248</f>
        <v>0</v>
      </c>
      <c r="S248" s="2191">
        <v>0</v>
      </c>
      <c r="T248" s="2192">
        <f>S248*H248</f>
        <v>0</v>
      </c>
      <c r="AR248" s="2193" t="s">
        <v>1363</v>
      </c>
      <c r="AT248" s="2193" t="s">
        <v>135</v>
      </c>
      <c r="AU248" s="2193" t="s">
        <v>134</v>
      </c>
      <c r="AY248" s="2056" t="s">
        <v>3285</v>
      </c>
      <c r="BE248" s="2194">
        <f>IF(N248="základní",J248,0)</f>
        <v>0</v>
      </c>
      <c r="BF248" s="2194">
        <f>IF(N248="snížená",J248,0)</f>
        <v>0</v>
      </c>
      <c r="BG248" s="2194">
        <f>IF(N248="zákl. přenesená",J248,0)</f>
        <v>0</v>
      </c>
      <c r="BH248" s="2194">
        <f>IF(N248="sníž. přenesená",J248,0)</f>
        <v>0</v>
      </c>
      <c r="BI248" s="2194">
        <f>IF(N248="nulová",J248,0)</f>
        <v>0</v>
      </c>
      <c r="BJ248" s="2056" t="s">
        <v>134</v>
      </c>
      <c r="BK248" s="2194">
        <f>ROUND(I248*H248,2)</f>
        <v>0</v>
      </c>
      <c r="BL248" s="2056" t="s">
        <v>856</v>
      </c>
      <c r="BM248" s="2193" t="s">
        <v>4715</v>
      </c>
    </row>
    <row r="249" spans="2:65" s="2070" customFormat="1" ht="24.15" customHeight="1">
      <c r="B249" s="2164"/>
      <c r="C249" s="4608" t="s">
        <v>3425</v>
      </c>
      <c r="D249" s="4608" t="s">
        <v>3286</v>
      </c>
      <c r="E249" s="4609" t="s">
        <v>4716</v>
      </c>
      <c r="F249" s="4610" t="s">
        <v>4717</v>
      </c>
      <c r="G249" s="4611" t="s">
        <v>155</v>
      </c>
      <c r="H249" s="4612">
        <v>4</v>
      </c>
      <c r="I249" s="4613"/>
      <c r="J249" s="4613">
        <f>ROUND(I249*H249,2)</f>
        <v>0</v>
      </c>
      <c r="K249" s="4610" t="s">
        <v>142</v>
      </c>
      <c r="L249" s="2071"/>
      <c r="M249" s="2190" t="s">
        <v>3146</v>
      </c>
      <c r="N249" s="2163" t="s">
        <v>3181</v>
      </c>
      <c r="O249" s="2191">
        <v>0.15</v>
      </c>
      <c r="P249" s="2191">
        <f>O249*H249</f>
        <v>0.6</v>
      </c>
      <c r="Q249" s="2191">
        <v>1.0000000000000001E-5</v>
      </c>
      <c r="R249" s="2191">
        <f>Q249*H249</f>
        <v>4.0000000000000003E-5</v>
      </c>
      <c r="S249" s="2191">
        <v>0</v>
      </c>
      <c r="T249" s="2192">
        <f>S249*H249</f>
        <v>0</v>
      </c>
      <c r="AR249" s="2193" t="s">
        <v>856</v>
      </c>
      <c r="AT249" s="2193" t="s">
        <v>3286</v>
      </c>
      <c r="AU249" s="2193" t="s">
        <v>134</v>
      </c>
      <c r="AY249" s="2056" t="s">
        <v>3285</v>
      </c>
      <c r="BE249" s="2194">
        <f>IF(N249="základní",J249,0)</f>
        <v>0</v>
      </c>
      <c r="BF249" s="2194">
        <f>IF(N249="snížená",J249,0)</f>
        <v>0</v>
      </c>
      <c r="BG249" s="2194">
        <f>IF(N249="zákl. přenesená",J249,0)</f>
        <v>0</v>
      </c>
      <c r="BH249" s="2194">
        <f>IF(N249="sníž. přenesená",J249,0)</f>
        <v>0</v>
      </c>
      <c r="BI249" s="2194">
        <f>IF(N249="nulová",J249,0)</f>
        <v>0</v>
      </c>
      <c r="BJ249" s="2056" t="s">
        <v>134</v>
      </c>
      <c r="BK249" s="2194">
        <f>ROUND(I249*H249,2)</f>
        <v>0</v>
      </c>
      <c r="BL249" s="2056" t="s">
        <v>856</v>
      </c>
      <c r="BM249" s="2193" t="s">
        <v>4718</v>
      </c>
    </row>
    <row r="250" spans="2:65" s="2070" customFormat="1" ht="24.15" customHeight="1">
      <c r="B250" s="2164"/>
      <c r="C250" s="4608" t="s">
        <v>2152</v>
      </c>
      <c r="D250" s="4608" t="s">
        <v>3286</v>
      </c>
      <c r="E250" s="4609" t="s">
        <v>4719</v>
      </c>
      <c r="F250" s="4610" t="s">
        <v>4720</v>
      </c>
      <c r="G250" s="4611" t="s">
        <v>155</v>
      </c>
      <c r="H250" s="4612">
        <v>7</v>
      </c>
      <c r="I250" s="4613"/>
      <c r="J250" s="4613">
        <f>ROUND(I250*H250,2)</f>
        <v>0</v>
      </c>
      <c r="K250" s="4610" t="s">
        <v>142</v>
      </c>
      <c r="L250" s="2071"/>
      <c r="M250" s="2190" t="s">
        <v>3146</v>
      </c>
      <c r="N250" s="2163" t="s">
        <v>3181</v>
      </c>
      <c r="O250" s="2191">
        <v>0.25</v>
      </c>
      <c r="P250" s="2191">
        <f>O250*H250</f>
        <v>1.75</v>
      </c>
      <c r="Q250" s="2191">
        <v>2.3000000000000001E-4</v>
      </c>
      <c r="R250" s="2191">
        <f>Q250*H250</f>
        <v>1.6100000000000001E-3</v>
      </c>
      <c r="S250" s="2191">
        <v>0</v>
      </c>
      <c r="T250" s="2192">
        <f>S250*H250</f>
        <v>0</v>
      </c>
      <c r="AR250" s="2193" t="s">
        <v>856</v>
      </c>
      <c r="AT250" s="2193" t="s">
        <v>3286</v>
      </c>
      <c r="AU250" s="2193" t="s">
        <v>134</v>
      </c>
      <c r="AY250" s="2056" t="s">
        <v>3285</v>
      </c>
      <c r="BE250" s="2194">
        <f>IF(N250="základní",J250,0)</f>
        <v>0</v>
      </c>
      <c r="BF250" s="2194">
        <f>IF(N250="snížená",J250,0)</f>
        <v>0</v>
      </c>
      <c r="BG250" s="2194">
        <f>IF(N250="zákl. přenesená",J250,0)</f>
        <v>0</v>
      </c>
      <c r="BH250" s="2194">
        <f>IF(N250="sníž. přenesená",J250,0)</f>
        <v>0</v>
      </c>
      <c r="BI250" s="2194">
        <f>IF(N250="nulová",J250,0)</f>
        <v>0</v>
      </c>
      <c r="BJ250" s="2056" t="s">
        <v>134</v>
      </c>
      <c r="BK250" s="2194">
        <f>ROUND(I250*H250,2)</f>
        <v>0</v>
      </c>
      <c r="BL250" s="2056" t="s">
        <v>856</v>
      </c>
      <c r="BM250" s="2193" t="s">
        <v>4721</v>
      </c>
    </row>
    <row r="251" spans="2:65" s="2209" customFormat="1">
      <c r="B251" s="2210"/>
      <c r="D251" s="2197" t="s">
        <v>3305</v>
      </c>
      <c r="E251" s="2211" t="s">
        <v>3146</v>
      </c>
      <c r="F251" s="2212" t="s">
        <v>4722</v>
      </c>
      <c r="H251" s="2213">
        <v>4</v>
      </c>
      <c r="L251" s="2210"/>
      <c r="M251" s="2214"/>
      <c r="T251" s="2215"/>
      <c r="AT251" s="2211" t="s">
        <v>3305</v>
      </c>
      <c r="AU251" s="2211" t="s">
        <v>134</v>
      </c>
      <c r="AV251" s="2209" t="s">
        <v>134</v>
      </c>
      <c r="AW251" s="2209" t="s">
        <v>3171</v>
      </c>
      <c r="AX251" s="2209" t="s">
        <v>3213</v>
      </c>
      <c r="AY251" s="2211" t="s">
        <v>3285</v>
      </c>
    </row>
    <row r="252" spans="2:65" s="2209" customFormat="1">
      <c r="B252" s="2210"/>
      <c r="D252" s="2197" t="s">
        <v>3305</v>
      </c>
      <c r="E252" s="2211" t="s">
        <v>3146</v>
      </c>
      <c r="F252" s="2212" t="s">
        <v>4723</v>
      </c>
      <c r="H252" s="2213">
        <v>1</v>
      </c>
      <c r="L252" s="2210"/>
      <c r="M252" s="2214"/>
      <c r="T252" s="2215"/>
      <c r="AT252" s="2211" t="s">
        <v>3305</v>
      </c>
      <c r="AU252" s="2211" t="s">
        <v>134</v>
      </c>
      <c r="AV252" s="2209" t="s">
        <v>134</v>
      </c>
      <c r="AW252" s="2209" t="s">
        <v>3171</v>
      </c>
      <c r="AX252" s="2209" t="s">
        <v>3213</v>
      </c>
      <c r="AY252" s="2211" t="s">
        <v>3285</v>
      </c>
    </row>
    <row r="253" spans="2:65" s="2209" customFormat="1">
      <c r="B253" s="2210"/>
      <c r="D253" s="2197" t="s">
        <v>3305</v>
      </c>
      <c r="E253" s="2211" t="s">
        <v>3146</v>
      </c>
      <c r="F253" s="2212" t="s">
        <v>4724</v>
      </c>
      <c r="H253" s="2213">
        <v>2</v>
      </c>
      <c r="L253" s="2210"/>
      <c r="M253" s="2214"/>
      <c r="T253" s="2215"/>
      <c r="AT253" s="2211" t="s">
        <v>3305</v>
      </c>
      <c r="AU253" s="2211" t="s">
        <v>134</v>
      </c>
      <c r="AV253" s="2209" t="s">
        <v>134</v>
      </c>
      <c r="AW253" s="2209" t="s">
        <v>3171</v>
      </c>
      <c r="AX253" s="2209" t="s">
        <v>3213</v>
      </c>
      <c r="AY253" s="2211" t="s">
        <v>3285</v>
      </c>
    </row>
    <row r="254" spans="2:65" s="2216" customFormat="1">
      <c r="B254" s="2217"/>
      <c r="D254" s="2197" t="s">
        <v>3305</v>
      </c>
      <c r="E254" s="2218" t="s">
        <v>3146</v>
      </c>
      <c r="F254" s="2219" t="s">
        <v>3320</v>
      </c>
      <c r="H254" s="2220">
        <v>7</v>
      </c>
      <c r="L254" s="2217"/>
      <c r="M254" s="2221"/>
      <c r="T254" s="2222"/>
      <c r="AT254" s="2218" t="s">
        <v>3305</v>
      </c>
      <c r="AU254" s="2218" t="s">
        <v>134</v>
      </c>
      <c r="AV254" s="2216" t="s">
        <v>856</v>
      </c>
      <c r="AW254" s="2216" t="s">
        <v>3171</v>
      </c>
      <c r="AX254" s="2216" t="s">
        <v>133</v>
      </c>
      <c r="AY254" s="2218" t="s">
        <v>3285</v>
      </c>
    </row>
    <row r="255" spans="2:65" s="2070" customFormat="1" ht="24.15" customHeight="1">
      <c r="B255" s="2164"/>
      <c r="C255" s="4614" t="s">
        <v>2569</v>
      </c>
      <c r="D255" s="4614" t="s">
        <v>135</v>
      </c>
      <c r="E255" s="4615" t="s">
        <v>4725</v>
      </c>
      <c r="F255" s="4616" t="s">
        <v>4726</v>
      </c>
      <c r="G255" s="4617" t="s">
        <v>155</v>
      </c>
      <c r="H255" s="4618">
        <v>5</v>
      </c>
      <c r="I255" s="4619"/>
      <c r="J255" s="4619">
        <f>ROUND(I255*H255,2)</f>
        <v>0</v>
      </c>
      <c r="K255" s="4616" t="s">
        <v>3146</v>
      </c>
      <c r="L255" s="2223"/>
      <c r="M255" s="2224" t="s">
        <v>3146</v>
      </c>
      <c r="N255" s="2225" t="s">
        <v>3181</v>
      </c>
      <c r="O255" s="2191">
        <v>0</v>
      </c>
      <c r="P255" s="2191">
        <f>O255*H255</f>
        <v>0</v>
      </c>
      <c r="Q255" s="2191">
        <v>0</v>
      </c>
      <c r="R255" s="2191">
        <f>Q255*H255</f>
        <v>0</v>
      </c>
      <c r="S255" s="2191">
        <v>0</v>
      </c>
      <c r="T255" s="2192">
        <f>S255*H255</f>
        <v>0</v>
      </c>
      <c r="AR255" s="2193" t="s">
        <v>1363</v>
      </c>
      <c r="AT255" s="2193" t="s">
        <v>135</v>
      </c>
      <c r="AU255" s="2193" t="s">
        <v>134</v>
      </c>
      <c r="AY255" s="2056" t="s">
        <v>3285</v>
      </c>
      <c r="BE255" s="2194">
        <f>IF(N255="základní",J255,0)</f>
        <v>0</v>
      </c>
      <c r="BF255" s="2194">
        <f>IF(N255="snížená",J255,0)</f>
        <v>0</v>
      </c>
      <c r="BG255" s="2194">
        <f>IF(N255="zákl. přenesená",J255,0)</f>
        <v>0</v>
      </c>
      <c r="BH255" s="2194">
        <f>IF(N255="sníž. přenesená",J255,0)</f>
        <v>0</v>
      </c>
      <c r="BI255" s="2194">
        <f>IF(N255="nulová",J255,0)</f>
        <v>0</v>
      </c>
      <c r="BJ255" s="2056" t="s">
        <v>134</v>
      </c>
      <c r="BK255" s="2194">
        <f>ROUND(I255*H255,2)</f>
        <v>0</v>
      </c>
      <c r="BL255" s="2056" t="s">
        <v>856</v>
      </c>
      <c r="BM255" s="2193" t="s">
        <v>4727</v>
      </c>
    </row>
    <row r="256" spans="2:65" s="2209" customFormat="1">
      <c r="B256" s="2210"/>
      <c r="D256" s="2197" t="s">
        <v>3305</v>
      </c>
      <c r="E256" s="2211" t="s">
        <v>3146</v>
      </c>
      <c r="F256" s="2212" t="s">
        <v>4722</v>
      </c>
      <c r="H256" s="2213">
        <v>4</v>
      </c>
      <c r="L256" s="2210"/>
      <c r="M256" s="2214"/>
      <c r="T256" s="2215"/>
      <c r="AT256" s="2211" t="s">
        <v>3305</v>
      </c>
      <c r="AU256" s="2211" t="s">
        <v>134</v>
      </c>
      <c r="AV256" s="2209" t="s">
        <v>134</v>
      </c>
      <c r="AW256" s="2209" t="s">
        <v>3171</v>
      </c>
      <c r="AX256" s="2209" t="s">
        <v>3213</v>
      </c>
      <c r="AY256" s="2211" t="s">
        <v>3285</v>
      </c>
    </row>
    <row r="257" spans="2:65" s="2209" customFormat="1">
      <c r="B257" s="2210"/>
      <c r="D257" s="2197" t="s">
        <v>3305</v>
      </c>
      <c r="E257" s="2211" t="s">
        <v>3146</v>
      </c>
      <c r="F257" s="2212" t="s">
        <v>4723</v>
      </c>
      <c r="H257" s="2213">
        <v>1</v>
      </c>
      <c r="L257" s="2210"/>
      <c r="M257" s="2214"/>
      <c r="T257" s="2215"/>
      <c r="AT257" s="2211" t="s">
        <v>3305</v>
      </c>
      <c r="AU257" s="2211" t="s">
        <v>134</v>
      </c>
      <c r="AV257" s="2209" t="s">
        <v>134</v>
      </c>
      <c r="AW257" s="2209" t="s">
        <v>3171</v>
      </c>
      <c r="AX257" s="2209" t="s">
        <v>3213</v>
      </c>
      <c r="AY257" s="2211" t="s">
        <v>3285</v>
      </c>
    </row>
    <row r="258" spans="2:65" s="2216" customFormat="1">
      <c r="B258" s="2217"/>
      <c r="D258" s="2197" t="s">
        <v>3305</v>
      </c>
      <c r="E258" s="2218" t="s">
        <v>3146</v>
      </c>
      <c r="F258" s="2219" t="s">
        <v>3320</v>
      </c>
      <c r="H258" s="2220">
        <v>5</v>
      </c>
      <c r="L258" s="2217"/>
      <c r="M258" s="2221"/>
      <c r="T258" s="2222"/>
      <c r="AT258" s="2218" t="s">
        <v>3305</v>
      </c>
      <c r="AU258" s="2218" t="s">
        <v>134</v>
      </c>
      <c r="AV258" s="2216" t="s">
        <v>856</v>
      </c>
      <c r="AW258" s="2216" t="s">
        <v>3171</v>
      </c>
      <c r="AX258" s="2216" t="s">
        <v>133</v>
      </c>
      <c r="AY258" s="2218" t="s">
        <v>3285</v>
      </c>
    </row>
    <row r="259" spans="2:65" s="2070" customFormat="1" ht="24.15" customHeight="1">
      <c r="B259" s="2164"/>
      <c r="C259" s="4614" t="s">
        <v>2583</v>
      </c>
      <c r="D259" s="4614" t="s">
        <v>135</v>
      </c>
      <c r="E259" s="4615" t="s">
        <v>4728</v>
      </c>
      <c r="F259" s="4616" t="s">
        <v>4729</v>
      </c>
      <c r="G259" s="4617" t="s">
        <v>4730</v>
      </c>
      <c r="H259" s="4618">
        <v>2</v>
      </c>
      <c r="I259" s="4619"/>
      <c r="J259" s="4619">
        <f>ROUND(I259*H259,2)</f>
        <v>0</v>
      </c>
      <c r="K259" s="4616" t="s">
        <v>3146</v>
      </c>
      <c r="L259" s="2223"/>
      <c r="M259" s="2224" t="s">
        <v>3146</v>
      </c>
      <c r="N259" s="2225" t="s">
        <v>3181</v>
      </c>
      <c r="O259" s="2191">
        <v>0</v>
      </c>
      <c r="P259" s="2191">
        <f>O259*H259</f>
        <v>0</v>
      </c>
      <c r="Q259" s="2191">
        <v>0</v>
      </c>
      <c r="R259" s="2191">
        <f>Q259*H259</f>
        <v>0</v>
      </c>
      <c r="S259" s="2191">
        <v>0</v>
      </c>
      <c r="T259" s="2192">
        <f>S259*H259</f>
        <v>0</v>
      </c>
      <c r="AR259" s="2193" t="s">
        <v>1363</v>
      </c>
      <c r="AT259" s="2193" t="s">
        <v>135</v>
      </c>
      <c r="AU259" s="2193" t="s">
        <v>134</v>
      </c>
      <c r="AY259" s="2056" t="s">
        <v>3285</v>
      </c>
      <c r="BE259" s="2194">
        <f>IF(N259="základní",J259,0)</f>
        <v>0</v>
      </c>
      <c r="BF259" s="2194">
        <f>IF(N259="snížená",J259,0)</f>
        <v>0</v>
      </c>
      <c r="BG259" s="2194">
        <f>IF(N259="zákl. přenesená",J259,0)</f>
        <v>0</v>
      </c>
      <c r="BH259" s="2194">
        <f>IF(N259="sníž. přenesená",J259,0)</f>
        <v>0</v>
      </c>
      <c r="BI259" s="2194">
        <f>IF(N259="nulová",J259,0)</f>
        <v>0</v>
      </c>
      <c r="BJ259" s="2056" t="s">
        <v>134</v>
      </c>
      <c r="BK259" s="2194">
        <f>ROUND(I259*H259,2)</f>
        <v>0</v>
      </c>
      <c r="BL259" s="2056" t="s">
        <v>856</v>
      </c>
      <c r="BM259" s="2193" t="s">
        <v>4731</v>
      </c>
    </row>
    <row r="260" spans="2:65" s="2070" customFormat="1" ht="24.15" customHeight="1">
      <c r="B260" s="2164"/>
      <c r="C260" s="4608" t="s">
        <v>685</v>
      </c>
      <c r="D260" s="4608" t="s">
        <v>3286</v>
      </c>
      <c r="E260" s="4609" t="s">
        <v>4732</v>
      </c>
      <c r="F260" s="4610" t="s">
        <v>4733</v>
      </c>
      <c r="G260" s="4611" t="s">
        <v>3837</v>
      </c>
      <c r="H260" s="4612">
        <v>4</v>
      </c>
      <c r="I260" s="4613"/>
      <c r="J260" s="4613">
        <f>ROUND(I260*H260,2)</f>
        <v>0</v>
      </c>
      <c r="K260" s="4610" t="s">
        <v>3146</v>
      </c>
      <c r="L260" s="2071"/>
      <c r="M260" s="2190" t="s">
        <v>3146</v>
      </c>
      <c r="N260" s="2163" t="s">
        <v>3181</v>
      </c>
      <c r="O260" s="2191">
        <v>0.4</v>
      </c>
      <c r="P260" s="2191">
        <f>O260*H260</f>
        <v>1.6</v>
      </c>
      <c r="Q260" s="2191">
        <v>2.3000000000000001E-4</v>
      </c>
      <c r="R260" s="2191">
        <f>Q260*H260</f>
        <v>9.2000000000000003E-4</v>
      </c>
      <c r="S260" s="2191">
        <v>0</v>
      </c>
      <c r="T260" s="2192">
        <f>S260*H260</f>
        <v>0</v>
      </c>
      <c r="AR260" s="2193" t="s">
        <v>856</v>
      </c>
      <c r="AT260" s="2193" t="s">
        <v>3286</v>
      </c>
      <c r="AU260" s="2193" t="s">
        <v>134</v>
      </c>
      <c r="AY260" s="2056" t="s">
        <v>3285</v>
      </c>
      <c r="BE260" s="2194">
        <f>IF(N260="základní",J260,0)</f>
        <v>0</v>
      </c>
      <c r="BF260" s="2194">
        <f>IF(N260="snížená",J260,0)</f>
        <v>0</v>
      </c>
      <c r="BG260" s="2194">
        <f>IF(N260="zákl. přenesená",J260,0)</f>
        <v>0</v>
      </c>
      <c r="BH260" s="2194">
        <f>IF(N260="sníž. přenesená",J260,0)</f>
        <v>0</v>
      </c>
      <c r="BI260" s="2194">
        <f>IF(N260="nulová",J260,0)</f>
        <v>0</v>
      </c>
      <c r="BJ260" s="2056" t="s">
        <v>134</v>
      </c>
      <c r="BK260" s="2194">
        <f>ROUND(I260*H260,2)</f>
        <v>0</v>
      </c>
      <c r="BL260" s="2056" t="s">
        <v>856</v>
      </c>
      <c r="BM260" s="2193" t="s">
        <v>4734</v>
      </c>
    </row>
    <row r="261" spans="2:65" s="2070" customFormat="1" ht="24.15" customHeight="1">
      <c r="B261" s="2164"/>
      <c r="C261" s="4608" t="s">
        <v>2605</v>
      </c>
      <c r="D261" s="4608" t="s">
        <v>3286</v>
      </c>
      <c r="E261" s="4609" t="s">
        <v>4735</v>
      </c>
      <c r="F261" s="4610" t="s">
        <v>4736</v>
      </c>
      <c r="G261" s="4611" t="s">
        <v>3837</v>
      </c>
      <c r="H261" s="4612">
        <v>1</v>
      </c>
      <c r="I261" s="4613"/>
      <c r="J261" s="4613">
        <f>ROUND(I261*H261,2)</f>
        <v>0</v>
      </c>
      <c r="K261" s="4610" t="s">
        <v>3146</v>
      </c>
      <c r="L261" s="2071"/>
      <c r="M261" s="2190" t="s">
        <v>3146</v>
      </c>
      <c r="N261" s="2163" t="s">
        <v>3181</v>
      </c>
      <c r="O261" s="2191">
        <v>0.4</v>
      </c>
      <c r="P261" s="2191">
        <f>O261*H261</f>
        <v>0.4</v>
      </c>
      <c r="Q261" s="2191">
        <v>2.3000000000000001E-4</v>
      </c>
      <c r="R261" s="2191">
        <f>Q261*H261</f>
        <v>2.3000000000000001E-4</v>
      </c>
      <c r="S261" s="2191">
        <v>0</v>
      </c>
      <c r="T261" s="2192">
        <f>S261*H261</f>
        <v>0</v>
      </c>
      <c r="AR261" s="2193" t="s">
        <v>856</v>
      </c>
      <c r="AT261" s="2193" t="s">
        <v>3286</v>
      </c>
      <c r="AU261" s="2193" t="s">
        <v>134</v>
      </c>
      <c r="AY261" s="2056" t="s">
        <v>3285</v>
      </c>
      <c r="BE261" s="2194">
        <f>IF(N261="základní",J261,0)</f>
        <v>0</v>
      </c>
      <c r="BF261" s="2194">
        <f>IF(N261="snížená",J261,0)</f>
        <v>0</v>
      </c>
      <c r="BG261" s="2194">
        <f>IF(N261="zákl. přenesená",J261,0)</f>
        <v>0</v>
      </c>
      <c r="BH261" s="2194">
        <f>IF(N261="sníž. přenesená",J261,0)</f>
        <v>0</v>
      </c>
      <c r="BI261" s="2194">
        <f>IF(N261="nulová",J261,0)</f>
        <v>0</v>
      </c>
      <c r="BJ261" s="2056" t="s">
        <v>134</v>
      </c>
      <c r="BK261" s="2194">
        <f>ROUND(I261*H261,2)</f>
        <v>0</v>
      </c>
      <c r="BL261" s="2056" t="s">
        <v>856</v>
      </c>
      <c r="BM261" s="2193" t="s">
        <v>4737</v>
      </c>
    </row>
    <row r="262" spans="2:65" s="2209" customFormat="1">
      <c r="B262" s="2210"/>
      <c r="D262" s="2197" t="s">
        <v>3305</v>
      </c>
      <c r="E262" s="2211" t="s">
        <v>3146</v>
      </c>
      <c r="F262" s="2212" t="s">
        <v>133</v>
      </c>
      <c r="H262" s="2213">
        <v>1</v>
      </c>
      <c r="L262" s="2210"/>
      <c r="M262" s="2214"/>
      <c r="T262" s="2215"/>
      <c r="AT262" s="2211" t="s">
        <v>3305</v>
      </c>
      <c r="AU262" s="2211" t="s">
        <v>134</v>
      </c>
      <c r="AV262" s="2209" t="s">
        <v>134</v>
      </c>
      <c r="AW262" s="2209" t="s">
        <v>3171</v>
      </c>
      <c r="AX262" s="2209" t="s">
        <v>133</v>
      </c>
      <c r="AY262" s="2211" t="s">
        <v>3285</v>
      </c>
    </row>
    <row r="263" spans="2:65" s="2178" customFormat="1" ht="22.95" customHeight="1">
      <c r="B263" s="2179"/>
      <c r="D263" s="2180" t="s">
        <v>3212</v>
      </c>
      <c r="E263" s="2188" t="s">
        <v>3966</v>
      </c>
      <c r="F263" s="2188" t="s">
        <v>988</v>
      </c>
      <c r="J263" s="2189">
        <f>BK263</f>
        <v>0</v>
      </c>
      <c r="L263" s="2179"/>
      <c r="M263" s="2183"/>
      <c r="P263" s="2184">
        <f>P264</f>
        <v>294.99147999999997</v>
      </c>
      <c r="R263" s="2184">
        <f>R264</f>
        <v>0</v>
      </c>
      <c r="T263" s="2185">
        <f>T264</f>
        <v>0</v>
      </c>
      <c r="AR263" s="2180" t="s">
        <v>133</v>
      </c>
      <c r="AT263" s="2186" t="s">
        <v>3212</v>
      </c>
      <c r="AU263" s="2186" t="s">
        <v>133</v>
      </c>
      <c r="AY263" s="2180" t="s">
        <v>3285</v>
      </c>
      <c r="BK263" s="2187">
        <f>BK264</f>
        <v>0</v>
      </c>
    </row>
    <row r="264" spans="2:65" s="2070" customFormat="1" ht="21.75" customHeight="1">
      <c r="B264" s="2164"/>
      <c r="C264" s="4608" t="s">
        <v>2616</v>
      </c>
      <c r="D264" s="4608" t="s">
        <v>3286</v>
      </c>
      <c r="E264" s="4609" t="s">
        <v>11167</v>
      </c>
      <c r="F264" s="4610" t="s">
        <v>11168</v>
      </c>
      <c r="G264" s="4611" t="s">
        <v>302</v>
      </c>
      <c r="H264" s="4612">
        <v>59.835999999999999</v>
      </c>
      <c r="I264" s="4613"/>
      <c r="J264" s="4613">
        <f>ROUND(I264*H264,2)</f>
        <v>0</v>
      </c>
      <c r="K264" s="4610" t="s">
        <v>142</v>
      </c>
      <c r="L264" s="2071"/>
      <c r="M264" s="2190" t="s">
        <v>3146</v>
      </c>
      <c r="N264" s="2163" t="s">
        <v>3181</v>
      </c>
      <c r="O264" s="2191">
        <v>4.93</v>
      </c>
      <c r="P264" s="2191">
        <f>O264*H264</f>
        <v>294.99147999999997</v>
      </c>
      <c r="Q264" s="2191">
        <v>0</v>
      </c>
      <c r="R264" s="2191">
        <f>Q264*H264</f>
        <v>0</v>
      </c>
      <c r="S264" s="2191">
        <v>0</v>
      </c>
      <c r="T264" s="2192">
        <f>S264*H264</f>
        <v>0</v>
      </c>
      <c r="AR264" s="2193" t="s">
        <v>856</v>
      </c>
      <c r="AT264" s="2193" t="s">
        <v>3286</v>
      </c>
      <c r="AU264" s="2193" t="s">
        <v>134</v>
      </c>
      <c r="AY264" s="2056" t="s">
        <v>3285</v>
      </c>
      <c r="BE264" s="2194">
        <f>IF(N264="základní",J264,0)</f>
        <v>0</v>
      </c>
      <c r="BF264" s="2194">
        <f>IF(N264="snížená",J264,0)</f>
        <v>0</v>
      </c>
      <c r="BG264" s="2194">
        <f>IF(N264="zákl. přenesená",J264,0)</f>
        <v>0</v>
      </c>
      <c r="BH264" s="2194">
        <f>IF(N264="sníž. přenesená",J264,0)</f>
        <v>0</v>
      </c>
      <c r="BI264" s="2194">
        <f>IF(N264="nulová",J264,0)</f>
        <v>0</v>
      </c>
      <c r="BJ264" s="2056" t="s">
        <v>134</v>
      </c>
      <c r="BK264" s="2194">
        <f>ROUND(I264*H264,2)</f>
        <v>0</v>
      </c>
      <c r="BL264" s="2056" t="s">
        <v>856</v>
      </c>
      <c r="BM264" s="2193" t="s">
        <v>11169</v>
      </c>
    </row>
    <row r="265" spans="2:65" s="2178" customFormat="1" ht="25.95" customHeight="1">
      <c r="B265" s="2179"/>
      <c r="D265" s="2180" t="s">
        <v>3212</v>
      </c>
      <c r="E265" s="2181" t="s">
        <v>995</v>
      </c>
      <c r="F265" s="2181" t="s">
        <v>996</v>
      </c>
      <c r="J265" s="2182">
        <f>BK265</f>
        <v>0</v>
      </c>
      <c r="L265" s="2179"/>
      <c r="M265" s="2183"/>
      <c r="P265" s="2184">
        <f>P266+P272+P295+P307+P319+P478+P487+P499+P509+P554+P577+P738+P900+P1605+P1618+P1632+P1693+P1859</f>
        <v>13599.978237999996</v>
      </c>
      <c r="R265" s="2184">
        <f>R266+R272+R295+R307+R319+R478+R487+R499+R509+R554+R577+R738+R900+R1605+R1618+R1632+R1693+R1859</f>
        <v>252.33609159999997</v>
      </c>
      <c r="T265" s="2185">
        <f>T266+T272+T295+T307+T319+T478+T487+T499+T509+T554+T577+T738+T900+T1605+T1618+T1632+T1693+T1859</f>
        <v>0</v>
      </c>
      <c r="AR265" s="2180" t="s">
        <v>134</v>
      </c>
      <c r="AT265" s="2186" t="s">
        <v>3212</v>
      </c>
      <c r="AU265" s="2186" t="s">
        <v>3213</v>
      </c>
      <c r="AY265" s="2180" t="s">
        <v>3285</v>
      </c>
      <c r="BK265" s="2187">
        <f>BK266+BK272+BK295+BK307+BK319+BK478+BK487+BK499+BK509+BK554+BK577+BK738+BK900+BK1605+BK1618+BK1632+BK1693+BK1859</f>
        <v>0</v>
      </c>
    </row>
    <row r="266" spans="2:65" s="2178" customFormat="1" ht="22.95" customHeight="1">
      <c r="B266" s="2179"/>
      <c r="D266" s="2180" t="s">
        <v>3212</v>
      </c>
      <c r="E266" s="2188" t="s">
        <v>1873</v>
      </c>
      <c r="F266" s="2188" t="s">
        <v>1874</v>
      </c>
      <c r="J266" s="2189">
        <f>BK266</f>
        <v>0</v>
      </c>
      <c r="L266" s="2179"/>
      <c r="M266" s="2183"/>
      <c r="P266" s="2184">
        <f>SUM(P267:P271)</f>
        <v>4.8308229999999996</v>
      </c>
      <c r="R266" s="2184">
        <f>SUM(R267:R271)</f>
        <v>5.8999999999999997E-2</v>
      </c>
      <c r="T266" s="2185">
        <f>SUM(T267:T271)</f>
        <v>0</v>
      </c>
      <c r="AR266" s="2180" t="s">
        <v>134</v>
      </c>
      <c r="AT266" s="2186" t="s">
        <v>3212</v>
      </c>
      <c r="AU266" s="2186" t="s">
        <v>133</v>
      </c>
      <c r="AY266" s="2180" t="s">
        <v>3285</v>
      </c>
      <c r="BK266" s="2187">
        <f>SUM(BK267:BK271)</f>
        <v>0</v>
      </c>
    </row>
    <row r="267" spans="2:65" s="2070" customFormat="1" ht="24.15" customHeight="1">
      <c r="B267" s="2164"/>
      <c r="C267" s="4608" t="s">
        <v>3464</v>
      </c>
      <c r="D267" s="4608" t="s">
        <v>3286</v>
      </c>
      <c r="E267" s="4609" t="s">
        <v>4738</v>
      </c>
      <c r="F267" s="4610" t="s">
        <v>4739</v>
      </c>
      <c r="G267" s="4611" t="s">
        <v>611</v>
      </c>
      <c r="H267" s="4612">
        <v>179</v>
      </c>
      <c r="I267" s="4613"/>
      <c r="J267" s="4613">
        <f>ROUND(I267*H267,2)</f>
        <v>0</v>
      </c>
      <c r="K267" s="4610" t="s">
        <v>142</v>
      </c>
      <c r="L267" s="2071"/>
      <c r="M267" s="2190" t="s">
        <v>3146</v>
      </c>
      <c r="N267" s="2163" t="s">
        <v>3181</v>
      </c>
      <c r="O267" s="2191">
        <v>2.5999999999999999E-2</v>
      </c>
      <c r="P267" s="2191">
        <f>O267*H267</f>
        <v>4.6539999999999999</v>
      </c>
      <c r="Q267" s="2191">
        <v>0</v>
      </c>
      <c r="R267" s="2191">
        <f>Q267*H267</f>
        <v>0</v>
      </c>
      <c r="S267" s="2191">
        <v>0</v>
      </c>
      <c r="T267" s="2192">
        <f>S267*H267</f>
        <v>0</v>
      </c>
      <c r="AR267" s="2193" t="s">
        <v>2894</v>
      </c>
      <c r="AT267" s="2193" t="s">
        <v>3286</v>
      </c>
      <c r="AU267" s="2193" t="s">
        <v>134</v>
      </c>
      <c r="AY267" s="2056" t="s">
        <v>3285</v>
      </c>
      <c r="BE267" s="2194">
        <f>IF(N267="základní",J267,0)</f>
        <v>0</v>
      </c>
      <c r="BF267" s="2194">
        <f>IF(N267="snížená",J267,0)</f>
        <v>0</v>
      </c>
      <c r="BG267" s="2194">
        <f>IF(N267="zákl. přenesená",J267,0)</f>
        <v>0</v>
      </c>
      <c r="BH267" s="2194">
        <f>IF(N267="sníž. přenesená",J267,0)</f>
        <v>0</v>
      </c>
      <c r="BI267" s="2194">
        <f>IF(N267="nulová",J267,0)</f>
        <v>0</v>
      </c>
      <c r="BJ267" s="2056" t="s">
        <v>134</v>
      </c>
      <c r="BK267" s="2194">
        <f>ROUND(I267*H267,2)</f>
        <v>0</v>
      </c>
      <c r="BL267" s="2056" t="s">
        <v>2894</v>
      </c>
      <c r="BM267" s="2193" t="s">
        <v>4740</v>
      </c>
    </row>
    <row r="268" spans="2:65" s="2070" customFormat="1" ht="16.5" customHeight="1">
      <c r="B268" s="2164"/>
      <c r="C268" s="4614" t="s">
        <v>2645</v>
      </c>
      <c r="D268" s="4614" t="s">
        <v>135</v>
      </c>
      <c r="E268" s="4615" t="s">
        <v>4741</v>
      </c>
      <c r="F268" s="4616" t="s">
        <v>4742</v>
      </c>
      <c r="G268" s="4617" t="s">
        <v>302</v>
      </c>
      <c r="H268" s="4618">
        <v>5.8999999999999997E-2</v>
      </c>
      <c r="I268" s="4619"/>
      <c r="J268" s="4619">
        <f>ROUND(I268*H268,2)</f>
        <v>0</v>
      </c>
      <c r="K268" s="4616" t="s">
        <v>142</v>
      </c>
      <c r="L268" s="2223"/>
      <c r="M268" s="2224" t="s">
        <v>3146</v>
      </c>
      <c r="N268" s="2225" t="s">
        <v>3181</v>
      </c>
      <c r="O268" s="2191">
        <v>0</v>
      </c>
      <c r="P268" s="2191">
        <f>O268*H268</f>
        <v>0</v>
      </c>
      <c r="Q268" s="2191">
        <v>1</v>
      </c>
      <c r="R268" s="2191">
        <f>Q268*H268</f>
        <v>5.8999999999999997E-2</v>
      </c>
      <c r="S268" s="2191">
        <v>0</v>
      </c>
      <c r="T268" s="2192">
        <f>S268*H268</f>
        <v>0</v>
      </c>
      <c r="AR268" s="2193" t="s">
        <v>3415</v>
      </c>
      <c r="AT268" s="2193" t="s">
        <v>135</v>
      </c>
      <c r="AU268" s="2193" t="s">
        <v>134</v>
      </c>
      <c r="AY268" s="2056" t="s">
        <v>3285</v>
      </c>
      <c r="BE268" s="2194">
        <f>IF(N268="základní",J268,0)</f>
        <v>0</v>
      </c>
      <c r="BF268" s="2194">
        <f>IF(N268="snížená",J268,0)</f>
        <v>0</v>
      </c>
      <c r="BG268" s="2194">
        <f>IF(N268="zákl. přenesená",J268,0)</f>
        <v>0</v>
      </c>
      <c r="BH268" s="2194">
        <f>IF(N268="sníž. přenesená",J268,0)</f>
        <v>0</v>
      </c>
      <c r="BI268" s="2194">
        <f>IF(N268="nulová",J268,0)</f>
        <v>0</v>
      </c>
      <c r="BJ268" s="2056" t="s">
        <v>134</v>
      </c>
      <c r="BK268" s="2194">
        <f>ROUND(I268*H268,2)</f>
        <v>0</v>
      </c>
      <c r="BL268" s="2056" t="s">
        <v>2894</v>
      </c>
      <c r="BM268" s="2193" t="s">
        <v>4743</v>
      </c>
    </row>
    <row r="269" spans="2:65" s="2209" customFormat="1">
      <c r="B269" s="2210"/>
      <c r="D269" s="2197" t="s">
        <v>3305</v>
      </c>
      <c r="F269" s="2212" t="s">
        <v>4744</v>
      </c>
      <c r="H269" s="2213">
        <v>5.8999999999999997E-2</v>
      </c>
      <c r="L269" s="2210"/>
      <c r="M269" s="2214"/>
      <c r="T269" s="2215"/>
      <c r="AT269" s="2211" t="s">
        <v>3305</v>
      </c>
      <c r="AU269" s="2211" t="s">
        <v>134</v>
      </c>
      <c r="AV269" s="2209" t="s">
        <v>134</v>
      </c>
      <c r="AW269" s="2209" t="s">
        <v>3148</v>
      </c>
      <c r="AX269" s="2209" t="s">
        <v>133</v>
      </c>
      <c r="AY269" s="2211" t="s">
        <v>3285</v>
      </c>
    </row>
    <row r="270" spans="2:65" s="2070" customFormat="1" ht="33" customHeight="1">
      <c r="B270" s="2164"/>
      <c r="C270" s="4608" t="s">
        <v>2653</v>
      </c>
      <c r="D270" s="4608" t="s">
        <v>3286</v>
      </c>
      <c r="E270" s="4609" t="s">
        <v>11170</v>
      </c>
      <c r="F270" s="4610" t="s">
        <v>11171</v>
      </c>
      <c r="G270" s="4611" t="s">
        <v>302</v>
      </c>
      <c r="H270" s="4612">
        <v>5.8999999999999997E-2</v>
      </c>
      <c r="I270" s="4613"/>
      <c r="J270" s="4613">
        <f>ROUND(I270*H270,2)</f>
        <v>0</v>
      </c>
      <c r="K270" s="4610" t="s">
        <v>142</v>
      </c>
      <c r="L270" s="2071"/>
      <c r="M270" s="2190" t="s">
        <v>3146</v>
      </c>
      <c r="N270" s="2163" t="s">
        <v>3181</v>
      </c>
      <c r="O270" s="2191">
        <v>1.637</v>
      </c>
      <c r="P270" s="2191">
        <f>O270*H270</f>
        <v>9.6583000000000002E-2</v>
      </c>
      <c r="Q270" s="2191">
        <v>0</v>
      </c>
      <c r="R270" s="2191">
        <f>Q270*H270</f>
        <v>0</v>
      </c>
      <c r="S270" s="2191">
        <v>0</v>
      </c>
      <c r="T270" s="2192">
        <f>S270*H270</f>
        <v>0</v>
      </c>
      <c r="AR270" s="2193" t="s">
        <v>2894</v>
      </c>
      <c r="AT270" s="2193" t="s">
        <v>3286</v>
      </c>
      <c r="AU270" s="2193" t="s">
        <v>134</v>
      </c>
      <c r="AY270" s="2056" t="s">
        <v>3285</v>
      </c>
      <c r="BE270" s="2194">
        <f>IF(N270="základní",J270,0)</f>
        <v>0</v>
      </c>
      <c r="BF270" s="2194">
        <f>IF(N270="snížená",J270,0)</f>
        <v>0</v>
      </c>
      <c r="BG270" s="2194">
        <f>IF(N270="zákl. přenesená",J270,0)</f>
        <v>0</v>
      </c>
      <c r="BH270" s="2194">
        <f>IF(N270="sníž. přenesená",J270,0)</f>
        <v>0</v>
      </c>
      <c r="BI270" s="2194">
        <f>IF(N270="nulová",J270,0)</f>
        <v>0</v>
      </c>
      <c r="BJ270" s="2056" t="s">
        <v>134</v>
      </c>
      <c r="BK270" s="2194">
        <f>ROUND(I270*H270,2)</f>
        <v>0</v>
      </c>
      <c r="BL270" s="2056" t="s">
        <v>2894</v>
      </c>
      <c r="BM270" s="2193" t="s">
        <v>11172</v>
      </c>
    </row>
    <row r="271" spans="2:65" s="2070" customFormat="1" ht="24.15" customHeight="1">
      <c r="B271" s="2164"/>
      <c r="C271" s="4608" t="s">
        <v>2661</v>
      </c>
      <c r="D271" s="4608" t="s">
        <v>3286</v>
      </c>
      <c r="E271" s="4609" t="s">
        <v>4050</v>
      </c>
      <c r="F271" s="4610" t="s">
        <v>4051</v>
      </c>
      <c r="G271" s="4611" t="s">
        <v>302</v>
      </c>
      <c r="H271" s="4612">
        <v>5.8999999999999997E-2</v>
      </c>
      <c r="I271" s="4613"/>
      <c r="J271" s="4613">
        <f>ROUND(I271*H271,2)</f>
        <v>0</v>
      </c>
      <c r="K271" s="4610" t="s">
        <v>142</v>
      </c>
      <c r="L271" s="2071"/>
      <c r="M271" s="2190" t="s">
        <v>3146</v>
      </c>
      <c r="N271" s="2163" t="s">
        <v>3181</v>
      </c>
      <c r="O271" s="2191">
        <v>1.36</v>
      </c>
      <c r="P271" s="2191">
        <f>O271*H271</f>
        <v>8.0240000000000006E-2</v>
      </c>
      <c r="Q271" s="2191">
        <v>0</v>
      </c>
      <c r="R271" s="2191">
        <f>Q271*H271</f>
        <v>0</v>
      </c>
      <c r="S271" s="2191">
        <v>0</v>
      </c>
      <c r="T271" s="2192">
        <f>S271*H271</f>
        <v>0</v>
      </c>
      <c r="AR271" s="2193" t="s">
        <v>2894</v>
      </c>
      <c r="AT271" s="2193" t="s">
        <v>3286</v>
      </c>
      <c r="AU271" s="2193" t="s">
        <v>134</v>
      </c>
      <c r="AY271" s="2056" t="s">
        <v>3285</v>
      </c>
      <c r="BE271" s="2194">
        <f>IF(N271="základní",J271,0)</f>
        <v>0</v>
      </c>
      <c r="BF271" s="2194">
        <f>IF(N271="snížená",J271,0)</f>
        <v>0</v>
      </c>
      <c r="BG271" s="2194">
        <f>IF(N271="zákl. přenesená",J271,0)</f>
        <v>0</v>
      </c>
      <c r="BH271" s="2194">
        <f>IF(N271="sníž. přenesená",J271,0)</f>
        <v>0</v>
      </c>
      <c r="BI271" s="2194">
        <f>IF(N271="nulová",J271,0)</f>
        <v>0</v>
      </c>
      <c r="BJ271" s="2056" t="s">
        <v>134</v>
      </c>
      <c r="BK271" s="2194">
        <f>ROUND(I271*H271,2)</f>
        <v>0</v>
      </c>
      <c r="BL271" s="2056" t="s">
        <v>2894</v>
      </c>
      <c r="BM271" s="2193" t="s">
        <v>11173</v>
      </c>
    </row>
    <row r="272" spans="2:65" s="2178" customFormat="1" ht="22.95" customHeight="1">
      <c r="B272" s="2179"/>
      <c r="D272" s="2180" t="s">
        <v>3212</v>
      </c>
      <c r="E272" s="2188" t="s">
        <v>3977</v>
      </c>
      <c r="F272" s="2188" t="s">
        <v>3978</v>
      </c>
      <c r="J272" s="2189">
        <f>BK272</f>
        <v>0</v>
      </c>
      <c r="L272" s="2179"/>
      <c r="M272" s="2183"/>
      <c r="P272" s="2184">
        <f>SUM(P273:P294)</f>
        <v>38.861989999999999</v>
      </c>
      <c r="R272" s="2184">
        <f>SUM(R273:R294)</f>
        <v>0.92645840000000002</v>
      </c>
      <c r="T272" s="2185">
        <f>SUM(T273:T294)</f>
        <v>0</v>
      </c>
      <c r="AR272" s="2180" t="s">
        <v>134</v>
      </c>
      <c r="AT272" s="2186" t="s">
        <v>3212</v>
      </c>
      <c r="AU272" s="2186" t="s">
        <v>133</v>
      </c>
      <c r="AY272" s="2180" t="s">
        <v>3285</v>
      </c>
      <c r="BK272" s="2187">
        <f>SUM(BK273:BK294)</f>
        <v>0</v>
      </c>
    </row>
    <row r="273" spans="2:65" s="2070" customFormat="1" ht="24.15" customHeight="1">
      <c r="B273" s="2164"/>
      <c r="C273" s="4608" t="s">
        <v>2417</v>
      </c>
      <c r="D273" s="4608" t="s">
        <v>3286</v>
      </c>
      <c r="E273" s="4609" t="s">
        <v>4745</v>
      </c>
      <c r="F273" s="4610" t="s">
        <v>4746</v>
      </c>
      <c r="G273" s="4611" t="s">
        <v>611</v>
      </c>
      <c r="H273" s="4612">
        <v>168.46799999999999</v>
      </c>
      <c r="I273" s="4613"/>
      <c r="J273" s="4613">
        <f>ROUND(I273*H273,2)</f>
        <v>0</v>
      </c>
      <c r="K273" s="4610" t="s">
        <v>142</v>
      </c>
      <c r="L273" s="2071"/>
      <c r="M273" s="2190" t="s">
        <v>3146</v>
      </c>
      <c r="N273" s="2163" t="s">
        <v>3181</v>
      </c>
      <c r="O273" s="2191">
        <v>0.115</v>
      </c>
      <c r="P273" s="2191">
        <f>O273*H273</f>
        <v>19.373819999999998</v>
      </c>
      <c r="Q273" s="2191">
        <v>0</v>
      </c>
      <c r="R273" s="2191">
        <f>Q273*H273</f>
        <v>0</v>
      </c>
      <c r="S273" s="2191">
        <v>0</v>
      </c>
      <c r="T273" s="2192">
        <f>S273*H273</f>
        <v>0</v>
      </c>
      <c r="AR273" s="2193" t="s">
        <v>2894</v>
      </c>
      <c r="AT273" s="2193" t="s">
        <v>3286</v>
      </c>
      <c r="AU273" s="2193" t="s">
        <v>134</v>
      </c>
      <c r="AY273" s="2056" t="s">
        <v>3285</v>
      </c>
      <c r="BE273" s="2194">
        <f>IF(N273="základní",J273,0)</f>
        <v>0</v>
      </c>
      <c r="BF273" s="2194">
        <f>IF(N273="snížená",J273,0)</f>
        <v>0</v>
      </c>
      <c r="BG273" s="2194">
        <f>IF(N273="zákl. přenesená",J273,0)</f>
        <v>0</v>
      </c>
      <c r="BH273" s="2194">
        <f>IF(N273="sníž. přenesená",J273,0)</f>
        <v>0</v>
      </c>
      <c r="BI273" s="2194">
        <f>IF(N273="nulová",J273,0)</f>
        <v>0</v>
      </c>
      <c r="BJ273" s="2056" t="s">
        <v>134</v>
      </c>
      <c r="BK273" s="2194">
        <f>ROUND(I273*H273,2)</f>
        <v>0</v>
      </c>
      <c r="BL273" s="2056" t="s">
        <v>2894</v>
      </c>
      <c r="BM273" s="2193" t="s">
        <v>4747</v>
      </c>
    </row>
    <row r="274" spans="2:65" s="2195" customFormat="1">
      <c r="B274" s="2196"/>
      <c r="D274" s="2197" t="s">
        <v>3305</v>
      </c>
      <c r="E274" s="2198" t="s">
        <v>3146</v>
      </c>
      <c r="F274" s="2199" t="s">
        <v>4748</v>
      </c>
      <c r="H274" s="2198" t="s">
        <v>3146</v>
      </c>
      <c r="L274" s="2196"/>
      <c r="M274" s="2200"/>
      <c r="T274" s="2201"/>
      <c r="AT274" s="2198" t="s">
        <v>3305</v>
      </c>
      <c r="AU274" s="2198" t="s">
        <v>134</v>
      </c>
      <c r="AV274" s="2195" t="s">
        <v>133</v>
      </c>
      <c r="AW274" s="2195" t="s">
        <v>3171</v>
      </c>
      <c r="AX274" s="2195" t="s">
        <v>3213</v>
      </c>
      <c r="AY274" s="2198" t="s">
        <v>3285</v>
      </c>
    </row>
    <row r="275" spans="2:65" s="2209" customFormat="1">
      <c r="B275" s="2210"/>
      <c r="D275" s="2197" t="s">
        <v>3305</v>
      </c>
      <c r="E275" s="2211" t="s">
        <v>3146</v>
      </c>
      <c r="F275" s="2212" t="s">
        <v>4749</v>
      </c>
      <c r="H275" s="2213">
        <v>45.12</v>
      </c>
      <c r="L275" s="2210"/>
      <c r="M275" s="2214"/>
      <c r="T275" s="2215"/>
      <c r="AT275" s="2211" t="s">
        <v>3305</v>
      </c>
      <c r="AU275" s="2211" t="s">
        <v>134</v>
      </c>
      <c r="AV275" s="2209" t="s">
        <v>134</v>
      </c>
      <c r="AW275" s="2209" t="s">
        <v>3171</v>
      </c>
      <c r="AX275" s="2209" t="s">
        <v>3213</v>
      </c>
      <c r="AY275" s="2211" t="s">
        <v>3285</v>
      </c>
    </row>
    <row r="276" spans="2:65" s="2195" customFormat="1">
      <c r="B276" s="2196"/>
      <c r="D276" s="2197" t="s">
        <v>3305</v>
      </c>
      <c r="E276" s="2198" t="s">
        <v>3146</v>
      </c>
      <c r="F276" s="2199" t="s">
        <v>4750</v>
      </c>
      <c r="H276" s="2198" t="s">
        <v>3146</v>
      </c>
      <c r="L276" s="2196"/>
      <c r="M276" s="2200"/>
      <c r="T276" s="2201"/>
      <c r="AT276" s="2198" t="s">
        <v>3305</v>
      </c>
      <c r="AU276" s="2198" t="s">
        <v>134</v>
      </c>
      <c r="AV276" s="2195" t="s">
        <v>133</v>
      </c>
      <c r="AW276" s="2195" t="s">
        <v>3171</v>
      </c>
      <c r="AX276" s="2195" t="s">
        <v>3213</v>
      </c>
      <c r="AY276" s="2198" t="s">
        <v>3285</v>
      </c>
    </row>
    <row r="277" spans="2:65" s="2209" customFormat="1">
      <c r="B277" s="2210"/>
      <c r="D277" s="2197" t="s">
        <v>3305</v>
      </c>
      <c r="E277" s="2211" t="s">
        <v>3146</v>
      </c>
      <c r="F277" s="2212" t="s">
        <v>4751</v>
      </c>
      <c r="H277" s="2213">
        <v>100.548</v>
      </c>
      <c r="L277" s="2210"/>
      <c r="M277" s="2214"/>
      <c r="T277" s="2215"/>
      <c r="AT277" s="2211" t="s">
        <v>3305</v>
      </c>
      <c r="AU277" s="2211" t="s">
        <v>134</v>
      </c>
      <c r="AV277" s="2209" t="s">
        <v>134</v>
      </c>
      <c r="AW277" s="2209" t="s">
        <v>3171</v>
      </c>
      <c r="AX277" s="2209" t="s">
        <v>3213</v>
      </c>
      <c r="AY277" s="2211" t="s">
        <v>3285</v>
      </c>
    </row>
    <row r="278" spans="2:65" s="2195" customFormat="1">
      <c r="B278" s="2196"/>
      <c r="D278" s="2197" t="s">
        <v>3305</v>
      </c>
      <c r="E278" s="2198" t="s">
        <v>3146</v>
      </c>
      <c r="F278" s="2199" t="s">
        <v>4752</v>
      </c>
      <c r="H278" s="2198" t="s">
        <v>3146</v>
      </c>
      <c r="L278" s="2196"/>
      <c r="M278" s="2200"/>
      <c r="T278" s="2201"/>
      <c r="AT278" s="2198" t="s">
        <v>3305</v>
      </c>
      <c r="AU278" s="2198" t="s">
        <v>134</v>
      </c>
      <c r="AV278" s="2195" t="s">
        <v>133</v>
      </c>
      <c r="AW278" s="2195" t="s">
        <v>3171</v>
      </c>
      <c r="AX278" s="2195" t="s">
        <v>3213</v>
      </c>
      <c r="AY278" s="2198" t="s">
        <v>3285</v>
      </c>
    </row>
    <row r="279" spans="2:65" s="2209" customFormat="1">
      <c r="B279" s="2210"/>
      <c r="D279" s="2197" t="s">
        <v>3305</v>
      </c>
      <c r="E279" s="2211" t="s">
        <v>3146</v>
      </c>
      <c r="F279" s="2212" t="s">
        <v>4753</v>
      </c>
      <c r="H279" s="2213">
        <v>22.8</v>
      </c>
      <c r="L279" s="2210"/>
      <c r="M279" s="2214"/>
      <c r="T279" s="2215"/>
      <c r="AT279" s="2211" t="s">
        <v>3305</v>
      </c>
      <c r="AU279" s="2211" t="s">
        <v>134</v>
      </c>
      <c r="AV279" s="2209" t="s">
        <v>134</v>
      </c>
      <c r="AW279" s="2209" t="s">
        <v>3171</v>
      </c>
      <c r="AX279" s="2209" t="s">
        <v>3213</v>
      </c>
      <c r="AY279" s="2211" t="s">
        <v>3285</v>
      </c>
    </row>
    <row r="280" spans="2:65" s="2216" customFormat="1">
      <c r="B280" s="2217"/>
      <c r="D280" s="2197" t="s">
        <v>3305</v>
      </c>
      <c r="E280" s="2218" t="s">
        <v>3146</v>
      </c>
      <c r="F280" s="2219" t="s">
        <v>3320</v>
      </c>
      <c r="H280" s="2220">
        <v>168.46799999999999</v>
      </c>
      <c r="L280" s="2217"/>
      <c r="M280" s="2221"/>
      <c r="T280" s="2222"/>
      <c r="AT280" s="2218" t="s">
        <v>3305</v>
      </c>
      <c r="AU280" s="2218" t="s">
        <v>134</v>
      </c>
      <c r="AV280" s="2216" t="s">
        <v>856</v>
      </c>
      <c r="AW280" s="2216" t="s">
        <v>3171</v>
      </c>
      <c r="AX280" s="2216" t="s">
        <v>133</v>
      </c>
      <c r="AY280" s="2218" t="s">
        <v>3285</v>
      </c>
    </row>
    <row r="281" spans="2:65" s="2070" customFormat="1" ht="55.5" customHeight="1">
      <c r="B281" s="2164"/>
      <c r="C281" s="4614" t="s">
        <v>1787</v>
      </c>
      <c r="D281" s="4614" t="s">
        <v>135</v>
      </c>
      <c r="E281" s="4615" t="s">
        <v>4754</v>
      </c>
      <c r="F281" s="4616" t="s">
        <v>4755</v>
      </c>
      <c r="G281" s="4617" t="s">
        <v>611</v>
      </c>
      <c r="H281" s="4618">
        <v>213.196</v>
      </c>
      <c r="I281" s="4619"/>
      <c r="J281" s="4619">
        <f>ROUND(I281*H281,2)</f>
        <v>0</v>
      </c>
      <c r="K281" s="4616" t="s">
        <v>142</v>
      </c>
      <c r="L281" s="2223"/>
      <c r="M281" s="2224" t="s">
        <v>3146</v>
      </c>
      <c r="N281" s="2225" t="s">
        <v>3181</v>
      </c>
      <c r="O281" s="2191">
        <v>0</v>
      </c>
      <c r="P281" s="2191">
        <f>O281*H281</f>
        <v>0</v>
      </c>
      <c r="Q281" s="2191">
        <v>4.3E-3</v>
      </c>
      <c r="R281" s="2191">
        <f>Q281*H281</f>
        <v>0.91674279999999997</v>
      </c>
      <c r="S281" s="2191">
        <v>0</v>
      </c>
      <c r="T281" s="2192">
        <f>S281*H281</f>
        <v>0</v>
      </c>
      <c r="AR281" s="2193" t="s">
        <v>3415</v>
      </c>
      <c r="AT281" s="2193" t="s">
        <v>135</v>
      </c>
      <c r="AU281" s="2193" t="s">
        <v>134</v>
      </c>
      <c r="AY281" s="2056" t="s">
        <v>3285</v>
      </c>
      <c r="BE281" s="2194">
        <f>IF(N281="základní",J281,0)</f>
        <v>0</v>
      </c>
      <c r="BF281" s="2194">
        <f>IF(N281="snížená",J281,0)</f>
        <v>0</v>
      </c>
      <c r="BG281" s="2194">
        <f>IF(N281="zákl. přenesená",J281,0)</f>
        <v>0</v>
      </c>
      <c r="BH281" s="2194">
        <f>IF(N281="sníž. přenesená",J281,0)</f>
        <v>0</v>
      </c>
      <c r="BI281" s="2194">
        <f>IF(N281="nulová",J281,0)</f>
        <v>0</v>
      </c>
      <c r="BJ281" s="2056" t="s">
        <v>134</v>
      </c>
      <c r="BK281" s="2194">
        <f>ROUND(I281*H281,2)</f>
        <v>0</v>
      </c>
      <c r="BL281" s="2056" t="s">
        <v>2894</v>
      </c>
      <c r="BM281" s="2193" t="s">
        <v>4756</v>
      </c>
    </row>
    <row r="282" spans="2:65" s="2209" customFormat="1">
      <c r="B282" s="2210"/>
      <c r="D282" s="2197" t="s">
        <v>3305</v>
      </c>
      <c r="F282" s="2212" t="s">
        <v>4757</v>
      </c>
      <c r="H282" s="2213">
        <v>213.196</v>
      </c>
      <c r="L282" s="2210"/>
      <c r="M282" s="2214"/>
      <c r="T282" s="2215"/>
      <c r="AT282" s="2211" t="s">
        <v>3305</v>
      </c>
      <c r="AU282" s="2211" t="s">
        <v>134</v>
      </c>
      <c r="AV282" s="2209" t="s">
        <v>134</v>
      </c>
      <c r="AW282" s="2209" t="s">
        <v>3148</v>
      </c>
      <c r="AX282" s="2209" t="s">
        <v>133</v>
      </c>
      <c r="AY282" s="2211" t="s">
        <v>3285</v>
      </c>
    </row>
    <row r="283" spans="2:65" s="2070" customFormat="1" ht="33" customHeight="1">
      <c r="B283" s="2164"/>
      <c r="C283" s="4608" t="s">
        <v>3512</v>
      </c>
      <c r="D283" s="4608" t="s">
        <v>3286</v>
      </c>
      <c r="E283" s="4609" t="s">
        <v>4758</v>
      </c>
      <c r="F283" s="4610" t="s">
        <v>4759</v>
      </c>
      <c r="G283" s="4611" t="s">
        <v>141</v>
      </c>
      <c r="H283" s="4612">
        <v>4.5999999999999996</v>
      </c>
      <c r="I283" s="4613"/>
      <c r="J283" s="4613">
        <f>ROUND(I283*H283,2)</f>
        <v>0</v>
      </c>
      <c r="K283" s="4610" t="s">
        <v>142</v>
      </c>
      <c r="L283" s="2071"/>
      <c r="M283" s="2190" t="s">
        <v>3146</v>
      </c>
      <c r="N283" s="2163" t="s">
        <v>3181</v>
      </c>
      <c r="O283" s="2191">
        <v>0.11</v>
      </c>
      <c r="P283" s="2191">
        <f>O283*H283</f>
        <v>0.50600000000000001</v>
      </c>
      <c r="Q283" s="2191">
        <v>5.4000000000000001E-4</v>
      </c>
      <c r="R283" s="2191">
        <f>Q283*H283</f>
        <v>2.4839999999999997E-3</v>
      </c>
      <c r="S283" s="2191">
        <v>0</v>
      </c>
      <c r="T283" s="2192">
        <f>S283*H283</f>
        <v>0</v>
      </c>
      <c r="AR283" s="2193" t="s">
        <v>2894</v>
      </c>
      <c r="AT283" s="2193" t="s">
        <v>3286</v>
      </c>
      <c r="AU283" s="2193" t="s">
        <v>134</v>
      </c>
      <c r="AY283" s="2056" t="s">
        <v>3285</v>
      </c>
      <c r="BE283" s="2194">
        <f>IF(N283="základní",J283,0)</f>
        <v>0</v>
      </c>
      <c r="BF283" s="2194">
        <f>IF(N283="snížená",J283,0)</f>
        <v>0</v>
      </c>
      <c r="BG283" s="2194">
        <f>IF(N283="zákl. přenesená",J283,0)</f>
        <v>0</v>
      </c>
      <c r="BH283" s="2194">
        <f>IF(N283="sníž. přenesená",J283,0)</f>
        <v>0</v>
      </c>
      <c r="BI283" s="2194">
        <f>IF(N283="nulová",J283,0)</f>
        <v>0</v>
      </c>
      <c r="BJ283" s="2056" t="s">
        <v>134</v>
      </c>
      <c r="BK283" s="2194">
        <f>ROUND(I283*H283,2)</f>
        <v>0</v>
      </c>
      <c r="BL283" s="2056" t="s">
        <v>2894</v>
      </c>
      <c r="BM283" s="2193" t="s">
        <v>4760</v>
      </c>
    </row>
    <row r="284" spans="2:65" s="2195" customFormat="1">
      <c r="B284" s="2196"/>
      <c r="D284" s="2197" t="s">
        <v>3305</v>
      </c>
      <c r="E284" s="2198" t="s">
        <v>3146</v>
      </c>
      <c r="F284" s="2199" t="s">
        <v>4761</v>
      </c>
      <c r="H284" s="2198" t="s">
        <v>3146</v>
      </c>
      <c r="L284" s="2196"/>
      <c r="M284" s="2200"/>
      <c r="T284" s="2201"/>
      <c r="AT284" s="2198" t="s">
        <v>3305</v>
      </c>
      <c r="AU284" s="2198" t="s">
        <v>134</v>
      </c>
      <c r="AV284" s="2195" t="s">
        <v>133</v>
      </c>
      <c r="AW284" s="2195" t="s">
        <v>3171</v>
      </c>
      <c r="AX284" s="2195" t="s">
        <v>3213</v>
      </c>
      <c r="AY284" s="2198" t="s">
        <v>3285</v>
      </c>
    </row>
    <row r="285" spans="2:65" s="2209" customFormat="1">
      <c r="B285" s="2210"/>
      <c r="D285" s="2197" t="s">
        <v>3305</v>
      </c>
      <c r="E285" s="2211" t="s">
        <v>3146</v>
      </c>
      <c r="F285" s="2212" t="s">
        <v>4762</v>
      </c>
      <c r="H285" s="2213">
        <v>4.5999999999999996</v>
      </c>
      <c r="L285" s="2210"/>
      <c r="M285" s="2214"/>
      <c r="T285" s="2215"/>
      <c r="AT285" s="2211" t="s">
        <v>3305</v>
      </c>
      <c r="AU285" s="2211" t="s">
        <v>134</v>
      </c>
      <c r="AV285" s="2209" t="s">
        <v>134</v>
      </c>
      <c r="AW285" s="2209" t="s">
        <v>3171</v>
      </c>
      <c r="AX285" s="2209" t="s">
        <v>3213</v>
      </c>
      <c r="AY285" s="2211" t="s">
        <v>3285</v>
      </c>
    </row>
    <row r="286" spans="2:65" s="2216" customFormat="1">
      <c r="B286" s="2217"/>
      <c r="D286" s="2197" t="s">
        <v>3305</v>
      </c>
      <c r="E286" s="2218" t="s">
        <v>3146</v>
      </c>
      <c r="F286" s="2219" t="s">
        <v>3320</v>
      </c>
      <c r="H286" s="2220">
        <v>4.5999999999999996</v>
      </c>
      <c r="L286" s="2217"/>
      <c r="M286" s="2221"/>
      <c r="T286" s="2222"/>
      <c r="AT286" s="2218" t="s">
        <v>3305</v>
      </c>
      <c r="AU286" s="2218" t="s">
        <v>134</v>
      </c>
      <c r="AV286" s="2216" t="s">
        <v>856</v>
      </c>
      <c r="AW286" s="2216" t="s">
        <v>3171</v>
      </c>
      <c r="AX286" s="2216" t="s">
        <v>133</v>
      </c>
      <c r="AY286" s="2218" t="s">
        <v>3285</v>
      </c>
    </row>
    <row r="287" spans="2:65" s="2070" customFormat="1" ht="24.15" customHeight="1">
      <c r="B287" s="2164"/>
      <c r="C287" s="4608" t="s">
        <v>2191</v>
      </c>
      <c r="D287" s="4608" t="s">
        <v>3286</v>
      </c>
      <c r="E287" s="4609" t="s">
        <v>4763</v>
      </c>
      <c r="F287" s="4610" t="s">
        <v>4764</v>
      </c>
      <c r="G287" s="4611" t="s">
        <v>141</v>
      </c>
      <c r="H287" s="4612">
        <v>179</v>
      </c>
      <c r="I287" s="4613"/>
      <c r="J287" s="4613">
        <f>ROUND(I287*H287,2)</f>
        <v>0</v>
      </c>
      <c r="K287" s="4610" t="s">
        <v>142</v>
      </c>
      <c r="L287" s="2071"/>
      <c r="M287" s="2190" t="s">
        <v>3146</v>
      </c>
      <c r="N287" s="2163" t="s">
        <v>3181</v>
      </c>
      <c r="O287" s="2191">
        <v>8.8999999999999996E-2</v>
      </c>
      <c r="P287" s="2191">
        <f>O287*H287</f>
        <v>15.930999999999999</v>
      </c>
      <c r="Q287" s="2191">
        <v>2.0000000000000002E-5</v>
      </c>
      <c r="R287" s="2191">
        <f>Q287*H287</f>
        <v>3.5800000000000003E-3</v>
      </c>
      <c r="S287" s="2191">
        <v>0</v>
      </c>
      <c r="T287" s="2192">
        <f>S287*H287</f>
        <v>0</v>
      </c>
      <c r="AR287" s="2193" t="s">
        <v>2894</v>
      </c>
      <c r="AT287" s="2193" t="s">
        <v>3286</v>
      </c>
      <c r="AU287" s="2193" t="s">
        <v>134</v>
      </c>
      <c r="AY287" s="2056" t="s">
        <v>3285</v>
      </c>
      <c r="BE287" s="2194">
        <f>IF(N287="základní",J287,0)</f>
        <v>0</v>
      </c>
      <c r="BF287" s="2194">
        <f>IF(N287="snížená",J287,0)</f>
        <v>0</v>
      </c>
      <c r="BG287" s="2194">
        <f>IF(N287="zákl. přenesená",J287,0)</f>
        <v>0</v>
      </c>
      <c r="BH287" s="2194">
        <f>IF(N287="sníž. přenesená",J287,0)</f>
        <v>0</v>
      </c>
      <c r="BI287" s="2194">
        <f>IF(N287="nulová",J287,0)</f>
        <v>0</v>
      </c>
      <c r="BJ287" s="2056" t="s">
        <v>134</v>
      </c>
      <c r="BK287" s="2194">
        <f>ROUND(I287*H287,2)</f>
        <v>0</v>
      </c>
      <c r="BL287" s="2056" t="s">
        <v>2894</v>
      </c>
      <c r="BM287" s="2193" t="s">
        <v>4765</v>
      </c>
    </row>
    <row r="288" spans="2:65" s="2195" customFormat="1">
      <c r="B288" s="2196"/>
      <c r="D288" s="2197" t="s">
        <v>3305</v>
      </c>
      <c r="E288" s="2198" t="s">
        <v>3146</v>
      </c>
      <c r="F288" s="2199" t="s">
        <v>4766</v>
      </c>
      <c r="H288" s="2198" t="s">
        <v>3146</v>
      </c>
      <c r="L288" s="2196"/>
      <c r="M288" s="2200"/>
      <c r="T288" s="2201"/>
      <c r="AT288" s="2198" t="s">
        <v>3305</v>
      </c>
      <c r="AU288" s="2198" t="s">
        <v>134</v>
      </c>
      <c r="AV288" s="2195" t="s">
        <v>133</v>
      </c>
      <c r="AW288" s="2195" t="s">
        <v>3171</v>
      </c>
      <c r="AX288" s="2195" t="s">
        <v>3213</v>
      </c>
      <c r="AY288" s="2198" t="s">
        <v>3285</v>
      </c>
    </row>
    <row r="289" spans="2:65" s="2209" customFormat="1">
      <c r="B289" s="2210"/>
      <c r="D289" s="2197" t="s">
        <v>3305</v>
      </c>
      <c r="E289" s="2211" t="s">
        <v>3146</v>
      </c>
      <c r="F289" s="2212" t="s">
        <v>4045</v>
      </c>
      <c r="H289" s="2213">
        <v>179</v>
      </c>
      <c r="L289" s="2210"/>
      <c r="M289" s="2214"/>
      <c r="T289" s="2215"/>
      <c r="AT289" s="2211" t="s">
        <v>3305</v>
      </c>
      <c r="AU289" s="2211" t="s">
        <v>134</v>
      </c>
      <c r="AV289" s="2209" t="s">
        <v>134</v>
      </c>
      <c r="AW289" s="2209" t="s">
        <v>3171</v>
      </c>
      <c r="AX289" s="2209" t="s">
        <v>3213</v>
      </c>
      <c r="AY289" s="2211" t="s">
        <v>3285</v>
      </c>
    </row>
    <row r="290" spans="2:65" s="2216" customFormat="1">
      <c r="B290" s="2217"/>
      <c r="D290" s="2197" t="s">
        <v>3305</v>
      </c>
      <c r="E290" s="2218" t="s">
        <v>3146</v>
      </c>
      <c r="F290" s="2219" t="s">
        <v>3320</v>
      </c>
      <c r="H290" s="2220">
        <v>179</v>
      </c>
      <c r="L290" s="2217"/>
      <c r="M290" s="2221"/>
      <c r="T290" s="2222"/>
      <c r="AT290" s="2218" t="s">
        <v>3305</v>
      </c>
      <c r="AU290" s="2218" t="s">
        <v>134</v>
      </c>
      <c r="AV290" s="2216" t="s">
        <v>856</v>
      </c>
      <c r="AW290" s="2216" t="s">
        <v>3171</v>
      </c>
      <c r="AX290" s="2216" t="s">
        <v>133</v>
      </c>
      <c r="AY290" s="2218" t="s">
        <v>3285</v>
      </c>
    </row>
    <row r="291" spans="2:65" s="2070" customFormat="1" ht="16.5" customHeight="1">
      <c r="B291" s="2164"/>
      <c r="C291" s="4614" t="s">
        <v>3524</v>
      </c>
      <c r="D291" s="4614" t="s">
        <v>135</v>
      </c>
      <c r="E291" s="4615" t="s">
        <v>4767</v>
      </c>
      <c r="F291" s="4616" t="s">
        <v>4768</v>
      </c>
      <c r="G291" s="4617" t="s">
        <v>141</v>
      </c>
      <c r="H291" s="4618">
        <v>182.58</v>
      </c>
      <c r="I291" s="4619"/>
      <c r="J291" s="4619">
        <f>ROUND(I291*H291,2)</f>
        <v>0</v>
      </c>
      <c r="K291" s="4616" t="s">
        <v>142</v>
      </c>
      <c r="L291" s="2223"/>
      <c r="M291" s="2224" t="s">
        <v>3146</v>
      </c>
      <c r="N291" s="2225" t="s">
        <v>3181</v>
      </c>
      <c r="O291" s="2191">
        <v>0</v>
      </c>
      <c r="P291" s="2191">
        <f>O291*H291</f>
        <v>0</v>
      </c>
      <c r="Q291" s="2191">
        <v>2.0000000000000002E-5</v>
      </c>
      <c r="R291" s="2191">
        <f>Q291*H291</f>
        <v>3.6516000000000005E-3</v>
      </c>
      <c r="S291" s="2191">
        <v>0</v>
      </c>
      <c r="T291" s="2192">
        <f>S291*H291</f>
        <v>0</v>
      </c>
      <c r="AR291" s="2193" t="s">
        <v>3415</v>
      </c>
      <c r="AT291" s="2193" t="s">
        <v>135</v>
      </c>
      <c r="AU291" s="2193" t="s">
        <v>134</v>
      </c>
      <c r="AY291" s="2056" t="s">
        <v>3285</v>
      </c>
      <c r="BE291" s="2194">
        <f>IF(N291="základní",J291,0)</f>
        <v>0</v>
      </c>
      <c r="BF291" s="2194">
        <f>IF(N291="snížená",J291,0)</f>
        <v>0</v>
      </c>
      <c r="BG291" s="2194">
        <f>IF(N291="zákl. přenesená",J291,0)</f>
        <v>0</v>
      </c>
      <c r="BH291" s="2194">
        <f>IF(N291="sníž. přenesená",J291,0)</f>
        <v>0</v>
      </c>
      <c r="BI291" s="2194">
        <f>IF(N291="nulová",J291,0)</f>
        <v>0</v>
      </c>
      <c r="BJ291" s="2056" t="s">
        <v>134</v>
      </c>
      <c r="BK291" s="2194">
        <f>ROUND(I291*H291,2)</f>
        <v>0</v>
      </c>
      <c r="BL291" s="2056" t="s">
        <v>2894</v>
      </c>
      <c r="BM291" s="2193" t="s">
        <v>4769</v>
      </c>
    </row>
    <row r="292" spans="2:65" s="2209" customFormat="1">
      <c r="B292" s="2210"/>
      <c r="D292" s="2197" t="s">
        <v>3305</v>
      </c>
      <c r="F292" s="2212" t="s">
        <v>4770</v>
      </c>
      <c r="H292" s="2213">
        <v>182.58</v>
      </c>
      <c r="L292" s="2210"/>
      <c r="M292" s="2214"/>
      <c r="T292" s="2215"/>
      <c r="AT292" s="2211" t="s">
        <v>3305</v>
      </c>
      <c r="AU292" s="2211" t="s">
        <v>134</v>
      </c>
      <c r="AV292" s="2209" t="s">
        <v>134</v>
      </c>
      <c r="AW292" s="2209" t="s">
        <v>3148</v>
      </c>
      <c r="AX292" s="2209" t="s">
        <v>133</v>
      </c>
      <c r="AY292" s="2211" t="s">
        <v>3285</v>
      </c>
    </row>
    <row r="293" spans="2:65" s="2070" customFormat="1" ht="24.15" customHeight="1">
      <c r="B293" s="2164"/>
      <c r="C293" s="4608" t="s">
        <v>3527</v>
      </c>
      <c r="D293" s="4608" t="s">
        <v>3286</v>
      </c>
      <c r="E293" s="4609" t="s">
        <v>4398</v>
      </c>
      <c r="F293" s="4610" t="s">
        <v>4399</v>
      </c>
      <c r="G293" s="4611" t="s">
        <v>302</v>
      </c>
      <c r="H293" s="4612">
        <v>0.92600000000000005</v>
      </c>
      <c r="I293" s="4613"/>
      <c r="J293" s="4613">
        <f>ROUND(I293*H293,2)</f>
        <v>0</v>
      </c>
      <c r="K293" s="4610" t="s">
        <v>142</v>
      </c>
      <c r="L293" s="2071"/>
      <c r="M293" s="2190" t="s">
        <v>3146</v>
      </c>
      <c r="N293" s="2163" t="s">
        <v>3181</v>
      </c>
      <c r="O293" s="2191">
        <v>1.6850000000000001</v>
      </c>
      <c r="P293" s="2191">
        <f>O293*H293</f>
        <v>1.5603100000000001</v>
      </c>
      <c r="Q293" s="2191">
        <v>0</v>
      </c>
      <c r="R293" s="2191">
        <f>Q293*H293</f>
        <v>0</v>
      </c>
      <c r="S293" s="2191">
        <v>0</v>
      </c>
      <c r="T293" s="2192">
        <f>S293*H293</f>
        <v>0</v>
      </c>
      <c r="AR293" s="2193" t="s">
        <v>2894</v>
      </c>
      <c r="AT293" s="2193" t="s">
        <v>3286</v>
      </c>
      <c r="AU293" s="2193" t="s">
        <v>134</v>
      </c>
      <c r="AY293" s="2056" t="s">
        <v>3285</v>
      </c>
      <c r="BE293" s="2194">
        <f>IF(N293="základní",J293,0)</f>
        <v>0</v>
      </c>
      <c r="BF293" s="2194">
        <f>IF(N293="snížená",J293,0)</f>
        <v>0</v>
      </c>
      <c r="BG293" s="2194">
        <f>IF(N293="zákl. přenesená",J293,0)</f>
        <v>0</v>
      </c>
      <c r="BH293" s="2194">
        <f>IF(N293="sníž. přenesená",J293,0)</f>
        <v>0</v>
      </c>
      <c r="BI293" s="2194">
        <f>IF(N293="nulová",J293,0)</f>
        <v>0</v>
      </c>
      <c r="BJ293" s="2056" t="s">
        <v>134</v>
      </c>
      <c r="BK293" s="2194">
        <f>ROUND(I293*H293,2)</f>
        <v>0</v>
      </c>
      <c r="BL293" s="2056" t="s">
        <v>2894</v>
      </c>
      <c r="BM293" s="2193" t="s">
        <v>11174</v>
      </c>
    </row>
    <row r="294" spans="2:65" s="2070" customFormat="1" ht="24.15" customHeight="1">
      <c r="B294" s="2164"/>
      <c r="C294" s="4608" t="s">
        <v>2433</v>
      </c>
      <c r="D294" s="4608" t="s">
        <v>3286</v>
      </c>
      <c r="E294" s="4609" t="s">
        <v>4401</v>
      </c>
      <c r="F294" s="4610" t="s">
        <v>4402</v>
      </c>
      <c r="G294" s="4611" t="s">
        <v>302</v>
      </c>
      <c r="H294" s="4612">
        <v>0.92600000000000005</v>
      </c>
      <c r="I294" s="4613"/>
      <c r="J294" s="4613">
        <f>ROUND(I294*H294,2)</f>
        <v>0</v>
      </c>
      <c r="K294" s="4610" t="s">
        <v>142</v>
      </c>
      <c r="L294" s="2071"/>
      <c r="M294" s="2190" t="s">
        <v>3146</v>
      </c>
      <c r="N294" s="2163" t="s">
        <v>3181</v>
      </c>
      <c r="O294" s="2191">
        <v>1.61</v>
      </c>
      <c r="P294" s="2191">
        <f>O294*H294</f>
        <v>1.4908600000000001</v>
      </c>
      <c r="Q294" s="2191">
        <v>0</v>
      </c>
      <c r="R294" s="2191">
        <f>Q294*H294</f>
        <v>0</v>
      </c>
      <c r="S294" s="2191">
        <v>0</v>
      </c>
      <c r="T294" s="2192">
        <f>S294*H294</f>
        <v>0</v>
      </c>
      <c r="AR294" s="2193" t="s">
        <v>2894</v>
      </c>
      <c r="AT294" s="2193" t="s">
        <v>3286</v>
      </c>
      <c r="AU294" s="2193" t="s">
        <v>134</v>
      </c>
      <c r="AY294" s="2056" t="s">
        <v>3285</v>
      </c>
      <c r="BE294" s="2194">
        <f>IF(N294="základní",J294,0)</f>
        <v>0</v>
      </c>
      <c r="BF294" s="2194">
        <f>IF(N294="snížená",J294,0)</f>
        <v>0</v>
      </c>
      <c r="BG294" s="2194">
        <f>IF(N294="zákl. přenesená",J294,0)</f>
        <v>0</v>
      </c>
      <c r="BH294" s="2194">
        <f>IF(N294="sníž. přenesená",J294,0)</f>
        <v>0</v>
      </c>
      <c r="BI294" s="2194">
        <f>IF(N294="nulová",J294,0)</f>
        <v>0</v>
      </c>
      <c r="BJ294" s="2056" t="s">
        <v>134</v>
      </c>
      <c r="BK294" s="2194">
        <f>ROUND(I294*H294,2)</f>
        <v>0</v>
      </c>
      <c r="BL294" s="2056" t="s">
        <v>2894</v>
      </c>
      <c r="BM294" s="2193" t="s">
        <v>11175</v>
      </c>
    </row>
    <row r="295" spans="2:65" s="2178" customFormat="1" ht="22.95" customHeight="1">
      <c r="B295" s="2179"/>
      <c r="D295" s="2180" t="s">
        <v>3212</v>
      </c>
      <c r="E295" s="2188" t="s">
        <v>4053</v>
      </c>
      <c r="F295" s="2188" t="s">
        <v>4054</v>
      </c>
      <c r="J295" s="2189">
        <f>BK295</f>
        <v>0</v>
      </c>
      <c r="L295" s="2179"/>
      <c r="M295" s="2183"/>
      <c r="P295" s="2184">
        <f>SUM(P296:P306)</f>
        <v>37.670828999999991</v>
      </c>
      <c r="R295" s="2184">
        <f>SUM(R296:R306)</f>
        <v>0.39438740000000005</v>
      </c>
      <c r="T295" s="2185">
        <f>SUM(T296:T306)</f>
        <v>0</v>
      </c>
      <c r="AR295" s="2180" t="s">
        <v>134</v>
      </c>
      <c r="AT295" s="2186" t="s">
        <v>3212</v>
      </c>
      <c r="AU295" s="2186" t="s">
        <v>133</v>
      </c>
      <c r="AY295" s="2180" t="s">
        <v>3285</v>
      </c>
      <c r="BK295" s="2187">
        <f>SUM(BK296:BK306)</f>
        <v>0</v>
      </c>
    </row>
    <row r="296" spans="2:65" s="2070" customFormat="1" ht="24.15" customHeight="1">
      <c r="B296" s="2164"/>
      <c r="C296" s="4608" t="s">
        <v>1452</v>
      </c>
      <c r="D296" s="4608" t="s">
        <v>3286</v>
      </c>
      <c r="E296" s="4609" t="s">
        <v>4771</v>
      </c>
      <c r="F296" s="4610" t="s">
        <v>4772</v>
      </c>
      <c r="G296" s="4611" t="s">
        <v>611</v>
      </c>
      <c r="H296" s="4612">
        <v>148.26499999999999</v>
      </c>
      <c r="I296" s="4613"/>
      <c r="J296" s="4613">
        <f>ROUND(I296*H296,2)</f>
        <v>0</v>
      </c>
      <c r="K296" s="4610" t="s">
        <v>142</v>
      </c>
      <c r="L296" s="2071"/>
      <c r="M296" s="2190" t="s">
        <v>3146</v>
      </c>
      <c r="N296" s="2163" t="s">
        <v>3181</v>
      </c>
      <c r="O296" s="2191">
        <v>0.245</v>
      </c>
      <c r="P296" s="2191">
        <f>O296*H296</f>
        <v>36.324924999999993</v>
      </c>
      <c r="Q296" s="2191">
        <v>1.16E-3</v>
      </c>
      <c r="R296" s="2191">
        <f>Q296*H296</f>
        <v>0.17198739999999998</v>
      </c>
      <c r="S296" s="2191">
        <v>0</v>
      </c>
      <c r="T296" s="2192">
        <f>S296*H296</f>
        <v>0</v>
      </c>
      <c r="AR296" s="2193" t="s">
        <v>2894</v>
      </c>
      <c r="AT296" s="2193" t="s">
        <v>3286</v>
      </c>
      <c r="AU296" s="2193" t="s">
        <v>134</v>
      </c>
      <c r="AY296" s="2056" t="s">
        <v>3285</v>
      </c>
      <c r="BE296" s="2194">
        <f>IF(N296="základní",J296,0)</f>
        <v>0</v>
      </c>
      <c r="BF296" s="2194">
        <f>IF(N296="snížená",J296,0)</f>
        <v>0</v>
      </c>
      <c r="BG296" s="2194">
        <f>IF(N296="zákl. přenesená",J296,0)</f>
        <v>0</v>
      </c>
      <c r="BH296" s="2194">
        <f>IF(N296="sníž. přenesená",J296,0)</f>
        <v>0</v>
      </c>
      <c r="BI296" s="2194">
        <f>IF(N296="nulová",J296,0)</f>
        <v>0</v>
      </c>
      <c r="BJ296" s="2056" t="s">
        <v>134</v>
      </c>
      <c r="BK296" s="2194">
        <f>ROUND(I296*H296,2)</f>
        <v>0</v>
      </c>
      <c r="BL296" s="2056" t="s">
        <v>2894</v>
      </c>
      <c r="BM296" s="2193" t="s">
        <v>4773</v>
      </c>
    </row>
    <row r="297" spans="2:65" s="2195" customFormat="1">
      <c r="B297" s="2196"/>
      <c r="D297" s="2197" t="s">
        <v>3305</v>
      </c>
      <c r="E297" s="2198" t="s">
        <v>3146</v>
      </c>
      <c r="F297" s="2199" t="s">
        <v>4636</v>
      </c>
      <c r="H297" s="2198" t="s">
        <v>3146</v>
      </c>
      <c r="L297" s="2196"/>
      <c r="M297" s="2200"/>
      <c r="T297" s="2201"/>
      <c r="AT297" s="2198" t="s">
        <v>3305</v>
      </c>
      <c r="AU297" s="2198" t="s">
        <v>134</v>
      </c>
      <c r="AV297" s="2195" t="s">
        <v>133</v>
      </c>
      <c r="AW297" s="2195" t="s">
        <v>3171</v>
      </c>
      <c r="AX297" s="2195" t="s">
        <v>3213</v>
      </c>
      <c r="AY297" s="2198" t="s">
        <v>3285</v>
      </c>
    </row>
    <row r="298" spans="2:65" s="2209" customFormat="1">
      <c r="B298" s="2210"/>
      <c r="D298" s="2197" t="s">
        <v>3305</v>
      </c>
      <c r="E298" s="2211" t="s">
        <v>3146</v>
      </c>
      <c r="F298" s="2212" t="s">
        <v>4774</v>
      </c>
      <c r="H298" s="2213">
        <v>115.73</v>
      </c>
      <c r="L298" s="2210"/>
      <c r="M298" s="2214"/>
      <c r="T298" s="2215"/>
      <c r="AT298" s="2211" t="s">
        <v>3305</v>
      </c>
      <c r="AU298" s="2211" t="s">
        <v>134</v>
      </c>
      <c r="AV298" s="2209" t="s">
        <v>134</v>
      </c>
      <c r="AW298" s="2209" t="s">
        <v>3171</v>
      </c>
      <c r="AX298" s="2209" t="s">
        <v>3213</v>
      </c>
      <c r="AY298" s="2211" t="s">
        <v>3285</v>
      </c>
    </row>
    <row r="299" spans="2:65" s="2209" customFormat="1">
      <c r="B299" s="2210"/>
      <c r="D299" s="2197" t="s">
        <v>3305</v>
      </c>
      <c r="E299" s="2211" t="s">
        <v>3146</v>
      </c>
      <c r="F299" s="2212" t="s">
        <v>4775</v>
      </c>
      <c r="H299" s="2213">
        <v>4.95</v>
      </c>
      <c r="L299" s="2210"/>
      <c r="M299" s="2214"/>
      <c r="T299" s="2215"/>
      <c r="AT299" s="2211" t="s">
        <v>3305</v>
      </c>
      <c r="AU299" s="2211" t="s">
        <v>134</v>
      </c>
      <c r="AV299" s="2209" t="s">
        <v>134</v>
      </c>
      <c r="AW299" s="2209" t="s">
        <v>3171</v>
      </c>
      <c r="AX299" s="2209" t="s">
        <v>3213</v>
      </c>
      <c r="AY299" s="2211" t="s">
        <v>3285</v>
      </c>
    </row>
    <row r="300" spans="2:65" s="2209" customFormat="1">
      <c r="B300" s="2210"/>
      <c r="D300" s="2197" t="s">
        <v>3305</v>
      </c>
      <c r="E300" s="2211" t="s">
        <v>3146</v>
      </c>
      <c r="F300" s="2212" t="s">
        <v>4776</v>
      </c>
      <c r="H300" s="2213">
        <v>23.625</v>
      </c>
      <c r="L300" s="2210"/>
      <c r="M300" s="2214"/>
      <c r="T300" s="2215"/>
      <c r="AT300" s="2211" t="s">
        <v>3305</v>
      </c>
      <c r="AU300" s="2211" t="s">
        <v>134</v>
      </c>
      <c r="AV300" s="2209" t="s">
        <v>134</v>
      </c>
      <c r="AW300" s="2209" t="s">
        <v>3171</v>
      </c>
      <c r="AX300" s="2209" t="s">
        <v>3213</v>
      </c>
      <c r="AY300" s="2211" t="s">
        <v>3285</v>
      </c>
    </row>
    <row r="301" spans="2:65" s="2209" customFormat="1">
      <c r="B301" s="2210"/>
      <c r="D301" s="2197" t="s">
        <v>3305</v>
      </c>
      <c r="E301" s="2211" t="s">
        <v>3146</v>
      </c>
      <c r="F301" s="2212" t="s">
        <v>4777</v>
      </c>
      <c r="H301" s="2213">
        <v>3.96</v>
      </c>
      <c r="L301" s="2210"/>
      <c r="M301" s="2214"/>
      <c r="T301" s="2215"/>
      <c r="AT301" s="2211" t="s">
        <v>3305</v>
      </c>
      <c r="AU301" s="2211" t="s">
        <v>134</v>
      </c>
      <c r="AV301" s="2209" t="s">
        <v>134</v>
      </c>
      <c r="AW301" s="2209" t="s">
        <v>3171</v>
      </c>
      <c r="AX301" s="2209" t="s">
        <v>3213</v>
      </c>
      <c r="AY301" s="2211" t="s">
        <v>3285</v>
      </c>
    </row>
    <row r="302" spans="2:65" s="2216" customFormat="1">
      <c r="B302" s="2217"/>
      <c r="D302" s="2197" t="s">
        <v>3305</v>
      </c>
      <c r="E302" s="2218" t="s">
        <v>3146</v>
      </c>
      <c r="F302" s="2219" t="s">
        <v>3320</v>
      </c>
      <c r="H302" s="2220">
        <v>148.26499999999999</v>
      </c>
      <c r="L302" s="2217"/>
      <c r="M302" s="2221"/>
      <c r="T302" s="2222"/>
      <c r="AT302" s="2218" t="s">
        <v>3305</v>
      </c>
      <c r="AU302" s="2218" t="s">
        <v>134</v>
      </c>
      <c r="AV302" s="2216" t="s">
        <v>856</v>
      </c>
      <c r="AW302" s="2216" t="s">
        <v>3171</v>
      </c>
      <c r="AX302" s="2216" t="s">
        <v>133</v>
      </c>
      <c r="AY302" s="2218" t="s">
        <v>3285</v>
      </c>
    </row>
    <row r="303" spans="2:65" s="2070" customFormat="1" ht="16.5" customHeight="1">
      <c r="B303" s="2164"/>
      <c r="C303" s="4614" t="s">
        <v>3539</v>
      </c>
      <c r="D303" s="4614" t="s">
        <v>135</v>
      </c>
      <c r="E303" s="4615" t="s">
        <v>4778</v>
      </c>
      <c r="F303" s="4616" t="s">
        <v>4779</v>
      </c>
      <c r="G303" s="4617" t="s">
        <v>221</v>
      </c>
      <c r="H303" s="4618">
        <v>8.8960000000000008</v>
      </c>
      <c r="I303" s="4619"/>
      <c r="J303" s="4619">
        <f>ROUND(I303*H303,2)</f>
        <v>0</v>
      </c>
      <c r="K303" s="4616" t="s">
        <v>142</v>
      </c>
      <c r="L303" s="2223"/>
      <c r="M303" s="2224" t="s">
        <v>3146</v>
      </c>
      <c r="N303" s="2225" t="s">
        <v>3181</v>
      </c>
      <c r="O303" s="2191">
        <v>0</v>
      </c>
      <c r="P303" s="2191">
        <f>O303*H303</f>
        <v>0</v>
      </c>
      <c r="Q303" s="2191">
        <v>2.5000000000000001E-2</v>
      </c>
      <c r="R303" s="2191">
        <f>Q303*H303</f>
        <v>0.22240000000000004</v>
      </c>
      <c r="S303" s="2191">
        <v>0</v>
      </c>
      <c r="T303" s="2192">
        <f>S303*H303</f>
        <v>0</v>
      </c>
      <c r="AR303" s="2193" t="s">
        <v>3415</v>
      </c>
      <c r="AT303" s="2193" t="s">
        <v>135</v>
      </c>
      <c r="AU303" s="2193" t="s">
        <v>134</v>
      </c>
      <c r="AY303" s="2056" t="s">
        <v>3285</v>
      </c>
      <c r="BE303" s="2194">
        <f>IF(N303="základní",J303,0)</f>
        <v>0</v>
      </c>
      <c r="BF303" s="2194">
        <f>IF(N303="snížená",J303,0)</f>
        <v>0</v>
      </c>
      <c r="BG303" s="2194">
        <f>IF(N303="zákl. přenesená",J303,0)</f>
        <v>0</v>
      </c>
      <c r="BH303" s="2194">
        <f>IF(N303="sníž. přenesená",J303,0)</f>
        <v>0</v>
      </c>
      <c r="BI303" s="2194">
        <f>IF(N303="nulová",J303,0)</f>
        <v>0</v>
      </c>
      <c r="BJ303" s="2056" t="s">
        <v>134</v>
      </c>
      <c r="BK303" s="2194">
        <f>ROUND(I303*H303,2)</f>
        <v>0</v>
      </c>
      <c r="BL303" s="2056" t="s">
        <v>2894</v>
      </c>
      <c r="BM303" s="2193" t="s">
        <v>4780</v>
      </c>
    </row>
    <row r="304" spans="2:65" s="2209" customFormat="1">
      <c r="B304" s="2210"/>
      <c r="D304" s="2197" t="s">
        <v>3305</v>
      </c>
      <c r="E304" s="2211" t="s">
        <v>3146</v>
      </c>
      <c r="F304" s="2212" t="s">
        <v>4781</v>
      </c>
      <c r="H304" s="2213">
        <v>8.8960000000000008</v>
      </c>
      <c r="L304" s="2210"/>
      <c r="M304" s="2214"/>
      <c r="T304" s="2215"/>
      <c r="AT304" s="2211" t="s">
        <v>3305</v>
      </c>
      <c r="AU304" s="2211" t="s">
        <v>134</v>
      </c>
      <c r="AV304" s="2209" t="s">
        <v>134</v>
      </c>
      <c r="AW304" s="2209" t="s">
        <v>3171</v>
      </c>
      <c r="AX304" s="2209" t="s">
        <v>133</v>
      </c>
      <c r="AY304" s="2211" t="s">
        <v>3285</v>
      </c>
    </row>
    <row r="305" spans="2:65" s="2070" customFormat="1" ht="24.15" customHeight="1">
      <c r="B305" s="2164"/>
      <c r="C305" s="4608" t="s">
        <v>3544</v>
      </c>
      <c r="D305" s="4608" t="s">
        <v>3286</v>
      </c>
      <c r="E305" s="4609" t="s">
        <v>4431</v>
      </c>
      <c r="F305" s="4610" t="s">
        <v>4432</v>
      </c>
      <c r="G305" s="4611" t="s">
        <v>302</v>
      </c>
      <c r="H305" s="4612">
        <v>0.39400000000000002</v>
      </c>
      <c r="I305" s="4613"/>
      <c r="J305" s="4613">
        <f>ROUND(I305*H305,2)</f>
        <v>0</v>
      </c>
      <c r="K305" s="4610" t="s">
        <v>142</v>
      </c>
      <c r="L305" s="2071"/>
      <c r="M305" s="2190" t="s">
        <v>3146</v>
      </c>
      <c r="N305" s="2163" t="s">
        <v>3181</v>
      </c>
      <c r="O305" s="2191">
        <v>1.966</v>
      </c>
      <c r="P305" s="2191">
        <f>O305*H305</f>
        <v>0.77460400000000007</v>
      </c>
      <c r="Q305" s="2191">
        <v>0</v>
      </c>
      <c r="R305" s="2191">
        <f>Q305*H305</f>
        <v>0</v>
      </c>
      <c r="S305" s="2191">
        <v>0</v>
      </c>
      <c r="T305" s="2192">
        <f>S305*H305</f>
        <v>0</v>
      </c>
      <c r="AR305" s="2193" t="s">
        <v>2894</v>
      </c>
      <c r="AT305" s="2193" t="s">
        <v>3286</v>
      </c>
      <c r="AU305" s="2193" t="s">
        <v>134</v>
      </c>
      <c r="AY305" s="2056" t="s">
        <v>3285</v>
      </c>
      <c r="BE305" s="2194">
        <f>IF(N305="základní",J305,0)</f>
        <v>0</v>
      </c>
      <c r="BF305" s="2194">
        <f>IF(N305="snížená",J305,0)</f>
        <v>0</v>
      </c>
      <c r="BG305" s="2194">
        <f>IF(N305="zákl. přenesená",J305,0)</f>
        <v>0</v>
      </c>
      <c r="BH305" s="2194">
        <f>IF(N305="sníž. přenesená",J305,0)</f>
        <v>0</v>
      </c>
      <c r="BI305" s="2194">
        <f>IF(N305="nulová",J305,0)</f>
        <v>0</v>
      </c>
      <c r="BJ305" s="2056" t="s">
        <v>134</v>
      </c>
      <c r="BK305" s="2194">
        <f>ROUND(I305*H305,2)</f>
        <v>0</v>
      </c>
      <c r="BL305" s="2056" t="s">
        <v>2894</v>
      </c>
      <c r="BM305" s="2193" t="s">
        <v>11176</v>
      </c>
    </row>
    <row r="306" spans="2:65" s="2070" customFormat="1" ht="24.15" customHeight="1">
      <c r="B306" s="2164"/>
      <c r="C306" s="4608" t="s">
        <v>2225</v>
      </c>
      <c r="D306" s="4608" t="s">
        <v>3286</v>
      </c>
      <c r="E306" s="4609" t="s">
        <v>4434</v>
      </c>
      <c r="F306" s="4610" t="s">
        <v>4435</v>
      </c>
      <c r="G306" s="4611" t="s">
        <v>302</v>
      </c>
      <c r="H306" s="4612">
        <v>0.39400000000000002</v>
      </c>
      <c r="I306" s="4613"/>
      <c r="J306" s="4613">
        <f>ROUND(I306*H306,2)</f>
        <v>0</v>
      </c>
      <c r="K306" s="4610" t="s">
        <v>142</v>
      </c>
      <c r="L306" s="2071"/>
      <c r="M306" s="2190" t="s">
        <v>3146</v>
      </c>
      <c r="N306" s="2163" t="s">
        <v>3181</v>
      </c>
      <c r="O306" s="2191">
        <v>1.45</v>
      </c>
      <c r="P306" s="2191">
        <f>O306*H306</f>
        <v>0.57130000000000003</v>
      </c>
      <c r="Q306" s="2191">
        <v>0</v>
      </c>
      <c r="R306" s="2191">
        <f>Q306*H306</f>
        <v>0</v>
      </c>
      <c r="S306" s="2191">
        <v>0</v>
      </c>
      <c r="T306" s="2192">
        <f>S306*H306</f>
        <v>0</v>
      </c>
      <c r="AR306" s="2193" t="s">
        <v>2894</v>
      </c>
      <c r="AT306" s="2193" t="s">
        <v>3286</v>
      </c>
      <c r="AU306" s="2193" t="s">
        <v>134</v>
      </c>
      <c r="AY306" s="2056" t="s">
        <v>3285</v>
      </c>
      <c r="BE306" s="2194">
        <f>IF(N306="základní",J306,0)</f>
        <v>0</v>
      </c>
      <c r="BF306" s="2194">
        <f>IF(N306="snížená",J306,0)</f>
        <v>0</v>
      </c>
      <c r="BG306" s="2194">
        <f>IF(N306="zákl. přenesená",J306,0)</f>
        <v>0</v>
      </c>
      <c r="BH306" s="2194">
        <f>IF(N306="sníž. přenesená",J306,0)</f>
        <v>0</v>
      </c>
      <c r="BI306" s="2194">
        <f>IF(N306="nulová",J306,0)</f>
        <v>0</v>
      </c>
      <c r="BJ306" s="2056" t="s">
        <v>134</v>
      </c>
      <c r="BK306" s="2194">
        <f>ROUND(I306*H306,2)</f>
        <v>0</v>
      </c>
      <c r="BL306" s="2056" t="s">
        <v>2894</v>
      </c>
      <c r="BM306" s="2193" t="s">
        <v>11177</v>
      </c>
    </row>
    <row r="307" spans="2:65" s="2178" customFormat="1" ht="22.95" customHeight="1">
      <c r="B307" s="2179"/>
      <c r="D307" s="2180" t="s">
        <v>3212</v>
      </c>
      <c r="E307" s="2188" t="s">
        <v>4782</v>
      </c>
      <c r="F307" s="2188" t="s">
        <v>4783</v>
      </c>
      <c r="J307" s="2189">
        <f>BK307</f>
        <v>0</v>
      </c>
      <c r="L307" s="2179"/>
      <c r="M307" s="2183"/>
      <c r="P307" s="2184">
        <f>SUM(P308:P318)</f>
        <v>15.917361999999999</v>
      </c>
      <c r="R307" s="2184">
        <f>SUM(R308:R318)</f>
        <v>0.16151999999999997</v>
      </c>
      <c r="T307" s="2185">
        <f>SUM(T308:T318)</f>
        <v>0</v>
      </c>
      <c r="AR307" s="2180" t="s">
        <v>134</v>
      </c>
      <c r="AT307" s="2186" t="s">
        <v>3212</v>
      </c>
      <c r="AU307" s="2186" t="s">
        <v>133</v>
      </c>
      <c r="AY307" s="2180" t="s">
        <v>3285</v>
      </c>
      <c r="BK307" s="2187">
        <f>SUM(BK308:BK318)</f>
        <v>0</v>
      </c>
    </row>
    <row r="308" spans="2:65" s="2070" customFormat="1" ht="24.15" customHeight="1">
      <c r="B308" s="2164"/>
      <c r="C308" s="4608" t="s">
        <v>2743</v>
      </c>
      <c r="D308" s="4608" t="s">
        <v>3286</v>
      </c>
      <c r="E308" s="4609" t="s">
        <v>4784</v>
      </c>
      <c r="F308" s="4610" t="s">
        <v>4785</v>
      </c>
      <c r="G308" s="4611" t="s">
        <v>3837</v>
      </c>
      <c r="H308" s="4612">
        <v>6</v>
      </c>
      <c r="I308" s="4613"/>
      <c r="J308" s="4613">
        <f>ROUND(I308*H308,2)</f>
        <v>0</v>
      </c>
      <c r="K308" s="4610" t="s">
        <v>142</v>
      </c>
      <c r="L308" s="2071"/>
      <c r="M308" s="2190" t="s">
        <v>3146</v>
      </c>
      <c r="N308" s="2163" t="s">
        <v>3181</v>
      </c>
      <c r="O308" s="2191">
        <v>1.478</v>
      </c>
      <c r="P308" s="2191">
        <f>O308*H308</f>
        <v>8.8680000000000003</v>
      </c>
      <c r="Q308" s="2191">
        <v>1.7850000000000001E-2</v>
      </c>
      <c r="R308" s="2191">
        <f>Q308*H308</f>
        <v>0.1071</v>
      </c>
      <c r="S308" s="2191">
        <v>0</v>
      </c>
      <c r="T308" s="2192">
        <f>S308*H308</f>
        <v>0</v>
      </c>
      <c r="AR308" s="2193" t="s">
        <v>2894</v>
      </c>
      <c r="AT308" s="2193" t="s">
        <v>3286</v>
      </c>
      <c r="AU308" s="2193" t="s">
        <v>134</v>
      </c>
      <c r="AY308" s="2056" t="s">
        <v>3285</v>
      </c>
      <c r="BE308" s="2194">
        <f>IF(N308="základní",J308,0)</f>
        <v>0</v>
      </c>
      <c r="BF308" s="2194">
        <f>IF(N308="snížená",J308,0)</f>
        <v>0</v>
      </c>
      <c r="BG308" s="2194">
        <f>IF(N308="zákl. přenesená",J308,0)</f>
        <v>0</v>
      </c>
      <c r="BH308" s="2194">
        <f>IF(N308="sníž. přenesená",J308,0)</f>
        <v>0</v>
      </c>
      <c r="BI308" s="2194">
        <f>IF(N308="nulová",J308,0)</f>
        <v>0</v>
      </c>
      <c r="BJ308" s="2056" t="s">
        <v>134</v>
      </c>
      <c r="BK308" s="2194">
        <f>ROUND(I308*H308,2)</f>
        <v>0</v>
      </c>
      <c r="BL308" s="2056" t="s">
        <v>2894</v>
      </c>
      <c r="BM308" s="2193" t="s">
        <v>4786</v>
      </c>
    </row>
    <row r="309" spans="2:65" s="2209" customFormat="1">
      <c r="B309" s="2210"/>
      <c r="D309" s="2197" t="s">
        <v>3305</v>
      </c>
      <c r="E309" s="2211" t="s">
        <v>3146</v>
      </c>
      <c r="F309" s="2212" t="s">
        <v>4787</v>
      </c>
      <c r="H309" s="2213">
        <v>6</v>
      </c>
      <c r="L309" s="2210"/>
      <c r="M309" s="2214"/>
      <c r="T309" s="2215"/>
      <c r="AT309" s="2211" t="s">
        <v>3305</v>
      </c>
      <c r="AU309" s="2211" t="s">
        <v>134</v>
      </c>
      <c r="AV309" s="2209" t="s">
        <v>134</v>
      </c>
      <c r="AW309" s="2209" t="s">
        <v>3171</v>
      </c>
      <c r="AX309" s="2209" t="s">
        <v>3213</v>
      </c>
      <c r="AY309" s="2211" t="s">
        <v>3285</v>
      </c>
    </row>
    <row r="310" spans="2:65" s="2216" customFormat="1">
      <c r="B310" s="2217"/>
      <c r="D310" s="2197" t="s">
        <v>3305</v>
      </c>
      <c r="E310" s="2218" t="s">
        <v>3146</v>
      </c>
      <c r="F310" s="2219" t="s">
        <v>3320</v>
      </c>
      <c r="H310" s="2220">
        <v>6</v>
      </c>
      <c r="L310" s="2217"/>
      <c r="M310" s="2221"/>
      <c r="T310" s="2222"/>
      <c r="AT310" s="2218" t="s">
        <v>3305</v>
      </c>
      <c r="AU310" s="2218" t="s">
        <v>134</v>
      </c>
      <c r="AV310" s="2216" t="s">
        <v>856</v>
      </c>
      <c r="AW310" s="2216" t="s">
        <v>3171</v>
      </c>
      <c r="AX310" s="2216" t="s">
        <v>133</v>
      </c>
      <c r="AY310" s="2218" t="s">
        <v>3285</v>
      </c>
    </row>
    <row r="311" spans="2:65" s="2070" customFormat="1" ht="33" customHeight="1">
      <c r="B311" s="2164"/>
      <c r="C311" s="4608" t="s">
        <v>2750</v>
      </c>
      <c r="D311" s="4608" t="s">
        <v>3286</v>
      </c>
      <c r="E311" s="4609" t="s">
        <v>4788</v>
      </c>
      <c r="F311" s="4610" t="s">
        <v>4789</v>
      </c>
      <c r="G311" s="4611" t="s">
        <v>3837</v>
      </c>
      <c r="H311" s="4612">
        <v>1</v>
      </c>
      <c r="I311" s="4613"/>
      <c r="J311" s="4613">
        <f>ROUND(I311*H311,2)</f>
        <v>0</v>
      </c>
      <c r="K311" s="4610" t="s">
        <v>142</v>
      </c>
      <c r="L311" s="2071"/>
      <c r="M311" s="2190" t="s">
        <v>3146</v>
      </c>
      <c r="N311" s="2163" t="s">
        <v>3181</v>
      </c>
      <c r="O311" s="2191">
        <v>1.478</v>
      </c>
      <c r="P311" s="2191">
        <f>O311*H311</f>
        <v>1.478</v>
      </c>
      <c r="Q311" s="2191">
        <v>2.852E-2</v>
      </c>
      <c r="R311" s="2191">
        <f>Q311*H311</f>
        <v>2.852E-2</v>
      </c>
      <c r="S311" s="2191">
        <v>0</v>
      </c>
      <c r="T311" s="2192">
        <f>S311*H311</f>
        <v>0</v>
      </c>
      <c r="AR311" s="2193" t="s">
        <v>2894</v>
      </c>
      <c r="AT311" s="2193" t="s">
        <v>3286</v>
      </c>
      <c r="AU311" s="2193" t="s">
        <v>134</v>
      </c>
      <c r="AY311" s="2056" t="s">
        <v>3285</v>
      </c>
      <c r="BE311" s="2194">
        <f>IF(N311="základní",J311,0)</f>
        <v>0</v>
      </c>
      <c r="BF311" s="2194">
        <f>IF(N311="snížená",J311,0)</f>
        <v>0</v>
      </c>
      <c r="BG311" s="2194">
        <f>IF(N311="zákl. přenesená",J311,0)</f>
        <v>0</v>
      </c>
      <c r="BH311" s="2194">
        <f>IF(N311="sníž. přenesená",J311,0)</f>
        <v>0</v>
      </c>
      <c r="BI311" s="2194">
        <f>IF(N311="nulová",J311,0)</f>
        <v>0</v>
      </c>
      <c r="BJ311" s="2056" t="s">
        <v>134</v>
      </c>
      <c r="BK311" s="2194">
        <f>ROUND(I311*H311,2)</f>
        <v>0</v>
      </c>
      <c r="BL311" s="2056" t="s">
        <v>2894</v>
      </c>
      <c r="BM311" s="2193" t="s">
        <v>4790</v>
      </c>
    </row>
    <row r="312" spans="2:65" s="2209" customFormat="1">
      <c r="B312" s="2210"/>
      <c r="D312" s="2197" t="s">
        <v>3305</v>
      </c>
      <c r="E312" s="2211" t="s">
        <v>3146</v>
      </c>
      <c r="F312" s="2212" t="s">
        <v>4791</v>
      </c>
      <c r="H312" s="2213">
        <v>1</v>
      </c>
      <c r="L312" s="2210"/>
      <c r="M312" s="2214"/>
      <c r="T312" s="2215"/>
      <c r="AT312" s="2211" t="s">
        <v>3305</v>
      </c>
      <c r="AU312" s="2211" t="s">
        <v>134</v>
      </c>
      <c r="AV312" s="2209" t="s">
        <v>134</v>
      </c>
      <c r="AW312" s="2209" t="s">
        <v>3171</v>
      </c>
      <c r="AX312" s="2209" t="s">
        <v>133</v>
      </c>
      <c r="AY312" s="2211" t="s">
        <v>3285</v>
      </c>
    </row>
    <row r="313" spans="2:65" s="2070" customFormat="1" ht="16.5" customHeight="1">
      <c r="B313" s="2164"/>
      <c r="C313" s="4608" t="s">
        <v>2756</v>
      </c>
      <c r="D313" s="4608" t="s">
        <v>3286</v>
      </c>
      <c r="E313" s="4609" t="s">
        <v>4792</v>
      </c>
      <c r="F313" s="4610" t="s">
        <v>4793</v>
      </c>
      <c r="G313" s="4611" t="s">
        <v>155</v>
      </c>
      <c r="H313" s="4612">
        <v>1</v>
      </c>
      <c r="I313" s="4613"/>
      <c r="J313" s="4613">
        <f>ROUND(I313*H313,2)</f>
        <v>0</v>
      </c>
      <c r="K313" s="4610" t="s">
        <v>142</v>
      </c>
      <c r="L313" s="2071"/>
      <c r="M313" s="2190" t="s">
        <v>3146</v>
      </c>
      <c r="N313" s="2163" t="s">
        <v>3181</v>
      </c>
      <c r="O313" s="2191">
        <v>1.03</v>
      </c>
      <c r="P313" s="2191">
        <f>O313*H313</f>
        <v>1.03</v>
      </c>
      <c r="Q313" s="2191">
        <v>5.1799999999999997E-3</v>
      </c>
      <c r="R313" s="2191">
        <f>Q313*H313</f>
        <v>5.1799999999999997E-3</v>
      </c>
      <c r="S313" s="2191">
        <v>0</v>
      </c>
      <c r="T313" s="2192">
        <f>S313*H313</f>
        <v>0</v>
      </c>
      <c r="AR313" s="2193" t="s">
        <v>2894</v>
      </c>
      <c r="AT313" s="2193" t="s">
        <v>3286</v>
      </c>
      <c r="AU313" s="2193" t="s">
        <v>134</v>
      </c>
      <c r="AY313" s="2056" t="s">
        <v>3285</v>
      </c>
      <c r="BE313" s="2194">
        <f>IF(N313="základní",J313,0)</f>
        <v>0</v>
      </c>
      <c r="BF313" s="2194">
        <f>IF(N313="snížená",J313,0)</f>
        <v>0</v>
      </c>
      <c r="BG313" s="2194">
        <f>IF(N313="zákl. přenesená",J313,0)</f>
        <v>0</v>
      </c>
      <c r="BH313" s="2194">
        <f>IF(N313="sníž. přenesená",J313,0)</f>
        <v>0</v>
      </c>
      <c r="BI313" s="2194">
        <f>IF(N313="nulová",J313,0)</f>
        <v>0</v>
      </c>
      <c r="BJ313" s="2056" t="s">
        <v>134</v>
      </c>
      <c r="BK313" s="2194">
        <f>ROUND(I313*H313,2)</f>
        <v>0</v>
      </c>
      <c r="BL313" s="2056" t="s">
        <v>2894</v>
      </c>
      <c r="BM313" s="2193" t="s">
        <v>4794</v>
      </c>
    </row>
    <row r="314" spans="2:65" s="2209" customFormat="1">
      <c r="B314" s="2210"/>
      <c r="D314" s="2197" t="s">
        <v>3305</v>
      </c>
      <c r="E314" s="2211" t="s">
        <v>3146</v>
      </c>
      <c r="F314" s="2212" t="s">
        <v>133</v>
      </c>
      <c r="H314" s="2213">
        <v>1</v>
      </c>
      <c r="L314" s="2210"/>
      <c r="M314" s="2214"/>
      <c r="T314" s="2215"/>
      <c r="AT314" s="2211" t="s">
        <v>3305</v>
      </c>
      <c r="AU314" s="2211" t="s">
        <v>134</v>
      </c>
      <c r="AV314" s="2209" t="s">
        <v>134</v>
      </c>
      <c r="AW314" s="2209" t="s">
        <v>3171</v>
      </c>
      <c r="AX314" s="2209" t="s">
        <v>133</v>
      </c>
      <c r="AY314" s="2211" t="s">
        <v>3285</v>
      </c>
    </row>
    <row r="315" spans="2:65" s="2070" customFormat="1" ht="16.5" customHeight="1">
      <c r="B315" s="2164"/>
      <c r="C315" s="4608" t="s">
        <v>2758</v>
      </c>
      <c r="D315" s="4608" t="s">
        <v>3286</v>
      </c>
      <c r="E315" s="4609" t="s">
        <v>4795</v>
      </c>
      <c r="F315" s="4610" t="s">
        <v>4796</v>
      </c>
      <c r="G315" s="4611" t="s">
        <v>155</v>
      </c>
      <c r="H315" s="4612">
        <v>4</v>
      </c>
      <c r="I315" s="4613"/>
      <c r="J315" s="4613">
        <f>ROUND(I315*H315,2)</f>
        <v>0</v>
      </c>
      <c r="K315" s="4610" t="s">
        <v>3146</v>
      </c>
      <c r="L315" s="2071"/>
      <c r="M315" s="2190" t="s">
        <v>3146</v>
      </c>
      <c r="N315" s="2163" t="s">
        <v>3181</v>
      </c>
      <c r="O315" s="2191">
        <v>1.03</v>
      </c>
      <c r="P315" s="2191">
        <f>O315*H315</f>
        <v>4.12</v>
      </c>
      <c r="Q315" s="2191">
        <v>5.1799999999999997E-3</v>
      </c>
      <c r="R315" s="2191">
        <f>Q315*H315</f>
        <v>2.0719999999999999E-2</v>
      </c>
      <c r="S315" s="2191">
        <v>0</v>
      </c>
      <c r="T315" s="2192">
        <f>S315*H315</f>
        <v>0</v>
      </c>
      <c r="AR315" s="2193" t="s">
        <v>2894</v>
      </c>
      <c r="AT315" s="2193" t="s">
        <v>3286</v>
      </c>
      <c r="AU315" s="2193" t="s">
        <v>134</v>
      </c>
      <c r="AY315" s="2056" t="s">
        <v>3285</v>
      </c>
      <c r="BE315" s="2194">
        <f>IF(N315="základní",J315,0)</f>
        <v>0</v>
      </c>
      <c r="BF315" s="2194">
        <f>IF(N315="snížená",J315,0)</f>
        <v>0</v>
      </c>
      <c r="BG315" s="2194">
        <f>IF(N315="zákl. přenesená",J315,0)</f>
        <v>0</v>
      </c>
      <c r="BH315" s="2194">
        <f>IF(N315="sníž. přenesená",J315,0)</f>
        <v>0</v>
      </c>
      <c r="BI315" s="2194">
        <f>IF(N315="nulová",J315,0)</f>
        <v>0</v>
      </c>
      <c r="BJ315" s="2056" t="s">
        <v>134</v>
      </c>
      <c r="BK315" s="2194">
        <f>ROUND(I315*H315,2)</f>
        <v>0</v>
      </c>
      <c r="BL315" s="2056" t="s">
        <v>2894</v>
      </c>
      <c r="BM315" s="2193" t="s">
        <v>4797</v>
      </c>
    </row>
    <row r="316" spans="2:65" s="2209" customFormat="1">
      <c r="B316" s="2210"/>
      <c r="D316" s="2197" t="s">
        <v>3305</v>
      </c>
      <c r="E316" s="2211" t="s">
        <v>3146</v>
      </c>
      <c r="F316" s="2212" t="s">
        <v>4798</v>
      </c>
      <c r="H316" s="2213">
        <v>4</v>
      </c>
      <c r="L316" s="2210"/>
      <c r="M316" s="2214"/>
      <c r="T316" s="2215"/>
      <c r="AT316" s="2211" t="s">
        <v>3305</v>
      </c>
      <c r="AU316" s="2211" t="s">
        <v>134</v>
      </c>
      <c r="AV316" s="2209" t="s">
        <v>134</v>
      </c>
      <c r="AW316" s="2209" t="s">
        <v>3171</v>
      </c>
      <c r="AX316" s="2209" t="s">
        <v>133</v>
      </c>
      <c r="AY316" s="2211" t="s">
        <v>3285</v>
      </c>
    </row>
    <row r="317" spans="2:65" s="2070" customFormat="1" ht="24.15" customHeight="1">
      <c r="B317" s="2164"/>
      <c r="C317" s="4608" t="s">
        <v>2765</v>
      </c>
      <c r="D317" s="4608" t="s">
        <v>3286</v>
      </c>
      <c r="E317" s="4609" t="s">
        <v>11178</v>
      </c>
      <c r="F317" s="4610" t="s">
        <v>11179</v>
      </c>
      <c r="G317" s="4611" t="s">
        <v>302</v>
      </c>
      <c r="H317" s="4612">
        <v>0.16200000000000001</v>
      </c>
      <c r="I317" s="4613"/>
      <c r="J317" s="4613">
        <f>ROUND(I317*H317,2)</f>
        <v>0</v>
      </c>
      <c r="K317" s="4610" t="s">
        <v>142</v>
      </c>
      <c r="L317" s="2071"/>
      <c r="M317" s="2190" t="s">
        <v>3146</v>
      </c>
      <c r="N317" s="2163" t="s">
        <v>3181</v>
      </c>
      <c r="O317" s="2191">
        <v>1.421</v>
      </c>
      <c r="P317" s="2191">
        <f>O317*H317</f>
        <v>0.23020200000000002</v>
      </c>
      <c r="Q317" s="2191">
        <v>0</v>
      </c>
      <c r="R317" s="2191">
        <f>Q317*H317</f>
        <v>0</v>
      </c>
      <c r="S317" s="2191">
        <v>0</v>
      </c>
      <c r="T317" s="2192">
        <f>S317*H317</f>
        <v>0</v>
      </c>
      <c r="AR317" s="2193" t="s">
        <v>2894</v>
      </c>
      <c r="AT317" s="2193" t="s">
        <v>3286</v>
      </c>
      <c r="AU317" s="2193" t="s">
        <v>134</v>
      </c>
      <c r="AY317" s="2056" t="s">
        <v>3285</v>
      </c>
      <c r="BE317" s="2194">
        <f>IF(N317="základní",J317,0)</f>
        <v>0</v>
      </c>
      <c r="BF317" s="2194">
        <f>IF(N317="snížená",J317,0)</f>
        <v>0</v>
      </c>
      <c r="BG317" s="2194">
        <f>IF(N317="zákl. přenesená",J317,0)</f>
        <v>0</v>
      </c>
      <c r="BH317" s="2194">
        <f>IF(N317="sníž. přenesená",J317,0)</f>
        <v>0</v>
      </c>
      <c r="BI317" s="2194">
        <f>IF(N317="nulová",J317,0)</f>
        <v>0</v>
      </c>
      <c r="BJ317" s="2056" t="s">
        <v>134</v>
      </c>
      <c r="BK317" s="2194">
        <f>ROUND(I317*H317,2)</f>
        <v>0</v>
      </c>
      <c r="BL317" s="2056" t="s">
        <v>2894</v>
      </c>
      <c r="BM317" s="2193" t="s">
        <v>11180</v>
      </c>
    </row>
    <row r="318" spans="2:65" s="2070" customFormat="1" ht="24.15" customHeight="1">
      <c r="B318" s="2164"/>
      <c r="C318" s="4608" t="s">
        <v>2999</v>
      </c>
      <c r="D318" s="4608" t="s">
        <v>3286</v>
      </c>
      <c r="E318" s="4609" t="s">
        <v>11181</v>
      </c>
      <c r="F318" s="4610" t="s">
        <v>11182</v>
      </c>
      <c r="G318" s="4611" t="s">
        <v>302</v>
      </c>
      <c r="H318" s="4612">
        <v>0.16200000000000001</v>
      </c>
      <c r="I318" s="4613"/>
      <c r="J318" s="4613">
        <f>ROUND(I318*H318,2)</f>
        <v>0</v>
      </c>
      <c r="K318" s="4610" t="s">
        <v>142</v>
      </c>
      <c r="L318" s="2071"/>
      <c r="M318" s="2190" t="s">
        <v>3146</v>
      </c>
      <c r="N318" s="2163" t="s">
        <v>3181</v>
      </c>
      <c r="O318" s="2191">
        <v>1.18</v>
      </c>
      <c r="P318" s="2191">
        <f>O318*H318</f>
        <v>0.19116</v>
      </c>
      <c r="Q318" s="2191">
        <v>0</v>
      </c>
      <c r="R318" s="2191">
        <f>Q318*H318</f>
        <v>0</v>
      </c>
      <c r="S318" s="2191">
        <v>0</v>
      </c>
      <c r="T318" s="2192">
        <f>S318*H318</f>
        <v>0</v>
      </c>
      <c r="AR318" s="2193" t="s">
        <v>2894</v>
      </c>
      <c r="AT318" s="2193" t="s">
        <v>3286</v>
      </c>
      <c r="AU318" s="2193" t="s">
        <v>134</v>
      </c>
      <c r="AY318" s="2056" t="s">
        <v>3285</v>
      </c>
      <c r="BE318" s="2194">
        <f>IF(N318="základní",J318,0)</f>
        <v>0</v>
      </c>
      <c r="BF318" s="2194">
        <f>IF(N318="snížená",J318,0)</f>
        <v>0</v>
      </c>
      <c r="BG318" s="2194">
        <f>IF(N318="zákl. přenesená",J318,0)</f>
        <v>0</v>
      </c>
      <c r="BH318" s="2194">
        <f>IF(N318="sníž. přenesená",J318,0)</f>
        <v>0</v>
      </c>
      <c r="BI318" s="2194">
        <f>IF(N318="nulová",J318,0)</f>
        <v>0</v>
      </c>
      <c r="BJ318" s="2056" t="s">
        <v>134</v>
      </c>
      <c r="BK318" s="2194">
        <f>ROUND(I318*H318,2)</f>
        <v>0</v>
      </c>
      <c r="BL318" s="2056" t="s">
        <v>2894</v>
      </c>
      <c r="BM318" s="2193" t="s">
        <v>11183</v>
      </c>
    </row>
    <row r="319" spans="2:65" s="2178" customFormat="1" ht="22.95" customHeight="1">
      <c r="B319" s="2179"/>
      <c r="D319" s="2180" t="s">
        <v>3212</v>
      </c>
      <c r="E319" s="2188" t="s">
        <v>4799</v>
      </c>
      <c r="F319" s="2188" t="s">
        <v>4800</v>
      </c>
      <c r="J319" s="2189">
        <f>BK319</f>
        <v>0</v>
      </c>
      <c r="L319" s="2179"/>
      <c r="M319" s="2183"/>
      <c r="P319" s="2184">
        <f>SUM(P320:P477)</f>
        <v>152.87099999999998</v>
      </c>
      <c r="R319" s="2184">
        <f>SUM(R320:R477)</f>
        <v>0.21714</v>
      </c>
      <c r="T319" s="2185">
        <f>SUM(T320:T477)</f>
        <v>0</v>
      </c>
      <c r="AR319" s="2180" t="s">
        <v>134</v>
      </c>
      <c r="AT319" s="2186" t="s">
        <v>3212</v>
      </c>
      <c r="AU319" s="2186" t="s">
        <v>133</v>
      </c>
      <c r="AY319" s="2180" t="s">
        <v>3285</v>
      </c>
      <c r="BK319" s="2187">
        <f>SUM(BK320:BK477)</f>
        <v>0</v>
      </c>
    </row>
    <row r="320" spans="2:65" s="2070" customFormat="1" ht="16.5" customHeight="1">
      <c r="B320" s="2164"/>
      <c r="C320" s="4608" t="s">
        <v>2777</v>
      </c>
      <c r="D320" s="4608" t="s">
        <v>3286</v>
      </c>
      <c r="E320" s="4609" t="s">
        <v>4801</v>
      </c>
      <c r="F320" s="4610" t="s">
        <v>4802</v>
      </c>
      <c r="G320" s="4611" t="s">
        <v>155</v>
      </c>
      <c r="H320" s="4612">
        <v>35</v>
      </c>
      <c r="I320" s="4613"/>
      <c r="J320" s="4613">
        <f>ROUND(I320*H320,2)</f>
        <v>0</v>
      </c>
      <c r="K320" s="4610" t="s">
        <v>3146</v>
      </c>
      <c r="L320" s="2071"/>
      <c r="M320" s="2190" t="s">
        <v>3146</v>
      </c>
      <c r="N320" s="2163" t="s">
        <v>3181</v>
      </c>
      <c r="O320" s="2191">
        <v>0</v>
      </c>
      <c r="P320" s="2191">
        <f>O320*H320</f>
        <v>0</v>
      </c>
      <c r="Q320" s="2191">
        <v>0</v>
      </c>
      <c r="R320" s="2191">
        <f>Q320*H320</f>
        <v>0</v>
      </c>
      <c r="S320" s="2191">
        <v>0</v>
      </c>
      <c r="T320" s="2192">
        <f>S320*H320</f>
        <v>0</v>
      </c>
      <c r="AR320" s="2193" t="s">
        <v>856</v>
      </c>
      <c r="AT320" s="2193" t="s">
        <v>3286</v>
      </c>
      <c r="AU320" s="2193" t="s">
        <v>134</v>
      </c>
      <c r="AY320" s="2056" t="s">
        <v>3285</v>
      </c>
      <c r="BE320" s="2194">
        <f>IF(N320="základní",J320,0)</f>
        <v>0</v>
      </c>
      <c r="BF320" s="2194">
        <f>IF(N320="snížená",J320,0)</f>
        <v>0</v>
      </c>
      <c r="BG320" s="2194">
        <f>IF(N320="zákl. přenesená",J320,0)</f>
        <v>0</v>
      </c>
      <c r="BH320" s="2194">
        <f>IF(N320="sníž. přenesená",J320,0)</f>
        <v>0</v>
      </c>
      <c r="BI320" s="2194">
        <f>IF(N320="nulová",J320,0)</f>
        <v>0</v>
      </c>
      <c r="BJ320" s="2056" t="s">
        <v>134</v>
      </c>
      <c r="BK320" s="2194">
        <f>ROUND(I320*H320,2)</f>
        <v>0</v>
      </c>
      <c r="BL320" s="2056" t="s">
        <v>856</v>
      </c>
      <c r="BM320" s="2193" t="s">
        <v>4803</v>
      </c>
    </row>
    <row r="321" spans="2:65" s="2195" customFormat="1">
      <c r="B321" s="2196"/>
      <c r="D321" s="2197" t="s">
        <v>3305</v>
      </c>
      <c r="E321" s="2198" t="s">
        <v>3146</v>
      </c>
      <c r="F321" s="2199" t="s">
        <v>4804</v>
      </c>
      <c r="H321" s="2198" t="s">
        <v>3146</v>
      </c>
      <c r="L321" s="2196"/>
      <c r="M321" s="2200"/>
      <c r="T321" s="2201"/>
      <c r="AT321" s="2198" t="s">
        <v>3305</v>
      </c>
      <c r="AU321" s="2198" t="s">
        <v>134</v>
      </c>
      <c r="AV321" s="2195" t="s">
        <v>133</v>
      </c>
      <c r="AW321" s="2195" t="s">
        <v>3171</v>
      </c>
      <c r="AX321" s="2195" t="s">
        <v>3213</v>
      </c>
      <c r="AY321" s="2198" t="s">
        <v>3285</v>
      </c>
    </row>
    <row r="322" spans="2:65" s="2209" customFormat="1">
      <c r="B322" s="2210"/>
      <c r="D322" s="2197" t="s">
        <v>3305</v>
      </c>
      <c r="E322" s="2211" t="s">
        <v>3146</v>
      </c>
      <c r="F322" s="2212" t="s">
        <v>4805</v>
      </c>
      <c r="H322" s="2213">
        <v>35</v>
      </c>
      <c r="L322" s="2210"/>
      <c r="M322" s="2214"/>
      <c r="T322" s="2215"/>
      <c r="AT322" s="2211" t="s">
        <v>3305</v>
      </c>
      <c r="AU322" s="2211" t="s">
        <v>134</v>
      </c>
      <c r="AV322" s="2209" t="s">
        <v>134</v>
      </c>
      <c r="AW322" s="2209" t="s">
        <v>3171</v>
      </c>
      <c r="AX322" s="2209" t="s">
        <v>133</v>
      </c>
      <c r="AY322" s="2211" t="s">
        <v>3285</v>
      </c>
    </row>
    <row r="323" spans="2:65" s="2070" customFormat="1" ht="16.5" customHeight="1">
      <c r="B323" s="2164"/>
      <c r="C323" s="4608" t="s">
        <v>3589</v>
      </c>
      <c r="D323" s="4608" t="s">
        <v>3286</v>
      </c>
      <c r="E323" s="4609" t="s">
        <v>4806</v>
      </c>
      <c r="F323" s="4610" t="s">
        <v>4807</v>
      </c>
      <c r="G323" s="4611" t="s">
        <v>155</v>
      </c>
      <c r="H323" s="4612">
        <v>7</v>
      </c>
      <c r="I323" s="4613"/>
      <c r="J323" s="4613">
        <f>ROUND(I323*H323,2)</f>
        <v>0</v>
      </c>
      <c r="K323" s="4610" t="s">
        <v>3146</v>
      </c>
      <c r="L323" s="2071"/>
      <c r="M323" s="2190" t="s">
        <v>3146</v>
      </c>
      <c r="N323" s="2163" t="s">
        <v>3181</v>
      </c>
      <c r="O323" s="2191">
        <v>0</v>
      </c>
      <c r="P323" s="2191">
        <f>O323*H323</f>
        <v>0</v>
      </c>
      <c r="Q323" s="2191">
        <v>0</v>
      </c>
      <c r="R323" s="2191">
        <f>Q323*H323</f>
        <v>0</v>
      </c>
      <c r="S323" s="2191">
        <v>0</v>
      </c>
      <c r="T323" s="2192">
        <f>S323*H323</f>
        <v>0</v>
      </c>
      <c r="AR323" s="2193" t="s">
        <v>856</v>
      </c>
      <c r="AT323" s="2193" t="s">
        <v>3286</v>
      </c>
      <c r="AU323" s="2193" t="s">
        <v>134</v>
      </c>
      <c r="AY323" s="2056" t="s">
        <v>3285</v>
      </c>
      <c r="BE323" s="2194">
        <f>IF(N323="základní",J323,0)</f>
        <v>0</v>
      </c>
      <c r="BF323" s="2194">
        <f>IF(N323="snížená",J323,0)</f>
        <v>0</v>
      </c>
      <c r="BG323" s="2194">
        <f>IF(N323="zákl. přenesená",J323,0)</f>
        <v>0</v>
      </c>
      <c r="BH323" s="2194">
        <f>IF(N323="sníž. přenesená",J323,0)</f>
        <v>0</v>
      </c>
      <c r="BI323" s="2194">
        <f>IF(N323="nulová",J323,0)</f>
        <v>0</v>
      </c>
      <c r="BJ323" s="2056" t="s">
        <v>134</v>
      </c>
      <c r="BK323" s="2194">
        <f>ROUND(I323*H323,2)</f>
        <v>0</v>
      </c>
      <c r="BL323" s="2056" t="s">
        <v>856</v>
      </c>
      <c r="BM323" s="2193" t="s">
        <v>4808</v>
      </c>
    </row>
    <row r="324" spans="2:65" s="2195" customFormat="1">
      <c r="B324" s="2196"/>
      <c r="D324" s="2197" t="s">
        <v>3305</v>
      </c>
      <c r="E324" s="2198" t="s">
        <v>3146</v>
      </c>
      <c r="F324" s="2199" t="s">
        <v>4809</v>
      </c>
      <c r="H324" s="2198" t="s">
        <v>3146</v>
      </c>
      <c r="L324" s="2196"/>
      <c r="M324" s="2200"/>
      <c r="T324" s="2201"/>
      <c r="AT324" s="2198" t="s">
        <v>3305</v>
      </c>
      <c r="AU324" s="2198" t="s">
        <v>134</v>
      </c>
      <c r="AV324" s="2195" t="s">
        <v>133</v>
      </c>
      <c r="AW324" s="2195" t="s">
        <v>3171</v>
      </c>
      <c r="AX324" s="2195" t="s">
        <v>3213</v>
      </c>
      <c r="AY324" s="2198" t="s">
        <v>3285</v>
      </c>
    </row>
    <row r="325" spans="2:65" s="2209" customFormat="1">
      <c r="B325" s="2210"/>
      <c r="D325" s="2197" t="s">
        <v>3305</v>
      </c>
      <c r="E325" s="2211" t="s">
        <v>3146</v>
      </c>
      <c r="F325" s="2212" t="s">
        <v>4810</v>
      </c>
      <c r="H325" s="2213">
        <v>7</v>
      </c>
      <c r="L325" s="2210"/>
      <c r="M325" s="2214"/>
      <c r="T325" s="2215"/>
      <c r="AT325" s="2211" t="s">
        <v>3305</v>
      </c>
      <c r="AU325" s="2211" t="s">
        <v>134</v>
      </c>
      <c r="AV325" s="2209" t="s">
        <v>134</v>
      </c>
      <c r="AW325" s="2209" t="s">
        <v>3171</v>
      </c>
      <c r="AX325" s="2209" t="s">
        <v>133</v>
      </c>
      <c r="AY325" s="2211" t="s">
        <v>3285</v>
      </c>
    </row>
    <row r="326" spans="2:65" s="2070" customFormat="1" ht="16.5" customHeight="1">
      <c r="B326" s="2164"/>
      <c r="C326" s="4608" t="s">
        <v>3593</v>
      </c>
      <c r="D326" s="4608" t="s">
        <v>3286</v>
      </c>
      <c r="E326" s="4609" t="s">
        <v>4811</v>
      </c>
      <c r="F326" s="4610" t="s">
        <v>4812</v>
      </c>
      <c r="G326" s="4611" t="s">
        <v>155</v>
      </c>
      <c r="H326" s="4612">
        <v>42</v>
      </c>
      <c r="I326" s="4613"/>
      <c r="J326" s="4613">
        <f>ROUND(I326*H326,2)</f>
        <v>0</v>
      </c>
      <c r="K326" s="4610" t="s">
        <v>3146</v>
      </c>
      <c r="L326" s="2071"/>
      <c r="M326" s="2190" t="s">
        <v>3146</v>
      </c>
      <c r="N326" s="2163" t="s">
        <v>3181</v>
      </c>
      <c r="O326" s="2191">
        <v>0</v>
      </c>
      <c r="P326" s="2191">
        <f>O326*H326</f>
        <v>0</v>
      </c>
      <c r="Q326" s="2191">
        <v>0</v>
      </c>
      <c r="R326" s="2191">
        <f>Q326*H326</f>
        <v>0</v>
      </c>
      <c r="S326" s="2191">
        <v>0</v>
      </c>
      <c r="T326" s="2192">
        <f>S326*H326</f>
        <v>0</v>
      </c>
      <c r="AR326" s="2193" t="s">
        <v>856</v>
      </c>
      <c r="AT326" s="2193" t="s">
        <v>3286</v>
      </c>
      <c r="AU326" s="2193" t="s">
        <v>134</v>
      </c>
      <c r="AY326" s="2056" t="s">
        <v>3285</v>
      </c>
      <c r="BE326" s="2194">
        <f>IF(N326="základní",J326,0)</f>
        <v>0</v>
      </c>
      <c r="BF326" s="2194">
        <f>IF(N326="snížená",J326,0)</f>
        <v>0</v>
      </c>
      <c r="BG326" s="2194">
        <f>IF(N326="zákl. přenesená",J326,0)</f>
        <v>0</v>
      </c>
      <c r="BH326" s="2194">
        <f>IF(N326="sníž. přenesená",J326,0)</f>
        <v>0</v>
      </c>
      <c r="BI326" s="2194">
        <f>IF(N326="nulová",J326,0)</f>
        <v>0</v>
      </c>
      <c r="BJ326" s="2056" t="s">
        <v>134</v>
      </c>
      <c r="BK326" s="2194">
        <f>ROUND(I326*H326,2)</f>
        <v>0</v>
      </c>
      <c r="BL326" s="2056" t="s">
        <v>856</v>
      </c>
      <c r="BM326" s="2193" t="s">
        <v>4813</v>
      </c>
    </row>
    <row r="327" spans="2:65" s="2195" customFormat="1">
      <c r="B327" s="2196"/>
      <c r="D327" s="2197" t="s">
        <v>3305</v>
      </c>
      <c r="E327" s="2198" t="s">
        <v>3146</v>
      </c>
      <c r="F327" s="2199" t="s">
        <v>4814</v>
      </c>
      <c r="H327" s="2198" t="s">
        <v>3146</v>
      </c>
      <c r="L327" s="2196"/>
      <c r="M327" s="2200"/>
      <c r="T327" s="2201"/>
      <c r="AT327" s="2198" t="s">
        <v>3305</v>
      </c>
      <c r="AU327" s="2198" t="s">
        <v>134</v>
      </c>
      <c r="AV327" s="2195" t="s">
        <v>133</v>
      </c>
      <c r="AW327" s="2195" t="s">
        <v>3171</v>
      </c>
      <c r="AX327" s="2195" t="s">
        <v>3213</v>
      </c>
      <c r="AY327" s="2198" t="s">
        <v>3285</v>
      </c>
    </row>
    <row r="328" spans="2:65" s="2209" customFormat="1">
      <c r="B328" s="2210"/>
      <c r="D328" s="2197" t="s">
        <v>3305</v>
      </c>
      <c r="E328" s="2211" t="s">
        <v>3146</v>
      </c>
      <c r="F328" s="2212" t="s">
        <v>4815</v>
      </c>
      <c r="H328" s="2213">
        <v>42</v>
      </c>
      <c r="L328" s="2210"/>
      <c r="M328" s="2214"/>
      <c r="T328" s="2215"/>
      <c r="AT328" s="2211" t="s">
        <v>3305</v>
      </c>
      <c r="AU328" s="2211" t="s">
        <v>134</v>
      </c>
      <c r="AV328" s="2209" t="s">
        <v>134</v>
      </c>
      <c r="AW328" s="2209" t="s">
        <v>3171</v>
      </c>
      <c r="AX328" s="2209" t="s">
        <v>133</v>
      </c>
      <c r="AY328" s="2211" t="s">
        <v>3285</v>
      </c>
    </row>
    <row r="329" spans="2:65" s="2070" customFormat="1" ht="16.5" customHeight="1">
      <c r="B329" s="2164"/>
      <c r="C329" s="4608" t="s">
        <v>3597</v>
      </c>
      <c r="D329" s="4608" t="s">
        <v>3286</v>
      </c>
      <c r="E329" s="4609" t="s">
        <v>4816</v>
      </c>
      <c r="F329" s="4610" t="s">
        <v>4817</v>
      </c>
      <c r="G329" s="4611" t="s">
        <v>155</v>
      </c>
      <c r="H329" s="4612">
        <v>57</v>
      </c>
      <c r="I329" s="4613"/>
      <c r="J329" s="4613">
        <f>ROUND(I329*H329,2)</f>
        <v>0</v>
      </c>
      <c r="K329" s="4610" t="s">
        <v>3146</v>
      </c>
      <c r="L329" s="2071"/>
      <c r="M329" s="2190" t="s">
        <v>3146</v>
      </c>
      <c r="N329" s="2163" t="s">
        <v>3181</v>
      </c>
      <c r="O329" s="2191">
        <v>0</v>
      </c>
      <c r="P329" s="2191">
        <f>O329*H329</f>
        <v>0</v>
      </c>
      <c r="Q329" s="2191">
        <v>0</v>
      </c>
      <c r="R329" s="2191">
        <f>Q329*H329</f>
        <v>0</v>
      </c>
      <c r="S329" s="2191">
        <v>0</v>
      </c>
      <c r="T329" s="2192">
        <f>S329*H329</f>
        <v>0</v>
      </c>
      <c r="AR329" s="2193" t="s">
        <v>856</v>
      </c>
      <c r="AT329" s="2193" t="s">
        <v>3286</v>
      </c>
      <c r="AU329" s="2193" t="s">
        <v>134</v>
      </c>
      <c r="AY329" s="2056" t="s">
        <v>3285</v>
      </c>
      <c r="BE329" s="2194">
        <f>IF(N329="základní",J329,0)</f>
        <v>0</v>
      </c>
      <c r="BF329" s="2194">
        <f>IF(N329="snížená",J329,0)</f>
        <v>0</v>
      </c>
      <c r="BG329" s="2194">
        <f>IF(N329="zákl. přenesená",J329,0)</f>
        <v>0</v>
      </c>
      <c r="BH329" s="2194">
        <f>IF(N329="sníž. přenesená",J329,0)</f>
        <v>0</v>
      </c>
      <c r="BI329" s="2194">
        <f>IF(N329="nulová",J329,0)</f>
        <v>0</v>
      </c>
      <c r="BJ329" s="2056" t="s">
        <v>134</v>
      </c>
      <c r="BK329" s="2194">
        <f>ROUND(I329*H329,2)</f>
        <v>0</v>
      </c>
      <c r="BL329" s="2056" t="s">
        <v>856</v>
      </c>
      <c r="BM329" s="2193" t="s">
        <v>4818</v>
      </c>
    </row>
    <row r="330" spans="2:65" s="2195" customFormat="1">
      <c r="B330" s="2196"/>
      <c r="D330" s="2197" t="s">
        <v>3305</v>
      </c>
      <c r="E330" s="2198" t="s">
        <v>3146</v>
      </c>
      <c r="F330" s="2199" t="s">
        <v>4819</v>
      </c>
      <c r="H330" s="2198" t="s">
        <v>3146</v>
      </c>
      <c r="L330" s="2196"/>
      <c r="M330" s="2200"/>
      <c r="T330" s="2201"/>
      <c r="AT330" s="2198" t="s">
        <v>3305</v>
      </c>
      <c r="AU330" s="2198" t="s">
        <v>134</v>
      </c>
      <c r="AV330" s="2195" t="s">
        <v>133</v>
      </c>
      <c r="AW330" s="2195" t="s">
        <v>3171</v>
      </c>
      <c r="AX330" s="2195" t="s">
        <v>3213</v>
      </c>
      <c r="AY330" s="2198" t="s">
        <v>3285</v>
      </c>
    </row>
    <row r="331" spans="2:65" s="2209" customFormat="1">
      <c r="B331" s="2210"/>
      <c r="D331" s="2197" t="s">
        <v>3305</v>
      </c>
      <c r="E331" s="2211" t="s">
        <v>3146</v>
      </c>
      <c r="F331" s="2212" t="s">
        <v>4820</v>
      </c>
      <c r="H331" s="2213">
        <v>57</v>
      </c>
      <c r="L331" s="2210"/>
      <c r="M331" s="2214"/>
      <c r="T331" s="2215"/>
      <c r="AT331" s="2211" t="s">
        <v>3305</v>
      </c>
      <c r="AU331" s="2211" t="s">
        <v>134</v>
      </c>
      <c r="AV331" s="2209" t="s">
        <v>134</v>
      </c>
      <c r="AW331" s="2209" t="s">
        <v>3171</v>
      </c>
      <c r="AX331" s="2209" t="s">
        <v>133</v>
      </c>
      <c r="AY331" s="2211" t="s">
        <v>3285</v>
      </c>
    </row>
    <row r="332" spans="2:65" s="2070" customFormat="1" ht="16.5" customHeight="1">
      <c r="B332" s="2164"/>
      <c r="C332" s="4608" t="s">
        <v>3601</v>
      </c>
      <c r="D332" s="4608" t="s">
        <v>3286</v>
      </c>
      <c r="E332" s="4609" t="s">
        <v>4821</v>
      </c>
      <c r="F332" s="4610" t="s">
        <v>4822</v>
      </c>
      <c r="G332" s="4611" t="s">
        <v>155</v>
      </c>
      <c r="H332" s="4612">
        <v>36</v>
      </c>
      <c r="I332" s="4613"/>
      <c r="J332" s="4613">
        <f>ROUND(I332*H332,2)</f>
        <v>0</v>
      </c>
      <c r="K332" s="4610" t="s">
        <v>3146</v>
      </c>
      <c r="L332" s="2071"/>
      <c r="M332" s="2190" t="s">
        <v>3146</v>
      </c>
      <c r="N332" s="2163" t="s">
        <v>3181</v>
      </c>
      <c r="O332" s="2191">
        <v>0.28299999999999997</v>
      </c>
      <c r="P332" s="2191">
        <f>O332*H332</f>
        <v>10.187999999999999</v>
      </c>
      <c r="Q332" s="2191">
        <v>0</v>
      </c>
      <c r="R332" s="2191">
        <f>Q332*H332</f>
        <v>0</v>
      </c>
      <c r="S332" s="2191">
        <v>0</v>
      </c>
      <c r="T332" s="2192">
        <f>S332*H332</f>
        <v>0</v>
      </c>
      <c r="AR332" s="2193" t="s">
        <v>856</v>
      </c>
      <c r="AT332" s="2193" t="s">
        <v>3286</v>
      </c>
      <c r="AU332" s="2193" t="s">
        <v>134</v>
      </c>
      <c r="AY332" s="2056" t="s">
        <v>3285</v>
      </c>
      <c r="BE332" s="2194">
        <f>IF(N332="základní",J332,0)</f>
        <v>0</v>
      </c>
      <c r="BF332" s="2194">
        <f>IF(N332="snížená",J332,0)</f>
        <v>0</v>
      </c>
      <c r="BG332" s="2194">
        <f>IF(N332="zákl. přenesená",J332,0)</f>
        <v>0</v>
      </c>
      <c r="BH332" s="2194">
        <f>IF(N332="sníž. přenesená",J332,0)</f>
        <v>0</v>
      </c>
      <c r="BI332" s="2194">
        <f>IF(N332="nulová",J332,0)</f>
        <v>0</v>
      </c>
      <c r="BJ332" s="2056" t="s">
        <v>134</v>
      </c>
      <c r="BK332" s="2194">
        <f>ROUND(I332*H332,2)</f>
        <v>0</v>
      </c>
      <c r="BL332" s="2056" t="s">
        <v>856</v>
      </c>
      <c r="BM332" s="2193" t="s">
        <v>4823</v>
      </c>
    </row>
    <row r="333" spans="2:65" s="2195" customFormat="1">
      <c r="B333" s="2196"/>
      <c r="D333" s="2197" t="s">
        <v>3305</v>
      </c>
      <c r="E333" s="2198" t="s">
        <v>3146</v>
      </c>
      <c r="F333" s="2199" t="s">
        <v>4824</v>
      </c>
      <c r="H333" s="2198" t="s">
        <v>3146</v>
      </c>
      <c r="L333" s="2196"/>
      <c r="M333" s="2200"/>
      <c r="T333" s="2201"/>
      <c r="AT333" s="2198" t="s">
        <v>3305</v>
      </c>
      <c r="AU333" s="2198" t="s">
        <v>134</v>
      </c>
      <c r="AV333" s="2195" t="s">
        <v>133</v>
      </c>
      <c r="AW333" s="2195" t="s">
        <v>3171</v>
      </c>
      <c r="AX333" s="2195" t="s">
        <v>3213</v>
      </c>
      <c r="AY333" s="2198" t="s">
        <v>3285</v>
      </c>
    </row>
    <row r="334" spans="2:65" s="2209" customFormat="1">
      <c r="B334" s="2210"/>
      <c r="D334" s="2197" t="s">
        <v>3305</v>
      </c>
      <c r="E334" s="2211" t="s">
        <v>3146</v>
      </c>
      <c r="F334" s="2212" t="s">
        <v>4825</v>
      </c>
      <c r="H334" s="2213">
        <v>36</v>
      </c>
      <c r="L334" s="2210"/>
      <c r="M334" s="2214"/>
      <c r="T334" s="2215"/>
      <c r="AT334" s="2211" t="s">
        <v>3305</v>
      </c>
      <c r="AU334" s="2211" t="s">
        <v>134</v>
      </c>
      <c r="AV334" s="2209" t="s">
        <v>134</v>
      </c>
      <c r="AW334" s="2209" t="s">
        <v>3171</v>
      </c>
      <c r="AX334" s="2209" t="s">
        <v>3213</v>
      </c>
      <c r="AY334" s="2211" t="s">
        <v>3285</v>
      </c>
    </row>
    <row r="335" spans="2:65" s="2216" customFormat="1">
      <c r="B335" s="2217"/>
      <c r="D335" s="2197" t="s">
        <v>3305</v>
      </c>
      <c r="E335" s="2218" t="s">
        <v>3146</v>
      </c>
      <c r="F335" s="2219" t="s">
        <v>3320</v>
      </c>
      <c r="H335" s="2220">
        <v>36</v>
      </c>
      <c r="L335" s="2217"/>
      <c r="M335" s="2221"/>
      <c r="T335" s="2222"/>
      <c r="AT335" s="2218" t="s">
        <v>3305</v>
      </c>
      <c r="AU335" s="2218" t="s">
        <v>134</v>
      </c>
      <c r="AV335" s="2216" t="s">
        <v>856</v>
      </c>
      <c r="AW335" s="2216" t="s">
        <v>3171</v>
      </c>
      <c r="AX335" s="2216" t="s">
        <v>133</v>
      </c>
      <c r="AY335" s="2218" t="s">
        <v>3285</v>
      </c>
    </row>
    <row r="336" spans="2:65" s="2070" customFormat="1" ht="16.5" customHeight="1">
      <c r="B336" s="2164"/>
      <c r="C336" s="4608" t="s">
        <v>3607</v>
      </c>
      <c r="D336" s="4608" t="s">
        <v>3286</v>
      </c>
      <c r="E336" s="4609" t="s">
        <v>4826</v>
      </c>
      <c r="F336" s="4610" t="s">
        <v>4827</v>
      </c>
      <c r="G336" s="4611" t="s">
        <v>155</v>
      </c>
      <c r="H336" s="4612">
        <v>16</v>
      </c>
      <c r="I336" s="4613"/>
      <c r="J336" s="4613">
        <f>ROUND(I336*H336,2)</f>
        <v>0</v>
      </c>
      <c r="K336" s="4610" t="s">
        <v>3146</v>
      </c>
      <c r="L336" s="2071"/>
      <c r="M336" s="2190" t="s">
        <v>3146</v>
      </c>
      <c r="N336" s="2163" t="s">
        <v>3181</v>
      </c>
      <c r="O336" s="2191">
        <v>0.28299999999999997</v>
      </c>
      <c r="P336" s="2191">
        <f>O336*H336</f>
        <v>4.5279999999999996</v>
      </c>
      <c r="Q336" s="2191">
        <v>0</v>
      </c>
      <c r="R336" s="2191">
        <f>Q336*H336</f>
        <v>0</v>
      </c>
      <c r="S336" s="2191">
        <v>0</v>
      </c>
      <c r="T336" s="2192">
        <f>S336*H336</f>
        <v>0</v>
      </c>
      <c r="AR336" s="2193" t="s">
        <v>856</v>
      </c>
      <c r="AT336" s="2193" t="s">
        <v>3286</v>
      </c>
      <c r="AU336" s="2193" t="s">
        <v>134</v>
      </c>
      <c r="AY336" s="2056" t="s">
        <v>3285</v>
      </c>
      <c r="BE336" s="2194">
        <f>IF(N336="základní",J336,0)</f>
        <v>0</v>
      </c>
      <c r="BF336" s="2194">
        <f>IF(N336="snížená",J336,0)</f>
        <v>0</v>
      </c>
      <c r="BG336" s="2194">
        <f>IF(N336="zákl. přenesená",J336,0)</f>
        <v>0</v>
      </c>
      <c r="BH336" s="2194">
        <f>IF(N336="sníž. přenesená",J336,0)</f>
        <v>0</v>
      </c>
      <c r="BI336" s="2194">
        <f>IF(N336="nulová",J336,0)</f>
        <v>0</v>
      </c>
      <c r="BJ336" s="2056" t="s">
        <v>134</v>
      </c>
      <c r="BK336" s="2194">
        <f>ROUND(I336*H336,2)</f>
        <v>0</v>
      </c>
      <c r="BL336" s="2056" t="s">
        <v>856</v>
      </c>
      <c r="BM336" s="2193" t="s">
        <v>4828</v>
      </c>
    </row>
    <row r="337" spans="2:65" s="2195" customFormat="1">
      <c r="B337" s="2196"/>
      <c r="D337" s="2197" t="s">
        <v>3305</v>
      </c>
      <c r="E337" s="2198" t="s">
        <v>3146</v>
      </c>
      <c r="F337" s="2199" t="s">
        <v>4829</v>
      </c>
      <c r="H337" s="2198" t="s">
        <v>3146</v>
      </c>
      <c r="L337" s="2196"/>
      <c r="M337" s="2200"/>
      <c r="T337" s="2201"/>
      <c r="AT337" s="2198" t="s">
        <v>3305</v>
      </c>
      <c r="AU337" s="2198" t="s">
        <v>134</v>
      </c>
      <c r="AV337" s="2195" t="s">
        <v>133</v>
      </c>
      <c r="AW337" s="2195" t="s">
        <v>3171</v>
      </c>
      <c r="AX337" s="2195" t="s">
        <v>3213</v>
      </c>
      <c r="AY337" s="2198" t="s">
        <v>3285</v>
      </c>
    </row>
    <row r="338" spans="2:65" s="2209" customFormat="1">
      <c r="B338" s="2210"/>
      <c r="D338" s="2197" t="s">
        <v>3305</v>
      </c>
      <c r="E338" s="2211" t="s">
        <v>3146</v>
      </c>
      <c r="F338" s="2212" t="s">
        <v>4830</v>
      </c>
      <c r="H338" s="2213">
        <v>16</v>
      </c>
      <c r="L338" s="2210"/>
      <c r="M338" s="2214"/>
      <c r="T338" s="2215"/>
      <c r="AT338" s="2211" t="s">
        <v>3305</v>
      </c>
      <c r="AU338" s="2211" t="s">
        <v>134</v>
      </c>
      <c r="AV338" s="2209" t="s">
        <v>134</v>
      </c>
      <c r="AW338" s="2209" t="s">
        <v>3171</v>
      </c>
      <c r="AX338" s="2209" t="s">
        <v>3213</v>
      </c>
      <c r="AY338" s="2211" t="s">
        <v>3285</v>
      </c>
    </row>
    <row r="339" spans="2:65" s="2216" customFormat="1">
      <c r="B339" s="2217"/>
      <c r="D339" s="2197" t="s">
        <v>3305</v>
      </c>
      <c r="E339" s="2218" t="s">
        <v>3146</v>
      </c>
      <c r="F339" s="2219" t="s">
        <v>3320</v>
      </c>
      <c r="H339" s="2220">
        <v>16</v>
      </c>
      <c r="L339" s="2217"/>
      <c r="M339" s="2221"/>
      <c r="T339" s="2222"/>
      <c r="AT339" s="2218" t="s">
        <v>3305</v>
      </c>
      <c r="AU339" s="2218" t="s">
        <v>134</v>
      </c>
      <c r="AV339" s="2216" t="s">
        <v>856</v>
      </c>
      <c r="AW339" s="2216" t="s">
        <v>3171</v>
      </c>
      <c r="AX339" s="2216" t="s">
        <v>133</v>
      </c>
      <c r="AY339" s="2218" t="s">
        <v>3285</v>
      </c>
    </row>
    <row r="340" spans="2:65" s="2070" customFormat="1" ht="16.5" customHeight="1">
      <c r="B340" s="2164"/>
      <c r="C340" s="4608">
        <v>68</v>
      </c>
      <c r="D340" s="4608" t="s">
        <v>3286</v>
      </c>
      <c r="E340" s="4609" t="s">
        <v>11657</v>
      </c>
      <c r="F340" s="4610" t="s">
        <v>11658</v>
      </c>
      <c r="G340" s="4611" t="s">
        <v>155</v>
      </c>
      <c r="H340" s="4612">
        <v>14</v>
      </c>
      <c r="I340" s="4613"/>
      <c r="J340" s="4613" t="s">
        <v>11702</v>
      </c>
      <c r="K340" s="4610" t="s">
        <v>3146</v>
      </c>
      <c r="L340" s="2071"/>
      <c r="M340" s="2190" t="s">
        <v>3146</v>
      </c>
      <c r="N340" s="2163" t="s">
        <v>3181</v>
      </c>
      <c r="O340" s="2191">
        <v>0.28299999999999997</v>
      </c>
      <c r="P340" s="2191">
        <f>O340*H340</f>
        <v>3.9619999999999997</v>
      </c>
      <c r="Q340" s="2191">
        <v>0</v>
      </c>
      <c r="R340" s="2191">
        <f>Q340*H340</f>
        <v>0</v>
      </c>
      <c r="S340" s="2191">
        <v>0</v>
      </c>
      <c r="T340" s="2192">
        <f>S340*H340</f>
        <v>0</v>
      </c>
      <c r="AR340" s="2193" t="s">
        <v>856</v>
      </c>
      <c r="AT340" s="2193" t="s">
        <v>3286</v>
      </c>
      <c r="AU340" s="2193" t="s">
        <v>134</v>
      </c>
      <c r="AY340" s="2056" t="s">
        <v>3285</v>
      </c>
      <c r="BE340" s="2194">
        <f>IF(N340="základní",J340,0)</f>
        <v>0</v>
      </c>
      <c r="BF340" s="2194" t="str">
        <f>IF(N340="snížená",J340,0)</f>
        <v>NEOCEŇOVAT</v>
      </c>
      <c r="BG340" s="2194">
        <f>IF(N340="zákl. přenesená",J340,0)</f>
        <v>0</v>
      </c>
      <c r="BH340" s="2194">
        <f>IF(N340="sníž. přenesená",J340,0)</f>
        <v>0</v>
      </c>
      <c r="BI340" s="2194">
        <f>IF(N340="nulová",J340,0)</f>
        <v>0</v>
      </c>
      <c r="BJ340" s="2056" t="s">
        <v>134</v>
      </c>
      <c r="BK340" s="2194">
        <f>ROUND(I340*H340,2)</f>
        <v>0</v>
      </c>
      <c r="BL340" s="2056" t="s">
        <v>856</v>
      </c>
      <c r="BM340" s="2193" t="s">
        <v>4828</v>
      </c>
    </row>
    <row r="341" spans="2:65" s="2195" customFormat="1">
      <c r="B341" s="2196"/>
      <c r="D341" s="2197" t="s">
        <v>3305</v>
      </c>
      <c r="E341" s="2198" t="s">
        <v>3146</v>
      </c>
      <c r="F341" s="2199" t="s">
        <v>11659</v>
      </c>
      <c r="H341" s="2198" t="s">
        <v>3146</v>
      </c>
      <c r="L341" s="2196"/>
      <c r="M341" s="2200"/>
      <c r="T341" s="2201"/>
      <c r="AT341" s="2198" t="s">
        <v>3305</v>
      </c>
      <c r="AU341" s="2198" t="s">
        <v>134</v>
      </c>
      <c r="AV341" s="2195" t="s">
        <v>133</v>
      </c>
      <c r="AW341" s="2195" t="s">
        <v>3171</v>
      </c>
      <c r="AX341" s="2195" t="s">
        <v>3213</v>
      </c>
      <c r="AY341" s="2198" t="s">
        <v>3285</v>
      </c>
    </row>
    <row r="342" spans="2:65" s="2209" customFormat="1">
      <c r="B342" s="2210"/>
      <c r="D342" s="2197" t="s">
        <v>3305</v>
      </c>
      <c r="E342" s="2211" t="s">
        <v>3146</v>
      </c>
      <c r="F342" s="2212" t="s">
        <v>11660</v>
      </c>
      <c r="H342" s="2213">
        <f>3+6+3+2</f>
        <v>14</v>
      </c>
      <c r="L342" s="2210"/>
      <c r="M342" s="2214"/>
      <c r="T342" s="2215"/>
      <c r="AT342" s="2211" t="s">
        <v>3305</v>
      </c>
      <c r="AU342" s="2211" t="s">
        <v>134</v>
      </c>
      <c r="AV342" s="2209" t="s">
        <v>134</v>
      </c>
      <c r="AW342" s="2209" t="s">
        <v>3171</v>
      </c>
      <c r="AX342" s="2209" t="s">
        <v>3213</v>
      </c>
      <c r="AY342" s="2211" t="s">
        <v>3285</v>
      </c>
    </row>
    <row r="343" spans="2:65" s="2216" customFormat="1">
      <c r="B343" s="2217"/>
      <c r="D343" s="2197" t="s">
        <v>3305</v>
      </c>
      <c r="E343" s="2218" t="s">
        <v>3146</v>
      </c>
      <c r="F343" s="2219" t="s">
        <v>3320</v>
      </c>
      <c r="H343" s="2220">
        <v>14</v>
      </c>
      <c r="L343" s="2217"/>
      <c r="M343" s="2221"/>
      <c r="T343" s="2222"/>
      <c r="AT343" s="2218" t="s">
        <v>3305</v>
      </c>
      <c r="AU343" s="2218" t="s">
        <v>134</v>
      </c>
      <c r="AV343" s="2216" t="s">
        <v>856</v>
      </c>
      <c r="AW343" s="2216" t="s">
        <v>3171</v>
      </c>
      <c r="AX343" s="2216" t="s">
        <v>133</v>
      </c>
      <c r="AY343" s="2218" t="s">
        <v>3285</v>
      </c>
    </row>
    <row r="344" spans="2:65" s="2070" customFormat="1" ht="21.75" customHeight="1">
      <c r="B344" s="2164"/>
      <c r="C344" s="4608">
        <v>69</v>
      </c>
      <c r="D344" s="4608" t="s">
        <v>3286</v>
      </c>
      <c r="E344" s="4609" t="s">
        <v>4831</v>
      </c>
      <c r="F344" s="4610" t="s">
        <v>4832</v>
      </c>
      <c r="G344" s="4611" t="s">
        <v>155</v>
      </c>
      <c r="H344" s="4612">
        <v>28</v>
      </c>
      <c r="I344" s="4613"/>
      <c r="J344" s="4613" t="s">
        <v>11702</v>
      </c>
      <c r="K344" s="4610" t="s">
        <v>3146</v>
      </c>
      <c r="L344" s="2071"/>
      <c r="M344" s="2190" t="s">
        <v>3146</v>
      </c>
      <c r="N344" s="2163" t="s">
        <v>3181</v>
      </c>
      <c r="O344" s="2191">
        <v>0.28299999999999997</v>
      </c>
      <c r="P344" s="2191">
        <f>O344*H344</f>
        <v>7.9239999999999995</v>
      </c>
      <c r="Q344" s="2191">
        <v>0</v>
      </c>
      <c r="R344" s="2191">
        <f>Q344*H344</f>
        <v>0</v>
      </c>
      <c r="S344" s="2191">
        <v>0</v>
      </c>
      <c r="T344" s="2192">
        <f>S344*H344</f>
        <v>0</v>
      </c>
      <c r="AR344" s="2193" t="s">
        <v>856</v>
      </c>
      <c r="AT344" s="2193" t="s">
        <v>3286</v>
      </c>
      <c r="AU344" s="2193" t="s">
        <v>134</v>
      </c>
      <c r="AY344" s="2056" t="s">
        <v>3285</v>
      </c>
      <c r="BE344" s="2194">
        <f>IF(N344="základní",J344,0)</f>
        <v>0</v>
      </c>
      <c r="BF344" s="2194" t="str">
        <f>IF(N344="snížená",J344,0)</f>
        <v>NEOCEŇOVAT</v>
      </c>
      <c r="BG344" s="2194">
        <f>IF(N344="zákl. přenesená",J344,0)</f>
        <v>0</v>
      </c>
      <c r="BH344" s="2194">
        <f>IF(N344="sníž. přenesená",J344,0)</f>
        <v>0</v>
      </c>
      <c r="BI344" s="2194">
        <f>IF(N344="nulová",J344,0)</f>
        <v>0</v>
      </c>
      <c r="BJ344" s="2056" t="s">
        <v>134</v>
      </c>
      <c r="BK344" s="2194">
        <f>ROUND(I344*H344,2)</f>
        <v>0</v>
      </c>
      <c r="BL344" s="2056" t="s">
        <v>856</v>
      </c>
      <c r="BM344" s="2193" t="s">
        <v>4833</v>
      </c>
    </row>
    <row r="345" spans="2:65" s="2195" customFormat="1">
      <c r="B345" s="2196"/>
      <c r="D345" s="2197" t="s">
        <v>3305</v>
      </c>
      <c r="E345" s="2198" t="s">
        <v>3146</v>
      </c>
      <c r="F345" s="2199" t="s">
        <v>4834</v>
      </c>
      <c r="H345" s="2198" t="s">
        <v>3146</v>
      </c>
      <c r="L345" s="2196"/>
      <c r="M345" s="2200"/>
      <c r="T345" s="2201"/>
      <c r="AT345" s="2198" t="s">
        <v>3305</v>
      </c>
      <c r="AU345" s="2198" t="s">
        <v>134</v>
      </c>
      <c r="AV345" s="2195" t="s">
        <v>133</v>
      </c>
      <c r="AW345" s="2195" t="s">
        <v>3171</v>
      </c>
      <c r="AX345" s="2195" t="s">
        <v>3213</v>
      </c>
      <c r="AY345" s="2198" t="s">
        <v>3285</v>
      </c>
    </row>
    <row r="346" spans="2:65" s="2209" customFormat="1">
      <c r="B346" s="2210"/>
      <c r="D346" s="2197" t="s">
        <v>3305</v>
      </c>
      <c r="E346" s="2211" t="s">
        <v>3146</v>
      </c>
      <c r="F346" s="2212" t="s">
        <v>4835</v>
      </c>
      <c r="H346" s="2213">
        <v>28</v>
      </c>
      <c r="L346" s="2210"/>
      <c r="M346" s="2214"/>
      <c r="T346" s="2215"/>
      <c r="AT346" s="2211" t="s">
        <v>3305</v>
      </c>
      <c r="AU346" s="2211" t="s">
        <v>134</v>
      </c>
      <c r="AV346" s="2209" t="s">
        <v>134</v>
      </c>
      <c r="AW346" s="2209" t="s">
        <v>3171</v>
      </c>
      <c r="AX346" s="2209" t="s">
        <v>3213</v>
      </c>
      <c r="AY346" s="2211" t="s">
        <v>3285</v>
      </c>
    </row>
    <row r="347" spans="2:65" s="2216" customFormat="1">
      <c r="B347" s="2217"/>
      <c r="D347" s="2197" t="s">
        <v>3305</v>
      </c>
      <c r="E347" s="2218" t="s">
        <v>3146</v>
      </c>
      <c r="F347" s="2219" t="s">
        <v>3320</v>
      </c>
      <c r="H347" s="2220">
        <v>28</v>
      </c>
      <c r="L347" s="2217"/>
      <c r="M347" s="2221"/>
      <c r="T347" s="2222"/>
      <c r="AT347" s="2218" t="s">
        <v>3305</v>
      </c>
      <c r="AU347" s="2218" t="s">
        <v>134</v>
      </c>
      <c r="AV347" s="2216" t="s">
        <v>856</v>
      </c>
      <c r="AW347" s="2216" t="s">
        <v>3171</v>
      </c>
      <c r="AX347" s="2216" t="s">
        <v>133</v>
      </c>
      <c r="AY347" s="2218" t="s">
        <v>3285</v>
      </c>
    </row>
    <row r="348" spans="2:65" s="2070" customFormat="1" ht="16.5" customHeight="1">
      <c r="B348" s="2164"/>
      <c r="C348" s="4608">
        <v>70</v>
      </c>
      <c r="D348" s="4608" t="s">
        <v>3286</v>
      </c>
      <c r="E348" s="4609" t="s">
        <v>4836</v>
      </c>
      <c r="F348" s="4610" t="s">
        <v>4837</v>
      </c>
      <c r="G348" s="4611" t="s">
        <v>155</v>
      </c>
      <c r="H348" s="4612">
        <v>100</v>
      </c>
      <c r="I348" s="4613"/>
      <c r="J348" s="4613" t="s">
        <v>11702</v>
      </c>
      <c r="K348" s="4610" t="s">
        <v>3146</v>
      </c>
      <c r="L348" s="2071"/>
      <c r="M348" s="2190" t="s">
        <v>3146</v>
      </c>
      <c r="N348" s="2163" t="s">
        <v>3181</v>
      </c>
      <c r="O348" s="2191">
        <v>0.28299999999999997</v>
      </c>
      <c r="P348" s="2191">
        <f>O348*H348</f>
        <v>28.299999999999997</v>
      </c>
      <c r="Q348" s="2191">
        <v>0</v>
      </c>
      <c r="R348" s="2191">
        <f>Q348*H348</f>
        <v>0</v>
      </c>
      <c r="S348" s="2191">
        <v>0</v>
      </c>
      <c r="T348" s="2192">
        <f>S348*H348</f>
        <v>0</v>
      </c>
      <c r="AR348" s="2193" t="s">
        <v>856</v>
      </c>
      <c r="AT348" s="2193" t="s">
        <v>3286</v>
      </c>
      <c r="AU348" s="2193" t="s">
        <v>134</v>
      </c>
      <c r="AY348" s="2056" t="s">
        <v>3285</v>
      </c>
      <c r="BE348" s="2194">
        <f>IF(N348="základní",J348,0)</f>
        <v>0</v>
      </c>
      <c r="BF348" s="2194" t="str">
        <f>IF(N348="snížená",J348,0)</f>
        <v>NEOCEŇOVAT</v>
      </c>
      <c r="BG348" s="2194">
        <f>IF(N348="zákl. přenesená",J348,0)</f>
        <v>0</v>
      </c>
      <c r="BH348" s="2194">
        <f>IF(N348="sníž. přenesená",J348,0)</f>
        <v>0</v>
      </c>
      <c r="BI348" s="2194">
        <f>IF(N348="nulová",J348,0)</f>
        <v>0</v>
      </c>
      <c r="BJ348" s="2056" t="s">
        <v>134</v>
      </c>
      <c r="BK348" s="2194">
        <f>ROUND(I348*H348,2)</f>
        <v>0</v>
      </c>
      <c r="BL348" s="2056" t="s">
        <v>856</v>
      </c>
      <c r="BM348" s="2193" t="s">
        <v>4838</v>
      </c>
    </row>
    <row r="349" spans="2:65" s="2195" customFormat="1">
      <c r="B349" s="2196"/>
      <c r="D349" s="2197" t="s">
        <v>3305</v>
      </c>
      <c r="E349" s="2198" t="s">
        <v>3146</v>
      </c>
      <c r="F349" s="2199" t="s">
        <v>4839</v>
      </c>
      <c r="H349" s="2198" t="s">
        <v>3146</v>
      </c>
      <c r="L349" s="2196"/>
      <c r="M349" s="2200"/>
      <c r="T349" s="2201"/>
      <c r="AT349" s="2198" t="s">
        <v>3305</v>
      </c>
      <c r="AU349" s="2198" t="s">
        <v>134</v>
      </c>
      <c r="AV349" s="2195" t="s">
        <v>133</v>
      </c>
      <c r="AW349" s="2195" t="s">
        <v>3171</v>
      </c>
      <c r="AX349" s="2195" t="s">
        <v>3213</v>
      </c>
      <c r="AY349" s="2198" t="s">
        <v>3285</v>
      </c>
    </row>
    <row r="350" spans="2:65" s="2209" customFormat="1">
      <c r="B350" s="2210"/>
      <c r="D350" s="2197" t="s">
        <v>3305</v>
      </c>
      <c r="E350" s="2211" t="s">
        <v>3146</v>
      </c>
      <c r="F350" s="2212" t="s">
        <v>4840</v>
      </c>
      <c r="H350" s="2213">
        <v>100</v>
      </c>
      <c r="L350" s="2210"/>
      <c r="M350" s="2214"/>
      <c r="T350" s="2215"/>
      <c r="AT350" s="2211" t="s">
        <v>3305</v>
      </c>
      <c r="AU350" s="2211" t="s">
        <v>134</v>
      </c>
      <c r="AV350" s="2209" t="s">
        <v>134</v>
      </c>
      <c r="AW350" s="2209" t="s">
        <v>3171</v>
      </c>
      <c r="AX350" s="2209" t="s">
        <v>3213</v>
      </c>
      <c r="AY350" s="2211" t="s">
        <v>3285</v>
      </c>
    </row>
    <row r="351" spans="2:65" s="2216" customFormat="1">
      <c r="B351" s="2217"/>
      <c r="D351" s="2197" t="s">
        <v>3305</v>
      </c>
      <c r="E351" s="2218" t="s">
        <v>3146</v>
      </c>
      <c r="F351" s="2219" t="s">
        <v>3320</v>
      </c>
      <c r="H351" s="2220">
        <v>100</v>
      </c>
      <c r="L351" s="2217"/>
      <c r="M351" s="2221"/>
      <c r="T351" s="2222"/>
      <c r="AT351" s="2218" t="s">
        <v>3305</v>
      </c>
      <c r="AU351" s="2218" t="s">
        <v>134</v>
      </c>
      <c r="AV351" s="2216" t="s">
        <v>856</v>
      </c>
      <c r="AW351" s="2216" t="s">
        <v>3171</v>
      </c>
      <c r="AX351" s="2216" t="s">
        <v>133</v>
      </c>
      <c r="AY351" s="2218" t="s">
        <v>3285</v>
      </c>
    </row>
    <row r="352" spans="2:65" s="2070" customFormat="1" ht="16.5" customHeight="1">
      <c r="B352" s="2164"/>
      <c r="C352" s="4608">
        <v>71</v>
      </c>
      <c r="D352" s="4608" t="s">
        <v>3286</v>
      </c>
      <c r="E352" s="4609" t="s">
        <v>4841</v>
      </c>
      <c r="F352" s="4610" t="s">
        <v>4842</v>
      </c>
      <c r="G352" s="4611" t="s">
        <v>155</v>
      </c>
      <c r="H352" s="4612">
        <v>55</v>
      </c>
      <c r="I352" s="4613"/>
      <c r="J352" s="4613" t="s">
        <v>11702</v>
      </c>
      <c r="K352" s="4610" t="s">
        <v>3146</v>
      </c>
      <c r="L352" s="2071"/>
      <c r="M352" s="2190" t="s">
        <v>3146</v>
      </c>
      <c r="N352" s="2163" t="s">
        <v>3181</v>
      </c>
      <c r="O352" s="2191">
        <v>0.28299999999999997</v>
      </c>
      <c r="P352" s="2191">
        <f>O352*H352</f>
        <v>15.564999999999998</v>
      </c>
      <c r="Q352" s="2191">
        <v>0</v>
      </c>
      <c r="R352" s="2191">
        <f>Q352*H352</f>
        <v>0</v>
      </c>
      <c r="S352" s="2191">
        <v>0</v>
      </c>
      <c r="T352" s="2192">
        <f>S352*H352</f>
        <v>0</v>
      </c>
      <c r="AR352" s="2193" t="s">
        <v>856</v>
      </c>
      <c r="AT352" s="2193" t="s">
        <v>3286</v>
      </c>
      <c r="AU352" s="2193" t="s">
        <v>134</v>
      </c>
      <c r="AY352" s="2056" t="s">
        <v>3285</v>
      </c>
      <c r="BE352" s="2194">
        <f>IF(N352="základní",J352,0)</f>
        <v>0</v>
      </c>
      <c r="BF352" s="2194" t="str">
        <f>IF(N352="snížená",J352,0)</f>
        <v>NEOCEŇOVAT</v>
      </c>
      <c r="BG352" s="2194">
        <f>IF(N352="zákl. přenesená",J352,0)</f>
        <v>0</v>
      </c>
      <c r="BH352" s="2194">
        <f>IF(N352="sníž. přenesená",J352,0)</f>
        <v>0</v>
      </c>
      <c r="BI352" s="2194">
        <f>IF(N352="nulová",J352,0)</f>
        <v>0</v>
      </c>
      <c r="BJ352" s="2056" t="s">
        <v>134</v>
      </c>
      <c r="BK352" s="2194">
        <f>ROUND(I352*H352,2)</f>
        <v>0</v>
      </c>
      <c r="BL352" s="2056" t="s">
        <v>856</v>
      </c>
      <c r="BM352" s="2193" t="s">
        <v>4843</v>
      </c>
    </row>
    <row r="353" spans="2:65" s="2195" customFormat="1">
      <c r="B353" s="2196"/>
      <c r="D353" s="2197" t="s">
        <v>3305</v>
      </c>
      <c r="E353" s="2198" t="s">
        <v>3146</v>
      </c>
      <c r="F353" s="2199" t="s">
        <v>4844</v>
      </c>
      <c r="H353" s="2198" t="s">
        <v>3146</v>
      </c>
      <c r="L353" s="2196"/>
      <c r="M353" s="2200"/>
      <c r="T353" s="2201"/>
      <c r="AT353" s="2198" t="s">
        <v>3305</v>
      </c>
      <c r="AU353" s="2198" t="s">
        <v>134</v>
      </c>
      <c r="AV353" s="2195" t="s">
        <v>133</v>
      </c>
      <c r="AW353" s="2195" t="s">
        <v>3171</v>
      </c>
      <c r="AX353" s="2195" t="s">
        <v>3213</v>
      </c>
      <c r="AY353" s="2198" t="s">
        <v>3285</v>
      </c>
    </row>
    <row r="354" spans="2:65" s="2209" customFormat="1">
      <c r="B354" s="2210"/>
      <c r="D354" s="2197" t="s">
        <v>3305</v>
      </c>
      <c r="E354" s="2211" t="s">
        <v>3146</v>
      </c>
      <c r="F354" s="2212" t="s">
        <v>4845</v>
      </c>
      <c r="H354" s="2213">
        <v>55</v>
      </c>
      <c r="L354" s="2210"/>
      <c r="M354" s="2214"/>
      <c r="T354" s="2215"/>
      <c r="AT354" s="2211" t="s">
        <v>3305</v>
      </c>
      <c r="AU354" s="2211" t="s">
        <v>134</v>
      </c>
      <c r="AV354" s="2209" t="s">
        <v>134</v>
      </c>
      <c r="AW354" s="2209" t="s">
        <v>3171</v>
      </c>
      <c r="AX354" s="2209" t="s">
        <v>3213</v>
      </c>
      <c r="AY354" s="2211" t="s">
        <v>3285</v>
      </c>
    </row>
    <row r="355" spans="2:65" s="2216" customFormat="1">
      <c r="B355" s="2217"/>
      <c r="D355" s="2197" t="s">
        <v>3305</v>
      </c>
      <c r="E355" s="2218" t="s">
        <v>3146</v>
      </c>
      <c r="F355" s="2219" t="s">
        <v>3320</v>
      </c>
      <c r="H355" s="2220">
        <v>55</v>
      </c>
      <c r="L355" s="2217"/>
      <c r="M355" s="2221"/>
      <c r="T355" s="2222"/>
      <c r="AT355" s="2218" t="s">
        <v>3305</v>
      </c>
      <c r="AU355" s="2218" t="s">
        <v>134</v>
      </c>
      <c r="AV355" s="2216" t="s">
        <v>856</v>
      </c>
      <c r="AW355" s="2216" t="s">
        <v>3171</v>
      </c>
      <c r="AX355" s="2216" t="s">
        <v>133</v>
      </c>
      <c r="AY355" s="2218" t="s">
        <v>3285</v>
      </c>
    </row>
    <row r="356" spans="2:65" s="2070" customFormat="1" ht="21.75" customHeight="1">
      <c r="B356" s="2164"/>
      <c r="C356" s="4608">
        <v>72</v>
      </c>
      <c r="D356" s="4608" t="s">
        <v>3286</v>
      </c>
      <c r="E356" s="4609" t="s">
        <v>4846</v>
      </c>
      <c r="F356" s="4610" t="s">
        <v>4847</v>
      </c>
      <c r="G356" s="4611" t="s">
        <v>155</v>
      </c>
      <c r="H356" s="4612">
        <v>2</v>
      </c>
      <c r="I356" s="4613"/>
      <c r="J356" s="4613">
        <f>ROUND(I356*H356,2)</f>
        <v>0</v>
      </c>
      <c r="K356" s="4610" t="s">
        <v>3146</v>
      </c>
      <c r="L356" s="2071"/>
      <c r="M356" s="2190" t="s">
        <v>3146</v>
      </c>
      <c r="N356" s="2163" t="s">
        <v>3181</v>
      </c>
      <c r="O356" s="2191">
        <v>0.28299999999999997</v>
      </c>
      <c r="P356" s="2191">
        <f>O356*H356</f>
        <v>0.56599999999999995</v>
      </c>
      <c r="Q356" s="2191">
        <v>0</v>
      </c>
      <c r="R356" s="2191">
        <f>Q356*H356</f>
        <v>0</v>
      </c>
      <c r="S356" s="2191">
        <v>0</v>
      </c>
      <c r="T356" s="2192">
        <f>S356*H356</f>
        <v>0</v>
      </c>
      <c r="AR356" s="2193" t="s">
        <v>856</v>
      </c>
      <c r="AT356" s="2193" t="s">
        <v>3286</v>
      </c>
      <c r="AU356" s="2193" t="s">
        <v>134</v>
      </c>
      <c r="AY356" s="2056" t="s">
        <v>3285</v>
      </c>
      <c r="BE356" s="2194">
        <f>IF(N356="základní",J356,0)</f>
        <v>0</v>
      </c>
      <c r="BF356" s="2194">
        <f>IF(N356="snížená",J356,0)</f>
        <v>0</v>
      </c>
      <c r="BG356" s="2194">
        <f>IF(N356="zákl. přenesená",J356,0)</f>
        <v>0</v>
      </c>
      <c r="BH356" s="2194">
        <f>IF(N356="sníž. přenesená",J356,0)</f>
        <v>0</v>
      </c>
      <c r="BI356" s="2194">
        <f>IF(N356="nulová",J356,0)</f>
        <v>0</v>
      </c>
      <c r="BJ356" s="2056" t="s">
        <v>134</v>
      </c>
      <c r="BK356" s="2194">
        <f>ROUND(I356*H356,2)</f>
        <v>0</v>
      </c>
      <c r="BL356" s="2056" t="s">
        <v>856</v>
      </c>
      <c r="BM356" s="2193" t="s">
        <v>4848</v>
      </c>
    </row>
    <row r="357" spans="2:65" s="2195" customFormat="1">
      <c r="B357" s="2196"/>
      <c r="D357" s="2197" t="s">
        <v>3305</v>
      </c>
      <c r="E357" s="2198" t="s">
        <v>3146</v>
      </c>
      <c r="F357" s="2199" t="s">
        <v>4849</v>
      </c>
      <c r="H357" s="2198" t="s">
        <v>3146</v>
      </c>
      <c r="L357" s="2196"/>
      <c r="M357" s="2200"/>
      <c r="T357" s="2201"/>
      <c r="AT357" s="2198" t="s">
        <v>3305</v>
      </c>
      <c r="AU357" s="2198" t="s">
        <v>134</v>
      </c>
      <c r="AV357" s="2195" t="s">
        <v>133</v>
      </c>
      <c r="AW357" s="2195" t="s">
        <v>3171</v>
      </c>
      <c r="AX357" s="2195" t="s">
        <v>3213</v>
      </c>
      <c r="AY357" s="2198" t="s">
        <v>3285</v>
      </c>
    </row>
    <row r="358" spans="2:65" s="2209" customFormat="1">
      <c r="B358" s="2210"/>
      <c r="D358" s="2197" t="s">
        <v>3305</v>
      </c>
      <c r="E358" s="2211" t="s">
        <v>3146</v>
      </c>
      <c r="F358" s="2212" t="s">
        <v>4850</v>
      </c>
      <c r="H358" s="2213">
        <v>2</v>
      </c>
      <c r="L358" s="2210"/>
      <c r="M358" s="2214"/>
      <c r="T358" s="2215"/>
      <c r="AT358" s="2211" t="s">
        <v>3305</v>
      </c>
      <c r="AU358" s="2211" t="s">
        <v>134</v>
      </c>
      <c r="AV358" s="2209" t="s">
        <v>134</v>
      </c>
      <c r="AW358" s="2209" t="s">
        <v>3171</v>
      </c>
      <c r="AX358" s="2209" t="s">
        <v>3213</v>
      </c>
      <c r="AY358" s="2211" t="s">
        <v>3285</v>
      </c>
    </row>
    <row r="359" spans="2:65" s="2216" customFormat="1">
      <c r="B359" s="2217"/>
      <c r="D359" s="2197" t="s">
        <v>3305</v>
      </c>
      <c r="E359" s="2218" t="s">
        <v>3146</v>
      </c>
      <c r="F359" s="2219" t="s">
        <v>3320</v>
      </c>
      <c r="H359" s="2220">
        <v>2</v>
      </c>
      <c r="L359" s="2217"/>
      <c r="M359" s="2221"/>
      <c r="T359" s="2222"/>
      <c r="AT359" s="2218" t="s">
        <v>3305</v>
      </c>
      <c r="AU359" s="2218" t="s">
        <v>134</v>
      </c>
      <c r="AV359" s="2216" t="s">
        <v>856</v>
      </c>
      <c r="AW359" s="2216" t="s">
        <v>3171</v>
      </c>
      <c r="AX359" s="2216" t="s">
        <v>133</v>
      </c>
      <c r="AY359" s="2218" t="s">
        <v>3285</v>
      </c>
    </row>
    <row r="360" spans="2:65" s="2070" customFormat="1" ht="16.5" customHeight="1">
      <c r="B360" s="2164"/>
      <c r="C360" s="4608">
        <v>73</v>
      </c>
      <c r="D360" s="4608" t="s">
        <v>3286</v>
      </c>
      <c r="E360" s="4609" t="s">
        <v>4851</v>
      </c>
      <c r="F360" s="4610" t="s">
        <v>4852</v>
      </c>
      <c r="G360" s="4611" t="s">
        <v>155</v>
      </c>
      <c r="H360" s="4612">
        <v>7</v>
      </c>
      <c r="I360" s="4613"/>
      <c r="J360" s="4613" t="s">
        <v>11702</v>
      </c>
      <c r="K360" s="4610" t="s">
        <v>3146</v>
      </c>
      <c r="L360" s="2071"/>
      <c r="M360" s="2190" t="s">
        <v>3146</v>
      </c>
      <c r="N360" s="2163" t="s">
        <v>3181</v>
      </c>
      <c r="O360" s="2191">
        <v>0.28299999999999997</v>
      </c>
      <c r="P360" s="2191">
        <f>O360*H360</f>
        <v>1.9809999999999999</v>
      </c>
      <c r="Q360" s="2191">
        <v>0</v>
      </c>
      <c r="R360" s="2191">
        <f>Q360*H360</f>
        <v>0</v>
      </c>
      <c r="S360" s="2191">
        <v>0</v>
      </c>
      <c r="T360" s="2192">
        <f>S360*H360</f>
        <v>0</v>
      </c>
      <c r="AR360" s="2193" t="s">
        <v>856</v>
      </c>
      <c r="AT360" s="2193" t="s">
        <v>3286</v>
      </c>
      <c r="AU360" s="2193" t="s">
        <v>134</v>
      </c>
      <c r="AY360" s="2056" t="s">
        <v>3285</v>
      </c>
      <c r="BE360" s="2194">
        <f>IF(N360="základní",J360,0)</f>
        <v>0</v>
      </c>
      <c r="BF360" s="2194" t="str">
        <f>IF(N360="snížená",J360,0)</f>
        <v>NEOCEŇOVAT</v>
      </c>
      <c r="BG360" s="2194">
        <f>IF(N360="zákl. přenesená",J360,0)</f>
        <v>0</v>
      </c>
      <c r="BH360" s="2194">
        <f>IF(N360="sníž. přenesená",J360,0)</f>
        <v>0</v>
      </c>
      <c r="BI360" s="2194">
        <f>IF(N360="nulová",J360,0)</f>
        <v>0</v>
      </c>
      <c r="BJ360" s="2056" t="s">
        <v>134</v>
      </c>
      <c r="BK360" s="2194">
        <f>ROUND(I360*H360,2)</f>
        <v>0</v>
      </c>
      <c r="BL360" s="2056" t="s">
        <v>856</v>
      </c>
      <c r="BM360" s="2193" t="s">
        <v>4853</v>
      </c>
    </row>
    <row r="361" spans="2:65" s="2195" customFormat="1">
      <c r="B361" s="2196"/>
      <c r="D361" s="2197" t="s">
        <v>3305</v>
      </c>
      <c r="E361" s="2198" t="s">
        <v>3146</v>
      </c>
      <c r="F361" s="2199" t="s">
        <v>4854</v>
      </c>
      <c r="H361" s="2198" t="s">
        <v>3146</v>
      </c>
      <c r="L361" s="2196"/>
      <c r="M361" s="2200"/>
      <c r="T361" s="2201"/>
      <c r="AT361" s="2198" t="s">
        <v>3305</v>
      </c>
      <c r="AU361" s="2198" t="s">
        <v>134</v>
      </c>
      <c r="AV361" s="2195" t="s">
        <v>133</v>
      </c>
      <c r="AW361" s="2195" t="s">
        <v>3171</v>
      </c>
      <c r="AX361" s="2195" t="s">
        <v>3213</v>
      </c>
      <c r="AY361" s="2198" t="s">
        <v>3285</v>
      </c>
    </row>
    <row r="362" spans="2:65" s="2209" customFormat="1">
      <c r="B362" s="2210"/>
      <c r="D362" s="2197" t="s">
        <v>3305</v>
      </c>
      <c r="E362" s="2211" t="s">
        <v>3146</v>
      </c>
      <c r="F362" s="2212" t="s">
        <v>4855</v>
      </c>
      <c r="H362" s="2213">
        <v>7</v>
      </c>
      <c r="L362" s="2210"/>
      <c r="M362" s="2214"/>
      <c r="T362" s="2215"/>
      <c r="AT362" s="2211" t="s">
        <v>3305</v>
      </c>
      <c r="AU362" s="2211" t="s">
        <v>134</v>
      </c>
      <c r="AV362" s="2209" t="s">
        <v>134</v>
      </c>
      <c r="AW362" s="2209" t="s">
        <v>3171</v>
      </c>
      <c r="AX362" s="2209" t="s">
        <v>3213</v>
      </c>
      <c r="AY362" s="2211" t="s">
        <v>3285</v>
      </c>
    </row>
    <row r="363" spans="2:65" s="2216" customFormat="1">
      <c r="B363" s="2217"/>
      <c r="D363" s="2197" t="s">
        <v>3305</v>
      </c>
      <c r="E363" s="2218" t="s">
        <v>3146</v>
      </c>
      <c r="F363" s="2219" t="s">
        <v>3320</v>
      </c>
      <c r="H363" s="2220">
        <v>7</v>
      </c>
      <c r="L363" s="2217"/>
      <c r="M363" s="2221"/>
      <c r="T363" s="2222"/>
      <c r="AT363" s="2218" t="s">
        <v>3305</v>
      </c>
      <c r="AU363" s="2218" t="s">
        <v>134</v>
      </c>
      <c r="AV363" s="2216" t="s">
        <v>856</v>
      </c>
      <c r="AW363" s="2216" t="s">
        <v>3171</v>
      </c>
      <c r="AX363" s="2216" t="s">
        <v>133</v>
      </c>
      <c r="AY363" s="2218" t="s">
        <v>3285</v>
      </c>
    </row>
    <row r="364" spans="2:65" s="2070" customFormat="1" ht="16.5" customHeight="1">
      <c r="B364" s="2164"/>
      <c r="C364" s="4608">
        <v>74</v>
      </c>
      <c r="D364" s="4608" t="s">
        <v>3286</v>
      </c>
      <c r="E364" s="4609" t="s">
        <v>4856</v>
      </c>
      <c r="F364" s="4610" t="s">
        <v>4857</v>
      </c>
      <c r="G364" s="4611" t="s">
        <v>155</v>
      </c>
      <c r="H364" s="4612">
        <v>5</v>
      </c>
      <c r="I364" s="4613"/>
      <c r="J364" s="4613" t="s">
        <v>11702</v>
      </c>
      <c r="K364" s="4610" t="s">
        <v>3146</v>
      </c>
      <c r="L364" s="2071"/>
      <c r="M364" s="2190" t="s">
        <v>3146</v>
      </c>
      <c r="N364" s="2163" t="s">
        <v>3181</v>
      </c>
      <c r="O364" s="2191">
        <v>0.28299999999999997</v>
      </c>
      <c r="P364" s="2191">
        <f>O364*H364</f>
        <v>1.4149999999999998</v>
      </c>
      <c r="Q364" s="2191">
        <v>0</v>
      </c>
      <c r="R364" s="2191">
        <f>Q364*H364</f>
        <v>0</v>
      </c>
      <c r="S364" s="2191">
        <v>0</v>
      </c>
      <c r="T364" s="2192">
        <f>S364*H364</f>
        <v>0</v>
      </c>
      <c r="AR364" s="2193" t="s">
        <v>856</v>
      </c>
      <c r="AT364" s="2193" t="s">
        <v>3286</v>
      </c>
      <c r="AU364" s="2193" t="s">
        <v>134</v>
      </c>
      <c r="AY364" s="2056" t="s">
        <v>3285</v>
      </c>
      <c r="BE364" s="2194">
        <f>IF(N364="základní",J364,0)</f>
        <v>0</v>
      </c>
      <c r="BF364" s="2194" t="str">
        <f>IF(N364="snížená",J364,0)</f>
        <v>NEOCEŇOVAT</v>
      </c>
      <c r="BG364" s="2194">
        <f>IF(N364="zákl. přenesená",J364,0)</f>
        <v>0</v>
      </c>
      <c r="BH364" s="2194">
        <f>IF(N364="sníž. přenesená",J364,0)</f>
        <v>0</v>
      </c>
      <c r="BI364" s="2194">
        <f>IF(N364="nulová",J364,0)</f>
        <v>0</v>
      </c>
      <c r="BJ364" s="2056" t="s">
        <v>134</v>
      </c>
      <c r="BK364" s="2194">
        <f>ROUND(I364*H364,2)</f>
        <v>0</v>
      </c>
      <c r="BL364" s="2056" t="s">
        <v>856</v>
      </c>
      <c r="BM364" s="2193" t="s">
        <v>4858</v>
      </c>
    </row>
    <row r="365" spans="2:65" s="2195" customFormat="1">
      <c r="B365" s="2196"/>
      <c r="D365" s="2197" t="s">
        <v>3305</v>
      </c>
      <c r="E365" s="2198" t="s">
        <v>3146</v>
      </c>
      <c r="F365" s="2199" t="s">
        <v>4859</v>
      </c>
      <c r="H365" s="2198" t="s">
        <v>3146</v>
      </c>
      <c r="L365" s="2196"/>
      <c r="M365" s="2200"/>
      <c r="T365" s="2201"/>
      <c r="AT365" s="2198" t="s">
        <v>3305</v>
      </c>
      <c r="AU365" s="2198" t="s">
        <v>134</v>
      </c>
      <c r="AV365" s="2195" t="s">
        <v>133</v>
      </c>
      <c r="AW365" s="2195" t="s">
        <v>3171</v>
      </c>
      <c r="AX365" s="2195" t="s">
        <v>3213</v>
      </c>
      <c r="AY365" s="2198" t="s">
        <v>3285</v>
      </c>
    </row>
    <row r="366" spans="2:65" s="2209" customFormat="1">
      <c r="B366" s="2210"/>
      <c r="D366" s="2197" t="s">
        <v>3305</v>
      </c>
      <c r="E366" s="2211" t="s">
        <v>3146</v>
      </c>
      <c r="F366" s="2212" t="s">
        <v>4860</v>
      </c>
      <c r="H366" s="2213">
        <v>5</v>
      </c>
      <c r="L366" s="2210"/>
      <c r="M366" s="2214"/>
      <c r="T366" s="2215"/>
      <c r="AT366" s="2211" t="s">
        <v>3305</v>
      </c>
      <c r="AU366" s="2211" t="s">
        <v>134</v>
      </c>
      <c r="AV366" s="2209" t="s">
        <v>134</v>
      </c>
      <c r="AW366" s="2209" t="s">
        <v>3171</v>
      </c>
      <c r="AX366" s="2209" t="s">
        <v>3213</v>
      </c>
      <c r="AY366" s="2211" t="s">
        <v>3285</v>
      </c>
    </row>
    <row r="367" spans="2:65" s="2216" customFormat="1">
      <c r="B367" s="2217"/>
      <c r="D367" s="2197" t="s">
        <v>3305</v>
      </c>
      <c r="E367" s="2218" t="s">
        <v>3146</v>
      </c>
      <c r="F367" s="2219" t="s">
        <v>3320</v>
      </c>
      <c r="H367" s="2220">
        <v>5</v>
      </c>
      <c r="L367" s="2217"/>
      <c r="M367" s="2221"/>
      <c r="T367" s="2222"/>
      <c r="AT367" s="2218" t="s">
        <v>3305</v>
      </c>
      <c r="AU367" s="2218" t="s">
        <v>134</v>
      </c>
      <c r="AV367" s="2216" t="s">
        <v>856</v>
      </c>
      <c r="AW367" s="2216" t="s">
        <v>3171</v>
      </c>
      <c r="AX367" s="2216" t="s">
        <v>133</v>
      </c>
      <c r="AY367" s="2218" t="s">
        <v>3285</v>
      </c>
    </row>
    <row r="368" spans="2:65" s="2070" customFormat="1" ht="16.5" customHeight="1">
      <c r="B368" s="2164"/>
      <c r="C368" s="4608">
        <v>75</v>
      </c>
      <c r="D368" s="4608" t="s">
        <v>3286</v>
      </c>
      <c r="E368" s="4609" t="s">
        <v>4861</v>
      </c>
      <c r="F368" s="4610" t="s">
        <v>4862</v>
      </c>
      <c r="G368" s="4611" t="s">
        <v>155</v>
      </c>
      <c r="H368" s="4612">
        <v>4</v>
      </c>
      <c r="I368" s="4613"/>
      <c r="J368" s="4613" t="s">
        <v>11702</v>
      </c>
      <c r="K368" s="4610" t="s">
        <v>3146</v>
      </c>
      <c r="L368" s="2071"/>
      <c r="M368" s="2190" t="s">
        <v>3146</v>
      </c>
      <c r="N368" s="2163" t="s">
        <v>3181</v>
      </c>
      <c r="O368" s="2191">
        <v>0.28299999999999997</v>
      </c>
      <c r="P368" s="2191">
        <f>O368*H368</f>
        <v>1.1319999999999999</v>
      </c>
      <c r="Q368" s="2191">
        <v>0</v>
      </c>
      <c r="R368" s="2191">
        <f>Q368*H368</f>
        <v>0</v>
      </c>
      <c r="S368" s="2191">
        <v>0</v>
      </c>
      <c r="T368" s="2192">
        <f>S368*H368</f>
        <v>0</v>
      </c>
      <c r="AR368" s="2193" t="s">
        <v>856</v>
      </c>
      <c r="AT368" s="2193" t="s">
        <v>3286</v>
      </c>
      <c r="AU368" s="2193" t="s">
        <v>134</v>
      </c>
      <c r="AY368" s="2056" t="s">
        <v>3285</v>
      </c>
      <c r="BE368" s="2194">
        <f>IF(N368="základní",J368,0)</f>
        <v>0</v>
      </c>
      <c r="BF368" s="2194" t="str">
        <f>IF(N368="snížená",J368,0)</f>
        <v>NEOCEŇOVAT</v>
      </c>
      <c r="BG368" s="2194">
        <f>IF(N368="zákl. přenesená",J368,0)</f>
        <v>0</v>
      </c>
      <c r="BH368" s="2194">
        <f>IF(N368="sníž. přenesená",J368,0)</f>
        <v>0</v>
      </c>
      <c r="BI368" s="2194">
        <f>IF(N368="nulová",J368,0)</f>
        <v>0</v>
      </c>
      <c r="BJ368" s="2056" t="s">
        <v>134</v>
      </c>
      <c r="BK368" s="2194">
        <f>ROUND(I368*H368,2)</f>
        <v>0</v>
      </c>
      <c r="BL368" s="2056" t="s">
        <v>856</v>
      </c>
      <c r="BM368" s="2193" t="s">
        <v>4863</v>
      </c>
    </row>
    <row r="369" spans="2:65" s="2195" customFormat="1">
      <c r="B369" s="2196"/>
      <c r="D369" s="2197" t="s">
        <v>3305</v>
      </c>
      <c r="E369" s="2198" t="s">
        <v>3146</v>
      </c>
      <c r="F369" s="2199" t="s">
        <v>4864</v>
      </c>
      <c r="H369" s="2198" t="s">
        <v>3146</v>
      </c>
      <c r="L369" s="2196"/>
      <c r="M369" s="2200"/>
      <c r="T369" s="2201"/>
      <c r="AT369" s="2198" t="s">
        <v>3305</v>
      </c>
      <c r="AU369" s="2198" t="s">
        <v>134</v>
      </c>
      <c r="AV369" s="2195" t="s">
        <v>133</v>
      </c>
      <c r="AW369" s="2195" t="s">
        <v>3171</v>
      </c>
      <c r="AX369" s="2195" t="s">
        <v>3213</v>
      </c>
      <c r="AY369" s="2198" t="s">
        <v>3285</v>
      </c>
    </row>
    <row r="370" spans="2:65" s="2209" customFormat="1">
      <c r="B370" s="2210"/>
      <c r="D370" s="2197" t="s">
        <v>3305</v>
      </c>
      <c r="E370" s="2211" t="s">
        <v>3146</v>
      </c>
      <c r="F370" s="2212" t="s">
        <v>4865</v>
      </c>
      <c r="H370" s="2213">
        <v>4</v>
      </c>
      <c r="L370" s="2210"/>
      <c r="M370" s="2214"/>
      <c r="T370" s="2215"/>
      <c r="AT370" s="2211" t="s">
        <v>3305</v>
      </c>
      <c r="AU370" s="2211" t="s">
        <v>134</v>
      </c>
      <c r="AV370" s="2209" t="s">
        <v>134</v>
      </c>
      <c r="AW370" s="2209" t="s">
        <v>3171</v>
      </c>
      <c r="AX370" s="2209" t="s">
        <v>3213</v>
      </c>
      <c r="AY370" s="2211" t="s">
        <v>3285</v>
      </c>
    </row>
    <row r="371" spans="2:65" s="2216" customFormat="1">
      <c r="B371" s="2217"/>
      <c r="D371" s="2197" t="s">
        <v>3305</v>
      </c>
      <c r="E371" s="2218" t="s">
        <v>3146</v>
      </c>
      <c r="F371" s="2219" t="s">
        <v>3320</v>
      </c>
      <c r="H371" s="2220">
        <v>4</v>
      </c>
      <c r="L371" s="2217"/>
      <c r="M371" s="2221"/>
      <c r="T371" s="2222"/>
      <c r="AT371" s="2218" t="s">
        <v>3305</v>
      </c>
      <c r="AU371" s="2218" t="s">
        <v>134</v>
      </c>
      <c r="AV371" s="2216" t="s">
        <v>856</v>
      </c>
      <c r="AW371" s="2216" t="s">
        <v>3171</v>
      </c>
      <c r="AX371" s="2216" t="s">
        <v>133</v>
      </c>
      <c r="AY371" s="2218" t="s">
        <v>3285</v>
      </c>
    </row>
    <row r="372" spans="2:65" s="2070" customFormat="1" ht="24.15" customHeight="1">
      <c r="B372" s="2164"/>
      <c r="C372" s="4608">
        <v>76</v>
      </c>
      <c r="D372" s="4608" t="s">
        <v>3286</v>
      </c>
      <c r="E372" s="4609" t="s">
        <v>4866</v>
      </c>
      <c r="F372" s="4610" t="s">
        <v>4867</v>
      </c>
      <c r="G372" s="4611" t="s">
        <v>3837</v>
      </c>
      <c r="H372" s="4612">
        <v>25</v>
      </c>
      <c r="I372" s="4613"/>
      <c r="J372" s="4613" t="s">
        <v>11702</v>
      </c>
      <c r="K372" s="4610" t="s">
        <v>3146</v>
      </c>
      <c r="L372" s="2071"/>
      <c r="M372" s="2190" t="s">
        <v>3146</v>
      </c>
      <c r="N372" s="2163" t="s">
        <v>3181</v>
      </c>
      <c r="O372" s="2191">
        <v>0.33</v>
      </c>
      <c r="P372" s="2191">
        <f>O372*H372</f>
        <v>8.25</v>
      </c>
      <c r="Q372" s="2191">
        <v>5.1999999999999995E-4</v>
      </c>
      <c r="R372" s="2191">
        <f>Q372*H372</f>
        <v>1.2999999999999999E-2</v>
      </c>
      <c r="S372" s="2191">
        <v>0</v>
      </c>
      <c r="T372" s="2192">
        <f>S372*H372</f>
        <v>0</v>
      </c>
      <c r="AR372" s="2193" t="s">
        <v>2894</v>
      </c>
      <c r="AT372" s="2193" t="s">
        <v>3286</v>
      </c>
      <c r="AU372" s="2193" t="s">
        <v>134</v>
      </c>
      <c r="AY372" s="2056" t="s">
        <v>3285</v>
      </c>
      <c r="BE372" s="2194">
        <f>IF(N372="základní",J372,0)</f>
        <v>0</v>
      </c>
      <c r="BF372" s="2194" t="str">
        <f>IF(N372="snížená",J372,0)</f>
        <v>NEOCEŇOVAT</v>
      </c>
      <c r="BG372" s="2194">
        <f>IF(N372="zákl. přenesená",J372,0)</f>
        <v>0</v>
      </c>
      <c r="BH372" s="2194">
        <f>IF(N372="sníž. přenesená",J372,0)</f>
        <v>0</v>
      </c>
      <c r="BI372" s="2194">
        <f>IF(N372="nulová",J372,0)</f>
        <v>0</v>
      </c>
      <c r="BJ372" s="2056" t="s">
        <v>134</v>
      </c>
      <c r="BK372" s="2194">
        <f>ROUND(I372*H372,2)</f>
        <v>0</v>
      </c>
      <c r="BL372" s="2056" t="s">
        <v>2894</v>
      </c>
      <c r="BM372" s="2193" t="s">
        <v>4868</v>
      </c>
    </row>
    <row r="373" spans="2:65" s="2195" customFormat="1">
      <c r="B373" s="2196"/>
      <c r="D373" s="2197" t="s">
        <v>3305</v>
      </c>
      <c r="E373" s="2198" t="s">
        <v>3146</v>
      </c>
      <c r="F373" s="2199" t="s">
        <v>4869</v>
      </c>
      <c r="H373" s="2198" t="s">
        <v>3146</v>
      </c>
      <c r="L373" s="2196"/>
      <c r="M373" s="2200"/>
      <c r="T373" s="2201"/>
      <c r="AT373" s="2198" t="s">
        <v>3305</v>
      </c>
      <c r="AU373" s="2198" t="s">
        <v>134</v>
      </c>
      <c r="AV373" s="2195" t="s">
        <v>133</v>
      </c>
      <c r="AW373" s="2195" t="s">
        <v>3171</v>
      </c>
      <c r="AX373" s="2195" t="s">
        <v>3213</v>
      </c>
      <c r="AY373" s="2198" t="s">
        <v>3285</v>
      </c>
    </row>
    <row r="374" spans="2:65" s="2209" customFormat="1">
      <c r="B374" s="2210"/>
      <c r="D374" s="2197" t="s">
        <v>3305</v>
      </c>
      <c r="E374" s="2211" t="s">
        <v>3146</v>
      </c>
      <c r="F374" s="2212" t="s">
        <v>4870</v>
      </c>
      <c r="H374" s="2213">
        <v>25</v>
      </c>
      <c r="L374" s="2210"/>
      <c r="M374" s="2214"/>
      <c r="T374" s="2215"/>
      <c r="AT374" s="2211" t="s">
        <v>3305</v>
      </c>
      <c r="AU374" s="2211" t="s">
        <v>134</v>
      </c>
      <c r="AV374" s="2209" t="s">
        <v>134</v>
      </c>
      <c r="AW374" s="2209" t="s">
        <v>3171</v>
      </c>
      <c r="AX374" s="2209" t="s">
        <v>133</v>
      </c>
      <c r="AY374" s="2211" t="s">
        <v>3285</v>
      </c>
    </row>
    <row r="375" spans="2:65" s="2070" customFormat="1" ht="24.15" customHeight="1">
      <c r="B375" s="2164"/>
      <c r="C375" s="4608">
        <v>77</v>
      </c>
      <c r="D375" s="4608" t="s">
        <v>3286</v>
      </c>
      <c r="E375" s="4609" t="s">
        <v>4871</v>
      </c>
      <c r="F375" s="4610" t="s">
        <v>4872</v>
      </c>
      <c r="G375" s="4611" t="s">
        <v>3837</v>
      </c>
      <c r="H375" s="4612">
        <v>12</v>
      </c>
      <c r="I375" s="4613"/>
      <c r="J375" s="4613" t="s">
        <v>11702</v>
      </c>
      <c r="K375" s="4610" t="s">
        <v>3146</v>
      </c>
      <c r="L375" s="2071"/>
      <c r="M375" s="2190" t="s">
        <v>3146</v>
      </c>
      <c r="N375" s="2163" t="s">
        <v>3181</v>
      </c>
      <c r="O375" s="2191">
        <v>0.33</v>
      </c>
      <c r="P375" s="2191">
        <f>O375*H375</f>
        <v>3.96</v>
      </c>
      <c r="Q375" s="2191">
        <v>5.1999999999999995E-4</v>
      </c>
      <c r="R375" s="2191">
        <f>Q375*H375</f>
        <v>6.239999999999999E-3</v>
      </c>
      <c r="S375" s="2191">
        <v>0</v>
      </c>
      <c r="T375" s="2192">
        <f>S375*H375</f>
        <v>0</v>
      </c>
      <c r="AR375" s="2193" t="s">
        <v>2894</v>
      </c>
      <c r="AT375" s="2193" t="s">
        <v>3286</v>
      </c>
      <c r="AU375" s="2193" t="s">
        <v>134</v>
      </c>
      <c r="AY375" s="2056" t="s">
        <v>3285</v>
      </c>
      <c r="BE375" s="2194">
        <f>IF(N375="základní",J375,0)</f>
        <v>0</v>
      </c>
      <c r="BF375" s="2194" t="str">
        <f>IF(N375="snížená",J375,0)</f>
        <v>NEOCEŇOVAT</v>
      </c>
      <c r="BG375" s="2194">
        <f>IF(N375="zákl. přenesená",J375,0)</f>
        <v>0</v>
      </c>
      <c r="BH375" s="2194">
        <f>IF(N375="sníž. přenesená",J375,0)</f>
        <v>0</v>
      </c>
      <c r="BI375" s="2194">
        <f>IF(N375="nulová",J375,0)</f>
        <v>0</v>
      </c>
      <c r="BJ375" s="2056" t="s">
        <v>134</v>
      </c>
      <c r="BK375" s="2194">
        <f>ROUND(I375*H375,2)</f>
        <v>0</v>
      </c>
      <c r="BL375" s="2056" t="s">
        <v>2894</v>
      </c>
      <c r="BM375" s="2193" t="s">
        <v>4873</v>
      </c>
    </row>
    <row r="376" spans="2:65" s="2195" customFormat="1">
      <c r="B376" s="2196"/>
      <c r="D376" s="2197" t="s">
        <v>3305</v>
      </c>
      <c r="E376" s="2198" t="s">
        <v>3146</v>
      </c>
      <c r="F376" s="2199" t="s">
        <v>4874</v>
      </c>
      <c r="H376" s="2198" t="s">
        <v>3146</v>
      </c>
      <c r="L376" s="2196"/>
      <c r="M376" s="2200"/>
      <c r="T376" s="2201"/>
      <c r="AT376" s="2198" t="s">
        <v>3305</v>
      </c>
      <c r="AU376" s="2198" t="s">
        <v>134</v>
      </c>
      <c r="AV376" s="2195" t="s">
        <v>133</v>
      </c>
      <c r="AW376" s="2195" t="s">
        <v>3171</v>
      </c>
      <c r="AX376" s="2195" t="s">
        <v>3213</v>
      </c>
      <c r="AY376" s="2198" t="s">
        <v>3285</v>
      </c>
    </row>
    <row r="377" spans="2:65" s="2209" customFormat="1">
      <c r="B377" s="2210"/>
      <c r="D377" s="2197" t="s">
        <v>3305</v>
      </c>
      <c r="E377" s="2211" t="s">
        <v>3146</v>
      </c>
      <c r="F377" s="2212" t="s">
        <v>4875</v>
      </c>
      <c r="H377" s="2213">
        <v>12</v>
      </c>
      <c r="L377" s="2210"/>
      <c r="M377" s="2214"/>
      <c r="T377" s="2215"/>
      <c r="AT377" s="2211" t="s">
        <v>3305</v>
      </c>
      <c r="AU377" s="2211" t="s">
        <v>134</v>
      </c>
      <c r="AV377" s="2209" t="s">
        <v>134</v>
      </c>
      <c r="AW377" s="2209" t="s">
        <v>3171</v>
      </c>
      <c r="AX377" s="2209" t="s">
        <v>133</v>
      </c>
      <c r="AY377" s="2211" t="s">
        <v>3285</v>
      </c>
    </row>
    <row r="378" spans="2:65" s="2070" customFormat="1" ht="24.15" customHeight="1">
      <c r="B378" s="2164"/>
      <c r="C378" s="4608">
        <v>78</v>
      </c>
      <c r="D378" s="4608" t="s">
        <v>3286</v>
      </c>
      <c r="E378" s="4609" t="s">
        <v>4876</v>
      </c>
      <c r="F378" s="4610" t="s">
        <v>4877</v>
      </c>
      <c r="G378" s="4611" t="s">
        <v>3837</v>
      </c>
      <c r="H378" s="4612">
        <v>24</v>
      </c>
      <c r="I378" s="4613"/>
      <c r="J378" s="4613" t="s">
        <v>11702</v>
      </c>
      <c r="K378" s="4610" t="s">
        <v>142</v>
      </c>
      <c r="L378" s="2071"/>
      <c r="M378" s="2190" t="s">
        <v>3146</v>
      </c>
      <c r="N378" s="2163" t="s">
        <v>3181</v>
      </c>
      <c r="O378" s="2191">
        <v>0.33</v>
      </c>
      <c r="P378" s="2191">
        <f>O378*H378</f>
        <v>7.92</v>
      </c>
      <c r="Q378" s="2191">
        <v>5.1999999999999995E-4</v>
      </c>
      <c r="R378" s="2191">
        <f>Q378*H378</f>
        <v>1.2479999999999998E-2</v>
      </c>
      <c r="S378" s="2191">
        <v>0</v>
      </c>
      <c r="T378" s="2192">
        <f>S378*H378</f>
        <v>0</v>
      </c>
      <c r="AR378" s="2193" t="s">
        <v>2894</v>
      </c>
      <c r="AT378" s="2193" t="s">
        <v>3286</v>
      </c>
      <c r="AU378" s="2193" t="s">
        <v>134</v>
      </c>
      <c r="AY378" s="2056" t="s">
        <v>3285</v>
      </c>
      <c r="BE378" s="2194">
        <f>IF(N378="základní",J378,0)</f>
        <v>0</v>
      </c>
      <c r="BF378" s="2194" t="str">
        <f>IF(N378="snížená",J378,0)</f>
        <v>NEOCEŇOVAT</v>
      </c>
      <c r="BG378" s="2194">
        <f>IF(N378="zákl. přenesená",J378,0)</f>
        <v>0</v>
      </c>
      <c r="BH378" s="2194">
        <f>IF(N378="sníž. přenesená",J378,0)</f>
        <v>0</v>
      </c>
      <c r="BI378" s="2194">
        <f>IF(N378="nulová",J378,0)</f>
        <v>0</v>
      </c>
      <c r="BJ378" s="2056" t="s">
        <v>134</v>
      </c>
      <c r="BK378" s="2194">
        <f>ROUND(I378*H378,2)</f>
        <v>0</v>
      </c>
      <c r="BL378" s="2056" t="s">
        <v>2894</v>
      </c>
      <c r="BM378" s="2193" t="s">
        <v>4878</v>
      </c>
    </row>
    <row r="379" spans="2:65" s="2195" customFormat="1">
      <c r="B379" s="2196"/>
      <c r="D379" s="2197" t="s">
        <v>3305</v>
      </c>
      <c r="E379" s="2198" t="s">
        <v>3146</v>
      </c>
      <c r="F379" s="2199" t="s">
        <v>4879</v>
      </c>
      <c r="H379" s="2198" t="s">
        <v>3146</v>
      </c>
      <c r="L379" s="2196"/>
      <c r="M379" s="2200"/>
      <c r="T379" s="2201"/>
      <c r="AT379" s="2198" t="s">
        <v>3305</v>
      </c>
      <c r="AU379" s="2198" t="s">
        <v>134</v>
      </c>
      <c r="AV379" s="2195" t="s">
        <v>133</v>
      </c>
      <c r="AW379" s="2195" t="s">
        <v>3171</v>
      </c>
      <c r="AX379" s="2195" t="s">
        <v>3213</v>
      </c>
      <c r="AY379" s="2198" t="s">
        <v>3285</v>
      </c>
    </row>
    <row r="380" spans="2:65" s="2209" customFormat="1">
      <c r="B380" s="2210"/>
      <c r="D380" s="2197" t="s">
        <v>3305</v>
      </c>
      <c r="E380" s="2211" t="s">
        <v>3146</v>
      </c>
      <c r="F380" s="2212" t="s">
        <v>4880</v>
      </c>
      <c r="H380" s="2213">
        <v>24</v>
      </c>
      <c r="L380" s="2210"/>
      <c r="M380" s="2214"/>
      <c r="T380" s="2215"/>
      <c r="AT380" s="2211" t="s">
        <v>3305</v>
      </c>
      <c r="AU380" s="2211" t="s">
        <v>134</v>
      </c>
      <c r="AV380" s="2209" t="s">
        <v>134</v>
      </c>
      <c r="AW380" s="2209" t="s">
        <v>3171</v>
      </c>
      <c r="AX380" s="2209" t="s">
        <v>3213</v>
      </c>
      <c r="AY380" s="2211" t="s">
        <v>3285</v>
      </c>
    </row>
    <row r="381" spans="2:65" s="2216" customFormat="1">
      <c r="B381" s="2217"/>
      <c r="D381" s="2197" t="s">
        <v>3305</v>
      </c>
      <c r="E381" s="2218" t="s">
        <v>3146</v>
      </c>
      <c r="F381" s="2219" t="s">
        <v>3320</v>
      </c>
      <c r="H381" s="2220">
        <v>24</v>
      </c>
      <c r="L381" s="2217"/>
      <c r="M381" s="2221"/>
      <c r="T381" s="2222"/>
      <c r="AT381" s="2218" t="s">
        <v>3305</v>
      </c>
      <c r="AU381" s="2218" t="s">
        <v>134</v>
      </c>
      <c r="AV381" s="2216" t="s">
        <v>856</v>
      </c>
      <c r="AW381" s="2216" t="s">
        <v>3171</v>
      </c>
      <c r="AX381" s="2216" t="s">
        <v>133</v>
      </c>
      <c r="AY381" s="2218" t="s">
        <v>3285</v>
      </c>
    </row>
    <row r="382" spans="2:65" s="2070" customFormat="1" ht="24.15" customHeight="1">
      <c r="B382" s="2164"/>
      <c r="C382" s="4608">
        <v>79</v>
      </c>
      <c r="D382" s="4608" t="s">
        <v>3286</v>
      </c>
      <c r="E382" s="4609" t="s">
        <v>4881</v>
      </c>
      <c r="F382" s="4610" t="s">
        <v>4882</v>
      </c>
      <c r="G382" s="4611" t="s">
        <v>3837</v>
      </c>
      <c r="H382" s="4612">
        <v>33</v>
      </c>
      <c r="I382" s="4613"/>
      <c r="J382" s="4613" t="s">
        <v>11702</v>
      </c>
      <c r="K382" s="4610" t="s">
        <v>3146</v>
      </c>
      <c r="L382" s="2071"/>
      <c r="M382" s="2190" t="s">
        <v>3146</v>
      </c>
      <c r="N382" s="2163" t="s">
        <v>3181</v>
      </c>
      <c r="O382" s="2191">
        <v>0.33</v>
      </c>
      <c r="P382" s="2191">
        <f>O382*H382</f>
        <v>10.89</v>
      </c>
      <c r="Q382" s="2191">
        <v>5.1999999999999995E-4</v>
      </c>
      <c r="R382" s="2191">
        <f>Q382*H382</f>
        <v>1.7159999999999998E-2</v>
      </c>
      <c r="S382" s="2191">
        <v>0</v>
      </c>
      <c r="T382" s="2192">
        <f>S382*H382</f>
        <v>0</v>
      </c>
      <c r="AR382" s="2193" t="s">
        <v>2894</v>
      </c>
      <c r="AT382" s="2193" t="s">
        <v>3286</v>
      </c>
      <c r="AU382" s="2193" t="s">
        <v>134</v>
      </c>
      <c r="AY382" s="2056" t="s">
        <v>3285</v>
      </c>
      <c r="BE382" s="2194">
        <f>IF(N382="základní",J382,0)</f>
        <v>0</v>
      </c>
      <c r="BF382" s="2194" t="str">
        <f>IF(N382="snížená",J382,0)</f>
        <v>NEOCEŇOVAT</v>
      </c>
      <c r="BG382" s="2194">
        <f>IF(N382="zákl. přenesená",J382,0)</f>
        <v>0</v>
      </c>
      <c r="BH382" s="2194">
        <f>IF(N382="sníž. přenesená",J382,0)</f>
        <v>0</v>
      </c>
      <c r="BI382" s="2194">
        <f>IF(N382="nulová",J382,0)</f>
        <v>0</v>
      </c>
      <c r="BJ382" s="2056" t="s">
        <v>134</v>
      </c>
      <c r="BK382" s="2194">
        <f>ROUND(I382*H382,2)</f>
        <v>0</v>
      </c>
      <c r="BL382" s="2056" t="s">
        <v>2894</v>
      </c>
      <c r="BM382" s="2193" t="s">
        <v>4883</v>
      </c>
    </row>
    <row r="383" spans="2:65" s="2195" customFormat="1">
      <c r="B383" s="2196"/>
      <c r="D383" s="2197" t="s">
        <v>3305</v>
      </c>
      <c r="E383" s="2198" t="s">
        <v>3146</v>
      </c>
      <c r="F383" s="2199" t="s">
        <v>4884</v>
      </c>
      <c r="H383" s="2198" t="s">
        <v>3146</v>
      </c>
      <c r="L383" s="2196"/>
      <c r="M383" s="2200"/>
      <c r="T383" s="2201"/>
      <c r="AT383" s="2198" t="s">
        <v>3305</v>
      </c>
      <c r="AU383" s="2198" t="s">
        <v>134</v>
      </c>
      <c r="AV383" s="2195" t="s">
        <v>133</v>
      </c>
      <c r="AW383" s="2195" t="s">
        <v>3171</v>
      </c>
      <c r="AX383" s="2195" t="s">
        <v>3213</v>
      </c>
      <c r="AY383" s="2198" t="s">
        <v>3285</v>
      </c>
    </row>
    <row r="384" spans="2:65" s="2209" customFormat="1">
      <c r="B384" s="2210"/>
      <c r="D384" s="2197" t="s">
        <v>3305</v>
      </c>
      <c r="E384" s="2211" t="s">
        <v>3146</v>
      </c>
      <c r="F384" s="2212" t="s">
        <v>4885</v>
      </c>
      <c r="H384" s="2213">
        <v>33</v>
      </c>
      <c r="L384" s="2210"/>
      <c r="M384" s="2214"/>
      <c r="T384" s="2215"/>
      <c r="AT384" s="2211" t="s">
        <v>3305</v>
      </c>
      <c r="AU384" s="2211" t="s">
        <v>134</v>
      </c>
      <c r="AV384" s="2209" t="s">
        <v>134</v>
      </c>
      <c r="AW384" s="2209" t="s">
        <v>3171</v>
      </c>
      <c r="AX384" s="2209" t="s">
        <v>3213</v>
      </c>
      <c r="AY384" s="2211" t="s">
        <v>3285</v>
      </c>
    </row>
    <row r="385" spans="2:65" s="2216" customFormat="1">
      <c r="B385" s="2217"/>
      <c r="D385" s="2197" t="s">
        <v>3305</v>
      </c>
      <c r="E385" s="2218" t="s">
        <v>3146</v>
      </c>
      <c r="F385" s="2219" t="s">
        <v>3320</v>
      </c>
      <c r="H385" s="2220">
        <v>33</v>
      </c>
      <c r="L385" s="2217"/>
      <c r="M385" s="2221"/>
      <c r="T385" s="2222"/>
      <c r="AT385" s="2218" t="s">
        <v>3305</v>
      </c>
      <c r="AU385" s="2218" t="s">
        <v>134</v>
      </c>
      <c r="AV385" s="2216" t="s">
        <v>856</v>
      </c>
      <c r="AW385" s="2216" t="s">
        <v>3171</v>
      </c>
      <c r="AX385" s="2216" t="s">
        <v>133</v>
      </c>
      <c r="AY385" s="2218" t="s">
        <v>3285</v>
      </c>
    </row>
    <row r="386" spans="2:65" s="2070" customFormat="1" ht="24.15" customHeight="1">
      <c r="B386" s="2164"/>
      <c r="C386" s="4608">
        <v>80</v>
      </c>
      <c r="D386" s="4608" t="s">
        <v>3286</v>
      </c>
      <c r="E386" s="4609" t="s">
        <v>4886</v>
      </c>
      <c r="F386" s="4610" t="s">
        <v>4887</v>
      </c>
      <c r="G386" s="4611" t="s">
        <v>3837</v>
      </c>
      <c r="H386" s="4612">
        <v>38</v>
      </c>
      <c r="I386" s="4613"/>
      <c r="J386" s="4613" t="s">
        <v>11702</v>
      </c>
      <c r="K386" s="4610" t="s">
        <v>3146</v>
      </c>
      <c r="L386" s="2071"/>
      <c r="M386" s="2190" t="s">
        <v>3146</v>
      </c>
      <c r="N386" s="2163" t="s">
        <v>3181</v>
      </c>
      <c r="O386" s="2191">
        <v>0.33</v>
      </c>
      <c r="P386" s="2191">
        <f>O386*H386</f>
        <v>12.540000000000001</v>
      </c>
      <c r="Q386" s="2191">
        <v>5.1999999999999995E-4</v>
      </c>
      <c r="R386" s="2191">
        <f>Q386*H386</f>
        <v>1.976E-2</v>
      </c>
      <c r="S386" s="2191">
        <v>0</v>
      </c>
      <c r="T386" s="2192">
        <f>S386*H386</f>
        <v>0</v>
      </c>
      <c r="AR386" s="2193" t="s">
        <v>2894</v>
      </c>
      <c r="AT386" s="2193" t="s">
        <v>3286</v>
      </c>
      <c r="AU386" s="2193" t="s">
        <v>134</v>
      </c>
      <c r="AY386" s="2056" t="s">
        <v>3285</v>
      </c>
      <c r="BE386" s="2194">
        <f>IF(N386="základní",J386,0)</f>
        <v>0</v>
      </c>
      <c r="BF386" s="2194" t="str">
        <f>IF(N386="snížená",J386,0)</f>
        <v>NEOCEŇOVAT</v>
      </c>
      <c r="BG386" s="2194">
        <f>IF(N386="zákl. přenesená",J386,0)</f>
        <v>0</v>
      </c>
      <c r="BH386" s="2194">
        <f>IF(N386="sníž. přenesená",J386,0)</f>
        <v>0</v>
      </c>
      <c r="BI386" s="2194">
        <f>IF(N386="nulová",J386,0)</f>
        <v>0</v>
      </c>
      <c r="BJ386" s="2056" t="s">
        <v>134</v>
      </c>
      <c r="BK386" s="2194">
        <f>ROUND(I386*H386,2)</f>
        <v>0</v>
      </c>
      <c r="BL386" s="2056" t="s">
        <v>2894</v>
      </c>
      <c r="BM386" s="2193" t="s">
        <v>4888</v>
      </c>
    </row>
    <row r="387" spans="2:65" s="2195" customFormat="1">
      <c r="B387" s="2196"/>
      <c r="D387" s="2197" t="s">
        <v>3305</v>
      </c>
      <c r="E387" s="2198" t="s">
        <v>3146</v>
      </c>
      <c r="F387" s="2199" t="s">
        <v>4889</v>
      </c>
      <c r="H387" s="2198" t="s">
        <v>3146</v>
      </c>
      <c r="L387" s="2196"/>
      <c r="M387" s="2200"/>
      <c r="T387" s="2201"/>
      <c r="AT387" s="2198" t="s">
        <v>3305</v>
      </c>
      <c r="AU387" s="2198" t="s">
        <v>134</v>
      </c>
      <c r="AV387" s="2195" t="s">
        <v>133</v>
      </c>
      <c r="AW387" s="2195" t="s">
        <v>3171</v>
      </c>
      <c r="AX387" s="2195" t="s">
        <v>3213</v>
      </c>
      <c r="AY387" s="2198" t="s">
        <v>3285</v>
      </c>
    </row>
    <row r="388" spans="2:65" s="2209" customFormat="1">
      <c r="B388" s="2210"/>
      <c r="D388" s="2197" t="s">
        <v>3305</v>
      </c>
      <c r="E388" s="2211" t="s">
        <v>3146</v>
      </c>
      <c r="F388" s="2212" t="s">
        <v>4890</v>
      </c>
      <c r="H388" s="2213">
        <v>38</v>
      </c>
      <c r="L388" s="2210"/>
      <c r="M388" s="2214"/>
      <c r="T388" s="2215"/>
      <c r="AT388" s="2211" t="s">
        <v>3305</v>
      </c>
      <c r="AU388" s="2211" t="s">
        <v>134</v>
      </c>
      <c r="AV388" s="2209" t="s">
        <v>134</v>
      </c>
      <c r="AW388" s="2209" t="s">
        <v>3171</v>
      </c>
      <c r="AX388" s="2209" t="s">
        <v>3213</v>
      </c>
      <c r="AY388" s="2211" t="s">
        <v>3285</v>
      </c>
    </row>
    <row r="389" spans="2:65" s="2216" customFormat="1">
      <c r="B389" s="2217"/>
      <c r="D389" s="2197" t="s">
        <v>3305</v>
      </c>
      <c r="E389" s="2218" t="s">
        <v>3146</v>
      </c>
      <c r="F389" s="2219" t="s">
        <v>3320</v>
      </c>
      <c r="H389" s="2220">
        <v>38</v>
      </c>
      <c r="L389" s="2217"/>
      <c r="M389" s="2221"/>
      <c r="T389" s="2222"/>
      <c r="AT389" s="2218" t="s">
        <v>3305</v>
      </c>
      <c r="AU389" s="2218" t="s">
        <v>134</v>
      </c>
      <c r="AV389" s="2216" t="s">
        <v>856</v>
      </c>
      <c r="AW389" s="2216" t="s">
        <v>3171</v>
      </c>
      <c r="AX389" s="2216" t="s">
        <v>133</v>
      </c>
      <c r="AY389" s="2218" t="s">
        <v>3285</v>
      </c>
    </row>
    <row r="390" spans="2:65" s="2070" customFormat="1" ht="24.15" customHeight="1">
      <c r="B390" s="2164"/>
      <c r="C390" s="4608">
        <v>81</v>
      </c>
      <c r="D390" s="4608" t="s">
        <v>3286</v>
      </c>
      <c r="E390" s="4609" t="s">
        <v>4891</v>
      </c>
      <c r="F390" s="4610" t="s">
        <v>4892</v>
      </c>
      <c r="G390" s="4611" t="s">
        <v>3837</v>
      </c>
      <c r="H390" s="4612">
        <v>33</v>
      </c>
      <c r="I390" s="4613"/>
      <c r="J390" s="4613">
        <f>ROUND(I390*H390,2)</f>
        <v>0</v>
      </c>
      <c r="K390" s="4610" t="s">
        <v>3146</v>
      </c>
      <c r="L390" s="2071"/>
      <c r="M390" s="2190" t="s">
        <v>3146</v>
      </c>
      <c r="N390" s="2163" t="s">
        <v>3181</v>
      </c>
      <c r="O390" s="2191">
        <v>0.25</v>
      </c>
      <c r="P390" s="2191">
        <f>O390*H390</f>
        <v>8.25</v>
      </c>
      <c r="Q390" s="2191">
        <v>1.1000000000000001E-3</v>
      </c>
      <c r="R390" s="2191">
        <f>Q390*H390</f>
        <v>3.6299999999999999E-2</v>
      </c>
      <c r="S390" s="2191">
        <v>0</v>
      </c>
      <c r="T390" s="2192">
        <f>S390*H390</f>
        <v>0</v>
      </c>
      <c r="AR390" s="2193" t="s">
        <v>2894</v>
      </c>
      <c r="AT390" s="2193" t="s">
        <v>3286</v>
      </c>
      <c r="AU390" s="2193" t="s">
        <v>134</v>
      </c>
      <c r="AY390" s="2056" t="s">
        <v>3285</v>
      </c>
      <c r="BE390" s="2194">
        <f>IF(N390="základní",J390,0)</f>
        <v>0</v>
      </c>
      <c r="BF390" s="2194">
        <f>IF(N390="snížená",J390,0)</f>
        <v>0</v>
      </c>
      <c r="BG390" s="2194">
        <f>IF(N390="zákl. přenesená",J390,0)</f>
        <v>0</v>
      </c>
      <c r="BH390" s="2194">
        <f>IF(N390="sníž. přenesená",J390,0)</f>
        <v>0</v>
      </c>
      <c r="BI390" s="2194">
        <f>IF(N390="nulová",J390,0)</f>
        <v>0</v>
      </c>
      <c r="BJ390" s="2056" t="s">
        <v>134</v>
      </c>
      <c r="BK390" s="2194">
        <f>ROUND(I390*H390,2)</f>
        <v>0</v>
      </c>
      <c r="BL390" s="2056" t="s">
        <v>2894</v>
      </c>
      <c r="BM390" s="2193" t="s">
        <v>4893</v>
      </c>
    </row>
    <row r="391" spans="2:65" s="2209" customFormat="1">
      <c r="B391" s="2210"/>
      <c r="D391" s="2197" t="s">
        <v>3305</v>
      </c>
      <c r="E391" s="2211" t="s">
        <v>3146</v>
      </c>
      <c r="F391" s="2212" t="s">
        <v>4894</v>
      </c>
      <c r="H391" s="2213">
        <v>33</v>
      </c>
      <c r="L391" s="2210"/>
      <c r="M391" s="2214"/>
      <c r="T391" s="2215"/>
      <c r="AT391" s="2211" t="s">
        <v>3305</v>
      </c>
      <c r="AU391" s="2211" t="s">
        <v>134</v>
      </c>
      <c r="AV391" s="2209" t="s">
        <v>134</v>
      </c>
      <c r="AW391" s="2209" t="s">
        <v>3171</v>
      </c>
      <c r="AX391" s="2209" t="s">
        <v>133</v>
      </c>
      <c r="AY391" s="2211" t="s">
        <v>3285</v>
      </c>
    </row>
    <row r="392" spans="2:65" s="2070" customFormat="1" ht="24.15" customHeight="1">
      <c r="B392" s="2164"/>
      <c r="C392" s="4608">
        <v>82</v>
      </c>
      <c r="D392" s="4608" t="s">
        <v>3286</v>
      </c>
      <c r="E392" s="4609" t="s">
        <v>4895</v>
      </c>
      <c r="F392" s="4610" t="s">
        <v>4896</v>
      </c>
      <c r="G392" s="4611" t="s">
        <v>3837</v>
      </c>
      <c r="H392" s="4612">
        <v>33</v>
      </c>
      <c r="I392" s="4613"/>
      <c r="J392" s="4613">
        <f>ROUND(I392*H392,2)</f>
        <v>0</v>
      </c>
      <c r="K392" s="4610" t="s">
        <v>3146</v>
      </c>
      <c r="L392" s="2071"/>
      <c r="M392" s="2190" t="s">
        <v>3146</v>
      </c>
      <c r="N392" s="2163" t="s">
        <v>3181</v>
      </c>
      <c r="O392" s="2191">
        <v>0.25</v>
      </c>
      <c r="P392" s="2191">
        <f>O392*H392</f>
        <v>8.25</v>
      </c>
      <c r="Q392" s="2191">
        <v>1.1000000000000001E-3</v>
      </c>
      <c r="R392" s="2191">
        <f>Q392*H392</f>
        <v>3.6299999999999999E-2</v>
      </c>
      <c r="S392" s="2191">
        <v>0</v>
      </c>
      <c r="T392" s="2192">
        <f>S392*H392</f>
        <v>0</v>
      </c>
      <c r="AR392" s="2193" t="s">
        <v>2894</v>
      </c>
      <c r="AT392" s="2193" t="s">
        <v>3286</v>
      </c>
      <c r="AU392" s="2193" t="s">
        <v>134</v>
      </c>
      <c r="AY392" s="2056" t="s">
        <v>3285</v>
      </c>
      <c r="BE392" s="2194">
        <f>IF(N392="základní",J392,0)</f>
        <v>0</v>
      </c>
      <c r="BF392" s="2194">
        <f>IF(N392="snížená",J392,0)</f>
        <v>0</v>
      </c>
      <c r="BG392" s="2194">
        <f>IF(N392="zákl. přenesená",J392,0)</f>
        <v>0</v>
      </c>
      <c r="BH392" s="2194">
        <f>IF(N392="sníž. přenesená",J392,0)</f>
        <v>0</v>
      </c>
      <c r="BI392" s="2194">
        <f>IF(N392="nulová",J392,0)</f>
        <v>0</v>
      </c>
      <c r="BJ392" s="2056" t="s">
        <v>134</v>
      </c>
      <c r="BK392" s="2194">
        <f>ROUND(I392*H392,2)</f>
        <v>0</v>
      </c>
      <c r="BL392" s="2056" t="s">
        <v>2894</v>
      </c>
      <c r="BM392" s="2193" t="s">
        <v>4897</v>
      </c>
    </row>
    <row r="393" spans="2:65" s="2209" customFormat="1">
      <c r="B393" s="2210"/>
      <c r="D393" s="2197" t="s">
        <v>3305</v>
      </c>
      <c r="E393" s="2211" t="s">
        <v>3146</v>
      </c>
      <c r="F393" s="2212" t="s">
        <v>4894</v>
      </c>
      <c r="H393" s="2213">
        <v>33</v>
      </c>
      <c r="L393" s="2210"/>
      <c r="M393" s="2214"/>
      <c r="T393" s="2215"/>
      <c r="AT393" s="2211" t="s">
        <v>3305</v>
      </c>
      <c r="AU393" s="2211" t="s">
        <v>134</v>
      </c>
      <c r="AV393" s="2209" t="s">
        <v>134</v>
      </c>
      <c r="AW393" s="2209" t="s">
        <v>3171</v>
      </c>
      <c r="AX393" s="2209" t="s">
        <v>133</v>
      </c>
      <c r="AY393" s="2211" t="s">
        <v>3285</v>
      </c>
    </row>
    <row r="394" spans="2:65" s="2070" customFormat="1" ht="24.15" customHeight="1">
      <c r="B394" s="2164"/>
      <c r="C394" s="4608">
        <v>83</v>
      </c>
      <c r="D394" s="4608" t="s">
        <v>3286</v>
      </c>
      <c r="E394" s="4609" t="s">
        <v>4898</v>
      </c>
      <c r="F394" s="4610" t="s">
        <v>4899</v>
      </c>
      <c r="G394" s="4611" t="s">
        <v>3837</v>
      </c>
      <c r="H394" s="4612">
        <v>33</v>
      </c>
      <c r="I394" s="4613"/>
      <c r="J394" s="4613">
        <f>ROUND(I394*H394,2)</f>
        <v>0</v>
      </c>
      <c r="K394" s="4610" t="s">
        <v>3146</v>
      </c>
      <c r="L394" s="2071"/>
      <c r="M394" s="2190" t="s">
        <v>3146</v>
      </c>
      <c r="N394" s="2163" t="s">
        <v>3181</v>
      </c>
      <c r="O394" s="2191">
        <v>0.25</v>
      </c>
      <c r="P394" s="2191">
        <f>O394*H394</f>
        <v>8.25</v>
      </c>
      <c r="Q394" s="2191">
        <v>1.1000000000000001E-3</v>
      </c>
      <c r="R394" s="2191">
        <f>Q394*H394</f>
        <v>3.6299999999999999E-2</v>
      </c>
      <c r="S394" s="2191">
        <v>0</v>
      </c>
      <c r="T394" s="2192">
        <f>S394*H394</f>
        <v>0</v>
      </c>
      <c r="AR394" s="2193" t="s">
        <v>2894</v>
      </c>
      <c r="AT394" s="2193" t="s">
        <v>3286</v>
      </c>
      <c r="AU394" s="2193" t="s">
        <v>134</v>
      </c>
      <c r="AY394" s="2056" t="s">
        <v>3285</v>
      </c>
      <c r="BE394" s="2194">
        <f>IF(N394="základní",J394,0)</f>
        <v>0</v>
      </c>
      <c r="BF394" s="2194">
        <f>IF(N394="snížená",J394,0)</f>
        <v>0</v>
      </c>
      <c r="BG394" s="2194">
        <f>IF(N394="zákl. přenesená",J394,0)</f>
        <v>0</v>
      </c>
      <c r="BH394" s="2194">
        <f>IF(N394="sníž. přenesená",J394,0)</f>
        <v>0</v>
      </c>
      <c r="BI394" s="2194">
        <f>IF(N394="nulová",J394,0)</f>
        <v>0</v>
      </c>
      <c r="BJ394" s="2056" t="s">
        <v>134</v>
      </c>
      <c r="BK394" s="2194">
        <f>ROUND(I394*H394,2)</f>
        <v>0</v>
      </c>
      <c r="BL394" s="2056" t="s">
        <v>2894</v>
      </c>
      <c r="BM394" s="2193" t="s">
        <v>4900</v>
      </c>
    </row>
    <row r="395" spans="2:65" s="2209" customFormat="1">
      <c r="B395" s="2210"/>
      <c r="D395" s="2197" t="s">
        <v>3305</v>
      </c>
      <c r="E395" s="2211" t="s">
        <v>3146</v>
      </c>
      <c r="F395" s="2212" t="s">
        <v>4894</v>
      </c>
      <c r="H395" s="2213">
        <v>33</v>
      </c>
      <c r="L395" s="2210"/>
      <c r="M395" s="2214"/>
      <c r="T395" s="2215"/>
      <c r="AT395" s="2211" t="s">
        <v>3305</v>
      </c>
      <c r="AU395" s="2211" t="s">
        <v>134</v>
      </c>
      <c r="AV395" s="2209" t="s">
        <v>134</v>
      </c>
      <c r="AW395" s="2209" t="s">
        <v>3171</v>
      </c>
      <c r="AX395" s="2209" t="s">
        <v>133</v>
      </c>
      <c r="AY395" s="2211" t="s">
        <v>3285</v>
      </c>
    </row>
    <row r="396" spans="2:65" s="2070" customFormat="1" ht="33" customHeight="1">
      <c r="B396" s="2164"/>
      <c r="C396" s="4608">
        <v>84</v>
      </c>
      <c r="D396" s="4608" t="s">
        <v>3286</v>
      </c>
      <c r="E396" s="4609" t="s">
        <v>4901</v>
      </c>
      <c r="F396" s="4610" t="s">
        <v>4902</v>
      </c>
      <c r="G396" s="4611" t="s">
        <v>3837</v>
      </c>
      <c r="H396" s="4612">
        <v>18</v>
      </c>
      <c r="I396" s="4613"/>
      <c r="J396" s="4613">
        <f>ROUND(I396*H396,2)</f>
        <v>0</v>
      </c>
      <c r="K396" s="4610" t="s">
        <v>3146</v>
      </c>
      <c r="L396" s="2071"/>
      <c r="M396" s="2190" t="s">
        <v>3146</v>
      </c>
      <c r="N396" s="2163" t="s">
        <v>3181</v>
      </c>
      <c r="O396" s="2191">
        <v>0.25</v>
      </c>
      <c r="P396" s="2191">
        <f>O396*H396</f>
        <v>4.5</v>
      </c>
      <c r="Q396" s="2191">
        <v>1.1000000000000001E-3</v>
      </c>
      <c r="R396" s="2191">
        <f>Q396*H396</f>
        <v>1.9800000000000002E-2</v>
      </c>
      <c r="S396" s="2191">
        <v>0</v>
      </c>
      <c r="T396" s="2192">
        <f>S396*H396</f>
        <v>0</v>
      </c>
      <c r="AR396" s="2193" t="s">
        <v>2894</v>
      </c>
      <c r="AT396" s="2193" t="s">
        <v>3286</v>
      </c>
      <c r="AU396" s="2193" t="s">
        <v>134</v>
      </c>
      <c r="AY396" s="2056" t="s">
        <v>3285</v>
      </c>
      <c r="BE396" s="2194">
        <f>IF(N396="základní",J396,0)</f>
        <v>0</v>
      </c>
      <c r="BF396" s="2194">
        <f>IF(N396="snížená",J396,0)</f>
        <v>0</v>
      </c>
      <c r="BG396" s="2194">
        <f>IF(N396="zákl. přenesená",J396,0)</f>
        <v>0</v>
      </c>
      <c r="BH396" s="2194">
        <f>IF(N396="sníž. přenesená",J396,0)</f>
        <v>0</v>
      </c>
      <c r="BI396" s="2194">
        <f>IF(N396="nulová",J396,0)</f>
        <v>0</v>
      </c>
      <c r="BJ396" s="2056" t="s">
        <v>134</v>
      </c>
      <c r="BK396" s="2194">
        <f>ROUND(I396*H396,2)</f>
        <v>0</v>
      </c>
      <c r="BL396" s="2056" t="s">
        <v>2894</v>
      </c>
      <c r="BM396" s="2193" t="s">
        <v>4903</v>
      </c>
    </row>
    <row r="397" spans="2:65" s="2209" customFormat="1">
      <c r="B397" s="2210"/>
      <c r="D397" s="2197" t="s">
        <v>3305</v>
      </c>
      <c r="E397" s="2211" t="s">
        <v>3146</v>
      </c>
      <c r="F397" s="2212" t="s">
        <v>4904</v>
      </c>
      <c r="H397" s="2213">
        <v>18</v>
      </c>
      <c r="L397" s="2210"/>
      <c r="M397" s="2214"/>
      <c r="T397" s="2215"/>
      <c r="AT397" s="2211" t="s">
        <v>3305</v>
      </c>
      <c r="AU397" s="2211" t="s">
        <v>134</v>
      </c>
      <c r="AV397" s="2209" t="s">
        <v>134</v>
      </c>
      <c r="AW397" s="2209" t="s">
        <v>3171</v>
      </c>
      <c r="AX397" s="2209" t="s">
        <v>133</v>
      </c>
      <c r="AY397" s="2211" t="s">
        <v>3285</v>
      </c>
    </row>
    <row r="398" spans="2:65" s="2070" customFormat="1" ht="33" customHeight="1">
      <c r="B398" s="2164"/>
      <c r="C398" s="4608">
        <v>85</v>
      </c>
      <c r="D398" s="4608" t="s">
        <v>3286</v>
      </c>
      <c r="E398" s="4609" t="s">
        <v>4905</v>
      </c>
      <c r="F398" s="4610" t="s">
        <v>4906</v>
      </c>
      <c r="G398" s="4611" t="s">
        <v>3837</v>
      </c>
      <c r="H398" s="4612">
        <v>18</v>
      </c>
      <c r="I398" s="4613"/>
      <c r="J398" s="4613">
        <f>ROUND(I398*H398,2)</f>
        <v>0</v>
      </c>
      <c r="K398" s="4610" t="s">
        <v>3146</v>
      </c>
      <c r="L398" s="2071"/>
      <c r="M398" s="2190" t="s">
        <v>3146</v>
      </c>
      <c r="N398" s="2163" t="s">
        <v>3181</v>
      </c>
      <c r="O398" s="2191">
        <v>0.25</v>
      </c>
      <c r="P398" s="2191">
        <f>O398*H398</f>
        <v>4.5</v>
      </c>
      <c r="Q398" s="2191">
        <v>1.1000000000000001E-3</v>
      </c>
      <c r="R398" s="2191">
        <f>Q398*H398</f>
        <v>1.9800000000000002E-2</v>
      </c>
      <c r="S398" s="2191">
        <v>0</v>
      </c>
      <c r="T398" s="2192">
        <f>S398*H398</f>
        <v>0</v>
      </c>
      <c r="AR398" s="2193" t="s">
        <v>2894</v>
      </c>
      <c r="AT398" s="2193" t="s">
        <v>3286</v>
      </c>
      <c r="AU398" s="2193" t="s">
        <v>134</v>
      </c>
      <c r="AY398" s="2056" t="s">
        <v>3285</v>
      </c>
      <c r="BE398" s="2194">
        <f>IF(N398="základní",J398,0)</f>
        <v>0</v>
      </c>
      <c r="BF398" s="2194">
        <f>IF(N398="snížená",J398,0)</f>
        <v>0</v>
      </c>
      <c r="BG398" s="2194">
        <f>IF(N398="zákl. přenesená",J398,0)</f>
        <v>0</v>
      </c>
      <c r="BH398" s="2194">
        <f>IF(N398="sníž. přenesená",J398,0)</f>
        <v>0</v>
      </c>
      <c r="BI398" s="2194">
        <f>IF(N398="nulová",J398,0)</f>
        <v>0</v>
      </c>
      <c r="BJ398" s="2056" t="s">
        <v>134</v>
      </c>
      <c r="BK398" s="2194">
        <f>ROUND(I398*H398,2)</f>
        <v>0</v>
      </c>
      <c r="BL398" s="2056" t="s">
        <v>2894</v>
      </c>
      <c r="BM398" s="2193" t="s">
        <v>4907</v>
      </c>
    </row>
    <row r="399" spans="2:65" s="2209" customFormat="1">
      <c r="B399" s="2210"/>
      <c r="D399" s="2197" t="s">
        <v>3305</v>
      </c>
      <c r="E399" s="2211" t="s">
        <v>3146</v>
      </c>
      <c r="F399" s="2212" t="s">
        <v>4904</v>
      </c>
      <c r="H399" s="2213">
        <v>18</v>
      </c>
      <c r="L399" s="2210"/>
      <c r="M399" s="2214"/>
      <c r="T399" s="2215"/>
      <c r="AT399" s="2211" t="s">
        <v>3305</v>
      </c>
      <c r="AU399" s="2211" t="s">
        <v>134</v>
      </c>
      <c r="AV399" s="2209" t="s">
        <v>134</v>
      </c>
      <c r="AW399" s="2209" t="s">
        <v>3171</v>
      </c>
      <c r="AX399" s="2209" t="s">
        <v>133</v>
      </c>
      <c r="AY399" s="2211" t="s">
        <v>3285</v>
      </c>
    </row>
    <row r="400" spans="2:65" s="2070" customFormat="1" ht="16.5" customHeight="1">
      <c r="B400" s="2164"/>
      <c r="C400" s="4608">
        <v>86</v>
      </c>
      <c r="D400" s="4608" t="s">
        <v>3286</v>
      </c>
      <c r="E400" s="4609" t="s">
        <v>4908</v>
      </c>
      <c r="F400" s="4610" t="s">
        <v>4909</v>
      </c>
      <c r="G400" s="4611" t="s">
        <v>155</v>
      </c>
      <c r="H400" s="4612">
        <v>1</v>
      </c>
      <c r="I400" s="4613"/>
      <c r="J400" s="4613" t="s">
        <v>11702</v>
      </c>
      <c r="K400" s="4610" t="s">
        <v>3146</v>
      </c>
      <c r="L400" s="2071"/>
      <c r="M400" s="2190" t="s">
        <v>3146</v>
      </c>
      <c r="N400" s="2163" t="s">
        <v>3181</v>
      </c>
      <c r="O400" s="2191">
        <v>0</v>
      </c>
      <c r="P400" s="2191">
        <f>O400*H400</f>
        <v>0</v>
      </c>
      <c r="Q400" s="2191">
        <v>0</v>
      </c>
      <c r="R400" s="2191">
        <f>Q400*H400</f>
        <v>0</v>
      </c>
      <c r="S400" s="2191">
        <v>0</v>
      </c>
      <c r="T400" s="2192">
        <f>S400*H400</f>
        <v>0</v>
      </c>
      <c r="AR400" s="2193" t="s">
        <v>2894</v>
      </c>
      <c r="AT400" s="2193" t="s">
        <v>3286</v>
      </c>
      <c r="AU400" s="2193" t="s">
        <v>134</v>
      </c>
      <c r="AY400" s="2056" t="s">
        <v>3285</v>
      </c>
      <c r="BE400" s="2194">
        <f>IF(N400="základní",J400,0)</f>
        <v>0</v>
      </c>
      <c r="BF400" s="2194" t="str">
        <f>IF(N400="snížená",J400,0)</f>
        <v>NEOCEŇOVAT</v>
      </c>
      <c r="BG400" s="2194">
        <f>IF(N400="zákl. přenesená",J400,0)</f>
        <v>0</v>
      </c>
      <c r="BH400" s="2194">
        <f>IF(N400="sníž. přenesená",J400,0)</f>
        <v>0</v>
      </c>
      <c r="BI400" s="2194">
        <f>IF(N400="nulová",J400,0)</f>
        <v>0</v>
      </c>
      <c r="BJ400" s="2056" t="s">
        <v>134</v>
      </c>
      <c r="BK400" s="2194">
        <f>ROUND(I400*H400,2)</f>
        <v>0</v>
      </c>
      <c r="BL400" s="2056" t="s">
        <v>2894</v>
      </c>
      <c r="BM400" s="2193" t="s">
        <v>4910</v>
      </c>
    </row>
    <row r="401" spans="2:65" s="2195" customFormat="1">
      <c r="B401" s="2196"/>
      <c r="D401" s="2197" t="s">
        <v>3305</v>
      </c>
      <c r="E401" s="2198" t="s">
        <v>3146</v>
      </c>
      <c r="F401" s="2199" t="s">
        <v>4911</v>
      </c>
      <c r="H401" s="2198" t="s">
        <v>3146</v>
      </c>
      <c r="L401" s="2196"/>
      <c r="M401" s="2200"/>
      <c r="T401" s="2201"/>
      <c r="AT401" s="2198" t="s">
        <v>3305</v>
      </c>
      <c r="AU401" s="2198" t="s">
        <v>134</v>
      </c>
      <c r="AV401" s="2195" t="s">
        <v>133</v>
      </c>
      <c r="AW401" s="2195" t="s">
        <v>3171</v>
      </c>
      <c r="AX401" s="2195" t="s">
        <v>3213</v>
      </c>
      <c r="AY401" s="2198" t="s">
        <v>3285</v>
      </c>
    </row>
    <row r="402" spans="2:65" s="2209" customFormat="1">
      <c r="B402" s="2210"/>
      <c r="D402" s="2197" t="s">
        <v>3305</v>
      </c>
      <c r="E402" s="2211" t="s">
        <v>3146</v>
      </c>
      <c r="F402" s="2212">
        <v>1</v>
      </c>
      <c r="H402" s="2213">
        <v>1</v>
      </c>
      <c r="L402" s="2217"/>
      <c r="M402" s="2221"/>
      <c r="N402" s="2216"/>
      <c r="T402" s="2215"/>
      <c r="AT402" s="2211" t="s">
        <v>3305</v>
      </c>
      <c r="AU402" s="2211" t="s">
        <v>134</v>
      </c>
      <c r="AV402" s="2209" t="s">
        <v>134</v>
      </c>
      <c r="AW402" s="2209" t="s">
        <v>3171</v>
      </c>
      <c r="AX402" s="2209" t="s">
        <v>133</v>
      </c>
      <c r="AY402" s="2211" t="s">
        <v>3285</v>
      </c>
    </row>
    <row r="403" spans="2:65" s="2070" customFormat="1" ht="16.5" customHeight="1">
      <c r="B403" s="2164"/>
      <c r="C403" s="4608">
        <v>87</v>
      </c>
      <c r="D403" s="4608" t="s">
        <v>3286</v>
      </c>
      <c r="E403" s="4609" t="s">
        <v>4912</v>
      </c>
      <c r="F403" s="4610" t="s">
        <v>4913</v>
      </c>
      <c r="G403" s="4611" t="s">
        <v>155</v>
      </c>
      <c r="H403" s="4612">
        <v>1</v>
      </c>
      <c r="I403" s="4613"/>
      <c r="J403" s="4613" t="s">
        <v>11702</v>
      </c>
      <c r="K403" s="4610" t="s">
        <v>3146</v>
      </c>
      <c r="L403" s="2071"/>
      <c r="M403" s="2190" t="s">
        <v>3146</v>
      </c>
      <c r="N403" s="2163" t="s">
        <v>3181</v>
      </c>
      <c r="O403" s="2191">
        <v>0</v>
      </c>
      <c r="P403" s="2191">
        <f>O403*H403</f>
        <v>0</v>
      </c>
      <c r="Q403" s="2191">
        <v>0</v>
      </c>
      <c r="R403" s="2191">
        <f>Q403*H403</f>
        <v>0</v>
      </c>
      <c r="S403" s="2191">
        <v>0</v>
      </c>
      <c r="T403" s="2192">
        <f>S403*H403</f>
        <v>0</v>
      </c>
      <c r="AR403" s="2193" t="s">
        <v>2894</v>
      </c>
      <c r="AT403" s="2193" t="s">
        <v>3286</v>
      </c>
      <c r="AU403" s="2193" t="s">
        <v>134</v>
      </c>
      <c r="AY403" s="2056" t="s">
        <v>3285</v>
      </c>
      <c r="BE403" s="2194">
        <f>IF(N403="základní",J403,0)</f>
        <v>0</v>
      </c>
      <c r="BF403" s="2194" t="str">
        <f>IF(N403="snížená",J403,0)</f>
        <v>NEOCEŇOVAT</v>
      </c>
      <c r="BG403" s="2194">
        <f>IF(N403="zákl. přenesená",J403,0)</f>
        <v>0</v>
      </c>
      <c r="BH403" s="2194">
        <f>IF(N403="sníž. přenesená",J403,0)</f>
        <v>0</v>
      </c>
      <c r="BI403" s="2194">
        <f>IF(N403="nulová",J403,0)</f>
        <v>0</v>
      </c>
      <c r="BJ403" s="2056" t="s">
        <v>134</v>
      </c>
      <c r="BK403" s="2194">
        <f>ROUND(I403*H403,2)</f>
        <v>0</v>
      </c>
      <c r="BL403" s="2056" t="s">
        <v>2894</v>
      </c>
      <c r="BM403" s="2193" t="s">
        <v>4914</v>
      </c>
    </row>
    <row r="404" spans="2:65" s="2195" customFormat="1">
      <c r="B404" s="2196"/>
      <c r="D404" s="2197" t="s">
        <v>3305</v>
      </c>
      <c r="E404" s="2198" t="s">
        <v>3146</v>
      </c>
      <c r="F404" s="2199" t="s">
        <v>4915</v>
      </c>
      <c r="H404" s="2198" t="s">
        <v>3146</v>
      </c>
      <c r="L404" s="2196"/>
      <c r="M404" s="2200"/>
      <c r="T404" s="2201"/>
      <c r="AT404" s="2198" t="s">
        <v>3305</v>
      </c>
      <c r="AU404" s="2198" t="s">
        <v>134</v>
      </c>
      <c r="AV404" s="2195" t="s">
        <v>133</v>
      </c>
      <c r="AW404" s="2195" t="s">
        <v>3171</v>
      </c>
      <c r="AX404" s="2195" t="s">
        <v>3213</v>
      </c>
      <c r="AY404" s="2198" t="s">
        <v>3285</v>
      </c>
    </row>
    <row r="405" spans="2:65" s="2209" customFormat="1">
      <c r="B405" s="2210"/>
      <c r="D405" s="2197" t="s">
        <v>3305</v>
      </c>
      <c r="E405" s="2211" t="s">
        <v>3146</v>
      </c>
      <c r="F405" s="2212" t="s">
        <v>133</v>
      </c>
      <c r="H405" s="2213">
        <v>1</v>
      </c>
      <c r="L405" s="2210"/>
      <c r="M405" s="2214"/>
      <c r="T405" s="2215"/>
      <c r="AT405" s="2211" t="s">
        <v>3305</v>
      </c>
      <c r="AU405" s="2211" t="s">
        <v>134</v>
      </c>
      <c r="AV405" s="2209" t="s">
        <v>134</v>
      </c>
      <c r="AW405" s="2209" t="s">
        <v>3171</v>
      </c>
      <c r="AX405" s="2209" t="s">
        <v>133</v>
      </c>
      <c r="AY405" s="2211" t="s">
        <v>3285</v>
      </c>
    </row>
    <row r="406" spans="2:65" s="2070" customFormat="1" ht="16.5" customHeight="1">
      <c r="B406" s="2164"/>
      <c r="C406" s="4608">
        <v>88</v>
      </c>
      <c r="D406" s="4608" t="s">
        <v>3286</v>
      </c>
      <c r="E406" s="4609" t="s">
        <v>4916</v>
      </c>
      <c r="F406" s="4610" t="s">
        <v>4917</v>
      </c>
      <c r="G406" s="4611" t="s">
        <v>155</v>
      </c>
      <c r="H406" s="4612">
        <v>1</v>
      </c>
      <c r="I406" s="4613"/>
      <c r="J406" s="4613" t="s">
        <v>11702</v>
      </c>
      <c r="K406" s="4610" t="s">
        <v>3146</v>
      </c>
      <c r="L406" s="2071"/>
      <c r="M406" s="2190" t="s">
        <v>3146</v>
      </c>
      <c r="N406" s="2163" t="s">
        <v>3181</v>
      </c>
      <c r="O406" s="2191">
        <v>0</v>
      </c>
      <c r="P406" s="2191">
        <f>O406*H406</f>
        <v>0</v>
      </c>
      <c r="Q406" s="2191">
        <v>0</v>
      </c>
      <c r="R406" s="2191">
        <f>Q406*H406</f>
        <v>0</v>
      </c>
      <c r="S406" s="2191">
        <v>0</v>
      </c>
      <c r="T406" s="2192">
        <f>S406*H406</f>
        <v>0</v>
      </c>
      <c r="AR406" s="2193" t="s">
        <v>2894</v>
      </c>
      <c r="AT406" s="2193" t="s">
        <v>3286</v>
      </c>
      <c r="AU406" s="2193" t="s">
        <v>134</v>
      </c>
      <c r="AY406" s="2056" t="s">
        <v>3285</v>
      </c>
      <c r="BE406" s="2194">
        <f>IF(N406="základní",J406,0)</f>
        <v>0</v>
      </c>
      <c r="BF406" s="2194" t="str">
        <f>IF(N406="snížená",J406,0)</f>
        <v>NEOCEŇOVAT</v>
      </c>
      <c r="BG406" s="2194">
        <f>IF(N406="zákl. přenesená",J406,0)</f>
        <v>0</v>
      </c>
      <c r="BH406" s="2194">
        <f>IF(N406="sníž. přenesená",J406,0)</f>
        <v>0</v>
      </c>
      <c r="BI406" s="2194">
        <f>IF(N406="nulová",J406,0)</f>
        <v>0</v>
      </c>
      <c r="BJ406" s="2056" t="s">
        <v>134</v>
      </c>
      <c r="BK406" s="2194">
        <f>ROUND(I406*H406,2)</f>
        <v>0</v>
      </c>
      <c r="BL406" s="2056" t="s">
        <v>2894</v>
      </c>
      <c r="BM406" s="2193" t="s">
        <v>4918</v>
      </c>
    </row>
    <row r="407" spans="2:65" s="2195" customFormat="1">
      <c r="B407" s="2196"/>
      <c r="D407" s="2197" t="s">
        <v>3305</v>
      </c>
      <c r="E407" s="2198" t="s">
        <v>3146</v>
      </c>
      <c r="F407" s="2199" t="s">
        <v>4919</v>
      </c>
      <c r="H407" s="2198" t="s">
        <v>3146</v>
      </c>
      <c r="L407" s="2196"/>
      <c r="M407" s="2200"/>
      <c r="T407" s="2201"/>
      <c r="AT407" s="2198" t="s">
        <v>3305</v>
      </c>
      <c r="AU407" s="2198" t="s">
        <v>134</v>
      </c>
      <c r="AV407" s="2195" t="s">
        <v>133</v>
      </c>
      <c r="AW407" s="2195" t="s">
        <v>3171</v>
      </c>
      <c r="AX407" s="2195" t="s">
        <v>3213</v>
      </c>
      <c r="AY407" s="2198" t="s">
        <v>3285</v>
      </c>
    </row>
    <row r="408" spans="2:65" s="2209" customFormat="1">
      <c r="B408" s="2210"/>
      <c r="D408" s="2197" t="s">
        <v>3305</v>
      </c>
      <c r="E408" s="2211" t="s">
        <v>3146</v>
      </c>
      <c r="F408" s="2212" t="s">
        <v>133</v>
      </c>
      <c r="H408" s="2213">
        <v>1</v>
      </c>
      <c r="L408" s="2210"/>
      <c r="M408" s="2214"/>
      <c r="T408" s="2215"/>
      <c r="AT408" s="2211" t="s">
        <v>3305</v>
      </c>
      <c r="AU408" s="2211" t="s">
        <v>134</v>
      </c>
      <c r="AV408" s="2209" t="s">
        <v>134</v>
      </c>
      <c r="AW408" s="2209" t="s">
        <v>3171</v>
      </c>
      <c r="AX408" s="2209" t="s">
        <v>133</v>
      </c>
      <c r="AY408" s="2211" t="s">
        <v>3285</v>
      </c>
    </row>
    <row r="409" spans="2:65" s="2070" customFormat="1" ht="16.5" customHeight="1">
      <c r="B409" s="2164"/>
      <c r="C409" s="4608">
        <v>89</v>
      </c>
      <c r="D409" s="4608" t="s">
        <v>3286</v>
      </c>
      <c r="E409" s="4609" t="s">
        <v>4920</v>
      </c>
      <c r="F409" s="4610" t="s">
        <v>4921</v>
      </c>
      <c r="G409" s="4611" t="s">
        <v>155</v>
      </c>
      <c r="H409" s="4612">
        <v>0</v>
      </c>
      <c r="I409" s="4613"/>
      <c r="J409" s="4613" t="s">
        <v>11702</v>
      </c>
      <c r="K409" s="4610" t="s">
        <v>3146</v>
      </c>
      <c r="L409" s="2071"/>
      <c r="M409" s="2190" t="s">
        <v>3146</v>
      </c>
      <c r="N409" s="2163" t="s">
        <v>3181</v>
      </c>
      <c r="O409" s="2191">
        <v>0</v>
      </c>
      <c r="P409" s="2191">
        <f>O409*H409</f>
        <v>0</v>
      </c>
      <c r="Q409" s="2191">
        <v>0</v>
      </c>
      <c r="R409" s="2191">
        <f>Q409*H409</f>
        <v>0</v>
      </c>
      <c r="S409" s="2191">
        <v>0</v>
      </c>
      <c r="T409" s="2192">
        <f>S409*H409</f>
        <v>0</v>
      </c>
      <c r="AR409" s="2193" t="s">
        <v>2894</v>
      </c>
      <c r="AT409" s="2193" t="s">
        <v>3286</v>
      </c>
      <c r="AU409" s="2193" t="s">
        <v>134</v>
      </c>
      <c r="AY409" s="2056" t="s">
        <v>3285</v>
      </c>
      <c r="BE409" s="2194">
        <f>IF(N409="základní",J409,0)</f>
        <v>0</v>
      </c>
      <c r="BF409" s="2194" t="str">
        <f>IF(N409="snížená",J409,0)</f>
        <v>NEOCEŇOVAT</v>
      </c>
      <c r="BG409" s="2194">
        <f>IF(N409="zákl. přenesená",J409,0)</f>
        <v>0</v>
      </c>
      <c r="BH409" s="2194">
        <f>IF(N409="sníž. přenesená",J409,0)</f>
        <v>0</v>
      </c>
      <c r="BI409" s="2194">
        <f>IF(N409="nulová",J409,0)</f>
        <v>0</v>
      </c>
      <c r="BJ409" s="2056" t="s">
        <v>134</v>
      </c>
      <c r="BK409" s="2194">
        <f>ROUND(I409*H409,2)</f>
        <v>0</v>
      </c>
      <c r="BL409" s="2056" t="s">
        <v>2894</v>
      </c>
      <c r="BM409" s="2193" t="s">
        <v>4922</v>
      </c>
    </row>
    <row r="410" spans="2:65" s="2195" customFormat="1">
      <c r="B410" s="2196"/>
      <c r="D410" s="2197" t="s">
        <v>3305</v>
      </c>
      <c r="E410" s="2198" t="s">
        <v>3146</v>
      </c>
      <c r="F410" s="2199" t="s">
        <v>4923</v>
      </c>
      <c r="H410" s="2198" t="s">
        <v>3146</v>
      </c>
      <c r="L410" s="2217"/>
      <c r="M410" s="2200"/>
      <c r="T410" s="2201"/>
      <c r="AT410" s="2198" t="s">
        <v>3305</v>
      </c>
      <c r="AU410" s="2198" t="s">
        <v>134</v>
      </c>
      <c r="AV410" s="2195" t="s">
        <v>133</v>
      </c>
      <c r="AW410" s="2195" t="s">
        <v>3171</v>
      </c>
      <c r="AX410" s="2195" t="s">
        <v>3213</v>
      </c>
      <c r="AY410" s="2198" t="s">
        <v>3285</v>
      </c>
    </row>
    <row r="411" spans="2:65" s="2209" customFormat="1">
      <c r="B411" s="2210"/>
      <c r="D411" s="2197" t="s">
        <v>3305</v>
      </c>
      <c r="E411" s="2211" t="s">
        <v>3146</v>
      </c>
      <c r="F411" s="2212">
        <v>0</v>
      </c>
      <c r="H411" s="2213">
        <v>0</v>
      </c>
      <c r="L411" s="2210"/>
      <c r="M411" s="2214"/>
      <c r="T411" s="2215"/>
      <c r="AT411" s="2211" t="s">
        <v>3305</v>
      </c>
      <c r="AU411" s="2211" t="s">
        <v>134</v>
      </c>
      <c r="AV411" s="2209" t="s">
        <v>134</v>
      </c>
      <c r="AW411" s="2209" t="s">
        <v>3171</v>
      </c>
      <c r="AX411" s="2209" t="s">
        <v>133</v>
      </c>
      <c r="AY411" s="2211" t="s">
        <v>3285</v>
      </c>
    </row>
    <row r="412" spans="2:65" s="2070" customFormat="1" ht="16.5" customHeight="1">
      <c r="B412" s="2164"/>
      <c r="C412" s="4608">
        <v>90</v>
      </c>
      <c r="D412" s="4608" t="s">
        <v>3286</v>
      </c>
      <c r="E412" s="4609" t="s">
        <v>4924</v>
      </c>
      <c r="F412" s="4610" t="s">
        <v>4925</v>
      </c>
      <c r="G412" s="4611" t="s">
        <v>155</v>
      </c>
      <c r="H412" s="4612">
        <v>1</v>
      </c>
      <c r="I412" s="4613"/>
      <c r="J412" s="4613" t="s">
        <v>11702</v>
      </c>
      <c r="K412" s="4610" t="s">
        <v>3146</v>
      </c>
      <c r="L412" s="2071"/>
      <c r="M412" s="2190" t="s">
        <v>3146</v>
      </c>
      <c r="N412" s="2163" t="s">
        <v>3181</v>
      </c>
      <c r="O412" s="2191">
        <v>0</v>
      </c>
      <c r="P412" s="2191">
        <f>O412*H412</f>
        <v>0</v>
      </c>
      <c r="Q412" s="2191">
        <v>0</v>
      </c>
      <c r="R412" s="2191">
        <f>Q412*H412</f>
        <v>0</v>
      </c>
      <c r="S412" s="2191">
        <v>0</v>
      </c>
      <c r="T412" s="2192">
        <f>S412*H412</f>
        <v>0</v>
      </c>
      <c r="AR412" s="2193" t="s">
        <v>2894</v>
      </c>
      <c r="AT412" s="2193" t="s">
        <v>3286</v>
      </c>
      <c r="AU412" s="2193" t="s">
        <v>134</v>
      </c>
      <c r="AY412" s="2056" t="s">
        <v>3285</v>
      </c>
      <c r="BE412" s="2194">
        <f>IF(N412="základní",J412,0)</f>
        <v>0</v>
      </c>
      <c r="BF412" s="2194" t="str">
        <f>IF(N412="snížená",J412,0)</f>
        <v>NEOCEŇOVAT</v>
      </c>
      <c r="BG412" s="2194">
        <f>IF(N412="zákl. přenesená",J412,0)</f>
        <v>0</v>
      </c>
      <c r="BH412" s="2194">
        <f>IF(N412="sníž. přenesená",J412,0)</f>
        <v>0</v>
      </c>
      <c r="BI412" s="2194">
        <f>IF(N412="nulová",J412,0)</f>
        <v>0</v>
      </c>
      <c r="BJ412" s="2056" t="s">
        <v>134</v>
      </c>
      <c r="BK412" s="2194">
        <f>ROUND(I412*H412,2)</f>
        <v>0</v>
      </c>
      <c r="BL412" s="2056" t="s">
        <v>2894</v>
      </c>
      <c r="BM412" s="2193" t="s">
        <v>4926</v>
      </c>
    </row>
    <row r="413" spans="2:65" s="2195" customFormat="1">
      <c r="B413" s="2196"/>
      <c r="D413" s="2197" t="s">
        <v>3305</v>
      </c>
      <c r="E413" s="2198" t="s">
        <v>3146</v>
      </c>
      <c r="F413" s="2199" t="s">
        <v>4927</v>
      </c>
      <c r="H413" s="2198" t="s">
        <v>3146</v>
      </c>
      <c r="L413" s="2196"/>
      <c r="M413" s="2200"/>
      <c r="T413" s="2201"/>
      <c r="AT413" s="2198" t="s">
        <v>3305</v>
      </c>
      <c r="AU413" s="2198" t="s">
        <v>134</v>
      </c>
      <c r="AV413" s="2195" t="s">
        <v>133</v>
      </c>
      <c r="AW413" s="2195" t="s">
        <v>3171</v>
      </c>
      <c r="AX413" s="2195" t="s">
        <v>3213</v>
      </c>
      <c r="AY413" s="2198" t="s">
        <v>3285</v>
      </c>
    </row>
    <row r="414" spans="2:65" s="2209" customFormat="1">
      <c r="B414" s="2210"/>
      <c r="D414" s="2197" t="s">
        <v>3305</v>
      </c>
      <c r="E414" s="2211" t="s">
        <v>3146</v>
      </c>
      <c r="F414" s="2212" t="s">
        <v>133</v>
      </c>
      <c r="H414" s="2213">
        <v>1</v>
      </c>
      <c r="L414" s="2210"/>
      <c r="M414" s="2214"/>
      <c r="T414" s="2215"/>
      <c r="AT414" s="2211" t="s">
        <v>3305</v>
      </c>
      <c r="AU414" s="2211" t="s">
        <v>134</v>
      </c>
      <c r="AV414" s="2209" t="s">
        <v>134</v>
      </c>
      <c r="AW414" s="2209" t="s">
        <v>3171</v>
      </c>
      <c r="AX414" s="2209" t="s">
        <v>133</v>
      </c>
      <c r="AY414" s="2211" t="s">
        <v>3285</v>
      </c>
    </row>
    <row r="415" spans="2:65" s="2070" customFormat="1" ht="16.5" customHeight="1">
      <c r="B415" s="2164"/>
      <c r="C415" s="4608">
        <v>91</v>
      </c>
      <c r="D415" s="4608" t="s">
        <v>3286</v>
      </c>
      <c r="E415" s="4609" t="s">
        <v>4928</v>
      </c>
      <c r="F415" s="4610" t="s">
        <v>4929</v>
      </c>
      <c r="G415" s="4611" t="s">
        <v>155</v>
      </c>
      <c r="H415" s="4612">
        <v>1</v>
      </c>
      <c r="I415" s="4613"/>
      <c r="J415" s="4613" t="s">
        <v>11702</v>
      </c>
      <c r="K415" s="4610" t="s">
        <v>3146</v>
      </c>
      <c r="L415" s="2071"/>
      <c r="M415" s="2190" t="s">
        <v>3146</v>
      </c>
      <c r="N415" s="2163" t="s">
        <v>3181</v>
      </c>
      <c r="O415" s="2191">
        <v>0</v>
      </c>
      <c r="P415" s="2191">
        <f>O415*H415</f>
        <v>0</v>
      </c>
      <c r="Q415" s="2191">
        <v>0</v>
      </c>
      <c r="R415" s="2191">
        <f>Q415*H415</f>
        <v>0</v>
      </c>
      <c r="S415" s="2191">
        <v>0</v>
      </c>
      <c r="T415" s="2192">
        <f>S415*H415</f>
        <v>0</v>
      </c>
      <c r="AR415" s="2193" t="s">
        <v>2894</v>
      </c>
      <c r="AT415" s="2193" t="s">
        <v>3286</v>
      </c>
      <c r="AU415" s="2193" t="s">
        <v>134</v>
      </c>
      <c r="AY415" s="2056" t="s">
        <v>3285</v>
      </c>
      <c r="BE415" s="2194">
        <f>IF(N415="základní",J415,0)</f>
        <v>0</v>
      </c>
      <c r="BF415" s="2194" t="str">
        <f>IF(N415="snížená",J415,0)</f>
        <v>NEOCEŇOVAT</v>
      </c>
      <c r="BG415" s="2194">
        <f>IF(N415="zákl. přenesená",J415,0)</f>
        <v>0</v>
      </c>
      <c r="BH415" s="2194">
        <f>IF(N415="sníž. přenesená",J415,0)</f>
        <v>0</v>
      </c>
      <c r="BI415" s="2194">
        <f>IF(N415="nulová",J415,0)</f>
        <v>0</v>
      </c>
      <c r="BJ415" s="2056" t="s">
        <v>134</v>
      </c>
      <c r="BK415" s="2194">
        <f>ROUND(I415*H415,2)</f>
        <v>0</v>
      </c>
      <c r="BL415" s="2056" t="s">
        <v>2894</v>
      </c>
      <c r="BM415" s="2193" t="s">
        <v>4930</v>
      </c>
    </row>
    <row r="416" spans="2:65" s="2195" customFormat="1">
      <c r="B416" s="2196"/>
      <c r="D416" s="2197" t="s">
        <v>3305</v>
      </c>
      <c r="E416" s="2198" t="s">
        <v>3146</v>
      </c>
      <c r="F416" s="2199" t="s">
        <v>4931</v>
      </c>
      <c r="H416" s="2198" t="s">
        <v>3146</v>
      </c>
      <c r="L416" s="2196"/>
      <c r="M416" s="2200"/>
      <c r="T416" s="2201"/>
      <c r="AT416" s="2198" t="s">
        <v>3305</v>
      </c>
      <c r="AU416" s="2198" t="s">
        <v>134</v>
      </c>
      <c r="AV416" s="2195" t="s">
        <v>133</v>
      </c>
      <c r="AW416" s="2195" t="s">
        <v>3171</v>
      </c>
      <c r="AX416" s="2195" t="s">
        <v>3213</v>
      </c>
      <c r="AY416" s="2198" t="s">
        <v>3285</v>
      </c>
    </row>
    <row r="417" spans="2:65" s="2209" customFormat="1">
      <c r="B417" s="2210"/>
      <c r="D417" s="2197" t="s">
        <v>3305</v>
      </c>
      <c r="E417" s="2211" t="s">
        <v>3146</v>
      </c>
      <c r="F417" s="2212" t="s">
        <v>133</v>
      </c>
      <c r="H417" s="2213">
        <v>1</v>
      </c>
      <c r="L417" s="2210"/>
      <c r="M417" s="2214"/>
      <c r="T417" s="2215"/>
      <c r="AT417" s="2211" t="s">
        <v>3305</v>
      </c>
      <c r="AU417" s="2211" t="s">
        <v>134</v>
      </c>
      <c r="AV417" s="2209" t="s">
        <v>134</v>
      </c>
      <c r="AW417" s="2209" t="s">
        <v>3171</v>
      </c>
      <c r="AX417" s="2209" t="s">
        <v>133</v>
      </c>
      <c r="AY417" s="2211" t="s">
        <v>3285</v>
      </c>
    </row>
    <row r="418" spans="2:65" s="2070" customFormat="1" ht="16.5" customHeight="1">
      <c r="B418" s="2164"/>
      <c r="C418" s="4608">
        <v>92</v>
      </c>
      <c r="D418" s="4608" t="s">
        <v>3286</v>
      </c>
      <c r="E418" s="4609" t="s">
        <v>4932</v>
      </c>
      <c r="F418" s="4610" t="s">
        <v>4933</v>
      </c>
      <c r="G418" s="4611" t="s">
        <v>155</v>
      </c>
      <c r="H418" s="4612">
        <v>1</v>
      </c>
      <c r="I418" s="4613"/>
      <c r="J418" s="4613" t="s">
        <v>11702</v>
      </c>
      <c r="K418" s="4610" t="s">
        <v>3146</v>
      </c>
      <c r="L418" s="2071"/>
      <c r="M418" s="2190" t="s">
        <v>3146</v>
      </c>
      <c r="N418" s="2163" t="s">
        <v>3181</v>
      </c>
      <c r="O418" s="2191">
        <v>0</v>
      </c>
      <c r="P418" s="2191">
        <f>O418*H418</f>
        <v>0</v>
      </c>
      <c r="Q418" s="2191">
        <v>0</v>
      </c>
      <c r="R418" s="2191">
        <f>Q418*H418</f>
        <v>0</v>
      </c>
      <c r="S418" s="2191">
        <v>0</v>
      </c>
      <c r="T418" s="2192">
        <f>S418*H418</f>
        <v>0</v>
      </c>
      <c r="AR418" s="2193" t="s">
        <v>2894</v>
      </c>
      <c r="AT418" s="2193" t="s">
        <v>3286</v>
      </c>
      <c r="AU418" s="2193" t="s">
        <v>134</v>
      </c>
      <c r="AY418" s="2056" t="s">
        <v>3285</v>
      </c>
      <c r="BE418" s="2194">
        <f>IF(N418="základní",J418,0)</f>
        <v>0</v>
      </c>
      <c r="BF418" s="2194" t="str">
        <f>IF(N418="snížená",J418,0)</f>
        <v>NEOCEŇOVAT</v>
      </c>
      <c r="BG418" s="2194">
        <f>IF(N418="zákl. přenesená",J418,0)</f>
        <v>0</v>
      </c>
      <c r="BH418" s="2194">
        <f>IF(N418="sníž. přenesená",J418,0)</f>
        <v>0</v>
      </c>
      <c r="BI418" s="2194">
        <f>IF(N418="nulová",J418,0)</f>
        <v>0</v>
      </c>
      <c r="BJ418" s="2056" t="s">
        <v>134</v>
      </c>
      <c r="BK418" s="2194">
        <f>ROUND(I418*H418,2)</f>
        <v>0</v>
      </c>
      <c r="BL418" s="2056" t="s">
        <v>2894</v>
      </c>
      <c r="BM418" s="2193" t="s">
        <v>4934</v>
      </c>
    </row>
    <row r="419" spans="2:65" s="2195" customFormat="1">
      <c r="B419" s="2196"/>
      <c r="D419" s="2197" t="s">
        <v>3305</v>
      </c>
      <c r="E419" s="2198" t="s">
        <v>3146</v>
      </c>
      <c r="F419" s="2199" t="s">
        <v>4935</v>
      </c>
      <c r="H419" s="2198" t="s">
        <v>3146</v>
      </c>
      <c r="L419" s="2196"/>
      <c r="M419" s="2200"/>
      <c r="T419" s="2201"/>
      <c r="AT419" s="2198" t="s">
        <v>3305</v>
      </c>
      <c r="AU419" s="2198" t="s">
        <v>134</v>
      </c>
      <c r="AV419" s="2195" t="s">
        <v>133</v>
      </c>
      <c r="AW419" s="2195" t="s">
        <v>3171</v>
      </c>
      <c r="AX419" s="2195" t="s">
        <v>3213</v>
      </c>
      <c r="AY419" s="2198" t="s">
        <v>3285</v>
      </c>
    </row>
    <row r="420" spans="2:65" s="2209" customFormat="1">
      <c r="B420" s="2210"/>
      <c r="D420" s="2197" t="s">
        <v>3305</v>
      </c>
      <c r="E420" s="2211" t="s">
        <v>3146</v>
      </c>
      <c r="F420" s="2212" t="s">
        <v>133</v>
      </c>
      <c r="H420" s="2213">
        <v>1</v>
      </c>
      <c r="L420" s="2210"/>
      <c r="M420" s="2214"/>
      <c r="T420" s="2215"/>
      <c r="AT420" s="2211" t="s">
        <v>3305</v>
      </c>
      <c r="AU420" s="2211" t="s">
        <v>134</v>
      </c>
      <c r="AV420" s="2209" t="s">
        <v>134</v>
      </c>
      <c r="AW420" s="2209" t="s">
        <v>3171</v>
      </c>
      <c r="AX420" s="2209" t="s">
        <v>133</v>
      </c>
      <c r="AY420" s="2211" t="s">
        <v>3285</v>
      </c>
    </row>
    <row r="421" spans="2:65" s="2070" customFormat="1" ht="16.5" customHeight="1">
      <c r="B421" s="2164"/>
      <c r="C421" s="4608">
        <v>93</v>
      </c>
      <c r="D421" s="4608" t="s">
        <v>3286</v>
      </c>
      <c r="E421" s="4609" t="s">
        <v>4936</v>
      </c>
      <c r="F421" s="4610" t="s">
        <v>4937</v>
      </c>
      <c r="G421" s="4611" t="s">
        <v>155</v>
      </c>
      <c r="H421" s="4612">
        <v>2</v>
      </c>
      <c r="I421" s="4613"/>
      <c r="J421" s="4613" t="s">
        <v>11702</v>
      </c>
      <c r="K421" s="4610" t="s">
        <v>3146</v>
      </c>
      <c r="L421" s="2071"/>
      <c r="M421" s="2190" t="s">
        <v>3146</v>
      </c>
      <c r="N421" s="2163" t="s">
        <v>3181</v>
      </c>
      <c r="O421" s="2191">
        <v>0</v>
      </c>
      <c r="P421" s="2191">
        <f>O421*H421</f>
        <v>0</v>
      </c>
      <c r="Q421" s="2191">
        <v>0</v>
      </c>
      <c r="R421" s="2191">
        <f>Q421*H421</f>
        <v>0</v>
      </c>
      <c r="S421" s="2191">
        <v>0</v>
      </c>
      <c r="T421" s="2192">
        <f>S421*H421</f>
        <v>0</v>
      </c>
      <c r="AR421" s="2193" t="s">
        <v>2894</v>
      </c>
      <c r="AT421" s="2193" t="s">
        <v>3286</v>
      </c>
      <c r="AU421" s="2193" t="s">
        <v>134</v>
      </c>
      <c r="AY421" s="2056" t="s">
        <v>3285</v>
      </c>
      <c r="BE421" s="2194">
        <f>IF(N421="základní",J421,0)</f>
        <v>0</v>
      </c>
      <c r="BF421" s="2194" t="str">
        <f>IF(N421="snížená",J421,0)</f>
        <v>NEOCEŇOVAT</v>
      </c>
      <c r="BG421" s="2194">
        <f>IF(N421="zákl. přenesená",J421,0)</f>
        <v>0</v>
      </c>
      <c r="BH421" s="2194">
        <f>IF(N421="sníž. přenesená",J421,0)</f>
        <v>0</v>
      </c>
      <c r="BI421" s="2194">
        <f>IF(N421="nulová",J421,0)</f>
        <v>0</v>
      </c>
      <c r="BJ421" s="2056" t="s">
        <v>134</v>
      </c>
      <c r="BK421" s="2194">
        <f>ROUND(I421*H421,2)</f>
        <v>0</v>
      </c>
      <c r="BL421" s="2056" t="s">
        <v>2894</v>
      </c>
      <c r="BM421" s="2193" t="s">
        <v>4938</v>
      </c>
    </row>
    <row r="422" spans="2:65" s="2195" customFormat="1">
      <c r="B422" s="2196"/>
      <c r="D422" s="2197" t="s">
        <v>3305</v>
      </c>
      <c r="E422" s="2198" t="s">
        <v>3146</v>
      </c>
      <c r="F422" s="2199" t="s">
        <v>4939</v>
      </c>
      <c r="H422" s="2198" t="s">
        <v>3146</v>
      </c>
      <c r="L422" s="2196"/>
      <c r="M422" s="2200"/>
      <c r="T422" s="2201"/>
      <c r="AT422" s="2198" t="s">
        <v>3305</v>
      </c>
      <c r="AU422" s="2198" t="s">
        <v>134</v>
      </c>
      <c r="AV422" s="2195" t="s">
        <v>133</v>
      </c>
      <c r="AW422" s="2195" t="s">
        <v>3171</v>
      </c>
      <c r="AX422" s="2195" t="s">
        <v>3213</v>
      </c>
      <c r="AY422" s="2198" t="s">
        <v>3285</v>
      </c>
    </row>
    <row r="423" spans="2:65" s="2209" customFormat="1">
      <c r="B423" s="2210"/>
      <c r="D423" s="2197" t="s">
        <v>3305</v>
      </c>
      <c r="E423" s="2211" t="s">
        <v>3146</v>
      </c>
      <c r="F423" s="2212" t="s">
        <v>134</v>
      </c>
      <c r="H423" s="2213">
        <v>2</v>
      </c>
      <c r="L423" s="2210"/>
      <c r="M423" s="2214"/>
      <c r="T423" s="2215"/>
      <c r="AT423" s="2211" t="s">
        <v>3305</v>
      </c>
      <c r="AU423" s="2211" t="s">
        <v>134</v>
      </c>
      <c r="AV423" s="2209" t="s">
        <v>134</v>
      </c>
      <c r="AW423" s="2209" t="s">
        <v>3171</v>
      </c>
      <c r="AX423" s="2209" t="s">
        <v>133</v>
      </c>
      <c r="AY423" s="2211" t="s">
        <v>3285</v>
      </c>
    </row>
    <row r="424" spans="2:65" s="2070" customFormat="1" ht="16.5" customHeight="1">
      <c r="B424" s="2164"/>
      <c r="C424" s="4608">
        <v>94</v>
      </c>
      <c r="D424" s="4608" t="s">
        <v>3286</v>
      </c>
      <c r="E424" s="4609" t="s">
        <v>4940</v>
      </c>
      <c r="F424" s="4610" t="s">
        <v>4941</v>
      </c>
      <c r="G424" s="4611" t="s">
        <v>155</v>
      </c>
      <c r="H424" s="4612">
        <v>6</v>
      </c>
      <c r="I424" s="4613"/>
      <c r="J424" s="4613" t="s">
        <v>11702</v>
      </c>
      <c r="K424" s="4610" t="s">
        <v>3146</v>
      </c>
      <c r="L424" s="2071"/>
      <c r="M424" s="2190" t="s">
        <v>3146</v>
      </c>
      <c r="N424" s="2163" t="s">
        <v>3181</v>
      </c>
      <c r="O424" s="2191">
        <v>0</v>
      </c>
      <c r="P424" s="2191">
        <f>O424*H424</f>
        <v>0</v>
      </c>
      <c r="Q424" s="2191">
        <v>0</v>
      </c>
      <c r="R424" s="2191">
        <f>Q424*H424</f>
        <v>0</v>
      </c>
      <c r="S424" s="2191">
        <v>0</v>
      </c>
      <c r="T424" s="2192">
        <f>S424*H424</f>
        <v>0</v>
      </c>
      <c r="AR424" s="2193" t="s">
        <v>2894</v>
      </c>
      <c r="AT424" s="2193" t="s">
        <v>3286</v>
      </c>
      <c r="AU424" s="2193" t="s">
        <v>134</v>
      </c>
      <c r="AY424" s="2056" t="s">
        <v>3285</v>
      </c>
      <c r="BE424" s="2194">
        <f>IF(N424="základní",J424,0)</f>
        <v>0</v>
      </c>
      <c r="BF424" s="2194" t="str">
        <f>IF(N424="snížená",J424,0)</f>
        <v>NEOCEŇOVAT</v>
      </c>
      <c r="BG424" s="2194">
        <f>IF(N424="zákl. přenesená",J424,0)</f>
        <v>0</v>
      </c>
      <c r="BH424" s="2194">
        <f>IF(N424="sníž. přenesená",J424,0)</f>
        <v>0</v>
      </c>
      <c r="BI424" s="2194">
        <f>IF(N424="nulová",J424,0)</f>
        <v>0</v>
      </c>
      <c r="BJ424" s="2056" t="s">
        <v>134</v>
      </c>
      <c r="BK424" s="2194">
        <f>ROUND(I424*H424,2)</f>
        <v>0</v>
      </c>
      <c r="BL424" s="2056" t="s">
        <v>2894</v>
      </c>
      <c r="BM424" s="2193" t="s">
        <v>4942</v>
      </c>
    </row>
    <row r="425" spans="2:65" s="2195" customFormat="1">
      <c r="B425" s="2196"/>
      <c r="D425" s="2197" t="s">
        <v>3305</v>
      </c>
      <c r="E425" s="2198" t="s">
        <v>3146</v>
      </c>
      <c r="F425" s="2199" t="s">
        <v>4943</v>
      </c>
      <c r="H425" s="2198" t="s">
        <v>3146</v>
      </c>
      <c r="L425" s="2196"/>
      <c r="M425" s="2200"/>
      <c r="T425" s="2201"/>
      <c r="AT425" s="2198" t="s">
        <v>3305</v>
      </c>
      <c r="AU425" s="2198" t="s">
        <v>134</v>
      </c>
      <c r="AV425" s="2195" t="s">
        <v>133</v>
      </c>
      <c r="AW425" s="2195" t="s">
        <v>3171</v>
      </c>
      <c r="AX425" s="2195" t="s">
        <v>3213</v>
      </c>
      <c r="AY425" s="2198" t="s">
        <v>3285</v>
      </c>
    </row>
    <row r="426" spans="2:65" s="2209" customFormat="1">
      <c r="B426" s="2210"/>
      <c r="D426" s="2197" t="s">
        <v>3305</v>
      </c>
      <c r="E426" s="2211" t="s">
        <v>3146</v>
      </c>
      <c r="F426" s="2212" t="s">
        <v>4944</v>
      </c>
      <c r="H426" s="2213">
        <v>6</v>
      </c>
      <c r="L426" s="2210"/>
      <c r="M426" s="2214"/>
      <c r="T426" s="2215"/>
      <c r="AT426" s="2211" t="s">
        <v>3305</v>
      </c>
      <c r="AU426" s="2211" t="s">
        <v>134</v>
      </c>
      <c r="AV426" s="2209" t="s">
        <v>134</v>
      </c>
      <c r="AW426" s="2209" t="s">
        <v>3171</v>
      </c>
      <c r="AX426" s="2209" t="s">
        <v>133</v>
      </c>
      <c r="AY426" s="2211" t="s">
        <v>3285</v>
      </c>
    </row>
    <row r="427" spans="2:65" s="2070" customFormat="1" ht="16.5" customHeight="1">
      <c r="B427" s="2164"/>
      <c r="C427" s="4608">
        <v>95</v>
      </c>
      <c r="D427" s="4608" t="s">
        <v>3286</v>
      </c>
      <c r="E427" s="4609" t="s">
        <v>4945</v>
      </c>
      <c r="F427" s="4610" t="s">
        <v>4946</v>
      </c>
      <c r="G427" s="4611" t="s">
        <v>155</v>
      </c>
      <c r="H427" s="4612">
        <v>1</v>
      </c>
      <c r="I427" s="4613"/>
      <c r="J427" s="4613" t="s">
        <v>11702</v>
      </c>
      <c r="K427" s="4610" t="s">
        <v>3146</v>
      </c>
      <c r="L427" s="2071"/>
      <c r="M427" s="2190" t="s">
        <v>3146</v>
      </c>
      <c r="N427" s="2163" t="s">
        <v>3181</v>
      </c>
      <c r="O427" s="2191">
        <v>0</v>
      </c>
      <c r="P427" s="2191">
        <f>O427*H427</f>
        <v>0</v>
      </c>
      <c r="Q427" s="2191">
        <v>0</v>
      </c>
      <c r="R427" s="2191">
        <f>Q427*H427</f>
        <v>0</v>
      </c>
      <c r="S427" s="2191">
        <v>0</v>
      </c>
      <c r="T427" s="2192">
        <f>S427*H427</f>
        <v>0</v>
      </c>
      <c r="AR427" s="2193" t="s">
        <v>2894</v>
      </c>
      <c r="AT427" s="2193" t="s">
        <v>3286</v>
      </c>
      <c r="AU427" s="2193" t="s">
        <v>134</v>
      </c>
      <c r="AY427" s="2056" t="s">
        <v>3285</v>
      </c>
      <c r="BE427" s="2194">
        <f>IF(N427="základní",J427,0)</f>
        <v>0</v>
      </c>
      <c r="BF427" s="2194" t="str">
        <f>IF(N427="snížená",J427,0)</f>
        <v>NEOCEŇOVAT</v>
      </c>
      <c r="BG427" s="2194">
        <f>IF(N427="zákl. přenesená",J427,0)</f>
        <v>0</v>
      </c>
      <c r="BH427" s="2194">
        <f>IF(N427="sníž. přenesená",J427,0)</f>
        <v>0</v>
      </c>
      <c r="BI427" s="2194">
        <f>IF(N427="nulová",J427,0)</f>
        <v>0</v>
      </c>
      <c r="BJ427" s="2056" t="s">
        <v>134</v>
      </c>
      <c r="BK427" s="2194">
        <f>ROUND(I427*H427,2)</f>
        <v>0</v>
      </c>
      <c r="BL427" s="2056" t="s">
        <v>2894</v>
      </c>
      <c r="BM427" s="2193" t="s">
        <v>4947</v>
      </c>
    </row>
    <row r="428" spans="2:65" s="2195" customFormat="1">
      <c r="B428" s="2196"/>
      <c r="D428" s="2197" t="s">
        <v>3305</v>
      </c>
      <c r="E428" s="2198" t="s">
        <v>3146</v>
      </c>
      <c r="F428" s="2199" t="s">
        <v>4948</v>
      </c>
      <c r="H428" s="2198" t="s">
        <v>3146</v>
      </c>
      <c r="L428" s="2196"/>
      <c r="M428" s="2200"/>
      <c r="T428" s="2201"/>
      <c r="AT428" s="2198" t="s">
        <v>3305</v>
      </c>
      <c r="AU428" s="2198" t="s">
        <v>134</v>
      </c>
      <c r="AV428" s="2195" t="s">
        <v>133</v>
      </c>
      <c r="AW428" s="2195" t="s">
        <v>3171</v>
      </c>
      <c r="AX428" s="2195" t="s">
        <v>3213</v>
      </c>
      <c r="AY428" s="2198" t="s">
        <v>3285</v>
      </c>
    </row>
    <row r="429" spans="2:65" s="2209" customFormat="1">
      <c r="B429" s="2210"/>
      <c r="D429" s="2197" t="s">
        <v>3305</v>
      </c>
      <c r="E429" s="2211" t="s">
        <v>3146</v>
      </c>
      <c r="F429" s="2212" t="s">
        <v>133</v>
      </c>
      <c r="H429" s="2213">
        <v>1</v>
      </c>
      <c r="L429" s="2210"/>
      <c r="M429" s="2214"/>
      <c r="T429" s="2215"/>
      <c r="AT429" s="2211" t="s">
        <v>3305</v>
      </c>
      <c r="AU429" s="2211" t="s">
        <v>134</v>
      </c>
      <c r="AV429" s="2209" t="s">
        <v>134</v>
      </c>
      <c r="AW429" s="2209" t="s">
        <v>3171</v>
      </c>
      <c r="AX429" s="2209" t="s">
        <v>133</v>
      </c>
      <c r="AY429" s="2211" t="s">
        <v>3285</v>
      </c>
    </row>
    <row r="430" spans="2:65" s="2070" customFormat="1" ht="16.5" customHeight="1">
      <c r="B430" s="2164"/>
      <c r="C430" s="4608">
        <v>96</v>
      </c>
      <c r="D430" s="4608" t="s">
        <v>3286</v>
      </c>
      <c r="E430" s="4609" t="s">
        <v>4949</v>
      </c>
      <c r="F430" s="4610" t="s">
        <v>4950</v>
      </c>
      <c r="G430" s="4611" t="s">
        <v>155</v>
      </c>
      <c r="H430" s="4612">
        <v>1</v>
      </c>
      <c r="I430" s="4613"/>
      <c r="J430" s="4613" t="s">
        <v>11702</v>
      </c>
      <c r="K430" s="4610" t="s">
        <v>3146</v>
      </c>
      <c r="L430" s="2071"/>
      <c r="M430" s="2190" t="s">
        <v>3146</v>
      </c>
      <c r="N430" s="2163" t="s">
        <v>3181</v>
      </c>
      <c r="O430" s="2191">
        <v>0</v>
      </c>
      <c r="P430" s="2191">
        <f>O430*H430</f>
        <v>0</v>
      </c>
      <c r="Q430" s="2191">
        <v>0</v>
      </c>
      <c r="R430" s="2191">
        <f>Q430*H430</f>
        <v>0</v>
      </c>
      <c r="S430" s="2191">
        <v>0</v>
      </c>
      <c r="T430" s="2192">
        <f>S430*H430</f>
        <v>0</v>
      </c>
      <c r="AR430" s="2193" t="s">
        <v>2894</v>
      </c>
      <c r="AT430" s="2193" t="s">
        <v>3286</v>
      </c>
      <c r="AU430" s="2193" t="s">
        <v>134</v>
      </c>
      <c r="AY430" s="2056" t="s">
        <v>3285</v>
      </c>
      <c r="BE430" s="2194">
        <f>IF(N430="základní",J430,0)</f>
        <v>0</v>
      </c>
      <c r="BF430" s="2194" t="str">
        <f>IF(N430="snížená",J430,0)</f>
        <v>NEOCEŇOVAT</v>
      </c>
      <c r="BG430" s="2194">
        <f>IF(N430="zákl. přenesená",J430,0)</f>
        <v>0</v>
      </c>
      <c r="BH430" s="2194">
        <f>IF(N430="sníž. přenesená",J430,0)</f>
        <v>0</v>
      </c>
      <c r="BI430" s="2194">
        <f>IF(N430="nulová",J430,0)</f>
        <v>0</v>
      </c>
      <c r="BJ430" s="2056" t="s">
        <v>134</v>
      </c>
      <c r="BK430" s="2194">
        <f>ROUND(I430*H430,2)</f>
        <v>0</v>
      </c>
      <c r="BL430" s="2056" t="s">
        <v>2894</v>
      </c>
      <c r="BM430" s="2193" t="s">
        <v>4951</v>
      </c>
    </row>
    <row r="431" spans="2:65" s="2195" customFormat="1">
      <c r="B431" s="2196"/>
      <c r="D431" s="2197" t="s">
        <v>3305</v>
      </c>
      <c r="E431" s="2198" t="s">
        <v>3146</v>
      </c>
      <c r="F431" s="2199" t="s">
        <v>4952</v>
      </c>
      <c r="H431" s="2198" t="s">
        <v>3146</v>
      </c>
      <c r="L431" s="2196"/>
      <c r="M431" s="2200"/>
      <c r="T431" s="2201"/>
      <c r="AT431" s="2198" t="s">
        <v>3305</v>
      </c>
      <c r="AU431" s="2198" t="s">
        <v>134</v>
      </c>
      <c r="AV431" s="2195" t="s">
        <v>133</v>
      </c>
      <c r="AW431" s="2195" t="s">
        <v>3171</v>
      </c>
      <c r="AX431" s="2195" t="s">
        <v>3213</v>
      </c>
      <c r="AY431" s="2198" t="s">
        <v>3285</v>
      </c>
    </row>
    <row r="432" spans="2:65" s="2209" customFormat="1">
      <c r="B432" s="2210"/>
      <c r="D432" s="2197" t="s">
        <v>3305</v>
      </c>
      <c r="E432" s="2211" t="s">
        <v>3146</v>
      </c>
      <c r="F432" s="2212" t="s">
        <v>133</v>
      </c>
      <c r="H432" s="2213">
        <v>1</v>
      </c>
      <c r="L432" s="2210"/>
      <c r="M432" s="2214"/>
      <c r="T432" s="2215"/>
      <c r="AT432" s="2211" t="s">
        <v>3305</v>
      </c>
      <c r="AU432" s="2211" t="s">
        <v>134</v>
      </c>
      <c r="AV432" s="2209" t="s">
        <v>134</v>
      </c>
      <c r="AW432" s="2209" t="s">
        <v>3171</v>
      </c>
      <c r="AX432" s="2209" t="s">
        <v>133</v>
      </c>
      <c r="AY432" s="2211" t="s">
        <v>3285</v>
      </c>
    </row>
    <row r="433" spans="2:65" s="2070" customFormat="1" ht="16.5" customHeight="1">
      <c r="B433" s="2164"/>
      <c r="C433" s="4608">
        <v>97</v>
      </c>
      <c r="D433" s="4608" t="s">
        <v>3286</v>
      </c>
      <c r="E433" s="4609" t="s">
        <v>4953</v>
      </c>
      <c r="F433" s="4610" t="s">
        <v>4954</v>
      </c>
      <c r="G433" s="4611" t="s">
        <v>155</v>
      </c>
      <c r="H433" s="4612">
        <v>2</v>
      </c>
      <c r="I433" s="4613"/>
      <c r="J433" s="4613" t="s">
        <v>11702</v>
      </c>
      <c r="K433" s="4610" t="s">
        <v>3146</v>
      </c>
      <c r="L433" s="2071"/>
      <c r="M433" s="2190" t="s">
        <v>3146</v>
      </c>
      <c r="N433" s="2163" t="s">
        <v>3181</v>
      </c>
      <c r="O433" s="2191">
        <v>0</v>
      </c>
      <c r="P433" s="2191">
        <f>O433*H433</f>
        <v>0</v>
      </c>
      <c r="Q433" s="2191">
        <v>0</v>
      </c>
      <c r="R433" s="2191">
        <f>Q433*H433</f>
        <v>0</v>
      </c>
      <c r="S433" s="2191">
        <v>0</v>
      </c>
      <c r="T433" s="2192">
        <f>S433*H433</f>
        <v>0</v>
      </c>
      <c r="AR433" s="2193" t="s">
        <v>2894</v>
      </c>
      <c r="AT433" s="2193" t="s">
        <v>3286</v>
      </c>
      <c r="AU433" s="2193" t="s">
        <v>134</v>
      </c>
      <c r="AY433" s="2056" t="s">
        <v>3285</v>
      </c>
      <c r="BE433" s="2194">
        <f>IF(N433="základní",J433,0)</f>
        <v>0</v>
      </c>
      <c r="BF433" s="2194" t="str">
        <f>IF(N433="snížená",J433,0)</f>
        <v>NEOCEŇOVAT</v>
      </c>
      <c r="BG433" s="2194">
        <f>IF(N433="zákl. přenesená",J433,0)</f>
        <v>0</v>
      </c>
      <c r="BH433" s="2194">
        <f>IF(N433="sníž. přenesená",J433,0)</f>
        <v>0</v>
      </c>
      <c r="BI433" s="2194">
        <f>IF(N433="nulová",J433,0)</f>
        <v>0</v>
      </c>
      <c r="BJ433" s="2056" t="s">
        <v>134</v>
      </c>
      <c r="BK433" s="2194">
        <f>ROUND(I433*H433,2)</f>
        <v>0</v>
      </c>
      <c r="BL433" s="2056" t="s">
        <v>2894</v>
      </c>
      <c r="BM433" s="2193" t="s">
        <v>4955</v>
      </c>
    </row>
    <row r="434" spans="2:65" s="2195" customFormat="1">
      <c r="B434" s="2196"/>
      <c r="D434" s="2197" t="s">
        <v>3305</v>
      </c>
      <c r="E434" s="2198" t="s">
        <v>3146</v>
      </c>
      <c r="F434" s="2199" t="s">
        <v>4956</v>
      </c>
      <c r="H434" s="2198" t="s">
        <v>3146</v>
      </c>
      <c r="L434" s="2196"/>
      <c r="M434" s="2200"/>
      <c r="T434" s="2201"/>
      <c r="AT434" s="2198" t="s">
        <v>3305</v>
      </c>
      <c r="AU434" s="2198" t="s">
        <v>134</v>
      </c>
      <c r="AV434" s="2195" t="s">
        <v>133</v>
      </c>
      <c r="AW434" s="2195" t="s">
        <v>3171</v>
      </c>
      <c r="AX434" s="2195" t="s">
        <v>3213</v>
      </c>
      <c r="AY434" s="2198" t="s">
        <v>3285</v>
      </c>
    </row>
    <row r="435" spans="2:65" s="2209" customFormat="1">
      <c r="B435" s="2210"/>
      <c r="D435" s="2197" t="s">
        <v>3305</v>
      </c>
      <c r="E435" s="2211" t="s">
        <v>3146</v>
      </c>
      <c r="F435" s="2212" t="s">
        <v>4850</v>
      </c>
      <c r="H435" s="2213">
        <v>2</v>
      </c>
      <c r="L435" s="2210"/>
      <c r="M435" s="2214"/>
      <c r="T435" s="2215"/>
      <c r="AT435" s="2211" t="s">
        <v>3305</v>
      </c>
      <c r="AU435" s="2211" t="s">
        <v>134</v>
      </c>
      <c r="AV435" s="2209" t="s">
        <v>134</v>
      </c>
      <c r="AW435" s="2209" t="s">
        <v>3171</v>
      </c>
      <c r="AX435" s="2209" t="s">
        <v>133</v>
      </c>
      <c r="AY435" s="2211" t="s">
        <v>3285</v>
      </c>
    </row>
    <row r="436" spans="2:65" s="2070" customFormat="1" ht="16.5" customHeight="1">
      <c r="B436" s="2164"/>
      <c r="C436" s="4608">
        <v>98</v>
      </c>
      <c r="D436" s="4608" t="s">
        <v>3286</v>
      </c>
      <c r="E436" s="4609" t="s">
        <v>4957</v>
      </c>
      <c r="F436" s="4610" t="s">
        <v>4958</v>
      </c>
      <c r="G436" s="4611" t="s">
        <v>155</v>
      </c>
      <c r="H436" s="4612">
        <v>2</v>
      </c>
      <c r="I436" s="4613"/>
      <c r="J436" s="4613" t="s">
        <v>11702</v>
      </c>
      <c r="K436" s="4610" t="s">
        <v>3146</v>
      </c>
      <c r="L436" s="2071"/>
      <c r="M436" s="2190" t="s">
        <v>3146</v>
      </c>
      <c r="N436" s="2163" t="s">
        <v>3181</v>
      </c>
      <c r="O436" s="2191">
        <v>0</v>
      </c>
      <c r="P436" s="2191">
        <f>O436*H436</f>
        <v>0</v>
      </c>
      <c r="Q436" s="2191">
        <v>0</v>
      </c>
      <c r="R436" s="2191">
        <f>Q436*H436</f>
        <v>0</v>
      </c>
      <c r="S436" s="2191">
        <v>0</v>
      </c>
      <c r="T436" s="2192">
        <f>S436*H436</f>
        <v>0</v>
      </c>
      <c r="AR436" s="2193" t="s">
        <v>2894</v>
      </c>
      <c r="AT436" s="2193" t="s">
        <v>3286</v>
      </c>
      <c r="AU436" s="2193" t="s">
        <v>134</v>
      </c>
      <c r="AY436" s="2056" t="s">
        <v>3285</v>
      </c>
      <c r="BE436" s="2194">
        <f>IF(N436="základní",J436,0)</f>
        <v>0</v>
      </c>
      <c r="BF436" s="2194" t="str">
        <f>IF(N436="snížená",J436,0)</f>
        <v>NEOCEŇOVAT</v>
      </c>
      <c r="BG436" s="2194">
        <f>IF(N436="zákl. přenesená",J436,0)</f>
        <v>0</v>
      </c>
      <c r="BH436" s="2194">
        <f>IF(N436="sníž. přenesená",J436,0)</f>
        <v>0</v>
      </c>
      <c r="BI436" s="2194">
        <f>IF(N436="nulová",J436,0)</f>
        <v>0</v>
      </c>
      <c r="BJ436" s="2056" t="s">
        <v>134</v>
      </c>
      <c r="BK436" s="2194">
        <f>ROUND(I436*H436,2)</f>
        <v>0</v>
      </c>
      <c r="BL436" s="2056" t="s">
        <v>2894</v>
      </c>
      <c r="BM436" s="2193" t="s">
        <v>4959</v>
      </c>
    </row>
    <row r="437" spans="2:65" s="2195" customFormat="1">
      <c r="B437" s="2196"/>
      <c r="D437" s="2197" t="s">
        <v>3305</v>
      </c>
      <c r="E437" s="2198" t="s">
        <v>3146</v>
      </c>
      <c r="F437" s="2199" t="s">
        <v>4960</v>
      </c>
      <c r="H437" s="2198" t="s">
        <v>3146</v>
      </c>
      <c r="L437" s="2196"/>
      <c r="M437" s="2200"/>
      <c r="T437" s="2201"/>
      <c r="AT437" s="2198" t="s">
        <v>3305</v>
      </c>
      <c r="AU437" s="2198" t="s">
        <v>134</v>
      </c>
      <c r="AV437" s="2195" t="s">
        <v>133</v>
      </c>
      <c r="AW437" s="2195" t="s">
        <v>3171</v>
      </c>
      <c r="AX437" s="2195" t="s">
        <v>3213</v>
      </c>
      <c r="AY437" s="2198" t="s">
        <v>3285</v>
      </c>
    </row>
    <row r="438" spans="2:65" s="2209" customFormat="1">
      <c r="B438" s="2210"/>
      <c r="D438" s="2197" t="s">
        <v>3305</v>
      </c>
      <c r="E438" s="2211" t="s">
        <v>3146</v>
      </c>
      <c r="F438" s="2212" t="s">
        <v>4850</v>
      </c>
      <c r="H438" s="2213">
        <v>2</v>
      </c>
      <c r="L438" s="2210"/>
      <c r="M438" s="2214"/>
      <c r="T438" s="2215"/>
      <c r="AT438" s="2211" t="s">
        <v>3305</v>
      </c>
      <c r="AU438" s="2211" t="s">
        <v>134</v>
      </c>
      <c r="AV438" s="2209" t="s">
        <v>134</v>
      </c>
      <c r="AW438" s="2209" t="s">
        <v>3171</v>
      </c>
      <c r="AX438" s="2209" t="s">
        <v>133</v>
      </c>
      <c r="AY438" s="2211" t="s">
        <v>3285</v>
      </c>
    </row>
    <row r="439" spans="2:65" s="2070" customFormat="1" ht="16.5" customHeight="1">
      <c r="B439" s="2164"/>
      <c r="C439" s="4608">
        <v>99</v>
      </c>
      <c r="D439" s="4608" t="s">
        <v>3286</v>
      </c>
      <c r="E439" s="4609" t="s">
        <v>4961</v>
      </c>
      <c r="F439" s="4610" t="s">
        <v>4962</v>
      </c>
      <c r="G439" s="4611" t="s">
        <v>155</v>
      </c>
      <c r="H439" s="4612">
        <v>2</v>
      </c>
      <c r="I439" s="4613"/>
      <c r="J439" s="4613" t="s">
        <v>11702</v>
      </c>
      <c r="K439" s="4610" t="s">
        <v>3146</v>
      </c>
      <c r="L439" s="2071"/>
      <c r="M439" s="2190" t="s">
        <v>3146</v>
      </c>
      <c r="N439" s="2163" t="s">
        <v>3181</v>
      </c>
      <c r="O439" s="2191">
        <v>0</v>
      </c>
      <c r="P439" s="2191">
        <f>O439*H439</f>
        <v>0</v>
      </c>
      <c r="Q439" s="2191">
        <v>0</v>
      </c>
      <c r="R439" s="2191">
        <f>Q439*H439</f>
        <v>0</v>
      </c>
      <c r="S439" s="2191">
        <v>0</v>
      </c>
      <c r="T439" s="2192">
        <f>S439*H439</f>
        <v>0</v>
      </c>
      <c r="AR439" s="2193" t="s">
        <v>2894</v>
      </c>
      <c r="AT439" s="2193" t="s">
        <v>3286</v>
      </c>
      <c r="AU439" s="2193" t="s">
        <v>134</v>
      </c>
      <c r="AY439" s="2056" t="s">
        <v>3285</v>
      </c>
      <c r="BE439" s="2194">
        <f>IF(N439="základní",J439,0)</f>
        <v>0</v>
      </c>
      <c r="BF439" s="2194" t="str">
        <f>IF(N439="snížená",J439,0)</f>
        <v>NEOCEŇOVAT</v>
      </c>
      <c r="BG439" s="2194">
        <f>IF(N439="zákl. přenesená",J439,0)</f>
        <v>0</v>
      </c>
      <c r="BH439" s="2194">
        <f>IF(N439="sníž. přenesená",J439,0)</f>
        <v>0</v>
      </c>
      <c r="BI439" s="2194">
        <f>IF(N439="nulová",J439,0)</f>
        <v>0</v>
      </c>
      <c r="BJ439" s="2056" t="s">
        <v>134</v>
      </c>
      <c r="BK439" s="2194">
        <f>ROUND(I439*H439,2)</f>
        <v>0</v>
      </c>
      <c r="BL439" s="2056" t="s">
        <v>2894</v>
      </c>
      <c r="BM439" s="2193" t="s">
        <v>4963</v>
      </c>
    </row>
    <row r="440" spans="2:65" s="2195" customFormat="1">
      <c r="B440" s="2196"/>
      <c r="D440" s="2197" t="s">
        <v>3305</v>
      </c>
      <c r="E440" s="2198" t="s">
        <v>3146</v>
      </c>
      <c r="F440" s="2199" t="s">
        <v>4964</v>
      </c>
      <c r="H440" s="2198" t="s">
        <v>3146</v>
      </c>
      <c r="L440" s="2196"/>
      <c r="M440" s="2200"/>
      <c r="T440" s="2201"/>
      <c r="AT440" s="2198" t="s">
        <v>3305</v>
      </c>
      <c r="AU440" s="2198" t="s">
        <v>134</v>
      </c>
      <c r="AV440" s="2195" t="s">
        <v>133</v>
      </c>
      <c r="AW440" s="2195" t="s">
        <v>3171</v>
      </c>
      <c r="AX440" s="2195" t="s">
        <v>3213</v>
      </c>
      <c r="AY440" s="2198" t="s">
        <v>3285</v>
      </c>
    </row>
    <row r="441" spans="2:65" s="2209" customFormat="1">
      <c r="B441" s="2210"/>
      <c r="D441" s="2197" t="s">
        <v>3305</v>
      </c>
      <c r="E441" s="2211" t="s">
        <v>3146</v>
      </c>
      <c r="F441" s="2212" t="s">
        <v>4850</v>
      </c>
      <c r="H441" s="2213">
        <v>2</v>
      </c>
      <c r="L441" s="2210"/>
      <c r="M441" s="2214"/>
      <c r="T441" s="2215"/>
      <c r="AT441" s="2211" t="s">
        <v>3305</v>
      </c>
      <c r="AU441" s="2211" t="s">
        <v>134</v>
      </c>
      <c r="AV441" s="2209" t="s">
        <v>134</v>
      </c>
      <c r="AW441" s="2209" t="s">
        <v>3171</v>
      </c>
      <c r="AX441" s="2209" t="s">
        <v>133</v>
      </c>
      <c r="AY441" s="2211" t="s">
        <v>3285</v>
      </c>
    </row>
    <row r="442" spans="2:65" s="2070" customFormat="1" ht="16.5" customHeight="1">
      <c r="B442" s="2164"/>
      <c r="C442" s="4608">
        <v>100</v>
      </c>
      <c r="D442" s="4608" t="s">
        <v>3286</v>
      </c>
      <c r="E442" s="4609" t="s">
        <v>4965</v>
      </c>
      <c r="F442" s="4610" t="s">
        <v>4966</v>
      </c>
      <c r="G442" s="4611" t="s">
        <v>155</v>
      </c>
      <c r="H442" s="4612">
        <v>2</v>
      </c>
      <c r="I442" s="4613"/>
      <c r="J442" s="4613" t="s">
        <v>11702</v>
      </c>
      <c r="K442" s="4610" t="s">
        <v>3146</v>
      </c>
      <c r="L442" s="2071"/>
      <c r="M442" s="2190" t="s">
        <v>3146</v>
      </c>
      <c r="N442" s="2163" t="s">
        <v>3181</v>
      </c>
      <c r="O442" s="2191">
        <v>0</v>
      </c>
      <c r="P442" s="2191">
        <f>O442*H442</f>
        <v>0</v>
      </c>
      <c r="Q442" s="2191">
        <v>0</v>
      </c>
      <c r="R442" s="2191">
        <f>Q442*H442</f>
        <v>0</v>
      </c>
      <c r="S442" s="2191">
        <v>0</v>
      </c>
      <c r="T442" s="2192">
        <f>S442*H442</f>
        <v>0</v>
      </c>
      <c r="AR442" s="2193" t="s">
        <v>2894</v>
      </c>
      <c r="AT442" s="2193" t="s">
        <v>3286</v>
      </c>
      <c r="AU442" s="2193" t="s">
        <v>134</v>
      </c>
      <c r="AY442" s="2056" t="s">
        <v>3285</v>
      </c>
      <c r="BE442" s="2194">
        <f>IF(N442="základní",J442,0)</f>
        <v>0</v>
      </c>
      <c r="BF442" s="2194" t="str">
        <f>IF(N442="snížená",J442,0)</f>
        <v>NEOCEŇOVAT</v>
      </c>
      <c r="BG442" s="2194">
        <f>IF(N442="zákl. přenesená",J442,0)</f>
        <v>0</v>
      </c>
      <c r="BH442" s="2194">
        <f>IF(N442="sníž. přenesená",J442,0)</f>
        <v>0</v>
      </c>
      <c r="BI442" s="2194">
        <f>IF(N442="nulová",J442,0)</f>
        <v>0</v>
      </c>
      <c r="BJ442" s="2056" t="s">
        <v>134</v>
      </c>
      <c r="BK442" s="2194">
        <f>ROUND(I442*H442,2)</f>
        <v>0</v>
      </c>
      <c r="BL442" s="2056" t="s">
        <v>2894</v>
      </c>
      <c r="BM442" s="2193" t="s">
        <v>4967</v>
      </c>
    </row>
    <row r="443" spans="2:65" s="2195" customFormat="1">
      <c r="B443" s="2196"/>
      <c r="D443" s="2197" t="s">
        <v>3305</v>
      </c>
      <c r="E443" s="2198" t="s">
        <v>3146</v>
      </c>
      <c r="F443" s="2199" t="s">
        <v>4968</v>
      </c>
      <c r="H443" s="2198" t="s">
        <v>3146</v>
      </c>
      <c r="L443" s="2196"/>
      <c r="M443" s="2200"/>
      <c r="T443" s="2201"/>
      <c r="AT443" s="2198" t="s">
        <v>3305</v>
      </c>
      <c r="AU443" s="2198" t="s">
        <v>134</v>
      </c>
      <c r="AV443" s="2195" t="s">
        <v>133</v>
      </c>
      <c r="AW443" s="2195" t="s">
        <v>3171</v>
      </c>
      <c r="AX443" s="2195" t="s">
        <v>3213</v>
      </c>
      <c r="AY443" s="2198" t="s">
        <v>3285</v>
      </c>
    </row>
    <row r="444" spans="2:65" s="2209" customFormat="1">
      <c r="B444" s="2210"/>
      <c r="D444" s="2197" t="s">
        <v>3305</v>
      </c>
      <c r="E444" s="2211" t="s">
        <v>3146</v>
      </c>
      <c r="F444" s="2212" t="s">
        <v>4850</v>
      </c>
      <c r="H444" s="2213">
        <v>2</v>
      </c>
      <c r="L444" s="2210"/>
      <c r="M444" s="2214"/>
      <c r="T444" s="2215"/>
      <c r="AT444" s="2211" t="s">
        <v>3305</v>
      </c>
      <c r="AU444" s="2211" t="s">
        <v>134</v>
      </c>
      <c r="AV444" s="2209" t="s">
        <v>134</v>
      </c>
      <c r="AW444" s="2209" t="s">
        <v>3171</v>
      </c>
      <c r="AX444" s="2209" t="s">
        <v>133</v>
      </c>
      <c r="AY444" s="2211" t="s">
        <v>3285</v>
      </c>
    </row>
    <row r="445" spans="2:65" s="2070" customFormat="1" ht="16.5" customHeight="1">
      <c r="B445" s="2164"/>
      <c r="C445" s="4608">
        <v>101</v>
      </c>
      <c r="D445" s="4608" t="s">
        <v>3286</v>
      </c>
      <c r="E445" s="4609" t="s">
        <v>4969</v>
      </c>
      <c r="F445" s="4610" t="s">
        <v>4970</v>
      </c>
      <c r="G445" s="4611" t="s">
        <v>155</v>
      </c>
      <c r="H445" s="4612">
        <v>2</v>
      </c>
      <c r="I445" s="4613"/>
      <c r="J445" s="4613">
        <f>ROUND(I445*H445,2)</f>
        <v>0</v>
      </c>
      <c r="K445" s="4610" t="s">
        <v>3146</v>
      </c>
      <c r="L445" s="2071"/>
      <c r="M445" s="2190" t="s">
        <v>3146</v>
      </c>
      <c r="N445" s="2163" t="s">
        <v>3181</v>
      </c>
      <c r="O445" s="2191">
        <v>0</v>
      </c>
      <c r="P445" s="2191">
        <f>O445*H445</f>
        <v>0</v>
      </c>
      <c r="Q445" s="2191">
        <v>0</v>
      </c>
      <c r="R445" s="2191">
        <f>Q445*H445</f>
        <v>0</v>
      </c>
      <c r="S445" s="2191">
        <v>0</v>
      </c>
      <c r="T445" s="2192">
        <f>S445*H445</f>
        <v>0</v>
      </c>
      <c r="AR445" s="2193" t="s">
        <v>2894</v>
      </c>
      <c r="AT445" s="2193" t="s">
        <v>3286</v>
      </c>
      <c r="AU445" s="2193" t="s">
        <v>134</v>
      </c>
      <c r="AY445" s="2056" t="s">
        <v>3285</v>
      </c>
      <c r="BE445" s="2194">
        <f>IF(N445="základní",J445,0)</f>
        <v>0</v>
      </c>
      <c r="BF445" s="2194">
        <f>IF(N445="snížená",J445,0)</f>
        <v>0</v>
      </c>
      <c r="BG445" s="2194">
        <f>IF(N445="zákl. přenesená",J445,0)</f>
        <v>0</v>
      </c>
      <c r="BH445" s="2194">
        <f>IF(N445="sníž. přenesená",J445,0)</f>
        <v>0</v>
      </c>
      <c r="BI445" s="2194">
        <f>IF(N445="nulová",J445,0)</f>
        <v>0</v>
      </c>
      <c r="BJ445" s="2056" t="s">
        <v>134</v>
      </c>
      <c r="BK445" s="2194">
        <f>ROUND(I445*H445,2)</f>
        <v>0</v>
      </c>
      <c r="BL445" s="2056" t="s">
        <v>2894</v>
      </c>
      <c r="BM445" s="2193" t="s">
        <v>4971</v>
      </c>
    </row>
    <row r="446" spans="2:65" s="2195" customFormat="1">
      <c r="B446" s="2196"/>
      <c r="D446" s="2197" t="s">
        <v>3305</v>
      </c>
      <c r="E446" s="2198" t="s">
        <v>3146</v>
      </c>
      <c r="F446" s="2199" t="s">
        <v>4972</v>
      </c>
      <c r="H446" s="2198" t="s">
        <v>3146</v>
      </c>
      <c r="L446" s="2196"/>
      <c r="M446" s="2200"/>
      <c r="T446" s="2201"/>
      <c r="AT446" s="2198" t="s">
        <v>3305</v>
      </c>
      <c r="AU446" s="2198" t="s">
        <v>134</v>
      </c>
      <c r="AV446" s="2195" t="s">
        <v>133</v>
      </c>
      <c r="AW446" s="2195" t="s">
        <v>3171</v>
      </c>
      <c r="AX446" s="2195" t="s">
        <v>3213</v>
      </c>
      <c r="AY446" s="2198" t="s">
        <v>3285</v>
      </c>
    </row>
    <row r="447" spans="2:65" s="2209" customFormat="1">
      <c r="B447" s="2210"/>
      <c r="D447" s="2197" t="s">
        <v>3305</v>
      </c>
      <c r="E447" s="2211" t="s">
        <v>3146</v>
      </c>
      <c r="F447" s="2212" t="s">
        <v>4850</v>
      </c>
      <c r="H447" s="2213">
        <v>2</v>
      </c>
      <c r="L447" s="2210"/>
      <c r="M447" s="2214"/>
      <c r="T447" s="2215"/>
      <c r="AT447" s="2211" t="s">
        <v>3305</v>
      </c>
      <c r="AU447" s="2211" t="s">
        <v>134</v>
      </c>
      <c r="AV447" s="2209" t="s">
        <v>134</v>
      </c>
      <c r="AW447" s="2209" t="s">
        <v>3171</v>
      </c>
      <c r="AX447" s="2209" t="s">
        <v>133</v>
      </c>
      <c r="AY447" s="2211" t="s">
        <v>3285</v>
      </c>
    </row>
    <row r="448" spans="2:65" s="2070" customFormat="1" ht="16.5" customHeight="1">
      <c r="B448" s="2164"/>
      <c r="C448" s="4608">
        <v>102</v>
      </c>
      <c r="D448" s="4608" t="s">
        <v>3286</v>
      </c>
      <c r="E448" s="4609" t="s">
        <v>4973</v>
      </c>
      <c r="F448" s="4610" t="s">
        <v>4974</v>
      </c>
      <c r="G448" s="4611" t="s">
        <v>155</v>
      </c>
      <c r="H448" s="4612">
        <v>2</v>
      </c>
      <c r="I448" s="4613"/>
      <c r="J448" s="4613" t="s">
        <v>11702</v>
      </c>
      <c r="K448" s="4610" t="s">
        <v>3146</v>
      </c>
      <c r="L448" s="2071"/>
      <c r="M448" s="2190" t="s">
        <v>3146</v>
      </c>
      <c r="N448" s="2163" t="s">
        <v>3181</v>
      </c>
      <c r="O448" s="2191">
        <v>0</v>
      </c>
      <c r="P448" s="2191">
        <f>O448*H448</f>
        <v>0</v>
      </c>
      <c r="Q448" s="2191">
        <v>0</v>
      </c>
      <c r="R448" s="2191">
        <f>Q448*H448</f>
        <v>0</v>
      </c>
      <c r="S448" s="2191">
        <v>0</v>
      </c>
      <c r="T448" s="2192">
        <f>S448*H448</f>
        <v>0</v>
      </c>
      <c r="AR448" s="2193" t="s">
        <v>2894</v>
      </c>
      <c r="AT448" s="2193" t="s">
        <v>3286</v>
      </c>
      <c r="AU448" s="2193" t="s">
        <v>134</v>
      </c>
      <c r="AY448" s="2056" t="s">
        <v>3285</v>
      </c>
      <c r="BE448" s="2194">
        <f>IF(N448="základní",J448,0)</f>
        <v>0</v>
      </c>
      <c r="BF448" s="2194" t="str">
        <f>IF(N448="snížená",J448,0)</f>
        <v>NEOCEŇOVAT</v>
      </c>
      <c r="BG448" s="2194">
        <f>IF(N448="zákl. přenesená",J448,0)</f>
        <v>0</v>
      </c>
      <c r="BH448" s="2194">
        <f>IF(N448="sníž. přenesená",J448,0)</f>
        <v>0</v>
      </c>
      <c r="BI448" s="2194">
        <f>IF(N448="nulová",J448,0)</f>
        <v>0</v>
      </c>
      <c r="BJ448" s="2056" t="s">
        <v>134</v>
      </c>
      <c r="BK448" s="2194">
        <f>ROUND(I448*H448,2)</f>
        <v>0</v>
      </c>
      <c r="BL448" s="2056" t="s">
        <v>2894</v>
      </c>
      <c r="BM448" s="2193" t="s">
        <v>4975</v>
      </c>
    </row>
    <row r="449" spans="2:65" s="2195" customFormat="1">
      <c r="B449" s="2196"/>
      <c r="D449" s="2197" t="s">
        <v>3305</v>
      </c>
      <c r="E449" s="2198" t="s">
        <v>3146</v>
      </c>
      <c r="F449" s="2199" t="s">
        <v>4976</v>
      </c>
      <c r="H449" s="2198" t="s">
        <v>3146</v>
      </c>
      <c r="L449" s="2196"/>
      <c r="M449" s="2200"/>
      <c r="T449" s="2201"/>
      <c r="AT449" s="2198" t="s">
        <v>3305</v>
      </c>
      <c r="AU449" s="2198" t="s">
        <v>134</v>
      </c>
      <c r="AV449" s="2195" t="s">
        <v>133</v>
      </c>
      <c r="AW449" s="2195" t="s">
        <v>3171</v>
      </c>
      <c r="AX449" s="2195" t="s">
        <v>3213</v>
      </c>
      <c r="AY449" s="2198" t="s">
        <v>3285</v>
      </c>
    </row>
    <row r="450" spans="2:65" s="2209" customFormat="1">
      <c r="B450" s="2210"/>
      <c r="D450" s="2197" t="s">
        <v>3305</v>
      </c>
      <c r="E450" s="2211" t="s">
        <v>3146</v>
      </c>
      <c r="F450" s="2212" t="s">
        <v>4850</v>
      </c>
      <c r="H450" s="2213">
        <v>2</v>
      </c>
      <c r="L450" s="2210"/>
      <c r="M450" s="2214"/>
      <c r="T450" s="2215"/>
      <c r="AT450" s="2211" t="s">
        <v>3305</v>
      </c>
      <c r="AU450" s="2211" t="s">
        <v>134</v>
      </c>
      <c r="AV450" s="2209" t="s">
        <v>134</v>
      </c>
      <c r="AW450" s="2209" t="s">
        <v>3171</v>
      </c>
      <c r="AX450" s="2209" t="s">
        <v>133</v>
      </c>
      <c r="AY450" s="2211" t="s">
        <v>3285</v>
      </c>
    </row>
    <row r="451" spans="2:65" s="2070" customFormat="1" ht="16.5" customHeight="1">
      <c r="B451" s="2164"/>
      <c r="C451" s="4608">
        <v>103</v>
      </c>
      <c r="D451" s="4608" t="s">
        <v>3286</v>
      </c>
      <c r="E451" s="4609" t="s">
        <v>4977</v>
      </c>
      <c r="F451" s="4610" t="s">
        <v>4978</v>
      </c>
      <c r="G451" s="4611" t="s">
        <v>155</v>
      </c>
      <c r="H451" s="4612">
        <v>2</v>
      </c>
      <c r="I451" s="4613"/>
      <c r="J451" s="4613" t="s">
        <v>11702</v>
      </c>
      <c r="K451" s="4610" t="s">
        <v>3146</v>
      </c>
      <c r="L451" s="2071"/>
      <c r="M451" s="2190" t="s">
        <v>3146</v>
      </c>
      <c r="N451" s="2163" t="s">
        <v>3181</v>
      </c>
      <c r="O451" s="2191">
        <v>0</v>
      </c>
      <c r="P451" s="2191">
        <f>O451*H451</f>
        <v>0</v>
      </c>
      <c r="Q451" s="2191">
        <v>0</v>
      </c>
      <c r="R451" s="2191">
        <f>Q451*H451</f>
        <v>0</v>
      </c>
      <c r="S451" s="2191">
        <v>0</v>
      </c>
      <c r="T451" s="2192">
        <f>S451*H451</f>
        <v>0</v>
      </c>
      <c r="AR451" s="2193" t="s">
        <v>2894</v>
      </c>
      <c r="AT451" s="2193" t="s">
        <v>3286</v>
      </c>
      <c r="AU451" s="2193" t="s">
        <v>134</v>
      </c>
      <c r="AY451" s="2056" t="s">
        <v>3285</v>
      </c>
      <c r="BE451" s="2194">
        <f>IF(N451="základní",J451,0)</f>
        <v>0</v>
      </c>
      <c r="BF451" s="2194" t="str">
        <f>IF(N451="snížená",J451,0)</f>
        <v>NEOCEŇOVAT</v>
      </c>
      <c r="BG451" s="2194">
        <f>IF(N451="zákl. přenesená",J451,0)</f>
        <v>0</v>
      </c>
      <c r="BH451" s="2194">
        <f>IF(N451="sníž. přenesená",J451,0)</f>
        <v>0</v>
      </c>
      <c r="BI451" s="2194">
        <f>IF(N451="nulová",J451,0)</f>
        <v>0</v>
      </c>
      <c r="BJ451" s="2056" t="s">
        <v>134</v>
      </c>
      <c r="BK451" s="2194">
        <f>ROUND(I451*H451,2)</f>
        <v>0</v>
      </c>
      <c r="BL451" s="2056" t="s">
        <v>2894</v>
      </c>
      <c r="BM451" s="2193" t="s">
        <v>4979</v>
      </c>
    </row>
    <row r="452" spans="2:65" s="2195" customFormat="1">
      <c r="B452" s="2196"/>
      <c r="D452" s="2197" t="s">
        <v>3305</v>
      </c>
      <c r="E452" s="2198" t="s">
        <v>3146</v>
      </c>
      <c r="F452" s="2199" t="s">
        <v>4980</v>
      </c>
      <c r="H452" s="2198" t="s">
        <v>3146</v>
      </c>
      <c r="L452" s="2196"/>
      <c r="M452" s="2200"/>
      <c r="T452" s="2201"/>
      <c r="AT452" s="2198" t="s">
        <v>3305</v>
      </c>
      <c r="AU452" s="2198" t="s">
        <v>134</v>
      </c>
      <c r="AV452" s="2195" t="s">
        <v>133</v>
      </c>
      <c r="AW452" s="2195" t="s">
        <v>3171</v>
      </c>
      <c r="AX452" s="2195" t="s">
        <v>3213</v>
      </c>
      <c r="AY452" s="2198" t="s">
        <v>3285</v>
      </c>
    </row>
    <row r="453" spans="2:65" s="2209" customFormat="1">
      <c r="B453" s="2210"/>
      <c r="D453" s="2197" t="s">
        <v>3305</v>
      </c>
      <c r="E453" s="2211" t="s">
        <v>3146</v>
      </c>
      <c r="F453" s="2212" t="s">
        <v>4850</v>
      </c>
      <c r="H453" s="2213">
        <v>2</v>
      </c>
      <c r="L453" s="2210"/>
      <c r="M453" s="2214"/>
      <c r="T453" s="2215"/>
      <c r="AT453" s="2211" t="s">
        <v>3305</v>
      </c>
      <c r="AU453" s="2211" t="s">
        <v>134</v>
      </c>
      <c r="AV453" s="2209" t="s">
        <v>134</v>
      </c>
      <c r="AW453" s="2209" t="s">
        <v>3171</v>
      </c>
      <c r="AX453" s="2209" t="s">
        <v>133</v>
      </c>
      <c r="AY453" s="2211" t="s">
        <v>3285</v>
      </c>
    </row>
    <row r="454" spans="2:65" s="2070" customFormat="1" ht="16.5" customHeight="1">
      <c r="B454" s="2164"/>
      <c r="C454" s="4608">
        <v>104</v>
      </c>
      <c r="D454" s="4608" t="s">
        <v>3286</v>
      </c>
      <c r="E454" s="4609" t="s">
        <v>4981</v>
      </c>
      <c r="F454" s="4610" t="s">
        <v>4982</v>
      </c>
      <c r="G454" s="4611" t="s">
        <v>155</v>
      </c>
      <c r="H454" s="4612">
        <v>2</v>
      </c>
      <c r="I454" s="4613"/>
      <c r="J454" s="4613">
        <f>ROUND(I454*H454,2)</f>
        <v>0</v>
      </c>
      <c r="K454" s="4610" t="s">
        <v>3146</v>
      </c>
      <c r="L454" s="2071"/>
      <c r="M454" s="2190" t="s">
        <v>3146</v>
      </c>
      <c r="N454" s="2163" t="s">
        <v>3181</v>
      </c>
      <c r="O454" s="2191">
        <v>0</v>
      </c>
      <c r="P454" s="2191">
        <f>O454*H454</f>
        <v>0</v>
      </c>
      <c r="Q454" s="2191">
        <v>0</v>
      </c>
      <c r="R454" s="2191">
        <f>Q454*H454</f>
        <v>0</v>
      </c>
      <c r="S454" s="2191">
        <v>0</v>
      </c>
      <c r="T454" s="2192">
        <f>S454*H454</f>
        <v>0</v>
      </c>
      <c r="AR454" s="2193" t="s">
        <v>2894</v>
      </c>
      <c r="AT454" s="2193" t="s">
        <v>3286</v>
      </c>
      <c r="AU454" s="2193" t="s">
        <v>134</v>
      </c>
      <c r="AY454" s="2056" t="s">
        <v>3285</v>
      </c>
      <c r="BE454" s="2194">
        <f>IF(N454="základní",J454,0)</f>
        <v>0</v>
      </c>
      <c r="BF454" s="2194">
        <f>IF(N454="snížená",J454,0)</f>
        <v>0</v>
      </c>
      <c r="BG454" s="2194">
        <f>IF(N454="zákl. přenesená",J454,0)</f>
        <v>0</v>
      </c>
      <c r="BH454" s="2194">
        <f>IF(N454="sníž. přenesená",J454,0)</f>
        <v>0</v>
      </c>
      <c r="BI454" s="2194">
        <f>IF(N454="nulová",J454,0)</f>
        <v>0</v>
      </c>
      <c r="BJ454" s="2056" t="s">
        <v>134</v>
      </c>
      <c r="BK454" s="2194">
        <f>ROUND(I454*H454,2)</f>
        <v>0</v>
      </c>
      <c r="BL454" s="2056" t="s">
        <v>2894</v>
      </c>
      <c r="BM454" s="2193" t="s">
        <v>4983</v>
      </c>
    </row>
    <row r="455" spans="2:65" s="2195" customFormat="1">
      <c r="B455" s="2196"/>
      <c r="D455" s="2197" t="s">
        <v>3305</v>
      </c>
      <c r="E455" s="2198" t="s">
        <v>3146</v>
      </c>
      <c r="F455" s="2199" t="s">
        <v>4984</v>
      </c>
      <c r="H455" s="2198" t="s">
        <v>3146</v>
      </c>
      <c r="L455" s="2196"/>
      <c r="M455" s="2200"/>
      <c r="T455" s="2201"/>
      <c r="AT455" s="2198" t="s">
        <v>3305</v>
      </c>
      <c r="AU455" s="2198" t="s">
        <v>134</v>
      </c>
      <c r="AV455" s="2195" t="s">
        <v>133</v>
      </c>
      <c r="AW455" s="2195" t="s">
        <v>3171</v>
      </c>
      <c r="AX455" s="2195" t="s">
        <v>3213</v>
      </c>
      <c r="AY455" s="2198" t="s">
        <v>3285</v>
      </c>
    </row>
    <row r="456" spans="2:65" s="2209" customFormat="1">
      <c r="B456" s="2210"/>
      <c r="D456" s="2197" t="s">
        <v>3305</v>
      </c>
      <c r="E456" s="2211" t="s">
        <v>3146</v>
      </c>
      <c r="F456" s="2212" t="s">
        <v>4850</v>
      </c>
      <c r="H456" s="2213">
        <v>2</v>
      </c>
      <c r="L456" s="2210"/>
      <c r="M456" s="2214"/>
      <c r="T456" s="2215"/>
      <c r="AT456" s="2211" t="s">
        <v>3305</v>
      </c>
      <c r="AU456" s="2211" t="s">
        <v>134</v>
      </c>
      <c r="AV456" s="2209" t="s">
        <v>134</v>
      </c>
      <c r="AW456" s="2209" t="s">
        <v>3171</v>
      </c>
      <c r="AX456" s="2209" t="s">
        <v>133</v>
      </c>
      <c r="AY456" s="2211" t="s">
        <v>3285</v>
      </c>
    </row>
    <row r="457" spans="2:65" s="2070" customFormat="1" ht="16.5" customHeight="1">
      <c r="B457" s="2164"/>
      <c r="C457" s="4608">
        <v>105</v>
      </c>
      <c r="D457" s="4608" t="s">
        <v>3286</v>
      </c>
      <c r="E457" s="4609" t="s">
        <v>4985</v>
      </c>
      <c r="F457" s="4610" t="s">
        <v>4978</v>
      </c>
      <c r="G457" s="4611" t="s">
        <v>155</v>
      </c>
      <c r="H457" s="4612">
        <v>2</v>
      </c>
      <c r="I457" s="4613"/>
      <c r="J457" s="4613" t="s">
        <v>11702</v>
      </c>
      <c r="K457" s="4610" t="s">
        <v>3146</v>
      </c>
      <c r="L457" s="2071"/>
      <c r="M457" s="2190" t="s">
        <v>3146</v>
      </c>
      <c r="N457" s="2163" t="s">
        <v>3181</v>
      </c>
      <c r="O457" s="2191">
        <v>0</v>
      </c>
      <c r="P457" s="2191">
        <f>O457*H457</f>
        <v>0</v>
      </c>
      <c r="Q457" s="2191">
        <v>0</v>
      </c>
      <c r="R457" s="2191">
        <f>Q457*H457</f>
        <v>0</v>
      </c>
      <c r="S457" s="2191">
        <v>0</v>
      </c>
      <c r="T457" s="2192">
        <f>S457*H457</f>
        <v>0</v>
      </c>
      <c r="AR457" s="2193" t="s">
        <v>2894</v>
      </c>
      <c r="AT457" s="2193" t="s">
        <v>3286</v>
      </c>
      <c r="AU457" s="2193" t="s">
        <v>134</v>
      </c>
      <c r="AY457" s="2056" t="s">
        <v>3285</v>
      </c>
      <c r="BE457" s="2194">
        <f>IF(N457="základní",J457,0)</f>
        <v>0</v>
      </c>
      <c r="BF457" s="2194" t="str">
        <f>IF(N457="snížená",J457,0)</f>
        <v>NEOCEŇOVAT</v>
      </c>
      <c r="BG457" s="2194">
        <f>IF(N457="zákl. přenesená",J457,0)</f>
        <v>0</v>
      </c>
      <c r="BH457" s="2194">
        <f>IF(N457="sníž. přenesená",J457,0)</f>
        <v>0</v>
      </c>
      <c r="BI457" s="2194">
        <f>IF(N457="nulová",J457,0)</f>
        <v>0</v>
      </c>
      <c r="BJ457" s="2056" t="s">
        <v>134</v>
      </c>
      <c r="BK457" s="2194">
        <f>ROUND(I457*H457,2)</f>
        <v>0</v>
      </c>
      <c r="BL457" s="2056" t="s">
        <v>2894</v>
      </c>
      <c r="BM457" s="2193" t="s">
        <v>4986</v>
      </c>
    </row>
    <row r="458" spans="2:65" s="2195" customFormat="1">
      <c r="B458" s="2196"/>
      <c r="D458" s="2197" t="s">
        <v>3305</v>
      </c>
      <c r="E458" s="2198" t="s">
        <v>3146</v>
      </c>
      <c r="F458" s="2199" t="s">
        <v>4987</v>
      </c>
      <c r="H458" s="2198" t="s">
        <v>3146</v>
      </c>
      <c r="L458" s="2196"/>
      <c r="M458" s="2200"/>
      <c r="T458" s="2201"/>
      <c r="AT458" s="2198" t="s">
        <v>3305</v>
      </c>
      <c r="AU458" s="2198" t="s">
        <v>134</v>
      </c>
      <c r="AV458" s="2195" t="s">
        <v>133</v>
      </c>
      <c r="AW458" s="2195" t="s">
        <v>3171</v>
      </c>
      <c r="AX458" s="2195" t="s">
        <v>3213</v>
      </c>
      <c r="AY458" s="2198" t="s">
        <v>3285</v>
      </c>
    </row>
    <row r="459" spans="2:65" s="2209" customFormat="1">
      <c r="B459" s="2210"/>
      <c r="D459" s="2197" t="s">
        <v>3305</v>
      </c>
      <c r="E459" s="2211" t="s">
        <v>3146</v>
      </c>
      <c r="F459" s="2212" t="s">
        <v>4850</v>
      </c>
      <c r="H459" s="2213">
        <v>2</v>
      </c>
      <c r="L459" s="2210"/>
      <c r="M459" s="2214"/>
      <c r="T459" s="2215"/>
      <c r="AT459" s="2211" t="s">
        <v>3305</v>
      </c>
      <c r="AU459" s="2211" t="s">
        <v>134</v>
      </c>
      <c r="AV459" s="2209" t="s">
        <v>134</v>
      </c>
      <c r="AW459" s="2209" t="s">
        <v>3171</v>
      </c>
      <c r="AX459" s="2209" t="s">
        <v>133</v>
      </c>
      <c r="AY459" s="2211" t="s">
        <v>3285</v>
      </c>
    </row>
    <row r="460" spans="2:65" s="2070" customFormat="1" ht="16.5" customHeight="1">
      <c r="B460" s="2164"/>
      <c r="C460" s="4608">
        <v>106</v>
      </c>
      <c r="D460" s="4608" t="s">
        <v>3286</v>
      </c>
      <c r="E460" s="4609" t="s">
        <v>4988</v>
      </c>
      <c r="F460" s="4610" t="s">
        <v>4989</v>
      </c>
      <c r="G460" s="4611" t="s">
        <v>155</v>
      </c>
      <c r="H460" s="4612">
        <v>2</v>
      </c>
      <c r="I460" s="4613"/>
      <c r="J460" s="4613" t="s">
        <v>11702</v>
      </c>
      <c r="K460" s="4610" t="s">
        <v>3146</v>
      </c>
      <c r="L460" s="2071"/>
      <c r="M460" s="2190" t="s">
        <v>3146</v>
      </c>
      <c r="N460" s="2163" t="s">
        <v>3181</v>
      </c>
      <c r="O460" s="2191">
        <v>0</v>
      </c>
      <c r="P460" s="2191">
        <f>O460*H460</f>
        <v>0</v>
      </c>
      <c r="Q460" s="2191">
        <v>0</v>
      </c>
      <c r="R460" s="2191">
        <f>Q460*H460</f>
        <v>0</v>
      </c>
      <c r="S460" s="2191">
        <v>0</v>
      </c>
      <c r="T460" s="2192">
        <f>S460*H460</f>
        <v>0</v>
      </c>
      <c r="AR460" s="2193" t="s">
        <v>2894</v>
      </c>
      <c r="AT460" s="2193" t="s">
        <v>3286</v>
      </c>
      <c r="AU460" s="2193" t="s">
        <v>134</v>
      </c>
      <c r="AY460" s="2056" t="s">
        <v>3285</v>
      </c>
      <c r="BE460" s="2194">
        <f>IF(N460="základní",J460,0)</f>
        <v>0</v>
      </c>
      <c r="BF460" s="2194" t="str">
        <f>IF(N460="snížená",J460,0)</f>
        <v>NEOCEŇOVAT</v>
      </c>
      <c r="BG460" s="2194">
        <f>IF(N460="zákl. přenesená",J460,0)</f>
        <v>0</v>
      </c>
      <c r="BH460" s="2194">
        <f>IF(N460="sníž. přenesená",J460,0)</f>
        <v>0</v>
      </c>
      <c r="BI460" s="2194">
        <f>IF(N460="nulová",J460,0)</f>
        <v>0</v>
      </c>
      <c r="BJ460" s="2056" t="s">
        <v>134</v>
      </c>
      <c r="BK460" s="2194">
        <f>ROUND(I460*H460,2)</f>
        <v>0</v>
      </c>
      <c r="BL460" s="2056" t="s">
        <v>2894</v>
      </c>
      <c r="BM460" s="2193" t="s">
        <v>4990</v>
      </c>
    </row>
    <row r="461" spans="2:65" s="2195" customFormat="1">
      <c r="B461" s="2196"/>
      <c r="D461" s="2197" t="s">
        <v>3305</v>
      </c>
      <c r="E461" s="2198" t="s">
        <v>3146</v>
      </c>
      <c r="F461" s="2199" t="s">
        <v>4991</v>
      </c>
      <c r="H461" s="2198" t="s">
        <v>3146</v>
      </c>
      <c r="L461" s="2196"/>
      <c r="M461" s="2200"/>
      <c r="T461" s="2201"/>
      <c r="AT461" s="2198" t="s">
        <v>3305</v>
      </c>
      <c r="AU461" s="2198" t="s">
        <v>134</v>
      </c>
      <c r="AV461" s="2195" t="s">
        <v>133</v>
      </c>
      <c r="AW461" s="2195" t="s">
        <v>3171</v>
      </c>
      <c r="AX461" s="2195" t="s">
        <v>3213</v>
      </c>
      <c r="AY461" s="2198" t="s">
        <v>3285</v>
      </c>
    </row>
    <row r="462" spans="2:65" s="2209" customFormat="1">
      <c r="B462" s="2210"/>
      <c r="D462" s="2197" t="s">
        <v>3305</v>
      </c>
      <c r="E462" s="2211" t="s">
        <v>3146</v>
      </c>
      <c r="F462" s="2212" t="s">
        <v>4850</v>
      </c>
      <c r="H462" s="2213">
        <v>2</v>
      </c>
      <c r="L462" s="2210"/>
      <c r="M462" s="2214"/>
      <c r="T462" s="2215"/>
      <c r="AT462" s="2211" t="s">
        <v>3305</v>
      </c>
      <c r="AU462" s="2211" t="s">
        <v>134</v>
      </c>
      <c r="AV462" s="2209" t="s">
        <v>134</v>
      </c>
      <c r="AW462" s="2209" t="s">
        <v>3171</v>
      </c>
      <c r="AX462" s="2209" t="s">
        <v>133</v>
      </c>
      <c r="AY462" s="2211" t="s">
        <v>3285</v>
      </c>
    </row>
    <row r="463" spans="2:65" s="2070" customFormat="1" ht="16.5" customHeight="1">
      <c r="B463" s="2164"/>
      <c r="C463" s="4608">
        <v>107</v>
      </c>
      <c r="D463" s="4608" t="s">
        <v>3286</v>
      </c>
      <c r="E463" s="4609" t="s">
        <v>4992</v>
      </c>
      <c r="F463" s="4610" t="s">
        <v>4993</v>
      </c>
      <c r="G463" s="4611" t="s">
        <v>155</v>
      </c>
      <c r="H463" s="4612">
        <v>2</v>
      </c>
      <c r="I463" s="4613"/>
      <c r="J463" s="4613" t="s">
        <v>11702</v>
      </c>
      <c r="K463" s="4610" t="s">
        <v>3146</v>
      </c>
      <c r="L463" s="2071"/>
      <c r="M463" s="2190" t="s">
        <v>3146</v>
      </c>
      <c r="N463" s="2163" t="s">
        <v>3181</v>
      </c>
      <c r="O463" s="2191">
        <v>0</v>
      </c>
      <c r="P463" s="2191">
        <f>O463*H463</f>
        <v>0</v>
      </c>
      <c r="Q463" s="2191">
        <v>0</v>
      </c>
      <c r="R463" s="2191">
        <f>Q463*H463</f>
        <v>0</v>
      </c>
      <c r="S463" s="2191">
        <v>0</v>
      </c>
      <c r="T463" s="2192">
        <f>S463*H463</f>
        <v>0</v>
      </c>
      <c r="AR463" s="2193" t="s">
        <v>2894</v>
      </c>
      <c r="AT463" s="2193" t="s">
        <v>3286</v>
      </c>
      <c r="AU463" s="2193" t="s">
        <v>134</v>
      </c>
      <c r="AY463" s="2056" t="s">
        <v>3285</v>
      </c>
      <c r="BE463" s="2194">
        <f>IF(N463="základní",J463,0)</f>
        <v>0</v>
      </c>
      <c r="BF463" s="2194" t="str">
        <f>IF(N463="snížená",J463,0)</f>
        <v>NEOCEŇOVAT</v>
      </c>
      <c r="BG463" s="2194">
        <f>IF(N463="zákl. přenesená",J463,0)</f>
        <v>0</v>
      </c>
      <c r="BH463" s="2194">
        <f>IF(N463="sníž. přenesená",J463,0)</f>
        <v>0</v>
      </c>
      <c r="BI463" s="2194">
        <f>IF(N463="nulová",J463,0)</f>
        <v>0</v>
      </c>
      <c r="BJ463" s="2056" t="s">
        <v>134</v>
      </c>
      <c r="BK463" s="2194">
        <f>ROUND(I463*H463,2)</f>
        <v>0</v>
      </c>
      <c r="BL463" s="2056" t="s">
        <v>2894</v>
      </c>
      <c r="BM463" s="2193" t="s">
        <v>4994</v>
      </c>
    </row>
    <row r="464" spans="2:65" s="2195" customFormat="1">
      <c r="B464" s="2196"/>
      <c r="D464" s="2197" t="s">
        <v>3305</v>
      </c>
      <c r="E464" s="2198" t="s">
        <v>3146</v>
      </c>
      <c r="F464" s="2199" t="s">
        <v>4995</v>
      </c>
      <c r="H464" s="2198" t="s">
        <v>3146</v>
      </c>
      <c r="L464" s="2196"/>
      <c r="M464" s="2200"/>
      <c r="T464" s="2201"/>
      <c r="AT464" s="2198" t="s">
        <v>3305</v>
      </c>
      <c r="AU464" s="2198" t="s">
        <v>134</v>
      </c>
      <c r="AV464" s="2195" t="s">
        <v>133</v>
      </c>
      <c r="AW464" s="2195" t="s">
        <v>3171</v>
      </c>
      <c r="AX464" s="2195" t="s">
        <v>3213</v>
      </c>
      <c r="AY464" s="2198" t="s">
        <v>3285</v>
      </c>
    </row>
    <row r="465" spans="2:65" s="2209" customFormat="1">
      <c r="B465" s="2210"/>
      <c r="D465" s="2197" t="s">
        <v>3305</v>
      </c>
      <c r="E465" s="2211" t="s">
        <v>3146</v>
      </c>
      <c r="F465" s="2212" t="s">
        <v>4850</v>
      </c>
      <c r="H465" s="2213">
        <v>2</v>
      </c>
      <c r="L465" s="2210"/>
      <c r="M465" s="2214"/>
      <c r="T465" s="2215"/>
      <c r="AT465" s="2211" t="s">
        <v>3305</v>
      </c>
      <c r="AU465" s="2211" t="s">
        <v>134</v>
      </c>
      <c r="AV465" s="2209" t="s">
        <v>134</v>
      </c>
      <c r="AW465" s="2209" t="s">
        <v>3171</v>
      </c>
      <c r="AX465" s="2209" t="s">
        <v>133</v>
      </c>
      <c r="AY465" s="2211" t="s">
        <v>3285</v>
      </c>
    </row>
    <row r="466" spans="2:65" s="2070" customFormat="1" ht="16.5" customHeight="1">
      <c r="B466" s="2164"/>
      <c r="C466" s="4608">
        <v>108</v>
      </c>
      <c r="D466" s="4608" t="s">
        <v>3286</v>
      </c>
      <c r="E466" s="4609" t="s">
        <v>4996</v>
      </c>
      <c r="F466" s="4610" t="s">
        <v>4998</v>
      </c>
      <c r="G466" s="4611" t="s">
        <v>155</v>
      </c>
      <c r="H466" s="4612">
        <v>2</v>
      </c>
      <c r="I466" s="4613"/>
      <c r="J466" s="4613" t="s">
        <v>11702</v>
      </c>
      <c r="K466" s="4610" t="s">
        <v>3146</v>
      </c>
      <c r="L466" s="2071"/>
      <c r="M466" s="2190" t="s">
        <v>3146</v>
      </c>
      <c r="N466" s="2163" t="s">
        <v>3181</v>
      </c>
      <c r="O466" s="2191">
        <v>0</v>
      </c>
      <c r="P466" s="2191">
        <f>O466*H466</f>
        <v>0</v>
      </c>
      <c r="Q466" s="2191">
        <v>0</v>
      </c>
      <c r="R466" s="2191">
        <f>Q466*H466</f>
        <v>0</v>
      </c>
      <c r="S466" s="2191">
        <v>0</v>
      </c>
      <c r="T466" s="2192">
        <f>S466*H466</f>
        <v>0</v>
      </c>
      <c r="AR466" s="2193" t="s">
        <v>2894</v>
      </c>
      <c r="AT466" s="2193" t="s">
        <v>3286</v>
      </c>
      <c r="AU466" s="2193" t="s">
        <v>134</v>
      </c>
      <c r="AY466" s="2056" t="s">
        <v>3285</v>
      </c>
      <c r="BE466" s="2194">
        <f>IF(N466="základní",J466,0)</f>
        <v>0</v>
      </c>
      <c r="BF466" s="2194" t="str">
        <f>IF(N466="snížená",J466,0)</f>
        <v>NEOCEŇOVAT</v>
      </c>
      <c r="BG466" s="2194">
        <f>IF(N466="zákl. přenesená",J466,0)</f>
        <v>0</v>
      </c>
      <c r="BH466" s="2194">
        <f>IF(N466="sníž. přenesená",J466,0)</f>
        <v>0</v>
      </c>
      <c r="BI466" s="2194">
        <f>IF(N466="nulová",J466,0)</f>
        <v>0</v>
      </c>
      <c r="BJ466" s="2056" t="s">
        <v>134</v>
      </c>
      <c r="BK466" s="2194">
        <f>ROUND(I466*H466,2)</f>
        <v>0</v>
      </c>
      <c r="BL466" s="2056" t="s">
        <v>2894</v>
      </c>
      <c r="BM466" s="2193" t="s">
        <v>4999</v>
      </c>
    </row>
    <row r="467" spans="2:65" s="2195" customFormat="1">
      <c r="B467" s="2196"/>
      <c r="D467" s="2197" t="s">
        <v>3305</v>
      </c>
      <c r="E467" s="2198" t="s">
        <v>3146</v>
      </c>
      <c r="F467" s="2199" t="s">
        <v>5000</v>
      </c>
      <c r="H467" s="2198" t="s">
        <v>3146</v>
      </c>
      <c r="L467" s="2196"/>
      <c r="M467" s="2200"/>
      <c r="T467" s="2201"/>
      <c r="AT467" s="2198" t="s">
        <v>3305</v>
      </c>
      <c r="AU467" s="2198" t="s">
        <v>134</v>
      </c>
      <c r="AV467" s="2195" t="s">
        <v>133</v>
      </c>
      <c r="AW467" s="2195" t="s">
        <v>3171</v>
      </c>
      <c r="AX467" s="2195" t="s">
        <v>3213</v>
      </c>
      <c r="AY467" s="2198" t="s">
        <v>3285</v>
      </c>
    </row>
    <row r="468" spans="2:65" s="2209" customFormat="1">
      <c r="B468" s="2210"/>
      <c r="D468" s="2197" t="s">
        <v>3305</v>
      </c>
      <c r="E468" s="2211" t="s">
        <v>3146</v>
      </c>
      <c r="F468" s="2212" t="s">
        <v>4850</v>
      </c>
      <c r="H468" s="2213">
        <v>2</v>
      </c>
      <c r="L468" s="2210"/>
      <c r="M468" s="2214"/>
      <c r="T468" s="2215"/>
      <c r="AT468" s="2211" t="s">
        <v>3305</v>
      </c>
      <c r="AU468" s="2211" t="s">
        <v>134</v>
      </c>
      <c r="AV468" s="2209" t="s">
        <v>134</v>
      </c>
      <c r="AW468" s="2209" t="s">
        <v>3171</v>
      </c>
      <c r="AX468" s="2209" t="s">
        <v>133</v>
      </c>
      <c r="AY468" s="2211" t="s">
        <v>3285</v>
      </c>
    </row>
    <row r="469" spans="2:65" s="2070" customFormat="1" ht="16.5" customHeight="1">
      <c r="B469" s="2164"/>
      <c r="C469" s="4608" t="s">
        <v>3748</v>
      </c>
      <c r="D469" s="4608" t="s">
        <v>3286</v>
      </c>
      <c r="E469" s="4609" t="s">
        <v>4997</v>
      </c>
      <c r="F469" s="4610" t="s">
        <v>5002</v>
      </c>
      <c r="G469" s="4611" t="s">
        <v>155</v>
      </c>
      <c r="H469" s="4612">
        <v>2</v>
      </c>
      <c r="I469" s="4613"/>
      <c r="J469" s="4613" t="s">
        <v>11702</v>
      </c>
      <c r="K469" s="4610" t="s">
        <v>3146</v>
      </c>
      <c r="L469" s="2071"/>
      <c r="M469" s="2190" t="s">
        <v>3146</v>
      </c>
      <c r="N469" s="2163" t="s">
        <v>3181</v>
      </c>
      <c r="O469" s="2191">
        <v>0</v>
      </c>
      <c r="P469" s="2191">
        <f>O469*H469</f>
        <v>0</v>
      </c>
      <c r="Q469" s="2191">
        <v>0</v>
      </c>
      <c r="R469" s="2191">
        <f>Q469*H469</f>
        <v>0</v>
      </c>
      <c r="S469" s="2191">
        <v>0</v>
      </c>
      <c r="T469" s="2192">
        <f>S469*H469</f>
        <v>0</v>
      </c>
      <c r="AR469" s="2193" t="s">
        <v>2894</v>
      </c>
      <c r="AT469" s="2193" t="s">
        <v>3286</v>
      </c>
      <c r="AU469" s="2193" t="s">
        <v>134</v>
      </c>
      <c r="AY469" s="2056" t="s">
        <v>3285</v>
      </c>
      <c r="BE469" s="2194">
        <f>IF(N469="základní",J469,0)</f>
        <v>0</v>
      </c>
      <c r="BF469" s="2194" t="str">
        <f>IF(N469="snížená",J469,0)</f>
        <v>NEOCEŇOVAT</v>
      </c>
      <c r="BG469" s="2194">
        <f>IF(N469="zákl. přenesená",J469,0)</f>
        <v>0</v>
      </c>
      <c r="BH469" s="2194">
        <f>IF(N469="sníž. přenesená",J469,0)</f>
        <v>0</v>
      </c>
      <c r="BI469" s="2194">
        <f>IF(N469="nulová",J469,0)</f>
        <v>0</v>
      </c>
      <c r="BJ469" s="2056" t="s">
        <v>134</v>
      </c>
      <c r="BK469" s="2194">
        <f>ROUND(I469*H469,2)</f>
        <v>0</v>
      </c>
      <c r="BL469" s="2056" t="s">
        <v>2894</v>
      </c>
      <c r="BM469" s="2193" t="s">
        <v>5003</v>
      </c>
    </row>
    <row r="470" spans="2:65" s="2195" customFormat="1">
      <c r="B470" s="2196"/>
      <c r="D470" s="2197" t="s">
        <v>3305</v>
      </c>
      <c r="E470" s="2198" t="s">
        <v>3146</v>
      </c>
      <c r="F470" s="2199" t="s">
        <v>5004</v>
      </c>
      <c r="H470" s="2198" t="s">
        <v>3146</v>
      </c>
      <c r="L470" s="2196"/>
      <c r="M470" s="2200"/>
      <c r="T470" s="2201"/>
      <c r="AT470" s="2198" t="s">
        <v>3305</v>
      </c>
      <c r="AU470" s="2198" t="s">
        <v>134</v>
      </c>
      <c r="AV470" s="2195" t="s">
        <v>133</v>
      </c>
      <c r="AW470" s="2195" t="s">
        <v>3171</v>
      </c>
      <c r="AX470" s="2195" t="s">
        <v>3213</v>
      </c>
      <c r="AY470" s="2198" t="s">
        <v>3285</v>
      </c>
    </row>
    <row r="471" spans="2:65" s="2209" customFormat="1">
      <c r="B471" s="2210"/>
      <c r="D471" s="2197" t="s">
        <v>3305</v>
      </c>
      <c r="E471" s="2211" t="s">
        <v>3146</v>
      </c>
      <c r="F471" s="2212" t="s">
        <v>4850</v>
      </c>
      <c r="H471" s="2213">
        <v>2</v>
      </c>
      <c r="L471" s="2210"/>
      <c r="M471" s="2214"/>
      <c r="T471" s="2215"/>
      <c r="AT471" s="2211" t="s">
        <v>3305</v>
      </c>
      <c r="AU471" s="2211" t="s">
        <v>134</v>
      </c>
      <c r="AV471" s="2209" t="s">
        <v>134</v>
      </c>
      <c r="AW471" s="2209" t="s">
        <v>3171</v>
      </c>
      <c r="AX471" s="2209" t="s">
        <v>133</v>
      </c>
      <c r="AY471" s="2211" t="s">
        <v>3285</v>
      </c>
    </row>
    <row r="472" spans="2:65" s="2070" customFormat="1" ht="16.5" customHeight="1">
      <c r="B472" s="2164"/>
      <c r="C472" s="4608" t="s">
        <v>3755</v>
      </c>
      <c r="D472" s="4608" t="s">
        <v>3286</v>
      </c>
      <c r="E472" s="4609" t="s">
        <v>5001</v>
      </c>
      <c r="F472" s="4610" t="s">
        <v>5006</v>
      </c>
      <c r="G472" s="4611" t="s">
        <v>155</v>
      </c>
      <c r="H472" s="4612">
        <v>2</v>
      </c>
      <c r="I472" s="4613"/>
      <c r="J472" s="4613" t="s">
        <v>11702</v>
      </c>
      <c r="K472" s="4610" t="s">
        <v>3146</v>
      </c>
      <c r="L472" s="2071"/>
      <c r="M472" s="2190" t="s">
        <v>3146</v>
      </c>
      <c r="N472" s="2163" t="s">
        <v>3181</v>
      </c>
      <c r="O472" s="2191">
        <v>0</v>
      </c>
      <c r="P472" s="2191">
        <f>O472*H472</f>
        <v>0</v>
      </c>
      <c r="Q472" s="2191">
        <v>0</v>
      </c>
      <c r="R472" s="2191">
        <f>Q472*H472</f>
        <v>0</v>
      </c>
      <c r="S472" s="2191">
        <v>0</v>
      </c>
      <c r="T472" s="2192">
        <f>S472*H472</f>
        <v>0</v>
      </c>
      <c r="AR472" s="2193" t="s">
        <v>2894</v>
      </c>
      <c r="AT472" s="2193" t="s">
        <v>3286</v>
      </c>
      <c r="AU472" s="2193" t="s">
        <v>134</v>
      </c>
      <c r="AY472" s="2056" t="s">
        <v>3285</v>
      </c>
      <c r="BE472" s="2194">
        <f>IF(N472="základní",J472,0)</f>
        <v>0</v>
      </c>
      <c r="BF472" s="2194" t="str">
        <f>IF(N472="snížená",J472,0)</f>
        <v>NEOCEŇOVAT</v>
      </c>
      <c r="BG472" s="2194">
        <f>IF(N472="zákl. přenesená",J472,0)</f>
        <v>0</v>
      </c>
      <c r="BH472" s="2194">
        <f>IF(N472="sníž. přenesená",J472,0)</f>
        <v>0</v>
      </c>
      <c r="BI472" s="2194">
        <f>IF(N472="nulová",J472,0)</f>
        <v>0</v>
      </c>
      <c r="BJ472" s="2056" t="s">
        <v>134</v>
      </c>
      <c r="BK472" s="2194">
        <f>ROUND(I472*H472,2)</f>
        <v>0</v>
      </c>
      <c r="BL472" s="2056" t="s">
        <v>2894</v>
      </c>
      <c r="BM472" s="2193" t="s">
        <v>5007</v>
      </c>
    </row>
    <row r="473" spans="2:65" s="2195" customFormat="1">
      <c r="B473" s="2196"/>
      <c r="D473" s="2197" t="s">
        <v>3305</v>
      </c>
      <c r="E473" s="2198" t="s">
        <v>3146</v>
      </c>
      <c r="F473" s="2199" t="s">
        <v>5008</v>
      </c>
      <c r="H473" s="2198" t="s">
        <v>3146</v>
      </c>
      <c r="L473" s="2196"/>
      <c r="M473" s="2200"/>
      <c r="T473" s="2201"/>
      <c r="AT473" s="2198" t="s">
        <v>3305</v>
      </c>
      <c r="AU473" s="2198" t="s">
        <v>134</v>
      </c>
      <c r="AV473" s="2195" t="s">
        <v>133</v>
      </c>
      <c r="AW473" s="2195" t="s">
        <v>3171</v>
      </c>
      <c r="AX473" s="2195" t="s">
        <v>3213</v>
      </c>
      <c r="AY473" s="2198" t="s">
        <v>3285</v>
      </c>
    </row>
    <row r="474" spans="2:65" s="2209" customFormat="1">
      <c r="B474" s="2210"/>
      <c r="D474" s="2197" t="s">
        <v>3305</v>
      </c>
      <c r="E474" s="2211" t="s">
        <v>3146</v>
      </c>
      <c r="F474" s="2212" t="s">
        <v>4850</v>
      </c>
      <c r="H474" s="2213">
        <v>2</v>
      </c>
      <c r="L474" s="2210"/>
      <c r="M474" s="2214"/>
      <c r="T474" s="2215"/>
      <c r="AT474" s="2211" t="s">
        <v>3305</v>
      </c>
      <c r="AU474" s="2211" t="s">
        <v>134</v>
      </c>
      <c r="AV474" s="2209" t="s">
        <v>134</v>
      </c>
      <c r="AW474" s="2209" t="s">
        <v>3171</v>
      </c>
      <c r="AX474" s="2209" t="s">
        <v>133</v>
      </c>
      <c r="AY474" s="2211" t="s">
        <v>3285</v>
      </c>
    </row>
    <row r="475" spans="2:65" s="2070" customFormat="1" ht="16.5" customHeight="1">
      <c r="B475" s="2164"/>
      <c r="C475" s="4608" t="s">
        <v>3760</v>
      </c>
      <c r="D475" s="4608" t="s">
        <v>3286</v>
      </c>
      <c r="E475" s="4609" t="s">
        <v>5005</v>
      </c>
      <c r="F475" s="4610" t="s">
        <v>5009</v>
      </c>
      <c r="G475" s="4611" t="s">
        <v>155</v>
      </c>
      <c r="H475" s="4612">
        <v>2</v>
      </c>
      <c r="I475" s="4613"/>
      <c r="J475" s="4613" t="s">
        <v>11702</v>
      </c>
      <c r="K475" s="4610" t="s">
        <v>3146</v>
      </c>
      <c r="L475" s="2071"/>
      <c r="M475" s="2190" t="s">
        <v>3146</v>
      </c>
      <c r="N475" s="2163" t="s">
        <v>3181</v>
      </c>
      <c r="O475" s="2191">
        <v>0</v>
      </c>
      <c r="P475" s="2191">
        <f>O475*H475</f>
        <v>0</v>
      </c>
      <c r="Q475" s="2191">
        <v>0</v>
      </c>
      <c r="R475" s="2191">
        <f>Q475*H475</f>
        <v>0</v>
      </c>
      <c r="S475" s="2191">
        <v>0</v>
      </c>
      <c r="T475" s="2192">
        <f>S475*H475</f>
        <v>0</v>
      </c>
      <c r="AR475" s="2193" t="s">
        <v>2894</v>
      </c>
      <c r="AT475" s="2193" t="s">
        <v>3286</v>
      </c>
      <c r="AU475" s="2193" t="s">
        <v>134</v>
      </c>
      <c r="AY475" s="2056" t="s">
        <v>3285</v>
      </c>
      <c r="BE475" s="2194">
        <f>IF(N475="základní",J475,0)</f>
        <v>0</v>
      </c>
      <c r="BF475" s="2194" t="str">
        <f>IF(N475="snížená",J475,0)</f>
        <v>NEOCEŇOVAT</v>
      </c>
      <c r="BG475" s="2194">
        <f>IF(N475="zákl. přenesená",J475,0)</f>
        <v>0</v>
      </c>
      <c r="BH475" s="2194">
        <f>IF(N475="sníž. přenesená",J475,0)</f>
        <v>0</v>
      </c>
      <c r="BI475" s="2194">
        <f>IF(N475="nulová",J475,0)</f>
        <v>0</v>
      </c>
      <c r="BJ475" s="2056" t="s">
        <v>134</v>
      </c>
      <c r="BK475" s="2194">
        <f>ROUND(I475*H475,2)</f>
        <v>0</v>
      </c>
      <c r="BL475" s="2056" t="s">
        <v>2894</v>
      </c>
      <c r="BM475" s="2193" t="s">
        <v>5010</v>
      </c>
    </row>
    <row r="476" spans="2:65" s="2195" customFormat="1">
      <c r="B476" s="2196"/>
      <c r="D476" s="2197" t="s">
        <v>3305</v>
      </c>
      <c r="E476" s="2198" t="s">
        <v>3146</v>
      </c>
      <c r="F476" s="2199" t="s">
        <v>5011</v>
      </c>
      <c r="H476" s="2198" t="s">
        <v>3146</v>
      </c>
      <c r="L476" s="2196"/>
      <c r="M476" s="2200"/>
      <c r="T476" s="2201"/>
      <c r="AT476" s="2198" t="s">
        <v>3305</v>
      </c>
      <c r="AU476" s="2198" t="s">
        <v>134</v>
      </c>
      <c r="AV476" s="2195" t="s">
        <v>133</v>
      </c>
      <c r="AW476" s="2195" t="s">
        <v>3171</v>
      </c>
      <c r="AX476" s="2195" t="s">
        <v>3213</v>
      </c>
      <c r="AY476" s="2198" t="s">
        <v>3285</v>
      </c>
    </row>
    <row r="477" spans="2:65" s="2209" customFormat="1">
      <c r="B477" s="2210"/>
      <c r="D477" s="2197" t="s">
        <v>3305</v>
      </c>
      <c r="E477" s="2211" t="s">
        <v>3146</v>
      </c>
      <c r="F477" s="2212" t="s">
        <v>4850</v>
      </c>
      <c r="H477" s="2213">
        <v>2</v>
      </c>
      <c r="L477" s="2210"/>
      <c r="M477" s="2214"/>
      <c r="T477" s="2215"/>
      <c r="AT477" s="2211" t="s">
        <v>3305</v>
      </c>
      <c r="AU477" s="2211" t="s">
        <v>134</v>
      </c>
      <c r="AV477" s="2209" t="s">
        <v>134</v>
      </c>
      <c r="AW477" s="2209" t="s">
        <v>3171</v>
      </c>
      <c r="AX477" s="2209" t="s">
        <v>133</v>
      </c>
      <c r="AY477" s="2211" t="s">
        <v>3285</v>
      </c>
    </row>
    <row r="478" spans="2:65" s="2178" customFormat="1" ht="22.95" customHeight="1">
      <c r="B478" s="2179"/>
      <c r="D478" s="2180" t="s">
        <v>3212</v>
      </c>
      <c r="E478" s="2188" t="s">
        <v>5012</v>
      </c>
      <c r="F478" s="2188" t="s">
        <v>5013</v>
      </c>
      <c r="J478" s="2189">
        <f>BK478</f>
        <v>0</v>
      </c>
      <c r="L478" s="2179"/>
      <c r="M478" s="2183"/>
      <c r="P478" s="2184">
        <f>SUM(P479:P486)</f>
        <v>0</v>
      </c>
      <c r="R478" s="2184">
        <f>SUM(R479:R486)</f>
        <v>0</v>
      </c>
      <c r="T478" s="2185">
        <f>SUM(T479:T486)</f>
        <v>0</v>
      </c>
      <c r="AR478" s="2180" t="s">
        <v>856</v>
      </c>
      <c r="AT478" s="2186" t="s">
        <v>3212</v>
      </c>
      <c r="AU478" s="2186" t="s">
        <v>133</v>
      </c>
      <c r="AY478" s="2180" t="s">
        <v>3285</v>
      </c>
      <c r="BK478" s="2187">
        <f>SUM(BK479:BK486)</f>
        <v>0</v>
      </c>
    </row>
    <row r="479" spans="2:65" s="2070" customFormat="1" ht="33" customHeight="1">
      <c r="B479" s="2164"/>
      <c r="C479" s="4608" t="s">
        <v>3768</v>
      </c>
      <c r="D479" s="4608" t="s">
        <v>3286</v>
      </c>
      <c r="E479" s="4609" t="s">
        <v>5014</v>
      </c>
      <c r="F479" s="4610" t="s">
        <v>5015</v>
      </c>
      <c r="G479" s="4611" t="s">
        <v>155</v>
      </c>
      <c r="H479" s="4612">
        <v>2</v>
      </c>
      <c r="I479" s="4613"/>
      <c r="J479" s="4613" t="s">
        <v>11702</v>
      </c>
      <c r="K479" s="4610" t="s">
        <v>3146</v>
      </c>
      <c r="L479" s="2071"/>
      <c r="M479" s="2190" t="s">
        <v>3146</v>
      </c>
      <c r="N479" s="2163" t="s">
        <v>3181</v>
      </c>
      <c r="O479" s="2191">
        <v>0</v>
      </c>
      <c r="P479" s="2191">
        <f t="shared" ref="P479:P486" si="0">O479*H479</f>
        <v>0</v>
      </c>
      <c r="Q479" s="2191">
        <v>0</v>
      </c>
      <c r="R479" s="2191">
        <f t="shared" ref="R479:R486" si="1">Q479*H479</f>
        <v>0</v>
      </c>
      <c r="S479" s="2191">
        <v>0</v>
      </c>
      <c r="T479" s="2192">
        <f t="shared" ref="T479:T486" si="2">S479*H479</f>
        <v>0</v>
      </c>
      <c r="AR479" s="2193" t="s">
        <v>5016</v>
      </c>
      <c r="AT479" s="2193" t="s">
        <v>3286</v>
      </c>
      <c r="AU479" s="2193" t="s">
        <v>134</v>
      </c>
      <c r="AY479" s="2056" t="s">
        <v>3285</v>
      </c>
      <c r="BE479" s="2194">
        <f t="shared" ref="BE479:BE486" si="3">IF(N479="základní",J479,0)</f>
        <v>0</v>
      </c>
      <c r="BF479" s="2194" t="str">
        <f t="shared" ref="BF479:BF486" si="4">IF(N479="snížená",J479,0)</f>
        <v>NEOCEŇOVAT</v>
      </c>
      <c r="BG479" s="2194">
        <f t="shared" ref="BG479:BG486" si="5">IF(N479="zákl. přenesená",J479,0)</f>
        <v>0</v>
      </c>
      <c r="BH479" s="2194">
        <f t="shared" ref="BH479:BH486" si="6">IF(N479="sníž. přenesená",J479,0)</f>
        <v>0</v>
      </c>
      <c r="BI479" s="2194">
        <f t="shared" ref="BI479:BI486" si="7">IF(N479="nulová",J479,0)</f>
        <v>0</v>
      </c>
      <c r="BJ479" s="2056" t="s">
        <v>134</v>
      </c>
      <c r="BK479" s="2194">
        <f t="shared" ref="BK479:BK486" si="8">ROUND(I479*H479,2)</f>
        <v>0</v>
      </c>
      <c r="BL479" s="2056" t="s">
        <v>5016</v>
      </c>
      <c r="BM479" s="2193" t="s">
        <v>5017</v>
      </c>
    </row>
    <row r="480" spans="2:65" s="2070" customFormat="1" ht="16.5" customHeight="1">
      <c r="B480" s="2164"/>
      <c r="C480" s="4608" t="s">
        <v>3773</v>
      </c>
      <c r="D480" s="4608" t="s">
        <v>3286</v>
      </c>
      <c r="E480" s="4609" t="s">
        <v>5018</v>
      </c>
      <c r="F480" s="4610" t="s">
        <v>5019</v>
      </c>
      <c r="G480" s="4611" t="s">
        <v>155</v>
      </c>
      <c r="H480" s="4612">
        <v>1</v>
      </c>
      <c r="I480" s="4613"/>
      <c r="J480" s="4613" t="s">
        <v>11702</v>
      </c>
      <c r="K480" s="4610" t="s">
        <v>3146</v>
      </c>
      <c r="L480" s="2071"/>
      <c r="M480" s="2190" t="s">
        <v>3146</v>
      </c>
      <c r="N480" s="2163" t="s">
        <v>3181</v>
      </c>
      <c r="O480" s="2191">
        <v>0</v>
      </c>
      <c r="P480" s="2191">
        <f t="shared" si="0"/>
        <v>0</v>
      </c>
      <c r="Q480" s="2191">
        <v>0</v>
      </c>
      <c r="R480" s="2191">
        <f t="shared" si="1"/>
        <v>0</v>
      </c>
      <c r="S480" s="2191">
        <v>0</v>
      </c>
      <c r="T480" s="2192">
        <f t="shared" si="2"/>
        <v>0</v>
      </c>
      <c r="AR480" s="2193" t="s">
        <v>5016</v>
      </c>
      <c r="AT480" s="2193" t="s">
        <v>3286</v>
      </c>
      <c r="AU480" s="2193" t="s">
        <v>134</v>
      </c>
      <c r="AY480" s="2056" t="s">
        <v>3285</v>
      </c>
      <c r="BE480" s="2194">
        <f t="shared" si="3"/>
        <v>0</v>
      </c>
      <c r="BF480" s="2194" t="str">
        <f t="shared" si="4"/>
        <v>NEOCEŇOVAT</v>
      </c>
      <c r="BG480" s="2194">
        <f t="shared" si="5"/>
        <v>0</v>
      </c>
      <c r="BH480" s="2194">
        <f t="shared" si="6"/>
        <v>0</v>
      </c>
      <c r="BI480" s="2194">
        <f t="shared" si="7"/>
        <v>0</v>
      </c>
      <c r="BJ480" s="2056" t="s">
        <v>134</v>
      </c>
      <c r="BK480" s="2194">
        <f t="shared" si="8"/>
        <v>0</v>
      </c>
      <c r="BL480" s="2056" t="s">
        <v>5016</v>
      </c>
      <c r="BM480" s="2193" t="s">
        <v>5020</v>
      </c>
    </row>
    <row r="481" spans="2:65" s="2070" customFormat="1" ht="16.5" customHeight="1">
      <c r="B481" s="2164"/>
      <c r="C481" s="4608" t="s">
        <v>3777</v>
      </c>
      <c r="D481" s="4608" t="s">
        <v>3286</v>
      </c>
      <c r="E481" s="4609" t="s">
        <v>5021</v>
      </c>
      <c r="F481" s="4610" t="s">
        <v>5022</v>
      </c>
      <c r="G481" s="4611" t="s">
        <v>155</v>
      </c>
      <c r="H481" s="4612">
        <v>1</v>
      </c>
      <c r="I481" s="4613"/>
      <c r="J481" s="4613" t="s">
        <v>11702</v>
      </c>
      <c r="K481" s="4610" t="s">
        <v>3146</v>
      </c>
      <c r="L481" s="2071"/>
      <c r="M481" s="2190" t="s">
        <v>3146</v>
      </c>
      <c r="N481" s="2163" t="s">
        <v>3181</v>
      </c>
      <c r="O481" s="2191">
        <v>0</v>
      </c>
      <c r="P481" s="2191">
        <f t="shared" si="0"/>
        <v>0</v>
      </c>
      <c r="Q481" s="2191">
        <v>0</v>
      </c>
      <c r="R481" s="2191">
        <f t="shared" si="1"/>
        <v>0</v>
      </c>
      <c r="S481" s="2191">
        <v>0</v>
      </c>
      <c r="T481" s="2192">
        <f t="shared" si="2"/>
        <v>0</v>
      </c>
      <c r="AR481" s="2193" t="s">
        <v>5016</v>
      </c>
      <c r="AT481" s="2193" t="s">
        <v>3286</v>
      </c>
      <c r="AU481" s="2193" t="s">
        <v>134</v>
      </c>
      <c r="AY481" s="2056" t="s">
        <v>3285</v>
      </c>
      <c r="BE481" s="2194">
        <f t="shared" si="3"/>
        <v>0</v>
      </c>
      <c r="BF481" s="2194" t="str">
        <f t="shared" si="4"/>
        <v>NEOCEŇOVAT</v>
      </c>
      <c r="BG481" s="2194">
        <f t="shared" si="5"/>
        <v>0</v>
      </c>
      <c r="BH481" s="2194">
        <f t="shared" si="6"/>
        <v>0</v>
      </c>
      <c r="BI481" s="2194">
        <f t="shared" si="7"/>
        <v>0</v>
      </c>
      <c r="BJ481" s="2056" t="s">
        <v>134</v>
      </c>
      <c r="BK481" s="2194">
        <f t="shared" si="8"/>
        <v>0</v>
      </c>
      <c r="BL481" s="2056" t="s">
        <v>5016</v>
      </c>
      <c r="BM481" s="2193" t="s">
        <v>5023</v>
      </c>
    </row>
    <row r="482" spans="2:65" s="2070" customFormat="1" ht="16.5" customHeight="1">
      <c r="B482" s="2164"/>
      <c r="C482" s="4608" t="s">
        <v>3782</v>
      </c>
      <c r="D482" s="4608" t="s">
        <v>3286</v>
      </c>
      <c r="E482" s="4609" t="s">
        <v>5024</v>
      </c>
      <c r="F482" s="4610" t="s">
        <v>5025</v>
      </c>
      <c r="G482" s="4611" t="s">
        <v>155</v>
      </c>
      <c r="H482" s="4612">
        <v>1</v>
      </c>
      <c r="I482" s="4613"/>
      <c r="J482" s="4613" t="s">
        <v>11702</v>
      </c>
      <c r="K482" s="4610" t="s">
        <v>3146</v>
      </c>
      <c r="L482" s="2071"/>
      <c r="M482" s="2190" t="s">
        <v>3146</v>
      </c>
      <c r="N482" s="2163" t="s">
        <v>3181</v>
      </c>
      <c r="O482" s="2191">
        <v>0</v>
      </c>
      <c r="P482" s="2191">
        <f t="shared" si="0"/>
        <v>0</v>
      </c>
      <c r="Q482" s="2191">
        <v>0</v>
      </c>
      <c r="R482" s="2191">
        <f t="shared" si="1"/>
        <v>0</v>
      </c>
      <c r="S482" s="2191">
        <v>0</v>
      </c>
      <c r="T482" s="2192">
        <f t="shared" si="2"/>
        <v>0</v>
      </c>
      <c r="AR482" s="2193" t="s">
        <v>5016</v>
      </c>
      <c r="AT482" s="2193" t="s">
        <v>3286</v>
      </c>
      <c r="AU482" s="2193" t="s">
        <v>134</v>
      </c>
      <c r="AY482" s="2056" t="s">
        <v>3285</v>
      </c>
      <c r="BE482" s="2194">
        <f t="shared" si="3"/>
        <v>0</v>
      </c>
      <c r="BF482" s="2194" t="str">
        <f t="shared" si="4"/>
        <v>NEOCEŇOVAT</v>
      </c>
      <c r="BG482" s="2194">
        <f t="shared" si="5"/>
        <v>0</v>
      </c>
      <c r="BH482" s="2194">
        <f t="shared" si="6"/>
        <v>0</v>
      </c>
      <c r="BI482" s="2194">
        <f t="shared" si="7"/>
        <v>0</v>
      </c>
      <c r="BJ482" s="2056" t="s">
        <v>134</v>
      </c>
      <c r="BK482" s="2194">
        <f t="shared" si="8"/>
        <v>0</v>
      </c>
      <c r="BL482" s="2056" t="s">
        <v>5016</v>
      </c>
      <c r="BM482" s="2193" t="s">
        <v>5026</v>
      </c>
    </row>
    <row r="483" spans="2:65" s="2070" customFormat="1" ht="21.75" customHeight="1">
      <c r="B483" s="2164"/>
      <c r="C483" s="4608" t="s">
        <v>3785</v>
      </c>
      <c r="D483" s="4608" t="s">
        <v>3286</v>
      </c>
      <c r="E483" s="4609" t="s">
        <v>5027</v>
      </c>
      <c r="F483" s="4610" t="s">
        <v>5028</v>
      </c>
      <c r="G483" s="4611" t="s">
        <v>155</v>
      </c>
      <c r="H483" s="4612">
        <v>3</v>
      </c>
      <c r="I483" s="4613"/>
      <c r="J483" s="4613" t="s">
        <v>11702</v>
      </c>
      <c r="K483" s="4610" t="s">
        <v>3146</v>
      </c>
      <c r="L483" s="2071"/>
      <c r="M483" s="2190" t="s">
        <v>3146</v>
      </c>
      <c r="N483" s="2163" t="s">
        <v>3181</v>
      </c>
      <c r="O483" s="2191">
        <v>0</v>
      </c>
      <c r="P483" s="2191">
        <f t="shared" si="0"/>
        <v>0</v>
      </c>
      <c r="Q483" s="2191">
        <v>0</v>
      </c>
      <c r="R483" s="2191">
        <f t="shared" si="1"/>
        <v>0</v>
      </c>
      <c r="S483" s="2191">
        <v>0</v>
      </c>
      <c r="T483" s="2192">
        <f t="shared" si="2"/>
        <v>0</v>
      </c>
      <c r="AR483" s="2193" t="s">
        <v>5016</v>
      </c>
      <c r="AT483" s="2193" t="s">
        <v>3286</v>
      </c>
      <c r="AU483" s="2193" t="s">
        <v>134</v>
      </c>
      <c r="AY483" s="2056" t="s">
        <v>3285</v>
      </c>
      <c r="BE483" s="2194">
        <f t="shared" si="3"/>
        <v>0</v>
      </c>
      <c r="BF483" s="2194" t="str">
        <f t="shared" si="4"/>
        <v>NEOCEŇOVAT</v>
      </c>
      <c r="BG483" s="2194">
        <f t="shared" si="5"/>
        <v>0</v>
      </c>
      <c r="BH483" s="2194">
        <f t="shared" si="6"/>
        <v>0</v>
      </c>
      <c r="BI483" s="2194">
        <f t="shared" si="7"/>
        <v>0</v>
      </c>
      <c r="BJ483" s="2056" t="s">
        <v>134</v>
      </c>
      <c r="BK483" s="2194">
        <f t="shared" si="8"/>
        <v>0</v>
      </c>
      <c r="BL483" s="2056" t="s">
        <v>5016</v>
      </c>
      <c r="BM483" s="2193" t="s">
        <v>5029</v>
      </c>
    </row>
    <row r="484" spans="2:65" s="2070" customFormat="1" ht="16.5" customHeight="1">
      <c r="B484" s="2164"/>
      <c r="C484" s="4608" t="s">
        <v>3791</v>
      </c>
      <c r="D484" s="4608" t="s">
        <v>3286</v>
      </c>
      <c r="E484" s="4609" t="s">
        <v>5030</v>
      </c>
      <c r="F484" s="4610" t="s">
        <v>5031</v>
      </c>
      <c r="G484" s="4611" t="s">
        <v>155</v>
      </c>
      <c r="H484" s="4612">
        <v>1</v>
      </c>
      <c r="I484" s="4613"/>
      <c r="J484" s="4613">
        <f t="shared" ref="J479:J486" si="9">ROUND(I484*H484,2)</f>
        <v>0</v>
      </c>
      <c r="K484" s="4610" t="s">
        <v>3146</v>
      </c>
      <c r="L484" s="2071"/>
      <c r="M484" s="2190" t="s">
        <v>3146</v>
      </c>
      <c r="N484" s="2163" t="s">
        <v>3181</v>
      </c>
      <c r="O484" s="2191">
        <v>0</v>
      </c>
      <c r="P484" s="2191">
        <f t="shared" si="0"/>
        <v>0</v>
      </c>
      <c r="Q484" s="2191">
        <v>0</v>
      </c>
      <c r="R484" s="2191">
        <f t="shared" si="1"/>
        <v>0</v>
      </c>
      <c r="S484" s="2191">
        <v>0</v>
      </c>
      <c r="T484" s="2192">
        <f t="shared" si="2"/>
        <v>0</v>
      </c>
      <c r="AR484" s="2193" t="s">
        <v>5016</v>
      </c>
      <c r="AT484" s="2193" t="s">
        <v>3286</v>
      </c>
      <c r="AU484" s="2193" t="s">
        <v>134</v>
      </c>
      <c r="AY484" s="2056" t="s">
        <v>3285</v>
      </c>
      <c r="BE484" s="2194">
        <f t="shared" si="3"/>
        <v>0</v>
      </c>
      <c r="BF484" s="2194">
        <f t="shared" si="4"/>
        <v>0</v>
      </c>
      <c r="BG484" s="2194">
        <f t="shared" si="5"/>
        <v>0</v>
      </c>
      <c r="BH484" s="2194">
        <f t="shared" si="6"/>
        <v>0</v>
      </c>
      <c r="BI484" s="2194">
        <f t="shared" si="7"/>
        <v>0</v>
      </c>
      <c r="BJ484" s="2056" t="s">
        <v>134</v>
      </c>
      <c r="BK484" s="2194">
        <f t="shared" si="8"/>
        <v>0</v>
      </c>
      <c r="BL484" s="2056" t="s">
        <v>5016</v>
      </c>
      <c r="BM484" s="2193" t="s">
        <v>5032</v>
      </c>
    </row>
    <row r="485" spans="2:65" s="2070" customFormat="1" ht="16.5" customHeight="1">
      <c r="B485" s="2164"/>
      <c r="C485" s="4608" t="s">
        <v>3796</v>
      </c>
      <c r="D485" s="4608" t="s">
        <v>3286</v>
      </c>
      <c r="E485" s="4609" t="s">
        <v>5033</v>
      </c>
      <c r="F485" s="4610" t="s">
        <v>5034</v>
      </c>
      <c r="G485" s="4611" t="s">
        <v>155</v>
      </c>
      <c r="H485" s="4612">
        <v>20</v>
      </c>
      <c r="I485" s="4613"/>
      <c r="J485" s="4613" t="s">
        <v>11702</v>
      </c>
      <c r="K485" s="4610" t="s">
        <v>3146</v>
      </c>
      <c r="L485" s="2071"/>
      <c r="M485" s="2190" t="s">
        <v>3146</v>
      </c>
      <c r="N485" s="2163" t="s">
        <v>3181</v>
      </c>
      <c r="O485" s="2191">
        <v>0</v>
      </c>
      <c r="P485" s="2191">
        <f t="shared" si="0"/>
        <v>0</v>
      </c>
      <c r="Q485" s="2191">
        <v>0</v>
      </c>
      <c r="R485" s="2191">
        <f t="shared" si="1"/>
        <v>0</v>
      </c>
      <c r="S485" s="2191">
        <v>0</v>
      </c>
      <c r="T485" s="2192">
        <f t="shared" si="2"/>
        <v>0</v>
      </c>
      <c r="AR485" s="2193" t="s">
        <v>5016</v>
      </c>
      <c r="AT485" s="2193" t="s">
        <v>3286</v>
      </c>
      <c r="AU485" s="2193" t="s">
        <v>134</v>
      </c>
      <c r="AY485" s="2056" t="s">
        <v>3285</v>
      </c>
      <c r="BE485" s="2194">
        <f t="shared" si="3"/>
        <v>0</v>
      </c>
      <c r="BF485" s="2194" t="str">
        <f t="shared" si="4"/>
        <v>NEOCEŇOVAT</v>
      </c>
      <c r="BG485" s="2194">
        <f t="shared" si="5"/>
        <v>0</v>
      </c>
      <c r="BH485" s="2194">
        <f t="shared" si="6"/>
        <v>0</v>
      </c>
      <c r="BI485" s="2194">
        <f t="shared" si="7"/>
        <v>0</v>
      </c>
      <c r="BJ485" s="2056" t="s">
        <v>134</v>
      </c>
      <c r="BK485" s="2194">
        <f t="shared" si="8"/>
        <v>0</v>
      </c>
      <c r="BL485" s="2056" t="s">
        <v>5016</v>
      </c>
      <c r="BM485" s="2193" t="s">
        <v>5035</v>
      </c>
    </row>
    <row r="486" spans="2:65" s="2070" customFormat="1" ht="33" customHeight="1">
      <c r="B486" s="2164"/>
      <c r="C486" s="4608" t="s">
        <v>3801</v>
      </c>
      <c r="D486" s="4608" t="s">
        <v>3286</v>
      </c>
      <c r="E486" s="4609" t="s">
        <v>5036</v>
      </c>
      <c r="F486" s="4610" t="s">
        <v>5037</v>
      </c>
      <c r="G486" s="4611" t="s">
        <v>3837</v>
      </c>
      <c r="H486" s="4612">
        <v>2</v>
      </c>
      <c r="I486" s="4613"/>
      <c r="J486" s="4613">
        <f t="shared" si="9"/>
        <v>0</v>
      </c>
      <c r="K486" s="4610" t="s">
        <v>3146</v>
      </c>
      <c r="L486" s="2071"/>
      <c r="M486" s="2190" t="s">
        <v>3146</v>
      </c>
      <c r="N486" s="2163" t="s">
        <v>3181</v>
      </c>
      <c r="O486" s="2191">
        <v>0</v>
      </c>
      <c r="P486" s="2191">
        <f t="shared" si="0"/>
        <v>0</v>
      </c>
      <c r="Q486" s="2191">
        <v>0</v>
      </c>
      <c r="R486" s="2191">
        <f t="shared" si="1"/>
        <v>0</v>
      </c>
      <c r="S486" s="2191">
        <v>0</v>
      </c>
      <c r="T486" s="2192">
        <f t="shared" si="2"/>
        <v>0</v>
      </c>
      <c r="AR486" s="2193" t="s">
        <v>5016</v>
      </c>
      <c r="AT486" s="2193" t="s">
        <v>3286</v>
      </c>
      <c r="AU486" s="2193" t="s">
        <v>134</v>
      </c>
      <c r="AY486" s="2056" t="s">
        <v>3285</v>
      </c>
      <c r="BE486" s="2194">
        <f t="shared" si="3"/>
        <v>0</v>
      </c>
      <c r="BF486" s="2194">
        <f t="shared" si="4"/>
        <v>0</v>
      </c>
      <c r="BG486" s="2194">
        <f t="shared" si="5"/>
        <v>0</v>
      </c>
      <c r="BH486" s="2194">
        <f t="shared" si="6"/>
        <v>0</v>
      </c>
      <c r="BI486" s="2194">
        <f t="shared" si="7"/>
        <v>0</v>
      </c>
      <c r="BJ486" s="2056" t="s">
        <v>134</v>
      </c>
      <c r="BK486" s="2194">
        <f t="shared" si="8"/>
        <v>0</v>
      </c>
      <c r="BL486" s="2056" t="s">
        <v>5016</v>
      </c>
      <c r="BM486" s="2193" t="s">
        <v>5038</v>
      </c>
    </row>
    <row r="487" spans="2:65" s="2178" customFormat="1" ht="22.95" customHeight="1">
      <c r="B487" s="2179"/>
      <c r="D487" s="2180" t="s">
        <v>3212</v>
      </c>
      <c r="E487" s="2188" t="s">
        <v>5039</v>
      </c>
      <c r="F487" s="2188" t="s">
        <v>5040</v>
      </c>
      <c r="J487" s="2189">
        <f>BK487</f>
        <v>0</v>
      </c>
      <c r="L487" s="2179"/>
      <c r="M487" s="2183"/>
      <c r="P487" s="2184">
        <f>SUM(P488:P498)</f>
        <v>44.199999999999996</v>
      </c>
      <c r="R487" s="2184">
        <f>SUM(R488:R498)</f>
        <v>1.1999999999999999E-3</v>
      </c>
      <c r="T487" s="2185">
        <f>SUM(T488:T498)</f>
        <v>0</v>
      </c>
      <c r="AR487" s="2180" t="s">
        <v>134</v>
      </c>
      <c r="AT487" s="2186" t="s">
        <v>3212</v>
      </c>
      <c r="AU487" s="2186" t="s">
        <v>133</v>
      </c>
      <c r="AY487" s="2180" t="s">
        <v>3285</v>
      </c>
      <c r="BK487" s="2187">
        <f>SUM(BK488:BK498)</f>
        <v>0</v>
      </c>
    </row>
    <row r="488" spans="2:65" s="2070" customFormat="1" ht="24.15" customHeight="1">
      <c r="B488" s="2164"/>
      <c r="C488" s="4608" t="s">
        <v>3805</v>
      </c>
      <c r="D488" s="4608" t="s">
        <v>3286</v>
      </c>
      <c r="E488" s="4609" t="s">
        <v>5041</v>
      </c>
      <c r="F488" s="4610" t="s">
        <v>5042</v>
      </c>
      <c r="G488" s="4611" t="s">
        <v>155</v>
      </c>
      <c r="H488" s="4612">
        <v>13</v>
      </c>
      <c r="I488" s="4613"/>
      <c r="J488" s="4613">
        <f>ROUND(I488*H488,2)</f>
        <v>0</v>
      </c>
      <c r="K488" s="4610" t="s">
        <v>142</v>
      </c>
      <c r="L488" s="2071"/>
      <c r="M488" s="2190" t="s">
        <v>3146</v>
      </c>
      <c r="N488" s="2163" t="s">
        <v>3181</v>
      </c>
      <c r="O488" s="2191">
        <v>3.4</v>
      </c>
      <c r="P488" s="2191">
        <f>O488*H488</f>
        <v>44.199999999999996</v>
      </c>
      <c r="Q488" s="2191">
        <v>0</v>
      </c>
      <c r="R488" s="2191">
        <f>Q488*H488</f>
        <v>0</v>
      </c>
      <c r="S488" s="2191">
        <v>0</v>
      </c>
      <c r="T488" s="2192">
        <f>S488*H488</f>
        <v>0</v>
      </c>
      <c r="AR488" s="2193" t="s">
        <v>2894</v>
      </c>
      <c r="AT488" s="2193" t="s">
        <v>3286</v>
      </c>
      <c r="AU488" s="2193" t="s">
        <v>134</v>
      </c>
      <c r="AY488" s="2056" t="s">
        <v>3285</v>
      </c>
      <c r="BE488" s="2194">
        <f>IF(N488="základní",J488,0)</f>
        <v>0</v>
      </c>
      <c r="BF488" s="2194">
        <f>IF(N488="snížená",J488,0)</f>
        <v>0</v>
      </c>
      <c r="BG488" s="2194">
        <f>IF(N488="zákl. přenesená",J488,0)</f>
        <v>0</v>
      </c>
      <c r="BH488" s="2194">
        <f>IF(N488="sníž. přenesená",J488,0)</f>
        <v>0</v>
      </c>
      <c r="BI488" s="2194">
        <f>IF(N488="nulová",J488,0)</f>
        <v>0</v>
      </c>
      <c r="BJ488" s="2056" t="s">
        <v>134</v>
      </c>
      <c r="BK488" s="2194">
        <f>ROUND(I488*H488,2)</f>
        <v>0</v>
      </c>
      <c r="BL488" s="2056" t="s">
        <v>2894</v>
      </c>
      <c r="BM488" s="2193" t="s">
        <v>5043</v>
      </c>
    </row>
    <row r="489" spans="2:65" s="2209" customFormat="1">
      <c r="B489" s="2210"/>
      <c r="D489" s="2197" t="s">
        <v>3305</v>
      </c>
      <c r="E489" s="2211" t="s">
        <v>3146</v>
      </c>
      <c r="F489" s="2212" t="s">
        <v>5044</v>
      </c>
      <c r="H489" s="2213">
        <v>6</v>
      </c>
      <c r="L489" s="2210"/>
      <c r="M489" s="2214"/>
      <c r="T489" s="2215"/>
      <c r="AT489" s="2211" t="s">
        <v>3305</v>
      </c>
      <c r="AU489" s="2211" t="s">
        <v>134</v>
      </c>
      <c r="AV489" s="2209" t="s">
        <v>134</v>
      </c>
      <c r="AW489" s="2209" t="s">
        <v>3171</v>
      </c>
      <c r="AX489" s="2209" t="s">
        <v>3213</v>
      </c>
      <c r="AY489" s="2211" t="s">
        <v>3285</v>
      </c>
    </row>
    <row r="490" spans="2:65" s="2209" customFormat="1">
      <c r="B490" s="2210"/>
      <c r="D490" s="2197" t="s">
        <v>3305</v>
      </c>
      <c r="E490" s="2211" t="s">
        <v>3146</v>
      </c>
      <c r="F490" s="2212" t="s">
        <v>4850</v>
      </c>
      <c r="H490" s="2213">
        <v>2</v>
      </c>
      <c r="L490" s="2210"/>
      <c r="M490" s="2214"/>
      <c r="T490" s="2215"/>
      <c r="AT490" s="2211" t="s">
        <v>3305</v>
      </c>
      <c r="AU490" s="2211" t="s">
        <v>134</v>
      </c>
      <c r="AV490" s="2209" t="s">
        <v>134</v>
      </c>
      <c r="AW490" s="2209" t="s">
        <v>3171</v>
      </c>
      <c r="AX490" s="2209" t="s">
        <v>3213</v>
      </c>
      <c r="AY490" s="2211" t="s">
        <v>3285</v>
      </c>
    </row>
    <row r="491" spans="2:65" s="2209" customFormat="1">
      <c r="B491" s="2210"/>
      <c r="D491" s="2197" t="s">
        <v>3305</v>
      </c>
      <c r="E491" s="2211" t="s">
        <v>3146</v>
      </c>
      <c r="F491" s="2212" t="s">
        <v>5045</v>
      </c>
      <c r="H491" s="2213">
        <v>5</v>
      </c>
      <c r="L491" s="2210"/>
      <c r="M491" s="2214"/>
      <c r="T491" s="2215"/>
      <c r="AT491" s="2211" t="s">
        <v>3305</v>
      </c>
      <c r="AU491" s="2211" t="s">
        <v>134</v>
      </c>
      <c r="AV491" s="2209" t="s">
        <v>134</v>
      </c>
      <c r="AW491" s="2209" t="s">
        <v>3171</v>
      </c>
      <c r="AX491" s="2209" t="s">
        <v>3213</v>
      </c>
      <c r="AY491" s="2211" t="s">
        <v>3285</v>
      </c>
    </row>
    <row r="492" spans="2:65" s="2216" customFormat="1">
      <c r="B492" s="2217"/>
      <c r="D492" s="2197" t="s">
        <v>3305</v>
      </c>
      <c r="E492" s="2218" t="s">
        <v>3146</v>
      </c>
      <c r="F492" s="2219" t="s">
        <v>3320</v>
      </c>
      <c r="H492" s="2220">
        <v>13</v>
      </c>
      <c r="L492" s="2217"/>
      <c r="M492" s="2221"/>
      <c r="T492" s="2222"/>
      <c r="AT492" s="2218" t="s">
        <v>3305</v>
      </c>
      <c r="AU492" s="2218" t="s">
        <v>134</v>
      </c>
      <c r="AV492" s="2216" t="s">
        <v>856</v>
      </c>
      <c r="AW492" s="2216" t="s">
        <v>3171</v>
      </c>
      <c r="AX492" s="2216" t="s">
        <v>133</v>
      </c>
      <c r="AY492" s="2218" t="s">
        <v>3285</v>
      </c>
    </row>
    <row r="493" spans="2:65" s="2070" customFormat="1" ht="24.15" customHeight="1">
      <c r="B493" s="2164"/>
      <c r="C493" s="4614" t="s">
        <v>3811</v>
      </c>
      <c r="D493" s="4614" t="s">
        <v>135</v>
      </c>
      <c r="E493" s="4615" t="s">
        <v>5046</v>
      </c>
      <c r="F493" s="4616" t="s">
        <v>5047</v>
      </c>
      <c r="G493" s="4617" t="s">
        <v>155</v>
      </c>
      <c r="H493" s="4618">
        <v>8</v>
      </c>
      <c r="I493" s="4619"/>
      <c r="J493" s="4619">
        <f>ROUND(I493*H493,2)</f>
        <v>0</v>
      </c>
      <c r="K493" s="4616" t="s">
        <v>142</v>
      </c>
      <c r="L493" s="2223"/>
      <c r="M493" s="2224" t="s">
        <v>3146</v>
      </c>
      <c r="N493" s="2225" t="s">
        <v>3181</v>
      </c>
      <c r="O493" s="2191">
        <v>0</v>
      </c>
      <c r="P493" s="2191">
        <f>O493*H493</f>
        <v>0</v>
      </c>
      <c r="Q493" s="2191">
        <v>1.4999999999999999E-4</v>
      </c>
      <c r="R493" s="2191">
        <f>Q493*H493</f>
        <v>1.1999999999999999E-3</v>
      </c>
      <c r="S493" s="2191">
        <v>0</v>
      </c>
      <c r="T493" s="2192">
        <f>S493*H493</f>
        <v>0</v>
      </c>
      <c r="AR493" s="2193" t="s">
        <v>3415</v>
      </c>
      <c r="AT493" s="2193" t="s">
        <v>135</v>
      </c>
      <c r="AU493" s="2193" t="s">
        <v>134</v>
      </c>
      <c r="AY493" s="2056" t="s">
        <v>3285</v>
      </c>
      <c r="BE493" s="2194">
        <f>IF(N493="základní",J493,0)</f>
        <v>0</v>
      </c>
      <c r="BF493" s="2194">
        <f>IF(N493="snížená",J493,0)</f>
        <v>0</v>
      </c>
      <c r="BG493" s="2194">
        <f>IF(N493="zákl. přenesená",J493,0)</f>
        <v>0</v>
      </c>
      <c r="BH493" s="2194">
        <f>IF(N493="sníž. přenesená",J493,0)</f>
        <v>0</v>
      </c>
      <c r="BI493" s="2194">
        <f>IF(N493="nulová",J493,0)</f>
        <v>0</v>
      </c>
      <c r="BJ493" s="2056" t="s">
        <v>134</v>
      </c>
      <c r="BK493" s="2194">
        <f>ROUND(I493*H493,2)</f>
        <v>0</v>
      </c>
      <c r="BL493" s="2056" t="s">
        <v>2894</v>
      </c>
      <c r="BM493" s="2193" t="s">
        <v>5048</v>
      </c>
    </row>
    <row r="494" spans="2:65" s="2070" customFormat="1" ht="24.15" customHeight="1">
      <c r="B494" s="2164"/>
      <c r="C494" s="4614" t="s">
        <v>3815</v>
      </c>
      <c r="D494" s="4614" t="s">
        <v>135</v>
      </c>
      <c r="E494" s="4615" t="s">
        <v>5049</v>
      </c>
      <c r="F494" s="4616" t="s">
        <v>5050</v>
      </c>
      <c r="G494" s="4617" t="s">
        <v>155</v>
      </c>
      <c r="H494" s="4618">
        <v>13</v>
      </c>
      <c r="I494" s="4619"/>
      <c r="J494" s="4619">
        <f>ROUND(I494*H494,2)</f>
        <v>0</v>
      </c>
      <c r="K494" s="4616" t="s">
        <v>3146</v>
      </c>
      <c r="L494" s="2223"/>
      <c r="M494" s="2224" t="s">
        <v>3146</v>
      </c>
      <c r="N494" s="2225" t="s">
        <v>3181</v>
      </c>
      <c r="O494" s="2191">
        <v>0</v>
      </c>
      <c r="P494" s="2191">
        <f>O494*H494</f>
        <v>0</v>
      </c>
      <c r="Q494" s="2191">
        <v>0</v>
      </c>
      <c r="R494" s="2191">
        <f>Q494*H494</f>
        <v>0</v>
      </c>
      <c r="S494" s="2191">
        <v>0</v>
      </c>
      <c r="T494" s="2192">
        <f>S494*H494</f>
        <v>0</v>
      </c>
      <c r="AR494" s="2193" t="s">
        <v>3415</v>
      </c>
      <c r="AT494" s="2193" t="s">
        <v>135</v>
      </c>
      <c r="AU494" s="2193" t="s">
        <v>134</v>
      </c>
      <c r="AY494" s="2056" t="s">
        <v>3285</v>
      </c>
      <c r="BE494" s="2194">
        <f>IF(N494="základní",J494,0)</f>
        <v>0</v>
      </c>
      <c r="BF494" s="2194">
        <f>IF(N494="snížená",J494,0)</f>
        <v>0</v>
      </c>
      <c r="BG494" s="2194">
        <f>IF(N494="zákl. přenesená",J494,0)</f>
        <v>0</v>
      </c>
      <c r="BH494" s="2194">
        <f>IF(N494="sníž. přenesená",J494,0)</f>
        <v>0</v>
      </c>
      <c r="BI494" s="2194">
        <f>IF(N494="nulová",J494,0)</f>
        <v>0</v>
      </c>
      <c r="BJ494" s="2056" t="s">
        <v>134</v>
      </c>
      <c r="BK494" s="2194">
        <f>ROUND(I494*H494,2)</f>
        <v>0</v>
      </c>
      <c r="BL494" s="2056" t="s">
        <v>2894</v>
      </c>
      <c r="BM494" s="2193" t="s">
        <v>5051</v>
      </c>
    </row>
    <row r="495" spans="2:65" s="2209" customFormat="1">
      <c r="B495" s="2210"/>
      <c r="D495" s="2197" t="s">
        <v>3305</v>
      </c>
      <c r="E495" s="2211" t="s">
        <v>3146</v>
      </c>
      <c r="F495" s="2212" t="s">
        <v>5044</v>
      </c>
      <c r="H495" s="2213">
        <v>6</v>
      </c>
      <c r="L495" s="2210"/>
      <c r="M495" s="2214"/>
      <c r="T495" s="2215"/>
      <c r="AT495" s="2211" t="s">
        <v>3305</v>
      </c>
      <c r="AU495" s="2211" t="s">
        <v>134</v>
      </c>
      <c r="AV495" s="2209" t="s">
        <v>134</v>
      </c>
      <c r="AW495" s="2209" t="s">
        <v>3171</v>
      </c>
      <c r="AX495" s="2209" t="s">
        <v>3213</v>
      </c>
      <c r="AY495" s="2211" t="s">
        <v>3285</v>
      </c>
    </row>
    <row r="496" spans="2:65" s="2209" customFormat="1">
      <c r="B496" s="2210"/>
      <c r="D496" s="2197" t="s">
        <v>3305</v>
      </c>
      <c r="E496" s="2211" t="s">
        <v>3146</v>
      </c>
      <c r="F496" s="2212" t="s">
        <v>4850</v>
      </c>
      <c r="H496" s="2213">
        <v>2</v>
      </c>
      <c r="L496" s="2210"/>
      <c r="M496" s="2214"/>
      <c r="T496" s="2215"/>
      <c r="AT496" s="2211" t="s">
        <v>3305</v>
      </c>
      <c r="AU496" s="2211" t="s">
        <v>134</v>
      </c>
      <c r="AV496" s="2209" t="s">
        <v>134</v>
      </c>
      <c r="AW496" s="2209" t="s">
        <v>3171</v>
      </c>
      <c r="AX496" s="2209" t="s">
        <v>3213</v>
      </c>
      <c r="AY496" s="2211" t="s">
        <v>3285</v>
      </c>
    </row>
    <row r="497" spans="2:65" s="2209" customFormat="1">
      <c r="B497" s="2210"/>
      <c r="D497" s="2197" t="s">
        <v>3305</v>
      </c>
      <c r="E497" s="2211" t="s">
        <v>3146</v>
      </c>
      <c r="F497" s="2212" t="s">
        <v>5045</v>
      </c>
      <c r="H497" s="2213">
        <v>5</v>
      </c>
      <c r="L497" s="2210"/>
      <c r="M497" s="2214"/>
      <c r="T497" s="2215"/>
      <c r="AT497" s="2211" t="s">
        <v>3305</v>
      </c>
      <c r="AU497" s="2211" t="s">
        <v>134</v>
      </c>
      <c r="AV497" s="2209" t="s">
        <v>134</v>
      </c>
      <c r="AW497" s="2209" t="s">
        <v>3171</v>
      </c>
      <c r="AX497" s="2209" t="s">
        <v>3213</v>
      </c>
      <c r="AY497" s="2211" t="s">
        <v>3285</v>
      </c>
    </row>
    <row r="498" spans="2:65" s="2216" customFormat="1">
      <c r="B498" s="2217"/>
      <c r="D498" s="2197" t="s">
        <v>3305</v>
      </c>
      <c r="E498" s="2218" t="s">
        <v>3146</v>
      </c>
      <c r="F498" s="2219" t="s">
        <v>3320</v>
      </c>
      <c r="H498" s="2220">
        <v>13</v>
      </c>
      <c r="L498" s="2217"/>
      <c r="M498" s="2221"/>
      <c r="T498" s="2222"/>
      <c r="AT498" s="2218" t="s">
        <v>3305</v>
      </c>
      <c r="AU498" s="2218" t="s">
        <v>134</v>
      </c>
      <c r="AV498" s="2216" t="s">
        <v>856</v>
      </c>
      <c r="AW498" s="2216" t="s">
        <v>3171</v>
      </c>
      <c r="AX498" s="2216" t="s">
        <v>133</v>
      </c>
      <c r="AY498" s="2218" t="s">
        <v>3285</v>
      </c>
    </row>
    <row r="499" spans="2:65" s="2178" customFormat="1" ht="22.95" customHeight="1">
      <c r="B499" s="2179"/>
      <c r="D499" s="2180" t="s">
        <v>3212</v>
      </c>
      <c r="E499" s="2188" t="s">
        <v>5052</v>
      </c>
      <c r="F499" s="2188" t="s">
        <v>5053</v>
      </c>
      <c r="J499" s="2189">
        <f>BK499</f>
        <v>0</v>
      </c>
      <c r="L499" s="2179"/>
      <c r="M499" s="2183"/>
      <c r="P499" s="2184">
        <f>SUM(P500:P508)</f>
        <v>127.36185600000002</v>
      </c>
      <c r="R499" s="2184">
        <f>SUM(R500:R508)</f>
        <v>4.1432481000000001</v>
      </c>
      <c r="T499" s="2185">
        <f>SUM(T500:T508)</f>
        <v>0</v>
      </c>
      <c r="AR499" s="2180" t="s">
        <v>134</v>
      </c>
      <c r="AT499" s="2186" t="s">
        <v>3212</v>
      </c>
      <c r="AU499" s="2186" t="s">
        <v>133</v>
      </c>
      <c r="AY499" s="2180" t="s">
        <v>3285</v>
      </c>
      <c r="BK499" s="2187">
        <f>SUM(BK500:BK508)</f>
        <v>0</v>
      </c>
    </row>
    <row r="500" spans="2:65" s="2070" customFormat="1" ht="33" customHeight="1">
      <c r="B500" s="2164"/>
      <c r="C500" s="4608" t="s">
        <v>3820</v>
      </c>
      <c r="D500" s="4608" t="s">
        <v>3286</v>
      </c>
      <c r="E500" s="4609" t="s">
        <v>5054</v>
      </c>
      <c r="F500" s="4610" t="s">
        <v>5055</v>
      </c>
      <c r="G500" s="4611" t="s">
        <v>611</v>
      </c>
      <c r="H500" s="4612">
        <v>149.14500000000001</v>
      </c>
      <c r="I500" s="4613"/>
      <c r="J500" s="4613">
        <f>ROUND(I500*H500,2)</f>
        <v>0</v>
      </c>
      <c r="K500" s="4610" t="s">
        <v>142</v>
      </c>
      <c r="L500" s="2071"/>
      <c r="M500" s="2190" t="s">
        <v>3146</v>
      </c>
      <c r="N500" s="2163" t="s">
        <v>3181</v>
      </c>
      <c r="O500" s="2191">
        <v>0.75</v>
      </c>
      <c r="P500" s="2191">
        <f>O500*H500</f>
        <v>111.85875000000001</v>
      </c>
      <c r="Q500" s="2191">
        <v>2.7779999999999999E-2</v>
      </c>
      <c r="R500" s="2191">
        <f>Q500*H500</f>
        <v>4.1432481000000001</v>
      </c>
      <c r="S500" s="2191">
        <v>0</v>
      </c>
      <c r="T500" s="2192">
        <f>S500*H500</f>
        <v>0</v>
      </c>
      <c r="AR500" s="2193" t="s">
        <v>2894</v>
      </c>
      <c r="AT500" s="2193" t="s">
        <v>3286</v>
      </c>
      <c r="AU500" s="2193" t="s">
        <v>134</v>
      </c>
      <c r="AY500" s="2056" t="s">
        <v>3285</v>
      </c>
      <c r="BE500" s="2194">
        <f>IF(N500="základní",J500,0)</f>
        <v>0</v>
      </c>
      <c r="BF500" s="2194">
        <f>IF(N500="snížená",J500,0)</f>
        <v>0</v>
      </c>
      <c r="BG500" s="2194">
        <f>IF(N500="zákl. přenesená",J500,0)</f>
        <v>0</v>
      </c>
      <c r="BH500" s="2194">
        <f>IF(N500="sníž. přenesená",J500,0)</f>
        <v>0</v>
      </c>
      <c r="BI500" s="2194">
        <f>IF(N500="nulová",J500,0)</f>
        <v>0</v>
      </c>
      <c r="BJ500" s="2056" t="s">
        <v>134</v>
      </c>
      <c r="BK500" s="2194">
        <f>ROUND(I500*H500,2)</f>
        <v>0</v>
      </c>
      <c r="BL500" s="2056" t="s">
        <v>2894</v>
      </c>
      <c r="BM500" s="2193" t="s">
        <v>5056</v>
      </c>
    </row>
    <row r="501" spans="2:65" s="2209" customFormat="1">
      <c r="B501" s="2210"/>
      <c r="D501" s="2197" t="s">
        <v>3305</v>
      </c>
      <c r="E501" s="2211" t="s">
        <v>3146</v>
      </c>
      <c r="F501" s="2212" t="s">
        <v>4774</v>
      </c>
      <c r="H501" s="2213">
        <v>115.73</v>
      </c>
      <c r="L501" s="2210"/>
      <c r="M501" s="2214"/>
      <c r="T501" s="2215"/>
      <c r="AT501" s="2211" t="s">
        <v>3305</v>
      </c>
      <c r="AU501" s="2211" t="s">
        <v>134</v>
      </c>
      <c r="AV501" s="2209" t="s">
        <v>134</v>
      </c>
      <c r="AW501" s="2209" t="s">
        <v>3171</v>
      </c>
      <c r="AX501" s="2209" t="s">
        <v>3213</v>
      </c>
      <c r="AY501" s="2211" t="s">
        <v>3285</v>
      </c>
    </row>
    <row r="502" spans="2:65" s="2209" customFormat="1">
      <c r="B502" s="2210"/>
      <c r="D502" s="2197" t="s">
        <v>3305</v>
      </c>
      <c r="E502" s="2211" t="s">
        <v>3146</v>
      </c>
      <c r="F502" s="2212" t="s">
        <v>4775</v>
      </c>
      <c r="H502" s="2213">
        <v>4.95</v>
      </c>
      <c r="L502" s="2210"/>
      <c r="M502" s="2214"/>
      <c r="T502" s="2215"/>
      <c r="AT502" s="2211" t="s">
        <v>3305</v>
      </c>
      <c r="AU502" s="2211" t="s">
        <v>134</v>
      </c>
      <c r="AV502" s="2209" t="s">
        <v>134</v>
      </c>
      <c r="AW502" s="2209" t="s">
        <v>3171</v>
      </c>
      <c r="AX502" s="2209" t="s">
        <v>3213</v>
      </c>
      <c r="AY502" s="2211" t="s">
        <v>3285</v>
      </c>
    </row>
    <row r="503" spans="2:65" s="2209" customFormat="1">
      <c r="B503" s="2210"/>
      <c r="D503" s="2197" t="s">
        <v>3305</v>
      </c>
      <c r="E503" s="2211" t="s">
        <v>3146</v>
      </c>
      <c r="F503" s="2212" t="s">
        <v>4776</v>
      </c>
      <c r="H503" s="2213">
        <v>23.625</v>
      </c>
      <c r="L503" s="2210"/>
      <c r="M503" s="2214"/>
      <c r="T503" s="2215"/>
      <c r="AT503" s="2211" t="s">
        <v>3305</v>
      </c>
      <c r="AU503" s="2211" t="s">
        <v>134</v>
      </c>
      <c r="AV503" s="2209" t="s">
        <v>134</v>
      </c>
      <c r="AW503" s="2209" t="s">
        <v>3171</v>
      </c>
      <c r="AX503" s="2209" t="s">
        <v>3213</v>
      </c>
      <c r="AY503" s="2211" t="s">
        <v>3285</v>
      </c>
    </row>
    <row r="504" spans="2:65" s="2209" customFormat="1">
      <c r="B504" s="2210"/>
      <c r="D504" s="2197" t="s">
        <v>3305</v>
      </c>
      <c r="E504" s="2211" t="s">
        <v>3146</v>
      </c>
      <c r="F504" s="2212" t="s">
        <v>4777</v>
      </c>
      <c r="H504" s="2213">
        <v>3.96</v>
      </c>
      <c r="L504" s="2210"/>
      <c r="M504" s="2214"/>
      <c r="T504" s="2215"/>
      <c r="AT504" s="2211" t="s">
        <v>3305</v>
      </c>
      <c r="AU504" s="2211" t="s">
        <v>134</v>
      </c>
      <c r="AV504" s="2209" t="s">
        <v>134</v>
      </c>
      <c r="AW504" s="2209" t="s">
        <v>3171</v>
      </c>
      <c r="AX504" s="2209" t="s">
        <v>3213</v>
      </c>
      <c r="AY504" s="2211" t="s">
        <v>3285</v>
      </c>
    </row>
    <row r="505" spans="2:65" s="2209" customFormat="1">
      <c r="B505" s="2210"/>
      <c r="D505" s="2197" t="s">
        <v>3305</v>
      </c>
      <c r="E505" s="2211" t="s">
        <v>3146</v>
      </c>
      <c r="F505" s="2212" t="s">
        <v>5057</v>
      </c>
      <c r="H505" s="2213">
        <v>0.88</v>
      </c>
      <c r="L505" s="2210"/>
      <c r="M505" s="2214"/>
      <c r="T505" s="2215"/>
      <c r="AT505" s="2211" t="s">
        <v>3305</v>
      </c>
      <c r="AU505" s="2211" t="s">
        <v>134</v>
      </c>
      <c r="AV505" s="2209" t="s">
        <v>134</v>
      </c>
      <c r="AW505" s="2209" t="s">
        <v>3171</v>
      </c>
      <c r="AX505" s="2209" t="s">
        <v>3213</v>
      </c>
      <c r="AY505" s="2211" t="s">
        <v>3285</v>
      </c>
    </row>
    <row r="506" spans="2:65" s="2216" customFormat="1">
      <c r="B506" s="2217"/>
      <c r="D506" s="2197" t="s">
        <v>3305</v>
      </c>
      <c r="E506" s="2218" t="s">
        <v>3146</v>
      </c>
      <c r="F506" s="2219" t="s">
        <v>3320</v>
      </c>
      <c r="H506" s="2220">
        <v>149.14500000000001</v>
      </c>
      <c r="L506" s="2217"/>
      <c r="M506" s="2221"/>
      <c r="T506" s="2222"/>
      <c r="AT506" s="2218" t="s">
        <v>3305</v>
      </c>
      <c r="AU506" s="2218" t="s">
        <v>134</v>
      </c>
      <c r="AV506" s="2216" t="s">
        <v>856</v>
      </c>
      <c r="AW506" s="2216" t="s">
        <v>3171</v>
      </c>
      <c r="AX506" s="2216" t="s">
        <v>133</v>
      </c>
      <c r="AY506" s="2218" t="s">
        <v>3285</v>
      </c>
    </row>
    <row r="507" spans="2:65" s="2070" customFormat="1" ht="24.15" customHeight="1">
      <c r="B507" s="2164"/>
      <c r="C507" s="4608" t="s">
        <v>3821</v>
      </c>
      <c r="D507" s="4608" t="s">
        <v>3286</v>
      </c>
      <c r="E507" s="4609" t="s">
        <v>11184</v>
      </c>
      <c r="F507" s="4610" t="s">
        <v>11185</v>
      </c>
      <c r="G507" s="4611" t="s">
        <v>302</v>
      </c>
      <c r="H507" s="4612">
        <v>4.1429999999999998</v>
      </c>
      <c r="I507" s="4613"/>
      <c r="J507" s="4613">
        <f>ROUND(I507*H507,2)</f>
        <v>0</v>
      </c>
      <c r="K507" s="4610" t="s">
        <v>142</v>
      </c>
      <c r="L507" s="2071"/>
      <c r="M507" s="2190" t="s">
        <v>3146</v>
      </c>
      <c r="N507" s="2163" t="s">
        <v>3181</v>
      </c>
      <c r="O507" s="2191">
        <v>2.1720000000000002</v>
      </c>
      <c r="P507" s="2191">
        <f>O507*H507</f>
        <v>8.9985960000000009</v>
      </c>
      <c r="Q507" s="2191">
        <v>0</v>
      </c>
      <c r="R507" s="2191">
        <f>Q507*H507</f>
        <v>0</v>
      </c>
      <c r="S507" s="2191">
        <v>0</v>
      </c>
      <c r="T507" s="2192">
        <f>S507*H507</f>
        <v>0</v>
      </c>
      <c r="AR507" s="2193" t="s">
        <v>2894</v>
      </c>
      <c r="AT507" s="2193" t="s">
        <v>3286</v>
      </c>
      <c r="AU507" s="2193" t="s">
        <v>134</v>
      </c>
      <c r="AY507" s="2056" t="s">
        <v>3285</v>
      </c>
      <c r="BE507" s="2194">
        <f>IF(N507="základní",J507,0)</f>
        <v>0</v>
      </c>
      <c r="BF507" s="2194">
        <f>IF(N507="snížená",J507,0)</f>
        <v>0</v>
      </c>
      <c r="BG507" s="2194">
        <f>IF(N507="zákl. přenesená",J507,0)</f>
        <v>0</v>
      </c>
      <c r="BH507" s="2194">
        <f>IF(N507="sníž. přenesená",J507,0)</f>
        <v>0</v>
      </c>
      <c r="BI507" s="2194">
        <f>IF(N507="nulová",J507,0)</f>
        <v>0</v>
      </c>
      <c r="BJ507" s="2056" t="s">
        <v>134</v>
      </c>
      <c r="BK507" s="2194">
        <f>ROUND(I507*H507,2)</f>
        <v>0</v>
      </c>
      <c r="BL507" s="2056" t="s">
        <v>2894</v>
      </c>
      <c r="BM507" s="2193" t="s">
        <v>11186</v>
      </c>
    </row>
    <row r="508" spans="2:65" s="2070" customFormat="1" ht="24.15" customHeight="1">
      <c r="B508" s="2164"/>
      <c r="C508" s="4608" t="s">
        <v>3822</v>
      </c>
      <c r="D508" s="4608" t="s">
        <v>3286</v>
      </c>
      <c r="E508" s="4609" t="s">
        <v>11187</v>
      </c>
      <c r="F508" s="4610" t="s">
        <v>11188</v>
      </c>
      <c r="G508" s="4611" t="s">
        <v>302</v>
      </c>
      <c r="H508" s="4612">
        <v>4.1429999999999998</v>
      </c>
      <c r="I508" s="4613"/>
      <c r="J508" s="4613">
        <f>ROUND(I508*H508,2)</f>
        <v>0</v>
      </c>
      <c r="K508" s="4610" t="s">
        <v>142</v>
      </c>
      <c r="L508" s="2071"/>
      <c r="M508" s="2190" t="s">
        <v>3146</v>
      </c>
      <c r="N508" s="2163" t="s">
        <v>3181</v>
      </c>
      <c r="O508" s="2191">
        <v>1.57</v>
      </c>
      <c r="P508" s="2191">
        <f>O508*H508</f>
        <v>6.5045099999999998</v>
      </c>
      <c r="Q508" s="2191">
        <v>0</v>
      </c>
      <c r="R508" s="2191">
        <f>Q508*H508</f>
        <v>0</v>
      </c>
      <c r="S508" s="2191">
        <v>0</v>
      </c>
      <c r="T508" s="2192">
        <f>S508*H508</f>
        <v>0</v>
      </c>
      <c r="AR508" s="2193" t="s">
        <v>2894</v>
      </c>
      <c r="AT508" s="2193" t="s">
        <v>3286</v>
      </c>
      <c r="AU508" s="2193" t="s">
        <v>134</v>
      </c>
      <c r="AY508" s="2056" t="s">
        <v>3285</v>
      </c>
      <c r="BE508" s="2194">
        <f>IF(N508="základní",J508,0)</f>
        <v>0</v>
      </c>
      <c r="BF508" s="2194">
        <f>IF(N508="snížená",J508,0)</f>
        <v>0</v>
      </c>
      <c r="BG508" s="2194">
        <f>IF(N508="zákl. přenesená",J508,0)</f>
        <v>0</v>
      </c>
      <c r="BH508" s="2194">
        <f>IF(N508="sníž. přenesená",J508,0)</f>
        <v>0</v>
      </c>
      <c r="BI508" s="2194">
        <f>IF(N508="nulová",J508,0)</f>
        <v>0</v>
      </c>
      <c r="BJ508" s="2056" t="s">
        <v>134</v>
      </c>
      <c r="BK508" s="2194">
        <f>ROUND(I508*H508,2)</f>
        <v>0</v>
      </c>
      <c r="BL508" s="2056" t="s">
        <v>2894</v>
      </c>
      <c r="BM508" s="2193" t="s">
        <v>11189</v>
      </c>
    </row>
    <row r="509" spans="2:65" s="2178" customFormat="1" ht="22.95" customHeight="1">
      <c r="B509" s="2179"/>
      <c r="D509" s="2180" t="s">
        <v>3212</v>
      </c>
      <c r="E509" s="2188" t="s">
        <v>5058</v>
      </c>
      <c r="F509" s="2188" t="s">
        <v>5059</v>
      </c>
      <c r="J509" s="2189">
        <f>BK509</f>
        <v>0</v>
      </c>
      <c r="L509" s="2179"/>
      <c r="M509" s="2183"/>
      <c r="P509" s="2184">
        <f>SUM(P510:P553)</f>
        <v>587.33004599999992</v>
      </c>
      <c r="R509" s="2184">
        <f>SUM(R510:R553)</f>
        <v>3.6869791700000003</v>
      </c>
      <c r="T509" s="2185">
        <f>SUM(T510:T553)</f>
        <v>0</v>
      </c>
      <c r="AR509" s="2180" t="s">
        <v>134</v>
      </c>
      <c r="AT509" s="2186" t="s">
        <v>3212</v>
      </c>
      <c r="AU509" s="2186" t="s">
        <v>133</v>
      </c>
      <c r="AY509" s="2180" t="s">
        <v>3285</v>
      </c>
      <c r="BK509" s="2187">
        <f>SUM(BK510:BK553)</f>
        <v>0</v>
      </c>
    </row>
    <row r="510" spans="2:65" s="2070" customFormat="1" ht="24.15" customHeight="1">
      <c r="B510" s="2164"/>
      <c r="C510" s="4608" t="s">
        <v>3826</v>
      </c>
      <c r="D510" s="4608" t="s">
        <v>3286</v>
      </c>
      <c r="E510" s="4609" t="s">
        <v>5060</v>
      </c>
      <c r="F510" s="4610" t="s">
        <v>5061</v>
      </c>
      <c r="G510" s="4611" t="s">
        <v>141</v>
      </c>
      <c r="H510" s="4612">
        <v>170</v>
      </c>
      <c r="I510" s="4613"/>
      <c r="J510" s="4613">
        <f>ROUND(I510*H510,2)</f>
        <v>0</v>
      </c>
      <c r="K510" s="4610" t="s">
        <v>142</v>
      </c>
      <c r="L510" s="2071"/>
      <c r="M510" s="2190" t="s">
        <v>3146</v>
      </c>
      <c r="N510" s="2163" t="s">
        <v>3181</v>
      </c>
      <c r="O510" s="2191">
        <v>0.28499999999999998</v>
      </c>
      <c r="P510" s="2191">
        <f>O510*H510</f>
        <v>48.449999999999996</v>
      </c>
      <c r="Q510" s="2191">
        <v>1.06E-3</v>
      </c>
      <c r="R510" s="2191">
        <f>Q510*H510</f>
        <v>0.1802</v>
      </c>
      <c r="S510" s="2191">
        <v>0</v>
      </c>
      <c r="T510" s="2192">
        <f>S510*H510</f>
        <v>0</v>
      </c>
      <c r="AR510" s="2193" t="s">
        <v>2894</v>
      </c>
      <c r="AT510" s="2193" t="s">
        <v>3286</v>
      </c>
      <c r="AU510" s="2193" t="s">
        <v>134</v>
      </c>
      <c r="AY510" s="2056" t="s">
        <v>3285</v>
      </c>
      <c r="BE510" s="2194">
        <f>IF(N510="základní",J510,0)</f>
        <v>0</v>
      </c>
      <c r="BF510" s="2194">
        <f>IF(N510="snížená",J510,0)</f>
        <v>0</v>
      </c>
      <c r="BG510" s="2194">
        <f>IF(N510="zákl. přenesená",J510,0)</f>
        <v>0</v>
      </c>
      <c r="BH510" s="2194">
        <f>IF(N510="sníž. přenesená",J510,0)</f>
        <v>0</v>
      </c>
      <c r="BI510" s="2194">
        <f>IF(N510="nulová",J510,0)</f>
        <v>0</v>
      </c>
      <c r="BJ510" s="2056" t="s">
        <v>134</v>
      </c>
      <c r="BK510" s="2194">
        <f>ROUND(I510*H510,2)</f>
        <v>0</v>
      </c>
      <c r="BL510" s="2056" t="s">
        <v>2894</v>
      </c>
      <c r="BM510" s="2193" t="s">
        <v>5062</v>
      </c>
    </row>
    <row r="511" spans="2:65" s="2195" customFormat="1">
      <c r="B511" s="2196"/>
      <c r="D511" s="2197" t="s">
        <v>3305</v>
      </c>
      <c r="E511" s="2198" t="s">
        <v>3146</v>
      </c>
      <c r="F511" s="2199" t="s">
        <v>5063</v>
      </c>
      <c r="H511" s="2198" t="s">
        <v>3146</v>
      </c>
      <c r="L511" s="2196"/>
      <c r="M511" s="2200"/>
      <c r="T511" s="2201"/>
      <c r="AT511" s="2198" t="s">
        <v>3305</v>
      </c>
      <c r="AU511" s="2198" t="s">
        <v>134</v>
      </c>
      <c r="AV511" s="2195" t="s">
        <v>133</v>
      </c>
      <c r="AW511" s="2195" t="s">
        <v>3171</v>
      </c>
      <c r="AX511" s="2195" t="s">
        <v>3213</v>
      </c>
      <c r="AY511" s="2198" t="s">
        <v>3285</v>
      </c>
    </row>
    <row r="512" spans="2:65" s="2209" customFormat="1">
      <c r="B512" s="2210"/>
      <c r="D512" s="2197" t="s">
        <v>3305</v>
      </c>
      <c r="E512" s="2211" t="s">
        <v>3146</v>
      </c>
      <c r="F512" s="2212" t="s">
        <v>4010</v>
      </c>
      <c r="H512" s="2213">
        <v>170</v>
      </c>
      <c r="L512" s="2210"/>
      <c r="M512" s="2214"/>
      <c r="T512" s="2215"/>
      <c r="AT512" s="2211" t="s">
        <v>3305</v>
      </c>
      <c r="AU512" s="2211" t="s">
        <v>134</v>
      </c>
      <c r="AV512" s="2209" t="s">
        <v>134</v>
      </c>
      <c r="AW512" s="2209" t="s">
        <v>3171</v>
      </c>
      <c r="AX512" s="2209" t="s">
        <v>3213</v>
      </c>
      <c r="AY512" s="2211" t="s">
        <v>3285</v>
      </c>
    </row>
    <row r="513" spans="2:65" s="2216" customFormat="1">
      <c r="B513" s="2217"/>
      <c r="D513" s="2197" t="s">
        <v>3305</v>
      </c>
      <c r="E513" s="2218" t="s">
        <v>3146</v>
      </c>
      <c r="F513" s="2219" t="s">
        <v>3320</v>
      </c>
      <c r="H513" s="2220">
        <v>170</v>
      </c>
      <c r="L513" s="2217"/>
      <c r="M513" s="2221"/>
      <c r="T513" s="2222"/>
      <c r="AT513" s="2218" t="s">
        <v>3305</v>
      </c>
      <c r="AU513" s="2218" t="s">
        <v>134</v>
      </c>
      <c r="AV513" s="2216" t="s">
        <v>856</v>
      </c>
      <c r="AW513" s="2216" t="s">
        <v>3171</v>
      </c>
      <c r="AX513" s="2216" t="s">
        <v>133</v>
      </c>
      <c r="AY513" s="2218" t="s">
        <v>3285</v>
      </c>
    </row>
    <row r="514" spans="2:65" s="2070" customFormat="1" ht="33" customHeight="1">
      <c r="B514" s="2164"/>
      <c r="C514" s="4608" t="s">
        <v>3830</v>
      </c>
      <c r="D514" s="4608" t="s">
        <v>3286</v>
      </c>
      <c r="E514" s="4609" t="s">
        <v>5064</v>
      </c>
      <c r="F514" s="4610" t="s">
        <v>5065</v>
      </c>
      <c r="G514" s="4611" t="s">
        <v>611</v>
      </c>
      <c r="H514" s="4612">
        <v>168.46799999999999</v>
      </c>
      <c r="I514" s="4613"/>
      <c r="J514" s="4613">
        <f>ROUND(I514*H514,2)</f>
        <v>0</v>
      </c>
      <c r="K514" s="4610" t="s">
        <v>142</v>
      </c>
      <c r="L514" s="2071"/>
      <c r="M514" s="2190" t="s">
        <v>3146</v>
      </c>
      <c r="N514" s="2163" t="s">
        <v>3181</v>
      </c>
      <c r="O514" s="2191">
        <v>0.95899999999999996</v>
      </c>
      <c r="P514" s="2191">
        <f>O514*H514</f>
        <v>161.56081199999997</v>
      </c>
      <c r="Q514" s="2191">
        <v>6.6100000000000004E-3</v>
      </c>
      <c r="R514" s="2191">
        <f>Q514*H514</f>
        <v>1.1135734799999999</v>
      </c>
      <c r="S514" s="2191">
        <v>0</v>
      </c>
      <c r="T514" s="2192">
        <f>S514*H514</f>
        <v>0</v>
      </c>
      <c r="AR514" s="2193" t="s">
        <v>2894</v>
      </c>
      <c r="AT514" s="2193" t="s">
        <v>3286</v>
      </c>
      <c r="AU514" s="2193" t="s">
        <v>134</v>
      </c>
      <c r="AY514" s="2056" t="s">
        <v>3285</v>
      </c>
      <c r="BE514" s="2194">
        <f>IF(N514="základní",J514,0)</f>
        <v>0</v>
      </c>
      <c r="BF514" s="2194">
        <f>IF(N514="snížená",J514,0)</f>
        <v>0</v>
      </c>
      <c r="BG514" s="2194">
        <f>IF(N514="zákl. přenesená",J514,0)</f>
        <v>0</v>
      </c>
      <c r="BH514" s="2194">
        <f>IF(N514="sníž. přenesená",J514,0)</f>
        <v>0</v>
      </c>
      <c r="BI514" s="2194">
        <f>IF(N514="nulová",J514,0)</f>
        <v>0</v>
      </c>
      <c r="BJ514" s="2056" t="s">
        <v>134</v>
      </c>
      <c r="BK514" s="2194">
        <f>ROUND(I514*H514,2)</f>
        <v>0</v>
      </c>
      <c r="BL514" s="2056" t="s">
        <v>2894</v>
      </c>
      <c r="BM514" s="2193" t="s">
        <v>5066</v>
      </c>
    </row>
    <row r="515" spans="2:65" s="2195" customFormat="1">
      <c r="B515" s="2196"/>
      <c r="D515" s="2197" t="s">
        <v>3305</v>
      </c>
      <c r="E515" s="2198" t="s">
        <v>3146</v>
      </c>
      <c r="F515" s="2199" t="s">
        <v>4748</v>
      </c>
      <c r="H515" s="2198" t="s">
        <v>3146</v>
      </c>
      <c r="L515" s="2196"/>
      <c r="M515" s="2200"/>
      <c r="T515" s="2201"/>
      <c r="AT515" s="2198" t="s">
        <v>3305</v>
      </c>
      <c r="AU515" s="2198" t="s">
        <v>134</v>
      </c>
      <c r="AV515" s="2195" t="s">
        <v>133</v>
      </c>
      <c r="AW515" s="2195" t="s">
        <v>3171</v>
      </c>
      <c r="AX515" s="2195" t="s">
        <v>3213</v>
      </c>
      <c r="AY515" s="2198" t="s">
        <v>3285</v>
      </c>
    </row>
    <row r="516" spans="2:65" s="2209" customFormat="1">
      <c r="B516" s="2210"/>
      <c r="D516" s="2197" t="s">
        <v>3305</v>
      </c>
      <c r="E516" s="2211" t="s">
        <v>3146</v>
      </c>
      <c r="F516" s="2212" t="s">
        <v>4749</v>
      </c>
      <c r="H516" s="2213">
        <v>45.12</v>
      </c>
      <c r="L516" s="2210"/>
      <c r="M516" s="2214"/>
      <c r="T516" s="2215"/>
      <c r="AT516" s="2211" t="s">
        <v>3305</v>
      </c>
      <c r="AU516" s="2211" t="s">
        <v>134</v>
      </c>
      <c r="AV516" s="2209" t="s">
        <v>134</v>
      </c>
      <c r="AW516" s="2209" t="s">
        <v>3171</v>
      </c>
      <c r="AX516" s="2209" t="s">
        <v>3213</v>
      </c>
      <c r="AY516" s="2211" t="s">
        <v>3285</v>
      </c>
    </row>
    <row r="517" spans="2:65" s="2195" customFormat="1">
      <c r="B517" s="2196"/>
      <c r="D517" s="2197" t="s">
        <v>3305</v>
      </c>
      <c r="E517" s="2198" t="s">
        <v>3146</v>
      </c>
      <c r="F517" s="2199" t="s">
        <v>4750</v>
      </c>
      <c r="H517" s="2198" t="s">
        <v>3146</v>
      </c>
      <c r="L517" s="2196"/>
      <c r="M517" s="2200"/>
      <c r="T517" s="2201"/>
      <c r="AT517" s="2198" t="s">
        <v>3305</v>
      </c>
      <c r="AU517" s="2198" t="s">
        <v>134</v>
      </c>
      <c r="AV517" s="2195" t="s">
        <v>133</v>
      </c>
      <c r="AW517" s="2195" t="s">
        <v>3171</v>
      </c>
      <c r="AX517" s="2195" t="s">
        <v>3213</v>
      </c>
      <c r="AY517" s="2198" t="s">
        <v>3285</v>
      </c>
    </row>
    <row r="518" spans="2:65" s="2209" customFormat="1">
      <c r="B518" s="2210"/>
      <c r="D518" s="2197" t="s">
        <v>3305</v>
      </c>
      <c r="E518" s="2211" t="s">
        <v>3146</v>
      </c>
      <c r="F518" s="2212" t="s">
        <v>4751</v>
      </c>
      <c r="H518" s="2213">
        <v>100.548</v>
      </c>
      <c r="L518" s="2210"/>
      <c r="M518" s="2214"/>
      <c r="T518" s="2215"/>
      <c r="AT518" s="2211" t="s">
        <v>3305</v>
      </c>
      <c r="AU518" s="2211" t="s">
        <v>134</v>
      </c>
      <c r="AV518" s="2209" t="s">
        <v>134</v>
      </c>
      <c r="AW518" s="2209" t="s">
        <v>3171</v>
      </c>
      <c r="AX518" s="2209" t="s">
        <v>3213</v>
      </c>
      <c r="AY518" s="2211" t="s">
        <v>3285</v>
      </c>
    </row>
    <row r="519" spans="2:65" s="2195" customFormat="1">
      <c r="B519" s="2196"/>
      <c r="D519" s="2197" t="s">
        <v>3305</v>
      </c>
      <c r="E519" s="2198" t="s">
        <v>3146</v>
      </c>
      <c r="F519" s="2199" t="s">
        <v>4752</v>
      </c>
      <c r="H519" s="2198" t="s">
        <v>3146</v>
      </c>
      <c r="L519" s="2196"/>
      <c r="M519" s="2200"/>
      <c r="T519" s="2201"/>
      <c r="AT519" s="2198" t="s">
        <v>3305</v>
      </c>
      <c r="AU519" s="2198" t="s">
        <v>134</v>
      </c>
      <c r="AV519" s="2195" t="s">
        <v>133</v>
      </c>
      <c r="AW519" s="2195" t="s">
        <v>3171</v>
      </c>
      <c r="AX519" s="2195" t="s">
        <v>3213</v>
      </c>
      <c r="AY519" s="2198" t="s">
        <v>3285</v>
      </c>
    </row>
    <row r="520" spans="2:65" s="2209" customFormat="1">
      <c r="B520" s="2210"/>
      <c r="D520" s="2197" t="s">
        <v>3305</v>
      </c>
      <c r="E520" s="2211" t="s">
        <v>3146</v>
      </c>
      <c r="F520" s="2212" t="s">
        <v>4753</v>
      </c>
      <c r="H520" s="2213">
        <v>22.8</v>
      </c>
      <c r="L520" s="2210"/>
      <c r="M520" s="2214"/>
      <c r="T520" s="2215"/>
      <c r="AT520" s="2211" t="s">
        <v>3305</v>
      </c>
      <c r="AU520" s="2211" t="s">
        <v>134</v>
      </c>
      <c r="AV520" s="2209" t="s">
        <v>134</v>
      </c>
      <c r="AW520" s="2209" t="s">
        <v>3171</v>
      </c>
      <c r="AX520" s="2209" t="s">
        <v>3213</v>
      </c>
      <c r="AY520" s="2211" t="s">
        <v>3285</v>
      </c>
    </row>
    <row r="521" spans="2:65" s="2216" customFormat="1">
      <c r="B521" s="2217"/>
      <c r="D521" s="2197" t="s">
        <v>3305</v>
      </c>
      <c r="E521" s="2218" t="s">
        <v>3146</v>
      </c>
      <c r="F521" s="2219" t="s">
        <v>3320</v>
      </c>
      <c r="H521" s="2220">
        <v>168.46799999999999</v>
      </c>
      <c r="L521" s="2217"/>
      <c r="M521" s="2221"/>
      <c r="T521" s="2222"/>
      <c r="AT521" s="2218" t="s">
        <v>3305</v>
      </c>
      <c r="AU521" s="2218" t="s">
        <v>134</v>
      </c>
      <c r="AV521" s="2216" t="s">
        <v>856</v>
      </c>
      <c r="AW521" s="2216" t="s">
        <v>3171</v>
      </c>
      <c r="AX521" s="2216" t="s">
        <v>133</v>
      </c>
      <c r="AY521" s="2218" t="s">
        <v>3285</v>
      </c>
    </row>
    <row r="522" spans="2:65" s="2070" customFormat="1" ht="24.15" customHeight="1">
      <c r="B522" s="2164"/>
      <c r="C522" s="4608" t="s">
        <v>3834</v>
      </c>
      <c r="D522" s="4608" t="s">
        <v>3286</v>
      </c>
      <c r="E522" s="4609" t="s">
        <v>5067</v>
      </c>
      <c r="F522" s="4610" t="s">
        <v>5068</v>
      </c>
      <c r="G522" s="4611" t="s">
        <v>141</v>
      </c>
      <c r="H522" s="4612">
        <v>12</v>
      </c>
      <c r="I522" s="4613"/>
      <c r="J522" s="4613">
        <f>ROUND(I522*H522,2)</f>
        <v>0</v>
      </c>
      <c r="K522" s="4610" t="s">
        <v>142</v>
      </c>
      <c r="L522" s="2071"/>
      <c r="M522" s="2190" t="s">
        <v>3146</v>
      </c>
      <c r="N522" s="2163" t="s">
        <v>3181</v>
      </c>
      <c r="O522" s="2191">
        <v>0.28100000000000003</v>
      </c>
      <c r="P522" s="2191">
        <f>O522*H522</f>
        <v>3.3720000000000003</v>
      </c>
      <c r="Q522" s="2191">
        <v>1.97E-3</v>
      </c>
      <c r="R522" s="2191">
        <f>Q522*H522</f>
        <v>2.3640000000000001E-2</v>
      </c>
      <c r="S522" s="2191">
        <v>0</v>
      </c>
      <c r="T522" s="2192">
        <f>S522*H522</f>
        <v>0</v>
      </c>
      <c r="AR522" s="2193" t="s">
        <v>2894</v>
      </c>
      <c r="AT522" s="2193" t="s">
        <v>3286</v>
      </c>
      <c r="AU522" s="2193" t="s">
        <v>134</v>
      </c>
      <c r="AY522" s="2056" t="s">
        <v>3285</v>
      </c>
      <c r="BE522" s="2194">
        <f>IF(N522="základní",J522,0)</f>
        <v>0</v>
      </c>
      <c r="BF522" s="2194">
        <f>IF(N522="snížená",J522,0)</f>
        <v>0</v>
      </c>
      <c r="BG522" s="2194">
        <f>IF(N522="zákl. přenesená",J522,0)</f>
        <v>0</v>
      </c>
      <c r="BH522" s="2194">
        <f>IF(N522="sníž. přenesená",J522,0)</f>
        <v>0</v>
      </c>
      <c r="BI522" s="2194">
        <f>IF(N522="nulová",J522,0)</f>
        <v>0</v>
      </c>
      <c r="BJ522" s="2056" t="s">
        <v>134</v>
      </c>
      <c r="BK522" s="2194">
        <f>ROUND(I522*H522,2)</f>
        <v>0</v>
      </c>
      <c r="BL522" s="2056" t="s">
        <v>2894</v>
      </c>
      <c r="BM522" s="2193" t="s">
        <v>5069</v>
      </c>
    </row>
    <row r="523" spans="2:65" s="2195" customFormat="1">
      <c r="B523" s="2196"/>
      <c r="D523" s="2197" t="s">
        <v>3305</v>
      </c>
      <c r="E523" s="2198" t="s">
        <v>3146</v>
      </c>
      <c r="F523" s="2199" t="s">
        <v>5070</v>
      </c>
      <c r="H523" s="2198" t="s">
        <v>3146</v>
      </c>
      <c r="L523" s="2196"/>
      <c r="M523" s="2200"/>
      <c r="T523" s="2201"/>
      <c r="AT523" s="2198" t="s">
        <v>3305</v>
      </c>
      <c r="AU523" s="2198" t="s">
        <v>134</v>
      </c>
      <c r="AV523" s="2195" t="s">
        <v>133</v>
      </c>
      <c r="AW523" s="2195" t="s">
        <v>3171</v>
      </c>
      <c r="AX523" s="2195" t="s">
        <v>3213</v>
      </c>
      <c r="AY523" s="2198" t="s">
        <v>3285</v>
      </c>
    </row>
    <row r="524" spans="2:65" s="2209" customFormat="1">
      <c r="B524" s="2210"/>
      <c r="D524" s="2197" t="s">
        <v>3305</v>
      </c>
      <c r="E524" s="2211" t="s">
        <v>3146</v>
      </c>
      <c r="F524" s="2212" t="s">
        <v>5071</v>
      </c>
      <c r="H524" s="2213">
        <v>12</v>
      </c>
      <c r="L524" s="2210"/>
      <c r="M524" s="2214"/>
      <c r="T524" s="2215"/>
      <c r="AT524" s="2211" t="s">
        <v>3305</v>
      </c>
      <c r="AU524" s="2211" t="s">
        <v>134</v>
      </c>
      <c r="AV524" s="2209" t="s">
        <v>134</v>
      </c>
      <c r="AW524" s="2209" t="s">
        <v>3171</v>
      </c>
      <c r="AX524" s="2209" t="s">
        <v>3213</v>
      </c>
      <c r="AY524" s="2211" t="s">
        <v>3285</v>
      </c>
    </row>
    <row r="525" spans="2:65" s="2216" customFormat="1">
      <c r="B525" s="2217"/>
      <c r="D525" s="2197" t="s">
        <v>3305</v>
      </c>
      <c r="E525" s="2218" t="s">
        <v>3146</v>
      </c>
      <c r="F525" s="2219" t="s">
        <v>3320</v>
      </c>
      <c r="H525" s="2220">
        <v>12</v>
      </c>
      <c r="L525" s="2217"/>
      <c r="M525" s="2221"/>
      <c r="T525" s="2222"/>
      <c r="AT525" s="2218" t="s">
        <v>3305</v>
      </c>
      <c r="AU525" s="2218" t="s">
        <v>134</v>
      </c>
      <c r="AV525" s="2216" t="s">
        <v>856</v>
      </c>
      <c r="AW525" s="2216" t="s">
        <v>3171</v>
      </c>
      <c r="AX525" s="2216" t="s">
        <v>133</v>
      </c>
      <c r="AY525" s="2218" t="s">
        <v>3285</v>
      </c>
    </row>
    <row r="526" spans="2:65" s="2070" customFormat="1" ht="24.15" customHeight="1">
      <c r="B526" s="2164"/>
      <c r="C526" s="4608" t="s">
        <v>3839</v>
      </c>
      <c r="D526" s="4608" t="s">
        <v>3286</v>
      </c>
      <c r="E526" s="4609" t="s">
        <v>5072</v>
      </c>
      <c r="F526" s="4610" t="s">
        <v>5073</v>
      </c>
      <c r="G526" s="4611" t="s">
        <v>141</v>
      </c>
      <c r="H526" s="4612">
        <v>37</v>
      </c>
      <c r="I526" s="4613"/>
      <c r="J526" s="4613">
        <f>ROUND(I526*H526,2)</f>
        <v>0</v>
      </c>
      <c r="K526" s="4610" t="s">
        <v>142</v>
      </c>
      <c r="L526" s="2071"/>
      <c r="M526" s="2190" t="s">
        <v>3146</v>
      </c>
      <c r="N526" s="2163" t="s">
        <v>3181</v>
      </c>
      <c r="O526" s="2191">
        <v>0.30499999999999999</v>
      </c>
      <c r="P526" s="2191">
        <f>O526*H526</f>
        <v>11.285</v>
      </c>
      <c r="Q526" s="2191">
        <v>2.8700000000000002E-3</v>
      </c>
      <c r="R526" s="2191">
        <f>Q526*H526</f>
        <v>0.10619000000000001</v>
      </c>
      <c r="S526" s="2191">
        <v>0</v>
      </c>
      <c r="T526" s="2192">
        <f>S526*H526</f>
        <v>0</v>
      </c>
      <c r="AR526" s="2193" t="s">
        <v>2894</v>
      </c>
      <c r="AT526" s="2193" t="s">
        <v>3286</v>
      </c>
      <c r="AU526" s="2193" t="s">
        <v>134</v>
      </c>
      <c r="AY526" s="2056" t="s">
        <v>3285</v>
      </c>
      <c r="BE526" s="2194">
        <f>IF(N526="základní",J526,0)</f>
        <v>0</v>
      </c>
      <c r="BF526" s="2194">
        <f>IF(N526="snížená",J526,0)</f>
        <v>0</v>
      </c>
      <c r="BG526" s="2194">
        <f>IF(N526="zákl. přenesená",J526,0)</f>
        <v>0</v>
      </c>
      <c r="BH526" s="2194">
        <f>IF(N526="sníž. přenesená",J526,0)</f>
        <v>0</v>
      </c>
      <c r="BI526" s="2194">
        <f>IF(N526="nulová",J526,0)</f>
        <v>0</v>
      </c>
      <c r="BJ526" s="2056" t="s">
        <v>134</v>
      </c>
      <c r="BK526" s="2194">
        <f>ROUND(I526*H526,2)</f>
        <v>0</v>
      </c>
      <c r="BL526" s="2056" t="s">
        <v>2894</v>
      </c>
      <c r="BM526" s="2193" t="s">
        <v>5074</v>
      </c>
    </row>
    <row r="527" spans="2:65" s="2195" customFormat="1">
      <c r="B527" s="2196"/>
      <c r="D527" s="2197" t="s">
        <v>3305</v>
      </c>
      <c r="E527" s="2198" t="s">
        <v>3146</v>
      </c>
      <c r="F527" s="2199" t="s">
        <v>5075</v>
      </c>
      <c r="H527" s="2198" t="s">
        <v>3146</v>
      </c>
      <c r="L527" s="2196"/>
      <c r="M527" s="2200"/>
      <c r="T527" s="2201"/>
      <c r="AT527" s="2198" t="s">
        <v>3305</v>
      </c>
      <c r="AU527" s="2198" t="s">
        <v>134</v>
      </c>
      <c r="AV527" s="2195" t="s">
        <v>133</v>
      </c>
      <c r="AW527" s="2195" t="s">
        <v>3171</v>
      </c>
      <c r="AX527" s="2195" t="s">
        <v>3213</v>
      </c>
      <c r="AY527" s="2198" t="s">
        <v>3285</v>
      </c>
    </row>
    <row r="528" spans="2:65" s="2209" customFormat="1">
      <c r="B528" s="2210"/>
      <c r="D528" s="2197" t="s">
        <v>3305</v>
      </c>
      <c r="E528" s="2211" t="s">
        <v>3146</v>
      </c>
      <c r="F528" s="2212" t="s">
        <v>5076</v>
      </c>
      <c r="H528" s="2213">
        <v>37</v>
      </c>
      <c r="L528" s="2210"/>
      <c r="M528" s="2214"/>
      <c r="T528" s="2215"/>
      <c r="AT528" s="2211" t="s">
        <v>3305</v>
      </c>
      <c r="AU528" s="2211" t="s">
        <v>134</v>
      </c>
      <c r="AV528" s="2209" t="s">
        <v>134</v>
      </c>
      <c r="AW528" s="2209" t="s">
        <v>3171</v>
      </c>
      <c r="AX528" s="2209" t="s">
        <v>133</v>
      </c>
      <c r="AY528" s="2211" t="s">
        <v>3285</v>
      </c>
    </row>
    <row r="529" spans="2:65" s="2070" customFormat="1" ht="33" customHeight="1">
      <c r="B529" s="2164"/>
      <c r="C529" s="4608" t="s">
        <v>3840</v>
      </c>
      <c r="D529" s="4608" t="s">
        <v>3286</v>
      </c>
      <c r="E529" s="4609" t="s">
        <v>5077</v>
      </c>
      <c r="F529" s="4610" t="s">
        <v>5078</v>
      </c>
      <c r="G529" s="4611" t="s">
        <v>141</v>
      </c>
      <c r="H529" s="4612">
        <v>11</v>
      </c>
      <c r="I529" s="4613"/>
      <c r="J529" s="4613">
        <f>ROUND(I529*H529,2)</f>
        <v>0</v>
      </c>
      <c r="K529" s="4610" t="s">
        <v>142</v>
      </c>
      <c r="L529" s="2071"/>
      <c r="M529" s="2190" t="s">
        <v>3146</v>
      </c>
      <c r="N529" s="2163" t="s">
        <v>3181</v>
      </c>
      <c r="O529" s="2191">
        <v>0.84499999999999997</v>
      </c>
      <c r="P529" s="2191">
        <f>O529*H529</f>
        <v>9.2949999999999999</v>
      </c>
      <c r="Q529" s="2191">
        <v>5.8399999999999997E-3</v>
      </c>
      <c r="R529" s="2191">
        <f>Q529*H529</f>
        <v>6.4239999999999992E-2</v>
      </c>
      <c r="S529" s="2191">
        <v>0</v>
      </c>
      <c r="T529" s="2192">
        <f>S529*H529</f>
        <v>0</v>
      </c>
      <c r="AR529" s="2193" t="s">
        <v>2894</v>
      </c>
      <c r="AT529" s="2193" t="s">
        <v>3286</v>
      </c>
      <c r="AU529" s="2193" t="s">
        <v>134</v>
      </c>
      <c r="AY529" s="2056" t="s">
        <v>3285</v>
      </c>
      <c r="BE529" s="2194">
        <f>IF(N529="základní",J529,0)</f>
        <v>0</v>
      </c>
      <c r="BF529" s="2194">
        <f>IF(N529="snížená",J529,0)</f>
        <v>0</v>
      </c>
      <c r="BG529" s="2194">
        <f>IF(N529="zákl. přenesená",J529,0)</f>
        <v>0</v>
      </c>
      <c r="BH529" s="2194">
        <f>IF(N529="sníž. přenesená",J529,0)</f>
        <v>0</v>
      </c>
      <c r="BI529" s="2194">
        <f>IF(N529="nulová",J529,0)</f>
        <v>0</v>
      </c>
      <c r="BJ529" s="2056" t="s">
        <v>134</v>
      </c>
      <c r="BK529" s="2194">
        <f>ROUND(I529*H529,2)</f>
        <v>0</v>
      </c>
      <c r="BL529" s="2056" t="s">
        <v>2894</v>
      </c>
      <c r="BM529" s="2193" t="s">
        <v>5079</v>
      </c>
    </row>
    <row r="530" spans="2:65" s="2195" customFormat="1">
      <c r="B530" s="2196"/>
      <c r="D530" s="2197" t="s">
        <v>3305</v>
      </c>
      <c r="E530" s="2198" t="s">
        <v>3146</v>
      </c>
      <c r="F530" s="2199" t="s">
        <v>5080</v>
      </c>
      <c r="H530" s="2198" t="s">
        <v>3146</v>
      </c>
      <c r="L530" s="2196"/>
      <c r="M530" s="2200"/>
      <c r="T530" s="2201"/>
      <c r="AT530" s="2198" t="s">
        <v>3305</v>
      </c>
      <c r="AU530" s="2198" t="s">
        <v>134</v>
      </c>
      <c r="AV530" s="2195" t="s">
        <v>133</v>
      </c>
      <c r="AW530" s="2195" t="s">
        <v>3171</v>
      </c>
      <c r="AX530" s="2195" t="s">
        <v>3213</v>
      </c>
      <c r="AY530" s="2198" t="s">
        <v>3285</v>
      </c>
    </row>
    <row r="531" spans="2:65" s="2209" customFormat="1">
      <c r="B531" s="2210"/>
      <c r="D531" s="2197" t="s">
        <v>3305</v>
      </c>
      <c r="E531" s="2211" t="s">
        <v>3146</v>
      </c>
      <c r="F531" s="2212" t="s">
        <v>2071</v>
      </c>
      <c r="H531" s="2213">
        <v>9</v>
      </c>
      <c r="L531" s="2210"/>
      <c r="M531" s="2214"/>
      <c r="T531" s="2215"/>
      <c r="AT531" s="2211" t="s">
        <v>3305</v>
      </c>
      <c r="AU531" s="2211" t="s">
        <v>134</v>
      </c>
      <c r="AV531" s="2209" t="s">
        <v>134</v>
      </c>
      <c r="AW531" s="2209" t="s">
        <v>3171</v>
      </c>
      <c r="AX531" s="2209" t="s">
        <v>3213</v>
      </c>
      <c r="AY531" s="2211" t="s">
        <v>3285</v>
      </c>
    </row>
    <row r="532" spans="2:65" s="2195" customFormat="1">
      <c r="B532" s="2196"/>
      <c r="D532" s="2197" t="s">
        <v>3305</v>
      </c>
      <c r="E532" s="2198" t="s">
        <v>3146</v>
      </c>
      <c r="F532" s="2199" t="s">
        <v>5081</v>
      </c>
      <c r="H532" s="2198" t="s">
        <v>3146</v>
      </c>
      <c r="L532" s="2196"/>
      <c r="M532" s="2200"/>
      <c r="T532" s="2201"/>
      <c r="AT532" s="2198" t="s">
        <v>3305</v>
      </c>
      <c r="AU532" s="2198" t="s">
        <v>134</v>
      </c>
      <c r="AV532" s="2195" t="s">
        <v>133</v>
      </c>
      <c r="AW532" s="2195" t="s">
        <v>3171</v>
      </c>
      <c r="AX532" s="2195" t="s">
        <v>3213</v>
      </c>
      <c r="AY532" s="2198" t="s">
        <v>3285</v>
      </c>
    </row>
    <row r="533" spans="2:65" s="2209" customFormat="1">
      <c r="B533" s="2210"/>
      <c r="D533" s="2197" t="s">
        <v>3305</v>
      </c>
      <c r="E533" s="2211" t="s">
        <v>3146</v>
      </c>
      <c r="F533" s="2212" t="s">
        <v>134</v>
      </c>
      <c r="H533" s="2213">
        <v>2</v>
      </c>
      <c r="L533" s="2210"/>
      <c r="M533" s="2214"/>
      <c r="T533" s="2215"/>
      <c r="AT533" s="2211" t="s">
        <v>3305</v>
      </c>
      <c r="AU533" s="2211" t="s">
        <v>134</v>
      </c>
      <c r="AV533" s="2209" t="s">
        <v>134</v>
      </c>
      <c r="AW533" s="2209" t="s">
        <v>3171</v>
      </c>
      <c r="AX533" s="2209" t="s">
        <v>3213</v>
      </c>
      <c r="AY533" s="2211" t="s">
        <v>3285</v>
      </c>
    </row>
    <row r="534" spans="2:65" s="2216" customFormat="1">
      <c r="B534" s="2217"/>
      <c r="D534" s="2197" t="s">
        <v>3305</v>
      </c>
      <c r="E534" s="2218" t="s">
        <v>3146</v>
      </c>
      <c r="F534" s="2219" t="s">
        <v>3320</v>
      </c>
      <c r="H534" s="2220">
        <v>11</v>
      </c>
      <c r="L534" s="2217"/>
      <c r="M534" s="2221"/>
      <c r="T534" s="2222"/>
      <c r="AT534" s="2218" t="s">
        <v>3305</v>
      </c>
      <c r="AU534" s="2218" t="s">
        <v>134</v>
      </c>
      <c r="AV534" s="2216" t="s">
        <v>856</v>
      </c>
      <c r="AW534" s="2216" t="s">
        <v>3171</v>
      </c>
      <c r="AX534" s="2216" t="s">
        <v>133</v>
      </c>
      <c r="AY534" s="2218" t="s">
        <v>3285</v>
      </c>
    </row>
    <row r="535" spans="2:65" s="2070" customFormat="1" ht="33" customHeight="1">
      <c r="B535" s="2164"/>
      <c r="C535" s="4608" t="s">
        <v>3850</v>
      </c>
      <c r="D535" s="4608" t="s">
        <v>3286</v>
      </c>
      <c r="E535" s="4609" t="s">
        <v>5082</v>
      </c>
      <c r="F535" s="4610" t="s">
        <v>5083</v>
      </c>
      <c r="G535" s="4611" t="s">
        <v>611</v>
      </c>
      <c r="H535" s="4612">
        <v>231.82300000000001</v>
      </c>
      <c r="I535" s="4613"/>
      <c r="J535" s="4613">
        <f>ROUND(I535*H535,2)</f>
        <v>0</v>
      </c>
      <c r="K535" s="4610" t="s">
        <v>142</v>
      </c>
      <c r="L535" s="2071"/>
      <c r="M535" s="2190" t="s">
        <v>3146</v>
      </c>
      <c r="N535" s="2163" t="s">
        <v>3181</v>
      </c>
      <c r="O535" s="2191">
        <v>1.125</v>
      </c>
      <c r="P535" s="2191">
        <f>O535*H535</f>
        <v>260.80087500000002</v>
      </c>
      <c r="Q535" s="2191">
        <v>7.8300000000000002E-3</v>
      </c>
      <c r="R535" s="2191">
        <f>Q535*H535</f>
        <v>1.8151740900000002</v>
      </c>
      <c r="S535" s="2191">
        <v>0</v>
      </c>
      <c r="T535" s="2192">
        <f>S535*H535</f>
        <v>0</v>
      </c>
      <c r="AR535" s="2193" t="s">
        <v>2894</v>
      </c>
      <c r="AT535" s="2193" t="s">
        <v>3286</v>
      </c>
      <c r="AU535" s="2193" t="s">
        <v>134</v>
      </c>
      <c r="AY535" s="2056" t="s">
        <v>3285</v>
      </c>
      <c r="BE535" s="2194">
        <f>IF(N535="základní",J535,0)</f>
        <v>0</v>
      </c>
      <c r="BF535" s="2194">
        <f>IF(N535="snížená",J535,0)</f>
        <v>0</v>
      </c>
      <c r="BG535" s="2194">
        <f>IF(N535="zákl. přenesená",J535,0)</f>
        <v>0</v>
      </c>
      <c r="BH535" s="2194">
        <f>IF(N535="sníž. přenesená",J535,0)</f>
        <v>0</v>
      </c>
      <c r="BI535" s="2194">
        <f>IF(N535="nulová",J535,0)</f>
        <v>0</v>
      </c>
      <c r="BJ535" s="2056" t="s">
        <v>134</v>
      </c>
      <c r="BK535" s="2194">
        <f>ROUND(I535*H535,2)</f>
        <v>0</v>
      </c>
      <c r="BL535" s="2056" t="s">
        <v>2894</v>
      </c>
      <c r="BM535" s="2193" t="s">
        <v>5084</v>
      </c>
    </row>
    <row r="536" spans="2:65" s="2195" customFormat="1">
      <c r="B536" s="2196"/>
      <c r="D536" s="2197" t="s">
        <v>3305</v>
      </c>
      <c r="E536" s="2198" t="s">
        <v>3146</v>
      </c>
      <c r="F536" s="2199" t="s">
        <v>5085</v>
      </c>
      <c r="H536" s="2198" t="s">
        <v>3146</v>
      </c>
      <c r="L536" s="2196"/>
      <c r="M536" s="2200"/>
      <c r="T536" s="2201"/>
      <c r="AT536" s="2198" t="s">
        <v>3305</v>
      </c>
      <c r="AU536" s="2198" t="s">
        <v>134</v>
      </c>
      <c r="AV536" s="2195" t="s">
        <v>133</v>
      </c>
      <c r="AW536" s="2195" t="s">
        <v>3171</v>
      </c>
      <c r="AX536" s="2195" t="s">
        <v>3213</v>
      </c>
      <c r="AY536" s="2198" t="s">
        <v>3285</v>
      </c>
    </row>
    <row r="537" spans="2:65" s="2209" customFormat="1">
      <c r="B537" s="2210"/>
      <c r="D537" s="2197" t="s">
        <v>3305</v>
      </c>
      <c r="E537" s="2211" t="s">
        <v>3146</v>
      </c>
      <c r="F537" s="2212" t="s">
        <v>5086</v>
      </c>
      <c r="H537" s="2213">
        <v>174.32900000000001</v>
      </c>
      <c r="L537" s="2210"/>
      <c r="M537" s="2214"/>
      <c r="T537" s="2215"/>
      <c r="AT537" s="2211" t="s">
        <v>3305</v>
      </c>
      <c r="AU537" s="2211" t="s">
        <v>134</v>
      </c>
      <c r="AV537" s="2209" t="s">
        <v>134</v>
      </c>
      <c r="AW537" s="2209" t="s">
        <v>3171</v>
      </c>
      <c r="AX537" s="2209" t="s">
        <v>3213</v>
      </c>
      <c r="AY537" s="2211" t="s">
        <v>3285</v>
      </c>
    </row>
    <row r="538" spans="2:65" s="2209" customFormat="1">
      <c r="B538" s="2210"/>
      <c r="D538" s="2197" t="s">
        <v>3305</v>
      </c>
      <c r="E538" s="2211" t="s">
        <v>3146</v>
      </c>
      <c r="F538" s="2212" t="s">
        <v>5087</v>
      </c>
      <c r="H538" s="2213">
        <v>13.247999999999999</v>
      </c>
      <c r="L538" s="2210"/>
      <c r="M538" s="2214"/>
      <c r="T538" s="2215"/>
      <c r="AT538" s="2211" t="s">
        <v>3305</v>
      </c>
      <c r="AU538" s="2211" t="s">
        <v>134</v>
      </c>
      <c r="AV538" s="2209" t="s">
        <v>134</v>
      </c>
      <c r="AW538" s="2209" t="s">
        <v>3171</v>
      </c>
      <c r="AX538" s="2209" t="s">
        <v>3213</v>
      </c>
      <c r="AY538" s="2211" t="s">
        <v>3285</v>
      </c>
    </row>
    <row r="539" spans="2:65" s="2195" customFormat="1">
      <c r="B539" s="2196"/>
      <c r="D539" s="2197" t="s">
        <v>3305</v>
      </c>
      <c r="E539" s="2198" t="s">
        <v>3146</v>
      </c>
      <c r="F539" s="2199" t="s">
        <v>5088</v>
      </c>
      <c r="H539" s="2198" t="s">
        <v>3146</v>
      </c>
      <c r="L539" s="2196"/>
      <c r="M539" s="2200"/>
      <c r="T539" s="2201"/>
      <c r="AT539" s="2198" t="s">
        <v>3305</v>
      </c>
      <c r="AU539" s="2198" t="s">
        <v>134</v>
      </c>
      <c r="AV539" s="2195" t="s">
        <v>133</v>
      </c>
      <c r="AW539" s="2195" t="s">
        <v>3171</v>
      </c>
      <c r="AX539" s="2195" t="s">
        <v>3213</v>
      </c>
      <c r="AY539" s="2198" t="s">
        <v>3285</v>
      </c>
    </row>
    <row r="540" spans="2:65" s="2209" customFormat="1">
      <c r="B540" s="2210"/>
      <c r="D540" s="2197" t="s">
        <v>3305</v>
      </c>
      <c r="E540" s="2211" t="s">
        <v>3146</v>
      </c>
      <c r="F540" s="2212" t="s">
        <v>5089</v>
      </c>
      <c r="H540" s="2213">
        <v>7.59</v>
      </c>
      <c r="L540" s="2210"/>
      <c r="M540" s="2214"/>
      <c r="T540" s="2215"/>
      <c r="AT540" s="2211" t="s">
        <v>3305</v>
      </c>
      <c r="AU540" s="2211" t="s">
        <v>134</v>
      </c>
      <c r="AV540" s="2209" t="s">
        <v>134</v>
      </c>
      <c r="AW540" s="2209" t="s">
        <v>3171</v>
      </c>
      <c r="AX540" s="2209" t="s">
        <v>3213</v>
      </c>
      <c r="AY540" s="2211" t="s">
        <v>3285</v>
      </c>
    </row>
    <row r="541" spans="2:65" s="2195" customFormat="1">
      <c r="B541" s="2196"/>
      <c r="D541" s="2197" t="s">
        <v>3305</v>
      </c>
      <c r="E541" s="2198" t="s">
        <v>3146</v>
      </c>
      <c r="F541" s="2199" t="s">
        <v>5090</v>
      </c>
      <c r="H541" s="2198" t="s">
        <v>3146</v>
      </c>
      <c r="L541" s="2196"/>
      <c r="M541" s="2200"/>
      <c r="T541" s="2201"/>
      <c r="AT541" s="2198" t="s">
        <v>3305</v>
      </c>
      <c r="AU541" s="2198" t="s">
        <v>134</v>
      </c>
      <c r="AV541" s="2195" t="s">
        <v>133</v>
      </c>
      <c r="AW541" s="2195" t="s">
        <v>3171</v>
      </c>
      <c r="AX541" s="2195" t="s">
        <v>3213</v>
      </c>
      <c r="AY541" s="2198" t="s">
        <v>3285</v>
      </c>
    </row>
    <row r="542" spans="2:65" s="2209" customFormat="1">
      <c r="B542" s="2210"/>
      <c r="D542" s="2197" t="s">
        <v>3305</v>
      </c>
      <c r="E542" s="2211" t="s">
        <v>3146</v>
      </c>
      <c r="F542" s="2212" t="s">
        <v>5091</v>
      </c>
      <c r="H542" s="2213">
        <v>36.655999999999999</v>
      </c>
      <c r="L542" s="2210"/>
      <c r="M542" s="2214"/>
      <c r="T542" s="2215"/>
      <c r="AT542" s="2211" t="s">
        <v>3305</v>
      </c>
      <c r="AU542" s="2211" t="s">
        <v>134</v>
      </c>
      <c r="AV542" s="2209" t="s">
        <v>134</v>
      </c>
      <c r="AW542" s="2209" t="s">
        <v>3171</v>
      </c>
      <c r="AX542" s="2209" t="s">
        <v>3213</v>
      </c>
      <c r="AY542" s="2211" t="s">
        <v>3285</v>
      </c>
    </row>
    <row r="543" spans="2:65" s="2216" customFormat="1">
      <c r="B543" s="2217"/>
      <c r="D543" s="2197" t="s">
        <v>3305</v>
      </c>
      <c r="E543" s="2218" t="s">
        <v>3146</v>
      </c>
      <c r="F543" s="2219" t="s">
        <v>3320</v>
      </c>
      <c r="H543" s="2220">
        <v>231.82300000000001</v>
      </c>
      <c r="L543" s="2217"/>
      <c r="M543" s="2221"/>
      <c r="T543" s="2222"/>
      <c r="AT543" s="2218" t="s">
        <v>3305</v>
      </c>
      <c r="AU543" s="2218" t="s">
        <v>134</v>
      </c>
      <c r="AV543" s="2216" t="s">
        <v>856</v>
      </c>
      <c r="AW543" s="2216" t="s">
        <v>3171</v>
      </c>
      <c r="AX543" s="2216" t="s">
        <v>133</v>
      </c>
      <c r="AY543" s="2218" t="s">
        <v>3285</v>
      </c>
    </row>
    <row r="544" spans="2:65" s="2070" customFormat="1" ht="24.15" customHeight="1">
      <c r="B544" s="2164"/>
      <c r="C544" s="4608" t="s">
        <v>3855</v>
      </c>
      <c r="D544" s="4608" t="s">
        <v>3286</v>
      </c>
      <c r="E544" s="4609" t="s">
        <v>5092</v>
      </c>
      <c r="F544" s="4610" t="s">
        <v>5093</v>
      </c>
      <c r="G544" s="4611" t="s">
        <v>141</v>
      </c>
      <c r="H544" s="4612">
        <v>193.92</v>
      </c>
      <c r="I544" s="4613"/>
      <c r="J544" s="4613">
        <f>ROUND(I544*H544,2)</f>
        <v>0</v>
      </c>
      <c r="K544" s="4610" t="s">
        <v>142</v>
      </c>
      <c r="L544" s="2071"/>
      <c r="M544" s="2190" t="s">
        <v>3146</v>
      </c>
      <c r="N544" s="2163" t="s">
        <v>3181</v>
      </c>
      <c r="O544" s="2191">
        <v>0.33100000000000002</v>
      </c>
      <c r="P544" s="2191">
        <f>O544*H544</f>
        <v>64.187519999999992</v>
      </c>
      <c r="Q544" s="2191">
        <v>1.98E-3</v>
      </c>
      <c r="R544" s="2191">
        <f>Q544*H544</f>
        <v>0.38396159999999996</v>
      </c>
      <c r="S544" s="2191">
        <v>0</v>
      </c>
      <c r="T544" s="2192">
        <f>S544*H544</f>
        <v>0</v>
      </c>
      <c r="AR544" s="2193" t="s">
        <v>2894</v>
      </c>
      <c r="AT544" s="2193" t="s">
        <v>3286</v>
      </c>
      <c r="AU544" s="2193" t="s">
        <v>134</v>
      </c>
      <c r="AY544" s="2056" t="s">
        <v>3285</v>
      </c>
      <c r="BE544" s="2194">
        <f>IF(N544="základní",J544,0)</f>
        <v>0</v>
      </c>
      <c r="BF544" s="2194">
        <f>IF(N544="snížená",J544,0)</f>
        <v>0</v>
      </c>
      <c r="BG544" s="2194">
        <f>IF(N544="zákl. přenesená",J544,0)</f>
        <v>0</v>
      </c>
      <c r="BH544" s="2194">
        <f>IF(N544="sníž. přenesená",J544,0)</f>
        <v>0</v>
      </c>
      <c r="BI544" s="2194">
        <f>IF(N544="nulová",J544,0)</f>
        <v>0</v>
      </c>
      <c r="BJ544" s="2056" t="s">
        <v>134</v>
      </c>
      <c r="BK544" s="2194">
        <f>ROUND(I544*H544,2)</f>
        <v>0</v>
      </c>
      <c r="BL544" s="2056" t="s">
        <v>2894</v>
      </c>
      <c r="BM544" s="2193" t="s">
        <v>5094</v>
      </c>
    </row>
    <row r="545" spans="2:65" s="2195" customFormat="1">
      <c r="B545" s="2196"/>
      <c r="D545" s="2197" t="s">
        <v>3305</v>
      </c>
      <c r="E545" s="2198" t="s">
        <v>3146</v>
      </c>
      <c r="F545" s="2199" t="s">
        <v>5095</v>
      </c>
      <c r="H545" s="2198" t="s">
        <v>3146</v>
      </c>
      <c r="L545" s="2196"/>
      <c r="M545" s="2200"/>
      <c r="T545" s="2201"/>
      <c r="AT545" s="2198" t="s">
        <v>3305</v>
      </c>
      <c r="AU545" s="2198" t="s">
        <v>134</v>
      </c>
      <c r="AV545" s="2195" t="s">
        <v>133</v>
      </c>
      <c r="AW545" s="2195" t="s">
        <v>3171</v>
      </c>
      <c r="AX545" s="2195" t="s">
        <v>3213</v>
      </c>
      <c r="AY545" s="2198" t="s">
        <v>3285</v>
      </c>
    </row>
    <row r="546" spans="2:65" s="2209" customFormat="1">
      <c r="B546" s="2210"/>
      <c r="D546" s="2197" t="s">
        <v>3305</v>
      </c>
      <c r="E546" s="2211" t="s">
        <v>3146</v>
      </c>
      <c r="F546" s="2212" t="s">
        <v>5096</v>
      </c>
      <c r="H546" s="2213">
        <v>6</v>
      </c>
      <c r="L546" s="2210"/>
      <c r="M546" s="2214"/>
      <c r="T546" s="2215"/>
      <c r="AT546" s="2211" t="s">
        <v>3305</v>
      </c>
      <c r="AU546" s="2211" t="s">
        <v>134</v>
      </c>
      <c r="AV546" s="2209" t="s">
        <v>134</v>
      </c>
      <c r="AW546" s="2209" t="s">
        <v>3171</v>
      </c>
      <c r="AX546" s="2209" t="s">
        <v>3213</v>
      </c>
      <c r="AY546" s="2211" t="s">
        <v>3285</v>
      </c>
    </row>
    <row r="547" spans="2:65" s="2195" customFormat="1">
      <c r="B547" s="2196"/>
      <c r="D547" s="2197" t="s">
        <v>3305</v>
      </c>
      <c r="E547" s="2198" t="s">
        <v>3146</v>
      </c>
      <c r="F547" s="2199" t="s">
        <v>5097</v>
      </c>
      <c r="H547" s="2198" t="s">
        <v>3146</v>
      </c>
      <c r="L547" s="2196"/>
      <c r="M547" s="2200"/>
      <c r="T547" s="2201"/>
      <c r="AT547" s="2198" t="s">
        <v>3305</v>
      </c>
      <c r="AU547" s="2198" t="s">
        <v>134</v>
      </c>
      <c r="AV547" s="2195" t="s">
        <v>133</v>
      </c>
      <c r="AW547" s="2195" t="s">
        <v>3171</v>
      </c>
      <c r="AX547" s="2195" t="s">
        <v>3213</v>
      </c>
      <c r="AY547" s="2198" t="s">
        <v>3285</v>
      </c>
    </row>
    <row r="548" spans="2:65" s="2209" customFormat="1">
      <c r="B548" s="2210"/>
      <c r="D548" s="2197" t="s">
        <v>3305</v>
      </c>
      <c r="E548" s="2211" t="s">
        <v>3146</v>
      </c>
      <c r="F548" s="2212" t="s">
        <v>5098</v>
      </c>
      <c r="H548" s="2213">
        <v>4.8</v>
      </c>
      <c r="L548" s="2210"/>
      <c r="M548" s="2214"/>
      <c r="T548" s="2215"/>
      <c r="AT548" s="2211" t="s">
        <v>3305</v>
      </c>
      <c r="AU548" s="2211" t="s">
        <v>134</v>
      </c>
      <c r="AV548" s="2209" t="s">
        <v>134</v>
      </c>
      <c r="AW548" s="2209" t="s">
        <v>3171</v>
      </c>
      <c r="AX548" s="2209" t="s">
        <v>3213</v>
      </c>
      <c r="AY548" s="2211" t="s">
        <v>3285</v>
      </c>
    </row>
    <row r="549" spans="2:65" s="2195" customFormat="1">
      <c r="B549" s="2196"/>
      <c r="D549" s="2197" t="s">
        <v>3305</v>
      </c>
      <c r="E549" s="2198" t="s">
        <v>3146</v>
      </c>
      <c r="F549" s="2199" t="s">
        <v>5099</v>
      </c>
      <c r="H549" s="2198" t="s">
        <v>3146</v>
      </c>
      <c r="L549" s="2196"/>
      <c r="M549" s="2200"/>
      <c r="T549" s="2201"/>
      <c r="AT549" s="2198" t="s">
        <v>3305</v>
      </c>
      <c r="AU549" s="2198" t="s">
        <v>134</v>
      </c>
      <c r="AV549" s="2195" t="s">
        <v>133</v>
      </c>
      <c r="AW549" s="2195" t="s">
        <v>3171</v>
      </c>
      <c r="AX549" s="2195" t="s">
        <v>3213</v>
      </c>
      <c r="AY549" s="2198" t="s">
        <v>3285</v>
      </c>
    </row>
    <row r="550" spans="2:65" s="2209" customFormat="1" ht="20.399999999999999">
      <c r="B550" s="2210"/>
      <c r="D550" s="2197" t="s">
        <v>3305</v>
      </c>
      <c r="E550" s="2211" t="s">
        <v>3146</v>
      </c>
      <c r="F550" s="2212" t="s">
        <v>5100</v>
      </c>
      <c r="H550" s="2213">
        <v>183.12</v>
      </c>
      <c r="L550" s="2210"/>
      <c r="M550" s="2214"/>
      <c r="T550" s="2215"/>
      <c r="AT550" s="2211" t="s">
        <v>3305</v>
      </c>
      <c r="AU550" s="2211" t="s">
        <v>134</v>
      </c>
      <c r="AV550" s="2209" t="s">
        <v>134</v>
      </c>
      <c r="AW550" s="2209" t="s">
        <v>3171</v>
      </c>
      <c r="AX550" s="2209" t="s">
        <v>3213</v>
      </c>
      <c r="AY550" s="2211" t="s">
        <v>3285</v>
      </c>
    </row>
    <row r="551" spans="2:65" s="2216" customFormat="1">
      <c r="B551" s="2217"/>
      <c r="D551" s="2197" t="s">
        <v>3305</v>
      </c>
      <c r="E551" s="2218" t="s">
        <v>3146</v>
      </c>
      <c r="F551" s="2219" t="s">
        <v>3320</v>
      </c>
      <c r="H551" s="2220">
        <v>193.92</v>
      </c>
      <c r="L551" s="2217"/>
      <c r="M551" s="2221"/>
      <c r="T551" s="2222"/>
      <c r="AT551" s="2218" t="s">
        <v>3305</v>
      </c>
      <c r="AU551" s="2218" t="s">
        <v>134</v>
      </c>
      <c r="AV551" s="2216" t="s">
        <v>856</v>
      </c>
      <c r="AW551" s="2216" t="s">
        <v>3171</v>
      </c>
      <c r="AX551" s="2216" t="s">
        <v>133</v>
      </c>
      <c r="AY551" s="2218" t="s">
        <v>3285</v>
      </c>
    </row>
    <row r="552" spans="2:65" s="2070" customFormat="1" ht="24.15" customHeight="1">
      <c r="B552" s="2164"/>
      <c r="C552" s="4608" t="s">
        <v>3861</v>
      </c>
      <c r="D552" s="4608" t="s">
        <v>3286</v>
      </c>
      <c r="E552" s="4609" t="s">
        <v>11190</v>
      </c>
      <c r="F552" s="4610" t="s">
        <v>11191</v>
      </c>
      <c r="G552" s="4611" t="s">
        <v>302</v>
      </c>
      <c r="H552" s="4612">
        <v>3.6869999999999998</v>
      </c>
      <c r="I552" s="4613"/>
      <c r="J552" s="4613">
        <f>ROUND(I552*H552,2)</f>
        <v>0</v>
      </c>
      <c r="K552" s="4610" t="s">
        <v>142</v>
      </c>
      <c r="L552" s="2071"/>
      <c r="M552" s="2190" t="s">
        <v>3146</v>
      </c>
      <c r="N552" s="2163" t="s">
        <v>3181</v>
      </c>
      <c r="O552" s="2191">
        <v>4.9470000000000001</v>
      </c>
      <c r="P552" s="2191">
        <f>O552*H552</f>
        <v>18.239588999999999</v>
      </c>
      <c r="Q552" s="2191">
        <v>0</v>
      </c>
      <c r="R552" s="2191">
        <f>Q552*H552</f>
        <v>0</v>
      </c>
      <c r="S552" s="2191">
        <v>0</v>
      </c>
      <c r="T552" s="2192">
        <f>S552*H552</f>
        <v>0</v>
      </c>
      <c r="AR552" s="2193" t="s">
        <v>2894</v>
      </c>
      <c r="AT552" s="2193" t="s">
        <v>3286</v>
      </c>
      <c r="AU552" s="2193" t="s">
        <v>134</v>
      </c>
      <c r="AY552" s="2056" t="s">
        <v>3285</v>
      </c>
      <c r="BE552" s="2194">
        <f>IF(N552="základní",J552,0)</f>
        <v>0</v>
      </c>
      <c r="BF552" s="2194">
        <f>IF(N552="snížená",J552,0)</f>
        <v>0</v>
      </c>
      <c r="BG552" s="2194">
        <f>IF(N552="zákl. přenesená",J552,0)</f>
        <v>0</v>
      </c>
      <c r="BH552" s="2194">
        <f>IF(N552="sníž. přenesená",J552,0)</f>
        <v>0</v>
      </c>
      <c r="BI552" s="2194">
        <f>IF(N552="nulová",J552,0)</f>
        <v>0</v>
      </c>
      <c r="BJ552" s="2056" t="s">
        <v>134</v>
      </c>
      <c r="BK552" s="2194">
        <f>ROUND(I552*H552,2)</f>
        <v>0</v>
      </c>
      <c r="BL552" s="2056" t="s">
        <v>2894</v>
      </c>
      <c r="BM552" s="2193" t="s">
        <v>11192</v>
      </c>
    </row>
    <row r="553" spans="2:65" s="2070" customFormat="1" ht="24.15" customHeight="1">
      <c r="B553" s="2164"/>
      <c r="C553" s="4608" t="s">
        <v>3865</v>
      </c>
      <c r="D553" s="4608" t="s">
        <v>3286</v>
      </c>
      <c r="E553" s="4609" t="s">
        <v>11193</v>
      </c>
      <c r="F553" s="4610" t="s">
        <v>11194</v>
      </c>
      <c r="G553" s="4611" t="s">
        <v>302</v>
      </c>
      <c r="H553" s="4612">
        <v>3.6869999999999998</v>
      </c>
      <c r="I553" s="4613"/>
      <c r="J553" s="4613">
        <f>ROUND(I553*H553,2)</f>
        <v>0</v>
      </c>
      <c r="K553" s="4610" t="s">
        <v>142</v>
      </c>
      <c r="L553" s="2071"/>
      <c r="M553" s="2190" t="s">
        <v>3146</v>
      </c>
      <c r="N553" s="2163" t="s">
        <v>3181</v>
      </c>
      <c r="O553" s="2191">
        <v>2.75</v>
      </c>
      <c r="P553" s="2191">
        <f>O553*H553</f>
        <v>10.139249999999999</v>
      </c>
      <c r="Q553" s="2191">
        <v>0</v>
      </c>
      <c r="R553" s="2191">
        <f>Q553*H553</f>
        <v>0</v>
      </c>
      <c r="S553" s="2191">
        <v>0</v>
      </c>
      <c r="T553" s="2192">
        <f>S553*H553</f>
        <v>0</v>
      </c>
      <c r="AR553" s="2193" t="s">
        <v>2894</v>
      </c>
      <c r="AT553" s="2193" t="s">
        <v>3286</v>
      </c>
      <c r="AU553" s="2193" t="s">
        <v>134</v>
      </c>
      <c r="AY553" s="2056" t="s">
        <v>3285</v>
      </c>
      <c r="BE553" s="2194">
        <f>IF(N553="základní",J553,0)</f>
        <v>0</v>
      </c>
      <c r="BF553" s="2194">
        <f>IF(N553="snížená",J553,0)</f>
        <v>0</v>
      </c>
      <c r="BG553" s="2194">
        <f>IF(N553="zákl. přenesená",J553,0)</f>
        <v>0</v>
      </c>
      <c r="BH553" s="2194">
        <f>IF(N553="sníž. přenesená",J553,0)</f>
        <v>0</v>
      </c>
      <c r="BI553" s="2194">
        <f>IF(N553="nulová",J553,0)</f>
        <v>0</v>
      </c>
      <c r="BJ553" s="2056" t="s">
        <v>134</v>
      </c>
      <c r="BK553" s="2194">
        <f>ROUND(I553*H553,2)</f>
        <v>0</v>
      </c>
      <c r="BL553" s="2056" t="s">
        <v>2894</v>
      </c>
      <c r="BM553" s="2193" t="s">
        <v>11195</v>
      </c>
    </row>
    <row r="554" spans="2:65" s="2178" customFormat="1" ht="22.95" customHeight="1">
      <c r="B554" s="2179"/>
      <c r="D554" s="2180" t="s">
        <v>3212</v>
      </c>
      <c r="E554" s="2188" t="s">
        <v>4437</v>
      </c>
      <c r="F554" s="2188" t="s">
        <v>4438</v>
      </c>
      <c r="J554" s="2189">
        <f>BK554</f>
        <v>0</v>
      </c>
      <c r="L554" s="2179"/>
      <c r="M554" s="2183"/>
      <c r="P554" s="2184">
        <f>SUM(P555:P576)</f>
        <v>13.124834999999999</v>
      </c>
      <c r="R554" s="2184">
        <f>SUM(R555:R576)</f>
        <v>0.102802</v>
      </c>
      <c r="T554" s="2185">
        <f>SUM(T555:T576)</f>
        <v>0</v>
      </c>
      <c r="AR554" s="2180" t="s">
        <v>134</v>
      </c>
      <c r="AT554" s="2186" t="s">
        <v>3212</v>
      </c>
      <c r="AU554" s="2186" t="s">
        <v>133</v>
      </c>
      <c r="AY554" s="2180" t="s">
        <v>3285</v>
      </c>
      <c r="BK554" s="2187">
        <f>SUM(BK555:BK576)</f>
        <v>0</v>
      </c>
    </row>
    <row r="555" spans="2:65" s="2070" customFormat="1" ht="24.15" customHeight="1">
      <c r="B555" s="2164"/>
      <c r="C555" s="4608" t="s">
        <v>3869</v>
      </c>
      <c r="D555" s="4608" t="s">
        <v>3286</v>
      </c>
      <c r="E555" s="4609" t="s">
        <v>5101</v>
      </c>
      <c r="F555" s="4610" t="s">
        <v>5102</v>
      </c>
      <c r="G555" s="4611" t="s">
        <v>141</v>
      </c>
      <c r="H555" s="4612">
        <v>38.1</v>
      </c>
      <c r="I555" s="4613"/>
      <c r="J555" s="4613">
        <f>ROUND(I555*H555,2)</f>
        <v>0</v>
      </c>
      <c r="K555" s="4610" t="s">
        <v>142</v>
      </c>
      <c r="L555" s="2071"/>
      <c r="M555" s="2190" t="s">
        <v>3146</v>
      </c>
      <c r="N555" s="2163" t="s">
        <v>3181</v>
      </c>
      <c r="O555" s="2191">
        <v>0.17</v>
      </c>
      <c r="P555" s="2191">
        <f>O555*H555</f>
        <v>6.4770000000000003</v>
      </c>
      <c r="Q555" s="2191">
        <v>3.4000000000000002E-4</v>
      </c>
      <c r="R555" s="2191">
        <f>Q555*H555</f>
        <v>1.2954000000000002E-2</v>
      </c>
      <c r="S555" s="2191">
        <v>0</v>
      </c>
      <c r="T555" s="2192">
        <f>S555*H555</f>
        <v>0</v>
      </c>
      <c r="AR555" s="2193" t="s">
        <v>2894</v>
      </c>
      <c r="AT555" s="2193" t="s">
        <v>3286</v>
      </c>
      <c r="AU555" s="2193" t="s">
        <v>134</v>
      </c>
      <c r="AY555" s="2056" t="s">
        <v>3285</v>
      </c>
      <c r="BE555" s="2194">
        <f>IF(N555="základní",J555,0)</f>
        <v>0</v>
      </c>
      <c r="BF555" s="2194">
        <f>IF(N555="snížená",J555,0)</f>
        <v>0</v>
      </c>
      <c r="BG555" s="2194">
        <f>IF(N555="zákl. přenesená",J555,0)</f>
        <v>0</v>
      </c>
      <c r="BH555" s="2194">
        <f>IF(N555="sníž. přenesená",J555,0)</f>
        <v>0</v>
      </c>
      <c r="BI555" s="2194">
        <f>IF(N555="nulová",J555,0)</f>
        <v>0</v>
      </c>
      <c r="BJ555" s="2056" t="s">
        <v>134</v>
      </c>
      <c r="BK555" s="2194">
        <f>ROUND(I555*H555,2)</f>
        <v>0</v>
      </c>
      <c r="BL555" s="2056" t="s">
        <v>2894</v>
      </c>
      <c r="BM555" s="2193" t="s">
        <v>5103</v>
      </c>
    </row>
    <row r="556" spans="2:65" s="2195" customFormat="1">
      <c r="B556" s="2196"/>
      <c r="D556" s="2197" t="s">
        <v>3305</v>
      </c>
      <c r="E556" s="2198" t="s">
        <v>3146</v>
      </c>
      <c r="F556" s="2199" t="s">
        <v>5104</v>
      </c>
      <c r="H556" s="2198" t="s">
        <v>3146</v>
      </c>
      <c r="L556" s="2196"/>
      <c r="M556" s="2200"/>
      <c r="T556" s="2201"/>
      <c r="AT556" s="2198" t="s">
        <v>3305</v>
      </c>
      <c r="AU556" s="2198" t="s">
        <v>134</v>
      </c>
      <c r="AV556" s="2195" t="s">
        <v>133</v>
      </c>
      <c r="AW556" s="2195" t="s">
        <v>3171</v>
      </c>
      <c r="AX556" s="2195" t="s">
        <v>3213</v>
      </c>
      <c r="AY556" s="2198" t="s">
        <v>3285</v>
      </c>
    </row>
    <row r="557" spans="2:65" s="2209" customFormat="1">
      <c r="B557" s="2210"/>
      <c r="D557" s="2197" t="s">
        <v>3305</v>
      </c>
      <c r="E557" s="2211" t="s">
        <v>3146</v>
      </c>
      <c r="F557" s="2212" t="s">
        <v>5105</v>
      </c>
      <c r="H557" s="2213">
        <v>36.9</v>
      </c>
      <c r="L557" s="2210"/>
      <c r="M557" s="2214"/>
      <c r="T557" s="2215"/>
      <c r="AT557" s="2211" t="s">
        <v>3305</v>
      </c>
      <c r="AU557" s="2211" t="s">
        <v>134</v>
      </c>
      <c r="AV557" s="2209" t="s">
        <v>134</v>
      </c>
      <c r="AW557" s="2209" t="s">
        <v>3171</v>
      </c>
      <c r="AX557" s="2209" t="s">
        <v>3213</v>
      </c>
      <c r="AY557" s="2211" t="s">
        <v>3285</v>
      </c>
    </row>
    <row r="558" spans="2:65" s="2195" customFormat="1">
      <c r="B558" s="2196"/>
      <c r="D558" s="2197" t="s">
        <v>3305</v>
      </c>
      <c r="E558" s="2198" t="s">
        <v>3146</v>
      </c>
      <c r="F558" s="2199" t="s">
        <v>5106</v>
      </c>
      <c r="H558" s="2198" t="s">
        <v>3146</v>
      </c>
      <c r="L558" s="2196"/>
      <c r="M558" s="2200"/>
      <c r="T558" s="2201"/>
      <c r="AT558" s="2198" t="s">
        <v>3305</v>
      </c>
      <c r="AU558" s="2198" t="s">
        <v>134</v>
      </c>
      <c r="AV558" s="2195" t="s">
        <v>133</v>
      </c>
      <c r="AW558" s="2195" t="s">
        <v>3171</v>
      </c>
      <c r="AX558" s="2195" t="s">
        <v>3213</v>
      </c>
      <c r="AY558" s="2198" t="s">
        <v>3285</v>
      </c>
    </row>
    <row r="559" spans="2:65" s="2209" customFormat="1">
      <c r="B559" s="2210"/>
      <c r="D559" s="2197" t="s">
        <v>3305</v>
      </c>
      <c r="E559" s="2211" t="s">
        <v>3146</v>
      </c>
      <c r="F559" s="2212" t="s">
        <v>5107</v>
      </c>
      <c r="H559" s="2213">
        <v>1.2</v>
      </c>
      <c r="L559" s="2210"/>
      <c r="M559" s="2214"/>
      <c r="T559" s="2215"/>
      <c r="AT559" s="2211" t="s">
        <v>3305</v>
      </c>
      <c r="AU559" s="2211" t="s">
        <v>134</v>
      </c>
      <c r="AV559" s="2209" t="s">
        <v>134</v>
      </c>
      <c r="AW559" s="2209" t="s">
        <v>3171</v>
      </c>
      <c r="AX559" s="2209" t="s">
        <v>3213</v>
      </c>
      <c r="AY559" s="2211" t="s">
        <v>3285</v>
      </c>
    </row>
    <row r="560" spans="2:65" s="2216" customFormat="1">
      <c r="B560" s="2217"/>
      <c r="D560" s="2197" t="s">
        <v>3305</v>
      </c>
      <c r="E560" s="2218" t="s">
        <v>3146</v>
      </c>
      <c r="F560" s="2219" t="s">
        <v>3320</v>
      </c>
      <c r="H560" s="2220">
        <v>38.1</v>
      </c>
      <c r="L560" s="2217"/>
      <c r="M560" s="2221"/>
      <c r="T560" s="2222"/>
      <c r="AT560" s="2218" t="s">
        <v>3305</v>
      </c>
      <c r="AU560" s="2218" t="s">
        <v>134</v>
      </c>
      <c r="AV560" s="2216" t="s">
        <v>856</v>
      </c>
      <c r="AW560" s="2216" t="s">
        <v>3171</v>
      </c>
      <c r="AX560" s="2216" t="s">
        <v>133</v>
      </c>
      <c r="AY560" s="2218" t="s">
        <v>3285</v>
      </c>
    </row>
    <row r="561" spans="2:65" s="2070" customFormat="1" ht="24.15" customHeight="1">
      <c r="B561" s="2164"/>
      <c r="C561" s="4614" t="s">
        <v>3874</v>
      </c>
      <c r="D561" s="4614" t="s">
        <v>135</v>
      </c>
      <c r="E561" s="4615" t="s">
        <v>5108</v>
      </c>
      <c r="F561" s="4616" t="s">
        <v>5109</v>
      </c>
      <c r="G561" s="4617" t="s">
        <v>141</v>
      </c>
      <c r="H561" s="4618">
        <v>45.72</v>
      </c>
      <c r="I561" s="4619"/>
      <c r="J561" s="4619">
        <f>ROUND(I561*H561,2)</f>
        <v>0</v>
      </c>
      <c r="K561" s="4616" t="s">
        <v>3146</v>
      </c>
      <c r="L561" s="2223"/>
      <c r="M561" s="2224" t="s">
        <v>3146</v>
      </c>
      <c r="N561" s="2225" t="s">
        <v>3181</v>
      </c>
      <c r="O561" s="2191">
        <v>0</v>
      </c>
      <c r="P561" s="2191">
        <f>O561*H561</f>
        <v>0</v>
      </c>
      <c r="Q561" s="2191">
        <v>4.0000000000000002E-4</v>
      </c>
      <c r="R561" s="2191">
        <f>Q561*H561</f>
        <v>1.8287999999999999E-2</v>
      </c>
      <c r="S561" s="2191">
        <v>0</v>
      </c>
      <c r="T561" s="2192">
        <f>S561*H561</f>
        <v>0</v>
      </c>
      <c r="AR561" s="2193" t="s">
        <v>3415</v>
      </c>
      <c r="AT561" s="2193" t="s">
        <v>135</v>
      </c>
      <c r="AU561" s="2193" t="s">
        <v>134</v>
      </c>
      <c r="AY561" s="2056" t="s">
        <v>3285</v>
      </c>
      <c r="BE561" s="2194">
        <f>IF(N561="základní",J561,0)</f>
        <v>0</v>
      </c>
      <c r="BF561" s="2194">
        <f>IF(N561="snížená",J561,0)</f>
        <v>0</v>
      </c>
      <c r="BG561" s="2194">
        <f>IF(N561="zákl. přenesená",J561,0)</f>
        <v>0</v>
      </c>
      <c r="BH561" s="2194">
        <f>IF(N561="sníž. přenesená",J561,0)</f>
        <v>0</v>
      </c>
      <c r="BI561" s="2194">
        <f>IF(N561="nulová",J561,0)</f>
        <v>0</v>
      </c>
      <c r="BJ561" s="2056" t="s">
        <v>134</v>
      </c>
      <c r="BK561" s="2194">
        <f>ROUND(I561*H561,2)</f>
        <v>0</v>
      </c>
      <c r="BL561" s="2056" t="s">
        <v>2894</v>
      </c>
      <c r="BM561" s="2193" t="s">
        <v>5110</v>
      </c>
    </row>
    <row r="562" spans="2:65" s="2195" customFormat="1">
      <c r="B562" s="2196"/>
      <c r="D562" s="2197" t="s">
        <v>3305</v>
      </c>
      <c r="E562" s="2198" t="s">
        <v>3146</v>
      </c>
      <c r="F562" s="2199" t="s">
        <v>5104</v>
      </c>
      <c r="H562" s="2198" t="s">
        <v>3146</v>
      </c>
      <c r="L562" s="2196"/>
      <c r="M562" s="2200"/>
      <c r="T562" s="2201"/>
      <c r="AT562" s="2198" t="s">
        <v>3305</v>
      </c>
      <c r="AU562" s="2198" t="s">
        <v>134</v>
      </c>
      <c r="AV562" s="2195" t="s">
        <v>133</v>
      </c>
      <c r="AW562" s="2195" t="s">
        <v>3171</v>
      </c>
      <c r="AX562" s="2195" t="s">
        <v>3213</v>
      </c>
      <c r="AY562" s="2198" t="s">
        <v>3285</v>
      </c>
    </row>
    <row r="563" spans="2:65" s="2209" customFormat="1">
      <c r="B563" s="2210"/>
      <c r="D563" s="2197" t="s">
        <v>3305</v>
      </c>
      <c r="E563" s="2211" t="s">
        <v>3146</v>
      </c>
      <c r="F563" s="2212" t="s">
        <v>5105</v>
      </c>
      <c r="H563" s="2213">
        <v>36.9</v>
      </c>
      <c r="L563" s="2210"/>
      <c r="M563" s="2214"/>
      <c r="T563" s="2215"/>
      <c r="AT563" s="2211" t="s">
        <v>3305</v>
      </c>
      <c r="AU563" s="2211" t="s">
        <v>134</v>
      </c>
      <c r="AV563" s="2209" t="s">
        <v>134</v>
      </c>
      <c r="AW563" s="2209" t="s">
        <v>3171</v>
      </c>
      <c r="AX563" s="2209" t="s">
        <v>3213</v>
      </c>
      <c r="AY563" s="2211" t="s">
        <v>3285</v>
      </c>
    </row>
    <row r="564" spans="2:65" s="2195" customFormat="1">
      <c r="B564" s="2196"/>
      <c r="D564" s="2197" t="s">
        <v>3305</v>
      </c>
      <c r="E564" s="2198" t="s">
        <v>3146</v>
      </c>
      <c r="F564" s="2199" t="s">
        <v>5106</v>
      </c>
      <c r="H564" s="2198" t="s">
        <v>3146</v>
      </c>
      <c r="L564" s="2196"/>
      <c r="M564" s="2200"/>
      <c r="T564" s="2201"/>
      <c r="AT564" s="2198" t="s">
        <v>3305</v>
      </c>
      <c r="AU564" s="2198" t="s">
        <v>134</v>
      </c>
      <c r="AV564" s="2195" t="s">
        <v>133</v>
      </c>
      <c r="AW564" s="2195" t="s">
        <v>3171</v>
      </c>
      <c r="AX564" s="2195" t="s">
        <v>3213</v>
      </c>
      <c r="AY564" s="2198" t="s">
        <v>3285</v>
      </c>
    </row>
    <row r="565" spans="2:65" s="2209" customFormat="1">
      <c r="B565" s="2210"/>
      <c r="D565" s="2197" t="s">
        <v>3305</v>
      </c>
      <c r="E565" s="2211" t="s">
        <v>3146</v>
      </c>
      <c r="F565" s="2212" t="s">
        <v>5107</v>
      </c>
      <c r="H565" s="2213">
        <v>1.2</v>
      </c>
      <c r="L565" s="2210"/>
      <c r="M565" s="2214"/>
      <c r="T565" s="2215"/>
      <c r="AT565" s="2211" t="s">
        <v>3305</v>
      </c>
      <c r="AU565" s="2211" t="s">
        <v>134</v>
      </c>
      <c r="AV565" s="2209" t="s">
        <v>134</v>
      </c>
      <c r="AW565" s="2209" t="s">
        <v>3171</v>
      </c>
      <c r="AX565" s="2209" t="s">
        <v>3213</v>
      </c>
      <c r="AY565" s="2211" t="s">
        <v>3285</v>
      </c>
    </row>
    <row r="566" spans="2:65" s="2216" customFormat="1">
      <c r="B566" s="2217"/>
      <c r="D566" s="2197" t="s">
        <v>3305</v>
      </c>
      <c r="E566" s="2218" t="s">
        <v>3146</v>
      </c>
      <c r="F566" s="2219" t="s">
        <v>3320</v>
      </c>
      <c r="H566" s="2220">
        <v>38.1</v>
      </c>
      <c r="L566" s="2217"/>
      <c r="M566" s="2221"/>
      <c r="T566" s="2222"/>
      <c r="AT566" s="2218" t="s">
        <v>3305</v>
      </c>
      <c r="AU566" s="2218" t="s">
        <v>134</v>
      </c>
      <c r="AV566" s="2216" t="s">
        <v>856</v>
      </c>
      <c r="AW566" s="2216" t="s">
        <v>3171</v>
      </c>
      <c r="AX566" s="2216" t="s">
        <v>133</v>
      </c>
      <c r="AY566" s="2218" t="s">
        <v>3285</v>
      </c>
    </row>
    <row r="567" spans="2:65" s="2209" customFormat="1">
      <c r="B567" s="2210"/>
      <c r="D567" s="2197" t="s">
        <v>3305</v>
      </c>
      <c r="F567" s="2212" t="s">
        <v>5111</v>
      </c>
      <c r="H567" s="2213">
        <v>45.72</v>
      </c>
      <c r="L567" s="2210"/>
      <c r="M567" s="2214"/>
      <c r="T567" s="2215"/>
      <c r="AT567" s="2211" t="s">
        <v>3305</v>
      </c>
      <c r="AU567" s="2211" t="s">
        <v>134</v>
      </c>
      <c r="AV567" s="2209" t="s">
        <v>134</v>
      </c>
      <c r="AW567" s="2209" t="s">
        <v>3148</v>
      </c>
      <c r="AX567" s="2209" t="s">
        <v>133</v>
      </c>
      <c r="AY567" s="2211" t="s">
        <v>3285</v>
      </c>
    </row>
    <row r="568" spans="2:65" s="2070" customFormat="1" ht="24.15" customHeight="1">
      <c r="B568" s="2164"/>
      <c r="C568" s="4608" t="s">
        <v>3879</v>
      </c>
      <c r="D568" s="4608" t="s">
        <v>3286</v>
      </c>
      <c r="E568" s="4609" t="s">
        <v>5112</v>
      </c>
      <c r="F568" s="4610" t="s">
        <v>5113</v>
      </c>
      <c r="G568" s="4611" t="s">
        <v>141</v>
      </c>
      <c r="H568" s="4612">
        <v>26</v>
      </c>
      <c r="I568" s="4613"/>
      <c r="J568" s="4613">
        <f>ROUND(I568*H568,2)</f>
        <v>0</v>
      </c>
      <c r="K568" s="4610" t="s">
        <v>142</v>
      </c>
      <c r="L568" s="2071"/>
      <c r="M568" s="2190" t="s">
        <v>3146</v>
      </c>
      <c r="N568" s="2163" t="s">
        <v>3181</v>
      </c>
      <c r="O568" s="2191">
        <v>0.216</v>
      </c>
      <c r="P568" s="2191">
        <f>O568*H568</f>
        <v>5.6159999999999997</v>
      </c>
      <c r="Q568" s="2191">
        <v>1.8799999999999999E-3</v>
      </c>
      <c r="R568" s="2191">
        <f>Q568*H568</f>
        <v>4.888E-2</v>
      </c>
      <c r="S568" s="2191">
        <v>0</v>
      </c>
      <c r="T568" s="2192">
        <f>S568*H568</f>
        <v>0</v>
      </c>
      <c r="AR568" s="2193" t="s">
        <v>2894</v>
      </c>
      <c r="AT568" s="2193" t="s">
        <v>3286</v>
      </c>
      <c r="AU568" s="2193" t="s">
        <v>134</v>
      </c>
      <c r="AY568" s="2056" t="s">
        <v>3285</v>
      </c>
      <c r="BE568" s="2194">
        <f>IF(N568="základní",J568,0)</f>
        <v>0</v>
      </c>
      <c r="BF568" s="2194">
        <f>IF(N568="snížená",J568,0)</f>
        <v>0</v>
      </c>
      <c r="BG568" s="2194">
        <f>IF(N568="zákl. přenesená",J568,0)</f>
        <v>0</v>
      </c>
      <c r="BH568" s="2194">
        <f>IF(N568="sníž. přenesená",J568,0)</f>
        <v>0</v>
      </c>
      <c r="BI568" s="2194">
        <f>IF(N568="nulová",J568,0)</f>
        <v>0</v>
      </c>
      <c r="BJ568" s="2056" t="s">
        <v>134</v>
      </c>
      <c r="BK568" s="2194">
        <f>ROUND(I568*H568,2)</f>
        <v>0</v>
      </c>
      <c r="BL568" s="2056" t="s">
        <v>2894</v>
      </c>
      <c r="BM568" s="2193" t="s">
        <v>5114</v>
      </c>
    </row>
    <row r="569" spans="2:65" s="2195" customFormat="1">
      <c r="B569" s="2196"/>
      <c r="D569" s="2197" t="s">
        <v>3305</v>
      </c>
      <c r="E569" s="2198" t="s">
        <v>3146</v>
      </c>
      <c r="F569" s="2199" t="s">
        <v>5115</v>
      </c>
      <c r="H569" s="2198" t="s">
        <v>3146</v>
      </c>
      <c r="L569" s="2196"/>
      <c r="M569" s="2200"/>
      <c r="T569" s="2201"/>
      <c r="AT569" s="2198" t="s">
        <v>3305</v>
      </c>
      <c r="AU569" s="2198" t="s">
        <v>134</v>
      </c>
      <c r="AV569" s="2195" t="s">
        <v>133</v>
      </c>
      <c r="AW569" s="2195" t="s">
        <v>3171</v>
      </c>
      <c r="AX569" s="2195" t="s">
        <v>3213</v>
      </c>
      <c r="AY569" s="2198" t="s">
        <v>3285</v>
      </c>
    </row>
    <row r="570" spans="2:65" s="2209" customFormat="1">
      <c r="B570" s="2210"/>
      <c r="D570" s="2197" t="s">
        <v>3305</v>
      </c>
      <c r="E570" s="2211" t="s">
        <v>3146</v>
      </c>
      <c r="F570" s="2212" t="s">
        <v>5116</v>
      </c>
      <c r="H570" s="2213">
        <v>26</v>
      </c>
      <c r="L570" s="2210"/>
      <c r="M570" s="2214"/>
      <c r="T570" s="2215"/>
      <c r="AT570" s="2211" t="s">
        <v>3305</v>
      </c>
      <c r="AU570" s="2211" t="s">
        <v>134</v>
      </c>
      <c r="AV570" s="2209" t="s">
        <v>134</v>
      </c>
      <c r="AW570" s="2209" t="s">
        <v>3171</v>
      </c>
      <c r="AX570" s="2209" t="s">
        <v>3213</v>
      </c>
      <c r="AY570" s="2211" t="s">
        <v>3285</v>
      </c>
    </row>
    <row r="571" spans="2:65" s="2216" customFormat="1">
      <c r="B571" s="2217"/>
      <c r="D571" s="2197" t="s">
        <v>3305</v>
      </c>
      <c r="E571" s="2218" t="s">
        <v>3146</v>
      </c>
      <c r="F571" s="2219" t="s">
        <v>3320</v>
      </c>
      <c r="H571" s="2220">
        <v>26</v>
      </c>
      <c r="L571" s="2217"/>
      <c r="M571" s="2221"/>
      <c r="T571" s="2222"/>
      <c r="AT571" s="2218" t="s">
        <v>3305</v>
      </c>
      <c r="AU571" s="2218" t="s">
        <v>134</v>
      </c>
      <c r="AV571" s="2216" t="s">
        <v>856</v>
      </c>
      <c r="AW571" s="2216" t="s">
        <v>3171</v>
      </c>
      <c r="AX571" s="2216" t="s">
        <v>133</v>
      </c>
      <c r="AY571" s="2218" t="s">
        <v>3285</v>
      </c>
    </row>
    <row r="572" spans="2:65" s="2070" customFormat="1" ht="16.5" customHeight="1">
      <c r="B572" s="2164"/>
      <c r="C572" s="4614" t="s">
        <v>3883</v>
      </c>
      <c r="D572" s="4614" t="s">
        <v>135</v>
      </c>
      <c r="E572" s="4615" t="s">
        <v>5117</v>
      </c>
      <c r="F572" s="4616" t="s">
        <v>5118</v>
      </c>
      <c r="G572" s="4617" t="s">
        <v>141</v>
      </c>
      <c r="H572" s="4618">
        <v>31.2</v>
      </c>
      <c r="I572" s="4619"/>
      <c r="J572" s="4619">
        <f>ROUND(I572*H572,2)</f>
        <v>0</v>
      </c>
      <c r="K572" s="4616" t="s">
        <v>3146</v>
      </c>
      <c r="L572" s="2223"/>
      <c r="M572" s="2224" t="s">
        <v>3146</v>
      </c>
      <c r="N572" s="2225" t="s">
        <v>3181</v>
      </c>
      <c r="O572" s="2191">
        <v>0</v>
      </c>
      <c r="P572" s="2191">
        <f>O572*H572</f>
        <v>0</v>
      </c>
      <c r="Q572" s="2191">
        <v>5.9999999999999995E-4</v>
      </c>
      <c r="R572" s="2191">
        <f>Q572*H572</f>
        <v>1.8719999999999997E-2</v>
      </c>
      <c r="S572" s="2191">
        <v>0</v>
      </c>
      <c r="T572" s="2192">
        <f>S572*H572</f>
        <v>0</v>
      </c>
      <c r="AR572" s="2193" t="s">
        <v>3415</v>
      </c>
      <c r="AT572" s="2193" t="s">
        <v>135</v>
      </c>
      <c r="AU572" s="2193" t="s">
        <v>134</v>
      </c>
      <c r="AY572" s="2056" t="s">
        <v>3285</v>
      </c>
      <c r="BE572" s="2194">
        <f>IF(N572="základní",J572,0)</f>
        <v>0</v>
      </c>
      <c r="BF572" s="2194">
        <f>IF(N572="snížená",J572,0)</f>
        <v>0</v>
      </c>
      <c r="BG572" s="2194">
        <f>IF(N572="zákl. přenesená",J572,0)</f>
        <v>0</v>
      </c>
      <c r="BH572" s="2194">
        <f>IF(N572="sníž. přenesená",J572,0)</f>
        <v>0</v>
      </c>
      <c r="BI572" s="2194">
        <f>IF(N572="nulová",J572,0)</f>
        <v>0</v>
      </c>
      <c r="BJ572" s="2056" t="s">
        <v>134</v>
      </c>
      <c r="BK572" s="2194">
        <f>ROUND(I572*H572,2)</f>
        <v>0</v>
      </c>
      <c r="BL572" s="2056" t="s">
        <v>2894</v>
      </c>
      <c r="BM572" s="2193" t="s">
        <v>5119</v>
      </c>
    </row>
    <row r="573" spans="2:65" s="2209" customFormat="1">
      <c r="B573" s="2210"/>
      <c r="D573" s="2197" t="s">
        <v>3305</v>
      </c>
      <c r="F573" s="2212" t="s">
        <v>5120</v>
      </c>
      <c r="H573" s="2213">
        <v>31.2</v>
      </c>
      <c r="L573" s="2210"/>
      <c r="M573" s="2214"/>
      <c r="T573" s="2215"/>
      <c r="AT573" s="2211" t="s">
        <v>3305</v>
      </c>
      <c r="AU573" s="2211" t="s">
        <v>134</v>
      </c>
      <c r="AV573" s="2209" t="s">
        <v>134</v>
      </c>
      <c r="AW573" s="2209" t="s">
        <v>3148</v>
      </c>
      <c r="AX573" s="2209" t="s">
        <v>133</v>
      </c>
      <c r="AY573" s="2211" t="s">
        <v>3285</v>
      </c>
    </row>
    <row r="574" spans="2:65" s="2070" customFormat="1" ht="24.15" customHeight="1">
      <c r="B574" s="2164"/>
      <c r="C574" s="4608" t="s">
        <v>3887</v>
      </c>
      <c r="D574" s="4608" t="s">
        <v>3286</v>
      </c>
      <c r="E574" s="4609" t="s">
        <v>5121</v>
      </c>
      <c r="F574" s="4610" t="s">
        <v>5122</v>
      </c>
      <c r="G574" s="4611" t="s">
        <v>141</v>
      </c>
      <c r="H574" s="4612">
        <v>12</v>
      </c>
      <c r="I574" s="4613"/>
      <c r="J574" s="4613">
        <f>ROUND(I574*H574,2)</f>
        <v>0</v>
      </c>
      <c r="K574" s="4610" t="s">
        <v>142</v>
      </c>
      <c r="L574" s="2071"/>
      <c r="M574" s="2190" t="s">
        <v>3146</v>
      </c>
      <c r="N574" s="2163" t="s">
        <v>3181</v>
      </c>
      <c r="O574" s="2191">
        <v>6.5000000000000002E-2</v>
      </c>
      <c r="P574" s="2191">
        <f>O574*H574</f>
        <v>0.78</v>
      </c>
      <c r="Q574" s="2191">
        <v>3.3E-4</v>
      </c>
      <c r="R574" s="2191">
        <f>Q574*H574</f>
        <v>3.96E-3</v>
      </c>
      <c r="S574" s="2191">
        <v>0</v>
      </c>
      <c r="T574" s="2192">
        <f>S574*H574</f>
        <v>0</v>
      </c>
      <c r="AR574" s="2193" t="s">
        <v>2894</v>
      </c>
      <c r="AT574" s="2193" t="s">
        <v>3286</v>
      </c>
      <c r="AU574" s="2193" t="s">
        <v>134</v>
      </c>
      <c r="AY574" s="2056" t="s">
        <v>3285</v>
      </c>
      <c r="BE574" s="2194">
        <f>IF(N574="základní",J574,0)</f>
        <v>0</v>
      </c>
      <c r="BF574" s="2194">
        <f>IF(N574="snížená",J574,0)</f>
        <v>0</v>
      </c>
      <c r="BG574" s="2194">
        <f>IF(N574="zákl. přenesená",J574,0)</f>
        <v>0</v>
      </c>
      <c r="BH574" s="2194">
        <f>IF(N574="sníž. přenesená",J574,0)</f>
        <v>0</v>
      </c>
      <c r="BI574" s="2194">
        <f>IF(N574="nulová",J574,0)</f>
        <v>0</v>
      </c>
      <c r="BJ574" s="2056" t="s">
        <v>134</v>
      </c>
      <c r="BK574" s="2194">
        <f>ROUND(I574*H574,2)</f>
        <v>0</v>
      </c>
      <c r="BL574" s="2056" t="s">
        <v>2894</v>
      </c>
      <c r="BM574" s="2193" t="s">
        <v>5123</v>
      </c>
    </row>
    <row r="575" spans="2:65" s="2070" customFormat="1" ht="24.15" customHeight="1">
      <c r="B575" s="2164"/>
      <c r="C575" s="4608" t="s">
        <v>3891</v>
      </c>
      <c r="D575" s="4608" t="s">
        <v>3286</v>
      </c>
      <c r="E575" s="4609" t="s">
        <v>4484</v>
      </c>
      <c r="F575" s="4610" t="s">
        <v>4485</v>
      </c>
      <c r="G575" s="4611" t="s">
        <v>302</v>
      </c>
      <c r="H575" s="4612">
        <v>0.10299999999999999</v>
      </c>
      <c r="I575" s="4613"/>
      <c r="J575" s="4613">
        <f>ROUND(I575*H575,2)</f>
        <v>0</v>
      </c>
      <c r="K575" s="4610" t="s">
        <v>142</v>
      </c>
      <c r="L575" s="2071"/>
      <c r="M575" s="2190" t="s">
        <v>3146</v>
      </c>
      <c r="N575" s="2163" t="s">
        <v>3181</v>
      </c>
      <c r="O575" s="2191">
        <v>1.3049999999999999</v>
      </c>
      <c r="P575" s="2191">
        <f>O575*H575</f>
        <v>0.13441499999999998</v>
      </c>
      <c r="Q575" s="2191">
        <v>0</v>
      </c>
      <c r="R575" s="2191">
        <f>Q575*H575</f>
        <v>0</v>
      </c>
      <c r="S575" s="2191">
        <v>0</v>
      </c>
      <c r="T575" s="2192">
        <f>S575*H575</f>
        <v>0</v>
      </c>
      <c r="AR575" s="2193" t="s">
        <v>2894</v>
      </c>
      <c r="AT575" s="2193" t="s">
        <v>3286</v>
      </c>
      <c r="AU575" s="2193" t="s">
        <v>134</v>
      </c>
      <c r="AY575" s="2056" t="s">
        <v>3285</v>
      </c>
      <c r="BE575" s="2194">
        <f>IF(N575="základní",J575,0)</f>
        <v>0</v>
      </c>
      <c r="BF575" s="2194">
        <f>IF(N575="snížená",J575,0)</f>
        <v>0</v>
      </c>
      <c r="BG575" s="2194">
        <f>IF(N575="zákl. přenesená",J575,0)</f>
        <v>0</v>
      </c>
      <c r="BH575" s="2194">
        <f>IF(N575="sníž. přenesená",J575,0)</f>
        <v>0</v>
      </c>
      <c r="BI575" s="2194">
        <f>IF(N575="nulová",J575,0)</f>
        <v>0</v>
      </c>
      <c r="BJ575" s="2056" t="s">
        <v>134</v>
      </c>
      <c r="BK575" s="2194">
        <f>ROUND(I575*H575,2)</f>
        <v>0</v>
      </c>
      <c r="BL575" s="2056" t="s">
        <v>2894</v>
      </c>
      <c r="BM575" s="2193" t="s">
        <v>11196</v>
      </c>
    </row>
    <row r="576" spans="2:65" s="2070" customFormat="1" ht="24.15" customHeight="1">
      <c r="B576" s="2164"/>
      <c r="C576" s="4608" t="s">
        <v>3895</v>
      </c>
      <c r="D576" s="4608" t="s">
        <v>3286</v>
      </c>
      <c r="E576" s="4609" t="s">
        <v>4487</v>
      </c>
      <c r="F576" s="4610" t="s">
        <v>4488</v>
      </c>
      <c r="G576" s="4611" t="s">
        <v>302</v>
      </c>
      <c r="H576" s="4612">
        <v>0.10299999999999999</v>
      </c>
      <c r="I576" s="4613"/>
      <c r="J576" s="4613">
        <f>ROUND(I576*H576,2)</f>
        <v>0</v>
      </c>
      <c r="K576" s="4610" t="s">
        <v>142</v>
      </c>
      <c r="L576" s="2071"/>
      <c r="M576" s="2190" t="s">
        <v>3146</v>
      </c>
      <c r="N576" s="2163" t="s">
        <v>3181</v>
      </c>
      <c r="O576" s="2191">
        <v>1.1399999999999999</v>
      </c>
      <c r="P576" s="2191">
        <f>O576*H576</f>
        <v>0.11741999999999998</v>
      </c>
      <c r="Q576" s="2191">
        <v>0</v>
      </c>
      <c r="R576" s="2191">
        <f>Q576*H576</f>
        <v>0</v>
      </c>
      <c r="S576" s="2191">
        <v>0</v>
      </c>
      <c r="T576" s="2192">
        <f>S576*H576</f>
        <v>0</v>
      </c>
      <c r="AR576" s="2193" t="s">
        <v>2894</v>
      </c>
      <c r="AT576" s="2193" t="s">
        <v>3286</v>
      </c>
      <c r="AU576" s="2193" t="s">
        <v>134</v>
      </c>
      <c r="AY576" s="2056" t="s">
        <v>3285</v>
      </c>
      <c r="BE576" s="2194">
        <f>IF(N576="základní",J576,0)</f>
        <v>0</v>
      </c>
      <c r="BF576" s="2194">
        <f>IF(N576="snížená",J576,0)</f>
        <v>0</v>
      </c>
      <c r="BG576" s="2194">
        <f>IF(N576="zákl. přenesená",J576,0)</f>
        <v>0</v>
      </c>
      <c r="BH576" s="2194">
        <f>IF(N576="sníž. přenesená",J576,0)</f>
        <v>0</v>
      </c>
      <c r="BI576" s="2194">
        <f>IF(N576="nulová",J576,0)</f>
        <v>0</v>
      </c>
      <c r="BJ576" s="2056" t="s">
        <v>134</v>
      </c>
      <c r="BK576" s="2194">
        <f>ROUND(I576*H576,2)</f>
        <v>0</v>
      </c>
      <c r="BL576" s="2056" t="s">
        <v>2894</v>
      </c>
      <c r="BM576" s="2193" t="s">
        <v>11197</v>
      </c>
    </row>
    <row r="577" spans="2:65" s="2178" customFormat="1" ht="22.95" customHeight="1">
      <c r="B577" s="2179"/>
      <c r="D577" s="2180" t="s">
        <v>3212</v>
      </c>
      <c r="E577" s="2188" t="s">
        <v>4082</v>
      </c>
      <c r="F577" s="2188" t="s">
        <v>4083</v>
      </c>
      <c r="J577" s="2189">
        <f>BK577</f>
        <v>0</v>
      </c>
      <c r="L577" s="2179"/>
      <c r="M577" s="2183"/>
      <c r="P577" s="2184">
        <f>SUM(P578:P737)</f>
        <v>8329.9111889999986</v>
      </c>
      <c r="R577" s="2184">
        <f>SUM(R578:R737)</f>
        <v>201.61484181</v>
      </c>
      <c r="T577" s="2185">
        <f>SUM(T578:T737)</f>
        <v>0</v>
      </c>
      <c r="AR577" s="2180" t="s">
        <v>134</v>
      </c>
      <c r="AT577" s="2186" t="s">
        <v>3212</v>
      </c>
      <c r="AU577" s="2186" t="s">
        <v>133</v>
      </c>
      <c r="AY577" s="2180" t="s">
        <v>3285</v>
      </c>
      <c r="BK577" s="2187">
        <f>SUM(BK578:BK737)</f>
        <v>0</v>
      </c>
    </row>
    <row r="578" spans="2:65" s="2070" customFormat="1" ht="24.15" customHeight="1">
      <c r="B578" s="2164"/>
      <c r="C578" s="4608" t="s">
        <v>3899</v>
      </c>
      <c r="D578" s="4608" t="s">
        <v>3286</v>
      </c>
      <c r="E578" s="4609" t="s">
        <v>11198</v>
      </c>
      <c r="F578" s="4610" t="s">
        <v>11199</v>
      </c>
      <c r="G578" s="4611" t="s">
        <v>611</v>
      </c>
      <c r="H578" s="4612">
        <v>20.704999999999998</v>
      </c>
      <c r="I578" s="4613"/>
      <c r="J578" s="4613">
        <f>ROUND(I578*H578,2)</f>
        <v>0</v>
      </c>
      <c r="K578" s="4610" t="s">
        <v>142</v>
      </c>
      <c r="L578" s="2071"/>
      <c r="M578" s="2190" t="s">
        <v>3146</v>
      </c>
      <c r="N578" s="2163" t="s">
        <v>3181</v>
      </c>
      <c r="O578" s="2191">
        <v>1.3089999999999999</v>
      </c>
      <c r="P578" s="2191">
        <f>O578*H578</f>
        <v>27.102844999999995</v>
      </c>
      <c r="Q578" s="2191">
        <v>3.236E-2</v>
      </c>
      <c r="R578" s="2191">
        <f>Q578*H578</f>
        <v>0.67001379999999999</v>
      </c>
      <c r="S578" s="2191">
        <v>0</v>
      </c>
      <c r="T578" s="2192">
        <f>S578*H578</f>
        <v>0</v>
      </c>
      <c r="AR578" s="2193" t="s">
        <v>2894</v>
      </c>
      <c r="AT578" s="2193" t="s">
        <v>3286</v>
      </c>
      <c r="AU578" s="2193" t="s">
        <v>134</v>
      </c>
      <c r="AY578" s="2056" t="s">
        <v>3285</v>
      </c>
      <c r="BE578" s="2194">
        <f>IF(N578="základní",J578,0)</f>
        <v>0</v>
      </c>
      <c r="BF578" s="2194">
        <f>IF(N578="snížená",J578,0)</f>
        <v>0</v>
      </c>
      <c r="BG578" s="2194">
        <f>IF(N578="zákl. přenesená",J578,0)</f>
        <v>0</v>
      </c>
      <c r="BH578" s="2194">
        <f>IF(N578="sníž. přenesená",J578,0)</f>
        <v>0</v>
      </c>
      <c r="BI578" s="2194">
        <f>IF(N578="nulová",J578,0)</f>
        <v>0</v>
      </c>
      <c r="BJ578" s="2056" t="s">
        <v>134</v>
      </c>
      <c r="BK578" s="2194">
        <f>ROUND(I578*H578,2)</f>
        <v>0</v>
      </c>
      <c r="BL578" s="2056" t="s">
        <v>2894</v>
      </c>
      <c r="BM578" s="2193" t="s">
        <v>11200</v>
      </c>
    </row>
    <row r="579" spans="2:65" s="2195" customFormat="1">
      <c r="B579" s="2196"/>
      <c r="D579" s="2197" t="s">
        <v>3305</v>
      </c>
      <c r="E579" s="2198" t="s">
        <v>3146</v>
      </c>
      <c r="F579" s="2199" t="s">
        <v>3559</v>
      </c>
      <c r="H579" s="2198" t="s">
        <v>3146</v>
      </c>
      <c r="L579" s="2196"/>
      <c r="M579" s="2200"/>
      <c r="T579" s="2201"/>
      <c r="AT579" s="2198" t="s">
        <v>3305</v>
      </c>
      <c r="AU579" s="2198" t="s">
        <v>134</v>
      </c>
      <c r="AV579" s="2195" t="s">
        <v>133</v>
      </c>
      <c r="AW579" s="2195" t="s">
        <v>3171</v>
      </c>
      <c r="AX579" s="2195" t="s">
        <v>3213</v>
      </c>
      <c r="AY579" s="2198" t="s">
        <v>3285</v>
      </c>
    </row>
    <row r="580" spans="2:65" s="2209" customFormat="1">
      <c r="B580" s="2210"/>
      <c r="D580" s="2197" t="s">
        <v>3305</v>
      </c>
      <c r="E580" s="2211" t="s">
        <v>3146</v>
      </c>
      <c r="F580" s="2212" t="s">
        <v>11201</v>
      </c>
      <c r="H580" s="2213">
        <v>10.83</v>
      </c>
      <c r="L580" s="2210"/>
      <c r="M580" s="2214"/>
      <c r="T580" s="2215"/>
      <c r="AT580" s="2211" t="s">
        <v>3305</v>
      </c>
      <c r="AU580" s="2211" t="s">
        <v>134</v>
      </c>
      <c r="AV580" s="2209" t="s">
        <v>134</v>
      </c>
      <c r="AW580" s="2209" t="s">
        <v>3171</v>
      </c>
      <c r="AX580" s="2209" t="s">
        <v>3213</v>
      </c>
      <c r="AY580" s="2211" t="s">
        <v>3285</v>
      </c>
    </row>
    <row r="581" spans="2:65" s="2195" customFormat="1">
      <c r="B581" s="2196"/>
      <c r="D581" s="2197" t="s">
        <v>3305</v>
      </c>
      <c r="E581" s="2198" t="s">
        <v>3146</v>
      </c>
      <c r="F581" s="2199" t="s">
        <v>3703</v>
      </c>
      <c r="H581" s="2198" t="s">
        <v>3146</v>
      </c>
      <c r="L581" s="2196"/>
      <c r="M581" s="2200"/>
      <c r="T581" s="2201"/>
      <c r="AT581" s="2198" t="s">
        <v>3305</v>
      </c>
      <c r="AU581" s="2198" t="s">
        <v>134</v>
      </c>
      <c r="AV581" s="2195" t="s">
        <v>133</v>
      </c>
      <c r="AW581" s="2195" t="s">
        <v>3171</v>
      </c>
      <c r="AX581" s="2195" t="s">
        <v>3213</v>
      </c>
      <c r="AY581" s="2198" t="s">
        <v>3285</v>
      </c>
    </row>
    <row r="582" spans="2:65" s="2209" customFormat="1">
      <c r="B582" s="2210"/>
      <c r="D582" s="2197" t="s">
        <v>3305</v>
      </c>
      <c r="E582" s="2211" t="s">
        <v>3146</v>
      </c>
      <c r="F582" s="2212" t="s">
        <v>11202</v>
      </c>
      <c r="H582" s="2213">
        <v>9.875</v>
      </c>
      <c r="L582" s="2210"/>
      <c r="M582" s="2214"/>
      <c r="T582" s="2215"/>
      <c r="AT582" s="2211" t="s">
        <v>3305</v>
      </c>
      <c r="AU582" s="2211" t="s">
        <v>134</v>
      </c>
      <c r="AV582" s="2209" t="s">
        <v>134</v>
      </c>
      <c r="AW582" s="2209" t="s">
        <v>3171</v>
      </c>
      <c r="AX582" s="2209" t="s">
        <v>3213</v>
      </c>
      <c r="AY582" s="2211" t="s">
        <v>3285</v>
      </c>
    </row>
    <row r="583" spans="2:65" s="2216" customFormat="1">
      <c r="B583" s="2217"/>
      <c r="D583" s="2197" t="s">
        <v>3305</v>
      </c>
      <c r="E583" s="2218" t="s">
        <v>3146</v>
      </c>
      <c r="F583" s="2219" t="s">
        <v>3320</v>
      </c>
      <c r="H583" s="2220">
        <v>20.704999999999998</v>
      </c>
      <c r="L583" s="2217"/>
      <c r="M583" s="2221"/>
      <c r="T583" s="2222"/>
      <c r="AT583" s="2218" t="s">
        <v>3305</v>
      </c>
      <c r="AU583" s="2218" t="s">
        <v>134</v>
      </c>
      <c r="AV583" s="2216" t="s">
        <v>856</v>
      </c>
      <c r="AW583" s="2216" t="s">
        <v>3171</v>
      </c>
      <c r="AX583" s="2216" t="s">
        <v>133</v>
      </c>
      <c r="AY583" s="2218" t="s">
        <v>3285</v>
      </c>
    </row>
    <row r="584" spans="2:65" s="2070" customFormat="1" ht="33" customHeight="1">
      <c r="B584" s="2164"/>
      <c r="C584" s="4608" t="s">
        <v>3903</v>
      </c>
      <c r="D584" s="4608" t="s">
        <v>3286</v>
      </c>
      <c r="E584" s="4609" t="s">
        <v>11203</v>
      </c>
      <c r="F584" s="4610" t="s">
        <v>11204</v>
      </c>
      <c r="G584" s="4611" t="s">
        <v>611</v>
      </c>
      <c r="H584" s="4612">
        <v>2.2749999999999999</v>
      </c>
      <c r="I584" s="4613"/>
      <c r="J584" s="4613">
        <f>ROUND(I584*H584,2)</f>
        <v>0</v>
      </c>
      <c r="K584" s="4610" t="s">
        <v>142</v>
      </c>
      <c r="L584" s="2071"/>
      <c r="M584" s="2190" t="s">
        <v>3146</v>
      </c>
      <c r="N584" s="2163" t="s">
        <v>3181</v>
      </c>
      <c r="O584" s="2191">
        <v>1.3089999999999999</v>
      </c>
      <c r="P584" s="2191">
        <f>O584*H584</f>
        <v>2.9779749999999998</v>
      </c>
      <c r="Q584" s="2191">
        <v>3.4169999999999999E-2</v>
      </c>
      <c r="R584" s="2191">
        <f>Q584*H584</f>
        <v>7.7736749999999993E-2</v>
      </c>
      <c r="S584" s="2191">
        <v>0</v>
      </c>
      <c r="T584" s="2192">
        <f>S584*H584</f>
        <v>0</v>
      </c>
      <c r="AR584" s="2193" t="s">
        <v>2894</v>
      </c>
      <c r="AT584" s="2193" t="s">
        <v>3286</v>
      </c>
      <c r="AU584" s="2193" t="s">
        <v>134</v>
      </c>
      <c r="AY584" s="2056" t="s">
        <v>3285</v>
      </c>
      <c r="BE584" s="2194">
        <f>IF(N584="základní",J584,0)</f>
        <v>0</v>
      </c>
      <c r="BF584" s="2194">
        <f>IF(N584="snížená",J584,0)</f>
        <v>0</v>
      </c>
      <c r="BG584" s="2194">
        <f>IF(N584="zákl. přenesená",J584,0)</f>
        <v>0</v>
      </c>
      <c r="BH584" s="2194">
        <f>IF(N584="sníž. přenesená",J584,0)</f>
        <v>0</v>
      </c>
      <c r="BI584" s="2194">
        <f>IF(N584="nulová",J584,0)</f>
        <v>0</v>
      </c>
      <c r="BJ584" s="2056" t="s">
        <v>134</v>
      </c>
      <c r="BK584" s="2194">
        <f>ROUND(I584*H584,2)</f>
        <v>0</v>
      </c>
      <c r="BL584" s="2056" t="s">
        <v>2894</v>
      </c>
      <c r="BM584" s="2193" t="s">
        <v>11205</v>
      </c>
    </row>
    <row r="585" spans="2:65" s="2195" customFormat="1">
      <c r="B585" s="2196"/>
      <c r="D585" s="2197" t="s">
        <v>3305</v>
      </c>
      <c r="E585" s="2198" t="s">
        <v>3146</v>
      </c>
      <c r="F585" s="2199" t="s">
        <v>3703</v>
      </c>
      <c r="H585" s="2198" t="s">
        <v>3146</v>
      </c>
      <c r="L585" s="2196"/>
      <c r="M585" s="2200"/>
      <c r="T585" s="2201"/>
      <c r="AT585" s="2198" t="s">
        <v>3305</v>
      </c>
      <c r="AU585" s="2198" t="s">
        <v>134</v>
      </c>
      <c r="AV585" s="2195" t="s">
        <v>133</v>
      </c>
      <c r="AW585" s="2195" t="s">
        <v>3171</v>
      </c>
      <c r="AX585" s="2195" t="s">
        <v>3213</v>
      </c>
      <c r="AY585" s="2198" t="s">
        <v>3285</v>
      </c>
    </row>
    <row r="586" spans="2:65" s="2209" customFormat="1">
      <c r="B586" s="2210"/>
      <c r="D586" s="2197" t="s">
        <v>3305</v>
      </c>
      <c r="E586" s="2211" t="s">
        <v>3146</v>
      </c>
      <c r="F586" s="2212" t="s">
        <v>11206</v>
      </c>
      <c r="H586" s="2213">
        <v>2.2749999999999999</v>
      </c>
      <c r="L586" s="2210"/>
      <c r="M586" s="2214"/>
      <c r="T586" s="2215"/>
      <c r="AT586" s="2211" t="s">
        <v>3305</v>
      </c>
      <c r="AU586" s="2211" t="s">
        <v>134</v>
      </c>
      <c r="AV586" s="2209" t="s">
        <v>134</v>
      </c>
      <c r="AW586" s="2209" t="s">
        <v>3171</v>
      </c>
      <c r="AX586" s="2209" t="s">
        <v>3213</v>
      </c>
      <c r="AY586" s="2211" t="s">
        <v>3285</v>
      </c>
    </row>
    <row r="587" spans="2:65" s="2216" customFormat="1">
      <c r="B587" s="2217"/>
      <c r="D587" s="2197" t="s">
        <v>3305</v>
      </c>
      <c r="E587" s="2218" t="s">
        <v>3146</v>
      </c>
      <c r="F587" s="2219" t="s">
        <v>3320</v>
      </c>
      <c r="H587" s="2220">
        <v>2.2749999999999999</v>
      </c>
      <c r="L587" s="2217"/>
      <c r="M587" s="2221"/>
      <c r="T587" s="2222"/>
      <c r="AT587" s="2218" t="s">
        <v>3305</v>
      </c>
      <c r="AU587" s="2218" t="s">
        <v>134</v>
      </c>
      <c r="AV587" s="2216" t="s">
        <v>856</v>
      </c>
      <c r="AW587" s="2216" t="s">
        <v>3171</v>
      </c>
      <c r="AX587" s="2216" t="s">
        <v>133</v>
      </c>
      <c r="AY587" s="2218" t="s">
        <v>3285</v>
      </c>
    </row>
    <row r="588" spans="2:65" s="2070" customFormat="1" ht="24.15" customHeight="1">
      <c r="B588" s="2164"/>
      <c r="C588" s="4608" t="s">
        <v>3907</v>
      </c>
      <c r="D588" s="4608" t="s">
        <v>3286</v>
      </c>
      <c r="E588" s="4609" t="s">
        <v>11207</v>
      </c>
      <c r="F588" s="4610" t="s">
        <v>11208</v>
      </c>
      <c r="G588" s="4611" t="s">
        <v>611</v>
      </c>
      <c r="H588" s="4612">
        <v>27.088000000000001</v>
      </c>
      <c r="I588" s="4613"/>
      <c r="J588" s="4613">
        <f>ROUND(I588*H588,2)</f>
        <v>0</v>
      </c>
      <c r="K588" s="4610" t="s">
        <v>142</v>
      </c>
      <c r="L588" s="2071"/>
      <c r="M588" s="2190" t="s">
        <v>3146</v>
      </c>
      <c r="N588" s="2163" t="s">
        <v>3181</v>
      </c>
      <c r="O588" s="2191">
        <v>1.296</v>
      </c>
      <c r="P588" s="2191">
        <f>O588*H588</f>
        <v>35.106048000000001</v>
      </c>
      <c r="Q588" s="2191">
        <v>4.428E-2</v>
      </c>
      <c r="R588" s="2191">
        <f>Q588*H588</f>
        <v>1.19945664</v>
      </c>
      <c r="S588" s="2191">
        <v>0</v>
      </c>
      <c r="T588" s="2192">
        <f>S588*H588</f>
        <v>0</v>
      </c>
      <c r="AR588" s="2193" t="s">
        <v>2894</v>
      </c>
      <c r="AT588" s="2193" t="s">
        <v>3286</v>
      </c>
      <c r="AU588" s="2193" t="s">
        <v>134</v>
      </c>
      <c r="AY588" s="2056" t="s">
        <v>3285</v>
      </c>
      <c r="BE588" s="2194">
        <f>IF(N588="základní",J588,0)</f>
        <v>0</v>
      </c>
      <c r="BF588" s="2194">
        <f>IF(N588="snížená",J588,0)</f>
        <v>0</v>
      </c>
      <c r="BG588" s="2194">
        <f>IF(N588="zákl. přenesená",J588,0)</f>
        <v>0</v>
      </c>
      <c r="BH588" s="2194">
        <f>IF(N588="sníž. přenesená",J588,0)</f>
        <v>0</v>
      </c>
      <c r="BI588" s="2194">
        <f>IF(N588="nulová",J588,0)</f>
        <v>0</v>
      </c>
      <c r="BJ588" s="2056" t="s">
        <v>134</v>
      </c>
      <c r="BK588" s="2194">
        <f>ROUND(I588*H588,2)</f>
        <v>0</v>
      </c>
      <c r="BL588" s="2056" t="s">
        <v>2894</v>
      </c>
      <c r="BM588" s="2193" t="s">
        <v>11209</v>
      </c>
    </row>
    <row r="589" spans="2:65" s="2195" customFormat="1">
      <c r="B589" s="2196"/>
      <c r="D589" s="2197" t="s">
        <v>3305</v>
      </c>
      <c r="E589" s="2198" t="s">
        <v>3146</v>
      </c>
      <c r="F589" s="2199" t="s">
        <v>11210</v>
      </c>
      <c r="H589" s="2198" t="s">
        <v>3146</v>
      </c>
      <c r="L589" s="2196"/>
      <c r="M589" s="2200"/>
      <c r="T589" s="2201"/>
      <c r="AT589" s="2198" t="s">
        <v>3305</v>
      </c>
      <c r="AU589" s="2198" t="s">
        <v>134</v>
      </c>
      <c r="AV589" s="2195" t="s">
        <v>133</v>
      </c>
      <c r="AW589" s="2195" t="s">
        <v>3171</v>
      </c>
      <c r="AX589" s="2195" t="s">
        <v>3213</v>
      </c>
      <c r="AY589" s="2198" t="s">
        <v>3285</v>
      </c>
    </row>
    <row r="590" spans="2:65" s="2209" customFormat="1">
      <c r="B590" s="2210"/>
      <c r="D590" s="2197" t="s">
        <v>3305</v>
      </c>
      <c r="E590" s="2211" t="s">
        <v>3146</v>
      </c>
      <c r="F590" s="2212" t="s">
        <v>11211</v>
      </c>
      <c r="H590" s="2213">
        <v>5.9749999999999996</v>
      </c>
      <c r="L590" s="2210"/>
      <c r="M590" s="2214"/>
      <c r="T590" s="2215"/>
      <c r="AT590" s="2211" t="s">
        <v>3305</v>
      </c>
      <c r="AU590" s="2211" t="s">
        <v>134</v>
      </c>
      <c r="AV590" s="2209" t="s">
        <v>134</v>
      </c>
      <c r="AW590" s="2209" t="s">
        <v>3171</v>
      </c>
      <c r="AX590" s="2209" t="s">
        <v>3213</v>
      </c>
      <c r="AY590" s="2211" t="s">
        <v>3285</v>
      </c>
    </row>
    <row r="591" spans="2:65" s="2209" customFormat="1">
      <c r="B591" s="2210"/>
      <c r="D591" s="2197" t="s">
        <v>3305</v>
      </c>
      <c r="E591" s="2211" t="s">
        <v>3146</v>
      </c>
      <c r="F591" s="2212" t="s">
        <v>11212</v>
      </c>
      <c r="H591" s="2213">
        <v>8.8729999999999993</v>
      </c>
      <c r="L591" s="2210"/>
      <c r="M591" s="2214"/>
      <c r="T591" s="2215"/>
      <c r="AT591" s="2211" t="s">
        <v>3305</v>
      </c>
      <c r="AU591" s="2211" t="s">
        <v>134</v>
      </c>
      <c r="AV591" s="2209" t="s">
        <v>134</v>
      </c>
      <c r="AW591" s="2209" t="s">
        <v>3171</v>
      </c>
      <c r="AX591" s="2209" t="s">
        <v>3213</v>
      </c>
      <c r="AY591" s="2211" t="s">
        <v>3285</v>
      </c>
    </row>
    <row r="592" spans="2:65" s="2202" customFormat="1">
      <c r="B592" s="2203"/>
      <c r="D592" s="2197" t="s">
        <v>3305</v>
      </c>
      <c r="E592" s="2204" t="s">
        <v>3146</v>
      </c>
      <c r="F592" s="2205" t="s">
        <v>3307</v>
      </c>
      <c r="H592" s="2206">
        <v>14.848000000000001</v>
      </c>
      <c r="L592" s="2203"/>
      <c r="M592" s="2207"/>
      <c r="T592" s="2208"/>
      <c r="AT592" s="2204" t="s">
        <v>3305</v>
      </c>
      <c r="AU592" s="2204" t="s">
        <v>134</v>
      </c>
      <c r="AV592" s="2202" t="s">
        <v>854</v>
      </c>
      <c r="AW592" s="2202" t="s">
        <v>3171</v>
      </c>
      <c r="AX592" s="2202" t="s">
        <v>3213</v>
      </c>
      <c r="AY592" s="2204" t="s">
        <v>3285</v>
      </c>
    </row>
    <row r="593" spans="2:65" s="2195" customFormat="1">
      <c r="B593" s="2196"/>
      <c r="D593" s="2197" t="s">
        <v>3305</v>
      </c>
      <c r="E593" s="2198" t="s">
        <v>3146</v>
      </c>
      <c r="F593" s="2199" t="s">
        <v>3622</v>
      </c>
      <c r="H593" s="2198" t="s">
        <v>3146</v>
      </c>
      <c r="L593" s="2196"/>
      <c r="M593" s="2200"/>
      <c r="T593" s="2201"/>
      <c r="AT593" s="2198" t="s">
        <v>3305</v>
      </c>
      <c r="AU593" s="2198" t="s">
        <v>134</v>
      </c>
      <c r="AV593" s="2195" t="s">
        <v>133</v>
      </c>
      <c r="AW593" s="2195" t="s">
        <v>3171</v>
      </c>
      <c r="AX593" s="2195" t="s">
        <v>3213</v>
      </c>
      <c r="AY593" s="2198" t="s">
        <v>3285</v>
      </c>
    </row>
    <row r="594" spans="2:65" s="2209" customFormat="1">
      <c r="B594" s="2210"/>
      <c r="D594" s="2197" t="s">
        <v>3305</v>
      </c>
      <c r="E594" s="2211" t="s">
        <v>3146</v>
      </c>
      <c r="F594" s="2212" t="s">
        <v>11213</v>
      </c>
      <c r="H594" s="2213">
        <v>12.24</v>
      </c>
      <c r="L594" s="2210"/>
      <c r="M594" s="2214"/>
      <c r="T594" s="2215"/>
      <c r="AT594" s="2211" t="s">
        <v>3305</v>
      </c>
      <c r="AU594" s="2211" t="s">
        <v>134</v>
      </c>
      <c r="AV594" s="2209" t="s">
        <v>134</v>
      </c>
      <c r="AW594" s="2209" t="s">
        <v>3171</v>
      </c>
      <c r="AX594" s="2209" t="s">
        <v>3213</v>
      </c>
      <c r="AY594" s="2211" t="s">
        <v>3285</v>
      </c>
    </row>
    <row r="595" spans="2:65" s="2202" customFormat="1">
      <c r="B595" s="2203"/>
      <c r="D595" s="2197" t="s">
        <v>3305</v>
      </c>
      <c r="E595" s="2204" t="s">
        <v>3146</v>
      </c>
      <c r="F595" s="2205" t="s">
        <v>3307</v>
      </c>
      <c r="H595" s="2206">
        <v>12.24</v>
      </c>
      <c r="L595" s="2203"/>
      <c r="M595" s="2207"/>
      <c r="T595" s="2208"/>
      <c r="AT595" s="2204" t="s">
        <v>3305</v>
      </c>
      <c r="AU595" s="2204" t="s">
        <v>134</v>
      </c>
      <c r="AV595" s="2202" t="s">
        <v>854</v>
      </c>
      <c r="AW595" s="2202" t="s">
        <v>3171</v>
      </c>
      <c r="AX595" s="2202" t="s">
        <v>3213</v>
      </c>
      <c r="AY595" s="2204" t="s">
        <v>3285</v>
      </c>
    </row>
    <row r="596" spans="2:65" s="2216" customFormat="1">
      <c r="B596" s="2217"/>
      <c r="D596" s="2197" t="s">
        <v>3305</v>
      </c>
      <c r="E596" s="2218" t="s">
        <v>3146</v>
      </c>
      <c r="F596" s="2219" t="s">
        <v>3320</v>
      </c>
      <c r="H596" s="2220">
        <v>27.088000000000001</v>
      </c>
      <c r="L596" s="2217"/>
      <c r="M596" s="2221"/>
      <c r="T596" s="2222"/>
      <c r="AT596" s="2218" t="s">
        <v>3305</v>
      </c>
      <c r="AU596" s="2218" t="s">
        <v>134</v>
      </c>
      <c r="AV596" s="2216" t="s">
        <v>856</v>
      </c>
      <c r="AW596" s="2216" t="s">
        <v>3171</v>
      </c>
      <c r="AX596" s="2216" t="s">
        <v>133</v>
      </c>
      <c r="AY596" s="2218" t="s">
        <v>3285</v>
      </c>
    </row>
    <row r="597" spans="2:65" s="2070" customFormat="1" ht="21.75" customHeight="1">
      <c r="B597" s="2164"/>
      <c r="C597" s="4608" t="s">
        <v>3911</v>
      </c>
      <c r="D597" s="4608" t="s">
        <v>3286</v>
      </c>
      <c r="E597" s="4609" t="s">
        <v>11214</v>
      </c>
      <c r="F597" s="4610" t="s">
        <v>11215</v>
      </c>
      <c r="G597" s="4611" t="s">
        <v>611</v>
      </c>
      <c r="H597" s="4612">
        <v>19.324999999999999</v>
      </c>
      <c r="I597" s="4613"/>
      <c r="J597" s="4613">
        <f>ROUND(I597*H597,2)</f>
        <v>0</v>
      </c>
      <c r="K597" s="4610" t="s">
        <v>142</v>
      </c>
      <c r="L597" s="2071"/>
      <c r="M597" s="2190" t="s">
        <v>3146</v>
      </c>
      <c r="N597" s="2163" t="s">
        <v>3181</v>
      </c>
      <c r="O597" s="2191">
        <v>0.08</v>
      </c>
      <c r="P597" s="2191">
        <f>O597*H597</f>
        <v>1.546</v>
      </c>
      <c r="Q597" s="2191">
        <v>0</v>
      </c>
      <c r="R597" s="2191">
        <f>Q597*H597</f>
        <v>0</v>
      </c>
      <c r="S597" s="2191">
        <v>0</v>
      </c>
      <c r="T597" s="2192">
        <f>S597*H597</f>
        <v>0</v>
      </c>
      <c r="AR597" s="2193" t="s">
        <v>2894</v>
      </c>
      <c r="AT597" s="2193" t="s">
        <v>3286</v>
      </c>
      <c r="AU597" s="2193" t="s">
        <v>134</v>
      </c>
      <c r="AY597" s="2056" t="s">
        <v>3285</v>
      </c>
      <c r="BE597" s="2194">
        <f>IF(N597="základní",J597,0)</f>
        <v>0</v>
      </c>
      <c r="BF597" s="2194">
        <f>IF(N597="snížená",J597,0)</f>
        <v>0</v>
      </c>
      <c r="BG597" s="2194">
        <f>IF(N597="zákl. přenesená",J597,0)</f>
        <v>0</v>
      </c>
      <c r="BH597" s="2194">
        <f>IF(N597="sníž. přenesená",J597,0)</f>
        <v>0</v>
      </c>
      <c r="BI597" s="2194">
        <f>IF(N597="nulová",J597,0)</f>
        <v>0</v>
      </c>
      <c r="BJ597" s="2056" t="s">
        <v>134</v>
      </c>
      <c r="BK597" s="2194">
        <f>ROUND(I597*H597,2)</f>
        <v>0</v>
      </c>
      <c r="BL597" s="2056" t="s">
        <v>2894</v>
      </c>
      <c r="BM597" s="2193" t="s">
        <v>11216</v>
      </c>
    </row>
    <row r="598" spans="2:65" s="2195" customFormat="1">
      <c r="B598" s="2196"/>
      <c r="D598" s="2197" t="s">
        <v>3305</v>
      </c>
      <c r="E598" s="2198" t="s">
        <v>3146</v>
      </c>
      <c r="F598" s="2199" t="s">
        <v>11217</v>
      </c>
      <c r="H598" s="2198" t="s">
        <v>3146</v>
      </c>
      <c r="L598" s="2196"/>
      <c r="M598" s="2200"/>
      <c r="T598" s="2201"/>
      <c r="AT598" s="2198" t="s">
        <v>3305</v>
      </c>
      <c r="AU598" s="2198" t="s">
        <v>134</v>
      </c>
      <c r="AV598" s="2195" t="s">
        <v>133</v>
      </c>
      <c r="AW598" s="2195" t="s">
        <v>3171</v>
      </c>
      <c r="AX598" s="2195" t="s">
        <v>3213</v>
      </c>
      <c r="AY598" s="2198" t="s">
        <v>3285</v>
      </c>
    </row>
    <row r="599" spans="2:65" s="2209" customFormat="1">
      <c r="B599" s="2210"/>
      <c r="D599" s="2197" t="s">
        <v>3305</v>
      </c>
      <c r="E599" s="2211" t="s">
        <v>3146</v>
      </c>
      <c r="F599" s="2212" t="s">
        <v>11218</v>
      </c>
      <c r="H599" s="2213">
        <v>4.1749999999999998</v>
      </c>
      <c r="L599" s="2210"/>
      <c r="M599" s="2214"/>
      <c r="T599" s="2215"/>
      <c r="AT599" s="2211" t="s">
        <v>3305</v>
      </c>
      <c r="AU599" s="2211" t="s">
        <v>134</v>
      </c>
      <c r="AV599" s="2209" t="s">
        <v>134</v>
      </c>
      <c r="AW599" s="2209" t="s">
        <v>3171</v>
      </c>
      <c r="AX599" s="2209" t="s">
        <v>3213</v>
      </c>
      <c r="AY599" s="2211" t="s">
        <v>3285</v>
      </c>
    </row>
    <row r="600" spans="2:65" s="2209" customFormat="1">
      <c r="B600" s="2210"/>
      <c r="D600" s="2197" t="s">
        <v>3305</v>
      </c>
      <c r="E600" s="2211" t="s">
        <v>3146</v>
      </c>
      <c r="F600" s="2212" t="s">
        <v>11219</v>
      </c>
      <c r="H600" s="2213">
        <v>8.9</v>
      </c>
      <c r="L600" s="2210"/>
      <c r="M600" s="2214"/>
      <c r="T600" s="2215"/>
      <c r="AT600" s="2211" t="s">
        <v>3305</v>
      </c>
      <c r="AU600" s="2211" t="s">
        <v>134</v>
      </c>
      <c r="AV600" s="2209" t="s">
        <v>134</v>
      </c>
      <c r="AW600" s="2209" t="s">
        <v>3171</v>
      </c>
      <c r="AX600" s="2209" t="s">
        <v>3213</v>
      </c>
      <c r="AY600" s="2211" t="s">
        <v>3285</v>
      </c>
    </row>
    <row r="601" spans="2:65" s="2209" customFormat="1">
      <c r="B601" s="2210"/>
      <c r="D601" s="2197" t="s">
        <v>3305</v>
      </c>
      <c r="E601" s="2211" t="s">
        <v>3146</v>
      </c>
      <c r="F601" s="2212" t="s">
        <v>11220</v>
      </c>
      <c r="H601" s="2213">
        <v>5</v>
      </c>
      <c r="L601" s="2210"/>
      <c r="M601" s="2214"/>
      <c r="T601" s="2215"/>
      <c r="AT601" s="2211" t="s">
        <v>3305</v>
      </c>
      <c r="AU601" s="2211" t="s">
        <v>134</v>
      </c>
      <c r="AV601" s="2209" t="s">
        <v>134</v>
      </c>
      <c r="AW601" s="2209" t="s">
        <v>3171</v>
      </c>
      <c r="AX601" s="2209" t="s">
        <v>3213</v>
      </c>
      <c r="AY601" s="2211" t="s">
        <v>3285</v>
      </c>
    </row>
    <row r="602" spans="2:65" s="2209" customFormat="1">
      <c r="B602" s="2210"/>
      <c r="D602" s="2197" t="s">
        <v>3305</v>
      </c>
      <c r="E602" s="2211" t="s">
        <v>3146</v>
      </c>
      <c r="F602" s="2212" t="s">
        <v>11221</v>
      </c>
      <c r="H602" s="2213">
        <v>1.25</v>
      </c>
      <c r="L602" s="2210"/>
      <c r="M602" s="2214"/>
      <c r="T602" s="2215"/>
      <c r="AT602" s="2211" t="s">
        <v>3305</v>
      </c>
      <c r="AU602" s="2211" t="s">
        <v>134</v>
      </c>
      <c r="AV602" s="2209" t="s">
        <v>134</v>
      </c>
      <c r="AW602" s="2209" t="s">
        <v>3171</v>
      </c>
      <c r="AX602" s="2209" t="s">
        <v>3213</v>
      </c>
      <c r="AY602" s="2211" t="s">
        <v>3285</v>
      </c>
    </row>
    <row r="603" spans="2:65" s="2216" customFormat="1">
      <c r="B603" s="2217"/>
      <c r="D603" s="2197" t="s">
        <v>3305</v>
      </c>
      <c r="E603" s="2218" t="s">
        <v>3146</v>
      </c>
      <c r="F603" s="2219" t="s">
        <v>3320</v>
      </c>
      <c r="H603" s="2220">
        <v>19.324999999999999</v>
      </c>
      <c r="L603" s="2217"/>
      <c r="M603" s="2221"/>
      <c r="T603" s="2222"/>
      <c r="AT603" s="2218" t="s">
        <v>3305</v>
      </c>
      <c r="AU603" s="2218" t="s">
        <v>134</v>
      </c>
      <c r="AV603" s="2216" t="s">
        <v>856</v>
      </c>
      <c r="AW603" s="2216" t="s">
        <v>3171</v>
      </c>
      <c r="AX603" s="2216" t="s">
        <v>133</v>
      </c>
      <c r="AY603" s="2218" t="s">
        <v>3285</v>
      </c>
    </row>
    <row r="604" spans="2:65" s="2070" customFormat="1" ht="24.15" customHeight="1">
      <c r="B604" s="2164"/>
      <c r="C604" s="4614" t="s">
        <v>3915</v>
      </c>
      <c r="D604" s="4614" t="s">
        <v>135</v>
      </c>
      <c r="E604" s="4615" t="s">
        <v>11054</v>
      </c>
      <c r="F604" s="4616" t="s">
        <v>11055</v>
      </c>
      <c r="G604" s="4617" t="s">
        <v>611</v>
      </c>
      <c r="H604" s="4618">
        <v>20.291</v>
      </c>
      <c r="I604" s="4619"/>
      <c r="J604" s="4619">
        <f>ROUND(I604*H604,2)</f>
        <v>0</v>
      </c>
      <c r="K604" s="4616" t="s">
        <v>142</v>
      </c>
      <c r="L604" s="2223"/>
      <c r="M604" s="2224" t="s">
        <v>3146</v>
      </c>
      <c r="N604" s="2225" t="s">
        <v>3181</v>
      </c>
      <c r="O604" s="2191">
        <v>0</v>
      </c>
      <c r="P604" s="2191">
        <f>O604*H604</f>
        <v>0</v>
      </c>
      <c r="Q604" s="2191">
        <v>3.0000000000000001E-3</v>
      </c>
      <c r="R604" s="2191">
        <f>Q604*H604</f>
        <v>6.0873000000000003E-2</v>
      </c>
      <c r="S604" s="2191">
        <v>0</v>
      </c>
      <c r="T604" s="2192">
        <f>S604*H604</f>
        <v>0</v>
      </c>
      <c r="AR604" s="2193" t="s">
        <v>3415</v>
      </c>
      <c r="AT604" s="2193" t="s">
        <v>135</v>
      </c>
      <c r="AU604" s="2193" t="s">
        <v>134</v>
      </c>
      <c r="AY604" s="2056" t="s">
        <v>3285</v>
      </c>
      <c r="BE604" s="2194">
        <f>IF(N604="základní",J604,0)</f>
        <v>0</v>
      </c>
      <c r="BF604" s="2194">
        <f>IF(N604="snížená",J604,0)</f>
        <v>0</v>
      </c>
      <c r="BG604" s="2194">
        <f>IF(N604="zákl. přenesená",J604,0)</f>
        <v>0</v>
      </c>
      <c r="BH604" s="2194">
        <f>IF(N604="sníž. přenesená",J604,0)</f>
        <v>0</v>
      </c>
      <c r="BI604" s="2194">
        <f>IF(N604="nulová",J604,0)</f>
        <v>0</v>
      </c>
      <c r="BJ604" s="2056" t="s">
        <v>134</v>
      </c>
      <c r="BK604" s="2194">
        <f>ROUND(I604*H604,2)</f>
        <v>0</v>
      </c>
      <c r="BL604" s="2056" t="s">
        <v>2894</v>
      </c>
      <c r="BM604" s="2193" t="s">
        <v>11222</v>
      </c>
    </row>
    <row r="605" spans="2:65" s="2209" customFormat="1">
      <c r="B605" s="2210"/>
      <c r="D605" s="2197" t="s">
        <v>3305</v>
      </c>
      <c r="F605" s="2212" t="s">
        <v>11223</v>
      </c>
      <c r="H605" s="2213">
        <v>20.291</v>
      </c>
      <c r="L605" s="2210"/>
      <c r="M605" s="2214"/>
      <c r="T605" s="2215"/>
      <c r="AT605" s="2211" t="s">
        <v>3305</v>
      </c>
      <c r="AU605" s="2211" t="s">
        <v>134</v>
      </c>
      <c r="AV605" s="2209" t="s">
        <v>134</v>
      </c>
      <c r="AW605" s="2209" t="s">
        <v>3148</v>
      </c>
      <c r="AX605" s="2209" t="s">
        <v>133</v>
      </c>
      <c r="AY605" s="2211" t="s">
        <v>3285</v>
      </c>
    </row>
    <row r="606" spans="2:65" s="2070" customFormat="1" ht="16.5" customHeight="1">
      <c r="B606" s="2164"/>
      <c r="C606" s="4608" t="s">
        <v>3919</v>
      </c>
      <c r="D606" s="4608" t="s">
        <v>3286</v>
      </c>
      <c r="E606" s="4609" t="s">
        <v>11224</v>
      </c>
      <c r="F606" s="4610" t="s">
        <v>11225</v>
      </c>
      <c r="G606" s="4611" t="s">
        <v>611</v>
      </c>
      <c r="H606" s="4612">
        <v>100.8</v>
      </c>
      <c r="I606" s="4613"/>
      <c r="J606" s="4613">
        <f>ROUND(I606*H606,2)</f>
        <v>0</v>
      </c>
      <c r="K606" s="4610" t="s">
        <v>142</v>
      </c>
      <c r="L606" s="2071"/>
      <c r="M606" s="2190" t="s">
        <v>3146</v>
      </c>
      <c r="N606" s="2163" t="s">
        <v>3181</v>
      </c>
      <c r="O606" s="2191">
        <v>0.7</v>
      </c>
      <c r="P606" s="2191">
        <f>O606*H606</f>
        <v>70.559999999999988</v>
      </c>
      <c r="Q606" s="2191">
        <v>3.2000000000000002E-3</v>
      </c>
      <c r="R606" s="2191">
        <f>Q606*H606</f>
        <v>0.32256000000000001</v>
      </c>
      <c r="S606" s="2191">
        <v>0</v>
      </c>
      <c r="T606" s="2192">
        <f>S606*H606</f>
        <v>0</v>
      </c>
      <c r="AR606" s="2193" t="s">
        <v>2894</v>
      </c>
      <c r="AT606" s="2193" t="s">
        <v>3286</v>
      </c>
      <c r="AU606" s="2193" t="s">
        <v>134</v>
      </c>
      <c r="AY606" s="2056" t="s">
        <v>3285</v>
      </c>
      <c r="BE606" s="2194">
        <f>IF(N606="základní",J606,0)</f>
        <v>0</v>
      </c>
      <c r="BF606" s="2194">
        <f>IF(N606="snížená",J606,0)</f>
        <v>0</v>
      </c>
      <c r="BG606" s="2194">
        <f>IF(N606="zákl. přenesená",J606,0)</f>
        <v>0</v>
      </c>
      <c r="BH606" s="2194">
        <f>IF(N606="sníž. přenesená",J606,0)</f>
        <v>0</v>
      </c>
      <c r="BI606" s="2194">
        <f>IF(N606="nulová",J606,0)</f>
        <v>0</v>
      </c>
      <c r="BJ606" s="2056" t="s">
        <v>134</v>
      </c>
      <c r="BK606" s="2194">
        <f>ROUND(I606*H606,2)</f>
        <v>0</v>
      </c>
      <c r="BL606" s="2056" t="s">
        <v>2894</v>
      </c>
      <c r="BM606" s="2193" t="s">
        <v>11226</v>
      </c>
    </row>
    <row r="607" spans="2:65" s="2070" customFormat="1" ht="37.950000000000003" customHeight="1">
      <c r="B607" s="2164"/>
      <c r="C607" s="4608" t="s">
        <v>3923</v>
      </c>
      <c r="D607" s="4608" t="s">
        <v>3286</v>
      </c>
      <c r="E607" s="4609" t="s">
        <v>11227</v>
      </c>
      <c r="F607" s="4610" t="s">
        <v>11228</v>
      </c>
      <c r="G607" s="4611" t="s">
        <v>611</v>
      </c>
      <c r="H607" s="4612">
        <v>633.66099999999994</v>
      </c>
      <c r="I607" s="4613"/>
      <c r="J607" s="4613">
        <f>ROUND(I607*H607,2)</f>
        <v>0</v>
      </c>
      <c r="K607" s="4610" t="s">
        <v>142</v>
      </c>
      <c r="L607" s="2071"/>
      <c r="M607" s="2190" t="s">
        <v>3146</v>
      </c>
      <c r="N607" s="2163" t="s">
        <v>3181</v>
      </c>
      <c r="O607" s="2191">
        <v>2.1840000000000002</v>
      </c>
      <c r="P607" s="2191">
        <f>O607*H607</f>
        <v>1383.915624</v>
      </c>
      <c r="Q607" s="2191">
        <v>6.1550000000000001E-2</v>
      </c>
      <c r="R607" s="2191">
        <f>Q607*H607</f>
        <v>39.001834549999998</v>
      </c>
      <c r="S607" s="2191">
        <v>0</v>
      </c>
      <c r="T607" s="2192">
        <f>S607*H607</f>
        <v>0</v>
      </c>
      <c r="AR607" s="2193" t="s">
        <v>2894</v>
      </c>
      <c r="AT607" s="2193" t="s">
        <v>3286</v>
      </c>
      <c r="AU607" s="2193" t="s">
        <v>134</v>
      </c>
      <c r="AY607" s="2056" t="s">
        <v>3285</v>
      </c>
      <c r="BE607" s="2194">
        <f>IF(N607="základní",J607,0)</f>
        <v>0</v>
      </c>
      <c r="BF607" s="2194">
        <f>IF(N607="snížená",J607,0)</f>
        <v>0</v>
      </c>
      <c r="BG607" s="2194">
        <f>IF(N607="zákl. přenesená",J607,0)</f>
        <v>0</v>
      </c>
      <c r="BH607" s="2194">
        <f>IF(N607="sníž. přenesená",J607,0)</f>
        <v>0</v>
      </c>
      <c r="BI607" s="2194">
        <f>IF(N607="nulová",J607,0)</f>
        <v>0</v>
      </c>
      <c r="BJ607" s="2056" t="s">
        <v>134</v>
      </c>
      <c r="BK607" s="2194">
        <f>ROUND(I607*H607,2)</f>
        <v>0</v>
      </c>
      <c r="BL607" s="2056" t="s">
        <v>2894</v>
      </c>
      <c r="BM607" s="2193" t="s">
        <v>11229</v>
      </c>
    </row>
    <row r="608" spans="2:65" s="2195" customFormat="1">
      <c r="B608" s="2196"/>
      <c r="D608" s="2197" t="s">
        <v>3305</v>
      </c>
      <c r="E608" s="2198" t="s">
        <v>3146</v>
      </c>
      <c r="F608" s="2199" t="s">
        <v>3620</v>
      </c>
      <c r="H608" s="2198" t="s">
        <v>3146</v>
      </c>
      <c r="L608" s="2196"/>
      <c r="M608" s="2200"/>
      <c r="T608" s="2201"/>
      <c r="AT608" s="2198" t="s">
        <v>3305</v>
      </c>
      <c r="AU608" s="2198" t="s">
        <v>134</v>
      </c>
      <c r="AV608" s="2195" t="s">
        <v>133</v>
      </c>
      <c r="AW608" s="2195" t="s">
        <v>3171</v>
      </c>
      <c r="AX608" s="2195" t="s">
        <v>3213</v>
      </c>
      <c r="AY608" s="2198" t="s">
        <v>3285</v>
      </c>
    </row>
    <row r="609" spans="2:65" s="2209" customFormat="1">
      <c r="B609" s="2210"/>
      <c r="D609" s="2197" t="s">
        <v>3305</v>
      </c>
      <c r="E609" s="2211" t="s">
        <v>3146</v>
      </c>
      <c r="F609" s="2212" t="s">
        <v>11230</v>
      </c>
      <c r="H609" s="2213">
        <v>633.66099999999994</v>
      </c>
      <c r="L609" s="2210"/>
      <c r="M609" s="2214"/>
      <c r="T609" s="2215"/>
      <c r="AT609" s="2211" t="s">
        <v>3305</v>
      </c>
      <c r="AU609" s="2211" t="s">
        <v>134</v>
      </c>
      <c r="AV609" s="2209" t="s">
        <v>134</v>
      </c>
      <c r="AW609" s="2209" t="s">
        <v>3171</v>
      </c>
      <c r="AX609" s="2209" t="s">
        <v>3213</v>
      </c>
      <c r="AY609" s="2211" t="s">
        <v>3285</v>
      </c>
    </row>
    <row r="610" spans="2:65" s="2216" customFormat="1">
      <c r="B610" s="2217"/>
      <c r="D610" s="2197" t="s">
        <v>3305</v>
      </c>
      <c r="E610" s="2218" t="s">
        <v>3146</v>
      </c>
      <c r="F610" s="2219" t="s">
        <v>3320</v>
      </c>
      <c r="H610" s="2220">
        <v>633.66099999999994</v>
      </c>
      <c r="L610" s="2217"/>
      <c r="M610" s="2221"/>
      <c r="T610" s="2222"/>
      <c r="AT610" s="2218" t="s">
        <v>3305</v>
      </c>
      <c r="AU610" s="2218" t="s">
        <v>134</v>
      </c>
      <c r="AV610" s="2216" t="s">
        <v>856</v>
      </c>
      <c r="AW610" s="2216" t="s">
        <v>3171</v>
      </c>
      <c r="AX610" s="2216" t="s">
        <v>133</v>
      </c>
      <c r="AY610" s="2218" t="s">
        <v>3285</v>
      </c>
    </row>
    <row r="611" spans="2:65" s="2070" customFormat="1" ht="44.25" customHeight="1">
      <c r="B611" s="2164"/>
      <c r="C611" s="4608" t="s">
        <v>3927</v>
      </c>
      <c r="D611" s="4608" t="s">
        <v>3286</v>
      </c>
      <c r="E611" s="4609" t="s">
        <v>11231</v>
      </c>
      <c r="F611" s="4610" t="s">
        <v>11232</v>
      </c>
      <c r="G611" s="4611" t="s">
        <v>611</v>
      </c>
      <c r="H611" s="4612">
        <v>210.00800000000001</v>
      </c>
      <c r="I611" s="4613"/>
      <c r="J611" s="4613">
        <f>ROUND(I611*H611,2)</f>
        <v>0</v>
      </c>
      <c r="K611" s="4610" t="s">
        <v>142</v>
      </c>
      <c r="L611" s="2071"/>
      <c r="M611" s="2190" t="s">
        <v>3146</v>
      </c>
      <c r="N611" s="2163" t="s">
        <v>3181</v>
      </c>
      <c r="O611" s="2191">
        <v>2.1840000000000002</v>
      </c>
      <c r="P611" s="2191">
        <f>O611*H611</f>
        <v>458.65747200000004</v>
      </c>
      <c r="Q611" s="2191">
        <v>6.1929999999999999E-2</v>
      </c>
      <c r="R611" s="2191">
        <f>Q611*H611</f>
        <v>13.00579544</v>
      </c>
      <c r="S611" s="2191">
        <v>0</v>
      </c>
      <c r="T611" s="2192">
        <f>S611*H611</f>
        <v>0</v>
      </c>
      <c r="AR611" s="2193" t="s">
        <v>2894</v>
      </c>
      <c r="AT611" s="2193" t="s">
        <v>3286</v>
      </c>
      <c r="AU611" s="2193" t="s">
        <v>134</v>
      </c>
      <c r="AY611" s="2056" t="s">
        <v>3285</v>
      </c>
      <c r="BE611" s="2194">
        <f>IF(N611="základní",J611,0)</f>
        <v>0</v>
      </c>
      <c r="BF611" s="2194">
        <f>IF(N611="snížená",J611,0)</f>
        <v>0</v>
      </c>
      <c r="BG611" s="2194">
        <f>IF(N611="zákl. přenesená",J611,0)</f>
        <v>0</v>
      </c>
      <c r="BH611" s="2194">
        <f>IF(N611="sníž. přenesená",J611,0)</f>
        <v>0</v>
      </c>
      <c r="BI611" s="2194">
        <f>IF(N611="nulová",J611,0)</f>
        <v>0</v>
      </c>
      <c r="BJ611" s="2056" t="s">
        <v>134</v>
      </c>
      <c r="BK611" s="2194">
        <f>ROUND(I611*H611,2)</f>
        <v>0</v>
      </c>
      <c r="BL611" s="2056" t="s">
        <v>2894</v>
      </c>
      <c r="BM611" s="2193" t="s">
        <v>11233</v>
      </c>
    </row>
    <row r="612" spans="2:65" s="2195" customFormat="1">
      <c r="B612" s="2196"/>
      <c r="D612" s="2197" t="s">
        <v>3305</v>
      </c>
      <c r="E612" s="2198" t="s">
        <v>3146</v>
      </c>
      <c r="F612" s="2199" t="s">
        <v>3559</v>
      </c>
      <c r="H612" s="2198" t="s">
        <v>3146</v>
      </c>
      <c r="L612" s="2196"/>
      <c r="M612" s="2200"/>
      <c r="T612" s="2201"/>
      <c r="AT612" s="2198" t="s">
        <v>3305</v>
      </c>
      <c r="AU612" s="2198" t="s">
        <v>134</v>
      </c>
      <c r="AV612" s="2195" t="s">
        <v>133</v>
      </c>
      <c r="AW612" s="2195" t="s">
        <v>3171</v>
      </c>
      <c r="AX612" s="2195" t="s">
        <v>3213</v>
      </c>
      <c r="AY612" s="2198" t="s">
        <v>3285</v>
      </c>
    </row>
    <row r="613" spans="2:65" s="2209" customFormat="1">
      <c r="B613" s="2210"/>
      <c r="D613" s="2197" t="s">
        <v>3305</v>
      </c>
      <c r="E613" s="2211" t="s">
        <v>3146</v>
      </c>
      <c r="F613" s="2212" t="s">
        <v>11234</v>
      </c>
      <c r="H613" s="2213">
        <v>30.97</v>
      </c>
      <c r="L613" s="2210"/>
      <c r="M613" s="2214"/>
      <c r="T613" s="2215"/>
      <c r="AT613" s="2211" t="s">
        <v>3305</v>
      </c>
      <c r="AU613" s="2211" t="s">
        <v>134</v>
      </c>
      <c r="AV613" s="2209" t="s">
        <v>134</v>
      </c>
      <c r="AW613" s="2209" t="s">
        <v>3171</v>
      </c>
      <c r="AX613" s="2209" t="s">
        <v>3213</v>
      </c>
      <c r="AY613" s="2211" t="s">
        <v>3285</v>
      </c>
    </row>
    <row r="614" spans="2:65" s="2195" customFormat="1">
      <c r="B614" s="2196"/>
      <c r="D614" s="2197" t="s">
        <v>3305</v>
      </c>
      <c r="E614" s="2198" t="s">
        <v>3146</v>
      </c>
      <c r="F614" s="2199" t="s">
        <v>3703</v>
      </c>
      <c r="H614" s="2198" t="s">
        <v>3146</v>
      </c>
      <c r="L614" s="2196"/>
      <c r="M614" s="2200"/>
      <c r="T614" s="2201"/>
      <c r="AT614" s="2198" t="s">
        <v>3305</v>
      </c>
      <c r="AU614" s="2198" t="s">
        <v>134</v>
      </c>
      <c r="AV614" s="2195" t="s">
        <v>133</v>
      </c>
      <c r="AW614" s="2195" t="s">
        <v>3171</v>
      </c>
      <c r="AX614" s="2195" t="s">
        <v>3213</v>
      </c>
      <c r="AY614" s="2198" t="s">
        <v>3285</v>
      </c>
    </row>
    <row r="615" spans="2:65" s="2209" customFormat="1">
      <c r="B615" s="2210"/>
      <c r="D615" s="2197" t="s">
        <v>3305</v>
      </c>
      <c r="E615" s="2211" t="s">
        <v>3146</v>
      </c>
      <c r="F615" s="2212" t="s">
        <v>11235</v>
      </c>
      <c r="H615" s="2213">
        <v>45.582000000000001</v>
      </c>
      <c r="L615" s="2210"/>
      <c r="M615" s="2214"/>
      <c r="T615" s="2215"/>
      <c r="AT615" s="2211" t="s">
        <v>3305</v>
      </c>
      <c r="AU615" s="2211" t="s">
        <v>134</v>
      </c>
      <c r="AV615" s="2209" t="s">
        <v>134</v>
      </c>
      <c r="AW615" s="2209" t="s">
        <v>3171</v>
      </c>
      <c r="AX615" s="2209" t="s">
        <v>3213</v>
      </c>
      <c r="AY615" s="2211" t="s">
        <v>3285</v>
      </c>
    </row>
    <row r="616" spans="2:65" s="2209" customFormat="1">
      <c r="B616" s="2210"/>
      <c r="D616" s="2197" t="s">
        <v>3305</v>
      </c>
      <c r="E616" s="2211" t="s">
        <v>3146</v>
      </c>
      <c r="F616" s="2212" t="s">
        <v>11236</v>
      </c>
      <c r="H616" s="2213">
        <v>36.139000000000003</v>
      </c>
      <c r="L616" s="2210"/>
      <c r="M616" s="2214"/>
      <c r="T616" s="2215"/>
      <c r="AT616" s="2211" t="s">
        <v>3305</v>
      </c>
      <c r="AU616" s="2211" t="s">
        <v>134</v>
      </c>
      <c r="AV616" s="2209" t="s">
        <v>134</v>
      </c>
      <c r="AW616" s="2209" t="s">
        <v>3171</v>
      </c>
      <c r="AX616" s="2209" t="s">
        <v>3213</v>
      </c>
      <c r="AY616" s="2211" t="s">
        <v>3285</v>
      </c>
    </row>
    <row r="617" spans="2:65" s="2195" customFormat="1">
      <c r="B617" s="2196"/>
      <c r="D617" s="2197" t="s">
        <v>3305</v>
      </c>
      <c r="E617" s="2198" t="s">
        <v>3146</v>
      </c>
      <c r="F617" s="2199" t="s">
        <v>3622</v>
      </c>
      <c r="H617" s="2198" t="s">
        <v>3146</v>
      </c>
      <c r="L617" s="2196"/>
      <c r="M617" s="2200"/>
      <c r="T617" s="2201"/>
      <c r="AT617" s="2198" t="s">
        <v>3305</v>
      </c>
      <c r="AU617" s="2198" t="s">
        <v>134</v>
      </c>
      <c r="AV617" s="2195" t="s">
        <v>133</v>
      </c>
      <c r="AW617" s="2195" t="s">
        <v>3171</v>
      </c>
      <c r="AX617" s="2195" t="s">
        <v>3213</v>
      </c>
      <c r="AY617" s="2198" t="s">
        <v>3285</v>
      </c>
    </row>
    <row r="618" spans="2:65" s="2209" customFormat="1">
      <c r="B618" s="2210"/>
      <c r="D618" s="2197" t="s">
        <v>3305</v>
      </c>
      <c r="E618" s="2211" t="s">
        <v>3146</v>
      </c>
      <c r="F618" s="2212" t="s">
        <v>11237</v>
      </c>
      <c r="H618" s="2213">
        <v>97.316999999999993</v>
      </c>
      <c r="L618" s="2210"/>
      <c r="M618" s="2214"/>
      <c r="T618" s="2215"/>
      <c r="AT618" s="2211" t="s">
        <v>3305</v>
      </c>
      <c r="AU618" s="2211" t="s">
        <v>134</v>
      </c>
      <c r="AV618" s="2209" t="s">
        <v>134</v>
      </c>
      <c r="AW618" s="2209" t="s">
        <v>3171</v>
      </c>
      <c r="AX618" s="2209" t="s">
        <v>3213</v>
      </c>
      <c r="AY618" s="2211" t="s">
        <v>3285</v>
      </c>
    </row>
    <row r="619" spans="2:65" s="2202" customFormat="1">
      <c r="B619" s="2203"/>
      <c r="D619" s="2197" t="s">
        <v>3305</v>
      </c>
      <c r="E619" s="2204" t="s">
        <v>3146</v>
      </c>
      <c r="F619" s="2205" t="s">
        <v>3307</v>
      </c>
      <c r="H619" s="2206">
        <v>210.00800000000001</v>
      </c>
      <c r="L619" s="2203"/>
      <c r="M619" s="2207"/>
      <c r="T619" s="2208"/>
      <c r="AT619" s="2204" t="s">
        <v>3305</v>
      </c>
      <c r="AU619" s="2204" t="s">
        <v>134</v>
      </c>
      <c r="AV619" s="2202" t="s">
        <v>854</v>
      </c>
      <c r="AW619" s="2202" t="s">
        <v>3171</v>
      </c>
      <c r="AX619" s="2202" t="s">
        <v>133</v>
      </c>
      <c r="AY619" s="2204" t="s">
        <v>3285</v>
      </c>
    </row>
    <row r="620" spans="2:65" s="2070" customFormat="1" ht="49.2" customHeight="1">
      <c r="B620" s="2164"/>
      <c r="C620" s="4608" t="s">
        <v>3931</v>
      </c>
      <c r="D620" s="4608" t="s">
        <v>3286</v>
      </c>
      <c r="E620" s="4609" t="s">
        <v>11238</v>
      </c>
      <c r="F620" s="4610" t="s">
        <v>11239</v>
      </c>
      <c r="G620" s="4611" t="s">
        <v>611</v>
      </c>
      <c r="H620" s="4612">
        <v>64.331000000000003</v>
      </c>
      <c r="I620" s="4613"/>
      <c r="J620" s="4613">
        <f>ROUND(I620*H620,2)</f>
        <v>0</v>
      </c>
      <c r="K620" s="4610" t="s">
        <v>142</v>
      </c>
      <c r="L620" s="2071"/>
      <c r="M620" s="2190" t="s">
        <v>3146</v>
      </c>
      <c r="N620" s="2163" t="s">
        <v>3181</v>
      </c>
      <c r="O620" s="2191">
        <v>2.1840000000000002</v>
      </c>
      <c r="P620" s="2191">
        <f>O620*H620</f>
        <v>140.49890400000001</v>
      </c>
      <c r="Q620" s="2191">
        <v>4.9950000000000001E-2</v>
      </c>
      <c r="R620" s="2191">
        <f>Q620*H620</f>
        <v>3.2133334500000004</v>
      </c>
      <c r="S620" s="2191">
        <v>0</v>
      </c>
      <c r="T620" s="2192">
        <f>S620*H620</f>
        <v>0</v>
      </c>
      <c r="AR620" s="2193" t="s">
        <v>2894</v>
      </c>
      <c r="AT620" s="2193" t="s">
        <v>3286</v>
      </c>
      <c r="AU620" s="2193" t="s">
        <v>134</v>
      </c>
      <c r="AY620" s="2056" t="s">
        <v>3285</v>
      </c>
      <c r="BE620" s="2194">
        <f>IF(N620="základní",J620,0)</f>
        <v>0</v>
      </c>
      <c r="BF620" s="2194">
        <f>IF(N620="snížená",J620,0)</f>
        <v>0</v>
      </c>
      <c r="BG620" s="2194">
        <f>IF(N620="zákl. přenesená",J620,0)</f>
        <v>0</v>
      </c>
      <c r="BH620" s="2194">
        <f>IF(N620="sníž. přenesená",J620,0)</f>
        <v>0</v>
      </c>
      <c r="BI620" s="2194">
        <f>IF(N620="nulová",J620,0)</f>
        <v>0</v>
      </c>
      <c r="BJ620" s="2056" t="s">
        <v>134</v>
      </c>
      <c r="BK620" s="2194">
        <f>ROUND(I620*H620,2)</f>
        <v>0</v>
      </c>
      <c r="BL620" s="2056" t="s">
        <v>2894</v>
      </c>
      <c r="BM620" s="2193" t="s">
        <v>11240</v>
      </c>
    </row>
    <row r="621" spans="2:65" s="2195" customFormat="1">
      <c r="B621" s="2196"/>
      <c r="D621" s="2197" t="s">
        <v>3305</v>
      </c>
      <c r="E621" s="2198" t="s">
        <v>3146</v>
      </c>
      <c r="F621" s="2199" t="s">
        <v>3703</v>
      </c>
      <c r="H621" s="2198" t="s">
        <v>3146</v>
      </c>
      <c r="L621" s="2196"/>
      <c r="M621" s="2200"/>
      <c r="T621" s="2201"/>
      <c r="AT621" s="2198" t="s">
        <v>3305</v>
      </c>
      <c r="AU621" s="2198" t="s">
        <v>134</v>
      </c>
      <c r="AV621" s="2195" t="s">
        <v>133</v>
      </c>
      <c r="AW621" s="2195" t="s">
        <v>3171</v>
      </c>
      <c r="AX621" s="2195" t="s">
        <v>3213</v>
      </c>
      <c r="AY621" s="2198" t="s">
        <v>3285</v>
      </c>
    </row>
    <row r="622" spans="2:65" s="2209" customFormat="1">
      <c r="B622" s="2210"/>
      <c r="D622" s="2197" t="s">
        <v>3305</v>
      </c>
      <c r="E622" s="2211" t="s">
        <v>3146</v>
      </c>
      <c r="F622" s="2212" t="s">
        <v>11241</v>
      </c>
      <c r="H622" s="2213">
        <v>64.331000000000003</v>
      </c>
      <c r="L622" s="2210"/>
      <c r="M622" s="2214"/>
      <c r="T622" s="2215"/>
      <c r="AT622" s="2211" t="s">
        <v>3305</v>
      </c>
      <c r="AU622" s="2211" t="s">
        <v>134</v>
      </c>
      <c r="AV622" s="2209" t="s">
        <v>134</v>
      </c>
      <c r="AW622" s="2209" t="s">
        <v>3171</v>
      </c>
      <c r="AX622" s="2209" t="s">
        <v>3213</v>
      </c>
      <c r="AY622" s="2211" t="s">
        <v>3285</v>
      </c>
    </row>
    <row r="623" spans="2:65" s="2216" customFormat="1">
      <c r="B623" s="2217"/>
      <c r="D623" s="2197" t="s">
        <v>3305</v>
      </c>
      <c r="E623" s="2218" t="s">
        <v>3146</v>
      </c>
      <c r="F623" s="2219" t="s">
        <v>3320</v>
      </c>
      <c r="H623" s="2220">
        <v>64.331000000000003</v>
      </c>
      <c r="L623" s="2217"/>
      <c r="M623" s="2221"/>
      <c r="T623" s="2222"/>
      <c r="AT623" s="2218" t="s">
        <v>3305</v>
      </c>
      <c r="AU623" s="2218" t="s">
        <v>134</v>
      </c>
      <c r="AV623" s="2216" t="s">
        <v>856</v>
      </c>
      <c r="AW623" s="2216" t="s">
        <v>3171</v>
      </c>
      <c r="AX623" s="2216" t="s">
        <v>133</v>
      </c>
      <c r="AY623" s="2218" t="s">
        <v>3285</v>
      </c>
    </row>
    <row r="624" spans="2:65" s="2070" customFormat="1" ht="49.2" customHeight="1">
      <c r="B624" s="2164"/>
      <c r="C624" s="4608" t="s">
        <v>3935</v>
      </c>
      <c r="D624" s="4608" t="s">
        <v>3286</v>
      </c>
      <c r="E624" s="4609" t="s">
        <v>11242</v>
      </c>
      <c r="F624" s="4610" t="s">
        <v>11243</v>
      </c>
      <c r="G624" s="4611" t="s">
        <v>611</v>
      </c>
      <c r="H624" s="4612">
        <v>254.43100000000001</v>
      </c>
      <c r="I624" s="4613"/>
      <c r="J624" s="4613">
        <f>ROUND(I624*H624,2)</f>
        <v>0</v>
      </c>
      <c r="K624" s="4610" t="s">
        <v>142</v>
      </c>
      <c r="L624" s="2071"/>
      <c r="M624" s="2190" t="s">
        <v>3146</v>
      </c>
      <c r="N624" s="2163" t="s">
        <v>3181</v>
      </c>
      <c r="O624" s="2191">
        <v>2.1840000000000002</v>
      </c>
      <c r="P624" s="2191">
        <f>O624*H624</f>
        <v>555.67730400000005</v>
      </c>
      <c r="Q624" s="2191">
        <v>5.5350000000000003E-2</v>
      </c>
      <c r="R624" s="2191">
        <f>Q624*H624</f>
        <v>14.082755850000002</v>
      </c>
      <c r="S624" s="2191">
        <v>0</v>
      </c>
      <c r="T624" s="2192">
        <f>S624*H624</f>
        <v>0</v>
      </c>
      <c r="AR624" s="2193" t="s">
        <v>2894</v>
      </c>
      <c r="AT624" s="2193" t="s">
        <v>3286</v>
      </c>
      <c r="AU624" s="2193" t="s">
        <v>134</v>
      </c>
      <c r="AY624" s="2056" t="s">
        <v>3285</v>
      </c>
      <c r="BE624" s="2194">
        <f>IF(N624="základní",J624,0)</f>
        <v>0</v>
      </c>
      <c r="BF624" s="2194">
        <f>IF(N624="snížená",J624,0)</f>
        <v>0</v>
      </c>
      <c r="BG624" s="2194">
        <f>IF(N624="zákl. přenesená",J624,0)</f>
        <v>0</v>
      </c>
      <c r="BH624" s="2194">
        <f>IF(N624="sníž. přenesená",J624,0)</f>
        <v>0</v>
      </c>
      <c r="BI624" s="2194">
        <f>IF(N624="nulová",J624,0)</f>
        <v>0</v>
      </c>
      <c r="BJ624" s="2056" t="s">
        <v>134</v>
      </c>
      <c r="BK624" s="2194">
        <f>ROUND(I624*H624,2)</f>
        <v>0</v>
      </c>
      <c r="BL624" s="2056" t="s">
        <v>2894</v>
      </c>
      <c r="BM624" s="2193" t="s">
        <v>11244</v>
      </c>
    </row>
    <row r="625" spans="2:65" s="2195" customFormat="1">
      <c r="B625" s="2196"/>
      <c r="D625" s="2197" t="s">
        <v>3305</v>
      </c>
      <c r="E625" s="2198" t="s">
        <v>3146</v>
      </c>
      <c r="F625" s="2199" t="s">
        <v>3620</v>
      </c>
      <c r="H625" s="2198" t="s">
        <v>3146</v>
      </c>
      <c r="L625" s="2196"/>
      <c r="M625" s="2200"/>
      <c r="T625" s="2201"/>
      <c r="AT625" s="2198" t="s">
        <v>3305</v>
      </c>
      <c r="AU625" s="2198" t="s">
        <v>134</v>
      </c>
      <c r="AV625" s="2195" t="s">
        <v>133</v>
      </c>
      <c r="AW625" s="2195" t="s">
        <v>3171</v>
      </c>
      <c r="AX625" s="2195" t="s">
        <v>3213</v>
      </c>
      <c r="AY625" s="2198" t="s">
        <v>3285</v>
      </c>
    </row>
    <row r="626" spans="2:65" s="2209" customFormat="1">
      <c r="B626" s="2210"/>
      <c r="D626" s="2197" t="s">
        <v>3305</v>
      </c>
      <c r="E626" s="2211" t="s">
        <v>3146</v>
      </c>
      <c r="F626" s="2212" t="s">
        <v>11245</v>
      </c>
      <c r="H626" s="2213">
        <v>91.724000000000004</v>
      </c>
      <c r="L626" s="2210"/>
      <c r="M626" s="2214"/>
      <c r="T626" s="2215"/>
      <c r="AT626" s="2211" t="s">
        <v>3305</v>
      </c>
      <c r="AU626" s="2211" t="s">
        <v>134</v>
      </c>
      <c r="AV626" s="2209" t="s">
        <v>134</v>
      </c>
      <c r="AW626" s="2209" t="s">
        <v>3171</v>
      </c>
      <c r="AX626" s="2209" t="s">
        <v>3213</v>
      </c>
      <c r="AY626" s="2211" t="s">
        <v>3285</v>
      </c>
    </row>
    <row r="627" spans="2:65" s="2209" customFormat="1">
      <c r="B627" s="2210"/>
      <c r="D627" s="2197" t="s">
        <v>3305</v>
      </c>
      <c r="E627" s="2211" t="s">
        <v>3146</v>
      </c>
      <c r="F627" s="2212" t="s">
        <v>11246</v>
      </c>
      <c r="H627" s="2213">
        <v>65.39</v>
      </c>
      <c r="L627" s="2210"/>
      <c r="M627" s="2214"/>
      <c r="T627" s="2215"/>
      <c r="AT627" s="2211" t="s">
        <v>3305</v>
      </c>
      <c r="AU627" s="2211" t="s">
        <v>134</v>
      </c>
      <c r="AV627" s="2209" t="s">
        <v>134</v>
      </c>
      <c r="AW627" s="2209" t="s">
        <v>3171</v>
      </c>
      <c r="AX627" s="2209" t="s">
        <v>3213</v>
      </c>
      <c r="AY627" s="2211" t="s">
        <v>3285</v>
      </c>
    </row>
    <row r="628" spans="2:65" s="2195" customFormat="1">
      <c r="B628" s="2196"/>
      <c r="D628" s="2197" t="s">
        <v>3305</v>
      </c>
      <c r="E628" s="2198" t="s">
        <v>3146</v>
      </c>
      <c r="F628" s="2199" t="s">
        <v>3622</v>
      </c>
      <c r="H628" s="2198" t="s">
        <v>3146</v>
      </c>
      <c r="L628" s="2196"/>
      <c r="M628" s="2200"/>
      <c r="T628" s="2201"/>
      <c r="AT628" s="2198" t="s">
        <v>3305</v>
      </c>
      <c r="AU628" s="2198" t="s">
        <v>134</v>
      </c>
      <c r="AV628" s="2195" t="s">
        <v>133</v>
      </c>
      <c r="AW628" s="2195" t="s">
        <v>3171</v>
      </c>
      <c r="AX628" s="2195" t="s">
        <v>3213</v>
      </c>
      <c r="AY628" s="2198" t="s">
        <v>3285</v>
      </c>
    </row>
    <row r="629" spans="2:65" s="2209" customFormat="1">
      <c r="B629" s="2210"/>
      <c r="D629" s="2197" t="s">
        <v>3305</v>
      </c>
      <c r="E629" s="2211" t="s">
        <v>3146</v>
      </c>
      <c r="F629" s="2212" t="s">
        <v>11237</v>
      </c>
      <c r="H629" s="2213">
        <v>97.316999999999993</v>
      </c>
      <c r="L629" s="2210"/>
      <c r="M629" s="2214"/>
      <c r="T629" s="2215"/>
      <c r="AT629" s="2211" t="s">
        <v>3305</v>
      </c>
      <c r="AU629" s="2211" t="s">
        <v>134</v>
      </c>
      <c r="AV629" s="2209" t="s">
        <v>134</v>
      </c>
      <c r="AW629" s="2209" t="s">
        <v>3171</v>
      </c>
      <c r="AX629" s="2209" t="s">
        <v>3213</v>
      </c>
      <c r="AY629" s="2211" t="s">
        <v>3285</v>
      </c>
    </row>
    <row r="630" spans="2:65" s="2202" customFormat="1">
      <c r="B630" s="2203"/>
      <c r="D630" s="2197" t="s">
        <v>3305</v>
      </c>
      <c r="E630" s="2204" t="s">
        <v>3146</v>
      </c>
      <c r="F630" s="2205" t="s">
        <v>3307</v>
      </c>
      <c r="H630" s="2206">
        <v>254.43100000000001</v>
      </c>
      <c r="L630" s="2203"/>
      <c r="M630" s="2207"/>
      <c r="T630" s="2208"/>
      <c r="AT630" s="2204" t="s">
        <v>3305</v>
      </c>
      <c r="AU630" s="2204" t="s">
        <v>134</v>
      </c>
      <c r="AV630" s="2202" t="s">
        <v>854</v>
      </c>
      <c r="AW630" s="2202" t="s">
        <v>3171</v>
      </c>
      <c r="AX630" s="2202" t="s">
        <v>3213</v>
      </c>
      <c r="AY630" s="2204" t="s">
        <v>3285</v>
      </c>
    </row>
    <row r="631" spans="2:65" s="2216" customFormat="1">
      <c r="B631" s="2217"/>
      <c r="D631" s="2197" t="s">
        <v>3305</v>
      </c>
      <c r="E631" s="2218" t="s">
        <v>3146</v>
      </c>
      <c r="F631" s="2219" t="s">
        <v>3320</v>
      </c>
      <c r="H631" s="2220">
        <v>254.43100000000001</v>
      </c>
      <c r="L631" s="2217"/>
      <c r="M631" s="2221"/>
      <c r="T631" s="2222"/>
      <c r="AT631" s="2218" t="s">
        <v>3305</v>
      </c>
      <c r="AU631" s="2218" t="s">
        <v>134</v>
      </c>
      <c r="AV631" s="2216" t="s">
        <v>856</v>
      </c>
      <c r="AW631" s="2216" t="s">
        <v>3171</v>
      </c>
      <c r="AX631" s="2216" t="s">
        <v>133</v>
      </c>
      <c r="AY631" s="2218" t="s">
        <v>3285</v>
      </c>
    </row>
    <row r="632" spans="2:65" s="2070" customFormat="1" ht="37.950000000000003" customHeight="1">
      <c r="B632" s="2164"/>
      <c r="C632" s="4608" t="s">
        <v>3939</v>
      </c>
      <c r="D632" s="4608" t="s">
        <v>3286</v>
      </c>
      <c r="E632" s="4609" t="s">
        <v>11247</v>
      </c>
      <c r="F632" s="4610" t="s">
        <v>11248</v>
      </c>
      <c r="G632" s="4611" t="s">
        <v>611</v>
      </c>
      <c r="H632" s="4612">
        <v>201.298</v>
      </c>
      <c r="I632" s="4613"/>
      <c r="J632" s="4613">
        <f>ROUND(I632*H632,2)</f>
        <v>0</v>
      </c>
      <c r="K632" s="4610" t="s">
        <v>142</v>
      </c>
      <c r="L632" s="2071"/>
      <c r="M632" s="2190" t="s">
        <v>3146</v>
      </c>
      <c r="N632" s="2163" t="s">
        <v>3181</v>
      </c>
      <c r="O632" s="2191">
        <v>1.617</v>
      </c>
      <c r="P632" s="2191">
        <f>O632*H632</f>
        <v>325.49886600000002</v>
      </c>
      <c r="Q632" s="2191">
        <v>6.1190000000000001E-2</v>
      </c>
      <c r="R632" s="2191">
        <f>Q632*H632</f>
        <v>12.317424620000001</v>
      </c>
      <c r="S632" s="2191">
        <v>0</v>
      </c>
      <c r="T632" s="2192">
        <f>S632*H632</f>
        <v>0</v>
      </c>
      <c r="AR632" s="2193" t="s">
        <v>2894</v>
      </c>
      <c r="AT632" s="2193" t="s">
        <v>3286</v>
      </c>
      <c r="AU632" s="2193" t="s">
        <v>134</v>
      </c>
      <c r="AY632" s="2056" t="s">
        <v>3285</v>
      </c>
      <c r="BE632" s="2194">
        <f>IF(N632="základní",J632,0)</f>
        <v>0</v>
      </c>
      <c r="BF632" s="2194">
        <f>IF(N632="snížená",J632,0)</f>
        <v>0</v>
      </c>
      <c r="BG632" s="2194">
        <f>IF(N632="zákl. přenesená",J632,0)</f>
        <v>0</v>
      </c>
      <c r="BH632" s="2194">
        <f>IF(N632="sníž. přenesená",J632,0)</f>
        <v>0</v>
      </c>
      <c r="BI632" s="2194">
        <f>IF(N632="nulová",J632,0)</f>
        <v>0</v>
      </c>
      <c r="BJ632" s="2056" t="s">
        <v>134</v>
      </c>
      <c r="BK632" s="2194">
        <f>ROUND(I632*H632,2)</f>
        <v>0</v>
      </c>
      <c r="BL632" s="2056" t="s">
        <v>2894</v>
      </c>
      <c r="BM632" s="2193" t="s">
        <v>11249</v>
      </c>
    </row>
    <row r="633" spans="2:65" s="2195" customFormat="1">
      <c r="B633" s="2196"/>
      <c r="D633" s="2197" t="s">
        <v>3305</v>
      </c>
      <c r="E633" s="2198" t="s">
        <v>3146</v>
      </c>
      <c r="F633" s="2199" t="s">
        <v>3559</v>
      </c>
      <c r="H633" s="2198" t="s">
        <v>3146</v>
      </c>
      <c r="L633" s="2196"/>
      <c r="M633" s="2200"/>
      <c r="T633" s="2201"/>
      <c r="AT633" s="2198" t="s">
        <v>3305</v>
      </c>
      <c r="AU633" s="2198" t="s">
        <v>134</v>
      </c>
      <c r="AV633" s="2195" t="s">
        <v>133</v>
      </c>
      <c r="AW633" s="2195" t="s">
        <v>3171</v>
      </c>
      <c r="AX633" s="2195" t="s">
        <v>3213</v>
      </c>
      <c r="AY633" s="2198" t="s">
        <v>3285</v>
      </c>
    </row>
    <row r="634" spans="2:65" s="2209" customFormat="1">
      <c r="B634" s="2210"/>
      <c r="D634" s="2197" t="s">
        <v>3305</v>
      </c>
      <c r="E634" s="2211" t="s">
        <v>3146</v>
      </c>
      <c r="F634" s="2212" t="s">
        <v>11250</v>
      </c>
      <c r="H634" s="2213">
        <v>24.452999999999999</v>
      </c>
      <c r="L634" s="2210"/>
      <c r="M634" s="2214"/>
      <c r="T634" s="2215"/>
      <c r="AT634" s="2211" t="s">
        <v>3305</v>
      </c>
      <c r="AU634" s="2211" t="s">
        <v>134</v>
      </c>
      <c r="AV634" s="2209" t="s">
        <v>134</v>
      </c>
      <c r="AW634" s="2209" t="s">
        <v>3171</v>
      </c>
      <c r="AX634" s="2209" t="s">
        <v>3213</v>
      </c>
      <c r="AY634" s="2211" t="s">
        <v>3285</v>
      </c>
    </row>
    <row r="635" spans="2:65" s="2195" customFormat="1">
      <c r="B635" s="2196"/>
      <c r="D635" s="2197" t="s">
        <v>3305</v>
      </c>
      <c r="E635" s="2198" t="s">
        <v>3146</v>
      </c>
      <c r="F635" s="2199" t="s">
        <v>3620</v>
      </c>
      <c r="H635" s="2198" t="s">
        <v>3146</v>
      </c>
      <c r="L635" s="2196"/>
      <c r="M635" s="2200"/>
      <c r="T635" s="2201"/>
      <c r="AT635" s="2198" t="s">
        <v>3305</v>
      </c>
      <c r="AU635" s="2198" t="s">
        <v>134</v>
      </c>
      <c r="AV635" s="2195" t="s">
        <v>133</v>
      </c>
      <c r="AW635" s="2195" t="s">
        <v>3171</v>
      </c>
      <c r="AX635" s="2195" t="s">
        <v>3213</v>
      </c>
      <c r="AY635" s="2198" t="s">
        <v>3285</v>
      </c>
    </row>
    <row r="636" spans="2:65" s="2209" customFormat="1">
      <c r="B636" s="2210"/>
      <c r="D636" s="2197" t="s">
        <v>3305</v>
      </c>
      <c r="E636" s="2211" t="s">
        <v>3146</v>
      </c>
      <c r="F636" s="2212" t="s">
        <v>11251</v>
      </c>
      <c r="H636" s="2213">
        <v>56.73</v>
      </c>
      <c r="L636" s="2210"/>
      <c r="M636" s="2214"/>
      <c r="T636" s="2215"/>
      <c r="AT636" s="2211" t="s">
        <v>3305</v>
      </c>
      <c r="AU636" s="2211" t="s">
        <v>134</v>
      </c>
      <c r="AV636" s="2209" t="s">
        <v>134</v>
      </c>
      <c r="AW636" s="2209" t="s">
        <v>3171</v>
      </c>
      <c r="AX636" s="2209" t="s">
        <v>3213</v>
      </c>
      <c r="AY636" s="2211" t="s">
        <v>3285</v>
      </c>
    </row>
    <row r="637" spans="2:65" s="2195" customFormat="1">
      <c r="B637" s="2196"/>
      <c r="D637" s="2197" t="s">
        <v>3305</v>
      </c>
      <c r="E637" s="2198" t="s">
        <v>3146</v>
      </c>
      <c r="F637" s="2199" t="s">
        <v>3622</v>
      </c>
      <c r="H637" s="2198" t="s">
        <v>3146</v>
      </c>
      <c r="L637" s="2196"/>
      <c r="M637" s="2200"/>
      <c r="T637" s="2201"/>
      <c r="AT637" s="2198" t="s">
        <v>3305</v>
      </c>
      <c r="AU637" s="2198" t="s">
        <v>134</v>
      </c>
      <c r="AV637" s="2195" t="s">
        <v>133</v>
      </c>
      <c r="AW637" s="2195" t="s">
        <v>3171</v>
      </c>
      <c r="AX637" s="2195" t="s">
        <v>3213</v>
      </c>
      <c r="AY637" s="2198" t="s">
        <v>3285</v>
      </c>
    </row>
    <row r="638" spans="2:65" s="2209" customFormat="1">
      <c r="B638" s="2210"/>
      <c r="D638" s="2197" t="s">
        <v>3305</v>
      </c>
      <c r="E638" s="2211" t="s">
        <v>3146</v>
      </c>
      <c r="F638" s="2212" t="s">
        <v>11252</v>
      </c>
      <c r="H638" s="2213">
        <v>120.11499999999999</v>
      </c>
      <c r="L638" s="2210"/>
      <c r="M638" s="2214"/>
      <c r="T638" s="2215"/>
      <c r="AT638" s="2211" t="s">
        <v>3305</v>
      </c>
      <c r="AU638" s="2211" t="s">
        <v>134</v>
      </c>
      <c r="AV638" s="2209" t="s">
        <v>134</v>
      </c>
      <c r="AW638" s="2209" t="s">
        <v>3171</v>
      </c>
      <c r="AX638" s="2209" t="s">
        <v>3213</v>
      </c>
      <c r="AY638" s="2211" t="s">
        <v>3285</v>
      </c>
    </row>
    <row r="639" spans="2:65" s="2216" customFormat="1">
      <c r="B639" s="2217"/>
      <c r="D639" s="2197" t="s">
        <v>3305</v>
      </c>
      <c r="E639" s="2218" t="s">
        <v>3146</v>
      </c>
      <c r="F639" s="2219" t="s">
        <v>3320</v>
      </c>
      <c r="H639" s="2220">
        <v>201.298</v>
      </c>
      <c r="L639" s="2217"/>
      <c r="M639" s="2221"/>
      <c r="T639" s="2222"/>
      <c r="AT639" s="2218" t="s">
        <v>3305</v>
      </c>
      <c r="AU639" s="2218" t="s">
        <v>134</v>
      </c>
      <c r="AV639" s="2216" t="s">
        <v>856</v>
      </c>
      <c r="AW639" s="2216" t="s">
        <v>3171</v>
      </c>
      <c r="AX639" s="2216" t="s">
        <v>133</v>
      </c>
      <c r="AY639" s="2218" t="s">
        <v>3285</v>
      </c>
    </row>
    <row r="640" spans="2:65" s="2070" customFormat="1" ht="37.950000000000003" customHeight="1">
      <c r="B640" s="2164"/>
      <c r="C640" s="4608" t="s">
        <v>3943</v>
      </c>
      <c r="D640" s="4608" t="s">
        <v>3286</v>
      </c>
      <c r="E640" s="4609" t="s">
        <v>11253</v>
      </c>
      <c r="F640" s="4610" t="s">
        <v>11254</v>
      </c>
      <c r="G640" s="4611" t="s">
        <v>611</v>
      </c>
      <c r="H640" s="4612">
        <v>1654.624</v>
      </c>
      <c r="I640" s="4613"/>
      <c r="J640" s="4613">
        <f>ROUND(I640*H640,2)</f>
        <v>0</v>
      </c>
      <c r="K640" s="4610" t="s">
        <v>142</v>
      </c>
      <c r="L640" s="2071"/>
      <c r="M640" s="2190" t="s">
        <v>3146</v>
      </c>
      <c r="N640" s="2163" t="s">
        <v>3181</v>
      </c>
      <c r="O640" s="2191">
        <v>2.0990000000000002</v>
      </c>
      <c r="P640" s="2191">
        <f>O640*H640</f>
        <v>3473.0557760000006</v>
      </c>
      <c r="Q640" s="2191">
        <v>5.9819999999999998E-2</v>
      </c>
      <c r="R640" s="2191">
        <f>Q640*H640</f>
        <v>98.979607680000001</v>
      </c>
      <c r="S640" s="2191">
        <v>0</v>
      </c>
      <c r="T640" s="2192">
        <f>S640*H640</f>
        <v>0</v>
      </c>
      <c r="AR640" s="2193" t="s">
        <v>2894</v>
      </c>
      <c r="AT640" s="2193" t="s">
        <v>3286</v>
      </c>
      <c r="AU640" s="2193" t="s">
        <v>134</v>
      </c>
      <c r="AY640" s="2056" t="s">
        <v>3285</v>
      </c>
      <c r="BE640" s="2194">
        <f>IF(N640="základní",J640,0)</f>
        <v>0</v>
      </c>
      <c r="BF640" s="2194">
        <f>IF(N640="snížená",J640,0)</f>
        <v>0</v>
      </c>
      <c r="BG640" s="2194">
        <f>IF(N640="zákl. přenesená",J640,0)</f>
        <v>0</v>
      </c>
      <c r="BH640" s="2194">
        <f>IF(N640="sníž. přenesená",J640,0)</f>
        <v>0</v>
      </c>
      <c r="BI640" s="2194">
        <f>IF(N640="nulová",J640,0)</f>
        <v>0</v>
      </c>
      <c r="BJ640" s="2056" t="s">
        <v>134</v>
      </c>
      <c r="BK640" s="2194">
        <f>ROUND(I640*H640,2)</f>
        <v>0</v>
      </c>
      <c r="BL640" s="2056" t="s">
        <v>2894</v>
      </c>
      <c r="BM640" s="2193" t="s">
        <v>11255</v>
      </c>
    </row>
    <row r="641" spans="2:65" s="2195" customFormat="1">
      <c r="B641" s="2196"/>
      <c r="D641" s="2197" t="s">
        <v>3305</v>
      </c>
      <c r="E641" s="2198" t="s">
        <v>3146</v>
      </c>
      <c r="F641" s="2199" t="s">
        <v>3559</v>
      </c>
      <c r="H641" s="2198" t="s">
        <v>3146</v>
      </c>
      <c r="L641" s="2196"/>
      <c r="M641" s="2200"/>
      <c r="T641" s="2201"/>
      <c r="AT641" s="2198" t="s">
        <v>3305</v>
      </c>
      <c r="AU641" s="2198" t="s">
        <v>134</v>
      </c>
      <c r="AV641" s="2195" t="s">
        <v>133</v>
      </c>
      <c r="AW641" s="2195" t="s">
        <v>3171</v>
      </c>
      <c r="AX641" s="2195" t="s">
        <v>3213</v>
      </c>
      <c r="AY641" s="2198" t="s">
        <v>3285</v>
      </c>
    </row>
    <row r="642" spans="2:65" s="2209" customFormat="1">
      <c r="B642" s="2210"/>
      <c r="D642" s="2197" t="s">
        <v>3305</v>
      </c>
      <c r="E642" s="2211" t="s">
        <v>3146</v>
      </c>
      <c r="F642" s="2212" t="s">
        <v>11256</v>
      </c>
      <c r="H642" s="2213">
        <v>505.06200000000001</v>
      </c>
      <c r="L642" s="2210"/>
      <c r="M642" s="2214"/>
      <c r="T642" s="2215"/>
      <c r="AT642" s="2211" t="s">
        <v>3305</v>
      </c>
      <c r="AU642" s="2211" t="s">
        <v>134</v>
      </c>
      <c r="AV642" s="2209" t="s">
        <v>134</v>
      </c>
      <c r="AW642" s="2209" t="s">
        <v>3171</v>
      </c>
      <c r="AX642" s="2209" t="s">
        <v>3213</v>
      </c>
      <c r="AY642" s="2211" t="s">
        <v>3285</v>
      </c>
    </row>
    <row r="643" spans="2:65" s="2195" customFormat="1">
      <c r="B643" s="2196"/>
      <c r="D643" s="2197" t="s">
        <v>3305</v>
      </c>
      <c r="E643" s="2198" t="s">
        <v>3146</v>
      </c>
      <c r="F643" s="2199" t="s">
        <v>3703</v>
      </c>
      <c r="H643" s="2198" t="s">
        <v>3146</v>
      </c>
      <c r="L643" s="2196"/>
      <c r="M643" s="2200"/>
      <c r="T643" s="2201"/>
      <c r="AT643" s="2198" t="s">
        <v>3305</v>
      </c>
      <c r="AU643" s="2198" t="s">
        <v>134</v>
      </c>
      <c r="AV643" s="2195" t="s">
        <v>133</v>
      </c>
      <c r="AW643" s="2195" t="s">
        <v>3171</v>
      </c>
      <c r="AX643" s="2195" t="s">
        <v>3213</v>
      </c>
      <c r="AY643" s="2198" t="s">
        <v>3285</v>
      </c>
    </row>
    <row r="644" spans="2:65" s="2209" customFormat="1">
      <c r="B644" s="2210"/>
      <c r="D644" s="2197" t="s">
        <v>3305</v>
      </c>
      <c r="E644" s="2211" t="s">
        <v>3146</v>
      </c>
      <c r="F644" s="2212" t="s">
        <v>11257</v>
      </c>
      <c r="H644" s="2213">
        <v>572.82299999999998</v>
      </c>
      <c r="L644" s="2210"/>
      <c r="M644" s="2214"/>
      <c r="T644" s="2215"/>
      <c r="AT644" s="2211" t="s">
        <v>3305</v>
      </c>
      <c r="AU644" s="2211" t="s">
        <v>134</v>
      </c>
      <c r="AV644" s="2209" t="s">
        <v>134</v>
      </c>
      <c r="AW644" s="2209" t="s">
        <v>3171</v>
      </c>
      <c r="AX644" s="2209" t="s">
        <v>3213</v>
      </c>
      <c r="AY644" s="2211" t="s">
        <v>3285</v>
      </c>
    </row>
    <row r="645" spans="2:65" s="2195" customFormat="1">
      <c r="B645" s="2196"/>
      <c r="D645" s="2197" t="s">
        <v>3305</v>
      </c>
      <c r="E645" s="2198" t="s">
        <v>3146</v>
      </c>
      <c r="F645" s="2199" t="s">
        <v>3622</v>
      </c>
      <c r="H645" s="2198" t="s">
        <v>3146</v>
      </c>
      <c r="L645" s="2196"/>
      <c r="M645" s="2200"/>
      <c r="T645" s="2201"/>
      <c r="AT645" s="2198" t="s">
        <v>3305</v>
      </c>
      <c r="AU645" s="2198" t="s">
        <v>134</v>
      </c>
      <c r="AV645" s="2195" t="s">
        <v>133</v>
      </c>
      <c r="AW645" s="2195" t="s">
        <v>3171</v>
      </c>
      <c r="AX645" s="2195" t="s">
        <v>3213</v>
      </c>
      <c r="AY645" s="2198" t="s">
        <v>3285</v>
      </c>
    </row>
    <row r="646" spans="2:65" s="2209" customFormat="1">
      <c r="B646" s="2210"/>
      <c r="D646" s="2197" t="s">
        <v>3305</v>
      </c>
      <c r="E646" s="2211" t="s">
        <v>3146</v>
      </c>
      <c r="F646" s="2212" t="s">
        <v>11258</v>
      </c>
      <c r="H646" s="2213">
        <v>576.73900000000003</v>
      </c>
      <c r="L646" s="2210"/>
      <c r="M646" s="2214"/>
      <c r="T646" s="2215"/>
      <c r="AT646" s="2211" t="s">
        <v>3305</v>
      </c>
      <c r="AU646" s="2211" t="s">
        <v>134</v>
      </c>
      <c r="AV646" s="2209" t="s">
        <v>134</v>
      </c>
      <c r="AW646" s="2209" t="s">
        <v>3171</v>
      </c>
      <c r="AX646" s="2209" t="s">
        <v>3213</v>
      </c>
      <c r="AY646" s="2211" t="s">
        <v>3285</v>
      </c>
    </row>
    <row r="647" spans="2:65" s="2216" customFormat="1">
      <c r="B647" s="2217"/>
      <c r="D647" s="2197" t="s">
        <v>3305</v>
      </c>
      <c r="E647" s="2218" t="s">
        <v>3146</v>
      </c>
      <c r="F647" s="2219" t="s">
        <v>3320</v>
      </c>
      <c r="H647" s="2220">
        <v>1654.624</v>
      </c>
      <c r="L647" s="2217"/>
      <c r="M647" s="2221"/>
      <c r="T647" s="2222"/>
      <c r="AT647" s="2218" t="s">
        <v>3305</v>
      </c>
      <c r="AU647" s="2218" t="s">
        <v>134</v>
      </c>
      <c r="AV647" s="2216" t="s">
        <v>856</v>
      </c>
      <c r="AW647" s="2216" t="s">
        <v>3171</v>
      </c>
      <c r="AX647" s="2216" t="s">
        <v>133</v>
      </c>
      <c r="AY647" s="2218" t="s">
        <v>3285</v>
      </c>
    </row>
    <row r="648" spans="2:65" s="2070" customFormat="1" ht="24.15" customHeight="1">
      <c r="B648" s="2164"/>
      <c r="C648" s="4608" t="s">
        <v>3947</v>
      </c>
      <c r="D648" s="4608" t="s">
        <v>3286</v>
      </c>
      <c r="E648" s="4609" t="s">
        <v>11259</v>
      </c>
      <c r="F648" s="4610" t="s">
        <v>11260</v>
      </c>
      <c r="G648" s="4611" t="s">
        <v>611</v>
      </c>
      <c r="H648" s="4612">
        <v>62.811999999999998</v>
      </c>
      <c r="I648" s="4613"/>
      <c r="J648" s="4613">
        <f>ROUND(I648*H648,2)</f>
        <v>0</v>
      </c>
      <c r="K648" s="4610" t="s">
        <v>142</v>
      </c>
      <c r="L648" s="2071"/>
      <c r="M648" s="2190" t="s">
        <v>3146</v>
      </c>
      <c r="N648" s="2163" t="s">
        <v>3181</v>
      </c>
      <c r="O648" s="2191">
        <v>0.69899999999999995</v>
      </c>
      <c r="P648" s="2191">
        <f>O648*H648</f>
        <v>43.905587999999995</v>
      </c>
      <c r="Q648" s="2191">
        <v>1.1820000000000001E-2</v>
      </c>
      <c r="R648" s="2191">
        <f>Q648*H648</f>
        <v>0.74243784000000002</v>
      </c>
      <c r="S648" s="2191">
        <v>0</v>
      </c>
      <c r="T648" s="2192">
        <f>S648*H648</f>
        <v>0</v>
      </c>
      <c r="AR648" s="2193" t="s">
        <v>2894</v>
      </c>
      <c r="AT648" s="2193" t="s">
        <v>3286</v>
      </c>
      <c r="AU648" s="2193" t="s">
        <v>134</v>
      </c>
      <c r="AY648" s="2056" t="s">
        <v>3285</v>
      </c>
      <c r="BE648" s="2194">
        <f>IF(N648="základní",J648,0)</f>
        <v>0</v>
      </c>
      <c r="BF648" s="2194">
        <f>IF(N648="snížená",J648,0)</f>
        <v>0</v>
      </c>
      <c r="BG648" s="2194">
        <f>IF(N648="zákl. přenesená",J648,0)</f>
        <v>0</v>
      </c>
      <c r="BH648" s="2194">
        <f>IF(N648="sníž. přenesená",J648,0)</f>
        <v>0</v>
      </c>
      <c r="BI648" s="2194">
        <f>IF(N648="nulová",J648,0)</f>
        <v>0</v>
      </c>
      <c r="BJ648" s="2056" t="s">
        <v>134</v>
      </c>
      <c r="BK648" s="2194">
        <f>ROUND(I648*H648,2)</f>
        <v>0</v>
      </c>
      <c r="BL648" s="2056" t="s">
        <v>2894</v>
      </c>
      <c r="BM648" s="2193" t="s">
        <v>11261</v>
      </c>
    </row>
    <row r="649" spans="2:65" s="2195" customFormat="1">
      <c r="B649" s="2196"/>
      <c r="D649" s="2197" t="s">
        <v>3305</v>
      </c>
      <c r="E649" s="2198" t="s">
        <v>3146</v>
      </c>
      <c r="F649" s="2199" t="s">
        <v>3559</v>
      </c>
      <c r="H649" s="2198" t="s">
        <v>3146</v>
      </c>
      <c r="L649" s="2196"/>
      <c r="M649" s="2200"/>
      <c r="T649" s="2201"/>
      <c r="AT649" s="2198" t="s">
        <v>3305</v>
      </c>
      <c r="AU649" s="2198" t="s">
        <v>134</v>
      </c>
      <c r="AV649" s="2195" t="s">
        <v>133</v>
      </c>
      <c r="AW649" s="2195" t="s">
        <v>3171</v>
      </c>
      <c r="AX649" s="2195" t="s">
        <v>3213</v>
      </c>
      <c r="AY649" s="2198" t="s">
        <v>3285</v>
      </c>
    </row>
    <row r="650" spans="2:65" s="2209" customFormat="1">
      <c r="B650" s="2210"/>
      <c r="D650" s="2197" t="s">
        <v>3305</v>
      </c>
      <c r="E650" s="2211" t="s">
        <v>3146</v>
      </c>
      <c r="F650" s="2212" t="s">
        <v>11262</v>
      </c>
      <c r="H650" s="2213">
        <v>10.023999999999999</v>
      </c>
      <c r="L650" s="2210"/>
      <c r="M650" s="2214"/>
      <c r="T650" s="2215"/>
      <c r="AT650" s="2211" t="s">
        <v>3305</v>
      </c>
      <c r="AU650" s="2211" t="s">
        <v>134</v>
      </c>
      <c r="AV650" s="2209" t="s">
        <v>134</v>
      </c>
      <c r="AW650" s="2209" t="s">
        <v>3171</v>
      </c>
      <c r="AX650" s="2209" t="s">
        <v>3213</v>
      </c>
      <c r="AY650" s="2211" t="s">
        <v>3285</v>
      </c>
    </row>
    <row r="651" spans="2:65" s="2195" customFormat="1">
      <c r="B651" s="2196"/>
      <c r="D651" s="2197" t="s">
        <v>3305</v>
      </c>
      <c r="E651" s="2198" t="s">
        <v>3146</v>
      </c>
      <c r="F651" s="2199" t="s">
        <v>11210</v>
      </c>
      <c r="H651" s="2198" t="s">
        <v>3146</v>
      </c>
      <c r="L651" s="2196"/>
      <c r="M651" s="2200"/>
      <c r="T651" s="2201"/>
      <c r="AT651" s="2198" t="s">
        <v>3305</v>
      </c>
      <c r="AU651" s="2198" t="s">
        <v>134</v>
      </c>
      <c r="AV651" s="2195" t="s">
        <v>133</v>
      </c>
      <c r="AW651" s="2195" t="s">
        <v>3171</v>
      </c>
      <c r="AX651" s="2195" t="s">
        <v>3213</v>
      </c>
      <c r="AY651" s="2198" t="s">
        <v>3285</v>
      </c>
    </row>
    <row r="652" spans="2:65" s="2209" customFormat="1">
      <c r="B652" s="2210"/>
      <c r="D652" s="2197" t="s">
        <v>3305</v>
      </c>
      <c r="E652" s="2211" t="s">
        <v>3146</v>
      </c>
      <c r="F652" s="2212" t="s">
        <v>11263</v>
      </c>
      <c r="H652" s="2213">
        <v>27.65</v>
      </c>
      <c r="L652" s="2210"/>
      <c r="M652" s="2214"/>
      <c r="T652" s="2215"/>
      <c r="AT652" s="2211" t="s">
        <v>3305</v>
      </c>
      <c r="AU652" s="2211" t="s">
        <v>134</v>
      </c>
      <c r="AV652" s="2209" t="s">
        <v>134</v>
      </c>
      <c r="AW652" s="2209" t="s">
        <v>3171</v>
      </c>
      <c r="AX652" s="2209" t="s">
        <v>3213</v>
      </c>
      <c r="AY652" s="2211" t="s">
        <v>3285</v>
      </c>
    </row>
    <row r="653" spans="2:65" s="2195" customFormat="1">
      <c r="B653" s="2196"/>
      <c r="D653" s="2197" t="s">
        <v>3305</v>
      </c>
      <c r="E653" s="2198" t="s">
        <v>3146</v>
      </c>
      <c r="F653" s="2199" t="s">
        <v>3622</v>
      </c>
      <c r="H653" s="2198" t="s">
        <v>3146</v>
      </c>
      <c r="L653" s="2196"/>
      <c r="M653" s="2200"/>
      <c r="T653" s="2201"/>
      <c r="AT653" s="2198" t="s">
        <v>3305</v>
      </c>
      <c r="AU653" s="2198" t="s">
        <v>134</v>
      </c>
      <c r="AV653" s="2195" t="s">
        <v>133</v>
      </c>
      <c r="AW653" s="2195" t="s">
        <v>3171</v>
      </c>
      <c r="AX653" s="2195" t="s">
        <v>3213</v>
      </c>
      <c r="AY653" s="2198" t="s">
        <v>3285</v>
      </c>
    </row>
    <row r="654" spans="2:65" s="2209" customFormat="1">
      <c r="B654" s="2210"/>
      <c r="D654" s="2197" t="s">
        <v>3305</v>
      </c>
      <c r="E654" s="2211" t="s">
        <v>3146</v>
      </c>
      <c r="F654" s="2212" t="s">
        <v>11264</v>
      </c>
      <c r="H654" s="2213">
        <v>25.138000000000002</v>
      </c>
      <c r="L654" s="2210"/>
      <c r="M654" s="2214"/>
      <c r="T654" s="2215"/>
      <c r="AT654" s="2211" t="s">
        <v>3305</v>
      </c>
      <c r="AU654" s="2211" t="s">
        <v>134</v>
      </c>
      <c r="AV654" s="2209" t="s">
        <v>134</v>
      </c>
      <c r="AW654" s="2209" t="s">
        <v>3171</v>
      </c>
      <c r="AX654" s="2209" t="s">
        <v>3213</v>
      </c>
      <c r="AY654" s="2211" t="s">
        <v>3285</v>
      </c>
    </row>
    <row r="655" spans="2:65" s="2216" customFormat="1">
      <c r="B655" s="2217"/>
      <c r="D655" s="2197" t="s">
        <v>3305</v>
      </c>
      <c r="E655" s="2218" t="s">
        <v>3146</v>
      </c>
      <c r="F655" s="2219" t="s">
        <v>3320</v>
      </c>
      <c r="H655" s="2220">
        <v>62.811999999999998</v>
      </c>
      <c r="L655" s="2217"/>
      <c r="M655" s="2221"/>
      <c r="T655" s="2222"/>
      <c r="AT655" s="2218" t="s">
        <v>3305</v>
      </c>
      <c r="AU655" s="2218" t="s">
        <v>134</v>
      </c>
      <c r="AV655" s="2216" t="s">
        <v>856</v>
      </c>
      <c r="AW655" s="2216" t="s">
        <v>3171</v>
      </c>
      <c r="AX655" s="2216" t="s">
        <v>133</v>
      </c>
      <c r="AY655" s="2218" t="s">
        <v>3285</v>
      </c>
    </row>
    <row r="656" spans="2:65" s="2070" customFormat="1" ht="24.15" customHeight="1">
      <c r="B656" s="2164"/>
      <c r="C656" s="4608" t="s">
        <v>3951</v>
      </c>
      <c r="D656" s="4608" t="s">
        <v>3286</v>
      </c>
      <c r="E656" s="4609" t="s">
        <v>11265</v>
      </c>
      <c r="F656" s="4610" t="s">
        <v>11266</v>
      </c>
      <c r="G656" s="4611" t="s">
        <v>611</v>
      </c>
      <c r="H656" s="4612">
        <v>16.495999999999999</v>
      </c>
      <c r="I656" s="4613"/>
      <c r="J656" s="4613">
        <f>ROUND(I656*H656,2)</f>
        <v>0</v>
      </c>
      <c r="K656" s="4610" t="s">
        <v>142</v>
      </c>
      <c r="L656" s="2071"/>
      <c r="M656" s="2190" t="s">
        <v>3146</v>
      </c>
      <c r="N656" s="2163" t="s">
        <v>3181</v>
      </c>
      <c r="O656" s="2191">
        <v>0.69899999999999995</v>
      </c>
      <c r="P656" s="2191">
        <f>O656*H656</f>
        <v>11.530703999999998</v>
      </c>
      <c r="Q656" s="2191">
        <v>1.256E-2</v>
      </c>
      <c r="R656" s="2191">
        <f>Q656*H656</f>
        <v>0.20718975999999997</v>
      </c>
      <c r="S656" s="2191">
        <v>0</v>
      </c>
      <c r="T656" s="2192">
        <f>S656*H656</f>
        <v>0</v>
      </c>
      <c r="AR656" s="2193" t="s">
        <v>2894</v>
      </c>
      <c r="AT656" s="2193" t="s">
        <v>3286</v>
      </c>
      <c r="AU656" s="2193" t="s">
        <v>134</v>
      </c>
      <c r="AY656" s="2056" t="s">
        <v>3285</v>
      </c>
      <c r="BE656" s="2194">
        <f>IF(N656="základní",J656,0)</f>
        <v>0</v>
      </c>
      <c r="BF656" s="2194">
        <f>IF(N656="snížená",J656,0)</f>
        <v>0</v>
      </c>
      <c r="BG656" s="2194">
        <f>IF(N656="zákl. přenesená",J656,0)</f>
        <v>0</v>
      </c>
      <c r="BH656" s="2194">
        <f>IF(N656="sníž. přenesená",J656,0)</f>
        <v>0</v>
      </c>
      <c r="BI656" s="2194">
        <f>IF(N656="nulová",J656,0)</f>
        <v>0</v>
      </c>
      <c r="BJ656" s="2056" t="s">
        <v>134</v>
      </c>
      <c r="BK656" s="2194">
        <f>ROUND(I656*H656,2)</f>
        <v>0</v>
      </c>
      <c r="BL656" s="2056" t="s">
        <v>2894</v>
      </c>
      <c r="BM656" s="2193" t="s">
        <v>11267</v>
      </c>
    </row>
    <row r="657" spans="2:65" s="2195" customFormat="1">
      <c r="B657" s="2196"/>
      <c r="D657" s="2197" t="s">
        <v>3305</v>
      </c>
      <c r="E657" s="2198" t="s">
        <v>3146</v>
      </c>
      <c r="F657" s="2199" t="s">
        <v>3703</v>
      </c>
      <c r="H657" s="2198" t="s">
        <v>3146</v>
      </c>
      <c r="L657" s="2196"/>
      <c r="M657" s="2200"/>
      <c r="T657" s="2201"/>
      <c r="AT657" s="2198" t="s">
        <v>3305</v>
      </c>
      <c r="AU657" s="2198" t="s">
        <v>134</v>
      </c>
      <c r="AV657" s="2195" t="s">
        <v>133</v>
      </c>
      <c r="AW657" s="2195" t="s">
        <v>3171</v>
      </c>
      <c r="AX657" s="2195" t="s">
        <v>3213</v>
      </c>
      <c r="AY657" s="2198" t="s">
        <v>3285</v>
      </c>
    </row>
    <row r="658" spans="2:65" s="2209" customFormat="1">
      <c r="B658" s="2210"/>
      <c r="D658" s="2197" t="s">
        <v>3305</v>
      </c>
      <c r="E658" s="2211" t="s">
        <v>3146</v>
      </c>
      <c r="F658" s="2212" t="s">
        <v>11268</v>
      </c>
      <c r="H658" s="2213">
        <v>8.2479999999999993</v>
      </c>
      <c r="L658" s="2210"/>
      <c r="M658" s="2214"/>
      <c r="T658" s="2215"/>
      <c r="AT658" s="2211" t="s">
        <v>3305</v>
      </c>
      <c r="AU658" s="2211" t="s">
        <v>134</v>
      </c>
      <c r="AV658" s="2209" t="s">
        <v>134</v>
      </c>
      <c r="AW658" s="2209" t="s">
        <v>3171</v>
      </c>
      <c r="AX658" s="2209" t="s">
        <v>3213</v>
      </c>
      <c r="AY658" s="2211" t="s">
        <v>3285</v>
      </c>
    </row>
    <row r="659" spans="2:65" s="2195" customFormat="1">
      <c r="B659" s="2196"/>
      <c r="D659" s="2197" t="s">
        <v>3305</v>
      </c>
      <c r="E659" s="2198" t="s">
        <v>3146</v>
      </c>
      <c r="F659" s="2199" t="s">
        <v>3620</v>
      </c>
      <c r="H659" s="2198" t="s">
        <v>3146</v>
      </c>
      <c r="L659" s="2196"/>
      <c r="M659" s="2200"/>
      <c r="T659" s="2201"/>
      <c r="AT659" s="2198" t="s">
        <v>3305</v>
      </c>
      <c r="AU659" s="2198" t="s">
        <v>134</v>
      </c>
      <c r="AV659" s="2195" t="s">
        <v>133</v>
      </c>
      <c r="AW659" s="2195" t="s">
        <v>3171</v>
      </c>
      <c r="AX659" s="2195" t="s">
        <v>3213</v>
      </c>
      <c r="AY659" s="2198" t="s">
        <v>3285</v>
      </c>
    </row>
    <row r="660" spans="2:65" s="2209" customFormat="1">
      <c r="B660" s="2210"/>
      <c r="D660" s="2197" t="s">
        <v>3305</v>
      </c>
      <c r="E660" s="2211" t="s">
        <v>3146</v>
      </c>
      <c r="F660" s="2212" t="s">
        <v>11268</v>
      </c>
      <c r="H660" s="2213">
        <v>8.2479999999999993</v>
      </c>
      <c r="L660" s="2210"/>
      <c r="M660" s="2214"/>
      <c r="T660" s="2215"/>
      <c r="AT660" s="2211" t="s">
        <v>3305</v>
      </c>
      <c r="AU660" s="2211" t="s">
        <v>134</v>
      </c>
      <c r="AV660" s="2209" t="s">
        <v>134</v>
      </c>
      <c r="AW660" s="2209" t="s">
        <v>3171</v>
      </c>
      <c r="AX660" s="2209" t="s">
        <v>3213</v>
      </c>
      <c r="AY660" s="2211" t="s">
        <v>3285</v>
      </c>
    </row>
    <row r="661" spans="2:65" s="2216" customFormat="1">
      <c r="B661" s="2217"/>
      <c r="D661" s="2197" t="s">
        <v>3305</v>
      </c>
      <c r="E661" s="2218" t="s">
        <v>3146</v>
      </c>
      <c r="F661" s="2219" t="s">
        <v>3320</v>
      </c>
      <c r="H661" s="2220">
        <v>16.495999999999999</v>
      </c>
      <c r="L661" s="2217"/>
      <c r="M661" s="2221"/>
      <c r="T661" s="2222"/>
      <c r="AT661" s="2218" t="s">
        <v>3305</v>
      </c>
      <c r="AU661" s="2218" t="s">
        <v>134</v>
      </c>
      <c r="AV661" s="2216" t="s">
        <v>856</v>
      </c>
      <c r="AW661" s="2216" t="s">
        <v>3171</v>
      </c>
      <c r="AX661" s="2216" t="s">
        <v>133</v>
      </c>
      <c r="AY661" s="2218" t="s">
        <v>3285</v>
      </c>
    </row>
    <row r="662" spans="2:65" s="2070" customFormat="1" ht="24.15" customHeight="1">
      <c r="B662" s="2164"/>
      <c r="C662" s="4608" t="s">
        <v>3956</v>
      </c>
      <c r="D662" s="4608" t="s">
        <v>3286</v>
      </c>
      <c r="E662" s="4609" t="s">
        <v>11269</v>
      </c>
      <c r="F662" s="4610" t="s">
        <v>11270</v>
      </c>
      <c r="G662" s="4611" t="s">
        <v>611</v>
      </c>
      <c r="H662" s="4612">
        <v>9.6720000000000006</v>
      </c>
      <c r="I662" s="4613"/>
      <c r="J662" s="4613">
        <f>ROUND(I662*H662,2)</f>
        <v>0</v>
      </c>
      <c r="K662" s="4610" t="s">
        <v>142</v>
      </c>
      <c r="L662" s="2071"/>
      <c r="M662" s="2190" t="s">
        <v>3146</v>
      </c>
      <c r="N662" s="2163" t="s">
        <v>3181</v>
      </c>
      <c r="O662" s="2191">
        <v>0.69899999999999995</v>
      </c>
      <c r="P662" s="2191">
        <f>O662*H662</f>
        <v>6.7607280000000003</v>
      </c>
      <c r="Q662" s="2191">
        <v>1.324E-2</v>
      </c>
      <c r="R662" s="2191">
        <f>Q662*H662</f>
        <v>0.12805728</v>
      </c>
      <c r="S662" s="2191">
        <v>0</v>
      </c>
      <c r="T662" s="2192">
        <f>S662*H662</f>
        <v>0</v>
      </c>
      <c r="AR662" s="2193" t="s">
        <v>2894</v>
      </c>
      <c r="AT662" s="2193" t="s">
        <v>3286</v>
      </c>
      <c r="AU662" s="2193" t="s">
        <v>134</v>
      </c>
      <c r="AY662" s="2056" t="s">
        <v>3285</v>
      </c>
      <c r="BE662" s="2194">
        <f>IF(N662="základní",J662,0)</f>
        <v>0</v>
      </c>
      <c r="BF662" s="2194">
        <f>IF(N662="snížená",J662,0)</f>
        <v>0</v>
      </c>
      <c r="BG662" s="2194">
        <f>IF(N662="zákl. přenesená",J662,0)</f>
        <v>0</v>
      </c>
      <c r="BH662" s="2194">
        <f>IF(N662="sníž. přenesená",J662,0)</f>
        <v>0</v>
      </c>
      <c r="BI662" s="2194">
        <f>IF(N662="nulová",J662,0)</f>
        <v>0</v>
      </c>
      <c r="BJ662" s="2056" t="s">
        <v>134</v>
      </c>
      <c r="BK662" s="2194">
        <f>ROUND(I662*H662,2)</f>
        <v>0</v>
      </c>
      <c r="BL662" s="2056" t="s">
        <v>2894</v>
      </c>
      <c r="BM662" s="2193" t="s">
        <v>11271</v>
      </c>
    </row>
    <row r="663" spans="2:65" s="2195" customFormat="1">
      <c r="B663" s="2196"/>
      <c r="D663" s="2197" t="s">
        <v>3305</v>
      </c>
      <c r="E663" s="2198" t="s">
        <v>3146</v>
      </c>
      <c r="F663" s="2199" t="s">
        <v>3703</v>
      </c>
      <c r="H663" s="2198" t="s">
        <v>3146</v>
      </c>
      <c r="L663" s="2196"/>
      <c r="M663" s="2200"/>
      <c r="T663" s="2201"/>
      <c r="AT663" s="2198" t="s">
        <v>3305</v>
      </c>
      <c r="AU663" s="2198" t="s">
        <v>134</v>
      </c>
      <c r="AV663" s="2195" t="s">
        <v>133</v>
      </c>
      <c r="AW663" s="2195" t="s">
        <v>3171</v>
      </c>
      <c r="AX663" s="2195" t="s">
        <v>3213</v>
      </c>
      <c r="AY663" s="2198" t="s">
        <v>3285</v>
      </c>
    </row>
    <row r="664" spans="2:65" s="2209" customFormat="1">
      <c r="B664" s="2210"/>
      <c r="D664" s="2197" t="s">
        <v>3305</v>
      </c>
      <c r="E664" s="2211" t="s">
        <v>3146</v>
      </c>
      <c r="F664" s="2212" t="s">
        <v>11272</v>
      </c>
      <c r="H664" s="2213">
        <v>9.6720000000000006</v>
      </c>
      <c r="L664" s="2210"/>
      <c r="M664" s="2214"/>
      <c r="T664" s="2215"/>
      <c r="AT664" s="2211" t="s">
        <v>3305</v>
      </c>
      <c r="AU664" s="2211" t="s">
        <v>134</v>
      </c>
      <c r="AV664" s="2209" t="s">
        <v>134</v>
      </c>
      <c r="AW664" s="2209" t="s">
        <v>3171</v>
      </c>
      <c r="AX664" s="2209" t="s">
        <v>3213</v>
      </c>
      <c r="AY664" s="2211" t="s">
        <v>3285</v>
      </c>
    </row>
    <row r="665" spans="2:65" s="2216" customFormat="1">
      <c r="B665" s="2217"/>
      <c r="D665" s="2197" t="s">
        <v>3305</v>
      </c>
      <c r="E665" s="2218" t="s">
        <v>3146</v>
      </c>
      <c r="F665" s="2219" t="s">
        <v>3320</v>
      </c>
      <c r="H665" s="2220">
        <v>9.6720000000000006</v>
      </c>
      <c r="L665" s="2217"/>
      <c r="M665" s="2221"/>
      <c r="T665" s="2222"/>
      <c r="AT665" s="2218" t="s">
        <v>3305</v>
      </c>
      <c r="AU665" s="2218" t="s">
        <v>134</v>
      </c>
      <c r="AV665" s="2216" t="s">
        <v>856</v>
      </c>
      <c r="AW665" s="2216" t="s">
        <v>3171</v>
      </c>
      <c r="AX665" s="2216" t="s">
        <v>133</v>
      </c>
      <c r="AY665" s="2218" t="s">
        <v>3285</v>
      </c>
    </row>
    <row r="666" spans="2:65" s="2070" customFormat="1" ht="24.15" customHeight="1">
      <c r="B666" s="2164"/>
      <c r="C666" s="4608" t="s">
        <v>3961</v>
      </c>
      <c r="D666" s="4608" t="s">
        <v>3286</v>
      </c>
      <c r="E666" s="4609" t="s">
        <v>11273</v>
      </c>
      <c r="F666" s="4610" t="s">
        <v>11274</v>
      </c>
      <c r="G666" s="4611" t="s">
        <v>611</v>
      </c>
      <c r="H666" s="4612">
        <v>213.45500000000001</v>
      </c>
      <c r="I666" s="4613"/>
      <c r="J666" s="4613">
        <f>ROUND(I666*H666,2)</f>
        <v>0</v>
      </c>
      <c r="K666" s="4610" t="s">
        <v>142</v>
      </c>
      <c r="L666" s="2071"/>
      <c r="M666" s="2190" t="s">
        <v>3146</v>
      </c>
      <c r="N666" s="2163" t="s">
        <v>3181</v>
      </c>
      <c r="O666" s="2191">
        <v>0.88700000000000001</v>
      </c>
      <c r="P666" s="2191">
        <f>O666*H666</f>
        <v>189.334585</v>
      </c>
      <c r="Q666" s="2191">
        <v>1.413E-2</v>
      </c>
      <c r="R666" s="2191">
        <f>Q666*H666</f>
        <v>3.0161191500000002</v>
      </c>
      <c r="S666" s="2191">
        <v>0</v>
      </c>
      <c r="T666" s="2192">
        <f>S666*H666</f>
        <v>0</v>
      </c>
      <c r="AR666" s="2193" t="s">
        <v>2894</v>
      </c>
      <c r="AT666" s="2193" t="s">
        <v>3286</v>
      </c>
      <c r="AU666" s="2193" t="s">
        <v>134</v>
      </c>
      <c r="AY666" s="2056" t="s">
        <v>3285</v>
      </c>
      <c r="BE666" s="2194">
        <f>IF(N666="základní",J666,0)</f>
        <v>0</v>
      </c>
      <c r="BF666" s="2194">
        <f>IF(N666="snížená",J666,0)</f>
        <v>0</v>
      </c>
      <c r="BG666" s="2194">
        <f>IF(N666="zákl. přenesená",J666,0)</f>
        <v>0</v>
      </c>
      <c r="BH666" s="2194">
        <f>IF(N666="sníž. přenesená",J666,0)</f>
        <v>0</v>
      </c>
      <c r="BI666" s="2194">
        <f>IF(N666="nulová",J666,0)</f>
        <v>0</v>
      </c>
      <c r="BJ666" s="2056" t="s">
        <v>134</v>
      </c>
      <c r="BK666" s="2194">
        <f>ROUND(I666*H666,2)</f>
        <v>0</v>
      </c>
      <c r="BL666" s="2056" t="s">
        <v>2894</v>
      </c>
      <c r="BM666" s="2193" t="s">
        <v>11275</v>
      </c>
    </row>
    <row r="667" spans="2:65" s="2195" customFormat="1">
      <c r="B667" s="2196"/>
      <c r="D667" s="2197" t="s">
        <v>3305</v>
      </c>
      <c r="E667" s="2198" t="s">
        <v>3146</v>
      </c>
      <c r="F667" s="2199" t="s">
        <v>3559</v>
      </c>
      <c r="H667" s="2198" t="s">
        <v>3146</v>
      </c>
      <c r="L667" s="2196"/>
      <c r="M667" s="2200"/>
      <c r="T667" s="2201"/>
      <c r="AT667" s="2198" t="s">
        <v>3305</v>
      </c>
      <c r="AU667" s="2198" t="s">
        <v>134</v>
      </c>
      <c r="AV667" s="2195" t="s">
        <v>133</v>
      </c>
      <c r="AW667" s="2195" t="s">
        <v>3171</v>
      </c>
      <c r="AX667" s="2195" t="s">
        <v>3213</v>
      </c>
      <c r="AY667" s="2198" t="s">
        <v>3285</v>
      </c>
    </row>
    <row r="668" spans="2:65" s="2209" customFormat="1">
      <c r="B668" s="2210"/>
      <c r="D668" s="2197" t="s">
        <v>3305</v>
      </c>
      <c r="E668" s="2211" t="s">
        <v>3146</v>
      </c>
      <c r="F668" s="2212" t="s">
        <v>11276</v>
      </c>
      <c r="H668" s="2213">
        <v>1.734</v>
      </c>
      <c r="L668" s="2210"/>
      <c r="M668" s="2214"/>
      <c r="T668" s="2215"/>
      <c r="AT668" s="2211" t="s">
        <v>3305</v>
      </c>
      <c r="AU668" s="2211" t="s">
        <v>134</v>
      </c>
      <c r="AV668" s="2209" t="s">
        <v>134</v>
      </c>
      <c r="AW668" s="2209" t="s">
        <v>3171</v>
      </c>
      <c r="AX668" s="2209" t="s">
        <v>3213</v>
      </c>
      <c r="AY668" s="2211" t="s">
        <v>3285</v>
      </c>
    </row>
    <row r="669" spans="2:65" s="2195" customFormat="1">
      <c r="B669" s="2196"/>
      <c r="D669" s="2197" t="s">
        <v>3305</v>
      </c>
      <c r="E669" s="2198" t="s">
        <v>3146</v>
      </c>
      <c r="F669" s="2199" t="s">
        <v>3703</v>
      </c>
      <c r="H669" s="2198" t="s">
        <v>3146</v>
      </c>
      <c r="L669" s="2196"/>
      <c r="M669" s="2200"/>
      <c r="T669" s="2201"/>
      <c r="AT669" s="2198" t="s">
        <v>3305</v>
      </c>
      <c r="AU669" s="2198" t="s">
        <v>134</v>
      </c>
      <c r="AV669" s="2195" t="s">
        <v>133</v>
      </c>
      <c r="AW669" s="2195" t="s">
        <v>3171</v>
      </c>
      <c r="AX669" s="2195" t="s">
        <v>3213</v>
      </c>
      <c r="AY669" s="2198" t="s">
        <v>3285</v>
      </c>
    </row>
    <row r="670" spans="2:65" s="2209" customFormat="1">
      <c r="B670" s="2210"/>
      <c r="D670" s="2197" t="s">
        <v>3305</v>
      </c>
      <c r="E670" s="2211" t="s">
        <v>3146</v>
      </c>
      <c r="F670" s="2212" t="s">
        <v>11277</v>
      </c>
      <c r="H670" s="2213">
        <v>57.341999999999999</v>
      </c>
      <c r="L670" s="2210"/>
      <c r="M670" s="2214"/>
      <c r="T670" s="2215"/>
      <c r="AT670" s="2211" t="s">
        <v>3305</v>
      </c>
      <c r="AU670" s="2211" t="s">
        <v>134</v>
      </c>
      <c r="AV670" s="2209" t="s">
        <v>134</v>
      </c>
      <c r="AW670" s="2209" t="s">
        <v>3171</v>
      </c>
      <c r="AX670" s="2209" t="s">
        <v>3213</v>
      </c>
      <c r="AY670" s="2211" t="s">
        <v>3285</v>
      </c>
    </row>
    <row r="671" spans="2:65" s="2195" customFormat="1">
      <c r="B671" s="2196"/>
      <c r="D671" s="2197" t="s">
        <v>3305</v>
      </c>
      <c r="E671" s="2198" t="s">
        <v>3146</v>
      </c>
      <c r="F671" s="2199" t="s">
        <v>3620</v>
      </c>
      <c r="H671" s="2198" t="s">
        <v>3146</v>
      </c>
      <c r="L671" s="2196"/>
      <c r="M671" s="2200"/>
      <c r="T671" s="2201"/>
      <c r="AT671" s="2198" t="s">
        <v>3305</v>
      </c>
      <c r="AU671" s="2198" t="s">
        <v>134</v>
      </c>
      <c r="AV671" s="2195" t="s">
        <v>133</v>
      </c>
      <c r="AW671" s="2195" t="s">
        <v>3171</v>
      </c>
      <c r="AX671" s="2195" t="s">
        <v>3213</v>
      </c>
      <c r="AY671" s="2198" t="s">
        <v>3285</v>
      </c>
    </row>
    <row r="672" spans="2:65" s="2209" customFormat="1">
      <c r="B672" s="2210"/>
      <c r="D672" s="2197" t="s">
        <v>3305</v>
      </c>
      <c r="E672" s="2211" t="s">
        <v>3146</v>
      </c>
      <c r="F672" s="2212" t="s">
        <v>11278</v>
      </c>
      <c r="H672" s="2213">
        <v>71.555999999999997</v>
      </c>
      <c r="L672" s="2210"/>
      <c r="M672" s="2214"/>
      <c r="T672" s="2215"/>
      <c r="AT672" s="2211" t="s">
        <v>3305</v>
      </c>
      <c r="AU672" s="2211" t="s">
        <v>134</v>
      </c>
      <c r="AV672" s="2209" t="s">
        <v>134</v>
      </c>
      <c r="AW672" s="2209" t="s">
        <v>3171</v>
      </c>
      <c r="AX672" s="2209" t="s">
        <v>3213</v>
      </c>
      <c r="AY672" s="2211" t="s">
        <v>3285</v>
      </c>
    </row>
    <row r="673" spans="2:65" s="2195" customFormat="1">
      <c r="B673" s="2196"/>
      <c r="D673" s="2197" t="s">
        <v>3305</v>
      </c>
      <c r="E673" s="2198" t="s">
        <v>3146</v>
      </c>
      <c r="F673" s="2199" t="s">
        <v>3622</v>
      </c>
      <c r="H673" s="2198" t="s">
        <v>3146</v>
      </c>
      <c r="L673" s="2196"/>
      <c r="M673" s="2200"/>
      <c r="T673" s="2201"/>
      <c r="AT673" s="2198" t="s">
        <v>3305</v>
      </c>
      <c r="AU673" s="2198" t="s">
        <v>134</v>
      </c>
      <c r="AV673" s="2195" t="s">
        <v>133</v>
      </c>
      <c r="AW673" s="2195" t="s">
        <v>3171</v>
      </c>
      <c r="AX673" s="2195" t="s">
        <v>3213</v>
      </c>
      <c r="AY673" s="2198" t="s">
        <v>3285</v>
      </c>
    </row>
    <row r="674" spans="2:65" s="2209" customFormat="1">
      <c r="B674" s="2210"/>
      <c r="D674" s="2197" t="s">
        <v>3305</v>
      </c>
      <c r="E674" s="2211" t="s">
        <v>3146</v>
      </c>
      <c r="F674" s="2212" t="s">
        <v>11279</v>
      </c>
      <c r="H674" s="2213">
        <v>82.822999999999993</v>
      </c>
      <c r="L674" s="2210"/>
      <c r="M674" s="2214"/>
      <c r="T674" s="2215"/>
      <c r="AT674" s="2211" t="s">
        <v>3305</v>
      </c>
      <c r="AU674" s="2211" t="s">
        <v>134</v>
      </c>
      <c r="AV674" s="2209" t="s">
        <v>134</v>
      </c>
      <c r="AW674" s="2209" t="s">
        <v>3171</v>
      </c>
      <c r="AX674" s="2209" t="s">
        <v>3213</v>
      </c>
      <c r="AY674" s="2211" t="s">
        <v>3285</v>
      </c>
    </row>
    <row r="675" spans="2:65" s="2216" customFormat="1">
      <c r="B675" s="2217"/>
      <c r="D675" s="2197" t="s">
        <v>3305</v>
      </c>
      <c r="E675" s="2218" t="s">
        <v>3146</v>
      </c>
      <c r="F675" s="2219" t="s">
        <v>3320</v>
      </c>
      <c r="H675" s="2220">
        <v>213.45500000000001</v>
      </c>
      <c r="L675" s="2217"/>
      <c r="M675" s="2221"/>
      <c r="T675" s="2222"/>
      <c r="AT675" s="2218" t="s">
        <v>3305</v>
      </c>
      <c r="AU675" s="2218" t="s">
        <v>134</v>
      </c>
      <c r="AV675" s="2216" t="s">
        <v>856</v>
      </c>
      <c r="AW675" s="2216" t="s">
        <v>3171</v>
      </c>
      <c r="AX675" s="2216" t="s">
        <v>133</v>
      </c>
      <c r="AY675" s="2218" t="s">
        <v>3285</v>
      </c>
    </row>
    <row r="676" spans="2:65" s="2070" customFormat="1" ht="37.950000000000003" customHeight="1">
      <c r="B676" s="2164"/>
      <c r="C676" s="4608" t="s">
        <v>3967</v>
      </c>
      <c r="D676" s="4608" t="s">
        <v>3286</v>
      </c>
      <c r="E676" s="4609" t="s">
        <v>11280</v>
      </c>
      <c r="F676" s="4610" t="s">
        <v>11281</v>
      </c>
      <c r="G676" s="4611" t="s">
        <v>611</v>
      </c>
      <c r="H676" s="4612">
        <v>56.73</v>
      </c>
      <c r="I676" s="4613"/>
      <c r="J676" s="4613">
        <f>ROUND(I676*H676,2)</f>
        <v>0</v>
      </c>
      <c r="K676" s="4610" t="s">
        <v>142</v>
      </c>
      <c r="L676" s="2071"/>
      <c r="M676" s="2190" t="s">
        <v>3146</v>
      </c>
      <c r="N676" s="2163" t="s">
        <v>3181</v>
      </c>
      <c r="O676" s="2191">
        <v>2.2890000000000001</v>
      </c>
      <c r="P676" s="2191">
        <f>O676*H676</f>
        <v>129.85497000000001</v>
      </c>
      <c r="Q676" s="2191">
        <v>5.8369999999999998E-2</v>
      </c>
      <c r="R676" s="2191">
        <f>Q676*H676</f>
        <v>3.3113300999999997</v>
      </c>
      <c r="S676" s="2191">
        <v>0</v>
      </c>
      <c r="T676" s="2192">
        <f>S676*H676</f>
        <v>0</v>
      </c>
      <c r="AR676" s="2193" t="s">
        <v>2894</v>
      </c>
      <c r="AT676" s="2193" t="s">
        <v>3286</v>
      </c>
      <c r="AU676" s="2193" t="s">
        <v>134</v>
      </c>
      <c r="AY676" s="2056" t="s">
        <v>3285</v>
      </c>
      <c r="BE676" s="2194">
        <f>IF(N676="základní",J676,0)</f>
        <v>0</v>
      </c>
      <c r="BF676" s="2194">
        <f>IF(N676="snížená",J676,0)</f>
        <v>0</v>
      </c>
      <c r="BG676" s="2194">
        <f>IF(N676="zákl. přenesená",J676,0)</f>
        <v>0</v>
      </c>
      <c r="BH676" s="2194">
        <f>IF(N676="sníž. přenesená",J676,0)</f>
        <v>0</v>
      </c>
      <c r="BI676" s="2194">
        <f>IF(N676="nulová",J676,0)</f>
        <v>0</v>
      </c>
      <c r="BJ676" s="2056" t="s">
        <v>134</v>
      </c>
      <c r="BK676" s="2194">
        <f>ROUND(I676*H676,2)</f>
        <v>0</v>
      </c>
      <c r="BL676" s="2056" t="s">
        <v>2894</v>
      </c>
      <c r="BM676" s="2193" t="s">
        <v>11282</v>
      </c>
    </row>
    <row r="677" spans="2:65" s="2195" customFormat="1">
      <c r="B677" s="2196"/>
      <c r="D677" s="2197" t="s">
        <v>3305</v>
      </c>
      <c r="E677" s="2198" t="s">
        <v>3146</v>
      </c>
      <c r="F677" s="2199" t="s">
        <v>3620</v>
      </c>
      <c r="H677" s="2198" t="s">
        <v>3146</v>
      </c>
      <c r="L677" s="2196"/>
      <c r="M677" s="2200"/>
      <c r="T677" s="2201"/>
      <c r="AT677" s="2198" t="s">
        <v>3305</v>
      </c>
      <c r="AU677" s="2198" t="s">
        <v>134</v>
      </c>
      <c r="AV677" s="2195" t="s">
        <v>133</v>
      </c>
      <c r="AW677" s="2195" t="s">
        <v>3171</v>
      </c>
      <c r="AX677" s="2195" t="s">
        <v>3213</v>
      </c>
      <c r="AY677" s="2198" t="s">
        <v>3285</v>
      </c>
    </row>
    <row r="678" spans="2:65" s="2209" customFormat="1">
      <c r="B678" s="2210"/>
      <c r="D678" s="2197" t="s">
        <v>3305</v>
      </c>
      <c r="E678" s="2211" t="s">
        <v>3146</v>
      </c>
      <c r="F678" s="2212" t="s">
        <v>11283</v>
      </c>
      <c r="H678" s="2213">
        <v>35.340000000000003</v>
      </c>
      <c r="L678" s="2210"/>
      <c r="M678" s="2214"/>
      <c r="T678" s="2215"/>
      <c r="AT678" s="2211" t="s">
        <v>3305</v>
      </c>
      <c r="AU678" s="2211" t="s">
        <v>134</v>
      </c>
      <c r="AV678" s="2209" t="s">
        <v>134</v>
      </c>
      <c r="AW678" s="2209" t="s">
        <v>3171</v>
      </c>
      <c r="AX678" s="2209" t="s">
        <v>3213</v>
      </c>
      <c r="AY678" s="2211" t="s">
        <v>3285</v>
      </c>
    </row>
    <row r="679" spans="2:65" s="2209" customFormat="1">
      <c r="B679" s="2210"/>
      <c r="D679" s="2197" t="s">
        <v>3305</v>
      </c>
      <c r="E679" s="2211" t="s">
        <v>3146</v>
      </c>
      <c r="F679" s="2212" t="s">
        <v>11284</v>
      </c>
      <c r="H679" s="2213">
        <v>21.39</v>
      </c>
      <c r="L679" s="2210"/>
      <c r="M679" s="2214"/>
      <c r="T679" s="2215"/>
      <c r="AT679" s="2211" t="s">
        <v>3305</v>
      </c>
      <c r="AU679" s="2211" t="s">
        <v>134</v>
      </c>
      <c r="AV679" s="2209" t="s">
        <v>134</v>
      </c>
      <c r="AW679" s="2209" t="s">
        <v>3171</v>
      </c>
      <c r="AX679" s="2209" t="s">
        <v>3213</v>
      </c>
      <c r="AY679" s="2211" t="s">
        <v>3285</v>
      </c>
    </row>
    <row r="680" spans="2:65" s="2216" customFormat="1">
      <c r="B680" s="2217"/>
      <c r="D680" s="2197" t="s">
        <v>3305</v>
      </c>
      <c r="E680" s="2218" t="s">
        <v>3146</v>
      </c>
      <c r="F680" s="2219" t="s">
        <v>3320</v>
      </c>
      <c r="H680" s="2220">
        <v>56.73</v>
      </c>
      <c r="L680" s="2217"/>
      <c r="M680" s="2221"/>
      <c r="T680" s="2222"/>
      <c r="AT680" s="2218" t="s">
        <v>3305</v>
      </c>
      <c r="AU680" s="2218" t="s">
        <v>134</v>
      </c>
      <c r="AV680" s="2216" t="s">
        <v>856</v>
      </c>
      <c r="AW680" s="2216" t="s">
        <v>3171</v>
      </c>
      <c r="AX680" s="2216" t="s">
        <v>133</v>
      </c>
      <c r="AY680" s="2218" t="s">
        <v>3285</v>
      </c>
    </row>
    <row r="681" spans="2:65" s="2070" customFormat="1" ht="33" customHeight="1">
      <c r="B681" s="2164"/>
      <c r="C681" s="4608" t="s">
        <v>3972</v>
      </c>
      <c r="D681" s="4608" t="s">
        <v>3286</v>
      </c>
      <c r="E681" s="4609" t="s">
        <v>5131</v>
      </c>
      <c r="F681" s="4610" t="s">
        <v>5132</v>
      </c>
      <c r="G681" s="4611" t="s">
        <v>611</v>
      </c>
      <c r="H681" s="4612">
        <v>75.2</v>
      </c>
      <c r="I681" s="4613"/>
      <c r="J681" s="4613">
        <f>ROUND(I681*H681,2)</f>
        <v>0</v>
      </c>
      <c r="K681" s="4610" t="s">
        <v>142</v>
      </c>
      <c r="L681" s="2071"/>
      <c r="M681" s="2190" t="s">
        <v>3146</v>
      </c>
      <c r="N681" s="2163" t="s">
        <v>3181</v>
      </c>
      <c r="O681" s="2191">
        <v>1.617</v>
      </c>
      <c r="P681" s="2191">
        <f>O681*H681</f>
        <v>121.5984</v>
      </c>
      <c r="Q681" s="2191">
        <v>4.589E-2</v>
      </c>
      <c r="R681" s="2191">
        <f>Q681*H681</f>
        <v>3.4509280000000002</v>
      </c>
      <c r="S681" s="2191">
        <v>0</v>
      </c>
      <c r="T681" s="2192">
        <f>S681*H681</f>
        <v>0</v>
      </c>
      <c r="AR681" s="2193" t="s">
        <v>2894</v>
      </c>
      <c r="AT681" s="2193" t="s">
        <v>3286</v>
      </c>
      <c r="AU681" s="2193" t="s">
        <v>134</v>
      </c>
      <c r="AY681" s="2056" t="s">
        <v>3285</v>
      </c>
      <c r="BE681" s="2194">
        <f>IF(N681="základní",J681,0)</f>
        <v>0</v>
      </c>
      <c r="BF681" s="2194">
        <f>IF(N681="snížená",J681,0)</f>
        <v>0</v>
      </c>
      <c r="BG681" s="2194">
        <f>IF(N681="zákl. přenesená",J681,0)</f>
        <v>0</v>
      </c>
      <c r="BH681" s="2194">
        <f>IF(N681="sníž. přenesená",J681,0)</f>
        <v>0</v>
      </c>
      <c r="BI681" s="2194">
        <f>IF(N681="nulová",J681,0)</f>
        <v>0</v>
      </c>
      <c r="BJ681" s="2056" t="s">
        <v>134</v>
      </c>
      <c r="BK681" s="2194">
        <f>ROUND(I681*H681,2)</f>
        <v>0</v>
      </c>
      <c r="BL681" s="2056" t="s">
        <v>2894</v>
      </c>
      <c r="BM681" s="2193" t="s">
        <v>5133</v>
      </c>
    </row>
    <row r="682" spans="2:65" s="2209" customFormat="1">
      <c r="B682" s="2210"/>
      <c r="D682" s="2197" t="s">
        <v>3305</v>
      </c>
      <c r="E682" s="2211" t="s">
        <v>3146</v>
      </c>
      <c r="F682" s="2212" t="s">
        <v>5134</v>
      </c>
      <c r="H682" s="2213">
        <v>75.2</v>
      </c>
      <c r="L682" s="2210"/>
      <c r="M682" s="2214"/>
      <c r="T682" s="2215"/>
      <c r="AT682" s="2211" t="s">
        <v>3305</v>
      </c>
      <c r="AU682" s="2211" t="s">
        <v>134</v>
      </c>
      <c r="AV682" s="2209" t="s">
        <v>134</v>
      </c>
      <c r="AW682" s="2209" t="s">
        <v>3171</v>
      </c>
      <c r="AX682" s="2209" t="s">
        <v>3213</v>
      </c>
      <c r="AY682" s="2211" t="s">
        <v>3285</v>
      </c>
    </row>
    <row r="683" spans="2:65" s="2216" customFormat="1">
      <c r="B683" s="2217"/>
      <c r="D683" s="2197" t="s">
        <v>3305</v>
      </c>
      <c r="E683" s="2218" t="s">
        <v>3146</v>
      </c>
      <c r="F683" s="2219" t="s">
        <v>3320</v>
      </c>
      <c r="H683" s="2220">
        <v>75.2</v>
      </c>
      <c r="L683" s="2217"/>
      <c r="M683" s="2221"/>
      <c r="T683" s="2222"/>
      <c r="AT683" s="2218" t="s">
        <v>3305</v>
      </c>
      <c r="AU683" s="2218" t="s">
        <v>134</v>
      </c>
      <c r="AV683" s="2216" t="s">
        <v>856</v>
      </c>
      <c r="AW683" s="2216" t="s">
        <v>3171</v>
      </c>
      <c r="AX683" s="2216" t="s">
        <v>133</v>
      </c>
      <c r="AY683" s="2218" t="s">
        <v>3285</v>
      </c>
    </row>
    <row r="684" spans="2:65" s="2070" customFormat="1" ht="24.15" customHeight="1">
      <c r="B684" s="2164"/>
      <c r="C684" s="4608" t="s">
        <v>3975</v>
      </c>
      <c r="D684" s="4608" t="s">
        <v>3286</v>
      </c>
      <c r="E684" s="4609" t="s">
        <v>11285</v>
      </c>
      <c r="F684" s="4610" t="s">
        <v>11286</v>
      </c>
      <c r="G684" s="4611" t="s">
        <v>611</v>
      </c>
      <c r="H684" s="4612">
        <v>10</v>
      </c>
      <c r="I684" s="4613"/>
      <c r="J684" s="4613">
        <f>ROUND(I684*H684,2)</f>
        <v>0</v>
      </c>
      <c r="K684" s="4610" t="s">
        <v>142</v>
      </c>
      <c r="L684" s="2071"/>
      <c r="M684" s="2190" t="s">
        <v>3146</v>
      </c>
      <c r="N684" s="2163" t="s">
        <v>3181</v>
      </c>
      <c r="O684" s="2191">
        <v>1.02</v>
      </c>
      <c r="P684" s="2191">
        <f>O684*H684</f>
        <v>10.199999999999999</v>
      </c>
      <c r="Q684" s="2191">
        <v>1.566E-2</v>
      </c>
      <c r="R684" s="2191">
        <f>Q684*H684</f>
        <v>0.15660000000000002</v>
      </c>
      <c r="S684" s="2191">
        <v>0</v>
      </c>
      <c r="T684" s="2192">
        <f>S684*H684</f>
        <v>0</v>
      </c>
      <c r="AR684" s="2193" t="s">
        <v>2894</v>
      </c>
      <c r="AT684" s="2193" t="s">
        <v>3286</v>
      </c>
      <c r="AU684" s="2193" t="s">
        <v>134</v>
      </c>
      <c r="AY684" s="2056" t="s">
        <v>3285</v>
      </c>
      <c r="BE684" s="2194">
        <f>IF(N684="základní",J684,0)</f>
        <v>0</v>
      </c>
      <c r="BF684" s="2194">
        <f>IF(N684="snížená",J684,0)</f>
        <v>0</v>
      </c>
      <c r="BG684" s="2194">
        <f>IF(N684="zákl. přenesená",J684,0)</f>
        <v>0</v>
      </c>
      <c r="BH684" s="2194">
        <f>IF(N684="sníž. přenesená",J684,0)</f>
        <v>0</v>
      </c>
      <c r="BI684" s="2194">
        <f>IF(N684="nulová",J684,0)</f>
        <v>0</v>
      </c>
      <c r="BJ684" s="2056" t="s">
        <v>134</v>
      </c>
      <c r="BK684" s="2194">
        <f>ROUND(I684*H684,2)</f>
        <v>0</v>
      </c>
      <c r="BL684" s="2056" t="s">
        <v>2894</v>
      </c>
      <c r="BM684" s="2193" t="s">
        <v>11287</v>
      </c>
    </row>
    <row r="685" spans="2:65" s="2195" customFormat="1">
      <c r="B685" s="2196"/>
      <c r="D685" s="2197" t="s">
        <v>3305</v>
      </c>
      <c r="E685" s="2198" t="s">
        <v>3146</v>
      </c>
      <c r="F685" s="2199" t="s">
        <v>11288</v>
      </c>
      <c r="H685" s="2198" t="s">
        <v>3146</v>
      </c>
      <c r="L685" s="2196"/>
      <c r="M685" s="2200"/>
      <c r="T685" s="2201"/>
      <c r="AT685" s="2198" t="s">
        <v>3305</v>
      </c>
      <c r="AU685" s="2198" t="s">
        <v>134</v>
      </c>
      <c r="AV685" s="2195" t="s">
        <v>133</v>
      </c>
      <c r="AW685" s="2195" t="s">
        <v>3171</v>
      </c>
      <c r="AX685" s="2195" t="s">
        <v>3213</v>
      </c>
      <c r="AY685" s="2198" t="s">
        <v>3285</v>
      </c>
    </row>
    <row r="686" spans="2:65" s="2209" customFormat="1">
      <c r="B686" s="2210"/>
      <c r="D686" s="2197" t="s">
        <v>3305</v>
      </c>
      <c r="E686" s="2211" t="s">
        <v>3146</v>
      </c>
      <c r="F686" s="2212" t="s">
        <v>11289</v>
      </c>
      <c r="H686" s="2213">
        <v>10</v>
      </c>
      <c r="L686" s="2210"/>
      <c r="M686" s="2214"/>
      <c r="T686" s="2215"/>
      <c r="AT686" s="2211" t="s">
        <v>3305</v>
      </c>
      <c r="AU686" s="2211" t="s">
        <v>134</v>
      </c>
      <c r="AV686" s="2209" t="s">
        <v>134</v>
      </c>
      <c r="AW686" s="2209" t="s">
        <v>3171</v>
      </c>
      <c r="AX686" s="2209" t="s">
        <v>3213</v>
      </c>
      <c r="AY686" s="2211" t="s">
        <v>3285</v>
      </c>
    </row>
    <row r="687" spans="2:65" s="2216" customFormat="1">
      <c r="B687" s="2217"/>
      <c r="D687" s="2197" t="s">
        <v>3305</v>
      </c>
      <c r="E687" s="2218" t="s">
        <v>3146</v>
      </c>
      <c r="F687" s="2219" t="s">
        <v>3320</v>
      </c>
      <c r="H687" s="2220">
        <v>10</v>
      </c>
      <c r="L687" s="2217"/>
      <c r="M687" s="2221"/>
      <c r="T687" s="2222"/>
      <c r="AT687" s="2218" t="s">
        <v>3305</v>
      </c>
      <c r="AU687" s="2218" t="s">
        <v>134</v>
      </c>
      <c r="AV687" s="2216" t="s">
        <v>856</v>
      </c>
      <c r="AW687" s="2216" t="s">
        <v>3171</v>
      </c>
      <c r="AX687" s="2216" t="s">
        <v>133</v>
      </c>
      <c r="AY687" s="2218" t="s">
        <v>3285</v>
      </c>
    </row>
    <row r="688" spans="2:65" s="2070" customFormat="1" ht="21.75" customHeight="1">
      <c r="B688" s="2164"/>
      <c r="C688" s="4608" t="s">
        <v>3979</v>
      </c>
      <c r="D688" s="4608" t="s">
        <v>3286</v>
      </c>
      <c r="E688" s="4609" t="s">
        <v>11290</v>
      </c>
      <c r="F688" s="4610" t="s">
        <v>11291</v>
      </c>
      <c r="G688" s="4611" t="s">
        <v>611</v>
      </c>
      <c r="H688" s="4612">
        <v>28.65</v>
      </c>
      <c r="I688" s="4613"/>
      <c r="J688" s="4613">
        <f>ROUND(I688*H688,2)</f>
        <v>0</v>
      </c>
      <c r="K688" s="4610" t="s">
        <v>142</v>
      </c>
      <c r="L688" s="2071"/>
      <c r="M688" s="2190" t="s">
        <v>3146</v>
      </c>
      <c r="N688" s="2163" t="s">
        <v>3181</v>
      </c>
      <c r="O688" s="2191">
        <v>1.02</v>
      </c>
      <c r="P688" s="2191">
        <f>O688*H688</f>
        <v>29.222999999999999</v>
      </c>
      <c r="Q688" s="2191">
        <v>1.393E-2</v>
      </c>
      <c r="R688" s="2191">
        <f>Q688*H688</f>
        <v>0.39909449999999996</v>
      </c>
      <c r="S688" s="2191">
        <v>0</v>
      </c>
      <c r="T688" s="2192">
        <f>S688*H688</f>
        <v>0</v>
      </c>
      <c r="AR688" s="2193" t="s">
        <v>2894</v>
      </c>
      <c r="AT688" s="2193" t="s">
        <v>3286</v>
      </c>
      <c r="AU688" s="2193" t="s">
        <v>134</v>
      </c>
      <c r="AY688" s="2056" t="s">
        <v>3285</v>
      </c>
      <c r="BE688" s="2194">
        <f>IF(N688="základní",J688,0)</f>
        <v>0</v>
      </c>
      <c r="BF688" s="2194">
        <f>IF(N688="snížená",J688,0)</f>
        <v>0</v>
      </c>
      <c r="BG688" s="2194">
        <f>IF(N688="zákl. přenesená",J688,0)</f>
        <v>0</v>
      </c>
      <c r="BH688" s="2194">
        <f>IF(N688="sníž. přenesená",J688,0)</f>
        <v>0</v>
      </c>
      <c r="BI688" s="2194">
        <f>IF(N688="nulová",J688,0)</f>
        <v>0</v>
      </c>
      <c r="BJ688" s="2056" t="s">
        <v>134</v>
      </c>
      <c r="BK688" s="2194">
        <f>ROUND(I688*H688,2)</f>
        <v>0</v>
      </c>
      <c r="BL688" s="2056" t="s">
        <v>2894</v>
      </c>
      <c r="BM688" s="2193" t="s">
        <v>11292</v>
      </c>
    </row>
    <row r="689" spans="2:65" s="2195" customFormat="1">
      <c r="B689" s="2196"/>
      <c r="D689" s="2197" t="s">
        <v>3305</v>
      </c>
      <c r="E689" s="2198" t="s">
        <v>3146</v>
      </c>
      <c r="F689" s="2199" t="s">
        <v>11293</v>
      </c>
      <c r="H689" s="2198" t="s">
        <v>3146</v>
      </c>
      <c r="L689" s="2196"/>
      <c r="M689" s="2200"/>
      <c r="T689" s="2201"/>
      <c r="AT689" s="2198" t="s">
        <v>3305</v>
      </c>
      <c r="AU689" s="2198" t="s">
        <v>134</v>
      </c>
      <c r="AV689" s="2195" t="s">
        <v>133</v>
      </c>
      <c r="AW689" s="2195" t="s">
        <v>3171</v>
      </c>
      <c r="AX689" s="2195" t="s">
        <v>3213</v>
      </c>
      <c r="AY689" s="2198" t="s">
        <v>3285</v>
      </c>
    </row>
    <row r="690" spans="2:65" s="2209" customFormat="1">
      <c r="B690" s="2210"/>
      <c r="D690" s="2197" t="s">
        <v>3305</v>
      </c>
      <c r="E690" s="2211" t="s">
        <v>3146</v>
      </c>
      <c r="F690" s="2212" t="s">
        <v>11294</v>
      </c>
      <c r="H690" s="2213">
        <v>8.35</v>
      </c>
      <c r="L690" s="2210"/>
      <c r="M690" s="2214"/>
      <c r="T690" s="2215"/>
      <c r="AT690" s="2211" t="s">
        <v>3305</v>
      </c>
      <c r="AU690" s="2211" t="s">
        <v>134</v>
      </c>
      <c r="AV690" s="2209" t="s">
        <v>134</v>
      </c>
      <c r="AW690" s="2209" t="s">
        <v>3171</v>
      </c>
      <c r="AX690" s="2209" t="s">
        <v>3213</v>
      </c>
      <c r="AY690" s="2211" t="s">
        <v>3285</v>
      </c>
    </row>
    <row r="691" spans="2:65" s="2209" customFormat="1">
      <c r="B691" s="2210"/>
      <c r="D691" s="2197" t="s">
        <v>3305</v>
      </c>
      <c r="E691" s="2211" t="s">
        <v>3146</v>
      </c>
      <c r="F691" s="2212" t="s">
        <v>11295</v>
      </c>
      <c r="H691" s="2213">
        <v>17.8</v>
      </c>
      <c r="L691" s="2210"/>
      <c r="M691" s="2214"/>
      <c r="T691" s="2215"/>
      <c r="AT691" s="2211" t="s">
        <v>3305</v>
      </c>
      <c r="AU691" s="2211" t="s">
        <v>134</v>
      </c>
      <c r="AV691" s="2209" t="s">
        <v>134</v>
      </c>
      <c r="AW691" s="2209" t="s">
        <v>3171</v>
      </c>
      <c r="AX691" s="2209" t="s">
        <v>3213</v>
      </c>
      <c r="AY691" s="2211" t="s">
        <v>3285</v>
      </c>
    </row>
    <row r="692" spans="2:65" s="2209" customFormat="1">
      <c r="B692" s="2210"/>
      <c r="D692" s="2197" t="s">
        <v>3305</v>
      </c>
      <c r="E692" s="2211" t="s">
        <v>3146</v>
      </c>
      <c r="F692" s="2212" t="s">
        <v>11296</v>
      </c>
      <c r="H692" s="2213">
        <v>2.5</v>
      </c>
      <c r="L692" s="2210"/>
      <c r="M692" s="2214"/>
      <c r="T692" s="2215"/>
      <c r="AT692" s="2211" t="s">
        <v>3305</v>
      </c>
      <c r="AU692" s="2211" t="s">
        <v>134</v>
      </c>
      <c r="AV692" s="2209" t="s">
        <v>134</v>
      </c>
      <c r="AW692" s="2209" t="s">
        <v>3171</v>
      </c>
      <c r="AX692" s="2209" t="s">
        <v>3213</v>
      </c>
      <c r="AY692" s="2211" t="s">
        <v>3285</v>
      </c>
    </row>
    <row r="693" spans="2:65" s="2216" customFormat="1">
      <c r="B693" s="2217"/>
      <c r="D693" s="2197" t="s">
        <v>3305</v>
      </c>
      <c r="E693" s="2218" t="s">
        <v>3146</v>
      </c>
      <c r="F693" s="2219" t="s">
        <v>3320</v>
      </c>
      <c r="H693" s="2220">
        <v>28.65</v>
      </c>
      <c r="L693" s="2217"/>
      <c r="M693" s="2221"/>
      <c r="T693" s="2222"/>
      <c r="AT693" s="2218" t="s">
        <v>3305</v>
      </c>
      <c r="AU693" s="2218" t="s">
        <v>134</v>
      </c>
      <c r="AV693" s="2216" t="s">
        <v>856</v>
      </c>
      <c r="AW693" s="2216" t="s">
        <v>3171</v>
      </c>
      <c r="AX693" s="2216" t="s">
        <v>133</v>
      </c>
      <c r="AY693" s="2218" t="s">
        <v>3285</v>
      </c>
    </row>
    <row r="694" spans="2:65" s="2070" customFormat="1" ht="24.15" customHeight="1">
      <c r="B694" s="2164"/>
      <c r="C694" s="4608" t="s">
        <v>3980</v>
      </c>
      <c r="D694" s="4608" t="s">
        <v>3286</v>
      </c>
      <c r="E694" s="4609" t="s">
        <v>11297</v>
      </c>
      <c r="F694" s="4610" t="s">
        <v>11298</v>
      </c>
      <c r="G694" s="4611" t="s">
        <v>611</v>
      </c>
      <c r="H694" s="4612">
        <v>100.8</v>
      </c>
      <c r="I694" s="4613"/>
      <c r="J694" s="4613">
        <f>ROUND(I694*H694,2)</f>
        <v>0</v>
      </c>
      <c r="K694" s="4610" t="s">
        <v>142</v>
      </c>
      <c r="L694" s="2071"/>
      <c r="M694" s="2190" t="s">
        <v>3146</v>
      </c>
      <c r="N694" s="2163" t="s">
        <v>3181</v>
      </c>
      <c r="O694" s="2191">
        <v>1.242</v>
      </c>
      <c r="P694" s="2191">
        <f>O694*H694</f>
        <v>125.19359999999999</v>
      </c>
      <c r="Q694" s="2191">
        <v>1.5299999999999999E-2</v>
      </c>
      <c r="R694" s="2191">
        <f>Q694*H694</f>
        <v>1.5422399999999998</v>
      </c>
      <c r="S694" s="2191">
        <v>0</v>
      </c>
      <c r="T694" s="2192">
        <f>S694*H694</f>
        <v>0</v>
      </c>
      <c r="AR694" s="2193" t="s">
        <v>2894</v>
      </c>
      <c r="AT694" s="2193" t="s">
        <v>3286</v>
      </c>
      <c r="AU694" s="2193" t="s">
        <v>134</v>
      </c>
      <c r="AY694" s="2056" t="s">
        <v>3285</v>
      </c>
      <c r="BE694" s="2194">
        <f>IF(N694="základní",J694,0)</f>
        <v>0</v>
      </c>
      <c r="BF694" s="2194">
        <f>IF(N694="snížená",J694,0)</f>
        <v>0</v>
      </c>
      <c r="BG694" s="2194">
        <f>IF(N694="zákl. přenesená",J694,0)</f>
        <v>0</v>
      </c>
      <c r="BH694" s="2194">
        <f>IF(N694="sníž. přenesená",J694,0)</f>
        <v>0</v>
      </c>
      <c r="BI694" s="2194">
        <f>IF(N694="nulová",J694,0)</f>
        <v>0</v>
      </c>
      <c r="BJ694" s="2056" t="s">
        <v>134</v>
      </c>
      <c r="BK694" s="2194">
        <f>ROUND(I694*H694,2)</f>
        <v>0</v>
      </c>
      <c r="BL694" s="2056" t="s">
        <v>2894</v>
      </c>
      <c r="BM694" s="2193" t="s">
        <v>11299</v>
      </c>
    </row>
    <row r="695" spans="2:65" s="2070" customFormat="1" ht="24.15" customHeight="1">
      <c r="B695" s="2164"/>
      <c r="C695" s="4608" t="s">
        <v>3981</v>
      </c>
      <c r="D695" s="4608" t="s">
        <v>3286</v>
      </c>
      <c r="E695" s="4609" t="s">
        <v>11300</v>
      </c>
      <c r="F695" s="4610" t="s">
        <v>11301</v>
      </c>
      <c r="G695" s="4611" t="s">
        <v>611</v>
      </c>
      <c r="H695" s="4612">
        <v>100.8</v>
      </c>
      <c r="I695" s="4613"/>
      <c r="J695" s="4613">
        <f>ROUND(I695*H695,2)</f>
        <v>0</v>
      </c>
      <c r="K695" s="4610" t="s">
        <v>142</v>
      </c>
      <c r="L695" s="2071"/>
      <c r="M695" s="2190" t="s">
        <v>3146</v>
      </c>
      <c r="N695" s="2163" t="s">
        <v>3181</v>
      </c>
      <c r="O695" s="2191">
        <v>1.577</v>
      </c>
      <c r="P695" s="2191">
        <f>O695*H695</f>
        <v>158.9616</v>
      </c>
      <c r="Q695" s="2191">
        <v>1.472E-2</v>
      </c>
      <c r="R695" s="2191">
        <f>Q695*H695</f>
        <v>1.483776</v>
      </c>
      <c r="S695" s="2191">
        <v>0</v>
      </c>
      <c r="T695" s="2192">
        <f>S695*H695</f>
        <v>0</v>
      </c>
      <c r="AR695" s="2193" t="s">
        <v>2894</v>
      </c>
      <c r="AT695" s="2193" t="s">
        <v>3286</v>
      </c>
      <c r="AU695" s="2193" t="s">
        <v>134</v>
      </c>
      <c r="AY695" s="2056" t="s">
        <v>3285</v>
      </c>
      <c r="BE695" s="2194">
        <f>IF(N695="základní",J695,0)</f>
        <v>0</v>
      </c>
      <c r="BF695" s="2194">
        <f>IF(N695="snížená",J695,0)</f>
        <v>0</v>
      </c>
      <c r="BG695" s="2194">
        <f>IF(N695="zákl. přenesená",J695,0)</f>
        <v>0</v>
      </c>
      <c r="BH695" s="2194">
        <f>IF(N695="sníž. přenesená",J695,0)</f>
        <v>0</v>
      </c>
      <c r="BI695" s="2194">
        <f>IF(N695="nulová",J695,0)</f>
        <v>0</v>
      </c>
      <c r="BJ695" s="2056" t="s">
        <v>134</v>
      </c>
      <c r="BK695" s="2194">
        <f>ROUND(I695*H695,2)</f>
        <v>0</v>
      </c>
      <c r="BL695" s="2056" t="s">
        <v>2894</v>
      </c>
      <c r="BM695" s="2193" t="s">
        <v>11302</v>
      </c>
    </row>
    <row r="696" spans="2:65" s="2209" customFormat="1">
      <c r="B696" s="2210"/>
      <c r="D696" s="2197" t="s">
        <v>3305</v>
      </c>
      <c r="E696" s="2211" t="s">
        <v>3146</v>
      </c>
      <c r="F696" s="2212" t="s">
        <v>11303</v>
      </c>
      <c r="H696" s="2213">
        <v>100.8</v>
      </c>
      <c r="L696" s="2210"/>
      <c r="M696" s="2214"/>
      <c r="T696" s="2215"/>
      <c r="AT696" s="2211" t="s">
        <v>3305</v>
      </c>
      <c r="AU696" s="2211" t="s">
        <v>134</v>
      </c>
      <c r="AV696" s="2209" t="s">
        <v>134</v>
      </c>
      <c r="AW696" s="2209" t="s">
        <v>3171</v>
      </c>
      <c r="AX696" s="2209" t="s">
        <v>133</v>
      </c>
      <c r="AY696" s="2211" t="s">
        <v>3285</v>
      </c>
    </row>
    <row r="697" spans="2:65" s="2070" customFormat="1" ht="33" customHeight="1">
      <c r="B697" s="2164"/>
      <c r="C697" s="4608" t="s">
        <v>3982</v>
      </c>
      <c r="D697" s="4608" t="s">
        <v>3286</v>
      </c>
      <c r="E697" s="4609" t="s">
        <v>5136</v>
      </c>
      <c r="F697" s="4610" t="s">
        <v>5137</v>
      </c>
      <c r="G697" s="4611" t="s">
        <v>155</v>
      </c>
      <c r="H697" s="4612">
        <v>47</v>
      </c>
      <c r="I697" s="4613"/>
      <c r="J697" s="4613">
        <f>ROUND(I697*H697,2)</f>
        <v>0</v>
      </c>
      <c r="K697" s="4610" t="s">
        <v>142</v>
      </c>
      <c r="L697" s="2071"/>
      <c r="M697" s="2190" t="s">
        <v>3146</v>
      </c>
      <c r="N697" s="2163" t="s">
        <v>3181</v>
      </c>
      <c r="O697" s="2191">
        <v>3.47</v>
      </c>
      <c r="P697" s="2191">
        <f>O697*H697</f>
        <v>163.09</v>
      </c>
      <c r="Q697" s="2191">
        <v>0</v>
      </c>
      <c r="R697" s="2191">
        <f>Q697*H697</f>
        <v>0</v>
      </c>
      <c r="S697" s="2191">
        <v>0</v>
      </c>
      <c r="T697" s="2192">
        <f>S697*H697</f>
        <v>0</v>
      </c>
      <c r="AR697" s="2193" t="s">
        <v>2894</v>
      </c>
      <c r="AT697" s="2193" t="s">
        <v>3286</v>
      </c>
      <c r="AU697" s="2193" t="s">
        <v>134</v>
      </c>
      <c r="AY697" s="2056" t="s">
        <v>3285</v>
      </c>
      <c r="BE697" s="2194">
        <f>IF(N697="základní",J697,0)</f>
        <v>0</v>
      </c>
      <c r="BF697" s="2194">
        <f>IF(N697="snížená",J697,0)</f>
        <v>0</v>
      </c>
      <c r="BG697" s="2194">
        <f>IF(N697="zákl. přenesená",J697,0)</f>
        <v>0</v>
      </c>
      <c r="BH697" s="2194">
        <f>IF(N697="sníž. přenesená",J697,0)</f>
        <v>0</v>
      </c>
      <c r="BI697" s="2194">
        <f>IF(N697="nulová",J697,0)</f>
        <v>0</v>
      </c>
      <c r="BJ697" s="2056" t="s">
        <v>134</v>
      </c>
      <c r="BK697" s="2194">
        <f>ROUND(I697*H697,2)</f>
        <v>0</v>
      </c>
      <c r="BL697" s="2056" t="s">
        <v>2894</v>
      </c>
      <c r="BM697" s="2193" t="s">
        <v>5138</v>
      </c>
    </row>
    <row r="698" spans="2:65" s="2209" customFormat="1">
      <c r="B698" s="2210"/>
      <c r="D698" s="2197" t="s">
        <v>3305</v>
      </c>
      <c r="E698" s="2211" t="s">
        <v>3146</v>
      </c>
      <c r="F698" s="2212" t="s">
        <v>5139</v>
      </c>
      <c r="H698" s="2213">
        <v>47</v>
      </c>
      <c r="L698" s="2210"/>
      <c r="M698" s="2214"/>
      <c r="T698" s="2215"/>
      <c r="AT698" s="2211" t="s">
        <v>3305</v>
      </c>
      <c r="AU698" s="2211" t="s">
        <v>134</v>
      </c>
      <c r="AV698" s="2209" t="s">
        <v>134</v>
      </c>
      <c r="AW698" s="2209" t="s">
        <v>3171</v>
      </c>
      <c r="AX698" s="2209" t="s">
        <v>3213</v>
      </c>
      <c r="AY698" s="2211" t="s">
        <v>3285</v>
      </c>
    </row>
    <row r="699" spans="2:65" s="2216" customFormat="1">
      <c r="B699" s="2217"/>
      <c r="D699" s="2197" t="s">
        <v>3305</v>
      </c>
      <c r="E699" s="2218" t="s">
        <v>3146</v>
      </c>
      <c r="F699" s="2219" t="s">
        <v>3320</v>
      </c>
      <c r="H699" s="2220">
        <v>47</v>
      </c>
      <c r="L699" s="2217"/>
      <c r="M699" s="2221"/>
      <c r="T699" s="2222"/>
      <c r="AT699" s="2218" t="s">
        <v>3305</v>
      </c>
      <c r="AU699" s="2218" t="s">
        <v>134</v>
      </c>
      <c r="AV699" s="2216" t="s">
        <v>856</v>
      </c>
      <c r="AW699" s="2216" t="s">
        <v>3171</v>
      </c>
      <c r="AX699" s="2216" t="s">
        <v>133</v>
      </c>
      <c r="AY699" s="2218" t="s">
        <v>3285</v>
      </c>
    </row>
    <row r="700" spans="2:65" s="2070" customFormat="1" ht="24.15" customHeight="1">
      <c r="B700" s="2164"/>
      <c r="C700" s="4614" t="s">
        <v>3989</v>
      </c>
      <c r="D700" s="4614" t="s">
        <v>135</v>
      </c>
      <c r="E700" s="4615" t="s">
        <v>5141</v>
      </c>
      <c r="F700" s="4616" t="s">
        <v>5142</v>
      </c>
      <c r="G700" s="4617" t="s">
        <v>155</v>
      </c>
      <c r="H700" s="4618">
        <v>11</v>
      </c>
      <c r="I700" s="4619"/>
      <c r="J700" s="4619">
        <f>ROUND(I700*H700,2)</f>
        <v>0</v>
      </c>
      <c r="K700" s="4616" t="s">
        <v>142</v>
      </c>
      <c r="L700" s="2223"/>
      <c r="M700" s="2224" t="s">
        <v>3146</v>
      </c>
      <c r="N700" s="2225" t="s">
        <v>3181</v>
      </c>
      <c r="O700" s="2191">
        <v>0</v>
      </c>
      <c r="P700" s="2191">
        <f>O700*H700</f>
        <v>0</v>
      </c>
      <c r="Q700" s="2191">
        <v>4.2500000000000003E-2</v>
      </c>
      <c r="R700" s="2191">
        <f>Q700*H700</f>
        <v>0.46750000000000003</v>
      </c>
      <c r="S700" s="2191">
        <v>0</v>
      </c>
      <c r="T700" s="2192">
        <f>S700*H700</f>
        <v>0</v>
      </c>
      <c r="AR700" s="2193" t="s">
        <v>3415</v>
      </c>
      <c r="AT700" s="2193" t="s">
        <v>135</v>
      </c>
      <c r="AU700" s="2193" t="s">
        <v>134</v>
      </c>
      <c r="AY700" s="2056" t="s">
        <v>3285</v>
      </c>
      <c r="BE700" s="2194">
        <f>IF(N700="základní",J700,0)</f>
        <v>0</v>
      </c>
      <c r="BF700" s="2194">
        <f>IF(N700="snížená",J700,0)</f>
        <v>0</v>
      </c>
      <c r="BG700" s="2194">
        <f>IF(N700="zákl. přenesená",J700,0)</f>
        <v>0</v>
      </c>
      <c r="BH700" s="2194">
        <f>IF(N700="sníž. přenesená",J700,0)</f>
        <v>0</v>
      </c>
      <c r="BI700" s="2194">
        <f>IF(N700="nulová",J700,0)</f>
        <v>0</v>
      </c>
      <c r="BJ700" s="2056" t="s">
        <v>134</v>
      </c>
      <c r="BK700" s="2194">
        <f>ROUND(I700*H700,2)</f>
        <v>0</v>
      </c>
      <c r="BL700" s="2056" t="s">
        <v>2894</v>
      </c>
      <c r="BM700" s="2193" t="s">
        <v>5143</v>
      </c>
    </row>
    <row r="701" spans="2:65" s="2209" customFormat="1">
      <c r="B701" s="2210"/>
      <c r="D701" s="2197" t="s">
        <v>3305</v>
      </c>
      <c r="E701" s="2211" t="s">
        <v>3146</v>
      </c>
      <c r="F701" s="2212" t="s">
        <v>5144</v>
      </c>
      <c r="H701" s="2213">
        <v>11</v>
      </c>
      <c r="L701" s="2210"/>
      <c r="M701" s="2214"/>
      <c r="T701" s="2215"/>
      <c r="AT701" s="2211" t="s">
        <v>3305</v>
      </c>
      <c r="AU701" s="2211" t="s">
        <v>134</v>
      </c>
      <c r="AV701" s="2209" t="s">
        <v>134</v>
      </c>
      <c r="AW701" s="2209" t="s">
        <v>3171</v>
      </c>
      <c r="AX701" s="2209" t="s">
        <v>3213</v>
      </c>
      <c r="AY701" s="2211" t="s">
        <v>3285</v>
      </c>
    </row>
    <row r="702" spans="2:65" s="2216" customFormat="1">
      <c r="B702" s="2217"/>
      <c r="D702" s="2197" t="s">
        <v>3305</v>
      </c>
      <c r="E702" s="2218" t="s">
        <v>3146</v>
      </c>
      <c r="F702" s="2219" t="s">
        <v>3320</v>
      </c>
      <c r="H702" s="2220">
        <v>11</v>
      </c>
      <c r="L702" s="2217"/>
      <c r="M702" s="2221"/>
      <c r="T702" s="2222"/>
      <c r="AT702" s="2218" t="s">
        <v>3305</v>
      </c>
      <c r="AU702" s="2218" t="s">
        <v>134</v>
      </c>
      <c r="AV702" s="2216" t="s">
        <v>856</v>
      </c>
      <c r="AW702" s="2216" t="s">
        <v>3171</v>
      </c>
      <c r="AX702" s="2216" t="s">
        <v>133</v>
      </c>
      <c r="AY702" s="2218" t="s">
        <v>3285</v>
      </c>
    </row>
    <row r="703" spans="2:65" s="2070" customFormat="1" ht="24.15" customHeight="1">
      <c r="B703" s="2164"/>
      <c r="C703" s="4614" t="s">
        <v>3994</v>
      </c>
      <c r="D703" s="4614" t="s">
        <v>135</v>
      </c>
      <c r="E703" s="4615" t="s">
        <v>5146</v>
      </c>
      <c r="F703" s="4616" t="s">
        <v>5147</v>
      </c>
      <c r="G703" s="4617" t="s">
        <v>155</v>
      </c>
      <c r="H703" s="4618">
        <v>35</v>
      </c>
      <c r="I703" s="4619"/>
      <c r="J703" s="4619">
        <f>ROUND(I703*H703,2)</f>
        <v>0</v>
      </c>
      <c r="K703" s="4616" t="s">
        <v>142</v>
      </c>
      <c r="L703" s="2223"/>
      <c r="M703" s="2224" t="s">
        <v>3146</v>
      </c>
      <c r="N703" s="2225" t="s">
        <v>3181</v>
      </c>
      <c r="O703" s="2191">
        <v>0</v>
      </c>
      <c r="P703" s="2191">
        <f>O703*H703</f>
        <v>0</v>
      </c>
      <c r="Q703" s="2191">
        <v>4.4999999999999998E-2</v>
      </c>
      <c r="R703" s="2191">
        <f>Q703*H703</f>
        <v>1.575</v>
      </c>
      <c r="S703" s="2191">
        <v>0</v>
      </c>
      <c r="T703" s="2192">
        <f>S703*H703</f>
        <v>0</v>
      </c>
      <c r="AR703" s="2193" t="s">
        <v>3415</v>
      </c>
      <c r="AT703" s="2193" t="s">
        <v>135</v>
      </c>
      <c r="AU703" s="2193" t="s">
        <v>134</v>
      </c>
      <c r="AY703" s="2056" t="s">
        <v>3285</v>
      </c>
      <c r="BE703" s="2194">
        <f>IF(N703="základní",J703,0)</f>
        <v>0</v>
      </c>
      <c r="BF703" s="2194">
        <f>IF(N703="snížená",J703,0)</f>
        <v>0</v>
      </c>
      <c r="BG703" s="2194">
        <f>IF(N703="zákl. přenesená",J703,0)</f>
        <v>0</v>
      </c>
      <c r="BH703" s="2194">
        <f>IF(N703="sníž. přenesená",J703,0)</f>
        <v>0</v>
      </c>
      <c r="BI703" s="2194">
        <f>IF(N703="nulová",J703,0)</f>
        <v>0</v>
      </c>
      <c r="BJ703" s="2056" t="s">
        <v>134</v>
      </c>
      <c r="BK703" s="2194">
        <f>ROUND(I703*H703,2)</f>
        <v>0</v>
      </c>
      <c r="BL703" s="2056" t="s">
        <v>2894</v>
      </c>
      <c r="BM703" s="2193" t="s">
        <v>5148</v>
      </c>
    </row>
    <row r="704" spans="2:65" s="2209" customFormat="1">
      <c r="B704" s="2210"/>
      <c r="D704" s="2197" t="s">
        <v>3305</v>
      </c>
      <c r="E704" s="2211" t="s">
        <v>3146</v>
      </c>
      <c r="F704" s="2212" t="s">
        <v>5149</v>
      </c>
      <c r="H704" s="2213">
        <v>35</v>
      </c>
      <c r="L704" s="2210"/>
      <c r="M704" s="2214"/>
      <c r="T704" s="2215"/>
      <c r="AT704" s="2211" t="s">
        <v>3305</v>
      </c>
      <c r="AU704" s="2211" t="s">
        <v>134</v>
      </c>
      <c r="AV704" s="2209" t="s">
        <v>134</v>
      </c>
      <c r="AW704" s="2209" t="s">
        <v>3171</v>
      </c>
      <c r="AX704" s="2209" t="s">
        <v>133</v>
      </c>
      <c r="AY704" s="2211" t="s">
        <v>3285</v>
      </c>
    </row>
    <row r="705" spans="2:65" s="2070" customFormat="1" ht="24.15" customHeight="1">
      <c r="B705" s="2164"/>
      <c r="C705" s="4614" t="s">
        <v>4000</v>
      </c>
      <c r="D705" s="4614" t="s">
        <v>135</v>
      </c>
      <c r="E705" s="4615" t="s">
        <v>5151</v>
      </c>
      <c r="F705" s="4616" t="s">
        <v>5152</v>
      </c>
      <c r="G705" s="4617" t="s">
        <v>155</v>
      </c>
      <c r="H705" s="4618">
        <v>1</v>
      </c>
      <c r="I705" s="4619"/>
      <c r="J705" s="4619">
        <f>ROUND(I705*H705,2)</f>
        <v>0</v>
      </c>
      <c r="K705" s="4616" t="s">
        <v>142</v>
      </c>
      <c r="L705" s="2223"/>
      <c r="M705" s="2224" t="s">
        <v>3146</v>
      </c>
      <c r="N705" s="2225" t="s">
        <v>3181</v>
      </c>
      <c r="O705" s="2191">
        <v>0</v>
      </c>
      <c r="P705" s="2191">
        <f>O705*H705</f>
        <v>0</v>
      </c>
      <c r="Q705" s="2191">
        <v>3.6999999999999998E-2</v>
      </c>
      <c r="R705" s="2191">
        <f>Q705*H705</f>
        <v>3.6999999999999998E-2</v>
      </c>
      <c r="S705" s="2191">
        <v>0</v>
      </c>
      <c r="T705" s="2192">
        <f>S705*H705</f>
        <v>0</v>
      </c>
      <c r="AR705" s="2193" t="s">
        <v>3415</v>
      </c>
      <c r="AT705" s="2193" t="s">
        <v>135</v>
      </c>
      <c r="AU705" s="2193" t="s">
        <v>134</v>
      </c>
      <c r="AY705" s="2056" t="s">
        <v>3285</v>
      </c>
      <c r="BE705" s="2194">
        <f>IF(N705="základní",J705,0)</f>
        <v>0</v>
      </c>
      <c r="BF705" s="2194">
        <f>IF(N705="snížená",J705,0)</f>
        <v>0</v>
      </c>
      <c r="BG705" s="2194">
        <f>IF(N705="zákl. přenesená",J705,0)</f>
        <v>0</v>
      </c>
      <c r="BH705" s="2194">
        <f>IF(N705="sníž. přenesená",J705,0)</f>
        <v>0</v>
      </c>
      <c r="BI705" s="2194">
        <f>IF(N705="nulová",J705,0)</f>
        <v>0</v>
      </c>
      <c r="BJ705" s="2056" t="s">
        <v>134</v>
      </c>
      <c r="BK705" s="2194">
        <f>ROUND(I705*H705,2)</f>
        <v>0</v>
      </c>
      <c r="BL705" s="2056" t="s">
        <v>2894</v>
      </c>
      <c r="BM705" s="2193" t="s">
        <v>5153</v>
      </c>
    </row>
    <row r="706" spans="2:65" s="2070" customFormat="1" ht="24.15" customHeight="1">
      <c r="B706" s="2164"/>
      <c r="C706" s="4608" t="s">
        <v>4003</v>
      </c>
      <c r="D706" s="4608" t="s">
        <v>3286</v>
      </c>
      <c r="E706" s="4609" t="s">
        <v>5154</v>
      </c>
      <c r="F706" s="4610" t="s">
        <v>5155</v>
      </c>
      <c r="G706" s="4611" t="s">
        <v>611</v>
      </c>
      <c r="H706" s="4612">
        <v>26.74</v>
      </c>
      <c r="I706" s="4613"/>
      <c r="J706" s="4613">
        <f>ROUND(I706*H706,2)</f>
        <v>0</v>
      </c>
      <c r="K706" s="4610" t="s">
        <v>142</v>
      </c>
      <c r="L706" s="2071"/>
      <c r="M706" s="2190" t="s">
        <v>3146</v>
      </c>
      <c r="N706" s="2163" t="s">
        <v>3181</v>
      </c>
      <c r="O706" s="2191">
        <v>3.125</v>
      </c>
      <c r="P706" s="2191">
        <f>O706*H706</f>
        <v>83.5625</v>
      </c>
      <c r="Q706" s="2191">
        <v>5.4010000000000002E-2</v>
      </c>
      <c r="R706" s="2191">
        <f>Q706*H706</f>
        <v>1.4442273999999999</v>
      </c>
      <c r="S706" s="2191">
        <v>0</v>
      </c>
      <c r="T706" s="2192">
        <f>S706*H706</f>
        <v>0</v>
      </c>
      <c r="AR706" s="2193" t="s">
        <v>2894</v>
      </c>
      <c r="AT706" s="2193" t="s">
        <v>3286</v>
      </c>
      <c r="AU706" s="2193" t="s">
        <v>134</v>
      </c>
      <c r="AY706" s="2056" t="s">
        <v>3285</v>
      </c>
      <c r="BE706" s="2194">
        <f>IF(N706="základní",J706,0)</f>
        <v>0</v>
      </c>
      <c r="BF706" s="2194">
        <f>IF(N706="snížená",J706,0)</f>
        <v>0</v>
      </c>
      <c r="BG706" s="2194">
        <f>IF(N706="zákl. přenesená",J706,0)</f>
        <v>0</v>
      </c>
      <c r="BH706" s="2194">
        <f>IF(N706="sníž. přenesená",J706,0)</f>
        <v>0</v>
      </c>
      <c r="BI706" s="2194">
        <f>IF(N706="nulová",J706,0)</f>
        <v>0</v>
      </c>
      <c r="BJ706" s="2056" t="s">
        <v>134</v>
      </c>
      <c r="BK706" s="2194">
        <f>ROUND(I706*H706,2)</f>
        <v>0</v>
      </c>
      <c r="BL706" s="2056" t="s">
        <v>2894</v>
      </c>
      <c r="BM706" s="2193" t="s">
        <v>5156</v>
      </c>
    </row>
    <row r="707" spans="2:65" s="2209" customFormat="1">
      <c r="B707" s="2210"/>
      <c r="D707" s="2197" t="s">
        <v>3305</v>
      </c>
      <c r="E707" s="2211" t="s">
        <v>3146</v>
      </c>
      <c r="F707" s="2212" t="s">
        <v>5157</v>
      </c>
      <c r="H707" s="2213">
        <v>3</v>
      </c>
      <c r="L707" s="2210"/>
      <c r="M707" s="2214"/>
      <c r="T707" s="2215"/>
      <c r="AT707" s="2211" t="s">
        <v>3305</v>
      </c>
      <c r="AU707" s="2211" t="s">
        <v>134</v>
      </c>
      <c r="AV707" s="2209" t="s">
        <v>134</v>
      </c>
      <c r="AW707" s="2209" t="s">
        <v>3171</v>
      </c>
      <c r="AX707" s="2209" t="s">
        <v>3213</v>
      </c>
      <c r="AY707" s="2211" t="s">
        <v>3285</v>
      </c>
    </row>
    <row r="708" spans="2:65" s="2209" customFormat="1">
      <c r="B708" s="2210"/>
      <c r="D708" s="2197" t="s">
        <v>3305</v>
      </c>
      <c r="E708" s="2211" t="s">
        <v>3146</v>
      </c>
      <c r="F708" s="2212" t="s">
        <v>5158</v>
      </c>
      <c r="H708" s="2213">
        <v>2.1</v>
      </c>
      <c r="L708" s="2210"/>
      <c r="M708" s="2214"/>
      <c r="T708" s="2215"/>
      <c r="AT708" s="2211" t="s">
        <v>3305</v>
      </c>
      <c r="AU708" s="2211" t="s">
        <v>134</v>
      </c>
      <c r="AV708" s="2209" t="s">
        <v>134</v>
      </c>
      <c r="AW708" s="2209" t="s">
        <v>3171</v>
      </c>
      <c r="AX708" s="2209" t="s">
        <v>3213</v>
      </c>
      <c r="AY708" s="2211" t="s">
        <v>3285</v>
      </c>
    </row>
    <row r="709" spans="2:65" s="2209" customFormat="1">
      <c r="B709" s="2210"/>
      <c r="D709" s="2197" t="s">
        <v>3305</v>
      </c>
      <c r="E709" s="2211" t="s">
        <v>3146</v>
      </c>
      <c r="F709" s="2212" t="s">
        <v>5159</v>
      </c>
      <c r="H709" s="2213">
        <v>2.4</v>
      </c>
      <c r="L709" s="2210"/>
      <c r="M709" s="2214"/>
      <c r="T709" s="2215"/>
      <c r="AT709" s="2211" t="s">
        <v>3305</v>
      </c>
      <c r="AU709" s="2211" t="s">
        <v>134</v>
      </c>
      <c r="AV709" s="2209" t="s">
        <v>134</v>
      </c>
      <c r="AW709" s="2209" t="s">
        <v>3171</v>
      </c>
      <c r="AX709" s="2209" t="s">
        <v>3213</v>
      </c>
      <c r="AY709" s="2211" t="s">
        <v>3285</v>
      </c>
    </row>
    <row r="710" spans="2:65" s="2209" customFormat="1">
      <c r="B710" s="2210"/>
      <c r="D710" s="2197" t="s">
        <v>3305</v>
      </c>
      <c r="E710" s="2211" t="s">
        <v>3146</v>
      </c>
      <c r="F710" s="2212" t="s">
        <v>5160</v>
      </c>
      <c r="H710" s="2213">
        <v>2.4</v>
      </c>
      <c r="L710" s="2210"/>
      <c r="M710" s="2214"/>
      <c r="T710" s="2215"/>
      <c r="AT710" s="2211" t="s">
        <v>3305</v>
      </c>
      <c r="AU710" s="2211" t="s">
        <v>134</v>
      </c>
      <c r="AV710" s="2209" t="s">
        <v>134</v>
      </c>
      <c r="AW710" s="2209" t="s">
        <v>3171</v>
      </c>
      <c r="AX710" s="2209" t="s">
        <v>3213</v>
      </c>
      <c r="AY710" s="2211" t="s">
        <v>3285</v>
      </c>
    </row>
    <row r="711" spans="2:65" s="2209" customFormat="1">
      <c r="B711" s="2210"/>
      <c r="D711" s="2197" t="s">
        <v>3305</v>
      </c>
      <c r="E711" s="2211" t="s">
        <v>3146</v>
      </c>
      <c r="F711" s="2212" t="s">
        <v>5161</v>
      </c>
      <c r="H711" s="2213">
        <v>2.5</v>
      </c>
      <c r="L711" s="2210"/>
      <c r="M711" s="2214"/>
      <c r="T711" s="2215"/>
      <c r="AT711" s="2211" t="s">
        <v>3305</v>
      </c>
      <c r="AU711" s="2211" t="s">
        <v>134</v>
      </c>
      <c r="AV711" s="2209" t="s">
        <v>134</v>
      </c>
      <c r="AW711" s="2209" t="s">
        <v>3171</v>
      </c>
      <c r="AX711" s="2209" t="s">
        <v>3213</v>
      </c>
      <c r="AY711" s="2211" t="s">
        <v>3285</v>
      </c>
    </row>
    <row r="712" spans="2:65" s="2209" customFormat="1">
      <c r="B712" s="2210"/>
      <c r="D712" s="2197" t="s">
        <v>3305</v>
      </c>
      <c r="E712" s="2211" t="s">
        <v>3146</v>
      </c>
      <c r="F712" s="2212" t="s">
        <v>5162</v>
      </c>
      <c r="H712" s="2213">
        <v>6</v>
      </c>
      <c r="L712" s="2210"/>
      <c r="M712" s="2214"/>
      <c r="T712" s="2215"/>
      <c r="AT712" s="2211" t="s">
        <v>3305</v>
      </c>
      <c r="AU712" s="2211" t="s">
        <v>134</v>
      </c>
      <c r="AV712" s="2209" t="s">
        <v>134</v>
      </c>
      <c r="AW712" s="2209" t="s">
        <v>3171</v>
      </c>
      <c r="AX712" s="2209" t="s">
        <v>3213</v>
      </c>
      <c r="AY712" s="2211" t="s">
        <v>3285</v>
      </c>
    </row>
    <row r="713" spans="2:65" s="2209" customFormat="1">
      <c r="B713" s="2210"/>
      <c r="D713" s="2197" t="s">
        <v>3305</v>
      </c>
      <c r="E713" s="2211" t="s">
        <v>3146</v>
      </c>
      <c r="F713" s="2212" t="s">
        <v>5163</v>
      </c>
      <c r="H713" s="2213">
        <v>3.8</v>
      </c>
      <c r="L713" s="2210"/>
      <c r="M713" s="2214"/>
      <c r="T713" s="2215"/>
      <c r="AT713" s="2211" t="s">
        <v>3305</v>
      </c>
      <c r="AU713" s="2211" t="s">
        <v>134</v>
      </c>
      <c r="AV713" s="2209" t="s">
        <v>134</v>
      </c>
      <c r="AW713" s="2209" t="s">
        <v>3171</v>
      </c>
      <c r="AX713" s="2209" t="s">
        <v>3213</v>
      </c>
      <c r="AY713" s="2211" t="s">
        <v>3285</v>
      </c>
    </row>
    <row r="714" spans="2:65" s="2209" customFormat="1">
      <c r="B714" s="2210"/>
      <c r="D714" s="2197" t="s">
        <v>3305</v>
      </c>
      <c r="E714" s="2211" t="s">
        <v>3146</v>
      </c>
      <c r="F714" s="2212" t="s">
        <v>5164</v>
      </c>
      <c r="H714" s="2213">
        <v>4.54</v>
      </c>
      <c r="L714" s="2210"/>
      <c r="M714" s="2214"/>
      <c r="T714" s="2215"/>
      <c r="AT714" s="2211" t="s">
        <v>3305</v>
      </c>
      <c r="AU714" s="2211" t="s">
        <v>134</v>
      </c>
      <c r="AV714" s="2209" t="s">
        <v>134</v>
      </c>
      <c r="AW714" s="2209" t="s">
        <v>3171</v>
      </c>
      <c r="AX714" s="2209" t="s">
        <v>3213</v>
      </c>
      <c r="AY714" s="2211" t="s">
        <v>3285</v>
      </c>
    </row>
    <row r="715" spans="2:65" s="2216" customFormat="1">
      <c r="B715" s="2217"/>
      <c r="D715" s="2197" t="s">
        <v>3305</v>
      </c>
      <c r="E715" s="2218" t="s">
        <v>3146</v>
      </c>
      <c r="F715" s="2219" t="s">
        <v>3320</v>
      </c>
      <c r="H715" s="2220">
        <v>26.74</v>
      </c>
      <c r="L715" s="2217"/>
      <c r="M715" s="2221"/>
      <c r="T715" s="2222"/>
      <c r="AT715" s="2218" t="s">
        <v>3305</v>
      </c>
      <c r="AU715" s="2218" t="s">
        <v>134</v>
      </c>
      <c r="AV715" s="2216" t="s">
        <v>856</v>
      </c>
      <c r="AW715" s="2216" t="s">
        <v>3171</v>
      </c>
      <c r="AX715" s="2216" t="s">
        <v>133</v>
      </c>
      <c r="AY715" s="2218" t="s">
        <v>3285</v>
      </c>
    </row>
    <row r="716" spans="2:65" s="2070" customFormat="1" ht="21.75" customHeight="1">
      <c r="B716" s="2164"/>
      <c r="C716" s="4614" t="s">
        <v>4006</v>
      </c>
      <c r="D716" s="4614" t="s">
        <v>135</v>
      </c>
      <c r="E716" s="4615" t="s">
        <v>5165</v>
      </c>
      <c r="F716" s="4616" t="s">
        <v>5166</v>
      </c>
      <c r="G716" s="4617" t="s">
        <v>155</v>
      </c>
      <c r="H716" s="4618">
        <v>36</v>
      </c>
      <c r="I716" s="4619"/>
      <c r="J716" s="4619">
        <f>ROUND(I716*H716,2)</f>
        <v>0</v>
      </c>
      <c r="K716" s="4616" t="s">
        <v>142</v>
      </c>
      <c r="L716" s="2223"/>
      <c r="M716" s="2224" t="s">
        <v>3146</v>
      </c>
      <c r="N716" s="2225" t="s">
        <v>3181</v>
      </c>
      <c r="O716" s="2191">
        <v>0</v>
      </c>
      <c r="P716" s="2191">
        <f>O716*H716</f>
        <v>0</v>
      </c>
      <c r="Q716" s="2191">
        <v>5.0000000000000001E-4</v>
      </c>
      <c r="R716" s="2191">
        <f>Q716*H716</f>
        <v>1.8000000000000002E-2</v>
      </c>
      <c r="S716" s="2191">
        <v>0</v>
      </c>
      <c r="T716" s="2192">
        <f>S716*H716</f>
        <v>0</v>
      </c>
      <c r="AR716" s="2193" t="s">
        <v>3415</v>
      </c>
      <c r="AT716" s="2193" t="s">
        <v>135</v>
      </c>
      <c r="AU716" s="2193" t="s">
        <v>134</v>
      </c>
      <c r="AY716" s="2056" t="s">
        <v>3285</v>
      </c>
      <c r="BE716" s="2194">
        <f>IF(N716="základní",J716,0)</f>
        <v>0</v>
      </c>
      <c r="BF716" s="2194">
        <f>IF(N716="snížená",J716,0)</f>
        <v>0</v>
      </c>
      <c r="BG716" s="2194">
        <f>IF(N716="zákl. přenesená",J716,0)</f>
        <v>0</v>
      </c>
      <c r="BH716" s="2194">
        <f>IF(N716="sníž. přenesená",J716,0)</f>
        <v>0</v>
      </c>
      <c r="BI716" s="2194">
        <f>IF(N716="nulová",J716,0)</f>
        <v>0</v>
      </c>
      <c r="BJ716" s="2056" t="s">
        <v>134</v>
      </c>
      <c r="BK716" s="2194">
        <f>ROUND(I716*H716,2)</f>
        <v>0</v>
      </c>
      <c r="BL716" s="2056" t="s">
        <v>2894</v>
      </c>
      <c r="BM716" s="2193" t="s">
        <v>5167</v>
      </c>
    </row>
    <row r="717" spans="2:65" s="2209" customFormat="1">
      <c r="B717" s="2210"/>
      <c r="D717" s="2197" t="s">
        <v>3305</v>
      </c>
      <c r="E717" s="2211" t="s">
        <v>3146</v>
      </c>
      <c r="F717" s="2212" t="s">
        <v>5168</v>
      </c>
      <c r="H717" s="2213">
        <v>2</v>
      </c>
      <c r="L717" s="2210"/>
      <c r="M717" s="2214"/>
      <c r="T717" s="2215"/>
      <c r="AT717" s="2211" t="s">
        <v>3305</v>
      </c>
      <c r="AU717" s="2211" t="s">
        <v>134</v>
      </c>
      <c r="AV717" s="2209" t="s">
        <v>134</v>
      </c>
      <c r="AW717" s="2209" t="s">
        <v>3171</v>
      </c>
      <c r="AX717" s="2209" t="s">
        <v>3213</v>
      </c>
      <c r="AY717" s="2211" t="s">
        <v>3285</v>
      </c>
    </row>
    <row r="718" spans="2:65" s="2209" customFormat="1">
      <c r="B718" s="2210"/>
      <c r="D718" s="2197" t="s">
        <v>3305</v>
      </c>
      <c r="E718" s="2211" t="s">
        <v>3146</v>
      </c>
      <c r="F718" s="2212" t="s">
        <v>5169</v>
      </c>
      <c r="H718" s="2213">
        <v>3</v>
      </c>
      <c r="L718" s="2210"/>
      <c r="M718" s="2214"/>
      <c r="T718" s="2215"/>
      <c r="AT718" s="2211" t="s">
        <v>3305</v>
      </c>
      <c r="AU718" s="2211" t="s">
        <v>134</v>
      </c>
      <c r="AV718" s="2209" t="s">
        <v>134</v>
      </c>
      <c r="AW718" s="2209" t="s">
        <v>3171</v>
      </c>
      <c r="AX718" s="2209" t="s">
        <v>3213</v>
      </c>
      <c r="AY718" s="2211" t="s">
        <v>3285</v>
      </c>
    </row>
    <row r="719" spans="2:65" s="2209" customFormat="1">
      <c r="B719" s="2210"/>
      <c r="D719" s="2197" t="s">
        <v>3305</v>
      </c>
      <c r="E719" s="2211" t="s">
        <v>3146</v>
      </c>
      <c r="F719" s="2212" t="s">
        <v>5170</v>
      </c>
      <c r="H719" s="2213">
        <v>3</v>
      </c>
      <c r="L719" s="2210"/>
      <c r="M719" s="2214"/>
      <c r="T719" s="2215"/>
      <c r="AT719" s="2211" t="s">
        <v>3305</v>
      </c>
      <c r="AU719" s="2211" t="s">
        <v>134</v>
      </c>
      <c r="AV719" s="2209" t="s">
        <v>134</v>
      </c>
      <c r="AW719" s="2209" t="s">
        <v>3171</v>
      </c>
      <c r="AX719" s="2209" t="s">
        <v>3213</v>
      </c>
      <c r="AY719" s="2211" t="s">
        <v>3285</v>
      </c>
    </row>
    <row r="720" spans="2:65" s="2209" customFormat="1">
      <c r="B720" s="2210"/>
      <c r="D720" s="2197" t="s">
        <v>3305</v>
      </c>
      <c r="E720" s="2211" t="s">
        <v>3146</v>
      </c>
      <c r="F720" s="2212" t="s">
        <v>5171</v>
      </c>
      <c r="H720" s="2213">
        <v>3</v>
      </c>
      <c r="L720" s="2210"/>
      <c r="M720" s="2214"/>
      <c r="T720" s="2215"/>
      <c r="AT720" s="2211" t="s">
        <v>3305</v>
      </c>
      <c r="AU720" s="2211" t="s">
        <v>134</v>
      </c>
      <c r="AV720" s="2209" t="s">
        <v>134</v>
      </c>
      <c r="AW720" s="2209" t="s">
        <v>3171</v>
      </c>
      <c r="AX720" s="2209" t="s">
        <v>3213</v>
      </c>
      <c r="AY720" s="2211" t="s">
        <v>3285</v>
      </c>
    </row>
    <row r="721" spans="2:65" s="2209" customFormat="1">
      <c r="B721" s="2210"/>
      <c r="D721" s="2197" t="s">
        <v>3305</v>
      </c>
      <c r="E721" s="2211" t="s">
        <v>3146</v>
      </c>
      <c r="F721" s="2212" t="s">
        <v>5172</v>
      </c>
      <c r="H721" s="2213">
        <v>3</v>
      </c>
      <c r="L721" s="2210"/>
      <c r="M721" s="2214"/>
      <c r="T721" s="2215"/>
      <c r="AT721" s="2211" t="s">
        <v>3305</v>
      </c>
      <c r="AU721" s="2211" t="s">
        <v>134</v>
      </c>
      <c r="AV721" s="2209" t="s">
        <v>134</v>
      </c>
      <c r="AW721" s="2209" t="s">
        <v>3171</v>
      </c>
      <c r="AX721" s="2209" t="s">
        <v>3213</v>
      </c>
      <c r="AY721" s="2211" t="s">
        <v>3285</v>
      </c>
    </row>
    <row r="722" spans="2:65" s="2209" customFormat="1">
      <c r="B722" s="2210"/>
      <c r="D722" s="2197" t="s">
        <v>3305</v>
      </c>
      <c r="E722" s="2211" t="s">
        <v>3146</v>
      </c>
      <c r="F722" s="2212" t="s">
        <v>5173</v>
      </c>
      <c r="H722" s="2213">
        <v>8</v>
      </c>
      <c r="L722" s="2210"/>
      <c r="M722" s="2214"/>
      <c r="T722" s="2215"/>
      <c r="AT722" s="2211" t="s">
        <v>3305</v>
      </c>
      <c r="AU722" s="2211" t="s">
        <v>134</v>
      </c>
      <c r="AV722" s="2209" t="s">
        <v>134</v>
      </c>
      <c r="AW722" s="2209" t="s">
        <v>3171</v>
      </c>
      <c r="AX722" s="2209" t="s">
        <v>3213</v>
      </c>
      <c r="AY722" s="2211" t="s">
        <v>3285</v>
      </c>
    </row>
    <row r="723" spans="2:65" s="2209" customFormat="1">
      <c r="B723" s="2210"/>
      <c r="D723" s="2197" t="s">
        <v>3305</v>
      </c>
      <c r="E723" s="2211" t="s">
        <v>3146</v>
      </c>
      <c r="F723" s="2212" t="s">
        <v>5174</v>
      </c>
      <c r="H723" s="2213">
        <v>6</v>
      </c>
      <c r="L723" s="2210"/>
      <c r="M723" s="2214"/>
      <c r="T723" s="2215"/>
      <c r="AT723" s="2211" t="s">
        <v>3305</v>
      </c>
      <c r="AU723" s="2211" t="s">
        <v>134</v>
      </c>
      <c r="AV723" s="2209" t="s">
        <v>134</v>
      </c>
      <c r="AW723" s="2209" t="s">
        <v>3171</v>
      </c>
      <c r="AX723" s="2209" t="s">
        <v>3213</v>
      </c>
      <c r="AY723" s="2211" t="s">
        <v>3285</v>
      </c>
    </row>
    <row r="724" spans="2:65" s="2209" customFormat="1">
      <c r="B724" s="2210"/>
      <c r="D724" s="2197" t="s">
        <v>3305</v>
      </c>
      <c r="E724" s="2211" t="s">
        <v>3146</v>
      </c>
      <c r="F724" s="2212" t="s">
        <v>5175</v>
      </c>
      <c r="H724" s="2213">
        <v>8</v>
      </c>
      <c r="L724" s="2210"/>
      <c r="M724" s="2214"/>
      <c r="T724" s="2215"/>
      <c r="AT724" s="2211" t="s">
        <v>3305</v>
      </c>
      <c r="AU724" s="2211" t="s">
        <v>134</v>
      </c>
      <c r="AV724" s="2209" t="s">
        <v>134</v>
      </c>
      <c r="AW724" s="2209" t="s">
        <v>3171</v>
      </c>
      <c r="AX724" s="2209" t="s">
        <v>3213</v>
      </c>
      <c r="AY724" s="2211" t="s">
        <v>3285</v>
      </c>
    </row>
    <row r="725" spans="2:65" s="2216" customFormat="1">
      <c r="B725" s="2217"/>
      <c r="D725" s="2197" t="s">
        <v>3305</v>
      </c>
      <c r="E725" s="2218" t="s">
        <v>3146</v>
      </c>
      <c r="F725" s="2219" t="s">
        <v>3320</v>
      </c>
      <c r="H725" s="2220">
        <v>36</v>
      </c>
      <c r="L725" s="2217"/>
      <c r="M725" s="2221"/>
      <c r="T725" s="2222"/>
      <c r="AT725" s="2218" t="s">
        <v>3305</v>
      </c>
      <c r="AU725" s="2218" t="s">
        <v>134</v>
      </c>
      <c r="AV725" s="2216" t="s">
        <v>856</v>
      </c>
      <c r="AW725" s="2216" t="s">
        <v>3171</v>
      </c>
      <c r="AX725" s="2216" t="s">
        <v>133</v>
      </c>
      <c r="AY725" s="2218" t="s">
        <v>3285</v>
      </c>
    </row>
    <row r="726" spans="2:65" s="2070" customFormat="1" ht="24.15" customHeight="1">
      <c r="B726" s="2164"/>
      <c r="C726" s="4608" t="s">
        <v>4010</v>
      </c>
      <c r="D726" s="4608" t="s">
        <v>3286</v>
      </c>
      <c r="E726" s="4609" t="s">
        <v>5176</v>
      </c>
      <c r="F726" s="4610" t="s">
        <v>5177</v>
      </c>
      <c r="G726" s="4611" t="s">
        <v>155</v>
      </c>
      <c r="H726" s="4612">
        <v>13</v>
      </c>
      <c r="I726" s="4613"/>
      <c r="J726" s="4613">
        <f>ROUND(I726*H726,2)</f>
        <v>0</v>
      </c>
      <c r="K726" s="4610" t="s">
        <v>142</v>
      </c>
      <c r="L726" s="2071"/>
      <c r="M726" s="2190" t="s">
        <v>3146</v>
      </c>
      <c r="N726" s="2163" t="s">
        <v>3181</v>
      </c>
      <c r="O726" s="2191">
        <v>1.538</v>
      </c>
      <c r="P726" s="2191">
        <f>O726*H726</f>
        <v>19.994</v>
      </c>
      <c r="Q726" s="2191">
        <v>5.4149999999999997E-2</v>
      </c>
      <c r="R726" s="2191">
        <f>Q726*H726</f>
        <v>0.70394999999999996</v>
      </c>
      <c r="S726" s="2191">
        <v>0</v>
      </c>
      <c r="T726" s="2192">
        <f>S726*H726</f>
        <v>0</v>
      </c>
      <c r="AR726" s="2193" t="s">
        <v>2894</v>
      </c>
      <c r="AT726" s="2193" t="s">
        <v>3286</v>
      </c>
      <c r="AU726" s="2193" t="s">
        <v>134</v>
      </c>
      <c r="AY726" s="2056" t="s">
        <v>3285</v>
      </c>
      <c r="BE726" s="2194">
        <f>IF(N726="základní",J726,0)</f>
        <v>0</v>
      </c>
      <c r="BF726" s="2194">
        <f>IF(N726="snížená",J726,0)</f>
        <v>0</v>
      </c>
      <c r="BG726" s="2194">
        <f>IF(N726="zákl. přenesená",J726,0)</f>
        <v>0</v>
      </c>
      <c r="BH726" s="2194">
        <f>IF(N726="sníž. přenesená",J726,0)</f>
        <v>0</v>
      </c>
      <c r="BI726" s="2194">
        <f>IF(N726="nulová",J726,0)</f>
        <v>0</v>
      </c>
      <c r="BJ726" s="2056" t="s">
        <v>134</v>
      </c>
      <c r="BK726" s="2194">
        <f>ROUND(I726*H726,2)</f>
        <v>0</v>
      </c>
      <c r="BL726" s="2056" t="s">
        <v>2894</v>
      </c>
      <c r="BM726" s="2193" t="s">
        <v>5178</v>
      </c>
    </row>
    <row r="727" spans="2:65" s="2209" customFormat="1">
      <c r="B727" s="2210"/>
      <c r="D727" s="2197" t="s">
        <v>3305</v>
      </c>
      <c r="E727" s="2211" t="s">
        <v>3146</v>
      </c>
      <c r="F727" s="2212" t="s">
        <v>5168</v>
      </c>
      <c r="H727" s="2213">
        <v>2</v>
      </c>
      <c r="L727" s="2210"/>
      <c r="M727" s="2214"/>
      <c r="T727" s="2215"/>
      <c r="AT727" s="2211" t="s">
        <v>3305</v>
      </c>
      <c r="AU727" s="2211" t="s">
        <v>134</v>
      </c>
      <c r="AV727" s="2209" t="s">
        <v>134</v>
      </c>
      <c r="AW727" s="2209" t="s">
        <v>3171</v>
      </c>
      <c r="AX727" s="2209" t="s">
        <v>3213</v>
      </c>
      <c r="AY727" s="2211" t="s">
        <v>3285</v>
      </c>
    </row>
    <row r="728" spans="2:65" s="2209" customFormat="1">
      <c r="B728" s="2210"/>
      <c r="D728" s="2197" t="s">
        <v>3305</v>
      </c>
      <c r="E728" s="2211" t="s">
        <v>3146</v>
      </c>
      <c r="F728" s="2212" t="s">
        <v>5179</v>
      </c>
      <c r="H728" s="2213">
        <v>1</v>
      </c>
      <c r="L728" s="2210"/>
      <c r="M728" s="2214"/>
      <c r="T728" s="2215"/>
      <c r="AT728" s="2211" t="s">
        <v>3305</v>
      </c>
      <c r="AU728" s="2211" t="s">
        <v>134</v>
      </c>
      <c r="AV728" s="2209" t="s">
        <v>134</v>
      </c>
      <c r="AW728" s="2209" t="s">
        <v>3171</v>
      </c>
      <c r="AX728" s="2209" t="s">
        <v>3213</v>
      </c>
      <c r="AY728" s="2211" t="s">
        <v>3285</v>
      </c>
    </row>
    <row r="729" spans="2:65" s="2209" customFormat="1">
      <c r="B729" s="2210"/>
      <c r="D729" s="2197" t="s">
        <v>3305</v>
      </c>
      <c r="E729" s="2211" t="s">
        <v>3146</v>
      </c>
      <c r="F729" s="2212" t="s">
        <v>5180</v>
      </c>
      <c r="H729" s="2213">
        <v>1</v>
      </c>
      <c r="L729" s="2210"/>
      <c r="M729" s="2214"/>
      <c r="T729" s="2215"/>
      <c r="AT729" s="2211" t="s">
        <v>3305</v>
      </c>
      <c r="AU729" s="2211" t="s">
        <v>134</v>
      </c>
      <c r="AV729" s="2209" t="s">
        <v>134</v>
      </c>
      <c r="AW729" s="2209" t="s">
        <v>3171</v>
      </c>
      <c r="AX729" s="2209" t="s">
        <v>3213</v>
      </c>
      <c r="AY729" s="2211" t="s">
        <v>3285</v>
      </c>
    </row>
    <row r="730" spans="2:65" s="2209" customFormat="1">
      <c r="B730" s="2210"/>
      <c r="D730" s="2197" t="s">
        <v>3305</v>
      </c>
      <c r="E730" s="2211" t="s">
        <v>3146</v>
      </c>
      <c r="F730" s="2212" t="s">
        <v>5181</v>
      </c>
      <c r="H730" s="2213">
        <v>1</v>
      </c>
      <c r="L730" s="2210"/>
      <c r="M730" s="2214"/>
      <c r="T730" s="2215"/>
      <c r="AT730" s="2211" t="s">
        <v>3305</v>
      </c>
      <c r="AU730" s="2211" t="s">
        <v>134</v>
      </c>
      <c r="AV730" s="2209" t="s">
        <v>134</v>
      </c>
      <c r="AW730" s="2209" t="s">
        <v>3171</v>
      </c>
      <c r="AX730" s="2209" t="s">
        <v>3213</v>
      </c>
      <c r="AY730" s="2211" t="s">
        <v>3285</v>
      </c>
    </row>
    <row r="731" spans="2:65" s="2209" customFormat="1">
      <c r="B731" s="2210"/>
      <c r="D731" s="2197" t="s">
        <v>3305</v>
      </c>
      <c r="E731" s="2211" t="s">
        <v>3146</v>
      </c>
      <c r="F731" s="2212" t="s">
        <v>5182</v>
      </c>
      <c r="H731" s="2213">
        <v>1</v>
      </c>
      <c r="L731" s="2210"/>
      <c r="M731" s="2214"/>
      <c r="T731" s="2215"/>
      <c r="AT731" s="2211" t="s">
        <v>3305</v>
      </c>
      <c r="AU731" s="2211" t="s">
        <v>134</v>
      </c>
      <c r="AV731" s="2209" t="s">
        <v>134</v>
      </c>
      <c r="AW731" s="2209" t="s">
        <v>3171</v>
      </c>
      <c r="AX731" s="2209" t="s">
        <v>3213</v>
      </c>
      <c r="AY731" s="2211" t="s">
        <v>3285</v>
      </c>
    </row>
    <row r="732" spans="2:65" s="2209" customFormat="1">
      <c r="B732" s="2210"/>
      <c r="D732" s="2197" t="s">
        <v>3305</v>
      </c>
      <c r="E732" s="2211" t="s">
        <v>3146</v>
      </c>
      <c r="F732" s="2212" t="s">
        <v>5183</v>
      </c>
      <c r="H732" s="2213">
        <v>3</v>
      </c>
      <c r="L732" s="2210"/>
      <c r="M732" s="2214"/>
      <c r="T732" s="2215"/>
      <c r="AT732" s="2211" t="s">
        <v>3305</v>
      </c>
      <c r="AU732" s="2211" t="s">
        <v>134</v>
      </c>
      <c r="AV732" s="2209" t="s">
        <v>134</v>
      </c>
      <c r="AW732" s="2209" t="s">
        <v>3171</v>
      </c>
      <c r="AX732" s="2209" t="s">
        <v>3213</v>
      </c>
      <c r="AY732" s="2211" t="s">
        <v>3285</v>
      </c>
    </row>
    <row r="733" spans="2:65" s="2209" customFormat="1">
      <c r="B733" s="2210"/>
      <c r="D733" s="2197" t="s">
        <v>3305</v>
      </c>
      <c r="E733" s="2211" t="s">
        <v>3146</v>
      </c>
      <c r="F733" s="2212" t="s">
        <v>5184</v>
      </c>
      <c r="H733" s="2213">
        <v>2</v>
      </c>
      <c r="L733" s="2210"/>
      <c r="M733" s="2214"/>
      <c r="T733" s="2215"/>
      <c r="AT733" s="2211" t="s">
        <v>3305</v>
      </c>
      <c r="AU733" s="2211" t="s">
        <v>134</v>
      </c>
      <c r="AV733" s="2209" t="s">
        <v>134</v>
      </c>
      <c r="AW733" s="2209" t="s">
        <v>3171</v>
      </c>
      <c r="AX733" s="2209" t="s">
        <v>3213</v>
      </c>
      <c r="AY733" s="2211" t="s">
        <v>3285</v>
      </c>
    </row>
    <row r="734" spans="2:65" s="2209" customFormat="1">
      <c r="B734" s="2210"/>
      <c r="D734" s="2197" t="s">
        <v>3305</v>
      </c>
      <c r="E734" s="2211" t="s">
        <v>3146</v>
      </c>
      <c r="F734" s="2212" t="s">
        <v>5185</v>
      </c>
      <c r="H734" s="2213">
        <v>2</v>
      </c>
      <c r="L734" s="2210"/>
      <c r="M734" s="2214"/>
      <c r="T734" s="2215"/>
      <c r="AT734" s="2211" t="s">
        <v>3305</v>
      </c>
      <c r="AU734" s="2211" t="s">
        <v>134</v>
      </c>
      <c r="AV734" s="2209" t="s">
        <v>134</v>
      </c>
      <c r="AW734" s="2209" t="s">
        <v>3171</v>
      </c>
      <c r="AX734" s="2209" t="s">
        <v>3213</v>
      </c>
      <c r="AY734" s="2211" t="s">
        <v>3285</v>
      </c>
    </row>
    <row r="735" spans="2:65" s="2216" customFormat="1">
      <c r="B735" s="2217"/>
      <c r="D735" s="2197" t="s">
        <v>3305</v>
      </c>
      <c r="E735" s="2218" t="s">
        <v>3146</v>
      </c>
      <c r="F735" s="2219" t="s">
        <v>3320</v>
      </c>
      <c r="H735" s="2220">
        <v>13</v>
      </c>
      <c r="L735" s="2217"/>
      <c r="M735" s="2221"/>
      <c r="T735" s="2222"/>
      <c r="AT735" s="2218" t="s">
        <v>3305</v>
      </c>
      <c r="AU735" s="2218" t="s">
        <v>134</v>
      </c>
      <c r="AV735" s="2216" t="s">
        <v>856</v>
      </c>
      <c r="AW735" s="2216" t="s">
        <v>3171</v>
      </c>
      <c r="AX735" s="2216" t="s">
        <v>133</v>
      </c>
      <c r="AY735" s="2218" t="s">
        <v>3285</v>
      </c>
    </row>
    <row r="736" spans="2:65" s="2070" customFormat="1" ht="24.15" customHeight="1">
      <c r="B736" s="2164"/>
      <c r="C736" s="4608" t="s">
        <v>4014</v>
      </c>
      <c r="D736" s="4608" t="s">
        <v>3286</v>
      </c>
      <c r="E736" s="4609" t="s">
        <v>4150</v>
      </c>
      <c r="F736" s="4610" t="s">
        <v>4151</v>
      </c>
      <c r="G736" s="4611" t="s">
        <v>302</v>
      </c>
      <c r="H736" s="4612">
        <v>201.61500000000001</v>
      </c>
      <c r="I736" s="4613"/>
      <c r="J736" s="4613">
        <f>ROUND(I736*H736,2)</f>
        <v>0</v>
      </c>
      <c r="K736" s="4610" t="s">
        <v>142</v>
      </c>
      <c r="L736" s="2071"/>
      <c r="M736" s="2190" t="s">
        <v>3146</v>
      </c>
      <c r="N736" s="2163" t="s">
        <v>3181</v>
      </c>
      <c r="O736" s="2191">
        <v>2.46</v>
      </c>
      <c r="P736" s="2191">
        <f>O736*H736</f>
        <v>495.97290000000004</v>
      </c>
      <c r="Q736" s="2191">
        <v>0</v>
      </c>
      <c r="R736" s="2191">
        <f>Q736*H736</f>
        <v>0</v>
      </c>
      <c r="S736" s="2191">
        <v>0</v>
      </c>
      <c r="T736" s="2192">
        <f>S736*H736</f>
        <v>0</v>
      </c>
      <c r="AR736" s="2193" t="s">
        <v>2894</v>
      </c>
      <c r="AT736" s="2193" t="s">
        <v>3286</v>
      </c>
      <c r="AU736" s="2193" t="s">
        <v>134</v>
      </c>
      <c r="AY736" s="2056" t="s">
        <v>3285</v>
      </c>
      <c r="BE736" s="2194">
        <f>IF(N736="základní",J736,0)</f>
        <v>0</v>
      </c>
      <c r="BF736" s="2194">
        <f>IF(N736="snížená",J736,0)</f>
        <v>0</v>
      </c>
      <c r="BG736" s="2194">
        <f>IF(N736="zákl. přenesená",J736,0)</f>
        <v>0</v>
      </c>
      <c r="BH736" s="2194">
        <f>IF(N736="sníž. přenesená",J736,0)</f>
        <v>0</v>
      </c>
      <c r="BI736" s="2194">
        <f>IF(N736="nulová",J736,0)</f>
        <v>0</v>
      </c>
      <c r="BJ736" s="2056" t="s">
        <v>134</v>
      </c>
      <c r="BK736" s="2194">
        <f>ROUND(I736*H736,2)</f>
        <v>0</v>
      </c>
      <c r="BL736" s="2056" t="s">
        <v>2894</v>
      </c>
      <c r="BM736" s="2193" t="s">
        <v>11304</v>
      </c>
    </row>
    <row r="737" spans="2:65" s="2070" customFormat="1" ht="24.15" customHeight="1">
      <c r="B737" s="2164"/>
      <c r="C737" s="4608" t="s">
        <v>4018</v>
      </c>
      <c r="D737" s="4608" t="s">
        <v>3286</v>
      </c>
      <c r="E737" s="4609" t="s">
        <v>4154</v>
      </c>
      <c r="F737" s="4610" t="s">
        <v>4155</v>
      </c>
      <c r="G737" s="4611" t="s">
        <v>302</v>
      </c>
      <c r="H737" s="4612">
        <v>201.61500000000001</v>
      </c>
      <c r="I737" s="4613"/>
      <c r="J737" s="4613">
        <f>ROUND(I737*H737,2)</f>
        <v>0</v>
      </c>
      <c r="K737" s="4610" t="s">
        <v>142</v>
      </c>
      <c r="L737" s="2071"/>
      <c r="M737" s="2190" t="s">
        <v>3146</v>
      </c>
      <c r="N737" s="2163" t="s">
        <v>3181</v>
      </c>
      <c r="O737" s="2191">
        <v>1.32</v>
      </c>
      <c r="P737" s="2191">
        <f>O737*H737</f>
        <v>266.1318</v>
      </c>
      <c r="Q737" s="2191">
        <v>0</v>
      </c>
      <c r="R737" s="2191">
        <f>Q737*H737</f>
        <v>0</v>
      </c>
      <c r="S737" s="2191">
        <v>0</v>
      </c>
      <c r="T737" s="2192">
        <f>S737*H737</f>
        <v>0</v>
      </c>
      <c r="AR737" s="2193" t="s">
        <v>2894</v>
      </c>
      <c r="AT737" s="2193" t="s">
        <v>3286</v>
      </c>
      <c r="AU737" s="2193" t="s">
        <v>134</v>
      </c>
      <c r="AY737" s="2056" t="s">
        <v>3285</v>
      </c>
      <c r="BE737" s="2194">
        <f>IF(N737="základní",J737,0)</f>
        <v>0</v>
      </c>
      <c r="BF737" s="2194">
        <f>IF(N737="snížená",J737,0)</f>
        <v>0</v>
      </c>
      <c r="BG737" s="2194">
        <f>IF(N737="zákl. přenesená",J737,0)</f>
        <v>0</v>
      </c>
      <c r="BH737" s="2194">
        <f>IF(N737="sníž. přenesená",J737,0)</f>
        <v>0</v>
      </c>
      <c r="BI737" s="2194">
        <f>IF(N737="nulová",J737,0)</f>
        <v>0</v>
      </c>
      <c r="BJ737" s="2056" t="s">
        <v>134</v>
      </c>
      <c r="BK737" s="2194">
        <f>ROUND(I737*H737,2)</f>
        <v>0</v>
      </c>
      <c r="BL737" s="2056" t="s">
        <v>2894</v>
      </c>
      <c r="BM737" s="2193" t="s">
        <v>11305</v>
      </c>
    </row>
    <row r="738" spans="2:65" s="2178" customFormat="1" ht="22.95" customHeight="1">
      <c r="B738" s="2179"/>
      <c r="D738" s="2180" t="s">
        <v>3212</v>
      </c>
      <c r="E738" s="2188" t="s">
        <v>4157</v>
      </c>
      <c r="F738" s="2188" t="s">
        <v>4158</v>
      </c>
      <c r="J738" s="2189">
        <f>BK738</f>
        <v>0</v>
      </c>
      <c r="L738" s="2179"/>
      <c r="M738" s="2183"/>
      <c r="P738" s="2184">
        <f>SUM(P739:P899)</f>
        <v>1388.7592560000003</v>
      </c>
      <c r="R738" s="2184">
        <f>SUM(R739:R899)</f>
        <v>6.8483897199999992</v>
      </c>
      <c r="T738" s="2185">
        <f>SUM(T739:T899)</f>
        <v>0</v>
      </c>
      <c r="AR738" s="2180" t="s">
        <v>134</v>
      </c>
      <c r="AT738" s="2186" t="s">
        <v>3212</v>
      </c>
      <c r="AU738" s="2186" t="s">
        <v>133</v>
      </c>
      <c r="AY738" s="2180" t="s">
        <v>3285</v>
      </c>
      <c r="BK738" s="2187">
        <f>SUM(BK739:BK899)</f>
        <v>0</v>
      </c>
    </row>
    <row r="739" spans="2:65" s="2070" customFormat="1" ht="24.15" customHeight="1">
      <c r="B739" s="2164"/>
      <c r="C739" s="4608" t="s">
        <v>4020</v>
      </c>
      <c r="D739" s="4608" t="s">
        <v>3286</v>
      </c>
      <c r="E739" s="4609" t="s">
        <v>5186</v>
      </c>
      <c r="F739" s="4610" t="s">
        <v>5187</v>
      </c>
      <c r="G739" s="4611" t="s">
        <v>141</v>
      </c>
      <c r="H739" s="4612">
        <v>2.06</v>
      </c>
      <c r="I739" s="4613"/>
      <c r="J739" s="4613">
        <f>ROUND(I739*H739,2)</f>
        <v>0</v>
      </c>
      <c r="K739" s="4610" t="s">
        <v>142</v>
      </c>
      <c r="L739" s="2071"/>
      <c r="M739" s="2190" t="s">
        <v>3146</v>
      </c>
      <c r="N739" s="2163" t="s">
        <v>3181</v>
      </c>
      <c r="O739" s="2191">
        <v>0.41</v>
      </c>
      <c r="P739" s="2191">
        <f>O739*H739</f>
        <v>0.84460000000000002</v>
      </c>
      <c r="Q739" s="2191">
        <v>0</v>
      </c>
      <c r="R739" s="2191">
        <f>Q739*H739</f>
        <v>0</v>
      </c>
      <c r="S739" s="2191">
        <v>0</v>
      </c>
      <c r="T739" s="2192">
        <f>S739*H739</f>
        <v>0</v>
      </c>
      <c r="AR739" s="2193" t="s">
        <v>2894</v>
      </c>
      <c r="AT739" s="2193" t="s">
        <v>3286</v>
      </c>
      <c r="AU739" s="2193" t="s">
        <v>134</v>
      </c>
      <c r="AY739" s="2056" t="s">
        <v>3285</v>
      </c>
      <c r="BE739" s="2194">
        <f>IF(N739="základní",J739,0)</f>
        <v>0</v>
      </c>
      <c r="BF739" s="2194">
        <f>IF(N739="snížená",J739,0)</f>
        <v>0</v>
      </c>
      <c r="BG739" s="2194">
        <f>IF(N739="zákl. přenesená",J739,0)</f>
        <v>0</v>
      </c>
      <c r="BH739" s="2194">
        <f>IF(N739="sníž. přenesená",J739,0)</f>
        <v>0</v>
      </c>
      <c r="BI739" s="2194">
        <f>IF(N739="nulová",J739,0)</f>
        <v>0</v>
      </c>
      <c r="BJ739" s="2056" t="s">
        <v>134</v>
      </c>
      <c r="BK739" s="2194">
        <f>ROUND(I739*H739,2)</f>
        <v>0</v>
      </c>
      <c r="BL739" s="2056" t="s">
        <v>2894</v>
      </c>
      <c r="BM739" s="2193" t="s">
        <v>5188</v>
      </c>
    </row>
    <row r="740" spans="2:65" s="2195" customFormat="1">
      <c r="B740" s="2196"/>
      <c r="D740" s="2197" t="s">
        <v>3305</v>
      </c>
      <c r="E740" s="2198" t="s">
        <v>3146</v>
      </c>
      <c r="F740" s="2199" t="s">
        <v>5189</v>
      </c>
      <c r="H740" s="2198" t="s">
        <v>3146</v>
      </c>
      <c r="L740" s="2196"/>
      <c r="M740" s="2200"/>
      <c r="T740" s="2201"/>
      <c r="AT740" s="2198" t="s">
        <v>3305</v>
      </c>
      <c r="AU740" s="2198" t="s">
        <v>134</v>
      </c>
      <c r="AV740" s="2195" t="s">
        <v>133</v>
      </c>
      <c r="AW740" s="2195" t="s">
        <v>3171</v>
      </c>
      <c r="AX740" s="2195" t="s">
        <v>3213</v>
      </c>
      <c r="AY740" s="2198" t="s">
        <v>3285</v>
      </c>
    </row>
    <row r="741" spans="2:65" s="2195" customFormat="1">
      <c r="B741" s="2196"/>
      <c r="D741" s="2197" t="s">
        <v>3305</v>
      </c>
      <c r="E741" s="2198" t="s">
        <v>3146</v>
      </c>
      <c r="F741" s="2199" t="s">
        <v>5190</v>
      </c>
      <c r="H741" s="2198" t="s">
        <v>3146</v>
      </c>
      <c r="L741" s="2196"/>
      <c r="M741" s="2200"/>
      <c r="T741" s="2201"/>
      <c r="AT741" s="2198" t="s">
        <v>3305</v>
      </c>
      <c r="AU741" s="2198" t="s">
        <v>134</v>
      </c>
      <c r="AV741" s="2195" t="s">
        <v>133</v>
      </c>
      <c r="AW741" s="2195" t="s">
        <v>3171</v>
      </c>
      <c r="AX741" s="2195" t="s">
        <v>3213</v>
      </c>
      <c r="AY741" s="2198" t="s">
        <v>3285</v>
      </c>
    </row>
    <row r="742" spans="2:65" s="2209" customFormat="1">
      <c r="B742" s="2210"/>
      <c r="D742" s="2197" t="s">
        <v>3305</v>
      </c>
      <c r="E742" s="2211" t="s">
        <v>3146</v>
      </c>
      <c r="F742" s="2212" t="s">
        <v>5191</v>
      </c>
      <c r="H742" s="2213">
        <v>2.06</v>
      </c>
      <c r="L742" s="2210"/>
      <c r="M742" s="2214"/>
      <c r="T742" s="2215"/>
      <c r="AT742" s="2211" t="s">
        <v>3305</v>
      </c>
      <c r="AU742" s="2211" t="s">
        <v>134</v>
      </c>
      <c r="AV742" s="2209" t="s">
        <v>134</v>
      </c>
      <c r="AW742" s="2209" t="s">
        <v>3171</v>
      </c>
      <c r="AX742" s="2209" t="s">
        <v>133</v>
      </c>
      <c r="AY742" s="2211" t="s">
        <v>3285</v>
      </c>
    </row>
    <row r="743" spans="2:65" s="2070" customFormat="1" ht="16.5" customHeight="1">
      <c r="B743" s="2164"/>
      <c r="C743" s="4608" t="s">
        <v>4024</v>
      </c>
      <c r="D743" s="4608" t="s">
        <v>3286</v>
      </c>
      <c r="E743" s="4609" t="s">
        <v>5192</v>
      </c>
      <c r="F743" s="4610" t="s">
        <v>5193</v>
      </c>
      <c r="G743" s="4611" t="s">
        <v>141</v>
      </c>
      <c r="H743" s="4612">
        <v>102.4</v>
      </c>
      <c r="I743" s="4613"/>
      <c r="J743" s="4613">
        <f>ROUND(I743*H743,2)</f>
        <v>0</v>
      </c>
      <c r="K743" s="4610" t="s">
        <v>142</v>
      </c>
      <c r="L743" s="2071"/>
      <c r="M743" s="2190" t="s">
        <v>3146</v>
      </c>
      <c r="N743" s="2163" t="s">
        <v>3181</v>
      </c>
      <c r="O743" s="2191">
        <v>1.3120000000000001</v>
      </c>
      <c r="P743" s="2191">
        <f>O743*H743</f>
        <v>134.34880000000001</v>
      </c>
      <c r="Q743" s="2191">
        <v>0</v>
      </c>
      <c r="R743" s="2191">
        <f>Q743*H743</f>
        <v>0</v>
      </c>
      <c r="S743" s="2191">
        <v>0</v>
      </c>
      <c r="T743" s="2192">
        <f>S743*H743</f>
        <v>0</v>
      </c>
      <c r="AR743" s="2193" t="s">
        <v>2894</v>
      </c>
      <c r="AT743" s="2193" t="s">
        <v>3286</v>
      </c>
      <c r="AU743" s="2193" t="s">
        <v>134</v>
      </c>
      <c r="AY743" s="2056" t="s">
        <v>3285</v>
      </c>
      <c r="BE743" s="2194">
        <f>IF(N743="základní",J743,0)</f>
        <v>0</v>
      </c>
      <c r="BF743" s="2194">
        <f>IF(N743="snížená",J743,0)</f>
        <v>0</v>
      </c>
      <c r="BG743" s="2194">
        <f>IF(N743="zákl. přenesená",J743,0)</f>
        <v>0</v>
      </c>
      <c r="BH743" s="2194">
        <f>IF(N743="sníž. přenesená",J743,0)</f>
        <v>0</v>
      </c>
      <c r="BI743" s="2194">
        <f>IF(N743="nulová",J743,0)</f>
        <v>0</v>
      </c>
      <c r="BJ743" s="2056" t="s">
        <v>134</v>
      </c>
      <c r="BK743" s="2194">
        <f>ROUND(I743*H743,2)</f>
        <v>0</v>
      </c>
      <c r="BL743" s="2056" t="s">
        <v>2894</v>
      </c>
      <c r="BM743" s="2193" t="s">
        <v>5194</v>
      </c>
    </row>
    <row r="744" spans="2:65" s="2195" customFormat="1">
      <c r="B744" s="2196"/>
      <c r="D744" s="2197" t="s">
        <v>3305</v>
      </c>
      <c r="E744" s="2198" t="s">
        <v>3146</v>
      </c>
      <c r="F744" s="2199" t="s">
        <v>5195</v>
      </c>
      <c r="H744" s="2198" t="s">
        <v>3146</v>
      </c>
      <c r="L744" s="2196"/>
      <c r="M744" s="2200"/>
      <c r="T744" s="2201"/>
      <c r="AT744" s="2198" t="s">
        <v>3305</v>
      </c>
      <c r="AU744" s="2198" t="s">
        <v>134</v>
      </c>
      <c r="AV744" s="2195" t="s">
        <v>133</v>
      </c>
      <c r="AW744" s="2195" t="s">
        <v>3171</v>
      </c>
      <c r="AX744" s="2195" t="s">
        <v>3213</v>
      </c>
      <c r="AY744" s="2198" t="s">
        <v>3285</v>
      </c>
    </row>
    <row r="745" spans="2:65" s="2209" customFormat="1">
      <c r="B745" s="2210"/>
      <c r="D745" s="2197" t="s">
        <v>3305</v>
      </c>
      <c r="E745" s="2211" t="s">
        <v>3146</v>
      </c>
      <c r="F745" s="2212" t="s">
        <v>5196</v>
      </c>
      <c r="H745" s="2213">
        <v>102.4</v>
      </c>
      <c r="L745" s="2210"/>
      <c r="M745" s="2214"/>
      <c r="T745" s="2215"/>
      <c r="AT745" s="2211" t="s">
        <v>3305</v>
      </c>
      <c r="AU745" s="2211" t="s">
        <v>134</v>
      </c>
      <c r="AV745" s="2209" t="s">
        <v>134</v>
      </c>
      <c r="AW745" s="2209" t="s">
        <v>3171</v>
      </c>
      <c r="AX745" s="2209" t="s">
        <v>3213</v>
      </c>
      <c r="AY745" s="2211" t="s">
        <v>3285</v>
      </c>
    </row>
    <row r="746" spans="2:65" s="2216" customFormat="1">
      <c r="B746" s="2217"/>
      <c r="D746" s="2197" t="s">
        <v>3305</v>
      </c>
      <c r="E746" s="2218" t="s">
        <v>3146</v>
      </c>
      <c r="F746" s="2219" t="s">
        <v>3320</v>
      </c>
      <c r="H746" s="2220">
        <v>102.4</v>
      </c>
      <c r="L746" s="2217"/>
      <c r="M746" s="2221"/>
      <c r="T746" s="2222"/>
      <c r="AT746" s="2218" t="s">
        <v>3305</v>
      </c>
      <c r="AU746" s="2218" t="s">
        <v>134</v>
      </c>
      <c r="AV746" s="2216" t="s">
        <v>856</v>
      </c>
      <c r="AW746" s="2216" t="s">
        <v>3171</v>
      </c>
      <c r="AX746" s="2216" t="s">
        <v>133</v>
      </c>
      <c r="AY746" s="2218" t="s">
        <v>3285</v>
      </c>
    </row>
    <row r="747" spans="2:65" s="2070" customFormat="1" ht="16.5" customHeight="1">
      <c r="B747" s="2164"/>
      <c r="C747" s="4614" t="s">
        <v>4030</v>
      </c>
      <c r="D747" s="4614" t="s">
        <v>135</v>
      </c>
      <c r="E747" s="4615" t="s">
        <v>5197</v>
      </c>
      <c r="F747" s="4616" t="s">
        <v>5198</v>
      </c>
      <c r="G747" s="4617" t="s">
        <v>141</v>
      </c>
      <c r="H747" s="4618">
        <v>107.52</v>
      </c>
      <c r="I747" s="4619"/>
      <c r="J747" s="4619">
        <f>ROUND(I747*H747,2)</f>
        <v>0</v>
      </c>
      <c r="K747" s="4616" t="s">
        <v>142</v>
      </c>
      <c r="L747" s="2223"/>
      <c r="M747" s="2224" t="s">
        <v>3146</v>
      </c>
      <c r="N747" s="2225" t="s">
        <v>3181</v>
      </c>
      <c r="O747" s="2191">
        <v>0</v>
      </c>
      <c r="P747" s="2191">
        <f>O747*H747</f>
        <v>0</v>
      </c>
      <c r="Q747" s="2191">
        <v>0</v>
      </c>
      <c r="R747" s="2191">
        <f>Q747*H747</f>
        <v>0</v>
      </c>
      <c r="S747" s="2191">
        <v>0</v>
      </c>
      <c r="T747" s="2192">
        <f>S747*H747</f>
        <v>0</v>
      </c>
      <c r="AR747" s="2193" t="s">
        <v>3415</v>
      </c>
      <c r="AT747" s="2193" t="s">
        <v>135</v>
      </c>
      <c r="AU747" s="2193" t="s">
        <v>134</v>
      </c>
      <c r="AY747" s="2056" t="s">
        <v>3285</v>
      </c>
      <c r="BE747" s="2194">
        <f>IF(N747="základní",J747,0)</f>
        <v>0</v>
      </c>
      <c r="BF747" s="2194">
        <f>IF(N747="snížená",J747,0)</f>
        <v>0</v>
      </c>
      <c r="BG747" s="2194">
        <f>IF(N747="zákl. přenesená",J747,0)</f>
        <v>0</v>
      </c>
      <c r="BH747" s="2194">
        <f>IF(N747="sníž. přenesená",J747,0)</f>
        <v>0</v>
      </c>
      <c r="BI747" s="2194">
        <f>IF(N747="nulová",J747,0)</f>
        <v>0</v>
      </c>
      <c r="BJ747" s="2056" t="s">
        <v>134</v>
      </c>
      <c r="BK747" s="2194">
        <f>ROUND(I747*H747,2)</f>
        <v>0</v>
      </c>
      <c r="BL747" s="2056" t="s">
        <v>2894</v>
      </c>
      <c r="BM747" s="2193" t="s">
        <v>5199</v>
      </c>
    </row>
    <row r="748" spans="2:65" s="2209" customFormat="1">
      <c r="B748" s="2210"/>
      <c r="D748" s="2197" t="s">
        <v>3305</v>
      </c>
      <c r="F748" s="2212" t="s">
        <v>5200</v>
      </c>
      <c r="H748" s="2213">
        <v>107.52</v>
      </c>
      <c r="L748" s="2210"/>
      <c r="M748" s="2214"/>
      <c r="T748" s="2215"/>
      <c r="AT748" s="2211" t="s">
        <v>3305</v>
      </c>
      <c r="AU748" s="2211" t="s">
        <v>134</v>
      </c>
      <c r="AV748" s="2209" t="s">
        <v>134</v>
      </c>
      <c r="AW748" s="2209" t="s">
        <v>3148</v>
      </c>
      <c r="AX748" s="2209" t="s">
        <v>133</v>
      </c>
      <c r="AY748" s="2211" t="s">
        <v>3285</v>
      </c>
    </row>
    <row r="749" spans="2:65" s="2070" customFormat="1" ht="24.15" customHeight="1">
      <c r="B749" s="2164"/>
      <c r="C749" s="4608" t="s">
        <v>4034</v>
      </c>
      <c r="D749" s="4608" t="s">
        <v>3286</v>
      </c>
      <c r="E749" s="4609" t="s">
        <v>5201</v>
      </c>
      <c r="F749" s="4610" t="s">
        <v>5202</v>
      </c>
      <c r="G749" s="4611" t="s">
        <v>141</v>
      </c>
      <c r="H749" s="4612">
        <v>193.92</v>
      </c>
      <c r="I749" s="4613"/>
      <c r="J749" s="4613">
        <f>ROUND(I749*H749,2)</f>
        <v>0</v>
      </c>
      <c r="K749" s="4610" t="s">
        <v>142</v>
      </c>
      <c r="L749" s="2071"/>
      <c r="M749" s="2190" t="s">
        <v>3146</v>
      </c>
      <c r="N749" s="2163" t="s">
        <v>3181</v>
      </c>
      <c r="O749" s="2191">
        <v>0.97399999999999998</v>
      </c>
      <c r="P749" s="2191">
        <f>O749*H749</f>
        <v>188.87807999999998</v>
      </c>
      <c r="Q749" s="2191">
        <v>7.4700000000000001E-3</v>
      </c>
      <c r="R749" s="2191">
        <f>Q749*H749</f>
        <v>1.4485823999999998</v>
      </c>
      <c r="S749" s="2191">
        <v>0</v>
      </c>
      <c r="T749" s="2192">
        <f>S749*H749</f>
        <v>0</v>
      </c>
      <c r="AR749" s="2193" t="s">
        <v>2894</v>
      </c>
      <c r="AT749" s="2193" t="s">
        <v>3286</v>
      </c>
      <c r="AU749" s="2193" t="s">
        <v>134</v>
      </c>
      <c r="AY749" s="2056" t="s">
        <v>3285</v>
      </c>
      <c r="BE749" s="2194">
        <f>IF(N749="základní",J749,0)</f>
        <v>0</v>
      </c>
      <c r="BF749" s="2194">
        <f>IF(N749="snížená",J749,0)</f>
        <v>0</v>
      </c>
      <c r="BG749" s="2194">
        <f>IF(N749="zákl. přenesená",J749,0)</f>
        <v>0</v>
      </c>
      <c r="BH749" s="2194">
        <f>IF(N749="sníž. přenesená",J749,0)</f>
        <v>0</v>
      </c>
      <c r="BI749" s="2194">
        <f>IF(N749="nulová",J749,0)</f>
        <v>0</v>
      </c>
      <c r="BJ749" s="2056" t="s">
        <v>134</v>
      </c>
      <c r="BK749" s="2194">
        <f>ROUND(I749*H749,2)</f>
        <v>0</v>
      </c>
      <c r="BL749" s="2056" t="s">
        <v>2894</v>
      </c>
      <c r="BM749" s="2193" t="s">
        <v>5203</v>
      </c>
    </row>
    <row r="750" spans="2:65" s="2195" customFormat="1">
      <c r="B750" s="2196"/>
      <c r="D750" s="2197" t="s">
        <v>3305</v>
      </c>
      <c r="E750" s="2198" t="s">
        <v>3146</v>
      </c>
      <c r="F750" s="2199" t="s">
        <v>5095</v>
      </c>
      <c r="H750" s="2198" t="s">
        <v>3146</v>
      </c>
      <c r="L750" s="2196"/>
      <c r="M750" s="2200"/>
      <c r="T750" s="2201"/>
      <c r="AT750" s="2198" t="s">
        <v>3305</v>
      </c>
      <c r="AU750" s="2198" t="s">
        <v>134</v>
      </c>
      <c r="AV750" s="2195" t="s">
        <v>133</v>
      </c>
      <c r="AW750" s="2195" t="s">
        <v>3171</v>
      </c>
      <c r="AX750" s="2195" t="s">
        <v>3213</v>
      </c>
      <c r="AY750" s="2198" t="s">
        <v>3285</v>
      </c>
    </row>
    <row r="751" spans="2:65" s="2209" customFormat="1">
      <c r="B751" s="2210"/>
      <c r="D751" s="2197" t="s">
        <v>3305</v>
      </c>
      <c r="E751" s="2211" t="s">
        <v>3146</v>
      </c>
      <c r="F751" s="2212" t="s">
        <v>5096</v>
      </c>
      <c r="H751" s="2213">
        <v>6</v>
      </c>
      <c r="L751" s="2210"/>
      <c r="M751" s="2214"/>
      <c r="T751" s="2215"/>
      <c r="AT751" s="2211" t="s">
        <v>3305</v>
      </c>
      <c r="AU751" s="2211" t="s">
        <v>134</v>
      </c>
      <c r="AV751" s="2209" t="s">
        <v>134</v>
      </c>
      <c r="AW751" s="2209" t="s">
        <v>3171</v>
      </c>
      <c r="AX751" s="2209" t="s">
        <v>3213</v>
      </c>
      <c r="AY751" s="2211" t="s">
        <v>3285</v>
      </c>
    </row>
    <row r="752" spans="2:65" s="2195" customFormat="1">
      <c r="B752" s="2196"/>
      <c r="D752" s="2197" t="s">
        <v>3305</v>
      </c>
      <c r="E752" s="2198" t="s">
        <v>3146</v>
      </c>
      <c r="F752" s="2199" t="s">
        <v>5097</v>
      </c>
      <c r="H752" s="2198" t="s">
        <v>3146</v>
      </c>
      <c r="L752" s="2196"/>
      <c r="M752" s="2200"/>
      <c r="T752" s="2201"/>
      <c r="AT752" s="2198" t="s">
        <v>3305</v>
      </c>
      <c r="AU752" s="2198" t="s">
        <v>134</v>
      </c>
      <c r="AV752" s="2195" t="s">
        <v>133</v>
      </c>
      <c r="AW752" s="2195" t="s">
        <v>3171</v>
      </c>
      <c r="AX752" s="2195" t="s">
        <v>3213</v>
      </c>
      <c r="AY752" s="2198" t="s">
        <v>3285</v>
      </c>
    </row>
    <row r="753" spans="2:65" s="2209" customFormat="1">
      <c r="B753" s="2210"/>
      <c r="D753" s="2197" t="s">
        <v>3305</v>
      </c>
      <c r="E753" s="2211" t="s">
        <v>3146</v>
      </c>
      <c r="F753" s="2212" t="s">
        <v>5098</v>
      </c>
      <c r="H753" s="2213">
        <v>4.8</v>
      </c>
      <c r="L753" s="2210"/>
      <c r="M753" s="2214"/>
      <c r="T753" s="2215"/>
      <c r="AT753" s="2211" t="s">
        <v>3305</v>
      </c>
      <c r="AU753" s="2211" t="s">
        <v>134</v>
      </c>
      <c r="AV753" s="2209" t="s">
        <v>134</v>
      </c>
      <c r="AW753" s="2209" t="s">
        <v>3171</v>
      </c>
      <c r="AX753" s="2209" t="s">
        <v>3213</v>
      </c>
      <c r="AY753" s="2211" t="s">
        <v>3285</v>
      </c>
    </row>
    <row r="754" spans="2:65" s="2195" customFormat="1">
      <c r="B754" s="2196"/>
      <c r="D754" s="2197" t="s">
        <v>3305</v>
      </c>
      <c r="E754" s="2198" t="s">
        <v>3146</v>
      </c>
      <c r="F754" s="2199" t="s">
        <v>5099</v>
      </c>
      <c r="H754" s="2198" t="s">
        <v>3146</v>
      </c>
      <c r="L754" s="2196"/>
      <c r="M754" s="2200"/>
      <c r="T754" s="2201"/>
      <c r="AT754" s="2198" t="s">
        <v>3305</v>
      </c>
      <c r="AU754" s="2198" t="s">
        <v>134</v>
      </c>
      <c r="AV754" s="2195" t="s">
        <v>133</v>
      </c>
      <c r="AW754" s="2195" t="s">
        <v>3171</v>
      </c>
      <c r="AX754" s="2195" t="s">
        <v>3213</v>
      </c>
      <c r="AY754" s="2198" t="s">
        <v>3285</v>
      </c>
    </row>
    <row r="755" spans="2:65" s="2209" customFormat="1" ht="20.399999999999999">
      <c r="B755" s="2210"/>
      <c r="D755" s="2197" t="s">
        <v>3305</v>
      </c>
      <c r="E755" s="2211" t="s">
        <v>3146</v>
      </c>
      <c r="F755" s="2212" t="s">
        <v>5100</v>
      </c>
      <c r="H755" s="2213">
        <v>183.12</v>
      </c>
      <c r="L755" s="2210"/>
      <c r="M755" s="2214"/>
      <c r="T755" s="2215"/>
      <c r="AT755" s="2211" t="s">
        <v>3305</v>
      </c>
      <c r="AU755" s="2211" t="s">
        <v>134</v>
      </c>
      <c r="AV755" s="2209" t="s">
        <v>134</v>
      </c>
      <c r="AW755" s="2209" t="s">
        <v>3171</v>
      </c>
      <c r="AX755" s="2209" t="s">
        <v>3213</v>
      </c>
      <c r="AY755" s="2211" t="s">
        <v>3285</v>
      </c>
    </row>
    <row r="756" spans="2:65" s="2216" customFormat="1">
      <c r="B756" s="2217"/>
      <c r="D756" s="2197" t="s">
        <v>3305</v>
      </c>
      <c r="E756" s="2218" t="s">
        <v>3146</v>
      </c>
      <c r="F756" s="2219" t="s">
        <v>3320</v>
      </c>
      <c r="H756" s="2220">
        <v>193.92</v>
      </c>
      <c r="L756" s="2217"/>
      <c r="M756" s="2221"/>
      <c r="T756" s="2222"/>
      <c r="AT756" s="2218" t="s">
        <v>3305</v>
      </c>
      <c r="AU756" s="2218" t="s">
        <v>134</v>
      </c>
      <c r="AV756" s="2216" t="s">
        <v>856</v>
      </c>
      <c r="AW756" s="2216" t="s">
        <v>3171</v>
      </c>
      <c r="AX756" s="2216" t="s">
        <v>133</v>
      </c>
      <c r="AY756" s="2218" t="s">
        <v>3285</v>
      </c>
    </row>
    <row r="757" spans="2:65" s="2070" customFormat="1" ht="21.75" customHeight="1">
      <c r="B757" s="2164"/>
      <c r="C757" s="4608" t="s">
        <v>4038</v>
      </c>
      <c r="D757" s="4608" t="s">
        <v>3286</v>
      </c>
      <c r="E757" s="4609" t="s">
        <v>5204</v>
      </c>
      <c r="F757" s="4610" t="s">
        <v>5205</v>
      </c>
      <c r="G757" s="4611" t="s">
        <v>141</v>
      </c>
      <c r="H757" s="4612">
        <v>193.92</v>
      </c>
      <c r="I757" s="4613"/>
      <c r="J757" s="4613">
        <f>ROUND(I757*H757,2)</f>
        <v>0</v>
      </c>
      <c r="K757" s="4610" t="s">
        <v>142</v>
      </c>
      <c r="L757" s="2071"/>
      <c r="M757" s="2190" t="s">
        <v>3146</v>
      </c>
      <c r="N757" s="2163" t="s">
        <v>3181</v>
      </c>
      <c r="O757" s="2191">
        <v>0.186</v>
      </c>
      <c r="P757" s="2191">
        <f>O757*H757</f>
        <v>36.069119999999998</v>
      </c>
      <c r="Q757" s="2191">
        <v>5.0000000000000002E-5</v>
      </c>
      <c r="R757" s="2191">
        <f>Q757*H757</f>
        <v>9.6959999999999998E-3</v>
      </c>
      <c r="S757" s="2191">
        <v>0</v>
      </c>
      <c r="T757" s="2192">
        <f>S757*H757</f>
        <v>0</v>
      </c>
      <c r="AR757" s="2193" t="s">
        <v>2894</v>
      </c>
      <c r="AT757" s="2193" t="s">
        <v>3286</v>
      </c>
      <c r="AU757" s="2193" t="s">
        <v>134</v>
      </c>
      <c r="AY757" s="2056" t="s">
        <v>3285</v>
      </c>
      <c r="BE757" s="2194">
        <f>IF(N757="základní",J757,0)</f>
        <v>0</v>
      </c>
      <c r="BF757" s="2194">
        <f>IF(N757="snížená",J757,0)</f>
        <v>0</v>
      </c>
      <c r="BG757" s="2194">
        <f>IF(N757="zákl. přenesená",J757,0)</f>
        <v>0</v>
      </c>
      <c r="BH757" s="2194">
        <f>IF(N757="sníž. přenesená",J757,0)</f>
        <v>0</v>
      </c>
      <c r="BI757" s="2194">
        <f>IF(N757="nulová",J757,0)</f>
        <v>0</v>
      </c>
      <c r="BJ757" s="2056" t="s">
        <v>134</v>
      </c>
      <c r="BK757" s="2194">
        <f>ROUND(I757*H757,2)</f>
        <v>0</v>
      </c>
      <c r="BL757" s="2056" t="s">
        <v>2894</v>
      </c>
      <c r="BM757" s="2193" t="s">
        <v>5206</v>
      </c>
    </row>
    <row r="758" spans="2:65" s="2195" customFormat="1">
      <c r="B758" s="2196"/>
      <c r="D758" s="2197" t="s">
        <v>3305</v>
      </c>
      <c r="E758" s="2198" t="s">
        <v>3146</v>
      </c>
      <c r="F758" s="2199" t="s">
        <v>5095</v>
      </c>
      <c r="H758" s="2198" t="s">
        <v>3146</v>
      </c>
      <c r="L758" s="2196"/>
      <c r="M758" s="2200"/>
      <c r="T758" s="2201"/>
      <c r="AT758" s="2198" t="s">
        <v>3305</v>
      </c>
      <c r="AU758" s="2198" t="s">
        <v>134</v>
      </c>
      <c r="AV758" s="2195" t="s">
        <v>133</v>
      </c>
      <c r="AW758" s="2195" t="s">
        <v>3171</v>
      </c>
      <c r="AX758" s="2195" t="s">
        <v>3213</v>
      </c>
      <c r="AY758" s="2198" t="s">
        <v>3285</v>
      </c>
    </row>
    <row r="759" spans="2:65" s="2209" customFormat="1">
      <c r="B759" s="2210"/>
      <c r="D759" s="2197" t="s">
        <v>3305</v>
      </c>
      <c r="E759" s="2211" t="s">
        <v>3146</v>
      </c>
      <c r="F759" s="2212" t="s">
        <v>5096</v>
      </c>
      <c r="H759" s="2213">
        <v>6</v>
      </c>
      <c r="L759" s="2210"/>
      <c r="M759" s="2214"/>
      <c r="T759" s="2215"/>
      <c r="AT759" s="2211" t="s">
        <v>3305</v>
      </c>
      <c r="AU759" s="2211" t="s">
        <v>134</v>
      </c>
      <c r="AV759" s="2209" t="s">
        <v>134</v>
      </c>
      <c r="AW759" s="2209" t="s">
        <v>3171</v>
      </c>
      <c r="AX759" s="2209" t="s">
        <v>3213</v>
      </c>
      <c r="AY759" s="2211" t="s">
        <v>3285</v>
      </c>
    </row>
    <row r="760" spans="2:65" s="2195" customFormat="1">
      <c r="B760" s="2196"/>
      <c r="D760" s="2197" t="s">
        <v>3305</v>
      </c>
      <c r="E760" s="2198" t="s">
        <v>3146</v>
      </c>
      <c r="F760" s="2199" t="s">
        <v>5097</v>
      </c>
      <c r="H760" s="2198" t="s">
        <v>3146</v>
      </c>
      <c r="L760" s="2196"/>
      <c r="M760" s="2200"/>
      <c r="T760" s="2201"/>
      <c r="AT760" s="2198" t="s">
        <v>3305</v>
      </c>
      <c r="AU760" s="2198" t="s">
        <v>134</v>
      </c>
      <c r="AV760" s="2195" t="s">
        <v>133</v>
      </c>
      <c r="AW760" s="2195" t="s">
        <v>3171</v>
      </c>
      <c r="AX760" s="2195" t="s">
        <v>3213</v>
      </c>
      <c r="AY760" s="2198" t="s">
        <v>3285</v>
      </c>
    </row>
    <row r="761" spans="2:65" s="2209" customFormat="1">
      <c r="B761" s="2210"/>
      <c r="D761" s="2197" t="s">
        <v>3305</v>
      </c>
      <c r="E761" s="2211" t="s">
        <v>3146</v>
      </c>
      <c r="F761" s="2212" t="s">
        <v>5098</v>
      </c>
      <c r="H761" s="2213">
        <v>4.8</v>
      </c>
      <c r="L761" s="2210"/>
      <c r="M761" s="2214"/>
      <c r="T761" s="2215"/>
      <c r="AT761" s="2211" t="s">
        <v>3305</v>
      </c>
      <c r="AU761" s="2211" t="s">
        <v>134</v>
      </c>
      <c r="AV761" s="2209" t="s">
        <v>134</v>
      </c>
      <c r="AW761" s="2209" t="s">
        <v>3171</v>
      </c>
      <c r="AX761" s="2209" t="s">
        <v>3213</v>
      </c>
      <c r="AY761" s="2211" t="s">
        <v>3285</v>
      </c>
    </row>
    <row r="762" spans="2:65" s="2195" customFormat="1">
      <c r="B762" s="2196"/>
      <c r="D762" s="2197" t="s">
        <v>3305</v>
      </c>
      <c r="E762" s="2198" t="s">
        <v>3146</v>
      </c>
      <c r="F762" s="2199" t="s">
        <v>5099</v>
      </c>
      <c r="H762" s="2198" t="s">
        <v>3146</v>
      </c>
      <c r="L762" s="2196"/>
      <c r="M762" s="2200"/>
      <c r="T762" s="2201"/>
      <c r="AT762" s="2198" t="s">
        <v>3305</v>
      </c>
      <c r="AU762" s="2198" t="s">
        <v>134</v>
      </c>
      <c r="AV762" s="2195" t="s">
        <v>133</v>
      </c>
      <c r="AW762" s="2195" t="s">
        <v>3171</v>
      </c>
      <c r="AX762" s="2195" t="s">
        <v>3213</v>
      </c>
      <c r="AY762" s="2198" t="s">
        <v>3285</v>
      </c>
    </row>
    <row r="763" spans="2:65" s="2209" customFormat="1" ht="20.399999999999999">
      <c r="B763" s="2210"/>
      <c r="D763" s="2197" t="s">
        <v>3305</v>
      </c>
      <c r="E763" s="2211" t="s">
        <v>3146</v>
      </c>
      <c r="F763" s="2212" t="s">
        <v>5100</v>
      </c>
      <c r="H763" s="2213">
        <v>183.12</v>
      </c>
      <c r="L763" s="2210"/>
      <c r="M763" s="2214"/>
      <c r="T763" s="2215"/>
      <c r="AT763" s="2211" t="s">
        <v>3305</v>
      </c>
      <c r="AU763" s="2211" t="s">
        <v>134</v>
      </c>
      <c r="AV763" s="2209" t="s">
        <v>134</v>
      </c>
      <c r="AW763" s="2209" t="s">
        <v>3171</v>
      </c>
      <c r="AX763" s="2209" t="s">
        <v>3213</v>
      </c>
      <c r="AY763" s="2211" t="s">
        <v>3285</v>
      </c>
    </row>
    <row r="764" spans="2:65" s="2216" customFormat="1">
      <c r="B764" s="2217"/>
      <c r="D764" s="2197" t="s">
        <v>3305</v>
      </c>
      <c r="E764" s="2218" t="s">
        <v>3146</v>
      </c>
      <c r="F764" s="2219" t="s">
        <v>3320</v>
      </c>
      <c r="H764" s="2220">
        <v>193.92</v>
      </c>
      <c r="L764" s="2217"/>
      <c r="M764" s="2221"/>
      <c r="T764" s="2222"/>
      <c r="AT764" s="2218" t="s">
        <v>3305</v>
      </c>
      <c r="AU764" s="2218" t="s">
        <v>134</v>
      </c>
      <c r="AV764" s="2216" t="s">
        <v>856</v>
      </c>
      <c r="AW764" s="2216" t="s">
        <v>3171</v>
      </c>
      <c r="AX764" s="2216" t="s">
        <v>133</v>
      </c>
      <c r="AY764" s="2218" t="s">
        <v>3285</v>
      </c>
    </row>
    <row r="765" spans="2:65" s="2070" customFormat="1" ht="24.15" customHeight="1">
      <c r="B765" s="2164"/>
      <c r="C765" s="4614" t="s">
        <v>4041</v>
      </c>
      <c r="D765" s="4614" t="s">
        <v>135</v>
      </c>
      <c r="E765" s="4615" t="s">
        <v>5207</v>
      </c>
      <c r="F765" s="4616" t="s">
        <v>5208</v>
      </c>
      <c r="G765" s="4617" t="s">
        <v>141</v>
      </c>
      <c r="H765" s="4618">
        <v>213.31200000000001</v>
      </c>
      <c r="I765" s="4619"/>
      <c r="J765" s="4619">
        <f>ROUND(I765*H765,2)</f>
        <v>0</v>
      </c>
      <c r="K765" s="4616" t="s">
        <v>142</v>
      </c>
      <c r="L765" s="2223"/>
      <c r="M765" s="2224" t="s">
        <v>3146</v>
      </c>
      <c r="N765" s="2225" t="s">
        <v>3181</v>
      </c>
      <c r="O765" s="2191">
        <v>0</v>
      </c>
      <c r="P765" s="2191">
        <f>O765*H765</f>
        <v>0</v>
      </c>
      <c r="Q765" s="2191">
        <v>6.0000000000000002E-5</v>
      </c>
      <c r="R765" s="2191">
        <f>Q765*H765</f>
        <v>1.2798720000000001E-2</v>
      </c>
      <c r="S765" s="2191">
        <v>0</v>
      </c>
      <c r="T765" s="2192">
        <f>S765*H765</f>
        <v>0</v>
      </c>
      <c r="AR765" s="2193" t="s">
        <v>3415</v>
      </c>
      <c r="AT765" s="2193" t="s">
        <v>135</v>
      </c>
      <c r="AU765" s="2193" t="s">
        <v>134</v>
      </c>
      <c r="AY765" s="2056" t="s">
        <v>3285</v>
      </c>
      <c r="BE765" s="2194">
        <f>IF(N765="základní",J765,0)</f>
        <v>0</v>
      </c>
      <c r="BF765" s="2194">
        <f>IF(N765="snížená",J765,0)</f>
        <v>0</v>
      </c>
      <c r="BG765" s="2194">
        <f>IF(N765="zákl. přenesená",J765,0)</f>
        <v>0</v>
      </c>
      <c r="BH765" s="2194">
        <f>IF(N765="sníž. přenesená",J765,0)</f>
        <v>0</v>
      </c>
      <c r="BI765" s="2194">
        <f>IF(N765="nulová",J765,0)</f>
        <v>0</v>
      </c>
      <c r="BJ765" s="2056" t="s">
        <v>134</v>
      </c>
      <c r="BK765" s="2194">
        <f>ROUND(I765*H765,2)</f>
        <v>0</v>
      </c>
      <c r="BL765" s="2056" t="s">
        <v>2894</v>
      </c>
      <c r="BM765" s="2193" t="s">
        <v>5209</v>
      </c>
    </row>
    <row r="766" spans="2:65" s="2209" customFormat="1">
      <c r="B766" s="2210"/>
      <c r="D766" s="2197" t="s">
        <v>3305</v>
      </c>
      <c r="F766" s="2212" t="s">
        <v>5210</v>
      </c>
      <c r="H766" s="2213">
        <v>213.31200000000001</v>
      </c>
      <c r="L766" s="2210"/>
      <c r="M766" s="2214"/>
      <c r="T766" s="2215"/>
      <c r="AT766" s="2211" t="s">
        <v>3305</v>
      </c>
      <c r="AU766" s="2211" t="s">
        <v>134</v>
      </c>
      <c r="AV766" s="2209" t="s">
        <v>134</v>
      </c>
      <c r="AW766" s="2209" t="s">
        <v>3148</v>
      </c>
      <c r="AX766" s="2209" t="s">
        <v>133</v>
      </c>
      <c r="AY766" s="2211" t="s">
        <v>3285</v>
      </c>
    </row>
    <row r="767" spans="2:65" s="2070" customFormat="1" ht="33" customHeight="1">
      <c r="B767" s="2164"/>
      <c r="C767" s="4608" t="s">
        <v>4045</v>
      </c>
      <c r="D767" s="4608" t="s">
        <v>3286</v>
      </c>
      <c r="E767" s="4609" t="s">
        <v>5211</v>
      </c>
      <c r="F767" s="4610" t="s">
        <v>5212</v>
      </c>
      <c r="G767" s="4611" t="s">
        <v>141</v>
      </c>
      <c r="H767" s="4612">
        <v>27.8</v>
      </c>
      <c r="I767" s="4613"/>
      <c r="J767" s="4613">
        <f>ROUND(I767*H767,2)</f>
        <v>0</v>
      </c>
      <c r="K767" s="4610" t="s">
        <v>142</v>
      </c>
      <c r="L767" s="2071"/>
      <c r="M767" s="2190" t="s">
        <v>3146</v>
      </c>
      <c r="N767" s="2163" t="s">
        <v>3181</v>
      </c>
      <c r="O767" s="2191">
        <v>1.1459999999999999</v>
      </c>
      <c r="P767" s="2191">
        <f>O767*H767</f>
        <v>31.858799999999999</v>
      </c>
      <c r="Q767" s="2191">
        <v>2.0699999999999998E-3</v>
      </c>
      <c r="R767" s="2191">
        <f>Q767*H767</f>
        <v>5.7545999999999993E-2</v>
      </c>
      <c r="S767" s="2191">
        <v>0</v>
      </c>
      <c r="T767" s="2192">
        <f>S767*H767</f>
        <v>0</v>
      </c>
      <c r="AR767" s="2193" t="s">
        <v>2894</v>
      </c>
      <c r="AT767" s="2193" t="s">
        <v>3286</v>
      </c>
      <c r="AU767" s="2193" t="s">
        <v>134</v>
      </c>
      <c r="AY767" s="2056" t="s">
        <v>3285</v>
      </c>
      <c r="BE767" s="2194">
        <f>IF(N767="základní",J767,0)</f>
        <v>0</v>
      </c>
      <c r="BF767" s="2194">
        <f>IF(N767="snížená",J767,0)</f>
        <v>0</v>
      </c>
      <c r="BG767" s="2194">
        <f>IF(N767="zákl. přenesená",J767,0)</f>
        <v>0</v>
      </c>
      <c r="BH767" s="2194">
        <f>IF(N767="sníž. přenesená",J767,0)</f>
        <v>0</v>
      </c>
      <c r="BI767" s="2194">
        <f>IF(N767="nulová",J767,0)</f>
        <v>0</v>
      </c>
      <c r="BJ767" s="2056" t="s">
        <v>134</v>
      </c>
      <c r="BK767" s="2194">
        <f>ROUND(I767*H767,2)</f>
        <v>0</v>
      </c>
      <c r="BL767" s="2056" t="s">
        <v>2894</v>
      </c>
      <c r="BM767" s="2193" t="s">
        <v>5213</v>
      </c>
    </row>
    <row r="768" spans="2:65" s="2195" customFormat="1">
      <c r="B768" s="2196"/>
      <c r="D768" s="2197" t="s">
        <v>3305</v>
      </c>
      <c r="E768" s="2198" t="s">
        <v>3146</v>
      </c>
      <c r="F768" s="2199" t="s">
        <v>5214</v>
      </c>
      <c r="H768" s="2198" t="s">
        <v>3146</v>
      </c>
      <c r="L768" s="2196"/>
      <c r="M768" s="2200"/>
      <c r="T768" s="2201"/>
      <c r="AT768" s="2198" t="s">
        <v>3305</v>
      </c>
      <c r="AU768" s="2198" t="s">
        <v>134</v>
      </c>
      <c r="AV768" s="2195" t="s">
        <v>133</v>
      </c>
      <c r="AW768" s="2195" t="s">
        <v>3171</v>
      </c>
      <c r="AX768" s="2195" t="s">
        <v>3213</v>
      </c>
      <c r="AY768" s="2198" t="s">
        <v>3285</v>
      </c>
    </row>
    <row r="769" spans="2:65" s="2209" customFormat="1">
      <c r="B769" s="2210"/>
      <c r="D769" s="2197" t="s">
        <v>3305</v>
      </c>
      <c r="E769" s="2211" t="s">
        <v>3146</v>
      </c>
      <c r="F769" s="2212" t="s">
        <v>5215</v>
      </c>
      <c r="H769" s="2213">
        <v>14.4</v>
      </c>
      <c r="L769" s="2210"/>
      <c r="M769" s="2214"/>
      <c r="T769" s="2215"/>
      <c r="AT769" s="2211" t="s">
        <v>3305</v>
      </c>
      <c r="AU769" s="2211" t="s">
        <v>134</v>
      </c>
      <c r="AV769" s="2209" t="s">
        <v>134</v>
      </c>
      <c r="AW769" s="2209" t="s">
        <v>3171</v>
      </c>
      <c r="AX769" s="2209" t="s">
        <v>3213</v>
      </c>
      <c r="AY769" s="2211" t="s">
        <v>3285</v>
      </c>
    </row>
    <row r="770" spans="2:65" s="2209" customFormat="1">
      <c r="B770" s="2210"/>
      <c r="D770" s="2197" t="s">
        <v>3305</v>
      </c>
      <c r="E770" s="2211" t="s">
        <v>3146</v>
      </c>
      <c r="F770" s="2212" t="s">
        <v>5216</v>
      </c>
      <c r="H770" s="2213">
        <v>13.4</v>
      </c>
      <c r="L770" s="2210"/>
      <c r="M770" s="2214"/>
      <c r="T770" s="2215"/>
      <c r="AT770" s="2211" t="s">
        <v>3305</v>
      </c>
      <c r="AU770" s="2211" t="s">
        <v>134</v>
      </c>
      <c r="AV770" s="2209" t="s">
        <v>134</v>
      </c>
      <c r="AW770" s="2209" t="s">
        <v>3171</v>
      </c>
      <c r="AX770" s="2209" t="s">
        <v>3213</v>
      </c>
      <c r="AY770" s="2211" t="s">
        <v>3285</v>
      </c>
    </row>
    <row r="771" spans="2:65" s="2216" customFormat="1">
      <c r="B771" s="2217"/>
      <c r="D771" s="2197" t="s">
        <v>3305</v>
      </c>
      <c r="E771" s="2218" t="s">
        <v>3146</v>
      </c>
      <c r="F771" s="2219" t="s">
        <v>3320</v>
      </c>
      <c r="H771" s="2220">
        <v>27.8</v>
      </c>
      <c r="L771" s="2217"/>
      <c r="M771" s="2221"/>
      <c r="T771" s="2222"/>
      <c r="AT771" s="2218" t="s">
        <v>3305</v>
      </c>
      <c r="AU771" s="2218" t="s">
        <v>134</v>
      </c>
      <c r="AV771" s="2216" t="s">
        <v>856</v>
      </c>
      <c r="AW771" s="2216" t="s">
        <v>3171</v>
      </c>
      <c r="AX771" s="2216" t="s">
        <v>133</v>
      </c>
      <c r="AY771" s="2218" t="s">
        <v>3285</v>
      </c>
    </row>
    <row r="772" spans="2:65" s="2070" customFormat="1" ht="24.15" customHeight="1">
      <c r="B772" s="2164"/>
      <c r="C772" s="4608" t="s">
        <v>4049</v>
      </c>
      <c r="D772" s="4608" t="s">
        <v>3286</v>
      </c>
      <c r="E772" s="4609" t="s">
        <v>11306</v>
      </c>
      <c r="F772" s="4610" t="s">
        <v>11307</v>
      </c>
      <c r="G772" s="4611" t="s">
        <v>155</v>
      </c>
      <c r="H772" s="4612">
        <v>30</v>
      </c>
      <c r="I772" s="4613"/>
      <c r="J772" s="4613">
        <f>ROUND(I772*H772,2)</f>
        <v>0</v>
      </c>
      <c r="K772" s="4610" t="s">
        <v>142</v>
      </c>
      <c r="L772" s="2071"/>
      <c r="M772" s="2190" t="s">
        <v>3146</v>
      </c>
      <c r="N772" s="2163" t="s">
        <v>3181</v>
      </c>
      <c r="O772" s="2191">
        <v>1.6819999999999999</v>
      </c>
      <c r="P772" s="2191">
        <f>O772*H772</f>
        <v>50.46</v>
      </c>
      <c r="Q772" s="2191">
        <v>0</v>
      </c>
      <c r="R772" s="2191">
        <f>Q772*H772</f>
        <v>0</v>
      </c>
      <c r="S772" s="2191">
        <v>0</v>
      </c>
      <c r="T772" s="2192">
        <f>S772*H772</f>
        <v>0</v>
      </c>
      <c r="AR772" s="2193" t="s">
        <v>2894</v>
      </c>
      <c r="AT772" s="2193" t="s">
        <v>3286</v>
      </c>
      <c r="AU772" s="2193" t="s">
        <v>134</v>
      </c>
      <c r="AY772" s="2056" t="s">
        <v>3285</v>
      </c>
      <c r="BE772" s="2194">
        <f>IF(N772="základní",J772,0)</f>
        <v>0</v>
      </c>
      <c r="BF772" s="2194">
        <f>IF(N772="snížená",J772,0)</f>
        <v>0</v>
      </c>
      <c r="BG772" s="2194">
        <f>IF(N772="zákl. přenesená",J772,0)</f>
        <v>0</v>
      </c>
      <c r="BH772" s="2194">
        <f>IF(N772="sníž. přenesená",J772,0)</f>
        <v>0</v>
      </c>
      <c r="BI772" s="2194">
        <f>IF(N772="nulová",J772,0)</f>
        <v>0</v>
      </c>
      <c r="BJ772" s="2056" t="s">
        <v>134</v>
      </c>
      <c r="BK772" s="2194">
        <f>ROUND(I772*H772,2)</f>
        <v>0</v>
      </c>
      <c r="BL772" s="2056" t="s">
        <v>2894</v>
      </c>
      <c r="BM772" s="2193" t="s">
        <v>11308</v>
      </c>
    </row>
    <row r="773" spans="2:65" s="2209" customFormat="1">
      <c r="B773" s="2210"/>
      <c r="D773" s="2197" t="s">
        <v>3305</v>
      </c>
      <c r="E773" s="2211" t="s">
        <v>3146</v>
      </c>
      <c r="F773" s="2212" t="s">
        <v>11309</v>
      </c>
      <c r="H773" s="2213">
        <v>13</v>
      </c>
      <c r="L773" s="2210"/>
      <c r="M773" s="2214"/>
      <c r="T773" s="2215"/>
      <c r="AT773" s="2211" t="s">
        <v>3305</v>
      </c>
      <c r="AU773" s="2211" t="s">
        <v>134</v>
      </c>
      <c r="AV773" s="2209" t="s">
        <v>134</v>
      </c>
      <c r="AW773" s="2209" t="s">
        <v>3171</v>
      </c>
      <c r="AX773" s="2209" t="s">
        <v>3213</v>
      </c>
      <c r="AY773" s="2211" t="s">
        <v>3285</v>
      </c>
    </row>
    <row r="774" spans="2:65" s="2209" customFormat="1">
      <c r="B774" s="2210"/>
      <c r="D774" s="2197" t="s">
        <v>3305</v>
      </c>
      <c r="E774" s="2211" t="s">
        <v>3146</v>
      </c>
      <c r="F774" s="2212" t="s">
        <v>11310</v>
      </c>
      <c r="H774" s="2213">
        <v>7</v>
      </c>
      <c r="L774" s="2210"/>
      <c r="M774" s="2214"/>
      <c r="T774" s="2215"/>
      <c r="AT774" s="2211" t="s">
        <v>3305</v>
      </c>
      <c r="AU774" s="2211" t="s">
        <v>134</v>
      </c>
      <c r="AV774" s="2209" t="s">
        <v>134</v>
      </c>
      <c r="AW774" s="2209" t="s">
        <v>3171</v>
      </c>
      <c r="AX774" s="2209" t="s">
        <v>3213</v>
      </c>
      <c r="AY774" s="2211" t="s">
        <v>3285</v>
      </c>
    </row>
    <row r="775" spans="2:65" s="2209" customFormat="1">
      <c r="B775" s="2210"/>
      <c r="D775" s="2197" t="s">
        <v>3305</v>
      </c>
      <c r="E775" s="2211" t="s">
        <v>3146</v>
      </c>
      <c r="F775" s="2212" t="s">
        <v>11311</v>
      </c>
      <c r="H775" s="2213">
        <v>5</v>
      </c>
      <c r="L775" s="2210"/>
      <c r="M775" s="2214"/>
      <c r="T775" s="2215"/>
      <c r="AT775" s="2211" t="s">
        <v>3305</v>
      </c>
      <c r="AU775" s="2211" t="s">
        <v>134</v>
      </c>
      <c r="AV775" s="2209" t="s">
        <v>134</v>
      </c>
      <c r="AW775" s="2209" t="s">
        <v>3171</v>
      </c>
      <c r="AX775" s="2209" t="s">
        <v>3213</v>
      </c>
      <c r="AY775" s="2211" t="s">
        <v>3285</v>
      </c>
    </row>
    <row r="776" spans="2:65" s="2209" customFormat="1">
      <c r="B776" s="2210"/>
      <c r="D776" s="2197" t="s">
        <v>3305</v>
      </c>
      <c r="E776" s="2211" t="s">
        <v>3146</v>
      </c>
      <c r="F776" s="2212" t="s">
        <v>11311</v>
      </c>
      <c r="H776" s="2213">
        <v>5</v>
      </c>
      <c r="L776" s="2210"/>
      <c r="M776" s="2214"/>
      <c r="T776" s="2215"/>
      <c r="AT776" s="2211" t="s">
        <v>3305</v>
      </c>
      <c r="AU776" s="2211" t="s">
        <v>134</v>
      </c>
      <c r="AV776" s="2209" t="s">
        <v>134</v>
      </c>
      <c r="AW776" s="2209" t="s">
        <v>3171</v>
      </c>
      <c r="AX776" s="2209" t="s">
        <v>3213</v>
      </c>
      <c r="AY776" s="2211" t="s">
        <v>3285</v>
      </c>
    </row>
    <row r="777" spans="2:65" s="2216" customFormat="1">
      <c r="B777" s="2217"/>
      <c r="D777" s="2197" t="s">
        <v>3305</v>
      </c>
      <c r="E777" s="2218" t="s">
        <v>3146</v>
      </c>
      <c r="F777" s="2219" t="s">
        <v>3320</v>
      </c>
      <c r="H777" s="2220">
        <v>30</v>
      </c>
      <c r="L777" s="2217"/>
      <c r="M777" s="2221"/>
      <c r="T777" s="2222"/>
      <c r="AT777" s="2218" t="s">
        <v>3305</v>
      </c>
      <c r="AU777" s="2218" t="s">
        <v>134</v>
      </c>
      <c r="AV777" s="2216" t="s">
        <v>856</v>
      </c>
      <c r="AW777" s="2216" t="s">
        <v>3171</v>
      </c>
      <c r="AX777" s="2216" t="s">
        <v>133</v>
      </c>
      <c r="AY777" s="2218" t="s">
        <v>3285</v>
      </c>
    </row>
    <row r="778" spans="2:65" s="2070" customFormat="1" ht="24.15" customHeight="1">
      <c r="B778" s="2164"/>
      <c r="C778" s="4614" t="s">
        <v>4055</v>
      </c>
      <c r="D778" s="4614" t="s">
        <v>135</v>
      </c>
      <c r="E778" s="4615" t="s">
        <v>11312</v>
      </c>
      <c r="F778" s="4616" t="s">
        <v>11313</v>
      </c>
      <c r="G778" s="4617" t="s">
        <v>155</v>
      </c>
      <c r="H778" s="4618">
        <v>30</v>
      </c>
      <c r="I778" s="4619"/>
      <c r="J778" s="4619">
        <f>ROUND(I778*H778,2)</f>
        <v>0</v>
      </c>
      <c r="K778" s="4616" t="s">
        <v>142</v>
      </c>
      <c r="L778" s="2223"/>
      <c r="M778" s="2224" t="s">
        <v>3146</v>
      </c>
      <c r="N778" s="2225" t="s">
        <v>3181</v>
      </c>
      <c r="O778" s="2191">
        <v>0</v>
      </c>
      <c r="P778" s="2191">
        <f>O778*H778</f>
        <v>0</v>
      </c>
      <c r="Q778" s="2191">
        <v>1.6E-2</v>
      </c>
      <c r="R778" s="2191">
        <f>Q778*H778</f>
        <v>0.48</v>
      </c>
      <c r="S778" s="2191">
        <v>0</v>
      </c>
      <c r="T778" s="2192">
        <f>S778*H778</f>
        <v>0</v>
      </c>
      <c r="AR778" s="2193" t="s">
        <v>3415</v>
      </c>
      <c r="AT778" s="2193" t="s">
        <v>135</v>
      </c>
      <c r="AU778" s="2193" t="s">
        <v>134</v>
      </c>
      <c r="AY778" s="2056" t="s">
        <v>3285</v>
      </c>
      <c r="BE778" s="2194">
        <f>IF(N778="základní",J778,0)</f>
        <v>0</v>
      </c>
      <c r="BF778" s="2194">
        <f>IF(N778="snížená",J778,0)</f>
        <v>0</v>
      </c>
      <c r="BG778" s="2194">
        <f>IF(N778="zákl. přenesená",J778,0)</f>
        <v>0</v>
      </c>
      <c r="BH778" s="2194">
        <f>IF(N778="sníž. přenesená",J778,0)</f>
        <v>0</v>
      </c>
      <c r="BI778" s="2194">
        <f>IF(N778="nulová",J778,0)</f>
        <v>0</v>
      </c>
      <c r="BJ778" s="2056" t="s">
        <v>134</v>
      </c>
      <c r="BK778" s="2194">
        <f>ROUND(I778*H778,2)</f>
        <v>0</v>
      </c>
      <c r="BL778" s="2056" t="s">
        <v>2894</v>
      </c>
      <c r="BM778" s="2193" t="s">
        <v>11314</v>
      </c>
    </row>
    <row r="779" spans="2:65" s="2070" customFormat="1" ht="24.15" customHeight="1">
      <c r="B779" s="2164"/>
      <c r="C779" s="4608" t="s">
        <v>4065</v>
      </c>
      <c r="D779" s="4608" t="s">
        <v>3286</v>
      </c>
      <c r="E779" s="4609" t="s">
        <v>11315</v>
      </c>
      <c r="F779" s="4610" t="s">
        <v>11316</v>
      </c>
      <c r="G779" s="4611" t="s">
        <v>155</v>
      </c>
      <c r="H779" s="4612">
        <v>19</v>
      </c>
      <c r="I779" s="4613"/>
      <c r="J779" s="4613">
        <f>ROUND(I779*H779,2)</f>
        <v>0</v>
      </c>
      <c r="K779" s="4610" t="s">
        <v>142</v>
      </c>
      <c r="L779" s="2071"/>
      <c r="M779" s="2190" t="s">
        <v>3146</v>
      </c>
      <c r="N779" s="2163" t="s">
        <v>3181</v>
      </c>
      <c r="O779" s="2191">
        <v>1.825</v>
      </c>
      <c r="P779" s="2191">
        <f>O779*H779</f>
        <v>34.674999999999997</v>
      </c>
      <c r="Q779" s="2191">
        <v>0</v>
      </c>
      <c r="R779" s="2191">
        <f>Q779*H779</f>
        <v>0</v>
      </c>
      <c r="S779" s="2191">
        <v>0</v>
      </c>
      <c r="T779" s="2192">
        <f>S779*H779</f>
        <v>0</v>
      </c>
      <c r="AR779" s="2193" t="s">
        <v>2894</v>
      </c>
      <c r="AT779" s="2193" t="s">
        <v>3286</v>
      </c>
      <c r="AU779" s="2193" t="s">
        <v>134</v>
      </c>
      <c r="AY779" s="2056" t="s">
        <v>3285</v>
      </c>
      <c r="BE779" s="2194">
        <f>IF(N779="základní",J779,0)</f>
        <v>0</v>
      </c>
      <c r="BF779" s="2194">
        <f>IF(N779="snížená",J779,0)</f>
        <v>0</v>
      </c>
      <c r="BG779" s="2194">
        <f>IF(N779="zákl. přenesená",J779,0)</f>
        <v>0</v>
      </c>
      <c r="BH779" s="2194">
        <f>IF(N779="sníž. přenesená",J779,0)</f>
        <v>0</v>
      </c>
      <c r="BI779" s="2194">
        <f>IF(N779="nulová",J779,0)</f>
        <v>0</v>
      </c>
      <c r="BJ779" s="2056" t="s">
        <v>134</v>
      </c>
      <c r="BK779" s="2194">
        <f>ROUND(I779*H779,2)</f>
        <v>0</v>
      </c>
      <c r="BL779" s="2056" t="s">
        <v>2894</v>
      </c>
      <c r="BM779" s="2193" t="s">
        <v>11317</v>
      </c>
    </row>
    <row r="780" spans="2:65" s="2209" customFormat="1">
      <c r="B780" s="2210"/>
      <c r="D780" s="2197" t="s">
        <v>3305</v>
      </c>
      <c r="E780" s="2211" t="s">
        <v>3146</v>
      </c>
      <c r="F780" s="2212" t="s">
        <v>5045</v>
      </c>
      <c r="H780" s="2213">
        <v>5</v>
      </c>
      <c r="L780" s="2210"/>
      <c r="M780" s="2214"/>
      <c r="T780" s="2215"/>
      <c r="AT780" s="2211" t="s">
        <v>3305</v>
      </c>
      <c r="AU780" s="2211" t="s">
        <v>134</v>
      </c>
      <c r="AV780" s="2209" t="s">
        <v>134</v>
      </c>
      <c r="AW780" s="2209" t="s">
        <v>3171</v>
      </c>
      <c r="AX780" s="2209" t="s">
        <v>3213</v>
      </c>
      <c r="AY780" s="2211" t="s">
        <v>3285</v>
      </c>
    </row>
    <row r="781" spans="2:65" s="2209" customFormat="1">
      <c r="B781" s="2210"/>
      <c r="D781" s="2197" t="s">
        <v>3305</v>
      </c>
      <c r="E781" s="2211" t="s">
        <v>3146</v>
      </c>
      <c r="F781" s="2212" t="s">
        <v>11318</v>
      </c>
      <c r="H781" s="2213">
        <v>9</v>
      </c>
      <c r="L781" s="2210"/>
      <c r="M781" s="2214"/>
      <c r="T781" s="2215"/>
      <c r="AT781" s="2211" t="s">
        <v>3305</v>
      </c>
      <c r="AU781" s="2211" t="s">
        <v>134</v>
      </c>
      <c r="AV781" s="2209" t="s">
        <v>134</v>
      </c>
      <c r="AW781" s="2209" t="s">
        <v>3171</v>
      </c>
      <c r="AX781" s="2209" t="s">
        <v>3213</v>
      </c>
      <c r="AY781" s="2211" t="s">
        <v>3285</v>
      </c>
    </row>
    <row r="782" spans="2:65" s="2209" customFormat="1">
      <c r="B782" s="2210"/>
      <c r="D782" s="2197" t="s">
        <v>3305</v>
      </c>
      <c r="E782" s="2211" t="s">
        <v>3146</v>
      </c>
      <c r="F782" s="2212" t="s">
        <v>5665</v>
      </c>
      <c r="H782" s="2213">
        <v>3</v>
      </c>
      <c r="L782" s="2210"/>
      <c r="M782" s="2214"/>
      <c r="T782" s="2215"/>
      <c r="AT782" s="2211" t="s">
        <v>3305</v>
      </c>
      <c r="AU782" s="2211" t="s">
        <v>134</v>
      </c>
      <c r="AV782" s="2209" t="s">
        <v>134</v>
      </c>
      <c r="AW782" s="2209" t="s">
        <v>3171</v>
      </c>
      <c r="AX782" s="2209" t="s">
        <v>3213</v>
      </c>
      <c r="AY782" s="2211" t="s">
        <v>3285</v>
      </c>
    </row>
    <row r="783" spans="2:65" s="2209" customFormat="1">
      <c r="B783" s="2210"/>
      <c r="D783" s="2197" t="s">
        <v>3305</v>
      </c>
      <c r="E783" s="2211" t="s">
        <v>3146</v>
      </c>
      <c r="F783" s="2212" t="s">
        <v>4850</v>
      </c>
      <c r="H783" s="2213">
        <v>2</v>
      </c>
      <c r="L783" s="2210"/>
      <c r="M783" s="2214"/>
      <c r="T783" s="2215"/>
      <c r="AT783" s="2211" t="s">
        <v>3305</v>
      </c>
      <c r="AU783" s="2211" t="s">
        <v>134</v>
      </c>
      <c r="AV783" s="2209" t="s">
        <v>134</v>
      </c>
      <c r="AW783" s="2209" t="s">
        <v>3171</v>
      </c>
      <c r="AX783" s="2209" t="s">
        <v>3213</v>
      </c>
      <c r="AY783" s="2211" t="s">
        <v>3285</v>
      </c>
    </row>
    <row r="784" spans="2:65" s="2216" customFormat="1">
      <c r="B784" s="2217"/>
      <c r="D784" s="2197" t="s">
        <v>3305</v>
      </c>
      <c r="E784" s="2218" t="s">
        <v>3146</v>
      </c>
      <c r="F784" s="2219" t="s">
        <v>3320</v>
      </c>
      <c r="H784" s="2220">
        <v>19</v>
      </c>
      <c r="L784" s="2217"/>
      <c r="M784" s="2221"/>
      <c r="T784" s="2222"/>
      <c r="AT784" s="2218" t="s">
        <v>3305</v>
      </c>
      <c r="AU784" s="2218" t="s">
        <v>134</v>
      </c>
      <c r="AV784" s="2216" t="s">
        <v>856</v>
      </c>
      <c r="AW784" s="2216" t="s">
        <v>3171</v>
      </c>
      <c r="AX784" s="2216" t="s">
        <v>133</v>
      </c>
      <c r="AY784" s="2218" t="s">
        <v>3285</v>
      </c>
    </row>
    <row r="785" spans="2:65" s="2070" customFormat="1" ht="24.15" customHeight="1">
      <c r="B785" s="2164"/>
      <c r="C785" s="4614" t="s">
        <v>4070</v>
      </c>
      <c r="D785" s="4614" t="s">
        <v>135</v>
      </c>
      <c r="E785" s="4615" t="s">
        <v>11319</v>
      </c>
      <c r="F785" s="4616" t="s">
        <v>11320</v>
      </c>
      <c r="G785" s="4617" t="s">
        <v>155</v>
      </c>
      <c r="H785" s="4618">
        <v>8</v>
      </c>
      <c r="I785" s="4619"/>
      <c r="J785" s="4619">
        <f>ROUND(I785*H785,2)</f>
        <v>0</v>
      </c>
      <c r="K785" s="4616" t="s">
        <v>142</v>
      </c>
      <c r="L785" s="2223"/>
      <c r="M785" s="2224" t="s">
        <v>3146</v>
      </c>
      <c r="N785" s="2225" t="s">
        <v>3181</v>
      </c>
      <c r="O785" s="2191">
        <v>0</v>
      </c>
      <c r="P785" s="2191">
        <f>O785*H785</f>
        <v>0</v>
      </c>
      <c r="Q785" s="2191">
        <v>1.7000000000000001E-2</v>
      </c>
      <c r="R785" s="2191">
        <f>Q785*H785</f>
        <v>0.13600000000000001</v>
      </c>
      <c r="S785" s="2191">
        <v>0</v>
      </c>
      <c r="T785" s="2192">
        <f>S785*H785</f>
        <v>0</v>
      </c>
      <c r="AR785" s="2193" t="s">
        <v>3415</v>
      </c>
      <c r="AT785" s="2193" t="s">
        <v>135</v>
      </c>
      <c r="AU785" s="2193" t="s">
        <v>134</v>
      </c>
      <c r="AY785" s="2056" t="s">
        <v>3285</v>
      </c>
      <c r="BE785" s="2194">
        <f>IF(N785="základní",J785,0)</f>
        <v>0</v>
      </c>
      <c r="BF785" s="2194">
        <f>IF(N785="snížená",J785,0)</f>
        <v>0</v>
      </c>
      <c r="BG785" s="2194">
        <f>IF(N785="zákl. přenesená",J785,0)</f>
        <v>0</v>
      </c>
      <c r="BH785" s="2194">
        <f>IF(N785="sníž. přenesená",J785,0)</f>
        <v>0</v>
      </c>
      <c r="BI785" s="2194">
        <f>IF(N785="nulová",J785,0)</f>
        <v>0</v>
      </c>
      <c r="BJ785" s="2056" t="s">
        <v>134</v>
      </c>
      <c r="BK785" s="2194">
        <f>ROUND(I785*H785,2)</f>
        <v>0</v>
      </c>
      <c r="BL785" s="2056" t="s">
        <v>2894</v>
      </c>
      <c r="BM785" s="2193" t="s">
        <v>11321</v>
      </c>
    </row>
    <row r="786" spans="2:65" s="2209" customFormat="1">
      <c r="B786" s="2210"/>
      <c r="D786" s="2197" t="s">
        <v>3305</v>
      </c>
      <c r="E786" s="2211" t="s">
        <v>3146</v>
      </c>
      <c r="F786" s="2212" t="s">
        <v>133</v>
      </c>
      <c r="H786" s="2213">
        <v>1</v>
      </c>
      <c r="L786" s="2210"/>
      <c r="M786" s="2214"/>
      <c r="T786" s="2215"/>
      <c r="AT786" s="2211" t="s">
        <v>3305</v>
      </c>
      <c r="AU786" s="2211" t="s">
        <v>134</v>
      </c>
      <c r="AV786" s="2209" t="s">
        <v>134</v>
      </c>
      <c r="AW786" s="2209" t="s">
        <v>3171</v>
      </c>
      <c r="AX786" s="2209" t="s">
        <v>3213</v>
      </c>
      <c r="AY786" s="2211" t="s">
        <v>3285</v>
      </c>
    </row>
    <row r="787" spans="2:65" s="2209" customFormat="1">
      <c r="B787" s="2210"/>
      <c r="D787" s="2197" t="s">
        <v>3305</v>
      </c>
      <c r="E787" s="2211" t="s">
        <v>3146</v>
      </c>
      <c r="F787" s="2212" t="s">
        <v>854</v>
      </c>
      <c r="H787" s="2213">
        <v>3</v>
      </c>
      <c r="L787" s="2210"/>
      <c r="M787" s="2214"/>
      <c r="T787" s="2215"/>
      <c r="AT787" s="2211" t="s">
        <v>3305</v>
      </c>
      <c r="AU787" s="2211" t="s">
        <v>134</v>
      </c>
      <c r="AV787" s="2209" t="s">
        <v>134</v>
      </c>
      <c r="AW787" s="2209" t="s">
        <v>3171</v>
      </c>
      <c r="AX787" s="2209" t="s">
        <v>3213</v>
      </c>
      <c r="AY787" s="2211" t="s">
        <v>3285</v>
      </c>
    </row>
    <row r="788" spans="2:65" s="2209" customFormat="1">
      <c r="B788" s="2210"/>
      <c r="D788" s="2197" t="s">
        <v>3305</v>
      </c>
      <c r="E788" s="2211" t="s">
        <v>3146</v>
      </c>
      <c r="F788" s="2212" t="s">
        <v>134</v>
      </c>
      <c r="H788" s="2213">
        <v>2</v>
      </c>
      <c r="L788" s="2210"/>
      <c r="M788" s="2214"/>
      <c r="T788" s="2215"/>
      <c r="AT788" s="2211" t="s">
        <v>3305</v>
      </c>
      <c r="AU788" s="2211" t="s">
        <v>134</v>
      </c>
      <c r="AV788" s="2209" t="s">
        <v>134</v>
      </c>
      <c r="AW788" s="2209" t="s">
        <v>3171</v>
      </c>
      <c r="AX788" s="2209" t="s">
        <v>3213</v>
      </c>
      <c r="AY788" s="2211" t="s">
        <v>3285</v>
      </c>
    </row>
    <row r="789" spans="2:65" s="2209" customFormat="1">
      <c r="B789" s="2210"/>
      <c r="D789" s="2197" t="s">
        <v>3305</v>
      </c>
      <c r="E789" s="2211" t="s">
        <v>3146</v>
      </c>
      <c r="F789" s="2212" t="s">
        <v>134</v>
      </c>
      <c r="H789" s="2213">
        <v>2</v>
      </c>
      <c r="L789" s="2210"/>
      <c r="M789" s="2214"/>
      <c r="T789" s="2215"/>
      <c r="AT789" s="2211" t="s">
        <v>3305</v>
      </c>
      <c r="AU789" s="2211" t="s">
        <v>134</v>
      </c>
      <c r="AV789" s="2209" t="s">
        <v>134</v>
      </c>
      <c r="AW789" s="2209" t="s">
        <v>3171</v>
      </c>
      <c r="AX789" s="2209" t="s">
        <v>3213</v>
      </c>
      <c r="AY789" s="2211" t="s">
        <v>3285</v>
      </c>
    </row>
    <row r="790" spans="2:65" s="2216" customFormat="1">
      <c r="B790" s="2217"/>
      <c r="D790" s="2197" t="s">
        <v>3305</v>
      </c>
      <c r="E790" s="2218" t="s">
        <v>3146</v>
      </c>
      <c r="F790" s="2219" t="s">
        <v>3320</v>
      </c>
      <c r="H790" s="2220">
        <v>8</v>
      </c>
      <c r="L790" s="2217"/>
      <c r="M790" s="2221"/>
      <c r="T790" s="2222"/>
      <c r="AT790" s="2218" t="s">
        <v>3305</v>
      </c>
      <c r="AU790" s="2218" t="s">
        <v>134</v>
      </c>
      <c r="AV790" s="2216" t="s">
        <v>856</v>
      </c>
      <c r="AW790" s="2216" t="s">
        <v>3171</v>
      </c>
      <c r="AX790" s="2216" t="s">
        <v>133</v>
      </c>
      <c r="AY790" s="2218" t="s">
        <v>3285</v>
      </c>
    </row>
    <row r="791" spans="2:65" s="2070" customFormat="1" ht="24.15" customHeight="1">
      <c r="B791" s="2164"/>
      <c r="C791" s="4614" t="s">
        <v>4075</v>
      </c>
      <c r="D791" s="4614" t="s">
        <v>135</v>
      </c>
      <c r="E791" s="4615" t="s">
        <v>11322</v>
      </c>
      <c r="F791" s="4616" t="s">
        <v>11323</v>
      </c>
      <c r="G791" s="4617" t="s">
        <v>155</v>
      </c>
      <c r="H791" s="4618">
        <v>2</v>
      </c>
      <c r="I791" s="4619"/>
      <c r="J791" s="4619">
        <f>ROUND(I791*H791,2)</f>
        <v>0</v>
      </c>
      <c r="K791" s="4616" t="s">
        <v>142</v>
      </c>
      <c r="L791" s="2223"/>
      <c r="M791" s="2224" t="s">
        <v>3146</v>
      </c>
      <c r="N791" s="2225" t="s">
        <v>3181</v>
      </c>
      <c r="O791" s="2191">
        <v>0</v>
      </c>
      <c r="P791" s="2191">
        <f>O791*H791</f>
        <v>0</v>
      </c>
      <c r="Q791" s="2191">
        <v>1.8499999999999999E-2</v>
      </c>
      <c r="R791" s="2191">
        <f>Q791*H791</f>
        <v>3.6999999999999998E-2</v>
      </c>
      <c r="S791" s="2191">
        <v>0</v>
      </c>
      <c r="T791" s="2192">
        <f>S791*H791</f>
        <v>0</v>
      </c>
      <c r="AR791" s="2193" t="s">
        <v>3415</v>
      </c>
      <c r="AT791" s="2193" t="s">
        <v>135</v>
      </c>
      <c r="AU791" s="2193" t="s">
        <v>134</v>
      </c>
      <c r="AY791" s="2056" t="s">
        <v>3285</v>
      </c>
      <c r="BE791" s="2194">
        <f>IF(N791="základní",J791,0)</f>
        <v>0</v>
      </c>
      <c r="BF791" s="2194">
        <f>IF(N791="snížená",J791,0)</f>
        <v>0</v>
      </c>
      <c r="BG791" s="2194">
        <f>IF(N791="zákl. přenesená",J791,0)</f>
        <v>0</v>
      </c>
      <c r="BH791" s="2194">
        <f>IF(N791="sníž. přenesená",J791,0)</f>
        <v>0</v>
      </c>
      <c r="BI791" s="2194">
        <f>IF(N791="nulová",J791,0)</f>
        <v>0</v>
      </c>
      <c r="BJ791" s="2056" t="s">
        <v>134</v>
      </c>
      <c r="BK791" s="2194">
        <f>ROUND(I791*H791,2)</f>
        <v>0</v>
      </c>
      <c r="BL791" s="2056" t="s">
        <v>2894</v>
      </c>
      <c r="BM791" s="2193" t="s">
        <v>11324</v>
      </c>
    </row>
    <row r="792" spans="2:65" s="2209" customFormat="1">
      <c r="B792" s="2210"/>
      <c r="D792" s="2197" t="s">
        <v>3305</v>
      </c>
      <c r="E792" s="2211" t="s">
        <v>3146</v>
      </c>
      <c r="F792" s="2212" t="s">
        <v>4850</v>
      </c>
      <c r="H792" s="2213">
        <v>2</v>
      </c>
      <c r="L792" s="2210"/>
      <c r="M792" s="2214"/>
      <c r="T792" s="2215"/>
      <c r="AT792" s="2211" t="s">
        <v>3305</v>
      </c>
      <c r="AU792" s="2211" t="s">
        <v>134</v>
      </c>
      <c r="AV792" s="2209" t="s">
        <v>134</v>
      </c>
      <c r="AW792" s="2209" t="s">
        <v>3171</v>
      </c>
      <c r="AX792" s="2209" t="s">
        <v>3213</v>
      </c>
      <c r="AY792" s="2211" t="s">
        <v>3285</v>
      </c>
    </row>
    <row r="793" spans="2:65" s="2216" customFormat="1">
      <c r="B793" s="2217"/>
      <c r="D793" s="2197" t="s">
        <v>3305</v>
      </c>
      <c r="E793" s="2218" t="s">
        <v>3146</v>
      </c>
      <c r="F793" s="2219" t="s">
        <v>3320</v>
      </c>
      <c r="H793" s="2220">
        <v>2</v>
      </c>
      <c r="L793" s="2217"/>
      <c r="M793" s="2221"/>
      <c r="T793" s="2222"/>
      <c r="AT793" s="2218" t="s">
        <v>3305</v>
      </c>
      <c r="AU793" s="2218" t="s">
        <v>134</v>
      </c>
      <c r="AV793" s="2216" t="s">
        <v>856</v>
      </c>
      <c r="AW793" s="2216" t="s">
        <v>3171</v>
      </c>
      <c r="AX793" s="2216" t="s">
        <v>133</v>
      </c>
      <c r="AY793" s="2218" t="s">
        <v>3285</v>
      </c>
    </row>
    <row r="794" spans="2:65" s="2070" customFormat="1" ht="24.15" customHeight="1">
      <c r="B794" s="2164"/>
      <c r="C794" s="4614" t="s">
        <v>4078</v>
      </c>
      <c r="D794" s="4614" t="s">
        <v>135</v>
      </c>
      <c r="E794" s="4615" t="s">
        <v>11325</v>
      </c>
      <c r="F794" s="4616" t="s">
        <v>11326</v>
      </c>
      <c r="G794" s="4617" t="s">
        <v>155</v>
      </c>
      <c r="H794" s="4618">
        <v>9</v>
      </c>
      <c r="I794" s="4619"/>
      <c r="J794" s="4619">
        <f>ROUND(I794*H794,2)</f>
        <v>0</v>
      </c>
      <c r="K794" s="4616" t="s">
        <v>142</v>
      </c>
      <c r="L794" s="2223"/>
      <c r="M794" s="2224" t="s">
        <v>3146</v>
      </c>
      <c r="N794" s="2225" t="s">
        <v>3181</v>
      </c>
      <c r="O794" s="2191">
        <v>0</v>
      </c>
      <c r="P794" s="2191">
        <f>O794*H794</f>
        <v>0</v>
      </c>
      <c r="Q794" s="2191">
        <v>1.95E-2</v>
      </c>
      <c r="R794" s="2191">
        <f>Q794*H794</f>
        <v>0.17549999999999999</v>
      </c>
      <c r="S794" s="2191">
        <v>0</v>
      </c>
      <c r="T794" s="2192">
        <f>S794*H794</f>
        <v>0</v>
      </c>
      <c r="AR794" s="2193" t="s">
        <v>3415</v>
      </c>
      <c r="AT794" s="2193" t="s">
        <v>135</v>
      </c>
      <c r="AU794" s="2193" t="s">
        <v>134</v>
      </c>
      <c r="AY794" s="2056" t="s">
        <v>3285</v>
      </c>
      <c r="BE794" s="2194">
        <f>IF(N794="základní",J794,0)</f>
        <v>0</v>
      </c>
      <c r="BF794" s="2194">
        <f>IF(N794="snížená",J794,0)</f>
        <v>0</v>
      </c>
      <c r="BG794" s="2194">
        <f>IF(N794="zákl. přenesená",J794,0)</f>
        <v>0</v>
      </c>
      <c r="BH794" s="2194">
        <f>IF(N794="sníž. přenesená",J794,0)</f>
        <v>0</v>
      </c>
      <c r="BI794" s="2194">
        <f>IF(N794="nulová",J794,0)</f>
        <v>0</v>
      </c>
      <c r="BJ794" s="2056" t="s">
        <v>134</v>
      </c>
      <c r="BK794" s="2194">
        <f>ROUND(I794*H794,2)</f>
        <v>0</v>
      </c>
      <c r="BL794" s="2056" t="s">
        <v>2894</v>
      </c>
      <c r="BM794" s="2193" t="s">
        <v>11327</v>
      </c>
    </row>
    <row r="795" spans="2:65" s="2209" customFormat="1">
      <c r="B795" s="2210"/>
      <c r="D795" s="2197" t="s">
        <v>3305</v>
      </c>
      <c r="E795" s="2211" t="s">
        <v>3146</v>
      </c>
      <c r="F795" s="2212" t="s">
        <v>133</v>
      </c>
      <c r="H795" s="2213">
        <v>1</v>
      </c>
      <c r="L795" s="2210"/>
      <c r="M795" s="2214"/>
      <c r="T795" s="2215"/>
      <c r="AT795" s="2211" t="s">
        <v>3305</v>
      </c>
      <c r="AU795" s="2211" t="s">
        <v>134</v>
      </c>
      <c r="AV795" s="2209" t="s">
        <v>134</v>
      </c>
      <c r="AW795" s="2209" t="s">
        <v>3171</v>
      </c>
      <c r="AX795" s="2209" t="s">
        <v>3213</v>
      </c>
      <c r="AY795" s="2211" t="s">
        <v>3285</v>
      </c>
    </row>
    <row r="796" spans="2:65" s="2209" customFormat="1">
      <c r="B796" s="2210"/>
      <c r="D796" s="2197" t="s">
        <v>3305</v>
      </c>
      <c r="E796" s="2211" t="s">
        <v>3146</v>
      </c>
      <c r="F796" s="2212" t="s">
        <v>11328</v>
      </c>
      <c r="H796" s="2213">
        <v>6</v>
      </c>
      <c r="L796" s="2210"/>
      <c r="M796" s="2214"/>
      <c r="T796" s="2215"/>
      <c r="AT796" s="2211" t="s">
        <v>3305</v>
      </c>
      <c r="AU796" s="2211" t="s">
        <v>134</v>
      </c>
      <c r="AV796" s="2209" t="s">
        <v>134</v>
      </c>
      <c r="AW796" s="2209" t="s">
        <v>3171</v>
      </c>
      <c r="AX796" s="2209" t="s">
        <v>3213</v>
      </c>
      <c r="AY796" s="2211" t="s">
        <v>3285</v>
      </c>
    </row>
    <row r="797" spans="2:65" s="2209" customFormat="1">
      <c r="B797" s="2210"/>
      <c r="D797" s="2197" t="s">
        <v>3305</v>
      </c>
      <c r="E797" s="2211" t="s">
        <v>3146</v>
      </c>
      <c r="F797" s="2212" t="s">
        <v>133</v>
      </c>
      <c r="H797" s="2213">
        <v>1</v>
      </c>
      <c r="L797" s="2210"/>
      <c r="M797" s="2214"/>
      <c r="T797" s="2215"/>
      <c r="AT797" s="2211" t="s">
        <v>3305</v>
      </c>
      <c r="AU797" s="2211" t="s">
        <v>134</v>
      </c>
      <c r="AV797" s="2209" t="s">
        <v>134</v>
      </c>
      <c r="AW797" s="2209" t="s">
        <v>3171</v>
      </c>
      <c r="AX797" s="2209" t="s">
        <v>3213</v>
      </c>
      <c r="AY797" s="2211" t="s">
        <v>3285</v>
      </c>
    </row>
    <row r="798" spans="2:65" s="2209" customFormat="1">
      <c r="B798" s="2210"/>
      <c r="D798" s="2197" t="s">
        <v>3305</v>
      </c>
      <c r="E798" s="2211" t="s">
        <v>3146</v>
      </c>
      <c r="F798" s="2212" t="s">
        <v>133</v>
      </c>
      <c r="H798" s="2213">
        <v>1</v>
      </c>
      <c r="L798" s="2210"/>
      <c r="M798" s="2214"/>
      <c r="T798" s="2215"/>
      <c r="AT798" s="2211" t="s">
        <v>3305</v>
      </c>
      <c r="AU798" s="2211" t="s">
        <v>134</v>
      </c>
      <c r="AV798" s="2209" t="s">
        <v>134</v>
      </c>
      <c r="AW798" s="2209" t="s">
        <v>3171</v>
      </c>
      <c r="AX798" s="2209" t="s">
        <v>3213</v>
      </c>
      <c r="AY798" s="2211" t="s">
        <v>3285</v>
      </c>
    </row>
    <row r="799" spans="2:65" s="2216" customFormat="1">
      <c r="B799" s="2217"/>
      <c r="D799" s="2197" t="s">
        <v>3305</v>
      </c>
      <c r="E799" s="2218" t="s">
        <v>3146</v>
      </c>
      <c r="F799" s="2219" t="s">
        <v>3320</v>
      </c>
      <c r="H799" s="2220">
        <v>9</v>
      </c>
      <c r="L799" s="2217"/>
      <c r="M799" s="2221"/>
      <c r="T799" s="2222"/>
      <c r="AT799" s="2218" t="s">
        <v>3305</v>
      </c>
      <c r="AU799" s="2218" t="s">
        <v>134</v>
      </c>
      <c r="AV799" s="2216" t="s">
        <v>856</v>
      </c>
      <c r="AW799" s="2216" t="s">
        <v>3171</v>
      </c>
      <c r="AX799" s="2216" t="s">
        <v>133</v>
      </c>
      <c r="AY799" s="2218" t="s">
        <v>3285</v>
      </c>
    </row>
    <row r="800" spans="2:65" s="2070" customFormat="1" ht="24.15" customHeight="1">
      <c r="B800" s="2164"/>
      <c r="C800" s="4608" t="s">
        <v>4079</v>
      </c>
      <c r="D800" s="4608" t="s">
        <v>3286</v>
      </c>
      <c r="E800" s="4609" t="s">
        <v>11329</v>
      </c>
      <c r="F800" s="4610" t="s">
        <v>11330</v>
      </c>
      <c r="G800" s="4611" t="s">
        <v>155</v>
      </c>
      <c r="H800" s="4612">
        <v>7</v>
      </c>
      <c r="I800" s="4613"/>
      <c r="J800" s="4613">
        <f>ROUND(I800*H800,2)</f>
        <v>0</v>
      </c>
      <c r="K800" s="4610" t="s">
        <v>142</v>
      </c>
      <c r="L800" s="2071"/>
      <c r="M800" s="2190" t="s">
        <v>3146</v>
      </c>
      <c r="N800" s="2163" t="s">
        <v>3181</v>
      </c>
      <c r="O800" s="2191">
        <v>1.915</v>
      </c>
      <c r="P800" s="2191">
        <f>O800*H800</f>
        <v>13.405000000000001</v>
      </c>
      <c r="Q800" s="2191">
        <v>0</v>
      </c>
      <c r="R800" s="2191">
        <f>Q800*H800</f>
        <v>0</v>
      </c>
      <c r="S800" s="2191">
        <v>0</v>
      </c>
      <c r="T800" s="2192">
        <f>S800*H800</f>
        <v>0</v>
      </c>
      <c r="AR800" s="2193" t="s">
        <v>2894</v>
      </c>
      <c r="AT800" s="2193" t="s">
        <v>3286</v>
      </c>
      <c r="AU800" s="2193" t="s">
        <v>134</v>
      </c>
      <c r="AY800" s="2056" t="s">
        <v>3285</v>
      </c>
      <c r="BE800" s="2194">
        <f>IF(N800="základní",J800,0)</f>
        <v>0</v>
      </c>
      <c r="BF800" s="2194">
        <f>IF(N800="snížená",J800,0)</f>
        <v>0</v>
      </c>
      <c r="BG800" s="2194">
        <f>IF(N800="zákl. přenesená",J800,0)</f>
        <v>0</v>
      </c>
      <c r="BH800" s="2194">
        <f>IF(N800="sníž. přenesená",J800,0)</f>
        <v>0</v>
      </c>
      <c r="BI800" s="2194">
        <f>IF(N800="nulová",J800,0)</f>
        <v>0</v>
      </c>
      <c r="BJ800" s="2056" t="s">
        <v>134</v>
      </c>
      <c r="BK800" s="2194">
        <f>ROUND(I800*H800,2)</f>
        <v>0</v>
      </c>
      <c r="BL800" s="2056" t="s">
        <v>2894</v>
      </c>
      <c r="BM800" s="2193" t="s">
        <v>11331</v>
      </c>
    </row>
    <row r="801" spans="2:65" s="2209" customFormat="1">
      <c r="B801" s="2210"/>
      <c r="D801" s="2197" t="s">
        <v>3305</v>
      </c>
      <c r="E801" s="2211" t="s">
        <v>3146</v>
      </c>
      <c r="F801" s="2212" t="s">
        <v>11332</v>
      </c>
      <c r="H801" s="2213">
        <v>7</v>
      </c>
      <c r="L801" s="2210"/>
      <c r="M801" s="2214"/>
      <c r="T801" s="2215"/>
      <c r="AT801" s="2211" t="s">
        <v>3305</v>
      </c>
      <c r="AU801" s="2211" t="s">
        <v>134</v>
      </c>
      <c r="AV801" s="2209" t="s">
        <v>134</v>
      </c>
      <c r="AW801" s="2209" t="s">
        <v>3171</v>
      </c>
      <c r="AX801" s="2209" t="s">
        <v>3213</v>
      </c>
      <c r="AY801" s="2211" t="s">
        <v>3285</v>
      </c>
    </row>
    <row r="802" spans="2:65" s="2209" customFormat="1">
      <c r="B802" s="2210"/>
      <c r="D802" s="2197" t="s">
        <v>3305</v>
      </c>
      <c r="E802" s="2211" t="s">
        <v>3146</v>
      </c>
      <c r="F802" s="2212" t="s">
        <v>3213</v>
      </c>
      <c r="H802" s="2213">
        <v>0</v>
      </c>
      <c r="L802" s="2210"/>
      <c r="M802" s="2214"/>
      <c r="T802" s="2215"/>
      <c r="AT802" s="2211" t="s">
        <v>3305</v>
      </c>
      <c r="AU802" s="2211" t="s">
        <v>134</v>
      </c>
      <c r="AV802" s="2209" t="s">
        <v>134</v>
      </c>
      <c r="AW802" s="2209" t="s">
        <v>3171</v>
      </c>
      <c r="AX802" s="2209" t="s">
        <v>3213</v>
      </c>
      <c r="AY802" s="2211" t="s">
        <v>3285</v>
      </c>
    </row>
    <row r="803" spans="2:65" s="2209" customFormat="1">
      <c r="B803" s="2210"/>
      <c r="D803" s="2197" t="s">
        <v>3305</v>
      </c>
      <c r="E803" s="2211" t="s">
        <v>3146</v>
      </c>
      <c r="F803" s="2212" t="s">
        <v>3213</v>
      </c>
      <c r="H803" s="2213">
        <v>0</v>
      </c>
      <c r="L803" s="2210"/>
      <c r="M803" s="2214"/>
      <c r="T803" s="2215"/>
      <c r="AT803" s="2211" t="s">
        <v>3305</v>
      </c>
      <c r="AU803" s="2211" t="s">
        <v>134</v>
      </c>
      <c r="AV803" s="2209" t="s">
        <v>134</v>
      </c>
      <c r="AW803" s="2209" t="s">
        <v>3171</v>
      </c>
      <c r="AX803" s="2209" t="s">
        <v>3213</v>
      </c>
      <c r="AY803" s="2211" t="s">
        <v>3285</v>
      </c>
    </row>
    <row r="804" spans="2:65" s="2209" customFormat="1">
      <c r="B804" s="2210"/>
      <c r="D804" s="2197" t="s">
        <v>3305</v>
      </c>
      <c r="E804" s="2211" t="s">
        <v>3146</v>
      </c>
      <c r="F804" s="2212" t="s">
        <v>3213</v>
      </c>
      <c r="H804" s="2213">
        <v>0</v>
      </c>
      <c r="L804" s="2210"/>
      <c r="M804" s="2214"/>
      <c r="T804" s="2215"/>
      <c r="AT804" s="2211" t="s">
        <v>3305</v>
      </c>
      <c r="AU804" s="2211" t="s">
        <v>134</v>
      </c>
      <c r="AV804" s="2209" t="s">
        <v>134</v>
      </c>
      <c r="AW804" s="2209" t="s">
        <v>3171</v>
      </c>
      <c r="AX804" s="2209" t="s">
        <v>3213</v>
      </c>
      <c r="AY804" s="2211" t="s">
        <v>3285</v>
      </c>
    </row>
    <row r="805" spans="2:65" s="2216" customFormat="1">
      <c r="B805" s="2217"/>
      <c r="D805" s="2197" t="s">
        <v>3305</v>
      </c>
      <c r="E805" s="2218" t="s">
        <v>3146</v>
      </c>
      <c r="F805" s="2219" t="s">
        <v>3320</v>
      </c>
      <c r="H805" s="2220">
        <v>7</v>
      </c>
      <c r="L805" s="2217"/>
      <c r="M805" s="2221"/>
      <c r="T805" s="2222"/>
      <c r="AT805" s="2218" t="s">
        <v>3305</v>
      </c>
      <c r="AU805" s="2218" t="s">
        <v>134</v>
      </c>
      <c r="AV805" s="2216" t="s">
        <v>856</v>
      </c>
      <c r="AW805" s="2216" t="s">
        <v>3171</v>
      </c>
      <c r="AX805" s="2216" t="s">
        <v>133</v>
      </c>
      <c r="AY805" s="2218" t="s">
        <v>3285</v>
      </c>
    </row>
    <row r="806" spans="2:65" s="2070" customFormat="1" ht="24.15" customHeight="1">
      <c r="B806" s="2164"/>
      <c r="C806" s="4614" t="s">
        <v>4080</v>
      </c>
      <c r="D806" s="4614" t="s">
        <v>135</v>
      </c>
      <c r="E806" s="4615" t="s">
        <v>11333</v>
      </c>
      <c r="F806" s="4616" t="s">
        <v>11334</v>
      </c>
      <c r="G806" s="4617" t="s">
        <v>155</v>
      </c>
      <c r="H806" s="4618">
        <v>7</v>
      </c>
      <c r="I806" s="4619"/>
      <c r="J806" s="4619">
        <f>ROUND(I806*H806,2)</f>
        <v>0</v>
      </c>
      <c r="K806" s="4616" t="s">
        <v>142</v>
      </c>
      <c r="L806" s="2223"/>
      <c r="M806" s="2224" t="s">
        <v>3146</v>
      </c>
      <c r="N806" s="2225" t="s">
        <v>3181</v>
      </c>
      <c r="O806" s="2191">
        <v>0</v>
      </c>
      <c r="P806" s="2191">
        <f>O806*H806</f>
        <v>0</v>
      </c>
      <c r="Q806" s="2191">
        <v>2.5999999999999999E-2</v>
      </c>
      <c r="R806" s="2191">
        <f>Q806*H806</f>
        <v>0.182</v>
      </c>
      <c r="S806" s="2191">
        <v>0</v>
      </c>
      <c r="T806" s="2192">
        <f>S806*H806</f>
        <v>0</v>
      </c>
      <c r="AR806" s="2193" t="s">
        <v>3415</v>
      </c>
      <c r="AT806" s="2193" t="s">
        <v>135</v>
      </c>
      <c r="AU806" s="2193" t="s">
        <v>134</v>
      </c>
      <c r="AY806" s="2056" t="s">
        <v>3285</v>
      </c>
      <c r="BE806" s="2194">
        <f>IF(N806="základní",J806,0)</f>
        <v>0</v>
      </c>
      <c r="BF806" s="2194">
        <f>IF(N806="snížená",J806,0)</f>
        <v>0</v>
      </c>
      <c r="BG806" s="2194">
        <f>IF(N806="zákl. přenesená",J806,0)</f>
        <v>0</v>
      </c>
      <c r="BH806" s="2194">
        <f>IF(N806="sníž. přenesená",J806,0)</f>
        <v>0</v>
      </c>
      <c r="BI806" s="2194">
        <f>IF(N806="nulová",J806,0)</f>
        <v>0</v>
      </c>
      <c r="BJ806" s="2056" t="s">
        <v>134</v>
      </c>
      <c r="BK806" s="2194">
        <f>ROUND(I806*H806,2)</f>
        <v>0</v>
      </c>
      <c r="BL806" s="2056" t="s">
        <v>2894</v>
      </c>
      <c r="BM806" s="2193" t="s">
        <v>11335</v>
      </c>
    </row>
    <row r="807" spans="2:65" s="2070" customFormat="1" ht="24.15" customHeight="1">
      <c r="B807" s="2164"/>
      <c r="C807" s="4608" t="s">
        <v>4081</v>
      </c>
      <c r="D807" s="4608" t="s">
        <v>3286</v>
      </c>
      <c r="E807" s="4609" t="s">
        <v>11336</v>
      </c>
      <c r="F807" s="4610" t="s">
        <v>11337</v>
      </c>
      <c r="G807" s="4611" t="s">
        <v>155</v>
      </c>
      <c r="H807" s="4612">
        <v>1</v>
      </c>
      <c r="I807" s="4613"/>
      <c r="J807" s="4613">
        <f>ROUND(I807*H807,2)</f>
        <v>0</v>
      </c>
      <c r="K807" s="4610" t="s">
        <v>142</v>
      </c>
      <c r="L807" s="2071"/>
      <c r="M807" s="2190" t="s">
        <v>3146</v>
      </c>
      <c r="N807" s="2163" t="s">
        <v>3181</v>
      </c>
      <c r="O807" s="2191">
        <v>2.04</v>
      </c>
      <c r="P807" s="2191">
        <f>O807*H807</f>
        <v>2.04</v>
      </c>
      <c r="Q807" s="2191">
        <v>0</v>
      </c>
      <c r="R807" s="2191">
        <f>Q807*H807</f>
        <v>0</v>
      </c>
      <c r="S807" s="2191">
        <v>0</v>
      </c>
      <c r="T807" s="2192">
        <f>S807*H807</f>
        <v>0</v>
      </c>
      <c r="AR807" s="2193" t="s">
        <v>2894</v>
      </c>
      <c r="AT807" s="2193" t="s">
        <v>3286</v>
      </c>
      <c r="AU807" s="2193" t="s">
        <v>134</v>
      </c>
      <c r="AY807" s="2056" t="s">
        <v>3285</v>
      </c>
      <c r="BE807" s="2194">
        <f>IF(N807="základní",J807,0)</f>
        <v>0</v>
      </c>
      <c r="BF807" s="2194">
        <f>IF(N807="snížená",J807,0)</f>
        <v>0</v>
      </c>
      <c r="BG807" s="2194">
        <f>IF(N807="zákl. přenesená",J807,0)</f>
        <v>0</v>
      </c>
      <c r="BH807" s="2194">
        <f>IF(N807="sníž. přenesená",J807,0)</f>
        <v>0</v>
      </c>
      <c r="BI807" s="2194">
        <f>IF(N807="nulová",J807,0)</f>
        <v>0</v>
      </c>
      <c r="BJ807" s="2056" t="s">
        <v>134</v>
      </c>
      <c r="BK807" s="2194">
        <f>ROUND(I807*H807,2)</f>
        <v>0</v>
      </c>
      <c r="BL807" s="2056" t="s">
        <v>2894</v>
      </c>
      <c r="BM807" s="2193" t="s">
        <v>11338</v>
      </c>
    </row>
    <row r="808" spans="2:65" s="2209" customFormat="1">
      <c r="B808" s="2210"/>
      <c r="D808" s="2197" t="s">
        <v>3305</v>
      </c>
      <c r="E808" s="2211" t="s">
        <v>3146</v>
      </c>
      <c r="F808" s="2212" t="s">
        <v>133</v>
      </c>
      <c r="H808" s="2213">
        <v>1</v>
      </c>
      <c r="L808" s="2210"/>
      <c r="M808" s="2214"/>
      <c r="T808" s="2215"/>
      <c r="AT808" s="2211" t="s">
        <v>3305</v>
      </c>
      <c r="AU808" s="2211" t="s">
        <v>134</v>
      </c>
      <c r="AV808" s="2209" t="s">
        <v>134</v>
      </c>
      <c r="AW808" s="2209" t="s">
        <v>3171</v>
      </c>
      <c r="AX808" s="2209" t="s">
        <v>3213</v>
      </c>
      <c r="AY808" s="2211" t="s">
        <v>3285</v>
      </c>
    </row>
    <row r="809" spans="2:65" s="2216" customFormat="1">
      <c r="B809" s="2217"/>
      <c r="D809" s="2197" t="s">
        <v>3305</v>
      </c>
      <c r="E809" s="2218" t="s">
        <v>3146</v>
      </c>
      <c r="F809" s="2219" t="s">
        <v>3320</v>
      </c>
      <c r="H809" s="2220">
        <v>1</v>
      </c>
      <c r="L809" s="2217"/>
      <c r="M809" s="2221"/>
      <c r="T809" s="2222"/>
      <c r="AT809" s="2218" t="s">
        <v>3305</v>
      </c>
      <c r="AU809" s="2218" t="s">
        <v>134</v>
      </c>
      <c r="AV809" s="2216" t="s">
        <v>856</v>
      </c>
      <c r="AW809" s="2216" t="s">
        <v>3171</v>
      </c>
      <c r="AX809" s="2216" t="s">
        <v>133</v>
      </c>
      <c r="AY809" s="2218" t="s">
        <v>3285</v>
      </c>
    </row>
    <row r="810" spans="2:65" s="2070" customFormat="1" ht="24.15" customHeight="1">
      <c r="B810" s="2164"/>
      <c r="C810" s="4614" t="s">
        <v>4084</v>
      </c>
      <c r="D810" s="4614" t="s">
        <v>135</v>
      </c>
      <c r="E810" s="4615" t="s">
        <v>11339</v>
      </c>
      <c r="F810" s="4616" t="s">
        <v>11340</v>
      </c>
      <c r="G810" s="4617" t="s">
        <v>155</v>
      </c>
      <c r="H810" s="4618">
        <v>1</v>
      </c>
      <c r="I810" s="4619"/>
      <c r="J810" s="4619">
        <f>ROUND(I810*H810,2)</f>
        <v>0</v>
      </c>
      <c r="K810" s="4616" t="s">
        <v>142</v>
      </c>
      <c r="L810" s="2223"/>
      <c r="M810" s="2224" t="s">
        <v>3146</v>
      </c>
      <c r="N810" s="2225" t="s">
        <v>3181</v>
      </c>
      <c r="O810" s="2191">
        <v>0</v>
      </c>
      <c r="P810" s="2191">
        <f>O810*H810</f>
        <v>0</v>
      </c>
      <c r="Q810" s="2191">
        <v>3.2000000000000001E-2</v>
      </c>
      <c r="R810" s="2191">
        <f>Q810*H810</f>
        <v>3.2000000000000001E-2</v>
      </c>
      <c r="S810" s="2191">
        <v>0</v>
      </c>
      <c r="T810" s="2192">
        <f>S810*H810</f>
        <v>0</v>
      </c>
      <c r="AR810" s="2193" t="s">
        <v>3415</v>
      </c>
      <c r="AT810" s="2193" t="s">
        <v>135</v>
      </c>
      <c r="AU810" s="2193" t="s">
        <v>134</v>
      </c>
      <c r="AY810" s="2056" t="s">
        <v>3285</v>
      </c>
      <c r="BE810" s="2194">
        <f>IF(N810="základní",J810,0)</f>
        <v>0</v>
      </c>
      <c r="BF810" s="2194">
        <f>IF(N810="snížená",J810,0)</f>
        <v>0</v>
      </c>
      <c r="BG810" s="2194">
        <f>IF(N810="zákl. přenesená",J810,0)</f>
        <v>0</v>
      </c>
      <c r="BH810" s="2194">
        <f>IF(N810="sníž. přenesená",J810,0)</f>
        <v>0</v>
      </c>
      <c r="BI810" s="2194">
        <f>IF(N810="nulová",J810,0)</f>
        <v>0</v>
      </c>
      <c r="BJ810" s="2056" t="s">
        <v>134</v>
      </c>
      <c r="BK810" s="2194">
        <f>ROUND(I810*H810,2)</f>
        <v>0</v>
      </c>
      <c r="BL810" s="2056" t="s">
        <v>2894</v>
      </c>
      <c r="BM810" s="2193" t="s">
        <v>11341</v>
      </c>
    </row>
    <row r="811" spans="2:65" s="2070" customFormat="1" ht="24.15" customHeight="1">
      <c r="B811" s="2164"/>
      <c r="C811" s="4608" t="s">
        <v>4089</v>
      </c>
      <c r="D811" s="4608" t="s">
        <v>3286</v>
      </c>
      <c r="E811" s="4609" t="s">
        <v>11342</v>
      </c>
      <c r="F811" s="4610" t="s">
        <v>11343</v>
      </c>
      <c r="G811" s="4611" t="s">
        <v>155</v>
      </c>
      <c r="H811" s="4612">
        <v>12</v>
      </c>
      <c r="I811" s="4613"/>
      <c r="J811" s="4613">
        <f>ROUND(I811*H811,2)</f>
        <v>0</v>
      </c>
      <c r="K811" s="4610" t="s">
        <v>142</v>
      </c>
      <c r="L811" s="2071"/>
      <c r="M811" s="2190" t="s">
        <v>3146</v>
      </c>
      <c r="N811" s="2163" t="s">
        <v>3181</v>
      </c>
      <c r="O811" s="2191">
        <v>2.859</v>
      </c>
      <c r="P811" s="2191">
        <f>O811*H811</f>
        <v>34.308</v>
      </c>
      <c r="Q811" s="2191">
        <v>0</v>
      </c>
      <c r="R811" s="2191">
        <f>Q811*H811</f>
        <v>0</v>
      </c>
      <c r="S811" s="2191">
        <v>0</v>
      </c>
      <c r="T811" s="2192">
        <f>S811*H811</f>
        <v>0</v>
      </c>
      <c r="AR811" s="2193" t="s">
        <v>2894</v>
      </c>
      <c r="AT811" s="2193" t="s">
        <v>3286</v>
      </c>
      <c r="AU811" s="2193" t="s">
        <v>134</v>
      </c>
      <c r="AY811" s="2056" t="s">
        <v>3285</v>
      </c>
      <c r="BE811" s="2194">
        <f>IF(N811="základní",J811,0)</f>
        <v>0</v>
      </c>
      <c r="BF811" s="2194">
        <f>IF(N811="snížená",J811,0)</f>
        <v>0</v>
      </c>
      <c r="BG811" s="2194">
        <f>IF(N811="zákl. přenesená",J811,0)</f>
        <v>0</v>
      </c>
      <c r="BH811" s="2194">
        <f>IF(N811="sníž. přenesená",J811,0)</f>
        <v>0</v>
      </c>
      <c r="BI811" s="2194">
        <f>IF(N811="nulová",J811,0)</f>
        <v>0</v>
      </c>
      <c r="BJ811" s="2056" t="s">
        <v>134</v>
      </c>
      <c r="BK811" s="2194">
        <f>ROUND(I811*H811,2)</f>
        <v>0</v>
      </c>
      <c r="BL811" s="2056" t="s">
        <v>2894</v>
      </c>
      <c r="BM811" s="2193" t="s">
        <v>11344</v>
      </c>
    </row>
    <row r="812" spans="2:65" s="2209" customFormat="1">
      <c r="B812" s="2210"/>
      <c r="D812" s="2197" t="s">
        <v>3305</v>
      </c>
      <c r="E812" s="2211" t="s">
        <v>3146</v>
      </c>
      <c r="F812" s="2212" t="s">
        <v>133</v>
      </c>
      <c r="H812" s="2213">
        <v>1</v>
      </c>
      <c r="L812" s="2210"/>
      <c r="M812" s="2214"/>
      <c r="T812" s="2215"/>
      <c r="AT812" s="2211" t="s">
        <v>3305</v>
      </c>
      <c r="AU812" s="2211" t="s">
        <v>134</v>
      </c>
      <c r="AV812" s="2209" t="s">
        <v>134</v>
      </c>
      <c r="AW812" s="2209" t="s">
        <v>3171</v>
      </c>
      <c r="AX812" s="2209" t="s">
        <v>3213</v>
      </c>
      <c r="AY812" s="2211" t="s">
        <v>3285</v>
      </c>
    </row>
    <row r="813" spans="2:65" s="2209" customFormat="1">
      <c r="B813" s="2210"/>
      <c r="D813" s="2197" t="s">
        <v>3305</v>
      </c>
      <c r="E813" s="2211" t="s">
        <v>3146</v>
      </c>
      <c r="F813" s="2212" t="s">
        <v>11345</v>
      </c>
      <c r="H813" s="2213">
        <v>3</v>
      </c>
      <c r="L813" s="2210"/>
      <c r="M813" s="2214"/>
      <c r="T813" s="2215"/>
      <c r="AT813" s="2211" t="s">
        <v>3305</v>
      </c>
      <c r="AU813" s="2211" t="s">
        <v>134</v>
      </c>
      <c r="AV813" s="2209" t="s">
        <v>134</v>
      </c>
      <c r="AW813" s="2209" t="s">
        <v>3171</v>
      </c>
      <c r="AX813" s="2209" t="s">
        <v>3213</v>
      </c>
      <c r="AY813" s="2211" t="s">
        <v>3285</v>
      </c>
    </row>
    <row r="814" spans="2:65" s="2209" customFormat="1">
      <c r="B814" s="2210"/>
      <c r="D814" s="2197" t="s">
        <v>3305</v>
      </c>
      <c r="E814" s="2211" t="s">
        <v>3146</v>
      </c>
      <c r="F814" s="2212" t="s">
        <v>11345</v>
      </c>
      <c r="H814" s="2213">
        <v>3</v>
      </c>
      <c r="L814" s="2210"/>
      <c r="M814" s="2214"/>
      <c r="T814" s="2215"/>
      <c r="AT814" s="2211" t="s">
        <v>3305</v>
      </c>
      <c r="AU814" s="2211" t="s">
        <v>134</v>
      </c>
      <c r="AV814" s="2209" t="s">
        <v>134</v>
      </c>
      <c r="AW814" s="2209" t="s">
        <v>3171</v>
      </c>
      <c r="AX814" s="2209" t="s">
        <v>3213</v>
      </c>
      <c r="AY814" s="2211" t="s">
        <v>3285</v>
      </c>
    </row>
    <row r="815" spans="2:65" s="2209" customFormat="1">
      <c r="B815" s="2210"/>
      <c r="D815" s="2197" t="s">
        <v>3305</v>
      </c>
      <c r="E815" s="2211" t="s">
        <v>3146</v>
      </c>
      <c r="F815" s="2212" t="s">
        <v>133</v>
      </c>
      <c r="H815" s="2213">
        <v>1</v>
      </c>
      <c r="L815" s="2210"/>
      <c r="M815" s="2214"/>
      <c r="T815" s="2215"/>
      <c r="AT815" s="2211" t="s">
        <v>3305</v>
      </c>
      <c r="AU815" s="2211" t="s">
        <v>134</v>
      </c>
      <c r="AV815" s="2209" t="s">
        <v>134</v>
      </c>
      <c r="AW815" s="2209" t="s">
        <v>3171</v>
      </c>
      <c r="AX815" s="2209" t="s">
        <v>3213</v>
      </c>
      <c r="AY815" s="2211" t="s">
        <v>3285</v>
      </c>
    </row>
    <row r="816" spans="2:65" s="2209" customFormat="1">
      <c r="B816" s="2210"/>
      <c r="D816" s="2197" t="s">
        <v>3305</v>
      </c>
      <c r="E816" s="2211" t="s">
        <v>3146</v>
      </c>
      <c r="F816" s="2212" t="s">
        <v>4865</v>
      </c>
      <c r="H816" s="2213">
        <v>4</v>
      </c>
      <c r="L816" s="2210"/>
      <c r="M816" s="2214"/>
      <c r="T816" s="2215"/>
      <c r="AT816" s="2211" t="s">
        <v>3305</v>
      </c>
      <c r="AU816" s="2211" t="s">
        <v>134</v>
      </c>
      <c r="AV816" s="2209" t="s">
        <v>134</v>
      </c>
      <c r="AW816" s="2209" t="s">
        <v>3171</v>
      </c>
      <c r="AX816" s="2209" t="s">
        <v>3213</v>
      </c>
      <c r="AY816" s="2211" t="s">
        <v>3285</v>
      </c>
    </row>
    <row r="817" spans="2:65" s="2216" customFormat="1">
      <c r="B817" s="2217"/>
      <c r="D817" s="2197" t="s">
        <v>3305</v>
      </c>
      <c r="E817" s="2218" t="s">
        <v>3146</v>
      </c>
      <c r="F817" s="2219" t="s">
        <v>3320</v>
      </c>
      <c r="H817" s="2220">
        <v>12</v>
      </c>
      <c r="L817" s="2217"/>
      <c r="M817" s="2221"/>
      <c r="T817" s="2222"/>
      <c r="AT817" s="2218" t="s">
        <v>3305</v>
      </c>
      <c r="AU817" s="2218" t="s">
        <v>134</v>
      </c>
      <c r="AV817" s="2216" t="s">
        <v>856</v>
      </c>
      <c r="AW817" s="2216" t="s">
        <v>3171</v>
      </c>
      <c r="AX817" s="2216" t="s">
        <v>133</v>
      </c>
      <c r="AY817" s="2218" t="s">
        <v>3285</v>
      </c>
    </row>
    <row r="818" spans="2:65" s="2070" customFormat="1" ht="33" customHeight="1">
      <c r="B818" s="2164"/>
      <c r="C818" s="4614" t="s">
        <v>4097</v>
      </c>
      <c r="D818" s="4614" t="s">
        <v>135</v>
      </c>
      <c r="E818" s="4615" t="s">
        <v>11346</v>
      </c>
      <c r="F818" s="4616" t="s">
        <v>11347</v>
      </c>
      <c r="G818" s="4617" t="s">
        <v>155</v>
      </c>
      <c r="H818" s="4618">
        <v>12</v>
      </c>
      <c r="I818" s="4619"/>
      <c r="J818" s="4619">
        <f>ROUND(I818*H818,2)</f>
        <v>0</v>
      </c>
      <c r="K818" s="4616" t="s">
        <v>142</v>
      </c>
      <c r="L818" s="2223"/>
      <c r="M818" s="2224" t="s">
        <v>3146</v>
      </c>
      <c r="N818" s="2225" t="s">
        <v>3181</v>
      </c>
      <c r="O818" s="2191">
        <v>0</v>
      </c>
      <c r="P818" s="2191">
        <f>O818*H818</f>
        <v>0</v>
      </c>
      <c r="Q818" s="2191">
        <v>1.95E-2</v>
      </c>
      <c r="R818" s="2191">
        <f>Q818*H818</f>
        <v>0.23399999999999999</v>
      </c>
      <c r="S818" s="2191">
        <v>0</v>
      </c>
      <c r="T818" s="2192">
        <f>S818*H818</f>
        <v>0</v>
      </c>
      <c r="AR818" s="2193" t="s">
        <v>3415</v>
      </c>
      <c r="AT818" s="2193" t="s">
        <v>135</v>
      </c>
      <c r="AU818" s="2193" t="s">
        <v>134</v>
      </c>
      <c r="AY818" s="2056" t="s">
        <v>3285</v>
      </c>
      <c r="BE818" s="2194">
        <f>IF(N818="základní",J818,0)</f>
        <v>0</v>
      </c>
      <c r="BF818" s="2194">
        <f>IF(N818="snížená",J818,0)</f>
        <v>0</v>
      </c>
      <c r="BG818" s="2194">
        <f>IF(N818="zákl. přenesená",J818,0)</f>
        <v>0</v>
      </c>
      <c r="BH818" s="2194">
        <f>IF(N818="sníž. přenesená",J818,0)</f>
        <v>0</v>
      </c>
      <c r="BI818" s="2194">
        <f>IF(N818="nulová",J818,0)</f>
        <v>0</v>
      </c>
      <c r="BJ818" s="2056" t="s">
        <v>134</v>
      </c>
      <c r="BK818" s="2194">
        <f>ROUND(I818*H818,2)</f>
        <v>0</v>
      </c>
      <c r="BL818" s="2056" t="s">
        <v>2894</v>
      </c>
      <c r="BM818" s="2193" t="s">
        <v>11348</v>
      </c>
    </row>
    <row r="819" spans="2:65" s="2070" customFormat="1" ht="24.15" customHeight="1">
      <c r="B819" s="2164"/>
      <c r="C819" s="4608" t="s">
        <v>4104</v>
      </c>
      <c r="D819" s="4608" t="s">
        <v>3286</v>
      </c>
      <c r="E819" s="4609" t="s">
        <v>11349</v>
      </c>
      <c r="F819" s="4610" t="s">
        <v>11350</v>
      </c>
      <c r="G819" s="4611" t="s">
        <v>155</v>
      </c>
      <c r="H819" s="4612">
        <v>51</v>
      </c>
      <c r="I819" s="4613"/>
      <c r="J819" s="4613">
        <f>ROUND(I819*H819,2)</f>
        <v>0</v>
      </c>
      <c r="K819" s="4610" t="s">
        <v>142</v>
      </c>
      <c r="L819" s="2071"/>
      <c r="M819" s="2190" t="s">
        <v>3146</v>
      </c>
      <c r="N819" s="2163" t="s">
        <v>3181</v>
      </c>
      <c r="O819" s="2191">
        <v>3.3039999999999998</v>
      </c>
      <c r="P819" s="2191">
        <f>O819*H819</f>
        <v>168.50399999999999</v>
      </c>
      <c r="Q819" s="2191">
        <v>0</v>
      </c>
      <c r="R819" s="2191">
        <f>Q819*H819</f>
        <v>0</v>
      </c>
      <c r="S819" s="2191">
        <v>0</v>
      </c>
      <c r="T819" s="2192">
        <f>S819*H819</f>
        <v>0</v>
      </c>
      <c r="AR819" s="2193" t="s">
        <v>2894</v>
      </c>
      <c r="AT819" s="2193" t="s">
        <v>3286</v>
      </c>
      <c r="AU819" s="2193" t="s">
        <v>134</v>
      </c>
      <c r="AY819" s="2056" t="s">
        <v>3285</v>
      </c>
      <c r="BE819" s="2194">
        <f>IF(N819="základní",J819,0)</f>
        <v>0</v>
      </c>
      <c r="BF819" s="2194">
        <f>IF(N819="snížená",J819,0)</f>
        <v>0</v>
      </c>
      <c r="BG819" s="2194">
        <f>IF(N819="zákl. přenesená",J819,0)</f>
        <v>0</v>
      </c>
      <c r="BH819" s="2194">
        <f>IF(N819="sníž. přenesená",J819,0)</f>
        <v>0</v>
      </c>
      <c r="BI819" s="2194">
        <f>IF(N819="nulová",J819,0)</f>
        <v>0</v>
      </c>
      <c r="BJ819" s="2056" t="s">
        <v>134</v>
      </c>
      <c r="BK819" s="2194">
        <f>ROUND(I819*H819,2)</f>
        <v>0</v>
      </c>
      <c r="BL819" s="2056" t="s">
        <v>2894</v>
      </c>
      <c r="BM819" s="2193" t="s">
        <v>11351</v>
      </c>
    </row>
    <row r="820" spans="2:65" s="2209" customFormat="1">
      <c r="B820" s="2210"/>
      <c r="D820" s="2197" t="s">
        <v>3305</v>
      </c>
      <c r="E820" s="2211" t="s">
        <v>3146</v>
      </c>
      <c r="F820" s="2212" t="s">
        <v>133</v>
      </c>
      <c r="H820" s="2213">
        <v>1</v>
      </c>
      <c r="L820" s="2210"/>
      <c r="M820" s="2214"/>
      <c r="T820" s="2215"/>
      <c r="AT820" s="2211" t="s">
        <v>3305</v>
      </c>
      <c r="AU820" s="2211" t="s">
        <v>134</v>
      </c>
      <c r="AV820" s="2209" t="s">
        <v>134</v>
      </c>
      <c r="AW820" s="2209" t="s">
        <v>3171</v>
      </c>
      <c r="AX820" s="2209" t="s">
        <v>3213</v>
      </c>
      <c r="AY820" s="2211" t="s">
        <v>3285</v>
      </c>
    </row>
    <row r="821" spans="2:65" s="2209" customFormat="1">
      <c r="B821" s="2210"/>
      <c r="D821" s="2197" t="s">
        <v>3305</v>
      </c>
      <c r="E821" s="2211" t="s">
        <v>3146</v>
      </c>
      <c r="F821" s="2212" t="s">
        <v>11352</v>
      </c>
      <c r="H821" s="2213">
        <v>12</v>
      </c>
      <c r="L821" s="2210"/>
      <c r="M821" s="2214"/>
      <c r="T821" s="2215"/>
      <c r="AT821" s="2211" t="s">
        <v>3305</v>
      </c>
      <c r="AU821" s="2211" t="s">
        <v>134</v>
      </c>
      <c r="AV821" s="2209" t="s">
        <v>134</v>
      </c>
      <c r="AW821" s="2209" t="s">
        <v>3171</v>
      </c>
      <c r="AX821" s="2209" t="s">
        <v>3213</v>
      </c>
      <c r="AY821" s="2211" t="s">
        <v>3285</v>
      </c>
    </row>
    <row r="822" spans="2:65" s="2209" customFormat="1">
      <c r="B822" s="2210"/>
      <c r="D822" s="2197" t="s">
        <v>3305</v>
      </c>
      <c r="E822" s="2211" t="s">
        <v>3146</v>
      </c>
      <c r="F822" s="2212" t="s">
        <v>11353</v>
      </c>
      <c r="H822" s="2213">
        <v>19</v>
      </c>
      <c r="L822" s="2210"/>
      <c r="M822" s="2214"/>
      <c r="T822" s="2215"/>
      <c r="AT822" s="2211" t="s">
        <v>3305</v>
      </c>
      <c r="AU822" s="2211" t="s">
        <v>134</v>
      </c>
      <c r="AV822" s="2209" t="s">
        <v>134</v>
      </c>
      <c r="AW822" s="2209" t="s">
        <v>3171</v>
      </c>
      <c r="AX822" s="2209" t="s">
        <v>3213</v>
      </c>
      <c r="AY822" s="2211" t="s">
        <v>3285</v>
      </c>
    </row>
    <row r="823" spans="2:65" s="2209" customFormat="1">
      <c r="B823" s="2210"/>
      <c r="D823" s="2197" t="s">
        <v>3305</v>
      </c>
      <c r="E823" s="2211" t="s">
        <v>3146</v>
      </c>
      <c r="F823" s="2212" t="s">
        <v>11354</v>
      </c>
      <c r="H823" s="2213">
        <v>19</v>
      </c>
      <c r="L823" s="2210"/>
      <c r="M823" s="2214"/>
      <c r="T823" s="2215"/>
      <c r="AT823" s="2211" t="s">
        <v>3305</v>
      </c>
      <c r="AU823" s="2211" t="s">
        <v>134</v>
      </c>
      <c r="AV823" s="2209" t="s">
        <v>134</v>
      </c>
      <c r="AW823" s="2209" t="s">
        <v>3171</v>
      </c>
      <c r="AX823" s="2209" t="s">
        <v>3213</v>
      </c>
      <c r="AY823" s="2211" t="s">
        <v>3285</v>
      </c>
    </row>
    <row r="824" spans="2:65" s="2216" customFormat="1">
      <c r="B824" s="2217"/>
      <c r="D824" s="2197" t="s">
        <v>3305</v>
      </c>
      <c r="E824" s="2218" t="s">
        <v>3146</v>
      </c>
      <c r="F824" s="2219" t="s">
        <v>3320</v>
      </c>
      <c r="H824" s="2220">
        <v>51</v>
      </c>
      <c r="L824" s="2217"/>
      <c r="M824" s="2221"/>
      <c r="T824" s="2222"/>
      <c r="AT824" s="2218" t="s">
        <v>3305</v>
      </c>
      <c r="AU824" s="2218" t="s">
        <v>134</v>
      </c>
      <c r="AV824" s="2216" t="s">
        <v>856</v>
      </c>
      <c r="AW824" s="2216" t="s">
        <v>3171</v>
      </c>
      <c r="AX824" s="2216" t="s">
        <v>133</v>
      </c>
      <c r="AY824" s="2218" t="s">
        <v>3285</v>
      </c>
    </row>
    <row r="825" spans="2:65" s="2070" customFormat="1" ht="33" customHeight="1">
      <c r="B825" s="2164"/>
      <c r="C825" s="4614" t="s">
        <v>4111</v>
      </c>
      <c r="D825" s="4614" t="s">
        <v>135</v>
      </c>
      <c r="E825" s="4615" t="s">
        <v>11355</v>
      </c>
      <c r="F825" s="4616" t="s">
        <v>11356</v>
      </c>
      <c r="G825" s="4617" t="s">
        <v>155</v>
      </c>
      <c r="H825" s="4618">
        <v>51</v>
      </c>
      <c r="I825" s="4619"/>
      <c r="J825" s="4619">
        <f>ROUND(I825*H825,2)</f>
        <v>0</v>
      </c>
      <c r="K825" s="4616" t="s">
        <v>142</v>
      </c>
      <c r="L825" s="2223"/>
      <c r="M825" s="2224" t="s">
        <v>3146</v>
      </c>
      <c r="N825" s="2225" t="s">
        <v>3181</v>
      </c>
      <c r="O825" s="2191">
        <v>0</v>
      </c>
      <c r="P825" s="2191">
        <f>O825*H825</f>
        <v>0</v>
      </c>
      <c r="Q825" s="2191">
        <v>2.2499999999999999E-2</v>
      </c>
      <c r="R825" s="2191">
        <f>Q825*H825</f>
        <v>1.1475</v>
      </c>
      <c r="S825" s="2191">
        <v>0</v>
      </c>
      <c r="T825" s="2192">
        <f>S825*H825</f>
        <v>0</v>
      </c>
      <c r="AR825" s="2193" t="s">
        <v>3415</v>
      </c>
      <c r="AT825" s="2193" t="s">
        <v>135</v>
      </c>
      <c r="AU825" s="2193" t="s">
        <v>134</v>
      </c>
      <c r="AY825" s="2056" t="s">
        <v>3285</v>
      </c>
      <c r="BE825" s="2194">
        <f>IF(N825="základní",J825,0)</f>
        <v>0</v>
      </c>
      <c r="BF825" s="2194">
        <f>IF(N825="snížená",J825,0)</f>
        <v>0</v>
      </c>
      <c r="BG825" s="2194">
        <f>IF(N825="zákl. přenesená",J825,0)</f>
        <v>0</v>
      </c>
      <c r="BH825" s="2194">
        <f>IF(N825="sníž. přenesená",J825,0)</f>
        <v>0</v>
      </c>
      <c r="BI825" s="2194">
        <f>IF(N825="nulová",J825,0)</f>
        <v>0</v>
      </c>
      <c r="BJ825" s="2056" t="s">
        <v>134</v>
      </c>
      <c r="BK825" s="2194">
        <f>ROUND(I825*H825,2)</f>
        <v>0</v>
      </c>
      <c r="BL825" s="2056" t="s">
        <v>2894</v>
      </c>
      <c r="BM825" s="2193" t="s">
        <v>11357</v>
      </c>
    </row>
    <row r="826" spans="2:65" s="2070" customFormat="1" ht="24.15" customHeight="1">
      <c r="B826" s="2164"/>
      <c r="C826" s="4608" t="s">
        <v>4116</v>
      </c>
      <c r="D826" s="4608" t="s">
        <v>3286</v>
      </c>
      <c r="E826" s="4609" t="s">
        <v>11358</v>
      </c>
      <c r="F826" s="4610" t="s">
        <v>11359</v>
      </c>
      <c r="G826" s="4611" t="s">
        <v>155</v>
      </c>
      <c r="H826" s="4612">
        <v>2</v>
      </c>
      <c r="I826" s="4613"/>
      <c r="J826" s="4613">
        <f>ROUND(I826*H826,2)</f>
        <v>0</v>
      </c>
      <c r="K826" s="4610" t="s">
        <v>142</v>
      </c>
      <c r="L826" s="2071"/>
      <c r="M826" s="2190" t="s">
        <v>3146</v>
      </c>
      <c r="N826" s="2163" t="s">
        <v>3181</v>
      </c>
      <c r="O826" s="2191">
        <v>3.5270000000000001</v>
      </c>
      <c r="P826" s="2191">
        <f>O826*H826</f>
        <v>7.0540000000000003</v>
      </c>
      <c r="Q826" s="2191">
        <v>0</v>
      </c>
      <c r="R826" s="2191">
        <f>Q826*H826</f>
        <v>0</v>
      </c>
      <c r="S826" s="2191">
        <v>0</v>
      </c>
      <c r="T826" s="2192">
        <f>S826*H826</f>
        <v>0</v>
      </c>
      <c r="AR826" s="2193" t="s">
        <v>2894</v>
      </c>
      <c r="AT826" s="2193" t="s">
        <v>3286</v>
      </c>
      <c r="AU826" s="2193" t="s">
        <v>134</v>
      </c>
      <c r="AY826" s="2056" t="s">
        <v>3285</v>
      </c>
      <c r="BE826" s="2194">
        <f>IF(N826="základní",J826,0)</f>
        <v>0</v>
      </c>
      <c r="BF826" s="2194">
        <f>IF(N826="snížená",J826,0)</f>
        <v>0</v>
      </c>
      <c r="BG826" s="2194">
        <f>IF(N826="zákl. přenesená",J826,0)</f>
        <v>0</v>
      </c>
      <c r="BH826" s="2194">
        <f>IF(N826="sníž. přenesená",J826,0)</f>
        <v>0</v>
      </c>
      <c r="BI826" s="2194">
        <f>IF(N826="nulová",J826,0)</f>
        <v>0</v>
      </c>
      <c r="BJ826" s="2056" t="s">
        <v>134</v>
      </c>
      <c r="BK826" s="2194">
        <f>ROUND(I826*H826,2)</f>
        <v>0</v>
      </c>
      <c r="BL826" s="2056" t="s">
        <v>2894</v>
      </c>
      <c r="BM826" s="2193" t="s">
        <v>11360</v>
      </c>
    </row>
    <row r="827" spans="2:65" s="2209" customFormat="1">
      <c r="B827" s="2210"/>
      <c r="D827" s="2197" t="s">
        <v>3305</v>
      </c>
      <c r="E827" s="2211" t="s">
        <v>3146</v>
      </c>
      <c r="F827" s="2212" t="s">
        <v>134</v>
      </c>
      <c r="H827" s="2213">
        <v>2</v>
      </c>
      <c r="L827" s="2210"/>
      <c r="M827" s="2214"/>
      <c r="T827" s="2215"/>
      <c r="AT827" s="2211" t="s">
        <v>3305</v>
      </c>
      <c r="AU827" s="2211" t="s">
        <v>134</v>
      </c>
      <c r="AV827" s="2209" t="s">
        <v>134</v>
      </c>
      <c r="AW827" s="2209" t="s">
        <v>3171</v>
      </c>
      <c r="AX827" s="2209" t="s">
        <v>3213</v>
      </c>
      <c r="AY827" s="2211" t="s">
        <v>3285</v>
      </c>
    </row>
    <row r="828" spans="2:65" s="2216" customFormat="1">
      <c r="B828" s="2217"/>
      <c r="D828" s="2197" t="s">
        <v>3305</v>
      </c>
      <c r="E828" s="2218" t="s">
        <v>3146</v>
      </c>
      <c r="F828" s="2219" t="s">
        <v>3320</v>
      </c>
      <c r="H828" s="2220">
        <v>2</v>
      </c>
      <c r="L828" s="2217"/>
      <c r="M828" s="2221"/>
      <c r="T828" s="2222"/>
      <c r="AT828" s="2218" t="s">
        <v>3305</v>
      </c>
      <c r="AU828" s="2218" t="s">
        <v>134</v>
      </c>
      <c r="AV828" s="2216" t="s">
        <v>856</v>
      </c>
      <c r="AW828" s="2216" t="s">
        <v>3171</v>
      </c>
      <c r="AX828" s="2216" t="s">
        <v>133</v>
      </c>
      <c r="AY828" s="2218" t="s">
        <v>3285</v>
      </c>
    </row>
    <row r="829" spans="2:65" s="2070" customFormat="1" ht="33" customHeight="1">
      <c r="B829" s="2164"/>
      <c r="C829" s="4614" t="s">
        <v>4126</v>
      </c>
      <c r="D829" s="4614" t="s">
        <v>135</v>
      </c>
      <c r="E829" s="4615" t="s">
        <v>11361</v>
      </c>
      <c r="F829" s="4616" t="s">
        <v>11362</v>
      </c>
      <c r="G829" s="4617" t="s">
        <v>155</v>
      </c>
      <c r="H829" s="4618">
        <v>2</v>
      </c>
      <c r="I829" s="4619"/>
      <c r="J829" s="4619">
        <f>ROUND(I829*H829,2)</f>
        <v>0</v>
      </c>
      <c r="K829" s="4616" t="s">
        <v>142</v>
      </c>
      <c r="L829" s="2223"/>
      <c r="M829" s="2224" t="s">
        <v>3146</v>
      </c>
      <c r="N829" s="2225" t="s">
        <v>3181</v>
      </c>
      <c r="O829" s="2191">
        <v>0</v>
      </c>
      <c r="P829" s="2191">
        <f>O829*H829</f>
        <v>0</v>
      </c>
      <c r="Q829" s="2191">
        <v>0.04</v>
      </c>
      <c r="R829" s="2191">
        <f>Q829*H829</f>
        <v>0.08</v>
      </c>
      <c r="S829" s="2191">
        <v>0</v>
      </c>
      <c r="T829" s="2192">
        <f>S829*H829</f>
        <v>0</v>
      </c>
      <c r="AR829" s="2193" t="s">
        <v>3415</v>
      </c>
      <c r="AT829" s="2193" t="s">
        <v>135</v>
      </c>
      <c r="AU829" s="2193" t="s">
        <v>134</v>
      </c>
      <c r="AY829" s="2056" t="s">
        <v>3285</v>
      </c>
      <c r="BE829" s="2194">
        <f>IF(N829="základní",J829,0)</f>
        <v>0</v>
      </c>
      <c r="BF829" s="2194">
        <f>IF(N829="snížená",J829,0)</f>
        <v>0</v>
      </c>
      <c r="BG829" s="2194">
        <f>IF(N829="zákl. přenesená",J829,0)</f>
        <v>0</v>
      </c>
      <c r="BH829" s="2194">
        <f>IF(N829="sníž. přenesená",J829,0)</f>
        <v>0</v>
      </c>
      <c r="BI829" s="2194">
        <f>IF(N829="nulová",J829,0)</f>
        <v>0</v>
      </c>
      <c r="BJ829" s="2056" t="s">
        <v>134</v>
      </c>
      <c r="BK829" s="2194">
        <f>ROUND(I829*H829,2)</f>
        <v>0</v>
      </c>
      <c r="BL829" s="2056" t="s">
        <v>2894</v>
      </c>
      <c r="BM829" s="2193" t="s">
        <v>11363</v>
      </c>
    </row>
    <row r="830" spans="2:65" s="2070" customFormat="1" ht="33" customHeight="1">
      <c r="B830" s="2164"/>
      <c r="C830" s="4608" t="s">
        <v>4131</v>
      </c>
      <c r="D830" s="4608" t="s">
        <v>3286</v>
      </c>
      <c r="E830" s="4609" t="s">
        <v>11364</v>
      </c>
      <c r="F830" s="4610" t="s">
        <v>11365</v>
      </c>
      <c r="G830" s="4611" t="s">
        <v>155</v>
      </c>
      <c r="H830" s="4612">
        <v>47</v>
      </c>
      <c r="I830" s="4613"/>
      <c r="J830" s="4613">
        <f>ROUND(I830*H830,2)</f>
        <v>0</v>
      </c>
      <c r="K830" s="4610" t="s">
        <v>142</v>
      </c>
      <c r="L830" s="2071"/>
      <c r="M830" s="2190" t="s">
        <v>3146</v>
      </c>
      <c r="N830" s="2163" t="s">
        <v>3181</v>
      </c>
      <c r="O830" s="2191">
        <v>3.1659999999999999</v>
      </c>
      <c r="P830" s="2191">
        <f>O830*H830</f>
        <v>148.80199999999999</v>
      </c>
      <c r="Q830" s="2191">
        <v>0</v>
      </c>
      <c r="R830" s="2191">
        <f>Q830*H830</f>
        <v>0</v>
      </c>
      <c r="S830" s="2191">
        <v>0</v>
      </c>
      <c r="T830" s="2192">
        <f>S830*H830</f>
        <v>0</v>
      </c>
      <c r="AR830" s="2193" t="s">
        <v>2894</v>
      </c>
      <c r="AT830" s="2193" t="s">
        <v>3286</v>
      </c>
      <c r="AU830" s="2193" t="s">
        <v>134</v>
      </c>
      <c r="AY830" s="2056" t="s">
        <v>3285</v>
      </c>
      <c r="BE830" s="2194">
        <f>IF(N830="základní",J830,0)</f>
        <v>0</v>
      </c>
      <c r="BF830" s="2194">
        <f>IF(N830="snížená",J830,0)</f>
        <v>0</v>
      </c>
      <c r="BG830" s="2194">
        <f>IF(N830="zákl. přenesená",J830,0)</f>
        <v>0</v>
      </c>
      <c r="BH830" s="2194">
        <f>IF(N830="sníž. přenesená",J830,0)</f>
        <v>0</v>
      </c>
      <c r="BI830" s="2194">
        <f>IF(N830="nulová",J830,0)</f>
        <v>0</v>
      </c>
      <c r="BJ830" s="2056" t="s">
        <v>134</v>
      </c>
      <c r="BK830" s="2194">
        <f>ROUND(I830*H830,2)</f>
        <v>0</v>
      </c>
      <c r="BL830" s="2056" t="s">
        <v>2894</v>
      </c>
      <c r="BM830" s="2193" t="s">
        <v>11366</v>
      </c>
    </row>
    <row r="831" spans="2:65" s="2209" customFormat="1">
      <c r="B831" s="2210"/>
      <c r="D831" s="2197" t="s">
        <v>3305</v>
      </c>
      <c r="E831" s="2211" t="s">
        <v>3146</v>
      </c>
      <c r="F831" s="2212" t="s">
        <v>11367</v>
      </c>
      <c r="H831" s="2213">
        <v>19</v>
      </c>
      <c r="L831" s="2210"/>
      <c r="M831" s="2214"/>
      <c r="T831" s="2215"/>
      <c r="AT831" s="2211" t="s">
        <v>3305</v>
      </c>
      <c r="AU831" s="2211" t="s">
        <v>134</v>
      </c>
      <c r="AV831" s="2209" t="s">
        <v>134</v>
      </c>
      <c r="AW831" s="2209" t="s">
        <v>3171</v>
      </c>
      <c r="AX831" s="2209" t="s">
        <v>3213</v>
      </c>
      <c r="AY831" s="2211" t="s">
        <v>3285</v>
      </c>
    </row>
    <row r="832" spans="2:65" s="2209" customFormat="1">
      <c r="B832" s="2210"/>
      <c r="D832" s="2197" t="s">
        <v>3305</v>
      </c>
      <c r="E832" s="2211" t="s">
        <v>3146</v>
      </c>
      <c r="F832" s="2212" t="s">
        <v>11368</v>
      </c>
      <c r="H832" s="2213">
        <v>28</v>
      </c>
      <c r="L832" s="2210"/>
      <c r="M832" s="2214"/>
      <c r="T832" s="2215"/>
      <c r="AT832" s="2211" t="s">
        <v>3305</v>
      </c>
      <c r="AU832" s="2211" t="s">
        <v>134</v>
      </c>
      <c r="AV832" s="2209" t="s">
        <v>134</v>
      </c>
      <c r="AW832" s="2209" t="s">
        <v>3171</v>
      </c>
      <c r="AX832" s="2209" t="s">
        <v>3213</v>
      </c>
      <c r="AY832" s="2211" t="s">
        <v>3285</v>
      </c>
    </row>
    <row r="833" spans="2:65" s="2216" customFormat="1">
      <c r="B833" s="2217"/>
      <c r="D833" s="2197" t="s">
        <v>3305</v>
      </c>
      <c r="E833" s="2218" t="s">
        <v>3146</v>
      </c>
      <c r="F833" s="2219" t="s">
        <v>3320</v>
      </c>
      <c r="H833" s="2220">
        <v>47</v>
      </c>
      <c r="L833" s="2217"/>
      <c r="M833" s="2221"/>
      <c r="T833" s="2222"/>
      <c r="AT833" s="2218" t="s">
        <v>3305</v>
      </c>
      <c r="AU833" s="2218" t="s">
        <v>134</v>
      </c>
      <c r="AV833" s="2216" t="s">
        <v>856</v>
      </c>
      <c r="AW833" s="2216" t="s">
        <v>3171</v>
      </c>
      <c r="AX833" s="2216" t="s">
        <v>133</v>
      </c>
      <c r="AY833" s="2218" t="s">
        <v>3285</v>
      </c>
    </row>
    <row r="834" spans="2:65" s="2070" customFormat="1" ht="24.15" customHeight="1">
      <c r="B834" s="2164"/>
      <c r="C834" s="4614" t="s">
        <v>4139</v>
      </c>
      <c r="D834" s="4614" t="s">
        <v>135</v>
      </c>
      <c r="E834" s="4615" t="s">
        <v>11312</v>
      </c>
      <c r="F834" s="4616" t="s">
        <v>11313</v>
      </c>
      <c r="G834" s="4617" t="s">
        <v>155</v>
      </c>
      <c r="H834" s="4618">
        <v>11</v>
      </c>
      <c r="I834" s="4619"/>
      <c r="J834" s="4619">
        <f>ROUND(I834*H834,2)</f>
        <v>0</v>
      </c>
      <c r="K834" s="4616" t="s">
        <v>142</v>
      </c>
      <c r="L834" s="2223"/>
      <c r="M834" s="2224" t="s">
        <v>3146</v>
      </c>
      <c r="N834" s="2225" t="s">
        <v>3181</v>
      </c>
      <c r="O834" s="2191">
        <v>0</v>
      </c>
      <c r="P834" s="2191">
        <f>O834*H834</f>
        <v>0</v>
      </c>
      <c r="Q834" s="2191">
        <v>1.6E-2</v>
      </c>
      <c r="R834" s="2191">
        <f>Q834*H834</f>
        <v>0.17599999999999999</v>
      </c>
      <c r="S834" s="2191">
        <v>0</v>
      </c>
      <c r="T834" s="2192">
        <f>S834*H834</f>
        <v>0</v>
      </c>
      <c r="AR834" s="2193" t="s">
        <v>3415</v>
      </c>
      <c r="AT834" s="2193" t="s">
        <v>135</v>
      </c>
      <c r="AU834" s="2193" t="s">
        <v>134</v>
      </c>
      <c r="AY834" s="2056" t="s">
        <v>3285</v>
      </c>
      <c r="BE834" s="2194">
        <f>IF(N834="základní",J834,0)</f>
        <v>0</v>
      </c>
      <c r="BF834" s="2194">
        <f>IF(N834="snížená",J834,0)</f>
        <v>0</v>
      </c>
      <c r="BG834" s="2194">
        <f>IF(N834="zákl. přenesená",J834,0)</f>
        <v>0</v>
      </c>
      <c r="BH834" s="2194">
        <f>IF(N834="sníž. přenesená",J834,0)</f>
        <v>0</v>
      </c>
      <c r="BI834" s="2194">
        <f>IF(N834="nulová",J834,0)</f>
        <v>0</v>
      </c>
      <c r="BJ834" s="2056" t="s">
        <v>134</v>
      </c>
      <c r="BK834" s="2194">
        <f>ROUND(I834*H834,2)</f>
        <v>0</v>
      </c>
      <c r="BL834" s="2056" t="s">
        <v>2894</v>
      </c>
      <c r="BM834" s="2193" t="s">
        <v>11369</v>
      </c>
    </row>
    <row r="835" spans="2:65" s="2209" customFormat="1">
      <c r="B835" s="2210"/>
      <c r="D835" s="2197" t="s">
        <v>3305</v>
      </c>
      <c r="E835" s="2211" t="s">
        <v>3146</v>
      </c>
      <c r="F835" s="2212" t="s">
        <v>5144</v>
      </c>
      <c r="H835" s="2213">
        <v>11</v>
      </c>
      <c r="L835" s="2210"/>
      <c r="M835" s="2214"/>
      <c r="T835" s="2215"/>
      <c r="AT835" s="2211" t="s">
        <v>3305</v>
      </c>
      <c r="AU835" s="2211" t="s">
        <v>134</v>
      </c>
      <c r="AV835" s="2209" t="s">
        <v>134</v>
      </c>
      <c r="AW835" s="2209" t="s">
        <v>3171</v>
      </c>
      <c r="AX835" s="2209" t="s">
        <v>133</v>
      </c>
      <c r="AY835" s="2211" t="s">
        <v>3285</v>
      </c>
    </row>
    <row r="836" spans="2:65" s="2070" customFormat="1" ht="24.15" customHeight="1">
      <c r="B836" s="2164"/>
      <c r="C836" s="4614" t="s">
        <v>4144</v>
      </c>
      <c r="D836" s="4614" t="s">
        <v>135</v>
      </c>
      <c r="E836" s="4615" t="s">
        <v>11370</v>
      </c>
      <c r="F836" s="4616" t="s">
        <v>11371</v>
      </c>
      <c r="G836" s="4617" t="s">
        <v>155</v>
      </c>
      <c r="H836" s="4618">
        <v>1</v>
      </c>
      <c r="I836" s="4619"/>
      <c r="J836" s="4619">
        <f>ROUND(I836*H836,2)</f>
        <v>0</v>
      </c>
      <c r="K836" s="4616" t="s">
        <v>142</v>
      </c>
      <c r="L836" s="2223"/>
      <c r="M836" s="2224" t="s">
        <v>3146</v>
      </c>
      <c r="N836" s="2225" t="s">
        <v>3181</v>
      </c>
      <c r="O836" s="2191">
        <v>0</v>
      </c>
      <c r="P836" s="2191">
        <f>O836*H836</f>
        <v>0</v>
      </c>
      <c r="Q836" s="2191">
        <v>1.4500000000000001E-2</v>
      </c>
      <c r="R836" s="2191">
        <f>Q836*H836</f>
        <v>1.4500000000000001E-2</v>
      </c>
      <c r="S836" s="2191">
        <v>0</v>
      </c>
      <c r="T836" s="2192">
        <f>S836*H836</f>
        <v>0</v>
      </c>
      <c r="AR836" s="2193" t="s">
        <v>3415</v>
      </c>
      <c r="AT836" s="2193" t="s">
        <v>135</v>
      </c>
      <c r="AU836" s="2193" t="s">
        <v>134</v>
      </c>
      <c r="AY836" s="2056" t="s">
        <v>3285</v>
      </c>
      <c r="BE836" s="2194">
        <f>IF(N836="základní",J836,0)</f>
        <v>0</v>
      </c>
      <c r="BF836" s="2194">
        <f>IF(N836="snížená",J836,0)</f>
        <v>0</v>
      </c>
      <c r="BG836" s="2194">
        <f>IF(N836="zákl. přenesená",J836,0)</f>
        <v>0</v>
      </c>
      <c r="BH836" s="2194">
        <f>IF(N836="sníž. přenesená",J836,0)</f>
        <v>0</v>
      </c>
      <c r="BI836" s="2194">
        <f>IF(N836="nulová",J836,0)</f>
        <v>0</v>
      </c>
      <c r="BJ836" s="2056" t="s">
        <v>134</v>
      </c>
      <c r="BK836" s="2194">
        <f>ROUND(I836*H836,2)</f>
        <v>0</v>
      </c>
      <c r="BL836" s="2056" t="s">
        <v>2894</v>
      </c>
      <c r="BM836" s="2193" t="s">
        <v>11372</v>
      </c>
    </row>
    <row r="837" spans="2:65" s="2070" customFormat="1" ht="24.15" customHeight="1">
      <c r="B837" s="2164"/>
      <c r="C837" s="4614" t="s">
        <v>4149</v>
      </c>
      <c r="D837" s="4614" t="s">
        <v>135</v>
      </c>
      <c r="E837" s="4615" t="s">
        <v>11319</v>
      </c>
      <c r="F837" s="4616" t="s">
        <v>11320</v>
      </c>
      <c r="G837" s="4617" t="s">
        <v>155</v>
      </c>
      <c r="H837" s="4618">
        <v>35</v>
      </c>
      <c r="I837" s="4619"/>
      <c r="J837" s="4619">
        <f>ROUND(I837*H837,2)</f>
        <v>0</v>
      </c>
      <c r="K837" s="4616" t="s">
        <v>142</v>
      </c>
      <c r="L837" s="2223"/>
      <c r="M837" s="2224" t="s">
        <v>3146</v>
      </c>
      <c r="N837" s="2225" t="s">
        <v>3181</v>
      </c>
      <c r="O837" s="2191">
        <v>0</v>
      </c>
      <c r="P837" s="2191">
        <f>O837*H837</f>
        <v>0</v>
      </c>
      <c r="Q837" s="2191">
        <v>1.7000000000000001E-2</v>
      </c>
      <c r="R837" s="2191">
        <f>Q837*H837</f>
        <v>0.59500000000000008</v>
      </c>
      <c r="S837" s="2191">
        <v>0</v>
      </c>
      <c r="T837" s="2192">
        <f>S837*H837</f>
        <v>0</v>
      </c>
      <c r="AR837" s="2193" t="s">
        <v>3415</v>
      </c>
      <c r="AT837" s="2193" t="s">
        <v>135</v>
      </c>
      <c r="AU837" s="2193" t="s">
        <v>134</v>
      </c>
      <c r="AY837" s="2056" t="s">
        <v>3285</v>
      </c>
      <c r="BE837" s="2194">
        <f>IF(N837="základní",J837,0)</f>
        <v>0</v>
      </c>
      <c r="BF837" s="2194">
        <f>IF(N837="snížená",J837,0)</f>
        <v>0</v>
      </c>
      <c r="BG837" s="2194">
        <f>IF(N837="zákl. přenesená",J837,0)</f>
        <v>0</v>
      </c>
      <c r="BH837" s="2194">
        <f>IF(N837="sníž. přenesená",J837,0)</f>
        <v>0</v>
      </c>
      <c r="BI837" s="2194">
        <f>IF(N837="nulová",J837,0)</f>
        <v>0</v>
      </c>
      <c r="BJ837" s="2056" t="s">
        <v>134</v>
      </c>
      <c r="BK837" s="2194">
        <f>ROUND(I837*H837,2)</f>
        <v>0</v>
      </c>
      <c r="BL837" s="2056" t="s">
        <v>2894</v>
      </c>
      <c r="BM837" s="2193" t="s">
        <v>11373</v>
      </c>
    </row>
    <row r="838" spans="2:65" s="2209" customFormat="1">
      <c r="B838" s="2210"/>
      <c r="D838" s="2197" t="s">
        <v>3305</v>
      </c>
      <c r="E838" s="2211" t="s">
        <v>3146</v>
      </c>
      <c r="F838" s="2212" t="s">
        <v>11374</v>
      </c>
      <c r="H838" s="2213">
        <v>35</v>
      </c>
      <c r="L838" s="2210"/>
      <c r="M838" s="2214"/>
      <c r="T838" s="2215"/>
      <c r="AT838" s="2211" t="s">
        <v>3305</v>
      </c>
      <c r="AU838" s="2211" t="s">
        <v>134</v>
      </c>
      <c r="AV838" s="2209" t="s">
        <v>134</v>
      </c>
      <c r="AW838" s="2209" t="s">
        <v>3171</v>
      </c>
      <c r="AX838" s="2209" t="s">
        <v>133</v>
      </c>
      <c r="AY838" s="2211" t="s">
        <v>3285</v>
      </c>
    </row>
    <row r="839" spans="2:65" s="2070" customFormat="1" ht="16.5" customHeight="1">
      <c r="B839" s="2164"/>
      <c r="C839" s="4608" t="s">
        <v>4153</v>
      </c>
      <c r="D839" s="4608" t="s">
        <v>3286</v>
      </c>
      <c r="E839" s="4609" t="s">
        <v>11375</v>
      </c>
      <c r="F839" s="4610" t="s">
        <v>11376</v>
      </c>
      <c r="G839" s="4611" t="s">
        <v>155</v>
      </c>
      <c r="H839" s="4612">
        <v>121</v>
      </c>
      <c r="I839" s="4613"/>
      <c r="J839" s="4613">
        <f>ROUND(I839*H839,2)</f>
        <v>0</v>
      </c>
      <c r="K839" s="4610" t="s">
        <v>3146</v>
      </c>
      <c r="L839" s="2071"/>
      <c r="M839" s="2190" t="s">
        <v>3146</v>
      </c>
      <c r="N839" s="2163" t="s">
        <v>3181</v>
      </c>
      <c r="O839" s="2191">
        <v>0.26</v>
      </c>
      <c r="P839" s="2191">
        <f>O839*H839</f>
        <v>31.46</v>
      </c>
      <c r="Q839" s="2191">
        <v>0</v>
      </c>
      <c r="R839" s="2191">
        <f>Q839*H839</f>
        <v>0</v>
      </c>
      <c r="S839" s="2191">
        <v>0</v>
      </c>
      <c r="T839" s="2192">
        <f>S839*H839</f>
        <v>0</v>
      </c>
      <c r="AR839" s="2193" t="s">
        <v>2894</v>
      </c>
      <c r="AT839" s="2193" t="s">
        <v>3286</v>
      </c>
      <c r="AU839" s="2193" t="s">
        <v>134</v>
      </c>
      <c r="AY839" s="2056" t="s">
        <v>3285</v>
      </c>
      <c r="BE839" s="2194">
        <f>IF(N839="základní",J839,0)</f>
        <v>0</v>
      </c>
      <c r="BF839" s="2194">
        <f>IF(N839="snížená",J839,0)</f>
        <v>0</v>
      </c>
      <c r="BG839" s="2194">
        <f>IF(N839="zákl. přenesená",J839,0)</f>
        <v>0</v>
      </c>
      <c r="BH839" s="2194">
        <f>IF(N839="sníž. přenesená",J839,0)</f>
        <v>0</v>
      </c>
      <c r="BI839" s="2194">
        <f>IF(N839="nulová",J839,0)</f>
        <v>0</v>
      </c>
      <c r="BJ839" s="2056" t="s">
        <v>134</v>
      </c>
      <c r="BK839" s="2194">
        <f>ROUND(I839*H839,2)</f>
        <v>0</v>
      </c>
      <c r="BL839" s="2056" t="s">
        <v>2894</v>
      </c>
      <c r="BM839" s="2193" t="s">
        <v>11377</v>
      </c>
    </row>
    <row r="840" spans="2:65" s="2070" customFormat="1" ht="16.5" customHeight="1">
      <c r="B840" s="2164"/>
      <c r="C840" s="4608" t="s">
        <v>4159</v>
      </c>
      <c r="D840" s="4608" t="s">
        <v>3286</v>
      </c>
      <c r="E840" s="4609" t="s">
        <v>11378</v>
      </c>
      <c r="F840" s="4610" t="s">
        <v>11379</v>
      </c>
      <c r="G840" s="4611" t="s">
        <v>155</v>
      </c>
      <c r="H840" s="4612">
        <v>1079.338</v>
      </c>
      <c r="I840" s="4613"/>
      <c r="J840" s="4613">
        <f>ROUND(I840*H840,2)</f>
        <v>0</v>
      </c>
      <c r="K840" s="4610" t="s">
        <v>142</v>
      </c>
      <c r="L840" s="2071"/>
      <c r="M840" s="2190" t="s">
        <v>3146</v>
      </c>
      <c r="N840" s="2163" t="s">
        <v>3181</v>
      </c>
      <c r="O840" s="2191">
        <v>0.26</v>
      </c>
      <c r="P840" s="2191">
        <f>O840*H840</f>
        <v>280.62788</v>
      </c>
      <c r="Q840" s="2191">
        <v>0</v>
      </c>
      <c r="R840" s="2191">
        <f>Q840*H840</f>
        <v>0</v>
      </c>
      <c r="S840" s="2191">
        <v>0</v>
      </c>
      <c r="T840" s="2192">
        <f>S840*H840</f>
        <v>0</v>
      </c>
      <c r="AR840" s="2193" t="s">
        <v>2894</v>
      </c>
      <c r="AT840" s="2193" t="s">
        <v>3286</v>
      </c>
      <c r="AU840" s="2193" t="s">
        <v>134</v>
      </c>
      <c r="AY840" s="2056" t="s">
        <v>3285</v>
      </c>
      <c r="BE840" s="2194">
        <f>IF(N840="základní",J840,0)</f>
        <v>0</v>
      </c>
      <c r="BF840" s="2194">
        <f>IF(N840="snížená",J840,0)</f>
        <v>0</v>
      </c>
      <c r="BG840" s="2194">
        <f>IF(N840="zákl. přenesená",J840,0)</f>
        <v>0</v>
      </c>
      <c r="BH840" s="2194">
        <f>IF(N840="sníž. přenesená",J840,0)</f>
        <v>0</v>
      </c>
      <c r="BI840" s="2194">
        <f>IF(N840="nulová",J840,0)</f>
        <v>0</v>
      </c>
      <c r="BJ840" s="2056" t="s">
        <v>134</v>
      </c>
      <c r="BK840" s="2194">
        <f>ROUND(I840*H840,2)</f>
        <v>0</v>
      </c>
      <c r="BL840" s="2056" t="s">
        <v>2894</v>
      </c>
      <c r="BM840" s="2193" t="s">
        <v>11380</v>
      </c>
    </row>
    <row r="841" spans="2:65" s="2070" customFormat="1" ht="16.5" customHeight="1">
      <c r="B841" s="2164"/>
      <c r="C841" s="4614" t="s">
        <v>4165</v>
      </c>
      <c r="D841" s="4614" t="s">
        <v>135</v>
      </c>
      <c r="E841" s="4615" t="s">
        <v>11381</v>
      </c>
      <c r="F841" s="4616" t="s">
        <v>11382</v>
      </c>
      <c r="G841" s="4617" t="s">
        <v>611</v>
      </c>
      <c r="H841" s="4618">
        <v>79.230999999999995</v>
      </c>
      <c r="I841" s="4619"/>
      <c r="J841" s="4619">
        <f>ROUND(I841*H841,2)</f>
        <v>0</v>
      </c>
      <c r="K841" s="4616" t="s">
        <v>3146</v>
      </c>
      <c r="L841" s="2223"/>
      <c r="M841" s="2224" t="s">
        <v>3146</v>
      </c>
      <c r="N841" s="2225" t="s">
        <v>3181</v>
      </c>
      <c r="O841" s="2191">
        <v>0</v>
      </c>
      <c r="P841" s="2191">
        <f>O841*H841</f>
        <v>0</v>
      </c>
      <c r="Q841" s="2191">
        <v>5.9999999999999995E-4</v>
      </c>
      <c r="R841" s="2191">
        <f>Q841*H841</f>
        <v>4.7538599999999993E-2</v>
      </c>
      <c r="S841" s="2191">
        <v>0</v>
      </c>
      <c r="T841" s="2192">
        <f>S841*H841</f>
        <v>0</v>
      </c>
      <c r="AR841" s="2193" t="s">
        <v>3415</v>
      </c>
      <c r="AT841" s="2193" t="s">
        <v>135</v>
      </c>
      <c r="AU841" s="2193" t="s">
        <v>134</v>
      </c>
      <c r="AY841" s="2056" t="s">
        <v>3285</v>
      </c>
      <c r="BE841" s="2194">
        <f>IF(N841="základní",J841,0)</f>
        <v>0</v>
      </c>
      <c r="BF841" s="2194">
        <f>IF(N841="snížená",J841,0)</f>
        <v>0</v>
      </c>
      <c r="BG841" s="2194">
        <f>IF(N841="zákl. přenesená",J841,0)</f>
        <v>0</v>
      </c>
      <c r="BH841" s="2194">
        <f>IF(N841="sníž. přenesená",J841,0)</f>
        <v>0</v>
      </c>
      <c r="BI841" s="2194">
        <f>IF(N841="nulová",J841,0)</f>
        <v>0</v>
      </c>
      <c r="BJ841" s="2056" t="s">
        <v>134</v>
      </c>
      <c r="BK841" s="2194">
        <f>ROUND(I841*H841,2)</f>
        <v>0</v>
      </c>
      <c r="BL841" s="2056" t="s">
        <v>2894</v>
      </c>
      <c r="BM841" s="2193" t="s">
        <v>11383</v>
      </c>
    </row>
    <row r="842" spans="2:65" s="2209" customFormat="1" ht="20.399999999999999">
      <c r="B842" s="2210"/>
      <c r="D842" s="2197" t="s">
        <v>3305</v>
      </c>
      <c r="E842" s="2211" t="s">
        <v>3146</v>
      </c>
      <c r="F842" s="2212" t="s">
        <v>11384</v>
      </c>
      <c r="H842" s="2213">
        <v>3.86</v>
      </c>
      <c r="L842" s="2210"/>
      <c r="M842" s="2214"/>
      <c r="T842" s="2215"/>
      <c r="AT842" s="2211" t="s">
        <v>3305</v>
      </c>
      <c r="AU842" s="2211" t="s">
        <v>134</v>
      </c>
      <c r="AV842" s="2209" t="s">
        <v>134</v>
      </c>
      <c r="AW842" s="2209" t="s">
        <v>3171</v>
      </c>
      <c r="AX842" s="2209" t="s">
        <v>3213</v>
      </c>
      <c r="AY842" s="2211" t="s">
        <v>3285</v>
      </c>
    </row>
    <row r="843" spans="2:65" s="2209" customFormat="1" ht="30.6">
      <c r="B843" s="2210"/>
      <c r="D843" s="2197" t="s">
        <v>3305</v>
      </c>
      <c r="E843" s="2211" t="s">
        <v>3146</v>
      </c>
      <c r="F843" s="2212" t="s">
        <v>11385</v>
      </c>
      <c r="H843" s="2213">
        <v>9.6</v>
      </c>
      <c r="L843" s="2210"/>
      <c r="M843" s="2214"/>
      <c r="T843" s="2215"/>
      <c r="AT843" s="2211" t="s">
        <v>3305</v>
      </c>
      <c r="AU843" s="2211" t="s">
        <v>134</v>
      </c>
      <c r="AV843" s="2209" t="s">
        <v>134</v>
      </c>
      <c r="AW843" s="2209" t="s">
        <v>3171</v>
      </c>
      <c r="AX843" s="2209" t="s">
        <v>3213</v>
      </c>
      <c r="AY843" s="2211" t="s">
        <v>3285</v>
      </c>
    </row>
    <row r="844" spans="2:65" s="2209" customFormat="1">
      <c r="B844" s="2210"/>
      <c r="D844" s="2197" t="s">
        <v>3305</v>
      </c>
      <c r="E844" s="2211" t="s">
        <v>3146</v>
      </c>
      <c r="F844" s="2212" t="s">
        <v>11386</v>
      </c>
      <c r="H844" s="2213">
        <v>2</v>
      </c>
      <c r="L844" s="2210"/>
      <c r="M844" s="2214"/>
      <c r="T844" s="2215"/>
      <c r="AT844" s="2211" t="s">
        <v>3305</v>
      </c>
      <c r="AU844" s="2211" t="s">
        <v>134</v>
      </c>
      <c r="AV844" s="2209" t="s">
        <v>134</v>
      </c>
      <c r="AW844" s="2209" t="s">
        <v>3171</v>
      </c>
      <c r="AX844" s="2209" t="s">
        <v>3213</v>
      </c>
      <c r="AY844" s="2211" t="s">
        <v>3285</v>
      </c>
    </row>
    <row r="845" spans="2:65" s="2209" customFormat="1" ht="30.6">
      <c r="B845" s="2210"/>
      <c r="D845" s="2197" t="s">
        <v>3305</v>
      </c>
      <c r="E845" s="2211" t="s">
        <v>3146</v>
      </c>
      <c r="F845" s="2212" t="s">
        <v>11387</v>
      </c>
      <c r="H845" s="2213">
        <v>11.848000000000001</v>
      </c>
      <c r="L845" s="2210"/>
      <c r="M845" s="2214"/>
      <c r="T845" s="2215"/>
      <c r="AT845" s="2211" t="s">
        <v>3305</v>
      </c>
      <c r="AU845" s="2211" t="s">
        <v>134</v>
      </c>
      <c r="AV845" s="2209" t="s">
        <v>134</v>
      </c>
      <c r="AW845" s="2209" t="s">
        <v>3171</v>
      </c>
      <c r="AX845" s="2209" t="s">
        <v>3213</v>
      </c>
      <c r="AY845" s="2211" t="s">
        <v>3285</v>
      </c>
    </row>
    <row r="846" spans="2:65" s="2209" customFormat="1" ht="20.399999999999999">
      <c r="B846" s="2210"/>
      <c r="D846" s="2197" t="s">
        <v>3305</v>
      </c>
      <c r="E846" s="2211" t="s">
        <v>3146</v>
      </c>
      <c r="F846" s="2212" t="s">
        <v>11388</v>
      </c>
      <c r="H846" s="2213">
        <v>21.6</v>
      </c>
      <c r="L846" s="2210"/>
      <c r="M846" s="2214"/>
      <c r="T846" s="2215"/>
      <c r="AT846" s="2211" t="s">
        <v>3305</v>
      </c>
      <c r="AU846" s="2211" t="s">
        <v>134</v>
      </c>
      <c r="AV846" s="2209" t="s">
        <v>134</v>
      </c>
      <c r="AW846" s="2209" t="s">
        <v>3171</v>
      </c>
      <c r="AX846" s="2209" t="s">
        <v>3213</v>
      </c>
      <c r="AY846" s="2211" t="s">
        <v>3285</v>
      </c>
    </row>
    <row r="847" spans="2:65" s="2209" customFormat="1" ht="20.399999999999999">
      <c r="B847" s="2210"/>
      <c r="D847" s="2197" t="s">
        <v>3305</v>
      </c>
      <c r="E847" s="2211" t="s">
        <v>3146</v>
      </c>
      <c r="F847" s="2212" t="s">
        <v>11389</v>
      </c>
      <c r="H847" s="2213">
        <v>5.68</v>
      </c>
      <c r="L847" s="2210"/>
      <c r="M847" s="2214"/>
      <c r="T847" s="2215"/>
      <c r="AT847" s="2211" t="s">
        <v>3305</v>
      </c>
      <c r="AU847" s="2211" t="s">
        <v>134</v>
      </c>
      <c r="AV847" s="2209" t="s">
        <v>134</v>
      </c>
      <c r="AW847" s="2209" t="s">
        <v>3171</v>
      </c>
      <c r="AX847" s="2209" t="s">
        <v>3213</v>
      </c>
      <c r="AY847" s="2211" t="s">
        <v>3285</v>
      </c>
    </row>
    <row r="848" spans="2:65" s="2202" customFormat="1">
      <c r="B848" s="2203"/>
      <c r="D848" s="2197" t="s">
        <v>3305</v>
      </c>
      <c r="E848" s="2204" t="s">
        <v>3146</v>
      </c>
      <c r="F848" s="2205" t="s">
        <v>3307</v>
      </c>
      <c r="H848" s="2206">
        <v>54.588000000000001</v>
      </c>
      <c r="L848" s="2203"/>
      <c r="M848" s="2207"/>
      <c r="T848" s="2208"/>
      <c r="AT848" s="2204" t="s">
        <v>3305</v>
      </c>
      <c r="AU848" s="2204" t="s">
        <v>134</v>
      </c>
      <c r="AV848" s="2202" t="s">
        <v>854</v>
      </c>
      <c r="AW848" s="2202" t="s">
        <v>3171</v>
      </c>
      <c r="AX848" s="2202" t="s">
        <v>3213</v>
      </c>
      <c r="AY848" s="2204" t="s">
        <v>3285</v>
      </c>
    </row>
    <row r="849" spans="2:65" s="2195" customFormat="1">
      <c r="B849" s="2196"/>
      <c r="D849" s="2197" t="s">
        <v>3305</v>
      </c>
      <c r="E849" s="2198" t="s">
        <v>3146</v>
      </c>
      <c r="F849" s="2199" t="s">
        <v>11390</v>
      </c>
      <c r="H849" s="2198" t="s">
        <v>3146</v>
      </c>
      <c r="L849" s="2196"/>
      <c r="M849" s="2200"/>
      <c r="T849" s="2201"/>
      <c r="AT849" s="2198" t="s">
        <v>3305</v>
      </c>
      <c r="AU849" s="2198" t="s">
        <v>134</v>
      </c>
      <c r="AV849" s="2195" t="s">
        <v>133</v>
      </c>
      <c r="AW849" s="2195" t="s">
        <v>3171</v>
      </c>
      <c r="AX849" s="2195" t="s">
        <v>3213</v>
      </c>
      <c r="AY849" s="2198" t="s">
        <v>3285</v>
      </c>
    </row>
    <row r="850" spans="2:65" s="2209" customFormat="1">
      <c r="B850" s="2210"/>
      <c r="D850" s="2197" t="s">
        <v>3305</v>
      </c>
      <c r="E850" s="2211" t="s">
        <v>3146</v>
      </c>
      <c r="F850" s="2212" t="s">
        <v>11391</v>
      </c>
      <c r="H850" s="2213">
        <v>17.440000000000001</v>
      </c>
      <c r="L850" s="2210"/>
      <c r="M850" s="2214"/>
      <c r="T850" s="2215"/>
      <c r="AT850" s="2211" t="s">
        <v>3305</v>
      </c>
      <c r="AU850" s="2211" t="s">
        <v>134</v>
      </c>
      <c r="AV850" s="2209" t="s">
        <v>134</v>
      </c>
      <c r="AW850" s="2209" t="s">
        <v>3171</v>
      </c>
      <c r="AX850" s="2209" t="s">
        <v>3213</v>
      </c>
      <c r="AY850" s="2211" t="s">
        <v>3285</v>
      </c>
    </row>
    <row r="851" spans="2:65" s="2202" customFormat="1">
      <c r="B851" s="2203"/>
      <c r="D851" s="2197" t="s">
        <v>3305</v>
      </c>
      <c r="E851" s="2204" t="s">
        <v>3146</v>
      </c>
      <c r="F851" s="2205" t="s">
        <v>3307</v>
      </c>
      <c r="H851" s="2206">
        <v>17.440000000000001</v>
      </c>
      <c r="L851" s="2203"/>
      <c r="M851" s="2207"/>
      <c r="T851" s="2208"/>
      <c r="AT851" s="2204" t="s">
        <v>3305</v>
      </c>
      <c r="AU851" s="2204" t="s">
        <v>134</v>
      </c>
      <c r="AV851" s="2202" t="s">
        <v>854</v>
      </c>
      <c r="AW851" s="2202" t="s">
        <v>3171</v>
      </c>
      <c r="AX851" s="2202" t="s">
        <v>3213</v>
      </c>
      <c r="AY851" s="2204" t="s">
        <v>3285</v>
      </c>
    </row>
    <row r="852" spans="2:65" s="2216" customFormat="1">
      <c r="B852" s="2217"/>
      <c r="D852" s="2197" t="s">
        <v>3305</v>
      </c>
      <c r="E852" s="2218" t="s">
        <v>3146</v>
      </c>
      <c r="F852" s="2219" t="s">
        <v>3320</v>
      </c>
      <c r="H852" s="2220">
        <v>72.028000000000006</v>
      </c>
      <c r="L852" s="2217"/>
      <c r="M852" s="2221"/>
      <c r="T852" s="2222"/>
      <c r="AT852" s="2218" t="s">
        <v>3305</v>
      </c>
      <c r="AU852" s="2218" t="s">
        <v>134</v>
      </c>
      <c r="AV852" s="2216" t="s">
        <v>856</v>
      </c>
      <c r="AW852" s="2216" t="s">
        <v>3171</v>
      </c>
      <c r="AX852" s="2216" t="s">
        <v>133</v>
      </c>
      <c r="AY852" s="2218" t="s">
        <v>3285</v>
      </c>
    </row>
    <row r="853" spans="2:65" s="2209" customFormat="1">
      <c r="B853" s="2210"/>
      <c r="D853" s="2197" t="s">
        <v>3305</v>
      </c>
      <c r="F853" s="2212" t="s">
        <v>11392</v>
      </c>
      <c r="H853" s="2213">
        <v>79.230999999999995</v>
      </c>
      <c r="L853" s="2210"/>
      <c r="M853" s="2214"/>
      <c r="T853" s="2215"/>
      <c r="AT853" s="2211" t="s">
        <v>3305</v>
      </c>
      <c r="AU853" s="2211" t="s">
        <v>134</v>
      </c>
      <c r="AV853" s="2209" t="s">
        <v>134</v>
      </c>
      <c r="AW853" s="2209" t="s">
        <v>3148</v>
      </c>
      <c r="AX853" s="2209" t="s">
        <v>133</v>
      </c>
      <c r="AY853" s="2211" t="s">
        <v>3285</v>
      </c>
    </row>
    <row r="854" spans="2:65" s="2070" customFormat="1" ht="16.5" customHeight="1">
      <c r="B854" s="2164"/>
      <c r="C854" s="4608" t="s">
        <v>4169</v>
      </c>
      <c r="D854" s="4608" t="s">
        <v>3286</v>
      </c>
      <c r="E854" s="4609" t="s">
        <v>11393</v>
      </c>
      <c r="F854" s="4610" t="s">
        <v>11394</v>
      </c>
      <c r="G854" s="4611" t="s">
        <v>155</v>
      </c>
      <c r="H854" s="4612">
        <v>168</v>
      </c>
      <c r="I854" s="4613"/>
      <c r="J854" s="4613">
        <f>ROUND(I854*H854,2)</f>
        <v>0</v>
      </c>
      <c r="K854" s="4610" t="s">
        <v>142</v>
      </c>
      <c r="L854" s="2071"/>
      <c r="M854" s="2190" t="s">
        <v>3146</v>
      </c>
      <c r="N854" s="2163" t="s">
        <v>3181</v>
      </c>
      <c r="O854" s="2191">
        <v>0.20899999999999999</v>
      </c>
      <c r="P854" s="2191">
        <f>O854*H854</f>
        <v>35.112000000000002</v>
      </c>
      <c r="Q854" s="2191">
        <v>0</v>
      </c>
      <c r="R854" s="2191">
        <f>Q854*H854</f>
        <v>0</v>
      </c>
      <c r="S854" s="2191">
        <v>0</v>
      </c>
      <c r="T854" s="2192">
        <f>S854*H854</f>
        <v>0</v>
      </c>
      <c r="AR854" s="2193" t="s">
        <v>2894</v>
      </c>
      <c r="AT854" s="2193" t="s">
        <v>3286</v>
      </c>
      <c r="AU854" s="2193" t="s">
        <v>134</v>
      </c>
      <c r="AY854" s="2056" t="s">
        <v>3285</v>
      </c>
      <c r="BE854" s="2194">
        <f>IF(N854="základní",J854,0)</f>
        <v>0</v>
      </c>
      <c r="BF854" s="2194">
        <f>IF(N854="snížená",J854,0)</f>
        <v>0</v>
      </c>
      <c r="BG854" s="2194">
        <f>IF(N854="zákl. přenesená",J854,0)</f>
        <v>0</v>
      </c>
      <c r="BH854" s="2194">
        <f>IF(N854="sníž. přenesená",J854,0)</f>
        <v>0</v>
      </c>
      <c r="BI854" s="2194">
        <f>IF(N854="nulová",J854,0)</f>
        <v>0</v>
      </c>
      <c r="BJ854" s="2056" t="s">
        <v>134</v>
      </c>
      <c r="BK854" s="2194">
        <f>ROUND(I854*H854,2)</f>
        <v>0</v>
      </c>
      <c r="BL854" s="2056" t="s">
        <v>2894</v>
      </c>
      <c r="BM854" s="2193" t="s">
        <v>11395</v>
      </c>
    </row>
    <row r="855" spans="2:65" s="2209" customFormat="1">
      <c r="B855" s="2210"/>
      <c r="D855" s="2197" t="s">
        <v>3305</v>
      </c>
      <c r="E855" s="2211" t="s">
        <v>3146</v>
      </c>
      <c r="F855" s="2212" t="s">
        <v>11396</v>
      </c>
      <c r="H855" s="2213">
        <v>121</v>
      </c>
      <c r="L855" s="2210"/>
      <c r="M855" s="2214"/>
      <c r="T855" s="2215"/>
      <c r="AT855" s="2211" t="s">
        <v>3305</v>
      </c>
      <c r="AU855" s="2211" t="s">
        <v>134</v>
      </c>
      <c r="AV855" s="2209" t="s">
        <v>134</v>
      </c>
      <c r="AW855" s="2209" t="s">
        <v>3171</v>
      </c>
      <c r="AX855" s="2209" t="s">
        <v>3213</v>
      </c>
      <c r="AY855" s="2211" t="s">
        <v>3285</v>
      </c>
    </row>
    <row r="856" spans="2:65" s="2209" customFormat="1">
      <c r="B856" s="2210"/>
      <c r="D856" s="2197" t="s">
        <v>3305</v>
      </c>
      <c r="E856" s="2211" t="s">
        <v>3146</v>
      </c>
      <c r="F856" s="2212" t="s">
        <v>3512</v>
      </c>
      <c r="H856" s="2213">
        <v>47</v>
      </c>
      <c r="L856" s="2210"/>
      <c r="M856" s="2214"/>
      <c r="T856" s="2215"/>
      <c r="AT856" s="2211" t="s">
        <v>3305</v>
      </c>
      <c r="AU856" s="2211" t="s">
        <v>134</v>
      </c>
      <c r="AV856" s="2209" t="s">
        <v>134</v>
      </c>
      <c r="AW856" s="2209" t="s">
        <v>3171</v>
      </c>
      <c r="AX856" s="2209" t="s">
        <v>3213</v>
      </c>
      <c r="AY856" s="2211" t="s">
        <v>3285</v>
      </c>
    </row>
    <row r="857" spans="2:65" s="2216" customFormat="1">
      <c r="B857" s="2217"/>
      <c r="D857" s="2197" t="s">
        <v>3305</v>
      </c>
      <c r="E857" s="2218" t="s">
        <v>3146</v>
      </c>
      <c r="F857" s="2219" t="s">
        <v>3320</v>
      </c>
      <c r="H857" s="2220">
        <v>168</v>
      </c>
      <c r="L857" s="2217"/>
      <c r="M857" s="2221"/>
      <c r="T857" s="2222"/>
      <c r="AT857" s="2218" t="s">
        <v>3305</v>
      </c>
      <c r="AU857" s="2218" t="s">
        <v>134</v>
      </c>
      <c r="AV857" s="2216" t="s">
        <v>856</v>
      </c>
      <c r="AW857" s="2216" t="s">
        <v>3171</v>
      </c>
      <c r="AX857" s="2216" t="s">
        <v>133</v>
      </c>
      <c r="AY857" s="2218" t="s">
        <v>3285</v>
      </c>
    </row>
    <row r="858" spans="2:65" s="2070" customFormat="1" ht="24.15" customHeight="1">
      <c r="B858" s="2164"/>
      <c r="C858" s="4614" t="s">
        <v>4174</v>
      </c>
      <c r="D858" s="4614" t="s">
        <v>135</v>
      </c>
      <c r="E858" s="4615" t="s">
        <v>11397</v>
      </c>
      <c r="F858" s="4616" t="s">
        <v>11398</v>
      </c>
      <c r="G858" s="4617" t="s">
        <v>155</v>
      </c>
      <c r="H858" s="4618">
        <v>168</v>
      </c>
      <c r="I858" s="4619"/>
      <c r="J858" s="4619">
        <f>ROUND(I858*H858,2)</f>
        <v>0</v>
      </c>
      <c r="K858" s="4616" t="s">
        <v>142</v>
      </c>
      <c r="L858" s="2223"/>
      <c r="M858" s="2224" t="s">
        <v>3146</v>
      </c>
      <c r="N858" s="2225" t="s">
        <v>3181</v>
      </c>
      <c r="O858" s="2191">
        <v>0</v>
      </c>
      <c r="P858" s="2191">
        <f>O858*H858</f>
        <v>0</v>
      </c>
      <c r="Q858" s="2191">
        <v>1.4999999999999999E-4</v>
      </c>
      <c r="R858" s="2191">
        <f>Q858*H858</f>
        <v>2.5199999999999997E-2</v>
      </c>
      <c r="S858" s="2191">
        <v>0</v>
      </c>
      <c r="T858" s="2192">
        <f>S858*H858</f>
        <v>0</v>
      </c>
      <c r="AR858" s="2193" t="s">
        <v>3415</v>
      </c>
      <c r="AT858" s="2193" t="s">
        <v>135</v>
      </c>
      <c r="AU858" s="2193" t="s">
        <v>134</v>
      </c>
      <c r="AY858" s="2056" t="s">
        <v>3285</v>
      </c>
      <c r="BE858" s="2194">
        <f>IF(N858="základní",J858,0)</f>
        <v>0</v>
      </c>
      <c r="BF858" s="2194">
        <f>IF(N858="snížená",J858,0)</f>
        <v>0</v>
      </c>
      <c r="BG858" s="2194">
        <f>IF(N858="zákl. přenesená",J858,0)</f>
        <v>0</v>
      </c>
      <c r="BH858" s="2194">
        <f>IF(N858="sníž. přenesená",J858,0)</f>
        <v>0</v>
      </c>
      <c r="BI858" s="2194">
        <f>IF(N858="nulová",J858,0)</f>
        <v>0</v>
      </c>
      <c r="BJ858" s="2056" t="s">
        <v>134</v>
      </c>
      <c r="BK858" s="2194">
        <f>ROUND(I858*H858,2)</f>
        <v>0</v>
      </c>
      <c r="BL858" s="2056" t="s">
        <v>2894</v>
      </c>
      <c r="BM858" s="2193" t="s">
        <v>11399</v>
      </c>
    </row>
    <row r="859" spans="2:65" s="2070" customFormat="1" ht="21.75" customHeight="1">
      <c r="B859" s="2164"/>
      <c r="C859" s="4608" t="s">
        <v>4181</v>
      </c>
      <c r="D859" s="4608" t="s">
        <v>3286</v>
      </c>
      <c r="E859" s="4609" t="s">
        <v>11400</v>
      </c>
      <c r="F859" s="4610" t="s">
        <v>11401</v>
      </c>
      <c r="G859" s="4611" t="s">
        <v>155</v>
      </c>
      <c r="H859" s="4612">
        <v>121</v>
      </c>
      <c r="I859" s="4613"/>
      <c r="J859" s="4613">
        <f>ROUND(I859*H859,2)</f>
        <v>0</v>
      </c>
      <c r="K859" s="4610" t="s">
        <v>142</v>
      </c>
      <c r="L859" s="2071"/>
      <c r="M859" s="2190" t="s">
        <v>3146</v>
      </c>
      <c r="N859" s="2163" t="s">
        <v>3181</v>
      </c>
      <c r="O859" s="2191">
        <v>0.33500000000000002</v>
      </c>
      <c r="P859" s="2191">
        <f>O859*H859</f>
        <v>40.535000000000004</v>
      </c>
      <c r="Q859" s="2191">
        <v>0</v>
      </c>
      <c r="R859" s="2191">
        <f>Q859*H859</f>
        <v>0</v>
      </c>
      <c r="S859" s="2191">
        <v>0</v>
      </c>
      <c r="T859" s="2192">
        <f>S859*H859</f>
        <v>0</v>
      </c>
      <c r="AR859" s="2193" t="s">
        <v>2894</v>
      </c>
      <c r="AT859" s="2193" t="s">
        <v>3286</v>
      </c>
      <c r="AU859" s="2193" t="s">
        <v>134</v>
      </c>
      <c r="AY859" s="2056" t="s">
        <v>3285</v>
      </c>
      <c r="BE859" s="2194">
        <f>IF(N859="základní",J859,0)</f>
        <v>0</v>
      </c>
      <c r="BF859" s="2194">
        <f>IF(N859="snížená",J859,0)</f>
        <v>0</v>
      </c>
      <c r="BG859" s="2194">
        <f>IF(N859="zákl. přenesená",J859,0)</f>
        <v>0</v>
      </c>
      <c r="BH859" s="2194">
        <f>IF(N859="sníž. přenesená",J859,0)</f>
        <v>0</v>
      </c>
      <c r="BI859" s="2194">
        <f>IF(N859="nulová",J859,0)</f>
        <v>0</v>
      </c>
      <c r="BJ859" s="2056" t="s">
        <v>134</v>
      </c>
      <c r="BK859" s="2194">
        <f>ROUND(I859*H859,2)</f>
        <v>0</v>
      </c>
      <c r="BL859" s="2056" t="s">
        <v>2894</v>
      </c>
      <c r="BM859" s="2193" t="s">
        <v>11402</v>
      </c>
    </row>
    <row r="860" spans="2:65" s="2070" customFormat="1" ht="16.5" customHeight="1">
      <c r="B860" s="2164"/>
      <c r="C860" s="4614" t="s">
        <v>4185</v>
      </c>
      <c r="D860" s="4614" t="s">
        <v>135</v>
      </c>
      <c r="E860" s="4615" t="s">
        <v>11403</v>
      </c>
      <c r="F860" s="4616" t="s">
        <v>11404</v>
      </c>
      <c r="G860" s="4617" t="s">
        <v>155</v>
      </c>
      <c r="H860" s="4618">
        <v>121</v>
      </c>
      <c r="I860" s="4619"/>
      <c r="J860" s="4619">
        <f>ROUND(I860*H860,2)</f>
        <v>0</v>
      </c>
      <c r="K860" s="4616" t="s">
        <v>142</v>
      </c>
      <c r="L860" s="2223"/>
      <c r="M860" s="2224" t="s">
        <v>3146</v>
      </c>
      <c r="N860" s="2225" t="s">
        <v>3181</v>
      </c>
      <c r="O860" s="2191">
        <v>0</v>
      </c>
      <c r="P860" s="2191">
        <f>O860*H860</f>
        <v>0</v>
      </c>
      <c r="Q860" s="2191">
        <v>2.2000000000000001E-3</v>
      </c>
      <c r="R860" s="2191">
        <f>Q860*H860</f>
        <v>0.26619999999999999</v>
      </c>
      <c r="S860" s="2191">
        <v>0</v>
      </c>
      <c r="T860" s="2192">
        <f>S860*H860</f>
        <v>0</v>
      </c>
      <c r="AR860" s="2193" t="s">
        <v>3415</v>
      </c>
      <c r="AT860" s="2193" t="s">
        <v>135</v>
      </c>
      <c r="AU860" s="2193" t="s">
        <v>134</v>
      </c>
      <c r="AY860" s="2056" t="s">
        <v>3285</v>
      </c>
      <c r="BE860" s="2194">
        <f>IF(N860="základní",J860,0)</f>
        <v>0</v>
      </c>
      <c r="BF860" s="2194">
        <f>IF(N860="snížená",J860,0)</f>
        <v>0</v>
      </c>
      <c r="BG860" s="2194">
        <f>IF(N860="zákl. přenesená",J860,0)</f>
        <v>0</v>
      </c>
      <c r="BH860" s="2194">
        <f>IF(N860="sníž. přenesená",J860,0)</f>
        <v>0</v>
      </c>
      <c r="BI860" s="2194">
        <f>IF(N860="nulová",J860,0)</f>
        <v>0</v>
      </c>
      <c r="BJ860" s="2056" t="s">
        <v>134</v>
      </c>
      <c r="BK860" s="2194">
        <f>ROUND(I860*H860,2)</f>
        <v>0</v>
      </c>
      <c r="BL860" s="2056" t="s">
        <v>2894</v>
      </c>
      <c r="BM860" s="2193" t="s">
        <v>11405</v>
      </c>
    </row>
    <row r="861" spans="2:65" s="2070" customFormat="1" ht="24.15" customHeight="1">
      <c r="B861" s="2164"/>
      <c r="C861" s="4608" t="s">
        <v>4189</v>
      </c>
      <c r="D861" s="4608" t="s">
        <v>3286</v>
      </c>
      <c r="E861" s="4609" t="s">
        <v>5217</v>
      </c>
      <c r="F861" s="4610" t="s">
        <v>5218</v>
      </c>
      <c r="G861" s="4611" t="s">
        <v>155</v>
      </c>
      <c r="H861" s="4612">
        <v>12</v>
      </c>
      <c r="I861" s="4613"/>
      <c r="J861" s="4613">
        <f>ROUND(I861*H861,2)</f>
        <v>0</v>
      </c>
      <c r="K861" s="4610" t="s">
        <v>142</v>
      </c>
      <c r="L861" s="2071"/>
      <c r="M861" s="2190" t="s">
        <v>3146</v>
      </c>
      <c r="N861" s="2163" t="s">
        <v>3181</v>
      </c>
      <c r="O861" s="2191">
        <v>0.379</v>
      </c>
      <c r="P861" s="2191">
        <f>O861*H861</f>
        <v>4.548</v>
      </c>
      <c r="Q861" s="2191">
        <v>0</v>
      </c>
      <c r="R861" s="2191">
        <f>Q861*H861</f>
        <v>0</v>
      </c>
      <c r="S861" s="2191">
        <v>0</v>
      </c>
      <c r="T861" s="2192">
        <f>S861*H861</f>
        <v>0</v>
      </c>
      <c r="AR861" s="2193" t="s">
        <v>2894</v>
      </c>
      <c r="AT861" s="2193" t="s">
        <v>3286</v>
      </c>
      <c r="AU861" s="2193" t="s">
        <v>134</v>
      </c>
      <c r="AY861" s="2056" t="s">
        <v>3285</v>
      </c>
      <c r="BE861" s="2194">
        <f>IF(N861="základní",J861,0)</f>
        <v>0</v>
      </c>
      <c r="BF861" s="2194">
        <f>IF(N861="snížená",J861,0)</f>
        <v>0</v>
      </c>
      <c r="BG861" s="2194">
        <f>IF(N861="zákl. přenesená",J861,0)</f>
        <v>0</v>
      </c>
      <c r="BH861" s="2194">
        <f>IF(N861="sníž. přenesená",J861,0)</f>
        <v>0</v>
      </c>
      <c r="BI861" s="2194">
        <f>IF(N861="nulová",J861,0)</f>
        <v>0</v>
      </c>
      <c r="BJ861" s="2056" t="s">
        <v>134</v>
      </c>
      <c r="BK861" s="2194">
        <f>ROUND(I861*H861,2)</f>
        <v>0</v>
      </c>
      <c r="BL861" s="2056" t="s">
        <v>2894</v>
      </c>
      <c r="BM861" s="2193" t="s">
        <v>5219</v>
      </c>
    </row>
    <row r="862" spans="2:65" s="2209" customFormat="1">
      <c r="B862" s="2210"/>
      <c r="D862" s="2197" t="s">
        <v>3305</v>
      </c>
      <c r="E862" s="2211" t="s">
        <v>3146</v>
      </c>
      <c r="F862" s="2212" t="s">
        <v>5220</v>
      </c>
      <c r="H862" s="2213">
        <v>12</v>
      </c>
      <c r="L862" s="2210"/>
      <c r="M862" s="2214"/>
      <c r="T862" s="2215"/>
      <c r="AT862" s="2211" t="s">
        <v>3305</v>
      </c>
      <c r="AU862" s="2211" t="s">
        <v>134</v>
      </c>
      <c r="AV862" s="2209" t="s">
        <v>134</v>
      </c>
      <c r="AW862" s="2209" t="s">
        <v>3171</v>
      </c>
      <c r="AX862" s="2209" t="s">
        <v>133</v>
      </c>
      <c r="AY862" s="2211" t="s">
        <v>3285</v>
      </c>
    </row>
    <row r="863" spans="2:65" s="2070" customFormat="1" ht="16.5" customHeight="1">
      <c r="B863" s="2164"/>
      <c r="C863" s="4614" t="s">
        <v>4193</v>
      </c>
      <c r="D863" s="4614" t="s">
        <v>135</v>
      </c>
      <c r="E863" s="4615" t="s">
        <v>5221</v>
      </c>
      <c r="F863" s="4616" t="s">
        <v>5222</v>
      </c>
      <c r="G863" s="4617" t="s">
        <v>155</v>
      </c>
      <c r="H863" s="4618">
        <v>12</v>
      </c>
      <c r="I863" s="4619"/>
      <c r="J863" s="4619">
        <f>ROUND(I863*H863,2)</f>
        <v>0</v>
      </c>
      <c r="K863" s="4616" t="s">
        <v>142</v>
      </c>
      <c r="L863" s="2223"/>
      <c r="M863" s="2224" t="s">
        <v>3146</v>
      </c>
      <c r="N863" s="2225" t="s">
        <v>3181</v>
      </c>
      <c r="O863" s="2191">
        <v>0</v>
      </c>
      <c r="P863" s="2191">
        <f>O863*H863</f>
        <v>0</v>
      </c>
      <c r="Q863" s="2191">
        <v>2.2000000000000001E-3</v>
      </c>
      <c r="R863" s="2191">
        <f>Q863*H863</f>
        <v>2.64E-2</v>
      </c>
      <c r="S863" s="2191">
        <v>0</v>
      </c>
      <c r="T863" s="2192">
        <f>S863*H863</f>
        <v>0</v>
      </c>
      <c r="AR863" s="2193" t="s">
        <v>3415</v>
      </c>
      <c r="AT863" s="2193" t="s">
        <v>135</v>
      </c>
      <c r="AU863" s="2193" t="s">
        <v>134</v>
      </c>
      <c r="AY863" s="2056" t="s">
        <v>3285</v>
      </c>
      <c r="BE863" s="2194">
        <f>IF(N863="základní",J863,0)</f>
        <v>0</v>
      </c>
      <c r="BF863" s="2194">
        <f>IF(N863="snížená",J863,0)</f>
        <v>0</v>
      </c>
      <c r="BG863" s="2194">
        <f>IF(N863="zákl. přenesená",J863,0)</f>
        <v>0</v>
      </c>
      <c r="BH863" s="2194">
        <f>IF(N863="sníž. přenesená",J863,0)</f>
        <v>0</v>
      </c>
      <c r="BI863" s="2194">
        <f>IF(N863="nulová",J863,0)</f>
        <v>0</v>
      </c>
      <c r="BJ863" s="2056" t="s">
        <v>134</v>
      </c>
      <c r="BK863" s="2194">
        <f>ROUND(I863*H863,2)</f>
        <v>0</v>
      </c>
      <c r="BL863" s="2056" t="s">
        <v>2894</v>
      </c>
      <c r="BM863" s="2193" t="s">
        <v>5223</v>
      </c>
    </row>
    <row r="864" spans="2:65" s="2070" customFormat="1" ht="16.5" customHeight="1">
      <c r="B864" s="2164"/>
      <c r="C864" s="4608" t="s">
        <v>4197</v>
      </c>
      <c r="D864" s="4608" t="s">
        <v>3286</v>
      </c>
      <c r="E864" s="4609" t="s">
        <v>5224</v>
      </c>
      <c r="F864" s="4610" t="s">
        <v>5225</v>
      </c>
      <c r="G864" s="4611" t="s">
        <v>155</v>
      </c>
      <c r="H864" s="4612">
        <v>12</v>
      </c>
      <c r="I864" s="4613"/>
      <c r="J864" s="4613">
        <f>ROUND(I864*H864,2)</f>
        <v>0</v>
      </c>
      <c r="K864" s="4610" t="s">
        <v>3146</v>
      </c>
      <c r="L864" s="2071"/>
      <c r="M864" s="2190" t="s">
        <v>3146</v>
      </c>
      <c r="N864" s="2163" t="s">
        <v>3181</v>
      </c>
      <c r="O864" s="2191">
        <v>0.81499999999999995</v>
      </c>
      <c r="P864" s="2191">
        <f>O864*H864</f>
        <v>9.7799999999999994</v>
      </c>
      <c r="Q864" s="2191">
        <v>0</v>
      </c>
      <c r="R864" s="2191">
        <f>Q864*H864</f>
        <v>0</v>
      </c>
      <c r="S864" s="2191">
        <v>0</v>
      </c>
      <c r="T864" s="2192">
        <f>S864*H864</f>
        <v>0</v>
      </c>
      <c r="AR864" s="2193" t="s">
        <v>2894</v>
      </c>
      <c r="AT864" s="2193" t="s">
        <v>3286</v>
      </c>
      <c r="AU864" s="2193" t="s">
        <v>134</v>
      </c>
      <c r="AY864" s="2056" t="s">
        <v>3285</v>
      </c>
      <c r="BE864" s="2194">
        <f>IF(N864="základní",J864,0)</f>
        <v>0</v>
      </c>
      <c r="BF864" s="2194">
        <f>IF(N864="snížená",J864,0)</f>
        <v>0</v>
      </c>
      <c r="BG864" s="2194">
        <f>IF(N864="zákl. přenesená",J864,0)</f>
        <v>0</v>
      </c>
      <c r="BH864" s="2194">
        <f>IF(N864="sníž. přenesená",J864,0)</f>
        <v>0</v>
      </c>
      <c r="BI864" s="2194">
        <f>IF(N864="nulová",J864,0)</f>
        <v>0</v>
      </c>
      <c r="BJ864" s="2056" t="s">
        <v>134</v>
      </c>
      <c r="BK864" s="2194">
        <f>ROUND(I864*H864,2)</f>
        <v>0</v>
      </c>
      <c r="BL864" s="2056" t="s">
        <v>2894</v>
      </c>
      <c r="BM864" s="2193" t="s">
        <v>5226</v>
      </c>
    </row>
    <row r="865" spans="2:65" s="2070" customFormat="1" ht="16.5" customHeight="1">
      <c r="B865" s="2164"/>
      <c r="C865" s="4614" t="s">
        <v>4201</v>
      </c>
      <c r="D865" s="4614" t="s">
        <v>135</v>
      </c>
      <c r="E865" s="4615" t="s">
        <v>5227</v>
      </c>
      <c r="F865" s="4616" t="s">
        <v>5228</v>
      </c>
      <c r="G865" s="4617" t="s">
        <v>155</v>
      </c>
      <c r="H865" s="4618">
        <v>12</v>
      </c>
      <c r="I865" s="4619"/>
      <c r="J865" s="4619">
        <f>ROUND(I865*H865,2)</f>
        <v>0</v>
      </c>
      <c r="K865" s="4616" t="s">
        <v>3146</v>
      </c>
      <c r="L865" s="2223"/>
      <c r="M865" s="2224" t="s">
        <v>3146</v>
      </c>
      <c r="N865" s="2225" t="s">
        <v>3181</v>
      </c>
      <c r="O865" s="2191">
        <v>0</v>
      </c>
      <c r="P865" s="2191">
        <f>O865*H865</f>
        <v>0</v>
      </c>
      <c r="Q865" s="2191">
        <v>2.0000000000000001E-4</v>
      </c>
      <c r="R865" s="2191">
        <f>Q865*H865</f>
        <v>2.4000000000000002E-3</v>
      </c>
      <c r="S865" s="2191">
        <v>0</v>
      </c>
      <c r="T865" s="2192">
        <f>S865*H865</f>
        <v>0</v>
      </c>
      <c r="AR865" s="2193" t="s">
        <v>3415</v>
      </c>
      <c r="AT865" s="2193" t="s">
        <v>135</v>
      </c>
      <c r="AU865" s="2193" t="s">
        <v>134</v>
      </c>
      <c r="AY865" s="2056" t="s">
        <v>3285</v>
      </c>
      <c r="BE865" s="2194">
        <f>IF(N865="základní",J865,0)</f>
        <v>0</v>
      </c>
      <c r="BF865" s="2194">
        <f>IF(N865="snížená",J865,0)</f>
        <v>0</v>
      </c>
      <c r="BG865" s="2194">
        <f>IF(N865="zákl. přenesená",J865,0)</f>
        <v>0</v>
      </c>
      <c r="BH865" s="2194">
        <f>IF(N865="sníž. přenesená",J865,0)</f>
        <v>0</v>
      </c>
      <c r="BI865" s="2194">
        <f>IF(N865="nulová",J865,0)</f>
        <v>0</v>
      </c>
      <c r="BJ865" s="2056" t="s">
        <v>134</v>
      </c>
      <c r="BK865" s="2194">
        <f>ROUND(I865*H865,2)</f>
        <v>0</v>
      </c>
      <c r="BL865" s="2056" t="s">
        <v>2894</v>
      </c>
      <c r="BM865" s="2193" t="s">
        <v>5229</v>
      </c>
    </row>
    <row r="866" spans="2:65" s="2070" customFormat="1" ht="24.15" customHeight="1">
      <c r="B866" s="2164"/>
      <c r="C866" s="4608" t="s">
        <v>4205</v>
      </c>
      <c r="D866" s="4608" t="s">
        <v>3286</v>
      </c>
      <c r="E866" s="4609" t="s">
        <v>5230</v>
      </c>
      <c r="F866" s="4610" t="s">
        <v>5231</v>
      </c>
      <c r="G866" s="4611" t="s">
        <v>155</v>
      </c>
      <c r="H866" s="4612">
        <v>4</v>
      </c>
      <c r="I866" s="4613"/>
      <c r="J866" s="4613">
        <f>ROUND(I866*H866,2)</f>
        <v>0</v>
      </c>
      <c r="K866" s="4610" t="s">
        <v>142</v>
      </c>
      <c r="L866" s="2071"/>
      <c r="M866" s="2190" t="s">
        <v>3146</v>
      </c>
      <c r="N866" s="2163" t="s">
        <v>3181</v>
      </c>
      <c r="O866" s="2191">
        <v>0.81499999999999995</v>
      </c>
      <c r="P866" s="2191">
        <f>O866*H866</f>
        <v>3.26</v>
      </c>
      <c r="Q866" s="2191">
        <v>0</v>
      </c>
      <c r="R866" s="2191">
        <f>Q866*H866</f>
        <v>0</v>
      </c>
      <c r="S866" s="2191">
        <v>0</v>
      </c>
      <c r="T866" s="2192">
        <f>S866*H866</f>
        <v>0</v>
      </c>
      <c r="AR866" s="2193" t="s">
        <v>2894</v>
      </c>
      <c r="AT866" s="2193" t="s">
        <v>3286</v>
      </c>
      <c r="AU866" s="2193" t="s">
        <v>134</v>
      </c>
      <c r="AY866" s="2056" t="s">
        <v>3285</v>
      </c>
      <c r="BE866" s="2194">
        <f>IF(N866="základní",J866,0)</f>
        <v>0</v>
      </c>
      <c r="BF866" s="2194">
        <f>IF(N866="snížená",J866,0)</f>
        <v>0</v>
      </c>
      <c r="BG866" s="2194">
        <f>IF(N866="zákl. přenesená",J866,0)</f>
        <v>0</v>
      </c>
      <c r="BH866" s="2194">
        <f>IF(N866="sníž. přenesená",J866,0)</f>
        <v>0</v>
      </c>
      <c r="BI866" s="2194">
        <f>IF(N866="nulová",J866,0)</f>
        <v>0</v>
      </c>
      <c r="BJ866" s="2056" t="s">
        <v>134</v>
      </c>
      <c r="BK866" s="2194">
        <f>ROUND(I866*H866,2)</f>
        <v>0</v>
      </c>
      <c r="BL866" s="2056" t="s">
        <v>2894</v>
      </c>
      <c r="BM866" s="2193" t="s">
        <v>5232</v>
      </c>
    </row>
    <row r="867" spans="2:65" s="2195" customFormat="1">
      <c r="B867" s="2196"/>
      <c r="D867" s="2197" t="s">
        <v>3305</v>
      </c>
      <c r="E867" s="2198" t="s">
        <v>3146</v>
      </c>
      <c r="F867" s="2199" t="s">
        <v>5233</v>
      </c>
      <c r="H867" s="2198" t="s">
        <v>3146</v>
      </c>
      <c r="L867" s="2196"/>
      <c r="M867" s="2200"/>
      <c r="T867" s="2201"/>
      <c r="AT867" s="2198" t="s">
        <v>3305</v>
      </c>
      <c r="AU867" s="2198" t="s">
        <v>134</v>
      </c>
      <c r="AV867" s="2195" t="s">
        <v>133</v>
      </c>
      <c r="AW867" s="2195" t="s">
        <v>3171</v>
      </c>
      <c r="AX867" s="2195" t="s">
        <v>3213</v>
      </c>
      <c r="AY867" s="2198" t="s">
        <v>3285</v>
      </c>
    </row>
    <row r="868" spans="2:65" s="2209" customFormat="1">
      <c r="B868" s="2210"/>
      <c r="D868" s="2197" t="s">
        <v>3305</v>
      </c>
      <c r="E868" s="2211" t="s">
        <v>3146</v>
      </c>
      <c r="F868" s="2212" t="s">
        <v>4798</v>
      </c>
      <c r="H868" s="2213">
        <v>4</v>
      </c>
      <c r="L868" s="2210"/>
      <c r="M868" s="2214"/>
      <c r="T868" s="2215"/>
      <c r="AT868" s="2211" t="s">
        <v>3305</v>
      </c>
      <c r="AU868" s="2211" t="s">
        <v>134</v>
      </c>
      <c r="AV868" s="2209" t="s">
        <v>134</v>
      </c>
      <c r="AW868" s="2209" t="s">
        <v>3171</v>
      </c>
      <c r="AX868" s="2209" t="s">
        <v>3213</v>
      </c>
      <c r="AY868" s="2211" t="s">
        <v>3285</v>
      </c>
    </row>
    <row r="869" spans="2:65" s="2216" customFormat="1">
      <c r="B869" s="2217"/>
      <c r="D869" s="2197" t="s">
        <v>3305</v>
      </c>
      <c r="E869" s="2218" t="s">
        <v>3146</v>
      </c>
      <c r="F869" s="2219" t="s">
        <v>3320</v>
      </c>
      <c r="H869" s="2220">
        <v>4</v>
      </c>
      <c r="L869" s="2217"/>
      <c r="M869" s="2221"/>
      <c r="T869" s="2222"/>
      <c r="AT869" s="2218" t="s">
        <v>3305</v>
      </c>
      <c r="AU869" s="2218" t="s">
        <v>134</v>
      </c>
      <c r="AV869" s="2216" t="s">
        <v>856</v>
      </c>
      <c r="AW869" s="2216" t="s">
        <v>3171</v>
      </c>
      <c r="AX869" s="2216" t="s">
        <v>133</v>
      </c>
      <c r="AY869" s="2218" t="s">
        <v>3285</v>
      </c>
    </row>
    <row r="870" spans="2:65" s="2070" customFormat="1" ht="24.15" customHeight="1">
      <c r="B870" s="2164"/>
      <c r="C870" s="4614" t="s">
        <v>4209</v>
      </c>
      <c r="D870" s="4614" t="s">
        <v>135</v>
      </c>
      <c r="E870" s="4615" t="s">
        <v>5234</v>
      </c>
      <c r="F870" s="4616" t="s">
        <v>5235</v>
      </c>
      <c r="G870" s="4617" t="s">
        <v>155</v>
      </c>
      <c r="H870" s="4618">
        <v>4</v>
      </c>
      <c r="I870" s="4619"/>
      <c r="J870" s="4619">
        <f>ROUND(I870*H870,2)</f>
        <v>0</v>
      </c>
      <c r="K870" s="4616" t="s">
        <v>142</v>
      </c>
      <c r="L870" s="2223"/>
      <c r="M870" s="2224" t="s">
        <v>3146</v>
      </c>
      <c r="N870" s="2225" t="s">
        <v>3181</v>
      </c>
      <c r="O870" s="2191">
        <v>0</v>
      </c>
      <c r="P870" s="2191">
        <f>O870*H870</f>
        <v>0</v>
      </c>
      <c r="Q870" s="2191">
        <v>2.9999999999999997E-4</v>
      </c>
      <c r="R870" s="2191">
        <f>Q870*H870</f>
        <v>1.1999999999999999E-3</v>
      </c>
      <c r="S870" s="2191">
        <v>0</v>
      </c>
      <c r="T870" s="2192">
        <f>S870*H870</f>
        <v>0</v>
      </c>
      <c r="AR870" s="2193" t="s">
        <v>3415</v>
      </c>
      <c r="AT870" s="2193" t="s">
        <v>135</v>
      </c>
      <c r="AU870" s="2193" t="s">
        <v>134</v>
      </c>
      <c r="AY870" s="2056" t="s">
        <v>3285</v>
      </c>
      <c r="BE870" s="2194">
        <f>IF(N870="základní",J870,0)</f>
        <v>0</v>
      </c>
      <c r="BF870" s="2194">
        <f>IF(N870="snížená",J870,0)</f>
        <v>0</v>
      </c>
      <c r="BG870" s="2194">
        <f>IF(N870="zákl. přenesená",J870,0)</f>
        <v>0</v>
      </c>
      <c r="BH870" s="2194">
        <f>IF(N870="sníž. přenesená",J870,0)</f>
        <v>0</v>
      </c>
      <c r="BI870" s="2194">
        <f>IF(N870="nulová",J870,0)</f>
        <v>0</v>
      </c>
      <c r="BJ870" s="2056" t="s">
        <v>134</v>
      </c>
      <c r="BK870" s="2194">
        <f>ROUND(I870*H870,2)</f>
        <v>0</v>
      </c>
      <c r="BL870" s="2056" t="s">
        <v>2894</v>
      </c>
      <c r="BM870" s="2193" t="s">
        <v>5236</v>
      </c>
    </row>
    <row r="871" spans="2:65" s="2070" customFormat="1" ht="24.15" customHeight="1">
      <c r="B871" s="2164"/>
      <c r="C871" s="4608" t="s">
        <v>4215</v>
      </c>
      <c r="D871" s="4608" t="s">
        <v>3286</v>
      </c>
      <c r="E871" s="4609" t="s">
        <v>5237</v>
      </c>
      <c r="F871" s="4610" t="s">
        <v>5238</v>
      </c>
      <c r="G871" s="4611" t="s">
        <v>141</v>
      </c>
      <c r="H871" s="4612">
        <v>193.92</v>
      </c>
      <c r="I871" s="4613"/>
      <c r="J871" s="4613">
        <f>ROUND(I871*H871,2)</f>
        <v>0</v>
      </c>
      <c r="K871" s="4610" t="s">
        <v>142</v>
      </c>
      <c r="L871" s="2071"/>
      <c r="M871" s="2190" t="s">
        <v>3146</v>
      </c>
      <c r="N871" s="2163" t="s">
        <v>3181</v>
      </c>
      <c r="O871" s="2191">
        <v>0.52100000000000002</v>
      </c>
      <c r="P871" s="2191">
        <f>O871*H871</f>
        <v>101.03232</v>
      </c>
      <c r="Q871" s="2191">
        <v>0</v>
      </c>
      <c r="R871" s="2191">
        <f>Q871*H871</f>
        <v>0</v>
      </c>
      <c r="S871" s="2191">
        <v>0</v>
      </c>
      <c r="T871" s="2192">
        <f>S871*H871</f>
        <v>0</v>
      </c>
      <c r="AR871" s="2193" t="s">
        <v>2894</v>
      </c>
      <c r="AT871" s="2193" t="s">
        <v>3286</v>
      </c>
      <c r="AU871" s="2193" t="s">
        <v>134</v>
      </c>
      <c r="AY871" s="2056" t="s">
        <v>3285</v>
      </c>
      <c r="BE871" s="2194">
        <f>IF(N871="základní",J871,0)</f>
        <v>0</v>
      </c>
      <c r="BF871" s="2194">
        <f>IF(N871="snížená",J871,0)</f>
        <v>0</v>
      </c>
      <c r="BG871" s="2194">
        <f>IF(N871="zákl. přenesená",J871,0)</f>
        <v>0</v>
      </c>
      <c r="BH871" s="2194">
        <f>IF(N871="sníž. přenesená",J871,0)</f>
        <v>0</v>
      </c>
      <c r="BI871" s="2194">
        <f>IF(N871="nulová",J871,0)</f>
        <v>0</v>
      </c>
      <c r="BJ871" s="2056" t="s">
        <v>134</v>
      </c>
      <c r="BK871" s="2194">
        <f>ROUND(I871*H871,2)</f>
        <v>0</v>
      </c>
      <c r="BL871" s="2056" t="s">
        <v>2894</v>
      </c>
      <c r="BM871" s="2193" t="s">
        <v>5239</v>
      </c>
    </row>
    <row r="872" spans="2:65" s="2195" customFormat="1">
      <c r="B872" s="2196"/>
      <c r="D872" s="2197" t="s">
        <v>3305</v>
      </c>
      <c r="E872" s="2198" t="s">
        <v>3146</v>
      </c>
      <c r="F872" s="2199" t="s">
        <v>5095</v>
      </c>
      <c r="H872" s="2198" t="s">
        <v>3146</v>
      </c>
      <c r="L872" s="2196"/>
      <c r="M872" s="2200"/>
      <c r="T872" s="2201"/>
      <c r="AT872" s="2198" t="s">
        <v>3305</v>
      </c>
      <c r="AU872" s="2198" t="s">
        <v>134</v>
      </c>
      <c r="AV872" s="2195" t="s">
        <v>133</v>
      </c>
      <c r="AW872" s="2195" t="s">
        <v>3171</v>
      </c>
      <c r="AX872" s="2195" t="s">
        <v>3213</v>
      </c>
      <c r="AY872" s="2198" t="s">
        <v>3285</v>
      </c>
    </row>
    <row r="873" spans="2:65" s="2209" customFormat="1">
      <c r="B873" s="2210"/>
      <c r="D873" s="2197" t="s">
        <v>3305</v>
      </c>
      <c r="E873" s="2211" t="s">
        <v>3146</v>
      </c>
      <c r="F873" s="2212" t="s">
        <v>5096</v>
      </c>
      <c r="H873" s="2213">
        <v>6</v>
      </c>
      <c r="L873" s="2210"/>
      <c r="M873" s="2214"/>
      <c r="T873" s="2215"/>
      <c r="AT873" s="2211" t="s">
        <v>3305</v>
      </c>
      <c r="AU873" s="2211" t="s">
        <v>134</v>
      </c>
      <c r="AV873" s="2209" t="s">
        <v>134</v>
      </c>
      <c r="AW873" s="2209" t="s">
        <v>3171</v>
      </c>
      <c r="AX873" s="2209" t="s">
        <v>3213</v>
      </c>
      <c r="AY873" s="2211" t="s">
        <v>3285</v>
      </c>
    </row>
    <row r="874" spans="2:65" s="2195" customFormat="1">
      <c r="B874" s="2196"/>
      <c r="D874" s="2197" t="s">
        <v>3305</v>
      </c>
      <c r="E874" s="2198" t="s">
        <v>3146</v>
      </c>
      <c r="F874" s="2199" t="s">
        <v>5097</v>
      </c>
      <c r="H874" s="2198" t="s">
        <v>3146</v>
      </c>
      <c r="L874" s="2196"/>
      <c r="M874" s="2200"/>
      <c r="T874" s="2201"/>
      <c r="AT874" s="2198" t="s">
        <v>3305</v>
      </c>
      <c r="AU874" s="2198" t="s">
        <v>134</v>
      </c>
      <c r="AV874" s="2195" t="s">
        <v>133</v>
      </c>
      <c r="AW874" s="2195" t="s">
        <v>3171</v>
      </c>
      <c r="AX874" s="2195" t="s">
        <v>3213</v>
      </c>
      <c r="AY874" s="2198" t="s">
        <v>3285</v>
      </c>
    </row>
    <row r="875" spans="2:65" s="2209" customFormat="1">
      <c r="B875" s="2210"/>
      <c r="D875" s="2197" t="s">
        <v>3305</v>
      </c>
      <c r="E875" s="2211" t="s">
        <v>3146</v>
      </c>
      <c r="F875" s="2212" t="s">
        <v>5098</v>
      </c>
      <c r="H875" s="2213">
        <v>4.8</v>
      </c>
      <c r="L875" s="2210"/>
      <c r="M875" s="2214"/>
      <c r="T875" s="2215"/>
      <c r="AT875" s="2211" t="s">
        <v>3305</v>
      </c>
      <c r="AU875" s="2211" t="s">
        <v>134</v>
      </c>
      <c r="AV875" s="2209" t="s">
        <v>134</v>
      </c>
      <c r="AW875" s="2209" t="s">
        <v>3171</v>
      </c>
      <c r="AX875" s="2209" t="s">
        <v>3213</v>
      </c>
      <c r="AY875" s="2211" t="s">
        <v>3285</v>
      </c>
    </row>
    <row r="876" spans="2:65" s="2195" customFormat="1">
      <c r="B876" s="2196"/>
      <c r="D876" s="2197" t="s">
        <v>3305</v>
      </c>
      <c r="E876" s="2198" t="s">
        <v>3146</v>
      </c>
      <c r="F876" s="2199" t="s">
        <v>5099</v>
      </c>
      <c r="H876" s="2198" t="s">
        <v>3146</v>
      </c>
      <c r="L876" s="2196"/>
      <c r="M876" s="2200"/>
      <c r="T876" s="2201"/>
      <c r="AT876" s="2198" t="s">
        <v>3305</v>
      </c>
      <c r="AU876" s="2198" t="s">
        <v>134</v>
      </c>
      <c r="AV876" s="2195" t="s">
        <v>133</v>
      </c>
      <c r="AW876" s="2195" t="s">
        <v>3171</v>
      </c>
      <c r="AX876" s="2195" t="s">
        <v>3213</v>
      </c>
      <c r="AY876" s="2198" t="s">
        <v>3285</v>
      </c>
    </row>
    <row r="877" spans="2:65" s="2209" customFormat="1" ht="20.399999999999999">
      <c r="B877" s="2210"/>
      <c r="D877" s="2197" t="s">
        <v>3305</v>
      </c>
      <c r="E877" s="2211" t="s">
        <v>3146</v>
      </c>
      <c r="F877" s="2212" t="s">
        <v>5100</v>
      </c>
      <c r="H877" s="2213">
        <v>183.12</v>
      </c>
      <c r="L877" s="2210"/>
      <c r="M877" s="2214"/>
      <c r="T877" s="2215"/>
      <c r="AT877" s="2211" t="s">
        <v>3305</v>
      </c>
      <c r="AU877" s="2211" t="s">
        <v>134</v>
      </c>
      <c r="AV877" s="2209" t="s">
        <v>134</v>
      </c>
      <c r="AW877" s="2209" t="s">
        <v>3171</v>
      </c>
      <c r="AX877" s="2209" t="s">
        <v>3213</v>
      </c>
      <c r="AY877" s="2211" t="s">
        <v>3285</v>
      </c>
    </row>
    <row r="878" spans="2:65" s="2216" customFormat="1">
      <c r="B878" s="2217"/>
      <c r="D878" s="2197" t="s">
        <v>3305</v>
      </c>
      <c r="E878" s="2218" t="s">
        <v>3146</v>
      </c>
      <c r="F878" s="2219" t="s">
        <v>3320</v>
      </c>
      <c r="H878" s="2220">
        <v>193.92</v>
      </c>
      <c r="L878" s="2217"/>
      <c r="M878" s="2221"/>
      <c r="T878" s="2222"/>
      <c r="AT878" s="2218" t="s">
        <v>3305</v>
      </c>
      <c r="AU878" s="2218" t="s">
        <v>134</v>
      </c>
      <c r="AV878" s="2216" t="s">
        <v>856</v>
      </c>
      <c r="AW878" s="2216" t="s">
        <v>3171</v>
      </c>
      <c r="AX878" s="2216" t="s">
        <v>133</v>
      </c>
      <c r="AY878" s="2218" t="s">
        <v>3285</v>
      </c>
    </row>
    <row r="879" spans="2:65" s="2070" customFormat="1" ht="24.15" customHeight="1">
      <c r="B879" s="2164"/>
      <c r="C879" s="4614" t="s">
        <v>4219</v>
      </c>
      <c r="D879" s="4614" t="s">
        <v>135</v>
      </c>
      <c r="E879" s="4615" t="s">
        <v>5240</v>
      </c>
      <c r="F879" s="4616" t="s">
        <v>5241</v>
      </c>
      <c r="G879" s="4617" t="s">
        <v>141</v>
      </c>
      <c r="H879" s="4618">
        <v>232.70400000000001</v>
      </c>
      <c r="I879" s="4619"/>
      <c r="J879" s="4619">
        <f>ROUND(I879*H879,2)</f>
        <v>0</v>
      </c>
      <c r="K879" s="4616" t="s">
        <v>142</v>
      </c>
      <c r="L879" s="2223"/>
      <c r="M879" s="2224" t="s">
        <v>3146</v>
      </c>
      <c r="N879" s="2225" t="s">
        <v>3181</v>
      </c>
      <c r="O879" s="2191">
        <v>0</v>
      </c>
      <c r="P879" s="2191">
        <f>O879*H879</f>
        <v>0</v>
      </c>
      <c r="Q879" s="2191">
        <v>7.0000000000000001E-3</v>
      </c>
      <c r="R879" s="2191">
        <f>Q879*H879</f>
        <v>1.6289280000000002</v>
      </c>
      <c r="S879" s="2191">
        <v>0</v>
      </c>
      <c r="T879" s="2192">
        <f>S879*H879</f>
        <v>0</v>
      </c>
      <c r="AR879" s="2193" t="s">
        <v>3415</v>
      </c>
      <c r="AT879" s="2193" t="s">
        <v>135</v>
      </c>
      <c r="AU879" s="2193" t="s">
        <v>134</v>
      </c>
      <c r="AY879" s="2056" t="s">
        <v>3285</v>
      </c>
      <c r="BE879" s="2194">
        <f>IF(N879="základní",J879,0)</f>
        <v>0</v>
      </c>
      <c r="BF879" s="2194">
        <f>IF(N879="snížená",J879,0)</f>
        <v>0</v>
      </c>
      <c r="BG879" s="2194">
        <f>IF(N879="zákl. přenesená",J879,0)</f>
        <v>0</v>
      </c>
      <c r="BH879" s="2194">
        <f>IF(N879="sníž. přenesená",J879,0)</f>
        <v>0</v>
      </c>
      <c r="BI879" s="2194">
        <f>IF(N879="nulová",J879,0)</f>
        <v>0</v>
      </c>
      <c r="BJ879" s="2056" t="s">
        <v>134</v>
      </c>
      <c r="BK879" s="2194">
        <f>ROUND(I879*H879,2)</f>
        <v>0</v>
      </c>
      <c r="BL879" s="2056" t="s">
        <v>2894</v>
      </c>
      <c r="BM879" s="2193" t="s">
        <v>5242</v>
      </c>
    </row>
    <row r="880" spans="2:65" s="2209" customFormat="1">
      <c r="B880" s="2210"/>
      <c r="D880" s="2197" t="s">
        <v>3305</v>
      </c>
      <c r="F880" s="2212" t="s">
        <v>5243</v>
      </c>
      <c r="H880" s="2213">
        <v>232.70400000000001</v>
      </c>
      <c r="L880" s="2210"/>
      <c r="M880" s="2214"/>
      <c r="T880" s="2215"/>
      <c r="AT880" s="2211" t="s">
        <v>3305</v>
      </c>
      <c r="AU880" s="2211" t="s">
        <v>134</v>
      </c>
      <c r="AV880" s="2209" t="s">
        <v>134</v>
      </c>
      <c r="AW880" s="2209" t="s">
        <v>3148</v>
      </c>
      <c r="AX880" s="2209" t="s">
        <v>133</v>
      </c>
      <c r="AY880" s="2211" t="s">
        <v>3285</v>
      </c>
    </row>
    <row r="881" spans="2:65" s="2070" customFormat="1" ht="16.5" customHeight="1">
      <c r="B881" s="2164"/>
      <c r="C881" s="4608" t="s">
        <v>4223</v>
      </c>
      <c r="D881" s="4608" t="s">
        <v>3286</v>
      </c>
      <c r="E881" s="4609" t="s">
        <v>5245</v>
      </c>
      <c r="F881" s="4610" t="s">
        <v>5246</v>
      </c>
      <c r="G881" s="4611" t="s">
        <v>155</v>
      </c>
      <c r="H881" s="4612">
        <v>1</v>
      </c>
      <c r="I881" s="4613"/>
      <c r="J881" s="4613">
        <f t="shared" ref="J881:J893" si="10">ROUND(I881*H881,2)</f>
        <v>0</v>
      </c>
      <c r="K881" s="4610" t="s">
        <v>3146</v>
      </c>
      <c r="L881" s="2071"/>
      <c r="M881" s="2190" t="s">
        <v>3146</v>
      </c>
      <c r="N881" s="2163" t="s">
        <v>3181</v>
      </c>
      <c r="O881" s="2191">
        <v>0.25</v>
      </c>
      <c r="P881" s="2191">
        <f t="shared" ref="P881:P893" si="11">O881*H881</f>
        <v>0.25</v>
      </c>
      <c r="Q881" s="2191">
        <v>0</v>
      </c>
      <c r="R881" s="2191">
        <f t="shared" ref="R881:R893" si="12">Q881*H881</f>
        <v>0</v>
      </c>
      <c r="S881" s="2191">
        <v>0</v>
      </c>
      <c r="T881" s="2192">
        <f t="shared" ref="T881:T893" si="13">S881*H881</f>
        <v>0</v>
      </c>
      <c r="AR881" s="2193" t="s">
        <v>2894</v>
      </c>
      <c r="AT881" s="2193" t="s">
        <v>3286</v>
      </c>
      <c r="AU881" s="2193" t="s">
        <v>134</v>
      </c>
      <c r="AY881" s="2056" t="s">
        <v>3285</v>
      </c>
      <c r="BE881" s="2194">
        <f t="shared" ref="BE881:BE893" si="14">IF(N881="základní",J881,0)</f>
        <v>0</v>
      </c>
      <c r="BF881" s="2194">
        <f t="shared" ref="BF881:BF893" si="15">IF(N881="snížená",J881,0)</f>
        <v>0</v>
      </c>
      <c r="BG881" s="2194">
        <f t="shared" ref="BG881:BG893" si="16">IF(N881="zákl. přenesená",J881,0)</f>
        <v>0</v>
      </c>
      <c r="BH881" s="2194">
        <f t="shared" ref="BH881:BH893" si="17">IF(N881="sníž. přenesená",J881,0)</f>
        <v>0</v>
      </c>
      <c r="BI881" s="2194">
        <f t="shared" ref="BI881:BI893" si="18">IF(N881="nulová",J881,0)</f>
        <v>0</v>
      </c>
      <c r="BJ881" s="2056" t="s">
        <v>134</v>
      </c>
      <c r="BK881" s="2194">
        <f t="shared" ref="BK881:BK893" si="19">ROUND(I881*H881,2)</f>
        <v>0</v>
      </c>
      <c r="BL881" s="2056" t="s">
        <v>2894</v>
      </c>
      <c r="BM881" s="2193" t="s">
        <v>5247</v>
      </c>
    </row>
    <row r="882" spans="2:65" s="2070" customFormat="1" ht="16.5" customHeight="1">
      <c r="B882" s="2164"/>
      <c r="C882" s="4608" t="s">
        <v>4229</v>
      </c>
      <c r="D882" s="4608" t="s">
        <v>3286</v>
      </c>
      <c r="E882" s="4609" t="s">
        <v>5249</v>
      </c>
      <c r="F882" s="4610" t="s">
        <v>5250</v>
      </c>
      <c r="G882" s="4611" t="s">
        <v>155</v>
      </c>
      <c r="H882" s="4612">
        <v>1</v>
      </c>
      <c r="I882" s="4613"/>
      <c r="J882" s="4613">
        <f t="shared" si="10"/>
        <v>0</v>
      </c>
      <c r="K882" s="4610" t="s">
        <v>3146</v>
      </c>
      <c r="L882" s="2071"/>
      <c r="M882" s="2190" t="s">
        <v>3146</v>
      </c>
      <c r="N882" s="2163" t="s">
        <v>3181</v>
      </c>
      <c r="O882" s="2191">
        <v>0.25</v>
      </c>
      <c r="P882" s="2191">
        <f t="shared" si="11"/>
        <v>0.25</v>
      </c>
      <c r="Q882" s="2191">
        <v>0</v>
      </c>
      <c r="R882" s="2191">
        <f t="shared" si="12"/>
        <v>0</v>
      </c>
      <c r="S882" s="2191">
        <v>0</v>
      </c>
      <c r="T882" s="2192">
        <f t="shared" si="13"/>
        <v>0</v>
      </c>
      <c r="AR882" s="2193" t="s">
        <v>2894</v>
      </c>
      <c r="AT882" s="2193" t="s">
        <v>3286</v>
      </c>
      <c r="AU882" s="2193" t="s">
        <v>134</v>
      </c>
      <c r="AY882" s="2056" t="s">
        <v>3285</v>
      </c>
      <c r="BE882" s="2194">
        <f t="shared" si="14"/>
        <v>0</v>
      </c>
      <c r="BF882" s="2194">
        <f t="shared" si="15"/>
        <v>0</v>
      </c>
      <c r="BG882" s="2194">
        <f t="shared" si="16"/>
        <v>0</v>
      </c>
      <c r="BH882" s="2194">
        <f t="shared" si="17"/>
        <v>0</v>
      </c>
      <c r="BI882" s="2194">
        <f t="shared" si="18"/>
        <v>0</v>
      </c>
      <c r="BJ882" s="2056" t="s">
        <v>134</v>
      </c>
      <c r="BK882" s="2194">
        <f t="shared" si="19"/>
        <v>0</v>
      </c>
      <c r="BL882" s="2056" t="s">
        <v>2894</v>
      </c>
      <c r="BM882" s="2193" t="s">
        <v>5251</v>
      </c>
    </row>
    <row r="883" spans="2:65" s="2070" customFormat="1" ht="16.5" customHeight="1">
      <c r="B883" s="2164"/>
      <c r="C883" s="4608" t="s">
        <v>4233</v>
      </c>
      <c r="D883" s="4608" t="s">
        <v>3286</v>
      </c>
      <c r="E883" s="4609" t="s">
        <v>5253</v>
      </c>
      <c r="F883" s="4610" t="s">
        <v>5254</v>
      </c>
      <c r="G883" s="4611" t="s">
        <v>155</v>
      </c>
      <c r="H883" s="4612">
        <v>1</v>
      </c>
      <c r="I883" s="4613"/>
      <c r="J883" s="4613">
        <f t="shared" si="10"/>
        <v>0</v>
      </c>
      <c r="K883" s="4610" t="s">
        <v>3146</v>
      </c>
      <c r="L883" s="2071"/>
      <c r="M883" s="2190" t="s">
        <v>3146</v>
      </c>
      <c r="N883" s="2163" t="s">
        <v>3181</v>
      </c>
      <c r="O883" s="2191">
        <v>0.25</v>
      </c>
      <c r="P883" s="2191">
        <f t="shared" si="11"/>
        <v>0.25</v>
      </c>
      <c r="Q883" s="2191">
        <v>0</v>
      </c>
      <c r="R883" s="2191">
        <f t="shared" si="12"/>
        <v>0</v>
      </c>
      <c r="S883" s="2191">
        <v>0</v>
      </c>
      <c r="T883" s="2192">
        <f t="shared" si="13"/>
        <v>0</v>
      </c>
      <c r="AR883" s="2193" t="s">
        <v>2894</v>
      </c>
      <c r="AT883" s="2193" t="s">
        <v>3286</v>
      </c>
      <c r="AU883" s="2193" t="s">
        <v>134</v>
      </c>
      <c r="AY883" s="2056" t="s">
        <v>3285</v>
      </c>
      <c r="BE883" s="2194">
        <f t="shared" si="14"/>
        <v>0</v>
      </c>
      <c r="BF883" s="2194">
        <f t="shared" si="15"/>
        <v>0</v>
      </c>
      <c r="BG883" s="2194">
        <f t="shared" si="16"/>
        <v>0</v>
      </c>
      <c r="BH883" s="2194">
        <f t="shared" si="17"/>
        <v>0</v>
      </c>
      <c r="BI883" s="2194">
        <f t="shared" si="18"/>
        <v>0</v>
      </c>
      <c r="BJ883" s="2056" t="s">
        <v>134</v>
      </c>
      <c r="BK883" s="2194">
        <f t="shared" si="19"/>
        <v>0</v>
      </c>
      <c r="BL883" s="2056" t="s">
        <v>2894</v>
      </c>
      <c r="BM883" s="2193" t="s">
        <v>5255</v>
      </c>
    </row>
    <row r="884" spans="2:65" s="2070" customFormat="1" ht="16.5" customHeight="1">
      <c r="B884" s="2164"/>
      <c r="C884" s="4608" t="s">
        <v>4244</v>
      </c>
      <c r="D884" s="4608" t="s">
        <v>3286</v>
      </c>
      <c r="E884" s="4609" t="s">
        <v>5257</v>
      </c>
      <c r="F884" s="4610" t="s">
        <v>5258</v>
      </c>
      <c r="G884" s="4611" t="s">
        <v>155</v>
      </c>
      <c r="H884" s="4612">
        <v>1</v>
      </c>
      <c r="I884" s="4613"/>
      <c r="J884" s="4613">
        <f t="shared" si="10"/>
        <v>0</v>
      </c>
      <c r="K884" s="4610" t="s">
        <v>3146</v>
      </c>
      <c r="L884" s="2071"/>
      <c r="M884" s="2190" t="s">
        <v>3146</v>
      </c>
      <c r="N884" s="2163" t="s">
        <v>3181</v>
      </c>
      <c r="O884" s="2191">
        <v>0.25</v>
      </c>
      <c r="P884" s="2191">
        <f t="shared" si="11"/>
        <v>0.25</v>
      </c>
      <c r="Q884" s="2191">
        <v>0</v>
      </c>
      <c r="R884" s="2191">
        <f t="shared" si="12"/>
        <v>0</v>
      </c>
      <c r="S884" s="2191">
        <v>0</v>
      </c>
      <c r="T884" s="2192">
        <f t="shared" si="13"/>
        <v>0</v>
      </c>
      <c r="AR884" s="2193" t="s">
        <v>2894</v>
      </c>
      <c r="AT884" s="2193" t="s">
        <v>3286</v>
      </c>
      <c r="AU884" s="2193" t="s">
        <v>134</v>
      </c>
      <c r="AY884" s="2056" t="s">
        <v>3285</v>
      </c>
      <c r="BE884" s="2194">
        <f t="shared" si="14"/>
        <v>0</v>
      </c>
      <c r="BF884" s="2194">
        <f t="shared" si="15"/>
        <v>0</v>
      </c>
      <c r="BG884" s="2194">
        <f t="shared" si="16"/>
        <v>0</v>
      </c>
      <c r="BH884" s="2194">
        <f t="shared" si="17"/>
        <v>0</v>
      </c>
      <c r="BI884" s="2194">
        <f t="shared" si="18"/>
        <v>0</v>
      </c>
      <c r="BJ884" s="2056" t="s">
        <v>134</v>
      </c>
      <c r="BK884" s="2194">
        <f t="shared" si="19"/>
        <v>0</v>
      </c>
      <c r="BL884" s="2056" t="s">
        <v>2894</v>
      </c>
      <c r="BM884" s="2193" t="s">
        <v>5259</v>
      </c>
    </row>
    <row r="885" spans="2:65" s="2070" customFormat="1" ht="16.5" customHeight="1">
      <c r="B885" s="2164"/>
      <c r="C885" s="4608" t="s">
        <v>4250</v>
      </c>
      <c r="D885" s="4608" t="s">
        <v>3286</v>
      </c>
      <c r="E885" s="4609" t="s">
        <v>5261</v>
      </c>
      <c r="F885" s="4610" t="s">
        <v>5262</v>
      </c>
      <c r="G885" s="4611" t="s">
        <v>155</v>
      </c>
      <c r="H885" s="4612">
        <v>1</v>
      </c>
      <c r="I885" s="4613"/>
      <c r="J885" s="4613">
        <f t="shared" si="10"/>
        <v>0</v>
      </c>
      <c r="K885" s="4610" t="s">
        <v>3146</v>
      </c>
      <c r="L885" s="2071"/>
      <c r="M885" s="2190" t="s">
        <v>3146</v>
      </c>
      <c r="N885" s="2163" t="s">
        <v>3181</v>
      </c>
      <c r="O885" s="2191">
        <v>0.25</v>
      </c>
      <c r="P885" s="2191">
        <f t="shared" si="11"/>
        <v>0.25</v>
      </c>
      <c r="Q885" s="2191">
        <v>0</v>
      </c>
      <c r="R885" s="2191">
        <f t="shared" si="12"/>
        <v>0</v>
      </c>
      <c r="S885" s="2191">
        <v>0</v>
      </c>
      <c r="T885" s="2192">
        <f t="shared" si="13"/>
        <v>0</v>
      </c>
      <c r="AR885" s="2193" t="s">
        <v>2894</v>
      </c>
      <c r="AT885" s="2193" t="s">
        <v>3286</v>
      </c>
      <c r="AU885" s="2193" t="s">
        <v>134</v>
      </c>
      <c r="AY885" s="2056" t="s">
        <v>3285</v>
      </c>
      <c r="BE885" s="2194">
        <f t="shared" si="14"/>
        <v>0</v>
      </c>
      <c r="BF885" s="2194">
        <f t="shared" si="15"/>
        <v>0</v>
      </c>
      <c r="BG885" s="2194">
        <f t="shared" si="16"/>
        <v>0</v>
      </c>
      <c r="BH885" s="2194">
        <f t="shared" si="17"/>
        <v>0</v>
      </c>
      <c r="BI885" s="2194">
        <f t="shared" si="18"/>
        <v>0</v>
      </c>
      <c r="BJ885" s="2056" t="s">
        <v>134</v>
      </c>
      <c r="BK885" s="2194">
        <f t="shared" si="19"/>
        <v>0</v>
      </c>
      <c r="BL885" s="2056" t="s">
        <v>2894</v>
      </c>
      <c r="BM885" s="2193" t="s">
        <v>5263</v>
      </c>
    </row>
    <row r="886" spans="2:65" s="2070" customFormat="1" ht="16.5" customHeight="1">
      <c r="B886" s="2164"/>
      <c r="C886" s="4608" t="s">
        <v>4255</v>
      </c>
      <c r="D886" s="4608" t="s">
        <v>3286</v>
      </c>
      <c r="E886" s="4609" t="s">
        <v>5265</v>
      </c>
      <c r="F886" s="4610" t="s">
        <v>5266</v>
      </c>
      <c r="G886" s="4611" t="s">
        <v>155</v>
      </c>
      <c r="H886" s="4612">
        <v>1</v>
      </c>
      <c r="I886" s="4613"/>
      <c r="J886" s="4613">
        <f t="shared" si="10"/>
        <v>0</v>
      </c>
      <c r="K886" s="4610" t="s">
        <v>3146</v>
      </c>
      <c r="L886" s="2071"/>
      <c r="M886" s="2190" t="s">
        <v>3146</v>
      </c>
      <c r="N886" s="2163" t="s">
        <v>3181</v>
      </c>
      <c r="O886" s="2191">
        <v>0.25</v>
      </c>
      <c r="P886" s="2191">
        <f t="shared" si="11"/>
        <v>0.25</v>
      </c>
      <c r="Q886" s="2191">
        <v>0</v>
      </c>
      <c r="R886" s="2191">
        <f t="shared" si="12"/>
        <v>0</v>
      </c>
      <c r="S886" s="2191">
        <v>0</v>
      </c>
      <c r="T886" s="2192">
        <f t="shared" si="13"/>
        <v>0</v>
      </c>
      <c r="AR886" s="2193" t="s">
        <v>2894</v>
      </c>
      <c r="AT886" s="2193" t="s">
        <v>3286</v>
      </c>
      <c r="AU886" s="2193" t="s">
        <v>134</v>
      </c>
      <c r="AY886" s="2056" t="s">
        <v>3285</v>
      </c>
      <c r="BE886" s="2194">
        <f t="shared" si="14"/>
        <v>0</v>
      </c>
      <c r="BF886" s="2194">
        <f t="shared" si="15"/>
        <v>0</v>
      </c>
      <c r="BG886" s="2194">
        <f t="shared" si="16"/>
        <v>0</v>
      </c>
      <c r="BH886" s="2194">
        <f t="shared" si="17"/>
        <v>0</v>
      </c>
      <c r="BI886" s="2194">
        <f t="shared" si="18"/>
        <v>0</v>
      </c>
      <c r="BJ886" s="2056" t="s">
        <v>134</v>
      </c>
      <c r="BK886" s="2194">
        <f t="shared" si="19"/>
        <v>0</v>
      </c>
      <c r="BL886" s="2056" t="s">
        <v>2894</v>
      </c>
      <c r="BM886" s="2193" t="s">
        <v>5267</v>
      </c>
    </row>
    <row r="887" spans="2:65" s="2070" customFormat="1" ht="16.5" customHeight="1">
      <c r="B887" s="2164"/>
      <c r="C887" s="4608" t="s">
        <v>2092</v>
      </c>
      <c r="D887" s="4608" t="s">
        <v>3286</v>
      </c>
      <c r="E887" s="4609" t="s">
        <v>5269</v>
      </c>
      <c r="F887" s="4610" t="s">
        <v>5270</v>
      </c>
      <c r="G887" s="4611" t="s">
        <v>155</v>
      </c>
      <c r="H887" s="4612">
        <v>1</v>
      </c>
      <c r="I887" s="4613"/>
      <c r="J887" s="4613">
        <f t="shared" si="10"/>
        <v>0</v>
      </c>
      <c r="K887" s="4610" t="s">
        <v>3146</v>
      </c>
      <c r="L887" s="2071"/>
      <c r="M887" s="2190" t="s">
        <v>3146</v>
      </c>
      <c r="N887" s="2163" t="s">
        <v>3181</v>
      </c>
      <c r="O887" s="2191">
        <v>0.25</v>
      </c>
      <c r="P887" s="2191">
        <f t="shared" si="11"/>
        <v>0.25</v>
      </c>
      <c r="Q887" s="2191">
        <v>0</v>
      </c>
      <c r="R887" s="2191">
        <f t="shared" si="12"/>
        <v>0</v>
      </c>
      <c r="S887" s="2191">
        <v>0</v>
      </c>
      <c r="T887" s="2192">
        <f t="shared" si="13"/>
        <v>0</v>
      </c>
      <c r="AR887" s="2193" t="s">
        <v>2894</v>
      </c>
      <c r="AT887" s="2193" t="s">
        <v>3286</v>
      </c>
      <c r="AU887" s="2193" t="s">
        <v>134</v>
      </c>
      <c r="AY887" s="2056" t="s">
        <v>3285</v>
      </c>
      <c r="BE887" s="2194">
        <f t="shared" si="14"/>
        <v>0</v>
      </c>
      <c r="BF887" s="2194">
        <f t="shared" si="15"/>
        <v>0</v>
      </c>
      <c r="BG887" s="2194">
        <f t="shared" si="16"/>
        <v>0</v>
      </c>
      <c r="BH887" s="2194">
        <f t="shared" si="17"/>
        <v>0</v>
      </c>
      <c r="BI887" s="2194">
        <f t="shared" si="18"/>
        <v>0</v>
      </c>
      <c r="BJ887" s="2056" t="s">
        <v>134</v>
      </c>
      <c r="BK887" s="2194">
        <f t="shared" si="19"/>
        <v>0</v>
      </c>
      <c r="BL887" s="2056" t="s">
        <v>2894</v>
      </c>
      <c r="BM887" s="2193" t="s">
        <v>5271</v>
      </c>
    </row>
    <row r="888" spans="2:65" s="2070" customFormat="1" ht="16.5" customHeight="1">
      <c r="B888" s="2164"/>
      <c r="C888" s="4608" t="s">
        <v>4268</v>
      </c>
      <c r="D888" s="4608" t="s">
        <v>3286</v>
      </c>
      <c r="E888" s="4609" t="s">
        <v>5273</v>
      </c>
      <c r="F888" s="4610" t="s">
        <v>5274</v>
      </c>
      <c r="G888" s="4611" t="s">
        <v>155</v>
      </c>
      <c r="H888" s="4612">
        <v>1</v>
      </c>
      <c r="I888" s="4613"/>
      <c r="J888" s="4613">
        <f t="shared" si="10"/>
        <v>0</v>
      </c>
      <c r="K888" s="4610" t="s">
        <v>3146</v>
      </c>
      <c r="L888" s="2071"/>
      <c r="M888" s="2190" t="s">
        <v>3146</v>
      </c>
      <c r="N888" s="2163" t="s">
        <v>3181</v>
      </c>
      <c r="O888" s="2191">
        <v>0.25</v>
      </c>
      <c r="P888" s="2191">
        <f t="shared" si="11"/>
        <v>0.25</v>
      </c>
      <c r="Q888" s="2191">
        <v>0</v>
      </c>
      <c r="R888" s="2191">
        <f t="shared" si="12"/>
        <v>0</v>
      </c>
      <c r="S888" s="2191">
        <v>0</v>
      </c>
      <c r="T888" s="2192">
        <f t="shared" si="13"/>
        <v>0</v>
      </c>
      <c r="AR888" s="2193" t="s">
        <v>2894</v>
      </c>
      <c r="AT888" s="2193" t="s">
        <v>3286</v>
      </c>
      <c r="AU888" s="2193" t="s">
        <v>134</v>
      </c>
      <c r="AY888" s="2056" t="s">
        <v>3285</v>
      </c>
      <c r="BE888" s="2194">
        <f t="shared" si="14"/>
        <v>0</v>
      </c>
      <c r="BF888" s="2194">
        <f t="shared" si="15"/>
        <v>0</v>
      </c>
      <c r="BG888" s="2194">
        <f t="shared" si="16"/>
        <v>0</v>
      </c>
      <c r="BH888" s="2194">
        <f t="shared" si="17"/>
        <v>0</v>
      </c>
      <c r="BI888" s="2194">
        <f t="shared" si="18"/>
        <v>0</v>
      </c>
      <c r="BJ888" s="2056" t="s">
        <v>134</v>
      </c>
      <c r="BK888" s="2194">
        <f t="shared" si="19"/>
        <v>0</v>
      </c>
      <c r="BL888" s="2056" t="s">
        <v>2894</v>
      </c>
      <c r="BM888" s="2193" t="s">
        <v>5275</v>
      </c>
    </row>
    <row r="889" spans="2:65" s="2070" customFormat="1" ht="16.5" customHeight="1">
      <c r="B889" s="2164"/>
      <c r="C889" s="4608" t="s">
        <v>4272</v>
      </c>
      <c r="D889" s="4608" t="s">
        <v>3286</v>
      </c>
      <c r="E889" s="4609" t="s">
        <v>5277</v>
      </c>
      <c r="F889" s="4610" t="s">
        <v>5278</v>
      </c>
      <c r="G889" s="4611" t="s">
        <v>155</v>
      </c>
      <c r="H889" s="4612">
        <v>1</v>
      </c>
      <c r="I889" s="4613"/>
      <c r="J889" s="4613">
        <f t="shared" si="10"/>
        <v>0</v>
      </c>
      <c r="K889" s="4610" t="s">
        <v>3146</v>
      </c>
      <c r="L889" s="2071"/>
      <c r="M889" s="2190" t="s">
        <v>3146</v>
      </c>
      <c r="N889" s="2163" t="s">
        <v>3181</v>
      </c>
      <c r="O889" s="2191">
        <v>0.25</v>
      </c>
      <c r="P889" s="2191">
        <f t="shared" si="11"/>
        <v>0.25</v>
      </c>
      <c r="Q889" s="2191">
        <v>0</v>
      </c>
      <c r="R889" s="2191">
        <f t="shared" si="12"/>
        <v>0</v>
      </c>
      <c r="S889" s="2191">
        <v>0</v>
      </c>
      <c r="T889" s="2192">
        <f t="shared" si="13"/>
        <v>0</v>
      </c>
      <c r="AR889" s="2193" t="s">
        <v>2894</v>
      </c>
      <c r="AT889" s="2193" t="s">
        <v>3286</v>
      </c>
      <c r="AU889" s="2193" t="s">
        <v>134</v>
      </c>
      <c r="AY889" s="2056" t="s">
        <v>3285</v>
      </c>
      <c r="BE889" s="2194">
        <f t="shared" si="14"/>
        <v>0</v>
      </c>
      <c r="BF889" s="2194">
        <f t="shared" si="15"/>
        <v>0</v>
      </c>
      <c r="BG889" s="2194">
        <f t="shared" si="16"/>
        <v>0</v>
      </c>
      <c r="BH889" s="2194">
        <f t="shared" si="17"/>
        <v>0</v>
      </c>
      <c r="BI889" s="2194">
        <f t="shared" si="18"/>
        <v>0</v>
      </c>
      <c r="BJ889" s="2056" t="s">
        <v>134</v>
      </c>
      <c r="BK889" s="2194">
        <f t="shared" si="19"/>
        <v>0</v>
      </c>
      <c r="BL889" s="2056" t="s">
        <v>2894</v>
      </c>
      <c r="BM889" s="2193" t="s">
        <v>5279</v>
      </c>
    </row>
    <row r="890" spans="2:65" s="2070" customFormat="1" ht="16.5" customHeight="1">
      <c r="B890" s="2164"/>
      <c r="C890" s="4608" t="s">
        <v>4276</v>
      </c>
      <c r="D890" s="4608" t="s">
        <v>3286</v>
      </c>
      <c r="E890" s="4609" t="s">
        <v>5281</v>
      </c>
      <c r="F890" s="4610" t="s">
        <v>5282</v>
      </c>
      <c r="G890" s="4611" t="s">
        <v>155</v>
      </c>
      <c r="H890" s="4612">
        <v>1</v>
      </c>
      <c r="I890" s="4613"/>
      <c r="J890" s="4613">
        <f t="shared" si="10"/>
        <v>0</v>
      </c>
      <c r="K890" s="4610" t="s">
        <v>3146</v>
      </c>
      <c r="L890" s="2071"/>
      <c r="M890" s="2190" t="s">
        <v>3146</v>
      </c>
      <c r="N890" s="2163" t="s">
        <v>3181</v>
      </c>
      <c r="O890" s="2191">
        <v>0.25</v>
      </c>
      <c r="P890" s="2191">
        <f t="shared" si="11"/>
        <v>0.25</v>
      </c>
      <c r="Q890" s="2191">
        <v>0</v>
      </c>
      <c r="R890" s="2191">
        <f t="shared" si="12"/>
        <v>0</v>
      </c>
      <c r="S890" s="2191">
        <v>0</v>
      </c>
      <c r="T890" s="2192">
        <f t="shared" si="13"/>
        <v>0</v>
      </c>
      <c r="AR890" s="2193" t="s">
        <v>2894</v>
      </c>
      <c r="AT890" s="2193" t="s">
        <v>3286</v>
      </c>
      <c r="AU890" s="2193" t="s">
        <v>134</v>
      </c>
      <c r="AY890" s="2056" t="s">
        <v>3285</v>
      </c>
      <c r="BE890" s="2194">
        <f t="shared" si="14"/>
        <v>0</v>
      </c>
      <c r="BF890" s="2194">
        <f t="shared" si="15"/>
        <v>0</v>
      </c>
      <c r="BG890" s="2194">
        <f t="shared" si="16"/>
        <v>0</v>
      </c>
      <c r="BH890" s="2194">
        <f t="shared" si="17"/>
        <v>0</v>
      </c>
      <c r="BI890" s="2194">
        <f t="shared" si="18"/>
        <v>0</v>
      </c>
      <c r="BJ890" s="2056" t="s">
        <v>134</v>
      </c>
      <c r="BK890" s="2194">
        <f t="shared" si="19"/>
        <v>0</v>
      </c>
      <c r="BL890" s="2056" t="s">
        <v>2894</v>
      </c>
      <c r="BM890" s="2193" t="s">
        <v>5283</v>
      </c>
    </row>
    <row r="891" spans="2:65" s="2070" customFormat="1" ht="16.5" customHeight="1">
      <c r="B891" s="2164"/>
      <c r="C891" s="4608" t="s">
        <v>4280</v>
      </c>
      <c r="D891" s="4608" t="s">
        <v>3286</v>
      </c>
      <c r="E891" s="4609" t="s">
        <v>5285</v>
      </c>
      <c r="F891" s="4610" t="s">
        <v>5286</v>
      </c>
      <c r="G891" s="4611" t="s">
        <v>155</v>
      </c>
      <c r="H891" s="4612">
        <v>1</v>
      </c>
      <c r="I891" s="4613"/>
      <c r="J891" s="4613">
        <f t="shared" si="10"/>
        <v>0</v>
      </c>
      <c r="K891" s="4610" t="s">
        <v>3146</v>
      </c>
      <c r="L891" s="2071"/>
      <c r="M891" s="2190" t="s">
        <v>3146</v>
      </c>
      <c r="N891" s="2163" t="s">
        <v>3181</v>
      </c>
      <c r="O891" s="2191">
        <v>0.25</v>
      </c>
      <c r="P891" s="2191">
        <f t="shared" si="11"/>
        <v>0.25</v>
      </c>
      <c r="Q891" s="2191">
        <v>0</v>
      </c>
      <c r="R891" s="2191">
        <f t="shared" si="12"/>
        <v>0</v>
      </c>
      <c r="S891" s="2191">
        <v>0</v>
      </c>
      <c r="T891" s="2192">
        <f t="shared" si="13"/>
        <v>0</v>
      </c>
      <c r="AR891" s="2193" t="s">
        <v>2894</v>
      </c>
      <c r="AT891" s="2193" t="s">
        <v>3286</v>
      </c>
      <c r="AU891" s="2193" t="s">
        <v>134</v>
      </c>
      <c r="AY891" s="2056" t="s">
        <v>3285</v>
      </c>
      <c r="BE891" s="2194">
        <f t="shared" si="14"/>
        <v>0</v>
      </c>
      <c r="BF891" s="2194">
        <f t="shared" si="15"/>
        <v>0</v>
      </c>
      <c r="BG891" s="2194">
        <f t="shared" si="16"/>
        <v>0</v>
      </c>
      <c r="BH891" s="2194">
        <f t="shared" si="17"/>
        <v>0</v>
      </c>
      <c r="BI891" s="2194">
        <f t="shared" si="18"/>
        <v>0</v>
      </c>
      <c r="BJ891" s="2056" t="s">
        <v>134</v>
      </c>
      <c r="BK891" s="2194">
        <f t="shared" si="19"/>
        <v>0</v>
      </c>
      <c r="BL891" s="2056" t="s">
        <v>2894</v>
      </c>
      <c r="BM891" s="2193" t="s">
        <v>5287</v>
      </c>
    </row>
    <row r="892" spans="2:65" s="2070" customFormat="1" ht="16.5" customHeight="1">
      <c r="B892" s="2164"/>
      <c r="C892" s="4608" t="s">
        <v>4284</v>
      </c>
      <c r="D892" s="4608" t="s">
        <v>3286</v>
      </c>
      <c r="E892" s="4609" t="s">
        <v>5289</v>
      </c>
      <c r="F892" s="4610" t="s">
        <v>5290</v>
      </c>
      <c r="G892" s="4611" t="s">
        <v>155</v>
      </c>
      <c r="H892" s="4612">
        <v>1</v>
      </c>
      <c r="I892" s="4613"/>
      <c r="J892" s="4613">
        <f t="shared" si="10"/>
        <v>0</v>
      </c>
      <c r="K892" s="4610" t="s">
        <v>3146</v>
      </c>
      <c r="L892" s="2071"/>
      <c r="M892" s="2190" t="s">
        <v>3146</v>
      </c>
      <c r="N892" s="2163" t="s">
        <v>3181</v>
      </c>
      <c r="O892" s="2191">
        <v>0.25</v>
      </c>
      <c r="P892" s="2191">
        <f t="shared" si="11"/>
        <v>0.25</v>
      </c>
      <c r="Q892" s="2191">
        <v>0</v>
      </c>
      <c r="R892" s="2191">
        <f t="shared" si="12"/>
        <v>0</v>
      </c>
      <c r="S892" s="2191">
        <v>0</v>
      </c>
      <c r="T892" s="2192">
        <f t="shared" si="13"/>
        <v>0</v>
      </c>
      <c r="AR892" s="2193" t="s">
        <v>2894</v>
      </c>
      <c r="AT892" s="2193" t="s">
        <v>3286</v>
      </c>
      <c r="AU892" s="2193" t="s">
        <v>134</v>
      </c>
      <c r="AY892" s="2056" t="s">
        <v>3285</v>
      </c>
      <c r="BE892" s="2194">
        <f t="shared" si="14"/>
        <v>0</v>
      </c>
      <c r="BF892" s="2194">
        <f t="shared" si="15"/>
        <v>0</v>
      </c>
      <c r="BG892" s="2194">
        <f t="shared" si="16"/>
        <v>0</v>
      </c>
      <c r="BH892" s="2194">
        <f t="shared" si="17"/>
        <v>0</v>
      </c>
      <c r="BI892" s="2194">
        <f t="shared" si="18"/>
        <v>0</v>
      </c>
      <c r="BJ892" s="2056" t="s">
        <v>134</v>
      </c>
      <c r="BK892" s="2194">
        <f t="shared" si="19"/>
        <v>0</v>
      </c>
      <c r="BL892" s="2056" t="s">
        <v>2894</v>
      </c>
      <c r="BM892" s="2193" t="s">
        <v>5291</v>
      </c>
    </row>
    <row r="893" spans="2:65" s="2070" customFormat="1" ht="16.5" customHeight="1">
      <c r="B893" s="2164"/>
      <c r="C893" s="4608" t="s">
        <v>4290</v>
      </c>
      <c r="D893" s="4608" t="s">
        <v>3286</v>
      </c>
      <c r="E893" s="4609" t="s">
        <v>5292</v>
      </c>
      <c r="F893" s="4610" t="s">
        <v>5293</v>
      </c>
      <c r="G893" s="4611" t="s">
        <v>155</v>
      </c>
      <c r="H893" s="4612">
        <v>1</v>
      </c>
      <c r="I893" s="4613"/>
      <c r="J893" s="4613">
        <f t="shared" si="10"/>
        <v>0</v>
      </c>
      <c r="K893" s="4610" t="s">
        <v>3146</v>
      </c>
      <c r="L893" s="2071"/>
      <c r="M893" s="2190" t="s">
        <v>3146</v>
      </c>
      <c r="N893" s="2163" t="s">
        <v>3181</v>
      </c>
      <c r="O893" s="2191">
        <v>1.47</v>
      </c>
      <c r="P893" s="2191">
        <f t="shared" si="11"/>
        <v>1.47</v>
      </c>
      <c r="Q893" s="2191">
        <v>0</v>
      </c>
      <c r="R893" s="2191">
        <f t="shared" si="12"/>
        <v>0</v>
      </c>
      <c r="S893" s="2191">
        <v>0</v>
      </c>
      <c r="T893" s="2192">
        <f t="shared" si="13"/>
        <v>0</v>
      </c>
      <c r="AR893" s="2193" t="s">
        <v>2894</v>
      </c>
      <c r="AT893" s="2193" t="s">
        <v>3286</v>
      </c>
      <c r="AU893" s="2193" t="s">
        <v>134</v>
      </c>
      <c r="AY893" s="2056" t="s">
        <v>3285</v>
      </c>
      <c r="BE893" s="2194">
        <f t="shared" si="14"/>
        <v>0</v>
      </c>
      <c r="BF893" s="2194">
        <f t="shared" si="15"/>
        <v>0</v>
      </c>
      <c r="BG893" s="2194">
        <f t="shared" si="16"/>
        <v>0</v>
      </c>
      <c r="BH893" s="2194">
        <f t="shared" si="17"/>
        <v>0</v>
      </c>
      <c r="BI893" s="2194">
        <f t="shared" si="18"/>
        <v>0</v>
      </c>
      <c r="BJ893" s="2056" t="s">
        <v>134</v>
      </c>
      <c r="BK893" s="2194">
        <f t="shared" si="19"/>
        <v>0</v>
      </c>
      <c r="BL893" s="2056" t="s">
        <v>2894</v>
      </c>
      <c r="BM893" s="2193" t="s">
        <v>5294</v>
      </c>
    </row>
    <row r="894" spans="2:65" s="2209" customFormat="1">
      <c r="B894" s="2210"/>
      <c r="D894" s="2197" t="s">
        <v>3305</v>
      </c>
      <c r="E894" s="2211" t="s">
        <v>3146</v>
      </c>
      <c r="F894" s="2212" t="s">
        <v>5295</v>
      </c>
      <c r="H894" s="2213">
        <v>1</v>
      </c>
      <c r="L894" s="2210"/>
      <c r="M894" s="2214"/>
      <c r="T894" s="2215"/>
      <c r="AT894" s="2211" t="s">
        <v>3305</v>
      </c>
      <c r="AU894" s="2211" t="s">
        <v>134</v>
      </c>
      <c r="AV894" s="2209" t="s">
        <v>134</v>
      </c>
      <c r="AW894" s="2209" t="s">
        <v>3171</v>
      </c>
      <c r="AX894" s="2209" t="s">
        <v>3213</v>
      </c>
      <c r="AY894" s="2211" t="s">
        <v>3285</v>
      </c>
    </row>
    <row r="895" spans="2:65" s="2216" customFormat="1">
      <c r="B895" s="2217"/>
      <c r="D895" s="2197" t="s">
        <v>3305</v>
      </c>
      <c r="E895" s="2218" t="s">
        <v>3146</v>
      </c>
      <c r="F895" s="2219" t="s">
        <v>3320</v>
      </c>
      <c r="H895" s="2220">
        <v>1</v>
      </c>
      <c r="L895" s="2217"/>
      <c r="M895" s="2221"/>
      <c r="T895" s="2222"/>
      <c r="AT895" s="2218" t="s">
        <v>3305</v>
      </c>
      <c r="AU895" s="2218" t="s">
        <v>134</v>
      </c>
      <c r="AV895" s="2216" t="s">
        <v>856</v>
      </c>
      <c r="AW895" s="2216" t="s">
        <v>3171</v>
      </c>
      <c r="AX895" s="2216" t="s">
        <v>133</v>
      </c>
      <c r="AY895" s="2218" t="s">
        <v>3285</v>
      </c>
    </row>
    <row r="896" spans="2:65" s="2070" customFormat="1" ht="33" customHeight="1">
      <c r="B896" s="2164"/>
      <c r="C896" s="4614" t="s">
        <v>4294</v>
      </c>
      <c r="D896" s="4614" t="s">
        <v>135</v>
      </c>
      <c r="E896" s="4615" t="s">
        <v>5296</v>
      </c>
      <c r="F896" s="4616" t="s">
        <v>5297</v>
      </c>
      <c r="G896" s="4617" t="s">
        <v>155</v>
      </c>
      <c r="H896" s="4618">
        <v>1</v>
      </c>
      <c r="I896" s="4619"/>
      <c r="J896" s="4619">
        <f>ROUND(I896*H896,2)</f>
        <v>0</v>
      </c>
      <c r="K896" s="4616" t="s">
        <v>3146</v>
      </c>
      <c r="L896" s="2223"/>
      <c r="M896" s="2224" t="s">
        <v>3146</v>
      </c>
      <c r="N896" s="2225" t="s">
        <v>3181</v>
      </c>
      <c r="O896" s="2191">
        <v>0</v>
      </c>
      <c r="P896" s="2191">
        <f>O896*H896</f>
        <v>0</v>
      </c>
      <c r="Q896" s="2191">
        <v>3.2399999999999998E-2</v>
      </c>
      <c r="R896" s="2191">
        <f>Q896*H896</f>
        <v>3.2399999999999998E-2</v>
      </c>
      <c r="S896" s="2191">
        <v>0</v>
      </c>
      <c r="T896" s="2192">
        <f>S896*H896</f>
        <v>0</v>
      </c>
      <c r="AR896" s="2193" t="s">
        <v>3415</v>
      </c>
      <c r="AT896" s="2193" t="s">
        <v>135</v>
      </c>
      <c r="AU896" s="2193" t="s">
        <v>134</v>
      </c>
      <c r="AY896" s="2056" t="s">
        <v>3285</v>
      </c>
      <c r="BE896" s="2194">
        <f>IF(N896="základní",J896,0)</f>
        <v>0</v>
      </c>
      <c r="BF896" s="2194">
        <f>IF(N896="snížená",J896,0)</f>
        <v>0</v>
      </c>
      <c r="BG896" s="2194">
        <f>IF(N896="zákl. přenesená",J896,0)</f>
        <v>0</v>
      </c>
      <c r="BH896" s="2194">
        <f>IF(N896="sníž. přenesená",J896,0)</f>
        <v>0</v>
      </c>
      <c r="BI896" s="2194">
        <f>IF(N896="nulová",J896,0)</f>
        <v>0</v>
      </c>
      <c r="BJ896" s="2056" t="s">
        <v>134</v>
      </c>
      <c r="BK896" s="2194">
        <f>ROUND(I896*H896,2)</f>
        <v>0</v>
      </c>
      <c r="BL896" s="2056" t="s">
        <v>2894</v>
      </c>
      <c r="BM896" s="2193" t="s">
        <v>5298</v>
      </c>
    </row>
    <row r="897" spans="2:65" s="2209" customFormat="1">
      <c r="B897" s="2210"/>
      <c r="D897" s="2197" t="s">
        <v>3305</v>
      </c>
      <c r="E897" s="2211" t="s">
        <v>3146</v>
      </c>
      <c r="F897" s="2212" t="s">
        <v>5295</v>
      </c>
      <c r="H897" s="2213">
        <v>1</v>
      </c>
      <c r="L897" s="2210"/>
      <c r="M897" s="2214"/>
      <c r="T897" s="2215"/>
      <c r="AT897" s="2211" t="s">
        <v>3305</v>
      </c>
      <c r="AU897" s="2211" t="s">
        <v>134</v>
      </c>
      <c r="AV897" s="2209" t="s">
        <v>134</v>
      </c>
      <c r="AW897" s="2209" t="s">
        <v>3171</v>
      </c>
      <c r="AX897" s="2209" t="s">
        <v>133</v>
      </c>
      <c r="AY897" s="2211" t="s">
        <v>3285</v>
      </c>
    </row>
    <row r="898" spans="2:65" s="2070" customFormat="1" ht="24.15" customHeight="1">
      <c r="B898" s="2164"/>
      <c r="C898" s="4608" t="s">
        <v>4298</v>
      </c>
      <c r="D898" s="4608" t="s">
        <v>3286</v>
      </c>
      <c r="E898" s="4609" t="s">
        <v>11406</v>
      </c>
      <c r="F898" s="4610" t="s">
        <v>11407</v>
      </c>
      <c r="G898" s="4611" t="s">
        <v>302</v>
      </c>
      <c r="H898" s="4612">
        <v>6.8479999999999999</v>
      </c>
      <c r="I898" s="4613"/>
      <c r="J898" s="4613">
        <f>ROUND(I898*H898,2)</f>
        <v>0</v>
      </c>
      <c r="K898" s="4610" t="s">
        <v>142</v>
      </c>
      <c r="L898" s="2071"/>
      <c r="M898" s="2190" t="s">
        <v>3146</v>
      </c>
      <c r="N898" s="2163" t="s">
        <v>3181</v>
      </c>
      <c r="O898" s="2191">
        <v>2.4470000000000001</v>
      </c>
      <c r="P898" s="2191">
        <f>O898*H898</f>
        <v>16.757055999999999</v>
      </c>
      <c r="Q898" s="2191">
        <v>0</v>
      </c>
      <c r="R898" s="2191">
        <f>Q898*H898</f>
        <v>0</v>
      </c>
      <c r="S898" s="2191">
        <v>0</v>
      </c>
      <c r="T898" s="2192">
        <f>S898*H898</f>
        <v>0</v>
      </c>
      <c r="AR898" s="2193" t="s">
        <v>2894</v>
      </c>
      <c r="AT898" s="2193" t="s">
        <v>3286</v>
      </c>
      <c r="AU898" s="2193" t="s">
        <v>134</v>
      </c>
      <c r="AY898" s="2056" t="s">
        <v>3285</v>
      </c>
      <c r="BE898" s="2194">
        <f>IF(N898="základní",J898,0)</f>
        <v>0</v>
      </c>
      <c r="BF898" s="2194">
        <f>IF(N898="snížená",J898,0)</f>
        <v>0</v>
      </c>
      <c r="BG898" s="2194">
        <f>IF(N898="zákl. přenesená",J898,0)</f>
        <v>0</v>
      </c>
      <c r="BH898" s="2194">
        <f>IF(N898="sníž. přenesená",J898,0)</f>
        <v>0</v>
      </c>
      <c r="BI898" s="2194">
        <f>IF(N898="nulová",J898,0)</f>
        <v>0</v>
      </c>
      <c r="BJ898" s="2056" t="s">
        <v>134</v>
      </c>
      <c r="BK898" s="2194">
        <f>ROUND(I898*H898,2)</f>
        <v>0</v>
      </c>
      <c r="BL898" s="2056" t="s">
        <v>2894</v>
      </c>
      <c r="BM898" s="2193" t="s">
        <v>11408</v>
      </c>
    </row>
    <row r="899" spans="2:65" s="2070" customFormat="1" ht="24.15" customHeight="1">
      <c r="B899" s="2164"/>
      <c r="C899" s="4608" t="s">
        <v>4302</v>
      </c>
      <c r="D899" s="4608" t="s">
        <v>3286</v>
      </c>
      <c r="E899" s="4609" t="s">
        <v>11409</v>
      </c>
      <c r="F899" s="4610" t="s">
        <v>11410</v>
      </c>
      <c r="G899" s="4611" t="s">
        <v>302</v>
      </c>
      <c r="H899" s="4612">
        <v>6.8479999999999999</v>
      </c>
      <c r="I899" s="4613"/>
      <c r="J899" s="4613">
        <f>ROUND(I899*H899,2)</f>
        <v>0</v>
      </c>
      <c r="K899" s="4610" t="s">
        <v>142</v>
      </c>
      <c r="L899" s="2071"/>
      <c r="M899" s="2190" t="s">
        <v>3146</v>
      </c>
      <c r="N899" s="2163" t="s">
        <v>3181</v>
      </c>
      <c r="O899" s="2191">
        <v>1.45</v>
      </c>
      <c r="P899" s="2191">
        <f>O899*H899</f>
        <v>9.9295999999999989</v>
      </c>
      <c r="Q899" s="2191">
        <v>0</v>
      </c>
      <c r="R899" s="2191">
        <f>Q899*H899</f>
        <v>0</v>
      </c>
      <c r="S899" s="2191">
        <v>0</v>
      </c>
      <c r="T899" s="2192">
        <f>S899*H899</f>
        <v>0</v>
      </c>
      <c r="AR899" s="2193" t="s">
        <v>2894</v>
      </c>
      <c r="AT899" s="2193" t="s">
        <v>3286</v>
      </c>
      <c r="AU899" s="2193" t="s">
        <v>134</v>
      </c>
      <c r="AY899" s="2056" t="s">
        <v>3285</v>
      </c>
      <c r="BE899" s="2194">
        <f>IF(N899="základní",J899,0)</f>
        <v>0</v>
      </c>
      <c r="BF899" s="2194">
        <f>IF(N899="snížená",J899,0)</f>
        <v>0</v>
      </c>
      <c r="BG899" s="2194">
        <f>IF(N899="zákl. přenesená",J899,0)</f>
        <v>0</v>
      </c>
      <c r="BH899" s="2194">
        <f>IF(N899="sníž. přenesená",J899,0)</f>
        <v>0</v>
      </c>
      <c r="BI899" s="2194">
        <f>IF(N899="nulová",J899,0)</f>
        <v>0</v>
      </c>
      <c r="BJ899" s="2056" t="s">
        <v>134</v>
      </c>
      <c r="BK899" s="2194">
        <f>ROUND(I899*H899,2)</f>
        <v>0</v>
      </c>
      <c r="BL899" s="2056" t="s">
        <v>2894</v>
      </c>
      <c r="BM899" s="2193" t="s">
        <v>11411</v>
      </c>
    </row>
    <row r="900" spans="2:65" s="2178" customFormat="1" ht="22.95" customHeight="1">
      <c r="B900" s="2179"/>
      <c r="D900" s="2180" t="s">
        <v>3212</v>
      </c>
      <c r="E900" s="2188" t="s">
        <v>2823</v>
      </c>
      <c r="F900" s="2188" t="s">
        <v>2822</v>
      </c>
      <c r="J900" s="2189">
        <f>BK900</f>
        <v>0</v>
      </c>
      <c r="L900" s="2179"/>
      <c r="M900" s="2183"/>
      <c r="P900" s="2184">
        <f>SUM(P901:P1604)</f>
        <v>2377.8057740000008</v>
      </c>
      <c r="R900" s="2184">
        <f>SUM(R901:R1604)</f>
        <v>29.24509664</v>
      </c>
      <c r="T900" s="2185">
        <f>SUM(T901:T1604)</f>
        <v>0</v>
      </c>
      <c r="AR900" s="2180" t="s">
        <v>134</v>
      </c>
      <c r="AT900" s="2186" t="s">
        <v>3212</v>
      </c>
      <c r="AU900" s="2186" t="s">
        <v>133</v>
      </c>
      <c r="AY900" s="2180" t="s">
        <v>3285</v>
      </c>
      <c r="BK900" s="2187">
        <f>SUM(BK901:BK1604)</f>
        <v>0</v>
      </c>
    </row>
    <row r="901" spans="2:65" s="2070" customFormat="1" ht="21.75" customHeight="1">
      <c r="B901" s="2164"/>
      <c r="C901" s="4608" t="s">
        <v>2724</v>
      </c>
      <c r="D901" s="4608" t="s">
        <v>3286</v>
      </c>
      <c r="E901" s="4609" t="s">
        <v>5314</v>
      </c>
      <c r="F901" s="4610" t="s">
        <v>5315</v>
      </c>
      <c r="G901" s="4611" t="s">
        <v>611</v>
      </c>
      <c r="H901" s="4612">
        <v>210</v>
      </c>
      <c r="I901" s="4613"/>
      <c r="J901" s="4613">
        <f>ROUND(I901*H901,2)</f>
        <v>0</v>
      </c>
      <c r="K901" s="4610" t="s">
        <v>3146</v>
      </c>
      <c r="L901" s="2071"/>
      <c r="M901" s="2190" t="s">
        <v>3146</v>
      </c>
      <c r="N901" s="2163" t="s">
        <v>3181</v>
      </c>
      <c r="O901" s="2191">
        <v>0</v>
      </c>
      <c r="P901" s="2191">
        <f>O901*H901</f>
        <v>0</v>
      </c>
      <c r="Q901" s="2191">
        <v>0</v>
      </c>
      <c r="R901" s="2191">
        <f>Q901*H901</f>
        <v>0</v>
      </c>
      <c r="S901" s="2191">
        <v>0</v>
      </c>
      <c r="T901" s="2192">
        <f>S901*H901</f>
        <v>0</v>
      </c>
      <c r="AR901" s="2193" t="s">
        <v>2894</v>
      </c>
      <c r="AT901" s="2193" t="s">
        <v>3286</v>
      </c>
      <c r="AU901" s="2193" t="s">
        <v>134</v>
      </c>
      <c r="AY901" s="2056" t="s">
        <v>3285</v>
      </c>
      <c r="BE901" s="2194">
        <f>IF(N901="základní",J901,0)</f>
        <v>0</v>
      </c>
      <c r="BF901" s="2194">
        <f>IF(N901="snížená",J901,0)</f>
        <v>0</v>
      </c>
      <c r="BG901" s="2194">
        <f>IF(N901="zákl. přenesená",J901,0)</f>
        <v>0</v>
      </c>
      <c r="BH901" s="2194">
        <f>IF(N901="sníž. přenesená",J901,0)</f>
        <v>0</v>
      </c>
      <c r="BI901" s="2194">
        <f>IF(N901="nulová",J901,0)</f>
        <v>0</v>
      </c>
      <c r="BJ901" s="2056" t="s">
        <v>134</v>
      </c>
      <c r="BK901" s="2194">
        <f>ROUND(I901*H901,2)</f>
        <v>0</v>
      </c>
      <c r="BL901" s="2056" t="s">
        <v>2894</v>
      </c>
      <c r="BM901" s="2193" t="s">
        <v>5316</v>
      </c>
    </row>
    <row r="902" spans="2:65" s="2209" customFormat="1">
      <c r="B902" s="2210"/>
      <c r="D902" s="2197" t="s">
        <v>3305</v>
      </c>
      <c r="E902" s="2211" t="s">
        <v>3146</v>
      </c>
      <c r="F902" s="2212" t="s">
        <v>5317</v>
      </c>
      <c r="H902" s="2213">
        <v>210</v>
      </c>
      <c r="L902" s="2210"/>
      <c r="M902" s="2214"/>
      <c r="T902" s="2215"/>
      <c r="AT902" s="2211" t="s">
        <v>3305</v>
      </c>
      <c r="AU902" s="2211" t="s">
        <v>134</v>
      </c>
      <c r="AV902" s="2209" t="s">
        <v>134</v>
      </c>
      <c r="AW902" s="2209" t="s">
        <v>3171</v>
      </c>
      <c r="AX902" s="2209" t="s">
        <v>133</v>
      </c>
      <c r="AY902" s="2211" t="s">
        <v>3285</v>
      </c>
    </row>
    <row r="903" spans="2:65" s="2070" customFormat="1" ht="24.15" customHeight="1">
      <c r="B903" s="2164"/>
      <c r="C903" s="4608" t="s">
        <v>5828</v>
      </c>
      <c r="D903" s="4608" t="s">
        <v>3286</v>
      </c>
      <c r="E903" s="4609" t="s">
        <v>5318</v>
      </c>
      <c r="F903" s="4610" t="s">
        <v>5319</v>
      </c>
      <c r="G903" s="4611" t="s">
        <v>141</v>
      </c>
      <c r="H903" s="4612">
        <v>12</v>
      </c>
      <c r="I903" s="4613"/>
      <c r="J903" s="4613">
        <f>ROUND(I903*H903,2)</f>
        <v>0</v>
      </c>
      <c r="K903" s="4610" t="s">
        <v>142</v>
      </c>
      <c r="L903" s="2071"/>
      <c r="M903" s="2190" t="s">
        <v>3146</v>
      </c>
      <c r="N903" s="2163" t="s">
        <v>3181</v>
      </c>
      <c r="O903" s="2191">
        <v>0.72599999999999998</v>
      </c>
      <c r="P903" s="2191">
        <f>O903*H903</f>
        <v>8.7119999999999997</v>
      </c>
      <c r="Q903" s="2191">
        <v>3.0000000000000001E-5</v>
      </c>
      <c r="R903" s="2191">
        <f>Q903*H903</f>
        <v>3.6000000000000002E-4</v>
      </c>
      <c r="S903" s="2191">
        <v>0</v>
      </c>
      <c r="T903" s="2192">
        <f>S903*H903</f>
        <v>0</v>
      </c>
      <c r="AR903" s="2193" t="s">
        <v>2894</v>
      </c>
      <c r="AT903" s="2193" t="s">
        <v>3286</v>
      </c>
      <c r="AU903" s="2193" t="s">
        <v>134</v>
      </c>
      <c r="AY903" s="2056" t="s">
        <v>3285</v>
      </c>
      <c r="BE903" s="2194">
        <f>IF(N903="základní",J903,0)</f>
        <v>0</v>
      </c>
      <c r="BF903" s="2194">
        <f>IF(N903="snížená",J903,0)</f>
        <v>0</v>
      </c>
      <c r="BG903" s="2194">
        <f>IF(N903="zákl. přenesená",J903,0)</f>
        <v>0</v>
      </c>
      <c r="BH903" s="2194">
        <f>IF(N903="sníž. přenesená",J903,0)</f>
        <v>0</v>
      </c>
      <c r="BI903" s="2194">
        <f>IF(N903="nulová",J903,0)</f>
        <v>0</v>
      </c>
      <c r="BJ903" s="2056" t="s">
        <v>134</v>
      </c>
      <c r="BK903" s="2194">
        <f>ROUND(I903*H903,2)</f>
        <v>0</v>
      </c>
      <c r="BL903" s="2056" t="s">
        <v>2894</v>
      </c>
      <c r="BM903" s="2193" t="s">
        <v>5320</v>
      </c>
    </row>
    <row r="904" spans="2:65" s="2070" customFormat="1" ht="21.75" customHeight="1">
      <c r="B904" s="2164"/>
      <c r="C904" s="4614" t="s">
        <v>5832</v>
      </c>
      <c r="D904" s="4614" t="s">
        <v>135</v>
      </c>
      <c r="E904" s="4615" t="s">
        <v>5321</v>
      </c>
      <c r="F904" s="4616" t="s">
        <v>5322</v>
      </c>
      <c r="G904" s="4617" t="s">
        <v>611</v>
      </c>
      <c r="H904" s="4618">
        <v>3</v>
      </c>
      <c r="I904" s="4619"/>
      <c r="J904" s="4619">
        <f>ROUND(I904*H904,2)</f>
        <v>0</v>
      </c>
      <c r="K904" s="4616" t="s">
        <v>142</v>
      </c>
      <c r="L904" s="2223"/>
      <c r="M904" s="2224" t="s">
        <v>3146</v>
      </c>
      <c r="N904" s="2225" t="s">
        <v>3181</v>
      </c>
      <c r="O904" s="2191">
        <v>0</v>
      </c>
      <c r="P904" s="2191">
        <f>O904*H904</f>
        <v>0</v>
      </c>
      <c r="Q904" s="2191">
        <v>7.4999999999999997E-3</v>
      </c>
      <c r="R904" s="2191">
        <f>Q904*H904</f>
        <v>2.2499999999999999E-2</v>
      </c>
      <c r="S904" s="2191">
        <v>0</v>
      </c>
      <c r="T904" s="2192">
        <f>S904*H904</f>
        <v>0</v>
      </c>
      <c r="AR904" s="2193" t="s">
        <v>3415</v>
      </c>
      <c r="AT904" s="2193" t="s">
        <v>135</v>
      </c>
      <c r="AU904" s="2193" t="s">
        <v>134</v>
      </c>
      <c r="AY904" s="2056" t="s">
        <v>3285</v>
      </c>
      <c r="BE904" s="2194">
        <f>IF(N904="základní",J904,0)</f>
        <v>0</v>
      </c>
      <c r="BF904" s="2194">
        <f>IF(N904="snížená",J904,0)</f>
        <v>0</v>
      </c>
      <c r="BG904" s="2194">
        <f>IF(N904="zákl. přenesená",J904,0)</f>
        <v>0</v>
      </c>
      <c r="BH904" s="2194">
        <f>IF(N904="sníž. přenesená",J904,0)</f>
        <v>0</v>
      </c>
      <c r="BI904" s="2194">
        <f>IF(N904="nulová",J904,0)</f>
        <v>0</v>
      </c>
      <c r="BJ904" s="2056" t="s">
        <v>134</v>
      </c>
      <c r="BK904" s="2194">
        <f>ROUND(I904*H904,2)</f>
        <v>0</v>
      </c>
      <c r="BL904" s="2056" t="s">
        <v>2894</v>
      </c>
      <c r="BM904" s="2193" t="s">
        <v>5323</v>
      </c>
    </row>
    <row r="905" spans="2:65" s="2209" customFormat="1">
      <c r="B905" s="2210"/>
      <c r="D905" s="2197" t="s">
        <v>3305</v>
      </c>
      <c r="E905" s="2211" t="s">
        <v>3146</v>
      </c>
      <c r="F905" s="2212" t="s">
        <v>5324</v>
      </c>
      <c r="H905" s="2213">
        <v>3</v>
      </c>
      <c r="L905" s="2210"/>
      <c r="M905" s="2214"/>
      <c r="T905" s="2215"/>
      <c r="AT905" s="2211" t="s">
        <v>3305</v>
      </c>
      <c r="AU905" s="2211" t="s">
        <v>134</v>
      </c>
      <c r="AV905" s="2209" t="s">
        <v>134</v>
      </c>
      <c r="AW905" s="2209" t="s">
        <v>3171</v>
      </c>
      <c r="AX905" s="2209" t="s">
        <v>133</v>
      </c>
      <c r="AY905" s="2211" t="s">
        <v>3285</v>
      </c>
    </row>
    <row r="906" spans="2:65" s="2070" customFormat="1" ht="24.15" customHeight="1">
      <c r="B906" s="2164"/>
      <c r="C906" s="4608" t="s">
        <v>5838</v>
      </c>
      <c r="D906" s="4608" t="s">
        <v>3286</v>
      </c>
      <c r="E906" s="4609" t="s">
        <v>5325</v>
      </c>
      <c r="F906" s="4610" t="s">
        <v>5326</v>
      </c>
      <c r="G906" s="4611" t="s">
        <v>141</v>
      </c>
      <c r="H906" s="4612">
        <v>2.06</v>
      </c>
      <c r="I906" s="4613"/>
      <c r="J906" s="4613">
        <f>ROUND(I906*H906,2)</f>
        <v>0</v>
      </c>
      <c r="K906" s="4610" t="s">
        <v>142</v>
      </c>
      <c r="L906" s="2071"/>
      <c r="M906" s="2190" t="s">
        <v>3146</v>
      </c>
      <c r="N906" s="2163" t="s">
        <v>3181</v>
      </c>
      <c r="O906" s="2191">
        <v>0.86399999999999999</v>
      </c>
      <c r="P906" s="2191">
        <f>O906*H906</f>
        <v>1.7798400000000001</v>
      </c>
      <c r="Q906" s="2191">
        <v>6.0000000000000002E-5</v>
      </c>
      <c r="R906" s="2191">
        <f>Q906*H906</f>
        <v>1.236E-4</v>
      </c>
      <c r="S906" s="2191">
        <v>0</v>
      </c>
      <c r="T906" s="2192">
        <f>S906*H906</f>
        <v>0</v>
      </c>
      <c r="AR906" s="2193" t="s">
        <v>2894</v>
      </c>
      <c r="AT906" s="2193" t="s">
        <v>3286</v>
      </c>
      <c r="AU906" s="2193" t="s">
        <v>134</v>
      </c>
      <c r="AY906" s="2056" t="s">
        <v>3285</v>
      </c>
      <c r="BE906" s="2194">
        <f>IF(N906="základní",J906,0)</f>
        <v>0</v>
      </c>
      <c r="BF906" s="2194">
        <f>IF(N906="snížená",J906,0)</f>
        <v>0</v>
      </c>
      <c r="BG906" s="2194">
        <f>IF(N906="zákl. přenesená",J906,0)</f>
        <v>0</v>
      </c>
      <c r="BH906" s="2194">
        <f>IF(N906="sníž. přenesená",J906,0)</f>
        <v>0</v>
      </c>
      <c r="BI906" s="2194">
        <f>IF(N906="nulová",J906,0)</f>
        <v>0</v>
      </c>
      <c r="BJ906" s="2056" t="s">
        <v>134</v>
      </c>
      <c r="BK906" s="2194">
        <f>ROUND(I906*H906,2)</f>
        <v>0</v>
      </c>
      <c r="BL906" s="2056" t="s">
        <v>2894</v>
      </c>
      <c r="BM906" s="2193" t="s">
        <v>5327</v>
      </c>
    </row>
    <row r="907" spans="2:65" s="2195" customFormat="1">
      <c r="B907" s="2196"/>
      <c r="D907" s="2197" t="s">
        <v>3305</v>
      </c>
      <c r="E907" s="2198" t="s">
        <v>3146</v>
      </c>
      <c r="F907" s="2199" t="s">
        <v>5189</v>
      </c>
      <c r="H907" s="2198" t="s">
        <v>3146</v>
      </c>
      <c r="L907" s="2196"/>
      <c r="M907" s="2200"/>
      <c r="T907" s="2201"/>
      <c r="AT907" s="2198" t="s">
        <v>3305</v>
      </c>
      <c r="AU907" s="2198" t="s">
        <v>134</v>
      </c>
      <c r="AV907" s="2195" t="s">
        <v>133</v>
      </c>
      <c r="AW907" s="2195" t="s">
        <v>3171</v>
      </c>
      <c r="AX907" s="2195" t="s">
        <v>3213</v>
      </c>
      <c r="AY907" s="2198" t="s">
        <v>3285</v>
      </c>
    </row>
    <row r="908" spans="2:65" s="2209" customFormat="1">
      <c r="B908" s="2210"/>
      <c r="D908" s="2197" t="s">
        <v>3305</v>
      </c>
      <c r="E908" s="2211" t="s">
        <v>3146</v>
      </c>
      <c r="F908" s="2212" t="s">
        <v>5191</v>
      </c>
      <c r="H908" s="2213">
        <v>2.06</v>
      </c>
      <c r="L908" s="2210"/>
      <c r="M908" s="2214"/>
      <c r="T908" s="2215"/>
      <c r="AT908" s="2211" t="s">
        <v>3305</v>
      </c>
      <c r="AU908" s="2211" t="s">
        <v>134</v>
      </c>
      <c r="AV908" s="2209" t="s">
        <v>134</v>
      </c>
      <c r="AW908" s="2209" t="s">
        <v>3171</v>
      </c>
      <c r="AX908" s="2209" t="s">
        <v>133</v>
      </c>
      <c r="AY908" s="2211" t="s">
        <v>3285</v>
      </c>
    </row>
    <row r="909" spans="2:65" s="2070" customFormat="1" ht="33" customHeight="1">
      <c r="B909" s="2164"/>
      <c r="C909" s="4614" t="s">
        <v>5857</v>
      </c>
      <c r="D909" s="4614" t="s">
        <v>135</v>
      </c>
      <c r="E909" s="4615" t="s">
        <v>5328</v>
      </c>
      <c r="F909" s="4616" t="s">
        <v>5329</v>
      </c>
      <c r="G909" s="4617" t="s">
        <v>141</v>
      </c>
      <c r="H909" s="4618">
        <v>2.266</v>
      </c>
      <c r="I909" s="4619"/>
      <c r="J909" s="4619">
        <f>ROUND(I909*H909,2)</f>
        <v>0</v>
      </c>
      <c r="K909" s="4616" t="s">
        <v>3146</v>
      </c>
      <c r="L909" s="2223"/>
      <c r="M909" s="2224" t="s">
        <v>3146</v>
      </c>
      <c r="N909" s="2225" t="s">
        <v>3181</v>
      </c>
      <c r="O909" s="2191">
        <v>0</v>
      </c>
      <c r="P909" s="2191">
        <f>O909*H909</f>
        <v>0</v>
      </c>
      <c r="Q909" s="2191">
        <v>0</v>
      </c>
      <c r="R909" s="2191">
        <f>Q909*H909</f>
        <v>0</v>
      </c>
      <c r="S909" s="2191">
        <v>0</v>
      </c>
      <c r="T909" s="2192">
        <f>S909*H909</f>
        <v>0</v>
      </c>
      <c r="AR909" s="2193" t="s">
        <v>3415</v>
      </c>
      <c r="AT909" s="2193" t="s">
        <v>135</v>
      </c>
      <c r="AU909" s="2193" t="s">
        <v>134</v>
      </c>
      <c r="AY909" s="2056" t="s">
        <v>3285</v>
      </c>
      <c r="BE909" s="2194">
        <f>IF(N909="základní",J909,0)</f>
        <v>0</v>
      </c>
      <c r="BF909" s="2194">
        <f>IF(N909="snížená",J909,0)</f>
        <v>0</v>
      </c>
      <c r="BG909" s="2194">
        <f>IF(N909="zákl. přenesená",J909,0)</f>
        <v>0</v>
      </c>
      <c r="BH909" s="2194">
        <f>IF(N909="sníž. přenesená",J909,0)</f>
        <v>0</v>
      </c>
      <c r="BI909" s="2194">
        <f>IF(N909="nulová",J909,0)</f>
        <v>0</v>
      </c>
      <c r="BJ909" s="2056" t="s">
        <v>134</v>
      </c>
      <c r="BK909" s="2194">
        <f>ROUND(I909*H909,2)</f>
        <v>0</v>
      </c>
      <c r="BL909" s="2056" t="s">
        <v>2894</v>
      </c>
      <c r="BM909" s="2193" t="s">
        <v>5330</v>
      </c>
    </row>
    <row r="910" spans="2:65" s="2209" customFormat="1">
      <c r="B910" s="2210"/>
      <c r="D910" s="2197" t="s">
        <v>3305</v>
      </c>
      <c r="F910" s="2212" t="s">
        <v>5331</v>
      </c>
      <c r="H910" s="2213">
        <v>2.266</v>
      </c>
      <c r="L910" s="2210"/>
      <c r="M910" s="2214"/>
      <c r="T910" s="2215"/>
      <c r="AT910" s="2211" t="s">
        <v>3305</v>
      </c>
      <c r="AU910" s="2211" t="s">
        <v>134</v>
      </c>
      <c r="AV910" s="2209" t="s">
        <v>134</v>
      </c>
      <c r="AW910" s="2209" t="s">
        <v>3148</v>
      </c>
      <c r="AX910" s="2209" t="s">
        <v>133</v>
      </c>
      <c r="AY910" s="2211" t="s">
        <v>3285</v>
      </c>
    </row>
    <row r="911" spans="2:65" s="2070" customFormat="1" ht="24.15" customHeight="1">
      <c r="B911" s="2164"/>
      <c r="C911" s="4608" t="s">
        <v>5866</v>
      </c>
      <c r="D911" s="4608" t="s">
        <v>3286</v>
      </c>
      <c r="E911" s="4609" t="s">
        <v>5332</v>
      </c>
      <c r="F911" s="4610" t="s">
        <v>5333</v>
      </c>
      <c r="G911" s="4611" t="s">
        <v>141</v>
      </c>
      <c r="H911" s="4612">
        <v>49.5</v>
      </c>
      <c r="I911" s="4613"/>
      <c r="J911" s="4613">
        <f>ROUND(I911*H911,2)</f>
        <v>0</v>
      </c>
      <c r="K911" s="4610" t="s">
        <v>142</v>
      </c>
      <c r="L911" s="2071"/>
      <c r="M911" s="2190" t="s">
        <v>3146</v>
      </c>
      <c r="N911" s="2163" t="s">
        <v>3181</v>
      </c>
      <c r="O911" s="2191">
        <v>0.42699999999999999</v>
      </c>
      <c r="P911" s="2191">
        <f>O911*H911</f>
        <v>21.136499999999998</v>
      </c>
      <c r="Q911" s="2191">
        <v>0</v>
      </c>
      <c r="R911" s="2191">
        <f>Q911*H911</f>
        <v>0</v>
      </c>
      <c r="S911" s="2191">
        <v>0</v>
      </c>
      <c r="T911" s="2192">
        <f>S911*H911</f>
        <v>0</v>
      </c>
      <c r="AR911" s="2193" t="s">
        <v>2894</v>
      </c>
      <c r="AT911" s="2193" t="s">
        <v>3286</v>
      </c>
      <c r="AU911" s="2193" t="s">
        <v>134</v>
      </c>
      <c r="AY911" s="2056" t="s">
        <v>3285</v>
      </c>
      <c r="BE911" s="2194">
        <f>IF(N911="základní",J911,0)</f>
        <v>0</v>
      </c>
      <c r="BF911" s="2194">
        <f>IF(N911="snížená",J911,0)</f>
        <v>0</v>
      </c>
      <c r="BG911" s="2194">
        <f>IF(N911="zákl. přenesená",J911,0)</f>
        <v>0</v>
      </c>
      <c r="BH911" s="2194">
        <f>IF(N911="sníž. přenesená",J911,0)</f>
        <v>0</v>
      </c>
      <c r="BI911" s="2194">
        <f>IF(N911="nulová",J911,0)</f>
        <v>0</v>
      </c>
      <c r="BJ911" s="2056" t="s">
        <v>134</v>
      </c>
      <c r="BK911" s="2194">
        <f>ROUND(I911*H911,2)</f>
        <v>0</v>
      </c>
      <c r="BL911" s="2056" t="s">
        <v>2894</v>
      </c>
      <c r="BM911" s="2193" t="s">
        <v>5334</v>
      </c>
    </row>
    <row r="912" spans="2:65" s="2209" customFormat="1">
      <c r="B912" s="2210"/>
      <c r="D912" s="2197" t="s">
        <v>3305</v>
      </c>
      <c r="E912" s="2211" t="s">
        <v>3146</v>
      </c>
      <c r="F912" s="2212" t="s">
        <v>5335</v>
      </c>
      <c r="H912" s="2213">
        <v>49.5</v>
      </c>
      <c r="L912" s="2210"/>
      <c r="M912" s="2214"/>
      <c r="T912" s="2215"/>
      <c r="AT912" s="2211" t="s">
        <v>3305</v>
      </c>
      <c r="AU912" s="2211" t="s">
        <v>134</v>
      </c>
      <c r="AV912" s="2209" t="s">
        <v>134</v>
      </c>
      <c r="AW912" s="2209" t="s">
        <v>3171</v>
      </c>
      <c r="AX912" s="2209" t="s">
        <v>133</v>
      </c>
      <c r="AY912" s="2211" t="s">
        <v>3285</v>
      </c>
    </row>
    <row r="913" spans="2:65" s="2070" customFormat="1" ht="16.5" customHeight="1">
      <c r="B913" s="2164"/>
      <c r="C913" s="4614" t="s">
        <v>5244</v>
      </c>
      <c r="D913" s="4614" t="s">
        <v>135</v>
      </c>
      <c r="E913" s="4615" t="s">
        <v>5336</v>
      </c>
      <c r="F913" s="4616" t="s">
        <v>5337</v>
      </c>
      <c r="G913" s="4617" t="s">
        <v>141</v>
      </c>
      <c r="H913" s="4618">
        <v>56.924999999999997</v>
      </c>
      <c r="I913" s="4619"/>
      <c r="J913" s="4619">
        <f>ROUND(I913*H913,2)</f>
        <v>0</v>
      </c>
      <c r="K913" s="4616" t="s">
        <v>3146</v>
      </c>
      <c r="L913" s="2223"/>
      <c r="M913" s="2224" t="s">
        <v>3146</v>
      </c>
      <c r="N913" s="2225" t="s">
        <v>3181</v>
      </c>
      <c r="O913" s="2191">
        <v>0</v>
      </c>
      <c r="P913" s="2191">
        <f>O913*H913</f>
        <v>0</v>
      </c>
      <c r="Q913" s="2191">
        <v>2.5000000000000001E-3</v>
      </c>
      <c r="R913" s="2191">
        <f>Q913*H913</f>
        <v>0.14231250000000001</v>
      </c>
      <c r="S913" s="2191">
        <v>0</v>
      </c>
      <c r="T913" s="2192">
        <f>S913*H913</f>
        <v>0</v>
      </c>
      <c r="AR913" s="2193" t="s">
        <v>3415</v>
      </c>
      <c r="AT913" s="2193" t="s">
        <v>135</v>
      </c>
      <c r="AU913" s="2193" t="s">
        <v>134</v>
      </c>
      <c r="AY913" s="2056" t="s">
        <v>3285</v>
      </c>
      <c r="BE913" s="2194">
        <f>IF(N913="základní",J913,0)</f>
        <v>0</v>
      </c>
      <c r="BF913" s="2194">
        <f>IF(N913="snížená",J913,0)</f>
        <v>0</v>
      </c>
      <c r="BG913" s="2194">
        <f>IF(N913="zákl. přenesená",J913,0)</f>
        <v>0</v>
      </c>
      <c r="BH913" s="2194">
        <f>IF(N913="sníž. přenesená",J913,0)</f>
        <v>0</v>
      </c>
      <c r="BI913" s="2194">
        <f>IF(N913="nulová",J913,0)</f>
        <v>0</v>
      </c>
      <c r="BJ913" s="2056" t="s">
        <v>134</v>
      </c>
      <c r="BK913" s="2194">
        <f>ROUND(I913*H913,2)</f>
        <v>0</v>
      </c>
      <c r="BL913" s="2056" t="s">
        <v>2894</v>
      </c>
      <c r="BM913" s="2193" t="s">
        <v>5338</v>
      </c>
    </row>
    <row r="914" spans="2:65" s="2209" customFormat="1">
      <c r="B914" s="2210"/>
      <c r="D914" s="2197" t="s">
        <v>3305</v>
      </c>
      <c r="F914" s="2212" t="s">
        <v>5339</v>
      </c>
      <c r="H914" s="2213">
        <v>56.924999999999997</v>
      </c>
      <c r="L914" s="2210"/>
      <c r="M914" s="2214"/>
      <c r="T914" s="2215"/>
      <c r="AT914" s="2211" t="s">
        <v>3305</v>
      </c>
      <c r="AU914" s="2211" t="s">
        <v>134</v>
      </c>
      <c r="AV914" s="2209" t="s">
        <v>134</v>
      </c>
      <c r="AW914" s="2209" t="s">
        <v>3148</v>
      </c>
      <c r="AX914" s="2209" t="s">
        <v>133</v>
      </c>
      <c r="AY914" s="2211" t="s">
        <v>3285</v>
      </c>
    </row>
    <row r="915" spans="2:65" s="2070" customFormat="1" ht="16.5" customHeight="1">
      <c r="B915" s="2164"/>
      <c r="C915" s="4608" t="s">
        <v>5252</v>
      </c>
      <c r="D915" s="4608" t="s">
        <v>3286</v>
      </c>
      <c r="E915" s="4609" t="s">
        <v>5340</v>
      </c>
      <c r="F915" s="4610" t="s">
        <v>5341</v>
      </c>
      <c r="G915" s="4611" t="s">
        <v>141</v>
      </c>
      <c r="H915" s="4612">
        <v>222</v>
      </c>
      <c r="I915" s="4613"/>
      <c r="J915" s="4613">
        <f>ROUND(I915*H915,2)</f>
        <v>0</v>
      </c>
      <c r="K915" s="4610" t="s">
        <v>3146</v>
      </c>
      <c r="L915" s="2071"/>
      <c r="M915" s="2190" t="s">
        <v>3146</v>
      </c>
      <c r="N915" s="2163" t="s">
        <v>3181</v>
      </c>
      <c r="O915" s="2191">
        <v>0.42699999999999999</v>
      </c>
      <c r="P915" s="2191">
        <f>O915*H915</f>
        <v>94.793999999999997</v>
      </c>
      <c r="Q915" s="2191">
        <v>0</v>
      </c>
      <c r="R915" s="2191">
        <f>Q915*H915</f>
        <v>0</v>
      </c>
      <c r="S915" s="2191">
        <v>0</v>
      </c>
      <c r="T915" s="2192">
        <f>S915*H915</f>
        <v>0</v>
      </c>
      <c r="AR915" s="2193" t="s">
        <v>2894</v>
      </c>
      <c r="AT915" s="2193" t="s">
        <v>3286</v>
      </c>
      <c r="AU915" s="2193" t="s">
        <v>134</v>
      </c>
      <c r="AY915" s="2056" t="s">
        <v>3285</v>
      </c>
      <c r="BE915" s="2194">
        <f>IF(N915="základní",J915,0)</f>
        <v>0</v>
      </c>
      <c r="BF915" s="2194">
        <f>IF(N915="snížená",J915,0)</f>
        <v>0</v>
      </c>
      <c r="BG915" s="2194">
        <f>IF(N915="zákl. přenesená",J915,0)</f>
        <v>0</v>
      </c>
      <c r="BH915" s="2194">
        <f>IF(N915="sníž. přenesená",J915,0)</f>
        <v>0</v>
      </c>
      <c r="BI915" s="2194">
        <f>IF(N915="nulová",J915,0)</f>
        <v>0</v>
      </c>
      <c r="BJ915" s="2056" t="s">
        <v>134</v>
      </c>
      <c r="BK915" s="2194">
        <f>ROUND(I915*H915,2)</f>
        <v>0</v>
      </c>
      <c r="BL915" s="2056" t="s">
        <v>2894</v>
      </c>
      <c r="BM915" s="2193" t="s">
        <v>5342</v>
      </c>
    </row>
    <row r="916" spans="2:65" s="2195" customFormat="1">
      <c r="B916" s="2196"/>
      <c r="D916" s="2197" t="s">
        <v>3305</v>
      </c>
      <c r="E916" s="2198" t="s">
        <v>3146</v>
      </c>
      <c r="F916" s="2199" t="s">
        <v>5343</v>
      </c>
      <c r="H916" s="2198" t="s">
        <v>3146</v>
      </c>
      <c r="L916" s="2196"/>
      <c r="M916" s="2200"/>
      <c r="T916" s="2201"/>
      <c r="AT916" s="2198" t="s">
        <v>3305</v>
      </c>
      <c r="AU916" s="2198" t="s">
        <v>134</v>
      </c>
      <c r="AV916" s="2195" t="s">
        <v>133</v>
      </c>
      <c r="AW916" s="2195" t="s">
        <v>3171</v>
      </c>
      <c r="AX916" s="2195" t="s">
        <v>3213</v>
      </c>
      <c r="AY916" s="2198" t="s">
        <v>3285</v>
      </c>
    </row>
    <row r="917" spans="2:65" s="2209" customFormat="1">
      <c r="B917" s="2210"/>
      <c r="D917" s="2197" t="s">
        <v>3305</v>
      </c>
      <c r="E917" s="2211" t="s">
        <v>3146</v>
      </c>
      <c r="F917" s="2212" t="s">
        <v>5344</v>
      </c>
      <c r="H917" s="2213">
        <v>222</v>
      </c>
      <c r="L917" s="2210"/>
      <c r="M917" s="2214"/>
      <c r="T917" s="2215"/>
      <c r="AT917" s="2211" t="s">
        <v>3305</v>
      </c>
      <c r="AU917" s="2211" t="s">
        <v>134</v>
      </c>
      <c r="AV917" s="2209" t="s">
        <v>134</v>
      </c>
      <c r="AW917" s="2209" t="s">
        <v>3171</v>
      </c>
      <c r="AX917" s="2209" t="s">
        <v>3213</v>
      </c>
      <c r="AY917" s="2211" t="s">
        <v>3285</v>
      </c>
    </row>
    <row r="918" spans="2:65" s="2216" customFormat="1">
      <c r="B918" s="2217"/>
      <c r="D918" s="2197" t="s">
        <v>3305</v>
      </c>
      <c r="E918" s="2218" t="s">
        <v>3146</v>
      </c>
      <c r="F918" s="2219" t="s">
        <v>3320</v>
      </c>
      <c r="H918" s="2220">
        <v>222</v>
      </c>
      <c r="L918" s="2217"/>
      <c r="M918" s="2221"/>
      <c r="T918" s="2222"/>
      <c r="AT918" s="2218" t="s">
        <v>3305</v>
      </c>
      <c r="AU918" s="2218" t="s">
        <v>134</v>
      </c>
      <c r="AV918" s="2216" t="s">
        <v>856</v>
      </c>
      <c r="AW918" s="2216" t="s">
        <v>3171</v>
      </c>
      <c r="AX918" s="2216" t="s">
        <v>133</v>
      </c>
      <c r="AY918" s="2218" t="s">
        <v>3285</v>
      </c>
    </row>
    <row r="919" spans="2:65" s="2070" customFormat="1" ht="24.15" customHeight="1">
      <c r="B919" s="2164"/>
      <c r="C919" s="4614" t="s">
        <v>5256</v>
      </c>
      <c r="D919" s="4614" t="s">
        <v>135</v>
      </c>
      <c r="E919" s="4615" t="s">
        <v>5345</v>
      </c>
      <c r="F919" s="4616" t="s">
        <v>5346</v>
      </c>
      <c r="G919" s="4617" t="s">
        <v>141</v>
      </c>
      <c r="H919" s="4618">
        <v>255.3</v>
      </c>
      <c r="I919" s="4619"/>
      <c r="J919" s="4619">
        <f>ROUND(I919*H919,2)</f>
        <v>0</v>
      </c>
      <c r="K919" s="4616" t="s">
        <v>3146</v>
      </c>
      <c r="L919" s="2223"/>
      <c r="M919" s="2224" t="s">
        <v>3146</v>
      </c>
      <c r="N919" s="2225" t="s">
        <v>3181</v>
      </c>
      <c r="O919" s="2191">
        <v>0</v>
      </c>
      <c r="P919" s="2191">
        <f>O919*H919</f>
        <v>0</v>
      </c>
      <c r="Q919" s="2191">
        <v>3.7000000000000002E-3</v>
      </c>
      <c r="R919" s="2191">
        <f>Q919*H919</f>
        <v>0.94461000000000006</v>
      </c>
      <c r="S919" s="2191">
        <v>0</v>
      </c>
      <c r="T919" s="2192">
        <f>S919*H919</f>
        <v>0</v>
      </c>
      <c r="AR919" s="2193" t="s">
        <v>3415</v>
      </c>
      <c r="AT919" s="2193" t="s">
        <v>135</v>
      </c>
      <c r="AU919" s="2193" t="s">
        <v>134</v>
      </c>
      <c r="AY919" s="2056" t="s">
        <v>3285</v>
      </c>
      <c r="BE919" s="2194">
        <f>IF(N919="základní",J919,0)</f>
        <v>0</v>
      </c>
      <c r="BF919" s="2194">
        <f>IF(N919="snížená",J919,0)</f>
        <v>0</v>
      </c>
      <c r="BG919" s="2194">
        <f>IF(N919="zákl. přenesená",J919,0)</f>
        <v>0</v>
      </c>
      <c r="BH919" s="2194">
        <f>IF(N919="sníž. přenesená",J919,0)</f>
        <v>0</v>
      </c>
      <c r="BI919" s="2194">
        <f>IF(N919="nulová",J919,0)</f>
        <v>0</v>
      </c>
      <c r="BJ919" s="2056" t="s">
        <v>134</v>
      </c>
      <c r="BK919" s="2194">
        <f>ROUND(I919*H919,2)</f>
        <v>0</v>
      </c>
      <c r="BL919" s="2056" t="s">
        <v>2894</v>
      </c>
      <c r="BM919" s="2193" t="s">
        <v>5347</v>
      </c>
    </row>
    <row r="920" spans="2:65" s="2209" customFormat="1">
      <c r="B920" s="2210"/>
      <c r="D920" s="2197" t="s">
        <v>3305</v>
      </c>
      <c r="F920" s="2212" t="s">
        <v>5348</v>
      </c>
      <c r="H920" s="2213">
        <v>255.3</v>
      </c>
      <c r="L920" s="2210"/>
      <c r="M920" s="2214"/>
      <c r="T920" s="2215"/>
      <c r="AT920" s="2211" t="s">
        <v>3305</v>
      </c>
      <c r="AU920" s="2211" t="s">
        <v>134</v>
      </c>
      <c r="AV920" s="2209" t="s">
        <v>134</v>
      </c>
      <c r="AW920" s="2209" t="s">
        <v>3148</v>
      </c>
      <c r="AX920" s="2209" t="s">
        <v>133</v>
      </c>
      <c r="AY920" s="2211" t="s">
        <v>3285</v>
      </c>
    </row>
    <row r="921" spans="2:65" s="2070" customFormat="1" ht="21.75" customHeight="1">
      <c r="B921" s="2164"/>
      <c r="C921" s="4608" t="s">
        <v>5260</v>
      </c>
      <c r="D921" s="4608" t="s">
        <v>3286</v>
      </c>
      <c r="E921" s="4609" t="s">
        <v>5349</v>
      </c>
      <c r="F921" s="4610" t="s">
        <v>5350</v>
      </c>
      <c r="G921" s="4611" t="s">
        <v>141</v>
      </c>
      <c r="H921" s="4612">
        <v>18.3</v>
      </c>
      <c r="I921" s="4613"/>
      <c r="J921" s="4613">
        <f>ROUND(I921*H921,2)</f>
        <v>0</v>
      </c>
      <c r="K921" s="4610" t="s">
        <v>142</v>
      </c>
      <c r="L921" s="2071"/>
      <c r="M921" s="2190" t="s">
        <v>3146</v>
      </c>
      <c r="N921" s="2163" t="s">
        <v>3181</v>
      </c>
      <c r="O921" s="2191">
        <v>0.82</v>
      </c>
      <c r="P921" s="2191">
        <f>O921*H921</f>
        <v>15.006</v>
      </c>
      <c r="Q921" s="2191">
        <v>2.0000000000000001E-4</v>
      </c>
      <c r="R921" s="2191">
        <f>Q921*H921</f>
        <v>3.6600000000000005E-3</v>
      </c>
      <c r="S921" s="2191">
        <v>0</v>
      </c>
      <c r="T921" s="2192">
        <f>S921*H921</f>
        <v>0</v>
      </c>
      <c r="AR921" s="2193" t="s">
        <v>2894</v>
      </c>
      <c r="AT921" s="2193" t="s">
        <v>3286</v>
      </c>
      <c r="AU921" s="2193" t="s">
        <v>134</v>
      </c>
      <c r="AY921" s="2056" t="s">
        <v>3285</v>
      </c>
      <c r="BE921" s="2194">
        <f>IF(N921="základní",J921,0)</f>
        <v>0</v>
      </c>
      <c r="BF921" s="2194">
        <f>IF(N921="snížená",J921,0)</f>
        <v>0</v>
      </c>
      <c r="BG921" s="2194">
        <f>IF(N921="zákl. přenesená",J921,0)</f>
        <v>0</v>
      </c>
      <c r="BH921" s="2194">
        <f>IF(N921="sníž. přenesená",J921,0)</f>
        <v>0</v>
      </c>
      <c r="BI921" s="2194">
        <f>IF(N921="nulová",J921,0)</f>
        <v>0</v>
      </c>
      <c r="BJ921" s="2056" t="s">
        <v>134</v>
      </c>
      <c r="BK921" s="2194">
        <f>ROUND(I921*H921,2)</f>
        <v>0</v>
      </c>
      <c r="BL921" s="2056" t="s">
        <v>2894</v>
      </c>
      <c r="BM921" s="2193" t="s">
        <v>5351</v>
      </c>
    </row>
    <row r="922" spans="2:65" s="2195" customFormat="1">
      <c r="B922" s="2196"/>
      <c r="D922" s="2197" t="s">
        <v>3305</v>
      </c>
      <c r="E922" s="2198" t="s">
        <v>3146</v>
      </c>
      <c r="F922" s="2199" t="s">
        <v>5352</v>
      </c>
      <c r="H922" s="2198" t="s">
        <v>3146</v>
      </c>
      <c r="L922" s="2196"/>
      <c r="M922" s="2200"/>
      <c r="T922" s="2201"/>
      <c r="AT922" s="2198" t="s">
        <v>3305</v>
      </c>
      <c r="AU922" s="2198" t="s">
        <v>134</v>
      </c>
      <c r="AV922" s="2195" t="s">
        <v>133</v>
      </c>
      <c r="AW922" s="2195" t="s">
        <v>3171</v>
      </c>
      <c r="AX922" s="2195" t="s">
        <v>3213</v>
      </c>
      <c r="AY922" s="2198" t="s">
        <v>3285</v>
      </c>
    </row>
    <row r="923" spans="2:65" s="2209" customFormat="1">
      <c r="B923" s="2210"/>
      <c r="D923" s="2197" t="s">
        <v>3305</v>
      </c>
      <c r="E923" s="2211" t="s">
        <v>3146</v>
      </c>
      <c r="F923" s="2212" t="s">
        <v>5353</v>
      </c>
      <c r="H923" s="2213">
        <v>13.9</v>
      </c>
      <c r="L923" s="2210"/>
      <c r="M923" s="2214"/>
      <c r="T923" s="2215"/>
      <c r="AT923" s="2211" t="s">
        <v>3305</v>
      </c>
      <c r="AU923" s="2211" t="s">
        <v>134</v>
      </c>
      <c r="AV923" s="2209" t="s">
        <v>134</v>
      </c>
      <c r="AW923" s="2209" t="s">
        <v>3171</v>
      </c>
      <c r="AX923" s="2209" t="s">
        <v>3213</v>
      </c>
      <c r="AY923" s="2211" t="s">
        <v>3285</v>
      </c>
    </row>
    <row r="924" spans="2:65" s="2202" customFormat="1">
      <c r="B924" s="2203"/>
      <c r="D924" s="2197" t="s">
        <v>3305</v>
      </c>
      <c r="E924" s="2204" t="s">
        <v>3146</v>
      </c>
      <c r="F924" s="2205" t="s">
        <v>3307</v>
      </c>
      <c r="H924" s="2206">
        <v>13.9</v>
      </c>
      <c r="L924" s="2203"/>
      <c r="M924" s="2207"/>
      <c r="T924" s="2208"/>
      <c r="AT924" s="2204" t="s">
        <v>3305</v>
      </c>
      <c r="AU924" s="2204" t="s">
        <v>134</v>
      </c>
      <c r="AV924" s="2202" t="s">
        <v>854</v>
      </c>
      <c r="AW924" s="2202" t="s">
        <v>3171</v>
      </c>
      <c r="AX924" s="2202" t="s">
        <v>3213</v>
      </c>
      <c r="AY924" s="2204" t="s">
        <v>3285</v>
      </c>
    </row>
    <row r="925" spans="2:65" s="2195" customFormat="1">
      <c r="B925" s="2196"/>
      <c r="D925" s="2197" t="s">
        <v>3305</v>
      </c>
      <c r="E925" s="2198" t="s">
        <v>3146</v>
      </c>
      <c r="F925" s="2199" t="s">
        <v>5354</v>
      </c>
      <c r="H925" s="2198" t="s">
        <v>3146</v>
      </c>
      <c r="L925" s="2196"/>
      <c r="M925" s="2200"/>
      <c r="T925" s="2201"/>
      <c r="AT925" s="2198" t="s">
        <v>3305</v>
      </c>
      <c r="AU925" s="2198" t="s">
        <v>134</v>
      </c>
      <c r="AV925" s="2195" t="s">
        <v>133</v>
      </c>
      <c r="AW925" s="2195" t="s">
        <v>3171</v>
      </c>
      <c r="AX925" s="2195" t="s">
        <v>3213</v>
      </c>
      <c r="AY925" s="2198" t="s">
        <v>3285</v>
      </c>
    </row>
    <row r="926" spans="2:65" s="2209" customFormat="1">
      <c r="B926" s="2210"/>
      <c r="D926" s="2197" t="s">
        <v>3305</v>
      </c>
      <c r="E926" s="2211" t="s">
        <v>3146</v>
      </c>
      <c r="F926" s="2212" t="s">
        <v>5355</v>
      </c>
      <c r="H926" s="2213">
        <v>4.4000000000000004</v>
      </c>
      <c r="L926" s="2210"/>
      <c r="M926" s="2214"/>
      <c r="T926" s="2215"/>
      <c r="AT926" s="2211" t="s">
        <v>3305</v>
      </c>
      <c r="AU926" s="2211" t="s">
        <v>134</v>
      </c>
      <c r="AV926" s="2209" t="s">
        <v>134</v>
      </c>
      <c r="AW926" s="2209" t="s">
        <v>3171</v>
      </c>
      <c r="AX926" s="2209" t="s">
        <v>3213</v>
      </c>
      <c r="AY926" s="2211" t="s">
        <v>3285</v>
      </c>
    </row>
    <row r="927" spans="2:65" s="2202" customFormat="1">
      <c r="B927" s="2203"/>
      <c r="D927" s="2197" t="s">
        <v>3305</v>
      </c>
      <c r="E927" s="2204" t="s">
        <v>3146</v>
      </c>
      <c r="F927" s="2205" t="s">
        <v>3307</v>
      </c>
      <c r="H927" s="2206">
        <v>4.4000000000000004</v>
      </c>
      <c r="L927" s="2203"/>
      <c r="M927" s="2207"/>
      <c r="T927" s="2208"/>
      <c r="AT927" s="2204" t="s">
        <v>3305</v>
      </c>
      <c r="AU927" s="2204" t="s">
        <v>134</v>
      </c>
      <c r="AV927" s="2202" t="s">
        <v>854</v>
      </c>
      <c r="AW927" s="2202" t="s">
        <v>3171</v>
      </c>
      <c r="AX927" s="2202" t="s">
        <v>3213</v>
      </c>
      <c r="AY927" s="2204" t="s">
        <v>3285</v>
      </c>
    </row>
    <row r="928" spans="2:65" s="2216" customFormat="1">
      <c r="B928" s="2217"/>
      <c r="D928" s="2197" t="s">
        <v>3305</v>
      </c>
      <c r="E928" s="2218" t="s">
        <v>3146</v>
      </c>
      <c r="F928" s="2219" t="s">
        <v>3320</v>
      </c>
      <c r="H928" s="2220">
        <v>18.3</v>
      </c>
      <c r="L928" s="2217"/>
      <c r="M928" s="2221"/>
      <c r="T928" s="2222"/>
      <c r="AT928" s="2218" t="s">
        <v>3305</v>
      </c>
      <c r="AU928" s="2218" t="s">
        <v>134</v>
      </c>
      <c r="AV928" s="2216" t="s">
        <v>856</v>
      </c>
      <c r="AW928" s="2216" t="s">
        <v>3171</v>
      </c>
      <c r="AX928" s="2216" t="s">
        <v>133</v>
      </c>
      <c r="AY928" s="2218" t="s">
        <v>3285</v>
      </c>
    </row>
    <row r="929" spans="2:65" s="2070" customFormat="1" ht="33" customHeight="1">
      <c r="B929" s="2164"/>
      <c r="C929" s="4614" t="s">
        <v>5264</v>
      </c>
      <c r="D929" s="4614" t="s">
        <v>135</v>
      </c>
      <c r="E929" s="4615" t="s">
        <v>5356</v>
      </c>
      <c r="F929" s="4616" t="s">
        <v>5357</v>
      </c>
      <c r="G929" s="4617" t="s">
        <v>141</v>
      </c>
      <c r="H929" s="4618">
        <v>13.9</v>
      </c>
      <c r="I929" s="4619"/>
      <c r="J929" s="4619">
        <f>ROUND(I929*H929,2)</f>
        <v>0</v>
      </c>
      <c r="K929" s="4616" t="s">
        <v>3146</v>
      </c>
      <c r="L929" s="2223"/>
      <c r="M929" s="2224" t="s">
        <v>3146</v>
      </c>
      <c r="N929" s="2225" t="s">
        <v>3181</v>
      </c>
      <c r="O929" s="2191">
        <v>0</v>
      </c>
      <c r="P929" s="2191">
        <f>O929*H929</f>
        <v>0</v>
      </c>
      <c r="Q929" s="2191">
        <v>6.96E-3</v>
      </c>
      <c r="R929" s="2191">
        <f>Q929*H929</f>
        <v>9.6743999999999997E-2</v>
      </c>
      <c r="S929" s="2191">
        <v>0</v>
      </c>
      <c r="T929" s="2192">
        <f>S929*H929</f>
        <v>0</v>
      </c>
      <c r="AR929" s="2193" t="s">
        <v>3415</v>
      </c>
      <c r="AT929" s="2193" t="s">
        <v>135</v>
      </c>
      <c r="AU929" s="2193" t="s">
        <v>134</v>
      </c>
      <c r="AY929" s="2056" t="s">
        <v>3285</v>
      </c>
      <c r="BE929" s="2194">
        <f>IF(N929="základní",J929,0)</f>
        <v>0</v>
      </c>
      <c r="BF929" s="2194">
        <f>IF(N929="snížená",J929,0)</f>
        <v>0</v>
      </c>
      <c r="BG929" s="2194">
        <f>IF(N929="zákl. přenesená",J929,0)</f>
        <v>0</v>
      </c>
      <c r="BH929" s="2194">
        <f>IF(N929="sníž. přenesená",J929,0)</f>
        <v>0</v>
      </c>
      <c r="BI929" s="2194">
        <f>IF(N929="nulová",J929,0)</f>
        <v>0</v>
      </c>
      <c r="BJ929" s="2056" t="s">
        <v>134</v>
      </c>
      <c r="BK929" s="2194">
        <f>ROUND(I929*H929,2)</f>
        <v>0</v>
      </c>
      <c r="BL929" s="2056" t="s">
        <v>2894</v>
      </c>
      <c r="BM929" s="2193" t="s">
        <v>5358</v>
      </c>
    </row>
    <row r="930" spans="2:65" s="2070" customFormat="1" ht="24.15" customHeight="1">
      <c r="B930" s="2164"/>
      <c r="C930" s="4614" t="s">
        <v>5268</v>
      </c>
      <c r="D930" s="4614" t="s">
        <v>135</v>
      </c>
      <c r="E930" s="4615" t="s">
        <v>5359</v>
      </c>
      <c r="F930" s="4616" t="s">
        <v>5360</v>
      </c>
      <c r="G930" s="4617" t="s">
        <v>141</v>
      </c>
      <c r="H930" s="4618">
        <v>4.4000000000000004</v>
      </c>
      <c r="I930" s="4619"/>
      <c r="J930" s="4619">
        <f>ROUND(I930*H930,2)</f>
        <v>0</v>
      </c>
      <c r="K930" s="4616" t="s">
        <v>3146</v>
      </c>
      <c r="L930" s="2223"/>
      <c r="M930" s="2224" t="s">
        <v>3146</v>
      </c>
      <c r="N930" s="2225" t="s">
        <v>3181</v>
      </c>
      <c r="O930" s="2191">
        <v>0</v>
      </c>
      <c r="P930" s="2191">
        <f>O930*H930</f>
        <v>0</v>
      </c>
      <c r="Q930" s="2191">
        <v>0</v>
      </c>
      <c r="R930" s="2191">
        <f>Q930*H930</f>
        <v>0</v>
      </c>
      <c r="S930" s="2191">
        <v>0</v>
      </c>
      <c r="T930" s="2192">
        <f>S930*H930</f>
        <v>0</v>
      </c>
      <c r="AR930" s="2193" t="s">
        <v>3415</v>
      </c>
      <c r="AT930" s="2193" t="s">
        <v>135</v>
      </c>
      <c r="AU930" s="2193" t="s">
        <v>134</v>
      </c>
      <c r="AY930" s="2056" t="s">
        <v>3285</v>
      </c>
      <c r="BE930" s="2194">
        <f>IF(N930="základní",J930,0)</f>
        <v>0</v>
      </c>
      <c r="BF930" s="2194">
        <f>IF(N930="snížená",J930,0)</f>
        <v>0</v>
      </c>
      <c r="BG930" s="2194">
        <f>IF(N930="zákl. přenesená",J930,0)</f>
        <v>0</v>
      </c>
      <c r="BH930" s="2194">
        <f>IF(N930="sníž. přenesená",J930,0)</f>
        <v>0</v>
      </c>
      <c r="BI930" s="2194">
        <f>IF(N930="nulová",J930,0)</f>
        <v>0</v>
      </c>
      <c r="BJ930" s="2056" t="s">
        <v>134</v>
      </c>
      <c r="BK930" s="2194">
        <f>ROUND(I930*H930,2)</f>
        <v>0</v>
      </c>
      <c r="BL930" s="2056" t="s">
        <v>2894</v>
      </c>
      <c r="BM930" s="2193" t="s">
        <v>5361</v>
      </c>
    </row>
    <row r="931" spans="2:65" s="2195" customFormat="1">
      <c r="B931" s="2196"/>
      <c r="D931" s="2197" t="s">
        <v>3305</v>
      </c>
      <c r="E931" s="2198" t="s">
        <v>3146</v>
      </c>
      <c r="F931" s="2199" t="s">
        <v>5354</v>
      </c>
      <c r="H931" s="2198" t="s">
        <v>3146</v>
      </c>
      <c r="L931" s="2196"/>
      <c r="M931" s="2200"/>
      <c r="T931" s="2201"/>
      <c r="AT931" s="2198" t="s">
        <v>3305</v>
      </c>
      <c r="AU931" s="2198" t="s">
        <v>134</v>
      </c>
      <c r="AV931" s="2195" t="s">
        <v>133</v>
      </c>
      <c r="AW931" s="2195" t="s">
        <v>3171</v>
      </c>
      <c r="AX931" s="2195" t="s">
        <v>3213</v>
      </c>
      <c r="AY931" s="2198" t="s">
        <v>3285</v>
      </c>
    </row>
    <row r="932" spans="2:65" s="2209" customFormat="1">
      <c r="B932" s="2210"/>
      <c r="D932" s="2197" t="s">
        <v>3305</v>
      </c>
      <c r="E932" s="2211" t="s">
        <v>3146</v>
      </c>
      <c r="F932" s="2212" t="s">
        <v>5355</v>
      </c>
      <c r="H932" s="2213">
        <v>4.4000000000000004</v>
      </c>
      <c r="L932" s="2210"/>
      <c r="M932" s="2214"/>
      <c r="T932" s="2215"/>
      <c r="AT932" s="2211" t="s">
        <v>3305</v>
      </c>
      <c r="AU932" s="2211" t="s">
        <v>134</v>
      </c>
      <c r="AV932" s="2209" t="s">
        <v>134</v>
      </c>
      <c r="AW932" s="2209" t="s">
        <v>3171</v>
      </c>
      <c r="AX932" s="2209" t="s">
        <v>3213</v>
      </c>
      <c r="AY932" s="2211" t="s">
        <v>3285</v>
      </c>
    </row>
    <row r="933" spans="2:65" s="2216" customFormat="1">
      <c r="B933" s="2217"/>
      <c r="D933" s="2197" t="s">
        <v>3305</v>
      </c>
      <c r="E933" s="2218" t="s">
        <v>3146</v>
      </c>
      <c r="F933" s="2219" t="s">
        <v>3320</v>
      </c>
      <c r="H933" s="2220">
        <v>4.4000000000000004</v>
      </c>
      <c r="L933" s="2217"/>
      <c r="M933" s="2221"/>
      <c r="T933" s="2222"/>
      <c r="AT933" s="2218" t="s">
        <v>3305</v>
      </c>
      <c r="AU933" s="2218" t="s">
        <v>134</v>
      </c>
      <c r="AV933" s="2216" t="s">
        <v>856</v>
      </c>
      <c r="AW933" s="2216" t="s">
        <v>3171</v>
      </c>
      <c r="AX933" s="2216" t="s">
        <v>133</v>
      </c>
      <c r="AY933" s="2218" t="s">
        <v>3285</v>
      </c>
    </row>
    <row r="934" spans="2:65" s="2070" customFormat="1" ht="21.75" customHeight="1">
      <c r="B934" s="2164"/>
      <c r="C934" s="4608" t="s">
        <v>5272</v>
      </c>
      <c r="D934" s="4608" t="s">
        <v>3286</v>
      </c>
      <c r="E934" s="4609" t="s">
        <v>5362</v>
      </c>
      <c r="F934" s="4610" t="s">
        <v>5363</v>
      </c>
      <c r="G934" s="4611" t="s">
        <v>141</v>
      </c>
      <c r="H934" s="4612">
        <v>134.1</v>
      </c>
      <c r="I934" s="4613"/>
      <c r="J934" s="4613">
        <f>ROUND(I934*H934,2)</f>
        <v>0</v>
      </c>
      <c r="K934" s="4610" t="s">
        <v>142</v>
      </c>
      <c r="L934" s="2071"/>
      <c r="M934" s="2190" t="s">
        <v>3146</v>
      </c>
      <c r="N934" s="2163" t="s">
        <v>3181</v>
      </c>
      <c r="O934" s="2191">
        <v>0.56000000000000005</v>
      </c>
      <c r="P934" s="2191">
        <f>O934*H934</f>
        <v>75.096000000000004</v>
      </c>
      <c r="Q934" s="2191">
        <v>2.3000000000000001E-4</v>
      </c>
      <c r="R934" s="2191">
        <f>Q934*H934</f>
        <v>3.0842999999999999E-2</v>
      </c>
      <c r="S934" s="2191">
        <v>0</v>
      </c>
      <c r="T934" s="2192">
        <f>S934*H934</f>
        <v>0</v>
      </c>
      <c r="AR934" s="2193" t="s">
        <v>2894</v>
      </c>
      <c r="AT934" s="2193" t="s">
        <v>3286</v>
      </c>
      <c r="AU934" s="2193" t="s">
        <v>134</v>
      </c>
      <c r="AY934" s="2056" t="s">
        <v>3285</v>
      </c>
      <c r="BE934" s="2194">
        <f>IF(N934="základní",J934,0)</f>
        <v>0</v>
      </c>
      <c r="BF934" s="2194">
        <f>IF(N934="snížená",J934,0)</f>
        <v>0</v>
      </c>
      <c r="BG934" s="2194">
        <f>IF(N934="zákl. přenesená",J934,0)</f>
        <v>0</v>
      </c>
      <c r="BH934" s="2194">
        <f>IF(N934="sníž. přenesená",J934,0)</f>
        <v>0</v>
      </c>
      <c r="BI934" s="2194">
        <f>IF(N934="nulová",J934,0)</f>
        <v>0</v>
      </c>
      <c r="BJ934" s="2056" t="s">
        <v>134</v>
      </c>
      <c r="BK934" s="2194">
        <f>ROUND(I934*H934,2)</f>
        <v>0</v>
      </c>
      <c r="BL934" s="2056" t="s">
        <v>2894</v>
      </c>
      <c r="BM934" s="2193" t="s">
        <v>5364</v>
      </c>
    </row>
    <row r="935" spans="2:65" s="2195" customFormat="1">
      <c r="B935" s="2196"/>
      <c r="D935" s="2197" t="s">
        <v>3305</v>
      </c>
      <c r="E935" s="2198" t="s">
        <v>3146</v>
      </c>
      <c r="F935" s="2199" t="s">
        <v>5365</v>
      </c>
      <c r="H935" s="2198" t="s">
        <v>3146</v>
      </c>
      <c r="L935" s="2196"/>
      <c r="M935" s="2200"/>
      <c r="T935" s="2201"/>
      <c r="AT935" s="2198" t="s">
        <v>3305</v>
      </c>
      <c r="AU935" s="2198" t="s">
        <v>134</v>
      </c>
      <c r="AV935" s="2195" t="s">
        <v>133</v>
      </c>
      <c r="AW935" s="2195" t="s">
        <v>3171</v>
      </c>
      <c r="AX935" s="2195" t="s">
        <v>3213</v>
      </c>
      <c r="AY935" s="2198" t="s">
        <v>3285</v>
      </c>
    </row>
    <row r="936" spans="2:65" s="2209" customFormat="1">
      <c r="B936" s="2210"/>
      <c r="D936" s="2197" t="s">
        <v>3305</v>
      </c>
      <c r="E936" s="2211" t="s">
        <v>3146</v>
      </c>
      <c r="F936" s="2212" t="s">
        <v>5366</v>
      </c>
      <c r="H936" s="2213">
        <v>36</v>
      </c>
      <c r="L936" s="2210"/>
      <c r="M936" s="2214"/>
      <c r="T936" s="2215"/>
      <c r="AT936" s="2211" t="s">
        <v>3305</v>
      </c>
      <c r="AU936" s="2211" t="s">
        <v>134</v>
      </c>
      <c r="AV936" s="2209" t="s">
        <v>134</v>
      </c>
      <c r="AW936" s="2209" t="s">
        <v>3171</v>
      </c>
      <c r="AX936" s="2209" t="s">
        <v>3213</v>
      </c>
      <c r="AY936" s="2211" t="s">
        <v>3285</v>
      </c>
    </row>
    <row r="937" spans="2:65" s="2209" customFormat="1">
      <c r="B937" s="2210"/>
      <c r="D937" s="2197" t="s">
        <v>3305</v>
      </c>
      <c r="E937" s="2211" t="s">
        <v>3146</v>
      </c>
      <c r="F937" s="2212" t="s">
        <v>5367</v>
      </c>
      <c r="H937" s="2213">
        <v>1</v>
      </c>
      <c r="L937" s="2210"/>
      <c r="M937" s="2214"/>
      <c r="T937" s="2215"/>
      <c r="AT937" s="2211" t="s">
        <v>3305</v>
      </c>
      <c r="AU937" s="2211" t="s">
        <v>134</v>
      </c>
      <c r="AV937" s="2209" t="s">
        <v>134</v>
      </c>
      <c r="AW937" s="2209" t="s">
        <v>3171</v>
      </c>
      <c r="AX937" s="2209" t="s">
        <v>3213</v>
      </c>
      <c r="AY937" s="2211" t="s">
        <v>3285</v>
      </c>
    </row>
    <row r="938" spans="2:65" s="2209" customFormat="1">
      <c r="B938" s="2210"/>
      <c r="D938" s="2197" t="s">
        <v>3305</v>
      </c>
      <c r="E938" s="2211" t="s">
        <v>3146</v>
      </c>
      <c r="F938" s="2212" t="s">
        <v>5368</v>
      </c>
      <c r="H938" s="2213">
        <v>2</v>
      </c>
      <c r="L938" s="2210"/>
      <c r="M938" s="2214"/>
      <c r="T938" s="2215"/>
      <c r="AT938" s="2211" t="s">
        <v>3305</v>
      </c>
      <c r="AU938" s="2211" t="s">
        <v>134</v>
      </c>
      <c r="AV938" s="2209" t="s">
        <v>134</v>
      </c>
      <c r="AW938" s="2209" t="s">
        <v>3171</v>
      </c>
      <c r="AX938" s="2209" t="s">
        <v>3213</v>
      </c>
      <c r="AY938" s="2211" t="s">
        <v>3285</v>
      </c>
    </row>
    <row r="939" spans="2:65" s="2209" customFormat="1">
      <c r="B939" s="2210"/>
      <c r="D939" s="2197" t="s">
        <v>3305</v>
      </c>
      <c r="E939" s="2211" t="s">
        <v>3146</v>
      </c>
      <c r="F939" s="2212" t="s">
        <v>5369</v>
      </c>
      <c r="H939" s="2213">
        <v>4</v>
      </c>
      <c r="L939" s="2210"/>
      <c r="M939" s="2214"/>
      <c r="T939" s="2215"/>
      <c r="AT939" s="2211" t="s">
        <v>3305</v>
      </c>
      <c r="AU939" s="2211" t="s">
        <v>134</v>
      </c>
      <c r="AV939" s="2209" t="s">
        <v>134</v>
      </c>
      <c r="AW939" s="2209" t="s">
        <v>3171</v>
      </c>
      <c r="AX939" s="2209" t="s">
        <v>3213</v>
      </c>
      <c r="AY939" s="2211" t="s">
        <v>3285</v>
      </c>
    </row>
    <row r="940" spans="2:65" s="2209" customFormat="1">
      <c r="B940" s="2210"/>
      <c r="D940" s="2197" t="s">
        <v>3305</v>
      </c>
      <c r="E940" s="2211" t="s">
        <v>3146</v>
      </c>
      <c r="F940" s="2212" t="s">
        <v>5370</v>
      </c>
      <c r="H940" s="2213">
        <v>30</v>
      </c>
      <c r="L940" s="2210"/>
      <c r="M940" s="2214"/>
      <c r="T940" s="2215"/>
      <c r="AT940" s="2211" t="s">
        <v>3305</v>
      </c>
      <c r="AU940" s="2211" t="s">
        <v>134</v>
      </c>
      <c r="AV940" s="2209" t="s">
        <v>134</v>
      </c>
      <c r="AW940" s="2209" t="s">
        <v>3171</v>
      </c>
      <c r="AX940" s="2209" t="s">
        <v>3213</v>
      </c>
      <c r="AY940" s="2211" t="s">
        <v>3285</v>
      </c>
    </row>
    <row r="941" spans="2:65" s="2209" customFormat="1">
      <c r="B941" s="2210"/>
      <c r="D941" s="2197" t="s">
        <v>3305</v>
      </c>
      <c r="E941" s="2211" t="s">
        <v>3146</v>
      </c>
      <c r="F941" s="2212" t="s">
        <v>5371</v>
      </c>
      <c r="H941" s="2213">
        <v>1.2</v>
      </c>
      <c r="L941" s="2210"/>
      <c r="M941" s="2214"/>
      <c r="T941" s="2215"/>
      <c r="AT941" s="2211" t="s">
        <v>3305</v>
      </c>
      <c r="AU941" s="2211" t="s">
        <v>134</v>
      </c>
      <c r="AV941" s="2209" t="s">
        <v>134</v>
      </c>
      <c r="AW941" s="2209" t="s">
        <v>3171</v>
      </c>
      <c r="AX941" s="2209" t="s">
        <v>3213</v>
      </c>
      <c r="AY941" s="2211" t="s">
        <v>3285</v>
      </c>
    </row>
    <row r="942" spans="2:65" s="2209" customFormat="1">
      <c r="B942" s="2210"/>
      <c r="D942" s="2197" t="s">
        <v>3305</v>
      </c>
      <c r="E942" s="2211" t="s">
        <v>3146</v>
      </c>
      <c r="F942" s="2212" t="s">
        <v>5372</v>
      </c>
      <c r="H942" s="2213">
        <v>6</v>
      </c>
      <c r="L942" s="2210"/>
      <c r="M942" s="2214"/>
      <c r="T942" s="2215"/>
      <c r="AT942" s="2211" t="s">
        <v>3305</v>
      </c>
      <c r="AU942" s="2211" t="s">
        <v>134</v>
      </c>
      <c r="AV942" s="2209" t="s">
        <v>134</v>
      </c>
      <c r="AW942" s="2209" t="s">
        <v>3171</v>
      </c>
      <c r="AX942" s="2209" t="s">
        <v>3213</v>
      </c>
      <c r="AY942" s="2211" t="s">
        <v>3285</v>
      </c>
    </row>
    <row r="943" spans="2:65" s="2209" customFormat="1">
      <c r="B943" s="2210"/>
      <c r="D943" s="2197" t="s">
        <v>3305</v>
      </c>
      <c r="E943" s="2211" t="s">
        <v>3146</v>
      </c>
      <c r="F943" s="2212" t="s">
        <v>5368</v>
      </c>
      <c r="H943" s="2213">
        <v>2</v>
      </c>
      <c r="L943" s="2210"/>
      <c r="M943" s="2214"/>
      <c r="T943" s="2215"/>
      <c r="AT943" s="2211" t="s">
        <v>3305</v>
      </c>
      <c r="AU943" s="2211" t="s">
        <v>134</v>
      </c>
      <c r="AV943" s="2209" t="s">
        <v>134</v>
      </c>
      <c r="AW943" s="2209" t="s">
        <v>3171</v>
      </c>
      <c r="AX943" s="2209" t="s">
        <v>3213</v>
      </c>
      <c r="AY943" s="2211" t="s">
        <v>3285</v>
      </c>
    </row>
    <row r="944" spans="2:65" s="2209" customFormat="1">
      <c r="B944" s="2210"/>
      <c r="D944" s="2197" t="s">
        <v>3305</v>
      </c>
      <c r="E944" s="2211" t="s">
        <v>3146</v>
      </c>
      <c r="F944" s="2212" t="s">
        <v>5373</v>
      </c>
      <c r="H944" s="2213">
        <v>2</v>
      </c>
      <c r="L944" s="2210"/>
      <c r="M944" s="2214"/>
      <c r="T944" s="2215"/>
      <c r="AT944" s="2211" t="s">
        <v>3305</v>
      </c>
      <c r="AU944" s="2211" t="s">
        <v>134</v>
      </c>
      <c r="AV944" s="2209" t="s">
        <v>134</v>
      </c>
      <c r="AW944" s="2209" t="s">
        <v>3171</v>
      </c>
      <c r="AX944" s="2209" t="s">
        <v>3213</v>
      </c>
      <c r="AY944" s="2211" t="s">
        <v>3285</v>
      </c>
    </row>
    <row r="945" spans="2:65" s="2209" customFormat="1">
      <c r="B945" s="2210"/>
      <c r="D945" s="2197" t="s">
        <v>3305</v>
      </c>
      <c r="E945" s="2211" t="s">
        <v>3146</v>
      </c>
      <c r="F945" s="2212" t="s">
        <v>5374</v>
      </c>
      <c r="H945" s="2213">
        <v>10</v>
      </c>
      <c r="L945" s="2210"/>
      <c r="M945" s="2214"/>
      <c r="T945" s="2215"/>
      <c r="AT945" s="2211" t="s">
        <v>3305</v>
      </c>
      <c r="AU945" s="2211" t="s">
        <v>134</v>
      </c>
      <c r="AV945" s="2209" t="s">
        <v>134</v>
      </c>
      <c r="AW945" s="2209" t="s">
        <v>3171</v>
      </c>
      <c r="AX945" s="2209" t="s">
        <v>3213</v>
      </c>
      <c r="AY945" s="2211" t="s">
        <v>3285</v>
      </c>
    </row>
    <row r="946" spans="2:65" s="2209" customFormat="1">
      <c r="B946" s="2210"/>
      <c r="D946" s="2197" t="s">
        <v>3305</v>
      </c>
      <c r="E946" s="2211" t="s">
        <v>3146</v>
      </c>
      <c r="F946" s="2212" t="s">
        <v>5368</v>
      </c>
      <c r="H946" s="2213">
        <v>2</v>
      </c>
      <c r="L946" s="2210"/>
      <c r="M946" s="2214"/>
      <c r="T946" s="2215"/>
      <c r="AT946" s="2211" t="s">
        <v>3305</v>
      </c>
      <c r="AU946" s="2211" t="s">
        <v>134</v>
      </c>
      <c r="AV946" s="2209" t="s">
        <v>134</v>
      </c>
      <c r="AW946" s="2209" t="s">
        <v>3171</v>
      </c>
      <c r="AX946" s="2209" t="s">
        <v>3213</v>
      </c>
      <c r="AY946" s="2211" t="s">
        <v>3285</v>
      </c>
    </row>
    <row r="947" spans="2:65" s="2209" customFormat="1">
      <c r="B947" s="2210"/>
      <c r="D947" s="2197" t="s">
        <v>3305</v>
      </c>
      <c r="E947" s="2211" t="s">
        <v>3146</v>
      </c>
      <c r="F947" s="2212" t="s">
        <v>5375</v>
      </c>
      <c r="H947" s="2213">
        <v>16</v>
      </c>
      <c r="L947" s="2210"/>
      <c r="M947" s="2214"/>
      <c r="T947" s="2215"/>
      <c r="AT947" s="2211" t="s">
        <v>3305</v>
      </c>
      <c r="AU947" s="2211" t="s">
        <v>134</v>
      </c>
      <c r="AV947" s="2209" t="s">
        <v>134</v>
      </c>
      <c r="AW947" s="2209" t="s">
        <v>3171</v>
      </c>
      <c r="AX947" s="2209" t="s">
        <v>3213</v>
      </c>
      <c r="AY947" s="2211" t="s">
        <v>3285</v>
      </c>
    </row>
    <row r="948" spans="2:65" s="2209" customFormat="1">
      <c r="B948" s="2210"/>
      <c r="D948" s="2197" t="s">
        <v>3305</v>
      </c>
      <c r="E948" s="2211" t="s">
        <v>3146</v>
      </c>
      <c r="F948" s="2212" t="s">
        <v>5368</v>
      </c>
      <c r="H948" s="2213">
        <v>2</v>
      </c>
      <c r="L948" s="2210"/>
      <c r="M948" s="2214"/>
      <c r="T948" s="2215"/>
      <c r="AT948" s="2211" t="s">
        <v>3305</v>
      </c>
      <c r="AU948" s="2211" t="s">
        <v>134</v>
      </c>
      <c r="AV948" s="2209" t="s">
        <v>134</v>
      </c>
      <c r="AW948" s="2209" t="s">
        <v>3171</v>
      </c>
      <c r="AX948" s="2209" t="s">
        <v>3213</v>
      </c>
      <c r="AY948" s="2211" t="s">
        <v>3285</v>
      </c>
    </row>
    <row r="949" spans="2:65" s="2209" customFormat="1">
      <c r="B949" s="2210"/>
      <c r="D949" s="2197" t="s">
        <v>3305</v>
      </c>
      <c r="E949" s="2211" t="s">
        <v>3146</v>
      </c>
      <c r="F949" s="2212" t="s">
        <v>5376</v>
      </c>
      <c r="H949" s="2213">
        <v>2.4</v>
      </c>
      <c r="L949" s="2210"/>
      <c r="M949" s="2214"/>
      <c r="T949" s="2215"/>
      <c r="AT949" s="2211" t="s">
        <v>3305</v>
      </c>
      <c r="AU949" s="2211" t="s">
        <v>134</v>
      </c>
      <c r="AV949" s="2209" t="s">
        <v>134</v>
      </c>
      <c r="AW949" s="2209" t="s">
        <v>3171</v>
      </c>
      <c r="AX949" s="2209" t="s">
        <v>3213</v>
      </c>
      <c r="AY949" s="2211" t="s">
        <v>3285</v>
      </c>
    </row>
    <row r="950" spans="2:65" s="2209" customFormat="1">
      <c r="B950" s="2210"/>
      <c r="D950" s="2197" t="s">
        <v>3305</v>
      </c>
      <c r="E950" s="2211" t="s">
        <v>3146</v>
      </c>
      <c r="F950" s="2212" t="s">
        <v>5372</v>
      </c>
      <c r="H950" s="2213">
        <v>6</v>
      </c>
      <c r="L950" s="2210"/>
      <c r="M950" s="2214"/>
      <c r="T950" s="2215"/>
      <c r="AT950" s="2211" t="s">
        <v>3305</v>
      </c>
      <c r="AU950" s="2211" t="s">
        <v>134</v>
      </c>
      <c r="AV950" s="2209" t="s">
        <v>134</v>
      </c>
      <c r="AW950" s="2209" t="s">
        <v>3171</v>
      </c>
      <c r="AX950" s="2209" t="s">
        <v>3213</v>
      </c>
      <c r="AY950" s="2211" t="s">
        <v>3285</v>
      </c>
    </row>
    <row r="951" spans="2:65" s="2209" customFormat="1">
      <c r="B951" s="2210"/>
      <c r="D951" s="2197" t="s">
        <v>3305</v>
      </c>
      <c r="E951" s="2211" t="s">
        <v>3146</v>
      </c>
      <c r="F951" s="2212" t="s">
        <v>5373</v>
      </c>
      <c r="H951" s="2213">
        <v>2</v>
      </c>
      <c r="L951" s="2210"/>
      <c r="M951" s="2214"/>
      <c r="T951" s="2215"/>
      <c r="AT951" s="2211" t="s">
        <v>3305</v>
      </c>
      <c r="AU951" s="2211" t="s">
        <v>134</v>
      </c>
      <c r="AV951" s="2209" t="s">
        <v>134</v>
      </c>
      <c r="AW951" s="2209" t="s">
        <v>3171</v>
      </c>
      <c r="AX951" s="2209" t="s">
        <v>3213</v>
      </c>
      <c r="AY951" s="2211" t="s">
        <v>3285</v>
      </c>
    </row>
    <row r="952" spans="2:65" s="2209" customFormat="1">
      <c r="B952" s="2210"/>
      <c r="D952" s="2197" t="s">
        <v>3305</v>
      </c>
      <c r="E952" s="2211" t="s">
        <v>3146</v>
      </c>
      <c r="F952" s="2212" t="s">
        <v>5377</v>
      </c>
      <c r="H952" s="2213">
        <v>7.5</v>
      </c>
      <c r="L952" s="2210"/>
      <c r="M952" s="2214"/>
      <c r="T952" s="2215"/>
      <c r="AT952" s="2211" t="s">
        <v>3305</v>
      </c>
      <c r="AU952" s="2211" t="s">
        <v>134</v>
      </c>
      <c r="AV952" s="2209" t="s">
        <v>134</v>
      </c>
      <c r="AW952" s="2209" t="s">
        <v>3171</v>
      </c>
      <c r="AX952" s="2209" t="s">
        <v>3213</v>
      </c>
      <c r="AY952" s="2211" t="s">
        <v>3285</v>
      </c>
    </row>
    <row r="953" spans="2:65" s="2209" customFormat="1">
      <c r="B953" s="2210"/>
      <c r="D953" s="2197" t="s">
        <v>3305</v>
      </c>
      <c r="E953" s="2211" t="s">
        <v>3146</v>
      </c>
      <c r="F953" s="2212" t="s">
        <v>5368</v>
      </c>
      <c r="H953" s="2213">
        <v>2</v>
      </c>
      <c r="L953" s="2210"/>
      <c r="M953" s="2214"/>
      <c r="T953" s="2215"/>
      <c r="AT953" s="2211" t="s">
        <v>3305</v>
      </c>
      <c r="AU953" s="2211" t="s">
        <v>134</v>
      </c>
      <c r="AV953" s="2209" t="s">
        <v>134</v>
      </c>
      <c r="AW953" s="2209" t="s">
        <v>3171</v>
      </c>
      <c r="AX953" s="2209" t="s">
        <v>3213</v>
      </c>
      <c r="AY953" s="2211" t="s">
        <v>3285</v>
      </c>
    </row>
    <row r="954" spans="2:65" s="2216" customFormat="1">
      <c r="B954" s="2217"/>
      <c r="D954" s="2197" t="s">
        <v>3305</v>
      </c>
      <c r="E954" s="2218" t="s">
        <v>3146</v>
      </c>
      <c r="F954" s="2219" t="s">
        <v>3320</v>
      </c>
      <c r="H954" s="2220">
        <v>134.1</v>
      </c>
      <c r="L954" s="2217"/>
      <c r="M954" s="2221"/>
      <c r="T954" s="2222"/>
      <c r="AT954" s="2218" t="s">
        <v>3305</v>
      </c>
      <c r="AU954" s="2218" t="s">
        <v>134</v>
      </c>
      <c r="AV954" s="2216" t="s">
        <v>856</v>
      </c>
      <c r="AW954" s="2216" t="s">
        <v>3171</v>
      </c>
      <c r="AX954" s="2216" t="s">
        <v>133</v>
      </c>
      <c r="AY954" s="2218" t="s">
        <v>3285</v>
      </c>
    </row>
    <row r="955" spans="2:65" s="2070" customFormat="1" ht="21.75" customHeight="1">
      <c r="B955" s="2164"/>
      <c r="C955" s="4614" t="s">
        <v>5276</v>
      </c>
      <c r="D955" s="4614" t="s">
        <v>135</v>
      </c>
      <c r="E955" s="4615" t="s">
        <v>5378</v>
      </c>
      <c r="F955" s="4616" t="s">
        <v>5379</v>
      </c>
      <c r="G955" s="4617" t="s">
        <v>5380</v>
      </c>
      <c r="H955" s="4618">
        <v>532</v>
      </c>
      <c r="I955" s="4619"/>
      <c r="J955" s="4619">
        <f>ROUND(I955*H955,2)</f>
        <v>0</v>
      </c>
      <c r="K955" s="4616" t="s">
        <v>3146</v>
      </c>
      <c r="L955" s="2223"/>
      <c r="M955" s="2224" t="s">
        <v>3146</v>
      </c>
      <c r="N955" s="2225" t="s">
        <v>3181</v>
      </c>
      <c r="O955" s="2191">
        <v>0</v>
      </c>
      <c r="P955" s="2191">
        <f>O955*H955</f>
        <v>0</v>
      </c>
      <c r="Q955" s="2191">
        <v>0</v>
      </c>
      <c r="R955" s="2191">
        <f>Q955*H955</f>
        <v>0</v>
      </c>
      <c r="S955" s="2191">
        <v>0</v>
      </c>
      <c r="T955" s="2192">
        <f>S955*H955</f>
        <v>0</v>
      </c>
      <c r="AR955" s="2193" t="s">
        <v>3415</v>
      </c>
      <c r="AT955" s="2193" t="s">
        <v>135</v>
      </c>
      <c r="AU955" s="2193" t="s">
        <v>134</v>
      </c>
      <c r="AY955" s="2056" t="s">
        <v>3285</v>
      </c>
      <c r="BE955" s="2194">
        <f>IF(N955="základní",J955,0)</f>
        <v>0</v>
      </c>
      <c r="BF955" s="2194">
        <f>IF(N955="snížená",J955,0)</f>
        <v>0</v>
      </c>
      <c r="BG955" s="2194">
        <f>IF(N955="zákl. přenesená",J955,0)</f>
        <v>0</v>
      </c>
      <c r="BH955" s="2194">
        <f>IF(N955="sníž. přenesená",J955,0)</f>
        <v>0</v>
      </c>
      <c r="BI955" s="2194">
        <f>IF(N955="nulová",J955,0)</f>
        <v>0</v>
      </c>
      <c r="BJ955" s="2056" t="s">
        <v>134</v>
      </c>
      <c r="BK955" s="2194">
        <f>ROUND(I955*H955,2)</f>
        <v>0</v>
      </c>
      <c r="BL955" s="2056" t="s">
        <v>2894</v>
      </c>
      <c r="BM955" s="2193" t="s">
        <v>5381</v>
      </c>
    </row>
    <row r="956" spans="2:65" s="2209" customFormat="1">
      <c r="B956" s="2210"/>
      <c r="D956" s="2197" t="s">
        <v>3305</v>
      </c>
      <c r="E956" s="2211" t="s">
        <v>3146</v>
      </c>
      <c r="F956" s="2212" t="s">
        <v>5382</v>
      </c>
      <c r="H956" s="2213">
        <v>144</v>
      </c>
      <c r="L956" s="2210"/>
      <c r="M956" s="2214"/>
      <c r="T956" s="2215"/>
      <c r="AT956" s="2211" t="s">
        <v>3305</v>
      </c>
      <c r="AU956" s="2211" t="s">
        <v>134</v>
      </c>
      <c r="AV956" s="2209" t="s">
        <v>134</v>
      </c>
      <c r="AW956" s="2209" t="s">
        <v>3171</v>
      </c>
      <c r="AX956" s="2209" t="s">
        <v>3213</v>
      </c>
      <c r="AY956" s="2211" t="s">
        <v>3285</v>
      </c>
    </row>
    <row r="957" spans="2:65" s="2209" customFormat="1">
      <c r="B957" s="2210"/>
      <c r="D957" s="2197" t="s">
        <v>3305</v>
      </c>
      <c r="E957" s="2211" t="s">
        <v>3146</v>
      </c>
      <c r="F957" s="2212" t="s">
        <v>5383</v>
      </c>
      <c r="H957" s="2213">
        <v>4</v>
      </c>
      <c r="L957" s="2210"/>
      <c r="M957" s="2214"/>
      <c r="T957" s="2215"/>
      <c r="AT957" s="2211" t="s">
        <v>3305</v>
      </c>
      <c r="AU957" s="2211" t="s">
        <v>134</v>
      </c>
      <c r="AV957" s="2209" t="s">
        <v>134</v>
      </c>
      <c r="AW957" s="2209" t="s">
        <v>3171</v>
      </c>
      <c r="AX957" s="2209" t="s">
        <v>3213</v>
      </c>
      <c r="AY957" s="2211" t="s">
        <v>3285</v>
      </c>
    </row>
    <row r="958" spans="2:65" s="2209" customFormat="1">
      <c r="B958" s="2210"/>
      <c r="D958" s="2197" t="s">
        <v>3305</v>
      </c>
      <c r="E958" s="2211" t="s">
        <v>3146</v>
      </c>
      <c r="F958" s="2212" t="s">
        <v>5384</v>
      </c>
      <c r="H958" s="2213">
        <v>8</v>
      </c>
      <c r="L958" s="2210"/>
      <c r="M958" s="2214"/>
      <c r="T958" s="2215"/>
      <c r="AT958" s="2211" t="s">
        <v>3305</v>
      </c>
      <c r="AU958" s="2211" t="s">
        <v>134</v>
      </c>
      <c r="AV958" s="2209" t="s">
        <v>134</v>
      </c>
      <c r="AW958" s="2209" t="s">
        <v>3171</v>
      </c>
      <c r="AX958" s="2209" t="s">
        <v>3213</v>
      </c>
      <c r="AY958" s="2211" t="s">
        <v>3285</v>
      </c>
    </row>
    <row r="959" spans="2:65" s="2209" customFormat="1">
      <c r="B959" s="2210"/>
      <c r="D959" s="2197" t="s">
        <v>3305</v>
      </c>
      <c r="E959" s="2211" t="s">
        <v>3146</v>
      </c>
      <c r="F959" s="2212" t="s">
        <v>5385</v>
      </c>
      <c r="H959" s="2213">
        <v>16</v>
      </c>
      <c r="L959" s="2210"/>
      <c r="M959" s="2214"/>
      <c r="T959" s="2215"/>
      <c r="AT959" s="2211" t="s">
        <v>3305</v>
      </c>
      <c r="AU959" s="2211" t="s">
        <v>134</v>
      </c>
      <c r="AV959" s="2209" t="s">
        <v>134</v>
      </c>
      <c r="AW959" s="2209" t="s">
        <v>3171</v>
      </c>
      <c r="AX959" s="2209" t="s">
        <v>3213</v>
      </c>
      <c r="AY959" s="2211" t="s">
        <v>3285</v>
      </c>
    </row>
    <row r="960" spans="2:65" s="2209" customFormat="1">
      <c r="B960" s="2210"/>
      <c r="D960" s="2197" t="s">
        <v>3305</v>
      </c>
      <c r="E960" s="2211" t="s">
        <v>3146</v>
      </c>
      <c r="F960" s="2212" t="s">
        <v>5386</v>
      </c>
      <c r="H960" s="2213">
        <v>120</v>
      </c>
      <c r="L960" s="2210"/>
      <c r="M960" s="2214"/>
      <c r="T960" s="2215"/>
      <c r="AT960" s="2211" t="s">
        <v>3305</v>
      </c>
      <c r="AU960" s="2211" t="s">
        <v>134</v>
      </c>
      <c r="AV960" s="2209" t="s">
        <v>134</v>
      </c>
      <c r="AW960" s="2209" t="s">
        <v>3171</v>
      </c>
      <c r="AX960" s="2209" t="s">
        <v>3213</v>
      </c>
      <c r="AY960" s="2211" t="s">
        <v>3285</v>
      </c>
    </row>
    <row r="961" spans="2:65" s="2209" customFormat="1">
      <c r="B961" s="2210"/>
      <c r="D961" s="2197" t="s">
        <v>3305</v>
      </c>
      <c r="E961" s="2211" t="s">
        <v>3146</v>
      </c>
      <c r="F961" s="2212" t="s">
        <v>5384</v>
      </c>
      <c r="H961" s="2213">
        <v>8</v>
      </c>
      <c r="L961" s="2210"/>
      <c r="M961" s="2214"/>
      <c r="T961" s="2215"/>
      <c r="AT961" s="2211" t="s">
        <v>3305</v>
      </c>
      <c r="AU961" s="2211" t="s">
        <v>134</v>
      </c>
      <c r="AV961" s="2209" t="s">
        <v>134</v>
      </c>
      <c r="AW961" s="2209" t="s">
        <v>3171</v>
      </c>
      <c r="AX961" s="2209" t="s">
        <v>3213</v>
      </c>
      <c r="AY961" s="2211" t="s">
        <v>3285</v>
      </c>
    </row>
    <row r="962" spans="2:65" s="2209" customFormat="1">
      <c r="B962" s="2210"/>
      <c r="D962" s="2197" t="s">
        <v>3305</v>
      </c>
      <c r="E962" s="2211" t="s">
        <v>3146</v>
      </c>
      <c r="F962" s="2212" t="s">
        <v>5387</v>
      </c>
      <c r="H962" s="2213">
        <v>24</v>
      </c>
      <c r="L962" s="2210"/>
      <c r="M962" s="2214"/>
      <c r="T962" s="2215"/>
      <c r="AT962" s="2211" t="s">
        <v>3305</v>
      </c>
      <c r="AU962" s="2211" t="s">
        <v>134</v>
      </c>
      <c r="AV962" s="2209" t="s">
        <v>134</v>
      </c>
      <c r="AW962" s="2209" t="s">
        <v>3171</v>
      </c>
      <c r="AX962" s="2209" t="s">
        <v>3213</v>
      </c>
      <c r="AY962" s="2211" t="s">
        <v>3285</v>
      </c>
    </row>
    <row r="963" spans="2:65" s="2209" customFormat="1">
      <c r="B963" s="2210"/>
      <c r="D963" s="2197" t="s">
        <v>3305</v>
      </c>
      <c r="E963" s="2211" t="s">
        <v>3146</v>
      </c>
      <c r="F963" s="2212" t="s">
        <v>5384</v>
      </c>
      <c r="H963" s="2213">
        <v>8</v>
      </c>
      <c r="L963" s="2210"/>
      <c r="M963" s="2214"/>
      <c r="T963" s="2215"/>
      <c r="AT963" s="2211" t="s">
        <v>3305</v>
      </c>
      <c r="AU963" s="2211" t="s">
        <v>134</v>
      </c>
      <c r="AV963" s="2209" t="s">
        <v>134</v>
      </c>
      <c r="AW963" s="2209" t="s">
        <v>3171</v>
      </c>
      <c r="AX963" s="2209" t="s">
        <v>3213</v>
      </c>
      <c r="AY963" s="2211" t="s">
        <v>3285</v>
      </c>
    </row>
    <row r="964" spans="2:65" s="2209" customFormat="1">
      <c r="B964" s="2210"/>
      <c r="D964" s="2197" t="s">
        <v>3305</v>
      </c>
      <c r="E964" s="2211" t="s">
        <v>3146</v>
      </c>
      <c r="F964" s="2212" t="s">
        <v>5388</v>
      </c>
      <c r="H964" s="2213">
        <v>8</v>
      </c>
      <c r="L964" s="2210"/>
      <c r="M964" s="2214"/>
      <c r="T964" s="2215"/>
      <c r="AT964" s="2211" t="s">
        <v>3305</v>
      </c>
      <c r="AU964" s="2211" t="s">
        <v>134</v>
      </c>
      <c r="AV964" s="2209" t="s">
        <v>134</v>
      </c>
      <c r="AW964" s="2209" t="s">
        <v>3171</v>
      </c>
      <c r="AX964" s="2209" t="s">
        <v>3213</v>
      </c>
      <c r="AY964" s="2211" t="s">
        <v>3285</v>
      </c>
    </row>
    <row r="965" spans="2:65" s="2209" customFormat="1">
      <c r="B965" s="2210"/>
      <c r="D965" s="2197" t="s">
        <v>3305</v>
      </c>
      <c r="E965" s="2211" t="s">
        <v>3146</v>
      </c>
      <c r="F965" s="2212" t="s">
        <v>5389</v>
      </c>
      <c r="H965" s="2213">
        <v>40</v>
      </c>
      <c r="L965" s="2210"/>
      <c r="M965" s="2214"/>
      <c r="T965" s="2215"/>
      <c r="AT965" s="2211" t="s">
        <v>3305</v>
      </c>
      <c r="AU965" s="2211" t="s">
        <v>134</v>
      </c>
      <c r="AV965" s="2209" t="s">
        <v>134</v>
      </c>
      <c r="AW965" s="2209" t="s">
        <v>3171</v>
      </c>
      <c r="AX965" s="2209" t="s">
        <v>3213</v>
      </c>
      <c r="AY965" s="2211" t="s">
        <v>3285</v>
      </c>
    </row>
    <row r="966" spans="2:65" s="2209" customFormat="1">
      <c r="B966" s="2210"/>
      <c r="D966" s="2197" t="s">
        <v>3305</v>
      </c>
      <c r="E966" s="2211" t="s">
        <v>3146</v>
      </c>
      <c r="F966" s="2212" t="s">
        <v>5384</v>
      </c>
      <c r="H966" s="2213">
        <v>8</v>
      </c>
      <c r="L966" s="2210"/>
      <c r="M966" s="2214"/>
      <c r="T966" s="2215"/>
      <c r="AT966" s="2211" t="s">
        <v>3305</v>
      </c>
      <c r="AU966" s="2211" t="s">
        <v>134</v>
      </c>
      <c r="AV966" s="2209" t="s">
        <v>134</v>
      </c>
      <c r="AW966" s="2209" t="s">
        <v>3171</v>
      </c>
      <c r="AX966" s="2209" t="s">
        <v>3213</v>
      </c>
      <c r="AY966" s="2211" t="s">
        <v>3285</v>
      </c>
    </row>
    <row r="967" spans="2:65" s="2209" customFormat="1">
      <c r="B967" s="2210"/>
      <c r="D967" s="2197" t="s">
        <v>3305</v>
      </c>
      <c r="E967" s="2211" t="s">
        <v>3146</v>
      </c>
      <c r="F967" s="2212" t="s">
        <v>5390</v>
      </c>
      <c r="H967" s="2213">
        <v>64</v>
      </c>
      <c r="L967" s="2210"/>
      <c r="M967" s="2214"/>
      <c r="T967" s="2215"/>
      <c r="AT967" s="2211" t="s">
        <v>3305</v>
      </c>
      <c r="AU967" s="2211" t="s">
        <v>134</v>
      </c>
      <c r="AV967" s="2209" t="s">
        <v>134</v>
      </c>
      <c r="AW967" s="2209" t="s">
        <v>3171</v>
      </c>
      <c r="AX967" s="2209" t="s">
        <v>3213</v>
      </c>
      <c r="AY967" s="2211" t="s">
        <v>3285</v>
      </c>
    </row>
    <row r="968" spans="2:65" s="2209" customFormat="1">
      <c r="B968" s="2210"/>
      <c r="D968" s="2197" t="s">
        <v>3305</v>
      </c>
      <c r="E968" s="2211" t="s">
        <v>3146</v>
      </c>
      <c r="F968" s="2212" t="s">
        <v>5384</v>
      </c>
      <c r="H968" s="2213">
        <v>8</v>
      </c>
      <c r="L968" s="2210"/>
      <c r="M968" s="2214"/>
      <c r="T968" s="2215"/>
      <c r="AT968" s="2211" t="s">
        <v>3305</v>
      </c>
      <c r="AU968" s="2211" t="s">
        <v>134</v>
      </c>
      <c r="AV968" s="2209" t="s">
        <v>134</v>
      </c>
      <c r="AW968" s="2209" t="s">
        <v>3171</v>
      </c>
      <c r="AX968" s="2209" t="s">
        <v>3213</v>
      </c>
      <c r="AY968" s="2211" t="s">
        <v>3285</v>
      </c>
    </row>
    <row r="969" spans="2:65" s="2209" customFormat="1">
      <c r="B969" s="2210"/>
      <c r="D969" s="2197" t="s">
        <v>3305</v>
      </c>
      <c r="E969" s="2211" t="s">
        <v>3146</v>
      </c>
      <c r="F969" s="2212" t="s">
        <v>5388</v>
      </c>
      <c r="H969" s="2213">
        <v>8</v>
      </c>
      <c r="L969" s="2210"/>
      <c r="M969" s="2214"/>
      <c r="T969" s="2215"/>
      <c r="AT969" s="2211" t="s">
        <v>3305</v>
      </c>
      <c r="AU969" s="2211" t="s">
        <v>134</v>
      </c>
      <c r="AV969" s="2209" t="s">
        <v>134</v>
      </c>
      <c r="AW969" s="2209" t="s">
        <v>3171</v>
      </c>
      <c r="AX969" s="2209" t="s">
        <v>3213</v>
      </c>
      <c r="AY969" s="2211" t="s">
        <v>3285</v>
      </c>
    </row>
    <row r="970" spans="2:65" s="2209" customFormat="1">
      <c r="B970" s="2210"/>
      <c r="D970" s="2197" t="s">
        <v>3305</v>
      </c>
      <c r="E970" s="2211" t="s">
        <v>3146</v>
      </c>
      <c r="F970" s="2212" t="s">
        <v>5387</v>
      </c>
      <c r="H970" s="2213">
        <v>24</v>
      </c>
      <c r="L970" s="2210"/>
      <c r="M970" s="2214"/>
      <c r="T970" s="2215"/>
      <c r="AT970" s="2211" t="s">
        <v>3305</v>
      </c>
      <c r="AU970" s="2211" t="s">
        <v>134</v>
      </c>
      <c r="AV970" s="2209" t="s">
        <v>134</v>
      </c>
      <c r="AW970" s="2209" t="s">
        <v>3171</v>
      </c>
      <c r="AX970" s="2209" t="s">
        <v>3213</v>
      </c>
      <c r="AY970" s="2211" t="s">
        <v>3285</v>
      </c>
    </row>
    <row r="971" spans="2:65" s="2209" customFormat="1">
      <c r="B971" s="2210"/>
      <c r="D971" s="2197" t="s">
        <v>3305</v>
      </c>
      <c r="E971" s="2211" t="s">
        <v>3146</v>
      </c>
      <c r="F971" s="2212" t="s">
        <v>5388</v>
      </c>
      <c r="H971" s="2213">
        <v>8</v>
      </c>
      <c r="L971" s="2210"/>
      <c r="M971" s="2214"/>
      <c r="T971" s="2215"/>
      <c r="AT971" s="2211" t="s">
        <v>3305</v>
      </c>
      <c r="AU971" s="2211" t="s">
        <v>134</v>
      </c>
      <c r="AV971" s="2209" t="s">
        <v>134</v>
      </c>
      <c r="AW971" s="2209" t="s">
        <v>3171</v>
      </c>
      <c r="AX971" s="2209" t="s">
        <v>3213</v>
      </c>
      <c r="AY971" s="2211" t="s">
        <v>3285</v>
      </c>
    </row>
    <row r="972" spans="2:65" s="2209" customFormat="1">
      <c r="B972" s="2210"/>
      <c r="D972" s="2197" t="s">
        <v>3305</v>
      </c>
      <c r="E972" s="2211" t="s">
        <v>3146</v>
      </c>
      <c r="F972" s="2212" t="s">
        <v>5391</v>
      </c>
      <c r="H972" s="2213">
        <v>24</v>
      </c>
      <c r="L972" s="2210"/>
      <c r="M972" s="2214"/>
      <c r="T972" s="2215"/>
      <c r="AT972" s="2211" t="s">
        <v>3305</v>
      </c>
      <c r="AU972" s="2211" t="s">
        <v>134</v>
      </c>
      <c r="AV972" s="2209" t="s">
        <v>134</v>
      </c>
      <c r="AW972" s="2209" t="s">
        <v>3171</v>
      </c>
      <c r="AX972" s="2209" t="s">
        <v>3213</v>
      </c>
      <c r="AY972" s="2211" t="s">
        <v>3285</v>
      </c>
    </row>
    <row r="973" spans="2:65" s="2209" customFormat="1">
      <c r="B973" s="2210"/>
      <c r="D973" s="2197" t="s">
        <v>3305</v>
      </c>
      <c r="E973" s="2211" t="s">
        <v>3146</v>
      </c>
      <c r="F973" s="2212" t="s">
        <v>5384</v>
      </c>
      <c r="H973" s="2213">
        <v>8</v>
      </c>
      <c r="L973" s="2210"/>
      <c r="M973" s="2214"/>
      <c r="T973" s="2215"/>
      <c r="AT973" s="2211" t="s">
        <v>3305</v>
      </c>
      <c r="AU973" s="2211" t="s">
        <v>134</v>
      </c>
      <c r="AV973" s="2209" t="s">
        <v>134</v>
      </c>
      <c r="AW973" s="2209" t="s">
        <v>3171</v>
      </c>
      <c r="AX973" s="2209" t="s">
        <v>3213</v>
      </c>
      <c r="AY973" s="2211" t="s">
        <v>3285</v>
      </c>
    </row>
    <row r="974" spans="2:65" s="2216" customFormat="1">
      <c r="B974" s="2217"/>
      <c r="D974" s="2197" t="s">
        <v>3305</v>
      </c>
      <c r="E974" s="2218" t="s">
        <v>3146</v>
      </c>
      <c r="F974" s="2219" t="s">
        <v>3320</v>
      </c>
      <c r="H974" s="2220">
        <v>532</v>
      </c>
      <c r="L974" s="2217"/>
      <c r="M974" s="2221"/>
      <c r="T974" s="2222"/>
      <c r="AT974" s="2218" t="s">
        <v>3305</v>
      </c>
      <c r="AU974" s="2218" t="s">
        <v>134</v>
      </c>
      <c r="AV974" s="2216" t="s">
        <v>856</v>
      </c>
      <c r="AW974" s="2216" t="s">
        <v>3171</v>
      </c>
      <c r="AX974" s="2216" t="s">
        <v>133</v>
      </c>
      <c r="AY974" s="2218" t="s">
        <v>3285</v>
      </c>
    </row>
    <row r="975" spans="2:65" s="2070" customFormat="1" ht="24.15" customHeight="1">
      <c r="B975" s="2164"/>
      <c r="C975" s="4608" t="s">
        <v>5280</v>
      </c>
      <c r="D975" s="4608" t="s">
        <v>3286</v>
      </c>
      <c r="E975" s="4609" t="s">
        <v>5392</v>
      </c>
      <c r="F975" s="4610" t="s">
        <v>5393</v>
      </c>
      <c r="G975" s="4611" t="s">
        <v>611</v>
      </c>
      <c r="H975" s="4612">
        <v>5.4</v>
      </c>
      <c r="I975" s="4613"/>
      <c r="J975" s="4613">
        <f>ROUND(I975*H975,2)</f>
        <v>0</v>
      </c>
      <c r="K975" s="4610" t="s">
        <v>142</v>
      </c>
      <c r="L975" s="2071"/>
      <c r="M975" s="2190" t="s">
        <v>3146</v>
      </c>
      <c r="N975" s="2163" t="s">
        <v>3181</v>
      </c>
      <c r="O975" s="2191">
        <v>0.15</v>
      </c>
      <c r="P975" s="2191">
        <f>O975*H975</f>
        <v>0.81</v>
      </c>
      <c r="Q975" s="2191">
        <v>0</v>
      </c>
      <c r="R975" s="2191">
        <f>Q975*H975</f>
        <v>0</v>
      </c>
      <c r="S975" s="2191">
        <v>0</v>
      </c>
      <c r="T975" s="2192">
        <f>S975*H975</f>
        <v>0</v>
      </c>
      <c r="AR975" s="2193" t="s">
        <v>2894</v>
      </c>
      <c r="AT975" s="2193" t="s">
        <v>3286</v>
      </c>
      <c r="AU975" s="2193" t="s">
        <v>134</v>
      </c>
      <c r="AY975" s="2056" t="s">
        <v>3285</v>
      </c>
      <c r="BE975" s="2194">
        <f>IF(N975="základní",J975,0)</f>
        <v>0</v>
      </c>
      <c r="BF975" s="2194">
        <f>IF(N975="snížená",J975,0)</f>
        <v>0</v>
      </c>
      <c r="BG975" s="2194">
        <f>IF(N975="zákl. přenesená",J975,0)</f>
        <v>0</v>
      </c>
      <c r="BH975" s="2194">
        <f>IF(N975="sníž. přenesená",J975,0)</f>
        <v>0</v>
      </c>
      <c r="BI975" s="2194">
        <f>IF(N975="nulová",J975,0)</f>
        <v>0</v>
      </c>
      <c r="BJ975" s="2056" t="s">
        <v>134</v>
      </c>
      <c r="BK975" s="2194">
        <f>ROUND(I975*H975,2)</f>
        <v>0</v>
      </c>
      <c r="BL975" s="2056" t="s">
        <v>2894</v>
      </c>
      <c r="BM975" s="2193" t="s">
        <v>5394</v>
      </c>
    </row>
    <row r="976" spans="2:65" s="2195" customFormat="1">
      <c r="B976" s="2196"/>
      <c r="D976" s="2197" t="s">
        <v>3305</v>
      </c>
      <c r="E976" s="2198" t="s">
        <v>3146</v>
      </c>
      <c r="F976" s="2199" t="s">
        <v>5395</v>
      </c>
      <c r="H976" s="2198" t="s">
        <v>3146</v>
      </c>
      <c r="L976" s="2196"/>
      <c r="M976" s="2200"/>
      <c r="T976" s="2201"/>
      <c r="AT976" s="2198" t="s">
        <v>3305</v>
      </c>
      <c r="AU976" s="2198" t="s">
        <v>134</v>
      </c>
      <c r="AV976" s="2195" t="s">
        <v>133</v>
      </c>
      <c r="AW976" s="2195" t="s">
        <v>3171</v>
      </c>
      <c r="AX976" s="2195" t="s">
        <v>3213</v>
      </c>
      <c r="AY976" s="2198" t="s">
        <v>3285</v>
      </c>
    </row>
    <row r="977" spans="2:65" s="2209" customFormat="1">
      <c r="B977" s="2210"/>
      <c r="D977" s="2197" t="s">
        <v>3305</v>
      </c>
      <c r="E977" s="2211" t="s">
        <v>3146</v>
      </c>
      <c r="F977" s="2212" t="s">
        <v>5396</v>
      </c>
      <c r="H977" s="2213">
        <v>1.9</v>
      </c>
      <c r="L977" s="2210"/>
      <c r="M977" s="2214"/>
      <c r="T977" s="2215"/>
      <c r="AT977" s="2211" t="s">
        <v>3305</v>
      </c>
      <c r="AU977" s="2211" t="s">
        <v>134</v>
      </c>
      <c r="AV977" s="2209" t="s">
        <v>134</v>
      </c>
      <c r="AW977" s="2209" t="s">
        <v>3171</v>
      </c>
      <c r="AX977" s="2209" t="s">
        <v>3213</v>
      </c>
      <c r="AY977" s="2211" t="s">
        <v>3285</v>
      </c>
    </row>
    <row r="978" spans="2:65" s="2195" customFormat="1">
      <c r="B978" s="2196"/>
      <c r="D978" s="2197" t="s">
        <v>3305</v>
      </c>
      <c r="E978" s="2198" t="s">
        <v>3146</v>
      </c>
      <c r="F978" s="2199" t="s">
        <v>5397</v>
      </c>
      <c r="H978" s="2198" t="s">
        <v>3146</v>
      </c>
      <c r="L978" s="2196"/>
      <c r="M978" s="2200"/>
      <c r="T978" s="2201"/>
      <c r="AT978" s="2198" t="s">
        <v>3305</v>
      </c>
      <c r="AU978" s="2198" t="s">
        <v>134</v>
      </c>
      <c r="AV978" s="2195" t="s">
        <v>133</v>
      </c>
      <c r="AW978" s="2195" t="s">
        <v>3171</v>
      </c>
      <c r="AX978" s="2195" t="s">
        <v>3213</v>
      </c>
      <c r="AY978" s="2198" t="s">
        <v>3285</v>
      </c>
    </row>
    <row r="979" spans="2:65" s="2209" customFormat="1">
      <c r="B979" s="2210"/>
      <c r="D979" s="2197" t="s">
        <v>3305</v>
      </c>
      <c r="E979" s="2211" t="s">
        <v>3146</v>
      </c>
      <c r="F979" s="2212" t="s">
        <v>5398</v>
      </c>
      <c r="H979" s="2213">
        <v>3.5</v>
      </c>
      <c r="L979" s="2210"/>
      <c r="M979" s="2214"/>
      <c r="T979" s="2215"/>
      <c r="AT979" s="2211" t="s">
        <v>3305</v>
      </c>
      <c r="AU979" s="2211" t="s">
        <v>134</v>
      </c>
      <c r="AV979" s="2209" t="s">
        <v>134</v>
      </c>
      <c r="AW979" s="2209" t="s">
        <v>3171</v>
      </c>
      <c r="AX979" s="2209" t="s">
        <v>3213</v>
      </c>
      <c r="AY979" s="2211" t="s">
        <v>3285</v>
      </c>
    </row>
    <row r="980" spans="2:65" s="2216" customFormat="1">
      <c r="B980" s="2217"/>
      <c r="D980" s="2197" t="s">
        <v>3305</v>
      </c>
      <c r="E980" s="2218" t="s">
        <v>3146</v>
      </c>
      <c r="F980" s="2219" t="s">
        <v>3320</v>
      </c>
      <c r="H980" s="2220">
        <v>5.4</v>
      </c>
      <c r="L980" s="2217"/>
      <c r="M980" s="2221"/>
      <c r="T980" s="2222"/>
      <c r="AT980" s="2218" t="s">
        <v>3305</v>
      </c>
      <c r="AU980" s="2218" t="s">
        <v>134</v>
      </c>
      <c r="AV980" s="2216" t="s">
        <v>856</v>
      </c>
      <c r="AW980" s="2216" t="s">
        <v>3171</v>
      </c>
      <c r="AX980" s="2216" t="s">
        <v>133</v>
      </c>
      <c r="AY980" s="2218" t="s">
        <v>3285</v>
      </c>
    </row>
    <row r="981" spans="2:65" s="2070" customFormat="1" ht="24.15" customHeight="1">
      <c r="B981" s="2164"/>
      <c r="C981" s="4614" t="s">
        <v>5284</v>
      </c>
      <c r="D981" s="4614" t="s">
        <v>135</v>
      </c>
      <c r="E981" s="4615" t="s">
        <v>5399</v>
      </c>
      <c r="F981" s="4616" t="s">
        <v>5400</v>
      </c>
      <c r="G981" s="4617" t="s">
        <v>611</v>
      </c>
      <c r="H981" s="4618">
        <v>3.85</v>
      </c>
      <c r="I981" s="4619"/>
      <c r="J981" s="4619">
        <f>ROUND(I981*H981,2)</f>
        <v>0</v>
      </c>
      <c r="K981" s="4616" t="s">
        <v>142</v>
      </c>
      <c r="L981" s="2223"/>
      <c r="M981" s="2224" t="s">
        <v>3146</v>
      </c>
      <c r="N981" s="2225" t="s">
        <v>3181</v>
      </c>
      <c r="O981" s="2191">
        <v>0</v>
      </c>
      <c r="P981" s="2191">
        <f>O981*H981</f>
        <v>0</v>
      </c>
      <c r="Q981" s="2191">
        <v>3.3999999999999998E-3</v>
      </c>
      <c r="R981" s="2191">
        <f>Q981*H981</f>
        <v>1.3089999999999999E-2</v>
      </c>
      <c r="S981" s="2191">
        <v>0</v>
      </c>
      <c r="T981" s="2192">
        <f>S981*H981</f>
        <v>0</v>
      </c>
      <c r="AR981" s="2193" t="s">
        <v>3415</v>
      </c>
      <c r="AT981" s="2193" t="s">
        <v>135</v>
      </c>
      <c r="AU981" s="2193" t="s">
        <v>134</v>
      </c>
      <c r="AY981" s="2056" t="s">
        <v>3285</v>
      </c>
      <c r="BE981" s="2194">
        <f>IF(N981="základní",J981,0)</f>
        <v>0</v>
      </c>
      <c r="BF981" s="2194">
        <f>IF(N981="snížená",J981,0)</f>
        <v>0</v>
      </c>
      <c r="BG981" s="2194">
        <f>IF(N981="zákl. přenesená",J981,0)</f>
        <v>0</v>
      </c>
      <c r="BH981" s="2194">
        <f>IF(N981="sníž. přenesená",J981,0)</f>
        <v>0</v>
      </c>
      <c r="BI981" s="2194">
        <f>IF(N981="nulová",J981,0)</f>
        <v>0</v>
      </c>
      <c r="BJ981" s="2056" t="s">
        <v>134</v>
      </c>
      <c r="BK981" s="2194">
        <f>ROUND(I981*H981,2)</f>
        <v>0</v>
      </c>
      <c r="BL981" s="2056" t="s">
        <v>2894</v>
      </c>
      <c r="BM981" s="2193" t="s">
        <v>5401</v>
      </c>
    </row>
    <row r="982" spans="2:65" s="2195" customFormat="1">
      <c r="B982" s="2196"/>
      <c r="D982" s="2197" t="s">
        <v>3305</v>
      </c>
      <c r="E982" s="2198" t="s">
        <v>3146</v>
      </c>
      <c r="F982" s="2199" t="s">
        <v>5397</v>
      </c>
      <c r="H982" s="2198" t="s">
        <v>3146</v>
      </c>
      <c r="L982" s="2196"/>
      <c r="M982" s="2200"/>
      <c r="T982" s="2201"/>
      <c r="AT982" s="2198" t="s">
        <v>3305</v>
      </c>
      <c r="AU982" s="2198" t="s">
        <v>134</v>
      </c>
      <c r="AV982" s="2195" t="s">
        <v>133</v>
      </c>
      <c r="AW982" s="2195" t="s">
        <v>3171</v>
      </c>
      <c r="AX982" s="2195" t="s">
        <v>3213</v>
      </c>
      <c r="AY982" s="2198" t="s">
        <v>3285</v>
      </c>
    </row>
    <row r="983" spans="2:65" s="2209" customFormat="1">
      <c r="B983" s="2210"/>
      <c r="D983" s="2197" t="s">
        <v>3305</v>
      </c>
      <c r="E983" s="2211" t="s">
        <v>3146</v>
      </c>
      <c r="F983" s="2212" t="s">
        <v>5398</v>
      </c>
      <c r="H983" s="2213">
        <v>3.5</v>
      </c>
      <c r="L983" s="2210"/>
      <c r="M983" s="2214"/>
      <c r="T983" s="2215"/>
      <c r="AT983" s="2211" t="s">
        <v>3305</v>
      </c>
      <c r="AU983" s="2211" t="s">
        <v>134</v>
      </c>
      <c r="AV983" s="2209" t="s">
        <v>134</v>
      </c>
      <c r="AW983" s="2209" t="s">
        <v>3171</v>
      </c>
      <c r="AX983" s="2209" t="s">
        <v>3213</v>
      </c>
      <c r="AY983" s="2211" t="s">
        <v>3285</v>
      </c>
    </row>
    <row r="984" spans="2:65" s="2216" customFormat="1">
      <c r="B984" s="2217"/>
      <c r="D984" s="2197" t="s">
        <v>3305</v>
      </c>
      <c r="E984" s="2218" t="s">
        <v>3146</v>
      </c>
      <c r="F984" s="2219" t="s">
        <v>3320</v>
      </c>
      <c r="H984" s="2220">
        <v>3.5</v>
      </c>
      <c r="L984" s="2217"/>
      <c r="M984" s="2221"/>
      <c r="T984" s="2222"/>
      <c r="AT984" s="2218" t="s">
        <v>3305</v>
      </c>
      <c r="AU984" s="2218" t="s">
        <v>134</v>
      </c>
      <c r="AV984" s="2216" t="s">
        <v>856</v>
      </c>
      <c r="AW984" s="2216" t="s">
        <v>3171</v>
      </c>
      <c r="AX984" s="2216" t="s">
        <v>133</v>
      </c>
      <c r="AY984" s="2218" t="s">
        <v>3285</v>
      </c>
    </row>
    <row r="985" spans="2:65" s="2209" customFormat="1">
      <c r="B985" s="2210"/>
      <c r="D985" s="2197" t="s">
        <v>3305</v>
      </c>
      <c r="F985" s="2212" t="s">
        <v>5402</v>
      </c>
      <c r="H985" s="2213">
        <v>3.85</v>
      </c>
      <c r="L985" s="2210"/>
      <c r="M985" s="2214"/>
      <c r="T985" s="2215"/>
      <c r="AT985" s="2211" t="s">
        <v>3305</v>
      </c>
      <c r="AU985" s="2211" t="s">
        <v>134</v>
      </c>
      <c r="AV985" s="2209" t="s">
        <v>134</v>
      </c>
      <c r="AW985" s="2209" t="s">
        <v>3148</v>
      </c>
      <c r="AX985" s="2209" t="s">
        <v>133</v>
      </c>
      <c r="AY985" s="2211" t="s">
        <v>3285</v>
      </c>
    </row>
    <row r="986" spans="2:65" s="2070" customFormat="1" ht="16.5" customHeight="1">
      <c r="B986" s="2164"/>
      <c r="C986" s="4614" t="s">
        <v>5288</v>
      </c>
      <c r="D986" s="4614" t="s">
        <v>135</v>
      </c>
      <c r="E986" s="4615" t="s">
        <v>5403</v>
      </c>
      <c r="F986" s="4616" t="s">
        <v>5404</v>
      </c>
      <c r="G986" s="4617" t="s">
        <v>611</v>
      </c>
      <c r="H986" s="4618">
        <v>2.09</v>
      </c>
      <c r="I986" s="4619"/>
      <c r="J986" s="4619">
        <f>ROUND(I986*H986,2)</f>
        <v>0</v>
      </c>
      <c r="K986" s="4616" t="s">
        <v>142</v>
      </c>
      <c r="L986" s="2223"/>
      <c r="M986" s="2224" t="s">
        <v>3146</v>
      </c>
      <c r="N986" s="2225" t="s">
        <v>3181</v>
      </c>
      <c r="O986" s="2191">
        <v>0</v>
      </c>
      <c r="P986" s="2191">
        <f>O986*H986</f>
        <v>0</v>
      </c>
      <c r="Q986" s="2191">
        <v>1.7999999999999999E-2</v>
      </c>
      <c r="R986" s="2191">
        <f>Q986*H986</f>
        <v>3.7619999999999994E-2</v>
      </c>
      <c r="S986" s="2191">
        <v>0</v>
      </c>
      <c r="T986" s="2192">
        <f>S986*H986</f>
        <v>0</v>
      </c>
      <c r="AR986" s="2193" t="s">
        <v>3415</v>
      </c>
      <c r="AT986" s="2193" t="s">
        <v>135</v>
      </c>
      <c r="AU986" s="2193" t="s">
        <v>134</v>
      </c>
      <c r="AY986" s="2056" t="s">
        <v>3285</v>
      </c>
      <c r="BE986" s="2194">
        <f>IF(N986="základní",J986,0)</f>
        <v>0</v>
      </c>
      <c r="BF986" s="2194">
        <f>IF(N986="snížená",J986,0)</f>
        <v>0</v>
      </c>
      <c r="BG986" s="2194">
        <f>IF(N986="zákl. přenesená",J986,0)</f>
        <v>0</v>
      </c>
      <c r="BH986" s="2194">
        <f>IF(N986="sníž. přenesená",J986,0)</f>
        <v>0</v>
      </c>
      <c r="BI986" s="2194">
        <f>IF(N986="nulová",J986,0)</f>
        <v>0</v>
      </c>
      <c r="BJ986" s="2056" t="s">
        <v>134</v>
      </c>
      <c r="BK986" s="2194">
        <f>ROUND(I986*H986,2)</f>
        <v>0</v>
      </c>
      <c r="BL986" s="2056" t="s">
        <v>2894</v>
      </c>
      <c r="BM986" s="2193" t="s">
        <v>5405</v>
      </c>
    </row>
    <row r="987" spans="2:65" s="2195" customFormat="1">
      <c r="B987" s="2196"/>
      <c r="D987" s="2197" t="s">
        <v>3305</v>
      </c>
      <c r="E987" s="2198" t="s">
        <v>3146</v>
      </c>
      <c r="F987" s="2199" t="s">
        <v>5395</v>
      </c>
      <c r="H987" s="2198" t="s">
        <v>3146</v>
      </c>
      <c r="L987" s="2196"/>
      <c r="M987" s="2200"/>
      <c r="T987" s="2201"/>
      <c r="AT987" s="2198" t="s">
        <v>3305</v>
      </c>
      <c r="AU987" s="2198" t="s">
        <v>134</v>
      </c>
      <c r="AV987" s="2195" t="s">
        <v>133</v>
      </c>
      <c r="AW987" s="2195" t="s">
        <v>3171</v>
      </c>
      <c r="AX987" s="2195" t="s">
        <v>3213</v>
      </c>
      <c r="AY987" s="2198" t="s">
        <v>3285</v>
      </c>
    </row>
    <row r="988" spans="2:65" s="2209" customFormat="1">
      <c r="B988" s="2210"/>
      <c r="D988" s="2197" t="s">
        <v>3305</v>
      </c>
      <c r="E988" s="2211" t="s">
        <v>3146</v>
      </c>
      <c r="F988" s="2212" t="s">
        <v>5396</v>
      </c>
      <c r="H988" s="2213">
        <v>1.9</v>
      </c>
      <c r="L988" s="2210"/>
      <c r="M988" s="2214"/>
      <c r="T988" s="2215"/>
      <c r="AT988" s="2211" t="s">
        <v>3305</v>
      </c>
      <c r="AU988" s="2211" t="s">
        <v>134</v>
      </c>
      <c r="AV988" s="2209" t="s">
        <v>134</v>
      </c>
      <c r="AW988" s="2209" t="s">
        <v>3171</v>
      </c>
      <c r="AX988" s="2209" t="s">
        <v>3213</v>
      </c>
      <c r="AY988" s="2211" t="s">
        <v>3285</v>
      </c>
    </row>
    <row r="989" spans="2:65" s="2216" customFormat="1">
      <c r="B989" s="2217"/>
      <c r="D989" s="2197" t="s">
        <v>3305</v>
      </c>
      <c r="E989" s="2218" t="s">
        <v>3146</v>
      </c>
      <c r="F989" s="2219" t="s">
        <v>3320</v>
      </c>
      <c r="H989" s="2220">
        <v>1.9</v>
      </c>
      <c r="L989" s="2217"/>
      <c r="M989" s="2221"/>
      <c r="T989" s="2222"/>
      <c r="AT989" s="2218" t="s">
        <v>3305</v>
      </c>
      <c r="AU989" s="2218" t="s">
        <v>134</v>
      </c>
      <c r="AV989" s="2216" t="s">
        <v>856</v>
      </c>
      <c r="AW989" s="2216" t="s">
        <v>3171</v>
      </c>
      <c r="AX989" s="2216" t="s">
        <v>133</v>
      </c>
      <c r="AY989" s="2218" t="s">
        <v>3285</v>
      </c>
    </row>
    <row r="990" spans="2:65" s="2209" customFormat="1">
      <c r="B990" s="2210"/>
      <c r="D990" s="2197" t="s">
        <v>3305</v>
      </c>
      <c r="F990" s="2212" t="s">
        <v>5406</v>
      </c>
      <c r="H990" s="2213">
        <v>2.09</v>
      </c>
      <c r="L990" s="2210"/>
      <c r="M990" s="2214"/>
      <c r="T990" s="2215"/>
      <c r="AT990" s="2211" t="s">
        <v>3305</v>
      </c>
      <c r="AU990" s="2211" t="s">
        <v>134</v>
      </c>
      <c r="AV990" s="2209" t="s">
        <v>134</v>
      </c>
      <c r="AW990" s="2209" t="s">
        <v>3148</v>
      </c>
      <c r="AX990" s="2209" t="s">
        <v>133</v>
      </c>
      <c r="AY990" s="2211" t="s">
        <v>3285</v>
      </c>
    </row>
    <row r="991" spans="2:65" s="2070" customFormat="1" ht="24.15" customHeight="1">
      <c r="B991" s="2164"/>
      <c r="C991" s="4608" t="s">
        <v>5248</v>
      </c>
      <c r="D991" s="4608" t="s">
        <v>3286</v>
      </c>
      <c r="E991" s="4609" t="s">
        <v>5407</v>
      </c>
      <c r="F991" s="4610" t="s">
        <v>5408</v>
      </c>
      <c r="G991" s="4611" t="s">
        <v>141</v>
      </c>
      <c r="H991" s="4612">
        <v>56.12</v>
      </c>
      <c r="I991" s="4613"/>
      <c r="J991" s="4613">
        <f>ROUND(I991*H991,2)</f>
        <v>0</v>
      </c>
      <c r="K991" s="4610" t="s">
        <v>142</v>
      </c>
      <c r="L991" s="2071"/>
      <c r="M991" s="2190" t="s">
        <v>3146</v>
      </c>
      <c r="N991" s="2163" t="s">
        <v>3181</v>
      </c>
      <c r="O991" s="2191">
        <v>0.21</v>
      </c>
      <c r="P991" s="2191">
        <f>O991*H991</f>
        <v>11.7852</v>
      </c>
      <c r="Q991" s="2191">
        <v>0</v>
      </c>
      <c r="R991" s="2191">
        <f>Q991*H991</f>
        <v>0</v>
      </c>
      <c r="S991" s="2191">
        <v>0</v>
      </c>
      <c r="T991" s="2192">
        <f>S991*H991</f>
        <v>0</v>
      </c>
      <c r="AR991" s="2193" t="s">
        <v>2894</v>
      </c>
      <c r="AT991" s="2193" t="s">
        <v>3286</v>
      </c>
      <c r="AU991" s="2193" t="s">
        <v>134</v>
      </c>
      <c r="AY991" s="2056" t="s">
        <v>3285</v>
      </c>
      <c r="BE991" s="2194">
        <f>IF(N991="základní",J991,0)</f>
        <v>0</v>
      </c>
      <c r="BF991" s="2194">
        <f>IF(N991="snížená",J991,0)</f>
        <v>0</v>
      </c>
      <c r="BG991" s="2194">
        <f>IF(N991="zákl. přenesená",J991,0)</f>
        <v>0</v>
      </c>
      <c r="BH991" s="2194">
        <f>IF(N991="sníž. přenesená",J991,0)</f>
        <v>0</v>
      </c>
      <c r="BI991" s="2194">
        <f>IF(N991="nulová",J991,0)</f>
        <v>0</v>
      </c>
      <c r="BJ991" s="2056" t="s">
        <v>134</v>
      </c>
      <c r="BK991" s="2194">
        <f>ROUND(I991*H991,2)</f>
        <v>0</v>
      </c>
      <c r="BL991" s="2056" t="s">
        <v>2894</v>
      </c>
      <c r="BM991" s="2193" t="s">
        <v>5409</v>
      </c>
    </row>
    <row r="992" spans="2:65" s="2195" customFormat="1">
      <c r="B992" s="2196"/>
      <c r="D992" s="2197" t="s">
        <v>3305</v>
      </c>
      <c r="E992" s="2198" t="s">
        <v>3146</v>
      </c>
      <c r="F992" s="2199" t="s">
        <v>5395</v>
      </c>
      <c r="H992" s="2198" t="s">
        <v>3146</v>
      </c>
      <c r="L992" s="2196"/>
      <c r="M992" s="2200"/>
      <c r="T992" s="2201"/>
      <c r="AT992" s="2198" t="s">
        <v>3305</v>
      </c>
      <c r="AU992" s="2198" t="s">
        <v>134</v>
      </c>
      <c r="AV992" s="2195" t="s">
        <v>133</v>
      </c>
      <c r="AW992" s="2195" t="s">
        <v>3171</v>
      </c>
      <c r="AX992" s="2195" t="s">
        <v>3213</v>
      </c>
      <c r="AY992" s="2198" t="s">
        <v>3285</v>
      </c>
    </row>
    <row r="993" spans="2:65" s="2209" customFormat="1">
      <c r="B993" s="2210"/>
      <c r="D993" s="2197" t="s">
        <v>3305</v>
      </c>
      <c r="E993" s="2211" t="s">
        <v>3146</v>
      </c>
      <c r="F993" s="2212" t="s">
        <v>5410</v>
      </c>
      <c r="H993" s="2213">
        <v>3.6</v>
      </c>
      <c r="L993" s="2210"/>
      <c r="M993" s="2214"/>
      <c r="T993" s="2215"/>
      <c r="AT993" s="2211" t="s">
        <v>3305</v>
      </c>
      <c r="AU993" s="2211" t="s">
        <v>134</v>
      </c>
      <c r="AV993" s="2209" t="s">
        <v>134</v>
      </c>
      <c r="AW993" s="2209" t="s">
        <v>3171</v>
      </c>
      <c r="AX993" s="2209" t="s">
        <v>3213</v>
      </c>
      <c r="AY993" s="2211" t="s">
        <v>3285</v>
      </c>
    </row>
    <row r="994" spans="2:65" s="2209" customFormat="1">
      <c r="B994" s="2210"/>
      <c r="D994" s="2197" t="s">
        <v>3305</v>
      </c>
      <c r="E994" s="2211" t="s">
        <v>3146</v>
      </c>
      <c r="F994" s="2212" t="s">
        <v>5411</v>
      </c>
      <c r="H994" s="2213">
        <v>5.2</v>
      </c>
      <c r="L994" s="2210"/>
      <c r="M994" s="2214"/>
      <c r="T994" s="2215"/>
      <c r="AT994" s="2211" t="s">
        <v>3305</v>
      </c>
      <c r="AU994" s="2211" t="s">
        <v>134</v>
      </c>
      <c r="AV994" s="2209" t="s">
        <v>134</v>
      </c>
      <c r="AW994" s="2209" t="s">
        <v>3171</v>
      </c>
      <c r="AX994" s="2209" t="s">
        <v>3213</v>
      </c>
      <c r="AY994" s="2211" t="s">
        <v>3285</v>
      </c>
    </row>
    <row r="995" spans="2:65" s="2202" customFormat="1">
      <c r="B995" s="2203"/>
      <c r="D995" s="2197" t="s">
        <v>3305</v>
      </c>
      <c r="E995" s="2204" t="s">
        <v>3146</v>
      </c>
      <c r="F995" s="2205" t="s">
        <v>3307</v>
      </c>
      <c r="H995" s="2206">
        <v>8.8000000000000007</v>
      </c>
      <c r="L995" s="2203"/>
      <c r="M995" s="2207"/>
      <c r="T995" s="2208"/>
      <c r="AT995" s="2204" t="s">
        <v>3305</v>
      </c>
      <c r="AU995" s="2204" t="s">
        <v>134</v>
      </c>
      <c r="AV995" s="2202" t="s">
        <v>854</v>
      </c>
      <c r="AW995" s="2202" t="s">
        <v>3171</v>
      </c>
      <c r="AX995" s="2202" t="s">
        <v>3213</v>
      </c>
      <c r="AY995" s="2204" t="s">
        <v>3285</v>
      </c>
    </row>
    <row r="996" spans="2:65" s="2195" customFormat="1">
      <c r="B996" s="2196"/>
      <c r="D996" s="2197" t="s">
        <v>3305</v>
      </c>
      <c r="E996" s="2198" t="s">
        <v>3146</v>
      </c>
      <c r="F996" s="2199" t="s">
        <v>5412</v>
      </c>
      <c r="H996" s="2198" t="s">
        <v>3146</v>
      </c>
      <c r="L996" s="2196"/>
      <c r="M996" s="2200"/>
      <c r="T996" s="2201"/>
      <c r="AT996" s="2198" t="s">
        <v>3305</v>
      </c>
      <c r="AU996" s="2198" t="s">
        <v>134</v>
      </c>
      <c r="AV996" s="2195" t="s">
        <v>133</v>
      </c>
      <c r="AW996" s="2195" t="s">
        <v>3171</v>
      </c>
      <c r="AX996" s="2195" t="s">
        <v>3213</v>
      </c>
      <c r="AY996" s="2198" t="s">
        <v>3285</v>
      </c>
    </row>
    <row r="997" spans="2:65" s="2209" customFormat="1">
      <c r="B997" s="2210"/>
      <c r="D997" s="2197" t="s">
        <v>3305</v>
      </c>
      <c r="E997" s="2211" t="s">
        <v>3146</v>
      </c>
      <c r="F997" s="2212" t="s">
        <v>5413</v>
      </c>
      <c r="H997" s="2213">
        <v>4.2</v>
      </c>
      <c r="L997" s="2210"/>
      <c r="M997" s="2214"/>
      <c r="T997" s="2215"/>
      <c r="AT997" s="2211" t="s">
        <v>3305</v>
      </c>
      <c r="AU997" s="2211" t="s">
        <v>134</v>
      </c>
      <c r="AV997" s="2209" t="s">
        <v>134</v>
      </c>
      <c r="AW997" s="2209" t="s">
        <v>3171</v>
      </c>
      <c r="AX997" s="2209" t="s">
        <v>3213</v>
      </c>
      <c r="AY997" s="2211" t="s">
        <v>3285</v>
      </c>
    </row>
    <row r="998" spans="2:65" s="2209" customFormat="1">
      <c r="B998" s="2210"/>
      <c r="D998" s="2197" t="s">
        <v>3305</v>
      </c>
      <c r="E998" s="2211" t="s">
        <v>3146</v>
      </c>
      <c r="F998" s="2212" t="s">
        <v>5414</v>
      </c>
      <c r="H998" s="2213">
        <v>6.4</v>
      </c>
      <c r="L998" s="2210"/>
      <c r="M998" s="2214"/>
      <c r="T998" s="2215"/>
      <c r="AT998" s="2211" t="s">
        <v>3305</v>
      </c>
      <c r="AU998" s="2211" t="s">
        <v>134</v>
      </c>
      <c r="AV998" s="2209" t="s">
        <v>134</v>
      </c>
      <c r="AW998" s="2209" t="s">
        <v>3171</v>
      </c>
      <c r="AX998" s="2209" t="s">
        <v>3213</v>
      </c>
      <c r="AY998" s="2211" t="s">
        <v>3285</v>
      </c>
    </row>
    <row r="999" spans="2:65" s="2202" customFormat="1">
      <c r="B999" s="2203"/>
      <c r="D999" s="2197" t="s">
        <v>3305</v>
      </c>
      <c r="E999" s="2204" t="s">
        <v>3146</v>
      </c>
      <c r="F999" s="2205" t="s">
        <v>3307</v>
      </c>
      <c r="H999" s="2206">
        <v>10.6</v>
      </c>
      <c r="L999" s="2203"/>
      <c r="M999" s="2207"/>
      <c r="T999" s="2208"/>
      <c r="AT999" s="2204" t="s">
        <v>3305</v>
      </c>
      <c r="AU999" s="2204" t="s">
        <v>134</v>
      </c>
      <c r="AV999" s="2202" t="s">
        <v>854</v>
      </c>
      <c r="AW999" s="2202" t="s">
        <v>3171</v>
      </c>
      <c r="AX999" s="2202" t="s">
        <v>3213</v>
      </c>
      <c r="AY999" s="2204" t="s">
        <v>3285</v>
      </c>
    </row>
    <row r="1000" spans="2:65" s="2195" customFormat="1">
      <c r="B1000" s="2196"/>
      <c r="D1000" s="2197" t="s">
        <v>3305</v>
      </c>
      <c r="E1000" s="2198" t="s">
        <v>3146</v>
      </c>
      <c r="F1000" s="2199" t="s">
        <v>11412</v>
      </c>
      <c r="H1000" s="2198" t="s">
        <v>3146</v>
      </c>
      <c r="L1000" s="2196"/>
      <c r="M1000" s="2200"/>
      <c r="T1000" s="2201"/>
      <c r="AT1000" s="2198" t="s">
        <v>3305</v>
      </c>
      <c r="AU1000" s="2198" t="s">
        <v>134</v>
      </c>
      <c r="AV1000" s="2195" t="s">
        <v>133</v>
      </c>
      <c r="AW1000" s="2195" t="s">
        <v>3171</v>
      </c>
      <c r="AX1000" s="2195" t="s">
        <v>3213</v>
      </c>
      <c r="AY1000" s="2198" t="s">
        <v>3285</v>
      </c>
    </row>
    <row r="1001" spans="2:65" s="2209" customFormat="1">
      <c r="B1001" s="2210"/>
      <c r="D1001" s="2197" t="s">
        <v>3305</v>
      </c>
      <c r="E1001" s="2211" t="s">
        <v>3146</v>
      </c>
      <c r="F1001" s="2212" t="s">
        <v>11413</v>
      </c>
      <c r="H1001" s="2213">
        <v>36.72</v>
      </c>
      <c r="L1001" s="2210"/>
      <c r="M1001" s="2214"/>
      <c r="T1001" s="2215"/>
      <c r="AT1001" s="2211" t="s">
        <v>3305</v>
      </c>
      <c r="AU1001" s="2211" t="s">
        <v>134</v>
      </c>
      <c r="AV1001" s="2209" t="s">
        <v>134</v>
      </c>
      <c r="AW1001" s="2209" t="s">
        <v>3171</v>
      </c>
      <c r="AX1001" s="2209" t="s">
        <v>3213</v>
      </c>
      <c r="AY1001" s="2211" t="s">
        <v>3285</v>
      </c>
    </row>
    <row r="1002" spans="2:65" s="2202" customFormat="1">
      <c r="B1002" s="2203"/>
      <c r="D1002" s="2197" t="s">
        <v>3305</v>
      </c>
      <c r="E1002" s="2204" t="s">
        <v>3146</v>
      </c>
      <c r="F1002" s="2205" t="s">
        <v>3307</v>
      </c>
      <c r="H1002" s="2206">
        <v>36.72</v>
      </c>
      <c r="L1002" s="2203"/>
      <c r="M1002" s="2207"/>
      <c r="T1002" s="2208"/>
      <c r="AT1002" s="2204" t="s">
        <v>3305</v>
      </c>
      <c r="AU1002" s="2204" t="s">
        <v>134</v>
      </c>
      <c r="AV1002" s="2202" t="s">
        <v>854</v>
      </c>
      <c r="AW1002" s="2202" t="s">
        <v>3171</v>
      </c>
      <c r="AX1002" s="2202" t="s">
        <v>3213</v>
      </c>
      <c r="AY1002" s="2204" t="s">
        <v>3285</v>
      </c>
    </row>
    <row r="1003" spans="2:65" s="2216" customFormat="1">
      <c r="B1003" s="2217"/>
      <c r="D1003" s="2197" t="s">
        <v>3305</v>
      </c>
      <c r="E1003" s="2218" t="s">
        <v>3146</v>
      </c>
      <c r="F1003" s="2219" t="s">
        <v>3320</v>
      </c>
      <c r="H1003" s="2220">
        <v>56.12</v>
      </c>
      <c r="L1003" s="2217"/>
      <c r="M1003" s="2221"/>
      <c r="T1003" s="2222"/>
      <c r="AT1003" s="2218" t="s">
        <v>3305</v>
      </c>
      <c r="AU1003" s="2218" t="s">
        <v>134</v>
      </c>
      <c r="AV1003" s="2216" t="s">
        <v>856</v>
      </c>
      <c r="AW1003" s="2216" t="s">
        <v>3171</v>
      </c>
      <c r="AX1003" s="2216" t="s">
        <v>133</v>
      </c>
      <c r="AY1003" s="2218" t="s">
        <v>3285</v>
      </c>
    </row>
    <row r="1004" spans="2:65" s="2070" customFormat="1" ht="21.75" customHeight="1">
      <c r="B1004" s="2164"/>
      <c r="C1004" s="4614" t="s">
        <v>4641</v>
      </c>
      <c r="D1004" s="4614" t="s">
        <v>135</v>
      </c>
      <c r="E1004" s="4615" t="s">
        <v>5415</v>
      </c>
      <c r="F1004" s="4616" t="s">
        <v>5416</v>
      </c>
      <c r="G1004" s="4617" t="s">
        <v>141</v>
      </c>
      <c r="H1004" s="4618">
        <v>21.34</v>
      </c>
      <c r="I1004" s="4619"/>
      <c r="J1004" s="4619">
        <f>ROUND(I1004*H1004,2)</f>
        <v>0</v>
      </c>
      <c r="K1004" s="4616" t="s">
        <v>142</v>
      </c>
      <c r="L1004" s="2223"/>
      <c r="M1004" s="2224" t="s">
        <v>3146</v>
      </c>
      <c r="N1004" s="2225" t="s">
        <v>3181</v>
      </c>
      <c r="O1004" s="2191">
        <v>0</v>
      </c>
      <c r="P1004" s="2191">
        <f>O1004*H1004</f>
        <v>0</v>
      </c>
      <c r="Q1004" s="2191">
        <v>2.0000000000000001E-4</v>
      </c>
      <c r="R1004" s="2191">
        <f>Q1004*H1004</f>
        <v>4.2680000000000001E-3</v>
      </c>
      <c r="S1004" s="2191">
        <v>0</v>
      </c>
      <c r="T1004" s="2192">
        <f>S1004*H1004</f>
        <v>0</v>
      </c>
      <c r="AR1004" s="2193" t="s">
        <v>3415</v>
      </c>
      <c r="AT1004" s="2193" t="s">
        <v>135</v>
      </c>
      <c r="AU1004" s="2193" t="s">
        <v>134</v>
      </c>
      <c r="AY1004" s="2056" t="s">
        <v>3285</v>
      </c>
      <c r="BE1004" s="2194">
        <f>IF(N1004="základní",J1004,0)</f>
        <v>0</v>
      </c>
      <c r="BF1004" s="2194">
        <f>IF(N1004="snížená",J1004,0)</f>
        <v>0</v>
      </c>
      <c r="BG1004" s="2194">
        <f>IF(N1004="zákl. přenesená",J1004,0)</f>
        <v>0</v>
      </c>
      <c r="BH1004" s="2194">
        <f>IF(N1004="sníž. přenesená",J1004,0)</f>
        <v>0</v>
      </c>
      <c r="BI1004" s="2194">
        <f>IF(N1004="nulová",J1004,0)</f>
        <v>0</v>
      </c>
      <c r="BJ1004" s="2056" t="s">
        <v>134</v>
      </c>
      <c r="BK1004" s="2194">
        <f>ROUND(I1004*H1004,2)</f>
        <v>0</v>
      </c>
      <c r="BL1004" s="2056" t="s">
        <v>2894</v>
      </c>
      <c r="BM1004" s="2193" t="s">
        <v>5417</v>
      </c>
    </row>
    <row r="1005" spans="2:65" s="2209" customFormat="1">
      <c r="B1005" s="2210"/>
      <c r="D1005" s="2197" t="s">
        <v>3305</v>
      </c>
      <c r="F1005" s="2212" t="s">
        <v>5418</v>
      </c>
      <c r="H1005" s="2213">
        <v>21.34</v>
      </c>
      <c r="L1005" s="2210"/>
      <c r="M1005" s="2214"/>
      <c r="T1005" s="2215"/>
      <c r="AT1005" s="2211" t="s">
        <v>3305</v>
      </c>
      <c r="AU1005" s="2211" t="s">
        <v>134</v>
      </c>
      <c r="AV1005" s="2209" t="s">
        <v>134</v>
      </c>
      <c r="AW1005" s="2209" t="s">
        <v>3148</v>
      </c>
      <c r="AX1005" s="2209" t="s">
        <v>133</v>
      </c>
      <c r="AY1005" s="2211" t="s">
        <v>3285</v>
      </c>
    </row>
    <row r="1006" spans="2:65" s="2070" customFormat="1" ht="24.15" customHeight="1">
      <c r="B1006" s="2164"/>
      <c r="C1006" s="4614" t="s">
        <v>4645</v>
      </c>
      <c r="D1006" s="4614" t="s">
        <v>135</v>
      </c>
      <c r="E1006" s="4615" t="s">
        <v>11414</v>
      </c>
      <c r="F1006" s="4616" t="s">
        <v>11415</v>
      </c>
      <c r="G1006" s="4617" t="s">
        <v>302</v>
      </c>
      <c r="H1006" s="4618">
        <v>0.155</v>
      </c>
      <c r="I1006" s="4619"/>
      <c r="J1006" s="4619">
        <f>ROUND(I1006*H1006,2)</f>
        <v>0</v>
      </c>
      <c r="K1006" s="4616" t="s">
        <v>142</v>
      </c>
      <c r="L1006" s="2223"/>
      <c r="M1006" s="2224" t="s">
        <v>3146</v>
      </c>
      <c r="N1006" s="2225" t="s">
        <v>3181</v>
      </c>
      <c r="O1006" s="2191">
        <v>0</v>
      </c>
      <c r="P1006" s="2191">
        <f>O1006*H1006</f>
        <v>0</v>
      </c>
      <c r="Q1006" s="2191">
        <v>1</v>
      </c>
      <c r="R1006" s="2191">
        <f>Q1006*H1006</f>
        <v>0.155</v>
      </c>
      <c r="S1006" s="2191">
        <v>0</v>
      </c>
      <c r="T1006" s="2192">
        <f>S1006*H1006</f>
        <v>0</v>
      </c>
      <c r="AR1006" s="2193" t="s">
        <v>3415</v>
      </c>
      <c r="AT1006" s="2193" t="s">
        <v>135</v>
      </c>
      <c r="AU1006" s="2193" t="s">
        <v>134</v>
      </c>
      <c r="AY1006" s="2056" t="s">
        <v>3285</v>
      </c>
      <c r="BE1006" s="2194">
        <f>IF(N1006="základní",J1006,0)</f>
        <v>0</v>
      </c>
      <c r="BF1006" s="2194">
        <f>IF(N1006="snížená",J1006,0)</f>
        <v>0</v>
      </c>
      <c r="BG1006" s="2194">
        <f>IF(N1006="zákl. přenesená",J1006,0)</f>
        <v>0</v>
      </c>
      <c r="BH1006" s="2194">
        <f>IF(N1006="sníž. přenesená",J1006,0)</f>
        <v>0</v>
      </c>
      <c r="BI1006" s="2194">
        <f>IF(N1006="nulová",J1006,0)</f>
        <v>0</v>
      </c>
      <c r="BJ1006" s="2056" t="s">
        <v>134</v>
      </c>
      <c r="BK1006" s="2194">
        <f>ROUND(I1006*H1006,2)</f>
        <v>0</v>
      </c>
      <c r="BL1006" s="2056" t="s">
        <v>2894</v>
      </c>
      <c r="BM1006" s="2193" t="s">
        <v>11416</v>
      </c>
    </row>
    <row r="1007" spans="2:65" s="2195" customFormat="1">
      <c r="B1007" s="2196"/>
      <c r="D1007" s="2197" t="s">
        <v>3305</v>
      </c>
      <c r="E1007" s="2198" t="s">
        <v>3146</v>
      </c>
      <c r="F1007" s="2199" t="s">
        <v>11412</v>
      </c>
      <c r="H1007" s="2198" t="s">
        <v>3146</v>
      </c>
      <c r="L1007" s="2196"/>
      <c r="M1007" s="2200"/>
      <c r="T1007" s="2201"/>
      <c r="AT1007" s="2198" t="s">
        <v>3305</v>
      </c>
      <c r="AU1007" s="2198" t="s">
        <v>134</v>
      </c>
      <c r="AV1007" s="2195" t="s">
        <v>133</v>
      </c>
      <c r="AW1007" s="2195" t="s">
        <v>3171</v>
      </c>
      <c r="AX1007" s="2195" t="s">
        <v>3213</v>
      </c>
      <c r="AY1007" s="2198" t="s">
        <v>3285</v>
      </c>
    </row>
    <row r="1008" spans="2:65" s="2209" customFormat="1">
      <c r="B1008" s="2210"/>
      <c r="D1008" s="2197" t="s">
        <v>3305</v>
      </c>
      <c r="E1008" s="2211" t="s">
        <v>3146</v>
      </c>
      <c r="F1008" s="2212" t="s">
        <v>11417</v>
      </c>
      <c r="H1008" s="2213">
        <v>0.155</v>
      </c>
      <c r="L1008" s="2210"/>
      <c r="M1008" s="2214"/>
      <c r="T1008" s="2215"/>
      <c r="AT1008" s="2211" t="s">
        <v>3305</v>
      </c>
      <c r="AU1008" s="2211" t="s">
        <v>134</v>
      </c>
      <c r="AV1008" s="2209" t="s">
        <v>134</v>
      </c>
      <c r="AW1008" s="2209" t="s">
        <v>3171</v>
      </c>
      <c r="AX1008" s="2209" t="s">
        <v>3213</v>
      </c>
      <c r="AY1008" s="2211" t="s">
        <v>3285</v>
      </c>
    </row>
    <row r="1009" spans="2:65" s="2216" customFormat="1">
      <c r="B1009" s="2217"/>
      <c r="D1009" s="2197" t="s">
        <v>3305</v>
      </c>
      <c r="E1009" s="2218" t="s">
        <v>3146</v>
      </c>
      <c r="F1009" s="2219" t="s">
        <v>3320</v>
      </c>
      <c r="H1009" s="2220">
        <v>0.155</v>
      </c>
      <c r="L1009" s="2217"/>
      <c r="M1009" s="2221"/>
      <c r="T1009" s="2222"/>
      <c r="AT1009" s="2218" t="s">
        <v>3305</v>
      </c>
      <c r="AU1009" s="2218" t="s">
        <v>134</v>
      </c>
      <c r="AV1009" s="2216" t="s">
        <v>856</v>
      </c>
      <c r="AW1009" s="2216" t="s">
        <v>3171</v>
      </c>
      <c r="AX1009" s="2216" t="s">
        <v>133</v>
      </c>
      <c r="AY1009" s="2218" t="s">
        <v>3285</v>
      </c>
    </row>
    <row r="1010" spans="2:65" s="2070" customFormat="1" ht="37.950000000000003" customHeight="1">
      <c r="B1010" s="2164"/>
      <c r="C1010" s="4608" t="s">
        <v>2943</v>
      </c>
      <c r="D1010" s="4608" t="s">
        <v>3286</v>
      </c>
      <c r="E1010" s="4609" t="s">
        <v>11418</v>
      </c>
      <c r="F1010" s="4610" t="s">
        <v>11419</v>
      </c>
      <c r="G1010" s="4611" t="s">
        <v>611</v>
      </c>
      <c r="H1010" s="4612">
        <v>23.12</v>
      </c>
      <c r="I1010" s="4613"/>
      <c r="J1010" s="4613">
        <f>ROUND(I1010*H1010,2)</f>
        <v>0</v>
      </c>
      <c r="K1010" s="4610" t="s">
        <v>142</v>
      </c>
      <c r="L1010" s="2071"/>
      <c r="M1010" s="2190" t="s">
        <v>3146</v>
      </c>
      <c r="N1010" s="2163" t="s">
        <v>3181</v>
      </c>
      <c r="O1010" s="2191">
        <v>0.82499999999999996</v>
      </c>
      <c r="P1010" s="2191">
        <f>O1010*H1010</f>
        <v>19.073999999999998</v>
      </c>
      <c r="Q1010" s="2191">
        <v>4.8999999999999998E-4</v>
      </c>
      <c r="R1010" s="2191">
        <f>Q1010*H1010</f>
        <v>1.13288E-2</v>
      </c>
      <c r="S1010" s="2191">
        <v>0</v>
      </c>
      <c r="T1010" s="2192">
        <f>S1010*H1010</f>
        <v>0</v>
      </c>
      <c r="AR1010" s="2193" t="s">
        <v>2894</v>
      </c>
      <c r="AT1010" s="2193" t="s">
        <v>3286</v>
      </c>
      <c r="AU1010" s="2193" t="s">
        <v>134</v>
      </c>
      <c r="AY1010" s="2056" t="s">
        <v>3285</v>
      </c>
      <c r="BE1010" s="2194">
        <f>IF(N1010="základní",J1010,0)</f>
        <v>0</v>
      </c>
      <c r="BF1010" s="2194">
        <f>IF(N1010="snížená",J1010,0)</f>
        <v>0</v>
      </c>
      <c r="BG1010" s="2194">
        <f>IF(N1010="zákl. přenesená",J1010,0)</f>
        <v>0</v>
      </c>
      <c r="BH1010" s="2194">
        <f>IF(N1010="sníž. přenesená",J1010,0)</f>
        <v>0</v>
      </c>
      <c r="BI1010" s="2194">
        <f>IF(N1010="nulová",J1010,0)</f>
        <v>0</v>
      </c>
      <c r="BJ1010" s="2056" t="s">
        <v>134</v>
      </c>
      <c r="BK1010" s="2194">
        <f>ROUND(I1010*H1010,2)</f>
        <v>0</v>
      </c>
      <c r="BL1010" s="2056" t="s">
        <v>2894</v>
      </c>
      <c r="BM1010" s="2193" t="s">
        <v>11420</v>
      </c>
    </row>
    <row r="1011" spans="2:65" s="2195" customFormat="1">
      <c r="B1011" s="2196"/>
      <c r="D1011" s="2197" t="s">
        <v>3305</v>
      </c>
      <c r="E1011" s="2198" t="s">
        <v>3146</v>
      </c>
      <c r="F1011" s="2199" t="s">
        <v>11412</v>
      </c>
      <c r="H1011" s="2198" t="s">
        <v>3146</v>
      </c>
      <c r="L1011" s="2196"/>
      <c r="M1011" s="2200"/>
      <c r="T1011" s="2201"/>
      <c r="AT1011" s="2198" t="s">
        <v>3305</v>
      </c>
      <c r="AU1011" s="2198" t="s">
        <v>134</v>
      </c>
      <c r="AV1011" s="2195" t="s">
        <v>133</v>
      </c>
      <c r="AW1011" s="2195" t="s">
        <v>3171</v>
      </c>
      <c r="AX1011" s="2195" t="s">
        <v>3213</v>
      </c>
      <c r="AY1011" s="2198" t="s">
        <v>3285</v>
      </c>
    </row>
    <row r="1012" spans="2:65" s="2209" customFormat="1">
      <c r="B1012" s="2210"/>
      <c r="D1012" s="2197" t="s">
        <v>3305</v>
      </c>
      <c r="E1012" s="2211" t="s">
        <v>3146</v>
      </c>
      <c r="F1012" s="2212" t="s">
        <v>11421</v>
      </c>
      <c r="H1012" s="2213">
        <v>23.12</v>
      </c>
      <c r="L1012" s="2210"/>
      <c r="M1012" s="2214"/>
      <c r="T1012" s="2215"/>
      <c r="AT1012" s="2211" t="s">
        <v>3305</v>
      </c>
      <c r="AU1012" s="2211" t="s">
        <v>134</v>
      </c>
      <c r="AV1012" s="2209" t="s">
        <v>134</v>
      </c>
      <c r="AW1012" s="2209" t="s">
        <v>3171</v>
      </c>
      <c r="AX1012" s="2209" t="s">
        <v>3213</v>
      </c>
      <c r="AY1012" s="2211" t="s">
        <v>3285</v>
      </c>
    </row>
    <row r="1013" spans="2:65" s="2216" customFormat="1">
      <c r="B1013" s="2217"/>
      <c r="D1013" s="2197" t="s">
        <v>3305</v>
      </c>
      <c r="E1013" s="2218" t="s">
        <v>3146</v>
      </c>
      <c r="F1013" s="2219" t="s">
        <v>3320</v>
      </c>
      <c r="H1013" s="2220">
        <v>23.12</v>
      </c>
      <c r="L1013" s="2217"/>
      <c r="M1013" s="2221"/>
      <c r="T1013" s="2222"/>
      <c r="AT1013" s="2218" t="s">
        <v>3305</v>
      </c>
      <c r="AU1013" s="2218" t="s">
        <v>134</v>
      </c>
      <c r="AV1013" s="2216" t="s">
        <v>856</v>
      </c>
      <c r="AW1013" s="2216" t="s">
        <v>3171</v>
      </c>
      <c r="AX1013" s="2216" t="s">
        <v>133</v>
      </c>
      <c r="AY1013" s="2218" t="s">
        <v>3285</v>
      </c>
    </row>
    <row r="1014" spans="2:65" s="2070" customFormat="1" ht="24.15" customHeight="1">
      <c r="B1014" s="2164"/>
      <c r="C1014" s="4614" t="s">
        <v>4652</v>
      </c>
      <c r="D1014" s="4614" t="s">
        <v>135</v>
      </c>
      <c r="E1014" s="4615" t="s">
        <v>11422</v>
      </c>
      <c r="F1014" s="4616" t="s">
        <v>11423</v>
      </c>
      <c r="G1014" s="4617" t="s">
        <v>611</v>
      </c>
      <c r="H1014" s="4618">
        <v>25.431999999999999</v>
      </c>
      <c r="I1014" s="4619"/>
      <c r="J1014" s="4619">
        <f>ROUND(I1014*H1014,2)</f>
        <v>0</v>
      </c>
      <c r="K1014" s="4616" t="s">
        <v>3146</v>
      </c>
      <c r="L1014" s="2223"/>
      <c r="M1014" s="2224" t="s">
        <v>3146</v>
      </c>
      <c r="N1014" s="2225" t="s">
        <v>3181</v>
      </c>
      <c r="O1014" s="2191">
        <v>0</v>
      </c>
      <c r="P1014" s="2191">
        <f>O1014*H1014</f>
        <v>0</v>
      </c>
      <c r="Q1014" s="2191">
        <v>2.8000000000000001E-2</v>
      </c>
      <c r="R1014" s="2191">
        <f>Q1014*H1014</f>
        <v>0.71209599999999995</v>
      </c>
      <c r="S1014" s="2191">
        <v>0</v>
      </c>
      <c r="T1014" s="2192">
        <f>S1014*H1014</f>
        <v>0</v>
      </c>
      <c r="AR1014" s="2193" t="s">
        <v>3415</v>
      </c>
      <c r="AT1014" s="2193" t="s">
        <v>135</v>
      </c>
      <c r="AU1014" s="2193" t="s">
        <v>134</v>
      </c>
      <c r="AY1014" s="2056" t="s">
        <v>3285</v>
      </c>
      <c r="BE1014" s="2194">
        <f>IF(N1014="základní",J1014,0)</f>
        <v>0</v>
      </c>
      <c r="BF1014" s="2194">
        <f>IF(N1014="snížená",J1014,0)</f>
        <v>0</v>
      </c>
      <c r="BG1014" s="2194">
        <f>IF(N1014="zákl. přenesená",J1014,0)</f>
        <v>0</v>
      </c>
      <c r="BH1014" s="2194">
        <f>IF(N1014="sníž. přenesená",J1014,0)</f>
        <v>0</v>
      </c>
      <c r="BI1014" s="2194">
        <f>IF(N1014="nulová",J1014,0)</f>
        <v>0</v>
      </c>
      <c r="BJ1014" s="2056" t="s">
        <v>134</v>
      </c>
      <c r="BK1014" s="2194">
        <f>ROUND(I1014*H1014,2)</f>
        <v>0</v>
      </c>
      <c r="BL1014" s="2056" t="s">
        <v>2894</v>
      </c>
      <c r="BM1014" s="2193" t="s">
        <v>11424</v>
      </c>
    </row>
    <row r="1015" spans="2:65" s="2209" customFormat="1">
      <c r="B1015" s="2210"/>
      <c r="D1015" s="2197" t="s">
        <v>3305</v>
      </c>
      <c r="F1015" s="2212" t="s">
        <v>11425</v>
      </c>
      <c r="H1015" s="2213">
        <v>25.431999999999999</v>
      </c>
      <c r="L1015" s="2210"/>
      <c r="M1015" s="2214"/>
      <c r="T1015" s="2215"/>
      <c r="AT1015" s="2211" t="s">
        <v>3305</v>
      </c>
      <c r="AU1015" s="2211" t="s">
        <v>134</v>
      </c>
      <c r="AV1015" s="2209" t="s">
        <v>134</v>
      </c>
      <c r="AW1015" s="2209" t="s">
        <v>3148</v>
      </c>
      <c r="AX1015" s="2209" t="s">
        <v>133</v>
      </c>
      <c r="AY1015" s="2211" t="s">
        <v>3285</v>
      </c>
    </row>
    <row r="1016" spans="2:65" s="2070" customFormat="1" ht="24.15" customHeight="1">
      <c r="B1016" s="2164"/>
      <c r="C1016" s="4608" t="s">
        <v>5135</v>
      </c>
      <c r="D1016" s="4608" t="s">
        <v>3286</v>
      </c>
      <c r="E1016" s="4609" t="s">
        <v>5419</v>
      </c>
      <c r="F1016" s="4610" t="s">
        <v>5420</v>
      </c>
      <c r="G1016" s="4611" t="s">
        <v>611</v>
      </c>
      <c r="H1016" s="4612">
        <v>7.2</v>
      </c>
      <c r="I1016" s="4613"/>
      <c r="J1016" s="4613">
        <f>ROUND(I1016*H1016,2)</f>
        <v>0</v>
      </c>
      <c r="K1016" s="4610" t="s">
        <v>142</v>
      </c>
      <c r="L1016" s="2071"/>
      <c r="M1016" s="2190" t="s">
        <v>3146</v>
      </c>
      <c r="N1016" s="2163" t="s">
        <v>3181</v>
      </c>
      <c r="O1016" s="2191">
        <v>1.8109999999999999</v>
      </c>
      <c r="P1016" s="2191">
        <f>O1016*H1016</f>
        <v>13.039199999999999</v>
      </c>
      <c r="Q1016" s="2191">
        <v>2.5999999999999998E-4</v>
      </c>
      <c r="R1016" s="2191">
        <f>Q1016*H1016</f>
        <v>1.872E-3</v>
      </c>
      <c r="S1016" s="2191">
        <v>0</v>
      </c>
      <c r="T1016" s="2192">
        <f>S1016*H1016</f>
        <v>0</v>
      </c>
      <c r="AR1016" s="2193" t="s">
        <v>2894</v>
      </c>
      <c r="AT1016" s="2193" t="s">
        <v>3286</v>
      </c>
      <c r="AU1016" s="2193" t="s">
        <v>134</v>
      </c>
      <c r="AY1016" s="2056" t="s">
        <v>3285</v>
      </c>
      <c r="BE1016" s="2194">
        <f>IF(N1016="základní",J1016,0)</f>
        <v>0</v>
      </c>
      <c r="BF1016" s="2194">
        <f>IF(N1016="snížená",J1016,0)</f>
        <v>0</v>
      </c>
      <c r="BG1016" s="2194">
        <f>IF(N1016="zákl. přenesená",J1016,0)</f>
        <v>0</v>
      </c>
      <c r="BH1016" s="2194">
        <f>IF(N1016="sníž. přenesená",J1016,0)</f>
        <v>0</v>
      </c>
      <c r="BI1016" s="2194">
        <f>IF(N1016="nulová",J1016,0)</f>
        <v>0</v>
      </c>
      <c r="BJ1016" s="2056" t="s">
        <v>134</v>
      </c>
      <c r="BK1016" s="2194">
        <f>ROUND(I1016*H1016,2)</f>
        <v>0</v>
      </c>
      <c r="BL1016" s="2056" t="s">
        <v>2894</v>
      </c>
      <c r="BM1016" s="2193" t="s">
        <v>5421</v>
      </c>
    </row>
    <row r="1017" spans="2:65" s="2195" customFormat="1">
      <c r="B1017" s="2196"/>
      <c r="D1017" s="2197" t="s">
        <v>3305</v>
      </c>
      <c r="E1017" s="2198" t="s">
        <v>3146</v>
      </c>
      <c r="F1017" s="2199" t="s">
        <v>5422</v>
      </c>
      <c r="H1017" s="2198" t="s">
        <v>3146</v>
      </c>
      <c r="L1017" s="2196"/>
      <c r="M1017" s="2200"/>
      <c r="T1017" s="2201"/>
      <c r="AT1017" s="2198" t="s">
        <v>3305</v>
      </c>
      <c r="AU1017" s="2198" t="s">
        <v>134</v>
      </c>
      <c r="AV1017" s="2195" t="s">
        <v>133</v>
      </c>
      <c r="AW1017" s="2195" t="s">
        <v>3171</v>
      </c>
      <c r="AX1017" s="2195" t="s">
        <v>3213</v>
      </c>
      <c r="AY1017" s="2198" t="s">
        <v>3285</v>
      </c>
    </row>
    <row r="1018" spans="2:65" s="2209" customFormat="1">
      <c r="B1018" s="2210"/>
      <c r="D1018" s="2197" t="s">
        <v>3305</v>
      </c>
      <c r="E1018" s="2211" t="s">
        <v>3146</v>
      </c>
      <c r="F1018" s="2212" t="s">
        <v>5423</v>
      </c>
      <c r="H1018" s="2213">
        <v>3.6</v>
      </c>
      <c r="L1018" s="2210"/>
      <c r="M1018" s="2214"/>
      <c r="T1018" s="2215"/>
      <c r="AT1018" s="2211" t="s">
        <v>3305</v>
      </c>
      <c r="AU1018" s="2211" t="s">
        <v>134</v>
      </c>
      <c r="AV1018" s="2209" t="s">
        <v>134</v>
      </c>
      <c r="AW1018" s="2209" t="s">
        <v>3171</v>
      </c>
      <c r="AX1018" s="2209" t="s">
        <v>3213</v>
      </c>
      <c r="AY1018" s="2211" t="s">
        <v>3285</v>
      </c>
    </row>
    <row r="1019" spans="2:65" s="2195" customFormat="1">
      <c r="B1019" s="2196"/>
      <c r="D1019" s="2197" t="s">
        <v>3305</v>
      </c>
      <c r="E1019" s="2198" t="s">
        <v>3146</v>
      </c>
      <c r="F1019" s="2199" t="s">
        <v>5424</v>
      </c>
      <c r="H1019" s="2198" t="s">
        <v>3146</v>
      </c>
      <c r="L1019" s="2196"/>
      <c r="M1019" s="2200"/>
      <c r="T1019" s="2201"/>
      <c r="AT1019" s="2198" t="s">
        <v>3305</v>
      </c>
      <c r="AU1019" s="2198" t="s">
        <v>134</v>
      </c>
      <c r="AV1019" s="2195" t="s">
        <v>133</v>
      </c>
      <c r="AW1019" s="2195" t="s">
        <v>3171</v>
      </c>
      <c r="AX1019" s="2195" t="s">
        <v>3213</v>
      </c>
      <c r="AY1019" s="2198" t="s">
        <v>3285</v>
      </c>
    </row>
    <row r="1020" spans="2:65" s="2209" customFormat="1">
      <c r="B1020" s="2210"/>
      <c r="D1020" s="2197" t="s">
        <v>3305</v>
      </c>
      <c r="E1020" s="2211" t="s">
        <v>3146</v>
      </c>
      <c r="F1020" s="2212" t="s">
        <v>5423</v>
      </c>
      <c r="H1020" s="2213">
        <v>3.6</v>
      </c>
      <c r="L1020" s="2210"/>
      <c r="M1020" s="2214"/>
      <c r="T1020" s="2215"/>
      <c r="AT1020" s="2211" t="s">
        <v>3305</v>
      </c>
      <c r="AU1020" s="2211" t="s">
        <v>134</v>
      </c>
      <c r="AV1020" s="2209" t="s">
        <v>134</v>
      </c>
      <c r="AW1020" s="2209" t="s">
        <v>3171</v>
      </c>
      <c r="AX1020" s="2209" t="s">
        <v>3213</v>
      </c>
      <c r="AY1020" s="2211" t="s">
        <v>3285</v>
      </c>
    </row>
    <row r="1021" spans="2:65" s="2216" customFormat="1">
      <c r="B1021" s="2217"/>
      <c r="D1021" s="2197" t="s">
        <v>3305</v>
      </c>
      <c r="E1021" s="2218" t="s">
        <v>3146</v>
      </c>
      <c r="F1021" s="2219" t="s">
        <v>3320</v>
      </c>
      <c r="H1021" s="2220">
        <v>7.2</v>
      </c>
      <c r="L1021" s="2217"/>
      <c r="M1021" s="2221"/>
      <c r="T1021" s="2222"/>
      <c r="AT1021" s="2218" t="s">
        <v>3305</v>
      </c>
      <c r="AU1021" s="2218" t="s">
        <v>134</v>
      </c>
      <c r="AV1021" s="2216" t="s">
        <v>856</v>
      </c>
      <c r="AW1021" s="2216" t="s">
        <v>3171</v>
      </c>
      <c r="AX1021" s="2216" t="s">
        <v>133</v>
      </c>
      <c r="AY1021" s="2218" t="s">
        <v>3285</v>
      </c>
    </row>
    <row r="1022" spans="2:65" s="2070" customFormat="1" ht="16.5" customHeight="1">
      <c r="B1022" s="2164"/>
      <c r="C1022" s="4614" t="s">
        <v>5140</v>
      </c>
      <c r="D1022" s="4614" t="s">
        <v>135</v>
      </c>
      <c r="E1022" s="4615" t="s">
        <v>5425</v>
      </c>
      <c r="F1022" s="4616" t="s">
        <v>5426</v>
      </c>
      <c r="G1022" s="4617" t="s">
        <v>611</v>
      </c>
      <c r="H1022" s="4618">
        <v>7.2</v>
      </c>
      <c r="I1022" s="4619"/>
      <c r="J1022" s="4619">
        <f>ROUND(I1022*H1022,2)</f>
        <v>0</v>
      </c>
      <c r="K1022" s="4616" t="s">
        <v>3146</v>
      </c>
      <c r="L1022" s="2223"/>
      <c r="M1022" s="2224" t="s">
        <v>3146</v>
      </c>
      <c r="N1022" s="2225" t="s">
        <v>3181</v>
      </c>
      <c r="O1022" s="2191">
        <v>0</v>
      </c>
      <c r="P1022" s="2191">
        <f>O1022*H1022</f>
        <v>0</v>
      </c>
      <c r="Q1022" s="2191">
        <v>0</v>
      </c>
      <c r="R1022" s="2191">
        <f>Q1022*H1022</f>
        <v>0</v>
      </c>
      <c r="S1022" s="2191">
        <v>0</v>
      </c>
      <c r="T1022" s="2192">
        <f>S1022*H1022</f>
        <v>0</v>
      </c>
      <c r="AR1022" s="2193" t="s">
        <v>3415</v>
      </c>
      <c r="AT1022" s="2193" t="s">
        <v>135</v>
      </c>
      <c r="AU1022" s="2193" t="s">
        <v>134</v>
      </c>
      <c r="AY1022" s="2056" t="s">
        <v>3285</v>
      </c>
      <c r="BE1022" s="2194">
        <f>IF(N1022="základní",J1022,0)</f>
        <v>0</v>
      </c>
      <c r="BF1022" s="2194">
        <f>IF(N1022="snížená",J1022,0)</f>
        <v>0</v>
      </c>
      <c r="BG1022" s="2194">
        <f>IF(N1022="zákl. přenesená",J1022,0)</f>
        <v>0</v>
      </c>
      <c r="BH1022" s="2194">
        <f>IF(N1022="sníž. přenesená",J1022,0)</f>
        <v>0</v>
      </c>
      <c r="BI1022" s="2194">
        <f>IF(N1022="nulová",J1022,0)</f>
        <v>0</v>
      </c>
      <c r="BJ1022" s="2056" t="s">
        <v>134</v>
      </c>
      <c r="BK1022" s="2194">
        <f>ROUND(I1022*H1022,2)</f>
        <v>0</v>
      </c>
      <c r="BL1022" s="2056" t="s">
        <v>2894</v>
      </c>
      <c r="BM1022" s="2193" t="s">
        <v>5427</v>
      </c>
    </row>
    <row r="1023" spans="2:65" s="2070" customFormat="1" ht="24.15" customHeight="1">
      <c r="B1023" s="2164"/>
      <c r="C1023" s="4608" t="s">
        <v>5145</v>
      </c>
      <c r="D1023" s="4608" t="s">
        <v>3286</v>
      </c>
      <c r="E1023" s="4609" t="s">
        <v>5428</v>
      </c>
      <c r="F1023" s="4610" t="s">
        <v>5429</v>
      </c>
      <c r="G1023" s="4611" t="s">
        <v>611</v>
      </c>
      <c r="H1023" s="4612">
        <v>0.24</v>
      </c>
      <c r="I1023" s="4613"/>
      <c r="J1023" s="4613">
        <f>ROUND(I1023*H1023,2)</f>
        <v>0</v>
      </c>
      <c r="K1023" s="4610" t="s">
        <v>142</v>
      </c>
      <c r="L1023" s="2071"/>
      <c r="M1023" s="2190" t="s">
        <v>3146</v>
      </c>
      <c r="N1023" s="2163" t="s">
        <v>3181</v>
      </c>
      <c r="O1023" s="2191">
        <v>3.9289999999999998</v>
      </c>
      <c r="P1023" s="2191">
        <f>O1023*H1023</f>
        <v>0.94295999999999991</v>
      </c>
      <c r="Q1023" s="2191">
        <v>7.6000000000000004E-4</v>
      </c>
      <c r="R1023" s="2191">
        <f>Q1023*H1023</f>
        <v>1.8240000000000002E-4</v>
      </c>
      <c r="S1023" s="2191">
        <v>0</v>
      </c>
      <c r="T1023" s="2192">
        <f>S1023*H1023</f>
        <v>0</v>
      </c>
      <c r="AR1023" s="2193" t="s">
        <v>2894</v>
      </c>
      <c r="AT1023" s="2193" t="s">
        <v>3286</v>
      </c>
      <c r="AU1023" s="2193" t="s">
        <v>134</v>
      </c>
      <c r="AY1023" s="2056" t="s">
        <v>3285</v>
      </c>
      <c r="BE1023" s="2194">
        <f>IF(N1023="základní",J1023,0)</f>
        <v>0</v>
      </c>
      <c r="BF1023" s="2194">
        <f>IF(N1023="snížená",J1023,0)</f>
        <v>0</v>
      </c>
      <c r="BG1023" s="2194">
        <f>IF(N1023="zákl. přenesená",J1023,0)</f>
        <v>0</v>
      </c>
      <c r="BH1023" s="2194">
        <f>IF(N1023="sníž. přenesená",J1023,0)</f>
        <v>0</v>
      </c>
      <c r="BI1023" s="2194">
        <f>IF(N1023="nulová",J1023,0)</f>
        <v>0</v>
      </c>
      <c r="BJ1023" s="2056" t="s">
        <v>134</v>
      </c>
      <c r="BK1023" s="2194">
        <f>ROUND(I1023*H1023,2)</f>
        <v>0</v>
      </c>
      <c r="BL1023" s="2056" t="s">
        <v>2894</v>
      </c>
      <c r="BM1023" s="2193" t="s">
        <v>5430</v>
      </c>
    </row>
    <row r="1024" spans="2:65" s="2195" customFormat="1">
      <c r="B1024" s="2196"/>
      <c r="D1024" s="2197" t="s">
        <v>3305</v>
      </c>
      <c r="E1024" s="2198" t="s">
        <v>3146</v>
      </c>
      <c r="F1024" s="2199" t="s">
        <v>5431</v>
      </c>
      <c r="H1024" s="2198" t="s">
        <v>3146</v>
      </c>
      <c r="L1024" s="2196"/>
      <c r="M1024" s="2200"/>
      <c r="T1024" s="2201"/>
      <c r="AT1024" s="2198" t="s">
        <v>3305</v>
      </c>
      <c r="AU1024" s="2198" t="s">
        <v>134</v>
      </c>
      <c r="AV1024" s="2195" t="s">
        <v>133</v>
      </c>
      <c r="AW1024" s="2195" t="s">
        <v>3171</v>
      </c>
      <c r="AX1024" s="2195" t="s">
        <v>3213</v>
      </c>
      <c r="AY1024" s="2198" t="s">
        <v>3285</v>
      </c>
    </row>
    <row r="1025" spans="2:65" s="2209" customFormat="1">
      <c r="B1025" s="2210"/>
      <c r="D1025" s="2197" t="s">
        <v>3305</v>
      </c>
      <c r="E1025" s="2211" t="s">
        <v>3146</v>
      </c>
      <c r="F1025" s="2212" t="s">
        <v>5432</v>
      </c>
      <c r="H1025" s="2213">
        <v>0.24</v>
      </c>
      <c r="L1025" s="2210"/>
      <c r="M1025" s="2214"/>
      <c r="T1025" s="2215"/>
      <c r="AT1025" s="2211" t="s">
        <v>3305</v>
      </c>
      <c r="AU1025" s="2211" t="s">
        <v>134</v>
      </c>
      <c r="AV1025" s="2209" t="s">
        <v>134</v>
      </c>
      <c r="AW1025" s="2209" t="s">
        <v>3171</v>
      </c>
      <c r="AX1025" s="2209" t="s">
        <v>3213</v>
      </c>
      <c r="AY1025" s="2211" t="s">
        <v>3285</v>
      </c>
    </row>
    <row r="1026" spans="2:65" s="2216" customFormat="1">
      <c r="B1026" s="2217"/>
      <c r="D1026" s="2197" t="s">
        <v>3305</v>
      </c>
      <c r="E1026" s="2218" t="s">
        <v>3146</v>
      </c>
      <c r="F1026" s="2219" t="s">
        <v>3320</v>
      </c>
      <c r="H1026" s="2220">
        <v>0.24</v>
      </c>
      <c r="L1026" s="2217"/>
      <c r="M1026" s="2221"/>
      <c r="T1026" s="2222"/>
      <c r="AT1026" s="2218" t="s">
        <v>3305</v>
      </c>
      <c r="AU1026" s="2218" t="s">
        <v>134</v>
      </c>
      <c r="AV1026" s="2216" t="s">
        <v>856</v>
      </c>
      <c r="AW1026" s="2216" t="s">
        <v>3171</v>
      </c>
      <c r="AX1026" s="2216" t="s">
        <v>133</v>
      </c>
      <c r="AY1026" s="2218" t="s">
        <v>3285</v>
      </c>
    </row>
    <row r="1027" spans="2:65" s="2070" customFormat="1" ht="24.15" customHeight="1">
      <c r="B1027" s="2164"/>
      <c r="C1027" s="4614" t="s">
        <v>5150</v>
      </c>
      <c r="D1027" s="4614" t="s">
        <v>135</v>
      </c>
      <c r="E1027" s="4615" t="s">
        <v>5433</v>
      </c>
      <c r="F1027" s="4616" t="s">
        <v>5434</v>
      </c>
      <c r="G1027" s="4617" t="s">
        <v>611</v>
      </c>
      <c r="H1027" s="4618">
        <v>0.3</v>
      </c>
      <c r="I1027" s="4619"/>
      <c r="J1027" s="4619">
        <f>ROUND(I1027*H1027,2)</f>
        <v>0</v>
      </c>
      <c r="K1027" s="4616" t="s">
        <v>3146</v>
      </c>
      <c r="L1027" s="2223"/>
      <c r="M1027" s="2224" t="s">
        <v>3146</v>
      </c>
      <c r="N1027" s="2225" t="s">
        <v>3181</v>
      </c>
      <c r="O1027" s="2191">
        <v>0</v>
      </c>
      <c r="P1027" s="2191">
        <f>O1027*H1027</f>
        <v>0</v>
      </c>
      <c r="Q1027" s="2191">
        <v>1.5970000000000002E-2</v>
      </c>
      <c r="R1027" s="2191">
        <f>Q1027*H1027</f>
        <v>4.7910000000000001E-3</v>
      </c>
      <c r="S1027" s="2191">
        <v>0</v>
      </c>
      <c r="T1027" s="2192">
        <f>S1027*H1027</f>
        <v>0</v>
      </c>
      <c r="AR1027" s="2193" t="s">
        <v>3415</v>
      </c>
      <c r="AT1027" s="2193" t="s">
        <v>135</v>
      </c>
      <c r="AU1027" s="2193" t="s">
        <v>134</v>
      </c>
      <c r="AY1027" s="2056" t="s">
        <v>3285</v>
      </c>
      <c r="BE1027" s="2194">
        <f>IF(N1027="základní",J1027,0)</f>
        <v>0</v>
      </c>
      <c r="BF1027" s="2194">
        <f>IF(N1027="snížená",J1027,0)</f>
        <v>0</v>
      </c>
      <c r="BG1027" s="2194">
        <f>IF(N1027="zákl. přenesená",J1027,0)</f>
        <v>0</v>
      </c>
      <c r="BH1027" s="2194">
        <f>IF(N1027="sníž. přenesená",J1027,0)</f>
        <v>0</v>
      </c>
      <c r="BI1027" s="2194">
        <f>IF(N1027="nulová",J1027,0)</f>
        <v>0</v>
      </c>
      <c r="BJ1027" s="2056" t="s">
        <v>134</v>
      </c>
      <c r="BK1027" s="2194">
        <f>ROUND(I1027*H1027,2)</f>
        <v>0</v>
      </c>
      <c r="BL1027" s="2056" t="s">
        <v>2894</v>
      </c>
      <c r="BM1027" s="2193" t="s">
        <v>5435</v>
      </c>
    </row>
    <row r="1028" spans="2:65" s="2195" customFormat="1">
      <c r="B1028" s="2196"/>
      <c r="D1028" s="2197" t="s">
        <v>3305</v>
      </c>
      <c r="E1028" s="2198" t="s">
        <v>3146</v>
      </c>
      <c r="F1028" s="2199" t="s">
        <v>5431</v>
      </c>
      <c r="H1028" s="2198" t="s">
        <v>3146</v>
      </c>
      <c r="L1028" s="2196"/>
      <c r="M1028" s="2200"/>
      <c r="T1028" s="2201"/>
      <c r="AT1028" s="2198" t="s">
        <v>3305</v>
      </c>
      <c r="AU1028" s="2198" t="s">
        <v>134</v>
      </c>
      <c r="AV1028" s="2195" t="s">
        <v>133</v>
      </c>
      <c r="AW1028" s="2195" t="s">
        <v>3171</v>
      </c>
      <c r="AX1028" s="2195" t="s">
        <v>3213</v>
      </c>
      <c r="AY1028" s="2198" t="s">
        <v>3285</v>
      </c>
    </row>
    <row r="1029" spans="2:65" s="2209" customFormat="1">
      <c r="B1029" s="2210"/>
      <c r="D1029" s="2197" t="s">
        <v>3305</v>
      </c>
      <c r="E1029" s="2211" t="s">
        <v>3146</v>
      </c>
      <c r="F1029" s="2212" t="s">
        <v>5432</v>
      </c>
      <c r="H1029" s="2213">
        <v>0.24</v>
      </c>
      <c r="L1029" s="2210"/>
      <c r="M1029" s="2214"/>
      <c r="T1029" s="2215"/>
      <c r="AT1029" s="2211" t="s">
        <v>3305</v>
      </c>
      <c r="AU1029" s="2211" t="s">
        <v>134</v>
      </c>
      <c r="AV1029" s="2209" t="s">
        <v>134</v>
      </c>
      <c r="AW1029" s="2209" t="s">
        <v>3171</v>
      </c>
      <c r="AX1029" s="2209" t="s">
        <v>133</v>
      </c>
      <c r="AY1029" s="2211" t="s">
        <v>3285</v>
      </c>
    </row>
    <row r="1030" spans="2:65" s="2209" customFormat="1">
      <c r="B1030" s="2210"/>
      <c r="D1030" s="2197" t="s">
        <v>3305</v>
      </c>
      <c r="F1030" s="2212" t="s">
        <v>5436</v>
      </c>
      <c r="H1030" s="2213">
        <v>0.3</v>
      </c>
      <c r="L1030" s="2210"/>
      <c r="M1030" s="2214"/>
      <c r="T1030" s="2215"/>
      <c r="AT1030" s="2211" t="s">
        <v>3305</v>
      </c>
      <c r="AU1030" s="2211" t="s">
        <v>134</v>
      </c>
      <c r="AV1030" s="2209" t="s">
        <v>134</v>
      </c>
      <c r="AW1030" s="2209" t="s">
        <v>3148</v>
      </c>
      <c r="AX1030" s="2209" t="s">
        <v>133</v>
      </c>
      <c r="AY1030" s="2211" t="s">
        <v>3285</v>
      </c>
    </row>
    <row r="1031" spans="2:65" s="2070" customFormat="1" ht="33" customHeight="1">
      <c r="B1031" s="2164"/>
      <c r="C1031" s="4608" t="s">
        <v>5645</v>
      </c>
      <c r="D1031" s="4608" t="s">
        <v>3286</v>
      </c>
      <c r="E1031" s="4609" t="s">
        <v>5437</v>
      </c>
      <c r="F1031" s="4610" t="s">
        <v>5438</v>
      </c>
      <c r="G1031" s="4611" t="s">
        <v>611</v>
      </c>
      <c r="H1031" s="4612">
        <v>5</v>
      </c>
      <c r="I1031" s="4613"/>
      <c r="J1031" s="4613">
        <f>ROUND(I1031*H1031,2)</f>
        <v>0</v>
      </c>
      <c r="K1031" s="4610" t="s">
        <v>142</v>
      </c>
      <c r="L1031" s="2071"/>
      <c r="M1031" s="2190" t="s">
        <v>3146</v>
      </c>
      <c r="N1031" s="2163" t="s">
        <v>3181</v>
      </c>
      <c r="O1031" s="2191">
        <v>3.5659999999999998</v>
      </c>
      <c r="P1031" s="2191">
        <f>O1031*H1031</f>
        <v>17.829999999999998</v>
      </c>
      <c r="Q1031" s="2191">
        <v>6.6E-4</v>
      </c>
      <c r="R1031" s="2191">
        <f>Q1031*H1031</f>
        <v>3.3E-3</v>
      </c>
      <c r="S1031" s="2191">
        <v>0</v>
      </c>
      <c r="T1031" s="2192">
        <f>S1031*H1031</f>
        <v>0</v>
      </c>
      <c r="AR1031" s="2193" t="s">
        <v>856</v>
      </c>
      <c r="AT1031" s="2193" t="s">
        <v>3286</v>
      </c>
      <c r="AU1031" s="2193" t="s">
        <v>134</v>
      </c>
      <c r="AY1031" s="2056" t="s">
        <v>3285</v>
      </c>
      <c r="BE1031" s="2194">
        <f>IF(N1031="základní",J1031,0)</f>
        <v>0</v>
      </c>
      <c r="BF1031" s="2194">
        <f>IF(N1031="snížená",J1031,0)</f>
        <v>0</v>
      </c>
      <c r="BG1031" s="2194">
        <f>IF(N1031="zákl. přenesená",J1031,0)</f>
        <v>0</v>
      </c>
      <c r="BH1031" s="2194">
        <f>IF(N1031="sníž. přenesená",J1031,0)</f>
        <v>0</v>
      </c>
      <c r="BI1031" s="2194">
        <f>IF(N1031="nulová",J1031,0)</f>
        <v>0</v>
      </c>
      <c r="BJ1031" s="2056" t="s">
        <v>134</v>
      </c>
      <c r="BK1031" s="2194">
        <f>ROUND(I1031*H1031,2)</f>
        <v>0</v>
      </c>
      <c r="BL1031" s="2056" t="s">
        <v>856</v>
      </c>
      <c r="BM1031" s="2193" t="s">
        <v>5439</v>
      </c>
    </row>
    <row r="1032" spans="2:65" s="2195" customFormat="1">
      <c r="B1032" s="2196"/>
      <c r="D1032" s="2197" t="s">
        <v>3305</v>
      </c>
      <c r="E1032" s="2198" t="s">
        <v>3146</v>
      </c>
      <c r="F1032" s="2199" t="s">
        <v>5095</v>
      </c>
      <c r="H1032" s="2198" t="s">
        <v>3146</v>
      </c>
      <c r="L1032" s="2196"/>
      <c r="M1032" s="2200"/>
      <c r="T1032" s="2201"/>
      <c r="AT1032" s="2198" t="s">
        <v>3305</v>
      </c>
      <c r="AU1032" s="2198" t="s">
        <v>134</v>
      </c>
      <c r="AV1032" s="2195" t="s">
        <v>133</v>
      </c>
      <c r="AW1032" s="2195" t="s">
        <v>3171</v>
      </c>
      <c r="AX1032" s="2195" t="s">
        <v>3213</v>
      </c>
      <c r="AY1032" s="2198" t="s">
        <v>3285</v>
      </c>
    </row>
    <row r="1033" spans="2:65" s="2209" customFormat="1">
      <c r="B1033" s="2210"/>
      <c r="D1033" s="2197" t="s">
        <v>3305</v>
      </c>
      <c r="E1033" s="2211" t="s">
        <v>3146</v>
      </c>
      <c r="F1033" s="2212" t="s">
        <v>5440</v>
      </c>
      <c r="H1033" s="2213">
        <v>5</v>
      </c>
      <c r="L1033" s="2210"/>
      <c r="M1033" s="2214"/>
      <c r="T1033" s="2215"/>
      <c r="AT1033" s="2211" t="s">
        <v>3305</v>
      </c>
      <c r="AU1033" s="2211" t="s">
        <v>134</v>
      </c>
      <c r="AV1033" s="2209" t="s">
        <v>134</v>
      </c>
      <c r="AW1033" s="2209" t="s">
        <v>3171</v>
      </c>
      <c r="AX1033" s="2209" t="s">
        <v>133</v>
      </c>
      <c r="AY1033" s="2211" t="s">
        <v>3285</v>
      </c>
    </row>
    <row r="1034" spans="2:65" s="2070" customFormat="1" ht="16.5" customHeight="1">
      <c r="B1034" s="2164"/>
      <c r="C1034" s="4614" t="s">
        <v>5650</v>
      </c>
      <c r="D1034" s="4614" t="s">
        <v>135</v>
      </c>
      <c r="E1034" s="4615" t="s">
        <v>5441</v>
      </c>
      <c r="F1034" s="4616" t="s">
        <v>5442</v>
      </c>
      <c r="G1034" s="4617" t="s">
        <v>611</v>
      </c>
      <c r="H1034" s="4618">
        <v>5.5</v>
      </c>
      <c r="I1034" s="4619"/>
      <c r="J1034" s="4619">
        <f>ROUND(I1034*H1034,2)</f>
        <v>0</v>
      </c>
      <c r="K1034" s="4616" t="s">
        <v>142</v>
      </c>
      <c r="L1034" s="2223"/>
      <c r="M1034" s="2224" t="s">
        <v>3146</v>
      </c>
      <c r="N1034" s="2225" t="s">
        <v>3181</v>
      </c>
      <c r="O1034" s="2191">
        <v>0</v>
      </c>
      <c r="P1034" s="2191">
        <f>O1034*H1034</f>
        <v>0</v>
      </c>
      <c r="Q1034" s="2191">
        <v>2.5139999999999999E-2</v>
      </c>
      <c r="R1034" s="2191">
        <f>Q1034*H1034</f>
        <v>0.13827</v>
      </c>
      <c r="S1034" s="2191">
        <v>0</v>
      </c>
      <c r="T1034" s="2192">
        <f>S1034*H1034</f>
        <v>0</v>
      </c>
      <c r="AR1034" s="2193" t="s">
        <v>1363</v>
      </c>
      <c r="AT1034" s="2193" t="s">
        <v>135</v>
      </c>
      <c r="AU1034" s="2193" t="s">
        <v>134</v>
      </c>
      <c r="AY1034" s="2056" t="s">
        <v>3285</v>
      </c>
      <c r="BE1034" s="2194">
        <f>IF(N1034="základní",J1034,0)</f>
        <v>0</v>
      </c>
      <c r="BF1034" s="2194">
        <f>IF(N1034="snížená",J1034,0)</f>
        <v>0</v>
      </c>
      <c r="BG1034" s="2194">
        <f>IF(N1034="zákl. přenesená",J1034,0)</f>
        <v>0</v>
      </c>
      <c r="BH1034" s="2194">
        <f>IF(N1034="sníž. přenesená",J1034,0)</f>
        <v>0</v>
      </c>
      <c r="BI1034" s="2194">
        <f>IF(N1034="nulová",J1034,0)</f>
        <v>0</v>
      </c>
      <c r="BJ1034" s="2056" t="s">
        <v>134</v>
      </c>
      <c r="BK1034" s="2194">
        <f>ROUND(I1034*H1034,2)</f>
        <v>0</v>
      </c>
      <c r="BL1034" s="2056" t="s">
        <v>856</v>
      </c>
      <c r="BM1034" s="2193" t="s">
        <v>5443</v>
      </c>
    </row>
    <row r="1035" spans="2:65" s="2195" customFormat="1">
      <c r="B1035" s="2196"/>
      <c r="D1035" s="2197" t="s">
        <v>3305</v>
      </c>
      <c r="E1035" s="2198" t="s">
        <v>3146</v>
      </c>
      <c r="F1035" s="2199" t="s">
        <v>5095</v>
      </c>
      <c r="H1035" s="2198" t="s">
        <v>3146</v>
      </c>
      <c r="L1035" s="2196"/>
      <c r="M1035" s="2200"/>
      <c r="T1035" s="2201"/>
      <c r="AT1035" s="2198" t="s">
        <v>3305</v>
      </c>
      <c r="AU1035" s="2198" t="s">
        <v>134</v>
      </c>
      <c r="AV1035" s="2195" t="s">
        <v>133</v>
      </c>
      <c r="AW1035" s="2195" t="s">
        <v>3171</v>
      </c>
      <c r="AX1035" s="2195" t="s">
        <v>3213</v>
      </c>
      <c r="AY1035" s="2198" t="s">
        <v>3285</v>
      </c>
    </row>
    <row r="1036" spans="2:65" s="2209" customFormat="1">
      <c r="B1036" s="2210"/>
      <c r="D1036" s="2197" t="s">
        <v>3305</v>
      </c>
      <c r="E1036" s="2211" t="s">
        <v>3146</v>
      </c>
      <c r="F1036" s="2212" t="s">
        <v>5440</v>
      </c>
      <c r="H1036" s="2213">
        <v>5</v>
      </c>
      <c r="L1036" s="2210"/>
      <c r="M1036" s="2214"/>
      <c r="T1036" s="2215"/>
      <c r="AT1036" s="2211" t="s">
        <v>3305</v>
      </c>
      <c r="AU1036" s="2211" t="s">
        <v>134</v>
      </c>
      <c r="AV1036" s="2209" t="s">
        <v>134</v>
      </c>
      <c r="AW1036" s="2209" t="s">
        <v>3171</v>
      </c>
      <c r="AX1036" s="2209" t="s">
        <v>3213</v>
      </c>
      <c r="AY1036" s="2211" t="s">
        <v>3285</v>
      </c>
    </row>
    <row r="1037" spans="2:65" s="2216" customFormat="1">
      <c r="B1037" s="2217"/>
      <c r="D1037" s="2197" t="s">
        <v>3305</v>
      </c>
      <c r="E1037" s="2218" t="s">
        <v>3146</v>
      </c>
      <c r="F1037" s="2219" t="s">
        <v>3320</v>
      </c>
      <c r="H1037" s="2220">
        <v>5</v>
      </c>
      <c r="L1037" s="2217"/>
      <c r="M1037" s="2221"/>
      <c r="T1037" s="2222"/>
      <c r="AT1037" s="2218" t="s">
        <v>3305</v>
      </c>
      <c r="AU1037" s="2218" t="s">
        <v>134</v>
      </c>
      <c r="AV1037" s="2216" t="s">
        <v>856</v>
      </c>
      <c r="AW1037" s="2216" t="s">
        <v>3171</v>
      </c>
      <c r="AX1037" s="2216" t="s">
        <v>133</v>
      </c>
      <c r="AY1037" s="2218" t="s">
        <v>3285</v>
      </c>
    </row>
    <row r="1038" spans="2:65" s="2209" customFormat="1">
      <c r="B1038" s="2210"/>
      <c r="D1038" s="2197" t="s">
        <v>3305</v>
      </c>
      <c r="F1038" s="2212" t="s">
        <v>5444</v>
      </c>
      <c r="H1038" s="2213">
        <v>5.5</v>
      </c>
      <c r="L1038" s="2210"/>
      <c r="M1038" s="2214"/>
      <c r="T1038" s="2215"/>
      <c r="AT1038" s="2211" t="s">
        <v>3305</v>
      </c>
      <c r="AU1038" s="2211" t="s">
        <v>134</v>
      </c>
      <c r="AV1038" s="2209" t="s">
        <v>134</v>
      </c>
      <c r="AW1038" s="2209" t="s">
        <v>3148</v>
      </c>
      <c r="AX1038" s="2209" t="s">
        <v>133</v>
      </c>
      <c r="AY1038" s="2211" t="s">
        <v>3285</v>
      </c>
    </row>
    <row r="1039" spans="2:65" s="2070" customFormat="1" ht="33" customHeight="1">
      <c r="B1039" s="2164"/>
      <c r="C1039" s="4608" t="s">
        <v>5130</v>
      </c>
      <c r="D1039" s="4608" t="s">
        <v>3286</v>
      </c>
      <c r="E1039" s="4609" t="s">
        <v>5445</v>
      </c>
      <c r="F1039" s="4610" t="s">
        <v>5446</v>
      </c>
      <c r="G1039" s="4611" t="s">
        <v>611</v>
      </c>
      <c r="H1039" s="4612">
        <v>4</v>
      </c>
      <c r="I1039" s="4613"/>
      <c r="J1039" s="4613">
        <f>ROUND(I1039*H1039,2)</f>
        <v>0</v>
      </c>
      <c r="K1039" s="4610" t="s">
        <v>142</v>
      </c>
      <c r="L1039" s="2071"/>
      <c r="M1039" s="2190" t="s">
        <v>3146</v>
      </c>
      <c r="N1039" s="2163" t="s">
        <v>3181</v>
      </c>
      <c r="O1039" s="2191">
        <v>2.4460000000000002</v>
      </c>
      <c r="P1039" s="2191">
        <f>O1039*H1039</f>
        <v>9.7840000000000007</v>
      </c>
      <c r="Q1039" s="2191">
        <v>4.4999999999999999E-4</v>
      </c>
      <c r="R1039" s="2191">
        <f>Q1039*H1039</f>
        <v>1.8E-3</v>
      </c>
      <c r="S1039" s="2191">
        <v>0</v>
      </c>
      <c r="T1039" s="2192">
        <f>S1039*H1039</f>
        <v>0</v>
      </c>
      <c r="AR1039" s="2193" t="s">
        <v>2894</v>
      </c>
      <c r="AT1039" s="2193" t="s">
        <v>3286</v>
      </c>
      <c r="AU1039" s="2193" t="s">
        <v>134</v>
      </c>
      <c r="AY1039" s="2056" t="s">
        <v>3285</v>
      </c>
      <c r="BE1039" s="2194">
        <f>IF(N1039="základní",J1039,0)</f>
        <v>0</v>
      </c>
      <c r="BF1039" s="2194">
        <f>IF(N1039="snížená",J1039,0)</f>
        <v>0</v>
      </c>
      <c r="BG1039" s="2194">
        <f>IF(N1039="zákl. přenesená",J1039,0)</f>
        <v>0</v>
      </c>
      <c r="BH1039" s="2194">
        <f>IF(N1039="sníž. přenesená",J1039,0)</f>
        <v>0</v>
      </c>
      <c r="BI1039" s="2194">
        <f>IF(N1039="nulová",J1039,0)</f>
        <v>0</v>
      </c>
      <c r="BJ1039" s="2056" t="s">
        <v>134</v>
      </c>
      <c r="BK1039" s="2194">
        <f>ROUND(I1039*H1039,2)</f>
        <v>0</v>
      </c>
      <c r="BL1039" s="2056" t="s">
        <v>2894</v>
      </c>
      <c r="BM1039" s="2193" t="s">
        <v>5447</v>
      </c>
    </row>
    <row r="1040" spans="2:65" s="2195" customFormat="1">
      <c r="B1040" s="2196"/>
      <c r="D1040" s="2197" t="s">
        <v>3305</v>
      </c>
      <c r="E1040" s="2198" t="s">
        <v>3146</v>
      </c>
      <c r="F1040" s="2199" t="s">
        <v>5097</v>
      </c>
      <c r="H1040" s="2198" t="s">
        <v>3146</v>
      </c>
      <c r="L1040" s="2196"/>
      <c r="M1040" s="2200"/>
      <c r="T1040" s="2201"/>
      <c r="AT1040" s="2198" t="s">
        <v>3305</v>
      </c>
      <c r="AU1040" s="2198" t="s">
        <v>134</v>
      </c>
      <c r="AV1040" s="2195" t="s">
        <v>133</v>
      </c>
      <c r="AW1040" s="2195" t="s">
        <v>3171</v>
      </c>
      <c r="AX1040" s="2195" t="s">
        <v>3213</v>
      </c>
      <c r="AY1040" s="2198" t="s">
        <v>3285</v>
      </c>
    </row>
    <row r="1041" spans="2:65" s="2209" customFormat="1">
      <c r="B1041" s="2210"/>
      <c r="D1041" s="2197" t="s">
        <v>3305</v>
      </c>
      <c r="E1041" s="2211" t="s">
        <v>3146</v>
      </c>
      <c r="F1041" s="2212" t="s">
        <v>5448</v>
      </c>
      <c r="H1041" s="2213">
        <v>4</v>
      </c>
      <c r="L1041" s="2210"/>
      <c r="M1041" s="2214"/>
      <c r="T1041" s="2215"/>
      <c r="AT1041" s="2211" t="s">
        <v>3305</v>
      </c>
      <c r="AU1041" s="2211" t="s">
        <v>134</v>
      </c>
      <c r="AV1041" s="2209" t="s">
        <v>134</v>
      </c>
      <c r="AW1041" s="2209" t="s">
        <v>3171</v>
      </c>
      <c r="AX1041" s="2209" t="s">
        <v>133</v>
      </c>
      <c r="AY1041" s="2211" t="s">
        <v>3285</v>
      </c>
    </row>
    <row r="1042" spans="2:65" s="2070" customFormat="1" ht="24.15" customHeight="1">
      <c r="B1042" s="2164"/>
      <c r="C1042" s="4614" t="s">
        <v>5720</v>
      </c>
      <c r="D1042" s="4614" t="s">
        <v>135</v>
      </c>
      <c r="E1042" s="4615" t="s">
        <v>5449</v>
      </c>
      <c r="F1042" s="4616" t="s">
        <v>5450</v>
      </c>
      <c r="G1042" s="4617" t="s">
        <v>611</v>
      </c>
      <c r="H1042" s="4618">
        <v>4.4000000000000004</v>
      </c>
      <c r="I1042" s="4619"/>
      <c r="J1042" s="4619">
        <f>ROUND(I1042*H1042,2)</f>
        <v>0</v>
      </c>
      <c r="K1042" s="4616" t="s">
        <v>142</v>
      </c>
      <c r="L1042" s="2223"/>
      <c r="M1042" s="2224" t="s">
        <v>3146</v>
      </c>
      <c r="N1042" s="2225" t="s">
        <v>3181</v>
      </c>
      <c r="O1042" s="2191">
        <v>0</v>
      </c>
      <c r="P1042" s="2191">
        <f>O1042*H1042</f>
        <v>0</v>
      </c>
      <c r="Q1042" s="2191">
        <v>2.7E-2</v>
      </c>
      <c r="R1042" s="2191">
        <f>Q1042*H1042</f>
        <v>0.1188</v>
      </c>
      <c r="S1042" s="2191">
        <v>0</v>
      </c>
      <c r="T1042" s="2192">
        <f>S1042*H1042</f>
        <v>0</v>
      </c>
      <c r="AR1042" s="2193" t="s">
        <v>3415</v>
      </c>
      <c r="AT1042" s="2193" t="s">
        <v>135</v>
      </c>
      <c r="AU1042" s="2193" t="s">
        <v>134</v>
      </c>
      <c r="AY1042" s="2056" t="s">
        <v>3285</v>
      </c>
      <c r="BE1042" s="2194">
        <f>IF(N1042="základní",J1042,0)</f>
        <v>0</v>
      </c>
      <c r="BF1042" s="2194">
        <f>IF(N1042="snížená",J1042,0)</f>
        <v>0</v>
      </c>
      <c r="BG1042" s="2194">
        <f>IF(N1042="zákl. přenesená",J1042,0)</f>
        <v>0</v>
      </c>
      <c r="BH1042" s="2194">
        <f>IF(N1042="sníž. přenesená",J1042,0)</f>
        <v>0</v>
      </c>
      <c r="BI1042" s="2194">
        <f>IF(N1042="nulová",J1042,0)</f>
        <v>0</v>
      </c>
      <c r="BJ1042" s="2056" t="s">
        <v>134</v>
      </c>
      <c r="BK1042" s="2194">
        <f>ROUND(I1042*H1042,2)</f>
        <v>0</v>
      </c>
      <c r="BL1042" s="2056" t="s">
        <v>2894</v>
      </c>
      <c r="BM1042" s="2193" t="s">
        <v>5451</v>
      </c>
    </row>
    <row r="1043" spans="2:65" s="2195" customFormat="1">
      <c r="B1043" s="2196"/>
      <c r="D1043" s="2197" t="s">
        <v>3305</v>
      </c>
      <c r="E1043" s="2198" t="s">
        <v>3146</v>
      </c>
      <c r="F1043" s="2199" t="s">
        <v>5097</v>
      </c>
      <c r="H1043" s="2198" t="s">
        <v>3146</v>
      </c>
      <c r="L1043" s="2196"/>
      <c r="M1043" s="2200"/>
      <c r="T1043" s="2201"/>
      <c r="AT1043" s="2198" t="s">
        <v>3305</v>
      </c>
      <c r="AU1043" s="2198" t="s">
        <v>134</v>
      </c>
      <c r="AV1043" s="2195" t="s">
        <v>133</v>
      </c>
      <c r="AW1043" s="2195" t="s">
        <v>3171</v>
      </c>
      <c r="AX1043" s="2195" t="s">
        <v>3213</v>
      </c>
      <c r="AY1043" s="2198" t="s">
        <v>3285</v>
      </c>
    </row>
    <row r="1044" spans="2:65" s="2209" customFormat="1">
      <c r="B1044" s="2210"/>
      <c r="D1044" s="2197" t="s">
        <v>3305</v>
      </c>
      <c r="E1044" s="2211" t="s">
        <v>3146</v>
      </c>
      <c r="F1044" s="2212" t="s">
        <v>5448</v>
      </c>
      <c r="H1044" s="2213">
        <v>4</v>
      </c>
      <c r="L1044" s="2210"/>
      <c r="M1044" s="2214"/>
      <c r="T1044" s="2215"/>
      <c r="AT1044" s="2211" t="s">
        <v>3305</v>
      </c>
      <c r="AU1044" s="2211" t="s">
        <v>134</v>
      </c>
      <c r="AV1044" s="2209" t="s">
        <v>134</v>
      </c>
      <c r="AW1044" s="2209" t="s">
        <v>3171</v>
      </c>
      <c r="AX1044" s="2209" t="s">
        <v>3213</v>
      </c>
      <c r="AY1044" s="2211" t="s">
        <v>3285</v>
      </c>
    </row>
    <row r="1045" spans="2:65" s="2216" customFormat="1">
      <c r="B1045" s="2217"/>
      <c r="D1045" s="2197" t="s">
        <v>3305</v>
      </c>
      <c r="E1045" s="2218" t="s">
        <v>3146</v>
      </c>
      <c r="F1045" s="2219" t="s">
        <v>3320</v>
      </c>
      <c r="H1045" s="2220">
        <v>4</v>
      </c>
      <c r="L1045" s="2217"/>
      <c r="M1045" s="2221"/>
      <c r="T1045" s="2222"/>
      <c r="AT1045" s="2218" t="s">
        <v>3305</v>
      </c>
      <c r="AU1045" s="2218" t="s">
        <v>134</v>
      </c>
      <c r="AV1045" s="2216" t="s">
        <v>856</v>
      </c>
      <c r="AW1045" s="2216" t="s">
        <v>3171</v>
      </c>
      <c r="AX1045" s="2216" t="s">
        <v>133</v>
      </c>
      <c r="AY1045" s="2218" t="s">
        <v>3285</v>
      </c>
    </row>
    <row r="1046" spans="2:65" s="2209" customFormat="1">
      <c r="B1046" s="2210"/>
      <c r="D1046" s="2197" t="s">
        <v>3305</v>
      </c>
      <c r="F1046" s="2212" t="s">
        <v>5452</v>
      </c>
      <c r="H1046" s="2213">
        <v>4.4000000000000004</v>
      </c>
      <c r="L1046" s="2210"/>
      <c r="M1046" s="2214"/>
      <c r="T1046" s="2215"/>
      <c r="AT1046" s="2211" t="s">
        <v>3305</v>
      </c>
      <c r="AU1046" s="2211" t="s">
        <v>134</v>
      </c>
      <c r="AV1046" s="2209" t="s">
        <v>134</v>
      </c>
      <c r="AW1046" s="2209" t="s">
        <v>3148</v>
      </c>
      <c r="AX1046" s="2209" t="s">
        <v>133</v>
      </c>
      <c r="AY1046" s="2211" t="s">
        <v>3285</v>
      </c>
    </row>
    <row r="1047" spans="2:65" s="2070" customFormat="1" ht="24.15" customHeight="1">
      <c r="B1047" s="2164"/>
      <c r="C1047" s="4608" t="s">
        <v>5726</v>
      </c>
      <c r="D1047" s="4608" t="s">
        <v>3286</v>
      </c>
      <c r="E1047" s="4609" t="s">
        <v>5453</v>
      </c>
      <c r="F1047" s="4610" t="s">
        <v>5454</v>
      </c>
      <c r="G1047" s="4611" t="s">
        <v>611</v>
      </c>
      <c r="H1047" s="4612">
        <v>414.15</v>
      </c>
      <c r="I1047" s="4613"/>
      <c r="J1047" s="4613">
        <f>ROUND(I1047*H1047,2)</f>
        <v>0</v>
      </c>
      <c r="K1047" s="4610" t="s">
        <v>142</v>
      </c>
      <c r="L1047" s="2071"/>
      <c r="M1047" s="2190" t="s">
        <v>3146</v>
      </c>
      <c r="N1047" s="2163" t="s">
        <v>3181</v>
      </c>
      <c r="O1047" s="2191">
        <v>1.4970000000000001</v>
      </c>
      <c r="P1047" s="2191">
        <f>O1047*H1047</f>
        <v>619.98255000000006</v>
      </c>
      <c r="Q1047" s="2191">
        <v>1.7000000000000001E-4</v>
      </c>
      <c r="R1047" s="2191">
        <f>Q1047*H1047</f>
        <v>7.0405499999999996E-2</v>
      </c>
      <c r="S1047" s="2191">
        <v>0</v>
      </c>
      <c r="T1047" s="2192">
        <f>S1047*H1047</f>
        <v>0</v>
      </c>
      <c r="AR1047" s="2193" t="s">
        <v>2894</v>
      </c>
      <c r="AT1047" s="2193" t="s">
        <v>3286</v>
      </c>
      <c r="AU1047" s="2193" t="s">
        <v>134</v>
      </c>
      <c r="AY1047" s="2056" t="s">
        <v>3285</v>
      </c>
      <c r="BE1047" s="2194">
        <f>IF(N1047="základní",J1047,0)</f>
        <v>0</v>
      </c>
      <c r="BF1047" s="2194">
        <f>IF(N1047="snížená",J1047,0)</f>
        <v>0</v>
      </c>
      <c r="BG1047" s="2194">
        <f>IF(N1047="zákl. přenesená",J1047,0)</f>
        <v>0</v>
      </c>
      <c r="BH1047" s="2194">
        <f>IF(N1047="sníž. přenesená",J1047,0)</f>
        <v>0</v>
      </c>
      <c r="BI1047" s="2194">
        <f>IF(N1047="nulová",J1047,0)</f>
        <v>0</v>
      </c>
      <c r="BJ1047" s="2056" t="s">
        <v>134</v>
      </c>
      <c r="BK1047" s="2194">
        <f>ROUND(I1047*H1047,2)</f>
        <v>0</v>
      </c>
      <c r="BL1047" s="2056" t="s">
        <v>2894</v>
      </c>
      <c r="BM1047" s="2193" t="s">
        <v>5455</v>
      </c>
    </row>
    <row r="1048" spans="2:65" s="2195" customFormat="1">
      <c r="B1048" s="2196"/>
      <c r="D1048" s="2197" t="s">
        <v>3305</v>
      </c>
      <c r="E1048" s="2198" t="s">
        <v>3146</v>
      </c>
      <c r="F1048" s="2199" t="s">
        <v>5456</v>
      </c>
      <c r="H1048" s="2198" t="s">
        <v>3146</v>
      </c>
      <c r="L1048" s="2196"/>
      <c r="M1048" s="2200"/>
      <c r="T1048" s="2201"/>
      <c r="AT1048" s="2198" t="s">
        <v>3305</v>
      </c>
      <c r="AU1048" s="2198" t="s">
        <v>134</v>
      </c>
      <c r="AV1048" s="2195" t="s">
        <v>133</v>
      </c>
      <c r="AW1048" s="2195" t="s">
        <v>3171</v>
      </c>
      <c r="AX1048" s="2195" t="s">
        <v>3213</v>
      </c>
      <c r="AY1048" s="2198" t="s">
        <v>3285</v>
      </c>
    </row>
    <row r="1049" spans="2:65" s="2209" customFormat="1">
      <c r="B1049" s="2210"/>
      <c r="D1049" s="2197" t="s">
        <v>3305</v>
      </c>
      <c r="E1049" s="2211" t="s">
        <v>3146</v>
      </c>
      <c r="F1049" s="2212" t="s">
        <v>5457</v>
      </c>
      <c r="H1049" s="2213">
        <v>2.75</v>
      </c>
      <c r="L1049" s="2210"/>
      <c r="M1049" s="2214"/>
      <c r="T1049" s="2215"/>
      <c r="AT1049" s="2211" t="s">
        <v>3305</v>
      </c>
      <c r="AU1049" s="2211" t="s">
        <v>134</v>
      </c>
      <c r="AV1049" s="2209" t="s">
        <v>134</v>
      </c>
      <c r="AW1049" s="2209" t="s">
        <v>3171</v>
      </c>
      <c r="AX1049" s="2209" t="s">
        <v>3213</v>
      </c>
      <c r="AY1049" s="2211" t="s">
        <v>3285</v>
      </c>
    </row>
    <row r="1050" spans="2:65" s="2195" customFormat="1">
      <c r="B1050" s="2196"/>
      <c r="D1050" s="2197" t="s">
        <v>3305</v>
      </c>
      <c r="E1050" s="2198" t="s">
        <v>3146</v>
      </c>
      <c r="F1050" s="2199" t="s">
        <v>5458</v>
      </c>
      <c r="H1050" s="2198" t="s">
        <v>3146</v>
      </c>
      <c r="L1050" s="2196"/>
      <c r="M1050" s="2200"/>
      <c r="T1050" s="2201"/>
      <c r="AT1050" s="2198" t="s">
        <v>3305</v>
      </c>
      <c r="AU1050" s="2198" t="s">
        <v>134</v>
      </c>
      <c r="AV1050" s="2195" t="s">
        <v>133</v>
      </c>
      <c r="AW1050" s="2195" t="s">
        <v>3171</v>
      </c>
      <c r="AX1050" s="2195" t="s">
        <v>3213</v>
      </c>
      <c r="AY1050" s="2198" t="s">
        <v>3285</v>
      </c>
    </row>
    <row r="1051" spans="2:65" s="2209" customFormat="1">
      <c r="B1051" s="2210"/>
      <c r="D1051" s="2197" t="s">
        <v>3305</v>
      </c>
      <c r="E1051" s="2211" t="s">
        <v>3146</v>
      </c>
      <c r="F1051" s="2212" t="s">
        <v>5459</v>
      </c>
      <c r="H1051" s="2213">
        <v>3.3</v>
      </c>
      <c r="L1051" s="2210"/>
      <c r="M1051" s="2214"/>
      <c r="T1051" s="2215"/>
      <c r="AT1051" s="2211" t="s">
        <v>3305</v>
      </c>
      <c r="AU1051" s="2211" t="s">
        <v>134</v>
      </c>
      <c r="AV1051" s="2209" t="s">
        <v>134</v>
      </c>
      <c r="AW1051" s="2209" t="s">
        <v>3171</v>
      </c>
      <c r="AX1051" s="2209" t="s">
        <v>3213</v>
      </c>
      <c r="AY1051" s="2211" t="s">
        <v>3285</v>
      </c>
    </row>
    <row r="1052" spans="2:65" s="2195" customFormat="1">
      <c r="B1052" s="2196"/>
      <c r="D1052" s="2197" t="s">
        <v>3305</v>
      </c>
      <c r="E1052" s="2198" t="s">
        <v>3146</v>
      </c>
      <c r="F1052" s="2199" t="s">
        <v>5460</v>
      </c>
      <c r="H1052" s="2198" t="s">
        <v>3146</v>
      </c>
      <c r="L1052" s="2196"/>
      <c r="M1052" s="2200"/>
      <c r="T1052" s="2201"/>
      <c r="AT1052" s="2198" t="s">
        <v>3305</v>
      </c>
      <c r="AU1052" s="2198" t="s">
        <v>134</v>
      </c>
      <c r="AV1052" s="2195" t="s">
        <v>133</v>
      </c>
      <c r="AW1052" s="2195" t="s">
        <v>3171</v>
      </c>
      <c r="AX1052" s="2195" t="s">
        <v>3213</v>
      </c>
      <c r="AY1052" s="2198" t="s">
        <v>3285</v>
      </c>
    </row>
    <row r="1053" spans="2:65" s="2209" customFormat="1">
      <c r="B1053" s="2210"/>
      <c r="D1053" s="2197" t="s">
        <v>3305</v>
      </c>
      <c r="E1053" s="2211" t="s">
        <v>3146</v>
      </c>
      <c r="F1053" s="2212" t="s">
        <v>5461</v>
      </c>
      <c r="H1053" s="2213">
        <v>5.5</v>
      </c>
      <c r="L1053" s="2210"/>
      <c r="M1053" s="2214"/>
      <c r="T1053" s="2215"/>
      <c r="AT1053" s="2211" t="s">
        <v>3305</v>
      </c>
      <c r="AU1053" s="2211" t="s">
        <v>134</v>
      </c>
      <c r="AV1053" s="2209" t="s">
        <v>134</v>
      </c>
      <c r="AW1053" s="2209" t="s">
        <v>3171</v>
      </c>
      <c r="AX1053" s="2209" t="s">
        <v>3213</v>
      </c>
      <c r="AY1053" s="2211" t="s">
        <v>3285</v>
      </c>
    </row>
    <row r="1054" spans="2:65" s="2195" customFormat="1">
      <c r="B1054" s="2196"/>
      <c r="D1054" s="2197" t="s">
        <v>3305</v>
      </c>
      <c r="E1054" s="2198" t="s">
        <v>3146</v>
      </c>
      <c r="F1054" s="2199" t="s">
        <v>5462</v>
      </c>
      <c r="H1054" s="2198" t="s">
        <v>3146</v>
      </c>
      <c r="L1054" s="2196"/>
      <c r="M1054" s="2200"/>
      <c r="T1054" s="2201"/>
      <c r="AT1054" s="2198" t="s">
        <v>3305</v>
      </c>
      <c r="AU1054" s="2198" t="s">
        <v>134</v>
      </c>
      <c r="AV1054" s="2195" t="s">
        <v>133</v>
      </c>
      <c r="AW1054" s="2195" t="s">
        <v>3171</v>
      </c>
      <c r="AX1054" s="2195" t="s">
        <v>3213</v>
      </c>
      <c r="AY1054" s="2198" t="s">
        <v>3285</v>
      </c>
    </row>
    <row r="1055" spans="2:65" s="2209" customFormat="1">
      <c r="B1055" s="2210"/>
      <c r="D1055" s="2197" t="s">
        <v>3305</v>
      </c>
      <c r="E1055" s="2211" t="s">
        <v>3146</v>
      </c>
      <c r="F1055" s="2212" t="s">
        <v>5463</v>
      </c>
      <c r="H1055" s="2213">
        <v>6.6</v>
      </c>
      <c r="L1055" s="2210"/>
      <c r="M1055" s="2214"/>
      <c r="T1055" s="2215"/>
      <c r="AT1055" s="2211" t="s">
        <v>3305</v>
      </c>
      <c r="AU1055" s="2211" t="s">
        <v>134</v>
      </c>
      <c r="AV1055" s="2209" t="s">
        <v>134</v>
      </c>
      <c r="AW1055" s="2209" t="s">
        <v>3171</v>
      </c>
      <c r="AX1055" s="2209" t="s">
        <v>3213</v>
      </c>
      <c r="AY1055" s="2211" t="s">
        <v>3285</v>
      </c>
    </row>
    <row r="1056" spans="2:65" s="2195" customFormat="1">
      <c r="B1056" s="2196"/>
      <c r="D1056" s="2197" t="s">
        <v>3305</v>
      </c>
      <c r="E1056" s="2198" t="s">
        <v>3146</v>
      </c>
      <c r="F1056" s="2199" t="s">
        <v>5464</v>
      </c>
      <c r="H1056" s="2198" t="s">
        <v>3146</v>
      </c>
      <c r="L1056" s="2196"/>
      <c r="M1056" s="2200"/>
      <c r="T1056" s="2201"/>
      <c r="AT1056" s="2198" t="s">
        <v>3305</v>
      </c>
      <c r="AU1056" s="2198" t="s">
        <v>134</v>
      </c>
      <c r="AV1056" s="2195" t="s">
        <v>133</v>
      </c>
      <c r="AW1056" s="2195" t="s">
        <v>3171</v>
      </c>
      <c r="AX1056" s="2195" t="s">
        <v>3213</v>
      </c>
      <c r="AY1056" s="2198" t="s">
        <v>3285</v>
      </c>
    </row>
    <row r="1057" spans="2:51" s="2209" customFormat="1">
      <c r="B1057" s="2210"/>
      <c r="D1057" s="2197" t="s">
        <v>3305</v>
      </c>
      <c r="E1057" s="2211" t="s">
        <v>3146</v>
      </c>
      <c r="F1057" s="2212" t="s">
        <v>5461</v>
      </c>
      <c r="H1057" s="2213">
        <v>5.5</v>
      </c>
      <c r="L1057" s="2210"/>
      <c r="M1057" s="2214"/>
      <c r="T1057" s="2215"/>
      <c r="AT1057" s="2211" t="s">
        <v>3305</v>
      </c>
      <c r="AU1057" s="2211" t="s">
        <v>134</v>
      </c>
      <c r="AV1057" s="2209" t="s">
        <v>134</v>
      </c>
      <c r="AW1057" s="2209" t="s">
        <v>3171</v>
      </c>
      <c r="AX1057" s="2209" t="s">
        <v>3213</v>
      </c>
      <c r="AY1057" s="2211" t="s">
        <v>3285</v>
      </c>
    </row>
    <row r="1058" spans="2:51" s="2202" customFormat="1">
      <c r="B1058" s="2203"/>
      <c r="D1058" s="2197" t="s">
        <v>3305</v>
      </c>
      <c r="E1058" s="2204" t="s">
        <v>3146</v>
      </c>
      <c r="F1058" s="2205" t="s">
        <v>3307</v>
      </c>
      <c r="H1058" s="2206">
        <v>23.65</v>
      </c>
      <c r="L1058" s="2203"/>
      <c r="M1058" s="2207"/>
      <c r="T1058" s="2208"/>
      <c r="AT1058" s="2204" t="s">
        <v>3305</v>
      </c>
      <c r="AU1058" s="2204" t="s">
        <v>134</v>
      </c>
      <c r="AV1058" s="2202" t="s">
        <v>854</v>
      </c>
      <c r="AW1058" s="2202" t="s">
        <v>3171</v>
      </c>
      <c r="AX1058" s="2202" t="s">
        <v>3213</v>
      </c>
      <c r="AY1058" s="2204" t="s">
        <v>3285</v>
      </c>
    </row>
    <row r="1059" spans="2:51" s="2195" customFormat="1">
      <c r="B1059" s="2196"/>
      <c r="D1059" s="2197" t="s">
        <v>3305</v>
      </c>
      <c r="E1059" s="2198" t="s">
        <v>3146</v>
      </c>
      <c r="F1059" s="2199" t="s">
        <v>5465</v>
      </c>
      <c r="H1059" s="2198" t="s">
        <v>3146</v>
      </c>
      <c r="L1059" s="2196"/>
      <c r="M1059" s="2200"/>
      <c r="T1059" s="2201"/>
      <c r="AT1059" s="2198" t="s">
        <v>3305</v>
      </c>
      <c r="AU1059" s="2198" t="s">
        <v>134</v>
      </c>
      <c r="AV1059" s="2195" t="s">
        <v>133</v>
      </c>
      <c r="AW1059" s="2195" t="s">
        <v>3171</v>
      </c>
      <c r="AX1059" s="2195" t="s">
        <v>3213</v>
      </c>
      <c r="AY1059" s="2198" t="s">
        <v>3285</v>
      </c>
    </row>
    <row r="1060" spans="2:51" s="2209" customFormat="1">
      <c r="B1060" s="2210"/>
      <c r="D1060" s="2197" t="s">
        <v>3305</v>
      </c>
      <c r="E1060" s="2211" t="s">
        <v>3146</v>
      </c>
      <c r="F1060" s="2212" t="s">
        <v>5466</v>
      </c>
      <c r="H1060" s="2213">
        <v>99</v>
      </c>
      <c r="L1060" s="2210"/>
      <c r="M1060" s="2214"/>
      <c r="T1060" s="2215"/>
      <c r="AT1060" s="2211" t="s">
        <v>3305</v>
      </c>
      <c r="AU1060" s="2211" t="s">
        <v>134</v>
      </c>
      <c r="AV1060" s="2209" t="s">
        <v>134</v>
      </c>
      <c r="AW1060" s="2209" t="s">
        <v>3171</v>
      </c>
      <c r="AX1060" s="2209" t="s">
        <v>3213</v>
      </c>
      <c r="AY1060" s="2211" t="s">
        <v>3285</v>
      </c>
    </row>
    <row r="1061" spans="2:51" s="2195" customFormat="1">
      <c r="B1061" s="2196"/>
      <c r="D1061" s="2197" t="s">
        <v>3305</v>
      </c>
      <c r="E1061" s="2198" t="s">
        <v>3146</v>
      </c>
      <c r="F1061" s="2199" t="s">
        <v>5467</v>
      </c>
      <c r="H1061" s="2198" t="s">
        <v>3146</v>
      </c>
      <c r="L1061" s="2196"/>
      <c r="M1061" s="2200"/>
      <c r="T1061" s="2201"/>
      <c r="AT1061" s="2198" t="s">
        <v>3305</v>
      </c>
      <c r="AU1061" s="2198" t="s">
        <v>134</v>
      </c>
      <c r="AV1061" s="2195" t="s">
        <v>133</v>
      </c>
      <c r="AW1061" s="2195" t="s">
        <v>3171</v>
      </c>
      <c r="AX1061" s="2195" t="s">
        <v>3213</v>
      </c>
      <c r="AY1061" s="2198" t="s">
        <v>3285</v>
      </c>
    </row>
    <row r="1062" spans="2:51" s="2209" customFormat="1">
      <c r="B1062" s="2210"/>
      <c r="D1062" s="2197" t="s">
        <v>3305</v>
      </c>
      <c r="E1062" s="2211" t="s">
        <v>3146</v>
      </c>
      <c r="F1062" s="2212" t="s">
        <v>5468</v>
      </c>
      <c r="H1062" s="2213">
        <v>5.5</v>
      </c>
      <c r="L1062" s="2210"/>
      <c r="M1062" s="2214"/>
      <c r="T1062" s="2215"/>
      <c r="AT1062" s="2211" t="s">
        <v>3305</v>
      </c>
      <c r="AU1062" s="2211" t="s">
        <v>134</v>
      </c>
      <c r="AV1062" s="2209" t="s">
        <v>134</v>
      </c>
      <c r="AW1062" s="2209" t="s">
        <v>3171</v>
      </c>
      <c r="AX1062" s="2209" t="s">
        <v>3213</v>
      </c>
      <c r="AY1062" s="2211" t="s">
        <v>3285</v>
      </c>
    </row>
    <row r="1063" spans="2:51" s="2195" customFormat="1">
      <c r="B1063" s="2196"/>
      <c r="D1063" s="2197" t="s">
        <v>3305</v>
      </c>
      <c r="E1063" s="2198" t="s">
        <v>3146</v>
      </c>
      <c r="F1063" s="2199" t="s">
        <v>5469</v>
      </c>
      <c r="H1063" s="2198" t="s">
        <v>3146</v>
      </c>
      <c r="L1063" s="2196"/>
      <c r="M1063" s="2200"/>
      <c r="T1063" s="2201"/>
      <c r="AT1063" s="2198" t="s">
        <v>3305</v>
      </c>
      <c r="AU1063" s="2198" t="s">
        <v>134</v>
      </c>
      <c r="AV1063" s="2195" t="s">
        <v>133</v>
      </c>
      <c r="AW1063" s="2195" t="s">
        <v>3171</v>
      </c>
      <c r="AX1063" s="2195" t="s">
        <v>3213</v>
      </c>
      <c r="AY1063" s="2198" t="s">
        <v>3285</v>
      </c>
    </row>
    <row r="1064" spans="2:51" s="2209" customFormat="1">
      <c r="B1064" s="2210"/>
      <c r="D1064" s="2197" t="s">
        <v>3305</v>
      </c>
      <c r="E1064" s="2211" t="s">
        <v>3146</v>
      </c>
      <c r="F1064" s="2212" t="s">
        <v>5470</v>
      </c>
      <c r="H1064" s="2213">
        <v>82.5</v>
      </c>
      <c r="L1064" s="2210"/>
      <c r="M1064" s="2214"/>
      <c r="T1064" s="2215"/>
      <c r="AT1064" s="2211" t="s">
        <v>3305</v>
      </c>
      <c r="AU1064" s="2211" t="s">
        <v>134</v>
      </c>
      <c r="AV1064" s="2209" t="s">
        <v>134</v>
      </c>
      <c r="AW1064" s="2209" t="s">
        <v>3171</v>
      </c>
      <c r="AX1064" s="2209" t="s">
        <v>3213</v>
      </c>
      <c r="AY1064" s="2211" t="s">
        <v>3285</v>
      </c>
    </row>
    <row r="1065" spans="2:51" s="2195" customFormat="1">
      <c r="B1065" s="2196"/>
      <c r="D1065" s="2197" t="s">
        <v>3305</v>
      </c>
      <c r="E1065" s="2198" t="s">
        <v>3146</v>
      </c>
      <c r="F1065" s="2199" t="s">
        <v>5471</v>
      </c>
      <c r="H1065" s="2198" t="s">
        <v>3146</v>
      </c>
      <c r="L1065" s="2196"/>
      <c r="M1065" s="2200"/>
      <c r="T1065" s="2201"/>
      <c r="AT1065" s="2198" t="s">
        <v>3305</v>
      </c>
      <c r="AU1065" s="2198" t="s">
        <v>134</v>
      </c>
      <c r="AV1065" s="2195" t="s">
        <v>133</v>
      </c>
      <c r="AW1065" s="2195" t="s">
        <v>3171</v>
      </c>
      <c r="AX1065" s="2195" t="s">
        <v>3213</v>
      </c>
      <c r="AY1065" s="2198" t="s">
        <v>3285</v>
      </c>
    </row>
    <row r="1066" spans="2:51" s="2209" customFormat="1">
      <c r="B1066" s="2210"/>
      <c r="D1066" s="2197" t="s">
        <v>3305</v>
      </c>
      <c r="E1066" s="2211" t="s">
        <v>3146</v>
      </c>
      <c r="F1066" s="2212" t="s">
        <v>5472</v>
      </c>
      <c r="H1066" s="2213">
        <v>16.5</v>
      </c>
      <c r="L1066" s="2210"/>
      <c r="M1066" s="2214"/>
      <c r="T1066" s="2215"/>
      <c r="AT1066" s="2211" t="s">
        <v>3305</v>
      </c>
      <c r="AU1066" s="2211" t="s">
        <v>134</v>
      </c>
      <c r="AV1066" s="2209" t="s">
        <v>134</v>
      </c>
      <c r="AW1066" s="2209" t="s">
        <v>3171</v>
      </c>
      <c r="AX1066" s="2209" t="s">
        <v>3213</v>
      </c>
      <c r="AY1066" s="2211" t="s">
        <v>3285</v>
      </c>
    </row>
    <row r="1067" spans="2:51" s="2195" customFormat="1">
      <c r="B1067" s="2196"/>
      <c r="D1067" s="2197" t="s">
        <v>3305</v>
      </c>
      <c r="E1067" s="2198" t="s">
        <v>3146</v>
      </c>
      <c r="F1067" s="2199" t="s">
        <v>5473</v>
      </c>
      <c r="H1067" s="2198" t="s">
        <v>3146</v>
      </c>
      <c r="L1067" s="2196"/>
      <c r="M1067" s="2200"/>
      <c r="T1067" s="2201"/>
      <c r="AT1067" s="2198" t="s">
        <v>3305</v>
      </c>
      <c r="AU1067" s="2198" t="s">
        <v>134</v>
      </c>
      <c r="AV1067" s="2195" t="s">
        <v>133</v>
      </c>
      <c r="AW1067" s="2195" t="s">
        <v>3171</v>
      </c>
      <c r="AX1067" s="2195" t="s">
        <v>3213</v>
      </c>
      <c r="AY1067" s="2198" t="s">
        <v>3285</v>
      </c>
    </row>
    <row r="1068" spans="2:51" s="2209" customFormat="1">
      <c r="B1068" s="2210"/>
      <c r="D1068" s="2197" t="s">
        <v>3305</v>
      </c>
      <c r="E1068" s="2211" t="s">
        <v>3146</v>
      </c>
      <c r="F1068" s="2212" t="s">
        <v>5474</v>
      </c>
      <c r="H1068" s="2213">
        <v>66</v>
      </c>
      <c r="L1068" s="2210"/>
      <c r="M1068" s="2214"/>
      <c r="T1068" s="2215"/>
      <c r="AT1068" s="2211" t="s">
        <v>3305</v>
      </c>
      <c r="AU1068" s="2211" t="s">
        <v>134</v>
      </c>
      <c r="AV1068" s="2209" t="s">
        <v>134</v>
      </c>
      <c r="AW1068" s="2209" t="s">
        <v>3171</v>
      </c>
      <c r="AX1068" s="2209" t="s">
        <v>3213</v>
      </c>
      <c r="AY1068" s="2211" t="s">
        <v>3285</v>
      </c>
    </row>
    <row r="1069" spans="2:51" s="2195" customFormat="1">
      <c r="B1069" s="2196"/>
      <c r="D1069" s="2197" t="s">
        <v>3305</v>
      </c>
      <c r="E1069" s="2198" t="s">
        <v>3146</v>
      </c>
      <c r="F1069" s="2199" t="s">
        <v>5475</v>
      </c>
      <c r="H1069" s="2198" t="s">
        <v>3146</v>
      </c>
      <c r="L1069" s="2196"/>
      <c r="M1069" s="2200"/>
      <c r="T1069" s="2201"/>
      <c r="AT1069" s="2198" t="s">
        <v>3305</v>
      </c>
      <c r="AU1069" s="2198" t="s">
        <v>134</v>
      </c>
      <c r="AV1069" s="2195" t="s">
        <v>133</v>
      </c>
      <c r="AW1069" s="2195" t="s">
        <v>3171</v>
      </c>
      <c r="AX1069" s="2195" t="s">
        <v>3213</v>
      </c>
      <c r="AY1069" s="2198" t="s">
        <v>3285</v>
      </c>
    </row>
    <row r="1070" spans="2:51" s="2209" customFormat="1">
      <c r="B1070" s="2210"/>
      <c r="D1070" s="2197" t="s">
        <v>3305</v>
      </c>
      <c r="E1070" s="2211" t="s">
        <v>3146</v>
      </c>
      <c r="F1070" s="2212" t="s">
        <v>5468</v>
      </c>
      <c r="H1070" s="2213">
        <v>5.5</v>
      </c>
      <c r="L1070" s="2210"/>
      <c r="M1070" s="2214"/>
      <c r="T1070" s="2215"/>
      <c r="AT1070" s="2211" t="s">
        <v>3305</v>
      </c>
      <c r="AU1070" s="2211" t="s">
        <v>134</v>
      </c>
      <c r="AV1070" s="2209" t="s">
        <v>134</v>
      </c>
      <c r="AW1070" s="2209" t="s">
        <v>3171</v>
      </c>
      <c r="AX1070" s="2209" t="s">
        <v>3213</v>
      </c>
      <c r="AY1070" s="2211" t="s">
        <v>3285</v>
      </c>
    </row>
    <row r="1071" spans="2:51" s="2195" customFormat="1">
      <c r="B1071" s="2196"/>
      <c r="D1071" s="2197" t="s">
        <v>3305</v>
      </c>
      <c r="E1071" s="2198" t="s">
        <v>3146</v>
      </c>
      <c r="F1071" s="2199" t="s">
        <v>5476</v>
      </c>
      <c r="H1071" s="2198" t="s">
        <v>3146</v>
      </c>
      <c r="L1071" s="2196"/>
      <c r="M1071" s="2200"/>
      <c r="T1071" s="2201"/>
      <c r="AT1071" s="2198" t="s">
        <v>3305</v>
      </c>
      <c r="AU1071" s="2198" t="s">
        <v>134</v>
      </c>
      <c r="AV1071" s="2195" t="s">
        <v>133</v>
      </c>
      <c r="AW1071" s="2195" t="s">
        <v>3171</v>
      </c>
      <c r="AX1071" s="2195" t="s">
        <v>3213</v>
      </c>
      <c r="AY1071" s="2198" t="s">
        <v>3285</v>
      </c>
    </row>
    <row r="1072" spans="2:51" s="2209" customFormat="1">
      <c r="B1072" s="2210"/>
      <c r="D1072" s="2197" t="s">
        <v>3305</v>
      </c>
      <c r="E1072" s="2211" t="s">
        <v>3146</v>
      </c>
      <c r="F1072" s="2212" t="s">
        <v>5477</v>
      </c>
      <c r="H1072" s="2213">
        <v>88</v>
      </c>
      <c r="L1072" s="2210"/>
      <c r="M1072" s="2214"/>
      <c r="T1072" s="2215"/>
      <c r="AT1072" s="2211" t="s">
        <v>3305</v>
      </c>
      <c r="AU1072" s="2211" t="s">
        <v>134</v>
      </c>
      <c r="AV1072" s="2209" t="s">
        <v>134</v>
      </c>
      <c r="AW1072" s="2209" t="s">
        <v>3171</v>
      </c>
      <c r="AX1072" s="2209" t="s">
        <v>3213</v>
      </c>
      <c r="AY1072" s="2211" t="s">
        <v>3285</v>
      </c>
    </row>
    <row r="1073" spans="2:65" s="2195" customFormat="1">
      <c r="B1073" s="2196"/>
      <c r="D1073" s="2197" t="s">
        <v>3305</v>
      </c>
      <c r="E1073" s="2198" t="s">
        <v>3146</v>
      </c>
      <c r="F1073" s="2199" t="s">
        <v>5478</v>
      </c>
      <c r="H1073" s="2198" t="s">
        <v>3146</v>
      </c>
      <c r="L1073" s="2196"/>
      <c r="M1073" s="2200"/>
      <c r="T1073" s="2201"/>
      <c r="AT1073" s="2198" t="s">
        <v>3305</v>
      </c>
      <c r="AU1073" s="2198" t="s">
        <v>134</v>
      </c>
      <c r="AV1073" s="2195" t="s">
        <v>133</v>
      </c>
      <c r="AW1073" s="2195" t="s">
        <v>3171</v>
      </c>
      <c r="AX1073" s="2195" t="s">
        <v>3213</v>
      </c>
      <c r="AY1073" s="2198" t="s">
        <v>3285</v>
      </c>
    </row>
    <row r="1074" spans="2:65" s="2209" customFormat="1">
      <c r="B1074" s="2210"/>
      <c r="D1074" s="2197" t="s">
        <v>3305</v>
      </c>
      <c r="E1074" s="2211" t="s">
        <v>3146</v>
      </c>
      <c r="F1074" s="2212" t="s">
        <v>5468</v>
      </c>
      <c r="H1074" s="2213">
        <v>5.5</v>
      </c>
      <c r="L1074" s="2210"/>
      <c r="M1074" s="2214"/>
      <c r="T1074" s="2215"/>
      <c r="AT1074" s="2211" t="s">
        <v>3305</v>
      </c>
      <c r="AU1074" s="2211" t="s">
        <v>134</v>
      </c>
      <c r="AV1074" s="2209" t="s">
        <v>134</v>
      </c>
      <c r="AW1074" s="2209" t="s">
        <v>3171</v>
      </c>
      <c r="AX1074" s="2209" t="s">
        <v>3213</v>
      </c>
      <c r="AY1074" s="2211" t="s">
        <v>3285</v>
      </c>
    </row>
    <row r="1075" spans="2:65" s="2195" customFormat="1">
      <c r="B1075" s="2196"/>
      <c r="D1075" s="2197" t="s">
        <v>3305</v>
      </c>
      <c r="E1075" s="2198" t="s">
        <v>3146</v>
      </c>
      <c r="F1075" s="2199" t="s">
        <v>5479</v>
      </c>
      <c r="H1075" s="2198" t="s">
        <v>3146</v>
      </c>
      <c r="L1075" s="2196"/>
      <c r="M1075" s="2200"/>
      <c r="T1075" s="2201"/>
      <c r="AT1075" s="2198" t="s">
        <v>3305</v>
      </c>
      <c r="AU1075" s="2198" t="s">
        <v>134</v>
      </c>
      <c r="AV1075" s="2195" t="s">
        <v>133</v>
      </c>
      <c r="AW1075" s="2195" t="s">
        <v>3171</v>
      </c>
      <c r="AX1075" s="2195" t="s">
        <v>3213</v>
      </c>
      <c r="AY1075" s="2198" t="s">
        <v>3285</v>
      </c>
    </row>
    <row r="1076" spans="2:65" s="2209" customFormat="1">
      <c r="B1076" s="2210"/>
      <c r="D1076" s="2197" t="s">
        <v>3305</v>
      </c>
      <c r="E1076" s="2211" t="s">
        <v>3146</v>
      </c>
      <c r="F1076" s="2212" t="s">
        <v>5472</v>
      </c>
      <c r="H1076" s="2213">
        <v>16.5</v>
      </c>
      <c r="L1076" s="2210"/>
      <c r="M1076" s="2214"/>
      <c r="T1076" s="2215"/>
      <c r="AT1076" s="2211" t="s">
        <v>3305</v>
      </c>
      <c r="AU1076" s="2211" t="s">
        <v>134</v>
      </c>
      <c r="AV1076" s="2209" t="s">
        <v>134</v>
      </c>
      <c r="AW1076" s="2209" t="s">
        <v>3171</v>
      </c>
      <c r="AX1076" s="2209" t="s">
        <v>3213</v>
      </c>
      <c r="AY1076" s="2211" t="s">
        <v>3285</v>
      </c>
    </row>
    <row r="1077" spans="2:65" s="2195" customFormat="1">
      <c r="B1077" s="2196"/>
      <c r="D1077" s="2197" t="s">
        <v>3305</v>
      </c>
      <c r="E1077" s="2198" t="s">
        <v>3146</v>
      </c>
      <c r="F1077" s="2199" t="s">
        <v>5480</v>
      </c>
      <c r="H1077" s="2198" t="s">
        <v>3146</v>
      </c>
      <c r="L1077" s="2196"/>
      <c r="M1077" s="2200"/>
      <c r="T1077" s="2201"/>
      <c r="AT1077" s="2198" t="s">
        <v>3305</v>
      </c>
      <c r="AU1077" s="2198" t="s">
        <v>134</v>
      </c>
      <c r="AV1077" s="2195" t="s">
        <v>133</v>
      </c>
      <c r="AW1077" s="2195" t="s">
        <v>3171</v>
      </c>
      <c r="AX1077" s="2195" t="s">
        <v>3213</v>
      </c>
      <c r="AY1077" s="2198" t="s">
        <v>3285</v>
      </c>
    </row>
    <row r="1078" spans="2:65" s="2209" customFormat="1">
      <c r="B1078" s="2210"/>
      <c r="D1078" s="2197" t="s">
        <v>3305</v>
      </c>
      <c r="E1078" s="2211" t="s">
        <v>3146</v>
      </c>
      <c r="F1078" s="2212" t="s">
        <v>5468</v>
      </c>
      <c r="H1078" s="2213">
        <v>5.5</v>
      </c>
      <c r="L1078" s="2210"/>
      <c r="M1078" s="2214"/>
      <c r="T1078" s="2215"/>
      <c r="AT1078" s="2211" t="s">
        <v>3305</v>
      </c>
      <c r="AU1078" s="2211" t="s">
        <v>134</v>
      </c>
      <c r="AV1078" s="2209" t="s">
        <v>134</v>
      </c>
      <c r="AW1078" s="2209" t="s">
        <v>3171</v>
      </c>
      <c r="AX1078" s="2209" t="s">
        <v>3213</v>
      </c>
      <c r="AY1078" s="2211" t="s">
        <v>3285</v>
      </c>
    </row>
    <row r="1079" spans="2:65" s="2216" customFormat="1">
      <c r="B1079" s="2217"/>
      <c r="D1079" s="2197" t="s">
        <v>3305</v>
      </c>
      <c r="E1079" s="2218" t="s">
        <v>3146</v>
      </c>
      <c r="F1079" s="2219" t="s">
        <v>3320</v>
      </c>
      <c r="H1079" s="2220">
        <v>414.15</v>
      </c>
      <c r="L1079" s="2217"/>
      <c r="M1079" s="2221"/>
      <c r="T1079" s="2222"/>
      <c r="AT1079" s="2218" t="s">
        <v>3305</v>
      </c>
      <c r="AU1079" s="2218" t="s">
        <v>134</v>
      </c>
      <c r="AV1079" s="2216" t="s">
        <v>856</v>
      </c>
      <c r="AW1079" s="2216" t="s">
        <v>3171</v>
      </c>
      <c r="AX1079" s="2216" t="s">
        <v>133</v>
      </c>
      <c r="AY1079" s="2218" t="s">
        <v>3285</v>
      </c>
    </row>
    <row r="1080" spans="2:65" s="2070" customFormat="1" ht="24.15" customHeight="1">
      <c r="B1080" s="2164"/>
      <c r="C1080" s="4614" t="s">
        <v>5129</v>
      </c>
      <c r="D1080" s="4614" t="s">
        <v>135</v>
      </c>
      <c r="E1080" s="4615" t="s">
        <v>5481</v>
      </c>
      <c r="F1080" s="4616" t="s">
        <v>5482</v>
      </c>
      <c r="G1080" s="4617" t="s">
        <v>611</v>
      </c>
      <c r="H1080" s="4618">
        <v>455.565</v>
      </c>
      <c r="I1080" s="4619"/>
      <c r="J1080" s="4619">
        <f>ROUND(I1080*H1080,2)</f>
        <v>0</v>
      </c>
      <c r="K1080" s="4616" t="s">
        <v>142</v>
      </c>
      <c r="L1080" s="2223"/>
      <c r="M1080" s="2224" t="s">
        <v>3146</v>
      </c>
      <c r="N1080" s="2225" t="s">
        <v>3181</v>
      </c>
      <c r="O1080" s="2191">
        <v>0</v>
      </c>
      <c r="P1080" s="2191">
        <f>O1080*H1080</f>
        <v>0</v>
      </c>
      <c r="Q1080" s="2191">
        <v>2.741E-2</v>
      </c>
      <c r="R1080" s="2191">
        <f>Q1080*H1080</f>
        <v>12.48703665</v>
      </c>
      <c r="S1080" s="2191">
        <v>0</v>
      </c>
      <c r="T1080" s="2192">
        <f>S1080*H1080</f>
        <v>0</v>
      </c>
      <c r="AR1080" s="2193" t="s">
        <v>3415</v>
      </c>
      <c r="AT1080" s="2193" t="s">
        <v>135</v>
      </c>
      <c r="AU1080" s="2193" t="s">
        <v>134</v>
      </c>
      <c r="AY1080" s="2056" t="s">
        <v>3285</v>
      </c>
      <c r="BE1080" s="2194">
        <f>IF(N1080="základní",J1080,0)</f>
        <v>0</v>
      </c>
      <c r="BF1080" s="2194">
        <f>IF(N1080="snížená",J1080,0)</f>
        <v>0</v>
      </c>
      <c r="BG1080" s="2194">
        <f>IF(N1080="zákl. přenesená",J1080,0)</f>
        <v>0</v>
      </c>
      <c r="BH1080" s="2194">
        <f>IF(N1080="sníž. přenesená",J1080,0)</f>
        <v>0</v>
      </c>
      <c r="BI1080" s="2194">
        <f>IF(N1080="nulová",J1080,0)</f>
        <v>0</v>
      </c>
      <c r="BJ1080" s="2056" t="s">
        <v>134</v>
      </c>
      <c r="BK1080" s="2194">
        <f>ROUND(I1080*H1080,2)</f>
        <v>0</v>
      </c>
      <c r="BL1080" s="2056" t="s">
        <v>2894</v>
      </c>
      <c r="BM1080" s="2193" t="s">
        <v>5483</v>
      </c>
    </row>
    <row r="1081" spans="2:65" s="2195" customFormat="1">
      <c r="B1081" s="2196"/>
      <c r="D1081" s="2197" t="s">
        <v>3305</v>
      </c>
      <c r="E1081" s="2198"/>
      <c r="F1081" s="2199" t="s">
        <v>5456</v>
      </c>
      <c r="H1081" s="2198" t="s">
        <v>3146</v>
      </c>
      <c r="L1081" s="2196"/>
      <c r="M1081" s="2200"/>
      <c r="T1081" s="2201"/>
      <c r="AT1081" s="2198" t="s">
        <v>3305</v>
      </c>
      <c r="AU1081" s="2198" t="s">
        <v>134</v>
      </c>
      <c r="AV1081" s="2195" t="s">
        <v>133</v>
      </c>
      <c r="AW1081" s="2195" t="s">
        <v>3171</v>
      </c>
      <c r="AX1081" s="2195" t="s">
        <v>3213</v>
      </c>
      <c r="AY1081" s="2198" t="s">
        <v>3285</v>
      </c>
    </row>
    <row r="1082" spans="2:65" s="2209" customFormat="1">
      <c r="B1082" s="2210"/>
      <c r="D1082" s="2197" t="s">
        <v>3305</v>
      </c>
      <c r="E1082" s="2211" t="s">
        <v>3146</v>
      </c>
      <c r="F1082" s="2212" t="s">
        <v>5457</v>
      </c>
      <c r="H1082" s="2213">
        <v>2.75</v>
      </c>
      <c r="L1082" s="2210"/>
      <c r="M1082" s="2214"/>
      <c r="T1082" s="2215"/>
      <c r="AT1082" s="2211" t="s">
        <v>3305</v>
      </c>
      <c r="AU1082" s="2211" t="s">
        <v>134</v>
      </c>
      <c r="AV1082" s="2209" t="s">
        <v>134</v>
      </c>
      <c r="AW1082" s="2209" t="s">
        <v>3171</v>
      </c>
      <c r="AX1082" s="2209" t="s">
        <v>3213</v>
      </c>
      <c r="AY1082" s="2211" t="s">
        <v>3285</v>
      </c>
    </row>
    <row r="1083" spans="2:65" s="2195" customFormat="1">
      <c r="B1083" s="2196"/>
      <c r="D1083" s="2197" t="s">
        <v>3305</v>
      </c>
      <c r="E1083" s="2198" t="s">
        <v>3146</v>
      </c>
      <c r="F1083" s="2199" t="s">
        <v>5458</v>
      </c>
      <c r="H1083" s="2198" t="s">
        <v>3146</v>
      </c>
      <c r="L1083" s="2196"/>
      <c r="M1083" s="2200"/>
      <c r="T1083" s="2201"/>
      <c r="AT1083" s="2198" t="s">
        <v>3305</v>
      </c>
      <c r="AU1083" s="2198" t="s">
        <v>134</v>
      </c>
      <c r="AV1083" s="2195" t="s">
        <v>133</v>
      </c>
      <c r="AW1083" s="2195" t="s">
        <v>3171</v>
      </c>
      <c r="AX1083" s="2195" t="s">
        <v>3213</v>
      </c>
      <c r="AY1083" s="2198" t="s">
        <v>3285</v>
      </c>
    </row>
    <row r="1084" spans="2:65" s="2209" customFormat="1">
      <c r="B1084" s="2210"/>
      <c r="D1084" s="2197" t="s">
        <v>3305</v>
      </c>
      <c r="E1084" s="2211" t="s">
        <v>3146</v>
      </c>
      <c r="F1084" s="2212" t="s">
        <v>5459</v>
      </c>
      <c r="H1084" s="2213">
        <v>3.3</v>
      </c>
      <c r="L1084" s="2210"/>
      <c r="M1084" s="2214"/>
      <c r="T1084" s="2215"/>
      <c r="AT1084" s="2211" t="s">
        <v>3305</v>
      </c>
      <c r="AU1084" s="2211" t="s">
        <v>134</v>
      </c>
      <c r="AV1084" s="2209" t="s">
        <v>134</v>
      </c>
      <c r="AW1084" s="2209" t="s">
        <v>3171</v>
      </c>
      <c r="AX1084" s="2209" t="s">
        <v>3213</v>
      </c>
      <c r="AY1084" s="2211" t="s">
        <v>3285</v>
      </c>
    </row>
    <row r="1085" spans="2:65" s="2195" customFormat="1">
      <c r="B1085" s="2196"/>
      <c r="D1085" s="2197" t="s">
        <v>3305</v>
      </c>
      <c r="E1085" s="2198" t="s">
        <v>3146</v>
      </c>
      <c r="F1085" s="2199" t="s">
        <v>5460</v>
      </c>
      <c r="H1085" s="2198" t="s">
        <v>3146</v>
      </c>
      <c r="L1085" s="2196"/>
      <c r="M1085" s="2200"/>
      <c r="T1085" s="2201"/>
      <c r="AT1085" s="2198" t="s">
        <v>3305</v>
      </c>
      <c r="AU1085" s="2198" t="s">
        <v>134</v>
      </c>
      <c r="AV1085" s="2195" t="s">
        <v>133</v>
      </c>
      <c r="AW1085" s="2195" t="s">
        <v>3171</v>
      </c>
      <c r="AX1085" s="2195" t="s">
        <v>3213</v>
      </c>
      <c r="AY1085" s="2198" t="s">
        <v>3285</v>
      </c>
    </row>
    <row r="1086" spans="2:65" s="2209" customFormat="1">
      <c r="B1086" s="2210"/>
      <c r="D1086" s="2197" t="s">
        <v>3305</v>
      </c>
      <c r="E1086" s="2211" t="s">
        <v>3146</v>
      </c>
      <c r="F1086" s="2212" t="s">
        <v>5461</v>
      </c>
      <c r="H1086" s="2213">
        <v>5.5</v>
      </c>
      <c r="L1086" s="2210"/>
      <c r="M1086" s="2214"/>
      <c r="T1086" s="2215"/>
      <c r="AT1086" s="2211" t="s">
        <v>3305</v>
      </c>
      <c r="AU1086" s="2211" t="s">
        <v>134</v>
      </c>
      <c r="AV1086" s="2209" t="s">
        <v>134</v>
      </c>
      <c r="AW1086" s="2209" t="s">
        <v>3171</v>
      </c>
      <c r="AX1086" s="2209" t="s">
        <v>3213</v>
      </c>
      <c r="AY1086" s="2211" t="s">
        <v>3285</v>
      </c>
    </row>
    <row r="1087" spans="2:65" s="2195" customFormat="1">
      <c r="B1087" s="2196"/>
      <c r="D1087" s="2197" t="s">
        <v>3305</v>
      </c>
      <c r="E1087" s="2198" t="s">
        <v>3146</v>
      </c>
      <c r="F1087" s="2199" t="s">
        <v>5462</v>
      </c>
      <c r="H1087" s="2198" t="s">
        <v>3146</v>
      </c>
      <c r="L1087" s="2196"/>
      <c r="M1087" s="2200"/>
      <c r="T1087" s="2201"/>
      <c r="AT1087" s="2198" t="s">
        <v>3305</v>
      </c>
      <c r="AU1087" s="2198" t="s">
        <v>134</v>
      </c>
      <c r="AV1087" s="2195" t="s">
        <v>133</v>
      </c>
      <c r="AW1087" s="2195" t="s">
        <v>3171</v>
      </c>
      <c r="AX1087" s="2195" t="s">
        <v>3213</v>
      </c>
      <c r="AY1087" s="2198" t="s">
        <v>3285</v>
      </c>
    </row>
    <row r="1088" spans="2:65" s="2209" customFormat="1">
      <c r="B1088" s="2210"/>
      <c r="D1088" s="2197" t="s">
        <v>3305</v>
      </c>
      <c r="E1088" s="2211" t="s">
        <v>3146</v>
      </c>
      <c r="F1088" s="2212" t="s">
        <v>5463</v>
      </c>
      <c r="H1088" s="2213">
        <v>6.6</v>
      </c>
      <c r="L1088" s="2210"/>
      <c r="M1088" s="2214"/>
      <c r="T1088" s="2215"/>
      <c r="AT1088" s="2211" t="s">
        <v>3305</v>
      </c>
      <c r="AU1088" s="2211" t="s">
        <v>134</v>
      </c>
      <c r="AV1088" s="2209" t="s">
        <v>134</v>
      </c>
      <c r="AW1088" s="2209" t="s">
        <v>3171</v>
      </c>
      <c r="AX1088" s="2209" t="s">
        <v>3213</v>
      </c>
      <c r="AY1088" s="2211" t="s">
        <v>3285</v>
      </c>
    </row>
    <row r="1089" spans="2:51" s="2195" customFormat="1">
      <c r="B1089" s="2196"/>
      <c r="D1089" s="2197" t="s">
        <v>3305</v>
      </c>
      <c r="E1089" s="2198" t="s">
        <v>3146</v>
      </c>
      <c r="F1089" s="2199" t="s">
        <v>5464</v>
      </c>
      <c r="H1089" s="2198" t="s">
        <v>3146</v>
      </c>
      <c r="L1089" s="2196"/>
      <c r="M1089" s="2200"/>
      <c r="T1089" s="2201"/>
      <c r="AT1089" s="2198" t="s">
        <v>3305</v>
      </c>
      <c r="AU1089" s="2198" t="s">
        <v>134</v>
      </c>
      <c r="AV1089" s="2195" t="s">
        <v>133</v>
      </c>
      <c r="AW1089" s="2195" t="s">
        <v>3171</v>
      </c>
      <c r="AX1089" s="2195" t="s">
        <v>3213</v>
      </c>
      <c r="AY1089" s="2198" t="s">
        <v>3285</v>
      </c>
    </row>
    <row r="1090" spans="2:51" s="2209" customFormat="1">
      <c r="B1090" s="2210"/>
      <c r="D1090" s="2197" t="s">
        <v>3305</v>
      </c>
      <c r="E1090" s="2211" t="s">
        <v>3146</v>
      </c>
      <c r="F1090" s="2212" t="s">
        <v>5461</v>
      </c>
      <c r="H1090" s="2213">
        <v>5.5</v>
      </c>
      <c r="L1090" s="2210"/>
      <c r="M1090" s="2214"/>
      <c r="T1090" s="2215"/>
      <c r="AT1090" s="2211" t="s">
        <v>3305</v>
      </c>
      <c r="AU1090" s="2211" t="s">
        <v>134</v>
      </c>
      <c r="AV1090" s="2209" t="s">
        <v>134</v>
      </c>
      <c r="AW1090" s="2209" t="s">
        <v>3171</v>
      </c>
      <c r="AX1090" s="2209" t="s">
        <v>3213</v>
      </c>
      <c r="AY1090" s="2211" t="s">
        <v>3285</v>
      </c>
    </row>
    <row r="1091" spans="2:51" s="2202" customFormat="1">
      <c r="B1091" s="2203"/>
      <c r="D1091" s="2197" t="s">
        <v>3305</v>
      </c>
      <c r="E1091" s="2204" t="s">
        <v>3146</v>
      </c>
      <c r="F1091" s="2205" t="s">
        <v>3307</v>
      </c>
      <c r="H1091" s="2206">
        <v>23.65</v>
      </c>
      <c r="L1091" s="2203"/>
      <c r="M1091" s="2207"/>
      <c r="T1091" s="2208"/>
      <c r="AT1091" s="2204" t="s">
        <v>3305</v>
      </c>
      <c r="AU1091" s="2204" t="s">
        <v>134</v>
      </c>
      <c r="AV1091" s="2202" t="s">
        <v>854</v>
      </c>
      <c r="AW1091" s="2202" t="s">
        <v>3171</v>
      </c>
      <c r="AX1091" s="2202" t="s">
        <v>3213</v>
      </c>
      <c r="AY1091" s="2204" t="s">
        <v>3285</v>
      </c>
    </row>
    <row r="1092" spans="2:51" s="2195" customFormat="1">
      <c r="B1092" s="2196"/>
      <c r="D1092" s="2197" t="s">
        <v>3305</v>
      </c>
      <c r="E1092" s="2198" t="s">
        <v>3146</v>
      </c>
      <c r="F1092" s="2199" t="s">
        <v>5465</v>
      </c>
      <c r="H1092" s="2198" t="s">
        <v>3146</v>
      </c>
      <c r="L1092" s="2196"/>
      <c r="M1092" s="2200"/>
      <c r="T1092" s="2201"/>
      <c r="AT1092" s="2198" t="s">
        <v>3305</v>
      </c>
      <c r="AU1092" s="2198" t="s">
        <v>134</v>
      </c>
      <c r="AV1092" s="2195" t="s">
        <v>133</v>
      </c>
      <c r="AW1092" s="2195" t="s">
        <v>3171</v>
      </c>
      <c r="AX1092" s="2195" t="s">
        <v>3213</v>
      </c>
      <c r="AY1092" s="2198" t="s">
        <v>3285</v>
      </c>
    </row>
    <row r="1093" spans="2:51" s="2209" customFormat="1">
      <c r="B1093" s="2210"/>
      <c r="D1093" s="2197" t="s">
        <v>3305</v>
      </c>
      <c r="E1093" s="2211" t="s">
        <v>3146</v>
      </c>
      <c r="F1093" s="2212" t="s">
        <v>5466</v>
      </c>
      <c r="H1093" s="2213">
        <v>99</v>
      </c>
      <c r="L1093" s="2210"/>
      <c r="M1093" s="2214"/>
      <c r="T1093" s="2215"/>
      <c r="AT1093" s="2211" t="s">
        <v>3305</v>
      </c>
      <c r="AU1093" s="2211" t="s">
        <v>134</v>
      </c>
      <c r="AV1093" s="2209" t="s">
        <v>134</v>
      </c>
      <c r="AW1093" s="2209" t="s">
        <v>3171</v>
      </c>
      <c r="AX1093" s="2209" t="s">
        <v>3213</v>
      </c>
      <c r="AY1093" s="2211" t="s">
        <v>3285</v>
      </c>
    </row>
    <row r="1094" spans="2:51" s="2195" customFormat="1">
      <c r="B1094" s="2196"/>
      <c r="D1094" s="2197" t="s">
        <v>3305</v>
      </c>
      <c r="E1094" s="2198" t="s">
        <v>3146</v>
      </c>
      <c r="F1094" s="2199" t="s">
        <v>5467</v>
      </c>
      <c r="H1094" s="2198" t="s">
        <v>3146</v>
      </c>
      <c r="L1094" s="2196"/>
      <c r="M1094" s="2200"/>
      <c r="T1094" s="2201"/>
      <c r="AT1094" s="2198" t="s">
        <v>3305</v>
      </c>
      <c r="AU1094" s="2198" t="s">
        <v>134</v>
      </c>
      <c r="AV1094" s="2195" t="s">
        <v>133</v>
      </c>
      <c r="AW1094" s="2195" t="s">
        <v>3171</v>
      </c>
      <c r="AX1094" s="2195" t="s">
        <v>3213</v>
      </c>
      <c r="AY1094" s="2198" t="s">
        <v>3285</v>
      </c>
    </row>
    <row r="1095" spans="2:51" s="2209" customFormat="1">
      <c r="B1095" s="2210"/>
      <c r="D1095" s="2197" t="s">
        <v>3305</v>
      </c>
      <c r="E1095" s="2211" t="s">
        <v>3146</v>
      </c>
      <c r="F1095" s="2212" t="s">
        <v>5468</v>
      </c>
      <c r="H1095" s="2213">
        <v>5.5</v>
      </c>
      <c r="L1095" s="2210"/>
      <c r="M1095" s="2214"/>
      <c r="T1095" s="2215"/>
      <c r="AT1095" s="2211" t="s">
        <v>3305</v>
      </c>
      <c r="AU1095" s="2211" t="s">
        <v>134</v>
      </c>
      <c r="AV1095" s="2209" t="s">
        <v>134</v>
      </c>
      <c r="AW1095" s="2209" t="s">
        <v>3171</v>
      </c>
      <c r="AX1095" s="2209" t="s">
        <v>3213</v>
      </c>
      <c r="AY1095" s="2211" t="s">
        <v>3285</v>
      </c>
    </row>
    <row r="1096" spans="2:51" s="2195" customFormat="1">
      <c r="B1096" s="2196"/>
      <c r="D1096" s="2197" t="s">
        <v>3305</v>
      </c>
      <c r="E1096" s="2198" t="s">
        <v>3146</v>
      </c>
      <c r="F1096" s="2199" t="s">
        <v>5469</v>
      </c>
      <c r="H1096" s="2198" t="s">
        <v>3146</v>
      </c>
      <c r="L1096" s="2196"/>
      <c r="M1096" s="2200"/>
      <c r="T1096" s="2201"/>
      <c r="AT1096" s="2198" t="s">
        <v>3305</v>
      </c>
      <c r="AU1096" s="2198" t="s">
        <v>134</v>
      </c>
      <c r="AV1096" s="2195" t="s">
        <v>133</v>
      </c>
      <c r="AW1096" s="2195" t="s">
        <v>3171</v>
      </c>
      <c r="AX1096" s="2195" t="s">
        <v>3213</v>
      </c>
      <c r="AY1096" s="2198" t="s">
        <v>3285</v>
      </c>
    </row>
    <row r="1097" spans="2:51" s="2209" customFormat="1">
      <c r="B1097" s="2210"/>
      <c r="D1097" s="2197" t="s">
        <v>3305</v>
      </c>
      <c r="E1097" s="2211" t="s">
        <v>3146</v>
      </c>
      <c r="F1097" s="2212" t="s">
        <v>5470</v>
      </c>
      <c r="H1097" s="2213">
        <v>82.5</v>
      </c>
      <c r="L1097" s="2210"/>
      <c r="M1097" s="2214"/>
      <c r="T1097" s="2215"/>
      <c r="AT1097" s="2211" t="s">
        <v>3305</v>
      </c>
      <c r="AU1097" s="2211" t="s">
        <v>134</v>
      </c>
      <c r="AV1097" s="2209" t="s">
        <v>134</v>
      </c>
      <c r="AW1097" s="2209" t="s">
        <v>3171</v>
      </c>
      <c r="AX1097" s="2209" t="s">
        <v>3213</v>
      </c>
      <c r="AY1097" s="2211" t="s">
        <v>3285</v>
      </c>
    </row>
    <row r="1098" spans="2:51" s="2195" customFormat="1">
      <c r="B1098" s="2196"/>
      <c r="D1098" s="2197" t="s">
        <v>3305</v>
      </c>
      <c r="E1098" s="2198" t="s">
        <v>3146</v>
      </c>
      <c r="F1098" s="2199" t="s">
        <v>5471</v>
      </c>
      <c r="H1098" s="2198" t="s">
        <v>3146</v>
      </c>
      <c r="L1098" s="2196"/>
      <c r="M1098" s="2200"/>
      <c r="T1098" s="2201"/>
      <c r="AT1098" s="2198" t="s">
        <v>3305</v>
      </c>
      <c r="AU1098" s="2198" t="s">
        <v>134</v>
      </c>
      <c r="AV1098" s="2195" t="s">
        <v>133</v>
      </c>
      <c r="AW1098" s="2195" t="s">
        <v>3171</v>
      </c>
      <c r="AX1098" s="2195" t="s">
        <v>3213</v>
      </c>
      <c r="AY1098" s="2198" t="s">
        <v>3285</v>
      </c>
    </row>
    <row r="1099" spans="2:51" s="2209" customFormat="1">
      <c r="B1099" s="2210"/>
      <c r="D1099" s="2197" t="s">
        <v>3305</v>
      </c>
      <c r="E1099" s="2211" t="s">
        <v>3146</v>
      </c>
      <c r="F1099" s="2212" t="s">
        <v>5472</v>
      </c>
      <c r="H1099" s="2213">
        <v>16.5</v>
      </c>
      <c r="L1099" s="2210"/>
      <c r="M1099" s="2214"/>
      <c r="T1099" s="2215"/>
      <c r="AT1099" s="2211" t="s">
        <v>3305</v>
      </c>
      <c r="AU1099" s="2211" t="s">
        <v>134</v>
      </c>
      <c r="AV1099" s="2209" t="s">
        <v>134</v>
      </c>
      <c r="AW1099" s="2209" t="s">
        <v>3171</v>
      </c>
      <c r="AX1099" s="2209" t="s">
        <v>3213</v>
      </c>
      <c r="AY1099" s="2211" t="s">
        <v>3285</v>
      </c>
    </row>
    <row r="1100" spans="2:51" s="2195" customFormat="1">
      <c r="B1100" s="2196"/>
      <c r="D1100" s="2197" t="s">
        <v>3305</v>
      </c>
      <c r="E1100" s="2198" t="s">
        <v>3146</v>
      </c>
      <c r="F1100" s="2199" t="s">
        <v>5473</v>
      </c>
      <c r="H1100" s="2198" t="s">
        <v>3146</v>
      </c>
      <c r="L1100" s="2196"/>
      <c r="M1100" s="2200"/>
      <c r="T1100" s="2201"/>
      <c r="AT1100" s="2198" t="s">
        <v>3305</v>
      </c>
      <c r="AU1100" s="2198" t="s">
        <v>134</v>
      </c>
      <c r="AV1100" s="2195" t="s">
        <v>133</v>
      </c>
      <c r="AW1100" s="2195" t="s">
        <v>3171</v>
      </c>
      <c r="AX1100" s="2195" t="s">
        <v>3213</v>
      </c>
      <c r="AY1100" s="2198" t="s">
        <v>3285</v>
      </c>
    </row>
    <row r="1101" spans="2:51" s="2209" customFormat="1">
      <c r="B1101" s="2210"/>
      <c r="D1101" s="2197" t="s">
        <v>3305</v>
      </c>
      <c r="E1101" s="2211" t="s">
        <v>3146</v>
      </c>
      <c r="F1101" s="2212" t="s">
        <v>5474</v>
      </c>
      <c r="H1101" s="2213">
        <v>66</v>
      </c>
      <c r="L1101" s="2210"/>
      <c r="M1101" s="2214"/>
      <c r="T1101" s="2215"/>
      <c r="AT1101" s="2211" t="s">
        <v>3305</v>
      </c>
      <c r="AU1101" s="2211" t="s">
        <v>134</v>
      </c>
      <c r="AV1101" s="2209" t="s">
        <v>134</v>
      </c>
      <c r="AW1101" s="2209" t="s">
        <v>3171</v>
      </c>
      <c r="AX1101" s="2209" t="s">
        <v>3213</v>
      </c>
      <c r="AY1101" s="2211" t="s">
        <v>3285</v>
      </c>
    </row>
    <row r="1102" spans="2:51" s="2195" customFormat="1">
      <c r="B1102" s="2196"/>
      <c r="D1102" s="2197" t="s">
        <v>3305</v>
      </c>
      <c r="E1102" s="2198" t="s">
        <v>3146</v>
      </c>
      <c r="F1102" s="2199" t="s">
        <v>5475</v>
      </c>
      <c r="H1102" s="2198" t="s">
        <v>3146</v>
      </c>
      <c r="L1102" s="2196"/>
      <c r="M1102" s="2200"/>
      <c r="T1102" s="2201"/>
      <c r="AT1102" s="2198" t="s">
        <v>3305</v>
      </c>
      <c r="AU1102" s="2198" t="s">
        <v>134</v>
      </c>
      <c r="AV1102" s="2195" t="s">
        <v>133</v>
      </c>
      <c r="AW1102" s="2195" t="s">
        <v>3171</v>
      </c>
      <c r="AX1102" s="2195" t="s">
        <v>3213</v>
      </c>
      <c r="AY1102" s="2198" t="s">
        <v>3285</v>
      </c>
    </row>
    <row r="1103" spans="2:51" s="2209" customFormat="1">
      <c r="B1103" s="2210"/>
      <c r="D1103" s="2197" t="s">
        <v>3305</v>
      </c>
      <c r="E1103" s="2211" t="s">
        <v>3146</v>
      </c>
      <c r="F1103" s="2212" t="s">
        <v>5468</v>
      </c>
      <c r="H1103" s="2213">
        <v>5.5</v>
      </c>
      <c r="L1103" s="2210"/>
      <c r="M1103" s="2214"/>
      <c r="T1103" s="2215"/>
      <c r="AT1103" s="2211" t="s">
        <v>3305</v>
      </c>
      <c r="AU1103" s="2211" t="s">
        <v>134</v>
      </c>
      <c r="AV1103" s="2209" t="s">
        <v>134</v>
      </c>
      <c r="AW1103" s="2209" t="s">
        <v>3171</v>
      </c>
      <c r="AX1103" s="2209" t="s">
        <v>3213</v>
      </c>
      <c r="AY1103" s="2211" t="s">
        <v>3285</v>
      </c>
    </row>
    <row r="1104" spans="2:51" s="2195" customFormat="1">
      <c r="B1104" s="2196"/>
      <c r="D1104" s="2197" t="s">
        <v>3305</v>
      </c>
      <c r="E1104" s="2198" t="s">
        <v>3146</v>
      </c>
      <c r="F1104" s="2199" t="s">
        <v>5476</v>
      </c>
      <c r="H1104" s="2198" t="s">
        <v>3146</v>
      </c>
      <c r="L1104" s="2196"/>
      <c r="M1104" s="2200"/>
      <c r="T1104" s="2201"/>
      <c r="AT1104" s="2198" t="s">
        <v>3305</v>
      </c>
      <c r="AU1104" s="2198" t="s">
        <v>134</v>
      </c>
      <c r="AV1104" s="2195" t="s">
        <v>133</v>
      </c>
      <c r="AW1104" s="2195" t="s">
        <v>3171</v>
      </c>
      <c r="AX1104" s="2195" t="s">
        <v>3213</v>
      </c>
      <c r="AY1104" s="2198" t="s">
        <v>3285</v>
      </c>
    </row>
    <row r="1105" spans="2:65" s="2209" customFormat="1">
      <c r="B1105" s="2210"/>
      <c r="D1105" s="2197" t="s">
        <v>3305</v>
      </c>
      <c r="E1105" s="2211" t="s">
        <v>3146</v>
      </c>
      <c r="F1105" s="2212" t="s">
        <v>5477</v>
      </c>
      <c r="H1105" s="2213">
        <v>88</v>
      </c>
      <c r="L1105" s="2210"/>
      <c r="M1105" s="2214"/>
      <c r="T1105" s="2215"/>
      <c r="AT1105" s="2211" t="s">
        <v>3305</v>
      </c>
      <c r="AU1105" s="2211" t="s">
        <v>134</v>
      </c>
      <c r="AV1105" s="2209" t="s">
        <v>134</v>
      </c>
      <c r="AW1105" s="2209" t="s">
        <v>3171</v>
      </c>
      <c r="AX1105" s="2209" t="s">
        <v>3213</v>
      </c>
      <c r="AY1105" s="2211" t="s">
        <v>3285</v>
      </c>
    </row>
    <row r="1106" spans="2:65" s="2195" customFormat="1">
      <c r="B1106" s="2196"/>
      <c r="D1106" s="2197" t="s">
        <v>3305</v>
      </c>
      <c r="E1106" s="2198" t="s">
        <v>3146</v>
      </c>
      <c r="F1106" s="2199" t="s">
        <v>5478</v>
      </c>
      <c r="H1106" s="2198" t="s">
        <v>3146</v>
      </c>
      <c r="L1106" s="2196"/>
      <c r="M1106" s="2200"/>
      <c r="T1106" s="2201"/>
      <c r="AT1106" s="2198" t="s">
        <v>3305</v>
      </c>
      <c r="AU1106" s="2198" t="s">
        <v>134</v>
      </c>
      <c r="AV1106" s="2195" t="s">
        <v>133</v>
      </c>
      <c r="AW1106" s="2195" t="s">
        <v>3171</v>
      </c>
      <c r="AX1106" s="2195" t="s">
        <v>3213</v>
      </c>
      <c r="AY1106" s="2198" t="s">
        <v>3285</v>
      </c>
    </row>
    <row r="1107" spans="2:65" s="2209" customFormat="1">
      <c r="B1107" s="2210"/>
      <c r="D1107" s="2197" t="s">
        <v>3305</v>
      </c>
      <c r="E1107" s="2211" t="s">
        <v>3146</v>
      </c>
      <c r="F1107" s="2212" t="s">
        <v>5468</v>
      </c>
      <c r="H1107" s="2213">
        <v>5.5</v>
      </c>
      <c r="L1107" s="2210"/>
      <c r="M1107" s="2214"/>
      <c r="T1107" s="2215"/>
      <c r="AT1107" s="2211" t="s">
        <v>3305</v>
      </c>
      <c r="AU1107" s="2211" t="s">
        <v>134</v>
      </c>
      <c r="AV1107" s="2209" t="s">
        <v>134</v>
      </c>
      <c r="AW1107" s="2209" t="s">
        <v>3171</v>
      </c>
      <c r="AX1107" s="2209" t="s">
        <v>3213</v>
      </c>
      <c r="AY1107" s="2211" t="s">
        <v>3285</v>
      </c>
    </row>
    <row r="1108" spans="2:65" s="2195" customFormat="1">
      <c r="B1108" s="2196"/>
      <c r="D1108" s="2197" t="s">
        <v>3305</v>
      </c>
      <c r="E1108" s="2198" t="s">
        <v>3146</v>
      </c>
      <c r="F1108" s="2199" t="s">
        <v>5479</v>
      </c>
      <c r="H1108" s="2198" t="s">
        <v>3146</v>
      </c>
      <c r="L1108" s="2196"/>
      <c r="M1108" s="2200"/>
      <c r="T1108" s="2201"/>
      <c r="AT1108" s="2198" t="s">
        <v>3305</v>
      </c>
      <c r="AU1108" s="2198" t="s">
        <v>134</v>
      </c>
      <c r="AV1108" s="2195" t="s">
        <v>133</v>
      </c>
      <c r="AW1108" s="2195" t="s">
        <v>3171</v>
      </c>
      <c r="AX1108" s="2195" t="s">
        <v>3213</v>
      </c>
      <c r="AY1108" s="2198" t="s">
        <v>3285</v>
      </c>
    </row>
    <row r="1109" spans="2:65" s="2209" customFormat="1">
      <c r="B1109" s="2210"/>
      <c r="D1109" s="2197" t="s">
        <v>3305</v>
      </c>
      <c r="E1109" s="2211" t="s">
        <v>3146</v>
      </c>
      <c r="F1109" s="2212" t="s">
        <v>5472</v>
      </c>
      <c r="H1109" s="2213">
        <v>16.5</v>
      </c>
      <c r="L1109" s="2210"/>
      <c r="M1109" s="2214"/>
      <c r="T1109" s="2215"/>
      <c r="AT1109" s="2211" t="s">
        <v>3305</v>
      </c>
      <c r="AU1109" s="2211" t="s">
        <v>134</v>
      </c>
      <c r="AV1109" s="2209" t="s">
        <v>134</v>
      </c>
      <c r="AW1109" s="2209" t="s">
        <v>3171</v>
      </c>
      <c r="AX1109" s="2209" t="s">
        <v>3213</v>
      </c>
      <c r="AY1109" s="2211" t="s">
        <v>3285</v>
      </c>
    </row>
    <row r="1110" spans="2:65" s="2195" customFormat="1">
      <c r="B1110" s="2196"/>
      <c r="D1110" s="2197" t="s">
        <v>3305</v>
      </c>
      <c r="E1110" s="2198" t="s">
        <v>3146</v>
      </c>
      <c r="F1110" s="2199" t="s">
        <v>5480</v>
      </c>
      <c r="H1110" s="2198" t="s">
        <v>3146</v>
      </c>
      <c r="L1110" s="2196"/>
      <c r="M1110" s="2200"/>
      <c r="T1110" s="2201"/>
      <c r="AT1110" s="2198" t="s">
        <v>3305</v>
      </c>
      <c r="AU1110" s="2198" t="s">
        <v>134</v>
      </c>
      <c r="AV1110" s="2195" t="s">
        <v>133</v>
      </c>
      <c r="AW1110" s="2195" t="s">
        <v>3171</v>
      </c>
      <c r="AX1110" s="2195" t="s">
        <v>3213</v>
      </c>
      <c r="AY1110" s="2198" t="s">
        <v>3285</v>
      </c>
    </row>
    <row r="1111" spans="2:65" s="2209" customFormat="1">
      <c r="B1111" s="2210"/>
      <c r="D1111" s="2197" t="s">
        <v>3305</v>
      </c>
      <c r="E1111" s="2211" t="s">
        <v>3146</v>
      </c>
      <c r="F1111" s="2212" t="s">
        <v>5468</v>
      </c>
      <c r="H1111" s="2213">
        <v>5.5</v>
      </c>
      <c r="L1111" s="2210"/>
      <c r="M1111" s="2214"/>
      <c r="T1111" s="2215"/>
      <c r="AT1111" s="2211" t="s">
        <v>3305</v>
      </c>
      <c r="AU1111" s="2211" t="s">
        <v>134</v>
      </c>
      <c r="AV1111" s="2209" t="s">
        <v>134</v>
      </c>
      <c r="AW1111" s="2209" t="s">
        <v>3171</v>
      </c>
      <c r="AX1111" s="2209" t="s">
        <v>3213</v>
      </c>
      <c r="AY1111" s="2211" t="s">
        <v>3285</v>
      </c>
    </row>
    <row r="1112" spans="2:65" s="2202" customFormat="1">
      <c r="B1112" s="2203"/>
      <c r="D1112" s="2197" t="s">
        <v>3305</v>
      </c>
      <c r="E1112" s="2204" t="s">
        <v>3146</v>
      </c>
      <c r="F1112" s="2205" t="s">
        <v>3307</v>
      </c>
      <c r="H1112" s="2206">
        <v>390.5</v>
      </c>
      <c r="L1112" s="2203"/>
      <c r="M1112" s="2207"/>
      <c r="T1112" s="2208"/>
      <c r="AT1112" s="2204" t="s">
        <v>3305</v>
      </c>
      <c r="AU1112" s="2204" t="s">
        <v>134</v>
      </c>
      <c r="AV1112" s="2202" t="s">
        <v>854</v>
      </c>
      <c r="AW1112" s="2202" t="s">
        <v>3171</v>
      </c>
      <c r="AX1112" s="2202" t="s">
        <v>3213</v>
      </c>
      <c r="AY1112" s="2204" t="s">
        <v>3285</v>
      </c>
    </row>
    <row r="1113" spans="2:65" s="2216" customFormat="1">
      <c r="B1113" s="2217"/>
      <c r="D1113" s="2197" t="s">
        <v>3305</v>
      </c>
      <c r="E1113" s="2218" t="s">
        <v>3146</v>
      </c>
      <c r="F1113" s="2219" t="s">
        <v>3320</v>
      </c>
      <c r="H1113" s="2220">
        <v>414.15</v>
      </c>
      <c r="L1113" s="2217"/>
      <c r="M1113" s="2221"/>
      <c r="T1113" s="2222"/>
      <c r="AT1113" s="2218" t="s">
        <v>3305</v>
      </c>
      <c r="AU1113" s="2218" t="s">
        <v>134</v>
      </c>
      <c r="AV1113" s="2216" t="s">
        <v>856</v>
      </c>
      <c r="AW1113" s="2216" t="s">
        <v>3171</v>
      </c>
      <c r="AX1113" s="2216" t="s">
        <v>133</v>
      </c>
      <c r="AY1113" s="2218" t="s">
        <v>3285</v>
      </c>
    </row>
    <row r="1114" spans="2:65" s="2209" customFormat="1">
      <c r="B1114" s="2210"/>
      <c r="D1114" s="2197" t="s">
        <v>3305</v>
      </c>
      <c r="F1114" s="2212" t="s">
        <v>5484</v>
      </c>
      <c r="H1114" s="2213">
        <v>455.565</v>
      </c>
      <c r="L1114" s="2210"/>
      <c r="M1114" s="2214"/>
      <c r="T1114" s="2215"/>
      <c r="AT1114" s="2211" t="s">
        <v>3305</v>
      </c>
      <c r="AU1114" s="2211" t="s">
        <v>134</v>
      </c>
      <c r="AV1114" s="2209" t="s">
        <v>134</v>
      </c>
      <c r="AW1114" s="2209" t="s">
        <v>3148</v>
      </c>
      <c r="AX1114" s="2209" t="s">
        <v>133</v>
      </c>
      <c r="AY1114" s="2211" t="s">
        <v>3285</v>
      </c>
    </row>
    <row r="1115" spans="2:65" s="2070" customFormat="1" ht="24.15" customHeight="1">
      <c r="B1115" s="2164"/>
      <c r="C1115" s="4608" t="s">
        <v>4657</v>
      </c>
      <c r="D1115" s="4608" t="s">
        <v>3286</v>
      </c>
      <c r="E1115" s="4609" t="s">
        <v>5485</v>
      </c>
      <c r="F1115" s="4610" t="s">
        <v>5486</v>
      </c>
      <c r="G1115" s="4611" t="s">
        <v>611</v>
      </c>
      <c r="H1115" s="4612">
        <v>66</v>
      </c>
      <c r="I1115" s="4613"/>
      <c r="J1115" s="4613">
        <f>ROUND(I1115*H1115,2)</f>
        <v>0</v>
      </c>
      <c r="K1115" s="4610" t="s">
        <v>142</v>
      </c>
      <c r="L1115" s="2071"/>
      <c r="M1115" s="2190" t="s">
        <v>3146</v>
      </c>
      <c r="N1115" s="2163" t="s">
        <v>3181</v>
      </c>
      <c r="O1115" s="2191">
        <v>1.8149999999999999</v>
      </c>
      <c r="P1115" s="2191">
        <f>O1115*H1115</f>
        <v>119.78999999999999</v>
      </c>
      <c r="Q1115" s="2191">
        <v>2.5999999999999998E-4</v>
      </c>
      <c r="R1115" s="2191">
        <f>Q1115*H1115</f>
        <v>1.7159999999999998E-2</v>
      </c>
      <c r="S1115" s="2191">
        <v>0</v>
      </c>
      <c r="T1115" s="2192">
        <f>S1115*H1115</f>
        <v>0</v>
      </c>
      <c r="AR1115" s="2193" t="s">
        <v>2894</v>
      </c>
      <c r="AT1115" s="2193" t="s">
        <v>3286</v>
      </c>
      <c r="AU1115" s="2193" t="s">
        <v>134</v>
      </c>
      <c r="AY1115" s="2056" t="s">
        <v>3285</v>
      </c>
      <c r="BE1115" s="2194">
        <f>IF(N1115="základní",J1115,0)</f>
        <v>0</v>
      </c>
      <c r="BF1115" s="2194">
        <f>IF(N1115="snížená",J1115,0)</f>
        <v>0</v>
      </c>
      <c r="BG1115" s="2194">
        <f>IF(N1115="zákl. přenesená",J1115,0)</f>
        <v>0</v>
      </c>
      <c r="BH1115" s="2194">
        <f>IF(N1115="sníž. přenesená",J1115,0)</f>
        <v>0</v>
      </c>
      <c r="BI1115" s="2194">
        <f>IF(N1115="nulová",J1115,0)</f>
        <v>0</v>
      </c>
      <c r="BJ1115" s="2056" t="s">
        <v>134</v>
      </c>
      <c r="BK1115" s="2194">
        <f>ROUND(I1115*H1115,2)</f>
        <v>0</v>
      </c>
      <c r="BL1115" s="2056" t="s">
        <v>2894</v>
      </c>
      <c r="BM1115" s="2193" t="s">
        <v>5487</v>
      </c>
    </row>
    <row r="1116" spans="2:65" s="2195" customFormat="1">
      <c r="B1116" s="2196"/>
      <c r="D1116" s="2197" t="s">
        <v>3305</v>
      </c>
      <c r="E1116" s="2198" t="s">
        <v>3146</v>
      </c>
      <c r="F1116" s="2199" t="s">
        <v>5488</v>
      </c>
      <c r="H1116" s="2198" t="s">
        <v>3146</v>
      </c>
      <c r="L1116" s="2196"/>
      <c r="M1116" s="2200"/>
      <c r="T1116" s="2201"/>
      <c r="AT1116" s="2198" t="s">
        <v>3305</v>
      </c>
      <c r="AU1116" s="2198" t="s">
        <v>134</v>
      </c>
      <c r="AV1116" s="2195" t="s">
        <v>133</v>
      </c>
      <c r="AW1116" s="2195" t="s">
        <v>3171</v>
      </c>
      <c r="AX1116" s="2195" t="s">
        <v>3213</v>
      </c>
      <c r="AY1116" s="2198" t="s">
        <v>3285</v>
      </c>
    </row>
    <row r="1117" spans="2:65" s="2209" customFormat="1">
      <c r="B1117" s="2210"/>
      <c r="D1117" s="2197" t="s">
        <v>3305</v>
      </c>
      <c r="E1117" s="2211" t="s">
        <v>3146</v>
      </c>
      <c r="F1117" s="2212" t="s">
        <v>5489</v>
      </c>
      <c r="H1117" s="2213">
        <v>11</v>
      </c>
      <c r="L1117" s="2210"/>
      <c r="M1117" s="2214"/>
      <c r="T1117" s="2215"/>
      <c r="AT1117" s="2211" t="s">
        <v>3305</v>
      </c>
      <c r="AU1117" s="2211" t="s">
        <v>134</v>
      </c>
      <c r="AV1117" s="2209" t="s">
        <v>134</v>
      </c>
      <c r="AW1117" s="2209" t="s">
        <v>3171</v>
      </c>
      <c r="AX1117" s="2209" t="s">
        <v>3213</v>
      </c>
      <c r="AY1117" s="2211" t="s">
        <v>3285</v>
      </c>
    </row>
    <row r="1118" spans="2:65" s="2195" customFormat="1">
      <c r="B1118" s="2196"/>
      <c r="D1118" s="2197" t="s">
        <v>3305</v>
      </c>
      <c r="E1118" s="2198" t="s">
        <v>3146</v>
      </c>
      <c r="F1118" s="2199" t="s">
        <v>5490</v>
      </c>
      <c r="H1118" s="2198" t="s">
        <v>3146</v>
      </c>
      <c r="L1118" s="2196"/>
      <c r="M1118" s="2200"/>
      <c r="T1118" s="2201"/>
      <c r="AT1118" s="2198" t="s">
        <v>3305</v>
      </c>
      <c r="AU1118" s="2198" t="s">
        <v>134</v>
      </c>
      <c r="AV1118" s="2195" t="s">
        <v>133</v>
      </c>
      <c r="AW1118" s="2195" t="s">
        <v>3171</v>
      </c>
      <c r="AX1118" s="2195" t="s">
        <v>3213</v>
      </c>
      <c r="AY1118" s="2198" t="s">
        <v>3285</v>
      </c>
    </row>
    <row r="1119" spans="2:65" s="2209" customFormat="1">
      <c r="B1119" s="2210"/>
      <c r="D1119" s="2197" t="s">
        <v>3305</v>
      </c>
      <c r="E1119" s="2211" t="s">
        <v>3146</v>
      </c>
      <c r="F1119" s="2212" t="s">
        <v>5491</v>
      </c>
      <c r="H1119" s="2213">
        <v>27.5</v>
      </c>
      <c r="L1119" s="2210"/>
      <c r="M1119" s="2214"/>
      <c r="T1119" s="2215"/>
      <c r="AT1119" s="2211" t="s">
        <v>3305</v>
      </c>
      <c r="AU1119" s="2211" t="s">
        <v>134</v>
      </c>
      <c r="AV1119" s="2209" t="s">
        <v>134</v>
      </c>
      <c r="AW1119" s="2209" t="s">
        <v>3171</v>
      </c>
      <c r="AX1119" s="2209" t="s">
        <v>3213</v>
      </c>
      <c r="AY1119" s="2211" t="s">
        <v>3285</v>
      </c>
    </row>
    <row r="1120" spans="2:65" s="2195" customFormat="1">
      <c r="B1120" s="2196"/>
      <c r="D1120" s="2197" t="s">
        <v>3305</v>
      </c>
      <c r="E1120" s="2198" t="s">
        <v>3146</v>
      </c>
      <c r="F1120" s="2199" t="s">
        <v>5492</v>
      </c>
      <c r="H1120" s="2198" t="s">
        <v>3146</v>
      </c>
      <c r="L1120" s="2196"/>
      <c r="M1120" s="2200"/>
      <c r="T1120" s="2201"/>
      <c r="AT1120" s="2198" t="s">
        <v>3305</v>
      </c>
      <c r="AU1120" s="2198" t="s">
        <v>134</v>
      </c>
      <c r="AV1120" s="2195" t="s">
        <v>133</v>
      </c>
      <c r="AW1120" s="2195" t="s">
        <v>3171</v>
      </c>
      <c r="AX1120" s="2195" t="s">
        <v>3213</v>
      </c>
      <c r="AY1120" s="2198" t="s">
        <v>3285</v>
      </c>
    </row>
    <row r="1121" spans="2:65" s="2209" customFormat="1">
      <c r="B1121" s="2210"/>
      <c r="D1121" s="2197" t="s">
        <v>3305</v>
      </c>
      <c r="E1121" s="2211" t="s">
        <v>3146</v>
      </c>
      <c r="F1121" s="2212" t="s">
        <v>5491</v>
      </c>
      <c r="H1121" s="2213">
        <v>27.5</v>
      </c>
      <c r="L1121" s="2210"/>
      <c r="M1121" s="2214"/>
      <c r="T1121" s="2215"/>
      <c r="AT1121" s="2211" t="s">
        <v>3305</v>
      </c>
      <c r="AU1121" s="2211" t="s">
        <v>134</v>
      </c>
      <c r="AV1121" s="2209" t="s">
        <v>134</v>
      </c>
      <c r="AW1121" s="2209" t="s">
        <v>3171</v>
      </c>
      <c r="AX1121" s="2209" t="s">
        <v>3213</v>
      </c>
      <c r="AY1121" s="2211" t="s">
        <v>3285</v>
      </c>
    </row>
    <row r="1122" spans="2:65" s="2216" customFormat="1">
      <c r="B1122" s="2217"/>
      <c r="D1122" s="2197" t="s">
        <v>3305</v>
      </c>
      <c r="E1122" s="2218" t="s">
        <v>3146</v>
      </c>
      <c r="F1122" s="2219" t="s">
        <v>3320</v>
      </c>
      <c r="H1122" s="2220">
        <v>66</v>
      </c>
      <c r="L1122" s="2217"/>
      <c r="M1122" s="2221"/>
      <c r="T1122" s="2222"/>
      <c r="AT1122" s="2218" t="s">
        <v>3305</v>
      </c>
      <c r="AU1122" s="2218" t="s">
        <v>134</v>
      </c>
      <c r="AV1122" s="2216" t="s">
        <v>856</v>
      </c>
      <c r="AW1122" s="2216" t="s">
        <v>3171</v>
      </c>
      <c r="AX1122" s="2216" t="s">
        <v>133</v>
      </c>
      <c r="AY1122" s="2218" t="s">
        <v>3285</v>
      </c>
    </row>
    <row r="1123" spans="2:65" s="2070" customFormat="1" ht="24.15" customHeight="1">
      <c r="B1123" s="2164"/>
      <c r="C1123" s="4614" t="s">
        <v>4662</v>
      </c>
      <c r="D1123" s="4614" t="s">
        <v>135</v>
      </c>
      <c r="E1123" s="4615" t="s">
        <v>5481</v>
      </c>
      <c r="F1123" s="4616" t="s">
        <v>5482</v>
      </c>
      <c r="G1123" s="4617" t="s">
        <v>611</v>
      </c>
      <c r="H1123" s="4618">
        <v>72.599999999999994</v>
      </c>
      <c r="I1123" s="4619"/>
      <c r="J1123" s="4619">
        <f>ROUND(I1123*H1123,2)</f>
        <v>0</v>
      </c>
      <c r="K1123" s="4616" t="s">
        <v>142</v>
      </c>
      <c r="L1123" s="2223"/>
      <c r="M1123" s="2224" t="s">
        <v>3146</v>
      </c>
      <c r="N1123" s="2225" t="s">
        <v>3181</v>
      </c>
      <c r="O1123" s="2191">
        <v>0</v>
      </c>
      <c r="P1123" s="2191">
        <f>O1123*H1123</f>
        <v>0</v>
      </c>
      <c r="Q1123" s="2191">
        <v>2.741E-2</v>
      </c>
      <c r="R1123" s="2191">
        <f>Q1123*H1123</f>
        <v>1.9899659999999999</v>
      </c>
      <c r="S1123" s="2191">
        <v>0</v>
      </c>
      <c r="T1123" s="2192">
        <f>S1123*H1123</f>
        <v>0</v>
      </c>
      <c r="AR1123" s="2193" t="s">
        <v>3415</v>
      </c>
      <c r="AT1123" s="2193" t="s">
        <v>135</v>
      </c>
      <c r="AU1123" s="2193" t="s">
        <v>134</v>
      </c>
      <c r="AY1123" s="2056" t="s">
        <v>3285</v>
      </c>
      <c r="BE1123" s="2194">
        <f>IF(N1123="základní",J1123,0)</f>
        <v>0</v>
      </c>
      <c r="BF1123" s="2194">
        <f>IF(N1123="snížená",J1123,0)</f>
        <v>0</v>
      </c>
      <c r="BG1123" s="2194">
        <f>IF(N1123="zákl. přenesená",J1123,0)</f>
        <v>0</v>
      </c>
      <c r="BH1123" s="2194">
        <f>IF(N1123="sníž. přenesená",J1123,0)</f>
        <v>0</v>
      </c>
      <c r="BI1123" s="2194">
        <f>IF(N1123="nulová",J1123,0)</f>
        <v>0</v>
      </c>
      <c r="BJ1123" s="2056" t="s">
        <v>134</v>
      </c>
      <c r="BK1123" s="2194">
        <f>ROUND(I1123*H1123,2)</f>
        <v>0</v>
      </c>
      <c r="BL1123" s="2056" t="s">
        <v>2894</v>
      </c>
      <c r="BM1123" s="2193" t="s">
        <v>5493</v>
      </c>
    </row>
    <row r="1124" spans="2:65" s="2195" customFormat="1">
      <c r="B1124" s="2196"/>
      <c r="D1124" s="2197" t="s">
        <v>3305</v>
      </c>
      <c r="E1124" s="2198" t="s">
        <v>3146</v>
      </c>
      <c r="F1124" s="2199" t="s">
        <v>5488</v>
      </c>
      <c r="H1124" s="2198" t="s">
        <v>3146</v>
      </c>
      <c r="L1124" s="2196"/>
      <c r="M1124" s="2200"/>
      <c r="T1124" s="2201"/>
      <c r="AT1124" s="2198" t="s">
        <v>3305</v>
      </c>
      <c r="AU1124" s="2198" t="s">
        <v>134</v>
      </c>
      <c r="AV1124" s="2195" t="s">
        <v>133</v>
      </c>
      <c r="AW1124" s="2195" t="s">
        <v>3171</v>
      </c>
      <c r="AX1124" s="2195" t="s">
        <v>3213</v>
      </c>
      <c r="AY1124" s="2198" t="s">
        <v>3285</v>
      </c>
    </row>
    <row r="1125" spans="2:65" s="2209" customFormat="1">
      <c r="B1125" s="2210"/>
      <c r="D1125" s="2197" t="s">
        <v>3305</v>
      </c>
      <c r="E1125" s="2211" t="s">
        <v>3146</v>
      </c>
      <c r="F1125" s="2212" t="s">
        <v>5489</v>
      </c>
      <c r="H1125" s="2213">
        <v>11</v>
      </c>
      <c r="L1125" s="2210"/>
      <c r="M1125" s="2214"/>
      <c r="T1125" s="2215"/>
      <c r="AT1125" s="2211" t="s">
        <v>3305</v>
      </c>
      <c r="AU1125" s="2211" t="s">
        <v>134</v>
      </c>
      <c r="AV1125" s="2209" t="s">
        <v>134</v>
      </c>
      <c r="AW1125" s="2209" t="s">
        <v>3171</v>
      </c>
      <c r="AX1125" s="2209" t="s">
        <v>3213</v>
      </c>
      <c r="AY1125" s="2211" t="s">
        <v>3285</v>
      </c>
    </row>
    <row r="1126" spans="2:65" s="2195" customFormat="1">
      <c r="B1126" s="2196"/>
      <c r="D1126" s="2197" t="s">
        <v>3305</v>
      </c>
      <c r="E1126" s="2198" t="s">
        <v>3146</v>
      </c>
      <c r="F1126" s="2199" t="s">
        <v>5490</v>
      </c>
      <c r="H1126" s="2198" t="s">
        <v>3146</v>
      </c>
      <c r="L1126" s="2196"/>
      <c r="M1126" s="2200"/>
      <c r="T1126" s="2201"/>
      <c r="AT1126" s="2198" t="s">
        <v>3305</v>
      </c>
      <c r="AU1126" s="2198" t="s">
        <v>134</v>
      </c>
      <c r="AV1126" s="2195" t="s">
        <v>133</v>
      </c>
      <c r="AW1126" s="2195" t="s">
        <v>3171</v>
      </c>
      <c r="AX1126" s="2195" t="s">
        <v>3213</v>
      </c>
      <c r="AY1126" s="2198" t="s">
        <v>3285</v>
      </c>
    </row>
    <row r="1127" spans="2:65" s="2209" customFormat="1">
      <c r="B1127" s="2210"/>
      <c r="D1127" s="2197" t="s">
        <v>3305</v>
      </c>
      <c r="E1127" s="2211" t="s">
        <v>3146</v>
      </c>
      <c r="F1127" s="2212" t="s">
        <v>5491</v>
      </c>
      <c r="H1127" s="2213">
        <v>27.5</v>
      </c>
      <c r="L1127" s="2210"/>
      <c r="M1127" s="2214"/>
      <c r="T1127" s="2215"/>
      <c r="AT1127" s="2211" t="s">
        <v>3305</v>
      </c>
      <c r="AU1127" s="2211" t="s">
        <v>134</v>
      </c>
      <c r="AV1127" s="2209" t="s">
        <v>134</v>
      </c>
      <c r="AW1127" s="2209" t="s">
        <v>3171</v>
      </c>
      <c r="AX1127" s="2209" t="s">
        <v>3213</v>
      </c>
      <c r="AY1127" s="2211" t="s">
        <v>3285</v>
      </c>
    </row>
    <row r="1128" spans="2:65" s="2195" customFormat="1">
      <c r="B1128" s="2196"/>
      <c r="D1128" s="2197" t="s">
        <v>3305</v>
      </c>
      <c r="E1128" s="2198" t="s">
        <v>3146</v>
      </c>
      <c r="F1128" s="2199" t="s">
        <v>5492</v>
      </c>
      <c r="H1128" s="2198" t="s">
        <v>3146</v>
      </c>
      <c r="L1128" s="2196"/>
      <c r="M1128" s="2200"/>
      <c r="T1128" s="2201"/>
      <c r="AT1128" s="2198" t="s">
        <v>3305</v>
      </c>
      <c r="AU1128" s="2198" t="s">
        <v>134</v>
      </c>
      <c r="AV1128" s="2195" t="s">
        <v>133</v>
      </c>
      <c r="AW1128" s="2195" t="s">
        <v>3171</v>
      </c>
      <c r="AX1128" s="2195" t="s">
        <v>3213</v>
      </c>
      <c r="AY1128" s="2198" t="s">
        <v>3285</v>
      </c>
    </row>
    <row r="1129" spans="2:65" s="2209" customFormat="1">
      <c r="B1129" s="2210"/>
      <c r="D1129" s="2197" t="s">
        <v>3305</v>
      </c>
      <c r="E1129" s="2211" t="s">
        <v>3146</v>
      </c>
      <c r="F1129" s="2212" t="s">
        <v>5491</v>
      </c>
      <c r="H1129" s="2213">
        <v>27.5</v>
      </c>
      <c r="L1129" s="2210"/>
      <c r="M1129" s="2214"/>
      <c r="T1129" s="2215"/>
      <c r="AT1129" s="2211" t="s">
        <v>3305</v>
      </c>
      <c r="AU1129" s="2211" t="s">
        <v>134</v>
      </c>
      <c r="AV1129" s="2209" t="s">
        <v>134</v>
      </c>
      <c r="AW1129" s="2209" t="s">
        <v>3171</v>
      </c>
      <c r="AX1129" s="2209" t="s">
        <v>3213</v>
      </c>
      <c r="AY1129" s="2211" t="s">
        <v>3285</v>
      </c>
    </row>
    <row r="1130" spans="2:65" s="2216" customFormat="1">
      <c r="B1130" s="2217"/>
      <c r="D1130" s="2197" t="s">
        <v>3305</v>
      </c>
      <c r="E1130" s="2218" t="s">
        <v>3146</v>
      </c>
      <c r="F1130" s="2219" t="s">
        <v>3320</v>
      </c>
      <c r="H1130" s="2220">
        <v>66</v>
      </c>
      <c r="L1130" s="2217"/>
      <c r="M1130" s="2221"/>
      <c r="T1130" s="2222"/>
      <c r="AT1130" s="2218" t="s">
        <v>3305</v>
      </c>
      <c r="AU1130" s="2218" t="s">
        <v>134</v>
      </c>
      <c r="AV1130" s="2216" t="s">
        <v>856</v>
      </c>
      <c r="AW1130" s="2216" t="s">
        <v>3171</v>
      </c>
      <c r="AX1130" s="2216" t="s">
        <v>133</v>
      </c>
      <c r="AY1130" s="2218" t="s">
        <v>3285</v>
      </c>
    </row>
    <row r="1131" spans="2:65" s="2209" customFormat="1">
      <c r="B1131" s="2210"/>
      <c r="D1131" s="2197" t="s">
        <v>3305</v>
      </c>
      <c r="F1131" s="2212" t="s">
        <v>5494</v>
      </c>
      <c r="H1131" s="2213">
        <v>72.599999999999994</v>
      </c>
      <c r="L1131" s="2210"/>
      <c r="M1131" s="2214"/>
      <c r="T1131" s="2215"/>
      <c r="AT1131" s="2211" t="s">
        <v>3305</v>
      </c>
      <c r="AU1131" s="2211" t="s">
        <v>134</v>
      </c>
      <c r="AV1131" s="2209" t="s">
        <v>134</v>
      </c>
      <c r="AW1131" s="2209" t="s">
        <v>3148</v>
      </c>
      <c r="AX1131" s="2209" t="s">
        <v>133</v>
      </c>
      <c r="AY1131" s="2211" t="s">
        <v>3285</v>
      </c>
    </row>
    <row r="1132" spans="2:65" s="2070" customFormat="1" ht="16.5" customHeight="1">
      <c r="B1132" s="2164"/>
      <c r="C1132" s="4608" t="s">
        <v>4664</v>
      </c>
      <c r="D1132" s="4608" t="s">
        <v>3286</v>
      </c>
      <c r="E1132" s="4609" t="s">
        <v>5495</v>
      </c>
      <c r="F1132" s="4610" t="s">
        <v>5496</v>
      </c>
      <c r="G1132" s="4611" t="s">
        <v>155</v>
      </c>
      <c r="H1132" s="4612">
        <v>13</v>
      </c>
      <c r="I1132" s="4613"/>
      <c r="J1132" s="4613">
        <f>ROUND(I1132*H1132,2)</f>
        <v>0</v>
      </c>
      <c r="K1132" s="4610" t="s">
        <v>142</v>
      </c>
      <c r="L1132" s="2071"/>
      <c r="M1132" s="2190" t="s">
        <v>3146</v>
      </c>
      <c r="N1132" s="2163" t="s">
        <v>3181</v>
      </c>
      <c r="O1132" s="2191">
        <v>0.36399999999999999</v>
      </c>
      <c r="P1132" s="2191">
        <f>O1132*H1132</f>
        <v>4.7320000000000002</v>
      </c>
      <c r="Q1132" s="2191">
        <v>0</v>
      </c>
      <c r="R1132" s="2191">
        <f>Q1132*H1132</f>
        <v>0</v>
      </c>
      <c r="S1132" s="2191">
        <v>0</v>
      </c>
      <c r="T1132" s="2192">
        <f>S1132*H1132</f>
        <v>0</v>
      </c>
      <c r="AR1132" s="2193" t="s">
        <v>2894</v>
      </c>
      <c r="AT1132" s="2193" t="s">
        <v>3286</v>
      </c>
      <c r="AU1132" s="2193" t="s">
        <v>134</v>
      </c>
      <c r="AY1132" s="2056" t="s">
        <v>3285</v>
      </c>
      <c r="BE1132" s="2194">
        <f>IF(N1132="základní",J1132,0)</f>
        <v>0</v>
      </c>
      <c r="BF1132" s="2194">
        <f>IF(N1132="snížená",J1132,0)</f>
        <v>0</v>
      </c>
      <c r="BG1132" s="2194">
        <f>IF(N1132="zákl. přenesená",J1132,0)</f>
        <v>0</v>
      </c>
      <c r="BH1132" s="2194">
        <f>IF(N1132="sníž. přenesená",J1132,0)</f>
        <v>0</v>
      </c>
      <c r="BI1132" s="2194">
        <f>IF(N1132="nulová",J1132,0)</f>
        <v>0</v>
      </c>
      <c r="BJ1132" s="2056" t="s">
        <v>134</v>
      </c>
      <c r="BK1132" s="2194">
        <f>ROUND(I1132*H1132,2)</f>
        <v>0</v>
      </c>
      <c r="BL1132" s="2056" t="s">
        <v>2894</v>
      </c>
      <c r="BM1132" s="2193" t="s">
        <v>5497</v>
      </c>
    </row>
    <row r="1133" spans="2:65" s="2195" customFormat="1">
      <c r="B1133" s="2196"/>
      <c r="D1133" s="2197" t="s">
        <v>3305</v>
      </c>
      <c r="E1133" s="2198" t="s">
        <v>3146</v>
      </c>
      <c r="F1133" s="2199" t="s">
        <v>5095</v>
      </c>
      <c r="H1133" s="2198" t="s">
        <v>3146</v>
      </c>
      <c r="L1133" s="2196"/>
      <c r="M1133" s="2200"/>
      <c r="T1133" s="2201"/>
      <c r="AT1133" s="2198" t="s">
        <v>3305</v>
      </c>
      <c r="AU1133" s="2198" t="s">
        <v>134</v>
      </c>
      <c r="AV1133" s="2195" t="s">
        <v>133</v>
      </c>
      <c r="AW1133" s="2195" t="s">
        <v>3171</v>
      </c>
      <c r="AX1133" s="2195" t="s">
        <v>3213</v>
      </c>
      <c r="AY1133" s="2198" t="s">
        <v>3285</v>
      </c>
    </row>
    <row r="1134" spans="2:65" s="2209" customFormat="1">
      <c r="B1134" s="2210"/>
      <c r="D1134" s="2197" t="s">
        <v>3305</v>
      </c>
      <c r="E1134" s="2211" t="s">
        <v>3146</v>
      </c>
      <c r="F1134" s="2212" t="s">
        <v>858</v>
      </c>
      <c r="H1134" s="2213">
        <v>5</v>
      </c>
      <c r="L1134" s="2210"/>
      <c r="M1134" s="2214"/>
      <c r="T1134" s="2215"/>
      <c r="AT1134" s="2211" t="s">
        <v>3305</v>
      </c>
      <c r="AU1134" s="2211" t="s">
        <v>134</v>
      </c>
      <c r="AV1134" s="2209" t="s">
        <v>134</v>
      </c>
      <c r="AW1134" s="2209" t="s">
        <v>3171</v>
      </c>
      <c r="AX1134" s="2209" t="s">
        <v>3213</v>
      </c>
      <c r="AY1134" s="2211" t="s">
        <v>3285</v>
      </c>
    </row>
    <row r="1135" spans="2:65" s="2195" customFormat="1">
      <c r="B1135" s="2196"/>
      <c r="D1135" s="2197" t="s">
        <v>3305</v>
      </c>
      <c r="E1135" s="2198" t="s">
        <v>3146</v>
      </c>
      <c r="F1135" s="2199" t="s">
        <v>5097</v>
      </c>
      <c r="H1135" s="2198" t="s">
        <v>3146</v>
      </c>
      <c r="L1135" s="2196"/>
      <c r="M1135" s="2200"/>
      <c r="T1135" s="2201"/>
      <c r="AT1135" s="2198" t="s">
        <v>3305</v>
      </c>
      <c r="AU1135" s="2198" t="s">
        <v>134</v>
      </c>
      <c r="AV1135" s="2195" t="s">
        <v>133</v>
      </c>
      <c r="AW1135" s="2195" t="s">
        <v>3171</v>
      </c>
      <c r="AX1135" s="2195" t="s">
        <v>3213</v>
      </c>
      <c r="AY1135" s="2198" t="s">
        <v>3285</v>
      </c>
    </row>
    <row r="1136" spans="2:65" s="2209" customFormat="1">
      <c r="B1136" s="2210"/>
      <c r="D1136" s="2197" t="s">
        <v>3305</v>
      </c>
      <c r="E1136" s="2211" t="s">
        <v>3146</v>
      </c>
      <c r="F1136" s="2212" t="s">
        <v>134</v>
      </c>
      <c r="H1136" s="2213">
        <v>2</v>
      </c>
      <c r="L1136" s="2210"/>
      <c r="M1136" s="2214"/>
      <c r="T1136" s="2215"/>
      <c r="AT1136" s="2211" t="s">
        <v>3305</v>
      </c>
      <c r="AU1136" s="2211" t="s">
        <v>134</v>
      </c>
      <c r="AV1136" s="2209" t="s">
        <v>134</v>
      </c>
      <c r="AW1136" s="2209" t="s">
        <v>3171</v>
      </c>
      <c r="AX1136" s="2209" t="s">
        <v>3213</v>
      </c>
      <c r="AY1136" s="2211" t="s">
        <v>3285</v>
      </c>
    </row>
    <row r="1137" spans="2:65" s="2195" customFormat="1">
      <c r="B1137" s="2196"/>
      <c r="D1137" s="2197" t="s">
        <v>3305</v>
      </c>
      <c r="E1137" s="2198" t="s">
        <v>3146</v>
      </c>
      <c r="F1137" s="2199" t="s">
        <v>5467</v>
      </c>
      <c r="H1137" s="2198" t="s">
        <v>3146</v>
      </c>
      <c r="L1137" s="2196"/>
      <c r="M1137" s="2200"/>
      <c r="T1137" s="2201"/>
      <c r="AT1137" s="2198" t="s">
        <v>3305</v>
      </c>
      <c r="AU1137" s="2198" t="s">
        <v>134</v>
      </c>
      <c r="AV1137" s="2195" t="s">
        <v>133</v>
      </c>
      <c r="AW1137" s="2195" t="s">
        <v>3171</v>
      </c>
      <c r="AX1137" s="2195" t="s">
        <v>3213</v>
      </c>
      <c r="AY1137" s="2198" t="s">
        <v>3285</v>
      </c>
    </row>
    <row r="1138" spans="2:65" s="2209" customFormat="1">
      <c r="B1138" s="2210"/>
      <c r="D1138" s="2197" t="s">
        <v>3305</v>
      </c>
      <c r="E1138" s="2211" t="s">
        <v>3146</v>
      </c>
      <c r="F1138" s="2212" t="s">
        <v>134</v>
      </c>
      <c r="H1138" s="2213">
        <v>2</v>
      </c>
      <c r="L1138" s="2210"/>
      <c r="M1138" s="2214"/>
      <c r="T1138" s="2215"/>
      <c r="AT1138" s="2211" t="s">
        <v>3305</v>
      </c>
      <c r="AU1138" s="2211" t="s">
        <v>134</v>
      </c>
      <c r="AV1138" s="2209" t="s">
        <v>134</v>
      </c>
      <c r="AW1138" s="2209" t="s">
        <v>3171</v>
      </c>
      <c r="AX1138" s="2209" t="s">
        <v>3213</v>
      </c>
      <c r="AY1138" s="2211" t="s">
        <v>3285</v>
      </c>
    </row>
    <row r="1139" spans="2:65" s="2195" customFormat="1">
      <c r="B1139" s="2196"/>
      <c r="D1139" s="2197" t="s">
        <v>3305</v>
      </c>
      <c r="E1139" s="2198" t="s">
        <v>3146</v>
      </c>
      <c r="F1139" s="2199" t="s">
        <v>5475</v>
      </c>
      <c r="H1139" s="2198" t="s">
        <v>3146</v>
      </c>
      <c r="L1139" s="2196"/>
      <c r="M1139" s="2200"/>
      <c r="T1139" s="2201"/>
      <c r="AT1139" s="2198" t="s">
        <v>3305</v>
      </c>
      <c r="AU1139" s="2198" t="s">
        <v>134</v>
      </c>
      <c r="AV1139" s="2195" t="s">
        <v>133</v>
      </c>
      <c r="AW1139" s="2195" t="s">
        <v>3171</v>
      </c>
      <c r="AX1139" s="2195" t="s">
        <v>3213</v>
      </c>
      <c r="AY1139" s="2198" t="s">
        <v>3285</v>
      </c>
    </row>
    <row r="1140" spans="2:65" s="2209" customFormat="1">
      <c r="B1140" s="2210"/>
      <c r="D1140" s="2197" t="s">
        <v>3305</v>
      </c>
      <c r="E1140" s="2211" t="s">
        <v>3146</v>
      </c>
      <c r="F1140" s="2212" t="s">
        <v>134</v>
      </c>
      <c r="H1140" s="2213">
        <v>2</v>
      </c>
      <c r="L1140" s="2210"/>
      <c r="M1140" s="2214"/>
      <c r="T1140" s="2215"/>
      <c r="AT1140" s="2211" t="s">
        <v>3305</v>
      </c>
      <c r="AU1140" s="2211" t="s">
        <v>134</v>
      </c>
      <c r="AV1140" s="2209" t="s">
        <v>134</v>
      </c>
      <c r="AW1140" s="2209" t="s">
        <v>3171</v>
      </c>
      <c r="AX1140" s="2209" t="s">
        <v>3213</v>
      </c>
      <c r="AY1140" s="2211" t="s">
        <v>3285</v>
      </c>
    </row>
    <row r="1141" spans="2:65" s="2195" customFormat="1">
      <c r="B1141" s="2196"/>
      <c r="D1141" s="2197" t="s">
        <v>3305</v>
      </c>
      <c r="E1141" s="2198" t="s">
        <v>3146</v>
      </c>
      <c r="F1141" s="2199" t="s">
        <v>5480</v>
      </c>
      <c r="H1141" s="2198" t="s">
        <v>3146</v>
      </c>
      <c r="L1141" s="2196"/>
      <c r="M1141" s="2200"/>
      <c r="T1141" s="2201"/>
      <c r="AT1141" s="2198" t="s">
        <v>3305</v>
      </c>
      <c r="AU1141" s="2198" t="s">
        <v>134</v>
      </c>
      <c r="AV1141" s="2195" t="s">
        <v>133</v>
      </c>
      <c r="AW1141" s="2195" t="s">
        <v>3171</v>
      </c>
      <c r="AX1141" s="2195" t="s">
        <v>3213</v>
      </c>
      <c r="AY1141" s="2198" t="s">
        <v>3285</v>
      </c>
    </row>
    <row r="1142" spans="2:65" s="2209" customFormat="1">
      <c r="B1142" s="2210"/>
      <c r="D1142" s="2197" t="s">
        <v>3305</v>
      </c>
      <c r="E1142" s="2211" t="s">
        <v>3146</v>
      </c>
      <c r="F1142" s="2212" t="s">
        <v>134</v>
      </c>
      <c r="H1142" s="2213">
        <v>2</v>
      </c>
      <c r="L1142" s="2210"/>
      <c r="M1142" s="2214"/>
      <c r="T1142" s="2215"/>
      <c r="AT1142" s="2211" t="s">
        <v>3305</v>
      </c>
      <c r="AU1142" s="2211" t="s">
        <v>134</v>
      </c>
      <c r="AV1142" s="2209" t="s">
        <v>134</v>
      </c>
      <c r="AW1142" s="2209" t="s">
        <v>3171</v>
      </c>
      <c r="AX1142" s="2209" t="s">
        <v>3213</v>
      </c>
      <c r="AY1142" s="2211" t="s">
        <v>3285</v>
      </c>
    </row>
    <row r="1143" spans="2:65" s="2216" customFormat="1">
      <c r="B1143" s="2217"/>
      <c r="D1143" s="2197" t="s">
        <v>3305</v>
      </c>
      <c r="E1143" s="2218" t="s">
        <v>3146</v>
      </c>
      <c r="F1143" s="2219" t="s">
        <v>3320</v>
      </c>
      <c r="H1143" s="2220">
        <v>13</v>
      </c>
      <c r="L1143" s="2217"/>
      <c r="M1143" s="2221"/>
      <c r="T1143" s="2222"/>
      <c r="AT1143" s="2218" t="s">
        <v>3305</v>
      </c>
      <c r="AU1143" s="2218" t="s">
        <v>134</v>
      </c>
      <c r="AV1143" s="2216" t="s">
        <v>856</v>
      </c>
      <c r="AW1143" s="2216" t="s">
        <v>3171</v>
      </c>
      <c r="AX1143" s="2216" t="s">
        <v>133</v>
      </c>
      <c r="AY1143" s="2218" t="s">
        <v>3285</v>
      </c>
    </row>
    <row r="1144" spans="2:65" s="2070" customFormat="1" ht="16.5" customHeight="1">
      <c r="B1144" s="2164"/>
      <c r="C1144" s="4614" t="s">
        <v>4668</v>
      </c>
      <c r="D1144" s="4614" t="s">
        <v>135</v>
      </c>
      <c r="E1144" s="4615" t="s">
        <v>5498</v>
      </c>
      <c r="F1144" s="4616" t="s">
        <v>5499</v>
      </c>
      <c r="G1144" s="4617" t="s">
        <v>155</v>
      </c>
      <c r="H1144" s="4618">
        <v>13</v>
      </c>
      <c r="I1144" s="4619"/>
      <c r="J1144" s="4619">
        <f>ROUND(I1144*H1144,2)</f>
        <v>0</v>
      </c>
      <c r="K1144" s="4616" t="s">
        <v>142</v>
      </c>
      <c r="L1144" s="2223"/>
      <c r="M1144" s="2224" t="s">
        <v>3146</v>
      </c>
      <c r="N1144" s="2225" t="s">
        <v>3181</v>
      </c>
      <c r="O1144" s="2191">
        <v>0</v>
      </c>
      <c r="P1144" s="2191">
        <f>O1144*H1144</f>
        <v>0</v>
      </c>
      <c r="Q1144" s="2191">
        <v>1E-3</v>
      </c>
      <c r="R1144" s="2191">
        <f>Q1144*H1144</f>
        <v>1.3000000000000001E-2</v>
      </c>
      <c r="S1144" s="2191">
        <v>0</v>
      </c>
      <c r="T1144" s="2192">
        <f>S1144*H1144</f>
        <v>0</v>
      </c>
      <c r="AR1144" s="2193" t="s">
        <v>3415</v>
      </c>
      <c r="AT1144" s="2193" t="s">
        <v>135</v>
      </c>
      <c r="AU1144" s="2193" t="s">
        <v>134</v>
      </c>
      <c r="AY1144" s="2056" t="s">
        <v>3285</v>
      </c>
      <c r="BE1144" s="2194">
        <f>IF(N1144="základní",J1144,0)</f>
        <v>0</v>
      </c>
      <c r="BF1144" s="2194">
        <f>IF(N1144="snížená",J1144,0)</f>
        <v>0</v>
      </c>
      <c r="BG1144" s="2194">
        <f>IF(N1144="zákl. přenesená",J1144,0)</f>
        <v>0</v>
      </c>
      <c r="BH1144" s="2194">
        <f>IF(N1144="sníž. přenesená",J1144,0)</f>
        <v>0</v>
      </c>
      <c r="BI1144" s="2194">
        <f>IF(N1144="nulová",J1144,0)</f>
        <v>0</v>
      </c>
      <c r="BJ1144" s="2056" t="s">
        <v>134</v>
      </c>
      <c r="BK1144" s="2194">
        <f>ROUND(I1144*H1144,2)</f>
        <v>0</v>
      </c>
      <c r="BL1144" s="2056" t="s">
        <v>2894</v>
      </c>
      <c r="BM1144" s="2193" t="s">
        <v>5500</v>
      </c>
    </row>
    <row r="1145" spans="2:65" s="2070" customFormat="1" ht="24.15" customHeight="1">
      <c r="B1145" s="2164"/>
      <c r="C1145" s="4608" t="s">
        <v>5854</v>
      </c>
      <c r="D1145" s="4608" t="s">
        <v>3286</v>
      </c>
      <c r="E1145" s="4609" t="s">
        <v>5501</v>
      </c>
      <c r="F1145" s="4610" t="s">
        <v>5502</v>
      </c>
      <c r="G1145" s="4611" t="s">
        <v>141</v>
      </c>
      <c r="H1145" s="4612">
        <v>253.8</v>
      </c>
      <c r="I1145" s="4613"/>
      <c r="J1145" s="4613">
        <f>ROUND(I1145*H1145,2)</f>
        <v>0</v>
      </c>
      <c r="K1145" s="4610" t="s">
        <v>142</v>
      </c>
      <c r="L1145" s="2071"/>
      <c r="M1145" s="2190" t="s">
        <v>3146</v>
      </c>
      <c r="N1145" s="2163" t="s">
        <v>3181</v>
      </c>
      <c r="O1145" s="2191">
        <v>0.22</v>
      </c>
      <c r="P1145" s="2191">
        <f>O1145*H1145</f>
        <v>55.836000000000006</v>
      </c>
      <c r="Q1145" s="2191">
        <v>2.9E-4</v>
      </c>
      <c r="R1145" s="2191">
        <f>Q1145*H1145</f>
        <v>7.3602000000000001E-2</v>
      </c>
      <c r="S1145" s="2191">
        <v>0</v>
      </c>
      <c r="T1145" s="2192">
        <f>S1145*H1145</f>
        <v>0</v>
      </c>
      <c r="AR1145" s="2193" t="s">
        <v>2894</v>
      </c>
      <c r="AT1145" s="2193" t="s">
        <v>3286</v>
      </c>
      <c r="AU1145" s="2193" t="s">
        <v>134</v>
      </c>
      <c r="AY1145" s="2056" t="s">
        <v>3285</v>
      </c>
      <c r="BE1145" s="2194">
        <f>IF(N1145="základní",J1145,0)</f>
        <v>0</v>
      </c>
      <c r="BF1145" s="2194">
        <f>IF(N1145="snížená",J1145,0)</f>
        <v>0</v>
      </c>
      <c r="BG1145" s="2194">
        <f>IF(N1145="zákl. přenesená",J1145,0)</f>
        <v>0</v>
      </c>
      <c r="BH1145" s="2194">
        <f>IF(N1145="sníž. přenesená",J1145,0)</f>
        <v>0</v>
      </c>
      <c r="BI1145" s="2194">
        <f>IF(N1145="nulová",J1145,0)</f>
        <v>0</v>
      </c>
      <c r="BJ1145" s="2056" t="s">
        <v>134</v>
      </c>
      <c r="BK1145" s="2194">
        <f>ROUND(I1145*H1145,2)</f>
        <v>0</v>
      </c>
      <c r="BL1145" s="2056" t="s">
        <v>2894</v>
      </c>
      <c r="BM1145" s="2193" t="s">
        <v>5503</v>
      </c>
    </row>
    <row r="1146" spans="2:65" s="2195" customFormat="1">
      <c r="B1146" s="2196"/>
      <c r="D1146" s="2197" t="s">
        <v>3305</v>
      </c>
      <c r="E1146" s="2198" t="s">
        <v>3146</v>
      </c>
      <c r="F1146" s="2199" t="s">
        <v>5095</v>
      </c>
      <c r="H1146" s="2198" t="s">
        <v>3146</v>
      </c>
      <c r="L1146" s="2196"/>
      <c r="M1146" s="2200"/>
      <c r="T1146" s="2201"/>
      <c r="AT1146" s="2198" t="s">
        <v>3305</v>
      </c>
      <c r="AU1146" s="2198" t="s">
        <v>134</v>
      </c>
      <c r="AV1146" s="2195" t="s">
        <v>133</v>
      </c>
      <c r="AW1146" s="2195" t="s">
        <v>3171</v>
      </c>
      <c r="AX1146" s="2195" t="s">
        <v>3213</v>
      </c>
      <c r="AY1146" s="2198" t="s">
        <v>3285</v>
      </c>
    </row>
    <row r="1147" spans="2:65" s="2209" customFormat="1">
      <c r="B1147" s="2210"/>
      <c r="D1147" s="2197" t="s">
        <v>3305</v>
      </c>
      <c r="E1147" s="2211" t="s">
        <v>3146</v>
      </c>
      <c r="F1147" s="2212" t="s">
        <v>5504</v>
      </c>
      <c r="H1147" s="2213">
        <v>22</v>
      </c>
      <c r="L1147" s="2210"/>
      <c r="M1147" s="2214"/>
      <c r="T1147" s="2215"/>
      <c r="AT1147" s="2211" t="s">
        <v>3305</v>
      </c>
      <c r="AU1147" s="2211" t="s">
        <v>134</v>
      </c>
      <c r="AV1147" s="2209" t="s">
        <v>134</v>
      </c>
      <c r="AW1147" s="2209" t="s">
        <v>3171</v>
      </c>
      <c r="AX1147" s="2209" t="s">
        <v>3213</v>
      </c>
      <c r="AY1147" s="2211" t="s">
        <v>3285</v>
      </c>
    </row>
    <row r="1148" spans="2:65" s="2195" customFormat="1">
      <c r="B1148" s="2196"/>
      <c r="D1148" s="2197" t="s">
        <v>3305</v>
      </c>
      <c r="E1148" s="2198" t="s">
        <v>3146</v>
      </c>
      <c r="F1148" s="2199" t="s">
        <v>5097</v>
      </c>
      <c r="H1148" s="2198" t="s">
        <v>3146</v>
      </c>
      <c r="L1148" s="2196"/>
      <c r="M1148" s="2200"/>
      <c r="T1148" s="2201"/>
      <c r="AT1148" s="2198" t="s">
        <v>3305</v>
      </c>
      <c r="AU1148" s="2198" t="s">
        <v>134</v>
      </c>
      <c r="AV1148" s="2195" t="s">
        <v>133</v>
      </c>
      <c r="AW1148" s="2195" t="s">
        <v>3171</v>
      </c>
      <c r="AX1148" s="2195" t="s">
        <v>3213</v>
      </c>
      <c r="AY1148" s="2198" t="s">
        <v>3285</v>
      </c>
    </row>
    <row r="1149" spans="2:65" s="2209" customFormat="1">
      <c r="B1149" s="2210"/>
      <c r="D1149" s="2197" t="s">
        <v>3305</v>
      </c>
      <c r="E1149" s="2211" t="s">
        <v>3146</v>
      </c>
      <c r="F1149" s="2212" t="s">
        <v>5505</v>
      </c>
      <c r="H1149" s="2213">
        <v>13.2</v>
      </c>
      <c r="L1149" s="2210"/>
      <c r="M1149" s="2214"/>
      <c r="T1149" s="2215"/>
      <c r="AT1149" s="2211" t="s">
        <v>3305</v>
      </c>
      <c r="AU1149" s="2211" t="s">
        <v>134</v>
      </c>
      <c r="AV1149" s="2209" t="s">
        <v>134</v>
      </c>
      <c r="AW1149" s="2209" t="s">
        <v>3171</v>
      </c>
      <c r="AX1149" s="2209" t="s">
        <v>3213</v>
      </c>
      <c r="AY1149" s="2211" t="s">
        <v>3285</v>
      </c>
    </row>
    <row r="1150" spans="2:65" s="2195" customFormat="1">
      <c r="B1150" s="2196"/>
      <c r="D1150" s="2197" t="s">
        <v>3305</v>
      </c>
      <c r="E1150" s="2198" t="s">
        <v>3146</v>
      </c>
      <c r="F1150" s="2199" t="s">
        <v>5465</v>
      </c>
      <c r="H1150" s="2198" t="s">
        <v>3146</v>
      </c>
      <c r="L1150" s="2196"/>
      <c r="M1150" s="2200"/>
      <c r="T1150" s="2201"/>
      <c r="AT1150" s="2198" t="s">
        <v>3305</v>
      </c>
      <c r="AU1150" s="2198" t="s">
        <v>134</v>
      </c>
      <c r="AV1150" s="2195" t="s">
        <v>133</v>
      </c>
      <c r="AW1150" s="2195" t="s">
        <v>3171</v>
      </c>
      <c r="AX1150" s="2195" t="s">
        <v>3213</v>
      </c>
      <c r="AY1150" s="2198" t="s">
        <v>3285</v>
      </c>
    </row>
    <row r="1151" spans="2:65" s="2209" customFormat="1">
      <c r="B1151" s="2210"/>
      <c r="D1151" s="2197" t="s">
        <v>3305</v>
      </c>
      <c r="E1151" s="2211" t="s">
        <v>3146</v>
      </c>
      <c r="F1151" s="2212" t="s">
        <v>5506</v>
      </c>
      <c r="H1151" s="2213">
        <v>188.1</v>
      </c>
      <c r="L1151" s="2210"/>
      <c r="M1151" s="2214"/>
      <c r="T1151" s="2215"/>
      <c r="AT1151" s="2211" t="s">
        <v>3305</v>
      </c>
      <c r="AU1151" s="2211" t="s">
        <v>134</v>
      </c>
      <c r="AV1151" s="2209" t="s">
        <v>134</v>
      </c>
      <c r="AW1151" s="2209" t="s">
        <v>3171</v>
      </c>
      <c r="AX1151" s="2209" t="s">
        <v>3213</v>
      </c>
      <c r="AY1151" s="2211" t="s">
        <v>3285</v>
      </c>
    </row>
    <row r="1152" spans="2:65" s="2195" customFormat="1">
      <c r="B1152" s="2196"/>
      <c r="D1152" s="2197" t="s">
        <v>3305</v>
      </c>
      <c r="E1152" s="2198" t="s">
        <v>3146</v>
      </c>
      <c r="F1152" s="2199" t="s">
        <v>5507</v>
      </c>
      <c r="H1152" s="2198" t="s">
        <v>3146</v>
      </c>
      <c r="L1152" s="2196"/>
      <c r="M1152" s="2200"/>
      <c r="T1152" s="2201"/>
      <c r="AT1152" s="2198" t="s">
        <v>3305</v>
      </c>
      <c r="AU1152" s="2198" t="s">
        <v>134</v>
      </c>
      <c r="AV1152" s="2195" t="s">
        <v>133</v>
      </c>
      <c r="AW1152" s="2195" t="s">
        <v>3171</v>
      </c>
      <c r="AX1152" s="2195" t="s">
        <v>3213</v>
      </c>
      <c r="AY1152" s="2198" t="s">
        <v>3285</v>
      </c>
    </row>
    <row r="1153" spans="2:65" s="2209" customFormat="1">
      <c r="B1153" s="2210"/>
      <c r="D1153" s="2197" t="s">
        <v>3305</v>
      </c>
      <c r="E1153" s="2211" t="s">
        <v>3146</v>
      </c>
      <c r="F1153" s="2212" t="s">
        <v>5508</v>
      </c>
      <c r="H1153" s="2213">
        <v>7.5</v>
      </c>
      <c r="L1153" s="2210"/>
      <c r="M1153" s="2214"/>
      <c r="T1153" s="2215"/>
      <c r="AT1153" s="2211" t="s">
        <v>3305</v>
      </c>
      <c r="AU1153" s="2211" t="s">
        <v>134</v>
      </c>
      <c r="AV1153" s="2209" t="s">
        <v>134</v>
      </c>
      <c r="AW1153" s="2209" t="s">
        <v>3171</v>
      </c>
      <c r="AX1153" s="2209" t="s">
        <v>3213</v>
      </c>
      <c r="AY1153" s="2211" t="s">
        <v>3285</v>
      </c>
    </row>
    <row r="1154" spans="2:65" s="2195" customFormat="1">
      <c r="B1154" s="2196"/>
      <c r="D1154" s="2197" t="s">
        <v>3305</v>
      </c>
      <c r="E1154" s="2198" t="s">
        <v>3146</v>
      </c>
      <c r="F1154" s="2199" t="s">
        <v>5467</v>
      </c>
      <c r="H1154" s="2198" t="s">
        <v>3146</v>
      </c>
      <c r="L1154" s="2196"/>
      <c r="M1154" s="2200"/>
      <c r="T1154" s="2201"/>
      <c r="AT1154" s="2198" t="s">
        <v>3305</v>
      </c>
      <c r="AU1154" s="2198" t="s">
        <v>134</v>
      </c>
      <c r="AV1154" s="2195" t="s">
        <v>133</v>
      </c>
      <c r="AW1154" s="2195" t="s">
        <v>3171</v>
      </c>
      <c r="AX1154" s="2195" t="s">
        <v>3213</v>
      </c>
      <c r="AY1154" s="2198" t="s">
        <v>3285</v>
      </c>
    </row>
    <row r="1155" spans="2:65" s="2209" customFormat="1">
      <c r="B1155" s="2210"/>
      <c r="D1155" s="2197" t="s">
        <v>3305</v>
      </c>
      <c r="E1155" s="2211" t="s">
        <v>3146</v>
      </c>
      <c r="F1155" s="2212" t="s">
        <v>5509</v>
      </c>
      <c r="H1155" s="2213">
        <v>9.5</v>
      </c>
      <c r="L1155" s="2210"/>
      <c r="M1155" s="2214"/>
      <c r="T1155" s="2215"/>
      <c r="AT1155" s="2211" t="s">
        <v>3305</v>
      </c>
      <c r="AU1155" s="2211" t="s">
        <v>134</v>
      </c>
      <c r="AV1155" s="2209" t="s">
        <v>134</v>
      </c>
      <c r="AW1155" s="2209" t="s">
        <v>3171</v>
      </c>
      <c r="AX1155" s="2209" t="s">
        <v>3213</v>
      </c>
      <c r="AY1155" s="2211" t="s">
        <v>3285</v>
      </c>
    </row>
    <row r="1156" spans="2:65" s="2195" customFormat="1">
      <c r="B1156" s="2196"/>
      <c r="D1156" s="2197" t="s">
        <v>3305</v>
      </c>
      <c r="E1156" s="2198" t="s">
        <v>3146</v>
      </c>
      <c r="F1156" s="2199" t="s">
        <v>5488</v>
      </c>
      <c r="H1156" s="2198" t="s">
        <v>3146</v>
      </c>
      <c r="L1156" s="2196"/>
      <c r="M1156" s="2200"/>
      <c r="T1156" s="2201"/>
      <c r="AT1156" s="2198" t="s">
        <v>3305</v>
      </c>
      <c r="AU1156" s="2198" t="s">
        <v>134</v>
      </c>
      <c r="AV1156" s="2195" t="s">
        <v>133</v>
      </c>
      <c r="AW1156" s="2195" t="s">
        <v>3171</v>
      </c>
      <c r="AX1156" s="2195" t="s">
        <v>3213</v>
      </c>
      <c r="AY1156" s="2198" t="s">
        <v>3285</v>
      </c>
    </row>
    <row r="1157" spans="2:65" s="2209" customFormat="1">
      <c r="B1157" s="2210"/>
      <c r="D1157" s="2197" t="s">
        <v>3305</v>
      </c>
      <c r="E1157" s="2211" t="s">
        <v>3146</v>
      </c>
      <c r="F1157" s="2212" t="s">
        <v>5510</v>
      </c>
      <c r="H1157" s="2213">
        <v>13.5</v>
      </c>
      <c r="L1157" s="2210"/>
      <c r="M1157" s="2214"/>
      <c r="T1157" s="2215"/>
      <c r="AT1157" s="2211" t="s">
        <v>3305</v>
      </c>
      <c r="AU1157" s="2211" t="s">
        <v>134</v>
      </c>
      <c r="AV1157" s="2209" t="s">
        <v>134</v>
      </c>
      <c r="AW1157" s="2209" t="s">
        <v>3171</v>
      </c>
      <c r="AX1157" s="2209" t="s">
        <v>3213</v>
      </c>
      <c r="AY1157" s="2211" t="s">
        <v>3285</v>
      </c>
    </row>
    <row r="1158" spans="2:65" s="2202" customFormat="1">
      <c r="B1158" s="2203"/>
      <c r="D1158" s="2197" t="s">
        <v>3305</v>
      </c>
      <c r="E1158" s="2204" t="s">
        <v>3146</v>
      </c>
      <c r="F1158" s="2205" t="s">
        <v>3307</v>
      </c>
      <c r="H1158" s="2206">
        <v>253.8</v>
      </c>
      <c r="L1158" s="2203"/>
      <c r="M1158" s="2207"/>
      <c r="T1158" s="2208"/>
      <c r="AT1158" s="2204" t="s">
        <v>3305</v>
      </c>
      <c r="AU1158" s="2204" t="s">
        <v>134</v>
      </c>
      <c r="AV1158" s="2202" t="s">
        <v>854</v>
      </c>
      <c r="AW1158" s="2202" t="s">
        <v>3171</v>
      </c>
      <c r="AX1158" s="2202" t="s">
        <v>133</v>
      </c>
      <c r="AY1158" s="2204" t="s">
        <v>3285</v>
      </c>
    </row>
    <row r="1159" spans="2:65" s="2070" customFormat="1" ht="24.15" customHeight="1">
      <c r="B1159" s="2164"/>
      <c r="C1159" s="4608" t="s">
        <v>5125</v>
      </c>
      <c r="D1159" s="4608" t="s">
        <v>3286</v>
      </c>
      <c r="E1159" s="4609" t="s">
        <v>5511</v>
      </c>
      <c r="F1159" s="4610" t="s">
        <v>5512</v>
      </c>
      <c r="G1159" s="4611" t="s">
        <v>611</v>
      </c>
      <c r="H1159" s="4612">
        <v>2</v>
      </c>
      <c r="I1159" s="4613"/>
      <c r="J1159" s="4613">
        <f>ROUND(I1159*H1159,2)</f>
        <v>0</v>
      </c>
      <c r="K1159" s="4610" t="s">
        <v>142</v>
      </c>
      <c r="L1159" s="2071"/>
      <c r="M1159" s="2190" t="s">
        <v>3146</v>
      </c>
      <c r="N1159" s="2163" t="s">
        <v>3181</v>
      </c>
      <c r="O1159" s="2191">
        <v>2.3170000000000002</v>
      </c>
      <c r="P1159" s="2191">
        <f>O1159*H1159</f>
        <v>4.6340000000000003</v>
      </c>
      <c r="Q1159" s="2191">
        <v>9.3999999999999997E-4</v>
      </c>
      <c r="R1159" s="2191">
        <f>Q1159*H1159</f>
        <v>1.8799999999999999E-3</v>
      </c>
      <c r="S1159" s="2191">
        <v>0</v>
      </c>
      <c r="T1159" s="2192">
        <f>S1159*H1159</f>
        <v>0</v>
      </c>
      <c r="AR1159" s="2193" t="s">
        <v>2894</v>
      </c>
      <c r="AT1159" s="2193" t="s">
        <v>3286</v>
      </c>
      <c r="AU1159" s="2193" t="s">
        <v>134</v>
      </c>
      <c r="AY1159" s="2056" t="s">
        <v>3285</v>
      </c>
      <c r="BE1159" s="2194">
        <f>IF(N1159="základní",J1159,0)</f>
        <v>0</v>
      </c>
      <c r="BF1159" s="2194">
        <f>IF(N1159="snížená",J1159,0)</f>
        <v>0</v>
      </c>
      <c r="BG1159" s="2194">
        <f>IF(N1159="zákl. přenesená",J1159,0)</f>
        <v>0</v>
      </c>
      <c r="BH1159" s="2194">
        <f>IF(N1159="sníž. přenesená",J1159,0)</f>
        <v>0</v>
      </c>
      <c r="BI1159" s="2194">
        <f>IF(N1159="nulová",J1159,0)</f>
        <v>0</v>
      </c>
      <c r="BJ1159" s="2056" t="s">
        <v>134</v>
      </c>
      <c r="BK1159" s="2194">
        <f>ROUND(I1159*H1159,2)</f>
        <v>0</v>
      </c>
      <c r="BL1159" s="2056" t="s">
        <v>2894</v>
      </c>
      <c r="BM1159" s="2193" t="s">
        <v>5513</v>
      </c>
    </row>
    <row r="1160" spans="2:65" s="2195" customFormat="1">
      <c r="B1160" s="2196"/>
      <c r="D1160" s="2197" t="s">
        <v>3305</v>
      </c>
      <c r="E1160" s="2198" t="s">
        <v>3146</v>
      </c>
      <c r="F1160" s="2199" t="s">
        <v>5514</v>
      </c>
      <c r="H1160" s="2198" t="s">
        <v>3146</v>
      </c>
      <c r="L1160" s="2196"/>
      <c r="M1160" s="2200"/>
      <c r="T1160" s="2201"/>
      <c r="AT1160" s="2198" t="s">
        <v>3305</v>
      </c>
      <c r="AU1160" s="2198" t="s">
        <v>134</v>
      </c>
      <c r="AV1160" s="2195" t="s">
        <v>133</v>
      </c>
      <c r="AW1160" s="2195" t="s">
        <v>3171</v>
      </c>
      <c r="AX1160" s="2195" t="s">
        <v>3213</v>
      </c>
      <c r="AY1160" s="2198" t="s">
        <v>3285</v>
      </c>
    </row>
    <row r="1161" spans="2:65" s="2209" customFormat="1">
      <c r="B1161" s="2210"/>
      <c r="D1161" s="2197" t="s">
        <v>3305</v>
      </c>
      <c r="E1161" s="2211" t="s">
        <v>3146</v>
      </c>
      <c r="F1161" s="2212" t="s">
        <v>133</v>
      </c>
      <c r="H1161" s="2213">
        <v>1</v>
      </c>
      <c r="L1161" s="2210"/>
      <c r="M1161" s="2214"/>
      <c r="T1161" s="2215"/>
      <c r="AT1161" s="2211" t="s">
        <v>3305</v>
      </c>
      <c r="AU1161" s="2211" t="s">
        <v>134</v>
      </c>
      <c r="AV1161" s="2209" t="s">
        <v>134</v>
      </c>
      <c r="AW1161" s="2209" t="s">
        <v>3171</v>
      </c>
      <c r="AX1161" s="2209" t="s">
        <v>3213</v>
      </c>
      <c r="AY1161" s="2211" t="s">
        <v>3285</v>
      </c>
    </row>
    <row r="1162" spans="2:65" s="2195" customFormat="1">
      <c r="B1162" s="2196"/>
      <c r="D1162" s="2197" t="s">
        <v>3305</v>
      </c>
      <c r="E1162" s="2198" t="s">
        <v>3146</v>
      </c>
      <c r="F1162" s="2199" t="s">
        <v>5515</v>
      </c>
      <c r="H1162" s="2198" t="s">
        <v>3146</v>
      </c>
      <c r="L1162" s="2196"/>
      <c r="M1162" s="2200"/>
      <c r="T1162" s="2201"/>
      <c r="AT1162" s="2198" t="s">
        <v>3305</v>
      </c>
      <c r="AU1162" s="2198" t="s">
        <v>134</v>
      </c>
      <c r="AV1162" s="2195" t="s">
        <v>133</v>
      </c>
      <c r="AW1162" s="2195" t="s">
        <v>3171</v>
      </c>
      <c r="AX1162" s="2195" t="s">
        <v>3213</v>
      </c>
      <c r="AY1162" s="2198" t="s">
        <v>3285</v>
      </c>
    </row>
    <row r="1163" spans="2:65" s="2209" customFormat="1">
      <c r="B1163" s="2210"/>
      <c r="D1163" s="2197" t="s">
        <v>3305</v>
      </c>
      <c r="E1163" s="2211" t="s">
        <v>3146</v>
      </c>
      <c r="F1163" s="2212" t="s">
        <v>133</v>
      </c>
      <c r="H1163" s="2213">
        <v>1</v>
      </c>
      <c r="L1163" s="2210"/>
      <c r="M1163" s="2214"/>
      <c r="T1163" s="2215"/>
      <c r="AT1163" s="2211" t="s">
        <v>3305</v>
      </c>
      <c r="AU1163" s="2211" t="s">
        <v>134</v>
      </c>
      <c r="AV1163" s="2209" t="s">
        <v>134</v>
      </c>
      <c r="AW1163" s="2209" t="s">
        <v>3171</v>
      </c>
      <c r="AX1163" s="2209" t="s">
        <v>3213</v>
      </c>
      <c r="AY1163" s="2211" t="s">
        <v>3285</v>
      </c>
    </row>
    <row r="1164" spans="2:65" s="2216" customFormat="1">
      <c r="B1164" s="2217"/>
      <c r="D1164" s="2197" t="s">
        <v>3305</v>
      </c>
      <c r="E1164" s="2218" t="s">
        <v>3146</v>
      </c>
      <c r="F1164" s="2219" t="s">
        <v>3320</v>
      </c>
      <c r="H1164" s="2220">
        <v>2</v>
      </c>
      <c r="L1164" s="2217"/>
      <c r="M1164" s="2221"/>
      <c r="T1164" s="2222"/>
      <c r="AT1164" s="2218" t="s">
        <v>3305</v>
      </c>
      <c r="AU1164" s="2218" t="s">
        <v>134</v>
      </c>
      <c r="AV1164" s="2216" t="s">
        <v>856</v>
      </c>
      <c r="AW1164" s="2216" t="s">
        <v>3171</v>
      </c>
      <c r="AX1164" s="2216" t="s">
        <v>133</v>
      </c>
      <c r="AY1164" s="2218" t="s">
        <v>3285</v>
      </c>
    </row>
    <row r="1165" spans="2:65" s="2070" customFormat="1" ht="24.15" customHeight="1">
      <c r="B1165" s="2164"/>
      <c r="C1165" s="4614" t="s">
        <v>5299</v>
      </c>
      <c r="D1165" s="4614" t="s">
        <v>135</v>
      </c>
      <c r="E1165" s="4615" t="s">
        <v>5516</v>
      </c>
      <c r="F1165" s="4616" t="s">
        <v>5517</v>
      </c>
      <c r="G1165" s="4617" t="s">
        <v>611</v>
      </c>
      <c r="H1165" s="4618">
        <v>4</v>
      </c>
      <c r="I1165" s="4619"/>
      <c r="J1165" s="4619">
        <f>ROUND(I1165*H1165,2)</f>
        <v>0</v>
      </c>
      <c r="K1165" s="4616" t="s">
        <v>142</v>
      </c>
      <c r="L1165" s="2223"/>
      <c r="M1165" s="2224" t="s">
        <v>3146</v>
      </c>
      <c r="N1165" s="2225" t="s">
        <v>3181</v>
      </c>
      <c r="O1165" s="2191">
        <v>0</v>
      </c>
      <c r="P1165" s="2191">
        <f>O1165*H1165</f>
        <v>0</v>
      </c>
      <c r="Q1165" s="2191">
        <v>0.03</v>
      </c>
      <c r="R1165" s="2191">
        <f>Q1165*H1165</f>
        <v>0.12</v>
      </c>
      <c r="S1165" s="2191">
        <v>0</v>
      </c>
      <c r="T1165" s="2192">
        <f>S1165*H1165</f>
        <v>0</v>
      </c>
      <c r="AR1165" s="2193" t="s">
        <v>3415</v>
      </c>
      <c r="AT1165" s="2193" t="s">
        <v>135</v>
      </c>
      <c r="AU1165" s="2193" t="s">
        <v>134</v>
      </c>
      <c r="AY1165" s="2056" t="s">
        <v>3285</v>
      </c>
      <c r="BE1165" s="2194">
        <f>IF(N1165="základní",J1165,0)</f>
        <v>0</v>
      </c>
      <c r="BF1165" s="2194">
        <f>IF(N1165="snížená",J1165,0)</f>
        <v>0</v>
      </c>
      <c r="BG1165" s="2194">
        <f>IF(N1165="zákl. přenesená",J1165,0)</f>
        <v>0</v>
      </c>
      <c r="BH1165" s="2194">
        <f>IF(N1165="sníž. přenesená",J1165,0)</f>
        <v>0</v>
      </c>
      <c r="BI1165" s="2194">
        <f>IF(N1165="nulová",J1165,0)</f>
        <v>0</v>
      </c>
      <c r="BJ1165" s="2056" t="s">
        <v>134</v>
      </c>
      <c r="BK1165" s="2194">
        <f>ROUND(I1165*H1165,2)</f>
        <v>0</v>
      </c>
      <c r="BL1165" s="2056" t="s">
        <v>2894</v>
      </c>
      <c r="BM1165" s="2193" t="s">
        <v>5518</v>
      </c>
    </row>
    <row r="1166" spans="2:65" s="2195" customFormat="1">
      <c r="B1166" s="2196"/>
      <c r="D1166" s="2197" t="s">
        <v>3305</v>
      </c>
      <c r="E1166" s="2198" t="s">
        <v>3146</v>
      </c>
      <c r="F1166" s="2199" t="s">
        <v>5514</v>
      </c>
      <c r="H1166" s="2198" t="s">
        <v>3146</v>
      </c>
      <c r="L1166" s="2196"/>
      <c r="M1166" s="2200"/>
      <c r="T1166" s="2201"/>
      <c r="AT1166" s="2198" t="s">
        <v>3305</v>
      </c>
      <c r="AU1166" s="2198" t="s">
        <v>134</v>
      </c>
      <c r="AV1166" s="2195" t="s">
        <v>133</v>
      </c>
      <c r="AW1166" s="2195" t="s">
        <v>3171</v>
      </c>
      <c r="AX1166" s="2195" t="s">
        <v>3213</v>
      </c>
      <c r="AY1166" s="2198" t="s">
        <v>3285</v>
      </c>
    </row>
    <row r="1167" spans="2:65" s="2209" customFormat="1">
      <c r="B1167" s="2210"/>
      <c r="D1167" s="2197" t="s">
        <v>3305</v>
      </c>
      <c r="E1167" s="2211" t="s">
        <v>3146</v>
      </c>
      <c r="F1167" s="2212" t="s">
        <v>5519</v>
      </c>
      <c r="H1167" s="2213">
        <v>2</v>
      </c>
      <c r="L1167" s="2210"/>
      <c r="M1167" s="2214"/>
      <c r="T1167" s="2215"/>
      <c r="AT1167" s="2211" t="s">
        <v>3305</v>
      </c>
      <c r="AU1167" s="2211" t="s">
        <v>134</v>
      </c>
      <c r="AV1167" s="2209" t="s">
        <v>134</v>
      </c>
      <c r="AW1167" s="2209" t="s">
        <v>3171</v>
      </c>
      <c r="AX1167" s="2209" t="s">
        <v>3213</v>
      </c>
      <c r="AY1167" s="2211" t="s">
        <v>3285</v>
      </c>
    </row>
    <row r="1168" spans="2:65" s="2195" customFormat="1">
      <c r="B1168" s="2196"/>
      <c r="D1168" s="2197" t="s">
        <v>3305</v>
      </c>
      <c r="E1168" s="2198" t="s">
        <v>3146</v>
      </c>
      <c r="F1168" s="2199" t="s">
        <v>5515</v>
      </c>
      <c r="H1168" s="2198" t="s">
        <v>3146</v>
      </c>
      <c r="L1168" s="2196"/>
      <c r="M1168" s="2200"/>
      <c r="T1168" s="2201"/>
      <c r="AT1168" s="2198" t="s">
        <v>3305</v>
      </c>
      <c r="AU1168" s="2198" t="s">
        <v>134</v>
      </c>
      <c r="AV1168" s="2195" t="s">
        <v>133</v>
      </c>
      <c r="AW1168" s="2195" t="s">
        <v>3171</v>
      </c>
      <c r="AX1168" s="2195" t="s">
        <v>3213</v>
      </c>
      <c r="AY1168" s="2198" t="s">
        <v>3285</v>
      </c>
    </row>
    <row r="1169" spans="2:65" s="2209" customFormat="1">
      <c r="B1169" s="2210"/>
      <c r="D1169" s="2197" t="s">
        <v>3305</v>
      </c>
      <c r="E1169" s="2211" t="s">
        <v>3146</v>
      </c>
      <c r="F1169" s="2212" t="s">
        <v>5519</v>
      </c>
      <c r="H1169" s="2213">
        <v>2</v>
      </c>
      <c r="L1169" s="2210"/>
      <c r="M1169" s="2214"/>
      <c r="T1169" s="2215"/>
      <c r="AT1169" s="2211" t="s">
        <v>3305</v>
      </c>
      <c r="AU1169" s="2211" t="s">
        <v>134</v>
      </c>
      <c r="AV1169" s="2209" t="s">
        <v>134</v>
      </c>
      <c r="AW1169" s="2209" t="s">
        <v>3171</v>
      </c>
      <c r="AX1169" s="2209" t="s">
        <v>3213</v>
      </c>
      <c r="AY1169" s="2211" t="s">
        <v>3285</v>
      </c>
    </row>
    <row r="1170" spans="2:65" s="2216" customFormat="1">
      <c r="B1170" s="2217"/>
      <c r="D1170" s="2197" t="s">
        <v>3305</v>
      </c>
      <c r="E1170" s="2218" t="s">
        <v>3146</v>
      </c>
      <c r="F1170" s="2219" t="s">
        <v>3320</v>
      </c>
      <c r="H1170" s="2220">
        <v>4</v>
      </c>
      <c r="L1170" s="2217"/>
      <c r="M1170" s="2221"/>
      <c r="T1170" s="2222"/>
      <c r="AT1170" s="2218" t="s">
        <v>3305</v>
      </c>
      <c r="AU1170" s="2218" t="s">
        <v>134</v>
      </c>
      <c r="AV1170" s="2216" t="s">
        <v>856</v>
      </c>
      <c r="AW1170" s="2216" t="s">
        <v>3171</v>
      </c>
      <c r="AX1170" s="2216" t="s">
        <v>133</v>
      </c>
      <c r="AY1170" s="2218" t="s">
        <v>3285</v>
      </c>
    </row>
    <row r="1171" spans="2:65" s="2070" customFormat="1" ht="24.15" customHeight="1">
      <c r="B1171" s="2164"/>
      <c r="C1171" s="4608" t="s">
        <v>5300</v>
      </c>
      <c r="D1171" s="4608" t="s">
        <v>3286</v>
      </c>
      <c r="E1171" s="4609" t="s">
        <v>5520</v>
      </c>
      <c r="F1171" s="4610" t="s">
        <v>5521</v>
      </c>
      <c r="G1171" s="4611" t="s">
        <v>155</v>
      </c>
      <c r="H1171" s="4612">
        <v>2</v>
      </c>
      <c r="I1171" s="4613"/>
      <c r="J1171" s="4613">
        <f>ROUND(I1171*H1171,2)</f>
        <v>0</v>
      </c>
      <c r="K1171" s="4610" t="s">
        <v>142</v>
      </c>
      <c r="L1171" s="2071"/>
      <c r="M1171" s="2190" t="s">
        <v>3146</v>
      </c>
      <c r="N1171" s="2163" t="s">
        <v>3181</v>
      </c>
      <c r="O1171" s="2191">
        <v>7.62</v>
      </c>
      <c r="P1171" s="2191">
        <f>O1171*H1171</f>
        <v>15.24</v>
      </c>
      <c r="Q1171" s="2191">
        <v>0</v>
      </c>
      <c r="R1171" s="2191">
        <f>Q1171*H1171</f>
        <v>0</v>
      </c>
      <c r="S1171" s="2191">
        <v>0</v>
      </c>
      <c r="T1171" s="2192">
        <f>S1171*H1171</f>
        <v>0</v>
      </c>
      <c r="AR1171" s="2193" t="s">
        <v>2894</v>
      </c>
      <c r="AT1171" s="2193" t="s">
        <v>3286</v>
      </c>
      <c r="AU1171" s="2193" t="s">
        <v>134</v>
      </c>
      <c r="AY1171" s="2056" t="s">
        <v>3285</v>
      </c>
      <c r="BE1171" s="2194">
        <f>IF(N1171="základní",J1171,0)</f>
        <v>0</v>
      </c>
      <c r="BF1171" s="2194">
        <f>IF(N1171="snížená",J1171,0)</f>
        <v>0</v>
      </c>
      <c r="BG1171" s="2194">
        <f>IF(N1171="zákl. přenesená",J1171,0)</f>
        <v>0</v>
      </c>
      <c r="BH1171" s="2194">
        <f>IF(N1171="sníž. přenesená",J1171,0)</f>
        <v>0</v>
      </c>
      <c r="BI1171" s="2194">
        <f>IF(N1171="nulová",J1171,0)</f>
        <v>0</v>
      </c>
      <c r="BJ1171" s="2056" t="s">
        <v>134</v>
      </c>
      <c r="BK1171" s="2194">
        <f>ROUND(I1171*H1171,2)</f>
        <v>0</v>
      </c>
      <c r="BL1171" s="2056" t="s">
        <v>2894</v>
      </c>
      <c r="BM1171" s="2193" t="s">
        <v>5522</v>
      </c>
    </row>
    <row r="1172" spans="2:65" s="2195" customFormat="1">
      <c r="B1172" s="2196"/>
      <c r="D1172" s="2197" t="s">
        <v>3305</v>
      </c>
      <c r="E1172" s="2198" t="s">
        <v>3146</v>
      </c>
      <c r="F1172" s="2199" t="s">
        <v>5523</v>
      </c>
      <c r="H1172" s="2198" t="s">
        <v>3146</v>
      </c>
      <c r="L1172" s="2196"/>
      <c r="M1172" s="2200"/>
      <c r="T1172" s="2201"/>
      <c r="AT1172" s="2198" t="s">
        <v>3305</v>
      </c>
      <c r="AU1172" s="2198" t="s">
        <v>134</v>
      </c>
      <c r="AV1172" s="2195" t="s">
        <v>133</v>
      </c>
      <c r="AW1172" s="2195" t="s">
        <v>3171</v>
      </c>
      <c r="AX1172" s="2195" t="s">
        <v>3213</v>
      </c>
      <c r="AY1172" s="2198" t="s">
        <v>3285</v>
      </c>
    </row>
    <row r="1173" spans="2:65" s="2209" customFormat="1">
      <c r="B1173" s="2210"/>
      <c r="D1173" s="2197" t="s">
        <v>3305</v>
      </c>
      <c r="E1173" s="2211" t="s">
        <v>3146</v>
      </c>
      <c r="F1173" s="2212" t="s">
        <v>133</v>
      </c>
      <c r="H1173" s="2213">
        <v>1</v>
      </c>
      <c r="L1173" s="2210"/>
      <c r="M1173" s="2214"/>
      <c r="T1173" s="2215"/>
      <c r="AT1173" s="2211" t="s">
        <v>3305</v>
      </c>
      <c r="AU1173" s="2211" t="s">
        <v>134</v>
      </c>
      <c r="AV1173" s="2209" t="s">
        <v>134</v>
      </c>
      <c r="AW1173" s="2209" t="s">
        <v>3171</v>
      </c>
      <c r="AX1173" s="2209" t="s">
        <v>3213</v>
      </c>
      <c r="AY1173" s="2211" t="s">
        <v>3285</v>
      </c>
    </row>
    <row r="1174" spans="2:65" s="2195" customFormat="1">
      <c r="B1174" s="2196"/>
      <c r="D1174" s="2197" t="s">
        <v>3305</v>
      </c>
      <c r="E1174" s="2198" t="s">
        <v>3146</v>
      </c>
      <c r="F1174" s="2199" t="s">
        <v>5524</v>
      </c>
      <c r="H1174" s="2198" t="s">
        <v>3146</v>
      </c>
      <c r="L1174" s="2196"/>
      <c r="M1174" s="2200"/>
      <c r="T1174" s="2201"/>
      <c r="AT1174" s="2198" t="s">
        <v>3305</v>
      </c>
      <c r="AU1174" s="2198" t="s">
        <v>134</v>
      </c>
      <c r="AV1174" s="2195" t="s">
        <v>133</v>
      </c>
      <c r="AW1174" s="2195" t="s">
        <v>3171</v>
      </c>
      <c r="AX1174" s="2195" t="s">
        <v>3213</v>
      </c>
      <c r="AY1174" s="2198" t="s">
        <v>3285</v>
      </c>
    </row>
    <row r="1175" spans="2:65" s="2209" customFormat="1">
      <c r="B1175" s="2210"/>
      <c r="D1175" s="2197" t="s">
        <v>3305</v>
      </c>
      <c r="E1175" s="2211" t="s">
        <v>3146</v>
      </c>
      <c r="F1175" s="2212" t="s">
        <v>133</v>
      </c>
      <c r="H1175" s="2213">
        <v>1</v>
      </c>
      <c r="L1175" s="2210"/>
      <c r="M1175" s="2214"/>
      <c r="T1175" s="2215"/>
      <c r="AT1175" s="2211" t="s">
        <v>3305</v>
      </c>
      <c r="AU1175" s="2211" t="s">
        <v>134</v>
      </c>
      <c r="AV1175" s="2209" t="s">
        <v>134</v>
      </c>
      <c r="AW1175" s="2209" t="s">
        <v>3171</v>
      </c>
      <c r="AX1175" s="2209" t="s">
        <v>3213</v>
      </c>
      <c r="AY1175" s="2211" t="s">
        <v>3285</v>
      </c>
    </row>
    <row r="1176" spans="2:65" s="2216" customFormat="1">
      <c r="B1176" s="2217"/>
      <c r="D1176" s="2197" t="s">
        <v>3305</v>
      </c>
      <c r="E1176" s="2218" t="s">
        <v>3146</v>
      </c>
      <c r="F1176" s="2219" t="s">
        <v>3320</v>
      </c>
      <c r="H1176" s="2220">
        <v>2</v>
      </c>
      <c r="L1176" s="2217"/>
      <c r="M1176" s="2221"/>
      <c r="T1176" s="2222"/>
      <c r="AT1176" s="2218" t="s">
        <v>3305</v>
      </c>
      <c r="AU1176" s="2218" t="s">
        <v>134</v>
      </c>
      <c r="AV1176" s="2216" t="s">
        <v>856</v>
      </c>
      <c r="AW1176" s="2216" t="s">
        <v>3171</v>
      </c>
      <c r="AX1176" s="2216" t="s">
        <v>133</v>
      </c>
      <c r="AY1176" s="2218" t="s">
        <v>3285</v>
      </c>
    </row>
    <row r="1177" spans="2:65" s="2070" customFormat="1" ht="37.950000000000003" customHeight="1">
      <c r="B1177" s="2164"/>
      <c r="C1177" s="4614" t="s">
        <v>990</v>
      </c>
      <c r="D1177" s="4614" t="s">
        <v>135</v>
      </c>
      <c r="E1177" s="4615" t="s">
        <v>5525</v>
      </c>
      <c r="F1177" s="4616" t="s">
        <v>5526</v>
      </c>
      <c r="G1177" s="4617" t="s">
        <v>155</v>
      </c>
      <c r="H1177" s="4618">
        <v>1</v>
      </c>
      <c r="I1177" s="4619"/>
      <c r="J1177" s="4619">
        <f>ROUND(I1177*H1177,2)</f>
        <v>0</v>
      </c>
      <c r="K1177" s="4616" t="s">
        <v>3146</v>
      </c>
      <c r="L1177" s="2223"/>
      <c r="M1177" s="2224" t="s">
        <v>3146</v>
      </c>
      <c r="N1177" s="2225" t="s">
        <v>3181</v>
      </c>
      <c r="O1177" s="2191">
        <v>0</v>
      </c>
      <c r="P1177" s="2191">
        <f>O1177*H1177</f>
        <v>0</v>
      </c>
      <c r="Q1177" s="2191">
        <v>9.8000000000000004E-2</v>
      </c>
      <c r="R1177" s="2191">
        <f>Q1177*H1177</f>
        <v>9.8000000000000004E-2</v>
      </c>
      <c r="S1177" s="2191">
        <v>0</v>
      </c>
      <c r="T1177" s="2192">
        <f>S1177*H1177</f>
        <v>0</v>
      </c>
      <c r="AR1177" s="2193" t="s">
        <v>3415</v>
      </c>
      <c r="AT1177" s="2193" t="s">
        <v>135</v>
      </c>
      <c r="AU1177" s="2193" t="s">
        <v>134</v>
      </c>
      <c r="AY1177" s="2056" t="s">
        <v>3285</v>
      </c>
      <c r="BE1177" s="2194">
        <f>IF(N1177="základní",J1177,0)</f>
        <v>0</v>
      </c>
      <c r="BF1177" s="2194">
        <f>IF(N1177="snížená",J1177,0)</f>
        <v>0</v>
      </c>
      <c r="BG1177" s="2194">
        <f>IF(N1177="zákl. přenesená",J1177,0)</f>
        <v>0</v>
      </c>
      <c r="BH1177" s="2194">
        <f>IF(N1177="sníž. přenesená",J1177,0)</f>
        <v>0</v>
      </c>
      <c r="BI1177" s="2194">
        <f>IF(N1177="nulová",J1177,0)</f>
        <v>0</v>
      </c>
      <c r="BJ1177" s="2056" t="s">
        <v>134</v>
      </c>
      <c r="BK1177" s="2194">
        <f>ROUND(I1177*H1177,2)</f>
        <v>0</v>
      </c>
      <c r="BL1177" s="2056" t="s">
        <v>2894</v>
      </c>
      <c r="BM1177" s="2193" t="s">
        <v>5527</v>
      </c>
    </row>
    <row r="1178" spans="2:65" s="2195" customFormat="1">
      <c r="B1178" s="2196"/>
      <c r="D1178" s="2197" t="s">
        <v>3305</v>
      </c>
      <c r="E1178" s="2198" t="s">
        <v>3146</v>
      </c>
      <c r="F1178" s="2199" t="s">
        <v>5524</v>
      </c>
      <c r="H1178" s="2198" t="s">
        <v>3146</v>
      </c>
      <c r="L1178" s="2196"/>
      <c r="M1178" s="2200"/>
      <c r="T1178" s="2201"/>
      <c r="AT1178" s="2198" t="s">
        <v>3305</v>
      </c>
      <c r="AU1178" s="2198" t="s">
        <v>134</v>
      </c>
      <c r="AV1178" s="2195" t="s">
        <v>133</v>
      </c>
      <c r="AW1178" s="2195" t="s">
        <v>3171</v>
      </c>
      <c r="AX1178" s="2195" t="s">
        <v>3213</v>
      </c>
      <c r="AY1178" s="2198" t="s">
        <v>3285</v>
      </c>
    </row>
    <row r="1179" spans="2:65" s="2209" customFormat="1">
      <c r="B1179" s="2210"/>
      <c r="D1179" s="2197" t="s">
        <v>3305</v>
      </c>
      <c r="E1179" s="2211" t="s">
        <v>3146</v>
      </c>
      <c r="F1179" s="2212" t="s">
        <v>133</v>
      </c>
      <c r="H1179" s="2213">
        <v>1</v>
      </c>
      <c r="L1179" s="2210"/>
      <c r="M1179" s="2214"/>
      <c r="T1179" s="2215"/>
      <c r="AT1179" s="2211" t="s">
        <v>3305</v>
      </c>
      <c r="AU1179" s="2211" t="s">
        <v>134</v>
      </c>
      <c r="AV1179" s="2209" t="s">
        <v>134</v>
      </c>
      <c r="AW1179" s="2209" t="s">
        <v>3171</v>
      </c>
      <c r="AX1179" s="2209" t="s">
        <v>3213</v>
      </c>
      <c r="AY1179" s="2211" t="s">
        <v>3285</v>
      </c>
    </row>
    <row r="1180" spans="2:65" s="2216" customFormat="1">
      <c r="B1180" s="2217"/>
      <c r="D1180" s="2197" t="s">
        <v>3305</v>
      </c>
      <c r="E1180" s="2218" t="s">
        <v>3146</v>
      </c>
      <c r="F1180" s="2219" t="s">
        <v>3320</v>
      </c>
      <c r="H1180" s="2220">
        <v>1</v>
      </c>
      <c r="L1180" s="2217"/>
      <c r="M1180" s="2221"/>
      <c r="T1180" s="2222"/>
      <c r="AT1180" s="2218" t="s">
        <v>3305</v>
      </c>
      <c r="AU1180" s="2218" t="s">
        <v>134</v>
      </c>
      <c r="AV1180" s="2216" t="s">
        <v>856</v>
      </c>
      <c r="AW1180" s="2216" t="s">
        <v>3171</v>
      </c>
      <c r="AX1180" s="2216" t="s">
        <v>133</v>
      </c>
      <c r="AY1180" s="2218" t="s">
        <v>3285</v>
      </c>
    </row>
    <row r="1181" spans="2:65" s="2070" customFormat="1" ht="24.15" customHeight="1">
      <c r="B1181" s="2164"/>
      <c r="C1181" s="4614" t="s">
        <v>5301</v>
      </c>
      <c r="D1181" s="4614" t="s">
        <v>135</v>
      </c>
      <c r="E1181" s="4615" t="s">
        <v>5528</v>
      </c>
      <c r="F1181" s="4616" t="s">
        <v>5529</v>
      </c>
      <c r="G1181" s="4617" t="s">
        <v>155</v>
      </c>
      <c r="H1181" s="4618">
        <v>1</v>
      </c>
      <c r="I1181" s="4619"/>
      <c r="J1181" s="4619">
        <f>ROUND(I1181*H1181,2)</f>
        <v>0</v>
      </c>
      <c r="K1181" s="4616" t="s">
        <v>3146</v>
      </c>
      <c r="L1181" s="2223"/>
      <c r="M1181" s="2224" t="s">
        <v>3146</v>
      </c>
      <c r="N1181" s="2225" t="s">
        <v>3181</v>
      </c>
      <c r="O1181" s="2191">
        <v>0</v>
      </c>
      <c r="P1181" s="2191">
        <f>O1181*H1181</f>
        <v>0</v>
      </c>
      <c r="Q1181" s="2191">
        <v>2.4230000000000002E-2</v>
      </c>
      <c r="R1181" s="2191">
        <f>Q1181*H1181</f>
        <v>2.4230000000000002E-2</v>
      </c>
      <c r="S1181" s="2191">
        <v>0</v>
      </c>
      <c r="T1181" s="2192">
        <f>S1181*H1181</f>
        <v>0</v>
      </c>
      <c r="AR1181" s="2193" t="s">
        <v>3415</v>
      </c>
      <c r="AT1181" s="2193" t="s">
        <v>135</v>
      </c>
      <c r="AU1181" s="2193" t="s">
        <v>134</v>
      </c>
      <c r="AY1181" s="2056" t="s">
        <v>3285</v>
      </c>
      <c r="BE1181" s="2194">
        <f>IF(N1181="základní",J1181,0)</f>
        <v>0</v>
      </c>
      <c r="BF1181" s="2194">
        <f>IF(N1181="snížená",J1181,0)</f>
        <v>0</v>
      </c>
      <c r="BG1181" s="2194">
        <f>IF(N1181="zákl. přenesená",J1181,0)</f>
        <v>0</v>
      </c>
      <c r="BH1181" s="2194">
        <f>IF(N1181="sníž. přenesená",J1181,0)</f>
        <v>0</v>
      </c>
      <c r="BI1181" s="2194">
        <f>IF(N1181="nulová",J1181,0)</f>
        <v>0</v>
      </c>
      <c r="BJ1181" s="2056" t="s">
        <v>134</v>
      </c>
      <c r="BK1181" s="2194">
        <f>ROUND(I1181*H1181,2)</f>
        <v>0</v>
      </c>
      <c r="BL1181" s="2056" t="s">
        <v>2894</v>
      </c>
      <c r="BM1181" s="2193" t="s">
        <v>5530</v>
      </c>
    </row>
    <row r="1182" spans="2:65" s="2195" customFormat="1">
      <c r="B1182" s="2196"/>
      <c r="D1182" s="2197" t="s">
        <v>3305</v>
      </c>
      <c r="E1182" s="2198" t="s">
        <v>3146</v>
      </c>
      <c r="F1182" s="2199" t="s">
        <v>5523</v>
      </c>
      <c r="H1182" s="2198" t="s">
        <v>3146</v>
      </c>
      <c r="L1182" s="2196"/>
      <c r="M1182" s="2200"/>
      <c r="T1182" s="2201"/>
      <c r="AT1182" s="2198" t="s">
        <v>3305</v>
      </c>
      <c r="AU1182" s="2198" t="s">
        <v>134</v>
      </c>
      <c r="AV1182" s="2195" t="s">
        <v>133</v>
      </c>
      <c r="AW1182" s="2195" t="s">
        <v>3171</v>
      </c>
      <c r="AX1182" s="2195" t="s">
        <v>3213</v>
      </c>
      <c r="AY1182" s="2198" t="s">
        <v>3285</v>
      </c>
    </row>
    <row r="1183" spans="2:65" s="2209" customFormat="1">
      <c r="B1183" s="2210"/>
      <c r="D1183" s="2197" t="s">
        <v>3305</v>
      </c>
      <c r="E1183" s="2211" t="s">
        <v>3146</v>
      </c>
      <c r="F1183" s="2212" t="s">
        <v>133</v>
      </c>
      <c r="H1183" s="2213">
        <v>1</v>
      </c>
      <c r="L1183" s="2210"/>
      <c r="M1183" s="2214"/>
      <c r="T1183" s="2215"/>
      <c r="AT1183" s="2211" t="s">
        <v>3305</v>
      </c>
      <c r="AU1183" s="2211" t="s">
        <v>134</v>
      </c>
      <c r="AV1183" s="2209" t="s">
        <v>134</v>
      </c>
      <c r="AW1183" s="2209" t="s">
        <v>3171</v>
      </c>
      <c r="AX1183" s="2209" t="s">
        <v>3213</v>
      </c>
      <c r="AY1183" s="2211" t="s">
        <v>3285</v>
      </c>
    </row>
    <row r="1184" spans="2:65" s="2216" customFormat="1">
      <c r="B1184" s="2217"/>
      <c r="D1184" s="2197" t="s">
        <v>3305</v>
      </c>
      <c r="E1184" s="2218" t="s">
        <v>3146</v>
      </c>
      <c r="F1184" s="2219" t="s">
        <v>3320</v>
      </c>
      <c r="H1184" s="2220">
        <v>1</v>
      </c>
      <c r="L1184" s="2217"/>
      <c r="M1184" s="2221"/>
      <c r="T1184" s="2222"/>
      <c r="AT1184" s="2218" t="s">
        <v>3305</v>
      </c>
      <c r="AU1184" s="2218" t="s">
        <v>134</v>
      </c>
      <c r="AV1184" s="2216" t="s">
        <v>856</v>
      </c>
      <c r="AW1184" s="2216" t="s">
        <v>3171</v>
      </c>
      <c r="AX1184" s="2216" t="s">
        <v>133</v>
      </c>
      <c r="AY1184" s="2218" t="s">
        <v>3285</v>
      </c>
    </row>
    <row r="1185" spans="2:65" s="2070" customFormat="1" ht="24.15" customHeight="1">
      <c r="B1185" s="2164"/>
      <c r="C1185" s="4608" t="s">
        <v>5302</v>
      </c>
      <c r="D1185" s="4608" t="s">
        <v>3286</v>
      </c>
      <c r="E1185" s="4609" t="s">
        <v>5531</v>
      </c>
      <c r="F1185" s="4610" t="s">
        <v>5532</v>
      </c>
      <c r="G1185" s="4611" t="s">
        <v>155</v>
      </c>
      <c r="H1185" s="4612">
        <v>4</v>
      </c>
      <c r="I1185" s="4613"/>
      <c r="J1185" s="4613">
        <f>ROUND(I1185*H1185,2)</f>
        <v>0</v>
      </c>
      <c r="K1185" s="4610" t="s">
        <v>142</v>
      </c>
      <c r="L1185" s="2071"/>
      <c r="M1185" s="2190" t="s">
        <v>3146</v>
      </c>
      <c r="N1185" s="2163" t="s">
        <v>3181</v>
      </c>
      <c r="O1185" s="2191">
        <v>9.1</v>
      </c>
      <c r="P1185" s="2191">
        <f>O1185*H1185</f>
        <v>36.4</v>
      </c>
      <c r="Q1185" s="2191">
        <v>0</v>
      </c>
      <c r="R1185" s="2191">
        <f>Q1185*H1185</f>
        <v>0</v>
      </c>
      <c r="S1185" s="2191">
        <v>0</v>
      </c>
      <c r="T1185" s="2192">
        <f>S1185*H1185</f>
        <v>0</v>
      </c>
      <c r="AR1185" s="2193" t="s">
        <v>2894</v>
      </c>
      <c r="AT1185" s="2193" t="s">
        <v>3286</v>
      </c>
      <c r="AU1185" s="2193" t="s">
        <v>134</v>
      </c>
      <c r="AY1185" s="2056" t="s">
        <v>3285</v>
      </c>
      <c r="BE1185" s="2194">
        <f>IF(N1185="základní",J1185,0)</f>
        <v>0</v>
      </c>
      <c r="BF1185" s="2194">
        <f>IF(N1185="snížená",J1185,0)</f>
        <v>0</v>
      </c>
      <c r="BG1185" s="2194">
        <f>IF(N1185="zákl. přenesená",J1185,0)</f>
        <v>0</v>
      </c>
      <c r="BH1185" s="2194">
        <f>IF(N1185="sníž. přenesená",J1185,0)</f>
        <v>0</v>
      </c>
      <c r="BI1185" s="2194">
        <f>IF(N1185="nulová",J1185,0)</f>
        <v>0</v>
      </c>
      <c r="BJ1185" s="2056" t="s">
        <v>134</v>
      </c>
      <c r="BK1185" s="2194">
        <f>ROUND(I1185*H1185,2)</f>
        <v>0</v>
      </c>
      <c r="BL1185" s="2056" t="s">
        <v>2894</v>
      </c>
      <c r="BM1185" s="2193" t="s">
        <v>5533</v>
      </c>
    </row>
    <row r="1186" spans="2:65" s="2195" customFormat="1">
      <c r="B1186" s="2196"/>
      <c r="D1186" s="2197" t="s">
        <v>3305</v>
      </c>
      <c r="E1186" s="2198" t="s">
        <v>3146</v>
      </c>
      <c r="F1186" s="2199" t="s">
        <v>5534</v>
      </c>
      <c r="H1186" s="2198" t="s">
        <v>3146</v>
      </c>
      <c r="L1186" s="2196"/>
      <c r="M1186" s="2200"/>
      <c r="T1186" s="2201"/>
      <c r="AT1186" s="2198" t="s">
        <v>3305</v>
      </c>
      <c r="AU1186" s="2198" t="s">
        <v>134</v>
      </c>
      <c r="AV1186" s="2195" t="s">
        <v>133</v>
      </c>
      <c r="AW1186" s="2195" t="s">
        <v>3171</v>
      </c>
      <c r="AX1186" s="2195" t="s">
        <v>3213</v>
      </c>
      <c r="AY1186" s="2198" t="s">
        <v>3285</v>
      </c>
    </row>
    <row r="1187" spans="2:65" s="2209" customFormat="1">
      <c r="B1187" s="2210"/>
      <c r="D1187" s="2197" t="s">
        <v>3305</v>
      </c>
      <c r="E1187" s="2211" t="s">
        <v>3146</v>
      </c>
      <c r="F1187" s="2212" t="s">
        <v>133</v>
      </c>
      <c r="H1187" s="2213">
        <v>1</v>
      </c>
      <c r="L1187" s="2210"/>
      <c r="M1187" s="2214"/>
      <c r="T1187" s="2215"/>
      <c r="AT1187" s="2211" t="s">
        <v>3305</v>
      </c>
      <c r="AU1187" s="2211" t="s">
        <v>134</v>
      </c>
      <c r="AV1187" s="2209" t="s">
        <v>134</v>
      </c>
      <c r="AW1187" s="2209" t="s">
        <v>3171</v>
      </c>
      <c r="AX1187" s="2209" t="s">
        <v>3213</v>
      </c>
      <c r="AY1187" s="2211" t="s">
        <v>3285</v>
      </c>
    </row>
    <row r="1188" spans="2:65" s="2195" customFormat="1">
      <c r="B1188" s="2196"/>
      <c r="D1188" s="2197" t="s">
        <v>3305</v>
      </c>
      <c r="E1188" s="2198" t="s">
        <v>3146</v>
      </c>
      <c r="F1188" s="2199" t="s">
        <v>5535</v>
      </c>
      <c r="H1188" s="2198" t="s">
        <v>3146</v>
      </c>
      <c r="L1188" s="2196"/>
      <c r="M1188" s="2200"/>
      <c r="T1188" s="2201"/>
      <c r="AT1188" s="2198" t="s">
        <v>3305</v>
      </c>
      <c r="AU1188" s="2198" t="s">
        <v>134</v>
      </c>
      <c r="AV1188" s="2195" t="s">
        <v>133</v>
      </c>
      <c r="AW1188" s="2195" t="s">
        <v>3171</v>
      </c>
      <c r="AX1188" s="2195" t="s">
        <v>3213</v>
      </c>
      <c r="AY1188" s="2198" t="s">
        <v>3285</v>
      </c>
    </row>
    <row r="1189" spans="2:65" s="2209" customFormat="1">
      <c r="B1189" s="2210"/>
      <c r="D1189" s="2197" t="s">
        <v>3305</v>
      </c>
      <c r="E1189" s="2211" t="s">
        <v>3146</v>
      </c>
      <c r="F1189" s="2212" t="s">
        <v>133</v>
      </c>
      <c r="H1189" s="2213">
        <v>1</v>
      </c>
      <c r="L1189" s="2210"/>
      <c r="M1189" s="2214"/>
      <c r="T1189" s="2215"/>
      <c r="AT1189" s="2211" t="s">
        <v>3305</v>
      </c>
      <c r="AU1189" s="2211" t="s">
        <v>134</v>
      </c>
      <c r="AV1189" s="2209" t="s">
        <v>134</v>
      </c>
      <c r="AW1189" s="2209" t="s">
        <v>3171</v>
      </c>
      <c r="AX1189" s="2209" t="s">
        <v>3213</v>
      </c>
      <c r="AY1189" s="2211" t="s">
        <v>3285</v>
      </c>
    </row>
    <row r="1190" spans="2:65" s="2195" customFormat="1">
      <c r="B1190" s="2196"/>
      <c r="D1190" s="2197" t="s">
        <v>3305</v>
      </c>
      <c r="E1190" s="2198" t="s">
        <v>3146</v>
      </c>
      <c r="F1190" s="2199" t="s">
        <v>5536</v>
      </c>
      <c r="H1190" s="2198" t="s">
        <v>3146</v>
      </c>
      <c r="L1190" s="2196"/>
      <c r="M1190" s="2200"/>
      <c r="T1190" s="2201"/>
      <c r="AT1190" s="2198" t="s">
        <v>3305</v>
      </c>
      <c r="AU1190" s="2198" t="s">
        <v>134</v>
      </c>
      <c r="AV1190" s="2195" t="s">
        <v>133</v>
      </c>
      <c r="AW1190" s="2195" t="s">
        <v>3171</v>
      </c>
      <c r="AX1190" s="2195" t="s">
        <v>3213</v>
      </c>
      <c r="AY1190" s="2198" t="s">
        <v>3285</v>
      </c>
    </row>
    <row r="1191" spans="2:65" s="2209" customFormat="1">
      <c r="B1191" s="2210"/>
      <c r="D1191" s="2197" t="s">
        <v>3305</v>
      </c>
      <c r="E1191" s="2211" t="s">
        <v>3146</v>
      </c>
      <c r="F1191" s="2212" t="s">
        <v>133</v>
      </c>
      <c r="H1191" s="2213">
        <v>1</v>
      </c>
      <c r="L1191" s="2210"/>
      <c r="M1191" s="2214"/>
      <c r="T1191" s="2215"/>
      <c r="AT1191" s="2211" t="s">
        <v>3305</v>
      </c>
      <c r="AU1191" s="2211" t="s">
        <v>134</v>
      </c>
      <c r="AV1191" s="2209" t="s">
        <v>134</v>
      </c>
      <c r="AW1191" s="2209" t="s">
        <v>3171</v>
      </c>
      <c r="AX1191" s="2209" t="s">
        <v>3213</v>
      </c>
      <c r="AY1191" s="2211" t="s">
        <v>3285</v>
      </c>
    </row>
    <row r="1192" spans="2:65" s="2195" customFormat="1">
      <c r="B1192" s="2196"/>
      <c r="D1192" s="2197" t="s">
        <v>3305</v>
      </c>
      <c r="E1192" s="2198" t="s">
        <v>3146</v>
      </c>
      <c r="F1192" s="2199" t="s">
        <v>5537</v>
      </c>
      <c r="H1192" s="2198" t="s">
        <v>3146</v>
      </c>
      <c r="L1192" s="2196"/>
      <c r="M1192" s="2200"/>
      <c r="T1192" s="2201"/>
      <c r="AT1192" s="2198" t="s">
        <v>3305</v>
      </c>
      <c r="AU1192" s="2198" t="s">
        <v>134</v>
      </c>
      <c r="AV1192" s="2195" t="s">
        <v>133</v>
      </c>
      <c r="AW1192" s="2195" t="s">
        <v>3171</v>
      </c>
      <c r="AX1192" s="2195" t="s">
        <v>3213</v>
      </c>
      <c r="AY1192" s="2198" t="s">
        <v>3285</v>
      </c>
    </row>
    <row r="1193" spans="2:65" s="2209" customFormat="1">
      <c r="B1193" s="2210"/>
      <c r="D1193" s="2197" t="s">
        <v>3305</v>
      </c>
      <c r="E1193" s="2211" t="s">
        <v>3146</v>
      </c>
      <c r="F1193" s="2212" t="s">
        <v>133</v>
      </c>
      <c r="H1193" s="2213">
        <v>1</v>
      </c>
      <c r="L1193" s="2210"/>
      <c r="M1193" s="2214"/>
      <c r="T1193" s="2215"/>
      <c r="AT1193" s="2211" t="s">
        <v>3305</v>
      </c>
      <c r="AU1193" s="2211" t="s">
        <v>134</v>
      </c>
      <c r="AV1193" s="2209" t="s">
        <v>134</v>
      </c>
      <c r="AW1193" s="2209" t="s">
        <v>3171</v>
      </c>
      <c r="AX1193" s="2209" t="s">
        <v>3213</v>
      </c>
      <c r="AY1193" s="2211" t="s">
        <v>3285</v>
      </c>
    </row>
    <row r="1194" spans="2:65" s="2216" customFormat="1">
      <c r="B1194" s="2217"/>
      <c r="D1194" s="2197" t="s">
        <v>3305</v>
      </c>
      <c r="E1194" s="2218" t="s">
        <v>3146</v>
      </c>
      <c r="F1194" s="2219" t="s">
        <v>3320</v>
      </c>
      <c r="H1194" s="2220">
        <v>4</v>
      </c>
      <c r="L1194" s="2217"/>
      <c r="M1194" s="2221"/>
      <c r="T1194" s="2222"/>
      <c r="AT1194" s="2218" t="s">
        <v>3305</v>
      </c>
      <c r="AU1194" s="2218" t="s">
        <v>134</v>
      </c>
      <c r="AV1194" s="2216" t="s">
        <v>856</v>
      </c>
      <c r="AW1194" s="2216" t="s">
        <v>3171</v>
      </c>
      <c r="AX1194" s="2216" t="s">
        <v>133</v>
      </c>
      <c r="AY1194" s="2218" t="s">
        <v>3285</v>
      </c>
    </row>
    <row r="1195" spans="2:65" s="2070" customFormat="1" ht="33" customHeight="1">
      <c r="B1195" s="2164"/>
      <c r="C1195" s="4614" t="s">
        <v>5303</v>
      </c>
      <c r="D1195" s="4614" t="s">
        <v>135</v>
      </c>
      <c r="E1195" s="4615" t="s">
        <v>5538</v>
      </c>
      <c r="F1195" s="4616" t="s">
        <v>5539</v>
      </c>
      <c r="G1195" s="4617" t="s">
        <v>611</v>
      </c>
      <c r="H1195" s="4618">
        <v>13.26</v>
      </c>
      <c r="I1195" s="4619"/>
      <c r="J1195" s="4619">
        <f>ROUND(I1195*H1195,2)</f>
        <v>0</v>
      </c>
      <c r="K1195" s="4616" t="s">
        <v>142</v>
      </c>
      <c r="L1195" s="2223"/>
      <c r="M1195" s="2224" t="s">
        <v>3146</v>
      </c>
      <c r="N1195" s="2225" t="s">
        <v>3181</v>
      </c>
      <c r="O1195" s="2191">
        <v>0</v>
      </c>
      <c r="P1195" s="2191">
        <f>O1195*H1195</f>
        <v>0</v>
      </c>
      <c r="Q1195" s="2191">
        <v>3.8150000000000003E-2</v>
      </c>
      <c r="R1195" s="2191">
        <f>Q1195*H1195</f>
        <v>0.50586900000000001</v>
      </c>
      <c r="S1195" s="2191">
        <v>0</v>
      </c>
      <c r="T1195" s="2192">
        <f>S1195*H1195</f>
        <v>0</v>
      </c>
      <c r="AR1195" s="2193" t="s">
        <v>3415</v>
      </c>
      <c r="AT1195" s="2193" t="s">
        <v>135</v>
      </c>
      <c r="AU1195" s="2193" t="s">
        <v>134</v>
      </c>
      <c r="AY1195" s="2056" t="s">
        <v>3285</v>
      </c>
      <c r="BE1195" s="2194">
        <f>IF(N1195="základní",J1195,0)</f>
        <v>0</v>
      </c>
      <c r="BF1195" s="2194">
        <f>IF(N1195="snížená",J1195,0)</f>
        <v>0</v>
      </c>
      <c r="BG1195" s="2194">
        <f>IF(N1195="zákl. přenesená",J1195,0)</f>
        <v>0</v>
      </c>
      <c r="BH1195" s="2194">
        <f>IF(N1195="sníž. přenesená",J1195,0)</f>
        <v>0</v>
      </c>
      <c r="BI1195" s="2194">
        <f>IF(N1195="nulová",J1195,0)</f>
        <v>0</v>
      </c>
      <c r="BJ1195" s="2056" t="s">
        <v>134</v>
      </c>
      <c r="BK1195" s="2194">
        <f>ROUND(I1195*H1195,2)</f>
        <v>0</v>
      </c>
      <c r="BL1195" s="2056" t="s">
        <v>2894</v>
      </c>
      <c r="BM1195" s="2193" t="s">
        <v>5540</v>
      </c>
    </row>
    <row r="1196" spans="2:65" s="2195" customFormat="1">
      <c r="B1196" s="2196"/>
      <c r="D1196" s="2197" t="s">
        <v>3305</v>
      </c>
      <c r="E1196" s="2198" t="s">
        <v>3146</v>
      </c>
      <c r="F1196" s="2199" t="s">
        <v>5534</v>
      </c>
      <c r="H1196" s="2198" t="s">
        <v>3146</v>
      </c>
      <c r="L1196" s="2196"/>
      <c r="M1196" s="2200"/>
      <c r="T1196" s="2201"/>
      <c r="AT1196" s="2198" t="s">
        <v>3305</v>
      </c>
      <c r="AU1196" s="2198" t="s">
        <v>134</v>
      </c>
      <c r="AV1196" s="2195" t="s">
        <v>133</v>
      </c>
      <c r="AW1196" s="2195" t="s">
        <v>3171</v>
      </c>
      <c r="AX1196" s="2195" t="s">
        <v>3213</v>
      </c>
      <c r="AY1196" s="2198" t="s">
        <v>3285</v>
      </c>
    </row>
    <row r="1197" spans="2:65" s="2209" customFormat="1">
      <c r="B1197" s="2210"/>
      <c r="D1197" s="2197" t="s">
        <v>3305</v>
      </c>
      <c r="E1197" s="2211" t="s">
        <v>3146</v>
      </c>
      <c r="F1197" s="2212" t="s">
        <v>5541</v>
      </c>
      <c r="H1197" s="2213">
        <v>3.38</v>
      </c>
      <c r="L1197" s="2210"/>
      <c r="M1197" s="2214"/>
      <c r="T1197" s="2215"/>
      <c r="AT1197" s="2211" t="s">
        <v>3305</v>
      </c>
      <c r="AU1197" s="2211" t="s">
        <v>134</v>
      </c>
      <c r="AV1197" s="2209" t="s">
        <v>134</v>
      </c>
      <c r="AW1197" s="2209" t="s">
        <v>3171</v>
      </c>
      <c r="AX1197" s="2209" t="s">
        <v>3213</v>
      </c>
      <c r="AY1197" s="2211" t="s">
        <v>3285</v>
      </c>
    </row>
    <row r="1198" spans="2:65" s="2195" customFormat="1">
      <c r="B1198" s="2196"/>
      <c r="D1198" s="2197" t="s">
        <v>3305</v>
      </c>
      <c r="E1198" s="2198" t="s">
        <v>3146</v>
      </c>
      <c r="F1198" s="2199" t="s">
        <v>5535</v>
      </c>
      <c r="H1198" s="2198" t="s">
        <v>3146</v>
      </c>
      <c r="L1198" s="2196"/>
      <c r="M1198" s="2200"/>
      <c r="T1198" s="2201"/>
      <c r="AT1198" s="2198" t="s">
        <v>3305</v>
      </c>
      <c r="AU1198" s="2198" t="s">
        <v>134</v>
      </c>
      <c r="AV1198" s="2195" t="s">
        <v>133</v>
      </c>
      <c r="AW1198" s="2195" t="s">
        <v>3171</v>
      </c>
      <c r="AX1198" s="2195" t="s">
        <v>3213</v>
      </c>
      <c r="AY1198" s="2198" t="s">
        <v>3285</v>
      </c>
    </row>
    <row r="1199" spans="2:65" s="2209" customFormat="1">
      <c r="B1199" s="2210"/>
      <c r="D1199" s="2197" t="s">
        <v>3305</v>
      </c>
      <c r="E1199" s="2211" t="s">
        <v>3146</v>
      </c>
      <c r="F1199" s="2212" t="s">
        <v>5542</v>
      </c>
      <c r="H1199" s="2213">
        <v>3.12</v>
      </c>
      <c r="L1199" s="2210"/>
      <c r="M1199" s="2214"/>
      <c r="T1199" s="2215"/>
      <c r="AT1199" s="2211" t="s">
        <v>3305</v>
      </c>
      <c r="AU1199" s="2211" t="s">
        <v>134</v>
      </c>
      <c r="AV1199" s="2209" t="s">
        <v>134</v>
      </c>
      <c r="AW1199" s="2209" t="s">
        <v>3171</v>
      </c>
      <c r="AX1199" s="2209" t="s">
        <v>3213</v>
      </c>
      <c r="AY1199" s="2211" t="s">
        <v>3285</v>
      </c>
    </row>
    <row r="1200" spans="2:65" s="2195" customFormat="1">
      <c r="B1200" s="2196"/>
      <c r="D1200" s="2197" t="s">
        <v>3305</v>
      </c>
      <c r="E1200" s="2198" t="s">
        <v>3146</v>
      </c>
      <c r="F1200" s="2199" t="s">
        <v>5536</v>
      </c>
      <c r="H1200" s="2198" t="s">
        <v>3146</v>
      </c>
      <c r="L1200" s="2196"/>
      <c r="M1200" s="2200"/>
      <c r="T1200" s="2201"/>
      <c r="AT1200" s="2198" t="s">
        <v>3305</v>
      </c>
      <c r="AU1200" s="2198" t="s">
        <v>134</v>
      </c>
      <c r="AV1200" s="2195" t="s">
        <v>133</v>
      </c>
      <c r="AW1200" s="2195" t="s">
        <v>3171</v>
      </c>
      <c r="AX1200" s="2195" t="s">
        <v>3213</v>
      </c>
      <c r="AY1200" s="2198" t="s">
        <v>3285</v>
      </c>
    </row>
    <row r="1201" spans="2:65" s="2209" customFormat="1">
      <c r="B1201" s="2210"/>
      <c r="D1201" s="2197" t="s">
        <v>3305</v>
      </c>
      <c r="E1201" s="2211" t="s">
        <v>3146</v>
      </c>
      <c r="F1201" s="2212" t="s">
        <v>5541</v>
      </c>
      <c r="H1201" s="2213">
        <v>3.38</v>
      </c>
      <c r="L1201" s="2210"/>
      <c r="M1201" s="2214"/>
      <c r="T1201" s="2215"/>
      <c r="AT1201" s="2211" t="s">
        <v>3305</v>
      </c>
      <c r="AU1201" s="2211" t="s">
        <v>134</v>
      </c>
      <c r="AV1201" s="2209" t="s">
        <v>134</v>
      </c>
      <c r="AW1201" s="2209" t="s">
        <v>3171</v>
      </c>
      <c r="AX1201" s="2209" t="s">
        <v>3213</v>
      </c>
      <c r="AY1201" s="2211" t="s">
        <v>3285</v>
      </c>
    </row>
    <row r="1202" spans="2:65" s="2195" customFormat="1">
      <c r="B1202" s="2196"/>
      <c r="D1202" s="2197" t="s">
        <v>3305</v>
      </c>
      <c r="E1202" s="2198" t="s">
        <v>3146</v>
      </c>
      <c r="F1202" s="2199" t="s">
        <v>5537</v>
      </c>
      <c r="H1202" s="2198" t="s">
        <v>3146</v>
      </c>
      <c r="L1202" s="2196"/>
      <c r="M1202" s="2200"/>
      <c r="T1202" s="2201"/>
      <c r="AT1202" s="2198" t="s">
        <v>3305</v>
      </c>
      <c r="AU1202" s="2198" t="s">
        <v>134</v>
      </c>
      <c r="AV1202" s="2195" t="s">
        <v>133</v>
      </c>
      <c r="AW1202" s="2195" t="s">
        <v>3171</v>
      </c>
      <c r="AX1202" s="2195" t="s">
        <v>3213</v>
      </c>
      <c r="AY1202" s="2198" t="s">
        <v>3285</v>
      </c>
    </row>
    <row r="1203" spans="2:65" s="2209" customFormat="1">
      <c r="B1203" s="2210"/>
      <c r="D1203" s="2197" t="s">
        <v>3305</v>
      </c>
      <c r="E1203" s="2211" t="s">
        <v>3146</v>
      </c>
      <c r="F1203" s="2212" t="s">
        <v>5541</v>
      </c>
      <c r="H1203" s="2213">
        <v>3.38</v>
      </c>
      <c r="L1203" s="2210"/>
      <c r="M1203" s="2214"/>
      <c r="T1203" s="2215"/>
      <c r="AT1203" s="2211" t="s">
        <v>3305</v>
      </c>
      <c r="AU1203" s="2211" t="s">
        <v>134</v>
      </c>
      <c r="AV1203" s="2209" t="s">
        <v>134</v>
      </c>
      <c r="AW1203" s="2209" t="s">
        <v>3171</v>
      </c>
      <c r="AX1203" s="2209" t="s">
        <v>3213</v>
      </c>
      <c r="AY1203" s="2211" t="s">
        <v>3285</v>
      </c>
    </row>
    <row r="1204" spans="2:65" s="2216" customFormat="1">
      <c r="B1204" s="2217"/>
      <c r="D1204" s="2197" t="s">
        <v>3305</v>
      </c>
      <c r="E1204" s="2218" t="s">
        <v>3146</v>
      </c>
      <c r="F1204" s="2219" t="s">
        <v>3320</v>
      </c>
      <c r="H1204" s="2220">
        <v>13.26</v>
      </c>
      <c r="L1204" s="2217"/>
      <c r="M1204" s="2221"/>
      <c r="T1204" s="2222"/>
      <c r="AT1204" s="2218" t="s">
        <v>3305</v>
      </c>
      <c r="AU1204" s="2218" t="s">
        <v>134</v>
      </c>
      <c r="AV1204" s="2216" t="s">
        <v>856</v>
      </c>
      <c r="AW1204" s="2216" t="s">
        <v>3171</v>
      </c>
      <c r="AX1204" s="2216" t="s">
        <v>133</v>
      </c>
      <c r="AY1204" s="2218" t="s">
        <v>3285</v>
      </c>
    </row>
    <row r="1205" spans="2:65" s="2070" customFormat="1" ht="24.15" customHeight="1">
      <c r="B1205" s="2164"/>
      <c r="C1205" s="4608" t="s">
        <v>5304</v>
      </c>
      <c r="D1205" s="4608" t="s">
        <v>3286</v>
      </c>
      <c r="E1205" s="4609" t="s">
        <v>5543</v>
      </c>
      <c r="F1205" s="4610" t="s">
        <v>5544</v>
      </c>
      <c r="G1205" s="4611" t="s">
        <v>155</v>
      </c>
      <c r="H1205" s="4612">
        <v>3</v>
      </c>
      <c r="I1205" s="4613"/>
      <c r="J1205" s="4613">
        <f>ROUND(I1205*H1205,2)</f>
        <v>0</v>
      </c>
      <c r="K1205" s="4610" t="s">
        <v>142</v>
      </c>
      <c r="L1205" s="2071"/>
      <c r="M1205" s="2190" t="s">
        <v>3146</v>
      </c>
      <c r="N1205" s="2163" t="s">
        <v>3181</v>
      </c>
      <c r="O1205" s="2191">
        <v>13.65</v>
      </c>
      <c r="P1205" s="2191">
        <f>O1205*H1205</f>
        <v>40.950000000000003</v>
      </c>
      <c r="Q1205" s="2191">
        <v>0</v>
      </c>
      <c r="R1205" s="2191">
        <f>Q1205*H1205</f>
        <v>0</v>
      </c>
      <c r="S1205" s="2191">
        <v>0</v>
      </c>
      <c r="T1205" s="2192">
        <f>S1205*H1205</f>
        <v>0</v>
      </c>
      <c r="AR1205" s="2193" t="s">
        <v>2894</v>
      </c>
      <c r="AT1205" s="2193" t="s">
        <v>3286</v>
      </c>
      <c r="AU1205" s="2193" t="s">
        <v>134</v>
      </c>
      <c r="AY1205" s="2056" t="s">
        <v>3285</v>
      </c>
      <c r="BE1205" s="2194">
        <f>IF(N1205="základní",J1205,0)</f>
        <v>0</v>
      </c>
      <c r="BF1205" s="2194">
        <f>IF(N1205="snížená",J1205,0)</f>
        <v>0</v>
      </c>
      <c r="BG1205" s="2194">
        <f>IF(N1205="zákl. přenesená",J1205,0)</f>
        <v>0</v>
      </c>
      <c r="BH1205" s="2194">
        <f>IF(N1205="sníž. přenesená",J1205,0)</f>
        <v>0</v>
      </c>
      <c r="BI1205" s="2194">
        <f>IF(N1205="nulová",J1205,0)</f>
        <v>0</v>
      </c>
      <c r="BJ1205" s="2056" t="s">
        <v>134</v>
      </c>
      <c r="BK1205" s="2194">
        <f>ROUND(I1205*H1205,2)</f>
        <v>0</v>
      </c>
      <c r="BL1205" s="2056" t="s">
        <v>2894</v>
      </c>
      <c r="BM1205" s="2193" t="s">
        <v>5545</v>
      </c>
    </row>
    <row r="1206" spans="2:65" s="2195" customFormat="1">
      <c r="B1206" s="2196"/>
      <c r="D1206" s="2197" t="s">
        <v>3305</v>
      </c>
      <c r="E1206" s="2198" t="s">
        <v>3146</v>
      </c>
      <c r="F1206" s="2199" t="s">
        <v>5546</v>
      </c>
      <c r="H1206" s="2198" t="s">
        <v>3146</v>
      </c>
      <c r="L1206" s="2196"/>
      <c r="M1206" s="2200"/>
      <c r="T1206" s="2201"/>
      <c r="AT1206" s="2198" t="s">
        <v>3305</v>
      </c>
      <c r="AU1206" s="2198" t="s">
        <v>134</v>
      </c>
      <c r="AV1206" s="2195" t="s">
        <v>133</v>
      </c>
      <c r="AW1206" s="2195" t="s">
        <v>3171</v>
      </c>
      <c r="AX1206" s="2195" t="s">
        <v>3213</v>
      </c>
      <c r="AY1206" s="2198" t="s">
        <v>3285</v>
      </c>
    </row>
    <row r="1207" spans="2:65" s="2209" customFormat="1">
      <c r="B1207" s="2210"/>
      <c r="D1207" s="2197" t="s">
        <v>3305</v>
      </c>
      <c r="E1207" s="2211" t="s">
        <v>3146</v>
      </c>
      <c r="F1207" s="2212" t="s">
        <v>133</v>
      </c>
      <c r="H1207" s="2213">
        <v>1</v>
      </c>
      <c r="L1207" s="2210"/>
      <c r="M1207" s="2214"/>
      <c r="T1207" s="2215"/>
      <c r="AT1207" s="2211" t="s">
        <v>3305</v>
      </c>
      <c r="AU1207" s="2211" t="s">
        <v>134</v>
      </c>
      <c r="AV1207" s="2209" t="s">
        <v>134</v>
      </c>
      <c r="AW1207" s="2209" t="s">
        <v>3171</v>
      </c>
      <c r="AX1207" s="2209" t="s">
        <v>3213</v>
      </c>
      <c r="AY1207" s="2211" t="s">
        <v>3285</v>
      </c>
    </row>
    <row r="1208" spans="2:65" s="2195" customFormat="1">
      <c r="B1208" s="2196"/>
      <c r="D1208" s="2197" t="s">
        <v>3305</v>
      </c>
      <c r="E1208" s="2198" t="s">
        <v>3146</v>
      </c>
      <c r="F1208" s="2199" t="s">
        <v>5547</v>
      </c>
      <c r="H1208" s="2198" t="s">
        <v>3146</v>
      </c>
      <c r="L1208" s="2196"/>
      <c r="M1208" s="2200"/>
      <c r="T1208" s="2201"/>
      <c r="AT1208" s="2198" t="s">
        <v>3305</v>
      </c>
      <c r="AU1208" s="2198" t="s">
        <v>134</v>
      </c>
      <c r="AV1208" s="2195" t="s">
        <v>133</v>
      </c>
      <c r="AW1208" s="2195" t="s">
        <v>3171</v>
      </c>
      <c r="AX1208" s="2195" t="s">
        <v>3213</v>
      </c>
      <c r="AY1208" s="2198" t="s">
        <v>3285</v>
      </c>
    </row>
    <row r="1209" spans="2:65" s="2209" customFormat="1">
      <c r="B1209" s="2210"/>
      <c r="D1209" s="2197" t="s">
        <v>3305</v>
      </c>
      <c r="E1209" s="2211" t="s">
        <v>3146</v>
      </c>
      <c r="F1209" s="2212" t="s">
        <v>133</v>
      </c>
      <c r="H1209" s="2213">
        <v>1</v>
      </c>
      <c r="L1209" s="2210"/>
      <c r="M1209" s="2214"/>
      <c r="T1209" s="2215"/>
      <c r="AT1209" s="2211" t="s">
        <v>3305</v>
      </c>
      <c r="AU1209" s="2211" t="s">
        <v>134</v>
      </c>
      <c r="AV1209" s="2209" t="s">
        <v>134</v>
      </c>
      <c r="AW1209" s="2209" t="s">
        <v>3171</v>
      </c>
      <c r="AX1209" s="2209" t="s">
        <v>3213</v>
      </c>
      <c r="AY1209" s="2211" t="s">
        <v>3285</v>
      </c>
    </row>
    <row r="1210" spans="2:65" s="2195" customFormat="1">
      <c r="B1210" s="2196"/>
      <c r="D1210" s="2197" t="s">
        <v>3305</v>
      </c>
      <c r="E1210" s="2198" t="s">
        <v>3146</v>
      </c>
      <c r="F1210" s="2199" t="s">
        <v>5548</v>
      </c>
      <c r="H1210" s="2198" t="s">
        <v>3146</v>
      </c>
      <c r="L1210" s="2196"/>
      <c r="M1210" s="2200"/>
      <c r="T1210" s="2201"/>
      <c r="AT1210" s="2198" t="s">
        <v>3305</v>
      </c>
      <c r="AU1210" s="2198" t="s">
        <v>134</v>
      </c>
      <c r="AV1210" s="2195" t="s">
        <v>133</v>
      </c>
      <c r="AW1210" s="2195" t="s">
        <v>3171</v>
      </c>
      <c r="AX1210" s="2195" t="s">
        <v>3213</v>
      </c>
      <c r="AY1210" s="2198" t="s">
        <v>3285</v>
      </c>
    </row>
    <row r="1211" spans="2:65" s="2209" customFormat="1">
      <c r="B1211" s="2210"/>
      <c r="D1211" s="2197" t="s">
        <v>3305</v>
      </c>
      <c r="E1211" s="2211" t="s">
        <v>3146</v>
      </c>
      <c r="F1211" s="2212" t="s">
        <v>133</v>
      </c>
      <c r="H1211" s="2213">
        <v>1</v>
      </c>
      <c r="L1211" s="2210"/>
      <c r="M1211" s="2214"/>
      <c r="T1211" s="2215"/>
      <c r="AT1211" s="2211" t="s">
        <v>3305</v>
      </c>
      <c r="AU1211" s="2211" t="s">
        <v>134</v>
      </c>
      <c r="AV1211" s="2209" t="s">
        <v>134</v>
      </c>
      <c r="AW1211" s="2209" t="s">
        <v>3171</v>
      </c>
      <c r="AX1211" s="2209" t="s">
        <v>3213</v>
      </c>
      <c r="AY1211" s="2211" t="s">
        <v>3285</v>
      </c>
    </row>
    <row r="1212" spans="2:65" s="2216" customFormat="1">
      <c r="B1212" s="2217"/>
      <c r="D1212" s="2197" t="s">
        <v>3305</v>
      </c>
      <c r="E1212" s="2218" t="s">
        <v>3146</v>
      </c>
      <c r="F1212" s="2219" t="s">
        <v>3320</v>
      </c>
      <c r="H1212" s="2220">
        <v>3</v>
      </c>
      <c r="L1212" s="2217"/>
      <c r="M1212" s="2221"/>
      <c r="T1212" s="2222"/>
      <c r="AT1212" s="2218" t="s">
        <v>3305</v>
      </c>
      <c r="AU1212" s="2218" t="s">
        <v>134</v>
      </c>
      <c r="AV1212" s="2216" t="s">
        <v>856</v>
      </c>
      <c r="AW1212" s="2216" t="s">
        <v>3171</v>
      </c>
      <c r="AX1212" s="2216" t="s">
        <v>133</v>
      </c>
      <c r="AY1212" s="2218" t="s">
        <v>3285</v>
      </c>
    </row>
    <row r="1213" spans="2:65" s="2070" customFormat="1" ht="24.15" customHeight="1">
      <c r="B1213" s="2164"/>
      <c r="C1213" s="4614" t="s">
        <v>5305</v>
      </c>
      <c r="D1213" s="4614" t="s">
        <v>135</v>
      </c>
      <c r="E1213" s="4615" t="s">
        <v>5549</v>
      </c>
      <c r="F1213" s="4616" t="s">
        <v>5550</v>
      </c>
      <c r="G1213" s="4617" t="s">
        <v>611</v>
      </c>
      <c r="H1213" s="4618">
        <v>11</v>
      </c>
      <c r="I1213" s="4619"/>
      <c r="J1213" s="4619">
        <f>ROUND(I1213*H1213,2)</f>
        <v>0</v>
      </c>
      <c r="K1213" s="4616" t="s">
        <v>142</v>
      </c>
      <c r="L1213" s="2223"/>
      <c r="M1213" s="2224" t="s">
        <v>3146</v>
      </c>
      <c r="N1213" s="2225" t="s">
        <v>3181</v>
      </c>
      <c r="O1213" s="2191">
        <v>0</v>
      </c>
      <c r="P1213" s="2191">
        <f>O1213*H1213</f>
        <v>0</v>
      </c>
      <c r="Q1213" s="2191">
        <v>2.4230000000000002E-2</v>
      </c>
      <c r="R1213" s="2191">
        <f>Q1213*H1213</f>
        <v>0.26653000000000004</v>
      </c>
      <c r="S1213" s="2191">
        <v>0</v>
      </c>
      <c r="T1213" s="2192">
        <f>S1213*H1213</f>
        <v>0</v>
      </c>
      <c r="AR1213" s="2193" t="s">
        <v>3415</v>
      </c>
      <c r="AT1213" s="2193" t="s">
        <v>135</v>
      </c>
      <c r="AU1213" s="2193" t="s">
        <v>134</v>
      </c>
      <c r="AY1213" s="2056" t="s">
        <v>3285</v>
      </c>
      <c r="BE1213" s="2194">
        <f>IF(N1213="základní",J1213,0)</f>
        <v>0</v>
      </c>
      <c r="BF1213" s="2194">
        <f>IF(N1213="snížená",J1213,0)</f>
        <v>0</v>
      </c>
      <c r="BG1213" s="2194">
        <f>IF(N1213="zákl. přenesená",J1213,0)</f>
        <v>0</v>
      </c>
      <c r="BH1213" s="2194">
        <f>IF(N1213="sníž. přenesená",J1213,0)</f>
        <v>0</v>
      </c>
      <c r="BI1213" s="2194">
        <f>IF(N1213="nulová",J1213,0)</f>
        <v>0</v>
      </c>
      <c r="BJ1213" s="2056" t="s">
        <v>134</v>
      </c>
      <c r="BK1213" s="2194">
        <f>ROUND(I1213*H1213,2)</f>
        <v>0</v>
      </c>
      <c r="BL1213" s="2056" t="s">
        <v>2894</v>
      </c>
      <c r="BM1213" s="2193" t="s">
        <v>5551</v>
      </c>
    </row>
    <row r="1214" spans="2:65" s="2195" customFormat="1">
      <c r="B1214" s="2196"/>
      <c r="D1214" s="2197" t="s">
        <v>3305</v>
      </c>
      <c r="E1214" s="2198" t="s">
        <v>3146</v>
      </c>
      <c r="F1214" s="2199" t="s">
        <v>5546</v>
      </c>
      <c r="H1214" s="2198" t="s">
        <v>3146</v>
      </c>
      <c r="L1214" s="2196"/>
      <c r="M1214" s="2200"/>
      <c r="T1214" s="2201"/>
      <c r="AT1214" s="2198" t="s">
        <v>3305</v>
      </c>
      <c r="AU1214" s="2198" t="s">
        <v>134</v>
      </c>
      <c r="AV1214" s="2195" t="s">
        <v>133</v>
      </c>
      <c r="AW1214" s="2195" t="s">
        <v>3171</v>
      </c>
      <c r="AX1214" s="2195" t="s">
        <v>3213</v>
      </c>
      <c r="AY1214" s="2198" t="s">
        <v>3285</v>
      </c>
    </row>
    <row r="1215" spans="2:65" s="2209" customFormat="1">
      <c r="B1215" s="2210"/>
      <c r="D1215" s="2197" t="s">
        <v>3305</v>
      </c>
      <c r="E1215" s="2211" t="s">
        <v>3146</v>
      </c>
      <c r="F1215" s="2212" t="s">
        <v>5552</v>
      </c>
      <c r="H1215" s="2213">
        <v>3.74</v>
      </c>
      <c r="L1215" s="2210"/>
      <c r="M1215" s="2214"/>
      <c r="T1215" s="2215"/>
      <c r="AT1215" s="2211" t="s">
        <v>3305</v>
      </c>
      <c r="AU1215" s="2211" t="s">
        <v>134</v>
      </c>
      <c r="AV1215" s="2209" t="s">
        <v>134</v>
      </c>
      <c r="AW1215" s="2209" t="s">
        <v>3171</v>
      </c>
      <c r="AX1215" s="2209" t="s">
        <v>3213</v>
      </c>
      <c r="AY1215" s="2211" t="s">
        <v>3285</v>
      </c>
    </row>
    <row r="1216" spans="2:65" s="2195" customFormat="1">
      <c r="B1216" s="2196"/>
      <c r="D1216" s="2197" t="s">
        <v>3305</v>
      </c>
      <c r="E1216" s="2198" t="s">
        <v>3146</v>
      </c>
      <c r="F1216" s="2199" t="s">
        <v>5547</v>
      </c>
      <c r="H1216" s="2198" t="s">
        <v>3146</v>
      </c>
      <c r="L1216" s="2196"/>
      <c r="M1216" s="2200"/>
      <c r="T1216" s="2201"/>
      <c r="AT1216" s="2198" t="s">
        <v>3305</v>
      </c>
      <c r="AU1216" s="2198" t="s">
        <v>134</v>
      </c>
      <c r="AV1216" s="2195" t="s">
        <v>133</v>
      </c>
      <c r="AW1216" s="2195" t="s">
        <v>3171</v>
      </c>
      <c r="AX1216" s="2195" t="s">
        <v>3213</v>
      </c>
      <c r="AY1216" s="2198" t="s">
        <v>3285</v>
      </c>
    </row>
    <row r="1217" spans="2:65" s="2209" customFormat="1">
      <c r="B1217" s="2210"/>
      <c r="D1217" s="2197" t="s">
        <v>3305</v>
      </c>
      <c r="E1217" s="2211" t="s">
        <v>3146</v>
      </c>
      <c r="F1217" s="2212" t="s">
        <v>5552</v>
      </c>
      <c r="H1217" s="2213">
        <v>3.74</v>
      </c>
      <c r="L1217" s="2210"/>
      <c r="M1217" s="2214"/>
      <c r="T1217" s="2215"/>
      <c r="AT1217" s="2211" t="s">
        <v>3305</v>
      </c>
      <c r="AU1217" s="2211" t="s">
        <v>134</v>
      </c>
      <c r="AV1217" s="2209" t="s">
        <v>134</v>
      </c>
      <c r="AW1217" s="2209" t="s">
        <v>3171</v>
      </c>
      <c r="AX1217" s="2209" t="s">
        <v>3213</v>
      </c>
      <c r="AY1217" s="2211" t="s">
        <v>3285</v>
      </c>
    </row>
    <row r="1218" spans="2:65" s="2195" customFormat="1">
      <c r="B1218" s="2196"/>
      <c r="D1218" s="2197" t="s">
        <v>3305</v>
      </c>
      <c r="E1218" s="2198" t="s">
        <v>3146</v>
      </c>
      <c r="F1218" s="2199" t="s">
        <v>5548</v>
      </c>
      <c r="H1218" s="2198" t="s">
        <v>3146</v>
      </c>
      <c r="L1218" s="2196"/>
      <c r="M1218" s="2200"/>
      <c r="T1218" s="2201"/>
      <c r="AT1218" s="2198" t="s">
        <v>3305</v>
      </c>
      <c r="AU1218" s="2198" t="s">
        <v>134</v>
      </c>
      <c r="AV1218" s="2195" t="s">
        <v>133</v>
      </c>
      <c r="AW1218" s="2195" t="s">
        <v>3171</v>
      </c>
      <c r="AX1218" s="2195" t="s">
        <v>3213</v>
      </c>
      <c r="AY1218" s="2198" t="s">
        <v>3285</v>
      </c>
    </row>
    <row r="1219" spans="2:65" s="2209" customFormat="1">
      <c r="B1219" s="2210"/>
      <c r="D1219" s="2197" t="s">
        <v>3305</v>
      </c>
      <c r="E1219" s="2211" t="s">
        <v>3146</v>
      </c>
      <c r="F1219" s="2212" t="s">
        <v>5553</v>
      </c>
      <c r="H1219" s="2213">
        <v>3.52</v>
      </c>
      <c r="L1219" s="2210"/>
      <c r="M1219" s="2214"/>
      <c r="T1219" s="2215"/>
      <c r="AT1219" s="2211" t="s">
        <v>3305</v>
      </c>
      <c r="AU1219" s="2211" t="s">
        <v>134</v>
      </c>
      <c r="AV1219" s="2209" t="s">
        <v>134</v>
      </c>
      <c r="AW1219" s="2209" t="s">
        <v>3171</v>
      </c>
      <c r="AX1219" s="2209" t="s">
        <v>3213</v>
      </c>
      <c r="AY1219" s="2211" t="s">
        <v>3285</v>
      </c>
    </row>
    <row r="1220" spans="2:65" s="2216" customFormat="1">
      <c r="B1220" s="2217"/>
      <c r="D1220" s="2197" t="s">
        <v>3305</v>
      </c>
      <c r="E1220" s="2218" t="s">
        <v>3146</v>
      </c>
      <c r="F1220" s="2219" t="s">
        <v>3320</v>
      </c>
      <c r="H1220" s="2220">
        <v>11</v>
      </c>
      <c r="L1220" s="2217"/>
      <c r="M1220" s="2221"/>
      <c r="T1220" s="2222"/>
      <c r="AT1220" s="2218" t="s">
        <v>3305</v>
      </c>
      <c r="AU1220" s="2218" t="s">
        <v>134</v>
      </c>
      <c r="AV1220" s="2216" t="s">
        <v>856</v>
      </c>
      <c r="AW1220" s="2216" t="s">
        <v>3171</v>
      </c>
      <c r="AX1220" s="2216" t="s">
        <v>133</v>
      </c>
      <c r="AY1220" s="2218" t="s">
        <v>3285</v>
      </c>
    </row>
    <row r="1221" spans="2:65" s="2070" customFormat="1" ht="24.15" customHeight="1">
      <c r="B1221" s="2164"/>
      <c r="C1221" s="4608" t="s">
        <v>5306</v>
      </c>
      <c r="D1221" s="4608" t="s">
        <v>3286</v>
      </c>
      <c r="E1221" s="4609" t="s">
        <v>5554</v>
      </c>
      <c r="F1221" s="4610" t="s">
        <v>5555</v>
      </c>
      <c r="G1221" s="4611" t="s">
        <v>155</v>
      </c>
      <c r="H1221" s="4612">
        <v>1</v>
      </c>
      <c r="I1221" s="4613"/>
      <c r="J1221" s="4613">
        <f>ROUND(I1221*H1221,2)</f>
        <v>0</v>
      </c>
      <c r="K1221" s="4610" t="s">
        <v>142</v>
      </c>
      <c r="L1221" s="2071"/>
      <c r="M1221" s="2190" t="s">
        <v>3146</v>
      </c>
      <c r="N1221" s="2163" t="s">
        <v>3181</v>
      </c>
      <c r="O1221" s="2191">
        <v>16.399999999999999</v>
      </c>
      <c r="P1221" s="2191">
        <f>O1221*H1221</f>
        <v>16.399999999999999</v>
      </c>
      <c r="Q1221" s="2191">
        <v>0</v>
      </c>
      <c r="R1221" s="2191">
        <f>Q1221*H1221</f>
        <v>0</v>
      </c>
      <c r="S1221" s="2191">
        <v>0</v>
      </c>
      <c r="T1221" s="2192">
        <f>S1221*H1221</f>
        <v>0</v>
      </c>
      <c r="AR1221" s="2193" t="s">
        <v>2894</v>
      </c>
      <c r="AT1221" s="2193" t="s">
        <v>3286</v>
      </c>
      <c r="AU1221" s="2193" t="s">
        <v>134</v>
      </c>
      <c r="AY1221" s="2056" t="s">
        <v>3285</v>
      </c>
      <c r="BE1221" s="2194">
        <f>IF(N1221="základní",J1221,0)</f>
        <v>0</v>
      </c>
      <c r="BF1221" s="2194">
        <f>IF(N1221="snížená",J1221,0)</f>
        <v>0</v>
      </c>
      <c r="BG1221" s="2194">
        <f>IF(N1221="zákl. přenesená",J1221,0)</f>
        <v>0</v>
      </c>
      <c r="BH1221" s="2194">
        <f>IF(N1221="sníž. přenesená",J1221,0)</f>
        <v>0</v>
      </c>
      <c r="BI1221" s="2194">
        <f>IF(N1221="nulová",J1221,0)</f>
        <v>0</v>
      </c>
      <c r="BJ1221" s="2056" t="s">
        <v>134</v>
      </c>
      <c r="BK1221" s="2194">
        <f>ROUND(I1221*H1221,2)</f>
        <v>0</v>
      </c>
      <c r="BL1221" s="2056" t="s">
        <v>2894</v>
      </c>
      <c r="BM1221" s="2193" t="s">
        <v>5556</v>
      </c>
    </row>
    <row r="1222" spans="2:65" s="2195" customFormat="1">
      <c r="B1222" s="2196"/>
      <c r="D1222" s="2197" t="s">
        <v>3305</v>
      </c>
      <c r="E1222" s="2198" t="s">
        <v>3146</v>
      </c>
      <c r="F1222" s="2199" t="s">
        <v>5557</v>
      </c>
      <c r="H1222" s="2198" t="s">
        <v>3146</v>
      </c>
      <c r="L1222" s="2196"/>
      <c r="M1222" s="2200"/>
      <c r="T1222" s="2201"/>
      <c r="AT1222" s="2198" t="s">
        <v>3305</v>
      </c>
      <c r="AU1222" s="2198" t="s">
        <v>134</v>
      </c>
      <c r="AV1222" s="2195" t="s">
        <v>133</v>
      </c>
      <c r="AW1222" s="2195" t="s">
        <v>3171</v>
      </c>
      <c r="AX1222" s="2195" t="s">
        <v>3213</v>
      </c>
      <c r="AY1222" s="2198" t="s">
        <v>3285</v>
      </c>
    </row>
    <row r="1223" spans="2:65" s="2209" customFormat="1">
      <c r="B1223" s="2210"/>
      <c r="D1223" s="2197" t="s">
        <v>3305</v>
      </c>
      <c r="E1223" s="2211" t="s">
        <v>3146</v>
      </c>
      <c r="F1223" s="2212" t="s">
        <v>133</v>
      </c>
      <c r="H1223" s="2213">
        <v>1</v>
      </c>
      <c r="L1223" s="2210"/>
      <c r="M1223" s="2214"/>
      <c r="T1223" s="2215"/>
      <c r="AT1223" s="2211" t="s">
        <v>3305</v>
      </c>
      <c r="AU1223" s="2211" t="s">
        <v>134</v>
      </c>
      <c r="AV1223" s="2209" t="s">
        <v>134</v>
      </c>
      <c r="AW1223" s="2209" t="s">
        <v>3171</v>
      </c>
      <c r="AX1223" s="2209" t="s">
        <v>3213</v>
      </c>
      <c r="AY1223" s="2211" t="s">
        <v>3285</v>
      </c>
    </row>
    <row r="1224" spans="2:65" s="2216" customFormat="1">
      <c r="B1224" s="2217"/>
      <c r="D1224" s="2197" t="s">
        <v>3305</v>
      </c>
      <c r="E1224" s="2218" t="s">
        <v>3146</v>
      </c>
      <c r="F1224" s="2219" t="s">
        <v>3320</v>
      </c>
      <c r="H1224" s="2220">
        <v>1</v>
      </c>
      <c r="L1224" s="2217"/>
      <c r="M1224" s="2221"/>
      <c r="T1224" s="2222"/>
      <c r="AT1224" s="2218" t="s">
        <v>3305</v>
      </c>
      <c r="AU1224" s="2218" t="s">
        <v>134</v>
      </c>
      <c r="AV1224" s="2216" t="s">
        <v>856</v>
      </c>
      <c r="AW1224" s="2216" t="s">
        <v>3171</v>
      </c>
      <c r="AX1224" s="2216" t="s">
        <v>133</v>
      </c>
      <c r="AY1224" s="2218" t="s">
        <v>3285</v>
      </c>
    </row>
    <row r="1225" spans="2:65" s="2070" customFormat="1" ht="24.15" customHeight="1">
      <c r="B1225" s="2164"/>
      <c r="C1225" s="4614" t="s">
        <v>5307</v>
      </c>
      <c r="D1225" s="4614" t="s">
        <v>135</v>
      </c>
      <c r="E1225" s="4615" t="s">
        <v>5558</v>
      </c>
      <c r="F1225" s="4616" t="s">
        <v>5559</v>
      </c>
      <c r="G1225" s="4617" t="s">
        <v>611</v>
      </c>
      <c r="H1225" s="4618">
        <v>5.2</v>
      </c>
      <c r="I1225" s="4619"/>
      <c r="J1225" s="4619">
        <f>ROUND(I1225*H1225,2)</f>
        <v>0</v>
      </c>
      <c r="K1225" s="4616" t="s">
        <v>142</v>
      </c>
      <c r="L1225" s="2223"/>
      <c r="M1225" s="2224" t="s">
        <v>3146</v>
      </c>
      <c r="N1225" s="2225" t="s">
        <v>3181</v>
      </c>
      <c r="O1225" s="2191">
        <v>0</v>
      </c>
      <c r="P1225" s="2191">
        <f>O1225*H1225</f>
        <v>0</v>
      </c>
      <c r="Q1225" s="2191">
        <v>3.8289999999999998E-2</v>
      </c>
      <c r="R1225" s="2191">
        <f>Q1225*H1225</f>
        <v>0.19910800000000001</v>
      </c>
      <c r="S1225" s="2191">
        <v>0</v>
      </c>
      <c r="T1225" s="2192">
        <f>S1225*H1225</f>
        <v>0</v>
      </c>
      <c r="AR1225" s="2193" t="s">
        <v>3415</v>
      </c>
      <c r="AT1225" s="2193" t="s">
        <v>135</v>
      </c>
      <c r="AU1225" s="2193" t="s">
        <v>134</v>
      </c>
      <c r="AY1225" s="2056" t="s">
        <v>3285</v>
      </c>
      <c r="BE1225" s="2194">
        <f>IF(N1225="základní",J1225,0)</f>
        <v>0</v>
      </c>
      <c r="BF1225" s="2194">
        <f>IF(N1225="snížená",J1225,0)</f>
        <v>0</v>
      </c>
      <c r="BG1225" s="2194">
        <f>IF(N1225="zákl. přenesená",J1225,0)</f>
        <v>0</v>
      </c>
      <c r="BH1225" s="2194">
        <f>IF(N1225="sníž. přenesená",J1225,0)</f>
        <v>0</v>
      </c>
      <c r="BI1225" s="2194">
        <f>IF(N1225="nulová",J1225,0)</f>
        <v>0</v>
      </c>
      <c r="BJ1225" s="2056" t="s">
        <v>134</v>
      </c>
      <c r="BK1225" s="2194">
        <f>ROUND(I1225*H1225,2)</f>
        <v>0</v>
      </c>
      <c r="BL1225" s="2056" t="s">
        <v>2894</v>
      </c>
      <c r="BM1225" s="2193" t="s">
        <v>5560</v>
      </c>
    </row>
    <row r="1226" spans="2:65" s="2195" customFormat="1">
      <c r="B1226" s="2196"/>
      <c r="D1226" s="2197" t="s">
        <v>3305</v>
      </c>
      <c r="E1226" s="2198" t="s">
        <v>3146</v>
      </c>
      <c r="F1226" s="2199" t="s">
        <v>5557</v>
      </c>
      <c r="H1226" s="2198" t="s">
        <v>3146</v>
      </c>
      <c r="L1226" s="2196"/>
      <c r="M1226" s="2200"/>
      <c r="T1226" s="2201"/>
      <c r="AT1226" s="2198" t="s">
        <v>3305</v>
      </c>
      <c r="AU1226" s="2198" t="s">
        <v>134</v>
      </c>
      <c r="AV1226" s="2195" t="s">
        <v>133</v>
      </c>
      <c r="AW1226" s="2195" t="s">
        <v>3171</v>
      </c>
      <c r="AX1226" s="2195" t="s">
        <v>3213</v>
      </c>
      <c r="AY1226" s="2198" t="s">
        <v>3285</v>
      </c>
    </row>
    <row r="1227" spans="2:65" s="2209" customFormat="1">
      <c r="B1227" s="2210"/>
      <c r="D1227" s="2197" t="s">
        <v>3305</v>
      </c>
      <c r="E1227" s="2211" t="s">
        <v>3146</v>
      </c>
      <c r="F1227" s="2212" t="s">
        <v>5561</v>
      </c>
      <c r="H1227" s="2213">
        <v>5.2</v>
      </c>
      <c r="L1227" s="2210"/>
      <c r="M1227" s="2214"/>
      <c r="T1227" s="2215"/>
      <c r="AT1227" s="2211" t="s">
        <v>3305</v>
      </c>
      <c r="AU1227" s="2211" t="s">
        <v>134</v>
      </c>
      <c r="AV1227" s="2209" t="s">
        <v>134</v>
      </c>
      <c r="AW1227" s="2209" t="s">
        <v>3171</v>
      </c>
      <c r="AX1227" s="2209" t="s">
        <v>133</v>
      </c>
      <c r="AY1227" s="2211" t="s">
        <v>3285</v>
      </c>
    </row>
    <row r="1228" spans="2:65" s="2070" customFormat="1" ht="24.15" customHeight="1">
      <c r="B1228" s="2164"/>
      <c r="C1228" s="4614" t="s">
        <v>5308</v>
      </c>
      <c r="D1228" s="4614" t="s">
        <v>135</v>
      </c>
      <c r="E1228" s="4615" t="s">
        <v>5562</v>
      </c>
      <c r="F1228" s="4616" t="s">
        <v>5563</v>
      </c>
      <c r="G1228" s="4617" t="s">
        <v>155</v>
      </c>
      <c r="H1228" s="4618">
        <v>1</v>
      </c>
      <c r="I1228" s="4619"/>
      <c r="J1228" s="4619">
        <f>ROUND(I1228*H1228,2)</f>
        <v>0</v>
      </c>
      <c r="K1228" s="4616" t="s">
        <v>3146</v>
      </c>
      <c r="L1228" s="2223"/>
      <c r="M1228" s="2224" t="s">
        <v>3146</v>
      </c>
      <c r="N1228" s="2225" t="s">
        <v>3181</v>
      </c>
      <c r="O1228" s="2191">
        <v>0</v>
      </c>
      <c r="P1228" s="2191">
        <f>O1228*H1228</f>
        <v>0</v>
      </c>
      <c r="Q1228" s="2191">
        <v>0</v>
      </c>
      <c r="R1228" s="2191">
        <f>Q1228*H1228</f>
        <v>0</v>
      </c>
      <c r="S1228" s="2191">
        <v>0</v>
      </c>
      <c r="T1228" s="2192">
        <f>S1228*H1228</f>
        <v>0</v>
      </c>
      <c r="AR1228" s="2193" t="s">
        <v>3415</v>
      </c>
      <c r="AT1228" s="2193" t="s">
        <v>135</v>
      </c>
      <c r="AU1228" s="2193" t="s">
        <v>134</v>
      </c>
      <c r="AY1228" s="2056" t="s">
        <v>3285</v>
      </c>
      <c r="BE1228" s="2194">
        <f>IF(N1228="základní",J1228,0)</f>
        <v>0</v>
      </c>
      <c r="BF1228" s="2194">
        <f>IF(N1228="snížená",J1228,0)</f>
        <v>0</v>
      </c>
      <c r="BG1228" s="2194">
        <f>IF(N1228="zákl. přenesená",J1228,0)</f>
        <v>0</v>
      </c>
      <c r="BH1228" s="2194">
        <f>IF(N1228="sníž. přenesená",J1228,0)</f>
        <v>0</v>
      </c>
      <c r="BI1228" s="2194">
        <f>IF(N1228="nulová",J1228,0)</f>
        <v>0</v>
      </c>
      <c r="BJ1228" s="2056" t="s">
        <v>134</v>
      </c>
      <c r="BK1228" s="2194">
        <f>ROUND(I1228*H1228,2)</f>
        <v>0</v>
      </c>
      <c r="BL1228" s="2056" t="s">
        <v>2894</v>
      </c>
      <c r="BM1228" s="2193" t="s">
        <v>5564</v>
      </c>
    </row>
    <row r="1229" spans="2:65" s="2070" customFormat="1" ht="24.15" customHeight="1">
      <c r="B1229" s="2164"/>
      <c r="C1229" s="4608" t="s">
        <v>5309</v>
      </c>
      <c r="D1229" s="4608" t="s">
        <v>3286</v>
      </c>
      <c r="E1229" s="4609" t="s">
        <v>5565</v>
      </c>
      <c r="F1229" s="4610" t="s">
        <v>5566</v>
      </c>
      <c r="G1229" s="4611" t="s">
        <v>155</v>
      </c>
      <c r="H1229" s="4612">
        <v>4</v>
      </c>
      <c r="I1229" s="4613"/>
      <c r="J1229" s="4613">
        <f>ROUND(I1229*H1229,2)</f>
        <v>0</v>
      </c>
      <c r="K1229" s="4610" t="s">
        <v>142</v>
      </c>
      <c r="L1229" s="2071"/>
      <c r="M1229" s="2190" t="s">
        <v>3146</v>
      </c>
      <c r="N1229" s="2163" t="s">
        <v>3181</v>
      </c>
      <c r="O1229" s="2191">
        <v>2.0499999999999998</v>
      </c>
      <c r="P1229" s="2191">
        <f>O1229*H1229</f>
        <v>8.1999999999999993</v>
      </c>
      <c r="Q1229" s="2191">
        <v>0</v>
      </c>
      <c r="R1229" s="2191">
        <f>Q1229*H1229</f>
        <v>0</v>
      </c>
      <c r="S1229" s="2191">
        <v>0</v>
      </c>
      <c r="T1229" s="2192">
        <f>S1229*H1229</f>
        <v>0</v>
      </c>
      <c r="AR1229" s="2193" t="s">
        <v>2894</v>
      </c>
      <c r="AT1229" s="2193" t="s">
        <v>3286</v>
      </c>
      <c r="AU1229" s="2193" t="s">
        <v>134</v>
      </c>
      <c r="AY1229" s="2056" t="s">
        <v>3285</v>
      </c>
      <c r="BE1229" s="2194">
        <f>IF(N1229="základní",J1229,0)</f>
        <v>0</v>
      </c>
      <c r="BF1229" s="2194">
        <f>IF(N1229="snížená",J1229,0)</f>
        <v>0</v>
      </c>
      <c r="BG1229" s="2194">
        <f>IF(N1229="zákl. přenesená",J1229,0)</f>
        <v>0</v>
      </c>
      <c r="BH1229" s="2194">
        <f>IF(N1229="sníž. přenesená",J1229,0)</f>
        <v>0</v>
      </c>
      <c r="BI1229" s="2194">
        <f>IF(N1229="nulová",J1229,0)</f>
        <v>0</v>
      </c>
      <c r="BJ1229" s="2056" t="s">
        <v>134</v>
      </c>
      <c r="BK1229" s="2194">
        <f>ROUND(I1229*H1229,2)</f>
        <v>0</v>
      </c>
      <c r="BL1229" s="2056" t="s">
        <v>2894</v>
      </c>
      <c r="BM1229" s="2193" t="s">
        <v>5567</v>
      </c>
    </row>
    <row r="1230" spans="2:65" s="2195" customFormat="1">
      <c r="B1230" s="2196"/>
      <c r="D1230" s="2197" t="s">
        <v>3305</v>
      </c>
      <c r="E1230" s="2198" t="s">
        <v>3146</v>
      </c>
      <c r="F1230" s="2199" t="s">
        <v>5568</v>
      </c>
      <c r="H1230" s="2198" t="s">
        <v>3146</v>
      </c>
      <c r="L1230" s="2196"/>
      <c r="M1230" s="2200"/>
      <c r="T1230" s="2201"/>
      <c r="AT1230" s="2198" t="s">
        <v>3305</v>
      </c>
      <c r="AU1230" s="2198" t="s">
        <v>134</v>
      </c>
      <c r="AV1230" s="2195" t="s">
        <v>133</v>
      </c>
      <c r="AW1230" s="2195" t="s">
        <v>3171</v>
      </c>
      <c r="AX1230" s="2195" t="s">
        <v>3213</v>
      </c>
      <c r="AY1230" s="2198" t="s">
        <v>3285</v>
      </c>
    </row>
    <row r="1231" spans="2:65" s="2209" customFormat="1">
      <c r="B1231" s="2210"/>
      <c r="D1231" s="2197" t="s">
        <v>3305</v>
      </c>
      <c r="E1231" s="2211" t="s">
        <v>3146</v>
      </c>
      <c r="F1231" s="2212" t="s">
        <v>133</v>
      </c>
      <c r="H1231" s="2213">
        <v>1</v>
      </c>
      <c r="L1231" s="2210"/>
      <c r="M1231" s="2214"/>
      <c r="T1231" s="2215"/>
      <c r="AT1231" s="2211" t="s">
        <v>3305</v>
      </c>
      <c r="AU1231" s="2211" t="s">
        <v>134</v>
      </c>
      <c r="AV1231" s="2209" t="s">
        <v>134</v>
      </c>
      <c r="AW1231" s="2209" t="s">
        <v>3171</v>
      </c>
      <c r="AX1231" s="2209" t="s">
        <v>3213</v>
      </c>
      <c r="AY1231" s="2211" t="s">
        <v>3285</v>
      </c>
    </row>
    <row r="1232" spans="2:65" s="2195" customFormat="1">
      <c r="B1232" s="2196"/>
      <c r="D1232" s="2197" t="s">
        <v>3305</v>
      </c>
      <c r="E1232" s="2198" t="s">
        <v>3146</v>
      </c>
      <c r="F1232" s="2199" t="s">
        <v>5569</v>
      </c>
      <c r="H1232" s="2198" t="s">
        <v>3146</v>
      </c>
      <c r="L1232" s="2196"/>
      <c r="M1232" s="2200"/>
      <c r="T1232" s="2201"/>
      <c r="AT1232" s="2198" t="s">
        <v>3305</v>
      </c>
      <c r="AU1232" s="2198" t="s">
        <v>134</v>
      </c>
      <c r="AV1232" s="2195" t="s">
        <v>133</v>
      </c>
      <c r="AW1232" s="2195" t="s">
        <v>3171</v>
      </c>
      <c r="AX1232" s="2195" t="s">
        <v>3213</v>
      </c>
      <c r="AY1232" s="2198" t="s">
        <v>3285</v>
      </c>
    </row>
    <row r="1233" spans="2:65" s="2209" customFormat="1">
      <c r="B1233" s="2210"/>
      <c r="D1233" s="2197" t="s">
        <v>3305</v>
      </c>
      <c r="E1233" s="2211" t="s">
        <v>3146</v>
      </c>
      <c r="F1233" s="2212" t="s">
        <v>133</v>
      </c>
      <c r="H1233" s="2213">
        <v>1</v>
      </c>
      <c r="L1233" s="2210"/>
      <c r="M1233" s="2214"/>
      <c r="T1233" s="2215"/>
      <c r="AT1233" s="2211" t="s">
        <v>3305</v>
      </c>
      <c r="AU1233" s="2211" t="s">
        <v>134</v>
      </c>
      <c r="AV1233" s="2209" t="s">
        <v>134</v>
      </c>
      <c r="AW1233" s="2209" t="s">
        <v>3171</v>
      </c>
      <c r="AX1233" s="2209" t="s">
        <v>3213</v>
      </c>
      <c r="AY1233" s="2211" t="s">
        <v>3285</v>
      </c>
    </row>
    <row r="1234" spans="2:65" s="2195" customFormat="1">
      <c r="B1234" s="2196"/>
      <c r="D1234" s="2197" t="s">
        <v>3305</v>
      </c>
      <c r="E1234" s="2198" t="s">
        <v>3146</v>
      </c>
      <c r="F1234" s="2199" t="s">
        <v>5570</v>
      </c>
      <c r="H1234" s="2198" t="s">
        <v>3146</v>
      </c>
      <c r="L1234" s="2196"/>
      <c r="M1234" s="2200"/>
      <c r="T1234" s="2201"/>
      <c r="AT1234" s="2198" t="s">
        <v>3305</v>
      </c>
      <c r="AU1234" s="2198" t="s">
        <v>134</v>
      </c>
      <c r="AV1234" s="2195" t="s">
        <v>133</v>
      </c>
      <c r="AW1234" s="2195" t="s">
        <v>3171</v>
      </c>
      <c r="AX1234" s="2195" t="s">
        <v>3213</v>
      </c>
      <c r="AY1234" s="2198" t="s">
        <v>3285</v>
      </c>
    </row>
    <row r="1235" spans="2:65" s="2209" customFormat="1">
      <c r="B1235" s="2210"/>
      <c r="D1235" s="2197" t="s">
        <v>3305</v>
      </c>
      <c r="E1235" s="2211" t="s">
        <v>3146</v>
      </c>
      <c r="F1235" s="2212" t="s">
        <v>133</v>
      </c>
      <c r="H1235" s="2213">
        <v>1</v>
      </c>
      <c r="L1235" s="2210"/>
      <c r="M1235" s="2214"/>
      <c r="T1235" s="2215"/>
      <c r="AT1235" s="2211" t="s">
        <v>3305</v>
      </c>
      <c r="AU1235" s="2211" t="s">
        <v>134</v>
      </c>
      <c r="AV1235" s="2209" t="s">
        <v>134</v>
      </c>
      <c r="AW1235" s="2209" t="s">
        <v>3171</v>
      </c>
      <c r="AX1235" s="2209" t="s">
        <v>3213</v>
      </c>
      <c r="AY1235" s="2211" t="s">
        <v>3285</v>
      </c>
    </row>
    <row r="1236" spans="2:65" s="2195" customFormat="1">
      <c r="B1236" s="2196"/>
      <c r="D1236" s="2197" t="s">
        <v>3305</v>
      </c>
      <c r="E1236" s="2198" t="s">
        <v>3146</v>
      </c>
      <c r="F1236" s="2199" t="s">
        <v>5571</v>
      </c>
      <c r="H1236" s="2198" t="s">
        <v>3146</v>
      </c>
      <c r="L1236" s="2196"/>
      <c r="M1236" s="2200"/>
      <c r="T1236" s="2201"/>
      <c r="AT1236" s="2198" t="s">
        <v>3305</v>
      </c>
      <c r="AU1236" s="2198" t="s">
        <v>134</v>
      </c>
      <c r="AV1236" s="2195" t="s">
        <v>133</v>
      </c>
      <c r="AW1236" s="2195" t="s">
        <v>3171</v>
      </c>
      <c r="AX1236" s="2195" t="s">
        <v>3213</v>
      </c>
      <c r="AY1236" s="2198" t="s">
        <v>3285</v>
      </c>
    </row>
    <row r="1237" spans="2:65" s="2209" customFormat="1">
      <c r="B1237" s="2210"/>
      <c r="D1237" s="2197" t="s">
        <v>3305</v>
      </c>
      <c r="E1237" s="2211" t="s">
        <v>3146</v>
      </c>
      <c r="F1237" s="2212" t="s">
        <v>133</v>
      </c>
      <c r="H1237" s="2213">
        <v>1</v>
      </c>
      <c r="L1237" s="2210"/>
      <c r="M1237" s="2214"/>
      <c r="T1237" s="2215"/>
      <c r="AT1237" s="2211" t="s">
        <v>3305</v>
      </c>
      <c r="AU1237" s="2211" t="s">
        <v>134</v>
      </c>
      <c r="AV1237" s="2209" t="s">
        <v>134</v>
      </c>
      <c r="AW1237" s="2209" t="s">
        <v>3171</v>
      </c>
      <c r="AX1237" s="2209" t="s">
        <v>3213</v>
      </c>
      <c r="AY1237" s="2211" t="s">
        <v>3285</v>
      </c>
    </row>
    <row r="1238" spans="2:65" s="2216" customFormat="1">
      <c r="B1238" s="2217"/>
      <c r="D1238" s="2197" t="s">
        <v>3305</v>
      </c>
      <c r="E1238" s="2218" t="s">
        <v>3146</v>
      </c>
      <c r="F1238" s="2219" t="s">
        <v>3320</v>
      </c>
      <c r="H1238" s="2220">
        <v>4</v>
      </c>
      <c r="L1238" s="2217"/>
      <c r="M1238" s="2221"/>
      <c r="T1238" s="2222"/>
      <c r="AT1238" s="2218" t="s">
        <v>3305</v>
      </c>
      <c r="AU1238" s="2218" t="s">
        <v>134</v>
      </c>
      <c r="AV1238" s="2216" t="s">
        <v>856</v>
      </c>
      <c r="AW1238" s="2216" t="s">
        <v>3171</v>
      </c>
      <c r="AX1238" s="2216" t="s">
        <v>133</v>
      </c>
      <c r="AY1238" s="2218" t="s">
        <v>3285</v>
      </c>
    </row>
    <row r="1239" spans="2:65" s="2070" customFormat="1" ht="16.5" customHeight="1">
      <c r="B1239" s="2164"/>
      <c r="C1239" s="4614" t="s">
        <v>5310</v>
      </c>
      <c r="D1239" s="4614" t="s">
        <v>135</v>
      </c>
      <c r="E1239" s="4615" t="s">
        <v>5572</v>
      </c>
      <c r="F1239" s="4616" t="s">
        <v>5573</v>
      </c>
      <c r="G1239" s="4617" t="s">
        <v>155</v>
      </c>
      <c r="H1239" s="4618">
        <v>4</v>
      </c>
      <c r="I1239" s="4619"/>
      <c r="J1239" s="4619">
        <f>ROUND(I1239*H1239,2)</f>
        <v>0</v>
      </c>
      <c r="K1239" s="4616" t="s">
        <v>3146</v>
      </c>
      <c r="L1239" s="2223"/>
      <c r="M1239" s="2224" t="s">
        <v>3146</v>
      </c>
      <c r="N1239" s="2225" t="s">
        <v>3181</v>
      </c>
      <c r="O1239" s="2191">
        <v>0</v>
      </c>
      <c r="P1239" s="2191">
        <f>O1239*H1239</f>
        <v>0</v>
      </c>
      <c r="Q1239" s="2191">
        <v>7.2370000000000004E-2</v>
      </c>
      <c r="R1239" s="2191">
        <f>Q1239*H1239</f>
        <v>0.28948000000000002</v>
      </c>
      <c r="S1239" s="2191">
        <v>0</v>
      </c>
      <c r="T1239" s="2192">
        <f>S1239*H1239</f>
        <v>0</v>
      </c>
      <c r="AR1239" s="2193" t="s">
        <v>3415</v>
      </c>
      <c r="AT1239" s="2193" t="s">
        <v>135</v>
      </c>
      <c r="AU1239" s="2193" t="s">
        <v>134</v>
      </c>
      <c r="AY1239" s="2056" t="s">
        <v>3285</v>
      </c>
      <c r="BE1239" s="2194">
        <f>IF(N1239="základní",J1239,0)</f>
        <v>0</v>
      </c>
      <c r="BF1239" s="2194">
        <f>IF(N1239="snížená",J1239,0)</f>
        <v>0</v>
      </c>
      <c r="BG1239" s="2194">
        <f>IF(N1239="zákl. přenesená",J1239,0)</f>
        <v>0</v>
      </c>
      <c r="BH1239" s="2194">
        <f>IF(N1239="sníž. přenesená",J1239,0)</f>
        <v>0</v>
      </c>
      <c r="BI1239" s="2194">
        <f>IF(N1239="nulová",J1239,0)</f>
        <v>0</v>
      </c>
      <c r="BJ1239" s="2056" t="s">
        <v>134</v>
      </c>
      <c r="BK1239" s="2194">
        <f>ROUND(I1239*H1239,2)</f>
        <v>0</v>
      </c>
      <c r="BL1239" s="2056" t="s">
        <v>2894</v>
      </c>
      <c r="BM1239" s="2193" t="s">
        <v>5574</v>
      </c>
    </row>
    <row r="1240" spans="2:65" s="2195" customFormat="1">
      <c r="B1240" s="2196"/>
      <c r="D1240" s="2197" t="s">
        <v>3305</v>
      </c>
      <c r="E1240" s="2198" t="s">
        <v>3146</v>
      </c>
      <c r="F1240" s="2199" t="s">
        <v>5568</v>
      </c>
      <c r="H1240" s="2198" t="s">
        <v>3146</v>
      </c>
      <c r="L1240" s="2196"/>
      <c r="M1240" s="2200"/>
      <c r="T1240" s="2201"/>
      <c r="AT1240" s="2198" t="s">
        <v>3305</v>
      </c>
      <c r="AU1240" s="2198" t="s">
        <v>134</v>
      </c>
      <c r="AV1240" s="2195" t="s">
        <v>133</v>
      </c>
      <c r="AW1240" s="2195" t="s">
        <v>3171</v>
      </c>
      <c r="AX1240" s="2195" t="s">
        <v>3213</v>
      </c>
      <c r="AY1240" s="2198" t="s">
        <v>3285</v>
      </c>
    </row>
    <row r="1241" spans="2:65" s="2209" customFormat="1">
      <c r="B1241" s="2210"/>
      <c r="D1241" s="2197" t="s">
        <v>3305</v>
      </c>
      <c r="E1241" s="2211" t="s">
        <v>3146</v>
      </c>
      <c r="F1241" s="2212" t="s">
        <v>133</v>
      </c>
      <c r="H1241" s="2213">
        <v>1</v>
      </c>
      <c r="L1241" s="2210"/>
      <c r="M1241" s="2214"/>
      <c r="T1241" s="2215"/>
      <c r="AT1241" s="2211" t="s">
        <v>3305</v>
      </c>
      <c r="AU1241" s="2211" t="s">
        <v>134</v>
      </c>
      <c r="AV1241" s="2209" t="s">
        <v>134</v>
      </c>
      <c r="AW1241" s="2209" t="s">
        <v>3171</v>
      </c>
      <c r="AX1241" s="2209" t="s">
        <v>3213</v>
      </c>
      <c r="AY1241" s="2211" t="s">
        <v>3285</v>
      </c>
    </row>
    <row r="1242" spans="2:65" s="2195" customFormat="1">
      <c r="B1242" s="2196"/>
      <c r="D1242" s="2197" t="s">
        <v>3305</v>
      </c>
      <c r="E1242" s="2198" t="s">
        <v>3146</v>
      </c>
      <c r="F1242" s="2199" t="s">
        <v>5569</v>
      </c>
      <c r="H1242" s="2198" t="s">
        <v>3146</v>
      </c>
      <c r="L1242" s="2196"/>
      <c r="M1242" s="2200"/>
      <c r="T1242" s="2201"/>
      <c r="AT1242" s="2198" t="s">
        <v>3305</v>
      </c>
      <c r="AU1242" s="2198" t="s">
        <v>134</v>
      </c>
      <c r="AV1242" s="2195" t="s">
        <v>133</v>
      </c>
      <c r="AW1242" s="2195" t="s">
        <v>3171</v>
      </c>
      <c r="AX1242" s="2195" t="s">
        <v>3213</v>
      </c>
      <c r="AY1242" s="2198" t="s">
        <v>3285</v>
      </c>
    </row>
    <row r="1243" spans="2:65" s="2209" customFormat="1">
      <c r="B1243" s="2210"/>
      <c r="D1243" s="2197" t="s">
        <v>3305</v>
      </c>
      <c r="E1243" s="2211" t="s">
        <v>3146</v>
      </c>
      <c r="F1243" s="2212" t="s">
        <v>133</v>
      </c>
      <c r="H1243" s="2213">
        <v>1</v>
      </c>
      <c r="L1243" s="2210"/>
      <c r="M1243" s="2214"/>
      <c r="T1243" s="2215"/>
      <c r="AT1243" s="2211" t="s">
        <v>3305</v>
      </c>
      <c r="AU1243" s="2211" t="s">
        <v>134</v>
      </c>
      <c r="AV1243" s="2209" t="s">
        <v>134</v>
      </c>
      <c r="AW1243" s="2209" t="s">
        <v>3171</v>
      </c>
      <c r="AX1243" s="2209" t="s">
        <v>3213</v>
      </c>
      <c r="AY1243" s="2211" t="s">
        <v>3285</v>
      </c>
    </row>
    <row r="1244" spans="2:65" s="2195" customFormat="1">
      <c r="B1244" s="2196"/>
      <c r="D1244" s="2197" t="s">
        <v>3305</v>
      </c>
      <c r="E1244" s="2198" t="s">
        <v>3146</v>
      </c>
      <c r="F1244" s="2199" t="s">
        <v>5570</v>
      </c>
      <c r="H1244" s="2198" t="s">
        <v>3146</v>
      </c>
      <c r="L1244" s="2196"/>
      <c r="M1244" s="2200"/>
      <c r="T1244" s="2201"/>
      <c r="AT1244" s="2198" t="s">
        <v>3305</v>
      </c>
      <c r="AU1244" s="2198" t="s">
        <v>134</v>
      </c>
      <c r="AV1244" s="2195" t="s">
        <v>133</v>
      </c>
      <c r="AW1244" s="2195" t="s">
        <v>3171</v>
      </c>
      <c r="AX1244" s="2195" t="s">
        <v>3213</v>
      </c>
      <c r="AY1244" s="2198" t="s">
        <v>3285</v>
      </c>
    </row>
    <row r="1245" spans="2:65" s="2209" customFormat="1">
      <c r="B1245" s="2210"/>
      <c r="D1245" s="2197" t="s">
        <v>3305</v>
      </c>
      <c r="E1245" s="2211" t="s">
        <v>3146</v>
      </c>
      <c r="F1245" s="2212" t="s">
        <v>133</v>
      </c>
      <c r="H1245" s="2213">
        <v>1</v>
      </c>
      <c r="L1245" s="2210"/>
      <c r="M1245" s="2214"/>
      <c r="T1245" s="2215"/>
      <c r="AT1245" s="2211" t="s">
        <v>3305</v>
      </c>
      <c r="AU1245" s="2211" t="s">
        <v>134</v>
      </c>
      <c r="AV1245" s="2209" t="s">
        <v>134</v>
      </c>
      <c r="AW1245" s="2209" t="s">
        <v>3171</v>
      </c>
      <c r="AX1245" s="2209" t="s">
        <v>3213</v>
      </c>
      <c r="AY1245" s="2211" t="s">
        <v>3285</v>
      </c>
    </row>
    <row r="1246" spans="2:65" s="2195" customFormat="1">
      <c r="B1246" s="2196"/>
      <c r="D1246" s="2197" t="s">
        <v>3305</v>
      </c>
      <c r="E1246" s="2198" t="s">
        <v>3146</v>
      </c>
      <c r="F1246" s="2199" t="s">
        <v>5571</v>
      </c>
      <c r="H1246" s="2198" t="s">
        <v>3146</v>
      </c>
      <c r="L1246" s="2196"/>
      <c r="M1246" s="2200"/>
      <c r="T1246" s="2201"/>
      <c r="AT1246" s="2198" t="s">
        <v>3305</v>
      </c>
      <c r="AU1246" s="2198" t="s">
        <v>134</v>
      </c>
      <c r="AV1246" s="2195" t="s">
        <v>133</v>
      </c>
      <c r="AW1246" s="2195" t="s">
        <v>3171</v>
      </c>
      <c r="AX1246" s="2195" t="s">
        <v>3213</v>
      </c>
      <c r="AY1246" s="2198" t="s">
        <v>3285</v>
      </c>
    </row>
    <row r="1247" spans="2:65" s="2209" customFormat="1">
      <c r="B1247" s="2210"/>
      <c r="D1247" s="2197" t="s">
        <v>3305</v>
      </c>
      <c r="E1247" s="2211" t="s">
        <v>3146</v>
      </c>
      <c r="F1247" s="2212" t="s">
        <v>133</v>
      </c>
      <c r="H1247" s="2213">
        <v>1</v>
      </c>
      <c r="L1247" s="2210"/>
      <c r="M1247" s="2214"/>
      <c r="T1247" s="2215"/>
      <c r="AT1247" s="2211" t="s">
        <v>3305</v>
      </c>
      <c r="AU1247" s="2211" t="s">
        <v>134</v>
      </c>
      <c r="AV1247" s="2209" t="s">
        <v>134</v>
      </c>
      <c r="AW1247" s="2209" t="s">
        <v>3171</v>
      </c>
      <c r="AX1247" s="2209" t="s">
        <v>3213</v>
      </c>
      <c r="AY1247" s="2211" t="s">
        <v>3285</v>
      </c>
    </row>
    <row r="1248" spans="2:65" s="2216" customFormat="1">
      <c r="B1248" s="2217"/>
      <c r="D1248" s="2197" t="s">
        <v>3305</v>
      </c>
      <c r="E1248" s="2218" t="s">
        <v>3146</v>
      </c>
      <c r="F1248" s="2219" t="s">
        <v>3320</v>
      </c>
      <c r="H1248" s="2220">
        <v>4</v>
      </c>
      <c r="L1248" s="2217"/>
      <c r="M1248" s="2221"/>
      <c r="T1248" s="2222"/>
      <c r="AT1248" s="2218" t="s">
        <v>3305</v>
      </c>
      <c r="AU1248" s="2218" t="s">
        <v>134</v>
      </c>
      <c r="AV1248" s="2216" t="s">
        <v>856</v>
      </c>
      <c r="AW1248" s="2216" t="s">
        <v>3171</v>
      </c>
      <c r="AX1248" s="2216" t="s">
        <v>133</v>
      </c>
      <c r="AY1248" s="2218" t="s">
        <v>3285</v>
      </c>
    </row>
    <row r="1249" spans="2:65" s="2070" customFormat="1" ht="24.15" customHeight="1">
      <c r="B1249" s="2164"/>
      <c r="C1249" s="4608" t="s">
        <v>5311</v>
      </c>
      <c r="D1249" s="4608" t="s">
        <v>3286</v>
      </c>
      <c r="E1249" s="4609" t="s">
        <v>5565</v>
      </c>
      <c r="F1249" s="4610" t="s">
        <v>5566</v>
      </c>
      <c r="G1249" s="4611" t="s">
        <v>155</v>
      </c>
      <c r="H1249" s="4612">
        <v>6</v>
      </c>
      <c r="I1249" s="4613"/>
      <c r="J1249" s="4613">
        <f>ROUND(I1249*H1249,2)</f>
        <v>0</v>
      </c>
      <c r="K1249" s="4610" t="s">
        <v>142</v>
      </c>
      <c r="L1249" s="2071"/>
      <c r="M1249" s="2190" t="s">
        <v>3146</v>
      </c>
      <c r="N1249" s="2163" t="s">
        <v>3181</v>
      </c>
      <c r="O1249" s="2191">
        <v>2.0499999999999998</v>
      </c>
      <c r="P1249" s="2191">
        <f>O1249*H1249</f>
        <v>12.299999999999999</v>
      </c>
      <c r="Q1249" s="2191">
        <v>0</v>
      </c>
      <c r="R1249" s="2191">
        <f>Q1249*H1249</f>
        <v>0</v>
      </c>
      <c r="S1249" s="2191">
        <v>0</v>
      </c>
      <c r="T1249" s="2192">
        <f>S1249*H1249</f>
        <v>0</v>
      </c>
      <c r="AR1249" s="2193" t="s">
        <v>2894</v>
      </c>
      <c r="AT1249" s="2193" t="s">
        <v>3286</v>
      </c>
      <c r="AU1249" s="2193" t="s">
        <v>134</v>
      </c>
      <c r="AY1249" s="2056" t="s">
        <v>3285</v>
      </c>
      <c r="BE1249" s="2194">
        <f>IF(N1249="základní",J1249,0)</f>
        <v>0</v>
      </c>
      <c r="BF1249" s="2194">
        <f>IF(N1249="snížená",J1249,0)</f>
        <v>0</v>
      </c>
      <c r="BG1249" s="2194">
        <f>IF(N1249="zákl. přenesená",J1249,0)</f>
        <v>0</v>
      </c>
      <c r="BH1249" s="2194">
        <f>IF(N1249="sníž. přenesená",J1249,0)</f>
        <v>0</v>
      </c>
      <c r="BI1249" s="2194">
        <f>IF(N1249="nulová",J1249,0)</f>
        <v>0</v>
      </c>
      <c r="BJ1249" s="2056" t="s">
        <v>134</v>
      </c>
      <c r="BK1249" s="2194">
        <f>ROUND(I1249*H1249,2)</f>
        <v>0</v>
      </c>
      <c r="BL1249" s="2056" t="s">
        <v>2894</v>
      </c>
      <c r="BM1249" s="2193" t="s">
        <v>11426</v>
      </c>
    </row>
    <row r="1250" spans="2:65" s="2209" customFormat="1">
      <c r="B1250" s="2210"/>
      <c r="D1250" s="2197" t="s">
        <v>3305</v>
      </c>
      <c r="E1250" s="2211" t="s">
        <v>3146</v>
      </c>
      <c r="F1250" s="2212" t="s">
        <v>4944</v>
      </c>
      <c r="H1250" s="2213">
        <v>6</v>
      </c>
      <c r="L1250" s="2210"/>
      <c r="M1250" s="2214"/>
      <c r="T1250" s="2215"/>
      <c r="AT1250" s="2211" t="s">
        <v>3305</v>
      </c>
      <c r="AU1250" s="2211" t="s">
        <v>134</v>
      </c>
      <c r="AV1250" s="2209" t="s">
        <v>134</v>
      </c>
      <c r="AW1250" s="2209" t="s">
        <v>3171</v>
      </c>
      <c r="AX1250" s="2209" t="s">
        <v>3213</v>
      </c>
      <c r="AY1250" s="2211" t="s">
        <v>3285</v>
      </c>
    </row>
    <row r="1251" spans="2:65" s="2216" customFormat="1">
      <c r="B1251" s="2217"/>
      <c r="D1251" s="2197" t="s">
        <v>3305</v>
      </c>
      <c r="E1251" s="2218" t="s">
        <v>3146</v>
      </c>
      <c r="F1251" s="2219" t="s">
        <v>3320</v>
      </c>
      <c r="H1251" s="2220">
        <v>6</v>
      </c>
      <c r="L1251" s="2217"/>
      <c r="M1251" s="2221"/>
      <c r="T1251" s="2222"/>
      <c r="AT1251" s="2218" t="s">
        <v>3305</v>
      </c>
      <c r="AU1251" s="2218" t="s">
        <v>134</v>
      </c>
      <c r="AV1251" s="2216" t="s">
        <v>856</v>
      </c>
      <c r="AW1251" s="2216" t="s">
        <v>3171</v>
      </c>
      <c r="AX1251" s="2216" t="s">
        <v>133</v>
      </c>
      <c r="AY1251" s="2218" t="s">
        <v>3285</v>
      </c>
    </row>
    <row r="1252" spans="2:65" s="2070" customFormat="1" ht="24.15" customHeight="1">
      <c r="B1252" s="2164"/>
      <c r="C1252" s="4614" t="s">
        <v>5312</v>
      </c>
      <c r="D1252" s="4614" t="s">
        <v>135</v>
      </c>
      <c r="E1252" s="4615" t="s">
        <v>11427</v>
      </c>
      <c r="F1252" s="4616" t="s">
        <v>11428</v>
      </c>
      <c r="G1252" s="4617" t="s">
        <v>155</v>
      </c>
      <c r="H1252" s="4618">
        <v>4</v>
      </c>
      <c r="I1252" s="4619"/>
      <c r="J1252" s="4619">
        <f>ROUND(I1252*H1252,2)</f>
        <v>0</v>
      </c>
      <c r="K1252" s="4616" t="s">
        <v>142</v>
      </c>
      <c r="L1252" s="2223"/>
      <c r="M1252" s="2224" t="s">
        <v>3146</v>
      </c>
      <c r="N1252" s="2225" t="s">
        <v>3181</v>
      </c>
      <c r="O1252" s="2191">
        <v>0</v>
      </c>
      <c r="P1252" s="2191">
        <f>O1252*H1252</f>
        <v>0</v>
      </c>
      <c r="Q1252" s="2191">
        <v>6.5000000000000002E-2</v>
      </c>
      <c r="R1252" s="2191">
        <f>Q1252*H1252</f>
        <v>0.26</v>
      </c>
      <c r="S1252" s="2191">
        <v>0</v>
      </c>
      <c r="T1252" s="2192">
        <f>S1252*H1252</f>
        <v>0</v>
      </c>
      <c r="AR1252" s="2193" t="s">
        <v>3415</v>
      </c>
      <c r="AT1252" s="2193" t="s">
        <v>135</v>
      </c>
      <c r="AU1252" s="2193" t="s">
        <v>134</v>
      </c>
      <c r="AY1252" s="2056" t="s">
        <v>3285</v>
      </c>
      <c r="BE1252" s="2194">
        <f>IF(N1252="základní",J1252,0)</f>
        <v>0</v>
      </c>
      <c r="BF1252" s="2194">
        <f>IF(N1252="snížená",J1252,0)</f>
        <v>0</v>
      </c>
      <c r="BG1252" s="2194">
        <f>IF(N1252="zákl. přenesená",J1252,0)</f>
        <v>0</v>
      </c>
      <c r="BH1252" s="2194">
        <f>IF(N1252="sníž. přenesená",J1252,0)</f>
        <v>0</v>
      </c>
      <c r="BI1252" s="2194">
        <f>IF(N1252="nulová",J1252,0)</f>
        <v>0</v>
      </c>
      <c r="BJ1252" s="2056" t="s">
        <v>134</v>
      </c>
      <c r="BK1252" s="2194">
        <f>ROUND(I1252*H1252,2)</f>
        <v>0</v>
      </c>
      <c r="BL1252" s="2056" t="s">
        <v>2894</v>
      </c>
      <c r="BM1252" s="2193" t="s">
        <v>11429</v>
      </c>
    </row>
    <row r="1253" spans="2:65" s="2209" customFormat="1">
      <c r="B1253" s="2210"/>
      <c r="D1253" s="2197" t="s">
        <v>3305</v>
      </c>
      <c r="E1253" s="2211" t="s">
        <v>3146</v>
      </c>
      <c r="F1253" s="2212" t="s">
        <v>11430</v>
      </c>
      <c r="H1253" s="2213">
        <v>1</v>
      </c>
      <c r="L1253" s="2210"/>
      <c r="M1253" s="2214"/>
      <c r="T1253" s="2215"/>
      <c r="AT1253" s="2211" t="s">
        <v>3305</v>
      </c>
      <c r="AU1253" s="2211" t="s">
        <v>134</v>
      </c>
      <c r="AV1253" s="2209" t="s">
        <v>134</v>
      </c>
      <c r="AW1253" s="2209" t="s">
        <v>3171</v>
      </c>
      <c r="AX1253" s="2209" t="s">
        <v>3213</v>
      </c>
      <c r="AY1253" s="2211" t="s">
        <v>3285</v>
      </c>
    </row>
    <row r="1254" spans="2:65" s="2209" customFormat="1">
      <c r="B1254" s="2210"/>
      <c r="D1254" s="2197" t="s">
        <v>3305</v>
      </c>
      <c r="E1254" s="2211" t="s">
        <v>3146</v>
      </c>
      <c r="F1254" s="2212" t="s">
        <v>11431</v>
      </c>
      <c r="H1254" s="2213">
        <v>1</v>
      </c>
      <c r="L1254" s="2210"/>
      <c r="M1254" s="2214"/>
      <c r="T1254" s="2215"/>
      <c r="AT1254" s="2211" t="s">
        <v>3305</v>
      </c>
      <c r="AU1254" s="2211" t="s">
        <v>134</v>
      </c>
      <c r="AV1254" s="2209" t="s">
        <v>134</v>
      </c>
      <c r="AW1254" s="2209" t="s">
        <v>3171</v>
      </c>
      <c r="AX1254" s="2209" t="s">
        <v>3213</v>
      </c>
      <c r="AY1254" s="2211" t="s">
        <v>3285</v>
      </c>
    </row>
    <row r="1255" spans="2:65" s="2209" customFormat="1">
      <c r="B1255" s="2210"/>
      <c r="D1255" s="2197" t="s">
        <v>3305</v>
      </c>
      <c r="E1255" s="2211" t="s">
        <v>3146</v>
      </c>
      <c r="F1255" s="2212" t="s">
        <v>11432</v>
      </c>
      <c r="H1255" s="2213">
        <v>1</v>
      </c>
      <c r="L1255" s="2210"/>
      <c r="M1255" s="2214"/>
      <c r="T1255" s="2215"/>
      <c r="AT1255" s="2211" t="s">
        <v>3305</v>
      </c>
      <c r="AU1255" s="2211" t="s">
        <v>134</v>
      </c>
      <c r="AV1255" s="2209" t="s">
        <v>134</v>
      </c>
      <c r="AW1255" s="2209" t="s">
        <v>3171</v>
      </c>
      <c r="AX1255" s="2209" t="s">
        <v>3213</v>
      </c>
      <c r="AY1255" s="2211" t="s">
        <v>3285</v>
      </c>
    </row>
    <row r="1256" spans="2:65" s="2209" customFormat="1">
      <c r="B1256" s="2210"/>
      <c r="D1256" s="2197" t="s">
        <v>3305</v>
      </c>
      <c r="E1256" s="2211" t="s">
        <v>3146</v>
      </c>
      <c r="F1256" s="2212" t="s">
        <v>11433</v>
      </c>
      <c r="H1256" s="2213">
        <v>1</v>
      </c>
      <c r="L1256" s="2210"/>
      <c r="M1256" s="2214"/>
      <c r="T1256" s="2215"/>
      <c r="AT1256" s="2211" t="s">
        <v>3305</v>
      </c>
      <c r="AU1256" s="2211" t="s">
        <v>134</v>
      </c>
      <c r="AV1256" s="2209" t="s">
        <v>134</v>
      </c>
      <c r="AW1256" s="2209" t="s">
        <v>3171</v>
      </c>
      <c r="AX1256" s="2209" t="s">
        <v>3213</v>
      </c>
      <c r="AY1256" s="2211" t="s">
        <v>3285</v>
      </c>
    </row>
    <row r="1257" spans="2:65" s="2216" customFormat="1">
      <c r="B1257" s="2217"/>
      <c r="D1257" s="2197" t="s">
        <v>3305</v>
      </c>
      <c r="E1257" s="2218" t="s">
        <v>3146</v>
      </c>
      <c r="F1257" s="2219" t="s">
        <v>3320</v>
      </c>
      <c r="H1257" s="2220">
        <v>4</v>
      </c>
      <c r="L1257" s="2217"/>
      <c r="M1257" s="2221"/>
      <c r="T1257" s="2222"/>
      <c r="AT1257" s="2218" t="s">
        <v>3305</v>
      </c>
      <c r="AU1257" s="2218" t="s">
        <v>134</v>
      </c>
      <c r="AV1257" s="2216" t="s">
        <v>856</v>
      </c>
      <c r="AW1257" s="2216" t="s">
        <v>3171</v>
      </c>
      <c r="AX1257" s="2216" t="s">
        <v>133</v>
      </c>
      <c r="AY1257" s="2218" t="s">
        <v>3285</v>
      </c>
    </row>
    <row r="1258" spans="2:65" s="2070" customFormat="1" ht="24.15" customHeight="1">
      <c r="B1258" s="2164"/>
      <c r="C1258" s="4614" t="s">
        <v>5313</v>
      </c>
      <c r="D1258" s="4614" t="s">
        <v>135</v>
      </c>
      <c r="E1258" s="4615" t="s">
        <v>11434</v>
      </c>
      <c r="F1258" s="4616" t="s">
        <v>11435</v>
      </c>
      <c r="G1258" s="4617" t="s">
        <v>155</v>
      </c>
      <c r="H1258" s="4618">
        <v>2</v>
      </c>
      <c r="I1258" s="4619"/>
      <c r="J1258" s="4619">
        <f>ROUND(I1258*H1258,2)</f>
        <v>0</v>
      </c>
      <c r="K1258" s="4616" t="s">
        <v>142</v>
      </c>
      <c r="L1258" s="2223"/>
      <c r="M1258" s="2224" t="s">
        <v>3146</v>
      </c>
      <c r="N1258" s="2225" t="s">
        <v>3181</v>
      </c>
      <c r="O1258" s="2191">
        <v>0</v>
      </c>
      <c r="P1258" s="2191">
        <f>O1258*H1258</f>
        <v>0</v>
      </c>
      <c r="Q1258" s="2191">
        <v>5.2999999999999999E-2</v>
      </c>
      <c r="R1258" s="2191">
        <f>Q1258*H1258</f>
        <v>0.106</v>
      </c>
      <c r="S1258" s="2191">
        <v>0</v>
      </c>
      <c r="T1258" s="2192">
        <f>S1258*H1258</f>
        <v>0</v>
      </c>
      <c r="AR1258" s="2193" t="s">
        <v>3415</v>
      </c>
      <c r="AT1258" s="2193" t="s">
        <v>135</v>
      </c>
      <c r="AU1258" s="2193" t="s">
        <v>134</v>
      </c>
      <c r="AY1258" s="2056" t="s">
        <v>3285</v>
      </c>
      <c r="BE1258" s="2194">
        <f>IF(N1258="základní",J1258,0)</f>
        <v>0</v>
      </c>
      <c r="BF1258" s="2194">
        <f>IF(N1258="snížená",J1258,0)</f>
        <v>0</v>
      </c>
      <c r="BG1258" s="2194">
        <f>IF(N1258="zákl. přenesená",J1258,0)</f>
        <v>0</v>
      </c>
      <c r="BH1258" s="2194">
        <f>IF(N1258="sníž. přenesená",J1258,0)</f>
        <v>0</v>
      </c>
      <c r="BI1258" s="2194">
        <f>IF(N1258="nulová",J1258,0)</f>
        <v>0</v>
      </c>
      <c r="BJ1258" s="2056" t="s">
        <v>134</v>
      </c>
      <c r="BK1258" s="2194">
        <f>ROUND(I1258*H1258,2)</f>
        <v>0</v>
      </c>
      <c r="BL1258" s="2056" t="s">
        <v>2894</v>
      </c>
      <c r="BM1258" s="2193" t="s">
        <v>11436</v>
      </c>
    </row>
    <row r="1259" spans="2:65" s="2209" customFormat="1">
      <c r="B1259" s="2210"/>
      <c r="D1259" s="2197" t="s">
        <v>3305</v>
      </c>
      <c r="E1259" s="2211" t="s">
        <v>3146</v>
      </c>
      <c r="F1259" s="2212" t="s">
        <v>11437</v>
      </c>
      <c r="H1259" s="2213">
        <v>1</v>
      </c>
      <c r="L1259" s="2210"/>
      <c r="M1259" s="2214"/>
      <c r="T1259" s="2215"/>
      <c r="AT1259" s="2211" t="s">
        <v>3305</v>
      </c>
      <c r="AU1259" s="2211" t="s">
        <v>134</v>
      </c>
      <c r="AV1259" s="2209" t="s">
        <v>134</v>
      </c>
      <c r="AW1259" s="2209" t="s">
        <v>3171</v>
      </c>
      <c r="AX1259" s="2209" t="s">
        <v>3213</v>
      </c>
      <c r="AY1259" s="2211" t="s">
        <v>3285</v>
      </c>
    </row>
    <row r="1260" spans="2:65" s="2209" customFormat="1">
      <c r="B1260" s="2210"/>
      <c r="D1260" s="2197" t="s">
        <v>3305</v>
      </c>
      <c r="E1260" s="2211" t="s">
        <v>3146</v>
      </c>
      <c r="F1260" s="2212" t="s">
        <v>11438</v>
      </c>
      <c r="H1260" s="2213">
        <v>1</v>
      </c>
      <c r="L1260" s="2210"/>
      <c r="M1260" s="2214"/>
      <c r="T1260" s="2215"/>
      <c r="AT1260" s="2211" t="s">
        <v>3305</v>
      </c>
      <c r="AU1260" s="2211" t="s">
        <v>134</v>
      </c>
      <c r="AV1260" s="2209" t="s">
        <v>134</v>
      </c>
      <c r="AW1260" s="2209" t="s">
        <v>3171</v>
      </c>
      <c r="AX1260" s="2209" t="s">
        <v>3213</v>
      </c>
      <c r="AY1260" s="2211" t="s">
        <v>3285</v>
      </c>
    </row>
    <row r="1261" spans="2:65" s="2216" customFormat="1">
      <c r="B1261" s="2217"/>
      <c r="D1261" s="2197" t="s">
        <v>3305</v>
      </c>
      <c r="E1261" s="2218" t="s">
        <v>3146</v>
      </c>
      <c r="F1261" s="2219" t="s">
        <v>3320</v>
      </c>
      <c r="H1261" s="2220">
        <v>2</v>
      </c>
      <c r="L1261" s="2217"/>
      <c r="M1261" s="2221"/>
      <c r="T1261" s="2222"/>
      <c r="AT1261" s="2218" t="s">
        <v>3305</v>
      </c>
      <c r="AU1261" s="2218" t="s">
        <v>134</v>
      </c>
      <c r="AV1261" s="2216" t="s">
        <v>856</v>
      </c>
      <c r="AW1261" s="2216" t="s">
        <v>3171</v>
      </c>
      <c r="AX1261" s="2216" t="s">
        <v>133</v>
      </c>
      <c r="AY1261" s="2218" t="s">
        <v>3285</v>
      </c>
    </row>
    <row r="1262" spans="2:65" s="2070" customFormat="1" ht="24.15" customHeight="1">
      <c r="B1262" s="2164"/>
      <c r="C1262" s="4608" t="s">
        <v>5126</v>
      </c>
      <c r="D1262" s="4608" t="s">
        <v>3286</v>
      </c>
      <c r="E1262" s="4609" t="s">
        <v>5575</v>
      </c>
      <c r="F1262" s="4610" t="s">
        <v>5576</v>
      </c>
      <c r="G1262" s="4611" t="s">
        <v>155</v>
      </c>
      <c r="H1262" s="4612">
        <v>12</v>
      </c>
      <c r="I1262" s="4613"/>
      <c r="J1262" s="4613">
        <f>ROUND(I1262*H1262,2)</f>
        <v>0</v>
      </c>
      <c r="K1262" s="4610" t="s">
        <v>142</v>
      </c>
      <c r="L1262" s="2071"/>
      <c r="M1262" s="2190" t="s">
        <v>3146</v>
      </c>
      <c r="N1262" s="2163" t="s">
        <v>3181</v>
      </c>
      <c r="O1262" s="2191">
        <v>17.46</v>
      </c>
      <c r="P1262" s="2191">
        <f>O1262*H1262</f>
        <v>209.52</v>
      </c>
      <c r="Q1262" s="2191">
        <v>0</v>
      </c>
      <c r="R1262" s="2191">
        <f>Q1262*H1262</f>
        <v>0</v>
      </c>
      <c r="S1262" s="2191">
        <v>0</v>
      </c>
      <c r="T1262" s="2192">
        <f>S1262*H1262</f>
        <v>0</v>
      </c>
      <c r="AR1262" s="2193" t="s">
        <v>2894</v>
      </c>
      <c r="AT1262" s="2193" t="s">
        <v>3286</v>
      </c>
      <c r="AU1262" s="2193" t="s">
        <v>134</v>
      </c>
      <c r="AY1262" s="2056" t="s">
        <v>3285</v>
      </c>
      <c r="BE1262" s="2194">
        <f>IF(N1262="základní",J1262,0)</f>
        <v>0</v>
      </c>
      <c r="BF1262" s="2194">
        <f>IF(N1262="snížená",J1262,0)</f>
        <v>0</v>
      </c>
      <c r="BG1262" s="2194">
        <f>IF(N1262="zákl. přenesená",J1262,0)</f>
        <v>0</v>
      </c>
      <c r="BH1262" s="2194">
        <f>IF(N1262="sníž. přenesená",J1262,0)</f>
        <v>0</v>
      </c>
      <c r="BI1262" s="2194">
        <f>IF(N1262="nulová",J1262,0)</f>
        <v>0</v>
      </c>
      <c r="BJ1262" s="2056" t="s">
        <v>134</v>
      </c>
      <c r="BK1262" s="2194">
        <f>ROUND(I1262*H1262,2)</f>
        <v>0</v>
      </c>
      <c r="BL1262" s="2056" t="s">
        <v>2894</v>
      </c>
      <c r="BM1262" s="2193" t="s">
        <v>5577</v>
      </c>
    </row>
    <row r="1263" spans="2:65" s="2195" customFormat="1">
      <c r="B1263" s="2196"/>
      <c r="D1263" s="2197" t="s">
        <v>3305</v>
      </c>
      <c r="E1263" s="2198" t="s">
        <v>3146</v>
      </c>
      <c r="F1263" s="2199" t="s">
        <v>5578</v>
      </c>
      <c r="H1263" s="2198" t="s">
        <v>3146</v>
      </c>
      <c r="L1263" s="2196"/>
      <c r="M1263" s="2200"/>
      <c r="T1263" s="2201"/>
      <c r="AT1263" s="2198" t="s">
        <v>3305</v>
      </c>
      <c r="AU1263" s="2198" t="s">
        <v>134</v>
      </c>
      <c r="AV1263" s="2195" t="s">
        <v>133</v>
      </c>
      <c r="AW1263" s="2195" t="s">
        <v>3171</v>
      </c>
      <c r="AX1263" s="2195" t="s">
        <v>3213</v>
      </c>
      <c r="AY1263" s="2198" t="s">
        <v>3285</v>
      </c>
    </row>
    <row r="1264" spans="2:65" s="2209" customFormat="1">
      <c r="B1264" s="2210"/>
      <c r="D1264" s="2197" t="s">
        <v>3305</v>
      </c>
      <c r="E1264" s="2211" t="s">
        <v>3146</v>
      </c>
      <c r="F1264" s="2212" t="s">
        <v>133</v>
      </c>
      <c r="H1264" s="2213">
        <v>1</v>
      </c>
      <c r="L1264" s="2210"/>
      <c r="M1264" s="2214"/>
      <c r="T1264" s="2215"/>
      <c r="AT1264" s="2211" t="s">
        <v>3305</v>
      </c>
      <c r="AU1264" s="2211" t="s">
        <v>134</v>
      </c>
      <c r="AV1264" s="2209" t="s">
        <v>134</v>
      </c>
      <c r="AW1264" s="2209" t="s">
        <v>3171</v>
      </c>
      <c r="AX1264" s="2209" t="s">
        <v>3213</v>
      </c>
      <c r="AY1264" s="2211" t="s">
        <v>3285</v>
      </c>
    </row>
    <row r="1265" spans="2:51" s="2195" customFormat="1">
      <c r="B1265" s="2196"/>
      <c r="D1265" s="2197" t="s">
        <v>3305</v>
      </c>
      <c r="E1265" s="2198" t="s">
        <v>3146</v>
      </c>
      <c r="F1265" s="2199" t="s">
        <v>5579</v>
      </c>
      <c r="H1265" s="2198" t="s">
        <v>3146</v>
      </c>
      <c r="L1265" s="2196"/>
      <c r="M1265" s="2200"/>
      <c r="T1265" s="2201"/>
      <c r="AT1265" s="2198" t="s">
        <v>3305</v>
      </c>
      <c r="AU1265" s="2198" t="s">
        <v>134</v>
      </c>
      <c r="AV1265" s="2195" t="s">
        <v>133</v>
      </c>
      <c r="AW1265" s="2195" t="s">
        <v>3171</v>
      </c>
      <c r="AX1265" s="2195" t="s">
        <v>3213</v>
      </c>
      <c r="AY1265" s="2198" t="s">
        <v>3285</v>
      </c>
    </row>
    <row r="1266" spans="2:51" s="2209" customFormat="1">
      <c r="B1266" s="2210"/>
      <c r="D1266" s="2197" t="s">
        <v>3305</v>
      </c>
      <c r="E1266" s="2211" t="s">
        <v>3146</v>
      </c>
      <c r="F1266" s="2212" t="s">
        <v>133</v>
      </c>
      <c r="H1266" s="2213">
        <v>1</v>
      </c>
      <c r="L1266" s="2210"/>
      <c r="M1266" s="2214"/>
      <c r="T1266" s="2215"/>
      <c r="AT1266" s="2211" t="s">
        <v>3305</v>
      </c>
      <c r="AU1266" s="2211" t="s">
        <v>134</v>
      </c>
      <c r="AV1266" s="2209" t="s">
        <v>134</v>
      </c>
      <c r="AW1266" s="2209" t="s">
        <v>3171</v>
      </c>
      <c r="AX1266" s="2209" t="s">
        <v>3213</v>
      </c>
      <c r="AY1266" s="2211" t="s">
        <v>3285</v>
      </c>
    </row>
    <row r="1267" spans="2:51" s="2195" customFormat="1">
      <c r="B1267" s="2196"/>
      <c r="D1267" s="2197" t="s">
        <v>3305</v>
      </c>
      <c r="E1267" s="2198" t="s">
        <v>3146</v>
      </c>
      <c r="F1267" s="2199" t="s">
        <v>5580</v>
      </c>
      <c r="H1267" s="2198" t="s">
        <v>3146</v>
      </c>
      <c r="L1267" s="2196"/>
      <c r="M1267" s="2200"/>
      <c r="T1267" s="2201"/>
      <c r="AT1267" s="2198" t="s">
        <v>3305</v>
      </c>
      <c r="AU1267" s="2198" t="s">
        <v>134</v>
      </c>
      <c r="AV1267" s="2195" t="s">
        <v>133</v>
      </c>
      <c r="AW1267" s="2195" t="s">
        <v>3171</v>
      </c>
      <c r="AX1267" s="2195" t="s">
        <v>3213</v>
      </c>
      <c r="AY1267" s="2198" t="s">
        <v>3285</v>
      </c>
    </row>
    <row r="1268" spans="2:51" s="2209" customFormat="1">
      <c r="B1268" s="2210"/>
      <c r="D1268" s="2197" t="s">
        <v>3305</v>
      </c>
      <c r="E1268" s="2211" t="s">
        <v>3146</v>
      </c>
      <c r="F1268" s="2212" t="s">
        <v>133</v>
      </c>
      <c r="H1268" s="2213">
        <v>1</v>
      </c>
      <c r="L1268" s="2210"/>
      <c r="M1268" s="2214"/>
      <c r="T1268" s="2215"/>
      <c r="AT1268" s="2211" t="s">
        <v>3305</v>
      </c>
      <c r="AU1268" s="2211" t="s">
        <v>134</v>
      </c>
      <c r="AV1268" s="2209" t="s">
        <v>134</v>
      </c>
      <c r="AW1268" s="2209" t="s">
        <v>3171</v>
      </c>
      <c r="AX1268" s="2209" t="s">
        <v>3213</v>
      </c>
      <c r="AY1268" s="2211" t="s">
        <v>3285</v>
      </c>
    </row>
    <row r="1269" spans="2:51" s="2195" customFormat="1">
      <c r="B1269" s="2196"/>
      <c r="D1269" s="2197" t="s">
        <v>3305</v>
      </c>
      <c r="E1269" s="2198" t="s">
        <v>3146</v>
      </c>
      <c r="F1269" s="2199" t="s">
        <v>5581</v>
      </c>
      <c r="H1269" s="2198" t="s">
        <v>3146</v>
      </c>
      <c r="L1269" s="2196"/>
      <c r="M1269" s="2200"/>
      <c r="T1269" s="2201"/>
      <c r="AT1269" s="2198" t="s">
        <v>3305</v>
      </c>
      <c r="AU1269" s="2198" t="s">
        <v>134</v>
      </c>
      <c r="AV1269" s="2195" t="s">
        <v>133</v>
      </c>
      <c r="AW1269" s="2195" t="s">
        <v>3171</v>
      </c>
      <c r="AX1269" s="2195" t="s">
        <v>3213</v>
      </c>
      <c r="AY1269" s="2198" t="s">
        <v>3285</v>
      </c>
    </row>
    <row r="1270" spans="2:51" s="2209" customFormat="1">
      <c r="B1270" s="2210"/>
      <c r="D1270" s="2197" t="s">
        <v>3305</v>
      </c>
      <c r="E1270" s="2211" t="s">
        <v>3146</v>
      </c>
      <c r="F1270" s="2212" t="s">
        <v>133</v>
      </c>
      <c r="H1270" s="2213">
        <v>1</v>
      </c>
      <c r="L1270" s="2210"/>
      <c r="M1270" s="2214"/>
      <c r="T1270" s="2215"/>
      <c r="AT1270" s="2211" t="s">
        <v>3305</v>
      </c>
      <c r="AU1270" s="2211" t="s">
        <v>134</v>
      </c>
      <c r="AV1270" s="2209" t="s">
        <v>134</v>
      </c>
      <c r="AW1270" s="2209" t="s">
        <v>3171</v>
      </c>
      <c r="AX1270" s="2209" t="s">
        <v>3213</v>
      </c>
      <c r="AY1270" s="2211" t="s">
        <v>3285</v>
      </c>
    </row>
    <row r="1271" spans="2:51" s="2195" customFormat="1">
      <c r="B1271" s="2196"/>
      <c r="D1271" s="2197" t="s">
        <v>3305</v>
      </c>
      <c r="E1271" s="2198" t="s">
        <v>3146</v>
      </c>
      <c r="F1271" s="2199" t="s">
        <v>5582</v>
      </c>
      <c r="H1271" s="2198" t="s">
        <v>3146</v>
      </c>
      <c r="L1271" s="2196"/>
      <c r="M1271" s="2200"/>
      <c r="T1271" s="2201"/>
      <c r="AT1271" s="2198" t="s">
        <v>3305</v>
      </c>
      <c r="AU1271" s="2198" t="s">
        <v>134</v>
      </c>
      <c r="AV1271" s="2195" t="s">
        <v>133</v>
      </c>
      <c r="AW1271" s="2195" t="s">
        <v>3171</v>
      </c>
      <c r="AX1271" s="2195" t="s">
        <v>3213</v>
      </c>
      <c r="AY1271" s="2198" t="s">
        <v>3285</v>
      </c>
    </row>
    <row r="1272" spans="2:51" s="2209" customFormat="1">
      <c r="B1272" s="2210"/>
      <c r="D1272" s="2197" t="s">
        <v>3305</v>
      </c>
      <c r="E1272" s="2211" t="s">
        <v>3146</v>
      </c>
      <c r="F1272" s="2212" t="s">
        <v>133</v>
      </c>
      <c r="H1272" s="2213">
        <v>1</v>
      </c>
      <c r="L1272" s="2210"/>
      <c r="M1272" s="2214"/>
      <c r="T1272" s="2215"/>
      <c r="AT1272" s="2211" t="s">
        <v>3305</v>
      </c>
      <c r="AU1272" s="2211" t="s">
        <v>134</v>
      </c>
      <c r="AV1272" s="2209" t="s">
        <v>134</v>
      </c>
      <c r="AW1272" s="2209" t="s">
        <v>3171</v>
      </c>
      <c r="AX1272" s="2209" t="s">
        <v>3213</v>
      </c>
      <c r="AY1272" s="2211" t="s">
        <v>3285</v>
      </c>
    </row>
    <row r="1273" spans="2:51" s="2195" customFormat="1">
      <c r="B1273" s="2196"/>
      <c r="D1273" s="2197" t="s">
        <v>3305</v>
      </c>
      <c r="E1273" s="2198" t="s">
        <v>3146</v>
      </c>
      <c r="F1273" s="2199" t="s">
        <v>5583</v>
      </c>
      <c r="H1273" s="2198" t="s">
        <v>3146</v>
      </c>
      <c r="L1273" s="2196"/>
      <c r="M1273" s="2200"/>
      <c r="T1273" s="2201"/>
      <c r="AT1273" s="2198" t="s">
        <v>3305</v>
      </c>
      <c r="AU1273" s="2198" t="s">
        <v>134</v>
      </c>
      <c r="AV1273" s="2195" t="s">
        <v>133</v>
      </c>
      <c r="AW1273" s="2195" t="s">
        <v>3171</v>
      </c>
      <c r="AX1273" s="2195" t="s">
        <v>3213</v>
      </c>
      <c r="AY1273" s="2198" t="s">
        <v>3285</v>
      </c>
    </row>
    <row r="1274" spans="2:51" s="2209" customFormat="1">
      <c r="B1274" s="2210"/>
      <c r="D1274" s="2197" t="s">
        <v>3305</v>
      </c>
      <c r="E1274" s="2211" t="s">
        <v>3146</v>
      </c>
      <c r="F1274" s="2212" t="s">
        <v>133</v>
      </c>
      <c r="H1274" s="2213">
        <v>1</v>
      </c>
      <c r="L1274" s="2210"/>
      <c r="M1274" s="2214"/>
      <c r="T1274" s="2215"/>
      <c r="AT1274" s="2211" t="s">
        <v>3305</v>
      </c>
      <c r="AU1274" s="2211" t="s">
        <v>134</v>
      </c>
      <c r="AV1274" s="2209" t="s">
        <v>134</v>
      </c>
      <c r="AW1274" s="2209" t="s">
        <v>3171</v>
      </c>
      <c r="AX1274" s="2209" t="s">
        <v>3213</v>
      </c>
      <c r="AY1274" s="2211" t="s">
        <v>3285</v>
      </c>
    </row>
    <row r="1275" spans="2:51" s="2195" customFormat="1">
      <c r="B1275" s="2196"/>
      <c r="D1275" s="2197" t="s">
        <v>3305</v>
      </c>
      <c r="E1275" s="2198" t="s">
        <v>3146</v>
      </c>
      <c r="F1275" s="2199" t="s">
        <v>5584</v>
      </c>
      <c r="H1275" s="2198" t="s">
        <v>3146</v>
      </c>
      <c r="L1275" s="2196"/>
      <c r="M1275" s="2200"/>
      <c r="T1275" s="2201"/>
      <c r="AT1275" s="2198" t="s">
        <v>3305</v>
      </c>
      <c r="AU1275" s="2198" t="s">
        <v>134</v>
      </c>
      <c r="AV1275" s="2195" t="s">
        <v>133</v>
      </c>
      <c r="AW1275" s="2195" t="s">
        <v>3171</v>
      </c>
      <c r="AX1275" s="2195" t="s">
        <v>3213</v>
      </c>
      <c r="AY1275" s="2198" t="s">
        <v>3285</v>
      </c>
    </row>
    <row r="1276" spans="2:51" s="2209" customFormat="1">
      <c r="B1276" s="2210"/>
      <c r="D1276" s="2197" t="s">
        <v>3305</v>
      </c>
      <c r="E1276" s="2211" t="s">
        <v>3146</v>
      </c>
      <c r="F1276" s="2212" t="s">
        <v>133</v>
      </c>
      <c r="H1276" s="2213">
        <v>1</v>
      </c>
      <c r="L1276" s="2210"/>
      <c r="M1276" s="2214"/>
      <c r="T1276" s="2215"/>
      <c r="AT1276" s="2211" t="s">
        <v>3305</v>
      </c>
      <c r="AU1276" s="2211" t="s">
        <v>134</v>
      </c>
      <c r="AV1276" s="2209" t="s">
        <v>134</v>
      </c>
      <c r="AW1276" s="2209" t="s">
        <v>3171</v>
      </c>
      <c r="AX1276" s="2209" t="s">
        <v>3213</v>
      </c>
      <c r="AY1276" s="2211" t="s">
        <v>3285</v>
      </c>
    </row>
    <row r="1277" spans="2:51" s="2195" customFormat="1">
      <c r="B1277" s="2196"/>
      <c r="D1277" s="2197" t="s">
        <v>3305</v>
      </c>
      <c r="E1277" s="2198" t="s">
        <v>3146</v>
      </c>
      <c r="F1277" s="2199" t="s">
        <v>5585</v>
      </c>
      <c r="H1277" s="2198" t="s">
        <v>3146</v>
      </c>
      <c r="L1277" s="2196"/>
      <c r="M1277" s="2200"/>
      <c r="T1277" s="2201"/>
      <c r="AT1277" s="2198" t="s">
        <v>3305</v>
      </c>
      <c r="AU1277" s="2198" t="s">
        <v>134</v>
      </c>
      <c r="AV1277" s="2195" t="s">
        <v>133</v>
      </c>
      <c r="AW1277" s="2195" t="s">
        <v>3171</v>
      </c>
      <c r="AX1277" s="2195" t="s">
        <v>3213</v>
      </c>
      <c r="AY1277" s="2198" t="s">
        <v>3285</v>
      </c>
    </row>
    <row r="1278" spans="2:51" s="2209" customFormat="1">
      <c r="B1278" s="2210"/>
      <c r="D1278" s="2197" t="s">
        <v>3305</v>
      </c>
      <c r="E1278" s="2211" t="s">
        <v>3146</v>
      </c>
      <c r="F1278" s="2212" t="s">
        <v>133</v>
      </c>
      <c r="H1278" s="2213">
        <v>1</v>
      </c>
      <c r="L1278" s="2210"/>
      <c r="M1278" s="2214"/>
      <c r="T1278" s="2215"/>
      <c r="AT1278" s="2211" t="s">
        <v>3305</v>
      </c>
      <c r="AU1278" s="2211" t="s">
        <v>134</v>
      </c>
      <c r="AV1278" s="2209" t="s">
        <v>134</v>
      </c>
      <c r="AW1278" s="2209" t="s">
        <v>3171</v>
      </c>
      <c r="AX1278" s="2209" t="s">
        <v>3213</v>
      </c>
      <c r="AY1278" s="2211" t="s">
        <v>3285</v>
      </c>
    </row>
    <row r="1279" spans="2:51" s="2195" customFormat="1">
      <c r="B1279" s="2196"/>
      <c r="D1279" s="2197" t="s">
        <v>3305</v>
      </c>
      <c r="E1279" s="2198" t="s">
        <v>3146</v>
      </c>
      <c r="F1279" s="2199" t="s">
        <v>5586</v>
      </c>
      <c r="H1279" s="2198" t="s">
        <v>3146</v>
      </c>
      <c r="L1279" s="2196"/>
      <c r="M1279" s="2200"/>
      <c r="T1279" s="2201"/>
      <c r="AT1279" s="2198" t="s">
        <v>3305</v>
      </c>
      <c r="AU1279" s="2198" t="s">
        <v>134</v>
      </c>
      <c r="AV1279" s="2195" t="s">
        <v>133</v>
      </c>
      <c r="AW1279" s="2195" t="s">
        <v>3171</v>
      </c>
      <c r="AX1279" s="2195" t="s">
        <v>3213</v>
      </c>
      <c r="AY1279" s="2198" t="s">
        <v>3285</v>
      </c>
    </row>
    <row r="1280" spans="2:51" s="2209" customFormat="1">
      <c r="B1280" s="2210"/>
      <c r="D1280" s="2197" t="s">
        <v>3305</v>
      </c>
      <c r="E1280" s="2211" t="s">
        <v>3146</v>
      </c>
      <c r="F1280" s="2212" t="s">
        <v>133</v>
      </c>
      <c r="H1280" s="2213">
        <v>1</v>
      </c>
      <c r="L1280" s="2210"/>
      <c r="M1280" s="2214"/>
      <c r="T1280" s="2215"/>
      <c r="AT1280" s="2211" t="s">
        <v>3305</v>
      </c>
      <c r="AU1280" s="2211" t="s">
        <v>134</v>
      </c>
      <c r="AV1280" s="2209" t="s">
        <v>134</v>
      </c>
      <c r="AW1280" s="2209" t="s">
        <v>3171</v>
      </c>
      <c r="AX1280" s="2209" t="s">
        <v>3213</v>
      </c>
      <c r="AY1280" s="2211" t="s">
        <v>3285</v>
      </c>
    </row>
    <row r="1281" spans="2:65" s="2195" customFormat="1">
      <c r="B1281" s="2196"/>
      <c r="D1281" s="2197" t="s">
        <v>3305</v>
      </c>
      <c r="E1281" s="2198" t="s">
        <v>3146</v>
      </c>
      <c r="F1281" s="2199" t="s">
        <v>5587</v>
      </c>
      <c r="H1281" s="2198" t="s">
        <v>3146</v>
      </c>
      <c r="L1281" s="2196"/>
      <c r="M1281" s="2200"/>
      <c r="T1281" s="2201"/>
      <c r="AT1281" s="2198" t="s">
        <v>3305</v>
      </c>
      <c r="AU1281" s="2198" t="s">
        <v>134</v>
      </c>
      <c r="AV1281" s="2195" t="s">
        <v>133</v>
      </c>
      <c r="AW1281" s="2195" t="s">
        <v>3171</v>
      </c>
      <c r="AX1281" s="2195" t="s">
        <v>3213</v>
      </c>
      <c r="AY1281" s="2198" t="s">
        <v>3285</v>
      </c>
    </row>
    <row r="1282" spans="2:65" s="2209" customFormat="1">
      <c r="B1282" s="2210"/>
      <c r="D1282" s="2197" t="s">
        <v>3305</v>
      </c>
      <c r="E1282" s="2211" t="s">
        <v>3146</v>
      </c>
      <c r="F1282" s="2212" t="s">
        <v>133</v>
      </c>
      <c r="H1282" s="2213">
        <v>1</v>
      </c>
      <c r="L1282" s="2210"/>
      <c r="M1282" s="2214"/>
      <c r="T1282" s="2215"/>
      <c r="AT1282" s="2211" t="s">
        <v>3305</v>
      </c>
      <c r="AU1282" s="2211" t="s">
        <v>134</v>
      </c>
      <c r="AV1282" s="2209" t="s">
        <v>134</v>
      </c>
      <c r="AW1282" s="2209" t="s">
        <v>3171</v>
      </c>
      <c r="AX1282" s="2209" t="s">
        <v>3213</v>
      </c>
      <c r="AY1282" s="2211" t="s">
        <v>3285</v>
      </c>
    </row>
    <row r="1283" spans="2:65" s="2195" customFormat="1">
      <c r="B1283" s="2196"/>
      <c r="D1283" s="2197" t="s">
        <v>3305</v>
      </c>
      <c r="E1283" s="2198" t="s">
        <v>3146</v>
      </c>
      <c r="F1283" s="2199" t="s">
        <v>5588</v>
      </c>
      <c r="H1283" s="2198" t="s">
        <v>3146</v>
      </c>
      <c r="L1283" s="2196"/>
      <c r="M1283" s="2200"/>
      <c r="T1283" s="2201"/>
      <c r="AT1283" s="2198" t="s">
        <v>3305</v>
      </c>
      <c r="AU1283" s="2198" t="s">
        <v>134</v>
      </c>
      <c r="AV1283" s="2195" t="s">
        <v>133</v>
      </c>
      <c r="AW1283" s="2195" t="s">
        <v>3171</v>
      </c>
      <c r="AX1283" s="2195" t="s">
        <v>3213</v>
      </c>
      <c r="AY1283" s="2198" t="s">
        <v>3285</v>
      </c>
    </row>
    <row r="1284" spans="2:65" s="2209" customFormat="1">
      <c r="B1284" s="2210"/>
      <c r="D1284" s="2197" t="s">
        <v>3305</v>
      </c>
      <c r="E1284" s="2211" t="s">
        <v>3146</v>
      </c>
      <c r="F1284" s="2212" t="s">
        <v>133</v>
      </c>
      <c r="H1284" s="2213">
        <v>1</v>
      </c>
      <c r="L1284" s="2210"/>
      <c r="M1284" s="2214"/>
      <c r="T1284" s="2215"/>
      <c r="AT1284" s="2211" t="s">
        <v>3305</v>
      </c>
      <c r="AU1284" s="2211" t="s">
        <v>134</v>
      </c>
      <c r="AV1284" s="2209" t="s">
        <v>134</v>
      </c>
      <c r="AW1284" s="2209" t="s">
        <v>3171</v>
      </c>
      <c r="AX1284" s="2209" t="s">
        <v>3213</v>
      </c>
      <c r="AY1284" s="2211" t="s">
        <v>3285</v>
      </c>
    </row>
    <row r="1285" spans="2:65" s="2195" customFormat="1">
      <c r="B1285" s="2196"/>
      <c r="D1285" s="2197" t="s">
        <v>3305</v>
      </c>
      <c r="E1285" s="2198" t="s">
        <v>3146</v>
      </c>
      <c r="F1285" s="2199" t="s">
        <v>5589</v>
      </c>
      <c r="H1285" s="2198" t="s">
        <v>3146</v>
      </c>
      <c r="L1285" s="2196"/>
      <c r="M1285" s="2200"/>
      <c r="T1285" s="2201"/>
      <c r="AT1285" s="2198" t="s">
        <v>3305</v>
      </c>
      <c r="AU1285" s="2198" t="s">
        <v>134</v>
      </c>
      <c r="AV1285" s="2195" t="s">
        <v>133</v>
      </c>
      <c r="AW1285" s="2195" t="s">
        <v>3171</v>
      </c>
      <c r="AX1285" s="2195" t="s">
        <v>3213</v>
      </c>
      <c r="AY1285" s="2198" t="s">
        <v>3285</v>
      </c>
    </row>
    <row r="1286" spans="2:65" s="2209" customFormat="1">
      <c r="B1286" s="2210"/>
      <c r="D1286" s="2197" t="s">
        <v>3305</v>
      </c>
      <c r="E1286" s="2211" t="s">
        <v>3146</v>
      </c>
      <c r="F1286" s="2212" t="s">
        <v>133</v>
      </c>
      <c r="H1286" s="2213">
        <v>1</v>
      </c>
      <c r="L1286" s="2210"/>
      <c r="M1286" s="2214"/>
      <c r="T1286" s="2215"/>
      <c r="AT1286" s="2211" t="s">
        <v>3305</v>
      </c>
      <c r="AU1286" s="2211" t="s">
        <v>134</v>
      </c>
      <c r="AV1286" s="2209" t="s">
        <v>134</v>
      </c>
      <c r="AW1286" s="2209" t="s">
        <v>3171</v>
      </c>
      <c r="AX1286" s="2209" t="s">
        <v>3213</v>
      </c>
      <c r="AY1286" s="2211" t="s">
        <v>3285</v>
      </c>
    </row>
    <row r="1287" spans="2:65" s="2216" customFormat="1">
      <c r="B1287" s="2217"/>
      <c r="D1287" s="2197" t="s">
        <v>3305</v>
      </c>
      <c r="E1287" s="2218" t="s">
        <v>3146</v>
      </c>
      <c r="F1287" s="2219" t="s">
        <v>3320</v>
      </c>
      <c r="H1287" s="2220">
        <v>12</v>
      </c>
      <c r="L1287" s="2217"/>
      <c r="M1287" s="2221"/>
      <c r="T1287" s="2222"/>
      <c r="AT1287" s="2218" t="s">
        <v>3305</v>
      </c>
      <c r="AU1287" s="2218" t="s">
        <v>134</v>
      </c>
      <c r="AV1287" s="2216" t="s">
        <v>856</v>
      </c>
      <c r="AW1287" s="2216" t="s">
        <v>3171</v>
      </c>
      <c r="AX1287" s="2216" t="s">
        <v>133</v>
      </c>
      <c r="AY1287" s="2218" t="s">
        <v>3285</v>
      </c>
    </row>
    <row r="1288" spans="2:65" s="2070" customFormat="1" ht="33" customHeight="1">
      <c r="B1288" s="2164"/>
      <c r="C1288" s="4614" t="s">
        <v>5127</v>
      </c>
      <c r="D1288" s="4614" t="s">
        <v>135</v>
      </c>
      <c r="E1288" s="4615" t="s">
        <v>5590</v>
      </c>
      <c r="F1288" s="4616" t="s">
        <v>5591</v>
      </c>
      <c r="G1288" s="4617" t="s">
        <v>155</v>
      </c>
      <c r="H1288" s="4618">
        <v>12</v>
      </c>
      <c r="I1288" s="4619"/>
      <c r="J1288" s="4619">
        <f>ROUND(I1288*H1288,2)</f>
        <v>0</v>
      </c>
      <c r="K1288" s="4616" t="s">
        <v>142</v>
      </c>
      <c r="L1288" s="2223"/>
      <c r="M1288" s="2224" t="s">
        <v>3146</v>
      </c>
      <c r="N1288" s="2225" t="s">
        <v>3181</v>
      </c>
      <c r="O1288" s="2191">
        <v>0</v>
      </c>
      <c r="P1288" s="2191">
        <f>O1288*H1288</f>
        <v>0</v>
      </c>
      <c r="Q1288" s="2191">
        <v>0.12</v>
      </c>
      <c r="R1288" s="2191">
        <f>Q1288*H1288</f>
        <v>1.44</v>
      </c>
      <c r="S1288" s="2191">
        <v>0</v>
      </c>
      <c r="T1288" s="2192">
        <f>S1288*H1288</f>
        <v>0</v>
      </c>
      <c r="AR1288" s="2193" t="s">
        <v>3415</v>
      </c>
      <c r="AT1288" s="2193" t="s">
        <v>135</v>
      </c>
      <c r="AU1288" s="2193" t="s">
        <v>134</v>
      </c>
      <c r="AY1288" s="2056" t="s">
        <v>3285</v>
      </c>
      <c r="BE1288" s="2194">
        <f>IF(N1288="základní",J1288,0)</f>
        <v>0</v>
      </c>
      <c r="BF1288" s="2194">
        <f>IF(N1288="snížená",J1288,0)</f>
        <v>0</v>
      </c>
      <c r="BG1288" s="2194">
        <f>IF(N1288="zákl. přenesená",J1288,0)</f>
        <v>0</v>
      </c>
      <c r="BH1288" s="2194">
        <f>IF(N1288="sníž. přenesená",J1288,0)</f>
        <v>0</v>
      </c>
      <c r="BI1288" s="2194">
        <f>IF(N1288="nulová",J1288,0)</f>
        <v>0</v>
      </c>
      <c r="BJ1288" s="2056" t="s">
        <v>134</v>
      </c>
      <c r="BK1288" s="2194">
        <f>ROUND(I1288*H1288,2)</f>
        <v>0</v>
      </c>
      <c r="BL1288" s="2056" t="s">
        <v>2894</v>
      </c>
      <c r="BM1288" s="2193" t="s">
        <v>5592</v>
      </c>
    </row>
    <row r="1289" spans="2:65" s="2070" customFormat="1" ht="24.15" customHeight="1">
      <c r="B1289" s="2164"/>
      <c r="C1289" s="4614" t="s">
        <v>5128</v>
      </c>
      <c r="D1289" s="4614" t="s">
        <v>135</v>
      </c>
      <c r="E1289" s="4615" t="s">
        <v>5593</v>
      </c>
      <c r="F1289" s="4616" t="s">
        <v>5594</v>
      </c>
      <c r="G1289" s="4617" t="s">
        <v>155</v>
      </c>
      <c r="H1289" s="4618">
        <v>12</v>
      </c>
      <c r="I1289" s="4619"/>
      <c r="J1289" s="4619">
        <f>ROUND(I1289*H1289,2)</f>
        <v>0</v>
      </c>
      <c r="K1289" s="4616" t="s">
        <v>3146</v>
      </c>
      <c r="L1289" s="2223"/>
      <c r="M1289" s="2224" t="s">
        <v>3146</v>
      </c>
      <c r="N1289" s="2225" t="s">
        <v>3181</v>
      </c>
      <c r="O1289" s="2191">
        <v>0</v>
      </c>
      <c r="P1289" s="2191">
        <f>O1289*H1289</f>
        <v>0</v>
      </c>
      <c r="Q1289" s="2191">
        <v>0</v>
      </c>
      <c r="R1289" s="2191">
        <f>Q1289*H1289</f>
        <v>0</v>
      </c>
      <c r="S1289" s="2191">
        <v>0</v>
      </c>
      <c r="T1289" s="2192">
        <f>S1289*H1289</f>
        <v>0</v>
      </c>
      <c r="AR1289" s="2193" t="s">
        <v>3415</v>
      </c>
      <c r="AT1289" s="2193" t="s">
        <v>135</v>
      </c>
      <c r="AU1289" s="2193" t="s">
        <v>134</v>
      </c>
      <c r="AY1289" s="2056" t="s">
        <v>3285</v>
      </c>
      <c r="BE1289" s="2194">
        <f>IF(N1289="základní",J1289,0)</f>
        <v>0</v>
      </c>
      <c r="BF1289" s="2194">
        <f>IF(N1289="snížená",J1289,0)</f>
        <v>0</v>
      </c>
      <c r="BG1289" s="2194">
        <f>IF(N1289="zákl. přenesená",J1289,0)</f>
        <v>0</v>
      </c>
      <c r="BH1289" s="2194">
        <f>IF(N1289="sníž. přenesená",J1289,0)</f>
        <v>0</v>
      </c>
      <c r="BI1289" s="2194">
        <f>IF(N1289="nulová",J1289,0)</f>
        <v>0</v>
      </c>
      <c r="BJ1289" s="2056" t="s">
        <v>134</v>
      </c>
      <c r="BK1289" s="2194">
        <f>ROUND(I1289*H1289,2)</f>
        <v>0</v>
      </c>
      <c r="BL1289" s="2056" t="s">
        <v>2894</v>
      </c>
      <c r="BM1289" s="2193" t="s">
        <v>5595</v>
      </c>
    </row>
    <row r="1290" spans="2:65" s="2070" customFormat="1" ht="24.15" customHeight="1">
      <c r="B1290" s="2164"/>
      <c r="C1290" s="4608" t="s">
        <v>11439</v>
      </c>
      <c r="D1290" s="4608" t="s">
        <v>3286</v>
      </c>
      <c r="E1290" s="4609" t="s">
        <v>5596</v>
      </c>
      <c r="F1290" s="4610" t="s">
        <v>5597</v>
      </c>
      <c r="G1290" s="4611" t="s">
        <v>155</v>
      </c>
      <c r="H1290" s="4612">
        <v>3</v>
      </c>
      <c r="I1290" s="4613"/>
      <c r="J1290" s="4613">
        <f>ROUND(I1290*H1290,2)</f>
        <v>0</v>
      </c>
      <c r="K1290" s="4610" t="s">
        <v>142</v>
      </c>
      <c r="L1290" s="2071"/>
      <c r="M1290" s="2190" t="s">
        <v>3146</v>
      </c>
      <c r="N1290" s="2163" t="s">
        <v>3181</v>
      </c>
      <c r="O1290" s="2191">
        <v>20.58</v>
      </c>
      <c r="P1290" s="2191">
        <f>O1290*H1290</f>
        <v>61.739999999999995</v>
      </c>
      <c r="Q1290" s="2191">
        <v>0</v>
      </c>
      <c r="R1290" s="2191">
        <f>Q1290*H1290</f>
        <v>0</v>
      </c>
      <c r="S1290" s="2191">
        <v>0</v>
      </c>
      <c r="T1290" s="2192">
        <f>S1290*H1290</f>
        <v>0</v>
      </c>
      <c r="AR1290" s="2193" t="s">
        <v>2894</v>
      </c>
      <c r="AT1290" s="2193" t="s">
        <v>3286</v>
      </c>
      <c r="AU1290" s="2193" t="s">
        <v>134</v>
      </c>
      <c r="AY1290" s="2056" t="s">
        <v>3285</v>
      </c>
      <c r="BE1290" s="2194">
        <f>IF(N1290="základní",J1290,0)</f>
        <v>0</v>
      </c>
      <c r="BF1290" s="2194">
        <f>IF(N1290="snížená",J1290,0)</f>
        <v>0</v>
      </c>
      <c r="BG1290" s="2194">
        <f>IF(N1290="zákl. přenesená",J1290,0)</f>
        <v>0</v>
      </c>
      <c r="BH1290" s="2194">
        <f>IF(N1290="sníž. přenesená",J1290,0)</f>
        <v>0</v>
      </c>
      <c r="BI1290" s="2194">
        <f>IF(N1290="nulová",J1290,0)</f>
        <v>0</v>
      </c>
      <c r="BJ1290" s="2056" t="s">
        <v>134</v>
      </c>
      <c r="BK1290" s="2194">
        <f>ROUND(I1290*H1290,2)</f>
        <v>0</v>
      </c>
      <c r="BL1290" s="2056" t="s">
        <v>2894</v>
      </c>
      <c r="BM1290" s="2193" t="s">
        <v>5598</v>
      </c>
    </row>
    <row r="1291" spans="2:65" s="2195" customFormat="1">
      <c r="B1291" s="2196"/>
      <c r="D1291" s="2197" t="s">
        <v>3305</v>
      </c>
      <c r="E1291" s="2198" t="s">
        <v>3146</v>
      </c>
      <c r="F1291" s="2199" t="s">
        <v>5599</v>
      </c>
      <c r="H1291" s="2198" t="s">
        <v>3146</v>
      </c>
      <c r="L1291" s="2196"/>
      <c r="M1291" s="2200"/>
      <c r="T1291" s="2201"/>
      <c r="AT1291" s="2198" t="s">
        <v>3305</v>
      </c>
      <c r="AU1291" s="2198" t="s">
        <v>134</v>
      </c>
      <c r="AV1291" s="2195" t="s">
        <v>133</v>
      </c>
      <c r="AW1291" s="2195" t="s">
        <v>3171</v>
      </c>
      <c r="AX1291" s="2195" t="s">
        <v>3213</v>
      </c>
      <c r="AY1291" s="2198" t="s">
        <v>3285</v>
      </c>
    </row>
    <row r="1292" spans="2:65" s="2209" customFormat="1">
      <c r="B1292" s="2210"/>
      <c r="D1292" s="2197" t="s">
        <v>3305</v>
      </c>
      <c r="E1292" s="2211" t="s">
        <v>3146</v>
      </c>
      <c r="F1292" s="2212" t="s">
        <v>133</v>
      </c>
      <c r="H1292" s="2213">
        <v>1</v>
      </c>
      <c r="L1292" s="2210"/>
      <c r="M1292" s="2214"/>
      <c r="T1292" s="2215"/>
      <c r="AT1292" s="2211" t="s">
        <v>3305</v>
      </c>
      <c r="AU1292" s="2211" t="s">
        <v>134</v>
      </c>
      <c r="AV1292" s="2209" t="s">
        <v>134</v>
      </c>
      <c r="AW1292" s="2209" t="s">
        <v>3171</v>
      </c>
      <c r="AX1292" s="2209" t="s">
        <v>3213</v>
      </c>
      <c r="AY1292" s="2211" t="s">
        <v>3285</v>
      </c>
    </row>
    <row r="1293" spans="2:65" s="2195" customFormat="1">
      <c r="B1293" s="2196"/>
      <c r="D1293" s="2197" t="s">
        <v>3305</v>
      </c>
      <c r="E1293" s="2198" t="s">
        <v>3146</v>
      </c>
      <c r="F1293" s="2199" t="s">
        <v>5600</v>
      </c>
      <c r="H1293" s="2198" t="s">
        <v>3146</v>
      </c>
      <c r="L1293" s="2196"/>
      <c r="M1293" s="2200"/>
      <c r="T1293" s="2201"/>
      <c r="AT1293" s="2198" t="s">
        <v>3305</v>
      </c>
      <c r="AU1293" s="2198" t="s">
        <v>134</v>
      </c>
      <c r="AV1293" s="2195" t="s">
        <v>133</v>
      </c>
      <c r="AW1293" s="2195" t="s">
        <v>3171</v>
      </c>
      <c r="AX1293" s="2195" t="s">
        <v>3213</v>
      </c>
      <c r="AY1293" s="2198" t="s">
        <v>3285</v>
      </c>
    </row>
    <row r="1294" spans="2:65" s="2209" customFormat="1">
      <c r="B1294" s="2210"/>
      <c r="D1294" s="2197" t="s">
        <v>3305</v>
      </c>
      <c r="E1294" s="2211" t="s">
        <v>3146</v>
      </c>
      <c r="F1294" s="2212" t="s">
        <v>133</v>
      </c>
      <c r="H1294" s="2213">
        <v>1</v>
      </c>
      <c r="L1294" s="2210"/>
      <c r="M1294" s="2214"/>
      <c r="T1294" s="2215"/>
      <c r="AT1294" s="2211" t="s">
        <v>3305</v>
      </c>
      <c r="AU1294" s="2211" t="s">
        <v>134</v>
      </c>
      <c r="AV1294" s="2209" t="s">
        <v>134</v>
      </c>
      <c r="AW1294" s="2209" t="s">
        <v>3171</v>
      </c>
      <c r="AX1294" s="2209" t="s">
        <v>3213</v>
      </c>
      <c r="AY1294" s="2211" t="s">
        <v>3285</v>
      </c>
    </row>
    <row r="1295" spans="2:65" s="2195" customFormat="1">
      <c r="B1295" s="2196"/>
      <c r="D1295" s="2197" t="s">
        <v>3305</v>
      </c>
      <c r="E1295" s="2198" t="s">
        <v>3146</v>
      </c>
      <c r="F1295" s="2199" t="s">
        <v>5601</v>
      </c>
      <c r="H1295" s="2198" t="s">
        <v>3146</v>
      </c>
      <c r="L1295" s="2196"/>
      <c r="M1295" s="2200"/>
      <c r="T1295" s="2201"/>
      <c r="AT1295" s="2198" t="s">
        <v>3305</v>
      </c>
      <c r="AU1295" s="2198" t="s">
        <v>134</v>
      </c>
      <c r="AV1295" s="2195" t="s">
        <v>133</v>
      </c>
      <c r="AW1295" s="2195" t="s">
        <v>3171</v>
      </c>
      <c r="AX1295" s="2195" t="s">
        <v>3213</v>
      </c>
      <c r="AY1295" s="2198" t="s">
        <v>3285</v>
      </c>
    </row>
    <row r="1296" spans="2:65" s="2209" customFormat="1">
      <c r="B1296" s="2210"/>
      <c r="D1296" s="2197" t="s">
        <v>3305</v>
      </c>
      <c r="E1296" s="2211" t="s">
        <v>3146</v>
      </c>
      <c r="F1296" s="2212" t="s">
        <v>133</v>
      </c>
      <c r="H1296" s="2213">
        <v>1</v>
      </c>
      <c r="L1296" s="2210"/>
      <c r="M1296" s="2214"/>
      <c r="T1296" s="2215"/>
      <c r="AT1296" s="2211" t="s">
        <v>3305</v>
      </c>
      <c r="AU1296" s="2211" t="s">
        <v>134</v>
      </c>
      <c r="AV1296" s="2209" t="s">
        <v>134</v>
      </c>
      <c r="AW1296" s="2209" t="s">
        <v>3171</v>
      </c>
      <c r="AX1296" s="2209" t="s">
        <v>3213</v>
      </c>
      <c r="AY1296" s="2211" t="s">
        <v>3285</v>
      </c>
    </row>
    <row r="1297" spans="2:65" s="2216" customFormat="1">
      <c r="B1297" s="2217"/>
      <c r="D1297" s="2197" t="s">
        <v>3305</v>
      </c>
      <c r="E1297" s="2218" t="s">
        <v>3146</v>
      </c>
      <c r="F1297" s="2219" t="s">
        <v>3320</v>
      </c>
      <c r="H1297" s="2220">
        <v>3</v>
      </c>
      <c r="L1297" s="2217"/>
      <c r="M1297" s="2221"/>
      <c r="T1297" s="2222"/>
      <c r="AT1297" s="2218" t="s">
        <v>3305</v>
      </c>
      <c r="AU1297" s="2218" t="s">
        <v>134</v>
      </c>
      <c r="AV1297" s="2216" t="s">
        <v>856</v>
      </c>
      <c r="AW1297" s="2216" t="s">
        <v>3171</v>
      </c>
      <c r="AX1297" s="2216" t="s">
        <v>133</v>
      </c>
      <c r="AY1297" s="2218" t="s">
        <v>3285</v>
      </c>
    </row>
    <row r="1298" spans="2:65" s="2070" customFormat="1" ht="37.950000000000003" customHeight="1">
      <c r="B1298" s="2164"/>
      <c r="C1298" s="4614" t="s">
        <v>11440</v>
      </c>
      <c r="D1298" s="4614" t="s">
        <v>135</v>
      </c>
      <c r="E1298" s="4615" t="s">
        <v>5602</v>
      </c>
      <c r="F1298" s="4616" t="s">
        <v>5603</v>
      </c>
      <c r="G1298" s="4617" t="s">
        <v>155</v>
      </c>
      <c r="H1298" s="4618">
        <v>3</v>
      </c>
      <c r="I1298" s="4619"/>
      <c r="J1298" s="4619">
        <f>ROUND(I1298*H1298,2)</f>
        <v>0</v>
      </c>
      <c r="K1298" s="4616" t="s">
        <v>142</v>
      </c>
      <c r="L1298" s="2223"/>
      <c r="M1298" s="2224" t="s">
        <v>3146</v>
      </c>
      <c r="N1298" s="2225" t="s">
        <v>3181</v>
      </c>
      <c r="O1298" s="2191">
        <v>0</v>
      </c>
      <c r="P1298" s="2191">
        <f>O1298*H1298</f>
        <v>0</v>
      </c>
      <c r="Q1298" s="2191">
        <v>0.11</v>
      </c>
      <c r="R1298" s="2191">
        <f>Q1298*H1298</f>
        <v>0.33</v>
      </c>
      <c r="S1298" s="2191">
        <v>0</v>
      </c>
      <c r="T1298" s="2192">
        <f>S1298*H1298</f>
        <v>0</v>
      </c>
      <c r="AR1298" s="2193" t="s">
        <v>3415</v>
      </c>
      <c r="AT1298" s="2193" t="s">
        <v>135</v>
      </c>
      <c r="AU1298" s="2193" t="s">
        <v>134</v>
      </c>
      <c r="AY1298" s="2056" t="s">
        <v>3285</v>
      </c>
      <c r="BE1298" s="2194">
        <f>IF(N1298="základní",J1298,0)</f>
        <v>0</v>
      </c>
      <c r="BF1298" s="2194">
        <f>IF(N1298="snížená",J1298,0)</f>
        <v>0</v>
      </c>
      <c r="BG1298" s="2194">
        <f>IF(N1298="zákl. přenesená",J1298,0)</f>
        <v>0</v>
      </c>
      <c r="BH1298" s="2194">
        <f>IF(N1298="sníž. přenesená",J1298,0)</f>
        <v>0</v>
      </c>
      <c r="BI1298" s="2194">
        <f>IF(N1298="nulová",J1298,0)</f>
        <v>0</v>
      </c>
      <c r="BJ1298" s="2056" t="s">
        <v>134</v>
      </c>
      <c r="BK1298" s="2194">
        <f>ROUND(I1298*H1298,2)</f>
        <v>0</v>
      </c>
      <c r="BL1298" s="2056" t="s">
        <v>2894</v>
      </c>
      <c r="BM1298" s="2193" t="s">
        <v>5604</v>
      </c>
    </row>
    <row r="1299" spans="2:65" s="2195" customFormat="1">
      <c r="B1299" s="2196"/>
      <c r="D1299" s="2197" t="s">
        <v>3305</v>
      </c>
      <c r="E1299" s="2198" t="s">
        <v>3146</v>
      </c>
      <c r="F1299" s="2199" t="s">
        <v>5599</v>
      </c>
      <c r="H1299" s="2198" t="s">
        <v>3146</v>
      </c>
      <c r="L1299" s="2196"/>
      <c r="M1299" s="2200"/>
      <c r="T1299" s="2201"/>
      <c r="AT1299" s="2198" t="s">
        <v>3305</v>
      </c>
      <c r="AU1299" s="2198" t="s">
        <v>134</v>
      </c>
      <c r="AV1299" s="2195" t="s">
        <v>133</v>
      </c>
      <c r="AW1299" s="2195" t="s">
        <v>3171</v>
      </c>
      <c r="AX1299" s="2195" t="s">
        <v>3213</v>
      </c>
      <c r="AY1299" s="2198" t="s">
        <v>3285</v>
      </c>
    </row>
    <row r="1300" spans="2:65" s="2209" customFormat="1">
      <c r="B1300" s="2210"/>
      <c r="D1300" s="2197" t="s">
        <v>3305</v>
      </c>
      <c r="E1300" s="2211" t="s">
        <v>3146</v>
      </c>
      <c r="F1300" s="2212" t="s">
        <v>133</v>
      </c>
      <c r="H1300" s="2213">
        <v>1</v>
      </c>
      <c r="L1300" s="2210"/>
      <c r="M1300" s="2214"/>
      <c r="T1300" s="2215"/>
      <c r="AT1300" s="2211" t="s">
        <v>3305</v>
      </c>
      <c r="AU1300" s="2211" t="s">
        <v>134</v>
      </c>
      <c r="AV1300" s="2209" t="s">
        <v>134</v>
      </c>
      <c r="AW1300" s="2209" t="s">
        <v>3171</v>
      </c>
      <c r="AX1300" s="2209" t="s">
        <v>3213</v>
      </c>
      <c r="AY1300" s="2211" t="s">
        <v>3285</v>
      </c>
    </row>
    <row r="1301" spans="2:65" s="2195" customFormat="1">
      <c r="B1301" s="2196"/>
      <c r="D1301" s="2197" t="s">
        <v>3305</v>
      </c>
      <c r="E1301" s="2198" t="s">
        <v>3146</v>
      </c>
      <c r="F1301" s="2199" t="s">
        <v>5600</v>
      </c>
      <c r="H1301" s="2198" t="s">
        <v>3146</v>
      </c>
      <c r="L1301" s="2196"/>
      <c r="M1301" s="2200"/>
      <c r="T1301" s="2201"/>
      <c r="AT1301" s="2198" t="s">
        <v>3305</v>
      </c>
      <c r="AU1301" s="2198" t="s">
        <v>134</v>
      </c>
      <c r="AV1301" s="2195" t="s">
        <v>133</v>
      </c>
      <c r="AW1301" s="2195" t="s">
        <v>3171</v>
      </c>
      <c r="AX1301" s="2195" t="s">
        <v>3213</v>
      </c>
      <c r="AY1301" s="2198" t="s">
        <v>3285</v>
      </c>
    </row>
    <row r="1302" spans="2:65" s="2209" customFormat="1">
      <c r="B1302" s="2210"/>
      <c r="D1302" s="2197" t="s">
        <v>3305</v>
      </c>
      <c r="E1302" s="2211" t="s">
        <v>3146</v>
      </c>
      <c r="F1302" s="2212" t="s">
        <v>133</v>
      </c>
      <c r="H1302" s="2213">
        <v>1</v>
      </c>
      <c r="L1302" s="2210"/>
      <c r="M1302" s="2214"/>
      <c r="T1302" s="2215"/>
      <c r="AT1302" s="2211" t="s">
        <v>3305</v>
      </c>
      <c r="AU1302" s="2211" t="s">
        <v>134</v>
      </c>
      <c r="AV1302" s="2209" t="s">
        <v>134</v>
      </c>
      <c r="AW1302" s="2209" t="s">
        <v>3171</v>
      </c>
      <c r="AX1302" s="2209" t="s">
        <v>3213</v>
      </c>
      <c r="AY1302" s="2211" t="s">
        <v>3285</v>
      </c>
    </row>
    <row r="1303" spans="2:65" s="2195" customFormat="1">
      <c r="B1303" s="2196"/>
      <c r="D1303" s="2197" t="s">
        <v>3305</v>
      </c>
      <c r="E1303" s="2198" t="s">
        <v>3146</v>
      </c>
      <c r="F1303" s="2199" t="s">
        <v>5601</v>
      </c>
      <c r="H1303" s="2198" t="s">
        <v>3146</v>
      </c>
      <c r="L1303" s="2196"/>
      <c r="M1303" s="2200"/>
      <c r="T1303" s="2201"/>
      <c r="AT1303" s="2198" t="s">
        <v>3305</v>
      </c>
      <c r="AU1303" s="2198" t="s">
        <v>134</v>
      </c>
      <c r="AV1303" s="2195" t="s">
        <v>133</v>
      </c>
      <c r="AW1303" s="2195" t="s">
        <v>3171</v>
      </c>
      <c r="AX1303" s="2195" t="s">
        <v>3213</v>
      </c>
      <c r="AY1303" s="2198" t="s">
        <v>3285</v>
      </c>
    </row>
    <row r="1304" spans="2:65" s="2209" customFormat="1">
      <c r="B1304" s="2210"/>
      <c r="D1304" s="2197" t="s">
        <v>3305</v>
      </c>
      <c r="E1304" s="2211" t="s">
        <v>3146</v>
      </c>
      <c r="F1304" s="2212" t="s">
        <v>133</v>
      </c>
      <c r="H1304" s="2213">
        <v>1</v>
      </c>
      <c r="L1304" s="2210"/>
      <c r="M1304" s="2214"/>
      <c r="T1304" s="2215"/>
      <c r="AT1304" s="2211" t="s">
        <v>3305</v>
      </c>
      <c r="AU1304" s="2211" t="s">
        <v>134</v>
      </c>
      <c r="AV1304" s="2209" t="s">
        <v>134</v>
      </c>
      <c r="AW1304" s="2209" t="s">
        <v>3171</v>
      </c>
      <c r="AX1304" s="2209" t="s">
        <v>3213</v>
      </c>
      <c r="AY1304" s="2211" t="s">
        <v>3285</v>
      </c>
    </row>
    <row r="1305" spans="2:65" s="2216" customFormat="1">
      <c r="B1305" s="2217"/>
      <c r="D1305" s="2197" t="s">
        <v>3305</v>
      </c>
      <c r="E1305" s="2218" t="s">
        <v>3146</v>
      </c>
      <c r="F1305" s="2219" t="s">
        <v>3320</v>
      </c>
      <c r="H1305" s="2220">
        <v>3</v>
      </c>
      <c r="L1305" s="2217"/>
      <c r="M1305" s="2221"/>
      <c r="T1305" s="2222"/>
      <c r="AT1305" s="2218" t="s">
        <v>3305</v>
      </c>
      <c r="AU1305" s="2218" t="s">
        <v>134</v>
      </c>
      <c r="AV1305" s="2216" t="s">
        <v>856</v>
      </c>
      <c r="AW1305" s="2216" t="s">
        <v>3171</v>
      </c>
      <c r="AX1305" s="2216" t="s">
        <v>133</v>
      </c>
      <c r="AY1305" s="2218" t="s">
        <v>3285</v>
      </c>
    </row>
    <row r="1306" spans="2:65" s="2070" customFormat="1" ht="24.15" customHeight="1">
      <c r="B1306" s="2164"/>
      <c r="C1306" s="4614" t="s">
        <v>11441</v>
      </c>
      <c r="D1306" s="4614" t="s">
        <v>135</v>
      </c>
      <c r="E1306" s="4615" t="s">
        <v>5605</v>
      </c>
      <c r="F1306" s="4616" t="s">
        <v>5606</v>
      </c>
      <c r="G1306" s="4617" t="s">
        <v>155</v>
      </c>
      <c r="H1306" s="4618">
        <v>3</v>
      </c>
      <c r="I1306" s="4619"/>
      <c r="J1306" s="4619">
        <f>ROUND(I1306*H1306,2)</f>
        <v>0</v>
      </c>
      <c r="K1306" s="4616" t="s">
        <v>3146</v>
      </c>
      <c r="L1306" s="2223"/>
      <c r="M1306" s="2224" t="s">
        <v>3146</v>
      </c>
      <c r="N1306" s="2225" t="s">
        <v>3181</v>
      </c>
      <c r="O1306" s="2191">
        <v>0</v>
      </c>
      <c r="P1306" s="2191">
        <f>O1306*H1306</f>
        <v>0</v>
      </c>
      <c r="Q1306" s="2191">
        <v>0</v>
      </c>
      <c r="R1306" s="2191">
        <f>Q1306*H1306</f>
        <v>0</v>
      </c>
      <c r="S1306" s="2191">
        <v>0</v>
      </c>
      <c r="T1306" s="2192">
        <f>S1306*H1306</f>
        <v>0</v>
      </c>
      <c r="AR1306" s="2193" t="s">
        <v>3415</v>
      </c>
      <c r="AT1306" s="2193" t="s">
        <v>135</v>
      </c>
      <c r="AU1306" s="2193" t="s">
        <v>134</v>
      </c>
      <c r="AY1306" s="2056" t="s">
        <v>3285</v>
      </c>
      <c r="BE1306" s="2194">
        <f>IF(N1306="základní",J1306,0)</f>
        <v>0</v>
      </c>
      <c r="BF1306" s="2194">
        <f>IF(N1306="snížená",J1306,0)</f>
        <v>0</v>
      </c>
      <c r="BG1306" s="2194">
        <f>IF(N1306="zákl. přenesená",J1306,0)</f>
        <v>0</v>
      </c>
      <c r="BH1306" s="2194">
        <f>IF(N1306="sníž. přenesená",J1306,0)</f>
        <v>0</v>
      </c>
      <c r="BI1306" s="2194">
        <f>IF(N1306="nulová",J1306,0)</f>
        <v>0</v>
      </c>
      <c r="BJ1306" s="2056" t="s">
        <v>134</v>
      </c>
      <c r="BK1306" s="2194">
        <f>ROUND(I1306*H1306,2)</f>
        <v>0</v>
      </c>
      <c r="BL1306" s="2056" t="s">
        <v>2894</v>
      </c>
      <c r="BM1306" s="2193" t="s">
        <v>5607</v>
      </c>
    </row>
    <row r="1307" spans="2:65" s="2070" customFormat="1" ht="24.15" customHeight="1">
      <c r="B1307" s="2164"/>
      <c r="C1307" s="4608" t="s">
        <v>11442</v>
      </c>
      <c r="D1307" s="4608" t="s">
        <v>3286</v>
      </c>
      <c r="E1307" s="4609" t="s">
        <v>5608</v>
      </c>
      <c r="F1307" s="4610" t="s">
        <v>5609</v>
      </c>
      <c r="G1307" s="4611" t="s">
        <v>155</v>
      </c>
      <c r="H1307" s="4612">
        <v>9</v>
      </c>
      <c r="I1307" s="4613"/>
      <c r="J1307" s="4613">
        <f>ROUND(I1307*H1307,2)</f>
        <v>0</v>
      </c>
      <c r="K1307" s="4610" t="s">
        <v>142</v>
      </c>
      <c r="L1307" s="2071"/>
      <c r="M1307" s="2190" t="s">
        <v>3146</v>
      </c>
      <c r="N1307" s="2163" t="s">
        <v>3181</v>
      </c>
      <c r="O1307" s="2191">
        <v>27.24</v>
      </c>
      <c r="P1307" s="2191">
        <f>O1307*H1307</f>
        <v>245.16</v>
      </c>
      <c r="Q1307" s="2191">
        <v>0</v>
      </c>
      <c r="R1307" s="2191">
        <f>Q1307*H1307</f>
        <v>0</v>
      </c>
      <c r="S1307" s="2191">
        <v>0</v>
      </c>
      <c r="T1307" s="2192">
        <f>S1307*H1307</f>
        <v>0</v>
      </c>
      <c r="AR1307" s="2193" t="s">
        <v>2894</v>
      </c>
      <c r="AT1307" s="2193" t="s">
        <v>3286</v>
      </c>
      <c r="AU1307" s="2193" t="s">
        <v>134</v>
      </c>
      <c r="AY1307" s="2056" t="s">
        <v>3285</v>
      </c>
      <c r="BE1307" s="2194">
        <f>IF(N1307="základní",J1307,0)</f>
        <v>0</v>
      </c>
      <c r="BF1307" s="2194">
        <f>IF(N1307="snížená",J1307,0)</f>
        <v>0</v>
      </c>
      <c r="BG1307" s="2194">
        <f>IF(N1307="zákl. přenesená",J1307,0)</f>
        <v>0</v>
      </c>
      <c r="BH1307" s="2194">
        <f>IF(N1307="sníž. přenesená",J1307,0)</f>
        <v>0</v>
      </c>
      <c r="BI1307" s="2194">
        <f>IF(N1307="nulová",J1307,0)</f>
        <v>0</v>
      </c>
      <c r="BJ1307" s="2056" t="s">
        <v>134</v>
      </c>
      <c r="BK1307" s="2194">
        <f>ROUND(I1307*H1307,2)</f>
        <v>0</v>
      </c>
      <c r="BL1307" s="2056" t="s">
        <v>2894</v>
      </c>
      <c r="BM1307" s="2193" t="s">
        <v>5610</v>
      </c>
    </row>
    <row r="1308" spans="2:65" s="2195" customFormat="1">
      <c r="B1308" s="2196"/>
      <c r="D1308" s="2197" t="s">
        <v>3305</v>
      </c>
      <c r="E1308" s="2198" t="s">
        <v>3146</v>
      </c>
      <c r="F1308" s="2199" t="s">
        <v>5611</v>
      </c>
      <c r="H1308" s="2198" t="s">
        <v>3146</v>
      </c>
      <c r="L1308" s="2196"/>
      <c r="M1308" s="2200"/>
      <c r="T1308" s="2201"/>
      <c r="AT1308" s="2198" t="s">
        <v>3305</v>
      </c>
      <c r="AU1308" s="2198" t="s">
        <v>134</v>
      </c>
      <c r="AV1308" s="2195" t="s">
        <v>133</v>
      </c>
      <c r="AW1308" s="2195" t="s">
        <v>3171</v>
      </c>
      <c r="AX1308" s="2195" t="s">
        <v>3213</v>
      </c>
      <c r="AY1308" s="2198" t="s">
        <v>3285</v>
      </c>
    </row>
    <row r="1309" spans="2:65" s="2209" customFormat="1">
      <c r="B1309" s="2210"/>
      <c r="D1309" s="2197" t="s">
        <v>3305</v>
      </c>
      <c r="E1309" s="2211" t="s">
        <v>3146</v>
      </c>
      <c r="F1309" s="2212" t="s">
        <v>133</v>
      </c>
      <c r="H1309" s="2213">
        <v>1</v>
      </c>
      <c r="L1309" s="2210"/>
      <c r="M1309" s="2214"/>
      <c r="T1309" s="2215"/>
      <c r="AT1309" s="2211" t="s">
        <v>3305</v>
      </c>
      <c r="AU1309" s="2211" t="s">
        <v>134</v>
      </c>
      <c r="AV1309" s="2209" t="s">
        <v>134</v>
      </c>
      <c r="AW1309" s="2209" t="s">
        <v>3171</v>
      </c>
      <c r="AX1309" s="2209" t="s">
        <v>3213</v>
      </c>
      <c r="AY1309" s="2211" t="s">
        <v>3285</v>
      </c>
    </row>
    <row r="1310" spans="2:65" s="2195" customFormat="1">
      <c r="B1310" s="2196"/>
      <c r="D1310" s="2197" t="s">
        <v>3305</v>
      </c>
      <c r="E1310" s="2198" t="s">
        <v>3146</v>
      </c>
      <c r="F1310" s="2199" t="s">
        <v>5612</v>
      </c>
      <c r="H1310" s="2198" t="s">
        <v>3146</v>
      </c>
      <c r="L1310" s="2196"/>
      <c r="M1310" s="2200"/>
      <c r="T1310" s="2201"/>
      <c r="AT1310" s="2198" t="s">
        <v>3305</v>
      </c>
      <c r="AU1310" s="2198" t="s">
        <v>134</v>
      </c>
      <c r="AV1310" s="2195" t="s">
        <v>133</v>
      </c>
      <c r="AW1310" s="2195" t="s">
        <v>3171</v>
      </c>
      <c r="AX1310" s="2195" t="s">
        <v>3213</v>
      </c>
      <c r="AY1310" s="2198" t="s">
        <v>3285</v>
      </c>
    </row>
    <row r="1311" spans="2:65" s="2209" customFormat="1">
      <c r="B1311" s="2210"/>
      <c r="D1311" s="2197" t="s">
        <v>3305</v>
      </c>
      <c r="E1311" s="2211" t="s">
        <v>3146</v>
      </c>
      <c r="F1311" s="2212" t="s">
        <v>133</v>
      </c>
      <c r="H1311" s="2213">
        <v>1</v>
      </c>
      <c r="L1311" s="2210"/>
      <c r="M1311" s="2214"/>
      <c r="T1311" s="2215"/>
      <c r="AT1311" s="2211" t="s">
        <v>3305</v>
      </c>
      <c r="AU1311" s="2211" t="s">
        <v>134</v>
      </c>
      <c r="AV1311" s="2209" t="s">
        <v>134</v>
      </c>
      <c r="AW1311" s="2209" t="s">
        <v>3171</v>
      </c>
      <c r="AX1311" s="2209" t="s">
        <v>3213</v>
      </c>
      <c r="AY1311" s="2211" t="s">
        <v>3285</v>
      </c>
    </row>
    <row r="1312" spans="2:65" s="2202" customFormat="1">
      <c r="B1312" s="2203"/>
      <c r="D1312" s="2197" t="s">
        <v>3305</v>
      </c>
      <c r="E1312" s="2204" t="s">
        <v>3146</v>
      </c>
      <c r="F1312" s="2205" t="s">
        <v>3307</v>
      </c>
      <c r="H1312" s="2206">
        <v>2</v>
      </c>
      <c r="L1312" s="2203"/>
      <c r="M1312" s="2207"/>
      <c r="T1312" s="2208"/>
      <c r="AT1312" s="2204" t="s">
        <v>3305</v>
      </c>
      <c r="AU1312" s="2204" t="s">
        <v>134</v>
      </c>
      <c r="AV1312" s="2202" t="s">
        <v>854</v>
      </c>
      <c r="AW1312" s="2202" t="s">
        <v>3171</v>
      </c>
      <c r="AX1312" s="2202" t="s">
        <v>3213</v>
      </c>
      <c r="AY1312" s="2204" t="s">
        <v>3285</v>
      </c>
    </row>
    <row r="1313" spans="2:51" s="2195" customFormat="1">
      <c r="B1313" s="2196"/>
      <c r="D1313" s="2197" t="s">
        <v>3305</v>
      </c>
      <c r="E1313" s="2198" t="s">
        <v>3146</v>
      </c>
      <c r="F1313" s="2199" t="s">
        <v>5578</v>
      </c>
      <c r="H1313" s="2198" t="s">
        <v>3146</v>
      </c>
      <c r="L1313" s="2196"/>
      <c r="M1313" s="2200"/>
      <c r="T1313" s="2201"/>
      <c r="AT1313" s="2198" t="s">
        <v>3305</v>
      </c>
      <c r="AU1313" s="2198" t="s">
        <v>134</v>
      </c>
      <c r="AV1313" s="2195" t="s">
        <v>133</v>
      </c>
      <c r="AW1313" s="2195" t="s">
        <v>3171</v>
      </c>
      <c r="AX1313" s="2195" t="s">
        <v>3213</v>
      </c>
      <c r="AY1313" s="2198" t="s">
        <v>3285</v>
      </c>
    </row>
    <row r="1314" spans="2:51" s="2209" customFormat="1">
      <c r="B1314" s="2210"/>
      <c r="D1314" s="2197" t="s">
        <v>3305</v>
      </c>
      <c r="E1314" s="2211" t="s">
        <v>3146</v>
      </c>
      <c r="F1314" s="2212" t="s">
        <v>133</v>
      </c>
      <c r="H1314" s="2213">
        <v>1</v>
      </c>
      <c r="L1314" s="2210"/>
      <c r="M1314" s="2214"/>
      <c r="T1314" s="2215"/>
      <c r="AT1314" s="2211" t="s">
        <v>3305</v>
      </c>
      <c r="AU1314" s="2211" t="s">
        <v>134</v>
      </c>
      <c r="AV1314" s="2209" t="s">
        <v>134</v>
      </c>
      <c r="AW1314" s="2209" t="s">
        <v>3171</v>
      </c>
      <c r="AX1314" s="2209" t="s">
        <v>3213</v>
      </c>
      <c r="AY1314" s="2211" t="s">
        <v>3285</v>
      </c>
    </row>
    <row r="1315" spans="2:51" s="2195" customFormat="1">
      <c r="B1315" s="2196"/>
      <c r="D1315" s="2197" t="s">
        <v>3305</v>
      </c>
      <c r="E1315" s="2198" t="s">
        <v>3146</v>
      </c>
      <c r="F1315" s="2199" t="s">
        <v>5579</v>
      </c>
      <c r="H1315" s="2198" t="s">
        <v>3146</v>
      </c>
      <c r="L1315" s="2196"/>
      <c r="M1315" s="2200"/>
      <c r="T1315" s="2201"/>
      <c r="AT1315" s="2198" t="s">
        <v>3305</v>
      </c>
      <c r="AU1315" s="2198" t="s">
        <v>134</v>
      </c>
      <c r="AV1315" s="2195" t="s">
        <v>133</v>
      </c>
      <c r="AW1315" s="2195" t="s">
        <v>3171</v>
      </c>
      <c r="AX1315" s="2195" t="s">
        <v>3213</v>
      </c>
      <c r="AY1315" s="2198" t="s">
        <v>3285</v>
      </c>
    </row>
    <row r="1316" spans="2:51" s="2209" customFormat="1">
      <c r="B1316" s="2210"/>
      <c r="D1316" s="2197" t="s">
        <v>3305</v>
      </c>
      <c r="E1316" s="2211" t="s">
        <v>3146</v>
      </c>
      <c r="F1316" s="2212" t="s">
        <v>133</v>
      </c>
      <c r="H1316" s="2213">
        <v>1</v>
      </c>
      <c r="L1316" s="2210"/>
      <c r="M1316" s="2214"/>
      <c r="T1316" s="2215"/>
      <c r="AT1316" s="2211" t="s">
        <v>3305</v>
      </c>
      <c r="AU1316" s="2211" t="s">
        <v>134</v>
      </c>
      <c r="AV1316" s="2209" t="s">
        <v>134</v>
      </c>
      <c r="AW1316" s="2209" t="s">
        <v>3171</v>
      </c>
      <c r="AX1316" s="2209" t="s">
        <v>3213</v>
      </c>
      <c r="AY1316" s="2211" t="s">
        <v>3285</v>
      </c>
    </row>
    <row r="1317" spans="2:51" s="2195" customFormat="1">
      <c r="B1317" s="2196"/>
      <c r="D1317" s="2197" t="s">
        <v>3305</v>
      </c>
      <c r="E1317" s="2198" t="s">
        <v>3146</v>
      </c>
      <c r="F1317" s="2199" t="s">
        <v>5580</v>
      </c>
      <c r="H1317" s="2198" t="s">
        <v>3146</v>
      </c>
      <c r="L1317" s="2196"/>
      <c r="M1317" s="2200"/>
      <c r="T1317" s="2201"/>
      <c r="AT1317" s="2198" t="s">
        <v>3305</v>
      </c>
      <c r="AU1317" s="2198" t="s">
        <v>134</v>
      </c>
      <c r="AV1317" s="2195" t="s">
        <v>133</v>
      </c>
      <c r="AW1317" s="2195" t="s">
        <v>3171</v>
      </c>
      <c r="AX1317" s="2195" t="s">
        <v>3213</v>
      </c>
      <c r="AY1317" s="2198" t="s">
        <v>3285</v>
      </c>
    </row>
    <row r="1318" spans="2:51" s="2209" customFormat="1">
      <c r="B1318" s="2210"/>
      <c r="D1318" s="2197" t="s">
        <v>3305</v>
      </c>
      <c r="E1318" s="2211" t="s">
        <v>3146</v>
      </c>
      <c r="F1318" s="2212" t="s">
        <v>133</v>
      </c>
      <c r="H1318" s="2213">
        <v>1</v>
      </c>
      <c r="L1318" s="2210"/>
      <c r="M1318" s="2214"/>
      <c r="T1318" s="2215"/>
      <c r="AT1318" s="2211" t="s">
        <v>3305</v>
      </c>
      <c r="AU1318" s="2211" t="s">
        <v>134</v>
      </c>
      <c r="AV1318" s="2209" t="s">
        <v>134</v>
      </c>
      <c r="AW1318" s="2209" t="s">
        <v>3171</v>
      </c>
      <c r="AX1318" s="2209" t="s">
        <v>3213</v>
      </c>
      <c r="AY1318" s="2211" t="s">
        <v>3285</v>
      </c>
    </row>
    <row r="1319" spans="2:51" s="2195" customFormat="1">
      <c r="B1319" s="2196"/>
      <c r="D1319" s="2197" t="s">
        <v>3305</v>
      </c>
      <c r="E1319" s="2198" t="s">
        <v>3146</v>
      </c>
      <c r="F1319" s="2199" t="s">
        <v>5581</v>
      </c>
      <c r="H1319" s="2198" t="s">
        <v>3146</v>
      </c>
      <c r="L1319" s="2196"/>
      <c r="M1319" s="2200"/>
      <c r="T1319" s="2201"/>
      <c r="AT1319" s="2198" t="s">
        <v>3305</v>
      </c>
      <c r="AU1319" s="2198" t="s">
        <v>134</v>
      </c>
      <c r="AV1319" s="2195" t="s">
        <v>133</v>
      </c>
      <c r="AW1319" s="2195" t="s">
        <v>3171</v>
      </c>
      <c r="AX1319" s="2195" t="s">
        <v>3213</v>
      </c>
      <c r="AY1319" s="2198" t="s">
        <v>3285</v>
      </c>
    </row>
    <row r="1320" spans="2:51" s="2209" customFormat="1">
      <c r="B1320" s="2210"/>
      <c r="D1320" s="2197" t="s">
        <v>3305</v>
      </c>
      <c r="E1320" s="2211" t="s">
        <v>3146</v>
      </c>
      <c r="F1320" s="2212" t="s">
        <v>133</v>
      </c>
      <c r="H1320" s="2213">
        <v>1</v>
      </c>
      <c r="L1320" s="2210"/>
      <c r="M1320" s="2214"/>
      <c r="T1320" s="2215"/>
      <c r="AT1320" s="2211" t="s">
        <v>3305</v>
      </c>
      <c r="AU1320" s="2211" t="s">
        <v>134</v>
      </c>
      <c r="AV1320" s="2209" t="s">
        <v>134</v>
      </c>
      <c r="AW1320" s="2209" t="s">
        <v>3171</v>
      </c>
      <c r="AX1320" s="2209" t="s">
        <v>3213</v>
      </c>
      <c r="AY1320" s="2211" t="s">
        <v>3285</v>
      </c>
    </row>
    <row r="1321" spans="2:51" s="2195" customFormat="1">
      <c r="B1321" s="2196"/>
      <c r="D1321" s="2197" t="s">
        <v>3305</v>
      </c>
      <c r="E1321" s="2198" t="s">
        <v>3146</v>
      </c>
      <c r="F1321" s="2199" t="s">
        <v>5582</v>
      </c>
      <c r="H1321" s="2198" t="s">
        <v>3146</v>
      </c>
      <c r="L1321" s="2196"/>
      <c r="M1321" s="2200"/>
      <c r="T1321" s="2201"/>
      <c r="AT1321" s="2198" t="s">
        <v>3305</v>
      </c>
      <c r="AU1321" s="2198" t="s">
        <v>134</v>
      </c>
      <c r="AV1321" s="2195" t="s">
        <v>133</v>
      </c>
      <c r="AW1321" s="2195" t="s">
        <v>3171</v>
      </c>
      <c r="AX1321" s="2195" t="s">
        <v>3213</v>
      </c>
      <c r="AY1321" s="2198" t="s">
        <v>3285</v>
      </c>
    </row>
    <row r="1322" spans="2:51" s="2209" customFormat="1">
      <c r="B1322" s="2210"/>
      <c r="D1322" s="2197" t="s">
        <v>3305</v>
      </c>
      <c r="E1322" s="2211" t="s">
        <v>3146</v>
      </c>
      <c r="F1322" s="2212" t="s">
        <v>133</v>
      </c>
      <c r="H1322" s="2213">
        <v>1</v>
      </c>
      <c r="L1322" s="2210"/>
      <c r="M1322" s="2214"/>
      <c r="T1322" s="2215"/>
      <c r="AT1322" s="2211" t="s">
        <v>3305</v>
      </c>
      <c r="AU1322" s="2211" t="s">
        <v>134</v>
      </c>
      <c r="AV1322" s="2209" t="s">
        <v>134</v>
      </c>
      <c r="AW1322" s="2209" t="s">
        <v>3171</v>
      </c>
      <c r="AX1322" s="2209" t="s">
        <v>3213</v>
      </c>
      <c r="AY1322" s="2211" t="s">
        <v>3285</v>
      </c>
    </row>
    <row r="1323" spans="2:51" s="2195" customFormat="1">
      <c r="B1323" s="2196"/>
      <c r="D1323" s="2197" t="s">
        <v>3305</v>
      </c>
      <c r="E1323" s="2198" t="s">
        <v>3146</v>
      </c>
      <c r="F1323" s="2199" t="s">
        <v>5583</v>
      </c>
      <c r="H1323" s="2198" t="s">
        <v>3146</v>
      </c>
      <c r="L1323" s="2196"/>
      <c r="M1323" s="2200"/>
      <c r="T1323" s="2201"/>
      <c r="AT1323" s="2198" t="s">
        <v>3305</v>
      </c>
      <c r="AU1323" s="2198" t="s">
        <v>134</v>
      </c>
      <c r="AV1323" s="2195" t="s">
        <v>133</v>
      </c>
      <c r="AW1323" s="2195" t="s">
        <v>3171</v>
      </c>
      <c r="AX1323" s="2195" t="s">
        <v>3213</v>
      </c>
      <c r="AY1323" s="2198" t="s">
        <v>3285</v>
      </c>
    </row>
    <row r="1324" spans="2:51" s="2209" customFormat="1">
      <c r="B1324" s="2210"/>
      <c r="D1324" s="2197" t="s">
        <v>3305</v>
      </c>
      <c r="E1324" s="2211" t="s">
        <v>3146</v>
      </c>
      <c r="F1324" s="2212" t="s">
        <v>133</v>
      </c>
      <c r="H1324" s="2213">
        <v>1</v>
      </c>
      <c r="L1324" s="2210"/>
      <c r="M1324" s="2214"/>
      <c r="T1324" s="2215"/>
      <c r="AT1324" s="2211" t="s">
        <v>3305</v>
      </c>
      <c r="AU1324" s="2211" t="s">
        <v>134</v>
      </c>
      <c r="AV1324" s="2209" t="s">
        <v>134</v>
      </c>
      <c r="AW1324" s="2209" t="s">
        <v>3171</v>
      </c>
      <c r="AX1324" s="2209" t="s">
        <v>3213</v>
      </c>
      <c r="AY1324" s="2211" t="s">
        <v>3285</v>
      </c>
    </row>
    <row r="1325" spans="2:51" s="2195" customFormat="1">
      <c r="B1325" s="2196"/>
      <c r="D1325" s="2197" t="s">
        <v>3305</v>
      </c>
      <c r="E1325" s="2198" t="s">
        <v>3146</v>
      </c>
      <c r="F1325" s="2199" t="s">
        <v>5584</v>
      </c>
      <c r="H1325" s="2198" t="s">
        <v>3146</v>
      </c>
      <c r="L1325" s="2196"/>
      <c r="M1325" s="2200"/>
      <c r="T1325" s="2201"/>
      <c r="AT1325" s="2198" t="s">
        <v>3305</v>
      </c>
      <c r="AU1325" s="2198" t="s">
        <v>134</v>
      </c>
      <c r="AV1325" s="2195" t="s">
        <v>133</v>
      </c>
      <c r="AW1325" s="2195" t="s">
        <v>3171</v>
      </c>
      <c r="AX1325" s="2195" t="s">
        <v>3213</v>
      </c>
      <c r="AY1325" s="2198" t="s">
        <v>3285</v>
      </c>
    </row>
    <row r="1326" spans="2:51" s="2209" customFormat="1">
      <c r="B1326" s="2210"/>
      <c r="D1326" s="2197" t="s">
        <v>3305</v>
      </c>
      <c r="E1326" s="2211" t="s">
        <v>3146</v>
      </c>
      <c r="F1326" s="2212" t="s">
        <v>133</v>
      </c>
      <c r="H1326" s="2213">
        <v>1</v>
      </c>
      <c r="L1326" s="2210"/>
      <c r="M1326" s="2214"/>
      <c r="T1326" s="2215"/>
      <c r="AT1326" s="2211" t="s">
        <v>3305</v>
      </c>
      <c r="AU1326" s="2211" t="s">
        <v>134</v>
      </c>
      <c r="AV1326" s="2209" t="s">
        <v>134</v>
      </c>
      <c r="AW1326" s="2209" t="s">
        <v>3171</v>
      </c>
      <c r="AX1326" s="2209" t="s">
        <v>3213</v>
      </c>
      <c r="AY1326" s="2211" t="s">
        <v>3285</v>
      </c>
    </row>
    <row r="1327" spans="2:51" s="2195" customFormat="1">
      <c r="B1327" s="2196"/>
      <c r="D1327" s="2197" t="s">
        <v>3305</v>
      </c>
      <c r="E1327" s="2198" t="s">
        <v>3146</v>
      </c>
      <c r="F1327" s="2199" t="s">
        <v>5585</v>
      </c>
      <c r="H1327" s="2198" t="s">
        <v>3146</v>
      </c>
      <c r="L1327" s="2196"/>
      <c r="M1327" s="2200"/>
      <c r="T1327" s="2201"/>
      <c r="AT1327" s="2198" t="s">
        <v>3305</v>
      </c>
      <c r="AU1327" s="2198" t="s">
        <v>134</v>
      </c>
      <c r="AV1327" s="2195" t="s">
        <v>133</v>
      </c>
      <c r="AW1327" s="2195" t="s">
        <v>3171</v>
      </c>
      <c r="AX1327" s="2195" t="s">
        <v>3213</v>
      </c>
      <c r="AY1327" s="2198" t="s">
        <v>3285</v>
      </c>
    </row>
    <row r="1328" spans="2:51" s="2209" customFormat="1">
      <c r="B1328" s="2210"/>
      <c r="D1328" s="2197" t="s">
        <v>3305</v>
      </c>
      <c r="E1328" s="2211" t="s">
        <v>3146</v>
      </c>
      <c r="F1328" s="2212" t="s">
        <v>133</v>
      </c>
      <c r="H1328" s="2213">
        <v>1</v>
      </c>
      <c r="L1328" s="2210"/>
      <c r="M1328" s="2214"/>
      <c r="T1328" s="2215"/>
      <c r="AT1328" s="2211" t="s">
        <v>3305</v>
      </c>
      <c r="AU1328" s="2211" t="s">
        <v>134</v>
      </c>
      <c r="AV1328" s="2209" t="s">
        <v>134</v>
      </c>
      <c r="AW1328" s="2209" t="s">
        <v>3171</v>
      </c>
      <c r="AX1328" s="2209" t="s">
        <v>3213</v>
      </c>
      <c r="AY1328" s="2211" t="s">
        <v>3285</v>
      </c>
    </row>
    <row r="1329" spans="2:65" s="2195" customFormat="1">
      <c r="B1329" s="2196"/>
      <c r="D1329" s="2197" t="s">
        <v>3305</v>
      </c>
      <c r="E1329" s="2198" t="s">
        <v>3146</v>
      </c>
      <c r="F1329" s="2199" t="s">
        <v>5586</v>
      </c>
      <c r="H1329" s="2198" t="s">
        <v>3146</v>
      </c>
      <c r="L1329" s="2196"/>
      <c r="M1329" s="2200"/>
      <c r="T1329" s="2201"/>
      <c r="AT1329" s="2198" t="s">
        <v>3305</v>
      </c>
      <c r="AU1329" s="2198" t="s">
        <v>134</v>
      </c>
      <c r="AV1329" s="2195" t="s">
        <v>133</v>
      </c>
      <c r="AW1329" s="2195" t="s">
        <v>3171</v>
      </c>
      <c r="AX1329" s="2195" t="s">
        <v>3213</v>
      </c>
      <c r="AY1329" s="2198" t="s">
        <v>3285</v>
      </c>
    </row>
    <row r="1330" spans="2:65" s="2209" customFormat="1">
      <c r="B1330" s="2210"/>
      <c r="D1330" s="2197" t="s">
        <v>3305</v>
      </c>
      <c r="E1330" s="2211" t="s">
        <v>3146</v>
      </c>
      <c r="F1330" s="2212" t="s">
        <v>133</v>
      </c>
      <c r="H1330" s="2213">
        <v>1</v>
      </c>
      <c r="L1330" s="2210"/>
      <c r="M1330" s="2214"/>
      <c r="T1330" s="2215"/>
      <c r="AT1330" s="2211" t="s">
        <v>3305</v>
      </c>
      <c r="AU1330" s="2211" t="s">
        <v>134</v>
      </c>
      <c r="AV1330" s="2209" t="s">
        <v>134</v>
      </c>
      <c r="AW1330" s="2209" t="s">
        <v>3171</v>
      </c>
      <c r="AX1330" s="2209" t="s">
        <v>3213</v>
      </c>
      <c r="AY1330" s="2211" t="s">
        <v>3285</v>
      </c>
    </row>
    <row r="1331" spans="2:65" s="2202" customFormat="1">
      <c r="B1331" s="2203"/>
      <c r="D1331" s="2197" t="s">
        <v>3305</v>
      </c>
      <c r="E1331" s="2204" t="s">
        <v>3146</v>
      </c>
      <c r="F1331" s="2205" t="s">
        <v>3307</v>
      </c>
      <c r="H1331" s="2206">
        <v>9</v>
      </c>
      <c r="L1331" s="2203"/>
      <c r="M1331" s="2207"/>
      <c r="T1331" s="2208"/>
      <c r="AT1331" s="2204" t="s">
        <v>3305</v>
      </c>
      <c r="AU1331" s="2204" t="s">
        <v>134</v>
      </c>
      <c r="AV1331" s="2202" t="s">
        <v>854</v>
      </c>
      <c r="AW1331" s="2202" t="s">
        <v>3171</v>
      </c>
      <c r="AX1331" s="2202" t="s">
        <v>133</v>
      </c>
      <c r="AY1331" s="2204" t="s">
        <v>3285</v>
      </c>
    </row>
    <row r="1332" spans="2:65" s="2070" customFormat="1" ht="33" customHeight="1">
      <c r="B1332" s="2164"/>
      <c r="C1332" s="4614" t="s">
        <v>11443</v>
      </c>
      <c r="D1332" s="4614" t="s">
        <v>135</v>
      </c>
      <c r="E1332" s="4615" t="s">
        <v>5590</v>
      </c>
      <c r="F1332" s="4616" t="s">
        <v>5591</v>
      </c>
      <c r="G1332" s="4617" t="s">
        <v>155</v>
      </c>
      <c r="H1332" s="4618">
        <v>2</v>
      </c>
      <c r="I1332" s="4619"/>
      <c r="J1332" s="4619">
        <f>ROUND(I1332*H1332,2)</f>
        <v>0</v>
      </c>
      <c r="K1332" s="4616" t="s">
        <v>142</v>
      </c>
      <c r="L1332" s="2223"/>
      <c r="M1332" s="2224" t="s">
        <v>3146</v>
      </c>
      <c r="N1332" s="2225" t="s">
        <v>3181</v>
      </c>
      <c r="O1332" s="2191">
        <v>0</v>
      </c>
      <c r="P1332" s="2191">
        <f>O1332*H1332</f>
        <v>0</v>
      </c>
      <c r="Q1332" s="2191">
        <v>0.12</v>
      </c>
      <c r="R1332" s="2191">
        <f>Q1332*H1332</f>
        <v>0.24</v>
      </c>
      <c r="S1332" s="2191">
        <v>0</v>
      </c>
      <c r="T1332" s="2192">
        <f>S1332*H1332</f>
        <v>0</v>
      </c>
      <c r="AR1332" s="2193" t="s">
        <v>3415</v>
      </c>
      <c r="AT1332" s="2193" t="s">
        <v>135</v>
      </c>
      <c r="AU1332" s="2193" t="s">
        <v>134</v>
      </c>
      <c r="AY1332" s="2056" t="s">
        <v>3285</v>
      </c>
      <c r="BE1332" s="2194">
        <f>IF(N1332="základní",J1332,0)</f>
        <v>0</v>
      </c>
      <c r="BF1332" s="2194">
        <f>IF(N1332="snížená",J1332,0)</f>
        <v>0</v>
      </c>
      <c r="BG1332" s="2194">
        <f>IF(N1332="zákl. přenesená",J1332,0)</f>
        <v>0</v>
      </c>
      <c r="BH1332" s="2194">
        <f>IF(N1332="sníž. přenesená",J1332,0)</f>
        <v>0</v>
      </c>
      <c r="BI1332" s="2194">
        <f>IF(N1332="nulová",J1332,0)</f>
        <v>0</v>
      </c>
      <c r="BJ1332" s="2056" t="s">
        <v>134</v>
      </c>
      <c r="BK1332" s="2194">
        <f>ROUND(I1332*H1332,2)</f>
        <v>0</v>
      </c>
      <c r="BL1332" s="2056" t="s">
        <v>2894</v>
      </c>
      <c r="BM1332" s="2193" t="s">
        <v>5613</v>
      </c>
    </row>
    <row r="1333" spans="2:65" s="2070" customFormat="1" ht="24.15" customHeight="1">
      <c r="B1333" s="2164"/>
      <c r="C1333" s="4614" t="s">
        <v>11444</v>
      </c>
      <c r="D1333" s="4614" t="s">
        <v>135</v>
      </c>
      <c r="E1333" s="4615" t="s">
        <v>5593</v>
      </c>
      <c r="F1333" s="4616" t="s">
        <v>5594</v>
      </c>
      <c r="G1333" s="4617" t="s">
        <v>155</v>
      </c>
      <c r="H1333" s="4618">
        <v>2</v>
      </c>
      <c r="I1333" s="4619"/>
      <c r="J1333" s="4619">
        <f>ROUND(I1333*H1333,2)</f>
        <v>0</v>
      </c>
      <c r="K1333" s="4616" t="s">
        <v>3146</v>
      </c>
      <c r="L1333" s="2223"/>
      <c r="M1333" s="2224" t="s">
        <v>3146</v>
      </c>
      <c r="N1333" s="2225" t="s">
        <v>3181</v>
      </c>
      <c r="O1333" s="2191">
        <v>0</v>
      </c>
      <c r="P1333" s="2191">
        <f>O1333*H1333</f>
        <v>0</v>
      </c>
      <c r="Q1333" s="2191">
        <v>0</v>
      </c>
      <c r="R1333" s="2191">
        <f>Q1333*H1333</f>
        <v>0</v>
      </c>
      <c r="S1333" s="2191">
        <v>0</v>
      </c>
      <c r="T1333" s="2192">
        <f>S1333*H1333</f>
        <v>0</v>
      </c>
      <c r="AR1333" s="2193" t="s">
        <v>3415</v>
      </c>
      <c r="AT1333" s="2193" t="s">
        <v>135</v>
      </c>
      <c r="AU1333" s="2193" t="s">
        <v>134</v>
      </c>
      <c r="AY1333" s="2056" t="s">
        <v>3285</v>
      </c>
      <c r="BE1333" s="2194">
        <f>IF(N1333="základní",J1333,0)</f>
        <v>0</v>
      </c>
      <c r="BF1333" s="2194">
        <f>IF(N1333="snížená",J1333,0)</f>
        <v>0</v>
      </c>
      <c r="BG1333" s="2194">
        <f>IF(N1333="zákl. přenesená",J1333,0)</f>
        <v>0</v>
      </c>
      <c r="BH1333" s="2194">
        <f>IF(N1333="sníž. přenesená",J1333,0)</f>
        <v>0</v>
      </c>
      <c r="BI1333" s="2194">
        <f>IF(N1333="nulová",J1333,0)</f>
        <v>0</v>
      </c>
      <c r="BJ1333" s="2056" t="s">
        <v>134</v>
      </c>
      <c r="BK1333" s="2194">
        <f>ROUND(I1333*H1333,2)</f>
        <v>0</v>
      </c>
      <c r="BL1333" s="2056" t="s">
        <v>2894</v>
      </c>
      <c r="BM1333" s="2193" t="s">
        <v>5614</v>
      </c>
    </row>
    <row r="1334" spans="2:65" s="2070" customFormat="1" ht="24.15" customHeight="1">
      <c r="B1334" s="2164"/>
      <c r="C1334" s="4608" t="s">
        <v>11445</v>
      </c>
      <c r="D1334" s="4608" t="s">
        <v>3286</v>
      </c>
      <c r="E1334" s="4609" t="s">
        <v>5615</v>
      </c>
      <c r="F1334" s="4610" t="s">
        <v>5616</v>
      </c>
      <c r="G1334" s="4611" t="s">
        <v>611</v>
      </c>
      <c r="H1334" s="4612">
        <v>1</v>
      </c>
      <c r="I1334" s="4613"/>
      <c r="J1334" s="4613">
        <f>ROUND(I1334*H1334,2)</f>
        <v>0</v>
      </c>
      <c r="K1334" s="4610" t="s">
        <v>142</v>
      </c>
      <c r="L1334" s="2071"/>
      <c r="M1334" s="2190" t="s">
        <v>3146</v>
      </c>
      <c r="N1334" s="2163" t="s">
        <v>3181</v>
      </c>
      <c r="O1334" s="2191">
        <v>1.8</v>
      </c>
      <c r="P1334" s="2191">
        <f>O1334*H1334</f>
        <v>1.8</v>
      </c>
      <c r="Q1334" s="2191">
        <v>1.8000000000000001E-4</v>
      </c>
      <c r="R1334" s="2191">
        <f>Q1334*H1334</f>
        <v>1.8000000000000001E-4</v>
      </c>
      <c r="S1334" s="2191">
        <v>0</v>
      </c>
      <c r="T1334" s="2192">
        <f>S1334*H1334</f>
        <v>0</v>
      </c>
      <c r="AR1334" s="2193" t="s">
        <v>2894</v>
      </c>
      <c r="AT1334" s="2193" t="s">
        <v>3286</v>
      </c>
      <c r="AU1334" s="2193" t="s">
        <v>134</v>
      </c>
      <c r="AY1334" s="2056" t="s">
        <v>3285</v>
      </c>
      <c r="BE1334" s="2194">
        <f>IF(N1334="základní",J1334,0)</f>
        <v>0</v>
      </c>
      <c r="BF1334" s="2194">
        <f>IF(N1334="snížená",J1334,0)</f>
        <v>0</v>
      </c>
      <c r="BG1334" s="2194">
        <f>IF(N1334="zákl. přenesená",J1334,0)</f>
        <v>0</v>
      </c>
      <c r="BH1334" s="2194">
        <f>IF(N1334="sníž. přenesená",J1334,0)</f>
        <v>0</v>
      </c>
      <c r="BI1334" s="2194">
        <f>IF(N1334="nulová",J1334,0)</f>
        <v>0</v>
      </c>
      <c r="BJ1334" s="2056" t="s">
        <v>134</v>
      </c>
      <c r="BK1334" s="2194">
        <f>ROUND(I1334*H1334,2)</f>
        <v>0</v>
      </c>
      <c r="BL1334" s="2056" t="s">
        <v>2894</v>
      </c>
      <c r="BM1334" s="2193" t="s">
        <v>5617</v>
      </c>
    </row>
    <row r="1335" spans="2:65" s="2195" customFormat="1">
      <c r="B1335" s="2196"/>
      <c r="D1335" s="2197" t="s">
        <v>3305</v>
      </c>
      <c r="E1335" s="2198" t="s">
        <v>3146</v>
      </c>
      <c r="F1335" s="2199" t="s">
        <v>5618</v>
      </c>
      <c r="H1335" s="2198" t="s">
        <v>3146</v>
      </c>
      <c r="L1335" s="2196"/>
      <c r="M1335" s="2200"/>
      <c r="T1335" s="2201"/>
      <c r="AT1335" s="2198" t="s">
        <v>3305</v>
      </c>
      <c r="AU1335" s="2198" t="s">
        <v>134</v>
      </c>
      <c r="AV1335" s="2195" t="s">
        <v>133</v>
      </c>
      <c r="AW1335" s="2195" t="s">
        <v>3171</v>
      </c>
      <c r="AX1335" s="2195" t="s">
        <v>3213</v>
      </c>
      <c r="AY1335" s="2198" t="s">
        <v>3285</v>
      </c>
    </row>
    <row r="1336" spans="2:65" s="2209" customFormat="1">
      <c r="B1336" s="2210"/>
      <c r="D1336" s="2197" t="s">
        <v>3305</v>
      </c>
      <c r="E1336" s="2211" t="s">
        <v>3146</v>
      </c>
      <c r="F1336" s="2212" t="s">
        <v>133</v>
      </c>
      <c r="H1336" s="2213">
        <v>1</v>
      </c>
      <c r="L1336" s="2210"/>
      <c r="M1336" s="2214"/>
      <c r="T1336" s="2215"/>
      <c r="AT1336" s="2211" t="s">
        <v>3305</v>
      </c>
      <c r="AU1336" s="2211" t="s">
        <v>134</v>
      </c>
      <c r="AV1336" s="2209" t="s">
        <v>134</v>
      </c>
      <c r="AW1336" s="2209" t="s">
        <v>3171</v>
      </c>
      <c r="AX1336" s="2209" t="s">
        <v>3213</v>
      </c>
      <c r="AY1336" s="2211" t="s">
        <v>3285</v>
      </c>
    </row>
    <row r="1337" spans="2:65" s="2216" customFormat="1">
      <c r="B1337" s="2217"/>
      <c r="D1337" s="2197" t="s">
        <v>3305</v>
      </c>
      <c r="E1337" s="2218" t="s">
        <v>3146</v>
      </c>
      <c r="F1337" s="2219" t="s">
        <v>3320</v>
      </c>
      <c r="H1337" s="2220">
        <v>1</v>
      </c>
      <c r="L1337" s="2217"/>
      <c r="M1337" s="2221"/>
      <c r="T1337" s="2222"/>
      <c r="AT1337" s="2218" t="s">
        <v>3305</v>
      </c>
      <c r="AU1337" s="2218" t="s">
        <v>134</v>
      </c>
      <c r="AV1337" s="2216" t="s">
        <v>856</v>
      </c>
      <c r="AW1337" s="2216" t="s">
        <v>3171</v>
      </c>
      <c r="AX1337" s="2216" t="s">
        <v>133</v>
      </c>
      <c r="AY1337" s="2218" t="s">
        <v>3285</v>
      </c>
    </row>
    <row r="1338" spans="2:65" s="2070" customFormat="1" ht="24.15" customHeight="1">
      <c r="B1338" s="2164"/>
      <c r="C1338" s="4614" t="s">
        <v>11446</v>
      </c>
      <c r="D1338" s="4614" t="s">
        <v>135</v>
      </c>
      <c r="E1338" s="4615" t="s">
        <v>5619</v>
      </c>
      <c r="F1338" s="4616" t="s">
        <v>5620</v>
      </c>
      <c r="G1338" s="4617" t="s">
        <v>155</v>
      </c>
      <c r="H1338" s="4618">
        <v>1</v>
      </c>
      <c r="I1338" s="4619"/>
      <c r="J1338" s="4619">
        <f>ROUND(I1338*H1338,2)</f>
        <v>0</v>
      </c>
      <c r="K1338" s="4616" t="s">
        <v>3146</v>
      </c>
      <c r="L1338" s="2223"/>
      <c r="M1338" s="2224" t="s">
        <v>3146</v>
      </c>
      <c r="N1338" s="2225" t="s">
        <v>3181</v>
      </c>
      <c r="O1338" s="2191">
        <v>0</v>
      </c>
      <c r="P1338" s="2191">
        <f>O1338*H1338</f>
        <v>0</v>
      </c>
      <c r="Q1338" s="2191">
        <v>6.6E-3</v>
      </c>
      <c r="R1338" s="2191">
        <f>Q1338*H1338</f>
        <v>6.6E-3</v>
      </c>
      <c r="S1338" s="2191">
        <v>0</v>
      </c>
      <c r="T1338" s="2192">
        <f>S1338*H1338</f>
        <v>0</v>
      </c>
      <c r="AR1338" s="2193" t="s">
        <v>3415</v>
      </c>
      <c r="AT1338" s="2193" t="s">
        <v>135</v>
      </c>
      <c r="AU1338" s="2193" t="s">
        <v>134</v>
      </c>
      <c r="AY1338" s="2056" t="s">
        <v>3285</v>
      </c>
      <c r="BE1338" s="2194">
        <f>IF(N1338="základní",J1338,0)</f>
        <v>0</v>
      </c>
      <c r="BF1338" s="2194">
        <f>IF(N1338="snížená",J1338,0)</f>
        <v>0</v>
      </c>
      <c r="BG1338" s="2194">
        <f>IF(N1338="zákl. přenesená",J1338,0)</f>
        <v>0</v>
      </c>
      <c r="BH1338" s="2194">
        <f>IF(N1338="sníž. přenesená",J1338,0)</f>
        <v>0</v>
      </c>
      <c r="BI1338" s="2194">
        <f>IF(N1338="nulová",J1338,0)</f>
        <v>0</v>
      </c>
      <c r="BJ1338" s="2056" t="s">
        <v>134</v>
      </c>
      <c r="BK1338" s="2194">
        <f>ROUND(I1338*H1338,2)</f>
        <v>0</v>
      </c>
      <c r="BL1338" s="2056" t="s">
        <v>2894</v>
      </c>
      <c r="BM1338" s="2193" t="s">
        <v>5621</v>
      </c>
    </row>
    <row r="1339" spans="2:65" s="2195" customFormat="1">
      <c r="B1339" s="2196"/>
      <c r="D1339" s="2197" t="s">
        <v>3305</v>
      </c>
      <c r="E1339" s="2198" t="s">
        <v>3146</v>
      </c>
      <c r="F1339" s="2199" t="s">
        <v>5618</v>
      </c>
      <c r="H1339" s="2198" t="s">
        <v>3146</v>
      </c>
      <c r="L1339" s="2196"/>
      <c r="M1339" s="2200"/>
      <c r="T1339" s="2201"/>
      <c r="AT1339" s="2198" t="s">
        <v>3305</v>
      </c>
      <c r="AU1339" s="2198" t="s">
        <v>134</v>
      </c>
      <c r="AV1339" s="2195" t="s">
        <v>133</v>
      </c>
      <c r="AW1339" s="2195" t="s">
        <v>3171</v>
      </c>
      <c r="AX1339" s="2195" t="s">
        <v>3213</v>
      </c>
      <c r="AY1339" s="2198" t="s">
        <v>3285</v>
      </c>
    </row>
    <row r="1340" spans="2:65" s="2209" customFormat="1">
      <c r="B1340" s="2210"/>
      <c r="D1340" s="2197" t="s">
        <v>3305</v>
      </c>
      <c r="E1340" s="2211" t="s">
        <v>3146</v>
      </c>
      <c r="F1340" s="2212" t="s">
        <v>133</v>
      </c>
      <c r="H1340" s="2213">
        <v>1</v>
      </c>
      <c r="L1340" s="2210"/>
      <c r="M1340" s="2214"/>
      <c r="T1340" s="2215"/>
      <c r="AT1340" s="2211" t="s">
        <v>3305</v>
      </c>
      <c r="AU1340" s="2211" t="s">
        <v>134</v>
      </c>
      <c r="AV1340" s="2209" t="s">
        <v>134</v>
      </c>
      <c r="AW1340" s="2209" t="s">
        <v>3171</v>
      </c>
      <c r="AX1340" s="2209" t="s">
        <v>133</v>
      </c>
      <c r="AY1340" s="2211" t="s">
        <v>3285</v>
      </c>
    </row>
    <row r="1341" spans="2:65" s="2070" customFormat="1" ht="21.75" customHeight="1">
      <c r="B1341" s="2164"/>
      <c r="C1341" s="4608" t="s">
        <v>11447</v>
      </c>
      <c r="D1341" s="4608" t="s">
        <v>3286</v>
      </c>
      <c r="E1341" s="4609" t="s">
        <v>11448</v>
      </c>
      <c r="F1341" s="4610" t="s">
        <v>11449</v>
      </c>
      <c r="G1341" s="4611" t="s">
        <v>155</v>
      </c>
      <c r="H1341" s="4612">
        <v>1</v>
      </c>
      <c r="I1341" s="4613"/>
      <c r="J1341" s="4613">
        <f>ROUND(I1341*H1341,2)</f>
        <v>0</v>
      </c>
      <c r="K1341" s="4610" t="s">
        <v>142</v>
      </c>
      <c r="L1341" s="2071"/>
      <c r="M1341" s="2190" t="s">
        <v>3146</v>
      </c>
      <c r="N1341" s="2163" t="s">
        <v>3181</v>
      </c>
      <c r="O1341" s="2191">
        <v>3.82</v>
      </c>
      <c r="P1341" s="2191">
        <f>O1341*H1341</f>
        <v>3.82</v>
      </c>
      <c r="Q1341" s="2191">
        <v>3.3E-4</v>
      </c>
      <c r="R1341" s="2191">
        <f>Q1341*H1341</f>
        <v>3.3E-4</v>
      </c>
      <c r="S1341" s="2191">
        <v>0</v>
      </c>
      <c r="T1341" s="2192">
        <f>S1341*H1341</f>
        <v>0</v>
      </c>
      <c r="AR1341" s="2193" t="s">
        <v>2894</v>
      </c>
      <c r="AT1341" s="2193" t="s">
        <v>3286</v>
      </c>
      <c r="AU1341" s="2193" t="s">
        <v>134</v>
      </c>
      <c r="AY1341" s="2056" t="s">
        <v>3285</v>
      </c>
      <c r="BE1341" s="2194">
        <f>IF(N1341="základní",J1341,0)</f>
        <v>0</v>
      </c>
      <c r="BF1341" s="2194">
        <f>IF(N1341="snížená",J1341,0)</f>
        <v>0</v>
      </c>
      <c r="BG1341" s="2194">
        <f>IF(N1341="zákl. přenesená",J1341,0)</f>
        <v>0</v>
      </c>
      <c r="BH1341" s="2194">
        <f>IF(N1341="sníž. přenesená",J1341,0)</f>
        <v>0</v>
      </c>
      <c r="BI1341" s="2194">
        <f>IF(N1341="nulová",J1341,0)</f>
        <v>0</v>
      </c>
      <c r="BJ1341" s="2056" t="s">
        <v>134</v>
      </c>
      <c r="BK1341" s="2194">
        <f>ROUND(I1341*H1341,2)</f>
        <v>0</v>
      </c>
      <c r="BL1341" s="2056" t="s">
        <v>2894</v>
      </c>
      <c r="BM1341" s="2193" t="s">
        <v>11450</v>
      </c>
    </row>
    <row r="1342" spans="2:65" s="2209" customFormat="1">
      <c r="B1342" s="2210"/>
      <c r="D1342" s="2197" t="s">
        <v>3305</v>
      </c>
      <c r="E1342" s="2211" t="s">
        <v>3146</v>
      </c>
      <c r="F1342" s="2212" t="s">
        <v>11451</v>
      </c>
      <c r="H1342" s="2213">
        <v>1</v>
      </c>
      <c r="L1342" s="2210"/>
      <c r="M1342" s="2214"/>
      <c r="T1342" s="2215"/>
      <c r="AT1342" s="2211" t="s">
        <v>3305</v>
      </c>
      <c r="AU1342" s="2211" t="s">
        <v>134</v>
      </c>
      <c r="AV1342" s="2209" t="s">
        <v>134</v>
      </c>
      <c r="AW1342" s="2209" t="s">
        <v>3171</v>
      </c>
      <c r="AX1342" s="2209" t="s">
        <v>133</v>
      </c>
      <c r="AY1342" s="2211" t="s">
        <v>3285</v>
      </c>
    </row>
    <row r="1343" spans="2:65" s="2070" customFormat="1" ht="33" customHeight="1">
      <c r="B1343" s="2164"/>
      <c r="C1343" s="4614" t="s">
        <v>11452</v>
      </c>
      <c r="D1343" s="4614" t="s">
        <v>135</v>
      </c>
      <c r="E1343" s="4615" t="s">
        <v>11453</v>
      </c>
      <c r="F1343" s="4616" t="s">
        <v>11454</v>
      </c>
      <c r="G1343" s="4617" t="s">
        <v>155</v>
      </c>
      <c r="H1343" s="4618">
        <v>1</v>
      </c>
      <c r="I1343" s="4619"/>
      <c r="J1343" s="4619">
        <f>ROUND(I1343*H1343,2)</f>
        <v>0</v>
      </c>
      <c r="K1343" s="4616" t="s">
        <v>142</v>
      </c>
      <c r="L1343" s="2223"/>
      <c r="M1343" s="2224" t="s">
        <v>3146</v>
      </c>
      <c r="N1343" s="2225" t="s">
        <v>3181</v>
      </c>
      <c r="O1343" s="2191">
        <v>0</v>
      </c>
      <c r="P1343" s="2191">
        <f>O1343*H1343</f>
        <v>0</v>
      </c>
      <c r="Q1343" s="2191">
        <v>9.8000000000000004E-2</v>
      </c>
      <c r="R1343" s="2191">
        <f>Q1343*H1343</f>
        <v>9.8000000000000004E-2</v>
      </c>
      <c r="S1343" s="2191">
        <v>0</v>
      </c>
      <c r="T1343" s="2192">
        <f>S1343*H1343</f>
        <v>0</v>
      </c>
      <c r="AR1343" s="2193" t="s">
        <v>3415</v>
      </c>
      <c r="AT1343" s="2193" t="s">
        <v>135</v>
      </c>
      <c r="AU1343" s="2193" t="s">
        <v>134</v>
      </c>
      <c r="AY1343" s="2056" t="s">
        <v>3285</v>
      </c>
      <c r="BE1343" s="2194">
        <f>IF(N1343="základní",J1343,0)</f>
        <v>0</v>
      </c>
      <c r="BF1343" s="2194">
        <f>IF(N1343="snížená",J1343,0)</f>
        <v>0</v>
      </c>
      <c r="BG1343" s="2194">
        <f>IF(N1343="zákl. přenesená",J1343,0)</f>
        <v>0</v>
      </c>
      <c r="BH1343" s="2194">
        <f>IF(N1343="sníž. přenesená",J1343,0)</f>
        <v>0</v>
      </c>
      <c r="BI1343" s="2194">
        <f>IF(N1343="nulová",J1343,0)</f>
        <v>0</v>
      </c>
      <c r="BJ1343" s="2056" t="s">
        <v>134</v>
      </c>
      <c r="BK1343" s="2194">
        <f>ROUND(I1343*H1343,2)</f>
        <v>0</v>
      </c>
      <c r="BL1343" s="2056" t="s">
        <v>2894</v>
      </c>
      <c r="BM1343" s="2193" t="s">
        <v>11455</v>
      </c>
    </row>
    <row r="1344" spans="2:65" s="2209" customFormat="1">
      <c r="B1344" s="2210"/>
      <c r="D1344" s="2197" t="s">
        <v>3305</v>
      </c>
      <c r="E1344" s="2211" t="s">
        <v>3146</v>
      </c>
      <c r="F1344" s="2212" t="s">
        <v>11451</v>
      </c>
      <c r="H1344" s="2213">
        <v>1</v>
      </c>
      <c r="L1344" s="2210"/>
      <c r="M1344" s="2214"/>
      <c r="T1344" s="2215"/>
      <c r="AT1344" s="2211" t="s">
        <v>3305</v>
      </c>
      <c r="AU1344" s="2211" t="s">
        <v>134</v>
      </c>
      <c r="AV1344" s="2209" t="s">
        <v>134</v>
      </c>
      <c r="AW1344" s="2209" t="s">
        <v>3171</v>
      </c>
      <c r="AX1344" s="2209" t="s">
        <v>3213</v>
      </c>
      <c r="AY1344" s="2211" t="s">
        <v>3285</v>
      </c>
    </row>
    <row r="1345" spans="2:65" s="2216" customFormat="1">
      <c r="B1345" s="2217"/>
      <c r="D1345" s="2197" t="s">
        <v>3305</v>
      </c>
      <c r="E1345" s="2218" t="s">
        <v>3146</v>
      </c>
      <c r="F1345" s="2219" t="s">
        <v>3320</v>
      </c>
      <c r="H1345" s="2220">
        <v>1</v>
      </c>
      <c r="L1345" s="2217"/>
      <c r="M1345" s="2221"/>
      <c r="T1345" s="2222"/>
      <c r="AT1345" s="2218" t="s">
        <v>3305</v>
      </c>
      <c r="AU1345" s="2218" t="s">
        <v>134</v>
      </c>
      <c r="AV1345" s="2216" t="s">
        <v>856</v>
      </c>
      <c r="AW1345" s="2216" t="s">
        <v>3171</v>
      </c>
      <c r="AX1345" s="2216" t="s">
        <v>133</v>
      </c>
      <c r="AY1345" s="2218" t="s">
        <v>3285</v>
      </c>
    </row>
    <row r="1346" spans="2:65" s="2070" customFormat="1" ht="24.15" customHeight="1">
      <c r="B1346" s="2164"/>
      <c r="C1346" s="4608" t="s">
        <v>11456</v>
      </c>
      <c r="D1346" s="4608" t="s">
        <v>3286</v>
      </c>
      <c r="E1346" s="4609" t="s">
        <v>11457</v>
      </c>
      <c r="F1346" s="4610" t="s">
        <v>11458</v>
      </c>
      <c r="G1346" s="4611" t="s">
        <v>155</v>
      </c>
      <c r="H1346" s="4612">
        <v>1</v>
      </c>
      <c r="I1346" s="4613"/>
      <c r="J1346" s="4613">
        <f>ROUND(I1346*H1346,2)</f>
        <v>0</v>
      </c>
      <c r="K1346" s="4610" t="s">
        <v>142</v>
      </c>
      <c r="L1346" s="2071"/>
      <c r="M1346" s="2190" t="s">
        <v>3146</v>
      </c>
      <c r="N1346" s="2163" t="s">
        <v>3181</v>
      </c>
      <c r="O1346" s="2191">
        <v>4.74</v>
      </c>
      <c r="P1346" s="2191">
        <f>O1346*H1346</f>
        <v>4.74</v>
      </c>
      <c r="Q1346" s="2191">
        <v>5.5999999999999995E-4</v>
      </c>
      <c r="R1346" s="2191">
        <f>Q1346*H1346</f>
        <v>5.5999999999999995E-4</v>
      </c>
      <c r="S1346" s="2191">
        <v>0</v>
      </c>
      <c r="T1346" s="2192">
        <f>S1346*H1346</f>
        <v>0</v>
      </c>
      <c r="AR1346" s="2193" t="s">
        <v>2894</v>
      </c>
      <c r="AT1346" s="2193" t="s">
        <v>3286</v>
      </c>
      <c r="AU1346" s="2193" t="s">
        <v>134</v>
      </c>
      <c r="AY1346" s="2056" t="s">
        <v>3285</v>
      </c>
      <c r="BE1346" s="2194">
        <f>IF(N1346="základní",J1346,0)</f>
        <v>0</v>
      </c>
      <c r="BF1346" s="2194">
        <f>IF(N1346="snížená",J1346,0)</f>
        <v>0</v>
      </c>
      <c r="BG1346" s="2194">
        <f>IF(N1346="zákl. přenesená",J1346,0)</f>
        <v>0</v>
      </c>
      <c r="BH1346" s="2194">
        <f>IF(N1346="sníž. přenesená",J1346,0)</f>
        <v>0</v>
      </c>
      <c r="BI1346" s="2194">
        <f>IF(N1346="nulová",J1346,0)</f>
        <v>0</v>
      </c>
      <c r="BJ1346" s="2056" t="s">
        <v>134</v>
      </c>
      <c r="BK1346" s="2194">
        <f>ROUND(I1346*H1346,2)</f>
        <v>0</v>
      </c>
      <c r="BL1346" s="2056" t="s">
        <v>2894</v>
      </c>
      <c r="BM1346" s="2193" t="s">
        <v>11459</v>
      </c>
    </row>
    <row r="1347" spans="2:65" s="2195" customFormat="1">
      <c r="B1347" s="2196"/>
      <c r="D1347" s="2197" t="s">
        <v>3305</v>
      </c>
      <c r="E1347" s="2198" t="s">
        <v>3146</v>
      </c>
      <c r="F1347" s="2199" t="s">
        <v>11460</v>
      </c>
      <c r="H1347" s="2198" t="s">
        <v>3146</v>
      </c>
      <c r="L1347" s="2196"/>
      <c r="M1347" s="2200"/>
      <c r="T1347" s="2201"/>
      <c r="AT1347" s="2198" t="s">
        <v>3305</v>
      </c>
      <c r="AU1347" s="2198" t="s">
        <v>134</v>
      </c>
      <c r="AV1347" s="2195" t="s">
        <v>133</v>
      </c>
      <c r="AW1347" s="2195" t="s">
        <v>3171</v>
      </c>
      <c r="AX1347" s="2195" t="s">
        <v>3213</v>
      </c>
      <c r="AY1347" s="2198" t="s">
        <v>3285</v>
      </c>
    </row>
    <row r="1348" spans="2:65" s="2209" customFormat="1">
      <c r="B1348" s="2210"/>
      <c r="D1348" s="2197" t="s">
        <v>3305</v>
      </c>
      <c r="E1348" s="2211" t="s">
        <v>3146</v>
      </c>
      <c r="F1348" s="2212" t="s">
        <v>133</v>
      </c>
      <c r="H1348" s="2213">
        <v>1</v>
      </c>
      <c r="L1348" s="2210"/>
      <c r="M1348" s="2214"/>
      <c r="T1348" s="2215"/>
      <c r="AT1348" s="2211" t="s">
        <v>3305</v>
      </c>
      <c r="AU1348" s="2211" t="s">
        <v>134</v>
      </c>
      <c r="AV1348" s="2209" t="s">
        <v>134</v>
      </c>
      <c r="AW1348" s="2209" t="s">
        <v>3171</v>
      </c>
      <c r="AX1348" s="2209" t="s">
        <v>3213</v>
      </c>
      <c r="AY1348" s="2211" t="s">
        <v>3285</v>
      </c>
    </row>
    <row r="1349" spans="2:65" s="2216" customFormat="1">
      <c r="B1349" s="2217"/>
      <c r="D1349" s="2197" t="s">
        <v>3305</v>
      </c>
      <c r="E1349" s="2218" t="s">
        <v>3146</v>
      </c>
      <c r="F1349" s="2219" t="s">
        <v>3320</v>
      </c>
      <c r="H1349" s="2220">
        <v>1</v>
      </c>
      <c r="L1349" s="2217"/>
      <c r="M1349" s="2221"/>
      <c r="T1349" s="2222"/>
      <c r="AT1349" s="2218" t="s">
        <v>3305</v>
      </c>
      <c r="AU1349" s="2218" t="s">
        <v>134</v>
      </c>
      <c r="AV1349" s="2216" t="s">
        <v>856</v>
      </c>
      <c r="AW1349" s="2216" t="s">
        <v>3171</v>
      </c>
      <c r="AX1349" s="2216" t="s">
        <v>133</v>
      </c>
      <c r="AY1349" s="2218" t="s">
        <v>3285</v>
      </c>
    </row>
    <row r="1350" spans="2:65" s="2070" customFormat="1" ht="33" customHeight="1">
      <c r="B1350" s="2164"/>
      <c r="C1350" s="4614" t="s">
        <v>11461</v>
      </c>
      <c r="D1350" s="4614" t="s">
        <v>135</v>
      </c>
      <c r="E1350" s="4615" t="s">
        <v>11462</v>
      </c>
      <c r="F1350" s="4616" t="s">
        <v>11463</v>
      </c>
      <c r="G1350" s="4617" t="s">
        <v>155</v>
      </c>
      <c r="H1350" s="4618">
        <v>1</v>
      </c>
      <c r="I1350" s="4619"/>
      <c r="J1350" s="4619">
        <f>ROUND(I1350*H1350,2)</f>
        <v>0</v>
      </c>
      <c r="K1350" s="4616" t="s">
        <v>142</v>
      </c>
      <c r="L1350" s="2223"/>
      <c r="M1350" s="2224" t="s">
        <v>3146</v>
      </c>
      <c r="N1350" s="2225" t="s">
        <v>3181</v>
      </c>
      <c r="O1350" s="2191">
        <v>0</v>
      </c>
      <c r="P1350" s="2191">
        <f>O1350*H1350</f>
        <v>0</v>
      </c>
      <c r="Q1350" s="2191">
        <v>0.153</v>
      </c>
      <c r="R1350" s="2191">
        <f>Q1350*H1350</f>
        <v>0.153</v>
      </c>
      <c r="S1350" s="2191">
        <v>0</v>
      </c>
      <c r="T1350" s="2192">
        <f>S1350*H1350</f>
        <v>0</v>
      </c>
      <c r="AR1350" s="2193" t="s">
        <v>3415</v>
      </c>
      <c r="AT1350" s="2193" t="s">
        <v>135</v>
      </c>
      <c r="AU1350" s="2193" t="s">
        <v>134</v>
      </c>
      <c r="AY1350" s="2056" t="s">
        <v>3285</v>
      </c>
      <c r="BE1350" s="2194">
        <f>IF(N1350="základní",J1350,0)</f>
        <v>0</v>
      </c>
      <c r="BF1350" s="2194">
        <f>IF(N1350="snížená",J1350,0)</f>
        <v>0</v>
      </c>
      <c r="BG1350" s="2194">
        <f>IF(N1350="zákl. přenesená",J1350,0)</f>
        <v>0</v>
      </c>
      <c r="BH1350" s="2194">
        <f>IF(N1350="sníž. přenesená",J1350,0)</f>
        <v>0</v>
      </c>
      <c r="BI1350" s="2194">
        <f>IF(N1350="nulová",J1350,0)</f>
        <v>0</v>
      </c>
      <c r="BJ1350" s="2056" t="s">
        <v>134</v>
      </c>
      <c r="BK1350" s="2194">
        <f>ROUND(I1350*H1350,2)</f>
        <v>0</v>
      </c>
      <c r="BL1350" s="2056" t="s">
        <v>2894</v>
      </c>
      <c r="BM1350" s="2193" t="s">
        <v>11464</v>
      </c>
    </row>
    <row r="1351" spans="2:65" s="2070" customFormat="1" ht="24.15" customHeight="1">
      <c r="B1351" s="2164"/>
      <c r="C1351" s="4608" t="s">
        <v>11465</v>
      </c>
      <c r="D1351" s="4608" t="s">
        <v>3286</v>
      </c>
      <c r="E1351" s="4609" t="s">
        <v>5622</v>
      </c>
      <c r="F1351" s="4610" t="s">
        <v>5623</v>
      </c>
      <c r="G1351" s="4611" t="s">
        <v>155</v>
      </c>
      <c r="H1351" s="4612">
        <v>2</v>
      </c>
      <c r="I1351" s="4613"/>
      <c r="J1351" s="4613">
        <f>ROUND(I1351*H1351,2)</f>
        <v>0</v>
      </c>
      <c r="K1351" s="4610" t="s">
        <v>142</v>
      </c>
      <c r="L1351" s="2071"/>
      <c r="M1351" s="2190" t="s">
        <v>3146</v>
      </c>
      <c r="N1351" s="2163" t="s">
        <v>3181</v>
      </c>
      <c r="O1351" s="2191">
        <v>5.25</v>
      </c>
      <c r="P1351" s="2191">
        <f>O1351*H1351</f>
        <v>10.5</v>
      </c>
      <c r="Q1351" s="2191">
        <v>6.0999999999999997E-4</v>
      </c>
      <c r="R1351" s="2191">
        <f>Q1351*H1351</f>
        <v>1.2199999999999999E-3</v>
      </c>
      <c r="S1351" s="2191">
        <v>0</v>
      </c>
      <c r="T1351" s="2192">
        <f>S1351*H1351</f>
        <v>0</v>
      </c>
      <c r="AR1351" s="2193" t="s">
        <v>2894</v>
      </c>
      <c r="AT1351" s="2193" t="s">
        <v>3286</v>
      </c>
      <c r="AU1351" s="2193" t="s">
        <v>134</v>
      </c>
      <c r="AY1351" s="2056" t="s">
        <v>3285</v>
      </c>
      <c r="BE1351" s="2194">
        <f>IF(N1351="základní",J1351,0)</f>
        <v>0</v>
      </c>
      <c r="BF1351" s="2194">
        <f>IF(N1351="snížená",J1351,0)</f>
        <v>0</v>
      </c>
      <c r="BG1351" s="2194">
        <f>IF(N1351="zákl. přenesená",J1351,0)</f>
        <v>0</v>
      </c>
      <c r="BH1351" s="2194">
        <f>IF(N1351="sníž. přenesená",J1351,0)</f>
        <v>0</v>
      </c>
      <c r="BI1351" s="2194">
        <f>IF(N1351="nulová",J1351,0)</f>
        <v>0</v>
      </c>
      <c r="BJ1351" s="2056" t="s">
        <v>134</v>
      </c>
      <c r="BK1351" s="2194">
        <f>ROUND(I1351*H1351,2)</f>
        <v>0</v>
      </c>
      <c r="BL1351" s="2056" t="s">
        <v>2894</v>
      </c>
      <c r="BM1351" s="2193" t="s">
        <v>5624</v>
      </c>
    </row>
    <row r="1352" spans="2:65" s="2195" customFormat="1">
      <c r="B1352" s="2196"/>
      <c r="D1352" s="2197" t="s">
        <v>3305</v>
      </c>
      <c r="E1352" s="2198" t="s">
        <v>3146</v>
      </c>
      <c r="F1352" s="2199" t="s">
        <v>5625</v>
      </c>
      <c r="H1352" s="2198" t="s">
        <v>3146</v>
      </c>
      <c r="L1352" s="2196"/>
      <c r="M1352" s="2200"/>
      <c r="T1352" s="2201"/>
      <c r="AT1352" s="2198" t="s">
        <v>3305</v>
      </c>
      <c r="AU1352" s="2198" t="s">
        <v>134</v>
      </c>
      <c r="AV1352" s="2195" t="s">
        <v>133</v>
      </c>
      <c r="AW1352" s="2195" t="s">
        <v>3171</v>
      </c>
      <c r="AX1352" s="2195" t="s">
        <v>3213</v>
      </c>
      <c r="AY1352" s="2198" t="s">
        <v>3285</v>
      </c>
    </row>
    <row r="1353" spans="2:65" s="2209" customFormat="1">
      <c r="B1353" s="2210"/>
      <c r="D1353" s="2197" t="s">
        <v>3305</v>
      </c>
      <c r="E1353" s="2211" t="s">
        <v>3146</v>
      </c>
      <c r="F1353" s="2212" t="s">
        <v>133</v>
      </c>
      <c r="H1353" s="2213">
        <v>1</v>
      </c>
      <c r="L1353" s="2210"/>
      <c r="M1353" s="2214"/>
      <c r="T1353" s="2215"/>
      <c r="AT1353" s="2211" t="s">
        <v>3305</v>
      </c>
      <c r="AU1353" s="2211" t="s">
        <v>134</v>
      </c>
      <c r="AV1353" s="2209" t="s">
        <v>134</v>
      </c>
      <c r="AW1353" s="2209" t="s">
        <v>3171</v>
      </c>
      <c r="AX1353" s="2209" t="s">
        <v>3213</v>
      </c>
      <c r="AY1353" s="2211" t="s">
        <v>3285</v>
      </c>
    </row>
    <row r="1354" spans="2:65" s="2195" customFormat="1">
      <c r="B1354" s="2196"/>
      <c r="D1354" s="2197" t="s">
        <v>3305</v>
      </c>
      <c r="E1354" s="2198" t="s">
        <v>3146</v>
      </c>
      <c r="F1354" s="2199" t="s">
        <v>5626</v>
      </c>
      <c r="H1354" s="2198" t="s">
        <v>3146</v>
      </c>
      <c r="L1354" s="2196"/>
      <c r="M1354" s="2200"/>
      <c r="T1354" s="2201"/>
      <c r="AT1354" s="2198" t="s">
        <v>3305</v>
      </c>
      <c r="AU1354" s="2198" t="s">
        <v>134</v>
      </c>
      <c r="AV1354" s="2195" t="s">
        <v>133</v>
      </c>
      <c r="AW1354" s="2195" t="s">
        <v>3171</v>
      </c>
      <c r="AX1354" s="2195" t="s">
        <v>3213</v>
      </c>
      <c r="AY1354" s="2198" t="s">
        <v>3285</v>
      </c>
    </row>
    <row r="1355" spans="2:65" s="2209" customFormat="1">
      <c r="B1355" s="2210"/>
      <c r="D1355" s="2197" t="s">
        <v>3305</v>
      </c>
      <c r="E1355" s="2211" t="s">
        <v>3146</v>
      </c>
      <c r="F1355" s="2212" t="s">
        <v>133</v>
      </c>
      <c r="H1355" s="2213">
        <v>1</v>
      </c>
      <c r="L1355" s="2210"/>
      <c r="M1355" s="2214"/>
      <c r="T1355" s="2215"/>
      <c r="AT1355" s="2211" t="s">
        <v>3305</v>
      </c>
      <c r="AU1355" s="2211" t="s">
        <v>134</v>
      </c>
      <c r="AV1355" s="2209" t="s">
        <v>134</v>
      </c>
      <c r="AW1355" s="2209" t="s">
        <v>3171</v>
      </c>
      <c r="AX1355" s="2209" t="s">
        <v>3213</v>
      </c>
      <c r="AY1355" s="2211" t="s">
        <v>3285</v>
      </c>
    </row>
    <row r="1356" spans="2:65" s="2216" customFormat="1">
      <c r="B1356" s="2217"/>
      <c r="D1356" s="2197" t="s">
        <v>3305</v>
      </c>
      <c r="E1356" s="2218" t="s">
        <v>3146</v>
      </c>
      <c r="F1356" s="2219" t="s">
        <v>3320</v>
      </c>
      <c r="H1356" s="2220">
        <v>2</v>
      </c>
      <c r="L1356" s="2217"/>
      <c r="M1356" s="2221"/>
      <c r="T1356" s="2222"/>
      <c r="AT1356" s="2218" t="s">
        <v>3305</v>
      </c>
      <c r="AU1356" s="2218" t="s">
        <v>134</v>
      </c>
      <c r="AV1356" s="2216" t="s">
        <v>856</v>
      </c>
      <c r="AW1356" s="2216" t="s">
        <v>3171</v>
      </c>
      <c r="AX1356" s="2216" t="s">
        <v>133</v>
      </c>
      <c r="AY1356" s="2218" t="s">
        <v>3285</v>
      </c>
    </row>
    <row r="1357" spans="2:65" s="2070" customFormat="1" ht="24.15" customHeight="1">
      <c r="B1357" s="2164"/>
      <c r="C1357" s="4614" t="s">
        <v>11466</v>
      </c>
      <c r="D1357" s="4614" t="s">
        <v>135</v>
      </c>
      <c r="E1357" s="4615" t="s">
        <v>5627</v>
      </c>
      <c r="F1357" s="4616" t="s">
        <v>5628</v>
      </c>
      <c r="G1357" s="4617" t="s">
        <v>155</v>
      </c>
      <c r="H1357" s="4618">
        <v>2</v>
      </c>
      <c r="I1357" s="4619"/>
      <c r="J1357" s="4619">
        <f>ROUND(I1357*H1357,2)</f>
        <v>0</v>
      </c>
      <c r="K1357" s="4616" t="s">
        <v>3146</v>
      </c>
      <c r="L1357" s="2223"/>
      <c r="M1357" s="2224" t="s">
        <v>3146</v>
      </c>
      <c r="N1357" s="2225" t="s">
        <v>3181</v>
      </c>
      <c r="O1357" s="2191">
        <v>0</v>
      </c>
      <c r="P1357" s="2191">
        <f>O1357*H1357</f>
        <v>0</v>
      </c>
      <c r="Q1357" s="2191">
        <v>0.12864999999999999</v>
      </c>
      <c r="R1357" s="2191">
        <f>Q1357*H1357</f>
        <v>0.25729999999999997</v>
      </c>
      <c r="S1357" s="2191">
        <v>0</v>
      </c>
      <c r="T1357" s="2192">
        <f>S1357*H1357</f>
        <v>0</v>
      </c>
      <c r="AR1357" s="2193" t="s">
        <v>3415</v>
      </c>
      <c r="AT1357" s="2193" t="s">
        <v>135</v>
      </c>
      <c r="AU1357" s="2193" t="s">
        <v>134</v>
      </c>
      <c r="AY1357" s="2056" t="s">
        <v>3285</v>
      </c>
      <c r="BE1357" s="2194">
        <f>IF(N1357="základní",J1357,0)</f>
        <v>0</v>
      </c>
      <c r="BF1357" s="2194">
        <f>IF(N1357="snížená",J1357,0)</f>
        <v>0</v>
      </c>
      <c r="BG1357" s="2194">
        <f>IF(N1357="zákl. přenesená",J1357,0)</f>
        <v>0</v>
      </c>
      <c r="BH1357" s="2194">
        <f>IF(N1357="sníž. přenesená",J1357,0)</f>
        <v>0</v>
      </c>
      <c r="BI1357" s="2194">
        <f>IF(N1357="nulová",J1357,0)</f>
        <v>0</v>
      </c>
      <c r="BJ1357" s="2056" t="s">
        <v>134</v>
      </c>
      <c r="BK1357" s="2194">
        <f>ROUND(I1357*H1357,2)</f>
        <v>0</v>
      </c>
      <c r="BL1357" s="2056" t="s">
        <v>2894</v>
      </c>
      <c r="BM1357" s="2193" t="s">
        <v>5629</v>
      </c>
    </row>
    <row r="1358" spans="2:65" s="2195" customFormat="1">
      <c r="B1358" s="2196"/>
      <c r="D1358" s="2197" t="s">
        <v>3305</v>
      </c>
      <c r="E1358" s="2198" t="s">
        <v>3146</v>
      </c>
      <c r="F1358" s="2199" t="s">
        <v>5625</v>
      </c>
      <c r="H1358" s="2198" t="s">
        <v>3146</v>
      </c>
      <c r="L1358" s="2196"/>
      <c r="M1358" s="2200"/>
      <c r="T1358" s="2201"/>
      <c r="AT1358" s="2198" t="s">
        <v>3305</v>
      </c>
      <c r="AU1358" s="2198" t="s">
        <v>134</v>
      </c>
      <c r="AV1358" s="2195" t="s">
        <v>133</v>
      </c>
      <c r="AW1358" s="2195" t="s">
        <v>3171</v>
      </c>
      <c r="AX1358" s="2195" t="s">
        <v>3213</v>
      </c>
      <c r="AY1358" s="2198" t="s">
        <v>3285</v>
      </c>
    </row>
    <row r="1359" spans="2:65" s="2209" customFormat="1">
      <c r="B1359" s="2210"/>
      <c r="D1359" s="2197" t="s">
        <v>3305</v>
      </c>
      <c r="E1359" s="2211" t="s">
        <v>3146</v>
      </c>
      <c r="F1359" s="2212" t="s">
        <v>133</v>
      </c>
      <c r="H1359" s="2213">
        <v>1</v>
      </c>
      <c r="L1359" s="2210"/>
      <c r="M1359" s="2214"/>
      <c r="T1359" s="2215"/>
      <c r="AT1359" s="2211" t="s">
        <v>3305</v>
      </c>
      <c r="AU1359" s="2211" t="s">
        <v>134</v>
      </c>
      <c r="AV1359" s="2209" t="s">
        <v>134</v>
      </c>
      <c r="AW1359" s="2209" t="s">
        <v>3171</v>
      </c>
      <c r="AX1359" s="2209" t="s">
        <v>3213</v>
      </c>
      <c r="AY1359" s="2211" t="s">
        <v>3285</v>
      </c>
    </row>
    <row r="1360" spans="2:65" s="2195" customFormat="1">
      <c r="B1360" s="2196"/>
      <c r="D1360" s="2197" t="s">
        <v>3305</v>
      </c>
      <c r="E1360" s="2198" t="s">
        <v>3146</v>
      </c>
      <c r="F1360" s="2199" t="s">
        <v>5626</v>
      </c>
      <c r="H1360" s="2198" t="s">
        <v>3146</v>
      </c>
      <c r="L1360" s="2196"/>
      <c r="M1360" s="2200"/>
      <c r="T1360" s="2201"/>
      <c r="AT1360" s="2198" t="s">
        <v>3305</v>
      </c>
      <c r="AU1360" s="2198" t="s">
        <v>134</v>
      </c>
      <c r="AV1360" s="2195" t="s">
        <v>133</v>
      </c>
      <c r="AW1360" s="2195" t="s">
        <v>3171</v>
      </c>
      <c r="AX1360" s="2195" t="s">
        <v>3213</v>
      </c>
      <c r="AY1360" s="2198" t="s">
        <v>3285</v>
      </c>
    </row>
    <row r="1361" spans="2:65" s="2209" customFormat="1">
      <c r="B1361" s="2210"/>
      <c r="D1361" s="2197" t="s">
        <v>3305</v>
      </c>
      <c r="E1361" s="2211" t="s">
        <v>3146</v>
      </c>
      <c r="F1361" s="2212" t="s">
        <v>133</v>
      </c>
      <c r="H1361" s="2213">
        <v>1</v>
      </c>
      <c r="L1361" s="2210"/>
      <c r="M1361" s="2214"/>
      <c r="T1361" s="2215"/>
      <c r="AT1361" s="2211" t="s">
        <v>3305</v>
      </c>
      <c r="AU1361" s="2211" t="s">
        <v>134</v>
      </c>
      <c r="AV1361" s="2209" t="s">
        <v>134</v>
      </c>
      <c r="AW1361" s="2209" t="s">
        <v>3171</v>
      </c>
      <c r="AX1361" s="2209" t="s">
        <v>3213</v>
      </c>
      <c r="AY1361" s="2211" t="s">
        <v>3285</v>
      </c>
    </row>
    <row r="1362" spans="2:65" s="2216" customFormat="1">
      <c r="B1362" s="2217"/>
      <c r="D1362" s="2197" t="s">
        <v>3305</v>
      </c>
      <c r="E1362" s="2218" t="s">
        <v>3146</v>
      </c>
      <c r="F1362" s="2219" t="s">
        <v>3320</v>
      </c>
      <c r="H1362" s="2220">
        <v>2</v>
      </c>
      <c r="L1362" s="2217"/>
      <c r="M1362" s="2221"/>
      <c r="T1362" s="2222"/>
      <c r="AT1362" s="2218" t="s">
        <v>3305</v>
      </c>
      <c r="AU1362" s="2218" t="s">
        <v>134</v>
      </c>
      <c r="AV1362" s="2216" t="s">
        <v>856</v>
      </c>
      <c r="AW1362" s="2216" t="s">
        <v>3171</v>
      </c>
      <c r="AX1362" s="2216" t="s">
        <v>133</v>
      </c>
      <c r="AY1362" s="2218" t="s">
        <v>3285</v>
      </c>
    </row>
    <row r="1363" spans="2:65" s="2070" customFormat="1" ht="16.5" customHeight="1">
      <c r="B1363" s="2164"/>
      <c r="C1363" s="4608" t="s">
        <v>11467</v>
      </c>
      <c r="D1363" s="4608" t="s">
        <v>3286</v>
      </c>
      <c r="E1363" s="4609" t="s">
        <v>5630</v>
      </c>
      <c r="F1363" s="4610" t="s">
        <v>5631</v>
      </c>
      <c r="G1363" s="4611" t="s">
        <v>155</v>
      </c>
      <c r="H1363" s="4612">
        <v>91</v>
      </c>
      <c r="I1363" s="4613"/>
      <c r="J1363" s="4613">
        <f>ROUND(I1363*H1363,2)</f>
        <v>0</v>
      </c>
      <c r="K1363" s="4610" t="s">
        <v>142</v>
      </c>
      <c r="L1363" s="2071"/>
      <c r="M1363" s="2190" t="s">
        <v>3146</v>
      </c>
      <c r="N1363" s="2163" t="s">
        <v>3181</v>
      </c>
      <c r="O1363" s="2191">
        <v>0.45</v>
      </c>
      <c r="P1363" s="2191">
        <f>O1363*H1363</f>
        <v>40.950000000000003</v>
      </c>
      <c r="Q1363" s="2191">
        <v>0</v>
      </c>
      <c r="R1363" s="2191">
        <f>Q1363*H1363</f>
        <v>0</v>
      </c>
      <c r="S1363" s="2191">
        <v>0</v>
      </c>
      <c r="T1363" s="2192">
        <f>S1363*H1363</f>
        <v>0</v>
      </c>
      <c r="AR1363" s="2193" t="s">
        <v>2894</v>
      </c>
      <c r="AT1363" s="2193" t="s">
        <v>3286</v>
      </c>
      <c r="AU1363" s="2193" t="s">
        <v>134</v>
      </c>
      <c r="AY1363" s="2056" t="s">
        <v>3285</v>
      </c>
      <c r="BE1363" s="2194">
        <f>IF(N1363="základní",J1363,0)</f>
        <v>0</v>
      </c>
      <c r="BF1363" s="2194">
        <f>IF(N1363="snížená",J1363,0)</f>
        <v>0</v>
      </c>
      <c r="BG1363" s="2194">
        <f>IF(N1363="zákl. přenesená",J1363,0)</f>
        <v>0</v>
      </c>
      <c r="BH1363" s="2194">
        <f>IF(N1363="sníž. přenesená",J1363,0)</f>
        <v>0</v>
      </c>
      <c r="BI1363" s="2194">
        <f>IF(N1363="nulová",J1363,0)</f>
        <v>0</v>
      </c>
      <c r="BJ1363" s="2056" t="s">
        <v>134</v>
      </c>
      <c r="BK1363" s="2194">
        <f>ROUND(I1363*H1363,2)</f>
        <v>0</v>
      </c>
      <c r="BL1363" s="2056" t="s">
        <v>2894</v>
      </c>
      <c r="BM1363" s="2193" t="s">
        <v>5632</v>
      </c>
    </row>
    <row r="1364" spans="2:65" s="2195" customFormat="1">
      <c r="B1364" s="2196"/>
      <c r="D1364" s="2197" t="s">
        <v>3305</v>
      </c>
      <c r="E1364" s="2198" t="s">
        <v>3146</v>
      </c>
      <c r="F1364" s="2199" t="s">
        <v>5214</v>
      </c>
      <c r="H1364" s="2198" t="s">
        <v>3146</v>
      </c>
      <c r="L1364" s="2196"/>
      <c r="M1364" s="2200"/>
      <c r="T1364" s="2201"/>
      <c r="AT1364" s="2198" t="s">
        <v>3305</v>
      </c>
      <c r="AU1364" s="2198" t="s">
        <v>134</v>
      </c>
      <c r="AV1364" s="2195" t="s">
        <v>133</v>
      </c>
      <c r="AW1364" s="2195" t="s">
        <v>3171</v>
      </c>
      <c r="AX1364" s="2195" t="s">
        <v>3213</v>
      </c>
      <c r="AY1364" s="2198" t="s">
        <v>3285</v>
      </c>
    </row>
    <row r="1365" spans="2:65" s="2209" customFormat="1">
      <c r="B1365" s="2210"/>
      <c r="D1365" s="2197" t="s">
        <v>3305</v>
      </c>
      <c r="E1365" s="2211" t="s">
        <v>3146</v>
      </c>
      <c r="F1365" s="2212" t="s">
        <v>5633</v>
      </c>
      <c r="H1365" s="2213">
        <v>12</v>
      </c>
      <c r="L1365" s="2210"/>
      <c r="M1365" s="2214"/>
      <c r="T1365" s="2215"/>
      <c r="AT1365" s="2211" t="s">
        <v>3305</v>
      </c>
      <c r="AU1365" s="2211" t="s">
        <v>134</v>
      </c>
      <c r="AV1365" s="2209" t="s">
        <v>134</v>
      </c>
      <c r="AW1365" s="2209" t="s">
        <v>3171</v>
      </c>
      <c r="AX1365" s="2209" t="s">
        <v>3213</v>
      </c>
      <c r="AY1365" s="2211" t="s">
        <v>3285</v>
      </c>
    </row>
    <row r="1366" spans="2:65" s="2195" customFormat="1">
      <c r="B1366" s="2196"/>
      <c r="D1366" s="2197" t="s">
        <v>3305</v>
      </c>
      <c r="E1366" s="2198" t="s">
        <v>3146</v>
      </c>
      <c r="F1366" s="2199" t="s">
        <v>5634</v>
      </c>
      <c r="H1366" s="2198" t="s">
        <v>3146</v>
      </c>
      <c r="L1366" s="2196"/>
      <c r="M1366" s="2200"/>
      <c r="T1366" s="2201"/>
      <c r="AT1366" s="2198" t="s">
        <v>3305</v>
      </c>
      <c r="AU1366" s="2198" t="s">
        <v>134</v>
      </c>
      <c r="AV1366" s="2195" t="s">
        <v>133</v>
      </c>
      <c r="AW1366" s="2195" t="s">
        <v>3171</v>
      </c>
      <c r="AX1366" s="2195" t="s">
        <v>3213</v>
      </c>
      <c r="AY1366" s="2198" t="s">
        <v>3285</v>
      </c>
    </row>
    <row r="1367" spans="2:65" s="2209" customFormat="1">
      <c r="B1367" s="2210"/>
      <c r="D1367" s="2197" t="s">
        <v>3305</v>
      </c>
      <c r="E1367" s="2211" t="s">
        <v>3146</v>
      </c>
      <c r="F1367" s="2212" t="s">
        <v>4798</v>
      </c>
      <c r="H1367" s="2213">
        <v>4</v>
      </c>
      <c r="L1367" s="2210"/>
      <c r="M1367" s="2214"/>
      <c r="T1367" s="2215"/>
      <c r="AT1367" s="2211" t="s">
        <v>3305</v>
      </c>
      <c r="AU1367" s="2211" t="s">
        <v>134</v>
      </c>
      <c r="AV1367" s="2209" t="s">
        <v>134</v>
      </c>
      <c r="AW1367" s="2209" t="s">
        <v>3171</v>
      </c>
      <c r="AX1367" s="2209" t="s">
        <v>3213</v>
      </c>
      <c r="AY1367" s="2211" t="s">
        <v>3285</v>
      </c>
    </row>
    <row r="1368" spans="2:65" s="2195" customFormat="1">
      <c r="B1368" s="2196"/>
      <c r="D1368" s="2197" t="s">
        <v>3305</v>
      </c>
      <c r="E1368" s="2198" t="s">
        <v>3146</v>
      </c>
      <c r="F1368" s="2199" t="s">
        <v>11468</v>
      </c>
      <c r="H1368" s="2198" t="s">
        <v>3146</v>
      </c>
      <c r="L1368" s="2196"/>
      <c r="M1368" s="2200"/>
      <c r="T1368" s="2201"/>
      <c r="AT1368" s="2198" t="s">
        <v>3305</v>
      </c>
      <c r="AU1368" s="2198" t="s">
        <v>134</v>
      </c>
      <c r="AV1368" s="2195" t="s">
        <v>133</v>
      </c>
      <c r="AW1368" s="2195" t="s">
        <v>3171</v>
      </c>
      <c r="AX1368" s="2195" t="s">
        <v>3213</v>
      </c>
      <c r="AY1368" s="2198" t="s">
        <v>3285</v>
      </c>
    </row>
    <row r="1369" spans="2:65" s="2209" customFormat="1" ht="20.399999999999999">
      <c r="B1369" s="2210"/>
      <c r="D1369" s="2197" t="s">
        <v>3305</v>
      </c>
      <c r="E1369" s="2211" t="s">
        <v>3146</v>
      </c>
      <c r="F1369" s="2212" t="s">
        <v>11469</v>
      </c>
      <c r="H1369" s="2213">
        <v>75</v>
      </c>
      <c r="L1369" s="2210"/>
      <c r="M1369" s="2214"/>
      <c r="T1369" s="2215"/>
      <c r="AT1369" s="2211" t="s">
        <v>3305</v>
      </c>
      <c r="AU1369" s="2211" t="s">
        <v>134</v>
      </c>
      <c r="AV1369" s="2209" t="s">
        <v>134</v>
      </c>
      <c r="AW1369" s="2209" t="s">
        <v>3171</v>
      </c>
      <c r="AX1369" s="2209" t="s">
        <v>3213</v>
      </c>
      <c r="AY1369" s="2211" t="s">
        <v>3285</v>
      </c>
    </row>
    <row r="1370" spans="2:65" s="2216" customFormat="1">
      <c r="B1370" s="2217"/>
      <c r="D1370" s="2197" t="s">
        <v>3305</v>
      </c>
      <c r="E1370" s="2218" t="s">
        <v>3146</v>
      </c>
      <c r="F1370" s="2219" t="s">
        <v>3320</v>
      </c>
      <c r="H1370" s="2220">
        <v>91</v>
      </c>
      <c r="L1370" s="2217"/>
      <c r="M1370" s="2221"/>
      <c r="T1370" s="2222"/>
      <c r="AT1370" s="2218" t="s">
        <v>3305</v>
      </c>
      <c r="AU1370" s="2218" t="s">
        <v>134</v>
      </c>
      <c r="AV1370" s="2216" t="s">
        <v>856</v>
      </c>
      <c r="AW1370" s="2216" t="s">
        <v>3171</v>
      </c>
      <c r="AX1370" s="2216" t="s">
        <v>133</v>
      </c>
      <c r="AY1370" s="2218" t="s">
        <v>3285</v>
      </c>
    </row>
    <row r="1371" spans="2:65" s="2070" customFormat="1" ht="24.15" customHeight="1">
      <c r="B1371" s="2164"/>
      <c r="C1371" s="4614" t="s">
        <v>11470</v>
      </c>
      <c r="D1371" s="4614" t="s">
        <v>135</v>
      </c>
      <c r="E1371" s="4615" t="s">
        <v>5635</v>
      </c>
      <c r="F1371" s="4616" t="s">
        <v>5636</v>
      </c>
      <c r="G1371" s="4617" t="s">
        <v>155</v>
      </c>
      <c r="H1371" s="4618">
        <v>91</v>
      </c>
      <c r="I1371" s="4619"/>
      <c r="J1371" s="4619">
        <f>ROUND(I1371*H1371,2)</f>
        <v>0</v>
      </c>
      <c r="K1371" s="4616" t="s">
        <v>3146</v>
      </c>
      <c r="L1371" s="2223"/>
      <c r="M1371" s="2224" t="s">
        <v>3146</v>
      </c>
      <c r="N1371" s="2225" t="s">
        <v>3181</v>
      </c>
      <c r="O1371" s="2191">
        <v>0</v>
      </c>
      <c r="P1371" s="2191">
        <f>O1371*H1371</f>
        <v>0</v>
      </c>
      <c r="Q1371" s="2191">
        <v>0</v>
      </c>
      <c r="R1371" s="2191">
        <f>Q1371*H1371</f>
        <v>0</v>
      </c>
      <c r="S1371" s="2191">
        <v>0</v>
      </c>
      <c r="T1371" s="2192">
        <f>S1371*H1371</f>
        <v>0</v>
      </c>
      <c r="AR1371" s="2193" t="s">
        <v>3415</v>
      </c>
      <c r="AT1371" s="2193" t="s">
        <v>135</v>
      </c>
      <c r="AU1371" s="2193" t="s">
        <v>134</v>
      </c>
      <c r="AY1371" s="2056" t="s">
        <v>3285</v>
      </c>
      <c r="BE1371" s="2194">
        <f>IF(N1371="základní",J1371,0)</f>
        <v>0</v>
      </c>
      <c r="BF1371" s="2194">
        <f>IF(N1371="snížená",J1371,0)</f>
        <v>0</v>
      </c>
      <c r="BG1371" s="2194">
        <f>IF(N1371="zákl. přenesená",J1371,0)</f>
        <v>0</v>
      </c>
      <c r="BH1371" s="2194">
        <f>IF(N1371="sníž. přenesená",J1371,0)</f>
        <v>0</v>
      </c>
      <c r="BI1371" s="2194">
        <f>IF(N1371="nulová",J1371,0)</f>
        <v>0</v>
      </c>
      <c r="BJ1371" s="2056" t="s">
        <v>134</v>
      </c>
      <c r="BK1371" s="2194">
        <f>ROUND(I1371*H1371,2)</f>
        <v>0</v>
      </c>
      <c r="BL1371" s="2056" t="s">
        <v>2894</v>
      </c>
      <c r="BM1371" s="2193" t="s">
        <v>5637</v>
      </c>
    </row>
    <row r="1372" spans="2:65" s="2070" customFormat="1" ht="16.5" customHeight="1">
      <c r="B1372" s="2164"/>
      <c r="C1372" s="4608" t="s">
        <v>11471</v>
      </c>
      <c r="D1372" s="4608" t="s">
        <v>3286</v>
      </c>
      <c r="E1372" s="4609" t="s">
        <v>11472</v>
      </c>
      <c r="F1372" s="4610" t="s">
        <v>11473</v>
      </c>
      <c r="G1372" s="4611" t="s">
        <v>155</v>
      </c>
      <c r="H1372" s="4612">
        <v>47</v>
      </c>
      <c r="I1372" s="4613"/>
      <c r="J1372" s="4613">
        <f>ROUND(I1372*H1372,2)</f>
        <v>0</v>
      </c>
      <c r="K1372" s="4610" t="s">
        <v>142</v>
      </c>
      <c r="L1372" s="2071"/>
      <c r="M1372" s="2190" t="s">
        <v>3146</v>
      </c>
      <c r="N1372" s="2163" t="s">
        <v>3181</v>
      </c>
      <c r="O1372" s="2191">
        <v>0.08</v>
      </c>
      <c r="P1372" s="2191">
        <f>O1372*H1372</f>
        <v>3.7600000000000002</v>
      </c>
      <c r="Q1372" s="2191">
        <v>0</v>
      </c>
      <c r="R1372" s="2191">
        <f>Q1372*H1372</f>
        <v>0</v>
      </c>
      <c r="S1372" s="2191">
        <v>0</v>
      </c>
      <c r="T1372" s="2192">
        <f>S1372*H1372</f>
        <v>0</v>
      </c>
      <c r="AR1372" s="2193" t="s">
        <v>2894</v>
      </c>
      <c r="AT1372" s="2193" t="s">
        <v>3286</v>
      </c>
      <c r="AU1372" s="2193" t="s">
        <v>134</v>
      </c>
      <c r="AY1372" s="2056" t="s">
        <v>3285</v>
      </c>
      <c r="BE1372" s="2194">
        <f>IF(N1372="základní",J1372,0)</f>
        <v>0</v>
      </c>
      <c r="BF1372" s="2194">
        <f>IF(N1372="snížená",J1372,0)</f>
        <v>0</v>
      </c>
      <c r="BG1372" s="2194">
        <f>IF(N1372="zákl. přenesená",J1372,0)</f>
        <v>0</v>
      </c>
      <c r="BH1372" s="2194">
        <f>IF(N1372="sníž. přenesená",J1372,0)</f>
        <v>0</v>
      </c>
      <c r="BI1372" s="2194">
        <f>IF(N1372="nulová",J1372,0)</f>
        <v>0</v>
      </c>
      <c r="BJ1372" s="2056" t="s">
        <v>134</v>
      </c>
      <c r="BK1372" s="2194">
        <f>ROUND(I1372*H1372,2)</f>
        <v>0</v>
      </c>
      <c r="BL1372" s="2056" t="s">
        <v>2894</v>
      </c>
      <c r="BM1372" s="2193" t="s">
        <v>11474</v>
      </c>
    </row>
    <row r="1373" spans="2:65" s="2209" customFormat="1">
      <c r="B1373" s="2210"/>
      <c r="D1373" s="2197" t="s">
        <v>3305</v>
      </c>
      <c r="E1373" s="2211" t="s">
        <v>3146</v>
      </c>
      <c r="F1373" s="2212" t="s">
        <v>5139</v>
      </c>
      <c r="H1373" s="2213">
        <v>47</v>
      </c>
      <c r="L1373" s="2210"/>
      <c r="M1373" s="2214"/>
      <c r="T1373" s="2215"/>
      <c r="AT1373" s="2211" t="s">
        <v>3305</v>
      </c>
      <c r="AU1373" s="2211" t="s">
        <v>134</v>
      </c>
      <c r="AV1373" s="2209" t="s">
        <v>134</v>
      </c>
      <c r="AW1373" s="2209" t="s">
        <v>3171</v>
      </c>
      <c r="AX1373" s="2209" t="s">
        <v>133</v>
      </c>
      <c r="AY1373" s="2211" t="s">
        <v>3285</v>
      </c>
    </row>
    <row r="1374" spans="2:65" s="2070" customFormat="1" ht="16.5" customHeight="1">
      <c r="B1374" s="2164"/>
      <c r="C1374" s="4614" t="s">
        <v>11475</v>
      </c>
      <c r="D1374" s="4614" t="s">
        <v>135</v>
      </c>
      <c r="E1374" s="4615" t="s">
        <v>11476</v>
      </c>
      <c r="F1374" s="4616" t="s">
        <v>11477</v>
      </c>
      <c r="G1374" s="4617" t="s">
        <v>155</v>
      </c>
      <c r="H1374" s="4618">
        <v>47</v>
      </c>
      <c r="I1374" s="4619"/>
      <c r="J1374" s="4619">
        <f>ROUND(I1374*H1374,2)</f>
        <v>0</v>
      </c>
      <c r="K1374" s="4616" t="s">
        <v>142</v>
      </c>
      <c r="L1374" s="2223"/>
      <c r="M1374" s="2224" t="s">
        <v>3146</v>
      </c>
      <c r="N1374" s="2225" t="s">
        <v>3181</v>
      </c>
      <c r="O1374" s="2191">
        <v>0</v>
      </c>
      <c r="P1374" s="2191">
        <f>O1374*H1374</f>
        <v>0</v>
      </c>
      <c r="Q1374" s="2191">
        <v>2.2000000000000001E-3</v>
      </c>
      <c r="R1374" s="2191">
        <f>Q1374*H1374</f>
        <v>0.10340000000000001</v>
      </c>
      <c r="S1374" s="2191">
        <v>0</v>
      </c>
      <c r="T1374" s="2192">
        <f>S1374*H1374</f>
        <v>0</v>
      </c>
      <c r="AR1374" s="2193" t="s">
        <v>3415</v>
      </c>
      <c r="AT1374" s="2193" t="s">
        <v>135</v>
      </c>
      <c r="AU1374" s="2193" t="s">
        <v>134</v>
      </c>
      <c r="AY1374" s="2056" t="s">
        <v>3285</v>
      </c>
      <c r="BE1374" s="2194">
        <f>IF(N1374="základní",J1374,0)</f>
        <v>0</v>
      </c>
      <c r="BF1374" s="2194">
        <f>IF(N1374="snížená",J1374,0)</f>
        <v>0</v>
      </c>
      <c r="BG1374" s="2194">
        <f>IF(N1374="zákl. přenesená",J1374,0)</f>
        <v>0</v>
      </c>
      <c r="BH1374" s="2194">
        <f>IF(N1374="sníž. přenesená",J1374,0)</f>
        <v>0</v>
      </c>
      <c r="BI1374" s="2194">
        <f>IF(N1374="nulová",J1374,0)</f>
        <v>0</v>
      </c>
      <c r="BJ1374" s="2056" t="s">
        <v>134</v>
      </c>
      <c r="BK1374" s="2194">
        <f>ROUND(I1374*H1374,2)</f>
        <v>0</v>
      </c>
      <c r="BL1374" s="2056" t="s">
        <v>2894</v>
      </c>
      <c r="BM1374" s="2193" t="s">
        <v>11478</v>
      </c>
    </row>
    <row r="1375" spans="2:65" s="2070" customFormat="1" ht="16.5" customHeight="1">
      <c r="B1375" s="2164"/>
      <c r="C1375" s="4608" t="s">
        <v>11479</v>
      </c>
      <c r="D1375" s="4608" t="s">
        <v>3286</v>
      </c>
      <c r="E1375" s="4609" t="s">
        <v>5638</v>
      </c>
      <c r="F1375" s="4610" t="s">
        <v>5639</v>
      </c>
      <c r="G1375" s="4611" t="s">
        <v>155</v>
      </c>
      <c r="H1375" s="4612">
        <v>24</v>
      </c>
      <c r="I1375" s="4613"/>
      <c r="J1375" s="4613">
        <f>ROUND(I1375*H1375,2)</f>
        <v>0</v>
      </c>
      <c r="K1375" s="4610" t="s">
        <v>3146</v>
      </c>
      <c r="L1375" s="2071"/>
      <c r="M1375" s="2190" t="s">
        <v>3146</v>
      </c>
      <c r="N1375" s="2163" t="s">
        <v>3181</v>
      </c>
      <c r="O1375" s="2191">
        <v>1.5449999999999999</v>
      </c>
      <c r="P1375" s="2191">
        <f>O1375*H1375</f>
        <v>37.08</v>
      </c>
      <c r="Q1375" s="2191">
        <v>0</v>
      </c>
      <c r="R1375" s="2191">
        <f>Q1375*H1375</f>
        <v>0</v>
      </c>
      <c r="S1375" s="2191">
        <v>0</v>
      </c>
      <c r="T1375" s="2192">
        <f>S1375*H1375</f>
        <v>0</v>
      </c>
      <c r="AR1375" s="2193" t="s">
        <v>2894</v>
      </c>
      <c r="AT1375" s="2193" t="s">
        <v>3286</v>
      </c>
      <c r="AU1375" s="2193" t="s">
        <v>134</v>
      </c>
      <c r="AY1375" s="2056" t="s">
        <v>3285</v>
      </c>
      <c r="BE1375" s="2194">
        <f>IF(N1375="základní",J1375,0)</f>
        <v>0</v>
      </c>
      <c r="BF1375" s="2194">
        <f>IF(N1375="snížená",J1375,0)</f>
        <v>0</v>
      </c>
      <c r="BG1375" s="2194">
        <f>IF(N1375="zákl. přenesená",J1375,0)</f>
        <v>0</v>
      </c>
      <c r="BH1375" s="2194">
        <f>IF(N1375="sníž. přenesená",J1375,0)</f>
        <v>0</v>
      </c>
      <c r="BI1375" s="2194">
        <f>IF(N1375="nulová",J1375,0)</f>
        <v>0</v>
      </c>
      <c r="BJ1375" s="2056" t="s">
        <v>134</v>
      </c>
      <c r="BK1375" s="2194">
        <f>ROUND(I1375*H1375,2)</f>
        <v>0</v>
      </c>
      <c r="BL1375" s="2056" t="s">
        <v>2894</v>
      </c>
      <c r="BM1375" s="2193" t="s">
        <v>5640</v>
      </c>
    </row>
    <row r="1376" spans="2:65" s="2209" customFormat="1">
      <c r="B1376" s="2210"/>
      <c r="D1376" s="2197" t="s">
        <v>3305</v>
      </c>
      <c r="E1376" s="2211" t="s">
        <v>3146</v>
      </c>
      <c r="F1376" s="2212" t="s">
        <v>5369</v>
      </c>
      <c r="H1376" s="2213">
        <v>4</v>
      </c>
      <c r="L1376" s="2210"/>
      <c r="M1376" s="2214"/>
      <c r="T1376" s="2215"/>
      <c r="AT1376" s="2211" t="s">
        <v>3305</v>
      </c>
      <c r="AU1376" s="2211" t="s">
        <v>134</v>
      </c>
      <c r="AV1376" s="2209" t="s">
        <v>134</v>
      </c>
      <c r="AW1376" s="2209" t="s">
        <v>3171</v>
      </c>
      <c r="AX1376" s="2209" t="s">
        <v>3213</v>
      </c>
      <c r="AY1376" s="2211" t="s">
        <v>3285</v>
      </c>
    </row>
    <row r="1377" spans="2:65" s="2209" customFormat="1">
      <c r="B1377" s="2210"/>
      <c r="D1377" s="2197" t="s">
        <v>3305</v>
      </c>
      <c r="E1377" s="2211" t="s">
        <v>3146</v>
      </c>
      <c r="F1377" s="2212" t="s">
        <v>5641</v>
      </c>
      <c r="H1377" s="2213">
        <v>6</v>
      </c>
      <c r="L1377" s="2210"/>
      <c r="M1377" s="2214"/>
      <c r="T1377" s="2215"/>
      <c r="AT1377" s="2211" t="s">
        <v>3305</v>
      </c>
      <c r="AU1377" s="2211" t="s">
        <v>134</v>
      </c>
      <c r="AV1377" s="2209" t="s">
        <v>134</v>
      </c>
      <c r="AW1377" s="2209" t="s">
        <v>3171</v>
      </c>
      <c r="AX1377" s="2209" t="s">
        <v>3213</v>
      </c>
      <c r="AY1377" s="2211" t="s">
        <v>3285</v>
      </c>
    </row>
    <row r="1378" spans="2:65" s="2209" customFormat="1">
      <c r="B1378" s="2210"/>
      <c r="D1378" s="2197" t="s">
        <v>3305</v>
      </c>
      <c r="E1378" s="2211" t="s">
        <v>3146</v>
      </c>
      <c r="F1378" s="2212" t="s">
        <v>5641</v>
      </c>
      <c r="H1378" s="2213">
        <v>6</v>
      </c>
      <c r="L1378" s="2210"/>
      <c r="M1378" s="2214"/>
      <c r="T1378" s="2215"/>
      <c r="AT1378" s="2211" t="s">
        <v>3305</v>
      </c>
      <c r="AU1378" s="2211" t="s">
        <v>134</v>
      </c>
      <c r="AV1378" s="2209" t="s">
        <v>134</v>
      </c>
      <c r="AW1378" s="2209" t="s">
        <v>3171</v>
      </c>
      <c r="AX1378" s="2209" t="s">
        <v>3213</v>
      </c>
      <c r="AY1378" s="2211" t="s">
        <v>3285</v>
      </c>
    </row>
    <row r="1379" spans="2:65" s="2209" customFormat="1">
      <c r="B1379" s="2210"/>
      <c r="D1379" s="2197" t="s">
        <v>3305</v>
      </c>
      <c r="E1379" s="2211" t="s">
        <v>3146</v>
      </c>
      <c r="F1379" s="2212" t="s">
        <v>1363</v>
      </c>
      <c r="H1379" s="2213">
        <v>8</v>
      </c>
      <c r="L1379" s="2210"/>
      <c r="M1379" s="2214"/>
      <c r="T1379" s="2215"/>
      <c r="AT1379" s="2211" t="s">
        <v>3305</v>
      </c>
      <c r="AU1379" s="2211" t="s">
        <v>134</v>
      </c>
      <c r="AV1379" s="2209" t="s">
        <v>134</v>
      </c>
      <c r="AW1379" s="2209" t="s">
        <v>3171</v>
      </c>
      <c r="AX1379" s="2209" t="s">
        <v>3213</v>
      </c>
      <c r="AY1379" s="2211" t="s">
        <v>3285</v>
      </c>
    </row>
    <row r="1380" spans="2:65" s="2216" customFormat="1">
      <c r="B1380" s="2217"/>
      <c r="D1380" s="2197" t="s">
        <v>3305</v>
      </c>
      <c r="E1380" s="2218" t="s">
        <v>3146</v>
      </c>
      <c r="F1380" s="2219" t="s">
        <v>3320</v>
      </c>
      <c r="H1380" s="2220">
        <v>24</v>
      </c>
      <c r="L1380" s="2217"/>
      <c r="M1380" s="2221"/>
      <c r="T1380" s="2222"/>
      <c r="AT1380" s="2218" t="s">
        <v>3305</v>
      </c>
      <c r="AU1380" s="2218" t="s">
        <v>134</v>
      </c>
      <c r="AV1380" s="2216" t="s">
        <v>856</v>
      </c>
      <c r="AW1380" s="2216" t="s">
        <v>3171</v>
      </c>
      <c r="AX1380" s="2216" t="s">
        <v>133</v>
      </c>
      <c r="AY1380" s="2218" t="s">
        <v>3285</v>
      </c>
    </row>
    <row r="1381" spans="2:65" s="2070" customFormat="1" ht="16.5" customHeight="1">
      <c r="B1381" s="2164"/>
      <c r="C1381" s="4614" t="s">
        <v>11480</v>
      </c>
      <c r="D1381" s="4614" t="s">
        <v>135</v>
      </c>
      <c r="E1381" s="4615" t="s">
        <v>5642</v>
      </c>
      <c r="F1381" s="4616" t="s">
        <v>5643</v>
      </c>
      <c r="G1381" s="4617" t="s">
        <v>155</v>
      </c>
      <c r="H1381" s="4618">
        <v>24</v>
      </c>
      <c r="I1381" s="4619"/>
      <c r="J1381" s="4619">
        <f>ROUND(I1381*H1381,2)</f>
        <v>0</v>
      </c>
      <c r="K1381" s="4616" t="s">
        <v>3146</v>
      </c>
      <c r="L1381" s="2223"/>
      <c r="M1381" s="2224" t="s">
        <v>3146</v>
      </c>
      <c r="N1381" s="2225" t="s">
        <v>3181</v>
      </c>
      <c r="O1381" s="2191">
        <v>0</v>
      </c>
      <c r="P1381" s="2191">
        <f>O1381*H1381</f>
        <v>0</v>
      </c>
      <c r="Q1381" s="2191">
        <v>0</v>
      </c>
      <c r="R1381" s="2191">
        <f>Q1381*H1381</f>
        <v>0</v>
      </c>
      <c r="S1381" s="2191">
        <v>0</v>
      </c>
      <c r="T1381" s="2192">
        <f>S1381*H1381</f>
        <v>0</v>
      </c>
      <c r="AR1381" s="2193" t="s">
        <v>3415</v>
      </c>
      <c r="AT1381" s="2193" t="s">
        <v>135</v>
      </c>
      <c r="AU1381" s="2193" t="s">
        <v>134</v>
      </c>
      <c r="AY1381" s="2056" t="s">
        <v>3285</v>
      </c>
      <c r="BE1381" s="2194">
        <f>IF(N1381="základní",J1381,0)</f>
        <v>0</v>
      </c>
      <c r="BF1381" s="2194">
        <f>IF(N1381="snížená",J1381,0)</f>
        <v>0</v>
      </c>
      <c r="BG1381" s="2194">
        <f>IF(N1381="zákl. přenesená",J1381,0)</f>
        <v>0</v>
      </c>
      <c r="BH1381" s="2194">
        <f>IF(N1381="sníž. přenesená",J1381,0)</f>
        <v>0</v>
      </c>
      <c r="BI1381" s="2194">
        <f>IF(N1381="nulová",J1381,0)</f>
        <v>0</v>
      </c>
      <c r="BJ1381" s="2056" t="s">
        <v>134</v>
      </c>
      <c r="BK1381" s="2194">
        <f>ROUND(I1381*H1381,2)</f>
        <v>0</v>
      </c>
      <c r="BL1381" s="2056" t="s">
        <v>2894</v>
      </c>
      <c r="BM1381" s="2193" t="s">
        <v>5644</v>
      </c>
    </row>
    <row r="1382" spans="2:65" s="2070" customFormat="1" ht="24.15" customHeight="1">
      <c r="B1382" s="2164"/>
      <c r="C1382" s="4608" t="s">
        <v>11481</v>
      </c>
      <c r="D1382" s="4608" t="s">
        <v>3286</v>
      </c>
      <c r="E1382" s="4609" t="s">
        <v>5646</v>
      </c>
      <c r="F1382" s="4610" t="s">
        <v>5647</v>
      </c>
      <c r="G1382" s="4611" t="s">
        <v>155</v>
      </c>
      <c r="H1382" s="4612">
        <v>1</v>
      </c>
      <c r="I1382" s="4613"/>
      <c r="J1382" s="4613">
        <f>ROUND(I1382*H1382,2)</f>
        <v>0</v>
      </c>
      <c r="K1382" s="4610" t="s">
        <v>142</v>
      </c>
      <c r="L1382" s="2071"/>
      <c r="M1382" s="2190" t="s">
        <v>3146</v>
      </c>
      <c r="N1382" s="2163" t="s">
        <v>3181</v>
      </c>
      <c r="O1382" s="2191">
        <v>10.055999999999999</v>
      </c>
      <c r="P1382" s="2191">
        <f>O1382*H1382</f>
        <v>10.055999999999999</v>
      </c>
      <c r="Q1382" s="2191">
        <v>1.1299999999999999E-3</v>
      </c>
      <c r="R1382" s="2191">
        <f>Q1382*H1382</f>
        <v>1.1299999999999999E-3</v>
      </c>
      <c r="S1382" s="2191">
        <v>0</v>
      </c>
      <c r="T1382" s="2192">
        <f>S1382*H1382</f>
        <v>0</v>
      </c>
      <c r="AR1382" s="2193" t="s">
        <v>2894</v>
      </c>
      <c r="AT1382" s="2193" t="s">
        <v>3286</v>
      </c>
      <c r="AU1382" s="2193" t="s">
        <v>134</v>
      </c>
      <c r="AY1382" s="2056" t="s">
        <v>3285</v>
      </c>
      <c r="BE1382" s="2194">
        <f>IF(N1382="základní",J1382,0)</f>
        <v>0</v>
      </c>
      <c r="BF1382" s="2194">
        <f>IF(N1382="snížená",J1382,0)</f>
        <v>0</v>
      </c>
      <c r="BG1382" s="2194">
        <f>IF(N1382="zákl. přenesená",J1382,0)</f>
        <v>0</v>
      </c>
      <c r="BH1382" s="2194">
        <f>IF(N1382="sníž. přenesená",J1382,0)</f>
        <v>0</v>
      </c>
      <c r="BI1382" s="2194">
        <f>IF(N1382="nulová",J1382,0)</f>
        <v>0</v>
      </c>
      <c r="BJ1382" s="2056" t="s">
        <v>134</v>
      </c>
      <c r="BK1382" s="2194">
        <f>ROUND(I1382*H1382,2)</f>
        <v>0</v>
      </c>
      <c r="BL1382" s="2056" t="s">
        <v>2894</v>
      </c>
      <c r="BM1382" s="2193" t="s">
        <v>5648</v>
      </c>
    </row>
    <row r="1383" spans="2:65" s="2195" customFormat="1">
      <c r="B1383" s="2196"/>
      <c r="D1383" s="2197" t="s">
        <v>3305</v>
      </c>
      <c r="E1383" s="2198" t="s">
        <v>3146</v>
      </c>
      <c r="F1383" s="2199" t="s">
        <v>5649</v>
      </c>
      <c r="H1383" s="2198" t="s">
        <v>3146</v>
      </c>
      <c r="L1383" s="2196"/>
      <c r="M1383" s="2200"/>
      <c r="T1383" s="2201"/>
      <c r="AT1383" s="2198" t="s">
        <v>3305</v>
      </c>
      <c r="AU1383" s="2198" t="s">
        <v>134</v>
      </c>
      <c r="AV1383" s="2195" t="s">
        <v>133</v>
      </c>
      <c r="AW1383" s="2195" t="s">
        <v>3171</v>
      </c>
      <c r="AX1383" s="2195" t="s">
        <v>3213</v>
      </c>
      <c r="AY1383" s="2198" t="s">
        <v>3285</v>
      </c>
    </row>
    <row r="1384" spans="2:65" s="2209" customFormat="1">
      <c r="B1384" s="2210"/>
      <c r="D1384" s="2197" t="s">
        <v>3305</v>
      </c>
      <c r="E1384" s="2211" t="s">
        <v>3146</v>
      </c>
      <c r="F1384" s="2212" t="s">
        <v>133</v>
      </c>
      <c r="H1384" s="2213">
        <v>1</v>
      </c>
      <c r="L1384" s="2210"/>
      <c r="M1384" s="2214"/>
      <c r="T1384" s="2215"/>
      <c r="AT1384" s="2211" t="s">
        <v>3305</v>
      </c>
      <c r="AU1384" s="2211" t="s">
        <v>134</v>
      </c>
      <c r="AV1384" s="2209" t="s">
        <v>134</v>
      </c>
      <c r="AW1384" s="2209" t="s">
        <v>3171</v>
      </c>
      <c r="AX1384" s="2209" t="s">
        <v>133</v>
      </c>
      <c r="AY1384" s="2211" t="s">
        <v>3285</v>
      </c>
    </row>
    <row r="1385" spans="2:65" s="2070" customFormat="1" ht="21.75" customHeight="1">
      <c r="B1385" s="2164"/>
      <c r="C1385" s="4614" t="s">
        <v>11482</v>
      </c>
      <c r="D1385" s="4614" t="s">
        <v>135</v>
      </c>
      <c r="E1385" s="4615" t="s">
        <v>5651</v>
      </c>
      <c r="F1385" s="4616" t="s">
        <v>5652</v>
      </c>
      <c r="G1385" s="4617" t="s">
        <v>155</v>
      </c>
      <c r="H1385" s="4618">
        <v>1</v>
      </c>
      <c r="I1385" s="4619"/>
      <c r="J1385" s="4619">
        <f>ROUND(I1385*H1385,2)</f>
        <v>0</v>
      </c>
      <c r="K1385" s="4616" t="s">
        <v>3146</v>
      </c>
      <c r="L1385" s="2223"/>
      <c r="M1385" s="2224" t="s">
        <v>3146</v>
      </c>
      <c r="N1385" s="2225" t="s">
        <v>3181</v>
      </c>
      <c r="O1385" s="2191">
        <v>0</v>
      </c>
      <c r="P1385" s="2191">
        <f>O1385*H1385</f>
        <v>0</v>
      </c>
      <c r="Q1385" s="2191">
        <v>0</v>
      </c>
      <c r="R1385" s="2191">
        <f>Q1385*H1385</f>
        <v>0</v>
      </c>
      <c r="S1385" s="2191">
        <v>0</v>
      </c>
      <c r="T1385" s="2192">
        <f>S1385*H1385</f>
        <v>0</v>
      </c>
      <c r="AR1385" s="2193" t="s">
        <v>3415</v>
      </c>
      <c r="AT1385" s="2193" t="s">
        <v>135</v>
      </c>
      <c r="AU1385" s="2193" t="s">
        <v>134</v>
      </c>
      <c r="AY1385" s="2056" t="s">
        <v>3285</v>
      </c>
      <c r="BE1385" s="2194">
        <f>IF(N1385="základní",J1385,0)</f>
        <v>0</v>
      </c>
      <c r="BF1385" s="2194">
        <f>IF(N1385="snížená",J1385,0)</f>
        <v>0</v>
      </c>
      <c r="BG1385" s="2194">
        <f>IF(N1385="zákl. přenesená",J1385,0)</f>
        <v>0</v>
      </c>
      <c r="BH1385" s="2194">
        <f>IF(N1385="sníž. přenesená",J1385,0)</f>
        <v>0</v>
      </c>
      <c r="BI1385" s="2194">
        <f>IF(N1385="nulová",J1385,0)</f>
        <v>0</v>
      </c>
      <c r="BJ1385" s="2056" t="s">
        <v>134</v>
      </c>
      <c r="BK1385" s="2194">
        <f>ROUND(I1385*H1385,2)</f>
        <v>0</v>
      </c>
      <c r="BL1385" s="2056" t="s">
        <v>2894</v>
      </c>
      <c r="BM1385" s="2193" t="s">
        <v>5653</v>
      </c>
    </row>
    <row r="1386" spans="2:65" s="2070" customFormat="1" ht="24.15" customHeight="1">
      <c r="B1386" s="2164"/>
      <c r="C1386" s="4608" t="s">
        <v>11483</v>
      </c>
      <c r="D1386" s="4608" t="s">
        <v>3286</v>
      </c>
      <c r="E1386" s="4609" t="s">
        <v>5654</v>
      </c>
      <c r="F1386" s="4610" t="s">
        <v>5655</v>
      </c>
      <c r="G1386" s="4611" t="s">
        <v>155</v>
      </c>
      <c r="H1386" s="4612">
        <v>1</v>
      </c>
      <c r="I1386" s="4613"/>
      <c r="J1386" s="4613">
        <f>ROUND(I1386*H1386,2)</f>
        <v>0</v>
      </c>
      <c r="K1386" s="4610" t="s">
        <v>142</v>
      </c>
      <c r="L1386" s="2071"/>
      <c r="M1386" s="2190" t="s">
        <v>3146</v>
      </c>
      <c r="N1386" s="2163" t="s">
        <v>3181</v>
      </c>
      <c r="O1386" s="2191">
        <v>8.56</v>
      </c>
      <c r="P1386" s="2191">
        <f>O1386*H1386</f>
        <v>8.56</v>
      </c>
      <c r="Q1386" s="2191">
        <v>0</v>
      </c>
      <c r="R1386" s="2191">
        <f>Q1386*H1386</f>
        <v>0</v>
      </c>
      <c r="S1386" s="2191">
        <v>0</v>
      </c>
      <c r="T1386" s="2192">
        <f>S1386*H1386</f>
        <v>0</v>
      </c>
      <c r="AR1386" s="2193" t="s">
        <v>2894</v>
      </c>
      <c r="AT1386" s="2193" t="s">
        <v>3286</v>
      </c>
      <c r="AU1386" s="2193" t="s">
        <v>134</v>
      </c>
      <c r="AY1386" s="2056" t="s">
        <v>3285</v>
      </c>
      <c r="BE1386" s="2194">
        <f>IF(N1386="základní",J1386,0)</f>
        <v>0</v>
      </c>
      <c r="BF1386" s="2194">
        <f>IF(N1386="snížená",J1386,0)</f>
        <v>0</v>
      </c>
      <c r="BG1386" s="2194">
        <f>IF(N1386="zákl. přenesená",J1386,0)</f>
        <v>0</v>
      </c>
      <c r="BH1386" s="2194">
        <f>IF(N1386="sníž. přenesená",J1386,0)</f>
        <v>0</v>
      </c>
      <c r="BI1386" s="2194">
        <f>IF(N1386="nulová",J1386,0)</f>
        <v>0</v>
      </c>
      <c r="BJ1386" s="2056" t="s">
        <v>134</v>
      </c>
      <c r="BK1386" s="2194">
        <f>ROUND(I1386*H1386,2)</f>
        <v>0</v>
      </c>
      <c r="BL1386" s="2056" t="s">
        <v>2894</v>
      </c>
      <c r="BM1386" s="2193" t="s">
        <v>5656</v>
      </c>
    </row>
    <row r="1387" spans="2:65" s="2195" customFormat="1">
      <c r="B1387" s="2196"/>
      <c r="D1387" s="2197" t="s">
        <v>3305</v>
      </c>
      <c r="E1387" s="2198" t="s">
        <v>3146</v>
      </c>
      <c r="F1387" s="2199" t="s">
        <v>5657</v>
      </c>
      <c r="H1387" s="2198" t="s">
        <v>3146</v>
      </c>
      <c r="L1387" s="2196"/>
      <c r="M1387" s="2200"/>
      <c r="T1387" s="2201"/>
      <c r="AT1387" s="2198" t="s">
        <v>3305</v>
      </c>
      <c r="AU1387" s="2198" t="s">
        <v>134</v>
      </c>
      <c r="AV1387" s="2195" t="s">
        <v>133</v>
      </c>
      <c r="AW1387" s="2195" t="s">
        <v>3171</v>
      </c>
      <c r="AX1387" s="2195" t="s">
        <v>3213</v>
      </c>
      <c r="AY1387" s="2198" t="s">
        <v>3285</v>
      </c>
    </row>
    <row r="1388" spans="2:65" s="2209" customFormat="1">
      <c r="B1388" s="2210"/>
      <c r="D1388" s="2197" t="s">
        <v>3305</v>
      </c>
      <c r="E1388" s="2211" t="s">
        <v>3146</v>
      </c>
      <c r="F1388" s="2212" t="s">
        <v>133</v>
      </c>
      <c r="H1388" s="2213">
        <v>1</v>
      </c>
      <c r="L1388" s="2210"/>
      <c r="M1388" s="2214"/>
      <c r="T1388" s="2215"/>
      <c r="AT1388" s="2211" t="s">
        <v>3305</v>
      </c>
      <c r="AU1388" s="2211" t="s">
        <v>134</v>
      </c>
      <c r="AV1388" s="2209" t="s">
        <v>134</v>
      </c>
      <c r="AW1388" s="2209" t="s">
        <v>3171</v>
      </c>
      <c r="AX1388" s="2209" t="s">
        <v>3213</v>
      </c>
      <c r="AY1388" s="2211" t="s">
        <v>3285</v>
      </c>
    </row>
    <row r="1389" spans="2:65" s="2216" customFormat="1">
      <c r="B1389" s="2217"/>
      <c r="D1389" s="2197" t="s">
        <v>3305</v>
      </c>
      <c r="E1389" s="2218" t="s">
        <v>3146</v>
      </c>
      <c r="F1389" s="2219" t="s">
        <v>3320</v>
      </c>
      <c r="H1389" s="2220">
        <v>1</v>
      </c>
      <c r="L1389" s="2217"/>
      <c r="M1389" s="2221"/>
      <c r="T1389" s="2222"/>
      <c r="AT1389" s="2218" t="s">
        <v>3305</v>
      </c>
      <c r="AU1389" s="2218" t="s">
        <v>134</v>
      </c>
      <c r="AV1389" s="2216" t="s">
        <v>856</v>
      </c>
      <c r="AW1389" s="2216" t="s">
        <v>3171</v>
      </c>
      <c r="AX1389" s="2216" t="s">
        <v>133</v>
      </c>
      <c r="AY1389" s="2218" t="s">
        <v>3285</v>
      </c>
    </row>
    <row r="1390" spans="2:65" s="2070" customFormat="1" ht="24.15" customHeight="1">
      <c r="B1390" s="2164"/>
      <c r="C1390" s="4614" t="s">
        <v>11484</v>
      </c>
      <c r="D1390" s="4614" t="s">
        <v>135</v>
      </c>
      <c r="E1390" s="4615" t="s">
        <v>5658</v>
      </c>
      <c r="F1390" s="4616" t="s">
        <v>5659</v>
      </c>
      <c r="G1390" s="4617" t="s">
        <v>155</v>
      </c>
      <c r="H1390" s="4618">
        <v>1</v>
      </c>
      <c r="I1390" s="4619"/>
      <c r="J1390" s="4619">
        <f>ROUND(I1390*H1390,2)</f>
        <v>0</v>
      </c>
      <c r="K1390" s="4616" t="s">
        <v>3146</v>
      </c>
      <c r="L1390" s="2223"/>
      <c r="M1390" s="2224" t="s">
        <v>3146</v>
      </c>
      <c r="N1390" s="2225" t="s">
        <v>3181</v>
      </c>
      <c r="O1390" s="2191">
        <v>0</v>
      </c>
      <c r="P1390" s="2191">
        <f>O1390*H1390</f>
        <v>0</v>
      </c>
      <c r="Q1390" s="2191">
        <v>2.9000000000000001E-2</v>
      </c>
      <c r="R1390" s="2191">
        <f>Q1390*H1390</f>
        <v>2.9000000000000001E-2</v>
      </c>
      <c r="S1390" s="2191">
        <v>0</v>
      </c>
      <c r="T1390" s="2192">
        <f>S1390*H1390</f>
        <v>0</v>
      </c>
      <c r="AR1390" s="2193" t="s">
        <v>3415</v>
      </c>
      <c r="AT1390" s="2193" t="s">
        <v>135</v>
      </c>
      <c r="AU1390" s="2193" t="s">
        <v>134</v>
      </c>
      <c r="AY1390" s="2056" t="s">
        <v>3285</v>
      </c>
      <c r="BE1390" s="2194">
        <f>IF(N1390="základní",J1390,0)</f>
        <v>0</v>
      </c>
      <c r="BF1390" s="2194">
        <f>IF(N1390="snížená",J1390,0)</f>
        <v>0</v>
      </c>
      <c r="BG1390" s="2194">
        <f>IF(N1390="zákl. přenesená",J1390,0)</f>
        <v>0</v>
      </c>
      <c r="BH1390" s="2194">
        <f>IF(N1390="sníž. přenesená",J1390,0)</f>
        <v>0</v>
      </c>
      <c r="BI1390" s="2194">
        <f>IF(N1390="nulová",J1390,0)</f>
        <v>0</v>
      </c>
      <c r="BJ1390" s="2056" t="s">
        <v>134</v>
      </c>
      <c r="BK1390" s="2194">
        <f>ROUND(I1390*H1390,2)</f>
        <v>0</v>
      </c>
      <c r="BL1390" s="2056" t="s">
        <v>2894</v>
      </c>
      <c r="BM1390" s="2193" t="s">
        <v>5660</v>
      </c>
    </row>
    <row r="1391" spans="2:65" s="2195" customFormat="1">
      <c r="B1391" s="2196"/>
      <c r="D1391" s="2197" t="s">
        <v>3305</v>
      </c>
      <c r="E1391" s="2198" t="s">
        <v>3146</v>
      </c>
      <c r="F1391" s="2199" t="s">
        <v>5657</v>
      </c>
      <c r="H1391" s="2198" t="s">
        <v>3146</v>
      </c>
      <c r="L1391" s="2196"/>
      <c r="M1391" s="2200"/>
      <c r="T1391" s="2201"/>
      <c r="AT1391" s="2198" t="s">
        <v>3305</v>
      </c>
      <c r="AU1391" s="2198" t="s">
        <v>134</v>
      </c>
      <c r="AV1391" s="2195" t="s">
        <v>133</v>
      </c>
      <c r="AW1391" s="2195" t="s">
        <v>3171</v>
      </c>
      <c r="AX1391" s="2195" t="s">
        <v>3213</v>
      </c>
      <c r="AY1391" s="2198" t="s">
        <v>3285</v>
      </c>
    </row>
    <row r="1392" spans="2:65" s="2209" customFormat="1">
      <c r="B1392" s="2210"/>
      <c r="D1392" s="2197" t="s">
        <v>3305</v>
      </c>
      <c r="E1392" s="2211" t="s">
        <v>3146</v>
      </c>
      <c r="F1392" s="2212" t="s">
        <v>133</v>
      </c>
      <c r="H1392" s="2213">
        <v>1</v>
      </c>
      <c r="L1392" s="2210"/>
      <c r="M1392" s="2214"/>
      <c r="T1392" s="2215"/>
      <c r="AT1392" s="2211" t="s">
        <v>3305</v>
      </c>
      <c r="AU1392" s="2211" t="s">
        <v>134</v>
      </c>
      <c r="AV1392" s="2209" t="s">
        <v>134</v>
      </c>
      <c r="AW1392" s="2209" t="s">
        <v>3171</v>
      </c>
      <c r="AX1392" s="2209" t="s">
        <v>133</v>
      </c>
      <c r="AY1392" s="2211" t="s">
        <v>3285</v>
      </c>
    </row>
    <row r="1393" spans="2:65" s="2070" customFormat="1" ht="24.15" customHeight="1">
      <c r="B1393" s="2164"/>
      <c r="C1393" s="4608" t="s">
        <v>11485</v>
      </c>
      <c r="D1393" s="4608" t="s">
        <v>3286</v>
      </c>
      <c r="E1393" s="4609" t="s">
        <v>5661</v>
      </c>
      <c r="F1393" s="4610" t="s">
        <v>5662</v>
      </c>
      <c r="G1393" s="4611" t="s">
        <v>155</v>
      </c>
      <c r="H1393" s="4612">
        <v>3</v>
      </c>
      <c r="I1393" s="4613"/>
      <c r="J1393" s="4613">
        <f>ROUND(I1393*H1393,2)</f>
        <v>0</v>
      </c>
      <c r="K1393" s="4610" t="s">
        <v>142</v>
      </c>
      <c r="L1393" s="2071"/>
      <c r="M1393" s="2190" t="s">
        <v>3146</v>
      </c>
      <c r="N1393" s="2163" t="s">
        <v>3181</v>
      </c>
      <c r="O1393" s="2191">
        <v>10.275</v>
      </c>
      <c r="P1393" s="2191">
        <f>O1393*H1393</f>
        <v>30.825000000000003</v>
      </c>
      <c r="Q1393" s="2191">
        <v>0</v>
      </c>
      <c r="R1393" s="2191">
        <f>Q1393*H1393</f>
        <v>0</v>
      </c>
      <c r="S1393" s="2191">
        <v>0</v>
      </c>
      <c r="T1393" s="2192">
        <f>S1393*H1393</f>
        <v>0</v>
      </c>
      <c r="AR1393" s="2193" t="s">
        <v>2894</v>
      </c>
      <c r="AT1393" s="2193" t="s">
        <v>3286</v>
      </c>
      <c r="AU1393" s="2193" t="s">
        <v>134</v>
      </c>
      <c r="AY1393" s="2056" t="s">
        <v>3285</v>
      </c>
      <c r="BE1393" s="2194">
        <f>IF(N1393="základní",J1393,0)</f>
        <v>0</v>
      </c>
      <c r="BF1393" s="2194">
        <f>IF(N1393="snížená",J1393,0)</f>
        <v>0</v>
      </c>
      <c r="BG1393" s="2194">
        <f>IF(N1393="zákl. přenesená",J1393,0)</f>
        <v>0</v>
      </c>
      <c r="BH1393" s="2194">
        <f>IF(N1393="sníž. přenesená",J1393,0)</f>
        <v>0</v>
      </c>
      <c r="BI1393" s="2194">
        <f>IF(N1393="nulová",J1393,0)</f>
        <v>0</v>
      </c>
      <c r="BJ1393" s="2056" t="s">
        <v>134</v>
      </c>
      <c r="BK1393" s="2194">
        <f>ROUND(I1393*H1393,2)</f>
        <v>0</v>
      </c>
      <c r="BL1393" s="2056" t="s">
        <v>2894</v>
      </c>
      <c r="BM1393" s="2193" t="s">
        <v>5663</v>
      </c>
    </row>
    <row r="1394" spans="2:65" s="2195" customFormat="1">
      <c r="B1394" s="2196"/>
      <c r="D1394" s="2197" t="s">
        <v>3305</v>
      </c>
      <c r="E1394" s="2198" t="s">
        <v>3146</v>
      </c>
      <c r="F1394" s="2199" t="s">
        <v>5664</v>
      </c>
      <c r="H1394" s="2198" t="s">
        <v>3146</v>
      </c>
      <c r="L1394" s="2196"/>
      <c r="M1394" s="2200"/>
      <c r="T1394" s="2201"/>
      <c r="AT1394" s="2198" t="s">
        <v>3305</v>
      </c>
      <c r="AU1394" s="2198" t="s">
        <v>134</v>
      </c>
      <c r="AV1394" s="2195" t="s">
        <v>133</v>
      </c>
      <c r="AW1394" s="2195" t="s">
        <v>3171</v>
      </c>
      <c r="AX1394" s="2195" t="s">
        <v>3213</v>
      </c>
      <c r="AY1394" s="2198" t="s">
        <v>3285</v>
      </c>
    </row>
    <row r="1395" spans="2:65" s="2209" customFormat="1">
      <c r="B1395" s="2210"/>
      <c r="D1395" s="2197" t="s">
        <v>3305</v>
      </c>
      <c r="E1395" s="2211" t="s">
        <v>3146</v>
      </c>
      <c r="F1395" s="2212" t="s">
        <v>5665</v>
      </c>
      <c r="H1395" s="2213">
        <v>3</v>
      </c>
      <c r="L1395" s="2210"/>
      <c r="M1395" s="2214"/>
      <c r="T1395" s="2215"/>
      <c r="AT1395" s="2211" t="s">
        <v>3305</v>
      </c>
      <c r="AU1395" s="2211" t="s">
        <v>134</v>
      </c>
      <c r="AV1395" s="2209" t="s">
        <v>134</v>
      </c>
      <c r="AW1395" s="2209" t="s">
        <v>3171</v>
      </c>
      <c r="AX1395" s="2209" t="s">
        <v>133</v>
      </c>
      <c r="AY1395" s="2211" t="s">
        <v>3285</v>
      </c>
    </row>
    <row r="1396" spans="2:65" s="2070" customFormat="1" ht="24.15" customHeight="1">
      <c r="B1396" s="2164"/>
      <c r="C1396" s="4614" t="s">
        <v>11486</v>
      </c>
      <c r="D1396" s="4614" t="s">
        <v>135</v>
      </c>
      <c r="E1396" s="4615" t="s">
        <v>5666</v>
      </c>
      <c r="F1396" s="4616" t="s">
        <v>5667</v>
      </c>
      <c r="G1396" s="4617" t="s">
        <v>155</v>
      </c>
      <c r="H1396" s="4618">
        <v>3</v>
      </c>
      <c r="I1396" s="4619"/>
      <c r="J1396" s="4619">
        <f>ROUND(I1396*H1396,2)</f>
        <v>0</v>
      </c>
      <c r="K1396" s="4616" t="s">
        <v>3146</v>
      </c>
      <c r="L1396" s="2223"/>
      <c r="M1396" s="2224" t="s">
        <v>3146</v>
      </c>
      <c r="N1396" s="2225" t="s">
        <v>3181</v>
      </c>
      <c r="O1396" s="2191">
        <v>0</v>
      </c>
      <c r="P1396" s="2191">
        <f>O1396*H1396</f>
        <v>0</v>
      </c>
      <c r="Q1396" s="2191">
        <v>8.5999999999999993E-2</v>
      </c>
      <c r="R1396" s="2191">
        <f>Q1396*H1396</f>
        <v>0.25800000000000001</v>
      </c>
      <c r="S1396" s="2191">
        <v>0</v>
      </c>
      <c r="T1396" s="2192">
        <f>S1396*H1396</f>
        <v>0</v>
      </c>
      <c r="AR1396" s="2193" t="s">
        <v>3415</v>
      </c>
      <c r="AT1396" s="2193" t="s">
        <v>135</v>
      </c>
      <c r="AU1396" s="2193" t="s">
        <v>134</v>
      </c>
      <c r="AY1396" s="2056" t="s">
        <v>3285</v>
      </c>
      <c r="BE1396" s="2194">
        <f>IF(N1396="základní",J1396,0)</f>
        <v>0</v>
      </c>
      <c r="BF1396" s="2194">
        <f>IF(N1396="snížená",J1396,0)</f>
        <v>0</v>
      </c>
      <c r="BG1396" s="2194">
        <f>IF(N1396="zákl. přenesená",J1396,0)</f>
        <v>0</v>
      </c>
      <c r="BH1396" s="2194">
        <f>IF(N1396="sníž. přenesená",J1396,0)</f>
        <v>0</v>
      </c>
      <c r="BI1396" s="2194">
        <f>IF(N1396="nulová",J1396,0)</f>
        <v>0</v>
      </c>
      <c r="BJ1396" s="2056" t="s">
        <v>134</v>
      </c>
      <c r="BK1396" s="2194">
        <f>ROUND(I1396*H1396,2)</f>
        <v>0</v>
      </c>
      <c r="BL1396" s="2056" t="s">
        <v>2894</v>
      </c>
      <c r="BM1396" s="2193" t="s">
        <v>5668</v>
      </c>
    </row>
    <row r="1397" spans="2:65" s="2195" customFormat="1">
      <c r="B1397" s="2196"/>
      <c r="D1397" s="2197" t="s">
        <v>3305</v>
      </c>
      <c r="E1397" s="2198" t="s">
        <v>3146</v>
      </c>
      <c r="F1397" s="2199" t="s">
        <v>5669</v>
      </c>
      <c r="H1397" s="2198" t="s">
        <v>3146</v>
      </c>
      <c r="L1397" s="2196"/>
      <c r="M1397" s="2200"/>
      <c r="T1397" s="2201"/>
      <c r="AT1397" s="2198" t="s">
        <v>3305</v>
      </c>
      <c r="AU1397" s="2198" t="s">
        <v>134</v>
      </c>
      <c r="AV1397" s="2195" t="s">
        <v>133</v>
      </c>
      <c r="AW1397" s="2195" t="s">
        <v>3171</v>
      </c>
      <c r="AX1397" s="2195" t="s">
        <v>3213</v>
      </c>
      <c r="AY1397" s="2198" t="s">
        <v>3285</v>
      </c>
    </row>
    <row r="1398" spans="2:65" s="2209" customFormat="1">
      <c r="B1398" s="2210"/>
      <c r="D1398" s="2197" t="s">
        <v>3305</v>
      </c>
      <c r="E1398" s="2211" t="s">
        <v>3146</v>
      </c>
      <c r="F1398" s="2212" t="s">
        <v>5665</v>
      </c>
      <c r="H1398" s="2213">
        <v>3</v>
      </c>
      <c r="L1398" s="2210"/>
      <c r="M1398" s="2214"/>
      <c r="T1398" s="2215"/>
      <c r="AT1398" s="2211" t="s">
        <v>3305</v>
      </c>
      <c r="AU1398" s="2211" t="s">
        <v>134</v>
      </c>
      <c r="AV1398" s="2209" t="s">
        <v>134</v>
      </c>
      <c r="AW1398" s="2209" t="s">
        <v>3171</v>
      </c>
      <c r="AX1398" s="2209" t="s">
        <v>3213</v>
      </c>
      <c r="AY1398" s="2211" t="s">
        <v>3285</v>
      </c>
    </row>
    <row r="1399" spans="2:65" s="2216" customFormat="1">
      <c r="B1399" s="2217"/>
      <c r="D1399" s="2197" t="s">
        <v>3305</v>
      </c>
      <c r="E1399" s="2218" t="s">
        <v>3146</v>
      </c>
      <c r="F1399" s="2219" t="s">
        <v>3320</v>
      </c>
      <c r="H1399" s="2220">
        <v>3</v>
      </c>
      <c r="L1399" s="2217"/>
      <c r="M1399" s="2221"/>
      <c r="T1399" s="2222"/>
      <c r="AT1399" s="2218" t="s">
        <v>3305</v>
      </c>
      <c r="AU1399" s="2218" t="s">
        <v>134</v>
      </c>
      <c r="AV1399" s="2216" t="s">
        <v>856</v>
      </c>
      <c r="AW1399" s="2216" t="s">
        <v>3171</v>
      </c>
      <c r="AX1399" s="2216" t="s">
        <v>133</v>
      </c>
      <c r="AY1399" s="2218" t="s">
        <v>3285</v>
      </c>
    </row>
    <row r="1400" spans="2:65" s="2070" customFormat="1" ht="24.15" customHeight="1">
      <c r="B1400" s="2164"/>
      <c r="C1400" s="4608" t="s">
        <v>11487</v>
      </c>
      <c r="D1400" s="4608" t="s">
        <v>3286</v>
      </c>
      <c r="E1400" s="4609" t="s">
        <v>5670</v>
      </c>
      <c r="F1400" s="4610" t="s">
        <v>5671</v>
      </c>
      <c r="G1400" s="4611" t="s">
        <v>155</v>
      </c>
      <c r="H1400" s="4612">
        <v>1</v>
      </c>
      <c r="I1400" s="4613"/>
      <c r="J1400" s="4613">
        <f>ROUND(I1400*H1400,2)</f>
        <v>0</v>
      </c>
      <c r="K1400" s="4610" t="s">
        <v>142</v>
      </c>
      <c r="L1400" s="2071"/>
      <c r="M1400" s="2190" t="s">
        <v>3146</v>
      </c>
      <c r="N1400" s="2163" t="s">
        <v>3181</v>
      </c>
      <c r="O1400" s="2191">
        <v>11.816000000000001</v>
      </c>
      <c r="P1400" s="2191">
        <f>O1400*H1400</f>
        <v>11.816000000000001</v>
      </c>
      <c r="Q1400" s="2191">
        <v>0</v>
      </c>
      <c r="R1400" s="2191">
        <f>Q1400*H1400</f>
        <v>0</v>
      </c>
      <c r="S1400" s="2191">
        <v>0</v>
      </c>
      <c r="T1400" s="2192">
        <f>S1400*H1400</f>
        <v>0</v>
      </c>
      <c r="AR1400" s="2193" t="s">
        <v>2894</v>
      </c>
      <c r="AT1400" s="2193" t="s">
        <v>3286</v>
      </c>
      <c r="AU1400" s="2193" t="s">
        <v>134</v>
      </c>
      <c r="AY1400" s="2056" t="s">
        <v>3285</v>
      </c>
      <c r="BE1400" s="2194">
        <f>IF(N1400="základní",J1400,0)</f>
        <v>0</v>
      </c>
      <c r="BF1400" s="2194">
        <f>IF(N1400="snížená",J1400,0)</f>
        <v>0</v>
      </c>
      <c r="BG1400" s="2194">
        <f>IF(N1400="zákl. přenesená",J1400,0)</f>
        <v>0</v>
      </c>
      <c r="BH1400" s="2194">
        <f>IF(N1400="sníž. přenesená",J1400,0)</f>
        <v>0</v>
      </c>
      <c r="BI1400" s="2194">
        <f>IF(N1400="nulová",J1400,0)</f>
        <v>0</v>
      </c>
      <c r="BJ1400" s="2056" t="s">
        <v>134</v>
      </c>
      <c r="BK1400" s="2194">
        <f>ROUND(I1400*H1400,2)</f>
        <v>0</v>
      </c>
      <c r="BL1400" s="2056" t="s">
        <v>2894</v>
      </c>
      <c r="BM1400" s="2193" t="s">
        <v>5672</v>
      </c>
    </row>
    <row r="1401" spans="2:65" s="2195" customFormat="1">
      <c r="B1401" s="2196"/>
      <c r="D1401" s="2197" t="s">
        <v>3305</v>
      </c>
      <c r="E1401" s="2198" t="s">
        <v>3146</v>
      </c>
      <c r="F1401" s="2199" t="s">
        <v>5673</v>
      </c>
      <c r="H1401" s="2198" t="s">
        <v>3146</v>
      </c>
      <c r="L1401" s="2196"/>
      <c r="M1401" s="2200"/>
      <c r="T1401" s="2201"/>
      <c r="AT1401" s="2198" t="s">
        <v>3305</v>
      </c>
      <c r="AU1401" s="2198" t="s">
        <v>134</v>
      </c>
      <c r="AV1401" s="2195" t="s">
        <v>133</v>
      </c>
      <c r="AW1401" s="2195" t="s">
        <v>3171</v>
      </c>
      <c r="AX1401" s="2195" t="s">
        <v>3213</v>
      </c>
      <c r="AY1401" s="2198" t="s">
        <v>3285</v>
      </c>
    </row>
    <row r="1402" spans="2:65" s="2209" customFormat="1">
      <c r="B1402" s="2210"/>
      <c r="D1402" s="2197" t="s">
        <v>3305</v>
      </c>
      <c r="E1402" s="2211" t="s">
        <v>3146</v>
      </c>
      <c r="F1402" s="2212" t="s">
        <v>133</v>
      </c>
      <c r="H1402" s="2213">
        <v>1</v>
      </c>
      <c r="L1402" s="2210"/>
      <c r="M1402" s="2214"/>
      <c r="T1402" s="2215"/>
      <c r="AT1402" s="2211" t="s">
        <v>3305</v>
      </c>
      <c r="AU1402" s="2211" t="s">
        <v>134</v>
      </c>
      <c r="AV1402" s="2209" t="s">
        <v>134</v>
      </c>
      <c r="AW1402" s="2209" t="s">
        <v>3171</v>
      </c>
      <c r="AX1402" s="2209" t="s">
        <v>133</v>
      </c>
      <c r="AY1402" s="2211" t="s">
        <v>3285</v>
      </c>
    </row>
    <row r="1403" spans="2:65" s="2070" customFormat="1" ht="24.15" customHeight="1">
      <c r="B1403" s="2164"/>
      <c r="C1403" s="4614" t="s">
        <v>11488</v>
      </c>
      <c r="D1403" s="4614" t="s">
        <v>135</v>
      </c>
      <c r="E1403" s="4615" t="s">
        <v>5674</v>
      </c>
      <c r="F1403" s="4616" t="s">
        <v>5675</v>
      </c>
      <c r="G1403" s="4617" t="s">
        <v>155</v>
      </c>
      <c r="H1403" s="4618">
        <v>1</v>
      </c>
      <c r="I1403" s="4619"/>
      <c r="J1403" s="4619">
        <f>ROUND(I1403*H1403,2)</f>
        <v>0</v>
      </c>
      <c r="K1403" s="4616" t="s">
        <v>3146</v>
      </c>
      <c r="L1403" s="2223"/>
      <c r="M1403" s="2224" t="s">
        <v>3146</v>
      </c>
      <c r="N1403" s="2225" t="s">
        <v>3181</v>
      </c>
      <c r="O1403" s="2191">
        <v>0</v>
      </c>
      <c r="P1403" s="2191">
        <f>O1403*H1403</f>
        <v>0</v>
      </c>
      <c r="Q1403" s="2191">
        <v>8.5999999999999993E-2</v>
      </c>
      <c r="R1403" s="2191">
        <f>Q1403*H1403</f>
        <v>8.5999999999999993E-2</v>
      </c>
      <c r="S1403" s="2191">
        <v>0</v>
      </c>
      <c r="T1403" s="2192">
        <f>S1403*H1403</f>
        <v>0</v>
      </c>
      <c r="AR1403" s="2193" t="s">
        <v>3415</v>
      </c>
      <c r="AT1403" s="2193" t="s">
        <v>135</v>
      </c>
      <c r="AU1403" s="2193" t="s">
        <v>134</v>
      </c>
      <c r="AY1403" s="2056" t="s">
        <v>3285</v>
      </c>
      <c r="BE1403" s="2194">
        <f>IF(N1403="základní",J1403,0)</f>
        <v>0</v>
      </c>
      <c r="BF1403" s="2194">
        <f>IF(N1403="snížená",J1403,0)</f>
        <v>0</v>
      </c>
      <c r="BG1403" s="2194">
        <f>IF(N1403="zákl. přenesená",J1403,0)</f>
        <v>0</v>
      </c>
      <c r="BH1403" s="2194">
        <f>IF(N1403="sníž. přenesená",J1403,0)</f>
        <v>0</v>
      </c>
      <c r="BI1403" s="2194">
        <f>IF(N1403="nulová",J1403,0)</f>
        <v>0</v>
      </c>
      <c r="BJ1403" s="2056" t="s">
        <v>134</v>
      </c>
      <c r="BK1403" s="2194">
        <f>ROUND(I1403*H1403,2)</f>
        <v>0</v>
      </c>
      <c r="BL1403" s="2056" t="s">
        <v>2894</v>
      </c>
      <c r="BM1403" s="2193" t="s">
        <v>5676</v>
      </c>
    </row>
    <row r="1404" spans="2:65" s="2195" customFormat="1">
      <c r="B1404" s="2196"/>
      <c r="D1404" s="2197" t="s">
        <v>3305</v>
      </c>
      <c r="E1404" s="2198" t="s">
        <v>3146</v>
      </c>
      <c r="F1404" s="2199" t="s">
        <v>5677</v>
      </c>
      <c r="H1404" s="2198" t="s">
        <v>3146</v>
      </c>
      <c r="L1404" s="2196"/>
      <c r="M1404" s="2200"/>
      <c r="T1404" s="2201"/>
      <c r="AT1404" s="2198" t="s">
        <v>3305</v>
      </c>
      <c r="AU1404" s="2198" t="s">
        <v>134</v>
      </c>
      <c r="AV1404" s="2195" t="s">
        <v>133</v>
      </c>
      <c r="AW1404" s="2195" t="s">
        <v>3171</v>
      </c>
      <c r="AX1404" s="2195" t="s">
        <v>3213</v>
      </c>
      <c r="AY1404" s="2198" t="s">
        <v>3285</v>
      </c>
    </row>
    <row r="1405" spans="2:65" s="2209" customFormat="1">
      <c r="B1405" s="2210"/>
      <c r="D1405" s="2197" t="s">
        <v>3305</v>
      </c>
      <c r="E1405" s="2211" t="s">
        <v>3146</v>
      </c>
      <c r="F1405" s="2212" t="s">
        <v>133</v>
      </c>
      <c r="H1405" s="2213">
        <v>1</v>
      </c>
      <c r="L1405" s="2210"/>
      <c r="M1405" s="2214"/>
      <c r="T1405" s="2215"/>
      <c r="AT1405" s="2211" t="s">
        <v>3305</v>
      </c>
      <c r="AU1405" s="2211" t="s">
        <v>134</v>
      </c>
      <c r="AV1405" s="2209" t="s">
        <v>134</v>
      </c>
      <c r="AW1405" s="2209" t="s">
        <v>3171</v>
      </c>
      <c r="AX1405" s="2209" t="s">
        <v>133</v>
      </c>
      <c r="AY1405" s="2211" t="s">
        <v>3285</v>
      </c>
    </row>
    <row r="1406" spans="2:65" s="2070" customFormat="1" ht="16.5" customHeight="1">
      <c r="B1406" s="2164"/>
      <c r="C1406" s="4608" t="s">
        <v>11489</v>
      </c>
      <c r="D1406" s="4608" t="s">
        <v>3286</v>
      </c>
      <c r="E1406" s="4609" t="s">
        <v>5678</v>
      </c>
      <c r="F1406" s="4610" t="s">
        <v>5679</v>
      </c>
      <c r="G1406" s="4611" t="s">
        <v>611</v>
      </c>
      <c r="H1406" s="4612">
        <v>36.9</v>
      </c>
      <c r="I1406" s="4613"/>
      <c r="J1406" s="4613">
        <f>ROUND(I1406*H1406,2)</f>
        <v>0</v>
      </c>
      <c r="K1406" s="4610" t="s">
        <v>142</v>
      </c>
      <c r="L1406" s="2071"/>
      <c r="M1406" s="2190" t="s">
        <v>3146</v>
      </c>
      <c r="N1406" s="2163" t="s">
        <v>3181</v>
      </c>
      <c r="O1406" s="2191">
        <v>1.246</v>
      </c>
      <c r="P1406" s="2191">
        <f>O1406*H1406</f>
        <v>45.977399999999996</v>
      </c>
      <c r="Q1406" s="2191">
        <v>2.0000000000000001E-4</v>
      </c>
      <c r="R1406" s="2191">
        <f>Q1406*H1406</f>
        <v>7.3800000000000003E-3</v>
      </c>
      <c r="S1406" s="2191">
        <v>0</v>
      </c>
      <c r="T1406" s="2192">
        <f>S1406*H1406</f>
        <v>0</v>
      </c>
      <c r="AR1406" s="2193" t="s">
        <v>2894</v>
      </c>
      <c r="AT1406" s="2193" t="s">
        <v>3286</v>
      </c>
      <c r="AU1406" s="2193" t="s">
        <v>134</v>
      </c>
      <c r="AY1406" s="2056" t="s">
        <v>3285</v>
      </c>
      <c r="BE1406" s="2194">
        <f>IF(N1406="základní",J1406,0)</f>
        <v>0</v>
      </c>
      <c r="BF1406" s="2194">
        <f>IF(N1406="snížená",J1406,0)</f>
        <v>0</v>
      </c>
      <c r="BG1406" s="2194">
        <f>IF(N1406="zákl. přenesená",J1406,0)</f>
        <v>0</v>
      </c>
      <c r="BH1406" s="2194">
        <f>IF(N1406="sníž. přenesená",J1406,0)</f>
        <v>0</v>
      </c>
      <c r="BI1406" s="2194">
        <f>IF(N1406="nulová",J1406,0)</f>
        <v>0</v>
      </c>
      <c r="BJ1406" s="2056" t="s">
        <v>134</v>
      </c>
      <c r="BK1406" s="2194">
        <f>ROUND(I1406*H1406,2)</f>
        <v>0</v>
      </c>
      <c r="BL1406" s="2056" t="s">
        <v>2894</v>
      </c>
      <c r="BM1406" s="2193" t="s">
        <v>5680</v>
      </c>
    </row>
    <row r="1407" spans="2:65" s="2195" customFormat="1">
      <c r="B1407" s="2196"/>
      <c r="D1407" s="2197" t="s">
        <v>3305</v>
      </c>
      <c r="E1407" s="2198" t="s">
        <v>3146</v>
      </c>
      <c r="F1407" s="2199" t="s">
        <v>5578</v>
      </c>
      <c r="H1407" s="2198" t="s">
        <v>3146</v>
      </c>
      <c r="L1407" s="2196"/>
      <c r="M1407" s="2200"/>
      <c r="T1407" s="2201"/>
      <c r="AT1407" s="2198" t="s">
        <v>3305</v>
      </c>
      <c r="AU1407" s="2198" t="s">
        <v>134</v>
      </c>
      <c r="AV1407" s="2195" t="s">
        <v>133</v>
      </c>
      <c r="AW1407" s="2195" t="s">
        <v>3171</v>
      </c>
      <c r="AX1407" s="2195" t="s">
        <v>3213</v>
      </c>
      <c r="AY1407" s="2198" t="s">
        <v>3285</v>
      </c>
    </row>
    <row r="1408" spans="2:65" s="2209" customFormat="1">
      <c r="B1408" s="2210"/>
      <c r="D1408" s="2197" t="s">
        <v>3305</v>
      </c>
      <c r="E1408" s="2211" t="s">
        <v>3146</v>
      </c>
      <c r="F1408" s="2212" t="s">
        <v>5681</v>
      </c>
      <c r="H1408" s="2213">
        <v>6.5</v>
      </c>
      <c r="L1408" s="2210"/>
      <c r="M1408" s="2214"/>
      <c r="T1408" s="2215"/>
      <c r="AT1408" s="2211" t="s">
        <v>3305</v>
      </c>
      <c r="AU1408" s="2211" t="s">
        <v>134</v>
      </c>
      <c r="AV1408" s="2209" t="s">
        <v>134</v>
      </c>
      <c r="AW1408" s="2209" t="s">
        <v>3171</v>
      </c>
      <c r="AX1408" s="2209" t="s">
        <v>3213</v>
      </c>
      <c r="AY1408" s="2211" t="s">
        <v>3285</v>
      </c>
    </row>
    <row r="1409" spans="2:51" s="2209" customFormat="1">
      <c r="B1409" s="2210"/>
      <c r="D1409" s="2197" t="s">
        <v>3305</v>
      </c>
      <c r="E1409" s="2211" t="s">
        <v>3146</v>
      </c>
      <c r="F1409" s="2212" t="s">
        <v>5682</v>
      </c>
      <c r="H1409" s="2213">
        <v>-2.4</v>
      </c>
      <c r="L1409" s="2210"/>
      <c r="M1409" s="2214"/>
      <c r="T1409" s="2215"/>
      <c r="AT1409" s="2211" t="s">
        <v>3305</v>
      </c>
      <c r="AU1409" s="2211" t="s">
        <v>134</v>
      </c>
      <c r="AV1409" s="2209" t="s">
        <v>134</v>
      </c>
      <c r="AW1409" s="2209" t="s">
        <v>3171</v>
      </c>
      <c r="AX1409" s="2209" t="s">
        <v>3213</v>
      </c>
      <c r="AY1409" s="2211" t="s">
        <v>3285</v>
      </c>
    </row>
    <row r="1410" spans="2:51" s="2202" customFormat="1">
      <c r="B1410" s="2203"/>
      <c r="D1410" s="2197" t="s">
        <v>3305</v>
      </c>
      <c r="E1410" s="2204" t="s">
        <v>3146</v>
      </c>
      <c r="F1410" s="2205" t="s">
        <v>3307</v>
      </c>
      <c r="H1410" s="2206">
        <v>4.0999999999999996</v>
      </c>
      <c r="L1410" s="2203"/>
      <c r="M1410" s="2207"/>
      <c r="T1410" s="2208"/>
      <c r="AT1410" s="2204" t="s">
        <v>3305</v>
      </c>
      <c r="AU1410" s="2204" t="s">
        <v>134</v>
      </c>
      <c r="AV1410" s="2202" t="s">
        <v>854</v>
      </c>
      <c r="AW1410" s="2202" t="s">
        <v>3171</v>
      </c>
      <c r="AX1410" s="2202" t="s">
        <v>3213</v>
      </c>
      <c r="AY1410" s="2204" t="s">
        <v>3285</v>
      </c>
    </row>
    <row r="1411" spans="2:51" s="2195" customFormat="1">
      <c r="B1411" s="2196"/>
      <c r="D1411" s="2197" t="s">
        <v>3305</v>
      </c>
      <c r="E1411" s="2198" t="s">
        <v>3146</v>
      </c>
      <c r="F1411" s="2199" t="s">
        <v>5683</v>
      </c>
      <c r="H1411" s="2198" t="s">
        <v>3146</v>
      </c>
      <c r="L1411" s="2196"/>
      <c r="M1411" s="2200"/>
      <c r="T1411" s="2201"/>
      <c r="AT1411" s="2198" t="s">
        <v>3305</v>
      </c>
      <c r="AU1411" s="2198" t="s">
        <v>134</v>
      </c>
      <c r="AV1411" s="2195" t="s">
        <v>133</v>
      </c>
      <c r="AW1411" s="2195" t="s">
        <v>3171</v>
      </c>
      <c r="AX1411" s="2195" t="s">
        <v>3213</v>
      </c>
      <c r="AY1411" s="2198" t="s">
        <v>3285</v>
      </c>
    </row>
    <row r="1412" spans="2:51" s="2209" customFormat="1">
      <c r="B1412" s="2210"/>
      <c r="D1412" s="2197" t="s">
        <v>3305</v>
      </c>
      <c r="E1412" s="2211" t="s">
        <v>3146</v>
      </c>
      <c r="F1412" s="2212" t="s">
        <v>5681</v>
      </c>
      <c r="H1412" s="2213">
        <v>6.5</v>
      </c>
      <c r="L1412" s="2210"/>
      <c r="M1412" s="2214"/>
      <c r="T1412" s="2215"/>
      <c r="AT1412" s="2211" t="s">
        <v>3305</v>
      </c>
      <c r="AU1412" s="2211" t="s">
        <v>134</v>
      </c>
      <c r="AV1412" s="2209" t="s">
        <v>134</v>
      </c>
      <c r="AW1412" s="2209" t="s">
        <v>3171</v>
      </c>
      <c r="AX1412" s="2209" t="s">
        <v>3213</v>
      </c>
      <c r="AY1412" s="2211" t="s">
        <v>3285</v>
      </c>
    </row>
    <row r="1413" spans="2:51" s="2209" customFormat="1">
      <c r="B1413" s="2210"/>
      <c r="D1413" s="2197" t="s">
        <v>3305</v>
      </c>
      <c r="E1413" s="2211" t="s">
        <v>3146</v>
      </c>
      <c r="F1413" s="2212" t="s">
        <v>5682</v>
      </c>
      <c r="H1413" s="2213">
        <v>-2.4</v>
      </c>
      <c r="L1413" s="2210"/>
      <c r="M1413" s="2214"/>
      <c r="T1413" s="2215"/>
      <c r="AT1413" s="2211" t="s">
        <v>3305</v>
      </c>
      <c r="AU1413" s="2211" t="s">
        <v>134</v>
      </c>
      <c r="AV1413" s="2209" t="s">
        <v>134</v>
      </c>
      <c r="AW1413" s="2209" t="s">
        <v>3171</v>
      </c>
      <c r="AX1413" s="2209" t="s">
        <v>3213</v>
      </c>
      <c r="AY1413" s="2211" t="s">
        <v>3285</v>
      </c>
    </row>
    <row r="1414" spans="2:51" s="2202" customFormat="1">
      <c r="B1414" s="2203"/>
      <c r="D1414" s="2197" t="s">
        <v>3305</v>
      </c>
      <c r="E1414" s="2204" t="s">
        <v>3146</v>
      </c>
      <c r="F1414" s="2205" t="s">
        <v>3307</v>
      </c>
      <c r="H1414" s="2206">
        <v>4.0999999999999996</v>
      </c>
      <c r="L1414" s="2203"/>
      <c r="M1414" s="2207"/>
      <c r="T1414" s="2208"/>
      <c r="AT1414" s="2204" t="s">
        <v>3305</v>
      </c>
      <c r="AU1414" s="2204" t="s">
        <v>134</v>
      </c>
      <c r="AV1414" s="2202" t="s">
        <v>854</v>
      </c>
      <c r="AW1414" s="2202" t="s">
        <v>3171</v>
      </c>
      <c r="AX1414" s="2202" t="s">
        <v>3213</v>
      </c>
      <c r="AY1414" s="2204" t="s">
        <v>3285</v>
      </c>
    </row>
    <row r="1415" spans="2:51" s="2195" customFormat="1">
      <c r="B1415" s="2196"/>
      <c r="D1415" s="2197" t="s">
        <v>3305</v>
      </c>
      <c r="E1415" s="2198" t="s">
        <v>3146</v>
      </c>
      <c r="F1415" s="2199" t="s">
        <v>5581</v>
      </c>
      <c r="H1415" s="2198" t="s">
        <v>3146</v>
      </c>
      <c r="L1415" s="2196"/>
      <c r="M1415" s="2200"/>
      <c r="T1415" s="2201"/>
      <c r="AT1415" s="2198" t="s">
        <v>3305</v>
      </c>
      <c r="AU1415" s="2198" t="s">
        <v>134</v>
      </c>
      <c r="AV1415" s="2195" t="s">
        <v>133</v>
      </c>
      <c r="AW1415" s="2195" t="s">
        <v>3171</v>
      </c>
      <c r="AX1415" s="2195" t="s">
        <v>3213</v>
      </c>
      <c r="AY1415" s="2198" t="s">
        <v>3285</v>
      </c>
    </row>
    <row r="1416" spans="2:51" s="2209" customFormat="1">
      <c r="B1416" s="2210"/>
      <c r="D1416" s="2197" t="s">
        <v>3305</v>
      </c>
      <c r="E1416" s="2211" t="s">
        <v>3146</v>
      </c>
      <c r="F1416" s="2212" t="s">
        <v>5681</v>
      </c>
      <c r="H1416" s="2213">
        <v>6.5</v>
      </c>
      <c r="L1416" s="2210"/>
      <c r="M1416" s="2214"/>
      <c r="T1416" s="2215"/>
      <c r="AT1416" s="2211" t="s">
        <v>3305</v>
      </c>
      <c r="AU1416" s="2211" t="s">
        <v>134</v>
      </c>
      <c r="AV1416" s="2209" t="s">
        <v>134</v>
      </c>
      <c r="AW1416" s="2209" t="s">
        <v>3171</v>
      </c>
      <c r="AX1416" s="2209" t="s">
        <v>3213</v>
      </c>
      <c r="AY1416" s="2211" t="s">
        <v>3285</v>
      </c>
    </row>
    <row r="1417" spans="2:51" s="2209" customFormat="1">
      <c r="B1417" s="2210"/>
      <c r="D1417" s="2197" t="s">
        <v>3305</v>
      </c>
      <c r="E1417" s="2211" t="s">
        <v>3146</v>
      </c>
      <c r="F1417" s="2212" t="s">
        <v>5682</v>
      </c>
      <c r="H1417" s="2213">
        <v>-2.4</v>
      </c>
      <c r="L1417" s="2210"/>
      <c r="M1417" s="2214"/>
      <c r="T1417" s="2215"/>
      <c r="AT1417" s="2211" t="s">
        <v>3305</v>
      </c>
      <c r="AU1417" s="2211" t="s">
        <v>134</v>
      </c>
      <c r="AV1417" s="2209" t="s">
        <v>134</v>
      </c>
      <c r="AW1417" s="2209" t="s">
        <v>3171</v>
      </c>
      <c r="AX1417" s="2209" t="s">
        <v>3213</v>
      </c>
      <c r="AY1417" s="2211" t="s">
        <v>3285</v>
      </c>
    </row>
    <row r="1418" spans="2:51" s="2202" customFormat="1">
      <c r="B1418" s="2203"/>
      <c r="D1418" s="2197" t="s">
        <v>3305</v>
      </c>
      <c r="E1418" s="2204" t="s">
        <v>3146</v>
      </c>
      <c r="F1418" s="2205" t="s">
        <v>3307</v>
      </c>
      <c r="H1418" s="2206">
        <v>4.0999999999999996</v>
      </c>
      <c r="L1418" s="2203"/>
      <c r="M1418" s="2207"/>
      <c r="T1418" s="2208"/>
      <c r="AT1418" s="2204" t="s">
        <v>3305</v>
      </c>
      <c r="AU1418" s="2204" t="s">
        <v>134</v>
      </c>
      <c r="AV1418" s="2202" t="s">
        <v>854</v>
      </c>
      <c r="AW1418" s="2202" t="s">
        <v>3171</v>
      </c>
      <c r="AX1418" s="2202" t="s">
        <v>3213</v>
      </c>
      <c r="AY1418" s="2204" t="s">
        <v>3285</v>
      </c>
    </row>
    <row r="1419" spans="2:51" s="2195" customFormat="1">
      <c r="B1419" s="2196"/>
      <c r="D1419" s="2197" t="s">
        <v>3305</v>
      </c>
      <c r="E1419" s="2198" t="s">
        <v>3146</v>
      </c>
      <c r="F1419" s="2199" t="s">
        <v>5582</v>
      </c>
      <c r="H1419" s="2198" t="s">
        <v>3146</v>
      </c>
      <c r="L1419" s="2196"/>
      <c r="M1419" s="2200"/>
      <c r="T1419" s="2201"/>
      <c r="AT1419" s="2198" t="s">
        <v>3305</v>
      </c>
      <c r="AU1419" s="2198" t="s">
        <v>134</v>
      </c>
      <c r="AV1419" s="2195" t="s">
        <v>133</v>
      </c>
      <c r="AW1419" s="2195" t="s">
        <v>3171</v>
      </c>
      <c r="AX1419" s="2195" t="s">
        <v>3213</v>
      </c>
      <c r="AY1419" s="2198" t="s">
        <v>3285</v>
      </c>
    </row>
    <row r="1420" spans="2:51" s="2209" customFormat="1">
      <c r="B1420" s="2210"/>
      <c r="D1420" s="2197" t="s">
        <v>3305</v>
      </c>
      <c r="E1420" s="2211" t="s">
        <v>3146</v>
      </c>
      <c r="F1420" s="2212" t="s">
        <v>5681</v>
      </c>
      <c r="H1420" s="2213">
        <v>6.5</v>
      </c>
      <c r="L1420" s="2210"/>
      <c r="M1420" s="2214"/>
      <c r="T1420" s="2215"/>
      <c r="AT1420" s="2211" t="s">
        <v>3305</v>
      </c>
      <c r="AU1420" s="2211" t="s">
        <v>134</v>
      </c>
      <c r="AV1420" s="2209" t="s">
        <v>134</v>
      </c>
      <c r="AW1420" s="2209" t="s">
        <v>3171</v>
      </c>
      <c r="AX1420" s="2209" t="s">
        <v>3213</v>
      </c>
      <c r="AY1420" s="2211" t="s">
        <v>3285</v>
      </c>
    </row>
    <row r="1421" spans="2:51" s="2209" customFormat="1">
      <c r="B1421" s="2210"/>
      <c r="D1421" s="2197" t="s">
        <v>3305</v>
      </c>
      <c r="E1421" s="2211" t="s">
        <v>3146</v>
      </c>
      <c r="F1421" s="2212" t="s">
        <v>5682</v>
      </c>
      <c r="H1421" s="2213">
        <v>-2.4</v>
      </c>
      <c r="L1421" s="2210"/>
      <c r="M1421" s="2214"/>
      <c r="T1421" s="2215"/>
      <c r="AT1421" s="2211" t="s">
        <v>3305</v>
      </c>
      <c r="AU1421" s="2211" t="s">
        <v>134</v>
      </c>
      <c r="AV1421" s="2209" t="s">
        <v>134</v>
      </c>
      <c r="AW1421" s="2209" t="s">
        <v>3171</v>
      </c>
      <c r="AX1421" s="2209" t="s">
        <v>3213</v>
      </c>
      <c r="AY1421" s="2211" t="s">
        <v>3285</v>
      </c>
    </row>
    <row r="1422" spans="2:51" s="2202" customFormat="1">
      <c r="B1422" s="2203"/>
      <c r="D1422" s="2197" t="s">
        <v>3305</v>
      </c>
      <c r="E1422" s="2204" t="s">
        <v>3146</v>
      </c>
      <c r="F1422" s="2205" t="s">
        <v>3307</v>
      </c>
      <c r="H1422" s="2206">
        <v>4.0999999999999996</v>
      </c>
      <c r="L1422" s="2203"/>
      <c r="M1422" s="2207"/>
      <c r="T1422" s="2208"/>
      <c r="AT1422" s="2204" t="s">
        <v>3305</v>
      </c>
      <c r="AU1422" s="2204" t="s">
        <v>134</v>
      </c>
      <c r="AV1422" s="2202" t="s">
        <v>854</v>
      </c>
      <c r="AW1422" s="2202" t="s">
        <v>3171</v>
      </c>
      <c r="AX1422" s="2202" t="s">
        <v>3213</v>
      </c>
      <c r="AY1422" s="2204" t="s">
        <v>3285</v>
      </c>
    </row>
    <row r="1423" spans="2:51" s="2195" customFormat="1">
      <c r="B1423" s="2196"/>
      <c r="D1423" s="2197" t="s">
        <v>3305</v>
      </c>
      <c r="E1423" s="2198" t="s">
        <v>3146</v>
      </c>
      <c r="F1423" s="2199" t="s">
        <v>5584</v>
      </c>
      <c r="H1423" s="2198" t="s">
        <v>3146</v>
      </c>
      <c r="L1423" s="2196"/>
      <c r="M1423" s="2200"/>
      <c r="T1423" s="2201"/>
      <c r="AT1423" s="2198" t="s">
        <v>3305</v>
      </c>
      <c r="AU1423" s="2198" t="s">
        <v>134</v>
      </c>
      <c r="AV1423" s="2195" t="s">
        <v>133</v>
      </c>
      <c r="AW1423" s="2195" t="s">
        <v>3171</v>
      </c>
      <c r="AX1423" s="2195" t="s">
        <v>3213</v>
      </c>
      <c r="AY1423" s="2198" t="s">
        <v>3285</v>
      </c>
    </row>
    <row r="1424" spans="2:51" s="2209" customFormat="1">
      <c r="B1424" s="2210"/>
      <c r="D1424" s="2197" t="s">
        <v>3305</v>
      </c>
      <c r="E1424" s="2211" t="s">
        <v>3146</v>
      </c>
      <c r="F1424" s="2212" t="s">
        <v>5681</v>
      </c>
      <c r="H1424" s="2213">
        <v>6.5</v>
      </c>
      <c r="L1424" s="2210"/>
      <c r="M1424" s="2214"/>
      <c r="T1424" s="2215"/>
      <c r="AT1424" s="2211" t="s">
        <v>3305</v>
      </c>
      <c r="AU1424" s="2211" t="s">
        <v>134</v>
      </c>
      <c r="AV1424" s="2209" t="s">
        <v>134</v>
      </c>
      <c r="AW1424" s="2209" t="s">
        <v>3171</v>
      </c>
      <c r="AX1424" s="2209" t="s">
        <v>3213</v>
      </c>
      <c r="AY1424" s="2211" t="s">
        <v>3285</v>
      </c>
    </row>
    <row r="1425" spans="2:51" s="2209" customFormat="1">
      <c r="B1425" s="2210"/>
      <c r="D1425" s="2197" t="s">
        <v>3305</v>
      </c>
      <c r="E1425" s="2211" t="s">
        <v>3146</v>
      </c>
      <c r="F1425" s="2212" t="s">
        <v>5682</v>
      </c>
      <c r="H1425" s="2213">
        <v>-2.4</v>
      </c>
      <c r="L1425" s="2210"/>
      <c r="M1425" s="2214"/>
      <c r="T1425" s="2215"/>
      <c r="AT1425" s="2211" t="s">
        <v>3305</v>
      </c>
      <c r="AU1425" s="2211" t="s">
        <v>134</v>
      </c>
      <c r="AV1425" s="2209" t="s">
        <v>134</v>
      </c>
      <c r="AW1425" s="2209" t="s">
        <v>3171</v>
      </c>
      <c r="AX1425" s="2209" t="s">
        <v>3213</v>
      </c>
      <c r="AY1425" s="2211" t="s">
        <v>3285</v>
      </c>
    </row>
    <row r="1426" spans="2:51" s="2202" customFormat="1">
      <c r="B1426" s="2203"/>
      <c r="D1426" s="2197" t="s">
        <v>3305</v>
      </c>
      <c r="E1426" s="2204" t="s">
        <v>3146</v>
      </c>
      <c r="F1426" s="2205" t="s">
        <v>3307</v>
      </c>
      <c r="H1426" s="2206">
        <v>4.0999999999999996</v>
      </c>
      <c r="L1426" s="2203"/>
      <c r="M1426" s="2207"/>
      <c r="T1426" s="2208"/>
      <c r="AT1426" s="2204" t="s">
        <v>3305</v>
      </c>
      <c r="AU1426" s="2204" t="s">
        <v>134</v>
      </c>
      <c r="AV1426" s="2202" t="s">
        <v>854</v>
      </c>
      <c r="AW1426" s="2202" t="s">
        <v>3171</v>
      </c>
      <c r="AX1426" s="2202" t="s">
        <v>3213</v>
      </c>
      <c r="AY1426" s="2204" t="s">
        <v>3285</v>
      </c>
    </row>
    <row r="1427" spans="2:51" s="2195" customFormat="1">
      <c r="B1427" s="2196"/>
      <c r="D1427" s="2197" t="s">
        <v>3305</v>
      </c>
      <c r="E1427" s="2198" t="s">
        <v>3146</v>
      </c>
      <c r="F1427" s="2199" t="s">
        <v>5585</v>
      </c>
      <c r="H1427" s="2198" t="s">
        <v>3146</v>
      </c>
      <c r="L1427" s="2196"/>
      <c r="M1427" s="2200"/>
      <c r="T1427" s="2201"/>
      <c r="AT1427" s="2198" t="s">
        <v>3305</v>
      </c>
      <c r="AU1427" s="2198" t="s">
        <v>134</v>
      </c>
      <c r="AV1427" s="2195" t="s">
        <v>133</v>
      </c>
      <c r="AW1427" s="2195" t="s">
        <v>3171</v>
      </c>
      <c r="AX1427" s="2195" t="s">
        <v>3213</v>
      </c>
      <c r="AY1427" s="2198" t="s">
        <v>3285</v>
      </c>
    </row>
    <row r="1428" spans="2:51" s="2209" customFormat="1">
      <c r="B1428" s="2210"/>
      <c r="D1428" s="2197" t="s">
        <v>3305</v>
      </c>
      <c r="E1428" s="2211" t="s">
        <v>3146</v>
      </c>
      <c r="F1428" s="2212" t="s">
        <v>5681</v>
      </c>
      <c r="H1428" s="2213">
        <v>6.5</v>
      </c>
      <c r="L1428" s="2210"/>
      <c r="M1428" s="2214"/>
      <c r="T1428" s="2215"/>
      <c r="AT1428" s="2211" t="s">
        <v>3305</v>
      </c>
      <c r="AU1428" s="2211" t="s">
        <v>134</v>
      </c>
      <c r="AV1428" s="2209" t="s">
        <v>134</v>
      </c>
      <c r="AW1428" s="2209" t="s">
        <v>3171</v>
      </c>
      <c r="AX1428" s="2209" t="s">
        <v>3213</v>
      </c>
      <c r="AY1428" s="2211" t="s">
        <v>3285</v>
      </c>
    </row>
    <row r="1429" spans="2:51" s="2209" customFormat="1">
      <c r="B1429" s="2210"/>
      <c r="D1429" s="2197" t="s">
        <v>3305</v>
      </c>
      <c r="E1429" s="2211" t="s">
        <v>3146</v>
      </c>
      <c r="F1429" s="2212" t="s">
        <v>5682</v>
      </c>
      <c r="H1429" s="2213">
        <v>-2.4</v>
      </c>
      <c r="L1429" s="2210"/>
      <c r="M1429" s="2214"/>
      <c r="T1429" s="2215"/>
      <c r="AT1429" s="2211" t="s">
        <v>3305</v>
      </c>
      <c r="AU1429" s="2211" t="s">
        <v>134</v>
      </c>
      <c r="AV1429" s="2209" t="s">
        <v>134</v>
      </c>
      <c r="AW1429" s="2209" t="s">
        <v>3171</v>
      </c>
      <c r="AX1429" s="2209" t="s">
        <v>3213</v>
      </c>
      <c r="AY1429" s="2211" t="s">
        <v>3285</v>
      </c>
    </row>
    <row r="1430" spans="2:51" s="2202" customFormat="1">
      <c r="B1430" s="2203"/>
      <c r="D1430" s="2197" t="s">
        <v>3305</v>
      </c>
      <c r="E1430" s="2204" t="s">
        <v>3146</v>
      </c>
      <c r="F1430" s="2205" t="s">
        <v>3307</v>
      </c>
      <c r="H1430" s="2206">
        <v>4.0999999999999996</v>
      </c>
      <c r="L1430" s="2203"/>
      <c r="M1430" s="2207"/>
      <c r="T1430" s="2208"/>
      <c r="AT1430" s="2204" t="s">
        <v>3305</v>
      </c>
      <c r="AU1430" s="2204" t="s">
        <v>134</v>
      </c>
      <c r="AV1430" s="2202" t="s">
        <v>854</v>
      </c>
      <c r="AW1430" s="2202" t="s">
        <v>3171</v>
      </c>
      <c r="AX1430" s="2202" t="s">
        <v>3213</v>
      </c>
      <c r="AY1430" s="2204" t="s">
        <v>3285</v>
      </c>
    </row>
    <row r="1431" spans="2:51" s="2195" customFormat="1">
      <c r="B1431" s="2196"/>
      <c r="D1431" s="2197" t="s">
        <v>3305</v>
      </c>
      <c r="E1431" s="2198" t="s">
        <v>3146</v>
      </c>
      <c r="F1431" s="2199" t="s">
        <v>5586</v>
      </c>
      <c r="H1431" s="2198" t="s">
        <v>3146</v>
      </c>
      <c r="L1431" s="2196"/>
      <c r="M1431" s="2200"/>
      <c r="T1431" s="2201"/>
      <c r="AT1431" s="2198" t="s">
        <v>3305</v>
      </c>
      <c r="AU1431" s="2198" t="s">
        <v>134</v>
      </c>
      <c r="AV1431" s="2195" t="s">
        <v>133</v>
      </c>
      <c r="AW1431" s="2195" t="s">
        <v>3171</v>
      </c>
      <c r="AX1431" s="2195" t="s">
        <v>3213</v>
      </c>
      <c r="AY1431" s="2198" t="s">
        <v>3285</v>
      </c>
    </row>
    <row r="1432" spans="2:51" s="2209" customFormat="1">
      <c r="B1432" s="2210"/>
      <c r="D1432" s="2197" t="s">
        <v>3305</v>
      </c>
      <c r="E1432" s="2211" t="s">
        <v>3146</v>
      </c>
      <c r="F1432" s="2212" t="s">
        <v>5681</v>
      </c>
      <c r="H1432" s="2213">
        <v>6.5</v>
      </c>
      <c r="L1432" s="2210"/>
      <c r="M1432" s="2214"/>
      <c r="T1432" s="2215"/>
      <c r="AT1432" s="2211" t="s">
        <v>3305</v>
      </c>
      <c r="AU1432" s="2211" t="s">
        <v>134</v>
      </c>
      <c r="AV1432" s="2209" t="s">
        <v>134</v>
      </c>
      <c r="AW1432" s="2209" t="s">
        <v>3171</v>
      </c>
      <c r="AX1432" s="2209" t="s">
        <v>3213</v>
      </c>
      <c r="AY1432" s="2211" t="s">
        <v>3285</v>
      </c>
    </row>
    <row r="1433" spans="2:51" s="2209" customFormat="1">
      <c r="B1433" s="2210"/>
      <c r="D1433" s="2197" t="s">
        <v>3305</v>
      </c>
      <c r="E1433" s="2211" t="s">
        <v>3146</v>
      </c>
      <c r="F1433" s="2212" t="s">
        <v>5682</v>
      </c>
      <c r="H1433" s="2213">
        <v>-2.4</v>
      </c>
      <c r="L1433" s="2210"/>
      <c r="M1433" s="2214"/>
      <c r="T1433" s="2215"/>
      <c r="AT1433" s="2211" t="s">
        <v>3305</v>
      </c>
      <c r="AU1433" s="2211" t="s">
        <v>134</v>
      </c>
      <c r="AV1433" s="2209" t="s">
        <v>134</v>
      </c>
      <c r="AW1433" s="2209" t="s">
        <v>3171</v>
      </c>
      <c r="AX1433" s="2209" t="s">
        <v>3213</v>
      </c>
      <c r="AY1433" s="2211" t="s">
        <v>3285</v>
      </c>
    </row>
    <row r="1434" spans="2:51" s="2202" customFormat="1">
      <c r="B1434" s="2203"/>
      <c r="D1434" s="2197" t="s">
        <v>3305</v>
      </c>
      <c r="E1434" s="2204" t="s">
        <v>3146</v>
      </c>
      <c r="F1434" s="2205" t="s">
        <v>3307</v>
      </c>
      <c r="H1434" s="2206">
        <v>4.0999999999999996</v>
      </c>
      <c r="L1434" s="2203"/>
      <c r="M1434" s="2207"/>
      <c r="T1434" s="2208"/>
      <c r="AT1434" s="2204" t="s">
        <v>3305</v>
      </c>
      <c r="AU1434" s="2204" t="s">
        <v>134</v>
      </c>
      <c r="AV1434" s="2202" t="s">
        <v>854</v>
      </c>
      <c r="AW1434" s="2202" t="s">
        <v>3171</v>
      </c>
      <c r="AX1434" s="2202" t="s">
        <v>3213</v>
      </c>
      <c r="AY1434" s="2204" t="s">
        <v>3285</v>
      </c>
    </row>
    <row r="1435" spans="2:51" s="2195" customFormat="1">
      <c r="B1435" s="2196"/>
      <c r="D1435" s="2197" t="s">
        <v>3305</v>
      </c>
      <c r="E1435" s="2198" t="s">
        <v>3146</v>
      </c>
      <c r="F1435" s="2199" t="s">
        <v>5588</v>
      </c>
      <c r="H1435" s="2198" t="s">
        <v>3146</v>
      </c>
      <c r="L1435" s="2196"/>
      <c r="M1435" s="2200"/>
      <c r="T1435" s="2201"/>
      <c r="AT1435" s="2198" t="s">
        <v>3305</v>
      </c>
      <c r="AU1435" s="2198" t="s">
        <v>134</v>
      </c>
      <c r="AV1435" s="2195" t="s">
        <v>133</v>
      </c>
      <c r="AW1435" s="2195" t="s">
        <v>3171</v>
      </c>
      <c r="AX1435" s="2195" t="s">
        <v>3213</v>
      </c>
      <c r="AY1435" s="2198" t="s">
        <v>3285</v>
      </c>
    </row>
    <row r="1436" spans="2:51" s="2209" customFormat="1">
      <c r="B1436" s="2210"/>
      <c r="D1436" s="2197" t="s">
        <v>3305</v>
      </c>
      <c r="E1436" s="2211" t="s">
        <v>3146</v>
      </c>
      <c r="F1436" s="2212" t="s">
        <v>5681</v>
      </c>
      <c r="H1436" s="2213">
        <v>6.5</v>
      </c>
      <c r="L1436" s="2210"/>
      <c r="M1436" s="2214"/>
      <c r="T1436" s="2215"/>
      <c r="AT1436" s="2211" t="s">
        <v>3305</v>
      </c>
      <c r="AU1436" s="2211" t="s">
        <v>134</v>
      </c>
      <c r="AV1436" s="2209" t="s">
        <v>134</v>
      </c>
      <c r="AW1436" s="2209" t="s">
        <v>3171</v>
      </c>
      <c r="AX1436" s="2209" t="s">
        <v>3213</v>
      </c>
      <c r="AY1436" s="2211" t="s">
        <v>3285</v>
      </c>
    </row>
    <row r="1437" spans="2:51" s="2209" customFormat="1">
      <c r="B1437" s="2210"/>
      <c r="D1437" s="2197" t="s">
        <v>3305</v>
      </c>
      <c r="E1437" s="2211" t="s">
        <v>3146</v>
      </c>
      <c r="F1437" s="2212" t="s">
        <v>5682</v>
      </c>
      <c r="H1437" s="2213">
        <v>-2.4</v>
      </c>
      <c r="L1437" s="2210"/>
      <c r="M1437" s="2214"/>
      <c r="T1437" s="2215"/>
      <c r="AT1437" s="2211" t="s">
        <v>3305</v>
      </c>
      <c r="AU1437" s="2211" t="s">
        <v>134</v>
      </c>
      <c r="AV1437" s="2209" t="s">
        <v>134</v>
      </c>
      <c r="AW1437" s="2209" t="s">
        <v>3171</v>
      </c>
      <c r="AX1437" s="2209" t="s">
        <v>3213</v>
      </c>
      <c r="AY1437" s="2211" t="s">
        <v>3285</v>
      </c>
    </row>
    <row r="1438" spans="2:51" s="2202" customFormat="1">
      <c r="B1438" s="2203"/>
      <c r="D1438" s="2197" t="s">
        <v>3305</v>
      </c>
      <c r="E1438" s="2204" t="s">
        <v>3146</v>
      </c>
      <c r="F1438" s="2205" t="s">
        <v>3307</v>
      </c>
      <c r="H1438" s="2206">
        <v>4.0999999999999996</v>
      </c>
      <c r="L1438" s="2203"/>
      <c r="M1438" s="2207"/>
      <c r="T1438" s="2208"/>
      <c r="AT1438" s="2204" t="s">
        <v>3305</v>
      </c>
      <c r="AU1438" s="2204" t="s">
        <v>134</v>
      </c>
      <c r="AV1438" s="2202" t="s">
        <v>854</v>
      </c>
      <c r="AW1438" s="2202" t="s">
        <v>3171</v>
      </c>
      <c r="AX1438" s="2202" t="s">
        <v>3213</v>
      </c>
      <c r="AY1438" s="2204" t="s">
        <v>3285</v>
      </c>
    </row>
    <row r="1439" spans="2:51" s="2195" customFormat="1">
      <c r="B1439" s="2196"/>
      <c r="D1439" s="2197" t="s">
        <v>3305</v>
      </c>
      <c r="E1439" s="2198" t="s">
        <v>3146</v>
      </c>
      <c r="F1439" s="2199" t="s">
        <v>5589</v>
      </c>
      <c r="H1439" s="2198" t="s">
        <v>3146</v>
      </c>
      <c r="L1439" s="2196"/>
      <c r="M1439" s="2200"/>
      <c r="T1439" s="2201"/>
      <c r="AT1439" s="2198" t="s">
        <v>3305</v>
      </c>
      <c r="AU1439" s="2198" t="s">
        <v>134</v>
      </c>
      <c r="AV1439" s="2195" t="s">
        <v>133</v>
      </c>
      <c r="AW1439" s="2195" t="s">
        <v>3171</v>
      </c>
      <c r="AX1439" s="2195" t="s">
        <v>3213</v>
      </c>
      <c r="AY1439" s="2198" t="s">
        <v>3285</v>
      </c>
    </row>
    <row r="1440" spans="2:51" s="2209" customFormat="1">
      <c r="B1440" s="2210"/>
      <c r="D1440" s="2197" t="s">
        <v>3305</v>
      </c>
      <c r="E1440" s="2211" t="s">
        <v>3146</v>
      </c>
      <c r="F1440" s="2212" t="s">
        <v>5681</v>
      </c>
      <c r="H1440" s="2213">
        <v>6.5</v>
      </c>
      <c r="L1440" s="2210"/>
      <c r="M1440" s="2214"/>
      <c r="T1440" s="2215"/>
      <c r="AT1440" s="2211" t="s">
        <v>3305</v>
      </c>
      <c r="AU1440" s="2211" t="s">
        <v>134</v>
      </c>
      <c r="AV1440" s="2209" t="s">
        <v>134</v>
      </c>
      <c r="AW1440" s="2209" t="s">
        <v>3171</v>
      </c>
      <c r="AX1440" s="2209" t="s">
        <v>3213</v>
      </c>
      <c r="AY1440" s="2211" t="s">
        <v>3285</v>
      </c>
    </row>
    <row r="1441" spans="2:65" s="2209" customFormat="1">
      <c r="B1441" s="2210"/>
      <c r="D1441" s="2197" t="s">
        <v>3305</v>
      </c>
      <c r="E1441" s="2211" t="s">
        <v>3146</v>
      </c>
      <c r="F1441" s="2212" t="s">
        <v>5682</v>
      </c>
      <c r="H1441" s="2213">
        <v>-2.4</v>
      </c>
      <c r="L1441" s="2210"/>
      <c r="M1441" s="2214"/>
      <c r="T1441" s="2215"/>
      <c r="AT1441" s="2211" t="s">
        <v>3305</v>
      </c>
      <c r="AU1441" s="2211" t="s">
        <v>134</v>
      </c>
      <c r="AV1441" s="2209" t="s">
        <v>134</v>
      </c>
      <c r="AW1441" s="2209" t="s">
        <v>3171</v>
      </c>
      <c r="AX1441" s="2209" t="s">
        <v>3213</v>
      </c>
      <c r="AY1441" s="2211" t="s">
        <v>3285</v>
      </c>
    </row>
    <row r="1442" spans="2:65" s="2202" customFormat="1">
      <c r="B1442" s="2203"/>
      <c r="D1442" s="2197" t="s">
        <v>3305</v>
      </c>
      <c r="E1442" s="2204" t="s">
        <v>3146</v>
      </c>
      <c r="F1442" s="2205" t="s">
        <v>3307</v>
      </c>
      <c r="H1442" s="2206">
        <v>4.0999999999999996</v>
      </c>
      <c r="L1442" s="2203"/>
      <c r="M1442" s="2207"/>
      <c r="T1442" s="2208"/>
      <c r="AT1442" s="2204" t="s">
        <v>3305</v>
      </c>
      <c r="AU1442" s="2204" t="s">
        <v>134</v>
      </c>
      <c r="AV1442" s="2202" t="s">
        <v>854</v>
      </c>
      <c r="AW1442" s="2202" t="s">
        <v>3171</v>
      </c>
      <c r="AX1442" s="2202" t="s">
        <v>3213</v>
      </c>
      <c r="AY1442" s="2204" t="s">
        <v>3285</v>
      </c>
    </row>
    <row r="1443" spans="2:65" s="2216" customFormat="1">
      <c r="B1443" s="2217"/>
      <c r="D1443" s="2197" t="s">
        <v>3305</v>
      </c>
      <c r="E1443" s="2218" t="s">
        <v>3146</v>
      </c>
      <c r="F1443" s="2219" t="s">
        <v>3320</v>
      </c>
      <c r="H1443" s="2220">
        <v>36.9</v>
      </c>
      <c r="L1443" s="2217"/>
      <c r="M1443" s="2221"/>
      <c r="T1443" s="2222"/>
      <c r="AT1443" s="2218" t="s">
        <v>3305</v>
      </c>
      <c r="AU1443" s="2218" t="s">
        <v>134</v>
      </c>
      <c r="AV1443" s="2216" t="s">
        <v>856</v>
      </c>
      <c r="AW1443" s="2216" t="s">
        <v>3171</v>
      </c>
      <c r="AX1443" s="2216" t="s">
        <v>133</v>
      </c>
      <c r="AY1443" s="2218" t="s">
        <v>3285</v>
      </c>
    </row>
    <row r="1444" spans="2:65" s="2070" customFormat="1" ht="24.15" customHeight="1">
      <c r="B1444" s="2164"/>
      <c r="C1444" s="4614" t="s">
        <v>11490</v>
      </c>
      <c r="D1444" s="4614" t="s">
        <v>135</v>
      </c>
      <c r="E1444" s="4615" t="s">
        <v>5684</v>
      </c>
      <c r="F1444" s="4616" t="s">
        <v>5685</v>
      </c>
      <c r="G1444" s="4617" t="s">
        <v>611</v>
      </c>
      <c r="H1444" s="4618">
        <v>46.125</v>
      </c>
      <c r="I1444" s="4619"/>
      <c r="J1444" s="4619">
        <f>ROUND(I1444*H1444,2)</f>
        <v>0</v>
      </c>
      <c r="K1444" s="4616" t="s">
        <v>142</v>
      </c>
      <c r="L1444" s="2223"/>
      <c r="M1444" s="2224" t="s">
        <v>3146</v>
      </c>
      <c r="N1444" s="2225" t="s">
        <v>3181</v>
      </c>
      <c r="O1444" s="2191">
        <v>0</v>
      </c>
      <c r="P1444" s="2191">
        <f>O1444*H1444</f>
        <v>0</v>
      </c>
      <c r="Q1444" s="2191">
        <v>3.8289999999999998E-2</v>
      </c>
      <c r="R1444" s="2191">
        <f>Q1444*H1444</f>
        <v>1.7661262499999999</v>
      </c>
      <c r="S1444" s="2191">
        <v>0</v>
      </c>
      <c r="T1444" s="2192">
        <f>S1444*H1444</f>
        <v>0</v>
      </c>
      <c r="AR1444" s="2193" t="s">
        <v>3415</v>
      </c>
      <c r="AT1444" s="2193" t="s">
        <v>135</v>
      </c>
      <c r="AU1444" s="2193" t="s">
        <v>134</v>
      </c>
      <c r="AY1444" s="2056" t="s">
        <v>3285</v>
      </c>
      <c r="BE1444" s="2194">
        <f>IF(N1444="základní",J1444,0)</f>
        <v>0</v>
      </c>
      <c r="BF1444" s="2194">
        <f>IF(N1444="snížená",J1444,0)</f>
        <v>0</v>
      </c>
      <c r="BG1444" s="2194">
        <f>IF(N1444="zákl. přenesená",J1444,0)</f>
        <v>0</v>
      </c>
      <c r="BH1444" s="2194">
        <f>IF(N1444="sníž. přenesená",J1444,0)</f>
        <v>0</v>
      </c>
      <c r="BI1444" s="2194">
        <f>IF(N1444="nulová",J1444,0)</f>
        <v>0</v>
      </c>
      <c r="BJ1444" s="2056" t="s">
        <v>134</v>
      </c>
      <c r="BK1444" s="2194">
        <f>ROUND(I1444*H1444,2)</f>
        <v>0</v>
      </c>
      <c r="BL1444" s="2056" t="s">
        <v>2894</v>
      </c>
      <c r="BM1444" s="2193" t="s">
        <v>5686</v>
      </c>
    </row>
    <row r="1445" spans="2:65" s="2195" customFormat="1">
      <c r="B1445" s="2196"/>
      <c r="D1445" s="2197" t="s">
        <v>3305</v>
      </c>
      <c r="E1445" s="2198" t="s">
        <v>3146</v>
      </c>
      <c r="F1445" s="2199" t="s">
        <v>5578</v>
      </c>
      <c r="H1445" s="2198" t="s">
        <v>3146</v>
      </c>
      <c r="L1445" s="2196"/>
      <c r="M1445" s="2200"/>
      <c r="T1445" s="2201"/>
      <c r="AT1445" s="2198" t="s">
        <v>3305</v>
      </c>
      <c r="AU1445" s="2198" t="s">
        <v>134</v>
      </c>
      <c r="AV1445" s="2195" t="s">
        <v>133</v>
      </c>
      <c r="AW1445" s="2195" t="s">
        <v>3171</v>
      </c>
      <c r="AX1445" s="2195" t="s">
        <v>3213</v>
      </c>
      <c r="AY1445" s="2198" t="s">
        <v>3285</v>
      </c>
    </row>
    <row r="1446" spans="2:65" s="2209" customFormat="1">
      <c r="B1446" s="2210"/>
      <c r="D1446" s="2197" t="s">
        <v>3305</v>
      </c>
      <c r="E1446" s="2211" t="s">
        <v>3146</v>
      </c>
      <c r="F1446" s="2212" t="s">
        <v>5681</v>
      </c>
      <c r="H1446" s="2213">
        <v>6.5</v>
      </c>
      <c r="L1446" s="2210"/>
      <c r="M1446" s="2214"/>
      <c r="T1446" s="2215"/>
      <c r="AT1446" s="2211" t="s">
        <v>3305</v>
      </c>
      <c r="AU1446" s="2211" t="s">
        <v>134</v>
      </c>
      <c r="AV1446" s="2209" t="s">
        <v>134</v>
      </c>
      <c r="AW1446" s="2209" t="s">
        <v>3171</v>
      </c>
      <c r="AX1446" s="2209" t="s">
        <v>3213</v>
      </c>
      <c r="AY1446" s="2211" t="s">
        <v>3285</v>
      </c>
    </row>
    <row r="1447" spans="2:65" s="2209" customFormat="1">
      <c r="B1447" s="2210"/>
      <c r="D1447" s="2197" t="s">
        <v>3305</v>
      </c>
      <c r="E1447" s="2211" t="s">
        <v>3146</v>
      </c>
      <c r="F1447" s="2212" t="s">
        <v>5682</v>
      </c>
      <c r="H1447" s="2213">
        <v>-2.4</v>
      </c>
      <c r="L1447" s="2210"/>
      <c r="M1447" s="2214"/>
      <c r="T1447" s="2215"/>
      <c r="AT1447" s="2211" t="s">
        <v>3305</v>
      </c>
      <c r="AU1447" s="2211" t="s">
        <v>134</v>
      </c>
      <c r="AV1447" s="2209" t="s">
        <v>134</v>
      </c>
      <c r="AW1447" s="2209" t="s">
        <v>3171</v>
      </c>
      <c r="AX1447" s="2209" t="s">
        <v>3213</v>
      </c>
      <c r="AY1447" s="2211" t="s">
        <v>3285</v>
      </c>
    </row>
    <row r="1448" spans="2:65" s="2202" customFormat="1">
      <c r="B1448" s="2203"/>
      <c r="D1448" s="2197" t="s">
        <v>3305</v>
      </c>
      <c r="E1448" s="2204" t="s">
        <v>3146</v>
      </c>
      <c r="F1448" s="2205" t="s">
        <v>3307</v>
      </c>
      <c r="H1448" s="2206">
        <v>4.0999999999999996</v>
      </c>
      <c r="L1448" s="2203"/>
      <c r="M1448" s="2207"/>
      <c r="T1448" s="2208"/>
      <c r="AT1448" s="2204" t="s">
        <v>3305</v>
      </c>
      <c r="AU1448" s="2204" t="s">
        <v>134</v>
      </c>
      <c r="AV1448" s="2202" t="s">
        <v>854</v>
      </c>
      <c r="AW1448" s="2202" t="s">
        <v>3171</v>
      </c>
      <c r="AX1448" s="2202" t="s">
        <v>3213</v>
      </c>
      <c r="AY1448" s="2204" t="s">
        <v>3285</v>
      </c>
    </row>
    <row r="1449" spans="2:65" s="2195" customFormat="1">
      <c r="B1449" s="2196"/>
      <c r="D1449" s="2197" t="s">
        <v>3305</v>
      </c>
      <c r="E1449" s="2198" t="s">
        <v>3146</v>
      </c>
      <c r="F1449" s="2199" t="s">
        <v>5683</v>
      </c>
      <c r="H1449" s="2198" t="s">
        <v>3146</v>
      </c>
      <c r="L1449" s="2196"/>
      <c r="M1449" s="2200"/>
      <c r="T1449" s="2201"/>
      <c r="AT1449" s="2198" t="s">
        <v>3305</v>
      </c>
      <c r="AU1449" s="2198" t="s">
        <v>134</v>
      </c>
      <c r="AV1449" s="2195" t="s">
        <v>133</v>
      </c>
      <c r="AW1449" s="2195" t="s">
        <v>3171</v>
      </c>
      <c r="AX1449" s="2195" t="s">
        <v>3213</v>
      </c>
      <c r="AY1449" s="2198" t="s">
        <v>3285</v>
      </c>
    </row>
    <row r="1450" spans="2:65" s="2209" customFormat="1">
      <c r="B1450" s="2210"/>
      <c r="D1450" s="2197" t="s">
        <v>3305</v>
      </c>
      <c r="E1450" s="2211" t="s">
        <v>3146</v>
      </c>
      <c r="F1450" s="2212" t="s">
        <v>5681</v>
      </c>
      <c r="H1450" s="2213">
        <v>6.5</v>
      </c>
      <c r="L1450" s="2210"/>
      <c r="M1450" s="2214"/>
      <c r="T1450" s="2215"/>
      <c r="AT1450" s="2211" t="s">
        <v>3305</v>
      </c>
      <c r="AU1450" s="2211" t="s">
        <v>134</v>
      </c>
      <c r="AV1450" s="2209" t="s">
        <v>134</v>
      </c>
      <c r="AW1450" s="2209" t="s">
        <v>3171</v>
      </c>
      <c r="AX1450" s="2209" t="s">
        <v>3213</v>
      </c>
      <c r="AY1450" s="2211" t="s">
        <v>3285</v>
      </c>
    </row>
    <row r="1451" spans="2:65" s="2209" customFormat="1">
      <c r="B1451" s="2210"/>
      <c r="D1451" s="2197" t="s">
        <v>3305</v>
      </c>
      <c r="E1451" s="2211" t="s">
        <v>3146</v>
      </c>
      <c r="F1451" s="2212" t="s">
        <v>5682</v>
      </c>
      <c r="H1451" s="2213">
        <v>-2.4</v>
      </c>
      <c r="L1451" s="2210"/>
      <c r="M1451" s="2214"/>
      <c r="T1451" s="2215"/>
      <c r="AT1451" s="2211" t="s">
        <v>3305</v>
      </c>
      <c r="AU1451" s="2211" t="s">
        <v>134</v>
      </c>
      <c r="AV1451" s="2209" t="s">
        <v>134</v>
      </c>
      <c r="AW1451" s="2209" t="s">
        <v>3171</v>
      </c>
      <c r="AX1451" s="2209" t="s">
        <v>3213</v>
      </c>
      <c r="AY1451" s="2211" t="s">
        <v>3285</v>
      </c>
    </row>
    <row r="1452" spans="2:65" s="2202" customFormat="1">
      <c r="B1452" s="2203"/>
      <c r="D1452" s="2197" t="s">
        <v>3305</v>
      </c>
      <c r="E1452" s="2204" t="s">
        <v>3146</v>
      </c>
      <c r="F1452" s="2205" t="s">
        <v>3307</v>
      </c>
      <c r="H1452" s="2206">
        <v>4.0999999999999996</v>
      </c>
      <c r="L1452" s="2203"/>
      <c r="M1452" s="2207"/>
      <c r="T1452" s="2208"/>
      <c r="AT1452" s="2204" t="s">
        <v>3305</v>
      </c>
      <c r="AU1452" s="2204" t="s">
        <v>134</v>
      </c>
      <c r="AV1452" s="2202" t="s">
        <v>854</v>
      </c>
      <c r="AW1452" s="2202" t="s">
        <v>3171</v>
      </c>
      <c r="AX1452" s="2202" t="s">
        <v>3213</v>
      </c>
      <c r="AY1452" s="2204" t="s">
        <v>3285</v>
      </c>
    </row>
    <row r="1453" spans="2:65" s="2195" customFormat="1">
      <c r="B1453" s="2196"/>
      <c r="D1453" s="2197" t="s">
        <v>3305</v>
      </c>
      <c r="E1453" s="2198" t="s">
        <v>3146</v>
      </c>
      <c r="F1453" s="2199" t="s">
        <v>5581</v>
      </c>
      <c r="H1453" s="2198" t="s">
        <v>3146</v>
      </c>
      <c r="L1453" s="2196"/>
      <c r="M1453" s="2200"/>
      <c r="T1453" s="2201"/>
      <c r="AT1453" s="2198" t="s">
        <v>3305</v>
      </c>
      <c r="AU1453" s="2198" t="s">
        <v>134</v>
      </c>
      <c r="AV1453" s="2195" t="s">
        <v>133</v>
      </c>
      <c r="AW1453" s="2195" t="s">
        <v>3171</v>
      </c>
      <c r="AX1453" s="2195" t="s">
        <v>3213</v>
      </c>
      <c r="AY1453" s="2198" t="s">
        <v>3285</v>
      </c>
    </row>
    <row r="1454" spans="2:65" s="2209" customFormat="1">
      <c r="B1454" s="2210"/>
      <c r="D1454" s="2197" t="s">
        <v>3305</v>
      </c>
      <c r="E1454" s="2211" t="s">
        <v>3146</v>
      </c>
      <c r="F1454" s="2212" t="s">
        <v>5681</v>
      </c>
      <c r="H1454" s="2213">
        <v>6.5</v>
      </c>
      <c r="L1454" s="2210"/>
      <c r="M1454" s="2214"/>
      <c r="T1454" s="2215"/>
      <c r="AT1454" s="2211" t="s">
        <v>3305</v>
      </c>
      <c r="AU1454" s="2211" t="s">
        <v>134</v>
      </c>
      <c r="AV1454" s="2209" t="s">
        <v>134</v>
      </c>
      <c r="AW1454" s="2209" t="s">
        <v>3171</v>
      </c>
      <c r="AX1454" s="2209" t="s">
        <v>3213</v>
      </c>
      <c r="AY1454" s="2211" t="s">
        <v>3285</v>
      </c>
    </row>
    <row r="1455" spans="2:65" s="2209" customFormat="1">
      <c r="B1455" s="2210"/>
      <c r="D1455" s="2197" t="s">
        <v>3305</v>
      </c>
      <c r="E1455" s="2211" t="s">
        <v>3146</v>
      </c>
      <c r="F1455" s="2212" t="s">
        <v>5682</v>
      </c>
      <c r="H1455" s="2213">
        <v>-2.4</v>
      </c>
      <c r="L1455" s="2210"/>
      <c r="M1455" s="2214"/>
      <c r="T1455" s="2215"/>
      <c r="AT1455" s="2211" t="s">
        <v>3305</v>
      </c>
      <c r="AU1455" s="2211" t="s">
        <v>134</v>
      </c>
      <c r="AV1455" s="2209" t="s">
        <v>134</v>
      </c>
      <c r="AW1455" s="2209" t="s">
        <v>3171</v>
      </c>
      <c r="AX1455" s="2209" t="s">
        <v>3213</v>
      </c>
      <c r="AY1455" s="2211" t="s">
        <v>3285</v>
      </c>
    </row>
    <row r="1456" spans="2:65" s="2202" customFormat="1">
      <c r="B1456" s="2203"/>
      <c r="D1456" s="2197" t="s">
        <v>3305</v>
      </c>
      <c r="E1456" s="2204" t="s">
        <v>3146</v>
      </c>
      <c r="F1456" s="2205" t="s">
        <v>3307</v>
      </c>
      <c r="H1456" s="2206">
        <v>4.0999999999999996</v>
      </c>
      <c r="L1456" s="2203"/>
      <c r="M1456" s="2207"/>
      <c r="T1456" s="2208"/>
      <c r="AT1456" s="2204" t="s">
        <v>3305</v>
      </c>
      <c r="AU1456" s="2204" t="s">
        <v>134</v>
      </c>
      <c r="AV1456" s="2202" t="s">
        <v>854</v>
      </c>
      <c r="AW1456" s="2202" t="s">
        <v>3171</v>
      </c>
      <c r="AX1456" s="2202" t="s">
        <v>3213</v>
      </c>
      <c r="AY1456" s="2204" t="s">
        <v>3285</v>
      </c>
    </row>
    <row r="1457" spans="2:51" s="2195" customFormat="1">
      <c r="B1457" s="2196"/>
      <c r="D1457" s="2197" t="s">
        <v>3305</v>
      </c>
      <c r="E1457" s="2198" t="s">
        <v>3146</v>
      </c>
      <c r="F1457" s="2199" t="s">
        <v>5582</v>
      </c>
      <c r="H1457" s="2198" t="s">
        <v>3146</v>
      </c>
      <c r="L1457" s="2196"/>
      <c r="M1457" s="2200"/>
      <c r="T1457" s="2201"/>
      <c r="AT1457" s="2198" t="s">
        <v>3305</v>
      </c>
      <c r="AU1457" s="2198" t="s">
        <v>134</v>
      </c>
      <c r="AV1457" s="2195" t="s">
        <v>133</v>
      </c>
      <c r="AW1457" s="2195" t="s">
        <v>3171</v>
      </c>
      <c r="AX1457" s="2195" t="s">
        <v>3213</v>
      </c>
      <c r="AY1457" s="2198" t="s">
        <v>3285</v>
      </c>
    </row>
    <row r="1458" spans="2:51" s="2209" customFormat="1">
      <c r="B1458" s="2210"/>
      <c r="D1458" s="2197" t="s">
        <v>3305</v>
      </c>
      <c r="E1458" s="2211" t="s">
        <v>3146</v>
      </c>
      <c r="F1458" s="2212" t="s">
        <v>5681</v>
      </c>
      <c r="H1458" s="2213">
        <v>6.5</v>
      </c>
      <c r="L1458" s="2210"/>
      <c r="M1458" s="2214"/>
      <c r="T1458" s="2215"/>
      <c r="AT1458" s="2211" t="s">
        <v>3305</v>
      </c>
      <c r="AU1458" s="2211" t="s">
        <v>134</v>
      </c>
      <c r="AV1458" s="2209" t="s">
        <v>134</v>
      </c>
      <c r="AW1458" s="2209" t="s">
        <v>3171</v>
      </c>
      <c r="AX1458" s="2209" t="s">
        <v>3213</v>
      </c>
      <c r="AY1458" s="2211" t="s">
        <v>3285</v>
      </c>
    </row>
    <row r="1459" spans="2:51" s="2209" customFormat="1">
      <c r="B1459" s="2210"/>
      <c r="D1459" s="2197" t="s">
        <v>3305</v>
      </c>
      <c r="E1459" s="2211" t="s">
        <v>3146</v>
      </c>
      <c r="F1459" s="2212" t="s">
        <v>5682</v>
      </c>
      <c r="H1459" s="2213">
        <v>-2.4</v>
      </c>
      <c r="L1459" s="2210"/>
      <c r="M1459" s="2214"/>
      <c r="T1459" s="2215"/>
      <c r="AT1459" s="2211" t="s">
        <v>3305</v>
      </c>
      <c r="AU1459" s="2211" t="s">
        <v>134</v>
      </c>
      <c r="AV1459" s="2209" t="s">
        <v>134</v>
      </c>
      <c r="AW1459" s="2209" t="s">
        <v>3171</v>
      </c>
      <c r="AX1459" s="2209" t="s">
        <v>3213</v>
      </c>
      <c r="AY1459" s="2211" t="s">
        <v>3285</v>
      </c>
    </row>
    <row r="1460" spans="2:51" s="2202" customFormat="1">
      <c r="B1460" s="2203"/>
      <c r="D1460" s="2197" t="s">
        <v>3305</v>
      </c>
      <c r="E1460" s="2204" t="s">
        <v>3146</v>
      </c>
      <c r="F1460" s="2205" t="s">
        <v>3307</v>
      </c>
      <c r="H1460" s="2206">
        <v>4.0999999999999996</v>
      </c>
      <c r="L1460" s="2203"/>
      <c r="M1460" s="2207"/>
      <c r="T1460" s="2208"/>
      <c r="AT1460" s="2204" t="s">
        <v>3305</v>
      </c>
      <c r="AU1460" s="2204" t="s">
        <v>134</v>
      </c>
      <c r="AV1460" s="2202" t="s">
        <v>854</v>
      </c>
      <c r="AW1460" s="2202" t="s">
        <v>3171</v>
      </c>
      <c r="AX1460" s="2202" t="s">
        <v>3213</v>
      </c>
      <c r="AY1460" s="2204" t="s">
        <v>3285</v>
      </c>
    </row>
    <row r="1461" spans="2:51" s="2195" customFormat="1">
      <c r="B1461" s="2196"/>
      <c r="D1461" s="2197" t="s">
        <v>3305</v>
      </c>
      <c r="E1461" s="2198" t="s">
        <v>3146</v>
      </c>
      <c r="F1461" s="2199" t="s">
        <v>5584</v>
      </c>
      <c r="H1461" s="2198" t="s">
        <v>3146</v>
      </c>
      <c r="L1461" s="2196"/>
      <c r="M1461" s="2200"/>
      <c r="T1461" s="2201"/>
      <c r="AT1461" s="2198" t="s">
        <v>3305</v>
      </c>
      <c r="AU1461" s="2198" t="s">
        <v>134</v>
      </c>
      <c r="AV1461" s="2195" t="s">
        <v>133</v>
      </c>
      <c r="AW1461" s="2195" t="s">
        <v>3171</v>
      </c>
      <c r="AX1461" s="2195" t="s">
        <v>3213</v>
      </c>
      <c r="AY1461" s="2198" t="s">
        <v>3285</v>
      </c>
    </row>
    <row r="1462" spans="2:51" s="2209" customFormat="1">
      <c r="B1462" s="2210"/>
      <c r="D1462" s="2197" t="s">
        <v>3305</v>
      </c>
      <c r="E1462" s="2211" t="s">
        <v>3146</v>
      </c>
      <c r="F1462" s="2212" t="s">
        <v>5681</v>
      </c>
      <c r="H1462" s="2213">
        <v>6.5</v>
      </c>
      <c r="L1462" s="2210"/>
      <c r="M1462" s="2214"/>
      <c r="T1462" s="2215"/>
      <c r="AT1462" s="2211" t="s">
        <v>3305</v>
      </c>
      <c r="AU1462" s="2211" t="s">
        <v>134</v>
      </c>
      <c r="AV1462" s="2209" t="s">
        <v>134</v>
      </c>
      <c r="AW1462" s="2209" t="s">
        <v>3171</v>
      </c>
      <c r="AX1462" s="2209" t="s">
        <v>3213</v>
      </c>
      <c r="AY1462" s="2211" t="s">
        <v>3285</v>
      </c>
    </row>
    <row r="1463" spans="2:51" s="2209" customFormat="1">
      <c r="B1463" s="2210"/>
      <c r="D1463" s="2197" t="s">
        <v>3305</v>
      </c>
      <c r="E1463" s="2211" t="s">
        <v>3146</v>
      </c>
      <c r="F1463" s="2212" t="s">
        <v>5682</v>
      </c>
      <c r="H1463" s="2213">
        <v>-2.4</v>
      </c>
      <c r="L1463" s="2210"/>
      <c r="M1463" s="2214"/>
      <c r="T1463" s="2215"/>
      <c r="AT1463" s="2211" t="s">
        <v>3305</v>
      </c>
      <c r="AU1463" s="2211" t="s">
        <v>134</v>
      </c>
      <c r="AV1463" s="2209" t="s">
        <v>134</v>
      </c>
      <c r="AW1463" s="2209" t="s">
        <v>3171</v>
      </c>
      <c r="AX1463" s="2209" t="s">
        <v>3213</v>
      </c>
      <c r="AY1463" s="2211" t="s">
        <v>3285</v>
      </c>
    </row>
    <row r="1464" spans="2:51" s="2202" customFormat="1">
      <c r="B1464" s="2203"/>
      <c r="D1464" s="2197" t="s">
        <v>3305</v>
      </c>
      <c r="E1464" s="2204" t="s">
        <v>3146</v>
      </c>
      <c r="F1464" s="2205" t="s">
        <v>3307</v>
      </c>
      <c r="H1464" s="2206">
        <v>4.0999999999999996</v>
      </c>
      <c r="L1464" s="2203"/>
      <c r="M1464" s="2207"/>
      <c r="T1464" s="2208"/>
      <c r="AT1464" s="2204" t="s">
        <v>3305</v>
      </c>
      <c r="AU1464" s="2204" t="s">
        <v>134</v>
      </c>
      <c r="AV1464" s="2202" t="s">
        <v>854</v>
      </c>
      <c r="AW1464" s="2202" t="s">
        <v>3171</v>
      </c>
      <c r="AX1464" s="2202" t="s">
        <v>3213</v>
      </c>
      <c r="AY1464" s="2204" t="s">
        <v>3285</v>
      </c>
    </row>
    <row r="1465" spans="2:51" s="2195" customFormat="1">
      <c r="B1465" s="2196"/>
      <c r="D1465" s="2197" t="s">
        <v>3305</v>
      </c>
      <c r="E1465" s="2198" t="s">
        <v>3146</v>
      </c>
      <c r="F1465" s="2199" t="s">
        <v>5585</v>
      </c>
      <c r="H1465" s="2198" t="s">
        <v>3146</v>
      </c>
      <c r="L1465" s="2196"/>
      <c r="M1465" s="2200"/>
      <c r="T1465" s="2201"/>
      <c r="AT1465" s="2198" t="s">
        <v>3305</v>
      </c>
      <c r="AU1465" s="2198" t="s">
        <v>134</v>
      </c>
      <c r="AV1465" s="2195" t="s">
        <v>133</v>
      </c>
      <c r="AW1465" s="2195" t="s">
        <v>3171</v>
      </c>
      <c r="AX1465" s="2195" t="s">
        <v>3213</v>
      </c>
      <c r="AY1465" s="2198" t="s">
        <v>3285</v>
      </c>
    </row>
    <row r="1466" spans="2:51" s="2209" customFormat="1">
      <c r="B1466" s="2210"/>
      <c r="D1466" s="2197" t="s">
        <v>3305</v>
      </c>
      <c r="E1466" s="2211" t="s">
        <v>3146</v>
      </c>
      <c r="F1466" s="2212" t="s">
        <v>5681</v>
      </c>
      <c r="H1466" s="2213">
        <v>6.5</v>
      </c>
      <c r="L1466" s="2210"/>
      <c r="M1466" s="2214"/>
      <c r="T1466" s="2215"/>
      <c r="AT1466" s="2211" t="s">
        <v>3305</v>
      </c>
      <c r="AU1466" s="2211" t="s">
        <v>134</v>
      </c>
      <c r="AV1466" s="2209" t="s">
        <v>134</v>
      </c>
      <c r="AW1466" s="2209" t="s">
        <v>3171</v>
      </c>
      <c r="AX1466" s="2209" t="s">
        <v>3213</v>
      </c>
      <c r="AY1466" s="2211" t="s">
        <v>3285</v>
      </c>
    </row>
    <row r="1467" spans="2:51" s="2209" customFormat="1">
      <c r="B1467" s="2210"/>
      <c r="D1467" s="2197" t="s">
        <v>3305</v>
      </c>
      <c r="E1467" s="2211" t="s">
        <v>3146</v>
      </c>
      <c r="F1467" s="2212" t="s">
        <v>5682</v>
      </c>
      <c r="H1467" s="2213">
        <v>-2.4</v>
      </c>
      <c r="L1467" s="2210"/>
      <c r="M1467" s="2214"/>
      <c r="T1467" s="2215"/>
      <c r="AT1467" s="2211" t="s">
        <v>3305</v>
      </c>
      <c r="AU1467" s="2211" t="s">
        <v>134</v>
      </c>
      <c r="AV1467" s="2209" t="s">
        <v>134</v>
      </c>
      <c r="AW1467" s="2209" t="s">
        <v>3171</v>
      </c>
      <c r="AX1467" s="2209" t="s">
        <v>3213</v>
      </c>
      <c r="AY1467" s="2211" t="s">
        <v>3285</v>
      </c>
    </row>
    <row r="1468" spans="2:51" s="2202" customFormat="1">
      <c r="B1468" s="2203"/>
      <c r="D1468" s="2197" t="s">
        <v>3305</v>
      </c>
      <c r="E1468" s="2204" t="s">
        <v>3146</v>
      </c>
      <c r="F1468" s="2205" t="s">
        <v>3307</v>
      </c>
      <c r="H1468" s="2206">
        <v>4.0999999999999996</v>
      </c>
      <c r="L1468" s="2203"/>
      <c r="M1468" s="2207"/>
      <c r="T1468" s="2208"/>
      <c r="AT1468" s="2204" t="s">
        <v>3305</v>
      </c>
      <c r="AU1468" s="2204" t="s">
        <v>134</v>
      </c>
      <c r="AV1468" s="2202" t="s">
        <v>854</v>
      </c>
      <c r="AW1468" s="2202" t="s">
        <v>3171</v>
      </c>
      <c r="AX1468" s="2202" t="s">
        <v>3213</v>
      </c>
      <c r="AY1468" s="2204" t="s">
        <v>3285</v>
      </c>
    </row>
    <row r="1469" spans="2:51" s="2195" customFormat="1">
      <c r="B1469" s="2196"/>
      <c r="D1469" s="2197" t="s">
        <v>3305</v>
      </c>
      <c r="E1469" s="2198" t="s">
        <v>3146</v>
      </c>
      <c r="F1469" s="2199" t="s">
        <v>5586</v>
      </c>
      <c r="H1469" s="2198" t="s">
        <v>3146</v>
      </c>
      <c r="L1469" s="2196"/>
      <c r="M1469" s="2200"/>
      <c r="T1469" s="2201"/>
      <c r="AT1469" s="2198" t="s">
        <v>3305</v>
      </c>
      <c r="AU1469" s="2198" t="s">
        <v>134</v>
      </c>
      <c r="AV1469" s="2195" t="s">
        <v>133</v>
      </c>
      <c r="AW1469" s="2195" t="s">
        <v>3171</v>
      </c>
      <c r="AX1469" s="2195" t="s">
        <v>3213</v>
      </c>
      <c r="AY1469" s="2198" t="s">
        <v>3285</v>
      </c>
    </row>
    <row r="1470" spans="2:51" s="2209" customFormat="1">
      <c r="B1470" s="2210"/>
      <c r="D1470" s="2197" t="s">
        <v>3305</v>
      </c>
      <c r="E1470" s="2211" t="s">
        <v>3146</v>
      </c>
      <c r="F1470" s="2212" t="s">
        <v>5681</v>
      </c>
      <c r="H1470" s="2213">
        <v>6.5</v>
      </c>
      <c r="L1470" s="2210"/>
      <c r="M1470" s="2214"/>
      <c r="T1470" s="2215"/>
      <c r="AT1470" s="2211" t="s">
        <v>3305</v>
      </c>
      <c r="AU1470" s="2211" t="s">
        <v>134</v>
      </c>
      <c r="AV1470" s="2209" t="s">
        <v>134</v>
      </c>
      <c r="AW1470" s="2209" t="s">
        <v>3171</v>
      </c>
      <c r="AX1470" s="2209" t="s">
        <v>3213</v>
      </c>
      <c r="AY1470" s="2211" t="s">
        <v>3285</v>
      </c>
    </row>
    <row r="1471" spans="2:51" s="2209" customFormat="1">
      <c r="B1471" s="2210"/>
      <c r="D1471" s="2197" t="s">
        <v>3305</v>
      </c>
      <c r="E1471" s="2211" t="s">
        <v>3146</v>
      </c>
      <c r="F1471" s="2212" t="s">
        <v>5682</v>
      </c>
      <c r="H1471" s="2213">
        <v>-2.4</v>
      </c>
      <c r="L1471" s="2210"/>
      <c r="M1471" s="2214"/>
      <c r="T1471" s="2215"/>
      <c r="AT1471" s="2211" t="s">
        <v>3305</v>
      </c>
      <c r="AU1471" s="2211" t="s">
        <v>134</v>
      </c>
      <c r="AV1471" s="2209" t="s">
        <v>134</v>
      </c>
      <c r="AW1471" s="2209" t="s">
        <v>3171</v>
      </c>
      <c r="AX1471" s="2209" t="s">
        <v>3213</v>
      </c>
      <c r="AY1471" s="2211" t="s">
        <v>3285</v>
      </c>
    </row>
    <row r="1472" spans="2:51" s="2202" customFormat="1">
      <c r="B1472" s="2203"/>
      <c r="D1472" s="2197" t="s">
        <v>3305</v>
      </c>
      <c r="E1472" s="2204" t="s">
        <v>3146</v>
      </c>
      <c r="F1472" s="2205" t="s">
        <v>3307</v>
      </c>
      <c r="H1472" s="2206">
        <v>4.0999999999999996</v>
      </c>
      <c r="L1472" s="2203"/>
      <c r="M1472" s="2207"/>
      <c r="T1472" s="2208"/>
      <c r="AT1472" s="2204" t="s">
        <v>3305</v>
      </c>
      <c r="AU1472" s="2204" t="s">
        <v>134</v>
      </c>
      <c r="AV1472" s="2202" t="s">
        <v>854</v>
      </c>
      <c r="AW1472" s="2202" t="s">
        <v>3171</v>
      </c>
      <c r="AX1472" s="2202" t="s">
        <v>3213</v>
      </c>
      <c r="AY1472" s="2204" t="s">
        <v>3285</v>
      </c>
    </row>
    <row r="1473" spans="2:65" s="2195" customFormat="1">
      <c r="B1473" s="2196"/>
      <c r="D1473" s="2197" t="s">
        <v>3305</v>
      </c>
      <c r="E1473" s="2198" t="s">
        <v>3146</v>
      </c>
      <c r="F1473" s="2199" t="s">
        <v>5588</v>
      </c>
      <c r="H1473" s="2198" t="s">
        <v>3146</v>
      </c>
      <c r="L1473" s="2196"/>
      <c r="M1473" s="2200"/>
      <c r="T1473" s="2201"/>
      <c r="AT1473" s="2198" t="s">
        <v>3305</v>
      </c>
      <c r="AU1473" s="2198" t="s">
        <v>134</v>
      </c>
      <c r="AV1473" s="2195" t="s">
        <v>133</v>
      </c>
      <c r="AW1473" s="2195" t="s">
        <v>3171</v>
      </c>
      <c r="AX1473" s="2195" t="s">
        <v>3213</v>
      </c>
      <c r="AY1473" s="2198" t="s">
        <v>3285</v>
      </c>
    </row>
    <row r="1474" spans="2:65" s="2209" customFormat="1">
      <c r="B1474" s="2210"/>
      <c r="D1474" s="2197" t="s">
        <v>3305</v>
      </c>
      <c r="E1474" s="2211" t="s">
        <v>3146</v>
      </c>
      <c r="F1474" s="2212" t="s">
        <v>5681</v>
      </c>
      <c r="H1474" s="2213">
        <v>6.5</v>
      </c>
      <c r="L1474" s="2210"/>
      <c r="M1474" s="2214"/>
      <c r="T1474" s="2215"/>
      <c r="AT1474" s="2211" t="s">
        <v>3305</v>
      </c>
      <c r="AU1474" s="2211" t="s">
        <v>134</v>
      </c>
      <c r="AV1474" s="2209" t="s">
        <v>134</v>
      </c>
      <c r="AW1474" s="2209" t="s">
        <v>3171</v>
      </c>
      <c r="AX1474" s="2209" t="s">
        <v>3213</v>
      </c>
      <c r="AY1474" s="2211" t="s">
        <v>3285</v>
      </c>
    </row>
    <row r="1475" spans="2:65" s="2209" customFormat="1">
      <c r="B1475" s="2210"/>
      <c r="D1475" s="2197" t="s">
        <v>3305</v>
      </c>
      <c r="E1475" s="2211" t="s">
        <v>3146</v>
      </c>
      <c r="F1475" s="2212" t="s">
        <v>5682</v>
      </c>
      <c r="H1475" s="2213">
        <v>-2.4</v>
      </c>
      <c r="L1475" s="2210"/>
      <c r="M1475" s="2214"/>
      <c r="T1475" s="2215"/>
      <c r="AT1475" s="2211" t="s">
        <v>3305</v>
      </c>
      <c r="AU1475" s="2211" t="s">
        <v>134</v>
      </c>
      <c r="AV1475" s="2209" t="s">
        <v>134</v>
      </c>
      <c r="AW1475" s="2209" t="s">
        <v>3171</v>
      </c>
      <c r="AX1475" s="2209" t="s">
        <v>3213</v>
      </c>
      <c r="AY1475" s="2211" t="s">
        <v>3285</v>
      </c>
    </row>
    <row r="1476" spans="2:65" s="2202" customFormat="1">
      <c r="B1476" s="2203"/>
      <c r="D1476" s="2197" t="s">
        <v>3305</v>
      </c>
      <c r="E1476" s="2204" t="s">
        <v>3146</v>
      </c>
      <c r="F1476" s="2205" t="s">
        <v>3307</v>
      </c>
      <c r="H1476" s="2206">
        <v>4.0999999999999996</v>
      </c>
      <c r="L1476" s="2203"/>
      <c r="M1476" s="2207"/>
      <c r="T1476" s="2208"/>
      <c r="AT1476" s="2204" t="s">
        <v>3305</v>
      </c>
      <c r="AU1476" s="2204" t="s">
        <v>134</v>
      </c>
      <c r="AV1476" s="2202" t="s">
        <v>854</v>
      </c>
      <c r="AW1476" s="2202" t="s">
        <v>3171</v>
      </c>
      <c r="AX1476" s="2202" t="s">
        <v>3213</v>
      </c>
      <c r="AY1476" s="2204" t="s">
        <v>3285</v>
      </c>
    </row>
    <row r="1477" spans="2:65" s="2195" customFormat="1">
      <c r="B1477" s="2196"/>
      <c r="D1477" s="2197" t="s">
        <v>3305</v>
      </c>
      <c r="E1477" s="2198" t="s">
        <v>3146</v>
      </c>
      <c r="F1477" s="2199" t="s">
        <v>5589</v>
      </c>
      <c r="H1477" s="2198" t="s">
        <v>3146</v>
      </c>
      <c r="L1477" s="2196"/>
      <c r="M1477" s="2200"/>
      <c r="T1477" s="2201"/>
      <c r="AT1477" s="2198" t="s">
        <v>3305</v>
      </c>
      <c r="AU1477" s="2198" t="s">
        <v>134</v>
      </c>
      <c r="AV1477" s="2195" t="s">
        <v>133</v>
      </c>
      <c r="AW1477" s="2195" t="s">
        <v>3171</v>
      </c>
      <c r="AX1477" s="2195" t="s">
        <v>3213</v>
      </c>
      <c r="AY1477" s="2198" t="s">
        <v>3285</v>
      </c>
    </row>
    <row r="1478" spans="2:65" s="2209" customFormat="1">
      <c r="B1478" s="2210"/>
      <c r="D1478" s="2197" t="s">
        <v>3305</v>
      </c>
      <c r="E1478" s="2211" t="s">
        <v>3146</v>
      </c>
      <c r="F1478" s="2212" t="s">
        <v>5681</v>
      </c>
      <c r="H1478" s="2213">
        <v>6.5</v>
      </c>
      <c r="L1478" s="2210"/>
      <c r="M1478" s="2214"/>
      <c r="T1478" s="2215"/>
      <c r="AT1478" s="2211" t="s">
        <v>3305</v>
      </c>
      <c r="AU1478" s="2211" t="s">
        <v>134</v>
      </c>
      <c r="AV1478" s="2209" t="s">
        <v>134</v>
      </c>
      <c r="AW1478" s="2209" t="s">
        <v>3171</v>
      </c>
      <c r="AX1478" s="2209" t="s">
        <v>3213</v>
      </c>
      <c r="AY1478" s="2211" t="s">
        <v>3285</v>
      </c>
    </row>
    <row r="1479" spans="2:65" s="2209" customFormat="1">
      <c r="B1479" s="2210"/>
      <c r="D1479" s="2197" t="s">
        <v>3305</v>
      </c>
      <c r="E1479" s="2211" t="s">
        <v>3146</v>
      </c>
      <c r="F1479" s="2212" t="s">
        <v>5682</v>
      </c>
      <c r="H1479" s="2213">
        <v>-2.4</v>
      </c>
      <c r="L1479" s="2210"/>
      <c r="M1479" s="2214"/>
      <c r="T1479" s="2215"/>
      <c r="AT1479" s="2211" t="s">
        <v>3305</v>
      </c>
      <c r="AU1479" s="2211" t="s">
        <v>134</v>
      </c>
      <c r="AV1479" s="2209" t="s">
        <v>134</v>
      </c>
      <c r="AW1479" s="2209" t="s">
        <v>3171</v>
      </c>
      <c r="AX1479" s="2209" t="s">
        <v>3213</v>
      </c>
      <c r="AY1479" s="2211" t="s">
        <v>3285</v>
      </c>
    </row>
    <row r="1480" spans="2:65" s="2202" customFormat="1">
      <c r="B1480" s="2203"/>
      <c r="D1480" s="2197" t="s">
        <v>3305</v>
      </c>
      <c r="E1480" s="2204" t="s">
        <v>3146</v>
      </c>
      <c r="F1480" s="2205" t="s">
        <v>3307</v>
      </c>
      <c r="H1480" s="2206">
        <v>4.0999999999999996</v>
      </c>
      <c r="L1480" s="2203"/>
      <c r="M1480" s="2207"/>
      <c r="T1480" s="2208"/>
      <c r="AT1480" s="2204" t="s">
        <v>3305</v>
      </c>
      <c r="AU1480" s="2204" t="s">
        <v>134</v>
      </c>
      <c r="AV1480" s="2202" t="s">
        <v>854</v>
      </c>
      <c r="AW1480" s="2202" t="s">
        <v>3171</v>
      </c>
      <c r="AX1480" s="2202" t="s">
        <v>3213</v>
      </c>
      <c r="AY1480" s="2204" t="s">
        <v>3285</v>
      </c>
    </row>
    <row r="1481" spans="2:65" s="2216" customFormat="1">
      <c r="B1481" s="2217"/>
      <c r="D1481" s="2197" t="s">
        <v>3305</v>
      </c>
      <c r="E1481" s="2218" t="s">
        <v>3146</v>
      </c>
      <c r="F1481" s="2219" t="s">
        <v>3320</v>
      </c>
      <c r="H1481" s="2220">
        <v>36.9</v>
      </c>
      <c r="L1481" s="2217"/>
      <c r="M1481" s="2221"/>
      <c r="T1481" s="2222"/>
      <c r="AT1481" s="2218" t="s">
        <v>3305</v>
      </c>
      <c r="AU1481" s="2218" t="s">
        <v>134</v>
      </c>
      <c r="AV1481" s="2216" t="s">
        <v>856</v>
      </c>
      <c r="AW1481" s="2216" t="s">
        <v>3171</v>
      </c>
      <c r="AX1481" s="2216" t="s">
        <v>133</v>
      </c>
      <c r="AY1481" s="2218" t="s">
        <v>3285</v>
      </c>
    </row>
    <row r="1482" spans="2:65" s="2209" customFormat="1">
      <c r="B1482" s="2210"/>
      <c r="D1482" s="2197" t="s">
        <v>3305</v>
      </c>
      <c r="F1482" s="2212" t="s">
        <v>5687</v>
      </c>
      <c r="H1482" s="2213">
        <v>46.125</v>
      </c>
      <c r="L1482" s="2210"/>
      <c r="M1482" s="2214"/>
      <c r="T1482" s="2215"/>
      <c r="AT1482" s="2211" t="s">
        <v>3305</v>
      </c>
      <c r="AU1482" s="2211" t="s">
        <v>134</v>
      </c>
      <c r="AV1482" s="2209" t="s">
        <v>134</v>
      </c>
      <c r="AW1482" s="2209" t="s">
        <v>3148</v>
      </c>
      <c r="AX1482" s="2209" t="s">
        <v>133</v>
      </c>
      <c r="AY1482" s="2211" t="s">
        <v>3285</v>
      </c>
    </row>
    <row r="1483" spans="2:65" s="2070" customFormat="1" ht="16.5" customHeight="1">
      <c r="B1483" s="2164"/>
      <c r="C1483" s="4608" t="s">
        <v>11491</v>
      </c>
      <c r="D1483" s="4608" t="s">
        <v>3286</v>
      </c>
      <c r="E1483" s="4609" t="s">
        <v>5688</v>
      </c>
      <c r="F1483" s="4610" t="s">
        <v>5689</v>
      </c>
      <c r="G1483" s="4611" t="s">
        <v>611</v>
      </c>
      <c r="H1483" s="4612">
        <v>59.48</v>
      </c>
      <c r="I1483" s="4613"/>
      <c r="J1483" s="4613">
        <f>ROUND(I1483*H1483,2)</f>
        <v>0</v>
      </c>
      <c r="K1483" s="4610" t="s">
        <v>142</v>
      </c>
      <c r="L1483" s="2071"/>
      <c r="M1483" s="2190" t="s">
        <v>3146</v>
      </c>
      <c r="N1483" s="2163" t="s">
        <v>3181</v>
      </c>
      <c r="O1483" s="2191">
        <v>1.1739999999999999</v>
      </c>
      <c r="P1483" s="2191">
        <f>O1483*H1483</f>
        <v>69.829519999999988</v>
      </c>
      <c r="Q1483" s="2191">
        <v>1.4999999999999999E-4</v>
      </c>
      <c r="R1483" s="2191">
        <f>Q1483*H1483</f>
        <v>8.9219999999999994E-3</v>
      </c>
      <c r="S1483" s="2191">
        <v>0</v>
      </c>
      <c r="T1483" s="2192">
        <f>S1483*H1483</f>
        <v>0</v>
      </c>
      <c r="AR1483" s="2193" t="s">
        <v>2894</v>
      </c>
      <c r="AT1483" s="2193" t="s">
        <v>3286</v>
      </c>
      <c r="AU1483" s="2193" t="s">
        <v>134</v>
      </c>
      <c r="AY1483" s="2056" t="s">
        <v>3285</v>
      </c>
      <c r="BE1483" s="2194">
        <f>IF(N1483="základní",J1483,0)</f>
        <v>0</v>
      </c>
      <c r="BF1483" s="2194">
        <f>IF(N1483="snížená",J1483,0)</f>
        <v>0</v>
      </c>
      <c r="BG1483" s="2194">
        <f>IF(N1483="zákl. přenesená",J1483,0)</f>
        <v>0</v>
      </c>
      <c r="BH1483" s="2194">
        <f>IF(N1483="sníž. přenesená",J1483,0)</f>
        <v>0</v>
      </c>
      <c r="BI1483" s="2194">
        <f>IF(N1483="nulová",J1483,0)</f>
        <v>0</v>
      </c>
      <c r="BJ1483" s="2056" t="s">
        <v>134</v>
      </c>
      <c r="BK1483" s="2194">
        <f>ROUND(I1483*H1483,2)</f>
        <v>0</v>
      </c>
      <c r="BL1483" s="2056" t="s">
        <v>2894</v>
      </c>
      <c r="BM1483" s="2193" t="s">
        <v>5690</v>
      </c>
    </row>
    <row r="1484" spans="2:65" s="2195" customFormat="1">
      <c r="B1484" s="2196"/>
      <c r="D1484" s="2197" t="s">
        <v>3305</v>
      </c>
      <c r="E1484" s="2198" t="s">
        <v>3146</v>
      </c>
      <c r="F1484" s="2199" t="s">
        <v>5583</v>
      </c>
      <c r="H1484" s="2198" t="s">
        <v>3146</v>
      </c>
      <c r="L1484" s="2196"/>
      <c r="M1484" s="2200"/>
      <c r="T1484" s="2201"/>
      <c r="AT1484" s="2198" t="s">
        <v>3305</v>
      </c>
      <c r="AU1484" s="2198" t="s">
        <v>134</v>
      </c>
      <c r="AV1484" s="2195" t="s">
        <v>133</v>
      </c>
      <c r="AW1484" s="2195" t="s">
        <v>3171</v>
      </c>
      <c r="AX1484" s="2195" t="s">
        <v>3213</v>
      </c>
      <c r="AY1484" s="2198" t="s">
        <v>3285</v>
      </c>
    </row>
    <row r="1485" spans="2:65" s="2209" customFormat="1">
      <c r="B1485" s="2210"/>
      <c r="D1485" s="2197" t="s">
        <v>3305</v>
      </c>
      <c r="E1485" s="2211" t="s">
        <v>3146</v>
      </c>
      <c r="F1485" s="2212" t="s">
        <v>5691</v>
      </c>
      <c r="H1485" s="2213">
        <v>11.57</v>
      </c>
      <c r="L1485" s="2210"/>
      <c r="M1485" s="2214"/>
      <c r="T1485" s="2215"/>
      <c r="AT1485" s="2211" t="s">
        <v>3305</v>
      </c>
      <c r="AU1485" s="2211" t="s">
        <v>134</v>
      </c>
      <c r="AV1485" s="2209" t="s">
        <v>134</v>
      </c>
      <c r="AW1485" s="2209" t="s">
        <v>3171</v>
      </c>
      <c r="AX1485" s="2209" t="s">
        <v>3213</v>
      </c>
      <c r="AY1485" s="2211" t="s">
        <v>3285</v>
      </c>
    </row>
    <row r="1486" spans="2:65" s="2202" customFormat="1">
      <c r="B1486" s="2203"/>
      <c r="D1486" s="2197" t="s">
        <v>3305</v>
      </c>
      <c r="E1486" s="2204" t="s">
        <v>3146</v>
      </c>
      <c r="F1486" s="2205" t="s">
        <v>3307</v>
      </c>
      <c r="H1486" s="2206">
        <v>11.57</v>
      </c>
      <c r="L1486" s="2203"/>
      <c r="M1486" s="2207"/>
      <c r="T1486" s="2208"/>
      <c r="AT1486" s="2204" t="s">
        <v>3305</v>
      </c>
      <c r="AU1486" s="2204" t="s">
        <v>134</v>
      </c>
      <c r="AV1486" s="2202" t="s">
        <v>854</v>
      </c>
      <c r="AW1486" s="2202" t="s">
        <v>3171</v>
      </c>
      <c r="AX1486" s="2202" t="s">
        <v>3213</v>
      </c>
      <c r="AY1486" s="2204" t="s">
        <v>3285</v>
      </c>
    </row>
    <row r="1487" spans="2:65" s="2195" customFormat="1">
      <c r="B1487" s="2196"/>
      <c r="D1487" s="2197" t="s">
        <v>3305</v>
      </c>
      <c r="E1487" s="2198" t="s">
        <v>3146</v>
      </c>
      <c r="F1487" s="2199" t="s">
        <v>5587</v>
      </c>
      <c r="H1487" s="2198" t="s">
        <v>3146</v>
      </c>
      <c r="L1487" s="2196"/>
      <c r="M1487" s="2200"/>
      <c r="T1487" s="2201"/>
      <c r="AT1487" s="2198" t="s">
        <v>3305</v>
      </c>
      <c r="AU1487" s="2198" t="s">
        <v>134</v>
      </c>
      <c r="AV1487" s="2195" t="s">
        <v>133</v>
      </c>
      <c r="AW1487" s="2195" t="s">
        <v>3171</v>
      </c>
      <c r="AX1487" s="2195" t="s">
        <v>3213</v>
      </c>
      <c r="AY1487" s="2198" t="s">
        <v>3285</v>
      </c>
    </row>
    <row r="1488" spans="2:65" s="2209" customFormat="1">
      <c r="B1488" s="2210"/>
      <c r="D1488" s="2197" t="s">
        <v>3305</v>
      </c>
      <c r="E1488" s="2211" t="s">
        <v>3146</v>
      </c>
      <c r="F1488" s="2212" t="s">
        <v>5691</v>
      </c>
      <c r="H1488" s="2213">
        <v>11.57</v>
      </c>
      <c r="L1488" s="2210"/>
      <c r="M1488" s="2214"/>
      <c r="T1488" s="2215"/>
      <c r="AT1488" s="2211" t="s">
        <v>3305</v>
      </c>
      <c r="AU1488" s="2211" t="s">
        <v>134</v>
      </c>
      <c r="AV1488" s="2209" t="s">
        <v>134</v>
      </c>
      <c r="AW1488" s="2209" t="s">
        <v>3171</v>
      </c>
      <c r="AX1488" s="2209" t="s">
        <v>3213</v>
      </c>
      <c r="AY1488" s="2211" t="s">
        <v>3285</v>
      </c>
    </row>
    <row r="1489" spans="2:65" s="2195" customFormat="1">
      <c r="B1489" s="2196"/>
      <c r="D1489" s="2197" t="s">
        <v>3305</v>
      </c>
      <c r="E1489" s="2198" t="s">
        <v>3146</v>
      </c>
      <c r="F1489" s="2199" t="s">
        <v>5692</v>
      </c>
      <c r="H1489" s="2198" t="s">
        <v>3146</v>
      </c>
      <c r="L1489" s="2196"/>
      <c r="M1489" s="2200"/>
      <c r="T1489" s="2201"/>
      <c r="AT1489" s="2198" t="s">
        <v>3305</v>
      </c>
      <c r="AU1489" s="2198" t="s">
        <v>134</v>
      </c>
      <c r="AV1489" s="2195" t="s">
        <v>133</v>
      </c>
      <c r="AW1489" s="2195" t="s">
        <v>3171</v>
      </c>
      <c r="AX1489" s="2195" t="s">
        <v>3213</v>
      </c>
      <c r="AY1489" s="2198" t="s">
        <v>3285</v>
      </c>
    </row>
    <row r="1490" spans="2:65" s="2209" customFormat="1">
      <c r="B1490" s="2210"/>
      <c r="D1490" s="2197" t="s">
        <v>3305</v>
      </c>
      <c r="E1490" s="2211" t="s">
        <v>3146</v>
      </c>
      <c r="F1490" s="2212" t="s">
        <v>5693</v>
      </c>
      <c r="H1490" s="2213">
        <v>22</v>
      </c>
      <c r="L1490" s="2210"/>
      <c r="M1490" s="2214"/>
      <c r="T1490" s="2215"/>
      <c r="AT1490" s="2211" t="s">
        <v>3305</v>
      </c>
      <c r="AU1490" s="2211" t="s">
        <v>134</v>
      </c>
      <c r="AV1490" s="2209" t="s">
        <v>134</v>
      </c>
      <c r="AW1490" s="2209" t="s">
        <v>3171</v>
      </c>
      <c r="AX1490" s="2209" t="s">
        <v>3213</v>
      </c>
      <c r="AY1490" s="2211" t="s">
        <v>3285</v>
      </c>
    </row>
    <row r="1491" spans="2:65" s="2209" customFormat="1">
      <c r="B1491" s="2210"/>
      <c r="D1491" s="2197" t="s">
        <v>3305</v>
      </c>
      <c r="E1491" s="2211" t="s">
        <v>3146</v>
      </c>
      <c r="F1491" s="2212" t="s">
        <v>5694</v>
      </c>
      <c r="H1491" s="2213">
        <v>14.34</v>
      </c>
      <c r="L1491" s="2210"/>
      <c r="M1491" s="2214"/>
      <c r="T1491" s="2215"/>
      <c r="AT1491" s="2211" t="s">
        <v>3305</v>
      </c>
      <c r="AU1491" s="2211" t="s">
        <v>134</v>
      </c>
      <c r="AV1491" s="2209" t="s">
        <v>134</v>
      </c>
      <c r="AW1491" s="2209" t="s">
        <v>3171</v>
      </c>
      <c r="AX1491" s="2209" t="s">
        <v>3213</v>
      </c>
      <c r="AY1491" s="2211" t="s">
        <v>3285</v>
      </c>
    </row>
    <row r="1492" spans="2:65" s="2202" customFormat="1">
      <c r="B1492" s="2203"/>
      <c r="D1492" s="2197" t="s">
        <v>3305</v>
      </c>
      <c r="E1492" s="2204" t="s">
        <v>3146</v>
      </c>
      <c r="F1492" s="2205" t="s">
        <v>3307</v>
      </c>
      <c r="H1492" s="2206">
        <v>47.91</v>
      </c>
      <c r="L1492" s="2203"/>
      <c r="M1492" s="2207"/>
      <c r="T1492" s="2208"/>
      <c r="AT1492" s="2204" t="s">
        <v>3305</v>
      </c>
      <c r="AU1492" s="2204" t="s">
        <v>134</v>
      </c>
      <c r="AV1492" s="2202" t="s">
        <v>854</v>
      </c>
      <c r="AW1492" s="2202" t="s">
        <v>3171</v>
      </c>
      <c r="AX1492" s="2202" t="s">
        <v>3213</v>
      </c>
      <c r="AY1492" s="2204" t="s">
        <v>3285</v>
      </c>
    </row>
    <row r="1493" spans="2:65" s="2216" customFormat="1">
      <c r="B1493" s="2217"/>
      <c r="D1493" s="2197" t="s">
        <v>3305</v>
      </c>
      <c r="E1493" s="2218" t="s">
        <v>3146</v>
      </c>
      <c r="F1493" s="2219" t="s">
        <v>3320</v>
      </c>
      <c r="H1493" s="2220">
        <v>59.48</v>
      </c>
      <c r="L1493" s="2217"/>
      <c r="M1493" s="2221"/>
      <c r="T1493" s="2222"/>
      <c r="AT1493" s="2218" t="s">
        <v>3305</v>
      </c>
      <c r="AU1493" s="2218" t="s">
        <v>134</v>
      </c>
      <c r="AV1493" s="2216" t="s">
        <v>856</v>
      </c>
      <c r="AW1493" s="2216" t="s">
        <v>3171</v>
      </c>
      <c r="AX1493" s="2216" t="s">
        <v>133</v>
      </c>
      <c r="AY1493" s="2218" t="s">
        <v>3285</v>
      </c>
    </row>
    <row r="1494" spans="2:65" s="2070" customFormat="1" ht="24.15" customHeight="1">
      <c r="B1494" s="2164"/>
      <c r="C1494" s="4614" t="s">
        <v>11492</v>
      </c>
      <c r="D1494" s="4614" t="s">
        <v>135</v>
      </c>
      <c r="E1494" s="4615" t="s">
        <v>5695</v>
      </c>
      <c r="F1494" s="4616" t="s">
        <v>5696</v>
      </c>
      <c r="G1494" s="4617" t="s">
        <v>611</v>
      </c>
      <c r="H1494" s="4618">
        <v>28.925000000000001</v>
      </c>
      <c r="I1494" s="4619"/>
      <c r="J1494" s="4619">
        <f>ROUND(I1494*H1494,2)</f>
        <v>0</v>
      </c>
      <c r="K1494" s="4616" t="s">
        <v>142</v>
      </c>
      <c r="L1494" s="2223"/>
      <c r="M1494" s="2224" t="s">
        <v>3146</v>
      </c>
      <c r="N1494" s="2225" t="s">
        <v>3181</v>
      </c>
      <c r="O1494" s="2191">
        <v>0</v>
      </c>
      <c r="P1494" s="2191">
        <f>O1494*H1494</f>
        <v>0</v>
      </c>
      <c r="Q1494" s="2191">
        <v>3.8289999999999998E-2</v>
      </c>
      <c r="R1494" s="2191">
        <f>Q1494*H1494</f>
        <v>1.1075382499999999</v>
      </c>
      <c r="S1494" s="2191">
        <v>0</v>
      </c>
      <c r="T1494" s="2192">
        <f>S1494*H1494</f>
        <v>0</v>
      </c>
      <c r="AR1494" s="2193" t="s">
        <v>3415</v>
      </c>
      <c r="AT1494" s="2193" t="s">
        <v>135</v>
      </c>
      <c r="AU1494" s="2193" t="s">
        <v>134</v>
      </c>
      <c r="AY1494" s="2056" t="s">
        <v>3285</v>
      </c>
      <c r="BE1494" s="2194">
        <f>IF(N1494="základní",J1494,0)</f>
        <v>0</v>
      </c>
      <c r="BF1494" s="2194">
        <f>IF(N1494="snížená",J1494,0)</f>
        <v>0</v>
      </c>
      <c r="BG1494" s="2194">
        <f>IF(N1494="zákl. přenesená",J1494,0)</f>
        <v>0</v>
      </c>
      <c r="BH1494" s="2194">
        <f>IF(N1494="sníž. přenesená",J1494,0)</f>
        <v>0</v>
      </c>
      <c r="BI1494" s="2194">
        <f>IF(N1494="nulová",J1494,0)</f>
        <v>0</v>
      </c>
      <c r="BJ1494" s="2056" t="s">
        <v>134</v>
      </c>
      <c r="BK1494" s="2194">
        <f>ROUND(I1494*H1494,2)</f>
        <v>0</v>
      </c>
      <c r="BL1494" s="2056" t="s">
        <v>2894</v>
      </c>
      <c r="BM1494" s="2193" t="s">
        <v>5697</v>
      </c>
    </row>
    <row r="1495" spans="2:65" s="2195" customFormat="1">
      <c r="B1495" s="2196"/>
      <c r="D1495" s="2197" t="s">
        <v>3305</v>
      </c>
      <c r="E1495" s="2198" t="s">
        <v>3146</v>
      </c>
      <c r="F1495" s="2199" t="s">
        <v>5583</v>
      </c>
      <c r="H1495" s="2198" t="s">
        <v>3146</v>
      </c>
      <c r="L1495" s="2196"/>
      <c r="M1495" s="2200"/>
      <c r="T1495" s="2201"/>
      <c r="AT1495" s="2198" t="s">
        <v>3305</v>
      </c>
      <c r="AU1495" s="2198" t="s">
        <v>134</v>
      </c>
      <c r="AV1495" s="2195" t="s">
        <v>133</v>
      </c>
      <c r="AW1495" s="2195" t="s">
        <v>3171</v>
      </c>
      <c r="AX1495" s="2195" t="s">
        <v>3213</v>
      </c>
      <c r="AY1495" s="2198" t="s">
        <v>3285</v>
      </c>
    </row>
    <row r="1496" spans="2:65" s="2209" customFormat="1">
      <c r="B1496" s="2210"/>
      <c r="D1496" s="2197" t="s">
        <v>3305</v>
      </c>
      <c r="E1496" s="2211" t="s">
        <v>3146</v>
      </c>
      <c r="F1496" s="2212" t="s">
        <v>5691</v>
      </c>
      <c r="H1496" s="2213">
        <v>11.57</v>
      </c>
      <c r="L1496" s="2210"/>
      <c r="M1496" s="2214"/>
      <c r="T1496" s="2215"/>
      <c r="AT1496" s="2211" t="s">
        <v>3305</v>
      </c>
      <c r="AU1496" s="2211" t="s">
        <v>134</v>
      </c>
      <c r="AV1496" s="2209" t="s">
        <v>134</v>
      </c>
      <c r="AW1496" s="2209" t="s">
        <v>3171</v>
      </c>
      <c r="AX1496" s="2209" t="s">
        <v>3213</v>
      </c>
      <c r="AY1496" s="2211" t="s">
        <v>3285</v>
      </c>
    </row>
    <row r="1497" spans="2:65" s="2202" customFormat="1">
      <c r="B1497" s="2203"/>
      <c r="D1497" s="2197" t="s">
        <v>3305</v>
      </c>
      <c r="E1497" s="2204" t="s">
        <v>3146</v>
      </c>
      <c r="F1497" s="2205" t="s">
        <v>3307</v>
      </c>
      <c r="H1497" s="2206">
        <v>11.57</v>
      </c>
      <c r="L1497" s="2203"/>
      <c r="M1497" s="2207"/>
      <c r="T1497" s="2208"/>
      <c r="AT1497" s="2204" t="s">
        <v>3305</v>
      </c>
      <c r="AU1497" s="2204" t="s">
        <v>134</v>
      </c>
      <c r="AV1497" s="2202" t="s">
        <v>854</v>
      </c>
      <c r="AW1497" s="2202" t="s">
        <v>3171</v>
      </c>
      <c r="AX1497" s="2202" t="s">
        <v>3213</v>
      </c>
      <c r="AY1497" s="2204" t="s">
        <v>3285</v>
      </c>
    </row>
    <row r="1498" spans="2:65" s="2195" customFormat="1">
      <c r="B1498" s="2196"/>
      <c r="D1498" s="2197" t="s">
        <v>3305</v>
      </c>
      <c r="E1498" s="2198" t="s">
        <v>3146</v>
      </c>
      <c r="F1498" s="2199" t="s">
        <v>5587</v>
      </c>
      <c r="H1498" s="2198" t="s">
        <v>3146</v>
      </c>
      <c r="L1498" s="2196"/>
      <c r="M1498" s="2200"/>
      <c r="T1498" s="2201"/>
      <c r="AT1498" s="2198" t="s">
        <v>3305</v>
      </c>
      <c r="AU1498" s="2198" t="s">
        <v>134</v>
      </c>
      <c r="AV1498" s="2195" t="s">
        <v>133</v>
      </c>
      <c r="AW1498" s="2195" t="s">
        <v>3171</v>
      </c>
      <c r="AX1498" s="2195" t="s">
        <v>3213</v>
      </c>
      <c r="AY1498" s="2198" t="s">
        <v>3285</v>
      </c>
    </row>
    <row r="1499" spans="2:65" s="2209" customFormat="1">
      <c r="B1499" s="2210"/>
      <c r="D1499" s="2197" t="s">
        <v>3305</v>
      </c>
      <c r="E1499" s="2211" t="s">
        <v>3146</v>
      </c>
      <c r="F1499" s="2212" t="s">
        <v>5691</v>
      </c>
      <c r="H1499" s="2213">
        <v>11.57</v>
      </c>
      <c r="L1499" s="2210"/>
      <c r="M1499" s="2214"/>
      <c r="T1499" s="2215"/>
      <c r="AT1499" s="2211" t="s">
        <v>3305</v>
      </c>
      <c r="AU1499" s="2211" t="s">
        <v>134</v>
      </c>
      <c r="AV1499" s="2209" t="s">
        <v>134</v>
      </c>
      <c r="AW1499" s="2209" t="s">
        <v>3171</v>
      </c>
      <c r="AX1499" s="2209" t="s">
        <v>3213</v>
      </c>
      <c r="AY1499" s="2211" t="s">
        <v>3285</v>
      </c>
    </row>
    <row r="1500" spans="2:65" s="2216" customFormat="1">
      <c r="B1500" s="2217"/>
      <c r="D1500" s="2197" t="s">
        <v>3305</v>
      </c>
      <c r="E1500" s="2218" t="s">
        <v>3146</v>
      </c>
      <c r="F1500" s="2219" t="s">
        <v>3320</v>
      </c>
      <c r="H1500" s="2220">
        <v>23.14</v>
      </c>
      <c r="L1500" s="2217"/>
      <c r="M1500" s="2221"/>
      <c r="T1500" s="2222"/>
      <c r="AT1500" s="2218" t="s">
        <v>3305</v>
      </c>
      <c r="AU1500" s="2218" t="s">
        <v>134</v>
      </c>
      <c r="AV1500" s="2216" t="s">
        <v>856</v>
      </c>
      <c r="AW1500" s="2216" t="s">
        <v>3171</v>
      </c>
      <c r="AX1500" s="2216" t="s">
        <v>133</v>
      </c>
      <c r="AY1500" s="2218" t="s">
        <v>3285</v>
      </c>
    </row>
    <row r="1501" spans="2:65" s="2209" customFormat="1">
      <c r="B1501" s="2210"/>
      <c r="D1501" s="2197" t="s">
        <v>3305</v>
      </c>
      <c r="F1501" s="2212" t="s">
        <v>5698</v>
      </c>
      <c r="H1501" s="2213">
        <v>28.925000000000001</v>
      </c>
      <c r="L1501" s="2210"/>
      <c r="M1501" s="2214"/>
      <c r="T1501" s="2215"/>
      <c r="AT1501" s="2211" t="s">
        <v>3305</v>
      </c>
      <c r="AU1501" s="2211" t="s">
        <v>134</v>
      </c>
      <c r="AV1501" s="2209" t="s">
        <v>134</v>
      </c>
      <c r="AW1501" s="2209" t="s">
        <v>3148</v>
      </c>
      <c r="AX1501" s="2209" t="s">
        <v>133</v>
      </c>
      <c r="AY1501" s="2211" t="s">
        <v>3285</v>
      </c>
    </row>
    <row r="1502" spans="2:65" s="2070" customFormat="1" ht="24.15" customHeight="1">
      <c r="B1502" s="2164"/>
      <c r="C1502" s="4614" t="s">
        <v>11493</v>
      </c>
      <c r="D1502" s="4614" t="s">
        <v>135</v>
      </c>
      <c r="E1502" s="4615" t="s">
        <v>5684</v>
      </c>
      <c r="F1502" s="4616" t="s">
        <v>5685</v>
      </c>
      <c r="G1502" s="4617" t="s">
        <v>611</v>
      </c>
      <c r="H1502" s="4618">
        <v>45.424999999999997</v>
      </c>
      <c r="I1502" s="4619"/>
      <c r="J1502" s="4619">
        <f>ROUND(I1502*H1502,2)</f>
        <v>0</v>
      </c>
      <c r="K1502" s="4616" t="s">
        <v>142</v>
      </c>
      <c r="L1502" s="2223"/>
      <c r="M1502" s="2224" t="s">
        <v>3146</v>
      </c>
      <c r="N1502" s="2225" t="s">
        <v>3181</v>
      </c>
      <c r="O1502" s="2191">
        <v>0</v>
      </c>
      <c r="P1502" s="2191">
        <f>O1502*H1502</f>
        <v>0</v>
      </c>
      <c r="Q1502" s="2191">
        <v>3.8289999999999998E-2</v>
      </c>
      <c r="R1502" s="2191">
        <f>Q1502*H1502</f>
        <v>1.7393232499999998</v>
      </c>
      <c r="S1502" s="2191">
        <v>0</v>
      </c>
      <c r="T1502" s="2192">
        <f>S1502*H1502</f>
        <v>0</v>
      </c>
      <c r="AR1502" s="2193" t="s">
        <v>3415</v>
      </c>
      <c r="AT1502" s="2193" t="s">
        <v>135</v>
      </c>
      <c r="AU1502" s="2193" t="s">
        <v>134</v>
      </c>
      <c r="AY1502" s="2056" t="s">
        <v>3285</v>
      </c>
      <c r="BE1502" s="2194">
        <f>IF(N1502="základní",J1502,0)</f>
        <v>0</v>
      </c>
      <c r="BF1502" s="2194">
        <f>IF(N1502="snížená",J1502,0)</f>
        <v>0</v>
      </c>
      <c r="BG1502" s="2194">
        <f>IF(N1502="zákl. přenesená",J1502,0)</f>
        <v>0</v>
      </c>
      <c r="BH1502" s="2194">
        <f>IF(N1502="sníž. přenesená",J1502,0)</f>
        <v>0</v>
      </c>
      <c r="BI1502" s="2194">
        <f>IF(N1502="nulová",J1502,0)</f>
        <v>0</v>
      </c>
      <c r="BJ1502" s="2056" t="s">
        <v>134</v>
      </c>
      <c r="BK1502" s="2194">
        <f>ROUND(I1502*H1502,2)</f>
        <v>0</v>
      </c>
      <c r="BL1502" s="2056" t="s">
        <v>2894</v>
      </c>
      <c r="BM1502" s="2193" t="s">
        <v>5699</v>
      </c>
    </row>
    <row r="1503" spans="2:65" s="2195" customFormat="1">
      <c r="B1503" s="2196"/>
      <c r="D1503" s="2197" t="s">
        <v>3305</v>
      </c>
      <c r="E1503" s="2198" t="s">
        <v>3146</v>
      </c>
      <c r="F1503" s="2199" t="s">
        <v>5692</v>
      </c>
      <c r="H1503" s="2198" t="s">
        <v>3146</v>
      </c>
      <c r="L1503" s="2196"/>
      <c r="M1503" s="2200"/>
      <c r="T1503" s="2201"/>
      <c r="AT1503" s="2198" t="s">
        <v>3305</v>
      </c>
      <c r="AU1503" s="2198" t="s">
        <v>134</v>
      </c>
      <c r="AV1503" s="2195" t="s">
        <v>133</v>
      </c>
      <c r="AW1503" s="2195" t="s">
        <v>3171</v>
      </c>
      <c r="AX1503" s="2195" t="s">
        <v>3213</v>
      </c>
      <c r="AY1503" s="2198" t="s">
        <v>3285</v>
      </c>
    </row>
    <row r="1504" spans="2:65" s="2209" customFormat="1">
      <c r="B1504" s="2210"/>
      <c r="D1504" s="2197" t="s">
        <v>3305</v>
      </c>
      <c r="E1504" s="2211" t="s">
        <v>3146</v>
      </c>
      <c r="F1504" s="2212" t="s">
        <v>5693</v>
      </c>
      <c r="H1504" s="2213">
        <v>22</v>
      </c>
      <c r="L1504" s="2210"/>
      <c r="M1504" s="2214"/>
      <c r="T1504" s="2215"/>
      <c r="AT1504" s="2211" t="s">
        <v>3305</v>
      </c>
      <c r="AU1504" s="2211" t="s">
        <v>134</v>
      </c>
      <c r="AV1504" s="2209" t="s">
        <v>134</v>
      </c>
      <c r="AW1504" s="2209" t="s">
        <v>3171</v>
      </c>
      <c r="AX1504" s="2209" t="s">
        <v>3213</v>
      </c>
      <c r="AY1504" s="2211" t="s">
        <v>3285</v>
      </c>
    </row>
    <row r="1505" spans="2:65" s="2209" customFormat="1">
      <c r="B1505" s="2210"/>
      <c r="D1505" s="2197" t="s">
        <v>3305</v>
      </c>
      <c r="E1505" s="2211" t="s">
        <v>3146</v>
      </c>
      <c r="F1505" s="2212" t="s">
        <v>5694</v>
      </c>
      <c r="H1505" s="2213">
        <v>14.34</v>
      </c>
      <c r="L1505" s="2210"/>
      <c r="M1505" s="2214"/>
      <c r="T1505" s="2215"/>
      <c r="AT1505" s="2211" t="s">
        <v>3305</v>
      </c>
      <c r="AU1505" s="2211" t="s">
        <v>134</v>
      </c>
      <c r="AV1505" s="2209" t="s">
        <v>134</v>
      </c>
      <c r="AW1505" s="2209" t="s">
        <v>3171</v>
      </c>
      <c r="AX1505" s="2209" t="s">
        <v>3213</v>
      </c>
      <c r="AY1505" s="2211" t="s">
        <v>3285</v>
      </c>
    </row>
    <row r="1506" spans="2:65" s="2202" customFormat="1">
      <c r="B1506" s="2203"/>
      <c r="D1506" s="2197" t="s">
        <v>3305</v>
      </c>
      <c r="E1506" s="2204" t="s">
        <v>3146</v>
      </c>
      <c r="F1506" s="2205" t="s">
        <v>3307</v>
      </c>
      <c r="H1506" s="2206">
        <v>36.340000000000003</v>
      </c>
      <c r="L1506" s="2203"/>
      <c r="M1506" s="2207"/>
      <c r="T1506" s="2208"/>
      <c r="AT1506" s="2204" t="s">
        <v>3305</v>
      </c>
      <c r="AU1506" s="2204" t="s">
        <v>134</v>
      </c>
      <c r="AV1506" s="2202" t="s">
        <v>854</v>
      </c>
      <c r="AW1506" s="2202" t="s">
        <v>3171</v>
      </c>
      <c r="AX1506" s="2202" t="s">
        <v>3213</v>
      </c>
      <c r="AY1506" s="2204" t="s">
        <v>3285</v>
      </c>
    </row>
    <row r="1507" spans="2:65" s="2216" customFormat="1">
      <c r="B1507" s="2217"/>
      <c r="D1507" s="2197" t="s">
        <v>3305</v>
      </c>
      <c r="E1507" s="2218" t="s">
        <v>3146</v>
      </c>
      <c r="F1507" s="2219" t="s">
        <v>3320</v>
      </c>
      <c r="H1507" s="2220">
        <v>36.340000000000003</v>
      </c>
      <c r="L1507" s="2217"/>
      <c r="M1507" s="2221"/>
      <c r="T1507" s="2222"/>
      <c r="AT1507" s="2218" t="s">
        <v>3305</v>
      </c>
      <c r="AU1507" s="2218" t="s">
        <v>134</v>
      </c>
      <c r="AV1507" s="2216" t="s">
        <v>856</v>
      </c>
      <c r="AW1507" s="2216" t="s">
        <v>3171</v>
      </c>
      <c r="AX1507" s="2216" t="s">
        <v>133</v>
      </c>
      <c r="AY1507" s="2218" t="s">
        <v>3285</v>
      </c>
    </row>
    <row r="1508" spans="2:65" s="2209" customFormat="1">
      <c r="B1508" s="2210"/>
      <c r="D1508" s="2197" t="s">
        <v>3305</v>
      </c>
      <c r="F1508" s="2212" t="s">
        <v>5700</v>
      </c>
      <c r="H1508" s="2213">
        <v>45.424999999999997</v>
      </c>
      <c r="L1508" s="2210"/>
      <c r="M1508" s="2214"/>
      <c r="T1508" s="2215"/>
      <c r="AT1508" s="2211" t="s">
        <v>3305</v>
      </c>
      <c r="AU1508" s="2211" t="s">
        <v>134</v>
      </c>
      <c r="AV1508" s="2209" t="s">
        <v>134</v>
      </c>
      <c r="AW1508" s="2209" t="s">
        <v>3148</v>
      </c>
      <c r="AX1508" s="2209" t="s">
        <v>133</v>
      </c>
      <c r="AY1508" s="2211" t="s">
        <v>3285</v>
      </c>
    </row>
    <row r="1509" spans="2:65" s="2070" customFormat="1" ht="16.5" customHeight="1">
      <c r="B1509" s="2164"/>
      <c r="C1509" s="4608" t="s">
        <v>11494</v>
      </c>
      <c r="D1509" s="4608" t="s">
        <v>3286</v>
      </c>
      <c r="E1509" s="4609" t="s">
        <v>5701</v>
      </c>
      <c r="F1509" s="4610" t="s">
        <v>5702</v>
      </c>
      <c r="G1509" s="4611" t="s">
        <v>611</v>
      </c>
      <c r="H1509" s="4612">
        <v>21.71</v>
      </c>
      <c r="I1509" s="4613"/>
      <c r="J1509" s="4613">
        <f>ROUND(I1509*H1509,2)</f>
        <v>0</v>
      </c>
      <c r="K1509" s="4610" t="s">
        <v>142</v>
      </c>
      <c r="L1509" s="2071"/>
      <c r="M1509" s="2190" t="s">
        <v>3146</v>
      </c>
      <c r="N1509" s="2163" t="s">
        <v>3181</v>
      </c>
      <c r="O1509" s="2191">
        <v>1.042</v>
      </c>
      <c r="P1509" s="2191">
        <f>O1509*H1509</f>
        <v>22.621820000000003</v>
      </c>
      <c r="Q1509" s="2191">
        <v>1.4999999999999999E-4</v>
      </c>
      <c r="R1509" s="2191">
        <f>Q1509*H1509</f>
        <v>3.2564999999999998E-3</v>
      </c>
      <c r="S1509" s="2191">
        <v>0</v>
      </c>
      <c r="T1509" s="2192">
        <f>S1509*H1509</f>
        <v>0</v>
      </c>
      <c r="AR1509" s="2193" t="s">
        <v>2894</v>
      </c>
      <c r="AT1509" s="2193" t="s">
        <v>3286</v>
      </c>
      <c r="AU1509" s="2193" t="s">
        <v>134</v>
      </c>
      <c r="AY1509" s="2056" t="s">
        <v>3285</v>
      </c>
      <c r="BE1509" s="2194">
        <f>IF(N1509="základní",J1509,0)</f>
        <v>0</v>
      </c>
      <c r="BF1509" s="2194">
        <f>IF(N1509="snížená",J1509,0)</f>
        <v>0</v>
      </c>
      <c r="BG1509" s="2194">
        <f>IF(N1509="zákl. přenesená",J1509,0)</f>
        <v>0</v>
      </c>
      <c r="BH1509" s="2194">
        <f>IF(N1509="sníž. přenesená",J1509,0)</f>
        <v>0</v>
      </c>
      <c r="BI1509" s="2194">
        <f>IF(N1509="nulová",J1509,0)</f>
        <v>0</v>
      </c>
      <c r="BJ1509" s="2056" t="s">
        <v>134</v>
      </c>
      <c r="BK1509" s="2194">
        <f>ROUND(I1509*H1509,2)</f>
        <v>0</v>
      </c>
      <c r="BL1509" s="2056" t="s">
        <v>2894</v>
      </c>
      <c r="BM1509" s="2193" t="s">
        <v>5703</v>
      </c>
    </row>
    <row r="1510" spans="2:65" s="2195" customFormat="1">
      <c r="B1510" s="2196"/>
      <c r="D1510" s="2197" t="s">
        <v>3305</v>
      </c>
      <c r="E1510" s="2198" t="s">
        <v>3146</v>
      </c>
      <c r="F1510" s="2199" t="s">
        <v>5579</v>
      </c>
      <c r="H1510" s="2198" t="s">
        <v>3146</v>
      </c>
      <c r="L1510" s="2196"/>
      <c r="M1510" s="2200"/>
      <c r="T1510" s="2201"/>
      <c r="AT1510" s="2198" t="s">
        <v>3305</v>
      </c>
      <c r="AU1510" s="2198" t="s">
        <v>134</v>
      </c>
      <c r="AV1510" s="2195" t="s">
        <v>133</v>
      </c>
      <c r="AW1510" s="2195" t="s">
        <v>3171</v>
      </c>
      <c r="AX1510" s="2195" t="s">
        <v>3213</v>
      </c>
      <c r="AY1510" s="2198" t="s">
        <v>3285</v>
      </c>
    </row>
    <row r="1511" spans="2:65" s="2209" customFormat="1">
      <c r="B1511" s="2210"/>
      <c r="D1511" s="2197" t="s">
        <v>3305</v>
      </c>
      <c r="E1511" s="2211" t="s">
        <v>3146</v>
      </c>
      <c r="F1511" s="2212" t="s">
        <v>5704</v>
      </c>
      <c r="H1511" s="2213">
        <v>21.71</v>
      </c>
      <c r="L1511" s="2210"/>
      <c r="M1511" s="2214"/>
      <c r="T1511" s="2215"/>
      <c r="AT1511" s="2211" t="s">
        <v>3305</v>
      </c>
      <c r="AU1511" s="2211" t="s">
        <v>134</v>
      </c>
      <c r="AV1511" s="2209" t="s">
        <v>134</v>
      </c>
      <c r="AW1511" s="2209" t="s">
        <v>3171</v>
      </c>
      <c r="AX1511" s="2209" t="s">
        <v>3213</v>
      </c>
      <c r="AY1511" s="2211" t="s">
        <v>3285</v>
      </c>
    </row>
    <row r="1512" spans="2:65" s="2216" customFormat="1">
      <c r="B1512" s="2217"/>
      <c r="D1512" s="2197" t="s">
        <v>3305</v>
      </c>
      <c r="E1512" s="2218" t="s">
        <v>3146</v>
      </c>
      <c r="F1512" s="2219" t="s">
        <v>3320</v>
      </c>
      <c r="H1512" s="2220">
        <v>21.71</v>
      </c>
      <c r="L1512" s="2217"/>
      <c r="M1512" s="2221"/>
      <c r="T1512" s="2222"/>
      <c r="AT1512" s="2218" t="s">
        <v>3305</v>
      </c>
      <c r="AU1512" s="2218" t="s">
        <v>134</v>
      </c>
      <c r="AV1512" s="2216" t="s">
        <v>856</v>
      </c>
      <c r="AW1512" s="2216" t="s">
        <v>3171</v>
      </c>
      <c r="AX1512" s="2216" t="s">
        <v>133</v>
      </c>
      <c r="AY1512" s="2218" t="s">
        <v>3285</v>
      </c>
    </row>
    <row r="1513" spans="2:65" s="2070" customFormat="1" ht="24.15" customHeight="1">
      <c r="B1513" s="2164"/>
      <c r="C1513" s="4614" t="s">
        <v>11495</v>
      </c>
      <c r="D1513" s="4614" t="s">
        <v>135</v>
      </c>
      <c r="E1513" s="4615" t="s">
        <v>5695</v>
      </c>
      <c r="F1513" s="4616" t="s">
        <v>5696</v>
      </c>
      <c r="G1513" s="4617" t="s">
        <v>611</v>
      </c>
      <c r="H1513" s="4618">
        <v>27.138000000000002</v>
      </c>
      <c r="I1513" s="4619"/>
      <c r="J1513" s="4619">
        <f>ROUND(I1513*H1513,2)</f>
        <v>0</v>
      </c>
      <c r="K1513" s="4616" t="s">
        <v>142</v>
      </c>
      <c r="L1513" s="2223"/>
      <c r="M1513" s="2224" t="s">
        <v>3146</v>
      </c>
      <c r="N1513" s="2225" t="s">
        <v>3181</v>
      </c>
      <c r="O1513" s="2191">
        <v>0</v>
      </c>
      <c r="P1513" s="2191">
        <f>O1513*H1513</f>
        <v>0</v>
      </c>
      <c r="Q1513" s="2191">
        <v>3.8289999999999998E-2</v>
      </c>
      <c r="R1513" s="2191">
        <f>Q1513*H1513</f>
        <v>1.03911402</v>
      </c>
      <c r="S1513" s="2191">
        <v>0</v>
      </c>
      <c r="T1513" s="2192">
        <f>S1513*H1513</f>
        <v>0</v>
      </c>
      <c r="AR1513" s="2193" t="s">
        <v>3415</v>
      </c>
      <c r="AT1513" s="2193" t="s">
        <v>135</v>
      </c>
      <c r="AU1513" s="2193" t="s">
        <v>134</v>
      </c>
      <c r="AY1513" s="2056" t="s">
        <v>3285</v>
      </c>
      <c r="BE1513" s="2194">
        <f>IF(N1513="základní",J1513,0)</f>
        <v>0</v>
      </c>
      <c r="BF1513" s="2194">
        <f>IF(N1513="snížená",J1513,0)</f>
        <v>0</v>
      </c>
      <c r="BG1513" s="2194">
        <f>IF(N1513="zákl. přenesená",J1513,0)</f>
        <v>0</v>
      </c>
      <c r="BH1513" s="2194">
        <f>IF(N1513="sníž. přenesená",J1513,0)</f>
        <v>0</v>
      </c>
      <c r="BI1513" s="2194">
        <f>IF(N1513="nulová",J1513,0)</f>
        <v>0</v>
      </c>
      <c r="BJ1513" s="2056" t="s">
        <v>134</v>
      </c>
      <c r="BK1513" s="2194">
        <f>ROUND(I1513*H1513,2)</f>
        <v>0</v>
      </c>
      <c r="BL1513" s="2056" t="s">
        <v>2894</v>
      </c>
      <c r="BM1513" s="2193" t="s">
        <v>5705</v>
      </c>
    </row>
    <row r="1514" spans="2:65" s="2195" customFormat="1">
      <c r="B1514" s="2196"/>
      <c r="D1514" s="2197" t="s">
        <v>3305</v>
      </c>
      <c r="E1514" s="2198" t="s">
        <v>3146</v>
      </c>
      <c r="F1514" s="2199" t="s">
        <v>5579</v>
      </c>
      <c r="H1514" s="2198" t="s">
        <v>3146</v>
      </c>
      <c r="L1514" s="2196"/>
      <c r="M1514" s="2200"/>
      <c r="T1514" s="2201"/>
      <c r="AT1514" s="2198" t="s">
        <v>3305</v>
      </c>
      <c r="AU1514" s="2198" t="s">
        <v>134</v>
      </c>
      <c r="AV1514" s="2195" t="s">
        <v>133</v>
      </c>
      <c r="AW1514" s="2195" t="s">
        <v>3171</v>
      </c>
      <c r="AX1514" s="2195" t="s">
        <v>3213</v>
      </c>
      <c r="AY1514" s="2198" t="s">
        <v>3285</v>
      </c>
    </row>
    <row r="1515" spans="2:65" s="2209" customFormat="1">
      <c r="B1515" s="2210"/>
      <c r="D1515" s="2197" t="s">
        <v>3305</v>
      </c>
      <c r="E1515" s="2211" t="s">
        <v>3146</v>
      </c>
      <c r="F1515" s="2212" t="s">
        <v>5704</v>
      </c>
      <c r="H1515" s="2213">
        <v>21.71</v>
      </c>
      <c r="L1515" s="2210"/>
      <c r="M1515" s="2214"/>
      <c r="T1515" s="2215"/>
      <c r="AT1515" s="2211" t="s">
        <v>3305</v>
      </c>
      <c r="AU1515" s="2211" t="s">
        <v>134</v>
      </c>
      <c r="AV1515" s="2209" t="s">
        <v>134</v>
      </c>
      <c r="AW1515" s="2209" t="s">
        <v>3171</v>
      </c>
      <c r="AX1515" s="2209" t="s">
        <v>3213</v>
      </c>
      <c r="AY1515" s="2211" t="s">
        <v>3285</v>
      </c>
    </row>
    <row r="1516" spans="2:65" s="2216" customFormat="1">
      <c r="B1516" s="2217"/>
      <c r="D1516" s="2197" t="s">
        <v>3305</v>
      </c>
      <c r="E1516" s="2218" t="s">
        <v>3146</v>
      </c>
      <c r="F1516" s="2219" t="s">
        <v>3320</v>
      </c>
      <c r="H1516" s="2220">
        <v>21.71</v>
      </c>
      <c r="L1516" s="2217"/>
      <c r="M1516" s="2221"/>
      <c r="T1516" s="2222"/>
      <c r="AT1516" s="2218" t="s">
        <v>3305</v>
      </c>
      <c r="AU1516" s="2218" t="s">
        <v>134</v>
      </c>
      <c r="AV1516" s="2216" t="s">
        <v>856</v>
      </c>
      <c r="AW1516" s="2216" t="s">
        <v>3171</v>
      </c>
      <c r="AX1516" s="2216" t="s">
        <v>133</v>
      </c>
      <c r="AY1516" s="2218" t="s">
        <v>3285</v>
      </c>
    </row>
    <row r="1517" spans="2:65" s="2209" customFormat="1">
      <c r="B1517" s="2210"/>
      <c r="D1517" s="2197" t="s">
        <v>3305</v>
      </c>
      <c r="F1517" s="2212" t="s">
        <v>5706</v>
      </c>
      <c r="H1517" s="2213">
        <v>27.138000000000002</v>
      </c>
      <c r="L1517" s="2210"/>
      <c r="M1517" s="2214"/>
      <c r="T1517" s="2215"/>
      <c r="AT1517" s="2211" t="s">
        <v>3305</v>
      </c>
      <c r="AU1517" s="2211" t="s">
        <v>134</v>
      </c>
      <c r="AV1517" s="2209" t="s">
        <v>134</v>
      </c>
      <c r="AW1517" s="2209" t="s">
        <v>3148</v>
      </c>
      <c r="AX1517" s="2209" t="s">
        <v>133</v>
      </c>
      <c r="AY1517" s="2211" t="s">
        <v>3285</v>
      </c>
    </row>
    <row r="1518" spans="2:65" s="2070" customFormat="1" ht="16.5" customHeight="1">
      <c r="B1518" s="2164"/>
      <c r="C1518" s="4608" t="s">
        <v>11496</v>
      </c>
      <c r="D1518" s="4608" t="s">
        <v>3286</v>
      </c>
      <c r="E1518" s="4609" t="s">
        <v>5707</v>
      </c>
      <c r="F1518" s="4610" t="s">
        <v>5708</v>
      </c>
      <c r="G1518" s="4611" t="s">
        <v>611</v>
      </c>
      <c r="H1518" s="4612">
        <v>5.48</v>
      </c>
      <c r="I1518" s="4613"/>
      <c r="J1518" s="4613">
        <f>ROUND(I1518*H1518,2)</f>
        <v>0</v>
      </c>
      <c r="K1518" s="4610" t="s">
        <v>142</v>
      </c>
      <c r="L1518" s="2071"/>
      <c r="M1518" s="2190" t="s">
        <v>3146</v>
      </c>
      <c r="N1518" s="2163" t="s">
        <v>3181</v>
      </c>
      <c r="O1518" s="2191">
        <v>1.323</v>
      </c>
      <c r="P1518" s="2191">
        <f>O1518*H1518</f>
        <v>7.2500400000000003</v>
      </c>
      <c r="Q1518" s="2191">
        <v>2.0000000000000001E-4</v>
      </c>
      <c r="R1518" s="2191">
        <f>Q1518*H1518</f>
        <v>1.0960000000000002E-3</v>
      </c>
      <c r="S1518" s="2191">
        <v>0</v>
      </c>
      <c r="T1518" s="2192">
        <f>S1518*H1518</f>
        <v>0</v>
      </c>
      <c r="AR1518" s="2193" t="s">
        <v>2894</v>
      </c>
      <c r="AT1518" s="2193" t="s">
        <v>3286</v>
      </c>
      <c r="AU1518" s="2193" t="s">
        <v>134</v>
      </c>
      <c r="AY1518" s="2056" t="s">
        <v>3285</v>
      </c>
      <c r="BE1518" s="2194">
        <f>IF(N1518="základní",J1518,0)</f>
        <v>0</v>
      </c>
      <c r="BF1518" s="2194">
        <f>IF(N1518="snížená",J1518,0)</f>
        <v>0</v>
      </c>
      <c r="BG1518" s="2194">
        <f>IF(N1518="zákl. přenesená",J1518,0)</f>
        <v>0</v>
      </c>
      <c r="BH1518" s="2194">
        <f>IF(N1518="sníž. přenesená",J1518,0)</f>
        <v>0</v>
      </c>
      <c r="BI1518" s="2194">
        <f>IF(N1518="nulová",J1518,0)</f>
        <v>0</v>
      </c>
      <c r="BJ1518" s="2056" t="s">
        <v>134</v>
      </c>
      <c r="BK1518" s="2194">
        <f>ROUND(I1518*H1518,2)</f>
        <v>0</v>
      </c>
      <c r="BL1518" s="2056" t="s">
        <v>2894</v>
      </c>
      <c r="BM1518" s="2193" t="s">
        <v>5709</v>
      </c>
    </row>
    <row r="1519" spans="2:65" s="2195" customFormat="1">
      <c r="B1519" s="2196"/>
      <c r="D1519" s="2197" t="s">
        <v>3305</v>
      </c>
      <c r="E1519" s="2198" t="s">
        <v>3146</v>
      </c>
      <c r="F1519" s="2199" t="s">
        <v>5599</v>
      </c>
      <c r="H1519" s="2198" t="s">
        <v>3146</v>
      </c>
      <c r="L1519" s="2196"/>
      <c r="M1519" s="2200"/>
      <c r="T1519" s="2201"/>
      <c r="AT1519" s="2198" t="s">
        <v>3305</v>
      </c>
      <c r="AU1519" s="2198" t="s">
        <v>134</v>
      </c>
      <c r="AV1519" s="2195" t="s">
        <v>133</v>
      </c>
      <c r="AW1519" s="2195" t="s">
        <v>3171</v>
      </c>
      <c r="AX1519" s="2195" t="s">
        <v>3213</v>
      </c>
      <c r="AY1519" s="2198" t="s">
        <v>3285</v>
      </c>
    </row>
    <row r="1520" spans="2:65" s="2209" customFormat="1">
      <c r="B1520" s="2210"/>
      <c r="D1520" s="2197" t="s">
        <v>3305</v>
      </c>
      <c r="E1520" s="2211" t="s">
        <v>3146</v>
      </c>
      <c r="F1520" s="2212" t="s">
        <v>5710</v>
      </c>
      <c r="H1520" s="2213">
        <v>5.2</v>
      </c>
      <c r="L1520" s="2210"/>
      <c r="M1520" s="2214"/>
      <c r="T1520" s="2215"/>
      <c r="AT1520" s="2211" t="s">
        <v>3305</v>
      </c>
      <c r="AU1520" s="2211" t="s">
        <v>134</v>
      </c>
      <c r="AV1520" s="2209" t="s">
        <v>134</v>
      </c>
      <c r="AW1520" s="2209" t="s">
        <v>3171</v>
      </c>
      <c r="AX1520" s="2209" t="s">
        <v>3213</v>
      </c>
      <c r="AY1520" s="2211" t="s">
        <v>3285</v>
      </c>
    </row>
    <row r="1521" spans="2:51" s="2209" customFormat="1">
      <c r="B1521" s="2210"/>
      <c r="D1521" s="2197" t="s">
        <v>3305</v>
      </c>
      <c r="E1521" s="2211" t="s">
        <v>3146</v>
      </c>
      <c r="F1521" s="2212" t="s">
        <v>5711</v>
      </c>
      <c r="H1521" s="2213">
        <v>-1.89</v>
      </c>
      <c r="L1521" s="2210"/>
      <c r="M1521" s="2214"/>
      <c r="T1521" s="2215"/>
      <c r="AT1521" s="2211" t="s">
        <v>3305</v>
      </c>
      <c r="AU1521" s="2211" t="s">
        <v>134</v>
      </c>
      <c r="AV1521" s="2209" t="s">
        <v>134</v>
      </c>
      <c r="AW1521" s="2209" t="s">
        <v>3171</v>
      </c>
      <c r="AX1521" s="2209" t="s">
        <v>3213</v>
      </c>
      <c r="AY1521" s="2211" t="s">
        <v>3285</v>
      </c>
    </row>
    <row r="1522" spans="2:51" s="2202" customFormat="1">
      <c r="B1522" s="2203"/>
      <c r="D1522" s="2197" t="s">
        <v>3305</v>
      </c>
      <c r="E1522" s="2204" t="s">
        <v>3146</v>
      </c>
      <c r="F1522" s="2205" t="s">
        <v>3307</v>
      </c>
      <c r="H1522" s="2206">
        <v>3.31</v>
      </c>
      <c r="L1522" s="2203"/>
      <c r="M1522" s="2207"/>
      <c r="T1522" s="2208"/>
      <c r="AT1522" s="2204" t="s">
        <v>3305</v>
      </c>
      <c r="AU1522" s="2204" t="s">
        <v>134</v>
      </c>
      <c r="AV1522" s="2202" t="s">
        <v>854</v>
      </c>
      <c r="AW1522" s="2202" t="s">
        <v>3171</v>
      </c>
      <c r="AX1522" s="2202" t="s">
        <v>3213</v>
      </c>
      <c r="AY1522" s="2204" t="s">
        <v>3285</v>
      </c>
    </row>
    <row r="1523" spans="2:51" s="2195" customFormat="1">
      <c r="B1523" s="2196"/>
      <c r="D1523" s="2197" t="s">
        <v>3305</v>
      </c>
      <c r="E1523" s="2198" t="s">
        <v>3146</v>
      </c>
      <c r="F1523" s="2199" t="s">
        <v>5611</v>
      </c>
      <c r="H1523" s="2198" t="s">
        <v>3146</v>
      </c>
      <c r="L1523" s="2196"/>
      <c r="M1523" s="2200"/>
      <c r="T1523" s="2201"/>
      <c r="AT1523" s="2198" t="s">
        <v>3305</v>
      </c>
      <c r="AU1523" s="2198" t="s">
        <v>134</v>
      </c>
      <c r="AV1523" s="2195" t="s">
        <v>133</v>
      </c>
      <c r="AW1523" s="2195" t="s">
        <v>3171</v>
      </c>
      <c r="AX1523" s="2195" t="s">
        <v>3213</v>
      </c>
      <c r="AY1523" s="2198" t="s">
        <v>3285</v>
      </c>
    </row>
    <row r="1524" spans="2:51" s="2209" customFormat="1">
      <c r="B1524" s="2210"/>
      <c r="D1524" s="2197" t="s">
        <v>3305</v>
      </c>
      <c r="E1524" s="2211" t="s">
        <v>3146</v>
      </c>
      <c r="F1524" s="2212" t="s">
        <v>5712</v>
      </c>
      <c r="H1524" s="2213">
        <v>10.4</v>
      </c>
      <c r="L1524" s="2210"/>
      <c r="M1524" s="2214"/>
      <c r="T1524" s="2215"/>
      <c r="AT1524" s="2211" t="s">
        <v>3305</v>
      </c>
      <c r="AU1524" s="2211" t="s">
        <v>134</v>
      </c>
      <c r="AV1524" s="2209" t="s">
        <v>134</v>
      </c>
      <c r="AW1524" s="2209" t="s">
        <v>3171</v>
      </c>
      <c r="AX1524" s="2209" t="s">
        <v>3213</v>
      </c>
      <c r="AY1524" s="2211" t="s">
        <v>3285</v>
      </c>
    </row>
    <row r="1525" spans="2:51" s="2209" customFormat="1">
      <c r="B1525" s="2210"/>
      <c r="D1525" s="2197" t="s">
        <v>3305</v>
      </c>
      <c r="E1525" s="2211" t="s">
        <v>3146</v>
      </c>
      <c r="F1525" s="2212" t="s">
        <v>5713</v>
      </c>
      <c r="H1525" s="2213">
        <v>-3.78</v>
      </c>
      <c r="L1525" s="2210"/>
      <c r="M1525" s="2214"/>
      <c r="T1525" s="2215"/>
      <c r="AT1525" s="2211" t="s">
        <v>3305</v>
      </c>
      <c r="AU1525" s="2211" t="s">
        <v>134</v>
      </c>
      <c r="AV1525" s="2209" t="s">
        <v>134</v>
      </c>
      <c r="AW1525" s="2209" t="s">
        <v>3171</v>
      </c>
      <c r="AX1525" s="2209" t="s">
        <v>3213</v>
      </c>
      <c r="AY1525" s="2211" t="s">
        <v>3285</v>
      </c>
    </row>
    <row r="1526" spans="2:51" s="2202" customFormat="1">
      <c r="B1526" s="2203"/>
      <c r="D1526" s="2197" t="s">
        <v>3305</v>
      </c>
      <c r="E1526" s="2204" t="s">
        <v>3146</v>
      </c>
      <c r="F1526" s="2205" t="s">
        <v>3307</v>
      </c>
      <c r="H1526" s="2206">
        <v>6.62</v>
      </c>
      <c r="L1526" s="2203"/>
      <c r="M1526" s="2207"/>
      <c r="T1526" s="2208"/>
      <c r="AT1526" s="2204" t="s">
        <v>3305</v>
      </c>
      <c r="AU1526" s="2204" t="s">
        <v>134</v>
      </c>
      <c r="AV1526" s="2202" t="s">
        <v>854</v>
      </c>
      <c r="AW1526" s="2202" t="s">
        <v>3171</v>
      </c>
      <c r="AX1526" s="2202" t="s">
        <v>3213</v>
      </c>
      <c r="AY1526" s="2204" t="s">
        <v>3285</v>
      </c>
    </row>
    <row r="1527" spans="2:51" s="2195" customFormat="1">
      <c r="B1527" s="2196"/>
      <c r="D1527" s="2197" t="s">
        <v>3305</v>
      </c>
      <c r="E1527" s="2198" t="s">
        <v>3146</v>
      </c>
      <c r="F1527" s="2199" t="s">
        <v>5600</v>
      </c>
      <c r="H1527" s="2198" t="s">
        <v>3146</v>
      </c>
      <c r="L1527" s="2196"/>
      <c r="M1527" s="2200"/>
      <c r="T1527" s="2201"/>
      <c r="AT1527" s="2198" t="s">
        <v>3305</v>
      </c>
      <c r="AU1527" s="2198" t="s">
        <v>134</v>
      </c>
      <c r="AV1527" s="2195" t="s">
        <v>133</v>
      </c>
      <c r="AW1527" s="2195" t="s">
        <v>3171</v>
      </c>
      <c r="AX1527" s="2195" t="s">
        <v>3213</v>
      </c>
      <c r="AY1527" s="2198" t="s">
        <v>3285</v>
      </c>
    </row>
    <row r="1528" spans="2:51" s="2209" customFormat="1">
      <c r="B1528" s="2210"/>
      <c r="D1528" s="2197" t="s">
        <v>3305</v>
      </c>
      <c r="E1528" s="2211" t="s">
        <v>3146</v>
      </c>
      <c r="F1528" s="2212" t="s">
        <v>5710</v>
      </c>
      <c r="H1528" s="2213">
        <v>5.2</v>
      </c>
      <c r="L1528" s="2210"/>
      <c r="M1528" s="2214"/>
      <c r="T1528" s="2215"/>
      <c r="AT1528" s="2211" t="s">
        <v>3305</v>
      </c>
      <c r="AU1528" s="2211" t="s">
        <v>134</v>
      </c>
      <c r="AV1528" s="2209" t="s">
        <v>134</v>
      </c>
      <c r="AW1528" s="2209" t="s">
        <v>3171</v>
      </c>
      <c r="AX1528" s="2209" t="s">
        <v>3213</v>
      </c>
      <c r="AY1528" s="2211" t="s">
        <v>3285</v>
      </c>
    </row>
    <row r="1529" spans="2:51" s="2209" customFormat="1">
      <c r="B1529" s="2210"/>
      <c r="D1529" s="2197" t="s">
        <v>3305</v>
      </c>
      <c r="E1529" s="2211" t="s">
        <v>3146</v>
      </c>
      <c r="F1529" s="2212" t="s">
        <v>5711</v>
      </c>
      <c r="H1529" s="2213">
        <v>-1.89</v>
      </c>
      <c r="L1529" s="2210"/>
      <c r="M1529" s="2214"/>
      <c r="T1529" s="2215"/>
      <c r="AT1529" s="2211" t="s">
        <v>3305</v>
      </c>
      <c r="AU1529" s="2211" t="s">
        <v>134</v>
      </c>
      <c r="AV1529" s="2209" t="s">
        <v>134</v>
      </c>
      <c r="AW1529" s="2209" t="s">
        <v>3171</v>
      </c>
      <c r="AX1529" s="2209" t="s">
        <v>3213</v>
      </c>
      <c r="AY1529" s="2211" t="s">
        <v>3285</v>
      </c>
    </row>
    <row r="1530" spans="2:51" s="2202" customFormat="1">
      <c r="B1530" s="2203"/>
      <c r="D1530" s="2197" t="s">
        <v>3305</v>
      </c>
      <c r="E1530" s="2204" t="s">
        <v>3146</v>
      </c>
      <c r="F1530" s="2205" t="s">
        <v>3307</v>
      </c>
      <c r="H1530" s="2206">
        <v>3.31</v>
      </c>
      <c r="L1530" s="2203"/>
      <c r="M1530" s="2207"/>
      <c r="T1530" s="2208"/>
      <c r="AT1530" s="2204" t="s">
        <v>3305</v>
      </c>
      <c r="AU1530" s="2204" t="s">
        <v>134</v>
      </c>
      <c r="AV1530" s="2202" t="s">
        <v>854</v>
      </c>
      <c r="AW1530" s="2202" t="s">
        <v>3171</v>
      </c>
      <c r="AX1530" s="2202" t="s">
        <v>3213</v>
      </c>
      <c r="AY1530" s="2204" t="s">
        <v>3285</v>
      </c>
    </row>
    <row r="1531" spans="2:51" s="2195" customFormat="1">
      <c r="B1531" s="2196"/>
      <c r="D1531" s="2197" t="s">
        <v>3305</v>
      </c>
      <c r="E1531" s="2198" t="s">
        <v>3146</v>
      </c>
      <c r="F1531" s="2199" t="s">
        <v>5601</v>
      </c>
      <c r="H1531" s="2198" t="s">
        <v>3146</v>
      </c>
      <c r="L1531" s="2196"/>
      <c r="M1531" s="2200"/>
      <c r="T1531" s="2201"/>
      <c r="AT1531" s="2198" t="s">
        <v>3305</v>
      </c>
      <c r="AU1531" s="2198" t="s">
        <v>134</v>
      </c>
      <c r="AV1531" s="2195" t="s">
        <v>133</v>
      </c>
      <c r="AW1531" s="2195" t="s">
        <v>3171</v>
      </c>
      <c r="AX1531" s="2195" t="s">
        <v>3213</v>
      </c>
      <c r="AY1531" s="2198" t="s">
        <v>3285</v>
      </c>
    </row>
    <row r="1532" spans="2:51" s="2209" customFormat="1">
      <c r="B1532" s="2210"/>
      <c r="D1532" s="2197" t="s">
        <v>3305</v>
      </c>
      <c r="E1532" s="2211" t="s">
        <v>3146</v>
      </c>
      <c r="F1532" s="2212" t="s">
        <v>5710</v>
      </c>
      <c r="H1532" s="2213">
        <v>5.2</v>
      </c>
      <c r="L1532" s="2210"/>
      <c r="M1532" s="2214"/>
      <c r="T1532" s="2215"/>
      <c r="AT1532" s="2211" t="s">
        <v>3305</v>
      </c>
      <c r="AU1532" s="2211" t="s">
        <v>134</v>
      </c>
      <c r="AV1532" s="2209" t="s">
        <v>134</v>
      </c>
      <c r="AW1532" s="2209" t="s">
        <v>3171</v>
      </c>
      <c r="AX1532" s="2209" t="s">
        <v>3213</v>
      </c>
      <c r="AY1532" s="2211" t="s">
        <v>3285</v>
      </c>
    </row>
    <row r="1533" spans="2:51" s="2209" customFormat="1">
      <c r="B1533" s="2210"/>
      <c r="D1533" s="2197" t="s">
        <v>3305</v>
      </c>
      <c r="E1533" s="2211" t="s">
        <v>3146</v>
      </c>
      <c r="F1533" s="2212" t="s">
        <v>5711</v>
      </c>
      <c r="H1533" s="2213">
        <v>-1.89</v>
      </c>
      <c r="L1533" s="2210"/>
      <c r="M1533" s="2214"/>
      <c r="T1533" s="2215"/>
      <c r="AT1533" s="2211" t="s">
        <v>3305</v>
      </c>
      <c r="AU1533" s="2211" t="s">
        <v>134</v>
      </c>
      <c r="AV1533" s="2209" t="s">
        <v>134</v>
      </c>
      <c r="AW1533" s="2209" t="s">
        <v>3171</v>
      </c>
      <c r="AX1533" s="2209" t="s">
        <v>3213</v>
      </c>
      <c r="AY1533" s="2211" t="s">
        <v>3285</v>
      </c>
    </row>
    <row r="1534" spans="2:51" s="2202" customFormat="1">
      <c r="B1534" s="2203"/>
      <c r="D1534" s="2197" t="s">
        <v>3305</v>
      </c>
      <c r="E1534" s="2204" t="s">
        <v>3146</v>
      </c>
      <c r="F1534" s="2205" t="s">
        <v>3307</v>
      </c>
      <c r="H1534" s="2206">
        <v>3.31</v>
      </c>
      <c r="L1534" s="2203"/>
      <c r="M1534" s="2207"/>
      <c r="T1534" s="2208"/>
      <c r="AT1534" s="2204" t="s">
        <v>3305</v>
      </c>
      <c r="AU1534" s="2204" t="s">
        <v>134</v>
      </c>
      <c r="AV1534" s="2202" t="s">
        <v>854</v>
      </c>
      <c r="AW1534" s="2202" t="s">
        <v>3171</v>
      </c>
      <c r="AX1534" s="2202" t="s">
        <v>3213</v>
      </c>
      <c r="AY1534" s="2204" t="s">
        <v>3285</v>
      </c>
    </row>
    <row r="1535" spans="2:51" s="2195" customFormat="1">
      <c r="B1535" s="2196"/>
      <c r="D1535" s="2197" t="s">
        <v>3305</v>
      </c>
      <c r="E1535" s="2198" t="s">
        <v>3146</v>
      </c>
      <c r="F1535" s="2199" t="s">
        <v>5612</v>
      </c>
      <c r="H1535" s="2198" t="s">
        <v>3146</v>
      </c>
      <c r="L1535" s="2196"/>
      <c r="M1535" s="2200"/>
      <c r="T1535" s="2201"/>
      <c r="AT1535" s="2198" t="s">
        <v>3305</v>
      </c>
      <c r="AU1535" s="2198" t="s">
        <v>134</v>
      </c>
      <c r="AV1535" s="2195" t="s">
        <v>133</v>
      </c>
      <c r="AW1535" s="2195" t="s">
        <v>3171</v>
      </c>
      <c r="AX1535" s="2195" t="s">
        <v>3213</v>
      </c>
      <c r="AY1535" s="2198" t="s">
        <v>3285</v>
      </c>
    </row>
    <row r="1536" spans="2:51" s="2209" customFormat="1">
      <c r="B1536" s="2210"/>
      <c r="D1536" s="2197" t="s">
        <v>3305</v>
      </c>
      <c r="E1536" s="2211" t="s">
        <v>3146</v>
      </c>
      <c r="F1536" s="2212" t="s">
        <v>5714</v>
      </c>
      <c r="H1536" s="2213">
        <v>8.84</v>
      </c>
      <c r="L1536" s="2210"/>
      <c r="M1536" s="2214"/>
      <c r="T1536" s="2215"/>
      <c r="AT1536" s="2211" t="s">
        <v>3305</v>
      </c>
      <c r="AU1536" s="2211" t="s">
        <v>134</v>
      </c>
      <c r="AV1536" s="2209" t="s">
        <v>134</v>
      </c>
      <c r="AW1536" s="2209" t="s">
        <v>3171</v>
      </c>
      <c r="AX1536" s="2209" t="s">
        <v>3213</v>
      </c>
      <c r="AY1536" s="2211" t="s">
        <v>3285</v>
      </c>
    </row>
    <row r="1537" spans="2:65" s="2209" customFormat="1">
      <c r="B1537" s="2210"/>
      <c r="D1537" s="2197" t="s">
        <v>3305</v>
      </c>
      <c r="E1537" s="2211" t="s">
        <v>3146</v>
      </c>
      <c r="F1537" s="2212" t="s">
        <v>5715</v>
      </c>
      <c r="H1537" s="2213">
        <v>-3.36</v>
      </c>
      <c r="L1537" s="2210"/>
      <c r="M1537" s="2214"/>
      <c r="T1537" s="2215"/>
      <c r="AT1537" s="2211" t="s">
        <v>3305</v>
      </c>
      <c r="AU1537" s="2211" t="s">
        <v>134</v>
      </c>
      <c r="AV1537" s="2209" t="s">
        <v>134</v>
      </c>
      <c r="AW1537" s="2209" t="s">
        <v>3171</v>
      </c>
      <c r="AX1537" s="2209" t="s">
        <v>3213</v>
      </c>
      <c r="AY1537" s="2211" t="s">
        <v>3285</v>
      </c>
    </row>
    <row r="1538" spans="2:65" s="2202" customFormat="1">
      <c r="B1538" s="2203"/>
      <c r="D1538" s="2197" t="s">
        <v>3305</v>
      </c>
      <c r="E1538" s="2204" t="s">
        <v>3146</v>
      </c>
      <c r="F1538" s="2205" t="s">
        <v>3307</v>
      </c>
      <c r="H1538" s="2206">
        <v>5.48</v>
      </c>
      <c r="L1538" s="2203"/>
      <c r="M1538" s="2207"/>
      <c r="T1538" s="2208"/>
      <c r="AT1538" s="2204" t="s">
        <v>3305</v>
      </c>
      <c r="AU1538" s="2204" t="s">
        <v>134</v>
      </c>
      <c r="AV1538" s="2202" t="s">
        <v>854</v>
      </c>
      <c r="AW1538" s="2202" t="s">
        <v>3171</v>
      </c>
      <c r="AX1538" s="2202" t="s">
        <v>133</v>
      </c>
      <c r="AY1538" s="2204" t="s">
        <v>3285</v>
      </c>
    </row>
    <row r="1539" spans="2:65" s="2070" customFormat="1" ht="24.15" customHeight="1">
      <c r="B1539" s="2164"/>
      <c r="C1539" s="4614" t="s">
        <v>11497</v>
      </c>
      <c r="D1539" s="4614" t="s">
        <v>135</v>
      </c>
      <c r="E1539" s="4615" t="s">
        <v>5716</v>
      </c>
      <c r="F1539" s="4616" t="s">
        <v>5717</v>
      </c>
      <c r="G1539" s="4617" t="s">
        <v>611</v>
      </c>
      <c r="H1539" s="4618">
        <v>7.3979999999999997</v>
      </c>
      <c r="I1539" s="4619"/>
      <c r="J1539" s="4619">
        <f>ROUND(I1539*H1539,2)</f>
        <v>0</v>
      </c>
      <c r="K1539" s="4616" t="s">
        <v>142</v>
      </c>
      <c r="L1539" s="2223"/>
      <c r="M1539" s="2224" t="s">
        <v>3146</v>
      </c>
      <c r="N1539" s="2225" t="s">
        <v>3181</v>
      </c>
      <c r="O1539" s="2191">
        <v>0</v>
      </c>
      <c r="P1539" s="2191">
        <f>O1539*H1539</f>
        <v>0</v>
      </c>
      <c r="Q1539" s="2191">
        <v>2.6790000000000001E-2</v>
      </c>
      <c r="R1539" s="2191">
        <f>Q1539*H1539</f>
        <v>0.19819242000000001</v>
      </c>
      <c r="S1539" s="2191">
        <v>0</v>
      </c>
      <c r="T1539" s="2192">
        <f>S1539*H1539</f>
        <v>0</v>
      </c>
      <c r="AR1539" s="2193" t="s">
        <v>3415</v>
      </c>
      <c r="AT1539" s="2193" t="s">
        <v>135</v>
      </c>
      <c r="AU1539" s="2193" t="s">
        <v>134</v>
      </c>
      <c r="AY1539" s="2056" t="s">
        <v>3285</v>
      </c>
      <c r="BE1539" s="2194">
        <f>IF(N1539="základní",J1539,0)</f>
        <v>0</v>
      </c>
      <c r="BF1539" s="2194">
        <f>IF(N1539="snížená",J1539,0)</f>
        <v>0</v>
      </c>
      <c r="BG1539" s="2194">
        <f>IF(N1539="zákl. přenesená",J1539,0)</f>
        <v>0</v>
      </c>
      <c r="BH1539" s="2194">
        <f>IF(N1539="sníž. přenesená",J1539,0)</f>
        <v>0</v>
      </c>
      <c r="BI1539" s="2194">
        <f>IF(N1539="nulová",J1539,0)</f>
        <v>0</v>
      </c>
      <c r="BJ1539" s="2056" t="s">
        <v>134</v>
      </c>
      <c r="BK1539" s="2194">
        <f>ROUND(I1539*H1539,2)</f>
        <v>0</v>
      </c>
      <c r="BL1539" s="2056" t="s">
        <v>2894</v>
      </c>
      <c r="BM1539" s="2193" t="s">
        <v>5718</v>
      </c>
    </row>
    <row r="1540" spans="2:65" s="2209" customFormat="1">
      <c r="B1540" s="2210"/>
      <c r="D1540" s="2197" t="s">
        <v>3305</v>
      </c>
      <c r="F1540" s="2212" t="s">
        <v>5719</v>
      </c>
      <c r="H1540" s="2213">
        <v>7.3979999999999997</v>
      </c>
      <c r="L1540" s="2210"/>
      <c r="M1540" s="2214"/>
      <c r="T1540" s="2215"/>
      <c r="AT1540" s="2211" t="s">
        <v>3305</v>
      </c>
      <c r="AU1540" s="2211" t="s">
        <v>134</v>
      </c>
      <c r="AV1540" s="2209" t="s">
        <v>134</v>
      </c>
      <c r="AW1540" s="2209" t="s">
        <v>3148</v>
      </c>
      <c r="AX1540" s="2209" t="s">
        <v>133</v>
      </c>
      <c r="AY1540" s="2211" t="s">
        <v>3285</v>
      </c>
    </row>
    <row r="1541" spans="2:65" s="2070" customFormat="1" ht="24.15" customHeight="1">
      <c r="B1541" s="2164"/>
      <c r="C1541" s="4608" t="s">
        <v>11498</v>
      </c>
      <c r="D1541" s="4608" t="s">
        <v>3286</v>
      </c>
      <c r="E1541" s="4609" t="s">
        <v>5721</v>
      </c>
      <c r="F1541" s="4610" t="s">
        <v>5722</v>
      </c>
      <c r="G1541" s="4611" t="s">
        <v>149</v>
      </c>
      <c r="H1541" s="4612">
        <v>726.57500000000005</v>
      </c>
      <c r="I1541" s="4613"/>
      <c r="J1541" s="4613">
        <f>ROUND(I1541*H1541,2)</f>
        <v>0</v>
      </c>
      <c r="K1541" s="4610" t="s">
        <v>3146</v>
      </c>
      <c r="L1541" s="2071"/>
      <c r="M1541" s="2190" t="s">
        <v>3146</v>
      </c>
      <c r="N1541" s="2163" t="s">
        <v>3181</v>
      </c>
      <c r="O1541" s="2191">
        <v>0.16200000000000001</v>
      </c>
      <c r="P1541" s="2191">
        <f>O1541*H1541</f>
        <v>117.70515000000002</v>
      </c>
      <c r="Q1541" s="2191">
        <v>1.1E-4</v>
      </c>
      <c r="R1541" s="2191">
        <f>Q1541*H1541</f>
        <v>7.9923250000000001E-2</v>
      </c>
      <c r="S1541" s="2191">
        <v>0</v>
      </c>
      <c r="T1541" s="2192">
        <f>S1541*H1541</f>
        <v>0</v>
      </c>
      <c r="AR1541" s="2193" t="s">
        <v>2894</v>
      </c>
      <c r="AT1541" s="2193" t="s">
        <v>3286</v>
      </c>
      <c r="AU1541" s="2193" t="s">
        <v>134</v>
      </c>
      <c r="AY1541" s="2056" t="s">
        <v>3285</v>
      </c>
      <c r="BE1541" s="2194">
        <f>IF(N1541="základní",J1541,0)</f>
        <v>0</v>
      </c>
      <c r="BF1541" s="2194">
        <f>IF(N1541="snížená",J1541,0)</f>
        <v>0</v>
      </c>
      <c r="BG1541" s="2194">
        <f>IF(N1541="zákl. přenesená",J1541,0)</f>
        <v>0</v>
      </c>
      <c r="BH1541" s="2194">
        <f>IF(N1541="sníž. přenesená",J1541,0)</f>
        <v>0</v>
      </c>
      <c r="BI1541" s="2194">
        <f>IF(N1541="nulová",J1541,0)</f>
        <v>0</v>
      </c>
      <c r="BJ1541" s="2056" t="s">
        <v>134</v>
      </c>
      <c r="BK1541" s="2194">
        <f>ROUND(I1541*H1541,2)</f>
        <v>0</v>
      </c>
      <c r="BL1541" s="2056" t="s">
        <v>2894</v>
      </c>
      <c r="BM1541" s="2193" t="s">
        <v>5723</v>
      </c>
    </row>
    <row r="1542" spans="2:65" s="2195" customFormat="1">
      <c r="B1542" s="2196"/>
      <c r="D1542" s="2197" t="s">
        <v>3305</v>
      </c>
      <c r="E1542" s="2198" t="s">
        <v>3146</v>
      </c>
      <c r="F1542" s="2199" t="s">
        <v>5724</v>
      </c>
      <c r="H1542" s="2198" t="s">
        <v>3146</v>
      </c>
      <c r="L1542" s="2196"/>
      <c r="M1542" s="2200"/>
      <c r="T1542" s="2201"/>
      <c r="AT1542" s="2198" t="s">
        <v>3305</v>
      </c>
      <c r="AU1542" s="2198" t="s">
        <v>134</v>
      </c>
      <c r="AV1542" s="2195" t="s">
        <v>133</v>
      </c>
      <c r="AW1542" s="2195" t="s">
        <v>3171</v>
      </c>
      <c r="AX1542" s="2195" t="s">
        <v>3213</v>
      </c>
      <c r="AY1542" s="2198" t="s">
        <v>3285</v>
      </c>
    </row>
    <row r="1543" spans="2:65" s="2195" customFormat="1">
      <c r="B1543" s="2196"/>
      <c r="D1543" s="2197" t="s">
        <v>3305</v>
      </c>
      <c r="E1543" s="2198" t="s">
        <v>3146</v>
      </c>
      <c r="F1543" s="2199" t="s">
        <v>5725</v>
      </c>
      <c r="H1543" s="2198" t="s">
        <v>3146</v>
      </c>
      <c r="L1543" s="2196"/>
      <c r="M1543" s="2200"/>
      <c r="T1543" s="2201"/>
      <c r="AT1543" s="2198" t="s">
        <v>3305</v>
      </c>
      <c r="AU1543" s="2198" t="s">
        <v>134</v>
      </c>
      <c r="AV1543" s="2195" t="s">
        <v>133</v>
      </c>
      <c r="AW1543" s="2195" t="s">
        <v>3171</v>
      </c>
      <c r="AX1543" s="2195" t="s">
        <v>3213</v>
      </c>
      <c r="AY1543" s="2198" t="s">
        <v>3285</v>
      </c>
    </row>
    <row r="1544" spans="2:65" s="2195" customFormat="1">
      <c r="B1544" s="2196"/>
      <c r="D1544" s="2197" t="s">
        <v>3305</v>
      </c>
      <c r="E1544" s="2198" t="s">
        <v>3146</v>
      </c>
      <c r="F1544" s="2199" t="s">
        <v>11499</v>
      </c>
      <c r="H1544" s="2198" t="s">
        <v>3146</v>
      </c>
      <c r="L1544" s="2196"/>
      <c r="M1544" s="2200"/>
      <c r="T1544" s="2201"/>
      <c r="AT1544" s="2198" t="s">
        <v>3305</v>
      </c>
      <c r="AU1544" s="2198" t="s">
        <v>134</v>
      </c>
      <c r="AV1544" s="2195" t="s">
        <v>133</v>
      </c>
      <c r="AW1544" s="2195" t="s">
        <v>3171</v>
      </c>
      <c r="AX1544" s="2195" t="s">
        <v>3213</v>
      </c>
      <c r="AY1544" s="2198" t="s">
        <v>3285</v>
      </c>
    </row>
    <row r="1545" spans="2:65" s="2195" customFormat="1">
      <c r="B1545" s="2196"/>
      <c r="D1545" s="2197" t="s">
        <v>3305</v>
      </c>
      <c r="E1545" s="2198" t="s">
        <v>3146</v>
      </c>
      <c r="F1545" s="2199" t="s">
        <v>11500</v>
      </c>
      <c r="H1545" s="2198" t="s">
        <v>3146</v>
      </c>
      <c r="L1545" s="2196"/>
      <c r="M1545" s="2200"/>
      <c r="T1545" s="2201"/>
      <c r="AT1545" s="2198" t="s">
        <v>3305</v>
      </c>
      <c r="AU1545" s="2198" t="s">
        <v>134</v>
      </c>
      <c r="AV1545" s="2195" t="s">
        <v>133</v>
      </c>
      <c r="AW1545" s="2195" t="s">
        <v>3171</v>
      </c>
      <c r="AX1545" s="2195" t="s">
        <v>3213</v>
      </c>
      <c r="AY1545" s="2198" t="s">
        <v>3285</v>
      </c>
    </row>
    <row r="1546" spans="2:65" s="2209" customFormat="1">
      <c r="B1546" s="2210"/>
      <c r="D1546" s="2197" t="s">
        <v>3305</v>
      </c>
      <c r="E1546" s="2211" t="s">
        <v>3146</v>
      </c>
      <c r="F1546" s="2212" t="s">
        <v>11501</v>
      </c>
      <c r="H1546" s="2213">
        <v>191.25</v>
      </c>
      <c r="L1546" s="2210"/>
      <c r="M1546" s="2214"/>
      <c r="T1546" s="2215"/>
      <c r="AT1546" s="2211" t="s">
        <v>3305</v>
      </c>
      <c r="AU1546" s="2211" t="s">
        <v>134</v>
      </c>
      <c r="AV1546" s="2209" t="s">
        <v>134</v>
      </c>
      <c r="AW1546" s="2209" t="s">
        <v>3171</v>
      </c>
      <c r="AX1546" s="2209" t="s">
        <v>3213</v>
      </c>
      <c r="AY1546" s="2211" t="s">
        <v>3285</v>
      </c>
    </row>
    <row r="1547" spans="2:65" s="2195" customFormat="1">
      <c r="B1547" s="2196"/>
      <c r="D1547" s="2197" t="s">
        <v>3305</v>
      </c>
      <c r="E1547" s="2198" t="s">
        <v>3146</v>
      </c>
      <c r="F1547" s="2199" t="s">
        <v>11502</v>
      </c>
      <c r="H1547" s="2198" t="s">
        <v>3146</v>
      </c>
      <c r="L1547" s="2196"/>
      <c r="M1547" s="2200"/>
      <c r="T1547" s="2201"/>
      <c r="AT1547" s="2198" t="s">
        <v>3305</v>
      </c>
      <c r="AU1547" s="2198" t="s">
        <v>134</v>
      </c>
      <c r="AV1547" s="2195" t="s">
        <v>133</v>
      </c>
      <c r="AW1547" s="2195" t="s">
        <v>3171</v>
      </c>
      <c r="AX1547" s="2195" t="s">
        <v>3213</v>
      </c>
      <c r="AY1547" s="2198" t="s">
        <v>3285</v>
      </c>
    </row>
    <row r="1548" spans="2:65" s="2209" customFormat="1">
      <c r="B1548" s="2210"/>
      <c r="D1548" s="2197" t="s">
        <v>3305</v>
      </c>
      <c r="E1548" s="2211" t="s">
        <v>3146</v>
      </c>
      <c r="F1548" s="2212" t="s">
        <v>11503</v>
      </c>
      <c r="H1548" s="2213">
        <v>76.233999999999995</v>
      </c>
      <c r="L1548" s="2210"/>
      <c r="M1548" s="2214"/>
      <c r="T1548" s="2215"/>
      <c r="AT1548" s="2211" t="s">
        <v>3305</v>
      </c>
      <c r="AU1548" s="2211" t="s">
        <v>134</v>
      </c>
      <c r="AV1548" s="2209" t="s">
        <v>134</v>
      </c>
      <c r="AW1548" s="2209" t="s">
        <v>3171</v>
      </c>
      <c r="AX1548" s="2209" t="s">
        <v>3213</v>
      </c>
      <c r="AY1548" s="2211" t="s">
        <v>3285</v>
      </c>
    </row>
    <row r="1549" spans="2:65" s="2195" customFormat="1">
      <c r="B1549" s="2196"/>
      <c r="D1549" s="2197" t="s">
        <v>3305</v>
      </c>
      <c r="E1549" s="2198" t="s">
        <v>3146</v>
      </c>
      <c r="F1549" s="2199" t="s">
        <v>11504</v>
      </c>
      <c r="H1549" s="2198" t="s">
        <v>3146</v>
      </c>
      <c r="L1549" s="2196"/>
      <c r="M1549" s="2200"/>
      <c r="T1549" s="2201"/>
      <c r="AT1549" s="2198" t="s">
        <v>3305</v>
      </c>
      <c r="AU1549" s="2198" t="s">
        <v>134</v>
      </c>
      <c r="AV1549" s="2195" t="s">
        <v>133</v>
      </c>
      <c r="AW1549" s="2195" t="s">
        <v>3171</v>
      </c>
      <c r="AX1549" s="2195" t="s">
        <v>3213</v>
      </c>
      <c r="AY1549" s="2198" t="s">
        <v>3285</v>
      </c>
    </row>
    <row r="1550" spans="2:65" s="2209" customFormat="1">
      <c r="B1550" s="2210"/>
      <c r="D1550" s="2197" t="s">
        <v>3305</v>
      </c>
      <c r="E1550" s="2211" t="s">
        <v>3146</v>
      </c>
      <c r="F1550" s="2212" t="s">
        <v>11505</v>
      </c>
      <c r="H1550" s="2213">
        <v>168.93799999999999</v>
      </c>
      <c r="L1550" s="2210"/>
      <c r="M1550" s="2214"/>
      <c r="T1550" s="2215"/>
      <c r="AT1550" s="2211" t="s">
        <v>3305</v>
      </c>
      <c r="AU1550" s="2211" t="s">
        <v>134</v>
      </c>
      <c r="AV1550" s="2209" t="s">
        <v>134</v>
      </c>
      <c r="AW1550" s="2209" t="s">
        <v>3171</v>
      </c>
      <c r="AX1550" s="2209" t="s">
        <v>3213</v>
      </c>
      <c r="AY1550" s="2211" t="s">
        <v>3285</v>
      </c>
    </row>
    <row r="1551" spans="2:65" s="2195" customFormat="1">
      <c r="B1551" s="2196"/>
      <c r="D1551" s="2197" t="s">
        <v>3305</v>
      </c>
      <c r="E1551" s="2198" t="s">
        <v>3146</v>
      </c>
      <c r="F1551" s="2199" t="s">
        <v>11506</v>
      </c>
      <c r="H1551" s="2198" t="s">
        <v>3146</v>
      </c>
      <c r="L1551" s="2196"/>
      <c r="M1551" s="2200"/>
      <c r="T1551" s="2201"/>
      <c r="AT1551" s="2198" t="s">
        <v>3305</v>
      </c>
      <c r="AU1551" s="2198" t="s">
        <v>134</v>
      </c>
      <c r="AV1551" s="2195" t="s">
        <v>133</v>
      </c>
      <c r="AW1551" s="2195" t="s">
        <v>3171</v>
      </c>
      <c r="AX1551" s="2195" t="s">
        <v>3213</v>
      </c>
      <c r="AY1551" s="2198" t="s">
        <v>3285</v>
      </c>
    </row>
    <row r="1552" spans="2:65" s="2209" customFormat="1">
      <c r="B1552" s="2210"/>
      <c r="D1552" s="2197" t="s">
        <v>3305</v>
      </c>
      <c r="E1552" s="2211" t="s">
        <v>3146</v>
      </c>
      <c r="F1552" s="2212" t="s">
        <v>11507</v>
      </c>
      <c r="H1552" s="2213">
        <v>95.625</v>
      </c>
      <c r="L1552" s="2210"/>
      <c r="M1552" s="2214"/>
      <c r="T1552" s="2215"/>
      <c r="AT1552" s="2211" t="s">
        <v>3305</v>
      </c>
      <c r="AU1552" s="2211" t="s">
        <v>134</v>
      </c>
      <c r="AV1552" s="2209" t="s">
        <v>134</v>
      </c>
      <c r="AW1552" s="2209" t="s">
        <v>3171</v>
      </c>
      <c r="AX1552" s="2209" t="s">
        <v>3213</v>
      </c>
      <c r="AY1552" s="2211" t="s">
        <v>3285</v>
      </c>
    </row>
    <row r="1553" spans="2:65" s="2195" customFormat="1">
      <c r="B1553" s="2196"/>
      <c r="D1553" s="2197" t="s">
        <v>3305</v>
      </c>
      <c r="E1553" s="2198" t="s">
        <v>3146</v>
      </c>
      <c r="F1553" s="2199" t="s">
        <v>11508</v>
      </c>
      <c r="H1553" s="2198" t="s">
        <v>3146</v>
      </c>
      <c r="L1553" s="2196"/>
      <c r="M1553" s="2200"/>
      <c r="T1553" s="2201"/>
      <c r="AT1553" s="2198" t="s">
        <v>3305</v>
      </c>
      <c r="AU1553" s="2198" t="s">
        <v>134</v>
      </c>
      <c r="AV1553" s="2195" t="s">
        <v>133</v>
      </c>
      <c r="AW1553" s="2195" t="s">
        <v>3171</v>
      </c>
      <c r="AX1553" s="2195" t="s">
        <v>3213</v>
      </c>
      <c r="AY1553" s="2198" t="s">
        <v>3285</v>
      </c>
    </row>
    <row r="1554" spans="2:65" s="2209" customFormat="1">
      <c r="B1554" s="2210"/>
      <c r="D1554" s="2197" t="s">
        <v>3305</v>
      </c>
      <c r="E1554" s="2211" t="s">
        <v>3146</v>
      </c>
      <c r="F1554" s="2212" t="s">
        <v>11509</v>
      </c>
      <c r="H1554" s="2213">
        <v>28.687999999999999</v>
      </c>
      <c r="L1554" s="2210"/>
      <c r="M1554" s="2214"/>
      <c r="T1554" s="2215"/>
      <c r="AT1554" s="2211" t="s">
        <v>3305</v>
      </c>
      <c r="AU1554" s="2211" t="s">
        <v>134</v>
      </c>
      <c r="AV1554" s="2209" t="s">
        <v>134</v>
      </c>
      <c r="AW1554" s="2209" t="s">
        <v>3171</v>
      </c>
      <c r="AX1554" s="2209" t="s">
        <v>3213</v>
      </c>
      <c r="AY1554" s="2211" t="s">
        <v>3285</v>
      </c>
    </row>
    <row r="1555" spans="2:65" s="2202" customFormat="1">
      <c r="B1555" s="2203"/>
      <c r="D1555" s="2197" t="s">
        <v>3305</v>
      </c>
      <c r="E1555" s="2204" t="s">
        <v>3146</v>
      </c>
      <c r="F1555" s="2205" t="s">
        <v>3307</v>
      </c>
      <c r="H1555" s="2206">
        <v>560.73500000000001</v>
      </c>
      <c r="L1555" s="2203"/>
      <c r="M1555" s="2207"/>
      <c r="T1555" s="2208"/>
      <c r="AT1555" s="2204" t="s">
        <v>3305</v>
      </c>
      <c r="AU1555" s="2204" t="s">
        <v>134</v>
      </c>
      <c r="AV1555" s="2202" t="s">
        <v>854</v>
      </c>
      <c r="AW1555" s="2202" t="s">
        <v>3171</v>
      </c>
      <c r="AX1555" s="2202" t="s">
        <v>3213</v>
      </c>
      <c r="AY1555" s="2204" t="s">
        <v>3285</v>
      </c>
    </row>
    <row r="1556" spans="2:65" s="2195" customFormat="1">
      <c r="B1556" s="2196"/>
      <c r="D1556" s="2197" t="s">
        <v>3305</v>
      </c>
      <c r="E1556" s="2198" t="s">
        <v>3146</v>
      </c>
      <c r="F1556" s="2199" t="s">
        <v>11510</v>
      </c>
      <c r="H1556" s="2198" t="s">
        <v>3146</v>
      </c>
      <c r="L1556" s="2196"/>
      <c r="M1556" s="2200"/>
      <c r="T1556" s="2201"/>
      <c r="AT1556" s="2198" t="s">
        <v>3305</v>
      </c>
      <c r="AU1556" s="2198" t="s">
        <v>134</v>
      </c>
      <c r="AV1556" s="2195" t="s">
        <v>133</v>
      </c>
      <c r="AW1556" s="2195" t="s">
        <v>3171</v>
      </c>
      <c r="AX1556" s="2195" t="s">
        <v>3213</v>
      </c>
      <c r="AY1556" s="2198" t="s">
        <v>3285</v>
      </c>
    </row>
    <row r="1557" spans="2:65" s="2195" customFormat="1">
      <c r="B1557" s="2196"/>
      <c r="D1557" s="2197" t="s">
        <v>3305</v>
      </c>
      <c r="E1557" s="2198" t="s">
        <v>3146</v>
      </c>
      <c r="F1557" s="2199" t="s">
        <v>11511</v>
      </c>
      <c r="H1557" s="2198" t="s">
        <v>3146</v>
      </c>
      <c r="L1557" s="2196"/>
      <c r="M1557" s="2200"/>
      <c r="T1557" s="2201"/>
      <c r="AT1557" s="2198" t="s">
        <v>3305</v>
      </c>
      <c r="AU1557" s="2198" t="s">
        <v>134</v>
      </c>
      <c r="AV1557" s="2195" t="s">
        <v>133</v>
      </c>
      <c r="AW1557" s="2195" t="s">
        <v>3171</v>
      </c>
      <c r="AX1557" s="2195" t="s">
        <v>3213</v>
      </c>
      <c r="AY1557" s="2198" t="s">
        <v>3285</v>
      </c>
    </row>
    <row r="1558" spans="2:65" s="2209" customFormat="1">
      <c r="B1558" s="2210"/>
      <c r="D1558" s="2197" t="s">
        <v>3305</v>
      </c>
      <c r="E1558" s="2211" t="s">
        <v>3146</v>
      </c>
      <c r="F1558" s="2212" t="s">
        <v>11512</v>
      </c>
      <c r="H1558" s="2213">
        <v>165.84</v>
      </c>
      <c r="L1558" s="2210"/>
      <c r="M1558" s="2214"/>
      <c r="T1558" s="2215"/>
      <c r="AT1558" s="2211" t="s">
        <v>3305</v>
      </c>
      <c r="AU1558" s="2211" t="s">
        <v>134</v>
      </c>
      <c r="AV1558" s="2209" t="s">
        <v>134</v>
      </c>
      <c r="AW1558" s="2209" t="s">
        <v>3171</v>
      </c>
      <c r="AX1558" s="2209" t="s">
        <v>3213</v>
      </c>
      <c r="AY1558" s="2211" t="s">
        <v>3285</v>
      </c>
    </row>
    <row r="1559" spans="2:65" s="2202" customFormat="1">
      <c r="B1559" s="2203"/>
      <c r="D1559" s="2197" t="s">
        <v>3305</v>
      </c>
      <c r="E1559" s="2204" t="s">
        <v>3146</v>
      </c>
      <c r="F1559" s="2205" t="s">
        <v>3307</v>
      </c>
      <c r="H1559" s="2206">
        <v>165.84</v>
      </c>
      <c r="L1559" s="2203"/>
      <c r="M1559" s="2207"/>
      <c r="T1559" s="2208"/>
      <c r="AT1559" s="2204" t="s">
        <v>3305</v>
      </c>
      <c r="AU1559" s="2204" t="s">
        <v>134</v>
      </c>
      <c r="AV1559" s="2202" t="s">
        <v>854</v>
      </c>
      <c r="AW1559" s="2202" t="s">
        <v>3171</v>
      </c>
      <c r="AX1559" s="2202" t="s">
        <v>3213</v>
      </c>
      <c r="AY1559" s="2204" t="s">
        <v>3285</v>
      </c>
    </row>
    <row r="1560" spans="2:65" s="2216" customFormat="1">
      <c r="B1560" s="2217"/>
      <c r="D1560" s="2197" t="s">
        <v>3305</v>
      </c>
      <c r="E1560" s="2218" t="s">
        <v>3146</v>
      </c>
      <c r="F1560" s="2219" t="s">
        <v>3320</v>
      </c>
      <c r="H1560" s="2220">
        <v>726.57500000000005</v>
      </c>
      <c r="L1560" s="2217"/>
      <c r="M1560" s="2221"/>
      <c r="T1560" s="2222"/>
      <c r="AT1560" s="2218" t="s">
        <v>3305</v>
      </c>
      <c r="AU1560" s="2218" t="s">
        <v>134</v>
      </c>
      <c r="AV1560" s="2216" t="s">
        <v>856</v>
      </c>
      <c r="AW1560" s="2216" t="s">
        <v>3171</v>
      </c>
      <c r="AX1560" s="2216" t="s">
        <v>133</v>
      </c>
      <c r="AY1560" s="2218" t="s">
        <v>3285</v>
      </c>
    </row>
    <row r="1561" spans="2:65" s="2070" customFormat="1" ht="24.15" customHeight="1">
      <c r="B1561" s="2164"/>
      <c r="C1561" s="4614" t="s">
        <v>11513</v>
      </c>
      <c r="D1561" s="4614" t="s">
        <v>135</v>
      </c>
      <c r="E1561" s="4615" t="s">
        <v>11514</v>
      </c>
      <c r="F1561" s="4616" t="s">
        <v>11515</v>
      </c>
      <c r="G1561" s="4617" t="s">
        <v>302</v>
      </c>
      <c r="H1561" s="4618">
        <v>0.60599999999999998</v>
      </c>
      <c r="I1561" s="4619"/>
      <c r="J1561" s="4619">
        <f>ROUND(I1561*H1561,2)</f>
        <v>0</v>
      </c>
      <c r="K1561" s="4616" t="s">
        <v>3146</v>
      </c>
      <c r="L1561" s="2223"/>
      <c r="M1561" s="2224" t="s">
        <v>3146</v>
      </c>
      <c r="N1561" s="2225" t="s">
        <v>3181</v>
      </c>
      <c r="O1561" s="2191">
        <v>0</v>
      </c>
      <c r="P1561" s="2191">
        <f>O1561*H1561</f>
        <v>0</v>
      </c>
      <c r="Q1561" s="2191">
        <v>1</v>
      </c>
      <c r="R1561" s="2191">
        <f>Q1561*H1561</f>
        <v>0.60599999999999998</v>
      </c>
      <c r="S1561" s="2191">
        <v>0</v>
      </c>
      <c r="T1561" s="2192">
        <f>S1561*H1561</f>
        <v>0</v>
      </c>
      <c r="AR1561" s="2193" t="s">
        <v>3415</v>
      </c>
      <c r="AT1561" s="2193" t="s">
        <v>135</v>
      </c>
      <c r="AU1561" s="2193" t="s">
        <v>134</v>
      </c>
      <c r="AY1561" s="2056" t="s">
        <v>3285</v>
      </c>
      <c r="BE1561" s="2194">
        <f>IF(N1561="základní",J1561,0)</f>
        <v>0</v>
      </c>
      <c r="BF1561" s="2194">
        <f>IF(N1561="snížená",J1561,0)</f>
        <v>0</v>
      </c>
      <c r="BG1561" s="2194">
        <f>IF(N1561="zákl. přenesená",J1561,0)</f>
        <v>0</v>
      </c>
      <c r="BH1561" s="2194">
        <f>IF(N1561="sníž. přenesená",J1561,0)</f>
        <v>0</v>
      </c>
      <c r="BI1561" s="2194">
        <f>IF(N1561="nulová",J1561,0)</f>
        <v>0</v>
      </c>
      <c r="BJ1561" s="2056" t="s">
        <v>134</v>
      </c>
      <c r="BK1561" s="2194">
        <f>ROUND(I1561*H1561,2)</f>
        <v>0</v>
      </c>
      <c r="BL1561" s="2056" t="s">
        <v>2894</v>
      </c>
      <c r="BM1561" s="2193" t="s">
        <v>11516</v>
      </c>
    </row>
    <row r="1562" spans="2:65" s="2195" customFormat="1">
      <c r="B1562" s="2196"/>
      <c r="D1562" s="2197" t="s">
        <v>3305</v>
      </c>
      <c r="E1562" s="2198" t="s">
        <v>3146</v>
      </c>
      <c r="F1562" s="2199" t="s">
        <v>5724</v>
      </c>
      <c r="H1562" s="2198" t="s">
        <v>3146</v>
      </c>
      <c r="L1562" s="2196"/>
      <c r="M1562" s="2200"/>
      <c r="T1562" s="2201"/>
      <c r="AT1562" s="2198" t="s">
        <v>3305</v>
      </c>
      <c r="AU1562" s="2198" t="s">
        <v>134</v>
      </c>
      <c r="AV1562" s="2195" t="s">
        <v>133</v>
      </c>
      <c r="AW1562" s="2195" t="s">
        <v>3171</v>
      </c>
      <c r="AX1562" s="2195" t="s">
        <v>3213</v>
      </c>
      <c r="AY1562" s="2198" t="s">
        <v>3285</v>
      </c>
    </row>
    <row r="1563" spans="2:65" s="2195" customFormat="1">
      <c r="B1563" s="2196"/>
      <c r="D1563" s="2197" t="s">
        <v>3305</v>
      </c>
      <c r="E1563" s="2198" t="s">
        <v>3146</v>
      </c>
      <c r="F1563" s="2199" t="s">
        <v>5725</v>
      </c>
      <c r="H1563" s="2198" t="s">
        <v>3146</v>
      </c>
      <c r="L1563" s="2196"/>
      <c r="M1563" s="2200"/>
      <c r="T1563" s="2201"/>
      <c r="AT1563" s="2198" t="s">
        <v>3305</v>
      </c>
      <c r="AU1563" s="2198" t="s">
        <v>134</v>
      </c>
      <c r="AV1563" s="2195" t="s">
        <v>133</v>
      </c>
      <c r="AW1563" s="2195" t="s">
        <v>3171</v>
      </c>
      <c r="AX1563" s="2195" t="s">
        <v>3213</v>
      </c>
      <c r="AY1563" s="2198" t="s">
        <v>3285</v>
      </c>
    </row>
    <row r="1564" spans="2:65" s="2195" customFormat="1">
      <c r="B1564" s="2196"/>
      <c r="D1564" s="2197" t="s">
        <v>3305</v>
      </c>
      <c r="E1564" s="2198" t="s">
        <v>3146</v>
      </c>
      <c r="F1564" s="2199" t="s">
        <v>11500</v>
      </c>
      <c r="H1564" s="2198" t="s">
        <v>3146</v>
      </c>
      <c r="L1564" s="2196"/>
      <c r="M1564" s="2200"/>
      <c r="T1564" s="2201"/>
      <c r="AT1564" s="2198" t="s">
        <v>3305</v>
      </c>
      <c r="AU1564" s="2198" t="s">
        <v>134</v>
      </c>
      <c r="AV1564" s="2195" t="s">
        <v>133</v>
      </c>
      <c r="AW1564" s="2195" t="s">
        <v>3171</v>
      </c>
      <c r="AX1564" s="2195" t="s">
        <v>3213</v>
      </c>
      <c r="AY1564" s="2198" t="s">
        <v>3285</v>
      </c>
    </row>
    <row r="1565" spans="2:65" s="2209" customFormat="1">
      <c r="B1565" s="2210"/>
      <c r="D1565" s="2197" t="s">
        <v>3305</v>
      </c>
      <c r="E1565" s="2211" t="s">
        <v>3146</v>
      </c>
      <c r="F1565" s="2212" t="s">
        <v>11517</v>
      </c>
      <c r="H1565" s="2213">
        <v>0.191</v>
      </c>
      <c r="L1565" s="2210"/>
      <c r="M1565" s="2214"/>
      <c r="T1565" s="2215"/>
      <c r="AT1565" s="2211" t="s">
        <v>3305</v>
      </c>
      <c r="AU1565" s="2211" t="s">
        <v>134</v>
      </c>
      <c r="AV1565" s="2209" t="s">
        <v>134</v>
      </c>
      <c r="AW1565" s="2209" t="s">
        <v>3171</v>
      </c>
      <c r="AX1565" s="2209" t="s">
        <v>3213</v>
      </c>
      <c r="AY1565" s="2211" t="s">
        <v>3285</v>
      </c>
    </row>
    <row r="1566" spans="2:65" s="2195" customFormat="1">
      <c r="B1566" s="2196"/>
      <c r="D1566" s="2197" t="s">
        <v>3305</v>
      </c>
      <c r="E1566" s="2198" t="s">
        <v>3146</v>
      </c>
      <c r="F1566" s="2199" t="s">
        <v>11502</v>
      </c>
      <c r="H1566" s="2198" t="s">
        <v>3146</v>
      </c>
      <c r="L1566" s="2196"/>
      <c r="M1566" s="2200"/>
      <c r="T1566" s="2201"/>
      <c r="AT1566" s="2198" t="s">
        <v>3305</v>
      </c>
      <c r="AU1566" s="2198" t="s">
        <v>134</v>
      </c>
      <c r="AV1566" s="2195" t="s">
        <v>133</v>
      </c>
      <c r="AW1566" s="2195" t="s">
        <v>3171</v>
      </c>
      <c r="AX1566" s="2195" t="s">
        <v>3213</v>
      </c>
      <c r="AY1566" s="2198" t="s">
        <v>3285</v>
      </c>
    </row>
    <row r="1567" spans="2:65" s="2209" customFormat="1">
      <c r="B1567" s="2210"/>
      <c r="D1567" s="2197" t="s">
        <v>3305</v>
      </c>
      <c r="E1567" s="2211" t="s">
        <v>3146</v>
      </c>
      <c r="F1567" s="2212" t="s">
        <v>11518</v>
      </c>
      <c r="H1567" s="2213">
        <v>7.5999999999999998E-2</v>
      </c>
      <c r="L1567" s="2210"/>
      <c r="M1567" s="2214"/>
      <c r="T1567" s="2215"/>
      <c r="AT1567" s="2211" t="s">
        <v>3305</v>
      </c>
      <c r="AU1567" s="2211" t="s">
        <v>134</v>
      </c>
      <c r="AV1567" s="2209" t="s">
        <v>134</v>
      </c>
      <c r="AW1567" s="2209" t="s">
        <v>3171</v>
      </c>
      <c r="AX1567" s="2209" t="s">
        <v>3213</v>
      </c>
      <c r="AY1567" s="2211" t="s">
        <v>3285</v>
      </c>
    </row>
    <row r="1568" spans="2:65" s="2195" customFormat="1">
      <c r="B1568" s="2196"/>
      <c r="D1568" s="2197" t="s">
        <v>3305</v>
      </c>
      <c r="E1568" s="2198" t="s">
        <v>3146</v>
      </c>
      <c r="F1568" s="2199" t="s">
        <v>11504</v>
      </c>
      <c r="H1568" s="2198" t="s">
        <v>3146</v>
      </c>
      <c r="L1568" s="2196"/>
      <c r="M1568" s="2200"/>
      <c r="T1568" s="2201"/>
      <c r="AT1568" s="2198" t="s">
        <v>3305</v>
      </c>
      <c r="AU1568" s="2198" t="s">
        <v>134</v>
      </c>
      <c r="AV1568" s="2195" t="s">
        <v>133</v>
      </c>
      <c r="AW1568" s="2195" t="s">
        <v>3171</v>
      </c>
      <c r="AX1568" s="2195" t="s">
        <v>3213</v>
      </c>
      <c r="AY1568" s="2198" t="s">
        <v>3285</v>
      </c>
    </row>
    <row r="1569" spans="2:65" s="2209" customFormat="1">
      <c r="B1569" s="2210"/>
      <c r="D1569" s="2197" t="s">
        <v>3305</v>
      </c>
      <c r="E1569" s="2211" t="s">
        <v>3146</v>
      </c>
      <c r="F1569" s="2212" t="s">
        <v>11519</v>
      </c>
      <c r="H1569" s="2213">
        <v>0.16900000000000001</v>
      </c>
      <c r="L1569" s="2210"/>
      <c r="M1569" s="2214"/>
      <c r="T1569" s="2215"/>
      <c r="AT1569" s="2211" t="s">
        <v>3305</v>
      </c>
      <c r="AU1569" s="2211" t="s">
        <v>134</v>
      </c>
      <c r="AV1569" s="2209" t="s">
        <v>134</v>
      </c>
      <c r="AW1569" s="2209" t="s">
        <v>3171</v>
      </c>
      <c r="AX1569" s="2209" t="s">
        <v>3213</v>
      </c>
      <c r="AY1569" s="2211" t="s">
        <v>3285</v>
      </c>
    </row>
    <row r="1570" spans="2:65" s="2195" customFormat="1">
      <c r="B1570" s="2196"/>
      <c r="D1570" s="2197" t="s">
        <v>3305</v>
      </c>
      <c r="E1570" s="2198" t="s">
        <v>3146</v>
      </c>
      <c r="F1570" s="2199" t="s">
        <v>11506</v>
      </c>
      <c r="H1570" s="2198" t="s">
        <v>3146</v>
      </c>
      <c r="L1570" s="2196"/>
      <c r="M1570" s="2200"/>
      <c r="T1570" s="2201"/>
      <c r="AT1570" s="2198" t="s">
        <v>3305</v>
      </c>
      <c r="AU1570" s="2198" t="s">
        <v>134</v>
      </c>
      <c r="AV1570" s="2195" t="s">
        <v>133</v>
      </c>
      <c r="AW1570" s="2195" t="s">
        <v>3171</v>
      </c>
      <c r="AX1570" s="2195" t="s">
        <v>3213</v>
      </c>
      <c r="AY1570" s="2198" t="s">
        <v>3285</v>
      </c>
    </row>
    <row r="1571" spans="2:65" s="2209" customFormat="1">
      <c r="B1571" s="2210"/>
      <c r="D1571" s="2197" t="s">
        <v>3305</v>
      </c>
      <c r="E1571" s="2211" t="s">
        <v>3146</v>
      </c>
      <c r="F1571" s="2212" t="s">
        <v>11520</v>
      </c>
      <c r="H1571" s="2213">
        <v>9.6000000000000002E-2</v>
      </c>
      <c r="L1571" s="2210"/>
      <c r="M1571" s="2214"/>
      <c r="T1571" s="2215"/>
      <c r="AT1571" s="2211" t="s">
        <v>3305</v>
      </c>
      <c r="AU1571" s="2211" t="s">
        <v>134</v>
      </c>
      <c r="AV1571" s="2209" t="s">
        <v>134</v>
      </c>
      <c r="AW1571" s="2209" t="s">
        <v>3171</v>
      </c>
      <c r="AX1571" s="2209" t="s">
        <v>3213</v>
      </c>
      <c r="AY1571" s="2211" t="s">
        <v>3285</v>
      </c>
    </row>
    <row r="1572" spans="2:65" s="2195" customFormat="1">
      <c r="B1572" s="2196"/>
      <c r="D1572" s="2197" t="s">
        <v>3305</v>
      </c>
      <c r="E1572" s="2198" t="s">
        <v>3146</v>
      </c>
      <c r="F1572" s="2199" t="s">
        <v>11508</v>
      </c>
      <c r="H1572" s="2198" t="s">
        <v>3146</v>
      </c>
      <c r="L1572" s="2196"/>
      <c r="M1572" s="2200"/>
      <c r="T1572" s="2201"/>
      <c r="AT1572" s="2198" t="s">
        <v>3305</v>
      </c>
      <c r="AU1572" s="2198" t="s">
        <v>134</v>
      </c>
      <c r="AV1572" s="2195" t="s">
        <v>133</v>
      </c>
      <c r="AW1572" s="2195" t="s">
        <v>3171</v>
      </c>
      <c r="AX1572" s="2195" t="s">
        <v>3213</v>
      </c>
      <c r="AY1572" s="2198" t="s">
        <v>3285</v>
      </c>
    </row>
    <row r="1573" spans="2:65" s="2209" customFormat="1">
      <c r="B1573" s="2210"/>
      <c r="D1573" s="2197" t="s">
        <v>3305</v>
      </c>
      <c r="E1573" s="2211" t="s">
        <v>3146</v>
      </c>
      <c r="F1573" s="2212" t="s">
        <v>11521</v>
      </c>
      <c r="H1573" s="2213">
        <v>2.9000000000000001E-2</v>
      </c>
      <c r="L1573" s="2210"/>
      <c r="M1573" s="2214"/>
      <c r="T1573" s="2215"/>
      <c r="AT1573" s="2211" t="s">
        <v>3305</v>
      </c>
      <c r="AU1573" s="2211" t="s">
        <v>134</v>
      </c>
      <c r="AV1573" s="2209" t="s">
        <v>134</v>
      </c>
      <c r="AW1573" s="2209" t="s">
        <v>3171</v>
      </c>
      <c r="AX1573" s="2209" t="s">
        <v>3213</v>
      </c>
      <c r="AY1573" s="2211" t="s">
        <v>3285</v>
      </c>
    </row>
    <row r="1574" spans="2:65" s="2216" customFormat="1">
      <c r="B1574" s="2217"/>
      <c r="D1574" s="2197" t="s">
        <v>3305</v>
      </c>
      <c r="E1574" s="2218" t="s">
        <v>3146</v>
      </c>
      <c r="F1574" s="2219" t="s">
        <v>3320</v>
      </c>
      <c r="H1574" s="2220">
        <v>0.56100000000000005</v>
      </c>
      <c r="L1574" s="2217"/>
      <c r="M1574" s="2221"/>
      <c r="T1574" s="2222"/>
      <c r="AT1574" s="2218" t="s">
        <v>3305</v>
      </c>
      <c r="AU1574" s="2218" t="s">
        <v>134</v>
      </c>
      <c r="AV1574" s="2216" t="s">
        <v>856</v>
      </c>
      <c r="AW1574" s="2216" t="s">
        <v>3171</v>
      </c>
      <c r="AX1574" s="2216" t="s">
        <v>133</v>
      </c>
      <c r="AY1574" s="2218" t="s">
        <v>3285</v>
      </c>
    </row>
    <row r="1575" spans="2:65" s="2209" customFormat="1">
      <c r="B1575" s="2210"/>
      <c r="D1575" s="2197" t="s">
        <v>3305</v>
      </c>
      <c r="F1575" s="2212" t="s">
        <v>11522</v>
      </c>
      <c r="H1575" s="2213">
        <v>0.60599999999999998</v>
      </c>
      <c r="L1575" s="2210"/>
      <c r="M1575" s="2214"/>
      <c r="T1575" s="2215"/>
      <c r="AT1575" s="2211" t="s">
        <v>3305</v>
      </c>
      <c r="AU1575" s="2211" t="s">
        <v>134</v>
      </c>
      <c r="AV1575" s="2209" t="s">
        <v>134</v>
      </c>
      <c r="AW1575" s="2209" t="s">
        <v>3148</v>
      </c>
      <c r="AX1575" s="2209" t="s">
        <v>133</v>
      </c>
      <c r="AY1575" s="2211" t="s">
        <v>3285</v>
      </c>
    </row>
    <row r="1576" spans="2:65" s="2070" customFormat="1" ht="21.75" customHeight="1">
      <c r="B1576" s="2164"/>
      <c r="C1576" s="4614" t="s">
        <v>11523</v>
      </c>
      <c r="D1576" s="4614" t="s">
        <v>135</v>
      </c>
      <c r="E1576" s="4615" t="s">
        <v>11524</v>
      </c>
      <c r="F1576" s="4616" t="s">
        <v>11525</v>
      </c>
      <c r="G1576" s="4617" t="s">
        <v>302</v>
      </c>
      <c r="H1576" s="4618">
        <v>0.17899999999999999</v>
      </c>
      <c r="I1576" s="4619"/>
      <c r="J1576" s="4619">
        <f>ROUND(I1576*H1576,2)</f>
        <v>0</v>
      </c>
      <c r="K1576" s="4616" t="s">
        <v>142</v>
      </c>
      <c r="L1576" s="2223"/>
      <c r="M1576" s="2224" t="s">
        <v>3146</v>
      </c>
      <c r="N1576" s="2225" t="s">
        <v>3181</v>
      </c>
      <c r="O1576" s="2191">
        <v>0</v>
      </c>
      <c r="P1576" s="2191">
        <f>O1576*H1576</f>
        <v>0</v>
      </c>
      <c r="Q1576" s="2191">
        <v>1</v>
      </c>
      <c r="R1576" s="2191">
        <f>Q1576*H1576</f>
        <v>0.17899999999999999</v>
      </c>
      <c r="S1576" s="2191">
        <v>0</v>
      </c>
      <c r="T1576" s="2192">
        <f>S1576*H1576</f>
        <v>0</v>
      </c>
      <c r="AR1576" s="2193" t="s">
        <v>3415</v>
      </c>
      <c r="AT1576" s="2193" t="s">
        <v>135</v>
      </c>
      <c r="AU1576" s="2193" t="s">
        <v>134</v>
      </c>
      <c r="AY1576" s="2056" t="s">
        <v>3285</v>
      </c>
      <c r="BE1576" s="2194">
        <f>IF(N1576="základní",J1576,0)</f>
        <v>0</v>
      </c>
      <c r="BF1576" s="2194">
        <f>IF(N1576="snížená",J1576,0)</f>
        <v>0</v>
      </c>
      <c r="BG1576" s="2194">
        <f>IF(N1576="zákl. přenesená",J1576,0)</f>
        <v>0</v>
      </c>
      <c r="BH1576" s="2194">
        <f>IF(N1576="sníž. přenesená",J1576,0)</f>
        <v>0</v>
      </c>
      <c r="BI1576" s="2194">
        <f>IF(N1576="nulová",J1576,0)</f>
        <v>0</v>
      </c>
      <c r="BJ1576" s="2056" t="s">
        <v>134</v>
      </c>
      <c r="BK1576" s="2194">
        <f>ROUND(I1576*H1576,2)</f>
        <v>0</v>
      </c>
      <c r="BL1576" s="2056" t="s">
        <v>2894</v>
      </c>
      <c r="BM1576" s="2193" t="s">
        <v>11526</v>
      </c>
    </row>
    <row r="1577" spans="2:65" s="2195" customFormat="1">
      <c r="B1577" s="2196"/>
      <c r="D1577" s="2197" t="s">
        <v>3305</v>
      </c>
      <c r="E1577" s="2198" t="s">
        <v>3146</v>
      </c>
      <c r="F1577" s="2199" t="s">
        <v>11510</v>
      </c>
      <c r="H1577" s="2198" t="s">
        <v>3146</v>
      </c>
      <c r="L1577" s="2196"/>
      <c r="M1577" s="2200"/>
      <c r="T1577" s="2201"/>
      <c r="AT1577" s="2198" t="s">
        <v>3305</v>
      </c>
      <c r="AU1577" s="2198" t="s">
        <v>134</v>
      </c>
      <c r="AV1577" s="2195" t="s">
        <v>133</v>
      </c>
      <c r="AW1577" s="2195" t="s">
        <v>3171</v>
      </c>
      <c r="AX1577" s="2195" t="s">
        <v>3213</v>
      </c>
      <c r="AY1577" s="2198" t="s">
        <v>3285</v>
      </c>
    </row>
    <row r="1578" spans="2:65" s="2209" customFormat="1" ht="20.399999999999999">
      <c r="B1578" s="2210"/>
      <c r="D1578" s="2197" t="s">
        <v>3305</v>
      </c>
      <c r="E1578" s="2211" t="s">
        <v>3146</v>
      </c>
      <c r="F1578" s="2212" t="s">
        <v>11527</v>
      </c>
      <c r="H1578" s="2213">
        <v>0.16600000000000001</v>
      </c>
      <c r="L1578" s="2210"/>
      <c r="M1578" s="2214"/>
      <c r="T1578" s="2215"/>
      <c r="AT1578" s="2211" t="s">
        <v>3305</v>
      </c>
      <c r="AU1578" s="2211" t="s">
        <v>134</v>
      </c>
      <c r="AV1578" s="2209" t="s">
        <v>134</v>
      </c>
      <c r="AW1578" s="2209" t="s">
        <v>3171</v>
      </c>
      <c r="AX1578" s="2209" t="s">
        <v>133</v>
      </c>
      <c r="AY1578" s="2211" t="s">
        <v>3285</v>
      </c>
    </row>
    <row r="1579" spans="2:65" s="2209" customFormat="1">
      <c r="B1579" s="2210"/>
      <c r="D1579" s="2197" t="s">
        <v>3305</v>
      </c>
      <c r="F1579" s="2212" t="s">
        <v>11528</v>
      </c>
      <c r="H1579" s="2213">
        <v>0.17899999999999999</v>
      </c>
      <c r="L1579" s="2210"/>
      <c r="M1579" s="2214"/>
      <c r="T1579" s="2215"/>
      <c r="AT1579" s="2211" t="s">
        <v>3305</v>
      </c>
      <c r="AU1579" s="2211" t="s">
        <v>134</v>
      </c>
      <c r="AV1579" s="2209" t="s">
        <v>134</v>
      </c>
      <c r="AW1579" s="2209" t="s">
        <v>3148</v>
      </c>
      <c r="AX1579" s="2209" t="s">
        <v>133</v>
      </c>
      <c r="AY1579" s="2211" t="s">
        <v>3285</v>
      </c>
    </row>
    <row r="1580" spans="2:65" s="2070" customFormat="1" ht="33" customHeight="1">
      <c r="B1580" s="2164"/>
      <c r="C1580" s="4608" t="s">
        <v>11529</v>
      </c>
      <c r="D1580" s="4608" t="s">
        <v>3286</v>
      </c>
      <c r="E1580" s="4609" t="s">
        <v>11530</v>
      </c>
      <c r="F1580" s="4610" t="s">
        <v>11531</v>
      </c>
      <c r="G1580" s="4611" t="s">
        <v>155</v>
      </c>
      <c r="H1580" s="4612">
        <v>1</v>
      </c>
      <c r="I1580" s="4613"/>
      <c r="J1580" s="4613">
        <f>ROUND(I1580*H1580,2)</f>
        <v>0</v>
      </c>
      <c r="K1580" s="4610" t="s">
        <v>3146</v>
      </c>
      <c r="L1580" s="2071"/>
      <c r="M1580" s="2190" t="s">
        <v>3146</v>
      </c>
      <c r="N1580" s="2163" t="s">
        <v>3181</v>
      </c>
      <c r="O1580" s="2191">
        <v>0.16200000000000001</v>
      </c>
      <c r="P1580" s="2191">
        <f>O1580*H1580</f>
        <v>0.16200000000000001</v>
      </c>
      <c r="Q1580" s="2191">
        <v>1.1E-4</v>
      </c>
      <c r="R1580" s="2191">
        <f>Q1580*H1580</f>
        <v>1.1E-4</v>
      </c>
      <c r="S1580" s="2191">
        <v>0</v>
      </c>
      <c r="T1580" s="2192">
        <f>S1580*H1580</f>
        <v>0</v>
      </c>
      <c r="AR1580" s="2193" t="s">
        <v>2894</v>
      </c>
      <c r="AT1580" s="2193" t="s">
        <v>3286</v>
      </c>
      <c r="AU1580" s="2193" t="s">
        <v>134</v>
      </c>
      <c r="AY1580" s="2056" t="s">
        <v>3285</v>
      </c>
      <c r="BE1580" s="2194">
        <f>IF(N1580="základní",J1580,0)</f>
        <v>0</v>
      </c>
      <c r="BF1580" s="2194">
        <f>IF(N1580="snížená",J1580,0)</f>
        <v>0</v>
      </c>
      <c r="BG1580" s="2194">
        <f>IF(N1580="zákl. přenesená",J1580,0)</f>
        <v>0</v>
      </c>
      <c r="BH1580" s="2194">
        <f>IF(N1580="sníž. přenesená",J1580,0)</f>
        <v>0</v>
      </c>
      <c r="BI1580" s="2194">
        <f>IF(N1580="nulová",J1580,0)</f>
        <v>0</v>
      </c>
      <c r="BJ1580" s="2056" t="s">
        <v>134</v>
      </c>
      <c r="BK1580" s="2194">
        <f>ROUND(I1580*H1580,2)</f>
        <v>0</v>
      </c>
      <c r="BL1580" s="2056" t="s">
        <v>2894</v>
      </c>
      <c r="BM1580" s="2193" t="s">
        <v>11532</v>
      </c>
    </row>
    <row r="1581" spans="2:65" s="2070" customFormat="1" ht="24.15" customHeight="1">
      <c r="B1581" s="2164"/>
      <c r="C1581" s="4608" t="s">
        <v>11533</v>
      </c>
      <c r="D1581" s="4608" t="s">
        <v>3286</v>
      </c>
      <c r="E1581" s="4609" t="s">
        <v>11534</v>
      </c>
      <c r="F1581" s="4610" t="s">
        <v>11535</v>
      </c>
      <c r="G1581" s="4611" t="s">
        <v>155</v>
      </c>
      <c r="H1581" s="4612">
        <v>5</v>
      </c>
      <c r="I1581" s="4613"/>
      <c r="J1581" s="4613">
        <f>ROUND(I1581*H1581,2)</f>
        <v>0</v>
      </c>
      <c r="K1581" s="4610" t="s">
        <v>142</v>
      </c>
      <c r="L1581" s="2071"/>
      <c r="M1581" s="2190" t="s">
        <v>3146</v>
      </c>
      <c r="N1581" s="2163" t="s">
        <v>3181</v>
      </c>
      <c r="O1581" s="2191">
        <v>2.39</v>
      </c>
      <c r="P1581" s="2191">
        <f>O1581*H1581</f>
        <v>11.950000000000001</v>
      </c>
      <c r="Q1581" s="2191">
        <v>1.7000000000000001E-4</v>
      </c>
      <c r="R1581" s="2191">
        <f>Q1581*H1581</f>
        <v>8.5000000000000006E-4</v>
      </c>
      <c r="S1581" s="2191">
        <v>0</v>
      </c>
      <c r="T1581" s="2192">
        <f>S1581*H1581</f>
        <v>0</v>
      </c>
      <c r="AR1581" s="2193" t="s">
        <v>2894</v>
      </c>
      <c r="AT1581" s="2193" t="s">
        <v>3286</v>
      </c>
      <c r="AU1581" s="2193" t="s">
        <v>134</v>
      </c>
      <c r="AY1581" s="2056" t="s">
        <v>3285</v>
      </c>
      <c r="BE1581" s="2194">
        <f>IF(N1581="základní",J1581,0)</f>
        <v>0</v>
      </c>
      <c r="BF1581" s="2194">
        <f>IF(N1581="snížená",J1581,0)</f>
        <v>0</v>
      </c>
      <c r="BG1581" s="2194">
        <f>IF(N1581="zákl. přenesená",J1581,0)</f>
        <v>0</v>
      </c>
      <c r="BH1581" s="2194">
        <f>IF(N1581="sníž. přenesená",J1581,0)</f>
        <v>0</v>
      </c>
      <c r="BI1581" s="2194">
        <f>IF(N1581="nulová",J1581,0)</f>
        <v>0</v>
      </c>
      <c r="BJ1581" s="2056" t="s">
        <v>134</v>
      </c>
      <c r="BK1581" s="2194">
        <f>ROUND(I1581*H1581,2)</f>
        <v>0</v>
      </c>
      <c r="BL1581" s="2056" t="s">
        <v>2894</v>
      </c>
      <c r="BM1581" s="2193" t="s">
        <v>11536</v>
      </c>
    </row>
    <row r="1582" spans="2:65" s="2070" customFormat="1" ht="24.15" customHeight="1">
      <c r="B1582" s="2164"/>
      <c r="C1582" s="4614" t="s">
        <v>11537</v>
      </c>
      <c r="D1582" s="4614" t="s">
        <v>135</v>
      </c>
      <c r="E1582" s="4615" t="s">
        <v>11538</v>
      </c>
      <c r="F1582" s="4616" t="s">
        <v>11539</v>
      </c>
      <c r="G1582" s="4617" t="s">
        <v>155</v>
      </c>
      <c r="H1582" s="4618">
        <v>5</v>
      </c>
      <c r="I1582" s="4619"/>
      <c r="J1582" s="4619">
        <f>ROUND(I1582*H1582,2)</f>
        <v>0</v>
      </c>
      <c r="K1582" s="4616" t="s">
        <v>142</v>
      </c>
      <c r="L1582" s="2223"/>
      <c r="M1582" s="2224" t="s">
        <v>3146</v>
      </c>
      <c r="N1582" s="2225" t="s">
        <v>3181</v>
      </c>
      <c r="O1582" s="2191">
        <v>0</v>
      </c>
      <c r="P1582" s="2191">
        <f>O1582*H1582</f>
        <v>0</v>
      </c>
      <c r="Q1582" s="2191">
        <v>2.6900000000000001E-3</v>
      </c>
      <c r="R1582" s="2191">
        <f>Q1582*H1582</f>
        <v>1.345E-2</v>
      </c>
      <c r="S1582" s="2191">
        <v>0</v>
      </c>
      <c r="T1582" s="2192">
        <f>S1582*H1582</f>
        <v>0</v>
      </c>
      <c r="AR1582" s="2193" t="s">
        <v>3415</v>
      </c>
      <c r="AT1582" s="2193" t="s">
        <v>135</v>
      </c>
      <c r="AU1582" s="2193" t="s">
        <v>134</v>
      </c>
      <c r="AY1582" s="2056" t="s">
        <v>3285</v>
      </c>
      <c r="BE1582" s="2194">
        <f>IF(N1582="základní",J1582,0)</f>
        <v>0</v>
      </c>
      <c r="BF1582" s="2194">
        <f>IF(N1582="snížená",J1582,0)</f>
        <v>0</v>
      </c>
      <c r="BG1582" s="2194">
        <f>IF(N1582="zákl. přenesená",J1582,0)</f>
        <v>0</v>
      </c>
      <c r="BH1582" s="2194">
        <f>IF(N1582="sníž. přenesená",J1582,0)</f>
        <v>0</v>
      </c>
      <c r="BI1582" s="2194">
        <f>IF(N1582="nulová",J1582,0)</f>
        <v>0</v>
      </c>
      <c r="BJ1582" s="2056" t="s">
        <v>134</v>
      </c>
      <c r="BK1582" s="2194">
        <f>ROUND(I1582*H1582,2)</f>
        <v>0</v>
      </c>
      <c r="BL1582" s="2056" t="s">
        <v>2894</v>
      </c>
      <c r="BM1582" s="2193" t="s">
        <v>11540</v>
      </c>
    </row>
    <row r="1583" spans="2:65" s="2070" customFormat="1" ht="24.15" customHeight="1">
      <c r="B1583" s="2164"/>
      <c r="C1583" s="4608" t="s">
        <v>11541</v>
      </c>
      <c r="D1583" s="4608" t="s">
        <v>3286</v>
      </c>
      <c r="E1583" s="4609" t="s">
        <v>11542</v>
      </c>
      <c r="F1583" s="4610" t="s">
        <v>11543</v>
      </c>
      <c r="G1583" s="4611" t="s">
        <v>155</v>
      </c>
      <c r="H1583" s="4612">
        <v>1</v>
      </c>
      <c r="I1583" s="4613"/>
      <c r="J1583" s="4613">
        <f>ROUND(I1583*H1583,2)</f>
        <v>0</v>
      </c>
      <c r="K1583" s="4610" t="s">
        <v>142</v>
      </c>
      <c r="L1583" s="2071"/>
      <c r="M1583" s="2190" t="s">
        <v>3146</v>
      </c>
      <c r="N1583" s="2163" t="s">
        <v>3181</v>
      </c>
      <c r="O1583" s="2191">
        <v>5.76</v>
      </c>
      <c r="P1583" s="2191">
        <f>O1583*H1583</f>
        <v>5.76</v>
      </c>
      <c r="Q1583" s="2191">
        <v>0</v>
      </c>
      <c r="R1583" s="2191">
        <f>Q1583*H1583</f>
        <v>0</v>
      </c>
      <c r="S1583" s="2191">
        <v>0</v>
      </c>
      <c r="T1583" s="2192">
        <f>S1583*H1583</f>
        <v>0</v>
      </c>
      <c r="AR1583" s="2193" t="s">
        <v>2894</v>
      </c>
      <c r="AT1583" s="2193" t="s">
        <v>3286</v>
      </c>
      <c r="AU1583" s="2193" t="s">
        <v>134</v>
      </c>
      <c r="AY1583" s="2056" t="s">
        <v>3285</v>
      </c>
      <c r="BE1583" s="2194">
        <f>IF(N1583="základní",J1583,0)</f>
        <v>0</v>
      </c>
      <c r="BF1583" s="2194">
        <f>IF(N1583="snížená",J1583,0)</f>
        <v>0</v>
      </c>
      <c r="BG1583" s="2194">
        <f>IF(N1583="zákl. přenesená",J1583,0)</f>
        <v>0</v>
      </c>
      <c r="BH1583" s="2194">
        <f>IF(N1583="sníž. přenesená",J1583,0)</f>
        <v>0</v>
      </c>
      <c r="BI1583" s="2194">
        <f>IF(N1583="nulová",J1583,0)</f>
        <v>0</v>
      </c>
      <c r="BJ1583" s="2056" t="s">
        <v>134</v>
      </c>
      <c r="BK1583" s="2194">
        <f>ROUND(I1583*H1583,2)</f>
        <v>0</v>
      </c>
      <c r="BL1583" s="2056" t="s">
        <v>2894</v>
      </c>
      <c r="BM1583" s="2193" t="s">
        <v>11544</v>
      </c>
    </row>
    <row r="1584" spans="2:65" s="2070" customFormat="1" ht="33" customHeight="1">
      <c r="B1584" s="2164"/>
      <c r="C1584" s="4614" t="s">
        <v>11545</v>
      </c>
      <c r="D1584" s="4614" t="s">
        <v>135</v>
      </c>
      <c r="E1584" s="4615" t="s">
        <v>11546</v>
      </c>
      <c r="F1584" s="4616" t="s">
        <v>11547</v>
      </c>
      <c r="G1584" s="4617" t="s">
        <v>141</v>
      </c>
      <c r="H1584" s="4618">
        <v>30.24</v>
      </c>
      <c r="I1584" s="4619"/>
      <c r="J1584" s="4619">
        <f>ROUND(I1584*H1584,2)</f>
        <v>0</v>
      </c>
      <c r="K1584" s="4616" t="s">
        <v>142</v>
      </c>
      <c r="L1584" s="2223"/>
      <c r="M1584" s="2224" t="s">
        <v>3146</v>
      </c>
      <c r="N1584" s="2225" t="s">
        <v>3181</v>
      </c>
      <c r="O1584" s="2191">
        <v>0</v>
      </c>
      <c r="P1584" s="2191">
        <f>O1584*H1584</f>
        <v>0</v>
      </c>
      <c r="Q1584" s="2191">
        <v>2.4000000000000001E-4</v>
      </c>
      <c r="R1584" s="2191">
        <f>Q1584*H1584</f>
        <v>7.2575999999999995E-3</v>
      </c>
      <c r="S1584" s="2191">
        <v>0</v>
      </c>
      <c r="T1584" s="2192">
        <f>S1584*H1584</f>
        <v>0</v>
      </c>
      <c r="AR1584" s="2193" t="s">
        <v>3415</v>
      </c>
      <c r="AT1584" s="2193" t="s">
        <v>135</v>
      </c>
      <c r="AU1584" s="2193" t="s">
        <v>134</v>
      </c>
      <c r="AY1584" s="2056" t="s">
        <v>3285</v>
      </c>
      <c r="BE1584" s="2194">
        <f>IF(N1584="základní",J1584,0)</f>
        <v>0</v>
      </c>
      <c r="BF1584" s="2194">
        <f>IF(N1584="snížená",J1584,0)</f>
        <v>0</v>
      </c>
      <c r="BG1584" s="2194">
        <f>IF(N1584="zákl. přenesená",J1584,0)</f>
        <v>0</v>
      </c>
      <c r="BH1584" s="2194">
        <f>IF(N1584="sníž. přenesená",J1584,0)</f>
        <v>0</v>
      </c>
      <c r="BI1584" s="2194">
        <f>IF(N1584="nulová",J1584,0)</f>
        <v>0</v>
      </c>
      <c r="BJ1584" s="2056" t="s">
        <v>134</v>
      </c>
      <c r="BK1584" s="2194">
        <f>ROUND(I1584*H1584,2)</f>
        <v>0</v>
      </c>
      <c r="BL1584" s="2056" t="s">
        <v>2894</v>
      </c>
      <c r="BM1584" s="2193" t="s">
        <v>11548</v>
      </c>
    </row>
    <row r="1585" spans="2:65" s="2209" customFormat="1">
      <c r="B1585" s="2210"/>
      <c r="D1585" s="2197" t="s">
        <v>3305</v>
      </c>
      <c r="F1585" s="2212" t="s">
        <v>11549</v>
      </c>
      <c r="H1585" s="2213">
        <v>30.24</v>
      </c>
      <c r="L1585" s="2210"/>
      <c r="M1585" s="2214"/>
      <c r="T1585" s="2215"/>
      <c r="AT1585" s="2211" t="s">
        <v>3305</v>
      </c>
      <c r="AU1585" s="2211" t="s">
        <v>134</v>
      </c>
      <c r="AV1585" s="2209" t="s">
        <v>134</v>
      </c>
      <c r="AW1585" s="2209" t="s">
        <v>3148</v>
      </c>
      <c r="AX1585" s="2209" t="s">
        <v>133</v>
      </c>
      <c r="AY1585" s="2211" t="s">
        <v>3285</v>
      </c>
    </row>
    <row r="1586" spans="2:65" s="2070" customFormat="1" ht="16.5" customHeight="1">
      <c r="B1586" s="2164"/>
      <c r="C1586" s="4608" t="s">
        <v>11550</v>
      </c>
      <c r="D1586" s="4608" t="s">
        <v>3286</v>
      </c>
      <c r="E1586" s="4609" t="s">
        <v>11551</v>
      </c>
      <c r="F1586" s="4610" t="s">
        <v>11552</v>
      </c>
      <c r="G1586" s="4611" t="s">
        <v>155</v>
      </c>
      <c r="H1586" s="4612">
        <v>1</v>
      </c>
      <c r="I1586" s="4613"/>
      <c r="J1586" s="4613">
        <f>ROUND(I1586*H1586,2)</f>
        <v>0</v>
      </c>
      <c r="K1586" s="4610" t="s">
        <v>3146</v>
      </c>
      <c r="L1586" s="2071"/>
      <c r="M1586" s="2190" t="s">
        <v>3146</v>
      </c>
      <c r="N1586" s="2163" t="s">
        <v>3181</v>
      </c>
      <c r="O1586" s="2191">
        <v>5.76</v>
      </c>
      <c r="P1586" s="2191">
        <f>O1586*H1586</f>
        <v>5.76</v>
      </c>
      <c r="Q1586" s="2191">
        <v>0</v>
      </c>
      <c r="R1586" s="2191">
        <f>Q1586*H1586</f>
        <v>0</v>
      </c>
      <c r="S1586" s="2191">
        <v>0</v>
      </c>
      <c r="T1586" s="2192">
        <f>S1586*H1586</f>
        <v>0</v>
      </c>
      <c r="AR1586" s="2193" t="s">
        <v>2894</v>
      </c>
      <c r="AT1586" s="2193" t="s">
        <v>3286</v>
      </c>
      <c r="AU1586" s="2193" t="s">
        <v>134</v>
      </c>
      <c r="AY1586" s="2056" t="s">
        <v>3285</v>
      </c>
      <c r="BE1586" s="2194">
        <f>IF(N1586="základní",J1586,0)</f>
        <v>0</v>
      </c>
      <c r="BF1586" s="2194">
        <f>IF(N1586="snížená",J1586,0)</f>
        <v>0</v>
      </c>
      <c r="BG1586" s="2194">
        <f>IF(N1586="zákl. přenesená",J1586,0)</f>
        <v>0</v>
      </c>
      <c r="BH1586" s="2194">
        <f>IF(N1586="sníž. přenesená",J1586,0)</f>
        <v>0</v>
      </c>
      <c r="BI1586" s="2194">
        <f>IF(N1586="nulová",J1586,0)</f>
        <v>0</v>
      </c>
      <c r="BJ1586" s="2056" t="s">
        <v>134</v>
      </c>
      <c r="BK1586" s="2194">
        <f>ROUND(I1586*H1586,2)</f>
        <v>0</v>
      </c>
      <c r="BL1586" s="2056" t="s">
        <v>2894</v>
      </c>
      <c r="BM1586" s="2193" t="s">
        <v>11553</v>
      </c>
    </row>
    <row r="1587" spans="2:65" s="2070" customFormat="1" ht="21.75" customHeight="1">
      <c r="B1587" s="2164"/>
      <c r="C1587" s="4608" t="s">
        <v>11554</v>
      </c>
      <c r="D1587" s="4608" t="s">
        <v>3286</v>
      </c>
      <c r="E1587" s="4609" t="s">
        <v>5727</v>
      </c>
      <c r="F1587" s="4610" t="s">
        <v>5728</v>
      </c>
      <c r="G1587" s="4611" t="s">
        <v>149</v>
      </c>
      <c r="H1587" s="4612">
        <v>127.19499999999999</v>
      </c>
      <c r="I1587" s="4613"/>
      <c r="J1587" s="4613">
        <f>ROUND(I1587*H1587,2)</f>
        <v>0</v>
      </c>
      <c r="K1587" s="4610" t="s">
        <v>142</v>
      </c>
      <c r="L1587" s="2071"/>
      <c r="M1587" s="2190" t="s">
        <v>3146</v>
      </c>
      <c r="N1587" s="2163" t="s">
        <v>3181</v>
      </c>
      <c r="O1587" s="2191">
        <v>0.26600000000000001</v>
      </c>
      <c r="P1587" s="2191">
        <f>O1587*H1587</f>
        <v>33.833869999999997</v>
      </c>
      <c r="Q1587" s="2191">
        <v>6.9999999999999994E-5</v>
      </c>
      <c r="R1587" s="2191">
        <f>Q1587*H1587</f>
        <v>8.9036499999999991E-3</v>
      </c>
      <c r="S1587" s="2191">
        <v>0</v>
      </c>
      <c r="T1587" s="2192">
        <f>S1587*H1587</f>
        <v>0</v>
      </c>
      <c r="AR1587" s="2193" t="s">
        <v>2894</v>
      </c>
      <c r="AT1587" s="2193" t="s">
        <v>3286</v>
      </c>
      <c r="AU1587" s="2193" t="s">
        <v>134</v>
      </c>
      <c r="AY1587" s="2056" t="s">
        <v>3285</v>
      </c>
      <c r="BE1587" s="2194">
        <f>IF(N1587="základní",J1587,0)</f>
        <v>0</v>
      </c>
      <c r="BF1587" s="2194">
        <f>IF(N1587="snížená",J1587,0)</f>
        <v>0</v>
      </c>
      <c r="BG1587" s="2194">
        <f>IF(N1587="zákl. přenesená",J1587,0)</f>
        <v>0</v>
      </c>
      <c r="BH1587" s="2194">
        <f>IF(N1587="sníž. přenesená",J1587,0)</f>
        <v>0</v>
      </c>
      <c r="BI1587" s="2194">
        <f>IF(N1587="nulová",J1587,0)</f>
        <v>0</v>
      </c>
      <c r="BJ1587" s="2056" t="s">
        <v>134</v>
      </c>
      <c r="BK1587" s="2194">
        <f>ROUND(I1587*H1587,2)</f>
        <v>0</v>
      </c>
      <c r="BL1587" s="2056" t="s">
        <v>2894</v>
      </c>
      <c r="BM1587" s="2193" t="s">
        <v>5729</v>
      </c>
    </row>
    <row r="1588" spans="2:65" s="2195" customFormat="1">
      <c r="B1588" s="2196"/>
      <c r="D1588" s="2197" t="s">
        <v>3305</v>
      </c>
      <c r="E1588" s="2198" t="s">
        <v>3146</v>
      </c>
      <c r="F1588" s="2199" t="s">
        <v>5730</v>
      </c>
      <c r="H1588" s="2198" t="s">
        <v>3146</v>
      </c>
      <c r="L1588" s="2196"/>
      <c r="M1588" s="2200"/>
      <c r="T1588" s="2201"/>
      <c r="AT1588" s="2198" t="s">
        <v>3305</v>
      </c>
      <c r="AU1588" s="2198" t="s">
        <v>134</v>
      </c>
      <c r="AV1588" s="2195" t="s">
        <v>133</v>
      </c>
      <c r="AW1588" s="2195" t="s">
        <v>3171</v>
      </c>
      <c r="AX1588" s="2195" t="s">
        <v>3213</v>
      </c>
      <c r="AY1588" s="2198" t="s">
        <v>3285</v>
      </c>
    </row>
    <row r="1589" spans="2:65" s="2209" customFormat="1">
      <c r="B1589" s="2210"/>
      <c r="D1589" s="2197" t="s">
        <v>3305</v>
      </c>
      <c r="E1589" s="2211" t="s">
        <v>3146</v>
      </c>
      <c r="F1589" s="2212" t="s">
        <v>5731</v>
      </c>
      <c r="H1589" s="2213">
        <v>127.19499999999999</v>
      </c>
      <c r="L1589" s="2210"/>
      <c r="M1589" s="2214"/>
      <c r="T1589" s="2215"/>
      <c r="AT1589" s="2211" t="s">
        <v>3305</v>
      </c>
      <c r="AU1589" s="2211" t="s">
        <v>134</v>
      </c>
      <c r="AV1589" s="2209" t="s">
        <v>134</v>
      </c>
      <c r="AW1589" s="2209" t="s">
        <v>3171</v>
      </c>
      <c r="AX1589" s="2209" t="s">
        <v>3213</v>
      </c>
      <c r="AY1589" s="2211" t="s">
        <v>3285</v>
      </c>
    </row>
    <row r="1590" spans="2:65" s="2216" customFormat="1">
      <c r="B1590" s="2217"/>
      <c r="D1590" s="2197" t="s">
        <v>3305</v>
      </c>
      <c r="E1590" s="2218" t="s">
        <v>3146</v>
      </c>
      <c r="F1590" s="2219" t="s">
        <v>3320</v>
      </c>
      <c r="H1590" s="2220">
        <v>127.19499999999999</v>
      </c>
      <c r="L1590" s="2217"/>
      <c r="M1590" s="2221"/>
      <c r="T1590" s="2222"/>
      <c r="AT1590" s="2218" t="s">
        <v>3305</v>
      </c>
      <c r="AU1590" s="2218" t="s">
        <v>134</v>
      </c>
      <c r="AV1590" s="2216" t="s">
        <v>856</v>
      </c>
      <c r="AW1590" s="2216" t="s">
        <v>3171</v>
      </c>
      <c r="AX1590" s="2216" t="s">
        <v>133</v>
      </c>
      <c r="AY1590" s="2218" t="s">
        <v>3285</v>
      </c>
    </row>
    <row r="1591" spans="2:65" s="2070" customFormat="1" ht="24.15" customHeight="1">
      <c r="B1591" s="2164"/>
      <c r="C1591" s="4614" t="s">
        <v>11555</v>
      </c>
      <c r="D1591" s="4614" t="s">
        <v>135</v>
      </c>
      <c r="E1591" s="4615" t="s">
        <v>5732</v>
      </c>
      <c r="F1591" s="4616" t="s">
        <v>5733</v>
      </c>
      <c r="G1591" s="4617" t="s">
        <v>302</v>
      </c>
      <c r="H1591" s="4618">
        <v>0.13800000000000001</v>
      </c>
      <c r="I1591" s="4619"/>
      <c r="J1591" s="4619">
        <f>ROUND(I1591*H1591,2)</f>
        <v>0</v>
      </c>
      <c r="K1591" s="4616" t="s">
        <v>142</v>
      </c>
      <c r="L1591" s="2223"/>
      <c r="M1591" s="2224" t="s">
        <v>3146</v>
      </c>
      <c r="N1591" s="2225" t="s">
        <v>3181</v>
      </c>
      <c r="O1591" s="2191">
        <v>0</v>
      </c>
      <c r="P1591" s="2191">
        <f>O1591*H1591</f>
        <v>0</v>
      </c>
      <c r="Q1591" s="2191">
        <v>1</v>
      </c>
      <c r="R1591" s="2191">
        <f>Q1591*H1591</f>
        <v>0.13800000000000001</v>
      </c>
      <c r="S1591" s="2191">
        <v>0</v>
      </c>
      <c r="T1591" s="2192">
        <f>S1591*H1591</f>
        <v>0</v>
      </c>
      <c r="AR1591" s="2193" t="s">
        <v>3415</v>
      </c>
      <c r="AT1591" s="2193" t="s">
        <v>135</v>
      </c>
      <c r="AU1591" s="2193" t="s">
        <v>134</v>
      </c>
      <c r="AY1591" s="2056" t="s">
        <v>3285</v>
      </c>
      <c r="BE1591" s="2194">
        <f>IF(N1591="základní",J1591,0)</f>
        <v>0</v>
      </c>
      <c r="BF1591" s="2194">
        <f>IF(N1591="snížená",J1591,0)</f>
        <v>0</v>
      </c>
      <c r="BG1591" s="2194">
        <f>IF(N1591="zákl. přenesená",J1591,0)</f>
        <v>0</v>
      </c>
      <c r="BH1591" s="2194">
        <f>IF(N1591="sníž. přenesená",J1591,0)</f>
        <v>0</v>
      </c>
      <c r="BI1591" s="2194">
        <f>IF(N1591="nulová",J1591,0)</f>
        <v>0</v>
      </c>
      <c r="BJ1591" s="2056" t="s">
        <v>134</v>
      </c>
      <c r="BK1591" s="2194">
        <f>ROUND(I1591*H1591,2)</f>
        <v>0</v>
      </c>
      <c r="BL1591" s="2056" t="s">
        <v>2894</v>
      </c>
      <c r="BM1591" s="2193" t="s">
        <v>5734</v>
      </c>
    </row>
    <row r="1592" spans="2:65" s="2195" customFormat="1">
      <c r="B1592" s="2196"/>
      <c r="D1592" s="2197" t="s">
        <v>3305</v>
      </c>
      <c r="E1592" s="2198" t="s">
        <v>3146</v>
      </c>
      <c r="F1592" s="2199" t="s">
        <v>5730</v>
      </c>
      <c r="H1592" s="2198" t="s">
        <v>3146</v>
      </c>
      <c r="L1592" s="2196"/>
      <c r="M1592" s="2200"/>
      <c r="T1592" s="2201"/>
      <c r="AT1592" s="2198" t="s">
        <v>3305</v>
      </c>
      <c r="AU1592" s="2198" t="s">
        <v>134</v>
      </c>
      <c r="AV1592" s="2195" t="s">
        <v>133</v>
      </c>
      <c r="AW1592" s="2195" t="s">
        <v>3171</v>
      </c>
      <c r="AX1592" s="2195" t="s">
        <v>3213</v>
      </c>
      <c r="AY1592" s="2198" t="s">
        <v>3285</v>
      </c>
    </row>
    <row r="1593" spans="2:65" s="2209" customFormat="1">
      <c r="B1593" s="2210"/>
      <c r="D1593" s="2197" t="s">
        <v>3305</v>
      </c>
      <c r="E1593" s="2211" t="s">
        <v>3146</v>
      </c>
      <c r="F1593" s="2212" t="s">
        <v>5735</v>
      </c>
      <c r="H1593" s="2213">
        <v>0.13800000000000001</v>
      </c>
      <c r="L1593" s="2210"/>
      <c r="M1593" s="2214"/>
      <c r="T1593" s="2215"/>
      <c r="AT1593" s="2211" t="s">
        <v>3305</v>
      </c>
      <c r="AU1593" s="2211" t="s">
        <v>134</v>
      </c>
      <c r="AV1593" s="2209" t="s">
        <v>134</v>
      </c>
      <c r="AW1593" s="2209" t="s">
        <v>3171</v>
      </c>
      <c r="AX1593" s="2209" t="s">
        <v>3213</v>
      </c>
      <c r="AY1593" s="2211" t="s">
        <v>3285</v>
      </c>
    </row>
    <row r="1594" spans="2:65" s="2216" customFormat="1">
      <c r="B1594" s="2217"/>
      <c r="D1594" s="2197" t="s">
        <v>3305</v>
      </c>
      <c r="E1594" s="2218" t="s">
        <v>3146</v>
      </c>
      <c r="F1594" s="2219" t="s">
        <v>3320</v>
      </c>
      <c r="H1594" s="2220">
        <v>0.13800000000000001</v>
      </c>
      <c r="L1594" s="2217"/>
      <c r="M1594" s="2221"/>
      <c r="T1594" s="2222"/>
      <c r="AT1594" s="2218" t="s">
        <v>3305</v>
      </c>
      <c r="AU1594" s="2218" t="s">
        <v>134</v>
      </c>
      <c r="AV1594" s="2216" t="s">
        <v>856</v>
      </c>
      <c r="AW1594" s="2216" t="s">
        <v>3171</v>
      </c>
      <c r="AX1594" s="2216" t="s">
        <v>133</v>
      </c>
      <c r="AY1594" s="2218" t="s">
        <v>3285</v>
      </c>
    </row>
    <row r="1595" spans="2:65" s="2070" customFormat="1" ht="24.15" customHeight="1">
      <c r="B1595" s="2164"/>
      <c r="C1595" s="4608" t="s">
        <v>11556</v>
      </c>
      <c r="D1595" s="4608" t="s">
        <v>3286</v>
      </c>
      <c r="E1595" s="4609" t="s">
        <v>11557</v>
      </c>
      <c r="F1595" s="4610" t="s">
        <v>11558</v>
      </c>
      <c r="G1595" s="4611" t="s">
        <v>149</v>
      </c>
      <c r="H1595" s="4612">
        <v>321.89999999999998</v>
      </c>
      <c r="I1595" s="4613"/>
      <c r="J1595" s="4613">
        <f>ROUND(I1595*H1595,2)</f>
        <v>0</v>
      </c>
      <c r="K1595" s="4610" t="s">
        <v>142</v>
      </c>
      <c r="L1595" s="2071"/>
      <c r="M1595" s="2190" t="s">
        <v>3146</v>
      </c>
      <c r="N1595" s="2163" t="s">
        <v>3181</v>
      </c>
      <c r="O1595" s="2191">
        <v>7.4999999999999997E-2</v>
      </c>
      <c r="P1595" s="2191">
        <f>O1595*H1595</f>
        <v>24.142499999999998</v>
      </c>
      <c r="Q1595" s="2191">
        <v>5.0000000000000002E-5</v>
      </c>
      <c r="R1595" s="2191">
        <f>Q1595*H1595</f>
        <v>1.6094999999999998E-2</v>
      </c>
      <c r="S1595" s="2191">
        <v>0</v>
      </c>
      <c r="T1595" s="2192">
        <f>S1595*H1595</f>
        <v>0</v>
      </c>
      <c r="AR1595" s="2193" t="s">
        <v>2894</v>
      </c>
      <c r="AT1595" s="2193" t="s">
        <v>3286</v>
      </c>
      <c r="AU1595" s="2193" t="s">
        <v>134</v>
      </c>
      <c r="AY1595" s="2056" t="s">
        <v>3285</v>
      </c>
      <c r="BE1595" s="2194">
        <f>IF(N1595="základní",J1595,0)</f>
        <v>0</v>
      </c>
      <c r="BF1595" s="2194">
        <f>IF(N1595="snížená",J1595,0)</f>
        <v>0</v>
      </c>
      <c r="BG1595" s="2194">
        <f>IF(N1595="zákl. přenesená",J1595,0)</f>
        <v>0</v>
      </c>
      <c r="BH1595" s="2194">
        <f>IF(N1595="sníž. přenesená",J1595,0)</f>
        <v>0</v>
      </c>
      <c r="BI1595" s="2194">
        <f>IF(N1595="nulová",J1595,0)</f>
        <v>0</v>
      </c>
      <c r="BJ1595" s="2056" t="s">
        <v>134</v>
      </c>
      <c r="BK1595" s="2194">
        <f>ROUND(I1595*H1595,2)</f>
        <v>0</v>
      </c>
      <c r="BL1595" s="2056" t="s">
        <v>2894</v>
      </c>
      <c r="BM1595" s="2193" t="s">
        <v>11559</v>
      </c>
    </row>
    <row r="1596" spans="2:65" s="2195" customFormat="1">
      <c r="B1596" s="2196"/>
      <c r="D1596" s="2197" t="s">
        <v>3305</v>
      </c>
      <c r="E1596" s="2198" t="s">
        <v>3146</v>
      </c>
      <c r="F1596" s="2199" t="s">
        <v>11131</v>
      </c>
      <c r="H1596" s="2198" t="s">
        <v>3146</v>
      </c>
      <c r="L1596" s="2196"/>
      <c r="M1596" s="2200"/>
      <c r="T1596" s="2201"/>
      <c r="AT1596" s="2198" t="s">
        <v>3305</v>
      </c>
      <c r="AU1596" s="2198" t="s">
        <v>134</v>
      </c>
      <c r="AV1596" s="2195" t="s">
        <v>133</v>
      </c>
      <c r="AW1596" s="2195" t="s">
        <v>3171</v>
      </c>
      <c r="AX1596" s="2195" t="s">
        <v>3213</v>
      </c>
      <c r="AY1596" s="2198" t="s">
        <v>3285</v>
      </c>
    </row>
    <row r="1597" spans="2:65" s="2209" customFormat="1">
      <c r="B1597" s="2210"/>
      <c r="D1597" s="2197" t="s">
        <v>3305</v>
      </c>
      <c r="E1597" s="2211" t="s">
        <v>3146</v>
      </c>
      <c r="F1597" s="2212" t="s">
        <v>11560</v>
      </c>
      <c r="H1597" s="2213">
        <v>321.89999999999998</v>
      </c>
      <c r="L1597" s="2210"/>
      <c r="M1597" s="2214"/>
      <c r="T1597" s="2215"/>
      <c r="AT1597" s="2211" t="s">
        <v>3305</v>
      </c>
      <c r="AU1597" s="2211" t="s">
        <v>134</v>
      </c>
      <c r="AV1597" s="2209" t="s">
        <v>134</v>
      </c>
      <c r="AW1597" s="2209" t="s">
        <v>3171</v>
      </c>
      <c r="AX1597" s="2209" t="s">
        <v>3213</v>
      </c>
      <c r="AY1597" s="2211" t="s">
        <v>3285</v>
      </c>
    </row>
    <row r="1598" spans="2:65" s="2216" customFormat="1">
      <c r="B1598" s="2217"/>
      <c r="D1598" s="2197" t="s">
        <v>3305</v>
      </c>
      <c r="E1598" s="2218" t="s">
        <v>3146</v>
      </c>
      <c r="F1598" s="2219" t="s">
        <v>3320</v>
      </c>
      <c r="H1598" s="2220">
        <v>321.89999999999998</v>
      </c>
      <c r="L1598" s="2217"/>
      <c r="M1598" s="2221"/>
      <c r="T1598" s="2222"/>
      <c r="AT1598" s="2218" t="s">
        <v>3305</v>
      </c>
      <c r="AU1598" s="2218" t="s">
        <v>134</v>
      </c>
      <c r="AV1598" s="2216" t="s">
        <v>856</v>
      </c>
      <c r="AW1598" s="2216" t="s">
        <v>3171</v>
      </c>
      <c r="AX1598" s="2216" t="s">
        <v>133</v>
      </c>
      <c r="AY1598" s="2218" t="s">
        <v>3285</v>
      </c>
    </row>
    <row r="1599" spans="2:65" s="2070" customFormat="1" ht="21.75" customHeight="1">
      <c r="B1599" s="2164"/>
      <c r="C1599" s="4614" t="s">
        <v>11561</v>
      </c>
      <c r="D1599" s="4614" t="s">
        <v>135</v>
      </c>
      <c r="E1599" s="4615" t="s">
        <v>11562</v>
      </c>
      <c r="F1599" s="4616" t="s">
        <v>11563</v>
      </c>
      <c r="G1599" s="4617" t="s">
        <v>302</v>
      </c>
      <c r="H1599" s="4618">
        <v>0.35399999999999998</v>
      </c>
      <c r="I1599" s="4619"/>
      <c r="J1599" s="4619">
        <f>ROUND(I1599*H1599,2)</f>
        <v>0</v>
      </c>
      <c r="K1599" s="4616" t="s">
        <v>142</v>
      </c>
      <c r="L1599" s="2223"/>
      <c r="M1599" s="2224" t="s">
        <v>3146</v>
      </c>
      <c r="N1599" s="2225" t="s">
        <v>3181</v>
      </c>
      <c r="O1599" s="2191">
        <v>0</v>
      </c>
      <c r="P1599" s="2191">
        <f>O1599*H1599</f>
        <v>0</v>
      </c>
      <c r="Q1599" s="2191">
        <v>1</v>
      </c>
      <c r="R1599" s="2191">
        <f>Q1599*H1599</f>
        <v>0.35399999999999998</v>
      </c>
      <c r="S1599" s="2191">
        <v>0</v>
      </c>
      <c r="T1599" s="2192">
        <f>S1599*H1599</f>
        <v>0</v>
      </c>
      <c r="AR1599" s="2193" t="s">
        <v>3415</v>
      </c>
      <c r="AT1599" s="2193" t="s">
        <v>135</v>
      </c>
      <c r="AU1599" s="2193" t="s">
        <v>134</v>
      </c>
      <c r="AY1599" s="2056" t="s">
        <v>3285</v>
      </c>
      <c r="BE1599" s="2194">
        <f>IF(N1599="základní",J1599,0)</f>
        <v>0</v>
      </c>
      <c r="BF1599" s="2194">
        <f>IF(N1599="snížená",J1599,0)</f>
        <v>0</v>
      </c>
      <c r="BG1599" s="2194">
        <f>IF(N1599="zákl. přenesená",J1599,0)</f>
        <v>0</v>
      </c>
      <c r="BH1599" s="2194">
        <f>IF(N1599="sníž. přenesená",J1599,0)</f>
        <v>0</v>
      </c>
      <c r="BI1599" s="2194">
        <f>IF(N1599="nulová",J1599,0)</f>
        <v>0</v>
      </c>
      <c r="BJ1599" s="2056" t="s">
        <v>134</v>
      </c>
      <c r="BK1599" s="2194">
        <f>ROUND(I1599*H1599,2)</f>
        <v>0</v>
      </c>
      <c r="BL1599" s="2056" t="s">
        <v>2894</v>
      </c>
      <c r="BM1599" s="2193" t="s">
        <v>11564</v>
      </c>
    </row>
    <row r="1600" spans="2:65" s="2195" customFormat="1">
      <c r="B1600" s="2196"/>
      <c r="D1600" s="2197" t="s">
        <v>3305</v>
      </c>
      <c r="E1600" s="2198" t="s">
        <v>3146</v>
      </c>
      <c r="F1600" s="2199" t="s">
        <v>11131</v>
      </c>
      <c r="H1600" s="2198" t="s">
        <v>3146</v>
      </c>
      <c r="L1600" s="2196"/>
      <c r="M1600" s="2200"/>
      <c r="T1600" s="2201"/>
      <c r="AT1600" s="2198" t="s">
        <v>3305</v>
      </c>
      <c r="AU1600" s="2198" t="s">
        <v>134</v>
      </c>
      <c r="AV1600" s="2195" t="s">
        <v>133</v>
      </c>
      <c r="AW1600" s="2195" t="s">
        <v>3171</v>
      </c>
      <c r="AX1600" s="2195" t="s">
        <v>3213</v>
      </c>
      <c r="AY1600" s="2198" t="s">
        <v>3285</v>
      </c>
    </row>
    <row r="1601" spans="2:65" s="2209" customFormat="1">
      <c r="B1601" s="2210"/>
      <c r="D1601" s="2197" t="s">
        <v>3305</v>
      </c>
      <c r="E1601" s="2211" t="s">
        <v>3146</v>
      </c>
      <c r="F1601" s="2212" t="s">
        <v>11565</v>
      </c>
      <c r="H1601" s="2213">
        <v>0.35399999999999998</v>
      </c>
      <c r="L1601" s="2210"/>
      <c r="M1601" s="2214"/>
      <c r="T1601" s="2215"/>
      <c r="AT1601" s="2211" t="s">
        <v>3305</v>
      </c>
      <c r="AU1601" s="2211" t="s">
        <v>134</v>
      </c>
      <c r="AV1601" s="2209" t="s">
        <v>134</v>
      </c>
      <c r="AW1601" s="2209" t="s">
        <v>3171</v>
      </c>
      <c r="AX1601" s="2209" t="s">
        <v>3213</v>
      </c>
      <c r="AY1601" s="2211" t="s">
        <v>3285</v>
      </c>
    </row>
    <row r="1602" spans="2:65" s="2216" customFormat="1">
      <c r="B1602" s="2217"/>
      <c r="D1602" s="2197" t="s">
        <v>3305</v>
      </c>
      <c r="E1602" s="2218" t="s">
        <v>3146</v>
      </c>
      <c r="F1602" s="2219" t="s">
        <v>3320</v>
      </c>
      <c r="H1602" s="2220">
        <v>0.35399999999999998</v>
      </c>
      <c r="L1602" s="2217"/>
      <c r="M1602" s="2221"/>
      <c r="T1602" s="2222"/>
      <c r="AT1602" s="2218" t="s">
        <v>3305</v>
      </c>
      <c r="AU1602" s="2218" t="s">
        <v>134</v>
      </c>
      <c r="AV1602" s="2216" t="s">
        <v>856</v>
      </c>
      <c r="AW1602" s="2216" t="s">
        <v>3171</v>
      </c>
      <c r="AX1602" s="2216" t="s">
        <v>133</v>
      </c>
      <c r="AY1602" s="2218" t="s">
        <v>3285</v>
      </c>
    </row>
    <row r="1603" spans="2:65" s="2070" customFormat="1" ht="24.15" customHeight="1">
      <c r="B1603" s="2164"/>
      <c r="C1603" s="4608" t="s">
        <v>11566</v>
      </c>
      <c r="D1603" s="4608" t="s">
        <v>3286</v>
      </c>
      <c r="E1603" s="4609" t="s">
        <v>5736</v>
      </c>
      <c r="F1603" s="4610" t="s">
        <v>5737</v>
      </c>
      <c r="G1603" s="4611" t="s">
        <v>302</v>
      </c>
      <c r="H1603" s="4612">
        <v>29.103999999999999</v>
      </c>
      <c r="I1603" s="4613"/>
      <c r="J1603" s="4613">
        <f>ROUND(I1603*H1603,2)</f>
        <v>0</v>
      </c>
      <c r="K1603" s="4610" t="s">
        <v>142</v>
      </c>
      <c r="L1603" s="2071"/>
      <c r="M1603" s="2190" t="s">
        <v>3146</v>
      </c>
      <c r="N1603" s="2163" t="s">
        <v>3181</v>
      </c>
      <c r="O1603" s="2191">
        <v>3.016</v>
      </c>
      <c r="P1603" s="2191">
        <f>O1603*H1603</f>
        <v>87.777664000000001</v>
      </c>
      <c r="Q1603" s="2191">
        <v>0</v>
      </c>
      <c r="R1603" s="2191">
        <f>Q1603*H1603</f>
        <v>0</v>
      </c>
      <c r="S1603" s="2191">
        <v>0</v>
      </c>
      <c r="T1603" s="2192">
        <f>S1603*H1603</f>
        <v>0</v>
      </c>
      <c r="AR1603" s="2193" t="s">
        <v>2894</v>
      </c>
      <c r="AT1603" s="2193" t="s">
        <v>3286</v>
      </c>
      <c r="AU1603" s="2193" t="s">
        <v>134</v>
      </c>
      <c r="AY1603" s="2056" t="s">
        <v>3285</v>
      </c>
      <c r="BE1603" s="2194">
        <f>IF(N1603="základní",J1603,0)</f>
        <v>0</v>
      </c>
      <c r="BF1603" s="2194">
        <f>IF(N1603="snížená",J1603,0)</f>
        <v>0</v>
      </c>
      <c r="BG1603" s="2194">
        <f>IF(N1603="zákl. přenesená",J1603,0)</f>
        <v>0</v>
      </c>
      <c r="BH1603" s="2194">
        <f>IF(N1603="sníž. přenesená",J1603,0)</f>
        <v>0</v>
      </c>
      <c r="BI1603" s="2194">
        <f>IF(N1603="nulová",J1603,0)</f>
        <v>0</v>
      </c>
      <c r="BJ1603" s="2056" t="s">
        <v>134</v>
      </c>
      <c r="BK1603" s="2194">
        <f>ROUND(I1603*H1603,2)</f>
        <v>0</v>
      </c>
      <c r="BL1603" s="2056" t="s">
        <v>2894</v>
      </c>
      <c r="BM1603" s="2193" t="s">
        <v>5738</v>
      </c>
    </row>
    <row r="1604" spans="2:65" s="2070" customFormat="1" ht="24.15" customHeight="1">
      <c r="B1604" s="2164"/>
      <c r="C1604" s="4608" t="s">
        <v>11567</v>
      </c>
      <c r="D1604" s="4608" t="s">
        <v>3286</v>
      </c>
      <c r="E1604" s="4609" t="s">
        <v>5739</v>
      </c>
      <c r="F1604" s="4610" t="s">
        <v>5740</v>
      </c>
      <c r="G1604" s="4611" t="s">
        <v>302</v>
      </c>
      <c r="H1604" s="4612">
        <v>29.103999999999999</v>
      </c>
      <c r="I1604" s="4613"/>
      <c r="J1604" s="4613">
        <f>ROUND(I1604*H1604,2)</f>
        <v>0</v>
      </c>
      <c r="K1604" s="4610" t="s">
        <v>142</v>
      </c>
      <c r="L1604" s="2071"/>
      <c r="M1604" s="2190" t="s">
        <v>3146</v>
      </c>
      <c r="N1604" s="2163" t="s">
        <v>3181</v>
      </c>
      <c r="O1604" s="2191">
        <v>1.39</v>
      </c>
      <c r="P1604" s="2191">
        <f>O1604*H1604</f>
        <v>40.454559999999994</v>
      </c>
      <c r="Q1604" s="2191">
        <v>0</v>
      </c>
      <c r="R1604" s="2191">
        <f>Q1604*H1604</f>
        <v>0</v>
      </c>
      <c r="S1604" s="2191">
        <v>0</v>
      </c>
      <c r="T1604" s="2192">
        <f>S1604*H1604</f>
        <v>0</v>
      </c>
      <c r="AR1604" s="2193" t="s">
        <v>2894</v>
      </c>
      <c r="AT1604" s="2193" t="s">
        <v>3286</v>
      </c>
      <c r="AU1604" s="2193" t="s">
        <v>134</v>
      </c>
      <c r="AY1604" s="2056" t="s">
        <v>3285</v>
      </c>
      <c r="BE1604" s="2194">
        <f>IF(N1604="základní",J1604,0)</f>
        <v>0</v>
      </c>
      <c r="BF1604" s="2194">
        <f>IF(N1604="snížená",J1604,0)</f>
        <v>0</v>
      </c>
      <c r="BG1604" s="2194">
        <f>IF(N1604="zákl. přenesená",J1604,0)</f>
        <v>0</v>
      </c>
      <c r="BH1604" s="2194">
        <f>IF(N1604="sníž. přenesená",J1604,0)</f>
        <v>0</v>
      </c>
      <c r="BI1604" s="2194">
        <f>IF(N1604="nulová",J1604,0)</f>
        <v>0</v>
      </c>
      <c r="BJ1604" s="2056" t="s">
        <v>134</v>
      </c>
      <c r="BK1604" s="2194">
        <f>ROUND(I1604*H1604,2)</f>
        <v>0</v>
      </c>
      <c r="BL1604" s="2056" t="s">
        <v>2894</v>
      </c>
      <c r="BM1604" s="2193" t="s">
        <v>5741</v>
      </c>
    </row>
    <row r="1605" spans="2:65" s="2178" customFormat="1" ht="22.95" customHeight="1">
      <c r="B1605" s="2179"/>
      <c r="D1605" s="2180" t="s">
        <v>3212</v>
      </c>
      <c r="E1605" s="2188" t="s">
        <v>5742</v>
      </c>
      <c r="F1605" s="2188" t="s">
        <v>5743</v>
      </c>
      <c r="J1605" s="2189">
        <f>BK1605</f>
        <v>0</v>
      </c>
      <c r="L1605" s="2179"/>
      <c r="M1605" s="2183"/>
      <c r="P1605" s="2184">
        <f>SUM(P1606:P1617)</f>
        <v>39.2151</v>
      </c>
      <c r="R1605" s="2184">
        <f>SUM(R1606:R1617)</f>
        <v>0.20864000000000002</v>
      </c>
      <c r="T1605" s="2185">
        <f>SUM(T1606:T1617)</f>
        <v>0</v>
      </c>
      <c r="AR1605" s="2180" t="s">
        <v>134</v>
      </c>
      <c r="AT1605" s="2186" t="s">
        <v>3212</v>
      </c>
      <c r="AU1605" s="2186" t="s">
        <v>133</v>
      </c>
      <c r="AY1605" s="2180" t="s">
        <v>3285</v>
      </c>
      <c r="BK1605" s="2187">
        <f>SUM(BK1606:BK1617)</f>
        <v>0</v>
      </c>
    </row>
    <row r="1606" spans="2:65" s="2070" customFormat="1" ht="16.5" customHeight="1">
      <c r="B1606" s="2164"/>
      <c r="C1606" s="4608" t="s">
        <v>11568</v>
      </c>
      <c r="D1606" s="4608" t="s">
        <v>3286</v>
      </c>
      <c r="E1606" s="4609" t="s">
        <v>5744</v>
      </c>
      <c r="F1606" s="4610" t="s">
        <v>5745</v>
      </c>
      <c r="G1606" s="4611" t="s">
        <v>141</v>
      </c>
      <c r="H1606" s="4612">
        <v>320</v>
      </c>
      <c r="I1606" s="4613"/>
      <c r="J1606" s="4613">
        <f>ROUND(I1606*H1606,2)</f>
        <v>0</v>
      </c>
      <c r="K1606" s="4610" t="s">
        <v>142</v>
      </c>
      <c r="L1606" s="2071"/>
      <c r="M1606" s="2190" t="s">
        <v>3146</v>
      </c>
      <c r="N1606" s="2163" t="s">
        <v>3181</v>
      </c>
      <c r="O1606" s="2191">
        <v>0.12</v>
      </c>
      <c r="P1606" s="2191">
        <f>O1606*H1606</f>
        <v>38.4</v>
      </c>
      <c r="Q1606" s="2191">
        <v>6.0000000000000002E-5</v>
      </c>
      <c r="R1606" s="2191">
        <f>Q1606*H1606</f>
        <v>1.9200000000000002E-2</v>
      </c>
      <c r="S1606" s="2191">
        <v>0</v>
      </c>
      <c r="T1606" s="2192">
        <f>S1606*H1606</f>
        <v>0</v>
      </c>
      <c r="AR1606" s="2193" t="s">
        <v>2894</v>
      </c>
      <c r="AT1606" s="2193" t="s">
        <v>3286</v>
      </c>
      <c r="AU1606" s="2193" t="s">
        <v>134</v>
      </c>
      <c r="AY1606" s="2056" t="s">
        <v>3285</v>
      </c>
      <c r="BE1606" s="2194">
        <f>IF(N1606="základní",J1606,0)</f>
        <v>0</v>
      </c>
      <c r="BF1606" s="2194">
        <f>IF(N1606="snížená",J1606,0)</f>
        <v>0</v>
      </c>
      <c r="BG1606" s="2194">
        <f>IF(N1606="zákl. přenesená",J1606,0)</f>
        <v>0</v>
      </c>
      <c r="BH1606" s="2194">
        <f>IF(N1606="sníž. přenesená",J1606,0)</f>
        <v>0</v>
      </c>
      <c r="BI1606" s="2194">
        <f>IF(N1606="nulová",J1606,0)</f>
        <v>0</v>
      </c>
      <c r="BJ1606" s="2056" t="s">
        <v>134</v>
      </c>
      <c r="BK1606" s="2194">
        <f>ROUND(I1606*H1606,2)</f>
        <v>0</v>
      </c>
      <c r="BL1606" s="2056" t="s">
        <v>2894</v>
      </c>
      <c r="BM1606" s="2193" t="s">
        <v>5746</v>
      </c>
    </row>
    <row r="1607" spans="2:65" s="2195" customFormat="1">
      <c r="B1607" s="2196"/>
      <c r="D1607" s="2197" t="s">
        <v>3305</v>
      </c>
      <c r="E1607" s="2198" t="s">
        <v>3146</v>
      </c>
      <c r="F1607" s="2199" t="s">
        <v>5747</v>
      </c>
      <c r="H1607" s="2198" t="s">
        <v>3146</v>
      </c>
      <c r="L1607" s="2196"/>
      <c r="M1607" s="2200"/>
      <c r="T1607" s="2201"/>
      <c r="AT1607" s="2198" t="s">
        <v>3305</v>
      </c>
      <c r="AU1607" s="2198" t="s">
        <v>134</v>
      </c>
      <c r="AV1607" s="2195" t="s">
        <v>133</v>
      </c>
      <c r="AW1607" s="2195" t="s">
        <v>3171</v>
      </c>
      <c r="AX1607" s="2195" t="s">
        <v>3213</v>
      </c>
      <c r="AY1607" s="2198" t="s">
        <v>3285</v>
      </c>
    </row>
    <row r="1608" spans="2:65" s="2209" customFormat="1">
      <c r="B1608" s="2210"/>
      <c r="D1608" s="2197" t="s">
        <v>3305</v>
      </c>
      <c r="E1608" s="2211" t="s">
        <v>3146</v>
      </c>
      <c r="F1608" s="2212" t="s">
        <v>5748</v>
      </c>
      <c r="H1608" s="2213">
        <v>160</v>
      </c>
      <c r="L1608" s="2210"/>
      <c r="M1608" s="2214"/>
      <c r="T1608" s="2215"/>
      <c r="AT1608" s="2211" t="s">
        <v>3305</v>
      </c>
      <c r="AU1608" s="2211" t="s">
        <v>134</v>
      </c>
      <c r="AV1608" s="2209" t="s">
        <v>134</v>
      </c>
      <c r="AW1608" s="2209" t="s">
        <v>3171</v>
      </c>
      <c r="AX1608" s="2209" t="s">
        <v>3213</v>
      </c>
      <c r="AY1608" s="2211" t="s">
        <v>3285</v>
      </c>
    </row>
    <row r="1609" spans="2:65" s="2195" customFormat="1">
      <c r="B1609" s="2196"/>
      <c r="D1609" s="2197" t="s">
        <v>3305</v>
      </c>
      <c r="E1609" s="2198" t="s">
        <v>3146</v>
      </c>
      <c r="F1609" s="2199" t="s">
        <v>5749</v>
      </c>
      <c r="H1609" s="2198" t="s">
        <v>3146</v>
      </c>
      <c r="L1609" s="2196"/>
      <c r="M1609" s="2200"/>
      <c r="T1609" s="2201"/>
      <c r="AT1609" s="2198" t="s">
        <v>3305</v>
      </c>
      <c r="AU1609" s="2198" t="s">
        <v>134</v>
      </c>
      <c r="AV1609" s="2195" t="s">
        <v>133</v>
      </c>
      <c r="AW1609" s="2195" t="s">
        <v>3171</v>
      </c>
      <c r="AX1609" s="2195" t="s">
        <v>3213</v>
      </c>
      <c r="AY1609" s="2198" t="s">
        <v>3285</v>
      </c>
    </row>
    <row r="1610" spans="2:65" s="2209" customFormat="1">
      <c r="B1610" s="2210"/>
      <c r="D1610" s="2197" t="s">
        <v>3305</v>
      </c>
      <c r="E1610" s="2211" t="s">
        <v>3146</v>
      </c>
      <c r="F1610" s="2212" t="s">
        <v>5748</v>
      </c>
      <c r="H1610" s="2213">
        <v>160</v>
      </c>
      <c r="L1610" s="2210"/>
      <c r="M1610" s="2214"/>
      <c r="T1610" s="2215"/>
      <c r="AT1610" s="2211" t="s">
        <v>3305</v>
      </c>
      <c r="AU1610" s="2211" t="s">
        <v>134</v>
      </c>
      <c r="AV1610" s="2209" t="s">
        <v>134</v>
      </c>
      <c r="AW1610" s="2209" t="s">
        <v>3171</v>
      </c>
      <c r="AX1610" s="2209" t="s">
        <v>3213</v>
      </c>
      <c r="AY1610" s="2211" t="s">
        <v>3285</v>
      </c>
    </row>
    <row r="1611" spans="2:65" s="2216" customFormat="1">
      <c r="B1611" s="2217"/>
      <c r="D1611" s="2197" t="s">
        <v>3305</v>
      </c>
      <c r="E1611" s="2218" t="s">
        <v>3146</v>
      </c>
      <c r="F1611" s="2219" t="s">
        <v>3320</v>
      </c>
      <c r="H1611" s="2220">
        <v>320</v>
      </c>
      <c r="L1611" s="2217"/>
      <c r="M1611" s="2221"/>
      <c r="T1611" s="2222"/>
      <c r="AT1611" s="2218" t="s">
        <v>3305</v>
      </c>
      <c r="AU1611" s="2218" t="s">
        <v>134</v>
      </c>
      <c r="AV1611" s="2216" t="s">
        <v>856</v>
      </c>
      <c r="AW1611" s="2216" t="s">
        <v>3171</v>
      </c>
      <c r="AX1611" s="2216" t="s">
        <v>133</v>
      </c>
      <c r="AY1611" s="2218" t="s">
        <v>3285</v>
      </c>
    </row>
    <row r="1612" spans="2:65" s="2070" customFormat="1" ht="21.75" customHeight="1">
      <c r="B1612" s="2164"/>
      <c r="C1612" s="4614" t="s">
        <v>11569</v>
      </c>
      <c r="D1612" s="4614" t="s">
        <v>135</v>
      </c>
      <c r="E1612" s="4615" t="s">
        <v>5750</v>
      </c>
      <c r="F1612" s="4616" t="s">
        <v>5751</v>
      </c>
      <c r="G1612" s="4617" t="s">
        <v>141</v>
      </c>
      <c r="H1612" s="4618">
        <v>345.6</v>
      </c>
      <c r="I1612" s="4619"/>
      <c r="J1612" s="4619">
        <f>ROUND(I1612*H1612,2)</f>
        <v>0</v>
      </c>
      <c r="K1612" s="4616" t="s">
        <v>142</v>
      </c>
      <c r="L1612" s="2223"/>
      <c r="M1612" s="2224" t="s">
        <v>3146</v>
      </c>
      <c r="N1612" s="2225" t="s">
        <v>3181</v>
      </c>
      <c r="O1612" s="2191">
        <v>0</v>
      </c>
      <c r="P1612" s="2191">
        <f>O1612*H1612</f>
        <v>0</v>
      </c>
      <c r="Q1612" s="2191">
        <v>4.0000000000000002E-4</v>
      </c>
      <c r="R1612" s="2191">
        <f>Q1612*H1612</f>
        <v>0.13824000000000003</v>
      </c>
      <c r="S1612" s="2191">
        <v>0</v>
      </c>
      <c r="T1612" s="2192">
        <f>S1612*H1612</f>
        <v>0</v>
      </c>
      <c r="AR1612" s="2193" t="s">
        <v>3415</v>
      </c>
      <c r="AT1612" s="2193" t="s">
        <v>135</v>
      </c>
      <c r="AU1612" s="2193" t="s">
        <v>134</v>
      </c>
      <c r="AY1612" s="2056" t="s">
        <v>3285</v>
      </c>
      <c r="BE1612" s="2194">
        <f>IF(N1612="základní",J1612,0)</f>
        <v>0</v>
      </c>
      <c r="BF1612" s="2194">
        <f>IF(N1612="snížená",J1612,0)</f>
        <v>0</v>
      </c>
      <c r="BG1612" s="2194">
        <f>IF(N1612="zákl. přenesená",J1612,0)</f>
        <v>0</v>
      </c>
      <c r="BH1612" s="2194">
        <f>IF(N1612="sníž. přenesená",J1612,0)</f>
        <v>0</v>
      </c>
      <c r="BI1612" s="2194">
        <f>IF(N1612="nulová",J1612,0)</f>
        <v>0</v>
      </c>
      <c r="BJ1612" s="2056" t="s">
        <v>134</v>
      </c>
      <c r="BK1612" s="2194">
        <f>ROUND(I1612*H1612,2)</f>
        <v>0</v>
      </c>
      <c r="BL1612" s="2056" t="s">
        <v>2894</v>
      </c>
      <c r="BM1612" s="2193" t="s">
        <v>5752</v>
      </c>
    </row>
    <row r="1613" spans="2:65" s="2209" customFormat="1">
      <c r="B1613" s="2210"/>
      <c r="D1613" s="2197" t="s">
        <v>3305</v>
      </c>
      <c r="F1613" s="2212" t="s">
        <v>5753</v>
      </c>
      <c r="H1613" s="2213">
        <v>345.6</v>
      </c>
      <c r="L1613" s="2210"/>
      <c r="M1613" s="2214"/>
      <c r="T1613" s="2215"/>
      <c r="AT1613" s="2211" t="s">
        <v>3305</v>
      </c>
      <c r="AU1613" s="2211" t="s">
        <v>134</v>
      </c>
      <c r="AV1613" s="2209" t="s">
        <v>134</v>
      </c>
      <c r="AW1613" s="2209" t="s">
        <v>3148</v>
      </c>
      <c r="AX1613" s="2209" t="s">
        <v>133</v>
      </c>
      <c r="AY1613" s="2211" t="s">
        <v>3285</v>
      </c>
    </row>
    <row r="1614" spans="2:65" s="2070" customFormat="1" ht="16.5" customHeight="1">
      <c r="B1614" s="2164"/>
      <c r="C1614" s="4614" t="s">
        <v>11570</v>
      </c>
      <c r="D1614" s="4614" t="s">
        <v>135</v>
      </c>
      <c r="E1614" s="4615" t="s">
        <v>5754</v>
      </c>
      <c r="F1614" s="4616" t="s">
        <v>5755</v>
      </c>
      <c r="G1614" s="4617" t="s">
        <v>141</v>
      </c>
      <c r="H1614" s="4618">
        <v>160</v>
      </c>
      <c r="I1614" s="4619"/>
      <c r="J1614" s="4619">
        <f>ROUND(I1614*H1614,2)</f>
        <v>0</v>
      </c>
      <c r="K1614" s="4616" t="s">
        <v>142</v>
      </c>
      <c r="L1614" s="2223"/>
      <c r="M1614" s="2224" t="s">
        <v>3146</v>
      </c>
      <c r="N1614" s="2225" t="s">
        <v>3181</v>
      </c>
      <c r="O1614" s="2191">
        <v>0</v>
      </c>
      <c r="P1614" s="2191">
        <f>O1614*H1614</f>
        <v>0</v>
      </c>
      <c r="Q1614" s="2191">
        <v>3.2000000000000003E-4</v>
      </c>
      <c r="R1614" s="2191">
        <f>Q1614*H1614</f>
        <v>5.1200000000000002E-2</v>
      </c>
      <c r="S1614" s="2191">
        <v>0</v>
      </c>
      <c r="T1614" s="2192">
        <f>S1614*H1614</f>
        <v>0</v>
      </c>
      <c r="AR1614" s="2193" t="s">
        <v>3415</v>
      </c>
      <c r="AT1614" s="2193" t="s">
        <v>135</v>
      </c>
      <c r="AU1614" s="2193" t="s">
        <v>134</v>
      </c>
      <c r="AY1614" s="2056" t="s">
        <v>3285</v>
      </c>
      <c r="BE1614" s="2194">
        <f>IF(N1614="základní",J1614,0)</f>
        <v>0</v>
      </c>
      <c r="BF1614" s="2194">
        <f>IF(N1614="snížená",J1614,0)</f>
        <v>0</v>
      </c>
      <c r="BG1614" s="2194">
        <f>IF(N1614="zákl. přenesená",J1614,0)</f>
        <v>0</v>
      </c>
      <c r="BH1614" s="2194">
        <f>IF(N1614="sníž. přenesená",J1614,0)</f>
        <v>0</v>
      </c>
      <c r="BI1614" s="2194">
        <f>IF(N1614="nulová",J1614,0)</f>
        <v>0</v>
      </c>
      <c r="BJ1614" s="2056" t="s">
        <v>134</v>
      </c>
      <c r="BK1614" s="2194">
        <f>ROUND(I1614*H1614,2)</f>
        <v>0</v>
      </c>
      <c r="BL1614" s="2056" t="s">
        <v>2894</v>
      </c>
      <c r="BM1614" s="2193" t="s">
        <v>5756</v>
      </c>
    </row>
    <row r="1615" spans="2:65" s="2209" customFormat="1">
      <c r="B1615" s="2210"/>
      <c r="D1615" s="2197" t="s">
        <v>3305</v>
      </c>
      <c r="E1615" s="2211" t="s">
        <v>3146</v>
      </c>
      <c r="F1615" s="2212" t="s">
        <v>5748</v>
      </c>
      <c r="H1615" s="2213">
        <v>160</v>
      </c>
      <c r="L1615" s="2210"/>
      <c r="M1615" s="2214"/>
      <c r="T1615" s="2215"/>
      <c r="AT1615" s="2211" t="s">
        <v>3305</v>
      </c>
      <c r="AU1615" s="2211" t="s">
        <v>134</v>
      </c>
      <c r="AV1615" s="2209" t="s">
        <v>134</v>
      </c>
      <c r="AW1615" s="2209" t="s">
        <v>3171</v>
      </c>
      <c r="AX1615" s="2209" t="s">
        <v>133</v>
      </c>
      <c r="AY1615" s="2211" t="s">
        <v>3285</v>
      </c>
    </row>
    <row r="1616" spans="2:65" s="2070" customFormat="1" ht="24.15" customHeight="1">
      <c r="B1616" s="2164"/>
      <c r="C1616" s="4608" t="s">
        <v>11571</v>
      </c>
      <c r="D1616" s="4608" t="s">
        <v>3286</v>
      </c>
      <c r="E1616" s="4609" t="s">
        <v>11572</v>
      </c>
      <c r="F1616" s="4610" t="s">
        <v>11573</v>
      </c>
      <c r="G1616" s="4611" t="s">
        <v>302</v>
      </c>
      <c r="H1616" s="4612">
        <v>0.20899999999999999</v>
      </c>
      <c r="I1616" s="4613"/>
      <c r="J1616" s="4613">
        <f>ROUND(I1616*H1616,2)</f>
        <v>0</v>
      </c>
      <c r="K1616" s="4610" t="s">
        <v>142</v>
      </c>
      <c r="L1616" s="2071"/>
      <c r="M1616" s="2190" t="s">
        <v>3146</v>
      </c>
      <c r="N1616" s="2163" t="s">
        <v>3181</v>
      </c>
      <c r="O1616" s="2191">
        <v>2.44</v>
      </c>
      <c r="P1616" s="2191">
        <f>O1616*H1616</f>
        <v>0.50995999999999997</v>
      </c>
      <c r="Q1616" s="2191">
        <v>0</v>
      </c>
      <c r="R1616" s="2191">
        <f>Q1616*H1616</f>
        <v>0</v>
      </c>
      <c r="S1616" s="2191">
        <v>0</v>
      </c>
      <c r="T1616" s="2192">
        <f>S1616*H1616</f>
        <v>0</v>
      </c>
      <c r="AR1616" s="2193" t="s">
        <v>2894</v>
      </c>
      <c r="AT1616" s="2193" t="s">
        <v>3286</v>
      </c>
      <c r="AU1616" s="2193" t="s">
        <v>134</v>
      </c>
      <c r="AY1616" s="2056" t="s">
        <v>3285</v>
      </c>
      <c r="BE1616" s="2194">
        <f>IF(N1616="základní",J1616,0)</f>
        <v>0</v>
      </c>
      <c r="BF1616" s="2194">
        <f>IF(N1616="snížená",J1616,0)</f>
        <v>0</v>
      </c>
      <c r="BG1616" s="2194">
        <f>IF(N1616="zákl. přenesená",J1616,0)</f>
        <v>0</v>
      </c>
      <c r="BH1616" s="2194">
        <f>IF(N1616="sníž. přenesená",J1616,0)</f>
        <v>0</v>
      </c>
      <c r="BI1616" s="2194">
        <f>IF(N1616="nulová",J1616,0)</f>
        <v>0</v>
      </c>
      <c r="BJ1616" s="2056" t="s">
        <v>134</v>
      </c>
      <c r="BK1616" s="2194">
        <f>ROUND(I1616*H1616,2)</f>
        <v>0</v>
      </c>
      <c r="BL1616" s="2056" t="s">
        <v>2894</v>
      </c>
      <c r="BM1616" s="2193" t="s">
        <v>11574</v>
      </c>
    </row>
    <row r="1617" spans="2:65" s="2070" customFormat="1" ht="24.15" customHeight="1">
      <c r="B1617" s="2164"/>
      <c r="C1617" s="4608" t="s">
        <v>11575</v>
      </c>
      <c r="D1617" s="4608" t="s">
        <v>3286</v>
      </c>
      <c r="E1617" s="4609" t="s">
        <v>11576</v>
      </c>
      <c r="F1617" s="4610" t="s">
        <v>11577</v>
      </c>
      <c r="G1617" s="4611" t="s">
        <v>302</v>
      </c>
      <c r="H1617" s="4612">
        <v>0.20899999999999999</v>
      </c>
      <c r="I1617" s="4613"/>
      <c r="J1617" s="4613">
        <f>ROUND(I1617*H1617,2)</f>
        <v>0</v>
      </c>
      <c r="K1617" s="4610" t="s">
        <v>142</v>
      </c>
      <c r="L1617" s="2071"/>
      <c r="M1617" s="2190" t="s">
        <v>3146</v>
      </c>
      <c r="N1617" s="2163" t="s">
        <v>3181</v>
      </c>
      <c r="O1617" s="2191">
        <v>1.46</v>
      </c>
      <c r="P1617" s="2191">
        <f>O1617*H1617</f>
        <v>0.30513999999999997</v>
      </c>
      <c r="Q1617" s="2191">
        <v>0</v>
      </c>
      <c r="R1617" s="2191">
        <f>Q1617*H1617</f>
        <v>0</v>
      </c>
      <c r="S1617" s="2191">
        <v>0</v>
      </c>
      <c r="T1617" s="2192">
        <f>S1617*H1617</f>
        <v>0</v>
      </c>
      <c r="AR1617" s="2193" t="s">
        <v>2894</v>
      </c>
      <c r="AT1617" s="2193" t="s">
        <v>3286</v>
      </c>
      <c r="AU1617" s="2193" t="s">
        <v>134</v>
      </c>
      <c r="AY1617" s="2056" t="s">
        <v>3285</v>
      </c>
      <c r="BE1617" s="2194">
        <f>IF(N1617="základní",J1617,0)</f>
        <v>0</v>
      </c>
      <c r="BF1617" s="2194">
        <f>IF(N1617="snížená",J1617,0)</f>
        <v>0</v>
      </c>
      <c r="BG1617" s="2194">
        <f>IF(N1617="zákl. přenesená",J1617,0)</f>
        <v>0</v>
      </c>
      <c r="BH1617" s="2194">
        <f>IF(N1617="sníž. přenesená",J1617,0)</f>
        <v>0</v>
      </c>
      <c r="BI1617" s="2194">
        <f>IF(N1617="nulová",J1617,0)</f>
        <v>0</v>
      </c>
      <c r="BJ1617" s="2056" t="s">
        <v>134</v>
      </c>
      <c r="BK1617" s="2194">
        <f>ROUND(I1617*H1617,2)</f>
        <v>0</v>
      </c>
      <c r="BL1617" s="2056" t="s">
        <v>2894</v>
      </c>
      <c r="BM1617" s="2193" t="s">
        <v>11578</v>
      </c>
    </row>
    <row r="1618" spans="2:65" s="2178" customFormat="1" ht="22.95" customHeight="1">
      <c r="B1618" s="2179"/>
      <c r="D1618" s="2180" t="s">
        <v>3212</v>
      </c>
      <c r="E1618" s="2188" t="s">
        <v>4179</v>
      </c>
      <c r="F1618" s="2188" t="s">
        <v>4180</v>
      </c>
      <c r="J1618" s="2189">
        <f>BK1618</f>
        <v>0</v>
      </c>
      <c r="L1618" s="2179"/>
      <c r="M1618" s="2183"/>
      <c r="P1618" s="2184">
        <f>SUM(P1619:P1631)</f>
        <v>4.2047999999999996</v>
      </c>
      <c r="R1618" s="2184">
        <f>SUM(R1619:R1631)</f>
        <v>7.2036000000000003E-2</v>
      </c>
      <c r="T1618" s="2185">
        <f>SUM(T1619:T1631)</f>
        <v>0</v>
      </c>
      <c r="AR1618" s="2180" t="s">
        <v>134</v>
      </c>
      <c r="AT1618" s="2186" t="s">
        <v>3212</v>
      </c>
      <c r="AU1618" s="2186" t="s">
        <v>133</v>
      </c>
      <c r="AY1618" s="2180" t="s">
        <v>3285</v>
      </c>
      <c r="BK1618" s="2187">
        <f>SUM(BK1619:BK1631)</f>
        <v>0</v>
      </c>
    </row>
    <row r="1619" spans="2:65" s="2070" customFormat="1" ht="24.15" customHeight="1">
      <c r="B1619" s="2164"/>
      <c r="C1619" s="4608" t="s">
        <v>11579</v>
      </c>
      <c r="D1619" s="4608" t="s">
        <v>3286</v>
      </c>
      <c r="E1619" s="4609" t="s">
        <v>5757</v>
      </c>
      <c r="F1619" s="4610" t="s">
        <v>5758</v>
      </c>
      <c r="G1619" s="4611" t="s">
        <v>611</v>
      </c>
      <c r="H1619" s="4612">
        <v>7.2</v>
      </c>
      <c r="I1619" s="4613"/>
      <c r="J1619" s="4613">
        <f>ROUND(I1619*H1619,2)</f>
        <v>0</v>
      </c>
      <c r="K1619" s="4610" t="s">
        <v>142</v>
      </c>
      <c r="L1619" s="2071"/>
      <c r="M1619" s="2190" t="s">
        <v>3146</v>
      </c>
      <c r="N1619" s="2163" t="s">
        <v>3181</v>
      </c>
      <c r="O1619" s="2191">
        <v>0.58399999999999996</v>
      </c>
      <c r="P1619" s="2191">
        <f>O1619*H1619</f>
        <v>4.2047999999999996</v>
      </c>
      <c r="Q1619" s="2191">
        <v>6.3000000000000003E-4</v>
      </c>
      <c r="R1619" s="2191">
        <f>Q1619*H1619</f>
        <v>4.5360000000000001E-3</v>
      </c>
      <c r="S1619" s="2191">
        <v>0</v>
      </c>
      <c r="T1619" s="2192">
        <f>S1619*H1619</f>
        <v>0</v>
      </c>
      <c r="AR1619" s="2193" t="s">
        <v>2894</v>
      </c>
      <c r="AT1619" s="2193" t="s">
        <v>3286</v>
      </c>
      <c r="AU1619" s="2193" t="s">
        <v>134</v>
      </c>
      <c r="AY1619" s="2056" t="s">
        <v>3285</v>
      </c>
      <c r="BE1619" s="2194">
        <f>IF(N1619="základní",J1619,0)</f>
        <v>0</v>
      </c>
      <c r="BF1619" s="2194">
        <f>IF(N1619="snížená",J1619,0)</f>
        <v>0</v>
      </c>
      <c r="BG1619" s="2194">
        <f>IF(N1619="zákl. přenesená",J1619,0)</f>
        <v>0</v>
      </c>
      <c r="BH1619" s="2194">
        <f>IF(N1619="sníž. přenesená",J1619,0)</f>
        <v>0</v>
      </c>
      <c r="BI1619" s="2194">
        <f>IF(N1619="nulová",J1619,0)</f>
        <v>0</v>
      </c>
      <c r="BJ1619" s="2056" t="s">
        <v>134</v>
      </c>
      <c r="BK1619" s="2194">
        <f>ROUND(I1619*H1619,2)</f>
        <v>0</v>
      </c>
      <c r="BL1619" s="2056" t="s">
        <v>2894</v>
      </c>
      <c r="BM1619" s="2193" t="s">
        <v>5759</v>
      </c>
    </row>
    <row r="1620" spans="2:65" s="2195" customFormat="1">
      <c r="B1620" s="2196"/>
      <c r="D1620" s="2197" t="s">
        <v>3305</v>
      </c>
      <c r="E1620" s="2198" t="s">
        <v>3146</v>
      </c>
      <c r="F1620" s="2199" t="s">
        <v>5760</v>
      </c>
      <c r="H1620" s="2198" t="s">
        <v>3146</v>
      </c>
      <c r="L1620" s="2196"/>
      <c r="M1620" s="2200"/>
      <c r="T1620" s="2201"/>
      <c r="AT1620" s="2198" t="s">
        <v>3305</v>
      </c>
      <c r="AU1620" s="2198" t="s">
        <v>134</v>
      </c>
      <c r="AV1620" s="2195" t="s">
        <v>133</v>
      </c>
      <c r="AW1620" s="2195" t="s">
        <v>3171</v>
      </c>
      <c r="AX1620" s="2195" t="s">
        <v>3213</v>
      </c>
      <c r="AY1620" s="2198" t="s">
        <v>3285</v>
      </c>
    </row>
    <row r="1621" spans="2:65" s="2209" customFormat="1">
      <c r="B1621" s="2210"/>
      <c r="D1621" s="2197" t="s">
        <v>3305</v>
      </c>
      <c r="E1621" s="2211" t="s">
        <v>3146</v>
      </c>
      <c r="F1621" s="2212" t="s">
        <v>5761</v>
      </c>
      <c r="H1621" s="2213">
        <v>7.2</v>
      </c>
      <c r="L1621" s="2210"/>
      <c r="M1621" s="2214"/>
      <c r="T1621" s="2215"/>
      <c r="AT1621" s="2211" t="s">
        <v>3305</v>
      </c>
      <c r="AU1621" s="2211" t="s">
        <v>134</v>
      </c>
      <c r="AV1621" s="2209" t="s">
        <v>134</v>
      </c>
      <c r="AW1621" s="2209" t="s">
        <v>3171</v>
      </c>
      <c r="AX1621" s="2209" t="s">
        <v>3213</v>
      </c>
      <c r="AY1621" s="2211" t="s">
        <v>3285</v>
      </c>
    </row>
    <row r="1622" spans="2:65" s="2216" customFormat="1">
      <c r="B1622" s="2217"/>
      <c r="D1622" s="2197" t="s">
        <v>3305</v>
      </c>
      <c r="E1622" s="2218" t="s">
        <v>3146</v>
      </c>
      <c r="F1622" s="2219" t="s">
        <v>3320</v>
      </c>
      <c r="H1622" s="2220">
        <v>7.2</v>
      </c>
      <c r="L1622" s="2217"/>
      <c r="M1622" s="2221"/>
      <c r="T1622" s="2222"/>
      <c r="AT1622" s="2218" t="s">
        <v>3305</v>
      </c>
      <c r="AU1622" s="2218" t="s">
        <v>134</v>
      </c>
      <c r="AV1622" s="2216" t="s">
        <v>856</v>
      </c>
      <c r="AW1622" s="2216" t="s">
        <v>3171</v>
      </c>
      <c r="AX1622" s="2216" t="s">
        <v>133</v>
      </c>
      <c r="AY1622" s="2218" t="s">
        <v>3285</v>
      </c>
    </row>
    <row r="1623" spans="2:65" s="2070" customFormat="1" ht="24.15" customHeight="1">
      <c r="B1623" s="2164"/>
      <c r="C1623" s="4614" t="s">
        <v>11580</v>
      </c>
      <c r="D1623" s="4614" t="s">
        <v>135</v>
      </c>
      <c r="E1623" s="4615" t="s">
        <v>5762</v>
      </c>
      <c r="F1623" s="4616" t="s">
        <v>5763</v>
      </c>
      <c r="G1623" s="4617" t="s">
        <v>611</v>
      </c>
      <c r="H1623" s="4618">
        <v>9</v>
      </c>
      <c r="I1623" s="4619"/>
      <c r="J1623" s="4619">
        <f>ROUND(I1623*H1623,2)</f>
        <v>0</v>
      </c>
      <c r="K1623" s="4616" t="s">
        <v>142</v>
      </c>
      <c r="L1623" s="2223"/>
      <c r="M1623" s="2224" t="s">
        <v>3146</v>
      </c>
      <c r="N1623" s="2225" t="s">
        <v>3181</v>
      </c>
      <c r="O1623" s="2191">
        <v>0</v>
      </c>
      <c r="P1623" s="2191">
        <f>O1623*H1623</f>
        <v>0</v>
      </c>
      <c r="Q1623" s="2191">
        <v>7.4999999999999997E-3</v>
      </c>
      <c r="R1623" s="2191">
        <f>Q1623*H1623</f>
        <v>6.7500000000000004E-2</v>
      </c>
      <c r="S1623" s="2191">
        <v>0</v>
      </c>
      <c r="T1623" s="2192">
        <f>S1623*H1623</f>
        <v>0</v>
      </c>
      <c r="AR1623" s="2193" t="s">
        <v>3415</v>
      </c>
      <c r="AT1623" s="2193" t="s">
        <v>135</v>
      </c>
      <c r="AU1623" s="2193" t="s">
        <v>134</v>
      </c>
      <c r="AY1623" s="2056" t="s">
        <v>3285</v>
      </c>
      <c r="BE1623" s="2194">
        <f>IF(N1623="základní",J1623,0)</f>
        <v>0</v>
      </c>
      <c r="BF1623" s="2194">
        <f>IF(N1623="snížená",J1623,0)</f>
        <v>0</v>
      </c>
      <c r="BG1623" s="2194">
        <f>IF(N1623="zákl. přenesená",J1623,0)</f>
        <v>0</v>
      </c>
      <c r="BH1623" s="2194">
        <f>IF(N1623="sníž. přenesená",J1623,0)</f>
        <v>0</v>
      </c>
      <c r="BI1623" s="2194">
        <f>IF(N1623="nulová",J1623,0)</f>
        <v>0</v>
      </c>
      <c r="BJ1623" s="2056" t="s">
        <v>134</v>
      </c>
      <c r="BK1623" s="2194">
        <f>ROUND(I1623*H1623,2)</f>
        <v>0</v>
      </c>
      <c r="BL1623" s="2056" t="s">
        <v>2894</v>
      </c>
      <c r="BM1623" s="2193" t="s">
        <v>5764</v>
      </c>
    </row>
    <row r="1624" spans="2:65" s="2195" customFormat="1">
      <c r="B1624" s="2196"/>
      <c r="D1624" s="2197" t="s">
        <v>3305</v>
      </c>
      <c r="E1624" s="2198" t="s">
        <v>3146</v>
      </c>
      <c r="F1624" s="2199" t="s">
        <v>5760</v>
      </c>
      <c r="H1624" s="2198" t="s">
        <v>3146</v>
      </c>
      <c r="L1624" s="2196"/>
      <c r="M1624" s="2200"/>
      <c r="T1624" s="2201"/>
      <c r="AT1624" s="2198" t="s">
        <v>3305</v>
      </c>
      <c r="AU1624" s="2198" t="s">
        <v>134</v>
      </c>
      <c r="AV1624" s="2195" t="s">
        <v>133</v>
      </c>
      <c r="AW1624" s="2195" t="s">
        <v>3171</v>
      </c>
      <c r="AX1624" s="2195" t="s">
        <v>3213</v>
      </c>
      <c r="AY1624" s="2198" t="s">
        <v>3285</v>
      </c>
    </row>
    <row r="1625" spans="2:65" s="2209" customFormat="1">
      <c r="B1625" s="2210"/>
      <c r="D1625" s="2197" t="s">
        <v>3305</v>
      </c>
      <c r="E1625" s="2211" t="s">
        <v>3146</v>
      </c>
      <c r="F1625" s="2212" t="s">
        <v>5761</v>
      </c>
      <c r="H1625" s="2213">
        <v>7.2</v>
      </c>
      <c r="L1625" s="2210"/>
      <c r="M1625" s="2214"/>
      <c r="T1625" s="2215"/>
      <c r="AT1625" s="2211" t="s">
        <v>3305</v>
      </c>
      <c r="AU1625" s="2211" t="s">
        <v>134</v>
      </c>
      <c r="AV1625" s="2209" t="s">
        <v>134</v>
      </c>
      <c r="AW1625" s="2209" t="s">
        <v>3171</v>
      </c>
      <c r="AX1625" s="2209" t="s">
        <v>3213</v>
      </c>
      <c r="AY1625" s="2211" t="s">
        <v>3285</v>
      </c>
    </row>
    <row r="1626" spans="2:65" s="2216" customFormat="1">
      <c r="B1626" s="2217"/>
      <c r="D1626" s="2197" t="s">
        <v>3305</v>
      </c>
      <c r="E1626" s="2218" t="s">
        <v>3146</v>
      </c>
      <c r="F1626" s="2219" t="s">
        <v>3320</v>
      </c>
      <c r="H1626" s="2220">
        <v>7.2</v>
      </c>
      <c r="L1626" s="2217"/>
      <c r="M1626" s="2221"/>
      <c r="T1626" s="2222"/>
      <c r="AT1626" s="2218" t="s">
        <v>3305</v>
      </c>
      <c r="AU1626" s="2218" t="s">
        <v>134</v>
      </c>
      <c r="AV1626" s="2216" t="s">
        <v>856</v>
      </c>
      <c r="AW1626" s="2216" t="s">
        <v>3171</v>
      </c>
      <c r="AX1626" s="2216" t="s">
        <v>133</v>
      </c>
      <c r="AY1626" s="2218" t="s">
        <v>3285</v>
      </c>
    </row>
    <row r="1627" spans="2:65" s="2209" customFormat="1">
      <c r="B1627" s="2210"/>
      <c r="D1627" s="2197" t="s">
        <v>3305</v>
      </c>
      <c r="F1627" s="2212" t="s">
        <v>5765</v>
      </c>
      <c r="H1627" s="2213">
        <v>9</v>
      </c>
      <c r="L1627" s="2210"/>
      <c r="M1627" s="2214"/>
      <c r="T1627" s="2215"/>
      <c r="AT1627" s="2211" t="s">
        <v>3305</v>
      </c>
      <c r="AU1627" s="2211" t="s">
        <v>134</v>
      </c>
      <c r="AV1627" s="2209" t="s">
        <v>134</v>
      </c>
      <c r="AW1627" s="2209" t="s">
        <v>3148</v>
      </c>
      <c r="AX1627" s="2209" t="s">
        <v>133</v>
      </c>
      <c r="AY1627" s="2211" t="s">
        <v>3285</v>
      </c>
    </row>
    <row r="1628" spans="2:65" s="2070" customFormat="1" ht="16.5" customHeight="1">
      <c r="B1628" s="2164"/>
      <c r="C1628" s="4608" t="s">
        <v>11581</v>
      </c>
      <c r="D1628" s="4608" t="s">
        <v>3286</v>
      </c>
      <c r="E1628" s="4609" t="s">
        <v>5766</v>
      </c>
      <c r="F1628" s="4610" t="s">
        <v>5767</v>
      </c>
      <c r="G1628" s="4611" t="s">
        <v>155</v>
      </c>
      <c r="H1628" s="4612">
        <v>40</v>
      </c>
      <c r="I1628" s="4613"/>
      <c r="J1628" s="4613">
        <f>ROUND(I1628*H1628,2)</f>
        <v>0</v>
      </c>
      <c r="K1628" s="4610" t="s">
        <v>3146</v>
      </c>
      <c r="L1628" s="2071"/>
      <c r="M1628" s="2190" t="s">
        <v>3146</v>
      </c>
      <c r="N1628" s="2163" t="s">
        <v>3181</v>
      </c>
      <c r="O1628" s="2191">
        <v>0</v>
      </c>
      <c r="P1628" s="2191">
        <f>O1628*H1628</f>
        <v>0</v>
      </c>
      <c r="Q1628" s="2191">
        <v>0</v>
      </c>
      <c r="R1628" s="2191">
        <f>Q1628*H1628</f>
        <v>0</v>
      </c>
      <c r="S1628" s="2191">
        <v>0</v>
      </c>
      <c r="T1628" s="2192">
        <f>S1628*H1628</f>
        <v>0</v>
      </c>
      <c r="AR1628" s="2193" t="s">
        <v>2894</v>
      </c>
      <c r="AT1628" s="2193" t="s">
        <v>3286</v>
      </c>
      <c r="AU1628" s="2193" t="s">
        <v>134</v>
      </c>
      <c r="AY1628" s="2056" t="s">
        <v>3285</v>
      </c>
      <c r="BE1628" s="2194">
        <f>IF(N1628="základní",J1628,0)</f>
        <v>0</v>
      </c>
      <c r="BF1628" s="2194">
        <f>IF(N1628="snížená",J1628,0)</f>
        <v>0</v>
      </c>
      <c r="BG1628" s="2194">
        <f>IF(N1628="zákl. přenesená",J1628,0)</f>
        <v>0</v>
      </c>
      <c r="BH1628" s="2194">
        <f>IF(N1628="sníž. přenesená",J1628,0)</f>
        <v>0</v>
      </c>
      <c r="BI1628" s="2194">
        <f>IF(N1628="nulová",J1628,0)</f>
        <v>0</v>
      </c>
      <c r="BJ1628" s="2056" t="s">
        <v>134</v>
      </c>
      <c r="BK1628" s="2194">
        <f>ROUND(I1628*H1628,2)</f>
        <v>0</v>
      </c>
      <c r="BL1628" s="2056" t="s">
        <v>2894</v>
      </c>
      <c r="BM1628" s="2193" t="s">
        <v>5768</v>
      </c>
    </row>
    <row r="1629" spans="2:65" s="2195" customFormat="1">
      <c r="B1629" s="2196"/>
      <c r="D1629" s="2197" t="s">
        <v>3305</v>
      </c>
      <c r="E1629" s="2198" t="s">
        <v>3146</v>
      </c>
      <c r="F1629" s="2199" t="s">
        <v>5769</v>
      </c>
      <c r="H1629" s="2198" t="s">
        <v>3146</v>
      </c>
      <c r="L1629" s="2196"/>
      <c r="M1629" s="2200"/>
      <c r="T1629" s="2201"/>
      <c r="AT1629" s="2198" t="s">
        <v>3305</v>
      </c>
      <c r="AU1629" s="2198" t="s">
        <v>134</v>
      </c>
      <c r="AV1629" s="2195" t="s">
        <v>133</v>
      </c>
      <c r="AW1629" s="2195" t="s">
        <v>3171</v>
      </c>
      <c r="AX1629" s="2195" t="s">
        <v>3213</v>
      </c>
      <c r="AY1629" s="2198" t="s">
        <v>3285</v>
      </c>
    </row>
    <row r="1630" spans="2:65" s="2209" customFormat="1">
      <c r="B1630" s="2210"/>
      <c r="D1630" s="2197" t="s">
        <v>3305</v>
      </c>
      <c r="E1630" s="2211" t="s">
        <v>3146</v>
      </c>
      <c r="F1630" s="2212" t="s">
        <v>5770</v>
      </c>
      <c r="H1630" s="2213">
        <v>40</v>
      </c>
      <c r="L1630" s="2210"/>
      <c r="M1630" s="2214"/>
      <c r="T1630" s="2215"/>
      <c r="AT1630" s="2211" t="s">
        <v>3305</v>
      </c>
      <c r="AU1630" s="2211" t="s">
        <v>134</v>
      </c>
      <c r="AV1630" s="2209" t="s">
        <v>134</v>
      </c>
      <c r="AW1630" s="2209" t="s">
        <v>3171</v>
      </c>
      <c r="AX1630" s="2209" t="s">
        <v>3213</v>
      </c>
      <c r="AY1630" s="2211" t="s">
        <v>3285</v>
      </c>
    </row>
    <row r="1631" spans="2:65" s="2216" customFormat="1">
      <c r="B1631" s="2217"/>
      <c r="D1631" s="2197" t="s">
        <v>3305</v>
      </c>
      <c r="E1631" s="2218" t="s">
        <v>3146</v>
      </c>
      <c r="F1631" s="2219" t="s">
        <v>3320</v>
      </c>
      <c r="H1631" s="2220">
        <v>40</v>
      </c>
      <c r="L1631" s="2217"/>
      <c r="M1631" s="2221"/>
      <c r="T1631" s="2222"/>
      <c r="AT1631" s="2218" t="s">
        <v>3305</v>
      </c>
      <c r="AU1631" s="2218" t="s">
        <v>134</v>
      </c>
      <c r="AV1631" s="2216" t="s">
        <v>856</v>
      </c>
      <c r="AW1631" s="2216" t="s">
        <v>3171</v>
      </c>
      <c r="AX1631" s="2216" t="s">
        <v>133</v>
      </c>
      <c r="AY1631" s="2218" t="s">
        <v>3285</v>
      </c>
    </row>
    <row r="1632" spans="2:65" s="2178" customFormat="1" ht="22.95" customHeight="1">
      <c r="B1632" s="2179"/>
      <c r="D1632" s="2180" t="s">
        <v>3212</v>
      </c>
      <c r="E1632" s="2188" t="s">
        <v>4213</v>
      </c>
      <c r="F1632" s="2188" t="s">
        <v>4214</v>
      </c>
      <c r="J1632" s="2189">
        <f>BK1632</f>
        <v>0</v>
      </c>
      <c r="L1632" s="2179"/>
      <c r="M1632" s="2183"/>
      <c r="P1632" s="2184">
        <f>SUM(P1633:P1692)</f>
        <v>11.326356000000001</v>
      </c>
      <c r="R1632" s="2184">
        <f>SUM(R1633:R1692)</f>
        <v>9.1131599999999986E-3</v>
      </c>
      <c r="T1632" s="2185">
        <f>SUM(T1633:T1692)</f>
        <v>0</v>
      </c>
      <c r="AR1632" s="2180" t="s">
        <v>134</v>
      </c>
      <c r="AT1632" s="2186" t="s">
        <v>3212</v>
      </c>
      <c r="AU1632" s="2186" t="s">
        <v>133</v>
      </c>
      <c r="AY1632" s="2180" t="s">
        <v>3285</v>
      </c>
      <c r="BK1632" s="2187">
        <f>SUM(BK1633:BK1692)</f>
        <v>0</v>
      </c>
    </row>
    <row r="1633" spans="2:65" s="2070" customFormat="1" ht="24.15" customHeight="1">
      <c r="B1633" s="2164"/>
      <c r="C1633" s="4608" t="s">
        <v>11582</v>
      </c>
      <c r="D1633" s="4608" t="s">
        <v>3286</v>
      </c>
      <c r="E1633" s="4609" t="s">
        <v>11583</v>
      </c>
      <c r="F1633" s="4610" t="s">
        <v>11584</v>
      </c>
      <c r="G1633" s="4611" t="s">
        <v>611</v>
      </c>
      <c r="H1633" s="4612">
        <v>21.698</v>
      </c>
      <c r="I1633" s="4613"/>
      <c r="J1633" s="4613">
        <f>ROUND(I1633*H1633,2)</f>
        <v>0</v>
      </c>
      <c r="K1633" s="4610" t="s">
        <v>142</v>
      </c>
      <c r="L1633" s="2071"/>
      <c r="M1633" s="2190" t="s">
        <v>3146</v>
      </c>
      <c r="N1633" s="2163" t="s">
        <v>3181</v>
      </c>
      <c r="O1633" s="2191">
        <v>0.184</v>
      </c>
      <c r="P1633" s="2191">
        <f>O1633*H1633</f>
        <v>3.992432</v>
      </c>
      <c r="Q1633" s="2191">
        <v>1.3999999999999999E-4</v>
      </c>
      <c r="R1633" s="2191">
        <f>Q1633*H1633</f>
        <v>3.0377199999999998E-3</v>
      </c>
      <c r="S1633" s="2191">
        <v>0</v>
      </c>
      <c r="T1633" s="2192">
        <f>S1633*H1633</f>
        <v>0</v>
      </c>
      <c r="AR1633" s="2193" t="s">
        <v>2894</v>
      </c>
      <c r="AT1633" s="2193" t="s">
        <v>3286</v>
      </c>
      <c r="AU1633" s="2193" t="s">
        <v>134</v>
      </c>
      <c r="AY1633" s="2056" t="s">
        <v>3285</v>
      </c>
      <c r="BE1633" s="2194">
        <f>IF(N1633="základní",J1633,0)</f>
        <v>0</v>
      </c>
      <c r="BF1633" s="2194">
        <f>IF(N1633="snížená",J1633,0)</f>
        <v>0</v>
      </c>
      <c r="BG1633" s="2194">
        <f>IF(N1633="zákl. přenesená",J1633,0)</f>
        <v>0</v>
      </c>
      <c r="BH1633" s="2194">
        <f>IF(N1633="sníž. přenesená",J1633,0)</f>
        <v>0</v>
      </c>
      <c r="BI1633" s="2194">
        <f>IF(N1633="nulová",J1633,0)</f>
        <v>0</v>
      </c>
      <c r="BJ1633" s="2056" t="s">
        <v>134</v>
      </c>
      <c r="BK1633" s="2194">
        <f>ROUND(I1633*H1633,2)</f>
        <v>0</v>
      </c>
      <c r="BL1633" s="2056" t="s">
        <v>2894</v>
      </c>
      <c r="BM1633" s="2193" t="s">
        <v>11585</v>
      </c>
    </row>
    <row r="1634" spans="2:65" s="2195" customFormat="1">
      <c r="B1634" s="2196"/>
      <c r="D1634" s="2197" t="s">
        <v>3305</v>
      </c>
      <c r="E1634" s="2198" t="s">
        <v>3146</v>
      </c>
      <c r="F1634" s="2199" t="s">
        <v>5724</v>
      </c>
      <c r="H1634" s="2198" t="s">
        <v>3146</v>
      </c>
      <c r="L1634" s="2196"/>
      <c r="M1634" s="2200"/>
      <c r="T1634" s="2201"/>
      <c r="AT1634" s="2198" t="s">
        <v>3305</v>
      </c>
      <c r="AU1634" s="2198" t="s">
        <v>134</v>
      </c>
      <c r="AV1634" s="2195" t="s">
        <v>133</v>
      </c>
      <c r="AW1634" s="2195" t="s">
        <v>3171</v>
      </c>
      <c r="AX1634" s="2195" t="s">
        <v>3213</v>
      </c>
      <c r="AY1634" s="2198" t="s">
        <v>3285</v>
      </c>
    </row>
    <row r="1635" spans="2:65" s="2195" customFormat="1">
      <c r="B1635" s="2196"/>
      <c r="D1635" s="2197" t="s">
        <v>3305</v>
      </c>
      <c r="E1635" s="2198" t="s">
        <v>3146</v>
      </c>
      <c r="F1635" s="2199" t="s">
        <v>5725</v>
      </c>
      <c r="H1635" s="2198" t="s">
        <v>3146</v>
      </c>
      <c r="L1635" s="2196"/>
      <c r="M1635" s="2200"/>
      <c r="T1635" s="2201"/>
      <c r="AT1635" s="2198" t="s">
        <v>3305</v>
      </c>
      <c r="AU1635" s="2198" t="s">
        <v>134</v>
      </c>
      <c r="AV1635" s="2195" t="s">
        <v>133</v>
      </c>
      <c r="AW1635" s="2195" t="s">
        <v>3171</v>
      </c>
      <c r="AX1635" s="2195" t="s">
        <v>3213</v>
      </c>
      <c r="AY1635" s="2198" t="s">
        <v>3285</v>
      </c>
    </row>
    <row r="1636" spans="2:65" s="2195" customFormat="1">
      <c r="B1636" s="2196"/>
      <c r="D1636" s="2197" t="s">
        <v>3305</v>
      </c>
      <c r="E1636" s="2198" t="s">
        <v>3146</v>
      </c>
      <c r="F1636" s="2199" t="s">
        <v>11499</v>
      </c>
      <c r="H1636" s="2198" t="s">
        <v>3146</v>
      </c>
      <c r="L1636" s="2196"/>
      <c r="M1636" s="2200"/>
      <c r="T1636" s="2201"/>
      <c r="AT1636" s="2198" t="s">
        <v>3305</v>
      </c>
      <c r="AU1636" s="2198" t="s">
        <v>134</v>
      </c>
      <c r="AV1636" s="2195" t="s">
        <v>133</v>
      </c>
      <c r="AW1636" s="2195" t="s">
        <v>3171</v>
      </c>
      <c r="AX1636" s="2195" t="s">
        <v>3213</v>
      </c>
      <c r="AY1636" s="2198" t="s">
        <v>3285</v>
      </c>
    </row>
    <row r="1637" spans="2:65" s="2195" customFormat="1">
      <c r="B1637" s="2196"/>
      <c r="D1637" s="2197" t="s">
        <v>3305</v>
      </c>
      <c r="E1637" s="2198" t="s">
        <v>3146</v>
      </c>
      <c r="F1637" s="2199" t="s">
        <v>11500</v>
      </c>
      <c r="H1637" s="2198" t="s">
        <v>3146</v>
      </c>
      <c r="L1637" s="2196"/>
      <c r="M1637" s="2200"/>
      <c r="T1637" s="2201"/>
      <c r="AT1637" s="2198" t="s">
        <v>3305</v>
      </c>
      <c r="AU1637" s="2198" t="s">
        <v>134</v>
      </c>
      <c r="AV1637" s="2195" t="s">
        <v>133</v>
      </c>
      <c r="AW1637" s="2195" t="s">
        <v>3171</v>
      </c>
      <c r="AX1637" s="2195" t="s">
        <v>3213</v>
      </c>
      <c r="AY1637" s="2198" t="s">
        <v>3285</v>
      </c>
    </row>
    <row r="1638" spans="2:65" s="2209" customFormat="1">
      <c r="B1638" s="2210"/>
      <c r="D1638" s="2197" t="s">
        <v>3305</v>
      </c>
      <c r="E1638" s="2211" t="s">
        <v>3146</v>
      </c>
      <c r="F1638" s="2212" t="s">
        <v>11586</v>
      </c>
      <c r="H1638" s="2213">
        <v>7.2</v>
      </c>
      <c r="L1638" s="2210"/>
      <c r="M1638" s="2214"/>
      <c r="T1638" s="2215"/>
      <c r="AT1638" s="2211" t="s">
        <v>3305</v>
      </c>
      <c r="AU1638" s="2211" t="s">
        <v>134</v>
      </c>
      <c r="AV1638" s="2209" t="s">
        <v>134</v>
      </c>
      <c r="AW1638" s="2209" t="s">
        <v>3171</v>
      </c>
      <c r="AX1638" s="2209" t="s">
        <v>3213</v>
      </c>
      <c r="AY1638" s="2211" t="s">
        <v>3285</v>
      </c>
    </row>
    <row r="1639" spans="2:65" s="2195" customFormat="1">
      <c r="B1639" s="2196"/>
      <c r="D1639" s="2197" t="s">
        <v>3305</v>
      </c>
      <c r="E1639" s="2198" t="s">
        <v>3146</v>
      </c>
      <c r="F1639" s="2199" t="s">
        <v>11502</v>
      </c>
      <c r="H1639" s="2198" t="s">
        <v>3146</v>
      </c>
      <c r="L1639" s="2196"/>
      <c r="M1639" s="2200"/>
      <c r="T1639" s="2201"/>
      <c r="AT1639" s="2198" t="s">
        <v>3305</v>
      </c>
      <c r="AU1639" s="2198" t="s">
        <v>134</v>
      </c>
      <c r="AV1639" s="2195" t="s">
        <v>133</v>
      </c>
      <c r="AW1639" s="2195" t="s">
        <v>3171</v>
      </c>
      <c r="AX1639" s="2195" t="s">
        <v>3213</v>
      </c>
      <c r="AY1639" s="2198" t="s">
        <v>3285</v>
      </c>
    </row>
    <row r="1640" spans="2:65" s="2209" customFormat="1">
      <c r="B1640" s="2210"/>
      <c r="D1640" s="2197" t="s">
        <v>3305</v>
      </c>
      <c r="E1640" s="2211" t="s">
        <v>3146</v>
      </c>
      <c r="F1640" s="2212" t="s">
        <v>11587</v>
      </c>
      <c r="H1640" s="2213">
        <v>2.87</v>
      </c>
      <c r="L1640" s="2210"/>
      <c r="M1640" s="2214"/>
      <c r="T1640" s="2215"/>
      <c r="AT1640" s="2211" t="s">
        <v>3305</v>
      </c>
      <c r="AU1640" s="2211" t="s">
        <v>134</v>
      </c>
      <c r="AV1640" s="2209" t="s">
        <v>134</v>
      </c>
      <c r="AW1640" s="2209" t="s">
        <v>3171</v>
      </c>
      <c r="AX1640" s="2209" t="s">
        <v>3213</v>
      </c>
      <c r="AY1640" s="2211" t="s">
        <v>3285</v>
      </c>
    </row>
    <row r="1641" spans="2:65" s="2195" customFormat="1">
      <c r="B1641" s="2196"/>
      <c r="D1641" s="2197" t="s">
        <v>3305</v>
      </c>
      <c r="E1641" s="2198" t="s">
        <v>3146</v>
      </c>
      <c r="F1641" s="2199" t="s">
        <v>11504</v>
      </c>
      <c r="H1641" s="2198" t="s">
        <v>3146</v>
      </c>
      <c r="L1641" s="2196"/>
      <c r="M1641" s="2200"/>
      <c r="T1641" s="2201"/>
      <c r="AT1641" s="2198" t="s">
        <v>3305</v>
      </c>
      <c r="AU1641" s="2198" t="s">
        <v>134</v>
      </c>
      <c r="AV1641" s="2195" t="s">
        <v>133</v>
      </c>
      <c r="AW1641" s="2195" t="s">
        <v>3171</v>
      </c>
      <c r="AX1641" s="2195" t="s">
        <v>3213</v>
      </c>
      <c r="AY1641" s="2198" t="s">
        <v>3285</v>
      </c>
    </row>
    <row r="1642" spans="2:65" s="2209" customFormat="1">
      <c r="B1642" s="2210"/>
      <c r="D1642" s="2197" t="s">
        <v>3305</v>
      </c>
      <c r="E1642" s="2211" t="s">
        <v>3146</v>
      </c>
      <c r="F1642" s="2212" t="s">
        <v>11588</v>
      </c>
      <c r="H1642" s="2213">
        <v>6.36</v>
      </c>
      <c r="L1642" s="2210"/>
      <c r="M1642" s="2214"/>
      <c r="T1642" s="2215"/>
      <c r="AT1642" s="2211" t="s">
        <v>3305</v>
      </c>
      <c r="AU1642" s="2211" t="s">
        <v>134</v>
      </c>
      <c r="AV1642" s="2209" t="s">
        <v>134</v>
      </c>
      <c r="AW1642" s="2209" t="s">
        <v>3171</v>
      </c>
      <c r="AX1642" s="2209" t="s">
        <v>3213</v>
      </c>
      <c r="AY1642" s="2211" t="s">
        <v>3285</v>
      </c>
    </row>
    <row r="1643" spans="2:65" s="2195" customFormat="1">
      <c r="B1643" s="2196"/>
      <c r="D1643" s="2197" t="s">
        <v>3305</v>
      </c>
      <c r="E1643" s="2198" t="s">
        <v>3146</v>
      </c>
      <c r="F1643" s="2199" t="s">
        <v>11506</v>
      </c>
      <c r="H1643" s="2198" t="s">
        <v>3146</v>
      </c>
      <c r="L1643" s="2196"/>
      <c r="M1643" s="2200"/>
      <c r="T1643" s="2201"/>
      <c r="AT1643" s="2198" t="s">
        <v>3305</v>
      </c>
      <c r="AU1643" s="2198" t="s">
        <v>134</v>
      </c>
      <c r="AV1643" s="2195" t="s">
        <v>133</v>
      </c>
      <c r="AW1643" s="2195" t="s">
        <v>3171</v>
      </c>
      <c r="AX1643" s="2195" t="s">
        <v>3213</v>
      </c>
      <c r="AY1643" s="2198" t="s">
        <v>3285</v>
      </c>
    </row>
    <row r="1644" spans="2:65" s="2209" customFormat="1">
      <c r="B1644" s="2210"/>
      <c r="D1644" s="2197" t="s">
        <v>3305</v>
      </c>
      <c r="E1644" s="2211" t="s">
        <v>3146</v>
      </c>
      <c r="F1644" s="2212" t="s">
        <v>11589</v>
      </c>
      <c r="H1644" s="2213">
        <v>3.6</v>
      </c>
      <c r="L1644" s="2210"/>
      <c r="M1644" s="2214"/>
      <c r="T1644" s="2215"/>
      <c r="AT1644" s="2211" t="s">
        <v>3305</v>
      </c>
      <c r="AU1644" s="2211" t="s">
        <v>134</v>
      </c>
      <c r="AV1644" s="2209" t="s">
        <v>134</v>
      </c>
      <c r="AW1644" s="2209" t="s">
        <v>3171</v>
      </c>
      <c r="AX1644" s="2209" t="s">
        <v>3213</v>
      </c>
      <c r="AY1644" s="2211" t="s">
        <v>3285</v>
      </c>
    </row>
    <row r="1645" spans="2:65" s="2195" customFormat="1">
      <c r="B1645" s="2196"/>
      <c r="D1645" s="2197" t="s">
        <v>3305</v>
      </c>
      <c r="E1645" s="2198" t="s">
        <v>3146</v>
      </c>
      <c r="F1645" s="2199" t="s">
        <v>11508</v>
      </c>
      <c r="H1645" s="2198" t="s">
        <v>3146</v>
      </c>
      <c r="L1645" s="2196"/>
      <c r="M1645" s="2200"/>
      <c r="T1645" s="2201"/>
      <c r="AT1645" s="2198" t="s">
        <v>3305</v>
      </c>
      <c r="AU1645" s="2198" t="s">
        <v>134</v>
      </c>
      <c r="AV1645" s="2195" t="s">
        <v>133</v>
      </c>
      <c r="AW1645" s="2195" t="s">
        <v>3171</v>
      </c>
      <c r="AX1645" s="2195" t="s">
        <v>3213</v>
      </c>
      <c r="AY1645" s="2198" t="s">
        <v>3285</v>
      </c>
    </row>
    <row r="1646" spans="2:65" s="2209" customFormat="1">
      <c r="B1646" s="2210"/>
      <c r="D1646" s="2197" t="s">
        <v>3305</v>
      </c>
      <c r="E1646" s="2211" t="s">
        <v>3146</v>
      </c>
      <c r="F1646" s="2212" t="s">
        <v>11590</v>
      </c>
      <c r="H1646" s="2213">
        <v>0.9</v>
      </c>
      <c r="L1646" s="2210"/>
      <c r="M1646" s="2214"/>
      <c r="T1646" s="2215"/>
      <c r="AT1646" s="2211" t="s">
        <v>3305</v>
      </c>
      <c r="AU1646" s="2211" t="s">
        <v>134</v>
      </c>
      <c r="AV1646" s="2209" t="s">
        <v>134</v>
      </c>
      <c r="AW1646" s="2209" t="s">
        <v>3171</v>
      </c>
      <c r="AX1646" s="2209" t="s">
        <v>3213</v>
      </c>
      <c r="AY1646" s="2211" t="s">
        <v>3285</v>
      </c>
    </row>
    <row r="1647" spans="2:65" s="2202" customFormat="1">
      <c r="B1647" s="2203"/>
      <c r="D1647" s="2197" t="s">
        <v>3305</v>
      </c>
      <c r="E1647" s="2204" t="s">
        <v>3146</v>
      </c>
      <c r="F1647" s="2205" t="s">
        <v>3307</v>
      </c>
      <c r="H1647" s="2206">
        <v>20.93</v>
      </c>
      <c r="L1647" s="2203"/>
      <c r="M1647" s="2207"/>
      <c r="T1647" s="2208"/>
      <c r="AT1647" s="2204" t="s">
        <v>3305</v>
      </c>
      <c r="AU1647" s="2204" t="s">
        <v>134</v>
      </c>
      <c r="AV1647" s="2202" t="s">
        <v>854</v>
      </c>
      <c r="AW1647" s="2202" t="s">
        <v>3171</v>
      </c>
      <c r="AX1647" s="2202" t="s">
        <v>3213</v>
      </c>
      <c r="AY1647" s="2204" t="s">
        <v>3285</v>
      </c>
    </row>
    <row r="1648" spans="2:65" s="2195" customFormat="1">
      <c r="B1648" s="2196"/>
      <c r="D1648" s="2197" t="s">
        <v>3305</v>
      </c>
      <c r="E1648" s="2198" t="s">
        <v>3146</v>
      </c>
      <c r="F1648" s="2199" t="s">
        <v>11510</v>
      </c>
      <c r="H1648" s="2198" t="s">
        <v>3146</v>
      </c>
      <c r="L1648" s="2196"/>
      <c r="M1648" s="2200"/>
      <c r="T1648" s="2201"/>
      <c r="AT1648" s="2198" t="s">
        <v>3305</v>
      </c>
      <c r="AU1648" s="2198" t="s">
        <v>134</v>
      </c>
      <c r="AV1648" s="2195" t="s">
        <v>133</v>
      </c>
      <c r="AW1648" s="2195" t="s">
        <v>3171</v>
      </c>
      <c r="AX1648" s="2195" t="s">
        <v>3213</v>
      </c>
      <c r="AY1648" s="2198" t="s">
        <v>3285</v>
      </c>
    </row>
    <row r="1649" spans="2:65" s="2195" customFormat="1">
      <c r="B1649" s="2196"/>
      <c r="D1649" s="2197" t="s">
        <v>3305</v>
      </c>
      <c r="E1649" s="2198" t="s">
        <v>3146</v>
      </c>
      <c r="F1649" s="2199" t="s">
        <v>11511</v>
      </c>
      <c r="H1649" s="2198" t="s">
        <v>3146</v>
      </c>
      <c r="L1649" s="2196"/>
      <c r="M1649" s="2200"/>
      <c r="T1649" s="2201"/>
      <c r="AT1649" s="2198" t="s">
        <v>3305</v>
      </c>
      <c r="AU1649" s="2198" t="s">
        <v>134</v>
      </c>
      <c r="AV1649" s="2195" t="s">
        <v>133</v>
      </c>
      <c r="AW1649" s="2195" t="s">
        <v>3171</v>
      </c>
      <c r="AX1649" s="2195" t="s">
        <v>3213</v>
      </c>
      <c r="AY1649" s="2198" t="s">
        <v>3285</v>
      </c>
    </row>
    <row r="1650" spans="2:65" s="2209" customFormat="1">
      <c r="B1650" s="2210"/>
      <c r="D1650" s="2197" t="s">
        <v>3305</v>
      </c>
      <c r="E1650" s="2211" t="s">
        <v>3146</v>
      </c>
      <c r="F1650" s="2212" t="s">
        <v>11591</v>
      </c>
      <c r="H1650" s="2213">
        <v>0.76800000000000002</v>
      </c>
      <c r="L1650" s="2210"/>
      <c r="M1650" s="2214"/>
      <c r="T1650" s="2215"/>
      <c r="AT1650" s="2211" t="s">
        <v>3305</v>
      </c>
      <c r="AU1650" s="2211" t="s">
        <v>134</v>
      </c>
      <c r="AV1650" s="2209" t="s">
        <v>134</v>
      </c>
      <c r="AW1650" s="2209" t="s">
        <v>3171</v>
      </c>
      <c r="AX1650" s="2209" t="s">
        <v>3213</v>
      </c>
      <c r="AY1650" s="2211" t="s">
        <v>3285</v>
      </c>
    </row>
    <row r="1651" spans="2:65" s="2202" customFormat="1">
      <c r="B1651" s="2203"/>
      <c r="D1651" s="2197" t="s">
        <v>3305</v>
      </c>
      <c r="E1651" s="2204" t="s">
        <v>3146</v>
      </c>
      <c r="F1651" s="2205" t="s">
        <v>3307</v>
      </c>
      <c r="H1651" s="2206">
        <v>0.76800000000000002</v>
      </c>
      <c r="L1651" s="2203"/>
      <c r="M1651" s="2207"/>
      <c r="T1651" s="2208"/>
      <c r="AT1651" s="2204" t="s">
        <v>3305</v>
      </c>
      <c r="AU1651" s="2204" t="s">
        <v>134</v>
      </c>
      <c r="AV1651" s="2202" t="s">
        <v>854</v>
      </c>
      <c r="AW1651" s="2202" t="s">
        <v>3171</v>
      </c>
      <c r="AX1651" s="2202" t="s">
        <v>3213</v>
      </c>
      <c r="AY1651" s="2204" t="s">
        <v>3285</v>
      </c>
    </row>
    <row r="1652" spans="2:65" s="2216" customFormat="1">
      <c r="B1652" s="2217"/>
      <c r="D1652" s="2197" t="s">
        <v>3305</v>
      </c>
      <c r="E1652" s="2218" t="s">
        <v>3146</v>
      </c>
      <c r="F1652" s="2219" t="s">
        <v>3320</v>
      </c>
      <c r="H1652" s="2220">
        <v>21.698</v>
      </c>
      <c r="L1652" s="2217"/>
      <c r="M1652" s="2221"/>
      <c r="T1652" s="2222"/>
      <c r="AT1652" s="2218" t="s">
        <v>3305</v>
      </c>
      <c r="AU1652" s="2218" t="s">
        <v>134</v>
      </c>
      <c r="AV1652" s="2216" t="s">
        <v>856</v>
      </c>
      <c r="AW1652" s="2216" t="s">
        <v>3171</v>
      </c>
      <c r="AX1652" s="2216" t="s">
        <v>133</v>
      </c>
      <c r="AY1652" s="2218" t="s">
        <v>3285</v>
      </c>
    </row>
    <row r="1653" spans="2:65" s="2070" customFormat="1" ht="24.15" customHeight="1">
      <c r="B1653" s="2164"/>
      <c r="C1653" s="4608" t="s">
        <v>11592</v>
      </c>
      <c r="D1653" s="4608" t="s">
        <v>3286</v>
      </c>
      <c r="E1653" s="4609" t="s">
        <v>11593</v>
      </c>
      <c r="F1653" s="4610" t="s">
        <v>11594</v>
      </c>
      <c r="G1653" s="4611" t="s">
        <v>611</v>
      </c>
      <c r="H1653" s="4612">
        <v>21.698</v>
      </c>
      <c r="I1653" s="4613"/>
      <c r="J1653" s="4613">
        <f>ROUND(I1653*H1653,2)</f>
        <v>0</v>
      </c>
      <c r="K1653" s="4610" t="s">
        <v>142</v>
      </c>
      <c r="L1653" s="2071"/>
      <c r="M1653" s="2190" t="s">
        <v>3146</v>
      </c>
      <c r="N1653" s="2163" t="s">
        <v>3181</v>
      </c>
      <c r="O1653" s="2191">
        <v>0.16600000000000001</v>
      </c>
      <c r="P1653" s="2191">
        <f>O1653*H1653</f>
        <v>3.6018680000000001</v>
      </c>
      <c r="Q1653" s="2191">
        <v>1.3999999999999999E-4</v>
      </c>
      <c r="R1653" s="2191">
        <f>Q1653*H1653</f>
        <v>3.0377199999999998E-3</v>
      </c>
      <c r="S1653" s="2191">
        <v>0</v>
      </c>
      <c r="T1653" s="2192">
        <f>S1653*H1653</f>
        <v>0</v>
      </c>
      <c r="AR1653" s="2193" t="s">
        <v>2894</v>
      </c>
      <c r="AT1653" s="2193" t="s">
        <v>3286</v>
      </c>
      <c r="AU1653" s="2193" t="s">
        <v>134</v>
      </c>
      <c r="AY1653" s="2056" t="s">
        <v>3285</v>
      </c>
      <c r="BE1653" s="2194">
        <f>IF(N1653="základní",J1653,0)</f>
        <v>0</v>
      </c>
      <c r="BF1653" s="2194">
        <f>IF(N1653="snížená",J1653,0)</f>
        <v>0</v>
      </c>
      <c r="BG1653" s="2194">
        <f>IF(N1653="zákl. přenesená",J1653,0)</f>
        <v>0</v>
      </c>
      <c r="BH1653" s="2194">
        <f>IF(N1653="sníž. přenesená",J1653,0)</f>
        <v>0</v>
      </c>
      <c r="BI1653" s="2194">
        <f>IF(N1653="nulová",J1653,0)</f>
        <v>0</v>
      </c>
      <c r="BJ1653" s="2056" t="s">
        <v>134</v>
      </c>
      <c r="BK1653" s="2194">
        <f>ROUND(I1653*H1653,2)</f>
        <v>0</v>
      </c>
      <c r="BL1653" s="2056" t="s">
        <v>2894</v>
      </c>
      <c r="BM1653" s="2193" t="s">
        <v>11595</v>
      </c>
    </row>
    <row r="1654" spans="2:65" s="2195" customFormat="1">
      <c r="B1654" s="2196"/>
      <c r="D1654" s="2197" t="s">
        <v>3305</v>
      </c>
      <c r="E1654" s="2198" t="s">
        <v>3146</v>
      </c>
      <c r="F1654" s="2199" t="s">
        <v>5724</v>
      </c>
      <c r="H1654" s="2198" t="s">
        <v>3146</v>
      </c>
      <c r="L1654" s="2196"/>
      <c r="M1654" s="2200"/>
      <c r="T1654" s="2201"/>
      <c r="AT1654" s="2198" t="s">
        <v>3305</v>
      </c>
      <c r="AU1654" s="2198" t="s">
        <v>134</v>
      </c>
      <c r="AV1654" s="2195" t="s">
        <v>133</v>
      </c>
      <c r="AW1654" s="2195" t="s">
        <v>3171</v>
      </c>
      <c r="AX1654" s="2195" t="s">
        <v>3213</v>
      </c>
      <c r="AY1654" s="2198" t="s">
        <v>3285</v>
      </c>
    </row>
    <row r="1655" spans="2:65" s="2195" customFormat="1">
      <c r="B1655" s="2196"/>
      <c r="D1655" s="2197" t="s">
        <v>3305</v>
      </c>
      <c r="E1655" s="2198" t="s">
        <v>3146</v>
      </c>
      <c r="F1655" s="2199" t="s">
        <v>5725</v>
      </c>
      <c r="H1655" s="2198" t="s">
        <v>3146</v>
      </c>
      <c r="L1655" s="2196"/>
      <c r="M1655" s="2200"/>
      <c r="T1655" s="2201"/>
      <c r="AT1655" s="2198" t="s">
        <v>3305</v>
      </c>
      <c r="AU1655" s="2198" t="s">
        <v>134</v>
      </c>
      <c r="AV1655" s="2195" t="s">
        <v>133</v>
      </c>
      <c r="AW1655" s="2195" t="s">
        <v>3171</v>
      </c>
      <c r="AX1655" s="2195" t="s">
        <v>3213</v>
      </c>
      <c r="AY1655" s="2198" t="s">
        <v>3285</v>
      </c>
    </row>
    <row r="1656" spans="2:65" s="2195" customFormat="1">
      <c r="B1656" s="2196"/>
      <c r="D1656" s="2197" t="s">
        <v>3305</v>
      </c>
      <c r="E1656" s="2198" t="s">
        <v>3146</v>
      </c>
      <c r="F1656" s="2199" t="s">
        <v>11499</v>
      </c>
      <c r="H1656" s="2198" t="s">
        <v>3146</v>
      </c>
      <c r="L1656" s="2196"/>
      <c r="M1656" s="2200"/>
      <c r="T1656" s="2201"/>
      <c r="AT1656" s="2198" t="s">
        <v>3305</v>
      </c>
      <c r="AU1656" s="2198" t="s">
        <v>134</v>
      </c>
      <c r="AV1656" s="2195" t="s">
        <v>133</v>
      </c>
      <c r="AW1656" s="2195" t="s">
        <v>3171</v>
      </c>
      <c r="AX1656" s="2195" t="s">
        <v>3213</v>
      </c>
      <c r="AY1656" s="2198" t="s">
        <v>3285</v>
      </c>
    </row>
    <row r="1657" spans="2:65" s="2195" customFormat="1">
      <c r="B1657" s="2196"/>
      <c r="D1657" s="2197" t="s">
        <v>3305</v>
      </c>
      <c r="E1657" s="2198" t="s">
        <v>3146</v>
      </c>
      <c r="F1657" s="2199" t="s">
        <v>11500</v>
      </c>
      <c r="H1657" s="2198" t="s">
        <v>3146</v>
      </c>
      <c r="L1657" s="2196"/>
      <c r="M1657" s="2200"/>
      <c r="T1657" s="2201"/>
      <c r="AT1657" s="2198" t="s">
        <v>3305</v>
      </c>
      <c r="AU1657" s="2198" t="s">
        <v>134</v>
      </c>
      <c r="AV1657" s="2195" t="s">
        <v>133</v>
      </c>
      <c r="AW1657" s="2195" t="s">
        <v>3171</v>
      </c>
      <c r="AX1657" s="2195" t="s">
        <v>3213</v>
      </c>
      <c r="AY1657" s="2198" t="s">
        <v>3285</v>
      </c>
    </row>
    <row r="1658" spans="2:65" s="2209" customFormat="1">
      <c r="B1658" s="2210"/>
      <c r="D1658" s="2197" t="s">
        <v>3305</v>
      </c>
      <c r="E1658" s="2211" t="s">
        <v>3146</v>
      </c>
      <c r="F1658" s="2212" t="s">
        <v>11586</v>
      </c>
      <c r="H1658" s="2213">
        <v>7.2</v>
      </c>
      <c r="L1658" s="2210"/>
      <c r="M1658" s="2214"/>
      <c r="T1658" s="2215"/>
      <c r="AT1658" s="2211" t="s">
        <v>3305</v>
      </c>
      <c r="AU1658" s="2211" t="s">
        <v>134</v>
      </c>
      <c r="AV1658" s="2209" t="s">
        <v>134</v>
      </c>
      <c r="AW1658" s="2209" t="s">
        <v>3171</v>
      </c>
      <c r="AX1658" s="2209" t="s">
        <v>3213</v>
      </c>
      <c r="AY1658" s="2211" t="s">
        <v>3285</v>
      </c>
    </row>
    <row r="1659" spans="2:65" s="2195" customFormat="1">
      <c r="B1659" s="2196"/>
      <c r="D1659" s="2197" t="s">
        <v>3305</v>
      </c>
      <c r="E1659" s="2198" t="s">
        <v>3146</v>
      </c>
      <c r="F1659" s="2199" t="s">
        <v>11502</v>
      </c>
      <c r="H1659" s="2198" t="s">
        <v>3146</v>
      </c>
      <c r="L1659" s="2196"/>
      <c r="M1659" s="2200"/>
      <c r="T1659" s="2201"/>
      <c r="AT1659" s="2198" t="s">
        <v>3305</v>
      </c>
      <c r="AU1659" s="2198" t="s">
        <v>134</v>
      </c>
      <c r="AV1659" s="2195" t="s">
        <v>133</v>
      </c>
      <c r="AW1659" s="2195" t="s">
        <v>3171</v>
      </c>
      <c r="AX1659" s="2195" t="s">
        <v>3213</v>
      </c>
      <c r="AY1659" s="2198" t="s">
        <v>3285</v>
      </c>
    </row>
    <row r="1660" spans="2:65" s="2209" customFormat="1">
      <c r="B1660" s="2210"/>
      <c r="D1660" s="2197" t="s">
        <v>3305</v>
      </c>
      <c r="E1660" s="2211" t="s">
        <v>3146</v>
      </c>
      <c r="F1660" s="2212" t="s">
        <v>11587</v>
      </c>
      <c r="H1660" s="2213">
        <v>2.87</v>
      </c>
      <c r="L1660" s="2210"/>
      <c r="M1660" s="2214"/>
      <c r="T1660" s="2215"/>
      <c r="AT1660" s="2211" t="s">
        <v>3305</v>
      </c>
      <c r="AU1660" s="2211" t="s">
        <v>134</v>
      </c>
      <c r="AV1660" s="2209" t="s">
        <v>134</v>
      </c>
      <c r="AW1660" s="2209" t="s">
        <v>3171</v>
      </c>
      <c r="AX1660" s="2209" t="s">
        <v>3213</v>
      </c>
      <c r="AY1660" s="2211" t="s">
        <v>3285</v>
      </c>
    </row>
    <row r="1661" spans="2:65" s="2195" customFormat="1">
      <c r="B1661" s="2196"/>
      <c r="D1661" s="2197" t="s">
        <v>3305</v>
      </c>
      <c r="E1661" s="2198" t="s">
        <v>3146</v>
      </c>
      <c r="F1661" s="2199" t="s">
        <v>11504</v>
      </c>
      <c r="H1661" s="2198" t="s">
        <v>3146</v>
      </c>
      <c r="L1661" s="2196"/>
      <c r="M1661" s="2200"/>
      <c r="T1661" s="2201"/>
      <c r="AT1661" s="2198" t="s">
        <v>3305</v>
      </c>
      <c r="AU1661" s="2198" t="s">
        <v>134</v>
      </c>
      <c r="AV1661" s="2195" t="s">
        <v>133</v>
      </c>
      <c r="AW1661" s="2195" t="s">
        <v>3171</v>
      </c>
      <c r="AX1661" s="2195" t="s">
        <v>3213</v>
      </c>
      <c r="AY1661" s="2198" t="s">
        <v>3285</v>
      </c>
    </row>
    <row r="1662" spans="2:65" s="2209" customFormat="1">
      <c r="B1662" s="2210"/>
      <c r="D1662" s="2197" t="s">
        <v>3305</v>
      </c>
      <c r="E1662" s="2211" t="s">
        <v>3146</v>
      </c>
      <c r="F1662" s="2212" t="s">
        <v>11588</v>
      </c>
      <c r="H1662" s="2213">
        <v>6.36</v>
      </c>
      <c r="L1662" s="2210"/>
      <c r="M1662" s="2214"/>
      <c r="T1662" s="2215"/>
      <c r="AT1662" s="2211" t="s">
        <v>3305</v>
      </c>
      <c r="AU1662" s="2211" t="s">
        <v>134</v>
      </c>
      <c r="AV1662" s="2209" t="s">
        <v>134</v>
      </c>
      <c r="AW1662" s="2209" t="s">
        <v>3171</v>
      </c>
      <c r="AX1662" s="2209" t="s">
        <v>3213</v>
      </c>
      <c r="AY1662" s="2211" t="s">
        <v>3285</v>
      </c>
    </row>
    <row r="1663" spans="2:65" s="2195" customFormat="1">
      <c r="B1663" s="2196"/>
      <c r="D1663" s="2197" t="s">
        <v>3305</v>
      </c>
      <c r="E1663" s="2198" t="s">
        <v>3146</v>
      </c>
      <c r="F1663" s="2199" t="s">
        <v>11506</v>
      </c>
      <c r="H1663" s="2198" t="s">
        <v>3146</v>
      </c>
      <c r="L1663" s="2196"/>
      <c r="M1663" s="2200"/>
      <c r="T1663" s="2201"/>
      <c r="AT1663" s="2198" t="s">
        <v>3305</v>
      </c>
      <c r="AU1663" s="2198" t="s">
        <v>134</v>
      </c>
      <c r="AV1663" s="2195" t="s">
        <v>133</v>
      </c>
      <c r="AW1663" s="2195" t="s">
        <v>3171</v>
      </c>
      <c r="AX1663" s="2195" t="s">
        <v>3213</v>
      </c>
      <c r="AY1663" s="2198" t="s">
        <v>3285</v>
      </c>
    </row>
    <row r="1664" spans="2:65" s="2209" customFormat="1">
      <c r="B1664" s="2210"/>
      <c r="D1664" s="2197" t="s">
        <v>3305</v>
      </c>
      <c r="E1664" s="2211" t="s">
        <v>3146</v>
      </c>
      <c r="F1664" s="2212" t="s">
        <v>11589</v>
      </c>
      <c r="H1664" s="2213">
        <v>3.6</v>
      </c>
      <c r="L1664" s="2210"/>
      <c r="M1664" s="2214"/>
      <c r="T1664" s="2215"/>
      <c r="AT1664" s="2211" t="s">
        <v>3305</v>
      </c>
      <c r="AU1664" s="2211" t="s">
        <v>134</v>
      </c>
      <c r="AV1664" s="2209" t="s">
        <v>134</v>
      </c>
      <c r="AW1664" s="2209" t="s">
        <v>3171</v>
      </c>
      <c r="AX1664" s="2209" t="s">
        <v>3213</v>
      </c>
      <c r="AY1664" s="2211" t="s">
        <v>3285</v>
      </c>
    </row>
    <row r="1665" spans="2:65" s="2195" customFormat="1">
      <c r="B1665" s="2196"/>
      <c r="D1665" s="2197" t="s">
        <v>3305</v>
      </c>
      <c r="E1665" s="2198" t="s">
        <v>3146</v>
      </c>
      <c r="F1665" s="2199" t="s">
        <v>11508</v>
      </c>
      <c r="H1665" s="2198" t="s">
        <v>3146</v>
      </c>
      <c r="L1665" s="2196"/>
      <c r="M1665" s="2200"/>
      <c r="T1665" s="2201"/>
      <c r="AT1665" s="2198" t="s">
        <v>3305</v>
      </c>
      <c r="AU1665" s="2198" t="s">
        <v>134</v>
      </c>
      <c r="AV1665" s="2195" t="s">
        <v>133</v>
      </c>
      <c r="AW1665" s="2195" t="s">
        <v>3171</v>
      </c>
      <c r="AX1665" s="2195" t="s">
        <v>3213</v>
      </c>
      <c r="AY1665" s="2198" t="s">
        <v>3285</v>
      </c>
    </row>
    <row r="1666" spans="2:65" s="2209" customFormat="1">
      <c r="B1666" s="2210"/>
      <c r="D1666" s="2197" t="s">
        <v>3305</v>
      </c>
      <c r="E1666" s="2211" t="s">
        <v>3146</v>
      </c>
      <c r="F1666" s="2212" t="s">
        <v>11590</v>
      </c>
      <c r="H1666" s="2213">
        <v>0.9</v>
      </c>
      <c r="L1666" s="2210"/>
      <c r="M1666" s="2214"/>
      <c r="T1666" s="2215"/>
      <c r="AT1666" s="2211" t="s">
        <v>3305</v>
      </c>
      <c r="AU1666" s="2211" t="s">
        <v>134</v>
      </c>
      <c r="AV1666" s="2209" t="s">
        <v>134</v>
      </c>
      <c r="AW1666" s="2209" t="s">
        <v>3171</v>
      </c>
      <c r="AX1666" s="2209" t="s">
        <v>3213</v>
      </c>
      <c r="AY1666" s="2211" t="s">
        <v>3285</v>
      </c>
    </row>
    <row r="1667" spans="2:65" s="2202" customFormat="1">
      <c r="B1667" s="2203"/>
      <c r="D1667" s="2197" t="s">
        <v>3305</v>
      </c>
      <c r="E1667" s="2204" t="s">
        <v>3146</v>
      </c>
      <c r="F1667" s="2205" t="s">
        <v>3307</v>
      </c>
      <c r="H1667" s="2206">
        <v>20.93</v>
      </c>
      <c r="L1667" s="2203"/>
      <c r="M1667" s="2207"/>
      <c r="T1667" s="2208"/>
      <c r="AT1667" s="2204" t="s">
        <v>3305</v>
      </c>
      <c r="AU1667" s="2204" t="s">
        <v>134</v>
      </c>
      <c r="AV1667" s="2202" t="s">
        <v>854</v>
      </c>
      <c r="AW1667" s="2202" t="s">
        <v>3171</v>
      </c>
      <c r="AX1667" s="2202" t="s">
        <v>3213</v>
      </c>
      <c r="AY1667" s="2204" t="s">
        <v>3285</v>
      </c>
    </row>
    <row r="1668" spans="2:65" s="2195" customFormat="1">
      <c r="B1668" s="2196"/>
      <c r="D1668" s="2197" t="s">
        <v>3305</v>
      </c>
      <c r="E1668" s="2198" t="s">
        <v>3146</v>
      </c>
      <c r="F1668" s="2199" t="s">
        <v>11510</v>
      </c>
      <c r="H1668" s="2198" t="s">
        <v>3146</v>
      </c>
      <c r="L1668" s="2196"/>
      <c r="M1668" s="2200"/>
      <c r="T1668" s="2201"/>
      <c r="AT1668" s="2198" t="s">
        <v>3305</v>
      </c>
      <c r="AU1668" s="2198" t="s">
        <v>134</v>
      </c>
      <c r="AV1668" s="2195" t="s">
        <v>133</v>
      </c>
      <c r="AW1668" s="2195" t="s">
        <v>3171</v>
      </c>
      <c r="AX1668" s="2195" t="s">
        <v>3213</v>
      </c>
      <c r="AY1668" s="2198" t="s">
        <v>3285</v>
      </c>
    </row>
    <row r="1669" spans="2:65" s="2195" customFormat="1">
      <c r="B1669" s="2196"/>
      <c r="D1669" s="2197" t="s">
        <v>3305</v>
      </c>
      <c r="E1669" s="2198" t="s">
        <v>3146</v>
      </c>
      <c r="F1669" s="2199" t="s">
        <v>11511</v>
      </c>
      <c r="H1669" s="2198" t="s">
        <v>3146</v>
      </c>
      <c r="L1669" s="2196"/>
      <c r="M1669" s="2200"/>
      <c r="T1669" s="2201"/>
      <c r="AT1669" s="2198" t="s">
        <v>3305</v>
      </c>
      <c r="AU1669" s="2198" t="s">
        <v>134</v>
      </c>
      <c r="AV1669" s="2195" t="s">
        <v>133</v>
      </c>
      <c r="AW1669" s="2195" t="s">
        <v>3171</v>
      </c>
      <c r="AX1669" s="2195" t="s">
        <v>3213</v>
      </c>
      <c r="AY1669" s="2198" t="s">
        <v>3285</v>
      </c>
    </row>
    <row r="1670" spans="2:65" s="2209" customFormat="1">
      <c r="B1670" s="2210"/>
      <c r="D1670" s="2197" t="s">
        <v>3305</v>
      </c>
      <c r="E1670" s="2211" t="s">
        <v>3146</v>
      </c>
      <c r="F1670" s="2212" t="s">
        <v>11591</v>
      </c>
      <c r="H1670" s="2213">
        <v>0.76800000000000002</v>
      </c>
      <c r="L1670" s="2210"/>
      <c r="M1670" s="2214"/>
      <c r="T1670" s="2215"/>
      <c r="AT1670" s="2211" t="s">
        <v>3305</v>
      </c>
      <c r="AU1670" s="2211" t="s">
        <v>134</v>
      </c>
      <c r="AV1670" s="2209" t="s">
        <v>134</v>
      </c>
      <c r="AW1670" s="2209" t="s">
        <v>3171</v>
      </c>
      <c r="AX1670" s="2209" t="s">
        <v>3213</v>
      </c>
      <c r="AY1670" s="2211" t="s">
        <v>3285</v>
      </c>
    </row>
    <row r="1671" spans="2:65" s="2202" customFormat="1">
      <c r="B1671" s="2203"/>
      <c r="D1671" s="2197" t="s">
        <v>3305</v>
      </c>
      <c r="E1671" s="2204" t="s">
        <v>3146</v>
      </c>
      <c r="F1671" s="2205" t="s">
        <v>3307</v>
      </c>
      <c r="H1671" s="2206">
        <v>0.76800000000000002</v>
      </c>
      <c r="L1671" s="2203"/>
      <c r="M1671" s="2207"/>
      <c r="T1671" s="2208"/>
      <c r="AT1671" s="2204" t="s">
        <v>3305</v>
      </c>
      <c r="AU1671" s="2204" t="s">
        <v>134</v>
      </c>
      <c r="AV1671" s="2202" t="s">
        <v>854</v>
      </c>
      <c r="AW1671" s="2202" t="s">
        <v>3171</v>
      </c>
      <c r="AX1671" s="2202" t="s">
        <v>3213</v>
      </c>
      <c r="AY1671" s="2204" t="s">
        <v>3285</v>
      </c>
    </row>
    <row r="1672" spans="2:65" s="2216" customFormat="1">
      <c r="B1672" s="2217"/>
      <c r="D1672" s="2197" t="s">
        <v>3305</v>
      </c>
      <c r="E1672" s="2218" t="s">
        <v>3146</v>
      </c>
      <c r="F1672" s="2219" t="s">
        <v>3320</v>
      </c>
      <c r="H1672" s="2220">
        <v>21.698</v>
      </c>
      <c r="L1672" s="2217"/>
      <c r="M1672" s="2221"/>
      <c r="T1672" s="2222"/>
      <c r="AT1672" s="2218" t="s">
        <v>3305</v>
      </c>
      <c r="AU1672" s="2218" t="s">
        <v>134</v>
      </c>
      <c r="AV1672" s="2216" t="s">
        <v>856</v>
      </c>
      <c r="AW1672" s="2216" t="s">
        <v>3171</v>
      </c>
      <c r="AX1672" s="2216" t="s">
        <v>133</v>
      </c>
      <c r="AY1672" s="2218" t="s">
        <v>3285</v>
      </c>
    </row>
    <row r="1673" spans="2:65" s="2070" customFormat="1" ht="24.15" customHeight="1">
      <c r="B1673" s="2164"/>
      <c r="C1673" s="4608" t="s">
        <v>11596</v>
      </c>
      <c r="D1673" s="4608" t="s">
        <v>3286</v>
      </c>
      <c r="E1673" s="4609" t="s">
        <v>11597</v>
      </c>
      <c r="F1673" s="4610" t="s">
        <v>11598</v>
      </c>
      <c r="G1673" s="4611" t="s">
        <v>611</v>
      </c>
      <c r="H1673" s="4612">
        <v>21.698</v>
      </c>
      <c r="I1673" s="4613"/>
      <c r="J1673" s="4613">
        <f>ROUND(I1673*H1673,2)</f>
        <v>0</v>
      </c>
      <c r="K1673" s="4610" t="s">
        <v>142</v>
      </c>
      <c r="L1673" s="2071"/>
      <c r="M1673" s="2190" t="s">
        <v>3146</v>
      </c>
      <c r="N1673" s="2163" t="s">
        <v>3181</v>
      </c>
      <c r="O1673" s="2191">
        <v>0.17199999999999999</v>
      </c>
      <c r="P1673" s="2191">
        <f>O1673*H1673</f>
        <v>3.7320559999999996</v>
      </c>
      <c r="Q1673" s="2191">
        <v>1.3999999999999999E-4</v>
      </c>
      <c r="R1673" s="2191">
        <f>Q1673*H1673</f>
        <v>3.0377199999999998E-3</v>
      </c>
      <c r="S1673" s="2191">
        <v>0</v>
      </c>
      <c r="T1673" s="2192">
        <f>S1673*H1673</f>
        <v>0</v>
      </c>
      <c r="AR1673" s="2193" t="s">
        <v>2894</v>
      </c>
      <c r="AT1673" s="2193" t="s">
        <v>3286</v>
      </c>
      <c r="AU1673" s="2193" t="s">
        <v>134</v>
      </c>
      <c r="AY1673" s="2056" t="s">
        <v>3285</v>
      </c>
      <c r="BE1673" s="2194">
        <f>IF(N1673="základní",J1673,0)</f>
        <v>0</v>
      </c>
      <c r="BF1673" s="2194">
        <f>IF(N1673="snížená",J1673,0)</f>
        <v>0</v>
      </c>
      <c r="BG1673" s="2194">
        <f>IF(N1673="zákl. přenesená",J1673,0)</f>
        <v>0</v>
      </c>
      <c r="BH1673" s="2194">
        <f>IF(N1673="sníž. přenesená",J1673,0)</f>
        <v>0</v>
      </c>
      <c r="BI1673" s="2194">
        <f>IF(N1673="nulová",J1673,0)</f>
        <v>0</v>
      </c>
      <c r="BJ1673" s="2056" t="s">
        <v>134</v>
      </c>
      <c r="BK1673" s="2194">
        <f>ROUND(I1673*H1673,2)</f>
        <v>0</v>
      </c>
      <c r="BL1673" s="2056" t="s">
        <v>2894</v>
      </c>
      <c r="BM1673" s="2193" t="s">
        <v>11599</v>
      </c>
    </row>
    <row r="1674" spans="2:65" s="2195" customFormat="1">
      <c r="B1674" s="2196"/>
      <c r="D1674" s="2197" t="s">
        <v>3305</v>
      </c>
      <c r="E1674" s="2198" t="s">
        <v>3146</v>
      </c>
      <c r="F1674" s="2199" t="s">
        <v>5724</v>
      </c>
      <c r="H1674" s="2198" t="s">
        <v>3146</v>
      </c>
      <c r="L1674" s="2196"/>
      <c r="M1674" s="2200"/>
      <c r="T1674" s="2201"/>
      <c r="AT1674" s="2198" t="s">
        <v>3305</v>
      </c>
      <c r="AU1674" s="2198" t="s">
        <v>134</v>
      </c>
      <c r="AV1674" s="2195" t="s">
        <v>133</v>
      </c>
      <c r="AW1674" s="2195" t="s">
        <v>3171</v>
      </c>
      <c r="AX1674" s="2195" t="s">
        <v>3213</v>
      </c>
      <c r="AY1674" s="2198" t="s">
        <v>3285</v>
      </c>
    </row>
    <row r="1675" spans="2:65" s="2195" customFormat="1">
      <c r="B1675" s="2196"/>
      <c r="D1675" s="2197" t="s">
        <v>3305</v>
      </c>
      <c r="E1675" s="2198" t="s">
        <v>3146</v>
      </c>
      <c r="F1675" s="2199" t="s">
        <v>5725</v>
      </c>
      <c r="H1675" s="2198" t="s">
        <v>3146</v>
      </c>
      <c r="L1675" s="2196"/>
      <c r="M1675" s="2200"/>
      <c r="T1675" s="2201"/>
      <c r="AT1675" s="2198" t="s">
        <v>3305</v>
      </c>
      <c r="AU1675" s="2198" t="s">
        <v>134</v>
      </c>
      <c r="AV1675" s="2195" t="s">
        <v>133</v>
      </c>
      <c r="AW1675" s="2195" t="s">
        <v>3171</v>
      </c>
      <c r="AX1675" s="2195" t="s">
        <v>3213</v>
      </c>
      <c r="AY1675" s="2198" t="s">
        <v>3285</v>
      </c>
    </row>
    <row r="1676" spans="2:65" s="2195" customFormat="1">
      <c r="B1676" s="2196"/>
      <c r="D1676" s="2197" t="s">
        <v>3305</v>
      </c>
      <c r="E1676" s="2198" t="s">
        <v>3146</v>
      </c>
      <c r="F1676" s="2199" t="s">
        <v>11499</v>
      </c>
      <c r="H1676" s="2198" t="s">
        <v>3146</v>
      </c>
      <c r="L1676" s="2196"/>
      <c r="M1676" s="2200"/>
      <c r="T1676" s="2201"/>
      <c r="AT1676" s="2198" t="s">
        <v>3305</v>
      </c>
      <c r="AU1676" s="2198" t="s">
        <v>134</v>
      </c>
      <c r="AV1676" s="2195" t="s">
        <v>133</v>
      </c>
      <c r="AW1676" s="2195" t="s">
        <v>3171</v>
      </c>
      <c r="AX1676" s="2195" t="s">
        <v>3213</v>
      </c>
      <c r="AY1676" s="2198" t="s">
        <v>3285</v>
      </c>
    </row>
    <row r="1677" spans="2:65" s="2195" customFormat="1">
      <c r="B1677" s="2196"/>
      <c r="D1677" s="2197" t="s">
        <v>3305</v>
      </c>
      <c r="E1677" s="2198" t="s">
        <v>3146</v>
      </c>
      <c r="F1677" s="2199" t="s">
        <v>11500</v>
      </c>
      <c r="H1677" s="2198" t="s">
        <v>3146</v>
      </c>
      <c r="L1677" s="2196"/>
      <c r="M1677" s="2200"/>
      <c r="T1677" s="2201"/>
      <c r="AT1677" s="2198" t="s">
        <v>3305</v>
      </c>
      <c r="AU1677" s="2198" t="s">
        <v>134</v>
      </c>
      <c r="AV1677" s="2195" t="s">
        <v>133</v>
      </c>
      <c r="AW1677" s="2195" t="s">
        <v>3171</v>
      </c>
      <c r="AX1677" s="2195" t="s">
        <v>3213</v>
      </c>
      <c r="AY1677" s="2198" t="s">
        <v>3285</v>
      </c>
    </row>
    <row r="1678" spans="2:65" s="2209" customFormat="1">
      <c r="B1678" s="2210"/>
      <c r="D1678" s="2197" t="s">
        <v>3305</v>
      </c>
      <c r="E1678" s="2211" t="s">
        <v>3146</v>
      </c>
      <c r="F1678" s="2212" t="s">
        <v>11586</v>
      </c>
      <c r="H1678" s="2213">
        <v>7.2</v>
      </c>
      <c r="L1678" s="2210"/>
      <c r="M1678" s="2214"/>
      <c r="T1678" s="2215"/>
      <c r="AT1678" s="2211" t="s">
        <v>3305</v>
      </c>
      <c r="AU1678" s="2211" t="s">
        <v>134</v>
      </c>
      <c r="AV1678" s="2209" t="s">
        <v>134</v>
      </c>
      <c r="AW1678" s="2209" t="s">
        <v>3171</v>
      </c>
      <c r="AX1678" s="2209" t="s">
        <v>3213</v>
      </c>
      <c r="AY1678" s="2211" t="s">
        <v>3285</v>
      </c>
    </row>
    <row r="1679" spans="2:65" s="2195" customFormat="1">
      <c r="B1679" s="2196"/>
      <c r="D1679" s="2197" t="s">
        <v>3305</v>
      </c>
      <c r="E1679" s="2198" t="s">
        <v>3146</v>
      </c>
      <c r="F1679" s="2199" t="s">
        <v>11502</v>
      </c>
      <c r="H1679" s="2198" t="s">
        <v>3146</v>
      </c>
      <c r="L1679" s="2196"/>
      <c r="M1679" s="2200"/>
      <c r="T1679" s="2201"/>
      <c r="AT1679" s="2198" t="s">
        <v>3305</v>
      </c>
      <c r="AU1679" s="2198" t="s">
        <v>134</v>
      </c>
      <c r="AV1679" s="2195" t="s">
        <v>133</v>
      </c>
      <c r="AW1679" s="2195" t="s">
        <v>3171</v>
      </c>
      <c r="AX1679" s="2195" t="s">
        <v>3213</v>
      </c>
      <c r="AY1679" s="2198" t="s">
        <v>3285</v>
      </c>
    </row>
    <row r="1680" spans="2:65" s="2209" customFormat="1">
      <c r="B1680" s="2210"/>
      <c r="D1680" s="2197" t="s">
        <v>3305</v>
      </c>
      <c r="E1680" s="2211" t="s">
        <v>3146</v>
      </c>
      <c r="F1680" s="2212" t="s">
        <v>11587</v>
      </c>
      <c r="H1680" s="2213">
        <v>2.87</v>
      </c>
      <c r="L1680" s="2210"/>
      <c r="M1680" s="2214"/>
      <c r="T1680" s="2215"/>
      <c r="AT1680" s="2211" t="s">
        <v>3305</v>
      </c>
      <c r="AU1680" s="2211" t="s">
        <v>134</v>
      </c>
      <c r="AV1680" s="2209" t="s">
        <v>134</v>
      </c>
      <c r="AW1680" s="2209" t="s">
        <v>3171</v>
      </c>
      <c r="AX1680" s="2209" t="s">
        <v>3213</v>
      </c>
      <c r="AY1680" s="2211" t="s">
        <v>3285</v>
      </c>
    </row>
    <row r="1681" spans="2:65" s="2195" customFormat="1">
      <c r="B1681" s="2196"/>
      <c r="D1681" s="2197" t="s">
        <v>3305</v>
      </c>
      <c r="E1681" s="2198" t="s">
        <v>3146</v>
      </c>
      <c r="F1681" s="2199" t="s">
        <v>11504</v>
      </c>
      <c r="H1681" s="2198" t="s">
        <v>3146</v>
      </c>
      <c r="L1681" s="2196"/>
      <c r="M1681" s="2200"/>
      <c r="T1681" s="2201"/>
      <c r="AT1681" s="2198" t="s">
        <v>3305</v>
      </c>
      <c r="AU1681" s="2198" t="s">
        <v>134</v>
      </c>
      <c r="AV1681" s="2195" t="s">
        <v>133</v>
      </c>
      <c r="AW1681" s="2195" t="s">
        <v>3171</v>
      </c>
      <c r="AX1681" s="2195" t="s">
        <v>3213</v>
      </c>
      <c r="AY1681" s="2198" t="s">
        <v>3285</v>
      </c>
    </row>
    <row r="1682" spans="2:65" s="2209" customFormat="1">
      <c r="B1682" s="2210"/>
      <c r="D1682" s="2197" t="s">
        <v>3305</v>
      </c>
      <c r="E1682" s="2211" t="s">
        <v>3146</v>
      </c>
      <c r="F1682" s="2212" t="s">
        <v>11588</v>
      </c>
      <c r="H1682" s="2213">
        <v>6.36</v>
      </c>
      <c r="L1682" s="2210"/>
      <c r="M1682" s="2214"/>
      <c r="T1682" s="2215"/>
      <c r="AT1682" s="2211" t="s">
        <v>3305</v>
      </c>
      <c r="AU1682" s="2211" t="s">
        <v>134</v>
      </c>
      <c r="AV1682" s="2209" t="s">
        <v>134</v>
      </c>
      <c r="AW1682" s="2209" t="s">
        <v>3171</v>
      </c>
      <c r="AX1682" s="2209" t="s">
        <v>3213</v>
      </c>
      <c r="AY1682" s="2211" t="s">
        <v>3285</v>
      </c>
    </row>
    <row r="1683" spans="2:65" s="2195" customFormat="1">
      <c r="B1683" s="2196"/>
      <c r="D1683" s="2197" t="s">
        <v>3305</v>
      </c>
      <c r="E1683" s="2198" t="s">
        <v>3146</v>
      </c>
      <c r="F1683" s="2199" t="s">
        <v>11506</v>
      </c>
      <c r="H1683" s="2198" t="s">
        <v>3146</v>
      </c>
      <c r="L1683" s="2196"/>
      <c r="M1683" s="2200"/>
      <c r="T1683" s="2201"/>
      <c r="AT1683" s="2198" t="s">
        <v>3305</v>
      </c>
      <c r="AU1683" s="2198" t="s">
        <v>134</v>
      </c>
      <c r="AV1683" s="2195" t="s">
        <v>133</v>
      </c>
      <c r="AW1683" s="2195" t="s">
        <v>3171</v>
      </c>
      <c r="AX1683" s="2195" t="s">
        <v>3213</v>
      </c>
      <c r="AY1683" s="2198" t="s">
        <v>3285</v>
      </c>
    </row>
    <row r="1684" spans="2:65" s="2209" customFormat="1">
      <c r="B1684" s="2210"/>
      <c r="D1684" s="2197" t="s">
        <v>3305</v>
      </c>
      <c r="E1684" s="2211" t="s">
        <v>3146</v>
      </c>
      <c r="F1684" s="2212" t="s">
        <v>11589</v>
      </c>
      <c r="H1684" s="2213">
        <v>3.6</v>
      </c>
      <c r="L1684" s="2210"/>
      <c r="M1684" s="2214"/>
      <c r="T1684" s="2215"/>
      <c r="AT1684" s="2211" t="s">
        <v>3305</v>
      </c>
      <c r="AU1684" s="2211" t="s">
        <v>134</v>
      </c>
      <c r="AV1684" s="2209" t="s">
        <v>134</v>
      </c>
      <c r="AW1684" s="2209" t="s">
        <v>3171</v>
      </c>
      <c r="AX1684" s="2209" t="s">
        <v>3213</v>
      </c>
      <c r="AY1684" s="2211" t="s">
        <v>3285</v>
      </c>
    </row>
    <row r="1685" spans="2:65" s="2195" customFormat="1">
      <c r="B1685" s="2196"/>
      <c r="D1685" s="2197" t="s">
        <v>3305</v>
      </c>
      <c r="E1685" s="2198" t="s">
        <v>3146</v>
      </c>
      <c r="F1685" s="2199" t="s">
        <v>11508</v>
      </c>
      <c r="H1685" s="2198" t="s">
        <v>3146</v>
      </c>
      <c r="L1685" s="2196"/>
      <c r="M1685" s="2200"/>
      <c r="T1685" s="2201"/>
      <c r="AT1685" s="2198" t="s">
        <v>3305</v>
      </c>
      <c r="AU1685" s="2198" t="s">
        <v>134</v>
      </c>
      <c r="AV1685" s="2195" t="s">
        <v>133</v>
      </c>
      <c r="AW1685" s="2195" t="s">
        <v>3171</v>
      </c>
      <c r="AX1685" s="2195" t="s">
        <v>3213</v>
      </c>
      <c r="AY1685" s="2198" t="s">
        <v>3285</v>
      </c>
    </row>
    <row r="1686" spans="2:65" s="2209" customFormat="1">
      <c r="B1686" s="2210"/>
      <c r="D1686" s="2197" t="s">
        <v>3305</v>
      </c>
      <c r="E1686" s="2211" t="s">
        <v>3146</v>
      </c>
      <c r="F1686" s="2212" t="s">
        <v>11590</v>
      </c>
      <c r="H1686" s="2213">
        <v>0.9</v>
      </c>
      <c r="L1686" s="2210"/>
      <c r="M1686" s="2214"/>
      <c r="T1686" s="2215"/>
      <c r="AT1686" s="2211" t="s">
        <v>3305</v>
      </c>
      <c r="AU1686" s="2211" t="s">
        <v>134</v>
      </c>
      <c r="AV1686" s="2209" t="s">
        <v>134</v>
      </c>
      <c r="AW1686" s="2209" t="s">
        <v>3171</v>
      </c>
      <c r="AX1686" s="2209" t="s">
        <v>3213</v>
      </c>
      <c r="AY1686" s="2211" t="s">
        <v>3285</v>
      </c>
    </row>
    <row r="1687" spans="2:65" s="2202" customFormat="1">
      <c r="B1687" s="2203"/>
      <c r="D1687" s="2197" t="s">
        <v>3305</v>
      </c>
      <c r="E1687" s="2204" t="s">
        <v>3146</v>
      </c>
      <c r="F1687" s="2205" t="s">
        <v>3307</v>
      </c>
      <c r="H1687" s="2206">
        <v>20.93</v>
      </c>
      <c r="L1687" s="2203"/>
      <c r="M1687" s="2207"/>
      <c r="T1687" s="2208"/>
      <c r="AT1687" s="2204" t="s">
        <v>3305</v>
      </c>
      <c r="AU1687" s="2204" t="s">
        <v>134</v>
      </c>
      <c r="AV1687" s="2202" t="s">
        <v>854</v>
      </c>
      <c r="AW1687" s="2202" t="s">
        <v>3171</v>
      </c>
      <c r="AX1687" s="2202" t="s">
        <v>3213</v>
      </c>
      <c r="AY1687" s="2204" t="s">
        <v>3285</v>
      </c>
    </row>
    <row r="1688" spans="2:65" s="2195" customFormat="1">
      <c r="B1688" s="2196"/>
      <c r="D1688" s="2197" t="s">
        <v>3305</v>
      </c>
      <c r="E1688" s="2198" t="s">
        <v>3146</v>
      </c>
      <c r="F1688" s="2199" t="s">
        <v>11510</v>
      </c>
      <c r="H1688" s="2198" t="s">
        <v>3146</v>
      </c>
      <c r="L1688" s="2196"/>
      <c r="M1688" s="2200"/>
      <c r="T1688" s="2201"/>
      <c r="AT1688" s="2198" t="s">
        <v>3305</v>
      </c>
      <c r="AU1688" s="2198" t="s">
        <v>134</v>
      </c>
      <c r="AV1688" s="2195" t="s">
        <v>133</v>
      </c>
      <c r="AW1688" s="2195" t="s">
        <v>3171</v>
      </c>
      <c r="AX1688" s="2195" t="s">
        <v>3213</v>
      </c>
      <c r="AY1688" s="2198" t="s">
        <v>3285</v>
      </c>
    </row>
    <row r="1689" spans="2:65" s="2195" customFormat="1">
      <c r="B1689" s="2196"/>
      <c r="D1689" s="2197" t="s">
        <v>3305</v>
      </c>
      <c r="E1689" s="2198" t="s">
        <v>3146</v>
      </c>
      <c r="F1689" s="2199" t="s">
        <v>11511</v>
      </c>
      <c r="H1689" s="2198" t="s">
        <v>3146</v>
      </c>
      <c r="L1689" s="2196"/>
      <c r="M1689" s="2200"/>
      <c r="T1689" s="2201"/>
      <c r="AT1689" s="2198" t="s">
        <v>3305</v>
      </c>
      <c r="AU1689" s="2198" t="s">
        <v>134</v>
      </c>
      <c r="AV1689" s="2195" t="s">
        <v>133</v>
      </c>
      <c r="AW1689" s="2195" t="s">
        <v>3171</v>
      </c>
      <c r="AX1689" s="2195" t="s">
        <v>3213</v>
      </c>
      <c r="AY1689" s="2198" t="s">
        <v>3285</v>
      </c>
    </row>
    <row r="1690" spans="2:65" s="2209" customFormat="1">
      <c r="B1690" s="2210"/>
      <c r="D1690" s="2197" t="s">
        <v>3305</v>
      </c>
      <c r="E1690" s="2211" t="s">
        <v>3146</v>
      </c>
      <c r="F1690" s="2212" t="s">
        <v>11591</v>
      </c>
      <c r="H1690" s="2213">
        <v>0.76800000000000002</v>
      </c>
      <c r="L1690" s="2210"/>
      <c r="M1690" s="2214"/>
      <c r="T1690" s="2215"/>
      <c r="AT1690" s="2211" t="s">
        <v>3305</v>
      </c>
      <c r="AU1690" s="2211" t="s">
        <v>134</v>
      </c>
      <c r="AV1690" s="2209" t="s">
        <v>134</v>
      </c>
      <c r="AW1690" s="2209" t="s">
        <v>3171</v>
      </c>
      <c r="AX1690" s="2209" t="s">
        <v>3213</v>
      </c>
      <c r="AY1690" s="2211" t="s">
        <v>3285</v>
      </c>
    </row>
    <row r="1691" spans="2:65" s="2202" customFormat="1">
      <c r="B1691" s="2203"/>
      <c r="D1691" s="2197" t="s">
        <v>3305</v>
      </c>
      <c r="E1691" s="2204" t="s">
        <v>3146</v>
      </c>
      <c r="F1691" s="2205" t="s">
        <v>3307</v>
      </c>
      <c r="H1691" s="2206">
        <v>0.76800000000000002</v>
      </c>
      <c r="L1691" s="2203"/>
      <c r="M1691" s="2207"/>
      <c r="T1691" s="2208"/>
      <c r="AT1691" s="2204" t="s">
        <v>3305</v>
      </c>
      <c r="AU1691" s="2204" t="s">
        <v>134</v>
      </c>
      <c r="AV1691" s="2202" t="s">
        <v>854</v>
      </c>
      <c r="AW1691" s="2202" t="s">
        <v>3171</v>
      </c>
      <c r="AX1691" s="2202" t="s">
        <v>3213</v>
      </c>
      <c r="AY1691" s="2204" t="s">
        <v>3285</v>
      </c>
    </row>
    <row r="1692" spans="2:65" s="2216" customFormat="1">
      <c r="B1692" s="2217"/>
      <c r="D1692" s="2197" t="s">
        <v>3305</v>
      </c>
      <c r="E1692" s="2218" t="s">
        <v>3146</v>
      </c>
      <c r="F1692" s="2219" t="s">
        <v>3320</v>
      </c>
      <c r="H1692" s="2220">
        <v>21.698</v>
      </c>
      <c r="L1692" s="2217"/>
      <c r="M1692" s="2221"/>
      <c r="T1692" s="2222"/>
      <c r="AT1692" s="2218" t="s">
        <v>3305</v>
      </c>
      <c r="AU1692" s="2218" t="s">
        <v>134</v>
      </c>
      <c r="AV1692" s="2216" t="s">
        <v>856</v>
      </c>
      <c r="AW1692" s="2216" t="s">
        <v>3171</v>
      </c>
      <c r="AX1692" s="2216" t="s">
        <v>133</v>
      </c>
      <c r="AY1692" s="2218" t="s">
        <v>3285</v>
      </c>
    </row>
    <row r="1693" spans="2:65" s="2178" customFormat="1" ht="22.95" customHeight="1">
      <c r="B1693" s="2179"/>
      <c r="D1693" s="2180" t="s">
        <v>3212</v>
      </c>
      <c r="E1693" s="2188" t="s">
        <v>4248</v>
      </c>
      <c r="F1693" s="2188" t="s">
        <v>4249</v>
      </c>
      <c r="J1693" s="2189">
        <f>BK1693</f>
        <v>0</v>
      </c>
      <c r="L1693" s="2179"/>
      <c r="M1693" s="2183"/>
      <c r="P1693" s="2184">
        <f>SUM(P1694:P1858)</f>
        <v>257.911272</v>
      </c>
      <c r="R1693" s="2184">
        <f>SUM(R1694:R1858)</f>
        <v>0.5693990000000001</v>
      </c>
      <c r="T1693" s="2185">
        <f>SUM(T1694:T1858)</f>
        <v>0</v>
      </c>
      <c r="AR1693" s="2180" t="s">
        <v>134</v>
      </c>
      <c r="AT1693" s="2186" t="s">
        <v>3212</v>
      </c>
      <c r="AU1693" s="2186" t="s">
        <v>133</v>
      </c>
      <c r="AY1693" s="2180" t="s">
        <v>3285</v>
      </c>
      <c r="BK1693" s="2187">
        <f>SUM(BK1694:BK1858)</f>
        <v>0</v>
      </c>
    </row>
    <row r="1694" spans="2:65" s="2070" customFormat="1" ht="16.5" customHeight="1">
      <c r="B1694" s="2164"/>
      <c r="C1694" s="4608" t="s">
        <v>11600</v>
      </c>
      <c r="D1694" s="4608" t="s">
        <v>3286</v>
      </c>
      <c r="E1694" s="4609" t="s">
        <v>5771</v>
      </c>
      <c r="F1694" s="4610" t="s">
        <v>5772</v>
      </c>
      <c r="G1694" s="4611" t="s">
        <v>611</v>
      </c>
      <c r="H1694" s="4612">
        <v>386.1</v>
      </c>
      <c r="I1694" s="4613"/>
      <c r="J1694" s="4613">
        <f>ROUND(I1694*H1694,2)</f>
        <v>0</v>
      </c>
      <c r="K1694" s="4610" t="s">
        <v>3146</v>
      </c>
      <c r="L1694" s="2071"/>
      <c r="M1694" s="2190" t="s">
        <v>3146</v>
      </c>
      <c r="N1694" s="2163" t="s">
        <v>3181</v>
      </c>
      <c r="O1694" s="2191">
        <v>0</v>
      </c>
      <c r="P1694" s="2191">
        <f>O1694*H1694</f>
        <v>0</v>
      </c>
      <c r="Q1694" s="2191">
        <v>0</v>
      </c>
      <c r="R1694" s="2191">
        <f>Q1694*H1694</f>
        <v>0</v>
      </c>
      <c r="S1694" s="2191">
        <v>0</v>
      </c>
      <c r="T1694" s="2192">
        <f>S1694*H1694</f>
        <v>0</v>
      </c>
      <c r="AR1694" s="2193" t="s">
        <v>2894</v>
      </c>
      <c r="AT1694" s="2193" t="s">
        <v>3286</v>
      </c>
      <c r="AU1694" s="2193" t="s">
        <v>134</v>
      </c>
      <c r="AY1694" s="2056" t="s">
        <v>3285</v>
      </c>
      <c r="BE1694" s="2194">
        <f>IF(N1694="základní",J1694,0)</f>
        <v>0</v>
      </c>
      <c r="BF1694" s="2194">
        <f>IF(N1694="snížená",J1694,0)</f>
        <v>0</v>
      </c>
      <c r="BG1694" s="2194">
        <f>IF(N1694="zákl. přenesená",J1694,0)</f>
        <v>0</v>
      </c>
      <c r="BH1694" s="2194">
        <f>IF(N1694="sníž. přenesená",J1694,0)</f>
        <v>0</v>
      </c>
      <c r="BI1694" s="2194">
        <f>IF(N1694="nulová",J1694,0)</f>
        <v>0</v>
      </c>
      <c r="BJ1694" s="2056" t="s">
        <v>134</v>
      </c>
      <c r="BK1694" s="2194">
        <f>ROUND(I1694*H1694,2)</f>
        <v>0</v>
      </c>
      <c r="BL1694" s="2056" t="s">
        <v>2894</v>
      </c>
      <c r="BM1694" s="2193" t="s">
        <v>5773</v>
      </c>
    </row>
    <row r="1695" spans="2:65" s="2195" customFormat="1">
      <c r="B1695" s="2196"/>
      <c r="D1695" s="2197" t="s">
        <v>3305</v>
      </c>
      <c r="E1695" s="2198" t="s">
        <v>3146</v>
      </c>
      <c r="F1695" s="2199" t="s">
        <v>5465</v>
      </c>
      <c r="H1695" s="2198" t="s">
        <v>3146</v>
      </c>
      <c r="L1695" s="2196"/>
      <c r="M1695" s="2200"/>
      <c r="T1695" s="2201"/>
      <c r="AT1695" s="2198" t="s">
        <v>3305</v>
      </c>
      <c r="AU1695" s="2198" t="s">
        <v>134</v>
      </c>
      <c r="AV1695" s="2195" t="s">
        <v>133</v>
      </c>
      <c r="AW1695" s="2195" t="s">
        <v>3171</v>
      </c>
      <c r="AX1695" s="2195" t="s">
        <v>3213</v>
      </c>
      <c r="AY1695" s="2198" t="s">
        <v>3285</v>
      </c>
    </row>
    <row r="1696" spans="2:65" s="2209" customFormat="1">
      <c r="B1696" s="2210"/>
      <c r="D1696" s="2197" t="s">
        <v>3305</v>
      </c>
      <c r="E1696" s="2211" t="s">
        <v>3146</v>
      </c>
      <c r="F1696" s="2212" t="s">
        <v>5774</v>
      </c>
      <c r="H1696" s="2213">
        <v>99</v>
      </c>
      <c r="L1696" s="2210"/>
      <c r="M1696" s="2214"/>
      <c r="T1696" s="2215"/>
      <c r="AT1696" s="2211" t="s">
        <v>3305</v>
      </c>
      <c r="AU1696" s="2211" t="s">
        <v>134</v>
      </c>
      <c r="AV1696" s="2209" t="s">
        <v>134</v>
      </c>
      <c r="AW1696" s="2209" t="s">
        <v>3171</v>
      </c>
      <c r="AX1696" s="2209" t="s">
        <v>3213</v>
      </c>
      <c r="AY1696" s="2211" t="s">
        <v>3285</v>
      </c>
    </row>
    <row r="1697" spans="2:51" s="2195" customFormat="1">
      <c r="B1697" s="2196"/>
      <c r="D1697" s="2197" t="s">
        <v>3305</v>
      </c>
      <c r="E1697" s="2198" t="s">
        <v>3146</v>
      </c>
      <c r="F1697" s="2199" t="s">
        <v>5775</v>
      </c>
      <c r="H1697" s="2198" t="s">
        <v>3146</v>
      </c>
      <c r="L1697" s="2196"/>
      <c r="M1697" s="2200"/>
      <c r="T1697" s="2201"/>
      <c r="AT1697" s="2198" t="s">
        <v>3305</v>
      </c>
      <c r="AU1697" s="2198" t="s">
        <v>134</v>
      </c>
      <c r="AV1697" s="2195" t="s">
        <v>133</v>
      </c>
      <c r="AW1697" s="2195" t="s">
        <v>3171</v>
      </c>
      <c r="AX1697" s="2195" t="s">
        <v>3213</v>
      </c>
      <c r="AY1697" s="2198" t="s">
        <v>3285</v>
      </c>
    </row>
    <row r="1698" spans="2:51" s="2209" customFormat="1">
      <c r="B1698" s="2210"/>
      <c r="D1698" s="2197" t="s">
        <v>3305</v>
      </c>
      <c r="E1698" s="2211" t="s">
        <v>3146</v>
      </c>
      <c r="F1698" s="2212" t="s">
        <v>5776</v>
      </c>
      <c r="H1698" s="2213">
        <v>2.75</v>
      </c>
      <c r="L1698" s="2210"/>
      <c r="M1698" s="2214"/>
      <c r="T1698" s="2215"/>
      <c r="AT1698" s="2211" t="s">
        <v>3305</v>
      </c>
      <c r="AU1698" s="2211" t="s">
        <v>134</v>
      </c>
      <c r="AV1698" s="2209" t="s">
        <v>134</v>
      </c>
      <c r="AW1698" s="2209" t="s">
        <v>3171</v>
      </c>
      <c r="AX1698" s="2209" t="s">
        <v>3213</v>
      </c>
      <c r="AY1698" s="2211" t="s">
        <v>3285</v>
      </c>
    </row>
    <row r="1699" spans="2:51" s="2195" customFormat="1">
      <c r="B1699" s="2196"/>
      <c r="D1699" s="2197" t="s">
        <v>3305</v>
      </c>
      <c r="E1699" s="2198" t="s">
        <v>3146</v>
      </c>
      <c r="F1699" s="2199" t="s">
        <v>5467</v>
      </c>
      <c r="H1699" s="2198" t="s">
        <v>3146</v>
      </c>
      <c r="L1699" s="2196"/>
      <c r="M1699" s="2200"/>
      <c r="T1699" s="2201"/>
      <c r="AT1699" s="2198" t="s">
        <v>3305</v>
      </c>
      <c r="AU1699" s="2198" t="s">
        <v>134</v>
      </c>
      <c r="AV1699" s="2195" t="s">
        <v>133</v>
      </c>
      <c r="AW1699" s="2195" t="s">
        <v>3171</v>
      </c>
      <c r="AX1699" s="2195" t="s">
        <v>3213</v>
      </c>
      <c r="AY1699" s="2198" t="s">
        <v>3285</v>
      </c>
    </row>
    <row r="1700" spans="2:51" s="2209" customFormat="1">
      <c r="B1700" s="2210"/>
      <c r="D1700" s="2197" t="s">
        <v>3305</v>
      </c>
      <c r="E1700" s="2211" t="s">
        <v>3146</v>
      </c>
      <c r="F1700" s="2212" t="s">
        <v>5777</v>
      </c>
      <c r="H1700" s="2213">
        <v>5.5</v>
      </c>
      <c r="L1700" s="2210"/>
      <c r="M1700" s="2214"/>
      <c r="T1700" s="2215"/>
      <c r="AT1700" s="2211" t="s">
        <v>3305</v>
      </c>
      <c r="AU1700" s="2211" t="s">
        <v>134</v>
      </c>
      <c r="AV1700" s="2209" t="s">
        <v>134</v>
      </c>
      <c r="AW1700" s="2209" t="s">
        <v>3171</v>
      </c>
      <c r="AX1700" s="2209" t="s">
        <v>3213</v>
      </c>
      <c r="AY1700" s="2211" t="s">
        <v>3285</v>
      </c>
    </row>
    <row r="1701" spans="2:51" s="2195" customFormat="1">
      <c r="B1701" s="2196"/>
      <c r="D1701" s="2197" t="s">
        <v>3305</v>
      </c>
      <c r="E1701" s="2198" t="s">
        <v>3146</v>
      </c>
      <c r="F1701" s="2199" t="s">
        <v>5469</v>
      </c>
      <c r="H1701" s="2198" t="s">
        <v>3146</v>
      </c>
      <c r="L1701" s="2196"/>
      <c r="M1701" s="2200"/>
      <c r="T1701" s="2201"/>
      <c r="AT1701" s="2198" t="s">
        <v>3305</v>
      </c>
      <c r="AU1701" s="2198" t="s">
        <v>134</v>
      </c>
      <c r="AV1701" s="2195" t="s">
        <v>133</v>
      </c>
      <c r="AW1701" s="2195" t="s">
        <v>3171</v>
      </c>
      <c r="AX1701" s="2195" t="s">
        <v>3213</v>
      </c>
      <c r="AY1701" s="2198" t="s">
        <v>3285</v>
      </c>
    </row>
    <row r="1702" spans="2:51" s="2209" customFormat="1">
      <c r="B1702" s="2210"/>
      <c r="D1702" s="2197" t="s">
        <v>3305</v>
      </c>
      <c r="E1702" s="2211" t="s">
        <v>3146</v>
      </c>
      <c r="F1702" s="2212" t="s">
        <v>5778</v>
      </c>
      <c r="H1702" s="2213">
        <v>82.5</v>
      </c>
      <c r="L1702" s="2210"/>
      <c r="M1702" s="2214"/>
      <c r="T1702" s="2215"/>
      <c r="AT1702" s="2211" t="s">
        <v>3305</v>
      </c>
      <c r="AU1702" s="2211" t="s">
        <v>134</v>
      </c>
      <c r="AV1702" s="2209" t="s">
        <v>134</v>
      </c>
      <c r="AW1702" s="2209" t="s">
        <v>3171</v>
      </c>
      <c r="AX1702" s="2209" t="s">
        <v>3213</v>
      </c>
      <c r="AY1702" s="2211" t="s">
        <v>3285</v>
      </c>
    </row>
    <row r="1703" spans="2:51" s="2195" customFormat="1">
      <c r="B1703" s="2196"/>
      <c r="D1703" s="2197" t="s">
        <v>3305</v>
      </c>
      <c r="E1703" s="2198" t="s">
        <v>3146</v>
      </c>
      <c r="F1703" s="2199" t="s">
        <v>5458</v>
      </c>
      <c r="H1703" s="2198" t="s">
        <v>3146</v>
      </c>
      <c r="L1703" s="2196"/>
      <c r="M1703" s="2200"/>
      <c r="T1703" s="2201"/>
      <c r="AT1703" s="2198" t="s">
        <v>3305</v>
      </c>
      <c r="AU1703" s="2198" t="s">
        <v>134</v>
      </c>
      <c r="AV1703" s="2195" t="s">
        <v>133</v>
      </c>
      <c r="AW1703" s="2195" t="s">
        <v>3171</v>
      </c>
      <c r="AX1703" s="2195" t="s">
        <v>3213</v>
      </c>
      <c r="AY1703" s="2198" t="s">
        <v>3285</v>
      </c>
    </row>
    <row r="1704" spans="2:51" s="2209" customFormat="1">
      <c r="B1704" s="2210"/>
      <c r="D1704" s="2197" t="s">
        <v>3305</v>
      </c>
      <c r="E1704" s="2211" t="s">
        <v>3146</v>
      </c>
      <c r="F1704" s="2212" t="s">
        <v>5776</v>
      </c>
      <c r="H1704" s="2213">
        <v>2.75</v>
      </c>
      <c r="L1704" s="2210"/>
      <c r="M1704" s="2214"/>
      <c r="T1704" s="2215"/>
      <c r="AT1704" s="2211" t="s">
        <v>3305</v>
      </c>
      <c r="AU1704" s="2211" t="s">
        <v>134</v>
      </c>
      <c r="AV1704" s="2209" t="s">
        <v>134</v>
      </c>
      <c r="AW1704" s="2209" t="s">
        <v>3171</v>
      </c>
      <c r="AX1704" s="2209" t="s">
        <v>3213</v>
      </c>
      <c r="AY1704" s="2211" t="s">
        <v>3285</v>
      </c>
    </row>
    <row r="1705" spans="2:51" s="2195" customFormat="1">
      <c r="B1705" s="2196"/>
      <c r="D1705" s="2197" t="s">
        <v>3305</v>
      </c>
      <c r="E1705" s="2198" t="s">
        <v>3146</v>
      </c>
      <c r="F1705" s="2199" t="s">
        <v>5471</v>
      </c>
      <c r="H1705" s="2198" t="s">
        <v>3146</v>
      </c>
      <c r="L1705" s="2196"/>
      <c r="M1705" s="2200"/>
      <c r="T1705" s="2201"/>
      <c r="AT1705" s="2198" t="s">
        <v>3305</v>
      </c>
      <c r="AU1705" s="2198" t="s">
        <v>134</v>
      </c>
      <c r="AV1705" s="2195" t="s">
        <v>133</v>
      </c>
      <c r="AW1705" s="2195" t="s">
        <v>3171</v>
      </c>
      <c r="AX1705" s="2195" t="s">
        <v>3213</v>
      </c>
      <c r="AY1705" s="2198" t="s">
        <v>3285</v>
      </c>
    </row>
    <row r="1706" spans="2:51" s="2209" customFormat="1">
      <c r="B1706" s="2210"/>
      <c r="D1706" s="2197" t="s">
        <v>3305</v>
      </c>
      <c r="E1706" s="2211" t="s">
        <v>3146</v>
      </c>
      <c r="F1706" s="2212" t="s">
        <v>5779</v>
      </c>
      <c r="H1706" s="2213">
        <v>16.5</v>
      </c>
      <c r="L1706" s="2210"/>
      <c r="M1706" s="2214"/>
      <c r="T1706" s="2215"/>
      <c r="AT1706" s="2211" t="s">
        <v>3305</v>
      </c>
      <c r="AU1706" s="2211" t="s">
        <v>134</v>
      </c>
      <c r="AV1706" s="2209" t="s">
        <v>134</v>
      </c>
      <c r="AW1706" s="2209" t="s">
        <v>3171</v>
      </c>
      <c r="AX1706" s="2209" t="s">
        <v>3213</v>
      </c>
      <c r="AY1706" s="2211" t="s">
        <v>3285</v>
      </c>
    </row>
    <row r="1707" spans="2:51" s="2195" customFormat="1">
      <c r="B1707" s="2196"/>
      <c r="D1707" s="2197" t="s">
        <v>3305</v>
      </c>
      <c r="E1707" s="2198" t="s">
        <v>3146</v>
      </c>
      <c r="F1707" s="2199" t="s">
        <v>5473</v>
      </c>
      <c r="H1707" s="2198" t="s">
        <v>3146</v>
      </c>
      <c r="L1707" s="2196"/>
      <c r="M1707" s="2200"/>
      <c r="T1707" s="2201"/>
      <c r="AT1707" s="2198" t="s">
        <v>3305</v>
      </c>
      <c r="AU1707" s="2198" t="s">
        <v>134</v>
      </c>
      <c r="AV1707" s="2195" t="s">
        <v>133</v>
      </c>
      <c r="AW1707" s="2195" t="s">
        <v>3171</v>
      </c>
      <c r="AX1707" s="2195" t="s">
        <v>3213</v>
      </c>
      <c r="AY1707" s="2198" t="s">
        <v>3285</v>
      </c>
    </row>
    <row r="1708" spans="2:51" s="2209" customFormat="1">
      <c r="B1708" s="2210"/>
      <c r="D1708" s="2197" t="s">
        <v>3305</v>
      </c>
      <c r="E1708" s="2211" t="s">
        <v>3146</v>
      </c>
      <c r="F1708" s="2212" t="s">
        <v>5777</v>
      </c>
      <c r="H1708" s="2213">
        <v>5.5</v>
      </c>
      <c r="L1708" s="2210"/>
      <c r="M1708" s="2214"/>
      <c r="T1708" s="2215"/>
      <c r="AT1708" s="2211" t="s">
        <v>3305</v>
      </c>
      <c r="AU1708" s="2211" t="s">
        <v>134</v>
      </c>
      <c r="AV1708" s="2209" t="s">
        <v>134</v>
      </c>
      <c r="AW1708" s="2209" t="s">
        <v>3171</v>
      </c>
      <c r="AX1708" s="2209" t="s">
        <v>3213</v>
      </c>
      <c r="AY1708" s="2211" t="s">
        <v>3285</v>
      </c>
    </row>
    <row r="1709" spans="2:51" s="2195" customFormat="1">
      <c r="B1709" s="2196"/>
      <c r="D1709" s="2197" t="s">
        <v>3305</v>
      </c>
      <c r="E1709" s="2198" t="s">
        <v>3146</v>
      </c>
      <c r="F1709" s="2199" t="s">
        <v>5460</v>
      </c>
      <c r="H1709" s="2198" t="s">
        <v>3146</v>
      </c>
      <c r="L1709" s="2196"/>
      <c r="M1709" s="2200"/>
      <c r="T1709" s="2201"/>
      <c r="AT1709" s="2198" t="s">
        <v>3305</v>
      </c>
      <c r="AU1709" s="2198" t="s">
        <v>134</v>
      </c>
      <c r="AV1709" s="2195" t="s">
        <v>133</v>
      </c>
      <c r="AW1709" s="2195" t="s">
        <v>3171</v>
      </c>
      <c r="AX1709" s="2195" t="s">
        <v>3213</v>
      </c>
      <c r="AY1709" s="2198" t="s">
        <v>3285</v>
      </c>
    </row>
    <row r="1710" spans="2:51" s="2209" customFormat="1">
      <c r="B1710" s="2210"/>
      <c r="D1710" s="2197" t="s">
        <v>3305</v>
      </c>
      <c r="E1710" s="2211" t="s">
        <v>3146</v>
      </c>
      <c r="F1710" s="2212" t="s">
        <v>5461</v>
      </c>
      <c r="H1710" s="2213">
        <v>5.5</v>
      </c>
      <c r="L1710" s="2210"/>
      <c r="M1710" s="2214"/>
      <c r="T1710" s="2215"/>
      <c r="AT1710" s="2211" t="s">
        <v>3305</v>
      </c>
      <c r="AU1710" s="2211" t="s">
        <v>134</v>
      </c>
      <c r="AV1710" s="2209" t="s">
        <v>134</v>
      </c>
      <c r="AW1710" s="2209" t="s">
        <v>3171</v>
      </c>
      <c r="AX1710" s="2209" t="s">
        <v>3213</v>
      </c>
      <c r="AY1710" s="2211" t="s">
        <v>3285</v>
      </c>
    </row>
    <row r="1711" spans="2:51" s="2195" customFormat="1">
      <c r="B1711" s="2196"/>
      <c r="D1711" s="2197" t="s">
        <v>3305</v>
      </c>
      <c r="E1711" s="2198" t="s">
        <v>3146</v>
      </c>
      <c r="F1711" s="2199" t="s">
        <v>5490</v>
      </c>
      <c r="H1711" s="2198" t="s">
        <v>3146</v>
      </c>
      <c r="L1711" s="2196"/>
      <c r="M1711" s="2200"/>
      <c r="T1711" s="2201"/>
      <c r="AT1711" s="2198" t="s">
        <v>3305</v>
      </c>
      <c r="AU1711" s="2198" t="s">
        <v>134</v>
      </c>
      <c r="AV1711" s="2195" t="s">
        <v>133</v>
      </c>
      <c r="AW1711" s="2195" t="s">
        <v>3171</v>
      </c>
      <c r="AX1711" s="2195" t="s">
        <v>3213</v>
      </c>
      <c r="AY1711" s="2198" t="s">
        <v>3285</v>
      </c>
    </row>
    <row r="1712" spans="2:51" s="2209" customFormat="1">
      <c r="B1712" s="2210"/>
      <c r="D1712" s="2197" t="s">
        <v>3305</v>
      </c>
      <c r="E1712" s="2211" t="s">
        <v>3146</v>
      </c>
      <c r="F1712" s="2212" t="s">
        <v>5780</v>
      </c>
      <c r="H1712" s="2213">
        <v>16.5</v>
      </c>
      <c r="L1712" s="2210"/>
      <c r="M1712" s="2214"/>
      <c r="T1712" s="2215"/>
      <c r="AT1712" s="2211" t="s">
        <v>3305</v>
      </c>
      <c r="AU1712" s="2211" t="s">
        <v>134</v>
      </c>
      <c r="AV1712" s="2209" t="s">
        <v>134</v>
      </c>
      <c r="AW1712" s="2209" t="s">
        <v>3171</v>
      </c>
      <c r="AX1712" s="2209" t="s">
        <v>3213</v>
      </c>
      <c r="AY1712" s="2211" t="s">
        <v>3285</v>
      </c>
    </row>
    <row r="1713" spans="2:51" s="2195" customFormat="1">
      <c r="B1713" s="2196"/>
      <c r="D1713" s="2197" t="s">
        <v>3305</v>
      </c>
      <c r="E1713" s="2198" t="s">
        <v>3146</v>
      </c>
      <c r="F1713" s="2199" t="s">
        <v>5475</v>
      </c>
      <c r="H1713" s="2198" t="s">
        <v>3146</v>
      </c>
      <c r="L1713" s="2196"/>
      <c r="M1713" s="2200"/>
      <c r="T1713" s="2201"/>
      <c r="AT1713" s="2198" t="s">
        <v>3305</v>
      </c>
      <c r="AU1713" s="2198" t="s">
        <v>134</v>
      </c>
      <c r="AV1713" s="2195" t="s">
        <v>133</v>
      </c>
      <c r="AW1713" s="2195" t="s">
        <v>3171</v>
      </c>
      <c r="AX1713" s="2195" t="s">
        <v>3213</v>
      </c>
      <c r="AY1713" s="2198" t="s">
        <v>3285</v>
      </c>
    </row>
    <row r="1714" spans="2:51" s="2209" customFormat="1">
      <c r="B1714" s="2210"/>
      <c r="D1714" s="2197" t="s">
        <v>3305</v>
      </c>
      <c r="E1714" s="2211" t="s">
        <v>3146</v>
      </c>
      <c r="F1714" s="2212" t="s">
        <v>5777</v>
      </c>
      <c r="H1714" s="2213">
        <v>5.5</v>
      </c>
      <c r="L1714" s="2210"/>
      <c r="M1714" s="2214"/>
      <c r="T1714" s="2215"/>
      <c r="AT1714" s="2211" t="s">
        <v>3305</v>
      </c>
      <c r="AU1714" s="2211" t="s">
        <v>134</v>
      </c>
      <c r="AV1714" s="2209" t="s">
        <v>134</v>
      </c>
      <c r="AW1714" s="2209" t="s">
        <v>3171</v>
      </c>
      <c r="AX1714" s="2209" t="s">
        <v>3213</v>
      </c>
      <c r="AY1714" s="2211" t="s">
        <v>3285</v>
      </c>
    </row>
    <row r="1715" spans="2:51" s="2195" customFormat="1">
      <c r="B1715" s="2196"/>
      <c r="D1715" s="2197" t="s">
        <v>3305</v>
      </c>
      <c r="E1715" s="2198" t="s">
        <v>3146</v>
      </c>
      <c r="F1715" s="2199" t="s">
        <v>5476</v>
      </c>
      <c r="H1715" s="2198" t="s">
        <v>3146</v>
      </c>
      <c r="L1715" s="2196"/>
      <c r="M1715" s="2200"/>
      <c r="T1715" s="2201"/>
      <c r="AT1715" s="2198" t="s">
        <v>3305</v>
      </c>
      <c r="AU1715" s="2198" t="s">
        <v>134</v>
      </c>
      <c r="AV1715" s="2195" t="s">
        <v>133</v>
      </c>
      <c r="AW1715" s="2195" t="s">
        <v>3171</v>
      </c>
      <c r="AX1715" s="2195" t="s">
        <v>3213</v>
      </c>
      <c r="AY1715" s="2198" t="s">
        <v>3285</v>
      </c>
    </row>
    <row r="1716" spans="2:51" s="2209" customFormat="1">
      <c r="B1716" s="2210"/>
      <c r="D1716" s="2197" t="s">
        <v>3305</v>
      </c>
      <c r="E1716" s="2211" t="s">
        <v>3146</v>
      </c>
      <c r="F1716" s="2212" t="s">
        <v>5781</v>
      </c>
      <c r="H1716" s="2213">
        <v>88</v>
      </c>
      <c r="L1716" s="2210"/>
      <c r="M1716" s="2214"/>
      <c r="T1716" s="2215"/>
      <c r="AT1716" s="2211" t="s">
        <v>3305</v>
      </c>
      <c r="AU1716" s="2211" t="s">
        <v>134</v>
      </c>
      <c r="AV1716" s="2209" t="s">
        <v>134</v>
      </c>
      <c r="AW1716" s="2209" t="s">
        <v>3171</v>
      </c>
      <c r="AX1716" s="2209" t="s">
        <v>3213</v>
      </c>
      <c r="AY1716" s="2211" t="s">
        <v>3285</v>
      </c>
    </row>
    <row r="1717" spans="2:51" s="2195" customFormat="1">
      <c r="B1717" s="2196"/>
      <c r="D1717" s="2197" t="s">
        <v>3305</v>
      </c>
      <c r="E1717" s="2198" t="s">
        <v>3146</v>
      </c>
      <c r="F1717" s="2199" t="s">
        <v>5478</v>
      </c>
      <c r="H1717" s="2198" t="s">
        <v>3146</v>
      </c>
      <c r="L1717" s="2196"/>
      <c r="M1717" s="2200"/>
      <c r="T1717" s="2201"/>
      <c r="AT1717" s="2198" t="s">
        <v>3305</v>
      </c>
      <c r="AU1717" s="2198" t="s">
        <v>134</v>
      </c>
      <c r="AV1717" s="2195" t="s">
        <v>133</v>
      </c>
      <c r="AW1717" s="2195" t="s">
        <v>3171</v>
      </c>
      <c r="AX1717" s="2195" t="s">
        <v>3213</v>
      </c>
      <c r="AY1717" s="2198" t="s">
        <v>3285</v>
      </c>
    </row>
    <row r="1718" spans="2:51" s="2209" customFormat="1">
      <c r="B1718" s="2210"/>
      <c r="D1718" s="2197" t="s">
        <v>3305</v>
      </c>
      <c r="E1718" s="2211" t="s">
        <v>3146</v>
      </c>
      <c r="F1718" s="2212" t="s">
        <v>5777</v>
      </c>
      <c r="H1718" s="2213">
        <v>5.5</v>
      </c>
      <c r="L1718" s="2210"/>
      <c r="M1718" s="2214"/>
      <c r="T1718" s="2215"/>
      <c r="AT1718" s="2211" t="s">
        <v>3305</v>
      </c>
      <c r="AU1718" s="2211" t="s">
        <v>134</v>
      </c>
      <c r="AV1718" s="2209" t="s">
        <v>134</v>
      </c>
      <c r="AW1718" s="2209" t="s">
        <v>3171</v>
      </c>
      <c r="AX1718" s="2209" t="s">
        <v>3213</v>
      </c>
      <c r="AY1718" s="2211" t="s">
        <v>3285</v>
      </c>
    </row>
    <row r="1719" spans="2:51" s="2195" customFormat="1">
      <c r="B1719" s="2196"/>
      <c r="D1719" s="2197" t="s">
        <v>3305</v>
      </c>
      <c r="E1719" s="2198" t="s">
        <v>3146</v>
      </c>
      <c r="F1719" s="2199" t="s">
        <v>5462</v>
      </c>
      <c r="H1719" s="2198" t="s">
        <v>3146</v>
      </c>
      <c r="L1719" s="2196"/>
      <c r="M1719" s="2200"/>
      <c r="T1719" s="2201"/>
      <c r="AT1719" s="2198" t="s">
        <v>3305</v>
      </c>
      <c r="AU1719" s="2198" t="s">
        <v>134</v>
      </c>
      <c r="AV1719" s="2195" t="s">
        <v>133</v>
      </c>
      <c r="AW1719" s="2195" t="s">
        <v>3171</v>
      </c>
      <c r="AX1719" s="2195" t="s">
        <v>3213</v>
      </c>
      <c r="AY1719" s="2198" t="s">
        <v>3285</v>
      </c>
    </row>
    <row r="1720" spans="2:51" s="2209" customFormat="1">
      <c r="B1720" s="2210"/>
      <c r="D1720" s="2197" t="s">
        <v>3305</v>
      </c>
      <c r="E1720" s="2211" t="s">
        <v>3146</v>
      </c>
      <c r="F1720" s="2212" t="s">
        <v>5782</v>
      </c>
      <c r="H1720" s="2213">
        <v>6.6</v>
      </c>
      <c r="L1720" s="2210"/>
      <c r="M1720" s="2214"/>
      <c r="T1720" s="2215"/>
      <c r="AT1720" s="2211" t="s">
        <v>3305</v>
      </c>
      <c r="AU1720" s="2211" t="s">
        <v>134</v>
      </c>
      <c r="AV1720" s="2209" t="s">
        <v>134</v>
      </c>
      <c r="AW1720" s="2209" t="s">
        <v>3171</v>
      </c>
      <c r="AX1720" s="2209" t="s">
        <v>3213</v>
      </c>
      <c r="AY1720" s="2211" t="s">
        <v>3285</v>
      </c>
    </row>
    <row r="1721" spans="2:51" s="2195" customFormat="1">
      <c r="B1721" s="2196"/>
      <c r="D1721" s="2197" t="s">
        <v>3305</v>
      </c>
      <c r="E1721" s="2198" t="s">
        <v>3146</v>
      </c>
      <c r="F1721" s="2199" t="s">
        <v>5479</v>
      </c>
      <c r="H1721" s="2198" t="s">
        <v>3146</v>
      </c>
      <c r="L1721" s="2196"/>
      <c r="M1721" s="2200"/>
      <c r="T1721" s="2201"/>
      <c r="AT1721" s="2198" t="s">
        <v>3305</v>
      </c>
      <c r="AU1721" s="2198" t="s">
        <v>134</v>
      </c>
      <c r="AV1721" s="2195" t="s">
        <v>133</v>
      </c>
      <c r="AW1721" s="2195" t="s">
        <v>3171</v>
      </c>
      <c r="AX1721" s="2195" t="s">
        <v>3213</v>
      </c>
      <c r="AY1721" s="2198" t="s">
        <v>3285</v>
      </c>
    </row>
    <row r="1722" spans="2:51" s="2209" customFormat="1">
      <c r="B1722" s="2210"/>
      <c r="D1722" s="2197" t="s">
        <v>3305</v>
      </c>
      <c r="E1722" s="2211" t="s">
        <v>3146</v>
      </c>
      <c r="F1722" s="2212" t="s">
        <v>5779</v>
      </c>
      <c r="H1722" s="2213">
        <v>16.5</v>
      </c>
      <c r="L1722" s="2210"/>
      <c r="M1722" s="2214"/>
      <c r="T1722" s="2215"/>
      <c r="AT1722" s="2211" t="s">
        <v>3305</v>
      </c>
      <c r="AU1722" s="2211" t="s">
        <v>134</v>
      </c>
      <c r="AV1722" s="2209" t="s">
        <v>134</v>
      </c>
      <c r="AW1722" s="2209" t="s">
        <v>3171</v>
      </c>
      <c r="AX1722" s="2209" t="s">
        <v>3213</v>
      </c>
      <c r="AY1722" s="2211" t="s">
        <v>3285</v>
      </c>
    </row>
    <row r="1723" spans="2:51" s="2195" customFormat="1">
      <c r="B1723" s="2196"/>
      <c r="D1723" s="2197" t="s">
        <v>3305</v>
      </c>
      <c r="E1723" s="2198" t="s">
        <v>3146</v>
      </c>
      <c r="F1723" s="2199" t="s">
        <v>5464</v>
      </c>
      <c r="H1723" s="2198" t="s">
        <v>3146</v>
      </c>
      <c r="L1723" s="2196"/>
      <c r="M1723" s="2200"/>
      <c r="T1723" s="2201"/>
      <c r="AT1723" s="2198" t="s">
        <v>3305</v>
      </c>
      <c r="AU1723" s="2198" t="s">
        <v>134</v>
      </c>
      <c r="AV1723" s="2195" t="s">
        <v>133</v>
      </c>
      <c r="AW1723" s="2195" t="s">
        <v>3171</v>
      </c>
      <c r="AX1723" s="2195" t="s">
        <v>3213</v>
      </c>
      <c r="AY1723" s="2198" t="s">
        <v>3285</v>
      </c>
    </row>
    <row r="1724" spans="2:51" s="2209" customFormat="1">
      <c r="B1724" s="2210"/>
      <c r="D1724" s="2197" t="s">
        <v>3305</v>
      </c>
      <c r="E1724" s="2211" t="s">
        <v>3146</v>
      </c>
      <c r="F1724" s="2212" t="s">
        <v>5461</v>
      </c>
      <c r="H1724" s="2213">
        <v>5.5</v>
      </c>
      <c r="L1724" s="2210"/>
      <c r="M1724" s="2214"/>
      <c r="T1724" s="2215"/>
      <c r="AT1724" s="2211" t="s">
        <v>3305</v>
      </c>
      <c r="AU1724" s="2211" t="s">
        <v>134</v>
      </c>
      <c r="AV1724" s="2209" t="s">
        <v>134</v>
      </c>
      <c r="AW1724" s="2209" t="s">
        <v>3171</v>
      </c>
      <c r="AX1724" s="2209" t="s">
        <v>3213</v>
      </c>
      <c r="AY1724" s="2211" t="s">
        <v>3285</v>
      </c>
    </row>
    <row r="1725" spans="2:51" s="2195" customFormat="1">
      <c r="B1725" s="2196"/>
      <c r="D1725" s="2197" t="s">
        <v>3305</v>
      </c>
      <c r="E1725" s="2198" t="s">
        <v>3146</v>
      </c>
      <c r="F1725" s="2199" t="s">
        <v>5492</v>
      </c>
      <c r="H1725" s="2198" t="s">
        <v>3146</v>
      </c>
      <c r="L1725" s="2196"/>
      <c r="M1725" s="2200"/>
      <c r="T1725" s="2201"/>
      <c r="AT1725" s="2198" t="s">
        <v>3305</v>
      </c>
      <c r="AU1725" s="2198" t="s">
        <v>134</v>
      </c>
      <c r="AV1725" s="2195" t="s">
        <v>133</v>
      </c>
      <c r="AW1725" s="2195" t="s">
        <v>3171</v>
      </c>
      <c r="AX1725" s="2195" t="s">
        <v>3213</v>
      </c>
      <c r="AY1725" s="2198" t="s">
        <v>3285</v>
      </c>
    </row>
    <row r="1726" spans="2:51" s="2209" customFormat="1">
      <c r="B1726" s="2210"/>
      <c r="D1726" s="2197" t="s">
        <v>3305</v>
      </c>
      <c r="E1726" s="2211" t="s">
        <v>3146</v>
      </c>
      <c r="F1726" s="2212" t="s">
        <v>5783</v>
      </c>
      <c r="H1726" s="2213">
        <v>16.5</v>
      </c>
      <c r="L1726" s="2210"/>
      <c r="M1726" s="2214"/>
      <c r="T1726" s="2215"/>
      <c r="AT1726" s="2211" t="s">
        <v>3305</v>
      </c>
      <c r="AU1726" s="2211" t="s">
        <v>134</v>
      </c>
      <c r="AV1726" s="2209" t="s">
        <v>134</v>
      </c>
      <c r="AW1726" s="2209" t="s">
        <v>3171</v>
      </c>
      <c r="AX1726" s="2209" t="s">
        <v>3213</v>
      </c>
      <c r="AY1726" s="2211" t="s">
        <v>3285</v>
      </c>
    </row>
    <row r="1727" spans="2:51" s="2195" customFormat="1">
      <c r="B1727" s="2196"/>
      <c r="D1727" s="2197" t="s">
        <v>3305</v>
      </c>
      <c r="E1727" s="2198" t="s">
        <v>3146</v>
      </c>
      <c r="F1727" s="2199" t="s">
        <v>5480</v>
      </c>
      <c r="H1727" s="2198" t="s">
        <v>3146</v>
      </c>
      <c r="L1727" s="2196"/>
      <c r="M1727" s="2200"/>
      <c r="T1727" s="2201"/>
      <c r="AT1727" s="2198" t="s">
        <v>3305</v>
      </c>
      <c r="AU1727" s="2198" t="s">
        <v>134</v>
      </c>
      <c r="AV1727" s="2195" t="s">
        <v>133</v>
      </c>
      <c r="AW1727" s="2195" t="s">
        <v>3171</v>
      </c>
      <c r="AX1727" s="2195" t="s">
        <v>3213</v>
      </c>
      <c r="AY1727" s="2198" t="s">
        <v>3285</v>
      </c>
    </row>
    <row r="1728" spans="2:51" s="2209" customFormat="1">
      <c r="B1728" s="2210"/>
      <c r="D1728" s="2197" t="s">
        <v>3305</v>
      </c>
      <c r="E1728" s="2211" t="s">
        <v>3146</v>
      </c>
      <c r="F1728" s="2212" t="s">
        <v>5784</v>
      </c>
      <c r="H1728" s="2213">
        <v>5.5</v>
      </c>
      <c r="L1728" s="2210"/>
      <c r="M1728" s="2214"/>
      <c r="T1728" s="2215"/>
      <c r="AT1728" s="2211" t="s">
        <v>3305</v>
      </c>
      <c r="AU1728" s="2211" t="s">
        <v>134</v>
      </c>
      <c r="AV1728" s="2209" t="s">
        <v>134</v>
      </c>
      <c r="AW1728" s="2209" t="s">
        <v>3171</v>
      </c>
      <c r="AX1728" s="2209" t="s">
        <v>3213</v>
      </c>
      <c r="AY1728" s="2211" t="s">
        <v>3285</v>
      </c>
    </row>
    <row r="1729" spans="2:65" s="2216" customFormat="1">
      <c r="B1729" s="2217"/>
      <c r="D1729" s="2197" t="s">
        <v>3305</v>
      </c>
      <c r="E1729" s="2218" t="s">
        <v>3146</v>
      </c>
      <c r="F1729" s="2219" t="s">
        <v>3320</v>
      </c>
      <c r="H1729" s="2220">
        <v>386.1</v>
      </c>
      <c r="L1729" s="2217"/>
      <c r="M1729" s="2221"/>
      <c r="T1729" s="2222"/>
      <c r="AT1729" s="2218" t="s">
        <v>3305</v>
      </c>
      <c r="AU1729" s="2218" t="s">
        <v>134</v>
      </c>
      <c r="AV1729" s="2216" t="s">
        <v>856</v>
      </c>
      <c r="AW1729" s="2216" t="s">
        <v>3171</v>
      </c>
      <c r="AX1729" s="2216" t="s">
        <v>133</v>
      </c>
      <c r="AY1729" s="2218" t="s">
        <v>3285</v>
      </c>
    </row>
    <row r="1730" spans="2:65" s="2070" customFormat="1" ht="33" customHeight="1">
      <c r="B1730" s="2164"/>
      <c r="C1730" s="4608" t="s">
        <v>11601</v>
      </c>
      <c r="D1730" s="4608" t="s">
        <v>3286</v>
      </c>
      <c r="E1730" s="4609" t="s">
        <v>5785</v>
      </c>
      <c r="F1730" s="4610" t="s">
        <v>5786</v>
      </c>
      <c r="G1730" s="4611" t="s">
        <v>155</v>
      </c>
      <c r="H1730" s="4612">
        <v>8</v>
      </c>
      <c r="I1730" s="4613"/>
      <c r="J1730" s="4613">
        <f>ROUND(I1730*H1730,2)</f>
        <v>0</v>
      </c>
      <c r="K1730" s="4610" t="s">
        <v>142</v>
      </c>
      <c r="L1730" s="2071"/>
      <c r="M1730" s="2190" t="s">
        <v>3146</v>
      </c>
      <c r="N1730" s="2163" t="s">
        <v>3181</v>
      </c>
      <c r="O1730" s="2191">
        <v>2.21</v>
      </c>
      <c r="P1730" s="2191">
        <f>O1730*H1730</f>
        <v>17.68</v>
      </c>
      <c r="Q1730" s="2191">
        <v>0</v>
      </c>
      <c r="R1730" s="2191">
        <f>Q1730*H1730</f>
        <v>0</v>
      </c>
      <c r="S1730" s="2191">
        <v>0</v>
      </c>
      <c r="T1730" s="2192">
        <f>S1730*H1730</f>
        <v>0</v>
      </c>
      <c r="AR1730" s="2193" t="s">
        <v>2894</v>
      </c>
      <c r="AT1730" s="2193" t="s">
        <v>3286</v>
      </c>
      <c r="AU1730" s="2193" t="s">
        <v>134</v>
      </c>
      <c r="AY1730" s="2056" t="s">
        <v>3285</v>
      </c>
      <c r="BE1730" s="2194">
        <f>IF(N1730="základní",J1730,0)</f>
        <v>0</v>
      </c>
      <c r="BF1730" s="2194">
        <f>IF(N1730="snížená",J1730,0)</f>
        <v>0</v>
      </c>
      <c r="BG1730" s="2194">
        <f>IF(N1730="zákl. přenesená",J1730,0)</f>
        <v>0</v>
      </c>
      <c r="BH1730" s="2194">
        <f>IF(N1730="sníž. přenesená",J1730,0)</f>
        <v>0</v>
      </c>
      <c r="BI1730" s="2194">
        <f>IF(N1730="nulová",J1730,0)</f>
        <v>0</v>
      </c>
      <c r="BJ1730" s="2056" t="s">
        <v>134</v>
      </c>
      <c r="BK1730" s="2194">
        <f>ROUND(I1730*H1730,2)</f>
        <v>0</v>
      </c>
      <c r="BL1730" s="2056" t="s">
        <v>2894</v>
      </c>
      <c r="BM1730" s="2193" t="s">
        <v>5787</v>
      </c>
    </row>
    <row r="1731" spans="2:65" s="2195" customFormat="1">
      <c r="B1731" s="2196"/>
      <c r="D1731" s="2197" t="s">
        <v>3305</v>
      </c>
      <c r="E1731" s="2198" t="s">
        <v>3146</v>
      </c>
      <c r="F1731" s="2199" t="s">
        <v>5456</v>
      </c>
      <c r="H1731" s="2198" t="s">
        <v>3146</v>
      </c>
      <c r="L1731" s="2196"/>
      <c r="M1731" s="2200"/>
      <c r="T1731" s="2201"/>
      <c r="AT1731" s="2198" t="s">
        <v>3305</v>
      </c>
      <c r="AU1731" s="2198" t="s">
        <v>134</v>
      </c>
      <c r="AV1731" s="2195" t="s">
        <v>133</v>
      </c>
      <c r="AW1731" s="2195" t="s">
        <v>3171</v>
      </c>
      <c r="AX1731" s="2195" t="s">
        <v>3213</v>
      </c>
      <c r="AY1731" s="2198" t="s">
        <v>3285</v>
      </c>
    </row>
    <row r="1732" spans="2:65" s="2209" customFormat="1">
      <c r="B1732" s="2210"/>
      <c r="D1732" s="2197" t="s">
        <v>3305</v>
      </c>
      <c r="E1732" s="2211" t="s">
        <v>3146</v>
      </c>
      <c r="F1732" s="2212" t="s">
        <v>133</v>
      </c>
      <c r="H1732" s="2213">
        <v>1</v>
      </c>
      <c r="L1732" s="2210"/>
      <c r="M1732" s="2214"/>
      <c r="T1732" s="2215"/>
      <c r="AT1732" s="2211" t="s">
        <v>3305</v>
      </c>
      <c r="AU1732" s="2211" t="s">
        <v>134</v>
      </c>
      <c r="AV1732" s="2209" t="s">
        <v>134</v>
      </c>
      <c r="AW1732" s="2209" t="s">
        <v>3171</v>
      </c>
      <c r="AX1732" s="2209" t="s">
        <v>3213</v>
      </c>
      <c r="AY1732" s="2211" t="s">
        <v>3285</v>
      </c>
    </row>
    <row r="1733" spans="2:65" s="2195" customFormat="1">
      <c r="B1733" s="2196"/>
      <c r="D1733" s="2197" t="s">
        <v>3305</v>
      </c>
      <c r="E1733" s="2198" t="s">
        <v>3146</v>
      </c>
      <c r="F1733" s="2199" t="s">
        <v>5458</v>
      </c>
      <c r="H1733" s="2198" t="s">
        <v>3146</v>
      </c>
      <c r="L1733" s="2196"/>
      <c r="M1733" s="2200"/>
      <c r="T1733" s="2201"/>
      <c r="AT1733" s="2198" t="s">
        <v>3305</v>
      </c>
      <c r="AU1733" s="2198" t="s">
        <v>134</v>
      </c>
      <c r="AV1733" s="2195" t="s">
        <v>133</v>
      </c>
      <c r="AW1733" s="2195" t="s">
        <v>3171</v>
      </c>
      <c r="AX1733" s="2195" t="s">
        <v>3213</v>
      </c>
      <c r="AY1733" s="2198" t="s">
        <v>3285</v>
      </c>
    </row>
    <row r="1734" spans="2:65" s="2209" customFormat="1">
      <c r="B1734" s="2210"/>
      <c r="D1734" s="2197" t="s">
        <v>3305</v>
      </c>
      <c r="E1734" s="2211" t="s">
        <v>3146</v>
      </c>
      <c r="F1734" s="2212" t="s">
        <v>133</v>
      </c>
      <c r="H1734" s="2213">
        <v>1</v>
      </c>
      <c r="L1734" s="2210"/>
      <c r="M1734" s="2214"/>
      <c r="T1734" s="2215"/>
      <c r="AT1734" s="2211" t="s">
        <v>3305</v>
      </c>
      <c r="AU1734" s="2211" t="s">
        <v>134</v>
      </c>
      <c r="AV1734" s="2209" t="s">
        <v>134</v>
      </c>
      <c r="AW1734" s="2209" t="s">
        <v>3171</v>
      </c>
      <c r="AX1734" s="2209" t="s">
        <v>3213</v>
      </c>
      <c r="AY1734" s="2211" t="s">
        <v>3285</v>
      </c>
    </row>
    <row r="1735" spans="2:65" s="2195" customFormat="1">
      <c r="B1735" s="2196"/>
      <c r="D1735" s="2197" t="s">
        <v>3305</v>
      </c>
      <c r="E1735" s="2198" t="s">
        <v>3146</v>
      </c>
      <c r="F1735" s="2199" t="s">
        <v>5460</v>
      </c>
      <c r="H1735" s="2198" t="s">
        <v>3146</v>
      </c>
      <c r="L1735" s="2196"/>
      <c r="M1735" s="2200"/>
      <c r="T1735" s="2201"/>
      <c r="AT1735" s="2198" t="s">
        <v>3305</v>
      </c>
      <c r="AU1735" s="2198" t="s">
        <v>134</v>
      </c>
      <c r="AV1735" s="2195" t="s">
        <v>133</v>
      </c>
      <c r="AW1735" s="2195" t="s">
        <v>3171</v>
      </c>
      <c r="AX1735" s="2195" t="s">
        <v>3213</v>
      </c>
      <c r="AY1735" s="2198" t="s">
        <v>3285</v>
      </c>
    </row>
    <row r="1736" spans="2:65" s="2209" customFormat="1">
      <c r="B1736" s="2210"/>
      <c r="D1736" s="2197" t="s">
        <v>3305</v>
      </c>
      <c r="E1736" s="2211" t="s">
        <v>3146</v>
      </c>
      <c r="F1736" s="2212" t="s">
        <v>134</v>
      </c>
      <c r="H1736" s="2213">
        <v>2</v>
      </c>
      <c r="L1736" s="2210"/>
      <c r="M1736" s="2214"/>
      <c r="T1736" s="2215"/>
      <c r="AT1736" s="2211" t="s">
        <v>3305</v>
      </c>
      <c r="AU1736" s="2211" t="s">
        <v>134</v>
      </c>
      <c r="AV1736" s="2209" t="s">
        <v>134</v>
      </c>
      <c r="AW1736" s="2209" t="s">
        <v>3171</v>
      </c>
      <c r="AX1736" s="2209" t="s">
        <v>3213</v>
      </c>
      <c r="AY1736" s="2211" t="s">
        <v>3285</v>
      </c>
    </row>
    <row r="1737" spans="2:65" s="2195" customFormat="1">
      <c r="B1737" s="2196"/>
      <c r="D1737" s="2197" t="s">
        <v>3305</v>
      </c>
      <c r="E1737" s="2198" t="s">
        <v>3146</v>
      </c>
      <c r="F1737" s="2199" t="s">
        <v>5462</v>
      </c>
      <c r="H1737" s="2198" t="s">
        <v>3146</v>
      </c>
      <c r="L1737" s="2196"/>
      <c r="M1737" s="2200"/>
      <c r="T1737" s="2201"/>
      <c r="AT1737" s="2198" t="s">
        <v>3305</v>
      </c>
      <c r="AU1737" s="2198" t="s">
        <v>134</v>
      </c>
      <c r="AV1737" s="2195" t="s">
        <v>133</v>
      </c>
      <c r="AW1737" s="2195" t="s">
        <v>3171</v>
      </c>
      <c r="AX1737" s="2195" t="s">
        <v>3213</v>
      </c>
      <c r="AY1737" s="2198" t="s">
        <v>3285</v>
      </c>
    </row>
    <row r="1738" spans="2:65" s="2209" customFormat="1">
      <c r="B1738" s="2210"/>
      <c r="D1738" s="2197" t="s">
        <v>3305</v>
      </c>
      <c r="E1738" s="2211" t="s">
        <v>3146</v>
      </c>
      <c r="F1738" s="2212" t="s">
        <v>134</v>
      </c>
      <c r="H1738" s="2213">
        <v>2</v>
      </c>
      <c r="L1738" s="2210"/>
      <c r="M1738" s="2214"/>
      <c r="T1738" s="2215"/>
      <c r="AT1738" s="2211" t="s">
        <v>3305</v>
      </c>
      <c r="AU1738" s="2211" t="s">
        <v>134</v>
      </c>
      <c r="AV1738" s="2209" t="s">
        <v>134</v>
      </c>
      <c r="AW1738" s="2209" t="s">
        <v>3171</v>
      </c>
      <c r="AX1738" s="2209" t="s">
        <v>3213</v>
      </c>
      <c r="AY1738" s="2211" t="s">
        <v>3285</v>
      </c>
    </row>
    <row r="1739" spans="2:65" s="2195" customFormat="1">
      <c r="B1739" s="2196"/>
      <c r="D1739" s="2197" t="s">
        <v>3305</v>
      </c>
      <c r="E1739" s="2198" t="s">
        <v>3146</v>
      </c>
      <c r="F1739" s="2199" t="s">
        <v>5464</v>
      </c>
      <c r="H1739" s="2198" t="s">
        <v>3146</v>
      </c>
      <c r="L1739" s="2196"/>
      <c r="M1739" s="2200"/>
      <c r="T1739" s="2201"/>
      <c r="AT1739" s="2198" t="s">
        <v>3305</v>
      </c>
      <c r="AU1739" s="2198" t="s">
        <v>134</v>
      </c>
      <c r="AV1739" s="2195" t="s">
        <v>133</v>
      </c>
      <c r="AW1739" s="2195" t="s">
        <v>3171</v>
      </c>
      <c r="AX1739" s="2195" t="s">
        <v>3213</v>
      </c>
      <c r="AY1739" s="2198" t="s">
        <v>3285</v>
      </c>
    </row>
    <row r="1740" spans="2:65" s="2209" customFormat="1">
      <c r="B1740" s="2210"/>
      <c r="D1740" s="2197" t="s">
        <v>3305</v>
      </c>
      <c r="E1740" s="2211" t="s">
        <v>3146</v>
      </c>
      <c r="F1740" s="2212" t="s">
        <v>134</v>
      </c>
      <c r="H1740" s="2213">
        <v>2</v>
      </c>
      <c r="L1740" s="2210"/>
      <c r="M1740" s="2214"/>
      <c r="T1740" s="2215"/>
      <c r="AT1740" s="2211" t="s">
        <v>3305</v>
      </c>
      <c r="AU1740" s="2211" t="s">
        <v>134</v>
      </c>
      <c r="AV1740" s="2209" t="s">
        <v>134</v>
      </c>
      <c r="AW1740" s="2209" t="s">
        <v>3171</v>
      </c>
      <c r="AX1740" s="2209" t="s">
        <v>3213</v>
      </c>
      <c r="AY1740" s="2211" t="s">
        <v>3285</v>
      </c>
    </row>
    <row r="1741" spans="2:65" s="2216" customFormat="1">
      <c r="B1741" s="2217"/>
      <c r="D1741" s="2197" t="s">
        <v>3305</v>
      </c>
      <c r="E1741" s="2218" t="s">
        <v>3146</v>
      </c>
      <c r="F1741" s="2219" t="s">
        <v>3320</v>
      </c>
      <c r="H1741" s="2220">
        <v>8</v>
      </c>
      <c r="L1741" s="2217"/>
      <c r="M1741" s="2221"/>
      <c r="T1741" s="2222"/>
      <c r="AT1741" s="2218" t="s">
        <v>3305</v>
      </c>
      <c r="AU1741" s="2218" t="s">
        <v>134</v>
      </c>
      <c r="AV1741" s="2216" t="s">
        <v>856</v>
      </c>
      <c r="AW1741" s="2216" t="s">
        <v>3171</v>
      </c>
      <c r="AX1741" s="2216" t="s">
        <v>133</v>
      </c>
      <c r="AY1741" s="2218" t="s">
        <v>3285</v>
      </c>
    </row>
    <row r="1742" spans="2:65" s="2070" customFormat="1" ht="24.15" customHeight="1">
      <c r="B1742" s="2164"/>
      <c r="C1742" s="4614" t="s">
        <v>11602</v>
      </c>
      <c r="D1742" s="4614" t="s">
        <v>135</v>
      </c>
      <c r="E1742" s="4615" t="s">
        <v>5788</v>
      </c>
      <c r="F1742" s="4616" t="s">
        <v>5789</v>
      </c>
      <c r="G1742" s="4617" t="s">
        <v>611</v>
      </c>
      <c r="H1742" s="4618">
        <v>27.198</v>
      </c>
      <c r="I1742" s="4619"/>
      <c r="J1742" s="4619">
        <f>ROUND(I1742*H1742,2)</f>
        <v>0</v>
      </c>
      <c r="K1742" s="4616" t="s">
        <v>142</v>
      </c>
      <c r="L1742" s="2223"/>
      <c r="M1742" s="2224" t="s">
        <v>3146</v>
      </c>
      <c r="N1742" s="2225" t="s">
        <v>3181</v>
      </c>
      <c r="O1742" s="2191">
        <v>0</v>
      </c>
      <c r="P1742" s="2191">
        <f>O1742*H1742</f>
        <v>0</v>
      </c>
      <c r="Q1742" s="2191">
        <v>1E-3</v>
      </c>
      <c r="R1742" s="2191">
        <f>Q1742*H1742</f>
        <v>2.7198E-2</v>
      </c>
      <c r="S1742" s="2191">
        <v>0</v>
      </c>
      <c r="T1742" s="2192">
        <f>S1742*H1742</f>
        <v>0</v>
      </c>
      <c r="AR1742" s="2193" t="s">
        <v>5016</v>
      </c>
      <c r="AT1742" s="2193" t="s">
        <v>135</v>
      </c>
      <c r="AU1742" s="2193" t="s">
        <v>134</v>
      </c>
      <c r="AY1742" s="2056" t="s">
        <v>3285</v>
      </c>
      <c r="BE1742" s="2194">
        <f>IF(N1742="základní",J1742,0)</f>
        <v>0</v>
      </c>
      <c r="BF1742" s="2194">
        <f>IF(N1742="snížená",J1742,0)</f>
        <v>0</v>
      </c>
      <c r="BG1742" s="2194">
        <f>IF(N1742="zákl. přenesená",J1742,0)</f>
        <v>0</v>
      </c>
      <c r="BH1742" s="2194">
        <f>IF(N1742="sníž. přenesená",J1742,0)</f>
        <v>0</v>
      </c>
      <c r="BI1742" s="2194">
        <f>IF(N1742="nulová",J1742,0)</f>
        <v>0</v>
      </c>
      <c r="BJ1742" s="2056" t="s">
        <v>134</v>
      </c>
      <c r="BK1742" s="2194">
        <f>ROUND(I1742*H1742,2)</f>
        <v>0</v>
      </c>
      <c r="BL1742" s="2056" t="s">
        <v>5016</v>
      </c>
      <c r="BM1742" s="2193" t="s">
        <v>5790</v>
      </c>
    </row>
    <row r="1743" spans="2:65" s="2195" customFormat="1">
      <c r="B1743" s="2196"/>
      <c r="D1743" s="2197" t="s">
        <v>3305</v>
      </c>
      <c r="E1743" s="2198" t="s">
        <v>3146</v>
      </c>
      <c r="F1743" s="2199" t="s">
        <v>5456</v>
      </c>
      <c r="H1743" s="2198" t="s">
        <v>3146</v>
      </c>
      <c r="L1743" s="2196"/>
      <c r="M1743" s="2200"/>
      <c r="T1743" s="2201"/>
      <c r="AT1743" s="2198" t="s">
        <v>3305</v>
      </c>
      <c r="AU1743" s="2198" t="s">
        <v>134</v>
      </c>
      <c r="AV1743" s="2195" t="s">
        <v>133</v>
      </c>
      <c r="AW1743" s="2195" t="s">
        <v>3171</v>
      </c>
      <c r="AX1743" s="2195" t="s">
        <v>3213</v>
      </c>
      <c r="AY1743" s="2198" t="s">
        <v>3285</v>
      </c>
    </row>
    <row r="1744" spans="2:65" s="2209" customFormat="1">
      <c r="B1744" s="2210"/>
      <c r="D1744" s="2197" t="s">
        <v>3305</v>
      </c>
      <c r="E1744" s="2211" t="s">
        <v>3146</v>
      </c>
      <c r="F1744" s="2212" t="s">
        <v>5791</v>
      </c>
      <c r="H1744" s="2213">
        <v>3.1629999999999998</v>
      </c>
      <c r="L1744" s="2210"/>
      <c r="M1744" s="2214"/>
      <c r="T1744" s="2215"/>
      <c r="AT1744" s="2211" t="s">
        <v>3305</v>
      </c>
      <c r="AU1744" s="2211" t="s">
        <v>134</v>
      </c>
      <c r="AV1744" s="2209" t="s">
        <v>134</v>
      </c>
      <c r="AW1744" s="2209" t="s">
        <v>3171</v>
      </c>
      <c r="AX1744" s="2209" t="s">
        <v>3213</v>
      </c>
      <c r="AY1744" s="2211" t="s">
        <v>3285</v>
      </c>
    </row>
    <row r="1745" spans="2:65" s="2195" customFormat="1">
      <c r="B1745" s="2196"/>
      <c r="D1745" s="2197" t="s">
        <v>3305</v>
      </c>
      <c r="E1745" s="2198" t="s">
        <v>3146</v>
      </c>
      <c r="F1745" s="2199" t="s">
        <v>5458</v>
      </c>
      <c r="H1745" s="2198" t="s">
        <v>3146</v>
      </c>
      <c r="L1745" s="2196"/>
      <c r="M1745" s="2200"/>
      <c r="T1745" s="2201"/>
      <c r="AT1745" s="2198" t="s">
        <v>3305</v>
      </c>
      <c r="AU1745" s="2198" t="s">
        <v>134</v>
      </c>
      <c r="AV1745" s="2195" t="s">
        <v>133</v>
      </c>
      <c r="AW1745" s="2195" t="s">
        <v>3171</v>
      </c>
      <c r="AX1745" s="2195" t="s">
        <v>3213</v>
      </c>
      <c r="AY1745" s="2198" t="s">
        <v>3285</v>
      </c>
    </row>
    <row r="1746" spans="2:65" s="2209" customFormat="1">
      <c r="B1746" s="2210"/>
      <c r="D1746" s="2197" t="s">
        <v>3305</v>
      </c>
      <c r="E1746" s="2211" t="s">
        <v>3146</v>
      </c>
      <c r="F1746" s="2212" t="s">
        <v>5792</v>
      </c>
      <c r="H1746" s="2213">
        <v>3.7949999999999999</v>
      </c>
      <c r="L1746" s="2210"/>
      <c r="M1746" s="2214"/>
      <c r="T1746" s="2215"/>
      <c r="AT1746" s="2211" t="s">
        <v>3305</v>
      </c>
      <c r="AU1746" s="2211" t="s">
        <v>134</v>
      </c>
      <c r="AV1746" s="2209" t="s">
        <v>134</v>
      </c>
      <c r="AW1746" s="2209" t="s">
        <v>3171</v>
      </c>
      <c r="AX1746" s="2209" t="s">
        <v>3213</v>
      </c>
      <c r="AY1746" s="2211" t="s">
        <v>3285</v>
      </c>
    </row>
    <row r="1747" spans="2:65" s="2195" customFormat="1">
      <c r="B1747" s="2196"/>
      <c r="D1747" s="2197" t="s">
        <v>3305</v>
      </c>
      <c r="E1747" s="2198" t="s">
        <v>3146</v>
      </c>
      <c r="F1747" s="2199" t="s">
        <v>5460</v>
      </c>
      <c r="H1747" s="2198" t="s">
        <v>3146</v>
      </c>
      <c r="L1747" s="2196"/>
      <c r="M1747" s="2200"/>
      <c r="T1747" s="2201"/>
      <c r="AT1747" s="2198" t="s">
        <v>3305</v>
      </c>
      <c r="AU1747" s="2198" t="s">
        <v>134</v>
      </c>
      <c r="AV1747" s="2195" t="s">
        <v>133</v>
      </c>
      <c r="AW1747" s="2195" t="s">
        <v>3171</v>
      </c>
      <c r="AX1747" s="2195" t="s">
        <v>3213</v>
      </c>
      <c r="AY1747" s="2198" t="s">
        <v>3285</v>
      </c>
    </row>
    <row r="1748" spans="2:65" s="2209" customFormat="1">
      <c r="B1748" s="2210"/>
      <c r="D1748" s="2197" t="s">
        <v>3305</v>
      </c>
      <c r="E1748" s="2211" t="s">
        <v>3146</v>
      </c>
      <c r="F1748" s="2212" t="s">
        <v>5793</v>
      </c>
      <c r="H1748" s="2213">
        <v>6.3250000000000002</v>
      </c>
      <c r="L1748" s="2210"/>
      <c r="M1748" s="2214"/>
      <c r="T1748" s="2215"/>
      <c r="AT1748" s="2211" t="s">
        <v>3305</v>
      </c>
      <c r="AU1748" s="2211" t="s">
        <v>134</v>
      </c>
      <c r="AV1748" s="2209" t="s">
        <v>134</v>
      </c>
      <c r="AW1748" s="2209" t="s">
        <v>3171</v>
      </c>
      <c r="AX1748" s="2209" t="s">
        <v>3213</v>
      </c>
      <c r="AY1748" s="2211" t="s">
        <v>3285</v>
      </c>
    </row>
    <row r="1749" spans="2:65" s="2195" customFormat="1">
      <c r="B1749" s="2196"/>
      <c r="D1749" s="2197" t="s">
        <v>3305</v>
      </c>
      <c r="E1749" s="2198" t="s">
        <v>3146</v>
      </c>
      <c r="F1749" s="2199" t="s">
        <v>5462</v>
      </c>
      <c r="H1749" s="2198" t="s">
        <v>3146</v>
      </c>
      <c r="L1749" s="2196"/>
      <c r="M1749" s="2200"/>
      <c r="T1749" s="2201"/>
      <c r="AT1749" s="2198" t="s">
        <v>3305</v>
      </c>
      <c r="AU1749" s="2198" t="s">
        <v>134</v>
      </c>
      <c r="AV1749" s="2195" t="s">
        <v>133</v>
      </c>
      <c r="AW1749" s="2195" t="s">
        <v>3171</v>
      </c>
      <c r="AX1749" s="2195" t="s">
        <v>3213</v>
      </c>
      <c r="AY1749" s="2198" t="s">
        <v>3285</v>
      </c>
    </row>
    <row r="1750" spans="2:65" s="2209" customFormat="1">
      <c r="B1750" s="2210"/>
      <c r="D1750" s="2197" t="s">
        <v>3305</v>
      </c>
      <c r="E1750" s="2211" t="s">
        <v>3146</v>
      </c>
      <c r="F1750" s="2212" t="s">
        <v>5794</v>
      </c>
      <c r="H1750" s="2213">
        <v>7.59</v>
      </c>
      <c r="L1750" s="2210"/>
      <c r="M1750" s="2214"/>
      <c r="T1750" s="2215"/>
      <c r="AT1750" s="2211" t="s">
        <v>3305</v>
      </c>
      <c r="AU1750" s="2211" t="s">
        <v>134</v>
      </c>
      <c r="AV1750" s="2209" t="s">
        <v>134</v>
      </c>
      <c r="AW1750" s="2209" t="s">
        <v>3171</v>
      </c>
      <c r="AX1750" s="2209" t="s">
        <v>3213</v>
      </c>
      <c r="AY1750" s="2211" t="s">
        <v>3285</v>
      </c>
    </row>
    <row r="1751" spans="2:65" s="2195" customFormat="1">
      <c r="B1751" s="2196"/>
      <c r="D1751" s="2197" t="s">
        <v>3305</v>
      </c>
      <c r="E1751" s="2198" t="s">
        <v>3146</v>
      </c>
      <c r="F1751" s="2199" t="s">
        <v>5464</v>
      </c>
      <c r="H1751" s="2198" t="s">
        <v>3146</v>
      </c>
      <c r="L1751" s="2196"/>
      <c r="M1751" s="2200"/>
      <c r="T1751" s="2201"/>
      <c r="AT1751" s="2198" t="s">
        <v>3305</v>
      </c>
      <c r="AU1751" s="2198" t="s">
        <v>134</v>
      </c>
      <c r="AV1751" s="2195" t="s">
        <v>133</v>
      </c>
      <c r="AW1751" s="2195" t="s">
        <v>3171</v>
      </c>
      <c r="AX1751" s="2195" t="s">
        <v>3213</v>
      </c>
      <c r="AY1751" s="2198" t="s">
        <v>3285</v>
      </c>
    </row>
    <row r="1752" spans="2:65" s="2209" customFormat="1">
      <c r="B1752" s="2210"/>
      <c r="D1752" s="2197" t="s">
        <v>3305</v>
      </c>
      <c r="E1752" s="2211" t="s">
        <v>3146</v>
      </c>
      <c r="F1752" s="2212" t="s">
        <v>5793</v>
      </c>
      <c r="H1752" s="2213">
        <v>6.3250000000000002</v>
      </c>
      <c r="L1752" s="2210"/>
      <c r="M1752" s="2214"/>
      <c r="T1752" s="2215"/>
      <c r="AT1752" s="2211" t="s">
        <v>3305</v>
      </c>
      <c r="AU1752" s="2211" t="s">
        <v>134</v>
      </c>
      <c r="AV1752" s="2209" t="s">
        <v>134</v>
      </c>
      <c r="AW1752" s="2209" t="s">
        <v>3171</v>
      </c>
      <c r="AX1752" s="2209" t="s">
        <v>3213</v>
      </c>
      <c r="AY1752" s="2211" t="s">
        <v>3285</v>
      </c>
    </row>
    <row r="1753" spans="2:65" s="2216" customFormat="1">
      <c r="B1753" s="2217"/>
      <c r="D1753" s="2197" t="s">
        <v>3305</v>
      </c>
      <c r="E1753" s="2218" t="s">
        <v>3146</v>
      </c>
      <c r="F1753" s="2219" t="s">
        <v>3320</v>
      </c>
      <c r="H1753" s="2220">
        <v>27.198</v>
      </c>
      <c r="L1753" s="2217"/>
      <c r="M1753" s="2221"/>
      <c r="T1753" s="2222"/>
      <c r="AT1753" s="2218" t="s">
        <v>3305</v>
      </c>
      <c r="AU1753" s="2218" t="s">
        <v>134</v>
      </c>
      <c r="AV1753" s="2216" t="s">
        <v>856</v>
      </c>
      <c r="AW1753" s="2216" t="s">
        <v>3171</v>
      </c>
      <c r="AX1753" s="2216" t="s">
        <v>133</v>
      </c>
      <c r="AY1753" s="2218" t="s">
        <v>3285</v>
      </c>
    </row>
    <row r="1754" spans="2:65" s="2070" customFormat="1" ht="37.950000000000003" customHeight="1">
      <c r="B1754" s="2164"/>
      <c r="C1754" s="4608" t="s">
        <v>147</v>
      </c>
      <c r="D1754" s="4608" t="s">
        <v>3286</v>
      </c>
      <c r="E1754" s="4609" t="s">
        <v>5795</v>
      </c>
      <c r="F1754" s="4610" t="s">
        <v>5796</v>
      </c>
      <c r="G1754" s="4611" t="s">
        <v>155</v>
      </c>
      <c r="H1754" s="4612">
        <v>58</v>
      </c>
      <c r="I1754" s="4613"/>
      <c r="J1754" s="4613">
        <f>ROUND(I1754*H1754,2)</f>
        <v>0</v>
      </c>
      <c r="K1754" s="4610" t="s">
        <v>142</v>
      </c>
      <c r="L1754" s="2071"/>
      <c r="M1754" s="2190" t="s">
        <v>3146</v>
      </c>
      <c r="N1754" s="2163" t="s">
        <v>3181</v>
      </c>
      <c r="O1754" s="2191">
        <v>2.31</v>
      </c>
      <c r="P1754" s="2191">
        <f>O1754*H1754</f>
        <v>133.97999999999999</v>
      </c>
      <c r="Q1754" s="2191">
        <v>0</v>
      </c>
      <c r="R1754" s="2191">
        <f>Q1754*H1754</f>
        <v>0</v>
      </c>
      <c r="S1754" s="2191">
        <v>0</v>
      </c>
      <c r="T1754" s="2192">
        <f>S1754*H1754</f>
        <v>0</v>
      </c>
      <c r="AR1754" s="2193" t="s">
        <v>2894</v>
      </c>
      <c r="AT1754" s="2193" t="s">
        <v>3286</v>
      </c>
      <c r="AU1754" s="2193" t="s">
        <v>134</v>
      </c>
      <c r="AY1754" s="2056" t="s">
        <v>3285</v>
      </c>
      <c r="BE1754" s="2194">
        <f>IF(N1754="základní",J1754,0)</f>
        <v>0</v>
      </c>
      <c r="BF1754" s="2194">
        <f>IF(N1754="snížená",J1754,0)</f>
        <v>0</v>
      </c>
      <c r="BG1754" s="2194">
        <f>IF(N1754="zákl. přenesená",J1754,0)</f>
        <v>0</v>
      </c>
      <c r="BH1754" s="2194">
        <f>IF(N1754="sníž. přenesená",J1754,0)</f>
        <v>0</v>
      </c>
      <c r="BI1754" s="2194">
        <f>IF(N1754="nulová",J1754,0)</f>
        <v>0</v>
      </c>
      <c r="BJ1754" s="2056" t="s">
        <v>134</v>
      </c>
      <c r="BK1754" s="2194">
        <f>ROUND(I1754*H1754,2)</f>
        <v>0</v>
      </c>
      <c r="BL1754" s="2056" t="s">
        <v>2894</v>
      </c>
      <c r="BM1754" s="2193" t="s">
        <v>5797</v>
      </c>
    </row>
    <row r="1755" spans="2:65" s="2195" customFormat="1">
      <c r="B1755" s="2196"/>
      <c r="D1755" s="2197" t="s">
        <v>3305</v>
      </c>
      <c r="E1755" s="2198" t="s">
        <v>3146</v>
      </c>
      <c r="F1755" s="2199" t="s">
        <v>5465</v>
      </c>
      <c r="H1755" s="2198" t="s">
        <v>3146</v>
      </c>
      <c r="L1755" s="2196"/>
      <c r="M1755" s="2200"/>
      <c r="T1755" s="2201"/>
      <c r="AT1755" s="2198" t="s">
        <v>3305</v>
      </c>
      <c r="AU1755" s="2198" t="s">
        <v>134</v>
      </c>
      <c r="AV1755" s="2195" t="s">
        <v>133</v>
      </c>
      <c r="AW1755" s="2195" t="s">
        <v>3171</v>
      </c>
      <c r="AX1755" s="2195" t="s">
        <v>3213</v>
      </c>
      <c r="AY1755" s="2198" t="s">
        <v>3285</v>
      </c>
    </row>
    <row r="1756" spans="2:65" s="2209" customFormat="1">
      <c r="B1756" s="2210"/>
      <c r="D1756" s="2197" t="s">
        <v>3305</v>
      </c>
      <c r="E1756" s="2211" t="s">
        <v>3146</v>
      </c>
      <c r="F1756" s="2212" t="s">
        <v>2475</v>
      </c>
      <c r="H1756" s="2213">
        <v>18</v>
      </c>
      <c r="L1756" s="2210"/>
      <c r="M1756" s="2214"/>
      <c r="T1756" s="2215"/>
      <c r="AT1756" s="2211" t="s">
        <v>3305</v>
      </c>
      <c r="AU1756" s="2211" t="s">
        <v>134</v>
      </c>
      <c r="AV1756" s="2209" t="s">
        <v>134</v>
      </c>
      <c r="AW1756" s="2209" t="s">
        <v>3171</v>
      </c>
      <c r="AX1756" s="2209" t="s">
        <v>3213</v>
      </c>
      <c r="AY1756" s="2211" t="s">
        <v>3285</v>
      </c>
    </row>
    <row r="1757" spans="2:65" s="2195" customFormat="1">
      <c r="B1757" s="2196"/>
      <c r="D1757" s="2197" t="s">
        <v>3305</v>
      </c>
      <c r="E1757" s="2198" t="s">
        <v>3146</v>
      </c>
      <c r="F1757" s="2199" t="s">
        <v>5467</v>
      </c>
      <c r="H1757" s="2198" t="s">
        <v>3146</v>
      </c>
      <c r="L1757" s="2196"/>
      <c r="M1757" s="2200"/>
      <c r="T1757" s="2201"/>
      <c r="AT1757" s="2198" t="s">
        <v>3305</v>
      </c>
      <c r="AU1757" s="2198" t="s">
        <v>134</v>
      </c>
      <c r="AV1757" s="2195" t="s">
        <v>133</v>
      </c>
      <c r="AW1757" s="2195" t="s">
        <v>3171</v>
      </c>
      <c r="AX1757" s="2195" t="s">
        <v>3213</v>
      </c>
      <c r="AY1757" s="2198" t="s">
        <v>3285</v>
      </c>
    </row>
    <row r="1758" spans="2:65" s="2209" customFormat="1">
      <c r="B1758" s="2210"/>
      <c r="D1758" s="2197" t="s">
        <v>3305</v>
      </c>
      <c r="E1758" s="2211" t="s">
        <v>3146</v>
      </c>
      <c r="F1758" s="2212" t="s">
        <v>133</v>
      </c>
      <c r="H1758" s="2213">
        <v>1</v>
      </c>
      <c r="L1758" s="2210"/>
      <c r="M1758" s="2214"/>
      <c r="T1758" s="2215"/>
      <c r="AT1758" s="2211" t="s">
        <v>3305</v>
      </c>
      <c r="AU1758" s="2211" t="s">
        <v>134</v>
      </c>
      <c r="AV1758" s="2209" t="s">
        <v>134</v>
      </c>
      <c r="AW1758" s="2209" t="s">
        <v>3171</v>
      </c>
      <c r="AX1758" s="2209" t="s">
        <v>3213</v>
      </c>
      <c r="AY1758" s="2211" t="s">
        <v>3285</v>
      </c>
    </row>
    <row r="1759" spans="2:65" s="2195" customFormat="1">
      <c r="B1759" s="2196"/>
      <c r="D1759" s="2197" t="s">
        <v>3305</v>
      </c>
      <c r="E1759" s="2198" t="s">
        <v>3146</v>
      </c>
      <c r="F1759" s="2199" t="s">
        <v>5469</v>
      </c>
      <c r="H1759" s="2198" t="s">
        <v>3146</v>
      </c>
      <c r="L1759" s="2196"/>
      <c r="M1759" s="2200"/>
      <c r="T1759" s="2201"/>
      <c r="AT1759" s="2198" t="s">
        <v>3305</v>
      </c>
      <c r="AU1759" s="2198" t="s">
        <v>134</v>
      </c>
      <c r="AV1759" s="2195" t="s">
        <v>133</v>
      </c>
      <c r="AW1759" s="2195" t="s">
        <v>3171</v>
      </c>
      <c r="AX1759" s="2195" t="s">
        <v>3213</v>
      </c>
      <c r="AY1759" s="2198" t="s">
        <v>3285</v>
      </c>
    </row>
    <row r="1760" spans="2:65" s="2209" customFormat="1">
      <c r="B1760" s="2210"/>
      <c r="D1760" s="2197" t="s">
        <v>3305</v>
      </c>
      <c r="E1760" s="2211" t="s">
        <v>3146</v>
      </c>
      <c r="F1760" s="2212" t="s">
        <v>1827</v>
      </c>
      <c r="H1760" s="2213">
        <v>15</v>
      </c>
      <c r="L1760" s="2210"/>
      <c r="M1760" s="2214"/>
      <c r="T1760" s="2215"/>
      <c r="AT1760" s="2211" t="s">
        <v>3305</v>
      </c>
      <c r="AU1760" s="2211" t="s">
        <v>134</v>
      </c>
      <c r="AV1760" s="2209" t="s">
        <v>134</v>
      </c>
      <c r="AW1760" s="2209" t="s">
        <v>3171</v>
      </c>
      <c r="AX1760" s="2209" t="s">
        <v>3213</v>
      </c>
      <c r="AY1760" s="2211" t="s">
        <v>3285</v>
      </c>
    </row>
    <row r="1761" spans="2:65" s="2195" customFormat="1">
      <c r="B1761" s="2196"/>
      <c r="D1761" s="2197" t="s">
        <v>3305</v>
      </c>
      <c r="E1761" s="2198" t="s">
        <v>3146</v>
      </c>
      <c r="F1761" s="2199" t="s">
        <v>5471</v>
      </c>
      <c r="H1761" s="2198" t="s">
        <v>3146</v>
      </c>
      <c r="L1761" s="2196"/>
      <c r="M1761" s="2200"/>
      <c r="T1761" s="2201"/>
      <c r="AT1761" s="2198" t="s">
        <v>3305</v>
      </c>
      <c r="AU1761" s="2198" t="s">
        <v>134</v>
      </c>
      <c r="AV1761" s="2195" t="s">
        <v>133</v>
      </c>
      <c r="AW1761" s="2195" t="s">
        <v>3171</v>
      </c>
      <c r="AX1761" s="2195" t="s">
        <v>3213</v>
      </c>
      <c r="AY1761" s="2198" t="s">
        <v>3285</v>
      </c>
    </row>
    <row r="1762" spans="2:65" s="2209" customFormat="1">
      <c r="B1762" s="2210"/>
      <c r="D1762" s="2197" t="s">
        <v>3305</v>
      </c>
      <c r="E1762" s="2211" t="s">
        <v>3146</v>
      </c>
      <c r="F1762" s="2212" t="s">
        <v>854</v>
      </c>
      <c r="H1762" s="2213">
        <v>3</v>
      </c>
      <c r="L1762" s="2210"/>
      <c r="M1762" s="2214"/>
      <c r="T1762" s="2215"/>
      <c r="AT1762" s="2211" t="s">
        <v>3305</v>
      </c>
      <c r="AU1762" s="2211" t="s">
        <v>134</v>
      </c>
      <c r="AV1762" s="2209" t="s">
        <v>134</v>
      </c>
      <c r="AW1762" s="2209" t="s">
        <v>3171</v>
      </c>
      <c r="AX1762" s="2209" t="s">
        <v>3213</v>
      </c>
      <c r="AY1762" s="2211" t="s">
        <v>3285</v>
      </c>
    </row>
    <row r="1763" spans="2:65" s="2195" customFormat="1">
      <c r="B1763" s="2196"/>
      <c r="D1763" s="2197" t="s">
        <v>3305</v>
      </c>
      <c r="E1763" s="2198" t="s">
        <v>3146</v>
      </c>
      <c r="F1763" s="2199" t="s">
        <v>5473</v>
      </c>
      <c r="H1763" s="2198" t="s">
        <v>3146</v>
      </c>
      <c r="L1763" s="2196"/>
      <c r="M1763" s="2200"/>
      <c r="T1763" s="2201"/>
      <c r="AT1763" s="2198" t="s">
        <v>3305</v>
      </c>
      <c r="AU1763" s="2198" t="s">
        <v>134</v>
      </c>
      <c r="AV1763" s="2195" t="s">
        <v>133</v>
      </c>
      <c r="AW1763" s="2195" t="s">
        <v>3171</v>
      </c>
      <c r="AX1763" s="2195" t="s">
        <v>3213</v>
      </c>
      <c r="AY1763" s="2198" t="s">
        <v>3285</v>
      </c>
    </row>
    <row r="1764" spans="2:65" s="2209" customFormat="1">
      <c r="B1764" s="2210"/>
      <c r="D1764" s="2197" t="s">
        <v>3305</v>
      </c>
      <c r="E1764" s="2211" t="s">
        <v>3146</v>
      </c>
      <c r="F1764" s="2212" t="s">
        <v>133</v>
      </c>
      <c r="H1764" s="2213">
        <v>1</v>
      </c>
      <c r="L1764" s="2210"/>
      <c r="M1764" s="2214"/>
      <c r="T1764" s="2215"/>
      <c r="AT1764" s="2211" t="s">
        <v>3305</v>
      </c>
      <c r="AU1764" s="2211" t="s">
        <v>134</v>
      </c>
      <c r="AV1764" s="2209" t="s">
        <v>134</v>
      </c>
      <c r="AW1764" s="2209" t="s">
        <v>3171</v>
      </c>
      <c r="AX1764" s="2209" t="s">
        <v>3213</v>
      </c>
      <c r="AY1764" s="2211" t="s">
        <v>3285</v>
      </c>
    </row>
    <row r="1765" spans="2:65" s="2195" customFormat="1">
      <c r="B1765" s="2196"/>
      <c r="D1765" s="2197" t="s">
        <v>3305</v>
      </c>
      <c r="E1765" s="2198" t="s">
        <v>3146</v>
      </c>
      <c r="F1765" s="2199" t="s">
        <v>5476</v>
      </c>
      <c r="H1765" s="2198" t="s">
        <v>3146</v>
      </c>
      <c r="L1765" s="2196"/>
      <c r="M1765" s="2200"/>
      <c r="T1765" s="2201"/>
      <c r="AT1765" s="2198" t="s">
        <v>3305</v>
      </c>
      <c r="AU1765" s="2198" t="s">
        <v>134</v>
      </c>
      <c r="AV1765" s="2195" t="s">
        <v>133</v>
      </c>
      <c r="AW1765" s="2195" t="s">
        <v>3171</v>
      </c>
      <c r="AX1765" s="2195" t="s">
        <v>3213</v>
      </c>
      <c r="AY1765" s="2198" t="s">
        <v>3285</v>
      </c>
    </row>
    <row r="1766" spans="2:65" s="2209" customFormat="1">
      <c r="B1766" s="2210"/>
      <c r="D1766" s="2197" t="s">
        <v>3305</v>
      </c>
      <c r="E1766" s="2211" t="s">
        <v>3146</v>
      </c>
      <c r="F1766" s="2212" t="s">
        <v>2894</v>
      </c>
      <c r="H1766" s="2213">
        <v>16</v>
      </c>
      <c r="L1766" s="2210"/>
      <c r="M1766" s="2214"/>
      <c r="T1766" s="2215"/>
      <c r="AT1766" s="2211" t="s">
        <v>3305</v>
      </c>
      <c r="AU1766" s="2211" t="s">
        <v>134</v>
      </c>
      <c r="AV1766" s="2209" t="s">
        <v>134</v>
      </c>
      <c r="AW1766" s="2209" t="s">
        <v>3171</v>
      </c>
      <c r="AX1766" s="2209" t="s">
        <v>3213</v>
      </c>
      <c r="AY1766" s="2211" t="s">
        <v>3285</v>
      </c>
    </row>
    <row r="1767" spans="2:65" s="2195" customFormat="1">
      <c r="B1767" s="2196"/>
      <c r="D1767" s="2197" t="s">
        <v>3305</v>
      </c>
      <c r="E1767" s="2198" t="s">
        <v>3146</v>
      </c>
      <c r="F1767" s="2199" t="s">
        <v>5478</v>
      </c>
      <c r="H1767" s="2198" t="s">
        <v>3146</v>
      </c>
      <c r="L1767" s="2196"/>
      <c r="M1767" s="2200"/>
      <c r="T1767" s="2201"/>
      <c r="AT1767" s="2198" t="s">
        <v>3305</v>
      </c>
      <c r="AU1767" s="2198" t="s">
        <v>134</v>
      </c>
      <c r="AV1767" s="2195" t="s">
        <v>133</v>
      </c>
      <c r="AW1767" s="2195" t="s">
        <v>3171</v>
      </c>
      <c r="AX1767" s="2195" t="s">
        <v>3213</v>
      </c>
      <c r="AY1767" s="2198" t="s">
        <v>3285</v>
      </c>
    </row>
    <row r="1768" spans="2:65" s="2209" customFormat="1">
      <c r="B1768" s="2210"/>
      <c r="D1768" s="2197" t="s">
        <v>3305</v>
      </c>
      <c r="E1768" s="2211" t="s">
        <v>3146</v>
      </c>
      <c r="F1768" s="2212" t="s">
        <v>133</v>
      </c>
      <c r="H1768" s="2213">
        <v>1</v>
      </c>
      <c r="L1768" s="2210"/>
      <c r="M1768" s="2214"/>
      <c r="T1768" s="2215"/>
      <c r="AT1768" s="2211" t="s">
        <v>3305</v>
      </c>
      <c r="AU1768" s="2211" t="s">
        <v>134</v>
      </c>
      <c r="AV1768" s="2209" t="s">
        <v>134</v>
      </c>
      <c r="AW1768" s="2209" t="s">
        <v>3171</v>
      </c>
      <c r="AX1768" s="2209" t="s">
        <v>3213</v>
      </c>
      <c r="AY1768" s="2211" t="s">
        <v>3285</v>
      </c>
    </row>
    <row r="1769" spans="2:65" s="2195" customFormat="1">
      <c r="B1769" s="2196"/>
      <c r="D1769" s="2197" t="s">
        <v>3305</v>
      </c>
      <c r="E1769" s="2198" t="s">
        <v>3146</v>
      </c>
      <c r="F1769" s="2199" t="s">
        <v>5479</v>
      </c>
      <c r="H1769" s="2198" t="s">
        <v>3146</v>
      </c>
      <c r="L1769" s="2196"/>
      <c r="M1769" s="2200"/>
      <c r="T1769" s="2201"/>
      <c r="AT1769" s="2198" t="s">
        <v>3305</v>
      </c>
      <c r="AU1769" s="2198" t="s">
        <v>134</v>
      </c>
      <c r="AV1769" s="2195" t="s">
        <v>133</v>
      </c>
      <c r="AW1769" s="2195" t="s">
        <v>3171</v>
      </c>
      <c r="AX1769" s="2195" t="s">
        <v>3213</v>
      </c>
      <c r="AY1769" s="2198" t="s">
        <v>3285</v>
      </c>
    </row>
    <row r="1770" spans="2:65" s="2209" customFormat="1">
      <c r="B1770" s="2210"/>
      <c r="D1770" s="2197" t="s">
        <v>3305</v>
      </c>
      <c r="E1770" s="2211" t="s">
        <v>3146</v>
      </c>
      <c r="F1770" s="2212" t="s">
        <v>854</v>
      </c>
      <c r="H1770" s="2213">
        <v>3</v>
      </c>
      <c r="L1770" s="2210"/>
      <c r="M1770" s="2214"/>
      <c r="T1770" s="2215"/>
      <c r="AT1770" s="2211" t="s">
        <v>3305</v>
      </c>
      <c r="AU1770" s="2211" t="s">
        <v>134</v>
      </c>
      <c r="AV1770" s="2209" t="s">
        <v>134</v>
      </c>
      <c r="AW1770" s="2209" t="s">
        <v>3171</v>
      </c>
      <c r="AX1770" s="2209" t="s">
        <v>3213</v>
      </c>
      <c r="AY1770" s="2211" t="s">
        <v>3285</v>
      </c>
    </row>
    <row r="1771" spans="2:65" s="2216" customFormat="1">
      <c r="B1771" s="2217"/>
      <c r="D1771" s="2197" t="s">
        <v>3305</v>
      </c>
      <c r="E1771" s="2218" t="s">
        <v>3146</v>
      </c>
      <c r="F1771" s="2219" t="s">
        <v>3320</v>
      </c>
      <c r="H1771" s="2220">
        <v>58</v>
      </c>
      <c r="L1771" s="2217"/>
      <c r="M1771" s="2221"/>
      <c r="T1771" s="2222"/>
      <c r="AT1771" s="2218" t="s">
        <v>3305</v>
      </c>
      <c r="AU1771" s="2218" t="s">
        <v>134</v>
      </c>
      <c r="AV1771" s="2216" t="s">
        <v>856</v>
      </c>
      <c r="AW1771" s="2216" t="s">
        <v>3171</v>
      </c>
      <c r="AX1771" s="2216" t="s">
        <v>133</v>
      </c>
      <c r="AY1771" s="2218" t="s">
        <v>3285</v>
      </c>
    </row>
    <row r="1772" spans="2:65" s="2070" customFormat="1" ht="24.15" customHeight="1">
      <c r="B1772" s="2164"/>
      <c r="C1772" s="4614" t="s">
        <v>11603</v>
      </c>
      <c r="D1772" s="4614" t="s">
        <v>135</v>
      </c>
      <c r="E1772" s="4615" t="s">
        <v>5798</v>
      </c>
      <c r="F1772" s="4616" t="s">
        <v>5799</v>
      </c>
      <c r="G1772" s="4617" t="s">
        <v>611</v>
      </c>
      <c r="H1772" s="4618">
        <v>377.81299999999999</v>
      </c>
      <c r="I1772" s="4619"/>
      <c r="J1772" s="4619">
        <f>ROUND(I1772*H1772,2)</f>
        <v>0</v>
      </c>
      <c r="K1772" s="4616" t="s">
        <v>142</v>
      </c>
      <c r="L1772" s="2223"/>
      <c r="M1772" s="2224" t="s">
        <v>3146</v>
      </c>
      <c r="N1772" s="2225" t="s">
        <v>3181</v>
      </c>
      <c r="O1772" s="2191">
        <v>0</v>
      </c>
      <c r="P1772" s="2191">
        <f>O1772*H1772</f>
        <v>0</v>
      </c>
      <c r="Q1772" s="2191">
        <v>1E-3</v>
      </c>
      <c r="R1772" s="2191">
        <f>Q1772*H1772</f>
        <v>0.37781300000000001</v>
      </c>
      <c r="S1772" s="2191">
        <v>0</v>
      </c>
      <c r="T1772" s="2192">
        <f>S1772*H1772</f>
        <v>0</v>
      </c>
      <c r="AR1772" s="2193" t="s">
        <v>3415</v>
      </c>
      <c r="AT1772" s="2193" t="s">
        <v>135</v>
      </c>
      <c r="AU1772" s="2193" t="s">
        <v>134</v>
      </c>
      <c r="AY1772" s="2056" t="s">
        <v>3285</v>
      </c>
      <c r="BE1772" s="2194">
        <f>IF(N1772="základní",J1772,0)</f>
        <v>0</v>
      </c>
      <c r="BF1772" s="2194">
        <f>IF(N1772="snížená",J1772,0)</f>
        <v>0</v>
      </c>
      <c r="BG1772" s="2194">
        <f>IF(N1772="zákl. přenesená",J1772,0)</f>
        <v>0</v>
      </c>
      <c r="BH1772" s="2194">
        <f>IF(N1772="sníž. přenesená",J1772,0)</f>
        <v>0</v>
      </c>
      <c r="BI1772" s="2194">
        <f>IF(N1772="nulová",J1772,0)</f>
        <v>0</v>
      </c>
      <c r="BJ1772" s="2056" t="s">
        <v>134</v>
      </c>
      <c r="BK1772" s="2194">
        <f>ROUND(I1772*H1772,2)</f>
        <v>0</v>
      </c>
      <c r="BL1772" s="2056" t="s">
        <v>2894</v>
      </c>
      <c r="BM1772" s="2193" t="s">
        <v>5800</v>
      </c>
    </row>
    <row r="1773" spans="2:65" s="2195" customFormat="1">
      <c r="B1773" s="2196"/>
      <c r="D1773" s="2197" t="s">
        <v>3305</v>
      </c>
      <c r="E1773" s="2198" t="s">
        <v>3146</v>
      </c>
      <c r="F1773" s="2199" t="s">
        <v>5465</v>
      </c>
      <c r="H1773" s="2198" t="s">
        <v>3146</v>
      </c>
      <c r="L1773" s="2196"/>
      <c r="M1773" s="2200"/>
      <c r="T1773" s="2201"/>
      <c r="AT1773" s="2198" t="s">
        <v>3305</v>
      </c>
      <c r="AU1773" s="2198" t="s">
        <v>134</v>
      </c>
      <c r="AV1773" s="2195" t="s">
        <v>133</v>
      </c>
      <c r="AW1773" s="2195" t="s">
        <v>3171</v>
      </c>
      <c r="AX1773" s="2195" t="s">
        <v>3213</v>
      </c>
      <c r="AY1773" s="2198" t="s">
        <v>3285</v>
      </c>
    </row>
    <row r="1774" spans="2:65" s="2209" customFormat="1">
      <c r="B1774" s="2210"/>
      <c r="D1774" s="2197" t="s">
        <v>3305</v>
      </c>
      <c r="E1774" s="2211" t="s">
        <v>3146</v>
      </c>
      <c r="F1774" s="2212" t="s">
        <v>5801</v>
      </c>
      <c r="H1774" s="2213">
        <v>123.75</v>
      </c>
      <c r="L1774" s="2210"/>
      <c r="M1774" s="2214"/>
      <c r="T1774" s="2215"/>
      <c r="AT1774" s="2211" t="s">
        <v>3305</v>
      </c>
      <c r="AU1774" s="2211" t="s">
        <v>134</v>
      </c>
      <c r="AV1774" s="2209" t="s">
        <v>134</v>
      </c>
      <c r="AW1774" s="2209" t="s">
        <v>3171</v>
      </c>
      <c r="AX1774" s="2209" t="s">
        <v>3213</v>
      </c>
      <c r="AY1774" s="2211" t="s">
        <v>3285</v>
      </c>
    </row>
    <row r="1775" spans="2:65" s="2195" customFormat="1">
      <c r="B1775" s="2196"/>
      <c r="D1775" s="2197" t="s">
        <v>3305</v>
      </c>
      <c r="E1775" s="2198" t="s">
        <v>3146</v>
      </c>
      <c r="F1775" s="2199" t="s">
        <v>5467</v>
      </c>
      <c r="H1775" s="2198" t="s">
        <v>3146</v>
      </c>
      <c r="L1775" s="2196"/>
      <c r="M1775" s="2200"/>
      <c r="T1775" s="2201"/>
      <c r="AT1775" s="2198" t="s">
        <v>3305</v>
      </c>
      <c r="AU1775" s="2198" t="s">
        <v>134</v>
      </c>
      <c r="AV1775" s="2195" t="s">
        <v>133</v>
      </c>
      <c r="AW1775" s="2195" t="s">
        <v>3171</v>
      </c>
      <c r="AX1775" s="2195" t="s">
        <v>3213</v>
      </c>
      <c r="AY1775" s="2198" t="s">
        <v>3285</v>
      </c>
    </row>
    <row r="1776" spans="2:65" s="2209" customFormat="1">
      <c r="B1776" s="2210"/>
      <c r="D1776" s="2197" t="s">
        <v>3305</v>
      </c>
      <c r="E1776" s="2211" t="s">
        <v>3146</v>
      </c>
      <c r="F1776" s="2212" t="s">
        <v>5802</v>
      </c>
      <c r="H1776" s="2213">
        <v>5.9379999999999997</v>
      </c>
      <c r="L1776" s="2210"/>
      <c r="M1776" s="2214"/>
      <c r="T1776" s="2215"/>
      <c r="AT1776" s="2211" t="s">
        <v>3305</v>
      </c>
      <c r="AU1776" s="2211" t="s">
        <v>134</v>
      </c>
      <c r="AV1776" s="2209" t="s">
        <v>134</v>
      </c>
      <c r="AW1776" s="2209" t="s">
        <v>3171</v>
      </c>
      <c r="AX1776" s="2209" t="s">
        <v>3213</v>
      </c>
      <c r="AY1776" s="2211" t="s">
        <v>3285</v>
      </c>
    </row>
    <row r="1777" spans="2:65" s="2195" customFormat="1">
      <c r="B1777" s="2196"/>
      <c r="D1777" s="2197" t="s">
        <v>3305</v>
      </c>
      <c r="E1777" s="2198" t="s">
        <v>3146</v>
      </c>
      <c r="F1777" s="2199" t="s">
        <v>5469</v>
      </c>
      <c r="H1777" s="2198" t="s">
        <v>3146</v>
      </c>
      <c r="L1777" s="2196"/>
      <c r="M1777" s="2200"/>
      <c r="T1777" s="2201"/>
      <c r="AT1777" s="2198" t="s">
        <v>3305</v>
      </c>
      <c r="AU1777" s="2198" t="s">
        <v>134</v>
      </c>
      <c r="AV1777" s="2195" t="s">
        <v>133</v>
      </c>
      <c r="AW1777" s="2195" t="s">
        <v>3171</v>
      </c>
      <c r="AX1777" s="2195" t="s">
        <v>3213</v>
      </c>
      <c r="AY1777" s="2198" t="s">
        <v>3285</v>
      </c>
    </row>
    <row r="1778" spans="2:65" s="2209" customFormat="1">
      <c r="B1778" s="2210"/>
      <c r="D1778" s="2197" t="s">
        <v>3305</v>
      </c>
      <c r="E1778" s="2211" t="s">
        <v>3146</v>
      </c>
      <c r="F1778" s="2212" t="s">
        <v>5803</v>
      </c>
      <c r="H1778" s="2213">
        <v>103.125</v>
      </c>
      <c r="L1778" s="2210"/>
      <c r="M1778" s="2214"/>
      <c r="T1778" s="2215"/>
      <c r="AT1778" s="2211" t="s">
        <v>3305</v>
      </c>
      <c r="AU1778" s="2211" t="s">
        <v>134</v>
      </c>
      <c r="AV1778" s="2209" t="s">
        <v>134</v>
      </c>
      <c r="AW1778" s="2209" t="s">
        <v>3171</v>
      </c>
      <c r="AX1778" s="2209" t="s">
        <v>3213</v>
      </c>
      <c r="AY1778" s="2211" t="s">
        <v>3285</v>
      </c>
    </row>
    <row r="1779" spans="2:65" s="2195" customFormat="1">
      <c r="B1779" s="2196"/>
      <c r="D1779" s="2197" t="s">
        <v>3305</v>
      </c>
      <c r="E1779" s="2198" t="s">
        <v>3146</v>
      </c>
      <c r="F1779" s="2199" t="s">
        <v>5471</v>
      </c>
      <c r="H1779" s="2198" t="s">
        <v>3146</v>
      </c>
      <c r="L1779" s="2196"/>
      <c r="M1779" s="2200"/>
      <c r="T1779" s="2201"/>
      <c r="AT1779" s="2198" t="s">
        <v>3305</v>
      </c>
      <c r="AU1779" s="2198" t="s">
        <v>134</v>
      </c>
      <c r="AV1779" s="2195" t="s">
        <v>133</v>
      </c>
      <c r="AW1779" s="2195" t="s">
        <v>3171</v>
      </c>
      <c r="AX1779" s="2195" t="s">
        <v>3213</v>
      </c>
      <c r="AY1779" s="2198" t="s">
        <v>3285</v>
      </c>
    </row>
    <row r="1780" spans="2:65" s="2209" customFormat="1">
      <c r="B1780" s="2210"/>
      <c r="D1780" s="2197" t="s">
        <v>3305</v>
      </c>
      <c r="E1780" s="2211" t="s">
        <v>3146</v>
      </c>
      <c r="F1780" s="2212" t="s">
        <v>5804</v>
      </c>
      <c r="H1780" s="2213">
        <v>20.625</v>
      </c>
      <c r="L1780" s="2210"/>
      <c r="M1780" s="2214"/>
      <c r="T1780" s="2215"/>
      <c r="AT1780" s="2211" t="s">
        <v>3305</v>
      </c>
      <c r="AU1780" s="2211" t="s">
        <v>134</v>
      </c>
      <c r="AV1780" s="2209" t="s">
        <v>134</v>
      </c>
      <c r="AW1780" s="2209" t="s">
        <v>3171</v>
      </c>
      <c r="AX1780" s="2209" t="s">
        <v>3213</v>
      </c>
      <c r="AY1780" s="2211" t="s">
        <v>3285</v>
      </c>
    </row>
    <row r="1781" spans="2:65" s="2195" customFormat="1">
      <c r="B1781" s="2196"/>
      <c r="D1781" s="2197" t="s">
        <v>3305</v>
      </c>
      <c r="E1781" s="2198" t="s">
        <v>3146</v>
      </c>
      <c r="F1781" s="2199" t="s">
        <v>5473</v>
      </c>
      <c r="H1781" s="2198" t="s">
        <v>3146</v>
      </c>
      <c r="L1781" s="2196"/>
      <c r="M1781" s="2200"/>
      <c r="T1781" s="2201"/>
      <c r="AT1781" s="2198" t="s">
        <v>3305</v>
      </c>
      <c r="AU1781" s="2198" t="s">
        <v>134</v>
      </c>
      <c r="AV1781" s="2195" t="s">
        <v>133</v>
      </c>
      <c r="AW1781" s="2195" t="s">
        <v>3171</v>
      </c>
      <c r="AX1781" s="2195" t="s">
        <v>3213</v>
      </c>
      <c r="AY1781" s="2198" t="s">
        <v>3285</v>
      </c>
    </row>
    <row r="1782" spans="2:65" s="2209" customFormat="1">
      <c r="B1782" s="2210"/>
      <c r="D1782" s="2197" t="s">
        <v>3305</v>
      </c>
      <c r="E1782" s="2211" t="s">
        <v>3146</v>
      </c>
      <c r="F1782" s="2212" t="s">
        <v>5805</v>
      </c>
      <c r="H1782" s="2213">
        <v>6.875</v>
      </c>
      <c r="L1782" s="2210"/>
      <c r="M1782" s="2214"/>
      <c r="T1782" s="2215"/>
      <c r="AT1782" s="2211" t="s">
        <v>3305</v>
      </c>
      <c r="AU1782" s="2211" t="s">
        <v>134</v>
      </c>
      <c r="AV1782" s="2209" t="s">
        <v>134</v>
      </c>
      <c r="AW1782" s="2209" t="s">
        <v>3171</v>
      </c>
      <c r="AX1782" s="2209" t="s">
        <v>3213</v>
      </c>
      <c r="AY1782" s="2211" t="s">
        <v>3285</v>
      </c>
    </row>
    <row r="1783" spans="2:65" s="2195" customFormat="1">
      <c r="B1783" s="2196"/>
      <c r="D1783" s="2197" t="s">
        <v>3305</v>
      </c>
      <c r="E1783" s="2198" t="s">
        <v>3146</v>
      </c>
      <c r="F1783" s="2199" t="s">
        <v>5476</v>
      </c>
      <c r="H1783" s="2198" t="s">
        <v>3146</v>
      </c>
      <c r="L1783" s="2196"/>
      <c r="M1783" s="2200"/>
      <c r="T1783" s="2201"/>
      <c r="AT1783" s="2198" t="s">
        <v>3305</v>
      </c>
      <c r="AU1783" s="2198" t="s">
        <v>134</v>
      </c>
      <c r="AV1783" s="2195" t="s">
        <v>133</v>
      </c>
      <c r="AW1783" s="2195" t="s">
        <v>3171</v>
      </c>
      <c r="AX1783" s="2195" t="s">
        <v>3213</v>
      </c>
      <c r="AY1783" s="2198" t="s">
        <v>3285</v>
      </c>
    </row>
    <row r="1784" spans="2:65" s="2209" customFormat="1">
      <c r="B1784" s="2210"/>
      <c r="D1784" s="2197" t="s">
        <v>3305</v>
      </c>
      <c r="E1784" s="2211" t="s">
        <v>3146</v>
      </c>
      <c r="F1784" s="2212" t="s">
        <v>5806</v>
      </c>
      <c r="H1784" s="2213">
        <v>90</v>
      </c>
      <c r="L1784" s="2210"/>
      <c r="M1784" s="2214"/>
      <c r="T1784" s="2215"/>
      <c r="AT1784" s="2211" t="s">
        <v>3305</v>
      </c>
      <c r="AU1784" s="2211" t="s">
        <v>134</v>
      </c>
      <c r="AV1784" s="2209" t="s">
        <v>134</v>
      </c>
      <c r="AW1784" s="2209" t="s">
        <v>3171</v>
      </c>
      <c r="AX1784" s="2209" t="s">
        <v>3213</v>
      </c>
      <c r="AY1784" s="2211" t="s">
        <v>3285</v>
      </c>
    </row>
    <row r="1785" spans="2:65" s="2195" customFormat="1">
      <c r="B1785" s="2196"/>
      <c r="D1785" s="2197" t="s">
        <v>3305</v>
      </c>
      <c r="E1785" s="2198" t="s">
        <v>3146</v>
      </c>
      <c r="F1785" s="2199" t="s">
        <v>5478</v>
      </c>
      <c r="H1785" s="2198" t="s">
        <v>3146</v>
      </c>
      <c r="L1785" s="2196"/>
      <c r="M1785" s="2200"/>
      <c r="T1785" s="2201"/>
      <c r="AT1785" s="2198" t="s">
        <v>3305</v>
      </c>
      <c r="AU1785" s="2198" t="s">
        <v>134</v>
      </c>
      <c r="AV1785" s="2195" t="s">
        <v>133</v>
      </c>
      <c r="AW1785" s="2195" t="s">
        <v>3171</v>
      </c>
      <c r="AX1785" s="2195" t="s">
        <v>3213</v>
      </c>
      <c r="AY1785" s="2198" t="s">
        <v>3285</v>
      </c>
    </row>
    <row r="1786" spans="2:65" s="2209" customFormat="1">
      <c r="B1786" s="2210"/>
      <c r="D1786" s="2197" t="s">
        <v>3305</v>
      </c>
      <c r="E1786" s="2211" t="s">
        <v>3146</v>
      </c>
      <c r="F1786" s="2212" t="s">
        <v>5805</v>
      </c>
      <c r="H1786" s="2213">
        <v>6.875</v>
      </c>
      <c r="L1786" s="2210"/>
      <c r="M1786" s="2214"/>
      <c r="T1786" s="2215"/>
      <c r="AT1786" s="2211" t="s">
        <v>3305</v>
      </c>
      <c r="AU1786" s="2211" t="s">
        <v>134</v>
      </c>
      <c r="AV1786" s="2209" t="s">
        <v>134</v>
      </c>
      <c r="AW1786" s="2209" t="s">
        <v>3171</v>
      </c>
      <c r="AX1786" s="2209" t="s">
        <v>3213</v>
      </c>
      <c r="AY1786" s="2211" t="s">
        <v>3285</v>
      </c>
    </row>
    <row r="1787" spans="2:65" s="2195" customFormat="1">
      <c r="B1787" s="2196"/>
      <c r="D1787" s="2197" t="s">
        <v>3305</v>
      </c>
      <c r="E1787" s="2198" t="s">
        <v>3146</v>
      </c>
      <c r="F1787" s="2199" t="s">
        <v>5479</v>
      </c>
      <c r="H1787" s="2198" t="s">
        <v>3146</v>
      </c>
      <c r="L1787" s="2196"/>
      <c r="M1787" s="2200"/>
      <c r="T1787" s="2201"/>
      <c r="AT1787" s="2198" t="s">
        <v>3305</v>
      </c>
      <c r="AU1787" s="2198" t="s">
        <v>134</v>
      </c>
      <c r="AV1787" s="2195" t="s">
        <v>133</v>
      </c>
      <c r="AW1787" s="2195" t="s">
        <v>3171</v>
      </c>
      <c r="AX1787" s="2195" t="s">
        <v>3213</v>
      </c>
      <c r="AY1787" s="2198" t="s">
        <v>3285</v>
      </c>
    </row>
    <row r="1788" spans="2:65" s="2209" customFormat="1">
      <c r="B1788" s="2210"/>
      <c r="D1788" s="2197" t="s">
        <v>3305</v>
      </c>
      <c r="E1788" s="2211" t="s">
        <v>3146</v>
      </c>
      <c r="F1788" s="2212" t="s">
        <v>5804</v>
      </c>
      <c r="H1788" s="2213">
        <v>20.625</v>
      </c>
      <c r="L1788" s="2210"/>
      <c r="M1788" s="2214"/>
      <c r="T1788" s="2215"/>
      <c r="AT1788" s="2211" t="s">
        <v>3305</v>
      </c>
      <c r="AU1788" s="2211" t="s">
        <v>134</v>
      </c>
      <c r="AV1788" s="2209" t="s">
        <v>134</v>
      </c>
      <c r="AW1788" s="2209" t="s">
        <v>3171</v>
      </c>
      <c r="AX1788" s="2209" t="s">
        <v>3213</v>
      </c>
      <c r="AY1788" s="2211" t="s">
        <v>3285</v>
      </c>
    </row>
    <row r="1789" spans="2:65" s="2216" customFormat="1">
      <c r="B1789" s="2217"/>
      <c r="D1789" s="2197" t="s">
        <v>3305</v>
      </c>
      <c r="E1789" s="2218" t="s">
        <v>3146</v>
      </c>
      <c r="F1789" s="2219" t="s">
        <v>3320</v>
      </c>
      <c r="H1789" s="2220">
        <v>377.81299999999999</v>
      </c>
      <c r="L1789" s="2217"/>
      <c r="M1789" s="2221"/>
      <c r="T1789" s="2222"/>
      <c r="AT1789" s="2218" t="s">
        <v>3305</v>
      </c>
      <c r="AU1789" s="2218" t="s">
        <v>134</v>
      </c>
      <c r="AV1789" s="2216" t="s">
        <v>856</v>
      </c>
      <c r="AW1789" s="2216" t="s">
        <v>3171</v>
      </c>
      <c r="AX1789" s="2216" t="s">
        <v>133</v>
      </c>
      <c r="AY1789" s="2218" t="s">
        <v>3285</v>
      </c>
    </row>
    <row r="1790" spans="2:65" s="2070" customFormat="1" ht="33" customHeight="1">
      <c r="B1790" s="2164"/>
      <c r="C1790" s="4608" t="s">
        <v>11604</v>
      </c>
      <c r="D1790" s="4608" t="s">
        <v>3286</v>
      </c>
      <c r="E1790" s="4609" t="s">
        <v>5807</v>
      </c>
      <c r="F1790" s="4610" t="s">
        <v>5808</v>
      </c>
      <c r="G1790" s="4611" t="s">
        <v>155</v>
      </c>
      <c r="H1790" s="4612">
        <v>5</v>
      </c>
      <c r="I1790" s="4613"/>
      <c r="J1790" s="4613">
        <f>ROUND(I1790*H1790,2)</f>
        <v>0</v>
      </c>
      <c r="K1790" s="4610" t="s">
        <v>142</v>
      </c>
      <c r="L1790" s="2071"/>
      <c r="M1790" s="2190" t="s">
        <v>3146</v>
      </c>
      <c r="N1790" s="2163" t="s">
        <v>3181</v>
      </c>
      <c r="O1790" s="2191">
        <v>2.59</v>
      </c>
      <c r="P1790" s="2191">
        <f>O1790*H1790</f>
        <v>12.95</v>
      </c>
      <c r="Q1790" s="2191">
        <v>0</v>
      </c>
      <c r="R1790" s="2191">
        <f>Q1790*H1790</f>
        <v>0</v>
      </c>
      <c r="S1790" s="2191">
        <v>0</v>
      </c>
      <c r="T1790" s="2192">
        <f>S1790*H1790</f>
        <v>0</v>
      </c>
      <c r="AR1790" s="2193" t="s">
        <v>2894</v>
      </c>
      <c r="AT1790" s="2193" t="s">
        <v>3286</v>
      </c>
      <c r="AU1790" s="2193" t="s">
        <v>134</v>
      </c>
      <c r="AY1790" s="2056" t="s">
        <v>3285</v>
      </c>
      <c r="BE1790" s="2194">
        <f>IF(N1790="základní",J1790,0)</f>
        <v>0</v>
      </c>
      <c r="BF1790" s="2194">
        <f>IF(N1790="snížená",J1790,0)</f>
        <v>0</v>
      </c>
      <c r="BG1790" s="2194">
        <f>IF(N1790="zákl. přenesená",J1790,0)</f>
        <v>0</v>
      </c>
      <c r="BH1790" s="2194">
        <f>IF(N1790="sníž. přenesená",J1790,0)</f>
        <v>0</v>
      </c>
      <c r="BI1790" s="2194">
        <f>IF(N1790="nulová",J1790,0)</f>
        <v>0</v>
      </c>
      <c r="BJ1790" s="2056" t="s">
        <v>134</v>
      </c>
      <c r="BK1790" s="2194">
        <f>ROUND(I1790*H1790,2)</f>
        <v>0</v>
      </c>
      <c r="BL1790" s="2056" t="s">
        <v>2894</v>
      </c>
      <c r="BM1790" s="2193" t="s">
        <v>5809</v>
      </c>
    </row>
    <row r="1791" spans="2:65" s="2195" customFormat="1">
      <c r="B1791" s="2196"/>
      <c r="D1791" s="2197" t="s">
        <v>3305</v>
      </c>
      <c r="E1791" s="2198" t="s">
        <v>3146</v>
      </c>
      <c r="F1791" s="2199" t="s">
        <v>5488</v>
      </c>
      <c r="H1791" s="2198" t="s">
        <v>3146</v>
      </c>
      <c r="L1791" s="2196"/>
      <c r="M1791" s="2200"/>
      <c r="T1791" s="2201"/>
      <c r="AT1791" s="2198" t="s">
        <v>3305</v>
      </c>
      <c r="AU1791" s="2198" t="s">
        <v>134</v>
      </c>
      <c r="AV1791" s="2195" t="s">
        <v>133</v>
      </c>
      <c r="AW1791" s="2195" t="s">
        <v>3171</v>
      </c>
      <c r="AX1791" s="2195" t="s">
        <v>3213</v>
      </c>
      <c r="AY1791" s="2198" t="s">
        <v>3285</v>
      </c>
    </row>
    <row r="1792" spans="2:65" s="2209" customFormat="1">
      <c r="B1792" s="2210"/>
      <c r="D1792" s="2197" t="s">
        <v>3305</v>
      </c>
      <c r="E1792" s="2211" t="s">
        <v>3146</v>
      </c>
      <c r="F1792" s="2212" t="s">
        <v>133</v>
      </c>
      <c r="H1792" s="2213">
        <v>1</v>
      </c>
      <c r="L1792" s="2210"/>
      <c r="M1792" s="2214"/>
      <c r="T1792" s="2215"/>
      <c r="AT1792" s="2211" t="s">
        <v>3305</v>
      </c>
      <c r="AU1792" s="2211" t="s">
        <v>134</v>
      </c>
      <c r="AV1792" s="2209" t="s">
        <v>134</v>
      </c>
      <c r="AW1792" s="2209" t="s">
        <v>3171</v>
      </c>
      <c r="AX1792" s="2209" t="s">
        <v>3213</v>
      </c>
      <c r="AY1792" s="2211" t="s">
        <v>3285</v>
      </c>
    </row>
    <row r="1793" spans="2:65" s="2195" customFormat="1">
      <c r="B1793" s="2196"/>
      <c r="D1793" s="2197" t="s">
        <v>3305</v>
      </c>
      <c r="E1793" s="2198" t="s">
        <v>3146</v>
      </c>
      <c r="F1793" s="2199" t="s">
        <v>5490</v>
      </c>
      <c r="H1793" s="2198" t="s">
        <v>3146</v>
      </c>
      <c r="L1793" s="2196"/>
      <c r="M1793" s="2200"/>
      <c r="T1793" s="2201"/>
      <c r="AT1793" s="2198" t="s">
        <v>3305</v>
      </c>
      <c r="AU1793" s="2198" t="s">
        <v>134</v>
      </c>
      <c r="AV1793" s="2195" t="s">
        <v>133</v>
      </c>
      <c r="AW1793" s="2195" t="s">
        <v>3171</v>
      </c>
      <c r="AX1793" s="2195" t="s">
        <v>3213</v>
      </c>
      <c r="AY1793" s="2198" t="s">
        <v>3285</v>
      </c>
    </row>
    <row r="1794" spans="2:65" s="2209" customFormat="1">
      <c r="B1794" s="2210"/>
      <c r="D1794" s="2197" t="s">
        <v>3305</v>
      </c>
      <c r="E1794" s="2211" t="s">
        <v>3146</v>
      </c>
      <c r="F1794" s="2212" t="s">
        <v>134</v>
      </c>
      <c r="H1794" s="2213">
        <v>2</v>
      </c>
      <c r="L1794" s="2210"/>
      <c r="M1794" s="2214"/>
      <c r="T1794" s="2215"/>
      <c r="AT1794" s="2211" t="s">
        <v>3305</v>
      </c>
      <c r="AU1794" s="2211" t="s">
        <v>134</v>
      </c>
      <c r="AV1794" s="2209" t="s">
        <v>134</v>
      </c>
      <c r="AW1794" s="2209" t="s">
        <v>3171</v>
      </c>
      <c r="AX1794" s="2209" t="s">
        <v>3213</v>
      </c>
      <c r="AY1794" s="2211" t="s">
        <v>3285</v>
      </c>
    </row>
    <row r="1795" spans="2:65" s="2195" customFormat="1">
      <c r="B1795" s="2196"/>
      <c r="D1795" s="2197" t="s">
        <v>3305</v>
      </c>
      <c r="E1795" s="2198" t="s">
        <v>3146</v>
      </c>
      <c r="F1795" s="2199" t="s">
        <v>5492</v>
      </c>
      <c r="H1795" s="2198" t="s">
        <v>3146</v>
      </c>
      <c r="L1795" s="2196"/>
      <c r="M1795" s="2200"/>
      <c r="T1795" s="2201"/>
      <c r="AT1795" s="2198" t="s">
        <v>3305</v>
      </c>
      <c r="AU1795" s="2198" t="s">
        <v>134</v>
      </c>
      <c r="AV1795" s="2195" t="s">
        <v>133</v>
      </c>
      <c r="AW1795" s="2195" t="s">
        <v>3171</v>
      </c>
      <c r="AX1795" s="2195" t="s">
        <v>3213</v>
      </c>
      <c r="AY1795" s="2198" t="s">
        <v>3285</v>
      </c>
    </row>
    <row r="1796" spans="2:65" s="2209" customFormat="1">
      <c r="B1796" s="2210"/>
      <c r="D1796" s="2197" t="s">
        <v>3305</v>
      </c>
      <c r="E1796" s="2211" t="s">
        <v>3146</v>
      </c>
      <c r="F1796" s="2212" t="s">
        <v>134</v>
      </c>
      <c r="H1796" s="2213">
        <v>2</v>
      </c>
      <c r="L1796" s="2210"/>
      <c r="M1796" s="2214"/>
      <c r="T1796" s="2215"/>
      <c r="AT1796" s="2211" t="s">
        <v>3305</v>
      </c>
      <c r="AU1796" s="2211" t="s">
        <v>134</v>
      </c>
      <c r="AV1796" s="2209" t="s">
        <v>134</v>
      </c>
      <c r="AW1796" s="2209" t="s">
        <v>3171</v>
      </c>
      <c r="AX1796" s="2209" t="s">
        <v>3213</v>
      </c>
      <c r="AY1796" s="2211" t="s">
        <v>3285</v>
      </c>
    </row>
    <row r="1797" spans="2:65" s="2216" customFormat="1">
      <c r="B1797" s="2217"/>
      <c r="D1797" s="2197" t="s">
        <v>3305</v>
      </c>
      <c r="E1797" s="2218" t="s">
        <v>3146</v>
      </c>
      <c r="F1797" s="2219" t="s">
        <v>3320</v>
      </c>
      <c r="H1797" s="2220">
        <v>5</v>
      </c>
      <c r="L1797" s="2217"/>
      <c r="M1797" s="2221"/>
      <c r="T1797" s="2222"/>
      <c r="AT1797" s="2218" t="s">
        <v>3305</v>
      </c>
      <c r="AU1797" s="2218" t="s">
        <v>134</v>
      </c>
      <c r="AV1797" s="2216" t="s">
        <v>856</v>
      </c>
      <c r="AW1797" s="2216" t="s">
        <v>3171</v>
      </c>
      <c r="AX1797" s="2216" t="s">
        <v>133</v>
      </c>
      <c r="AY1797" s="2218" t="s">
        <v>3285</v>
      </c>
    </row>
    <row r="1798" spans="2:65" s="2070" customFormat="1" ht="24.15" customHeight="1">
      <c r="B1798" s="2164"/>
      <c r="C1798" s="4614" t="s">
        <v>11605</v>
      </c>
      <c r="D1798" s="4614" t="s">
        <v>135</v>
      </c>
      <c r="E1798" s="4615" t="s">
        <v>5810</v>
      </c>
      <c r="F1798" s="4616" t="s">
        <v>5811</v>
      </c>
      <c r="G1798" s="4617" t="s">
        <v>611</v>
      </c>
      <c r="H1798" s="4618">
        <v>85.388000000000005</v>
      </c>
      <c r="I1798" s="4619"/>
      <c r="J1798" s="4619">
        <f>ROUND(I1798*H1798,2)</f>
        <v>0</v>
      </c>
      <c r="K1798" s="4616" t="s">
        <v>142</v>
      </c>
      <c r="L1798" s="2223"/>
      <c r="M1798" s="2224" t="s">
        <v>3146</v>
      </c>
      <c r="N1798" s="2225" t="s">
        <v>3181</v>
      </c>
      <c r="O1798" s="2191">
        <v>0</v>
      </c>
      <c r="P1798" s="2191">
        <f>O1798*H1798</f>
        <v>0</v>
      </c>
      <c r="Q1798" s="2191">
        <v>1E-3</v>
      </c>
      <c r="R1798" s="2191">
        <f>Q1798*H1798</f>
        <v>8.5388000000000006E-2</v>
      </c>
      <c r="S1798" s="2191">
        <v>0</v>
      </c>
      <c r="T1798" s="2192">
        <f>S1798*H1798</f>
        <v>0</v>
      </c>
      <c r="AR1798" s="2193" t="s">
        <v>3415</v>
      </c>
      <c r="AT1798" s="2193" t="s">
        <v>135</v>
      </c>
      <c r="AU1798" s="2193" t="s">
        <v>134</v>
      </c>
      <c r="AY1798" s="2056" t="s">
        <v>3285</v>
      </c>
      <c r="BE1798" s="2194">
        <f>IF(N1798="základní",J1798,0)</f>
        <v>0</v>
      </c>
      <c r="BF1798" s="2194">
        <f>IF(N1798="snížená",J1798,0)</f>
        <v>0</v>
      </c>
      <c r="BG1798" s="2194">
        <f>IF(N1798="zákl. přenesená",J1798,0)</f>
        <v>0</v>
      </c>
      <c r="BH1798" s="2194">
        <f>IF(N1798="sníž. přenesená",J1798,0)</f>
        <v>0</v>
      </c>
      <c r="BI1798" s="2194">
        <f>IF(N1798="nulová",J1798,0)</f>
        <v>0</v>
      </c>
      <c r="BJ1798" s="2056" t="s">
        <v>134</v>
      </c>
      <c r="BK1798" s="2194">
        <f>ROUND(I1798*H1798,2)</f>
        <v>0</v>
      </c>
      <c r="BL1798" s="2056" t="s">
        <v>2894</v>
      </c>
      <c r="BM1798" s="2193" t="s">
        <v>5812</v>
      </c>
    </row>
    <row r="1799" spans="2:65" s="2195" customFormat="1">
      <c r="B1799" s="2196"/>
      <c r="D1799" s="2197" t="s">
        <v>3305</v>
      </c>
      <c r="E1799" s="2198" t="s">
        <v>3146</v>
      </c>
      <c r="F1799" s="2199" t="s">
        <v>5488</v>
      </c>
      <c r="H1799" s="2198" t="s">
        <v>3146</v>
      </c>
      <c r="L1799" s="2196"/>
      <c r="M1799" s="2200"/>
      <c r="T1799" s="2201"/>
      <c r="AT1799" s="2198" t="s">
        <v>3305</v>
      </c>
      <c r="AU1799" s="2198" t="s">
        <v>134</v>
      </c>
      <c r="AV1799" s="2195" t="s">
        <v>133</v>
      </c>
      <c r="AW1799" s="2195" t="s">
        <v>3171</v>
      </c>
      <c r="AX1799" s="2195" t="s">
        <v>3213</v>
      </c>
      <c r="AY1799" s="2198" t="s">
        <v>3285</v>
      </c>
    </row>
    <row r="1800" spans="2:65" s="2209" customFormat="1">
      <c r="B1800" s="2210"/>
      <c r="D1800" s="2197" t="s">
        <v>3305</v>
      </c>
      <c r="E1800" s="2211" t="s">
        <v>3146</v>
      </c>
      <c r="F1800" s="2212" t="s">
        <v>5813</v>
      </c>
      <c r="H1800" s="2213">
        <v>18.562999999999999</v>
      </c>
      <c r="L1800" s="2210"/>
      <c r="M1800" s="2214"/>
      <c r="T1800" s="2215"/>
      <c r="AT1800" s="2211" t="s">
        <v>3305</v>
      </c>
      <c r="AU1800" s="2211" t="s">
        <v>134</v>
      </c>
      <c r="AV1800" s="2209" t="s">
        <v>134</v>
      </c>
      <c r="AW1800" s="2209" t="s">
        <v>3171</v>
      </c>
      <c r="AX1800" s="2209" t="s">
        <v>3213</v>
      </c>
      <c r="AY1800" s="2211" t="s">
        <v>3285</v>
      </c>
    </row>
    <row r="1801" spans="2:65" s="2195" customFormat="1">
      <c r="B1801" s="2196"/>
      <c r="D1801" s="2197" t="s">
        <v>3305</v>
      </c>
      <c r="E1801" s="2198" t="s">
        <v>3146</v>
      </c>
      <c r="F1801" s="2199" t="s">
        <v>5490</v>
      </c>
      <c r="H1801" s="2198" t="s">
        <v>3146</v>
      </c>
      <c r="L1801" s="2196"/>
      <c r="M1801" s="2200"/>
      <c r="T1801" s="2201"/>
      <c r="AT1801" s="2198" t="s">
        <v>3305</v>
      </c>
      <c r="AU1801" s="2198" t="s">
        <v>134</v>
      </c>
      <c r="AV1801" s="2195" t="s">
        <v>133</v>
      </c>
      <c r="AW1801" s="2195" t="s">
        <v>3171</v>
      </c>
      <c r="AX1801" s="2195" t="s">
        <v>3213</v>
      </c>
      <c r="AY1801" s="2198" t="s">
        <v>3285</v>
      </c>
    </row>
    <row r="1802" spans="2:65" s="2209" customFormat="1">
      <c r="B1802" s="2210"/>
      <c r="D1802" s="2197" t="s">
        <v>3305</v>
      </c>
      <c r="E1802" s="2211" t="s">
        <v>3146</v>
      </c>
      <c r="F1802" s="2212" t="s">
        <v>5814</v>
      </c>
      <c r="H1802" s="2213">
        <v>29.7</v>
      </c>
      <c r="L1802" s="2210"/>
      <c r="M1802" s="2214"/>
      <c r="T1802" s="2215"/>
      <c r="AT1802" s="2211" t="s">
        <v>3305</v>
      </c>
      <c r="AU1802" s="2211" t="s">
        <v>134</v>
      </c>
      <c r="AV1802" s="2209" t="s">
        <v>134</v>
      </c>
      <c r="AW1802" s="2209" t="s">
        <v>3171</v>
      </c>
      <c r="AX1802" s="2209" t="s">
        <v>3213</v>
      </c>
      <c r="AY1802" s="2211" t="s">
        <v>3285</v>
      </c>
    </row>
    <row r="1803" spans="2:65" s="2195" customFormat="1">
      <c r="B1803" s="2196"/>
      <c r="D1803" s="2197" t="s">
        <v>3305</v>
      </c>
      <c r="E1803" s="2198" t="s">
        <v>3146</v>
      </c>
      <c r="F1803" s="2199" t="s">
        <v>5492</v>
      </c>
      <c r="H1803" s="2198" t="s">
        <v>3146</v>
      </c>
      <c r="L1803" s="2196"/>
      <c r="M1803" s="2200"/>
      <c r="T1803" s="2201"/>
      <c r="AT1803" s="2198" t="s">
        <v>3305</v>
      </c>
      <c r="AU1803" s="2198" t="s">
        <v>134</v>
      </c>
      <c r="AV1803" s="2195" t="s">
        <v>133</v>
      </c>
      <c r="AW1803" s="2195" t="s">
        <v>3171</v>
      </c>
      <c r="AX1803" s="2195" t="s">
        <v>3213</v>
      </c>
      <c r="AY1803" s="2198" t="s">
        <v>3285</v>
      </c>
    </row>
    <row r="1804" spans="2:65" s="2209" customFormat="1">
      <c r="B1804" s="2210"/>
      <c r="D1804" s="2197" t="s">
        <v>3305</v>
      </c>
      <c r="E1804" s="2211" t="s">
        <v>3146</v>
      </c>
      <c r="F1804" s="2212" t="s">
        <v>5815</v>
      </c>
      <c r="H1804" s="2213">
        <v>37.125</v>
      </c>
      <c r="L1804" s="2210"/>
      <c r="M1804" s="2214"/>
      <c r="T1804" s="2215"/>
      <c r="AT1804" s="2211" t="s">
        <v>3305</v>
      </c>
      <c r="AU1804" s="2211" t="s">
        <v>134</v>
      </c>
      <c r="AV1804" s="2209" t="s">
        <v>134</v>
      </c>
      <c r="AW1804" s="2209" t="s">
        <v>3171</v>
      </c>
      <c r="AX1804" s="2209" t="s">
        <v>3213</v>
      </c>
      <c r="AY1804" s="2211" t="s">
        <v>3285</v>
      </c>
    </row>
    <row r="1805" spans="2:65" s="2216" customFormat="1">
      <c r="B1805" s="2217"/>
      <c r="D1805" s="2197" t="s">
        <v>3305</v>
      </c>
      <c r="E1805" s="2218" t="s">
        <v>3146</v>
      </c>
      <c r="F1805" s="2219" t="s">
        <v>3320</v>
      </c>
      <c r="H1805" s="2220">
        <v>85.388000000000005</v>
      </c>
      <c r="L1805" s="2217"/>
      <c r="M1805" s="2221"/>
      <c r="T1805" s="2222"/>
      <c r="AT1805" s="2218" t="s">
        <v>3305</v>
      </c>
      <c r="AU1805" s="2218" t="s">
        <v>134</v>
      </c>
      <c r="AV1805" s="2216" t="s">
        <v>856</v>
      </c>
      <c r="AW1805" s="2216" t="s">
        <v>3171</v>
      </c>
      <c r="AX1805" s="2216" t="s">
        <v>133</v>
      </c>
      <c r="AY1805" s="2218" t="s">
        <v>3285</v>
      </c>
    </row>
    <row r="1806" spans="2:65" s="2070" customFormat="1" ht="16.5" customHeight="1">
      <c r="B1806" s="2164"/>
      <c r="C1806" s="4608" t="s">
        <v>11606</v>
      </c>
      <c r="D1806" s="4608" t="s">
        <v>3286</v>
      </c>
      <c r="E1806" s="4609" t="s">
        <v>5816</v>
      </c>
      <c r="F1806" s="4610" t="s">
        <v>5817</v>
      </c>
      <c r="G1806" s="4611" t="s">
        <v>155</v>
      </c>
      <c r="H1806" s="4612">
        <v>16</v>
      </c>
      <c r="I1806" s="4613"/>
      <c r="J1806" s="4613">
        <f>ROUND(I1806*H1806,2)</f>
        <v>0</v>
      </c>
      <c r="K1806" s="4610" t="s">
        <v>142</v>
      </c>
      <c r="L1806" s="2071"/>
      <c r="M1806" s="2190" t="s">
        <v>3146</v>
      </c>
      <c r="N1806" s="2163" t="s">
        <v>3181</v>
      </c>
      <c r="O1806" s="2191">
        <v>1.0900000000000001</v>
      </c>
      <c r="P1806" s="2191">
        <f>O1806*H1806</f>
        <v>17.440000000000001</v>
      </c>
      <c r="Q1806" s="2191">
        <v>0</v>
      </c>
      <c r="R1806" s="2191">
        <f>Q1806*H1806</f>
        <v>0</v>
      </c>
      <c r="S1806" s="2191">
        <v>0</v>
      </c>
      <c r="T1806" s="2192">
        <f>S1806*H1806</f>
        <v>0</v>
      </c>
      <c r="AR1806" s="2193" t="s">
        <v>2894</v>
      </c>
      <c r="AT1806" s="2193" t="s">
        <v>3286</v>
      </c>
      <c r="AU1806" s="2193" t="s">
        <v>134</v>
      </c>
      <c r="AY1806" s="2056" t="s">
        <v>3285</v>
      </c>
      <c r="BE1806" s="2194">
        <f>IF(N1806="základní",J1806,0)</f>
        <v>0</v>
      </c>
      <c r="BF1806" s="2194">
        <f>IF(N1806="snížená",J1806,0)</f>
        <v>0</v>
      </c>
      <c r="BG1806" s="2194">
        <f>IF(N1806="zákl. přenesená",J1806,0)</f>
        <v>0</v>
      </c>
      <c r="BH1806" s="2194">
        <f>IF(N1806="sníž. přenesená",J1806,0)</f>
        <v>0</v>
      </c>
      <c r="BI1806" s="2194">
        <f>IF(N1806="nulová",J1806,0)</f>
        <v>0</v>
      </c>
      <c r="BJ1806" s="2056" t="s">
        <v>134</v>
      </c>
      <c r="BK1806" s="2194">
        <f>ROUND(I1806*H1806,2)</f>
        <v>0</v>
      </c>
      <c r="BL1806" s="2056" t="s">
        <v>2894</v>
      </c>
      <c r="BM1806" s="2193" t="s">
        <v>5818</v>
      </c>
    </row>
    <row r="1807" spans="2:65" s="2195" customFormat="1">
      <c r="B1807" s="2196"/>
      <c r="D1807" s="2197" t="s">
        <v>3305</v>
      </c>
      <c r="E1807" s="2198" t="s">
        <v>3146</v>
      </c>
      <c r="F1807" s="2199" t="s">
        <v>5456</v>
      </c>
      <c r="H1807" s="2198" t="s">
        <v>3146</v>
      </c>
      <c r="L1807" s="2196"/>
      <c r="M1807" s="2200"/>
      <c r="T1807" s="2201"/>
      <c r="AT1807" s="2198" t="s">
        <v>3305</v>
      </c>
      <c r="AU1807" s="2198" t="s">
        <v>134</v>
      </c>
      <c r="AV1807" s="2195" t="s">
        <v>133</v>
      </c>
      <c r="AW1807" s="2195" t="s">
        <v>3171</v>
      </c>
      <c r="AX1807" s="2195" t="s">
        <v>3213</v>
      </c>
      <c r="AY1807" s="2198" t="s">
        <v>3285</v>
      </c>
    </row>
    <row r="1808" spans="2:65" s="2209" customFormat="1">
      <c r="B1808" s="2210"/>
      <c r="D1808" s="2197" t="s">
        <v>3305</v>
      </c>
      <c r="E1808" s="2211" t="s">
        <v>3146</v>
      </c>
      <c r="F1808" s="2212" t="s">
        <v>133</v>
      </c>
      <c r="H1808" s="2213">
        <v>1</v>
      </c>
      <c r="L1808" s="2210"/>
      <c r="M1808" s="2214"/>
      <c r="T1808" s="2215"/>
      <c r="AT1808" s="2211" t="s">
        <v>3305</v>
      </c>
      <c r="AU1808" s="2211" t="s">
        <v>134</v>
      </c>
      <c r="AV1808" s="2209" t="s">
        <v>134</v>
      </c>
      <c r="AW1808" s="2209" t="s">
        <v>3171</v>
      </c>
      <c r="AX1808" s="2209" t="s">
        <v>3213</v>
      </c>
      <c r="AY1808" s="2211" t="s">
        <v>3285</v>
      </c>
    </row>
    <row r="1809" spans="2:51" s="2195" customFormat="1">
      <c r="B1809" s="2196"/>
      <c r="D1809" s="2197" t="s">
        <v>3305</v>
      </c>
      <c r="E1809" s="2198" t="s">
        <v>3146</v>
      </c>
      <c r="F1809" s="2199" t="s">
        <v>5458</v>
      </c>
      <c r="H1809" s="2198" t="s">
        <v>3146</v>
      </c>
      <c r="L1809" s="2196"/>
      <c r="M1809" s="2200"/>
      <c r="T1809" s="2201"/>
      <c r="AT1809" s="2198" t="s">
        <v>3305</v>
      </c>
      <c r="AU1809" s="2198" t="s">
        <v>134</v>
      </c>
      <c r="AV1809" s="2195" t="s">
        <v>133</v>
      </c>
      <c r="AW1809" s="2195" t="s">
        <v>3171</v>
      </c>
      <c r="AX1809" s="2195" t="s">
        <v>3213</v>
      </c>
      <c r="AY1809" s="2198" t="s">
        <v>3285</v>
      </c>
    </row>
    <row r="1810" spans="2:51" s="2209" customFormat="1">
      <c r="B1810" s="2210"/>
      <c r="D1810" s="2197" t="s">
        <v>3305</v>
      </c>
      <c r="E1810" s="2211" t="s">
        <v>3146</v>
      </c>
      <c r="F1810" s="2212" t="s">
        <v>133</v>
      </c>
      <c r="H1810" s="2213">
        <v>1</v>
      </c>
      <c r="L1810" s="2210"/>
      <c r="M1810" s="2214"/>
      <c r="T1810" s="2215"/>
      <c r="AT1810" s="2211" t="s">
        <v>3305</v>
      </c>
      <c r="AU1810" s="2211" t="s">
        <v>134</v>
      </c>
      <c r="AV1810" s="2209" t="s">
        <v>134</v>
      </c>
      <c r="AW1810" s="2209" t="s">
        <v>3171</v>
      </c>
      <c r="AX1810" s="2209" t="s">
        <v>3213</v>
      </c>
      <c r="AY1810" s="2211" t="s">
        <v>3285</v>
      </c>
    </row>
    <row r="1811" spans="2:51" s="2195" customFormat="1">
      <c r="B1811" s="2196"/>
      <c r="D1811" s="2197" t="s">
        <v>3305</v>
      </c>
      <c r="E1811" s="2198" t="s">
        <v>3146</v>
      </c>
      <c r="F1811" s="2199" t="s">
        <v>5460</v>
      </c>
      <c r="H1811" s="2198" t="s">
        <v>3146</v>
      </c>
      <c r="L1811" s="2196"/>
      <c r="M1811" s="2200"/>
      <c r="T1811" s="2201"/>
      <c r="AT1811" s="2198" t="s">
        <v>3305</v>
      </c>
      <c r="AU1811" s="2198" t="s">
        <v>134</v>
      </c>
      <c r="AV1811" s="2195" t="s">
        <v>133</v>
      </c>
      <c r="AW1811" s="2195" t="s">
        <v>3171</v>
      </c>
      <c r="AX1811" s="2195" t="s">
        <v>3213</v>
      </c>
      <c r="AY1811" s="2198" t="s">
        <v>3285</v>
      </c>
    </row>
    <row r="1812" spans="2:51" s="2209" customFormat="1">
      <c r="B1812" s="2210"/>
      <c r="D1812" s="2197" t="s">
        <v>3305</v>
      </c>
      <c r="E1812" s="2211" t="s">
        <v>3146</v>
      </c>
      <c r="F1812" s="2212" t="s">
        <v>134</v>
      </c>
      <c r="H1812" s="2213">
        <v>2</v>
      </c>
      <c r="L1812" s="2210"/>
      <c r="M1812" s="2214"/>
      <c r="T1812" s="2215"/>
      <c r="AT1812" s="2211" t="s">
        <v>3305</v>
      </c>
      <c r="AU1812" s="2211" t="s">
        <v>134</v>
      </c>
      <c r="AV1812" s="2209" t="s">
        <v>134</v>
      </c>
      <c r="AW1812" s="2209" t="s">
        <v>3171</v>
      </c>
      <c r="AX1812" s="2209" t="s">
        <v>3213</v>
      </c>
      <c r="AY1812" s="2211" t="s">
        <v>3285</v>
      </c>
    </row>
    <row r="1813" spans="2:51" s="2195" customFormat="1">
      <c r="B1813" s="2196"/>
      <c r="D1813" s="2197" t="s">
        <v>3305</v>
      </c>
      <c r="E1813" s="2198" t="s">
        <v>3146</v>
      </c>
      <c r="F1813" s="2199" t="s">
        <v>5462</v>
      </c>
      <c r="H1813" s="2198" t="s">
        <v>3146</v>
      </c>
      <c r="L1813" s="2196"/>
      <c r="M1813" s="2200"/>
      <c r="T1813" s="2201"/>
      <c r="AT1813" s="2198" t="s">
        <v>3305</v>
      </c>
      <c r="AU1813" s="2198" t="s">
        <v>134</v>
      </c>
      <c r="AV1813" s="2195" t="s">
        <v>133</v>
      </c>
      <c r="AW1813" s="2195" t="s">
        <v>3171</v>
      </c>
      <c r="AX1813" s="2195" t="s">
        <v>3213</v>
      </c>
      <c r="AY1813" s="2198" t="s">
        <v>3285</v>
      </c>
    </row>
    <row r="1814" spans="2:51" s="2209" customFormat="1">
      <c r="B1814" s="2210"/>
      <c r="D1814" s="2197" t="s">
        <v>3305</v>
      </c>
      <c r="E1814" s="2211" t="s">
        <v>3146</v>
      </c>
      <c r="F1814" s="2212" t="s">
        <v>134</v>
      </c>
      <c r="H1814" s="2213">
        <v>2</v>
      </c>
      <c r="L1814" s="2210"/>
      <c r="M1814" s="2214"/>
      <c r="T1814" s="2215"/>
      <c r="AT1814" s="2211" t="s">
        <v>3305</v>
      </c>
      <c r="AU1814" s="2211" t="s">
        <v>134</v>
      </c>
      <c r="AV1814" s="2209" t="s">
        <v>134</v>
      </c>
      <c r="AW1814" s="2209" t="s">
        <v>3171</v>
      </c>
      <c r="AX1814" s="2209" t="s">
        <v>3213</v>
      </c>
      <c r="AY1814" s="2211" t="s">
        <v>3285</v>
      </c>
    </row>
    <row r="1815" spans="2:51" s="2195" customFormat="1">
      <c r="B1815" s="2196"/>
      <c r="D1815" s="2197" t="s">
        <v>3305</v>
      </c>
      <c r="E1815" s="2198" t="s">
        <v>3146</v>
      </c>
      <c r="F1815" s="2199" t="s">
        <v>5464</v>
      </c>
      <c r="H1815" s="2198" t="s">
        <v>3146</v>
      </c>
      <c r="L1815" s="2196"/>
      <c r="M1815" s="2200"/>
      <c r="T1815" s="2201"/>
      <c r="AT1815" s="2198" t="s">
        <v>3305</v>
      </c>
      <c r="AU1815" s="2198" t="s">
        <v>134</v>
      </c>
      <c r="AV1815" s="2195" t="s">
        <v>133</v>
      </c>
      <c r="AW1815" s="2195" t="s">
        <v>3171</v>
      </c>
      <c r="AX1815" s="2195" t="s">
        <v>3213</v>
      </c>
      <c r="AY1815" s="2198" t="s">
        <v>3285</v>
      </c>
    </row>
    <row r="1816" spans="2:51" s="2209" customFormat="1">
      <c r="B1816" s="2210"/>
      <c r="D1816" s="2197" t="s">
        <v>3305</v>
      </c>
      <c r="E1816" s="2211" t="s">
        <v>3146</v>
      </c>
      <c r="F1816" s="2212" t="s">
        <v>134</v>
      </c>
      <c r="H1816" s="2213">
        <v>2</v>
      </c>
      <c r="L1816" s="2210"/>
      <c r="M1816" s="2214"/>
      <c r="T1816" s="2215"/>
      <c r="AT1816" s="2211" t="s">
        <v>3305</v>
      </c>
      <c r="AU1816" s="2211" t="s">
        <v>134</v>
      </c>
      <c r="AV1816" s="2209" t="s">
        <v>134</v>
      </c>
      <c r="AW1816" s="2209" t="s">
        <v>3171</v>
      </c>
      <c r="AX1816" s="2209" t="s">
        <v>3213</v>
      </c>
      <c r="AY1816" s="2211" t="s">
        <v>3285</v>
      </c>
    </row>
    <row r="1817" spans="2:51" s="2195" customFormat="1">
      <c r="B1817" s="2196"/>
      <c r="D1817" s="2197" t="s">
        <v>3305</v>
      </c>
      <c r="E1817" s="2198" t="s">
        <v>3146</v>
      </c>
      <c r="F1817" s="2199" t="s">
        <v>5456</v>
      </c>
      <c r="H1817" s="2198" t="s">
        <v>3146</v>
      </c>
      <c r="L1817" s="2196"/>
      <c r="M1817" s="2200"/>
      <c r="T1817" s="2201"/>
      <c r="AT1817" s="2198" t="s">
        <v>3305</v>
      </c>
      <c r="AU1817" s="2198" t="s">
        <v>134</v>
      </c>
      <c r="AV1817" s="2195" t="s">
        <v>133</v>
      </c>
      <c r="AW1817" s="2195" t="s">
        <v>3171</v>
      </c>
      <c r="AX1817" s="2195" t="s">
        <v>3213</v>
      </c>
      <c r="AY1817" s="2198" t="s">
        <v>3285</v>
      </c>
    </row>
    <row r="1818" spans="2:51" s="2209" customFormat="1">
      <c r="B1818" s="2210"/>
      <c r="D1818" s="2197" t="s">
        <v>3305</v>
      </c>
      <c r="E1818" s="2211" t="s">
        <v>3146</v>
      </c>
      <c r="F1818" s="2212" t="s">
        <v>133</v>
      </c>
      <c r="H1818" s="2213">
        <v>1</v>
      </c>
      <c r="L1818" s="2210"/>
      <c r="M1818" s="2214"/>
      <c r="T1818" s="2215"/>
      <c r="AT1818" s="2211" t="s">
        <v>3305</v>
      </c>
      <c r="AU1818" s="2211" t="s">
        <v>134</v>
      </c>
      <c r="AV1818" s="2209" t="s">
        <v>134</v>
      </c>
      <c r="AW1818" s="2209" t="s">
        <v>3171</v>
      </c>
      <c r="AX1818" s="2209" t="s">
        <v>3213</v>
      </c>
      <c r="AY1818" s="2211" t="s">
        <v>3285</v>
      </c>
    </row>
    <row r="1819" spans="2:51" s="2195" customFormat="1">
      <c r="B1819" s="2196"/>
      <c r="D1819" s="2197" t="s">
        <v>3305</v>
      </c>
      <c r="E1819" s="2198" t="s">
        <v>3146</v>
      </c>
      <c r="F1819" s="2199" t="s">
        <v>5458</v>
      </c>
      <c r="H1819" s="2198" t="s">
        <v>3146</v>
      </c>
      <c r="L1819" s="2196"/>
      <c r="M1819" s="2200"/>
      <c r="T1819" s="2201"/>
      <c r="AT1819" s="2198" t="s">
        <v>3305</v>
      </c>
      <c r="AU1819" s="2198" t="s">
        <v>134</v>
      </c>
      <c r="AV1819" s="2195" t="s">
        <v>133</v>
      </c>
      <c r="AW1819" s="2195" t="s">
        <v>3171</v>
      </c>
      <c r="AX1819" s="2195" t="s">
        <v>3213</v>
      </c>
      <c r="AY1819" s="2198" t="s">
        <v>3285</v>
      </c>
    </row>
    <row r="1820" spans="2:51" s="2209" customFormat="1">
      <c r="B1820" s="2210"/>
      <c r="D1820" s="2197" t="s">
        <v>3305</v>
      </c>
      <c r="E1820" s="2211" t="s">
        <v>3146</v>
      </c>
      <c r="F1820" s="2212" t="s">
        <v>133</v>
      </c>
      <c r="H1820" s="2213">
        <v>1</v>
      </c>
      <c r="L1820" s="2210"/>
      <c r="M1820" s="2214"/>
      <c r="T1820" s="2215"/>
      <c r="AT1820" s="2211" t="s">
        <v>3305</v>
      </c>
      <c r="AU1820" s="2211" t="s">
        <v>134</v>
      </c>
      <c r="AV1820" s="2209" t="s">
        <v>134</v>
      </c>
      <c r="AW1820" s="2209" t="s">
        <v>3171</v>
      </c>
      <c r="AX1820" s="2209" t="s">
        <v>3213</v>
      </c>
      <c r="AY1820" s="2211" t="s">
        <v>3285</v>
      </c>
    </row>
    <row r="1821" spans="2:51" s="2195" customFormat="1">
      <c r="B1821" s="2196"/>
      <c r="D1821" s="2197" t="s">
        <v>3305</v>
      </c>
      <c r="E1821" s="2198" t="s">
        <v>3146</v>
      </c>
      <c r="F1821" s="2199" t="s">
        <v>5460</v>
      </c>
      <c r="H1821" s="2198" t="s">
        <v>3146</v>
      </c>
      <c r="L1821" s="2196"/>
      <c r="M1821" s="2200"/>
      <c r="T1821" s="2201"/>
      <c r="AT1821" s="2198" t="s">
        <v>3305</v>
      </c>
      <c r="AU1821" s="2198" t="s">
        <v>134</v>
      </c>
      <c r="AV1821" s="2195" t="s">
        <v>133</v>
      </c>
      <c r="AW1821" s="2195" t="s">
        <v>3171</v>
      </c>
      <c r="AX1821" s="2195" t="s">
        <v>3213</v>
      </c>
      <c r="AY1821" s="2198" t="s">
        <v>3285</v>
      </c>
    </row>
    <row r="1822" spans="2:51" s="2209" customFormat="1">
      <c r="B1822" s="2210"/>
      <c r="D1822" s="2197" t="s">
        <v>3305</v>
      </c>
      <c r="E1822" s="2211" t="s">
        <v>3146</v>
      </c>
      <c r="F1822" s="2212" t="s">
        <v>134</v>
      </c>
      <c r="H1822" s="2213">
        <v>2</v>
      </c>
      <c r="L1822" s="2210"/>
      <c r="M1822" s="2214"/>
      <c r="T1822" s="2215"/>
      <c r="AT1822" s="2211" t="s">
        <v>3305</v>
      </c>
      <c r="AU1822" s="2211" t="s">
        <v>134</v>
      </c>
      <c r="AV1822" s="2209" t="s">
        <v>134</v>
      </c>
      <c r="AW1822" s="2209" t="s">
        <v>3171</v>
      </c>
      <c r="AX1822" s="2209" t="s">
        <v>3213</v>
      </c>
      <c r="AY1822" s="2211" t="s">
        <v>3285</v>
      </c>
    </row>
    <row r="1823" spans="2:51" s="2195" customFormat="1">
      <c r="B1823" s="2196"/>
      <c r="D1823" s="2197" t="s">
        <v>3305</v>
      </c>
      <c r="E1823" s="2198" t="s">
        <v>3146</v>
      </c>
      <c r="F1823" s="2199" t="s">
        <v>5462</v>
      </c>
      <c r="H1823" s="2198" t="s">
        <v>3146</v>
      </c>
      <c r="L1823" s="2196"/>
      <c r="M1823" s="2200"/>
      <c r="T1823" s="2201"/>
      <c r="AT1823" s="2198" t="s">
        <v>3305</v>
      </c>
      <c r="AU1823" s="2198" t="s">
        <v>134</v>
      </c>
      <c r="AV1823" s="2195" t="s">
        <v>133</v>
      </c>
      <c r="AW1823" s="2195" t="s">
        <v>3171</v>
      </c>
      <c r="AX1823" s="2195" t="s">
        <v>3213</v>
      </c>
      <c r="AY1823" s="2198" t="s">
        <v>3285</v>
      </c>
    </row>
    <row r="1824" spans="2:51" s="2209" customFormat="1">
      <c r="B1824" s="2210"/>
      <c r="D1824" s="2197" t="s">
        <v>3305</v>
      </c>
      <c r="E1824" s="2211" t="s">
        <v>3146</v>
      </c>
      <c r="F1824" s="2212" t="s">
        <v>134</v>
      </c>
      <c r="H1824" s="2213">
        <v>2</v>
      </c>
      <c r="L1824" s="2210"/>
      <c r="M1824" s="2214"/>
      <c r="T1824" s="2215"/>
      <c r="AT1824" s="2211" t="s">
        <v>3305</v>
      </c>
      <c r="AU1824" s="2211" t="s">
        <v>134</v>
      </c>
      <c r="AV1824" s="2209" t="s">
        <v>134</v>
      </c>
      <c r="AW1824" s="2209" t="s">
        <v>3171</v>
      </c>
      <c r="AX1824" s="2209" t="s">
        <v>3213</v>
      </c>
      <c r="AY1824" s="2211" t="s">
        <v>3285</v>
      </c>
    </row>
    <row r="1825" spans="2:65" s="2195" customFormat="1">
      <c r="B1825" s="2196"/>
      <c r="D1825" s="2197" t="s">
        <v>3305</v>
      </c>
      <c r="E1825" s="2198" t="s">
        <v>3146</v>
      </c>
      <c r="F1825" s="2199" t="s">
        <v>5464</v>
      </c>
      <c r="H1825" s="2198" t="s">
        <v>3146</v>
      </c>
      <c r="L1825" s="2196"/>
      <c r="M1825" s="2200"/>
      <c r="T1825" s="2201"/>
      <c r="AT1825" s="2198" t="s">
        <v>3305</v>
      </c>
      <c r="AU1825" s="2198" t="s">
        <v>134</v>
      </c>
      <c r="AV1825" s="2195" t="s">
        <v>133</v>
      </c>
      <c r="AW1825" s="2195" t="s">
        <v>3171</v>
      </c>
      <c r="AX1825" s="2195" t="s">
        <v>3213</v>
      </c>
      <c r="AY1825" s="2198" t="s">
        <v>3285</v>
      </c>
    </row>
    <row r="1826" spans="2:65" s="2209" customFormat="1">
      <c r="B1826" s="2210"/>
      <c r="D1826" s="2197" t="s">
        <v>3305</v>
      </c>
      <c r="E1826" s="2211" t="s">
        <v>3146</v>
      </c>
      <c r="F1826" s="2212" t="s">
        <v>134</v>
      </c>
      <c r="H1826" s="2213">
        <v>2</v>
      </c>
      <c r="L1826" s="2210"/>
      <c r="M1826" s="2214"/>
      <c r="T1826" s="2215"/>
      <c r="AT1826" s="2211" t="s">
        <v>3305</v>
      </c>
      <c r="AU1826" s="2211" t="s">
        <v>134</v>
      </c>
      <c r="AV1826" s="2209" t="s">
        <v>134</v>
      </c>
      <c r="AW1826" s="2209" t="s">
        <v>3171</v>
      </c>
      <c r="AX1826" s="2209" t="s">
        <v>3213</v>
      </c>
      <c r="AY1826" s="2211" t="s">
        <v>3285</v>
      </c>
    </row>
    <row r="1827" spans="2:65" s="2216" customFormat="1">
      <c r="B1827" s="2217"/>
      <c r="D1827" s="2197" t="s">
        <v>3305</v>
      </c>
      <c r="E1827" s="2218" t="s">
        <v>3146</v>
      </c>
      <c r="F1827" s="2219" t="s">
        <v>3320</v>
      </c>
      <c r="H1827" s="2220">
        <v>16</v>
      </c>
      <c r="L1827" s="2217"/>
      <c r="M1827" s="2221"/>
      <c r="T1827" s="2222"/>
      <c r="AT1827" s="2218" t="s">
        <v>3305</v>
      </c>
      <c r="AU1827" s="2218" t="s">
        <v>134</v>
      </c>
      <c r="AV1827" s="2216" t="s">
        <v>856</v>
      </c>
      <c r="AW1827" s="2216" t="s">
        <v>3171</v>
      </c>
      <c r="AX1827" s="2216" t="s">
        <v>133</v>
      </c>
      <c r="AY1827" s="2218" t="s">
        <v>3285</v>
      </c>
    </row>
    <row r="1828" spans="2:65" s="2070" customFormat="1" ht="33" customHeight="1">
      <c r="B1828" s="2164"/>
      <c r="C1828" s="4614" t="s">
        <v>11607</v>
      </c>
      <c r="D1828" s="4614" t="s">
        <v>135</v>
      </c>
      <c r="E1828" s="4615" t="s">
        <v>5819</v>
      </c>
      <c r="F1828" s="4616" t="s">
        <v>5820</v>
      </c>
      <c r="G1828" s="4617" t="s">
        <v>155</v>
      </c>
      <c r="H1828" s="4618">
        <v>16</v>
      </c>
      <c r="I1828" s="4619"/>
      <c r="J1828" s="4619">
        <f>ROUND(I1828*H1828,2)</f>
        <v>0</v>
      </c>
      <c r="K1828" s="4616" t="s">
        <v>142</v>
      </c>
      <c r="L1828" s="2223"/>
      <c r="M1828" s="2224" t="s">
        <v>3146</v>
      </c>
      <c r="N1828" s="2225" t="s">
        <v>3181</v>
      </c>
      <c r="O1828" s="2191">
        <v>0</v>
      </c>
      <c r="P1828" s="2191">
        <f>O1828*H1828</f>
        <v>0</v>
      </c>
      <c r="Q1828" s="2191">
        <v>1E-3</v>
      </c>
      <c r="R1828" s="2191">
        <f>Q1828*H1828</f>
        <v>1.6E-2</v>
      </c>
      <c r="S1828" s="2191">
        <v>0</v>
      </c>
      <c r="T1828" s="2192">
        <f>S1828*H1828</f>
        <v>0</v>
      </c>
      <c r="AR1828" s="2193" t="s">
        <v>3415</v>
      </c>
      <c r="AT1828" s="2193" t="s">
        <v>135</v>
      </c>
      <c r="AU1828" s="2193" t="s">
        <v>134</v>
      </c>
      <c r="AY1828" s="2056" t="s">
        <v>3285</v>
      </c>
      <c r="BE1828" s="2194">
        <f>IF(N1828="základní",J1828,0)</f>
        <v>0</v>
      </c>
      <c r="BF1828" s="2194">
        <f>IF(N1828="snížená",J1828,0)</f>
        <v>0</v>
      </c>
      <c r="BG1828" s="2194">
        <f>IF(N1828="zákl. přenesená",J1828,0)</f>
        <v>0</v>
      </c>
      <c r="BH1828" s="2194">
        <f>IF(N1828="sníž. přenesená",J1828,0)</f>
        <v>0</v>
      </c>
      <c r="BI1828" s="2194">
        <f>IF(N1828="nulová",J1828,0)</f>
        <v>0</v>
      </c>
      <c r="BJ1828" s="2056" t="s">
        <v>134</v>
      </c>
      <c r="BK1828" s="2194">
        <f>ROUND(I1828*H1828,2)</f>
        <v>0</v>
      </c>
      <c r="BL1828" s="2056" t="s">
        <v>2894</v>
      </c>
      <c r="BM1828" s="2193" t="s">
        <v>5821</v>
      </c>
    </row>
    <row r="1829" spans="2:65" s="2070" customFormat="1" ht="21.75" customHeight="1">
      <c r="B1829" s="2164"/>
      <c r="C1829" s="4608" t="s">
        <v>11608</v>
      </c>
      <c r="D1829" s="4608" t="s">
        <v>3286</v>
      </c>
      <c r="E1829" s="4609" t="s">
        <v>5822</v>
      </c>
      <c r="F1829" s="4610" t="s">
        <v>5823</v>
      </c>
      <c r="G1829" s="4611" t="s">
        <v>155</v>
      </c>
      <c r="H1829" s="4612">
        <v>58</v>
      </c>
      <c r="I1829" s="4613"/>
      <c r="J1829" s="4613">
        <f>ROUND(I1829*H1829,2)</f>
        <v>0</v>
      </c>
      <c r="K1829" s="4610" t="s">
        <v>142</v>
      </c>
      <c r="L1829" s="2071"/>
      <c r="M1829" s="2190" t="s">
        <v>3146</v>
      </c>
      <c r="N1829" s="2163" t="s">
        <v>3181</v>
      </c>
      <c r="O1829" s="2191">
        <v>1.1579999999999999</v>
      </c>
      <c r="P1829" s="2191">
        <f>O1829*H1829</f>
        <v>67.164000000000001</v>
      </c>
      <c r="Q1829" s="2191">
        <v>0</v>
      </c>
      <c r="R1829" s="2191">
        <f>Q1829*H1829</f>
        <v>0</v>
      </c>
      <c r="S1829" s="2191">
        <v>0</v>
      </c>
      <c r="T1829" s="2192">
        <f>S1829*H1829</f>
        <v>0</v>
      </c>
      <c r="AR1829" s="2193" t="s">
        <v>2894</v>
      </c>
      <c r="AT1829" s="2193" t="s">
        <v>3286</v>
      </c>
      <c r="AU1829" s="2193" t="s">
        <v>134</v>
      </c>
      <c r="AY1829" s="2056" t="s">
        <v>3285</v>
      </c>
      <c r="BE1829" s="2194">
        <f>IF(N1829="základní",J1829,0)</f>
        <v>0</v>
      </c>
      <c r="BF1829" s="2194">
        <f>IF(N1829="snížená",J1829,0)</f>
        <v>0</v>
      </c>
      <c r="BG1829" s="2194">
        <f>IF(N1829="zákl. přenesená",J1829,0)</f>
        <v>0</v>
      </c>
      <c r="BH1829" s="2194">
        <f>IF(N1829="sníž. přenesená",J1829,0)</f>
        <v>0</v>
      </c>
      <c r="BI1829" s="2194">
        <f>IF(N1829="nulová",J1829,0)</f>
        <v>0</v>
      </c>
      <c r="BJ1829" s="2056" t="s">
        <v>134</v>
      </c>
      <c r="BK1829" s="2194">
        <f>ROUND(I1829*H1829,2)</f>
        <v>0</v>
      </c>
      <c r="BL1829" s="2056" t="s">
        <v>2894</v>
      </c>
      <c r="BM1829" s="2193" t="s">
        <v>5824</v>
      </c>
    </row>
    <row r="1830" spans="2:65" s="2195" customFormat="1">
      <c r="B1830" s="2196"/>
      <c r="D1830" s="2197" t="s">
        <v>3305</v>
      </c>
      <c r="E1830" s="2198" t="s">
        <v>3146</v>
      </c>
      <c r="F1830" s="2199" t="s">
        <v>5465</v>
      </c>
      <c r="H1830" s="2198" t="s">
        <v>3146</v>
      </c>
      <c r="L1830" s="2196"/>
      <c r="M1830" s="2200"/>
      <c r="T1830" s="2201"/>
      <c r="AT1830" s="2198" t="s">
        <v>3305</v>
      </c>
      <c r="AU1830" s="2198" t="s">
        <v>134</v>
      </c>
      <c r="AV1830" s="2195" t="s">
        <v>133</v>
      </c>
      <c r="AW1830" s="2195" t="s">
        <v>3171</v>
      </c>
      <c r="AX1830" s="2195" t="s">
        <v>3213</v>
      </c>
      <c r="AY1830" s="2198" t="s">
        <v>3285</v>
      </c>
    </row>
    <row r="1831" spans="2:65" s="2209" customFormat="1">
      <c r="B1831" s="2210"/>
      <c r="D1831" s="2197" t="s">
        <v>3305</v>
      </c>
      <c r="E1831" s="2211" t="s">
        <v>3146</v>
      </c>
      <c r="F1831" s="2212" t="s">
        <v>2475</v>
      </c>
      <c r="H1831" s="2213">
        <v>18</v>
      </c>
      <c r="L1831" s="2210"/>
      <c r="M1831" s="2214"/>
      <c r="T1831" s="2215"/>
      <c r="AT1831" s="2211" t="s">
        <v>3305</v>
      </c>
      <c r="AU1831" s="2211" t="s">
        <v>134</v>
      </c>
      <c r="AV1831" s="2209" t="s">
        <v>134</v>
      </c>
      <c r="AW1831" s="2209" t="s">
        <v>3171</v>
      </c>
      <c r="AX1831" s="2209" t="s">
        <v>3213</v>
      </c>
      <c r="AY1831" s="2211" t="s">
        <v>3285</v>
      </c>
    </row>
    <row r="1832" spans="2:65" s="2195" customFormat="1">
      <c r="B1832" s="2196"/>
      <c r="D1832" s="2197" t="s">
        <v>3305</v>
      </c>
      <c r="E1832" s="2198" t="s">
        <v>3146</v>
      </c>
      <c r="F1832" s="2199" t="s">
        <v>5467</v>
      </c>
      <c r="H1832" s="2198" t="s">
        <v>3146</v>
      </c>
      <c r="L1832" s="2196"/>
      <c r="M1832" s="2200"/>
      <c r="T1832" s="2201"/>
      <c r="AT1832" s="2198" t="s">
        <v>3305</v>
      </c>
      <c r="AU1832" s="2198" t="s">
        <v>134</v>
      </c>
      <c r="AV1832" s="2195" t="s">
        <v>133</v>
      </c>
      <c r="AW1832" s="2195" t="s">
        <v>3171</v>
      </c>
      <c r="AX1832" s="2195" t="s">
        <v>3213</v>
      </c>
      <c r="AY1832" s="2198" t="s">
        <v>3285</v>
      </c>
    </row>
    <row r="1833" spans="2:65" s="2209" customFormat="1">
      <c r="B1833" s="2210"/>
      <c r="D1833" s="2197" t="s">
        <v>3305</v>
      </c>
      <c r="E1833" s="2211" t="s">
        <v>3146</v>
      </c>
      <c r="F1833" s="2212" t="s">
        <v>133</v>
      </c>
      <c r="H1833" s="2213">
        <v>1</v>
      </c>
      <c r="L1833" s="2210"/>
      <c r="M1833" s="2214"/>
      <c r="T1833" s="2215"/>
      <c r="AT1833" s="2211" t="s">
        <v>3305</v>
      </c>
      <c r="AU1833" s="2211" t="s">
        <v>134</v>
      </c>
      <c r="AV1833" s="2209" t="s">
        <v>134</v>
      </c>
      <c r="AW1833" s="2209" t="s">
        <v>3171</v>
      </c>
      <c r="AX1833" s="2209" t="s">
        <v>3213</v>
      </c>
      <c r="AY1833" s="2211" t="s">
        <v>3285</v>
      </c>
    </row>
    <row r="1834" spans="2:65" s="2195" customFormat="1">
      <c r="B1834" s="2196"/>
      <c r="D1834" s="2197" t="s">
        <v>3305</v>
      </c>
      <c r="E1834" s="2198" t="s">
        <v>3146</v>
      </c>
      <c r="F1834" s="2199" t="s">
        <v>5469</v>
      </c>
      <c r="H1834" s="2198" t="s">
        <v>3146</v>
      </c>
      <c r="L1834" s="2196"/>
      <c r="M1834" s="2200"/>
      <c r="T1834" s="2201"/>
      <c r="AT1834" s="2198" t="s">
        <v>3305</v>
      </c>
      <c r="AU1834" s="2198" t="s">
        <v>134</v>
      </c>
      <c r="AV1834" s="2195" t="s">
        <v>133</v>
      </c>
      <c r="AW1834" s="2195" t="s">
        <v>3171</v>
      </c>
      <c r="AX1834" s="2195" t="s">
        <v>3213</v>
      </c>
      <c r="AY1834" s="2198" t="s">
        <v>3285</v>
      </c>
    </row>
    <row r="1835" spans="2:65" s="2209" customFormat="1">
      <c r="B1835" s="2210"/>
      <c r="D1835" s="2197" t="s">
        <v>3305</v>
      </c>
      <c r="E1835" s="2211" t="s">
        <v>3146</v>
      </c>
      <c r="F1835" s="2212" t="s">
        <v>1827</v>
      </c>
      <c r="H1835" s="2213">
        <v>15</v>
      </c>
      <c r="L1835" s="2210"/>
      <c r="M1835" s="2214"/>
      <c r="T1835" s="2215"/>
      <c r="AT1835" s="2211" t="s">
        <v>3305</v>
      </c>
      <c r="AU1835" s="2211" t="s">
        <v>134</v>
      </c>
      <c r="AV1835" s="2209" t="s">
        <v>134</v>
      </c>
      <c r="AW1835" s="2209" t="s">
        <v>3171</v>
      </c>
      <c r="AX1835" s="2209" t="s">
        <v>3213</v>
      </c>
      <c r="AY1835" s="2211" t="s">
        <v>3285</v>
      </c>
    </row>
    <row r="1836" spans="2:65" s="2195" customFormat="1">
      <c r="B1836" s="2196"/>
      <c r="D1836" s="2197" t="s">
        <v>3305</v>
      </c>
      <c r="E1836" s="2198" t="s">
        <v>3146</v>
      </c>
      <c r="F1836" s="2199" t="s">
        <v>5471</v>
      </c>
      <c r="H1836" s="2198" t="s">
        <v>3146</v>
      </c>
      <c r="L1836" s="2196"/>
      <c r="M1836" s="2200"/>
      <c r="T1836" s="2201"/>
      <c r="AT1836" s="2198" t="s">
        <v>3305</v>
      </c>
      <c r="AU1836" s="2198" t="s">
        <v>134</v>
      </c>
      <c r="AV1836" s="2195" t="s">
        <v>133</v>
      </c>
      <c r="AW1836" s="2195" t="s">
        <v>3171</v>
      </c>
      <c r="AX1836" s="2195" t="s">
        <v>3213</v>
      </c>
      <c r="AY1836" s="2198" t="s">
        <v>3285</v>
      </c>
    </row>
    <row r="1837" spans="2:65" s="2209" customFormat="1">
      <c r="B1837" s="2210"/>
      <c r="D1837" s="2197" t="s">
        <v>3305</v>
      </c>
      <c r="E1837" s="2211" t="s">
        <v>3146</v>
      </c>
      <c r="F1837" s="2212" t="s">
        <v>854</v>
      </c>
      <c r="H1837" s="2213">
        <v>3</v>
      </c>
      <c r="L1837" s="2210"/>
      <c r="M1837" s="2214"/>
      <c r="T1837" s="2215"/>
      <c r="AT1837" s="2211" t="s">
        <v>3305</v>
      </c>
      <c r="AU1837" s="2211" t="s">
        <v>134</v>
      </c>
      <c r="AV1837" s="2209" t="s">
        <v>134</v>
      </c>
      <c r="AW1837" s="2209" t="s">
        <v>3171</v>
      </c>
      <c r="AX1837" s="2209" t="s">
        <v>3213</v>
      </c>
      <c r="AY1837" s="2211" t="s">
        <v>3285</v>
      </c>
    </row>
    <row r="1838" spans="2:65" s="2195" customFormat="1">
      <c r="B1838" s="2196"/>
      <c r="D1838" s="2197" t="s">
        <v>3305</v>
      </c>
      <c r="E1838" s="2198" t="s">
        <v>3146</v>
      </c>
      <c r="F1838" s="2199" t="s">
        <v>5473</v>
      </c>
      <c r="H1838" s="2198" t="s">
        <v>3146</v>
      </c>
      <c r="L1838" s="2196"/>
      <c r="M1838" s="2200"/>
      <c r="T1838" s="2201"/>
      <c r="AT1838" s="2198" t="s">
        <v>3305</v>
      </c>
      <c r="AU1838" s="2198" t="s">
        <v>134</v>
      </c>
      <c r="AV1838" s="2195" t="s">
        <v>133</v>
      </c>
      <c r="AW1838" s="2195" t="s">
        <v>3171</v>
      </c>
      <c r="AX1838" s="2195" t="s">
        <v>3213</v>
      </c>
      <c r="AY1838" s="2198" t="s">
        <v>3285</v>
      </c>
    </row>
    <row r="1839" spans="2:65" s="2209" customFormat="1">
      <c r="B1839" s="2210"/>
      <c r="D1839" s="2197" t="s">
        <v>3305</v>
      </c>
      <c r="E1839" s="2211" t="s">
        <v>3146</v>
      </c>
      <c r="F1839" s="2212" t="s">
        <v>133</v>
      </c>
      <c r="H1839" s="2213">
        <v>1</v>
      </c>
      <c r="L1839" s="2210"/>
      <c r="M1839" s="2214"/>
      <c r="T1839" s="2215"/>
      <c r="AT1839" s="2211" t="s">
        <v>3305</v>
      </c>
      <c r="AU1839" s="2211" t="s">
        <v>134</v>
      </c>
      <c r="AV1839" s="2209" t="s">
        <v>134</v>
      </c>
      <c r="AW1839" s="2209" t="s">
        <v>3171</v>
      </c>
      <c r="AX1839" s="2209" t="s">
        <v>3213</v>
      </c>
      <c r="AY1839" s="2211" t="s">
        <v>3285</v>
      </c>
    </row>
    <row r="1840" spans="2:65" s="2195" customFormat="1">
      <c r="B1840" s="2196"/>
      <c r="D1840" s="2197" t="s">
        <v>3305</v>
      </c>
      <c r="E1840" s="2198" t="s">
        <v>3146</v>
      </c>
      <c r="F1840" s="2199" t="s">
        <v>5476</v>
      </c>
      <c r="H1840" s="2198" t="s">
        <v>3146</v>
      </c>
      <c r="L1840" s="2196"/>
      <c r="M1840" s="2200"/>
      <c r="T1840" s="2201"/>
      <c r="AT1840" s="2198" t="s">
        <v>3305</v>
      </c>
      <c r="AU1840" s="2198" t="s">
        <v>134</v>
      </c>
      <c r="AV1840" s="2195" t="s">
        <v>133</v>
      </c>
      <c r="AW1840" s="2195" t="s">
        <v>3171</v>
      </c>
      <c r="AX1840" s="2195" t="s">
        <v>3213</v>
      </c>
      <c r="AY1840" s="2198" t="s">
        <v>3285</v>
      </c>
    </row>
    <row r="1841" spans="2:65" s="2209" customFormat="1">
      <c r="B1841" s="2210"/>
      <c r="D1841" s="2197" t="s">
        <v>3305</v>
      </c>
      <c r="E1841" s="2211" t="s">
        <v>3146</v>
      </c>
      <c r="F1841" s="2212" t="s">
        <v>2894</v>
      </c>
      <c r="H1841" s="2213">
        <v>16</v>
      </c>
      <c r="L1841" s="2210"/>
      <c r="M1841" s="2214"/>
      <c r="T1841" s="2215"/>
      <c r="AT1841" s="2211" t="s">
        <v>3305</v>
      </c>
      <c r="AU1841" s="2211" t="s">
        <v>134</v>
      </c>
      <c r="AV1841" s="2209" t="s">
        <v>134</v>
      </c>
      <c r="AW1841" s="2209" t="s">
        <v>3171</v>
      </c>
      <c r="AX1841" s="2209" t="s">
        <v>3213</v>
      </c>
      <c r="AY1841" s="2211" t="s">
        <v>3285</v>
      </c>
    </row>
    <row r="1842" spans="2:65" s="2195" customFormat="1">
      <c r="B1842" s="2196"/>
      <c r="D1842" s="2197" t="s">
        <v>3305</v>
      </c>
      <c r="E1842" s="2198" t="s">
        <v>3146</v>
      </c>
      <c r="F1842" s="2199" t="s">
        <v>5478</v>
      </c>
      <c r="H1842" s="2198" t="s">
        <v>3146</v>
      </c>
      <c r="L1842" s="2196"/>
      <c r="M1842" s="2200"/>
      <c r="T1842" s="2201"/>
      <c r="AT1842" s="2198" t="s">
        <v>3305</v>
      </c>
      <c r="AU1842" s="2198" t="s">
        <v>134</v>
      </c>
      <c r="AV1842" s="2195" t="s">
        <v>133</v>
      </c>
      <c r="AW1842" s="2195" t="s">
        <v>3171</v>
      </c>
      <c r="AX1842" s="2195" t="s">
        <v>3213</v>
      </c>
      <c r="AY1842" s="2198" t="s">
        <v>3285</v>
      </c>
    </row>
    <row r="1843" spans="2:65" s="2209" customFormat="1">
      <c r="B1843" s="2210"/>
      <c r="D1843" s="2197" t="s">
        <v>3305</v>
      </c>
      <c r="E1843" s="2211" t="s">
        <v>3146</v>
      </c>
      <c r="F1843" s="2212" t="s">
        <v>133</v>
      </c>
      <c r="H1843" s="2213">
        <v>1</v>
      </c>
      <c r="L1843" s="2210"/>
      <c r="M1843" s="2214"/>
      <c r="T1843" s="2215"/>
      <c r="AT1843" s="2211" t="s">
        <v>3305</v>
      </c>
      <c r="AU1843" s="2211" t="s">
        <v>134</v>
      </c>
      <c r="AV1843" s="2209" t="s">
        <v>134</v>
      </c>
      <c r="AW1843" s="2209" t="s">
        <v>3171</v>
      </c>
      <c r="AX1843" s="2209" t="s">
        <v>3213</v>
      </c>
      <c r="AY1843" s="2211" t="s">
        <v>3285</v>
      </c>
    </row>
    <row r="1844" spans="2:65" s="2195" customFormat="1">
      <c r="B1844" s="2196"/>
      <c r="D1844" s="2197" t="s">
        <v>3305</v>
      </c>
      <c r="E1844" s="2198" t="s">
        <v>3146</v>
      </c>
      <c r="F1844" s="2199" t="s">
        <v>5479</v>
      </c>
      <c r="H1844" s="2198" t="s">
        <v>3146</v>
      </c>
      <c r="L1844" s="2196"/>
      <c r="M1844" s="2200"/>
      <c r="T1844" s="2201"/>
      <c r="AT1844" s="2198" t="s">
        <v>3305</v>
      </c>
      <c r="AU1844" s="2198" t="s">
        <v>134</v>
      </c>
      <c r="AV1844" s="2195" t="s">
        <v>133</v>
      </c>
      <c r="AW1844" s="2195" t="s">
        <v>3171</v>
      </c>
      <c r="AX1844" s="2195" t="s">
        <v>3213</v>
      </c>
      <c r="AY1844" s="2198" t="s">
        <v>3285</v>
      </c>
    </row>
    <row r="1845" spans="2:65" s="2209" customFormat="1">
      <c r="B1845" s="2210"/>
      <c r="D1845" s="2197" t="s">
        <v>3305</v>
      </c>
      <c r="E1845" s="2211" t="s">
        <v>3146</v>
      </c>
      <c r="F1845" s="2212" t="s">
        <v>854</v>
      </c>
      <c r="H1845" s="2213">
        <v>3</v>
      </c>
      <c r="L1845" s="2210"/>
      <c r="M1845" s="2214"/>
      <c r="T1845" s="2215"/>
      <c r="AT1845" s="2211" t="s">
        <v>3305</v>
      </c>
      <c r="AU1845" s="2211" t="s">
        <v>134</v>
      </c>
      <c r="AV1845" s="2209" t="s">
        <v>134</v>
      </c>
      <c r="AW1845" s="2209" t="s">
        <v>3171</v>
      </c>
      <c r="AX1845" s="2209" t="s">
        <v>3213</v>
      </c>
      <c r="AY1845" s="2211" t="s">
        <v>3285</v>
      </c>
    </row>
    <row r="1846" spans="2:65" s="2216" customFormat="1">
      <c r="B1846" s="2217"/>
      <c r="D1846" s="2197" t="s">
        <v>3305</v>
      </c>
      <c r="E1846" s="2218" t="s">
        <v>3146</v>
      </c>
      <c r="F1846" s="2219" t="s">
        <v>3320</v>
      </c>
      <c r="H1846" s="2220">
        <v>58</v>
      </c>
      <c r="L1846" s="2217"/>
      <c r="M1846" s="2221"/>
      <c r="T1846" s="2222"/>
      <c r="AT1846" s="2218" t="s">
        <v>3305</v>
      </c>
      <c r="AU1846" s="2218" t="s">
        <v>134</v>
      </c>
      <c r="AV1846" s="2216" t="s">
        <v>856</v>
      </c>
      <c r="AW1846" s="2216" t="s">
        <v>3171</v>
      </c>
      <c r="AX1846" s="2216" t="s">
        <v>133</v>
      </c>
      <c r="AY1846" s="2218" t="s">
        <v>3285</v>
      </c>
    </row>
    <row r="1847" spans="2:65" s="2070" customFormat="1" ht="33" customHeight="1">
      <c r="B1847" s="2164"/>
      <c r="C1847" s="4614" t="s">
        <v>11609</v>
      </c>
      <c r="D1847" s="4614" t="s">
        <v>135</v>
      </c>
      <c r="E1847" s="4615" t="s">
        <v>5825</v>
      </c>
      <c r="F1847" s="4616" t="s">
        <v>5826</v>
      </c>
      <c r="G1847" s="4617" t="s">
        <v>155</v>
      </c>
      <c r="H1847" s="4618">
        <v>58</v>
      </c>
      <c r="I1847" s="4619"/>
      <c r="J1847" s="4619">
        <f>ROUND(I1847*H1847,2)</f>
        <v>0</v>
      </c>
      <c r="K1847" s="4616" t="s">
        <v>142</v>
      </c>
      <c r="L1847" s="2223"/>
      <c r="M1847" s="2224" t="s">
        <v>3146</v>
      </c>
      <c r="N1847" s="2225" t="s">
        <v>3181</v>
      </c>
      <c r="O1847" s="2191">
        <v>0</v>
      </c>
      <c r="P1847" s="2191">
        <f>O1847*H1847</f>
        <v>0</v>
      </c>
      <c r="Q1847" s="2191">
        <v>1E-3</v>
      </c>
      <c r="R1847" s="2191">
        <f>Q1847*H1847</f>
        <v>5.8000000000000003E-2</v>
      </c>
      <c r="S1847" s="2191">
        <v>0</v>
      </c>
      <c r="T1847" s="2192">
        <f>S1847*H1847</f>
        <v>0</v>
      </c>
      <c r="AR1847" s="2193" t="s">
        <v>3415</v>
      </c>
      <c r="AT1847" s="2193" t="s">
        <v>135</v>
      </c>
      <c r="AU1847" s="2193" t="s">
        <v>134</v>
      </c>
      <c r="AY1847" s="2056" t="s">
        <v>3285</v>
      </c>
      <c r="BE1847" s="2194">
        <f>IF(N1847="základní",J1847,0)</f>
        <v>0</v>
      </c>
      <c r="BF1847" s="2194">
        <f>IF(N1847="snížená",J1847,0)</f>
        <v>0</v>
      </c>
      <c r="BG1847" s="2194">
        <f>IF(N1847="zákl. přenesená",J1847,0)</f>
        <v>0</v>
      </c>
      <c r="BH1847" s="2194">
        <f>IF(N1847="sníž. přenesená",J1847,0)</f>
        <v>0</v>
      </c>
      <c r="BI1847" s="2194">
        <f>IF(N1847="nulová",J1847,0)</f>
        <v>0</v>
      </c>
      <c r="BJ1847" s="2056" t="s">
        <v>134</v>
      </c>
      <c r="BK1847" s="2194">
        <f>ROUND(I1847*H1847,2)</f>
        <v>0</v>
      </c>
      <c r="BL1847" s="2056" t="s">
        <v>2894</v>
      </c>
      <c r="BM1847" s="2193" t="s">
        <v>5827</v>
      </c>
    </row>
    <row r="1848" spans="2:65" s="2070" customFormat="1" ht="16.5" customHeight="1">
      <c r="B1848" s="2164"/>
      <c r="C1848" s="4608" t="s">
        <v>11610</v>
      </c>
      <c r="D1848" s="4608" t="s">
        <v>3286</v>
      </c>
      <c r="E1848" s="4609" t="s">
        <v>5829</v>
      </c>
      <c r="F1848" s="4610" t="s">
        <v>5830</v>
      </c>
      <c r="G1848" s="4611" t="s">
        <v>155</v>
      </c>
      <c r="H1848" s="4612">
        <v>5</v>
      </c>
      <c r="I1848" s="4613"/>
      <c r="J1848" s="4613">
        <f>ROUND(I1848*H1848,2)</f>
        <v>0</v>
      </c>
      <c r="K1848" s="4610" t="s">
        <v>142</v>
      </c>
      <c r="L1848" s="2071"/>
      <c r="M1848" s="2190" t="s">
        <v>3146</v>
      </c>
      <c r="N1848" s="2163" t="s">
        <v>3181</v>
      </c>
      <c r="O1848" s="2191">
        <v>1.38</v>
      </c>
      <c r="P1848" s="2191">
        <f>O1848*H1848</f>
        <v>6.8999999999999995</v>
      </c>
      <c r="Q1848" s="2191">
        <v>0</v>
      </c>
      <c r="R1848" s="2191">
        <f>Q1848*H1848</f>
        <v>0</v>
      </c>
      <c r="S1848" s="2191">
        <v>0</v>
      </c>
      <c r="T1848" s="2192">
        <f>S1848*H1848</f>
        <v>0</v>
      </c>
      <c r="AR1848" s="2193" t="s">
        <v>2894</v>
      </c>
      <c r="AT1848" s="2193" t="s">
        <v>3286</v>
      </c>
      <c r="AU1848" s="2193" t="s">
        <v>134</v>
      </c>
      <c r="AY1848" s="2056" t="s">
        <v>3285</v>
      </c>
      <c r="BE1848" s="2194">
        <f>IF(N1848="základní",J1848,0)</f>
        <v>0</v>
      </c>
      <c r="BF1848" s="2194">
        <f>IF(N1848="snížená",J1848,0)</f>
        <v>0</v>
      </c>
      <c r="BG1848" s="2194">
        <f>IF(N1848="zákl. přenesená",J1848,0)</f>
        <v>0</v>
      </c>
      <c r="BH1848" s="2194">
        <f>IF(N1848="sníž. přenesená",J1848,0)</f>
        <v>0</v>
      </c>
      <c r="BI1848" s="2194">
        <f>IF(N1848="nulová",J1848,0)</f>
        <v>0</v>
      </c>
      <c r="BJ1848" s="2056" t="s">
        <v>134</v>
      </c>
      <c r="BK1848" s="2194">
        <f>ROUND(I1848*H1848,2)</f>
        <v>0</v>
      </c>
      <c r="BL1848" s="2056" t="s">
        <v>2894</v>
      </c>
      <c r="BM1848" s="2193" t="s">
        <v>5831</v>
      </c>
    </row>
    <row r="1849" spans="2:65" s="2195" customFormat="1">
      <c r="B1849" s="2196"/>
      <c r="D1849" s="2197" t="s">
        <v>3305</v>
      </c>
      <c r="E1849" s="2198" t="s">
        <v>3146</v>
      </c>
      <c r="F1849" s="2199" t="s">
        <v>5488</v>
      </c>
      <c r="H1849" s="2198" t="s">
        <v>3146</v>
      </c>
      <c r="L1849" s="2196"/>
      <c r="M1849" s="2200"/>
      <c r="T1849" s="2201"/>
      <c r="AT1849" s="2198" t="s">
        <v>3305</v>
      </c>
      <c r="AU1849" s="2198" t="s">
        <v>134</v>
      </c>
      <c r="AV1849" s="2195" t="s">
        <v>133</v>
      </c>
      <c r="AW1849" s="2195" t="s">
        <v>3171</v>
      </c>
      <c r="AX1849" s="2195" t="s">
        <v>3213</v>
      </c>
      <c r="AY1849" s="2198" t="s">
        <v>3285</v>
      </c>
    </row>
    <row r="1850" spans="2:65" s="2209" customFormat="1">
      <c r="B1850" s="2210"/>
      <c r="D1850" s="2197" t="s">
        <v>3305</v>
      </c>
      <c r="E1850" s="2211" t="s">
        <v>3146</v>
      </c>
      <c r="F1850" s="2212" t="s">
        <v>133</v>
      </c>
      <c r="H1850" s="2213">
        <v>1</v>
      </c>
      <c r="L1850" s="2210"/>
      <c r="M1850" s="2214"/>
      <c r="T1850" s="2215"/>
      <c r="AT1850" s="2211" t="s">
        <v>3305</v>
      </c>
      <c r="AU1850" s="2211" t="s">
        <v>134</v>
      </c>
      <c r="AV1850" s="2209" t="s">
        <v>134</v>
      </c>
      <c r="AW1850" s="2209" t="s">
        <v>3171</v>
      </c>
      <c r="AX1850" s="2209" t="s">
        <v>3213</v>
      </c>
      <c r="AY1850" s="2211" t="s">
        <v>3285</v>
      </c>
    </row>
    <row r="1851" spans="2:65" s="2195" customFormat="1">
      <c r="B1851" s="2196"/>
      <c r="D1851" s="2197" t="s">
        <v>3305</v>
      </c>
      <c r="E1851" s="2198" t="s">
        <v>3146</v>
      </c>
      <c r="F1851" s="2199" t="s">
        <v>5490</v>
      </c>
      <c r="H1851" s="2198" t="s">
        <v>3146</v>
      </c>
      <c r="L1851" s="2196"/>
      <c r="M1851" s="2200"/>
      <c r="T1851" s="2201"/>
      <c r="AT1851" s="2198" t="s">
        <v>3305</v>
      </c>
      <c r="AU1851" s="2198" t="s">
        <v>134</v>
      </c>
      <c r="AV1851" s="2195" t="s">
        <v>133</v>
      </c>
      <c r="AW1851" s="2195" t="s">
        <v>3171</v>
      </c>
      <c r="AX1851" s="2195" t="s">
        <v>3213</v>
      </c>
      <c r="AY1851" s="2198" t="s">
        <v>3285</v>
      </c>
    </row>
    <row r="1852" spans="2:65" s="2209" customFormat="1">
      <c r="B1852" s="2210"/>
      <c r="D1852" s="2197" t="s">
        <v>3305</v>
      </c>
      <c r="E1852" s="2211" t="s">
        <v>3146</v>
      </c>
      <c r="F1852" s="2212" t="s">
        <v>134</v>
      </c>
      <c r="H1852" s="2213">
        <v>2</v>
      </c>
      <c r="L1852" s="2210"/>
      <c r="M1852" s="2214"/>
      <c r="T1852" s="2215"/>
      <c r="AT1852" s="2211" t="s">
        <v>3305</v>
      </c>
      <c r="AU1852" s="2211" t="s">
        <v>134</v>
      </c>
      <c r="AV1852" s="2209" t="s">
        <v>134</v>
      </c>
      <c r="AW1852" s="2209" t="s">
        <v>3171</v>
      </c>
      <c r="AX1852" s="2209" t="s">
        <v>3213</v>
      </c>
      <c r="AY1852" s="2211" t="s">
        <v>3285</v>
      </c>
    </row>
    <row r="1853" spans="2:65" s="2195" customFormat="1">
      <c r="B1853" s="2196"/>
      <c r="D1853" s="2197" t="s">
        <v>3305</v>
      </c>
      <c r="E1853" s="2198" t="s">
        <v>3146</v>
      </c>
      <c r="F1853" s="2199" t="s">
        <v>5492</v>
      </c>
      <c r="H1853" s="2198" t="s">
        <v>3146</v>
      </c>
      <c r="L1853" s="2196"/>
      <c r="M1853" s="2200"/>
      <c r="T1853" s="2201"/>
      <c r="AT1853" s="2198" t="s">
        <v>3305</v>
      </c>
      <c r="AU1853" s="2198" t="s">
        <v>134</v>
      </c>
      <c r="AV1853" s="2195" t="s">
        <v>133</v>
      </c>
      <c r="AW1853" s="2195" t="s">
        <v>3171</v>
      </c>
      <c r="AX1853" s="2195" t="s">
        <v>3213</v>
      </c>
      <c r="AY1853" s="2198" t="s">
        <v>3285</v>
      </c>
    </row>
    <row r="1854" spans="2:65" s="2209" customFormat="1">
      <c r="B1854" s="2210"/>
      <c r="D1854" s="2197" t="s">
        <v>3305</v>
      </c>
      <c r="E1854" s="2211" t="s">
        <v>3146</v>
      </c>
      <c r="F1854" s="2212" t="s">
        <v>134</v>
      </c>
      <c r="H1854" s="2213">
        <v>2</v>
      </c>
      <c r="L1854" s="2210"/>
      <c r="M1854" s="2214"/>
      <c r="T1854" s="2215"/>
      <c r="AT1854" s="2211" t="s">
        <v>3305</v>
      </c>
      <c r="AU1854" s="2211" t="s">
        <v>134</v>
      </c>
      <c r="AV1854" s="2209" t="s">
        <v>134</v>
      </c>
      <c r="AW1854" s="2209" t="s">
        <v>3171</v>
      </c>
      <c r="AX1854" s="2209" t="s">
        <v>3213</v>
      </c>
      <c r="AY1854" s="2211" t="s">
        <v>3285</v>
      </c>
    </row>
    <row r="1855" spans="2:65" s="2216" customFormat="1">
      <c r="B1855" s="2217"/>
      <c r="D1855" s="2197" t="s">
        <v>3305</v>
      </c>
      <c r="E1855" s="2218" t="s">
        <v>3146</v>
      </c>
      <c r="F1855" s="2219" t="s">
        <v>3320</v>
      </c>
      <c r="H1855" s="2220">
        <v>5</v>
      </c>
      <c r="L1855" s="2217"/>
      <c r="M1855" s="2221"/>
      <c r="T1855" s="2222"/>
      <c r="AT1855" s="2218" t="s">
        <v>3305</v>
      </c>
      <c r="AU1855" s="2218" t="s">
        <v>134</v>
      </c>
      <c r="AV1855" s="2216" t="s">
        <v>856</v>
      </c>
      <c r="AW1855" s="2216" t="s">
        <v>3171</v>
      </c>
      <c r="AX1855" s="2216" t="s">
        <v>133</v>
      </c>
      <c r="AY1855" s="2218" t="s">
        <v>3285</v>
      </c>
    </row>
    <row r="1856" spans="2:65" s="2070" customFormat="1" ht="33" customHeight="1">
      <c r="B1856" s="2164"/>
      <c r="C1856" s="4614" t="s">
        <v>11611</v>
      </c>
      <c r="D1856" s="4614" t="s">
        <v>135</v>
      </c>
      <c r="E1856" s="4615" t="s">
        <v>5833</v>
      </c>
      <c r="F1856" s="4616" t="s">
        <v>5834</v>
      </c>
      <c r="G1856" s="4617" t="s">
        <v>155</v>
      </c>
      <c r="H1856" s="4618">
        <v>5</v>
      </c>
      <c r="I1856" s="4619"/>
      <c r="J1856" s="4619">
        <f>ROUND(I1856*H1856,2)</f>
        <v>0</v>
      </c>
      <c r="K1856" s="4616" t="s">
        <v>142</v>
      </c>
      <c r="L1856" s="2223"/>
      <c r="M1856" s="2224" t="s">
        <v>3146</v>
      </c>
      <c r="N1856" s="2225" t="s">
        <v>3181</v>
      </c>
      <c r="O1856" s="2191">
        <v>0</v>
      </c>
      <c r="P1856" s="2191">
        <f>O1856*H1856</f>
        <v>0</v>
      </c>
      <c r="Q1856" s="2191">
        <v>1E-3</v>
      </c>
      <c r="R1856" s="2191">
        <f>Q1856*H1856</f>
        <v>5.0000000000000001E-3</v>
      </c>
      <c r="S1856" s="2191">
        <v>0</v>
      </c>
      <c r="T1856" s="2192">
        <f>S1856*H1856</f>
        <v>0</v>
      </c>
      <c r="AR1856" s="2193" t="s">
        <v>3415</v>
      </c>
      <c r="AT1856" s="2193" t="s">
        <v>135</v>
      </c>
      <c r="AU1856" s="2193" t="s">
        <v>134</v>
      </c>
      <c r="AY1856" s="2056" t="s">
        <v>3285</v>
      </c>
      <c r="BE1856" s="2194">
        <f>IF(N1856="základní",J1856,0)</f>
        <v>0</v>
      </c>
      <c r="BF1856" s="2194">
        <f>IF(N1856="snížená",J1856,0)</f>
        <v>0</v>
      </c>
      <c r="BG1856" s="2194">
        <f>IF(N1856="zákl. přenesená",J1856,0)</f>
        <v>0</v>
      </c>
      <c r="BH1856" s="2194">
        <f>IF(N1856="sníž. přenesená",J1856,0)</f>
        <v>0</v>
      </c>
      <c r="BI1856" s="2194">
        <f>IF(N1856="nulová",J1856,0)</f>
        <v>0</v>
      </c>
      <c r="BJ1856" s="2056" t="s">
        <v>134</v>
      </c>
      <c r="BK1856" s="2194">
        <f>ROUND(I1856*H1856,2)</f>
        <v>0</v>
      </c>
      <c r="BL1856" s="2056" t="s">
        <v>2894</v>
      </c>
      <c r="BM1856" s="2193" t="s">
        <v>5835</v>
      </c>
    </row>
    <row r="1857" spans="2:65" s="2070" customFormat="1" ht="24.15" customHeight="1">
      <c r="B1857" s="2164"/>
      <c r="C1857" s="4608" t="s">
        <v>11612</v>
      </c>
      <c r="D1857" s="4608" t="s">
        <v>3286</v>
      </c>
      <c r="E1857" s="4609" t="s">
        <v>11613</v>
      </c>
      <c r="F1857" s="4610" t="s">
        <v>11614</v>
      </c>
      <c r="G1857" s="4611" t="s">
        <v>302</v>
      </c>
      <c r="H1857" s="4612">
        <v>0.54200000000000004</v>
      </c>
      <c r="I1857" s="4613"/>
      <c r="J1857" s="4613">
        <f>ROUND(I1857*H1857,2)</f>
        <v>0</v>
      </c>
      <c r="K1857" s="4610" t="s">
        <v>142</v>
      </c>
      <c r="L1857" s="2071"/>
      <c r="M1857" s="2190" t="s">
        <v>3146</v>
      </c>
      <c r="N1857" s="2163" t="s">
        <v>3181</v>
      </c>
      <c r="O1857" s="2191">
        <v>2.1059999999999999</v>
      </c>
      <c r="P1857" s="2191">
        <f>O1857*H1857</f>
        <v>1.1414519999999999</v>
      </c>
      <c r="Q1857" s="2191">
        <v>0</v>
      </c>
      <c r="R1857" s="2191">
        <f>Q1857*H1857</f>
        <v>0</v>
      </c>
      <c r="S1857" s="2191">
        <v>0</v>
      </c>
      <c r="T1857" s="2192">
        <f>S1857*H1857</f>
        <v>0</v>
      </c>
      <c r="AR1857" s="2193" t="s">
        <v>2894</v>
      </c>
      <c r="AT1857" s="2193" t="s">
        <v>3286</v>
      </c>
      <c r="AU1857" s="2193" t="s">
        <v>134</v>
      </c>
      <c r="AY1857" s="2056" t="s">
        <v>3285</v>
      </c>
      <c r="BE1857" s="2194">
        <f>IF(N1857="základní",J1857,0)</f>
        <v>0</v>
      </c>
      <c r="BF1857" s="2194">
        <f>IF(N1857="snížená",J1857,0)</f>
        <v>0</v>
      </c>
      <c r="BG1857" s="2194">
        <f>IF(N1857="zákl. přenesená",J1857,0)</f>
        <v>0</v>
      </c>
      <c r="BH1857" s="2194">
        <f>IF(N1857="sníž. přenesená",J1857,0)</f>
        <v>0</v>
      </c>
      <c r="BI1857" s="2194">
        <f>IF(N1857="nulová",J1857,0)</f>
        <v>0</v>
      </c>
      <c r="BJ1857" s="2056" t="s">
        <v>134</v>
      </c>
      <c r="BK1857" s="2194">
        <f>ROUND(I1857*H1857,2)</f>
        <v>0</v>
      </c>
      <c r="BL1857" s="2056" t="s">
        <v>2894</v>
      </c>
      <c r="BM1857" s="2193" t="s">
        <v>11615</v>
      </c>
    </row>
    <row r="1858" spans="2:65" s="2070" customFormat="1" ht="24.15" customHeight="1">
      <c r="B1858" s="2164"/>
      <c r="C1858" s="4608" t="s">
        <v>11616</v>
      </c>
      <c r="D1858" s="4608" t="s">
        <v>3286</v>
      </c>
      <c r="E1858" s="4609" t="s">
        <v>11617</v>
      </c>
      <c r="F1858" s="4610" t="s">
        <v>11618</v>
      </c>
      <c r="G1858" s="4611" t="s">
        <v>302</v>
      </c>
      <c r="H1858" s="4612">
        <v>0.54200000000000004</v>
      </c>
      <c r="I1858" s="4613"/>
      <c r="J1858" s="4613">
        <f>ROUND(I1858*H1858,2)</f>
        <v>0</v>
      </c>
      <c r="K1858" s="4610" t="s">
        <v>142</v>
      </c>
      <c r="L1858" s="2071"/>
      <c r="M1858" s="2190" t="s">
        <v>3146</v>
      </c>
      <c r="N1858" s="2163" t="s">
        <v>3181</v>
      </c>
      <c r="O1858" s="2191">
        <v>1.21</v>
      </c>
      <c r="P1858" s="2191">
        <f>O1858*H1858</f>
        <v>0.65582000000000007</v>
      </c>
      <c r="Q1858" s="2191">
        <v>0</v>
      </c>
      <c r="R1858" s="2191">
        <f>Q1858*H1858</f>
        <v>0</v>
      </c>
      <c r="S1858" s="2191">
        <v>0</v>
      </c>
      <c r="T1858" s="2192">
        <f>S1858*H1858</f>
        <v>0</v>
      </c>
      <c r="AR1858" s="2193" t="s">
        <v>2894</v>
      </c>
      <c r="AT1858" s="2193" t="s">
        <v>3286</v>
      </c>
      <c r="AU1858" s="2193" t="s">
        <v>134</v>
      </c>
      <c r="AY1858" s="2056" t="s">
        <v>3285</v>
      </c>
      <c r="BE1858" s="2194">
        <f>IF(N1858="základní",J1858,0)</f>
        <v>0</v>
      </c>
      <c r="BF1858" s="2194">
        <f>IF(N1858="snížená",J1858,0)</f>
        <v>0</v>
      </c>
      <c r="BG1858" s="2194">
        <f>IF(N1858="zákl. přenesená",J1858,0)</f>
        <v>0</v>
      </c>
      <c r="BH1858" s="2194">
        <f>IF(N1858="sníž. přenesená",J1858,0)</f>
        <v>0</v>
      </c>
      <c r="BI1858" s="2194">
        <f>IF(N1858="nulová",J1858,0)</f>
        <v>0</v>
      </c>
      <c r="BJ1858" s="2056" t="s">
        <v>134</v>
      </c>
      <c r="BK1858" s="2194">
        <f>ROUND(I1858*H1858,2)</f>
        <v>0</v>
      </c>
      <c r="BL1858" s="2056" t="s">
        <v>2894</v>
      </c>
      <c r="BM1858" s="2193" t="s">
        <v>11619</v>
      </c>
    </row>
    <row r="1859" spans="2:65" s="2178" customFormat="1" ht="22.95" customHeight="1">
      <c r="B1859" s="2179"/>
      <c r="D1859" s="2180" t="s">
        <v>3212</v>
      </c>
      <c r="E1859" s="2188" t="s">
        <v>5836</v>
      </c>
      <c r="F1859" s="2188" t="s">
        <v>5837</v>
      </c>
      <c r="J1859" s="2189">
        <f>BK1859</f>
        <v>0</v>
      </c>
      <c r="L1859" s="2179"/>
      <c r="M1859" s="2183"/>
      <c r="P1859" s="2184">
        <f>SUM(P1860:P1891)</f>
        <v>168.67574999999999</v>
      </c>
      <c r="R1859" s="2184">
        <f>SUM(R1860:R1891)</f>
        <v>4.0758402</v>
      </c>
      <c r="T1859" s="2185">
        <f>SUM(T1860:T1891)</f>
        <v>0</v>
      </c>
      <c r="AR1859" s="2180" t="s">
        <v>134</v>
      </c>
      <c r="AT1859" s="2186" t="s">
        <v>3212</v>
      </c>
      <c r="AU1859" s="2186" t="s">
        <v>133</v>
      </c>
      <c r="AY1859" s="2180" t="s">
        <v>3285</v>
      </c>
      <c r="BK1859" s="2187">
        <f>SUM(BK1860:BK1891)</f>
        <v>0</v>
      </c>
    </row>
    <row r="1860" spans="2:65" s="2070" customFormat="1" ht="37.950000000000003" customHeight="1">
      <c r="B1860" s="2164"/>
      <c r="C1860" s="4608" t="s">
        <v>11620</v>
      </c>
      <c r="D1860" s="4608" t="s">
        <v>3286</v>
      </c>
      <c r="E1860" s="4609" t="s">
        <v>5839</v>
      </c>
      <c r="F1860" s="4610" t="s">
        <v>5840</v>
      </c>
      <c r="G1860" s="4611" t="s">
        <v>611</v>
      </c>
      <c r="H1860" s="4612">
        <v>167.625</v>
      </c>
      <c r="I1860" s="4613"/>
      <c r="J1860" s="4613">
        <f>ROUND(I1860*H1860,2)</f>
        <v>0</v>
      </c>
      <c r="K1860" s="4610" t="s">
        <v>142</v>
      </c>
      <c r="L1860" s="2071"/>
      <c r="M1860" s="2190" t="s">
        <v>3146</v>
      </c>
      <c r="N1860" s="2163" t="s">
        <v>3181</v>
      </c>
      <c r="O1860" s="2191">
        <v>0.41799999999999998</v>
      </c>
      <c r="P1860" s="2191">
        <f>O1860*H1860</f>
        <v>70.067250000000001</v>
      </c>
      <c r="Q1860" s="2191">
        <v>2.384E-2</v>
      </c>
      <c r="R1860" s="2191">
        <f>Q1860*H1860</f>
        <v>3.9961799999999998</v>
      </c>
      <c r="S1860" s="2191">
        <v>0</v>
      </c>
      <c r="T1860" s="2192">
        <f>S1860*H1860</f>
        <v>0</v>
      </c>
      <c r="AR1860" s="2193" t="s">
        <v>2894</v>
      </c>
      <c r="AT1860" s="2193" t="s">
        <v>3286</v>
      </c>
      <c r="AU1860" s="2193" t="s">
        <v>134</v>
      </c>
      <c r="AY1860" s="2056" t="s">
        <v>3285</v>
      </c>
      <c r="BE1860" s="2194">
        <f>IF(N1860="základní",J1860,0)</f>
        <v>0</v>
      </c>
      <c r="BF1860" s="2194">
        <f>IF(N1860="snížená",J1860,0)</f>
        <v>0</v>
      </c>
      <c r="BG1860" s="2194">
        <f>IF(N1860="zákl. přenesená",J1860,0)</f>
        <v>0</v>
      </c>
      <c r="BH1860" s="2194">
        <f>IF(N1860="sníž. přenesená",J1860,0)</f>
        <v>0</v>
      </c>
      <c r="BI1860" s="2194">
        <f>IF(N1860="nulová",J1860,0)</f>
        <v>0</v>
      </c>
      <c r="BJ1860" s="2056" t="s">
        <v>134</v>
      </c>
      <c r="BK1860" s="2194">
        <f>ROUND(I1860*H1860,2)</f>
        <v>0</v>
      </c>
      <c r="BL1860" s="2056" t="s">
        <v>2894</v>
      </c>
      <c r="BM1860" s="2193" t="s">
        <v>5841</v>
      </c>
    </row>
    <row r="1861" spans="2:65" s="2209" customFormat="1">
      <c r="B1861" s="2210"/>
      <c r="D1861" s="2197" t="s">
        <v>3305</v>
      </c>
      <c r="E1861" s="2211" t="s">
        <v>3146</v>
      </c>
      <c r="F1861" s="2212" t="s">
        <v>5842</v>
      </c>
      <c r="H1861" s="2213">
        <v>45</v>
      </c>
      <c r="L1861" s="2210"/>
      <c r="M1861" s="2214"/>
      <c r="T1861" s="2215"/>
      <c r="AT1861" s="2211" t="s">
        <v>3305</v>
      </c>
      <c r="AU1861" s="2211" t="s">
        <v>134</v>
      </c>
      <c r="AV1861" s="2209" t="s">
        <v>134</v>
      </c>
      <c r="AW1861" s="2209" t="s">
        <v>3171</v>
      </c>
      <c r="AX1861" s="2209" t="s">
        <v>3213</v>
      </c>
      <c r="AY1861" s="2211" t="s">
        <v>3285</v>
      </c>
    </row>
    <row r="1862" spans="2:65" s="2209" customFormat="1">
      <c r="B1862" s="2210"/>
      <c r="D1862" s="2197" t="s">
        <v>3305</v>
      </c>
      <c r="E1862" s="2211" t="s">
        <v>3146</v>
      </c>
      <c r="F1862" s="2212" t="s">
        <v>5843</v>
      </c>
      <c r="H1862" s="2213">
        <v>1.25</v>
      </c>
      <c r="L1862" s="2210"/>
      <c r="M1862" s="2214"/>
      <c r="T1862" s="2215"/>
      <c r="AT1862" s="2211" t="s">
        <v>3305</v>
      </c>
      <c r="AU1862" s="2211" t="s">
        <v>134</v>
      </c>
      <c r="AV1862" s="2209" t="s">
        <v>134</v>
      </c>
      <c r="AW1862" s="2209" t="s">
        <v>3171</v>
      </c>
      <c r="AX1862" s="2209" t="s">
        <v>3213</v>
      </c>
      <c r="AY1862" s="2211" t="s">
        <v>3285</v>
      </c>
    </row>
    <row r="1863" spans="2:65" s="2209" customFormat="1">
      <c r="B1863" s="2210"/>
      <c r="D1863" s="2197" t="s">
        <v>3305</v>
      </c>
      <c r="E1863" s="2211" t="s">
        <v>3146</v>
      </c>
      <c r="F1863" s="2212" t="s">
        <v>5844</v>
      </c>
      <c r="H1863" s="2213">
        <v>2.5</v>
      </c>
      <c r="L1863" s="2210"/>
      <c r="M1863" s="2214"/>
      <c r="T1863" s="2215"/>
      <c r="AT1863" s="2211" t="s">
        <v>3305</v>
      </c>
      <c r="AU1863" s="2211" t="s">
        <v>134</v>
      </c>
      <c r="AV1863" s="2209" t="s">
        <v>134</v>
      </c>
      <c r="AW1863" s="2209" t="s">
        <v>3171</v>
      </c>
      <c r="AX1863" s="2209" t="s">
        <v>3213</v>
      </c>
      <c r="AY1863" s="2211" t="s">
        <v>3285</v>
      </c>
    </row>
    <row r="1864" spans="2:65" s="2209" customFormat="1">
      <c r="B1864" s="2210"/>
      <c r="D1864" s="2197" t="s">
        <v>3305</v>
      </c>
      <c r="E1864" s="2211" t="s">
        <v>3146</v>
      </c>
      <c r="F1864" s="2212" t="s">
        <v>5845</v>
      </c>
      <c r="H1864" s="2213">
        <v>5</v>
      </c>
      <c r="L1864" s="2210"/>
      <c r="M1864" s="2214"/>
      <c r="T1864" s="2215"/>
      <c r="AT1864" s="2211" t="s">
        <v>3305</v>
      </c>
      <c r="AU1864" s="2211" t="s">
        <v>134</v>
      </c>
      <c r="AV1864" s="2209" t="s">
        <v>134</v>
      </c>
      <c r="AW1864" s="2209" t="s">
        <v>3171</v>
      </c>
      <c r="AX1864" s="2209" t="s">
        <v>3213</v>
      </c>
      <c r="AY1864" s="2211" t="s">
        <v>3285</v>
      </c>
    </row>
    <row r="1865" spans="2:65" s="2209" customFormat="1">
      <c r="B1865" s="2210"/>
      <c r="D1865" s="2197" t="s">
        <v>3305</v>
      </c>
      <c r="E1865" s="2211" t="s">
        <v>3146</v>
      </c>
      <c r="F1865" s="2212" t="s">
        <v>5846</v>
      </c>
      <c r="H1865" s="2213">
        <v>37.5</v>
      </c>
      <c r="L1865" s="2210"/>
      <c r="M1865" s="2214"/>
      <c r="T1865" s="2215"/>
      <c r="AT1865" s="2211" t="s">
        <v>3305</v>
      </c>
      <c r="AU1865" s="2211" t="s">
        <v>134</v>
      </c>
      <c r="AV1865" s="2209" t="s">
        <v>134</v>
      </c>
      <c r="AW1865" s="2209" t="s">
        <v>3171</v>
      </c>
      <c r="AX1865" s="2209" t="s">
        <v>3213</v>
      </c>
      <c r="AY1865" s="2211" t="s">
        <v>3285</v>
      </c>
    </row>
    <row r="1866" spans="2:65" s="2209" customFormat="1">
      <c r="B1866" s="2210"/>
      <c r="D1866" s="2197" t="s">
        <v>3305</v>
      </c>
      <c r="E1866" s="2211" t="s">
        <v>3146</v>
      </c>
      <c r="F1866" s="2212" t="s">
        <v>5847</v>
      </c>
      <c r="H1866" s="2213">
        <v>1.5</v>
      </c>
      <c r="L1866" s="2210"/>
      <c r="M1866" s="2214"/>
      <c r="T1866" s="2215"/>
      <c r="AT1866" s="2211" t="s">
        <v>3305</v>
      </c>
      <c r="AU1866" s="2211" t="s">
        <v>134</v>
      </c>
      <c r="AV1866" s="2209" t="s">
        <v>134</v>
      </c>
      <c r="AW1866" s="2209" t="s">
        <v>3171</v>
      </c>
      <c r="AX1866" s="2209" t="s">
        <v>3213</v>
      </c>
      <c r="AY1866" s="2211" t="s">
        <v>3285</v>
      </c>
    </row>
    <row r="1867" spans="2:65" s="2209" customFormat="1">
      <c r="B1867" s="2210"/>
      <c r="D1867" s="2197" t="s">
        <v>3305</v>
      </c>
      <c r="E1867" s="2211" t="s">
        <v>3146</v>
      </c>
      <c r="F1867" s="2212" t="s">
        <v>5848</v>
      </c>
      <c r="H1867" s="2213">
        <v>7.5</v>
      </c>
      <c r="L1867" s="2210"/>
      <c r="M1867" s="2214"/>
      <c r="T1867" s="2215"/>
      <c r="AT1867" s="2211" t="s">
        <v>3305</v>
      </c>
      <c r="AU1867" s="2211" t="s">
        <v>134</v>
      </c>
      <c r="AV1867" s="2209" t="s">
        <v>134</v>
      </c>
      <c r="AW1867" s="2209" t="s">
        <v>3171</v>
      </c>
      <c r="AX1867" s="2209" t="s">
        <v>3213</v>
      </c>
      <c r="AY1867" s="2211" t="s">
        <v>3285</v>
      </c>
    </row>
    <row r="1868" spans="2:65" s="2209" customFormat="1">
      <c r="B1868" s="2210"/>
      <c r="D1868" s="2197" t="s">
        <v>3305</v>
      </c>
      <c r="E1868" s="2211" t="s">
        <v>3146</v>
      </c>
      <c r="F1868" s="2212" t="s">
        <v>5844</v>
      </c>
      <c r="H1868" s="2213">
        <v>2.5</v>
      </c>
      <c r="L1868" s="2210"/>
      <c r="M1868" s="2214"/>
      <c r="T1868" s="2215"/>
      <c r="AT1868" s="2211" t="s">
        <v>3305</v>
      </c>
      <c r="AU1868" s="2211" t="s">
        <v>134</v>
      </c>
      <c r="AV1868" s="2209" t="s">
        <v>134</v>
      </c>
      <c r="AW1868" s="2209" t="s">
        <v>3171</v>
      </c>
      <c r="AX1868" s="2209" t="s">
        <v>3213</v>
      </c>
      <c r="AY1868" s="2211" t="s">
        <v>3285</v>
      </c>
    </row>
    <row r="1869" spans="2:65" s="2209" customFormat="1">
      <c r="B1869" s="2210"/>
      <c r="D1869" s="2197" t="s">
        <v>3305</v>
      </c>
      <c r="E1869" s="2211" t="s">
        <v>3146</v>
      </c>
      <c r="F1869" s="2212" t="s">
        <v>5849</v>
      </c>
      <c r="H1869" s="2213">
        <v>2.5</v>
      </c>
      <c r="L1869" s="2210"/>
      <c r="M1869" s="2214"/>
      <c r="T1869" s="2215"/>
      <c r="AT1869" s="2211" t="s">
        <v>3305</v>
      </c>
      <c r="AU1869" s="2211" t="s">
        <v>134</v>
      </c>
      <c r="AV1869" s="2209" t="s">
        <v>134</v>
      </c>
      <c r="AW1869" s="2209" t="s">
        <v>3171</v>
      </c>
      <c r="AX1869" s="2209" t="s">
        <v>3213</v>
      </c>
      <c r="AY1869" s="2211" t="s">
        <v>3285</v>
      </c>
    </row>
    <row r="1870" spans="2:65" s="2209" customFormat="1">
      <c r="B1870" s="2210"/>
      <c r="D1870" s="2197" t="s">
        <v>3305</v>
      </c>
      <c r="E1870" s="2211" t="s">
        <v>3146</v>
      </c>
      <c r="F1870" s="2212" t="s">
        <v>5850</v>
      </c>
      <c r="H1870" s="2213">
        <v>12.5</v>
      </c>
      <c r="L1870" s="2210"/>
      <c r="M1870" s="2214"/>
      <c r="T1870" s="2215"/>
      <c r="AT1870" s="2211" t="s">
        <v>3305</v>
      </c>
      <c r="AU1870" s="2211" t="s">
        <v>134</v>
      </c>
      <c r="AV1870" s="2209" t="s">
        <v>134</v>
      </c>
      <c r="AW1870" s="2209" t="s">
        <v>3171</v>
      </c>
      <c r="AX1870" s="2209" t="s">
        <v>3213</v>
      </c>
      <c r="AY1870" s="2211" t="s">
        <v>3285</v>
      </c>
    </row>
    <row r="1871" spans="2:65" s="2209" customFormat="1">
      <c r="B1871" s="2210"/>
      <c r="D1871" s="2197" t="s">
        <v>3305</v>
      </c>
      <c r="E1871" s="2211" t="s">
        <v>3146</v>
      </c>
      <c r="F1871" s="2212" t="s">
        <v>5844</v>
      </c>
      <c r="H1871" s="2213">
        <v>2.5</v>
      </c>
      <c r="L1871" s="2210"/>
      <c r="M1871" s="2214"/>
      <c r="T1871" s="2215"/>
      <c r="AT1871" s="2211" t="s">
        <v>3305</v>
      </c>
      <c r="AU1871" s="2211" t="s">
        <v>134</v>
      </c>
      <c r="AV1871" s="2209" t="s">
        <v>134</v>
      </c>
      <c r="AW1871" s="2209" t="s">
        <v>3171</v>
      </c>
      <c r="AX1871" s="2209" t="s">
        <v>3213</v>
      </c>
      <c r="AY1871" s="2211" t="s">
        <v>3285</v>
      </c>
    </row>
    <row r="1872" spans="2:65" s="2209" customFormat="1">
      <c r="B1872" s="2210"/>
      <c r="D1872" s="2197" t="s">
        <v>3305</v>
      </c>
      <c r="E1872" s="2211" t="s">
        <v>3146</v>
      </c>
      <c r="F1872" s="2212" t="s">
        <v>5851</v>
      </c>
      <c r="H1872" s="2213">
        <v>20</v>
      </c>
      <c r="L1872" s="2210"/>
      <c r="M1872" s="2214"/>
      <c r="T1872" s="2215"/>
      <c r="AT1872" s="2211" t="s">
        <v>3305</v>
      </c>
      <c r="AU1872" s="2211" t="s">
        <v>134</v>
      </c>
      <c r="AV1872" s="2209" t="s">
        <v>134</v>
      </c>
      <c r="AW1872" s="2209" t="s">
        <v>3171</v>
      </c>
      <c r="AX1872" s="2209" t="s">
        <v>3213</v>
      </c>
      <c r="AY1872" s="2211" t="s">
        <v>3285</v>
      </c>
    </row>
    <row r="1873" spans="2:65" s="2209" customFormat="1">
      <c r="B1873" s="2210"/>
      <c r="D1873" s="2197" t="s">
        <v>3305</v>
      </c>
      <c r="E1873" s="2211" t="s">
        <v>3146</v>
      </c>
      <c r="F1873" s="2212" t="s">
        <v>5844</v>
      </c>
      <c r="H1873" s="2213">
        <v>2.5</v>
      </c>
      <c r="L1873" s="2210"/>
      <c r="M1873" s="2214"/>
      <c r="T1873" s="2215"/>
      <c r="AT1873" s="2211" t="s">
        <v>3305</v>
      </c>
      <c r="AU1873" s="2211" t="s">
        <v>134</v>
      </c>
      <c r="AV1873" s="2209" t="s">
        <v>134</v>
      </c>
      <c r="AW1873" s="2209" t="s">
        <v>3171</v>
      </c>
      <c r="AX1873" s="2209" t="s">
        <v>3213</v>
      </c>
      <c r="AY1873" s="2211" t="s">
        <v>3285</v>
      </c>
    </row>
    <row r="1874" spans="2:65" s="2209" customFormat="1">
      <c r="B1874" s="2210"/>
      <c r="D1874" s="2197" t="s">
        <v>3305</v>
      </c>
      <c r="E1874" s="2211" t="s">
        <v>3146</v>
      </c>
      <c r="F1874" s="2212" t="s">
        <v>5852</v>
      </c>
      <c r="H1874" s="2213">
        <v>3</v>
      </c>
      <c r="L1874" s="2210"/>
      <c r="M1874" s="2214"/>
      <c r="T1874" s="2215"/>
      <c r="AT1874" s="2211" t="s">
        <v>3305</v>
      </c>
      <c r="AU1874" s="2211" t="s">
        <v>134</v>
      </c>
      <c r="AV1874" s="2209" t="s">
        <v>134</v>
      </c>
      <c r="AW1874" s="2209" t="s">
        <v>3171</v>
      </c>
      <c r="AX1874" s="2209" t="s">
        <v>3213</v>
      </c>
      <c r="AY1874" s="2211" t="s">
        <v>3285</v>
      </c>
    </row>
    <row r="1875" spans="2:65" s="2209" customFormat="1">
      <c r="B1875" s="2210"/>
      <c r="D1875" s="2197" t="s">
        <v>3305</v>
      </c>
      <c r="E1875" s="2211" t="s">
        <v>3146</v>
      </c>
      <c r="F1875" s="2212" t="s">
        <v>5848</v>
      </c>
      <c r="H1875" s="2213">
        <v>7.5</v>
      </c>
      <c r="L1875" s="2210"/>
      <c r="M1875" s="2214"/>
      <c r="T1875" s="2215"/>
      <c r="AT1875" s="2211" t="s">
        <v>3305</v>
      </c>
      <c r="AU1875" s="2211" t="s">
        <v>134</v>
      </c>
      <c r="AV1875" s="2209" t="s">
        <v>134</v>
      </c>
      <c r="AW1875" s="2209" t="s">
        <v>3171</v>
      </c>
      <c r="AX1875" s="2209" t="s">
        <v>3213</v>
      </c>
      <c r="AY1875" s="2211" t="s">
        <v>3285</v>
      </c>
    </row>
    <row r="1876" spans="2:65" s="2209" customFormat="1">
      <c r="B1876" s="2210"/>
      <c r="D1876" s="2197" t="s">
        <v>3305</v>
      </c>
      <c r="E1876" s="2211" t="s">
        <v>3146</v>
      </c>
      <c r="F1876" s="2212" t="s">
        <v>5849</v>
      </c>
      <c r="H1876" s="2213">
        <v>2.5</v>
      </c>
      <c r="L1876" s="2210"/>
      <c r="M1876" s="2214"/>
      <c r="T1876" s="2215"/>
      <c r="AT1876" s="2211" t="s">
        <v>3305</v>
      </c>
      <c r="AU1876" s="2211" t="s">
        <v>134</v>
      </c>
      <c r="AV1876" s="2209" t="s">
        <v>134</v>
      </c>
      <c r="AW1876" s="2209" t="s">
        <v>3171</v>
      </c>
      <c r="AX1876" s="2209" t="s">
        <v>3213</v>
      </c>
      <c r="AY1876" s="2211" t="s">
        <v>3285</v>
      </c>
    </row>
    <row r="1877" spans="2:65" s="2209" customFormat="1">
      <c r="B1877" s="2210"/>
      <c r="D1877" s="2197" t="s">
        <v>3305</v>
      </c>
      <c r="E1877" s="2211" t="s">
        <v>3146</v>
      </c>
      <c r="F1877" s="2212" t="s">
        <v>5853</v>
      </c>
      <c r="H1877" s="2213">
        <v>9.375</v>
      </c>
      <c r="L1877" s="2210"/>
      <c r="M1877" s="2214"/>
      <c r="T1877" s="2215"/>
      <c r="AT1877" s="2211" t="s">
        <v>3305</v>
      </c>
      <c r="AU1877" s="2211" t="s">
        <v>134</v>
      </c>
      <c r="AV1877" s="2209" t="s">
        <v>134</v>
      </c>
      <c r="AW1877" s="2209" t="s">
        <v>3171</v>
      </c>
      <c r="AX1877" s="2209" t="s">
        <v>3213</v>
      </c>
      <c r="AY1877" s="2211" t="s">
        <v>3285</v>
      </c>
    </row>
    <row r="1878" spans="2:65" s="2209" customFormat="1">
      <c r="B1878" s="2210"/>
      <c r="D1878" s="2197" t="s">
        <v>3305</v>
      </c>
      <c r="E1878" s="2211" t="s">
        <v>3146</v>
      </c>
      <c r="F1878" s="2212" t="s">
        <v>5844</v>
      </c>
      <c r="H1878" s="2213">
        <v>2.5</v>
      </c>
      <c r="L1878" s="2210"/>
      <c r="M1878" s="2214"/>
      <c r="T1878" s="2215"/>
      <c r="AT1878" s="2211" t="s">
        <v>3305</v>
      </c>
      <c r="AU1878" s="2211" t="s">
        <v>134</v>
      </c>
      <c r="AV1878" s="2209" t="s">
        <v>134</v>
      </c>
      <c r="AW1878" s="2209" t="s">
        <v>3171</v>
      </c>
      <c r="AX1878" s="2209" t="s">
        <v>3213</v>
      </c>
      <c r="AY1878" s="2211" t="s">
        <v>3285</v>
      </c>
    </row>
    <row r="1879" spans="2:65" s="2216" customFormat="1">
      <c r="B1879" s="2217"/>
      <c r="D1879" s="2197" t="s">
        <v>3305</v>
      </c>
      <c r="E1879" s="2218" t="s">
        <v>3146</v>
      </c>
      <c r="F1879" s="2219" t="s">
        <v>3320</v>
      </c>
      <c r="H1879" s="2220">
        <v>167.625</v>
      </c>
      <c r="L1879" s="2217"/>
      <c r="M1879" s="2221"/>
      <c r="T1879" s="2222"/>
      <c r="AT1879" s="2218" t="s">
        <v>3305</v>
      </c>
      <c r="AU1879" s="2218" t="s">
        <v>134</v>
      </c>
      <c r="AV1879" s="2216" t="s">
        <v>856</v>
      </c>
      <c r="AW1879" s="2216" t="s">
        <v>3171</v>
      </c>
      <c r="AX1879" s="2216" t="s">
        <v>133</v>
      </c>
      <c r="AY1879" s="2218" t="s">
        <v>3285</v>
      </c>
    </row>
    <row r="1880" spans="2:65" s="2070" customFormat="1" ht="16.5" customHeight="1">
      <c r="B1880" s="2164"/>
      <c r="C1880" s="4608" t="s">
        <v>11621</v>
      </c>
      <c r="D1880" s="4608" t="s">
        <v>3286</v>
      </c>
      <c r="E1880" s="4609" t="s">
        <v>5855</v>
      </c>
      <c r="F1880" s="4610" t="s">
        <v>11622</v>
      </c>
      <c r="G1880" s="4611" t="s">
        <v>155</v>
      </c>
      <c r="H1880" s="4612">
        <v>8</v>
      </c>
      <c r="I1880" s="4613"/>
      <c r="J1880" s="4613">
        <f>ROUND(I1880*H1880,2)</f>
        <v>0</v>
      </c>
      <c r="K1880" s="4610" t="s">
        <v>3146</v>
      </c>
      <c r="L1880" s="2071"/>
      <c r="M1880" s="2190" t="s">
        <v>3146</v>
      </c>
      <c r="N1880" s="2163" t="s">
        <v>3181</v>
      </c>
      <c r="O1880" s="2191">
        <v>0</v>
      </c>
      <c r="P1880" s="2191">
        <f>O1880*H1880</f>
        <v>0</v>
      </c>
      <c r="Q1880" s="2191">
        <v>0</v>
      </c>
      <c r="R1880" s="2191">
        <f>Q1880*H1880</f>
        <v>0</v>
      </c>
      <c r="S1880" s="2191">
        <v>0</v>
      </c>
      <c r="T1880" s="2192">
        <f>S1880*H1880</f>
        <v>0</v>
      </c>
      <c r="AR1880" s="2193" t="s">
        <v>2894</v>
      </c>
      <c r="AT1880" s="2193" t="s">
        <v>3286</v>
      </c>
      <c r="AU1880" s="2193" t="s">
        <v>134</v>
      </c>
      <c r="AY1880" s="2056" t="s">
        <v>3285</v>
      </c>
      <c r="BE1880" s="2194">
        <f>IF(N1880="základní",J1880,0)</f>
        <v>0</v>
      </c>
      <c r="BF1880" s="2194">
        <f>IF(N1880="snížená",J1880,0)</f>
        <v>0</v>
      </c>
      <c r="BG1880" s="2194">
        <f>IF(N1880="zákl. přenesená",J1880,0)</f>
        <v>0</v>
      </c>
      <c r="BH1880" s="2194">
        <f>IF(N1880="sníž. přenesená",J1880,0)</f>
        <v>0</v>
      </c>
      <c r="BI1880" s="2194">
        <f>IF(N1880="nulová",J1880,0)</f>
        <v>0</v>
      </c>
      <c r="BJ1880" s="2056" t="s">
        <v>134</v>
      </c>
      <c r="BK1880" s="2194">
        <f>ROUND(I1880*H1880,2)</f>
        <v>0</v>
      </c>
      <c r="BL1880" s="2056" t="s">
        <v>2894</v>
      </c>
      <c r="BM1880" s="2193" t="s">
        <v>5856</v>
      </c>
    </row>
    <row r="1881" spans="2:65" s="2070" customFormat="1" ht="16.5" customHeight="1">
      <c r="B1881" s="2164"/>
      <c r="C1881" s="4608" t="s">
        <v>11623</v>
      </c>
      <c r="D1881" s="4608" t="s">
        <v>3286</v>
      </c>
      <c r="E1881" s="4609" t="s">
        <v>5858</v>
      </c>
      <c r="F1881" s="4610" t="s">
        <v>5859</v>
      </c>
      <c r="G1881" s="4611" t="s">
        <v>611</v>
      </c>
      <c r="H1881" s="4612">
        <v>128.9</v>
      </c>
      <c r="I1881" s="4613"/>
      <c r="J1881" s="4613">
        <f>ROUND(I1881*H1881,2)</f>
        <v>0</v>
      </c>
      <c r="K1881" s="4610" t="s">
        <v>142</v>
      </c>
      <c r="L1881" s="2071"/>
      <c r="M1881" s="2190" t="s">
        <v>3146</v>
      </c>
      <c r="N1881" s="2163" t="s">
        <v>3181</v>
      </c>
      <c r="O1881" s="2191">
        <v>0.76500000000000001</v>
      </c>
      <c r="P1881" s="2191">
        <f>O1881*H1881</f>
        <v>98.608500000000006</v>
      </c>
      <c r="Q1881" s="2191">
        <v>0</v>
      </c>
      <c r="R1881" s="2191">
        <f>Q1881*H1881</f>
        <v>0</v>
      </c>
      <c r="S1881" s="2191">
        <v>0</v>
      </c>
      <c r="T1881" s="2192">
        <f>S1881*H1881</f>
        <v>0</v>
      </c>
      <c r="AR1881" s="2193" t="s">
        <v>2894</v>
      </c>
      <c r="AT1881" s="2193" t="s">
        <v>3286</v>
      </c>
      <c r="AU1881" s="2193" t="s">
        <v>134</v>
      </c>
      <c r="AY1881" s="2056" t="s">
        <v>3285</v>
      </c>
      <c r="BE1881" s="2194">
        <f>IF(N1881="základní",J1881,0)</f>
        <v>0</v>
      </c>
      <c r="BF1881" s="2194">
        <f>IF(N1881="snížená",J1881,0)</f>
        <v>0</v>
      </c>
      <c r="BG1881" s="2194">
        <f>IF(N1881="zákl. přenesená",J1881,0)</f>
        <v>0</v>
      </c>
      <c r="BH1881" s="2194">
        <f>IF(N1881="sníž. přenesená",J1881,0)</f>
        <v>0</v>
      </c>
      <c r="BI1881" s="2194">
        <f>IF(N1881="nulová",J1881,0)</f>
        <v>0</v>
      </c>
      <c r="BJ1881" s="2056" t="s">
        <v>134</v>
      </c>
      <c r="BK1881" s="2194">
        <f>ROUND(I1881*H1881,2)</f>
        <v>0</v>
      </c>
      <c r="BL1881" s="2056" t="s">
        <v>2894</v>
      </c>
      <c r="BM1881" s="2193" t="s">
        <v>5860</v>
      </c>
    </row>
    <row r="1882" spans="2:65" s="2195" customFormat="1">
      <c r="B1882" s="2196"/>
      <c r="D1882" s="2197" t="s">
        <v>3305</v>
      </c>
      <c r="E1882" s="2198" t="s">
        <v>3146</v>
      </c>
      <c r="F1882" s="2199" t="s">
        <v>5861</v>
      </c>
      <c r="H1882" s="2198" t="s">
        <v>3146</v>
      </c>
      <c r="L1882" s="2196"/>
      <c r="M1882" s="2200"/>
      <c r="T1882" s="2201"/>
      <c r="AT1882" s="2198" t="s">
        <v>3305</v>
      </c>
      <c r="AU1882" s="2198" t="s">
        <v>134</v>
      </c>
      <c r="AV1882" s="2195" t="s">
        <v>133</v>
      </c>
      <c r="AW1882" s="2195" t="s">
        <v>3171</v>
      </c>
      <c r="AX1882" s="2195" t="s">
        <v>3213</v>
      </c>
      <c r="AY1882" s="2198" t="s">
        <v>3285</v>
      </c>
    </row>
    <row r="1883" spans="2:65" s="2209" customFormat="1">
      <c r="B1883" s="2210"/>
      <c r="D1883" s="2197" t="s">
        <v>3305</v>
      </c>
      <c r="E1883" s="2211" t="s">
        <v>3146</v>
      </c>
      <c r="F1883" s="2212" t="s">
        <v>5862</v>
      </c>
      <c r="H1883" s="2213">
        <v>12</v>
      </c>
      <c r="L1883" s="2210"/>
      <c r="M1883" s="2214"/>
      <c r="T1883" s="2215"/>
      <c r="AT1883" s="2211" t="s">
        <v>3305</v>
      </c>
      <c r="AU1883" s="2211" t="s">
        <v>134</v>
      </c>
      <c r="AV1883" s="2209" t="s">
        <v>134</v>
      </c>
      <c r="AW1883" s="2209" t="s">
        <v>3171</v>
      </c>
      <c r="AX1883" s="2209" t="s">
        <v>3213</v>
      </c>
      <c r="AY1883" s="2211" t="s">
        <v>3285</v>
      </c>
    </row>
    <row r="1884" spans="2:65" s="2209" customFormat="1">
      <c r="B1884" s="2210"/>
      <c r="D1884" s="2197" t="s">
        <v>3305</v>
      </c>
      <c r="E1884" s="2211" t="s">
        <v>3146</v>
      </c>
      <c r="F1884" s="2212" t="s">
        <v>5863</v>
      </c>
      <c r="H1884" s="2213">
        <v>28</v>
      </c>
      <c r="L1884" s="2210"/>
      <c r="M1884" s="2214"/>
      <c r="T1884" s="2215"/>
      <c r="AT1884" s="2211" t="s">
        <v>3305</v>
      </c>
      <c r="AU1884" s="2211" t="s">
        <v>134</v>
      </c>
      <c r="AV1884" s="2209" t="s">
        <v>134</v>
      </c>
      <c r="AW1884" s="2209" t="s">
        <v>3171</v>
      </c>
      <c r="AX1884" s="2209" t="s">
        <v>3213</v>
      </c>
      <c r="AY1884" s="2211" t="s">
        <v>3285</v>
      </c>
    </row>
    <row r="1885" spans="2:65" s="2202" customFormat="1">
      <c r="B1885" s="2203"/>
      <c r="D1885" s="2197" t="s">
        <v>3305</v>
      </c>
      <c r="E1885" s="2204" t="s">
        <v>3146</v>
      </c>
      <c r="F1885" s="2205" t="s">
        <v>3307</v>
      </c>
      <c r="H1885" s="2206">
        <v>40</v>
      </c>
      <c r="L1885" s="2203"/>
      <c r="M1885" s="2207"/>
      <c r="T1885" s="2208"/>
      <c r="AT1885" s="2204" t="s">
        <v>3305</v>
      </c>
      <c r="AU1885" s="2204" t="s">
        <v>134</v>
      </c>
      <c r="AV1885" s="2202" t="s">
        <v>854</v>
      </c>
      <c r="AW1885" s="2202" t="s">
        <v>3171</v>
      </c>
      <c r="AX1885" s="2202" t="s">
        <v>3213</v>
      </c>
      <c r="AY1885" s="2204" t="s">
        <v>3285</v>
      </c>
    </row>
    <row r="1886" spans="2:65" s="2195" customFormat="1">
      <c r="B1886" s="2196"/>
      <c r="D1886" s="2197" t="s">
        <v>3305</v>
      </c>
      <c r="E1886" s="2198" t="s">
        <v>3146</v>
      </c>
      <c r="F1886" s="2199" t="s">
        <v>5864</v>
      </c>
      <c r="H1886" s="2198" t="s">
        <v>3146</v>
      </c>
      <c r="L1886" s="2196"/>
      <c r="M1886" s="2200"/>
      <c r="T1886" s="2201"/>
      <c r="AT1886" s="2198" t="s">
        <v>3305</v>
      </c>
      <c r="AU1886" s="2198" t="s">
        <v>134</v>
      </c>
      <c r="AV1886" s="2195" t="s">
        <v>133</v>
      </c>
      <c r="AW1886" s="2195" t="s">
        <v>3171</v>
      </c>
      <c r="AX1886" s="2195" t="s">
        <v>3213</v>
      </c>
      <c r="AY1886" s="2198" t="s">
        <v>3285</v>
      </c>
    </row>
    <row r="1887" spans="2:65" s="2209" customFormat="1" ht="20.399999999999999">
      <c r="B1887" s="2210"/>
      <c r="D1887" s="2197" t="s">
        <v>3305</v>
      </c>
      <c r="E1887" s="2211" t="s">
        <v>3146</v>
      </c>
      <c r="F1887" s="2212" t="s">
        <v>5865</v>
      </c>
      <c r="H1887" s="2213">
        <v>88.9</v>
      </c>
      <c r="L1887" s="2210"/>
      <c r="M1887" s="2214"/>
      <c r="T1887" s="2215"/>
      <c r="AT1887" s="2211" t="s">
        <v>3305</v>
      </c>
      <c r="AU1887" s="2211" t="s">
        <v>134</v>
      </c>
      <c r="AV1887" s="2209" t="s">
        <v>134</v>
      </c>
      <c r="AW1887" s="2209" t="s">
        <v>3171</v>
      </c>
      <c r="AX1887" s="2209" t="s">
        <v>3213</v>
      </c>
      <c r="AY1887" s="2211" t="s">
        <v>3285</v>
      </c>
    </row>
    <row r="1888" spans="2:65" s="2202" customFormat="1">
      <c r="B1888" s="2203"/>
      <c r="D1888" s="2197" t="s">
        <v>3305</v>
      </c>
      <c r="E1888" s="2204" t="s">
        <v>3146</v>
      </c>
      <c r="F1888" s="2205" t="s">
        <v>3307</v>
      </c>
      <c r="H1888" s="2206">
        <v>88.9</v>
      </c>
      <c r="L1888" s="2203"/>
      <c r="M1888" s="2207"/>
      <c r="T1888" s="2208"/>
      <c r="AT1888" s="2204" t="s">
        <v>3305</v>
      </c>
      <c r="AU1888" s="2204" t="s">
        <v>134</v>
      </c>
      <c r="AV1888" s="2202" t="s">
        <v>854</v>
      </c>
      <c r="AW1888" s="2202" t="s">
        <v>3171</v>
      </c>
      <c r="AX1888" s="2202" t="s">
        <v>3213</v>
      </c>
      <c r="AY1888" s="2204" t="s">
        <v>3285</v>
      </c>
    </row>
    <row r="1889" spans="2:65" s="2216" customFormat="1">
      <c r="B1889" s="2217"/>
      <c r="D1889" s="2197" t="s">
        <v>3305</v>
      </c>
      <c r="E1889" s="2218" t="s">
        <v>3146</v>
      </c>
      <c r="F1889" s="2219" t="s">
        <v>3320</v>
      </c>
      <c r="H1889" s="2220">
        <v>128.9</v>
      </c>
      <c r="L1889" s="2217"/>
      <c r="M1889" s="2221"/>
      <c r="T1889" s="2222"/>
      <c r="AT1889" s="2218" t="s">
        <v>3305</v>
      </c>
      <c r="AU1889" s="2218" t="s">
        <v>134</v>
      </c>
      <c r="AV1889" s="2216" t="s">
        <v>856</v>
      </c>
      <c r="AW1889" s="2216" t="s">
        <v>3171</v>
      </c>
      <c r="AX1889" s="2216" t="s">
        <v>133</v>
      </c>
      <c r="AY1889" s="2218" t="s">
        <v>3285</v>
      </c>
    </row>
    <row r="1890" spans="2:65" s="2070" customFormat="1" ht="16.5" customHeight="1">
      <c r="B1890" s="2164"/>
      <c r="C1890" s="4614" t="s">
        <v>11624</v>
      </c>
      <c r="D1890" s="4614" t="s">
        <v>135</v>
      </c>
      <c r="E1890" s="4615" t="s">
        <v>5867</v>
      </c>
      <c r="F1890" s="4616" t="s">
        <v>5868</v>
      </c>
      <c r="G1890" s="4617" t="s">
        <v>611</v>
      </c>
      <c r="H1890" s="4618">
        <v>132.767</v>
      </c>
      <c r="I1890" s="4619"/>
      <c r="J1890" s="4619">
        <f>ROUND(I1890*H1890,2)</f>
        <v>0</v>
      </c>
      <c r="K1890" s="4616" t="s">
        <v>142</v>
      </c>
      <c r="L1890" s="2223"/>
      <c r="M1890" s="2224" t="s">
        <v>3146</v>
      </c>
      <c r="N1890" s="2225" t="s">
        <v>3181</v>
      </c>
      <c r="O1890" s="2191">
        <v>0</v>
      </c>
      <c r="P1890" s="2191">
        <f>O1890*H1890</f>
        <v>0</v>
      </c>
      <c r="Q1890" s="2191">
        <v>5.9999999999999995E-4</v>
      </c>
      <c r="R1890" s="2191">
        <f>Q1890*H1890</f>
        <v>7.9660199999999987E-2</v>
      </c>
      <c r="S1890" s="2191">
        <v>0</v>
      </c>
      <c r="T1890" s="2192">
        <f>S1890*H1890</f>
        <v>0</v>
      </c>
      <c r="AR1890" s="2193" t="s">
        <v>3415</v>
      </c>
      <c r="AT1890" s="2193" t="s">
        <v>135</v>
      </c>
      <c r="AU1890" s="2193" t="s">
        <v>134</v>
      </c>
      <c r="AY1890" s="2056" t="s">
        <v>3285</v>
      </c>
      <c r="BE1890" s="2194">
        <f>IF(N1890="základní",J1890,0)</f>
        <v>0</v>
      </c>
      <c r="BF1890" s="2194">
        <f>IF(N1890="snížená",J1890,0)</f>
        <v>0</v>
      </c>
      <c r="BG1890" s="2194">
        <f>IF(N1890="zákl. přenesená",J1890,0)</f>
        <v>0</v>
      </c>
      <c r="BH1890" s="2194">
        <f>IF(N1890="sníž. přenesená",J1890,0)</f>
        <v>0</v>
      </c>
      <c r="BI1890" s="2194">
        <f>IF(N1890="nulová",J1890,0)</f>
        <v>0</v>
      </c>
      <c r="BJ1890" s="2056" t="s">
        <v>134</v>
      </c>
      <c r="BK1890" s="2194">
        <f>ROUND(I1890*H1890,2)</f>
        <v>0</v>
      </c>
      <c r="BL1890" s="2056" t="s">
        <v>2894</v>
      </c>
      <c r="BM1890" s="2193" t="s">
        <v>5869</v>
      </c>
    </row>
    <row r="1891" spans="2:65" s="2209" customFormat="1">
      <c r="B1891" s="2210"/>
      <c r="D1891" s="2197" t="s">
        <v>3305</v>
      </c>
      <c r="F1891" s="2212" t="s">
        <v>5870</v>
      </c>
      <c r="H1891" s="2213">
        <v>132.767</v>
      </c>
      <c r="L1891" s="2210"/>
      <c r="M1891" s="2231"/>
      <c r="N1891" s="2232"/>
      <c r="O1891" s="2232"/>
      <c r="P1891" s="2232"/>
      <c r="Q1891" s="2232"/>
      <c r="R1891" s="2232"/>
      <c r="S1891" s="2232"/>
      <c r="T1891" s="2233"/>
      <c r="AT1891" s="2211" t="s">
        <v>3305</v>
      </c>
      <c r="AU1891" s="2211" t="s">
        <v>134</v>
      </c>
      <c r="AV1891" s="2209" t="s">
        <v>134</v>
      </c>
      <c r="AW1891" s="2209" t="s">
        <v>3148</v>
      </c>
      <c r="AX1891" s="2209" t="s">
        <v>133</v>
      </c>
      <c r="AY1891" s="2211" t="s">
        <v>3285</v>
      </c>
    </row>
    <row r="1892" spans="2:65" s="2070" customFormat="1" ht="6.9" customHeight="1">
      <c r="B1892" s="2084"/>
      <c r="C1892" s="2085"/>
      <c r="D1892" s="2085"/>
      <c r="E1892" s="2085"/>
      <c r="F1892" s="2085"/>
      <c r="G1892" s="2085"/>
      <c r="H1892" s="2085"/>
      <c r="I1892" s="2085"/>
      <c r="J1892" s="2085"/>
      <c r="K1892" s="2085"/>
      <c r="L1892" s="2071"/>
    </row>
  </sheetData>
  <autoFilter ref="C147:K1891"/>
  <mergeCells count="11">
    <mergeCell ref="D124:F124"/>
    <mergeCell ref="D125:F125"/>
    <mergeCell ref="D126:F126"/>
    <mergeCell ref="E138:H138"/>
    <mergeCell ref="E140:H140"/>
    <mergeCell ref="E87:H87"/>
    <mergeCell ref="L2:V2"/>
    <mergeCell ref="E7:H7"/>
    <mergeCell ref="E9:H9"/>
    <mergeCell ref="E27:H27"/>
    <mergeCell ref="E85:H85"/>
  </mergeCells>
  <pageMargins left="0.39374999999999999" right="0.39374999999999999" top="0.39374999999999999" bottom="0.39374999999999999" header="0" footer="0"/>
  <pageSetup paperSize="9" scale="75" fitToHeight="100" orientation="portrait"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BM245"/>
  <sheetViews>
    <sheetView showGridLines="0" workbookViewId="0"/>
  </sheetViews>
  <sheetFormatPr defaultColWidth="9.28515625" defaultRowHeight="10.199999999999999"/>
  <cols>
    <col min="1" max="1" width="8.28515625" style="2055" customWidth="1"/>
    <col min="2" max="2" width="1.140625" style="2055" customWidth="1"/>
    <col min="3" max="3" width="4.140625" style="2055" customWidth="1"/>
    <col min="4" max="4" width="4.28515625" style="2055" customWidth="1"/>
    <col min="5" max="5" width="17.140625" style="2055" customWidth="1"/>
    <col min="6" max="6" width="50.85546875" style="2055" customWidth="1"/>
    <col min="7" max="7" width="7.42578125" style="2055" customWidth="1"/>
    <col min="8" max="8" width="14" style="2055" customWidth="1"/>
    <col min="9" max="9" width="15.85546875" style="2055" customWidth="1"/>
    <col min="10" max="11" width="22.28515625" style="2055" customWidth="1"/>
    <col min="12" max="12" width="9.28515625" style="2055" customWidth="1"/>
    <col min="13" max="13" width="10.85546875" style="2055" hidden="1" customWidth="1"/>
    <col min="14" max="14" width="9.28515625" style="2055"/>
    <col min="15" max="20" width="14.140625" style="2055" hidden="1" customWidth="1"/>
    <col min="21" max="21" width="16.28515625" style="2055" hidden="1" customWidth="1"/>
    <col min="22" max="22" width="12.28515625" style="2055" customWidth="1"/>
    <col min="23" max="23" width="16.28515625" style="2055" customWidth="1"/>
    <col min="24" max="24" width="12.28515625" style="2055" customWidth="1"/>
    <col min="25" max="25" width="15" style="2055" customWidth="1"/>
    <col min="26" max="26" width="11" style="2055" customWidth="1"/>
    <col min="27" max="27" width="15" style="2055" customWidth="1"/>
    <col min="28" max="28" width="16.28515625" style="2055" customWidth="1"/>
    <col min="29" max="29" width="11" style="2055" customWidth="1"/>
    <col min="30" max="30" width="15" style="2055" customWidth="1"/>
    <col min="31" max="31" width="16.28515625" style="2055" customWidth="1"/>
    <col min="32" max="16384" width="9.28515625" style="2055"/>
  </cols>
  <sheetData>
    <row r="2" spans="2:46" ht="36.9" customHeight="1">
      <c r="L2" s="5605" t="s">
        <v>10774</v>
      </c>
      <c r="M2" s="5606"/>
      <c r="N2" s="5606"/>
      <c r="O2" s="5606"/>
      <c r="P2" s="5606"/>
      <c r="Q2" s="5606"/>
      <c r="R2" s="5606"/>
      <c r="S2" s="5606"/>
      <c r="T2" s="5606"/>
      <c r="U2" s="5606"/>
      <c r="V2" s="5606"/>
      <c r="AT2" s="2056" t="s">
        <v>3230</v>
      </c>
    </row>
    <row r="3" spans="2:46" ht="6.9" customHeight="1">
      <c r="B3" s="2057"/>
      <c r="C3" s="2058"/>
      <c r="D3" s="2058"/>
      <c r="E3" s="2058"/>
      <c r="F3" s="2058"/>
      <c r="G3" s="2058"/>
      <c r="H3" s="2058"/>
      <c r="I3" s="2058"/>
      <c r="J3" s="2058"/>
      <c r="K3" s="2058"/>
      <c r="L3" s="2059"/>
      <c r="AT3" s="2056" t="s">
        <v>133</v>
      </c>
    </row>
    <row r="4" spans="2:46" ht="24.9" customHeight="1">
      <c r="B4" s="2059"/>
      <c r="D4" s="2060" t="s">
        <v>3238</v>
      </c>
      <c r="L4" s="2059"/>
      <c r="M4" s="2136" t="s">
        <v>3152</v>
      </c>
      <c r="AT4" s="2056" t="s">
        <v>3148</v>
      </c>
    </row>
    <row r="5" spans="2:46" ht="6.9" customHeight="1">
      <c r="B5" s="2059"/>
      <c r="L5" s="2059"/>
    </row>
    <row r="6" spans="2:46" ht="12" customHeight="1">
      <c r="B6" s="2059"/>
      <c r="D6" s="2065" t="s">
        <v>3156</v>
      </c>
      <c r="L6" s="2059"/>
    </row>
    <row r="7" spans="2:46" ht="16.5" customHeight="1">
      <c r="B7" s="2059"/>
      <c r="E7" s="5645" t="str">
        <f>'Rekapitulace stavby'!K6</f>
        <v>Dostavba domova pro seniory ve Vrchlabí - PD</v>
      </c>
      <c r="F7" s="5646"/>
      <c r="G7" s="5646"/>
      <c r="H7" s="5646"/>
      <c r="L7" s="2059"/>
    </row>
    <row r="8" spans="2:46" s="2070" customFormat="1" ht="12" customHeight="1">
      <c r="B8" s="2071"/>
      <c r="D8" s="2065" t="s">
        <v>3239</v>
      </c>
      <c r="L8" s="2071"/>
    </row>
    <row r="9" spans="2:46" s="2070" customFormat="1" ht="16.5" customHeight="1">
      <c r="B9" s="2071"/>
      <c r="E9" s="5626" t="s">
        <v>5871</v>
      </c>
      <c r="F9" s="5644"/>
      <c r="G9" s="5644"/>
      <c r="H9" s="5644"/>
      <c r="L9" s="2071"/>
    </row>
    <row r="10" spans="2:46" s="2070" customFormat="1">
      <c r="B10" s="2071"/>
      <c r="L10" s="2071"/>
    </row>
    <row r="11" spans="2:46" s="2070" customFormat="1" ht="12" customHeight="1">
      <c r="B11" s="2071"/>
      <c r="D11" s="2065" t="s">
        <v>3158</v>
      </c>
      <c r="F11" s="2063" t="s">
        <v>3146</v>
      </c>
      <c r="I11" s="2065" t="s">
        <v>3159</v>
      </c>
      <c r="J11" s="2063" t="s">
        <v>3146</v>
      </c>
      <c r="L11" s="2071"/>
    </row>
    <row r="12" spans="2:46" s="2070" customFormat="1" ht="12" customHeight="1">
      <c r="B12" s="2071"/>
      <c r="D12" s="2065" t="s">
        <v>3160</v>
      </c>
      <c r="F12" s="2063" t="s">
        <v>3161</v>
      </c>
      <c r="I12" s="2065" t="s">
        <v>3162</v>
      </c>
      <c r="J12" s="2094" t="str">
        <f>'Rekapitulace stavby'!AN8</f>
        <v>15. 5. 2023</v>
      </c>
      <c r="L12" s="2071"/>
    </row>
    <row r="13" spans="2:46" s="2070" customFormat="1" ht="10.95" customHeight="1">
      <c r="B13" s="2071"/>
      <c r="L13" s="2071"/>
    </row>
    <row r="14" spans="2:46" s="2070" customFormat="1" ht="12" customHeight="1">
      <c r="B14" s="2071"/>
      <c r="D14" s="2065" t="s">
        <v>3164</v>
      </c>
      <c r="I14" s="2065" t="s">
        <v>3165</v>
      </c>
      <c r="J14" s="2063" t="s">
        <v>3146</v>
      </c>
      <c r="L14" s="2071"/>
    </row>
    <row r="15" spans="2:46" s="2070" customFormat="1" ht="18" customHeight="1">
      <c r="B15" s="2071"/>
      <c r="E15" s="2063" t="s">
        <v>3166</v>
      </c>
      <c r="I15" s="2065" t="s">
        <v>3167</v>
      </c>
      <c r="J15" s="2063" t="s">
        <v>3146</v>
      </c>
      <c r="L15" s="2071"/>
    </row>
    <row r="16" spans="2:46" s="2070" customFormat="1" ht="6.9" customHeight="1">
      <c r="B16" s="2071"/>
      <c r="L16" s="2071"/>
    </row>
    <row r="17" spans="2:12" s="2070" customFormat="1" ht="12" customHeight="1">
      <c r="B17" s="2071"/>
      <c r="D17" s="2065" t="s">
        <v>3168</v>
      </c>
      <c r="I17" s="2065" t="s">
        <v>3165</v>
      </c>
      <c r="J17" s="2063" t="s">
        <v>3146</v>
      </c>
      <c r="L17" s="2071"/>
    </row>
    <row r="18" spans="2:12" s="2070" customFormat="1" ht="18" customHeight="1">
      <c r="B18" s="2071"/>
      <c r="E18" s="2063" t="s">
        <v>3169</v>
      </c>
      <c r="I18" s="2065" t="s">
        <v>3167</v>
      </c>
      <c r="J18" s="2063" t="s">
        <v>3146</v>
      </c>
      <c r="L18" s="2071"/>
    </row>
    <row r="19" spans="2:12" s="2070" customFormat="1" ht="6.9" customHeight="1">
      <c r="B19" s="2071"/>
      <c r="L19" s="2071"/>
    </row>
    <row r="20" spans="2:12" s="2070" customFormat="1" ht="12" customHeight="1">
      <c r="B20" s="2071"/>
      <c r="D20" s="2065" t="s">
        <v>3170</v>
      </c>
      <c r="I20" s="2065" t="s">
        <v>3165</v>
      </c>
      <c r="J20" s="2063" t="str">
        <f>IF('Rekapitulace stavby'!AN16="","",'Rekapitulace stavby'!AN16)</f>
        <v/>
      </c>
      <c r="L20" s="2071"/>
    </row>
    <row r="21" spans="2:12" s="2070" customFormat="1" ht="18" customHeight="1">
      <c r="B21" s="2071"/>
      <c r="E21" s="2063" t="str">
        <f>IF('Rekapitulace stavby'!E17="","",'Rekapitulace stavby'!E17)</f>
        <v xml:space="preserve"> </v>
      </c>
      <c r="I21" s="2065" t="s">
        <v>3167</v>
      </c>
      <c r="J21" s="2063" t="str">
        <f>IF('Rekapitulace stavby'!AN17="","",'Rekapitulace stavby'!AN17)</f>
        <v/>
      </c>
      <c r="L21" s="2071"/>
    </row>
    <row r="22" spans="2:12" s="2070" customFormat="1" ht="6.9" customHeight="1">
      <c r="B22" s="2071"/>
      <c r="L22" s="2071"/>
    </row>
    <row r="23" spans="2:12" s="2070" customFormat="1" ht="12" customHeight="1">
      <c r="B23" s="2071"/>
      <c r="D23" s="2065" t="s">
        <v>3172</v>
      </c>
      <c r="I23" s="2065" t="s">
        <v>3165</v>
      </c>
      <c r="J23" s="2063" t="str">
        <f>IF('Rekapitulace stavby'!AN19="","",'Rekapitulace stavby'!AN19)</f>
        <v/>
      </c>
      <c r="L23" s="2071"/>
    </row>
    <row r="24" spans="2:12" s="2070" customFormat="1" ht="18" customHeight="1">
      <c r="B24" s="2071"/>
      <c r="E24" s="2063" t="str">
        <f>IF('Rekapitulace stavby'!E20="","",'Rekapitulace stavby'!E20)</f>
        <v xml:space="preserve"> </v>
      </c>
      <c r="I24" s="2065" t="s">
        <v>3167</v>
      </c>
      <c r="J24" s="2063" t="str">
        <f>IF('Rekapitulace stavby'!AN20="","",'Rekapitulace stavby'!AN20)</f>
        <v/>
      </c>
      <c r="L24" s="2071"/>
    </row>
    <row r="25" spans="2:12" s="2070" customFormat="1" ht="6.9" customHeight="1">
      <c r="B25" s="2071"/>
      <c r="L25" s="2071"/>
    </row>
    <row r="26" spans="2:12" s="2070" customFormat="1" ht="12" customHeight="1">
      <c r="B26" s="2071"/>
      <c r="D26" s="2065" t="s">
        <v>1</v>
      </c>
      <c r="L26" s="2071"/>
    </row>
    <row r="27" spans="2:12" s="2137" customFormat="1" ht="16.5" customHeight="1">
      <c r="B27" s="2138"/>
      <c r="E27" s="5609" t="s">
        <v>3146</v>
      </c>
      <c r="F27" s="5609"/>
      <c r="G27" s="5609"/>
      <c r="H27" s="5609"/>
      <c r="L27" s="2138"/>
    </row>
    <row r="28" spans="2:12" s="2070" customFormat="1" ht="6.9" customHeight="1">
      <c r="B28" s="2071"/>
      <c r="L28" s="2071"/>
    </row>
    <row r="29" spans="2:12" s="2070" customFormat="1" ht="6.9" customHeight="1">
      <c r="B29" s="2071"/>
      <c r="D29" s="2095"/>
      <c r="E29" s="2095"/>
      <c r="F29" s="2095"/>
      <c r="G29" s="2095"/>
      <c r="H29" s="2095"/>
      <c r="I29" s="2095"/>
      <c r="J29" s="2095"/>
      <c r="K29" s="2095"/>
      <c r="L29" s="2071"/>
    </row>
    <row r="30" spans="2:12" s="2070" customFormat="1" ht="14.4" customHeight="1">
      <c r="B30" s="2071"/>
      <c r="D30" s="2063" t="s">
        <v>3241</v>
      </c>
      <c r="J30" s="2069">
        <f>J96</f>
        <v>0</v>
      </c>
      <c r="L30" s="2071"/>
    </row>
    <row r="31" spans="2:12" s="2070" customFormat="1" ht="14.4" customHeight="1">
      <c r="B31" s="2071"/>
      <c r="D31" s="2068" t="s">
        <v>3242</v>
      </c>
      <c r="J31" s="2069">
        <f>J107</f>
        <v>0</v>
      </c>
      <c r="L31" s="2071"/>
    </row>
    <row r="32" spans="2:12" s="2070" customFormat="1" ht="25.35" customHeight="1">
      <c r="B32" s="2071"/>
      <c r="D32" s="2139" t="s">
        <v>3175</v>
      </c>
      <c r="J32" s="2109">
        <f>ROUND(J30 + J31, 2)</f>
        <v>0</v>
      </c>
      <c r="L32" s="2071"/>
    </row>
    <row r="33" spans="2:12" s="2070" customFormat="1" ht="6.9" customHeight="1">
      <c r="B33" s="2071"/>
      <c r="D33" s="2095"/>
      <c r="E33" s="2095"/>
      <c r="F33" s="2095"/>
      <c r="G33" s="2095"/>
      <c r="H33" s="2095"/>
      <c r="I33" s="2095"/>
      <c r="J33" s="2095"/>
      <c r="K33" s="2095"/>
      <c r="L33" s="2071"/>
    </row>
    <row r="34" spans="2:12" s="2070" customFormat="1" ht="14.4" customHeight="1">
      <c r="B34" s="2071"/>
      <c r="F34" s="2074" t="s">
        <v>3177</v>
      </c>
      <c r="I34" s="2074" t="s">
        <v>3176</v>
      </c>
      <c r="J34" s="2074" t="s">
        <v>3178</v>
      </c>
      <c r="L34" s="2071"/>
    </row>
    <row r="35" spans="2:12" s="2070" customFormat="1" ht="14.4" customHeight="1">
      <c r="B35" s="2071"/>
      <c r="D35" s="2097" t="s">
        <v>3179</v>
      </c>
      <c r="E35" s="2065" t="s">
        <v>3180</v>
      </c>
      <c r="F35" s="2140">
        <f>ROUND((SUM(BE107:BE112) + SUM(BE132:BE244)),  2)</f>
        <v>0</v>
      </c>
      <c r="I35" s="2141">
        <v>0.21</v>
      </c>
      <c r="J35" s="2140">
        <f>ROUND(((SUM(BE107:BE112) + SUM(BE132:BE244))*I35),  2)</f>
        <v>0</v>
      </c>
      <c r="L35" s="2071"/>
    </row>
    <row r="36" spans="2:12" s="2070" customFormat="1" ht="14.4" customHeight="1">
      <c r="B36" s="2071"/>
      <c r="E36" s="2065" t="s">
        <v>3181</v>
      </c>
      <c r="F36" s="2140">
        <f>ROUND((SUM(BF107:BF112) + SUM(BF132:BF244)),  2)</f>
        <v>0</v>
      </c>
      <c r="I36" s="2141">
        <v>0.15</v>
      </c>
      <c r="J36" s="2140">
        <f>ROUND(((SUM(BF107:BF112) + SUM(BF132:BF244))*I36),  2)</f>
        <v>0</v>
      </c>
      <c r="L36" s="2071"/>
    </row>
    <row r="37" spans="2:12" s="2070" customFormat="1" ht="14.4" hidden="1" customHeight="1">
      <c r="B37" s="2071"/>
      <c r="E37" s="2065" t="s">
        <v>3182</v>
      </c>
      <c r="F37" s="2140">
        <f>ROUND((SUM(BG107:BG112) + SUM(BG132:BG244)),  2)</f>
        <v>0</v>
      </c>
      <c r="I37" s="2141">
        <v>0.21</v>
      </c>
      <c r="J37" s="2140">
        <f>0</f>
        <v>0</v>
      </c>
      <c r="L37" s="2071"/>
    </row>
    <row r="38" spans="2:12" s="2070" customFormat="1" ht="14.4" hidden="1" customHeight="1">
      <c r="B38" s="2071"/>
      <c r="E38" s="2065" t="s">
        <v>3183</v>
      </c>
      <c r="F38" s="2140">
        <f>ROUND((SUM(BH107:BH112) + SUM(BH132:BH244)),  2)</f>
        <v>0</v>
      </c>
      <c r="I38" s="2141">
        <v>0.15</v>
      </c>
      <c r="J38" s="2140">
        <f>0</f>
        <v>0</v>
      </c>
      <c r="L38" s="2071"/>
    </row>
    <row r="39" spans="2:12" s="2070" customFormat="1" ht="14.4" hidden="1" customHeight="1">
      <c r="B39" s="2071"/>
      <c r="E39" s="2065" t="s">
        <v>3184</v>
      </c>
      <c r="F39" s="2140">
        <f>ROUND((SUM(BI107:BI112) + SUM(BI132:BI244)),  2)</f>
        <v>0</v>
      </c>
      <c r="I39" s="2141">
        <v>0</v>
      </c>
      <c r="J39" s="2140">
        <f>0</f>
        <v>0</v>
      </c>
      <c r="L39" s="2071"/>
    </row>
    <row r="40" spans="2:12" s="2070" customFormat="1" ht="6.9" customHeight="1">
      <c r="B40" s="2071"/>
      <c r="L40" s="2071"/>
    </row>
    <row r="41" spans="2:12" s="2070" customFormat="1" ht="25.35" customHeight="1">
      <c r="B41" s="2071"/>
      <c r="C41" s="2134"/>
      <c r="D41" s="2142" t="s">
        <v>3185</v>
      </c>
      <c r="E41" s="2099"/>
      <c r="F41" s="2099"/>
      <c r="G41" s="2143" t="s">
        <v>3186</v>
      </c>
      <c r="H41" s="2144" t="s">
        <v>3187</v>
      </c>
      <c r="I41" s="2099"/>
      <c r="J41" s="2145">
        <f>SUM(J32:J39)</f>
        <v>0</v>
      </c>
      <c r="K41" s="2146"/>
      <c r="L41" s="2071"/>
    </row>
    <row r="42" spans="2:12" s="2070" customFormat="1" ht="14.4" customHeight="1">
      <c r="B42" s="2071"/>
      <c r="L42" s="2071"/>
    </row>
    <row r="43" spans="2:12" ht="14.4" customHeight="1">
      <c r="B43" s="2059"/>
      <c r="L43" s="2059"/>
    </row>
    <row r="44" spans="2:12" ht="14.4" customHeight="1">
      <c r="B44" s="2059"/>
      <c r="L44" s="2059"/>
    </row>
    <row r="45" spans="2:12" ht="14.4" customHeight="1">
      <c r="B45" s="2059"/>
      <c r="L45" s="2059"/>
    </row>
    <row r="46" spans="2:12" ht="14.4" customHeight="1">
      <c r="B46" s="2059"/>
      <c r="L46" s="2059"/>
    </row>
    <row r="47" spans="2:12" ht="14.4" customHeight="1">
      <c r="B47" s="2059"/>
      <c r="L47" s="2059"/>
    </row>
    <row r="48" spans="2:12" ht="14.4" customHeight="1">
      <c r="B48" s="2059"/>
      <c r="L48" s="2059"/>
    </row>
    <row r="49" spans="2:12" ht="14.4" customHeight="1">
      <c r="B49" s="2059"/>
      <c r="L49" s="2059"/>
    </row>
    <row r="50" spans="2:12" s="2070" customFormat="1" ht="14.4" customHeight="1">
      <c r="B50" s="2071"/>
      <c r="D50" s="2081" t="s">
        <v>3188</v>
      </c>
      <c r="E50" s="2082"/>
      <c r="F50" s="2082"/>
      <c r="G50" s="2081" t="s">
        <v>3189</v>
      </c>
      <c r="H50" s="2082"/>
      <c r="I50" s="2082"/>
      <c r="J50" s="2082"/>
      <c r="K50" s="2082"/>
      <c r="L50" s="2071"/>
    </row>
    <row r="51" spans="2:12">
      <c r="B51" s="2059"/>
      <c r="L51" s="2059"/>
    </row>
    <row r="52" spans="2:12">
      <c r="B52" s="2059"/>
      <c r="L52" s="2059"/>
    </row>
    <row r="53" spans="2:12">
      <c r="B53" s="2059"/>
      <c r="L53" s="2059"/>
    </row>
    <row r="54" spans="2:12">
      <c r="B54" s="2059"/>
      <c r="L54" s="2059"/>
    </row>
    <row r="55" spans="2:12">
      <c r="B55" s="2059"/>
      <c r="L55" s="2059"/>
    </row>
    <row r="56" spans="2:12">
      <c r="B56" s="2059"/>
      <c r="L56" s="2059"/>
    </row>
    <row r="57" spans="2:12">
      <c r="B57" s="2059"/>
      <c r="L57" s="2059"/>
    </row>
    <row r="58" spans="2:12">
      <c r="B58" s="2059"/>
      <c r="L58" s="2059"/>
    </row>
    <row r="59" spans="2:12">
      <c r="B59" s="2059"/>
      <c r="L59" s="2059"/>
    </row>
    <row r="60" spans="2:12">
      <c r="B60" s="2059"/>
      <c r="L60" s="2059"/>
    </row>
    <row r="61" spans="2:12" s="2070" customFormat="1" ht="13.2">
      <c r="B61" s="2071"/>
      <c r="D61" s="2083" t="s">
        <v>3190</v>
      </c>
      <c r="E61" s="2073"/>
      <c r="F61" s="2147" t="s">
        <v>3191</v>
      </c>
      <c r="G61" s="2083" t="s">
        <v>3190</v>
      </c>
      <c r="H61" s="2073"/>
      <c r="I61" s="2073"/>
      <c r="J61" s="2148" t="s">
        <v>3191</v>
      </c>
      <c r="K61" s="2073"/>
      <c r="L61" s="2071"/>
    </row>
    <row r="62" spans="2:12">
      <c r="B62" s="2059"/>
      <c r="L62" s="2059"/>
    </row>
    <row r="63" spans="2:12">
      <c r="B63" s="2059"/>
      <c r="L63" s="2059"/>
    </row>
    <row r="64" spans="2:12">
      <c r="B64" s="2059"/>
      <c r="L64" s="2059"/>
    </row>
    <row r="65" spans="2:12" s="2070" customFormat="1" ht="13.2">
      <c r="B65" s="2071"/>
      <c r="D65" s="2081" t="s">
        <v>3192</v>
      </c>
      <c r="E65" s="2082"/>
      <c r="F65" s="2082"/>
      <c r="G65" s="2081" t="s">
        <v>3193</v>
      </c>
      <c r="H65" s="2082"/>
      <c r="I65" s="2082"/>
      <c r="J65" s="2082"/>
      <c r="K65" s="2082"/>
      <c r="L65" s="2071"/>
    </row>
    <row r="66" spans="2:12">
      <c r="B66" s="2059"/>
      <c r="L66" s="2059"/>
    </row>
    <row r="67" spans="2:12">
      <c r="B67" s="2059"/>
      <c r="L67" s="2059"/>
    </row>
    <row r="68" spans="2:12">
      <c r="B68" s="2059"/>
      <c r="L68" s="2059"/>
    </row>
    <row r="69" spans="2:12">
      <c r="B69" s="2059"/>
      <c r="L69" s="2059"/>
    </row>
    <row r="70" spans="2:12">
      <c r="B70" s="2059"/>
      <c r="L70" s="2059"/>
    </row>
    <row r="71" spans="2:12">
      <c r="B71" s="2059"/>
      <c r="L71" s="2059"/>
    </row>
    <row r="72" spans="2:12">
      <c r="B72" s="2059"/>
      <c r="L72" s="2059"/>
    </row>
    <row r="73" spans="2:12">
      <c r="B73" s="2059"/>
      <c r="L73" s="2059"/>
    </row>
    <row r="74" spans="2:12">
      <c r="B74" s="2059"/>
      <c r="L74" s="2059"/>
    </row>
    <row r="75" spans="2:12">
      <c r="B75" s="2059"/>
      <c r="L75" s="2059"/>
    </row>
    <row r="76" spans="2:12" s="2070" customFormat="1" ht="13.2">
      <c r="B76" s="2071"/>
      <c r="D76" s="2083" t="s">
        <v>3190</v>
      </c>
      <c r="E76" s="2073"/>
      <c r="F76" s="2147" t="s">
        <v>3191</v>
      </c>
      <c r="G76" s="2083" t="s">
        <v>3190</v>
      </c>
      <c r="H76" s="2073"/>
      <c r="I76" s="2073"/>
      <c r="J76" s="2148" t="s">
        <v>3191</v>
      </c>
      <c r="K76" s="2073"/>
      <c r="L76" s="2071"/>
    </row>
    <row r="77" spans="2:12" s="2070" customFormat="1" ht="14.4" customHeight="1">
      <c r="B77" s="2084"/>
      <c r="C77" s="2085"/>
      <c r="D77" s="2085"/>
      <c r="E77" s="2085"/>
      <c r="F77" s="2085"/>
      <c r="G77" s="2085"/>
      <c r="H77" s="2085"/>
      <c r="I77" s="2085"/>
      <c r="J77" s="2085"/>
      <c r="K77" s="2085"/>
      <c r="L77" s="2071"/>
    </row>
    <row r="81" spans="2:47" s="2070" customFormat="1" ht="6.9" customHeight="1">
      <c r="B81" s="2086"/>
      <c r="C81" s="2087"/>
      <c r="D81" s="2087"/>
      <c r="E81" s="2087"/>
      <c r="F81" s="2087"/>
      <c r="G81" s="2087"/>
      <c r="H81" s="2087"/>
      <c r="I81" s="2087"/>
      <c r="J81" s="2087"/>
      <c r="K81" s="2087"/>
      <c r="L81" s="2071"/>
    </row>
    <row r="82" spans="2:47" s="2070" customFormat="1" ht="24.9" customHeight="1">
      <c r="B82" s="2071"/>
      <c r="C82" s="2060" t="s">
        <v>3243</v>
      </c>
      <c r="L82" s="2071"/>
    </row>
    <row r="83" spans="2:47" s="2070" customFormat="1" ht="6.9" customHeight="1">
      <c r="B83" s="2071"/>
      <c r="L83" s="2071"/>
    </row>
    <row r="84" spans="2:47" s="2070" customFormat="1" ht="12" customHeight="1">
      <c r="B84" s="2071"/>
      <c r="C84" s="2065" t="s">
        <v>3156</v>
      </c>
      <c r="L84" s="2071"/>
    </row>
    <row r="85" spans="2:47" s="2070" customFormat="1" ht="16.5" customHeight="1">
      <c r="B85" s="2071"/>
      <c r="E85" s="5645" t="str">
        <f>E7</f>
        <v>Dostavba domova pro seniory ve Vrchlabí - PD</v>
      </c>
      <c r="F85" s="5646"/>
      <c r="G85" s="5646"/>
      <c r="H85" s="5646"/>
      <c r="L85" s="2071"/>
    </row>
    <row r="86" spans="2:47" s="2070" customFormat="1" ht="12" customHeight="1">
      <c r="B86" s="2071"/>
      <c r="C86" s="2065" t="s">
        <v>3239</v>
      </c>
      <c r="L86" s="2071"/>
    </row>
    <row r="87" spans="2:47" s="2070" customFormat="1" ht="16.5" customHeight="1">
      <c r="B87" s="2071"/>
      <c r="E87" s="5626" t="str">
        <f>E9</f>
        <v>01.3 - Gabionové stěny</v>
      </c>
      <c r="F87" s="5644"/>
      <c r="G87" s="5644"/>
      <c r="H87" s="5644"/>
      <c r="L87" s="2071"/>
    </row>
    <row r="88" spans="2:47" s="2070" customFormat="1" ht="6.9" customHeight="1">
      <c r="B88" s="2071"/>
      <c r="L88" s="2071"/>
    </row>
    <row r="89" spans="2:47" s="2070" customFormat="1" ht="12" customHeight="1">
      <c r="B89" s="2071"/>
      <c r="C89" s="2065" t="s">
        <v>3160</v>
      </c>
      <c r="F89" s="2063" t="str">
        <f>F12</f>
        <v xml:space="preserve"> </v>
      </c>
      <c r="I89" s="2065" t="s">
        <v>3162</v>
      </c>
      <c r="J89" s="2094" t="str">
        <f>IF(J12="","",J12)</f>
        <v>15. 5. 2023</v>
      </c>
      <c r="L89" s="2071"/>
    </row>
    <row r="90" spans="2:47" s="2070" customFormat="1" ht="6.9" customHeight="1">
      <c r="B90" s="2071"/>
      <c r="L90" s="2071"/>
    </row>
    <row r="91" spans="2:47" s="2070" customFormat="1" ht="15.15" customHeight="1">
      <c r="B91" s="2071"/>
      <c r="C91" s="2065" t="s">
        <v>3164</v>
      </c>
      <c r="F91" s="2063" t="str">
        <f>E15</f>
        <v>Královehradecký kraj</v>
      </c>
      <c r="I91" s="2065" t="s">
        <v>3170</v>
      </c>
      <c r="J91" s="2066" t="str">
        <f>E21</f>
        <v xml:space="preserve"> </v>
      </c>
      <c r="L91" s="2071"/>
    </row>
    <row r="92" spans="2:47" s="2070" customFormat="1" ht="15.15" customHeight="1">
      <c r="B92" s="2071"/>
      <c r="C92" s="2065" t="s">
        <v>3168</v>
      </c>
      <c r="F92" s="2063" t="str">
        <f>IF(E18="","",E18)</f>
        <v>TECHNICO Opava s.r.o.</v>
      </c>
      <c r="I92" s="2065" t="s">
        <v>3172</v>
      </c>
      <c r="J92" s="2066" t="str">
        <f>E24</f>
        <v xml:space="preserve"> </v>
      </c>
      <c r="L92" s="2071"/>
    </row>
    <row r="93" spans="2:47" s="2070" customFormat="1" ht="10.35" customHeight="1">
      <c r="B93" s="2071"/>
      <c r="L93" s="2071"/>
    </row>
    <row r="94" spans="2:47" s="2070" customFormat="1" ht="29.25" customHeight="1">
      <c r="B94" s="2071"/>
      <c r="C94" s="2149" t="s">
        <v>3244</v>
      </c>
      <c r="D94" s="2134"/>
      <c r="E94" s="2134"/>
      <c r="F94" s="2134"/>
      <c r="G94" s="2134"/>
      <c r="H94" s="2134"/>
      <c r="I94" s="2134"/>
      <c r="J94" s="2150" t="s">
        <v>3245</v>
      </c>
      <c r="K94" s="2134"/>
      <c r="L94" s="2071"/>
    </row>
    <row r="95" spans="2:47" s="2070" customFormat="1" ht="10.35" customHeight="1">
      <c r="B95" s="2071"/>
      <c r="L95" s="2071"/>
    </row>
    <row r="96" spans="2:47" s="2070" customFormat="1" ht="22.95" customHeight="1">
      <c r="B96" s="2071"/>
      <c r="C96" s="2151" t="s">
        <v>3246</v>
      </c>
      <c r="J96" s="2109">
        <f>J132</f>
        <v>0</v>
      </c>
      <c r="L96" s="2071"/>
      <c r="AU96" s="2056" t="s">
        <v>3247</v>
      </c>
    </row>
    <row r="97" spans="2:65" s="2152" customFormat="1" ht="24.9" customHeight="1">
      <c r="B97" s="2153"/>
      <c r="D97" s="2154" t="s">
        <v>3248</v>
      </c>
      <c r="E97" s="2155"/>
      <c r="F97" s="2155"/>
      <c r="G97" s="2155"/>
      <c r="H97" s="2155"/>
      <c r="I97" s="2155"/>
      <c r="J97" s="2156">
        <f>J133</f>
        <v>0</v>
      </c>
      <c r="L97" s="2153"/>
    </row>
    <row r="98" spans="2:65" s="2157" customFormat="1" ht="19.95" customHeight="1">
      <c r="B98" s="2158"/>
      <c r="D98" s="2159" t="s">
        <v>3249</v>
      </c>
      <c r="E98" s="2160"/>
      <c r="F98" s="2160"/>
      <c r="G98" s="2160"/>
      <c r="H98" s="2160"/>
      <c r="I98" s="2160"/>
      <c r="J98" s="2161">
        <f>J134</f>
        <v>0</v>
      </c>
      <c r="L98" s="2158"/>
    </row>
    <row r="99" spans="2:65" s="2157" customFormat="1" ht="19.95" customHeight="1">
      <c r="B99" s="2158"/>
      <c r="D99" s="2159" t="s">
        <v>3250</v>
      </c>
      <c r="E99" s="2160"/>
      <c r="F99" s="2160"/>
      <c r="G99" s="2160"/>
      <c r="H99" s="2160"/>
      <c r="I99" s="2160"/>
      <c r="J99" s="2161">
        <f>J162</f>
        <v>0</v>
      </c>
      <c r="L99" s="2158"/>
    </row>
    <row r="100" spans="2:65" s="2157" customFormat="1" ht="19.95" customHeight="1">
      <c r="B100" s="2158"/>
      <c r="D100" s="2159" t="s">
        <v>3251</v>
      </c>
      <c r="E100" s="2160"/>
      <c r="F100" s="2160"/>
      <c r="G100" s="2160"/>
      <c r="H100" s="2160"/>
      <c r="I100" s="2160"/>
      <c r="J100" s="2161">
        <f>J169</f>
        <v>0</v>
      </c>
      <c r="L100" s="2158"/>
    </row>
    <row r="101" spans="2:65" s="2157" customFormat="1" ht="19.95" customHeight="1">
      <c r="B101" s="2158"/>
      <c r="D101" s="2159" t="s">
        <v>3252</v>
      </c>
      <c r="E101" s="2160"/>
      <c r="F101" s="2160"/>
      <c r="G101" s="2160"/>
      <c r="H101" s="2160"/>
      <c r="I101" s="2160"/>
      <c r="J101" s="2161">
        <f>J190</f>
        <v>0</v>
      </c>
      <c r="L101" s="2158"/>
    </row>
    <row r="102" spans="2:65" s="2157" customFormat="1" ht="19.95" customHeight="1">
      <c r="B102" s="2158"/>
      <c r="D102" s="2159" t="s">
        <v>3256</v>
      </c>
      <c r="E102" s="2160"/>
      <c r="F102" s="2160"/>
      <c r="G102" s="2160"/>
      <c r="H102" s="2160"/>
      <c r="I102" s="2160"/>
      <c r="J102" s="2161">
        <f>J201</f>
        <v>0</v>
      </c>
      <c r="L102" s="2158"/>
    </row>
    <row r="103" spans="2:65" s="2152" customFormat="1" ht="24.9" customHeight="1">
      <c r="B103" s="2153"/>
      <c r="D103" s="2154" t="s">
        <v>3257</v>
      </c>
      <c r="E103" s="2155"/>
      <c r="F103" s="2155"/>
      <c r="G103" s="2155"/>
      <c r="H103" s="2155"/>
      <c r="I103" s="2155"/>
      <c r="J103" s="2156">
        <f>J203</f>
        <v>0</v>
      </c>
      <c r="L103" s="2153"/>
    </row>
    <row r="104" spans="2:65" s="2157" customFormat="1" ht="19.95" customHeight="1">
      <c r="B104" s="2158"/>
      <c r="D104" s="2159" t="s">
        <v>3258</v>
      </c>
      <c r="E104" s="2160"/>
      <c r="F104" s="2160"/>
      <c r="G104" s="2160"/>
      <c r="H104" s="2160"/>
      <c r="I104" s="2160"/>
      <c r="J104" s="2161">
        <f>J204</f>
        <v>0</v>
      </c>
      <c r="L104" s="2158"/>
    </row>
    <row r="105" spans="2:65" s="2070" customFormat="1" ht="21.75" customHeight="1">
      <c r="B105" s="2071"/>
      <c r="L105" s="2071"/>
    </row>
    <row r="106" spans="2:65" s="2070" customFormat="1" ht="6.9" customHeight="1">
      <c r="B106" s="2071"/>
      <c r="L106" s="2071"/>
    </row>
    <row r="107" spans="2:65" s="2070" customFormat="1" ht="29.25" customHeight="1">
      <c r="B107" s="2071"/>
      <c r="C107" s="2151" t="s">
        <v>3270</v>
      </c>
      <c r="J107" s="2162">
        <f>ROUND(J108 + J109 + J110 + J111,2)</f>
        <v>0</v>
      </c>
      <c r="L107" s="2071"/>
      <c r="N107" s="2163" t="s">
        <v>3179</v>
      </c>
    </row>
    <row r="108" spans="2:65" s="2070" customFormat="1" ht="18" customHeight="1">
      <c r="B108" s="2164"/>
      <c r="C108" s="2165"/>
      <c r="D108" s="5647" t="s">
        <v>24</v>
      </c>
      <c r="E108" s="5647"/>
      <c r="F108" s="5647"/>
      <c r="G108" s="2165"/>
      <c r="H108" s="2165"/>
      <c r="I108" s="2165"/>
      <c r="J108" s="4607"/>
      <c r="K108" s="2165"/>
      <c r="L108" s="2164"/>
      <c r="M108" s="2165"/>
      <c r="N108" s="2166" t="s">
        <v>3181</v>
      </c>
      <c r="O108" s="2165"/>
      <c r="P108" s="2165"/>
      <c r="Q108" s="2165"/>
      <c r="R108" s="2165"/>
      <c r="S108" s="2165"/>
      <c r="T108" s="2165"/>
      <c r="U108" s="2165"/>
      <c r="V108" s="2165"/>
      <c r="W108" s="2165"/>
      <c r="X108" s="2165"/>
      <c r="Y108" s="2165"/>
      <c r="Z108" s="2165"/>
      <c r="AA108" s="2165"/>
      <c r="AB108" s="2165"/>
      <c r="AC108" s="2165"/>
      <c r="AD108" s="2165"/>
      <c r="AE108" s="2165"/>
      <c r="AF108" s="2165"/>
      <c r="AG108" s="2165"/>
      <c r="AH108" s="2165"/>
      <c r="AI108" s="2165"/>
      <c r="AJ108" s="2165"/>
      <c r="AK108" s="2165"/>
      <c r="AL108" s="2165"/>
      <c r="AM108" s="2165"/>
      <c r="AN108" s="2165"/>
      <c r="AO108" s="2165"/>
      <c r="AP108" s="2165"/>
      <c r="AQ108" s="2165"/>
      <c r="AR108" s="2165"/>
      <c r="AS108" s="2165"/>
      <c r="AT108" s="2165"/>
      <c r="AU108" s="2165"/>
      <c r="AV108" s="2165"/>
      <c r="AW108" s="2165"/>
      <c r="AX108" s="2165"/>
      <c r="AY108" s="2167" t="s">
        <v>3271</v>
      </c>
      <c r="AZ108" s="2165"/>
      <c r="BA108" s="2165"/>
      <c r="BB108" s="2165"/>
      <c r="BC108" s="2165"/>
      <c r="BD108" s="2165"/>
      <c r="BE108" s="2168">
        <f>IF(N108="základní",J108,0)</f>
        <v>0</v>
      </c>
      <c r="BF108" s="2168">
        <f>IF(N108="snížená",J108,0)</f>
        <v>0</v>
      </c>
      <c r="BG108" s="2168">
        <f>IF(N108="zákl. přenesená",J108,0)</f>
        <v>0</v>
      </c>
      <c r="BH108" s="2168">
        <f>IF(N108="sníž. přenesená",J108,0)</f>
        <v>0</v>
      </c>
      <c r="BI108" s="2168">
        <f>IF(N108="nulová",J108,0)</f>
        <v>0</v>
      </c>
      <c r="BJ108" s="2167" t="s">
        <v>134</v>
      </c>
      <c r="BK108" s="2165"/>
      <c r="BL108" s="2165"/>
      <c r="BM108" s="2165"/>
    </row>
    <row r="109" spans="2:65" s="2070" customFormat="1" ht="18" customHeight="1">
      <c r="B109" s="2164"/>
      <c r="C109" s="2165"/>
      <c r="D109" s="5647" t="s">
        <v>25</v>
      </c>
      <c r="E109" s="5647"/>
      <c r="F109" s="5647"/>
      <c r="G109" s="2165"/>
      <c r="H109" s="2165"/>
      <c r="I109" s="2165"/>
      <c r="J109" s="4607"/>
      <c r="K109" s="2165"/>
      <c r="L109" s="2164"/>
      <c r="M109" s="2165"/>
      <c r="N109" s="2166" t="s">
        <v>3181</v>
      </c>
      <c r="O109" s="2165"/>
      <c r="P109" s="2165"/>
      <c r="Q109" s="2165"/>
      <c r="R109" s="2165"/>
      <c r="S109" s="2165"/>
      <c r="T109" s="2165"/>
      <c r="U109" s="2165"/>
      <c r="V109" s="2165"/>
      <c r="W109" s="2165"/>
      <c r="X109" s="2165"/>
      <c r="Y109" s="2165"/>
      <c r="Z109" s="2165"/>
      <c r="AA109" s="2165"/>
      <c r="AB109" s="2165"/>
      <c r="AC109" s="2165"/>
      <c r="AD109" s="2165"/>
      <c r="AE109" s="2165"/>
      <c r="AF109" s="2165"/>
      <c r="AG109" s="2165"/>
      <c r="AH109" s="2165"/>
      <c r="AI109" s="2165"/>
      <c r="AJ109" s="2165"/>
      <c r="AK109" s="2165"/>
      <c r="AL109" s="2165"/>
      <c r="AM109" s="2165"/>
      <c r="AN109" s="2165"/>
      <c r="AO109" s="2165"/>
      <c r="AP109" s="2165"/>
      <c r="AQ109" s="2165"/>
      <c r="AR109" s="2165"/>
      <c r="AS109" s="2165"/>
      <c r="AT109" s="2165"/>
      <c r="AU109" s="2165"/>
      <c r="AV109" s="2165"/>
      <c r="AW109" s="2165"/>
      <c r="AX109" s="2165"/>
      <c r="AY109" s="2167" t="s">
        <v>3271</v>
      </c>
      <c r="AZ109" s="2165"/>
      <c r="BA109" s="2165"/>
      <c r="BB109" s="2165"/>
      <c r="BC109" s="2165"/>
      <c r="BD109" s="2165"/>
      <c r="BE109" s="2168">
        <f>IF(N109="základní",J109,0)</f>
        <v>0</v>
      </c>
      <c r="BF109" s="2168">
        <f>IF(N109="snížená",J109,0)</f>
        <v>0</v>
      </c>
      <c r="BG109" s="2168">
        <f>IF(N109="zákl. přenesená",J109,0)</f>
        <v>0</v>
      </c>
      <c r="BH109" s="2168">
        <f>IF(N109="sníž. přenesená",J109,0)</f>
        <v>0</v>
      </c>
      <c r="BI109" s="2168">
        <f>IF(N109="nulová",J109,0)</f>
        <v>0</v>
      </c>
      <c r="BJ109" s="2167" t="s">
        <v>134</v>
      </c>
      <c r="BK109" s="2165"/>
      <c r="BL109" s="2165"/>
      <c r="BM109" s="2165"/>
    </row>
    <row r="110" spans="2:65" s="2070" customFormat="1" ht="18" customHeight="1">
      <c r="B110" s="2164"/>
      <c r="C110" s="2165"/>
      <c r="D110" s="5647" t="s">
        <v>3272</v>
      </c>
      <c r="E110" s="5647"/>
      <c r="F110" s="5647"/>
      <c r="G110" s="2165"/>
      <c r="H110" s="2165"/>
      <c r="I110" s="2165"/>
      <c r="J110" s="4607"/>
      <c r="K110" s="2165"/>
      <c r="L110" s="2164"/>
      <c r="M110" s="2165"/>
      <c r="N110" s="2166" t="s">
        <v>3181</v>
      </c>
      <c r="O110" s="2165"/>
      <c r="P110" s="2165"/>
      <c r="Q110" s="2165"/>
      <c r="R110" s="2165"/>
      <c r="S110" s="2165"/>
      <c r="T110" s="2165"/>
      <c r="U110" s="2165"/>
      <c r="V110" s="2165"/>
      <c r="W110" s="2165"/>
      <c r="X110" s="2165"/>
      <c r="Y110" s="2165"/>
      <c r="Z110" s="2165"/>
      <c r="AA110" s="2165"/>
      <c r="AB110" s="2165"/>
      <c r="AC110" s="2165"/>
      <c r="AD110" s="2165"/>
      <c r="AE110" s="2165"/>
      <c r="AF110" s="2165"/>
      <c r="AG110" s="2165"/>
      <c r="AH110" s="2165"/>
      <c r="AI110" s="2165"/>
      <c r="AJ110" s="2165"/>
      <c r="AK110" s="2165"/>
      <c r="AL110" s="2165"/>
      <c r="AM110" s="2165"/>
      <c r="AN110" s="2165"/>
      <c r="AO110" s="2165"/>
      <c r="AP110" s="2165"/>
      <c r="AQ110" s="2165"/>
      <c r="AR110" s="2165"/>
      <c r="AS110" s="2165"/>
      <c r="AT110" s="2165"/>
      <c r="AU110" s="2165"/>
      <c r="AV110" s="2165"/>
      <c r="AW110" s="2165"/>
      <c r="AX110" s="2165"/>
      <c r="AY110" s="2167" t="s">
        <v>3271</v>
      </c>
      <c r="AZ110" s="2165"/>
      <c r="BA110" s="2165"/>
      <c r="BB110" s="2165"/>
      <c r="BC110" s="2165"/>
      <c r="BD110" s="2165"/>
      <c r="BE110" s="2168">
        <f>IF(N110="základní",J110,0)</f>
        <v>0</v>
      </c>
      <c r="BF110" s="2168">
        <f>IF(N110="snížená",J110,0)</f>
        <v>0</v>
      </c>
      <c r="BG110" s="2168">
        <f>IF(N110="zákl. přenesená",J110,0)</f>
        <v>0</v>
      </c>
      <c r="BH110" s="2168">
        <f>IF(N110="sníž. přenesená",J110,0)</f>
        <v>0</v>
      </c>
      <c r="BI110" s="2168">
        <f>IF(N110="nulová",J110,0)</f>
        <v>0</v>
      </c>
      <c r="BJ110" s="2167" t="s">
        <v>134</v>
      </c>
      <c r="BK110" s="2165"/>
      <c r="BL110" s="2165"/>
      <c r="BM110" s="2165"/>
    </row>
    <row r="111" spans="2:65" s="2070" customFormat="1" ht="18" customHeight="1">
      <c r="B111" s="2164"/>
      <c r="C111" s="2165"/>
      <c r="D111" s="4606" t="s">
        <v>3273</v>
      </c>
      <c r="E111" s="2165"/>
      <c r="F111" s="2165"/>
      <c r="G111" s="2165"/>
      <c r="H111" s="2165"/>
      <c r="I111" s="2165"/>
      <c r="J111" s="4607"/>
      <c r="K111" s="2165"/>
      <c r="L111" s="2164"/>
      <c r="M111" s="2165"/>
      <c r="N111" s="2166" t="s">
        <v>3181</v>
      </c>
      <c r="O111" s="2165"/>
      <c r="P111" s="2165"/>
      <c r="Q111" s="2165"/>
      <c r="R111" s="2165"/>
      <c r="S111" s="2165"/>
      <c r="T111" s="2165"/>
      <c r="U111" s="2165"/>
      <c r="V111" s="2165"/>
      <c r="W111" s="2165"/>
      <c r="X111" s="2165"/>
      <c r="Y111" s="2165"/>
      <c r="Z111" s="2165"/>
      <c r="AA111" s="2165"/>
      <c r="AB111" s="2165"/>
      <c r="AC111" s="2165"/>
      <c r="AD111" s="2165"/>
      <c r="AE111" s="2165"/>
      <c r="AF111" s="2165"/>
      <c r="AG111" s="2165"/>
      <c r="AH111" s="2165"/>
      <c r="AI111" s="2165"/>
      <c r="AJ111" s="2165"/>
      <c r="AK111" s="2165"/>
      <c r="AL111" s="2165"/>
      <c r="AM111" s="2165"/>
      <c r="AN111" s="2165"/>
      <c r="AO111" s="2165"/>
      <c r="AP111" s="2165"/>
      <c r="AQ111" s="2165"/>
      <c r="AR111" s="2165"/>
      <c r="AS111" s="2165"/>
      <c r="AT111" s="2165"/>
      <c r="AU111" s="2165"/>
      <c r="AV111" s="2165"/>
      <c r="AW111" s="2165"/>
      <c r="AX111" s="2165"/>
      <c r="AY111" s="2167" t="s">
        <v>3274</v>
      </c>
      <c r="AZ111" s="2165"/>
      <c r="BA111" s="2165"/>
      <c r="BB111" s="2165"/>
      <c r="BC111" s="2165"/>
      <c r="BD111" s="2165"/>
      <c r="BE111" s="2168">
        <f>IF(N111="základní",J111,0)</f>
        <v>0</v>
      </c>
      <c r="BF111" s="2168">
        <f>IF(N111="snížená",J111,0)</f>
        <v>0</v>
      </c>
      <c r="BG111" s="2168">
        <f>IF(N111="zákl. přenesená",J111,0)</f>
        <v>0</v>
      </c>
      <c r="BH111" s="2168">
        <f>IF(N111="sníž. přenesená",J111,0)</f>
        <v>0</v>
      </c>
      <c r="BI111" s="2168">
        <f>IF(N111="nulová",J111,0)</f>
        <v>0</v>
      </c>
      <c r="BJ111" s="2167" t="s">
        <v>134</v>
      </c>
      <c r="BK111" s="2165"/>
      <c r="BL111" s="2165"/>
      <c r="BM111" s="2165"/>
    </row>
    <row r="112" spans="2:65" s="2070" customFormat="1">
      <c r="B112" s="2071"/>
      <c r="L112" s="2071"/>
    </row>
    <row r="113" spans="2:12" s="2070" customFormat="1" ht="29.25" customHeight="1">
      <c r="B113" s="2071"/>
      <c r="C113" s="2133" t="s">
        <v>3237</v>
      </c>
      <c r="D113" s="2134"/>
      <c r="E113" s="2134"/>
      <c r="F113" s="2134"/>
      <c r="G113" s="2134"/>
      <c r="H113" s="2134"/>
      <c r="I113" s="2134"/>
      <c r="J113" s="2135">
        <f>ROUND(J96+J107,2)</f>
        <v>0</v>
      </c>
      <c r="K113" s="2134"/>
      <c r="L113" s="2071"/>
    </row>
    <row r="114" spans="2:12" s="2070" customFormat="1" ht="6.9" customHeight="1">
      <c r="B114" s="2084"/>
      <c r="C114" s="2085"/>
      <c r="D114" s="2085"/>
      <c r="E114" s="2085"/>
      <c r="F114" s="2085"/>
      <c r="G114" s="2085"/>
      <c r="H114" s="2085"/>
      <c r="I114" s="2085"/>
      <c r="J114" s="2085"/>
      <c r="K114" s="2085"/>
      <c r="L114" s="2071"/>
    </row>
    <row r="118" spans="2:12" s="2070" customFormat="1" ht="6.9" customHeight="1">
      <c r="B118" s="2086"/>
      <c r="C118" s="2087"/>
      <c r="D118" s="2087"/>
      <c r="E118" s="2087"/>
      <c r="F118" s="2087"/>
      <c r="G118" s="2087"/>
      <c r="H118" s="2087"/>
      <c r="I118" s="2087"/>
      <c r="J118" s="2087"/>
      <c r="K118" s="2087"/>
      <c r="L118" s="2071"/>
    </row>
    <row r="119" spans="2:12" s="2070" customFormat="1" ht="24.9" customHeight="1">
      <c r="B119" s="2071"/>
      <c r="C119" s="2060" t="s">
        <v>3275</v>
      </c>
      <c r="L119" s="2071"/>
    </row>
    <row r="120" spans="2:12" s="2070" customFormat="1" ht="6.9" customHeight="1">
      <c r="B120" s="2071"/>
      <c r="L120" s="2071"/>
    </row>
    <row r="121" spans="2:12" s="2070" customFormat="1" ht="12" customHeight="1">
      <c r="B121" s="2071"/>
      <c r="C121" s="2065" t="s">
        <v>3156</v>
      </c>
      <c r="L121" s="2071"/>
    </row>
    <row r="122" spans="2:12" s="2070" customFormat="1" ht="16.5" customHeight="1">
      <c r="B122" s="2071"/>
      <c r="E122" s="5645" t="str">
        <f>E7</f>
        <v>Dostavba domova pro seniory ve Vrchlabí - PD</v>
      </c>
      <c r="F122" s="5646"/>
      <c r="G122" s="5646"/>
      <c r="H122" s="5646"/>
      <c r="L122" s="2071"/>
    </row>
    <row r="123" spans="2:12" s="2070" customFormat="1" ht="12" customHeight="1">
      <c r="B123" s="2071"/>
      <c r="C123" s="2065" t="s">
        <v>3239</v>
      </c>
      <c r="L123" s="2071"/>
    </row>
    <row r="124" spans="2:12" s="2070" customFormat="1" ht="16.5" customHeight="1">
      <c r="B124" s="2071"/>
      <c r="E124" s="5626" t="str">
        <f>E9</f>
        <v>01.3 - Gabionové stěny</v>
      </c>
      <c r="F124" s="5644"/>
      <c r="G124" s="5644"/>
      <c r="H124" s="5644"/>
      <c r="L124" s="2071"/>
    </row>
    <row r="125" spans="2:12" s="2070" customFormat="1" ht="6.9" customHeight="1">
      <c r="B125" s="2071"/>
      <c r="L125" s="2071"/>
    </row>
    <row r="126" spans="2:12" s="2070" customFormat="1" ht="12" customHeight="1">
      <c r="B126" s="2071"/>
      <c r="C126" s="2065" t="s">
        <v>3160</v>
      </c>
      <c r="F126" s="2063" t="str">
        <f>F12</f>
        <v xml:space="preserve"> </v>
      </c>
      <c r="I126" s="2065" t="s">
        <v>3162</v>
      </c>
      <c r="J126" s="2094" t="str">
        <f>IF(J12="","",J12)</f>
        <v>15. 5. 2023</v>
      </c>
      <c r="L126" s="2071"/>
    </row>
    <row r="127" spans="2:12" s="2070" customFormat="1" ht="6.9" customHeight="1">
      <c r="B127" s="2071"/>
      <c r="L127" s="2071"/>
    </row>
    <row r="128" spans="2:12" s="2070" customFormat="1" ht="15.15" customHeight="1">
      <c r="B128" s="2071"/>
      <c r="C128" s="2065" t="s">
        <v>3164</v>
      </c>
      <c r="F128" s="2063" t="str">
        <f>E15</f>
        <v>Královehradecký kraj</v>
      </c>
      <c r="I128" s="2065" t="s">
        <v>3170</v>
      </c>
      <c r="J128" s="2066" t="str">
        <f>E21</f>
        <v xml:space="preserve"> </v>
      </c>
      <c r="L128" s="2071"/>
    </row>
    <row r="129" spans="2:65" s="2070" customFormat="1" ht="15.15" customHeight="1">
      <c r="B129" s="2071"/>
      <c r="C129" s="2065" t="s">
        <v>3168</v>
      </c>
      <c r="F129" s="2063" t="str">
        <f>IF(E18="","",E18)</f>
        <v>TECHNICO Opava s.r.o.</v>
      </c>
      <c r="I129" s="2065" t="s">
        <v>3172</v>
      </c>
      <c r="J129" s="2066" t="str">
        <f>E24</f>
        <v xml:space="preserve"> </v>
      </c>
      <c r="L129" s="2071"/>
    </row>
    <row r="130" spans="2:65" s="2070" customFormat="1" ht="10.35" customHeight="1">
      <c r="B130" s="2071"/>
      <c r="L130" s="2071"/>
    </row>
    <row r="131" spans="2:65" s="2169" customFormat="1" ht="29.25" customHeight="1">
      <c r="B131" s="2170"/>
      <c r="C131" s="2171" t="s">
        <v>3276</v>
      </c>
      <c r="D131" s="2172" t="s">
        <v>3198</v>
      </c>
      <c r="E131" s="2172" t="s">
        <v>116</v>
      </c>
      <c r="F131" s="2172" t="s">
        <v>68</v>
      </c>
      <c r="G131" s="2172" t="s">
        <v>130</v>
      </c>
      <c r="H131" s="2172" t="s">
        <v>69</v>
      </c>
      <c r="I131" s="2172" t="s">
        <v>3277</v>
      </c>
      <c r="J131" s="2172" t="s">
        <v>3245</v>
      </c>
      <c r="K131" s="2173" t="s">
        <v>22</v>
      </c>
      <c r="L131" s="2170"/>
      <c r="M131" s="2101" t="s">
        <v>3146</v>
      </c>
      <c r="N131" s="2102" t="s">
        <v>3179</v>
      </c>
      <c r="O131" s="2102" t="s">
        <v>3278</v>
      </c>
      <c r="P131" s="2102" t="s">
        <v>3279</v>
      </c>
      <c r="Q131" s="2102" t="s">
        <v>3280</v>
      </c>
      <c r="R131" s="2102" t="s">
        <v>3281</v>
      </c>
      <c r="S131" s="2102" t="s">
        <v>3282</v>
      </c>
      <c r="T131" s="2103" t="s">
        <v>3283</v>
      </c>
    </row>
    <row r="132" spans="2:65" s="2070" customFormat="1" ht="22.95" customHeight="1">
      <c r="B132" s="2071"/>
      <c r="C132" s="2107" t="s">
        <v>3284</v>
      </c>
      <c r="J132" s="2174">
        <f>BK132</f>
        <v>0</v>
      </c>
      <c r="L132" s="2071"/>
      <c r="M132" s="2104"/>
      <c r="N132" s="2095"/>
      <c r="O132" s="2095"/>
      <c r="P132" s="2175">
        <f>P133+P203</f>
        <v>4759.1104580000001</v>
      </c>
      <c r="Q132" s="2095"/>
      <c r="R132" s="2175">
        <f>R133+R203</f>
        <v>523.71710590999999</v>
      </c>
      <c r="S132" s="2095"/>
      <c r="T132" s="2176">
        <f>T133+T203</f>
        <v>0</v>
      </c>
      <c r="AT132" s="2056" t="s">
        <v>3212</v>
      </c>
      <c r="AU132" s="2056" t="s">
        <v>3247</v>
      </c>
      <c r="BK132" s="2177">
        <f>BK133+BK203</f>
        <v>0</v>
      </c>
    </row>
    <row r="133" spans="2:65" s="2178" customFormat="1" ht="25.95" customHeight="1">
      <c r="B133" s="2179"/>
      <c r="D133" s="2180" t="s">
        <v>3212</v>
      </c>
      <c r="E133" s="2181" t="s">
        <v>847</v>
      </c>
      <c r="F133" s="2181" t="s">
        <v>848</v>
      </c>
      <c r="J133" s="2182">
        <f>BK133</f>
        <v>0</v>
      </c>
      <c r="L133" s="2179"/>
      <c r="M133" s="2183"/>
      <c r="P133" s="2184">
        <f>P134+P162+P169+P190+P201</f>
        <v>4667.53748</v>
      </c>
      <c r="R133" s="2184">
        <f>R134+R162+R169+R190+R201</f>
        <v>523.38010979000001</v>
      </c>
      <c r="T133" s="2185">
        <f>T134+T162+T169+T190+T201</f>
        <v>0</v>
      </c>
      <c r="AR133" s="2180" t="s">
        <v>133</v>
      </c>
      <c r="AT133" s="2186" t="s">
        <v>3212</v>
      </c>
      <c r="AU133" s="2186" t="s">
        <v>3213</v>
      </c>
      <c r="AY133" s="2180" t="s">
        <v>3285</v>
      </c>
      <c r="BK133" s="2187">
        <f>BK134+BK162+BK169+BK190+BK201</f>
        <v>0</v>
      </c>
    </row>
    <row r="134" spans="2:65" s="2178" customFormat="1" ht="22.95" customHeight="1">
      <c r="B134" s="2179"/>
      <c r="D134" s="2180" t="s">
        <v>3212</v>
      </c>
      <c r="E134" s="2188" t="s">
        <v>133</v>
      </c>
      <c r="F134" s="2188" t="s">
        <v>849</v>
      </c>
      <c r="J134" s="2189">
        <f>BK134</f>
        <v>0</v>
      </c>
      <c r="L134" s="2179"/>
      <c r="M134" s="2183"/>
      <c r="P134" s="2184">
        <f>SUM(P135:P161)</f>
        <v>156.88242500000001</v>
      </c>
      <c r="R134" s="2184">
        <f>SUM(R135:R161)</f>
        <v>38.228000000000002</v>
      </c>
      <c r="T134" s="2185">
        <f>SUM(T135:T161)</f>
        <v>0</v>
      </c>
      <c r="AR134" s="2180" t="s">
        <v>133</v>
      </c>
      <c r="AT134" s="2186" t="s">
        <v>3212</v>
      </c>
      <c r="AU134" s="2186" t="s">
        <v>133</v>
      </c>
      <c r="AY134" s="2180" t="s">
        <v>3285</v>
      </c>
      <c r="BK134" s="2187">
        <f>SUM(BK135:BK161)</f>
        <v>0</v>
      </c>
    </row>
    <row r="135" spans="2:65" s="2070" customFormat="1" ht="33" customHeight="1">
      <c r="B135" s="2164"/>
      <c r="C135" s="4608" t="s">
        <v>133</v>
      </c>
      <c r="D135" s="4608" t="s">
        <v>3286</v>
      </c>
      <c r="E135" s="4609" t="s">
        <v>5872</v>
      </c>
      <c r="F135" s="4610" t="s">
        <v>5873</v>
      </c>
      <c r="G135" s="4611" t="s">
        <v>221</v>
      </c>
      <c r="H135" s="4612">
        <v>148.66300000000001</v>
      </c>
      <c r="I135" s="4613"/>
      <c r="J135" s="4613">
        <f>ROUND(I135*H135,2)</f>
        <v>0</v>
      </c>
      <c r="K135" s="4610" t="s">
        <v>142</v>
      </c>
      <c r="L135" s="2071"/>
      <c r="M135" s="2190" t="s">
        <v>3146</v>
      </c>
      <c r="N135" s="2163" t="s">
        <v>3181</v>
      </c>
      <c r="O135" s="2191">
        <v>0.496</v>
      </c>
      <c r="P135" s="2191">
        <f>O135*H135</f>
        <v>73.736848000000009</v>
      </c>
      <c r="Q135" s="2191">
        <v>0</v>
      </c>
      <c r="R135" s="2191">
        <f>Q135*H135</f>
        <v>0</v>
      </c>
      <c r="S135" s="2191">
        <v>0</v>
      </c>
      <c r="T135" s="2192">
        <f>S135*H135</f>
        <v>0</v>
      </c>
      <c r="AR135" s="2193" t="s">
        <v>856</v>
      </c>
      <c r="AT135" s="2193" t="s">
        <v>3286</v>
      </c>
      <c r="AU135" s="2193" t="s">
        <v>134</v>
      </c>
      <c r="AY135" s="2056" t="s">
        <v>3285</v>
      </c>
      <c r="BE135" s="2194">
        <f>IF(N135="základní",J135,0)</f>
        <v>0</v>
      </c>
      <c r="BF135" s="2194">
        <f>IF(N135="snížená",J135,0)</f>
        <v>0</v>
      </c>
      <c r="BG135" s="2194">
        <f>IF(N135="zákl. přenesená",J135,0)</f>
        <v>0</v>
      </c>
      <c r="BH135" s="2194">
        <f>IF(N135="sníž. přenesená",J135,0)</f>
        <v>0</v>
      </c>
      <c r="BI135" s="2194">
        <f>IF(N135="nulová",J135,0)</f>
        <v>0</v>
      </c>
      <c r="BJ135" s="2056" t="s">
        <v>134</v>
      </c>
      <c r="BK135" s="2194">
        <f>ROUND(I135*H135,2)</f>
        <v>0</v>
      </c>
      <c r="BL135" s="2056" t="s">
        <v>856</v>
      </c>
      <c r="BM135" s="2193" t="s">
        <v>5874</v>
      </c>
    </row>
    <row r="136" spans="2:65" s="2195" customFormat="1">
      <c r="B136" s="2196"/>
      <c r="D136" s="2197" t="s">
        <v>3305</v>
      </c>
      <c r="E136" s="2198" t="s">
        <v>3146</v>
      </c>
      <c r="F136" s="2199" t="s">
        <v>5875</v>
      </c>
      <c r="H136" s="2198" t="s">
        <v>3146</v>
      </c>
      <c r="L136" s="2196"/>
      <c r="M136" s="2200"/>
      <c r="T136" s="2201"/>
      <c r="AT136" s="2198" t="s">
        <v>3305</v>
      </c>
      <c r="AU136" s="2198" t="s">
        <v>134</v>
      </c>
      <c r="AV136" s="2195" t="s">
        <v>133</v>
      </c>
      <c r="AW136" s="2195" t="s">
        <v>3171</v>
      </c>
      <c r="AX136" s="2195" t="s">
        <v>3213</v>
      </c>
      <c r="AY136" s="2198" t="s">
        <v>3285</v>
      </c>
    </row>
    <row r="137" spans="2:65" s="2209" customFormat="1">
      <c r="B137" s="2210"/>
      <c r="D137" s="2197" t="s">
        <v>3305</v>
      </c>
      <c r="E137" s="2211" t="s">
        <v>3146</v>
      </c>
      <c r="F137" s="2212" t="s">
        <v>5876</v>
      </c>
      <c r="H137" s="2213">
        <v>23</v>
      </c>
      <c r="L137" s="2210"/>
      <c r="M137" s="2214"/>
      <c r="T137" s="2215"/>
      <c r="AT137" s="2211" t="s">
        <v>3305</v>
      </c>
      <c r="AU137" s="2211" t="s">
        <v>134</v>
      </c>
      <c r="AV137" s="2209" t="s">
        <v>134</v>
      </c>
      <c r="AW137" s="2209" t="s">
        <v>3171</v>
      </c>
      <c r="AX137" s="2209" t="s">
        <v>3213</v>
      </c>
      <c r="AY137" s="2211" t="s">
        <v>3285</v>
      </c>
    </row>
    <row r="138" spans="2:65" s="2209" customFormat="1">
      <c r="B138" s="2210"/>
      <c r="D138" s="2197" t="s">
        <v>3305</v>
      </c>
      <c r="E138" s="2211" t="s">
        <v>3146</v>
      </c>
      <c r="F138" s="2212" t="s">
        <v>5877</v>
      </c>
      <c r="H138" s="2213">
        <v>17.25</v>
      </c>
      <c r="L138" s="2210"/>
      <c r="M138" s="2214"/>
      <c r="T138" s="2215"/>
      <c r="AT138" s="2211" t="s">
        <v>3305</v>
      </c>
      <c r="AU138" s="2211" t="s">
        <v>134</v>
      </c>
      <c r="AV138" s="2209" t="s">
        <v>134</v>
      </c>
      <c r="AW138" s="2209" t="s">
        <v>3171</v>
      </c>
      <c r="AX138" s="2209" t="s">
        <v>3213</v>
      </c>
      <c r="AY138" s="2211" t="s">
        <v>3285</v>
      </c>
    </row>
    <row r="139" spans="2:65" s="2209" customFormat="1">
      <c r="B139" s="2210"/>
      <c r="D139" s="2197" t="s">
        <v>3305</v>
      </c>
      <c r="E139" s="2211" t="s">
        <v>3146</v>
      </c>
      <c r="F139" s="2212" t="s">
        <v>5878</v>
      </c>
      <c r="H139" s="2213">
        <v>13.9</v>
      </c>
      <c r="L139" s="2210"/>
      <c r="M139" s="2214"/>
      <c r="T139" s="2215"/>
      <c r="AT139" s="2211" t="s">
        <v>3305</v>
      </c>
      <c r="AU139" s="2211" t="s">
        <v>134</v>
      </c>
      <c r="AV139" s="2209" t="s">
        <v>134</v>
      </c>
      <c r="AW139" s="2209" t="s">
        <v>3171</v>
      </c>
      <c r="AX139" s="2209" t="s">
        <v>3213</v>
      </c>
      <c r="AY139" s="2211" t="s">
        <v>3285</v>
      </c>
    </row>
    <row r="140" spans="2:65" s="2209" customFormat="1">
      <c r="B140" s="2210"/>
      <c r="D140" s="2197" t="s">
        <v>3305</v>
      </c>
      <c r="E140" s="2211" t="s">
        <v>3146</v>
      </c>
      <c r="F140" s="2212" t="s">
        <v>5879</v>
      </c>
      <c r="H140" s="2213">
        <v>10.425000000000001</v>
      </c>
      <c r="L140" s="2210"/>
      <c r="M140" s="2214"/>
      <c r="T140" s="2215"/>
      <c r="AT140" s="2211" t="s">
        <v>3305</v>
      </c>
      <c r="AU140" s="2211" t="s">
        <v>134</v>
      </c>
      <c r="AV140" s="2209" t="s">
        <v>134</v>
      </c>
      <c r="AW140" s="2209" t="s">
        <v>3171</v>
      </c>
      <c r="AX140" s="2209" t="s">
        <v>3213</v>
      </c>
      <c r="AY140" s="2211" t="s">
        <v>3285</v>
      </c>
    </row>
    <row r="141" spans="2:65" s="2209" customFormat="1">
      <c r="B141" s="2210"/>
      <c r="D141" s="2197" t="s">
        <v>3305</v>
      </c>
      <c r="E141" s="2211" t="s">
        <v>3146</v>
      </c>
      <c r="F141" s="2212" t="s">
        <v>5880</v>
      </c>
      <c r="H141" s="2213">
        <v>24.3</v>
      </c>
      <c r="L141" s="2210"/>
      <c r="M141" s="2214"/>
      <c r="T141" s="2215"/>
      <c r="AT141" s="2211" t="s">
        <v>3305</v>
      </c>
      <c r="AU141" s="2211" t="s">
        <v>134</v>
      </c>
      <c r="AV141" s="2209" t="s">
        <v>134</v>
      </c>
      <c r="AW141" s="2209" t="s">
        <v>3171</v>
      </c>
      <c r="AX141" s="2209" t="s">
        <v>3213</v>
      </c>
      <c r="AY141" s="2211" t="s">
        <v>3285</v>
      </c>
    </row>
    <row r="142" spans="2:65" s="2209" customFormat="1">
      <c r="B142" s="2210"/>
      <c r="D142" s="2197" t="s">
        <v>3305</v>
      </c>
      <c r="E142" s="2211" t="s">
        <v>3146</v>
      </c>
      <c r="F142" s="2212" t="s">
        <v>5881</v>
      </c>
      <c r="H142" s="2213">
        <v>18.225000000000001</v>
      </c>
      <c r="L142" s="2210"/>
      <c r="M142" s="2214"/>
      <c r="T142" s="2215"/>
      <c r="AT142" s="2211" t="s">
        <v>3305</v>
      </c>
      <c r="AU142" s="2211" t="s">
        <v>134</v>
      </c>
      <c r="AV142" s="2209" t="s">
        <v>134</v>
      </c>
      <c r="AW142" s="2209" t="s">
        <v>3171</v>
      </c>
      <c r="AX142" s="2209" t="s">
        <v>3213</v>
      </c>
      <c r="AY142" s="2211" t="s">
        <v>3285</v>
      </c>
    </row>
    <row r="143" spans="2:65" s="2209" customFormat="1">
      <c r="B143" s="2210"/>
      <c r="D143" s="2197" t="s">
        <v>3305</v>
      </c>
      <c r="E143" s="2211" t="s">
        <v>3146</v>
      </c>
      <c r="F143" s="2212" t="s">
        <v>5882</v>
      </c>
      <c r="H143" s="2213">
        <v>23.75</v>
      </c>
      <c r="L143" s="2210"/>
      <c r="M143" s="2214"/>
      <c r="T143" s="2215"/>
      <c r="AT143" s="2211" t="s">
        <v>3305</v>
      </c>
      <c r="AU143" s="2211" t="s">
        <v>134</v>
      </c>
      <c r="AV143" s="2209" t="s">
        <v>134</v>
      </c>
      <c r="AW143" s="2209" t="s">
        <v>3171</v>
      </c>
      <c r="AX143" s="2209" t="s">
        <v>3213</v>
      </c>
      <c r="AY143" s="2211" t="s">
        <v>3285</v>
      </c>
    </row>
    <row r="144" spans="2:65" s="2209" customFormat="1">
      <c r="B144" s="2210"/>
      <c r="D144" s="2197" t="s">
        <v>3305</v>
      </c>
      <c r="E144" s="2211" t="s">
        <v>3146</v>
      </c>
      <c r="F144" s="2212" t="s">
        <v>5883</v>
      </c>
      <c r="H144" s="2213">
        <v>17.812999999999999</v>
      </c>
      <c r="L144" s="2210"/>
      <c r="M144" s="2214"/>
      <c r="T144" s="2215"/>
      <c r="AT144" s="2211" t="s">
        <v>3305</v>
      </c>
      <c r="AU144" s="2211" t="s">
        <v>134</v>
      </c>
      <c r="AV144" s="2209" t="s">
        <v>134</v>
      </c>
      <c r="AW144" s="2209" t="s">
        <v>3171</v>
      </c>
      <c r="AX144" s="2209" t="s">
        <v>3213</v>
      </c>
      <c r="AY144" s="2211" t="s">
        <v>3285</v>
      </c>
    </row>
    <row r="145" spans="2:65" s="2202" customFormat="1">
      <c r="B145" s="2203"/>
      <c r="D145" s="2197" t="s">
        <v>3305</v>
      </c>
      <c r="E145" s="2204" t="s">
        <v>3146</v>
      </c>
      <c r="F145" s="2205" t="s">
        <v>3307</v>
      </c>
      <c r="H145" s="2206">
        <v>148.66299999999998</v>
      </c>
      <c r="L145" s="2203"/>
      <c r="M145" s="2207"/>
      <c r="T145" s="2208"/>
      <c r="AT145" s="2204" t="s">
        <v>3305</v>
      </c>
      <c r="AU145" s="2204" t="s">
        <v>134</v>
      </c>
      <c r="AV145" s="2202" t="s">
        <v>854</v>
      </c>
      <c r="AW145" s="2202" t="s">
        <v>3171</v>
      </c>
      <c r="AX145" s="2202" t="s">
        <v>3213</v>
      </c>
      <c r="AY145" s="2204" t="s">
        <v>3285</v>
      </c>
    </row>
    <row r="146" spans="2:65" s="2216" customFormat="1">
      <c r="B146" s="2217"/>
      <c r="D146" s="2197" t="s">
        <v>3305</v>
      </c>
      <c r="E146" s="2218" t="s">
        <v>3146</v>
      </c>
      <c r="F146" s="2219" t="s">
        <v>3320</v>
      </c>
      <c r="H146" s="2220">
        <v>148.66299999999998</v>
      </c>
      <c r="L146" s="2217"/>
      <c r="M146" s="2221"/>
      <c r="T146" s="2222"/>
      <c r="AT146" s="2218" t="s">
        <v>3305</v>
      </c>
      <c r="AU146" s="2218" t="s">
        <v>134</v>
      </c>
      <c r="AV146" s="2216" t="s">
        <v>856</v>
      </c>
      <c r="AW146" s="2216" t="s">
        <v>3171</v>
      </c>
      <c r="AX146" s="2216" t="s">
        <v>133</v>
      </c>
      <c r="AY146" s="2218" t="s">
        <v>3285</v>
      </c>
    </row>
    <row r="147" spans="2:65" s="2070" customFormat="1" ht="37.950000000000003" customHeight="1">
      <c r="B147" s="2164"/>
      <c r="C147" s="4608" t="s">
        <v>134</v>
      </c>
      <c r="D147" s="4608" t="s">
        <v>3286</v>
      </c>
      <c r="E147" s="4609" t="s">
        <v>5884</v>
      </c>
      <c r="F147" s="4610" t="s">
        <v>5885</v>
      </c>
      <c r="G147" s="4611" t="s">
        <v>221</v>
      </c>
      <c r="H147" s="4612">
        <v>148.66300000000001</v>
      </c>
      <c r="I147" s="4613"/>
      <c r="J147" s="4613">
        <f>ROUND(I147*H147,2)</f>
        <v>0</v>
      </c>
      <c r="K147" s="4610" t="s">
        <v>142</v>
      </c>
      <c r="L147" s="2071"/>
      <c r="M147" s="2190" t="s">
        <v>3146</v>
      </c>
      <c r="N147" s="2163" t="s">
        <v>3181</v>
      </c>
      <c r="O147" s="2191">
        <v>8.6999999999999994E-2</v>
      </c>
      <c r="P147" s="2191">
        <f>O147*H147</f>
        <v>12.933681</v>
      </c>
      <c r="Q147" s="2191">
        <v>0</v>
      </c>
      <c r="R147" s="2191">
        <f>Q147*H147</f>
        <v>0</v>
      </c>
      <c r="S147" s="2191">
        <v>0</v>
      </c>
      <c r="T147" s="2192">
        <f>S147*H147</f>
        <v>0</v>
      </c>
      <c r="AR147" s="2193" t="s">
        <v>856</v>
      </c>
      <c r="AT147" s="2193" t="s">
        <v>3286</v>
      </c>
      <c r="AU147" s="2193" t="s">
        <v>134</v>
      </c>
      <c r="AY147" s="2056" t="s">
        <v>3285</v>
      </c>
      <c r="BE147" s="2194">
        <f>IF(N147="základní",J147,0)</f>
        <v>0</v>
      </c>
      <c r="BF147" s="2194">
        <f>IF(N147="snížená",J147,0)</f>
        <v>0</v>
      </c>
      <c r="BG147" s="2194">
        <f>IF(N147="zákl. přenesená",J147,0)</f>
        <v>0</v>
      </c>
      <c r="BH147" s="2194">
        <f>IF(N147="sníž. přenesená",J147,0)</f>
        <v>0</v>
      </c>
      <c r="BI147" s="2194">
        <f>IF(N147="nulová",J147,0)</f>
        <v>0</v>
      </c>
      <c r="BJ147" s="2056" t="s">
        <v>134</v>
      </c>
      <c r="BK147" s="2194">
        <f>ROUND(I147*H147,2)</f>
        <v>0</v>
      </c>
      <c r="BL147" s="2056" t="s">
        <v>856</v>
      </c>
      <c r="BM147" s="2193" t="s">
        <v>5886</v>
      </c>
    </row>
    <row r="148" spans="2:65" s="2070" customFormat="1" ht="24.15" customHeight="1">
      <c r="B148" s="2164"/>
      <c r="C148" s="4608" t="s">
        <v>854</v>
      </c>
      <c r="D148" s="4608" t="s">
        <v>3286</v>
      </c>
      <c r="E148" s="4609" t="s">
        <v>3355</v>
      </c>
      <c r="F148" s="4610" t="s">
        <v>3356</v>
      </c>
      <c r="G148" s="4611" t="s">
        <v>221</v>
      </c>
      <c r="H148" s="4612">
        <v>148.66300000000001</v>
      </c>
      <c r="I148" s="4613"/>
      <c r="J148" s="4613">
        <f>ROUND(I148*H148,2)</f>
        <v>0</v>
      </c>
      <c r="K148" s="4610" t="s">
        <v>142</v>
      </c>
      <c r="L148" s="2071"/>
      <c r="M148" s="2190" t="s">
        <v>3146</v>
      </c>
      <c r="N148" s="2163" t="s">
        <v>3181</v>
      </c>
      <c r="O148" s="2191">
        <v>7.1999999999999995E-2</v>
      </c>
      <c r="P148" s="2191">
        <f>O148*H148</f>
        <v>10.703735999999999</v>
      </c>
      <c r="Q148" s="2191">
        <v>0</v>
      </c>
      <c r="R148" s="2191">
        <f>Q148*H148</f>
        <v>0</v>
      </c>
      <c r="S148" s="2191">
        <v>0</v>
      </c>
      <c r="T148" s="2192">
        <f>S148*H148</f>
        <v>0</v>
      </c>
      <c r="AR148" s="2193" t="s">
        <v>856</v>
      </c>
      <c r="AT148" s="2193" t="s">
        <v>3286</v>
      </c>
      <c r="AU148" s="2193" t="s">
        <v>134</v>
      </c>
      <c r="AY148" s="2056" t="s">
        <v>3285</v>
      </c>
      <c r="BE148" s="2194">
        <f>IF(N148="základní",J148,0)</f>
        <v>0</v>
      </c>
      <c r="BF148" s="2194">
        <f>IF(N148="snížená",J148,0)</f>
        <v>0</v>
      </c>
      <c r="BG148" s="2194">
        <f>IF(N148="zákl. přenesená",J148,0)</f>
        <v>0</v>
      </c>
      <c r="BH148" s="2194">
        <f>IF(N148="sníž. přenesená",J148,0)</f>
        <v>0</v>
      </c>
      <c r="BI148" s="2194">
        <f>IF(N148="nulová",J148,0)</f>
        <v>0</v>
      </c>
      <c r="BJ148" s="2056" t="s">
        <v>134</v>
      </c>
      <c r="BK148" s="2194">
        <f>ROUND(I148*H148,2)</f>
        <v>0</v>
      </c>
      <c r="BL148" s="2056" t="s">
        <v>856</v>
      </c>
      <c r="BM148" s="2193" t="s">
        <v>5887</v>
      </c>
    </row>
    <row r="149" spans="2:65" s="2070" customFormat="1" ht="24.15" customHeight="1">
      <c r="B149" s="2164"/>
      <c r="C149" s="4608" t="s">
        <v>856</v>
      </c>
      <c r="D149" s="4608" t="s">
        <v>3286</v>
      </c>
      <c r="E149" s="4609" t="s">
        <v>3367</v>
      </c>
      <c r="F149" s="4610" t="s">
        <v>3368</v>
      </c>
      <c r="G149" s="4611" t="s">
        <v>221</v>
      </c>
      <c r="H149" s="4612">
        <v>38.228000000000002</v>
      </c>
      <c r="I149" s="4613"/>
      <c r="J149" s="4613">
        <f>ROUND(I149*H149,2)</f>
        <v>0</v>
      </c>
      <c r="K149" s="4610" t="s">
        <v>142</v>
      </c>
      <c r="L149" s="2071"/>
      <c r="M149" s="2190" t="s">
        <v>3146</v>
      </c>
      <c r="N149" s="2163" t="s">
        <v>3181</v>
      </c>
      <c r="O149" s="2191">
        <v>1.37</v>
      </c>
      <c r="P149" s="2191">
        <f>O149*H149</f>
        <v>52.372360000000008</v>
      </c>
      <c r="Q149" s="2191">
        <v>0</v>
      </c>
      <c r="R149" s="2191">
        <f>Q149*H149</f>
        <v>0</v>
      </c>
      <c r="S149" s="2191">
        <v>0</v>
      </c>
      <c r="T149" s="2192">
        <f>S149*H149</f>
        <v>0</v>
      </c>
      <c r="AR149" s="2193" t="s">
        <v>856</v>
      </c>
      <c r="AT149" s="2193" t="s">
        <v>3286</v>
      </c>
      <c r="AU149" s="2193" t="s">
        <v>134</v>
      </c>
      <c r="AY149" s="2056" t="s">
        <v>3285</v>
      </c>
      <c r="BE149" s="2194">
        <f>IF(N149="základní",J149,0)</f>
        <v>0</v>
      </c>
      <c r="BF149" s="2194">
        <f>IF(N149="snížená",J149,0)</f>
        <v>0</v>
      </c>
      <c r="BG149" s="2194">
        <f>IF(N149="zákl. přenesená",J149,0)</f>
        <v>0</v>
      </c>
      <c r="BH149" s="2194">
        <f>IF(N149="sníž. přenesená",J149,0)</f>
        <v>0</v>
      </c>
      <c r="BI149" s="2194">
        <f>IF(N149="nulová",J149,0)</f>
        <v>0</v>
      </c>
      <c r="BJ149" s="2056" t="s">
        <v>134</v>
      </c>
      <c r="BK149" s="2194">
        <f>ROUND(I149*H149,2)</f>
        <v>0</v>
      </c>
      <c r="BL149" s="2056" t="s">
        <v>856</v>
      </c>
      <c r="BM149" s="2193" t="s">
        <v>5888</v>
      </c>
    </row>
    <row r="150" spans="2:65" s="2209" customFormat="1">
      <c r="B150" s="2210"/>
      <c r="D150" s="2197" t="s">
        <v>3305</v>
      </c>
      <c r="E150" s="2211" t="s">
        <v>3146</v>
      </c>
      <c r="F150" s="2212" t="s">
        <v>5889</v>
      </c>
      <c r="H150" s="2213">
        <v>38.228000000000002</v>
      </c>
      <c r="L150" s="2210"/>
      <c r="M150" s="2214"/>
      <c r="T150" s="2215"/>
      <c r="AT150" s="2211" t="s">
        <v>3305</v>
      </c>
      <c r="AU150" s="2211" t="s">
        <v>134</v>
      </c>
      <c r="AV150" s="2209" t="s">
        <v>134</v>
      </c>
      <c r="AW150" s="2209" t="s">
        <v>3171</v>
      </c>
      <c r="AX150" s="2209" t="s">
        <v>133</v>
      </c>
      <c r="AY150" s="2211" t="s">
        <v>3285</v>
      </c>
    </row>
    <row r="151" spans="2:65" s="2070" customFormat="1" ht="16.5" customHeight="1">
      <c r="B151" s="2164"/>
      <c r="C151" s="4614" t="s">
        <v>858</v>
      </c>
      <c r="D151" s="4614" t="s">
        <v>135</v>
      </c>
      <c r="E151" s="4615" t="s">
        <v>5890</v>
      </c>
      <c r="F151" s="4616" t="s">
        <v>5891</v>
      </c>
      <c r="G151" s="4617" t="s">
        <v>302</v>
      </c>
      <c r="H151" s="4618">
        <v>38.228000000000002</v>
      </c>
      <c r="I151" s="4619"/>
      <c r="J151" s="4619">
        <f>ROUND(I151*H151,2)</f>
        <v>0</v>
      </c>
      <c r="K151" s="4616" t="s">
        <v>142</v>
      </c>
      <c r="L151" s="2223"/>
      <c r="M151" s="2224" t="s">
        <v>3146</v>
      </c>
      <c r="N151" s="2225" t="s">
        <v>3181</v>
      </c>
      <c r="O151" s="2191">
        <v>0</v>
      </c>
      <c r="P151" s="2191">
        <f>O151*H151</f>
        <v>0</v>
      </c>
      <c r="Q151" s="2191">
        <v>1</v>
      </c>
      <c r="R151" s="2191">
        <f>Q151*H151</f>
        <v>38.228000000000002</v>
      </c>
      <c r="S151" s="2191">
        <v>0</v>
      </c>
      <c r="T151" s="2192">
        <f>S151*H151</f>
        <v>0</v>
      </c>
      <c r="AR151" s="2193" t="s">
        <v>1363</v>
      </c>
      <c r="AT151" s="2193" t="s">
        <v>135</v>
      </c>
      <c r="AU151" s="2193" t="s">
        <v>134</v>
      </c>
      <c r="AY151" s="2056" t="s">
        <v>3285</v>
      </c>
      <c r="BE151" s="2194">
        <f>IF(N151="základní",J151,0)</f>
        <v>0</v>
      </c>
      <c r="BF151" s="2194">
        <f>IF(N151="snížená",J151,0)</f>
        <v>0</v>
      </c>
      <c r="BG151" s="2194">
        <f>IF(N151="zákl. přenesená",J151,0)</f>
        <v>0</v>
      </c>
      <c r="BH151" s="2194">
        <f>IF(N151="sníž. přenesená",J151,0)</f>
        <v>0</v>
      </c>
      <c r="BI151" s="2194">
        <f>IF(N151="nulová",J151,0)</f>
        <v>0</v>
      </c>
      <c r="BJ151" s="2056" t="s">
        <v>134</v>
      </c>
      <c r="BK151" s="2194">
        <f>ROUND(I151*H151,2)</f>
        <v>0</v>
      </c>
      <c r="BL151" s="2056" t="s">
        <v>856</v>
      </c>
      <c r="BM151" s="2193" t="s">
        <v>5892</v>
      </c>
    </row>
    <row r="152" spans="2:65" s="2070" customFormat="1" ht="24.15" customHeight="1">
      <c r="B152" s="2164"/>
      <c r="C152" s="4608" t="s">
        <v>860</v>
      </c>
      <c r="D152" s="4608" t="s">
        <v>3286</v>
      </c>
      <c r="E152" s="4609" t="s">
        <v>3382</v>
      </c>
      <c r="F152" s="4610" t="s">
        <v>3383</v>
      </c>
      <c r="G152" s="4611" t="s">
        <v>611</v>
      </c>
      <c r="H152" s="4612">
        <v>254.85</v>
      </c>
      <c r="I152" s="4613"/>
      <c r="J152" s="4613">
        <f>ROUND(I152*H152,2)</f>
        <v>0</v>
      </c>
      <c r="K152" s="4610" t="s">
        <v>142</v>
      </c>
      <c r="L152" s="2071"/>
      <c r="M152" s="2190" t="s">
        <v>3146</v>
      </c>
      <c r="N152" s="2163" t="s">
        <v>3181</v>
      </c>
      <c r="O152" s="2191">
        <v>2.8000000000000001E-2</v>
      </c>
      <c r="P152" s="2191">
        <f>O152*H152</f>
        <v>7.1357999999999997</v>
      </c>
      <c r="Q152" s="2191">
        <v>0</v>
      </c>
      <c r="R152" s="2191">
        <f>Q152*H152</f>
        <v>0</v>
      </c>
      <c r="S152" s="2191">
        <v>0</v>
      </c>
      <c r="T152" s="2192">
        <f>S152*H152</f>
        <v>0</v>
      </c>
      <c r="AR152" s="2193" t="s">
        <v>856</v>
      </c>
      <c r="AT152" s="2193" t="s">
        <v>3286</v>
      </c>
      <c r="AU152" s="2193" t="s">
        <v>134</v>
      </c>
      <c r="AY152" s="2056" t="s">
        <v>3285</v>
      </c>
      <c r="BE152" s="2194">
        <f>IF(N152="základní",J152,0)</f>
        <v>0</v>
      </c>
      <c r="BF152" s="2194">
        <f>IF(N152="snížená",J152,0)</f>
        <v>0</v>
      </c>
      <c r="BG152" s="2194">
        <f>IF(N152="zákl. přenesená",J152,0)</f>
        <v>0</v>
      </c>
      <c r="BH152" s="2194">
        <f>IF(N152="sníž. přenesená",J152,0)</f>
        <v>0</v>
      </c>
      <c r="BI152" s="2194">
        <f>IF(N152="nulová",J152,0)</f>
        <v>0</v>
      </c>
      <c r="BJ152" s="2056" t="s">
        <v>134</v>
      </c>
      <c r="BK152" s="2194">
        <f>ROUND(I152*H152,2)</f>
        <v>0</v>
      </c>
      <c r="BL152" s="2056" t="s">
        <v>856</v>
      </c>
      <c r="BM152" s="2193" t="s">
        <v>5893</v>
      </c>
    </row>
    <row r="153" spans="2:65" s="2209" customFormat="1">
      <c r="B153" s="2210"/>
      <c r="D153" s="2197" t="s">
        <v>3305</v>
      </c>
      <c r="E153" s="2211" t="s">
        <v>3146</v>
      </c>
      <c r="F153" s="2212" t="s">
        <v>5894</v>
      </c>
      <c r="H153" s="2213">
        <v>34.5</v>
      </c>
      <c r="L153" s="2210"/>
      <c r="M153" s="2214"/>
      <c r="T153" s="2215"/>
      <c r="AT153" s="2211" t="s">
        <v>3305</v>
      </c>
      <c r="AU153" s="2211" t="s">
        <v>134</v>
      </c>
      <c r="AV153" s="2209" t="s">
        <v>134</v>
      </c>
      <c r="AW153" s="2209" t="s">
        <v>3171</v>
      </c>
      <c r="AX153" s="2209" t="s">
        <v>3213</v>
      </c>
      <c r="AY153" s="2211" t="s">
        <v>3285</v>
      </c>
    </row>
    <row r="154" spans="2:65" s="2209" customFormat="1">
      <c r="B154" s="2210"/>
      <c r="D154" s="2197" t="s">
        <v>3305</v>
      </c>
      <c r="E154" s="2211" t="s">
        <v>3146</v>
      </c>
      <c r="F154" s="2212" t="s">
        <v>5895</v>
      </c>
      <c r="H154" s="2213">
        <v>20.85</v>
      </c>
      <c r="L154" s="2210"/>
      <c r="M154" s="2214"/>
      <c r="T154" s="2215"/>
      <c r="AT154" s="2211" t="s">
        <v>3305</v>
      </c>
      <c r="AU154" s="2211" t="s">
        <v>134</v>
      </c>
      <c r="AV154" s="2209" t="s">
        <v>134</v>
      </c>
      <c r="AW154" s="2209" t="s">
        <v>3171</v>
      </c>
      <c r="AX154" s="2209" t="s">
        <v>3213</v>
      </c>
      <c r="AY154" s="2211" t="s">
        <v>3285</v>
      </c>
    </row>
    <row r="155" spans="2:65" s="2209" customFormat="1">
      <c r="B155" s="2210"/>
      <c r="D155" s="2197" t="s">
        <v>3305</v>
      </c>
      <c r="E155" s="2211" t="s">
        <v>3146</v>
      </c>
      <c r="F155" s="2212" t="s">
        <v>5896</v>
      </c>
      <c r="H155" s="2213">
        <v>36.450000000000003</v>
      </c>
      <c r="L155" s="2210"/>
      <c r="M155" s="2214"/>
      <c r="T155" s="2215"/>
      <c r="AT155" s="2211" t="s">
        <v>3305</v>
      </c>
      <c r="AU155" s="2211" t="s">
        <v>134</v>
      </c>
      <c r="AV155" s="2209" t="s">
        <v>134</v>
      </c>
      <c r="AW155" s="2209" t="s">
        <v>3171</v>
      </c>
      <c r="AX155" s="2209" t="s">
        <v>3213</v>
      </c>
      <c r="AY155" s="2211" t="s">
        <v>3285</v>
      </c>
    </row>
    <row r="156" spans="2:65" s="2209" customFormat="1">
      <c r="B156" s="2210"/>
      <c r="D156" s="2197" t="s">
        <v>3305</v>
      </c>
      <c r="E156" s="2211" t="s">
        <v>3146</v>
      </c>
      <c r="F156" s="2212" t="s">
        <v>5897</v>
      </c>
      <c r="H156" s="2213">
        <v>35.625</v>
      </c>
      <c r="L156" s="2210"/>
      <c r="M156" s="2214"/>
      <c r="T156" s="2215"/>
      <c r="AT156" s="2211" t="s">
        <v>3305</v>
      </c>
      <c r="AU156" s="2211" t="s">
        <v>134</v>
      </c>
      <c r="AV156" s="2209" t="s">
        <v>134</v>
      </c>
      <c r="AW156" s="2209" t="s">
        <v>3171</v>
      </c>
      <c r="AX156" s="2209" t="s">
        <v>3213</v>
      </c>
      <c r="AY156" s="2211" t="s">
        <v>3285</v>
      </c>
    </row>
    <row r="157" spans="2:65" s="2209" customFormat="1">
      <c r="B157" s="2210"/>
      <c r="D157" s="2197" t="s">
        <v>3305</v>
      </c>
      <c r="E157" s="2211" t="s">
        <v>3146</v>
      </c>
      <c r="F157" s="2212" t="s">
        <v>5894</v>
      </c>
      <c r="H157" s="2213">
        <v>34.5</v>
      </c>
      <c r="L157" s="2210"/>
      <c r="M157" s="2214"/>
      <c r="T157" s="2215"/>
      <c r="AT157" s="2211" t="s">
        <v>3305</v>
      </c>
      <c r="AU157" s="2211" t="s">
        <v>134</v>
      </c>
      <c r="AV157" s="2209" t="s">
        <v>134</v>
      </c>
      <c r="AW157" s="2209" t="s">
        <v>3171</v>
      </c>
      <c r="AX157" s="2209" t="s">
        <v>3213</v>
      </c>
      <c r="AY157" s="2211" t="s">
        <v>3285</v>
      </c>
    </row>
    <row r="158" spans="2:65" s="2209" customFormat="1">
      <c r="B158" s="2210"/>
      <c r="D158" s="2197" t="s">
        <v>3305</v>
      </c>
      <c r="E158" s="2211" t="s">
        <v>3146</v>
      </c>
      <c r="F158" s="2212" t="s">
        <v>5895</v>
      </c>
      <c r="H158" s="2213">
        <v>20.85</v>
      </c>
      <c r="L158" s="2210"/>
      <c r="M158" s="2214"/>
      <c r="T158" s="2215"/>
      <c r="AT158" s="2211" t="s">
        <v>3305</v>
      </c>
      <c r="AU158" s="2211" t="s">
        <v>134</v>
      </c>
      <c r="AV158" s="2209" t="s">
        <v>134</v>
      </c>
      <c r="AW158" s="2209" t="s">
        <v>3171</v>
      </c>
      <c r="AX158" s="2209" t="s">
        <v>3213</v>
      </c>
      <c r="AY158" s="2211" t="s">
        <v>3285</v>
      </c>
    </row>
    <row r="159" spans="2:65" s="2209" customFormat="1">
      <c r="B159" s="2210"/>
      <c r="D159" s="2197" t="s">
        <v>3305</v>
      </c>
      <c r="E159" s="2211" t="s">
        <v>3146</v>
      </c>
      <c r="F159" s="2212" t="s">
        <v>5896</v>
      </c>
      <c r="H159" s="2213">
        <v>36.450000000000003</v>
      </c>
      <c r="L159" s="2210"/>
      <c r="M159" s="2214"/>
      <c r="T159" s="2215"/>
      <c r="AT159" s="2211" t="s">
        <v>3305</v>
      </c>
      <c r="AU159" s="2211" t="s">
        <v>134</v>
      </c>
      <c r="AV159" s="2209" t="s">
        <v>134</v>
      </c>
      <c r="AW159" s="2209" t="s">
        <v>3171</v>
      </c>
      <c r="AX159" s="2209" t="s">
        <v>3213</v>
      </c>
      <c r="AY159" s="2211" t="s">
        <v>3285</v>
      </c>
    </row>
    <row r="160" spans="2:65" s="2209" customFormat="1">
      <c r="B160" s="2210"/>
      <c r="D160" s="2197" t="s">
        <v>3305</v>
      </c>
      <c r="E160" s="2211" t="s">
        <v>3146</v>
      </c>
      <c r="F160" s="2212" t="s">
        <v>5897</v>
      </c>
      <c r="H160" s="2213">
        <v>35.625</v>
      </c>
      <c r="L160" s="2210"/>
      <c r="M160" s="2214"/>
      <c r="T160" s="2215"/>
      <c r="AT160" s="2211" t="s">
        <v>3305</v>
      </c>
      <c r="AU160" s="2211" t="s">
        <v>134</v>
      </c>
      <c r="AV160" s="2209" t="s">
        <v>134</v>
      </c>
      <c r="AW160" s="2209" t="s">
        <v>3171</v>
      </c>
      <c r="AX160" s="2209" t="s">
        <v>3213</v>
      </c>
      <c r="AY160" s="2211" t="s">
        <v>3285</v>
      </c>
    </row>
    <row r="161" spans="2:65" s="2216" customFormat="1">
      <c r="B161" s="2217"/>
      <c r="D161" s="2197" t="s">
        <v>3305</v>
      </c>
      <c r="E161" s="2218" t="s">
        <v>3146</v>
      </c>
      <c r="F161" s="2219" t="s">
        <v>3320</v>
      </c>
      <c r="H161" s="2220">
        <v>254.85000000000002</v>
      </c>
      <c r="L161" s="2217"/>
      <c r="M161" s="2221"/>
      <c r="T161" s="2222"/>
      <c r="AT161" s="2218" t="s">
        <v>3305</v>
      </c>
      <c r="AU161" s="2218" t="s">
        <v>134</v>
      </c>
      <c r="AV161" s="2216" t="s">
        <v>856</v>
      </c>
      <c r="AW161" s="2216" t="s">
        <v>3171</v>
      </c>
      <c r="AX161" s="2216" t="s">
        <v>133</v>
      </c>
      <c r="AY161" s="2218" t="s">
        <v>3285</v>
      </c>
    </row>
    <row r="162" spans="2:65" s="2178" customFormat="1" ht="22.95" customHeight="1">
      <c r="B162" s="2179"/>
      <c r="D162" s="2180" t="s">
        <v>3212</v>
      </c>
      <c r="E162" s="2188" t="s">
        <v>134</v>
      </c>
      <c r="F162" s="2188" t="s">
        <v>2271</v>
      </c>
      <c r="J162" s="2189">
        <f>BK162</f>
        <v>0</v>
      </c>
      <c r="L162" s="2179"/>
      <c r="M162" s="2183"/>
      <c r="P162" s="2184">
        <f>SUM(P163:P168)</f>
        <v>25.102725</v>
      </c>
      <c r="R162" s="2184">
        <f>SUM(R163:R168)</f>
        <v>55.047600000000003</v>
      </c>
      <c r="T162" s="2185">
        <f>SUM(T163:T168)</f>
        <v>0</v>
      </c>
      <c r="AR162" s="2180" t="s">
        <v>133</v>
      </c>
      <c r="AT162" s="2186" t="s">
        <v>3212</v>
      </c>
      <c r="AU162" s="2186" t="s">
        <v>133</v>
      </c>
      <c r="AY162" s="2180" t="s">
        <v>3285</v>
      </c>
      <c r="BK162" s="2187">
        <f>SUM(BK163:BK168)</f>
        <v>0</v>
      </c>
    </row>
    <row r="163" spans="2:65" s="2070" customFormat="1" ht="24.15" customHeight="1">
      <c r="B163" s="2164"/>
      <c r="C163" s="4608" t="s">
        <v>2097</v>
      </c>
      <c r="D163" s="4608" t="s">
        <v>3286</v>
      </c>
      <c r="E163" s="4609" t="s">
        <v>5898</v>
      </c>
      <c r="F163" s="4610" t="s">
        <v>5899</v>
      </c>
      <c r="G163" s="4611" t="s">
        <v>221</v>
      </c>
      <c r="H163" s="4612">
        <v>25.484999999999999</v>
      </c>
      <c r="I163" s="4613"/>
      <c r="J163" s="4613">
        <f>ROUND(I163*H163,2)</f>
        <v>0</v>
      </c>
      <c r="K163" s="4610" t="s">
        <v>142</v>
      </c>
      <c r="L163" s="2071"/>
      <c r="M163" s="2190" t="s">
        <v>3146</v>
      </c>
      <c r="N163" s="2163" t="s">
        <v>3181</v>
      </c>
      <c r="O163" s="2191">
        <v>0.98499999999999999</v>
      </c>
      <c r="P163" s="2191">
        <f>O163*H163</f>
        <v>25.102725</v>
      </c>
      <c r="Q163" s="2191">
        <v>2.16</v>
      </c>
      <c r="R163" s="2191">
        <f>Q163*H163</f>
        <v>55.047600000000003</v>
      </c>
      <c r="S163" s="2191">
        <v>0</v>
      </c>
      <c r="T163" s="2192">
        <f>S163*H163</f>
        <v>0</v>
      </c>
      <c r="AR163" s="2193" t="s">
        <v>856</v>
      </c>
      <c r="AT163" s="2193" t="s">
        <v>3286</v>
      </c>
      <c r="AU163" s="2193" t="s">
        <v>134</v>
      </c>
      <c r="AY163" s="2056" t="s">
        <v>3285</v>
      </c>
      <c r="BE163" s="2194">
        <f>IF(N163="základní",J163,0)</f>
        <v>0</v>
      </c>
      <c r="BF163" s="2194">
        <f>IF(N163="snížená",J163,0)</f>
        <v>0</v>
      </c>
      <c r="BG163" s="2194">
        <f>IF(N163="zákl. přenesená",J163,0)</f>
        <v>0</v>
      </c>
      <c r="BH163" s="2194">
        <f>IF(N163="sníž. přenesená",J163,0)</f>
        <v>0</v>
      </c>
      <c r="BI163" s="2194">
        <f>IF(N163="nulová",J163,0)</f>
        <v>0</v>
      </c>
      <c r="BJ163" s="2056" t="s">
        <v>134</v>
      </c>
      <c r="BK163" s="2194">
        <f>ROUND(I163*H163,2)</f>
        <v>0</v>
      </c>
      <c r="BL163" s="2056" t="s">
        <v>856</v>
      </c>
      <c r="BM163" s="2193" t="s">
        <v>5900</v>
      </c>
    </row>
    <row r="164" spans="2:65" s="2209" customFormat="1">
      <c r="B164" s="2210"/>
      <c r="D164" s="2197" t="s">
        <v>3305</v>
      </c>
      <c r="E164" s="2211" t="s">
        <v>3146</v>
      </c>
      <c r="F164" s="2212" t="s">
        <v>5901</v>
      </c>
      <c r="H164" s="2213">
        <v>6.9</v>
      </c>
      <c r="L164" s="2210"/>
      <c r="M164" s="2214"/>
      <c r="T164" s="2215"/>
      <c r="AT164" s="2211" t="s">
        <v>3305</v>
      </c>
      <c r="AU164" s="2211" t="s">
        <v>134</v>
      </c>
      <c r="AV164" s="2209" t="s">
        <v>134</v>
      </c>
      <c r="AW164" s="2209" t="s">
        <v>3171</v>
      </c>
      <c r="AX164" s="2209" t="s">
        <v>3213</v>
      </c>
      <c r="AY164" s="2211" t="s">
        <v>3285</v>
      </c>
    </row>
    <row r="165" spans="2:65" s="2209" customFormat="1">
      <c r="B165" s="2210"/>
      <c r="D165" s="2197" t="s">
        <v>3305</v>
      </c>
      <c r="E165" s="2211" t="s">
        <v>3146</v>
      </c>
      <c r="F165" s="2212" t="s">
        <v>5902</v>
      </c>
      <c r="H165" s="2213">
        <v>4.17</v>
      </c>
      <c r="L165" s="2210"/>
      <c r="M165" s="2214"/>
      <c r="T165" s="2215"/>
      <c r="AT165" s="2211" t="s">
        <v>3305</v>
      </c>
      <c r="AU165" s="2211" t="s">
        <v>134</v>
      </c>
      <c r="AV165" s="2209" t="s">
        <v>134</v>
      </c>
      <c r="AW165" s="2209" t="s">
        <v>3171</v>
      </c>
      <c r="AX165" s="2209" t="s">
        <v>3213</v>
      </c>
      <c r="AY165" s="2211" t="s">
        <v>3285</v>
      </c>
    </row>
    <row r="166" spans="2:65" s="2209" customFormat="1">
      <c r="B166" s="2210"/>
      <c r="D166" s="2197" t="s">
        <v>3305</v>
      </c>
      <c r="E166" s="2211" t="s">
        <v>3146</v>
      </c>
      <c r="F166" s="2212" t="s">
        <v>5903</v>
      </c>
      <c r="H166" s="2213">
        <v>7.29</v>
      </c>
      <c r="L166" s="2210"/>
      <c r="M166" s="2214"/>
      <c r="T166" s="2215"/>
      <c r="AT166" s="2211" t="s">
        <v>3305</v>
      </c>
      <c r="AU166" s="2211" t="s">
        <v>134</v>
      </c>
      <c r="AV166" s="2209" t="s">
        <v>134</v>
      </c>
      <c r="AW166" s="2209" t="s">
        <v>3171</v>
      </c>
      <c r="AX166" s="2209" t="s">
        <v>3213</v>
      </c>
      <c r="AY166" s="2211" t="s">
        <v>3285</v>
      </c>
    </row>
    <row r="167" spans="2:65" s="2209" customFormat="1">
      <c r="B167" s="2210"/>
      <c r="D167" s="2197" t="s">
        <v>3305</v>
      </c>
      <c r="E167" s="2211" t="s">
        <v>3146</v>
      </c>
      <c r="F167" s="2212" t="s">
        <v>5904</v>
      </c>
      <c r="H167" s="2213">
        <v>7.125</v>
      </c>
      <c r="L167" s="2210"/>
      <c r="M167" s="2214"/>
      <c r="T167" s="2215"/>
      <c r="AT167" s="2211" t="s">
        <v>3305</v>
      </c>
      <c r="AU167" s="2211" t="s">
        <v>134</v>
      </c>
      <c r="AV167" s="2209" t="s">
        <v>134</v>
      </c>
      <c r="AW167" s="2209" t="s">
        <v>3171</v>
      </c>
      <c r="AX167" s="2209" t="s">
        <v>3213</v>
      </c>
      <c r="AY167" s="2211" t="s">
        <v>3285</v>
      </c>
    </row>
    <row r="168" spans="2:65" s="2216" customFormat="1">
      <c r="B168" s="2217"/>
      <c r="D168" s="2197" t="s">
        <v>3305</v>
      </c>
      <c r="E168" s="2218" t="s">
        <v>3146</v>
      </c>
      <c r="F168" s="2219" t="s">
        <v>3320</v>
      </c>
      <c r="H168" s="2220">
        <v>25.484999999999999</v>
      </c>
      <c r="L168" s="2217"/>
      <c r="M168" s="2221"/>
      <c r="T168" s="2222"/>
      <c r="AT168" s="2218" t="s">
        <v>3305</v>
      </c>
      <c r="AU168" s="2218" t="s">
        <v>134</v>
      </c>
      <c r="AV168" s="2216" t="s">
        <v>856</v>
      </c>
      <c r="AW168" s="2216" t="s">
        <v>3171</v>
      </c>
      <c r="AX168" s="2216" t="s">
        <v>133</v>
      </c>
      <c r="AY168" s="2218" t="s">
        <v>3285</v>
      </c>
    </row>
    <row r="169" spans="2:65" s="2178" customFormat="1" ht="22.95" customHeight="1">
      <c r="B169" s="2179"/>
      <c r="D169" s="2180" t="s">
        <v>3212</v>
      </c>
      <c r="E169" s="2188" t="s">
        <v>854</v>
      </c>
      <c r="F169" s="2188" t="s">
        <v>2544</v>
      </c>
      <c r="J169" s="2189">
        <f>BK169</f>
        <v>0</v>
      </c>
      <c r="L169" s="2179"/>
      <c r="M169" s="2183"/>
      <c r="P169" s="2184">
        <f>SUM(P170:P189)</f>
        <v>1555.0170720000001</v>
      </c>
      <c r="R169" s="2184">
        <f>SUM(R170:R189)</f>
        <v>429.31596023999998</v>
      </c>
      <c r="T169" s="2185">
        <f>SUM(T170:T189)</f>
        <v>0</v>
      </c>
      <c r="AR169" s="2180" t="s">
        <v>133</v>
      </c>
      <c r="AT169" s="2186" t="s">
        <v>3212</v>
      </c>
      <c r="AU169" s="2186" t="s">
        <v>133</v>
      </c>
      <c r="AY169" s="2180" t="s">
        <v>3285</v>
      </c>
      <c r="BK169" s="2187">
        <f>SUM(BK170:BK189)</f>
        <v>0</v>
      </c>
    </row>
    <row r="170" spans="2:65" s="2070" customFormat="1" ht="33" customHeight="1">
      <c r="B170" s="2164"/>
      <c r="C170" s="4608" t="s">
        <v>1363</v>
      </c>
      <c r="D170" s="4608" t="s">
        <v>3286</v>
      </c>
      <c r="E170" s="4609" t="s">
        <v>5905</v>
      </c>
      <c r="F170" s="4610" t="s">
        <v>5906</v>
      </c>
      <c r="G170" s="4611" t="s">
        <v>221</v>
      </c>
      <c r="H170" s="4612">
        <v>212.376</v>
      </c>
      <c r="I170" s="4613"/>
      <c r="J170" s="4613">
        <f>ROUND(I170*H170,2)</f>
        <v>0</v>
      </c>
      <c r="K170" s="4610" t="s">
        <v>142</v>
      </c>
      <c r="L170" s="2071"/>
      <c r="M170" s="2190" t="s">
        <v>3146</v>
      </c>
      <c r="N170" s="2163" t="s">
        <v>3181</v>
      </c>
      <c r="O170" s="2191">
        <v>7.3220000000000001</v>
      </c>
      <c r="P170" s="2191">
        <f>O170*H170</f>
        <v>1555.0170720000001</v>
      </c>
      <c r="Q170" s="2191">
        <v>2.1489999999999999E-2</v>
      </c>
      <c r="R170" s="2191">
        <f>Q170*H170</f>
        <v>4.5639602400000001</v>
      </c>
      <c r="S170" s="2191">
        <v>0</v>
      </c>
      <c r="T170" s="2192">
        <f>S170*H170</f>
        <v>0</v>
      </c>
      <c r="AR170" s="2193" t="s">
        <v>856</v>
      </c>
      <c r="AT170" s="2193" t="s">
        <v>3286</v>
      </c>
      <c r="AU170" s="2193" t="s">
        <v>134</v>
      </c>
      <c r="AY170" s="2056" t="s">
        <v>3285</v>
      </c>
      <c r="BE170" s="2194">
        <f>IF(N170="základní",J170,0)</f>
        <v>0</v>
      </c>
      <c r="BF170" s="2194">
        <f>IF(N170="snížená",J170,0)</f>
        <v>0</v>
      </c>
      <c r="BG170" s="2194">
        <f>IF(N170="zákl. přenesená",J170,0)</f>
        <v>0</v>
      </c>
      <c r="BH170" s="2194">
        <f>IF(N170="sníž. přenesená",J170,0)</f>
        <v>0</v>
      </c>
      <c r="BI170" s="2194">
        <f>IF(N170="nulová",J170,0)</f>
        <v>0</v>
      </c>
      <c r="BJ170" s="2056" t="s">
        <v>134</v>
      </c>
      <c r="BK170" s="2194">
        <f>ROUND(I170*H170,2)</f>
        <v>0</v>
      </c>
      <c r="BL170" s="2056" t="s">
        <v>856</v>
      </c>
      <c r="BM170" s="2193" t="s">
        <v>5907</v>
      </c>
    </row>
    <row r="171" spans="2:65" s="2195" customFormat="1">
      <c r="B171" s="2196"/>
      <c r="D171" s="2197" t="s">
        <v>3305</v>
      </c>
      <c r="E171" s="2198" t="s">
        <v>3146</v>
      </c>
      <c r="F171" s="2199" t="s">
        <v>5875</v>
      </c>
      <c r="H171" s="2198" t="s">
        <v>3146</v>
      </c>
      <c r="L171" s="2196"/>
      <c r="M171" s="2200"/>
      <c r="T171" s="2201"/>
      <c r="AT171" s="2198" t="s">
        <v>3305</v>
      </c>
      <c r="AU171" s="2198" t="s">
        <v>134</v>
      </c>
      <c r="AV171" s="2195" t="s">
        <v>133</v>
      </c>
      <c r="AW171" s="2195" t="s">
        <v>3171</v>
      </c>
      <c r="AX171" s="2195" t="s">
        <v>3213</v>
      </c>
      <c r="AY171" s="2198" t="s">
        <v>3285</v>
      </c>
    </row>
    <row r="172" spans="2:65" s="2209" customFormat="1">
      <c r="B172" s="2210"/>
      <c r="D172" s="2197" t="s">
        <v>3305</v>
      </c>
      <c r="E172" s="2211" t="s">
        <v>3146</v>
      </c>
      <c r="F172" s="2212" t="s">
        <v>5876</v>
      </c>
      <c r="H172" s="2213">
        <v>23</v>
      </c>
      <c r="L172" s="2210"/>
      <c r="M172" s="2214"/>
      <c r="T172" s="2215"/>
      <c r="AT172" s="2211" t="s">
        <v>3305</v>
      </c>
      <c r="AU172" s="2211" t="s">
        <v>134</v>
      </c>
      <c r="AV172" s="2209" t="s">
        <v>134</v>
      </c>
      <c r="AW172" s="2209" t="s">
        <v>3171</v>
      </c>
      <c r="AX172" s="2209" t="s">
        <v>3213</v>
      </c>
      <c r="AY172" s="2211" t="s">
        <v>3285</v>
      </c>
    </row>
    <row r="173" spans="2:65" s="2209" customFormat="1">
      <c r="B173" s="2210"/>
      <c r="D173" s="2197" t="s">
        <v>3305</v>
      </c>
      <c r="E173" s="2211" t="s">
        <v>3146</v>
      </c>
      <c r="F173" s="2212" t="s">
        <v>5877</v>
      </c>
      <c r="H173" s="2213">
        <v>17.25</v>
      </c>
      <c r="L173" s="2210"/>
      <c r="M173" s="2214"/>
      <c r="T173" s="2215"/>
      <c r="AT173" s="2211" t="s">
        <v>3305</v>
      </c>
      <c r="AU173" s="2211" t="s">
        <v>134</v>
      </c>
      <c r="AV173" s="2209" t="s">
        <v>134</v>
      </c>
      <c r="AW173" s="2209" t="s">
        <v>3171</v>
      </c>
      <c r="AX173" s="2209" t="s">
        <v>3213</v>
      </c>
      <c r="AY173" s="2211" t="s">
        <v>3285</v>
      </c>
    </row>
    <row r="174" spans="2:65" s="2209" customFormat="1">
      <c r="B174" s="2210"/>
      <c r="D174" s="2197" t="s">
        <v>3305</v>
      </c>
      <c r="E174" s="2211" t="s">
        <v>3146</v>
      </c>
      <c r="F174" s="2212" t="s">
        <v>5878</v>
      </c>
      <c r="H174" s="2213">
        <v>13.9</v>
      </c>
      <c r="L174" s="2210"/>
      <c r="M174" s="2214"/>
      <c r="T174" s="2215"/>
      <c r="AT174" s="2211" t="s">
        <v>3305</v>
      </c>
      <c r="AU174" s="2211" t="s">
        <v>134</v>
      </c>
      <c r="AV174" s="2209" t="s">
        <v>134</v>
      </c>
      <c r="AW174" s="2209" t="s">
        <v>3171</v>
      </c>
      <c r="AX174" s="2209" t="s">
        <v>3213</v>
      </c>
      <c r="AY174" s="2211" t="s">
        <v>3285</v>
      </c>
    </row>
    <row r="175" spans="2:65" s="2209" customFormat="1">
      <c r="B175" s="2210"/>
      <c r="D175" s="2197" t="s">
        <v>3305</v>
      </c>
      <c r="E175" s="2211" t="s">
        <v>3146</v>
      </c>
      <c r="F175" s="2212" t="s">
        <v>5879</v>
      </c>
      <c r="H175" s="2213">
        <v>10.425000000000001</v>
      </c>
      <c r="L175" s="2210"/>
      <c r="M175" s="2214"/>
      <c r="T175" s="2215"/>
      <c r="AT175" s="2211" t="s">
        <v>3305</v>
      </c>
      <c r="AU175" s="2211" t="s">
        <v>134</v>
      </c>
      <c r="AV175" s="2209" t="s">
        <v>134</v>
      </c>
      <c r="AW175" s="2209" t="s">
        <v>3171</v>
      </c>
      <c r="AX175" s="2209" t="s">
        <v>3213</v>
      </c>
      <c r="AY175" s="2211" t="s">
        <v>3285</v>
      </c>
    </row>
    <row r="176" spans="2:65" s="2209" customFormat="1">
      <c r="B176" s="2210"/>
      <c r="D176" s="2197" t="s">
        <v>3305</v>
      </c>
      <c r="E176" s="2211" t="s">
        <v>3146</v>
      </c>
      <c r="F176" s="2212" t="s">
        <v>5880</v>
      </c>
      <c r="H176" s="2213">
        <v>24.3</v>
      </c>
      <c r="L176" s="2210"/>
      <c r="M176" s="2214"/>
      <c r="T176" s="2215"/>
      <c r="AT176" s="2211" t="s">
        <v>3305</v>
      </c>
      <c r="AU176" s="2211" t="s">
        <v>134</v>
      </c>
      <c r="AV176" s="2209" t="s">
        <v>134</v>
      </c>
      <c r="AW176" s="2209" t="s">
        <v>3171</v>
      </c>
      <c r="AX176" s="2209" t="s">
        <v>3213</v>
      </c>
      <c r="AY176" s="2211" t="s">
        <v>3285</v>
      </c>
    </row>
    <row r="177" spans="2:65" s="2209" customFormat="1">
      <c r="B177" s="2210"/>
      <c r="D177" s="2197" t="s">
        <v>3305</v>
      </c>
      <c r="E177" s="2211" t="s">
        <v>3146</v>
      </c>
      <c r="F177" s="2212" t="s">
        <v>5881</v>
      </c>
      <c r="H177" s="2213">
        <v>18.225000000000001</v>
      </c>
      <c r="L177" s="2210"/>
      <c r="M177" s="2214"/>
      <c r="T177" s="2215"/>
      <c r="AT177" s="2211" t="s">
        <v>3305</v>
      </c>
      <c r="AU177" s="2211" t="s">
        <v>134</v>
      </c>
      <c r="AV177" s="2209" t="s">
        <v>134</v>
      </c>
      <c r="AW177" s="2209" t="s">
        <v>3171</v>
      </c>
      <c r="AX177" s="2209" t="s">
        <v>3213</v>
      </c>
      <c r="AY177" s="2211" t="s">
        <v>3285</v>
      </c>
    </row>
    <row r="178" spans="2:65" s="2209" customFormat="1">
      <c r="B178" s="2210"/>
      <c r="D178" s="2197" t="s">
        <v>3305</v>
      </c>
      <c r="E178" s="2211" t="s">
        <v>3146</v>
      </c>
      <c r="F178" s="2212" t="s">
        <v>5882</v>
      </c>
      <c r="H178" s="2213">
        <v>23.75</v>
      </c>
      <c r="L178" s="2210"/>
      <c r="M178" s="2214"/>
      <c r="T178" s="2215"/>
      <c r="AT178" s="2211" t="s">
        <v>3305</v>
      </c>
      <c r="AU178" s="2211" t="s">
        <v>134</v>
      </c>
      <c r="AV178" s="2209" t="s">
        <v>134</v>
      </c>
      <c r="AW178" s="2209" t="s">
        <v>3171</v>
      </c>
      <c r="AX178" s="2209" t="s">
        <v>3213</v>
      </c>
      <c r="AY178" s="2211" t="s">
        <v>3285</v>
      </c>
    </row>
    <row r="179" spans="2:65" s="2209" customFormat="1">
      <c r="B179" s="2210"/>
      <c r="D179" s="2197" t="s">
        <v>3305</v>
      </c>
      <c r="E179" s="2211" t="s">
        <v>3146</v>
      </c>
      <c r="F179" s="2212" t="s">
        <v>5883</v>
      </c>
      <c r="H179" s="2213">
        <v>17.812999999999999</v>
      </c>
      <c r="L179" s="2210"/>
      <c r="M179" s="2214"/>
      <c r="T179" s="2215"/>
      <c r="AT179" s="2211" t="s">
        <v>3305</v>
      </c>
      <c r="AU179" s="2211" t="s">
        <v>134</v>
      </c>
      <c r="AV179" s="2209" t="s">
        <v>134</v>
      </c>
      <c r="AW179" s="2209" t="s">
        <v>3171</v>
      </c>
      <c r="AX179" s="2209" t="s">
        <v>3213</v>
      </c>
      <c r="AY179" s="2211" t="s">
        <v>3285</v>
      </c>
    </row>
    <row r="180" spans="2:65" s="2202" customFormat="1">
      <c r="B180" s="2203"/>
      <c r="D180" s="2197" t="s">
        <v>3305</v>
      </c>
      <c r="E180" s="2204" t="s">
        <v>3146</v>
      </c>
      <c r="F180" s="2205" t="s">
        <v>3307</v>
      </c>
      <c r="H180" s="2206">
        <v>148.66299999999998</v>
      </c>
      <c r="L180" s="2203"/>
      <c r="M180" s="2207"/>
      <c r="T180" s="2208"/>
      <c r="AT180" s="2204" t="s">
        <v>3305</v>
      </c>
      <c r="AU180" s="2204" t="s">
        <v>134</v>
      </c>
      <c r="AV180" s="2202" t="s">
        <v>854</v>
      </c>
      <c r="AW180" s="2202" t="s">
        <v>3171</v>
      </c>
      <c r="AX180" s="2202" t="s">
        <v>3213</v>
      </c>
      <c r="AY180" s="2204" t="s">
        <v>3285</v>
      </c>
    </row>
    <row r="181" spans="2:65" s="2195" customFormat="1">
      <c r="B181" s="2196"/>
      <c r="D181" s="2197" t="s">
        <v>3305</v>
      </c>
      <c r="E181" s="2198" t="s">
        <v>3146</v>
      </c>
      <c r="F181" s="2199" t="s">
        <v>5908</v>
      </c>
      <c r="H181" s="2198" t="s">
        <v>3146</v>
      </c>
      <c r="L181" s="2196"/>
      <c r="M181" s="2200"/>
      <c r="T181" s="2201"/>
      <c r="AT181" s="2198" t="s">
        <v>3305</v>
      </c>
      <c r="AU181" s="2198" t="s">
        <v>134</v>
      </c>
      <c r="AV181" s="2195" t="s">
        <v>133</v>
      </c>
      <c r="AW181" s="2195" t="s">
        <v>3171</v>
      </c>
      <c r="AX181" s="2195" t="s">
        <v>3213</v>
      </c>
      <c r="AY181" s="2198" t="s">
        <v>3285</v>
      </c>
    </row>
    <row r="182" spans="2:65" s="2209" customFormat="1">
      <c r="B182" s="2210"/>
      <c r="D182" s="2197" t="s">
        <v>3305</v>
      </c>
      <c r="E182" s="2211" t="s">
        <v>3146</v>
      </c>
      <c r="F182" s="2212" t="s">
        <v>5909</v>
      </c>
      <c r="H182" s="2213">
        <v>17.25</v>
      </c>
      <c r="L182" s="2210"/>
      <c r="M182" s="2214"/>
      <c r="T182" s="2215"/>
      <c r="AT182" s="2211" t="s">
        <v>3305</v>
      </c>
      <c r="AU182" s="2211" t="s">
        <v>134</v>
      </c>
      <c r="AV182" s="2209" t="s">
        <v>134</v>
      </c>
      <c r="AW182" s="2209" t="s">
        <v>3171</v>
      </c>
      <c r="AX182" s="2209" t="s">
        <v>3213</v>
      </c>
      <c r="AY182" s="2211" t="s">
        <v>3285</v>
      </c>
    </row>
    <row r="183" spans="2:65" s="2209" customFormat="1">
      <c r="B183" s="2210"/>
      <c r="D183" s="2197" t="s">
        <v>3305</v>
      </c>
      <c r="E183" s="2211" t="s">
        <v>3146</v>
      </c>
      <c r="F183" s="2212" t="s">
        <v>5910</v>
      </c>
      <c r="H183" s="2213">
        <v>10.425000000000001</v>
      </c>
      <c r="L183" s="2210"/>
      <c r="M183" s="2214"/>
      <c r="T183" s="2215"/>
      <c r="AT183" s="2211" t="s">
        <v>3305</v>
      </c>
      <c r="AU183" s="2211" t="s">
        <v>134</v>
      </c>
      <c r="AV183" s="2209" t="s">
        <v>134</v>
      </c>
      <c r="AW183" s="2209" t="s">
        <v>3171</v>
      </c>
      <c r="AX183" s="2209" t="s">
        <v>3213</v>
      </c>
      <c r="AY183" s="2211" t="s">
        <v>3285</v>
      </c>
    </row>
    <row r="184" spans="2:65" s="2209" customFormat="1">
      <c r="B184" s="2210"/>
      <c r="D184" s="2197" t="s">
        <v>3305</v>
      </c>
      <c r="E184" s="2211" t="s">
        <v>3146</v>
      </c>
      <c r="F184" s="2212" t="s">
        <v>5911</v>
      </c>
      <c r="H184" s="2213">
        <v>18.225000000000001</v>
      </c>
      <c r="L184" s="2210"/>
      <c r="M184" s="2214"/>
      <c r="T184" s="2215"/>
      <c r="AT184" s="2211" t="s">
        <v>3305</v>
      </c>
      <c r="AU184" s="2211" t="s">
        <v>134</v>
      </c>
      <c r="AV184" s="2209" t="s">
        <v>134</v>
      </c>
      <c r="AW184" s="2209" t="s">
        <v>3171</v>
      </c>
      <c r="AX184" s="2209" t="s">
        <v>3213</v>
      </c>
      <c r="AY184" s="2211" t="s">
        <v>3285</v>
      </c>
    </row>
    <row r="185" spans="2:65" s="2209" customFormat="1">
      <c r="B185" s="2210"/>
      <c r="D185" s="2197" t="s">
        <v>3305</v>
      </c>
      <c r="E185" s="2211" t="s">
        <v>3146</v>
      </c>
      <c r="F185" s="2212" t="s">
        <v>5912</v>
      </c>
      <c r="H185" s="2213">
        <v>17.812999999999999</v>
      </c>
      <c r="L185" s="2210"/>
      <c r="M185" s="2214"/>
      <c r="T185" s="2215"/>
      <c r="AT185" s="2211" t="s">
        <v>3305</v>
      </c>
      <c r="AU185" s="2211" t="s">
        <v>134</v>
      </c>
      <c r="AV185" s="2209" t="s">
        <v>134</v>
      </c>
      <c r="AW185" s="2209" t="s">
        <v>3171</v>
      </c>
      <c r="AX185" s="2209" t="s">
        <v>3213</v>
      </c>
      <c r="AY185" s="2211" t="s">
        <v>3285</v>
      </c>
    </row>
    <row r="186" spans="2:65" s="2202" customFormat="1">
      <c r="B186" s="2203"/>
      <c r="D186" s="2197" t="s">
        <v>3305</v>
      </c>
      <c r="E186" s="2204" t="s">
        <v>3146</v>
      </c>
      <c r="F186" s="2205" t="s">
        <v>3307</v>
      </c>
      <c r="H186" s="2206">
        <v>63.713000000000008</v>
      </c>
      <c r="L186" s="2203"/>
      <c r="M186" s="2207"/>
      <c r="T186" s="2208"/>
      <c r="AT186" s="2204" t="s">
        <v>3305</v>
      </c>
      <c r="AU186" s="2204" t="s">
        <v>134</v>
      </c>
      <c r="AV186" s="2202" t="s">
        <v>854</v>
      </c>
      <c r="AW186" s="2202" t="s">
        <v>3171</v>
      </c>
      <c r="AX186" s="2202" t="s">
        <v>3213</v>
      </c>
      <c r="AY186" s="2204" t="s">
        <v>3285</v>
      </c>
    </row>
    <row r="187" spans="2:65" s="2216" customFormat="1">
      <c r="B187" s="2217"/>
      <c r="D187" s="2197" t="s">
        <v>3305</v>
      </c>
      <c r="E187" s="2218" t="s">
        <v>3146</v>
      </c>
      <c r="F187" s="2219" t="s">
        <v>3320</v>
      </c>
      <c r="H187" s="2220">
        <v>212.37599999999998</v>
      </c>
      <c r="L187" s="2217"/>
      <c r="M187" s="2221"/>
      <c r="T187" s="2222"/>
      <c r="AT187" s="2218" t="s">
        <v>3305</v>
      </c>
      <c r="AU187" s="2218" t="s">
        <v>134</v>
      </c>
      <c r="AV187" s="2216" t="s">
        <v>856</v>
      </c>
      <c r="AW187" s="2216" t="s">
        <v>3171</v>
      </c>
      <c r="AX187" s="2216" t="s">
        <v>133</v>
      </c>
      <c r="AY187" s="2218" t="s">
        <v>3285</v>
      </c>
    </row>
    <row r="188" spans="2:65" s="2070" customFormat="1" ht="16.5" customHeight="1">
      <c r="B188" s="2164"/>
      <c r="C188" s="4614" t="s">
        <v>2071</v>
      </c>
      <c r="D188" s="4614" t="s">
        <v>135</v>
      </c>
      <c r="E188" s="4615" t="s">
        <v>5913</v>
      </c>
      <c r="F188" s="4616" t="s">
        <v>5914</v>
      </c>
      <c r="G188" s="4617" t="s">
        <v>302</v>
      </c>
      <c r="H188" s="4618">
        <v>424.75200000000001</v>
      </c>
      <c r="I188" s="4619"/>
      <c r="J188" s="4619">
        <f>ROUND(I188*H188,2)</f>
        <v>0</v>
      </c>
      <c r="K188" s="4616" t="s">
        <v>142</v>
      </c>
      <c r="L188" s="2223"/>
      <c r="M188" s="2224" t="s">
        <v>3146</v>
      </c>
      <c r="N188" s="2225" t="s">
        <v>3181</v>
      </c>
      <c r="O188" s="2191">
        <v>0</v>
      </c>
      <c r="P188" s="2191">
        <f>O188*H188</f>
        <v>0</v>
      </c>
      <c r="Q188" s="2191">
        <v>1</v>
      </c>
      <c r="R188" s="2191">
        <f>Q188*H188</f>
        <v>424.75200000000001</v>
      </c>
      <c r="S188" s="2191">
        <v>0</v>
      </c>
      <c r="T188" s="2192">
        <f>S188*H188</f>
        <v>0</v>
      </c>
      <c r="AR188" s="2193" t="s">
        <v>1363</v>
      </c>
      <c r="AT188" s="2193" t="s">
        <v>135</v>
      </c>
      <c r="AU188" s="2193" t="s">
        <v>134</v>
      </c>
      <c r="AY188" s="2056" t="s">
        <v>3285</v>
      </c>
      <c r="BE188" s="2194">
        <f>IF(N188="základní",J188,0)</f>
        <v>0</v>
      </c>
      <c r="BF188" s="2194">
        <f>IF(N188="snížená",J188,0)</f>
        <v>0</v>
      </c>
      <c r="BG188" s="2194">
        <f>IF(N188="zákl. přenesená",J188,0)</f>
        <v>0</v>
      </c>
      <c r="BH188" s="2194">
        <f>IF(N188="sníž. přenesená",J188,0)</f>
        <v>0</v>
      </c>
      <c r="BI188" s="2194">
        <f>IF(N188="nulová",J188,0)</f>
        <v>0</v>
      </c>
      <c r="BJ188" s="2056" t="s">
        <v>134</v>
      </c>
      <c r="BK188" s="2194">
        <f>ROUND(I188*H188,2)</f>
        <v>0</v>
      </c>
      <c r="BL188" s="2056" t="s">
        <v>856</v>
      </c>
      <c r="BM188" s="2193" t="s">
        <v>5915</v>
      </c>
    </row>
    <row r="189" spans="2:65" s="2209" customFormat="1">
      <c r="B189" s="2210"/>
      <c r="D189" s="2197" t="s">
        <v>3305</v>
      </c>
      <c r="F189" s="2212" t="s">
        <v>5916</v>
      </c>
      <c r="H189" s="2213">
        <v>424.75200000000001</v>
      </c>
      <c r="L189" s="2210"/>
      <c r="M189" s="2214"/>
      <c r="T189" s="2215"/>
      <c r="AT189" s="2211" t="s">
        <v>3305</v>
      </c>
      <c r="AU189" s="2211" t="s">
        <v>134</v>
      </c>
      <c r="AV189" s="2209" t="s">
        <v>134</v>
      </c>
      <c r="AW189" s="2209" t="s">
        <v>3148</v>
      </c>
      <c r="AX189" s="2209" t="s">
        <v>133</v>
      </c>
      <c r="AY189" s="2211" t="s">
        <v>3285</v>
      </c>
    </row>
    <row r="190" spans="2:65" s="2178" customFormat="1" ht="22.95" customHeight="1">
      <c r="B190" s="2179"/>
      <c r="D190" s="2180" t="s">
        <v>3212</v>
      </c>
      <c r="E190" s="2188" t="s">
        <v>856</v>
      </c>
      <c r="F190" s="2188" t="s">
        <v>910</v>
      </c>
      <c r="J190" s="2189">
        <f>BK190</f>
        <v>0</v>
      </c>
      <c r="L190" s="2179"/>
      <c r="M190" s="2183"/>
      <c r="P190" s="2184">
        <f>SUM(P191:P200)</f>
        <v>62.412858</v>
      </c>
      <c r="R190" s="2184">
        <f>SUM(R191:R200)</f>
        <v>0.78854955000000004</v>
      </c>
      <c r="T190" s="2185">
        <f>SUM(T191:T200)</f>
        <v>0</v>
      </c>
      <c r="AR190" s="2180" t="s">
        <v>133</v>
      </c>
      <c r="AT190" s="2186" t="s">
        <v>3212</v>
      </c>
      <c r="AU190" s="2186" t="s">
        <v>133</v>
      </c>
      <c r="AY190" s="2180" t="s">
        <v>3285</v>
      </c>
      <c r="BK190" s="2187">
        <f>SUM(BK191:BK200)</f>
        <v>0</v>
      </c>
    </row>
    <row r="191" spans="2:65" s="2070" customFormat="1" ht="24.15" customHeight="1">
      <c r="B191" s="2164"/>
      <c r="C191" s="4608" t="s">
        <v>2098</v>
      </c>
      <c r="D191" s="4608" t="s">
        <v>3286</v>
      </c>
      <c r="E191" s="4609" t="s">
        <v>5917</v>
      </c>
      <c r="F191" s="4610" t="s">
        <v>5918</v>
      </c>
      <c r="G191" s="4611" t="s">
        <v>611</v>
      </c>
      <c r="H191" s="4612">
        <v>335.553</v>
      </c>
      <c r="I191" s="4613"/>
      <c r="J191" s="4613">
        <f>ROUND(I191*H191,2)</f>
        <v>0</v>
      </c>
      <c r="K191" s="4610" t="s">
        <v>142</v>
      </c>
      <c r="L191" s="2071"/>
      <c r="M191" s="2190" t="s">
        <v>3146</v>
      </c>
      <c r="N191" s="2163" t="s">
        <v>3181</v>
      </c>
      <c r="O191" s="2191">
        <v>0.186</v>
      </c>
      <c r="P191" s="2191">
        <f>O191*H191</f>
        <v>62.412858</v>
      </c>
      <c r="Q191" s="2191">
        <v>2.3500000000000001E-3</v>
      </c>
      <c r="R191" s="2191">
        <f>Q191*H191</f>
        <v>0.78854955000000004</v>
      </c>
      <c r="S191" s="2191">
        <v>0</v>
      </c>
      <c r="T191" s="2192">
        <f>S191*H191</f>
        <v>0</v>
      </c>
      <c r="AR191" s="2193" t="s">
        <v>856</v>
      </c>
      <c r="AT191" s="2193" t="s">
        <v>3286</v>
      </c>
      <c r="AU191" s="2193" t="s">
        <v>134</v>
      </c>
      <c r="AY191" s="2056" t="s">
        <v>3285</v>
      </c>
      <c r="BE191" s="2194">
        <f>IF(N191="základní",J191,0)</f>
        <v>0</v>
      </c>
      <c r="BF191" s="2194">
        <f>IF(N191="snížená",J191,0)</f>
        <v>0</v>
      </c>
      <c r="BG191" s="2194">
        <f>IF(N191="zákl. přenesená",J191,0)</f>
        <v>0</v>
      </c>
      <c r="BH191" s="2194">
        <f>IF(N191="sníž. přenesená",J191,0)</f>
        <v>0</v>
      </c>
      <c r="BI191" s="2194">
        <f>IF(N191="nulová",J191,0)</f>
        <v>0</v>
      </c>
      <c r="BJ191" s="2056" t="s">
        <v>134</v>
      </c>
      <c r="BK191" s="2194">
        <f>ROUND(I191*H191,2)</f>
        <v>0</v>
      </c>
      <c r="BL191" s="2056" t="s">
        <v>856</v>
      </c>
      <c r="BM191" s="2193" t="s">
        <v>5919</v>
      </c>
    </row>
    <row r="192" spans="2:65" s="2209" customFormat="1">
      <c r="B192" s="2210"/>
      <c r="D192" s="2197" t="s">
        <v>3305</v>
      </c>
      <c r="E192" s="2211" t="s">
        <v>3146</v>
      </c>
      <c r="F192" s="2212" t="s">
        <v>5876</v>
      </c>
      <c r="H192" s="2213">
        <v>23</v>
      </c>
      <c r="L192" s="2210"/>
      <c r="M192" s="2214"/>
      <c r="T192" s="2215"/>
      <c r="AT192" s="2211" t="s">
        <v>3305</v>
      </c>
      <c r="AU192" s="2211" t="s">
        <v>134</v>
      </c>
      <c r="AV192" s="2209" t="s">
        <v>134</v>
      </c>
      <c r="AW192" s="2209" t="s">
        <v>3171</v>
      </c>
      <c r="AX192" s="2209" t="s">
        <v>3213</v>
      </c>
      <c r="AY192" s="2211" t="s">
        <v>3285</v>
      </c>
    </row>
    <row r="193" spans="2:65" s="2209" customFormat="1">
      <c r="B193" s="2210"/>
      <c r="D193" s="2197" t="s">
        <v>3305</v>
      </c>
      <c r="E193" s="2211" t="s">
        <v>3146</v>
      </c>
      <c r="F193" s="2212" t="s">
        <v>5920</v>
      </c>
      <c r="H193" s="2213">
        <v>67.849999999999994</v>
      </c>
      <c r="L193" s="2210"/>
      <c r="M193" s="2214"/>
      <c r="T193" s="2215"/>
      <c r="AT193" s="2211" t="s">
        <v>3305</v>
      </c>
      <c r="AU193" s="2211" t="s">
        <v>134</v>
      </c>
      <c r="AV193" s="2209" t="s">
        <v>134</v>
      </c>
      <c r="AW193" s="2209" t="s">
        <v>3171</v>
      </c>
      <c r="AX193" s="2209" t="s">
        <v>3213</v>
      </c>
      <c r="AY193" s="2211" t="s">
        <v>3285</v>
      </c>
    </row>
    <row r="194" spans="2:65" s="2209" customFormat="1">
      <c r="B194" s="2210"/>
      <c r="D194" s="2197" t="s">
        <v>3305</v>
      </c>
      <c r="E194" s="2211" t="s">
        <v>3146</v>
      </c>
      <c r="F194" s="2212" t="s">
        <v>5878</v>
      </c>
      <c r="H194" s="2213">
        <v>13.9</v>
      </c>
      <c r="L194" s="2210"/>
      <c r="M194" s="2214"/>
      <c r="T194" s="2215"/>
      <c r="AT194" s="2211" t="s">
        <v>3305</v>
      </c>
      <c r="AU194" s="2211" t="s">
        <v>134</v>
      </c>
      <c r="AV194" s="2209" t="s">
        <v>134</v>
      </c>
      <c r="AW194" s="2209" t="s">
        <v>3171</v>
      </c>
      <c r="AX194" s="2209" t="s">
        <v>3213</v>
      </c>
      <c r="AY194" s="2211" t="s">
        <v>3285</v>
      </c>
    </row>
    <row r="195" spans="2:65" s="2209" customFormat="1">
      <c r="B195" s="2210"/>
      <c r="D195" s="2197" t="s">
        <v>3305</v>
      </c>
      <c r="E195" s="2211" t="s">
        <v>3146</v>
      </c>
      <c r="F195" s="2212" t="s">
        <v>5921</v>
      </c>
      <c r="H195" s="2213">
        <v>41.005000000000003</v>
      </c>
      <c r="L195" s="2210"/>
      <c r="M195" s="2214"/>
      <c r="T195" s="2215"/>
      <c r="AT195" s="2211" t="s">
        <v>3305</v>
      </c>
      <c r="AU195" s="2211" t="s">
        <v>134</v>
      </c>
      <c r="AV195" s="2209" t="s">
        <v>134</v>
      </c>
      <c r="AW195" s="2209" t="s">
        <v>3171</v>
      </c>
      <c r="AX195" s="2209" t="s">
        <v>3213</v>
      </c>
      <c r="AY195" s="2211" t="s">
        <v>3285</v>
      </c>
    </row>
    <row r="196" spans="2:65" s="2209" customFormat="1">
      <c r="B196" s="2210"/>
      <c r="D196" s="2197" t="s">
        <v>3305</v>
      </c>
      <c r="E196" s="2211" t="s">
        <v>3146</v>
      </c>
      <c r="F196" s="2212" t="s">
        <v>5880</v>
      </c>
      <c r="H196" s="2213">
        <v>24.3</v>
      </c>
      <c r="L196" s="2210"/>
      <c r="M196" s="2214"/>
      <c r="T196" s="2215"/>
      <c r="AT196" s="2211" t="s">
        <v>3305</v>
      </c>
      <c r="AU196" s="2211" t="s">
        <v>134</v>
      </c>
      <c r="AV196" s="2209" t="s">
        <v>134</v>
      </c>
      <c r="AW196" s="2209" t="s">
        <v>3171</v>
      </c>
      <c r="AX196" s="2209" t="s">
        <v>3213</v>
      </c>
      <c r="AY196" s="2211" t="s">
        <v>3285</v>
      </c>
    </row>
    <row r="197" spans="2:65" s="2209" customFormat="1">
      <c r="B197" s="2210"/>
      <c r="D197" s="2197" t="s">
        <v>3305</v>
      </c>
      <c r="E197" s="2211" t="s">
        <v>3146</v>
      </c>
      <c r="F197" s="2212" t="s">
        <v>5922</v>
      </c>
      <c r="H197" s="2213">
        <v>71.685000000000002</v>
      </c>
      <c r="L197" s="2210"/>
      <c r="M197" s="2214"/>
      <c r="T197" s="2215"/>
      <c r="AT197" s="2211" t="s">
        <v>3305</v>
      </c>
      <c r="AU197" s="2211" t="s">
        <v>134</v>
      </c>
      <c r="AV197" s="2209" t="s">
        <v>134</v>
      </c>
      <c r="AW197" s="2209" t="s">
        <v>3171</v>
      </c>
      <c r="AX197" s="2209" t="s">
        <v>3213</v>
      </c>
      <c r="AY197" s="2211" t="s">
        <v>3285</v>
      </c>
    </row>
    <row r="198" spans="2:65" s="2209" customFormat="1">
      <c r="B198" s="2210"/>
      <c r="D198" s="2197" t="s">
        <v>3305</v>
      </c>
      <c r="E198" s="2211" t="s">
        <v>3146</v>
      </c>
      <c r="F198" s="2212" t="s">
        <v>5882</v>
      </c>
      <c r="H198" s="2213">
        <v>23.75</v>
      </c>
      <c r="L198" s="2210"/>
      <c r="M198" s="2214"/>
      <c r="T198" s="2215"/>
      <c r="AT198" s="2211" t="s">
        <v>3305</v>
      </c>
      <c r="AU198" s="2211" t="s">
        <v>134</v>
      </c>
      <c r="AV198" s="2209" t="s">
        <v>134</v>
      </c>
      <c r="AW198" s="2209" t="s">
        <v>3171</v>
      </c>
      <c r="AX198" s="2209" t="s">
        <v>3213</v>
      </c>
      <c r="AY198" s="2211" t="s">
        <v>3285</v>
      </c>
    </row>
    <row r="199" spans="2:65" s="2209" customFormat="1">
      <c r="B199" s="2210"/>
      <c r="D199" s="2197" t="s">
        <v>3305</v>
      </c>
      <c r="E199" s="2211" t="s">
        <v>3146</v>
      </c>
      <c r="F199" s="2212" t="s">
        <v>5923</v>
      </c>
      <c r="H199" s="2213">
        <v>70.063000000000002</v>
      </c>
      <c r="L199" s="2210"/>
      <c r="M199" s="2214"/>
      <c r="T199" s="2215"/>
      <c r="AT199" s="2211" t="s">
        <v>3305</v>
      </c>
      <c r="AU199" s="2211" t="s">
        <v>134</v>
      </c>
      <c r="AV199" s="2209" t="s">
        <v>134</v>
      </c>
      <c r="AW199" s="2209" t="s">
        <v>3171</v>
      </c>
      <c r="AX199" s="2209" t="s">
        <v>3213</v>
      </c>
      <c r="AY199" s="2211" t="s">
        <v>3285</v>
      </c>
    </row>
    <row r="200" spans="2:65" s="2216" customFormat="1">
      <c r="B200" s="2217"/>
      <c r="D200" s="2197" t="s">
        <v>3305</v>
      </c>
      <c r="E200" s="2218" t="s">
        <v>3146</v>
      </c>
      <c r="F200" s="2219" t="s">
        <v>3320</v>
      </c>
      <c r="H200" s="2220">
        <v>335.553</v>
      </c>
      <c r="L200" s="2217"/>
      <c r="M200" s="2221"/>
      <c r="T200" s="2222"/>
      <c r="AT200" s="2218" t="s">
        <v>3305</v>
      </c>
      <c r="AU200" s="2218" t="s">
        <v>134</v>
      </c>
      <c r="AV200" s="2216" t="s">
        <v>856</v>
      </c>
      <c r="AW200" s="2216" t="s">
        <v>3171</v>
      </c>
      <c r="AX200" s="2216" t="s">
        <v>133</v>
      </c>
      <c r="AY200" s="2218" t="s">
        <v>3285</v>
      </c>
    </row>
    <row r="201" spans="2:65" s="2178" customFormat="1" ht="22.95" customHeight="1">
      <c r="B201" s="2179"/>
      <c r="D201" s="2180" t="s">
        <v>3212</v>
      </c>
      <c r="E201" s="2188" t="s">
        <v>3966</v>
      </c>
      <c r="F201" s="2188" t="s">
        <v>988</v>
      </c>
      <c r="J201" s="2189">
        <f>BK201</f>
        <v>0</v>
      </c>
      <c r="L201" s="2179"/>
      <c r="M201" s="2183"/>
      <c r="P201" s="2184">
        <f>P202</f>
        <v>2868.1224000000002</v>
      </c>
      <c r="R201" s="2184">
        <f>R202</f>
        <v>0</v>
      </c>
      <c r="T201" s="2185">
        <f>T202</f>
        <v>0</v>
      </c>
      <c r="AR201" s="2180" t="s">
        <v>133</v>
      </c>
      <c r="AT201" s="2186" t="s">
        <v>3212</v>
      </c>
      <c r="AU201" s="2186" t="s">
        <v>133</v>
      </c>
      <c r="AY201" s="2180" t="s">
        <v>3285</v>
      </c>
      <c r="BK201" s="2187">
        <f>BK202</f>
        <v>0</v>
      </c>
    </row>
    <row r="202" spans="2:65" s="2070" customFormat="1" ht="24.15" customHeight="1">
      <c r="B202" s="2164"/>
      <c r="C202" s="4608" t="s">
        <v>1812</v>
      </c>
      <c r="D202" s="4608" t="s">
        <v>3286</v>
      </c>
      <c r="E202" s="4609" t="s">
        <v>5924</v>
      </c>
      <c r="F202" s="4610" t="s">
        <v>5925</v>
      </c>
      <c r="G202" s="4611" t="s">
        <v>302</v>
      </c>
      <c r="H202" s="4612">
        <v>523.38</v>
      </c>
      <c r="I202" s="4613"/>
      <c r="J202" s="4613">
        <f>ROUND(I202*H202,2)</f>
        <v>0</v>
      </c>
      <c r="K202" s="4610" t="s">
        <v>142</v>
      </c>
      <c r="L202" s="2071"/>
      <c r="M202" s="2190" t="s">
        <v>3146</v>
      </c>
      <c r="N202" s="2163" t="s">
        <v>3181</v>
      </c>
      <c r="O202" s="2191">
        <v>5.48</v>
      </c>
      <c r="P202" s="2191">
        <f>O202*H202</f>
        <v>2868.1224000000002</v>
      </c>
      <c r="Q202" s="2191">
        <v>0</v>
      </c>
      <c r="R202" s="2191">
        <f>Q202*H202</f>
        <v>0</v>
      </c>
      <c r="S202" s="2191">
        <v>0</v>
      </c>
      <c r="T202" s="2192">
        <f>S202*H202</f>
        <v>0</v>
      </c>
      <c r="AR202" s="2193" t="s">
        <v>856</v>
      </c>
      <c r="AT202" s="2193" t="s">
        <v>3286</v>
      </c>
      <c r="AU202" s="2193" t="s">
        <v>134</v>
      </c>
      <c r="AY202" s="2056" t="s">
        <v>3285</v>
      </c>
      <c r="BE202" s="2194">
        <f>IF(N202="základní",J202,0)</f>
        <v>0</v>
      </c>
      <c r="BF202" s="2194">
        <f>IF(N202="snížená",J202,0)</f>
        <v>0</v>
      </c>
      <c r="BG202" s="2194">
        <f>IF(N202="zákl. přenesená",J202,0)</f>
        <v>0</v>
      </c>
      <c r="BH202" s="2194">
        <f>IF(N202="sníž. přenesená",J202,0)</f>
        <v>0</v>
      </c>
      <c r="BI202" s="2194">
        <f>IF(N202="nulová",J202,0)</f>
        <v>0</v>
      </c>
      <c r="BJ202" s="2056" t="s">
        <v>134</v>
      </c>
      <c r="BK202" s="2194">
        <f>ROUND(I202*H202,2)</f>
        <v>0</v>
      </c>
      <c r="BL202" s="2056" t="s">
        <v>856</v>
      </c>
      <c r="BM202" s="2193" t="s">
        <v>5926</v>
      </c>
    </row>
    <row r="203" spans="2:65" s="2178" customFormat="1" ht="25.95" customHeight="1">
      <c r="B203" s="2179"/>
      <c r="D203" s="2180" t="s">
        <v>3212</v>
      </c>
      <c r="E203" s="2181" t="s">
        <v>995</v>
      </c>
      <c r="F203" s="2181" t="s">
        <v>996</v>
      </c>
      <c r="J203" s="2182">
        <f>BK203</f>
        <v>0</v>
      </c>
      <c r="L203" s="2179"/>
      <c r="M203" s="2183"/>
      <c r="P203" s="2184">
        <f>P204</f>
        <v>91.572978000000006</v>
      </c>
      <c r="R203" s="2184">
        <f>R204</f>
        <v>0.33699612000000001</v>
      </c>
      <c r="T203" s="2185">
        <f>T204</f>
        <v>0</v>
      </c>
      <c r="AR203" s="2180" t="s">
        <v>134</v>
      </c>
      <c r="AT203" s="2186" t="s">
        <v>3212</v>
      </c>
      <c r="AU203" s="2186" t="s">
        <v>3213</v>
      </c>
      <c r="AY203" s="2180" t="s">
        <v>3285</v>
      </c>
      <c r="BK203" s="2187">
        <f>BK204</f>
        <v>0</v>
      </c>
    </row>
    <row r="204" spans="2:65" s="2178" customFormat="1" ht="22.95" customHeight="1">
      <c r="B204" s="2179"/>
      <c r="D204" s="2180" t="s">
        <v>3212</v>
      </c>
      <c r="E204" s="2188" t="s">
        <v>1873</v>
      </c>
      <c r="F204" s="2188" t="s">
        <v>1874</v>
      </c>
      <c r="J204" s="2189">
        <f>BK204</f>
        <v>0</v>
      </c>
      <c r="L204" s="2179"/>
      <c r="M204" s="2183"/>
      <c r="P204" s="2184">
        <f>SUM(P205:P244)</f>
        <v>91.572978000000006</v>
      </c>
      <c r="R204" s="2184">
        <f>SUM(R205:R244)</f>
        <v>0.33699612000000001</v>
      </c>
      <c r="T204" s="2185">
        <f>SUM(T205:T244)</f>
        <v>0</v>
      </c>
      <c r="AR204" s="2180" t="s">
        <v>134</v>
      </c>
      <c r="AT204" s="2186" t="s">
        <v>3212</v>
      </c>
      <c r="AU204" s="2186" t="s">
        <v>133</v>
      </c>
      <c r="AY204" s="2180" t="s">
        <v>3285</v>
      </c>
      <c r="BK204" s="2187">
        <f>SUM(BK205:BK244)</f>
        <v>0</v>
      </c>
    </row>
    <row r="205" spans="2:65" s="2070" customFormat="1" ht="24.15" customHeight="1">
      <c r="B205" s="2164"/>
      <c r="C205" s="4608" t="s">
        <v>874</v>
      </c>
      <c r="D205" s="4608" t="s">
        <v>3286</v>
      </c>
      <c r="E205" s="4609" t="s">
        <v>5927</v>
      </c>
      <c r="F205" s="4610" t="s">
        <v>5928</v>
      </c>
      <c r="G205" s="4611" t="s">
        <v>611</v>
      </c>
      <c r="H205" s="4612">
        <v>84.95</v>
      </c>
      <c r="I205" s="4613"/>
      <c r="J205" s="4613">
        <f>ROUND(I205*H205,2)</f>
        <v>0</v>
      </c>
      <c r="K205" s="4610" t="s">
        <v>142</v>
      </c>
      <c r="L205" s="2071"/>
      <c r="M205" s="2190" t="s">
        <v>3146</v>
      </c>
      <c r="N205" s="2163" t="s">
        <v>3181</v>
      </c>
      <c r="O205" s="2191">
        <v>9.1999999999999998E-2</v>
      </c>
      <c r="P205" s="2191">
        <f>O205*H205</f>
        <v>7.8154000000000003</v>
      </c>
      <c r="Q205" s="2191">
        <v>0</v>
      </c>
      <c r="R205" s="2191">
        <f>Q205*H205</f>
        <v>0</v>
      </c>
      <c r="S205" s="2191">
        <v>0</v>
      </c>
      <c r="T205" s="2192">
        <f>S205*H205</f>
        <v>0</v>
      </c>
      <c r="AR205" s="2193" t="s">
        <v>2894</v>
      </c>
      <c r="AT205" s="2193" t="s">
        <v>3286</v>
      </c>
      <c r="AU205" s="2193" t="s">
        <v>134</v>
      </c>
      <c r="AY205" s="2056" t="s">
        <v>3285</v>
      </c>
      <c r="BE205" s="2194">
        <f>IF(N205="základní",J205,0)</f>
        <v>0</v>
      </c>
      <c r="BF205" s="2194">
        <f>IF(N205="snížená",J205,0)</f>
        <v>0</v>
      </c>
      <c r="BG205" s="2194">
        <f>IF(N205="zákl. přenesená",J205,0)</f>
        <v>0</v>
      </c>
      <c r="BH205" s="2194">
        <f>IF(N205="sníž. přenesená",J205,0)</f>
        <v>0</v>
      </c>
      <c r="BI205" s="2194">
        <f>IF(N205="nulová",J205,0)</f>
        <v>0</v>
      </c>
      <c r="BJ205" s="2056" t="s">
        <v>134</v>
      </c>
      <c r="BK205" s="2194">
        <f>ROUND(I205*H205,2)</f>
        <v>0</v>
      </c>
      <c r="BL205" s="2056" t="s">
        <v>2894</v>
      </c>
      <c r="BM205" s="2193" t="s">
        <v>5929</v>
      </c>
    </row>
    <row r="206" spans="2:65" s="2195" customFormat="1">
      <c r="B206" s="2196"/>
      <c r="D206" s="2197" t="s">
        <v>3305</v>
      </c>
      <c r="E206" s="2198" t="s">
        <v>3146</v>
      </c>
      <c r="F206" s="2199" t="s">
        <v>5930</v>
      </c>
      <c r="H206" s="2198" t="s">
        <v>3146</v>
      </c>
      <c r="L206" s="2196"/>
      <c r="M206" s="2200"/>
      <c r="T206" s="2201"/>
      <c r="AT206" s="2198" t="s">
        <v>3305</v>
      </c>
      <c r="AU206" s="2198" t="s">
        <v>134</v>
      </c>
      <c r="AV206" s="2195" t="s">
        <v>133</v>
      </c>
      <c r="AW206" s="2195" t="s">
        <v>3171</v>
      </c>
      <c r="AX206" s="2195" t="s">
        <v>3213</v>
      </c>
      <c r="AY206" s="2198" t="s">
        <v>3285</v>
      </c>
    </row>
    <row r="207" spans="2:65" s="2209" customFormat="1">
      <c r="B207" s="2210"/>
      <c r="D207" s="2197" t="s">
        <v>3305</v>
      </c>
      <c r="E207" s="2211" t="s">
        <v>3146</v>
      </c>
      <c r="F207" s="2212" t="s">
        <v>5931</v>
      </c>
      <c r="H207" s="2213">
        <v>84.95</v>
      </c>
      <c r="L207" s="2210"/>
      <c r="M207" s="2214"/>
      <c r="T207" s="2215"/>
      <c r="AT207" s="2211" t="s">
        <v>3305</v>
      </c>
      <c r="AU207" s="2211" t="s">
        <v>134</v>
      </c>
      <c r="AV207" s="2209" t="s">
        <v>134</v>
      </c>
      <c r="AW207" s="2209" t="s">
        <v>3171</v>
      </c>
      <c r="AX207" s="2209" t="s">
        <v>3213</v>
      </c>
      <c r="AY207" s="2211" t="s">
        <v>3285</v>
      </c>
    </row>
    <row r="208" spans="2:65" s="2216" customFormat="1">
      <c r="B208" s="2217"/>
      <c r="D208" s="2197" t="s">
        <v>3305</v>
      </c>
      <c r="E208" s="2218" t="s">
        <v>3146</v>
      </c>
      <c r="F208" s="2219" t="s">
        <v>3320</v>
      </c>
      <c r="H208" s="2220">
        <v>84.95</v>
      </c>
      <c r="L208" s="2217"/>
      <c r="M208" s="2221"/>
      <c r="T208" s="2222"/>
      <c r="AT208" s="2218" t="s">
        <v>3305</v>
      </c>
      <c r="AU208" s="2218" t="s">
        <v>134</v>
      </c>
      <c r="AV208" s="2216" t="s">
        <v>856</v>
      </c>
      <c r="AW208" s="2216" t="s">
        <v>3171</v>
      </c>
      <c r="AX208" s="2216" t="s">
        <v>133</v>
      </c>
      <c r="AY208" s="2218" t="s">
        <v>3285</v>
      </c>
    </row>
    <row r="209" spans="2:65" s="2070" customFormat="1" ht="24.15" customHeight="1">
      <c r="B209" s="2164"/>
      <c r="C209" s="4614" t="s">
        <v>1924</v>
      </c>
      <c r="D209" s="4614" t="s">
        <v>135</v>
      </c>
      <c r="E209" s="4615" t="s">
        <v>5932</v>
      </c>
      <c r="F209" s="4616" t="s">
        <v>5933</v>
      </c>
      <c r="G209" s="4617" t="s">
        <v>611</v>
      </c>
      <c r="H209" s="4618">
        <v>99.009</v>
      </c>
      <c r="I209" s="4619"/>
      <c r="J209" s="4619">
        <f>ROUND(I209*H209,2)</f>
        <v>0</v>
      </c>
      <c r="K209" s="4616" t="s">
        <v>142</v>
      </c>
      <c r="L209" s="2223"/>
      <c r="M209" s="2224" t="s">
        <v>3146</v>
      </c>
      <c r="N209" s="2225" t="s">
        <v>3181</v>
      </c>
      <c r="O209" s="2191">
        <v>0</v>
      </c>
      <c r="P209" s="2191">
        <f>O209*H209</f>
        <v>0</v>
      </c>
      <c r="Q209" s="2191">
        <v>2.9999999999999997E-4</v>
      </c>
      <c r="R209" s="2191">
        <f>Q209*H209</f>
        <v>2.9702699999999999E-2</v>
      </c>
      <c r="S209" s="2191">
        <v>0</v>
      </c>
      <c r="T209" s="2192">
        <f>S209*H209</f>
        <v>0</v>
      </c>
      <c r="AR209" s="2193" t="s">
        <v>3415</v>
      </c>
      <c r="AT209" s="2193" t="s">
        <v>135</v>
      </c>
      <c r="AU209" s="2193" t="s">
        <v>134</v>
      </c>
      <c r="AY209" s="2056" t="s">
        <v>3285</v>
      </c>
      <c r="BE209" s="2194">
        <f>IF(N209="základní",J209,0)</f>
        <v>0</v>
      </c>
      <c r="BF209" s="2194">
        <f>IF(N209="snížená",J209,0)</f>
        <v>0</v>
      </c>
      <c r="BG209" s="2194">
        <f>IF(N209="zákl. přenesená",J209,0)</f>
        <v>0</v>
      </c>
      <c r="BH209" s="2194">
        <f>IF(N209="sníž. přenesená",J209,0)</f>
        <v>0</v>
      </c>
      <c r="BI209" s="2194">
        <f>IF(N209="nulová",J209,0)</f>
        <v>0</v>
      </c>
      <c r="BJ209" s="2056" t="s">
        <v>134</v>
      </c>
      <c r="BK209" s="2194">
        <f>ROUND(I209*H209,2)</f>
        <v>0</v>
      </c>
      <c r="BL209" s="2056" t="s">
        <v>2894</v>
      </c>
      <c r="BM209" s="2193" t="s">
        <v>5934</v>
      </c>
    </row>
    <row r="210" spans="2:65" s="2209" customFormat="1">
      <c r="B210" s="2210"/>
      <c r="D210" s="2197" t="s">
        <v>3305</v>
      </c>
      <c r="F210" s="2212" t="s">
        <v>5935</v>
      </c>
      <c r="H210" s="2213">
        <v>99.009</v>
      </c>
      <c r="L210" s="2210"/>
      <c r="M210" s="2214"/>
      <c r="T210" s="2215"/>
      <c r="AT210" s="2211" t="s">
        <v>3305</v>
      </c>
      <c r="AU210" s="2211" t="s">
        <v>134</v>
      </c>
      <c r="AV210" s="2209" t="s">
        <v>134</v>
      </c>
      <c r="AW210" s="2209" t="s">
        <v>3148</v>
      </c>
      <c r="AX210" s="2209" t="s">
        <v>133</v>
      </c>
      <c r="AY210" s="2211" t="s">
        <v>3285</v>
      </c>
    </row>
    <row r="211" spans="2:65" s="2070" customFormat="1" ht="24.15" customHeight="1">
      <c r="B211" s="2164"/>
      <c r="C211" s="4608" t="s">
        <v>1823</v>
      </c>
      <c r="D211" s="4608" t="s">
        <v>3286</v>
      </c>
      <c r="E211" s="4609" t="s">
        <v>5936</v>
      </c>
      <c r="F211" s="4610" t="s">
        <v>5937</v>
      </c>
      <c r="G211" s="4611" t="s">
        <v>611</v>
      </c>
      <c r="H211" s="4612">
        <v>250.60300000000001</v>
      </c>
      <c r="I211" s="4613"/>
      <c r="J211" s="4613">
        <f>ROUND(I211*H211,2)</f>
        <v>0</v>
      </c>
      <c r="K211" s="4610" t="s">
        <v>142</v>
      </c>
      <c r="L211" s="2071"/>
      <c r="M211" s="2190" t="s">
        <v>3146</v>
      </c>
      <c r="N211" s="2163" t="s">
        <v>3181</v>
      </c>
      <c r="O211" s="2191">
        <v>9.7000000000000003E-2</v>
      </c>
      <c r="P211" s="2191">
        <f>O211*H211</f>
        <v>24.308491</v>
      </c>
      <c r="Q211" s="2191">
        <v>4.0000000000000003E-5</v>
      </c>
      <c r="R211" s="2191">
        <f>Q211*H211</f>
        <v>1.0024120000000001E-2</v>
      </c>
      <c r="S211" s="2191">
        <v>0</v>
      </c>
      <c r="T211" s="2192">
        <f>S211*H211</f>
        <v>0</v>
      </c>
      <c r="AR211" s="2193" t="s">
        <v>2894</v>
      </c>
      <c r="AT211" s="2193" t="s">
        <v>3286</v>
      </c>
      <c r="AU211" s="2193" t="s">
        <v>134</v>
      </c>
      <c r="AY211" s="2056" t="s">
        <v>3285</v>
      </c>
      <c r="BE211" s="2194">
        <f>IF(N211="základní",J211,0)</f>
        <v>0</v>
      </c>
      <c r="BF211" s="2194">
        <f>IF(N211="snížená",J211,0)</f>
        <v>0</v>
      </c>
      <c r="BG211" s="2194">
        <f>IF(N211="zákl. přenesená",J211,0)</f>
        <v>0</v>
      </c>
      <c r="BH211" s="2194">
        <f>IF(N211="sníž. přenesená",J211,0)</f>
        <v>0</v>
      </c>
      <c r="BI211" s="2194">
        <f>IF(N211="nulová",J211,0)</f>
        <v>0</v>
      </c>
      <c r="BJ211" s="2056" t="s">
        <v>134</v>
      </c>
      <c r="BK211" s="2194">
        <f>ROUND(I211*H211,2)</f>
        <v>0</v>
      </c>
      <c r="BL211" s="2056" t="s">
        <v>2894</v>
      </c>
      <c r="BM211" s="2193" t="s">
        <v>5938</v>
      </c>
    </row>
    <row r="212" spans="2:65" s="2195" customFormat="1">
      <c r="B212" s="2196"/>
      <c r="D212" s="2197" t="s">
        <v>3305</v>
      </c>
      <c r="E212" s="2198" t="s">
        <v>3146</v>
      </c>
      <c r="F212" s="2199" t="s">
        <v>5939</v>
      </c>
      <c r="H212" s="2198" t="s">
        <v>3146</v>
      </c>
      <c r="L212" s="2196"/>
      <c r="M212" s="2200"/>
      <c r="T212" s="2201"/>
      <c r="AT212" s="2198" t="s">
        <v>3305</v>
      </c>
      <c r="AU212" s="2198" t="s">
        <v>134</v>
      </c>
      <c r="AV212" s="2195" t="s">
        <v>133</v>
      </c>
      <c r="AW212" s="2195" t="s">
        <v>3171</v>
      </c>
      <c r="AX212" s="2195" t="s">
        <v>3213</v>
      </c>
      <c r="AY212" s="2198" t="s">
        <v>3285</v>
      </c>
    </row>
    <row r="213" spans="2:65" s="2209" customFormat="1">
      <c r="B213" s="2210"/>
      <c r="D213" s="2197" t="s">
        <v>3305</v>
      </c>
      <c r="E213" s="2211" t="s">
        <v>3146</v>
      </c>
      <c r="F213" s="2212" t="s">
        <v>5940</v>
      </c>
      <c r="H213" s="2213">
        <v>23</v>
      </c>
      <c r="L213" s="2210"/>
      <c r="M213" s="2214"/>
      <c r="T213" s="2215"/>
      <c r="AT213" s="2211" t="s">
        <v>3305</v>
      </c>
      <c r="AU213" s="2211" t="s">
        <v>134</v>
      </c>
      <c r="AV213" s="2209" t="s">
        <v>134</v>
      </c>
      <c r="AW213" s="2209" t="s">
        <v>3171</v>
      </c>
      <c r="AX213" s="2209" t="s">
        <v>3213</v>
      </c>
      <c r="AY213" s="2211" t="s">
        <v>3285</v>
      </c>
    </row>
    <row r="214" spans="2:65" s="2209" customFormat="1">
      <c r="B214" s="2210"/>
      <c r="D214" s="2197" t="s">
        <v>3305</v>
      </c>
      <c r="E214" s="2211" t="s">
        <v>3146</v>
      </c>
      <c r="F214" s="2212" t="s">
        <v>5941</v>
      </c>
      <c r="H214" s="2213">
        <v>44.85</v>
      </c>
      <c r="L214" s="2210"/>
      <c r="M214" s="2214"/>
      <c r="T214" s="2215"/>
      <c r="AT214" s="2211" t="s">
        <v>3305</v>
      </c>
      <c r="AU214" s="2211" t="s">
        <v>134</v>
      </c>
      <c r="AV214" s="2209" t="s">
        <v>134</v>
      </c>
      <c r="AW214" s="2209" t="s">
        <v>3171</v>
      </c>
      <c r="AX214" s="2209" t="s">
        <v>3213</v>
      </c>
      <c r="AY214" s="2211" t="s">
        <v>3285</v>
      </c>
    </row>
    <row r="215" spans="2:65" s="2209" customFormat="1">
      <c r="B215" s="2210"/>
      <c r="D215" s="2197" t="s">
        <v>3305</v>
      </c>
      <c r="E215" s="2211" t="s">
        <v>3146</v>
      </c>
      <c r="F215" s="2212" t="s">
        <v>5942</v>
      </c>
      <c r="H215" s="2213">
        <v>13.9</v>
      </c>
      <c r="L215" s="2210"/>
      <c r="M215" s="2214"/>
      <c r="T215" s="2215"/>
      <c r="AT215" s="2211" t="s">
        <v>3305</v>
      </c>
      <c r="AU215" s="2211" t="s">
        <v>134</v>
      </c>
      <c r="AV215" s="2209" t="s">
        <v>134</v>
      </c>
      <c r="AW215" s="2209" t="s">
        <v>3171</v>
      </c>
      <c r="AX215" s="2209" t="s">
        <v>3213</v>
      </c>
      <c r="AY215" s="2211" t="s">
        <v>3285</v>
      </c>
    </row>
    <row r="216" spans="2:65" s="2209" customFormat="1">
      <c r="B216" s="2210"/>
      <c r="D216" s="2197" t="s">
        <v>3305</v>
      </c>
      <c r="E216" s="2211" t="s">
        <v>3146</v>
      </c>
      <c r="F216" s="2212" t="s">
        <v>5943</v>
      </c>
      <c r="H216" s="2213">
        <v>27.105</v>
      </c>
      <c r="L216" s="2210"/>
      <c r="M216" s="2214"/>
      <c r="T216" s="2215"/>
      <c r="AT216" s="2211" t="s">
        <v>3305</v>
      </c>
      <c r="AU216" s="2211" t="s">
        <v>134</v>
      </c>
      <c r="AV216" s="2209" t="s">
        <v>134</v>
      </c>
      <c r="AW216" s="2209" t="s">
        <v>3171</v>
      </c>
      <c r="AX216" s="2209" t="s">
        <v>3213</v>
      </c>
      <c r="AY216" s="2211" t="s">
        <v>3285</v>
      </c>
    </row>
    <row r="217" spans="2:65" s="2209" customFormat="1">
      <c r="B217" s="2210"/>
      <c r="D217" s="2197" t="s">
        <v>3305</v>
      </c>
      <c r="E217" s="2211" t="s">
        <v>3146</v>
      </c>
      <c r="F217" s="2212" t="s">
        <v>5944</v>
      </c>
      <c r="H217" s="2213">
        <v>24.3</v>
      </c>
      <c r="L217" s="2210"/>
      <c r="M217" s="2214"/>
      <c r="T217" s="2215"/>
      <c r="AT217" s="2211" t="s">
        <v>3305</v>
      </c>
      <c r="AU217" s="2211" t="s">
        <v>134</v>
      </c>
      <c r="AV217" s="2209" t="s">
        <v>134</v>
      </c>
      <c r="AW217" s="2209" t="s">
        <v>3171</v>
      </c>
      <c r="AX217" s="2209" t="s">
        <v>3213</v>
      </c>
      <c r="AY217" s="2211" t="s">
        <v>3285</v>
      </c>
    </row>
    <row r="218" spans="2:65" s="2209" customFormat="1">
      <c r="B218" s="2210"/>
      <c r="D218" s="2197" t="s">
        <v>3305</v>
      </c>
      <c r="E218" s="2211" t="s">
        <v>3146</v>
      </c>
      <c r="F218" s="2212" t="s">
        <v>5945</v>
      </c>
      <c r="H218" s="2213">
        <v>47.384999999999998</v>
      </c>
      <c r="L218" s="2210"/>
      <c r="M218" s="2214"/>
      <c r="T218" s="2215"/>
      <c r="AT218" s="2211" t="s">
        <v>3305</v>
      </c>
      <c r="AU218" s="2211" t="s">
        <v>134</v>
      </c>
      <c r="AV218" s="2209" t="s">
        <v>134</v>
      </c>
      <c r="AW218" s="2209" t="s">
        <v>3171</v>
      </c>
      <c r="AX218" s="2209" t="s">
        <v>3213</v>
      </c>
      <c r="AY218" s="2211" t="s">
        <v>3285</v>
      </c>
    </row>
    <row r="219" spans="2:65" s="2209" customFormat="1">
      <c r="B219" s="2210"/>
      <c r="D219" s="2197" t="s">
        <v>3305</v>
      </c>
      <c r="E219" s="2211" t="s">
        <v>3146</v>
      </c>
      <c r="F219" s="2212" t="s">
        <v>5946</v>
      </c>
      <c r="H219" s="2213">
        <v>23.75</v>
      </c>
      <c r="L219" s="2210"/>
      <c r="M219" s="2214"/>
      <c r="T219" s="2215"/>
      <c r="AT219" s="2211" t="s">
        <v>3305</v>
      </c>
      <c r="AU219" s="2211" t="s">
        <v>134</v>
      </c>
      <c r="AV219" s="2209" t="s">
        <v>134</v>
      </c>
      <c r="AW219" s="2209" t="s">
        <v>3171</v>
      </c>
      <c r="AX219" s="2209" t="s">
        <v>3213</v>
      </c>
      <c r="AY219" s="2211" t="s">
        <v>3285</v>
      </c>
    </row>
    <row r="220" spans="2:65" s="2209" customFormat="1">
      <c r="B220" s="2210"/>
      <c r="D220" s="2197" t="s">
        <v>3305</v>
      </c>
      <c r="E220" s="2211" t="s">
        <v>3146</v>
      </c>
      <c r="F220" s="2212" t="s">
        <v>5947</v>
      </c>
      <c r="H220" s="2213">
        <v>46.313000000000002</v>
      </c>
      <c r="L220" s="2210"/>
      <c r="M220" s="2214"/>
      <c r="T220" s="2215"/>
      <c r="AT220" s="2211" t="s">
        <v>3305</v>
      </c>
      <c r="AU220" s="2211" t="s">
        <v>134</v>
      </c>
      <c r="AV220" s="2209" t="s">
        <v>134</v>
      </c>
      <c r="AW220" s="2209" t="s">
        <v>3171</v>
      </c>
      <c r="AX220" s="2209" t="s">
        <v>3213</v>
      </c>
      <c r="AY220" s="2211" t="s">
        <v>3285</v>
      </c>
    </row>
    <row r="221" spans="2:65" s="2216" customFormat="1">
      <c r="B221" s="2217"/>
      <c r="D221" s="2197" t="s">
        <v>3305</v>
      </c>
      <c r="E221" s="2218" t="s">
        <v>3146</v>
      </c>
      <c r="F221" s="2219" t="s">
        <v>3320</v>
      </c>
      <c r="H221" s="2220">
        <v>250.60300000000001</v>
      </c>
      <c r="L221" s="2217"/>
      <c r="M221" s="2221"/>
      <c r="T221" s="2222"/>
      <c r="AT221" s="2218" t="s">
        <v>3305</v>
      </c>
      <c r="AU221" s="2218" t="s">
        <v>134</v>
      </c>
      <c r="AV221" s="2216" t="s">
        <v>856</v>
      </c>
      <c r="AW221" s="2216" t="s">
        <v>3171</v>
      </c>
      <c r="AX221" s="2216" t="s">
        <v>133</v>
      </c>
      <c r="AY221" s="2218" t="s">
        <v>3285</v>
      </c>
    </row>
    <row r="222" spans="2:65" s="2070" customFormat="1" ht="24.15" customHeight="1">
      <c r="B222" s="2164"/>
      <c r="C222" s="4614" t="s">
        <v>1827</v>
      </c>
      <c r="D222" s="4614" t="s">
        <v>135</v>
      </c>
      <c r="E222" s="4615" t="s">
        <v>5932</v>
      </c>
      <c r="F222" s="4616" t="s">
        <v>5933</v>
      </c>
      <c r="G222" s="4617" t="s">
        <v>611</v>
      </c>
      <c r="H222" s="4618">
        <v>305.98599999999999</v>
      </c>
      <c r="I222" s="4619"/>
      <c r="J222" s="4619">
        <f>ROUND(I222*H222,2)</f>
        <v>0</v>
      </c>
      <c r="K222" s="4616" t="s">
        <v>142</v>
      </c>
      <c r="L222" s="2223"/>
      <c r="M222" s="2224" t="s">
        <v>3146</v>
      </c>
      <c r="N222" s="2225" t="s">
        <v>3181</v>
      </c>
      <c r="O222" s="2191">
        <v>0</v>
      </c>
      <c r="P222" s="2191">
        <f>O222*H222</f>
        <v>0</v>
      </c>
      <c r="Q222" s="2191">
        <v>2.9999999999999997E-4</v>
      </c>
      <c r="R222" s="2191">
        <f>Q222*H222</f>
        <v>9.1795799999999983E-2</v>
      </c>
      <c r="S222" s="2191">
        <v>0</v>
      </c>
      <c r="T222" s="2192">
        <f>S222*H222</f>
        <v>0</v>
      </c>
      <c r="AR222" s="2193" t="s">
        <v>3415</v>
      </c>
      <c r="AT222" s="2193" t="s">
        <v>135</v>
      </c>
      <c r="AU222" s="2193" t="s">
        <v>134</v>
      </c>
      <c r="AY222" s="2056" t="s">
        <v>3285</v>
      </c>
      <c r="BE222" s="2194">
        <f>IF(N222="základní",J222,0)</f>
        <v>0</v>
      </c>
      <c r="BF222" s="2194">
        <f>IF(N222="snížená",J222,0)</f>
        <v>0</v>
      </c>
      <c r="BG222" s="2194">
        <f>IF(N222="zákl. přenesená",J222,0)</f>
        <v>0</v>
      </c>
      <c r="BH222" s="2194">
        <f>IF(N222="sníž. přenesená",J222,0)</f>
        <v>0</v>
      </c>
      <c r="BI222" s="2194">
        <f>IF(N222="nulová",J222,0)</f>
        <v>0</v>
      </c>
      <c r="BJ222" s="2056" t="s">
        <v>134</v>
      </c>
      <c r="BK222" s="2194">
        <f>ROUND(I222*H222,2)</f>
        <v>0</v>
      </c>
      <c r="BL222" s="2056" t="s">
        <v>2894</v>
      </c>
      <c r="BM222" s="2193" t="s">
        <v>5948</v>
      </c>
    </row>
    <row r="223" spans="2:65" s="2209" customFormat="1">
      <c r="B223" s="2210"/>
      <c r="D223" s="2197" t="s">
        <v>3305</v>
      </c>
      <c r="F223" s="2212" t="s">
        <v>5949</v>
      </c>
      <c r="H223" s="2213">
        <v>305.98599999999999</v>
      </c>
      <c r="L223" s="2210"/>
      <c r="M223" s="2214"/>
      <c r="T223" s="2215"/>
      <c r="AT223" s="2211" t="s">
        <v>3305</v>
      </c>
      <c r="AU223" s="2211" t="s">
        <v>134</v>
      </c>
      <c r="AV223" s="2209" t="s">
        <v>134</v>
      </c>
      <c r="AW223" s="2209" t="s">
        <v>3148</v>
      </c>
      <c r="AX223" s="2209" t="s">
        <v>133</v>
      </c>
      <c r="AY223" s="2211" t="s">
        <v>3285</v>
      </c>
    </row>
    <row r="224" spans="2:65" s="2070" customFormat="1" ht="24.15" customHeight="1">
      <c r="B224" s="2164"/>
      <c r="C224" s="4608" t="s">
        <v>2894</v>
      </c>
      <c r="D224" s="4608" t="s">
        <v>3286</v>
      </c>
      <c r="E224" s="4609" t="s">
        <v>4031</v>
      </c>
      <c r="F224" s="4610" t="s">
        <v>4032</v>
      </c>
      <c r="G224" s="4611" t="s">
        <v>611</v>
      </c>
      <c r="H224" s="4612">
        <v>84.95</v>
      </c>
      <c r="I224" s="4613"/>
      <c r="J224" s="4613">
        <f>ROUND(I224*H224,2)</f>
        <v>0</v>
      </c>
      <c r="K224" s="4610" t="s">
        <v>142</v>
      </c>
      <c r="L224" s="2071"/>
      <c r="M224" s="2190" t="s">
        <v>3146</v>
      </c>
      <c r="N224" s="2163" t="s">
        <v>3181</v>
      </c>
      <c r="O224" s="2191">
        <v>0.11</v>
      </c>
      <c r="P224" s="2191">
        <f>O224*H224</f>
        <v>9.3445</v>
      </c>
      <c r="Q224" s="2191">
        <v>0</v>
      </c>
      <c r="R224" s="2191">
        <f>Q224*H224</f>
        <v>0</v>
      </c>
      <c r="S224" s="2191">
        <v>0</v>
      </c>
      <c r="T224" s="2192">
        <f>S224*H224</f>
        <v>0</v>
      </c>
      <c r="AR224" s="2193" t="s">
        <v>2894</v>
      </c>
      <c r="AT224" s="2193" t="s">
        <v>3286</v>
      </c>
      <c r="AU224" s="2193" t="s">
        <v>134</v>
      </c>
      <c r="AY224" s="2056" t="s">
        <v>3285</v>
      </c>
      <c r="BE224" s="2194">
        <f>IF(N224="základní",J224,0)</f>
        <v>0</v>
      </c>
      <c r="BF224" s="2194">
        <f>IF(N224="snížená",J224,0)</f>
        <v>0</v>
      </c>
      <c r="BG224" s="2194">
        <f>IF(N224="zákl. přenesená",J224,0)</f>
        <v>0</v>
      </c>
      <c r="BH224" s="2194">
        <f>IF(N224="sníž. přenesená",J224,0)</f>
        <v>0</v>
      </c>
      <c r="BI224" s="2194">
        <f>IF(N224="nulová",J224,0)</f>
        <v>0</v>
      </c>
      <c r="BJ224" s="2056" t="s">
        <v>134</v>
      </c>
      <c r="BK224" s="2194">
        <f>ROUND(I224*H224,2)</f>
        <v>0</v>
      </c>
      <c r="BL224" s="2056" t="s">
        <v>2894</v>
      </c>
      <c r="BM224" s="2193" t="s">
        <v>5950</v>
      </c>
    </row>
    <row r="225" spans="2:65" s="2195" customFormat="1">
      <c r="B225" s="2196"/>
      <c r="D225" s="2197" t="s">
        <v>3305</v>
      </c>
      <c r="E225" s="2198" t="s">
        <v>3146</v>
      </c>
      <c r="F225" s="2199" t="s">
        <v>5951</v>
      </c>
      <c r="H225" s="2198" t="s">
        <v>3146</v>
      </c>
      <c r="L225" s="2196"/>
      <c r="M225" s="2200"/>
      <c r="T225" s="2201"/>
      <c r="AT225" s="2198" t="s">
        <v>3305</v>
      </c>
      <c r="AU225" s="2198" t="s">
        <v>134</v>
      </c>
      <c r="AV225" s="2195" t="s">
        <v>133</v>
      </c>
      <c r="AW225" s="2195" t="s">
        <v>3171</v>
      </c>
      <c r="AX225" s="2195" t="s">
        <v>3213</v>
      </c>
      <c r="AY225" s="2198" t="s">
        <v>3285</v>
      </c>
    </row>
    <row r="226" spans="2:65" s="2209" customFormat="1">
      <c r="B226" s="2210"/>
      <c r="D226" s="2197" t="s">
        <v>3305</v>
      </c>
      <c r="E226" s="2211" t="s">
        <v>3146</v>
      </c>
      <c r="F226" s="2212" t="s">
        <v>5931</v>
      </c>
      <c r="H226" s="2213">
        <v>84.95</v>
      </c>
      <c r="L226" s="2210"/>
      <c r="M226" s="2214"/>
      <c r="T226" s="2215"/>
      <c r="AT226" s="2211" t="s">
        <v>3305</v>
      </c>
      <c r="AU226" s="2211" t="s">
        <v>134</v>
      </c>
      <c r="AV226" s="2209" t="s">
        <v>134</v>
      </c>
      <c r="AW226" s="2209" t="s">
        <v>3171</v>
      </c>
      <c r="AX226" s="2209" t="s">
        <v>3213</v>
      </c>
      <c r="AY226" s="2211" t="s">
        <v>3285</v>
      </c>
    </row>
    <row r="227" spans="2:65" s="2216" customFormat="1">
      <c r="B227" s="2217"/>
      <c r="D227" s="2197" t="s">
        <v>3305</v>
      </c>
      <c r="E227" s="2218" t="s">
        <v>3146</v>
      </c>
      <c r="F227" s="2219" t="s">
        <v>3320</v>
      </c>
      <c r="H227" s="2220">
        <v>84.95</v>
      </c>
      <c r="L227" s="2217"/>
      <c r="M227" s="2221"/>
      <c r="T227" s="2222"/>
      <c r="AT227" s="2218" t="s">
        <v>3305</v>
      </c>
      <c r="AU227" s="2218" t="s">
        <v>134</v>
      </c>
      <c r="AV227" s="2216" t="s">
        <v>856</v>
      </c>
      <c r="AW227" s="2216" t="s">
        <v>3171</v>
      </c>
      <c r="AX227" s="2216" t="s">
        <v>133</v>
      </c>
      <c r="AY227" s="2218" t="s">
        <v>3285</v>
      </c>
    </row>
    <row r="228" spans="2:65" s="2070" customFormat="1" ht="24.15" customHeight="1">
      <c r="B228" s="2164"/>
      <c r="C228" s="4614" t="s">
        <v>2897</v>
      </c>
      <c r="D228" s="4614" t="s">
        <v>135</v>
      </c>
      <c r="E228" s="4615" t="s">
        <v>5952</v>
      </c>
      <c r="F228" s="4616" t="s">
        <v>5953</v>
      </c>
      <c r="G228" s="4617" t="s">
        <v>611</v>
      </c>
      <c r="H228" s="4618">
        <v>97.692999999999998</v>
      </c>
      <c r="I228" s="4619"/>
      <c r="J228" s="4619">
        <f>ROUND(I228*H228,2)</f>
        <v>0</v>
      </c>
      <c r="K228" s="4616" t="s">
        <v>142</v>
      </c>
      <c r="L228" s="2223"/>
      <c r="M228" s="2224" t="s">
        <v>3146</v>
      </c>
      <c r="N228" s="2225" t="s">
        <v>3181</v>
      </c>
      <c r="O228" s="2191">
        <v>0</v>
      </c>
      <c r="P228" s="2191">
        <f>O228*H228</f>
        <v>0</v>
      </c>
      <c r="Q228" s="2191">
        <v>5.0000000000000001E-4</v>
      </c>
      <c r="R228" s="2191">
        <f>Q228*H228</f>
        <v>4.8846500000000001E-2</v>
      </c>
      <c r="S228" s="2191">
        <v>0</v>
      </c>
      <c r="T228" s="2192">
        <f>S228*H228</f>
        <v>0</v>
      </c>
      <c r="AR228" s="2193" t="s">
        <v>3415</v>
      </c>
      <c r="AT228" s="2193" t="s">
        <v>135</v>
      </c>
      <c r="AU228" s="2193" t="s">
        <v>134</v>
      </c>
      <c r="AY228" s="2056" t="s">
        <v>3285</v>
      </c>
      <c r="BE228" s="2194">
        <f>IF(N228="základní",J228,0)</f>
        <v>0</v>
      </c>
      <c r="BF228" s="2194">
        <f>IF(N228="snížená",J228,0)</f>
        <v>0</v>
      </c>
      <c r="BG228" s="2194">
        <f>IF(N228="zákl. přenesená",J228,0)</f>
        <v>0</v>
      </c>
      <c r="BH228" s="2194">
        <f>IF(N228="sníž. přenesená",J228,0)</f>
        <v>0</v>
      </c>
      <c r="BI228" s="2194">
        <f>IF(N228="nulová",J228,0)</f>
        <v>0</v>
      </c>
      <c r="BJ228" s="2056" t="s">
        <v>134</v>
      </c>
      <c r="BK228" s="2194">
        <f>ROUND(I228*H228,2)</f>
        <v>0</v>
      </c>
      <c r="BL228" s="2056" t="s">
        <v>2894</v>
      </c>
      <c r="BM228" s="2193" t="s">
        <v>5954</v>
      </c>
    </row>
    <row r="229" spans="2:65" s="2209" customFormat="1">
      <c r="B229" s="2210"/>
      <c r="D229" s="2197" t="s">
        <v>3305</v>
      </c>
      <c r="F229" s="2212" t="s">
        <v>5955</v>
      </c>
      <c r="H229" s="2213">
        <v>97.692999999999998</v>
      </c>
      <c r="L229" s="2210"/>
      <c r="M229" s="2214"/>
      <c r="T229" s="2215"/>
      <c r="AT229" s="2211" t="s">
        <v>3305</v>
      </c>
      <c r="AU229" s="2211" t="s">
        <v>134</v>
      </c>
      <c r="AV229" s="2209" t="s">
        <v>134</v>
      </c>
      <c r="AW229" s="2209" t="s">
        <v>3148</v>
      </c>
      <c r="AX229" s="2209" t="s">
        <v>133</v>
      </c>
      <c r="AY229" s="2211" t="s">
        <v>3285</v>
      </c>
    </row>
    <row r="230" spans="2:65" s="2070" customFormat="1" ht="24.15" customHeight="1">
      <c r="B230" s="2164"/>
      <c r="C230" s="4608" t="s">
        <v>2475</v>
      </c>
      <c r="D230" s="4608" t="s">
        <v>3286</v>
      </c>
      <c r="E230" s="4609" t="s">
        <v>4042</v>
      </c>
      <c r="F230" s="4610" t="s">
        <v>4043</v>
      </c>
      <c r="G230" s="4611" t="s">
        <v>611</v>
      </c>
      <c r="H230" s="4612">
        <v>250.60300000000001</v>
      </c>
      <c r="I230" s="4613"/>
      <c r="J230" s="4613">
        <f>ROUND(I230*H230,2)</f>
        <v>0</v>
      </c>
      <c r="K230" s="4610" t="s">
        <v>142</v>
      </c>
      <c r="L230" s="2071"/>
      <c r="M230" s="2190" t="s">
        <v>3146</v>
      </c>
      <c r="N230" s="2163" t="s">
        <v>3181</v>
      </c>
      <c r="O230" s="2191">
        <v>0.19600000000000001</v>
      </c>
      <c r="P230" s="2191">
        <f>O230*H230</f>
        <v>49.118188000000004</v>
      </c>
      <c r="Q230" s="2191">
        <v>0</v>
      </c>
      <c r="R230" s="2191">
        <f>Q230*H230</f>
        <v>0</v>
      </c>
      <c r="S230" s="2191">
        <v>0</v>
      </c>
      <c r="T230" s="2192">
        <f>S230*H230</f>
        <v>0</v>
      </c>
      <c r="AR230" s="2193" t="s">
        <v>2894</v>
      </c>
      <c r="AT230" s="2193" t="s">
        <v>3286</v>
      </c>
      <c r="AU230" s="2193" t="s">
        <v>134</v>
      </c>
      <c r="AY230" s="2056" t="s">
        <v>3285</v>
      </c>
      <c r="BE230" s="2194">
        <f>IF(N230="základní",J230,0)</f>
        <v>0</v>
      </c>
      <c r="BF230" s="2194">
        <f>IF(N230="snížená",J230,0)</f>
        <v>0</v>
      </c>
      <c r="BG230" s="2194">
        <f>IF(N230="zákl. přenesená",J230,0)</f>
        <v>0</v>
      </c>
      <c r="BH230" s="2194">
        <f>IF(N230="sníž. přenesená",J230,0)</f>
        <v>0</v>
      </c>
      <c r="BI230" s="2194">
        <f>IF(N230="nulová",J230,0)</f>
        <v>0</v>
      </c>
      <c r="BJ230" s="2056" t="s">
        <v>134</v>
      </c>
      <c r="BK230" s="2194">
        <f>ROUND(I230*H230,2)</f>
        <v>0</v>
      </c>
      <c r="BL230" s="2056" t="s">
        <v>2894</v>
      </c>
      <c r="BM230" s="2193" t="s">
        <v>5956</v>
      </c>
    </row>
    <row r="231" spans="2:65" s="2195" customFormat="1">
      <c r="B231" s="2196"/>
      <c r="D231" s="2197" t="s">
        <v>3305</v>
      </c>
      <c r="E231" s="2198" t="s">
        <v>3146</v>
      </c>
      <c r="F231" s="2199" t="s">
        <v>5957</v>
      </c>
      <c r="H231" s="2198" t="s">
        <v>3146</v>
      </c>
      <c r="L231" s="2196"/>
      <c r="M231" s="2200"/>
      <c r="T231" s="2201"/>
      <c r="AT231" s="2198" t="s">
        <v>3305</v>
      </c>
      <c r="AU231" s="2198" t="s">
        <v>134</v>
      </c>
      <c r="AV231" s="2195" t="s">
        <v>133</v>
      </c>
      <c r="AW231" s="2195" t="s">
        <v>3171</v>
      </c>
      <c r="AX231" s="2195" t="s">
        <v>3213</v>
      </c>
      <c r="AY231" s="2198" t="s">
        <v>3285</v>
      </c>
    </row>
    <row r="232" spans="2:65" s="2209" customFormat="1">
      <c r="B232" s="2210"/>
      <c r="D232" s="2197" t="s">
        <v>3305</v>
      </c>
      <c r="E232" s="2211" t="s">
        <v>3146</v>
      </c>
      <c r="F232" s="2212" t="s">
        <v>5940</v>
      </c>
      <c r="H232" s="2213">
        <v>23</v>
      </c>
      <c r="L232" s="2210"/>
      <c r="M232" s="2214"/>
      <c r="T232" s="2215"/>
      <c r="AT232" s="2211" t="s">
        <v>3305</v>
      </c>
      <c r="AU232" s="2211" t="s">
        <v>134</v>
      </c>
      <c r="AV232" s="2209" t="s">
        <v>134</v>
      </c>
      <c r="AW232" s="2209" t="s">
        <v>3171</v>
      </c>
      <c r="AX232" s="2209" t="s">
        <v>3213</v>
      </c>
      <c r="AY232" s="2211" t="s">
        <v>3285</v>
      </c>
    </row>
    <row r="233" spans="2:65" s="2209" customFormat="1">
      <c r="B233" s="2210"/>
      <c r="D233" s="2197" t="s">
        <v>3305</v>
      </c>
      <c r="E233" s="2211" t="s">
        <v>3146</v>
      </c>
      <c r="F233" s="2212" t="s">
        <v>5941</v>
      </c>
      <c r="H233" s="2213">
        <v>44.85</v>
      </c>
      <c r="L233" s="2210"/>
      <c r="M233" s="2214"/>
      <c r="T233" s="2215"/>
      <c r="AT233" s="2211" t="s">
        <v>3305</v>
      </c>
      <c r="AU233" s="2211" t="s">
        <v>134</v>
      </c>
      <c r="AV233" s="2209" t="s">
        <v>134</v>
      </c>
      <c r="AW233" s="2209" t="s">
        <v>3171</v>
      </c>
      <c r="AX233" s="2209" t="s">
        <v>3213</v>
      </c>
      <c r="AY233" s="2211" t="s">
        <v>3285</v>
      </c>
    </row>
    <row r="234" spans="2:65" s="2209" customFormat="1">
      <c r="B234" s="2210"/>
      <c r="D234" s="2197" t="s">
        <v>3305</v>
      </c>
      <c r="E234" s="2211" t="s">
        <v>3146</v>
      </c>
      <c r="F234" s="2212" t="s">
        <v>5942</v>
      </c>
      <c r="H234" s="2213">
        <v>13.9</v>
      </c>
      <c r="L234" s="2210"/>
      <c r="M234" s="2214"/>
      <c r="T234" s="2215"/>
      <c r="AT234" s="2211" t="s">
        <v>3305</v>
      </c>
      <c r="AU234" s="2211" t="s">
        <v>134</v>
      </c>
      <c r="AV234" s="2209" t="s">
        <v>134</v>
      </c>
      <c r="AW234" s="2209" t="s">
        <v>3171</v>
      </c>
      <c r="AX234" s="2209" t="s">
        <v>3213</v>
      </c>
      <c r="AY234" s="2211" t="s">
        <v>3285</v>
      </c>
    </row>
    <row r="235" spans="2:65" s="2209" customFormat="1">
      <c r="B235" s="2210"/>
      <c r="D235" s="2197" t="s">
        <v>3305</v>
      </c>
      <c r="E235" s="2211" t="s">
        <v>3146</v>
      </c>
      <c r="F235" s="2212" t="s">
        <v>5943</v>
      </c>
      <c r="H235" s="2213">
        <v>27.105</v>
      </c>
      <c r="L235" s="2210"/>
      <c r="M235" s="2214"/>
      <c r="T235" s="2215"/>
      <c r="AT235" s="2211" t="s">
        <v>3305</v>
      </c>
      <c r="AU235" s="2211" t="s">
        <v>134</v>
      </c>
      <c r="AV235" s="2209" t="s">
        <v>134</v>
      </c>
      <c r="AW235" s="2209" t="s">
        <v>3171</v>
      </c>
      <c r="AX235" s="2209" t="s">
        <v>3213</v>
      </c>
      <c r="AY235" s="2211" t="s">
        <v>3285</v>
      </c>
    </row>
    <row r="236" spans="2:65" s="2209" customFormat="1">
      <c r="B236" s="2210"/>
      <c r="D236" s="2197" t="s">
        <v>3305</v>
      </c>
      <c r="E236" s="2211" t="s">
        <v>3146</v>
      </c>
      <c r="F236" s="2212" t="s">
        <v>5944</v>
      </c>
      <c r="H236" s="2213">
        <v>24.3</v>
      </c>
      <c r="L236" s="2210"/>
      <c r="M236" s="2214"/>
      <c r="T236" s="2215"/>
      <c r="AT236" s="2211" t="s">
        <v>3305</v>
      </c>
      <c r="AU236" s="2211" t="s">
        <v>134</v>
      </c>
      <c r="AV236" s="2209" t="s">
        <v>134</v>
      </c>
      <c r="AW236" s="2209" t="s">
        <v>3171</v>
      </c>
      <c r="AX236" s="2209" t="s">
        <v>3213</v>
      </c>
      <c r="AY236" s="2211" t="s">
        <v>3285</v>
      </c>
    </row>
    <row r="237" spans="2:65" s="2209" customFormat="1">
      <c r="B237" s="2210"/>
      <c r="D237" s="2197" t="s">
        <v>3305</v>
      </c>
      <c r="E237" s="2211" t="s">
        <v>3146</v>
      </c>
      <c r="F237" s="2212" t="s">
        <v>5945</v>
      </c>
      <c r="H237" s="2213">
        <v>47.384999999999998</v>
      </c>
      <c r="L237" s="2210"/>
      <c r="M237" s="2214"/>
      <c r="T237" s="2215"/>
      <c r="AT237" s="2211" t="s">
        <v>3305</v>
      </c>
      <c r="AU237" s="2211" t="s">
        <v>134</v>
      </c>
      <c r="AV237" s="2209" t="s">
        <v>134</v>
      </c>
      <c r="AW237" s="2209" t="s">
        <v>3171</v>
      </c>
      <c r="AX237" s="2209" t="s">
        <v>3213</v>
      </c>
      <c r="AY237" s="2211" t="s">
        <v>3285</v>
      </c>
    </row>
    <row r="238" spans="2:65" s="2209" customFormat="1">
      <c r="B238" s="2210"/>
      <c r="D238" s="2197" t="s">
        <v>3305</v>
      </c>
      <c r="E238" s="2211" t="s">
        <v>3146</v>
      </c>
      <c r="F238" s="2212" t="s">
        <v>5946</v>
      </c>
      <c r="H238" s="2213">
        <v>23.75</v>
      </c>
      <c r="L238" s="2210"/>
      <c r="M238" s="2214"/>
      <c r="T238" s="2215"/>
      <c r="AT238" s="2211" t="s">
        <v>3305</v>
      </c>
      <c r="AU238" s="2211" t="s">
        <v>134</v>
      </c>
      <c r="AV238" s="2209" t="s">
        <v>134</v>
      </c>
      <c r="AW238" s="2209" t="s">
        <v>3171</v>
      </c>
      <c r="AX238" s="2209" t="s">
        <v>3213</v>
      </c>
      <c r="AY238" s="2211" t="s">
        <v>3285</v>
      </c>
    </row>
    <row r="239" spans="2:65" s="2209" customFormat="1">
      <c r="B239" s="2210"/>
      <c r="D239" s="2197" t="s">
        <v>3305</v>
      </c>
      <c r="E239" s="2211" t="s">
        <v>3146</v>
      </c>
      <c r="F239" s="2212" t="s">
        <v>5947</v>
      </c>
      <c r="H239" s="2213">
        <v>46.313000000000002</v>
      </c>
      <c r="L239" s="2210"/>
      <c r="M239" s="2214"/>
      <c r="T239" s="2215"/>
      <c r="AT239" s="2211" t="s">
        <v>3305</v>
      </c>
      <c r="AU239" s="2211" t="s">
        <v>134</v>
      </c>
      <c r="AV239" s="2209" t="s">
        <v>134</v>
      </c>
      <c r="AW239" s="2209" t="s">
        <v>3171</v>
      </c>
      <c r="AX239" s="2209" t="s">
        <v>3213</v>
      </c>
      <c r="AY239" s="2211" t="s">
        <v>3285</v>
      </c>
    </row>
    <row r="240" spans="2:65" s="2216" customFormat="1">
      <c r="B240" s="2217"/>
      <c r="D240" s="2197" t="s">
        <v>3305</v>
      </c>
      <c r="E240" s="2218" t="s">
        <v>3146</v>
      </c>
      <c r="F240" s="2219" t="s">
        <v>3320</v>
      </c>
      <c r="H240" s="2220">
        <v>250.60300000000001</v>
      </c>
      <c r="L240" s="2217"/>
      <c r="M240" s="2221"/>
      <c r="T240" s="2222"/>
      <c r="AT240" s="2218" t="s">
        <v>3305</v>
      </c>
      <c r="AU240" s="2218" t="s">
        <v>134</v>
      </c>
      <c r="AV240" s="2216" t="s">
        <v>856</v>
      </c>
      <c r="AW240" s="2216" t="s">
        <v>3171</v>
      </c>
      <c r="AX240" s="2216" t="s">
        <v>133</v>
      </c>
      <c r="AY240" s="2218" t="s">
        <v>3285</v>
      </c>
    </row>
    <row r="241" spans="2:65" s="2070" customFormat="1" ht="24.15" customHeight="1">
      <c r="B241" s="2164"/>
      <c r="C241" s="4614" t="s">
        <v>1846</v>
      </c>
      <c r="D241" s="4614" t="s">
        <v>135</v>
      </c>
      <c r="E241" s="4615" t="s">
        <v>5952</v>
      </c>
      <c r="F241" s="4616" t="s">
        <v>5953</v>
      </c>
      <c r="G241" s="4617" t="s">
        <v>611</v>
      </c>
      <c r="H241" s="4618">
        <v>313.25400000000002</v>
      </c>
      <c r="I241" s="4619"/>
      <c r="J241" s="4619">
        <f>ROUND(I241*H241,2)</f>
        <v>0</v>
      </c>
      <c r="K241" s="4616" t="s">
        <v>142</v>
      </c>
      <c r="L241" s="2223"/>
      <c r="M241" s="2224" t="s">
        <v>3146</v>
      </c>
      <c r="N241" s="2225" t="s">
        <v>3181</v>
      </c>
      <c r="O241" s="2191">
        <v>0</v>
      </c>
      <c r="P241" s="2191">
        <f>O241*H241</f>
        <v>0</v>
      </c>
      <c r="Q241" s="2191">
        <v>5.0000000000000001E-4</v>
      </c>
      <c r="R241" s="2191">
        <f>Q241*H241</f>
        <v>0.15662700000000002</v>
      </c>
      <c r="S241" s="2191">
        <v>0</v>
      </c>
      <c r="T241" s="2192">
        <f>S241*H241</f>
        <v>0</v>
      </c>
      <c r="AR241" s="2193" t="s">
        <v>3415</v>
      </c>
      <c r="AT241" s="2193" t="s">
        <v>135</v>
      </c>
      <c r="AU241" s="2193" t="s">
        <v>134</v>
      </c>
      <c r="AY241" s="2056" t="s">
        <v>3285</v>
      </c>
      <c r="BE241" s="2194">
        <f>IF(N241="základní",J241,0)</f>
        <v>0</v>
      </c>
      <c r="BF241" s="2194">
        <f>IF(N241="snížená",J241,0)</f>
        <v>0</v>
      </c>
      <c r="BG241" s="2194">
        <f>IF(N241="zákl. přenesená",J241,0)</f>
        <v>0</v>
      </c>
      <c r="BH241" s="2194">
        <f>IF(N241="sníž. přenesená",J241,0)</f>
        <v>0</v>
      </c>
      <c r="BI241" s="2194">
        <f>IF(N241="nulová",J241,0)</f>
        <v>0</v>
      </c>
      <c r="BJ241" s="2056" t="s">
        <v>134</v>
      </c>
      <c r="BK241" s="2194">
        <f>ROUND(I241*H241,2)</f>
        <v>0</v>
      </c>
      <c r="BL241" s="2056" t="s">
        <v>2894</v>
      </c>
      <c r="BM241" s="2193" t="s">
        <v>5958</v>
      </c>
    </row>
    <row r="242" spans="2:65" s="2209" customFormat="1">
      <c r="B242" s="2210"/>
      <c r="D242" s="2197" t="s">
        <v>3305</v>
      </c>
      <c r="F242" s="2212" t="s">
        <v>5959</v>
      </c>
      <c r="H242" s="2213">
        <v>313.25400000000002</v>
      </c>
      <c r="L242" s="2210"/>
      <c r="M242" s="2214"/>
      <c r="T242" s="2215"/>
      <c r="AT242" s="2211" t="s">
        <v>3305</v>
      </c>
      <c r="AU242" s="2211" t="s">
        <v>134</v>
      </c>
      <c r="AV242" s="2209" t="s">
        <v>134</v>
      </c>
      <c r="AW242" s="2209" t="s">
        <v>3148</v>
      </c>
      <c r="AX242" s="2209" t="s">
        <v>133</v>
      </c>
      <c r="AY242" s="2211" t="s">
        <v>3285</v>
      </c>
    </row>
    <row r="243" spans="2:65" s="2070" customFormat="1" ht="24.15" customHeight="1">
      <c r="B243" s="2164"/>
      <c r="C243" s="4608" t="s">
        <v>2272</v>
      </c>
      <c r="D243" s="4608" t="s">
        <v>3286</v>
      </c>
      <c r="E243" s="4609" t="s">
        <v>4046</v>
      </c>
      <c r="F243" s="4610" t="s">
        <v>4047</v>
      </c>
      <c r="G243" s="4611" t="s">
        <v>302</v>
      </c>
      <c r="H243" s="4612">
        <v>0.33700000000000002</v>
      </c>
      <c r="I243" s="4613"/>
      <c r="J243" s="4613">
        <f>ROUND(I243*H243,2)</f>
        <v>0</v>
      </c>
      <c r="K243" s="4610" t="s">
        <v>142</v>
      </c>
      <c r="L243" s="2071"/>
      <c r="M243" s="2190" t="s">
        <v>3146</v>
      </c>
      <c r="N243" s="2163" t="s">
        <v>3181</v>
      </c>
      <c r="O243" s="2191">
        <v>1.5669999999999999</v>
      </c>
      <c r="P243" s="2191">
        <f>O243*H243</f>
        <v>0.52807899999999997</v>
      </c>
      <c r="Q243" s="2191">
        <v>0</v>
      </c>
      <c r="R243" s="2191">
        <f>Q243*H243</f>
        <v>0</v>
      </c>
      <c r="S243" s="2191">
        <v>0</v>
      </c>
      <c r="T243" s="2192">
        <f>S243*H243</f>
        <v>0</v>
      </c>
      <c r="AR243" s="2193" t="s">
        <v>2894</v>
      </c>
      <c r="AT243" s="2193" t="s">
        <v>3286</v>
      </c>
      <c r="AU243" s="2193" t="s">
        <v>134</v>
      </c>
      <c r="AY243" s="2056" t="s">
        <v>3285</v>
      </c>
      <c r="BE243" s="2194">
        <f>IF(N243="základní",J243,0)</f>
        <v>0</v>
      </c>
      <c r="BF243" s="2194">
        <f>IF(N243="snížená",J243,0)</f>
        <v>0</v>
      </c>
      <c r="BG243" s="2194">
        <f>IF(N243="zákl. přenesená",J243,0)</f>
        <v>0</v>
      </c>
      <c r="BH243" s="2194">
        <f>IF(N243="sníž. přenesená",J243,0)</f>
        <v>0</v>
      </c>
      <c r="BI243" s="2194">
        <f>IF(N243="nulová",J243,0)</f>
        <v>0</v>
      </c>
      <c r="BJ243" s="2056" t="s">
        <v>134</v>
      </c>
      <c r="BK243" s="2194">
        <f>ROUND(I243*H243,2)</f>
        <v>0</v>
      </c>
      <c r="BL243" s="2056" t="s">
        <v>2894</v>
      </c>
      <c r="BM243" s="2193" t="s">
        <v>5960</v>
      </c>
    </row>
    <row r="244" spans="2:65" s="2070" customFormat="1" ht="24.15" customHeight="1">
      <c r="B244" s="2164"/>
      <c r="C244" s="4608" t="s">
        <v>989</v>
      </c>
      <c r="D244" s="4608" t="s">
        <v>3286</v>
      </c>
      <c r="E244" s="4609" t="s">
        <v>4050</v>
      </c>
      <c r="F244" s="4610" t="s">
        <v>4051</v>
      </c>
      <c r="G244" s="4611" t="s">
        <v>302</v>
      </c>
      <c r="H244" s="4612">
        <v>0.33700000000000002</v>
      </c>
      <c r="I244" s="4613"/>
      <c r="J244" s="4613">
        <f>ROUND(I244*H244,2)</f>
        <v>0</v>
      </c>
      <c r="K244" s="4610" t="s">
        <v>142</v>
      </c>
      <c r="L244" s="2071"/>
      <c r="M244" s="2226" t="s">
        <v>3146</v>
      </c>
      <c r="N244" s="2227" t="s">
        <v>3181</v>
      </c>
      <c r="O244" s="2228">
        <v>1.36</v>
      </c>
      <c r="P244" s="2228">
        <f>O244*H244</f>
        <v>0.45832000000000006</v>
      </c>
      <c r="Q244" s="2228">
        <v>0</v>
      </c>
      <c r="R244" s="2228">
        <f>Q244*H244</f>
        <v>0</v>
      </c>
      <c r="S244" s="2228">
        <v>0</v>
      </c>
      <c r="T244" s="2229">
        <f>S244*H244</f>
        <v>0</v>
      </c>
      <c r="AR244" s="2193" t="s">
        <v>2894</v>
      </c>
      <c r="AT244" s="2193" t="s">
        <v>3286</v>
      </c>
      <c r="AU244" s="2193" t="s">
        <v>134</v>
      </c>
      <c r="AY244" s="2056" t="s">
        <v>3285</v>
      </c>
      <c r="BE244" s="2194">
        <f>IF(N244="základní",J244,0)</f>
        <v>0</v>
      </c>
      <c r="BF244" s="2194">
        <f>IF(N244="snížená",J244,0)</f>
        <v>0</v>
      </c>
      <c r="BG244" s="2194">
        <f>IF(N244="zákl. přenesená",J244,0)</f>
        <v>0</v>
      </c>
      <c r="BH244" s="2194">
        <f>IF(N244="sníž. přenesená",J244,0)</f>
        <v>0</v>
      </c>
      <c r="BI244" s="2194">
        <f>IF(N244="nulová",J244,0)</f>
        <v>0</v>
      </c>
      <c r="BJ244" s="2056" t="s">
        <v>134</v>
      </c>
      <c r="BK244" s="2194">
        <f>ROUND(I244*H244,2)</f>
        <v>0</v>
      </c>
      <c r="BL244" s="2056" t="s">
        <v>2894</v>
      </c>
      <c r="BM244" s="2193" t="s">
        <v>5961</v>
      </c>
    </row>
    <row r="245" spans="2:65" s="2070" customFormat="1" ht="6.9" customHeight="1">
      <c r="B245" s="2084"/>
      <c r="C245" s="2085"/>
      <c r="D245" s="2085"/>
      <c r="E245" s="2085"/>
      <c r="F245" s="2085"/>
      <c r="G245" s="2085"/>
      <c r="H245" s="2085"/>
      <c r="I245" s="2085"/>
      <c r="J245" s="2085"/>
      <c r="K245" s="2085"/>
      <c r="L245" s="2071"/>
    </row>
  </sheetData>
  <autoFilter ref="C131:K244"/>
  <mergeCells count="11">
    <mergeCell ref="D108:F108"/>
    <mergeCell ref="D109:F109"/>
    <mergeCell ref="D110:F110"/>
    <mergeCell ref="E122:H122"/>
    <mergeCell ref="E124:H124"/>
    <mergeCell ref="E87:H87"/>
    <mergeCell ref="L2:V2"/>
    <mergeCell ref="E7:H7"/>
    <mergeCell ref="E9:H9"/>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BM314"/>
  <sheetViews>
    <sheetView showGridLines="0" workbookViewId="0"/>
  </sheetViews>
  <sheetFormatPr defaultColWidth="9.28515625" defaultRowHeight="10.199999999999999"/>
  <cols>
    <col min="1" max="1" width="8.28515625" style="2055" customWidth="1"/>
    <col min="2" max="2" width="1.140625" style="2055" customWidth="1"/>
    <col min="3" max="3" width="4.140625" style="2055" customWidth="1"/>
    <col min="4" max="4" width="4.28515625" style="2055" customWidth="1"/>
    <col min="5" max="5" width="17.140625" style="2055" customWidth="1"/>
    <col min="6" max="6" width="50.85546875" style="2055" customWidth="1"/>
    <col min="7" max="7" width="7.42578125" style="2055" customWidth="1"/>
    <col min="8" max="8" width="14" style="2055" customWidth="1"/>
    <col min="9" max="9" width="15.85546875" style="2055" customWidth="1"/>
    <col min="10" max="11" width="22.28515625" style="2055" customWidth="1"/>
    <col min="12" max="12" width="9.28515625" style="2055" customWidth="1"/>
    <col min="13" max="13" width="10.85546875" style="2055" hidden="1" customWidth="1"/>
    <col min="14" max="14" width="9.28515625" style="2055"/>
    <col min="15" max="20" width="14.140625" style="2055" hidden="1" customWidth="1"/>
    <col min="21" max="21" width="16.28515625" style="2055" hidden="1" customWidth="1"/>
    <col min="22" max="22" width="12.28515625" style="2055" customWidth="1"/>
    <col min="23" max="23" width="16.28515625" style="2055" customWidth="1"/>
    <col min="24" max="24" width="12.28515625" style="2055" customWidth="1"/>
    <col min="25" max="25" width="15" style="2055" customWidth="1"/>
    <col min="26" max="26" width="11" style="2055" customWidth="1"/>
    <col min="27" max="27" width="15" style="2055" customWidth="1"/>
    <col min="28" max="28" width="16.28515625" style="2055" customWidth="1"/>
    <col min="29" max="29" width="11" style="2055" customWidth="1"/>
    <col min="30" max="30" width="15" style="2055" customWidth="1"/>
    <col min="31" max="31" width="16.28515625" style="2055" customWidth="1"/>
    <col min="32" max="16384" width="9.28515625" style="2055"/>
  </cols>
  <sheetData>
    <row r="2" spans="2:46" ht="36.9" customHeight="1">
      <c r="L2" s="5605" t="s">
        <v>10774</v>
      </c>
      <c r="M2" s="5606"/>
      <c r="N2" s="5606"/>
      <c r="O2" s="5606"/>
      <c r="P2" s="5606"/>
      <c r="Q2" s="5606"/>
      <c r="R2" s="5606"/>
      <c r="S2" s="5606"/>
      <c r="T2" s="5606"/>
      <c r="U2" s="5606"/>
      <c r="V2" s="5606"/>
      <c r="AT2" s="2056" t="s">
        <v>3233</v>
      </c>
    </row>
    <row r="3" spans="2:46" ht="6.9" customHeight="1">
      <c r="B3" s="2057"/>
      <c r="C3" s="2058"/>
      <c r="D3" s="2058"/>
      <c r="E3" s="2058"/>
      <c r="F3" s="2058"/>
      <c r="G3" s="2058"/>
      <c r="H3" s="2058"/>
      <c r="I3" s="2058"/>
      <c r="J3" s="2058"/>
      <c r="K3" s="2058"/>
      <c r="L3" s="2059"/>
      <c r="AT3" s="2056" t="s">
        <v>133</v>
      </c>
    </row>
    <row r="4" spans="2:46" ht="24.9" customHeight="1">
      <c r="B4" s="2059"/>
      <c r="D4" s="2060" t="s">
        <v>3238</v>
      </c>
      <c r="L4" s="2059"/>
      <c r="M4" s="2136" t="s">
        <v>3152</v>
      </c>
      <c r="AT4" s="2056" t="s">
        <v>3148</v>
      </c>
    </row>
    <row r="5" spans="2:46" ht="6.9" customHeight="1">
      <c r="B5" s="2059"/>
      <c r="L5" s="2059"/>
    </row>
    <row r="6" spans="2:46" ht="12" customHeight="1">
      <c r="B6" s="2059"/>
      <c r="D6" s="2065" t="s">
        <v>3156</v>
      </c>
      <c r="L6" s="2059"/>
    </row>
    <row r="7" spans="2:46" ht="16.5" customHeight="1">
      <c r="B7" s="2059"/>
      <c r="E7" s="5645" t="str">
        <f>'Rekapitulace stavby'!K6</f>
        <v>Dostavba domova pro seniory ve Vrchlabí - PD</v>
      </c>
      <c r="F7" s="5646"/>
      <c r="G7" s="5646"/>
      <c r="H7" s="5646"/>
      <c r="L7" s="2059"/>
    </row>
    <row r="8" spans="2:46" s="2070" customFormat="1" ht="12" customHeight="1">
      <c r="B8" s="2071"/>
      <c r="D8" s="2065" t="s">
        <v>3239</v>
      </c>
      <c r="L8" s="2071"/>
    </row>
    <row r="9" spans="2:46" s="2070" customFormat="1" ht="16.5" customHeight="1">
      <c r="B9" s="2071"/>
      <c r="E9" s="5626" t="s">
        <v>5962</v>
      </c>
      <c r="F9" s="5644"/>
      <c r="G9" s="5644"/>
      <c r="H9" s="5644"/>
      <c r="L9" s="2071"/>
    </row>
    <row r="10" spans="2:46" s="2070" customFormat="1">
      <c r="B10" s="2071"/>
      <c r="L10" s="2071"/>
    </row>
    <row r="11" spans="2:46" s="2070" customFormat="1" ht="12" customHeight="1">
      <c r="B11" s="2071"/>
      <c r="D11" s="2065" t="s">
        <v>3158</v>
      </c>
      <c r="F11" s="2063" t="s">
        <v>3146</v>
      </c>
      <c r="I11" s="2065" t="s">
        <v>3159</v>
      </c>
      <c r="J11" s="2063" t="s">
        <v>3146</v>
      </c>
      <c r="L11" s="2071"/>
    </row>
    <row r="12" spans="2:46" s="2070" customFormat="1" ht="12" customHeight="1">
      <c r="B12" s="2071"/>
      <c r="D12" s="2065" t="s">
        <v>3160</v>
      </c>
      <c r="F12" s="2063" t="s">
        <v>3161</v>
      </c>
      <c r="I12" s="2065" t="s">
        <v>3162</v>
      </c>
      <c r="J12" s="2094" t="str">
        <f>'Rekapitulace stavby'!AN8</f>
        <v>15. 5. 2023</v>
      </c>
      <c r="L12" s="2071"/>
    </row>
    <row r="13" spans="2:46" s="2070" customFormat="1" ht="10.95" customHeight="1">
      <c r="B13" s="2071"/>
      <c r="L13" s="2071"/>
    </row>
    <row r="14" spans="2:46" s="2070" customFormat="1" ht="12" customHeight="1">
      <c r="B14" s="2071"/>
      <c r="D14" s="2065" t="s">
        <v>3164</v>
      </c>
      <c r="I14" s="2065" t="s">
        <v>3165</v>
      </c>
      <c r="J14" s="2063" t="s">
        <v>3146</v>
      </c>
      <c r="L14" s="2071"/>
    </row>
    <row r="15" spans="2:46" s="2070" customFormat="1" ht="18" customHeight="1">
      <c r="B15" s="2071"/>
      <c r="E15" s="2063" t="s">
        <v>3166</v>
      </c>
      <c r="I15" s="2065" t="s">
        <v>3167</v>
      </c>
      <c r="J15" s="2063" t="s">
        <v>3146</v>
      </c>
      <c r="L15" s="2071"/>
    </row>
    <row r="16" spans="2:46" s="2070" customFormat="1" ht="6.9" customHeight="1">
      <c r="B16" s="2071"/>
      <c r="L16" s="2071"/>
    </row>
    <row r="17" spans="2:12" s="2070" customFormat="1" ht="12" customHeight="1">
      <c r="B17" s="2071"/>
      <c r="D17" s="2065" t="s">
        <v>3168</v>
      </c>
      <c r="I17" s="2065" t="s">
        <v>3165</v>
      </c>
      <c r="J17" s="2063" t="s">
        <v>3146</v>
      </c>
      <c r="L17" s="2071"/>
    </row>
    <row r="18" spans="2:12" s="2070" customFormat="1" ht="18" customHeight="1">
      <c r="B18" s="2071"/>
      <c r="E18" s="2063" t="s">
        <v>3169</v>
      </c>
      <c r="I18" s="2065" t="s">
        <v>3167</v>
      </c>
      <c r="J18" s="2063" t="s">
        <v>3146</v>
      </c>
      <c r="L18" s="2071"/>
    </row>
    <row r="19" spans="2:12" s="2070" customFormat="1" ht="6.9" customHeight="1">
      <c r="B19" s="2071"/>
      <c r="L19" s="2071"/>
    </row>
    <row r="20" spans="2:12" s="2070" customFormat="1" ht="12" customHeight="1">
      <c r="B20" s="2071"/>
      <c r="D20" s="2065" t="s">
        <v>3170</v>
      </c>
      <c r="I20" s="2065" t="s">
        <v>3165</v>
      </c>
      <c r="J20" s="2063" t="str">
        <f>IF('Rekapitulace stavby'!AN16="","",'Rekapitulace stavby'!AN16)</f>
        <v/>
      </c>
      <c r="L20" s="2071"/>
    </row>
    <row r="21" spans="2:12" s="2070" customFormat="1" ht="18" customHeight="1">
      <c r="B21" s="2071"/>
      <c r="E21" s="2063" t="str">
        <f>IF('Rekapitulace stavby'!E17="","",'Rekapitulace stavby'!E17)</f>
        <v xml:space="preserve"> </v>
      </c>
      <c r="I21" s="2065" t="s">
        <v>3167</v>
      </c>
      <c r="J21" s="2063" t="str">
        <f>IF('Rekapitulace stavby'!AN17="","",'Rekapitulace stavby'!AN17)</f>
        <v/>
      </c>
      <c r="L21" s="2071"/>
    </row>
    <row r="22" spans="2:12" s="2070" customFormat="1" ht="6.9" customHeight="1">
      <c r="B22" s="2071"/>
      <c r="L22" s="2071"/>
    </row>
    <row r="23" spans="2:12" s="2070" customFormat="1" ht="12" customHeight="1">
      <c r="B23" s="2071"/>
      <c r="D23" s="2065" t="s">
        <v>3172</v>
      </c>
      <c r="I23" s="2065" t="s">
        <v>3165</v>
      </c>
      <c r="J23" s="2063" t="str">
        <f>IF('Rekapitulace stavby'!AN19="","",'Rekapitulace stavby'!AN19)</f>
        <v/>
      </c>
      <c r="L23" s="2071"/>
    </row>
    <row r="24" spans="2:12" s="2070" customFormat="1" ht="18" customHeight="1">
      <c r="B24" s="2071"/>
      <c r="E24" s="2063" t="str">
        <f>IF('Rekapitulace stavby'!E20="","",'Rekapitulace stavby'!E20)</f>
        <v xml:space="preserve"> </v>
      </c>
      <c r="I24" s="2065" t="s">
        <v>3167</v>
      </c>
      <c r="J24" s="2063" t="str">
        <f>IF('Rekapitulace stavby'!AN20="","",'Rekapitulace stavby'!AN20)</f>
        <v/>
      </c>
      <c r="L24" s="2071"/>
    </row>
    <row r="25" spans="2:12" s="2070" customFormat="1" ht="6.9" customHeight="1">
      <c r="B25" s="2071"/>
      <c r="L25" s="2071"/>
    </row>
    <row r="26" spans="2:12" s="2070" customFormat="1" ht="12" customHeight="1">
      <c r="B26" s="2071"/>
      <c r="D26" s="2065" t="s">
        <v>1</v>
      </c>
      <c r="L26" s="2071"/>
    </row>
    <row r="27" spans="2:12" s="2137" customFormat="1" ht="16.5" customHeight="1">
      <c r="B27" s="2138"/>
      <c r="E27" s="5609" t="s">
        <v>3146</v>
      </c>
      <c r="F27" s="5609"/>
      <c r="G27" s="5609"/>
      <c r="H27" s="5609"/>
      <c r="L27" s="2138"/>
    </row>
    <row r="28" spans="2:12" s="2070" customFormat="1" ht="6.9" customHeight="1">
      <c r="B28" s="2071"/>
      <c r="L28" s="2071"/>
    </row>
    <row r="29" spans="2:12" s="2070" customFormat="1" ht="6.9" customHeight="1">
      <c r="B29" s="2071"/>
      <c r="D29" s="2095"/>
      <c r="E29" s="2095"/>
      <c r="F29" s="2095"/>
      <c r="G29" s="2095"/>
      <c r="H29" s="2095"/>
      <c r="I29" s="2095"/>
      <c r="J29" s="2095"/>
      <c r="K29" s="2095"/>
      <c r="L29" s="2071"/>
    </row>
    <row r="30" spans="2:12" s="2070" customFormat="1" ht="14.4" customHeight="1">
      <c r="B30" s="2071"/>
      <c r="D30" s="2063" t="s">
        <v>3241</v>
      </c>
      <c r="J30" s="2069">
        <f>J96</f>
        <v>0</v>
      </c>
      <c r="L30" s="2071"/>
    </row>
    <row r="31" spans="2:12" s="2070" customFormat="1" ht="14.4" customHeight="1">
      <c r="B31" s="2071"/>
      <c r="D31" s="2068" t="s">
        <v>3242</v>
      </c>
      <c r="J31" s="2069">
        <f>J108</f>
        <v>0</v>
      </c>
      <c r="L31" s="2071"/>
    </row>
    <row r="32" spans="2:12" s="2070" customFormat="1" ht="25.35" customHeight="1">
      <c r="B32" s="2071"/>
      <c r="D32" s="2139" t="s">
        <v>3175</v>
      </c>
      <c r="J32" s="2109">
        <f>ROUND(J30 + J31, 2)</f>
        <v>0</v>
      </c>
      <c r="L32" s="2071"/>
    </row>
    <row r="33" spans="2:12" s="2070" customFormat="1" ht="6.9" customHeight="1">
      <c r="B33" s="2071"/>
      <c r="D33" s="2095"/>
      <c r="E33" s="2095"/>
      <c r="F33" s="2095"/>
      <c r="G33" s="2095"/>
      <c r="H33" s="2095"/>
      <c r="I33" s="2095"/>
      <c r="J33" s="2095"/>
      <c r="K33" s="2095"/>
      <c r="L33" s="2071"/>
    </row>
    <row r="34" spans="2:12" s="2070" customFormat="1" ht="14.4" customHeight="1">
      <c r="B34" s="2071"/>
      <c r="F34" s="2074" t="s">
        <v>3177</v>
      </c>
      <c r="I34" s="2074" t="s">
        <v>3176</v>
      </c>
      <c r="J34" s="2074" t="s">
        <v>3178</v>
      </c>
      <c r="L34" s="2071"/>
    </row>
    <row r="35" spans="2:12" s="2070" customFormat="1" ht="14.4" customHeight="1">
      <c r="B35" s="2071"/>
      <c r="D35" s="2097" t="s">
        <v>3179</v>
      </c>
      <c r="E35" s="2065" t="s">
        <v>3180</v>
      </c>
      <c r="F35" s="2140">
        <f>ROUND((SUM(BE108:BE113) + SUM(BE133:BE313)),  2)</f>
        <v>0</v>
      </c>
      <c r="I35" s="2141">
        <v>0.21</v>
      </c>
      <c r="J35" s="2140">
        <f>ROUND(((SUM(BE108:BE113) + SUM(BE133:BE313))*I35),  2)</f>
        <v>0</v>
      </c>
      <c r="L35" s="2071"/>
    </row>
    <row r="36" spans="2:12" s="2070" customFormat="1" ht="14.4" customHeight="1">
      <c r="B36" s="2071"/>
      <c r="E36" s="2065" t="s">
        <v>3181</v>
      </c>
      <c r="F36" s="2140">
        <f>ROUND((SUM(BF108:BF113) + SUM(BF133:BF313)),  2)</f>
        <v>0</v>
      </c>
      <c r="I36" s="2141">
        <v>0.15</v>
      </c>
      <c r="J36" s="2140">
        <f>ROUND(((SUM(BF108:BF113) + SUM(BF133:BF313))*I36),  2)</f>
        <v>0</v>
      </c>
      <c r="L36" s="2071"/>
    </row>
    <row r="37" spans="2:12" s="2070" customFormat="1" ht="14.4" hidden="1" customHeight="1">
      <c r="B37" s="2071"/>
      <c r="E37" s="2065" t="s">
        <v>3182</v>
      </c>
      <c r="F37" s="2140">
        <f>ROUND((SUM(BG108:BG113) + SUM(BG133:BG313)),  2)</f>
        <v>0</v>
      </c>
      <c r="I37" s="2141">
        <v>0.21</v>
      </c>
      <c r="J37" s="2140">
        <f>0</f>
        <v>0</v>
      </c>
      <c r="L37" s="2071"/>
    </row>
    <row r="38" spans="2:12" s="2070" customFormat="1" ht="14.4" hidden="1" customHeight="1">
      <c r="B38" s="2071"/>
      <c r="E38" s="2065" t="s">
        <v>3183</v>
      </c>
      <c r="F38" s="2140">
        <f>ROUND((SUM(BH108:BH113) + SUM(BH133:BH313)),  2)</f>
        <v>0</v>
      </c>
      <c r="I38" s="2141">
        <v>0.15</v>
      </c>
      <c r="J38" s="2140">
        <f>0</f>
        <v>0</v>
      </c>
      <c r="L38" s="2071"/>
    </row>
    <row r="39" spans="2:12" s="2070" customFormat="1" ht="14.4" hidden="1" customHeight="1">
      <c r="B39" s="2071"/>
      <c r="E39" s="2065" t="s">
        <v>3184</v>
      </c>
      <c r="F39" s="2140">
        <f>ROUND((SUM(BI108:BI113) + SUM(BI133:BI313)),  2)</f>
        <v>0</v>
      </c>
      <c r="I39" s="2141">
        <v>0</v>
      </c>
      <c r="J39" s="2140">
        <f>0</f>
        <v>0</v>
      </c>
      <c r="L39" s="2071"/>
    </row>
    <row r="40" spans="2:12" s="2070" customFormat="1" ht="6.9" customHeight="1">
      <c r="B40" s="2071"/>
      <c r="L40" s="2071"/>
    </row>
    <row r="41" spans="2:12" s="2070" customFormat="1" ht="25.35" customHeight="1">
      <c r="B41" s="2071"/>
      <c r="C41" s="2134"/>
      <c r="D41" s="2142" t="s">
        <v>3185</v>
      </c>
      <c r="E41" s="2099"/>
      <c r="F41" s="2099"/>
      <c r="G41" s="2143" t="s">
        <v>3186</v>
      </c>
      <c r="H41" s="2144" t="s">
        <v>3187</v>
      </c>
      <c r="I41" s="2099"/>
      <c r="J41" s="2145">
        <f>SUM(J32:J39)</f>
        <v>0</v>
      </c>
      <c r="K41" s="2146"/>
      <c r="L41" s="2071"/>
    </row>
    <row r="42" spans="2:12" s="2070" customFormat="1" ht="14.4" customHeight="1">
      <c r="B42" s="2071"/>
      <c r="L42" s="2071"/>
    </row>
    <row r="43" spans="2:12" ht="14.4" customHeight="1">
      <c r="B43" s="2059"/>
      <c r="L43" s="2059"/>
    </row>
    <row r="44" spans="2:12" ht="14.4" customHeight="1">
      <c r="B44" s="2059"/>
      <c r="L44" s="2059"/>
    </row>
    <row r="45" spans="2:12" ht="14.4" customHeight="1">
      <c r="B45" s="2059"/>
      <c r="L45" s="2059"/>
    </row>
    <row r="46" spans="2:12" ht="14.4" customHeight="1">
      <c r="B46" s="2059"/>
      <c r="L46" s="2059"/>
    </row>
    <row r="47" spans="2:12" ht="14.4" customHeight="1">
      <c r="B47" s="2059"/>
      <c r="L47" s="2059"/>
    </row>
    <row r="48" spans="2:12" ht="14.4" customHeight="1">
      <c r="B48" s="2059"/>
      <c r="L48" s="2059"/>
    </row>
    <row r="49" spans="2:12" ht="14.4" customHeight="1">
      <c r="B49" s="2059"/>
      <c r="L49" s="2059"/>
    </row>
    <row r="50" spans="2:12" s="2070" customFormat="1" ht="14.4" customHeight="1">
      <c r="B50" s="2071"/>
      <c r="D50" s="2081" t="s">
        <v>3188</v>
      </c>
      <c r="E50" s="2082"/>
      <c r="F50" s="2082"/>
      <c r="G50" s="2081" t="s">
        <v>3189</v>
      </c>
      <c r="H50" s="2082"/>
      <c r="I50" s="2082"/>
      <c r="J50" s="2082"/>
      <c r="K50" s="2082"/>
      <c r="L50" s="2071"/>
    </row>
    <row r="51" spans="2:12">
      <c r="B51" s="2059"/>
      <c r="L51" s="2059"/>
    </row>
    <row r="52" spans="2:12">
      <c r="B52" s="2059"/>
      <c r="L52" s="2059"/>
    </row>
    <row r="53" spans="2:12">
      <c r="B53" s="2059"/>
      <c r="L53" s="2059"/>
    </row>
    <row r="54" spans="2:12">
      <c r="B54" s="2059"/>
      <c r="L54" s="2059"/>
    </row>
    <row r="55" spans="2:12">
      <c r="B55" s="2059"/>
      <c r="L55" s="2059"/>
    </row>
    <row r="56" spans="2:12">
      <c r="B56" s="2059"/>
      <c r="L56" s="2059"/>
    </row>
    <row r="57" spans="2:12">
      <c r="B57" s="2059"/>
      <c r="L57" s="2059"/>
    </row>
    <row r="58" spans="2:12">
      <c r="B58" s="2059"/>
      <c r="L58" s="2059"/>
    </row>
    <row r="59" spans="2:12">
      <c r="B59" s="2059"/>
      <c r="L59" s="2059"/>
    </row>
    <row r="60" spans="2:12">
      <c r="B60" s="2059"/>
      <c r="L60" s="2059"/>
    </row>
    <row r="61" spans="2:12" s="2070" customFormat="1" ht="13.2">
      <c r="B61" s="2071"/>
      <c r="D61" s="2083" t="s">
        <v>3190</v>
      </c>
      <c r="E61" s="2073"/>
      <c r="F61" s="2147" t="s">
        <v>3191</v>
      </c>
      <c r="G61" s="2083" t="s">
        <v>3190</v>
      </c>
      <c r="H61" s="2073"/>
      <c r="I61" s="2073"/>
      <c r="J61" s="2148" t="s">
        <v>3191</v>
      </c>
      <c r="K61" s="2073"/>
      <c r="L61" s="2071"/>
    </row>
    <row r="62" spans="2:12">
      <c r="B62" s="2059"/>
      <c r="L62" s="2059"/>
    </row>
    <row r="63" spans="2:12">
      <c r="B63" s="2059"/>
      <c r="L63" s="2059"/>
    </row>
    <row r="64" spans="2:12">
      <c r="B64" s="2059"/>
      <c r="L64" s="2059"/>
    </row>
    <row r="65" spans="2:12" s="2070" customFormat="1" ht="13.2">
      <c r="B65" s="2071"/>
      <c r="D65" s="2081" t="s">
        <v>3192</v>
      </c>
      <c r="E65" s="2082"/>
      <c r="F65" s="2082"/>
      <c r="G65" s="2081" t="s">
        <v>3193</v>
      </c>
      <c r="H65" s="2082"/>
      <c r="I65" s="2082"/>
      <c r="J65" s="2082"/>
      <c r="K65" s="2082"/>
      <c r="L65" s="2071"/>
    </row>
    <row r="66" spans="2:12">
      <c r="B66" s="2059"/>
      <c r="L66" s="2059"/>
    </row>
    <row r="67" spans="2:12">
      <c r="B67" s="2059"/>
      <c r="L67" s="2059"/>
    </row>
    <row r="68" spans="2:12">
      <c r="B68" s="2059"/>
      <c r="L68" s="2059"/>
    </row>
    <row r="69" spans="2:12">
      <c r="B69" s="2059"/>
      <c r="L69" s="2059"/>
    </row>
    <row r="70" spans="2:12">
      <c r="B70" s="2059"/>
      <c r="L70" s="2059"/>
    </row>
    <row r="71" spans="2:12">
      <c r="B71" s="2059"/>
      <c r="L71" s="2059"/>
    </row>
    <row r="72" spans="2:12">
      <c r="B72" s="2059"/>
      <c r="L72" s="2059"/>
    </row>
    <row r="73" spans="2:12">
      <c r="B73" s="2059"/>
      <c r="L73" s="2059"/>
    </row>
    <row r="74" spans="2:12">
      <c r="B74" s="2059"/>
      <c r="L74" s="2059"/>
    </row>
    <row r="75" spans="2:12">
      <c r="B75" s="2059"/>
      <c r="L75" s="2059"/>
    </row>
    <row r="76" spans="2:12" s="2070" customFormat="1" ht="13.2">
      <c r="B76" s="2071"/>
      <c r="D76" s="2083" t="s">
        <v>3190</v>
      </c>
      <c r="E76" s="2073"/>
      <c r="F76" s="2147" t="s">
        <v>3191</v>
      </c>
      <c r="G76" s="2083" t="s">
        <v>3190</v>
      </c>
      <c r="H76" s="2073"/>
      <c r="I76" s="2073"/>
      <c r="J76" s="2148" t="s">
        <v>3191</v>
      </c>
      <c r="K76" s="2073"/>
      <c r="L76" s="2071"/>
    </row>
    <row r="77" spans="2:12" s="2070" customFormat="1" ht="14.4" customHeight="1">
      <c r="B77" s="2084"/>
      <c r="C77" s="2085"/>
      <c r="D77" s="2085"/>
      <c r="E77" s="2085"/>
      <c r="F77" s="2085"/>
      <c r="G77" s="2085"/>
      <c r="H77" s="2085"/>
      <c r="I77" s="2085"/>
      <c r="J77" s="2085"/>
      <c r="K77" s="2085"/>
      <c r="L77" s="2071"/>
    </row>
    <row r="81" spans="2:47" s="2070" customFormat="1" ht="6.9" customHeight="1">
      <c r="B81" s="2086"/>
      <c r="C81" s="2087"/>
      <c r="D81" s="2087"/>
      <c r="E81" s="2087"/>
      <c r="F81" s="2087"/>
      <c r="G81" s="2087"/>
      <c r="H81" s="2087"/>
      <c r="I81" s="2087"/>
      <c r="J81" s="2087"/>
      <c r="K81" s="2087"/>
      <c r="L81" s="2071"/>
    </row>
    <row r="82" spans="2:47" s="2070" customFormat="1" ht="24.9" customHeight="1">
      <c r="B82" s="2071"/>
      <c r="C82" s="2060" t="s">
        <v>3243</v>
      </c>
      <c r="L82" s="2071"/>
    </row>
    <row r="83" spans="2:47" s="2070" customFormat="1" ht="6.9" customHeight="1">
      <c r="B83" s="2071"/>
      <c r="L83" s="2071"/>
    </row>
    <row r="84" spans="2:47" s="2070" customFormat="1" ht="12" customHeight="1">
      <c r="B84" s="2071"/>
      <c r="C84" s="2065" t="s">
        <v>3156</v>
      </c>
      <c r="L84" s="2071"/>
    </row>
    <row r="85" spans="2:47" s="2070" customFormat="1" ht="16.5" customHeight="1">
      <c r="B85" s="2071"/>
      <c r="E85" s="5645" t="str">
        <f>E7</f>
        <v>Dostavba domova pro seniory ve Vrchlabí - PD</v>
      </c>
      <c r="F85" s="5646"/>
      <c r="G85" s="5646"/>
      <c r="H85" s="5646"/>
      <c r="L85" s="2071"/>
    </row>
    <row r="86" spans="2:47" s="2070" customFormat="1" ht="12" customHeight="1">
      <c r="B86" s="2071"/>
      <c r="C86" s="2065" t="s">
        <v>3239</v>
      </c>
      <c r="L86" s="2071"/>
    </row>
    <row r="87" spans="2:47" s="2070" customFormat="1" ht="16.5" customHeight="1">
      <c r="B87" s="2071"/>
      <c r="E87" s="5626" t="str">
        <f>E9</f>
        <v>01.4 - Opěrná stěna schodiště a rampy</v>
      </c>
      <c r="F87" s="5644"/>
      <c r="G87" s="5644"/>
      <c r="H87" s="5644"/>
      <c r="L87" s="2071"/>
    </row>
    <row r="88" spans="2:47" s="2070" customFormat="1" ht="6.9" customHeight="1">
      <c r="B88" s="2071"/>
      <c r="L88" s="2071"/>
    </row>
    <row r="89" spans="2:47" s="2070" customFormat="1" ht="12" customHeight="1">
      <c r="B89" s="2071"/>
      <c r="C89" s="2065" t="s">
        <v>3160</v>
      </c>
      <c r="F89" s="2063" t="str">
        <f>F12</f>
        <v xml:space="preserve"> </v>
      </c>
      <c r="I89" s="2065" t="s">
        <v>3162</v>
      </c>
      <c r="J89" s="2094" t="str">
        <f>IF(J12="","",J12)</f>
        <v>15. 5. 2023</v>
      </c>
      <c r="L89" s="2071"/>
    </row>
    <row r="90" spans="2:47" s="2070" customFormat="1" ht="6.9" customHeight="1">
      <c r="B90" s="2071"/>
      <c r="L90" s="2071"/>
    </row>
    <row r="91" spans="2:47" s="2070" customFormat="1" ht="15.15" customHeight="1">
      <c r="B91" s="2071"/>
      <c r="C91" s="2065" t="s">
        <v>3164</v>
      </c>
      <c r="F91" s="2063" t="str">
        <f>E15</f>
        <v>Královehradecký kraj</v>
      </c>
      <c r="I91" s="2065" t="s">
        <v>3170</v>
      </c>
      <c r="J91" s="2066" t="str">
        <f>E21</f>
        <v xml:space="preserve"> </v>
      </c>
      <c r="L91" s="2071"/>
    </row>
    <row r="92" spans="2:47" s="2070" customFormat="1" ht="15.15" customHeight="1">
      <c r="B92" s="2071"/>
      <c r="C92" s="2065" t="s">
        <v>3168</v>
      </c>
      <c r="F92" s="2063" t="str">
        <f>IF(E18="","",E18)</f>
        <v>TECHNICO Opava s.r.o.</v>
      </c>
      <c r="I92" s="2065" t="s">
        <v>3172</v>
      </c>
      <c r="J92" s="2066" t="str">
        <f>E24</f>
        <v xml:space="preserve"> </v>
      </c>
      <c r="L92" s="2071"/>
    </row>
    <row r="93" spans="2:47" s="2070" customFormat="1" ht="10.35" customHeight="1">
      <c r="B93" s="2071"/>
      <c r="L93" s="2071"/>
    </row>
    <row r="94" spans="2:47" s="2070" customFormat="1" ht="29.25" customHeight="1">
      <c r="B94" s="2071"/>
      <c r="C94" s="2149" t="s">
        <v>3244</v>
      </c>
      <c r="D94" s="2134"/>
      <c r="E94" s="2134"/>
      <c r="F94" s="2134"/>
      <c r="G94" s="2134"/>
      <c r="H94" s="2134"/>
      <c r="I94" s="2134"/>
      <c r="J94" s="2150" t="s">
        <v>3245</v>
      </c>
      <c r="K94" s="2134"/>
      <c r="L94" s="2071"/>
    </row>
    <row r="95" spans="2:47" s="2070" customFormat="1" ht="10.35" customHeight="1">
      <c r="B95" s="2071"/>
      <c r="L95" s="2071"/>
    </row>
    <row r="96" spans="2:47" s="2070" customFormat="1" ht="22.95" customHeight="1">
      <c r="B96" s="2071"/>
      <c r="C96" s="2151" t="s">
        <v>3246</v>
      </c>
      <c r="J96" s="2109">
        <f>J133</f>
        <v>0</v>
      </c>
      <c r="L96" s="2071"/>
      <c r="AU96" s="2056" t="s">
        <v>3247</v>
      </c>
    </row>
    <row r="97" spans="2:65" s="2152" customFormat="1" ht="24.9" customHeight="1">
      <c r="B97" s="2153"/>
      <c r="D97" s="2154" t="s">
        <v>3248</v>
      </c>
      <c r="E97" s="2155"/>
      <c r="F97" s="2155"/>
      <c r="G97" s="2155"/>
      <c r="H97" s="2155"/>
      <c r="I97" s="2155"/>
      <c r="J97" s="2156">
        <f>J134</f>
        <v>0</v>
      </c>
      <c r="L97" s="2153"/>
    </row>
    <row r="98" spans="2:65" s="2157" customFormat="1" ht="19.95" customHeight="1">
      <c r="B98" s="2158"/>
      <c r="D98" s="2159" t="s">
        <v>3249</v>
      </c>
      <c r="E98" s="2160"/>
      <c r="F98" s="2160"/>
      <c r="G98" s="2160"/>
      <c r="H98" s="2160"/>
      <c r="I98" s="2160"/>
      <c r="J98" s="2161">
        <f>J135</f>
        <v>0</v>
      </c>
      <c r="L98" s="2158"/>
    </row>
    <row r="99" spans="2:65" s="2157" customFormat="1" ht="19.95" customHeight="1">
      <c r="B99" s="2158"/>
      <c r="D99" s="2159" t="s">
        <v>3250</v>
      </c>
      <c r="E99" s="2160"/>
      <c r="F99" s="2160"/>
      <c r="G99" s="2160"/>
      <c r="H99" s="2160"/>
      <c r="I99" s="2160"/>
      <c r="J99" s="2161">
        <f>J169</f>
        <v>0</v>
      </c>
      <c r="L99" s="2158"/>
    </row>
    <row r="100" spans="2:65" s="2157" customFormat="1" ht="19.95" customHeight="1">
      <c r="B100" s="2158"/>
      <c r="D100" s="2159" t="s">
        <v>3251</v>
      </c>
      <c r="E100" s="2160"/>
      <c r="F100" s="2160"/>
      <c r="G100" s="2160"/>
      <c r="H100" s="2160"/>
      <c r="I100" s="2160"/>
      <c r="J100" s="2161">
        <f>J231</f>
        <v>0</v>
      </c>
      <c r="L100" s="2158"/>
    </row>
    <row r="101" spans="2:65" s="2157" customFormat="1" ht="19.95" customHeight="1">
      <c r="B101" s="2158"/>
      <c r="D101" s="2159" t="s">
        <v>4610</v>
      </c>
      <c r="E101" s="2160"/>
      <c r="F101" s="2160"/>
      <c r="G101" s="2160"/>
      <c r="H101" s="2160"/>
      <c r="I101" s="2160"/>
      <c r="J101" s="2161">
        <f>J254</f>
        <v>0</v>
      </c>
      <c r="L101" s="2158"/>
    </row>
    <row r="102" spans="2:65" s="2157" customFormat="1" ht="19.95" customHeight="1">
      <c r="B102" s="2158"/>
      <c r="D102" s="2159" t="s">
        <v>3256</v>
      </c>
      <c r="E102" s="2160"/>
      <c r="F102" s="2160"/>
      <c r="G102" s="2160"/>
      <c r="H102" s="2160"/>
      <c r="I102" s="2160"/>
      <c r="J102" s="2161">
        <f>J268</f>
        <v>0</v>
      </c>
      <c r="L102" s="2158"/>
    </row>
    <row r="103" spans="2:65" s="2152" customFormat="1" ht="24.9" customHeight="1">
      <c r="B103" s="2153"/>
      <c r="D103" s="2154" t="s">
        <v>3257</v>
      </c>
      <c r="E103" s="2155"/>
      <c r="F103" s="2155"/>
      <c r="G103" s="2155"/>
      <c r="H103" s="2155"/>
      <c r="I103" s="2155"/>
      <c r="J103" s="2156">
        <f>J270</f>
        <v>0</v>
      </c>
      <c r="L103" s="2153"/>
    </row>
    <row r="104" spans="2:65" s="2157" customFormat="1" ht="19.95" customHeight="1">
      <c r="B104" s="2158"/>
      <c r="D104" s="2159" t="s">
        <v>3258</v>
      </c>
      <c r="E104" s="2160"/>
      <c r="F104" s="2160"/>
      <c r="G104" s="2160"/>
      <c r="H104" s="2160"/>
      <c r="I104" s="2160"/>
      <c r="J104" s="2161">
        <f>J271</f>
        <v>0</v>
      </c>
      <c r="L104" s="2158"/>
    </row>
    <row r="105" spans="2:65" s="2157" customFormat="1" ht="19.95" customHeight="1">
      <c r="B105" s="2158"/>
      <c r="D105" s="2159" t="s">
        <v>3264</v>
      </c>
      <c r="E105" s="2160"/>
      <c r="F105" s="2160"/>
      <c r="G105" s="2160"/>
      <c r="H105" s="2160"/>
      <c r="I105" s="2160"/>
      <c r="J105" s="2161">
        <f>J296</f>
        <v>0</v>
      </c>
      <c r="L105" s="2158"/>
    </row>
    <row r="106" spans="2:65" s="2070" customFormat="1" ht="21.75" customHeight="1">
      <c r="B106" s="2071"/>
      <c r="L106" s="2071"/>
    </row>
    <row r="107" spans="2:65" s="2070" customFormat="1" ht="6.9" customHeight="1">
      <c r="B107" s="2071"/>
      <c r="L107" s="2071"/>
    </row>
    <row r="108" spans="2:65" s="2070" customFormat="1" ht="29.25" customHeight="1">
      <c r="B108" s="2071"/>
      <c r="C108" s="2151" t="s">
        <v>3270</v>
      </c>
      <c r="J108" s="2162">
        <f>ROUND(J109 + J110 + J111 + J112,2)</f>
        <v>0</v>
      </c>
      <c r="L108" s="2071"/>
      <c r="N108" s="2163" t="s">
        <v>3179</v>
      </c>
    </row>
    <row r="109" spans="2:65" s="2070" customFormat="1" ht="18" customHeight="1">
      <c r="B109" s="2164"/>
      <c r="C109" s="2165"/>
      <c r="D109" s="5647" t="s">
        <v>24</v>
      </c>
      <c r="E109" s="5647"/>
      <c r="F109" s="5647"/>
      <c r="G109" s="2165"/>
      <c r="H109" s="2165"/>
      <c r="I109" s="2165"/>
      <c r="J109" s="4607"/>
      <c r="K109" s="2165"/>
      <c r="L109" s="2164"/>
      <c r="M109" s="2165"/>
      <c r="N109" s="2166" t="s">
        <v>3181</v>
      </c>
      <c r="O109" s="2165"/>
      <c r="P109" s="2165"/>
      <c r="Q109" s="2165"/>
      <c r="R109" s="2165"/>
      <c r="S109" s="2165"/>
      <c r="T109" s="2165"/>
      <c r="U109" s="2165"/>
      <c r="V109" s="2165"/>
      <c r="W109" s="2165"/>
      <c r="X109" s="2165"/>
      <c r="Y109" s="2165"/>
      <c r="Z109" s="2165"/>
      <c r="AA109" s="2165"/>
      <c r="AB109" s="2165"/>
      <c r="AC109" s="2165"/>
      <c r="AD109" s="2165"/>
      <c r="AE109" s="2165"/>
      <c r="AF109" s="2165"/>
      <c r="AG109" s="2165"/>
      <c r="AH109" s="2165"/>
      <c r="AI109" s="2165"/>
      <c r="AJ109" s="2165"/>
      <c r="AK109" s="2165"/>
      <c r="AL109" s="2165"/>
      <c r="AM109" s="2165"/>
      <c r="AN109" s="2165"/>
      <c r="AO109" s="2165"/>
      <c r="AP109" s="2165"/>
      <c r="AQ109" s="2165"/>
      <c r="AR109" s="2165"/>
      <c r="AS109" s="2165"/>
      <c r="AT109" s="2165"/>
      <c r="AU109" s="2165"/>
      <c r="AV109" s="2165"/>
      <c r="AW109" s="2165"/>
      <c r="AX109" s="2165"/>
      <c r="AY109" s="2167" t="s">
        <v>3271</v>
      </c>
      <c r="AZ109" s="2165"/>
      <c r="BA109" s="2165"/>
      <c r="BB109" s="2165"/>
      <c r="BC109" s="2165"/>
      <c r="BD109" s="2165"/>
      <c r="BE109" s="2168">
        <f>IF(N109="základní",J109,0)</f>
        <v>0</v>
      </c>
      <c r="BF109" s="2168">
        <f>IF(N109="snížená",J109,0)</f>
        <v>0</v>
      </c>
      <c r="BG109" s="2168">
        <f>IF(N109="zákl. přenesená",J109,0)</f>
        <v>0</v>
      </c>
      <c r="BH109" s="2168">
        <f>IF(N109="sníž. přenesená",J109,0)</f>
        <v>0</v>
      </c>
      <c r="BI109" s="2168">
        <f>IF(N109="nulová",J109,0)</f>
        <v>0</v>
      </c>
      <c r="BJ109" s="2167" t="s">
        <v>134</v>
      </c>
      <c r="BK109" s="2165"/>
      <c r="BL109" s="2165"/>
      <c r="BM109" s="2165"/>
    </row>
    <row r="110" spans="2:65" s="2070" customFormat="1" ht="18" customHeight="1">
      <c r="B110" s="2164"/>
      <c r="C110" s="2165"/>
      <c r="D110" s="5647" t="s">
        <v>25</v>
      </c>
      <c r="E110" s="5647"/>
      <c r="F110" s="5647"/>
      <c r="G110" s="2165"/>
      <c r="H110" s="2165"/>
      <c r="I110" s="2165"/>
      <c r="J110" s="4607"/>
      <c r="K110" s="2165"/>
      <c r="L110" s="2164"/>
      <c r="M110" s="2165"/>
      <c r="N110" s="2166" t="s">
        <v>3181</v>
      </c>
      <c r="O110" s="2165"/>
      <c r="P110" s="2165"/>
      <c r="Q110" s="2165"/>
      <c r="R110" s="2165"/>
      <c r="S110" s="2165"/>
      <c r="T110" s="2165"/>
      <c r="U110" s="2165"/>
      <c r="V110" s="2165"/>
      <c r="W110" s="2165"/>
      <c r="X110" s="2165"/>
      <c r="Y110" s="2165"/>
      <c r="Z110" s="2165"/>
      <c r="AA110" s="2165"/>
      <c r="AB110" s="2165"/>
      <c r="AC110" s="2165"/>
      <c r="AD110" s="2165"/>
      <c r="AE110" s="2165"/>
      <c r="AF110" s="2165"/>
      <c r="AG110" s="2165"/>
      <c r="AH110" s="2165"/>
      <c r="AI110" s="2165"/>
      <c r="AJ110" s="2165"/>
      <c r="AK110" s="2165"/>
      <c r="AL110" s="2165"/>
      <c r="AM110" s="2165"/>
      <c r="AN110" s="2165"/>
      <c r="AO110" s="2165"/>
      <c r="AP110" s="2165"/>
      <c r="AQ110" s="2165"/>
      <c r="AR110" s="2165"/>
      <c r="AS110" s="2165"/>
      <c r="AT110" s="2165"/>
      <c r="AU110" s="2165"/>
      <c r="AV110" s="2165"/>
      <c r="AW110" s="2165"/>
      <c r="AX110" s="2165"/>
      <c r="AY110" s="2167" t="s">
        <v>3271</v>
      </c>
      <c r="AZ110" s="2165"/>
      <c r="BA110" s="2165"/>
      <c r="BB110" s="2165"/>
      <c r="BC110" s="2165"/>
      <c r="BD110" s="2165"/>
      <c r="BE110" s="2168">
        <f>IF(N110="základní",J110,0)</f>
        <v>0</v>
      </c>
      <c r="BF110" s="2168">
        <f>IF(N110="snížená",J110,0)</f>
        <v>0</v>
      </c>
      <c r="BG110" s="2168">
        <f>IF(N110="zákl. přenesená",J110,0)</f>
        <v>0</v>
      </c>
      <c r="BH110" s="2168">
        <f>IF(N110="sníž. přenesená",J110,0)</f>
        <v>0</v>
      </c>
      <c r="BI110" s="2168">
        <f>IF(N110="nulová",J110,0)</f>
        <v>0</v>
      </c>
      <c r="BJ110" s="2167" t="s">
        <v>134</v>
      </c>
      <c r="BK110" s="2165"/>
      <c r="BL110" s="2165"/>
      <c r="BM110" s="2165"/>
    </row>
    <row r="111" spans="2:65" s="2070" customFormat="1" ht="18" customHeight="1">
      <c r="B111" s="2164"/>
      <c r="C111" s="2165"/>
      <c r="D111" s="5647" t="s">
        <v>3272</v>
      </c>
      <c r="E111" s="5647"/>
      <c r="F111" s="5647"/>
      <c r="G111" s="2165"/>
      <c r="H111" s="2165"/>
      <c r="I111" s="2165"/>
      <c r="J111" s="4607"/>
      <c r="K111" s="2165"/>
      <c r="L111" s="2164"/>
      <c r="M111" s="2165"/>
      <c r="N111" s="2166" t="s">
        <v>3181</v>
      </c>
      <c r="O111" s="2165"/>
      <c r="P111" s="2165"/>
      <c r="Q111" s="2165"/>
      <c r="R111" s="2165"/>
      <c r="S111" s="2165"/>
      <c r="T111" s="2165"/>
      <c r="U111" s="2165"/>
      <c r="V111" s="2165"/>
      <c r="W111" s="2165"/>
      <c r="X111" s="2165"/>
      <c r="Y111" s="2165"/>
      <c r="Z111" s="2165"/>
      <c r="AA111" s="2165"/>
      <c r="AB111" s="2165"/>
      <c r="AC111" s="2165"/>
      <c r="AD111" s="2165"/>
      <c r="AE111" s="2165"/>
      <c r="AF111" s="2165"/>
      <c r="AG111" s="2165"/>
      <c r="AH111" s="2165"/>
      <c r="AI111" s="2165"/>
      <c r="AJ111" s="2165"/>
      <c r="AK111" s="2165"/>
      <c r="AL111" s="2165"/>
      <c r="AM111" s="2165"/>
      <c r="AN111" s="2165"/>
      <c r="AO111" s="2165"/>
      <c r="AP111" s="2165"/>
      <c r="AQ111" s="2165"/>
      <c r="AR111" s="2165"/>
      <c r="AS111" s="2165"/>
      <c r="AT111" s="2165"/>
      <c r="AU111" s="2165"/>
      <c r="AV111" s="2165"/>
      <c r="AW111" s="2165"/>
      <c r="AX111" s="2165"/>
      <c r="AY111" s="2167" t="s">
        <v>3271</v>
      </c>
      <c r="AZ111" s="2165"/>
      <c r="BA111" s="2165"/>
      <c r="BB111" s="2165"/>
      <c r="BC111" s="2165"/>
      <c r="BD111" s="2165"/>
      <c r="BE111" s="2168">
        <f>IF(N111="základní",J111,0)</f>
        <v>0</v>
      </c>
      <c r="BF111" s="2168">
        <f>IF(N111="snížená",J111,0)</f>
        <v>0</v>
      </c>
      <c r="BG111" s="2168">
        <f>IF(N111="zákl. přenesená",J111,0)</f>
        <v>0</v>
      </c>
      <c r="BH111" s="2168">
        <f>IF(N111="sníž. přenesená",J111,0)</f>
        <v>0</v>
      </c>
      <c r="BI111" s="2168">
        <f>IF(N111="nulová",J111,0)</f>
        <v>0</v>
      </c>
      <c r="BJ111" s="2167" t="s">
        <v>134</v>
      </c>
      <c r="BK111" s="2165"/>
      <c r="BL111" s="2165"/>
      <c r="BM111" s="2165"/>
    </row>
    <row r="112" spans="2:65" s="2070" customFormat="1" ht="18" customHeight="1">
      <c r="B112" s="2164"/>
      <c r="C112" s="2165"/>
      <c r="D112" s="4606" t="s">
        <v>3273</v>
      </c>
      <c r="E112" s="2165"/>
      <c r="F112" s="2165"/>
      <c r="G112" s="2165"/>
      <c r="H112" s="2165"/>
      <c r="I112" s="2165"/>
      <c r="J112" s="4607"/>
      <c r="K112" s="2165"/>
      <c r="L112" s="2164"/>
      <c r="M112" s="2165"/>
      <c r="N112" s="2166" t="s">
        <v>3181</v>
      </c>
      <c r="O112" s="2165"/>
      <c r="P112" s="2165"/>
      <c r="Q112" s="2165"/>
      <c r="R112" s="2165"/>
      <c r="S112" s="2165"/>
      <c r="T112" s="2165"/>
      <c r="U112" s="2165"/>
      <c r="V112" s="2165"/>
      <c r="W112" s="2165"/>
      <c r="X112" s="2165"/>
      <c r="Y112" s="2165"/>
      <c r="Z112" s="2165"/>
      <c r="AA112" s="2165"/>
      <c r="AB112" s="2165"/>
      <c r="AC112" s="2165"/>
      <c r="AD112" s="2165"/>
      <c r="AE112" s="2165"/>
      <c r="AF112" s="2165"/>
      <c r="AG112" s="2165"/>
      <c r="AH112" s="2165"/>
      <c r="AI112" s="2165"/>
      <c r="AJ112" s="2165"/>
      <c r="AK112" s="2165"/>
      <c r="AL112" s="2165"/>
      <c r="AM112" s="2165"/>
      <c r="AN112" s="2165"/>
      <c r="AO112" s="2165"/>
      <c r="AP112" s="2165"/>
      <c r="AQ112" s="2165"/>
      <c r="AR112" s="2165"/>
      <c r="AS112" s="2165"/>
      <c r="AT112" s="2165"/>
      <c r="AU112" s="2165"/>
      <c r="AV112" s="2165"/>
      <c r="AW112" s="2165"/>
      <c r="AX112" s="2165"/>
      <c r="AY112" s="2167" t="s">
        <v>3274</v>
      </c>
      <c r="AZ112" s="2165"/>
      <c r="BA112" s="2165"/>
      <c r="BB112" s="2165"/>
      <c r="BC112" s="2165"/>
      <c r="BD112" s="2165"/>
      <c r="BE112" s="2168">
        <f>IF(N112="základní",J112,0)</f>
        <v>0</v>
      </c>
      <c r="BF112" s="2168">
        <f>IF(N112="snížená",J112,0)</f>
        <v>0</v>
      </c>
      <c r="BG112" s="2168">
        <f>IF(N112="zákl. přenesená",J112,0)</f>
        <v>0</v>
      </c>
      <c r="BH112" s="2168">
        <f>IF(N112="sníž. přenesená",J112,0)</f>
        <v>0</v>
      </c>
      <c r="BI112" s="2168">
        <f>IF(N112="nulová",J112,0)</f>
        <v>0</v>
      </c>
      <c r="BJ112" s="2167" t="s">
        <v>134</v>
      </c>
      <c r="BK112" s="2165"/>
      <c r="BL112" s="2165"/>
      <c r="BM112" s="2165"/>
    </row>
    <row r="113" spans="2:12" s="2070" customFormat="1">
      <c r="B113" s="2071"/>
      <c r="L113" s="2071"/>
    </row>
    <row r="114" spans="2:12" s="2070" customFormat="1" ht="29.25" customHeight="1">
      <c r="B114" s="2071"/>
      <c r="C114" s="2133" t="s">
        <v>3237</v>
      </c>
      <c r="D114" s="2134"/>
      <c r="E114" s="2134"/>
      <c r="F114" s="2134"/>
      <c r="G114" s="2134"/>
      <c r="H114" s="2134"/>
      <c r="I114" s="2134"/>
      <c r="J114" s="2135">
        <f>ROUND(J96+J108,2)</f>
        <v>0</v>
      </c>
      <c r="K114" s="2134"/>
      <c r="L114" s="2071"/>
    </row>
    <row r="115" spans="2:12" s="2070" customFormat="1" ht="6.9" customHeight="1">
      <c r="B115" s="2084"/>
      <c r="C115" s="2085"/>
      <c r="D115" s="2085"/>
      <c r="E115" s="2085"/>
      <c r="F115" s="2085"/>
      <c r="G115" s="2085"/>
      <c r="H115" s="2085"/>
      <c r="I115" s="2085"/>
      <c r="J115" s="2085"/>
      <c r="K115" s="2085"/>
      <c r="L115" s="2071"/>
    </row>
    <row r="119" spans="2:12" s="2070" customFormat="1" ht="6.9" customHeight="1">
      <c r="B119" s="2086"/>
      <c r="C119" s="2087"/>
      <c r="D119" s="2087"/>
      <c r="E119" s="2087"/>
      <c r="F119" s="2087"/>
      <c r="G119" s="2087"/>
      <c r="H119" s="2087"/>
      <c r="I119" s="2087"/>
      <c r="J119" s="2087"/>
      <c r="K119" s="2087"/>
      <c r="L119" s="2071"/>
    </row>
    <row r="120" spans="2:12" s="2070" customFormat="1" ht="24.9" customHeight="1">
      <c r="B120" s="2071"/>
      <c r="C120" s="2060" t="s">
        <v>3275</v>
      </c>
      <c r="L120" s="2071"/>
    </row>
    <row r="121" spans="2:12" s="2070" customFormat="1" ht="6.9" customHeight="1">
      <c r="B121" s="2071"/>
      <c r="L121" s="2071"/>
    </row>
    <row r="122" spans="2:12" s="2070" customFormat="1" ht="12" customHeight="1">
      <c r="B122" s="2071"/>
      <c r="C122" s="2065" t="s">
        <v>3156</v>
      </c>
      <c r="L122" s="2071"/>
    </row>
    <row r="123" spans="2:12" s="2070" customFormat="1" ht="16.5" customHeight="1">
      <c r="B123" s="2071"/>
      <c r="E123" s="5645" t="str">
        <f>E7</f>
        <v>Dostavba domova pro seniory ve Vrchlabí - PD</v>
      </c>
      <c r="F123" s="5646"/>
      <c r="G123" s="5646"/>
      <c r="H123" s="5646"/>
      <c r="L123" s="2071"/>
    </row>
    <row r="124" spans="2:12" s="2070" customFormat="1" ht="12" customHeight="1">
      <c r="B124" s="2071"/>
      <c r="C124" s="2065" t="s">
        <v>3239</v>
      </c>
      <c r="L124" s="2071"/>
    </row>
    <row r="125" spans="2:12" s="2070" customFormat="1" ht="16.5" customHeight="1">
      <c r="B125" s="2071"/>
      <c r="E125" s="5626" t="str">
        <f>E9</f>
        <v>01.4 - Opěrná stěna schodiště a rampy</v>
      </c>
      <c r="F125" s="5644"/>
      <c r="G125" s="5644"/>
      <c r="H125" s="5644"/>
      <c r="L125" s="2071"/>
    </row>
    <row r="126" spans="2:12" s="2070" customFormat="1" ht="6.9" customHeight="1">
      <c r="B126" s="2071"/>
      <c r="L126" s="2071"/>
    </row>
    <row r="127" spans="2:12" s="2070" customFormat="1" ht="12" customHeight="1">
      <c r="B127" s="2071"/>
      <c r="C127" s="2065" t="s">
        <v>3160</v>
      </c>
      <c r="F127" s="2063" t="str">
        <f>F12</f>
        <v xml:space="preserve"> </v>
      </c>
      <c r="I127" s="2065" t="s">
        <v>3162</v>
      </c>
      <c r="J127" s="2094" t="str">
        <f>IF(J12="","",J12)</f>
        <v>15. 5. 2023</v>
      </c>
      <c r="L127" s="2071"/>
    </row>
    <row r="128" spans="2:12" s="2070" customFormat="1" ht="6.9" customHeight="1">
      <c r="B128" s="2071"/>
      <c r="L128" s="2071"/>
    </row>
    <row r="129" spans="2:65" s="2070" customFormat="1" ht="15.15" customHeight="1">
      <c r="B129" s="2071"/>
      <c r="C129" s="2065" t="s">
        <v>3164</v>
      </c>
      <c r="F129" s="2063" t="str">
        <f>E15</f>
        <v>Královehradecký kraj</v>
      </c>
      <c r="I129" s="2065" t="s">
        <v>3170</v>
      </c>
      <c r="J129" s="2066" t="str">
        <f>E21</f>
        <v xml:space="preserve"> </v>
      </c>
      <c r="L129" s="2071"/>
    </row>
    <row r="130" spans="2:65" s="2070" customFormat="1" ht="15.15" customHeight="1">
      <c r="B130" s="2071"/>
      <c r="C130" s="2065" t="s">
        <v>3168</v>
      </c>
      <c r="F130" s="2063" t="str">
        <f>IF(E18="","",E18)</f>
        <v>TECHNICO Opava s.r.o.</v>
      </c>
      <c r="I130" s="2065" t="s">
        <v>3172</v>
      </c>
      <c r="J130" s="2066" t="str">
        <f>E24</f>
        <v xml:space="preserve"> </v>
      </c>
      <c r="L130" s="2071"/>
    </row>
    <row r="131" spans="2:65" s="2070" customFormat="1" ht="10.35" customHeight="1">
      <c r="B131" s="2071"/>
      <c r="L131" s="2071"/>
    </row>
    <row r="132" spans="2:65" s="2169" customFormat="1" ht="29.25" customHeight="1">
      <c r="B132" s="2170"/>
      <c r="C132" s="2171" t="s">
        <v>3276</v>
      </c>
      <c r="D132" s="2172" t="s">
        <v>3198</v>
      </c>
      <c r="E132" s="2172" t="s">
        <v>116</v>
      </c>
      <c r="F132" s="2172" t="s">
        <v>68</v>
      </c>
      <c r="G132" s="2172" t="s">
        <v>130</v>
      </c>
      <c r="H132" s="2172" t="s">
        <v>69</v>
      </c>
      <c r="I132" s="2172" t="s">
        <v>3277</v>
      </c>
      <c r="J132" s="2172" t="s">
        <v>3245</v>
      </c>
      <c r="K132" s="2173" t="s">
        <v>22</v>
      </c>
      <c r="L132" s="2170"/>
      <c r="M132" s="2101" t="s">
        <v>3146</v>
      </c>
      <c r="N132" s="2102" t="s">
        <v>3179</v>
      </c>
      <c r="O132" s="2102" t="s">
        <v>3278</v>
      </c>
      <c r="P132" s="2102" t="s">
        <v>3279</v>
      </c>
      <c r="Q132" s="2102" t="s">
        <v>3280</v>
      </c>
      <c r="R132" s="2102" t="s">
        <v>3281</v>
      </c>
      <c r="S132" s="2102" t="s">
        <v>3282</v>
      </c>
      <c r="T132" s="2103" t="s">
        <v>3283</v>
      </c>
    </row>
    <row r="133" spans="2:65" s="2070" customFormat="1" ht="22.95" customHeight="1">
      <c r="B133" s="2071"/>
      <c r="C133" s="2107" t="s">
        <v>3284</v>
      </c>
      <c r="J133" s="2174">
        <f>BK133</f>
        <v>0</v>
      </c>
      <c r="L133" s="2071"/>
      <c r="M133" s="2104"/>
      <c r="N133" s="2095"/>
      <c r="O133" s="2095"/>
      <c r="P133" s="2175">
        <f>P134+P270</f>
        <v>1005.381563</v>
      </c>
      <c r="Q133" s="2095"/>
      <c r="R133" s="2175">
        <f>R134+R270</f>
        <v>335.38556109000001</v>
      </c>
      <c r="S133" s="2095"/>
      <c r="T133" s="2176">
        <f>T134+T270</f>
        <v>0</v>
      </c>
      <c r="AT133" s="2056" t="s">
        <v>3212</v>
      </c>
      <c r="AU133" s="2056" t="s">
        <v>3247</v>
      </c>
      <c r="BK133" s="2177">
        <f>BK134+BK270</f>
        <v>0</v>
      </c>
    </row>
    <row r="134" spans="2:65" s="2178" customFormat="1" ht="25.95" customHeight="1">
      <c r="B134" s="2179"/>
      <c r="D134" s="2180" t="s">
        <v>3212</v>
      </c>
      <c r="E134" s="2181" t="s">
        <v>847</v>
      </c>
      <c r="F134" s="2181" t="s">
        <v>848</v>
      </c>
      <c r="J134" s="2182">
        <f>BK134</f>
        <v>0</v>
      </c>
      <c r="L134" s="2179"/>
      <c r="M134" s="2183"/>
      <c r="P134" s="2184">
        <f>P135+P169+P231+P254+P268</f>
        <v>869.02436299999999</v>
      </c>
      <c r="R134" s="2184">
        <f>R135+R169+R231+R254+R268</f>
        <v>333.42629901000004</v>
      </c>
      <c r="T134" s="2185">
        <f>T135+T169+T231+T254+T268</f>
        <v>0</v>
      </c>
      <c r="AR134" s="2180" t="s">
        <v>133</v>
      </c>
      <c r="AT134" s="2186" t="s">
        <v>3212</v>
      </c>
      <c r="AU134" s="2186" t="s">
        <v>3213</v>
      </c>
      <c r="AY134" s="2180" t="s">
        <v>3285</v>
      </c>
      <c r="BK134" s="2187">
        <f>BK135+BK169+BK231+BK254+BK268</f>
        <v>0</v>
      </c>
    </row>
    <row r="135" spans="2:65" s="2178" customFormat="1" ht="22.95" customHeight="1">
      <c r="B135" s="2179"/>
      <c r="D135" s="2180" t="s">
        <v>3212</v>
      </c>
      <c r="E135" s="2188" t="s">
        <v>133</v>
      </c>
      <c r="F135" s="2188" t="s">
        <v>849</v>
      </c>
      <c r="J135" s="2189">
        <f>BK135</f>
        <v>0</v>
      </c>
      <c r="L135" s="2179"/>
      <c r="M135" s="2183"/>
      <c r="P135" s="2184">
        <f>SUM(P136:P168)</f>
        <v>135.39019099999999</v>
      </c>
      <c r="R135" s="2184">
        <f>SUM(R136:R168)</f>
        <v>0</v>
      </c>
      <c r="T135" s="2185">
        <f>SUM(T136:T168)</f>
        <v>0</v>
      </c>
      <c r="AR135" s="2180" t="s">
        <v>133</v>
      </c>
      <c r="AT135" s="2186" t="s">
        <v>3212</v>
      </c>
      <c r="AU135" s="2186" t="s">
        <v>133</v>
      </c>
      <c r="AY135" s="2180" t="s">
        <v>3285</v>
      </c>
      <c r="BK135" s="2187">
        <f>SUM(BK136:BK168)</f>
        <v>0</v>
      </c>
    </row>
    <row r="136" spans="2:65" s="2070" customFormat="1" ht="33" customHeight="1">
      <c r="B136" s="2164"/>
      <c r="C136" s="4608" t="s">
        <v>133</v>
      </c>
      <c r="D136" s="4608" t="s">
        <v>3286</v>
      </c>
      <c r="E136" s="4609" t="s">
        <v>5963</v>
      </c>
      <c r="F136" s="4610" t="s">
        <v>5964</v>
      </c>
      <c r="G136" s="4611" t="s">
        <v>221</v>
      </c>
      <c r="H136" s="4612">
        <v>93.370999999999995</v>
      </c>
      <c r="I136" s="4613"/>
      <c r="J136" s="4613">
        <f>ROUND(I136*H136,2)</f>
        <v>0</v>
      </c>
      <c r="K136" s="4610" t="s">
        <v>142</v>
      </c>
      <c r="L136" s="2071"/>
      <c r="M136" s="2190" t="s">
        <v>3146</v>
      </c>
      <c r="N136" s="2163" t="s">
        <v>3181</v>
      </c>
      <c r="O136" s="2191">
        <v>0.83399999999999996</v>
      </c>
      <c r="P136" s="2191">
        <f>O136*H136</f>
        <v>77.871413999999987</v>
      </c>
      <c r="Q136" s="2191">
        <v>0</v>
      </c>
      <c r="R136" s="2191">
        <f>Q136*H136</f>
        <v>0</v>
      </c>
      <c r="S136" s="2191">
        <v>0</v>
      </c>
      <c r="T136" s="2192">
        <f>S136*H136</f>
        <v>0</v>
      </c>
      <c r="AR136" s="2193" t="s">
        <v>856</v>
      </c>
      <c r="AT136" s="2193" t="s">
        <v>3286</v>
      </c>
      <c r="AU136" s="2193" t="s">
        <v>134</v>
      </c>
      <c r="AY136" s="2056" t="s">
        <v>3285</v>
      </c>
      <c r="BE136" s="2194">
        <f>IF(N136="základní",J136,0)</f>
        <v>0</v>
      </c>
      <c r="BF136" s="2194">
        <f>IF(N136="snížená",J136,0)</f>
        <v>0</v>
      </c>
      <c r="BG136" s="2194">
        <f>IF(N136="zákl. přenesená",J136,0)</f>
        <v>0</v>
      </c>
      <c r="BH136" s="2194">
        <f>IF(N136="sníž. přenesená",J136,0)</f>
        <v>0</v>
      </c>
      <c r="BI136" s="2194">
        <f>IF(N136="nulová",J136,0)</f>
        <v>0</v>
      </c>
      <c r="BJ136" s="2056" t="s">
        <v>134</v>
      </c>
      <c r="BK136" s="2194">
        <f>ROUND(I136*H136,2)</f>
        <v>0</v>
      </c>
      <c r="BL136" s="2056" t="s">
        <v>856</v>
      </c>
      <c r="BM136" s="2193" t="s">
        <v>5965</v>
      </c>
    </row>
    <row r="137" spans="2:65" s="2195" customFormat="1">
      <c r="B137" s="2196"/>
      <c r="D137" s="2197" t="s">
        <v>3305</v>
      </c>
      <c r="E137" s="2198" t="s">
        <v>3146</v>
      </c>
      <c r="F137" s="2199" t="s">
        <v>5966</v>
      </c>
      <c r="H137" s="2198" t="s">
        <v>3146</v>
      </c>
      <c r="L137" s="2196"/>
      <c r="M137" s="2200"/>
      <c r="T137" s="2201"/>
      <c r="AT137" s="2198" t="s">
        <v>3305</v>
      </c>
      <c r="AU137" s="2198" t="s">
        <v>134</v>
      </c>
      <c r="AV137" s="2195" t="s">
        <v>133</v>
      </c>
      <c r="AW137" s="2195" t="s">
        <v>3171</v>
      </c>
      <c r="AX137" s="2195" t="s">
        <v>3213</v>
      </c>
      <c r="AY137" s="2198" t="s">
        <v>3285</v>
      </c>
    </row>
    <row r="138" spans="2:65" s="2209" customFormat="1">
      <c r="B138" s="2210"/>
      <c r="D138" s="2197" t="s">
        <v>3305</v>
      </c>
      <c r="E138" s="2211" t="s">
        <v>3146</v>
      </c>
      <c r="F138" s="2212" t="s">
        <v>5967</v>
      </c>
      <c r="H138" s="2213">
        <v>54.08</v>
      </c>
      <c r="L138" s="2210"/>
      <c r="M138" s="2214"/>
      <c r="T138" s="2215"/>
      <c r="AT138" s="2211" t="s">
        <v>3305</v>
      </c>
      <c r="AU138" s="2211" t="s">
        <v>134</v>
      </c>
      <c r="AV138" s="2209" t="s">
        <v>134</v>
      </c>
      <c r="AW138" s="2209" t="s">
        <v>3171</v>
      </c>
      <c r="AX138" s="2209" t="s">
        <v>3213</v>
      </c>
      <c r="AY138" s="2211" t="s">
        <v>3285</v>
      </c>
    </row>
    <row r="139" spans="2:65" s="2202" customFormat="1">
      <c r="B139" s="2203"/>
      <c r="D139" s="2197" t="s">
        <v>3305</v>
      </c>
      <c r="E139" s="2204" t="s">
        <v>3146</v>
      </c>
      <c r="F139" s="2205" t="s">
        <v>3307</v>
      </c>
      <c r="H139" s="2206">
        <v>54.08</v>
      </c>
      <c r="L139" s="2203"/>
      <c r="M139" s="2207"/>
      <c r="T139" s="2208"/>
      <c r="AT139" s="2204" t="s">
        <v>3305</v>
      </c>
      <c r="AU139" s="2204" t="s">
        <v>134</v>
      </c>
      <c r="AV139" s="2202" t="s">
        <v>854</v>
      </c>
      <c r="AW139" s="2202" t="s">
        <v>3171</v>
      </c>
      <c r="AX139" s="2202" t="s">
        <v>3213</v>
      </c>
      <c r="AY139" s="2204" t="s">
        <v>3285</v>
      </c>
    </row>
    <row r="140" spans="2:65" s="2195" customFormat="1">
      <c r="B140" s="2196"/>
      <c r="D140" s="2197" t="s">
        <v>3305</v>
      </c>
      <c r="E140" s="2198" t="s">
        <v>3146</v>
      </c>
      <c r="F140" s="2199" t="s">
        <v>5968</v>
      </c>
      <c r="H140" s="2198" t="s">
        <v>3146</v>
      </c>
      <c r="L140" s="2196"/>
      <c r="M140" s="2200"/>
      <c r="T140" s="2201"/>
      <c r="AT140" s="2198" t="s">
        <v>3305</v>
      </c>
      <c r="AU140" s="2198" t="s">
        <v>134</v>
      </c>
      <c r="AV140" s="2195" t="s">
        <v>133</v>
      </c>
      <c r="AW140" s="2195" t="s">
        <v>3171</v>
      </c>
      <c r="AX140" s="2195" t="s">
        <v>3213</v>
      </c>
      <c r="AY140" s="2198" t="s">
        <v>3285</v>
      </c>
    </row>
    <row r="141" spans="2:65" s="2209" customFormat="1">
      <c r="B141" s="2210"/>
      <c r="D141" s="2197" t="s">
        <v>3305</v>
      </c>
      <c r="E141" s="2211" t="s">
        <v>3146</v>
      </c>
      <c r="F141" s="2212" t="s">
        <v>5969</v>
      </c>
      <c r="H141" s="2213">
        <v>3.6720000000000002</v>
      </c>
      <c r="L141" s="2210"/>
      <c r="M141" s="2214"/>
      <c r="T141" s="2215"/>
      <c r="AT141" s="2211" t="s">
        <v>3305</v>
      </c>
      <c r="AU141" s="2211" t="s">
        <v>134</v>
      </c>
      <c r="AV141" s="2209" t="s">
        <v>134</v>
      </c>
      <c r="AW141" s="2209" t="s">
        <v>3171</v>
      </c>
      <c r="AX141" s="2209" t="s">
        <v>3213</v>
      </c>
      <c r="AY141" s="2211" t="s">
        <v>3285</v>
      </c>
    </row>
    <row r="142" spans="2:65" s="2209" customFormat="1">
      <c r="B142" s="2210"/>
      <c r="D142" s="2197" t="s">
        <v>3305</v>
      </c>
      <c r="E142" s="2211" t="s">
        <v>3146</v>
      </c>
      <c r="F142" s="2212" t="s">
        <v>5970</v>
      </c>
      <c r="H142" s="2213">
        <v>3.3</v>
      </c>
      <c r="L142" s="2210"/>
      <c r="M142" s="2214"/>
      <c r="T142" s="2215"/>
      <c r="AT142" s="2211" t="s">
        <v>3305</v>
      </c>
      <c r="AU142" s="2211" t="s">
        <v>134</v>
      </c>
      <c r="AV142" s="2209" t="s">
        <v>134</v>
      </c>
      <c r="AW142" s="2209" t="s">
        <v>3171</v>
      </c>
      <c r="AX142" s="2209" t="s">
        <v>3213</v>
      </c>
      <c r="AY142" s="2211" t="s">
        <v>3285</v>
      </c>
    </row>
    <row r="143" spans="2:65" s="2209" customFormat="1">
      <c r="B143" s="2210"/>
      <c r="D143" s="2197" t="s">
        <v>3305</v>
      </c>
      <c r="E143" s="2211" t="s">
        <v>3146</v>
      </c>
      <c r="F143" s="2212" t="s">
        <v>5971</v>
      </c>
      <c r="H143" s="2213">
        <v>7.68</v>
      </c>
      <c r="L143" s="2210"/>
      <c r="M143" s="2214"/>
      <c r="T143" s="2215"/>
      <c r="AT143" s="2211" t="s">
        <v>3305</v>
      </c>
      <c r="AU143" s="2211" t="s">
        <v>134</v>
      </c>
      <c r="AV143" s="2209" t="s">
        <v>134</v>
      </c>
      <c r="AW143" s="2209" t="s">
        <v>3171</v>
      </c>
      <c r="AX143" s="2209" t="s">
        <v>3213</v>
      </c>
      <c r="AY143" s="2211" t="s">
        <v>3285</v>
      </c>
    </row>
    <row r="144" spans="2:65" s="2209" customFormat="1">
      <c r="B144" s="2210"/>
      <c r="D144" s="2197" t="s">
        <v>3305</v>
      </c>
      <c r="E144" s="2211" t="s">
        <v>3146</v>
      </c>
      <c r="F144" s="2212" t="s">
        <v>5972</v>
      </c>
      <c r="H144" s="2213">
        <v>2.0920000000000001</v>
      </c>
      <c r="L144" s="2210"/>
      <c r="M144" s="2214"/>
      <c r="T144" s="2215"/>
      <c r="AT144" s="2211" t="s">
        <v>3305</v>
      </c>
      <c r="AU144" s="2211" t="s">
        <v>134</v>
      </c>
      <c r="AV144" s="2209" t="s">
        <v>134</v>
      </c>
      <c r="AW144" s="2209" t="s">
        <v>3171</v>
      </c>
      <c r="AX144" s="2209" t="s">
        <v>3213</v>
      </c>
      <c r="AY144" s="2211" t="s">
        <v>3285</v>
      </c>
    </row>
    <row r="145" spans="2:65" s="2209" customFormat="1">
      <c r="B145" s="2210"/>
      <c r="D145" s="2197" t="s">
        <v>3305</v>
      </c>
      <c r="E145" s="2211" t="s">
        <v>3146</v>
      </c>
      <c r="F145" s="2212" t="s">
        <v>5973</v>
      </c>
      <c r="H145" s="2213">
        <v>1.32</v>
      </c>
      <c r="L145" s="2210"/>
      <c r="M145" s="2214"/>
      <c r="T145" s="2215"/>
      <c r="AT145" s="2211" t="s">
        <v>3305</v>
      </c>
      <c r="AU145" s="2211" t="s">
        <v>134</v>
      </c>
      <c r="AV145" s="2209" t="s">
        <v>134</v>
      </c>
      <c r="AW145" s="2209" t="s">
        <v>3171</v>
      </c>
      <c r="AX145" s="2209" t="s">
        <v>3213</v>
      </c>
      <c r="AY145" s="2211" t="s">
        <v>3285</v>
      </c>
    </row>
    <row r="146" spans="2:65" s="2202" customFormat="1">
      <c r="B146" s="2203"/>
      <c r="D146" s="2197" t="s">
        <v>3305</v>
      </c>
      <c r="E146" s="2204" t="s">
        <v>3146</v>
      </c>
      <c r="F146" s="2205" t="s">
        <v>3307</v>
      </c>
      <c r="H146" s="2206">
        <v>18.064</v>
      </c>
      <c r="L146" s="2203"/>
      <c r="M146" s="2207"/>
      <c r="T146" s="2208"/>
      <c r="AT146" s="2204" t="s">
        <v>3305</v>
      </c>
      <c r="AU146" s="2204" t="s">
        <v>134</v>
      </c>
      <c r="AV146" s="2202" t="s">
        <v>854</v>
      </c>
      <c r="AW146" s="2202" t="s">
        <v>3171</v>
      </c>
      <c r="AX146" s="2202" t="s">
        <v>3213</v>
      </c>
      <c r="AY146" s="2204" t="s">
        <v>3285</v>
      </c>
    </row>
    <row r="147" spans="2:65" s="2195" customFormat="1">
      <c r="B147" s="2196"/>
      <c r="D147" s="2197" t="s">
        <v>3305</v>
      </c>
      <c r="E147" s="2198" t="s">
        <v>3146</v>
      </c>
      <c r="F147" s="2199" t="s">
        <v>5974</v>
      </c>
      <c r="H147" s="2198" t="s">
        <v>3146</v>
      </c>
      <c r="L147" s="2196"/>
      <c r="M147" s="2200"/>
      <c r="T147" s="2201"/>
      <c r="AT147" s="2198" t="s">
        <v>3305</v>
      </c>
      <c r="AU147" s="2198" t="s">
        <v>134</v>
      </c>
      <c r="AV147" s="2195" t="s">
        <v>133</v>
      </c>
      <c r="AW147" s="2195" t="s">
        <v>3171</v>
      </c>
      <c r="AX147" s="2195" t="s">
        <v>3213</v>
      </c>
      <c r="AY147" s="2198" t="s">
        <v>3285</v>
      </c>
    </row>
    <row r="148" spans="2:65" s="2209" customFormat="1">
      <c r="B148" s="2210"/>
      <c r="D148" s="2197" t="s">
        <v>3305</v>
      </c>
      <c r="E148" s="2211" t="s">
        <v>3146</v>
      </c>
      <c r="F148" s="2212" t="s">
        <v>5975</v>
      </c>
      <c r="H148" s="2213">
        <v>8.2080000000000002</v>
      </c>
      <c r="L148" s="2210"/>
      <c r="M148" s="2214"/>
      <c r="T148" s="2215"/>
      <c r="AT148" s="2211" t="s">
        <v>3305</v>
      </c>
      <c r="AU148" s="2211" t="s">
        <v>134</v>
      </c>
      <c r="AV148" s="2209" t="s">
        <v>134</v>
      </c>
      <c r="AW148" s="2209" t="s">
        <v>3171</v>
      </c>
      <c r="AX148" s="2209" t="s">
        <v>3213</v>
      </c>
      <c r="AY148" s="2211" t="s">
        <v>3285</v>
      </c>
    </row>
    <row r="149" spans="2:65" s="2209" customFormat="1">
      <c r="B149" s="2210"/>
      <c r="D149" s="2197" t="s">
        <v>3305</v>
      </c>
      <c r="E149" s="2211" t="s">
        <v>3146</v>
      </c>
      <c r="F149" s="2212" t="s">
        <v>5976</v>
      </c>
      <c r="H149" s="2213">
        <v>4.7519999999999998</v>
      </c>
      <c r="L149" s="2210"/>
      <c r="M149" s="2214"/>
      <c r="T149" s="2215"/>
      <c r="AT149" s="2211" t="s">
        <v>3305</v>
      </c>
      <c r="AU149" s="2211" t="s">
        <v>134</v>
      </c>
      <c r="AV149" s="2209" t="s">
        <v>134</v>
      </c>
      <c r="AW149" s="2209" t="s">
        <v>3171</v>
      </c>
      <c r="AX149" s="2209" t="s">
        <v>3213</v>
      </c>
      <c r="AY149" s="2211" t="s">
        <v>3285</v>
      </c>
    </row>
    <row r="150" spans="2:65" s="2209" customFormat="1">
      <c r="B150" s="2210"/>
      <c r="D150" s="2197" t="s">
        <v>3305</v>
      </c>
      <c r="E150" s="2211" t="s">
        <v>3146</v>
      </c>
      <c r="F150" s="2212" t="s">
        <v>5977</v>
      </c>
      <c r="H150" s="2213">
        <v>3.2669999999999999</v>
      </c>
      <c r="L150" s="2210"/>
      <c r="M150" s="2214"/>
      <c r="T150" s="2215"/>
      <c r="AT150" s="2211" t="s">
        <v>3305</v>
      </c>
      <c r="AU150" s="2211" t="s">
        <v>134</v>
      </c>
      <c r="AV150" s="2209" t="s">
        <v>134</v>
      </c>
      <c r="AW150" s="2209" t="s">
        <v>3171</v>
      </c>
      <c r="AX150" s="2209" t="s">
        <v>3213</v>
      </c>
      <c r="AY150" s="2211" t="s">
        <v>3285</v>
      </c>
    </row>
    <row r="151" spans="2:65" s="2202" customFormat="1">
      <c r="B151" s="2203"/>
      <c r="D151" s="2197" t="s">
        <v>3305</v>
      </c>
      <c r="E151" s="2204" t="s">
        <v>3146</v>
      </c>
      <c r="F151" s="2205" t="s">
        <v>3307</v>
      </c>
      <c r="H151" s="2206">
        <v>16.227</v>
      </c>
      <c r="L151" s="2203"/>
      <c r="M151" s="2207"/>
      <c r="T151" s="2208"/>
      <c r="AT151" s="2204" t="s">
        <v>3305</v>
      </c>
      <c r="AU151" s="2204" t="s">
        <v>134</v>
      </c>
      <c r="AV151" s="2202" t="s">
        <v>854</v>
      </c>
      <c r="AW151" s="2202" t="s">
        <v>3171</v>
      </c>
      <c r="AX151" s="2202" t="s">
        <v>3213</v>
      </c>
      <c r="AY151" s="2204" t="s">
        <v>3285</v>
      </c>
    </row>
    <row r="152" spans="2:65" s="2209" customFormat="1">
      <c r="B152" s="2210"/>
      <c r="D152" s="2197" t="s">
        <v>3305</v>
      </c>
      <c r="E152" s="2211" t="s">
        <v>3146</v>
      </c>
      <c r="F152" s="2212" t="s">
        <v>5978</v>
      </c>
      <c r="H152" s="2213">
        <v>0.9</v>
      </c>
      <c r="L152" s="2210"/>
      <c r="M152" s="2214"/>
      <c r="T152" s="2215"/>
      <c r="AT152" s="2211" t="s">
        <v>3305</v>
      </c>
      <c r="AU152" s="2211" t="s">
        <v>134</v>
      </c>
      <c r="AV152" s="2209" t="s">
        <v>134</v>
      </c>
      <c r="AW152" s="2209" t="s">
        <v>3171</v>
      </c>
      <c r="AX152" s="2209" t="s">
        <v>3213</v>
      </c>
      <c r="AY152" s="2211" t="s">
        <v>3285</v>
      </c>
    </row>
    <row r="153" spans="2:65" s="2209" customFormat="1">
      <c r="B153" s="2210"/>
      <c r="D153" s="2197" t="s">
        <v>3305</v>
      </c>
      <c r="E153" s="2211" t="s">
        <v>3146</v>
      </c>
      <c r="F153" s="2212" t="s">
        <v>5979</v>
      </c>
      <c r="H153" s="2213">
        <v>1.7</v>
      </c>
      <c r="L153" s="2210"/>
      <c r="M153" s="2214"/>
      <c r="T153" s="2215"/>
      <c r="AT153" s="2211" t="s">
        <v>3305</v>
      </c>
      <c r="AU153" s="2211" t="s">
        <v>134</v>
      </c>
      <c r="AV153" s="2209" t="s">
        <v>134</v>
      </c>
      <c r="AW153" s="2209" t="s">
        <v>3171</v>
      </c>
      <c r="AX153" s="2209" t="s">
        <v>3213</v>
      </c>
      <c r="AY153" s="2211" t="s">
        <v>3285</v>
      </c>
    </row>
    <row r="154" spans="2:65" s="2202" customFormat="1">
      <c r="B154" s="2203"/>
      <c r="D154" s="2197" t="s">
        <v>3305</v>
      </c>
      <c r="E154" s="2204" t="s">
        <v>3146</v>
      </c>
      <c r="F154" s="2205" t="s">
        <v>3307</v>
      </c>
      <c r="H154" s="2206">
        <v>2.6</v>
      </c>
      <c r="L154" s="2203"/>
      <c r="M154" s="2207"/>
      <c r="T154" s="2208"/>
      <c r="AT154" s="2204" t="s">
        <v>3305</v>
      </c>
      <c r="AU154" s="2204" t="s">
        <v>134</v>
      </c>
      <c r="AV154" s="2202" t="s">
        <v>854</v>
      </c>
      <c r="AW154" s="2202" t="s">
        <v>3171</v>
      </c>
      <c r="AX154" s="2202" t="s">
        <v>3213</v>
      </c>
      <c r="AY154" s="2204" t="s">
        <v>3285</v>
      </c>
    </row>
    <row r="155" spans="2:65" s="2209" customFormat="1">
      <c r="B155" s="2210"/>
      <c r="D155" s="2197" t="s">
        <v>3305</v>
      </c>
      <c r="E155" s="2211" t="s">
        <v>3146</v>
      </c>
      <c r="F155" s="2212" t="s">
        <v>5980</v>
      </c>
      <c r="H155" s="2213">
        <v>0.8</v>
      </c>
      <c r="L155" s="2210"/>
      <c r="M155" s="2214"/>
      <c r="T155" s="2215"/>
      <c r="AT155" s="2211" t="s">
        <v>3305</v>
      </c>
      <c r="AU155" s="2211" t="s">
        <v>134</v>
      </c>
      <c r="AV155" s="2209" t="s">
        <v>134</v>
      </c>
      <c r="AW155" s="2209" t="s">
        <v>3171</v>
      </c>
      <c r="AX155" s="2209" t="s">
        <v>3213</v>
      </c>
      <c r="AY155" s="2211" t="s">
        <v>3285</v>
      </c>
    </row>
    <row r="156" spans="2:65" s="2202" customFormat="1">
      <c r="B156" s="2203"/>
      <c r="D156" s="2197" t="s">
        <v>3305</v>
      </c>
      <c r="E156" s="2204" t="s">
        <v>3146</v>
      </c>
      <c r="F156" s="2205" t="s">
        <v>3307</v>
      </c>
      <c r="H156" s="2206">
        <v>0.8</v>
      </c>
      <c r="L156" s="2203"/>
      <c r="M156" s="2207"/>
      <c r="T156" s="2208"/>
      <c r="AT156" s="2204" t="s">
        <v>3305</v>
      </c>
      <c r="AU156" s="2204" t="s">
        <v>134</v>
      </c>
      <c r="AV156" s="2202" t="s">
        <v>854</v>
      </c>
      <c r="AW156" s="2202" t="s">
        <v>3171</v>
      </c>
      <c r="AX156" s="2202" t="s">
        <v>3213</v>
      </c>
      <c r="AY156" s="2204" t="s">
        <v>3285</v>
      </c>
    </row>
    <row r="157" spans="2:65" s="2209" customFormat="1">
      <c r="B157" s="2210"/>
      <c r="D157" s="2197" t="s">
        <v>3305</v>
      </c>
      <c r="E157" s="2211" t="s">
        <v>3146</v>
      </c>
      <c r="F157" s="2212" t="s">
        <v>5981</v>
      </c>
      <c r="H157" s="2213">
        <v>1.6</v>
      </c>
      <c r="L157" s="2210"/>
      <c r="M157" s="2214"/>
      <c r="T157" s="2215"/>
      <c r="AT157" s="2211" t="s">
        <v>3305</v>
      </c>
      <c r="AU157" s="2211" t="s">
        <v>134</v>
      </c>
      <c r="AV157" s="2209" t="s">
        <v>134</v>
      </c>
      <c r="AW157" s="2209" t="s">
        <v>3171</v>
      </c>
      <c r="AX157" s="2209" t="s">
        <v>3213</v>
      </c>
      <c r="AY157" s="2211" t="s">
        <v>3285</v>
      </c>
    </row>
    <row r="158" spans="2:65" s="2216" customFormat="1">
      <c r="B158" s="2217"/>
      <c r="D158" s="2197" t="s">
        <v>3305</v>
      </c>
      <c r="E158" s="2218" t="s">
        <v>3146</v>
      </c>
      <c r="F158" s="2219" t="s">
        <v>3320</v>
      </c>
      <c r="H158" s="2220">
        <v>93.370999999999995</v>
      </c>
      <c r="L158" s="2217"/>
      <c r="M158" s="2221"/>
      <c r="T158" s="2222"/>
      <c r="AT158" s="2218" t="s">
        <v>3305</v>
      </c>
      <c r="AU158" s="2218" t="s">
        <v>134</v>
      </c>
      <c r="AV158" s="2216" t="s">
        <v>856</v>
      </c>
      <c r="AW158" s="2216" t="s">
        <v>3171</v>
      </c>
      <c r="AX158" s="2216" t="s">
        <v>133</v>
      </c>
      <c r="AY158" s="2218" t="s">
        <v>3285</v>
      </c>
    </row>
    <row r="159" spans="2:65" s="2070" customFormat="1" ht="37.950000000000003" customHeight="1">
      <c r="B159" s="2164"/>
      <c r="C159" s="4608" t="s">
        <v>134</v>
      </c>
      <c r="D159" s="4608" t="s">
        <v>3286</v>
      </c>
      <c r="E159" s="4609" t="s">
        <v>5982</v>
      </c>
      <c r="F159" s="4610" t="s">
        <v>5983</v>
      </c>
      <c r="G159" s="4611" t="s">
        <v>221</v>
      </c>
      <c r="H159" s="4612">
        <v>38.5</v>
      </c>
      <c r="I159" s="4613"/>
      <c r="J159" s="4613">
        <f>ROUND(I159*H159,2)</f>
        <v>0</v>
      </c>
      <c r="K159" s="4610" t="s">
        <v>142</v>
      </c>
      <c r="L159" s="2071"/>
      <c r="M159" s="2190" t="s">
        <v>3146</v>
      </c>
      <c r="N159" s="2163" t="s">
        <v>3181</v>
      </c>
      <c r="O159" s="2191">
        <v>4.3999999999999997E-2</v>
      </c>
      <c r="P159" s="2191">
        <f>O159*H159</f>
        <v>1.694</v>
      </c>
      <c r="Q159" s="2191">
        <v>0</v>
      </c>
      <c r="R159" s="2191">
        <f>Q159*H159</f>
        <v>0</v>
      </c>
      <c r="S159" s="2191">
        <v>0</v>
      </c>
      <c r="T159" s="2192">
        <f>S159*H159</f>
        <v>0</v>
      </c>
      <c r="AR159" s="2193" t="s">
        <v>856</v>
      </c>
      <c r="AT159" s="2193" t="s">
        <v>3286</v>
      </c>
      <c r="AU159" s="2193" t="s">
        <v>134</v>
      </c>
      <c r="AY159" s="2056" t="s">
        <v>3285</v>
      </c>
      <c r="BE159" s="2194">
        <f>IF(N159="základní",J159,0)</f>
        <v>0</v>
      </c>
      <c r="BF159" s="2194">
        <f>IF(N159="snížená",J159,0)</f>
        <v>0</v>
      </c>
      <c r="BG159" s="2194">
        <f>IF(N159="zákl. přenesená",J159,0)</f>
        <v>0</v>
      </c>
      <c r="BH159" s="2194">
        <f>IF(N159="sníž. přenesená",J159,0)</f>
        <v>0</v>
      </c>
      <c r="BI159" s="2194">
        <f>IF(N159="nulová",J159,0)</f>
        <v>0</v>
      </c>
      <c r="BJ159" s="2056" t="s">
        <v>134</v>
      </c>
      <c r="BK159" s="2194">
        <f>ROUND(I159*H159,2)</f>
        <v>0</v>
      </c>
      <c r="BL159" s="2056" t="s">
        <v>856</v>
      </c>
      <c r="BM159" s="2193" t="s">
        <v>5984</v>
      </c>
    </row>
    <row r="160" spans="2:65" s="2070" customFormat="1" ht="37.950000000000003" customHeight="1">
      <c r="B160" s="2164"/>
      <c r="C160" s="4608" t="s">
        <v>854</v>
      </c>
      <c r="D160" s="4608" t="s">
        <v>3286</v>
      </c>
      <c r="E160" s="4609" t="s">
        <v>5884</v>
      </c>
      <c r="F160" s="4610" t="s">
        <v>5885</v>
      </c>
      <c r="G160" s="4611" t="s">
        <v>221</v>
      </c>
      <c r="H160" s="4612">
        <v>54.871000000000002</v>
      </c>
      <c r="I160" s="4613"/>
      <c r="J160" s="4613">
        <f>ROUND(I160*H160,2)</f>
        <v>0</v>
      </c>
      <c r="K160" s="4610" t="s">
        <v>142</v>
      </c>
      <c r="L160" s="2071"/>
      <c r="M160" s="2190" t="s">
        <v>3146</v>
      </c>
      <c r="N160" s="2163" t="s">
        <v>3181</v>
      </c>
      <c r="O160" s="2191">
        <v>8.6999999999999994E-2</v>
      </c>
      <c r="P160" s="2191">
        <f>O160*H160</f>
        <v>4.7737769999999999</v>
      </c>
      <c r="Q160" s="2191">
        <v>0</v>
      </c>
      <c r="R160" s="2191">
        <f>Q160*H160</f>
        <v>0</v>
      </c>
      <c r="S160" s="2191">
        <v>0</v>
      </c>
      <c r="T160" s="2192">
        <f>S160*H160</f>
        <v>0</v>
      </c>
      <c r="AR160" s="2193" t="s">
        <v>856</v>
      </c>
      <c r="AT160" s="2193" t="s">
        <v>3286</v>
      </c>
      <c r="AU160" s="2193" t="s">
        <v>134</v>
      </c>
      <c r="AY160" s="2056" t="s">
        <v>3285</v>
      </c>
      <c r="BE160" s="2194">
        <f>IF(N160="základní",J160,0)</f>
        <v>0</v>
      </c>
      <c r="BF160" s="2194">
        <f>IF(N160="snížená",J160,0)</f>
        <v>0</v>
      </c>
      <c r="BG160" s="2194">
        <f>IF(N160="zákl. přenesená",J160,0)</f>
        <v>0</v>
      </c>
      <c r="BH160" s="2194">
        <f>IF(N160="sníž. přenesená",J160,0)</f>
        <v>0</v>
      </c>
      <c r="BI160" s="2194">
        <f>IF(N160="nulová",J160,0)</f>
        <v>0</v>
      </c>
      <c r="BJ160" s="2056" t="s">
        <v>134</v>
      </c>
      <c r="BK160" s="2194">
        <f>ROUND(I160*H160,2)</f>
        <v>0</v>
      </c>
      <c r="BL160" s="2056" t="s">
        <v>856</v>
      </c>
      <c r="BM160" s="2193" t="s">
        <v>5985</v>
      </c>
    </row>
    <row r="161" spans="2:65" s="2209" customFormat="1">
      <c r="B161" s="2210"/>
      <c r="D161" s="2197" t="s">
        <v>3305</v>
      </c>
      <c r="E161" s="2211" t="s">
        <v>3146</v>
      </c>
      <c r="F161" s="2212" t="s">
        <v>5986</v>
      </c>
      <c r="H161" s="2213">
        <v>54.871000000000002</v>
      </c>
      <c r="L161" s="2210"/>
      <c r="M161" s="2214"/>
      <c r="T161" s="2215"/>
      <c r="AT161" s="2211" t="s">
        <v>3305</v>
      </c>
      <c r="AU161" s="2211" t="s">
        <v>134</v>
      </c>
      <c r="AV161" s="2209" t="s">
        <v>134</v>
      </c>
      <c r="AW161" s="2209" t="s">
        <v>3171</v>
      </c>
      <c r="AX161" s="2209" t="s">
        <v>3213</v>
      </c>
      <c r="AY161" s="2211" t="s">
        <v>3285</v>
      </c>
    </row>
    <row r="162" spans="2:65" s="2216" customFormat="1">
      <c r="B162" s="2217"/>
      <c r="D162" s="2197" t="s">
        <v>3305</v>
      </c>
      <c r="E162" s="2218" t="s">
        <v>3146</v>
      </c>
      <c r="F162" s="2219" t="s">
        <v>3320</v>
      </c>
      <c r="H162" s="2220">
        <v>54.871000000000002</v>
      </c>
      <c r="L162" s="2217"/>
      <c r="M162" s="2221"/>
      <c r="T162" s="2222"/>
      <c r="AT162" s="2218" t="s">
        <v>3305</v>
      </c>
      <c r="AU162" s="2218" t="s">
        <v>134</v>
      </c>
      <c r="AV162" s="2216" t="s">
        <v>856</v>
      </c>
      <c r="AW162" s="2216" t="s">
        <v>3171</v>
      </c>
      <c r="AX162" s="2216" t="s">
        <v>133</v>
      </c>
      <c r="AY162" s="2218" t="s">
        <v>3285</v>
      </c>
    </row>
    <row r="163" spans="2:65" s="2070" customFormat="1" ht="24.15" customHeight="1">
      <c r="B163" s="2164"/>
      <c r="C163" s="4608" t="s">
        <v>856</v>
      </c>
      <c r="D163" s="4608" t="s">
        <v>3286</v>
      </c>
      <c r="E163" s="4609" t="s">
        <v>5987</v>
      </c>
      <c r="F163" s="4610" t="s">
        <v>5988</v>
      </c>
      <c r="G163" s="4611" t="s">
        <v>221</v>
      </c>
      <c r="H163" s="4612">
        <v>38.5</v>
      </c>
      <c r="I163" s="4613"/>
      <c r="J163" s="4613">
        <f>ROUND(I163*H163,2)</f>
        <v>0</v>
      </c>
      <c r="K163" s="4610" t="s">
        <v>142</v>
      </c>
      <c r="L163" s="2071"/>
      <c r="M163" s="2190" t="s">
        <v>3146</v>
      </c>
      <c r="N163" s="2163" t="s">
        <v>3181</v>
      </c>
      <c r="O163" s="2191">
        <v>0.19700000000000001</v>
      </c>
      <c r="P163" s="2191">
        <f>O163*H163</f>
        <v>7.5845000000000002</v>
      </c>
      <c r="Q163" s="2191">
        <v>0</v>
      </c>
      <c r="R163" s="2191">
        <f>Q163*H163</f>
        <v>0</v>
      </c>
      <c r="S163" s="2191">
        <v>0</v>
      </c>
      <c r="T163" s="2192">
        <f>S163*H163</f>
        <v>0</v>
      </c>
      <c r="AR163" s="2193" t="s">
        <v>856</v>
      </c>
      <c r="AT163" s="2193" t="s">
        <v>3286</v>
      </c>
      <c r="AU163" s="2193" t="s">
        <v>134</v>
      </c>
      <c r="AY163" s="2056" t="s">
        <v>3285</v>
      </c>
      <c r="BE163" s="2194">
        <f>IF(N163="základní",J163,0)</f>
        <v>0</v>
      </c>
      <c r="BF163" s="2194">
        <f>IF(N163="snížená",J163,0)</f>
        <v>0</v>
      </c>
      <c r="BG163" s="2194">
        <f>IF(N163="zákl. přenesená",J163,0)</f>
        <v>0</v>
      </c>
      <c r="BH163" s="2194">
        <f>IF(N163="sníž. přenesená",J163,0)</f>
        <v>0</v>
      </c>
      <c r="BI163" s="2194">
        <f>IF(N163="nulová",J163,0)</f>
        <v>0</v>
      </c>
      <c r="BJ163" s="2056" t="s">
        <v>134</v>
      </c>
      <c r="BK163" s="2194">
        <f>ROUND(I163*H163,2)</f>
        <v>0</v>
      </c>
      <c r="BL163" s="2056" t="s">
        <v>856</v>
      </c>
      <c r="BM163" s="2193" t="s">
        <v>5989</v>
      </c>
    </row>
    <row r="164" spans="2:65" s="2070" customFormat="1" ht="33" customHeight="1">
      <c r="B164" s="2164"/>
      <c r="C164" s="4608" t="s">
        <v>858</v>
      </c>
      <c r="D164" s="4608" t="s">
        <v>3286</v>
      </c>
      <c r="E164" s="4609" t="s">
        <v>3362</v>
      </c>
      <c r="F164" s="4610" t="s">
        <v>3363</v>
      </c>
      <c r="G164" s="4611" t="s">
        <v>302</v>
      </c>
      <c r="H164" s="4612">
        <v>109.742</v>
      </c>
      <c r="I164" s="4613"/>
      <c r="J164" s="4613">
        <f>ROUND(I164*H164,2)</f>
        <v>0</v>
      </c>
      <c r="K164" s="4610" t="s">
        <v>142</v>
      </c>
      <c r="L164" s="2071"/>
      <c r="M164" s="2190" t="s">
        <v>3146</v>
      </c>
      <c r="N164" s="2163" t="s">
        <v>3181</v>
      </c>
      <c r="O164" s="2191">
        <v>0</v>
      </c>
      <c r="P164" s="2191">
        <f>O164*H164</f>
        <v>0</v>
      </c>
      <c r="Q164" s="2191">
        <v>0</v>
      </c>
      <c r="R164" s="2191">
        <f>Q164*H164</f>
        <v>0</v>
      </c>
      <c r="S164" s="2191">
        <v>0</v>
      </c>
      <c r="T164" s="2192">
        <f>S164*H164</f>
        <v>0</v>
      </c>
      <c r="AR164" s="2193" t="s">
        <v>856</v>
      </c>
      <c r="AT164" s="2193" t="s">
        <v>3286</v>
      </c>
      <c r="AU164" s="2193" t="s">
        <v>134</v>
      </c>
      <c r="AY164" s="2056" t="s">
        <v>3285</v>
      </c>
      <c r="BE164" s="2194">
        <f>IF(N164="základní",J164,0)</f>
        <v>0</v>
      </c>
      <c r="BF164" s="2194">
        <f>IF(N164="snížená",J164,0)</f>
        <v>0</v>
      </c>
      <c r="BG164" s="2194">
        <f>IF(N164="zákl. přenesená",J164,0)</f>
        <v>0</v>
      </c>
      <c r="BH164" s="2194">
        <f>IF(N164="sníž. přenesená",J164,0)</f>
        <v>0</v>
      </c>
      <c r="BI164" s="2194">
        <f>IF(N164="nulová",J164,0)</f>
        <v>0</v>
      </c>
      <c r="BJ164" s="2056" t="s">
        <v>134</v>
      </c>
      <c r="BK164" s="2194">
        <f>ROUND(I164*H164,2)</f>
        <v>0</v>
      </c>
      <c r="BL164" s="2056" t="s">
        <v>856</v>
      </c>
      <c r="BM164" s="2193" t="s">
        <v>5990</v>
      </c>
    </row>
    <row r="165" spans="2:65" s="2209" customFormat="1">
      <c r="B165" s="2210"/>
      <c r="D165" s="2197" t="s">
        <v>3305</v>
      </c>
      <c r="E165" s="2211" t="s">
        <v>3146</v>
      </c>
      <c r="F165" s="2212" t="s">
        <v>5991</v>
      </c>
      <c r="H165" s="2213">
        <v>54.871000000000002</v>
      </c>
      <c r="L165" s="2210"/>
      <c r="M165" s="2214"/>
      <c r="T165" s="2215"/>
      <c r="AT165" s="2211" t="s">
        <v>3305</v>
      </c>
      <c r="AU165" s="2211" t="s">
        <v>134</v>
      </c>
      <c r="AV165" s="2209" t="s">
        <v>134</v>
      </c>
      <c r="AW165" s="2209" t="s">
        <v>3171</v>
      </c>
      <c r="AX165" s="2209" t="s">
        <v>133</v>
      </c>
      <c r="AY165" s="2211" t="s">
        <v>3285</v>
      </c>
    </row>
    <row r="166" spans="2:65" s="2209" customFormat="1">
      <c r="B166" s="2210"/>
      <c r="D166" s="2197" t="s">
        <v>3305</v>
      </c>
      <c r="F166" s="2212" t="s">
        <v>5992</v>
      </c>
      <c r="H166" s="2213">
        <v>109.742</v>
      </c>
      <c r="L166" s="2210"/>
      <c r="M166" s="2214"/>
      <c r="T166" s="2215"/>
      <c r="AT166" s="2211" t="s">
        <v>3305</v>
      </c>
      <c r="AU166" s="2211" t="s">
        <v>134</v>
      </c>
      <c r="AV166" s="2209" t="s">
        <v>134</v>
      </c>
      <c r="AW166" s="2209" t="s">
        <v>3148</v>
      </c>
      <c r="AX166" s="2209" t="s">
        <v>133</v>
      </c>
      <c r="AY166" s="2211" t="s">
        <v>3285</v>
      </c>
    </row>
    <row r="167" spans="2:65" s="2070" customFormat="1" ht="24.15" customHeight="1">
      <c r="B167" s="2164"/>
      <c r="C167" s="4608" t="s">
        <v>860</v>
      </c>
      <c r="D167" s="4608" t="s">
        <v>3286</v>
      </c>
      <c r="E167" s="4609" t="s">
        <v>5993</v>
      </c>
      <c r="F167" s="4610" t="s">
        <v>5994</v>
      </c>
      <c r="G167" s="4611" t="s">
        <v>221</v>
      </c>
      <c r="H167" s="4612">
        <v>38.5</v>
      </c>
      <c r="I167" s="4613"/>
      <c r="J167" s="4613">
        <f>ROUND(I167*H167,2)</f>
        <v>0</v>
      </c>
      <c r="K167" s="4610" t="s">
        <v>142</v>
      </c>
      <c r="L167" s="2071"/>
      <c r="M167" s="2190" t="s">
        <v>3146</v>
      </c>
      <c r="N167" s="2163" t="s">
        <v>3181</v>
      </c>
      <c r="O167" s="2191">
        <v>1.129</v>
      </c>
      <c r="P167" s="2191">
        <f>O167*H167</f>
        <v>43.466500000000003</v>
      </c>
      <c r="Q167" s="2191">
        <v>0</v>
      </c>
      <c r="R167" s="2191">
        <f>Q167*H167</f>
        <v>0</v>
      </c>
      <c r="S167" s="2191">
        <v>0</v>
      </c>
      <c r="T167" s="2192">
        <f>S167*H167</f>
        <v>0</v>
      </c>
      <c r="AR167" s="2193" t="s">
        <v>856</v>
      </c>
      <c r="AT167" s="2193" t="s">
        <v>3286</v>
      </c>
      <c r="AU167" s="2193" t="s">
        <v>134</v>
      </c>
      <c r="AY167" s="2056" t="s">
        <v>3285</v>
      </c>
      <c r="BE167" s="2194">
        <f>IF(N167="základní",J167,0)</f>
        <v>0</v>
      </c>
      <c r="BF167" s="2194">
        <f>IF(N167="snížená",J167,0)</f>
        <v>0</v>
      </c>
      <c r="BG167" s="2194">
        <f>IF(N167="zákl. přenesená",J167,0)</f>
        <v>0</v>
      </c>
      <c r="BH167" s="2194">
        <f>IF(N167="sníž. přenesená",J167,0)</f>
        <v>0</v>
      </c>
      <c r="BI167" s="2194">
        <f>IF(N167="nulová",J167,0)</f>
        <v>0</v>
      </c>
      <c r="BJ167" s="2056" t="s">
        <v>134</v>
      </c>
      <c r="BK167" s="2194">
        <f>ROUND(I167*H167,2)</f>
        <v>0</v>
      </c>
      <c r="BL167" s="2056" t="s">
        <v>856</v>
      </c>
      <c r="BM167" s="2193" t="s">
        <v>5995</v>
      </c>
    </row>
    <row r="168" spans="2:65" s="2209" customFormat="1">
      <c r="B168" s="2210"/>
      <c r="D168" s="2197" t="s">
        <v>3305</v>
      </c>
      <c r="E168" s="2211" t="s">
        <v>3146</v>
      </c>
      <c r="F168" s="2212" t="s">
        <v>5996</v>
      </c>
      <c r="H168" s="2213">
        <v>38.5</v>
      </c>
      <c r="L168" s="2210"/>
      <c r="M168" s="2214"/>
      <c r="T168" s="2215"/>
      <c r="AT168" s="2211" t="s">
        <v>3305</v>
      </c>
      <c r="AU168" s="2211" t="s">
        <v>134</v>
      </c>
      <c r="AV168" s="2209" t="s">
        <v>134</v>
      </c>
      <c r="AW168" s="2209" t="s">
        <v>3171</v>
      </c>
      <c r="AX168" s="2209" t="s">
        <v>133</v>
      </c>
      <c r="AY168" s="2211" t="s">
        <v>3285</v>
      </c>
    </row>
    <row r="169" spans="2:65" s="2178" customFormat="1" ht="22.95" customHeight="1">
      <c r="B169" s="2179"/>
      <c r="D169" s="2180" t="s">
        <v>3212</v>
      </c>
      <c r="E169" s="2188" t="s">
        <v>134</v>
      </c>
      <c r="F169" s="2188" t="s">
        <v>2271</v>
      </c>
      <c r="J169" s="2189">
        <f>BK169</f>
        <v>0</v>
      </c>
      <c r="L169" s="2179"/>
      <c r="M169" s="2183"/>
      <c r="P169" s="2184">
        <f>SUM(P170:P230)</f>
        <v>178.398697</v>
      </c>
      <c r="R169" s="2184">
        <f>SUM(R170:R230)</f>
        <v>246.98447375000003</v>
      </c>
      <c r="T169" s="2185">
        <f>SUM(T170:T230)</f>
        <v>0</v>
      </c>
      <c r="AR169" s="2180" t="s">
        <v>133</v>
      </c>
      <c r="AT169" s="2186" t="s">
        <v>3212</v>
      </c>
      <c r="AU169" s="2186" t="s">
        <v>133</v>
      </c>
      <c r="AY169" s="2180" t="s">
        <v>3285</v>
      </c>
      <c r="BK169" s="2187">
        <f>SUM(BK170:BK230)</f>
        <v>0</v>
      </c>
    </row>
    <row r="170" spans="2:65" s="2070" customFormat="1" ht="24.15" customHeight="1">
      <c r="B170" s="2164"/>
      <c r="C170" s="4608" t="s">
        <v>2097</v>
      </c>
      <c r="D170" s="4608" t="s">
        <v>3286</v>
      </c>
      <c r="E170" s="4609" t="s">
        <v>5898</v>
      </c>
      <c r="F170" s="4610" t="s">
        <v>5899</v>
      </c>
      <c r="G170" s="4611" t="s">
        <v>221</v>
      </c>
      <c r="H170" s="4612">
        <v>66.156999999999996</v>
      </c>
      <c r="I170" s="4613"/>
      <c r="J170" s="4613">
        <f>ROUND(I170*H170,2)</f>
        <v>0</v>
      </c>
      <c r="K170" s="4610" t="s">
        <v>142</v>
      </c>
      <c r="L170" s="2071"/>
      <c r="M170" s="2190" t="s">
        <v>3146</v>
      </c>
      <c r="N170" s="2163" t="s">
        <v>3181</v>
      </c>
      <c r="O170" s="2191">
        <v>0.98499999999999999</v>
      </c>
      <c r="P170" s="2191">
        <f>O170*H170</f>
        <v>65.164644999999993</v>
      </c>
      <c r="Q170" s="2191">
        <v>2.16</v>
      </c>
      <c r="R170" s="2191">
        <f>Q170*H170</f>
        <v>142.89912000000001</v>
      </c>
      <c r="S170" s="2191">
        <v>0</v>
      </c>
      <c r="T170" s="2192">
        <f>S170*H170</f>
        <v>0</v>
      </c>
      <c r="AR170" s="2193" t="s">
        <v>856</v>
      </c>
      <c r="AT170" s="2193" t="s">
        <v>3286</v>
      </c>
      <c r="AU170" s="2193" t="s">
        <v>134</v>
      </c>
      <c r="AY170" s="2056" t="s">
        <v>3285</v>
      </c>
      <c r="BE170" s="2194">
        <f>IF(N170="základní",J170,0)</f>
        <v>0</v>
      </c>
      <c r="BF170" s="2194">
        <f>IF(N170="snížená",J170,0)</f>
        <v>0</v>
      </c>
      <c r="BG170" s="2194">
        <f>IF(N170="zákl. přenesená",J170,0)</f>
        <v>0</v>
      </c>
      <c r="BH170" s="2194">
        <f>IF(N170="sníž. přenesená",J170,0)</f>
        <v>0</v>
      </c>
      <c r="BI170" s="2194">
        <f>IF(N170="nulová",J170,0)</f>
        <v>0</v>
      </c>
      <c r="BJ170" s="2056" t="s">
        <v>134</v>
      </c>
      <c r="BK170" s="2194">
        <f>ROUND(I170*H170,2)</f>
        <v>0</v>
      </c>
      <c r="BL170" s="2056" t="s">
        <v>856</v>
      </c>
      <c r="BM170" s="2193" t="s">
        <v>5997</v>
      </c>
    </row>
    <row r="171" spans="2:65" s="2195" customFormat="1">
      <c r="B171" s="2196"/>
      <c r="D171" s="2197" t="s">
        <v>3305</v>
      </c>
      <c r="E171" s="2198" t="s">
        <v>3146</v>
      </c>
      <c r="F171" s="2199" t="s">
        <v>5966</v>
      </c>
      <c r="H171" s="2198" t="s">
        <v>3146</v>
      </c>
      <c r="L171" s="2196"/>
      <c r="M171" s="2200"/>
      <c r="T171" s="2201"/>
      <c r="AT171" s="2198" t="s">
        <v>3305</v>
      </c>
      <c r="AU171" s="2198" t="s">
        <v>134</v>
      </c>
      <c r="AV171" s="2195" t="s">
        <v>133</v>
      </c>
      <c r="AW171" s="2195" t="s">
        <v>3171</v>
      </c>
      <c r="AX171" s="2195" t="s">
        <v>3213</v>
      </c>
      <c r="AY171" s="2198" t="s">
        <v>3285</v>
      </c>
    </row>
    <row r="172" spans="2:65" s="2209" customFormat="1">
      <c r="B172" s="2210"/>
      <c r="D172" s="2197" t="s">
        <v>3305</v>
      </c>
      <c r="E172" s="2211" t="s">
        <v>3146</v>
      </c>
      <c r="F172" s="2212" t="s">
        <v>5967</v>
      </c>
      <c r="H172" s="2213">
        <v>54.08</v>
      </c>
      <c r="L172" s="2210"/>
      <c r="M172" s="2214"/>
      <c r="T172" s="2215"/>
      <c r="AT172" s="2211" t="s">
        <v>3305</v>
      </c>
      <c r="AU172" s="2211" t="s">
        <v>134</v>
      </c>
      <c r="AV172" s="2209" t="s">
        <v>134</v>
      </c>
      <c r="AW172" s="2209" t="s">
        <v>3171</v>
      </c>
      <c r="AX172" s="2209" t="s">
        <v>3213</v>
      </c>
      <c r="AY172" s="2211" t="s">
        <v>3285</v>
      </c>
    </row>
    <row r="173" spans="2:65" s="2202" customFormat="1">
      <c r="B173" s="2203"/>
      <c r="D173" s="2197" t="s">
        <v>3305</v>
      </c>
      <c r="E173" s="2204" t="s">
        <v>3146</v>
      </c>
      <c r="F173" s="2205" t="s">
        <v>3307</v>
      </c>
      <c r="H173" s="2206">
        <v>54.08</v>
      </c>
      <c r="L173" s="2203"/>
      <c r="M173" s="2207"/>
      <c r="T173" s="2208"/>
      <c r="AT173" s="2204" t="s">
        <v>3305</v>
      </c>
      <c r="AU173" s="2204" t="s">
        <v>134</v>
      </c>
      <c r="AV173" s="2202" t="s">
        <v>854</v>
      </c>
      <c r="AW173" s="2202" t="s">
        <v>3171</v>
      </c>
      <c r="AX173" s="2202" t="s">
        <v>3213</v>
      </c>
      <c r="AY173" s="2204" t="s">
        <v>3285</v>
      </c>
    </row>
    <row r="174" spans="2:65" s="2195" customFormat="1">
      <c r="B174" s="2196"/>
      <c r="D174" s="2197" t="s">
        <v>3305</v>
      </c>
      <c r="E174" s="2198" t="s">
        <v>3146</v>
      </c>
      <c r="F174" s="2199" t="s">
        <v>5966</v>
      </c>
      <c r="H174" s="2198" t="s">
        <v>3146</v>
      </c>
      <c r="L174" s="2196"/>
      <c r="M174" s="2200"/>
      <c r="T174" s="2201"/>
      <c r="AT174" s="2198" t="s">
        <v>3305</v>
      </c>
      <c r="AU174" s="2198" t="s">
        <v>134</v>
      </c>
      <c r="AV174" s="2195" t="s">
        <v>133</v>
      </c>
      <c r="AW174" s="2195" t="s">
        <v>3171</v>
      </c>
      <c r="AX174" s="2195" t="s">
        <v>3213</v>
      </c>
      <c r="AY174" s="2198" t="s">
        <v>3285</v>
      </c>
    </row>
    <row r="175" spans="2:65" s="2209" customFormat="1">
      <c r="B175" s="2210"/>
      <c r="D175" s="2197" t="s">
        <v>3305</v>
      </c>
      <c r="E175" s="2211" t="s">
        <v>3146</v>
      </c>
      <c r="F175" s="2212" t="s">
        <v>5998</v>
      </c>
      <c r="H175" s="2213">
        <v>2.0409999999999999</v>
      </c>
      <c r="L175" s="2210"/>
      <c r="M175" s="2214"/>
      <c r="T175" s="2215"/>
      <c r="AT175" s="2211" t="s">
        <v>3305</v>
      </c>
      <c r="AU175" s="2211" t="s">
        <v>134</v>
      </c>
      <c r="AV175" s="2209" t="s">
        <v>134</v>
      </c>
      <c r="AW175" s="2209" t="s">
        <v>3171</v>
      </c>
      <c r="AX175" s="2209" t="s">
        <v>3213</v>
      </c>
      <c r="AY175" s="2211" t="s">
        <v>3285</v>
      </c>
    </row>
    <row r="176" spans="2:65" s="2195" customFormat="1">
      <c r="B176" s="2196"/>
      <c r="D176" s="2197" t="s">
        <v>3305</v>
      </c>
      <c r="E176" s="2198" t="s">
        <v>3146</v>
      </c>
      <c r="F176" s="2199" t="s">
        <v>5968</v>
      </c>
      <c r="H176" s="2198" t="s">
        <v>3146</v>
      </c>
      <c r="L176" s="2196"/>
      <c r="M176" s="2200"/>
      <c r="T176" s="2201"/>
      <c r="AT176" s="2198" t="s">
        <v>3305</v>
      </c>
      <c r="AU176" s="2198" t="s">
        <v>134</v>
      </c>
      <c r="AV176" s="2195" t="s">
        <v>133</v>
      </c>
      <c r="AW176" s="2195" t="s">
        <v>3171</v>
      </c>
      <c r="AX176" s="2195" t="s">
        <v>3213</v>
      </c>
      <c r="AY176" s="2198" t="s">
        <v>3285</v>
      </c>
    </row>
    <row r="177" spans="2:51" s="2209" customFormat="1">
      <c r="B177" s="2210"/>
      <c r="D177" s="2197" t="s">
        <v>3305</v>
      </c>
      <c r="E177" s="2211" t="s">
        <v>3146</v>
      </c>
      <c r="F177" s="2212" t="s">
        <v>5999</v>
      </c>
      <c r="H177" s="2213">
        <v>0.61199999999999999</v>
      </c>
      <c r="L177" s="2210"/>
      <c r="M177" s="2214"/>
      <c r="T177" s="2215"/>
      <c r="AT177" s="2211" t="s">
        <v>3305</v>
      </c>
      <c r="AU177" s="2211" t="s">
        <v>134</v>
      </c>
      <c r="AV177" s="2209" t="s">
        <v>134</v>
      </c>
      <c r="AW177" s="2209" t="s">
        <v>3171</v>
      </c>
      <c r="AX177" s="2209" t="s">
        <v>3213</v>
      </c>
      <c r="AY177" s="2211" t="s">
        <v>3285</v>
      </c>
    </row>
    <row r="178" spans="2:51" s="2209" customFormat="1">
      <c r="B178" s="2210"/>
      <c r="D178" s="2197" t="s">
        <v>3305</v>
      </c>
      <c r="E178" s="2211" t="s">
        <v>3146</v>
      </c>
      <c r="F178" s="2212" t="s">
        <v>6000</v>
      </c>
      <c r="H178" s="2213">
        <v>0.55000000000000004</v>
      </c>
      <c r="L178" s="2210"/>
      <c r="M178" s="2214"/>
      <c r="T178" s="2215"/>
      <c r="AT178" s="2211" t="s">
        <v>3305</v>
      </c>
      <c r="AU178" s="2211" t="s">
        <v>134</v>
      </c>
      <c r="AV178" s="2209" t="s">
        <v>134</v>
      </c>
      <c r="AW178" s="2209" t="s">
        <v>3171</v>
      </c>
      <c r="AX178" s="2209" t="s">
        <v>3213</v>
      </c>
      <c r="AY178" s="2211" t="s">
        <v>3285</v>
      </c>
    </row>
    <row r="179" spans="2:51" s="2209" customFormat="1">
      <c r="B179" s="2210"/>
      <c r="D179" s="2197" t="s">
        <v>3305</v>
      </c>
      <c r="E179" s="2211" t="s">
        <v>3146</v>
      </c>
      <c r="F179" s="2212" t="s">
        <v>6001</v>
      </c>
      <c r="H179" s="2213">
        <v>1.28</v>
      </c>
      <c r="L179" s="2210"/>
      <c r="M179" s="2214"/>
      <c r="T179" s="2215"/>
      <c r="AT179" s="2211" t="s">
        <v>3305</v>
      </c>
      <c r="AU179" s="2211" t="s">
        <v>134</v>
      </c>
      <c r="AV179" s="2209" t="s">
        <v>134</v>
      </c>
      <c r="AW179" s="2209" t="s">
        <v>3171</v>
      </c>
      <c r="AX179" s="2209" t="s">
        <v>3213</v>
      </c>
      <c r="AY179" s="2211" t="s">
        <v>3285</v>
      </c>
    </row>
    <row r="180" spans="2:51" s="2209" customFormat="1">
      <c r="B180" s="2210"/>
      <c r="D180" s="2197" t="s">
        <v>3305</v>
      </c>
      <c r="E180" s="2211" t="s">
        <v>3146</v>
      </c>
      <c r="F180" s="2212" t="s">
        <v>6002</v>
      </c>
      <c r="H180" s="2213">
        <v>0.34899999999999998</v>
      </c>
      <c r="L180" s="2210"/>
      <c r="M180" s="2214"/>
      <c r="T180" s="2215"/>
      <c r="AT180" s="2211" t="s">
        <v>3305</v>
      </c>
      <c r="AU180" s="2211" t="s">
        <v>134</v>
      </c>
      <c r="AV180" s="2209" t="s">
        <v>134</v>
      </c>
      <c r="AW180" s="2209" t="s">
        <v>3171</v>
      </c>
      <c r="AX180" s="2209" t="s">
        <v>3213</v>
      </c>
      <c r="AY180" s="2211" t="s">
        <v>3285</v>
      </c>
    </row>
    <row r="181" spans="2:51" s="2209" customFormat="1">
      <c r="B181" s="2210"/>
      <c r="D181" s="2197" t="s">
        <v>3305</v>
      </c>
      <c r="E181" s="2211" t="s">
        <v>3146</v>
      </c>
      <c r="F181" s="2212" t="s">
        <v>6003</v>
      </c>
      <c r="H181" s="2213">
        <v>0.22</v>
      </c>
      <c r="L181" s="2210"/>
      <c r="M181" s="2214"/>
      <c r="T181" s="2215"/>
      <c r="AT181" s="2211" t="s">
        <v>3305</v>
      </c>
      <c r="AU181" s="2211" t="s">
        <v>134</v>
      </c>
      <c r="AV181" s="2209" t="s">
        <v>134</v>
      </c>
      <c r="AW181" s="2209" t="s">
        <v>3171</v>
      </c>
      <c r="AX181" s="2209" t="s">
        <v>3213</v>
      </c>
      <c r="AY181" s="2211" t="s">
        <v>3285</v>
      </c>
    </row>
    <row r="182" spans="2:51" s="2202" customFormat="1">
      <c r="B182" s="2203"/>
      <c r="D182" s="2197" t="s">
        <v>3305</v>
      </c>
      <c r="E182" s="2204" t="s">
        <v>3146</v>
      </c>
      <c r="F182" s="2205" t="s">
        <v>3307</v>
      </c>
      <c r="H182" s="2206">
        <v>5.0519999999999996</v>
      </c>
      <c r="L182" s="2203"/>
      <c r="M182" s="2207"/>
      <c r="T182" s="2208"/>
      <c r="AT182" s="2204" t="s">
        <v>3305</v>
      </c>
      <c r="AU182" s="2204" t="s">
        <v>134</v>
      </c>
      <c r="AV182" s="2202" t="s">
        <v>854</v>
      </c>
      <c r="AW182" s="2202" t="s">
        <v>3171</v>
      </c>
      <c r="AX182" s="2202" t="s">
        <v>3213</v>
      </c>
      <c r="AY182" s="2204" t="s">
        <v>3285</v>
      </c>
    </row>
    <row r="183" spans="2:51" s="2209" customFormat="1">
      <c r="B183" s="2210"/>
      <c r="D183" s="2197" t="s">
        <v>3305</v>
      </c>
      <c r="E183" s="2211" t="s">
        <v>3146</v>
      </c>
      <c r="F183" s="2212" t="s">
        <v>6004</v>
      </c>
      <c r="H183" s="2213">
        <v>3.82</v>
      </c>
      <c r="L183" s="2210"/>
      <c r="M183" s="2214"/>
      <c r="T183" s="2215"/>
      <c r="AT183" s="2211" t="s">
        <v>3305</v>
      </c>
      <c r="AU183" s="2211" t="s">
        <v>134</v>
      </c>
      <c r="AV183" s="2209" t="s">
        <v>134</v>
      </c>
      <c r="AW183" s="2209" t="s">
        <v>3171</v>
      </c>
      <c r="AX183" s="2209" t="s">
        <v>3213</v>
      </c>
      <c r="AY183" s="2211" t="s">
        <v>3285</v>
      </c>
    </row>
    <row r="184" spans="2:51" s="2202" customFormat="1">
      <c r="B184" s="2203"/>
      <c r="D184" s="2197" t="s">
        <v>3305</v>
      </c>
      <c r="E184" s="2204" t="s">
        <v>3146</v>
      </c>
      <c r="F184" s="2205" t="s">
        <v>3307</v>
      </c>
      <c r="H184" s="2206">
        <v>3.82</v>
      </c>
      <c r="L184" s="2203"/>
      <c r="M184" s="2207"/>
      <c r="T184" s="2208"/>
      <c r="AT184" s="2204" t="s">
        <v>3305</v>
      </c>
      <c r="AU184" s="2204" t="s">
        <v>134</v>
      </c>
      <c r="AV184" s="2202" t="s">
        <v>854</v>
      </c>
      <c r="AW184" s="2202" t="s">
        <v>3171</v>
      </c>
      <c r="AX184" s="2202" t="s">
        <v>3213</v>
      </c>
      <c r="AY184" s="2204" t="s">
        <v>3285</v>
      </c>
    </row>
    <row r="185" spans="2:51" s="2195" customFormat="1">
      <c r="B185" s="2196"/>
      <c r="D185" s="2197" t="s">
        <v>3305</v>
      </c>
      <c r="E185" s="2198" t="s">
        <v>3146</v>
      </c>
      <c r="F185" s="2199" t="s">
        <v>5974</v>
      </c>
      <c r="H185" s="2198" t="s">
        <v>3146</v>
      </c>
      <c r="L185" s="2196"/>
      <c r="M185" s="2200"/>
      <c r="T185" s="2201"/>
      <c r="AT185" s="2198" t="s">
        <v>3305</v>
      </c>
      <c r="AU185" s="2198" t="s">
        <v>134</v>
      </c>
      <c r="AV185" s="2195" t="s">
        <v>133</v>
      </c>
      <c r="AW185" s="2195" t="s">
        <v>3171</v>
      </c>
      <c r="AX185" s="2195" t="s">
        <v>3213</v>
      </c>
      <c r="AY185" s="2198" t="s">
        <v>3285</v>
      </c>
    </row>
    <row r="186" spans="2:51" s="2209" customFormat="1">
      <c r="B186" s="2210"/>
      <c r="D186" s="2197" t="s">
        <v>3305</v>
      </c>
      <c r="E186" s="2211" t="s">
        <v>3146</v>
      </c>
      <c r="F186" s="2212" t="s">
        <v>6005</v>
      </c>
      <c r="H186" s="2213">
        <v>1.3680000000000001</v>
      </c>
      <c r="L186" s="2210"/>
      <c r="M186" s="2214"/>
      <c r="T186" s="2215"/>
      <c r="AT186" s="2211" t="s">
        <v>3305</v>
      </c>
      <c r="AU186" s="2211" t="s">
        <v>134</v>
      </c>
      <c r="AV186" s="2209" t="s">
        <v>134</v>
      </c>
      <c r="AW186" s="2209" t="s">
        <v>3171</v>
      </c>
      <c r="AX186" s="2209" t="s">
        <v>3213</v>
      </c>
      <c r="AY186" s="2211" t="s">
        <v>3285</v>
      </c>
    </row>
    <row r="187" spans="2:51" s="2209" customFormat="1">
      <c r="B187" s="2210"/>
      <c r="D187" s="2197" t="s">
        <v>3305</v>
      </c>
      <c r="E187" s="2211" t="s">
        <v>3146</v>
      </c>
      <c r="F187" s="2212" t="s">
        <v>6006</v>
      </c>
      <c r="H187" s="2213">
        <v>0.79200000000000004</v>
      </c>
      <c r="L187" s="2210"/>
      <c r="M187" s="2214"/>
      <c r="T187" s="2215"/>
      <c r="AT187" s="2211" t="s">
        <v>3305</v>
      </c>
      <c r="AU187" s="2211" t="s">
        <v>134</v>
      </c>
      <c r="AV187" s="2209" t="s">
        <v>134</v>
      </c>
      <c r="AW187" s="2209" t="s">
        <v>3171</v>
      </c>
      <c r="AX187" s="2209" t="s">
        <v>3213</v>
      </c>
      <c r="AY187" s="2211" t="s">
        <v>3285</v>
      </c>
    </row>
    <row r="188" spans="2:51" s="2209" customFormat="1">
      <c r="B188" s="2210"/>
      <c r="D188" s="2197" t="s">
        <v>3305</v>
      </c>
      <c r="E188" s="2211" t="s">
        <v>3146</v>
      </c>
      <c r="F188" s="2212" t="s">
        <v>6007</v>
      </c>
      <c r="H188" s="2213">
        <v>0.54500000000000004</v>
      </c>
      <c r="L188" s="2210"/>
      <c r="M188" s="2214"/>
      <c r="T188" s="2215"/>
      <c r="AT188" s="2211" t="s">
        <v>3305</v>
      </c>
      <c r="AU188" s="2211" t="s">
        <v>134</v>
      </c>
      <c r="AV188" s="2209" t="s">
        <v>134</v>
      </c>
      <c r="AW188" s="2209" t="s">
        <v>3171</v>
      </c>
      <c r="AX188" s="2209" t="s">
        <v>3213</v>
      </c>
      <c r="AY188" s="2211" t="s">
        <v>3285</v>
      </c>
    </row>
    <row r="189" spans="2:51" s="2202" customFormat="1">
      <c r="B189" s="2203"/>
      <c r="D189" s="2197" t="s">
        <v>3305</v>
      </c>
      <c r="E189" s="2204" t="s">
        <v>3146</v>
      </c>
      <c r="F189" s="2205" t="s">
        <v>3307</v>
      </c>
      <c r="H189" s="2206">
        <v>2.7050000000000001</v>
      </c>
      <c r="L189" s="2203"/>
      <c r="M189" s="2207"/>
      <c r="T189" s="2208"/>
      <c r="AT189" s="2204" t="s">
        <v>3305</v>
      </c>
      <c r="AU189" s="2204" t="s">
        <v>134</v>
      </c>
      <c r="AV189" s="2202" t="s">
        <v>854</v>
      </c>
      <c r="AW189" s="2202" t="s">
        <v>3171</v>
      </c>
      <c r="AX189" s="2202" t="s">
        <v>3213</v>
      </c>
      <c r="AY189" s="2204" t="s">
        <v>3285</v>
      </c>
    </row>
    <row r="190" spans="2:51" s="2209" customFormat="1">
      <c r="B190" s="2210"/>
      <c r="D190" s="2197" t="s">
        <v>3305</v>
      </c>
      <c r="E190" s="2211" t="s">
        <v>3146</v>
      </c>
      <c r="F190" s="2212" t="s">
        <v>6008</v>
      </c>
      <c r="H190" s="2213">
        <v>0.09</v>
      </c>
      <c r="L190" s="2210"/>
      <c r="M190" s="2214"/>
      <c r="T190" s="2215"/>
      <c r="AT190" s="2211" t="s">
        <v>3305</v>
      </c>
      <c r="AU190" s="2211" t="s">
        <v>134</v>
      </c>
      <c r="AV190" s="2209" t="s">
        <v>134</v>
      </c>
      <c r="AW190" s="2209" t="s">
        <v>3171</v>
      </c>
      <c r="AX190" s="2209" t="s">
        <v>3213</v>
      </c>
      <c r="AY190" s="2211" t="s">
        <v>3285</v>
      </c>
    </row>
    <row r="191" spans="2:51" s="2209" customFormat="1">
      <c r="B191" s="2210"/>
      <c r="D191" s="2197" t="s">
        <v>3305</v>
      </c>
      <c r="E191" s="2211" t="s">
        <v>3146</v>
      </c>
      <c r="F191" s="2212" t="s">
        <v>6009</v>
      </c>
      <c r="H191" s="2213">
        <v>0.17</v>
      </c>
      <c r="L191" s="2210"/>
      <c r="M191" s="2214"/>
      <c r="T191" s="2215"/>
      <c r="AT191" s="2211" t="s">
        <v>3305</v>
      </c>
      <c r="AU191" s="2211" t="s">
        <v>134</v>
      </c>
      <c r="AV191" s="2209" t="s">
        <v>134</v>
      </c>
      <c r="AW191" s="2209" t="s">
        <v>3171</v>
      </c>
      <c r="AX191" s="2209" t="s">
        <v>3213</v>
      </c>
      <c r="AY191" s="2211" t="s">
        <v>3285</v>
      </c>
    </row>
    <row r="192" spans="2:51" s="2202" customFormat="1">
      <c r="B192" s="2203"/>
      <c r="D192" s="2197" t="s">
        <v>3305</v>
      </c>
      <c r="E192" s="2204" t="s">
        <v>3146</v>
      </c>
      <c r="F192" s="2205" t="s">
        <v>3307</v>
      </c>
      <c r="H192" s="2206">
        <v>0.26</v>
      </c>
      <c r="L192" s="2203"/>
      <c r="M192" s="2207"/>
      <c r="T192" s="2208"/>
      <c r="AT192" s="2204" t="s">
        <v>3305</v>
      </c>
      <c r="AU192" s="2204" t="s">
        <v>134</v>
      </c>
      <c r="AV192" s="2202" t="s">
        <v>854</v>
      </c>
      <c r="AW192" s="2202" t="s">
        <v>3171</v>
      </c>
      <c r="AX192" s="2202" t="s">
        <v>3213</v>
      </c>
      <c r="AY192" s="2204" t="s">
        <v>3285</v>
      </c>
    </row>
    <row r="193" spans="2:65" s="2209" customFormat="1">
      <c r="B193" s="2210"/>
      <c r="D193" s="2197" t="s">
        <v>3305</v>
      </c>
      <c r="E193" s="2211" t="s">
        <v>3146</v>
      </c>
      <c r="F193" s="2212" t="s">
        <v>6010</v>
      </c>
      <c r="H193" s="2213">
        <v>0.08</v>
      </c>
      <c r="L193" s="2210"/>
      <c r="M193" s="2214"/>
      <c r="T193" s="2215"/>
      <c r="AT193" s="2211" t="s">
        <v>3305</v>
      </c>
      <c r="AU193" s="2211" t="s">
        <v>134</v>
      </c>
      <c r="AV193" s="2209" t="s">
        <v>134</v>
      </c>
      <c r="AW193" s="2209" t="s">
        <v>3171</v>
      </c>
      <c r="AX193" s="2209" t="s">
        <v>3213</v>
      </c>
      <c r="AY193" s="2211" t="s">
        <v>3285</v>
      </c>
    </row>
    <row r="194" spans="2:65" s="2202" customFormat="1">
      <c r="B194" s="2203"/>
      <c r="D194" s="2197" t="s">
        <v>3305</v>
      </c>
      <c r="E194" s="2204" t="s">
        <v>3146</v>
      </c>
      <c r="F194" s="2205" t="s">
        <v>3307</v>
      </c>
      <c r="H194" s="2206">
        <v>0.08</v>
      </c>
      <c r="L194" s="2203"/>
      <c r="M194" s="2207"/>
      <c r="T194" s="2208"/>
      <c r="AT194" s="2204" t="s">
        <v>3305</v>
      </c>
      <c r="AU194" s="2204" t="s">
        <v>134</v>
      </c>
      <c r="AV194" s="2202" t="s">
        <v>854</v>
      </c>
      <c r="AW194" s="2202" t="s">
        <v>3171</v>
      </c>
      <c r="AX194" s="2202" t="s">
        <v>3213</v>
      </c>
      <c r="AY194" s="2204" t="s">
        <v>3285</v>
      </c>
    </row>
    <row r="195" spans="2:65" s="2209" customFormat="1">
      <c r="B195" s="2210"/>
      <c r="D195" s="2197" t="s">
        <v>3305</v>
      </c>
      <c r="E195" s="2211" t="s">
        <v>3146</v>
      </c>
      <c r="F195" s="2212" t="s">
        <v>6011</v>
      </c>
      <c r="H195" s="2213">
        <v>0.16</v>
      </c>
      <c r="L195" s="2210"/>
      <c r="M195" s="2214"/>
      <c r="T195" s="2215"/>
      <c r="AT195" s="2211" t="s">
        <v>3305</v>
      </c>
      <c r="AU195" s="2211" t="s">
        <v>134</v>
      </c>
      <c r="AV195" s="2209" t="s">
        <v>134</v>
      </c>
      <c r="AW195" s="2209" t="s">
        <v>3171</v>
      </c>
      <c r="AX195" s="2209" t="s">
        <v>3213</v>
      </c>
      <c r="AY195" s="2211" t="s">
        <v>3285</v>
      </c>
    </row>
    <row r="196" spans="2:65" s="2216" customFormat="1">
      <c r="B196" s="2217"/>
      <c r="D196" s="2197" t="s">
        <v>3305</v>
      </c>
      <c r="E196" s="2218" t="s">
        <v>3146</v>
      </c>
      <c r="F196" s="2219" t="s">
        <v>3320</v>
      </c>
      <c r="H196" s="2220">
        <v>66.156999999999996</v>
      </c>
      <c r="L196" s="2217"/>
      <c r="M196" s="2221"/>
      <c r="T196" s="2222"/>
      <c r="AT196" s="2218" t="s">
        <v>3305</v>
      </c>
      <c r="AU196" s="2218" t="s">
        <v>134</v>
      </c>
      <c r="AV196" s="2216" t="s">
        <v>856</v>
      </c>
      <c r="AW196" s="2216" t="s">
        <v>3171</v>
      </c>
      <c r="AX196" s="2216" t="s">
        <v>133</v>
      </c>
      <c r="AY196" s="2218" t="s">
        <v>3285</v>
      </c>
    </row>
    <row r="197" spans="2:65" s="2070" customFormat="1" ht="24.15" customHeight="1">
      <c r="B197" s="2164"/>
      <c r="C197" s="4608" t="s">
        <v>1363</v>
      </c>
      <c r="D197" s="4608" t="s">
        <v>3286</v>
      </c>
      <c r="E197" s="4609" t="s">
        <v>3475</v>
      </c>
      <c r="F197" s="4610" t="s">
        <v>3476</v>
      </c>
      <c r="G197" s="4611" t="s">
        <v>221</v>
      </c>
      <c r="H197" s="4612">
        <v>9.9149999999999991</v>
      </c>
      <c r="I197" s="4613"/>
      <c r="J197" s="4613">
        <f>ROUND(I197*H197,2)</f>
        <v>0</v>
      </c>
      <c r="K197" s="4610" t="s">
        <v>142</v>
      </c>
      <c r="L197" s="2071"/>
      <c r="M197" s="2190" t="s">
        <v>3146</v>
      </c>
      <c r="N197" s="2163" t="s">
        <v>3181</v>
      </c>
      <c r="O197" s="2191">
        <v>0.629</v>
      </c>
      <c r="P197" s="2191">
        <f>O197*H197</f>
        <v>6.2365349999999999</v>
      </c>
      <c r="Q197" s="2191">
        <v>2.3010199999999998</v>
      </c>
      <c r="R197" s="2191">
        <f>Q197*H197</f>
        <v>22.814613299999998</v>
      </c>
      <c r="S197" s="2191">
        <v>0</v>
      </c>
      <c r="T197" s="2192">
        <f>S197*H197</f>
        <v>0</v>
      </c>
      <c r="AR197" s="2193" t="s">
        <v>856</v>
      </c>
      <c r="AT197" s="2193" t="s">
        <v>3286</v>
      </c>
      <c r="AU197" s="2193" t="s">
        <v>134</v>
      </c>
      <c r="AY197" s="2056" t="s">
        <v>3285</v>
      </c>
      <c r="BE197" s="2194">
        <f>IF(N197="základní",J197,0)</f>
        <v>0</v>
      </c>
      <c r="BF197" s="2194">
        <f>IF(N197="snížená",J197,0)</f>
        <v>0</v>
      </c>
      <c r="BG197" s="2194">
        <f>IF(N197="zákl. přenesená",J197,0)</f>
        <v>0</v>
      </c>
      <c r="BH197" s="2194">
        <f>IF(N197="sníž. přenesená",J197,0)</f>
        <v>0</v>
      </c>
      <c r="BI197" s="2194">
        <f>IF(N197="nulová",J197,0)</f>
        <v>0</v>
      </c>
      <c r="BJ197" s="2056" t="s">
        <v>134</v>
      </c>
      <c r="BK197" s="2194">
        <f>ROUND(I197*H197,2)</f>
        <v>0</v>
      </c>
      <c r="BL197" s="2056" t="s">
        <v>856</v>
      </c>
      <c r="BM197" s="2193" t="s">
        <v>6012</v>
      </c>
    </row>
    <row r="198" spans="2:65" s="2209" customFormat="1">
      <c r="B198" s="2210"/>
      <c r="D198" s="2197" t="s">
        <v>3305</v>
      </c>
      <c r="E198" s="2211" t="s">
        <v>3146</v>
      </c>
      <c r="F198" s="2212" t="s">
        <v>6013</v>
      </c>
      <c r="H198" s="2213">
        <v>2.5640000000000001</v>
      </c>
      <c r="L198" s="2210"/>
      <c r="M198" s="2214"/>
      <c r="T198" s="2215"/>
      <c r="AT198" s="2211" t="s">
        <v>3305</v>
      </c>
      <c r="AU198" s="2211" t="s">
        <v>134</v>
      </c>
      <c r="AV198" s="2209" t="s">
        <v>134</v>
      </c>
      <c r="AW198" s="2209" t="s">
        <v>3171</v>
      </c>
      <c r="AX198" s="2209" t="s">
        <v>3213</v>
      </c>
      <c r="AY198" s="2211" t="s">
        <v>3285</v>
      </c>
    </row>
    <row r="199" spans="2:65" s="2209" customFormat="1">
      <c r="B199" s="2210"/>
      <c r="D199" s="2197" t="s">
        <v>3305</v>
      </c>
      <c r="E199" s="2211" t="s">
        <v>3146</v>
      </c>
      <c r="F199" s="2212" t="s">
        <v>6014</v>
      </c>
      <c r="H199" s="2213">
        <v>3.82</v>
      </c>
      <c r="L199" s="2210"/>
      <c r="M199" s="2214"/>
      <c r="T199" s="2215"/>
      <c r="AT199" s="2211" t="s">
        <v>3305</v>
      </c>
      <c r="AU199" s="2211" t="s">
        <v>134</v>
      </c>
      <c r="AV199" s="2209" t="s">
        <v>134</v>
      </c>
      <c r="AW199" s="2209" t="s">
        <v>3171</v>
      </c>
      <c r="AX199" s="2209" t="s">
        <v>3213</v>
      </c>
      <c r="AY199" s="2211" t="s">
        <v>3285</v>
      </c>
    </row>
    <row r="200" spans="2:65" s="2195" customFormat="1">
      <c r="B200" s="2196"/>
      <c r="D200" s="2197" t="s">
        <v>3305</v>
      </c>
      <c r="E200" s="2198" t="s">
        <v>3146</v>
      </c>
      <c r="F200" s="2199" t="s">
        <v>6015</v>
      </c>
      <c r="H200" s="2198" t="s">
        <v>3146</v>
      </c>
      <c r="L200" s="2196"/>
      <c r="M200" s="2200"/>
      <c r="T200" s="2201"/>
      <c r="AT200" s="2198" t="s">
        <v>3305</v>
      </c>
      <c r="AU200" s="2198" t="s">
        <v>134</v>
      </c>
      <c r="AV200" s="2195" t="s">
        <v>133</v>
      </c>
      <c r="AW200" s="2195" t="s">
        <v>3171</v>
      </c>
      <c r="AX200" s="2195" t="s">
        <v>3213</v>
      </c>
      <c r="AY200" s="2198" t="s">
        <v>3285</v>
      </c>
    </row>
    <row r="201" spans="2:65" s="2209" customFormat="1">
      <c r="B201" s="2210"/>
      <c r="D201" s="2197" t="s">
        <v>3305</v>
      </c>
      <c r="E201" s="2211" t="s">
        <v>3146</v>
      </c>
      <c r="F201" s="2212" t="s">
        <v>6016</v>
      </c>
      <c r="H201" s="2213">
        <v>3.37</v>
      </c>
      <c r="L201" s="2210"/>
      <c r="M201" s="2214"/>
      <c r="T201" s="2215"/>
      <c r="AT201" s="2211" t="s">
        <v>3305</v>
      </c>
      <c r="AU201" s="2211" t="s">
        <v>134</v>
      </c>
      <c r="AV201" s="2209" t="s">
        <v>134</v>
      </c>
      <c r="AW201" s="2209" t="s">
        <v>3171</v>
      </c>
      <c r="AX201" s="2209" t="s">
        <v>3213</v>
      </c>
      <c r="AY201" s="2211" t="s">
        <v>3285</v>
      </c>
    </row>
    <row r="202" spans="2:65" s="2209" customFormat="1">
      <c r="B202" s="2210"/>
      <c r="D202" s="2197" t="s">
        <v>3305</v>
      </c>
      <c r="E202" s="2211" t="s">
        <v>3146</v>
      </c>
      <c r="F202" s="2212" t="s">
        <v>6017</v>
      </c>
      <c r="H202" s="2213">
        <v>0.161</v>
      </c>
      <c r="L202" s="2210"/>
      <c r="M202" s="2214"/>
      <c r="T202" s="2215"/>
      <c r="AT202" s="2211" t="s">
        <v>3305</v>
      </c>
      <c r="AU202" s="2211" t="s">
        <v>134</v>
      </c>
      <c r="AV202" s="2209" t="s">
        <v>134</v>
      </c>
      <c r="AW202" s="2209" t="s">
        <v>3171</v>
      </c>
      <c r="AX202" s="2209" t="s">
        <v>3213</v>
      </c>
      <c r="AY202" s="2211" t="s">
        <v>3285</v>
      </c>
    </row>
    <row r="203" spans="2:65" s="2216" customFormat="1">
      <c r="B203" s="2217"/>
      <c r="D203" s="2197" t="s">
        <v>3305</v>
      </c>
      <c r="E203" s="2218" t="s">
        <v>3146</v>
      </c>
      <c r="F203" s="2219" t="s">
        <v>3320</v>
      </c>
      <c r="H203" s="2220">
        <v>9.9150000000000009</v>
      </c>
      <c r="L203" s="2217"/>
      <c r="M203" s="2221"/>
      <c r="T203" s="2222"/>
      <c r="AT203" s="2218" t="s">
        <v>3305</v>
      </c>
      <c r="AU203" s="2218" t="s">
        <v>134</v>
      </c>
      <c r="AV203" s="2216" t="s">
        <v>856</v>
      </c>
      <c r="AW203" s="2216" t="s">
        <v>3171</v>
      </c>
      <c r="AX203" s="2216" t="s">
        <v>133</v>
      </c>
      <c r="AY203" s="2218" t="s">
        <v>3285</v>
      </c>
    </row>
    <row r="204" spans="2:65" s="2070" customFormat="1" ht="24.15" customHeight="1">
      <c r="B204" s="2164"/>
      <c r="C204" s="4608" t="s">
        <v>2071</v>
      </c>
      <c r="D204" s="4608" t="s">
        <v>3286</v>
      </c>
      <c r="E204" s="4609" t="s">
        <v>6018</v>
      </c>
      <c r="F204" s="4610" t="s">
        <v>6019</v>
      </c>
      <c r="G204" s="4611" t="s">
        <v>221</v>
      </c>
      <c r="H204" s="4612">
        <v>27.992999999999999</v>
      </c>
      <c r="I204" s="4613"/>
      <c r="J204" s="4613">
        <f>ROUND(I204*H204,2)</f>
        <v>0</v>
      </c>
      <c r="K204" s="4610" t="s">
        <v>142</v>
      </c>
      <c r="L204" s="2071"/>
      <c r="M204" s="2190" t="s">
        <v>3146</v>
      </c>
      <c r="N204" s="2163" t="s">
        <v>3181</v>
      </c>
      <c r="O204" s="2191">
        <v>0.629</v>
      </c>
      <c r="P204" s="2191">
        <f>O204*H204</f>
        <v>17.607596999999998</v>
      </c>
      <c r="Q204" s="2191">
        <v>2.5018699999999998</v>
      </c>
      <c r="R204" s="2191">
        <f>Q204*H204</f>
        <v>70.034846909999985</v>
      </c>
      <c r="S204" s="2191">
        <v>0</v>
      </c>
      <c r="T204" s="2192">
        <f>S204*H204</f>
        <v>0</v>
      </c>
      <c r="AR204" s="2193" t="s">
        <v>856</v>
      </c>
      <c r="AT204" s="2193" t="s">
        <v>3286</v>
      </c>
      <c r="AU204" s="2193" t="s">
        <v>134</v>
      </c>
      <c r="AY204" s="2056" t="s">
        <v>3285</v>
      </c>
      <c r="BE204" s="2194">
        <f>IF(N204="základní",J204,0)</f>
        <v>0</v>
      </c>
      <c r="BF204" s="2194">
        <f>IF(N204="snížená",J204,0)</f>
        <v>0</v>
      </c>
      <c r="BG204" s="2194">
        <f>IF(N204="zákl. přenesená",J204,0)</f>
        <v>0</v>
      </c>
      <c r="BH204" s="2194">
        <f>IF(N204="sníž. přenesená",J204,0)</f>
        <v>0</v>
      </c>
      <c r="BI204" s="2194">
        <f>IF(N204="nulová",J204,0)</f>
        <v>0</v>
      </c>
      <c r="BJ204" s="2056" t="s">
        <v>134</v>
      </c>
      <c r="BK204" s="2194">
        <f>ROUND(I204*H204,2)</f>
        <v>0</v>
      </c>
      <c r="BL204" s="2056" t="s">
        <v>856</v>
      </c>
      <c r="BM204" s="2193" t="s">
        <v>6020</v>
      </c>
    </row>
    <row r="205" spans="2:65" s="2209" customFormat="1">
      <c r="B205" s="2210"/>
      <c r="D205" s="2197" t="s">
        <v>3305</v>
      </c>
      <c r="E205" s="2211" t="s">
        <v>3146</v>
      </c>
      <c r="F205" s="2212" t="s">
        <v>6021</v>
      </c>
      <c r="H205" s="2213">
        <v>12.042999999999999</v>
      </c>
      <c r="L205" s="2210"/>
      <c r="M205" s="2214"/>
      <c r="T205" s="2215"/>
      <c r="AT205" s="2211" t="s">
        <v>3305</v>
      </c>
      <c r="AU205" s="2211" t="s">
        <v>134</v>
      </c>
      <c r="AV205" s="2209" t="s">
        <v>134</v>
      </c>
      <c r="AW205" s="2209" t="s">
        <v>3171</v>
      </c>
      <c r="AX205" s="2209" t="s">
        <v>3213</v>
      </c>
      <c r="AY205" s="2211" t="s">
        <v>3285</v>
      </c>
    </row>
    <row r="206" spans="2:65" s="2209" customFormat="1">
      <c r="B206" s="2210"/>
      <c r="D206" s="2197" t="s">
        <v>3305</v>
      </c>
      <c r="E206" s="2211" t="s">
        <v>3146</v>
      </c>
      <c r="F206" s="2212" t="s">
        <v>6022</v>
      </c>
      <c r="H206" s="2213">
        <v>9.8279999999999994</v>
      </c>
      <c r="L206" s="2210"/>
      <c r="M206" s="2214"/>
      <c r="T206" s="2215"/>
      <c r="AT206" s="2211" t="s">
        <v>3305</v>
      </c>
      <c r="AU206" s="2211" t="s">
        <v>134</v>
      </c>
      <c r="AV206" s="2209" t="s">
        <v>134</v>
      </c>
      <c r="AW206" s="2209" t="s">
        <v>3171</v>
      </c>
      <c r="AX206" s="2209" t="s">
        <v>3213</v>
      </c>
      <c r="AY206" s="2211" t="s">
        <v>3285</v>
      </c>
    </row>
    <row r="207" spans="2:65" s="2209" customFormat="1">
      <c r="B207" s="2210"/>
      <c r="D207" s="2197" t="s">
        <v>3305</v>
      </c>
      <c r="E207" s="2211" t="s">
        <v>3146</v>
      </c>
      <c r="F207" s="2212" t="s">
        <v>6023</v>
      </c>
      <c r="H207" s="2213">
        <v>6.1219999999999999</v>
      </c>
      <c r="L207" s="2210"/>
      <c r="M207" s="2214"/>
      <c r="T207" s="2215"/>
      <c r="AT207" s="2211" t="s">
        <v>3305</v>
      </c>
      <c r="AU207" s="2211" t="s">
        <v>134</v>
      </c>
      <c r="AV207" s="2209" t="s">
        <v>134</v>
      </c>
      <c r="AW207" s="2209" t="s">
        <v>3171</v>
      </c>
      <c r="AX207" s="2209" t="s">
        <v>3213</v>
      </c>
      <c r="AY207" s="2211" t="s">
        <v>3285</v>
      </c>
    </row>
    <row r="208" spans="2:65" s="2216" customFormat="1">
      <c r="B208" s="2217"/>
      <c r="D208" s="2197" t="s">
        <v>3305</v>
      </c>
      <c r="E208" s="2218" t="s">
        <v>3146</v>
      </c>
      <c r="F208" s="2219" t="s">
        <v>3320</v>
      </c>
      <c r="H208" s="2220">
        <v>27.992999999999999</v>
      </c>
      <c r="L208" s="2217"/>
      <c r="M208" s="2221"/>
      <c r="T208" s="2222"/>
      <c r="AT208" s="2218" t="s">
        <v>3305</v>
      </c>
      <c r="AU208" s="2218" t="s">
        <v>134</v>
      </c>
      <c r="AV208" s="2216" t="s">
        <v>856</v>
      </c>
      <c r="AW208" s="2216" t="s">
        <v>3171</v>
      </c>
      <c r="AX208" s="2216" t="s">
        <v>133</v>
      </c>
      <c r="AY208" s="2218" t="s">
        <v>3285</v>
      </c>
    </row>
    <row r="209" spans="2:65" s="2070" customFormat="1" ht="16.5" customHeight="1">
      <c r="B209" s="2164"/>
      <c r="C209" s="4608" t="s">
        <v>2098</v>
      </c>
      <c r="D209" s="4608" t="s">
        <v>3286</v>
      </c>
      <c r="E209" s="4609" t="s">
        <v>3491</v>
      </c>
      <c r="F209" s="4610" t="s">
        <v>3492</v>
      </c>
      <c r="G209" s="4611" t="s">
        <v>611</v>
      </c>
      <c r="H209" s="4612">
        <v>50.905999999999999</v>
      </c>
      <c r="I209" s="4613"/>
      <c r="J209" s="4613">
        <f>ROUND(I209*H209,2)</f>
        <v>0</v>
      </c>
      <c r="K209" s="4610" t="s">
        <v>142</v>
      </c>
      <c r="L209" s="2071"/>
      <c r="M209" s="2190" t="s">
        <v>3146</v>
      </c>
      <c r="N209" s="2163" t="s">
        <v>3181</v>
      </c>
      <c r="O209" s="2191">
        <v>0.3</v>
      </c>
      <c r="P209" s="2191">
        <f>O209*H209</f>
        <v>15.271799999999999</v>
      </c>
      <c r="Q209" s="2191">
        <v>2.47E-3</v>
      </c>
      <c r="R209" s="2191">
        <f>Q209*H209</f>
        <v>0.12573782</v>
      </c>
      <c r="S209" s="2191">
        <v>0</v>
      </c>
      <c r="T209" s="2192">
        <f>S209*H209</f>
        <v>0</v>
      </c>
      <c r="AR209" s="2193" t="s">
        <v>856</v>
      </c>
      <c r="AT209" s="2193" t="s">
        <v>3286</v>
      </c>
      <c r="AU209" s="2193" t="s">
        <v>134</v>
      </c>
      <c r="AY209" s="2056" t="s">
        <v>3285</v>
      </c>
      <c r="BE209" s="2194">
        <f>IF(N209="základní",J209,0)</f>
        <v>0</v>
      </c>
      <c r="BF209" s="2194">
        <f>IF(N209="snížená",J209,0)</f>
        <v>0</v>
      </c>
      <c r="BG209" s="2194">
        <f>IF(N209="zákl. přenesená",J209,0)</f>
        <v>0</v>
      </c>
      <c r="BH209" s="2194">
        <f>IF(N209="sníž. přenesená",J209,0)</f>
        <v>0</v>
      </c>
      <c r="BI209" s="2194">
        <f>IF(N209="nulová",J209,0)</f>
        <v>0</v>
      </c>
      <c r="BJ209" s="2056" t="s">
        <v>134</v>
      </c>
      <c r="BK209" s="2194">
        <f>ROUND(I209*H209,2)</f>
        <v>0</v>
      </c>
      <c r="BL209" s="2056" t="s">
        <v>856</v>
      </c>
      <c r="BM209" s="2193" t="s">
        <v>6024</v>
      </c>
    </row>
    <row r="210" spans="2:65" s="2209" customFormat="1">
      <c r="B210" s="2210"/>
      <c r="D210" s="2197" t="s">
        <v>3305</v>
      </c>
      <c r="E210" s="2211" t="s">
        <v>3146</v>
      </c>
      <c r="F210" s="2212" t="s">
        <v>6025</v>
      </c>
      <c r="H210" s="2213">
        <v>24.616</v>
      </c>
      <c r="L210" s="2210"/>
      <c r="M210" s="2214"/>
      <c r="T210" s="2215"/>
      <c r="AT210" s="2211" t="s">
        <v>3305</v>
      </c>
      <c r="AU210" s="2211" t="s">
        <v>134</v>
      </c>
      <c r="AV210" s="2209" t="s">
        <v>134</v>
      </c>
      <c r="AW210" s="2209" t="s">
        <v>3171</v>
      </c>
      <c r="AX210" s="2209" t="s">
        <v>3213</v>
      </c>
      <c r="AY210" s="2211" t="s">
        <v>3285</v>
      </c>
    </row>
    <row r="211" spans="2:65" s="2209" customFormat="1">
      <c r="B211" s="2210"/>
      <c r="D211" s="2197" t="s">
        <v>3305</v>
      </c>
      <c r="E211" s="2211" t="s">
        <v>3146</v>
      </c>
      <c r="F211" s="2212" t="s">
        <v>6026</v>
      </c>
      <c r="H211" s="2213">
        <v>17.8</v>
      </c>
      <c r="L211" s="2210"/>
      <c r="M211" s="2214"/>
      <c r="T211" s="2215"/>
      <c r="AT211" s="2211" t="s">
        <v>3305</v>
      </c>
      <c r="AU211" s="2211" t="s">
        <v>134</v>
      </c>
      <c r="AV211" s="2209" t="s">
        <v>134</v>
      </c>
      <c r="AW211" s="2209" t="s">
        <v>3171</v>
      </c>
      <c r="AX211" s="2209" t="s">
        <v>3213</v>
      </c>
      <c r="AY211" s="2211" t="s">
        <v>3285</v>
      </c>
    </row>
    <row r="212" spans="2:65" s="2209" customFormat="1">
      <c r="B212" s="2210"/>
      <c r="D212" s="2197" t="s">
        <v>3305</v>
      </c>
      <c r="E212" s="2211" t="s">
        <v>3146</v>
      </c>
      <c r="F212" s="2212" t="s">
        <v>6027</v>
      </c>
      <c r="H212" s="2213">
        <v>8.49</v>
      </c>
      <c r="L212" s="2210"/>
      <c r="M212" s="2214"/>
      <c r="T212" s="2215"/>
      <c r="AT212" s="2211" t="s">
        <v>3305</v>
      </c>
      <c r="AU212" s="2211" t="s">
        <v>134</v>
      </c>
      <c r="AV212" s="2209" t="s">
        <v>134</v>
      </c>
      <c r="AW212" s="2209" t="s">
        <v>3171</v>
      </c>
      <c r="AX212" s="2209" t="s">
        <v>3213</v>
      </c>
      <c r="AY212" s="2211" t="s">
        <v>3285</v>
      </c>
    </row>
    <row r="213" spans="2:65" s="2216" customFormat="1">
      <c r="B213" s="2217"/>
      <c r="D213" s="2197" t="s">
        <v>3305</v>
      </c>
      <c r="E213" s="2218" t="s">
        <v>3146</v>
      </c>
      <c r="F213" s="2219" t="s">
        <v>3320</v>
      </c>
      <c r="H213" s="2220">
        <v>50.905999999999999</v>
      </c>
      <c r="L213" s="2217"/>
      <c r="M213" s="2221"/>
      <c r="T213" s="2222"/>
      <c r="AT213" s="2218" t="s">
        <v>3305</v>
      </c>
      <c r="AU213" s="2218" t="s">
        <v>134</v>
      </c>
      <c r="AV213" s="2216" t="s">
        <v>856</v>
      </c>
      <c r="AW213" s="2216" t="s">
        <v>3171</v>
      </c>
      <c r="AX213" s="2216" t="s">
        <v>133</v>
      </c>
      <c r="AY213" s="2218" t="s">
        <v>3285</v>
      </c>
    </row>
    <row r="214" spans="2:65" s="2070" customFormat="1" ht="16.5" customHeight="1">
      <c r="B214" s="2164"/>
      <c r="C214" s="4608" t="s">
        <v>1812</v>
      </c>
      <c r="D214" s="4608" t="s">
        <v>3286</v>
      </c>
      <c r="E214" s="4609" t="s">
        <v>3509</v>
      </c>
      <c r="F214" s="4610" t="s">
        <v>3510</v>
      </c>
      <c r="G214" s="4611" t="s">
        <v>611</v>
      </c>
      <c r="H214" s="4612">
        <v>50.905999999999999</v>
      </c>
      <c r="I214" s="4613"/>
      <c r="J214" s="4613">
        <f>ROUND(I214*H214,2)</f>
        <v>0</v>
      </c>
      <c r="K214" s="4610" t="s">
        <v>142</v>
      </c>
      <c r="L214" s="2071"/>
      <c r="M214" s="2190" t="s">
        <v>3146</v>
      </c>
      <c r="N214" s="2163" t="s">
        <v>3181</v>
      </c>
      <c r="O214" s="2191">
        <v>0.152</v>
      </c>
      <c r="P214" s="2191">
        <f>O214*H214</f>
        <v>7.7377119999999993</v>
      </c>
      <c r="Q214" s="2191">
        <v>0</v>
      </c>
      <c r="R214" s="2191">
        <f>Q214*H214</f>
        <v>0</v>
      </c>
      <c r="S214" s="2191">
        <v>0</v>
      </c>
      <c r="T214" s="2192">
        <f>S214*H214</f>
        <v>0</v>
      </c>
      <c r="AR214" s="2193" t="s">
        <v>856</v>
      </c>
      <c r="AT214" s="2193" t="s">
        <v>3286</v>
      </c>
      <c r="AU214" s="2193" t="s">
        <v>134</v>
      </c>
      <c r="AY214" s="2056" t="s">
        <v>3285</v>
      </c>
      <c r="BE214" s="2194">
        <f>IF(N214="základní",J214,0)</f>
        <v>0</v>
      </c>
      <c r="BF214" s="2194">
        <f>IF(N214="snížená",J214,0)</f>
        <v>0</v>
      </c>
      <c r="BG214" s="2194">
        <f>IF(N214="zákl. přenesená",J214,0)</f>
        <v>0</v>
      </c>
      <c r="BH214" s="2194">
        <f>IF(N214="sníž. přenesená",J214,0)</f>
        <v>0</v>
      </c>
      <c r="BI214" s="2194">
        <f>IF(N214="nulová",J214,0)</f>
        <v>0</v>
      </c>
      <c r="BJ214" s="2056" t="s">
        <v>134</v>
      </c>
      <c r="BK214" s="2194">
        <f>ROUND(I214*H214,2)</f>
        <v>0</v>
      </c>
      <c r="BL214" s="2056" t="s">
        <v>856</v>
      </c>
      <c r="BM214" s="2193" t="s">
        <v>6028</v>
      </c>
    </row>
    <row r="215" spans="2:65" s="2070" customFormat="1" ht="21.75" customHeight="1">
      <c r="B215" s="2164"/>
      <c r="C215" s="4608" t="s">
        <v>874</v>
      </c>
      <c r="D215" s="4608" t="s">
        <v>3286</v>
      </c>
      <c r="E215" s="4609" t="s">
        <v>6029</v>
      </c>
      <c r="F215" s="4610" t="s">
        <v>6030</v>
      </c>
      <c r="G215" s="4611" t="s">
        <v>302</v>
      </c>
      <c r="H215" s="4612">
        <v>2.4060000000000001</v>
      </c>
      <c r="I215" s="4613"/>
      <c r="J215" s="4613">
        <f>ROUND(I215*H215,2)</f>
        <v>0</v>
      </c>
      <c r="K215" s="4610" t="s">
        <v>142</v>
      </c>
      <c r="L215" s="2071"/>
      <c r="M215" s="2190" t="s">
        <v>3146</v>
      </c>
      <c r="N215" s="2163" t="s">
        <v>3181</v>
      </c>
      <c r="O215" s="2191">
        <v>23.968</v>
      </c>
      <c r="P215" s="2191">
        <f>O215*H215</f>
        <v>57.667008000000003</v>
      </c>
      <c r="Q215" s="2191">
        <v>1.0606199999999999</v>
      </c>
      <c r="R215" s="2191">
        <f>Q215*H215</f>
        <v>2.5518517199999997</v>
      </c>
      <c r="S215" s="2191">
        <v>0</v>
      </c>
      <c r="T215" s="2192">
        <f>S215*H215</f>
        <v>0</v>
      </c>
      <c r="AR215" s="2193" t="s">
        <v>856</v>
      </c>
      <c r="AT215" s="2193" t="s">
        <v>3286</v>
      </c>
      <c r="AU215" s="2193" t="s">
        <v>134</v>
      </c>
      <c r="AY215" s="2056" t="s">
        <v>3285</v>
      </c>
      <c r="BE215" s="2194">
        <f>IF(N215="základní",J215,0)</f>
        <v>0</v>
      </c>
      <c r="BF215" s="2194">
        <f>IF(N215="snížená",J215,0)</f>
        <v>0</v>
      </c>
      <c r="BG215" s="2194">
        <f>IF(N215="zákl. přenesená",J215,0)</f>
        <v>0</v>
      </c>
      <c r="BH215" s="2194">
        <f>IF(N215="sníž. přenesená",J215,0)</f>
        <v>0</v>
      </c>
      <c r="BI215" s="2194">
        <f>IF(N215="nulová",J215,0)</f>
        <v>0</v>
      </c>
      <c r="BJ215" s="2056" t="s">
        <v>134</v>
      </c>
      <c r="BK215" s="2194">
        <f>ROUND(I215*H215,2)</f>
        <v>0</v>
      </c>
      <c r="BL215" s="2056" t="s">
        <v>856</v>
      </c>
      <c r="BM215" s="2193" t="s">
        <v>6031</v>
      </c>
    </row>
    <row r="216" spans="2:65" s="2209" customFormat="1">
      <c r="B216" s="2210"/>
      <c r="D216" s="2197" t="s">
        <v>3305</v>
      </c>
      <c r="E216" s="2211" t="s">
        <v>3146</v>
      </c>
      <c r="F216" s="2212" t="s">
        <v>6032</v>
      </c>
      <c r="H216" s="2213">
        <v>2.4060000000000001</v>
      </c>
      <c r="L216" s="2210"/>
      <c r="M216" s="2214"/>
      <c r="T216" s="2215"/>
      <c r="AT216" s="2211" t="s">
        <v>3305</v>
      </c>
      <c r="AU216" s="2211" t="s">
        <v>134</v>
      </c>
      <c r="AV216" s="2209" t="s">
        <v>134</v>
      </c>
      <c r="AW216" s="2209" t="s">
        <v>3171</v>
      </c>
      <c r="AX216" s="2209" t="s">
        <v>3213</v>
      </c>
      <c r="AY216" s="2211" t="s">
        <v>3285</v>
      </c>
    </row>
    <row r="217" spans="2:65" s="2216" customFormat="1">
      <c r="B217" s="2217"/>
      <c r="D217" s="2197" t="s">
        <v>3305</v>
      </c>
      <c r="E217" s="2218" t="s">
        <v>3146</v>
      </c>
      <c r="F217" s="2219" t="s">
        <v>3320</v>
      </c>
      <c r="H217" s="2220">
        <v>2.4060000000000001</v>
      </c>
      <c r="L217" s="2217"/>
      <c r="M217" s="2221"/>
      <c r="T217" s="2222"/>
      <c r="AT217" s="2218" t="s">
        <v>3305</v>
      </c>
      <c r="AU217" s="2218" t="s">
        <v>134</v>
      </c>
      <c r="AV217" s="2216" t="s">
        <v>856</v>
      </c>
      <c r="AW217" s="2216" t="s">
        <v>3171</v>
      </c>
      <c r="AX217" s="2216" t="s">
        <v>133</v>
      </c>
      <c r="AY217" s="2218" t="s">
        <v>3285</v>
      </c>
    </row>
    <row r="218" spans="2:65" s="2070" customFormat="1" ht="24.15" customHeight="1">
      <c r="B218" s="2164"/>
      <c r="C218" s="4608" t="s">
        <v>1924</v>
      </c>
      <c r="D218" s="4608" t="s">
        <v>3286</v>
      </c>
      <c r="E218" s="4609" t="s">
        <v>6033</v>
      </c>
      <c r="F218" s="4610" t="s">
        <v>6034</v>
      </c>
      <c r="G218" s="4611" t="s">
        <v>221</v>
      </c>
      <c r="H218" s="4612">
        <v>2.6</v>
      </c>
      <c r="I218" s="4613"/>
      <c r="J218" s="4613">
        <f>ROUND(I218*H218,2)</f>
        <v>0</v>
      </c>
      <c r="K218" s="4610" t="s">
        <v>142</v>
      </c>
      <c r="L218" s="2071"/>
      <c r="M218" s="2190" t="s">
        <v>3146</v>
      </c>
      <c r="N218" s="2163" t="s">
        <v>3181</v>
      </c>
      <c r="O218" s="2191">
        <v>0.629</v>
      </c>
      <c r="P218" s="2191">
        <f>O218*H218</f>
        <v>1.6354</v>
      </c>
      <c r="Q218" s="2191">
        <v>2.5018699999999998</v>
      </c>
      <c r="R218" s="2191">
        <f>Q218*H218</f>
        <v>6.5048620000000001</v>
      </c>
      <c r="S218" s="2191">
        <v>0</v>
      </c>
      <c r="T218" s="2192">
        <f>S218*H218</f>
        <v>0</v>
      </c>
      <c r="AR218" s="2193" t="s">
        <v>856</v>
      </c>
      <c r="AT218" s="2193" t="s">
        <v>3286</v>
      </c>
      <c r="AU218" s="2193" t="s">
        <v>134</v>
      </c>
      <c r="AY218" s="2056" t="s">
        <v>3285</v>
      </c>
      <c r="BE218" s="2194">
        <f>IF(N218="základní",J218,0)</f>
        <v>0</v>
      </c>
      <c r="BF218" s="2194">
        <f>IF(N218="snížená",J218,0)</f>
        <v>0</v>
      </c>
      <c r="BG218" s="2194">
        <f>IF(N218="zákl. přenesená",J218,0)</f>
        <v>0</v>
      </c>
      <c r="BH218" s="2194">
        <f>IF(N218="sníž. přenesená",J218,0)</f>
        <v>0</v>
      </c>
      <c r="BI218" s="2194">
        <f>IF(N218="nulová",J218,0)</f>
        <v>0</v>
      </c>
      <c r="BJ218" s="2056" t="s">
        <v>134</v>
      </c>
      <c r="BK218" s="2194">
        <f>ROUND(I218*H218,2)</f>
        <v>0</v>
      </c>
      <c r="BL218" s="2056" t="s">
        <v>856</v>
      </c>
      <c r="BM218" s="2193" t="s">
        <v>6035</v>
      </c>
    </row>
    <row r="219" spans="2:65" s="2209" customFormat="1">
      <c r="B219" s="2210"/>
      <c r="D219" s="2197" t="s">
        <v>3305</v>
      </c>
      <c r="E219" s="2211" t="s">
        <v>3146</v>
      </c>
      <c r="F219" s="2212" t="s">
        <v>6036</v>
      </c>
      <c r="H219" s="2213">
        <v>2.6</v>
      </c>
      <c r="L219" s="2210"/>
      <c r="M219" s="2214"/>
      <c r="T219" s="2215"/>
      <c r="AT219" s="2211" t="s">
        <v>3305</v>
      </c>
      <c r="AU219" s="2211" t="s">
        <v>134</v>
      </c>
      <c r="AV219" s="2209" t="s">
        <v>134</v>
      </c>
      <c r="AW219" s="2209" t="s">
        <v>3171</v>
      </c>
      <c r="AX219" s="2209" t="s">
        <v>3213</v>
      </c>
      <c r="AY219" s="2211" t="s">
        <v>3285</v>
      </c>
    </row>
    <row r="220" spans="2:65" s="2216" customFormat="1">
      <c r="B220" s="2217"/>
      <c r="D220" s="2197" t="s">
        <v>3305</v>
      </c>
      <c r="E220" s="2218" t="s">
        <v>3146</v>
      </c>
      <c r="F220" s="2219" t="s">
        <v>3320</v>
      </c>
      <c r="H220" s="2220">
        <v>2.6</v>
      </c>
      <c r="L220" s="2217"/>
      <c r="M220" s="2221"/>
      <c r="T220" s="2222"/>
      <c r="AT220" s="2218" t="s">
        <v>3305</v>
      </c>
      <c r="AU220" s="2218" t="s">
        <v>134</v>
      </c>
      <c r="AV220" s="2216" t="s">
        <v>856</v>
      </c>
      <c r="AW220" s="2216" t="s">
        <v>3171</v>
      </c>
      <c r="AX220" s="2216" t="s">
        <v>133</v>
      </c>
      <c r="AY220" s="2218" t="s">
        <v>3285</v>
      </c>
    </row>
    <row r="221" spans="2:65" s="2070" customFormat="1" ht="16.5" customHeight="1">
      <c r="B221" s="2164"/>
      <c r="C221" s="4608" t="s">
        <v>1823</v>
      </c>
      <c r="D221" s="4608" t="s">
        <v>3286</v>
      </c>
      <c r="E221" s="4609" t="s">
        <v>3513</v>
      </c>
      <c r="F221" s="4610" t="s">
        <v>3514</v>
      </c>
      <c r="G221" s="4611" t="s">
        <v>611</v>
      </c>
      <c r="H221" s="4612">
        <v>14.6</v>
      </c>
      <c r="I221" s="4613"/>
      <c r="J221" s="4613">
        <f>ROUND(I221*H221,2)</f>
        <v>0</v>
      </c>
      <c r="K221" s="4610" t="s">
        <v>142</v>
      </c>
      <c r="L221" s="2071"/>
      <c r="M221" s="2190" t="s">
        <v>3146</v>
      </c>
      <c r="N221" s="2163" t="s">
        <v>3181</v>
      </c>
      <c r="O221" s="2191">
        <v>0.247</v>
      </c>
      <c r="P221" s="2191">
        <f>O221*H221</f>
        <v>3.6061999999999999</v>
      </c>
      <c r="Q221" s="2191">
        <v>2.6900000000000001E-3</v>
      </c>
      <c r="R221" s="2191">
        <f>Q221*H221</f>
        <v>3.9274000000000003E-2</v>
      </c>
      <c r="S221" s="2191">
        <v>0</v>
      </c>
      <c r="T221" s="2192">
        <f>S221*H221</f>
        <v>0</v>
      </c>
      <c r="AR221" s="2193" t="s">
        <v>856</v>
      </c>
      <c r="AT221" s="2193" t="s">
        <v>3286</v>
      </c>
      <c r="AU221" s="2193" t="s">
        <v>134</v>
      </c>
      <c r="AY221" s="2056" t="s">
        <v>3285</v>
      </c>
      <c r="BE221" s="2194">
        <f>IF(N221="základní",J221,0)</f>
        <v>0</v>
      </c>
      <c r="BF221" s="2194">
        <f>IF(N221="snížená",J221,0)</f>
        <v>0</v>
      </c>
      <c r="BG221" s="2194">
        <f>IF(N221="zákl. přenesená",J221,0)</f>
        <v>0</v>
      </c>
      <c r="BH221" s="2194">
        <f>IF(N221="sníž. přenesená",J221,0)</f>
        <v>0</v>
      </c>
      <c r="BI221" s="2194">
        <f>IF(N221="nulová",J221,0)</f>
        <v>0</v>
      </c>
      <c r="BJ221" s="2056" t="s">
        <v>134</v>
      </c>
      <c r="BK221" s="2194">
        <f>ROUND(I221*H221,2)</f>
        <v>0</v>
      </c>
      <c r="BL221" s="2056" t="s">
        <v>856</v>
      </c>
      <c r="BM221" s="2193" t="s">
        <v>6037</v>
      </c>
    </row>
    <row r="222" spans="2:65" s="2209" customFormat="1">
      <c r="B222" s="2210"/>
      <c r="D222" s="2197" t="s">
        <v>3305</v>
      </c>
      <c r="E222" s="2211" t="s">
        <v>3146</v>
      </c>
      <c r="F222" s="2212" t="s">
        <v>6038</v>
      </c>
      <c r="H222" s="2213">
        <v>14.6</v>
      </c>
      <c r="L222" s="2210"/>
      <c r="M222" s="2214"/>
      <c r="T222" s="2215"/>
      <c r="AT222" s="2211" t="s">
        <v>3305</v>
      </c>
      <c r="AU222" s="2211" t="s">
        <v>134</v>
      </c>
      <c r="AV222" s="2209" t="s">
        <v>134</v>
      </c>
      <c r="AW222" s="2209" t="s">
        <v>3171</v>
      </c>
      <c r="AX222" s="2209" t="s">
        <v>3213</v>
      </c>
      <c r="AY222" s="2211" t="s">
        <v>3285</v>
      </c>
    </row>
    <row r="223" spans="2:65" s="2216" customFormat="1">
      <c r="B223" s="2217"/>
      <c r="D223" s="2197" t="s">
        <v>3305</v>
      </c>
      <c r="E223" s="2218" t="s">
        <v>3146</v>
      </c>
      <c r="F223" s="2219" t="s">
        <v>3320</v>
      </c>
      <c r="H223" s="2220">
        <v>14.6</v>
      </c>
      <c r="L223" s="2217"/>
      <c r="M223" s="2221"/>
      <c r="T223" s="2222"/>
      <c r="AT223" s="2218" t="s">
        <v>3305</v>
      </c>
      <c r="AU223" s="2218" t="s">
        <v>134</v>
      </c>
      <c r="AV223" s="2216" t="s">
        <v>856</v>
      </c>
      <c r="AW223" s="2216" t="s">
        <v>3171</v>
      </c>
      <c r="AX223" s="2216" t="s">
        <v>133</v>
      </c>
      <c r="AY223" s="2218" t="s">
        <v>3285</v>
      </c>
    </row>
    <row r="224" spans="2:65" s="2070" customFormat="1" ht="16.5" customHeight="1">
      <c r="B224" s="2164"/>
      <c r="C224" s="4608" t="s">
        <v>1827</v>
      </c>
      <c r="D224" s="4608" t="s">
        <v>3286</v>
      </c>
      <c r="E224" s="4609" t="s">
        <v>6039</v>
      </c>
      <c r="F224" s="4610" t="s">
        <v>6040</v>
      </c>
      <c r="G224" s="4611" t="s">
        <v>611</v>
      </c>
      <c r="H224" s="4612">
        <v>14.6</v>
      </c>
      <c r="I224" s="4613"/>
      <c r="J224" s="4613">
        <f>ROUND(I224*H224,2)</f>
        <v>0</v>
      </c>
      <c r="K224" s="4610" t="s">
        <v>142</v>
      </c>
      <c r="L224" s="2071"/>
      <c r="M224" s="2190" t="s">
        <v>3146</v>
      </c>
      <c r="N224" s="2163" t="s">
        <v>3181</v>
      </c>
      <c r="O224" s="2191">
        <v>8.3000000000000004E-2</v>
      </c>
      <c r="P224" s="2191">
        <f>O224*H224</f>
        <v>1.2118</v>
      </c>
      <c r="Q224" s="2191">
        <v>0</v>
      </c>
      <c r="R224" s="2191">
        <f>Q224*H224</f>
        <v>0</v>
      </c>
      <c r="S224" s="2191">
        <v>0</v>
      </c>
      <c r="T224" s="2192">
        <f>S224*H224</f>
        <v>0</v>
      </c>
      <c r="AR224" s="2193" t="s">
        <v>856</v>
      </c>
      <c r="AT224" s="2193" t="s">
        <v>3286</v>
      </c>
      <c r="AU224" s="2193" t="s">
        <v>134</v>
      </c>
      <c r="AY224" s="2056" t="s">
        <v>3285</v>
      </c>
      <c r="BE224" s="2194">
        <f>IF(N224="základní",J224,0)</f>
        <v>0</v>
      </c>
      <c r="BF224" s="2194">
        <f>IF(N224="snížená",J224,0)</f>
        <v>0</v>
      </c>
      <c r="BG224" s="2194">
        <f>IF(N224="zákl. přenesená",J224,0)</f>
        <v>0</v>
      </c>
      <c r="BH224" s="2194">
        <f>IF(N224="sníž. přenesená",J224,0)</f>
        <v>0</v>
      </c>
      <c r="BI224" s="2194">
        <f>IF(N224="nulová",J224,0)</f>
        <v>0</v>
      </c>
      <c r="BJ224" s="2056" t="s">
        <v>134</v>
      </c>
      <c r="BK224" s="2194">
        <f>ROUND(I224*H224,2)</f>
        <v>0</v>
      </c>
      <c r="BL224" s="2056" t="s">
        <v>856</v>
      </c>
      <c r="BM224" s="2193" t="s">
        <v>6041</v>
      </c>
    </row>
    <row r="225" spans="2:65" s="2070" customFormat="1" ht="24.15" customHeight="1">
      <c r="B225" s="2164"/>
      <c r="C225" s="4608" t="s">
        <v>2894</v>
      </c>
      <c r="D225" s="4608" t="s">
        <v>3286</v>
      </c>
      <c r="E225" s="4609" t="s">
        <v>6042</v>
      </c>
      <c r="F225" s="4610" t="s">
        <v>6043</v>
      </c>
      <c r="G225" s="4611" t="s">
        <v>221</v>
      </c>
      <c r="H225" s="4612">
        <v>0.8</v>
      </c>
      <c r="I225" s="4613"/>
      <c r="J225" s="4613">
        <f>ROUND(I225*H225,2)</f>
        <v>0</v>
      </c>
      <c r="K225" s="4610" t="s">
        <v>142</v>
      </c>
      <c r="L225" s="2071"/>
      <c r="M225" s="2190" t="s">
        <v>3146</v>
      </c>
      <c r="N225" s="2163" t="s">
        <v>3181</v>
      </c>
      <c r="O225" s="2191">
        <v>0.629</v>
      </c>
      <c r="P225" s="2191">
        <f>O225*H225</f>
        <v>0.50319999999999998</v>
      </c>
      <c r="Q225" s="2191">
        <v>2.5018699999999998</v>
      </c>
      <c r="R225" s="2191">
        <f>Q225*H225</f>
        <v>2.0014959999999999</v>
      </c>
      <c r="S225" s="2191">
        <v>0</v>
      </c>
      <c r="T225" s="2192">
        <f>S225*H225</f>
        <v>0</v>
      </c>
      <c r="AR225" s="2193" t="s">
        <v>856</v>
      </c>
      <c r="AT225" s="2193" t="s">
        <v>3286</v>
      </c>
      <c r="AU225" s="2193" t="s">
        <v>134</v>
      </c>
      <c r="AY225" s="2056" t="s">
        <v>3285</v>
      </c>
      <c r="BE225" s="2194">
        <f>IF(N225="základní",J225,0)</f>
        <v>0</v>
      </c>
      <c r="BF225" s="2194">
        <f>IF(N225="snížená",J225,0)</f>
        <v>0</v>
      </c>
      <c r="BG225" s="2194">
        <f>IF(N225="zákl. přenesená",J225,0)</f>
        <v>0</v>
      </c>
      <c r="BH225" s="2194">
        <f>IF(N225="sníž. přenesená",J225,0)</f>
        <v>0</v>
      </c>
      <c r="BI225" s="2194">
        <f>IF(N225="nulová",J225,0)</f>
        <v>0</v>
      </c>
      <c r="BJ225" s="2056" t="s">
        <v>134</v>
      </c>
      <c r="BK225" s="2194">
        <f>ROUND(I225*H225,2)</f>
        <v>0</v>
      </c>
      <c r="BL225" s="2056" t="s">
        <v>856</v>
      </c>
      <c r="BM225" s="2193" t="s">
        <v>6044</v>
      </c>
    </row>
    <row r="226" spans="2:65" s="2209" customFormat="1">
      <c r="B226" s="2210"/>
      <c r="D226" s="2197" t="s">
        <v>3305</v>
      </c>
      <c r="E226" s="2211" t="s">
        <v>3146</v>
      </c>
      <c r="F226" s="2212" t="s">
        <v>5980</v>
      </c>
      <c r="H226" s="2213">
        <v>0.8</v>
      </c>
      <c r="L226" s="2210"/>
      <c r="M226" s="2214"/>
      <c r="T226" s="2215"/>
      <c r="AT226" s="2211" t="s">
        <v>3305</v>
      </c>
      <c r="AU226" s="2211" t="s">
        <v>134</v>
      </c>
      <c r="AV226" s="2209" t="s">
        <v>134</v>
      </c>
      <c r="AW226" s="2209" t="s">
        <v>3171</v>
      </c>
      <c r="AX226" s="2209" t="s">
        <v>3213</v>
      </c>
      <c r="AY226" s="2211" t="s">
        <v>3285</v>
      </c>
    </row>
    <row r="227" spans="2:65" s="2216" customFormat="1">
      <c r="B227" s="2217"/>
      <c r="D227" s="2197" t="s">
        <v>3305</v>
      </c>
      <c r="E227" s="2218" t="s">
        <v>3146</v>
      </c>
      <c r="F227" s="2219" t="s">
        <v>3320</v>
      </c>
      <c r="H227" s="2220">
        <v>0.8</v>
      </c>
      <c r="L227" s="2217"/>
      <c r="M227" s="2221"/>
      <c r="T227" s="2222"/>
      <c r="AT227" s="2218" t="s">
        <v>3305</v>
      </c>
      <c r="AU227" s="2218" t="s">
        <v>134</v>
      </c>
      <c r="AV227" s="2216" t="s">
        <v>856</v>
      </c>
      <c r="AW227" s="2216" t="s">
        <v>3171</v>
      </c>
      <c r="AX227" s="2216" t="s">
        <v>133</v>
      </c>
      <c r="AY227" s="2218" t="s">
        <v>3285</v>
      </c>
    </row>
    <row r="228" spans="2:65" s="2070" customFormat="1" ht="16.5" customHeight="1">
      <c r="B228" s="2164"/>
      <c r="C228" s="4608" t="s">
        <v>2897</v>
      </c>
      <c r="D228" s="4608" t="s">
        <v>3286</v>
      </c>
      <c r="E228" s="4609" t="s">
        <v>3525</v>
      </c>
      <c r="F228" s="4610" t="s">
        <v>2276</v>
      </c>
      <c r="G228" s="4611" t="s">
        <v>611</v>
      </c>
      <c r="H228" s="4612">
        <v>4.8</v>
      </c>
      <c r="I228" s="4613"/>
      <c r="J228" s="4613">
        <f>ROUND(I228*H228,2)</f>
        <v>0</v>
      </c>
      <c r="K228" s="4610" t="s">
        <v>142</v>
      </c>
      <c r="L228" s="2071"/>
      <c r="M228" s="2190" t="s">
        <v>3146</v>
      </c>
      <c r="N228" s="2163" t="s">
        <v>3181</v>
      </c>
      <c r="O228" s="2191">
        <v>0.27400000000000002</v>
      </c>
      <c r="P228" s="2191">
        <f>O228*H228</f>
        <v>1.3152000000000001</v>
      </c>
      <c r="Q228" s="2191">
        <v>2.64E-3</v>
      </c>
      <c r="R228" s="2191">
        <f>Q228*H228</f>
        <v>1.2671999999999999E-2</v>
      </c>
      <c r="S228" s="2191">
        <v>0</v>
      </c>
      <c r="T228" s="2192">
        <f>S228*H228</f>
        <v>0</v>
      </c>
      <c r="AR228" s="2193" t="s">
        <v>856</v>
      </c>
      <c r="AT228" s="2193" t="s">
        <v>3286</v>
      </c>
      <c r="AU228" s="2193" t="s">
        <v>134</v>
      </c>
      <c r="AY228" s="2056" t="s">
        <v>3285</v>
      </c>
      <c r="BE228" s="2194">
        <f>IF(N228="základní",J228,0)</f>
        <v>0</v>
      </c>
      <c r="BF228" s="2194">
        <f>IF(N228="snížená",J228,0)</f>
        <v>0</v>
      </c>
      <c r="BG228" s="2194">
        <f>IF(N228="zákl. přenesená",J228,0)</f>
        <v>0</v>
      </c>
      <c r="BH228" s="2194">
        <f>IF(N228="sníž. přenesená",J228,0)</f>
        <v>0</v>
      </c>
      <c r="BI228" s="2194">
        <f>IF(N228="nulová",J228,0)</f>
        <v>0</v>
      </c>
      <c r="BJ228" s="2056" t="s">
        <v>134</v>
      </c>
      <c r="BK228" s="2194">
        <f>ROUND(I228*H228,2)</f>
        <v>0</v>
      </c>
      <c r="BL228" s="2056" t="s">
        <v>856</v>
      </c>
      <c r="BM228" s="2193" t="s">
        <v>6045</v>
      </c>
    </row>
    <row r="229" spans="2:65" s="2209" customFormat="1">
      <c r="B229" s="2210"/>
      <c r="D229" s="2197" t="s">
        <v>3305</v>
      </c>
      <c r="E229" s="2211" t="s">
        <v>3146</v>
      </c>
      <c r="F229" s="2212" t="s">
        <v>6046</v>
      </c>
      <c r="H229" s="2213">
        <v>4.8</v>
      </c>
      <c r="L229" s="2210"/>
      <c r="M229" s="2214"/>
      <c r="T229" s="2215"/>
      <c r="AT229" s="2211" t="s">
        <v>3305</v>
      </c>
      <c r="AU229" s="2211" t="s">
        <v>134</v>
      </c>
      <c r="AV229" s="2209" t="s">
        <v>134</v>
      </c>
      <c r="AW229" s="2209" t="s">
        <v>3171</v>
      </c>
      <c r="AX229" s="2209" t="s">
        <v>133</v>
      </c>
      <c r="AY229" s="2211" t="s">
        <v>3285</v>
      </c>
    </row>
    <row r="230" spans="2:65" s="2070" customFormat="1" ht="16.5" customHeight="1">
      <c r="B230" s="2164"/>
      <c r="C230" s="4608" t="s">
        <v>2475</v>
      </c>
      <c r="D230" s="4608" t="s">
        <v>3286</v>
      </c>
      <c r="E230" s="4609" t="s">
        <v>3528</v>
      </c>
      <c r="F230" s="4610" t="s">
        <v>2278</v>
      </c>
      <c r="G230" s="4611" t="s">
        <v>611</v>
      </c>
      <c r="H230" s="4612">
        <v>4.8</v>
      </c>
      <c r="I230" s="4613"/>
      <c r="J230" s="4613">
        <f>ROUND(I230*H230,2)</f>
        <v>0</v>
      </c>
      <c r="K230" s="4610" t="s">
        <v>142</v>
      </c>
      <c r="L230" s="2071"/>
      <c r="M230" s="2190" t="s">
        <v>3146</v>
      </c>
      <c r="N230" s="2163" t="s">
        <v>3181</v>
      </c>
      <c r="O230" s="2191">
        <v>9.1999999999999998E-2</v>
      </c>
      <c r="P230" s="2191">
        <f>O230*H230</f>
        <v>0.44159999999999999</v>
      </c>
      <c r="Q230" s="2191">
        <v>0</v>
      </c>
      <c r="R230" s="2191">
        <f>Q230*H230</f>
        <v>0</v>
      </c>
      <c r="S230" s="2191">
        <v>0</v>
      </c>
      <c r="T230" s="2192">
        <f>S230*H230</f>
        <v>0</v>
      </c>
      <c r="AR230" s="2193" t="s">
        <v>856</v>
      </c>
      <c r="AT230" s="2193" t="s">
        <v>3286</v>
      </c>
      <c r="AU230" s="2193" t="s">
        <v>134</v>
      </c>
      <c r="AY230" s="2056" t="s">
        <v>3285</v>
      </c>
      <c r="BE230" s="2194">
        <f>IF(N230="základní",J230,0)</f>
        <v>0</v>
      </c>
      <c r="BF230" s="2194">
        <f>IF(N230="snížená",J230,0)</f>
        <v>0</v>
      </c>
      <c r="BG230" s="2194">
        <f>IF(N230="zákl. přenesená",J230,0)</f>
        <v>0</v>
      </c>
      <c r="BH230" s="2194">
        <f>IF(N230="sníž. přenesená",J230,0)</f>
        <v>0</v>
      </c>
      <c r="BI230" s="2194">
        <f>IF(N230="nulová",J230,0)</f>
        <v>0</v>
      </c>
      <c r="BJ230" s="2056" t="s">
        <v>134</v>
      </c>
      <c r="BK230" s="2194">
        <f>ROUND(I230*H230,2)</f>
        <v>0</v>
      </c>
      <c r="BL230" s="2056" t="s">
        <v>856</v>
      </c>
      <c r="BM230" s="2193" t="s">
        <v>6047</v>
      </c>
    </row>
    <row r="231" spans="2:65" s="2178" customFormat="1" ht="22.95" customHeight="1">
      <c r="B231" s="2179"/>
      <c r="D231" s="2180" t="s">
        <v>3212</v>
      </c>
      <c r="E231" s="2188" t="s">
        <v>854</v>
      </c>
      <c r="F231" s="2188" t="s">
        <v>2544</v>
      </c>
      <c r="J231" s="2189">
        <f>BK231</f>
        <v>0</v>
      </c>
      <c r="L231" s="2179"/>
      <c r="M231" s="2183"/>
      <c r="P231" s="2184">
        <f>SUM(P232:P253)</f>
        <v>298.33113300000002</v>
      </c>
      <c r="R231" s="2184">
        <f>SUM(R232:R253)</f>
        <v>86.402860219999994</v>
      </c>
      <c r="T231" s="2185">
        <f>SUM(T232:T253)</f>
        <v>0</v>
      </c>
      <c r="AR231" s="2180" t="s">
        <v>133</v>
      </c>
      <c r="AT231" s="2186" t="s">
        <v>3212</v>
      </c>
      <c r="AU231" s="2186" t="s">
        <v>133</v>
      </c>
      <c r="AY231" s="2180" t="s">
        <v>3285</v>
      </c>
      <c r="BK231" s="2187">
        <f>SUM(BK232:BK253)</f>
        <v>0</v>
      </c>
    </row>
    <row r="232" spans="2:65" s="2070" customFormat="1" ht="21.75" customHeight="1">
      <c r="B232" s="2164"/>
      <c r="C232" s="4608" t="s">
        <v>1846</v>
      </c>
      <c r="D232" s="4608" t="s">
        <v>3286</v>
      </c>
      <c r="E232" s="4609" t="s">
        <v>6048</v>
      </c>
      <c r="F232" s="4610" t="s">
        <v>6049</v>
      </c>
      <c r="G232" s="4611" t="s">
        <v>221</v>
      </c>
      <c r="H232" s="4612">
        <v>21.44</v>
      </c>
      <c r="I232" s="4613"/>
      <c r="J232" s="4613">
        <f>ROUND(I232*H232,2)</f>
        <v>0</v>
      </c>
      <c r="K232" s="4610" t="s">
        <v>142</v>
      </c>
      <c r="L232" s="2071"/>
      <c r="M232" s="2190" t="s">
        <v>3146</v>
      </c>
      <c r="N232" s="2163" t="s">
        <v>3181</v>
      </c>
      <c r="O232" s="2191">
        <v>1.4490000000000001</v>
      </c>
      <c r="P232" s="2191">
        <f>O232*H232</f>
        <v>31.066560000000003</v>
      </c>
      <c r="Q232" s="2191">
        <v>2.5018699999999998</v>
      </c>
      <c r="R232" s="2191">
        <f>Q232*H232</f>
        <v>53.640092799999998</v>
      </c>
      <c r="S232" s="2191">
        <v>0</v>
      </c>
      <c r="T232" s="2192">
        <f>S232*H232</f>
        <v>0</v>
      </c>
      <c r="AR232" s="2193" t="s">
        <v>856</v>
      </c>
      <c r="AT232" s="2193" t="s">
        <v>3286</v>
      </c>
      <c r="AU232" s="2193" t="s">
        <v>134</v>
      </c>
      <c r="AY232" s="2056" t="s">
        <v>3285</v>
      </c>
      <c r="BE232" s="2194">
        <f>IF(N232="základní",J232,0)</f>
        <v>0</v>
      </c>
      <c r="BF232" s="2194">
        <f>IF(N232="snížená",J232,0)</f>
        <v>0</v>
      </c>
      <c r="BG232" s="2194">
        <f>IF(N232="zákl. přenesená",J232,0)</f>
        <v>0</v>
      </c>
      <c r="BH232" s="2194">
        <f>IF(N232="sníž. přenesená",J232,0)</f>
        <v>0</v>
      </c>
      <c r="BI232" s="2194">
        <f>IF(N232="nulová",J232,0)</f>
        <v>0</v>
      </c>
      <c r="BJ232" s="2056" t="s">
        <v>134</v>
      </c>
      <c r="BK232" s="2194">
        <f>ROUND(I232*H232,2)</f>
        <v>0</v>
      </c>
      <c r="BL232" s="2056" t="s">
        <v>856</v>
      </c>
      <c r="BM232" s="2193" t="s">
        <v>6050</v>
      </c>
    </row>
    <row r="233" spans="2:65" s="2209" customFormat="1">
      <c r="B233" s="2210"/>
      <c r="D233" s="2197" t="s">
        <v>3305</v>
      </c>
      <c r="E233" s="2211" t="s">
        <v>3146</v>
      </c>
      <c r="F233" s="2212" t="s">
        <v>6051</v>
      </c>
      <c r="H233" s="2213">
        <v>11.63</v>
      </c>
      <c r="L233" s="2210"/>
      <c r="M233" s="2214"/>
      <c r="T233" s="2215"/>
      <c r="AT233" s="2211" t="s">
        <v>3305</v>
      </c>
      <c r="AU233" s="2211" t="s">
        <v>134</v>
      </c>
      <c r="AV233" s="2209" t="s">
        <v>134</v>
      </c>
      <c r="AW233" s="2209" t="s">
        <v>3171</v>
      </c>
      <c r="AX233" s="2209" t="s">
        <v>3213</v>
      </c>
      <c r="AY233" s="2211" t="s">
        <v>3285</v>
      </c>
    </row>
    <row r="234" spans="2:65" s="2209" customFormat="1">
      <c r="B234" s="2210"/>
      <c r="D234" s="2197" t="s">
        <v>3305</v>
      </c>
      <c r="E234" s="2211" t="s">
        <v>3146</v>
      </c>
      <c r="F234" s="2212" t="s">
        <v>6052</v>
      </c>
      <c r="H234" s="2213">
        <v>9.81</v>
      </c>
      <c r="L234" s="2210"/>
      <c r="M234" s="2214"/>
      <c r="T234" s="2215"/>
      <c r="AT234" s="2211" t="s">
        <v>3305</v>
      </c>
      <c r="AU234" s="2211" t="s">
        <v>134</v>
      </c>
      <c r="AV234" s="2209" t="s">
        <v>134</v>
      </c>
      <c r="AW234" s="2209" t="s">
        <v>3171</v>
      </c>
      <c r="AX234" s="2209" t="s">
        <v>3213</v>
      </c>
      <c r="AY234" s="2211" t="s">
        <v>3285</v>
      </c>
    </row>
    <row r="235" spans="2:65" s="2216" customFormat="1">
      <c r="B235" s="2217"/>
      <c r="D235" s="2197" t="s">
        <v>3305</v>
      </c>
      <c r="E235" s="2218" t="s">
        <v>3146</v>
      </c>
      <c r="F235" s="2219" t="s">
        <v>3320</v>
      </c>
      <c r="H235" s="2220">
        <v>21.44</v>
      </c>
      <c r="L235" s="2217"/>
      <c r="M235" s="2221"/>
      <c r="T235" s="2222"/>
      <c r="AT235" s="2218" t="s">
        <v>3305</v>
      </c>
      <c r="AU235" s="2218" t="s">
        <v>134</v>
      </c>
      <c r="AV235" s="2216" t="s">
        <v>856</v>
      </c>
      <c r="AW235" s="2216" t="s">
        <v>3171</v>
      </c>
      <c r="AX235" s="2216" t="s">
        <v>133</v>
      </c>
      <c r="AY235" s="2218" t="s">
        <v>3285</v>
      </c>
    </row>
    <row r="236" spans="2:65" s="2070" customFormat="1" ht="24.15" customHeight="1">
      <c r="B236" s="2164"/>
      <c r="C236" s="4608" t="s">
        <v>2272</v>
      </c>
      <c r="D236" s="4608" t="s">
        <v>3286</v>
      </c>
      <c r="E236" s="4609" t="s">
        <v>6053</v>
      </c>
      <c r="F236" s="4610" t="s">
        <v>6054</v>
      </c>
      <c r="G236" s="4611" t="s">
        <v>221</v>
      </c>
      <c r="H236" s="4612">
        <v>11.613</v>
      </c>
      <c r="I236" s="4613"/>
      <c r="J236" s="4613">
        <f>ROUND(I236*H236,2)</f>
        <v>0</v>
      </c>
      <c r="K236" s="4610" t="s">
        <v>142</v>
      </c>
      <c r="L236" s="2071"/>
      <c r="M236" s="2190" t="s">
        <v>3146</v>
      </c>
      <c r="N236" s="2163" t="s">
        <v>3181</v>
      </c>
      <c r="O236" s="2191">
        <v>1.2</v>
      </c>
      <c r="P236" s="2191">
        <f>O236*H236</f>
        <v>13.935599999999999</v>
      </c>
      <c r="Q236" s="2191">
        <v>2.5018699999999998</v>
      </c>
      <c r="R236" s="2191">
        <f>Q236*H236</f>
        <v>29.054216309999997</v>
      </c>
      <c r="S236" s="2191">
        <v>0</v>
      </c>
      <c r="T236" s="2192">
        <f>S236*H236</f>
        <v>0</v>
      </c>
      <c r="AR236" s="2193" t="s">
        <v>856</v>
      </c>
      <c r="AT236" s="2193" t="s">
        <v>3286</v>
      </c>
      <c r="AU236" s="2193" t="s">
        <v>134</v>
      </c>
      <c r="AY236" s="2056" t="s">
        <v>3285</v>
      </c>
      <c r="BE236" s="2194">
        <f>IF(N236="základní",J236,0)</f>
        <v>0</v>
      </c>
      <c r="BF236" s="2194">
        <f>IF(N236="snížená",J236,0)</f>
        <v>0</v>
      </c>
      <c r="BG236" s="2194">
        <f>IF(N236="zákl. přenesená",J236,0)</f>
        <v>0</v>
      </c>
      <c r="BH236" s="2194">
        <f>IF(N236="sníž. přenesená",J236,0)</f>
        <v>0</v>
      </c>
      <c r="BI236" s="2194">
        <f>IF(N236="nulová",J236,0)</f>
        <v>0</v>
      </c>
      <c r="BJ236" s="2056" t="s">
        <v>134</v>
      </c>
      <c r="BK236" s="2194">
        <f>ROUND(I236*H236,2)</f>
        <v>0</v>
      </c>
      <c r="BL236" s="2056" t="s">
        <v>856</v>
      </c>
      <c r="BM236" s="2193" t="s">
        <v>6055</v>
      </c>
    </row>
    <row r="237" spans="2:65" s="2195" customFormat="1">
      <c r="B237" s="2196"/>
      <c r="D237" s="2197" t="s">
        <v>3305</v>
      </c>
      <c r="E237" s="2198" t="s">
        <v>3146</v>
      </c>
      <c r="F237" s="2199" t="s">
        <v>6056</v>
      </c>
      <c r="H237" s="2198" t="s">
        <v>3146</v>
      </c>
      <c r="L237" s="2196"/>
      <c r="M237" s="2200"/>
      <c r="T237" s="2201"/>
      <c r="AT237" s="2198" t="s">
        <v>3305</v>
      </c>
      <c r="AU237" s="2198" t="s">
        <v>134</v>
      </c>
      <c r="AV237" s="2195" t="s">
        <v>133</v>
      </c>
      <c r="AW237" s="2195" t="s">
        <v>3171</v>
      </c>
      <c r="AX237" s="2195" t="s">
        <v>3213</v>
      </c>
      <c r="AY237" s="2198" t="s">
        <v>3285</v>
      </c>
    </row>
    <row r="238" spans="2:65" s="2209" customFormat="1">
      <c r="B238" s="2210"/>
      <c r="D238" s="2197" t="s">
        <v>3305</v>
      </c>
      <c r="E238" s="2211" t="s">
        <v>3146</v>
      </c>
      <c r="F238" s="2212" t="s">
        <v>6057</v>
      </c>
      <c r="H238" s="2213">
        <v>11.613</v>
      </c>
      <c r="L238" s="2210"/>
      <c r="M238" s="2214"/>
      <c r="T238" s="2215"/>
      <c r="AT238" s="2211" t="s">
        <v>3305</v>
      </c>
      <c r="AU238" s="2211" t="s">
        <v>134</v>
      </c>
      <c r="AV238" s="2209" t="s">
        <v>134</v>
      </c>
      <c r="AW238" s="2209" t="s">
        <v>3171</v>
      </c>
      <c r="AX238" s="2209" t="s">
        <v>3213</v>
      </c>
      <c r="AY238" s="2211" t="s">
        <v>3285</v>
      </c>
    </row>
    <row r="239" spans="2:65" s="2216" customFormat="1">
      <c r="B239" s="2217"/>
      <c r="D239" s="2197" t="s">
        <v>3305</v>
      </c>
      <c r="E239" s="2218" t="s">
        <v>3146</v>
      </c>
      <c r="F239" s="2219" t="s">
        <v>3320</v>
      </c>
      <c r="H239" s="2220">
        <v>11.613</v>
      </c>
      <c r="L239" s="2217"/>
      <c r="M239" s="2221"/>
      <c r="T239" s="2222"/>
      <c r="AT239" s="2218" t="s">
        <v>3305</v>
      </c>
      <c r="AU239" s="2218" t="s">
        <v>134</v>
      </c>
      <c r="AV239" s="2216" t="s">
        <v>856</v>
      </c>
      <c r="AW239" s="2216" t="s">
        <v>3171</v>
      </c>
      <c r="AX239" s="2216" t="s">
        <v>133</v>
      </c>
      <c r="AY239" s="2218" t="s">
        <v>3285</v>
      </c>
    </row>
    <row r="240" spans="2:65" s="2070" customFormat="1" ht="24.15" customHeight="1">
      <c r="B240" s="2164"/>
      <c r="C240" s="4608" t="s">
        <v>989</v>
      </c>
      <c r="D240" s="4608" t="s">
        <v>3286</v>
      </c>
      <c r="E240" s="4609" t="s">
        <v>6058</v>
      </c>
      <c r="F240" s="4610" t="s">
        <v>6059</v>
      </c>
      <c r="G240" s="4611" t="s">
        <v>611</v>
      </c>
      <c r="H240" s="4612">
        <v>270.60500000000002</v>
      </c>
      <c r="I240" s="4613"/>
      <c r="J240" s="4613">
        <f>ROUND(I240*H240,2)</f>
        <v>0</v>
      </c>
      <c r="K240" s="4610" t="s">
        <v>142</v>
      </c>
      <c r="L240" s="2071"/>
      <c r="M240" s="2190" t="s">
        <v>3146</v>
      </c>
      <c r="N240" s="2163" t="s">
        <v>3181</v>
      </c>
      <c r="O240" s="2191">
        <v>0.499</v>
      </c>
      <c r="P240" s="2191">
        <f>O240*H240</f>
        <v>135.03189500000002</v>
      </c>
      <c r="Q240" s="2191">
        <v>2.7499999999999998E-3</v>
      </c>
      <c r="R240" s="2191">
        <f>Q240*H240</f>
        <v>0.74416375000000001</v>
      </c>
      <c r="S240" s="2191">
        <v>0</v>
      </c>
      <c r="T240" s="2192">
        <f>S240*H240</f>
        <v>0</v>
      </c>
      <c r="AR240" s="2193" t="s">
        <v>856</v>
      </c>
      <c r="AT240" s="2193" t="s">
        <v>3286</v>
      </c>
      <c r="AU240" s="2193" t="s">
        <v>134</v>
      </c>
      <c r="AY240" s="2056" t="s">
        <v>3285</v>
      </c>
      <c r="BE240" s="2194">
        <f>IF(N240="základní",J240,0)</f>
        <v>0</v>
      </c>
      <c r="BF240" s="2194">
        <f>IF(N240="snížená",J240,0)</f>
        <v>0</v>
      </c>
      <c r="BG240" s="2194">
        <f>IF(N240="zákl. přenesená",J240,0)</f>
        <v>0</v>
      </c>
      <c r="BH240" s="2194">
        <f>IF(N240="sníž. přenesená",J240,0)</f>
        <v>0</v>
      </c>
      <c r="BI240" s="2194">
        <f>IF(N240="nulová",J240,0)</f>
        <v>0</v>
      </c>
      <c r="BJ240" s="2056" t="s">
        <v>134</v>
      </c>
      <c r="BK240" s="2194">
        <f>ROUND(I240*H240,2)</f>
        <v>0</v>
      </c>
      <c r="BL240" s="2056" t="s">
        <v>856</v>
      </c>
      <c r="BM240" s="2193" t="s">
        <v>6060</v>
      </c>
    </row>
    <row r="241" spans="2:65" s="2209" customFormat="1">
      <c r="B241" s="2210"/>
      <c r="D241" s="2197" t="s">
        <v>3305</v>
      </c>
      <c r="E241" s="2211" t="s">
        <v>3146</v>
      </c>
      <c r="F241" s="2212" t="s">
        <v>6061</v>
      </c>
      <c r="H241" s="2213">
        <v>113.84099999999999</v>
      </c>
      <c r="L241" s="2210"/>
      <c r="M241" s="2214"/>
      <c r="T241" s="2215"/>
      <c r="AT241" s="2211" t="s">
        <v>3305</v>
      </c>
      <c r="AU241" s="2211" t="s">
        <v>134</v>
      </c>
      <c r="AV241" s="2209" t="s">
        <v>134</v>
      </c>
      <c r="AW241" s="2209" t="s">
        <v>3171</v>
      </c>
      <c r="AX241" s="2209" t="s">
        <v>3213</v>
      </c>
      <c r="AY241" s="2211" t="s">
        <v>3285</v>
      </c>
    </row>
    <row r="242" spans="2:65" s="2209" customFormat="1">
      <c r="B242" s="2210"/>
      <c r="D242" s="2197" t="s">
        <v>3305</v>
      </c>
      <c r="E242" s="2211" t="s">
        <v>3146</v>
      </c>
      <c r="F242" s="2212" t="s">
        <v>6062</v>
      </c>
      <c r="H242" s="2213">
        <v>69.698999999999998</v>
      </c>
      <c r="L242" s="2210"/>
      <c r="M242" s="2214"/>
      <c r="T242" s="2215"/>
      <c r="AT242" s="2211" t="s">
        <v>3305</v>
      </c>
      <c r="AU242" s="2211" t="s">
        <v>134</v>
      </c>
      <c r="AV242" s="2209" t="s">
        <v>134</v>
      </c>
      <c r="AW242" s="2209" t="s">
        <v>3171</v>
      </c>
      <c r="AX242" s="2209" t="s">
        <v>3213</v>
      </c>
      <c r="AY242" s="2211" t="s">
        <v>3285</v>
      </c>
    </row>
    <row r="243" spans="2:65" s="2209" customFormat="1">
      <c r="B243" s="2210"/>
      <c r="D243" s="2197" t="s">
        <v>3305</v>
      </c>
      <c r="E243" s="2211" t="s">
        <v>3146</v>
      </c>
      <c r="F243" s="2212" t="s">
        <v>6063</v>
      </c>
      <c r="H243" s="2213">
        <v>87.064999999999998</v>
      </c>
      <c r="L243" s="2210"/>
      <c r="M243" s="2214"/>
      <c r="T243" s="2215"/>
      <c r="AT243" s="2211" t="s">
        <v>3305</v>
      </c>
      <c r="AU243" s="2211" t="s">
        <v>134</v>
      </c>
      <c r="AV243" s="2209" t="s">
        <v>134</v>
      </c>
      <c r="AW243" s="2209" t="s">
        <v>3171</v>
      </c>
      <c r="AX243" s="2209" t="s">
        <v>3213</v>
      </c>
      <c r="AY243" s="2211" t="s">
        <v>3285</v>
      </c>
    </row>
    <row r="244" spans="2:65" s="2216" customFormat="1">
      <c r="B244" s="2217"/>
      <c r="D244" s="2197" t="s">
        <v>3305</v>
      </c>
      <c r="E244" s="2218" t="s">
        <v>3146</v>
      </c>
      <c r="F244" s="2219" t="s">
        <v>3320</v>
      </c>
      <c r="H244" s="2220">
        <v>270.60500000000002</v>
      </c>
      <c r="L244" s="2217"/>
      <c r="M244" s="2221"/>
      <c r="T244" s="2222"/>
      <c r="AT244" s="2218" t="s">
        <v>3305</v>
      </c>
      <c r="AU244" s="2218" t="s">
        <v>134</v>
      </c>
      <c r="AV244" s="2216" t="s">
        <v>856</v>
      </c>
      <c r="AW244" s="2216" t="s">
        <v>3171</v>
      </c>
      <c r="AX244" s="2216" t="s">
        <v>133</v>
      </c>
      <c r="AY244" s="2218" t="s">
        <v>3285</v>
      </c>
    </row>
    <row r="245" spans="2:65" s="2070" customFormat="1" ht="24.15" customHeight="1">
      <c r="B245" s="2164"/>
      <c r="C245" s="4608" t="s">
        <v>2917</v>
      </c>
      <c r="D245" s="4608" t="s">
        <v>3286</v>
      </c>
      <c r="E245" s="4609" t="s">
        <v>6064</v>
      </c>
      <c r="F245" s="4610" t="s">
        <v>6065</v>
      </c>
      <c r="G245" s="4611" t="s">
        <v>611</v>
      </c>
      <c r="H245" s="4612">
        <v>270.60500000000002</v>
      </c>
      <c r="I245" s="4613"/>
      <c r="J245" s="4613">
        <f>ROUND(I245*H245,2)</f>
        <v>0</v>
      </c>
      <c r="K245" s="4610" t="s">
        <v>142</v>
      </c>
      <c r="L245" s="2071"/>
      <c r="M245" s="2190" t="s">
        <v>3146</v>
      </c>
      <c r="N245" s="2163" t="s">
        <v>3181</v>
      </c>
      <c r="O245" s="2191">
        <v>0.17</v>
      </c>
      <c r="P245" s="2191">
        <f>O245*H245</f>
        <v>46.002850000000009</v>
      </c>
      <c r="Q245" s="2191">
        <v>0</v>
      </c>
      <c r="R245" s="2191">
        <f>Q245*H245</f>
        <v>0</v>
      </c>
      <c r="S245" s="2191">
        <v>0</v>
      </c>
      <c r="T245" s="2192">
        <f>S245*H245</f>
        <v>0</v>
      </c>
      <c r="AR245" s="2193" t="s">
        <v>856</v>
      </c>
      <c r="AT245" s="2193" t="s">
        <v>3286</v>
      </c>
      <c r="AU245" s="2193" t="s">
        <v>134</v>
      </c>
      <c r="AY245" s="2056" t="s">
        <v>3285</v>
      </c>
      <c r="BE245" s="2194">
        <f>IF(N245="základní",J245,0)</f>
        <v>0</v>
      </c>
      <c r="BF245" s="2194">
        <f>IF(N245="snížená",J245,0)</f>
        <v>0</v>
      </c>
      <c r="BG245" s="2194">
        <f>IF(N245="zákl. přenesená",J245,0)</f>
        <v>0</v>
      </c>
      <c r="BH245" s="2194">
        <f>IF(N245="sníž. přenesená",J245,0)</f>
        <v>0</v>
      </c>
      <c r="BI245" s="2194">
        <f>IF(N245="nulová",J245,0)</f>
        <v>0</v>
      </c>
      <c r="BJ245" s="2056" t="s">
        <v>134</v>
      </c>
      <c r="BK245" s="2194">
        <f>ROUND(I245*H245,2)</f>
        <v>0</v>
      </c>
      <c r="BL245" s="2056" t="s">
        <v>856</v>
      </c>
      <c r="BM245" s="2193" t="s">
        <v>6066</v>
      </c>
    </row>
    <row r="246" spans="2:65" s="2070" customFormat="1" ht="24.15" customHeight="1">
      <c r="B246" s="2164"/>
      <c r="C246" s="4608" t="s">
        <v>1220</v>
      </c>
      <c r="D246" s="4608" t="s">
        <v>3286</v>
      </c>
      <c r="E246" s="4609" t="s">
        <v>6067</v>
      </c>
      <c r="F246" s="4610" t="s">
        <v>6068</v>
      </c>
      <c r="G246" s="4611" t="s">
        <v>611</v>
      </c>
      <c r="H246" s="4612">
        <v>183.54</v>
      </c>
      <c r="I246" s="4613"/>
      <c r="J246" s="4613">
        <f>ROUND(I246*H246,2)</f>
        <v>0</v>
      </c>
      <c r="K246" s="4610" t="s">
        <v>142</v>
      </c>
      <c r="L246" s="2071"/>
      <c r="M246" s="2190" t="s">
        <v>3146</v>
      </c>
      <c r="N246" s="2163" t="s">
        <v>3181</v>
      </c>
      <c r="O246" s="2191">
        <v>0.05</v>
      </c>
      <c r="P246" s="2191">
        <f>O246*H246</f>
        <v>9.1769999999999996</v>
      </c>
      <c r="Q246" s="2191">
        <v>2.5000000000000001E-3</v>
      </c>
      <c r="R246" s="2191">
        <f>Q246*H246</f>
        <v>0.45884999999999998</v>
      </c>
      <c r="S246" s="2191">
        <v>0</v>
      </c>
      <c r="T246" s="2192">
        <f>S246*H246</f>
        <v>0</v>
      </c>
      <c r="AR246" s="2193" t="s">
        <v>856</v>
      </c>
      <c r="AT246" s="2193" t="s">
        <v>3286</v>
      </c>
      <c r="AU246" s="2193" t="s">
        <v>134</v>
      </c>
      <c r="AY246" s="2056" t="s">
        <v>3285</v>
      </c>
      <c r="BE246" s="2194">
        <f>IF(N246="základní",J246,0)</f>
        <v>0</v>
      </c>
      <c r="BF246" s="2194">
        <f>IF(N246="snížená",J246,0)</f>
        <v>0</v>
      </c>
      <c r="BG246" s="2194">
        <f>IF(N246="zákl. přenesená",J246,0)</f>
        <v>0</v>
      </c>
      <c r="BH246" s="2194">
        <f>IF(N246="sníž. přenesená",J246,0)</f>
        <v>0</v>
      </c>
      <c r="BI246" s="2194">
        <f>IF(N246="nulová",J246,0)</f>
        <v>0</v>
      </c>
      <c r="BJ246" s="2056" t="s">
        <v>134</v>
      </c>
      <c r="BK246" s="2194">
        <f>ROUND(I246*H246,2)</f>
        <v>0</v>
      </c>
      <c r="BL246" s="2056" t="s">
        <v>856</v>
      </c>
      <c r="BM246" s="2193" t="s">
        <v>6069</v>
      </c>
    </row>
    <row r="247" spans="2:65" s="2209" customFormat="1">
      <c r="B247" s="2210"/>
      <c r="D247" s="2197" t="s">
        <v>3305</v>
      </c>
      <c r="E247" s="2211" t="s">
        <v>3146</v>
      </c>
      <c r="F247" s="2212" t="s">
        <v>6061</v>
      </c>
      <c r="H247" s="2213">
        <v>113.84099999999999</v>
      </c>
      <c r="L247" s="2210"/>
      <c r="M247" s="2214"/>
      <c r="T247" s="2215"/>
      <c r="AT247" s="2211" t="s">
        <v>3305</v>
      </c>
      <c r="AU247" s="2211" t="s">
        <v>134</v>
      </c>
      <c r="AV247" s="2209" t="s">
        <v>134</v>
      </c>
      <c r="AW247" s="2209" t="s">
        <v>3171</v>
      </c>
      <c r="AX247" s="2209" t="s">
        <v>3213</v>
      </c>
      <c r="AY247" s="2211" t="s">
        <v>3285</v>
      </c>
    </row>
    <row r="248" spans="2:65" s="2209" customFormat="1">
      <c r="B248" s="2210"/>
      <c r="D248" s="2197" t="s">
        <v>3305</v>
      </c>
      <c r="E248" s="2211" t="s">
        <v>3146</v>
      </c>
      <c r="F248" s="2212" t="s">
        <v>6062</v>
      </c>
      <c r="H248" s="2213">
        <v>69.698999999999998</v>
      </c>
      <c r="L248" s="2210"/>
      <c r="M248" s="2214"/>
      <c r="T248" s="2215"/>
      <c r="AT248" s="2211" t="s">
        <v>3305</v>
      </c>
      <c r="AU248" s="2211" t="s">
        <v>134</v>
      </c>
      <c r="AV248" s="2209" t="s">
        <v>134</v>
      </c>
      <c r="AW248" s="2209" t="s">
        <v>3171</v>
      </c>
      <c r="AX248" s="2209" t="s">
        <v>3213</v>
      </c>
      <c r="AY248" s="2211" t="s">
        <v>3285</v>
      </c>
    </row>
    <row r="249" spans="2:65" s="2216" customFormat="1">
      <c r="B249" s="2217"/>
      <c r="D249" s="2197" t="s">
        <v>3305</v>
      </c>
      <c r="E249" s="2218" t="s">
        <v>3146</v>
      </c>
      <c r="F249" s="2219" t="s">
        <v>3320</v>
      </c>
      <c r="H249" s="2220">
        <v>183.54</v>
      </c>
      <c r="L249" s="2217"/>
      <c r="M249" s="2221"/>
      <c r="T249" s="2222"/>
      <c r="AT249" s="2218" t="s">
        <v>3305</v>
      </c>
      <c r="AU249" s="2218" t="s">
        <v>134</v>
      </c>
      <c r="AV249" s="2216" t="s">
        <v>856</v>
      </c>
      <c r="AW249" s="2216" t="s">
        <v>3171</v>
      </c>
      <c r="AX249" s="2216" t="s">
        <v>133</v>
      </c>
      <c r="AY249" s="2218" t="s">
        <v>3285</v>
      </c>
    </row>
    <row r="250" spans="2:65" s="2070" customFormat="1" ht="16.5" customHeight="1">
      <c r="B250" s="2164"/>
      <c r="C250" s="4608" t="s">
        <v>2358</v>
      </c>
      <c r="D250" s="4608" t="s">
        <v>3286</v>
      </c>
      <c r="E250" s="4609" t="s">
        <v>6070</v>
      </c>
      <c r="F250" s="4610" t="s">
        <v>6071</v>
      </c>
      <c r="G250" s="4611" t="s">
        <v>302</v>
      </c>
      <c r="H250" s="4612">
        <v>2.3879999999999999</v>
      </c>
      <c r="I250" s="4613"/>
      <c r="J250" s="4613">
        <f>ROUND(I250*H250,2)</f>
        <v>0</v>
      </c>
      <c r="K250" s="4610" t="s">
        <v>142</v>
      </c>
      <c r="L250" s="2071"/>
      <c r="M250" s="2190" t="s">
        <v>3146</v>
      </c>
      <c r="N250" s="2163" t="s">
        <v>3181</v>
      </c>
      <c r="O250" s="2191">
        <v>26.431000000000001</v>
      </c>
      <c r="P250" s="2191">
        <f>O250*H250</f>
        <v>63.117227999999997</v>
      </c>
      <c r="Q250" s="2191">
        <v>1.04922</v>
      </c>
      <c r="R250" s="2191">
        <f>Q250*H250</f>
        <v>2.5055373599999999</v>
      </c>
      <c r="S250" s="2191">
        <v>0</v>
      </c>
      <c r="T250" s="2192">
        <f>S250*H250</f>
        <v>0</v>
      </c>
      <c r="AR250" s="2193" t="s">
        <v>856</v>
      </c>
      <c r="AT250" s="2193" t="s">
        <v>3286</v>
      </c>
      <c r="AU250" s="2193" t="s">
        <v>134</v>
      </c>
      <c r="AY250" s="2056" t="s">
        <v>3285</v>
      </c>
      <c r="BE250" s="2194">
        <f>IF(N250="základní",J250,0)</f>
        <v>0</v>
      </c>
      <c r="BF250" s="2194">
        <f>IF(N250="snížená",J250,0)</f>
        <v>0</v>
      </c>
      <c r="BG250" s="2194">
        <f>IF(N250="zákl. přenesená",J250,0)</f>
        <v>0</v>
      </c>
      <c r="BH250" s="2194">
        <f>IF(N250="sníž. přenesená",J250,0)</f>
        <v>0</v>
      </c>
      <c r="BI250" s="2194">
        <f>IF(N250="nulová",J250,0)</f>
        <v>0</v>
      </c>
      <c r="BJ250" s="2056" t="s">
        <v>134</v>
      </c>
      <c r="BK250" s="2194">
        <f>ROUND(I250*H250,2)</f>
        <v>0</v>
      </c>
      <c r="BL250" s="2056" t="s">
        <v>856</v>
      </c>
      <c r="BM250" s="2193" t="s">
        <v>6072</v>
      </c>
    </row>
    <row r="251" spans="2:65" s="2209" customFormat="1">
      <c r="B251" s="2210"/>
      <c r="D251" s="2197" t="s">
        <v>3305</v>
      </c>
      <c r="E251" s="2211" t="s">
        <v>3146</v>
      </c>
      <c r="F251" s="2212" t="s">
        <v>6073</v>
      </c>
      <c r="H251" s="2213">
        <v>1.7150000000000001</v>
      </c>
      <c r="L251" s="2210"/>
      <c r="M251" s="2214"/>
      <c r="T251" s="2215"/>
      <c r="AT251" s="2211" t="s">
        <v>3305</v>
      </c>
      <c r="AU251" s="2211" t="s">
        <v>134</v>
      </c>
      <c r="AV251" s="2209" t="s">
        <v>134</v>
      </c>
      <c r="AW251" s="2209" t="s">
        <v>3171</v>
      </c>
      <c r="AX251" s="2209" t="s">
        <v>3213</v>
      </c>
      <c r="AY251" s="2211" t="s">
        <v>3285</v>
      </c>
    </row>
    <row r="252" spans="2:65" s="2209" customFormat="1">
      <c r="B252" s="2210"/>
      <c r="D252" s="2197" t="s">
        <v>3305</v>
      </c>
      <c r="E252" s="2211" t="s">
        <v>3146</v>
      </c>
      <c r="F252" s="2212" t="s">
        <v>6074</v>
      </c>
      <c r="H252" s="2213">
        <v>0.67300000000000004</v>
      </c>
      <c r="L252" s="2210"/>
      <c r="M252" s="2214"/>
      <c r="T252" s="2215"/>
      <c r="AT252" s="2211" t="s">
        <v>3305</v>
      </c>
      <c r="AU252" s="2211" t="s">
        <v>134</v>
      </c>
      <c r="AV252" s="2209" t="s">
        <v>134</v>
      </c>
      <c r="AW252" s="2209" t="s">
        <v>3171</v>
      </c>
      <c r="AX252" s="2209" t="s">
        <v>3213</v>
      </c>
      <c r="AY252" s="2211" t="s">
        <v>3285</v>
      </c>
    </row>
    <row r="253" spans="2:65" s="2216" customFormat="1">
      <c r="B253" s="2217"/>
      <c r="D253" s="2197" t="s">
        <v>3305</v>
      </c>
      <c r="E253" s="2218" t="s">
        <v>3146</v>
      </c>
      <c r="F253" s="2219" t="s">
        <v>3320</v>
      </c>
      <c r="H253" s="2220">
        <v>2.3879999999999999</v>
      </c>
      <c r="L253" s="2217"/>
      <c r="M253" s="2221"/>
      <c r="T253" s="2222"/>
      <c r="AT253" s="2218" t="s">
        <v>3305</v>
      </c>
      <c r="AU253" s="2218" t="s">
        <v>134</v>
      </c>
      <c r="AV253" s="2216" t="s">
        <v>856</v>
      </c>
      <c r="AW253" s="2216" t="s">
        <v>3171</v>
      </c>
      <c r="AX253" s="2216" t="s">
        <v>133</v>
      </c>
      <c r="AY253" s="2218" t="s">
        <v>3285</v>
      </c>
    </row>
    <row r="254" spans="2:65" s="2178" customFormat="1" ht="22.95" customHeight="1">
      <c r="B254" s="2179"/>
      <c r="D254" s="2180" t="s">
        <v>3212</v>
      </c>
      <c r="E254" s="2188" t="s">
        <v>2071</v>
      </c>
      <c r="F254" s="2188" t="s">
        <v>4656</v>
      </c>
      <c r="J254" s="2189">
        <f>BK254</f>
        <v>0</v>
      </c>
      <c r="L254" s="2179"/>
      <c r="M254" s="2183"/>
      <c r="P254" s="2184">
        <f>SUM(P255:P267)</f>
        <v>24.506420000000002</v>
      </c>
      <c r="R254" s="2184">
        <f>SUM(R255:R267)</f>
        <v>3.8965040000000006E-2</v>
      </c>
      <c r="T254" s="2185">
        <f>SUM(T255:T267)</f>
        <v>0</v>
      </c>
      <c r="AR254" s="2180" t="s">
        <v>133</v>
      </c>
      <c r="AT254" s="2186" t="s">
        <v>3212</v>
      </c>
      <c r="AU254" s="2186" t="s">
        <v>133</v>
      </c>
      <c r="AY254" s="2180" t="s">
        <v>3285</v>
      </c>
      <c r="BK254" s="2187">
        <f>SUM(BK255:BK267)</f>
        <v>0</v>
      </c>
    </row>
    <row r="255" spans="2:65" s="2070" customFormat="1" ht="24.15" customHeight="1">
      <c r="B255" s="2164"/>
      <c r="C255" s="4608" t="s">
        <v>2073</v>
      </c>
      <c r="D255" s="4608" t="s">
        <v>3286</v>
      </c>
      <c r="E255" s="4609" t="s">
        <v>6075</v>
      </c>
      <c r="F255" s="4610" t="s">
        <v>6076</v>
      </c>
      <c r="G255" s="4611" t="s">
        <v>611</v>
      </c>
      <c r="H255" s="4612">
        <v>5.5880000000000001</v>
      </c>
      <c r="I255" s="4613"/>
      <c r="J255" s="4613">
        <f>ROUND(I255*H255,2)</f>
        <v>0</v>
      </c>
      <c r="K255" s="4610" t="s">
        <v>142</v>
      </c>
      <c r="L255" s="2071"/>
      <c r="M255" s="2190" t="s">
        <v>3146</v>
      </c>
      <c r="N255" s="2163" t="s">
        <v>3181</v>
      </c>
      <c r="O255" s="2191">
        <v>0.28000000000000003</v>
      </c>
      <c r="P255" s="2191">
        <f>O255*H255</f>
        <v>1.5646400000000003</v>
      </c>
      <c r="Q255" s="2191">
        <v>1.58E-3</v>
      </c>
      <c r="R255" s="2191">
        <f>Q255*H255</f>
        <v>8.8290399999999998E-3</v>
      </c>
      <c r="S255" s="2191">
        <v>0</v>
      </c>
      <c r="T255" s="2192">
        <f>S255*H255</f>
        <v>0</v>
      </c>
      <c r="AR255" s="2193" t="s">
        <v>856</v>
      </c>
      <c r="AT255" s="2193" t="s">
        <v>3286</v>
      </c>
      <c r="AU255" s="2193" t="s">
        <v>134</v>
      </c>
      <c r="AY255" s="2056" t="s">
        <v>3285</v>
      </c>
      <c r="BE255" s="2194">
        <f>IF(N255="základní",J255,0)</f>
        <v>0</v>
      </c>
      <c r="BF255" s="2194">
        <f>IF(N255="snížená",J255,0)</f>
        <v>0</v>
      </c>
      <c r="BG255" s="2194">
        <f>IF(N255="zákl. přenesená",J255,0)</f>
        <v>0</v>
      </c>
      <c r="BH255" s="2194">
        <f>IF(N255="sníž. přenesená",J255,0)</f>
        <v>0</v>
      </c>
      <c r="BI255" s="2194">
        <f>IF(N255="nulová",J255,0)</f>
        <v>0</v>
      </c>
      <c r="BJ255" s="2056" t="s">
        <v>134</v>
      </c>
      <c r="BK255" s="2194">
        <f>ROUND(I255*H255,2)</f>
        <v>0</v>
      </c>
      <c r="BL255" s="2056" t="s">
        <v>856</v>
      </c>
      <c r="BM255" s="2193" t="s">
        <v>6077</v>
      </c>
    </row>
    <row r="256" spans="2:65" s="2209" customFormat="1">
      <c r="B256" s="2210"/>
      <c r="D256" s="2197" t="s">
        <v>3305</v>
      </c>
      <c r="E256" s="2211" t="s">
        <v>3146</v>
      </c>
      <c r="F256" s="2212" t="s">
        <v>6078</v>
      </c>
      <c r="H256" s="2213">
        <v>5.5880000000000001</v>
      </c>
      <c r="L256" s="2210"/>
      <c r="M256" s="2214"/>
      <c r="T256" s="2215"/>
      <c r="AT256" s="2211" t="s">
        <v>3305</v>
      </c>
      <c r="AU256" s="2211" t="s">
        <v>134</v>
      </c>
      <c r="AV256" s="2209" t="s">
        <v>134</v>
      </c>
      <c r="AW256" s="2209" t="s">
        <v>3171</v>
      </c>
      <c r="AX256" s="2209" t="s">
        <v>3213</v>
      </c>
      <c r="AY256" s="2211" t="s">
        <v>3285</v>
      </c>
    </row>
    <row r="257" spans="2:65" s="2216" customFormat="1">
      <c r="B257" s="2217"/>
      <c r="D257" s="2197" t="s">
        <v>3305</v>
      </c>
      <c r="E257" s="2218" t="s">
        <v>3146</v>
      </c>
      <c r="F257" s="2219" t="s">
        <v>3320</v>
      </c>
      <c r="H257" s="2220">
        <v>5.5880000000000001</v>
      </c>
      <c r="L257" s="2217"/>
      <c r="M257" s="2221"/>
      <c r="T257" s="2222"/>
      <c r="AT257" s="2218" t="s">
        <v>3305</v>
      </c>
      <c r="AU257" s="2218" t="s">
        <v>134</v>
      </c>
      <c r="AV257" s="2216" t="s">
        <v>856</v>
      </c>
      <c r="AW257" s="2216" t="s">
        <v>3171</v>
      </c>
      <c r="AX257" s="2216" t="s">
        <v>133</v>
      </c>
      <c r="AY257" s="2218" t="s">
        <v>3285</v>
      </c>
    </row>
    <row r="258" spans="2:65" s="2070" customFormat="1" ht="24.15" customHeight="1">
      <c r="B258" s="2164"/>
      <c r="C258" s="4608" t="s">
        <v>2522</v>
      </c>
      <c r="D258" s="4608" t="s">
        <v>3286</v>
      </c>
      <c r="E258" s="4609" t="s">
        <v>6079</v>
      </c>
      <c r="F258" s="4610" t="s">
        <v>6080</v>
      </c>
      <c r="G258" s="4611" t="s">
        <v>141</v>
      </c>
      <c r="H258" s="4612">
        <v>8.4</v>
      </c>
      <c r="I258" s="4613"/>
      <c r="J258" s="4613">
        <f>ROUND(I258*H258,2)</f>
        <v>0</v>
      </c>
      <c r="K258" s="4610" t="s">
        <v>142</v>
      </c>
      <c r="L258" s="2071"/>
      <c r="M258" s="2190" t="s">
        <v>3146</v>
      </c>
      <c r="N258" s="2163" t="s">
        <v>3181</v>
      </c>
      <c r="O258" s="2191">
        <v>1.21</v>
      </c>
      <c r="P258" s="2191">
        <f>O258*H258</f>
        <v>10.164</v>
      </c>
      <c r="Q258" s="2191">
        <v>2.4000000000000001E-4</v>
      </c>
      <c r="R258" s="2191">
        <f>Q258*H258</f>
        <v>2.016E-3</v>
      </c>
      <c r="S258" s="2191">
        <v>0</v>
      </c>
      <c r="T258" s="2192">
        <f>S258*H258</f>
        <v>0</v>
      </c>
      <c r="AR258" s="2193" t="s">
        <v>856</v>
      </c>
      <c r="AT258" s="2193" t="s">
        <v>3286</v>
      </c>
      <c r="AU258" s="2193" t="s">
        <v>134</v>
      </c>
      <c r="AY258" s="2056" t="s">
        <v>3285</v>
      </c>
      <c r="BE258" s="2194">
        <f>IF(N258="základní",J258,0)</f>
        <v>0</v>
      </c>
      <c r="BF258" s="2194">
        <f>IF(N258="snížená",J258,0)</f>
        <v>0</v>
      </c>
      <c r="BG258" s="2194">
        <f>IF(N258="zákl. přenesená",J258,0)</f>
        <v>0</v>
      </c>
      <c r="BH258" s="2194">
        <f>IF(N258="sníž. přenesená",J258,0)</f>
        <v>0</v>
      </c>
      <c r="BI258" s="2194">
        <f>IF(N258="nulová",J258,0)</f>
        <v>0</v>
      </c>
      <c r="BJ258" s="2056" t="s">
        <v>134</v>
      </c>
      <c r="BK258" s="2194">
        <f>ROUND(I258*H258,2)</f>
        <v>0</v>
      </c>
      <c r="BL258" s="2056" t="s">
        <v>856</v>
      </c>
      <c r="BM258" s="2193" t="s">
        <v>6081</v>
      </c>
    </row>
    <row r="259" spans="2:65" s="2070" customFormat="1" ht="37.950000000000003" customHeight="1">
      <c r="B259" s="2164"/>
      <c r="C259" s="4608" t="s">
        <v>2527</v>
      </c>
      <c r="D259" s="4608" t="s">
        <v>3286</v>
      </c>
      <c r="E259" s="4609" t="s">
        <v>6082</v>
      </c>
      <c r="F259" s="4610" t="s">
        <v>6083</v>
      </c>
      <c r="G259" s="4611" t="s">
        <v>611</v>
      </c>
      <c r="H259" s="4612">
        <v>40</v>
      </c>
      <c r="I259" s="4613"/>
      <c r="J259" s="4613">
        <f>ROUND(I259*H259,2)</f>
        <v>0</v>
      </c>
      <c r="K259" s="4610" t="s">
        <v>142</v>
      </c>
      <c r="L259" s="2071"/>
      <c r="M259" s="2190" t="s">
        <v>3146</v>
      </c>
      <c r="N259" s="2163" t="s">
        <v>3181</v>
      </c>
      <c r="O259" s="2191">
        <v>0.14000000000000001</v>
      </c>
      <c r="P259" s="2191">
        <f>O259*H259</f>
        <v>5.6000000000000005</v>
      </c>
      <c r="Q259" s="2191">
        <v>0</v>
      </c>
      <c r="R259" s="2191">
        <f>Q259*H259</f>
        <v>0</v>
      </c>
      <c r="S259" s="2191">
        <v>0</v>
      </c>
      <c r="T259" s="2192">
        <f>S259*H259</f>
        <v>0</v>
      </c>
      <c r="AR259" s="2193" t="s">
        <v>856</v>
      </c>
      <c r="AT259" s="2193" t="s">
        <v>3286</v>
      </c>
      <c r="AU259" s="2193" t="s">
        <v>134</v>
      </c>
      <c r="AY259" s="2056" t="s">
        <v>3285</v>
      </c>
      <c r="BE259" s="2194">
        <f>IF(N259="základní",J259,0)</f>
        <v>0</v>
      </c>
      <c r="BF259" s="2194">
        <f>IF(N259="snížená",J259,0)</f>
        <v>0</v>
      </c>
      <c r="BG259" s="2194">
        <f>IF(N259="zákl. přenesená",J259,0)</f>
        <v>0</v>
      </c>
      <c r="BH259" s="2194">
        <f>IF(N259="sníž. přenesená",J259,0)</f>
        <v>0</v>
      </c>
      <c r="BI259" s="2194">
        <f>IF(N259="nulová",J259,0)</f>
        <v>0</v>
      </c>
      <c r="BJ259" s="2056" t="s">
        <v>134</v>
      </c>
      <c r="BK259" s="2194">
        <f>ROUND(I259*H259,2)</f>
        <v>0</v>
      </c>
      <c r="BL259" s="2056" t="s">
        <v>856</v>
      </c>
      <c r="BM259" s="2193" t="s">
        <v>6084</v>
      </c>
    </row>
    <row r="260" spans="2:65" s="2209" customFormat="1">
      <c r="B260" s="2210"/>
      <c r="D260" s="2197" t="s">
        <v>3305</v>
      </c>
      <c r="E260" s="2211" t="s">
        <v>3146</v>
      </c>
      <c r="F260" s="2212" t="s">
        <v>6085</v>
      </c>
      <c r="H260" s="2213">
        <v>20</v>
      </c>
      <c r="L260" s="2210"/>
      <c r="M260" s="2214"/>
      <c r="T260" s="2215"/>
      <c r="AT260" s="2211" t="s">
        <v>3305</v>
      </c>
      <c r="AU260" s="2211" t="s">
        <v>134</v>
      </c>
      <c r="AV260" s="2209" t="s">
        <v>134</v>
      </c>
      <c r="AW260" s="2209" t="s">
        <v>3171</v>
      </c>
      <c r="AX260" s="2209" t="s">
        <v>3213</v>
      </c>
      <c r="AY260" s="2211" t="s">
        <v>3285</v>
      </c>
    </row>
    <row r="261" spans="2:65" s="2209" customFormat="1">
      <c r="B261" s="2210"/>
      <c r="D261" s="2197" t="s">
        <v>3305</v>
      </c>
      <c r="E261" s="2211" t="s">
        <v>3146</v>
      </c>
      <c r="F261" s="2212" t="s">
        <v>6085</v>
      </c>
      <c r="H261" s="2213">
        <v>20</v>
      </c>
      <c r="L261" s="2210"/>
      <c r="M261" s="2214"/>
      <c r="T261" s="2215"/>
      <c r="AT261" s="2211" t="s">
        <v>3305</v>
      </c>
      <c r="AU261" s="2211" t="s">
        <v>134</v>
      </c>
      <c r="AV261" s="2209" t="s">
        <v>134</v>
      </c>
      <c r="AW261" s="2209" t="s">
        <v>3171</v>
      </c>
      <c r="AX261" s="2209" t="s">
        <v>3213</v>
      </c>
      <c r="AY261" s="2211" t="s">
        <v>3285</v>
      </c>
    </row>
    <row r="262" spans="2:65" s="2216" customFormat="1">
      <c r="B262" s="2217"/>
      <c r="D262" s="2197" t="s">
        <v>3305</v>
      </c>
      <c r="E262" s="2218" t="s">
        <v>3146</v>
      </c>
      <c r="F262" s="2219" t="s">
        <v>3320</v>
      </c>
      <c r="H262" s="2220">
        <v>40</v>
      </c>
      <c r="L262" s="2217"/>
      <c r="M262" s="2221"/>
      <c r="T262" s="2222"/>
      <c r="AT262" s="2218" t="s">
        <v>3305</v>
      </c>
      <c r="AU262" s="2218" t="s">
        <v>134</v>
      </c>
      <c r="AV262" s="2216" t="s">
        <v>856</v>
      </c>
      <c r="AW262" s="2216" t="s">
        <v>3171</v>
      </c>
      <c r="AX262" s="2216" t="s">
        <v>133</v>
      </c>
      <c r="AY262" s="2218" t="s">
        <v>3285</v>
      </c>
    </row>
    <row r="263" spans="2:65" s="2070" customFormat="1" ht="33" customHeight="1">
      <c r="B263" s="2164"/>
      <c r="C263" s="4608" t="s">
        <v>637</v>
      </c>
      <c r="D263" s="4608" t="s">
        <v>3286</v>
      </c>
      <c r="E263" s="4609" t="s">
        <v>6086</v>
      </c>
      <c r="F263" s="4610" t="s">
        <v>6087</v>
      </c>
      <c r="G263" s="4611" t="s">
        <v>611</v>
      </c>
      <c r="H263" s="4612">
        <v>40</v>
      </c>
      <c r="I263" s="4613"/>
      <c r="J263" s="4613">
        <f>ROUND(I263*H263,2)</f>
        <v>0</v>
      </c>
      <c r="K263" s="4610" t="s">
        <v>142</v>
      </c>
      <c r="L263" s="2071"/>
      <c r="M263" s="2190" t="s">
        <v>3146</v>
      </c>
      <c r="N263" s="2163" t="s">
        <v>3181</v>
      </c>
      <c r="O263" s="2191">
        <v>0</v>
      </c>
      <c r="P263" s="2191">
        <f>O263*H263</f>
        <v>0</v>
      </c>
      <c r="Q263" s="2191">
        <v>0</v>
      </c>
      <c r="R263" s="2191">
        <f>Q263*H263</f>
        <v>0</v>
      </c>
      <c r="S263" s="2191">
        <v>0</v>
      </c>
      <c r="T263" s="2192">
        <f>S263*H263</f>
        <v>0</v>
      </c>
      <c r="AR263" s="2193" t="s">
        <v>856</v>
      </c>
      <c r="AT263" s="2193" t="s">
        <v>3286</v>
      </c>
      <c r="AU263" s="2193" t="s">
        <v>134</v>
      </c>
      <c r="AY263" s="2056" t="s">
        <v>3285</v>
      </c>
      <c r="BE263" s="2194">
        <f>IF(N263="základní",J263,0)</f>
        <v>0</v>
      </c>
      <c r="BF263" s="2194">
        <f>IF(N263="snížená",J263,0)</f>
        <v>0</v>
      </c>
      <c r="BG263" s="2194">
        <f>IF(N263="zákl. přenesená",J263,0)</f>
        <v>0</v>
      </c>
      <c r="BH263" s="2194">
        <f>IF(N263="sníž. přenesená",J263,0)</f>
        <v>0</v>
      </c>
      <c r="BI263" s="2194">
        <f>IF(N263="nulová",J263,0)</f>
        <v>0</v>
      </c>
      <c r="BJ263" s="2056" t="s">
        <v>134</v>
      </c>
      <c r="BK263" s="2194">
        <f>ROUND(I263*H263,2)</f>
        <v>0</v>
      </c>
      <c r="BL263" s="2056" t="s">
        <v>856</v>
      </c>
      <c r="BM263" s="2193" t="s">
        <v>6088</v>
      </c>
    </row>
    <row r="264" spans="2:65" s="2070" customFormat="1" ht="37.950000000000003" customHeight="1">
      <c r="B264" s="2164"/>
      <c r="C264" s="4608" t="s">
        <v>2366</v>
      </c>
      <c r="D264" s="4608" t="s">
        <v>3286</v>
      </c>
      <c r="E264" s="4609" t="s">
        <v>6089</v>
      </c>
      <c r="F264" s="4610" t="s">
        <v>6090</v>
      </c>
      <c r="G264" s="4611" t="s">
        <v>611</v>
      </c>
      <c r="H264" s="4612">
        <v>40</v>
      </c>
      <c r="I264" s="4613"/>
      <c r="J264" s="4613">
        <f>ROUND(I264*H264,2)</f>
        <v>0</v>
      </c>
      <c r="K264" s="4610" t="s">
        <v>142</v>
      </c>
      <c r="L264" s="2071"/>
      <c r="M264" s="2190" t="s">
        <v>3146</v>
      </c>
      <c r="N264" s="2163" t="s">
        <v>3181</v>
      </c>
      <c r="O264" s="2191">
        <v>8.6999999999999994E-2</v>
      </c>
      <c r="P264" s="2191">
        <f>O264*H264</f>
        <v>3.4799999999999995</v>
      </c>
      <c r="Q264" s="2191">
        <v>0</v>
      </c>
      <c r="R264" s="2191">
        <f>Q264*H264</f>
        <v>0</v>
      </c>
      <c r="S264" s="2191">
        <v>0</v>
      </c>
      <c r="T264" s="2192">
        <f>S264*H264</f>
        <v>0</v>
      </c>
      <c r="AR264" s="2193" t="s">
        <v>856</v>
      </c>
      <c r="AT264" s="2193" t="s">
        <v>3286</v>
      </c>
      <c r="AU264" s="2193" t="s">
        <v>134</v>
      </c>
      <c r="AY264" s="2056" t="s">
        <v>3285</v>
      </c>
      <c r="BE264" s="2194">
        <f>IF(N264="základní",J264,0)</f>
        <v>0</v>
      </c>
      <c r="BF264" s="2194">
        <f>IF(N264="snížená",J264,0)</f>
        <v>0</v>
      </c>
      <c r="BG264" s="2194">
        <f>IF(N264="zákl. přenesená",J264,0)</f>
        <v>0</v>
      </c>
      <c r="BH264" s="2194">
        <f>IF(N264="sníž. přenesená",J264,0)</f>
        <v>0</v>
      </c>
      <c r="BI264" s="2194">
        <f>IF(N264="nulová",J264,0)</f>
        <v>0</v>
      </c>
      <c r="BJ264" s="2056" t="s">
        <v>134</v>
      </c>
      <c r="BK264" s="2194">
        <f>ROUND(I264*H264,2)</f>
        <v>0</v>
      </c>
      <c r="BL264" s="2056" t="s">
        <v>856</v>
      </c>
      <c r="BM264" s="2193" t="s">
        <v>6091</v>
      </c>
    </row>
    <row r="265" spans="2:65" s="2070" customFormat="1" ht="24.15" customHeight="1">
      <c r="B265" s="2164"/>
      <c r="C265" s="4608" t="s">
        <v>3408</v>
      </c>
      <c r="D265" s="4608" t="s">
        <v>3286</v>
      </c>
      <c r="E265" s="4609" t="s">
        <v>6092</v>
      </c>
      <c r="F265" s="4610" t="s">
        <v>6093</v>
      </c>
      <c r="G265" s="4611" t="s">
        <v>141</v>
      </c>
      <c r="H265" s="4612">
        <v>14.06</v>
      </c>
      <c r="I265" s="4613"/>
      <c r="J265" s="4613">
        <f>ROUND(I265*H265,2)</f>
        <v>0</v>
      </c>
      <c r="K265" s="4610" t="s">
        <v>142</v>
      </c>
      <c r="L265" s="2071"/>
      <c r="M265" s="2190" t="s">
        <v>3146</v>
      </c>
      <c r="N265" s="2163" t="s">
        <v>3181</v>
      </c>
      <c r="O265" s="2191">
        <v>0.26300000000000001</v>
      </c>
      <c r="P265" s="2191">
        <f>O265*H265</f>
        <v>3.6977800000000003</v>
      </c>
      <c r="Q265" s="2191">
        <v>2E-3</v>
      </c>
      <c r="R265" s="2191">
        <f>Q265*H265</f>
        <v>2.8120000000000003E-2</v>
      </c>
      <c r="S265" s="2191">
        <v>0</v>
      </c>
      <c r="T265" s="2192">
        <f>S265*H265</f>
        <v>0</v>
      </c>
      <c r="AR265" s="2193" t="s">
        <v>856</v>
      </c>
      <c r="AT265" s="2193" t="s">
        <v>3286</v>
      </c>
      <c r="AU265" s="2193" t="s">
        <v>134</v>
      </c>
      <c r="AY265" s="2056" t="s">
        <v>3285</v>
      </c>
      <c r="BE265" s="2194">
        <f>IF(N265="základní",J265,0)</f>
        <v>0</v>
      </c>
      <c r="BF265" s="2194">
        <f>IF(N265="snížená",J265,0)</f>
        <v>0</v>
      </c>
      <c r="BG265" s="2194">
        <f>IF(N265="zákl. přenesená",J265,0)</f>
        <v>0</v>
      </c>
      <c r="BH265" s="2194">
        <f>IF(N265="sníž. přenesená",J265,0)</f>
        <v>0</v>
      </c>
      <c r="BI265" s="2194">
        <f>IF(N265="nulová",J265,0)</f>
        <v>0</v>
      </c>
      <c r="BJ265" s="2056" t="s">
        <v>134</v>
      </c>
      <c r="BK265" s="2194">
        <f>ROUND(I265*H265,2)</f>
        <v>0</v>
      </c>
      <c r="BL265" s="2056" t="s">
        <v>856</v>
      </c>
      <c r="BM265" s="2193" t="s">
        <v>6094</v>
      </c>
    </row>
    <row r="266" spans="2:65" s="2209" customFormat="1">
      <c r="B266" s="2210"/>
      <c r="D266" s="2197" t="s">
        <v>3305</v>
      </c>
      <c r="E266" s="2211" t="s">
        <v>3146</v>
      </c>
      <c r="F266" s="2212" t="s">
        <v>6095</v>
      </c>
      <c r="H266" s="2213">
        <v>14.06</v>
      </c>
      <c r="L266" s="2210"/>
      <c r="M266" s="2214"/>
      <c r="T266" s="2215"/>
      <c r="AT266" s="2211" t="s">
        <v>3305</v>
      </c>
      <c r="AU266" s="2211" t="s">
        <v>134</v>
      </c>
      <c r="AV266" s="2209" t="s">
        <v>134</v>
      </c>
      <c r="AW266" s="2209" t="s">
        <v>3171</v>
      </c>
      <c r="AX266" s="2209" t="s">
        <v>3213</v>
      </c>
      <c r="AY266" s="2211" t="s">
        <v>3285</v>
      </c>
    </row>
    <row r="267" spans="2:65" s="2216" customFormat="1">
      <c r="B267" s="2217"/>
      <c r="D267" s="2197" t="s">
        <v>3305</v>
      </c>
      <c r="E267" s="2218" t="s">
        <v>3146</v>
      </c>
      <c r="F267" s="2219" t="s">
        <v>3320</v>
      </c>
      <c r="H267" s="2220">
        <v>14.06</v>
      </c>
      <c r="L267" s="2217"/>
      <c r="M267" s="2221"/>
      <c r="T267" s="2222"/>
      <c r="AT267" s="2218" t="s">
        <v>3305</v>
      </c>
      <c r="AU267" s="2218" t="s">
        <v>134</v>
      </c>
      <c r="AV267" s="2216" t="s">
        <v>856</v>
      </c>
      <c r="AW267" s="2216" t="s">
        <v>3171</v>
      </c>
      <c r="AX267" s="2216" t="s">
        <v>133</v>
      </c>
      <c r="AY267" s="2218" t="s">
        <v>3285</v>
      </c>
    </row>
    <row r="268" spans="2:65" s="2178" customFormat="1" ht="22.95" customHeight="1">
      <c r="B268" s="2179"/>
      <c r="D268" s="2180" t="s">
        <v>3212</v>
      </c>
      <c r="E268" s="2188" t="s">
        <v>3966</v>
      </c>
      <c r="F268" s="2188" t="s">
        <v>988</v>
      </c>
      <c r="J268" s="2189">
        <f>BK268</f>
        <v>0</v>
      </c>
      <c r="L268" s="2179"/>
      <c r="M268" s="2183"/>
      <c r="P268" s="2184">
        <f>P269</f>
        <v>232.39792199999997</v>
      </c>
      <c r="R268" s="2184">
        <f>R269</f>
        <v>0</v>
      </c>
      <c r="T268" s="2185">
        <f>T269</f>
        <v>0</v>
      </c>
      <c r="AR268" s="2180" t="s">
        <v>133</v>
      </c>
      <c r="AT268" s="2186" t="s">
        <v>3212</v>
      </c>
      <c r="AU268" s="2186" t="s">
        <v>133</v>
      </c>
      <c r="AY268" s="2180" t="s">
        <v>3285</v>
      </c>
      <c r="BK268" s="2187">
        <f>BK269</f>
        <v>0</v>
      </c>
    </row>
    <row r="269" spans="2:65" s="2070" customFormat="1" ht="16.5" customHeight="1">
      <c r="B269" s="2164"/>
      <c r="C269" s="4608" t="s">
        <v>3412</v>
      </c>
      <c r="D269" s="4608" t="s">
        <v>3286</v>
      </c>
      <c r="E269" s="4609" t="s">
        <v>6096</v>
      </c>
      <c r="F269" s="4610" t="s">
        <v>6097</v>
      </c>
      <c r="G269" s="4611" t="s">
        <v>302</v>
      </c>
      <c r="H269" s="4612">
        <v>333.42599999999999</v>
      </c>
      <c r="I269" s="4613"/>
      <c r="J269" s="4613">
        <f>ROUND(I269*H269,2)</f>
        <v>0</v>
      </c>
      <c r="K269" s="4610" t="s">
        <v>142</v>
      </c>
      <c r="L269" s="2071"/>
      <c r="M269" s="2190" t="s">
        <v>3146</v>
      </c>
      <c r="N269" s="2163" t="s">
        <v>3181</v>
      </c>
      <c r="O269" s="2191">
        <v>0.69699999999999995</v>
      </c>
      <c r="P269" s="2191">
        <f>O269*H269</f>
        <v>232.39792199999997</v>
      </c>
      <c r="Q269" s="2191">
        <v>0</v>
      </c>
      <c r="R269" s="2191">
        <f>Q269*H269</f>
        <v>0</v>
      </c>
      <c r="S269" s="2191">
        <v>0</v>
      </c>
      <c r="T269" s="2192">
        <f>S269*H269</f>
        <v>0</v>
      </c>
      <c r="AR269" s="2193" t="s">
        <v>856</v>
      </c>
      <c r="AT269" s="2193" t="s">
        <v>3286</v>
      </c>
      <c r="AU269" s="2193" t="s">
        <v>134</v>
      </c>
      <c r="AY269" s="2056" t="s">
        <v>3285</v>
      </c>
      <c r="BE269" s="2194">
        <f>IF(N269="základní",J269,0)</f>
        <v>0</v>
      </c>
      <c r="BF269" s="2194">
        <f>IF(N269="snížená",J269,0)</f>
        <v>0</v>
      </c>
      <c r="BG269" s="2194">
        <f>IF(N269="zákl. přenesená",J269,0)</f>
        <v>0</v>
      </c>
      <c r="BH269" s="2194">
        <f>IF(N269="sníž. přenesená",J269,0)</f>
        <v>0</v>
      </c>
      <c r="BI269" s="2194">
        <f>IF(N269="nulová",J269,0)</f>
        <v>0</v>
      </c>
      <c r="BJ269" s="2056" t="s">
        <v>134</v>
      </c>
      <c r="BK269" s="2194">
        <f>ROUND(I269*H269,2)</f>
        <v>0</v>
      </c>
      <c r="BL269" s="2056" t="s">
        <v>856</v>
      </c>
      <c r="BM269" s="2193" t="s">
        <v>6098</v>
      </c>
    </row>
    <row r="270" spans="2:65" s="2178" customFormat="1" ht="25.95" customHeight="1">
      <c r="B270" s="2179"/>
      <c r="D270" s="2180" t="s">
        <v>3212</v>
      </c>
      <c r="E270" s="2181" t="s">
        <v>995</v>
      </c>
      <c r="F270" s="2181" t="s">
        <v>996</v>
      </c>
      <c r="J270" s="2182">
        <f>BK270</f>
        <v>0</v>
      </c>
      <c r="L270" s="2179"/>
      <c r="M270" s="2183"/>
      <c r="P270" s="2184">
        <f>P271+P296</f>
        <v>136.35720000000001</v>
      </c>
      <c r="R270" s="2184">
        <f>R271+R296</f>
        <v>1.9592620799999996</v>
      </c>
      <c r="T270" s="2185">
        <f>T271+T296</f>
        <v>0</v>
      </c>
      <c r="AR270" s="2180" t="s">
        <v>134</v>
      </c>
      <c r="AT270" s="2186" t="s">
        <v>3212</v>
      </c>
      <c r="AU270" s="2186" t="s">
        <v>3213</v>
      </c>
      <c r="AY270" s="2180" t="s">
        <v>3285</v>
      </c>
      <c r="BK270" s="2187">
        <f>BK271+BK296</f>
        <v>0</v>
      </c>
    </row>
    <row r="271" spans="2:65" s="2178" customFormat="1" ht="22.95" customHeight="1">
      <c r="B271" s="2179"/>
      <c r="D271" s="2180" t="s">
        <v>3212</v>
      </c>
      <c r="E271" s="2188" t="s">
        <v>1873</v>
      </c>
      <c r="F271" s="2188" t="s">
        <v>1874</v>
      </c>
      <c r="J271" s="2189">
        <f>BK271</f>
        <v>0</v>
      </c>
      <c r="L271" s="2179"/>
      <c r="M271" s="2183"/>
      <c r="P271" s="2184">
        <f>SUM(P272:P295)</f>
        <v>115.870248</v>
      </c>
      <c r="R271" s="2184">
        <f>SUM(R272:R295)</f>
        <v>1.9080446999999996</v>
      </c>
      <c r="T271" s="2185">
        <f>SUM(T272:T295)</f>
        <v>0</v>
      </c>
      <c r="AR271" s="2180" t="s">
        <v>134</v>
      </c>
      <c r="AT271" s="2186" t="s">
        <v>3212</v>
      </c>
      <c r="AU271" s="2186" t="s">
        <v>133</v>
      </c>
      <c r="AY271" s="2180" t="s">
        <v>3285</v>
      </c>
      <c r="BK271" s="2187">
        <f>SUM(BK272:BK295)</f>
        <v>0</v>
      </c>
    </row>
    <row r="272" spans="2:65" s="2070" customFormat="1" ht="24.15" customHeight="1">
      <c r="B272" s="2164"/>
      <c r="C272" s="4608" t="s">
        <v>3415</v>
      </c>
      <c r="D272" s="4608" t="s">
        <v>3286</v>
      </c>
      <c r="E272" s="4609" t="s">
        <v>6099</v>
      </c>
      <c r="F272" s="4610" t="s">
        <v>6100</v>
      </c>
      <c r="G272" s="4611" t="s">
        <v>611</v>
      </c>
      <c r="H272" s="4612">
        <v>87.834999999999994</v>
      </c>
      <c r="I272" s="4613"/>
      <c r="J272" s="4613">
        <f>ROUND(I272*H272,2)</f>
        <v>0</v>
      </c>
      <c r="K272" s="4610" t="s">
        <v>142</v>
      </c>
      <c r="L272" s="2071"/>
      <c r="M272" s="2190" t="s">
        <v>3146</v>
      </c>
      <c r="N272" s="2163" t="s">
        <v>3181</v>
      </c>
      <c r="O272" s="2191">
        <v>2.4E-2</v>
      </c>
      <c r="P272" s="2191">
        <f>O272*H272</f>
        <v>2.1080399999999999</v>
      </c>
      <c r="Q272" s="2191">
        <v>0</v>
      </c>
      <c r="R272" s="2191">
        <f>Q272*H272</f>
        <v>0</v>
      </c>
      <c r="S272" s="2191">
        <v>0</v>
      </c>
      <c r="T272" s="2192">
        <f>S272*H272</f>
        <v>0</v>
      </c>
      <c r="AR272" s="2193" t="s">
        <v>2894</v>
      </c>
      <c r="AT272" s="2193" t="s">
        <v>3286</v>
      </c>
      <c r="AU272" s="2193" t="s">
        <v>134</v>
      </c>
      <c r="AY272" s="2056" t="s">
        <v>3285</v>
      </c>
      <c r="BE272" s="2194">
        <f>IF(N272="základní",J272,0)</f>
        <v>0</v>
      </c>
      <c r="BF272" s="2194">
        <f>IF(N272="snížená",J272,0)</f>
        <v>0</v>
      </c>
      <c r="BG272" s="2194">
        <f>IF(N272="zákl. přenesená",J272,0)</f>
        <v>0</v>
      </c>
      <c r="BH272" s="2194">
        <f>IF(N272="sníž. přenesená",J272,0)</f>
        <v>0</v>
      </c>
      <c r="BI272" s="2194">
        <f>IF(N272="nulová",J272,0)</f>
        <v>0</v>
      </c>
      <c r="BJ272" s="2056" t="s">
        <v>134</v>
      </c>
      <c r="BK272" s="2194">
        <f>ROUND(I272*H272,2)</f>
        <v>0</v>
      </c>
      <c r="BL272" s="2056" t="s">
        <v>2894</v>
      </c>
      <c r="BM272" s="2193" t="s">
        <v>6101</v>
      </c>
    </row>
    <row r="273" spans="2:65" s="2209" customFormat="1">
      <c r="B273" s="2210"/>
      <c r="D273" s="2197" t="s">
        <v>3305</v>
      </c>
      <c r="E273" s="2211" t="s">
        <v>3146</v>
      </c>
      <c r="F273" s="2212" t="s">
        <v>6102</v>
      </c>
      <c r="H273" s="2213">
        <v>35.055</v>
      </c>
      <c r="L273" s="2210"/>
      <c r="M273" s="2214"/>
      <c r="T273" s="2215"/>
      <c r="AT273" s="2211" t="s">
        <v>3305</v>
      </c>
      <c r="AU273" s="2211" t="s">
        <v>134</v>
      </c>
      <c r="AV273" s="2209" t="s">
        <v>134</v>
      </c>
      <c r="AW273" s="2209" t="s">
        <v>3171</v>
      </c>
      <c r="AX273" s="2209" t="s">
        <v>3213</v>
      </c>
      <c r="AY273" s="2211" t="s">
        <v>3285</v>
      </c>
    </row>
    <row r="274" spans="2:65" s="2209" customFormat="1">
      <c r="B274" s="2210"/>
      <c r="D274" s="2197" t="s">
        <v>3305</v>
      </c>
      <c r="E274" s="2211" t="s">
        <v>3146</v>
      </c>
      <c r="F274" s="2212" t="s">
        <v>6103</v>
      </c>
      <c r="H274" s="2213">
        <v>52.78</v>
      </c>
      <c r="L274" s="2210"/>
      <c r="M274" s="2214"/>
      <c r="T274" s="2215"/>
      <c r="AT274" s="2211" t="s">
        <v>3305</v>
      </c>
      <c r="AU274" s="2211" t="s">
        <v>134</v>
      </c>
      <c r="AV274" s="2209" t="s">
        <v>134</v>
      </c>
      <c r="AW274" s="2209" t="s">
        <v>3171</v>
      </c>
      <c r="AX274" s="2209" t="s">
        <v>3213</v>
      </c>
      <c r="AY274" s="2211" t="s">
        <v>3285</v>
      </c>
    </row>
    <row r="275" spans="2:65" s="2216" customFormat="1">
      <c r="B275" s="2217"/>
      <c r="D275" s="2197" t="s">
        <v>3305</v>
      </c>
      <c r="E275" s="2218" t="s">
        <v>3146</v>
      </c>
      <c r="F275" s="2219" t="s">
        <v>3320</v>
      </c>
      <c r="H275" s="2220">
        <v>87.834999999999994</v>
      </c>
      <c r="L275" s="2217"/>
      <c r="M275" s="2221"/>
      <c r="T275" s="2222"/>
      <c r="AT275" s="2218" t="s">
        <v>3305</v>
      </c>
      <c r="AU275" s="2218" t="s">
        <v>134</v>
      </c>
      <c r="AV275" s="2216" t="s">
        <v>856</v>
      </c>
      <c r="AW275" s="2216" t="s">
        <v>3171</v>
      </c>
      <c r="AX275" s="2216" t="s">
        <v>133</v>
      </c>
      <c r="AY275" s="2218" t="s">
        <v>3285</v>
      </c>
    </row>
    <row r="276" spans="2:65" s="2070" customFormat="1" ht="16.5" customHeight="1">
      <c r="B276" s="2164"/>
      <c r="C276" s="4614" t="s">
        <v>3421</v>
      </c>
      <c r="D276" s="4614" t="s">
        <v>135</v>
      </c>
      <c r="E276" s="4615" t="s">
        <v>4741</v>
      </c>
      <c r="F276" s="4616" t="s">
        <v>4742</v>
      </c>
      <c r="G276" s="4617" t="s">
        <v>302</v>
      </c>
      <c r="H276" s="4618">
        <v>2.5999999999999999E-2</v>
      </c>
      <c r="I276" s="4619"/>
      <c r="J276" s="4619">
        <f>ROUND(I276*H276,2)</f>
        <v>0</v>
      </c>
      <c r="K276" s="4616" t="s">
        <v>142</v>
      </c>
      <c r="L276" s="2223"/>
      <c r="M276" s="2224" t="s">
        <v>3146</v>
      </c>
      <c r="N276" s="2225" t="s">
        <v>3181</v>
      </c>
      <c r="O276" s="2191">
        <v>0</v>
      </c>
      <c r="P276" s="2191">
        <f>O276*H276</f>
        <v>0</v>
      </c>
      <c r="Q276" s="2191">
        <v>1</v>
      </c>
      <c r="R276" s="2191">
        <f>Q276*H276</f>
        <v>2.5999999999999999E-2</v>
      </c>
      <c r="S276" s="2191">
        <v>0</v>
      </c>
      <c r="T276" s="2192">
        <f>S276*H276</f>
        <v>0</v>
      </c>
      <c r="AR276" s="2193" t="s">
        <v>3415</v>
      </c>
      <c r="AT276" s="2193" t="s">
        <v>135</v>
      </c>
      <c r="AU276" s="2193" t="s">
        <v>134</v>
      </c>
      <c r="AY276" s="2056" t="s">
        <v>3285</v>
      </c>
      <c r="BE276" s="2194">
        <f>IF(N276="základní",J276,0)</f>
        <v>0</v>
      </c>
      <c r="BF276" s="2194">
        <f>IF(N276="snížená",J276,0)</f>
        <v>0</v>
      </c>
      <c r="BG276" s="2194">
        <f>IF(N276="zákl. přenesená",J276,0)</f>
        <v>0</v>
      </c>
      <c r="BH276" s="2194">
        <f>IF(N276="sníž. přenesená",J276,0)</f>
        <v>0</v>
      </c>
      <c r="BI276" s="2194">
        <f>IF(N276="nulová",J276,0)</f>
        <v>0</v>
      </c>
      <c r="BJ276" s="2056" t="s">
        <v>134</v>
      </c>
      <c r="BK276" s="2194">
        <f>ROUND(I276*H276,2)</f>
        <v>0</v>
      </c>
      <c r="BL276" s="2056" t="s">
        <v>2894</v>
      </c>
      <c r="BM276" s="2193" t="s">
        <v>6104</v>
      </c>
    </row>
    <row r="277" spans="2:65" s="2209" customFormat="1">
      <c r="B277" s="2210"/>
      <c r="D277" s="2197" t="s">
        <v>3305</v>
      </c>
      <c r="F277" s="2212" t="s">
        <v>6105</v>
      </c>
      <c r="H277" s="2213">
        <v>2.5999999999999999E-2</v>
      </c>
      <c r="L277" s="2210"/>
      <c r="M277" s="2214"/>
      <c r="T277" s="2215"/>
      <c r="AT277" s="2211" t="s">
        <v>3305</v>
      </c>
      <c r="AU277" s="2211" t="s">
        <v>134</v>
      </c>
      <c r="AV277" s="2209" t="s">
        <v>134</v>
      </c>
      <c r="AW277" s="2209" t="s">
        <v>3148</v>
      </c>
      <c r="AX277" s="2209" t="s">
        <v>133</v>
      </c>
      <c r="AY277" s="2211" t="s">
        <v>3285</v>
      </c>
    </row>
    <row r="278" spans="2:65" s="2070" customFormat="1" ht="24.15" customHeight="1">
      <c r="B278" s="2164"/>
      <c r="C278" s="4608" t="s">
        <v>3425</v>
      </c>
      <c r="D278" s="4608" t="s">
        <v>3286</v>
      </c>
      <c r="E278" s="4609" t="s">
        <v>6106</v>
      </c>
      <c r="F278" s="4610" t="s">
        <v>6107</v>
      </c>
      <c r="G278" s="4611" t="s">
        <v>611</v>
      </c>
      <c r="H278" s="4612">
        <v>184.36199999999999</v>
      </c>
      <c r="I278" s="4613"/>
      <c r="J278" s="4613">
        <f>ROUND(I278*H278,2)</f>
        <v>0</v>
      </c>
      <c r="K278" s="4610" t="s">
        <v>142</v>
      </c>
      <c r="L278" s="2071"/>
      <c r="M278" s="2190" t="s">
        <v>3146</v>
      </c>
      <c r="N278" s="2163" t="s">
        <v>3181</v>
      </c>
      <c r="O278" s="2191">
        <v>5.3999999999999999E-2</v>
      </c>
      <c r="P278" s="2191">
        <f>O278*H278</f>
        <v>9.9555480000000003</v>
      </c>
      <c r="Q278" s="2191">
        <v>0</v>
      </c>
      <c r="R278" s="2191">
        <f>Q278*H278</f>
        <v>0</v>
      </c>
      <c r="S278" s="2191">
        <v>0</v>
      </c>
      <c r="T278" s="2192">
        <f>S278*H278</f>
        <v>0</v>
      </c>
      <c r="AR278" s="2193" t="s">
        <v>2894</v>
      </c>
      <c r="AT278" s="2193" t="s">
        <v>3286</v>
      </c>
      <c r="AU278" s="2193" t="s">
        <v>134</v>
      </c>
      <c r="AY278" s="2056" t="s">
        <v>3285</v>
      </c>
      <c r="BE278" s="2194">
        <f>IF(N278="základní",J278,0)</f>
        <v>0</v>
      </c>
      <c r="BF278" s="2194">
        <f>IF(N278="snížená",J278,0)</f>
        <v>0</v>
      </c>
      <c r="BG278" s="2194">
        <f>IF(N278="zákl. přenesená",J278,0)</f>
        <v>0</v>
      </c>
      <c r="BH278" s="2194">
        <f>IF(N278="sníž. přenesená",J278,0)</f>
        <v>0</v>
      </c>
      <c r="BI278" s="2194">
        <f>IF(N278="nulová",J278,0)</f>
        <v>0</v>
      </c>
      <c r="BJ278" s="2056" t="s">
        <v>134</v>
      </c>
      <c r="BK278" s="2194">
        <f>ROUND(I278*H278,2)</f>
        <v>0</v>
      </c>
      <c r="BL278" s="2056" t="s">
        <v>2894</v>
      </c>
      <c r="BM278" s="2193" t="s">
        <v>6108</v>
      </c>
    </row>
    <row r="279" spans="2:65" s="2209" customFormat="1">
      <c r="B279" s="2210"/>
      <c r="D279" s="2197" t="s">
        <v>3305</v>
      </c>
      <c r="E279" s="2211" t="s">
        <v>3146</v>
      </c>
      <c r="F279" s="2212" t="s">
        <v>6109</v>
      </c>
      <c r="H279" s="2213">
        <v>126.202</v>
      </c>
      <c r="L279" s="2210"/>
      <c r="M279" s="2214"/>
      <c r="T279" s="2215"/>
      <c r="AT279" s="2211" t="s">
        <v>3305</v>
      </c>
      <c r="AU279" s="2211" t="s">
        <v>134</v>
      </c>
      <c r="AV279" s="2209" t="s">
        <v>134</v>
      </c>
      <c r="AW279" s="2209" t="s">
        <v>3171</v>
      </c>
      <c r="AX279" s="2209" t="s">
        <v>3213</v>
      </c>
      <c r="AY279" s="2211" t="s">
        <v>3285</v>
      </c>
    </row>
    <row r="280" spans="2:65" s="2209" customFormat="1">
      <c r="B280" s="2210"/>
      <c r="D280" s="2197" t="s">
        <v>3305</v>
      </c>
      <c r="E280" s="2211" t="s">
        <v>3146</v>
      </c>
      <c r="F280" s="2212" t="s">
        <v>6110</v>
      </c>
      <c r="H280" s="2213">
        <v>58.16</v>
      </c>
      <c r="L280" s="2210"/>
      <c r="M280" s="2214"/>
      <c r="T280" s="2215"/>
      <c r="AT280" s="2211" t="s">
        <v>3305</v>
      </c>
      <c r="AU280" s="2211" t="s">
        <v>134</v>
      </c>
      <c r="AV280" s="2209" t="s">
        <v>134</v>
      </c>
      <c r="AW280" s="2209" t="s">
        <v>3171</v>
      </c>
      <c r="AX280" s="2209" t="s">
        <v>3213</v>
      </c>
      <c r="AY280" s="2211" t="s">
        <v>3285</v>
      </c>
    </row>
    <row r="281" spans="2:65" s="2216" customFormat="1">
      <c r="B281" s="2217"/>
      <c r="D281" s="2197" t="s">
        <v>3305</v>
      </c>
      <c r="E281" s="2218" t="s">
        <v>3146</v>
      </c>
      <c r="F281" s="2219" t="s">
        <v>3320</v>
      </c>
      <c r="H281" s="2220">
        <v>184.36199999999999</v>
      </c>
      <c r="L281" s="2217"/>
      <c r="M281" s="2221"/>
      <c r="T281" s="2222"/>
      <c r="AT281" s="2218" t="s">
        <v>3305</v>
      </c>
      <c r="AU281" s="2218" t="s">
        <v>134</v>
      </c>
      <c r="AV281" s="2216" t="s">
        <v>856</v>
      </c>
      <c r="AW281" s="2216" t="s">
        <v>3171</v>
      </c>
      <c r="AX281" s="2216" t="s">
        <v>133</v>
      </c>
      <c r="AY281" s="2218" t="s">
        <v>3285</v>
      </c>
    </row>
    <row r="282" spans="2:65" s="2070" customFormat="1" ht="16.5" customHeight="1">
      <c r="B282" s="2164"/>
      <c r="C282" s="4614" t="s">
        <v>2152</v>
      </c>
      <c r="D282" s="4614" t="s">
        <v>135</v>
      </c>
      <c r="E282" s="4615" t="s">
        <v>4741</v>
      </c>
      <c r="F282" s="4616" t="s">
        <v>4742</v>
      </c>
      <c r="G282" s="4617" t="s">
        <v>302</v>
      </c>
      <c r="H282" s="4618">
        <v>6.3E-2</v>
      </c>
      <c r="I282" s="4619"/>
      <c r="J282" s="4619">
        <f>ROUND(I282*H282,2)</f>
        <v>0</v>
      </c>
      <c r="K282" s="4616" t="s">
        <v>142</v>
      </c>
      <c r="L282" s="2223"/>
      <c r="M282" s="2224" t="s">
        <v>3146</v>
      </c>
      <c r="N282" s="2225" t="s">
        <v>3181</v>
      </c>
      <c r="O282" s="2191">
        <v>0</v>
      </c>
      <c r="P282" s="2191">
        <f>O282*H282</f>
        <v>0</v>
      </c>
      <c r="Q282" s="2191">
        <v>1</v>
      </c>
      <c r="R282" s="2191">
        <f>Q282*H282</f>
        <v>6.3E-2</v>
      </c>
      <c r="S282" s="2191">
        <v>0</v>
      </c>
      <c r="T282" s="2192">
        <f>S282*H282</f>
        <v>0</v>
      </c>
      <c r="AR282" s="2193" t="s">
        <v>3415</v>
      </c>
      <c r="AT282" s="2193" t="s">
        <v>135</v>
      </c>
      <c r="AU282" s="2193" t="s">
        <v>134</v>
      </c>
      <c r="AY282" s="2056" t="s">
        <v>3285</v>
      </c>
      <c r="BE282" s="2194">
        <f>IF(N282="základní",J282,0)</f>
        <v>0</v>
      </c>
      <c r="BF282" s="2194">
        <f>IF(N282="snížená",J282,0)</f>
        <v>0</v>
      </c>
      <c r="BG282" s="2194">
        <f>IF(N282="zákl. přenesená",J282,0)</f>
        <v>0</v>
      </c>
      <c r="BH282" s="2194">
        <f>IF(N282="sníž. přenesená",J282,0)</f>
        <v>0</v>
      </c>
      <c r="BI282" s="2194">
        <f>IF(N282="nulová",J282,0)</f>
        <v>0</v>
      </c>
      <c r="BJ282" s="2056" t="s">
        <v>134</v>
      </c>
      <c r="BK282" s="2194">
        <f>ROUND(I282*H282,2)</f>
        <v>0</v>
      </c>
      <c r="BL282" s="2056" t="s">
        <v>2894</v>
      </c>
      <c r="BM282" s="2193" t="s">
        <v>6111</v>
      </c>
    </row>
    <row r="283" spans="2:65" s="2209" customFormat="1">
      <c r="B283" s="2210"/>
      <c r="D283" s="2197" t="s">
        <v>3305</v>
      </c>
      <c r="F283" s="2212" t="s">
        <v>6112</v>
      </c>
      <c r="H283" s="2213">
        <v>6.3E-2</v>
      </c>
      <c r="L283" s="2210"/>
      <c r="M283" s="2214"/>
      <c r="T283" s="2215"/>
      <c r="AT283" s="2211" t="s">
        <v>3305</v>
      </c>
      <c r="AU283" s="2211" t="s">
        <v>134</v>
      </c>
      <c r="AV283" s="2209" t="s">
        <v>134</v>
      </c>
      <c r="AW283" s="2209" t="s">
        <v>3148</v>
      </c>
      <c r="AX283" s="2209" t="s">
        <v>133</v>
      </c>
      <c r="AY283" s="2211" t="s">
        <v>3285</v>
      </c>
    </row>
    <row r="284" spans="2:65" s="2070" customFormat="1" ht="24.15" customHeight="1">
      <c r="B284" s="2164"/>
      <c r="C284" s="4608" t="s">
        <v>2569</v>
      </c>
      <c r="D284" s="4608" t="s">
        <v>3286</v>
      </c>
      <c r="E284" s="4609" t="s">
        <v>6113</v>
      </c>
      <c r="F284" s="4610" t="s">
        <v>6114</v>
      </c>
      <c r="G284" s="4611" t="s">
        <v>611</v>
      </c>
      <c r="H284" s="4612">
        <v>87.834999999999994</v>
      </c>
      <c r="I284" s="4613"/>
      <c r="J284" s="4613">
        <f>ROUND(I284*H284,2)</f>
        <v>0</v>
      </c>
      <c r="K284" s="4610" t="s">
        <v>142</v>
      </c>
      <c r="L284" s="2071"/>
      <c r="M284" s="2190" t="s">
        <v>3146</v>
      </c>
      <c r="N284" s="2163" t="s">
        <v>3181</v>
      </c>
      <c r="O284" s="2191">
        <v>0.222</v>
      </c>
      <c r="P284" s="2191">
        <f>O284*H284</f>
        <v>19.499369999999999</v>
      </c>
      <c r="Q284" s="2191">
        <v>4.0000000000000002E-4</v>
      </c>
      <c r="R284" s="2191">
        <f>Q284*H284</f>
        <v>3.5133999999999999E-2</v>
      </c>
      <c r="S284" s="2191">
        <v>0</v>
      </c>
      <c r="T284" s="2192">
        <f>S284*H284</f>
        <v>0</v>
      </c>
      <c r="AR284" s="2193" t="s">
        <v>2894</v>
      </c>
      <c r="AT284" s="2193" t="s">
        <v>3286</v>
      </c>
      <c r="AU284" s="2193" t="s">
        <v>134</v>
      </c>
      <c r="AY284" s="2056" t="s">
        <v>3285</v>
      </c>
      <c r="BE284" s="2194">
        <f>IF(N284="základní",J284,0)</f>
        <v>0</v>
      </c>
      <c r="BF284" s="2194">
        <f>IF(N284="snížená",J284,0)</f>
        <v>0</v>
      </c>
      <c r="BG284" s="2194">
        <f>IF(N284="zákl. přenesená",J284,0)</f>
        <v>0</v>
      </c>
      <c r="BH284" s="2194">
        <f>IF(N284="sníž. přenesená",J284,0)</f>
        <v>0</v>
      </c>
      <c r="BI284" s="2194">
        <f>IF(N284="nulová",J284,0)</f>
        <v>0</v>
      </c>
      <c r="BJ284" s="2056" t="s">
        <v>134</v>
      </c>
      <c r="BK284" s="2194">
        <f>ROUND(I284*H284,2)</f>
        <v>0</v>
      </c>
      <c r="BL284" s="2056" t="s">
        <v>2894</v>
      </c>
      <c r="BM284" s="2193" t="s">
        <v>6115</v>
      </c>
    </row>
    <row r="285" spans="2:65" s="2209" customFormat="1">
      <c r="B285" s="2210"/>
      <c r="D285" s="2197" t="s">
        <v>3305</v>
      </c>
      <c r="E285" s="2211" t="s">
        <v>3146</v>
      </c>
      <c r="F285" s="2212" t="s">
        <v>6102</v>
      </c>
      <c r="H285" s="2213">
        <v>35.055</v>
      </c>
      <c r="L285" s="2210"/>
      <c r="M285" s="2214"/>
      <c r="T285" s="2215"/>
      <c r="AT285" s="2211" t="s">
        <v>3305</v>
      </c>
      <c r="AU285" s="2211" t="s">
        <v>134</v>
      </c>
      <c r="AV285" s="2209" t="s">
        <v>134</v>
      </c>
      <c r="AW285" s="2209" t="s">
        <v>3171</v>
      </c>
      <c r="AX285" s="2209" t="s">
        <v>3213</v>
      </c>
      <c r="AY285" s="2211" t="s">
        <v>3285</v>
      </c>
    </row>
    <row r="286" spans="2:65" s="2209" customFormat="1">
      <c r="B286" s="2210"/>
      <c r="D286" s="2197" t="s">
        <v>3305</v>
      </c>
      <c r="E286" s="2211" t="s">
        <v>3146</v>
      </c>
      <c r="F286" s="2212" t="s">
        <v>6103</v>
      </c>
      <c r="H286" s="2213">
        <v>52.78</v>
      </c>
      <c r="L286" s="2210"/>
      <c r="M286" s="2214"/>
      <c r="T286" s="2215"/>
      <c r="AT286" s="2211" t="s">
        <v>3305</v>
      </c>
      <c r="AU286" s="2211" t="s">
        <v>134</v>
      </c>
      <c r="AV286" s="2209" t="s">
        <v>134</v>
      </c>
      <c r="AW286" s="2209" t="s">
        <v>3171</v>
      </c>
      <c r="AX286" s="2209" t="s">
        <v>3213</v>
      </c>
      <c r="AY286" s="2211" t="s">
        <v>3285</v>
      </c>
    </row>
    <row r="287" spans="2:65" s="2216" customFormat="1">
      <c r="B287" s="2217"/>
      <c r="D287" s="2197" t="s">
        <v>3305</v>
      </c>
      <c r="E287" s="2218" t="s">
        <v>3146</v>
      </c>
      <c r="F287" s="2219" t="s">
        <v>3320</v>
      </c>
      <c r="H287" s="2220">
        <v>87.834999999999994</v>
      </c>
      <c r="L287" s="2217"/>
      <c r="M287" s="2221"/>
      <c r="T287" s="2222"/>
      <c r="AT287" s="2218" t="s">
        <v>3305</v>
      </c>
      <c r="AU287" s="2218" t="s">
        <v>134</v>
      </c>
      <c r="AV287" s="2216" t="s">
        <v>856</v>
      </c>
      <c r="AW287" s="2216" t="s">
        <v>3171</v>
      </c>
      <c r="AX287" s="2216" t="s">
        <v>133</v>
      </c>
      <c r="AY287" s="2218" t="s">
        <v>3285</v>
      </c>
    </row>
    <row r="288" spans="2:65" s="2070" customFormat="1" ht="37.950000000000003" customHeight="1">
      <c r="B288" s="2164"/>
      <c r="C288" s="4614" t="s">
        <v>2583</v>
      </c>
      <c r="D288" s="4614" t="s">
        <v>135</v>
      </c>
      <c r="E288" s="4615" t="s">
        <v>6116</v>
      </c>
      <c r="F288" s="4616" t="s">
        <v>6117</v>
      </c>
      <c r="G288" s="4617" t="s">
        <v>611</v>
      </c>
      <c r="H288" s="4618">
        <v>102.372</v>
      </c>
      <c r="I288" s="4619"/>
      <c r="J288" s="4619">
        <f>ROUND(I288*H288,2)</f>
        <v>0</v>
      </c>
      <c r="K288" s="4616" t="s">
        <v>142</v>
      </c>
      <c r="L288" s="2223"/>
      <c r="M288" s="2224" t="s">
        <v>3146</v>
      </c>
      <c r="N288" s="2225" t="s">
        <v>3181</v>
      </c>
      <c r="O288" s="2191">
        <v>0</v>
      </c>
      <c r="P288" s="2191">
        <f>O288*H288</f>
        <v>0</v>
      </c>
      <c r="Q288" s="2191">
        <v>4.7999999999999996E-3</v>
      </c>
      <c r="R288" s="2191">
        <f>Q288*H288</f>
        <v>0.49138559999999998</v>
      </c>
      <c r="S288" s="2191">
        <v>0</v>
      </c>
      <c r="T288" s="2192">
        <f>S288*H288</f>
        <v>0</v>
      </c>
      <c r="AR288" s="2193" t="s">
        <v>3415</v>
      </c>
      <c r="AT288" s="2193" t="s">
        <v>135</v>
      </c>
      <c r="AU288" s="2193" t="s">
        <v>134</v>
      </c>
      <c r="AY288" s="2056" t="s">
        <v>3285</v>
      </c>
      <c r="BE288" s="2194">
        <f>IF(N288="základní",J288,0)</f>
        <v>0</v>
      </c>
      <c r="BF288" s="2194">
        <f>IF(N288="snížená",J288,0)</f>
        <v>0</v>
      </c>
      <c r="BG288" s="2194">
        <f>IF(N288="zákl. přenesená",J288,0)</f>
        <v>0</v>
      </c>
      <c r="BH288" s="2194">
        <f>IF(N288="sníž. přenesená",J288,0)</f>
        <v>0</v>
      </c>
      <c r="BI288" s="2194">
        <f>IF(N288="nulová",J288,0)</f>
        <v>0</v>
      </c>
      <c r="BJ288" s="2056" t="s">
        <v>134</v>
      </c>
      <c r="BK288" s="2194">
        <f>ROUND(I288*H288,2)</f>
        <v>0</v>
      </c>
      <c r="BL288" s="2056" t="s">
        <v>2894</v>
      </c>
      <c r="BM288" s="2193" t="s">
        <v>6118</v>
      </c>
    </row>
    <row r="289" spans="2:65" s="2209" customFormat="1">
      <c r="B289" s="2210"/>
      <c r="D289" s="2197" t="s">
        <v>3305</v>
      </c>
      <c r="F289" s="2212" t="s">
        <v>6119</v>
      </c>
      <c r="H289" s="2213">
        <v>102.372</v>
      </c>
      <c r="L289" s="2210"/>
      <c r="M289" s="2214"/>
      <c r="T289" s="2215"/>
      <c r="AT289" s="2211" t="s">
        <v>3305</v>
      </c>
      <c r="AU289" s="2211" t="s">
        <v>134</v>
      </c>
      <c r="AV289" s="2209" t="s">
        <v>134</v>
      </c>
      <c r="AW289" s="2209" t="s">
        <v>3148</v>
      </c>
      <c r="AX289" s="2209" t="s">
        <v>133</v>
      </c>
      <c r="AY289" s="2211" t="s">
        <v>3285</v>
      </c>
    </row>
    <row r="290" spans="2:65" s="2070" customFormat="1" ht="24.15" customHeight="1">
      <c r="B290" s="2164"/>
      <c r="C290" s="4608" t="s">
        <v>685</v>
      </c>
      <c r="D290" s="4608" t="s">
        <v>3286</v>
      </c>
      <c r="E290" s="4609" t="s">
        <v>6120</v>
      </c>
      <c r="F290" s="4610" t="s">
        <v>6121</v>
      </c>
      <c r="G290" s="4611" t="s">
        <v>611</v>
      </c>
      <c r="H290" s="4612">
        <v>184.36199999999999</v>
      </c>
      <c r="I290" s="4613"/>
      <c r="J290" s="4613">
        <f>ROUND(I290*H290,2)</f>
        <v>0</v>
      </c>
      <c r="K290" s="4610" t="s">
        <v>142</v>
      </c>
      <c r="L290" s="2071"/>
      <c r="M290" s="2190" t="s">
        <v>3146</v>
      </c>
      <c r="N290" s="2163" t="s">
        <v>3181</v>
      </c>
      <c r="O290" s="2191">
        <v>0.26</v>
      </c>
      <c r="P290" s="2191">
        <f>O290*H290</f>
        <v>47.93412</v>
      </c>
      <c r="Q290" s="2191">
        <v>4.0000000000000002E-4</v>
      </c>
      <c r="R290" s="2191">
        <f>Q290*H290</f>
        <v>7.3744799999999999E-2</v>
      </c>
      <c r="S290" s="2191">
        <v>0</v>
      </c>
      <c r="T290" s="2192">
        <f>S290*H290</f>
        <v>0</v>
      </c>
      <c r="AR290" s="2193" t="s">
        <v>2894</v>
      </c>
      <c r="AT290" s="2193" t="s">
        <v>3286</v>
      </c>
      <c r="AU290" s="2193" t="s">
        <v>134</v>
      </c>
      <c r="AY290" s="2056" t="s">
        <v>3285</v>
      </c>
      <c r="BE290" s="2194">
        <f>IF(N290="základní",J290,0)</f>
        <v>0</v>
      </c>
      <c r="BF290" s="2194">
        <f>IF(N290="snížená",J290,0)</f>
        <v>0</v>
      </c>
      <c r="BG290" s="2194">
        <f>IF(N290="zákl. přenesená",J290,0)</f>
        <v>0</v>
      </c>
      <c r="BH290" s="2194">
        <f>IF(N290="sníž. přenesená",J290,0)</f>
        <v>0</v>
      </c>
      <c r="BI290" s="2194">
        <f>IF(N290="nulová",J290,0)</f>
        <v>0</v>
      </c>
      <c r="BJ290" s="2056" t="s">
        <v>134</v>
      </c>
      <c r="BK290" s="2194">
        <f>ROUND(I290*H290,2)</f>
        <v>0</v>
      </c>
      <c r="BL290" s="2056" t="s">
        <v>2894</v>
      </c>
      <c r="BM290" s="2193" t="s">
        <v>6122</v>
      </c>
    </row>
    <row r="291" spans="2:65" s="2070" customFormat="1" ht="37.950000000000003" customHeight="1">
      <c r="B291" s="2164"/>
      <c r="C291" s="4614" t="s">
        <v>2605</v>
      </c>
      <c r="D291" s="4614" t="s">
        <v>135</v>
      </c>
      <c r="E291" s="4615" t="s">
        <v>6116</v>
      </c>
      <c r="F291" s="4616" t="s">
        <v>6117</v>
      </c>
      <c r="G291" s="4617" t="s">
        <v>611</v>
      </c>
      <c r="H291" s="4618">
        <v>225.10599999999999</v>
      </c>
      <c r="I291" s="4619"/>
      <c r="J291" s="4619">
        <f>ROUND(I291*H291,2)</f>
        <v>0</v>
      </c>
      <c r="K291" s="4616" t="s">
        <v>142</v>
      </c>
      <c r="L291" s="2223"/>
      <c r="M291" s="2224" t="s">
        <v>3146</v>
      </c>
      <c r="N291" s="2225" t="s">
        <v>3181</v>
      </c>
      <c r="O291" s="2191">
        <v>0</v>
      </c>
      <c r="P291" s="2191">
        <f>O291*H291</f>
        <v>0</v>
      </c>
      <c r="Q291" s="2191">
        <v>4.7999999999999996E-3</v>
      </c>
      <c r="R291" s="2191">
        <f>Q291*H291</f>
        <v>1.0805087999999998</v>
      </c>
      <c r="S291" s="2191">
        <v>0</v>
      </c>
      <c r="T291" s="2192">
        <f>S291*H291</f>
        <v>0</v>
      </c>
      <c r="AR291" s="2193" t="s">
        <v>3415</v>
      </c>
      <c r="AT291" s="2193" t="s">
        <v>135</v>
      </c>
      <c r="AU291" s="2193" t="s">
        <v>134</v>
      </c>
      <c r="AY291" s="2056" t="s">
        <v>3285</v>
      </c>
      <c r="BE291" s="2194">
        <f>IF(N291="základní",J291,0)</f>
        <v>0</v>
      </c>
      <c r="BF291" s="2194">
        <f>IF(N291="snížená",J291,0)</f>
        <v>0</v>
      </c>
      <c r="BG291" s="2194">
        <f>IF(N291="zákl. přenesená",J291,0)</f>
        <v>0</v>
      </c>
      <c r="BH291" s="2194">
        <f>IF(N291="sníž. přenesená",J291,0)</f>
        <v>0</v>
      </c>
      <c r="BI291" s="2194">
        <f>IF(N291="nulová",J291,0)</f>
        <v>0</v>
      </c>
      <c r="BJ291" s="2056" t="s">
        <v>134</v>
      </c>
      <c r="BK291" s="2194">
        <f>ROUND(I291*H291,2)</f>
        <v>0</v>
      </c>
      <c r="BL291" s="2056" t="s">
        <v>2894</v>
      </c>
      <c r="BM291" s="2193" t="s">
        <v>6123</v>
      </c>
    </row>
    <row r="292" spans="2:65" s="2209" customFormat="1">
      <c r="B292" s="2210"/>
      <c r="D292" s="2197" t="s">
        <v>3305</v>
      </c>
      <c r="F292" s="2212" t="s">
        <v>6124</v>
      </c>
      <c r="H292" s="2213">
        <v>225.10599999999999</v>
      </c>
      <c r="L292" s="2210"/>
      <c r="M292" s="2214"/>
      <c r="T292" s="2215"/>
      <c r="AT292" s="2211" t="s">
        <v>3305</v>
      </c>
      <c r="AU292" s="2211" t="s">
        <v>134</v>
      </c>
      <c r="AV292" s="2209" t="s">
        <v>134</v>
      </c>
      <c r="AW292" s="2209" t="s">
        <v>3148</v>
      </c>
      <c r="AX292" s="2209" t="s">
        <v>133</v>
      </c>
      <c r="AY292" s="2211" t="s">
        <v>3285</v>
      </c>
    </row>
    <row r="293" spans="2:65" s="2070" customFormat="1" ht="33" customHeight="1">
      <c r="B293" s="2164"/>
      <c r="C293" s="4608" t="s">
        <v>2616</v>
      </c>
      <c r="D293" s="4608" t="s">
        <v>3286</v>
      </c>
      <c r="E293" s="4609" t="s">
        <v>6125</v>
      </c>
      <c r="F293" s="4610" t="s">
        <v>6126</v>
      </c>
      <c r="G293" s="4611" t="s">
        <v>611</v>
      </c>
      <c r="H293" s="4612">
        <v>184.36199999999999</v>
      </c>
      <c r="I293" s="4613"/>
      <c r="J293" s="4613">
        <f>ROUND(I293*H293,2)</f>
        <v>0</v>
      </c>
      <c r="K293" s="4610" t="s">
        <v>142</v>
      </c>
      <c r="L293" s="2071"/>
      <c r="M293" s="2190" t="s">
        <v>3146</v>
      </c>
      <c r="N293" s="2163" t="s">
        <v>3181</v>
      </c>
      <c r="O293" s="2191">
        <v>0.16700000000000001</v>
      </c>
      <c r="P293" s="2191">
        <f>O293*H293</f>
        <v>30.788454000000002</v>
      </c>
      <c r="Q293" s="2191">
        <v>7.5000000000000002E-4</v>
      </c>
      <c r="R293" s="2191">
        <f>Q293*H293</f>
        <v>0.13827149999999999</v>
      </c>
      <c r="S293" s="2191">
        <v>0</v>
      </c>
      <c r="T293" s="2192">
        <f>S293*H293</f>
        <v>0</v>
      </c>
      <c r="AR293" s="2193" t="s">
        <v>2894</v>
      </c>
      <c r="AT293" s="2193" t="s">
        <v>3286</v>
      </c>
      <c r="AU293" s="2193" t="s">
        <v>134</v>
      </c>
      <c r="AY293" s="2056" t="s">
        <v>3285</v>
      </c>
      <c r="BE293" s="2194">
        <f>IF(N293="základní",J293,0)</f>
        <v>0</v>
      </c>
      <c r="BF293" s="2194">
        <f>IF(N293="snížená",J293,0)</f>
        <v>0</v>
      </c>
      <c r="BG293" s="2194">
        <f>IF(N293="zákl. přenesená",J293,0)</f>
        <v>0</v>
      </c>
      <c r="BH293" s="2194">
        <f>IF(N293="sníž. přenesená",J293,0)</f>
        <v>0</v>
      </c>
      <c r="BI293" s="2194">
        <f>IF(N293="nulová",J293,0)</f>
        <v>0</v>
      </c>
      <c r="BJ293" s="2056" t="s">
        <v>134</v>
      </c>
      <c r="BK293" s="2194">
        <f>ROUND(I293*H293,2)</f>
        <v>0</v>
      </c>
      <c r="BL293" s="2056" t="s">
        <v>2894</v>
      </c>
      <c r="BM293" s="2193" t="s">
        <v>6127</v>
      </c>
    </row>
    <row r="294" spans="2:65" s="2070" customFormat="1" ht="24.15" customHeight="1">
      <c r="B294" s="2164"/>
      <c r="C294" s="4608" t="s">
        <v>3464</v>
      </c>
      <c r="D294" s="4608" t="s">
        <v>3286</v>
      </c>
      <c r="E294" s="4609" t="s">
        <v>4046</v>
      </c>
      <c r="F294" s="4610" t="s">
        <v>4047</v>
      </c>
      <c r="G294" s="4611" t="s">
        <v>302</v>
      </c>
      <c r="H294" s="4612">
        <v>1.9079999999999999</v>
      </c>
      <c r="I294" s="4613"/>
      <c r="J294" s="4613">
        <f>ROUND(I294*H294,2)</f>
        <v>0</v>
      </c>
      <c r="K294" s="4610" t="s">
        <v>142</v>
      </c>
      <c r="L294" s="2071"/>
      <c r="M294" s="2190" t="s">
        <v>3146</v>
      </c>
      <c r="N294" s="2163" t="s">
        <v>3181</v>
      </c>
      <c r="O294" s="2191">
        <v>1.5669999999999999</v>
      </c>
      <c r="P294" s="2191">
        <f>O294*H294</f>
        <v>2.9898359999999999</v>
      </c>
      <c r="Q294" s="2191">
        <v>0</v>
      </c>
      <c r="R294" s="2191">
        <f>Q294*H294</f>
        <v>0</v>
      </c>
      <c r="S294" s="2191">
        <v>0</v>
      </c>
      <c r="T294" s="2192">
        <f>S294*H294</f>
        <v>0</v>
      </c>
      <c r="AR294" s="2193" t="s">
        <v>2894</v>
      </c>
      <c r="AT294" s="2193" t="s">
        <v>3286</v>
      </c>
      <c r="AU294" s="2193" t="s">
        <v>134</v>
      </c>
      <c r="AY294" s="2056" t="s">
        <v>3285</v>
      </c>
      <c r="BE294" s="2194">
        <f>IF(N294="základní",J294,0)</f>
        <v>0</v>
      </c>
      <c r="BF294" s="2194">
        <f>IF(N294="snížená",J294,0)</f>
        <v>0</v>
      </c>
      <c r="BG294" s="2194">
        <f>IF(N294="zákl. přenesená",J294,0)</f>
        <v>0</v>
      </c>
      <c r="BH294" s="2194">
        <f>IF(N294="sníž. přenesená",J294,0)</f>
        <v>0</v>
      </c>
      <c r="BI294" s="2194">
        <f>IF(N294="nulová",J294,0)</f>
        <v>0</v>
      </c>
      <c r="BJ294" s="2056" t="s">
        <v>134</v>
      </c>
      <c r="BK294" s="2194">
        <f>ROUND(I294*H294,2)</f>
        <v>0</v>
      </c>
      <c r="BL294" s="2056" t="s">
        <v>2894</v>
      </c>
      <c r="BM294" s="2193" t="s">
        <v>6128</v>
      </c>
    </row>
    <row r="295" spans="2:65" s="2070" customFormat="1" ht="24.15" customHeight="1">
      <c r="B295" s="2164"/>
      <c r="C295" s="4608" t="s">
        <v>2645</v>
      </c>
      <c r="D295" s="4608" t="s">
        <v>3286</v>
      </c>
      <c r="E295" s="4609" t="s">
        <v>4050</v>
      </c>
      <c r="F295" s="4610" t="s">
        <v>4051</v>
      </c>
      <c r="G295" s="4611" t="s">
        <v>302</v>
      </c>
      <c r="H295" s="4612">
        <v>1.9079999999999999</v>
      </c>
      <c r="I295" s="4613"/>
      <c r="J295" s="4613">
        <f>ROUND(I295*H295,2)</f>
        <v>0</v>
      </c>
      <c r="K295" s="4610" t="s">
        <v>142</v>
      </c>
      <c r="L295" s="2071"/>
      <c r="M295" s="2190" t="s">
        <v>3146</v>
      </c>
      <c r="N295" s="2163" t="s">
        <v>3181</v>
      </c>
      <c r="O295" s="2191">
        <v>1.36</v>
      </c>
      <c r="P295" s="2191">
        <f>O295*H295</f>
        <v>2.5948799999999999</v>
      </c>
      <c r="Q295" s="2191">
        <v>0</v>
      </c>
      <c r="R295" s="2191">
        <f>Q295*H295</f>
        <v>0</v>
      </c>
      <c r="S295" s="2191">
        <v>0</v>
      </c>
      <c r="T295" s="2192">
        <f>S295*H295</f>
        <v>0</v>
      </c>
      <c r="AR295" s="2193" t="s">
        <v>2894</v>
      </c>
      <c r="AT295" s="2193" t="s">
        <v>3286</v>
      </c>
      <c r="AU295" s="2193" t="s">
        <v>134</v>
      </c>
      <c r="AY295" s="2056" t="s">
        <v>3285</v>
      </c>
      <c r="BE295" s="2194">
        <f>IF(N295="základní",J295,0)</f>
        <v>0</v>
      </c>
      <c r="BF295" s="2194">
        <f>IF(N295="snížená",J295,0)</f>
        <v>0</v>
      </c>
      <c r="BG295" s="2194">
        <f>IF(N295="zákl. přenesená",J295,0)</f>
        <v>0</v>
      </c>
      <c r="BH295" s="2194">
        <f>IF(N295="sníž. přenesená",J295,0)</f>
        <v>0</v>
      </c>
      <c r="BI295" s="2194">
        <f>IF(N295="nulová",J295,0)</f>
        <v>0</v>
      </c>
      <c r="BJ295" s="2056" t="s">
        <v>134</v>
      </c>
      <c r="BK295" s="2194">
        <f>ROUND(I295*H295,2)</f>
        <v>0</v>
      </c>
      <c r="BL295" s="2056" t="s">
        <v>2894</v>
      </c>
      <c r="BM295" s="2193" t="s">
        <v>6129</v>
      </c>
    </row>
    <row r="296" spans="2:65" s="2178" customFormat="1" ht="22.95" customHeight="1">
      <c r="B296" s="2179"/>
      <c r="D296" s="2180" t="s">
        <v>3212</v>
      </c>
      <c r="E296" s="2188" t="s">
        <v>4213</v>
      </c>
      <c r="F296" s="2188" t="s">
        <v>4214</v>
      </c>
      <c r="J296" s="2189">
        <f>BK296</f>
        <v>0</v>
      </c>
      <c r="L296" s="2179"/>
      <c r="M296" s="2183"/>
      <c r="P296" s="2184">
        <f>SUM(P297:P313)</f>
        <v>20.486951999999999</v>
      </c>
      <c r="R296" s="2184">
        <f>SUM(R297:R313)</f>
        <v>5.121738E-2</v>
      </c>
      <c r="T296" s="2185">
        <f>SUM(T297:T313)</f>
        <v>0</v>
      </c>
      <c r="AR296" s="2180" t="s">
        <v>134</v>
      </c>
      <c r="AT296" s="2186" t="s">
        <v>3212</v>
      </c>
      <c r="AU296" s="2186" t="s">
        <v>133</v>
      </c>
      <c r="AY296" s="2180" t="s">
        <v>3285</v>
      </c>
      <c r="BK296" s="2187">
        <f>SUM(BK297:BK313)</f>
        <v>0</v>
      </c>
    </row>
    <row r="297" spans="2:65" s="2070" customFormat="1" ht="24.15" customHeight="1">
      <c r="B297" s="2164"/>
      <c r="C297" s="4608" t="s">
        <v>2653</v>
      </c>
      <c r="D297" s="4608" t="s">
        <v>3286</v>
      </c>
      <c r="E297" s="4609" t="s">
        <v>6130</v>
      </c>
      <c r="F297" s="4610" t="s">
        <v>6131</v>
      </c>
      <c r="G297" s="4611" t="s">
        <v>611</v>
      </c>
      <c r="H297" s="4612">
        <v>189.69399999999999</v>
      </c>
      <c r="I297" s="4613"/>
      <c r="J297" s="4613">
        <f>ROUND(I297*H297,2)</f>
        <v>0</v>
      </c>
      <c r="K297" s="4610" t="s">
        <v>142</v>
      </c>
      <c r="L297" s="2071"/>
      <c r="M297" s="2190" t="s">
        <v>3146</v>
      </c>
      <c r="N297" s="2163" t="s">
        <v>3181</v>
      </c>
      <c r="O297" s="2191">
        <v>0.108</v>
      </c>
      <c r="P297" s="2191">
        <f>O297*H297</f>
        <v>20.486951999999999</v>
      </c>
      <c r="Q297" s="2191">
        <v>2.7E-4</v>
      </c>
      <c r="R297" s="2191">
        <f>Q297*H297</f>
        <v>5.121738E-2</v>
      </c>
      <c r="S297" s="2191">
        <v>0</v>
      </c>
      <c r="T297" s="2192">
        <f>S297*H297</f>
        <v>0</v>
      </c>
      <c r="AR297" s="2193" t="s">
        <v>2894</v>
      </c>
      <c r="AT297" s="2193" t="s">
        <v>3286</v>
      </c>
      <c r="AU297" s="2193" t="s">
        <v>134</v>
      </c>
      <c r="AY297" s="2056" t="s">
        <v>3285</v>
      </c>
      <c r="BE297" s="2194">
        <f>IF(N297="základní",J297,0)</f>
        <v>0</v>
      </c>
      <c r="BF297" s="2194">
        <f>IF(N297="snížená",J297,0)</f>
        <v>0</v>
      </c>
      <c r="BG297" s="2194">
        <f>IF(N297="zákl. přenesená",J297,0)</f>
        <v>0</v>
      </c>
      <c r="BH297" s="2194">
        <f>IF(N297="sníž. přenesená",J297,0)</f>
        <v>0</v>
      </c>
      <c r="BI297" s="2194">
        <f>IF(N297="nulová",J297,0)</f>
        <v>0</v>
      </c>
      <c r="BJ297" s="2056" t="s">
        <v>134</v>
      </c>
      <c r="BK297" s="2194">
        <f>ROUND(I297*H297,2)</f>
        <v>0</v>
      </c>
      <c r="BL297" s="2056" t="s">
        <v>2894</v>
      </c>
      <c r="BM297" s="2193" t="s">
        <v>6132</v>
      </c>
    </row>
    <row r="298" spans="2:65" s="2209" customFormat="1">
      <c r="B298" s="2210"/>
      <c r="D298" s="2197" t="s">
        <v>3305</v>
      </c>
      <c r="E298" s="2211" t="s">
        <v>3146</v>
      </c>
      <c r="F298" s="2212" t="s">
        <v>6133</v>
      </c>
      <c r="H298" s="2213">
        <v>15.936999999999999</v>
      </c>
      <c r="L298" s="2210"/>
      <c r="M298" s="2214"/>
      <c r="T298" s="2215"/>
      <c r="AT298" s="2211" t="s">
        <v>3305</v>
      </c>
      <c r="AU298" s="2211" t="s">
        <v>134</v>
      </c>
      <c r="AV298" s="2209" t="s">
        <v>134</v>
      </c>
      <c r="AW298" s="2209" t="s">
        <v>3171</v>
      </c>
      <c r="AX298" s="2209" t="s">
        <v>3213</v>
      </c>
      <c r="AY298" s="2211" t="s">
        <v>3285</v>
      </c>
    </row>
    <row r="299" spans="2:65" s="2209" customFormat="1">
      <c r="B299" s="2210"/>
      <c r="D299" s="2197" t="s">
        <v>3305</v>
      </c>
      <c r="E299" s="2211" t="s">
        <v>3146</v>
      </c>
      <c r="F299" s="2212" t="s">
        <v>6134</v>
      </c>
      <c r="H299" s="2213">
        <v>33.558</v>
      </c>
      <c r="L299" s="2210"/>
      <c r="M299" s="2214"/>
      <c r="T299" s="2215"/>
      <c r="AT299" s="2211" t="s">
        <v>3305</v>
      </c>
      <c r="AU299" s="2211" t="s">
        <v>134</v>
      </c>
      <c r="AV299" s="2209" t="s">
        <v>134</v>
      </c>
      <c r="AW299" s="2209" t="s">
        <v>3171</v>
      </c>
      <c r="AX299" s="2209" t="s">
        <v>3213</v>
      </c>
      <c r="AY299" s="2211" t="s">
        <v>3285</v>
      </c>
    </row>
    <row r="300" spans="2:65" s="2209" customFormat="1">
      <c r="B300" s="2210"/>
      <c r="D300" s="2197" t="s">
        <v>3305</v>
      </c>
      <c r="E300" s="2211" t="s">
        <v>3146</v>
      </c>
      <c r="F300" s="2212" t="s">
        <v>6135</v>
      </c>
      <c r="H300" s="2213">
        <v>42.116</v>
      </c>
      <c r="L300" s="2210"/>
      <c r="M300" s="2214"/>
      <c r="T300" s="2215"/>
      <c r="AT300" s="2211" t="s">
        <v>3305</v>
      </c>
      <c r="AU300" s="2211" t="s">
        <v>134</v>
      </c>
      <c r="AV300" s="2209" t="s">
        <v>134</v>
      </c>
      <c r="AW300" s="2209" t="s">
        <v>3171</v>
      </c>
      <c r="AX300" s="2209" t="s">
        <v>3213</v>
      </c>
      <c r="AY300" s="2211" t="s">
        <v>3285</v>
      </c>
    </row>
    <row r="301" spans="2:65" s="2209" customFormat="1">
      <c r="B301" s="2210"/>
      <c r="D301" s="2197" t="s">
        <v>3305</v>
      </c>
      <c r="E301" s="2211" t="s">
        <v>3146</v>
      </c>
      <c r="F301" s="2212" t="s">
        <v>6136</v>
      </c>
      <c r="H301" s="2213">
        <v>10.397</v>
      </c>
      <c r="L301" s="2210"/>
      <c r="M301" s="2214"/>
      <c r="T301" s="2215"/>
      <c r="AT301" s="2211" t="s">
        <v>3305</v>
      </c>
      <c r="AU301" s="2211" t="s">
        <v>134</v>
      </c>
      <c r="AV301" s="2209" t="s">
        <v>134</v>
      </c>
      <c r="AW301" s="2209" t="s">
        <v>3171</v>
      </c>
      <c r="AX301" s="2209" t="s">
        <v>3213</v>
      </c>
      <c r="AY301" s="2211" t="s">
        <v>3285</v>
      </c>
    </row>
    <row r="302" spans="2:65" s="2209" customFormat="1">
      <c r="B302" s="2210"/>
      <c r="D302" s="2197" t="s">
        <v>3305</v>
      </c>
      <c r="E302" s="2211" t="s">
        <v>3146</v>
      </c>
      <c r="F302" s="2212" t="s">
        <v>6137</v>
      </c>
      <c r="H302" s="2213">
        <v>5.593</v>
      </c>
      <c r="L302" s="2210"/>
      <c r="M302" s="2214"/>
      <c r="T302" s="2215"/>
      <c r="AT302" s="2211" t="s">
        <v>3305</v>
      </c>
      <c r="AU302" s="2211" t="s">
        <v>134</v>
      </c>
      <c r="AV302" s="2209" t="s">
        <v>134</v>
      </c>
      <c r="AW302" s="2209" t="s">
        <v>3171</v>
      </c>
      <c r="AX302" s="2209" t="s">
        <v>3213</v>
      </c>
      <c r="AY302" s="2211" t="s">
        <v>3285</v>
      </c>
    </row>
    <row r="303" spans="2:65" s="2209" customFormat="1">
      <c r="B303" s="2210"/>
      <c r="D303" s="2197" t="s">
        <v>3305</v>
      </c>
      <c r="E303" s="2211" t="s">
        <v>3146</v>
      </c>
      <c r="F303" s="2212" t="s">
        <v>6138</v>
      </c>
      <c r="H303" s="2213">
        <v>2.04</v>
      </c>
      <c r="L303" s="2210"/>
      <c r="M303" s="2214"/>
      <c r="T303" s="2215"/>
      <c r="AT303" s="2211" t="s">
        <v>3305</v>
      </c>
      <c r="AU303" s="2211" t="s">
        <v>134</v>
      </c>
      <c r="AV303" s="2209" t="s">
        <v>134</v>
      </c>
      <c r="AW303" s="2209" t="s">
        <v>3171</v>
      </c>
      <c r="AX303" s="2209" t="s">
        <v>3213</v>
      </c>
      <c r="AY303" s="2211" t="s">
        <v>3285</v>
      </c>
    </row>
    <row r="304" spans="2:65" s="2209" customFormat="1">
      <c r="B304" s="2210"/>
      <c r="D304" s="2197" t="s">
        <v>3305</v>
      </c>
      <c r="E304" s="2211" t="s">
        <v>3146</v>
      </c>
      <c r="F304" s="2212" t="s">
        <v>6139</v>
      </c>
      <c r="H304" s="2213">
        <v>7.4610000000000003</v>
      </c>
      <c r="L304" s="2210"/>
      <c r="M304" s="2214"/>
      <c r="T304" s="2215"/>
      <c r="AT304" s="2211" t="s">
        <v>3305</v>
      </c>
      <c r="AU304" s="2211" t="s">
        <v>134</v>
      </c>
      <c r="AV304" s="2209" t="s">
        <v>134</v>
      </c>
      <c r="AW304" s="2209" t="s">
        <v>3171</v>
      </c>
      <c r="AX304" s="2209" t="s">
        <v>3213</v>
      </c>
      <c r="AY304" s="2211" t="s">
        <v>3285</v>
      </c>
    </row>
    <row r="305" spans="2:51" s="2202" customFormat="1">
      <c r="B305" s="2203"/>
      <c r="D305" s="2197" t="s">
        <v>3305</v>
      </c>
      <c r="E305" s="2204" t="s">
        <v>3146</v>
      </c>
      <c r="F305" s="2205" t="s">
        <v>3307</v>
      </c>
      <c r="H305" s="2206">
        <v>117.102</v>
      </c>
      <c r="L305" s="2203"/>
      <c r="M305" s="2207"/>
      <c r="T305" s="2208"/>
      <c r="AT305" s="2204" t="s">
        <v>3305</v>
      </c>
      <c r="AU305" s="2204" t="s">
        <v>134</v>
      </c>
      <c r="AV305" s="2202" t="s">
        <v>854</v>
      </c>
      <c r="AW305" s="2202" t="s">
        <v>3171</v>
      </c>
      <c r="AX305" s="2202" t="s">
        <v>3213</v>
      </c>
      <c r="AY305" s="2204" t="s">
        <v>3285</v>
      </c>
    </row>
    <row r="306" spans="2:51" s="2209" customFormat="1">
      <c r="B306" s="2210"/>
      <c r="D306" s="2197" t="s">
        <v>3305</v>
      </c>
      <c r="E306" s="2211" t="s">
        <v>3146</v>
      </c>
      <c r="F306" s="2212" t="s">
        <v>6140</v>
      </c>
      <c r="H306" s="2213">
        <v>14.76</v>
      </c>
      <c r="L306" s="2210"/>
      <c r="M306" s="2214"/>
      <c r="T306" s="2215"/>
      <c r="AT306" s="2211" t="s">
        <v>3305</v>
      </c>
      <c r="AU306" s="2211" t="s">
        <v>134</v>
      </c>
      <c r="AV306" s="2209" t="s">
        <v>134</v>
      </c>
      <c r="AW306" s="2209" t="s">
        <v>3171</v>
      </c>
      <c r="AX306" s="2209" t="s">
        <v>3213</v>
      </c>
      <c r="AY306" s="2211" t="s">
        <v>3285</v>
      </c>
    </row>
    <row r="307" spans="2:51" s="2209" customFormat="1">
      <c r="B307" s="2210"/>
      <c r="D307" s="2197" t="s">
        <v>3305</v>
      </c>
      <c r="E307" s="2211" t="s">
        <v>3146</v>
      </c>
      <c r="F307" s="2212" t="s">
        <v>6141</v>
      </c>
      <c r="H307" s="2213">
        <v>26.866</v>
      </c>
      <c r="L307" s="2210"/>
      <c r="M307" s="2214"/>
      <c r="T307" s="2215"/>
      <c r="AT307" s="2211" t="s">
        <v>3305</v>
      </c>
      <c r="AU307" s="2211" t="s">
        <v>134</v>
      </c>
      <c r="AV307" s="2209" t="s">
        <v>134</v>
      </c>
      <c r="AW307" s="2209" t="s">
        <v>3171</v>
      </c>
      <c r="AX307" s="2209" t="s">
        <v>3213</v>
      </c>
      <c r="AY307" s="2211" t="s">
        <v>3285</v>
      </c>
    </row>
    <row r="308" spans="2:51" s="2209" customFormat="1">
      <c r="B308" s="2210"/>
      <c r="D308" s="2197" t="s">
        <v>3305</v>
      </c>
      <c r="E308" s="2211" t="s">
        <v>3146</v>
      </c>
      <c r="F308" s="2212" t="s">
        <v>6142</v>
      </c>
      <c r="H308" s="2213">
        <v>10.01</v>
      </c>
      <c r="L308" s="2210"/>
      <c r="M308" s="2214"/>
      <c r="T308" s="2215"/>
      <c r="AT308" s="2211" t="s">
        <v>3305</v>
      </c>
      <c r="AU308" s="2211" t="s">
        <v>134</v>
      </c>
      <c r="AV308" s="2209" t="s">
        <v>134</v>
      </c>
      <c r="AW308" s="2209" t="s">
        <v>3171</v>
      </c>
      <c r="AX308" s="2209" t="s">
        <v>3213</v>
      </c>
      <c r="AY308" s="2211" t="s">
        <v>3285</v>
      </c>
    </row>
    <row r="309" spans="2:51" s="2209" customFormat="1">
      <c r="B309" s="2210"/>
      <c r="D309" s="2197" t="s">
        <v>3305</v>
      </c>
      <c r="E309" s="2211" t="s">
        <v>3146</v>
      </c>
      <c r="F309" s="2212" t="s">
        <v>6143</v>
      </c>
      <c r="H309" s="2213">
        <v>13.760999999999999</v>
      </c>
      <c r="L309" s="2210"/>
      <c r="M309" s="2214"/>
      <c r="T309" s="2215"/>
      <c r="AT309" s="2211" t="s">
        <v>3305</v>
      </c>
      <c r="AU309" s="2211" t="s">
        <v>134</v>
      </c>
      <c r="AV309" s="2209" t="s">
        <v>134</v>
      </c>
      <c r="AW309" s="2209" t="s">
        <v>3171</v>
      </c>
      <c r="AX309" s="2209" t="s">
        <v>3213</v>
      </c>
      <c r="AY309" s="2211" t="s">
        <v>3285</v>
      </c>
    </row>
    <row r="310" spans="2:51" s="2209" customFormat="1">
      <c r="B310" s="2210"/>
      <c r="D310" s="2197" t="s">
        <v>3305</v>
      </c>
      <c r="E310" s="2211" t="s">
        <v>3146</v>
      </c>
      <c r="F310" s="2212" t="s">
        <v>6144</v>
      </c>
      <c r="H310" s="2213">
        <v>1.66</v>
      </c>
      <c r="L310" s="2210"/>
      <c r="M310" s="2214"/>
      <c r="T310" s="2215"/>
      <c r="AT310" s="2211" t="s">
        <v>3305</v>
      </c>
      <c r="AU310" s="2211" t="s">
        <v>134</v>
      </c>
      <c r="AV310" s="2209" t="s">
        <v>134</v>
      </c>
      <c r="AW310" s="2209" t="s">
        <v>3171</v>
      </c>
      <c r="AX310" s="2209" t="s">
        <v>3213</v>
      </c>
      <c r="AY310" s="2211" t="s">
        <v>3285</v>
      </c>
    </row>
    <row r="311" spans="2:51" s="2209" customFormat="1">
      <c r="B311" s="2210"/>
      <c r="D311" s="2197" t="s">
        <v>3305</v>
      </c>
      <c r="E311" s="2211" t="s">
        <v>3146</v>
      </c>
      <c r="F311" s="2212" t="s">
        <v>6145</v>
      </c>
      <c r="H311" s="2213">
        <v>5.5350000000000001</v>
      </c>
      <c r="L311" s="2210"/>
      <c r="M311" s="2214"/>
      <c r="T311" s="2215"/>
      <c r="AT311" s="2211" t="s">
        <v>3305</v>
      </c>
      <c r="AU311" s="2211" t="s">
        <v>134</v>
      </c>
      <c r="AV311" s="2209" t="s">
        <v>134</v>
      </c>
      <c r="AW311" s="2209" t="s">
        <v>3171</v>
      </c>
      <c r="AX311" s="2209" t="s">
        <v>3213</v>
      </c>
      <c r="AY311" s="2211" t="s">
        <v>3285</v>
      </c>
    </row>
    <row r="312" spans="2:51" s="2202" customFormat="1">
      <c r="B312" s="2203"/>
      <c r="D312" s="2197" t="s">
        <v>3305</v>
      </c>
      <c r="E312" s="2204" t="s">
        <v>3146</v>
      </c>
      <c r="F312" s="2205" t="s">
        <v>3307</v>
      </c>
      <c r="H312" s="2206">
        <v>72.591999999999999</v>
      </c>
      <c r="L312" s="2203"/>
      <c r="M312" s="2207"/>
      <c r="T312" s="2208"/>
      <c r="AT312" s="2204" t="s">
        <v>3305</v>
      </c>
      <c r="AU312" s="2204" t="s">
        <v>134</v>
      </c>
      <c r="AV312" s="2202" t="s">
        <v>854</v>
      </c>
      <c r="AW312" s="2202" t="s">
        <v>3171</v>
      </c>
      <c r="AX312" s="2202" t="s">
        <v>3213</v>
      </c>
      <c r="AY312" s="2204" t="s">
        <v>3285</v>
      </c>
    </row>
    <row r="313" spans="2:51" s="2216" customFormat="1">
      <c r="B313" s="2217"/>
      <c r="D313" s="2197" t="s">
        <v>3305</v>
      </c>
      <c r="E313" s="2218" t="s">
        <v>3146</v>
      </c>
      <c r="F313" s="2219" t="s">
        <v>3320</v>
      </c>
      <c r="H313" s="2220">
        <v>189.69399999999999</v>
      </c>
      <c r="L313" s="2217"/>
      <c r="M313" s="2234"/>
      <c r="N313" s="2235"/>
      <c r="O313" s="2235"/>
      <c r="P313" s="2235"/>
      <c r="Q313" s="2235"/>
      <c r="R313" s="2235"/>
      <c r="S313" s="2235"/>
      <c r="T313" s="2236"/>
      <c r="AT313" s="2218" t="s">
        <v>3305</v>
      </c>
      <c r="AU313" s="2218" t="s">
        <v>134</v>
      </c>
      <c r="AV313" s="2216" t="s">
        <v>856</v>
      </c>
      <c r="AW313" s="2216" t="s">
        <v>3171</v>
      </c>
      <c r="AX313" s="2216" t="s">
        <v>133</v>
      </c>
      <c r="AY313" s="2218" t="s">
        <v>3285</v>
      </c>
    </row>
    <row r="314" spans="2:51" s="2070" customFormat="1" ht="6.9" customHeight="1">
      <c r="B314" s="2084"/>
      <c r="C314" s="2085"/>
      <c r="D314" s="2085"/>
      <c r="E314" s="2085"/>
      <c r="F314" s="2085"/>
      <c r="G314" s="2085"/>
      <c r="H314" s="2085"/>
      <c r="I314" s="2085"/>
      <c r="J314" s="2085"/>
      <c r="K314" s="2085"/>
      <c r="L314" s="2071"/>
    </row>
  </sheetData>
  <autoFilter ref="C132:K313"/>
  <mergeCells count="11">
    <mergeCell ref="D109:F109"/>
    <mergeCell ref="D110:F110"/>
    <mergeCell ref="D111:F111"/>
    <mergeCell ref="E123:H123"/>
    <mergeCell ref="E125:H125"/>
    <mergeCell ref="E87:H87"/>
    <mergeCell ref="L2:V2"/>
    <mergeCell ref="E7:H7"/>
    <mergeCell ref="E9:H9"/>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BM128"/>
  <sheetViews>
    <sheetView showGridLines="0" workbookViewId="0"/>
  </sheetViews>
  <sheetFormatPr defaultColWidth="9.28515625" defaultRowHeight="10.199999999999999"/>
  <cols>
    <col min="1" max="1" width="8.28515625" style="2055" customWidth="1"/>
    <col min="2" max="2" width="1.140625" style="2055" customWidth="1"/>
    <col min="3" max="3" width="4.140625" style="2055" customWidth="1"/>
    <col min="4" max="4" width="4.28515625" style="2055" customWidth="1"/>
    <col min="5" max="5" width="17.140625" style="2055" customWidth="1"/>
    <col min="6" max="6" width="50.85546875" style="2055" customWidth="1"/>
    <col min="7" max="7" width="7.42578125" style="2055" customWidth="1"/>
    <col min="8" max="8" width="14" style="2055" customWidth="1"/>
    <col min="9" max="9" width="15.85546875" style="2055" customWidth="1"/>
    <col min="10" max="11" width="22.28515625" style="2055" customWidth="1"/>
    <col min="12" max="12" width="9.28515625" style="2055" customWidth="1"/>
    <col min="13" max="13" width="10.85546875" style="2055" hidden="1" customWidth="1"/>
    <col min="14" max="14" width="9.28515625" style="2055"/>
    <col min="15" max="20" width="14.140625" style="2055" hidden="1" customWidth="1"/>
    <col min="21" max="21" width="16.28515625" style="2055" hidden="1" customWidth="1"/>
    <col min="22" max="22" width="12.28515625" style="2055" customWidth="1"/>
    <col min="23" max="23" width="16.28515625" style="2055" customWidth="1"/>
    <col min="24" max="24" width="12.28515625" style="2055" customWidth="1"/>
    <col min="25" max="25" width="15" style="2055" customWidth="1"/>
    <col min="26" max="26" width="11" style="2055" customWidth="1"/>
    <col min="27" max="27" width="15" style="2055" customWidth="1"/>
    <col min="28" max="28" width="16.28515625" style="2055" customWidth="1"/>
    <col min="29" max="29" width="11" style="2055" customWidth="1"/>
    <col min="30" max="30" width="15" style="2055" customWidth="1"/>
    <col min="31" max="31" width="16.28515625" style="2055" customWidth="1"/>
    <col min="32" max="16384" width="9.28515625" style="2055"/>
  </cols>
  <sheetData>
    <row r="2" spans="2:46" ht="36.9" customHeight="1">
      <c r="L2" s="5605" t="s">
        <v>10774</v>
      </c>
      <c r="M2" s="5606"/>
      <c r="N2" s="5606"/>
      <c r="O2" s="5606"/>
      <c r="P2" s="5606"/>
      <c r="Q2" s="5606"/>
      <c r="R2" s="5606"/>
      <c r="S2" s="5606"/>
      <c r="T2" s="5606"/>
      <c r="U2" s="5606"/>
      <c r="V2" s="5606"/>
      <c r="AT2" s="2056" t="s">
        <v>10777</v>
      </c>
    </row>
    <row r="3" spans="2:46" ht="6.9" customHeight="1">
      <c r="B3" s="2057"/>
      <c r="C3" s="2058"/>
      <c r="D3" s="2058"/>
      <c r="E3" s="2058"/>
      <c r="F3" s="2058"/>
      <c r="G3" s="2058"/>
      <c r="H3" s="2058"/>
      <c r="I3" s="2058"/>
      <c r="J3" s="2058"/>
      <c r="K3" s="2058"/>
      <c r="L3" s="2059"/>
      <c r="AT3" s="2056" t="s">
        <v>133</v>
      </c>
    </row>
    <row r="4" spans="2:46" ht="24.9" customHeight="1">
      <c r="B4" s="2059"/>
      <c r="D4" s="2060" t="s">
        <v>3238</v>
      </c>
      <c r="L4" s="2059"/>
      <c r="M4" s="2136" t="s">
        <v>3152</v>
      </c>
      <c r="AT4" s="2056" t="s">
        <v>3148</v>
      </c>
    </row>
    <row r="5" spans="2:46" ht="6.9" customHeight="1">
      <c r="B5" s="2059"/>
      <c r="L5" s="2059"/>
    </row>
    <row r="6" spans="2:46" ht="12" customHeight="1">
      <c r="B6" s="2059"/>
      <c r="D6" s="2065" t="s">
        <v>3156</v>
      </c>
      <c r="L6" s="2059"/>
    </row>
    <row r="7" spans="2:46" ht="16.5" customHeight="1">
      <c r="B7" s="2059"/>
      <c r="E7" s="5645" t="str">
        <f>'Rekapitulace stavby'!K6</f>
        <v>Dostavba domova pro seniory ve Vrchlabí - PD</v>
      </c>
      <c r="F7" s="5646"/>
      <c r="G7" s="5646"/>
      <c r="H7" s="5646"/>
      <c r="L7" s="2059"/>
    </row>
    <row r="8" spans="2:46" s="2070" customFormat="1" ht="12" customHeight="1">
      <c r="B8" s="2071"/>
      <c r="D8" s="2065" t="s">
        <v>3239</v>
      </c>
      <c r="L8" s="2071"/>
    </row>
    <row r="9" spans="2:46" s="2070" customFormat="1" ht="16.5" customHeight="1">
      <c r="B9" s="2071"/>
      <c r="E9" s="5626" t="s">
        <v>11625</v>
      </c>
      <c r="F9" s="5644"/>
      <c r="G9" s="5644"/>
      <c r="H9" s="5644"/>
      <c r="L9" s="2071"/>
    </row>
    <row r="10" spans="2:46" s="2070" customFormat="1">
      <c r="B10" s="2071"/>
      <c r="L10" s="2071"/>
    </row>
    <row r="11" spans="2:46" s="2070" customFormat="1" ht="12" customHeight="1">
      <c r="B11" s="2071"/>
      <c r="D11" s="2065" t="s">
        <v>3158</v>
      </c>
      <c r="F11" s="2063" t="s">
        <v>3146</v>
      </c>
      <c r="I11" s="2065" t="s">
        <v>3159</v>
      </c>
      <c r="J11" s="2063" t="s">
        <v>3146</v>
      </c>
      <c r="L11" s="2071"/>
    </row>
    <row r="12" spans="2:46" s="2070" customFormat="1" ht="12" customHeight="1">
      <c r="B12" s="2071"/>
      <c r="D12" s="2065" t="s">
        <v>3160</v>
      </c>
      <c r="F12" s="2063" t="s">
        <v>3161</v>
      </c>
      <c r="I12" s="2065" t="s">
        <v>3162</v>
      </c>
      <c r="J12" s="2094" t="str">
        <f>'Rekapitulace stavby'!AN8</f>
        <v>15. 5. 2023</v>
      </c>
      <c r="L12" s="2071"/>
    </row>
    <row r="13" spans="2:46" s="2070" customFormat="1" ht="10.95" customHeight="1">
      <c r="B13" s="2071"/>
      <c r="L13" s="2071"/>
    </row>
    <row r="14" spans="2:46" s="2070" customFormat="1" ht="12" customHeight="1">
      <c r="B14" s="2071"/>
      <c r="D14" s="2065" t="s">
        <v>3164</v>
      </c>
      <c r="I14" s="2065" t="s">
        <v>3165</v>
      </c>
      <c r="J14" s="2063" t="s">
        <v>3146</v>
      </c>
      <c r="L14" s="2071"/>
    </row>
    <row r="15" spans="2:46" s="2070" customFormat="1" ht="18" customHeight="1">
      <c r="B15" s="2071"/>
      <c r="E15" s="2063" t="s">
        <v>3166</v>
      </c>
      <c r="I15" s="2065" t="s">
        <v>3167</v>
      </c>
      <c r="J15" s="2063" t="s">
        <v>3146</v>
      </c>
      <c r="L15" s="2071"/>
    </row>
    <row r="16" spans="2:46" s="2070" customFormat="1" ht="6.9" customHeight="1">
      <c r="B16" s="2071"/>
      <c r="L16" s="2071"/>
    </row>
    <row r="17" spans="2:12" s="2070" customFormat="1" ht="12" customHeight="1">
      <c r="B17" s="2071"/>
      <c r="D17" s="2065" t="s">
        <v>3168</v>
      </c>
      <c r="I17" s="2065" t="s">
        <v>3165</v>
      </c>
      <c r="J17" s="2063" t="s">
        <v>3146</v>
      </c>
      <c r="L17" s="2071"/>
    </row>
    <row r="18" spans="2:12" s="2070" customFormat="1" ht="18" customHeight="1">
      <c r="B18" s="2071"/>
      <c r="E18" s="2063" t="s">
        <v>3169</v>
      </c>
      <c r="I18" s="2065" t="s">
        <v>3167</v>
      </c>
      <c r="J18" s="2063" t="s">
        <v>3146</v>
      </c>
      <c r="L18" s="2071"/>
    </row>
    <row r="19" spans="2:12" s="2070" customFormat="1" ht="6.9" customHeight="1">
      <c r="B19" s="2071"/>
      <c r="L19" s="2071"/>
    </row>
    <row r="20" spans="2:12" s="2070" customFormat="1" ht="12" customHeight="1">
      <c r="B20" s="2071"/>
      <c r="D20" s="2065" t="s">
        <v>3170</v>
      </c>
      <c r="I20" s="2065" t="s">
        <v>3165</v>
      </c>
      <c r="J20" s="2063" t="str">
        <f>IF('Rekapitulace stavby'!AN16="","",'Rekapitulace stavby'!AN16)</f>
        <v/>
      </c>
      <c r="L20" s="2071"/>
    </row>
    <row r="21" spans="2:12" s="2070" customFormat="1" ht="18" customHeight="1">
      <c r="B21" s="2071"/>
      <c r="E21" s="2063" t="str">
        <f>IF('Rekapitulace stavby'!E17="","",'Rekapitulace stavby'!E17)</f>
        <v xml:space="preserve"> </v>
      </c>
      <c r="I21" s="2065" t="s">
        <v>3167</v>
      </c>
      <c r="J21" s="2063" t="str">
        <f>IF('Rekapitulace stavby'!AN17="","",'Rekapitulace stavby'!AN17)</f>
        <v/>
      </c>
      <c r="L21" s="2071"/>
    </row>
    <row r="22" spans="2:12" s="2070" customFormat="1" ht="6.9" customHeight="1">
      <c r="B22" s="2071"/>
      <c r="L22" s="2071"/>
    </row>
    <row r="23" spans="2:12" s="2070" customFormat="1" ht="12" customHeight="1">
      <c r="B23" s="2071"/>
      <c r="D23" s="2065" t="s">
        <v>3172</v>
      </c>
      <c r="I23" s="2065" t="s">
        <v>3165</v>
      </c>
      <c r="J23" s="2063" t="str">
        <f>IF('Rekapitulace stavby'!AN19="","",'Rekapitulace stavby'!AN19)</f>
        <v/>
      </c>
      <c r="L23" s="2071"/>
    </row>
    <row r="24" spans="2:12" s="2070" customFormat="1" ht="18" customHeight="1">
      <c r="B24" s="2071"/>
      <c r="E24" s="2063" t="str">
        <f>IF('Rekapitulace stavby'!E20="","",'Rekapitulace stavby'!E20)</f>
        <v xml:space="preserve"> </v>
      </c>
      <c r="I24" s="2065" t="s">
        <v>3167</v>
      </c>
      <c r="J24" s="2063" t="str">
        <f>IF('Rekapitulace stavby'!AN20="","",'Rekapitulace stavby'!AN20)</f>
        <v/>
      </c>
      <c r="L24" s="2071"/>
    </row>
    <row r="25" spans="2:12" s="2070" customFormat="1" ht="6.9" customHeight="1">
      <c r="B25" s="2071"/>
      <c r="L25" s="2071"/>
    </row>
    <row r="26" spans="2:12" s="2070" customFormat="1" ht="12" customHeight="1">
      <c r="B26" s="2071"/>
      <c r="D26" s="2065" t="s">
        <v>1</v>
      </c>
      <c r="L26" s="2071"/>
    </row>
    <row r="27" spans="2:12" s="2137" customFormat="1" ht="16.5" customHeight="1">
      <c r="B27" s="2138"/>
      <c r="E27" s="5609" t="s">
        <v>3146</v>
      </c>
      <c r="F27" s="5609"/>
      <c r="G27" s="5609"/>
      <c r="H27" s="5609"/>
      <c r="L27" s="2138"/>
    </row>
    <row r="28" spans="2:12" s="2070" customFormat="1" ht="6.9" customHeight="1">
      <c r="B28" s="2071"/>
      <c r="L28" s="2071"/>
    </row>
    <row r="29" spans="2:12" s="2070" customFormat="1" ht="6.9" customHeight="1">
      <c r="B29" s="2071"/>
      <c r="D29" s="2095"/>
      <c r="E29" s="2095"/>
      <c r="F29" s="2095"/>
      <c r="G29" s="2095"/>
      <c r="H29" s="2095"/>
      <c r="I29" s="2095"/>
      <c r="J29" s="2095"/>
      <c r="K29" s="2095"/>
      <c r="L29" s="2071"/>
    </row>
    <row r="30" spans="2:12" s="2070" customFormat="1" ht="14.4" customHeight="1">
      <c r="B30" s="2071"/>
      <c r="D30" s="2063" t="s">
        <v>3241</v>
      </c>
      <c r="J30" s="2069">
        <f>J96</f>
        <v>0</v>
      </c>
      <c r="L30" s="2071"/>
    </row>
    <row r="31" spans="2:12" s="2070" customFormat="1" ht="14.4" customHeight="1">
      <c r="B31" s="2071"/>
      <c r="D31" s="2068" t="s">
        <v>3242</v>
      </c>
      <c r="J31" s="2069">
        <f>J100</f>
        <v>0</v>
      </c>
      <c r="L31" s="2071"/>
    </row>
    <row r="32" spans="2:12" s="2070" customFormat="1" ht="25.35" customHeight="1">
      <c r="B32" s="2071"/>
      <c r="D32" s="2139" t="s">
        <v>3175</v>
      </c>
      <c r="J32" s="2109">
        <f>ROUND(J30 + J31, 2)</f>
        <v>0</v>
      </c>
      <c r="L32" s="2071"/>
    </row>
    <row r="33" spans="2:12" s="2070" customFormat="1" ht="6.9" customHeight="1">
      <c r="B33" s="2071"/>
      <c r="D33" s="2095"/>
      <c r="E33" s="2095"/>
      <c r="F33" s="2095"/>
      <c r="G33" s="2095"/>
      <c r="H33" s="2095"/>
      <c r="I33" s="2095"/>
      <c r="J33" s="2095"/>
      <c r="K33" s="2095"/>
      <c r="L33" s="2071"/>
    </row>
    <row r="34" spans="2:12" s="2070" customFormat="1" ht="14.4" customHeight="1">
      <c r="B34" s="2071"/>
      <c r="F34" s="2074" t="s">
        <v>3177</v>
      </c>
      <c r="I34" s="2074" t="s">
        <v>3176</v>
      </c>
      <c r="J34" s="2074" t="s">
        <v>3178</v>
      </c>
      <c r="L34" s="2071"/>
    </row>
    <row r="35" spans="2:12" s="2070" customFormat="1" ht="14.4" customHeight="1">
      <c r="B35" s="2071"/>
      <c r="D35" s="2097" t="s">
        <v>3179</v>
      </c>
      <c r="E35" s="2065" t="s">
        <v>3180</v>
      </c>
      <c r="F35" s="2140">
        <f>ROUND((SUM(BE100:BE105) + SUM(BE125:BE127)),  2)</f>
        <v>0</v>
      </c>
      <c r="I35" s="2141">
        <v>0.21</v>
      </c>
      <c r="J35" s="2140">
        <f>ROUND(((SUM(BE100:BE105) + SUM(BE125:BE127))*I35),  2)</f>
        <v>0</v>
      </c>
      <c r="L35" s="2071"/>
    </row>
    <row r="36" spans="2:12" s="2070" customFormat="1" ht="14.4" customHeight="1">
      <c r="B36" s="2071"/>
      <c r="E36" s="2065" t="s">
        <v>3181</v>
      </c>
      <c r="F36" s="2140">
        <f>ROUND((SUM(BF100:BF105) + SUM(BF125:BF127)),  2)</f>
        <v>0</v>
      </c>
      <c r="I36" s="2141">
        <v>0.15</v>
      </c>
      <c r="J36" s="2140">
        <f>ROUND(((SUM(BF100:BF105) + SUM(BF125:BF127))*I36),  2)</f>
        <v>0</v>
      </c>
      <c r="L36" s="2071"/>
    </row>
    <row r="37" spans="2:12" s="2070" customFormat="1" ht="14.4" hidden="1" customHeight="1">
      <c r="B37" s="2071"/>
      <c r="E37" s="2065" t="s">
        <v>3182</v>
      </c>
      <c r="F37" s="2140">
        <f>ROUND((SUM(BG100:BG105) + SUM(BG125:BG127)),  2)</f>
        <v>0</v>
      </c>
      <c r="I37" s="2141">
        <v>0.21</v>
      </c>
      <c r="J37" s="2140">
        <f>0</f>
        <v>0</v>
      </c>
      <c r="L37" s="2071"/>
    </row>
    <row r="38" spans="2:12" s="2070" customFormat="1" ht="14.4" hidden="1" customHeight="1">
      <c r="B38" s="2071"/>
      <c r="E38" s="2065" t="s">
        <v>3183</v>
      </c>
      <c r="F38" s="2140">
        <f>ROUND((SUM(BH100:BH105) + SUM(BH125:BH127)),  2)</f>
        <v>0</v>
      </c>
      <c r="I38" s="2141">
        <v>0.15</v>
      </c>
      <c r="J38" s="2140">
        <f>0</f>
        <v>0</v>
      </c>
      <c r="L38" s="2071"/>
    </row>
    <row r="39" spans="2:12" s="2070" customFormat="1" ht="14.4" hidden="1" customHeight="1">
      <c r="B39" s="2071"/>
      <c r="E39" s="2065" t="s">
        <v>3184</v>
      </c>
      <c r="F39" s="2140">
        <f>ROUND((SUM(BI100:BI105) + SUM(BI125:BI127)),  2)</f>
        <v>0</v>
      </c>
      <c r="I39" s="2141">
        <v>0</v>
      </c>
      <c r="J39" s="2140">
        <f>0</f>
        <v>0</v>
      </c>
      <c r="L39" s="2071"/>
    </row>
    <row r="40" spans="2:12" s="2070" customFormat="1" ht="6.9" customHeight="1">
      <c r="B40" s="2071"/>
      <c r="L40" s="2071"/>
    </row>
    <row r="41" spans="2:12" s="2070" customFormat="1" ht="25.35" customHeight="1">
      <c r="B41" s="2071"/>
      <c r="C41" s="2134"/>
      <c r="D41" s="2142" t="s">
        <v>3185</v>
      </c>
      <c r="E41" s="2099"/>
      <c r="F41" s="2099"/>
      <c r="G41" s="2143" t="s">
        <v>3186</v>
      </c>
      <c r="H41" s="2144" t="s">
        <v>3187</v>
      </c>
      <c r="I41" s="2099"/>
      <c r="J41" s="2145">
        <f>SUM(J32:J39)</f>
        <v>0</v>
      </c>
      <c r="K41" s="2146"/>
      <c r="L41" s="2071"/>
    </row>
    <row r="42" spans="2:12" s="2070" customFormat="1" ht="14.4" customHeight="1">
      <c r="B42" s="2071"/>
      <c r="L42" s="2071"/>
    </row>
    <row r="43" spans="2:12" ht="14.4" customHeight="1">
      <c r="B43" s="2059"/>
      <c r="L43" s="2059"/>
    </row>
    <row r="44" spans="2:12" ht="14.4" customHeight="1">
      <c r="B44" s="2059"/>
      <c r="L44" s="2059"/>
    </row>
    <row r="45" spans="2:12" ht="14.4" customHeight="1">
      <c r="B45" s="2059"/>
      <c r="L45" s="2059"/>
    </row>
    <row r="46" spans="2:12" ht="14.4" customHeight="1">
      <c r="B46" s="2059"/>
      <c r="L46" s="2059"/>
    </row>
    <row r="47" spans="2:12" ht="14.4" customHeight="1">
      <c r="B47" s="2059"/>
      <c r="L47" s="2059"/>
    </row>
    <row r="48" spans="2:12" ht="14.4" customHeight="1">
      <c r="B48" s="2059"/>
      <c r="L48" s="2059"/>
    </row>
    <row r="49" spans="2:12" ht="14.4" customHeight="1">
      <c r="B49" s="2059"/>
      <c r="L49" s="2059"/>
    </row>
    <row r="50" spans="2:12" s="2070" customFormat="1" ht="14.4" customHeight="1">
      <c r="B50" s="2071"/>
      <c r="D50" s="2081" t="s">
        <v>3188</v>
      </c>
      <c r="E50" s="2082"/>
      <c r="F50" s="2082"/>
      <c r="G50" s="2081" t="s">
        <v>3189</v>
      </c>
      <c r="H50" s="2082"/>
      <c r="I50" s="2082"/>
      <c r="J50" s="2082"/>
      <c r="K50" s="2082"/>
      <c r="L50" s="2071"/>
    </row>
    <row r="51" spans="2:12">
      <c r="B51" s="2059"/>
      <c r="L51" s="2059"/>
    </row>
    <row r="52" spans="2:12">
      <c r="B52" s="2059"/>
      <c r="L52" s="2059"/>
    </row>
    <row r="53" spans="2:12">
      <c r="B53" s="2059"/>
      <c r="L53" s="2059"/>
    </row>
    <row r="54" spans="2:12">
      <c r="B54" s="2059"/>
      <c r="L54" s="2059"/>
    </row>
    <row r="55" spans="2:12">
      <c r="B55" s="2059"/>
      <c r="L55" s="2059"/>
    </row>
    <row r="56" spans="2:12">
      <c r="B56" s="2059"/>
      <c r="L56" s="2059"/>
    </row>
    <row r="57" spans="2:12">
      <c r="B57" s="2059"/>
      <c r="L57" s="2059"/>
    </row>
    <row r="58" spans="2:12">
      <c r="B58" s="2059"/>
      <c r="L58" s="2059"/>
    </row>
    <row r="59" spans="2:12">
      <c r="B59" s="2059"/>
      <c r="L59" s="2059"/>
    </row>
    <row r="60" spans="2:12">
      <c r="B60" s="2059"/>
      <c r="L60" s="2059"/>
    </row>
    <row r="61" spans="2:12" s="2070" customFormat="1" ht="13.2">
      <c r="B61" s="2071"/>
      <c r="D61" s="2083" t="s">
        <v>3190</v>
      </c>
      <c r="E61" s="2073"/>
      <c r="F61" s="2147" t="s">
        <v>3191</v>
      </c>
      <c r="G61" s="2083" t="s">
        <v>3190</v>
      </c>
      <c r="H61" s="2073"/>
      <c r="I61" s="2073"/>
      <c r="J61" s="2148" t="s">
        <v>3191</v>
      </c>
      <c r="K61" s="2073"/>
      <c r="L61" s="2071"/>
    </row>
    <row r="62" spans="2:12">
      <c r="B62" s="2059"/>
      <c r="L62" s="2059"/>
    </row>
    <row r="63" spans="2:12">
      <c r="B63" s="2059"/>
      <c r="L63" s="2059"/>
    </row>
    <row r="64" spans="2:12">
      <c r="B64" s="2059"/>
      <c r="L64" s="2059"/>
    </row>
    <row r="65" spans="2:12" s="2070" customFormat="1" ht="13.2">
      <c r="B65" s="2071"/>
      <c r="D65" s="2081" t="s">
        <v>3192</v>
      </c>
      <c r="E65" s="2082"/>
      <c r="F65" s="2082"/>
      <c r="G65" s="2081" t="s">
        <v>3193</v>
      </c>
      <c r="H65" s="2082"/>
      <c r="I65" s="2082"/>
      <c r="J65" s="2082"/>
      <c r="K65" s="2082"/>
      <c r="L65" s="2071"/>
    </row>
    <row r="66" spans="2:12">
      <c r="B66" s="2059"/>
      <c r="L66" s="2059"/>
    </row>
    <row r="67" spans="2:12">
      <c r="B67" s="2059"/>
      <c r="L67" s="2059"/>
    </row>
    <row r="68" spans="2:12">
      <c r="B68" s="2059"/>
      <c r="L68" s="2059"/>
    </row>
    <row r="69" spans="2:12">
      <c r="B69" s="2059"/>
      <c r="L69" s="2059"/>
    </row>
    <row r="70" spans="2:12">
      <c r="B70" s="2059"/>
      <c r="L70" s="2059"/>
    </row>
    <row r="71" spans="2:12">
      <c r="B71" s="2059"/>
      <c r="L71" s="2059"/>
    </row>
    <row r="72" spans="2:12">
      <c r="B72" s="2059"/>
      <c r="L72" s="2059"/>
    </row>
    <row r="73" spans="2:12">
      <c r="B73" s="2059"/>
      <c r="L73" s="2059"/>
    </row>
    <row r="74" spans="2:12">
      <c r="B74" s="2059"/>
      <c r="L74" s="2059"/>
    </row>
    <row r="75" spans="2:12">
      <c r="B75" s="2059"/>
      <c r="L75" s="2059"/>
    </row>
    <row r="76" spans="2:12" s="2070" customFormat="1" ht="13.2">
      <c r="B76" s="2071"/>
      <c r="D76" s="2083" t="s">
        <v>3190</v>
      </c>
      <c r="E76" s="2073"/>
      <c r="F76" s="2147" t="s">
        <v>3191</v>
      </c>
      <c r="G76" s="2083" t="s">
        <v>3190</v>
      </c>
      <c r="H76" s="2073"/>
      <c r="I76" s="2073"/>
      <c r="J76" s="2148" t="s">
        <v>3191</v>
      </c>
      <c r="K76" s="2073"/>
      <c r="L76" s="2071"/>
    </row>
    <row r="77" spans="2:12" s="2070" customFormat="1" ht="14.4" customHeight="1">
      <c r="B77" s="2084"/>
      <c r="C77" s="2085"/>
      <c r="D77" s="2085"/>
      <c r="E77" s="2085"/>
      <c r="F77" s="2085"/>
      <c r="G77" s="2085"/>
      <c r="H77" s="2085"/>
      <c r="I77" s="2085"/>
      <c r="J77" s="2085"/>
      <c r="K77" s="2085"/>
      <c r="L77" s="2071"/>
    </row>
    <row r="81" spans="2:47" s="2070" customFormat="1" ht="6.9" customHeight="1">
      <c r="B81" s="2086"/>
      <c r="C81" s="2087"/>
      <c r="D81" s="2087"/>
      <c r="E81" s="2087"/>
      <c r="F81" s="2087"/>
      <c r="G81" s="2087"/>
      <c r="H81" s="2087"/>
      <c r="I81" s="2087"/>
      <c r="J81" s="2087"/>
      <c r="K81" s="2087"/>
      <c r="L81" s="2071"/>
    </row>
    <row r="82" spans="2:47" s="2070" customFormat="1" ht="24.9" customHeight="1">
      <c r="B82" s="2071"/>
      <c r="C82" s="2060" t="s">
        <v>3243</v>
      </c>
      <c r="L82" s="2071"/>
    </row>
    <row r="83" spans="2:47" s="2070" customFormat="1" ht="6.9" customHeight="1">
      <c r="B83" s="2071"/>
      <c r="L83" s="2071"/>
    </row>
    <row r="84" spans="2:47" s="2070" customFormat="1" ht="12" customHeight="1">
      <c r="B84" s="2071"/>
      <c r="C84" s="2065" t="s">
        <v>3156</v>
      </c>
      <c r="L84" s="2071"/>
    </row>
    <row r="85" spans="2:47" s="2070" customFormat="1" ht="16.5" customHeight="1">
      <c r="B85" s="2071"/>
      <c r="E85" s="5645" t="str">
        <f>E7</f>
        <v>Dostavba domova pro seniory ve Vrchlabí - PD</v>
      </c>
      <c r="F85" s="5646"/>
      <c r="G85" s="5646"/>
      <c r="H85" s="5646"/>
      <c r="L85" s="2071"/>
    </row>
    <row r="86" spans="2:47" s="2070" customFormat="1" ht="12" customHeight="1">
      <c r="B86" s="2071"/>
      <c r="C86" s="2065" t="s">
        <v>3239</v>
      </c>
      <c r="L86" s="2071"/>
    </row>
    <row r="87" spans="2:47" s="2070" customFormat="1" ht="16.5" customHeight="1">
      <c r="B87" s="2071"/>
      <c r="E87" s="5626" t="str">
        <f>E9</f>
        <v>01.5 - Náklady související se stávajícím objektem</v>
      </c>
      <c r="F87" s="5644"/>
      <c r="G87" s="5644"/>
      <c r="H87" s="5644"/>
      <c r="L87" s="2071"/>
    </row>
    <row r="88" spans="2:47" s="2070" customFormat="1" ht="6.9" customHeight="1">
      <c r="B88" s="2071"/>
      <c r="L88" s="2071"/>
    </row>
    <row r="89" spans="2:47" s="2070" customFormat="1" ht="12" customHeight="1">
      <c r="B89" s="2071"/>
      <c r="C89" s="2065" t="s">
        <v>3160</v>
      </c>
      <c r="F89" s="2063" t="str">
        <f>F12</f>
        <v xml:space="preserve"> </v>
      </c>
      <c r="I89" s="2065" t="s">
        <v>3162</v>
      </c>
      <c r="J89" s="2094" t="str">
        <f>IF(J12="","",J12)</f>
        <v>15. 5. 2023</v>
      </c>
      <c r="L89" s="2071"/>
    </row>
    <row r="90" spans="2:47" s="2070" customFormat="1" ht="6.9" customHeight="1">
      <c r="B90" s="2071"/>
      <c r="L90" s="2071"/>
    </row>
    <row r="91" spans="2:47" s="2070" customFormat="1" ht="15.15" customHeight="1">
      <c r="B91" s="2071"/>
      <c r="C91" s="2065" t="s">
        <v>3164</v>
      </c>
      <c r="F91" s="2063" t="str">
        <f>E15</f>
        <v>Královehradecký kraj</v>
      </c>
      <c r="I91" s="2065" t="s">
        <v>3170</v>
      </c>
      <c r="J91" s="2066" t="str">
        <f>E21</f>
        <v xml:space="preserve"> </v>
      </c>
      <c r="L91" s="2071"/>
    </row>
    <row r="92" spans="2:47" s="2070" customFormat="1" ht="15.15" customHeight="1">
      <c r="B92" s="2071"/>
      <c r="C92" s="2065" t="s">
        <v>3168</v>
      </c>
      <c r="F92" s="2063" t="str">
        <f>IF(E18="","",E18)</f>
        <v>TECHNICO Opava s.r.o.</v>
      </c>
      <c r="I92" s="2065" t="s">
        <v>3172</v>
      </c>
      <c r="J92" s="2066" t="str">
        <f>E24</f>
        <v xml:space="preserve"> </v>
      </c>
      <c r="L92" s="2071"/>
    </row>
    <row r="93" spans="2:47" s="2070" customFormat="1" ht="10.35" customHeight="1">
      <c r="B93" s="2071"/>
      <c r="L93" s="2071"/>
    </row>
    <row r="94" spans="2:47" s="2070" customFormat="1" ht="29.25" customHeight="1">
      <c r="B94" s="2071"/>
      <c r="C94" s="2149" t="s">
        <v>3244</v>
      </c>
      <c r="D94" s="2134"/>
      <c r="E94" s="2134"/>
      <c r="F94" s="2134"/>
      <c r="G94" s="2134"/>
      <c r="H94" s="2134"/>
      <c r="I94" s="2134"/>
      <c r="J94" s="2150" t="s">
        <v>3245</v>
      </c>
      <c r="K94" s="2134"/>
      <c r="L94" s="2071"/>
    </row>
    <row r="95" spans="2:47" s="2070" customFormat="1" ht="10.35" customHeight="1">
      <c r="B95" s="2071"/>
      <c r="L95" s="2071"/>
    </row>
    <row r="96" spans="2:47" s="2070" customFormat="1" ht="22.95" customHeight="1">
      <c r="B96" s="2071"/>
      <c r="C96" s="2151" t="s">
        <v>3246</v>
      </c>
      <c r="J96" s="2109">
        <f>J125</f>
        <v>0</v>
      </c>
      <c r="L96" s="2071"/>
      <c r="AU96" s="2056" t="s">
        <v>3247</v>
      </c>
    </row>
    <row r="97" spans="2:65" s="2152" customFormat="1" ht="24.9" customHeight="1">
      <c r="B97" s="2153"/>
      <c r="D97" s="2154" t="s">
        <v>3248</v>
      </c>
      <c r="E97" s="2155"/>
      <c r="F97" s="2155"/>
      <c r="G97" s="2155"/>
      <c r="H97" s="2155"/>
      <c r="I97" s="2155"/>
      <c r="J97" s="2156">
        <f>J126</f>
        <v>0</v>
      </c>
      <c r="L97" s="2153"/>
    </row>
    <row r="98" spans="2:65" s="2070" customFormat="1" ht="21.75" customHeight="1">
      <c r="B98" s="2071"/>
      <c r="L98" s="2071"/>
    </row>
    <row r="99" spans="2:65" s="2070" customFormat="1" ht="6.9" customHeight="1">
      <c r="B99" s="2071"/>
      <c r="L99" s="2071"/>
    </row>
    <row r="100" spans="2:65" s="2070" customFormat="1" ht="29.25" customHeight="1">
      <c r="B100" s="2071"/>
      <c r="C100" s="2151" t="s">
        <v>3270</v>
      </c>
      <c r="J100" s="2162">
        <f>ROUND(J101 + J102 + J103 + J104,2)</f>
        <v>0</v>
      </c>
      <c r="L100" s="2071"/>
      <c r="N100" s="2163" t="s">
        <v>3179</v>
      </c>
    </row>
    <row r="101" spans="2:65" s="2070" customFormat="1" ht="18" customHeight="1">
      <c r="B101" s="2164"/>
      <c r="C101" s="2165"/>
      <c r="D101" s="5647" t="s">
        <v>24</v>
      </c>
      <c r="E101" s="5647"/>
      <c r="F101" s="5647"/>
      <c r="G101" s="2165"/>
      <c r="H101" s="2165"/>
      <c r="I101" s="2165"/>
      <c r="J101" s="4607"/>
      <c r="K101" s="2165"/>
      <c r="L101" s="2164"/>
      <c r="M101" s="2165"/>
      <c r="N101" s="2166" t="s">
        <v>3181</v>
      </c>
      <c r="O101" s="2165"/>
      <c r="P101" s="2165"/>
      <c r="Q101" s="2165"/>
      <c r="R101" s="2165"/>
      <c r="S101" s="2165"/>
      <c r="T101" s="2165"/>
      <c r="U101" s="2165"/>
      <c r="V101" s="2165"/>
      <c r="W101" s="2165"/>
      <c r="X101" s="2165"/>
      <c r="Y101" s="2165"/>
      <c r="Z101" s="2165"/>
      <c r="AA101" s="2165"/>
      <c r="AB101" s="2165"/>
      <c r="AC101" s="2165"/>
      <c r="AD101" s="2165"/>
      <c r="AE101" s="2165"/>
      <c r="AF101" s="2165"/>
      <c r="AG101" s="2165"/>
      <c r="AH101" s="2165"/>
      <c r="AI101" s="2165"/>
      <c r="AJ101" s="2165"/>
      <c r="AK101" s="2165"/>
      <c r="AL101" s="2165"/>
      <c r="AM101" s="2165"/>
      <c r="AN101" s="2165"/>
      <c r="AO101" s="2165"/>
      <c r="AP101" s="2165"/>
      <c r="AQ101" s="2165"/>
      <c r="AR101" s="2165"/>
      <c r="AS101" s="2165"/>
      <c r="AT101" s="2165"/>
      <c r="AU101" s="2165"/>
      <c r="AV101" s="2165"/>
      <c r="AW101" s="2165"/>
      <c r="AX101" s="2165"/>
      <c r="AY101" s="2167" t="s">
        <v>3271</v>
      </c>
      <c r="AZ101" s="2165"/>
      <c r="BA101" s="2165"/>
      <c r="BB101" s="2165"/>
      <c r="BC101" s="2165"/>
      <c r="BD101" s="2165"/>
      <c r="BE101" s="2168">
        <f>IF(N101="základní",J101,0)</f>
        <v>0</v>
      </c>
      <c r="BF101" s="2168">
        <f>IF(N101="snížená",J101,0)</f>
        <v>0</v>
      </c>
      <c r="BG101" s="2168">
        <f>IF(N101="zákl. přenesená",J101,0)</f>
        <v>0</v>
      </c>
      <c r="BH101" s="2168">
        <f>IF(N101="sníž. přenesená",J101,0)</f>
        <v>0</v>
      </c>
      <c r="BI101" s="2168">
        <f>IF(N101="nulová",J101,0)</f>
        <v>0</v>
      </c>
      <c r="BJ101" s="2167" t="s">
        <v>134</v>
      </c>
      <c r="BK101" s="2165"/>
      <c r="BL101" s="2165"/>
      <c r="BM101" s="2165"/>
    </row>
    <row r="102" spans="2:65" s="2070" customFormat="1" ht="18" customHeight="1">
      <c r="B102" s="2164"/>
      <c r="C102" s="2165"/>
      <c r="D102" s="5647" t="s">
        <v>25</v>
      </c>
      <c r="E102" s="5647"/>
      <c r="F102" s="5647"/>
      <c r="G102" s="2165"/>
      <c r="H102" s="2165"/>
      <c r="I102" s="2165"/>
      <c r="J102" s="4607"/>
      <c r="K102" s="2165"/>
      <c r="L102" s="2164"/>
      <c r="M102" s="2165"/>
      <c r="N102" s="2166" t="s">
        <v>3181</v>
      </c>
      <c r="O102" s="2165"/>
      <c r="P102" s="2165"/>
      <c r="Q102" s="2165"/>
      <c r="R102" s="2165"/>
      <c r="S102" s="2165"/>
      <c r="T102" s="2165"/>
      <c r="U102" s="2165"/>
      <c r="V102" s="2165"/>
      <c r="W102" s="2165"/>
      <c r="X102" s="2165"/>
      <c r="Y102" s="2165"/>
      <c r="Z102" s="2165"/>
      <c r="AA102" s="2165"/>
      <c r="AB102" s="2165"/>
      <c r="AC102" s="2165"/>
      <c r="AD102" s="2165"/>
      <c r="AE102" s="2165"/>
      <c r="AF102" s="2165"/>
      <c r="AG102" s="2165"/>
      <c r="AH102" s="2165"/>
      <c r="AI102" s="2165"/>
      <c r="AJ102" s="2165"/>
      <c r="AK102" s="2165"/>
      <c r="AL102" s="2165"/>
      <c r="AM102" s="2165"/>
      <c r="AN102" s="2165"/>
      <c r="AO102" s="2165"/>
      <c r="AP102" s="2165"/>
      <c r="AQ102" s="2165"/>
      <c r="AR102" s="2165"/>
      <c r="AS102" s="2165"/>
      <c r="AT102" s="2165"/>
      <c r="AU102" s="2165"/>
      <c r="AV102" s="2165"/>
      <c r="AW102" s="2165"/>
      <c r="AX102" s="2165"/>
      <c r="AY102" s="2167" t="s">
        <v>3271</v>
      </c>
      <c r="AZ102" s="2165"/>
      <c r="BA102" s="2165"/>
      <c r="BB102" s="2165"/>
      <c r="BC102" s="2165"/>
      <c r="BD102" s="2165"/>
      <c r="BE102" s="2168">
        <f>IF(N102="základní",J102,0)</f>
        <v>0</v>
      </c>
      <c r="BF102" s="2168">
        <f>IF(N102="snížená",J102,0)</f>
        <v>0</v>
      </c>
      <c r="BG102" s="2168">
        <f>IF(N102="zákl. přenesená",J102,0)</f>
        <v>0</v>
      </c>
      <c r="BH102" s="2168">
        <f>IF(N102="sníž. přenesená",J102,0)</f>
        <v>0</v>
      </c>
      <c r="BI102" s="2168">
        <f>IF(N102="nulová",J102,0)</f>
        <v>0</v>
      </c>
      <c r="BJ102" s="2167" t="s">
        <v>134</v>
      </c>
      <c r="BK102" s="2165"/>
      <c r="BL102" s="2165"/>
      <c r="BM102" s="2165"/>
    </row>
    <row r="103" spans="2:65" s="2070" customFormat="1" ht="18" customHeight="1">
      <c r="B103" s="2164"/>
      <c r="C103" s="2165"/>
      <c r="D103" s="5647" t="s">
        <v>3272</v>
      </c>
      <c r="E103" s="5647"/>
      <c r="F103" s="5647"/>
      <c r="G103" s="2165"/>
      <c r="H103" s="2165"/>
      <c r="I103" s="2165"/>
      <c r="J103" s="4607"/>
      <c r="K103" s="2165"/>
      <c r="L103" s="2164"/>
      <c r="M103" s="2165"/>
      <c r="N103" s="2166" t="s">
        <v>3181</v>
      </c>
      <c r="O103" s="2165"/>
      <c r="P103" s="2165"/>
      <c r="Q103" s="2165"/>
      <c r="R103" s="2165"/>
      <c r="S103" s="2165"/>
      <c r="T103" s="2165"/>
      <c r="U103" s="2165"/>
      <c r="V103" s="2165"/>
      <c r="W103" s="2165"/>
      <c r="X103" s="2165"/>
      <c r="Y103" s="2165"/>
      <c r="Z103" s="2165"/>
      <c r="AA103" s="2165"/>
      <c r="AB103" s="2165"/>
      <c r="AC103" s="2165"/>
      <c r="AD103" s="2165"/>
      <c r="AE103" s="2165"/>
      <c r="AF103" s="2165"/>
      <c r="AG103" s="2165"/>
      <c r="AH103" s="2165"/>
      <c r="AI103" s="2165"/>
      <c r="AJ103" s="2165"/>
      <c r="AK103" s="2165"/>
      <c r="AL103" s="2165"/>
      <c r="AM103" s="2165"/>
      <c r="AN103" s="2165"/>
      <c r="AO103" s="2165"/>
      <c r="AP103" s="2165"/>
      <c r="AQ103" s="2165"/>
      <c r="AR103" s="2165"/>
      <c r="AS103" s="2165"/>
      <c r="AT103" s="2165"/>
      <c r="AU103" s="2165"/>
      <c r="AV103" s="2165"/>
      <c r="AW103" s="2165"/>
      <c r="AX103" s="2165"/>
      <c r="AY103" s="2167" t="s">
        <v>3271</v>
      </c>
      <c r="AZ103" s="2165"/>
      <c r="BA103" s="2165"/>
      <c r="BB103" s="2165"/>
      <c r="BC103" s="2165"/>
      <c r="BD103" s="2165"/>
      <c r="BE103" s="2168">
        <f>IF(N103="základní",J103,0)</f>
        <v>0</v>
      </c>
      <c r="BF103" s="2168">
        <f>IF(N103="snížená",J103,0)</f>
        <v>0</v>
      </c>
      <c r="BG103" s="2168">
        <f>IF(N103="zákl. přenesená",J103,0)</f>
        <v>0</v>
      </c>
      <c r="BH103" s="2168">
        <f>IF(N103="sníž. přenesená",J103,0)</f>
        <v>0</v>
      </c>
      <c r="BI103" s="2168">
        <f>IF(N103="nulová",J103,0)</f>
        <v>0</v>
      </c>
      <c r="BJ103" s="2167" t="s">
        <v>134</v>
      </c>
      <c r="BK103" s="2165"/>
      <c r="BL103" s="2165"/>
      <c r="BM103" s="2165"/>
    </row>
    <row r="104" spans="2:65" s="2070" customFormat="1" ht="18" customHeight="1">
      <c r="B104" s="2164"/>
      <c r="C104" s="2165"/>
      <c r="D104" s="4606" t="s">
        <v>3273</v>
      </c>
      <c r="E104" s="2165"/>
      <c r="F104" s="2165"/>
      <c r="G104" s="2165"/>
      <c r="H104" s="2165"/>
      <c r="I104" s="2165"/>
      <c r="J104" s="4607"/>
      <c r="K104" s="2165"/>
      <c r="L104" s="2164"/>
      <c r="M104" s="2165"/>
      <c r="N104" s="2166" t="s">
        <v>3181</v>
      </c>
      <c r="O104" s="2165"/>
      <c r="P104" s="2165"/>
      <c r="Q104" s="2165"/>
      <c r="R104" s="2165"/>
      <c r="S104" s="2165"/>
      <c r="T104" s="2165"/>
      <c r="U104" s="2165"/>
      <c r="V104" s="2165"/>
      <c r="W104" s="2165"/>
      <c r="X104" s="2165"/>
      <c r="Y104" s="2165"/>
      <c r="Z104" s="2165"/>
      <c r="AA104" s="2165"/>
      <c r="AB104" s="2165"/>
      <c r="AC104" s="2165"/>
      <c r="AD104" s="2165"/>
      <c r="AE104" s="2165"/>
      <c r="AF104" s="2165"/>
      <c r="AG104" s="2165"/>
      <c r="AH104" s="2165"/>
      <c r="AI104" s="2165"/>
      <c r="AJ104" s="2165"/>
      <c r="AK104" s="2165"/>
      <c r="AL104" s="2165"/>
      <c r="AM104" s="2165"/>
      <c r="AN104" s="2165"/>
      <c r="AO104" s="2165"/>
      <c r="AP104" s="2165"/>
      <c r="AQ104" s="2165"/>
      <c r="AR104" s="2165"/>
      <c r="AS104" s="2165"/>
      <c r="AT104" s="2165"/>
      <c r="AU104" s="2165"/>
      <c r="AV104" s="2165"/>
      <c r="AW104" s="2165"/>
      <c r="AX104" s="2165"/>
      <c r="AY104" s="2167" t="s">
        <v>3274</v>
      </c>
      <c r="AZ104" s="2165"/>
      <c r="BA104" s="2165"/>
      <c r="BB104" s="2165"/>
      <c r="BC104" s="2165"/>
      <c r="BD104" s="2165"/>
      <c r="BE104" s="2168">
        <f>IF(N104="základní",J104,0)</f>
        <v>0</v>
      </c>
      <c r="BF104" s="2168">
        <f>IF(N104="snížená",J104,0)</f>
        <v>0</v>
      </c>
      <c r="BG104" s="2168">
        <f>IF(N104="zákl. přenesená",J104,0)</f>
        <v>0</v>
      </c>
      <c r="BH104" s="2168">
        <f>IF(N104="sníž. přenesená",J104,0)</f>
        <v>0</v>
      </c>
      <c r="BI104" s="2168">
        <f>IF(N104="nulová",J104,0)</f>
        <v>0</v>
      </c>
      <c r="BJ104" s="2167" t="s">
        <v>134</v>
      </c>
      <c r="BK104" s="2165"/>
      <c r="BL104" s="2165"/>
      <c r="BM104" s="2165"/>
    </row>
    <row r="105" spans="2:65" s="2070" customFormat="1">
      <c r="B105" s="2071"/>
      <c r="L105" s="2071"/>
    </row>
    <row r="106" spans="2:65" s="2070" customFormat="1" ht="29.25" customHeight="1">
      <c r="B106" s="2071"/>
      <c r="C106" s="2133" t="s">
        <v>3237</v>
      </c>
      <c r="D106" s="2134"/>
      <c r="E106" s="2134"/>
      <c r="F106" s="2134"/>
      <c r="G106" s="2134"/>
      <c r="H106" s="2134"/>
      <c r="I106" s="2134"/>
      <c r="J106" s="2135">
        <f>ROUND(J96+J100,2)</f>
        <v>0</v>
      </c>
      <c r="K106" s="2134"/>
      <c r="L106" s="2071"/>
    </row>
    <row r="107" spans="2:65" s="2070" customFormat="1" ht="6.9" customHeight="1">
      <c r="B107" s="2084"/>
      <c r="C107" s="2085"/>
      <c r="D107" s="2085"/>
      <c r="E107" s="2085"/>
      <c r="F107" s="2085"/>
      <c r="G107" s="2085"/>
      <c r="H107" s="2085"/>
      <c r="I107" s="2085"/>
      <c r="J107" s="2085"/>
      <c r="K107" s="2085"/>
      <c r="L107" s="2071"/>
    </row>
    <row r="111" spans="2:65" s="2070" customFormat="1" ht="6.9" customHeight="1">
      <c r="B111" s="2086"/>
      <c r="C111" s="2087"/>
      <c r="D111" s="2087"/>
      <c r="E111" s="2087"/>
      <c r="F111" s="2087"/>
      <c r="G111" s="2087"/>
      <c r="H111" s="2087"/>
      <c r="I111" s="2087"/>
      <c r="J111" s="2087"/>
      <c r="K111" s="2087"/>
      <c r="L111" s="2071"/>
    </row>
    <row r="112" spans="2:65" s="2070" customFormat="1" ht="24.9" customHeight="1">
      <c r="B112" s="2071"/>
      <c r="C112" s="2060" t="s">
        <v>3275</v>
      </c>
      <c r="L112" s="2071"/>
    </row>
    <row r="113" spans="2:65" s="2070" customFormat="1" ht="6.9" customHeight="1">
      <c r="B113" s="2071"/>
      <c r="L113" s="2071"/>
    </row>
    <row r="114" spans="2:65" s="2070" customFormat="1" ht="12" customHeight="1">
      <c r="B114" s="2071"/>
      <c r="C114" s="2065" t="s">
        <v>3156</v>
      </c>
      <c r="L114" s="2071"/>
    </row>
    <row r="115" spans="2:65" s="2070" customFormat="1" ht="16.5" customHeight="1">
      <c r="B115" s="2071"/>
      <c r="E115" s="5645" t="str">
        <f>E7</f>
        <v>Dostavba domova pro seniory ve Vrchlabí - PD</v>
      </c>
      <c r="F115" s="5646"/>
      <c r="G115" s="5646"/>
      <c r="H115" s="5646"/>
      <c r="L115" s="2071"/>
    </row>
    <row r="116" spans="2:65" s="2070" customFormat="1" ht="12" customHeight="1">
      <c r="B116" s="2071"/>
      <c r="C116" s="2065" t="s">
        <v>3239</v>
      </c>
      <c r="L116" s="2071"/>
    </row>
    <row r="117" spans="2:65" s="2070" customFormat="1" ht="16.5" customHeight="1">
      <c r="B117" s="2071"/>
      <c r="E117" s="5626" t="str">
        <f>E9</f>
        <v>01.5 - Náklady související se stávajícím objektem</v>
      </c>
      <c r="F117" s="5644"/>
      <c r="G117" s="5644"/>
      <c r="H117" s="5644"/>
      <c r="L117" s="2071"/>
    </row>
    <row r="118" spans="2:65" s="2070" customFormat="1" ht="6.9" customHeight="1">
      <c r="B118" s="2071"/>
      <c r="L118" s="2071"/>
    </row>
    <row r="119" spans="2:65" s="2070" customFormat="1" ht="12" customHeight="1">
      <c r="B119" s="2071"/>
      <c r="C119" s="2065" t="s">
        <v>3160</v>
      </c>
      <c r="F119" s="2063" t="str">
        <f>F12</f>
        <v xml:space="preserve"> </v>
      </c>
      <c r="I119" s="2065" t="s">
        <v>3162</v>
      </c>
      <c r="J119" s="2094" t="str">
        <f>IF(J12="","",J12)</f>
        <v>15. 5. 2023</v>
      </c>
      <c r="L119" s="2071"/>
    </row>
    <row r="120" spans="2:65" s="2070" customFormat="1" ht="6.9" customHeight="1">
      <c r="B120" s="2071"/>
      <c r="L120" s="2071"/>
    </row>
    <row r="121" spans="2:65" s="2070" customFormat="1" ht="15.15" customHeight="1">
      <c r="B121" s="2071"/>
      <c r="C121" s="2065" t="s">
        <v>3164</v>
      </c>
      <c r="F121" s="2063" t="str">
        <f>E15</f>
        <v>Královehradecký kraj</v>
      </c>
      <c r="I121" s="2065" t="s">
        <v>3170</v>
      </c>
      <c r="J121" s="2066" t="str">
        <f>E21</f>
        <v xml:space="preserve"> </v>
      </c>
      <c r="L121" s="2071"/>
    </row>
    <row r="122" spans="2:65" s="2070" customFormat="1" ht="15.15" customHeight="1">
      <c r="B122" s="2071"/>
      <c r="C122" s="2065" t="s">
        <v>3168</v>
      </c>
      <c r="F122" s="2063" t="str">
        <f>IF(E18="","",E18)</f>
        <v>TECHNICO Opava s.r.o.</v>
      </c>
      <c r="I122" s="2065" t="s">
        <v>3172</v>
      </c>
      <c r="J122" s="2066" t="str">
        <f>E24</f>
        <v xml:space="preserve"> </v>
      </c>
      <c r="L122" s="2071"/>
    </row>
    <row r="123" spans="2:65" s="2070" customFormat="1" ht="10.35" customHeight="1">
      <c r="B123" s="2071"/>
      <c r="L123" s="2071"/>
    </row>
    <row r="124" spans="2:65" s="2169" customFormat="1" ht="29.25" customHeight="1">
      <c r="B124" s="2170"/>
      <c r="C124" s="2171" t="s">
        <v>3276</v>
      </c>
      <c r="D124" s="2172" t="s">
        <v>3198</v>
      </c>
      <c r="E124" s="2172" t="s">
        <v>116</v>
      </c>
      <c r="F124" s="2172" t="s">
        <v>68</v>
      </c>
      <c r="G124" s="2172" t="s">
        <v>130</v>
      </c>
      <c r="H124" s="2172" t="s">
        <v>69</v>
      </c>
      <c r="I124" s="2172" t="s">
        <v>3277</v>
      </c>
      <c r="J124" s="2172" t="s">
        <v>3245</v>
      </c>
      <c r="K124" s="2173" t="s">
        <v>22</v>
      </c>
      <c r="L124" s="2170"/>
      <c r="M124" s="2101" t="s">
        <v>3146</v>
      </c>
      <c r="N124" s="2102" t="s">
        <v>3179</v>
      </c>
      <c r="O124" s="2102" t="s">
        <v>3278</v>
      </c>
      <c r="P124" s="2102" t="s">
        <v>3279</v>
      </c>
      <c r="Q124" s="2102" t="s">
        <v>3280</v>
      </c>
      <c r="R124" s="2102" t="s">
        <v>3281</v>
      </c>
      <c r="S124" s="2102" t="s">
        <v>3282</v>
      </c>
      <c r="T124" s="2103" t="s">
        <v>3283</v>
      </c>
    </row>
    <row r="125" spans="2:65" s="2070" customFormat="1" ht="22.95" customHeight="1">
      <c r="B125" s="2071"/>
      <c r="C125" s="2107" t="s">
        <v>3284</v>
      </c>
      <c r="J125" s="2174">
        <f>BK125</f>
        <v>0</v>
      </c>
      <c r="L125" s="2071"/>
      <c r="M125" s="2104"/>
      <c r="N125" s="2095"/>
      <c r="O125" s="2095"/>
      <c r="P125" s="2175">
        <f>P126</f>
        <v>0</v>
      </c>
      <c r="Q125" s="2095"/>
      <c r="R125" s="2175">
        <f>R126</f>
        <v>0</v>
      </c>
      <c r="S125" s="2095"/>
      <c r="T125" s="2176">
        <f>T126</f>
        <v>0</v>
      </c>
      <c r="AT125" s="2056" t="s">
        <v>3212</v>
      </c>
      <c r="AU125" s="2056" t="s">
        <v>3247</v>
      </c>
      <c r="BK125" s="2177">
        <f>BK126</f>
        <v>0</v>
      </c>
    </row>
    <row r="126" spans="2:65" s="2178" customFormat="1" ht="25.95" customHeight="1">
      <c r="B126" s="2179"/>
      <c r="D126" s="2180" t="s">
        <v>3212</v>
      </c>
      <c r="E126" s="2181" t="s">
        <v>847</v>
      </c>
      <c r="F126" s="2181" t="s">
        <v>848</v>
      </c>
      <c r="J126" s="2182">
        <f>BK126</f>
        <v>0</v>
      </c>
      <c r="L126" s="2179"/>
      <c r="M126" s="2183"/>
      <c r="P126" s="2184">
        <f>P127</f>
        <v>0</v>
      </c>
      <c r="R126" s="2184">
        <f>R127</f>
        <v>0</v>
      </c>
      <c r="T126" s="2185">
        <f>T127</f>
        <v>0</v>
      </c>
      <c r="AR126" s="2180" t="s">
        <v>133</v>
      </c>
      <c r="AT126" s="2186" t="s">
        <v>3212</v>
      </c>
      <c r="AU126" s="2186" t="s">
        <v>3213</v>
      </c>
      <c r="AY126" s="2180" t="s">
        <v>3285</v>
      </c>
      <c r="BK126" s="2187">
        <f>BK127</f>
        <v>0</v>
      </c>
    </row>
    <row r="127" spans="2:65" s="2070" customFormat="1" ht="16.5" customHeight="1">
      <c r="B127" s="2164"/>
      <c r="C127" s="4608" t="s">
        <v>2152</v>
      </c>
      <c r="D127" s="4608" t="s">
        <v>3286</v>
      </c>
      <c r="E127" s="4609" t="s">
        <v>3944</v>
      </c>
      <c r="F127" s="4610" t="s">
        <v>3945</v>
      </c>
      <c r="G127" s="4611" t="s">
        <v>23</v>
      </c>
      <c r="H127" s="4612">
        <v>1</v>
      </c>
      <c r="I127" s="4613"/>
      <c r="J127" s="4613">
        <f>ROUND(I127*H127,2)</f>
        <v>0</v>
      </c>
      <c r="K127" s="4610" t="s">
        <v>3146</v>
      </c>
      <c r="L127" s="2071"/>
      <c r="M127" s="2226" t="s">
        <v>3146</v>
      </c>
      <c r="N127" s="2227" t="s">
        <v>3181</v>
      </c>
      <c r="O127" s="2228">
        <v>0</v>
      </c>
      <c r="P127" s="2228">
        <f>O127*H127</f>
        <v>0</v>
      </c>
      <c r="Q127" s="2228">
        <v>0</v>
      </c>
      <c r="R127" s="2228">
        <f>Q127*H127</f>
        <v>0</v>
      </c>
      <c r="S127" s="2228">
        <v>0</v>
      </c>
      <c r="T127" s="2229">
        <f>S127*H127</f>
        <v>0</v>
      </c>
      <c r="AR127" s="2193" t="s">
        <v>856</v>
      </c>
      <c r="AT127" s="2193" t="s">
        <v>3286</v>
      </c>
      <c r="AU127" s="2193" t="s">
        <v>133</v>
      </c>
      <c r="AY127" s="2056" t="s">
        <v>3285</v>
      </c>
      <c r="BE127" s="2194">
        <f>IF(N127="základní",J127,0)</f>
        <v>0</v>
      </c>
      <c r="BF127" s="2194">
        <f>IF(N127="snížená",J127,0)</f>
        <v>0</v>
      </c>
      <c r="BG127" s="2194">
        <f>IF(N127="zákl. přenesená",J127,0)</f>
        <v>0</v>
      </c>
      <c r="BH127" s="2194">
        <f>IF(N127="sníž. přenesená",J127,0)</f>
        <v>0</v>
      </c>
      <c r="BI127" s="2194">
        <f>IF(N127="nulová",J127,0)</f>
        <v>0</v>
      </c>
      <c r="BJ127" s="2056" t="s">
        <v>134</v>
      </c>
      <c r="BK127" s="2194">
        <f>ROUND(I127*H127,2)</f>
        <v>0</v>
      </c>
      <c r="BL127" s="2056" t="s">
        <v>856</v>
      </c>
      <c r="BM127" s="2193" t="s">
        <v>11626</v>
      </c>
    </row>
    <row r="128" spans="2:65" s="2070" customFormat="1" ht="6.9" customHeight="1">
      <c r="B128" s="2084"/>
      <c r="C128" s="2085"/>
      <c r="D128" s="2085"/>
      <c r="E128" s="2085"/>
      <c r="F128" s="2085"/>
      <c r="G128" s="2085"/>
      <c r="H128" s="2085"/>
      <c r="I128" s="2085"/>
      <c r="J128" s="2085"/>
      <c r="K128" s="2085"/>
      <c r="L128" s="2071"/>
    </row>
  </sheetData>
  <autoFilter ref="C124:K127"/>
  <mergeCells count="11">
    <mergeCell ref="D101:F101"/>
    <mergeCell ref="D102:F102"/>
    <mergeCell ref="D103:F103"/>
    <mergeCell ref="E115:H115"/>
    <mergeCell ref="E117:H117"/>
    <mergeCell ref="E87:H87"/>
    <mergeCell ref="L2:V2"/>
    <mergeCell ref="E7:H7"/>
    <mergeCell ref="E9:H9"/>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H169"/>
  <sheetViews>
    <sheetView showGridLines="0" workbookViewId="0"/>
  </sheetViews>
  <sheetFormatPr defaultColWidth="9.28515625" defaultRowHeight="10.199999999999999"/>
  <cols>
    <col min="1" max="1" width="8.28515625" style="2055" customWidth="1"/>
    <col min="2" max="2" width="1.7109375" style="2055" customWidth="1"/>
    <col min="3" max="3" width="25" style="2055" customWidth="1"/>
    <col min="4" max="4" width="75.85546875" style="2055" customWidth="1"/>
    <col min="5" max="5" width="13.28515625" style="2055" customWidth="1"/>
    <col min="6" max="6" width="20" style="2055" customWidth="1"/>
    <col min="7" max="7" width="1.7109375" style="2055" customWidth="1"/>
    <col min="8" max="8" width="8.28515625" style="2055" customWidth="1"/>
    <col min="9" max="16384" width="9.28515625" style="2055"/>
  </cols>
  <sheetData>
    <row r="1" spans="2:8" ht="11.25" customHeight="1"/>
    <row r="2" spans="2:8" ht="36.9" customHeight="1"/>
    <row r="3" spans="2:8" ht="6.9" customHeight="1">
      <c r="B3" s="2057"/>
      <c r="C3" s="2058"/>
      <c r="D3" s="2058"/>
      <c r="E3" s="2058"/>
      <c r="F3" s="2058"/>
      <c r="G3" s="2058"/>
      <c r="H3" s="2059"/>
    </row>
    <row r="4" spans="2:8" ht="24.9" customHeight="1">
      <c r="B4" s="2059"/>
      <c r="C4" s="2060" t="s">
        <v>6146</v>
      </c>
      <c r="H4" s="2059"/>
    </row>
    <row r="5" spans="2:8" ht="12" customHeight="1">
      <c r="B5" s="2059"/>
      <c r="C5" s="2062" t="s">
        <v>3154</v>
      </c>
      <c r="D5" s="5609" t="s">
        <v>3155</v>
      </c>
      <c r="E5" s="5606"/>
      <c r="F5" s="5606"/>
      <c r="H5" s="2059"/>
    </row>
    <row r="6" spans="2:8" ht="36.9" customHeight="1">
      <c r="B6" s="2059"/>
      <c r="C6" s="2064" t="s">
        <v>3156</v>
      </c>
      <c r="D6" s="5608" t="s">
        <v>3157</v>
      </c>
      <c r="E6" s="5606"/>
      <c r="F6" s="5606"/>
      <c r="H6" s="2059"/>
    </row>
    <row r="7" spans="2:8" ht="16.5" customHeight="1">
      <c r="B7" s="2059"/>
      <c r="C7" s="2065" t="s">
        <v>3162</v>
      </c>
      <c r="D7" s="2094" t="str">
        <f>'Rekapitulace stavby'!AN8</f>
        <v>15. 5. 2023</v>
      </c>
      <c r="H7" s="2059"/>
    </row>
    <row r="8" spans="2:8" s="2070" customFormat="1" ht="10.95" customHeight="1">
      <c r="B8" s="2071"/>
      <c r="H8" s="2071"/>
    </row>
    <row r="9" spans="2:8" s="2169" customFormat="1" ht="29.25" customHeight="1">
      <c r="B9" s="2170"/>
      <c r="C9" s="2171" t="s">
        <v>116</v>
      </c>
      <c r="D9" s="2172" t="s">
        <v>68</v>
      </c>
      <c r="E9" s="2172" t="s">
        <v>130</v>
      </c>
      <c r="F9" s="2173" t="s">
        <v>6147</v>
      </c>
      <c r="H9" s="2170"/>
    </row>
    <row r="10" spans="2:8" s="2070" customFormat="1" ht="26.4" customHeight="1">
      <c r="B10" s="2071"/>
      <c r="C10" s="2237" t="s">
        <v>6148</v>
      </c>
      <c r="D10" s="2237" t="s">
        <v>3223</v>
      </c>
      <c r="H10" s="2071"/>
    </row>
    <row r="11" spans="2:8" s="2070" customFormat="1" ht="16.95" customHeight="1">
      <c r="B11" s="2071"/>
      <c r="C11" s="2238" t="s">
        <v>4307</v>
      </c>
      <c r="D11" s="2239" t="s">
        <v>4308</v>
      </c>
      <c r="E11" s="2240" t="s">
        <v>611</v>
      </c>
      <c r="F11" s="2241">
        <v>314.14600000000002</v>
      </c>
      <c r="H11" s="2071"/>
    </row>
    <row r="12" spans="2:8" s="2070" customFormat="1" ht="16.95" customHeight="1">
      <c r="B12" s="2071"/>
      <c r="C12" s="2242" t="s">
        <v>3146</v>
      </c>
      <c r="D12" s="2242" t="s">
        <v>3559</v>
      </c>
      <c r="E12" s="2056" t="s">
        <v>3146</v>
      </c>
      <c r="F12" s="2243">
        <v>0</v>
      </c>
      <c r="H12" s="2071"/>
    </row>
    <row r="13" spans="2:8" s="2070" customFormat="1" ht="20.399999999999999">
      <c r="B13" s="2071"/>
      <c r="C13" s="2242" t="s">
        <v>3146</v>
      </c>
      <c r="D13" s="2242" t="s">
        <v>6149</v>
      </c>
      <c r="E13" s="2056" t="s">
        <v>3146</v>
      </c>
      <c r="F13" s="2243">
        <v>311.93</v>
      </c>
      <c r="H13" s="2071"/>
    </row>
    <row r="14" spans="2:8" s="2070" customFormat="1" ht="16.95" customHeight="1">
      <c r="B14" s="2071"/>
      <c r="C14" s="2242" t="s">
        <v>3146</v>
      </c>
      <c r="D14" s="2242" t="s">
        <v>6150</v>
      </c>
      <c r="E14" s="2056" t="s">
        <v>3146</v>
      </c>
      <c r="F14" s="2243">
        <v>2.016</v>
      </c>
      <c r="H14" s="2071"/>
    </row>
    <row r="15" spans="2:8" s="2070" customFormat="1" ht="16.95" customHeight="1">
      <c r="B15" s="2071"/>
      <c r="C15" s="2242" t="s">
        <v>3146</v>
      </c>
      <c r="D15" s="2242" t="s">
        <v>6151</v>
      </c>
      <c r="E15" s="2056" t="s">
        <v>3146</v>
      </c>
      <c r="F15" s="2243">
        <v>0.2</v>
      </c>
      <c r="H15" s="2071"/>
    </row>
    <row r="16" spans="2:8" s="2070" customFormat="1" ht="16.95" customHeight="1">
      <c r="B16" s="2071"/>
      <c r="C16" s="2242" t="s">
        <v>3146</v>
      </c>
      <c r="D16" s="2242" t="s">
        <v>3307</v>
      </c>
      <c r="E16" s="2056" t="s">
        <v>3146</v>
      </c>
      <c r="F16" s="2243">
        <v>314.14600000000002</v>
      </c>
      <c r="H16" s="2071"/>
    </row>
    <row r="17" spans="2:8" s="2070" customFormat="1" ht="16.95" customHeight="1">
      <c r="B17" s="2071"/>
      <c r="C17" s="2244" t="s">
        <v>6152</v>
      </c>
      <c r="H17" s="2071"/>
    </row>
    <row r="18" spans="2:8" s="2070" customFormat="1" ht="16.95" customHeight="1">
      <c r="B18" s="2071"/>
      <c r="C18" s="2242" t="s">
        <v>4344</v>
      </c>
      <c r="D18" s="2242" t="s">
        <v>4345</v>
      </c>
      <c r="E18" s="2056" t="s">
        <v>611</v>
      </c>
      <c r="F18" s="2243">
        <v>3237.2759999999998</v>
      </c>
      <c r="H18" s="2071"/>
    </row>
    <row r="19" spans="2:8" s="2070" customFormat="1" ht="16.95" customHeight="1">
      <c r="B19" s="2071"/>
      <c r="C19" s="2242" t="s">
        <v>4348</v>
      </c>
      <c r="D19" s="2242" t="s">
        <v>4349</v>
      </c>
      <c r="E19" s="2056" t="s">
        <v>611</v>
      </c>
      <c r="F19" s="2243">
        <v>19397.527999999998</v>
      </c>
      <c r="H19" s="2071"/>
    </row>
    <row r="20" spans="2:8" s="2070" customFormat="1" ht="20.399999999999999">
      <c r="B20" s="2071"/>
      <c r="C20" s="2242" t="s">
        <v>4363</v>
      </c>
      <c r="D20" s="2242" t="s">
        <v>4364</v>
      </c>
      <c r="E20" s="2056" t="s">
        <v>141</v>
      </c>
      <c r="F20" s="2243">
        <v>848.3</v>
      </c>
      <c r="H20" s="2071"/>
    </row>
    <row r="21" spans="2:8" s="2070" customFormat="1" ht="16.95" customHeight="1">
      <c r="B21" s="2071"/>
      <c r="C21" s="2242" t="s">
        <v>4415</v>
      </c>
      <c r="D21" s="2242" t="s">
        <v>4416</v>
      </c>
      <c r="E21" s="2056" t="s">
        <v>611</v>
      </c>
      <c r="F21" s="2243">
        <v>942.55600000000004</v>
      </c>
      <c r="H21" s="2071"/>
    </row>
    <row r="22" spans="2:8" s="2070" customFormat="1" ht="16.95" customHeight="1">
      <c r="B22" s="2071"/>
      <c r="C22" s="2242" t="s">
        <v>4424</v>
      </c>
      <c r="D22" s="2242" t="s">
        <v>4425</v>
      </c>
      <c r="E22" s="2056" t="s">
        <v>611</v>
      </c>
      <c r="F22" s="2243">
        <v>3237.2759999999998</v>
      </c>
      <c r="H22" s="2071"/>
    </row>
    <row r="23" spans="2:8" s="2070" customFormat="1" ht="16.95" customHeight="1">
      <c r="B23" s="2071"/>
      <c r="C23" s="2242" t="s">
        <v>4439</v>
      </c>
      <c r="D23" s="2242" t="s">
        <v>4440</v>
      </c>
      <c r="E23" s="2056" t="s">
        <v>611</v>
      </c>
      <c r="F23" s="2243">
        <v>726.98599999999999</v>
      </c>
      <c r="H23" s="2071"/>
    </row>
    <row r="24" spans="2:8" s="2070" customFormat="1" ht="20.399999999999999">
      <c r="B24" s="2071"/>
      <c r="C24" s="2242" t="s">
        <v>4462</v>
      </c>
      <c r="D24" s="2242" t="s">
        <v>4463</v>
      </c>
      <c r="E24" s="2056" t="s">
        <v>611</v>
      </c>
      <c r="F24" s="2243">
        <v>726.98599999999999</v>
      </c>
      <c r="H24" s="2071"/>
    </row>
    <row r="25" spans="2:8" s="2070" customFormat="1" ht="16.95" customHeight="1">
      <c r="B25" s="2071"/>
      <c r="C25" s="2242" t="s">
        <v>4418</v>
      </c>
      <c r="D25" s="2242" t="s">
        <v>4419</v>
      </c>
      <c r="E25" s="2056" t="s">
        <v>221</v>
      </c>
      <c r="F25" s="2243">
        <v>217.73</v>
      </c>
      <c r="H25" s="2071"/>
    </row>
    <row r="26" spans="2:8" s="2070" customFormat="1" ht="16.95" customHeight="1">
      <c r="B26" s="2071"/>
      <c r="C26" s="2238" t="s">
        <v>4332</v>
      </c>
      <c r="D26" s="2239" t="s">
        <v>4333</v>
      </c>
      <c r="E26" s="2240" t="s">
        <v>611</v>
      </c>
      <c r="F26" s="2241">
        <v>26.4</v>
      </c>
      <c r="H26" s="2071"/>
    </row>
    <row r="27" spans="2:8" s="2070" customFormat="1" ht="16.95" customHeight="1">
      <c r="B27" s="2071"/>
      <c r="C27" s="2242" t="s">
        <v>3146</v>
      </c>
      <c r="D27" s="2242" t="s">
        <v>3620</v>
      </c>
      <c r="E27" s="2056" t="s">
        <v>3146</v>
      </c>
      <c r="F27" s="2243">
        <v>0</v>
      </c>
      <c r="H27" s="2071"/>
    </row>
    <row r="28" spans="2:8" s="2070" customFormat="1" ht="16.95" customHeight="1">
      <c r="B28" s="2071"/>
      <c r="C28" s="2242" t="s">
        <v>3146</v>
      </c>
      <c r="D28" s="2242" t="s">
        <v>6153</v>
      </c>
      <c r="E28" s="2056" t="s">
        <v>3146</v>
      </c>
      <c r="F28" s="2243">
        <v>13.2</v>
      </c>
      <c r="H28" s="2071"/>
    </row>
    <row r="29" spans="2:8" s="2070" customFormat="1" ht="16.95" customHeight="1">
      <c r="B29" s="2071"/>
      <c r="C29" s="2242" t="s">
        <v>3146</v>
      </c>
      <c r="D29" s="2242" t="s">
        <v>3307</v>
      </c>
      <c r="E29" s="2056" t="s">
        <v>3146</v>
      </c>
      <c r="F29" s="2243">
        <v>13.2</v>
      </c>
      <c r="H29" s="2071"/>
    </row>
    <row r="30" spans="2:8" s="2070" customFormat="1" ht="16.95" customHeight="1">
      <c r="B30" s="2071"/>
      <c r="C30" s="2242" t="s">
        <v>3146</v>
      </c>
      <c r="D30" s="2242" t="s">
        <v>3622</v>
      </c>
      <c r="E30" s="2056" t="s">
        <v>3146</v>
      </c>
      <c r="F30" s="2243">
        <v>0</v>
      </c>
      <c r="H30" s="2071"/>
    </row>
    <row r="31" spans="2:8" s="2070" customFormat="1" ht="16.95" customHeight="1">
      <c r="B31" s="2071"/>
      <c r="C31" s="2242" t="s">
        <v>3146</v>
      </c>
      <c r="D31" s="2242" t="s">
        <v>6153</v>
      </c>
      <c r="E31" s="2056" t="s">
        <v>3146</v>
      </c>
      <c r="F31" s="2243">
        <v>13.2</v>
      </c>
      <c r="H31" s="2071"/>
    </row>
    <row r="32" spans="2:8" s="2070" customFormat="1" ht="16.95" customHeight="1">
      <c r="B32" s="2071"/>
      <c r="C32" s="2242" t="s">
        <v>3146</v>
      </c>
      <c r="D32" s="2242" t="s">
        <v>3307</v>
      </c>
      <c r="E32" s="2056" t="s">
        <v>3146</v>
      </c>
      <c r="F32" s="2243">
        <v>13.2</v>
      </c>
      <c r="H32" s="2071"/>
    </row>
    <row r="33" spans="2:8" s="2070" customFormat="1" ht="16.95" customHeight="1">
      <c r="B33" s="2071"/>
      <c r="C33" s="2242" t="s">
        <v>3146</v>
      </c>
      <c r="D33" s="2242" t="s">
        <v>3320</v>
      </c>
      <c r="E33" s="2056" t="s">
        <v>3146</v>
      </c>
      <c r="F33" s="2243">
        <v>26.4</v>
      </c>
      <c r="H33" s="2071"/>
    </row>
    <row r="34" spans="2:8" s="2070" customFormat="1" ht="16.95" customHeight="1">
      <c r="B34" s="2071"/>
      <c r="C34" s="2244" t="s">
        <v>6152</v>
      </c>
      <c r="H34" s="2071"/>
    </row>
    <row r="35" spans="2:8" s="2070" customFormat="1" ht="16.95" customHeight="1">
      <c r="B35" s="2071"/>
      <c r="C35" s="2242" t="s">
        <v>4344</v>
      </c>
      <c r="D35" s="2242" t="s">
        <v>4345</v>
      </c>
      <c r="E35" s="2056" t="s">
        <v>611</v>
      </c>
      <c r="F35" s="2243">
        <v>3237.2759999999998</v>
      </c>
      <c r="H35" s="2071"/>
    </row>
    <row r="36" spans="2:8" s="2070" customFormat="1" ht="16.95" customHeight="1">
      <c r="B36" s="2071"/>
      <c r="C36" s="2242" t="s">
        <v>4348</v>
      </c>
      <c r="D36" s="2242" t="s">
        <v>4349</v>
      </c>
      <c r="E36" s="2056" t="s">
        <v>611</v>
      </c>
      <c r="F36" s="2243">
        <v>19397.527999999998</v>
      </c>
      <c r="H36" s="2071"/>
    </row>
    <row r="37" spans="2:8" s="2070" customFormat="1" ht="20.399999999999999">
      <c r="B37" s="2071"/>
      <c r="C37" s="2242" t="s">
        <v>4359</v>
      </c>
      <c r="D37" s="2242" t="s">
        <v>4360</v>
      </c>
      <c r="E37" s="2056" t="s">
        <v>141</v>
      </c>
      <c r="F37" s="2243">
        <v>1950.5119999999999</v>
      </c>
      <c r="H37" s="2071"/>
    </row>
    <row r="38" spans="2:8" s="2070" customFormat="1" ht="16.95" customHeight="1">
      <c r="B38" s="2071"/>
      <c r="C38" s="2242" t="s">
        <v>4404</v>
      </c>
      <c r="D38" s="2242" t="s">
        <v>4405</v>
      </c>
      <c r="E38" s="2056" t="s">
        <v>611</v>
      </c>
      <c r="F38" s="2243">
        <v>4589.4399999999996</v>
      </c>
      <c r="H38" s="2071"/>
    </row>
    <row r="39" spans="2:8" s="2070" customFormat="1" ht="16.95" customHeight="1">
      <c r="B39" s="2071"/>
      <c r="C39" s="2242" t="s">
        <v>4424</v>
      </c>
      <c r="D39" s="2242" t="s">
        <v>4425</v>
      </c>
      <c r="E39" s="2056" t="s">
        <v>611</v>
      </c>
      <c r="F39" s="2243">
        <v>3237.2759999999998</v>
      </c>
      <c r="H39" s="2071"/>
    </row>
    <row r="40" spans="2:8" s="2070" customFormat="1" ht="16.95" customHeight="1">
      <c r="B40" s="2071"/>
      <c r="C40" s="2242" t="s">
        <v>11097</v>
      </c>
      <c r="D40" s="2242" t="s">
        <v>11098</v>
      </c>
      <c r="E40" s="2056" t="s">
        <v>611</v>
      </c>
      <c r="F40" s="2243">
        <v>1944.22</v>
      </c>
      <c r="H40" s="2071"/>
    </row>
    <row r="41" spans="2:8" s="2070" customFormat="1" ht="16.95" customHeight="1">
      <c r="B41" s="2071"/>
      <c r="C41" s="2242" t="s">
        <v>4412</v>
      </c>
      <c r="D41" s="2242" t="s">
        <v>4413</v>
      </c>
      <c r="E41" s="2056" t="s">
        <v>611</v>
      </c>
      <c r="F41" s="2243">
        <v>2409.4560000000001</v>
      </c>
      <c r="H41" s="2071"/>
    </row>
    <row r="42" spans="2:8" s="2070" customFormat="1" ht="16.95" customHeight="1">
      <c r="B42" s="2071"/>
      <c r="C42" s="2242" t="s">
        <v>4408</v>
      </c>
      <c r="D42" s="2242" t="s">
        <v>4409</v>
      </c>
      <c r="E42" s="2056" t="s">
        <v>611</v>
      </c>
      <c r="F42" s="2243">
        <v>2409.4560000000001</v>
      </c>
      <c r="H42" s="2071"/>
    </row>
    <row r="43" spans="2:8" s="2070" customFormat="1" ht="16.95" customHeight="1">
      <c r="B43" s="2071"/>
      <c r="C43" s="2238" t="s">
        <v>4335</v>
      </c>
      <c r="D43" s="2239" t="s">
        <v>4336</v>
      </c>
      <c r="E43" s="2240" t="s">
        <v>611</v>
      </c>
      <c r="F43" s="2241">
        <v>21.66</v>
      </c>
      <c r="H43" s="2071"/>
    </row>
    <row r="44" spans="2:8" s="2070" customFormat="1" ht="16.95" customHeight="1">
      <c r="B44" s="2071"/>
      <c r="C44" s="2242" t="s">
        <v>3146</v>
      </c>
      <c r="D44" s="2242" t="s">
        <v>4337</v>
      </c>
      <c r="E44" s="2056" t="s">
        <v>3146</v>
      </c>
      <c r="F44" s="2243">
        <v>21.66</v>
      </c>
      <c r="H44" s="2071"/>
    </row>
    <row r="45" spans="2:8" s="2070" customFormat="1" ht="16.95" customHeight="1">
      <c r="B45" s="2071"/>
      <c r="C45" s="2242" t="s">
        <v>3146</v>
      </c>
      <c r="D45" s="2242" t="s">
        <v>3320</v>
      </c>
      <c r="E45" s="2056" t="s">
        <v>3146</v>
      </c>
      <c r="F45" s="2243">
        <v>21.66</v>
      </c>
      <c r="H45" s="2071"/>
    </row>
    <row r="46" spans="2:8" s="2070" customFormat="1" ht="16.95" customHeight="1">
      <c r="B46" s="2071"/>
      <c r="C46" s="2244" t="s">
        <v>6152</v>
      </c>
      <c r="H46" s="2071"/>
    </row>
    <row r="47" spans="2:8" s="2070" customFormat="1" ht="16.95" customHeight="1">
      <c r="B47" s="2071"/>
      <c r="C47" s="2242" t="s">
        <v>4367</v>
      </c>
      <c r="D47" s="2242" t="s">
        <v>4368</v>
      </c>
      <c r="E47" s="2056" t="s">
        <v>221</v>
      </c>
      <c r="F47" s="2243">
        <v>1.1910000000000001</v>
      </c>
      <c r="H47" s="2071"/>
    </row>
    <row r="48" spans="2:8" s="2070" customFormat="1" ht="16.95" customHeight="1">
      <c r="B48" s="2071"/>
      <c r="C48" s="2242" t="s">
        <v>4371</v>
      </c>
      <c r="D48" s="2242" t="s">
        <v>4372</v>
      </c>
      <c r="E48" s="2056" t="s">
        <v>221</v>
      </c>
      <c r="F48" s="2243">
        <v>3.5739999999999998</v>
      </c>
      <c r="H48" s="2071"/>
    </row>
    <row r="49" spans="2:8" s="2070" customFormat="1" ht="20.399999999999999">
      <c r="B49" s="2071"/>
      <c r="C49" s="2242" t="s">
        <v>4375</v>
      </c>
      <c r="D49" s="2242" t="s">
        <v>4376</v>
      </c>
      <c r="E49" s="2056" t="s">
        <v>611</v>
      </c>
      <c r="F49" s="2243">
        <v>21.66</v>
      </c>
      <c r="H49" s="2071"/>
    </row>
    <row r="50" spans="2:8" s="2070" customFormat="1" ht="16.95" customHeight="1">
      <c r="B50" s="2071"/>
      <c r="C50" s="2242" t="s">
        <v>4385</v>
      </c>
      <c r="D50" s="2242" t="s">
        <v>4386</v>
      </c>
      <c r="E50" s="2056" t="s">
        <v>611</v>
      </c>
      <c r="F50" s="2243">
        <v>21.66</v>
      </c>
      <c r="H50" s="2071"/>
    </row>
    <row r="51" spans="2:8" s="2070" customFormat="1" ht="16.95" customHeight="1">
      <c r="B51" s="2071"/>
      <c r="C51" s="2238" t="s">
        <v>4338</v>
      </c>
      <c r="D51" s="2239" t="s">
        <v>4339</v>
      </c>
      <c r="E51" s="2240" t="s">
        <v>611</v>
      </c>
      <c r="F51" s="2241">
        <v>36.75</v>
      </c>
      <c r="H51" s="2071"/>
    </row>
    <row r="52" spans="2:8" s="2070" customFormat="1" ht="16.95" customHeight="1">
      <c r="B52" s="2071"/>
      <c r="C52" s="2242" t="s">
        <v>3146</v>
      </c>
      <c r="D52" s="2242" t="s">
        <v>6154</v>
      </c>
      <c r="E52" s="2056" t="s">
        <v>3146</v>
      </c>
      <c r="F52" s="2243">
        <v>47.25</v>
      </c>
      <c r="H52" s="2071"/>
    </row>
    <row r="53" spans="2:8" s="2070" customFormat="1" ht="16.95" customHeight="1">
      <c r="B53" s="2071"/>
      <c r="C53" s="2242" t="s">
        <v>3146</v>
      </c>
      <c r="D53" s="2242" t="s">
        <v>6155</v>
      </c>
      <c r="E53" s="2056" t="s">
        <v>3146</v>
      </c>
      <c r="F53" s="2243">
        <v>-10.5</v>
      </c>
      <c r="H53" s="2071"/>
    </row>
    <row r="54" spans="2:8" s="2070" customFormat="1" ht="16.95" customHeight="1">
      <c r="B54" s="2071"/>
      <c r="C54" s="2242" t="s">
        <v>3146</v>
      </c>
      <c r="D54" s="2242" t="s">
        <v>3320</v>
      </c>
      <c r="E54" s="2056" t="s">
        <v>3146</v>
      </c>
      <c r="F54" s="2243">
        <v>36.75</v>
      </c>
      <c r="H54" s="2071"/>
    </row>
    <row r="55" spans="2:8" s="2070" customFormat="1" ht="16.95" customHeight="1">
      <c r="B55" s="2071"/>
      <c r="C55" s="2244" t="s">
        <v>6152</v>
      </c>
      <c r="H55" s="2071"/>
    </row>
    <row r="56" spans="2:8" s="2070" customFormat="1" ht="20.399999999999999">
      <c r="B56" s="2071"/>
      <c r="C56" s="2242" t="s">
        <v>11087</v>
      </c>
      <c r="D56" s="2242" t="s">
        <v>11088</v>
      </c>
      <c r="E56" s="2056" t="s">
        <v>221</v>
      </c>
      <c r="F56" s="2243">
        <v>14.7</v>
      </c>
      <c r="H56" s="2071"/>
    </row>
    <row r="57" spans="2:8" s="2070" customFormat="1" ht="16.95" customHeight="1">
      <c r="B57" s="2071"/>
      <c r="C57" s="2242" t="s">
        <v>4344</v>
      </c>
      <c r="D57" s="2242" t="s">
        <v>4345</v>
      </c>
      <c r="E57" s="2056" t="s">
        <v>611</v>
      </c>
      <c r="F57" s="2243">
        <v>3237.2759999999998</v>
      </c>
      <c r="H57" s="2071"/>
    </row>
    <row r="58" spans="2:8" s="2070" customFormat="1" ht="16.95" customHeight="1">
      <c r="B58" s="2071"/>
      <c r="C58" s="2242" t="s">
        <v>4348</v>
      </c>
      <c r="D58" s="2242" t="s">
        <v>4349</v>
      </c>
      <c r="E58" s="2056" t="s">
        <v>611</v>
      </c>
      <c r="F58" s="2243">
        <v>19397.527999999998</v>
      </c>
      <c r="H58" s="2071"/>
    </row>
    <row r="59" spans="2:8" s="2070" customFormat="1" ht="20.399999999999999">
      <c r="B59" s="2071"/>
      <c r="C59" s="2242" t="s">
        <v>4359</v>
      </c>
      <c r="D59" s="2242" t="s">
        <v>4360</v>
      </c>
      <c r="E59" s="2056" t="s">
        <v>141</v>
      </c>
      <c r="F59" s="2243">
        <v>1950.5119999999999</v>
      </c>
      <c r="H59" s="2071"/>
    </row>
    <row r="60" spans="2:8" s="2070" customFormat="1" ht="16.95" customHeight="1">
      <c r="B60" s="2071"/>
      <c r="C60" s="2242" t="s">
        <v>4404</v>
      </c>
      <c r="D60" s="2242" t="s">
        <v>4405</v>
      </c>
      <c r="E60" s="2056" t="s">
        <v>611</v>
      </c>
      <c r="F60" s="2243">
        <v>4589.4399999999996</v>
      </c>
      <c r="H60" s="2071"/>
    </row>
    <row r="61" spans="2:8" s="2070" customFormat="1" ht="16.95" customHeight="1">
      <c r="B61" s="2071"/>
      <c r="C61" s="2242" t="s">
        <v>4424</v>
      </c>
      <c r="D61" s="2242" t="s">
        <v>4425</v>
      </c>
      <c r="E61" s="2056" t="s">
        <v>611</v>
      </c>
      <c r="F61" s="2243">
        <v>3237.2759999999998</v>
      </c>
      <c r="H61" s="2071"/>
    </row>
    <row r="62" spans="2:8" s="2070" customFormat="1" ht="16.95" customHeight="1">
      <c r="B62" s="2071"/>
      <c r="C62" s="2242" t="s">
        <v>11097</v>
      </c>
      <c r="D62" s="2242" t="s">
        <v>11098</v>
      </c>
      <c r="E62" s="2056" t="s">
        <v>611</v>
      </c>
      <c r="F62" s="2243">
        <v>1944.22</v>
      </c>
      <c r="H62" s="2071"/>
    </row>
    <row r="63" spans="2:8" s="2070" customFormat="1" ht="16.95" customHeight="1">
      <c r="B63" s="2071"/>
      <c r="C63" s="2242" t="s">
        <v>4412</v>
      </c>
      <c r="D63" s="2242" t="s">
        <v>4413</v>
      </c>
      <c r="E63" s="2056" t="s">
        <v>611</v>
      </c>
      <c r="F63" s="2243">
        <v>2409.4560000000001</v>
      </c>
      <c r="H63" s="2071"/>
    </row>
    <row r="64" spans="2:8" s="2070" customFormat="1" ht="16.95" customHeight="1">
      <c r="B64" s="2071"/>
      <c r="C64" s="2242" t="s">
        <v>4408</v>
      </c>
      <c r="D64" s="2242" t="s">
        <v>4409</v>
      </c>
      <c r="E64" s="2056" t="s">
        <v>611</v>
      </c>
      <c r="F64" s="2243">
        <v>2409.4560000000001</v>
      </c>
      <c r="H64" s="2071"/>
    </row>
    <row r="65" spans="2:8" s="2070" customFormat="1" ht="16.95" customHeight="1">
      <c r="B65" s="2071"/>
      <c r="C65" s="2238" t="s">
        <v>4310</v>
      </c>
      <c r="D65" s="2239" t="s">
        <v>4311</v>
      </c>
      <c r="E65" s="2240" t="s">
        <v>611</v>
      </c>
      <c r="F65" s="2241">
        <v>69.790000000000006</v>
      </c>
      <c r="H65" s="2071"/>
    </row>
    <row r="66" spans="2:8" s="2070" customFormat="1" ht="16.95" customHeight="1">
      <c r="B66" s="2071"/>
      <c r="C66" s="2242" t="s">
        <v>3146</v>
      </c>
      <c r="D66" s="2242" t="s">
        <v>6156</v>
      </c>
      <c r="E66" s="2056" t="s">
        <v>3146</v>
      </c>
      <c r="F66" s="2243">
        <v>69.790000000000006</v>
      </c>
      <c r="H66" s="2071"/>
    </row>
    <row r="67" spans="2:8" s="2070" customFormat="1" ht="16.95" customHeight="1">
      <c r="B67" s="2071"/>
      <c r="C67" s="2242" t="s">
        <v>3146</v>
      </c>
      <c r="D67" s="2242" t="s">
        <v>3320</v>
      </c>
      <c r="E67" s="2056" t="s">
        <v>3146</v>
      </c>
      <c r="F67" s="2243">
        <v>69.790000000000006</v>
      </c>
      <c r="H67" s="2071"/>
    </row>
    <row r="68" spans="2:8" s="2070" customFormat="1" ht="16.95" customHeight="1">
      <c r="B68" s="2071"/>
      <c r="C68" s="2244" t="s">
        <v>6152</v>
      </c>
      <c r="H68" s="2071"/>
    </row>
    <row r="69" spans="2:8" s="2070" customFormat="1" ht="16.95" customHeight="1">
      <c r="B69" s="2071"/>
      <c r="C69" s="2242" t="s">
        <v>4344</v>
      </c>
      <c r="D69" s="2242" t="s">
        <v>4345</v>
      </c>
      <c r="E69" s="2056" t="s">
        <v>611</v>
      </c>
      <c r="F69" s="2243">
        <v>3237.2759999999998</v>
      </c>
      <c r="H69" s="2071"/>
    </row>
    <row r="70" spans="2:8" s="2070" customFormat="1" ht="16.95" customHeight="1">
      <c r="B70" s="2071"/>
      <c r="C70" s="2242" t="s">
        <v>4348</v>
      </c>
      <c r="D70" s="2242" t="s">
        <v>4349</v>
      </c>
      <c r="E70" s="2056" t="s">
        <v>611</v>
      </c>
      <c r="F70" s="2243">
        <v>19397.527999999998</v>
      </c>
      <c r="H70" s="2071"/>
    </row>
    <row r="71" spans="2:8" s="2070" customFormat="1" ht="20.399999999999999">
      <c r="B71" s="2071"/>
      <c r="C71" s="2242" t="s">
        <v>4363</v>
      </c>
      <c r="D71" s="2242" t="s">
        <v>4364</v>
      </c>
      <c r="E71" s="2056" t="s">
        <v>141</v>
      </c>
      <c r="F71" s="2243">
        <v>848.3</v>
      </c>
      <c r="H71" s="2071"/>
    </row>
    <row r="72" spans="2:8" s="2070" customFormat="1" ht="16.95" customHeight="1">
      <c r="B72" s="2071"/>
      <c r="C72" s="2242" t="s">
        <v>4415</v>
      </c>
      <c r="D72" s="2242" t="s">
        <v>4416</v>
      </c>
      <c r="E72" s="2056" t="s">
        <v>611</v>
      </c>
      <c r="F72" s="2243">
        <v>942.55600000000004</v>
      </c>
      <c r="H72" s="2071"/>
    </row>
    <row r="73" spans="2:8" s="2070" customFormat="1" ht="16.95" customHeight="1">
      <c r="B73" s="2071"/>
      <c r="C73" s="2242" t="s">
        <v>4424</v>
      </c>
      <c r="D73" s="2242" t="s">
        <v>4425</v>
      </c>
      <c r="E73" s="2056" t="s">
        <v>611</v>
      </c>
      <c r="F73" s="2243">
        <v>3237.2759999999998</v>
      </c>
      <c r="H73" s="2071"/>
    </row>
    <row r="74" spans="2:8" s="2070" customFormat="1" ht="16.95" customHeight="1">
      <c r="B74" s="2071"/>
      <c r="C74" s="2242" t="s">
        <v>11097</v>
      </c>
      <c r="D74" s="2242" t="s">
        <v>11098</v>
      </c>
      <c r="E74" s="2056" t="s">
        <v>611</v>
      </c>
      <c r="F74" s="2243">
        <v>1944.22</v>
      </c>
      <c r="H74" s="2071"/>
    </row>
    <row r="75" spans="2:8" s="2070" customFormat="1" ht="16.95" customHeight="1">
      <c r="B75" s="2071"/>
      <c r="C75" s="2242" t="s">
        <v>4418</v>
      </c>
      <c r="D75" s="2242" t="s">
        <v>4419</v>
      </c>
      <c r="E75" s="2056" t="s">
        <v>221</v>
      </c>
      <c r="F75" s="2243">
        <v>217.73</v>
      </c>
      <c r="H75" s="2071"/>
    </row>
    <row r="76" spans="2:8" s="2070" customFormat="1" ht="16.95" customHeight="1">
      <c r="B76" s="2071"/>
      <c r="C76" s="2238" t="s">
        <v>4313</v>
      </c>
      <c r="D76" s="2239" t="s">
        <v>4314</v>
      </c>
      <c r="E76" s="2240" t="s">
        <v>611</v>
      </c>
      <c r="F76" s="2241">
        <v>558.62</v>
      </c>
      <c r="H76" s="2071"/>
    </row>
    <row r="77" spans="2:8" s="2070" customFormat="1" ht="16.95" customHeight="1">
      <c r="B77" s="2071"/>
      <c r="C77" s="2242" t="s">
        <v>3146</v>
      </c>
      <c r="D77" s="2242" t="s">
        <v>3559</v>
      </c>
      <c r="E77" s="2056" t="s">
        <v>3146</v>
      </c>
      <c r="F77" s="2243">
        <v>0</v>
      </c>
      <c r="H77" s="2071"/>
    </row>
    <row r="78" spans="2:8" s="2070" customFormat="1" ht="16.95" customHeight="1">
      <c r="B78" s="2071"/>
      <c r="C78" s="2242" t="s">
        <v>3146</v>
      </c>
      <c r="D78" s="2242" t="s">
        <v>6157</v>
      </c>
      <c r="E78" s="2056" t="s">
        <v>3146</v>
      </c>
      <c r="F78" s="2243">
        <v>558.62</v>
      </c>
      <c r="H78" s="2071"/>
    </row>
    <row r="79" spans="2:8" s="2070" customFormat="1" ht="16.95" customHeight="1">
      <c r="B79" s="2071"/>
      <c r="C79" s="2242" t="s">
        <v>3146</v>
      </c>
      <c r="D79" s="2242" t="s">
        <v>3307</v>
      </c>
      <c r="E79" s="2056" t="s">
        <v>3146</v>
      </c>
      <c r="F79" s="2243">
        <v>558.62</v>
      </c>
      <c r="H79" s="2071"/>
    </row>
    <row r="80" spans="2:8" s="2070" customFormat="1" ht="16.95" customHeight="1">
      <c r="B80" s="2071"/>
      <c r="C80" s="2242" t="s">
        <v>3146</v>
      </c>
      <c r="D80" s="2242" t="s">
        <v>3320</v>
      </c>
      <c r="E80" s="2056" t="s">
        <v>3146</v>
      </c>
      <c r="F80" s="2243">
        <v>558.62</v>
      </c>
      <c r="H80" s="2071"/>
    </row>
    <row r="81" spans="2:8" s="2070" customFormat="1" ht="16.95" customHeight="1">
      <c r="B81" s="2071"/>
      <c r="C81" s="2244" t="s">
        <v>6152</v>
      </c>
      <c r="H81" s="2071"/>
    </row>
    <row r="82" spans="2:8" s="2070" customFormat="1" ht="16.95" customHeight="1">
      <c r="B82" s="2071"/>
      <c r="C82" s="2242" t="s">
        <v>4344</v>
      </c>
      <c r="D82" s="2242" t="s">
        <v>4345</v>
      </c>
      <c r="E82" s="2056" t="s">
        <v>611</v>
      </c>
      <c r="F82" s="2243">
        <v>3237.2759999999998</v>
      </c>
      <c r="H82" s="2071"/>
    </row>
    <row r="83" spans="2:8" s="2070" customFormat="1" ht="16.95" customHeight="1">
      <c r="B83" s="2071"/>
      <c r="C83" s="2242" t="s">
        <v>4348</v>
      </c>
      <c r="D83" s="2242" t="s">
        <v>4349</v>
      </c>
      <c r="E83" s="2056" t="s">
        <v>611</v>
      </c>
      <c r="F83" s="2243">
        <v>19397.527999999998</v>
      </c>
      <c r="H83" s="2071"/>
    </row>
    <row r="84" spans="2:8" s="2070" customFormat="1" ht="20.399999999999999">
      <c r="B84" s="2071"/>
      <c r="C84" s="2242" t="s">
        <v>4363</v>
      </c>
      <c r="D84" s="2242" t="s">
        <v>4364</v>
      </c>
      <c r="E84" s="2056" t="s">
        <v>141</v>
      </c>
      <c r="F84" s="2243">
        <v>848.3</v>
      </c>
      <c r="H84" s="2071"/>
    </row>
    <row r="85" spans="2:8" s="2070" customFormat="1" ht="16.95" customHeight="1">
      <c r="B85" s="2071"/>
      <c r="C85" s="2242" t="s">
        <v>4415</v>
      </c>
      <c r="D85" s="2242" t="s">
        <v>4416</v>
      </c>
      <c r="E85" s="2056" t="s">
        <v>611</v>
      </c>
      <c r="F85" s="2243">
        <v>942.55600000000004</v>
      </c>
      <c r="H85" s="2071"/>
    </row>
    <row r="86" spans="2:8" s="2070" customFormat="1" ht="16.95" customHeight="1">
      <c r="B86" s="2071"/>
      <c r="C86" s="2242" t="s">
        <v>4424</v>
      </c>
      <c r="D86" s="2242" t="s">
        <v>4425</v>
      </c>
      <c r="E86" s="2056" t="s">
        <v>611</v>
      </c>
      <c r="F86" s="2243">
        <v>3237.2759999999998</v>
      </c>
      <c r="H86" s="2071"/>
    </row>
    <row r="87" spans="2:8" s="2070" customFormat="1" ht="16.95" customHeight="1">
      <c r="B87" s="2071"/>
      <c r="C87" s="2242" t="s">
        <v>4572</v>
      </c>
      <c r="D87" s="2242" t="s">
        <v>4573</v>
      </c>
      <c r="E87" s="2056" t="s">
        <v>611</v>
      </c>
      <c r="F87" s="2243">
        <v>558.62</v>
      </c>
      <c r="H87" s="2071"/>
    </row>
    <row r="88" spans="2:8" s="2070" customFormat="1" ht="16.95" customHeight="1">
      <c r="B88" s="2071"/>
      <c r="C88" s="2242" t="s">
        <v>4418</v>
      </c>
      <c r="D88" s="2242" t="s">
        <v>4419</v>
      </c>
      <c r="E88" s="2056" t="s">
        <v>221</v>
      </c>
      <c r="F88" s="2243">
        <v>217.73</v>
      </c>
      <c r="H88" s="2071"/>
    </row>
    <row r="89" spans="2:8" s="2070" customFormat="1" ht="16.95" customHeight="1">
      <c r="B89" s="2071"/>
      <c r="C89" s="2238" t="s">
        <v>4319</v>
      </c>
      <c r="D89" s="2239" t="s">
        <v>4320</v>
      </c>
      <c r="E89" s="2240" t="s">
        <v>611</v>
      </c>
      <c r="F89" s="2241">
        <v>375</v>
      </c>
      <c r="H89" s="2071"/>
    </row>
    <row r="90" spans="2:8" s="2070" customFormat="1" ht="16.95" customHeight="1">
      <c r="B90" s="2071"/>
      <c r="C90" s="2242" t="s">
        <v>3146</v>
      </c>
      <c r="D90" s="2242" t="s">
        <v>3703</v>
      </c>
      <c r="E90" s="2056" t="s">
        <v>3146</v>
      </c>
      <c r="F90" s="2243">
        <v>0</v>
      </c>
      <c r="H90" s="2071"/>
    </row>
    <row r="91" spans="2:8" s="2070" customFormat="1" ht="20.399999999999999">
      <c r="B91" s="2071"/>
      <c r="C91" s="2242" t="s">
        <v>3146</v>
      </c>
      <c r="D91" s="2242" t="s">
        <v>6158</v>
      </c>
      <c r="E91" s="2056" t="s">
        <v>3146</v>
      </c>
      <c r="F91" s="2243">
        <v>117.1</v>
      </c>
      <c r="H91" s="2071"/>
    </row>
    <row r="92" spans="2:8" s="2070" customFormat="1" ht="16.95" customHeight="1">
      <c r="B92" s="2071"/>
      <c r="C92" s="2242" t="s">
        <v>3146</v>
      </c>
      <c r="D92" s="2242" t="s">
        <v>3307</v>
      </c>
      <c r="E92" s="2056" t="s">
        <v>3146</v>
      </c>
      <c r="F92" s="2243">
        <v>117.1</v>
      </c>
      <c r="H92" s="2071"/>
    </row>
    <row r="93" spans="2:8" s="2070" customFormat="1" ht="16.95" customHeight="1">
      <c r="B93" s="2071"/>
      <c r="C93" s="2242" t="s">
        <v>3146</v>
      </c>
      <c r="D93" s="2242" t="s">
        <v>3620</v>
      </c>
      <c r="E93" s="2056" t="s">
        <v>3146</v>
      </c>
      <c r="F93" s="2243">
        <v>0</v>
      </c>
      <c r="H93" s="2071"/>
    </row>
    <row r="94" spans="2:8" s="2070" customFormat="1" ht="20.399999999999999">
      <c r="B94" s="2071"/>
      <c r="C94" s="2242" t="s">
        <v>3146</v>
      </c>
      <c r="D94" s="2242" t="s">
        <v>6159</v>
      </c>
      <c r="E94" s="2056" t="s">
        <v>3146</v>
      </c>
      <c r="F94" s="2243">
        <v>127.83</v>
      </c>
      <c r="H94" s="2071"/>
    </row>
    <row r="95" spans="2:8" s="2070" customFormat="1" ht="16.95" customHeight="1">
      <c r="B95" s="2071"/>
      <c r="C95" s="2242" t="s">
        <v>3146</v>
      </c>
      <c r="D95" s="2242" t="s">
        <v>3307</v>
      </c>
      <c r="E95" s="2056" t="s">
        <v>3146</v>
      </c>
      <c r="F95" s="2243">
        <v>127.83</v>
      </c>
      <c r="H95" s="2071"/>
    </row>
    <row r="96" spans="2:8" s="2070" customFormat="1" ht="16.95" customHeight="1">
      <c r="B96" s="2071"/>
      <c r="C96" s="2242" t="s">
        <v>3146</v>
      </c>
      <c r="D96" s="2242" t="s">
        <v>3622</v>
      </c>
      <c r="E96" s="2056" t="s">
        <v>3146</v>
      </c>
      <c r="F96" s="2243">
        <v>0</v>
      </c>
      <c r="H96" s="2071"/>
    </row>
    <row r="97" spans="2:8" s="2070" customFormat="1" ht="20.399999999999999">
      <c r="B97" s="2071"/>
      <c r="C97" s="2242" t="s">
        <v>3146</v>
      </c>
      <c r="D97" s="2242" t="s">
        <v>6160</v>
      </c>
      <c r="E97" s="2056" t="s">
        <v>3146</v>
      </c>
      <c r="F97" s="2243">
        <v>130.07</v>
      </c>
      <c r="H97" s="2071"/>
    </row>
    <row r="98" spans="2:8" s="2070" customFormat="1" ht="16.95" customHeight="1">
      <c r="B98" s="2071"/>
      <c r="C98" s="2242" t="s">
        <v>3146</v>
      </c>
      <c r="D98" s="2242" t="s">
        <v>3307</v>
      </c>
      <c r="E98" s="2056" t="s">
        <v>3146</v>
      </c>
      <c r="F98" s="2243">
        <v>130.07</v>
      </c>
      <c r="H98" s="2071"/>
    </row>
    <row r="99" spans="2:8" s="2070" customFormat="1" ht="16.95" customHeight="1">
      <c r="B99" s="2071"/>
      <c r="C99" s="2242" t="s">
        <v>3146</v>
      </c>
      <c r="D99" s="2242" t="s">
        <v>3320</v>
      </c>
      <c r="E99" s="2056" t="s">
        <v>3146</v>
      </c>
      <c r="F99" s="2243">
        <v>375</v>
      </c>
      <c r="H99" s="2071"/>
    </row>
    <row r="100" spans="2:8" s="2070" customFormat="1" ht="16.95" customHeight="1">
      <c r="B100" s="2071"/>
      <c r="C100" s="2244" t="s">
        <v>6152</v>
      </c>
      <c r="H100" s="2071"/>
    </row>
    <row r="101" spans="2:8" s="2070" customFormat="1" ht="16.95" customHeight="1">
      <c r="B101" s="2071"/>
      <c r="C101" s="2242" t="s">
        <v>4344</v>
      </c>
      <c r="D101" s="2242" t="s">
        <v>4345</v>
      </c>
      <c r="E101" s="2056" t="s">
        <v>611</v>
      </c>
      <c r="F101" s="2243">
        <v>3237.2759999999998</v>
      </c>
      <c r="H101" s="2071"/>
    </row>
    <row r="102" spans="2:8" s="2070" customFormat="1" ht="16.95" customHeight="1">
      <c r="B102" s="2071"/>
      <c r="C102" s="2242" t="s">
        <v>4348</v>
      </c>
      <c r="D102" s="2242" t="s">
        <v>4349</v>
      </c>
      <c r="E102" s="2056" t="s">
        <v>611</v>
      </c>
      <c r="F102" s="2243">
        <v>19397.527999999998</v>
      </c>
      <c r="H102" s="2071"/>
    </row>
    <row r="103" spans="2:8" s="2070" customFormat="1" ht="20.399999999999999">
      <c r="B103" s="2071"/>
      <c r="C103" s="2242" t="s">
        <v>4359</v>
      </c>
      <c r="D103" s="2242" t="s">
        <v>4360</v>
      </c>
      <c r="E103" s="2056" t="s">
        <v>141</v>
      </c>
      <c r="F103" s="2243">
        <v>1950.5119999999999</v>
      </c>
      <c r="H103" s="2071"/>
    </row>
    <row r="104" spans="2:8" s="2070" customFormat="1" ht="16.95" customHeight="1">
      <c r="B104" s="2071"/>
      <c r="C104" s="2242" t="s">
        <v>4404</v>
      </c>
      <c r="D104" s="2242" t="s">
        <v>4405</v>
      </c>
      <c r="E104" s="2056" t="s">
        <v>611</v>
      </c>
      <c r="F104" s="2243">
        <v>4589.4399999999996</v>
      </c>
      <c r="H104" s="2071"/>
    </row>
    <row r="105" spans="2:8" s="2070" customFormat="1" ht="16.95" customHeight="1">
      <c r="B105" s="2071"/>
      <c r="C105" s="2242" t="s">
        <v>4424</v>
      </c>
      <c r="D105" s="2242" t="s">
        <v>4425</v>
      </c>
      <c r="E105" s="2056" t="s">
        <v>611</v>
      </c>
      <c r="F105" s="2243">
        <v>3237.2759999999998</v>
      </c>
      <c r="H105" s="2071"/>
    </row>
    <row r="106" spans="2:8" s="2070" customFormat="1" ht="16.95" customHeight="1">
      <c r="B106" s="2071"/>
      <c r="C106" s="2242" t="s">
        <v>4439</v>
      </c>
      <c r="D106" s="2242" t="s">
        <v>4440</v>
      </c>
      <c r="E106" s="2056" t="s">
        <v>611</v>
      </c>
      <c r="F106" s="2243">
        <v>726.98599999999999</v>
      </c>
      <c r="H106" s="2071"/>
    </row>
    <row r="107" spans="2:8" s="2070" customFormat="1" ht="20.399999999999999">
      <c r="B107" s="2071"/>
      <c r="C107" s="2242" t="s">
        <v>4462</v>
      </c>
      <c r="D107" s="2242" t="s">
        <v>4463</v>
      </c>
      <c r="E107" s="2056" t="s">
        <v>611</v>
      </c>
      <c r="F107" s="2243">
        <v>726.98599999999999</v>
      </c>
      <c r="H107" s="2071"/>
    </row>
    <row r="108" spans="2:8" s="2070" customFormat="1" ht="16.95" customHeight="1">
      <c r="B108" s="2071"/>
      <c r="C108" s="2242" t="s">
        <v>4412</v>
      </c>
      <c r="D108" s="2242" t="s">
        <v>4413</v>
      </c>
      <c r="E108" s="2056" t="s">
        <v>611</v>
      </c>
      <c r="F108" s="2243">
        <v>2409.4560000000001</v>
      </c>
      <c r="H108" s="2071"/>
    </row>
    <row r="109" spans="2:8" s="2070" customFormat="1" ht="16.95" customHeight="1">
      <c r="B109" s="2071"/>
      <c r="C109" s="2242" t="s">
        <v>4408</v>
      </c>
      <c r="D109" s="2242" t="s">
        <v>4409</v>
      </c>
      <c r="E109" s="2056" t="s">
        <v>611</v>
      </c>
      <c r="F109" s="2243">
        <v>2409.4560000000001</v>
      </c>
      <c r="H109" s="2071"/>
    </row>
    <row r="110" spans="2:8" s="2070" customFormat="1" ht="16.95" customHeight="1">
      <c r="B110" s="2071"/>
      <c r="C110" s="2238" t="s">
        <v>4322</v>
      </c>
      <c r="D110" s="2239" t="s">
        <v>4323</v>
      </c>
      <c r="E110" s="2240" t="s">
        <v>611</v>
      </c>
      <c r="F110" s="2241">
        <v>1794.58</v>
      </c>
      <c r="H110" s="2071"/>
    </row>
    <row r="111" spans="2:8" s="2070" customFormat="1" ht="16.95" customHeight="1">
      <c r="B111" s="2071"/>
      <c r="C111" s="2242" t="s">
        <v>3146</v>
      </c>
      <c r="D111" s="2242" t="s">
        <v>3703</v>
      </c>
      <c r="E111" s="2056" t="s">
        <v>3146</v>
      </c>
      <c r="F111" s="2243">
        <v>0</v>
      </c>
      <c r="H111" s="2071"/>
    </row>
    <row r="112" spans="2:8" s="2070" customFormat="1" ht="20.399999999999999">
      <c r="B112" s="2071"/>
      <c r="C112" s="2242" t="s">
        <v>3146</v>
      </c>
      <c r="D112" s="2242" t="s">
        <v>6161</v>
      </c>
      <c r="E112" s="2056" t="s">
        <v>3146</v>
      </c>
      <c r="F112" s="2243">
        <v>495.98</v>
      </c>
      <c r="H112" s="2071"/>
    </row>
    <row r="113" spans="2:8" s="2070" customFormat="1" ht="16.95" customHeight="1">
      <c r="B113" s="2071"/>
      <c r="C113" s="2242" t="s">
        <v>3146</v>
      </c>
      <c r="D113" s="2242" t="s">
        <v>6162</v>
      </c>
      <c r="E113" s="2056" t="s">
        <v>3146</v>
      </c>
      <c r="F113" s="2243">
        <v>130.37</v>
      </c>
      <c r="H113" s="2071"/>
    </row>
    <row r="114" spans="2:8" s="2070" customFormat="1" ht="16.95" customHeight="1">
      <c r="B114" s="2071"/>
      <c r="C114" s="2242" t="s">
        <v>3146</v>
      </c>
      <c r="D114" s="2242" t="s">
        <v>3307</v>
      </c>
      <c r="E114" s="2056" t="s">
        <v>3146</v>
      </c>
      <c r="F114" s="2243">
        <v>626.35</v>
      </c>
      <c r="H114" s="2071"/>
    </row>
    <row r="115" spans="2:8" s="2070" customFormat="1" ht="16.95" customHeight="1">
      <c r="B115" s="2071"/>
      <c r="C115" s="2242" t="s">
        <v>3146</v>
      </c>
      <c r="D115" s="2242" t="s">
        <v>3620</v>
      </c>
      <c r="E115" s="2056" t="s">
        <v>3146</v>
      </c>
      <c r="F115" s="2243">
        <v>0</v>
      </c>
      <c r="H115" s="2071"/>
    </row>
    <row r="116" spans="2:8" s="2070" customFormat="1" ht="20.399999999999999">
      <c r="B116" s="2071"/>
      <c r="C116" s="2242" t="s">
        <v>3146</v>
      </c>
      <c r="D116" s="2242" t="s">
        <v>6163</v>
      </c>
      <c r="E116" s="2056" t="s">
        <v>3146</v>
      </c>
      <c r="F116" s="2243">
        <v>375.54</v>
      </c>
      <c r="H116" s="2071"/>
    </row>
    <row r="117" spans="2:8" s="2070" customFormat="1" ht="16.95" customHeight="1">
      <c r="B117" s="2071"/>
      <c r="C117" s="2242" t="s">
        <v>3146</v>
      </c>
      <c r="D117" s="2242" t="s">
        <v>6164</v>
      </c>
      <c r="E117" s="2056" t="s">
        <v>3146</v>
      </c>
      <c r="F117" s="2243">
        <v>187.67</v>
      </c>
      <c r="H117" s="2071"/>
    </row>
    <row r="118" spans="2:8" s="2070" customFormat="1" ht="16.95" customHeight="1">
      <c r="B118" s="2071"/>
      <c r="C118" s="2242" t="s">
        <v>3146</v>
      </c>
      <c r="D118" s="2242" t="s">
        <v>3307</v>
      </c>
      <c r="E118" s="2056" t="s">
        <v>3146</v>
      </c>
      <c r="F118" s="2243">
        <v>563.21</v>
      </c>
      <c r="H118" s="2071"/>
    </row>
    <row r="119" spans="2:8" s="2070" customFormat="1" ht="16.95" customHeight="1">
      <c r="B119" s="2071"/>
      <c r="C119" s="2242" t="s">
        <v>3146</v>
      </c>
      <c r="D119" s="2242" t="s">
        <v>3622</v>
      </c>
      <c r="E119" s="2056" t="s">
        <v>3146</v>
      </c>
      <c r="F119" s="2243">
        <v>0</v>
      </c>
      <c r="H119" s="2071"/>
    </row>
    <row r="120" spans="2:8" s="2070" customFormat="1" ht="20.399999999999999">
      <c r="B120" s="2071"/>
      <c r="C120" s="2242" t="s">
        <v>3146</v>
      </c>
      <c r="D120" s="2242" t="s">
        <v>6165</v>
      </c>
      <c r="E120" s="2056" t="s">
        <v>3146</v>
      </c>
      <c r="F120" s="2243">
        <v>399.04</v>
      </c>
      <c r="H120" s="2071"/>
    </row>
    <row r="121" spans="2:8" s="2070" customFormat="1" ht="16.95" customHeight="1">
      <c r="B121" s="2071"/>
      <c r="C121" s="2242" t="s">
        <v>3146</v>
      </c>
      <c r="D121" s="2242" t="s">
        <v>6166</v>
      </c>
      <c r="E121" s="2056" t="s">
        <v>3146</v>
      </c>
      <c r="F121" s="2243">
        <v>205.98</v>
      </c>
      <c r="H121" s="2071"/>
    </row>
    <row r="122" spans="2:8" s="2070" customFormat="1" ht="16.95" customHeight="1">
      <c r="B122" s="2071"/>
      <c r="C122" s="2242" t="s">
        <v>3146</v>
      </c>
      <c r="D122" s="2242" t="s">
        <v>3307</v>
      </c>
      <c r="E122" s="2056" t="s">
        <v>3146</v>
      </c>
      <c r="F122" s="2243">
        <v>605.02</v>
      </c>
      <c r="H122" s="2071"/>
    </row>
    <row r="123" spans="2:8" s="2070" customFormat="1" ht="16.95" customHeight="1">
      <c r="B123" s="2071"/>
      <c r="C123" s="2242" t="s">
        <v>3146</v>
      </c>
      <c r="D123" s="2242" t="s">
        <v>3320</v>
      </c>
      <c r="E123" s="2056" t="s">
        <v>3146</v>
      </c>
      <c r="F123" s="2243">
        <v>1794.58</v>
      </c>
      <c r="H123" s="2071"/>
    </row>
    <row r="124" spans="2:8" s="2070" customFormat="1" ht="16.95" customHeight="1">
      <c r="B124" s="2071"/>
      <c r="C124" s="2244" t="s">
        <v>6152</v>
      </c>
      <c r="H124" s="2071"/>
    </row>
    <row r="125" spans="2:8" s="2070" customFormat="1" ht="16.95" customHeight="1">
      <c r="B125" s="2071"/>
      <c r="C125" s="2242" t="s">
        <v>4344</v>
      </c>
      <c r="D125" s="2242" t="s">
        <v>4345</v>
      </c>
      <c r="E125" s="2056" t="s">
        <v>611</v>
      </c>
      <c r="F125" s="2243">
        <v>3237.2759999999998</v>
      </c>
      <c r="H125" s="2071"/>
    </row>
    <row r="126" spans="2:8" s="2070" customFormat="1" ht="16.95" customHeight="1">
      <c r="B126" s="2071"/>
      <c r="C126" s="2242" t="s">
        <v>4348</v>
      </c>
      <c r="D126" s="2242" t="s">
        <v>4349</v>
      </c>
      <c r="E126" s="2056" t="s">
        <v>611</v>
      </c>
      <c r="F126" s="2243">
        <v>19397.527999999998</v>
      </c>
      <c r="H126" s="2071"/>
    </row>
    <row r="127" spans="2:8" s="2070" customFormat="1" ht="20.399999999999999">
      <c r="B127" s="2071"/>
      <c r="C127" s="2242" t="s">
        <v>4359</v>
      </c>
      <c r="D127" s="2242" t="s">
        <v>4360</v>
      </c>
      <c r="E127" s="2056" t="s">
        <v>141</v>
      </c>
      <c r="F127" s="2243">
        <v>1950.5119999999999</v>
      </c>
      <c r="H127" s="2071"/>
    </row>
    <row r="128" spans="2:8" s="2070" customFormat="1" ht="16.95" customHeight="1">
      <c r="B128" s="2071"/>
      <c r="C128" s="2242" t="s">
        <v>4404</v>
      </c>
      <c r="D128" s="2242" t="s">
        <v>4405</v>
      </c>
      <c r="E128" s="2056" t="s">
        <v>611</v>
      </c>
      <c r="F128" s="2243">
        <v>4589.4399999999996</v>
      </c>
      <c r="H128" s="2071"/>
    </row>
    <row r="129" spans="2:8" s="2070" customFormat="1" ht="16.95" customHeight="1">
      <c r="B129" s="2071"/>
      <c r="C129" s="2242" t="s">
        <v>4424</v>
      </c>
      <c r="D129" s="2242" t="s">
        <v>4425</v>
      </c>
      <c r="E129" s="2056" t="s">
        <v>611</v>
      </c>
      <c r="F129" s="2243">
        <v>3237.2759999999998</v>
      </c>
      <c r="H129" s="2071"/>
    </row>
    <row r="130" spans="2:8" s="2070" customFormat="1" ht="16.95" customHeight="1">
      <c r="B130" s="2071"/>
      <c r="C130" s="2242" t="s">
        <v>11097</v>
      </c>
      <c r="D130" s="2242" t="s">
        <v>11098</v>
      </c>
      <c r="E130" s="2056" t="s">
        <v>611</v>
      </c>
      <c r="F130" s="2243">
        <v>1944.22</v>
      </c>
      <c r="H130" s="2071"/>
    </row>
    <row r="131" spans="2:8" s="2070" customFormat="1" ht="16.95" customHeight="1">
      <c r="B131" s="2071"/>
      <c r="C131" s="2242" t="s">
        <v>4412</v>
      </c>
      <c r="D131" s="2242" t="s">
        <v>4413</v>
      </c>
      <c r="E131" s="2056" t="s">
        <v>611</v>
      </c>
      <c r="F131" s="2243">
        <v>2409.4560000000001</v>
      </c>
      <c r="H131" s="2071"/>
    </row>
    <row r="132" spans="2:8" s="2070" customFormat="1" ht="16.95" customHeight="1">
      <c r="B132" s="2071"/>
      <c r="C132" s="2242" t="s">
        <v>4408</v>
      </c>
      <c r="D132" s="2242" t="s">
        <v>4409</v>
      </c>
      <c r="E132" s="2056" t="s">
        <v>611</v>
      </c>
      <c r="F132" s="2243">
        <v>2409.4560000000001</v>
      </c>
      <c r="H132" s="2071"/>
    </row>
    <row r="133" spans="2:8" s="2070" customFormat="1" ht="16.95" customHeight="1">
      <c r="B133" s="2071"/>
      <c r="C133" s="2238" t="s">
        <v>4325</v>
      </c>
      <c r="D133" s="2239" t="s">
        <v>4326</v>
      </c>
      <c r="E133" s="2240" t="s">
        <v>611</v>
      </c>
      <c r="F133" s="2241">
        <v>61.99</v>
      </c>
      <c r="H133" s="2071"/>
    </row>
    <row r="134" spans="2:8" s="2070" customFormat="1" ht="16.95" customHeight="1">
      <c r="B134" s="2071"/>
      <c r="C134" s="2242" t="s">
        <v>3146</v>
      </c>
      <c r="D134" s="2242" t="s">
        <v>3620</v>
      </c>
      <c r="E134" s="2056" t="s">
        <v>3146</v>
      </c>
      <c r="F134" s="2243">
        <v>0</v>
      </c>
      <c r="H134" s="2071"/>
    </row>
    <row r="135" spans="2:8" s="2070" customFormat="1" ht="16.95" customHeight="1">
      <c r="B135" s="2071"/>
      <c r="C135" s="2242" t="s">
        <v>3146</v>
      </c>
      <c r="D135" s="2242" t="s">
        <v>6167</v>
      </c>
      <c r="E135" s="2056" t="s">
        <v>3146</v>
      </c>
      <c r="F135" s="2243">
        <v>29.28</v>
      </c>
      <c r="H135" s="2071"/>
    </row>
    <row r="136" spans="2:8" s="2070" customFormat="1" ht="16.95" customHeight="1">
      <c r="B136" s="2071"/>
      <c r="C136" s="2242" t="s">
        <v>3146</v>
      </c>
      <c r="D136" s="2242" t="s">
        <v>3307</v>
      </c>
      <c r="E136" s="2056" t="s">
        <v>3146</v>
      </c>
      <c r="F136" s="2243">
        <v>29.28</v>
      </c>
      <c r="H136" s="2071"/>
    </row>
    <row r="137" spans="2:8" s="2070" customFormat="1" ht="16.95" customHeight="1">
      <c r="B137" s="2071"/>
      <c r="C137" s="2242" t="s">
        <v>3146</v>
      </c>
      <c r="D137" s="2242" t="s">
        <v>3622</v>
      </c>
      <c r="E137" s="2056" t="s">
        <v>3146</v>
      </c>
      <c r="F137" s="2243">
        <v>0</v>
      </c>
      <c r="H137" s="2071"/>
    </row>
    <row r="138" spans="2:8" s="2070" customFormat="1" ht="16.95" customHeight="1">
      <c r="B138" s="2071"/>
      <c r="C138" s="2242" t="s">
        <v>3146</v>
      </c>
      <c r="D138" s="2242" t="s">
        <v>6168</v>
      </c>
      <c r="E138" s="2056" t="s">
        <v>3146</v>
      </c>
      <c r="F138" s="2243">
        <v>32.71</v>
      </c>
      <c r="H138" s="2071"/>
    </row>
    <row r="139" spans="2:8" s="2070" customFormat="1" ht="16.95" customHeight="1">
      <c r="B139" s="2071"/>
      <c r="C139" s="2242" t="s">
        <v>3146</v>
      </c>
      <c r="D139" s="2242" t="s">
        <v>3307</v>
      </c>
      <c r="E139" s="2056" t="s">
        <v>3146</v>
      </c>
      <c r="F139" s="2243">
        <v>32.71</v>
      </c>
      <c r="H139" s="2071"/>
    </row>
    <row r="140" spans="2:8" s="2070" customFormat="1" ht="16.95" customHeight="1">
      <c r="B140" s="2071"/>
      <c r="C140" s="2242" t="s">
        <v>3146</v>
      </c>
      <c r="D140" s="2242" t="s">
        <v>3320</v>
      </c>
      <c r="E140" s="2056" t="s">
        <v>3146</v>
      </c>
      <c r="F140" s="2243">
        <v>61.99</v>
      </c>
      <c r="H140" s="2071"/>
    </row>
    <row r="141" spans="2:8" s="2070" customFormat="1" ht="16.95" customHeight="1">
      <c r="B141" s="2071"/>
      <c r="C141" s="2244" t="s">
        <v>6152</v>
      </c>
      <c r="H141" s="2071"/>
    </row>
    <row r="142" spans="2:8" s="2070" customFormat="1" ht="16.95" customHeight="1">
      <c r="B142" s="2071"/>
      <c r="C142" s="2242" t="s">
        <v>4344</v>
      </c>
      <c r="D142" s="2242" t="s">
        <v>4345</v>
      </c>
      <c r="E142" s="2056" t="s">
        <v>611</v>
      </c>
      <c r="F142" s="2243">
        <v>3237.2759999999998</v>
      </c>
      <c r="H142" s="2071"/>
    </row>
    <row r="143" spans="2:8" s="2070" customFormat="1" ht="16.95" customHeight="1">
      <c r="B143" s="2071"/>
      <c r="C143" s="2242" t="s">
        <v>4348</v>
      </c>
      <c r="D143" s="2242" t="s">
        <v>4349</v>
      </c>
      <c r="E143" s="2056" t="s">
        <v>611</v>
      </c>
      <c r="F143" s="2243">
        <v>19397.527999999998</v>
      </c>
      <c r="H143" s="2071"/>
    </row>
    <row r="144" spans="2:8" s="2070" customFormat="1" ht="20.399999999999999">
      <c r="B144" s="2071"/>
      <c r="C144" s="2242" t="s">
        <v>4359</v>
      </c>
      <c r="D144" s="2242" t="s">
        <v>4360</v>
      </c>
      <c r="E144" s="2056" t="s">
        <v>141</v>
      </c>
      <c r="F144" s="2243">
        <v>1950.5119999999999</v>
      </c>
      <c r="H144" s="2071"/>
    </row>
    <row r="145" spans="2:8" s="2070" customFormat="1" ht="16.95" customHeight="1">
      <c r="B145" s="2071"/>
      <c r="C145" s="2242" t="s">
        <v>4404</v>
      </c>
      <c r="D145" s="2242" t="s">
        <v>4405</v>
      </c>
      <c r="E145" s="2056" t="s">
        <v>611</v>
      </c>
      <c r="F145" s="2243">
        <v>4589.4399999999996</v>
      </c>
      <c r="H145" s="2071"/>
    </row>
    <row r="146" spans="2:8" s="2070" customFormat="1" ht="16.95" customHeight="1">
      <c r="B146" s="2071"/>
      <c r="C146" s="2242" t="s">
        <v>4424</v>
      </c>
      <c r="D146" s="2242" t="s">
        <v>4425</v>
      </c>
      <c r="E146" s="2056" t="s">
        <v>611</v>
      </c>
      <c r="F146" s="2243">
        <v>3237.2759999999998</v>
      </c>
      <c r="H146" s="2071"/>
    </row>
    <row r="147" spans="2:8" s="2070" customFormat="1" ht="16.95" customHeight="1">
      <c r="B147" s="2071"/>
      <c r="C147" s="2242" t="s">
        <v>11097</v>
      </c>
      <c r="D147" s="2242" t="s">
        <v>11098</v>
      </c>
      <c r="E147" s="2056" t="s">
        <v>611</v>
      </c>
      <c r="F147" s="2243">
        <v>61.99</v>
      </c>
      <c r="H147" s="2071"/>
    </row>
    <row r="148" spans="2:8" s="2070" customFormat="1" ht="16.95" customHeight="1">
      <c r="B148" s="2071"/>
      <c r="C148" s="2242" t="s">
        <v>4412</v>
      </c>
      <c r="D148" s="2242" t="s">
        <v>4413</v>
      </c>
      <c r="E148" s="2056" t="s">
        <v>611</v>
      </c>
      <c r="F148" s="2243">
        <v>2409.4560000000001</v>
      </c>
      <c r="H148" s="2071"/>
    </row>
    <row r="149" spans="2:8" s="2070" customFormat="1" ht="16.95" customHeight="1">
      <c r="B149" s="2071"/>
      <c r="C149" s="2242" t="s">
        <v>4408</v>
      </c>
      <c r="D149" s="2242" t="s">
        <v>4409</v>
      </c>
      <c r="E149" s="2056" t="s">
        <v>611</v>
      </c>
      <c r="F149" s="2243">
        <v>2409.4560000000001</v>
      </c>
      <c r="H149" s="2071"/>
    </row>
    <row r="150" spans="2:8" s="2070" customFormat="1" ht="16.95" customHeight="1">
      <c r="B150" s="2071"/>
      <c r="C150" s="2238" t="s">
        <v>4316</v>
      </c>
      <c r="D150" s="2239" t="s">
        <v>4317</v>
      </c>
      <c r="E150" s="2240" t="s">
        <v>611</v>
      </c>
      <c r="F150" s="2241">
        <v>11.9</v>
      </c>
      <c r="H150" s="2071"/>
    </row>
    <row r="151" spans="2:8" s="2070" customFormat="1" ht="16.95" customHeight="1">
      <c r="B151" s="2071"/>
      <c r="C151" s="2242" t="s">
        <v>3146</v>
      </c>
      <c r="D151" s="2242" t="s">
        <v>6169</v>
      </c>
      <c r="E151" s="2056" t="s">
        <v>3146</v>
      </c>
      <c r="F151" s="2243">
        <v>11.9</v>
      </c>
      <c r="H151" s="2071"/>
    </row>
    <row r="152" spans="2:8" s="2070" customFormat="1" ht="16.95" customHeight="1">
      <c r="B152" s="2071"/>
      <c r="C152" s="2242" t="s">
        <v>3146</v>
      </c>
      <c r="D152" s="2242" t="s">
        <v>3320</v>
      </c>
      <c r="E152" s="2056" t="s">
        <v>3146</v>
      </c>
      <c r="F152" s="2243">
        <v>11.9</v>
      </c>
      <c r="H152" s="2071"/>
    </row>
    <row r="153" spans="2:8" s="2070" customFormat="1" ht="16.95" customHeight="1">
      <c r="B153" s="2071"/>
      <c r="C153" s="2244" t="s">
        <v>6152</v>
      </c>
      <c r="H153" s="2071"/>
    </row>
    <row r="154" spans="2:8" s="2070" customFormat="1" ht="16.95" customHeight="1">
      <c r="B154" s="2071"/>
      <c r="C154" s="2242" t="s">
        <v>4594</v>
      </c>
      <c r="D154" s="2242" t="s">
        <v>4595</v>
      </c>
      <c r="E154" s="2056" t="s">
        <v>611</v>
      </c>
      <c r="F154" s="2243">
        <v>11.9</v>
      </c>
      <c r="H154" s="2071"/>
    </row>
    <row r="155" spans="2:8" s="2070" customFormat="1" ht="16.95" customHeight="1">
      <c r="B155" s="2071"/>
      <c r="C155" s="2238" t="s">
        <v>4329</v>
      </c>
      <c r="D155" s="2239" t="s">
        <v>4330</v>
      </c>
      <c r="E155" s="2240" t="s">
        <v>611</v>
      </c>
      <c r="F155" s="2241">
        <v>37.840000000000003</v>
      </c>
      <c r="H155" s="2071"/>
    </row>
    <row r="156" spans="2:8" s="2070" customFormat="1" ht="16.95" customHeight="1">
      <c r="B156" s="2071"/>
      <c r="C156" s="2242" t="s">
        <v>3146</v>
      </c>
      <c r="D156" s="2242" t="s">
        <v>3620</v>
      </c>
      <c r="E156" s="2056" t="s">
        <v>3146</v>
      </c>
      <c r="F156" s="2243">
        <v>0</v>
      </c>
      <c r="H156" s="2071"/>
    </row>
    <row r="157" spans="2:8" s="2070" customFormat="1" ht="16.95" customHeight="1">
      <c r="B157" s="2071"/>
      <c r="C157" s="2242" t="s">
        <v>3146</v>
      </c>
      <c r="D157" s="2242" t="s">
        <v>6170</v>
      </c>
      <c r="E157" s="2056" t="s">
        <v>3146</v>
      </c>
      <c r="F157" s="2243">
        <v>18.920000000000002</v>
      </c>
      <c r="H157" s="2071"/>
    </row>
    <row r="158" spans="2:8" s="2070" customFormat="1" ht="16.95" customHeight="1">
      <c r="B158" s="2071"/>
      <c r="C158" s="2242" t="s">
        <v>3146</v>
      </c>
      <c r="D158" s="2242" t="s">
        <v>3307</v>
      </c>
      <c r="E158" s="2056" t="s">
        <v>3146</v>
      </c>
      <c r="F158" s="2243">
        <v>18.920000000000002</v>
      </c>
      <c r="H158" s="2071"/>
    </row>
    <row r="159" spans="2:8" s="2070" customFormat="1" ht="16.95" customHeight="1">
      <c r="B159" s="2071"/>
      <c r="C159" s="2242" t="s">
        <v>3146</v>
      </c>
      <c r="D159" s="2242" t="s">
        <v>3622</v>
      </c>
      <c r="E159" s="2056" t="s">
        <v>3146</v>
      </c>
      <c r="F159" s="2243">
        <v>0</v>
      </c>
      <c r="H159" s="2071"/>
    </row>
    <row r="160" spans="2:8" s="2070" customFormat="1" ht="16.95" customHeight="1">
      <c r="B160" s="2071"/>
      <c r="C160" s="2242" t="s">
        <v>3146</v>
      </c>
      <c r="D160" s="2242" t="s">
        <v>6170</v>
      </c>
      <c r="E160" s="2056" t="s">
        <v>3146</v>
      </c>
      <c r="F160" s="2243">
        <v>18.920000000000002</v>
      </c>
      <c r="H160" s="2071"/>
    </row>
    <row r="161" spans="2:8" s="2070" customFormat="1" ht="16.95" customHeight="1">
      <c r="B161" s="2071"/>
      <c r="C161" s="2242" t="s">
        <v>3146</v>
      </c>
      <c r="D161" s="2242" t="s">
        <v>3307</v>
      </c>
      <c r="E161" s="2056" t="s">
        <v>3146</v>
      </c>
      <c r="F161" s="2243">
        <v>18.920000000000002</v>
      </c>
      <c r="H161" s="2071"/>
    </row>
    <row r="162" spans="2:8" s="2070" customFormat="1" ht="16.95" customHeight="1">
      <c r="B162" s="2071"/>
      <c r="C162" s="2242" t="s">
        <v>3146</v>
      </c>
      <c r="D162" s="2242" t="s">
        <v>3320</v>
      </c>
      <c r="E162" s="2056" t="s">
        <v>3146</v>
      </c>
      <c r="F162" s="2243">
        <v>37.840000000000003</v>
      </c>
      <c r="H162" s="2071"/>
    </row>
    <row r="163" spans="2:8" s="2070" customFormat="1" ht="16.95" customHeight="1">
      <c r="B163" s="2071"/>
      <c r="C163" s="2244" t="s">
        <v>6152</v>
      </c>
      <c r="H163" s="2071"/>
    </row>
    <row r="164" spans="2:8" s="2070" customFormat="1" ht="16.95" customHeight="1">
      <c r="B164" s="2071"/>
      <c r="C164" s="2242" t="s">
        <v>11091</v>
      </c>
      <c r="D164" s="2242" t="s">
        <v>11092</v>
      </c>
      <c r="E164" s="2056" t="s">
        <v>611</v>
      </c>
      <c r="F164" s="2243">
        <v>37.840000000000003</v>
      </c>
      <c r="H164" s="2071"/>
    </row>
    <row r="165" spans="2:8" s="2070" customFormat="1" ht="16.95" customHeight="1">
      <c r="B165" s="2071"/>
      <c r="C165" s="2242" t="s">
        <v>4439</v>
      </c>
      <c r="D165" s="2242" t="s">
        <v>4440</v>
      </c>
      <c r="E165" s="2056" t="s">
        <v>611</v>
      </c>
      <c r="F165" s="2243">
        <v>726.98599999999999</v>
      </c>
      <c r="H165" s="2071"/>
    </row>
    <row r="166" spans="2:8" s="2070" customFormat="1" ht="20.399999999999999">
      <c r="B166" s="2071"/>
      <c r="C166" s="2242" t="s">
        <v>4462</v>
      </c>
      <c r="D166" s="2242" t="s">
        <v>4463</v>
      </c>
      <c r="E166" s="2056" t="s">
        <v>611</v>
      </c>
      <c r="F166" s="2243">
        <v>726.98599999999999</v>
      </c>
      <c r="H166" s="2071"/>
    </row>
    <row r="167" spans="2:8" s="2070" customFormat="1" ht="16.95" customHeight="1">
      <c r="B167" s="2071"/>
      <c r="C167" s="2242" t="s">
        <v>11094</v>
      </c>
      <c r="D167" s="2242" t="s">
        <v>11095</v>
      </c>
      <c r="E167" s="2056" t="s">
        <v>611</v>
      </c>
      <c r="F167" s="2243">
        <v>37.840000000000003</v>
      </c>
      <c r="H167" s="2071"/>
    </row>
    <row r="168" spans="2:8" s="2070" customFormat="1" ht="7.35" customHeight="1">
      <c r="B168" s="2084"/>
      <c r="C168" s="2085"/>
      <c r="D168" s="2085"/>
      <c r="E168" s="2085"/>
      <c r="F168" s="2085"/>
      <c r="G168" s="2085"/>
      <c r="H168" s="2071"/>
    </row>
    <row r="169" spans="2:8" s="2070" customFormat="1"/>
  </sheetData>
  <mergeCells count="2">
    <mergeCell ref="D5:F5"/>
    <mergeCell ref="D6:F6"/>
  </mergeCells>
  <pageMargins left="0.7" right="0.7" top="0.78740157499999996" bottom="0.78740157499999996" header="0.3" footer="0.3"/>
  <pageSetup paperSize="9" scale="82" fitToHeight="100" orientation="portrait"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W1005"/>
  <sheetViews>
    <sheetView zoomScaleNormal="100" workbookViewId="0"/>
  </sheetViews>
  <sheetFormatPr defaultColWidth="9.28515625" defaultRowHeight="14.4"/>
  <cols>
    <col min="1" max="1" width="4.85546875" style="88" customWidth="1"/>
    <col min="2" max="2" width="5" style="88" customWidth="1"/>
    <col min="3" max="3" width="16.85546875" style="88" customWidth="1"/>
    <col min="4" max="4" width="75.85546875" style="88" customWidth="1"/>
    <col min="5" max="5" width="7.85546875" style="88" customWidth="1"/>
    <col min="6" max="6" width="11.85546875" style="88" customWidth="1"/>
    <col min="7" max="7" width="13.7109375" style="88" customWidth="1"/>
    <col min="8" max="9" width="18.28515625" style="88" customWidth="1"/>
    <col min="10" max="10" width="20.140625" style="88" customWidth="1"/>
    <col min="11" max="11" width="19.28515625" style="88" customWidth="1"/>
    <col min="12" max="12" width="12.28515625" style="88" customWidth="1"/>
    <col min="13" max="13" width="13.85546875" style="88" customWidth="1"/>
    <col min="14" max="14" width="10.7109375" style="88" customWidth="1"/>
    <col min="15" max="15" width="14.140625" style="88" customWidth="1"/>
    <col min="16" max="16" width="13.140625" style="88" customWidth="1"/>
    <col min="17" max="17" width="9.28515625" style="88"/>
    <col min="18" max="18" width="17.42578125" style="88" customWidth="1"/>
    <col min="19" max="19" width="19.7109375" style="88" customWidth="1"/>
    <col min="20" max="20" width="12.85546875" style="88" customWidth="1"/>
    <col min="21" max="21" width="15.28515625" style="88" customWidth="1"/>
    <col min="22" max="16384" width="9.28515625" style="88"/>
  </cols>
  <sheetData>
    <row r="1" spans="1:256" ht="18">
      <c r="A1" s="482" t="s">
        <v>3275</v>
      </c>
      <c r="B1" s="319"/>
      <c r="C1" s="319"/>
      <c r="D1" s="320"/>
      <c r="E1" s="321"/>
      <c r="F1" s="321"/>
      <c r="G1" s="321"/>
      <c r="H1" s="321"/>
      <c r="I1" s="321"/>
      <c r="J1" s="321"/>
      <c r="K1" s="4795"/>
    </row>
    <row r="2" spans="1:256" ht="13.5" customHeight="1">
      <c r="A2" s="5648" t="s">
        <v>112</v>
      </c>
      <c r="B2" s="5649"/>
      <c r="C2" s="5649"/>
      <c r="D2" s="5649"/>
      <c r="E2" s="5649"/>
      <c r="F2" s="5649"/>
      <c r="G2" s="5649"/>
      <c r="H2" s="5649"/>
      <c r="I2" s="5649"/>
      <c r="J2" s="5649"/>
    </row>
    <row r="3" spans="1:256" ht="13.5" customHeight="1">
      <c r="A3" s="2245" t="s">
        <v>6172</v>
      </c>
      <c r="B3" s="85"/>
      <c r="C3" s="85"/>
      <c r="D3" s="85"/>
      <c r="E3" s="85"/>
      <c r="F3" s="86"/>
      <c r="G3" s="86"/>
      <c r="H3" s="187"/>
      <c r="I3" s="187"/>
      <c r="J3" s="187"/>
    </row>
    <row r="4" spans="1:256">
      <c r="A4" s="86"/>
      <c r="B4" s="86"/>
      <c r="C4" s="86"/>
      <c r="D4" s="108"/>
      <c r="E4" s="109"/>
      <c r="F4" s="86"/>
      <c r="G4" s="86"/>
      <c r="H4" s="86"/>
      <c r="I4" s="86"/>
      <c r="J4" s="110"/>
    </row>
    <row r="5" spans="1:256" s="3857" customFormat="1" ht="33.15" customHeight="1">
      <c r="A5" s="3855" t="s">
        <v>127</v>
      </c>
      <c r="B5" s="3855" t="s">
        <v>128</v>
      </c>
      <c r="C5" s="3855" t="s">
        <v>129</v>
      </c>
      <c r="D5" s="3855" t="s">
        <v>68</v>
      </c>
      <c r="E5" s="3855" t="s">
        <v>130</v>
      </c>
      <c r="F5" s="3855" t="s">
        <v>131</v>
      </c>
      <c r="G5" s="3855" t="s">
        <v>132</v>
      </c>
      <c r="H5" s="3785" t="s">
        <v>10555</v>
      </c>
      <c r="I5" s="3786" t="s">
        <v>10556</v>
      </c>
      <c r="J5" s="3855" t="s">
        <v>22</v>
      </c>
      <c r="K5" s="4796"/>
      <c r="L5" s="3856"/>
      <c r="M5" s="4797"/>
      <c r="N5" s="4797"/>
      <c r="O5" s="4797"/>
      <c r="P5" s="4797"/>
    </row>
    <row r="6" spans="1:256">
      <c r="A6" s="111" t="s">
        <v>133</v>
      </c>
      <c r="B6" s="111" t="s">
        <v>134</v>
      </c>
      <c r="C6" s="111">
        <v>3</v>
      </c>
      <c r="D6" s="111">
        <v>4</v>
      </c>
      <c r="E6" s="111">
        <v>5</v>
      </c>
      <c r="F6" s="111">
        <v>6</v>
      </c>
      <c r="G6" s="111">
        <v>7</v>
      </c>
      <c r="H6" s="3785" t="s">
        <v>10553</v>
      </c>
      <c r="I6" s="3786" t="s">
        <v>10554</v>
      </c>
      <c r="J6" s="112">
        <v>9</v>
      </c>
    </row>
    <row r="7" spans="1:256" ht="21" customHeight="1">
      <c r="A7" s="2246"/>
      <c r="B7" s="2247"/>
      <c r="C7" s="2247" t="s">
        <v>847</v>
      </c>
      <c r="D7" s="2247" t="s">
        <v>848</v>
      </c>
      <c r="E7" s="2247"/>
      <c r="F7" s="2248"/>
      <c r="G7" s="2249"/>
      <c r="H7" s="3787">
        <f>H8+H174+H184+H217</f>
        <v>0</v>
      </c>
      <c r="I7" s="3819">
        <f>I8+I174+I184+I217</f>
        <v>0</v>
      </c>
      <c r="J7" s="87"/>
    </row>
    <row r="8" spans="1:256" s="187" customFormat="1" ht="13.5" customHeight="1">
      <c r="A8" s="2250"/>
      <c r="B8" s="556"/>
      <c r="C8" s="556" t="s">
        <v>133</v>
      </c>
      <c r="D8" s="556" t="s">
        <v>849</v>
      </c>
      <c r="E8" s="556"/>
      <c r="F8" s="1947"/>
      <c r="G8" s="559"/>
      <c r="H8" s="3788">
        <f>SUM(H9:H132,H138:H146,H151:H165,H172:H173)</f>
        <v>0</v>
      </c>
      <c r="I8" s="3820">
        <f>SUM(I9:I132,I138:I146,I151:I165,I172:I173)</f>
        <v>0</v>
      </c>
      <c r="J8" s="1748"/>
      <c r="K8" s="4798"/>
    </row>
    <row r="9" spans="1:256" s="187" customFormat="1" ht="13.5" customHeight="1">
      <c r="A9" s="115">
        <v>1</v>
      </c>
      <c r="B9" s="151" t="s">
        <v>850</v>
      </c>
      <c r="C9" s="151">
        <v>115101201</v>
      </c>
      <c r="D9" s="151" t="s">
        <v>851</v>
      </c>
      <c r="E9" s="151" t="s">
        <v>191</v>
      </c>
      <c r="F9" s="199">
        <v>8</v>
      </c>
      <c r="G9" s="137"/>
      <c r="H9" s="3789">
        <f t="shared" ref="H9:H15" si="0">ROUND(F9*G9,2)</f>
        <v>0</v>
      </c>
      <c r="I9" s="3821"/>
      <c r="J9" s="122" t="s">
        <v>863</v>
      </c>
      <c r="K9" s="4799"/>
      <c r="CD9" s="192"/>
      <c r="CE9" s="192"/>
      <c r="CF9" s="192"/>
      <c r="CG9" s="192"/>
      <c r="CH9" s="192"/>
      <c r="CI9" s="192"/>
      <c r="CJ9" s="192"/>
      <c r="CK9" s="192"/>
      <c r="CL9" s="192"/>
      <c r="CM9" s="192"/>
      <c r="CN9" s="192"/>
      <c r="CO9" s="192"/>
      <c r="CP9" s="192"/>
      <c r="CQ9" s="192"/>
      <c r="CR9" s="192"/>
      <c r="CS9" s="192"/>
      <c r="CT9" s="192"/>
      <c r="CU9" s="192"/>
      <c r="CV9" s="192"/>
      <c r="CW9" s="192"/>
      <c r="CX9" s="192"/>
      <c r="CY9" s="192"/>
      <c r="CZ9" s="192"/>
      <c r="DA9" s="192"/>
      <c r="DB9" s="192"/>
      <c r="DC9" s="192"/>
      <c r="DD9" s="192"/>
      <c r="DE9" s="192"/>
      <c r="DF9" s="192"/>
      <c r="DG9" s="192"/>
      <c r="DH9" s="192"/>
      <c r="DI9" s="192"/>
      <c r="DJ9" s="192"/>
      <c r="DK9" s="192"/>
      <c r="DL9" s="192"/>
      <c r="DM9" s="192"/>
      <c r="DN9" s="192"/>
      <c r="DO9" s="192"/>
      <c r="DP9" s="192"/>
      <c r="DQ9" s="192"/>
      <c r="DR9" s="192"/>
      <c r="DS9" s="192"/>
      <c r="DT9" s="192"/>
      <c r="DU9" s="192"/>
      <c r="DV9" s="192"/>
      <c r="DW9" s="192"/>
      <c r="DX9" s="192"/>
      <c r="DY9" s="192"/>
      <c r="DZ9" s="192"/>
      <c r="EA9" s="192"/>
      <c r="EB9" s="192"/>
      <c r="EC9" s="192"/>
      <c r="ED9" s="192"/>
      <c r="EE9" s="192"/>
      <c r="EF9" s="192"/>
      <c r="EG9" s="192"/>
      <c r="EH9" s="192"/>
      <c r="EI9" s="192"/>
      <c r="EJ9" s="192"/>
      <c r="EK9" s="192"/>
      <c r="EL9" s="192"/>
      <c r="EM9" s="192"/>
      <c r="EN9" s="192"/>
      <c r="EO9" s="192"/>
      <c r="EP9" s="192"/>
      <c r="EQ9" s="192"/>
      <c r="ER9" s="192"/>
      <c r="ES9" s="192"/>
      <c r="ET9" s="192"/>
      <c r="EU9" s="192"/>
      <c r="EV9" s="192"/>
      <c r="EW9" s="192"/>
      <c r="EX9" s="192"/>
      <c r="EY9" s="192"/>
      <c r="EZ9" s="192"/>
      <c r="FA9" s="192"/>
      <c r="FB9" s="192"/>
      <c r="FC9" s="192"/>
      <c r="FD9" s="192"/>
      <c r="FE9" s="192"/>
      <c r="FF9" s="192"/>
      <c r="FG9" s="192"/>
      <c r="FH9" s="192"/>
      <c r="FI9" s="192"/>
      <c r="FJ9" s="192"/>
      <c r="FK9" s="192"/>
      <c r="FL9" s="192"/>
      <c r="FM9" s="192"/>
      <c r="FN9" s="192"/>
      <c r="FO9" s="192"/>
      <c r="FP9" s="192"/>
      <c r="FQ9" s="192"/>
      <c r="FR9" s="192"/>
      <c r="FS9" s="192"/>
      <c r="FT9" s="192"/>
      <c r="FU9" s="192"/>
      <c r="FV9" s="192"/>
      <c r="FW9" s="192"/>
      <c r="FX9" s="192"/>
      <c r="FY9" s="192"/>
      <c r="FZ9" s="192"/>
      <c r="GA9" s="192"/>
      <c r="GB9" s="192"/>
      <c r="GC9" s="192"/>
      <c r="GD9" s="192"/>
      <c r="GE9" s="192"/>
      <c r="GF9" s="192"/>
      <c r="GG9" s="192"/>
      <c r="GH9" s="192"/>
      <c r="GI9" s="192"/>
      <c r="GJ9" s="192"/>
      <c r="GK9" s="192"/>
      <c r="GL9" s="192"/>
      <c r="GM9" s="192"/>
      <c r="GN9" s="192"/>
      <c r="GO9" s="192"/>
      <c r="GP9" s="192"/>
      <c r="GQ9" s="192"/>
      <c r="GR9" s="192"/>
      <c r="GS9" s="192"/>
      <c r="GT9" s="192"/>
      <c r="GU9" s="192"/>
      <c r="GV9" s="192"/>
      <c r="GW9" s="192"/>
      <c r="GX9" s="192"/>
      <c r="GY9" s="192"/>
      <c r="GZ9" s="192"/>
      <c r="HA9" s="192"/>
      <c r="HB9" s="192"/>
      <c r="HC9" s="192"/>
      <c r="HD9" s="192"/>
      <c r="HE9" s="192"/>
      <c r="HF9" s="192"/>
      <c r="HG9" s="192"/>
      <c r="HH9" s="192"/>
      <c r="HI9" s="192"/>
      <c r="HJ9" s="192"/>
      <c r="HK9" s="192"/>
      <c r="HL9" s="192"/>
      <c r="HM9" s="192"/>
      <c r="HN9" s="192"/>
      <c r="HO9" s="192"/>
      <c r="HP9" s="192"/>
      <c r="HQ9" s="192"/>
      <c r="HR9" s="192"/>
      <c r="HS9" s="192"/>
      <c r="HT9" s="192"/>
      <c r="HU9" s="192"/>
      <c r="HV9" s="192"/>
      <c r="HW9" s="192"/>
      <c r="HX9" s="192"/>
      <c r="HY9" s="192"/>
      <c r="HZ9" s="192"/>
      <c r="IA9" s="192"/>
      <c r="IB9" s="192"/>
      <c r="IC9" s="192"/>
      <c r="ID9" s="192"/>
      <c r="IE9" s="192"/>
      <c r="IF9" s="192"/>
      <c r="IG9" s="192"/>
      <c r="IH9" s="192"/>
      <c r="II9" s="192"/>
      <c r="IJ9" s="192"/>
      <c r="IK9" s="192"/>
      <c r="IL9" s="192"/>
      <c r="IM9" s="192"/>
      <c r="IN9" s="192"/>
      <c r="IO9" s="192"/>
      <c r="IP9" s="192"/>
      <c r="IQ9" s="192"/>
      <c r="IR9" s="192"/>
      <c r="IS9" s="192"/>
      <c r="IT9" s="192"/>
      <c r="IU9" s="192"/>
      <c r="IV9" s="192"/>
    </row>
    <row r="10" spans="1:256" s="187" customFormat="1" ht="13.5" customHeight="1">
      <c r="A10" s="115">
        <v>2</v>
      </c>
      <c r="B10" s="151" t="s">
        <v>850</v>
      </c>
      <c r="C10" s="151">
        <v>115101301</v>
      </c>
      <c r="D10" s="151" t="s">
        <v>852</v>
      </c>
      <c r="E10" s="151" t="s">
        <v>853</v>
      </c>
      <c r="F10" s="199">
        <v>1</v>
      </c>
      <c r="G10" s="137"/>
      <c r="H10" s="3789">
        <f t="shared" si="0"/>
        <v>0</v>
      </c>
      <c r="I10" s="3821"/>
      <c r="J10" s="122" t="s">
        <v>863</v>
      </c>
      <c r="K10" s="186"/>
      <c r="CD10" s="192"/>
      <c r="CE10" s="192"/>
      <c r="CF10" s="192"/>
      <c r="CG10" s="192"/>
      <c r="CH10" s="192"/>
      <c r="CI10" s="192"/>
      <c r="CJ10" s="192"/>
      <c r="CK10" s="192"/>
      <c r="CL10" s="192"/>
      <c r="CM10" s="192"/>
      <c r="CN10" s="192"/>
      <c r="CO10" s="192"/>
      <c r="CP10" s="192"/>
      <c r="CQ10" s="192"/>
      <c r="CR10" s="192"/>
      <c r="CS10" s="192"/>
      <c r="CT10" s="192"/>
      <c r="CU10" s="192"/>
      <c r="CV10" s="192"/>
      <c r="CW10" s="192"/>
      <c r="CX10" s="192"/>
      <c r="CY10" s="192"/>
      <c r="CZ10" s="192"/>
      <c r="DA10" s="192"/>
      <c r="DB10" s="192"/>
      <c r="DC10" s="192"/>
      <c r="DD10" s="192"/>
      <c r="DE10" s="192"/>
      <c r="DF10" s="192"/>
      <c r="DG10" s="192"/>
      <c r="DH10" s="192"/>
      <c r="DI10" s="192"/>
      <c r="DJ10" s="192"/>
      <c r="DK10" s="192"/>
      <c r="DL10" s="192"/>
      <c r="DM10" s="192"/>
      <c r="DN10" s="192"/>
      <c r="DO10" s="192"/>
      <c r="DP10" s="192"/>
      <c r="DQ10" s="192"/>
      <c r="DR10" s="192"/>
      <c r="DS10" s="192"/>
      <c r="DT10" s="192"/>
      <c r="DU10" s="192"/>
      <c r="DV10" s="192"/>
      <c r="DW10" s="192"/>
      <c r="DX10" s="192"/>
      <c r="DY10" s="192"/>
      <c r="DZ10" s="192"/>
      <c r="EA10" s="192"/>
      <c r="EB10" s="192"/>
      <c r="EC10" s="192"/>
      <c r="ED10" s="192"/>
      <c r="EE10" s="192"/>
      <c r="EF10" s="192"/>
      <c r="EG10" s="192"/>
      <c r="EH10" s="192"/>
      <c r="EI10" s="192"/>
      <c r="EJ10" s="192"/>
      <c r="EK10" s="192"/>
      <c r="EL10" s="192"/>
      <c r="EM10" s="192"/>
      <c r="EN10" s="192"/>
      <c r="EO10" s="192"/>
      <c r="EP10" s="192"/>
      <c r="EQ10" s="192"/>
      <c r="ER10" s="192"/>
      <c r="ES10" s="192"/>
      <c r="ET10" s="192"/>
      <c r="EU10" s="192"/>
      <c r="EV10" s="192"/>
      <c r="EW10" s="192"/>
      <c r="EX10" s="192"/>
      <c r="EY10" s="192"/>
      <c r="EZ10" s="192"/>
      <c r="FA10" s="192"/>
      <c r="FB10" s="192"/>
      <c r="FC10" s="192"/>
      <c r="FD10" s="192"/>
      <c r="FE10" s="192"/>
      <c r="FF10" s="192"/>
      <c r="FG10" s="192"/>
      <c r="FH10" s="192"/>
      <c r="FI10" s="192"/>
      <c r="FJ10" s="192"/>
      <c r="FK10" s="192"/>
      <c r="FL10" s="192"/>
      <c r="FM10" s="192"/>
      <c r="FN10" s="192"/>
      <c r="FO10" s="192"/>
      <c r="FP10" s="192"/>
      <c r="FQ10" s="192"/>
      <c r="FR10" s="192"/>
      <c r="FS10" s="192"/>
      <c r="FT10" s="192"/>
      <c r="FU10" s="192"/>
      <c r="FV10" s="192"/>
      <c r="FW10" s="192"/>
      <c r="FX10" s="192"/>
      <c r="FY10" s="192"/>
      <c r="FZ10" s="192"/>
      <c r="GA10" s="192"/>
      <c r="GB10" s="192"/>
      <c r="GC10" s="192"/>
      <c r="GD10" s="192"/>
      <c r="GE10" s="192"/>
      <c r="GF10" s="192"/>
      <c r="GG10" s="192"/>
      <c r="GH10" s="192"/>
      <c r="GI10" s="192"/>
      <c r="GJ10" s="192"/>
      <c r="GK10" s="192"/>
      <c r="GL10" s="192"/>
      <c r="GM10" s="192"/>
      <c r="GN10" s="192"/>
      <c r="GO10" s="192"/>
      <c r="GP10" s="192"/>
      <c r="GQ10" s="192"/>
      <c r="GR10" s="192"/>
      <c r="GS10" s="192"/>
      <c r="GT10" s="192"/>
      <c r="GU10" s="192"/>
      <c r="GV10" s="192"/>
      <c r="GW10" s="192"/>
      <c r="GX10" s="192"/>
      <c r="GY10" s="192"/>
      <c r="GZ10" s="192"/>
      <c r="HA10" s="192"/>
      <c r="HB10" s="192"/>
      <c r="HC10" s="192"/>
      <c r="HD10" s="192"/>
      <c r="HE10" s="192"/>
      <c r="HF10" s="192"/>
      <c r="HG10" s="192"/>
      <c r="HH10" s="192"/>
      <c r="HI10" s="192"/>
      <c r="HJ10" s="192"/>
      <c r="HK10" s="192"/>
      <c r="HL10" s="192"/>
      <c r="HM10" s="192"/>
      <c r="HN10" s="192"/>
      <c r="HO10" s="192"/>
      <c r="HP10" s="192"/>
      <c r="HQ10" s="192"/>
      <c r="HR10" s="192"/>
      <c r="HS10" s="192"/>
      <c r="HT10" s="192"/>
      <c r="HU10" s="192"/>
      <c r="HV10" s="192"/>
      <c r="HW10" s="192"/>
      <c r="HX10" s="192"/>
      <c r="HY10" s="192"/>
      <c r="HZ10" s="192"/>
      <c r="IA10" s="192"/>
      <c r="IB10" s="192"/>
      <c r="IC10" s="192"/>
      <c r="ID10" s="192"/>
      <c r="IE10" s="192"/>
      <c r="IF10" s="192"/>
      <c r="IG10" s="192"/>
      <c r="IH10" s="192"/>
      <c r="II10" s="192"/>
      <c r="IJ10" s="192"/>
      <c r="IK10" s="192"/>
      <c r="IL10" s="192"/>
      <c r="IM10" s="192"/>
      <c r="IN10" s="192"/>
      <c r="IO10" s="192"/>
      <c r="IP10" s="192"/>
      <c r="IQ10" s="192"/>
      <c r="IR10" s="192"/>
      <c r="IS10" s="192"/>
      <c r="IT10" s="192"/>
      <c r="IU10" s="192"/>
      <c r="IV10" s="192"/>
    </row>
    <row r="11" spans="1:256" s="187" customFormat="1" ht="13.5" customHeight="1">
      <c r="A11" s="115">
        <v>3</v>
      </c>
      <c r="B11" s="151" t="s">
        <v>850</v>
      </c>
      <c r="C11" s="151">
        <v>119001402</v>
      </c>
      <c r="D11" s="151" t="s">
        <v>855</v>
      </c>
      <c r="E11" s="151" t="s">
        <v>141</v>
      </c>
      <c r="F11" s="199">
        <v>1</v>
      </c>
      <c r="G11" s="137"/>
      <c r="H11" s="3789">
        <f t="shared" si="0"/>
        <v>0</v>
      </c>
      <c r="I11" s="3821"/>
      <c r="J11" s="122" t="s">
        <v>863</v>
      </c>
      <c r="K11" s="186"/>
      <c r="CD11" s="192"/>
      <c r="CE11" s="192"/>
      <c r="CF11" s="192"/>
      <c r="CG11" s="192"/>
      <c r="CH11" s="192"/>
      <c r="CI11" s="192"/>
      <c r="CJ11" s="192"/>
      <c r="CK11" s="192"/>
      <c r="CL11" s="192"/>
      <c r="CM11" s="192"/>
      <c r="CN11" s="192"/>
      <c r="CO11" s="192"/>
      <c r="CP11" s="192"/>
      <c r="CQ11" s="192"/>
      <c r="CR11" s="192"/>
      <c r="CS11" s="192"/>
      <c r="CT11" s="192"/>
      <c r="CU11" s="192"/>
      <c r="CV11" s="192"/>
      <c r="CW11" s="192"/>
      <c r="CX11" s="192"/>
      <c r="CY11" s="192"/>
      <c r="CZ11" s="192"/>
      <c r="DA11" s="192"/>
      <c r="DB11" s="192"/>
      <c r="DC11" s="192"/>
      <c r="DD11" s="192"/>
      <c r="DE11" s="192"/>
      <c r="DF11" s="192"/>
      <c r="DG11" s="192"/>
      <c r="DH11" s="192"/>
      <c r="DI11" s="192"/>
      <c r="DJ11" s="192"/>
      <c r="DK11" s="192"/>
      <c r="DL11" s="192"/>
      <c r="DM11" s="192"/>
      <c r="DN11" s="192"/>
      <c r="DO11" s="192"/>
      <c r="DP11" s="192"/>
      <c r="DQ11" s="192"/>
      <c r="DR11" s="192"/>
      <c r="DS11" s="192"/>
      <c r="DT11" s="192"/>
      <c r="DU11" s="192"/>
      <c r="DV11" s="192"/>
      <c r="DW11" s="192"/>
      <c r="DX11" s="192"/>
      <c r="DY11" s="192"/>
      <c r="DZ11" s="192"/>
      <c r="EA11" s="192"/>
      <c r="EB11" s="192"/>
      <c r="EC11" s="192"/>
      <c r="ED11" s="192"/>
      <c r="EE11" s="192"/>
      <c r="EF11" s="192"/>
      <c r="EG11" s="192"/>
      <c r="EH11" s="192"/>
      <c r="EI11" s="192"/>
      <c r="EJ11" s="192"/>
      <c r="EK11" s="192"/>
      <c r="EL11" s="192"/>
      <c r="EM11" s="192"/>
      <c r="EN11" s="192"/>
      <c r="EO11" s="192"/>
      <c r="EP11" s="192"/>
      <c r="EQ11" s="192"/>
      <c r="ER11" s="192"/>
      <c r="ES11" s="192"/>
      <c r="ET11" s="192"/>
      <c r="EU11" s="192"/>
      <c r="EV11" s="192"/>
      <c r="EW11" s="192"/>
      <c r="EX11" s="192"/>
      <c r="EY11" s="192"/>
      <c r="EZ11" s="192"/>
      <c r="FA11" s="192"/>
      <c r="FB11" s="192"/>
      <c r="FC11" s="192"/>
      <c r="FD11" s="192"/>
      <c r="FE11" s="192"/>
      <c r="FF11" s="192"/>
      <c r="FG11" s="192"/>
      <c r="FH11" s="192"/>
      <c r="FI11" s="192"/>
      <c r="FJ11" s="192"/>
      <c r="FK11" s="192"/>
      <c r="FL11" s="192"/>
      <c r="FM11" s="192"/>
      <c r="FN11" s="192"/>
      <c r="FO11" s="192"/>
      <c r="FP11" s="192"/>
      <c r="FQ11" s="192"/>
      <c r="FR11" s="192"/>
      <c r="FS11" s="192"/>
      <c r="FT11" s="192"/>
      <c r="FU11" s="192"/>
      <c r="FV11" s="192"/>
      <c r="FW11" s="192"/>
      <c r="FX11" s="192"/>
      <c r="FY11" s="192"/>
      <c r="FZ11" s="192"/>
      <c r="GA11" s="192"/>
      <c r="GB11" s="192"/>
      <c r="GC11" s="192"/>
      <c r="GD11" s="192"/>
      <c r="GE11" s="192"/>
      <c r="GF11" s="192"/>
      <c r="GG11" s="192"/>
      <c r="GH11" s="192"/>
      <c r="GI11" s="192"/>
      <c r="GJ11" s="192"/>
      <c r="GK11" s="192"/>
      <c r="GL11" s="192"/>
      <c r="GM11" s="192"/>
      <c r="GN11" s="192"/>
      <c r="GO11" s="192"/>
      <c r="GP11" s="192"/>
      <c r="GQ11" s="192"/>
      <c r="GR11" s="192"/>
      <c r="GS11" s="192"/>
      <c r="GT11" s="192"/>
      <c r="GU11" s="192"/>
      <c r="GV11" s="192"/>
      <c r="GW11" s="192"/>
      <c r="GX11" s="192"/>
      <c r="GY11" s="192"/>
      <c r="GZ11" s="192"/>
      <c r="HA11" s="192"/>
      <c r="HB11" s="192"/>
      <c r="HC11" s="192"/>
      <c r="HD11" s="192"/>
      <c r="HE11" s="192"/>
      <c r="HF11" s="192"/>
      <c r="HG11" s="192"/>
      <c r="HH11" s="192"/>
      <c r="HI11" s="192"/>
      <c r="HJ11" s="192"/>
      <c r="HK11" s="192"/>
      <c r="HL11" s="192"/>
      <c r="HM11" s="192"/>
      <c r="HN11" s="192"/>
      <c r="HO11" s="192"/>
      <c r="HP11" s="192"/>
      <c r="HQ11" s="192"/>
      <c r="HR11" s="192"/>
      <c r="HS11" s="192"/>
      <c r="HT11" s="192"/>
      <c r="HU11" s="192"/>
      <c r="HV11" s="192"/>
      <c r="HW11" s="192"/>
      <c r="HX11" s="192"/>
      <c r="HY11" s="192"/>
      <c r="HZ11" s="192"/>
      <c r="IA11" s="192"/>
      <c r="IB11" s="192"/>
      <c r="IC11" s="192"/>
      <c r="ID11" s="192"/>
      <c r="IE11" s="192"/>
      <c r="IF11" s="192"/>
      <c r="IG11" s="192"/>
      <c r="IH11" s="192"/>
      <c r="II11" s="192"/>
      <c r="IJ11" s="192"/>
      <c r="IK11" s="192"/>
      <c r="IL11" s="192"/>
      <c r="IM11" s="192"/>
      <c r="IN11" s="192"/>
      <c r="IO11" s="192"/>
      <c r="IP11" s="192"/>
      <c r="IQ11" s="192"/>
      <c r="IR11" s="192"/>
      <c r="IS11" s="192"/>
      <c r="IT11" s="192"/>
      <c r="IU11" s="192"/>
      <c r="IV11" s="192"/>
    </row>
    <row r="12" spans="1:256" s="187" customFormat="1" ht="13.5" customHeight="1">
      <c r="A12" s="115">
        <v>4</v>
      </c>
      <c r="B12" s="151" t="s">
        <v>850</v>
      </c>
      <c r="C12" s="151">
        <v>119001406</v>
      </c>
      <c r="D12" s="151" t="s">
        <v>857</v>
      </c>
      <c r="E12" s="151" t="s">
        <v>141</v>
      </c>
      <c r="F12" s="199">
        <v>1</v>
      </c>
      <c r="G12" s="137"/>
      <c r="H12" s="3789">
        <f t="shared" si="0"/>
        <v>0</v>
      </c>
      <c r="I12" s="3821"/>
      <c r="J12" s="122" t="s">
        <v>863</v>
      </c>
      <c r="K12" s="186"/>
      <c r="CD12" s="192"/>
      <c r="CE12" s="192"/>
      <c r="CF12" s="192"/>
      <c r="CG12" s="192"/>
      <c r="CH12" s="192"/>
      <c r="CI12" s="192"/>
      <c r="CJ12" s="192"/>
      <c r="CK12" s="192"/>
      <c r="CL12" s="192"/>
      <c r="CM12" s="192"/>
      <c r="CN12" s="192"/>
      <c r="CO12" s="192"/>
      <c r="CP12" s="192"/>
      <c r="CQ12" s="192"/>
      <c r="CR12" s="192"/>
      <c r="CS12" s="192"/>
      <c r="CT12" s="192"/>
      <c r="CU12" s="192"/>
      <c r="CV12" s="192"/>
      <c r="CW12" s="192"/>
      <c r="CX12" s="192"/>
      <c r="CY12" s="192"/>
      <c r="CZ12" s="192"/>
      <c r="DA12" s="192"/>
      <c r="DB12" s="192"/>
      <c r="DC12" s="192"/>
      <c r="DD12" s="192"/>
      <c r="DE12" s="192"/>
      <c r="DF12" s="192"/>
      <c r="DG12" s="192"/>
      <c r="DH12" s="192"/>
      <c r="DI12" s="192"/>
      <c r="DJ12" s="192"/>
      <c r="DK12" s="192"/>
      <c r="DL12" s="192"/>
      <c r="DM12" s="192"/>
      <c r="DN12" s="192"/>
      <c r="DO12" s="192"/>
      <c r="DP12" s="192"/>
      <c r="DQ12" s="192"/>
      <c r="DR12" s="192"/>
      <c r="DS12" s="192"/>
      <c r="DT12" s="192"/>
      <c r="DU12" s="192"/>
      <c r="DV12" s="192"/>
      <c r="DW12" s="192"/>
      <c r="DX12" s="192"/>
      <c r="DY12" s="192"/>
      <c r="DZ12" s="192"/>
      <c r="EA12" s="192"/>
      <c r="EB12" s="192"/>
      <c r="EC12" s="192"/>
      <c r="ED12" s="192"/>
      <c r="EE12" s="192"/>
      <c r="EF12" s="192"/>
      <c r="EG12" s="192"/>
      <c r="EH12" s="192"/>
      <c r="EI12" s="192"/>
      <c r="EJ12" s="192"/>
      <c r="EK12" s="192"/>
      <c r="EL12" s="192"/>
      <c r="EM12" s="192"/>
      <c r="EN12" s="192"/>
      <c r="EO12" s="192"/>
      <c r="EP12" s="192"/>
      <c r="EQ12" s="192"/>
      <c r="ER12" s="192"/>
      <c r="ES12" s="192"/>
      <c r="ET12" s="192"/>
      <c r="EU12" s="192"/>
      <c r="EV12" s="192"/>
      <c r="EW12" s="192"/>
      <c r="EX12" s="192"/>
      <c r="EY12" s="192"/>
      <c r="EZ12" s="192"/>
      <c r="FA12" s="192"/>
      <c r="FB12" s="192"/>
      <c r="FC12" s="192"/>
      <c r="FD12" s="192"/>
      <c r="FE12" s="192"/>
      <c r="FF12" s="192"/>
      <c r="FG12" s="192"/>
      <c r="FH12" s="192"/>
      <c r="FI12" s="192"/>
      <c r="FJ12" s="192"/>
      <c r="FK12" s="192"/>
      <c r="FL12" s="192"/>
      <c r="FM12" s="192"/>
      <c r="FN12" s="192"/>
      <c r="FO12" s="192"/>
      <c r="FP12" s="192"/>
      <c r="FQ12" s="192"/>
      <c r="FR12" s="192"/>
      <c r="FS12" s="192"/>
      <c r="FT12" s="192"/>
      <c r="FU12" s="192"/>
      <c r="FV12" s="192"/>
      <c r="FW12" s="192"/>
      <c r="FX12" s="192"/>
      <c r="FY12" s="192"/>
      <c r="FZ12" s="192"/>
      <c r="GA12" s="192"/>
      <c r="GB12" s="192"/>
      <c r="GC12" s="192"/>
      <c r="GD12" s="192"/>
      <c r="GE12" s="192"/>
      <c r="GF12" s="192"/>
      <c r="GG12" s="192"/>
      <c r="GH12" s="192"/>
      <c r="GI12" s="192"/>
      <c r="GJ12" s="192"/>
      <c r="GK12" s="192"/>
      <c r="GL12" s="192"/>
      <c r="GM12" s="192"/>
      <c r="GN12" s="192"/>
      <c r="GO12" s="192"/>
      <c r="GP12" s="192"/>
      <c r="GQ12" s="192"/>
      <c r="GR12" s="192"/>
      <c r="GS12" s="192"/>
      <c r="GT12" s="192"/>
      <c r="GU12" s="192"/>
      <c r="GV12" s="192"/>
      <c r="GW12" s="192"/>
      <c r="GX12" s="192"/>
      <c r="GY12" s="192"/>
      <c r="GZ12" s="192"/>
      <c r="HA12" s="192"/>
      <c r="HB12" s="192"/>
      <c r="HC12" s="192"/>
      <c r="HD12" s="192"/>
      <c r="HE12" s="192"/>
      <c r="HF12" s="192"/>
      <c r="HG12" s="192"/>
      <c r="HH12" s="192"/>
      <c r="HI12" s="192"/>
      <c r="HJ12" s="192"/>
      <c r="HK12" s="192"/>
      <c r="HL12" s="192"/>
      <c r="HM12" s="192"/>
      <c r="HN12" s="192"/>
      <c r="HO12" s="192"/>
      <c r="HP12" s="192"/>
      <c r="HQ12" s="192"/>
      <c r="HR12" s="192"/>
      <c r="HS12" s="192"/>
      <c r="HT12" s="192"/>
      <c r="HU12" s="192"/>
      <c r="HV12" s="192"/>
      <c r="HW12" s="192"/>
      <c r="HX12" s="192"/>
      <c r="HY12" s="192"/>
      <c r="HZ12" s="192"/>
      <c r="IA12" s="192"/>
      <c r="IB12" s="192"/>
      <c r="IC12" s="192"/>
      <c r="ID12" s="192"/>
      <c r="IE12" s="192"/>
      <c r="IF12" s="192"/>
      <c r="IG12" s="192"/>
      <c r="IH12" s="192"/>
      <c r="II12" s="192"/>
      <c r="IJ12" s="192"/>
      <c r="IK12" s="192"/>
      <c r="IL12" s="192"/>
      <c r="IM12" s="192"/>
      <c r="IN12" s="192"/>
      <c r="IO12" s="192"/>
      <c r="IP12" s="192"/>
      <c r="IQ12" s="192"/>
      <c r="IR12" s="192"/>
      <c r="IS12" s="192"/>
      <c r="IT12" s="192"/>
      <c r="IU12" s="192"/>
      <c r="IV12" s="192"/>
    </row>
    <row r="13" spans="1:256" s="187" customFormat="1" ht="13.5" customHeight="1">
      <c r="A13" s="115">
        <v>5</v>
      </c>
      <c r="B13" s="151" t="s">
        <v>850</v>
      </c>
      <c r="C13" s="151">
        <v>119001412</v>
      </c>
      <c r="D13" s="151" t="s">
        <v>859</v>
      </c>
      <c r="E13" s="151" t="s">
        <v>141</v>
      </c>
      <c r="F13" s="199">
        <v>1</v>
      </c>
      <c r="G13" s="137"/>
      <c r="H13" s="3789">
        <f t="shared" si="0"/>
        <v>0</v>
      </c>
      <c r="I13" s="3821"/>
      <c r="J13" s="122" t="s">
        <v>863</v>
      </c>
      <c r="K13" s="4799"/>
      <c r="CD13" s="192"/>
      <c r="CE13" s="192"/>
      <c r="CF13" s="192"/>
      <c r="CG13" s="192"/>
      <c r="CH13" s="192"/>
      <c r="CI13" s="192"/>
      <c r="CJ13" s="192"/>
      <c r="CK13" s="192"/>
      <c r="CL13" s="192"/>
      <c r="CM13" s="192"/>
      <c r="CN13" s="192"/>
      <c r="CO13" s="192"/>
      <c r="CP13" s="192"/>
      <c r="CQ13" s="192"/>
      <c r="CR13" s="192"/>
      <c r="CS13" s="192"/>
      <c r="CT13" s="192"/>
      <c r="CU13" s="192"/>
      <c r="CV13" s="192"/>
      <c r="CW13" s="192"/>
      <c r="CX13" s="192"/>
      <c r="CY13" s="192"/>
      <c r="CZ13" s="192"/>
      <c r="DA13" s="192"/>
      <c r="DB13" s="192"/>
      <c r="DC13" s="192"/>
      <c r="DD13" s="192"/>
      <c r="DE13" s="192"/>
      <c r="DF13" s="192"/>
      <c r="DG13" s="192"/>
      <c r="DH13" s="192"/>
      <c r="DI13" s="192"/>
      <c r="DJ13" s="192"/>
      <c r="DK13" s="192"/>
      <c r="DL13" s="192"/>
      <c r="DM13" s="192"/>
      <c r="DN13" s="192"/>
      <c r="DO13" s="192"/>
      <c r="DP13" s="192"/>
      <c r="DQ13" s="192"/>
      <c r="DR13" s="192"/>
      <c r="DS13" s="192"/>
      <c r="DT13" s="192"/>
      <c r="DU13" s="192"/>
      <c r="DV13" s="192"/>
      <c r="DW13" s="192"/>
      <c r="DX13" s="192"/>
      <c r="DY13" s="192"/>
      <c r="DZ13" s="192"/>
      <c r="EA13" s="192"/>
      <c r="EB13" s="192"/>
      <c r="EC13" s="192"/>
      <c r="ED13" s="192"/>
      <c r="EE13" s="192"/>
      <c r="EF13" s="192"/>
      <c r="EG13" s="192"/>
      <c r="EH13" s="192"/>
      <c r="EI13" s="192"/>
      <c r="EJ13" s="192"/>
      <c r="EK13" s="192"/>
      <c r="EL13" s="192"/>
      <c r="EM13" s="192"/>
      <c r="EN13" s="192"/>
      <c r="EO13" s="192"/>
      <c r="EP13" s="192"/>
      <c r="EQ13" s="192"/>
      <c r="ER13" s="192"/>
      <c r="ES13" s="192"/>
      <c r="ET13" s="192"/>
      <c r="EU13" s="192"/>
      <c r="EV13" s="192"/>
      <c r="EW13" s="192"/>
      <c r="EX13" s="192"/>
      <c r="EY13" s="192"/>
      <c r="EZ13" s="192"/>
      <c r="FA13" s="192"/>
      <c r="FB13" s="192"/>
      <c r="FC13" s="192"/>
      <c r="FD13" s="192"/>
      <c r="FE13" s="192"/>
      <c r="FF13" s="192"/>
      <c r="FG13" s="192"/>
      <c r="FH13" s="192"/>
      <c r="FI13" s="192"/>
      <c r="FJ13" s="192"/>
      <c r="FK13" s="192"/>
      <c r="FL13" s="192"/>
      <c r="FM13" s="192"/>
      <c r="FN13" s="192"/>
      <c r="FO13" s="192"/>
      <c r="FP13" s="192"/>
      <c r="FQ13" s="192"/>
      <c r="FR13" s="192"/>
      <c r="FS13" s="192"/>
      <c r="FT13" s="192"/>
      <c r="FU13" s="192"/>
      <c r="FV13" s="192"/>
      <c r="FW13" s="192"/>
      <c r="FX13" s="192"/>
      <c r="FY13" s="192"/>
      <c r="FZ13" s="192"/>
      <c r="GA13" s="192"/>
      <c r="GB13" s="192"/>
      <c r="GC13" s="192"/>
      <c r="GD13" s="192"/>
      <c r="GE13" s="192"/>
      <c r="GF13" s="192"/>
      <c r="GG13" s="192"/>
      <c r="GH13" s="192"/>
      <c r="GI13" s="192"/>
      <c r="GJ13" s="192"/>
      <c r="GK13" s="192"/>
      <c r="GL13" s="192"/>
      <c r="GM13" s="192"/>
      <c r="GN13" s="192"/>
      <c r="GO13" s="192"/>
      <c r="GP13" s="192"/>
      <c r="GQ13" s="192"/>
      <c r="GR13" s="192"/>
      <c r="GS13" s="192"/>
      <c r="GT13" s="192"/>
      <c r="GU13" s="192"/>
      <c r="GV13" s="192"/>
      <c r="GW13" s="192"/>
      <c r="GX13" s="192"/>
      <c r="GY13" s="192"/>
      <c r="GZ13" s="192"/>
      <c r="HA13" s="192"/>
      <c r="HB13" s="192"/>
      <c r="HC13" s="192"/>
      <c r="HD13" s="192"/>
      <c r="HE13" s="192"/>
      <c r="HF13" s="192"/>
      <c r="HG13" s="192"/>
      <c r="HH13" s="192"/>
      <c r="HI13" s="192"/>
      <c r="HJ13" s="192"/>
      <c r="HK13" s="192"/>
      <c r="HL13" s="192"/>
      <c r="HM13" s="192"/>
      <c r="HN13" s="192"/>
      <c r="HO13" s="192"/>
      <c r="HP13" s="192"/>
      <c r="HQ13" s="192"/>
      <c r="HR13" s="192"/>
      <c r="HS13" s="192"/>
      <c r="HT13" s="192"/>
      <c r="HU13" s="192"/>
      <c r="HV13" s="192"/>
      <c r="HW13" s="192"/>
      <c r="HX13" s="192"/>
      <c r="HY13" s="192"/>
      <c r="HZ13" s="192"/>
      <c r="IA13" s="192"/>
      <c r="IB13" s="192"/>
      <c r="IC13" s="192"/>
      <c r="ID13" s="192"/>
      <c r="IE13" s="192"/>
      <c r="IF13" s="192"/>
      <c r="IG13" s="192"/>
      <c r="IH13" s="192"/>
      <c r="II13" s="192"/>
      <c r="IJ13" s="192"/>
      <c r="IK13" s="192"/>
      <c r="IL13" s="192"/>
      <c r="IM13" s="192"/>
      <c r="IN13" s="192"/>
      <c r="IO13" s="192"/>
      <c r="IP13" s="192"/>
      <c r="IQ13" s="192"/>
      <c r="IR13" s="192"/>
      <c r="IS13" s="192"/>
      <c r="IT13" s="192"/>
      <c r="IU13" s="192"/>
      <c r="IV13" s="192"/>
    </row>
    <row r="14" spans="1:256" s="187" customFormat="1" ht="13.5" customHeight="1">
      <c r="A14" s="115">
        <v>6</v>
      </c>
      <c r="B14" s="151" t="s">
        <v>850</v>
      </c>
      <c r="C14" s="151">
        <v>119001422</v>
      </c>
      <c r="D14" s="151" t="s">
        <v>861</v>
      </c>
      <c r="E14" s="151" t="s">
        <v>141</v>
      </c>
      <c r="F14" s="199">
        <v>3</v>
      </c>
      <c r="G14" s="137"/>
      <c r="H14" s="3789">
        <f t="shared" si="0"/>
        <v>0</v>
      </c>
      <c r="I14" s="3821"/>
      <c r="J14" s="122" t="s">
        <v>863</v>
      </c>
      <c r="K14" s="4799"/>
      <c r="CD14" s="192"/>
      <c r="CE14" s="192"/>
      <c r="CF14" s="192"/>
      <c r="CG14" s="192"/>
      <c r="CH14" s="192"/>
      <c r="CI14" s="192"/>
      <c r="CJ14" s="192"/>
      <c r="CK14" s="192"/>
      <c r="CL14" s="192"/>
      <c r="CM14" s="192"/>
      <c r="CN14" s="192"/>
      <c r="CO14" s="192"/>
      <c r="CP14" s="192"/>
      <c r="CQ14" s="192"/>
      <c r="CR14" s="192"/>
      <c r="CS14" s="192"/>
      <c r="CT14" s="192"/>
      <c r="CU14" s="192"/>
      <c r="CV14" s="192"/>
      <c r="CW14" s="192"/>
      <c r="CX14" s="192"/>
      <c r="CY14" s="192"/>
      <c r="CZ14" s="192"/>
      <c r="DA14" s="192"/>
      <c r="DB14" s="192"/>
      <c r="DC14" s="192"/>
      <c r="DD14" s="192"/>
      <c r="DE14" s="192"/>
      <c r="DF14" s="192"/>
      <c r="DG14" s="192"/>
      <c r="DH14" s="192"/>
      <c r="DI14" s="192"/>
      <c r="DJ14" s="192"/>
      <c r="DK14" s="192"/>
      <c r="DL14" s="192"/>
      <c r="DM14" s="192"/>
      <c r="DN14" s="192"/>
      <c r="DO14" s="192"/>
      <c r="DP14" s="192"/>
      <c r="DQ14" s="192"/>
      <c r="DR14" s="192"/>
      <c r="DS14" s="192"/>
      <c r="DT14" s="192"/>
      <c r="DU14" s="192"/>
      <c r="DV14" s="192"/>
      <c r="DW14" s="192"/>
      <c r="DX14" s="192"/>
      <c r="DY14" s="192"/>
      <c r="DZ14" s="192"/>
      <c r="EA14" s="192"/>
      <c r="EB14" s="192"/>
      <c r="EC14" s="192"/>
      <c r="ED14" s="192"/>
      <c r="EE14" s="192"/>
      <c r="EF14" s="192"/>
      <c r="EG14" s="192"/>
      <c r="EH14" s="192"/>
      <c r="EI14" s="192"/>
      <c r="EJ14" s="192"/>
      <c r="EK14" s="192"/>
      <c r="EL14" s="192"/>
      <c r="EM14" s="192"/>
      <c r="EN14" s="192"/>
      <c r="EO14" s="192"/>
      <c r="EP14" s="192"/>
      <c r="EQ14" s="192"/>
      <c r="ER14" s="192"/>
      <c r="ES14" s="192"/>
      <c r="ET14" s="192"/>
      <c r="EU14" s="192"/>
      <c r="EV14" s="192"/>
      <c r="EW14" s="192"/>
      <c r="EX14" s="192"/>
      <c r="EY14" s="192"/>
      <c r="EZ14" s="192"/>
      <c r="FA14" s="192"/>
      <c r="FB14" s="192"/>
      <c r="FC14" s="192"/>
      <c r="FD14" s="192"/>
      <c r="FE14" s="192"/>
      <c r="FF14" s="192"/>
      <c r="FG14" s="192"/>
      <c r="FH14" s="192"/>
      <c r="FI14" s="192"/>
      <c r="FJ14" s="192"/>
      <c r="FK14" s="192"/>
      <c r="FL14" s="192"/>
      <c r="FM14" s="192"/>
      <c r="FN14" s="192"/>
      <c r="FO14" s="192"/>
      <c r="FP14" s="192"/>
      <c r="FQ14" s="192"/>
      <c r="FR14" s="192"/>
      <c r="FS14" s="192"/>
      <c r="FT14" s="192"/>
      <c r="FU14" s="192"/>
      <c r="FV14" s="192"/>
      <c r="FW14" s="192"/>
      <c r="FX14" s="192"/>
      <c r="FY14" s="192"/>
      <c r="FZ14" s="192"/>
      <c r="GA14" s="192"/>
      <c r="GB14" s="192"/>
      <c r="GC14" s="192"/>
      <c r="GD14" s="192"/>
      <c r="GE14" s="192"/>
      <c r="GF14" s="192"/>
      <c r="GG14" s="192"/>
      <c r="GH14" s="192"/>
      <c r="GI14" s="192"/>
      <c r="GJ14" s="192"/>
      <c r="GK14" s="192"/>
      <c r="GL14" s="192"/>
      <c r="GM14" s="192"/>
      <c r="GN14" s="192"/>
      <c r="GO14" s="192"/>
      <c r="GP14" s="192"/>
      <c r="GQ14" s="192"/>
      <c r="GR14" s="192"/>
      <c r="GS14" s="192"/>
      <c r="GT14" s="192"/>
      <c r="GU14" s="192"/>
      <c r="GV14" s="192"/>
      <c r="GW14" s="192"/>
      <c r="GX14" s="192"/>
      <c r="GY14" s="192"/>
      <c r="GZ14" s="192"/>
      <c r="HA14" s="192"/>
      <c r="HB14" s="192"/>
      <c r="HC14" s="192"/>
      <c r="HD14" s="192"/>
      <c r="HE14" s="192"/>
      <c r="HF14" s="192"/>
      <c r="HG14" s="192"/>
      <c r="HH14" s="192"/>
      <c r="HI14" s="192"/>
      <c r="HJ14" s="192"/>
      <c r="HK14" s="192"/>
      <c r="HL14" s="192"/>
      <c r="HM14" s="192"/>
      <c r="HN14" s="192"/>
      <c r="HO14" s="192"/>
      <c r="HP14" s="192"/>
      <c r="HQ14" s="192"/>
      <c r="HR14" s="192"/>
      <c r="HS14" s="192"/>
      <c r="HT14" s="192"/>
      <c r="HU14" s="192"/>
      <c r="HV14" s="192"/>
      <c r="HW14" s="192"/>
      <c r="HX14" s="192"/>
      <c r="HY14" s="192"/>
      <c r="HZ14" s="192"/>
      <c r="IA14" s="192"/>
      <c r="IB14" s="192"/>
      <c r="IC14" s="192"/>
      <c r="ID14" s="192"/>
      <c r="IE14" s="192"/>
      <c r="IF14" s="192"/>
      <c r="IG14" s="192"/>
      <c r="IH14" s="192"/>
      <c r="II14" s="192"/>
      <c r="IJ14" s="192"/>
      <c r="IK14" s="192"/>
      <c r="IL14" s="192"/>
      <c r="IM14" s="192"/>
      <c r="IN14" s="192"/>
      <c r="IO14" s="192"/>
      <c r="IP14" s="192"/>
      <c r="IQ14" s="192"/>
      <c r="IR14" s="192"/>
      <c r="IS14" s="192"/>
      <c r="IT14" s="192"/>
      <c r="IU14" s="192"/>
      <c r="IV14" s="192"/>
    </row>
    <row r="15" spans="1:256" s="192" customFormat="1" ht="27" customHeight="1">
      <c r="A15" s="2251">
        <v>7</v>
      </c>
      <c r="B15" s="151" t="s">
        <v>850</v>
      </c>
      <c r="C15" s="151">
        <v>132254102</v>
      </c>
      <c r="D15" s="151" t="s">
        <v>6173</v>
      </c>
      <c r="E15" s="151" t="s">
        <v>221</v>
      </c>
      <c r="F15" s="210">
        <f>ROUND(SUM(F17:F19),3)</f>
        <v>29.712</v>
      </c>
      <c r="G15" s="2325"/>
      <c r="H15" s="3789">
        <f t="shared" si="0"/>
        <v>0</v>
      </c>
      <c r="I15" s="3821"/>
      <c r="J15" s="122" t="s">
        <v>863</v>
      </c>
      <c r="K15" s="4800"/>
      <c r="L15" s="4801"/>
      <c r="M15" s="187"/>
      <c r="N15" s="187"/>
      <c r="O15" s="187"/>
      <c r="P15" s="187"/>
      <c r="Q15" s="187"/>
      <c r="R15" s="187"/>
      <c r="S15" s="187"/>
      <c r="T15" s="187"/>
      <c r="U15" s="187"/>
      <c r="V15" s="187"/>
      <c r="W15" s="187"/>
      <c r="X15" s="187"/>
      <c r="Y15" s="187"/>
      <c r="Z15" s="187"/>
      <c r="AA15" s="187"/>
      <c r="AB15" s="187"/>
      <c r="AC15" s="187"/>
      <c r="AD15" s="187"/>
      <c r="AE15" s="187"/>
      <c r="AF15" s="187"/>
      <c r="AG15" s="187"/>
      <c r="AH15" s="187"/>
      <c r="AI15" s="187"/>
      <c r="AJ15" s="187"/>
      <c r="AK15" s="187"/>
      <c r="AL15" s="187"/>
      <c r="AM15" s="187"/>
      <c r="AN15" s="187"/>
      <c r="AO15" s="187"/>
      <c r="AP15" s="187"/>
      <c r="AQ15" s="187"/>
      <c r="AR15" s="187"/>
      <c r="AS15" s="187"/>
      <c r="AT15" s="187"/>
      <c r="AU15" s="187"/>
      <c r="AV15" s="187"/>
      <c r="AW15" s="187"/>
      <c r="AX15" s="187"/>
      <c r="AY15" s="187"/>
      <c r="AZ15" s="187"/>
      <c r="BA15" s="187"/>
      <c r="BB15" s="187"/>
      <c r="BC15" s="187"/>
      <c r="BD15" s="187"/>
      <c r="BE15" s="187"/>
      <c r="BF15" s="187"/>
      <c r="BG15" s="187"/>
      <c r="BH15" s="187"/>
      <c r="BI15" s="187"/>
      <c r="BJ15" s="187"/>
      <c r="BK15" s="187"/>
      <c r="BL15" s="187"/>
      <c r="BM15" s="187"/>
      <c r="BN15" s="187"/>
      <c r="BO15" s="187"/>
      <c r="BP15" s="187"/>
      <c r="BQ15" s="187"/>
      <c r="BR15" s="187"/>
      <c r="BS15" s="187"/>
      <c r="BT15" s="187"/>
      <c r="BU15" s="187"/>
      <c r="BV15" s="187"/>
      <c r="BW15" s="187"/>
      <c r="BX15" s="187"/>
      <c r="BY15" s="187"/>
      <c r="BZ15" s="187"/>
      <c r="CA15" s="187"/>
      <c r="CB15" s="187"/>
      <c r="CC15" s="187"/>
      <c r="CD15" s="187"/>
      <c r="CE15" s="187"/>
      <c r="CF15" s="187"/>
      <c r="CG15" s="187"/>
      <c r="CH15" s="187"/>
      <c r="CI15" s="187"/>
      <c r="CJ15" s="187"/>
      <c r="CK15" s="187"/>
      <c r="CL15" s="187"/>
      <c r="CM15" s="187"/>
      <c r="CN15" s="187"/>
      <c r="CO15" s="187"/>
      <c r="CP15" s="187"/>
      <c r="CQ15" s="187"/>
      <c r="CR15" s="187"/>
      <c r="CS15" s="187"/>
      <c r="CT15" s="187"/>
      <c r="CU15" s="187"/>
      <c r="CV15" s="187"/>
      <c r="CW15" s="187"/>
      <c r="CX15" s="187"/>
      <c r="CY15" s="187"/>
      <c r="CZ15" s="187"/>
      <c r="DA15" s="187"/>
      <c r="DB15" s="187"/>
      <c r="DC15" s="187"/>
      <c r="DD15" s="187"/>
      <c r="DE15" s="187"/>
      <c r="DF15" s="187"/>
      <c r="DG15" s="187"/>
      <c r="DH15" s="187"/>
      <c r="DI15" s="187"/>
      <c r="DJ15" s="187"/>
      <c r="DK15" s="187"/>
      <c r="DL15" s="187"/>
      <c r="DM15" s="187"/>
      <c r="DN15" s="187"/>
      <c r="DO15" s="187"/>
      <c r="DP15" s="187"/>
      <c r="DQ15" s="187"/>
      <c r="DR15" s="187"/>
    </row>
    <row r="16" spans="1:256" s="187" customFormat="1" ht="27" customHeight="1">
      <c r="A16" s="1749"/>
      <c r="B16" s="207"/>
      <c r="C16" s="151"/>
      <c r="D16" s="135" t="s">
        <v>6174</v>
      </c>
      <c r="E16" s="151"/>
      <c r="F16" s="136"/>
      <c r="G16" s="362"/>
      <c r="H16" s="3790"/>
      <c r="I16" s="3822"/>
      <c r="J16" s="153"/>
    </row>
    <row r="17" spans="1:122" s="120" customFormat="1" ht="27" customHeight="1">
      <c r="A17" s="115"/>
      <c r="B17" s="121"/>
      <c r="C17" s="163"/>
      <c r="D17" s="163" t="s">
        <v>6175</v>
      </c>
      <c r="E17" s="163"/>
      <c r="F17" s="164">
        <f>(((32)*0.8)*1)*0.3</f>
        <v>7.68</v>
      </c>
      <c r="G17" s="513"/>
      <c r="H17" s="3791"/>
      <c r="I17" s="3823"/>
      <c r="J17" s="122"/>
      <c r="K17" s="512"/>
      <c r="L17" s="514"/>
    </row>
    <row r="18" spans="1:122" s="120" customFormat="1" ht="27" customHeight="1">
      <c r="A18" s="115"/>
      <c r="B18" s="121"/>
      <c r="C18" s="163"/>
      <c r="D18" s="163" t="s">
        <v>6176</v>
      </c>
      <c r="E18" s="163"/>
      <c r="F18" s="164">
        <f>(((81.4)*0.8)*1)*0.3</f>
        <v>19.536000000000001</v>
      </c>
      <c r="G18" s="513"/>
      <c r="H18" s="3791"/>
      <c r="I18" s="3823"/>
      <c r="J18" s="122"/>
      <c r="K18" s="512"/>
      <c r="L18" s="514"/>
    </row>
    <row r="19" spans="1:122" s="120" customFormat="1" ht="27" customHeight="1">
      <c r="A19" s="115"/>
      <c r="B19" s="121"/>
      <c r="C19" s="163"/>
      <c r="D19" s="163" t="s">
        <v>6177</v>
      </c>
      <c r="E19" s="163"/>
      <c r="F19" s="164">
        <f>(((10.4)*0.8)*1)*0.3</f>
        <v>2.496</v>
      </c>
      <c r="G19" s="513"/>
      <c r="H19" s="3791"/>
      <c r="I19" s="3823"/>
      <c r="J19" s="122"/>
      <c r="K19" s="512"/>
      <c r="L19" s="514"/>
    </row>
    <row r="20" spans="1:122" s="158" customFormat="1" ht="27" customHeight="1">
      <c r="A20" s="702"/>
      <c r="B20" s="161"/>
      <c r="C20" s="162"/>
      <c r="D20" s="162" t="s">
        <v>204</v>
      </c>
      <c r="E20" s="162"/>
      <c r="F20" s="169"/>
      <c r="G20" s="165"/>
      <c r="H20" s="3792"/>
      <c r="I20" s="3824"/>
      <c r="J20" s="167"/>
      <c r="K20" s="512"/>
      <c r="L20" s="514"/>
      <c r="V20" s="159"/>
      <c r="X20" s="159"/>
    </row>
    <row r="21" spans="1:122" s="192" customFormat="1" ht="27" customHeight="1">
      <c r="A21" s="2251">
        <v>8</v>
      </c>
      <c r="B21" s="151" t="s">
        <v>850</v>
      </c>
      <c r="C21" s="121">
        <v>132254203</v>
      </c>
      <c r="D21" s="121" t="s">
        <v>6178</v>
      </c>
      <c r="E21" s="151" t="s">
        <v>221</v>
      </c>
      <c r="F21" s="210">
        <f>ROUND(SUM(F23:F29),3)</f>
        <v>76.686000000000007</v>
      </c>
      <c r="G21" s="137"/>
      <c r="H21" s="3789">
        <f>ROUND(F21*G21,2)</f>
        <v>0</v>
      </c>
      <c r="I21" s="3821"/>
      <c r="J21" s="122" t="s">
        <v>863</v>
      </c>
      <c r="K21" s="1389"/>
      <c r="L21" s="4801"/>
      <c r="M21" s="187"/>
      <c r="N21" s="187"/>
      <c r="O21" s="187"/>
      <c r="P21" s="187"/>
      <c r="Q21" s="187"/>
      <c r="R21" s="187"/>
      <c r="S21" s="187"/>
      <c r="T21" s="187"/>
      <c r="U21" s="187"/>
      <c r="V21" s="187"/>
      <c r="W21" s="187"/>
      <c r="X21" s="187"/>
      <c r="Y21" s="187"/>
      <c r="Z21" s="187"/>
      <c r="AA21" s="187"/>
      <c r="AB21" s="187"/>
      <c r="AC21" s="187"/>
      <c r="AD21" s="187"/>
      <c r="AE21" s="187"/>
      <c r="AF21" s="187"/>
      <c r="AG21" s="187"/>
      <c r="AH21" s="187"/>
      <c r="AI21" s="187"/>
      <c r="AJ21" s="187"/>
      <c r="AK21" s="187"/>
      <c r="AL21" s="187"/>
      <c r="AM21" s="187"/>
      <c r="AN21" s="187"/>
      <c r="AO21" s="187"/>
      <c r="AP21" s="187"/>
      <c r="AQ21" s="187"/>
      <c r="AR21" s="187"/>
      <c r="AS21" s="187"/>
      <c r="AT21" s="187"/>
      <c r="AU21" s="187"/>
      <c r="AV21" s="187"/>
      <c r="AW21" s="187"/>
      <c r="AX21" s="187"/>
      <c r="AY21" s="187"/>
      <c r="AZ21" s="187"/>
      <c r="BA21" s="187"/>
      <c r="BB21" s="187"/>
      <c r="BC21" s="187"/>
      <c r="BD21" s="187"/>
      <c r="BE21" s="187"/>
      <c r="BF21" s="187"/>
      <c r="BG21" s="187"/>
      <c r="BH21" s="187"/>
      <c r="BI21" s="187"/>
      <c r="BJ21" s="187"/>
      <c r="BK21" s="187"/>
      <c r="BL21" s="187"/>
      <c r="BM21" s="187"/>
      <c r="BN21" s="187"/>
      <c r="BO21" s="187"/>
      <c r="BP21" s="187"/>
      <c r="BQ21" s="187"/>
      <c r="BR21" s="187"/>
      <c r="BS21" s="187"/>
      <c r="BT21" s="187"/>
      <c r="BU21" s="187"/>
      <c r="BV21" s="187"/>
      <c r="BW21" s="187"/>
      <c r="BX21" s="187"/>
      <c r="BY21" s="187"/>
      <c r="BZ21" s="187"/>
      <c r="CA21" s="187"/>
      <c r="CB21" s="187"/>
      <c r="CC21" s="187"/>
      <c r="CD21" s="187"/>
      <c r="CE21" s="187"/>
      <c r="CF21" s="187"/>
      <c r="CG21" s="187"/>
      <c r="CH21" s="187"/>
      <c r="CI21" s="187"/>
      <c r="CJ21" s="187"/>
      <c r="CK21" s="187"/>
      <c r="CL21" s="187"/>
      <c r="CM21" s="187"/>
      <c r="CN21" s="187"/>
      <c r="CO21" s="187"/>
      <c r="CP21" s="187"/>
      <c r="CQ21" s="187"/>
      <c r="CR21" s="187"/>
      <c r="CS21" s="187"/>
      <c r="CT21" s="187"/>
      <c r="CU21" s="187"/>
      <c r="CV21" s="187"/>
      <c r="CW21" s="187"/>
      <c r="CX21" s="187"/>
      <c r="CY21" s="187"/>
      <c r="CZ21" s="187"/>
      <c r="DA21" s="187"/>
      <c r="DB21" s="187"/>
      <c r="DC21" s="187"/>
      <c r="DD21" s="187"/>
      <c r="DE21" s="187"/>
      <c r="DF21" s="187"/>
      <c r="DG21" s="187"/>
      <c r="DH21" s="187"/>
      <c r="DI21" s="187"/>
      <c r="DJ21" s="187"/>
      <c r="DK21" s="187"/>
      <c r="DL21" s="187"/>
      <c r="DM21" s="187"/>
      <c r="DN21" s="187"/>
      <c r="DO21" s="187"/>
      <c r="DP21" s="187"/>
      <c r="DQ21" s="187"/>
      <c r="DR21" s="187"/>
    </row>
    <row r="22" spans="1:122" s="187" customFormat="1" ht="27" customHeight="1">
      <c r="A22" s="1749"/>
      <c r="B22" s="207"/>
      <c r="C22" s="151"/>
      <c r="D22" s="135" t="s">
        <v>6179</v>
      </c>
      <c r="E22" s="151"/>
      <c r="F22" s="136"/>
      <c r="G22" s="362"/>
      <c r="H22" s="3790"/>
      <c r="I22" s="3822"/>
      <c r="J22" s="153"/>
    </row>
    <row r="23" spans="1:122" s="120" customFormat="1" ht="27" customHeight="1">
      <c r="A23" s="115"/>
      <c r="B23" s="121"/>
      <c r="C23" s="163"/>
      <c r="D23" s="163" t="s">
        <v>6180</v>
      </c>
      <c r="E23" s="163"/>
      <c r="F23" s="164">
        <f>(((4.7+2.3+4)*1.2)*4)*0.55</f>
        <v>29.04</v>
      </c>
      <c r="G23" s="513"/>
      <c r="H23" s="3791"/>
      <c r="I23" s="3823"/>
      <c r="J23" s="122"/>
    </row>
    <row r="24" spans="1:122" s="120" customFormat="1" ht="27" customHeight="1">
      <c r="A24" s="115"/>
      <c r="B24" s="121"/>
      <c r="C24" s="163"/>
      <c r="D24" s="163" t="s">
        <v>6181</v>
      </c>
      <c r="E24" s="163"/>
      <c r="F24" s="164">
        <f>(((4.1+1+7.6)*1.2)*4)*0.55</f>
        <v>33.527999999999999</v>
      </c>
      <c r="G24" s="513"/>
      <c r="H24" s="3791"/>
      <c r="I24" s="3823"/>
      <c r="J24" s="122"/>
    </row>
    <row r="25" spans="1:122" s="158" customFormat="1" ht="13.5" customHeight="1">
      <c r="A25" s="702"/>
      <c r="B25" s="161"/>
      <c r="C25" s="162"/>
      <c r="D25" s="193" t="s">
        <v>6182</v>
      </c>
      <c r="E25" s="163"/>
      <c r="F25" s="164"/>
      <c r="G25" s="165"/>
      <c r="H25" s="3792"/>
      <c r="I25" s="3824"/>
      <c r="J25" s="167"/>
      <c r="V25" s="159"/>
      <c r="X25" s="159"/>
    </row>
    <row r="26" spans="1:122" s="158" customFormat="1" ht="13.5" customHeight="1">
      <c r="A26" s="702"/>
      <c r="B26" s="161"/>
      <c r="C26" s="162"/>
      <c r="D26" s="163" t="s">
        <v>6183</v>
      </c>
      <c r="E26" s="163"/>
      <c r="F26" s="164">
        <f>(1.6*1.6*4.8)*0.55</f>
        <v>6.7584000000000017</v>
      </c>
      <c r="G26" s="165"/>
      <c r="H26" s="3792"/>
      <c r="I26" s="3824"/>
      <c r="J26" s="167"/>
      <c r="K26" s="171"/>
      <c r="V26" s="159"/>
      <c r="X26" s="159"/>
    </row>
    <row r="27" spans="1:122" s="158" customFormat="1" ht="13.5" customHeight="1">
      <c r="A27" s="702"/>
      <c r="B27" s="161"/>
      <c r="C27" s="162"/>
      <c r="D27" s="163" t="s">
        <v>6184</v>
      </c>
      <c r="E27" s="163"/>
      <c r="F27" s="164">
        <f>(1.6*1.6*4.6)*0.55</f>
        <v>6.4768000000000017</v>
      </c>
      <c r="G27" s="165"/>
      <c r="H27" s="3792"/>
      <c r="I27" s="3824"/>
      <c r="J27" s="167"/>
      <c r="K27" s="171"/>
      <c r="V27" s="159"/>
      <c r="X27" s="159"/>
    </row>
    <row r="28" spans="1:122" s="158" customFormat="1" ht="13.5" customHeight="1">
      <c r="A28" s="702"/>
      <c r="B28" s="161"/>
      <c r="C28" s="162"/>
      <c r="D28" s="193" t="s">
        <v>6185</v>
      </c>
      <c r="E28" s="163"/>
      <c r="F28" s="164"/>
      <c r="G28" s="165"/>
      <c r="H28" s="3792"/>
      <c r="I28" s="3824"/>
      <c r="J28" s="167"/>
      <c r="V28" s="159"/>
      <c r="X28" s="159"/>
    </row>
    <row r="29" spans="1:122" s="158" customFormat="1" ht="13.5" customHeight="1">
      <c r="A29" s="702"/>
      <c r="B29" s="161"/>
      <c r="C29" s="162"/>
      <c r="D29" s="163" t="s">
        <v>6186</v>
      </c>
      <c r="E29" s="163"/>
      <c r="F29" s="164">
        <f>(1.6*1.6*1.15)*0.3</f>
        <v>0.8832000000000001</v>
      </c>
      <c r="G29" s="165"/>
      <c r="H29" s="3792"/>
      <c r="I29" s="3824"/>
      <c r="J29" s="167"/>
      <c r="K29" s="171"/>
      <c r="V29" s="159"/>
      <c r="X29" s="159"/>
    </row>
    <row r="30" spans="1:122" s="158" customFormat="1" ht="13.5" customHeight="1">
      <c r="A30" s="702"/>
      <c r="B30" s="161"/>
      <c r="C30" s="162"/>
      <c r="D30" s="163" t="s">
        <v>6187</v>
      </c>
      <c r="E30" s="163"/>
      <c r="F30" s="164"/>
      <c r="G30" s="165"/>
      <c r="H30" s="3792"/>
      <c r="I30" s="3824"/>
      <c r="J30" s="167"/>
      <c r="K30" s="171"/>
      <c r="V30" s="159"/>
      <c r="X30" s="159"/>
    </row>
    <row r="31" spans="1:122" s="192" customFormat="1" ht="27" customHeight="1">
      <c r="A31" s="2251">
        <v>9</v>
      </c>
      <c r="B31" s="151" t="s">
        <v>850</v>
      </c>
      <c r="C31" s="151">
        <v>132354103</v>
      </c>
      <c r="D31" s="151" t="s">
        <v>866</v>
      </c>
      <c r="E31" s="151" t="s">
        <v>221</v>
      </c>
      <c r="F31" s="210">
        <f>ROUND(SUM(F33:F35),3)</f>
        <v>59.423999999999999</v>
      </c>
      <c r="G31" s="2325"/>
      <c r="H31" s="3789">
        <f>ROUND(F31*G31,2)</f>
        <v>0</v>
      </c>
      <c r="I31" s="3821"/>
      <c r="J31" s="122" t="s">
        <v>863</v>
      </c>
      <c r="K31" s="4798"/>
      <c r="L31" s="4801"/>
      <c r="M31" s="187"/>
      <c r="N31" s="187"/>
      <c r="O31" s="187"/>
      <c r="P31" s="187"/>
      <c r="Q31" s="187"/>
      <c r="R31" s="187"/>
      <c r="S31" s="187"/>
      <c r="T31" s="187"/>
      <c r="U31" s="187"/>
      <c r="V31" s="187"/>
      <c r="W31" s="187"/>
      <c r="X31" s="187"/>
      <c r="Y31" s="187"/>
      <c r="Z31" s="187"/>
      <c r="AA31" s="187"/>
      <c r="AB31" s="187"/>
      <c r="AC31" s="187"/>
      <c r="AD31" s="187"/>
      <c r="AE31" s="187"/>
      <c r="AF31" s="187"/>
      <c r="AG31" s="187"/>
      <c r="AH31" s="187"/>
      <c r="AI31" s="187"/>
      <c r="AJ31" s="187"/>
      <c r="AK31" s="187"/>
      <c r="AL31" s="187"/>
      <c r="AM31" s="187"/>
      <c r="AN31" s="187"/>
      <c r="AO31" s="187"/>
      <c r="AP31" s="187"/>
      <c r="AQ31" s="187"/>
      <c r="AR31" s="187"/>
      <c r="AS31" s="187"/>
      <c r="AT31" s="187"/>
      <c r="AU31" s="187"/>
      <c r="AV31" s="187"/>
      <c r="AW31" s="187"/>
      <c r="AX31" s="187"/>
      <c r="AY31" s="187"/>
      <c r="AZ31" s="187"/>
      <c r="BA31" s="187"/>
      <c r="BB31" s="187"/>
      <c r="BC31" s="187"/>
      <c r="BD31" s="187"/>
      <c r="BE31" s="187"/>
      <c r="BF31" s="187"/>
      <c r="BG31" s="187"/>
      <c r="BH31" s="187"/>
      <c r="BI31" s="187"/>
      <c r="BJ31" s="187"/>
      <c r="BK31" s="187"/>
      <c r="BL31" s="187"/>
      <c r="BM31" s="187"/>
      <c r="BN31" s="187"/>
      <c r="BO31" s="187"/>
      <c r="BP31" s="187"/>
      <c r="BQ31" s="187"/>
      <c r="BR31" s="187"/>
      <c r="BS31" s="187"/>
      <c r="BT31" s="187"/>
      <c r="BU31" s="187"/>
      <c r="BV31" s="187"/>
      <c r="BW31" s="187"/>
      <c r="BX31" s="187"/>
      <c r="BY31" s="187"/>
      <c r="BZ31" s="187"/>
      <c r="CA31" s="187"/>
      <c r="CB31" s="187"/>
      <c r="CC31" s="187"/>
      <c r="CD31" s="187"/>
      <c r="CE31" s="187"/>
      <c r="CF31" s="187"/>
      <c r="CG31" s="187"/>
      <c r="CH31" s="187"/>
      <c r="CI31" s="187"/>
      <c r="CJ31" s="187"/>
      <c r="CK31" s="187"/>
      <c r="CL31" s="187"/>
      <c r="CM31" s="187"/>
      <c r="CN31" s="187"/>
      <c r="CO31" s="187"/>
      <c r="CP31" s="187"/>
      <c r="CQ31" s="187"/>
      <c r="CR31" s="187"/>
      <c r="CS31" s="187"/>
      <c r="CT31" s="187"/>
      <c r="CU31" s="187"/>
      <c r="CV31" s="187"/>
      <c r="CW31" s="187"/>
      <c r="CX31" s="187"/>
      <c r="CY31" s="187"/>
      <c r="CZ31" s="187"/>
      <c r="DA31" s="187"/>
      <c r="DB31" s="187"/>
      <c r="DC31" s="187"/>
      <c r="DD31" s="187"/>
      <c r="DE31" s="187"/>
      <c r="DF31" s="187"/>
      <c r="DG31" s="187"/>
      <c r="DH31" s="187"/>
      <c r="DI31" s="187"/>
      <c r="DJ31" s="187"/>
      <c r="DK31" s="187"/>
      <c r="DL31" s="187"/>
      <c r="DM31" s="187"/>
      <c r="DN31" s="187"/>
      <c r="DO31" s="187"/>
      <c r="DP31" s="187"/>
      <c r="DQ31" s="187"/>
      <c r="DR31" s="187"/>
    </row>
    <row r="32" spans="1:122" s="187" customFormat="1" ht="27" customHeight="1">
      <c r="A32" s="1749"/>
      <c r="B32" s="207"/>
      <c r="C32" s="151"/>
      <c r="D32" s="135" t="s">
        <v>6188</v>
      </c>
      <c r="E32" s="151"/>
      <c r="F32" s="136"/>
      <c r="G32" s="362"/>
      <c r="H32" s="3790"/>
      <c r="I32" s="3822"/>
      <c r="J32" s="153"/>
    </row>
    <row r="33" spans="1:122" s="120" customFormat="1" ht="27" customHeight="1">
      <c r="A33" s="115"/>
      <c r="B33" s="121"/>
      <c r="C33" s="163"/>
      <c r="D33" s="163" t="s">
        <v>6189</v>
      </c>
      <c r="E33" s="163"/>
      <c r="F33" s="164">
        <f>(((32)*0.8)*1)*0.6</f>
        <v>15.36</v>
      </c>
      <c r="G33" s="513"/>
      <c r="H33" s="3791"/>
      <c r="I33" s="3823"/>
      <c r="J33" s="122"/>
    </row>
    <row r="34" spans="1:122" s="120" customFormat="1" ht="27" customHeight="1">
      <c r="A34" s="115"/>
      <c r="B34" s="121"/>
      <c r="C34" s="163"/>
      <c r="D34" s="163" t="s">
        <v>6190</v>
      </c>
      <c r="E34" s="163"/>
      <c r="F34" s="164">
        <f>(((81.4)*0.8)*1)*0.6</f>
        <v>39.072000000000003</v>
      </c>
      <c r="G34" s="513"/>
      <c r="H34" s="3791"/>
      <c r="I34" s="3823"/>
      <c r="J34" s="122"/>
    </row>
    <row r="35" spans="1:122" s="120" customFormat="1" ht="27" customHeight="1">
      <c r="A35" s="115"/>
      <c r="B35" s="121"/>
      <c r="C35" s="163"/>
      <c r="D35" s="163" t="s">
        <v>6191</v>
      </c>
      <c r="E35" s="163"/>
      <c r="F35" s="164">
        <f>(((10.4)*0.8)*1)*0.6</f>
        <v>4.992</v>
      </c>
      <c r="G35" s="513"/>
      <c r="H35" s="3791"/>
      <c r="I35" s="3823"/>
      <c r="J35" s="122"/>
    </row>
    <row r="36" spans="1:122" s="158" customFormat="1" ht="27" customHeight="1">
      <c r="A36" s="702"/>
      <c r="B36" s="161"/>
      <c r="C36" s="162"/>
      <c r="D36" s="162" t="s">
        <v>204</v>
      </c>
      <c r="E36" s="162"/>
      <c r="F36" s="169"/>
      <c r="G36" s="165"/>
      <c r="H36" s="3792"/>
      <c r="I36" s="3824"/>
      <c r="J36" s="167"/>
      <c r="K36" s="171"/>
      <c r="V36" s="159"/>
      <c r="X36" s="159"/>
    </row>
    <row r="37" spans="1:122" s="192" customFormat="1" ht="27" customHeight="1">
      <c r="A37" s="2251">
        <v>10</v>
      </c>
      <c r="B37" s="151" t="s">
        <v>850</v>
      </c>
      <c r="C37" s="121">
        <v>132354203</v>
      </c>
      <c r="D37" s="121" t="s">
        <v>6192</v>
      </c>
      <c r="E37" s="151" t="s">
        <v>221</v>
      </c>
      <c r="F37" s="210">
        <f>ROUND(SUM(F39:F45),3)</f>
        <v>50.005000000000003</v>
      </c>
      <c r="G37" s="137"/>
      <c r="H37" s="3789">
        <f>ROUND(F37*G37,2)</f>
        <v>0</v>
      </c>
      <c r="I37" s="3821"/>
      <c r="J37" s="122" t="s">
        <v>863</v>
      </c>
      <c r="K37" s="1389"/>
      <c r="L37" s="4801"/>
      <c r="M37" s="187"/>
      <c r="N37" s="187"/>
      <c r="O37" s="187"/>
      <c r="P37" s="187"/>
      <c r="Q37" s="187"/>
      <c r="R37" s="187"/>
      <c r="S37" s="187"/>
      <c r="T37" s="187"/>
      <c r="U37" s="187"/>
      <c r="V37" s="187"/>
      <c r="W37" s="187"/>
      <c r="X37" s="187"/>
      <c r="Y37" s="187"/>
      <c r="Z37" s="187"/>
      <c r="AA37" s="187"/>
      <c r="AB37" s="187"/>
      <c r="AC37" s="187"/>
      <c r="AD37" s="187"/>
      <c r="AE37" s="187"/>
      <c r="AF37" s="187"/>
      <c r="AG37" s="187"/>
      <c r="AH37" s="187"/>
      <c r="AI37" s="187"/>
      <c r="AJ37" s="187"/>
      <c r="AK37" s="187"/>
      <c r="AL37" s="187"/>
      <c r="AM37" s="187"/>
      <c r="AN37" s="187"/>
      <c r="AO37" s="187"/>
      <c r="AP37" s="187"/>
      <c r="AQ37" s="187"/>
      <c r="AR37" s="187"/>
      <c r="AS37" s="187"/>
      <c r="AT37" s="187"/>
      <c r="AU37" s="187"/>
      <c r="AV37" s="187"/>
      <c r="AW37" s="187"/>
      <c r="AX37" s="187"/>
      <c r="AY37" s="187"/>
      <c r="AZ37" s="187"/>
      <c r="BA37" s="187"/>
      <c r="BB37" s="187"/>
      <c r="BC37" s="187"/>
      <c r="BD37" s="187"/>
      <c r="BE37" s="187"/>
      <c r="BF37" s="187"/>
      <c r="BG37" s="187"/>
      <c r="BH37" s="187"/>
      <c r="BI37" s="187"/>
      <c r="BJ37" s="187"/>
      <c r="BK37" s="187"/>
      <c r="BL37" s="187"/>
      <c r="BM37" s="187"/>
      <c r="BN37" s="187"/>
      <c r="BO37" s="187"/>
      <c r="BP37" s="187"/>
      <c r="BQ37" s="187"/>
      <c r="BR37" s="187"/>
      <c r="BS37" s="187"/>
      <c r="BT37" s="187"/>
      <c r="BU37" s="187"/>
      <c r="BV37" s="187"/>
      <c r="BW37" s="187"/>
      <c r="BX37" s="187"/>
      <c r="BY37" s="187"/>
      <c r="BZ37" s="187"/>
      <c r="CA37" s="187"/>
      <c r="CB37" s="187"/>
      <c r="CC37" s="187"/>
      <c r="CD37" s="187"/>
      <c r="CE37" s="187"/>
      <c r="CF37" s="187"/>
      <c r="CG37" s="187"/>
      <c r="CH37" s="187"/>
      <c r="CI37" s="187"/>
      <c r="CJ37" s="187"/>
      <c r="CK37" s="187"/>
      <c r="CL37" s="187"/>
      <c r="CM37" s="187"/>
      <c r="CN37" s="187"/>
      <c r="CO37" s="187"/>
      <c r="CP37" s="187"/>
      <c r="CQ37" s="187"/>
      <c r="CR37" s="187"/>
      <c r="CS37" s="187"/>
      <c r="CT37" s="187"/>
      <c r="CU37" s="187"/>
      <c r="CV37" s="187"/>
      <c r="CW37" s="187"/>
      <c r="CX37" s="187"/>
      <c r="CY37" s="187"/>
      <c r="CZ37" s="187"/>
      <c r="DA37" s="187"/>
      <c r="DB37" s="187"/>
      <c r="DC37" s="187"/>
      <c r="DD37" s="187"/>
      <c r="DE37" s="187"/>
      <c r="DF37" s="187"/>
      <c r="DG37" s="187"/>
      <c r="DH37" s="187"/>
      <c r="DI37" s="187"/>
      <c r="DJ37" s="187"/>
      <c r="DK37" s="187"/>
      <c r="DL37" s="187"/>
      <c r="DM37" s="187"/>
      <c r="DN37" s="187"/>
      <c r="DO37" s="187"/>
      <c r="DP37" s="187"/>
      <c r="DQ37" s="187"/>
      <c r="DR37" s="187"/>
    </row>
    <row r="38" spans="1:122" s="187" customFormat="1" ht="27" customHeight="1">
      <c r="A38" s="1749"/>
      <c r="B38" s="207"/>
      <c r="C38" s="151"/>
      <c r="D38" s="135" t="s">
        <v>6193</v>
      </c>
      <c r="E38" s="151"/>
      <c r="F38" s="136"/>
      <c r="G38" s="362"/>
      <c r="H38" s="3790"/>
      <c r="I38" s="3822"/>
      <c r="J38" s="153"/>
    </row>
    <row r="39" spans="1:122" s="120" customFormat="1" ht="27" customHeight="1">
      <c r="A39" s="115"/>
      <c r="B39" s="121"/>
      <c r="C39" s="163"/>
      <c r="D39" s="163" t="s">
        <v>6194</v>
      </c>
      <c r="E39" s="163"/>
      <c r="F39" s="164">
        <f>(((4.7+2.3+4)*1.2)*4)*0.35</f>
        <v>18.479999999999997</v>
      </c>
      <c r="G39" s="513"/>
      <c r="H39" s="3791"/>
      <c r="I39" s="3823"/>
      <c r="J39" s="122"/>
    </row>
    <row r="40" spans="1:122" s="120" customFormat="1" ht="27" customHeight="1">
      <c r="A40" s="115"/>
      <c r="B40" s="121"/>
      <c r="C40" s="163"/>
      <c r="D40" s="163" t="s">
        <v>6195</v>
      </c>
      <c r="E40" s="163"/>
      <c r="F40" s="164">
        <f>(((4.1+1+7.6)*1.2)*4)*0.35</f>
        <v>21.335999999999995</v>
      </c>
      <c r="G40" s="513"/>
      <c r="H40" s="3791"/>
      <c r="I40" s="3823"/>
      <c r="J40" s="122"/>
    </row>
    <row r="41" spans="1:122" s="158" customFormat="1" ht="13.5" customHeight="1">
      <c r="A41" s="702"/>
      <c r="B41" s="161"/>
      <c r="C41" s="162"/>
      <c r="D41" s="193" t="s">
        <v>6196</v>
      </c>
      <c r="E41" s="163"/>
      <c r="F41" s="164"/>
      <c r="G41" s="165"/>
      <c r="H41" s="3792"/>
      <c r="I41" s="3824"/>
      <c r="J41" s="167"/>
      <c r="V41" s="159"/>
      <c r="X41" s="159"/>
    </row>
    <row r="42" spans="1:122" s="158" customFormat="1" ht="13.5" customHeight="1">
      <c r="A42" s="702"/>
      <c r="B42" s="161"/>
      <c r="C42" s="162"/>
      <c r="D42" s="163" t="s">
        <v>6197</v>
      </c>
      <c r="E42" s="163"/>
      <c r="F42" s="164">
        <f>(1.6*1.6*4.8)*0.35</f>
        <v>4.3008000000000006</v>
      </c>
      <c r="G42" s="165"/>
      <c r="H42" s="3792"/>
      <c r="I42" s="3824"/>
      <c r="J42" s="167"/>
      <c r="K42" s="171"/>
      <c r="V42" s="159"/>
      <c r="X42" s="159"/>
    </row>
    <row r="43" spans="1:122" s="158" customFormat="1" ht="13.5" customHeight="1">
      <c r="A43" s="702"/>
      <c r="B43" s="161"/>
      <c r="C43" s="162"/>
      <c r="D43" s="163" t="s">
        <v>6198</v>
      </c>
      <c r="E43" s="163"/>
      <c r="F43" s="164">
        <f>(1.6*1.6*4.6)*0.35</f>
        <v>4.1215999999999999</v>
      </c>
      <c r="G43" s="165"/>
      <c r="H43" s="3792"/>
      <c r="I43" s="3824"/>
      <c r="J43" s="167"/>
      <c r="K43" s="171"/>
      <c r="V43" s="159"/>
      <c r="X43" s="159"/>
    </row>
    <row r="44" spans="1:122" s="158" customFormat="1" ht="13.5" customHeight="1">
      <c r="A44" s="702"/>
      <c r="B44" s="161"/>
      <c r="C44" s="162"/>
      <c r="D44" s="193" t="s">
        <v>6199</v>
      </c>
      <c r="E44" s="163"/>
      <c r="F44" s="164"/>
      <c r="G44" s="165"/>
      <c r="H44" s="3792"/>
      <c r="I44" s="3824"/>
      <c r="J44" s="167"/>
      <c r="V44" s="159"/>
      <c r="X44" s="159"/>
    </row>
    <row r="45" spans="1:122" s="158" customFormat="1" ht="13.5" customHeight="1">
      <c r="A45" s="702"/>
      <c r="B45" s="161"/>
      <c r="C45" s="162"/>
      <c r="D45" s="163" t="s">
        <v>6200</v>
      </c>
      <c r="E45" s="163"/>
      <c r="F45" s="164">
        <f>(1.6*1.6*1.15)*0.6</f>
        <v>1.7664000000000002</v>
      </c>
      <c r="G45" s="165"/>
      <c r="H45" s="3792"/>
      <c r="I45" s="3824"/>
      <c r="J45" s="167"/>
      <c r="K45" s="171"/>
      <c r="V45" s="159"/>
      <c r="X45" s="159"/>
    </row>
    <row r="46" spans="1:122" s="158" customFormat="1" ht="13.5" customHeight="1">
      <c r="A46" s="702"/>
      <c r="B46" s="161"/>
      <c r="C46" s="162"/>
      <c r="D46" s="163" t="s">
        <v>6187</v>
      </c>
      <c r="E46" s="163"/>
      <c r="F46" s="164"/>
      <c r="G46" s="165"/>
      <c r="H46" s="3792"/>
      <c r="I46" s="3824"/>
      <c r="J46" s="167"/>
      <c r="K46" s="171"/>
      <c r="V46" s="159"/>
      <c r="X46" s="159"/>
    </row>
    <row r="47" spans="1:122" s="192" customFormat="1" ht="27" customHeight="1">
      <c r="A47" s="2251">
        <v>11</v>
      </c>
      <c r="B47" s="151" t="s">
        <v>850</v>
      </c>
      <c r="C47" s="151">
        <v>132454101</v>
      </c>
      <c r="D47" s="151" t="s">
        <v>6201</v>
      </c>
      <c r="E47" s="151" t="s">
        <v>221</v>
      </c>
      <c r="F47" s="210">
        <f>ROUND(SUM(F49:F51),3)</f>
        <v>9.9039999999999999</v>
      </c>
      <c r="G47" s="2325"/>
      <c r="H47" s="3789">
        <f>ROUND(F47*G47,2)</f>
        <v>0</v>
      </c>
      <c r="I47" s="3821"/>
      <c r="J47" s="122" t="s">
        <v>863</v>
      </c>
      <c r="K47" s="4798"/>
      <c r="L47" s="4801"/>
      <c r="M47" s="187"/>
      <c r="N47" s="187"/>
      <c r="O47" s="187"/>
      <c r="P47" s="187"/>
      <c r="Q47" s="187"/>
      <c r="R47" s="187"/>
      <c r="S47" s="187"/>
      <c r="T47" s="187"/>
      <c r="U47" s="187"/>
      <c r="V47" s="187"/>
      <c r="W47" s="187"/>
      <c r="X47" s="187"/>
      <c r="Y47" s="187"/>
      <c r="Z47" s="187"/>
      <c r="AA47" s="187"/>
      <c r="AB47" s="187"/>
      <c r="AC47" s="187"/>
      <c r="AD47" s="187"/>
      <c r="AE47" s="187"/>
      <c r="AF47" s="187"/>
      <c r="AG47" s="187"/>
      <c r="AH47" s="187"/>
      <c r="AI47" s="187"/>
      <c r="AJ47" s="187"/>
      <c r="AK47" s="187"/>
      <c r="AL47" s="187"/>
      <c r="AM47" s="187"/>
      <c r="AN47" s="187"/>
      <c r="AO47" s="187"/>
      <c r="AP47" s="187"/>
      <c r="AQ47" s="187"/>
      <c r="AR47" s="187"/>
      <c r="AS47" s="187"/>
      <c r="AT47" s="187"/>
      <c r="AU47" s="187"/>
      <c r="AV47" s="187"/>
      <c r="AW47" s="187"/>
      <c r="AX47" s="187"/>
      <c r="AY47" s="187"/>
      <c r="AZ47" s="187"/>
      <c r="BA47" s="187"/>
      <c r="BB47" s="187"/>
      <c r="BC47" s="187"/>
      <c r="BD47" s="187"/>
      <c r="BE47" s="187"/>
      <c r="BF47" s="187"/>
      <c r="BG47" s="187"/>
      <c r="BH47" s="187"/>
      <c r="BI47" s="187"/>
      <c r="BJ47" s="187"/>
      <c r="BK47" s="187"/>
      <c r="BL47" s="187"/>
      <c r="BM47" s="187"/>
      <c r="BN47" s="187"/>
      <c r="BO47" s="187"/>
      <c r="BP47" s="187"/>
      <c r="BQ47" s="187"/>
      <c r="BR47" s="187"/>
      <c r="BS47" s="187"/>
      <c r="BT47" s="187"/>
      <c r="BU47" s="187"/>
      <c r="BV47" s="187"/>
      <c r="BW47" s="187"/>
      <c r="BX47" s="187"/>
      <c r="BY47" s="187"/>
      <c r="BZ47" s="187"/>
      <c r="CA47" s="187"/>
      <c r="CB47" s="187"/>
      <c r="CC47" s="187"/>
      <c r="CD47" s="187"/>
      <c r="CE47" s="187"/>
      <c r="CF47" s="187"/>
      <c r="CG47" s="187"/>
      <c r="CH47" s="187"/>
      <c r="CI47" s="187"/>
      <c r="CJ47" s="187"/>
      <c r="CK47" s="187"/>
      <c r="CL47" s="187"/>
      <c r="CM47" s="187"/>
      <c r="CN47" s="187"/>
      <c r="CO47" s="187"/>
      <c r="CP47" s="187"/>
      <c r="CQ47" s="187"/>
      <c r="CR47" s="187"/>
      <c r="CS47" s="187"/>
      <c r="CT47" s="187"/>
      <c r="CU47" s="187"/>
      <c r="CV47" s="187"/>
      <c r="CW47" s="187"/>
      <c r="CX47" s="187"/>
      <c r="CY47" s="187"/>
      <c r="CZ47" s="187"/>
      <c r="DA47" s="187"/>
      <c r="DB47" s="187"/>
      <c r="DC47" s="187"/>
      <c r="DD47" s="187"/>
      <c r="DE47" s="187"/>
      <c r="DF47" s="187"/>
      <c r="DG47" s="187"/>
      <c r="DH47" s="187"/>
      <c r="DI47" s="187"/>
      <c r="DJ47" s="187"/>
      <c r="DK47" s="187"/>
      <c r="DL47" s="187"/>
      <c r="DM47" s="187"/>
      <c r="DN47" s="187"/>
      <c r="DO47" s="187"/>
      <c r="DP47" s="187"/>
      <c r="DQ47" s="187"/>
      <c r="DR47" s="187"/>
    </row>
    <row r="48" spans="1:122" s="187" customFormat="1" ht="27" customHeight="1">
      <c r="A48" s="1749"/>
      <c r="B48" s="207"/>
      <c r="C48" s="151"/>
      <c r="D48" s="135" t="s">
        <v>6202</v>
      </c>
      <c r="E48" s="151"/>
      <c r="F48" s="136"/>
      <c r="G48" s="362"/>
      <c r="H48" s="3790"/>
      <c r="I48" s="3822"/>
      <c r="J48" s="153"/>
    </row>
    <row r="49" spans="1:122" s="120" customFormat="1" ht="27" customHeight="1">
      <c r="A49" s="115"/>
      <c r="B49" s="121"/>
      <c r="C49" s="163"/>
      <c r="D49" s="163" t="s">
        <v>6203</v>
      </c>
      <c r="E49" s="163"/>
      <c r="F49" s="164">
        <f>(((32)*0.8)*1)*0.1</f>
        <v>2.5600000000000005</v>
      </c>
      <c r="G49" s="513"/>
      <c r="H49" s="3791"/>
      <c r="I49" s="3823"/>
      <c r="J49" s="122"/>
    </row>
    <row r="50" spans="1:122" s="120" customFormat="1" ht="27" customHeight="1">
      <c r="A50" s="115"/>
      <c r="B50" s="121"/>
      <c r="C50" s="163"/>
      <c r="D50" s="163" t="s">
        <v>6204</v>
      </c>
      <c r="E50" s="163"/>
      <c r="F50" s="164">
        <f>(((81.4)*0.8)*1)*0.1</f>
        <v>6.5120000000000005</v>
      </c>
      <c r="G50" s="513"/>
      <c r="H50" s="3791"/>
      <c r="I50" s="3823"/>
      <c r="J50" s="122"/>
    </row>
    <row r="51" spans="1:122" s="120" customFormat="1" ht="27" customHeight="1">
      <c r="A51" s="115"/>
      <c r="B51" s="121"/>
      <c r="C51" s="163"/>
      <c r="D51" s="163" t="s">
        <v>6205</v>
      </c>
      <c r="E51" s="163"/>
      <c r="F51" s="164">
        <f>(((10.4)*0.8)*1)*0.1</f>
        <v>0.83200000000000007</v>
      </c>
      <c r="G51" s="513"/>
      <c r="H51" s="3791"/>
      <c r="I51" s="3823"/>
      <c r="J51" s="122"/>
    </row>
    <row r="52" spans="1:122" s="158" customFormat="1" ht="27" customHeight="1">
      <c r="A52" s="702"/>
      <c r="B52" s="161"/>
      <c r="C52" s="162"/>
      <c r="D52" s="162" t="s">
        <v>204</v>
      </c>
      <c r="E52" s="162"/>
      <c r="F52" s="169"/>
      <c r="G52" s="165"/>
      <c r="H52" s="3792"/>
      <c r="I52" s="3824"/>
      <c r="J52" s="167"/>
      <c r="K52" s="171"/>
      <c r="V52" s="159"/>
      <c r="X52" s="159"/>
    </row>
    <row r="53" spans="1:122" s="192" customFormat="1" ht="27" customHeight="1">
      <c r="A53" s="2251">
        <v>12</v>
      </c>
      <c r="B53" s="151" t="s">
        <v>850</v>
      </c>
      <c r="C53" s="121">
        <v>132454201</v>
      </c>
      <c r="D53" s="121" t="s">
        <v>6206</v>
      </c>
      <c r="E53" s="151" t="s">
        <v>221</v>
      </c>
      <c r="F53" s="210">
        <f>ROUND(SUM(F55:F62),3)</f>
        <v>14.077</v>
      </c>
      <c r="G53" s="137"/>
      <c r="H53" s="3789">
        <f>ROUND(F53*G53,2)</f>
        <v>0</v>
      </c>
      <c r="I53" s="3821"/>
      <c r="J53" s="122" t="s">
        <v>863</v>
      </c>
      <c r="K53" s="1389"/>
      <c r="L53" s="4801"/>
      <c r="M53" s="187"/>
      <c r="N53" s="187"/>
      <c r="O53" s="187"/>
      <c r="P53" s="187"/>
      <c r="Q53" s="187"/>
      <c r="R53" s="187"/>
      <c r="S53" s="187"/>
      <c r="T53" s="187"/>
      <c r="U53" s="187"/>
      <c r="V53" s="187"/>
      <c r="W53" s="187"/>
      <c r="X53" s="187"/>
      <c r="Y53" s="187"/>
      <c r="Z53" s="187"/>
      <c r="AA53" s="187"/>
      <c r="AB53" s="187"/>
      <c r="AC53" s="187"/>
      <c r="AD53" s="187"/>
      <c r="AE53" s="187"/>
      <c r="AF53" s="187"/>
      <c r="AG53" s="187"/>
      <c r="AH53" s="187"/>
      <c r="AI53" s="187"/>
      <c r="AJ53" s="187"/>
      <c r="AK53" s="187"/>
      <c r="AL53" s="187"/>
      <c r="AM53" s="187"/>
      <c r="AN53" s="187"/>
      <c r="AO53" s="187"/>
      <c r="AP53" s="187"/>
      <c r="AQ53" s="187"/>
      <c r="AR53" s="187"/>
      <c r="AS53" s="187"/>
      <c r="AT53" s="187"/>
      <c r="AU53" s="187"/>
      <c r="AV53" s="187"/>
      <c r="AW53" s="187"/>
      <c r="AX53" s="187"/>
      <c r="AY53" s="187"/>
      <c r="AZ53" s="187"/>
      <c r="BA53" s="187"/>
      <c r="BB53" s="187"/>
      <c r="BC53" s="187"/>
      <c r="BD53" s="187"/>
      <c r="BE53" s="187"/>
      <c r="BF53" s="187"/>
      <c r="BG53" s="187"/>
      <c r="BH53" s="187"/>
      <c r="BI53" s="187"/>
      <c r="BJ53" s="187"/>
      <c r="BK53" s="187"/>
      <c r="BL53" s="187"/>
      <c r="BM53" s="187"/>
      <c r="BN53" s="187"/>
      <c r="BO53" s="187"/>
      <c r="BP53" s="187"/>
      <c r="BQ53" s="187"/>
      <c r="BR53" s="187"/>
      <c r="BS53" s="187"/>
      <c r="BT53" s="187"/>
      <c r="BU53" s="187"/>
      <c r="BV53" s="187"/>
      <c r="BW53" s="187"/>
      <c r="BX53" s="187"/>
      <c r="BY53" s="187"/>
      <c r="BZ53" s="187"/>
      <c r="CA53" s="187"/>
      <c r="CB53" s="187"/>
      <c r="CC53" s="187"/>
      <c r="CD53" s="187"/>
      <c r="CE53" s="187"/>
      <c r="CF53" s="187"/>
      <c r="CG53" s="187"/>
      <c r="CH53" s="187"/>
      <c r="CI53" s="187"/>
      <c r="CJ53" s="187"/>
      <c r="CK53" s="187"/>
      <c r="CL53" s="187"/>
      <c r="CM53" s="187"/>
      <c r="CN53" s="187"/>
      <c r="CO53" s="187"/>
      <c r="CP53" s="187"/>
      <c r="CQ53" s="187"/>
      <c r="CR53" s="187"/>
      <c r="CS53" s="187"/>
      <c r="CT53" s="187"/>
      <c r="CU53" s="187"/>
      <c r="CV53" s="187"/>
      <c r="CW53" s="187"/>
      <c r="CX53" s="187"/>
      <c r="CY53" s="187"/>
      <c r="CZ53" s="187"/>
      <c r="DA53" s="187"/>
      <c r="DB53" s="187"/>
      <c r="DC53" s="187"/>
      <c r="DD53" s="187"/>
      <c r="DE53" s="187"/>
      <c r="DF53" s="187"/>
      <c r="DG53" s="187"/>
      <c r="DH53" s="187"/>
      <c r="DI53" s="187"/>
      <c r="DJ53" s="187"/>
      <c r="DK53" s="187"/>
      <c r="DL53" s="187"/>
      <c r="DM53" s="187"/>
      <c r="DN53" s="187"/>
      <c r="DO53" s="187"/>
      <c r="DP53" s="187"/>
      <c r="DQ53" s="187"/>
      <c r="DR53" s="187"/>
    </row>
    <row r="54" spans="1:122" s="187" customFormat="1" ht="27" customHeight="1">
      <c r="A54" s="1749"/>
      <c r="B54" s="207"/>
      <c r="C54" s="151"/>
      <c r="D54" s="135" t="s">
        <v>6202</v>
      </c>
      <c r="E54" s="151"/>
      <c r="F54" s="136"/>
      <c r="G54" s="362"/>
      <c r="H54" s="3790"/>
      <c r="I54" s="3822"/>
      <c r="J54" s="153"/>
    </row>
    <row r="55" spans="1:122" s="120" customFormat="1" ht="27" customHeight="1">
      <c r="A55" s="115"/>
      <c r="B55" s="121"/>
      <c r="C55" s="163"/>
      <c r="D55" s="163" t="s">
        <v>6207</v>
      </c>
      <c r="E55" s="163"/>
      <c r="F55" s="164">
        <f>(((4.7+2.3+4)*1.2)*4)*0.1</f>
        <v>5.28</v>
      </c>
      <c r="G55" s="513"/>
      <c r="H55" s="3791"/>
      <c r="I55" s="3823"/>
      <c r="J55" s="122"/>
      <c r="L55" s="598"/>
    </row>
    <row r="56" spans="1:122" s="120" customFormat="1" ht="27" customHeight="1">
      <c r="A56" s="115"/>
      <c r="B56" s="121"/>
      <c r="C56" s="163"/>
      <c r="D56" s="163" t="s">
        <v>6208</v>
      </c>
      <c r="E56" s="163"/>
      <c r="F56" s="164">
        <f>(((4.1+1+7.6)*1.2)*4)*0.1</f>
        <v>6.0960000000000001</v>
      </c>
      <c r="G56" s="513"/>
      <c r="H56" s="3791"/>
      <c r="I56" s="3823"/>
      <c r="J56" s="122"/>
    </row>
    <row r="57" spans="1:122" s="158" customFormat="1" ht="13.5" customHeight="1">
      <c r="A57" s="702"/>
      <c r="B57" s="161"/>
      <c r="C57" s="162"/>
      <c r="D57" s="193" t="s">
        <v>6209</v>
      </c>
      <c r="E57" s="163"/>
      <c r="F57" s="164"/>
      <c r="G57" s="165"/>
      <c r="H57" s="3792"/>
      <c r="I57" s="3824"/>
      <c r="J57" s="167"/>
      <c r="V57" s="159"/>
      <c r="X57" s="159"/>
    </row>
    <row r="58" spans="1:122" s="158" customFormat="1" ht="13.5" customHeight="1">
      <c r="A58" s="702"/>
      <c r="B58" s="161"/>
      <c r="C58" s="162"/>
      <c r="D58" s="163" t="s">
        <v>6210</v>
      </c>
      <c r="E58" s="163"/>
      <c r="F58" s="164">
        <f>(1.6*1.6*4.8)*0.1</f>
        <v>1.2288000000000003</v>
      </c>
      <c r="G58" s="165"/>
      <c r="H58" s="3792"/>
      <c r="I58" s="3824"/>
      <c r="J58" s="167"/>
      <c r="K58" s="171"/>
      <c r="V58" s="159"/>
      <c r="X58" s="159"/>
    </row>
    <row r="59" spans="1:122" s="158" customFormat="1" ht="13.5" customHeight="1">
      <c r="A59" s="702"/>
      <c r="B59" s="161"/>
      <c r="C59" s="162"/>
      <c r="D59" s="163" t="s">
        <v>6211</v>
      </c>
      <c r="E59" s="163"/>
      <c r="F59" s="164">
        <f>(1.6*1.6*4.6)*0.1</f>
        <v>1.1776000000000002</v>
      </c>
      <c r="G59" s="165"/>
      <c r="H59" s="3792"/>
      <c r="I59" s="3824"/>
      <c r="J59" s="167"/>
      <c r="K59" s="171"/>
      <c r="V59" s="159"/>
      <c r="X59" s="159"/>
    </row>
    <row r="60" spans="1:122" s="158" customFormat="1" ht="13.5" customHeight="1">
      <c r="A60" s="702"/>
      <c r="B60" s="161"/>
      <c r="C60" s="162"/>
      <c r="D60" s="193" t="s">
        <v>6212</v>
      </c>
      <c r="E60" s="163"/>
      <c r="F60" s="164"/>
      <c r="G60" s="165"/>
      <c r="H60" s="3792"/>
      <c r="I60" s="3824"/>
      <c r="J60" s="167"/>
      <c r="V60" s="159"/>
      <c r="X60" s="159"/>
    </row>
    <row r="61" spans="1:122" s="158" customFormat="1" ht="13.5" customHeight="1">
      <c r="A61" s="702"/>
      <c r="B61" s="161"/>
      <c r="C61" s="162"/>
      <c r="D61" s="163" t="s">
        <v>6213</v>
      </c>
      <c r="E61" s="163"/>
      <c r="F61" s="164">
        <f>(1.6*1.6*1.15)*0.1</f>
        <v>0.29440000000000005</v>
      </c>
      <c r="G61" s="165"/>
      <c r="H61" s="3792"/>
      <c r="I61" s="3824"/>
      <c r="J61" s="167"/>
      <c r="K61" s="171"/>
      <c r="V61" s="159"/>
      <c r="X61" s="159"/>
    </row>
    <row r="62" spans="1:122" s="158" customFormat="1" ht="13.5" customHeight="1">
      <c r="A62" s="702"/>
      <c r="B62" s="161"/>
      <c r="C62" s="162"/>
      <c r="D62" s="163" t="s">
        <v>6187</v>
      </c>
      <c r="E62" s="163"/>
      <c r="F62" s="164"/>
      <c r="G62" s="165"/>
      <c r="H62" s="3792"/>
      <c r="I62" s="3824"/>
      <c r="J62" s="167"/>
      <c r="K62" s="171"/>
      <c r="V62" s="159"/>
      <c r="X62" s="159"/>
    </row>
    <row r="63" spans="1:122" s="192" customFormat="1" ht="13.5" customHeight="1">
      <c r="A63" s="2251">
        <v>13</v>
      </c>
      <c r="B63" s="151" t="s">
        <v>850</v>
      </c>
      <c r="C63" s="151">
        <v>139001101</v>
      </c>
      <c r="D63" s="151" t="s">
        <v>869</v>
      </c>
      <c r="E63" s="151" t="s">
        <v>221</v>
      </c>
      <c r="F63" s="210">
        <f>ROUND(SUM(F64),3)</f>
        <v>4.7960000000000003</v>
      </c>
      <c r="G63" s="2325"/>
      <c r="H63" s="3789">
        <f>ROUND(F63*G63,2)</f>
        <v>0</v>
      </c>
      <c r="I63" s="3821"/>
      <c r="J63" s="122" t="s">
        <v>863</v>
      </c>
      <c r="K63" s="4798"/>
      <c r="L63" s="4801"/>
      <c r="M63" s="187"/>
      <c r="N63" s="187"/>
      <c r="O63" s="187"/>
      <c r="P63" s="187"/>
      <c r="Q63" s="187"/>
      <c r="R63" s="187"/>
      <c r="S63" s="187"/>
      <c r="T63" s="187"/>
      <c r="U63" s="187"/>
      <c r="V63" s="187"/>
      <c r="W63" s="187"/>
      <c r="X63" s="187"/>
      <c r="Y63" s="187"/>
      <c r="Z63" s="187"/>
      <c r="AA63" s="187"/>
      <c r="AB63" s="187"/>
      <c r="AC63" s="187"/>
      <c r="AD63" s="187"/>
      <c r="AE63" s="187"/>
      <c r="AF63" s="187"/>
      <c r="AG63" s="187"/>
      <c r="AH63" s="187"/>
      <c r="AI63" s="187"/>
      <c r="AJ63" s="187"/>
      <c r="AK63" s="187"/>
      <c r="AL63" s="187"/>
      <c r="AM63" s="187"/>
      <c r="AN63" s="187"/>
      <c r="AO63" s="187"/>
      <c r="AP63" s="187"/>
      <c r="AQ63" s="187"/>
      <c r="AR63" s="187"/>
      <c r="AS63" s="187"/>
      <c r="AT63" s="187"/>
      <c r="AU63" s="187"/>
      <c r="AV63" s="187"/>
      <c r="AW63" s="187"/>
      <c r="AX63" s="187"/>
      <c r="AY63" s="187"/>
      <c r="AZ63" s="187"/>
      <c r="BA63" s="187"/>
      <c r="BB63" s="187"/>
      <c r="BC63" s="187"/>
      <c r="BD63" s="187"/>
      <c r="BE63" s="187"/>
      <c r="BF63" s="187"/>
      <c r="BG63" s="187"/>
      <c r="BH63" s="187"/>
      <c r="BI63" s="187"/>
      <c r="BJ63" s="187"/>
      <c r="BK63" s="187"/>
      <c r="BL63" s="187"/>
      <c r="BM63" s="187"/>
      <c r="BN63" s="187"/>
      <c r="BO63" s="187"/>
      <c r="BP63" s="187"/>
      <c r="BQ63" s="187"/>
      <c r="BR63" s="187"/>
      <c r="BS63" s="187"/>
      <c r="BT63" s="187"/>
      <c r="BU63" s="187"/>
      <c r="BV63" s="187"/>
      <c r="BW63" s="187"/>
      <c r="BX63" s="187"/>
      <c r="BY63" s="187"/>
      <c r="BZ63" s="187"/>
      <c r="CA63" s="187"/>
      <c r="CB63" s="187"/>
      <c r="CC63" s="187"/>
      <c r="CD63" s="187"/>
      <c r="CE63" s="187"/>
      <c r="CF63" s="187"/>
      <c r="CG63" s="187"/>
      <c r="CH63" s="187"/>
      <c r="CI63" s="187"/>
      <c r="CJ63" s="187"/>
      <c r="CK63" s="187"/>
      <c r="CL63" s="187"/>
      <c r="CM63" s="187"/>
      <c r="CN63" s="187"/>
      <c r="CO63" s="187"/>
      <c r="CP63" s="187"/>
      <c r="CQ63" s="187"/>
      <c r="CR63" s="187"/>
      <c r="CS63" s="187"/>
      <c r="CT63" s="187"/>
      <c r="CU63" s="187"/>
      <c r="CV63" s="187"/>
      <c r="CW63" s="187"/>
      <c r="CX63" s="187"/>
      <c r="CY63" s="187"/>
      <c r="CZ63" s="187"/>
      <c r="DA63" s="187"/>
      <c r="DB63" s="187"/>
      <c r="DC63" s="187"/>
      <c r="DD63" s="187"/>
      <c r="DE63" s="187"/>
      <c r="DF63" s="187"/>
      <c r="DG63" s="187"/>
      <c r="DH63" s="187"/>
      <c r="DI63" s="187"/>
      <c r="DJ63" s="187"/>
      <c r="DK63" s="187"/>
      <c r="DL63" s="187"/>
      <c r="DM63" s="187"/>
      <c r="DN63" s="187"/>
      <c r="DO63" s="187"/>
      <c r="DP63" s="187"/>
      <c r="DQ63" s="187"/>
      <c r="DR63" s="187"/>
    </row>
    <row r="64" spans="1:122" s="120" customFormat="1" ht="13.5" customHeight="1">
      <c r="A64" s="115"/>
      <c r="B64" s="121"/>
      <c r="C64" s="163"/>
      <c r="D64" s="163" t="s">
        <v>6214</v>
      </c>
      <c r="E64" s="163"/>
      <c r="F64" s="164">
        <f>((29.712+76.686)+(59.424+50.005)+(9.904+14.077))*0.02</f>
        <v>4.7961599999999995</v>
      </c>
      <c r="G64" s="513"/>
      <c r="H64" s="3791"/>
      <c r="I64" s="3823"/>
      <c r="J64" s="122"/>
    </row>
    <row r="65" spans="1:256" s="187" customFormat="1" ht="13.5" customHeight="1">
      <c r="A65" s="764">
        <v>14</v>
      </c>
      <c r="B65" s="151" t="s">
        <v>850</v>
      </c>
      <c r="C65" s="151">
        <v>151101101</v>
      </c>
      <c r="D65" s="151" t="s">
        <v>871</v>
      </c>
      <c r="E65" s="151" t="s">
        <v>611</v>
      </c>
      <c r="F65" s="210">
        <f>ROUND(SUM(F66:F69),3)</f>
        <v>148.56</v>
      </c>
      <c r="G65" s="137"/>
      <c r="H65" s="3789">
        <f>ROUND(F65*G65,2)</f>
        <v>0</v>
      </c>
      <c r="I65" s="3821"/>
      <c r="J65" s="122" t="s">
        <v>863</v>
      </c>
      <c r="K65" s="186"/>
      <c r="CD65" s="192"/>
      <c r="CE65" s="192"/>
      <c r="CF65" s="192"/>
      <c r="CG65" s="192"/>
      <c r="CH65" s="192"/>
      <c r="CI65" s="192"/>
      <c r="CJ65" s="192"/>
      <c r="CK65" s="192"/>
      <c r="CL65" s="192"/>
      <c r="CM65" s="192"/>
      <c r="CN65" s="192"/>
      <c r="CO65" s="192"/>
      <c r="CP65" s="192"/>
      <c r="CQ65" s="192"/>
      <c r="CR65" s="192"/>
      <c r="CS65" s="192"/>
      <c r="CT65" s="192"/>
      <c r="CU65" s="192"/>
      <c r="CV65" s="192"/>
      <c r="CW65" s="192"/>
      <c r="CX65" s="192"/>
      <c r="CY65" s="192"/>
      <c r="CZ65" s="192"/>
      <c r="DA65" s="192"/>
      <c r="DB65" s="192"/>
      <c r="DC65" s="192"/>
      <c r="DD65" s="192"/>
      <c r="DE65" s="192"/>
      <c r="DF65" s="192"/>
      <c r="DG65" s="192"/>
      <c r="DH65" s="192"/>
      <c r="DI65" s="192"/>
      <c r="DJ65" s="192"/>
      <c r="DK65" s="192"/>
      <c r="DL65" s="192"/>
      <c r="DM65" s="192"/>
      <c r="DN65" s="192"/>
      <c r="DO65" s="192"/>
      <c r="DP65" s="192"/>
      <c r="DQ65" s="192"/>
      <c r="DR65" s="192"/>
      <c r="DS65" s="192"/>
      <c r="DT65" s="192"/>
      <c r="DU65" s="192"/>
      <c r="DV65" s="192"/>
      <c r="DW65" s="192"/>
      <c r="DX65" s="192"/>
      <c r="DY65" s="192"/>
      <c r="DZ65" s="192"/>
      <c r="EA65" s="192"/>
      <c r="EB65" s="192"/>
      <c r="EC65" s="192"/>
      <c r="ED65" s="192"/>
      <c r="EE65" s="192"/>
      <c r="EF65" s="192"/>
      <c r="EG65" s="192"/>
      <c r="EH65" s="192"/>
      <c r="EI65" s="192"/>
      <c r="EJ65" s="192"/>
      <c r="EK65" s="192"/>
      <c r="EL65" s="192"/>
      <c r="EM65" s="192"/>
      <c r="EN65" s="192"/>
      <c r="EO65" s="192"/>
      <c r="EP65" s="192"/>
      <c r="EQ65" s="192"/>
      <c r="ER65" s="192"/>
      <c r="ES65" s="192"/>
      <c r="ET65" s="192"/>
      <c r="EU65" s="192"/>
      <c r="EV65" s="192"/>
      <c r="EW65" s="192"/>
      <c r="EX65" s="192"/>
      <c r="EY65" s="192"/>
      <c r="EZ65" s="192"/>
      <c r="FA65" s="192"/>
      <c r="FB65" s="192"/>
      <c r="FC65" s="192"/>
      <c r="FD65" s="192"/>
      <c r="FE65" s="192"/>
      <c r="FF65" s="192"/>
      <c r="FG65" s="192"/>
      <c r="FH65" s="192"/>
      <c r="FI65" s="192"/>
      <c r="FJ65" s="192"/>
      <c r="FK65" s="192"/>
      <c r="FL65" s="192"/>
      <c r="FM65" s="192"/>
      <c r="FN65" s="192"/>
      <c r="FO65" s="192"/>
      <c r="FP65" s="192"/>
      <c r="FQ65" s="192"/>
      <c r="FR65" s="192"/>
      <c r="FS65" s="192"/>
      <c r="FT65" s="192"/>
      <c r="FU65" s="192"/>
      <c r="FV65" s="192"/>
      <c r="FW65" s="192"/>
      <c r="FX65" s="192"/>
      <c r="FY65" s="192"/>
      <c r="FZ65" s="192"/>
      <c r="GA65" s="192"/>
      <c r="GB65" s="192"/>
      <c r="GC65" s="192"/>
      <c r="GD65" s="192"/>
      <c r="GE65" s="192"/>
      <c r="GF65" s="192"/>
      <c r="GG65" s="192"/>
      <c r="GH65" s="192"/>
      <c r="GI65" s="192"/>
      <c r="GJ65" s="192"/>
      <c r="GK65" s="192"/>
      <c r="GL65" s="192"/>
      <c r="GM65" s="192"/>
      <c r="GN65" s="192"/>
      <c r="GO65" s="192"/>
      <c r="GP65" s="192"/>
      <c r="GQ65" s="192"/>
      <c r="GR65" s="192"/>
      <c r="GS65" s="192"/>
      <c r="GT65" s="192"/>
      <c r="GU65" s="192"/>
      <c r="GV65" s="192"/>
      <c r="GW65" s="192"/>
      <c r="GX65" s="192"/>
      <c r="GY65" s="192"/>
      <c r="GZ65" s="192"/>
      <c r="HA65" s="192"/>
      <c r="HB65" s="192"/>
      <c r="HC65" s="192"/>
      <c r="HD65" s="192"/>
      <c r="HE65" s="192"/>
      <c r="HF65" s="192"/>
      <c r="HG65" s="192"/>
      <c r="HH65" s="192"/>
      <c r="HI65" s="192"/>
      <c r="HJ65" s="192"/>
      <c r="HK65" s="192"/>
      <c r="HL65" s="192"/>
      <c r="HM65" s="192"/>
      <c r="HN65" s="192"/>
      <c r="HO65" s="192"/>
      <c r="HP65" s="192"/>
      <c r="HQ65" s="192"/>
      <c r="HR65" s="192"/>
      <c r="HS65" s="192"/>
      <c r="HT65" s="192"/>
      <c r="HU65" s="192"/>
      <c r="HV65" s="192"/>
      <c r="HW65" s="192"/>
      <c r="HX65" s="192"/>
      <c r="HY65" s="192"/>
      <c r="HZ65" s="192"/>
      <c r="IA65" s="192"/>
      <c r="IB65" s="192"/>
      <c r="IC65" s="192"/>
      <c r="ID65" s="192"/>
      <c r="IE65" s="192"/>
      <c r="IF65" s="192"/>
      <c r="IG65" s="192"/>
      <c r="IH65" s="192"/>
      <c r="II65" s="192"/>
      <c r="IJ65" s="192"/>
      <c r="IK65" s="192"/>
      <c r="IL65" s="192"/>
      <c r="IM65" s="192"/>
      <c r="IN65" s="192"/>
      <c r="IO65" s="192"/>
      <c r="IP65" s="192"/>
      <c r="IQ65" s="192"/>
      <c r="IR65" s="192"/>
      <c r="IS65" s="192"/>
      <c r="IT65" s="192"/>
      <c r="IU65" s="192"/>
      <c r="IV65" s="192"/>
    </row>
    <row r="66" spans="1:256" s="158" customFormat="1" ht="13.5" customHeight="1">
      <c r="A66" s="702"/>
      <c r="B66" s="161"/>
      <c r="C66" s="162"/>
      <c r="D66" s="193" t="s">
        <v>6215</v>
      </c>
      <c r="E66" s="163"/>
      <c r="F66" s="164"/>
      <c r="G66" s="165"/>
      <c r="H66" s="3792"/>
      <c r="I66" s="3824"/>
      <c r="J66" s="167"/>
      <c r="K66" s="512"/>
      <c r="L66" s="4802"/>
      <c r="V66" s="159"/>
      <c r="X66" s="159"/>
    </row>
    <row r="67" spans="1:256" s="120" customFormat="1" ht="27" customHeight="1">
      <c r="A67" s="115"/>
      <c r="B67" s="121"/>
      <c r="C67" s="163"/>
      <c r="D67" s="163" t="s">
        <v>6216</v>
      </c>
      <c r="E67" s="163"/>
      <c r="F67" s="164">
        <f>(((32)*1)*2)*0.6</f>
        <v>38.4</v>
      </c>
      <c r="G67" s="513"/>
      <c r="H67" s="3791"/>
      <c r="I67" s="3823"/>
      <c r="J67" s="122"/>
    </row>
    <row r="68" spans="1:256" s="120" customFormat="1" ht="27" customHeight="1">
      <c r="A68" s="115"/>
      <c r="B68" s="121"/>
      <c r="C68" s="163"/>
      <c r="D68" s="163" t="s">
        <v>6217</v>
      </c>
      <c r="E68" s="163"/>
      <c r="F68" s="164">
        <f>(((81.4)*1)*2)*0.6</f>
        <v>97.68</v>
      </c>
      <c r="G68" s="513"/>
      <c r="H68" s="3791"/>
      <c r="I68" s="3823"/>
      <c r="J68" s="122"/>
    </row>
    <row r="69" spans="1:256" s="120" customFormat="1" ht="27" customHeight="1">
      <c r="A69" s="115"/>
      <c r="B69" s="121"/>
      <c r="C69" s="163"/>
      <c r="D69" s="163" t="s">
        <v>6218</v>
      </c>
      <c r="E69" s="163"/>
      <c r="F69" s="164">
        <f>(((10.4)*1)*2)*0.6</f>
        <v>12.48</v>
      </c>
      <c r="G69" s="513"/>
      <c r="H69" s="3791"/>
      <c r="I69" s="3823"/>
      <c r="J69" s="122"/>
      <c r="K69" s="4803"/>
    </row>
    <row r="70" spans="1:256" s="120" customFormat="1" ht="13.5" customHeight="1">
      <c r="A70" s="115">
        <v>15</v>
      </c>
      <c r="B70" s="121" t="s">
        <v>850</v>
      </c>
      <c r="C70" s="121">
        <v>151101102</v>
      </c>
      <c r="D70" s="121" t="s">
        <v>1203</v>
      </c>
      <c r="E70" s="121" t="s">
        <v>611</v>
      </c>
      <c r="F70" s="210">
        <f>ROUND(SUM(F71:F73),3)</f>
        <v>151.68</v>
      </c>
      <c r="G70" s="137"/>
      <c r="H70" s="3789">
        <f>ROUND(F70*G70,2)</f>
        <v>0</v>
      </c>
      <c r="I70" s="3821"/>
      <c r="J70" s="122" t="s">
        <v>863</v>
      </c>
    </row>
    <row r="71" spans="1:256" s="120" customFormat="1" ht="13.5" customHeight="1">
      <c r="A71" s="115"/>
      <c r="B71" s="121"/>
      <c r="C71" s="163"/>
      <c r="D71" s="163" t="s">
        <v>6219</v>
      </c>
      <c r="E71" s="163"/>
      <c r="F71" s="164"/>
      <c r="G71" s="513"/>
      <c r="H71" s="3791"/>
      <c r="I71" s="3823"/>
      <c r="J71" s="122"/>
    </row>
    <row r="72" spans="1:256" s="187" customFormat="1" ht="27" customHeight="1">
      <c r="A72" s="1749"/>
      <c r="B72" s="207"/>
      <c r="C72" s="151"/>
      <c r="D72" s="163" t="s">
        <v>6220</v>
      </c>
      <c r="E72" s="151"/>
      <c r="F72" s="136">
        <f>(((4.7+2.3+4)*4)*2)*0.8</f>
        <v>70.400000000000006</v>
      </c>
      <c r="G72" s="362"/>
      <c r="H72" s="3790"/>
      <c r="I72" s="3822"/>
      <c r="J72" s="153"/>
    </row>
    <row r="73" spans="1:256" s="187" customFormat="1" ht="27" customHeight="1">
      <c r="A73" s="1749"/>
      <c r="B73" s="207"/>
      <c r="C73" s="151"/>
      <c r="D73" s="163" t="s">
        <v>6221</v>
      </c>
      <c r="E73" s="151"/>
      <c r="F73" s="136">
        <f>(((4.1+1+7.6)*4)*2)*0.8</f>
        <v>81.28</v>
      </c>
      <c r="G73" s="362"/>
      <c r="H73" s="3790"/>
      <c r="I73" s="3822"/>
      <c r="J73" s="153"/>
      <c r="K73" s="726"/>
      <c r="L73" s="225"/>
      <c r="M73" s="225"/>
      <c r="N73" s="225"/>
      <c r="O73" s="225"/>
      <c r="P73" s="225"/>
      <c r="Q73" s="225"/>
    </row>
    <row r="74" spans="1:256" s="120" customFormat="1" ht="13.5" customHeight="1">
      <c r="A74" s="115">
        <v>16</v>
      </c>
      <c r="B74" s="121" t="s">
        <v>850</v>
      </c>
      <c r="C74" s="121">
        <v>151101111</v>
      </c>
      <c r="D74" s="121" t="s">
        <v>873</v>
      </c>
      <c r="E74" s="121" t="s">
        <v>611</v>
      </c>
      <c r="F74" s="173">
        <f>F65</f>
        <v>148.56</v>
      </c>
      <c r="G74" s="137"/>
      <c r="H74" s="3789">
        <f>ROUND(F74*G74,2)</f>
        <v>0</v>
      </c>
      <c r="I74" s="3821"/>
      <c r="J74" s="122" t="s">
        <v>863</v>
      </c>
    </row>
    <row r="75" spans="1:256" s="120" customFormat="1" ht="13.5" customHeight="1">
      <c r="A75" s="115">
        <v>17</v>
      </c>
      <c r="B75" s="121" t="s">
        <v>850</v>
      </c>
      <c r="C75" s="121">
        <v>151101112</v>
      </c>
      <c r="D75" s="121" t="s">
        <v>1215</v>
      </c>
      <c r="E75" s="121" t="s">
        <v>611</v>
      </c>
      <c r="F75" s="173">
        <f>F70</f>
        <v>151.68</v>
      </c>
      <c r="G75" s="137"/>
      <c r="H75" s="3789">
        <f>ROUND(F75*G75,2)</f>
        <v>0</v>
      </c>
      <c r="I75" s="3821"/>
      <c r="J75" s="122" t="s">
        <v>863</v>
      </c>
    </row>
    <row r="76" spans="1:256" s="120" customFormat="1" ht="13.5" customHeight="1">
      <c r="A76" s="115">
        <v>18</v>
      </c>
      <c r="B76" s="121" t="s">
        <v>850</v>
      </c>
      <c r="C76" s="121">
        <v>151811142</v>
      </c>
      <c r="D76" s="121" t="s">
        <v>6222</v>
      </c>
      <c r="E76" s="121" t="s">
        <v>611</v>
      </c>
      <c r="F76" s="210">
        <f>ROUND(SUM(F77:F79),3)</f>
        <v>60.16</v>
      </c>
      <c r="G76" s="137"/>
      <c r="H76" s="3789">
        <f>ROUND(F76*G76,2)</f>
        <v>0</v>
      </c>
      <c r="I76" s="3821"/>
      <c r="J76" s="122" t="s">
        <v>142</v>
      </c>
    </row>
    <row r="77" spans="1:256" s="120" customFormat="1" ht="13.5" customHeight="1">
      <c r="A77" s="115"/>
      <c r="B77" s="121"/>
      <c r="C77" s="163"/>
      <c r="D77" s="135" t="s">
        <v>6223</v>
      </c>
      <c r="E77" s="163"/>
      <c r="F77" s="164"/>
      <c r="G77" s="513"/>
      <c r="H77" s="3791"/>
      <c r="I77" s="3823"/>
      <c r="J77" s="122"/>
    </row>
    <row r="78" spans="1:256" s="120" customFormat="1" ht="13.5" customHeight="1">
      <c r="A78" s="115"/>
      <c r="B78" s="121"/>
      <c r="C78" s="163"/>
      <c r="D78" s="135" t="s">
        <v>6224</v>
      </c>
      <c r="E78" s="163"/>
      <c r="F78" s="164">
        <f>(1.6*4.8)*4</f>
        <v>30.72</v>
      </c>
      <c r="G78" s="513"/>
      <c r="H78" s="3791"/>
      <c r="I78" s="3823"/>
      <c r="J78" s="122"/>
    </row>
    <row r="79" spans="1:256" s="120" customFormat="1" ht="13.5" customHeight="1">
      <c r="A79" s="115"/>
      <c r="B79" s="121"/>
      <c r="C79" s="163"/>
      <c r="D79" s="135" t="s">
        <v>6225</v>
      </c>
      <c r="E79" s="163"/>
      <c r="F79" s="164">
        <f>(1.6*4.6)*4</f>
        <v>29.439999999999998</v>
      </c>
      <c r="G79" s="513"/>
      <c r="H79" s="3791"/>
      <c r="I79" s="3823"/>
      <c r="J79" s="122"/>
    </row>
    <row r="80" spans="1:256" s="120" customFormat="1" ht="13.5" customHeight="1">
      <c r="A80" s="115">
        <v>19</v>
      </c>
      <c r="B80" s="121" t="s">
        <v>850</v>
      </c>
      <c r="C80" s="121">
        <v>151811242</v>
      </c>
      <c r="D80" s="121" t="s">
        <v>6226</v>
      </c>
      <c r="E80" s="121" t="s">
        <v>611</v>
      </c>
      <c r="F80" s="173">
        <f>F76</f>
        <v>60.16</v>
      </c>
      <c r="G80" s="137"/>
      <c r="H80" s="3789">
        <f>ROUND(F80*G80,2)</f>
        <v>0</v>
      </c>
      <c r="I80" s="3821"/>
      <c r="J80" s="122" t="s">
        <v>142</v>
      </c>
    </row>
    <row r="81" spans="1:11" s="120" customFormat="1" ht="13.5" customHeight="1">
      <c r="A81" s="115">
        <v>20</v>
      </c>
      <c r="B81" s="121" t="s">
        <v>850</v>
      </c>
      <c r="C81" s="121">
        <v>161151103</v>
      </c>
      <c r="D81" s="121" t="s">
        <v>6227</v>
      </c>
      <c r="E81" s="121" t="s">
        <v>221</v>
      </c>
      <c r="F81" s="210">
        <f>ROUND(SUM(F84:F85),3)</f>
        <v>13.234999999999999</v>
      </c>
      <c r="G81" s="137"/>
      <c r="H81" s="3789">
        <f>ROUND(F81*G81,2)</f>
        <v>0</v>
      </c>
      <c r="I81" s="3821"/>
      <c r="J81" s="122" t="s">
        <v>142</v>
      </c>
    </row>
    <row r="82" spans="1:11" s="120" customFormat="1" ht="13.5" customHeight="1">
      <c r="A82" s="115"/>
      <c r="B82" s="121"/>
      <c r="C82" s="163"/>
      <c r="D82" s="163" t="s">
        <v>6228</v>
      </c>
      <c r="E82" s="163"/>
      <c r="F82" s="164"/>
      <c r="G82" s="513"/>
      <c r="H82" s="3791"/>
      <c r="I82" s="3823"/>
      <c r="J82" s="122"/>
      <c r="K82" s="187"/>
    </row>
    <row r="83" spans="1:11" s="120" customFormat="1" ht="13.5" customHeight="1">
      <c r="A83" s="115"/>
      <c r="B83" s="121"/>
      <c r="C83" s="163"/>
      <c r="D83" s="163" t="s">
        <v>6229</v>
      </c>
      <c r="E83" s="163"/>
      <c r="F83" s="164"/>
      <c r="G83" s="513"/>
      <c r="H83" s="3791"/>
      <c r="I83" s="3823"/>
      <c r="J83" s="122"/>
      <c r="K83" s="187"/>
    </row>
    <row r="84" spans="1:11" s="120" customFormat="1" ht="13.5" customHeight="1">
      <c r="A84" s="115"/>
      <c r="B84" s="121"/>
      <c r="C84" s="163"/>
      <c r="D84" s="163" t="s">
        <v>6230</v>
      </c>
      <c r="E84" s="163"/>
      <c r="F84" s="164">
        <f>6.758</f>
        <v>6.758</v>
      </c>
      <c r="G84" s="513"/>
      <c r="H84" s="3791"/>
      <c r="I84" s="3823"/>
      <c r="J84" s="122"/>
      <c r="K84" s="187"/>
    </row>
    <row r="85" spans="1:11" s="120" customFormat="1" ht="13.5" customHeight="1">
      <c r="A85" s="115"/>
      <c r="B85" s="121"/>
      <c r="C85" s="163"/>
      <c r="D85" s="163" t="s">
        <v>6231</v>
      </c>
      <c r="E85" s="163"/>
      <c r="F85" s="164">
        <f>6.477</f>
        <v>6.4770000000000003</v>
      </c>
      <c r="G85" s="513"/>
      <c r="H85" s="3791"/>
      <c r="I85" s="3823"/>
      <c r="J85" s="122"/>
      <c r="K85" s="187"/>
    </row>
    <row r="86" spans="1:11" s="120" customFormat="1" ht="13.5" customHeight="1">
      <c r="A86" s="115"/>
      <c r="B86" s="121"/>
      <c r="C86" s="163"/>
      <c r="D86" s="163" t="s">
        <v>6232</v>
      </c>
      <c r="E86" s="163"/>
      <c r="F86" s="164"/>
      <c r="G86" s="513"/>
      <c r="H86" s="3791"/>
      <c r="I86" s="3823"/>
      <c r="J86" s="122"/>
    </row>
    <row r="87" spans="1:11" s="120" customFormat="1" ht="13.5" customHeight="1">
      <c r="A87" s="115">
        <v>21</v>
      </c>
      <c r="B87" s="121" t="s">
        <v>850</v>
      </c>
      <c r="C87" s="121">
        <v>161151113</v>
      </c>
      <c r="D87" s="121" t="s">
        <v>6233</v>
      </c>
      <c r="E87" s="121" t="s">
        <v>221</v>
      </c>
      <c r="F87" s="210">
        <f>ROUND(SUM(F90:F91),3)</f>
        <v>10.83</v>
      </c>
      <c r="G87" s="137"/>
      <c r="H87" s="3789">
        <f>ROUND(F87*G87,2)</f>
        <v>0</v>
      </c>
      <c r="I87" s="3821"/>
      <c r="J87" s="122" t="s">
        <v>142</v>
      </c>
    </row>
    <row r="88" spans="1:11" s="120" customFormat="1" ht="13.5" customHeight="1">
      <c r="A88" s="115"/>
      <c r="B88" s="121"/>
      <c r="C88" s="163"/>
      <c r="D88" s="163" t="s">
        <v>6228</v>
      </c>
      <c r="E88" s="163"/>
      <c r="F88" s="164"/>
      <c r="G88" s="513"/>
      <c r="H88" s="3791"/>
      <c r="I88" s="3823"/>
      <c r="J88" s="122"/>
      <c r="K88" s="187"/>
    </row>
    <row r="89" spans="1:11" s="120" customFormat="1" ht="13.5" customHeight="1">
      <c r="A89" s="115"/>
      <c r="B89" s="121"/>
      <c r="C89" s="163"/>
      <c r="D89" s="163" t="s">
        <v>6229</v>
      </c>
      <c r="E89" s="163"/>
      <c r="F89" s="164"/>
      <c r="G89" s="513"/>
      <c r="H89" s="3791"/>
      <c r="I89" s="3823"/>
      <c r="J89" s="122"/>
      <c r="K89" s="187"/>
    </row>
    <row r="90" spans="1:11" s="120" customFormat="1" ht="13.5" customHeight="1">
      <c r="A90" s="115"/>
      <c r="B90" s="121"/>
      <c r="C90" s="163"/>
      <c r="D90" s="163" t="s">
        <v>6234</v>
      </c>
      <c r="E90" s="163"/>
      <c r="F90" s="164">
        <f>(4.301)+(1.229)</f>
        <v>5.53</v>
      </c>
      <c r="G90" s="513"/>
      <c r="H90" s="3791"/>
      <c r="I90" s="3823"/>
      <c r="J90" s="122"/>
      <c r="K90" s="187"/>
    </row>
    <row r="91" spans="1:11" s="120" customFormat="1" ht="13.5" customHeight="1">
      <c r="A91" s="115"/>
      <c r="B91" s="121"/>
      <c r="C91" s="163"/>
      <c r="D91" s="163" t="s">
        <v>6235</v>
      </c>
      <c r="E91" s="163"/>
      <c r="F91" s="164">
        <f>(4.122)+(1.178)</f>
        <v>5.3</v>
      </c>
      <c r="G91" s="513"/>
      <c r="H91" s="3791"/>
      <c r="I91" s="3823"/>
      <c r="J91" s="122"/>
      <c r="K91" s="187"/>
    </row>
    <row r="92" spans="1:11" s="120" customFormat="1" ht="13.5" customHeight="1">
      <c r="A92" s="115"/>
      <c r="B92" s="121"/>
      <c r="C92" s="163"/>
      <c r="D92" s="163" t="s">
        <v>6232</v>
      </c>
      <c r="E92" s="163"/>
      <c r="F92" s="164"/>
      <c r="G92" s="513"/>
      <c r="H92" s="3791"/>
      <c r="I92" s="3823"/>
      <c r="J92" s="122"/>
    </row>
    <row r="93" spans="1:11" s="187" customFormat="1" ht="13.5" customHeight="1">
      <c r="A93" s="1749" t="s">
        <v>2917</v>
      </c>
      <c r="B93" s="207" t="s">
        <v>850</v>
      </c>
      <c r="C93" s="151">
        <v>171152501</v>
      </c>
      <c r="D93" s="151" t="s">
        <v>875</v>
      </c>
      <c r="E93" s="151" t="s">
        <v>611</v>
      </c>
      <c r="F93" s="210">
        <f>ROUND(SUM(F94),3)</f>
        <v>7.68</v>
      </c>
      <c r="G93" s="362"/>
      <c r="H93" s="3789">
        <f>ROUND(F93*G93,2)</f>
        <v>0</v>
      </c>
      <c r="I93" s="3821"/>
      <c r="J93" s="122" t="s">
        <v>142</v>
      </c>
      <c r="K93" s="1744"/>
    </row>
    <row r="94" spans="1:11" s="187" customFormat="1" ht="13.5" customHeight="1">
      <c r="A94" s="1749"/>
      <c r="B94" s="207"/>
      <c r="C94" s="151"/>
      <c r="D94" s="227" t="s">
        <v>6236</v>
      </c>
      <c r="E94" s="151"/>
      <c r="F94" s="358">
        <f>(1.6*1.6)*3</f>
        <v>7.6800000000000015</v>
      </c>
      <c r="G94" s="362"/>
      <c r="H94" s="3790"/>
      <c r="I94" s="3822"/>
      <c r="J94" s="1748"/>
      <c r="K94" s="4804"/>
    </row>
    <row r="95" spans="1:11" s="120" customFormat="1" ht="13.5" customHeight="1">
      <c r="A95" s="115">
        <v>23</v>
      </c>
      <c r="B95" s="121" t="s">
        <v>850</v>
      </c>
      <c r="C95" s="121">
        <v>174151101</v>
      </c>
      <c r="D95" s="121" t="s">
        <v>877</v>
      </c>
      <c r="E95" s="121" t="s">
        <v>221</v>
      </c>
      <c r="F95" s="210">
        <f>ROUND(SUM(F97:F105),3)</f>
        <v>165.68600000000001</v>
      </c>
      <c r="G95" s="137"/>
      <c r="H95" s="3789">
        <f>ROUND(F95*G95,2)</f>
        <v>0</v>
      </c>
      <c r="I95" s="3821"/>
      <c r="J95" s="122" t="s">
        <v>863</v>
      </c>
      <c r="K95" s="278"/>
    </row>
    <row r="96" spans="1:11" s="120" customFormat="1" ht="13.5" customHeight="1">
      <c r="A96" s="115"/>
      <c r="B96" s="121"/>
      <c r="C96" s="121"/>
      <c r="D96" s="193" t="s">
        <v>6237</v>
      </c>
      <c r="E96" s="121"/>
      <c r="F96" s="173"/>
      <c r="G96" s="137"/>
      <c r="H96" s="3791"/>
      <c r="I96" s="3823"/>
      <c r="J96" s="122"/>
      <c r="K96" s="278"/>
    </row>
    <row r="97" spans="1:24" s="120" customFormat="1" ht="27" customHeight="1">
      <c r="A97" s="115"/>
      <c r="B97" s="121"/>
      <c r="C97" s="163"/>
      <c r="D97" s="163" t="s">
        <v>6238</v>
      </c>
      <c r="E97" s="163"/>
      <c r="F97" s="164">
        <f>(32*0.8)*(1-0.15-0.4)</f>
        <v>11.52</v>
      </c>
      <c r="G97" s="513"/>
      <c r="H97" s="3791"/>
      <c r="I97" s="3823"/>
      <c r="J97" s="122"/>
    </row>
    <row r="98" spans="1:24" s="120" customFormat="1" ht="27" customHeight="1">
      <c r="A98" s="115"/>
      <c r="B98" s="121"/>
      <c r="C98" s="163"/>
      <c r="D98" s="163" t="s">
        <v>6239</v>
      </c>
      <c r="E98" s="163"/>
      <c r="F98" s="164">
        <f>(81.4*0.8)*(1-0.15-0.4)</f>
        <v>29.303999999999998</v>
      </c>
      <c r="G98" s="513"/>
      <c r="H98" s="3791"/>
      <c r="I98" s="3823"/>
      <c r="J98" s="122"/>
      <c r="K98" s="598"/>
    </row>
    <row r="99" spans="1:24" s="120" customFormat="1" ht="27" customHeight="1">
      <c r="A99" s="115"/>
      <c r="B99" s="121"/>
      <c r="C99" s="163"/>
      <c r="D99" s="163" t="s">
        <v>6240</v>
      </c>
      <c r="E99" s="163"/>
      <c r="F99" s="164">
        <f>(10.4*0.8)*(1-0.15-0.4)</f>
        <v>3.7439999999999998</v>
      </c>
      <c r="G99" s="513"/>
      <c r="H99" s="3791"/>
      <c r="I99" s="3823"/>
      <c r="J99" s="122"/>
    </row>
    <row r="100" spans="1:24" s="120" customFormat="1" ht="27" customHeight="1">
      <c r="A100" s="115"/>
      <c r="B100" s="121"/>
      <c r="C100" s="163"/>
      <c r="D100" s="163" t="s">
        <v>6241</v>
      </c>
      <c r="E100" s="163"/>
      <c r="F100" s="164">
        <f>((4.7+2.3+4)*1.2)*(4-0.15-0.4)</f>
        <v>45.54</v>
      </c>
      <c r="G100" s="513"/>
      <c r="H100" s="3791"/>
      <c r="I100" s="3823"/>
      <c r="J100" s="122"/>
      <c r="K100" s="598"/>
    </row>
    <row r="101" spans="1:24" s="120" customFormat="1" ht="27" customHeight="1">
      <c r="A101" s="115"/>
      <c r="B101" s="121"/>
      <c r="C101" s="163"/>
      <c r="D101" s="163" t="s">
        <v>6242</v>
      </c>
      <c r="E101" s="163"/>
      <c r="F101" s="164">
        <f>((4.1+1+7.6)*1.2)*(4-0.15-0.4)</f>
        <v>52.577999999999996</v>
      </c>
      <c r="G101" s="513"/>
      <c r="H101" s="3791"/>
      <c r="I101" s="3823"/>
      <c r="J101" s="122"/>
    </row>
    <row r="102" spans="1:24" s="158" customFormat="1" ht="13.5" customHeight="1">
      <c r="A102" s="702"/>
      <c r="B102" s="161"/>
      <c r="C102" s="162"/>
      <c r="D102" s="193" t="s">
        <v>1249</v>
      </c>
      <c r="E102" s="163"/>
      <c r="F102" s="164"/>
      <c r="G102" s="165"/>
      <c r="H102" s="3792"/>
      <c r="I102" s="3824"/>
      <c r="J102" s="167"/>
      <c r="K102" s="721"/>
      <c r="V102" s="159"/>
      <c r="X102" s="159"/>
    </row>
    <row r="103" spans="1:24" s="158" customFormat="1" ht="27" customHeight="1">
      <c r="A103" s="702"/>
      <c r="B103" s="161"/>
      <c r="C103" s="162"/>
      <c r="D103" s="163" t="s">
        <v>6243</v>
      </c>
      <c r="E103" s="163"/>
      <c r="F103" s="164">
        <f>(1.6*1.6)*(1.15-0.15)-((3.141592654*0.3*0.3)*1)</f>
        <v>2.27725666114</v>
      </c>
      <c r="G103" s="165"/>
      <c r="H103" s="3792"/>
      <c r="I103" s="3824"/>
      <c r="J103" s="167"/>
      <c r="K103" s="726"/>
      <c r="M103" s="707"/>
      <c r="N103" s="707"/>
      <c r="V103" s="159"/>
      <c r="X103" s="159"/>
    </row>
    <row r="104" spans="1:24" s="158" customFormat="1" ht="27" customHeight="1">
      <c r="A104" s="702"/>
      <c r="B104" s="161"/>
      <c r="C104" s="162"/>
      <c r="D104" s="163" t="s">
        <v>6244</v>
      </c>
      <c r="E104" s="163"/>
      <c r="F104" s="164">
        <f>(1.6*1.6)*(4.8-0.15)-((3.141592654*0.3*0.3)*4.65)</f>
        <v>10.589243474301002</v>
      </c>
      <c r="G104" s="165"/>
      <c r="H104" s="3792"/>
      <c r="I104" s="3824"/>
      <c r="J104" s="167"/>
      <c r="K104" s="726"/>
      <c r="V104" s="159"/>
      <c r="X104" s="159"/>
    </row>
    <row r="105" spans="1:24" s="158" customFormat="1" ht="27" customHeight="1">
      <c r="A105" s="702"/>
      <c r="B105" s="161"/>
      <c r="C105" s="162"/>
      <c r="D105" s="163" t="s">
        <v>6245</v>
      </c>
      <c r="E105" s="163"/>
      <c r="F105" s="164">
        <f>(1.6*1.6)*(4.6-0.15)-((3.141592654*0.3*0.3)*4.45)</f>
        <v>10.133792142073002</v>
      </c>
      <c r="G105" s="165"/>
      <c r="H105" s="3792"/>
      <c r="I105" s="3824"/>
      <c r="J105" s="167"/>
      <c r="K105" s="726"/>
      <c r="V105" s="159"/>
      <c r="X105" s="159"/>
    </row>
    <row r="106" spans="1:24" s="120" customFormat="1" ht="13.5" customHeight="1">
      <c r="A106" s="727">
        <v>24</v>
      </c>
      <c r="B106" s="140">
        <v>583</v>
      </c>
      <c r="C106" s="140">
        <v>58337302</v>
      </c>
      <c r="D106" s="140" t="s">
        <v>1269</v>
      </c>
      <c r="E106" s="140" t="s">
        <v>302</v>
      </c>
      <c r="F106" s="1758">
        <f>ROUND(SUM(F108:F110),3)</f>
        <v>46</v>
      </c>
      <c r="G106" s="142"/>
      <c r="H106" s="3793">
        <f>ROUND(F106*G106,2)</f>
        <v>0</v>
      </c>
      <c r="I106" s="3825"/>
      <c r="J106" s="143" t="s">
        <v>142</v>
      </c>
    </row>
    <row r="107" spans="1:24" s="158" customFormat="1" ht="13.5" customHeight="1">
      <c r="A107" s="729"/>
      <c r="B107" s="730"/>
      <c r="C107" s="731"/>
      <c r="D107" s="732" t="s">
        <v>1249</v>
      </c>
      <c r="E107" s="417"/>
      <c r="F107" s="418"/>
      <c r="G107" s="733"/>
      <c r="H107" s="3794"/>
      <c r="I107" s="3826"/>
      <c r="J107" s="735"/>
      <c r="K107" s="721"/>
      <c r="V107" s="159"/>
      <c r="X107" s="159"/>
    </row>
    <row r="108" spans="1:24" s="158" customFormat="1" ht="13.5" customHeight="1">
      <c r="A108" s="729"/>
      <c r="B108" s="730"/>
      <c r="C108" s="731"/>
      <c r="D108" s="417" t="s">
        <v>6246</v>
      </c>
      <c r="E108" s="417"/>
      <c r="F108" s="418">
        <f>(2.277)*2</f>
        <v>4.5540000000000003</v>
      </c>
      <c r="G108" s="733"/>
      <c r="H108" s="3794"/>
      <c r="I108" s="3826"/>
      <c r="J108" s="735"/>
      <c r="K108" s="726"/>
      <c r="M108" s="707"/>
      <c r="N108" s="707"/>
      <c r="V108" s="159"/>
      <c r="X108" s="159"/>
    </row>
    <row r="109" spans="1:24" s="158" customFormat="1" ht="13.5" customHeight="1">
      <c r="A109" s="729"/>
      <c r="B109" s="730"/>
      <c r="C109" s="731"/>
      <c r="D109" s="417" t="s">
        <v>6247</v>
      </c>
      <c r="E109" s="417"/>
      <c r="F109" s="418">
        <f>(10.589)*2</f>
        <v>21.178000000000001</v>
      </c>
      <c r="G109" s="733"/>
      <c r="H109" s="3794"/>
      <c r="I109" s="3826"/>
      <c r="J109" s="735"/>
      <c r="K109" s="726"/>
      <c r="V109" s="159"/>
      <c r="X109" s="159"/>
    </row>
    <row r="110" spans="1:24" s="158" customFormat="1" ht="13.5" customHeight="1">
      <c r="A110" s="729"/>
      <c r="B110" s="730"/>
      <c r="C110" s="731"/>
      <c r="D110" s="417" t="s">
        <v>6248</v>
      </c>
      <c r="E110" s="417"/>
      <c r="F110" s="418">
        <f>(10.134)*2</f>
        <v>20.268000000000001</v>
      </c>
      <c r="G110" s="733"/>
      <c r="H110" s="3794"/>
      <c r="I110" s="3826"/>
      <c r="J110" s="735"/>
      <c r="K110" s="726"/>
      <c r="V110" s="159"/>
      <c r="X110" s="159"/>
    </row>
    <row r="111" spans="1:24" s="120" customFormat="1" ht="13.5" customHeight="1">
      <c r="A111" s="115">
        <v>25</v>
      </c>
      <c r="B111" s="121" t="s">
        <v>850</v>
      </c>
      <c r="C111" s="121">
        <v>175111101</v>
      </c>
      <c r="D111" s="121" t="s">
        <v>1279</v>
      </c>
      <c r="E111" s="121" t="s">
        <v>221</v>
      </c>
      <c r="F111" s="210">
        <f>ROUND(SUM(F113:F117),3)</f>
        <v>50.991999999999997</v>
      </c>
      <c r="G111" s="137"/>
      <c r="H111" s="3789">
        <f>ROUND(F111*G111,2)</f>
        <v>0</v>
      </c>
      <c r="I111" s="3821"/>
      <c r="J111" s="122" t="s">
        <v>863</v>
      </c>
      <c r="K111" s="278"/>
    </row>
    <row r="112" spans="1:24" s="158" customFormat="1" ht="13.5" customHeight="1">
      <c r="A112" s="702"/>
      <c r="B112" s="161"/>
      <c r="C112" s="162"/>
      <c r="D112" s="193" t="s">
        <v>6249</v>
      </c>
      <c r="E112" s="163"/>
      <c r="F112" s="164"/>
      <c r="G112" s="165"/>
      <c r="H112" s="3792"/>
      <c r="I112" s="3824"/>
      <c r="J112" s="167"/>
      <c r="K112" s="721"/>
      <c r="L112" s="420"/>
      <c r="M112" s="420"/>
      <c r="N112" s="420"/>
      <c r="O112" s="420"/>
      <c r="P112" s="420"/>
      <c r="V112" s="159"/>
      <c r="X112" s="159"/>
    </row>
    <row r="113" spans="1:257" s="120" customFormat="1" ht="27" customHeight="1">
      <c r="A113" s="115"/>
      <c r="B113" s="121"/>
      <c r="C113" s="163"/>
      <c r="D113" s="163" t="s">
        <v>6250</v>
      </c>
      <c r="E113" s="163"/>
      <c r="F113" s="164">
        <f>((32)*0.8)*0.4</f>
        <v>10.240000000000002</v>
      </c>
      <c r="G113" s="513"/>
      <c r="H113" s="3791"/>
      <c r="I113" s="3823"/>
      <c r="J113" s="122"/>
    </row>
    <row r="114" spans="1:257" s="120" customFormat="1" ht="27" customHeight="1">
      <c r="A114" s="115"/>
      <c r="B114" s="121"/>
      <c r="C114" s="163"/>
      <c r="D114" s="163" t="s">
        <v>6251</v>
      </c>
      <c r="E114" s="163"/>
      <c r="F114" s="164">
        <f>((81.4)*0.8)*0.4</f>
        <v>26.048000000000002</v>
      </c>
      <c r="G114" s="513"/>
      <c r="H114" s="3791"/>
      <c r="I114" s="3823"/>
      <c r="J114" s="122"/>
    </row>
    <row r="115" spans="1:257" s="120" customFormat="1" ht="27" customHeight="1">
      <c r="A115" s="115"/>
      <c r="B115" s="121"/>
      <c r="C115" s="163"/>
      <c r="D115" s="163" t="s">
        <v>6252</v>
      </c>
      <c r="E115" s="163"/>
      <c r="F115" s="164">
        <f>((10.4)*0.8)*0.4</f>
        <v>3.3280000000000003</v>
      </c>
      <c r="G115" s="513"/>
      <c r="H115" s="3791"/>
      <c r="I115" s="3823"/>
      <c r="J115" s="122"/>
    </row>
    <row r="116" spans="1:257" s="120" customFormat="1" ht="27" customHeight="1">
      <c r="A116" s="115"/>
      <c r="B116" s="121"/>
      <c r="C116" s="163"/>
      <c r="D116" s="163" t="s">
        <v>6253</v>
      </c>
      <c r="E116" s="163"/>
      <c r="F116" s="164">
        <f>((4.7+2.3+4)*1.2)*0.4</f>
        <v>5.28</v>
      </c>
      <c r="G116" s="513"/>
      <c r="H116" s="3791"/>
      <c r="I116" s="3823"/>
      <c r="J116" s="122"/>
    </row>
    <row r="117" spans="1:257" s="120" customFormat="1" ht="27" customHeight="1">
      <c r="A117" s="115"/>
      <c r="B117" s="121"/>
      <c r="C117" s="163"/>
      <c r="D117" s="163" t="s">
        <v>6254</v>
      </c>
      <c r="E117" s="163"/>
      <c r="F117" s="164">
        <f>((4.1+1+7.6)*1.2)*0.4</f>
        <v>6.0960000000000001</v>
      </c>
      <c r="G117" s="513"/>
      <c r="H117" s="3791"/>
      <c r="I117" s="3823"/>
      <c r="J117" s="122"/>
    </row>
    <row r="118" spans="1:257" s="120" customFormat="1" ht="13.5" customHeight="1">
      <c r="A118" s="727">
        <v>26</v>
      </c>
      <c r="B118" s="140">
        <v>583</v>
      </c>
      <c r="C118" s="140">
        <v>58343872</v>
      </c>
      <c r="D118" s="140" t="s">
        <v>1296</v>
      </c>
      <c r="E118" s="140" t="s">
        <v>302</v>
      </c>
      <c r="F118" s="1758">
        <f>ROUND(SUM(F120:F124),3)</f>
        <v>101.98399999999999</v>
      </c>
      <c r="G118" s="142"/>
      <c r="H118" s="3793">
        <f>ROUND(F118*G118,2)</f>
        <v>0</v>
      </c>
      <c r="I118" s="3825"/>
      <c r="J118" s="143" t="s">
        <v>863</v>
      </c>
    </row>
    <row r="119" spans="1:257" s="158" customFormat="1" ht="13.5" customHeight="1">
      <c r="A119" s="729"/>
      <c r="B119" s="730"/>
      <c r="C119" s="731"/>
      <c r="D119" s="732" t="s">
        <v>6249</v>
      </c>
      <c r="E119" s="417"/>
      <c r="F119" s="418"/>
      <c r="G119" s="733"/>
      <c r="H119" s="3794"/>
      <c r="I119" s="3826"/>
      <c r="J119" s="735"/>
      <c r="K119" s="721"/>
      <c r="L119" s="420"/>
      <c r="M119" s="420"/>
      <c r="N119" s="420"/>
      <c r="O119" s="420"/>
      <c r="P119" s="420"/>
      <c r="V119" s="159"/>
      <c r="X119" s="159"/>
    </row>
    <row r="120" spans="1:257" s="120" customFormat="1" ht="27" customHeight="1">
      <c r="A120" s="727"/>
      <c r="B120" s="140"/>
      <c r="C120" s="417"/>
      <c r="D120" s="417" t="s">
        <v>6255</v>
      </c>
      <c r="E120" s="417"/>
      <c r="F120" s="418">
        <f>(10.24)*2</f>
        <v>20.48</v>
      </c>
      <c r="G120" s="2252"/>
      <c r="H120" s="3795"/>
      <c r="I120" s="3827"/>
      <c r="J120" s="143"/>
    </row>
    <row r="121" spans="1:257" s="120" customFormat="1" ht="27" customHeight="1">
      <c r="A121" s="727"/>
      <c r="B121" s="140"/>
      <c r="C121" s="417"/>
      <c r="D121" s="417" t="s">
        <v>6256</v>
      </c>
      <c r="E121" s="417"/>
      <c r="F121" s="418">
        <f>(26.048)*2</f>
        <v>52.095999999999997</v>
      </c>
      <c r="G121" s="2252"/>
      <c r="H121" s="3795"/>
      <c r="I121" s="3827"/>
      <c r="J121" s="143"/>
    </row>
    <row r="122" spans="1:257" s="120" customFormat="1" ht="27" customHeight="1">
      <c r="A122" s="727"/>
      <c r="B122" s="140"/>
      <c r="C122" s="417"/>
      <c r="D122" s="417" t="s">
        <v>6257</v>
      </c>
      <c r="E122" s="417"/>
      <c r="F122" s="418">
        <f>(3.328)*2</f>
        <v>6.6559999999999997</v>
      </c>
      <c r="G122" s="2252"/>
      <c r="H122" s="3795"/>
      <c r="I122" s="3827"/>
      <c r="J122" s="143"/>
    </row>
    <row r="123" spans="1:257" s="120" customFormat="1" ht="27" customHeight="1">
      <c r="A123" s="727"/>
      <c r="B123" s="140"/>
      <c r="C123" s="417"/>
      <c r="D123" s="417" t="s">
        <v>6258</v>
      </c>
      <c r="E123" s="417"/>
      <c r="F123" s="418">
        <f>(5.28)*2</f>
        <v>10.56</v>
      </c>
      <c r="G123" s="2252"/>
      <c r="H123" s="3795"/>
      <c r="I123" s="3827"/>
      <c r="J123" s="143"/>
    </row>
    <row r="124" spans="1:257" s="120" customFormat="1" ht="27" customHeight="1">
      <c r="A124" s="727"/>
      <c r="B124" s="140"/>
      <c r="C124" s="417"/>
      <c r="D124" s="417" t="s">
        <v>6259</v>
      </c>
      <c r="E124" s="417"/>
      <c r="F124" s="418">
        <f>(6.096)*2</f>
        <v>12.192</v>
      </c>
      <c r="G124" s="2252"/>
      <c r="H124" s="3795"/>
      <c r="I124" s="3827"/>
      <c r="J124" s="143"/>
    </row>
    <row r="125" spans="1:257" s="187" customFormat="1" ht="13.5" customHeight="1">
      <c r="A125" s="1966">
        <v>27</v>
      </c>
      <c r="B125" s="207" t="s">
        <v>850</v>
      </c>
      <c r="C125" s="151" t="s">
        <v>880</v>
      </c>
      <c r="D125" s="151" t="s">
        <v>881</v>
      </c>
      <c r="E125" s="151" t="s">
        <v>221</v>
      </c>
      <c r="F125" s="503">
        <f>ROUND(SUM(F127,F130),3)</f>
        <v>142.68600000000001</v>
      </c>
      <c r="G125" s="209">
        <f>ROUND(SUM(H133:H137)/F125,2)</f>
        <v>0</v>
      </c>
      <c r="H125" s="3789">
        <f>ROUND(F125*G125,2)</f>
        <v>0</v>
      </c>
      <c r="I125" s="3821"/>
      <c r="J125" s="153" t="s">
        <v>60</v>
      </c>
      <c r="K125" s="211"/>
      <c r="L125" s="212"/>
      <c r="M125" s="212"/>
      <c r="N125" s="211"/>
      <c r="O125" s="213"/>
    </row>
    <row r="126" spans="1:257" s="187" customFormat="1" ht="13.5" customHeight="1">
      <c r="A126" s="1966"/>
      <c r="B126" s="207"/>
      <c r="C126" s="151"/>
      <c r="D126" s="135" t="s">
        <v>262</v>
      </c>
      <c r="E126" s="151"/>
      <c r="F126" s="210"/>
      <c r="G126" s="209"/>
      <c r="H126" s="3796"/>
      <c r="I126" s="3828"/>
      <c r="J126" s="153"/>
      <c r="K126" s="211"/>
      <c r="L126" s="212"/>
      <c r="M126" s="212"/>
      <c r="N126" s="211"/>
      <c r="O126" s="213"/>
    </row>
    <row r="127" spans="1:257" s="1992" customFormat="1" ht="13.5" customHeight="1">
      <c r="A127" s="1986"/>
      <c r="B127" s="1987"/>
      <c r="C127" s="151"/>
      <c r="D127" s="216" t="s">
        <v>263</v>
      </c>
      <c r="E127" s="1988"/>
      <c r="F127" s="218">
        <f>SUM(F128:F129)</f>
        <v>67.335300000000004</v>
      </c>
      <c r="G127" s="1989"/>
      <c r="H127" s="3797"/>
      <c r="I127" s="3829"/>
      <c r="J127" s="1990"/>
      <c r="K127" s="211"/>
      <c r="L127" s="212"/>
      <c r="M127" s="212"/>
      <c r="N127" s="211"/>
      <c r="O127" s="213"/>
      <c r="P127" s="1991"/>
      <c r="Q127" s="1991"/>
      <c r="R127" s="1991"/>
      <c r="S127" s="1991"/>
      <c r="T127" s="1991"/>
      <c r="U127" s="1991"/>
      <c r="V127" s="1991"/>
      <c r="W127" s="1991"/>
      <c r="X127" s="1991"/>
      <c r="Y127" s="1991"/>
      <c r="Z127" s="1991"/>
      <c r="AA127" s="1991"/>
      <c r="AB127" s="1991"/>
      <c r="AC127" s="1991"/>
      <c r="AD127" s="1991"/>
      <c r="AE127" s="1991"/>
      <c r="AF127" s="1991"/>
      <c r="AG127" s="1991"/>
      <c r="AH127" s="1991"/>
      <c r="AI127" s="1991"/>
      <c r="AJ127" s="1991"/>
      <c r="AK127" s="1991"/>
      <c r="AL127" s="1991"/>
      <c r="AM127" s="1991"/>
      <c r="AN127" s="1991"/>
      <c r="AO127" s="1991"/>
      <c r="AP127" s="1991"/>
      <c r="AQ127" s="1991"/>
      <c r="AR127" s="1991"/>
      <c r="AS127" s="1991"/>
      <c r="AT127" s="1991"/>
      <c r="AU127" s="1991"/>
      <c r="AV127" s="1991"/>
      <c r="AW127" s="1991"/>
      <c r="AX127" s="1991"/>
      <c r="AY127" s="1991"/>
      <c r="AZ127" s="1991"/>
      <c r="BA127" s="1991"/>
      <c r="BB127" s="1991"/>
      <c r="BC127" s="1991"/>
      <c r="BD127" s="1991"/>
      <c r="BE127" s="1991"/>
      <c r="BF127" s="1991"/>
      <c r="BG127" s="1991"/>
      <c r="BH127" s="1991"/>
      <c r="BI127" s="1991"/>
      <c r="BJ127" s="1991"/>
      <c r="BK127" s="1991"/>
      <c r="BL127" s="1991"/>
      <c r="BM127" s="1991"/>
      <c r="BN127" s="1991"/>
      <c r="BO127" s="1991"/>
      <c r="BP127" s="1991"/>
      <c r="BQ127" s="1991"/>
      <c r="BR127" s="1991"/>
      <c r="BS127" s="1991"/>
      <c r="BT127" s="1991"/>
      <c r="BU127" s="1991"/>
      <c r="BV127" s="1991"/>
      <c r="BW127" s="1991"/>
      <c r="BX127" s="1991"/>
      <c r="BY127" s="1991"/>
      <c r="BZ127" s="1991"/>
      <c r="CA127" s="1991"/>
      <c r="CB127" s="1991"/>
      <c r="CC127" s="1991"/>
      <c r="CD127" s="1991"/>
      <c r="CE127" s="1991"/>
      <c r="CF127" s="1991"/>
      <c r="CG127" s="1991"/>
      <c r="CH127" s="1991"/>
      <c r="CI127" s="1991"/>
      <c r="CJ127" s="1991"/>
      <c r="CK127" s="1991"/>
      <c r="CL127" s="1991"/>
      <c r="CM127" s="1991"/>
      <c r="CN127" s="1991"/>
      <c r="CO127" s="1991"/>
      <c r="CP127" s="1991"/>
      <c r="CQ127" s="1991"/>
      <c r="CR127" s="1991"/>
      <c r="CS127" s="1991"/>
      <c r="CT127" s="1991"/>
      <c r="CU127" s="1991"/>
      <c r="CV127" s="1991"/>
      <c r="CW127" s="1991"/>
      <c r="CX127" s="1991"/>
      <c r="CY127" s="1991"/>
      <c r="CZ127" s="1991"/>
      <c r="DA127" s="1991"/>
      <c r="DB127" s="1991"/>
      <c r="DC127" s="1991"/>
      <c r="DD127" s="1991"/>
      <c r="DE127" s="1991"/>
      <c r="DF127" s="1991"/>
      <c r="DG127" s="1991"/>
      <c r="DH127" s="1991"/>
      <c r="DI127" s="1991"/>
      <c r="DJ127" s="1991"/>
      <c r="DK127" s="1991"/>
      <c r="DL127" s="1991"/>
      <c r="DM127" s="1991"/>
      <c r="DN127" s="1991"/>
      <c r="DO127" s="1991"/>
      <c r="DP127" s="1991"/>
      <c r="DQ127" s="1991"/>
      <c r="DR127" s="1991"/>
      <c r="DS127" s="1991"/>
      <c r="DT127" s="1991"/>
      <c r="DU127" s="1991"/>
      <c r="DV127" s="1991"/>
      <c r="DW127" s="1991"/>
      <c r="DX127" s="1991"/>
      <c r="DY127" s="1991"/>
      <c r="DZ127" s="1991"/>
      <c r="EA127" s="1991"/>
      <c r="EB127" s="1991"/>
      <c r="EC127" s="1991"/>
      <c r="ED127" s="1991"/>
      <c r="EE127" s="1991"/>
      <c r="EF127" s="1991"/>
      <c r="EG127" s="1991"/>
      <c r="EH127" s="1991"/>
      <c r="EI127" s="1991"/>
      <c r="EJ127" s="1991"/>
      <c r="EK127" s="1991"/>
      <c r="EL127" s="1991"/>
      <c r="EM127" s="1991"/>
      <c r="EN127" s="1991"/>
      <c r="EO127" s="1991"/>
      <c r="EP127" s="1991"/>
      <c r="EQ127" s="1991"/>
      <c r="ER127" s="1991"/>
      <c r="ES127" s="1991"/>
      <c r="ET127" s="1991"/>
      <c r="EU127" s="1991"/>
      <c r="EV127" s="1991"/>
      <c r="EW127" s="1991"/>
      <c r="EX127" s="1991"/>
      <c r="EY127" s="1991"/>
      <c r="EZ127" s="1991"/>
      <c r="FA127" s="1991"/>
      <c r="FB127" s="1991"/>
      <c r="FC127" s="1991"/>
      <c r="FD127" s="1991"/>
      <c r="FE127" s="1991"/>
      <c r="FF127" s="1991"/>
      <c r="FG127" s="1991"/>
      <c r="FH127" s="1991"/>
      <c r="FI127" s="1991"/>
      <c r="FJ127" s="1991"/>
      <c r="FK127" s="1991"/>
      <c r="FL127" s="1991"/>
      <c r="FM127" s="1991"/>
      <c r="FN127" s="1991"/>
      <c r="FO127" s="1991"/>
      <c r="FP127" s="1991"/>
      <c r="FQ127" s="1991"/>
      <c r="FR127" s="1991"/>
      <c r="FS127" s="1991"/>
      <c r="FT127" s="1991"/>
      <c r="FU127" s="1991"/>
      <c r="FV127" s="1991"/>
      <c r="FW127" s="1991"/>
      <c r="FX127" s="1991"/>
      <c r="FY127" s="1991"/>
      <c r="FZ127" s="1991"/>
      <c r="GA127" s="1991"/>
      <c r="GB127" s="1991"/>
      <c r="GC127" s="1991"/>
      <c r="GD127" s="1991"/>
      <c r="GE127" s="1991"/>
      <c r="GF127" s="1991"/>
      <c r="GG127" s="1991"/>
      <c r="GH127" s="1991"/>
      <c r="GI127" s="1991"/>
      <c r="GJ127" s="1991"/>
      <c r="GK127" s="1991"/>
      <c r="GL127" s="1991"/>
      <c r="GM127" s="1991"/>
      <c r="GN127" s="1991"/>
      <c r="GO127" s="1991"/>
      <c r="GP127" s="1991"/>
      <c r="GQ127" s="1991"/>
      <c r="GR127" s="1991"/>
      <c r="GS127" s="1991"/>
      <c r="GT127" s="1991"/>
      <c r="GU127" s="1991"/>
      <c r="GV127" s="1991"/>
      <c r="GW127" s="1991"/>
      <c r="GX127" s="1991"/>
      <c r="GY127" s="1991"/>
      <c r="GZ127" s="1991"/>
      <c r="HA127" s="1991"/>
      <c r="HB127" s="1991"/>
      <c r="HC127" s="1991"/>
      <c r="HD127" s="1991"/>
      <c r="HE127" s="1991"/>
      <c r="HF127" s="1991"/>
      <c r="HG127" s="1991"/>
      <c r="HH127" s="1991"/>
      <c r="HI127" s="1991"/>
      <c r="HJ127" s="1991"/>
      <c r="HK127" s="1991"/>
      <c r="HL127" s="1991"/>
      <c r="HM127" s="1991"/>
      <c r="HN127" s="1991"/>
      <c r="HO127" s="1991"/>
      <c r="HP127" s="1991"/>
      <c r="HQ127" s="1991"/>
      <c r="HR127" s="1991"/>
      <c r="HS127" s="1991"/>
      <c r="HT127" s="1991"/>
      <c r="HU127" s="1991"/>
      <c r="HV127" s="1991"/>
      <c r="HW127" s="1991"/>
      <c r="HX127" s="1991"/>
      <c r="HY127" s="1991"/>
      <c r="HZ127" s="1991"/>
      <c r="IA127" s="1991"/>
      <c r="IB127" s="1991"/>
      <c r="IC127" s="1991"/>
      <c r="ID127" s="1991"/>
      <c r="IE127" s="1991"/>
      <c r="IF127" s="1991"/>
      <c r="IG127" s="1991"/>
      <c r="IH127" s="1991"/>
      <c r="II127" s="1991"/>
      <c r="IJ127" s="1991"/>
      <c r="IK127" s="1991"/>
      <c r="IL127" s="1991"/>
      <c r="IM127" s="1991"/>
      <c r="IN127" s="1991"/>
      <c r="IO127" s="1991"/>
      <c r="IP127" s="1991"/>
      <c r="IQ127" s="1991"/>
      <c r="IR127" s="1991"/>
      <c r="IS127" s="1991"/>
      <c r="IT127" s="1991"/>
      <c r="IU127" s="1991"/>
      <c r="IV127" s="1991"/>
      <c r="IW127" s="1991"/>
    </row>
    <row r="128" spans="1:257" s="187" customFormat="1" ht="27" customHeight="1">
      <c r="A128" s="1993"/>
      <c r="B128" s="222"/>
      <c r="C128" s="223"/>
      <c r="D128" s="135" t="s">
        <v>3091</v>
      </c>
      <c r="E128" s="135"/>
      <c r="F128" s="136">
        <f>(11.52+29.304+3.744)*(0.3)</f>
        <v>13.370399999999998</v>
      </c>
      <c r="G128" s="209"/>
      <c r="H128" s="3796"/>
      <c r="I128" s="3828"/>
      <c r="J128" s="224"/>
      <c r="K128" s="211"/>
      <c r="L128" s="212"/>
      <c r="M128" s="212"/>
      <c r="N128" s="211"/>
      <c r="O128" s="213"/>
    </row>
    <row r="129" spans="1:257" s="187" customFormat="1" ht="27" customHeight="1">
      <c r="A129" s="1993"/>
      <c r="B129" s="222"/>
      <c r="C129" s="223"/>
      <c r="D129" s="135" t="s">
        <v>3092</v>
      </c>
      <c r="E129" s="135"/>
      <c r="F129" s="136">
        <f>(45.54+52.578)*(0.55)</f>
        <v>53.9649</v>
      </c>
      <c r="G129" s="209"/>
      <c r="H129" s="3796"/>
      <c r="I129" s="3828"/>
      <c r="J129" s="224"/>
      <c r="K129" s="211"/>
      <c r="L129" s="212"/>
      <c r="M129" s="212"/>
      <c r="N129" s="211"/>
      <c r="O129" s="213"/>
    </row>
    <row r="130" spans="1:257" s="333" customFormat="1" ht="13.5" customHeight="1">
      <c r="A130" s="741"/>
      <c r="B130" s="339"/>
      <c r="C130" s="151"/>
      <c r="D130" s="216" t="s">
        <v>265</v>
      </c>
      <c r="E130" s="340"/>
      <c r="F130" s="218">
        <f>SUM(F131:F132)</f>
        <v>75.350699999999989</v>
      </c>
      <c r="G130" s="341"/>
      <c r="H130" s="3798"/>
      <c r="I130" s="3830"/>
      <c r="J130" s="336"/>
      <c r="K130" s="342"/>
      <c r="M130" s="343"/>
      <c r="N130" s="343"/>
      <c r="O130" s="343"/>
      <c r="P130" s="343"/>
      <c r="Q130" s="343"/>
      <c r="R130" s="343"/>
      <c r="S130" s="343"/>
      <c r="T130" s="343"/>
      <c r="U130" s="343"/>
      <c r="V130" s="343"/>
      <c r="W130" s="343"/>
      <c r="X130" s="343"/>
      <c r="Y130" s="343"/>
      <c r="Z130" s="343"/>
      <c r="AA130" s="343"/>
      <c r="AB130" s="343"/>
      <c r="AC130" s="343"/>
      <c r="AD130" s="343"/>
      <c r="AE130" s="343"/>
      <c r="AF130" s="343"/>
      <c r="AG130" s="343"/>
      <c r="AH130" s="343"/>
      <c r="AI130" s="343"/>
      <c r="AJ130" s="343"/>
      <c r="AK130" s="343"/>
      <c r="AL130" s="343"/>
      <c r="AM130" s="343"/>
      <c r="AN130" s="343"/>
      <c r="AO130" s="343"/>
      <c r="AP130" s="343"/>
      <c r="AQ130" s="343"/>
      <c r="AR130" s="343"/>
      <c r="AS130" s="343"/>
      <c r="AT130" s="343"/>
      <c r="AU130" s="343"/>
      <c r="AV130" s="343"/>
      <c r="AW130" s="343"/>
      <c r="AX130" s="343"/>
      <c r="AY130" s="343"/>
      <c r="AZ130" s="343"/>
      <c r="BA130" s="343"/>
      <c r="BB130" s="343"/>
      <c r="BC130" s="343"/>
      <c r="BD130" s="343"/>
      <c r="BE130" s="343"/>
      <c r="BF130" s="343"/>
      <c r="BG130" s="343"/>
      <c r="BH130" s="343"/>
      <c r="BI130" s="343"/>
      <c r="BJ130" s="343"/>
      <c r="BK130" s="343"/>
      <c r="BL130" s="343"/>
      <c r="BM130" s="343"/>
      <c r="BN130" s="343"/>
      <c r="BO130" s="343"/>
      <c r="BP130" s="343"/>
      <c r="BQ130" s="343"/>
      <c r="BR130" s="343"/>
      <c r="BS130" s="343"/>
      <c r="BT130" s="343"/>
      <c r="BU130" s="343"/>
      <c r="BV130" s="343"/>
      <c r="BW130" s="343"/>
      <c r="BX130" s="343"/>
      <c r="BY130" s="343"/>
      <c r="BZ130" s="343"/>
      <c r="CA130" s="343"/>
      <c r="CB130" s="343"/>
      <c r="CC130" s="343"/>
      <c r="CD130" s="343"/>
      <c r="CE130" s="343"/>
      <c r="CF130" s="343"/>
      <c r="CG130" s="343"/>
      <c r="CH130" s="343"/>
      <c r="CI130" s="343"/>
      <c r="CJ130" s="343"/>
      <c r="CK130" s="343"/>
      <c r="CL130" s="343"/>
      <c r="CM130" s="343"/>
      <c r="CN130" s="343"/>
      <c r="CO130" s="343"/>
      <c r="CP130" s="343"/>
      <c r="CQ130" s="343"/>
      <c r="CR130" s="343"/>
      <c r="CS130" s="343"/>
      <c r="CT130" s="343"/>
      <c r="CU130" s="343"/>
      <c r="CV130" s="343"/>
      <c r="CW130" s="343"/>
      <c r="CX130" s="343"/>
      <c r="CY130" s="343"/>
      <c r="CZ130" s="343"/>
      <c r="DA130" s="343"/>
      <c r="DB130" s="343"/>
      <c r="DC130" s="343"/>
      <c r="DD130" s="343"/>
      <c r="DE130" s="343"/>
      <c r="DF130" s="343"/>
      <c r="DG130" s="343"/>
      <c r="DH130" s="343"/>
      <c r="DI130" s="343"/>
      <c r="DJ130" s="343"/>
      <c r="DK130" s="343"/>
      <c r="DL130" s="343"/>
      <c r="DM130" s="343"/>
      <c r="DN130" s="343"/>
      <c r="DO130" s="343"/>
      <c r="DP130" s="343"/>
      <c r="DQ130" s="343"/>
      <c r="DR130" s="343"/>
      <c r="DS130" s="343"/>
      <c r="DT130" s="343"/>
      <c r="DU130" s="343"/>
      <c r="DV130" s="343"/>
      <c r="DW130" s="343"/>
      <c r="DX130" s="343"/>
      <c r="DY130" s="343"/>
      <c r="DZ130" s="343"/>
      <c r="EA130" s="343"/>
      <c r="EB130" s="343"/>
      <c r="EC130" s="343"/>
      <c r="ED130" s="343"/>
      <c r="EE130" s="343"/>
      <c r="EF130" s="343"/>
      <c r="EG130" s="343"/>
      <c r="EH130" s="343"/>
      <c r="EI130" s="343"/>
      <c r="EJ130" s="343"/>
      <c r="EK130" s="343"/>
      <c r="EL130" s="343"/>
      <c r="EM130" s="343"/>
      <c r="EN130" s="343"/>
      <c r="EO130" s="343"/>
      <c r="EP130" s="343"/>
      <c r="EQ130" s="343"/>
      <c r="ER130" s="343"/>
      <c r="ES130" s="343"/>
      <c r="ET130" s="343"/>
      <c r="EU130" s="343"/>
      <c r="EV130" s="343"/>
      <c r="EW130" s="343"/>
      <c r="EX130" s="343"/>
      <c r="EY130" s="343"/>
      <c r="EZ130" s="343"/>
      <c r="FA130" s="343"/>
      <c r="FB130" s="343"/>
      <c r="FC130" s="343"/>
      <c r="FD130" s="343"/>
      <c r="FE130" s="343"/>
      <c r="FF130" s="343"/>
      <c r="FG130" s="343"/>
      <c r="FH130" s="343"/>
      <c r="FI130" s="343"/>
      <c r="FJ130" s="343"/>
      <c r="FK130" s="343"/>
      <c r="FL130" s="343"/>
      <c r="FM130" s="343"/>
      <c r="FN130" s="343"/>
      <c r="FO130" s="343"/>
      <c r="FP130" s="343"/>
      <c r="FQ130" s="343"/>
      <c r="FR130" s="343"/>
      <c r="FS130" s="343"/>
      <c r="FT130" s="343"/>
      <c r="FU130" s="343"/>
      <c r="FV130" s="343"/>
      <c r="FW130" s="343"/>
      <c r="FX130" s="343"/>
      <c r="FY130" s="343"/>
      <c r="FZ130" s="343"/>
      <c r="GA130" s="343"/>
      <c r="GB130" s="343"/>
      <c r="GC130" s="343"/>
      <c r="GD130" s="343"/>
      <c r="GE130" s="343"/>
      <c r="GF130" s="343"/>
      <c r="GG130" s="343"/>
      <c r="GH130" s="343"/>
      <c r="GI130" s="343"/>
      <c r="GJ130" s="343"/>
      <c r="GK130" s="343"/>
      <c r="GL130" s="343"/>
      <c r="GM130" s="343"/>
      <c r="GN130" s="343"/>
      <c r="GO130" s="343"/>
      <c r="GP130" s="343"/>
      <c r="GQ130" s="343"/>
      <c r="GR130" s="343"/>
      <c r="GS130" s="343"/>
      <c r="GT130" s="343"/>
      <c r="GU130" s="343"/>
      <c r="GV130" s="343"/>
      <c r="GW130" s="343"/>
      <c r="GX130" s="343"/>
      <c r="GY130" s="343"/>
      <c r="GZ130" s="343"/>
      <c r="HA130" s="343"/>
      <c r="HB130" s="343"/>
      <c r="HC130" s="343"/>
      <c r="HD130" s="343"/>
      <c r="HE130" s="343"/>
      <c r="HF130" s="343"/>
      <c r="HG130" s="343"/>
      <c r="HH130" s="343"/>
      <c r="HI130" s="343"/>
      <c r="HJ130" s="343"/>
      <c r="HK130" s="343"/>
      <c r="HL130" s="343"/>
      <c r="HM130" s="343"/>
      <c r="HN130" s="343"/>
      <c r="HO130" s="343"/>
      <c r="HP130" s="343"/>
      <c r="HQ130" s="343"/>
      <c r="HR130" s="343"/>
      <c r="HS130" s="343"/>
      <c r="HT130" s="343"/>
      <c r="HU130" s="343"/>
      <c r="HV130" s="343"/>
      <c r="HW130" s="343"/>
      <c r="HX130" s="343"/>
      <c r="HY130" s="343"/>
      <c r="HZ130" s="343"/>
      <c r="IA130" s="343"/>
      <c r="IB130" s="343"/>
      <c r="IC130" s="343"/>
      <c r="ID130" s="343"/>
      <c r="IE130" s="343"/>
      <c r="IF130" s="343"/>
      <c r="IG130" s="343"/>
      <c r="IH130" s="343"/>
      <c r="II130" s="343"/>
      <c r="IJ130" s="343"/>
      <c r="IK130" s="343"/>
      <c r="IL130" s="343"/>
      <c r="IM130" s="343"/>
      <c r="IN130" s="343"/>
      <c r="IO130" s="343"/>
      <c r="IP130" s="343"/>
      <c r="IQ130" s="343"/>
      <c r="IR130" s="343"/>
      <c r="IS130" s="343"/>
      <c r="IT130" s="343"/>
      <c r="IU130" s="343"/>
      <c r="IV130" s="343"/>
      <c r="IW130" s="343"/>
    </row>
    <row r="131" spans="1:257" s="187" customFormat="1" ht="27" customHeight="1">
      <c r="A131" s="1993"/>
      <c r="B131" s="222"/>
      <c r="C131" s="223"/>
      <c r="D131" s="135" t="s">
        <v>3093</v>
      </c>
      <c r="E131" s="135"/>
      <c r="F131" s="136">
        <f>(11.52+29.304+3.744)*(0.6+0.1)</f>
        <v>31.197599999999998</v>
      </c>
      <c r="G131" s="209"/>
      <c r="H131" s="3796"/>
      <c r="I131" s="3828"/>
      <c r="J131" s="224"/>
      <c r="K131" s="225"/>
    </row>
    <row r="132" spans="1:257" s="187" customFormat="1" ht="27" customHeight="1">
      <c r="A132" s="1993"/>
      <c r="B132" s="222"/>
      <c r="C132" s="223"/>
      <c r="D132" s="135" t="s">
        <v>3094</v>
      </c>
      <c r="E132" s="135"/>
      <c r="F132" s="136">
        <f>(45.54+52.578)*(0.35+0.1)</f>
        <v>44.153099999999995</v>
      </c>
      <c r="G132" s="209"/>
      <c r="H132" s="3796"/>
      <c r="I132" s="3828"/>
      <c r="J132" s="224"/>
      <c r="K132" s="211"/>
      <c r="L132" s="212"/>
      <c r="M132" s="212"/>
      <c r="N132" s="211"/>
      <c r="O132" s="213"/>
    </row>
    <row r="133" spans="1:257" s="187" customFormat="1" ht="13.5" customHeight="1">
      <c r="A133" s="1994" t="s">
        <v>539</v>
      </c>
      <c r="B133" s="151"/>
      <c r="C133" s="227">
        <v>167151101</v>
      </c>
      <c r="D133" s="135" t="s">
        <v>884</v>
      </c>
      <c r="E133" s="228" t="s">
        <v>221</v>
      </c>
      <c r="F133" s="136">
        <f>F127</f>
        <v>67.335300000000004</v>
      </c>
      <c r="G133" s="229"/>
      <c r="H133" s="3799">
        <f t="shared" ref="H133:H137" si="1">ROUND(F133*G133,2)</f>
        <v>0</v>
      </c>
      <c r="I133" s="3831"/>
      <c r="J133" s="230" t="s">
        <v>142</v>
      </c>
      <c r="K133" s="211"/>
      <c r="L133" s="212"/>
      <c r="M133" s="212"/>
      <c r="N133" s="211"/>
      <c r="O133" s="213"/>
      <c r="P133" s="120"/>
      <c r="Q133" s="120"/>
      <c r="R133" s="120"/>
      <c r="S133" s="120"/>
      <c r="T133" s="232"/>
      <c r="W133" s="120"/>
    </row>
    <row r="134" spans="1:257" s="187" customFormat="1" ht="13.5" customHeight="1">
      <c r="A134" s="1995" t="s">
        <v>540</v>
      </c>
      <c r="B134" s="151"/>
      <c r="C134" s="227">
        <v>167151102</v>
      </c>
      <c r="D134" s="135" t="s">
        <v>1317</v>
      </c>
      <c r="E134" s="135" t="s">
        <v>221</v>
      </c>
      <c r="F134" s="136">
        <f>F130</f>
        <v>75.350699999999989</v>
      </c>
      <c r="G134" s="229"/>
      <c r="H134" s="3799">
        <f t="shared" si="1"/>
        <v>0</v>
      </c>
      <c r="I134" s="3831"/>
      <c r="J134" s="230" t="s">
        <v>142</v>
      </c>
      <c r="K134" s="271"/>
      <c r="L134" s="271"/>
      <c r="M134" s="400"/>
      <c r="N134" s="400"/>
      <c r="O134" s="400"/>
      <c r="R134" s="400"/>
      <c r="W134" s="751"/>
    </row>
    <row r="135" spans="1:257" s="187" customFormat="1" ht="27" customHeight="1">
      <c r="A135" s="1994" t="s">
        <v>541</v>
      </c>
      <c r="B135" s="151"/>
      <c r="C135" s="227">
        <v>162351103</v>
      </c>
      <c r="D135" s="135" t="s">
        <v>886</v>
      </c>
      <c r="E135" s="228" t="s">
        <v>221</v>
      </c>
      <c r="F135" s="136">
        <f>F127</f>
        <v>67.335300000000004</v>
      </c>
      <c r="G135" s="229"/>
      <c r="H135" s="3799">
        <f t="shared" si="1"/>
        <v>0</v>
      </c>
      <c r="I135" s="3831"/>
      <c r="J135" s="230" t="s">
        <v>142</v>
      </c>
      <c r="K135" s="211"/>
      <c r="L135" s="212"/>
      <c r="M135" s="212"/>
      <c r="N135" s="211"/>
      <c r="O135" s="213"/>
      <c r="P135" s="421"/>
    </row>
    <row r="136" spans="1:257" s="187" customFormat="1" ht="27" customHeight="1">
      <c r="A136" s="1995" t="s">
        <v>542</v>
      </c>
      <c r="B136" s="151"/>
      <c r="C136" s="227">
        <v>162351123</v>
      </c>
      <c r="D136" s="135" t="s">
        <v>1320</v>
      </c>
      <c r="E136" s="135" t="s">
        <v>221</v>
      </c>
      <c r="F136" s="136">
        <f>F130</f>
        <v>75.350699999999989</v>
      </c>
      <c r="G136" s="229"/>
      <c r="H136" s="3799">
        <f t="shared" si="1"/>
        <v>0</v>
      </c>
      <c r="I136" s="3831"/>
      <c r="J136" s="230" t="s">
        <v>142</v>
      </c>
      <c r="K136" s="271"/>
      <c r="L136" s="271"/>
      <c r="M136" s="400"/>
      <c r="N136" s="400"/>
      <c r="O136" s="400"/>
      <c r="R136" s="400"/>
      <c r="W136" s="523"/>
    </row>
    <row r="137" spans="1:257" s="187" customFormat="1" ht="13.5" customHeight="1">
      <c r="A137" s="1994" t="s">
        <v>543</v>
      </c>
      <c r="B137" s="151"/>
      <c r="C137" s="227">
        <v>171251201</v>
      </c>
      <c r="D137" s="135" t="s">
        <v>274</v>
      </c>
      <c r="E137" s="228" t="s">
        <v>221</v>
      </c>
      <c r="F137" s="136">
        <f>F125</f>
        <v>142.68600000000001</v>
      </c>
      <c r="G137" s="229"/>
      <c r="H137" s="3799">
        <f t="shared" si="1"/>
        <v>0</v>
      </c>
      <c r="I137" s="3831"/>
      <c r="J137" s="230" t="s">
        <v>142</v>
      </c>
      <c r="K137" s="211"/>
      <c r="L137" s="212"/>
      <c r="M137" s="212"/>
      <c r="N137" s="211"/>
      <c r="O137" s="213"/>
      <c r="P137" s="120"/>
      <c r="Q137" s="120"/>
      <c r="R137" s="120"/>
      <c r="S137" s="120"/>
      <c r="T137" s="232"/>
      <c r="W137" s="120"/>
    </row>
    <row r="138" spans="1:257" s="187" customFormat="1" ht="13.5" customHeight="1">
      <c r="A138" s="1966"/>
      <c r="B138" s="151"/>
      <c r="C138" s="151"/>
      <c r="D138" s="135" t="s">
        <v>275</v>
      </c>
      <c r="E138" s="151"/>
      <c r="F138" s="1996"/>
      <c r="G138" s="209"/>
      <c r="H138" s="3796"/>
      <c r="I138" s="3828"/>
      <c r="J138" s="153"/>
      <c r="K138" s="211"/>
      <c r="L138" s="212"/>
      <c r="M138" s="212"/>
      <c r="N138" s="211"/>
      <c r="O138" s="213"/>
    </row>
    <row r="139" spans="1:257" s="187" customFormat="1" ht="13.5" customHeight="1">
      <c r="A139" s="1966">
        <v>28</v>
      </c>
      <c r="B139" s="207" t="s">
        <v>850</v>
      </c>
      <c r="C139" s="151" t="s">
        <v>889</v>
      </c>
      <c r="D139" s="151" t="s">
        <v>890</v>
      </c>
      <c r="E139" s="151" t="s">
        <v>221</v>
      </c>
      <c r="F139" s="503">
        <f>ROUND(SUM(F141,F144),3)</f>
        <v>142.68600000000001</v>
      </c>
      <c r="G139" s="209">
        <f>ROUND(SUM(H147:H150)/F139,2)</f>
        <v>0</v>
      </c>
      <c r="H139" s="3789">
        <f>ROUND(F139*G139,2)</f>
        <v>0</v>
      </c>
      <c r="I139" s="3821"/>
      <c r="J139" s="153" t="s">
        <v>60</v>
      </c>
      <c r="K139" s="211"/>
      <c r="L139" s="212"/>
      <c r="M139" s="212"/>
      <c r="N139" s="211"/>
      <c r="O139" s="213"/>
    </row>
    <row r="140" spans="1:257" s="187" customFormat="1" ht="13.5" customHeight="1">
      <c r="A140" s="1993"/>
      <c r="B140" s="222"/>
      <c r="C140" s="223"/>
      <c r="D140" s="135" t="s">
        <v>278</v>
      </c>
      <c r="E140" s="135"/>
      <c r="F140" s="136"/>
      <c r="G140" s="209"/>
      <c r="H140" s="3796"/>
      <c r="I140" s="3828"/>
      <c r="J140" s="224"/>
      <c r="K140" s="211"/>
      <c r="L140" s="212"/>
      <c r="M140" s="212"/>
      <c r="N140" s="211"/>
      <c r="O140" s="213"/>
      <c r="V140" s="523"/>
    </row>
    <row r="141" spans="1:257" s="1992" customFormat="1" ht="13.5" customHeight="1">
      <c r="A141" s="1986"/>
      <c r="B141" s="1987"/>
      <c r="C141" s="151"/>
      <c r="D141" s="216" t="s">
        <v>279</v>
      </c>
      <c r="E141" s="1988"/>
      <c r="F141" s="218">
        <f>SUM(F142:F143)</f>
        <v>67.335300000000004</v>
      </c>
      <c r="G141" s="1989"/>
      <c r="H141" s="3797"/>
      <c r="I141" s="3829"/>
      <c r="J141" s="1990"/>
      <c r="K141" s="211"/>
      <c r="L141" s="212"/>
      <c r="M141" s="212"/>
      <c r="N141" s="211"/>
      <c r="O141" s="213"/>
      <c r="P141" s="1991"/>
      <c r="Q141" s="1991"/>
      <c r="R141" s="1991"/>
      <c r="T141" s="1991"/>
      <c r="V141" s="523"/>
      <c r="W141" s="1991"/>
      <c r="X141" s="1991"/>
      <c r="Y141" s="1991"/>
      <c r="Z141" s="1991"/>
      <c r="AA141" s="1991"/>
      <c r="AB141" s="1991"/>
      <c r="AC141" s="1991"/>
      <c r="AD141" s="1991"/>
      <c r="AE141" s="1991"/>
      <c r="AF141" s="1991"/>
      <c r="AG141" s="1991"/>
      <c r="AH141" s="1991"/>
      <c r="AI141" s="1991"/>
      <c r="AJ141" s="1991"/>
      <c r="AK141" s="1991"/>
      <c r="AL141" s="1991"/>
      <c r="AM141" s="1991"/>
      <c r="AN141" s="1991"/>
      <c r="AO141" s="1991"/>
      <c r="AP141" s="1991"/>
      <c r="AQ141" s="1991"/>
      <c r="AR141" s="1991"/>
      <c r="AS141" s="1991"/>
      <c r="AT141" s="1991"/>
      <c r="AU141" s="1991"/>
      <c r="AV141" s="1991"/>
      <c r="AW141" s="1991"/>
      <c r="AX141" s="1991"/>
      <c r="AY141" s="1991"/>
      <c r="AZ141" s="1991"/>
      <c r="BA141" s="1991"/>
      <c r="BB141" s="1991"/>
      <c r="BC141" s="1991"/>
      <c r="BD141" s="1991"/>
      <c r="BE141" s="1991"/>
      <c r="BF141" s="1991"/>
      <c r="BG141" s="1991"/>
      <c r="BH141" s="1991"/>
      <c r="BI141" s="1991"/>
      <c r="BJ141" s="1991"/>
      <c r="BK141" s="1991"/>
      <c r="BL141" s="1991"/>
      <c r="BM141" s="1991"/>
      <c r="BN141" s="1991"/>
      <c r="BO141" s="1991"/>
      <c r="BP141" s="1991"/>
      <c r="BQ141" s="1991"/>
      <c r="BR141" s="1991"/>
      <c r="BS141" s="1991"/>
      <c r="BT141" s="1991"/>
      <c r="BU141" s="1991"/>
      <c r="BV141" s="1991"/>
      <c r="BW141" s="1991"/>
      <c r="BX141" s="1991"/>
      <c r="BY141" s="1991"/>
      <c r="BZ141" s="1991"/>
      <c r="CA141" s="1991"/>
      <c r="CB141" s="1991"/>
      <c r="CC141" s="1991"/>
      <c r="CD141" s="1991"/>
      <c r="CE141" s="1991"/>
      <c r="CF141" s="1991"/>
      <c r="CG141" s="1991"/>
      <c r="CH141" s="1991"/>
      <c r="CI141" s="1991"/>
      <c r="CJ141" s="1991"/>
      <c r="CK141" s="1991"/>
      <c r="CL141" s="1991"/>
      <c r="CM141" s="1991"/>
      <c r="CN141" s="1991"/>
      <c r="CO141" s="1991"/>
      <c r="CP141" s="1991"/>
      <c r="CQ141" s="1991"/>
      <c r="CR141" s="1991"/>
      <c r="CS141" s="1991"/>
      <c r="CT141" s="1991"/>
      <c r="CU141" s="1991"/>
      <c r="CV141" s="1991"/>
      <c r="CW141" s="1991"/>
      <c r="CX141" s="1991"/>
      <c r="CY141" s="1991"/>
      <c r="CZ141" s="1991"/>
      <c r="DA141" s="1991"/>
      <c r="DB141" s="1991"/>
      <c r="DC141" s="1991"/>
      <c r="DD141" s="1991"/>
      <c r="DE141" s="1991"/>
      <c r="DF141" s="1991"/>
      <c r="DG141" s="1991"/>
      <c r="DH141" s="1991"/>
      <c r="DI141" s="1991"/>
      <c r="DJ141" s="1991"/>
      <c r="DK141" s="1991"/>
      <c r="DL141" s="1991"/>
      <c r="DM141" s="1991"/>
      <c r="DN141" s="1991"/>
      <c r="DO141" s="1991"/>
      <c r="DP141" s="1991"/>
      <c r="DQ141" s="1991"/>
      <c r="DR141" s="1991"/>
      <c r="DS141" s="1991"/>
      <c r="DT141" s="1991"/>
      <c r="DU141" s="1991"/>
      <c r="DV141" s="1991"/>
      <c r="DW141" s="1991"/>
      <c r="DX141" s="1991"/>
      <c r="DY141" s="1991"/>
      <c r="DZ141" s="1991"/>
      <c r="EA141" s="1991"/>
      <c r="EB141" s="1991"/>
      <c r="EC141" s="1991"/>
      <c r="ED141" s="1991"/>
      <c r="EE141" s="1991"/>
      <c r="EF141" s="1991"/>
      <c r="EG141" s="1991"/>
      <c r="EH141" s="1991"/>
      <c r="EI141" s="1991"/>
      <c r="EJ141" s="1991"/>
      <c r="EK141" s="1991"/>
      <c r="EL141" s="1991"/>
      <c r="EM141" s="1991"/>
      <c r="EN141" s="1991"/>
      <c r="EO141" s="1991"/>
      <c r="EP141" s="1991"/>
      <c r="EQ141" s="1991"/>
      <c r="ER141" s="1991"/>
      <c r="ES141" s="1991"/>
      <c r="ET141" s="1991"/>
      <c r="EU141" s="1991"/>
      <c r="EV141" s="1991"/>
      <c r="EW141" s="1991"/>
      <c r="EX141" s="1991"/>
      <c r="EY141" s="1991"/>
      <c r="EZ141" s="1991"/>
      <c r="FA141" s="1991"/>
      <c r="FB141" s="1991"/>
      <c r="FC141" s="1991"/>
      <c r="FD141" s="1991"/>
      <c r="FE141" s="1991"/>
      <c r="FF141" s="1991"/>
      <c r="FG141" s="1991"/>
      <c r="FH141" s="1991"/>
      <c r="FI141" s="1991"/>
      <c r="FJ141" s="1991"/>
      <c r="FK141" s="1991"/>
      <c r="FL141" s="1991"/>
      <c r="FM141" s="1991"/>
      <c r="FN141" s="1991"/>
      <c r="FO141" s="1991"/>
      <c r="FP141" s="1991"/>
      <c r="FQ141" s="1991"/>
      <c r="FR141" s="1991"/>
      <c r="FS141" s="1991"/>
      <c r="FT141" s="1991"/>
      <c r="FU141" s="1991"/>
      <c r="FV141" s="1991"/>
      <c r="FW141" s="1991"/>
      <c r="FX141" s="1991"/>
      <c r="FY141" s="1991"/>
      <c r="FZ141" s="1991"/>
      <c r="GA141" s="1991"/>
      <c r="GB141" s="1991"/>
      <c r="GC141" s="1991"/>
      <c r="GD141" s="1991"/>
      <c r="GE141" s="1991"/>
      <c r="GF141" s="1991"/>
      <c r="GG141" s="1991"/>
      <c r="GH141" s="1991"/>
      <c r="GI141" s="1991"/>
      <c r="GJ141" s="1991"/>
      <c r="GK141" s="1991"/>
      <c r="GL141" s="1991"/>
      <c r="GM141" s="1991"/>
      <c r="GN141" s="1991"/>
      <c r="GO141" s="1991"/>
      <c r="GP141" s="1991"/>
      <c r="GQ141" s="1991"/>
      <c r="GR141" s="1991"/>
      <c r="GS141" s="1991"/>
      <c r="GT141" s="1991"/>
      <c r="GU141" s="1991"/>
      <c r="GV141" s="1991"/>
      <c r="GW141" s="1991"/>
      <c r="GX141" s="1991"/>
      <c r="GY141" s="1991"/>
      <c r="GZ141" s="1991"/>
      <c r="HA141" s="1991"/>
      <c r="HB141" s="1991"/>
      <c r="HC141" s="1991"/>
      <c r="HD141" s="1991"/>
      <c r="HE141" s="1991"/>
      <c r="HF141" s="1991"/>
      <c r="HG141" s="1991"/>
      <c r="HH141" s="1991"/>
      <c r="HI141" s="1991"/>
      <c r="HJ141" s="1991"/>
      <c r="HK141" s="1991"/>
      <c r="HL141" s="1991"/>
      <c r="HM141" s="1991"/>
      <c r="HN141" s="1991"/>
      <c r="HO141" s="1991"/>
      <c r="HP141" s="1991"/>
      <c r="HQ141" s="1991"/>
      <c r="HR141" s="1991"/>
      <c r="HS141" s="1991"/>
      <c r="HT141" s="1991"/>
      <c r="HU141" s="1991"/>
      <c r="HV141" s="1991"/>
      <c r="HW141" s="1991"/>
      <c r="HX141" s="1991"/>
      <c r="HY141" s="1991"/>
      <c r="HZ141" s="1991"/>
      <c r="IA141" s="1991"/>
      <c r="IB141" s="1991"/>
      <c r="IC141" s="1991"/>
      <c r="ID141" s="1991"/>
      <c r="IE141" s="1991"/>
      <c r="IF141" s="1991"/>
      <c r="IG141" s="1991"/>
      <c r="IH141" s="1991"/>
      <c r="II141" s="1991"/>
      <c r="IJ141" s="1991"/>
      <c r="IK141" s="1991"/>
      <c r="IL141" s="1991"/>
      <c r="IM141" s="1991"/>
      <c r="IN141" s="1991"/>
      <c r="IO141" s="1991"/>
      <c r="IP141" s="1991"/>
      <c r="IQ141" s="1991"/>
      <c r="IR141" s="1991"/>
      <c r="IS141" s="1991"/>
      <c r="IT141" s="1991"/>
      <c r="IU141" s="1991"/>
      <c r="IV141" s="1991"/>
      <c r="IW141" s="1991"/>
    </row>
    <row r="142" spans="1:257" s="187" customFormat="1" ht="27" customHeight="1">
      <c r="A142" s="1993"/>
      <c r="B142" s="222"/>
      <c r="C142" s="223"/>
      <c r="D142" s="135" t="s">
        <v>3095</v>
      </c>
      <c r="E142" s="135"/>
      <c r="F142" s="136">
        <f>(11.52+29.304+3.744)*(0.3)</f>
        <v>13.370399999999998</v>
      </c>
      <c r="G142" s="209"/>
      <c r="H142" s="3796"/>
      <c r="I142" s="3828"/>
      <c r="J142" s="224"/>
      <c r="K142" s="211"/>
      <c r="L142" s="212"/>
      <c r="M142" s="212"/>
      <c r="N142" s="211"/>
      <c r="O142" s="213"/>
      <c r="V142" s="523"/>
    </row>
    <row r="143" spans="1:257" s="187" customFormat="1" ht="13.5" customHeight="1">
      <c r="A143" s="1993"/>
      <c r="B143" s="222"/>
      <c r="C143" s="223"/>
      <c r="D143" s="135" t="s">
        <v>3096</v>
      </c>
      <c r="E143" s="135"/>
      <c r="F143" s="136">
        <f>(45.54+52.578)*(0.55)</f>
        <v>53.9649</v>
      </c>
      <c r="G143" s="209"/>
      <c r="H143" s="3796"/>
      <c r="I143" s="3828"/>
      <c r="J143" s="224"/>
      <c r="K143" s="211"/>
      <c r="L143" s="212"/>
      <c r="M143" s="212"/>
      <c r="N143" s="211"/>
      <c r="O143" s="213"/>
      <c r="V143" s="523"/>
    </row>
    <row r="144" spans="1:257" s="333" customFormat="1" ht="13.5" customHeight="1">
      <c r="A144" s="741"/>
      <c r="B144" s="339"/>
      <c r="C144" s="151"/>
      <c r="D144" s="216" t="s">
        <v>281</v>
      </c>
      <c r="E144" s="340"/>
      <c r="F144" s="218">
        <f>SUM(F145:F146)</f>
        <v>75.350699999999989</v>
      </c>
      <c r="G144" s="341"/>
      <c r="H144" s="3798"/>
      <c r="I144" s="3830"/>
      <c r="J144" s="336"/>
      <c r="K144" s="754"/>
      <c r="M144" s="343"/>
      <c r="N144" s="343"/>
      <c r="O144" s="343"/>
      <c r="P144" s="343"/>
      <c r="Q144" s="343"/>
      <c r="R144" s="343"/>
      <c r="T144" s="343"/>
      <c r="V144" s="523"/>
      <c r="W144" s="343"/>
      <c r="X144" s="343"/>
      <c r="Y144" s="343"/>
      <c r="Z144" s="343"/>
      <c r="AA144" s="343"/>
      <c r="AB144" s="343"/>
      <c r="AC144" s="343"/>
      <c r="AD144" s="343"/>
      <c r="AE144" s="343"/>
      <c r="AF144" s="343"/>
      <c r="AG144" s="343"/>
      <c r="AH144" s="343"/>
      <c r="AI144" s="343"/>
      <c r="AJ144" s="343"/>
      <c r="AK144" s="343"/>
      <c r="AL144" s="343"/>
      <c r="AM144" s="343"/>
      <c r="AN144" s="343"/>
      <c r="AO144" s="343"/>
      <c r="AP144" s="343"/>
      <c r="AQ144" s="343"/>
      <c r="AR144" s="343"/>
      <c r="AS144" s="343"/>
      <c r="AT144" s="343"/>
      <c r="AU144" s="343"/>
      <c r="AV144" s="343"/>
      <c r="AW144" s="343"/>
      <c r="AX144" s="343"/>
      <c r="AY144" s="343"/>
      <c r="AZ144" s="343"/>
      <c r="BA144" s="343"/>
      <c r="BB144" s="343"/>
      <c r="BC144" s="343"/>
      <c r="BD144" s="343"/>
      <c r="BE144" s="343"/>
      <c r="BF144" s="343"/>
      <c r="BG144" s="343"/>
      <c r="BH144" s="343"/>
      <c r="BI144" s="343"/>
      <c r="BJ144" s="343"/>
      <c r="BK144" s="343"/>
      <c r="BL144" s="343"/>
      <c r="BM144" s="343"/>
      <c r="BN144" s="343"/>
      <c r="BO144" s="343"/>
      <c r="BP144" s="343"/>
      <c r="BQ144" s="343"/>
      <c r="BR144" s="343"/>
      <c r="BS144" s="343"/>
      <c r="BT144" s="343"/>
      <c r="BU144" s="343"/>
      <c r="BV144" s="343"/>
      <c r="BW144" s="343"/>
      <c r="BX144" s="343"/>
      <c r="BY144" s="343"/>
      <c r="BZ144" s="343"/>
      <c r="CA144" s="343"/>
      <c r="CB144" s="343"/>
      <c r="CC144" s="343"/>
      <c r="CD144" s="343"/>
      <c r="CE144" s="343"/>
      <c r="CF144" s="343"/>
      <c r="CG144" s="343"/>
      <c r="CH144" s="343"/>
      <c r="CI144" s="343"/>
      <c r="CJ144" s="343"/>
      <c r="CK144" s="343"/>
      <c r="CL144" s="343"/>
      <c r="CM144" s="343"/>
      <c r="CN144" s="343"/>
      <c r="CO144" s="343"/>
      <c r="CP144" s="343"/>
      <c r="CQ144" s="343"/>
      <c r="CR144" s="343"/>
      <c r="CS144" s="343"/>
      <c r="CT144" s="343"/>
      <c r="CU144" s="343"/>
      <c r="CV144" s="343"/>
      <c r="CW144" s="343"/>
      <c r="CX144" s="343"/>
      <c r="CY144" s="343"/>
      <c r="CZ144" s="343"/>
      <c r="DA144" s="343"/>
      <c r="DB144" s="343"/>
      <c r="DC144" s="343"/>
      <c r="DD144" s="343"/>
      <c r="DE144" s="343"/>
      <c r="DF144" s="343"/>
      <c r="DG144" s="343"/>
      <c r="DH144" s="343"/>
      <c r="DI144" s="343"/>
      <c r="DJ144" s="343"/>
      <c r="DK144" s="343"/>
      <c r="DL144" s="343"/>
      <c r="DM144" s="343"/>
      <c r="DN144" s="343"/>
      <c r="DO144" s="343"/>
      <c r="DP144" s="343"/>
      <c r="DQ144" s="343"/>
      <c r="DR144" s="343"/>
      <c r="DS144" s="343"/>
      <c r="DT144" s="343"/>
      <c r="DU144" s="343"/>
      <c r="DV144" s="343"/>
      <c r="DW144" s="343"/>
      <c r="DX144" s="343"/>
      <c r="DY144" s="343"/>
      <c r="DZ144" s="343"/>
      <c r="EA144" s="343"/>
      <c r="EB144" s="343"/>
      <c r="EC144" s="343"/>
      <c r="ED144" s="343"/>
      <c r="EE144" s="343"/>
      <c r="EF144" s="343"/>
      <c r="EG144" s="343"/>
      <c r="EH144" s="343"/>
      <c r="EI144" s="343"/>
      <c r="EJ144" s="343"/>
      <c r="EK144" s="343"/>
      <c r="EL144" s="343"/>
      <c r="EM144" s="343"/>
      <c r="EN144" s="343"/>
      <c r="EO144" s="343"/>
      <c r="EP144" s="343"/>
      <c r="EQ144" s="343"/>
      <c r="ER144" s="343"/>
      <c r="ES144" s="343"/>
      <c r="ET144" s="343"/>
      <c r="EU144" s="343"/>
      <c r="EV144" s="343"/>
      <c r="EW144" s="343"/>
      <c r="EX144" s="343"/>
      <c r="EY144" s="343"/>
      <c r="EZ144" s="343"/>
      <c r="FA144" s="343"/>
      <c r="FB144" s="343"/>
      <c r="FC144" s="343"/>
      <c r="FD144" s="343"/>
      <c r="FE144" s="343"/>
      <c r="FF144" s="343"/>
      <c r="FG144" s="343"/>
      <c r="FH144" s="343"/>
      <c r="FI144" s="343"/>
      <c r="FJ144" s="343"/>
      <c r="FK144" s="343"/>
      <c r="FL144" s="343"/>
      <c r="FM144" s="343"/>
      <c r="FN144" s="343"/>
      <c r="FO144" s="343"/>
      <c r="FP144" s="343"/>
      <c r="FQ144" s="343"/>
      <c r="FR144" s="343"/>
      <c r="FS144" s="343"/>
      <c r="FT144" s="343"/>
      <c r="FU144" s="343"/>
      <c r="FV144" s="343"/>
      <c r="FW144" s="343"/>
      <c r="FX144" s="343"/>
      <c r="FY144" s="343"/>
      <c r="FZ144" s="343"/>
      <c r="GA144" s="343"/>
      <c r="GB144" s="343"/>
      <c r="GC144" s="343"/>
      <c r="GD144" s="343"/>
      <c r="GE144" s="343"/>
      <c r="GF144" s="343"/>
      <c r="GG144" s="343"/>
      <c r="GH144" s="343"/>
      <c r="GI144" s="343"/>
      <c r="GJ144" s="343"/>
      <c r="GK144" s="343"/>
      <c r="GL144" s="343"/>
      <c r="GM144" s="343"/>
      <c r="GN144" s="343"/>
      <c r="GO144" s="343"/>
      <c r="GP144" s="343"/>
      <c r="GQ144" s="343"/>
      <c r="GR144" s="343"/>
      <c r="GS144" s="343"/>
      <c r="GT144" s="343"/>
      <c r="GU144" s="343"/>
      <c r="GV144" s="343"/>
      <c r="GW144" s="343"/>
      <c r="GX144" s="343"/>
      <c r="GY144" s="343"/>
      <c r="GZ144" s="343"/>
      <c r="HA144" s="343"/>
      <c r="HB144" s="343"/>
      <c r="HC144" s="343"/>
      <c r="HD144" s="343"/>
      <c r="HE144" s="343"/>
      <c r="HF144" s="343"/>
      <c r="HG144" s="343"/>
      <c r="HH144" s="343"/>
      <c r="HI144" s="343"/>
      <c r="HJ144" s="343"/>
      <c r="HK144" s="343"/>
      <c r="HL144" s="343"/>
      <c r="HM144" s="343"/>
      <c r="HN144" s="343"/>
      <c r="HO144" s="343"/>
      <c r="HP144" s="343"/>
      <c r="HQ144" s="343"/>
      <c r="HR144" s="343"/>
      <c r="HS144" s="343"/>
      <c r="HT144" s="343"/>
      <c r="HU144" s="343"/>
      <c r="HV144" s="343"/>
      <c r="HW144" s="343"/>
      <c r="HX144" s="343"/>
      <c r="HY144" s="343"/>
      <c r="HZ144" s="343"/>
      <c r="IA144" s="343"/>
      <c r="IB144" s="343"/>
      <c r="IC144" s="343"/>
      <c r="ID144" s="343"/>
      <c r="IE144" s="343"/>
      <c r="IF144" s="343"/>
      <c r="IG144" s="343"/>
      <c r="IH144" s="343"/>
      <c r="II144" s="343"/>
      <c r="IJ144" s="343"/>
      <c r="IK144" s="343"/>
      <c r="IL144" s="343"/>
      <c r="IM144" s="343"/>
      <c r="IN144" s="343"/>
      <c r="IO144" s="343"/>
      <c r="IP144" s="343"/>
      <c r="IQ144" s="343"/>
      <c r="IR144" s="343"/>
      <c r="IS144" s="343"/>
      <c r="IT144" s="343"/>
      <c r="IU144" s="343"/>
      <c r="IV144" s="343"/>
      <c r="IW144" s="343"/>
    </row>
    <row r="145" spans="1:257" s="187" customFormat="1" ht="27" customHeight="1">
      <c r="A145" s="1993"/>
      <c r="B145" s="222"/>
      <c r="C145" s="223"/>
      <c r="D145" s="135" t="s">
        <v>3097</v>
      </c>
      <c r="E145" s="135"/>
      <c r="F145" s="136">
        <f>(11.52+29.304+3.744)*(0.6+0.1)</f>
        <v>31.197599999999998</v>
      </c>
      <c r="G145" s="209"/>
      <c r="H145" s="3796"/>
      <c r="I145" s="3828"/>
      <c r="J145" s="224"/>
      <c r="V145" s="523"/>
    </row>
    <row r="146" spans="1:257" s="187" customFormat="1" ht="13.5" customHeight="1">
      <c r="A146" s="1993"/>
      <c r="B146" s="222"/>
      <c r="C146" s="223"/>
      <c r="D146" s="135" t="s">
        <v>3098</v>
      </c>
      <c r="E146" s="135"/>
      <c r="F146" s="136">
        <f>(45.54+52.578)*(0.35+0.1)</f>
        <v>44.153099999999995</v>
      </c>
      <c r="G146" s="209"/>
      <c r="H146" s="3796"/>
      <c r="I146" s="3828"/>
      <c r="J146" s="224"/>
      <c r="V146" s="523"/>
    </row>
    <row r="147" spans="1:257" s="187" customFormat="1" ht="13.5" customHeight="1">
      <c r="A147" s="1994" t="s">
        <v>641</v>
      </c>
      <c r="B147" s="151"/>
      <c r="C147" s="227">
        <v>167151101</v>
      </c>
      <c r="D147" s="135" t="s">
        <v>884</v>
      </c>
      <c r="E147" s="228" t="s">
        <v>221</v>
      </c>
      <c r="F147" s="136">
        <f>F141</f>
        <v>67.335300000000004</v>
      </c>
      <c r="G147" s="229"/>
      <c r="H147" s="3799">
        <f t="shared" ref="H147:H150" si="2">ROUND(F147*G147,2)</f>
        <v>0</v>
      </c>
      <c r="I147" s="3831"/>
      <c r="J147" s="230" t="s">
        <v>142</v>
      </c>
      <c r="K147" s="211"/>
      <c r="L147" s="212"/>
      <c r="M147" s="212"/>
      <c r="N147" s="211"/>
      <c r="O147" s="213"/>
      <c r="P147" s="120"/>
      <c r="Q147" s="120"/>
      <c r="R147" s="120"/>
      <c r="S147" s="120"/>
      <c r="T147" s="232"/>
      <c r="W147" s="120"/>
    </row>
    <row r="148" spans="1:257" s="187" customFormat="1" ht="13.5" customHeight="1">
      <c r="A148" s="1995" t="s">
        <v>645</v>
      </c>
      <c r="B148" s="151"/>
      <c r="C148" s="227">
        <v>167151102</v>
      </c>
      <c r="D148" s="135" t="s">
        <v>1317</v>
      </c>
      <c r="E148" s="135" t="s">
        <v>221</v>
      </c>
      <c r="F148" s="136">
        <f>F144</f>
        <v>75.350699999999989</v>
      </c>
      <c r="G148" s="229"/>
      <c r="H148" s="3799">
        <f t="shared" si="2"/>
        <v>0</v>
      </c>
      <c r="I148" s="3831"/>
      <c r="J148" s="230" t="s">
        <v>142</v>
      </c>
      <c r="K148" s="271"/>
      <c r="L148" s="271"/>
      <c r="M148" s="400"/>
      <c r="N148" s="400"/>
      <c r="O148" s="400"/>
      <c r="R148" s="400"/>
      <c r="W148" s="751"/>
    </row>
    <row r="149" spans="1:257" s="187" customFormat="1" ht="27" customHeight="1">
      <c r="A149" s="1994" t="s">
        <v>648</v>
      </c>
      <c r="B149" s="151"/>
      <c r="C149" s="227">
        <v>162351103</v>
      </c>
      <c r="D149" s="135" t="s">
        <v>886</v>
      </c>
      <c r="E149" s="228" t="s">
        <v>221</v>
      </c>
      <c r="F149" s="136">
        <f>F141</f>
        <v>67.335300000000004</v>
      </c>
      <c r="G149" s="229"/>
      <c r="H149" s="3799">
        <f t="shared" si="2"/>
        <v>0</v>
      </c>
      <c r="I149" s="3831"/>
      <c r="J149" s="230" t="s">
        <v>142</v>
      </c>
      <c r="K149" s="211"/>
      <c r="L149" s="212"/>
      <c r="M149" s="212"/>
      <c r="N149" s="211"/>
      <c r="O149" s="213"/>
      <c r="P149" s="421"/>
    </row>
    <row r="150" spans="1:257" s="187" customFormat="1" ht="27" customHeight="1">
      <c r="A150" s="1995" t="s">
        <v>651</v>
      </c>
      <c r="B150" s="151"/>
      <c r="C150" s="227">
        <v>162351123</v>
      </c>
      <c r="D150" s="135" t="s">
        <v>1320</v>
      </c>
      <c r="E150" s="135" t="s">
        <v>221</v>
      </c>
      <c r="F150" s="136">
        <f>F144</f>
        <v>75.350699999999989</v>
      </c>
      <c r="G150" s="229"/>
      <c r="H150" s="3799">
        <f t="shared" si="2"/>
        <v>0</v>
      </c>
      <c r="I150" s="3831"/>
      <c r="J150" s="230" t="s">
        <v>142</v>
      </c>
      <c r="K150" s="271"/>
      <c r="L150" s="271"/>
      <c r="M150" s="400"/>
      <c r="N150" s="400"/>
      <c r="O150" s="400"/>
      <c r="R150" s="400"/>
      <c r="W150" s="523"/>
    </row>
    <row r="151" spans="1:257" s="187" customFormat="1" ht="27" customHeight="1">
      <c r="A151" s="1994"/>
      <c r="B151" s="151"/>
      <c r="C151" s="151"/>
      <c r="D151" s="524" t="s">
        <v>894</v>
      </c>
      <c r="E151" s="228"/>
      <c r="F151" s="136"/>
      <c r="G151" s="234"/>
      <c r="H151" s="3800"/>
      <c r="I151" s="3832"/>
      <c r="J151" s="230"/>
      <c r="K151" s="211"/>
      <c r="L151" s="212"/>
      <c r="M151" s="212"/>
      <c r="N151" s="211"/>
      <c r="O151" s="213"/>
    </row>
    <row r="152" spans="1:257" s="245" customFormat="1" ht="27" customHeight="1">
      <c r="A152" s="757">
        <v>29</v>
      </c>
      <c r="B152" s="238" t="s">
        <v>850</v>
      </c>
      <c r="C152" s="239" t="s">
        <v>895</v>
      </c>
      <c r="D152" s="239" t="s">
        <v>896</v>
      </c>
      <c r="E152" s="239" t="s">
        <v>221</v>
      </c>
      <c r="F152" s="503">
        <f>ROUND(SUM(F154,F160),3)</f>
        <v>97.122</v>
      </c>
      <c r="G152" s="209">
        <f>ROUND(SUM(H166:H171)/F152,2)</f>
        <v>0</v>
      </c>
      <c r="H152" s="3789">
        <f>ROUND(F152*G152,2)</f>
        <v>0</v>
      </c>
      <c r="I152" s="3821"/>
      <c r="J152" s="243" t="s">
        <v>60</v>
      </c>
      <c r="K152" s="534"/>
      <c r="M152" s="246"/>
      <c r="N152" s="246"/>
      <c r="O152" s="246"/>
      <c r="P152" s="246"/>
      <c r="Q152" s="246"/>
      <c r="R152" s="246"/>
      <c r="S152" s="246"/>
      <c r="T152" s="246"/>
      <c r="W152" s="246"/>
      <c r="X152" s="246"/>
      <c r="Y152" s="246"/>
      <c r="Z152" s="246"/>
      <c r="AA152" s="246"/>
      <c r="AB152" s="246"/>
      <c r="AC152" s="246"/>
      <c r="AD152" s="246"/>
      <c r="AE152" s="246"/>
      <c r="AF152" s="246"/>
      <c r="AG152" s="246"/>
      <c r="AH152" s="246"/>
      <c r="AI152" s="246"/>
      <c r="AJ152" s="246"/>
      <c r="AK152" s="246"/>
      <c r="AL152" s="246"/>
      <c r="AM152" s="246"/>
      <c r="AN152" s="246"/>
      <c r="AO152" s="246"/>
      <c r="AP152" s="246"/>
      <c r="AQ152" s="246"/>
      <c r="AR152" s="246"/>
      <c r="AS152" s="246"/>
      <c r="AT152" s="246"/>
      <c r="AU152" s="246"/>
      <c r="AV152" s="246"/>
      <c r="AW152" s="246"/>
      <c r="AX152" s="246"/>
      <c r="AY152" s="246"/>
      <c r="AZ152" s="246"/>
      <c r="BA152" s="246"/>
      <c r="BB152" s="246"/>
      <c r="BC152" s="246"/>
      <c r="BD152" s="246"/>
      <c r="BE152" s="246"/>
      <c r="BF152" s="246"/>
      <c r="BG152" s="246"/>
      <c r="BH152" s="246"/>
      <c r="BI152" s="246"/>
      <c r="BJ152" s="246"/>
      <c r="BK152" s="246"/>
      <c r="BL152" s="246"/>
      <c r="BM152" s="246"/>
      <c r="BN152" s="246"/>
      <c r="BO152" s="246"/>
      <c r="BP152" s="246"/>
      <c r="BQ152" s="246"/>
      <c r="BR152" s="246"/>
      <c r="BS152" s="246"/>
      <c r="BT152" s="246"/>
      <c r="BU152" s="246"/>
      <c r="BV152" s="246"/>
      <c r="BW152" s="246"/>
      <c r="BX152" s="246"/>
      <c r="BY152" s="246"/>
      <c r="BZ152" s="246"/>
      <c r="CA152" s="246"/>
      <c r="CB152" s="246"/>
      <c r="CC152" s="246"/>
      <c r="CD152" s="246"/>
      <c r="CE152" s="246"/>
      <c r="CF152" s="246"/>
      <c r="CG152" s="246"/>
      <c r="CH152" s="246"/>
      <c r="CI152" s="246"/>
      <c r="CJ152" s="246"/>
      <c r="CK152" s="246"/>
      <c r="CL152" s="246"/>
      <c r="CM152" s="246"/>
      <c r="CN152" s="246"/>
      <c r="CO152" s="246"/>
      <c r="CP152" s="246"/>
      <c r="CQ152" s="246"/>
      <c r="CR152" s="246"/>
      <c r="CS152" s="246"/>
      <c r="CT152" s="246"/>
      <c r="CU152" s="246"/>
      <c r="CV152" s="246"/>
      <c r="CW152" s="246"/>
      <c r="CX152" s="246"/>
      <c r="CY152" s="246"/>
      <c r="CZ152" s="246"/>
      <c r="DA152" s="246"/>
      <c r="DB152" s="246"/>
      <c r="DC152" s="246"/>
      <c r="DD152" s="246"/>
      <c r="DE152" s="246"/>
      <c r="DF152" s="246"/>
      <c r="DG152" s="246"/>
      <c r="DH152" s="246"/>
      <c r="DI152" s="246"/>
      <c r="DJ152" s="246"/>
      <c r="DK152" s="246"/>
      <c r="DL152" s="246"/>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46"/>
      <c r="HM152" s="246"/>
      <c r="HN152" s="246"/>
      <c r="HO152" s="246"/>
      <c r="HP152" s="246"/>
      <c r="HQ152" s="246"/>
      <c r="HR152" s="246"/>
      <c r="HS152" s="246"/>
      <c r="HT152" s="246"/>
      <c r="HU152" s="246"/>
      <c r="HV152" s="246"/>
      <c r="HW152" s="246"/>
      <c r="HX152" s="246"/>
      <c r="HY152" s="246"/>
      <c r="HZ152" s="246"/>
      <c r="IA152" s="246"/>
      <c r="IB152" s="246"/>
      <c r="IC152" s="246"/>
      <c r="ID152" s="246"/>
      <c r="IE152" s="246"/>
      <c r="IF152" s="246"/>
      <c r="IG152" s="246"/>
      <c r="IH152" s="246"/>
      <c r="II152" s="246"/>
      <c r="IJ152" s="246"/>
      <c r="IK152" s="246"/>
      <c r="IL152" s="246"/>
      <c r="IM152" s="246"/>
      <c r="IN152" s="246"/>
      <c r="IO152" s="246"/>
      <c r="IP152" s="246"/>
      <c r="IQ152" s="246"/>
      <c r="IR152" s="246"/>
      <c r="IS152" s="246"/>
      <c r="IT152" s="246"/>
      <c r="IU152" s="246"/>
      <c r="IV152" s="246"/>
      <c r="IW152" s="246"/>
    </row>
    <row r="153" spans="1:257" s="245" customFormat="1" ht="13.5" customHeight="1">
      <c r="A153" s="757"/>
      <c r="B153" s="238"/>
      <c r="C153" s="239"/>
      <c r="D153" s="240" t="s">
        <v>897</v>
      </c>
      <c r="E153" s="239"/>
      <c r="F153" s="241"/>
      <c r="G153" s="242"/>
      <c r="H153" s="3801"/>
      <c r="I153" s="3833"/>
      <c r="J153" s="243"/>
      <c r="K153" s="244"/>
      <c r="M153" s="246"/>
      <c r="N153" s="246"/>
      <c r="O153" s="246"/>
      <c r="P153" s="246"/>
      <c r="Q153" s="246"/>
      <c r="R153" s="246"/>
      <c r="S153" s="246"/>
      <c r="T153" s="246"/>
      <c r="W153" s="246"/>
      <c r="X153" s="246"/>
      <c r="Y153" s="246"/>
      <c r="Z153" s="246"/>
      <c r="AA153" s="246"/>
      <c r="AB153" s="246"/>
      <c r="AC153" s="246"/>
      <c r="AD153" s="246"/>
      <c r="AE153" s="246"/>
      <c r="AF153" s="246"/>
      <c r="AG153" s="246"/>
      <c r="AH153" s="246"/>
      <c r="AI153" s="246"/>
      <c r="AJ153" s="246"/>
      <c r="AK153" s="246"/>
      <c r="AL153" s="246"/>
      <c r="AM153" s="246"/>
      <c r="AN153" s="246"/>
      <c r="AO153" s="246"/>
      <c r="AP153" s="246"/>
      <c r="AQ153" s="246"/>
      <c r="AR153" s="246"/>
      <c r="AS153" s="246"/>
      <c r="AT153" s="246"/>
      <c r="AU153" s="246"/>
      <c r="AV153" s="246"/>
      <c r="AW153" s="246"/>
      <c r="AX153" s="246"/>
      <c r="AY153" s="246"/>
      <c r="AZ153" s="246"/>
      <c r="BA153" s="246"/>
      <c r="BB153" s="246"/>
      <c r="BC153" s="246"/>
      <c r="BD153" s="246"/>
      <c r="BE153" s="246"/>
      <c r="BF153" s="246"/>
      <c r="BG153" s="246"/>
      <c r="BH153" s="246"/>
      <c r="BI153" s="246"/>
      <c r="BJ153" s="246"/>
      <c r="BK153" s="246"/>
      <c r="BL153" s="246"/>
      <c r="BM153" s="246"/>
      <c r="BN153" s="246"/>
      <c r="BO153" s="246"/>
      <c r="BP153" s="246"/>
      <c r="BQ153" s="246"/>
      <c r="BR153" s="246"/>
      <c r="BS153" s="246"/>
      <c r="BT153" s="246"/>
      <c r="BU153" s="246"/>
      <c r="BV153" s="246"/>
      <c r="BW153" s="246"/>
      <c r="BX153" s="246"/>
      <c r="BY153" s="246"/>
      <c r="BZ153" s="246"/>
      <c r="CA153" s="246"/>
      <c r="CB153" s="246"/>
      <c r="CC153" s="246"/>
      <c r="CD153" s="246"/>
      <c r="CE153" s="246"/>
      <c r="CF153" s="246"/>
      <c r="CG153" s="246"/>
      <c r="CH153" s="246"/>
      <c r="CI153" s="246"/>
      <c r="CJ153" s="246"/>
      <c r="CK153" s="246"/>
      <c r="CL153" s="246"/>
      <c r="CM153" s="246"/>
      <c r="CN153" s="246"/>
      <c r="CO153" s="246"/>
      <c r="CP153" s="246"/>
      <c r="CQ153" s="246"/>
      <c r="CR153" s="246"/>
      <c r="CS153" s="246"/>
      <c r="CT153" s="246"/>
      <c r="CU153" s="246"/>
      <c r="CV153" s="246"/>
      <c r="CW153" s="246"/>
      <c r="CX153" s="246"/>
      <c r="CY153" s="246"/>
      <c r="CZ153" s="246"/>
      <c r="DA153" s="246"/>
      <c r="DB153" s="246"/>
      <c r="DC153" s="246"/>
      <c r="DD153" s="246"/>
      <c r="DE153" s="246"/>
      <c r="DF153" s="246"/>
      <c r="DG153" s="246"/>
      <c r="DH153" s="246"/>
      <c r="DI153" s="246"/>
      <c r="DJ153" s="246"/>
      <c r="DK153" s="246"/>
      <c r="DL153" s="246"/>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46"/>
      <c r="HM153" s="246"/>
      <c r="HN153" s="246"/>
      <c r="HO153" s="246"/>
      <c r="HP153" s="246"/>
      <c r="HQ153" s="246"/>
      <c r="HR153" s="246"/>
      <c r="HS153" s="246"/>
      <c r="HT153" s="246"/>
      <c r="HU153" s="246"/>
      <c r="HV153" s="246"/>
      <c r="HW153" s="246"/>
      <c r="HX153" s="246"/>
      <c r="HY153" s="246"/>
      <c r="HZ153" s="246"/>
      <c r="IA153" s="246"/>
      <c r="IB153" s="246"/>
      <c r="IC153" s="246"/>
      <c r="ID153" s="246"/>
      <c r="IE153" s="246"/>
      <c r="IF153" s="246"/>
      <c r="IG153" s="246"/>
      <c r="IH153" s="246"/>
      <c r="II153" s="246"/>
      <c r="IJ153" s="246"/>
      <c r="IK153" s="246"/>
      <c r="IL153" s="246"/>
      <c r="IM153" s="246"/>
      <c r="IN153" s="246"/>
      <c r="IO153" s="246"/>
      <c r="IP153" s="246"/>
      <c r="IQ153" s="246"/>
      <c r="IR153" s="246"/>
      <c r="IS153" s="246"/>
      <c r="IT153" s="246"/>
      <c r="IU153" s="246"/>
      <c r="IV153" s="246"/>
      <c r="IW153" s="246"/>
    </row>
    <row r="154" spans="1:257" s="182" customFormat="1" ht="13.5" customHeight="1">
      <c r="A154" s="758"/>
      <c r="B154" s="536"/>
      <c r="C154" s="501"/>
      <c r="D154" s="216" t="s">
        <v>263</v>
      </c>
      <c r="E154" s="537"/>
      <c r="F154" s="218">
        <f>SUM(F155:F159)</f>
        <v>39.062999999999988</v>
      </c>
      <c r="G154" s="538"/>
      <c r="H154" s="3802"/>
      <c r="I154" s="3834"/>
      <c r="J154" s="539"/>
      <c r="K154" s="540"/>
      <c r="M154" s="183"/>
      <c r="N154" s="183"/>
      <c r="O154" s="183"/>
      <c r="P154" s="183"/>
      <c r="Q154" s="183"/>
      <c r="R154" s="183"/>
      <c r="S154" s="183"/>
      <c r="T154" s="183"/>
      <c r="W154" s="183"/>
      <c r="X154" s="183"/>
      <c r="Y154" s="183"/>
      <c r="Z154" s="183"/>
      <c r="AA154" s="183"/>
      <c r="AB154" s="183"/>
      <c r="AC154" s="183"/>
      <c r="AD154" s="183"/>
      <c r="AE154" s="183"/>
      <c r="AF154" s="183"/>
      <c r="AG154" s="183"/>
      <c r="AH154" s="183"/>
      <c r="AI154" s="183"/>
      <c r="AJ154" s="183"/>
      <c r="AK154" s="183"/>
      <c r="AL154" s="183"/>
      <c r="AM154" s="183"/>
      <c r="AN154" s="183"/>
      <c r="AO154" s="183"/>
      <c r="AP154" s="183"/>
      <c r="AQ154" s="183"/>
      <c r="AR154" s="183"/>
      <c r="AS154" s="183"/>
      <c r="AT154" s="183"/>
      <c r="AU154" s="183"/>
      <c r="AV154" s="183"/>
      <c r="AW154" s="183"/>
      <c r="AX154" s="183"/>
      <c r="AY154" s="183"/>
      <c r="AZ154" s="183"/>
      <c r="BA154" s="183"/>
      <c r="BB154" s="183"/>
      <c r="BC154" s="183"/>
      <c r="BD154" s="183"/>
      <c r="BE154" s="183"/>
      <c r="BF154" s="183"/>
      <c r="BG154" s="183"/>
      <c r="BH154" s="183"/>
      <c r="BI154" s="183"/>
      <c r="BJ154" s="183"/>
      <c r="BK154" s="183"/>
      <c r="BL154" s="183"/>
      <c r="BM154" s="183"/>
      <c r="BN154" s="183"/>
      <c r="BO154" s="183"/>
      <c r="BP154" s="183"/>
      <c r="BQ154" s="183"/>
      <c r="BR154" s="183"/>
      <c r="BS154" s="183"/>
      <c r="BT154" s="183"/>
      <c r="BU154" s="183"/>
      <c r="BV154" s="183"/>
      <c r="BW154" s="183"/>
      <c r="BX154" s="183"/>
      <c r="BY154" s="183"/>
      <c r="BZ154" s="183"/>
      <c r="CA154" s="183"/>
      <c r="CB154" s="183"/>
      <c r="CC154" s="183"/>
      <c r="CD154" s="183"/>
      <c r="CE154" s="183"/>
      <c r="CF154" s="183"/>
      <c r="CG154" s="183"/>
      <c r="CH154" s="183"/>
      <c r="CI154" s="183"/>
      <c r="CJ154" s="183"/>
      <c r="CK154" s="183"/>
      <c r="CL154" s="183"/>
      <c r="CM154" s="183"/>
      <c r="CN154" s="183"/>
      <c r="CO154" s="183"/>
      <c r="CP154" s="183"/>
      <c r="CQ154" s="183"/>
      <c r="CR154" s="183"/>
      <c r="CS154" s="183"/>
      <c r="CT154" s="183"/>
      <c r="CU154" s="183"/>
      <c r="CV154" s="183"/>
      <c r="CW154" s="183"/>
      <c r="CX154" s="183"/>
      <c r="CY154" s="183"/>
      <c r="CZ154" s="183"/>
      <c r="DA154" s="183"/>
      <c r="DB154" s="183"/>
      <c r="DC154" s="183"/>
      <c r="DD154" s="183"/>
      <c r="DE154" s="183"/>
      <c r="DF154" s="183"/>
      <c r="DG154" s="183"/>
      <c r="DH154" s="183"/>
      <c r="DI154" s="183"/>
      <c r="DJ154" s="183"/>
      <c r="DK154" s="183"/>
      <c r="DL154" s="183"/>
      <c r="DM154" s="183"/>
      <c r="DN154" s="183"/>
      <c r="DO154" s="183"/>
      <c r="DP154" s="183"/>
      <c r="DQ154" s="183"/>
      <c r="DR154" s="183"/>
      <c r="DS154" s="183"/>
      <c r="DT154" s="183"/>
      <c r="DU154" s="183"/>
      <c r="DV154" s="183"/>
      <c r="DW154" s="183"/>
      <c r="DX154" s="183"/>
      <c r="DY154" s="183"/>
      <c r="DZ154" s="183"/>
      <c r="EA154" s="183"/>
      <c r="EB154" s="183"/>
      <c r="EC154" s="183"/>
      <c r="ED154" s="183"/>
      <c r="EE154" s="183"/>
      <c r="EF154" s="183"/>
      <c r="EG154" s="183"/>
      <c r="EH154" s="183"/>
      <c r="EI154" s="183"/>
      <c r="EJ154" s="183"/>
      <c r="EK154" s="183"/>
      <c r="EL154" s="183"/>
      <c r="EM154" s="183"/>
      <c r="EN154" s="183"/>
      <c r="EO154" s="183"/>
      <c r="EP154" s="183"/>
      <c r="EQ154" s="183"/>
      <c r="ER154" s="183"/>
      <c r="ES154" s="183"/>
      <c r="ET154" s="183"/>
      <c r="EU154" s="183"/>
      <c r="EV154" s="183"/>
      <c r="EW154" s="183"/>
      <c r="EX154" s="183"/>
      <c r="EY154" s="183"/>
      <c r="EZ154" s="183"/>
      <c r="FA154" s="183"/>
      <c r="FB154" s="183"/>
      <c r="FC154" s="183"/>
      <c r="FD154" s="183"/>
      <c r="FE154" s="183"/>
      <c r="FF154" s="183"/>
      <c r="FG154" s="183"/>
      <c r="FH154" s="183"/>
      <c r="FI154" s="183"/>
      <c r="FJ154" s="183"/>
      <c r="FK154" s="183"/>
      <c r="FL154" s="183"/>
      <c r="FM154" s="183"/>
      <c r="FN154" s="183"/>
      <c r="FO154" s="183"/>
      <c r="FP154" s="183"/>
      <c r="FQ154" s="183"/>
      <c r="FR154" s="183"/>
      <c r="FS154" s="183"/>
      <c r="FT154" s="183"/>
      <c r="FU154" s="183"/>
      <c r="FV154" s="183"/>
      <c r="FW154" s="183"/>
      <c r="FX154" s="183"/>
      <c r="FY154" s="183"/>
      <c r="FZ154" s="183"/>
      <c r="GA154" s="183"/>
      <c r="GB154" s="183"/>
      <c r="GC154" s="183"/>
      <c r="GD154" s="183"/>
      <c r="GE154" s="183"/>
      <c r="GF154" s="183"/>
      <c r="GG154" s="183"/>
      <c r="GH154" s="183"/>
      <c r="GI154" s="183"/>
      <c r="GJ154" s="183"/>
      <c r="GK154" s="183"/>
      <c r="GL154" s="183"/>
      <c r="GM154" s="183"/>
      <c r="GN154" s="183"/>
      <c r="GO154" s="183"/>
      <c r="GP154" s="183"/>
      <c r="GQ154" s="183"/>
      <c r="GR154" s="183"/>
      <c r="GS154" s="183"/>
      <c r="GT154" s="183"/>
      <c r="GU154" s="183"/>
      <c r="GV154" s="183"/>
      <c r="GW154" s="183"/>
      <c r="GX154" s="183"/>
      <c r="GY154" s="183"/>
      <c r="GZ154" s="183"/>
      <c r="HA154" s="183"/>
      <c r="HB154" s="183"/>
      <c r="HC154" s="183"/>
      <c r="HD154" s="183"/>
      <c r="HE154" s="183"/>
      <c r="HF154" s="183"/>
      <c r="HG154" s="183"/>
      <c r="HH154" s="183"/>
      <c r="HI154" s="183"/>
      <c r="HJ154" s="183"/>
      <c r="HK154" s="183"/>
      <c r="HL154" s="183"/>
      <c r="HM154" s="183"/>
      <c r="HN154" s="183"/>
      <c r="HO154" s="183"/>
      <c r="HP154" s="183"/>
      <c r="HQ154" s="183"/>
      <c r="HR154" s="183"/>
      <c r="HS154" s="183"/>
      <c r="HT154" s="183"/>
      <c r="HU154" s="183"/>
      <c r="HV154" s="183"/>
      <c r="HW154" s="183"/>
      <c r="HX154" s="183"/>
      <c r="HY154" s="183"/>
      <c r="HZ154" s="183"/>
      <c r="IA154" s="183"/>
      <c r="IB154" s="183"/>
      <c r="IC154" s="183"/>
      <c r="ID154" s="183"/>
      <c r="IE154" s="183"/>
      <c r="IF154" s="183"/>
      <c r="IG154" s="183"/>
      <c r="IH154" s="183"/>
      <c r="II154" s="183"/>
      <c r="IJ154" s="183"/>
      <c r="IK154" s="183"/>
      <c r="IL154" s="183"/>
      <c r="IM154" s="183"/>
      <c r="IN154" s="183"/>
      <c r="IO154" s="183"/>
      <c r="IP154" s="183"/>
      <c r="IQ154" s="183"/>
      <c r="IR154" s="183"/>
      <c r="IS154" s="183"/>
      <c r="IT154" s="183"/>
      <c r="IU154" s="183"/>
      <c r="IV154" s="183"/>
      <c r="IW154" s="183"/>
    </row>
    <row r="155" spans="1:257" s="245" customFormat="1" ht="27" customHeight="1">
      <c r="A155" s="759"/>
      <c r="B155" s="542"/>
      <c r="C155" s="543"/>
      <c r="D155" s="240" t="s">
        <v>6260</v>
      </c>
      <c r="E155" s="240"/>
      <c r="F155" s="544">
        <f>(29.712)</f>
        <v>29.712</v>
      </c>
      <c r="G155" s="242"/>
      <c r="H155" s="3801"/>
      <c r="I155" s="3833"/>
      <c r="J155" s="545"/>
      <c r="K155" s="546"/>
      <c r="L155" s="547"/>
      <c r="M155" s="548"/>
      <c r="N155" s="548"/>
      <c r="O155" s="548"/>
      <c r="P155" s="548"/>
      <c r="Q155" s="246"/>
      <c r="R155" s="246"/>
      <c r="S155" s="246"/>
      <c r="T155" s="246"/>
      <c r="W155" s="246"/>
      <c r="X155" s="246"/>
      <c r="Y155" s="246"/>
      <c r="Z155" s="246"/>
      <c r="AA155" s="246"/>
      <c r="AB155" s="246"/>
      <c r="AC155" s="246"/>
      <c r="AD155" s="246"/>
      <c r="AE155" s="246"/>
      <c r="AF155" s="246"/>
      <c r="AG155" s="246"/>
      <c r="AH155" s="246"/>
      <c r="AI155" s="246"/>
      <c r="AJ155" s="246"/>
      <c r="AK155" s="246"/>
      <c r="AL155" s="246"/>
      <c r="AM155" s="246"/>
      <c r="AN155" s="246"/>
      <c r="AO155" s="246"/>
      <c r="AP155" s="246"/>
      <c r="AQ155" s="246"/>
      <c r="AR155" s="246"/>
      <c r="AS155" s="246"/>
      <c r="AT155" s="246"/>
      <c r="AU155" s="246"/>
      <c r="AV155" s="246"/>
      <c r="AW155" s="246"/>
      <c r="AX155" s="246"/>
      <c r="AY155" s="246"/>
      <c r="AZ155" s="246"/>
      <c r="BA155" s="246"/>
      <c r="BB155" s="246"/>
      <c r="BC155" s="246"/>
      <c r="BD155" s="246"/>
      <c r="BE155" s="246"/>
      <c r="BF155" s="246"/>
      <c r="BG155" s="246"/>
      <c r="BH155" s="246"/>
      <c r="BI155" s="246"/>
      <c r="BJ155" s="246"/>
      <c r="BK155" s="246"/>
      <c r="BL155" s="246"/>
      <c r="BM155" s="246"/>
      <c r="BN155" s="246"/>
      <c r="BO155" s="246"/>
      <c r="BP155" s="246"/>
      <c r="BQ155" s="246"/>
      <c r="BR155" s="246"/>
      <c r="BS155" s="246"/>
      <c r="BT155" s="246"/>
      <c r="BU155" s="246"/>
      <c r="BV155" s="246"/>
      <c r="BW155" s="246"/>
      <c r="BX155" s="246"/>
      <c r="BY155" s="246"/>
      <c r="BZ155" s="246"/>
      <c r="CA155" s="246"/>
      <c r="CB155" s="246"/>
      <c r="CC155" s="246"/>
      <c r="CD155" s="246"/>
      <c r="CE155" s="246"/>
      <c r="CF155" s="246"/>
      <c r="CG155" s="246"/>
      <c r="CH155" s="246"/>
      <c r="CI155" s="246"/>
      <c r="CJ155" s="246"/>
      <c r="CK155" s="246"/>
      <c r="CL155" s="246"/>
      <c r="CM155" s="246"/>
      <c r="CN155" s="246"/>
      <c r="CO155" s="246"/>
      <c r="CP155" s="246"/>
      <c r="CQ155" s="246"/>
      <c r="CR155" s="246"/>
      <c r="CS155" s="246"/>
      <c r="CT155" s="246"/>
      <c r="CU155" s="246"/>
      <c r="CV155" s="246"/>
      <c r="CW155" s="246"/>
      <c r="CX155" s="246"/>
      <c r="CY155" s="246"/>
      <c r="CZ155" s="246"/>
      <c r="DA155" s="246"/>
      <c r="DB155" s="246"/>
      <c r="DC155" s="246"/>
      <c r="DD155" s="246"/>
      <c r="DE155" s="246"/>
      <c r="DF155" s="246"/>
      <c r="DG155" s="246"/>
      <c r="DH155" s="246"/>
      <c r="DI155" s="246"/>
      <c r="DJ155" s="246"/>
      <c r="DK155" s="246"/>
      <c r="DL155" s="246"/>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46"/>
      <c r="HM155" s="246"/>
      <c r="HN155" s="246"/>
      <c r="HO155" s="246"/>
      <c r="HP155" s="246"/>
      <c r="HQ155" s="246"/>
      <c r="HR155" s="246"/>
      <c r="HS155" s="246"/>
      <c r="HT155" s="246"/>
      <c r="HU155" s="246"/>
      <c r="HV155" s="246"/>
      <c r="HW155" s="246"/>
      <c r="HX155" s="246"/>
      <c r="HY155" s="246"/>
      <c r="HZ155" s="246"/>
      <c r="IA155" s="246"/>
      <c r="IB155" s="246"/>
      <c r="IC155" s="246"/>
      <c r="ID155" s="246"/>
      <c r="IE155" s="246"/>
      <c r="IF155" s="246"/>
      <c r="IG155" s="246"/>
      <c r="IH155" s="246"/>
      <c r="II155" s="246"/>
      <c r="IJ155" s="246"/>
      <c r="IK155" s="246"/>
      <c r="IL155" s="246"/>
      <c r="IM155" s="246"/>
      <c r="IN155" s="246"/>
      <c r="IO155" s="246"/>
      <c r="IP155" s="246"/>
      <c r="IQ155" s="246"/>
      <c r="IR155" s="246"/>
      <c r="IS155" s="246"/>
      <c r="IT155" s="246"/>
      <c r="IU155" s="246"/>
      <c r="IV155" s="246"/>
      <c r="IW155" s="246"/>
    </row>
    <row r="156" spans="1:257" s="245" customFormat="1" ht="13.5" customHeight="1">
      <c r="A156" s="759"/>
      <c r="B156" s="542"/>
      <c r="C156" s="543"/>
      <c r="D156" s="240" t="s">
        <v>6261</v>
      </c>
      <c r="E156" s="240"/>
      <c r="F156" s="544">
        <f>-(13.37)</f>
        <v>-13.37</v>
      </c>
      <c r="G156" s="242"/>
      <c r="H156" s="3801"/>
      <c r="I156" s="3833"/>
      <c r="J156" s="545"/>
      <c r="K156" s="546"/>
      <c r="L156" s="547"/>
      <c r="M156" s="548"/>
      <c r="N156" s="548"/>
      <c r="O156" s="548"/>
      <c r="P156" s="548"/>
      <c r="Q156" s="246"/>
      <c r="R156" s="246"/>
      <c r="S156" s="246"/>
      <c r="T156" s="246"/>
      <c r="W156" s="246"/>
      <c r="X156" s="246"/>
      <c r="Y156" s="246"/>
      <c r="Z156" s="246"/>
      <c r="AA156" s="246"/>
      <c r="AB156" s="246"/>
      <c r="AC156" s="246"/>
      <c r="AD156" s="246"/>
      <c r="AE156" s="246"/>
      <c r="AF156" s="246"/>
      <c r="AG156" s="246"/>
      <c r="AH156" s="246"/>
      <c r="AI156" s="246"/>
      <c r="AJ156" s="246"/>
      <c r="AK156" s="246"/>
      <c r="AL156" s="246"/>
      <c r="AM156" s="246"/>
      <c r="AN156" s="246"/>
      <c r="AO156" s="246"/>
      <c r="AP156" s="246"/>
      <c r="AQ156" s="246"/>
      <c r="AR156" s="246"/>
      <c r="AS156" s="246"/>
      <c r="AT156" s="246"/>
      <c r="AU156" s="246"/>
      <c r="AV156" s="246"/>
      <c r="AW156" s="246"/>
      <c r="AX156" s="246"/>
      <c r="AY156" s="246"/>
      <c r="AZ156" s="246"/>
      <c r="BA156" s="246"/>
      <c r="BB156" s="246"/>
      <c r="BC156" s="246"/>
      <c r="BD156" s="246"/>
      <c r="BE156" s="246"/>
      <c r="BF156" s="246"/>
      <c r="BG156" s="246"/>
      <c r="BH156" s="246"/>
      <c r="BI156" s="246"/>
      <c r="BJ156" s="246"/>
      <c r="BK156" s="246"/>
      <c r="BL156" s="246"/>
      <c r="BM156" s="246"/>
      <c r="BN156" s="246"/>
      <c r="BO156" s="246"/>
      <c r="BP156" s="246"/>
      <c r="BQ156" s="246"/>
      <c r="BR156" s="246"/>
      <c r="BS156" s="246"/>
      <c r="BT156" s="246"/>
      <c r="BU156" s="246"/>
      <c r="BV156" s="246"/>
      <c r="BW156" s="246"/>
      <c r="BX156" s="246"/>
      <c r="BY156" s="246"/>
      <c r="BZ156" s="246"/>
      <c r="CA156" s="246"/>
      <c r="CB156" s="246"/>
      <c r="CC156" s="246"/>
      <c r="CD156" s="246"/>
      <c r="CE156" s="246"/>
      <c r="CF156" s="246"/>
      <c r="CG156" s="246"/>
      <c r="CH156" s="246"/>
      <c r="CI156" s="246"/>
      <c r="CJ156" s="246"/>
      <c r="CK156" s="246"/>
      <c r="CL156" s="246"/>
      <c r="CM156" s="246"/>
      <c r="CN156" s="246"/>
      <c r="CO156" s="246"/>
      <c r="CP156" s="246"/>
      <c r="CQ156" s="246"/>
      <c r="CR156" s="246"/>
      <c r="CS156" s="246"/>
      <c r="CT156" s="246"/>
      <c r="CU156" s="246"/>
      <c r="CV156" s="246"/>
      <c r="CW156" s="246"/>
      <c r="CX156" s="246"/>
      <c r="CY156" s="246"/>
      <c r="CZ156" s="246"/>
      <c r="DA156" s="246"/>
      <c r="DB156" s="246"/>
      <c r="DC156" s="246"/>
      <c r="DD156" s="246"/>
      <c r="DE156" s="246"/>
      <c r="DF156" s="246"/>
      <c r="DG156" s="246"/>
      <c r="DH156" s="246"/>
      <c r="DI156" s="246"/>
      <c r="DJ156" s="246"/>
      <c r="DK156" s="246"/>
      <c r="DL156" s="246"/>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46"/>
      <c r="HM156" s="246"/>
      <c r="HN156" s="246"/>
      <c r="HO156" s="246"/>
      <c r="HP156" s="246"/>
      <c r="HQ156" s="246"/>
      <c r="HR156" s="246"/>
      <c r="HS156" s="246"/>
      <c r="HT156" s="246"/>
      <c r="HU156" s="246"/>
      <c r="HV156" s="246"/>
      <c r="HW156" s="246"/>
      <c r="HX156" s="246"/>
      <c r="HY156" s="246"/>
      <c r="HZ156" s="246"/>
      <c r="IA156" s="246"/>
      <c r="IB156" s="246"/>
      <c r="IC156" s="246"/>
      <c r="ID156" s="246"/>
      <c r="IE156" s="246"/>
      <c r="IF156" s="246"/>
      <c r="IG156" s="246"/>
      <c r="IH156" s="246"/>
      <c r="II156" s="246"/>
      <c r="IJ156" s="246"/>
      <c r="IK156" s="246"/>
      <c r="IL156" s="246"/>
      <c r="IM156" s="246"/>
      <c r="IN156" s="246"/>
      <c r="IO156" s="246"/>
      <c r="IP156" s="246"/>
      <c r="IQ156" s="246"/>
      <c r="IR156" s="246"/>
      <c r="IS156" s="246"/>
      <c r="IT156" s="246"/>
      <c r="IU156" s="246"/>
      <c r="IV156" s="246"/>
      <c r="IW156" s="246"/>
    </row>
    <row r="157" spans="1:257" s="245" customFormat="1" ht="27" customHeight="1">
      <c r="A157" s="759"/>
      <c r="B157" s="542"/>
      <c r="C157" s="543"/>
      <c r="D157" s="240" t="s">
        <v>6262</v>
      </c>
      <c r="E157" s="240"/>
      <c r="F157" s="544">
        <f>(29.04+33.528)</f>
        <v>62.567999999999998</v>
      </c>
      <c r="G157" s="242"/>
      <c r="H157" s="3801"/>
      <c r="I157" s="3833"/>
      <c r="J157" s="545"/>
      <c r="K157" s="546"/>
      <c r="L157" s="547"/>
      <c r="M157" s="548"/>
      <c r="N157" s="548"/>
      <c r="O157" s="548"/>
      <c r="P157" s="548"/>
      <c r="Q157" s="246"/>
      <c r="R157" s="246"/>
      <c r="S157" s="246"/>
      <c r="T157" s="246"/>
      <c r="W157" s="246"/>
      <c r="X157" s="246"/>
      <c r="Y157" s="246"/>
      <c r="Z157" s="246"/>
      <c r="AA157" s="246"/>
      <c r="AB157" s="246"/>
      <c r="AC157" s="246"/>
      <c r="AD157" s="246"/>
      <c r="AE157" s="246"/>
      <c r="AF157" s="246"/>
      <c r="AG157" s="246"/>
      <c r="AH157" s="246"/>
      <c r="AI157" s="246"/>
      <c r="AJ157" s="246"/>
      <c r="AK157" s="246"/>
      <c r="AL157" s="246"/>
      <c r="AM157" s="246"/>
      <c r="AN157" s="246"/>
      <c r="AO157" s="246"/>
      <c r="AP157" s="246"/>
      <c r="AQ157" s="246"/>
      <c r="AR157" s="246"/>
      <c r="AS157" s="246"/>
      <c r="AT157" s="246"/>
      <c r="AU157" s="246"/>
      <c r="AV157" s="246"/>
      <c r="AW157" s="246"/>
      <c r="AX157" s="246"/>
      <c r="AY157" s="246"/>
      <c r="AZ157" s="246"/>
      <c r="BA157" s="246"/>
      <c r="BB157" s="246"/>
      <c r="BC157" s="246"/>
      <c r="BD157" s="246"/>
      <c r="BE157" s="246"/>
      <c r="BF157" s="246"/>
      <c r="BG157" s="246"/>
      <c r="BH157" s="246"/>
      <c r="BI157" s="246"/>
      <c r="BJ157" s="246"/>
      <c r="BK157" s="246"/>
      <c r="BL157" s="246"/>
      <c r="BM157" s="246"/>
      <c r="BN157" s="246"/>
      <c r="BO157" s="246"/>
      <c r="BP157" s="246"/>
      <c r="BQ157" s="246"/>
      <c r="BR157" s="246"/>
      <c r="BS157" s="246"/>
      <c r="BT157" s="246"/>
      <c r="BU157" s="246"/>
      <c r="BV157" s="246"/>
      <c r="BW157" s="246"/>
      <c r="BX157" s="246"/>
      <c r="BY157" s="246"/>
      <c r="BZ157" s="246"/>
      <c r="CA157" s="246"/>
      <c r="CB157" s="246"/>
      <c r="CC157" s="246"/>
      <c r="CD157" s="246"/>
      <c r="CE157" s="246"/>
      <c r="CF157" s="246"/>
      <c r="CG157" s="246"/>
      <c r="CH157" s="246"/>
      <c r="CI157" s="246"/>
      <c r="CJ157" s="246"/>
      <c r="CK157" s="246"/>
      <c r="CL157" s="246"/>
      <c r="CM157" s="246"/>
      <c r="CN157" s="246"/>
      <c r="CO157" s="246"/>
      <c r="CP157" s="246"/>
      <c r="CQ157" s="246"/>
      <c r="CR157" s="246"/>
      <c r="CS157" s="246"/>
      <c r="CT157" s="246"/>
      <c r="CU157" s="246"/>
      <c r="CV157" s="246"/>
      <c r="CW157" s="246"/>
      <c r="CX157" s="246"/>
      <c r="CY157" s="246"/>
      <c r="CZ157" s="246"/>
      <c r="DA157" s="246"/>
      <c r="DB157" s="246"/>
      <c r="DC157" s="246"/>
      <c r="DD157" s="246"/>
      <c r="DE157" s="246"/>
      <c r="DF157" s="246"/>
      <c r="DG157" s="246"/>
      <c r="DH157" s="246"/>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46"/>
      <c r="HR157" s="246"/>
      <c r="HS157" s="246"/>
      <c r="HT157" s="246"/>
      <c r="HU157" s="246"/>
      <c r="HV157" s="246"/>
      <c r="HW157" s="246"/>
      <c r="HX157" s="246"/>
      <c r="HY157" s="246"/>
      <c r="HZ157" s="246"/>
      <c r="IA157" s="246"/>
      <c r="IB157" s="246"/>
      <c r="IC157" s="246"/>
      <c r="ID157" s="246"/>
      <c r="IE157" s="246"/>
      <c r="IF157" s="246"/>
      <c r="IG157" s="246"/>
      <c r="IH157" s="246"/>
      <c r="II157" s="246"/>
      <c r="IJ157" s="246"/>
      <c r="IK157" s="246"/>
      <c r="IL157" s="246"/>
      <c r="IM157" s="246"/>
      <c r="IN157" s="246"/>
      <c r="IO157" s="246"/>
      <c r="IP157" s="246"/>
      <c r="IQ157" s="246"/>
      <c r="IR157" s="246"/>
      <c r="IS157" s="246"/>
      <c r="IT157" s="246"/>
      <c r="IU157" s="246"/>
      <c r="IV157" s="246"/>
      <c r="IW157" s="246"/>
    </row>
    <row r="158" spans="1:257" s="245" customFormat="1" ht="13.5" customHeight="1">
      <c r="A158" s="759"/>
      <c r="B158" s="542"/>
      <c r="C158" s="543"/>
      <c r="D158" s="240" t="s">
        <v>6263</v>
      </c>
      <c r="E158" s="240"/>
      <c r="F158" s="544">
        <f>-(53.965)</f>
        <v>-53.965000000000003</v>
      </c>
      <c r="G158" s="242"/>
      <c r="H158" s="3801"/>
      <c r="I158" s="3833"/>
      <c r="J158" s="545"/>
      <c r="K158" s="546"/>
      <c r="L158" s="547"/>
      <c r="M158" s="548"/>
      <c r="N158" s="548"/>
      <c r="O158" s="548"/>
      <c r="P158" s="548"/>
      <c r="Q158" s="246"/>
      <c r="R158" s="246"/>
      <c r="S158" s="246"/>
      <c r="T158" s="246"/>
      <c r="W158" s="246"/>
      <c r="X158" s="246"/>
      <c r="Y158" s="246"/>
      <c r="Z158" s="246"/>
      <c r="AA158" s="246"/>
      <c r="AB158" s="246"/>
      <c r="AC158" s="246"/>
      <c r="AD158" s="246"/>
      <c r="AE158" s="246"/>
      <c r="AF158" s="246"/>
      <c r="AG158" s="246"/>
      <c r="AH158" s="246"/>
      <c r="AI158" s="246"/>
      <c r="AJ158" s="246"/>
      <c r="AK158" s="246"/>
      <c r="AL158" s="246"/>
      <c r="AM158" s="246"/>
      <c r="AN158" s="246"/>
      <c r="AO158" s="246"/>
      <c r="AP158" s="246"/>
      <c r="AQ158" s="246"/>
      <c r="AR158" s="246"/>
      <c r="AS158" s="246"/>
      <c r="AT158" s="246"/>
      <c r="AU158" s="246"/>
      <c r="AV158" s="246"/>
      <c r="AW158" s="246"/>
      <c r="AX158" s="246"/>
      <c r="AY158" s="246"/>
      <c r="AZ158" s="246"/>
      <c r="BA158" s="246"/>
      <c r="BB158" s="246"/>
      <c r="BC158" s="246"/>
      <c r="BD158" s="246"/>
      <c r="BE158" s="246"/>
      <c r="BF158" s="246"/>
      <c r="BG158" s="246"/>
      <c r="BH158" s="246"/>
      <c r="BI158" s="246"/>
      <c r="BJ158" s="246"/>
      <c r="BK158" s="246"/>
      <c r="BL158" s="246"/>
      <c r="BM158" s="246"/>
      <c r="BN158" s="246"/>
      <c r="BO158" s="246"/>
      <c r="BP158" s="246"/>
      <c r="BQ158" s="246"/>
      <c r="BR158" s="246"/>
      <c r="BS158" s="246"/>
      <c r="BT158" s="246"/>
      <c r="BU158" s="246"/>
      <c r="BV158" s="246"/>
      <c r="BW158" s="246"/>
      <c r="BX158" s="246"/>
      <c r="BY158" s="246"/>
      <c r="BZ158" s="246"/>
      <c r="CA158" s="246"/>
      <c r="CB158" s="246"/>
      <c r="CC158" s="246"/>
      <c r="CD158" s="246"/>
      <c r="CE158" s="246"/>
      <c r="CF158" s="246"/>
      <c r="CG158" s="246"/>
      <c r="CH158" s="246"/>
      <c r="CI158" s="246"/>
      <c r="CJ158" s="246"/>
      <c r="CK158" s="246"/>
      <c r="CL158" s="246"/>
      <c r="CM158" s="246"/>
      <c r="CN158" s="246"/>
      <c r="CO158" s="246"/>
      <c r="CP158" s="246"/>
      <c r="CQ158" s="246"/>
      <c r="CR158" s="246"/>
      <c r="CS158" s="246"/>
      <c r="CT158" s="246"/>
      <c r="CU158" s="246"/>
      <c r="CV158" s="246"/>
      <c r="CW158" s="246"/>
      <c r="CX158" s="246"/>
      <c r="CY158" s="246"/>
      <c r="CZ158" s="246"/>
      <c r="DA158" s="246"/>
      <c r="DB158" s="246"/>
      <c r="DC158" s="246"/>
      <c r="DD158" s="246"/>
      <c r="DE158" s="246"/>
      <c r="DF158" s="246"/>
      <c r="DG158" s="246"/>
      <c r="DH158" s="246"/>
      <c r="DI158" s="246"/>
      <c r="DJ158" s="246"/>
      <c r="DK158" s="246"/>
      <c r="DL158" s="246"/>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46"/>
      <c r="HM158" s="246"/>
      <c r="HN158" s="246"/>
      <c r="HO158" s="246"/>
      <c r="HP158" s="246"/>
      <c r="HQ158" s="246"/>
      <c r="HR158" s="246"/>
      <c r="HS158" s="246"/>
      <c r="HT158" s="246"/>
      <c r="HU158" s="246"/>
      <c r="HV158" s="246"/>
      <c r="HW158" s="246"/>
      <c r="HX158" s="246"/>
      <c r="HY158" s="246"/>
      <c r="HZ158" s="246"/>
      <c r="IA158" s="246"/>
      <c r="IB158" s="246"/>
      <c r="IC158" s="246"/>
      <c r="ID158" s="246"/>
      <c r="IE158" s="246"/>
      <c r="IF158" s="246"/>
      <c r="IG158" s="246"/>
      <c r="IH158" s="246"/>
      <c r="II158" s="246"/>
      <c r="IJ158" s="246"/>
      <c r="IK158" s="246"/>
      <c r="IL158" s="246"/>
      <c r="IM158" s="246"/>
      <c r="IN158" s="246"/>
      <c r="IO158" s="246"/>
      <c r="IP158" s="246"/>
      <c r="IQ158" s="246"/>
      <c r="IR158" s="246"/>
      <c r="IS158" s="246"/>
      <c r="IT158" s="246"/>
      <c r="IU158" s="246"/>
      <c r="IV158" s="246"/>
      <c r="IW158" s="246"/>
    </row>
    <row r="159" spans="1:257" s="245" customFormat="1" ht="27" customHeight="1">
      <c r="A159" s="759"/>
      <c r="B159" s="542"/>
      <c r="C159" s="543"/>
      <c r="D159" s="240" t="s">
        <v>6264</v>
      </c>
      <c r="E159" s="240"/>
      <c r="F159" s="544">
        <f>(6.758+6.477+0.883)</f>
        <v>14.117999999999999</v>
      </c>
      <c r="G159" s="242"/>
      <c r="H159" s="3801"/>
      <c r="I159" s="3833"/>
      <c r="J159" s="545"/>
      <c r="K159" s="546"/>
      <c r="L159" s="547"/>
      <c r="M159" s="548"/>
      <c r="N159" s="548"/>
      <c r="O159" s="548"/>
      <c r="P159" s="548"/>
      <c r="Q159" s="246"/>
      <c r="R159" s="246"/>
      <c r="S159" s="246"/>
      <c r="T159" s="246"/>
      <c r="W159" s="246"/>
      <c r="X159" s="246"/>
      <c r="Y159" s="246"/>
      <c r="Z159" s="246"/>
      <c r="AA159" s="246"/>
      <c r="AB159" s="246"/>
      <c r="AC159" s="246"/>
      <c r="AD159" s="246"/>
      <c r="AE159" s="246"/>
      <c r="AF159" s="246"/>
      <c r="AG159" s="246"/>
      <c r="AH159" s="246"/>
      <c r="AI159" s="246"/>
      <c r="AJ159" s="246"/>
      <c r="AK159" s="246"/>
      <c r="AL159" s="246"/>
      <c r="AM159" s="246"/>
      <c r="AN159" s="246"/>
      <c r="AO159" s="246"/>
      <c r="AP159" s="246"/>
      <c r="AQ159" s="246"/>
      <c r="AR159" s="246"/>
      <c r="AS159" s="246"/>
      <c r="AT159" s="246"/>
      <c r="AU159" s="246"/>
      <c r="AV159" s="246"/>
      <c r="AW159" s="246"/>
      <c r="AX159" s="246"/>
      <c r="AY159" s="246"/>
      <c r="AZ159" s="246"/>
      <c r="BA159" s="246"/>
      <c r="BB159" s="246"/>
      <c r="BC159" s="246"/>
      <c r="BD159" s="246"/>
      <c r="BE159" s="246"/>
      <c r="BF159" s="246"/>
      <c r="BG159" s="246"/>
      <c r="BH159" s="246"/>
      <c r="BI159" s="246"/>
      <c r="BJ159" s="246"/>
      <c r="BK159" s="246"/>
      <c r="BL159" s="246"/>
      <c r="BM159" s="246"/>
      <c r="BN159" s="246"/>
      <c r="BO159" s="246"/>
      <c r="BP159" s="246"/>
      <c r="BQ159" s="246"/>
      <c r="BR159" s="246"/>
      <c r="BS159" s="246"/>
      <c r="BT159" s="246"/>
      <c r="BU159" s="246"/>
      <c r="BV159" s="246"/>
      <c r="BW159" s="246"/>
      <c r="BX159" s="246"/>
      <c r="BY159" s="246"/>
      <c r="BZ159" s="246"/>
      <c r="CA159" s="246"/>
      <c r="CB159" s="246"/>
      <c r="CC159" s="246"/>
      <c r="CD159" s="246"/>
      <c r="CE159" s="246"/>
      <c r="CF159" s="246"/>
      <c r="CG159" s="246"/>
      <c r="CH159" s="246"/>
      <c r="CI159" s="246"/>
      <c r="CJ159" s="246"/>
      <c r="CK159" s="246"/>
      <c r="CL159" s="246"/>
      <c r="CM159" s="246"/>
      <c r="CN159" s="246"/>
      <c r="CO159" s="246"/>
      <c r="CP159" s="246"/>
      <c r="CQ159" s="246"/>
      <c r="CR159" s="246"/>
      <c r="CS159" s="246"/>
      <c r="CT159" s="246"/>
      <c r="CU159" s="246"/>
      <c r="CV159" s="246"/>
      <c r="CW159" s="246"/>
      <c r="CX159" s="246"/>
      <c r="CY159" s="246"/>
      <c r="CZ159" s="246"/>
      <c r="DA159" s="246"/>
      <c r="DB159" s="246"/>
      <c r="DC159" s="246"/>
      <c r="DD159" s="246"/>
      <c r="DE159" s="246"/>
      <c r="DF159" s="246"/>
      <c r="DG159" s="246"/>
      <c r="DH159" s="246"/>
      <c r="DI159" s="246"/>
      <c r="DJ159" s="246"/>
      <c r="DK159" s="246"/>
      <c r="DL159" s="246"/>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46"/>
      <c r="HM159" s="246"/>
      <c r="HN159" s="246"/>
      <c r="HO159" s="246"/>
      <c r="HP159" s="246"/>
      <c r="HQ159" s="246"/>
      <c r="HR159" s="246"/>
      <c r="HS159" s="246"/>
      <c r="HT159" s="246"/>
      <c r="HU159" s="246"/>
      <c r="HV159" s="246"/>
      <c r="HW159" s="246"/>
      <c r="HX159" s="246"/>
      <c r="HY159" s="246"/>
      <c r="HZ159" s="246"/>
      <c r="IA159" s="246"/>
      <c r="IB159" s="246"/>
      <c r="IC159" s="246"/>
      <c r="ID159" s="246"/>
      <c r="IE159" s="246"/>
      <c r="IF159" s="246"/>
      <c r="IG159" s="246"/>
      <c r="IH159" s="246"/>
      <c r="II159" s="246"/>
      <c r="IJ159" s="246"/>
      <c r="IK159" s="246"/>
      <c r="IL159" s="246"/>
      <c r="IM159" s="246"/>
      <c r="IN159" s="246"/>
      <c r="IO159" s="246"/>
      <c r="IP159" s="246"/>
      <c r="IQ159" s="246"/>
      <c r="IR159" s="246"/>
      <c r="IS159" s="246"/>
      <c r="IT159" s="246"/>
      <c r="IU159" s="246"/>
      <c r="IV159" s="246"/>
      <c r="IW159" s="246"/>
    </row>
    <row r="160" spans="1:257" s="182" customFormat="1" ht="13.5" customHeight="1">
      <c r="A160" s="758"/>
      <c r="B160" s="536"/>
      <c r="C160" s="501"/>
      <c r="D160" s="216" t="s">
        <v>265</v>
      </c>
      <c r="E160" s="537"/>
      <c r="F160" s="218">
        <f>SUM(F161:F165)</f>
        <v>58.059000000000005</v>
      </c>
      <c r="G160" s="538"/>
      <c r="H160" s="3802"/>
      <c r="I160" s="3834"/>
      <c r="J160" s="539"/>
      <c r="K160" s="540"/>
      <c r="L160" s="549"/>
      <c r="M160" s="183"/>
      <c r="N160" s="183"/>
      <c r="O160" s="183"/>
      <c r="P160" s="183"/>
      <c r="Q160" s="183"/>
      <c r="R160" s="183"/>
      <c r="S160" s="183"/>
      <c r="T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183"/>
      <c r="AR160" s="183"/>
      <c r="AS160" s="183"/>
      <c r="AT160" s="183"/>
      <c r="AU160" s="183"/>
      <c r="AV160" s="183"/>
      <c r="AW160" s="183"/>
      <c r="AX160" s="183"/>
      <c r="AY160" s="183"/>
      <c r="AZ160" s="183"/>
      <c r="BA160" s="183"/>
      <c r="BB160" s="183"/>
      <c r="BC160" s="183"/>
      <c r="BD160" s="183"/>
      <c r="BE160" s="183"/>
      <c r="BF160" s="183"/>
      <c r="BG160" s="183"/>
      <c r="BH160" s="183"/>
      <c r="BI160" s="183"/>
      <c r="BJ160" s="183"/>
      <c r="BK160" s="183"/>
      <c r="BL160" s="183"/>
      <c r="BM160" s="183"/>
      <c r="BN160" s="183"/>
      <c r="BO160" s="183"/>
      <c r="BP160" s="183"/>
      <c r="BQ160" s="183"/>
      <c r="BR160" s="183"/>
      <c r="BS160" s="183"/>
      <c r="BT160" s="183"/>
      <c r="BU160" s="183"/>
      <c r="BV160" s="183"/>
      <c r="BW160" s="183"/>
      <c r="BX160" s="183"/>
      <c r="BY160" s="183"/>
      <c r="BZ160" s="183"/>
      <c r="CA160" s="183"/>
      <c r="CB160" s="183"/>
      <c r="CC160" s="183"/>
      <c r="CD160" s="183"/>
      <c r="CE160" s="183"/>
      <c r="CF160" s="183"/>
      <c r="CG160" s="183"/>
      <c r="CH160" s="183"/>
      <c r="CI160" s="183"/>
      <c r="CJ160" s="183"/>
      <c r="CK160" s="183"/>
      <c r="CL160" s="183"/>
      <c r="CM160" s="183"/>
      <c r="CN160" s="183"/>
      <c r="CO160" s="183"/>
      <c r="CP160" s="183"/>
      <c r="CQ160" s="183"/>
      <c r="CR160" s="183"/>
      <c r="CS160" s="183"/>
      <c r="CT160" s="183"/>
      <c r="CU160" s="183"/>
      <c r="CV160" s="183"/>
      <c r="CW160" s="183"/>
      <c r="CX160" s="183"/>
      <c r="CY160" s="183"/>
      <c r="CZ160" s="183"/>
      <c r="DA160" s="183"/>
      <c r="DB160" s="183"/>
      <c r="DC160" s="183"/>
      <c r="DD160" s="183"/>
      <c r="DE160" s="183"/>
      <c r="DF160" s="183"/>
      <c r="DG160" s="183"/>
      <c r="DH160" s="183"/>
      <c r="DI160" s="183"/>
      <c r="DJ160" s="183"/>
      <c r="DK160" s="183"/>
      <c r="DL160" s="183"/>
      <c r="DM160" s="183"/>
      <c r="DN160" s="183"/>
      <c r="DO160" s="183"/>
      <c r="DP160" s="183"/>
      <c r="DQ160" s="183"/>
      <c r="DR160" s="183"/>
      <c r="DS160" s="183"/>
      <c r="DT160" s="183"/>
      <c r="DU160" s="183"/>
      <c r="DV160" s="183"/>
      <c r="DW160" s="183"/>
      <c r="DX160" s="183"/>
      <c r="DY160" s="183"/>
      <c r="DZ160" s="183"/>
      <c r="EA160" s="183"/>
      <c r="EB160" s="183"/>
      <c r="EC160" s="183"/>
      <c r="ED160" s="183"/>
      <c r="EE160" s="183"/>
      <c r="EF160" s="183"/>
      <c r="EG160" s="183"/>
      <c r="EH160" s="183"/>
      <c r="EI160" s="183"/>
      <c r="EJ160" s="183"/>
      <c r="EK160" s="183"/>
      <c r="EL160" s="183"/>
      <c r="EM160" s="183"/>
      <c r="EN160" s="183"/>
      <c r="EO160" s="183"/>
      <c r="EP160" s="183"/>
      <c r="EQ160" s="183"/>
      <c r="ER160" s="183"/>
      <c r="ES160" s="183"/>
      <c r="ET160" s="183"/>
      <c r="EU160" s="183"/>
      <c r="EV160" s="183"/>
      <c r="EW160" s="183"/>
      <c r="EX160" s="183"/>
      <c r="EY160" s="183"/>
      <c r="EZ160" s="183"/>
      <c r="FA160" s="183"/>
      <c r="FB160" s="183"/>
      <c r="FC160" s="183"/>
      <c r="FD160" s="183"/>
      <c r="FE160" s="183"/>
      <c r="FF160" s="183"/>
      <c r="FG160" s="183"/>
      <c r="FH160" s="183"/>
      <c r="FI160" s="183"/>
      <c r="FJ160" s="183"/>
      <c r="FK160" s="183"/>
      <c r="FL160" s="183"/>
      <c r="FM160" s="183"/>
      <c r="FN160" s="183"/>
      <c r="FO160" s="183"/>
      <c r="FP160" s="183"/>
      <c r="FQ160" s="183"/>
      <c r="FR160" s="183"/>
      <c r="FS160" s="183"/>
      <c r="FT160" s="183"/>
      <c r="FU160" s="183"/>
      <c r="FV160" s="183"/>
      <c r="FW160" s="183"/>
      <c r="FX160" s="183"/>
      <c r="FY160" s="183"/>
      <c r="FZ160" s="183"/>
      <c r="GA160" s="183"/>
      <c r="GB160" s="183"/>
      <c r="GC160" s="183"/>
      <c r="GD160" s="183"/>
      <c r="GE160" s="183"/>
      <c r="GF160" s="183"/>
      <c r="GG160" s="183"/>
      <c r="GH160" s="183"/>
      <c r="GI160" s="183"/>
      <c r="GJ160" s="183"/>
      <c r="GK160" s="183"/>
      <c r="GL160" s="183"/>
      <c r="GM160" s="183"/>
      <c r="GN160" s="183"/>
      <c r="GO160" s="183"/>
      <c r="GP160" s="183"/>
      <c r="GQ160" s="183"/>
      <c r="GR160" s="183"/>
      <c r="GS160" s="183"/>
      <c r="GT160" s="183"/>
      <c r="GU160" s="183"/>
      <c r="GV160" s="183"/>
      <c r="GW160" s="183"/>
      <c r="GX160" s="183"/>
      <c r="GY160" s="183"/>
      <c r="GZ160" s="183"/>
      <c r="HA160" s="183"/>
      <c r="HB160" s="183"/>
      <c r="HC160" s="183"/>
      <c r="HD160" s="183"/>
      <c r="HE160" s="183"/>
      <c r="HF160" s="183"/>
      <c r="HG160" s="183"/>
      <c r="HH160" s="183"/>
      <c r="HI160" s="183"/>
      <c r="HJ160" s="183"/>
      <c r="HK160" s="183"/>
      <c r="HL160" s="183"/>
      <c r="HM160" s="183"/>
      <c r="HN160" s="183"/>
      <c r="HO160" s="183"/>
      <c r="HP160" s="183"/>
      <c r="HQ160" s="183"/>
      <c r="HR160" s="183"/>
      <c r="HS160" s="183"/>
      <c r="HT160" s="183"/>
      <c r="HU160" s="183"/>
      <c r="HV160" s="183"/>
      <c r="HW160" s="183"/>
      <c r="HX160" s="183"/>
      <c r="HY160" s="183"/>
      <c r="HZ160" s="183"/>
      <c r="IA160" s="183"/>
      <c r="IB160" s="183"/>
      <c r="IC160" s="183"/>
      <c r="ID160" s="183"/>
      <c r="IE160" s="183"/>
      <c r="IF160" s="183"/>
      <c r="IG160" s="183"/>
      <c r="IH160" s="183"/>
      <c r="II160" s="183"/>
      <c r="IJ160" s="183"/>
      <c r="IK160" s="183"/>
      <c r="IL160" s="183"/>
      <c r="IM160" s="183"/>
      <c r="IN160" s="183"/>
      <c r="IO160" s="183"/>
      <c r="IP160" s="183"/>
      <c r="IQ160" s="183"/>
      <c r="IR160" s="183"/>
      <c r="IS160" s="183"/>
      <c r="IT160" s="183"/>
      <c r="IU160" s="183"/>
      <c r="IV160" s="183"/>
      <c r="IW160" s="183"/>
    </row>
    <row r="161" spans="1:257" s="245" customFormat="1" ht="27" customHeight="1">
      <c r="A161" s="759"/>
      <c r="B161" s="542"/>
      <c r="C161" s="543"/>
      <c r="D161" s="240" t="s">
        <v>6265</v>
      </c>
      <c r="E161" s="240"/>
      <c r="F161" s="544">
        <f>(59.424+9.904)</f>
        <v>69.328000000000003</v>
      </c>
      <c r="G161" s="242"/>
      <c r="H161" s="3801"/>
      <c r="I161" s="3833"/>
      <c r="J161" s="545"/>
      <c r="K161" s="546"/>
      <c r="L161" s="547"/>
      <c r="M161" s="548"/>
      <c r="N161" s="548"/>
      <c r="O161" s="548"/>
      <c r="P161" s="548"/>
      <c r="Q161" s="246"/>
      <c r="R161" s="246"/>
      <c r="S161" s="246"/>
      <c r="T161" s="246"/>
      <c r="W161" s="246"/>
      <c r="X161" s="246"/>
      <c r="Y161" s="246"/>
      <c r="Z161" s="246"/>
      <c r="AA161" s="246"/>
      <c r="AB161" s="246"/>
      <c r="AC161" s="246"/>
      <c r="AD161" s="246"/>
      <c r="AE161" s="246"/>
      <c r="AF161" s="246"/>
      <c r="AG161" s="246"/>
      <c r="AH161" s="246"/>
      <c r="AI161" s="246"/>
      <c r="AJ161" s="246"/>
      <c r="AK161" s="246"/>
      <c r="AL161" s="246"/>
      <c r="AM161" s="246"/>
      <c r="AN161" s="246"/>
      <c r="AO161" s="246"/>
      <c r="AP161" s="246"/>
      <c r="AQ161" s="246"/>
      <c r="AR161" s="246"/>
      <c r="AS161" s="246"/>
      <c r="AT161" s="246"/>
      <c r="AU161" s="246"/>
      <c r="AV161" s="246"/>
      <c r="AW161" s="246"/>
      <c r="AX161" s="246"/>
      <c r="AY161" s="246"/>
      <c r="AZ161" s="246"/>
      <c r="BA161" s="246"/>
      <c r="BB161" s="246"/>
      <c r="BC161" s="246"/>
      <c r="BD161" s="246"/>
      <c r="BE161" s="246"/>
      <c r="BF161" s="246"/>
      <c r="BG161" s="246"/>
      <c r="BH161" s="246"/>
      <c r="BI161" s="246"/>
      <c r="BJ161" s="246"/>
      <c r="BK161" s="246"/>
      <c r="BL161" s="246"/>
      <c r="BM161" s="246"/>
      <c r="BN161" s="246"/>
      <c r="BO161" s="246"/>
      <c r="BP161" s="246"/>
      <c r="BQ161" s="246"/>
      <c r="BR161" s="246"/>
      <c r="BS161" s="246"/>
      <c r="BT161" s="246"/>
      <c r="BU161" s="246"/>
      <c r="BV161" s="246"/>
      <c r="BW161" s="246"/>
      <c r="BX161" s="246"/>
      <c r="BY161" s="246"/>
      <c r="BZ161" s="246"/>
      <c r="CA161" s="246"/>
      <c r="CB161" s="246"/>
      <c r="CC161" s="246"/>
      <c r="CD161" s="246"/>
      <c r="CE161" s="246"/>
      <c r="CF161" s="246"/>
      <c r="CG161" s="246"/>
      <c r="CH161" s="246"/>
      <c r="CI161" s="246"/>
      <c r="CJ161" s="246"/>
      <c r="CK161" s="246"/>
      <c r="CL161" s="246"/>
      <c r="CM161" s="246"/>
      <c r="CN161" s="246"/>
      <c r="CO161" s="246"/>
      <c r="CP161" s="246"/>
      <c r="CQ161" s="246"/>
      <c r="CR161" s="246"/>
      <c r="CS161" s="246"/>
      <c r="CT161" s="246"/>
      <c r="CU161" s="246"/>
      <c r="CV161" s="246"/>
      <c r="CW161" s="246"/>
      <c r="CX161" s="246"/>
      <c r="CY161" s="246"/>
      <c r="CZ161" s="246"/>
      <c r="DA161" s="246"/>
      <c r="DB161" s="246"/>
      <c r="DC161" s="246"/>
      <c r="DD161" s="246"/>
      <c r="DE161" s="246"/>
      <c r="DF161" s="246"/>
      <c r="DG161" s="246"/>
      <c r="DH161" s="246"/>
      <c r="DI161" s="246"/>
      <c r="DJ161" s="246"/>
      <c r="DK161" s="246"/>
      <c r="DL161" s="246"/>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46"/>
      <c r="HM161" s="246"/>
      <c r="HN161" s="246"/>
      <c r="HO161" s="246"/>
      <c r="HP161" s="246"/>
      <c r="HQ161" s="246"/>
      <c r="HR161" s="246"/>
      <c r="HS161" s="246"/>
      <c r="HT161" s="246"/>
      <c r="HU161" s="246"/>
      <c r="HV161" s="246"/>
      <c r="HW161" s="246"/>
      <c r="HX161" s="246"/>
      <c r="HY161" s="246"/>
      <c r="HZ161" s="246"/>
      <c r="IA161" s="246"/>
      <c r="IB161" s="246"/>
      <c r="IC161" s="246"/>
      <c r="ID161" s="246"/>
      <c r="IE161" s="246"/>
      <c r="IF161" s="246"/>
      <c r="IG161" s="246"/>
      <c r="IH161" s="246"/>
      <c r="II161" s="246"/>
      <c r="IJ161" s="246"/>
      <c r="IK161" s="246"/>
      <c r="IL161" s="246"/>
      <c r="IM161" s="246"/>
      <c r="IN161" s="246"/>
      <c r="IO161" s="246"/>
      <c r="IP161" s="246"/>
      <c r="IQ161" s="246"/>
      <c r="IR161" s="246"/>
      <c r="IS161" s="246"/>
      <c r="IT161" s="246"/>
      <c r="IU161" s="246"/>
      <c r="IV161" s="246"/>
      <c r="IW161" s="246"/>
    </row>
    <row r="162" spans="1:257" s="245" customFormat="1" ht="13.5" customHeight="1">
      <c r="A162" s="759"/>
      <c r="B162" s="542"/>
      <c r="C162" s="543"/>
      <c r="D162" s="240" t="s">
        <v>6266</v>
      </c>
      <c r="E162" s="240"/>
      <c r="F162" s="544">
        <f>-(31.198)</f>
        <v>-31.198</v>
      </c>
      <c r="G162" s="242"/>
      <c r="H162" s="3801"/>
      <c r="I162" s="3833"/>
      <c r="J162" s="545"/>
      <c r="K162" s="546"/>
      <c r="L162" s="547"/>
      <c r="M162" s="548"/>
      <c r="N162" s="548"/>
      <c r="O162" s="548"/>
      <c r="P162" s="548"/>
      <c r="Q162" s="246"/>
      <c r="R162" s="246"/>
      <c r="S162" s="246"/>
      <c r="T162" s="246"/>
      <c r="W162" s="246"/>
      <c r="X162" s="246"/>
      <c r="Y162" s="246"/>
      <c r="Z162" s="246"/>
      <c r="AA162" s="246"/>
      <c r="AB162" s="246"/>
      <c r="AC162" s="246"/>
      <c r="AD162" s="246"/>
      <c r="AE162" s="246"/>
      <c r="AF162" s="246"/>
      <c r="AG162" s="246"/>
      <c r="AH162" s="246"/>
      <c r="AI162" s="246"/>
      <c r="AJ162" s="246"/>
      <c r="AK162" s="246"/>
      <c r="AL162" s="246"/>
      <c r="AM162" s="246"/>
      <c r="AN162" s="246"/>
      <c r="AO162" s="246"/>
      <c r="AP162" s="246"/>
      <c r="AQ162" s="246"/>
      <c r="AR162" s="246"/>
      <c r="AS162" s="246"/>
      <c r="AT162" s="246"/>
      <c r="AU162" s="246"/>
      <c r="AV162" s="246"/>
      <c r="AW162" s="246"/>
      <c r="AX162" s="246"/>
      <c r="AY162" s="246"/>
      <c r="AZ162" s="246"/>
      <c r="BA162" s="246"/>
      <c r="BB162" s="246"/>
      <c r="BC162" s="246"/>
      <c r="BD162" s="246"/>
      <c r="BE162" s="246"/>
      <c r="BF162" s="246"/>
      <c r="BG162" s="246"/>
      <c r="BH162" s="246"/>
      <c r="BI162" s="246"/>
      <c r="BJ162" s="246"/>
      <c r="BK162" s="246"/>
      <c r="BL162" s="246"/>
      <c r="BM162" s="246"/>
      <c r="BN162" s="246"/>
      <c r="BO162" s="246"/>
      <c r="BP162" s="246"/>
      <c r="BQ162" s="246"/>
      <c r="BR162" s="246"/>
      <c r="BS162" s="246"/>
      <c r="BT162" s="246"/>
      <c r="BU162" s="246"/>
      <c r="BV162" s="246"/>
      <c r="BW162" s="246"/>
      <c r="BX162" s="246"/>
      <c r="BY162" s="246"/>
      <c r="BZ162" s="246"/>
      <c r="CA162" s="246"/>
      <c r="CB162" s="246"/>
      <c r="CC162" s="246"/>
      <c r="CD162" s="246"/>
      <c r="CE162" s="246"/>
      <c r="CF162" s="246"/>
      <c r="CG162" s="246"/>
      <c r="CH162" s="246"/>
      <c r="CI162" s="246"/>
      <c r="CJ162" s="246"/>
      <c r="CK162" s="246"/>
      <c r="CL162" s="246"/>
      <c r="CM162" s="246"/>
      <c r="CN162" s="246"/>
      <c r="CO162" s="246"/>
      <c r="CP162" s="246"/>
      <c r="CQ162" s="246"/>
      <c r="CR162" s="246"/>
      <c r="CS162" s="246"/>
      <c r="CT162" s="246"/>
      <c r="CU162" s="246"/>
      <c r="CV162" s="246"/>
      <c r="CW162" s="246"/>
      <c r="CX162" s="246"/>
      <c r="CY162" s="246"/>
      <c r="CZ162" s="246"/>
      <c r="DA162" s="246"/>
      <c r="DB162" s="246"/>
      <c r="DC162" s="246"/>
      <c r="DD162" s="246"/>
      <c r="DE162" s="246"/>
      <c r="DF162" s="246"/>
      <c r="DG162" s="246"/>
      <c r="DH162" s="246"/>
      <c r="DI162" s="246"/>
      <c r="DJ162" s="246"/>
      <c r="DK162" s="246"/>
      <c r="DL162" s="246"/>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46"/>
      <c r="HM162" s="246"/>
      <c r="HN162" s="246"/>
      <c r="HO162" s="246"/>
      <c r="HP162" s="246"/>
      <c r="HQ162" s="246"/>
      <c r="HR162" s="246"/>
      <c r="HS162" s="246"/>
      <c r="HT162" s="246"/>
      <c r="HU162" s="246"/>
      <c r="HV162" s="246"/>
      <c r="HW162" s="246"/>
      <c r="HX162" s="246"/>
      <c r="HY162" s="246"/>
      <c r="HZ162" s="246"/>
      <c r="IA162" s="246"/>
      <c r="IB162" s="246"/>
      <c r="IC162" s="246"/>
      <c r="ID162" s="246"/>
      <c r="IE162" s="246"/>
      <c r="IF162" s="246"/>
      <c r="IG162" s="246"/>
      <c r="IH162" s="246"/>
      <c r="II162" s="246"/>
      <c r="IJ162" s="246"/>
      <c r="IK162" s="246"/>
      <c r="IL162" s="246"/>
      <c r="IM162" s="246"/>
      <c r="IN162" s="246"/>
      <c r="IO162" s="246"/>
      <c r="IP162" s="246"/>
      <c r="IQ162" s="246"/>
      <c r="IR162" s="246"/>
      <c r="IS162" s="246"/>
      <c r="IT162" s="246"/>
      <c r="IU162" s="246"/>
      <c r="IV162" s="246"/>
      <c r="IW162" s="246"/>
    </row>
    <row r="163" spans="1:257" s="245" customFormat="1" ht="27" customHeight="1">
      <c r="A163" s="759"/>
      <c r="B163" s="542"/>
      <c r="C163" s="543"/>
      <c r="D163" s="240" t="s">
        <v>6267</v>
      </c>
      <c r="E163" s="240"/>
      <c r="F163" s="544">
        <f>(18.48+21.336)+(5.28+6.096)</f>
        <v>51.192000000000007</v>
      </c>
      <c r="G163" s="242"/>
      <c r="H163" s="3801"/>
      <c r="I163" s="3833"/>
      <c r="J163" s="545"/>
      <c r="K163" s="546"/>
      <c r="L163" s="547"/>
      <c r="M163" s="548"/>
      <c r="N163" s="548"/>
      <c r="O163" s="548"/>
      <c r="P163" s="548"/>
      <c r="Q163" s="246"/>
      <c r="R163" s="246"/>
      <c r="S163" s="246"/>
      <c r="T163" s="246"/>
      <c r="W163" s="246"/>
      <c r="X163" s="246"/>
      <c r="Y163" s="246"/>
      <c r="Z163" s="246"/>
      <c r="AA163" s="246"/>
      <c r="AB163" s="246"/>
      <c r="AC163" s="246"/>
      <c r="AD163" s="246"/>
      <c r="AE163" s="246"/>
      <c r="AF163" s="246"/>
      <c r="AG163" s="246"/>
      <c r="AH163" s="246"/>
      <c r="AI163" s="246"/>
      <c r="AJ163" s="246"/>
      <c r="AK163" s="246"/>
      <c r="AL163" s="246"/>
      <c r="AM163" s="246"/>
      <c r="AN163" s="246"/>
      <c r="AO163" s="246"/>
      <c r="AP163" s="246"/>
      <c r="AQ163" s="246"/>
      <c r="AR163" s="246"/>
      <c r="AS163" s="246"/>
      <c r="AT163" s="246"/>
      <c r="AU163" s="246"/>
      <c r="AV163" s="246"/>
      <c r="AW163" s="246"/>
      <c r="AX163" s="246"/>
      <c r="AY163" s="246"/>
      <c r="AZ163" s="246"/>
      <c r="BA163" s="246"/>
      <c r="BB163" s="246"/>
      <c r="BC163" s="246"/>
      <c r="BD163" s="246"/>
      <c r="BE163" s="246"/>
      <c r="BF163" s="246"/>
      <c r="BG163" s="246"/>
      <c r="BH163" s="246"/>
      <c r="BI163" s="246"/>
      <c r="BJ163" s="246"/>
      <c r="BK163" s="246"/>
      <c r="BL163" s="246"/>
      <c r="BM163" s="246"/>
      <c r="BN163" s="246"/>
      <c r="BO163" s="246"/>
      <c r="BP163" s="246"/>
      <c r="BQ163" s="246"/>
      <c r="BR163" s="246"/>
      <c r="BS163" s="246"/>
      <c r="BT163" s="246"/>
      <c r="BU163" s="246"/>
      <c r="BV163" s="246"/>
      <c r="BW163" s="246"/>
      <c r="BX163" s="246"/>
      <c r="BY163" s="246"/>
      <c r="BZ163" s="246"/>
      <c r="CA163" s="246"/>
      <c r="CB163" s="246"/>
      <c r="CC163" s="246"/>
      <c r="CD163" s="246"/>
      <c r="CE163" s="246"/>
      <c r="CF163" s="246"/>
      <c r="CG163" s="246"/>
      <c r="CH163" s="246"/>
      <c r="CI163" s="246"/>
      <c r="CJ163" s="246"/>
      <c r="CK163" s="246"/>
      <c r="CL163" s="246"/>
      <c r="CM163" s="246"/>
      <c r="CN163" s="246"/>
      <c r="CO163" s="246"/>
      <c r="CP163" s="246"/>
      <c r="CQ163" s="246"/>
      <c r="CR163" s="246"/>
      <c r="CS163" s="246"/>
      <c r="CT163" s="246"/>
      <c r="CU163" s="246"/>
      <c r="CV163" s="246"/>
      <c r="CW163" s="246"/>
      <c r="CX163" s="246"/>
      <c r="CY163" s="246"/>
      <c r="CZ163" s="246"/>
      <c r="DA163" s="246"/>
      <c r="DB163" s="246"/>
      <c r="DC163" s="246"/>
      <c r="DD163" s="246"/>
      <c r="DE163" s="246"/>
      <c r="DF163" s="246"/>
      <c r="DG163" s="246"/>
      <c r="DH163" s="246"/>
      <c r="DI163" s="246"/>
      <c r="DJ163" s="246"/>
      <c r="DK163" s="246"/>
      <c r="DL163" s="246"/>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46"/>
      <c r="HM163" s="246"/>
      <c r="HN163" s="246"/>
      <c r="HO163" s="246"/>
      <c r="HP163" s="246"/>
      <c r="HQ163" s="246"/>
      <c r="HR163" s="246"/>
      <c r="HS163" s="246"/>
      <c r="HT163" s="246"/>
      <c r="HU163" s="246"/>
      <c r="HV163" s="246"/>
      <c r="HW163" s="246"/>
      <c r="HX163" s="246"/>
      <c r="HY163" s="246"/>
      <c r="HZ163" s="246"/>
      <c r="IA163" s="246"/>
      <c r="IB163" s="246"/>
      <c r="IC163" s="246"/>
      <c r="ID163" s="246"/>
      <c r="IE163" s="246"/>
      <c r="IF163" s="246"/>
      <c r="IG163" s="246"/>
      <c r="IH163" s="246"/>
      <c r="II163" s="246"/>
      <c r="IJ163" s="246"/>
      <c r="IK163" s="246"/>
      <c r="IL163" s="246"/>
      <c r="IM163" s="246"/>
      <c r="IN163" s="246"/>
      <c r="IO163" s="246"/>
      <c r="IP163" s="246"/>
      <c r="IQ163" s="246"/>
      <c r="IR163" s="246"/>
      <c r="IS163" s="246"/>
      <c r="IT163" s="246"/>
      <c r="IU163" s="246"/>
      <c r="IV163" s="246"/>
      <c r="IW163" s="246"/>
    </row>
    <row r="164" spans="1:257" s="245" customFormat="1" ht="13.5" customHeight="1">
      <c r="A164" s="759"/>
      <c r="B164" s="542"/>
      <c r="C164" s="543"/>
      <c r="D164" s="240" t="s">
        <v>6268</v>
      </c>
      <c r="E164" s="240"/>
      <c r="F164" s="544">
        <f>-(44.153)</f>
        <v>-44.152999999999999</v>
      </c>
      <c r="G164" s="242"/>
      <c r="H164" s="3801"/>
      <c r="I164" s="3833"/>
      <c r="J164" s="545"/>
      <c r="K164" s="546"/>
      <c r="L164" s="547"/>
      <c r="M164" s="548"/>
      <c r="N164" s="548"/>
      <c r="O164" s="548"/>
      <c r="P164" s="548"/>
      <c r="Q164" s="246"/>
      <c r="R164" s="246"/>
      <c r="S164" s="246"/>
      <c r="T164" s="246"/>
      <c r="W164" s="246"/>
      <c r="X164" s="246"/>
      <c r="Y164" s="246"/>
      <c r="Z164" s="246"/>
      <c r="AA164" s="246"/>
      <c r="AB164" s="246"/>
      <c r="AC164" s="246"/>
      <c r="AD164" s="246"/>
      <c r="AE164" s="246"/>
      <c r="AF164" s="246"/>
      <c r="AG164" s="246"/>
      <c r="AH164" s="246"/>
      <c r="AI164" s="246"/>
      <c r="AJ164" s="246"/>
      <c r="AK164" s="246"/>
      <c r="AL164" s="246"/>
      <c r="AM164" s="246"/>
      <c r="AN164" s="246"/>
      <c r="AO164" s="246"/>
      <c r="AP164" s="246"/>
      <c r="AQ164" s="246"/>
      <c r="AR164" s="246"/>
      <c r="AS164" s="246"/>
      <c r="AT164" s="246"/>
      <c r="AU164" s="246"/>
      <c r="AV164" s="246"/>
      <c r="AW164" s="246"/>
      <c r="AX164" s="246"/>
      <c r="AY164" s="246"/>
      <c r="AZ164" s="246"/>
      <c r="BA164" s="246"/>
      <c r="BB164" s="246"/>
      <c r="BC164" s="246"/>
      <c r="BD164" s="246"/>
      <c r="BE164" s="246"/>
      <c r="BF164" s="246"/>
      <c r="BG164" s="246"/>
      <c r="BH164" s="246"/>
      <c r="BI164" s="246"/>
      <c r="BJ164" s="246"/>
      <c r="BK164" s="246"/>
      <c r="BL164" s="246"/>
      <c r="BM164" s="246"/>
      <c r="BN164" s="246"/>
      <c r="BO164" s="246"/>
      <c r="BP164" s="246"/>
      <c r="BQ164" s="246"/>
      <c r="BR164" s="246"/>
      <c r="BS164" s="246"/>
      <c r="BT164" s="246"/>
      <c r="BU164" s="246"/>
      <c r="BV164" s="246"/>
      <c r="BW164" s="246"/>
      <c r="BX164" s="246"/>
      <c r="BY164" s="246"/>
      <c r="BZ164" s="246"/>
      <c r="CA164" s="246"/>
      <c r="CB164" s="246"/>
      <c r="CC164" s="246"/>
      <c r="CD164" s="246"/>
      <c r="CE164" s="246"/>
      <c r="CF164" s="246"/>
      <c r="CG164" s="246"/>
      <c r="CH164" s="246"/>
      <c r="CI164" s="246"/>
      <c r="CJ164" s="246"/>
      <c r="CK164" s="246"/>
      <c r="CL164" s="246"/>
      <c r="CM164" s="246"/>
      <c r="CN164" s="246"/>
      <c r="CO164" s="246"/>
      <c r="CP164" s="246"/>
      <c r="CQ164" s="246"/>
      <c r="CR164" s="246"/>
      <c r="CS164" s="246"/>
      <c r="CT164" s="246"/>
      <c r="CU164" s="246"/>
      <c r="CV164" s="246"/>
      <c r="CW164" s="246"/>
      <c r="CX164" s="246"/>
      <c r="CY164" s="246"/>
      <c r="CZ164" s="246"/>
      <c r="DA164" s="246"/>
      <c r="DB164" s="246"/>
      <c r="DC164" s="246"/>
      <c r="DD164" s="246"/>
      <c r="DE164" s="246"/>
      <c r="DF164" s="246"/>
      <c r="DG164" s="246"/>
      <c r="DH164" s="246"/>
      <c r="DI164" s="246"/>
      <c r="DJ164" s="246"/>
      <c r="DK164" s="246"/>
      <c r="DL164" s="246"/>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46"/>
      <c r="HM164" s="246"/>
      <c r="HN164" s="246"/>
      <c r="HO164" s="246"/>
      <c r="HP164" s="246"/>
      <c r="HQ164" s="246"/>
      <c r="HR164" s="246"/>
      <c r="HS164" s="246"/>
      <c r="HT164" s="246"/>
      <c r="HU164" s="246"/>
      <c r="HV164" s="246"/>
      <c r="HW164" s="246"/>
      <c r="HX164" s="246"/>
      <c r="HY164" s="246"/>
      <c r="HZ164" s="246"/>
      <c r="IA164" s="246"/>
      <c r="IB164" s="246"/>
      <c r="IC164" s="246"/>
      <c r="ID164" s="246"/>
      <c r="IE164" s="246"/>
      <c r="IF164" s="246"/>
      <c r="IG164" s="246"/>
      <c r="IH164" s="246"/>
      <c r="II164" s="246"/>
      <c r="IJ164" s="246"/>
      <c r="IK164" s="246"/>
      <c r="IL164" s="246"/>
      <c r="IM164" s="246"/>
      <c r="IN164" s="246"/>
      <c r="IO164" s="246"/>
      <c r="IP164" s="246"/>
      <c r="IQ164" s="246"/>
      <c r="IR164" s="246"/>
      <c r="IS164" s="246"/>
      <c r="IT164" s="246"/>
      <c r="IU164" s="246"/>
      <c r="IV164" s="246"/>
      <c r="IW164" s="246"/>
    </row>
    <row r="165" spans="1:257" s="245" customFormat="1" ht="27" customHeight="1">
      <c r="A165" s="759"/>
      <c r="B165" s="542"/>
      <c r="C165" s="543"/>
      <c r="D165" s="240" t="s">
        <v>6269</v>
      </c>
      <c r="E165" s="240"/>
      <c r="F165" s="544">
        <f>(4.301+4.122+1.766)+(1.229+1.178+0.294)</f>
        <v>12.89</v>
      </c>
      <c r="G165" s="242"/>
      <c r="H165" s="3801"/>
      <c r="I165" s="3833"/>
      <c r="J165" s="545"/>
      <c r="K165" s="546"/>
      <c r="L165" s="547"/>
      <c r="M165" s="548"/>
      <c r="N165" s="548"/>
      <c r="O165" s="548"/>
      <c r="P165" s="548"/>
      <c r="Q165" s="246"/>
      <c r="R165" s="246"/>
      <c r="S165" s="246"/>
      <c r="T165" s="246"/>
      <c r="W165" s="246"/>
      <c r="X165" s="246"/>
      <c r="Y165" s="246"/>
      <c r="Z165" s="246"/>
      <c r="AA165" s="246"/>
      <c r="AB165" s="246"/>
      <c r="AC165" s="246"/>
      <c r="AD165" s="246"/>
      <c r="AE165" s="246"/>
      <c r="AF165" s="246"/>
      <c r="AG165" s="246"/>
      <c r="AH165" s="246"/>
      <c r="AI165" s="246"/>
      <c r="AJ165" s="246"/>
      <c r="AK165" s="246"/>
      <c r="AL165" s="246"/>
      <c r="AM165" s="246"/>
      <c r="AN165" s="246"/>
      <c r="AO165" s="246"/>
      <c r="AP165" s="246"/>
      <c r="AQ165" s="246"/>
      <c r="AR165" s="246"/>
      <c r="AS165" s="246"/>
      <c r="AT165" s="246"/>
      <c r="AU165" s="246"/>
      <c r="AV165" s="246"/>
      <c r="AW165" s="246"/>
      <c r="AX165" s="246"/>
      <c r="AY165" s="246"/>
      <c r="AZ165" s="246"/>
      <c r="BA165" s="246"/>
      <c r="BB165" s="246"/>
      <c r="BC165" s="246"/>
      <c r="BD165" s="246"/>
      <c r="BE165" s="246"/>
      <c r="BF165" s="246"/>
      <c r="BG165" s="246"/>
      <c r="BH165" s="246"/>
      <c r="BI165" s="246"/>
      <c r="BJ165" s="246"/>
      <c r="BK165" s="246"/>
      <c r="BL165" s="246"/>
      <c r="BM165" s="246"/>
      <c r="BN165" s="246"/>
      <c r="BO165" s="246"/>
      <c r="BP165" s="246"/>
      <c r="BQ165" s="246"/>
      <c r="BR165" s="246"/>
      <c r="BS165" s="246"/>
      <c r="BT165" s="246"/>
      <c r="BU165" s="246"/>
      <c r="BV165" s="246"/>
      <c r="BW165" s="246"/>
      <c r="BX165" s="246"/>
      <c r="BY165" s="246"/>
      <c r="BZ165" s="246"/>
      <c r="CA165" s="246"/>
      <c r="CB165" s="246"/>
      <c r="CC165" s="246"/>
      <c r="CD165" s="246"/>
      <c r="CE165" s="246"/>
      <c r="CF165" s="246"/>
      <c r="CG165" s="246"/>
      <c r="CH165" s="246"/>
      <c r="CI165" s="246"/>
      <c r="CJ165" s="246"/>
      <c r="CK165" s="246"/>
      <c r="CL165" s="246"/>
      <c r="CM165" s="246"/>
      <c r="CN165" s="246"/>
      <c r="CO165" s="246"/>
      <c r="CP165" s="246"/>
      <c r="CQ165" s="246"/>
      <c r="CR165" s="246"/>
      <c r="CS165" s="246"/>
      <c r="CT165" s="246"/>
      <c r="CU165" s="246"/>
      <c r="CV165" s="246"/>
      <c r="CW165" s="246"/>
      <c r="CX165" s="246"/>
      <c r="CY165" s="246"/>
      <c r="CZ165" s="246"/>
      <c r="DA165" s="246"/>
      <c r="DB165" s="246"/>
      <c r="DC165" s="246"/>
      <c r="DD165" s="246"/>
      <c r="DE165" s="246"/>
      <c r="DF165" s="246"/>
      <c r="DG165" s="246"/>
      <c r="DH165" s="246"/>
      <c r="DI165" s="246"/>
      <c r="DJ165" s="246"/>
      <c r="DK165" s="246"/>
      <c r="DL165" s="246"/>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46"/>
      <c r="HM165" s="246"/>
      <c r="HN165" s="246"/>
      <c r="HO165" s="246"/>
      <c r="HP165" s="246"/>
      <c r="HQ165" s="246"/>
      <c r="HR165" s="246"/>
      <c r="HS165" s="246"/>
      <c r="HT165" s="246"/>
      <c r="HU165" s="246"/>
      <c r="HV165" s="246"/>
      <c r="HW165" s="246"/>
      <c r="HX165" s="246"/>
      <c r="HY165" s="246"/>
      <c r="HZ165" s="246"/>
      <c r="IA165" s="246"/>
      <c r="IB165" s="246"/>
      <c r="IC165" s="246"/>
      <c r="ID165" s="246"/>
      <c r="IE165" s="246"/>
      <c r="IF165" s="246"/>
      <c r="IG165" s="246"/>
      <c r="IH165" s="246"/>
      <c r="II165" s="246"/>
      <c r="IJ165" s="246"/>
      <c r="IK165" s="246"/>
      <c r="IL165" s="246"/>
      <c r="IM165" s="246"/>
      <c r="IN165" s="246"/>
      <c r="IO165" s="246"/>
      <c r="IP165" s="246"/>
      <c r="IQ165" s="246"/>
      <c r="IR165" s="246"/>
      <c r="IS165" s="246"/>
      <c r="IT165" s="246"/>
      <c r="IU165" s="246"/>
      <c r="IV165" s="246"/>
      <c r="IW165" s="246"/>
    </row>
    <row r="166" spans="1:257" s="532" customFormat="1" ht="13.5" customHeight="1">
      <c r="A166" s="760" t="s">
        <v>1315</v>
      </c>
      <c r="B166" s="501"/>
      <c r="C166" s="227">
        <v>167151101</v>
      </c>
      <c r="D166" s="524" t="s">
        <v>901</v>
      </c>
      <c r="E166" s="527" t="s">
        <v>221</v>
      </c>
      <c r="F166" s="283">
        <f>F154</f>
        <v>39.062999999999988</v>
      </c>
      <c r="G166" s="284"/>
      <c r="H166" s="3799">
        <f t="shared" ref="H166:H171" si="3">ROUND(F166*G166,2)</f>
        <v>0</v>
      </c>
      <c r="I166" s="3831"/>
      <c r="J166" s="230" t="s">
        <v>142</v>
      </c>
      <c r="K166" s="231"/>
      <c r="L166" s="231"/>
      <c r="M166" s="120"/>
      <c r="N166" s="120"/>
      <c r="O166" s="120"/>
      <c r="P166" s="120"/>
      <c r="Q166" s="120"/>
      <c r="R166" s="120"/>
      <c r="S166" s="120"/>
      <c r="T166" s="232"/>
      <c r="W166" s="120"/>
    </row>
    <row r="167" spans="1:257" s="532" customFormat="1" ht="13.5" customHeight="1">
      <c r="A167" s="760" t="s">
        <v>1316</v>
      </c>
      <c r="B167" s="501"/>
      <c r="C167" s="227">
        <v>167151102</v>
      </c>
      <c r="D167" s="524" t="s">
        <v>903</v>
      </c>
      <c r="E167" s="527" t="s">
        <v>221</v>
      </c>
      <c r="F167" s="283">
        <f>F160</f>
        <v>58.059000000000005</v>
      </c>
      <c r="G167" s="284"/>
      <c r="H167" s="3799">
        <f t="shared" si="3"/>
        <v>0</v>
      </c>
      <c r="I167" s="3831"/>
      <c r="J167" s="230" t="s">
        <v>142</v>
      </c>
      <c r="K167" s="231"/>
      <c r="L167" s="231"/>
      <c r="M167" s="120"/>
      <c r="N167" s="120"/>
      <c r="O167" s="120"/>
      <c r="P167" s="120"/>
      <c r="Q167" s="120"/>
      <c r="R167" s="120"/>
      <c r="S167" s="120"/>
      <c r="T167" s="232"/>
      <c r="W167" s="120"/>
    </row>
    <row r="168" spans="1:257" s="245" customFormat="1" ht="27" customHeight="1">
      <c r="A168" s="761" t="s">
        <v>1318</v>
      </c>
      <c r="B168" s="239"/>
      <c r="C168" s="227">
        <v>162751113</v>
      </c>
      <c r="D168" s="240" t="s">
        <v>905</v>
      </c>
      <c r="E168" s="551" t="s">
        <v>221</v>
      </c>
      <c r="F168" s="552">
        <f>F154</f>
        <v>39.062999999999988</v>
      </c>
      <c r="G168" s="553"/>
      <c r="H168" s="3799">
        <f t="shared" si="3"/>
        <v>0</v>
      </c>
      <c r="I168" s="3831"/>
      <c r="J168" s="230" t="s">
        <v>142</v>
      </c>
      <c r="K168" s="271"/>
      <c r="L168" s="271"/>
      <c r="M168" s="272"/>
      <c r="N168" s="272"/>
      <c r="O168" s="272"/>
      <c r="P168" s="272"/>
      <c r="Q168" s="272"/>
      <c r="R168" s="272"/>
      <c r="S168" s="272"/>
      <c r="T168" s="273"/>
      <c r="W168" s="274"/>
      <c r="X168" s="246"/>
      <c r="Y168" s="246"/>
      <c r="Z168" s="246"/>
      <c r="AA168" s="246"/>
      <c r="AB168" s="246"/>
      <c r="AC168" s="246"/>
      <c r="AD168" s="246"/>
      <c r="AE168" s="246"/>
      <c r="AF168" s="246"/>
      <c r="AG168" s="246"/>
      <c r="AH168" s="246"/>
      <c r="AI168" s="246"/>
      <c r="AJ168" s="246"/>
      <c r="AK168" s="246"/>
      <c r="AL168" s="246"/>
      <c r="AM168" s="246"/>
      <c r="AN168" s="246"/>
      <c r="AO168" s="246"/>
      <c r="AP168" s="246"/>
      <c r="AQ168" s="246"/>
      <c r="AR168" s="246"/>
      <c r="AS168" s="246"/>
      <c r="AT168" s="246"/>
      <c r="AU168" s="246"/>
      <c r="AV168" s="246"/>
      <c r="AW168" s="246"/>
      <c r="AX168" s="246"/>
      <c r="AY168" s="246"/>
      <c r="AZ168" s="246"/>
      <c r="BA168" s="246"/>
      <c r="BB168" s="246"/>
      <c r="BC168" s="246"/>
      <c r="BD168" s="246"/>
      <c r="BE168" s="246"/>
      <c r="BF168" s="246"/>
      <c r="BG168" s="246"/>
      <c r="BH168" s="246"/>
      <c r="BI168" s="246"/>
      <c r="BJ168" s="246"/>
      <c r="BK168" s="246"/>
      <c r="BL168" s="246"/>
      <c r="BM168" s="246"/>
      <c r="BN168" s="246"/>
      <c r="BO168" s="246"/>
      <c r="BP168" s="246"/>
      <c r="BQ168" s="246"/>
      <c r="BR168" s="246"/>
      <c r="BS168" s="246"/>
      <c r="BT168" s="246"/>
      <c r="BU168" s="246"/>
      <c r="BV168" s="246"/>
      <c r="BW168" s="246"/>
      <c r="BX168" s="246"/>
      <c r="BY168" s="246"/>
      <c r="BZ168" s="246"/>
      <c r="CA168" s="246"/>
      <c r="CB168" s="246"/>
      <c r="CC168" s="246"/>
      <c r="CD168" s="246"/>
      <c r="CE168" s="246"/>
      <c r="CF168" s="246"/>
      <c r="CG168" s="246"/>
      <c r="CH168" s="246"/>
      <c r="CI168" s="246"/>
      <c r="CJ168" s="246"/>
      <c r="CK168" s="246"/>
      <c r="CL168" s="246"/>
      <c r="CM168" s="246"/>
      <c r="CN168" s="246"/>
      <c r="CO168" s="246"/>
      <c r="CP168" s="246"/>
      <c r="CQ168" s="246"/>
      <c r="CR168" s="246"/>
      <c r="CS168" s="246"/>
      <c r="CT168" s="246"/>
      <c r="CU168" s="246"/>
      <c r="CV168" s="246"/>
      <c r="CW168" s="246"/>
      <c r="CX168" s="246"/>
      <c r="CY168" s="246"/>
      <c r="CZ168" s="246"/>
      <c r="DA168" s="246"/>
      <c r="DB168" s="246"/>
      <c r="DC168" s="246"/>
      <c r="DD168" s="246"/>
      <c r="DE168" s="246"/>
      <c r="DF168" s="246"/>
      <c r="DG168" s="246"/>
      <c r="DH168" s="246"/>
      <c r="DI168" s="246"/>
      <c r="DJ168" s="246"/>
      <c r="DK168" s="246"/>
      <c r="DL168" s="246"/>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46"/>
      <c r="HM168" s="246"/>
      <c r="HN168" s="246"/>
      <c r="HO168" s="246"/>
      <c r="HP168" s="246"/>
      <c r="HQ168" s="246"/>
      <c r="HR168" s="246"/>
      <c r="HS168" s="246"/>
      <c r="HT168" s="246"/>
      <c r="HU168" s="246"/>
      <c r="HV168" s="246"/>
      <c r="HW168" s="246"/>
      <c r="HX168" s="246"/>
      <c r="HY168" s="246"/>
      <c r="HZ168" s="246"/>
      <c r="IA168" s="246"/>
      <c r="IB168" s="246"/>
      <c r="IC168" s="246"/>
      <c r="ID168" s="246"/>
      <c r="IE168" s="246"/>
      <c r="IF168" s="246"/>
      <c r="IG168" s="246"/>
      <c r="IH168" s="246"/>
      <c r="II168" s="246"/>
      <c r="IJ168" s="246"/>
      <c r="IK168" s="246"/>
      <c r="IL168" s="246"/>
      <c r="IM168" s="246"/>
      <c r="IN168" s="246"/>
      <c r="IO168" s="246"/>
      <c r="IP168" s="246"/>
      <c r="IQ168" s="246"/>
      <c r="IR168" s="246"/>
      <c r="IS168" s="246"/>
      <c r="IT168" s="246"/>
      <c r="IU168" s="246"/>
      <c r="IV168" s="246"/>
      <c r="IW168" s="246"/>
    </row>
    <row r="169" spans="1:257" s="245" customFormat="1" ht="27" customHeight="1">
      <c r="A169" s="761" t="s">
        <v>1319</v>
      </c>
      <c r="B169" s="239"/>
      <c r="C169" s="227">
        <v>162751133</v>
      </c>
      <c r="D169" s="240" t="s">
        <v>907</v>
      </c>
      <c r="E169" s="551" t="s">
        <v>221</v>
      </c>
      <c r="F169" s="552">
        <f>F160</f>
        <v>58.059000000000005</v>
      </c>
      <c r="G169" s="553"/>
      <c r="H169" s="3799">
        <f t="shared" si="3"/>
        <v>0</v>
      </c>
      <c r="I169" s="3831"/>
      <c r="J169" s="230" t="s">
        <v>142</v>
      </c>
      <c r="K169" s="271"/>
      <c r="L169" s="271"/>
      <c r="M169" s="272"/>
      <c r="N169" s="272"/>
      <c r="O169" s="272"/>
      <c r="P169" s="272"/>
      <c r="Q169" s="272"/>
      <c r="R169" s="272"/>
      <c r="S169" s="272"/>
      <c r="T169" s="273"/>
      <c r="W169" s="274"/>
      <c r="X169" s="246"/>
      <c r="Y169" s="246"/>
      <c r="Z169" s="246"/>
      <c r="AA169" s="246"/>
      <c r="AB169" s="246"/>
      <c r="AC169" s="246"/>
      <c r="AD169" s="246"/>
      <c r="AE169" s="246"/>
      <c r="AF169" s="246"/>
      <c r="AG169" s="246"/>
      <c r="AH169" s="246"/>
      <c r="AI169" s="246"/>
      <c r="AJ169" s="246"/>
      <c r="AK169" s="246"/>
      <c r="AL169" s="246"/>
      <c r="AM169" s="246"/>
      <c r="AN169" s="246"/>
      <c r="AO169" s="246"/>
      <c r="AP169" s="246"/>
      <c r="AQ169" s="246"/>
      <c r="AR169" s="246"/>
      <c r="AS169" s="246"/>
      <c r="AT169" s="246"/>
      <c r="AU169" s="246"/>
      <c r="AV169" s="246"/>
      <c r="AW169" s="246"/>
      <c r="AX169" s="246"/>
      <c r="AY169" s="246"/>
      <c r="AZ169" s="246"/>
      <c r="BA169" s="246"/>
      <c r="BB169" s="246"/>
      <c r="BC169" s="246"/>
      <c r="BD169" s="246"/>
      <c r="BE169" s="246"/>
      <c r="BF169" s="246"/>
      <c r="BG169" s="246"/>
      <c r="BH169" s="246"/>
      <c r="BI169" s="246"/>
      <c r="BJ169" s="246"/>
      <c r="BK169" s="246"/>
      <c r="BL169" s="246"/>
      <c r="BM169" s="246"/>
      <c r="BN169" s="246"/>
      <c r="BO169" s="246"/>
      <c r="BP169" s="246"/>
      <c r="BQ169" s="246"/>
      <c r="BR169" s="246"/>
      <c r="BS169" s="246"/>
      <c r="BT169" s="246"/>
      <c r="BU169" s="246"/>
      <c r="BV169" s="246"/>
      <c r="BW169" s="246"/>
      <c r="BX169" s="246"/>
      <c r="BY169" s="246"/>
      <c r="BZ169" s="246"/>
      <c r="CA169" s="246"/>
      <c r="CB169" s="246"/>
      <c r="CC169" s="246"/>
      <c r="CD169" s="246"/>
      <c r="CE169" s="246"/>
      <c r="CF169" s="246"/>
      <c r="CG169" s="246"/>
      <c r="CH169" s="246"/>
      <c r="CI169" s="246"/>
      <c r="CJ169" s="246"/>
      <c r="CK169" s="246"/>
      <c r="CL169" s="246"/>
      <c r="CM169" s="246"/>
      <c r="CN169" s="246"/>
      <c r="CO169" s="246"/>
      <c r="CP169" s="246"/>
      <c r="CQ169" s="246"/>
      <c r="CR169" s="246"/>
      <c r="CS169" s="246"/>
      <c r="CT169" s="246"/>
      <c r="CU169" s="246"/>
      <c r="CV169" s="246"/>
      <c r="CW169" s="246"/>
      <c r="CX169" s="246"/>
      <c r="CY169" s="246"/>
      <c r="CZ169" s="246"/>
      <c r="DA169" s="246"/>
      <c r="DB169" s="246"/>
      <c r="DC169" s="246"/>
      <c r="DD169" s="246"/>
      <c r="DE169" s="246"/>
      <c r="DF169" s="246"/>
      <c r="DG169" s="246"/>
      <c r="DH169" s="246"/>
      <c r="DI169" s="246"/>
      <c r="DJ169" s="246"/>
      <c r="DK169" s="246"/>
      <c r="DL169" s="246"/>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46"/>
      <c r="HM169" s="246"/>
      <c r="HN169" s="246"/>
      <c r="HO169" s="246"/>
      <c r="HP169" s="246"/>
      <c r="HQ169" s="246"/>
      <c r="HR169" s="246"/>
      <c r="HS169" s="246"/>
      <c r="HT169" s="246"/>
      <c r="HU169" s="246"/>
      <c r="HV169" s="246"/>
      <c r="HW169" s="246"/>
      <c r="HX169" s="246"/>
      <c r="HY169" s="246"/>
      <c r="HZ169" s="246"/>
      <c r="IA169" s="246"/>
      <c r="IB169" s="246"/>
      <c r="IC169" s="246"/>
      <c r="ID169" s="246"/>
      <c r="IE169" s="246"/>
      <c r="IF169" s="246"/>
      <c r="IG169" s="246"/>
      <c r="IH169" s="246"/>
      <c r="II169" s="246"/>
      <c r="IJ169" s="246"/>
      <c r="IK169" s="246"/>
      <c r="IL169" s="246"/>
      <c r="IM169" s="246"/>
      <c r="IN169" s="246"/>
      <c r="IO169" s="246"/>
      <c r="IP169" s="246"/>
      <c r="IQ169" s="246"/>
      <c r="IR169" s="246"/>
      <c r="IS169" s="246"/>
      <c r="IT169" s="246"/>
      <c r="IU169" s="246"/>
      <c r="IV169" s="246"/>
      <c r="IW169" s="246"/>
    </row>
    <row r="170" spans="1:257" s="532" customFormat="1" ht="27" customHeight="1">
      <c r="A170" s="760" t="s">
        <v>1321</v>
      </c>
      <c r="B170" s="501"/>
      <c r="C170" s="227">
        <v>171251101</v>
      </c>
      <c r="D170" s="178" t="s">
        <v>299</v>
      </c>
      <c r="E170" s="527" t="s">
        <v>221</v>
      </c>
      <c r="F170" s="283">
        <f>F152</f>
        <v>97.122</v>
      </c>
      <c r="G170" s="284"/>
      <c r="H170" s="3799">
        <f t="shared" si="3"/>
        <v>0</v>
      </c>
      <c r="I170" s="3831"/>
      <c r="J170" s="230" t="s">
        <v>142</v>
      </c>
      <c r="K170" s="231"/>
      <c r="L170" s="231"/>
      <c r="M170" s="120"/>
      <c r="N170" s="120"/>
      <c r="O170" s="120"/>
      <c r="P170" s="120"/>
      <c r="Q170" s="120"/>
      <c r="R170" s="120"/>
      <c r="S170" s="120"/>
      <c r="T170" s="232"/>
      <c r="W170" s="120"/>
    </row>
    <row r="171" spans="1:257" s="532" customFormat="1" ht="13.5" customHeight="1">
      <c r="A171" s="760" t="s">
        <v>2371</v>
      </c>
      <c r="B171" s="501"/>
      <c r="C171" s="227">
        <v>171201221</v>
      </c>
      <c r="D171" s="524" t="s">
        <v>720</v>
      </c>
      <c r="E171" s="527" t="s">
        <v>302</v>
      </c>
      <c r="F171" s="283">
        <f>F152*2</f>
        <v>194.244</v>
      </c>
      <c r="G171" s="284"/>
      <c r="H171" s="3799">
        <f t="shared" si="3"/>
        <v>0</v>
      </c>
      <c r="I171" s="3831"/>
      <c r="J171" s="230" t="s">
        <v>142</v>
      </c>
      <c r="K171" s="231"/>
      <c r="L171" s="231"/>
      <c r="M171" s="120"/>
      <c r="N171" s="120"/>
      <c r="O171" s="120"/>
      <c r="P171" s="120"/>
      <c r="Q171" s="120"/>
      <c r="R171" s="120"/>
      <c r="S171" s="120"/>
      <c r="T171" s="232"/>
      <c r="W171" s="120"/>
    </row>
    <row r="172" spans="1:257" s="231" customFormat="1" ht="13.5" customHeight="1">
      <c r="A172" s="762"/>
      <c r="B172" s="288"/>
      <c r="C172" s="289"/>
      <c r="D172" s="281" t="s">
        <v>303</v>
      </c>
      <c r="E172" s="290"/>
      <c r="F172" s="291"/>
      <c r="G172" s="292"/>
      <c r="H172" s="3803"/>
      <c r="I172" s="3835"/>
      <c r="J172" s="293"/>
      <c r="K172" s="294"/>
      <c r="M172" s="120"/>
      <c r="N172" s="120"/>
      <c r="O172" s="120"/>
      <c r="P172" s="120"/>
      <c r="Q172" s="120"/>
      <c r="R172" s="120"/>
      <c r="S172" s="120"/>
      <c r="T172" s="232"/>
      <c r="U172" s="295"/>
      <c r="V172" s="295"/>
      <c r="W172" s="295"/>
      <c r="X172" s="295"/>
      <c r="Y172" s="295"/>
      <c r="Z172" s="295"/>
      <c r="AA172" s="295"/>
      <c r="AB172" s="295"/>
      <c r="AC172" s="295"/>
      <c r="AD172" s="295"/>
      <c r="AE172" s="295"/>
      <c r="AF172" s="295"/>
      <c r="AG172" s="295"/>
      <c r="AH172" s="295"/>
      <c r="AI172" s="295"/>
      <c r="AJ172" s="295"/>
      <c r="AK172" s="295"/>
      <c r="AL172" s="295"/>
      <c r="AM172" s="295"/>
      <c r="AN172" s="295"/>
      <c r="AO172" s="295"/>
      <c r="AP172" s="295"/>
      <c r="AQ172" s="295"/>
      <c r="AR172" s="295"/>
      <c r="AS172" s="295"/>
      <c r="AT172" s="295"/>
      <c r="AU172" s="295"/>
      <c r="AV172" s="295"/>
      <c r="AW172" s="295"/>
      <c r="AX172" s="295"/>
      <c r="AY172" s="295"/>
      <c r="AZ172" s="295"/>
      <c r="BA172" s="295"/>
      <c r="BB172" s="295"/>
      <c r="BC172" s="295"/>
      <c r="BD172" s="295"/>
      <c r="BE172" s="295"/>
      <c r="BF172" s="295"/>
      <c r="BG172" s="295"/>
      <c r="BH172" s="295"/>
      <c r="BI172" s="295"/>
      <c r="BJ172" s="295"/>
      <c r="BK172" s="295"/>
      <c r="BL172" s="295"/>
      <c r="BM172" s="295"/>
      <c r="BN172" s="295"/>
      <c r="BO172" s="295"/>
      <c r="BP172" s="295"/>
      <c r="BQ172" s="295"/>
      <c r="BR172" s="295"/>
      <c r="BS172" s="295"/>
      <c r="BT172" s="295"/>
      <c r="BU172" s="295"/>
      <c r="BV172" s="295"/>
      <c r="BW172" s="295"/>
      <c r="BX172" s="295"/>
      <c r="BY172" s="295"/>
      <c r="BZ172" s="295"/>
      <c r="CA172" s="295"/>
      <c r="CB172" s="295"/>
      <c r="CC172" s="295"/>
      <c r="CD172" s="295"/>
      <c r="CE172" s="295"/>
      <c r="CF172" s="295"/>
      <c r="CG172" s="295"/>
      <c r="CH172" s="295"/>
      <c r="CI172" s="295"/>
      <c r="CJ172" s="295"/>
      <c r="CK172" s="295"/>
      <c r="CL172" s="295"/>
      <c r="CM172" s="295"/>
      <c r="CN172" s="295"/>
      <c r="CO172" s="295"/>
      <c r="CP172" s="295"/>
      <c r="CQ172" s="295"/>
      <c r="CR172" s="295"/>
      <c r="CS172" s="295"/>
      <c r="CT172" s="295"/>
      <c r="CU172" s="295"/>
      <c r="CV172" s="295"/>
      <c r="CW172" s="295"/>
      <c r="CX172" s="295"/>
      <c r="CY172" s="295"/>
      <c r="CZ172" s="295"/>
      <c r="DA172" s="295"/>
      <c r="DB172" s="295"/>
      <c r="DC172" s="295"/>
      <c r="DD172" s="295"/>
      <c r="DE172" s="295"/>
      <c r="DF172" s="295"/>
      <c r="DG172" s="295"/>
      <c r="DH172" s="295"/>
      <c r="DI172" s="295"/>
      <c r="DJ172" s="295"/>
      <c r="DK172" s="295"/>
      <c r="DL172" s="295"/>
      <c r="DM172" s="295"/>
      <c r="DN172" s="295"/>
      <c r="DO172" s="295"/>
      <c r="DP172" s="295"/>
      <c r="DQ172" s="295"/>
      <c r="DR172" s="295"/>
      <c r="DS172" s="295"/>
      <c r="DT172" s="295"/>
      <c r="DU172" s="295"/>
      <c r="DV172" s="295"/>
      <c r="DW172" s="295"/>
      <c r="DX172" s="295"/>
      <c r="DY172" s="295"/>
      <c r="DZ172" s="295"/>
      <c r="EA172" s="295"/>
      <c r="EB172" s="295"/>
      <c r="EC172" s="295"/>
      <c r="ED172" s="295"/>
      <c r="EE172" s="295"/>
      <c r="EF172" s="295"/>
      <c r="EG172" s="295"/>
      <c r="EH172" s="295"/>
      <c r="EI172" s="295"/>
      <c r="EJ172" s="295"/>
      <c r="EK172" s="295"/>
      <c r="EL172" s="295"/>
      <c r="EM172" s="295"/>
      <c r="EN172" s="295"/>
      <c r="EO172" s="295"/>
      <c r="EP172" s="295"/>
      <c r="EQ172" s="295"/>
      <c r="ER172" s="295"/>
      <c r="ES172" s="295"/>
      <c r="ET172" s="295"/>
      <c r="EU172" s="295"/>
      <c r="EV172" s="295"/>
      <c r="EW172" s="295"/>
      <c r="EX172" s="295"/>
      <c r="EY172" s="295"/>
      <c r="EZ172" s="295"/>
      <c r="FA172" s="295"/>
      <c r="FB172" s="295"/>
      <c r="FC172" s="295"/>
      <c r="FD172" s="295"/>
      <c r="FE172" s="295"/>
      <c r="FF172" s="295"/>
      <c r="FG172" s="295"/>
      <c r="FH172" s="295"/>
      <c r="FI172" s="295"/>
      <c r="FJ172" s="295"/>
      <c r="FK172" s="295"/>
      <c r="FL172" s="295"/>
      <c r="FM172" s="295"/>
      <c r="FN172" s="295"/>
      <c r="FO172" s="295"/>
      <c r="FP172" s="295"/>
      <c r="FQ172" s="295"/>
      <c r="FR172" s="295"/>
      <c r="FS172" s="295"/>
      <c r="FT172" s="295"/>
      <c r="FU172" s="295"/>
      <c r="FV172" s="295"/>
      <c r="FW172" s="295"/>
      <c r="FX172" s="295"/>
      <c r="FY172" s="295"/>
      <c r="FZ172" s="295"/>
      <c r="GA172" s="295"/>
      <c r="GB172" s="295"/>
      <c r="GC172" s="295"/>
      <c r="GD172" s="295"/>
      <c r="GE172" s="295"/>
      <c r="GF172" s="295"/>
      <c r="GG172" s="295"/>
      <c r="GH172" s="295"/>
      <c r="GI172" s="295"/>
      <c r="GJ172" s="295"/>
      <c r="GK172" s="295"/>
      <c r="GL172" s="295"/>
      <c r="GM172" s="295"/>
      <c r="GN172" s="295"/>
      <c r="GO172" s="295"/>
      <c r="GP172" s="295"/>
      <c r="GQ172" s="295"/>
      <c r="GR172" s="295"/>
      <c r="GS172" s="295"/>
      <c r="GT172" s="295"/>
      <c r="GU172" s="295"/>
      <c r="GV172" s="295"/>
      <c r="GW172" s="295"/>
      <c r="GX172" s="295"/>
      <c r="GY172" s="295"/>
      <c r="GZ172" s="295"/>
      <c r="HA172" s="295"/>
      <c r="HB172" s="295"/>
      <c r="HC172" s="295"/>
      <c r="HD172" s="295"/>
      <c r="HE172" s="295"/>
      <c r="HF172" s="295"/>
      <c r="HG172" s="295"/>
      <c r="HH172" s="295"/>
      <c r="HI172" s="295"/>
      <c r="HJ172" s="295"/>
      <c r="HK172" s="295"/>
      <c r="HL172" s="295"/>
      <c r="HM172" s="295"/>
      <c r="HN172" s="295"/>
      <c r="HO172" s="295"/>
      <c r="HP172" s="295"/>
      <c r="HQ172" s="295"/>
      <c r="HR172" s="295"/>
      <c r="HS172" s="295"/>
      <c r="HT172" s="295"/>
      <c r="HU172" s="295"/>
      <c r="HV172" s="295"/>
      <c r="HW172" s="295"/>
      <c r="HX172" s="295"/>
      <c r="HY172" s="295"/>
      <c r="HZ172" s="295"/>
      <c r="IA172" s="295"/>
      <c r="IB172" s="295"/>
      <c r="IC172" s="295"/>
      <c r="ID172" s="295"/>
      <c r="IE172" s="295"/>
      <c r="IF172" s="295"/>
      <c r="IG172" s="295"/>
      <c r="IH172" s="295"/>
      <c r="II172" s="295"/>
      <c r="IJ172" s="295"/>
      <c r="IK172" s="295"/>
      <c r="IL172" s="295"/>
      <c r="IM172" s="295"/>
      <c r="IN172" s="295"/>
      <c r="IO172" s="295"/>
      <c r="IP172" s="295"/>
      <c r="IQ172" s="295"/>
      <c r="IR172" s="295"/>
      <c r="IS172" s="295"/>
      <c r="IT172" s="295"/>
      <c r="IU172" s="295"/>
      <c r="IV172" s="295"/>
      <c r="IW172" s="295"/>
    </row>
    <row r="173" spans="1:257" s="182" customFormat="1" ht="81" customHeight="1">
      <c r="A173" s="763"/>
      <c r="B173" s="175"/>
      <c r="C173" s="176"/>
      <c r="D173" s="177" t="s">
        <v>304</v>
      </c>
      <c r="E173" s="178"/>
      <c r="F173" s="179"/>
      <c r="G173" s="180"/>
      <c r="H173" s="3804"/>
      <c r="I173" s="3836"/>
      <c r="J173" s="181"/>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183"/>
      <c r="AR173" s="183"/>
      <c r="AS173" s="183"/>
      <c r="AT173" s="183"/>
      <c r="AU173" s="183"/>
      <c r="AV173" s="183"/>
      <c r="AW173" s="183"/>
      <c r="AX173" s="183"/>
      <c r="AY173" s="183"/>
      <c r="AZ173" s="183"/>
      <c r="BA173" s="183"/>
      <c r="BB173" s="183"/>
      <c r="BC173" s="183"/>
      <c r="BD173" s="183"/>
      <c r="BE173" s="183"/>
      <c r="BF173" s="183"/>
      <c r="BG173" s="183"/>
      <c r="BH173" s="183"/>
      <c r="BI173" s="183"/>
      <c r="BJ173" s="183"/>
      <c r="BK173" s="183"/>
      <c r="BL173" s="183"/>
      <c r="BM173" s="183"/>
      <c r="BN173" s="183"/>
      <c r="BO173" s="183"/>
      <c r="BP173" s="183"/>
      <c r="BQ173" s="183"/>
      <c r="BR173" s="183"/>
      <c r="BS173" s="183"/>
      <c r="BT173" s="183"/>
      <c r="BU173" s="183"/>
      <c r="BV173" s="183"/>
      <c r="BW173" s="183"/>
      <c r="BX173" s="183"/>
      <c r="BY173" s="183"/>
      <c r="BZ173" s="183"/>
      <c r="CA173" s="183"/>
      <c r="CB173" s="183"/>
      <c r="CC173" s="183"/>
      <c r="CD173" s="183"/>
      <c r="CE173" s="183"/>
      <c r="CF173" s="183"/>
      <c r="CG173" s="183"/>
      <c r="CH173" s="183"/>
      <c r="CI173" s="183"/>
      <c r="CJ173" s="183"/>
      <c r="CK173" s="183"/>
      <c r="CL173" s="183"/>
      <c r="CM173" s="183"/>
      <c r="CN173" s="183"/>
      <c r="CO173" s="183"/>
      <c r="CP173" s="183"/>
      <c r="CQ173" s="183"/>
      <c r="CR173" s="183"/>
      <c r="CS173" s="183"/>
      <c r="CT173" s="183"/>
      <c r="CU173" s="183"/>
      <c r="CV173" s="183"/>
      <c r="CW173" s="183"/>
      <c r="CX173" s="183"/>
      <c r="CY173" s="183"/>
      <c r="CZ173" s="183"/>
      <c r="DA173" s="183"/>
      <c r="DB173" s="183"/>
      <c r="DC173" s="183"/>
      <c r="DD173" s="183"/>
      <c r="DE173" s="183"/>
      <c r="DF173" s="183"/>
      <c r="DG173" s="183"/>
      <c r="DH173" s="183"/>
      <c r="DI173" s="183"/>
      <c r="DJ173" s="183"/>
      <c r="DK173" s="183"/>
      <c r="DL173" s="183"/>
      <c r="DM173" s="183"/>
      <c r="DN173" s="183"/>
      <c r="DO173" s="183"/>
      <c r="DP173" s="183"/>
      <c r="DQ173" s="183"/>
      <c r="DR173" s="183"/>
      <c r="DS173" s="183"/>
      <c r="DT173" s="183"/>
      <c r="DU173" s="183"/>
      <c r="DV173" s="183"/>
      <c r="DW173" s="183"/>
      <c r="DX173" s="183"/>
      <c r="DY173" s="183"/>
      <c r="DZ173" s="183"/>
      <c r="EA173" s="183"/>
      <c r="EB173" s="183"/>
      <c r="EC173" s="183"/>
      <c r="ED173" s="183"/>
      <c r="EE173" s="183"/>
      <c r="EF173" s="183"/>
      <c r="EG173" s="183"/>
      <c r="EH173" s="183"/>
      <c r="EI173" s="183"/>
      <c r="EJ173" s="183"/>
      <c r="EK173" s="183"/>
      <c r="EL173" s="183"/>
      <c r="EM173" s="183"/>
      <c r="EN173" s="183"/>
      <c r="EO173" s="183"/>
      <c r="EP173" s="183"/>
      <c r="EQ173" s="183"/>
      <c r="ER173" s="183"/>
      <c r="ES173" s="183"/>
      <c r="ET173" s="183"/>
      <c r="EU173" s="183"/>
      <c r="EV173" s="183"/>
      <c r="EW173" s="183"/>
      <c r="EX173" s="183"/>
      <c r="EY173" s="183"/>
      <c r="EZ173" s="183"/>
      <c r="FA173" s="183"/>
      <c r="FB173" s="183"/>
      <c r="FC173" s="183"/>
      <c r="FD173" s="183"/>
      <c r="FE173" s="183"/>
      <c r="FF173" s="183"/>
      <c r="FG173" s="183"/>
      <c r="FH173" s="183"/>
      <c r="FI173" s="183"/>
      <c r="FJ173" s="183"/>
      <c r="FK173" s="183"/>
      <c r="FL173" s="183"/>
      <c r="FM173" s="183"/>
      <c r="FN173" s="183"/>
      <c r="FO173" s="183"/>
      <c r="FP173" s="183"/>
      <c r="FQ173" s="183"/>
      <c r="FR173" s="183"/>
      <c r="FS173" s="183"/>
      <c r="FT173" s="183"/>
      <c r="FU173" s="183"/>
      <c r="FV173" s="183"/>
      <c r="FW173" s="183"/>
      <c r="FX173" s="183"/>
      <c r="FY173" s="183"/>
      <c r="FZ173" s="183"/>
      <c r="GA173" s="183"/>
      <c r="GB173" s="183"/>
      <c r="GC173" s="183"/>
      <c r="GD173" s="183"/>
      <c r="GE173" s="183"/>
      <c r="GF173" s="183"/>
      <c r="GG173" s="183"/>
      <c r="GH173" s="183"/>
      <c r="GI173" s="183"/>
      <c r="GJ173" s="183"/>
      <c r="GK173" s="183"/>
      <c r="GL173" s="183"/>
      <c r="GM173" s="183"/>
      <c r="GN173" s="183"/>
      <c r="GO173" s="183"/>
      <c r="GP173" s="183"/>
      <c r="GQ173" s="183"/>
      <c r="GR173" s="183"/>
      <c r="GS173" s="183"/>
      <c r="GT173" s="183"/>
      <c r="GU173" s="183"/>
      <c r="GV173" s="183"/>
      <c r="GW173" s="183"/>
      <c r="GX173" s="183"/>
      <c r="GY173" s="183"/>
      <c r="GZ173" s="183"/>
      <c r="HA173" s="183"/>
      <c r="HB173" s="183"/>
      <c r="HC173" s="183"/>
      <c r="HD173" s="183"/>
      <c r="HE173" s="183"/>
      <c r="HF173" s="183"/>
      <c r="HG173" s="183"/>
      <c r="HH173" s="183"/>
      <c r="HI173" s="183"/>
      <c r="HJ173" s="183"/>
      <c r="HK173" s="183"/>
      <c r="HL173" s="183"/>
      <c r="HM173" s="183"/>
      <c r="HN173" s="183"/>
      <c r="HO173" s="183"/>
      <c r="HP173" s="183"/>
      <c r="HQ173" s="183"/>
      <c r="HR173" s="183"/>
      <c r="HS173" s="183"/>
      <c r="HT173" s="183"/>
      <c r="HU173" s="183"/>
      <c r="HV173" s="183"/>
      <c r="HW173" s="183"/>
      <c r="HX173" s="183"/>
      <c r="HY173" s="183"/>
      <c r="HZ173" s="183"/>
      <c r="IA173" s="183"/>
      <c r="IB173" s="183"/>
      <c r="IC173" s="183"/>
      <c r="ID173" s="183"/>
      <c r="IE173" s="183"/>
      <c r="IF173" s="183"/>
      <c r="IG173" s="183"/>
      <c r="IH173" s="183"/>
      <c r="II173" s="183"/>
      <c r="IJ173" s="183"/>
      <c r="IK173" s="183"/>
      <c r="IL173" s="183"/>
      <c r="IM173" s="183"/>
      <c r="IN173" s="183"/>
      <c r="IO173" s="183"/>
      <c r="IP173" s="183"/>
      <c r="IQ173" s="183"/>
      <c r="IR173" s="183"/>
      <c r="IS173" s="183"/>
      <c r="IT173" s="183"/>
      <c r="IU173" s="183"/>
      <c r="IV173" s="183"/>
      <c r="IW173" s="183"/>
    </row>
    <row r="174" spans="1:257" s="187" customFormat="1" ht="13.5" customHeight="1">
      <c r="A174" s="841"/>
      <c r="B174" s="555"/>
      <c r="C174" s="556">
        <v>4</v>
      </c>
      <c r="D174" s="557" t="s">
        <v>910</v>
      </c>
      <c r="E174" s="557"/>
      <c r="F174" s="558"/>
      <c r="G174" s="559"/>
      <c r="H174" s="3788">
        <f>SUM(H175:H183)</f>
        <v>0</v>
      </c>
      <c r="I174" s="3820">
        <f>SUM(I175:I183)</f>
        <v>0</v>
      </c>
      <c r="J174" s="153"/>
      <c r="M174" s="561"/>
    </row>
    <row r="175" spans="1:257" s="120" customFormat="1" ht="13.5" customHeight="1">
      <c r="A175" s="115">
        <v>30</v>
      </c>
      <c r="B175" s="121">
        <v>271</v>
      </c>
      <c r="C175" s="121">
        <v>451573111</v>
      </c>
      <c r="D175" s="121" t="s">
        <v>1342</v>
      </c>
      <c r="E175" s="121" t="s">
        <v>221</v>
      </c>
      <c r="F175" s="210">
        <f>ROUND(SUM(F177:F183),3)</f>
        <v>20.274000000000001</v>
      </c>
      <c r="G175" s="137"/>
      <c r="H175" s="3789">
        <f>ROUND(F175*G175,2)</f>
        <v>0</v>
      </c>
      <c r="I175" s="3821"/>
      <c r="J175" s="122" t="s">
        <v>142</v>
      </c>
    </row>
    <row r="176" spans="1:257" s="158" customFormat="1" ht="13.5" customHeight="1">
      <c r="A176" s="702"/>
      <c r="B176" s="161"/>
      <c r="C176" s="162"/>
      <c r="D176" s="193" t="s">
        <v>6270</v>
      </c>
      <c r="E176" s="163"/>
      <c r="F176" s="164"/>
      <c r="G176" s="165"/>
      <c r="H176" s="3792"/>
      <c r="I176" s="3824"/>
      <c r="J176" s="167"/>
      <c r="K176" s="171"/>
      <c r="V176" s="159"/>
      <c r="X176" s="159"/>
    </row>
    <row r="177" spans="1:256" s="120" customFormat="1" ht="27" customHeight="1">
      <c r="A177" s="115"/>
      <c r="B177" s="121"/>
      <c r="C177" s="163"/>
      <c r="D177" s="163" t="s">
        <v>6271</v>
      </c>
      <c r="E177" s="163"/>
      <c r="F177" s="164">
        <f>((32)*0.8)*0.15</f>
        <v>3.84</v>
      </c>
      <c r="G177" s="513"/>
      <c r="H177" s="3791"/>
      <c r="I177" s="3823"/>
      <c r="J177" s="122"/>
    </row>
    <row r="178" spans="1:256" s="120" customFormat="1" ht="27" customHeight="1">
      <c r="A178" s="115"/>
      <c r="B178" s="121"/>
      <c r="C178" s="163"/>
      <c r="D178" s="163" t="s">
        <v>6272</v>
      </c>
      <c r="E178" s="163"/>
      <c r="F178" s="164">
        <f>((81.4)*0.8)*0.15</f>
        <v>9.7680000000000007</v>
      </c>
      <c r="G178" s="513"/>
      <c r="H178" s="3791"/>
      <c r="I178" s="3823"/>
      <c r="J178" s="122"/>
    </row>
    <row r="179" spans="1:256" s="120" customFormat="1" ht="27" customHeight="1">
      <c r="A179" s="115"/>
      <c r="B179" s="121"/>
      <c r="C179" s="163"/>
      <c r="D179" s="163" t="s">
        <v>6273</v>
      </c>
      <c r="E179" s="163"/>
      <c r="F179" s="164">
        <f>((10.4)*0.8)*0.15</f>
        <v>1.248</v>
      </c>
      <c r="G179" s="513"/>
      <c r="H179" s="3791"/>
      <c r="I179" s="3823"/>
      <c r="J179" s="122"/>
    </row>
    <row r="180" spans="1:256" s="120" customFormat="1" ht="27" customHeight="1">
      <c r="A180" s="115"/>
      <c r="B180" s="121"/>
      <c r="C180" s="163"/>
      <c r="D180" s="163" t="s">
        <v>6274</v>
      </c>
      <c r="E180" s="163"/>
      <c r="F180" s="164">
        <f>((4.7+2.3+4)*1.2)*0.15</f>
        <v>1.9799999999999998</v>
      </c>
      <c r="G180" s="513"/>
      <c r="H180" s="3791"/>
      <c r="I180" s="3823"/>
      <c r="J180" s="122"/>
    </row>
    <row r="181" spans="1:256" s="120" customFormat="1" ht="27" customHeight="1">
      <c r="A181" s="115"/>
      <c r="B181" s="121"/>
      <c r="C181" s="163"/>
      <c r="D181" s="163" t="s">
        <v>6275</v>
      </c>
      <c r="E181" s="163"/>
      <c r="F181" s="164">
        <f>((4.1+1+7.6)*1.2)*0.15</f>
        <v>2.2859999999999996</v>
      </c>
      <c r="G181" s="513"/>
      <c r="H181" s="3791"/>
      <c r="I181" s="3823"/>
      <c r="J181" s="122"/>
    </row>
    <row r="182" spans="1:256" s="158" customFormat="1" ht="13.5" customHeight="1">
      <c r="A182" s="702"/>
      <c r="B182" s="161"/>
      <c r="C182" s="162"/>
      <c r="D182" s="193" t="s">
        <v>1359</v>
      </c>
      <c r="E182" s="163"/>
      <c r="F182" s="164"/>
      <c r="G182" s="165"/>
      <c r="H182" s="3792"/>
      <c r="I182" s="3824"/>
      <c r="J182" s="167"/>
      <c r="K182" s="171"/>
      <c r="V182" s="159"/>
      <c r="X182" s="159"/>
    </row>
    <row r="183" spans="1:256" s="158" customFormat="1" ht="27" customHeight="1">
      <c r="A183" s="702"/>
      <c r="B183" s="161"/>
      <c r="C183" s="162"/>
      <c r="D183" s="163" t="s">
        <v>6276</v>
      </c>
      <c r="E183" s="163"/>
      <c r="F183" s="164">
        <f>((1.6*1.6)*0.15)*3</f>
        <v>1.1520000000000001</v>
      </c>
      <c r="G183" s="165"/>
      <c r="H183" s="3792"/>
      <c r="I183" s="3824"/>
      <c r="J183" s="167"/>
      <c r="K183" s="171"/>
      <c r="V183" s="159"/>
      <c r="X183" s="159"/>
    </row>
    <row r="184" spans="1:256" s="187" customFormat="1" ht="13.5" customHeight="1">
      <c r="A184" s="764"/>
      <c r="B184" s="151"/>
      <c r="C184" s="557" t="s">
        <v>1363</v>
      </c>
      <c r="D184" s="557" t="s">
        <v>932</v>
      </c>
      <c r="E184" s="557"/>
      <c r="F184" s="558"/>
      <c r="G184" s="559"/>
      <c r="H184" s="3788">
        <f>SUM(H185:H215)</f>
        <v>0</v>
      </c>
      <c r="I184" s="3820">
        <f>SUM(I185:I215)</f>
        <v>0</v>
      </c>
      <c r="J184" s="153"/>
      <c r="M184" s="561"/>
    </row>
    <row r="185" spans="1:256" s="187" customFormat="1" ht="13.5" customHeight="1">
      <c r="A185" s="716">
        <v>31</v>
      </c>
      <c r="B185" s="190">
        <v>271</v>
      </c>
      <c r="C185" s="190" t="s">
        <v>1385</v>
      </c>
      <c r="D185" s="190" t="s">
        <v>6277</v>
      </c>
      <c r="E185" s="190" t="s">
        <v>155</v>
      </c>
      <c r="F185" s="210">
        <f>ROUND(SUM(F186),3)</f>
        <v>1</v>
      </c>
      <c r="G185" s="137"/>
      <c r="H185" s="3789">
        <f>ROUND(F185*G185,2)</f>
        <v>0</v>
      </c>
      <c r="I185" s="3821"/>
      <c r="J185" s="122" t="s">
        <v>60</v>
      </c>
      <c r="K185" s="4805"/>
      <c r="L185" s="421"/>
      <c r="M185" s="421"/>
      <c r="N185" s="421"/>
      <c r="O185" s="421"/>
      <c r="P185" s="421"/>
      <c r="Q185" s="421"/>
      <c r="R185" s="421"/>
      <c r="S185" s="421"/>
      <c r="T185" s="421"/>
      <c r="U185" s="4806"/>
      <c r="CD185" s="192"/>
      <c r="CE185" s="192"/>
      <c r="CF185" s="192"/>
      <c r="CG185" s="192"/>
      <c r="CH185" s="192"/>
      <c r="CI185" s="192"/>
      <c r="CJ185" s="192"/>
      <c r="CK185" s="192"/>
      <c r="CL185" s="192"/>
      <c r="CM185" s="192"/>
      <c r="CN185" s="192"/>
      <c r="CO185" s="192"/>
      <c r="CP185" s="192"/>
      <c r="CQ185" s="192"/>
      <c r="CR185" s="192"/>
      <c r="CS185" s="192"/>
      <c r="CT185" s="192"/>
      <c r="CU185" s="192"/>
      <c r="CV185" s="192"/>
      <c r="CW185" s="192"/>
      <c r="CX185" s="192"/>
      <c r="CY185" s="192"/>
      <c r="CZ185" s="192"/>
      <c r="DA185" s="192"/>
      <c r="DB185" s="192"/>
      <c r="DC185" s="192"/>
      <c r="DD185" s="192"/>
      <c r="DE185" s="192"/>
      <c r="DF185" s="192"/>
      <c r="DG185" s="192"/>
      <c r="DH185" s="192"/>
      <c r="DI185" s="192"/>
      <c r="DJ185" s="192"/>
      <c r="DK185" s="192"/>
      <c r="DL185" s="192"/>
      <c r="DM185" s="192"/>
      <c r="DN185" s="192"/>
      <c r="DO185" s="192"/>
      <c r="DP185" s="192"/>
      <c r="DQ185" s="192"/>
      <c r="DR185" s="192"/>
      <c r="DS185" s="192"/>
      <c r="DT185" s="192"/>
      <c r="DU185" s="192"/>
      <c r="DV185" s="192"/>
      <c r="DW185" s="192"/>
      <c r="DX185" s="192"/>
      <c r="DY185" s="192"/>
      <c r="DZ185" s="192"/>
      <c r="EA185" s="192"/>
      <c r="EB185" s="192"/>
      <c r="EC185" s="192"/>
      <c r="ED185" s="192"/>
      <c r="EE185" s="192"/>
      <c r="EF185" s="192"/>
      <c r="EG185" s="192"/>
      <c r="EH185" s="192"/>
      <c r="EI185" s="192"/>
      <c r="EJ185" s="192"/>
      <c r="EK185" s="192"/>
      <c r="EL185" s="192"/>
      <c r="EM185" s="192"/>
      <c r="EN185" s="192"/>
      <c r="EO185" s="192"/>
      <c r="EP185" s="192"/>
      <c r="EQ185" s="192"/>
      <c r="ER185" s="192"/>
      <c r="ES185" s="192"/>
      <c r="ET185" s="192"/>
      <c r="EU185" s="192"/>
      <c r="EV185" s="192"/>
      <c r="EW185" s="192"/>
      <c r="EX185" s="192"/>
      <c r="EY185" s="192"/>
      <c r="EZ185" s="192"/>
      <c r="FA185" s="192"/>
      <c r="FB185" s="192"/>
      <c r="FC185" s="192"/>
      <c r="FD185" s="192"/>
      <c r="FE185" s="192"/>
      <c r="FF185" s="192"/>
      <c r="FG185" s="192"/>
      <c r="FH185" s="192"/>
      <c r="FI185" s="192"/>
      <c r="FJ185" s="192"/>
      <c r="FK185" s="192"/>
      <c r="FL185" s="192"/>
      <c r="FM185" s="192"/>
      <c r="FN185" s="192"/>
      <c r="FO185" s="192"/>
      <c r="FP185" s="192"/>
      <c r="FQ185" s="192"/>
      <c r="FR185" s="192"/>
      <c r="FS185" s="192"/>
      <c r="FT185" s="192"/>
      <c r="FU185" s="192"/>
      <c r="FV185" s="192"/>
      <c r="FW185" s="192"/>
      <c r="FX185" s="192"/>
      <c r="FY185" s="192"/>
      <c r="FZ185" s="192"/>
      <c r="GA185" s="192"/>
      <c r="GB185" s="192"/>
      <c r="GC185" s="192"/>
      <c r="GD185" s="192"/>
      <c r="GE185" s="192"/>
      <c r="GF185" s="192"/>
      <c r="GG185" s="192"/>
      <c r="GH185" s="192"/>
      <c r="GI185" s="192"/>
      <c r="GJ185" s="192"/>
      <c r="GK185" s="192"/>
      <c r="GL185" s="192"/>
      <c r="GM185" s="192"/>
      <c r="GN185" s="192"/>
      <c r="GO185" s="192"/>
      <c r="GP185" s="192"/>
      <c r="GQ185" s="192"/>
      <c r="GR185" s="192"/>
      <c r="GS185" s="192"/>
      <c r="GT185" s="192"/>
      <c r="GU185" s="192"/>
      <c r="GV185" s="192"/>
      <c r="GW185" s="192"/>
      <c r="GX185" s="192"/>
      <c r="GY185" s="192"/>
      <c r="GZ185" s="192"/>
      <c r="HA185" s="192"/>
      <c r="HB185" s="192"/>
      <c r="HC185" s="192"/>
      <c r="HD185" s="192"/>
      <c r="HE185" s="192"/>
      <c r="HF185" s="192"/>
      <c r="HG185" s="192"/>
      <c r="HH185" s="192"/>
      <c r="HI185" s="192"/>
      <c r="HJ185" s="192"/>
      <c r="HK185" s="192"/>
      <c r="HL185" s="192"/>
      <c r="HM185" s="192"/>
      <c r="HN185" s="192"/>
      <c r="HO185" s="192"/>
      <c r="HP185" s="192"/>
      <c r="HQ185" s="192"/>
      <c r="HR185" s="192"/>
      <c r="HS185" s="192"/>
      <c r="HT185" s="192"/>
      <c r="HU185" s="192"/>
      <c r="HV185" s="192"/>
      <c r="HW185" s="192"/>
      <c r="HX185" s="192"/>
      <c r="HY185" s="192"/>
      <c r="HZ185" s="192"/>
      <c r="IA185" s="192"/>
      <c r="IB185" s="192"/>
      <c r="IC185" s="192"/>
      <c r="ID185" s="192"/>
      <c r="IE185" s="192"/>
      <c r="IF185" s="192"/>
      <c r="IG185" s="192"/>
      <c r="IH185" s="192"/>
      <c r="II185" s="192"/>
      <c r="IJ185" s="192"/>
      <c r="IK185" s="192"/>
      <c r="IL185" s="192"/>
      <c r="IM185" s="192"/>
      <c r="IN185" s="192"/>
      <c r="IO185" s="192"/>
      <c r="IP185" s="192"/>
      <c r="IQ185" s="192"/>
      <c r="IR185" s="192"/>
      <c r="IS185" s="192"/>
      <c r="IT185" s="192"/>
      <c r="IU185" s="192"/>
      <c r="IV185" s="192"/>
    </row>
    <row r="186" spans="1:256" s="158" customFormat="1" ht="13.5" customHeight="1">
      <c r="A186" s="702"/>
      <c r="B186" s="161"/>
      <c r="C186" s="162"/>
      <c r="D186" s="196" t="s">
        <v>6278</v>
      </c>
      <c r="E186" s="163"/>
      <c r="F186" s="164">
        <v>1</v>
      </c>
      <c r="G186" s="165"/>
      <c r="H186" s="3792"/>
      <c r="I186" s="3824"/>
      <c r="J186" s="170"/>
      <c r="K186" s="773"/>
      <c r="L186" s="420"/>
      <c r="M186" s="420"/>
      <c r="N186" s="420"/>
      <c r="O186" s="420"/>
      <c r="P186" s="420"/>
      <c r="Q186" s="420"/>
      <c r="R186" s="420"/>
      <c r="S186" s="420"/>
      <c r="T186" s="420"/>
      <c r="U186" s="4806"/>
      <c r="V186" s="159"/>
      <c r="X186" s="159"/>
    </row>
    <row r="187" spans="1:256" s="158" customFormat="1" ht="40.5" customHeight="1">
      <c r="A187" s="702"/>
      <c r="B187" s="161"/>
      <c r="C187" s="775"/>
      <c r="D187" s="196" t="s">
        <v>1388</v>
      </c>
      <c r="E187" s="163"/>
      <c r="F187" s="164"/>
      <c r="G187" s="165"/>
      <c r="H187" s="3792"/>
      <c r="I187" s="3824"/>
      <c r="J187" s="170"/>
      <c r="K187" s="773"/>
      <c r="L187" s="420"/>
      <c r="M187" s="420"/>
      <c r="N187" s="420"/>
      <c r="O187" s="420"/>
      <c r="P187" s="420"/>
      <c r="Q187" s="420"/>
      <c r="R187" s="420"/>
      <c r="S187" s="420"/>
      <c r="T187" s="420"/>
      <c r="U187" s="4806"/>
      <c r="V187" s="159"/>
      <c r="X187" s="159"/>
    </row>
    <row r="188" spans="1:256" s="158" customFormat="1" ht="13.5" customHeight="1">
      <c r="A188" s="702"/>
      <c r="B188" s="161"/>
      <c r="C188" s="162"/>
      <c r="D188" s="193" t="s">
        <v>182</v>
      </c>
      <c r="E188" s="163"/>
      <c r="F188" s="164"/>
      <c r="G188" s="165"/>
      <c r="H188" s="3792"/>
      <c r="I188" s="3824"/>
      <c r="J188" s="197"/>
      <c r="K188" s="773"/>
      <c r="L188" s="420"/>
      <c r="M188" s="420"/>
      <c r="N188" s="420"/>
      <c r="O188" s="420"/>
      <c r="P188" s="420"/>
      <c r="Q188" s="420"/>
      <c r="R188" s="420"/>
      <c r="S188" s="420"/>
      <c r="T188" s="420"/>
      <c r="U188" s="4806"/>
      <c r="V188" s="159"/>
      <c r="X188" s="159"/>
    </row>
    <row r="189" spans="1:256" s="187" customFormat="1" ht="13.5" customHeight="1">
      <c r="A189" s="716">
        <v>32</v>
      </c>
      <c r="B189" s="190">
        <v>271</v>
      </c>
      <c r="C189" s="190" t="s">
        <v>1389</v>
      </c>
      <c r="D189" s="190" t="s">
        <v>6279</v>
      </c>
      <c r="E189" s="190" t="s">
        <v>155</v>
      </c>
      <c r="F189" s="210">
        <f>ROUND(SUM(F190),3)</f>
        <v>1</v>
      </c>
      <c r="G189" s="137"/>
      <c r="H189" s="3789">
        <f>ROUND(F189*G189,2)</f>
        <v>0</v>
      </c>
      <c r="I189" s="3821"/>
      <c r="J189" s="122" t="s">
        <v>60</v>
      </c>
      <c r="K189" s="4805"/>
      <c r="L189" s="421"/>
      <c r="M189" s="421"/>
      <c r="N189" s="421"/>
      <c r="O189" s="421"/>
      <c r="P189" s="421"/>
      <c r="Q189" s="421"/>
      <c r="R189" s="421"/>
      <c r="S189" s="421"/>
      <c r="T189" s="421"/>
      <c r="U189" s="4806"/>
      <c r="CD189" s="192"/>
      <c r="CE189" s="192"/>
      <c r="CF189" s="192"/>
      <c r="CG189" s="192"/>
      <c r="CH189" s="192"/>
      <c r="CI189" s="192"/>
      <c r="CJ189" s="192"/>
      <c r="CK189" s="192"/>
      <c r="CL189" s="192"/>
      <c r="CM189" s="192"/>
      <c r="CN189" s="192"/>
      <c r="CO189" s="192"/>
      <c r="CP189" s="192"/>
      <c r="CQ189" s="192"/>
      <c r="CR189" s="192"/>
      <c r="CS189" s="192"/>
      <c r="CT189" s="192"/>
      <c r="CU189" s="192"/>
      <c r="CV189" s="192"/>
      <c r="CW189" s="192"/>
      <c r="CX189" s="192"/>
      <c r="CY189" s="192"/>
      <c r="CZ189" s="192"/>
      <c r="DA189" s="192"/>
      <c r="DB189" s="192"/>
      <c r="DC189" s="192"/>
      <c r="DD189" s="192"/>
      <c r="DE189" s="192"/>
      <c r="DF189" s="192"/>
      <c r="DG189" s="192"/>
      <c r="DH189" s="192"/>
      <c r="DI189" s="192"/>
      <c r="DJ189" s="192"/>
      <c r="DK189" s="192"/>
      <c r="DL189" s="192"/>
      <c r="DM189" s="192"/>
      <c r="DN189" s="192"/>
      <c r="DO189" s="192"/>
      <c r="DP189" s="192"/>
      <c r="DQ189" s="192"/>
      <c r="DR189" s="192"/>
      <c r="DS189" s="192"/>
      <c r="DT189" s="192"/>
      <c r="DU189" s="192"/>
      <c r="DV189" s="192"/>
      <c r="DW189" s="192"/>
      <c r="DX189" s="192"/>
      <c r="DY189" s="192"/>
      <c r="DZ189" s="192"/>
      <c r="EA189" s="192"/>
      <c r="EB189" s="192"/>
      <c r="EC189" s="192"/>
      <c r="ED189" s="192"/>
      <c r="EE189" s="192"/>
      <c r="EF189" s="192"/>
      <c r="EG189" s="192"/>
      <c r="EH189" s="192"/>
      <c r="EI189" s="192"/>
      <c r="EJ189" s="192"/>
      <c r="EK189" s="192"/>
      <c r="EL189" s="192"/>
      <c r="EM189" s="192"/>
      <c r="EN189" s="192"/>
      <c r="EO189" s="192"/>
      <c r="EP189" s="192"/>
      <c r="EQ189" s="192"/>
      <c r="ER189" s="192"/>
      <c r="ES189" s="192"/>
      <c r="ET189" s="192"/>
      <c r="EU189" s="192"/>
      <c r="EV189" s="192"/>
      <c r="EW189" s="192"/>
      <c r="EX189" s="192"/>
      <c r="EY189" s="192"/>
      <c r="EZ189" s="192"/>
      <c r="FA189" s="192"/>
      <c r="FB189" s="192"/>
      <c r="FC189" s="192"/>
      <c r="FD189" s="192"/>
      <c r="FE189" s="192"/>
      <c r="FF189" s="192"/>
      <c r="FG189" s="192"/>
      <c r="FH189" s="192"/>
      <c r="FI189" s="192"/>
      <c r="FJ189" s="192"/>
      <c r="FK189" s="192"/>
      <c r="FL189" s="192"/>
      <c r="FM189" s="192"/>
      <c r="FN189" s="192"/>
      <c r="FO189" s="192"/>
      <c r="FP189" s="192"/>
      <c r="FQ189" s="192"/>
      <c r="FR189" s="192"/>
      <c r="FS189" s="192"/>
      <c r="FT189" s="192"/>
      <c r="FU189" s="192"/>
      <c r="FV189" s="192"/>
      <c r="FW189" s="192"/>
      <c r="FX189" s="192"/>
      <c r="FY189" s="192"/>
      <c r="FZ189" s="192"/>
      <c r="GA189" s="192"/>
      <c r="GB189" s="192"/>
      <c r="GC189" s="192"/>
      <c r="GD189" s="192"/>
      <c r="GE189" s="192"/>
      <c r="GF189" s="192"/>
      <c r="GG189" s="192"/>
      <c r="GH189" s="192"/>
      <c r="GI189" s="192"/>
      <c r="GJ189" s="192"/>
      <c r="GK189" s="192"/>
      <c r="GL189" s="192"/>
      <c r="GM189" s="192"/>
      <c r="GN189" s="192"/>
      <c r="GO189" s="192"/>
      <c r="GP189" s="192"/>
      <c r="GQ189" s="192"/>
      <c r="GR189" s="192"/>
      <c r="GS189" s="192"/>
      <c r="GT189" s="192"/>
      <c r="GU189" s="192"/>
      <c r="GV189" s="192"/>
      <c r="GW189" s="192"/>
      <c r="GX189" s="192"/>
      <c r="GY189" s="192"/>
      <c r="GZ189" s="192"/>
      <c r="HA189" s="192"/>
      <c r="HB189" s="192"/>
      <c r="HC189" s="192"/>
      <c r="HD189" s="192"/>
      <c r="HE189" s="192"/>
      <c r="HF189" s="192"/>
      <c r="HG189" s="192"/>
      <c r="HH189" s="192"/>
      <c r="HI189" s="192"/>
      <c r="HJ189" s="192"/>
      <c r="HK189" s="192"/>
      <c r="HL189" s="192"/>
      <c r="HM189" s="192"/>
      <c r="HN189" s="192"/>
      <c r="HO189" s="192"/>
      <c r="HP189" s="192"/>
      <c r="HQ189" s="192"/>
      <c r="HR189" s="192"/>
      <c r="HS189" s="192"/>
      <c r="HT189" s="192"/>
      <c r="HU189" s="192"/>
      <c r="HV189" s="192"/>
      <c r="HW189" s="192"/>
      <c r="HX189" s="192"/>
      <c r="HY189" s="192"/>
      <c r="HZ189" s="192"/>
      <c r="IA189" s="192"/>
      <c r="IB189" s="192"/>
      <c r="IC189" s="192"/>
      <c r="ID189" s="192"/>
      <c r="IE189" s="192"/>
      <c r="IF189" s="192"/>
      <c r="IG189" s="192"/>
      <c r="IH189" s="192"/>
      <c r="II189" s="192"/>
      <c r="IJ189" s="192"/>
      <c r="IK189" s="192"/>
      <c r="IL189" s="192"/>
      <c r="IM189" s="192"/>
      <c r="IN189" s="192"/>
      <c r="IO189" s="192"/>
      <c r="IP189" s="192"/>
      <c r="IQ189" s="192"/>
      <c r="IR189" s="192"/>
      <c r="IS189" s="192"/>
      <c r="IT189" s="192"/>
      <c r="IU189" s="192"/>
      <c r="IV189" s="192"/>
    </row>
    <row r="190" spans="1:256" s="158" customFormat="1" ht="13.5" customHeight="1">
      <c r="A190" s="702"/>
      <c r="B190" s="161"/>
      <c r="C190" s="162"/>
      <c r="D190" s="196" t="s">
        <v>6280</v>
      </c>
      <c r="E190" s="163"/>
      <c r="F190" s="164">
        <v>1</v>
      </c>
      <c r="G190" s="165"/>
      <c r="H190" s="3792"/>
      <c r="I190" s="3824"/>
      <c r="J190" s="170"/>
      <c r="K190" s="773"/>
      <c r="L190" s="420"/>
      <c r="M190" s="420"/>
      <c r="N190" s="420"/>
      <c r="O190" s="420"/>
      <c r="P190" s="420"/>
      <c r="Q190" s="420"/>
      <c r="R190" s="420"/>
      <c r="S190" s="420"/>
      <c r="T190" s="420"/>
      <c r="U190" s="4806"/>
      <c r="V190" s="159"/>
      <c r="X190" s="159"/>
    </row>
    <row r="191" spans="1:256" s="158" customFormat="1" ht="40.5" customHeight="1">
      <c r="A191" s="702"/>
      <c r="B191" s="161"/>
      <c r="C191" s="775"/>
      <c r="D191" s="196" t="s">
        <v>1388</v>
      </c>
      <c r="E191" s="163"/>
      <c r="F191" s="164"/>
      <c r="G191" s="165"/>
      <c r="H191" s="3792"/>
      <c r="I191" s="3824"/>
      <c r="J191" s="170"/>
      <c r="K191" s="773"/>
      <c r="L191" s="420"/>
      <c r="M191" s="420"/>
      <c r="N191" s="420"/>
      <c r="O191" s="420"/>
      <c r="P191" s="420"/>
      <c r="Q191" s="420"/>
      <c r="R191" s="420"/>
      <c r="S191" s="420"/>
      <c r="T191" s="420"/>
      <c r="U191" s="4806"/>
      <c r="V191" s="159"/>
      <c r="X191" s="159"/>
    </row>
    <row r="192" spans="1:256" s="158" customFormat="1" ht="13.5" customHeight="1">
      <c r="A192" s="702"/>
      <c r="B192" s="161"/>
      <c r="C192" s="162"/>
      <c r="D192" s="193" t="s">
        <v>182</v>
      </c>
      <c r="E192" s="163"/>
      <c r="F192" s="164"/>
      <c r="G192" s="165"/>
      <c r="H192" s="3792"/>
      <c r="I192" s="3824"/>
      <c r="J192" s="197"/>
      <c r="K192" s="773"/>
      <c r="L192" s="420"/>
      <c r="M192" s="420"/>
      <c r="N192" s="420"/>
      <c r="O192" s="420"/>
      <c r="P192" s="420"/>
      <c r="Q192" s="420"/>
      <c r="R192" s="420"/>
      <c r="S192" s="420"/>
      <c r="T192" s="420"/>
      <c r="U192" s="4806"/>
      <c r="V192" s="159"/>
      <c r="X192" s="159"/>
    </row>
    <row r="193" spans="1:256" s="187" customFormat="1" ht="27" customHeight="1">
      <c r="A193" s="716">
        <v>33</v>
      </c>
      <c r="B193" s="190">
        <v>271</v>
      </c>
      <c r="C193" s="190" t="s">
        <v>1413</v>
      </c>
      <c r="D193" s="190" t="s">
        <v>6281</v>
      </c>
      <c r="E193" s="190" t="s">
        <v>155</v>
      </c>
      <c r="F193" s="210">
        <f>ROUND(SUM(F194),3)</f>
        <v>1</v>
      </c>
      <c r="G193" s="137"/>
      <c r="H193" s="3789">
        <f>ROUND(F193*G193,2)</f>
        <v>0</v>
      </c>
      <c r="I193" s="3821"/>
      <c r="J193" s="122" t="s">
        <v>60</v>
      </c>
      <c r="K193" s="4805"/>
      <c r="L193" s="421"/>
      <c r="M193" s="421"/>
      <c r="N193" s="421"/>
      <c r="O193" s="421"/>
      <c r="P193" s="421"/>
      <c r="Q193" s="421"/>
      <c r="R193" s="421"/>
      <c r="S193" s="421"/>
      <c r="T193" s="421"/>
      <c r="U193" s="4806"/>
      <c r="CD193" s="192"/>
      <c r="CE193" s="192"/>
      <c r="CF193" s="192"/>
      <c r="CG193" s="192"/>
      <c r="CH193" s="192"/>
      <c r="CI193" s="192"/>
      <c r="CJ193" s="192"/>
      <c r="CK193" s="192"/>
      <c r="CL193" s="192"/>
      <c r="CM193" s="192"/>
      <c r="CN193" s="192"/>
      <c r="CO193" s="192"/>
      <c r="CP193" s="192"/>
      <c r="CQ193" s="192"/>
      <c r="CR193" s="192"/>
      <c r="CS193" s="192"/>
      <c r="CT193" s="192"/>
      <c r="CU193" s="192"/>
      <c r="CV193" s="192"/>
      <c r="CW193" s="192"/>
      <c r="CX193" s="192"/>
      <c r="CY193" s="192"/>
      <c r="CZ193" s="192"/>
      <c r="DA193" s="192"/>
      <c r="DB193" s="192"/>
      <c r="DC193" s="192"/>
      <c r="DD193" s="192"/>
      <c r="DE193" s="192"/>
      <c r="DF193" s="192"/>
      <c r="DG193" s="192"/>
      <c r="DH193" s="192"/>
      <c r="DI193" s="192"/>
      <c r="DJ193" s="192"/>
      <c r="DK193" s="192"/>
      <c r="DL193" s="192"/>
      <c r="DM193" s="192"/>
      <c r="DN193" s="192"/>
      <c r="DO193" s="192"/>
      <c r="DP193" s="192"/>
      <c r="DQ193" s="192"/>
      <c r="DR193" s="192"/>
      <c r="DS193" s="192"/>
      <c r="DT193" s="192"/>
      <c r="DU193" s="192"/>
      <c r="DV193" s="192"/>
      <c r="DW193" s="192"/>
      <c r="DX193" s="192"/>
      <c r="DY193" s="192"/>
      <c r="DZ193" s="192"/>
      <c r="EA193" s="192"/>
      <c r="EB193" s="192"/>
      <c r="EC193" s="192"/>
      <c r="ED193" s="192"/>
      <c r="EE193" s="192"/>
      <c r="EF193" s="192"/>
      <c r="EG193" s="192"/>
      <c r="EH193" s="192"/>
      <c r="EI193" s="192"/>
      <c r="EJ193" s="192"/>
      <c r="EK193" s="192"/>
      <c r="EL193" s="192"/>
      <c r="EM193" s="192"/>
      <c r="EN193" s="192"/>
      <c r="EO193" s="192"/>
      <c r="EP193" s="192"/>
      <c r="EQ193" s="192"/>
      <c r="ER193" s="192"/>
      <c r="ES193" s="192"/>
      <c r="ET193" s="192"/>
      <c r="EU193" s="192"/>
      <c r="EV193" s="192"/>
      <c r="EW193" s="192"/>
      <c r="EX193" s="192"/>
      <c r="EY193" s="192"/>
      <c r="EZ193" s="192"/>
      <c r="FA193" s="192"/>
      <c r="FB193" s="192"/>
      <c r="FC193" s="192"/>
      <c r="FD193" s="192"/>
      <c r="FE193" s="192"/>
      <c r="FF193" s="192"/>
      <c r="FG193" s="192"/>
      <c r="FH193" s="192"/>
      <c r="FI193" s="192"/>
      <c r="FJ193" s="192"/>
      <c r="FK193" s="192"/>
      <c r="FL193" s="192"/>
      <c r="FM193" s="192"/>
      <c r="FN193" s="192"/>
      <c r="FO193" s="192"/>
      <c r="FP193" s="192"/>
      <c r="FQ193" s="192"/>
      <c r="FR193" s="192"/>
      <c r="FS193" s="192"/>
      <c r="FT193" s="192"/>
      <c r="FU193" s="192"/>
      <c r="FV193" s="192"/>
      <c r="FW193" s="192"/>
      <c r="FX193" s="192"/>
      <c r="FY193" s="192"/>
      <c r="FZ193" s="192"/>
      <c r="GA193" s="192"/>
      <c r="GB193" s="192"/>
      <c r="GC193" s="192"/>
      <c r="GD193" s="192"/>
      <c r="GE193" s="192"/>
      <c r="GF193" s="192"/>
      <c r="GG193" s="192"/>
      <c r="GH193" s="192"/>
      <c r="GI193" s="192"/>
      <c r="GJ193" s="192"/>
      <c r="GK193" s="192"/>
      <c r="GL193" s="192"/>
      <c r="GM193" s="192"/>
      <c r="GN193" s="192"/>
      <c r="GO193" s="192"/>
      <c r="GP193" s="192"/>
      <c r="GQ193" s="192"/>
      <c r="GR193" s="192"/>
      <c r="GS193" s="192"/>
      <c r="GT193" s="192"/>
      <c r="GU193" s="192"/>
      <c r="GV193" s="192"/>
      <c r="GW193" s="192"/>
      <c r="GX193" s="192"/>
      <c r="GY193" s="192"/>
      <c r="GZ193" s="192"/>
      <c r="HA193" s="192"/>
      <c r="HB193" s="192"/>
      <c r="HC193" s="192"/>
      <c r="HD193" s="192"/>
      <c r="HE193" s="192"/>
      <c r="HF193" s="192"/>
      <c r="HG193" s="192"/>
      <c r="HH193" s="192"/>
      <c r="HI193" s="192"/>
      <c r="HJ193" s="192"/>
      <c r="HK193" s="192"/>
      <c r="HL193" s="192"/>
      <c r="HM193" s="192"/>
      <c r="HN193" s="192"/>
      <c r="HO193" s="192"/>
      <c r="HP193" s="192"/>
      <c r="HQ193" s="192"/>
      <c r="HR193" s="192"/>
      <c r="HS193" s="192"/>
      <c r="HT193" s="192"/>
      <c r="HU193" s="192"/>
      <c r="HV193" s="192"/>
      <c r="HW193" s="192"/>
      <c r="HX193" s="192"/>
      <c r="HY193" s="192"/>
      <c r="HZ193" s="192"/>
      <c r="IA193" s="192"/>
      <c r="IB193" s="192"/>
      <c r="IC193" s="192"/>
      <c r="ID193" s="192"/>
      <c r="IE193" s="192"/>
      <c r="IF193" s="192"/>
      <c r="IG193" s="192"/>
      <c r="IH193" s="192"/>
      <c r="II193" s="192"/>
      <c r="IJ193" s="192"/>
      <c r="IK193" s="192"/>
      <c r="IL193" s="192"/>
      <c r="IM193" s="192"/>
      <c r="IN193" s="192"/>
      <c r="IO193" s="192"/>
      <c r="IP193" s="192"/>
      <c r="IQ193" s="192"/>
      <c r="IR193" s="192"/>
      <c r="IS193" s="192"/>
      <c r="IT193" s="192"/>
      <c r="IU193" s="192"/>
      <c r="IV193" s="192"/>
    </row>
    <row r="194" spans="1:256" s="158" customFormat="1" ht="13.5" customHeight="1">
      <c r="A194" s="702"/>
      <c r="B194" s="161"/>
      <c r="C194" s="162"/>
      <c r="D194" s="196" t="s">
        <v>6282</v>
      </c>
      <c r="E194" s="163"/>
      <c r="F194" s="164">
        <v>1</v>
      </c>
      <c r="G194" s="165"/>
      <c r="H194" s="3792"/>
      <c r="I194" s="3824"/>
      <c r="J194" s="170"/>
      <c r="K194" s="773"/>
      <c r="L194" s="420"/>
      <c r="M194" s="420"/>
      <c r="N194" s="420"/>
      <c r="O194" s="420"/>
      <c r="P194" s="420"/>
      <c r="Q194" s="420"/>
      <c r="R194" s="420"/>
      <c r="S194" s="420"/>
      <c r="T194" s="420"/>
      <c r="U194" s="4806"/>
      <c r="V194" s="159"/>
      <c r="X194" s="159"/>
    </row>
    <row r="195" spans="1:256" s="158" customFormat="1" ht="40.5" customHeight="1">
      <c r="A195" s="702"/>
      <c r="B195" s="161"/>
      <c r="C195" s="775"/>
      <c r="D195" s="196" t="s">
        <v>6283</v>
      </c>
      <c r="E195" s="163"/>
      <c r="F195" s="164"/>
      <c r="G195" s="165"/>
      <c r="H195" s="3792"/>
      <c r="I195" s="3824"/>
      <c r="J195" s="170"/>
      <c r="K195" s="773"/>
      <c r="L195" s="420"/>
      <c r="M195" s="420"/>
      <c r="N195" s="420"/>
      <c r="O195" s="420"/>
      <c r="P195" s="420"/>
      <c r="Q195" s="420"/>
      <c r="R195" s="420"/>
      <c r="S195" s="420"/>
      <c r="T195" s="420"/>
      <c r="U195" s="4806"/>
      <c r="V195" s="159"/>
      <c r="X195" s="159"/>
    </row>
    <row r="196" spans="1:256" s="158" customFormat="1" ht="13.5" customHeight="1">
      <c r="A196" s="702"/>
      <c r="B196" s="161"/>
      <c r="C196" s="162"/>
      <c r="D196" s="193" t="s">
        <v>182</v>
      </c>
      <c r="E196" s="163"/>
      <c r="F196" s="164"/>
      <c r="G196" s="165"/>
      <c r="H196" s="3792"/>
      <c r="I196" s="3824"/>
      <c r="J196" s="197"/>
      <c r="K196" s="773"/>
      <c r="L196" s="420"/>
      <c r="M196" s="420"/>
      <c r="N196" s="420"/>
      <c r="O196" s="420"/>
      <c r="P196" s="420"/>
      <c r="Q196" s="420"/>
      <c r="R196" s="420"/>
      <c r="S196" s="420"/>
      <c r="T196" s="420"/>
      <c r="U196" s="4806"/>
      <c r="V196" s="159"/>
      <c r="X196" s="159"/>
    </row>
    <row r="197" spans="1:256" s="120" customFormat="1" ht="13.5" customHeight="1">
      <c r="A197" s="115">
        <v>34</v>
      </c>
      <c r="B197" s="121">
        <v>271</v>
      </c>
      <c r="C197" s="121" t="s">
        <v>1385</v>
      </c>
      <c r="D197" s="121" t="s">
        <v>6284</v>
      </c>
      <c r="E197" s="121" t="s">
        <v>155</v>
      </c>
      <c r="F197" s="210">
        <f>ROUND(SUM(F198),3)</f>
        <v>31</v>
      </c>
      <c r="G197" s="137"/>
      <c r="H197" s="3789">
        <f>ROUND(F197*G197,2)</f>
        <v>0</v>
      </c>
      <c r="I197" s="3821"/>
      <c r="J197" s="153" t="s">
        <v>60</v>
      </c>
    </row>
    <row r="198" spans="1:256" s="158" customFormat="1" ht="13.5" customHeight="1">
      <c r="A198" s="702"/>
      <c r="B198" s="161"/>
      <c r="C198" s="162"/>
      <c r="D198" s="193" t="s">
        <v>6285</v>
      </c>
      <c r="E198" s="163"/>
      <c r="F198" s="164">
        <f>5+26</f>
        <v>31</v>
      </c>
      <c r="G198" s="165"/>
      <c r="H198" s="3792"/>
      <c r="I198" s="3824"/>
      <c r="J198" s="167"/>
      <c r="K198" s="171"/>
      <c r="V198" s="159"/>
      <c r="X198" s="159"/>
    </row>
    <row r="199" spans="1:256" s="158" customFormat="1" ht="27" customHeight="1">
      <c r="A199" s="702"/>
      <c r="B199" s="161"/>
      <c r="C199" s="162"/>
      <c r="D199" s="193" t="s">
        <v>2306</v>
      </c>
      <c r="E199" s="163"/>
      <c r="F199" s="164"/>
      <c r="G199" s="165"/>
      <c r="H199" s="3792"/>
      <c r="I199" s="3824"/>
      <c r="J199" s="167"/>
      <c r="K199" s="171"/>
      <c r="V199" s="159"/>
      <c r="X199" s="159"/>
    </row>
    <row r="200" spans="1:256" s="187" customFormat="1" ht="13.5" customHeight="1">
      <c r="A200" s="716">
        <v>35</v>
      </c>
      <c r="B200" s="190">
        <v>271</v>
      </c>
      <c r="C200" s="190" t="s">
        <v>1426</v>
      </c>
      <c r="D200" s="190" t="s">
        <v>1427</v>
      </c>
      <c r="E200" s="190" t="s">
        <v>155</v>
      </c>
      <c r="F200" s="210">
        <f>ROUND(SUM(F202:F204),3)</f>
        <v>6</v>
      </c>
      <c r="G200" s="137"/>
      <c r="H200" s="3789">
        <f>ROUND(F200*G200,2)</f>
        <v>0</v>
      </c>
      <c r="I200" s="3821"/>
      <c r="J200" s="122" t="s">
        <v>60</v>
      </c>
      <c r="K200" s="844"/>
      <c r="CD200" s="192"/>
      <c r="CE200" s="192"/>
      <c r="CF200" s="192"/>
      <c r="CG200" s="192"/>
      <c r="CH200" s="192"/>
      <c r="CI200" s="192"/>
      <c r="CJ200" s="192"/>
      <c r="CK200" s="192"/>
      <c r="CL200" s="192"/>
      <c r="CM200" s="192"/>
      <c r="CN200" s="192"/>
      <c r="CO200" s="192"/>
      <c r="CP200" s="192"/>
      <c r="CQ200" s="192"/>
      <c r="CR200" s="192"/>
      <c r="CS200" s="192"/>
      <c r="CT200" s="192"/>
      <c r="CU200" s="192"/>
      <c r="CV200" s="192"/>
      <c r="CW200" s="192"/>
      <c r="CX200" s="192"/>
      <c r="CY200" s="192"/>
      <c r="CZ200" s="192"/>
      <c r="DA200" s="192"/>
      <c r="DB200" s="192"/>
      <c r="DC200" s="192"/>
      <c r="DD200" s="192"/>
      <c r="DE200" s="192"/>
      <c r="DF200" s="192"/>
      <c r="DG200" s="192"/>
      <c r="DH200" s="192"/>
      <c r="DI200" s="192"/>
      <c r="DJ200" s="192"/>
      <c r="DK200" s="192"/>
      <c r="DL200" s="192"/>
      <c r="DM200" s="192"/>
      <c r="DN200" s="192"/>
      <c r="DO200" s="192"/>
      <c r="DP200" s="192"/>
      <c r="DQ200" s="192"/>
      <c r="DR200" s="192"/>
      <c r="DS200" s="192"/>
      <c r="DT200" s="192"/>
      <c r="DU200" s="192"/>
      <c r="DV200" s="192"/>
      <c r="DW200" s="192"/>
      <c r="DX200" s="192"/>
      <c r="DY200" s="192"/>
      <c r="DZ200" s="192"/>
      <c r="EA200" s="192"/>
      <c r="EB200" s="192"/>
      <c r="EC200" s="192"/>
      <c r="ED200" s="192"/>
      <c r="EE200" s="192"/>
      <c r="EF200" s="192"/>
      <c r="EG200" s="192"/>
      <c r="EH200" s="192"/>
      <c r="EI200" s="192"/>
      <c r="EJ200" s="192"/>
      <c r="EK200" s="192"/>
      <c r="EL200" s="192"/>
      <c r="EM200" s="192"/>
      <c r="EN200" s="192"/>
      <c r="EO200" s="192"/>
      <c r="EP200" s="192"/>
      <c r="EQ200" s="192"/>
      <c r="ER200" s="192"/>
      <c r="ES200" s="192"/>
      <c r="ET200" s="192"/>
      <c r="EU200" s="192"/>
      <c r="EV200" s="192"/>
      <c r="EW200" s="192"/>
      <c r="EX200" s="192"/>
      <c r="EY200" s="192"/>
      <c r="EZ200" s="192"/>
      <c r="FA200" s="192"/>
      <c r="FB200" s="192"/>
      <c r="FC200" s="192"/>
      <c r="FD200" s="192"/>
      <c r="FE200" s="192"/>
      <c r="FF200" s="192"/>
      <c r="FG200" s="192"/>
      <c r="FH200" s="192"/>
      <c r="FI200" s="192"/>
      <c r="FJ200" s="192"/>
      <c r="FK200" s="192"/>
      <c r="FL200" s="192"/>
      <c r="FM200" s="192"/>
      <c r="FN200" s="192"/>
      <c r="FO200" s="192"/>
      <c r="FP200" s="192"/>
      <c r="FQ200" s="192"/>
      <c r="FR200" s="192"/>
      <c r="FS200" s="192"/>
      <c r="FT200" s="192"/>
      <c r="FU200" s="192"/>
      <c r="FV200" s="192"/>
      <c r="FW200" s="192"/>
      <c r="FX200" s="192"/>
      <c r="FY200" s="192"/>
      <c r="FZ200" s="192"/>
      <c r="GA200" s="192"/>
      <c r="GB200" s="192"/>
      <c r="GC200" s="192"/>
      <c r="GD200" s="192"/>
      <c r="GE200" s="192"/>
      <c r="GF200" s="192"/>
      <c r="GG200" s="192"/>
      <c r="GH200" s="192"/>
      <c r="GI200" s="192"/>
      <c r="GJ200" s="192"/>
      <c r="GK200" s="192"/>
      <c r="GL200" s="192"/>
      <c r="GM200" s="192"/>
      <c r="GN200" s="192"/>
      <c r="GO200" s="192"/>
      <c r="GP200" s="192"/>
      <c r="GQ200" s="192"/>
      <c r="GR200" s="192"/>
      <c r="GS200" s="192"/>
      <c r="GT200" s="192"/>
      <c r="GU200" s="192"/>
      <c r="GV200" s="192"/>
      <c r="GW200" s="192"/>
      <c r="GX200" s="192"/>
      <c r="GY200" s="192"/>
      <c r="GZ200" s="192"/>
      <c r="HA200" s="192"/>
      <c r="HB200" s="192"/>
      <c r="HC200" s="192"/>
      <c r="HD200" s="192"/>
      <c r="HE200" s="192"/>
      <c r="HF200" s="192"/>
      <c r="HG200" s="192"/>
      <c r="HH200" s="192"/>
      <c r="HI200" s="192"/>
      <c r="HJ200" s="192"/>
      <c r="HK200" s="192"/>
      <c r="HL200" s="192"/>
      <c r="HM200" s="192"/>
      <c r="HN200" s="192"/>
      <c r="HO200" s="192"/>
      <c r="HP200" s="192"/>
      <c r="HQ200" s="192"/>
      <c r="HR200" s="192"/>
      <c r="HS200" s="192"/>
      <c r="HT200" s="192"/>
      <c r="HU200" s="192"/>
      <c r="HV200" s="192"/>
      <c r="HW200" s="192"/>
      <c r="HX200" s="192"/>
      <c r="HY200" s="192"/>
      <c r="HZ200" s="192"/>
      <c r="IA200" s="192"/>
      <c r="IB200" s="192"/>
      <c r="IC200" s="192"/>
      <c r="ID200" s="192"/>
      <c r="IE200" s="192"/>
      <c r="IF200" s="192"/>
      <c r="IG200" s="192"/>
      <c r="IH200" s="192"/>
      <c r="II200" s="192"/>
      <c r="IJ200" s="192"/>
      <c r="IK200" s="192"/>
      <c r="IL200" s="192"/>
      <c r="IM200" s="192"/>
      <c r="IN200" s="192"/>
      <c r="IO200" s="192"/>
      <c r="IP200" s="192"/>
      <c r="IQ200" s="192"/>
      <c r="IR200" s="192"/>
      <c r="IS200" s="192"/>
      <c r="IT200" s="192"/>
      <c r="IU200" s="192"/>
      <c r="IV200" s="192"/>
    </row>
    <row r="201" spans="1:256" s="158" customFormat="1" ht="13.5" customHeight="1">
      <c r="A201" s="702"/>
      <c r="B201" s="161"/>
      <c r="C201" s="162"/>
      <c r="D201" s="193" t="s">
        <v>1428</v>
      </c>
      <c r="E201" s="163"/>
      <c r="F201" s="164"/>
      <c r="G201" s="165"/>
      <c r="H201" s="3792"/>
      <c r="I201" s="3824"/>
      <c r="J201" s="167"/>
      <c r="K201" s="781"/>
      <c r="V201" s="159"/>
      <c r="X201" s="159"/>
    </row>
    <row r="202" spans="1:256" s="158" customFormat="1" ht="13.5" customHeight="1">
      <c r="A202" s="702"/>
      <c r="B202" s="161"/>
      <c r="C202" s="162"/>
      <c r="D202" s="193" t="s">
        <v>1443</v>
      </c>
      <c r="E202" s="163"/>
      <c r="F202" s="164">
        <v>2</v>
      </c>
      <c r="G202" s="165"/>
      <c r="H202" s="3792"/>
      <c r="I202" s="3824"/>
      <c r="J202" s="167"/>
      <c r="K202" s="781"/>
      <c r="V202" s="159"/>
      <c r="X202" s="159"/>
    </row>
    <row r="203" spans="1:256" s="158" customFormat="1" ht="13.5" customHeight="1">
      <c r="A203" s="702"/>
      <c r="B203" s="161"/>
      <c r="C203" s="162"/>
      <c r="D203" s="193" t="s">
        <v>6286</v>
      </c>
      <c r="E203" s="163"/>
      <c r="F203" s="164">
        <v>2</v>
      </c>
      <c r="G203" s="165"/>
      <c r="H203" s="3792"/>
      <c r="I203" s="3824"/>
      <c r="J203" s="167"/>
      <c r="K203" s="781"/>
      <c r="V203" s="159"/>
      <c r="X203" s="159"/>
    </row>
    <row r="204" spans="1:256" s="158" customFormat="1" ht="13.5" customHeight="1">
      <c r="A204" s="702"/>
      <c r="B204" s="161"/>
      <c r="C204" s="162"/>
      <c r="D204" s="193" t="s">
        <v>6287</v>
      </c>
      <c r="E204" s="163"/>
      <c r="F204" s="164">
        <v>2</v>
      </c>
      <c r="G204" s="165"/>
      <c r="H204" s="3792"/>
      <c r="I204" s="3824"/>
      <c r="J204" s="167"/>
      <c r="K204" s="781"/>
      <c r="V204" s="159"/>
      <c r="X204" s="159"/>
    </row>
    <row r="205" spans="1:256" s="158" customFormat="1" ht="27" customHeight="1">
      <c r="A205" s="702"/>
      <c r="B205" s="161"/>
      <c r="C205" s="162"/>
      <c r="D205" s="193" t="s">
        <v>1438</v>
      </c>
      <c r="E205" s="163"/>
      <c r="F205" s="164"/>
      <c r="G205" s="165"/>
      <c r="H205" s="3792"/>
      <c r="I205" s="3824"/>
      <c r="J205" s="167"/>
      <c r="K205" s="171"/>
      <c r="V205" s="159"/>
      <c r="X205" s="159"/>
    </row>
    <row r="206" spans="1:256" s="120" customFormat="1" ht="13.5" customHeight="1">
      <c r="A206" s="115">
        <v>36</v>
      </c>
      <c r="B206" s="121" t="s">
        <v>990</v>
      </c>
      <c r="C206" s="121">
        <v>899721112</v>
      </c>
      <c r="D206" s="121" t="s">
        <v>1444</v>
      </c>
      <c r="E206" s="121" t="s">
        <v>141</v>
      </c>
      <c r="F206" s="210">
        <f>ROUND(SUM(F208:F208),3)</f>
        <v>11</v>
      </c>
      <c r="G206" s="137"/>
      <c r="H206" s="3789">
        <f>ROUND(F206*G206,2)</f>
        <v>0</v>
      </c>
      <c r="I206" s="3821"/>
      <c r="J206" s="122" t="s">
        <v>142</v>
      </c>
      <c r="K206" s="778"/>
    </row>
    <row r="207" spans="1:256" s="120" customFormat="1" ht="13.5" customHeight="1">
      <c r="A207" s="115"/>
      <c r="B207" s="115"/>
      <c r="C207" s="163"/>
      <c r="D207" s="163" t="s">
        <v>1445</v>
      </c>
      <c r="E207" s="163"/>
      <c r="F207" s="598"/>
      <c r="G207" s="513"/>
      <c r="H207" s="3791"/>
      <c r="I207" s="3823"/>
      <c r="J207" s="613"/>
    </row>
    <row r="208" spans="1:256" s="120" customFormat="1" ht="13.5" customHeight="1">
      <c r="A208" s="115"/>
      <c r="B208" s="115"/>
      <c r="C208" s="163"/>
      <c r="D208" s="193" t="s">
        <v>6288</v>
      </c>
      <c r="E208" s="163"/>
      <c r="F208" s="581">
        <f>(4.7+2.3+4)</f>
        <v>11</v>
      </c>
      <c r="G208" s="513"/>
      <c r="H208" s="3791"/>
      <c r="I208" s="3823"/>
      <c r="J208" s="613"/>
    </row>
    <row r="209" spans="1:122" s="120" customFormat="1" ht="13.5" customHeight="1">
      <c r="A209" s="115">
        <v>37</v>
      </c>
      <c r="B209" s="121" t="s">
        <v>990</v>
      </c>
      <c r="C209" s="121">
        <v>899722114</v>
      </c>
      <c r="D209" s="121" t="s">
        <v>1448</v>
      </c>
      <c r="E209" s="121" t="s">
        <v>141</v>
      </c>
      <c r="F209" s="210">
        <f>ROUND(SUM(F211:F211),3)</f>
        <v>11</v>
      </c>
      <c r="G209" s="137"/>
      <c r="H209" s="3789">
        <f>ROUND(F209*G209,2)</f>
        <v>0</v>
      </c>
      <c r="I209" s="3821"/>
      <c r="J209" s="122" t="s">
        <v>142</v>
      </c>
      <c r="K209" s="778"/>
    </row>
    <row r="210" spans="1:122" s="120" customFormat="1" ht="13.5" customHeight="1">
      <c r="A210" s="115"/>
      <c r="B210" s="115"/>
      <c r="C210" s="163"/>
      <c r="D210" s="163" t="s">
        <v>1449</v>
      </c>
      <c r="E210" s="163"/>
      <c r="F210" s="598"/>
      <c r="G210" s="513"/>
      <c r="H210" s="3791"/>
      <c r="I210" s="3823"/>
      <c r="J210" s="613"/>
    </row>
    <row r="211" spans="1:122" s="120" customFormat="1" ht="13.5" customHeight="1">
      <c r="A211" s="115"/>
      <c r="B211" s="115"/>
      <c r="C211" s="163"/>
      <c r="D211" s="193" t="s">
        <v>6289</v>
      </c>
      <c r="E211" s="163"/>
      <c r="F211" s="581">
        <f>(4.7+2.3+4)</f>
        <v>11</v>
      </c>
      <c r="G211" s="513"/>
      <c r="H211" s="3791"/>
      <c r="I211" s="3823"/>
      <c r="J211" s="613"/>
    </row>
    <row r="212" spans="1:122" s="120" customFormat="1" ht="13.5" customHeight="1">
      <c r="A212" s="115">
        <v>38</v>
      </c>
      <c r="B212" s="121">
        <v>271</v>
      </c>
      <c r="C212" s="121" t="s">
        <v>2173</v>
      </c>
      <c r="D212" s="121" t="s">
        <v>2174</v>
      </c>
      <c r="E212" s="121" t="s">
        <v>23</v>
      </c>
      <c r="F212" s="210">
        <f>ROUND(SUM(F213),3)</f>
        <v>1</v>
      </c>
      <c r="G212" s="137"/>
      <c r="H212" s="3789">
        <f>ROUND(F212*G212,2)</f>
        <v>0</v>
      </c>
      <c r="I212" s="3821"/>
      <c r="J212" s="122" t="s">
        <v>60</v>
      </c>
      <c r="K212" s="2253"/>
    </row>
    <row r="213" spans="1:122" s="158" customFormat="1" ht="27" customHeight="1">
      <c r="A213" s="702"/>
      <c r="B213" s="161"/>
      <c r="C213" s="162"/>
      <c r="D213" s="193" t="s">
        <v>6290</v>
      </c>
      <c r="E213" s="163"/>
      <c r="F213" s="164">
        <v>1</v>
      </c>
      <c r="G213" s="165"/>
      <c r="H213" s="3792"/>
      <c r="I213" s="3824"/>
      <c r="J213" s="167"/>
      <c r="K213" s="171"/>
      <c r="V213" s="159"/>
      <c r="X213" s="159"/>
    </row>
    <row r="214" spans="1:122" s="158" customFormat="1" ht="13.5" customHeight="1">
      <c r="A214" s="702"/>
      <c r="B214" s="161"/>
      <c r="C214" s="162"/>
      <c r="D214" s="193" t="s">
        <v>6291</v>
      </c>
      <c r="E214" s="163"/>
      <c r="F214" s="164"/>
      <c r="G214" s="165"/>
      <c r="H214" s="3792"/>
      <c r="I214" s="3824"/>
      <c r="J214" s="167"/>
      <c r="K214" s="171"/>
      <c r="V214" s="159"/>
      <c r="X214" s="159"/>
    </row>
    <row r="215" spans="1:122" s="158" customFormat="1" ht="27" customHeight="1">
      <c r="A215" s="702"/>
      <c r="B215" s="161"/>
      <c r="C215" s="162"/>
      <c r="D215" s="193" t="s">
        <v>6292</v>
      </c>
      <c r="E215" s="163"/>
      <c r="F215" s="164"/>
      <c r="G215" s="165"/>
      <c r="H215" s="3792"/>
      <c r="I215" s="3824"/>
      <c r="J215" s="167"/>
      <c r="K215" s="171"/>
      <c r="V215" s="159"/>
      <c r="X215" s="159"/>
    </row>
    <row r="216" spans="1:122" s="1992" customFormat="1" ht="27" customHeight="1">
      <c r="A216" s="2345"/>
      <c r="B216" s="2346"/>
      <c r="C216" s="2347"/>
      <c r="D216" s="177" t="s">
        <v>6293</v>
      </c>
      <c r="E216" s="2348"/>
      <c r="F216" s="2349"/>
      <c r="G216" s="2350"/>
      <c r="H216" s="3797"/>
      <c r="I216" s="3829"/>
      <c r="J216" s="2351"/>
      <c r="K216" s="4807"/>
      <c r="L216" s="4808"/>
      <c r="M216" s="4809"/>
      <c r="N216" s="4810"/>
    </row>
    <row r="217" spans="1:122" s="187" customFormat="1" ht="13.5" customHeight="1">
      <c r="A217" s="764"/>
      <c r="B217" s="151"/>
      <c r="C217" s="557" t="s">
        <v>987</v>
      </c>
      <c r="D217" s="557" t="s">
        <v>988</v>
      </c>
      <c r="E217" s="557"/>
      <c r="F217" s="558"/>
      <c r="G217" s="559"/>
      <c r="H217" s="3788">
        <f>SUM(H218:H220)</f>
        <v>0</v>
      </c>
      <c r="I217" s="3820">
        <f>SUM(I218:I220)</f>
        <v>0</v>
      </c>
      <c r="J217" s="153"/>
      <c r="K217" s="579"/>
      <c r="L217" s="120"/>
      <c r="M217" s="120"/>
      <c r="N217" s="120"/>
      <c r="O217" s="120"/>
      <c r="P217" s="120"/>
      <c r="Q217" s="120"/>
      <c r="R217" s="120"/>
    </row>
    <row r="218" spans="1:122" s="120" customFormat="1" ht="13.5" customHeight="1">
      <c r="A218" s="373" t="s">
        <v>2605</v>
      </c>
      <c r="B218" s="374" t="s">
        <v>990</v>
      </c>
      <c r="C218" s="151">
        <v>998276101</v>
      </c>
      <c r="D218" s="121" t="s">
        <v>991</v>
      </c>
      <c r="E218" s="121" t="s">
        <v>302</v>
      </c>
      <c r="F218" s="173">
        <v>38.332999999999998</v>
      </c>
      <c r="G218" s="137"/>
      <c r="H218" s="3789">
        <f>ROUND(F218*G218,2)</f>
        <v>0</v>
      </c>
      <c r="I218" s="3821"/>
      <c r="J218" s="153" t="s">
        <v>863</v>
      </c>
      <c r="K218" s="579"/>
    </row>
    <row r="219" spans="1:122" s="120" customFormat="1" ht="13.5" customHeight="1">
      <c r="A219" s="115">
        <v>40</v>
      </c>
      <c r="B219" s="121" t="s">
        <v>188</v>
      </c>
      <c r="C219" s="121" t="s">
        <v>992</v>
      </c>
      <c r="D219" s="121" t="s">
        <v>993</v>
      </c>
      <c r="E219" s="121" t="s">
        <v>191</v>
      </c>
      <c r="F219" s="210">
        <f>ROUND(SUM(F220),3)</f>
        <v>20</v>
      </c>
      <c r="G219" s="137"/>
      <c r="H219" s="3789">
        <f>ROUND(F219*G219,2)</f>
        <v>0</v>
      </c>
      <c r="I219" s="3821"/>
      <c r="J219" s="153" t="s">
        <v>863</v>
      </c>
      <c r="K219" s="783"/>
      <c r="L219" s="784"/>
      <c r="M219" s="583"/>
    </row>
    <row r="220" spans="1:122" s="120" customFormat="1" ht="27" customHeight="1">
      <c r="A220" s="115"/>
      <c r="B220" s="121"/>
      <c r="C220" s="580"/>
      <c r="D220" s="163" t="s">
        <v>994</v>
      </c>
      <c r="E220" s="580"/>
      <c r="F220" s="581">
        <v>20</v>
      </c>
      <c r="G220" s="582"/>
      <c r="H220" s="3805"/>
      <c r="I220" s="3837"/>
      <c r="J220" s="119"/>
      <c r="K220" s="4644"/>
      <c r="L220" s="583"/>
      <c r="M220" s="583"/>
    </row>
    <row r="221" spans="1:122" ht="21" customHeight="1">
      <c r="A221" s="2254"/>
      <c r="B221" s="2255"/>
      <c r="C221" s="2255" t="s">
        <v>995</v>
      </c>
      <c r="D221" s="2255" t="s">
        <v>996</v>
      </c>
      <c r="E221" s="2255"/>
      <c r="F221" s="2256"/>
      <c r="G221" s="2257"/>
      <c r="H221" s="3806">
        <f>H222+H551+H799</f>
        <v>0</v>
      </c>
      <c r="I221" s="3838">
        <f>I222+I551+I799</f>
        <v>0</v>
      </c>
      <c r="J221" s="2258"/>
      <c r="K221" s="4811"/>
    </row>
    <row r="222" spans="1:122" s="187" customFormat="1" ht="13.5" customHeight="1">
      <c r="A222" s="1747"/>
      <c r="B222" s="557"/>
      <c r="C222" s="557">
        <v>721</v>
      </c>
      <c r="D222" s="557" t="s">
        <v>6294</v>
      </c>
      <c r="E222" s="557"/>
      <c r="F222" s="558"/>
      <c r="G222" s="559"/>
      <c r="H222" s="3788">
        <f>SUM(H223:H288,H292:H300,H304:H427,H432:H435,H440:H443,H448:H451,H456:H550)</f>
        <v>0</v>
      </c>
      <c r="I222" s="3820">
        <f>SUM(I223:I288,I292:I300,I304:I427,I432:I435,I440:I443,I448:I451,I456:I550)</f>
        <v>0</v>
      </c>
      <c r="J222" s="1748"/>
    </row>
    <row r="223" spans="1:122" s="187" customFormat="1" ht="13.5" customHeight="1">
      <c r="A223" s="2251">
        <v>41</v>
      </c>
      <c r="B223" s="151">
        <v>721</v>
      </c>
      <c r="C223" s="151">
        <v>721173401</v>
      </c>
      <c r="D223" s="151" t="s">
        <v>6295</v>
      </c>
      <c r="E223" s="151" t="s">
        <v>141</v>
      </c>
      <c r="F223" s="210">
        <f>ROUND(SUM(F225:F225),3)</f>
        <v>48.62</v>
      </c>
      <c r="G223" s="362"/>
      <c r="H223" s="3789">
        <f>ROUND(F223*G223,2)</f>
        <v>0</v>
      </c>
      <c r="I223" s="3821"/>
      <c r="J223" s="153" t="s">
        <v>863</v>
      </c>
      <c r="K223" s="4812"/>
      <c r="P223" s="4813"/>
      <c r="Q223" s="4813"/>
    </row>
    <row r="224" spans="1:122" s="2259" customFormat="1" ht="13.5" customHeight="1">
      <c r="A224" s="1993"/>
      <c r="B224" s="223"/>
      <c r="C224" s="223"/>
      <c r="D224" s="135" t="s">
        <v>6296</v>
      </c>
      <c r="E224" s="223"/>
      <c r="F224" s="136"/>
      <c r="G224" s="2326"/>
      <c r="H224" s="3790"/>
      <c r="I224" s="3822"/>
      <c r="J224" s="224"/>
      <c r="K224" s="4814"/>
      <c r="L224" s="483"/>
      <c r="M224" s="483"/>
      <c r="N224" s="483"/>
      <c r="O224" s="483"/>
      <c r="P224" s="483"/>
      <c r="Q224" s="483"/>
      <c r="R224" s="483"/>
      <c r="S224" s="483"/>
      <c r="T224" s="483"/>
      <c r="U224" s="483"/>
      <c r="V224" s="483"/>
      <c r="W224" s="483"/>
      <c r="X224" s="483"/>
      <c r="Y224" s="483"/>
      <c r="Z224" s="483"/>
      <c r="AA224" s="483"/>
      <c r="AB224" s="483"/>
      <c r="AC224" s="483"/>
      <c r="AD224" s="483"/>
      <c r="AE224" s="483"/>
      <c r="AF224" s="483"/>
      <c r="AG224" s="483"/>
      <c r="AH224" s="483"/>
      <c r="AI224" s="483"/>
      <c r="AJ224" s="483"/>
      <c r="AK224" s="483"/>
      <c r="AL224" s="483"/>
      <c r="AM224" s="483"/>
      <c r="AN224" s="483"/>
      <c r="AO224" s="483"/>
      <c r="AP224" s="483"/>
      <c r="AQ224" s="483"/>
      <c r="AR224" s="483"/>
      <c r="AS224" s="483"/>
      <c r="AT224" s="483"/>
      <c r="AU224" s="483"/>
      <c r="AV224" s="483"/>
      <c r="AW224" s="483"/>
      <c r="AX224" s="483"/>
      <c r="AY224" s="483"/>
      <c r="AZ224" s="483"/>
      <c r="BA224" s="483"/>
      <c r="BB224" s="483"/>
      <c r="BC224" s="483"/>
      <c r="BD224" s="483"/>
      <c r="BE224" s="483"/>
      <c r="BF224" s="483"/>
      <c r="BG224" s="483"/>
      <c r="BH224" s="483"/>
      <c r="BI224" s="483"/>
      <c r="BJ224" s="483"/>
      <c r="BK224" s="483"/>
      <c r="BL224" s="483"/>
      <c r="BM224" s="483"/>
      <c r="BN224" s="483"/>
      <c r="BO224" s="483"/>
      <c r="BP224" s="483"/>
      <c r="BQ224" s="483"/>
      <c r="BR224" s="483"/>
      <c r="BS224" s="483"/>
      <c r="BT224" s="483"/>
      <c r="BU224" s="483"/>
      <c r="BV224" s="483"/>
      <c r="BW224" s="483"/>
      <c r="BX224" s="483"/>
      <c r="BY224" s="483"/>
      <c r="BZ224" s="483"/>
      <c r="CA224" s="483"/>
      <c r="CB224" s="483"/>
      <c r="CC224" s="483"/>
      <c r="CD224" s="483"/>
      <c r="CE224" s="483"/>
      <c r="CF224" s="483"/>
      <c r="CG224" s="483"/>
      <c r="CH224" s="483"/>
      <c r="CI224" s="483"/>
      <c r="CJ224" s="483"/>
      <c r="CK224" s="483"/>
      <c r="CL224" s="483"/>
      <c r="CM224" s="483"/>
      <c r="CN224" s="483"/>
      <c r="CO224" s="483"/>
      <c r="CP224" s="483"/>
      <c r="CQ224" s="483"/>
      <c r="CR224" s="483"/>
      <c r="CS224" s="483"/>
      <c r="CT224" s="483"/>
      <c r="CU224" s="483"/>
      <c r="CV224" s="483"/>
      <c r="CW224" s="483"/>
      <c r="CX224" s="483"/>
      <c r="CY224" s="483"/>
      <c r="CZ224" s="483"/>
      <c r="DA224" s="483"/>
      <c r="DB224" s="483"/>
      <c r="DC224" s="483"/>
      <c r="DD224" s="483"/>
      <c r="DE224" s="483"/>
      <c r="DF224" s="483"/>
      <c r="DG224" s="483"/>
      <c r="DH224" s="483"/>
      <c r="DI224" s="483"/>
      <c r="DJ224" s="483"/>
      <c r="DK224" s="483"/>
      <c r="DL224" s="483"/>
      <c r="DM224" s="483"/>
      <c r="DN224" s="483"/>
      <c r="DO224" s="483"/>
      <c r="DP224" s="483"/>
      <c r="DQ224" s="483"/>
      <c r="DR224" s="483"/>
    </row>
    <row r="225" spans="1:122" s="2259" customFormat="1" ht="13.5" customHeight="1">
      <c r="A225" s="1993"/>
      <c r="B225" s="223"/>
      <c r="C225" s="223"/>
      <c r="D225" s="135" t="s">
        <v>6297</v>
      </c>
      <c r="E225" s="223"/>
      <c r="F225" s="136">
        <f>(56.9-12.7)*1.1</f>
        <v>48.620000000000005</v>
      </c>
      <c r="G225" s="2326"/>
      <c r="H225" s="3790"/>
      <c r="I225" s="3822"/>
      <c r="J225" s="153"/>
      <c r="K225" s="483"/>
      <c r="L225" s="483"/>
      <c r="M225" s="483"/>
      <c r="N225" s="483"/>
      <c r="O225" s="483"/>
      <c r="P225" s="483"/>
      <c r="Q225" s="483"/>
      <c r="R225" s="483"/>
      <c r="S225" s="483"/>
      <c r="T225" s="483"/>
      <c r="U225" s="483"/>
      <c r="V225" s="483"/>
      <c r="W225" s="483"/>
      <c r="X225" s="483"/>
      <c r="Y225" s="483"/>
      <c r="Z225" s="483"/>
      <c r="AA225" s="483"/>
      <c r="AB225" s="483"/>
      <c r="AC225" s="483"/>
      <c r="AD225" s="483"/>
      <c r="AE225" s="483"/>
      <c r="AF225" s="483"/>
      <c r="AG225" s="483"/>
      <c r="AH225" s="483"/>
      <c r="AI225" s="483"/>
      <c r="AJ225" s="483"/>
      <c r="AK225" s="483"/>
      <c r="AL225" s="483"/>
      <c r="AM225" s="483"/>
      <c r="AN225" s="483"/>
      <c r="AO225" s="483"/>
      <c r="AP225" s="483"/>
      <c r="AQ225" s="483"/>
      <c r="AR225" s="483"/>
      <c r="AS225" s="483"/>
      <c r="AT225" s="483"/>
      <c r="AU225" s="483"/>
      <c r="AV225" s="483"/>
      <c r="AW225" s="483"/>
      <c r="AX225" s="483"/>
      <c r="AY225" s="483"/>
      <c r="AZ225" s="483"/>
      <c r="BA225" s="483"/>
      <c r="BB225" s="483"/>
      <c r="BC225" s="483"/>
      <c r="BD225" s="483"/>
      <c r="BE225" s="483"/>
      <c r="BF225" s="483"/>
      <c r="BG225" s="483"/>
      <c r="BH225" s="483"/>
      <c r="BI225" s="483"/>
      <c r="BJ225" s="483"/>
      <c r="BK225" s="483"/>
      <c r="BL225" s="483"/>
      <c r="BM225" s="483"/>
      <c r="BN225" s="483"/>
      <c r="BO225" s="483"/>
      <c r="BP225" s="483"/>
      <c r="BQ225" s="483"/>
      <c r="BR225" s="483"/>
      <c r="BS225" s="483"/>
      <c r="BT225" s="483"/>
      <c r="BU225" s="483"/>
      <c r="BV225" s="483"/>
      <c r="BW225" s="483"/>
      <c r="BX225" s="483"/>
      <c r="BY225" s="483"/>
      <c r="BZ225" s="483"/>
      <c r="CA225" s="483"/>
      <c r="CB225" s="483"/>
      <c r="CC225" s="483"/>
      <c r="CD225" s="483"/>
      <c r="CE225" s="483"/>
      <c r="CF225" s="483"/>
      <c r="CG225" s="483"/>
      <c r="CH225" s="483"/>
      <c r="CI225" s="483"/>
      <c r="CJ225" s="483"/>
      <c r="CK225" s="483"/>
      <c r="CL225" s="483"/>
      <c r="CM225" s="483"/>
      <c r="CN225" s="483"/>
      <c r="CO225" s="483"/>
      <c r="CP225" s="483"/>
      <c r="CQ225" s="483"/>
      <c r="CR225" s="483"/>
      <c r="CS225" s="483"/>
      <c r="CT225" s="483"/>
      <c r="CU225" s="483"/>
      <c r="CV225" s="483"/>
      <c r="CW225" s="483"/>
      <c r="CX225" s="483"/>
      <c r="CY225" s="483"/>
      <c r="CZ225" s="483"/>
      <c r="DA225" s="483"/>
      <c r="DB225" s="483"/>
      <c r="DC225" s="483"/>
      <c r="DD225" s="483"/>
      <c r="DE225" s="483"/>
      <c r="DF225" s="483"/>
      <c r="DG225" s="483"/>
      <c r="DH225" s="483"/>
      <c r="DI225" s="483"/>
      <c r="DJ225" s="483"/>
      <c r="DK225" s="483"/>
      <c r="DL225" s="483"/>
      <c r="DM225" s="483"/>
      <c r="DN225" s="483"/>
      <c r="DO225" s="483"/>
      <c r="DP225" s="483"/>
      <c r="DQ225" s="483"/>
      <c r="DR225" s="483"/>
    </row>
    <row r="226" spans="1:122" s="120" customFormat="1" ht="27" customHeight="1">
      <c r="A226" s="115"/>
      <c r="B226" s="121"/>
      <c r="C226" s="580"/>
      <c r="D226" s="163" t="s">
        <v>6298</v>
      </c>
      <c r="E226" s="580"/>
      <c r="F226" s="581"/>
      <c r="G226" s="582"/>
      <c r="H226" s="3805"/>
      <c r="I226" s="3837"/>
      <c r="J226" s="119"/>
      <c r="K226" s="4644"/>
      <c r="L226" s="583"/>
      <c r="M226" s="583"/>
    </row>
    <row r="227" spans="1:122" s="187" customFormat="1" ht="13.5" customHeight="1">
      <c r="A227" s="2251">
        <v>42</v>
      </c>
      <c r="B227" s="151">
        <v>721</v>
      </c>
      <c r="C227" s="151" t="s">
        <v>6299</v>
      </c>
      <c r="D227" s="151" t="s">
        <v>6300</v>
      </c>
      <c r="E227" s="151" t="s">
        <v>141</v>
      </c>
      <c r="F227" s="210">
        <f>ROUND(SUM(F229:F229),3)</f>
        <v>13.97</v>
      </c>
      <c r="G227" s="362"/>
      <c r="H227" s="3789">
        <f>ROUND(F227*G227,2)</f>
        <v>0</v>
      </c>
      <c r="I227" s="3821"/>
      <c r="J227" s="153" t="s">
        <v>60</v>
      </c>
      <c r="K227" s="4812"/>
      <c r="P227" s="4707"/>
      <c r="Q227" s="4813"/>
    </row>
    <row r="228" spans="1:122" s="2259" customFormat="1" ht="13.5" customHeight="1">
      <c r="A228" s="1993"/>
      <c r="B228" s="223"/>
      <c r="C228" s="223"/>
      <c r="D228" s="135" t="s">
        <v>6301</v>
      </c>
      <c r="E228" s="223"/>
      <c r="F228" s="136"/>
      <c r="G228" s="2326"/>
      <c r="H228" s="3790"/>
      <c r="I228" s="3822"/>
      <c r="J228" s="224"/>
      <c r="K228" s="4815"/>
      <c r="L228" s="1974"/>
      <c r="M228" s="1974"/>
      <c r="N228" s="1974"/>
      <c r="O228" s="1974"/>
      <c r="P228" s="4816"/>
      <c r="Q228" s="483"/>
      <c r="R228" s="483"/>
      <c r="S228" s="483"/>
      <c r="T228" s="483"/>
      <c r="U228" s="483"/>
      <c r="V228" s="483"/>
      <c r="W228" s="483"/>
      <c r="X228" s="483"/>
      <c r="Y228" s="483"/>
      <c r="Z228" s="483"/>
      <c r="AA228" s="483"/>
      <c r="AB228" s="483"/>
      <c r="AC228" s="483"/>
      <c r="AD228" s="483"/>
      <c r="AE228" s="483"/>
      <c r="AF228" s="483"/>
      <c r="AG228" s="483"/>
      <c r="AH228" s="483"/>
      <c r="AI228" s="483"/>
      <c r="AJ228" s="483"/>
      <c r="AK228" s="483"/>
      <c r="AL228" s="483"/>
      <c r="AM228" s="483"/>
      <c r="AN228" s="483"/>
      <c r="AO228" s="483"/>
      <c r="AP228" s="483"/>
      <c r="AQ228" s="483"/>
      <c r="AR228" s="483"/>
      <c r="AS228" s="483"/>
      <c r="AT228" s="483"/>
      <c r="AU228" s="483"/>
      <c r="AV228" s="483"/>
      <c r="AW228" s="483"/>
      <c r="AX228" s="483"/>
      <c r="AY228" s="483"/>
      <c r="AZ228" s="483"/>
      <c r="BA228" s="483"/>
      <c r="BB228" s="483"/>
      <c r="BC228" s="483"/>
      <c r="BD228" s="483"/>
      <c r="BE228" s="483"/>
      <c r="BF228" s="483"/>
      <c r="BG228" s="483"/>
      <c r="BH228" s="483"/>
      <c r="BI228" s="483"/>
      <c r="BJ228" s="483"/>
      <c r="BK228" s="483"/>
      <c r="BL228" s="483"/>
      <c r="BM228" s="483"/>
      <c r="BN228" s="483"/>
      <c r="BO228" s="483"/>
      <c r="BP228" s="483"/>
      <c r="BQ228" s="483"/>
      <c r="BR228" s="483"/>
      <c r="BS228" s="483"/>
      <c r="BT228" s="483"/>
      <c r="BU228" s="483"/>
      <c r="BV228" s="483"/>
      <c r="BW228" s="483"/>
      <c r="BX228" s="483"/>
      <c r="BY228" s="483"/>
      <c r="BZ228" s="483"/>
      <c r="CA228" s="483"/>
      <c r="CB228" s="483"/>
      <c r="CC228" s="483"/>
      <c r="CD228" s="483"/>
      <c r="CE228" s="483"/>
      <c r="CF228" s="483"/>
      <c r="CG228" s="483"/>
      <c r="CH228" s="483"/>
      <c r="CI228" s="483"/>
      <c r="CJ228" s="483"/>
      <c r="CK228" s="483"/>
      <c r="CL228" s="483"/>
      <c r="CM228" s="483"/>
      <c r="CN228" s="483"/>
      <c r="CO228" s="483"/>
      <c r="CP228" s="483"/>
      <c r="CQ228" s="483"/>
      <c r="CR228" s="483"/>
      <c r="CS228" s="483"/>
      <c r="CT228" s="483"/>
      <c r="CU228" s="483"/>
      <c r="CV228" s="483"/>
      <c r="CW228" s="483"/>
      <c r="CX228" s="483"/>
      <c r="CY228" s="483"/>
      <c r="CZ228" s="483"/>
      <c r="DA228" s="483"/>
      <c r="DB228" s="483"/>
      <c r="DC228" s="483"/>
      <c r="DD228" s="483"/>
      <c r="DE228" s="483"/>
      <c r="DF228" s="483"/>
      <c r="DG228" s="483"/>
      <c r="DH228" s="483"/>
      <c r="DI228" s="483"/>
      <c r="DJ228" s="483"/>
      <c r="DK228" s="483"/>
      <c r="DL228" s="483"/>
      <c r="DM228" s="483"/>
      <c r="DN228" s="483"/>
      <c r="DO228" s="483"/>
      <c r="DP228" s="483"/>
      <c r="DQ228" s="483"/>
      <c r="DR228" s="483"/>
    </row>
    <row r="229" spans="1:122" s="2259" customFormat="1" ht="13.5" customHeight="1">
      <c r="A229" s="1993"/>
      <c r="B229" s="223"/>
      <c r="C229" s="223"/>
      <c r="D229" s="135" t="s">
        <v>6302</v>
      </c>
      <c r="E229" s="223"/>
      <c r="F229" s="136">
        <f>(12.7)*1.1</f>
        <v>13.97</v>
      </c>
      <c r="G229" s="2326"/>
      <c r="H229" s="3790"/>
      <c r="I229" s="3822"/>
      <c r="J229" s="153"/>
      <c r="K229" s="4815"/>
      <c r="L229" s="1974"/>
      <c r="M229" s="1974"/>
      <c r="N229" s="1974"/>
      <c r="O229" s="1974"/>
      <c r="P229" s="4816"/>
      <c r="Q229" s="483"/>
      <c r="R229" s="483"/>
      <c r="S229" s="483"/>
      <c r="T229" s="483"/>
      <c r="U229" s="483"/>
      <c r="V229" s="483"/>
      <c r="W229" s="483"/>
      <c r="X229" s="483"/>
      <c r="Y229" s="483"/>
      <c r="Z229" s="483"/>
      <c r="AA229" s="483"/>
      <c r="AB229" s="483"/>
      <c r="AC229" s="483"/>
      <c r="AD229" s="483"/>
      <c r="AE229" s="483"/>
      <c r="AF229" s="483"/>
      <c r="AG229" s="483"/>
      <c r="AH229" s="483"/>
      <c r="AI229" s="483"/>
      <c r="AJ229" s="483"/>
      <c r="AK229" s="483"/>
      <c r="AL229" s="483"/>
      <c r="AM229" s="483"/>
      <c r="AN229" s="483"/>
      <c r="AO229" s="483"/>
      <c r="AP229" s="483"/>
      <c r="AQ229" s="483"/>
      <c r="AR229" s="483"/>
      <c r="AS229" s="483"/>
      <c r="AT229" s="483"/>
      <c r="AU229" s="483"/>
      <c r="AV229" s="483"/>
      <c r="AW229" s="483"/>
      <c r="AX229" s="483"/>
      <c r="AY229" s="483"/>
      <c r="AZ229" s="483"/>
      <c r="BA229" s="483"/>
      <c r="BB229" s="483"/>
      <c r="BC229" s="483"/>
      <c r="BD229" s="483"/>
      <c r="BE229" s="483"/>
      <c r="BF229" s="483"/>
      <c r="BG229" s="483"/>
      <c r="BH229" s="483"/>
      <c r="BI229" s="483"/>
      <c r="BJ229" s="483"/>
      <c r="BK229" s="483"/>
      <c r="BL229" s="483"/>
      <c r="BM229" s="483"/>
      <c r="BN229" s="483"/>
      <c r="BO229" s="483"/>
      <c r="BP229" s="483"/>
      <c r="BQ229" s="483"/>
      <c r="BR229" s="483"/>
      <c r="BS229" s="483"/>
      <c r="BT229" s="483"/>
      <c r="BU229" s="483"/>
      <c r="BV229" s="483"/>
      <c r="BW229" s="483"/>
      <c r="BX229" s="483"/>
      <c r="BY229" s="483"/>
      <c r="BZ229" s="483"/>
      <c r="CA229" s="483"/>
      <c r="CB229" s="483"/>
      <c r="CC229" s="483"/>
      <c r="CD229" s="483"/>
      <c r="CE229" s="483"/>
      <c r="CF229" s="483"/>
      <c r="CG229" s="483"/>
      <c r="CH229" s="483"/>
      <c r="CI229" s="483"/>
      <c r="CJ229" s="483"/>
      <c r="CK229" s="483"/>
      <c r="CL229" s="483"/>
      <c r="CM229" s="483"/>
      <c r="CN229" s="483"/>
      <c r="CO229" s="483"/>
      <c r="CP229" s="483"/>
      <c r="CQ229" s="483"/>
      <c r="CR229" s="483"/>
      <c r="CS229" s="483"/>
      <c r="CT229" s="483"/>
      <c r="CU229" s="483"/>
      <c r="CV229" s="483"/>
      <c r="CW229" s="483"/>
      <c r="CX229" s="483"/>
      <c r="CY229" s="483"/>
      <c r="CZ229" s="483"/>
      <c r="DA229" s="483"/>
      <c r="DB229" s="483"/>
      <c r="DC229" s="483"/>
      <c r="DD229" s="483"/>
      <c r="DE229" s="483"/>
      <c r="DF229" s="483"/>
      <c r="DG229" s="483"/>
      <c r="DH229" s="483"/>
      <c r="DI229" s="483"/>
      <c r="DJ229" s="483"/>
      <c r="DK229" s="483"/>
      <c r="DL229" s="483"/>
      <c r="DM229" s="483"/>
      <c r="DN229" s="483"/>
      <c r="DO229" s="483"/>
      <c r="DP229" s="483"/>
      <c r="DQ229" s="483"/>
      <c r="DR229" s="483"/>
    </row>
    <row r="230" spans="1:122" s="120" customFormat="1" ht="27" customHeight="1">
      <c r="A230" s="115"/>
      <c r="B230" s="121"/>
      <c r="C230" s="580"/>
      <c r="D230" s="163" t="s">
        <v>6298</v>
      </c>
      <c r="E230" s="580"/>
      <c r="F230" s="581"/>
      <c r="G230" s="582"/>
      <c r="H230" s="3805"/>
      <c r="I230" s="3837"/>
      <c r="J230" s="119"/>
      <c r="K230" s="4644"/>
      <c r="L230" s="583"/>
      <c r="M230" s="583"/>
    </row>
    <row r="231" spans="1:122" s="187" customFormat="1" ht="13.5" customHeight="1">
      <c r="A231" s="2251">
        <v>43</v>
      </c>
      <c r="B231" s="151">
        <v>721</v>
      </c>
      <c r="C231" s="151">
        <v>721173402</v>
      </c>
      <c r="D231" s="151" t="s">
        <v>6303</v>
      </c>
      <c r="E231" s="151" t="s">
        <v>141</v>
      </c>
      <c r="F231" s="210">
        <f>ROUND(SUM(F233:F233),3)</f>
        <v>29.04</v>
      </c>
      <c r="G231" s="362"/>
      <c r="H231" s="3789">
        <f>ROUND(F231*G231,2)</f>
        <v>0</v>
      </c>
      <c r="I231" s="3821"/>
      <c r="J231" s="153" t="s">
        <v>863</v>
      </c>
      <c r="K231" s="4812"/>
      <c r="P231" s="4813"/>
      <c r="Q231" s="4813"/>
    </row>
    <row r="232" spans="1:122" s="2259" customFormat="1" ht="13.5" customHeight="1">
      <c r="A232" s="1993"/>
      <c r="B232" s="223"/>
      <c r="C232" s="223"/>
      <c r="D232" s="135" t="s">
        <v>6296</v>
      </c>
      <c r="E232" s="223"/>
      <c r="F232" s="136"/>
      <c r="G232" s="2326"/>
      <c r="H232" s="3790"/>
      <c r="I232" s="3822"/>
      <c r="J232" s="224"/>
      <c r="K232" s="483"/>
      <c r="L232" s="483"/>
      <c r="M232" s="483"/>
      <c r="N232" s="483"/>
      <c r="O232" s="483"/>
      <c r="P232" s="483"/>
      <c r="Q232" s="483"/>
      <c r="R232" s="483"/>
      <c r="S232" s="483"/>
      <c r="T232" s="483"/>
      <c r="U232" s="483"/>
      <c r="V232" s="483"/>
      <c r="W232" s="483"/>
      <c r="X232" s="483"/>
      <c r="Y232" s="483"/>
      <c r="Z232" s="483"/>
      <c r="AA232" s="483"/>
      <c r="AB232" s="483"/>
      <c r="AC232" s="483"/>
      <c r="AD232" s="483"/>
      <c r="AE232" s="483"/>
      <c r="AF232" s="483"/>
      <c r="AG232" s="483"/>
      <c r="AH232" s="483"/>
      <c r="AI232" s="483"/>
      <c r="AJ232" s="483"/>
      <c r="AK232" s="483"/>
      <c r="AL232" s="483"/>
      <c r="AM232" s="483"/>
      <c r="AN232" s="483"/>
      <c r="AO232" s="483"/>
      <c r="AP232" s="483"/>
      <c r="AQ232" s="483"/>
      <c r="AR232" s="483"/>
      <c r="AS232" s="483"/>
      <c r="AT232" s="483"/>
      <c r="AU232" s="483"/>
      <c r="AV232" s="483"/>
      <c r="AW232" s="483"/>
      <c r="AX232" s="483"/>
      <c r="AY232" s="483"/>
      <c r="AZ232" s="483"/>
      <c r="BA232" s="483"/>
      <c r="BB232" s="483"/>
      <c r="BC232" s="483"/>
      <c r="BD232" s="483"/>
      <c r="BE232" s="483"/>
      <c r="BF232" s="483"/>
      <c r="BG232" s="483"/>
      <c r="BH232" s="483"/>
      <c r="BI232" s="483"/>
      <c r="BJ232" s="483"/>
      <c r="BK232" s="483"/>
      <c r="BL232" s="483"/>
      <c r="BM232" s="483"/>
      <c r="BN232" s="483"/>
      <c r="BO232" s="483"/>
      <c r="BP232" s="483"/>
      <c r="BQ232" s="483"/>
      <c r="BR232" s="483"/>
      <c r="BS232" s="483"/>
      <c r="BT232" s="483"/>
      <c r="BU232" s="483"/>
      <c r="BV232" s="483"/>
      <c r="BW232" s="483"/>
      <c r="BX232" s="483"/>
      <c r="BY232" s="483"/>
      <c r="BZ232" s="483"/>
      <c r="CA232" s="483"/>
      <c r="CB232" s="483"/>
      <c r="CC232" s="483"/>
      <c r="CD232" s="483"/>
      <c r="CE232" s="483"/>
      <c r="CF232" s="483"/>
      <c r="CG232" s="483"/>
      <c r="CH232" s="483"/>
      <c r="CI232" s="483"/>
      <c r="CJ232" s="483"/>
      <c r="CK232" s="483"/>
      <c r="CL232" s="483"/>
      <c r="CM232" s="483"/>
      <c r="CN232" s="483"/>
      <c r="CO232" s="483"/>
      <c r="CP232" s="483"/>
      <c r="CQ232" s="483"/>
      <c r="CR232" s="483"/>
      <c r="CS232" s="483"/>
      <c r="CT232" s="483"/>
      <c r="CU232" s="483"/>
      <c r="CV232" s="483"/>
      <c r="CW232" s="483"/>
      <c r="CX232" s="483"/>
      <c r="CY232" s="483"/>
      <c r="CZ232" s="483"/>
      <c r="DA232" s="483"/>
      <c r="DB232" s="483"/>
      <c r="DC232" s="483"/>
      <c r="DD232" s="483"/>
      <c r="DE232" s="483"/>
      <c r="DF232" s="483"/>
      <c r="DG232" s="483"/>
      <c r="DH232" s="483"/>
      <c r="DI232" s="483"/>
      <c r="DJ232" s="483"/>
      <c r="DK232" s="483"/>
      <c r="DL232" s="483"/>
      <c r="DM232" s="483"/>
      <c r="DN232" s="483"/>
      <c r="DO232" s="483"/>
      <c r="DP232" s="483"/>
      <c r="DQ232" s="483"/>
      <c r="DR232" s="483"/>
    </row>
    <row r="233" spans="1:122" s="2259" customFormat="1" ht="13.5" customHeight="1">
      <c r="A233" s="1993"/>
      <c r="B233" s="223"/>
      <c r="C233" s="223"/>
      <c r="D233" s="135" t="s">
        <v>6304</v>
      </c>
      <c r="E233" s="223"/>
      <c r="F233" s="136">
        <f>(26.4)*1.1</f>
        <v>29.04</v>
      </c>
      <c r="G233" s="2326"/>
      <c r="H233" s="3790"/>
      <c r="I233" s="3822"/>
      <c r="J233" s="153"/>
      <c r="K233" s="483"/>
      <c r="L233" s="483"/>
      <c r="M233" s="483"/>
      <c r="N233" s="483"/>
      <c r="O233" s="483"/>
      <c r="P233" s="483"/>
      <c r="Q233" s="483"/>
      <c r="R233" s="483"/>
      <c r="S233" s="483"/>
      <c r="T233" s="483"/>
      <c r="U233" s="483"/>
      <c r="V233" s="483"/>
      <c r="W233" s="483"/>
      <c r="X233" s="483"/>
      <c r="Y233" s="483"/>
      <c r="Z233" s="483"/>
      <c r="AA233" s="483"/>
      <c r="AB233" s="483"/>
      <c r="AC233" s="483"/>
      <c r="AD233" s="483"/>
      <c r="AE233" s="483"/>
      <c r="AF233" s="483"/>
      <c r="AG233" s="483"/>
      <c r="AH233" s="483"/>
      <c r="AI233" s="483"/>
      <c r="AJ233" s="483"/>
      <c r="AK233" s="483"/>
      <c r="AL233" s="483"/>
      <c r="AM233" s="483"/>
      <c r="AN233" s="483"/>
      <c r="AO233" s="483"/>
      <c r="AP233" s="483"/>
      <c r="AQ233" s="483"/>
      <c r="AR233" s="483"/>
      <c r="AS233" s="483"/>
      <c r="AT233" s="483"/>
      <c r="AU233" s="483"/>
      <c r="AV233" s="483"/>
      <c r="AW233" s="483"/>
      <c r="AX233" s="483"/>
      <c r="AY233" s="483"/>
      <c r="AZ233" s="483"/>
      <c r="BA233" s="483"/>
      <c r="BB233" s="483"/>
      <c r="BC233" s="483"/>
      <c r="BD233" s="483"/>
      <c r="BE233" s="483"/>
      <c r="BF233" s="483"/>
      <c r="BG233" s="483"/>
      <c r="BH233" s="483"/>
      <c r="BI233" s="483"/>
      <c r="BJ233" s="483"/>
      <c r="BK233" s="483"/>
      <c r="BL233" s="483"/>
      <c r="BM233" s="483"/>
      <c r="BN233" s="483"/>
      <c r="BO233" s="483"/>
      <c r="BP233" s="483"/>
      <c r="BQ233" s="483"/>
      <c r="BR233" s="483"/>
      <c r="BS233" s="483"/>
      <c r="BT233" s="483"/>
      <c r="BU233" s="483"/>
      <c r="BV233" s="483"/>
      <c r="BW233" s="483"/>
      <c r="BX233" s="483"/>
      <c r="BY233" s="483"/>
      <c r="BZ233" s="483"/>
      <c r="CA233" s="483"/>
      <c r="CB233" s="483"/>
      <c r="CC233" s="483"/>
      <c r="CD233" s="483"/>
      <c r="CE233" s="483"/>
      <c r="CF233" s="483"/>
      <c r="CG233" s="483"/>
      <c r="CH233" s="483"/>
      <c r="CI233" s="483"/>
      <c r="CJ233" s="483"/>
      <c r="CK233" s="483"/>
      <c r="CL233" s="483"/>
      <c r="CM233" s="483"/>
      <c r="CN233" s="483"/>
      <c r="CO233" s="483"/>
      <c r="CP233" s="483"/>
      <c r="CQ233" s="483"/>
      <c r="CR233" s="483"/>
      <c r="CS233" s="483"/>
      <c r="CT233" s="483"/>
      <c r="CU233" s="483"/>
      <c r="CV233" s="483"/>
      <c r="CW233" s="483"/>
      <c r="CX233" s="483"/>
      <c r="CY233" s="483"/>
      <c r="CZ233" s="483"/>
      <c r="DA233" s="483"/>
      <c r="DB233" s="483"/>
      <c r="DC233" s="483"/>
      <c r="DD233" s="483"/>
      <c r="DE233" s="483"/>
      <c r="DF233" s="483"/>
      <c r="DG233" s="483"/>
      <c r="DH233" s="483"/>
      <c r="DI233" s="483"/>
      <c r="DJ233" s="483"/>
      <c r="DK233" s="483"/>
      <c r="DL233" s="483"/>
      <c r="DM233" s="483"/>
      <c r="DN233" s="483"/>
      <c r="DO233" s="483"/>
      <c r="DP233" s="483"/>
      <c r="DQ233" s="483"/>
      <c r="DR233" s="483"/>
    </row>
    <row r="234" spans="1:122" s="120" customFormat="1" ht="27" customHeight="1">
      <c r="A234" s="115"/>
      <c r="B234" s="121"/>
      <c r="C234" s="580"/>
      <c r="D234" s="163" t="s">
        <v>6298</v>
      </c>
      <c r="E234" s="580"/>
      <c r="F234" s="581"/>
      <c r="G234" s="582"/>
      <c r="H234" s="3805"/>
      <c r="I234" s="3837"/>
      <c r="J234" s="119"/>
      <c r="K234" s="4644"/>
      <c r="L234" s="583"/>
      <c r="M234" s="583"/>
    </row>
    <row r="235" spans="1:122" s="187" customFormat="1" ht="13.5" customHeight="1">
      <c r="A235" s="2251">
        <v>44</v>
      </c>
      <c r="B235" s="151">
        <v>721</v>
      </c>
      <c r="C235" s="151">
        <v>721173403</v>
      </c>
      <c r="D235" s="151" t="s">
        <v>6305</v>
      </c>
      <c r="E235" s="151" t="s">
        <v>141</v>
      </c>
      <c r="F235" s="210">
        <f>ROUND(SUM(F237:F237),3)</f>
        <v>25.52</v>
      </c>
      <c r="G235" s="362"/>
      <c r="H235" s="3789">
        <f>ROUND(F235*G235,2)</f>
        <v>0</v>
      </c>
      <c r="I235" s="3821"/>
      <c r="J235" s="153" t="s">
        <v>863</v>
      </c>
      <c r="K235" s="4812"/>
      <c r="P235" s="4813"/>
      <c r="Q235" s="4813"/>
    </row>
    <row r="236" spans="1:122" s="2259" customFormat="1" ht="13.5" customHeight="1">
      <c r="A236" s="1993"/>
      <c r="B236" s="223"/>
      <c r="C236" s="223"/>
      <c r="D236" s="135" t="s">
        <v>6296</v>
      </c>
      <c r="E236" s="223"/>
      <c r="F236" s="136"/>
      <c r="G236" s="2326"/>
      <c r="H236" s="3790"/>
      <c r="I236" s="3822"/>
      <c r="J236" s="224"/>
      <c r="K236" s="483"/>
      <c r="L236" s="483"/>
      <c r="M236" s="483"/>
      <c r="N236" s="483"/>
      <c r="O236" s="483"/>
      <c r="P236" s="483"/>
      <c r="Q236" s="483"/>
      <c r="R236" s="483"/>
      <c r="S236" s="483"/>
      <c r="T236" s="483"/>
      <c r="U236" s="483"/>
      <c r="V236" s="483"/>
      <c r="W236" s="483"/>
      <c r="X236" s="483"/>
      <c r="Y236" s="483"/>
      <c r="Z236" s="483"/>
      <c r="AA236" s="483"/>
      <c r="AB236" s="483"/>
      <c r="AC236" s="483"/>
      <c r="AD236" s="483"/>
      <c r="AE236" s="483"/>
      <c r="AF236" s="483"/>
      <c r="AG236" s="483"/>
      <c r="AH236" s="483"/>
      <c r="AI236" s="483"/>
      <c r="AJ236" s="483"/>
      <c r="AK236" s="483"/>
      <c r="AL236" s="483"/>
      <c r="AM236" s="483"/>
      <c r="AN236" s="483"/>
      <c r="AO236" s="483"/>
      <c r="AP236" s="483"/>
      <c r="AQ236" s="483"/>
      <c r="AR236" s="483"/>
      <c r="AS236" s="483"/>
      <c r="AT236" s="483"/>
      <c r="AU236" s="483"/>
      <c r="AV236" s="483"/>
      <c r="AW236" s="483"/>
      <c r="AX236" s="483"/>
      <c r="AY236" s="483"/>
      <c r="AZ236" s="483"/>
      <c r="BA236" s="483"/>
      <c r="BB236" s="483"/>
      <c r="BC236" s="483"/>
      <c r="BD236" s="483"/>
      <c r="BE236" s="483"/>
      <c r="BF236" s="483"/>
      <c r="BG236" s="483"/>
      <c r="BH236" s="483"/>
      <c r="BI236" s="483"/>
      <c r="BJ236" s="483"/>
      <c r="BK236" s="483"/>
      <c r="BL236" s="483"/>
      <c r="BM236" s="483"/>
      <c r="BN236" s="483"/>
      <c r="BO236" s="483"/>
      <c r="BP236" s="483"/>
      <c r="BQ236" s="483"/>
      <c r="BR236" s="483"/>
      <c r="BS236" s="483"/>
      <c r="BT236" s="483"/>
      <c r="BU236" s="483"/>
      <c r="BV236" s="483"/>
      <c r="BW236" s="483"/>
      <c r="BX236" s="483"/>
      <c r="BY236" s="483"/>
      <c r="BZ236" s="483"/>
      <c r="CA236" s="483"/>
      <c r="CB236" s="483"/>
      <c r="CC236" s="483"/>
      <c r="CD236" s="483"/>
      <c r="CE236" s="483"/>
      <c r="CF236" s="483"/>
      <c r="CG236" s="483"/>
      <c r="CH236" s="483"/>
      <c r="CI236" s="483"/>
      <c r="CJ236" s="483"/>
      <c r="CK236" s="483"/>
      <c r="CL236" s="483"/>
      <c r="CM236" s="483"/>
      <c r="CN236" s="483"/>
      <c r="CO236" s="483"/>
      <c r="CP236" s="483"/>
      <c r="CQ236" s="483"/>
      <c r="CR236" s="483"/>
      <c r="CS236" s="483"/>
      <c r="CT236" s="483"/>
      <c r="CU236" s="483"/>
      <c r="CV236" s="483"/>
      <c r="CW236" s="483"/>
      <c r="CX236" s="483"/>
      <c r="CY236" s="483"/>
      <c r="CZ236" s="483"/>
      <c r="DA236" s="483"/>
      <c r="DB236" s="483"/>
      <c r="DC236" s="483"/>
      <c r="DD236" s="483"/>
      <c r="DE236" s="483"/>
      <c r="DF236" s="483"/>
      <c r="DG236" s="483"/>
      <c r="DH236" s="483"/>
      <c r="DI236" s="483"/>
      <c r="DJ236" s="483"/>
      <c r="DK236" s="483"/>
      <c r="DL236" s="483"/>
      <c r="DM236" s="483"/>
      <c r="DN236" s="483"/>
      <c r="DO236" s="483"/>
      <c r="DP236" s="483"/>
      <c r="DQ236" s="483"/>
      <c r="DR236" s="483"/>
    </row>
    <row r="237" spans="1:122" s="2259" customFormat="1" ht="13.5" customHeight="1">
      <c r="A237" s="1993"/>
      <c r="B237" s="223"/>
      <c r="C237" s="223"/>
      <c r="D237" s="135" t="s">
        <v>6306</v>
      </c>
      <c r="E237" s="223"/>
      <c r="F237" s="136">
        <f>(23.2)*1.1</f>
        <v>25.52</v>
      </c>
      <c r="G237" s="2326"/>
      <c r="H237" s="3790"/>
      <c r="I237" s="3822"/>
      <c r="J237" s="153"/>
      <c r="K237" s="483"/>
      <c r="L237" s="483"/>
      <c r="M237" s="483"/>
      <c r="N237" s="483"/>
      <c r="O237" s="483"/>
      <c r="P237" s="483"/>
      <c r="Q237" s="483"/>
      <c r="R237" s="483"/>
      <c r="S237" s="483"/>
      <c r="T237" s="483"/>
      <c r="U237" s="483"/>
      <c r="V237" s="483"/>
      <c r="W237" s="483"/>
      <c r="X237" s="483"/>
      <c r="Y237" s="483"/>
      <c r="Z237" s="483"/>
      <c r="AA237" s="483"/>
      <c r="AB237" s="483"/>
      <c r="AC237" s="483"/>
      <c r="AD237" s="483"/>
      <c r="AE237" s="483"/>
      <c r="AF237" s="483"/>
      <c r="AG237" s="483"/>
      <c r="AH237" s="483"/>
      <c r="AI237" s="483"/>
      <c r="AJ237" s="483"/>
      <c r="AK237" s="483"/>
      <c r="AL237" s="483"/>
      <c r="AM237" s="483"/>
      <c r="AN237" s="483"/>
      <c r="AO237" s="483"/>
      <c r="AP237" s="483"/>
      <c r="AQ237" s="483"/>
      <c r="AR237" s="483"/>
      <c r="AS237" s="483"/>
      <c r="AT237" s="483"/>
      <c r="AU237" s="483"/>
      <c r="AV237" s="483"/>
      <c r="AW237" s="483"/>
      <c r="AX237" s="483"/>
      <c r="AY237" s="483"/>
      <c r="AZ237" s="483"/>
      <c r="BA237" s="483"/>
      <c r="BB237" s="483"/>
      <c r="BC237" s="483"/>
      <c r="BD237" s="483"/>
      <c r="BE237" s="483"/>
      <c r="BF237" s="483"/>
      <c r="BG237" s="483"/>
      <c r="BH237" s="483"/>
      <c r="BI237" s="483"/>
      <c r="BJ237" s="483"/>
      <c r="BK237" s="483"/>
      <c r="BL237" s="483"/>
      <c r="BM237" s="483"/>
      <c r="BN237" s="483"/>
      <c r="BO237" s="483"/>
      <c r="BP237" s="483"/>
      <c r="BQ237" s="483"/>
      <c r="BR237" s="483"/>
      <c r="BS237" s="483"/>
      <c r="BT237" s="483"/>
      <c r="BU237" s="483"/>
      <c r="BV237" s="483"/>
      <c r="BW237" s="483"/>
      <c r="BX237" s="483"/>
      <c r="BY237" s="483"/>
      <c r="BZ237" s="483"/>
      <c r="CA237" s="483"/>
      <c r="CB237" s="483"/>
      <c r="CC237" s="483"/>
      <c r="CD237" s="483"/>
      <c r="CE237" s="483"/>
      <c r="CF237" s="483"/>
      <c r="CG237" s="483"/>
      <c r="CH237" s="483"/>
      <c r="CI237" s="483"/>
      <c r="CJ237" s="483"/>
      <c r="CK237" s="483"/>
      <c r="CL237" s="483"/>
      <c r="CM237" s="483"/>
      <c r="CN237" s="483"/>
      <c r="CO237" s="483"/>
      <c r="CP237" s="483"/>
      <c r="CQ237" s="483"/>
      <c r="CR237" s="483"/>
      <c r="CS237" s="483"/>
      <c r="CT237" s="483"/>
      <c r="CU237" s="483"/>
      <c r="CV237" s="483"/>
      <c r="CW237" s="483"/>
      <c r="CX237" s="483"/>
      <c r="CY237" s="483"/>
      <c r="CZ237" s="483"/>
      <c r="DA237" s="483"/>
      <c r="DB237" s="483"/>
      <c r="DC237" s="483"/>
      <c r="DD237" s="483"/>
      <c r="DE237" s="483"/>
      <c r="DF237" s="483"/>
      <c r="DG237" s="483"/>
      <c r="DH237" s="483"/>
      <c r="DI237" s="483"/>
      <c r="DJ237" s="483"/>
      <c r="DK237" s="483"/>
      <c r="DL237" s="483"/>
      <c r="DM237" s="483"/>
      <c r="DN237" s="483"/>
      <c r="DO237" s="483"/>
      <c r="DP237" s="483"/>
      <c r="DQ237" s="483"/>
      <c r="DR237" s="483"/>
    </row>
    <row r="238" spans="1:122" s="120" customFormat="1" ht="27" customHeight="1">
      <c r="A238" s="115"/>
      <c r="B238" s="121"/>
      <c r="C238" s="580"/>
      <c r="D238" s="163" t="s">
        <v>6298</v>
      </c>
      <c r="E238" s="580"/>
      <c r="F238" s="581"/>
      <c r="G238" s="582"/>
      <c r="H238" s="3805"/>
      <c r="I238" s="3837"/>
      <c r="J238" s="119"/>
      <c r="K238" s="4644"/>
      <c r="L238" s="583"/>
      <c r="M238" s="583"/>
    </row>
    <row r="239" spans="1:122" s="187" customFormat="1" ht="13.5" customHeight="1">
      <c r="A239" s="2251">
        <v>45</v>
      </c>
      <c r="B239" s="151">
        <v>721</v>
      </c>
      <c r="C239" s="151">
        <v>721173404</v>
      </c>
      <c r="D239" s="151" t="s">
        <v>6307</v>
      </c>
      <c r="E239" s="151" t="s">
        <v>141</v>
      </c>
      <c r="F239" s="210">
        <f>ROUND(SUM(F241:F241),3)</f>
        <v>31.9</v>
      </c>
      <c r="G239" s="362"/>
      <c r="H239" s="3789">
        <f>ROUND(F239*G239,2)</f>
        <v>0</v>
      </c>
      <c r="I239" s="3821"/>
      <c r="J239" s="153" t="s">
        <v>863</v>
      </c>
      <c r="K239" s="4812"/>
      <c r="P239" s="4813"/>
      <c r="Q239" s="4813"/>
    </row>
    <row r="240" spans="1:122" s="2259" customFormat="1" ht="13.5" customHeight="1">
      <c r="A240" s="1993"/>
      <c r="B240" s="223"/>
      <c r="C240" s="223"/>
      <c r="D240" s="135" t="s">
        <v>6296</v>
      </c>
      <c r="E240" s="223"/>
      <c r="F240" s="136"/>
      <c r="G240" s="2326"/>
      <c r="H240" s="3790"/>
      <c r="I240" s="3822"/>
      <c r="J240" s="224"/>
      <c r="K240" s="483"/>
      <c r="L240" s="483"/>
      <c r="M240" s="483"/>
      <c r="N240" s="483"/>
      <c r="O240" s="483"/>
      <c r="P240" s="483"/>
      <c r="Q240" s="483"/>
      <c r="R240" s="483"/>
      <c r="S240" s="483"/>
      <c r="T240" s="483"/>
      <c r="U240" s="483"/>
      <c r="V240" s="483"/>
      <c r="W240" s="483"/>
      <c r="X240" s="483"/>
      <c r="Y240" s="483"/>
      <c r="Z240" s="483"/>
      <c r="AA240" s="483"/>
      <c r="AB240" s="483"/>
      <c r="AC240" s="483"/>
      <c r="AD240" s="483"/>
      <c r="AE240" s="483"/>
      <c r="AF240" s="483"/>
      <c r="AG240" s="483"/>
      <c r="AH240" s="483"/>
      <c r="AI240" s="483"/>
      <c r="AJ240" s="483"/>
      <c r="AK240" s="483"/>
      <c r="AL240" s="483"/>
      <c r="AM240" s="483"/>
      <c r="AN240" s="483"/>
      <c r="AO240" s="483"/>
      <c r="AP240" s="483"/>
      <c r="AQ240" s="483"/>
      <c r="AR240" s="483"/>
      <c r="AS240" s="483"/>
      <c r="AT240" s="483"/>
      <c r="AU240" s="483"/>
      <c r="AV240" s="483"/>
      <c r="AW240" s="483"/>
      <c r="AX240" s="483"/>
      <c r="AY240" s="483"/>
      <c r="AZ240" s="483"/>
      <c r="BA240" s="483"/>
      <c r="BB240" s="483"/>
      <c r="BC240" s="483"/>
      <c r="BD240" s="483"/>
      <c r="BE240" s="483"/>
      <c r="BF240" s="483"/>
      <c r="BG240" s="483"/>
      <c r="BH240" s="483"/>
      <c r="BI240" s="483"/>
      <c r="BJ240" s="483"/>
      <c r="BK240" s="483"/>
      <c r="BL240" s="483"/>
      <c r="BM240" s="483"/>
      <c r="BN240" s="483"/>
      <c r="BO240" s="483"/>
      <c r="BP240" s="483"/>
      <c r="BQ240" s="483"/>
      <c r="BR240" s="483"/>
      <c r="BS240" s="483"/>
      <c r="BT240" s="483"/>
      <c r="BU240" s="483"/>
      <c r="BV240" s="483"/>
      <c r="BW240" s="483"/>
      <c r="BX240" s="483"/>
      <c r="BY240" s="483"/>
      <c r="BZ240" s="483"/>
      <c r="CA240" s="483"/>
      <c r="CB240" s="483"/>
      <c r="CC240" s="483"/>
      <c r="CD240" s="483"/>
      <c r="CE240" s="483"/>
      <c r="CF240" s="483"/>
      <c r="CG240" s="483"/>
      <c r="CH240" s="483"/>
      <c r="CI240" s="483"/>
      <c r="CJ240" s="483"/>
      <c r="CK240" s="483"/>
      <c r="CL240" s="483"/>
      <c r="CM240" s="483"/>
      <c r="CN240" s="483"/>
      <c r="CO240" s="483"/>
      <c r="CP240" s="483"/>
      <c r="CQ240" s="483"/>
      <c r="CR240" s="483"/>
      <c r="CS240" s="483"/>
      <c r="CT240" s="483"/>
      <c r="CU240" s="483"/>
      <c r="CV240" s="483"/>
      <c r="CW240" s="483"/>
      <c r="CX240" s="483"/>
      <c r="CY240" s="483"/>
      <c r="CZ240" s="483"/>
      <c r="DA240" s="483"/>
      <c r="DB240" s="483"/>
      <c r="DC240" s="483"/>
      <c r="DD240" s="483"/>
      <c r="DE240" s="483"/>
      <c r="DF240" s="483"/>
      <c r="DG240" s="483"/>
      <c r="DH240" s="483"/>
      <c r="DI240" s="483"/>
      <c r="DJ240" s="483"/>
      <c r="DK240" s="483"/>
      <c r="DL240" s="483"/>
      <c r="DM240" s="483"/>
      <c r="DN240" s="483"/>
      <c r="DO240" s="483"/>
      <c r="DP240" s="483"/>
      <c r="DQ240" s="483"/>
      <c r="DR240" s="483"/>
    </row>
    <row r="241" spans="1:122" s="2259" customFormat="1" ht="13.5" customHeight="1">
      <c r="A241" s="1993"/>
      <c r="B241" s="223"/>
      <c r="C241" s="223"/>
      <c r="D241" s="135" t="s">
        <v>6308</v>
      </c>
      <c r="E241" s="223"/>
      <c r="F241" s="136">
        <f>(40-11)*1.1</f>
        <v>31.900000000000002</v>
      </c>
      <c r="G241" s="2326"/>
      <c r="H241" s="3790"/>
      <c r="I241" s="3822"/>
      <c r="J241" s="153"/>
      <c r="K241" s="483"/>
      <c r="L241" s="483"/>
      <c r="M241" s="483"/>
      <c r="N241" s="483"/>
      <c r="O241" s="483"/>
      <c r="P241" s="483"/>
      <c r="Q241" s="483"/>
      <c r="R241" s="483"/>
      <c r="S241" s="483"/>
      <c r="T241" s="483"/>
      <c r="U241" s="483"/>
      <c r="V241" s="483"/>
      <c r="W241" s="483"/>
      <c r="X241" s="483"/>
      <c r="Y241" s="483"/>
      <c r="Z241" s="483"/>
      <c r="AA241" s="483"/>
      <c r="AB241" s="483"/>
      <c r="AC241" s="483"/>
      <c r="AD241" s="483"/>
      <c r="AE241" s="483"/>
      <c r="AF241" s="483"/>
      <c r="AG241" s="483"/>
      <c r="AH241" s="483"/>
      <c r="AI241" s="483"/>
      <c r="AJ241" s="483"/>
      <c r="AK241" s="483"/>
      <c r="AL241" s="483"/>
      <c r="AM241" s="483"/>
      <c r="AN241" s="483"/>
      <c r="AO241" s="483"/>
      <c r="AP241" s="483"/>
      <c r="AQ241" s="483"/>
      <c r="AR241" s="483"/>
      <c r="AS241" s="483"/>
      <c r="AT241" s="483"/>
      <c r="AU241" s="483"/>
      <c r="AV241" s="483"/>
      <c r="AW241" s="483"/>
      <c r="AX241" s="483"/>
      <c r="AY241" s="483"/>
      <c r="AZ241" s="483"/>
      <c r="BA241" s="483"/>
      <c r="BB241" s="483"/>
      <c r="BC241" s="483"/>
      <c r="BD241" s="483"/>
      <c r="BE241" s="483"/>
      <c r="BF241" s="483"/>
      <c r="BG241" s="483"/>
      <c r="BH241" s="483"/>
      <c r="BI241" s="483"/>
      <c r="BJ241" s="483"/>
      <c r="BK241" s="483"/>
      <c r="BL241" s="483"/>
      <c r="BM241" s="483"/>
      <c r="BN241" s="483"/>
      <c r="BO241" s="483"/>
      <c r="BP241" s="483"/>
      <c r="BQ241" s="483"/>
      <c r="BR241" s="483"/>
      <c r="BS241" s="483"/>
      <c r="BT241" s="483"/>
      <c r="BU241" s="483"/>
      <c r="BV241" s="483"/>
      <c r="BW241" s="483"/>
      <c r="BX241" s="483"/>
      <c r="BY241" s="483"/>
      <c r="BZ241" s="483"/>
      <c r="CA241" s="483"/>
      <c r="CB241" s="483"/>
      <c r="CC241" s="483"/>
      <c r="CD241" s="483"/>
      <c r="CE241" s="483"/>
      <c r="CF241" s="483"/>
      <c r="CG241" s="483"/>
      <c r="CH241" s="483"/>
      <c r="CI241" s="483"/>
      <c r="CJ241" s="483"/>
      <c r="CK241" s="483"/>
      <c r="CL241" s="483"/>
      <c r="CM241" s="483"/>
      <c r="CN241" s="483"/>
      <c r="CO241" s="483"/>
      <c r="CP241" s="483"/>
      <c r="CQ241" s="483"/>
      <c r="CR241" s="483"/>
      <c r="CS241" s="483"/>
      <c r="CT241" s="483"/>
      <c r="CU241" s="483"/>
      <c r="CV241" s="483"/>
      <c r="CW241" s="483"/>
      <c r="CX241" s="483"/>
      <c r="CY241" s="483"/>
      <c r="CZ241" s="483"/>
      <c r="DA241" s="483"/>
      <c r="DB241" s="483"/>
      <c r="DC241" s="483"/>
      <c r="DD241" s="483"/>
      <c r="DE241" s="483"/>
      <c r="DF241" s="483"/>
      <c r="DG241" s="483"/>
      <c r="DH241" s="483"/>
      <c r="DI241" s="483"/>
      <c r="DJ241" s="483"/>
      <c r="DK241" s="483"/>
      <c r="DL241" s="483"/>
      <c r="DM241" s="483"/>
      <c r="DN241" s="483"/>
      <c r="DO241" s="483"/>
      <c r="DP241" s="483"/>
      <c r="DQ241" s="483"/>
      <c r="DR241" s="483"/>
    </row>
    <row r="242" spans="1:122" s="120" customFormat="1" ht="27" customHeight="1">
      <c r="A242" s="115"/>
      <c r="B242" s="121"/>
      <c r="C242" s="580"/>
      <c r="D242" s="163" t="s">
        <v>6298</v>
      </c>
      <c r="E242" s="580"/>
      <c r="F242" s="581"/>
      <c r="G242" s="582"/>
      <c r="H242" s="3805"/>
      <c r="I242" s="3837"/>
      <c r="J242" s="119"/>
      <c r="K242" s="4644"/>
      <c r="L242" s="583"/>
      <c r="M242" s="583"/>
    </row>
    <row r="243" spans="1:122" s="187" customFormat="1" ht="13.5" customHeight="1">
      <c r="A243" s="2251">
        <v>46</v>
      </c>
      <c r="B243" s="151">
        <v>721</v>
      </c>
      <c r="C243" s="151" t="s">
        <v>6309</v>
      </c>
      <c r="D243" s="151" t="s">
        <v>6310</v>
      </c>
      <c r="E243" s="151" t="s">
        <v>141</v>
      </c>
      <c r="F243" s="210">
        <f>ROUND(SUM(F245:F245),3)</f>
        <v>12.1</v>
      </c>
      <c r="G243" s="362"/>
      <c r="H243" s="3789">
        <f>ROUND(F243*G243,2)</f>
        <v>0</v>
      </c>
      <c r="I243" s="3821"/>
      <c r="J243" s="153" t="s">
        <v>60</v>
      </c>
      <c r="K243" s="4812"/>
      <c r="P243" s="4707"/>
      <c r="Q243" s="4813"/>
    </row>
    <row r="244" spans="1:122" s="2259" customFormat="1" ht="13.5" customHeight="1">
      <c r="A244" s="1993"/>
      <c r="B244" s="223"/>
      <c r="C244" s="223"/>
      <c r="D244" s="135" t="s">
        <v>6301</v>
      </c>
      <c r="E244" s="223"/>
      <c r="F244" s="136"/>
      <c r="G244" s="2326"/>
      <c r="H244" s="3790"/>
      <c r="I244" s="3822"/>
      <c r="J244" s="224"/>
      <c r="K244" s="4815"/>
      <c r="L244" s="1974"/>
      <c r="M244" s="1974"/>
      <c r="N244" s="1974"/>
      <c r="O244" s="1974"/>
      <c r="P244" s="4816"/>
      <c r="Q244" s="483"/>
      <c r="R244" s="483"/>
      <c r="S244" s="483"/>
      <c r="T244" s="483"/>
      <c r="U244" s="483"/>
      <c r="V244" s="483"/>
      <c r="W244" s="483"/>
      <c r="X244" s="483"/>
      <c r="Y244" s="483"/>
      <c r="Z244" s="483"/>
      <c r="AA244" s="483"/>
      <c r="AB244" s="483"/>
      <c r="AC244" s="483"/>
      <c r="AD244" s="483"/>
      <c r="AE244" s="483"/>
      <c r="AF244" s="483"/>
      <c r="AG244" s="483"/>
      <c r="AH244" s="483"/>
      <c r="AI244" s="483"/>
      <c r="AJ244" s="483"/>
      <c r="AK244" s="483"/>
      <c r="AL244" s="483"/>
      <c r="AM244" s="483"/>
      <c r="AN244" s="483"/>
      <c r="AO244" s="483"/>
      <c r="AP244" s="483"/>
      <c r="AQ244" s="483"/>
      <c r="AR244" s="483"/>
      <c r="AS244" s="483"/>
      <c r="AT244" s="483"/>
      <c r="AU244" s="483"/>
      <c r="AV244" s="483"/>
      <c r="AW244" s="483"/>
      <c r="AX244" s="483"/>
      <c r="AY244" s="483"/>
      <c r="AZ244" s="483"/>
      <c r="BA244" s="483"/>
      <c r="BB244" s="483"/>
      <c r="BC244" s="483"/>
      <c r="BD244" s="483"/>
      <c r="BE244" s="483"/>
      <c r="BF244" s="483"/>
      <c r="BG244" s="483"/>
      <c r="BH244" s="483"/>
      <c r="BI244" s="483"/>
      <c r="BJ244" s="483"/>
      <c r="BK244" s="483"/>
      <c r="BL244" s="483"/>
      <c r="BM244" s="483"/>
      <c r="BN244" s="483"/>
      <c r="BO244" s="483"/>
      <c r="BP244" s="483"/>
      <c r="BQ244" s="483"/>
      <c r="BR244" s="483"/>
      <c r="BS244" s="483"/>
      <c r="BT244" s="483"/>
      <c r="BU244" s="483"/>
      <c r="BV244" s="483"/>
      <c r="BW244" s="483"/>
      <c r="BX244" s="483"/>
      <c r="BY244" s="483"/>
      <c r="BZ244" s="483"/>
      <c r="CA244" s="483"/>
      <c r="CB244" s="483"/>
      <c r="CC244" s="483"/>
      <c r="CD244" s="483"/>
      <c r="CE244" s="483"/>
      <c r="CF244" s="483"/>
      <c r="CG244" s="483"/>
      <c r="CH244" s="483"/>
      <c r="CI244" s="483"/>
      <c r="CJ244" s="483"/>
      <c r="CK244" s="483"/>
      <c r="CL244" s="483"/>
      <c r="CM244" s="483"/>
      <c r="CN244" s="483"/>
      <c r="CO244" s="483"/>
      <c r="CP244" s="483"/>
      <c r="CQ244" s="483"/>
      <c r="CR244" s="483"/>
      <c r="CS244" s="483"/>
      <c r="CT244" s="483"/>
      <c r="CU244" s="483"/>
      <c r="CV244" s="483"/>
      <c r="CW244" s="483"/>
      <c r="CX244" s="483"/>
      <c r="CY244" s="483"/>
      <c r="CZ244" s="483"/>
      <c r="DA244" s="483"/>
      <c r="DB244" s="483"/>
      <c r="DC244" s="483"/>
      <c r="DD244" s="483"/>
      <c r="DE244" s="483"/>
      <c r="DF244" s="483"/>
      <c r="DG244" s="483"/>
      <c r="DH244" s="483"/>
      <c r="DI244" s="483"/>
      <c r="DJ244" s="483"/>
      <c r="DK244" s="483"/>
      <c r="DL244" s="483"/>
      <c r="DM244" s="483"/>
      <c r="DN244" s="483"/>
      <c r="DO244" s="483"/>
      <c r="DP244" s="483"/>
      <c r="DQ244" s="483"/>
      <c r="DR244" s="483"/>
    </row>
    <row r="245" spans="1:122" s="2259" customFormat="1" ht="13.5" customHeight="1">
      <c r="A245" s="1993"/>
      <c r="B245" s="223"/>
      <c r="C245" s="223"/>
      <c r="D245" s="135" t="s">
        <v>6311</v>
      </c>
      <c r="E245" s="223"/>
      <c r="F245" s="136">
        <f>(11)*1.1</f>
        <v>12.100000000000001</v>
      </c>
      <c r="G245" s="2326"/>
      <c r="H245" s="3790"/>
      <c r="I245" s="3822"/>
      <c r="J245" s="153"/>
      <c r="K245" s="4815"/>
      <c r="L245" s="1974"/>
      <c r="M245" s="1974"/>
      <c r="N245" s="1974"/>
      <c r="O245" s="1974"/>
      <c r="P245" s="4816"/>
      <c r="Q245" s="483"/>
      <c r="R245" s="483"/>
      <c r="S245" s="483"/>
      <c r="T245" s="483"/>
      <c r="U245" s="483"/>
      <c r="V245" s="483"/>
      <c r="W245" s="483"/>
      <c r="X245" s="483"/>
      <c r="Y245" s="483"/>
      <c r="Z245" s="483"/>
      <c r="AA245" s="483"/>
      <c r="AB245" s="483"/>
      <c r="AC245" s="483"/>
      <c r="AD245" s="483"/>
      <c r="AE245" s="483"/>
      <c r="AF245" s="483"/>
      <c r="AG245" s="483"/>
      <c r="AH245" s="483"/>
      <c r="AI245" s="483"/>
      <c r="AJ245" s="483"/>
      <c r="AK245" s="483"/>
      <c r="AL245" s="483"/>
      <c r="AM245" s="483"/>
      <c r="AN245" s="483"/>
      <c r="AO245" s="483"/>
      <c r="AP245" s="483"/>
      <c r="AQ245" s="483"/>
      <c r="AR245" s="483"/>
      <c r="AS245" s="483"/>
      <c r="AT245" s="483"/>
      <c r="AU245" s="483"/>
      <c r="AV245" s="483"/>
      <c r="AW245" s="483"/>
      <c r="AX245" s="483"/>
      <c r="AY245" s="483"/>
      <c r="AZ245" s="483"/>
      <c r="BA245" s="483"/>
      <c r="BB245" s="483"/>
      <c r="BC245" s="483"/>
      <c r="BD245" s="483"/>
      <c r="BE245" s="483"/>
      <c r="BF245" s="483"/>
      <c r="BG245" s="483"/>
      <c r="BH245" s="483"/>
      <c r="BI245" s="483"/>
      <c r="BJ245" s="483"/>
      <c r="BK245" s="483"/>
      <c r="BL245" s="483"/>
      <c r="BM245" s="483"/>
      <c r="BN245" s="483"/>
      <c r="BO245" s="483"/>
      <c r="BP245" s="483"/>
      <c r="BQ245" s="483"/>
      <c r="BR245" s="483"/>
      <c r="BS245" s="483"/>
      <c r="BT245" s="483"/>
      <c r="BU245" s="483"/>
      <c r="BV245" s="483"/>
      <c r="BW245" s="483"/>
      <c r="BX245" s="483"/>
      <c r="BY245" s="483"/>
      <c r="BZ245" s="483"/>
      <c r="CA245" s="483"/>
      <c r="CB245" s="483"/>
      <c r="CC245" s="483"/>
      <c r="CD245" s="483"/>
      <c r="CE245" s="483"/>
      <c r="CF245" s="483"/>
      <c r="CG245" s="483"/>
      <c r="CH245" s="483"/>
      <c r="CI245" s="483"/>
      <c r="CJ245" s="483"/>
      <c r="CK245" s="483"/>
      <c r="CL245" s="483"/>
      <c r="CM245" s="483"/>
      <c r="CN245" s="483"/>
      <c r="CO245" s="483"/>
      <c r="CP245" s="483"/>
      <c r="CQ245" s="483"/>
      <c r="CR245" s="483"/>
      <c r="CS245" s="483"/>
      <c r="CT245" s="483"/>
      <c r="CU245" s="483"/>
      <c r="CV245" s="483"/>
      <c r="CW245" s="483"/>
      <c r="CX245" s="483"/>
      <c r="CY245" s="483"/>
      <c r="CZ245" s="483"/>
      <c r="DA245" s="483"/>
      <c r="DB245" s="483"/>
      <c r="DC245" s="483"/>
      <c r="DD245" s="483"/>
      <c r="DE245" s="483"/>
      <c r="DF245" s="483"/>
      <c r="DG245" s="483"/>
      <c r="DH245" s="483"/>
      <c r="DI245" s="483"/>
      <c r="DJ245" s="483"/>
      <c r="DK245" s="483"/>
      <c r="DL245" s="483"/>
      <c r="DM245" s="483"/>
      <c r="DN245" s="483"/>
      <c r="DO245" s="483"/>
      <c r="DP245" s="483"/>
      <c r="DQ245" s="483"/>
      <c r="DR245" s="483"/>
    </row>
    <row r="246" spans="1:122" s="120" customFormat="1" ht="27" customHeight="1">
      <c r="A246" s="115"/>
      <c r="B246" s="121"/>
      <c r="C246" s="580"/>
      <c r="D246" s="163" t="s">
        <v>6298</v>
      </c>
      <c r="E246" s="580"/>
      <c r="F246" s="581"/>
      <c r="G246" s="582"/>
      <c r="H246" s="3805"/>
      <c r="I246" s="3837"/>
      <c r="J246" s="119"/>
      <c r="K246" s="4644"/>
      <c r="L246" s="583"/>
      <c r="M246" s="583"/>
    </row>
    <row r="247" spans="1:122" s="187" customFormat="1" ht="13.5" customHeight="1">
      <c r="A247" s="2251">
        <v>47</v>
      </c>
      <c r="B247" s="151">
        <v>721</v>
      </c>
      <c r="C247" s="151">
        <v>721174042</v>
      </c>
      <c r="D247" s="151" t="s">
        <v>6312</v>
      </c>
      <c r="E247" s="151" t="s">
        <v>141</v>
      </c>
      <c r="F247" s="210">
        <f>ROUND(SUM(F249:F249),3)</f>
        <v>60.06</v>
      </c>
      <c r="G247" s="362"/>
      <c r="H247" s="3789">
        <f>ROUND(F247*G247,2)</f>
        <v>0</v>
      </c>
      <c r="I247" s="3821"/>
      <c r="J247" s="153" t="s">
        <v>863</v>
      </c>
      <c r="K247" s="4812"/>
      <c r="P247" s="4813"/>
    </row>
    <row r="248" spans="1:122" s="187" customFormat="1" ht="13.5" customHeight="1">
      <c r="A248" s="1995"/>
      <c r="B248" s="135"/>
      <c r="C248" s="135"/>
      <c r="D248" s="135" t="s">
        <v>6313</v>
      </c>
      <c r="E248" s="135"/>
      <c r="F248" s="2332"/>
      <c r="G248" s="2260"/>
      <c r="H248" s="3807"/>
      <c r="I248" s="3839"/>
      <c r="J248" s="2261"/>
      <c r="P248" s="421"/>
      <c r="S248" s="4817"/>
    </row>
    <row r="249" spans="1:122" s="187" customFormat="1" ht="13.5" customHeight="1">
      <c r="A249" s="764"/>
      <c r="B249" s="151"/>
      <c r="C249" s="135"/>
      <c r="D249" s="135" t="s">
        <v>6314</v>
      </c>
      <c r="E249" s="135"/>
      <c r="F249" s="136">
        <f>(54.6)*1.1</f>
        <v>60.060000000000009</v>
      </c>
      <c r="G249" s="2260"/>
      <c r="H249" s="3807"/>
      <c r="I249" s="3839"/>
      <c r="J249" s="153"/>
      <c r="P249" s="421"/>
    </row>
    <row r="250" spans="1:122" s="187" customFormat="1" ht="27" customHeight="1">
      <c r="A250" s="1995"/>
      <c r="B250" s="135"/>
      <c r="C250" s="135"/>
      <c r="D250" s="163" t="s">
        <v>6298</v>
      </c>
      <c r="E250" s="135"/>
      <c r="F250" s="2333"/>
      <c r="G250" s="2260"/>
      <c r="H250" s="3807"/>
      <c r="I250" s="3839"/>
      <c r="J250" s="2262"/>
      <c r="K250" s="2263"/>
      <c r="P250" s="421"/>
      <c r="S250" s="4817"/>
    </row>
    <row r="251" spans="1:122" s="187" customFormat="1" ht="13.5" customHeight="1">
      <c r="A251" s="2251">
        <v>48</v>
      </c>
      <c r="B251" s="151">
        <v>721</v>
      </c>
      <c r="C251" s="151">
        <v>721174043</v>
      </c>
      <c r="D251" s="151" t="s">
        <v>6315</v>
      </c>
      <c r="E251" s="151" t="s">
        <v>141</v>
      </c>
      <c r="F251" s="210">
        <f>ROUND(SUM(F253:F253),3)</f>
        <v>46.53</v>
      </c>
      <c r="G251" s="362"/>
      <c r="H251" s="3789">
        <f>ROUND(F251*G251,2)</f>
        <v>0</v>
      </c>
      <c r="I251" s="3821"/>
      <c r="J251" s="153" t="s">
        <v>863</v>
      </c>
      <c r="K251" s="4812"/>
      <c r="P251" s="4813"/>
    </row>
    <row r="252" spans="1:122" s="187" customFormat="1" ht="13.5" customHeight="1">
      <c r="A252" s="1995"/>
      <c r="B252" s="135"/>
      <c r="C252" s="135"/>
      <c r="D252" s="135" t="s">
        <v>6313</v>
      </c>
      <c r="E252" s="135"/>
      <c r="F252" s="2332"/>
      <c r="G252" s="2260"/>
      <c r="H252" s="3807"/>
      <c r="I252" s="3839"/>
      <c r="J252" s="2261"/>
      <c r="P252" s="421"/>
      <c r="S252" s="4817"/>
    </row>
    <row r="253" spans="1:122" s="187" customFormat="1" ht="13.5" customHeight="1">
      <c r="A253" s="764"/>
      <c r="B253" s="151"/>
      <c r="C253" s="135"/>
      <c r="D253" s="135" t="s">
        <v>6316</v>
      </c>
      <c r="E253" s="135"/>
      <c r="F253" s="136">
        <f>(42.3)*1.1</f>
        <v>46.53</v>
      </c>
      <c r="G253" s="2260"/>
      <c r="H253" s="3807"/>
      <c r="I253" s="3839"/>
      <c r="J253" s="153"/>
      <c r="P253" s="421"/>
    </row>
    <row r="254" spans="1:122" s="187" customFormat="1" ht="27" customHeight="1">
      <c r="A254" s="1995"/>
      <c r="B254" s="135"/>
      <c r="C254" s="135"/>
      <c r="D254" s="163" t="s">
        <v>6298</v>
      </c>
      <c r="E254" s="135"/>
      <c r="F254" s="2333"/>
      <c r="G254" s="2260"/>
      <c r="H254" s="3807"/>
      <c r="I254" s="3839"/>
      <c r="J254" s="2262"/>
      <c r="K254" s="2263"/>
      <c r="P254" s="421"/>
      <c r="S254" s="4817"/>
    </row>
    <row r="255" spans="1:122" s="187" customFormat="1" ht="13.5" customHeight="1">
      <c r="A255" s="2251">
        <v>49</v>
      </c>
      <c r="B255" s="151">
        <v>721</v>
      </c>
      <c r="C255" s="151">
        <v>721174044</v>
      </c>
      <c r="D255" s="151" t="s">
        <v>6317</v>
      </c>
      <c r="E255" s="151" t="s">
        <v>141</v>
      </c>
      <c r="F255" s="210">
        <f>ROUND(SUM(F257:F257),3)</f>
        <v>5.0599999999999996</v>
      </c>
      <c r="G255" s="362"/>
      <c r="H255" s="3789">
        <f>ROUND(F255*G255,2)</f>
        <v>0</v>
      </c>
      <c r="I255" s="3821"/>
      <c r="J255" s="153" t="s">
        <v>863</v>
      </c>
      <c r="K255" s="4812"/>
      <c r="P255" s="4813"/>
    </row>
    <row r="256" spans="1:122" s="187" customFormat="1" ht="13.5" customHeight="1">
      <c r="A256" s="1995"/>
      <c r="B256" s="135"/>
      <c r="C256" s="135"/>
      <c r="D256" s="135" t="s">
        <v>6313</v>
      </c>
      <c r="E256" s="135"/>
      <c r="F256" s="2332"/>
      <c r="G256" s="2260"/>
      <c r="H256" s="3807"/>
      <c r="I256" s="3839"/>
      <c r="J256" s="2261"/>
      <c r="P256" s="421"/>
      <c r="S256" s="4817"/>
    </row>
    <row r="257" spans="1:19" s="187" customFormat="1" ht="13.5" customHeight="1">
      <c r="A257" s="764"/>
      <c r="B257" s="151"/>
      <c r="C257" s="135"/>
      <c r="D257" s="135" t="s">
        <v>6318</v>
      </c>
      <c r="E257" s="135"/>
      <c r="F257" s="136">
        <f>(4.6)*1.1</f>
        <v>5.0599999999999996</v>
      </c>
      <c r="G257" s="2260"/>
      <c r="H257" s="3807"/>
      <c r="I257" s="3839"/>
      <c r="J257" s="153"/>
      <c r="P257" s="421"/>
    </row>
    <row r="258" spans="1:19" s="187" customFormat="1" ht="27" customHeight="1">
      <c r="A258" s="1995"/>
      <c r="B258" s="135"/>
      <c r="C258" s="135"/>
      <c r="D258" s="163" t="s">
        <v>6298</v>
      </c>
      <c r="E258" s="135"/>
      <c r="F258" s="2333"/>
      <c r="G258" s="2260"/>
      <c r="H258" s="3807"/>
      <c r="I258" s="3839"/>
      <c r="J258" s="2262"/>
      <c r="K258" s="2263"/>
      <c r="P258" s="421"/>
      <c r="S258" s="4817"/>
    </row>
    <row r="259" spans="1:19" s="187" customFormat="1" ht="13.5" customHeight="1">
      <c r="A259" s="2251">
        <v>50</v>
      </c>
      <c r="B259" s="151">
        <v>721</v>
      </c>
      <c r="C259" s="151">
        <v>721174045</v>
      </c>
      <c r="D259" s="151" t="s">
        <v>6319</v>
      </c>
      <c r="E259" s="151" t="s">
        <v>141</v>
      </c>
      <c r="F259" s="210">
        <f>ROUND(SUM(F261:F261),3)</f>
        <v>42.13</v>
      </c>
      <c r="G259" s="362"/>
      <c r="H259" s="3789">
        <f>ROUND(F259*G259,2)</f>
        <v>0</v>
      </c>
      <c r="I259" s="3821"/>
      <c r="J259" s="153" t="s">
        <v>863</v>
      </c>
      <c r="K259" s="4812"/>
      <c r="P259" s="4813"/>
    </row>
    <row r="260" spans="1:19" s="187" customFormat="1" ht="13.5" customHeight="1">
      <c r="A260" s="1995"/>
      <c r="B260" s="135"/>
      <c r="C260" s="135"/>
      <c r="D260" s="135" t="s">
        <v>6313</v>
      </c>
      <c r="E260" s="135"/>
      <c r="F260" s="2332"/>
      <c r="G260" s="2260"/>
      <c r="H260" s="3807"/>
      <c r="I260" s="3839"/>
      <c r="J260" s="2261"/>
      <c r="P260" s="421"/>
      <c r="S260" s="4817"/>
    </row>
    <row r="261" spans="1:19" s="187" customFormat="1" ht="13.5" customHeight="1">
      <c r="A261" s="764"/>
      <c r="B261" s="151"/>
      <c r="C261" s="135"/>
      <c r="D261" s="135" t="s">
        <v>6320</v>
      </c>
      <c r="E261" s="135"/>
      <c r="F261" s="136">
        <f>(38.3)*1.1</f>
        <v>42.13</v>
      </c>
      <c r="G261" s="2260"/>
      <c r="H261" s="3807"/>
      <c r="I261" s="3839"/>
      <c r="J261" s="153"/>
      <c r="P261" s="421"/>
    </row>
    <row r="262" spans="1:19" s="187" customFormat="1" ht="27" customHeight="1">
      <c r="A262" s="1995"/>
      <c r="B262" s="135"/>
      <c r="C262" s="135"/>
      <c r="D262" s="163" t="s">
        <v>6298</v>
      </c>
      <c r="E262" s="135"/>
      <c r="F262" s="2333"/>
      <c r="G262" s="2260"/>
      <c r="H262" s="3807"/>
      <c r="I262" s="3839"/>
      <c r="J262" s="2262"/>
      <c r="K262" s="2263"/>
      <c r="P262" s="421"/>
      <c r="S262" s="4817"/>
    </row>
    <row r="263" spans="1:19" s="187" customFormat="1" ht="13.5" customHeight="1">
      <c r="A263" s="2251">
        <v>51</v>
      </c>
      <c r="B263" s="151">
        <v>721</v>
      </c>
      <c r="C263" s="151">
        <v>721175211</v>
      </c>
      <c r="D263" s="151" t="s">
        <v>6321</v>
      </c>
      <c r="E263" s="151" t="s">
        <v>141</v>
      </c>
      <c r="F263" s="210">
        <f>ROUND(SUM(F265:F265),3)</f>
        <v>264.66000000000003</v>
      </c>
      <c r="G263" s="362"/>
      <c r="H263" s="3789">
        <f>ROUND(F263*G263,2)</f>
        <v>0</v>
      </c>
      <c r="I263" s="3821"/>
      <c r="J263" s="153" t="s">
        <v>863</v>
      </c>
      <c r="K263" s="4812"/>
      <c r="P263" s="4817"/>
      <c r="Q263" s="4813"/>
    </row>
    <row r="264" spans="1:19" s="187" customFormat="1" ht="13.5" customHeight="1">
      <c r="A264" s="1995"/>
      <c r="B264" s="135"/>
      <c r="C264" s="135"/>
      <c r="D264" s="135" t="s">
        <v>6322</v>
      </c>
      <c r="E264" s="135"/>
      <c r="F264" s="2332"/>
      <c r="G264" s="2260"/>
      <c r="H264" s="3807"/>
      <c r="I264" s="3839"/>
      <c r="J264" s="2261"/>
      <c r="K264" s="2264"/>
      <c r="S264" s="4817"/>
    </row>
    <row r="265" spans="1:19" s="187" customFormat="1" ht="13.5" customHeight="1">
      <c r="A265" s="1995"/>
      <c r="B265" s="135"/>
      <c r="C265" s="135"/>
      <c r="D265" s="135" t="s">
        <v>6323</v>
      </c>
      <c r="E265" s="135"/>
      <c r="F265" s="136">
        <f>(240.6)*1.1</f>
        <v>264.66000000000003</v>
      </c>
      <c r="G265" s="2260"/>
      <c r="H265" s="3807"/>
      <c r="I265" s="3839"/>
      <c r="J265" s="153"/>
      <c r="K265" s="2265"/>
      <c r="S265" s="4817"/>
    </row>
    <row r="266" spans="1:19" s="187" customFormat="1" ht="27" customHeight="1">
      <c r="A266" s="1995"/>
      <c r="B266" s="135"/>
      <c r="C266" s="135"/>
      <c r="D266" s="163" t="s">
        <v>6298</v>
      </c>
      <c r="E266" s="135"/>
      <c r="F266" s="2333"/>
      <c r="G266" s="2260"/>
      <c r="H266" s="3807"/>
      <c r="I266" s="3839"/>
      <c r="J266" s="2262"/>
      <c r="K266" s="2263"/>
      <c r="S266" s="4817"/>
    </row>
    <row r="267" spans="1:19" s="187" customFormat="1" ht="13.5" customHeight="1">
      <c r="A267" s="2251">
        <v>52</v>
      </c>
      <c r="B267" s="151">
        <v>721</v>
      </c>
      <c r="C267" s="151">
        <v>721175212</v>
      </c>
      <c r="D267" s="151" t="s">
        <v>6324</v>
      </c>
      <c r="E267" s="151" t="s">
        <v>141</v>
      </c>
      <c r="F267" s="210">
        <f>ROUND(SUM(F269:F270),3)</f>
        <v>287.64999999999998</v>
      </c>
      <c r="G267" s="362"/>
      <c r="H267" s="3789">
        <f>ROUND(F267*G267,2)</f>
        <v>0</v>
      </c>
      <c r="I267" s="3821"/>
      <c r="J267" s="153" t="s">
        <v>863</v>
      </c>
      <c r="K267" s="2263"/>
      <c r="P267" s="4817"/>
      <c r="Q267" s="4813"/>
    </row>
    <row r="268" spans="1:19" s="187" customFormat="1" ht="13.5" customHeight="1">
      <c r="A268" s="1995"/>
      <c r="B268" s="135"/>
      <c r="C268" s="135"/>
      <c r="D268" s="135" t="s">
        <v>6322</v>
      </c>
      <c r="E268" s="135"/>
      <c r="F268" s="2332"/>
      <c r="G268" s="2260"/>
      <c r="H268" s="3807"/>
      <c r="I268" s="3839"/>
      <c r="J268" s="2261"/>
      <c r="K268" s="2264"/>
      <c r="S268" s="4817"/>
    </row>
    <row r="269" spans="1:19" s="187" customFormat="1" ht="13.5" customHeight="1">
      <c r="A269" s="1995"/>
      <c r="B269" s="135"/>
      <c r="C269" s="135"/>
      <c r="D269" s="135" t="s">
        <v>6325</v>
      </c>
      <c r="E269" s="135"/>
      <c r="F269" s="136">
        <f>(265.5+16.1)*1.1</f>
        <v>309.76000000000005</v>
      </c>
      <c r="G269" s="2260"/>
      <c r="H269" s="3807"/>
      <c r="I269" s="3839"/>
      <c r="J269" s="153"/>
      <c r="K269" s="2265"/>
      <c r="S269" s="4817"/>
    </row>
    <row r="270" spans="1:19" s="187" customFormat="1" ht="13.5" customHeight="1">
      <c r="A270" s="1995"/>
      <c r="B270" s="135"/>
      <c r="C270" s="135"/>
      <c r="D270" s="135" t="s">
        <v>6326</v>
      </c>
      <c r="E270" s="135"/>
      <c r="F270" s="136">
        <f>-(11.2+8.9)*1.1</f>
        <v>-22.110000000000003</v>
      </c>
      <c r="G270" s="2260"/>
      <c r="H270" s="3807"/>
      <c r="I270" s="3839"/>
      <c r="J270" s="153"/>
      <c r="K270" s="2265"/>
      <c r="S270" s="4817"/>
    </row>
    <row r="271" spans="1:19" s="187" customFormat="1" ht="27" customHeight="1">
      <c r="A271" s="1995"/>
      <c r="B271" s="135"/>
      <c r="C271" s="135"/>
      <c r="D271" s="163" t="s">
        <v>6298</v>
      </c>
      <c r="E271" s="135"/>
      <c r="F271" s="2333"/>
      <c r="G271" s="2260"/>
      <c r="H271" s="3807"/>
      <c r="I271" s="3839"/>
      <c r="J271" s="2262"/>
      <c r="K271" s="2263"/>
      <c r="S271" s="4817"/>
    </row>
    <row r="272" spans="1:19" s="187" customFormat="1" ht="13.5" customHeight="1">
      <c r="A272" s="2251">
        <v>53</v>
      </c>
      <c r="B272" s="151">
        <v>721</v>
      </c>
      <c r="C272" s="151">
        <v>721175213</v>
      </c>
      <c r="D272" s="151" t="s">
        <v>6327</v>
      </c>
      <c r="E272" s="151" t="s">
        <v>141</v>
      </c>
      <c r="F272" s="210">
        <f>ROUND(SUM(F274:F275),3)</f>
        <v>78.319999999999993</v>
      </c>
      <c r="G272" s="362"/>
      <c r="H272" s="3789">
        <f>ROUND(F272*G272,2)</f>
        <v>0</v>
      </c>
      <c r="I272" s="3821"/>
      <c r="J272" s="153" t="s">
        <v>863</v>
      </c>
      <c r="K272" s="2263"/>
      <c r="P272" s="4817"/>
      <c r="Q272" s="4813"/>
    </row>
    <row r="273" spans="1:23" s="187" customFormat="1" ht="13.5" customHeight="1">
      <c r="A273" s="1995"/>
      <c r="B273" s="135"/>
      <c r="C273" s="135"/>
      <c r="D273" s="135" t="s">
        <v>6322</v>
      </c>
      <c r="E273" s="135"/>
      <c r="F273" s="2332"/>
      <c r="G273" s="2260"/>
      <c r="H273" s="3807"/>
      <c r="I273" s="3839"/>
      <c r="J273" s="2261"/>
      <c r="K273" s="2264"/>
      <c r="S273" s="4817"/>
    </row>
    <row r="274" spans="1:23" s="187" customFormat="1" ht="13.5" customHeight="1">
      <c r="A274" s="1995"/>
      <c r="B274" s="135"/>
      <c r="C274" s="135"/>
      <c r="D274" s="135" t="s">
        <v>6328</v>
      </c>
      <c r="E274" s="135"/>
      <c r="F274" s="136">
        <f>(102.8+97.9)*1.1</f>
        <v>220.77</v>
      </c>
      <c r="G274" s="2260"/>
      <c r="H274" s="3807"/>
      <c r="I274" s="3839"/>
      <c r="J274" s="153"/>
      <c r="K274" s="2265"/>
      <c r="S274" s="4817"/>
    </row>
    <row r="275" spans="1:23" s="187" customFormat="1" ht="13.5" customHeight="1">
      <c r="A275" s="1995"/>
      <c r="B275" s="135"/>
      <c r="C275" s="135"/>
      <c r="D275" s="135" t="s">
        <v>6329</v>
      </c>
      <c r="E275" s="135"/>
      <c r="F275" s="136">
        <f>-(110.5+19)*1.1</f>
        <v>-142.45000000000002</v>
      </c>
      <c r="G275" s="2260"/>
      <c r="H275" s="3807"/>
      <c r="I275" s="3839"/>
      <c r="J275" s="153"/>
      <c r="K275" s="2265"/>
      <c r="S275" s="4817"/>
    </row>
    <row r="276" spans="1:23" s="187" customFormat="1" ht="27" customHeight="1">
      <c r="A276" s="1995"/>
      <c r="B276" s="135"/>
      <c r="C276" s="135"/>
      <c r="D276" s="163" t="s">
        <v>6298</v>
      </c>
      <c r="E276" s="135"/>
      <c r="F276" s="2333"/>
      <c r="G276" s="2260"/>
      <c r="H276" s="3807"/>
      <c r="I276" s="3839"/>
      <c r="J276" s="2262"/>
      <c r="K276" s="2263"/>
      <c r="S276" s="4817"/>
    </row>
    <row r="277" spans="1:23" s="187" customFormat="1" ht="13.5" customHeight="1">
      <c r="A277" s="2251">
        <v>54</v>
      </c>
      <c r="B277" s="151">
        <v>721</v>
      </c>
      <c r="C277" s="151">
        <v>721175214</v>
      </c>
      <c r="D277" s="151" t="s">
        <v>6330</v>
      </c>
      <c r="E277" s="151" t="s">
        <v>141</v>
      </c>
      <c r="F277" s="210">
        <f>ROUND(SUM(F279:F280),3)</f>
        <v>31.46</v>
      </c>
      <c r="G277" s="362"/>
      <c r="H277" s="3789">
        <f>ROUND(F277*G277,2)</f>
        <v>0</v>
      </c>
      <c r="I277" s="3821"/>
      <c r="J277" s="153" t="s">
        <v>863</v>
      </c>
      <c r="K277" s="2263"/>
      <c r="P277" s="4817"/>
      <c r="Q277" s="4813"/>
    </row>
    <row r="278" spans="1:23" s="187" customFormat="1" ht="13.5" customHeight="1">
      <c r="A278" s="1995"/>
      <c r="B278" s="135"/>
      <c r="C278" s="135"/>
      <c r="D278" s="135" t="s">
        <v>6322</v>
      </c>
      <c r="E278" s="135"/>
      <c r="F278" s="2332"/>
      <c r="G278" s="2260"/>
      <c r="H278" s="3807"/>
      <c r="I278" s="3839"/>
      <c r="J278" s="2261"/>
      <c r="K278" s="2264"/>
      <c r="S278" s="4817"/>
    </row>
    <row r="279" spans="1:23" s="187" customFormat="1" ht="13.5" customHeight="1">
      <c r="A279" s="1995"/>
      <c r="B279" s="135"/>
      <c r="C279" s="135"/>
      <c r="D279" s="135" t="s">
        <v>6331</v>
      </c>
      <c r="E279" s="135"/>
      <c r="F279" s="136">
        <f>(16.7+45.3)*1.1</f>
        <v>68.2</v>
      </c>
      <c r="G279" s="2260"/>
      <c r="H279" s="3807"/>
      <c r="I279" s="3839"/>
      <c r="J279" s="153"/>
      <c r="K279" s="2265"/>
      <c r="S279" s="4817"/>
    </row>
    <row r="280" spans="1:23" s="187" customFormat="1" ht="13.5" customHeight="1">
      <c r="A280" s="1995"/>
      <c r="B280" s="135"/>
      <c r="C280" s="135"/>
      <c r="D280" s="135" t="s">
        <v>6332</v>
      </c>
      <c r="E280" s="135"/>
      <c r="F280" s="136">
        <f>-(33.4)*1.1</f>
        <v>-36.74</v>
      </c>
      <c r="G280" s="2260"/>
      <c r="H280" s="3807"/>
      <c r="I280" s="3839"/>
      <c r="J280" s="153"/>
      <c r="K280" s="2265"/>
      <c r="S280" s="4817"/>
    </row>
    <row r="281" spans="1:23" s="187" customFormat="1" ht="27" customHeight="1">
      <c r="A281" s="1995"/>
      <c r="B281" s="135"/>
      <c r="C281" s="135"/>
      <c r="D281" s="163" t="s">
        <v>6298</v>
      </c>
      <c r="E281" s="135"/>
      <c r="F281" s="2333"/>
      <c r="G281" s="2260"/>
      <c r="H281" s="3807"/>
      <c r="I281" s="3839"/>
      <c r="J281" s="2262"/>
      <c r="K281" s="2263"/>
      <c r="S281" s="4817"/>
    </row>
    <row r="282" spans="1:23" s="187" customFormat="1" ht="13.5" customHeight="1">
      <c r="A282" s="2251">
        <v>55</v>
      </c>
      <c r="B282" s="151">
        <v>721</v>
      </c>
      <c r="C282" s="151">
        <v>721175232</v>
      </c>
      <c r="D282" s="151" t="s">
        <v>6333</v>
      </c>
      <c r="E282" s="151" t="s">
        <v>141</v>
      </c>
      <c r="F282" s="210">
        <f>ROUND(SUM(F284:F284),3)</f>
        <v>12.32</v>
      </c>
      <c r="G282" s="362"/>
      <c r="H282" s="3789">
        <f>ROUND(F282*G282,2)</f>
        <v>0</v>
      </c>
      <c r="I282" s="3821"/>
      <c r="J282" s="153" t="s">
        <v>863</v>
      </c>
      <c r="K282" s="2263"/>
      <c r="P282" s="4817"/>
      <c r="Q282" s="4813"/>
    </row>
    <row r="283" spans="1:23" s="187" customFormat="1" ht="13.5" customHeight="1">
      <c r="A283" s="1995"/>
      <c r="B283" s="135"/>
      <c r="C283" s="135"/>
      <c r="D283" s="135" t="s">
        <v>6334</v>
      </c>
      <c r="E283" s="135"/>
      <c r="F283" s="2332"/>
      <c r="G283" s="2260"/>
      <c r="H283" s="3807"/>
      <c r="I283" s="3839"/>
      <c r="J283" s="2261"/>
      <c r="K283" s="2264"/>
      <c r="S283" s="4817"/>
    </row>
    <row r="284" spans="1:23" s="187" customFormat="1" ht="13.5" customHeight="1">
      <c r="A284" s="1995"/>
      <c r="B284" s="135"/>
      <c r="C284" s="135"/>
      <c r="D284" s="135" t="s">
        <v>6335</v>
      </c>
      <c r="E284" s="135"/>
      <c r="F284" s="136">
        <f>(11.2)*1.1</f>
        <v>12.32</v>
      </c>
      <c r="G284" s="2260"/>
      <c r="H284" s="3807"/>
      <c r="I284" s="3839"/>
      <c r="J284" s="153"/>
      <c r="K284" s="2265"/>
      <c r="S284" s="4817"/>
    </row>
    <row r="285" spans="1:23" s="187" customFormat="1" ht="27" customHeight="1">
      <c r="A285" s="1995"/>
      <c r="B285" s="135"/>
      <c r="C285" s="135"/>
      <c r="D285" s="163" t="s">
        <v>6298</v>
      </c>
      <c r="E285" s="135"/>
      <c r="F285" s="2333"/>
      <c r="G285" s="2260"/>
      <c r="H285" s="3807"/>
      <c r="I285" s="3839"/>
      <c r="J285" s="2262"/>
      <c r="K285" s="2263"/>
      <c r="S285" s="4817"/>
    </row>
    <row r="286" spans="1:23" s="187" customFormat="1" ht="13.5" customHeight="1">
      <c r="A286" s="2251">
        <v>56</v>
      </c>
      <c r="B286" s="151">
        <v>721</v>
      </c>
      <c r="C286" s="151" t="s">
        <v>6336</v>
      </c>
      <c r="D286" s="151" t="s">
        <v>6337</v>
      </c>
      <c r="E286" s="151" t="s">
        <v>141</v>
      </c>
      <c r="F286" s="210">
        <f>ROUND(SUM(F292),3)</f>
        <v>8.9</v>
      </c>
      <c r="G286" s="209">
        <f>ROUND(SUM(H289:H291)/F286,2)</f>
        <v>0</v>
      </c>
      <c r="H286" s="3789">
        <f>ROUND(F286*G286,2)</f>
        <v>0</v>
      </c>
      <c r="I286" s="3821"/>
      <c r="J286" s="153" t="s">
        <v>60</v>
      </c>
      <c r="K286" s="4812"/>
      <c r="P286" s="4813"/>
      <c r="Q286" s="4813"/>
    </row>
    <row r="287" spans="1:23" s="187" customFormat="1" ht="13.5" customHeight="1">
      <c r="A287" s="1995"/>
      <c r="B287" s="135"/>
      <c r="C287" s="135"/>
      <c r="D287" s="135" t="s">
        <v>6338</v>
      </c>
      <c r="E287" s="135"/>
      <c r="F287" s="2332"/>
      <c r="G287" s="2260"/>
      <c r="H287" s="3807"/>
      <c r="I287" s="3839"/>
      <c r="J287" s="2261"/>
      <c r="K287" s="4812"/>
      <c r="M287" s="138"/>
      <c r="N287" s="138"/>
      <c r="O287" s="138"/>
      <c r="P287" s="138"/>
      <c r="Q287" s="138"/>
      <c r="R287" s="138"/>
      <c r="S287" s="138"/>
      <c r="T287" s="4818"/>
      <c r="V287" s="4819"/>
      <c r="W287" s="4819"/>
    </row>
    <row r="288" spans="1:23" s="2268" customFormat="1" ht="27" customHeight="1">
      <c r="A288" s="2266"/>
      <c r="B288" s="2267"/>
      <c r="C288" s="2342"/>
      <c r="D288" s="2343" t="s">
        <v>6339</v>
      </c>
      <c r="E288" s="2267"/>
      <c r="F288" s="578"/>
      <c r="G288" s="2344"/>
      <c r="H288" s="3808"/>
      <c r="I288" s="3840"/>
      <c r="J288" s="2261"/>
      <c r="K288" s="4820"/>
      <c r="L288" s="421"/>
      <c r="M288" s="187"/>
      <c r="N288" s="187"/>
      <c r="O288" s="187"/>
      <c r="P288" s="187"/>
      <c r="Q288" s="187"/>
      <c r="R288" s="138"/>
      <c r="S288" s="138"/>
    </row>
    <row r="289" spans="1:31" s="187" customFormat="1" ht="13.5" customHeight="1">
      <c r="A289" s="2269" t="s">
        <v>6340</v>
      </c>
      <c r="B289" s="223"/>
      <c r="C289" s="228">
        <v>721175232</v>
      </c>
      <c r="D289" s="135" t="s">
        <v>6341</v>
      </c>
      <c r="E289" s="228" t="s">
        <v>141</v>
      </c>
      <c r="F289" s="136">
        <f>(8.9)*1.1</f>
        <v>9.7900000000000009</v>
      </c>
      <c r="G289" s="2270"/>
      <c r="H289" s="3799">
        <f t="shared" ref="H289:H291" si="4">ROUND(F289*G289,2)</f>
        <v>0</v>
      </c>
      <c r="I289" s="3831"/>
      <c r="J289" s="230" t="s">
        <v>142</v>
      </c>
      <c r="K289" s="4812"/>
      <c r="P289" s="4813"/>
      <c r="R289" s="2271"/>
      <c r="S289" s="2271"/>
      <c r="T289" s="4707"/>
      <c r="U289" s="2271"/>
      <c r="V289" s="4821"/>
      <c r="X289" s="4822"/>
      <c r="Y289" s="4823"/>
      <c r="Z289" s="4824"/>
      <c r="AA289" s="421"/>
      <c r="AB289" s="421"/>
      <c r="AC289" s="421"/>
      <c r="AD289" s="421"/>
      <c r="AE289" s="421"/>
    </row>
    <row r="290" spans="1:31" s="187" customFormat="1" ht="27" customHeight="1">
      <c r="A290" s="2269" t="s">
        <v>6342</v>
      </c>
      <c r="B290" s="223"/>
      <c r="C290" s="228">
        <v>713463131</v>
      </c>
      <c r="D290" s="135" t="s">
        <v>6343</v>
      </c>
      <c r="E290" s="228" t="s">
        <v>141</v>
      </c>
      <c r="F290" s="136">
        <f>F286</f>
        <v>8.9</v>
      </c>
      <c r="G290" s="2270"/>
      <c r="H290" s="3799">
        <f t="shared" si="4"/>
        <v>0</v>
      </c>
      <c r="I290" s="3831"/>
      <c r="J290" s="230" t="s">
        <v>142</v>
      </c>
      <c r="K290" s="4812"/>
      <c r="L290" s="421"/>
      <c r="M290" s="138"/>
      <c r="N290" s="138"/>
      <c r="O290" s="138"/>
      <c r="P290" s="138"/>
      <c r="Q290" s="138"/>
      <c r="R290" s="138"/>
      <c r="S290" s="138"/>
      <c r="T290" s="4707"/>
      <c r="U290" s="2271"/>
      <c r="V290" s="4821"/>
      <c r="X290" s="4822"/>
      <c r="Y290" s="4823"/>
      <c r="Z290" s="4824"/>
      <c r="AA290" s="421"/>
      <c r="AB290" s="421"/>
      <c r="AC290" s="421"/>
      <c r="AD290" s="421"/>
      <c r="AE290" s="421"/>
    </row>
    <row r="291" spans="1:31" s="187" customFormat="1" ht="13.5" customHeight="1">
      <c r="A291" s="2272" t="s">
        <v>6344</v>
      </c>
      <c r="B291" s="2273"/>
      <c r="C291" s="2274" t="s">
        <v>6345</v>
      </c>
      <c r="D291" s="146" t="s">
        <v>6346</v>
      </c>
      <c r="E291" s="2274" t="s">
        <v>141</v>
      </c>
      <c r="F291" s="147">
        <f>(8.9)*1.1</f>
        <v>9.7900000000000009</v>
      </c>
      <c r="G291" s="2275"/>
      <c r="H291" s="3809">
        <f t="shared" si="4"/>
        <v>0</v>
      </c>
      <c r="I291" s="3841"/>
      <c r="J291" s="1283" t="s">
        <v>644</v>
      </c>
      <c r="K291" s="4820"/>
      <c r="L291" s="1512"/>
      <c r="M291" s="4825"/>
      <c r="N291" s="138"/>
      <c r="O291" s="138"/>
      <c r="P291" s="138"/>
      <c r="R291" s="478"/>
      <c r="T291" s="4707"/>
      <c r="U291" s="2271"/>
      <c r="V291" s="4821"/>
      <c r="X291" s="4822"/>
      <c r="Y291" s="4823"/>
      <c r="Z291" s="4824"/>
      <c r="AA291" s="421"/>
      <c r="AB291" s="421"/>
      <c r="AC291" s="421"/>
      <c r="AD291" s="421"/>
      <c r="AE291" s="421"/>
    </row>
    <row r="292" spans="1:31" s="187" customFormat="1" ht="13.5" customHeight="1">
      <c r="A292" s="1995"/>
      <c r="B292" s="135"/>
      <c r="C292" s="135"/>
      <c r="D292" s="135" t="s">
        <v>6347</v>
      </c>
      <c r="E292" s="135"/>
      <c r="F292" s="136">
        <f>(8.9)</f>
        <v>8.9</v>
      </c>
      <c r="G292" s="2260"/>
      <c r="H292" s="3807"/>
      <c r="I292" s="3839"/>
      <c r="J292" s="153"/>
      <c r="S292" s="138"/>
      <c r="T292" s="2268"/>
      <c r="U292" s="4818"/>
      <c r="V292" s="2268"/>
      <c r="W292" s="2268"/>
    </row>
    <row r="293" spans="1:31" s="187" customFormat="1" ht="27" customHeight="1">
      <c r="A293" s="1995"/>
      <c r="B293" s="135"/>
      <c r="C293" s="135"/>
      <c r="D293" s="163" t="s">
        <v>6298</v>
      </c>
      <c r="E293" s="135"/>
      <c r="F293" s="2333"/>
      <c r="G293" s="2260"/>
      <c r="H293" s="3807"/>
      <c r="I293" s="3839"/>
      <c r="J293" s="2262"/>
      <c r="K293" s="2263"/>
      <c r="S293" s="4817"/>
    </row>
    <row r="294" spans="1:31" s="187" customFormat="1" ht="13.5" customHeight="1">
      <c r="A294" s="2251">
        <v>57</v>
      </c>
      <c r="B294" s="151">
        <v>721</v>
      </c>
      <c r="C294" s="151">
        <v>721175233</v>
      </c>
      <c r="D294" s="151" t="s">
        <v>6348</v>
      </c>
      <c r="E294" s="151" t="s">
        <v>141</v>
      </c>
      <c r="F294" s="210">
        <f>ROUND(SUM(F296:F296),3)</f>
        <v>121.55</v>
      </c>
      <c r="G294" s="362"/>
      <c r="H294" s="3789">
        <f>ROUND(F294*G294,2)</f>
        <v>0</v>
      </c>
      <c r="I294" s="3821"/>
      <c r="J294" s="153" t="s">
        <v>863</v>
      </c>
      <c r="K294" s="2263"/>
      <c r="P294" s="4817"/>
      <c r="Q294" s="4813"/>
    </row>
    <row r="295" spans="1:31" s="187" customFormat="1" ht="13.5" customHeight="1">
      <c r="A295" s="1995"/>
      <c r="B295" s="135"/>
      <c r="C295" s="135"/>
      <c r="D295" s="135" t="s">
        <v>6334</v>
      </c>
      <c r="E295" s="135"/>
      <c r="F295" s="2332"/>
      <c r="G295" s="2260"/>
      <c r="H295" s="3807"/>
      <c r="I295" s="3839"/>
      <c r="J295" s="2261"/>
      <c r="K295" s="2264"/>
      <c r="S295" s="4817"/>
    </row>
    <row r="296" spans="1:31" s="187" customFormat="1" ht="13.5" customHeight="1">
      <c r="A296" s="1995"/>
      <c r="B296" s="135"/>
      <c r="C296" s="135"/>
      <c r="D296" s="135" t="s">
        <v>6349</v>
      </c>
      <c r="E296" s="135"/>
      <c r="F296" s="136">
        <f>(110.5)*1.1</f>
        <v>121.55000000000001</v>
      </c>
      <c r="G296" s="2260"/>
      <c r="H296" s="3807"/>
      <c r="I296" s="3839"/>
      <c r="J296" s="153"/>
      <c r="K296" s="2265"/>
      <c r="S296" s="4817"/>
    </row>
    <row r="297" spans="1:31" s="187" customFormat="1" ht="27" customHeight="1">
      <c r="A297" s="1995"/>
      <c r="B297" s="135"/>
      <c r="C297" s="135"/>
      <c r="D297" s="163" t="s">
        <v>6298</v>
      </c>
      <c r="E297" s="135"/>
      <c r="F297" s="2333"/>
      <c r="G297" s="2260"/>
      <c r="H297" s="3807"/>
      <c r="I297" s="3839"/>
      <c r="J297" s="2262"/>
      <c r="K297" s="2263"/>
      <c r="S297" s="4817"/>
    </row>
    <row r="298" spans="1:31" s="187" customFormat="1" ht="13.5" customHeight="1">
      <c r="A298" s="2251">
        <v>58</v>
      </c>
      <c r="B298" s="151">
        <v>721</v>
      </c>
      <c r="C298" s="151" t="s">
        <v>6350</v>
      </c>
      <c r="D298" s="151" t="s">
        <v>6351</v>
      </c>
      <c r="E298" s="151" t="s">
        <v>141</v>
      </c>
      <c r="F298" s="210">
        <f>ROUND(SUM(F304),3)</f>
        <v>19</v>
      </c>
      <c r="G298" s="209">
        <f>ROUND(SUM(H301:H303)/F298,2)</f>
        <v>0</v>
      </c>
      <c r="H298" s="3789">
        <f>ROUND(F298*G298,2)</f>
        <v>0</v>
      </c>
      <c r="I298" s="3821"/>
      <c r="J298" s="153" t="s">
        <v>60</v>
      </c>
      <c r="K298" s="4812"/>
      <c r="P298" s="4813"/>
      <c r="Q298" s="4813"/>
    </row>
    <row r="299" spans="1:31" s="187" customFormat="1" ht="13.5" customHeight="1">
      <c r="A299" s="1995"/>
      <c r="B299" s="135"/>
      <c r="C299" s="135"/>
      <c r="D299" s="135" t="s">
        <v>6338</v>
      </c>
      <c r="E299" s="135"/>
      <c r="F299" s="2332"/>
      <c r="G299" s="2260"/>
      <c r="H299" s="3807"/>
      <c r="I299" s="3839"/>
      <c r="J299" s="2261"/>
      <c r="K299" s="4812"/>
      <c r="M299" s="138"/>
      <c r="N299" s="138"/>
      <c r="O299" s="138"/>
      <c r="P299" s="138"/>
      <c r="Q299" s="138"/>
      <c r="R299" s="138"/>
      <c r="S299" s="138"/>
      <c r="T299" s="4818"/>
      <c r="V299" s="4819"/>
      <c r="W299" s="4819"/>
    </row>
    <row r="300" spans="1:31" s="2268" customFormat="1" ht="27" customHeight="1">
      <c r="A300" s="2266"/>
      <c r="B300" s="2267"/>
      <c r="C300" s="2342"/>
      <c r="D300" s="2343" t="s">
        <v>6339</v>
      </c>
      <c r="E300" s="2267"/>
      <c r="F300" s="578"/>
      <c r="G300" s="2344"/>
      <c r="H300" s="3808"/>
      <c r="I300" s="3840"/>
      <c r="J300" s="2261"/>
      <c r="K300" s="4820"/>
      <c r="L300" s="421"/>
      <c r="M300" s="187"/>
      <c r="N300" s="187"/>
      <c r="O300" s="187"/>
      <c r="P300" s="187"/>
      <c r="Q300" s="187"/>
      <c r="R300" s="138"/>
      <c r="S300" s="138"/>
    </row>
    <row r="301" spans="1:31" s="187" customFormat="1" ht="13.5" customHeight="1">
      <c r="A301" s="2269" t="s">
        <v>6352</v>
      </c>
      <c r="B301" s="223"/>
      <c r="C301" s="228">
        <v>721175233</v>
      </c>
      <c r="D301" s="135" t="s">
        <v>11676</v>
      </c>
      <c r="E301" s="228" t="s">
        <v>141</v>
      </c>
      <c r="F301" s="136">
        <f>(19)*1.1</f>
        <v>20.900000000000002</v>
      </c>
      <c r="G301" s="2270"/>
      <c r="H301" s="3799">
        <f t="shared" ref="H301:H303" si="5">ROUND(F301*G301,2)</f>
        <v>0</v>
      </c>
      <c r="I301" s="3831"/>
      <c r="J301" s="230" t="s">
        <v>142</v>
      </c>
      <c r="K301" s="4812"/>
      <c r="P301" s="4813"/>
      <c r="R301" s="2271"/>
      <c r="S301" s="2271"/>
      <c r="T301" s="4707"/>
      <c r="U301" s="2271"/>
      <c r="V301" s="4821"/>
      <c r="X301" s="4822"/>
      <c r="Y301" s="4823"/>
      <c r="Z301" s="4824"/>
      <c r="AA301" s="421"/>
      <c r="AB301" s="421"/>
      <c r="AC301" s="421"/>
      <c r="AD301" s="421"/>
      <c r="AE301" s="421"/>
    </row>
    <row r="302" spans="1:31" s="187" customFormat="1" ht="27" customHeight="1">
      <c r="A302" s="2269" t="s">
        <v>6353</v>
      </c>
      <c r="B302" s="223"/>
      <c r="C302" s="228">
        <v>713463131</v>
      </c>
      <c r="D302" s="135" t="s">
        <v>6354</v>
      </c>
      <c r="E302" s="228" t="s">
        <v>141</v>
      </c>
      <c r="F302" s="136">
        <f>F298</f>
        <v>19</v>
      </c>
      <c r="G302" s="2270"/>
      <c r="H302" s="3799">
        <f t="shared" si="5"/>
        <v>0</v>
      </c>
      <c r="I302" s="3831"/>
      <c r="J302" s="230" t="s">
        <v>142</v>
      </c>
      <c r="K302" s="4812"/>
      <c r="L302" s="421"/>
      <c r="M302" s="138"/>
      <c r="N302" s="138"/>
      <c r="O302" s="138"/>
      <c r="P302" s="138"/>
      <c r="Q302" s="138"/>
      <c r="R302" s="138"/>
      <c r="S302" s="138"/>
      <c r="T302" s="4707"/>
      <c r="U302" s="2271"/>
      <c r="V302" s="4821"/>
      <c r="X302" s="4822"/>
      <c r="Y302" s="4823"/>
      <c r="Z302" s="4824"/>
      <c r="AA302" s="421"/>
      <c r="AB302" s="421"/>
      <c r="AC302" s="421"/>
      <c r="AD302" s="421"/>
      <c r="AE302" s="421"/>
    </row>
    <row r="303" spans="1:31" s="187" customFormat="1" ht="13.5" customHeight="1">
      <c r="A303" s="2272" t="s">
        <v>6355</v>
      </c>
      <c r="B303" s="2273"/>
      <c r="C303" s="2274" t="s">
        <v>6356</v>
      </c>
      <c r="D303" s="146" t="s">
        <v>6357</v>
      </c>
      <c r="E303" s="2274" t="s">
        <v>141</v>
      </c>
      <c r="F303" s="147">
        <f>(19)*1.1</f>
        <v>20.900000000000002</v>
      </c>
      <c r="G303" s="2275"/>
      <c r="H303" s="3809">
        <f t="shared" si="5"/>
        <v>0</v>
      </c>
      <c r="I303" s="3841"/>
      <c r="J303" s="1283" t="s">
        <v>644</v>
      </c>
      <c r="K303" s="4820"/>
      <c r="L303" s="1512"/>
      <c r="M303" s="4825"/>
      <c r="N303" s="138"/>
      <c r="O303" s="138"/>
      <c r="P303" s="138"/>
      <c r="R303" s="478"/>
      <c r="T303" s="4707"/>
      <c r="U303" s="2271"/>
      <c r="V303" s="4821"/>
      <c r="X303" s="4822"/>
      <c r="Y303" s="4823"/>
      <c r="Z303" s="4824"/>
      <c r="AA303" s="421"/>
      <c r="AB303" s="421"/>
      <c r="AC303" s="421"/>
      <c r="AD303" s="421"/>
      <c r="AE303" s="421"/>
    </row>
    <row r="304" spans="1:31" s="187" customFormat="1" ht="13.5" customHeight="1">
      <c r="A304" s="1995"/>
      <c r="B304" s="135"/>
      <c r="C304" s="135"/>
      <c r="D304" s="135" t="s">
        <v>6358</v>
      </c>
      <c r="E304" s="135"/>
      <c r="F304" s="136">
        <f>(19)</f>
        <v>19</v>
      </c>
      <c r="G304" s="2260"/>
      <c r="H304" s="3807"/>
      <c r="I304" s="3839"/>
      <c r="J304" s="153"/>
      <c r="K304" s="4820"/>
      <c r="S304" s="138"/>
      <c r="T304" s="2268"/>
      <c r="U304" s="4818"/>
      <c r="V304" s="2268"/>
      <c r="W304" s="2268"/>
    </row>
    <row r="305" spans="1:257" s="187" customFormat="1" ht="27" customHeight="1">
      <c r="A305" s="1995"/>
      <c r="B305" s="135"/>
      <c r="C305" s="135"/>
      <c r="D305" s="163" t="s">
        <v>6298</v>
      </c>
      <c r="E305" s="135"/>
      <c r="F305" s="2333"/>
      <c r="G305" s="2260"/>
      <c r="H305" s="3807"/>
      <c r="I305" s="3839"/>
      <c r="J305" s="2262"/>
      <c r="K305" s="2263"/>
      <c r="S305" s="4817"/>
    </row>
    <row r="306" spans="1:257" s="187" customFormat="1" ht="13.5" customHeight="1">
      <c r="A306" s="2251">
        <v>59</v>
      </c>
      <c r="B306" s="151">
        <v>721</v>
      </c>
      <c r="C306" s="151">
        <v>721175234</v>
      </c>
      <c r="D306" s="151" t="s">
        <v>6359</v>
      </c>
      <c r="E306" s="151" t="s">
        <v>141</v>
      </c>
      <c r="F306" s="210">
        <f>ROUND(SUM(F308:F308),3)</f>
        <v>36.74</v>
      </c>
      <c r="G306" s="362"/>
      <c r="H306" s="3789">
        <f>ROUND(F306*G306,2)</f>
        <v>0</v>
      </c>
      <c r="I306" s="3821"/>
      <c r="J306" s="153" t="s">
        <v>863</v>
      </c>
      <c r="K306" s="2263"/>
      <c r="P306" s="4817"/>
      <c r="Q306" s="4813"/>
    </row>
    <row r="307" spans="1:257" s="187" customFormat="1" ht="13.5" customHeight="1">
      <c r="A307" s="1995"/>
      <c r="B307" s="135"/>
      <c r="C307" s="135"/>
      <c r="D307" s="135" t="s">
        <v>6334</v>
      </c>
      <c r="E307" s="135"/>
      <c r="F307" s="2332"/>
      <c r="G307" s="2260"/>
      <c r="H307" s="3807"/>
      <c r="I307" s="3839"/>
      <c r="J307" s="2261"/>
      <c r="K307" s="2264"/>
      <c r="S307" s="4817"/>
    </row>
    <row r="308" spans="1:257" s="187" customFormat="1" ht="13.5" customHeight="1">
      <c r="A308" s="1995"/>
      <c r="B308" s="135"/>
      <c r="C308" s="135"/>
      <c r="D308" s="135" t="s">
        <v>6360</v>
      </c>
      <c r="E308" s="135"/>
      <c r="F308" s="136">
        <f>(33.4)*1.1</f>
        <v>36.74</v>
      </c>
      <c r="G308" s="2260"/>
      <c r="H308" s="3807"/>
      <c r="I308" s="3839"/>
      <c r="J308" s="153"/>
      <c r="K308" s="2265"/>
      <c r="S308" s="4817"/>
    </row>
    <row r="309" spans="1:257" s="187" customFormat="1" ht="27" customHeight="1">
      <c r="A309" s="1995"/>
      <c r="B309" s="135"/>
      <c r="C309" s="135"/>
      <c r="D309" s="163" t="s">
        <v>6298</v>
      </c>
      <c r="E309" s="135"/>
      <c r="F309" s="2333"/>
      <c r="G309" s="2260"/>
      <c r="H309" s="3807"/>
      <c r="I309" s="3839"/>
      <c r="J309" s="2262"/>
      <c r="K309" s="2263"/>
      <c r="S309" s="4817"/>
    </row>
    <row r="310" spans="1:257" s="2276" customFormat="1" ht="13.5" customHeight="1">
      <c r="A310" s="2251">
        <v>60</v>
      </c>
      <c r="B310" s="151">
        <v>721</v>
      </c>
      <c r="C310" s="151" t="s">
        <v>6361</v>
      </c>
      <c r="D310" s="151" t="s">
        <v>6362</v>
      </c>
      <c r="E310" s="151" t="s">
        <v>141</v>
      </c>
      <c r="F310" s="210">
        <f>ROUND(SUM(F312:F313),3)</f>
        <v>227.04</v>
      </c>
      <c r="G310" s="362"/>
      <c r="H310" s="3789">
        <f>ROUND(F310*G310,2)</f>
        <v>0</v>
      </c>
      <c r="I310" s="3821"/>
      <c r="J310" s="153" t="s">
        <v>60</v>
      </c>
      <c r="K310" s="4826"/>
      <c r="L310" s="4827"/>
      <c r="M310" s="4827"/>
      <c r="N310" s="4827"/>
      <c r="O310" s="4827"/>
      <c r="P310" s="4827"/>
      <c r="Q310" s="1346"/>
      <c r="R310" s="187"/>
      <c r="S310" s="4826"/>
      <c r="T310" s="4826"/>
      <c r="U310" s="4826"/>
    </row>
    <row r="311" spans="1:257" s="2276" customFormat="1" ht="13.5" customHeight="1">
      <c r="A311" s="2277"/>
      <c r="B311" s="2278"/>
      <c r="C311" s="2278"/>
      <c r="D311" s="135" t="s">
        <v>6363</v>
      </c>
      <c r="E311" s="2278"/>
      <c r="F311" s="2332"/>
      <c r="G311" s="2260"/>
      <c r="H311" s="3807"/>
      <c r="I311" s="3839"/>
      <c r="J311" s="2261"/>
      <c r="K311" s="4826"/>
      <c r="L311" s="4827"/>
      <c r="M311" s="4827"/>
      <c r="N311" s="4827"/>
      <c r="O311" s="4827"/>
      <c r="P311" s="4827"/>
      <c r="Q311" s="1346"/>
      <c r="R311" s="187"/>
      <c r="S311" s="4826"/>
      <c r="U311" s="2271"/>
    </row>
    <row r="312" spans="1:257" s="2276" customFormat="1" ht="13.5" customHeight="1">
      <c r="A312" s="2277"/>
      <c r="B312" s="2278"/>
      <c r="C312" s="2278"/>
      <c r="D312" s="135" t="s">
        <v>6364</v>
      </c>
      <c r="E312" s="2278"/>
      <c r="F312" s="2332">
        <f>(196.4)*1.1</f>
        <v>216.04000000000002</v>
      </c>
      <c r="G312" s="2279"/>
      <c r="H312" s="3810"/>
      <c r="I312" s="3842"/>
      <c r="K312" s="4828"/>
      <c r="L312" s="2271"/>
      <c r="M312" s="2271"/>
      <c r="N312" s="2271"/>
      <c r="O312" s="2271"/>
      <c r="P312" s="2271"/>
      <c r="Q312" s="2271"/>
      <c r="R312" s="2271"/>
      <c r="S312" s="2271"/>
      <c r="T312" s="2271"/>
      <c r="U312" s="2271"/>
    </row>
    <row r="313" spans="1:257" s="2276" customFormat="1" ht="13.5" customHeight="1">
      <c r="A313" s="2277"/>
      <c r="B313" s="2278"/>
      <c r="C313" s="2278"/>
      <c r="D313" s="135" t="s">
        <v>6365</v>
      </c>
      <c r="E313" s="2278"/>
      <c r="F313" s="2332">
        <f>(10)*1.1</f>
        <v>11</v>
      </c>
      <c r="G313" s="2279"/>
      <c r="H313" s="3810"/>
      <c r="I313" s="3842"/>
      <c r="K313" s="4828"/>
      <c r="L313" s="2271"/>
      <c r="M313" s="2271"/>
      <c r="N313" s="2271"/>
      <c r="O313" s="2271"/>
      <c r="P313" s="2271"/>
      <c r="Q313" s="2271"/>
      <c r="R313" s="2271"/>
      <c r="S313" s="2271"/>
      <c r="T313" s="2271"/>
      <c r="U313" s="2271"/>
    </row>
    <row r="314" spans="1:257" s="2276" customFormat="1" ht="13.5" customHeight="1">
      <c r="A314" s="2277"/>
      <c r="B314" s="2278"/>
      <c r="C314" s="2278"/>
      <c r="D314" s="135" t="s">
        <v>1721</v>
      </c>
      <c r="E314" s="2278"/>
      <c r="F314" s="2280"/>
      <c r="G314" s="2279"/>
      <c r="H314" s="3810"/>
      <c r="I314" s="3842"/>
      <c r="J314" s="153"/>
      <c r="K314" s="4829"/>
      <c r="L314" s="2271"/>
      <c r="M314" s="2271"/>
      <c r="N314" s="2271"/>
      <c r="O314" s="2271"/>
      <c r="P314" s="2271"/>
      <c r="Q314" s="2271"/>
      <c r="R314" s="2271"/>
      <c r="S314" s="2271"/>
      <c r="T314" s="2271"/>
      <c r="U314" s="2271"/>
    </row>
    <row r="315" spans="1:257" s="2276" customFormat="1" ht="13.5" customHeight="1">
      <c r="A315" s="2251">
        <v>61</v>
      </c>
      <c r="B315" s="151">
        <v>721</v>
      </c>
      <c r="C315" s="151" t="s">
        <v>6366</v>
      </c>
      <c r="D315" s="151" t="s">
        <v>6367</v>
      </c>
      <c r="E315" s="151" t="s">
        <v>141</v>
      </c>
      <c r="F315" s="210">
        <f>ROUND(SUM(F317:F317),3)</f>
        <v>34.979999999999997</v>
      </c>
      <c r="G315" s="362"/>
      <c r="H315" s="3789">
        <f>ROUND(F315*G315,2)</f>
        <v>0</v>
      </c>
      <c r="I315" s="3821"/>
      <c r="J315" s="153" t="s">
        <v>60</v>
      </c>
      <c r="K315" s="4826"/>
      <c r="L315" s="4827"/>
      <c r="M315" s="4827"/>
      <c r="N315" s="4827"/>
      <c r="O315" s="4827"/>
      <c r="P315" s="4827"/>
      <c r="Q315" s="1346"/>
      <c r="R315" s="187"/>
      <c r="S315" s="4826"/>
      <c r="T315" s="4826"/>
      <c r="U315" s="4826"/>
    </row>
    <row r="316" spans="1:257" s="2276" customFormat="1" ht="13.5" customHeight="1">
      <c r="A316" s="2277"/>
      <c r="B316" s="2278"/>
      <c r="C316" s="2278"/>
      <c r="D316" s="135" t="s">
        <v>6363</v>
      </c>
      <c r="E316" s="2278"/>
      <c r="F316" s="2332"/>
      <c r="G316" s="2260"/>
      <c r="H316" s="3807"/>
      <c r="I316" s="3839"/>
      <c r="J316" s="2261"/>
      <c r="K316" s="4826"/>
      <c r="L316" s="4827"/>
      <c r="M316" s="4827"/>
      <c r="N316" s="4827"/>
      <c r="O316" s="4827"/>
      <c r="P316" s="4827"/>
      <c r="Q316" s="1346"/>
      <c r="R316" s="187"/>
      <c r="S316" s="4826"/>
      <c r="U316" s="2271"/>
    </row>
    <row r="317" spans="1:257" s="2286" customFormat="1" ht="13.5" customHeight="1">
      <c r="A317" s="2281"/>
      <c r="B317" s="2282"/>
      <c r="C317" s="2282"/>
      <c r="D317" s="2282" t="s">
        <v>6368</v>
      </c>
      <c r="E317" s="2282"/>
      <c r="F317" s="2283">
        <f>(31.8)*1.1</f>
        <v>34.980000000000004</v>
      </c>
      <c r="G317" s="2284"/>
      <c r="H317" s="3811"/>
      <c r="I317" s="3843"/>
      <c r="J317" s="2334"/>
      <c r="K317" s="4830"/>
      <c r="L317" s="1232"/>
      <c r="M317" s="187"/>
      <c r="N317" s="187"/>
      <c r="O317" s="187"/>
      <c r="P317" s="187"/>
      <c r="Q317" s="187"/>
      <c r="R317" s="187"/>
      <c r="S317" s="187"/>
      <c r="T317" s="187"/>
      <c r="U317" s="187"/>
      <c r="V317" s="187"/>
      <c r="W317" s="187"/>
      <c r="X317" s="187"/>
      <c r="Y317" s="187"/>
      <c r="Z317" s="187"/>
      <c r="AA317" s="187"/>
      <c r="AB317" s="187"/>
      <c r="AC317" s="187"/>
      <c r="AD317" s="187"/>
      <c r="AE317" s="187"/>
      <c r="AF317" s="187"/>
      <c r="AG317" s="187"/>
      <c r="AH317" s="187"/>
      <c r="AI317" s="187"/>
      <c r="AJ317" s="187"/>
      <c r="AK317" s="187"/>
      <c r="AL317" s="187"/>
      <c r="AM317" s="187"/>
      <c r="AN317" s="187"/>
      <c r="AO317" s="187"/>
      <c r="AP317" s="187"/>
      <c r="AQ317" s="187"/>
      <c r="AR317" s="187"/>
      <c r="AS317" s="2285"/>
      <c r="AT317" s="2285"/>
      <c r="AU317" s="2285"/>
      <c r="AV317" s="2285"/>
      <c r="AW317" s="2285"/>
      <c r="AX317" s="2285"/>
      <c r="AY317" s="2285"/>
      <c r="AZ317" s="2285"/>
      <c r="BA317" s="2285"/>
      <c r="BB317" s="2285"/>
      <c r="BC317" s="2285"/>
      <c r="BD317" s="2285"/>
      <c r="BE317" s="2285"/>
      <c r="BF317" s="2285"/>
      <c r="BG317" s="2285"/>
      <c r="BH317" s="2285"/>
      <c r="BI317" s="2285"/>
      <c r="BJ317" s="2285"/>
      <c r="BK317" s="2285"/>
      <c r="BL317" s="2285"/>
      <c r="BM317" s="2285"/>
      <c r="BN317" s="2285"/>
      <c r="BO317" s="2285"/>
      <c r="BP317" s="2285"/>
      <c r="BQ317" s="2285"/>
      <c r="BR317" s="2285"/>
      <c r="BS317" s="2285"/>
      <c r="BT317" s="2285"/>
      <c r="BU317" s="2285"/>
      <c r="BV317" s="2285"/>
      <c r="BW317" s="2285"/>
      <c r="BX317" s="2285"/>
      <c r="BY317" s="2285"/>
      <c r="BZ317" s="2285"/>
      <c r="CA317" s="2285"/>
      <c r="CB317" s="2285"/>
      <c r="CC317" s="2285"/>
      <c r="CD317" s="2285"/>
      <c r="CE317" s="2285"/>
      <c r="CF317" s="2285"/>
      <c r="CG317" s="2285"/>
      <c r="CH317" s="2285"/>
      <c r="CI317" s="2285"/>
      <c r="CJ317" s="2285"/>
      <c r="CK317" s="2285"/>
      <c r="CL317" s="2285"/>
      <c r="CM317" s="2285"/>
      <c r="CN317" s="2285"/>
      <c r="CO317" s="2285"/>
      <c r="CP317" s="2285"/>
      <c r="CQ317" s="2285"/>
      <c r="CR317" s="2285"/>
      <c r="CS317" s="2285"/>
      <c r="CT317" s="2285"/>
      <c r="CU317" s="2285"/>
      <c r="CV317" s="2285"/>
      <c r="CW317" s="2285"/>
      <c r="CX317" s="2285"/>
      <c r="CY317" s="2285"/>
      <c r="CZ317" s="2285"/>
      <c r="DA317" s="2285"/>
      <c r="DB317" s="2285"/>
      <c r="DC317" s="2285"/>
      <c r="DD317" s="2285"/>
      <c r="DE317" s="2285"/>
      <c r="DF317" s="2285"/>
      <c r="DG317" s="2285"/>
      <c r="DH317" s="2285"/>
      <c r="DI317" s="2285"/>
      <c r="DJ317" s="2285"/>
      <c r="DK317" s="2285"/>
      <c r="DL317" s="2285"/>
      <c r="DM317" s="2285"/>
      <c r="DN317" s="2285"/>
      <c r="DO317" s="2285"/>
      <c r="DP317" s="2285"/>
      <c r="DQ317" s="2285"/>
      <c r="DR317" s="2285"/>
      <c r="DS317" s="2285"/>
      <c r="DT317" s="2285"/>
      <c r="DU317" s="2285"/>
      <c r="DV317" s="2285"/>
      <c r="DW317" s="2285"/>
      <c r="DX317" s="2285"/>
      <c r="DY317" s="2285"/>
      <c r="DZ317" s="2285"/>
      <c r="EA317" s="2285"/>
      <c r="EB317" s="2285"/>
      <c r="EC317" s="2285"/>
      <c r="ED317" s="2285"/>
      <c r="EE317" s="2285"/>
      <c r="EF317" s="2285"/>
      <c r="EG317" s="2285"/>
      <c r="EH317" s="2285"/>
      <c r="EI317" s="2285"/>
      <c r="EJ317" s="2285"/>
      <c r="EK317" s="2285"/>
      <c r="EL317" s="2285"/>
      <c r="EM317" s="2285"/>
      <c r="EN317" s="2285"/>
      <c r="EO317" s="2285"/>
      <c r="EP317" s="2285"/>
      <c r="EQ317" s="2285"/>
      <c r="ER317" s="2285"/>
      <c r="ES317" s="2285"/>
      <c r="ET317" s="2285"/>
      <c r="EU317" s="2285"/>
      <c r="EV317" s="2285"/>
      <c r="EW317" s="2285"/>
      <c r="EX317" s="2285"/>
      <c r="EY317" s="2285"/>
      <c r="EZ317" s="2285"/>
      <c r="FA317" s="2285"/>
      <c r="FB317" s="2285"/>
      <c r="FC317" s="2285"/>
      <c r="FD317" s="2285"/>
      <c r="FE317" s="2285"/>
      <c r="FF317" s="2285"/>
      <c r="FG317" s="2285"/>
      <c r="FH317" s="2285"/>
      <c r="FI317" s="2285"/>
      <c r="FJ317" s="2285"/>
      <c r="FK317" s="2285"/>
      <c r="FL317" s="2285"/>
      <c r="FM317" s="2285"/>
      <c r="FN317" s="2285"/>
      <c r="FO317" s="2285"/>
      <c r="FP317" s="2285"/>
      <c r="FQ317" s="2285"/>
      <c r="FR317" s="2285"/>
      <c r="FS317" s="2285"/>
      <c r="FT317" s="2285"/>
      <c r="FU317" s="2285"/>
      <c r="FV317" s="2285"/>
      <c r="FW317" s="2285"/>
      <c r="FX317" s="2285"/>
      <c r="FY317" s="2285"/>
      <c r="FZ317" s="2285"/>
      <c r="GA317" s="2285"/>
      <c r="GB317" s="2285"/>
      <c r="GC317" s="2285"/>
      <c r="GD317" s="2285"/>
      <c r="GE317" s="2285"/>
      <c r="GF317" s="2285"/>
      <c r="GG317" s="2285"/>
      <c r="GH317" s="2285"/>
      <c r="GI317" s="2285"/>
      <c r="GJ317" s="2285"/>
      <c r="GK317" s="2285"/>
      <c r="GL317" s="2285"/>
      <c r="GM317" s="2285"/>
      <c r="GN317" s="2285"/>
      <c r="GO317" s="2285"/>
      <c r="GP317" s="2285"/>
      <c r="GQ317" s="2285"/>
      <c r="GR317" s="2285"/>
      <c r="GS317" s="2285"/>
      <c r="GT317" s="2285"/>
      <c r="GU317" s="2285"/>
      <c r="GV317" s="2285"/>
      <c r="GW317" s="2285"/>
      <c r="GX317" s="2285"/>
      <c r="GY317" s="2285"/>
      <c r="GZ317" s="2285"/>
      <c r="HA317" s="2285"/>
      <c r="HB317" s="2285"/>
      <c r="HC317" s="2285"/>
      <c r="HD317" s="2285"/>
      <c r="HE317" s="2285"/>
      <c r="HF317" s="2285"/>
      <c r="HG317" s="2285"/>
      <c r="HH317" s="2285"/>
      <c r="HI317" s="2285"/>
      <c r="HJ317" s="2285"/>
      <c r="HK317" s="2285"/>
      <c r="HL317" s="2285"/>
      <c r="HM317" s="2285"/>
      <c r="HN317" s="2285"/>
      <c r="HO317" s="2285"/>
      <c r="HP317" s="2285"/>
      <c r="HQ317" s="2285"/>
      <c r="HR317" s="2285"/>
      <c r="HS317" s="2285"/>
      <c r="HT317" s="2285"/>
      <c r="HU317" s="2285"/>
      <c r="HV317" s="2285"/>
      <c r="HW317" s="2285"/>
      <c r="HX317" s="2285"/>
      <c r="HY317" s="2285"/>
      <c r="HZ317" s="2285"/>
      <c r="IA317" s="2285"/>
      <c r="IB317" s="2285"/>
      <c r="IC317" s="2285"/>
      <c r="ID317" s="2285"/>
      <c r="IE317" s="2285"/>
      <c r="IF317" s="2285"/>
      <c r="IG317" s="2285"/>
      <c r="IH317" s="2285"/>
      <c r="II317" s="2285"/>
      <c r="IJ317" s="2285"/>
      <c r="IK317" s="2285"/>
      <c r="IL317" s="2285"/>
      <c r="IM317" s="2285"/>
      <c r="IN317" s="2285"/>
      <c r="IO317" s="2285"/>
      <c r="IP317" s="2285"/>
      <c r="IQ317" s="2285"/>
      <c r="IR317" s="2285"/>
      <c r="IS317" s="2285"/>
      <c r="IT317" s="2285"/>
      <c r="IU317" s="2285"/>
      <c r="IV317" s="2285"/>
      <c r="IW317" s="2285"/>
    </row>
    <row r="318" spans="1:257" s="2276" customFormat="1" ht="27" customHeight="1">
      <c r="A318" s="2277"/>
      <c r="B318" s="2278"/>
      <c r="C318" s="2278"/>
      <c r="D318" s="163" t="s">
        <v>6298</v>
      </c>
      <c r="E318" s="2278"/>
      <c r="F318" s="2280"/>
      <c r="G318" s="2279"/>
      <c r="H318" s="3810"/>
      <c r="I318" s="3842"/>
      <c r="J318" s="2261"/>
    </row>
    <row r="319" spans="1:257" s="2276" customFormat="1" ht="27" customHeight="1">
      <c r="A319" s="2251">
        <v>62</v>
      </c>
      <c r="B319" s="151">
        <v>721</v>
      </c>
      <c r="C319" s="151" t="s">
        <v>6369</v>
      </c>
      <c r="D319" s="151" t="s">
        <v>6370</v>
      </c>
      <c r="E319" s="151" t="s">
        <v>141</v>
      </c>
      <c r="F319" s="210">
        <f>ROUND(SUM(F321:F321),3)</f>
        <v>16.5</v>
      </c>
      <c r="G319" s="362"/>
      <c r="H319" s="3789">
        <f>ROUND(F319*G319,2)</f>
        <v>0</v>
      </c>
      <c r="I319" s="3821"/>
      <c r="J319" s="153" t="s">
        <v>60</v>
      </c>
      <c r="K319" s="4831"/>
      <c r="L319" s="4831"/>
      <c r="M319" s="4831"/>
      <c r="N319" s="4831"/>
      <c r="O319" s="4831"/>
      <c r="P319" s="4831"/>
      <c r="Q319" s="4831"/>
      <c r="R319" s="4831"/>
      <c r="S319" s="4831"/>
      <c r="T319" s="4831"/>
      <c r="U319" s="4831"/>
    </row>
    <row r="320" spans="1:257" s="2276" customFormat="1" ht="13.5" customHeight="1">
      <c r="A320" s="2277"/>
      <c r="B320" s="2278"/>
      <c r="C320" s="2278"/>
      <c r="D320" s="135" t="s">
        <v>6371</v>
      </c>
      <c r="E320" s="2278"/>
      <c r="F320" s="2332"/>
      <c r="G320" s="2260"/>
      <c r="H320" s="3807"/>
      <c r="I320" s="3839"/>
      <c r="J320" s="2261"/>
      <c r="K320" s="4832"/>
      <c r="L320" s="144"/>
      <c r="M320" s="144"/>
      <c r="N320" s="144"/>
      <c r="O320" s="144"/>
      <c r="P320" s="144"/>
      <c r="Q320" s="144"/>
      <c r="R320" s="144"/>
      <c r="S320" s="144"/>
      <c r="T320" s="144"/>
      <c r="U320" s="4833"/>
    </row>
    <row r="321" spans="1:257" s="2286" customFormat="1" ht="13.5" customHeight="1">
      <c r="A321" s="2281"/>
      <c r="B321" s="2282"/>
      <c r="C321" s="2282"/>
      <c r="D321" s="2282" t="s">
        <v>6372</v>
      </c>
      <c r="E321" s="2282"/>
      <c r="F321" s="2283">
        <f>(15)*1.1</f>
        <v>16.5</v>
      </c>
      <c r="G321" s="2284"/>
      <c r="H321" s="3811"/>
      <c r="I321" s="3843"/>
      <c r="J321" s="2334"/>
      <c r="K321" s="4830"/>
      <c r="L321" s="1232"/>
      <c r="M321" s="187"/>
      <c r="N321" s="187"/>
      <c r="O321" s="187"/>
      <c r="P321" s="187"/>
      <c r="Q321" s="187"/>
      <c r="R321" s="187"/>
      <c r="S321" s="187"/>
      <c r="T321" s="187"/>
      <c r="U321" s="187"/>
      <c r="V321" s="187"/>
      <c r="W321" s="187"/>
      <c r="X321" s="187"/>
      <c r="Y321" s="187"/>
      <c r="Z321" s="187"/>
      <c r="AA321" s="187"/>
      <c r="AB321" s="187"/>
      <c r="AC321" s="187"/>
      <c r="AD321" s="187"/>
      <c r="AE321" s="187"/>
      <c r="AF321" s="187"/>
      <c r="AG321" s="187"/>
      <c r="AH321" s="187"/>
      <c r="AI321" s="187"/>
      <c r="AJ321" s="187"/>
      <c r="AK321" s="187"/>
      <c r="AL321" s="187"/>
      <c r="AM321" s="187"/>
      <c r="AN321" s="187"/>
      <c r="AO321" s="187"/>
      <c r="AP321" s="187"/>
      <c r="AQ321" s="187"/>
      <c r="AR321" s="187"/>
      <c r="AS321" s="2285"/>
      <c r="AT321" s="2285"/>
      <c r="AU321" s="2285"/>
      <c r="AV321" s="2285"/>
      <c r="AW321" s="2285"/>
      <c r="AX321" s="2285"/>
      <c r="AY321" s="2285"/>
      <c r="AZ321" s="2285"/>
      <c r="BA321" s="2285"/>
      <c r="BB321" s="2285"/>
      <c r="BC321" s="2285"/>
      <c r="BD321" s="2285"/>
      <c r="BE321" s="2285"/>
      <c r="BF321" s="2285"/>
      <c r="BG321" s="2285"/>
      <c r="BH321" s="2285"/>
      <c r="BI321" s="2285"/>
      <c r="BJ321" s="2285"/>
      <c r="BK321" s="2285"/>
      <c r="BL321" s="2285"/>
      <c r="BM321" s="2285"/>
      <c r="BN321" s="2285"/>
      <c r="BO321" s="2285"/>
      <c r="BP321" s="2285"/>
      <c r="BQ321" s="2285"/>
      <c r="BR321" s="2285"/>
      <c r="BS321" s="2285"/>
      <c r="BT321" s="2285"/>
      <c r="BU321" s="2285"/>
      <c r="BV321" s="2285"/>
      <c r="BW321" s="2285"/>
      <c r="BX321" s="2285"/>
      <c r="BY321" s="2285"/>
      <c r="BZ321" s="2285"/>
      <c r="CA321" s="2285"/>
      <c r="CB321" s="2285"/>
      <c r="CC321" s="2285"/>
      <c r="CD321" s="2285"/>
      <c r="CE321" s="2285"/>
      <c r="CF321" s="2285"/>
      <c r="CG321" s="2285"/>
      <c r="CH321" s="2285"/>
      <c r="CI321" s="2285"/>
      <c r="CJ321" s="2285"/>
      <c r="CK321" s="2285"/>
      <c r="CL321" s="2285"/>
      <c r="CM321" s="2285"/>
      <c r="CN321" s="2285"/>
      <c r="CO321" s="2285"/>
      <c r="CP321" s="2285"/>
      <c r="CQ321" s="2285"/>
      <c r="CR321" s="2285"/>
      <c r="CS321" s="2285"/>
      <c r="CT321" s="2285"/>
      <c r="CU321" s="2285"/>
      <c r="CV321" s="2285"/>
      <c r="CW321" s="2285"/>
      <c r="CX321" s="2285"/>
      <c r="CY321" s="2285"/>
      <c r="CZ321" s="2285"/>
      <c r="DA321" s="2285"/>
      <c r="DB321" s="2285"/>
      <c r="DC321" s="2285"/>
      <c r="DD321" s="2285"/>
      <c r="DE321" s="2285"/>
      <c r="DF321" s="2285"/>
      <c r="DG321" s="2285"/>
      <c r="DH321" s="2285"/>
      <c r="DI321" s="2285"/>
      <c r="DJ321" s="2285"/>
      <c r="DK321" s="2285"/>
      <c r="DL321" s="2285"/>
      <c r="DM321" s="2285"/>
      <c r="DN321" s="2285"/>
      <c r="DO321" s="2285"/>
      <c r="DP321" s="2285"/>
      <c r="DQ321" s="2285"/>
      <c r="DR321" s="2285"/>
      <c r="DS321" s="2285"/>
      <c r="DT321" s="2285"/>
      <c r="DU321" s="2285"/>
      <c r="DV321" s="2285"/>
      <c r="DW321" s="2285"/>
      <c r="DX321" s="2285"/>
      <c r="DY321" s="2285"/>
      <c r="DZ321" s="2285"/>
      <c r="EA321" s="2285"/>
      <c r="EB321" s="2285"/>
      <c r="EC321" s="2285"/>
      <c r="ED321" s="2285"/>
      <c r="EE321" s="2285"/>
      <c r="EF321" s="2285"/>
      <c r="EG321" s="2285"/>
      <c r="EH321" s="2285"/>
      <c r="EI321" s="2285"/>
      <c r="EJ321" s="2285"/>
      <c r="EK321" s="2285"/>
      <c r="EL321" s="2285"/>
      <c r="EM321" s="2285"/>
      <c r="EN321" s="2285"/>
      <c r="EO321" s="2285"/>
      <c r="EP321" s="2285"/>
      <c r="EQ321" s="2285"/>
      <c r="ER321" s="2285"/>
      <c r="ES321" s="2285"/>
      <c r="ET321" s="2285"/>
      <c r="EU321" s="2285"/>
      <c r="EV321" s="2285"/>
      <c r="EW321" s="2285"/>
      <c r="EX321" s="2285"/>
      <c r="EY321" s="2285"/>
      <c r="EZ321" s="2285"/>
      <c r="FA321" s="2285"/>
      <c r="FB321" s="2285"/>
      <c r="FC321" s="2285"/>
      <c r="FD321" s="2285"/>
      <c r="FE321" s="2285"/>
      <c r="FF321" s="2285"/>
      <c r="FG321" s="2285"/>
      <c r="FH321" s="2285"/>
      <c r="FI321" s="2285"/>
      <c r="FJ321" s="2285"/>
      <c r="FK321" s="2285"/>
      <c r="FL321" s="2285"/>
      <c r="FM321" s="2285"/>
      <c r="FN321" s="2285"/>
      <c r="FO321" s="2285"/>
      <c r="FP321" s="2285"/>
      <c r="FQ321" s="2285"/>
      <c r="FR321" s="2285"/>
      <c r="FS321" s="2285"/>
      <c r="FT321" s="2285"/>
      <c r="FU321" s="2285"/>
      <c r="FV321" s="2285"/>
      <c r="FW321" s="2285"/>
      <c r="FX321" s="2285"/>
      <c r="FY321" s="2285"/>
      <c r="FZ321" s="2285"/>
      <c r="GA321" s="2285"/>
      <c r="GB321" s="2285"/>
      <c r="GC321" s="2285"/>
      <c r="GD321" s="2285"/>
      <c r="GE321" s="2285"/>
      <c r="GF321" s="2285"/>
      <c r="GG321" s="2285"/>
      <c r="GH321" s="2285"/>
      <c r="GI321" s="2285"/>
      <c r="GJ321" s="2285"/>
      <c r="GK321" s="2285"/>
      <c r="GL321" s="2285"/>
      <c r="GM321" s="2285"/>
      <c r="GN321" s="2285"/>
      <c r="GO321" s="2285"/>
      <c r="GP321" s="2285"/>
      <c r="GQ321" s="2285"/>
      <c r="GR321" s="2285"/>
      <c r="GS321" s="2285"/>
      <c r="GT321" s="2285"/>
      <c r="GU321" s="2285"/>
      <c r="GV321" s="2285"/>
      <c r="GW321" s="2285"/>
      <c r="GX321" s="2285"/>
      <c r="GY321" s="2285"/>
      <c r="GZ321" s="2285"/>
      <c r="HA321" s="2285"/>
      <c r="HB321" s="2285"/>
      <c r="HC321" s="2285"/>
      <c r="HD321" s="2285"/>
      <c r="HE321" s="2285"/>
      <c r="HF321" s="2285"/>
      <c r="HG321" s="2285"/>
      <c r="HH321" s="2285"/>
      <c r="HI321" s="2285"/>
      <c r="HJ321" s="2285"/>
      <c r="HK321" s="2285"/>
      <c r="HL321" s="2285"/>
      <c r="HM321" s="2285"/>
      <c r="HN321" s="2285"/>
      <c r="HO321" s="2285"/>
      <c r="HP321" s="2285"/>
      <c r="HQ321" s="2285"/>
      <c r="HR321" s="2285"/>
      <c r="HS321" s="2285"/>
      <c r="HT321" s="2285"/>
      <c r="HU321" s="2285"/>
      <c r="HV321" s="2285"/>
      <c r="HW321" s="2285"/>
      <c r="HX321" s="2285"/>
      <c r="HY321" s="2285"/>
      <c r="HZ321" s="2285"/>
      <c r="IA321" s="2285"/>
      <c r="IB321" s="2285"/>
      <c r="IC321" s="2285"/>
      <c r="ID321" s="2285"/>
      <c r="IE321" s="2285"/>
      <c r="IF321" s="2285"/>
      <c r="IG321" s="2285"/>
      <c r="IH321" s="2285"/>
      <c r="II321" s="2285"/>
      <c r="IJ321" s="2285"/>
      <c r="IK321" s="2285"/>
      <c r="IL321" s="2285"/>
      <c r="IM321" s="2285"/>
      <c r="IN321" s="2285"/>
      <c r="IO321" s="2285"/>
      <c r="IP321" s="2285"/>
      <c r="IQ321" s="2285"/>
      <c r="IR321" s="2285"/>
      <c r="IS321" s="2285"/>
      <c r="IT321" s="2285"/>
      <c r="IU321" s="2285"/>
      <c r="IV321" s="2285"/>
      <c r="IW321" s="2285"/>
    </row>
    <row r="322" spans="1:257" s="2276" customFormat="1" ht="27" customHeight="1">
      <c r="A322" s="2277"/>
      <c r="B322" s="2278"/>
      <c r="C322" s="2278"/>
      <c r="D322" s="163" t="s">
        <v>6298</v>
      </c>
      <c r="E322" s="2278"/>
      <c r="F322" s="2280"/>
      <c r="G322" s="2279"/>
      <c r="H322" s="3810"/>
      <c r="I322" s="3842"/>
      <c r="J322" s="2261"/>
      <c r="K322" s="4831"/>
      <c r="L322" s="4831"/>
      <c r="M322" s="4831"/>
      <c r="N322" s="4831"/>
      <c r="O322" s="4831"/>
      <c r="P322" s="4831"/>
      <c r="Q322" s="4831"/>
      <c r="R322" s="4831"/>
      <c r="S322" s="4831"/>
      <c r="T322" s="4831"/>
      <c r="U322" s="4831"/>
    </row>
    <row r="323" spans="1:257" s="2276" customFormat="1" ht="13.5" customHeight="1">
      <c r="A323" s="764">
        <v>63</v>
      </c>
      <c r="B323" s="207" t="s">
        <v>1007</v>
      </c>
      <c r="C323" s="151" t="s">
        <v>6373</v>
      </c>
      <c r="D323" s="151" t="s">
        <v>6374</v>
      </c>
      <c r="E323" s="151" t="s">
        <v>155</v>
      </c>
      <c r="F323" s="210">
        <f>ROUND(SUM(F325:F325),3)</f>
        <v>19</v>
      </c>
      <c r="G323" s="362"/>
      <c r="H323" s="3789">
        <f>ROUND(F323*G323,2)</f>
        <v>0</v>
      </c>
      <c r="I323" s="3821"/>
      <c r="J323" s="153" t="s">
        <v>60</v>
      </c>
      <c r="K323" s="4834"/>
      <c r="L323" s="421"/>
      <c r="M323" s="421"/>
      <c r="N323" s="421"/>
      <c r="O323" s="421"/>
      <c r="P323" s="421"/>
      <c r="Q323" s="2271"/>
      <c r="R323" s="2271"/>
      <c r="S323" s="4835"/>
      <c r="T323" s="2271"/>
      <c r="U323" s="2271"/>
      <c r="V323" s="4836"/>
      <c r="W323" s="2271"/>
      <c r="X323" s="2271"/>
      <c r="Y323" s="2271"/>
      <c r="Z323" s="2271"/>
      <c r="AA323" s="2271"/>
      <c r="AB323" s="2271"/>
      <c r="AC323" s="2271"/>
      <c r="AD323" s="2271"/>
      <c r="AE323" s="2271"/>
      <c r="AF323" s="2271"/>
      <c r="AG323" s="2271"/>
      <c r="AH323" s="2271"/>
      <c r="AI323" s="2271"/>
      <c r="AJ323" s="2271"/>
      <c r="AK323" s="2271"/>
      <c r="AL323" s="2271"/>
      <c r="AM323" s="2271"/>
      <c r="AN323" s="2271"/>
      <c r="AO323" s="2271"/>
    </row>
    <row r="324" spans="1:257" s="2286" customFormat="1" ht="13.5" customHeight="1">
      <c r="A324" s="2281"/>
      <c r="B324" s="2282"/>
      <c r="C324" s="2282"/>
      <c r="D324" s="2282" t="s">
        <v>6375</v>
      </c>
      <c r="E324" s="2282"/>
      <c r="F324" s="2283"/>
      <c r="G324" s="2284"/>
      <c r="H324" s="3811"/>
      <c r="I324" s="3843"/>
      <c r="J324" s="2334"/>
      <c r="K324" s="4830"/>
      <c r="L324" s="1232"/>
      <c r="M324" s="187"/>
      <c r="N324" s="187"/>
      <c r="O324" s="187"/>
      <c r="P324" s="187"/>
      <c r="Q324" s="187"/>
      <c r="R324" s="187"/>
      <c r="S324" s="187"/>
      <c r="T324" s="187"/>
      <c r="U324" s="187"/>
      <c r="V324" s="187"/>
      <c r="W324" s="187"/>
      <c r="X324" s="187"/>
      <c r="Y324" s="187"/>
      <c r="Z324" s="187"/>
      <c r="AA324" s="187"/>
      <c r="AB324" s="187"/>
      <c r="AC324" s="187"/>
      <c r="AD324" s="187"/>
      <c r="AE324" s="187"/>
      <c r="AF324" s="187"/>
      <c r="AG324" s="187"/>
      <c r="AH324" s="187"/>
      <c r="AI324" s="187"/>
      <c r="AJ324" s="187"/>
      <c r="AK324" s="187"/>
      <c r="AL324" s="187"/>
      <c r="AM324" s="187"/>
      <c r="AN324" s="187"/>
      <c r="AO324" s="187"/>
      <c r="AP324" s="187"/>
      <c r="AQ324" s="187"/>
      <c r="AR324" s="187"/>
      <c r="AS324" s="2285"/>
      <c r="AT324" s="2285"/>
      <c r="AU324" s="2285"/>
      <c r="AV324" s="2285"/>
      <c r="AW324" s="2285"/>
      <c r="AX324" s="2285"/>
      <c r="AY324" s="2285"/>
      <c r="AZ324" s="2285"/>
      <c r="BA324" s="2285"/>
      <c r="BB324" s="2285"/>
      <c r="BC324" s="2285"/>
      <c r="BD324" s="2285"/>
      <c r="BE324" s="2285"/>
      <c r="BF324" s="2285"/>
      <c r="BG324" s="2285"/>
      <c r="BH324" s="2285"/>
      <c r="BI324" s="2285"/>
      <c r="BJ324" s="2285"/>
      <c r="BK324" s="2285"/>
      <c r="BL324" s="2285"/>
      <c r="BM324" s="2285"/>
      <c r="BN324" s="2285"/>
      <c r="BO324" s="2285"/>
      <c r="BP324" s="2285"/>
      <c r="BQ324" s="2285"/>
      <c r="BR324" s="2285"/>
      <c r="BS324" s="2285"/>
      <c r="BT324" s="2285"/>
      <c r="BU324" s="2285"/>
      <c r="BV324" s="2285"/>
      <c r="BW324" s="2285"/>
      <c r="BX324" s="2285"/>
      <c r="BY324" s="2285"/>
      <c r="BZ324" s="2285"/>
      <c r="CA324" s="2285"/>
      <c r="CB324" s="2285"/>
      <c r="CC324" s="2285"/>
      <c r="CD324" s="2285"/>
      <c r="CE324" s="2285"/>
      <c r="CF324" s="2285"/>
      <c r="CG324" s="2285"/>
      <c r="CH324" s="2285"/>
      <c r="CI324" s="2285"/>
      <c r="CJ324" s="2285"/>
      <c r="CK324" s="2285"/>
      <c r="CL324" s="2285"/>
      <c r="CM324" s="2285"/>
      <c r="CN324" s="2285"/>
      <c r="CO324" s="2285"/>
      <c r="CP324" s="2285"/>
      <c r="CQ324" s="2285"/>
      <c r="CR324" s="2285"/>
      <c r="CS324" s="2285"/>
      <c r="CT324" s="2285"/>
      <c r="CU324" s="2285"/>
      <c r="CV324" s="2285"/>
      <c r="CW324" s="2285"/>
      <c r="CX324" s="2285"/>
      <c r="CY324" s="2285"/>
      <c r="CZ324" s="2285"/>
      <c r="DA324" s="2285"/>
      <c r="DB324" s="2285"/>
      <c r="DC324" s="2285"/>
      <c r="DD324" s="2285"/>
      <c r="DE324" s="2285"/>
      <c r="DF324" s="2285"/>
      <c r="DG324" s="2285"/>
      <c r="DH324" s="2285"/>
      <c r="DI324" s="2285"/>
      <c r="DJ324" s="2285"/>
      <c r="DK324" s="2285"/>
      <c r="DL324" s="2285"/>
      <c r="DM324" s="2285"/>
      <c r="DN324" s="2285"/>
      <c r="DO324" s="2285"/>
      <c r="DP324" s="2285"/>
      <c r="DQ324" s="2285"/>
      <c r="DR324" s="2285"/>
      <c r="DS324" s="2285"/>
      <c r="DT324" s="2285"/>
      <c r="DU324" s="2285"/>
      <c r="DV324" s="2285"/>
      <c r="DW324" s="2285"/>
      <c r="DX324" s="2285"/>
      <c r="DY324" s="2285"/>
      <c r="DZ324" s="2285"/>
      <c r="EA324" s="2285"/>
      <c r="EB324" s="2285"/>
      <c r="EC324" s="2285"/>
      <c r="ED324" s="2285"/>
      <c r="EE324" s="2285"/>
      <c r="EF324" s="2285"/>
      <c r="EG324" s="2285"/>
      <c r="EH324" s="2285"/>
      <c r="EI324" s="2285"/>
      <c r="EJ324" s="2285"/>
      <c r="EK324" s="2285"/>
      <c r="EL324" s="2285"/>
      <c r="EM324" s="2285"/>
      <c r="EN324" s="2285"/>
      <c r="EO324" s="2285"/>
      <c r="EP324" s="2285"/>
      <c r="EQ324" s="2285"/>
      <c r="ER324" s="2285"/>
      <c r="ES324" s="2285"/>
      <c r="ET324" s="2285"/>
      <c r="EU324" s="2285"/>
      <c r="EV324" s="2285"/>
      <c r="EW324" s="2285"/>
      <c r="EX324" s="2285"/>
      <c r="EY324" s="2285"/>
      <c r="EZ324" s="2285"/>
      <c r="FA324" s="2285"/>
      <c r="FB324" s="2285"/>
      <c r="FC324" s="2285"/>
      <c r="FD324" s="2285"/>
      <c r="FE324" s="2285"/>
      <c r="FF324" s="2285"/>
      <c r="FG324" s="2285"/>
      <c r="FH324" s="2285"/>
      <c r="FI324" s="2285"/>
      <c r="FJ324" s="2285"/>
      <c r="FK324" s="2285"/>
      <c r="FL324" s="2285"/>
      <c r="FM324" s="2285"/>
      <c r="FN324" s="2285"/>
      <c r="FO324" s="2285"/>
      <c r="FP324" s="2285"/>
      <c r="FQ324" s="2285"/>
      <c r="FR324" s="2285"/>
      <c r="FS324" s="2285"/>
      <c r="FT324" s="2285"/>
      <c r="FU324" s="2285"/>
      <c r="FV324" s="2285"/>
      <c r="FW324" s="2285"/>
      <c r="FX324" s="2285"/>
      <c r="FY324" s="2285"/>
      <c r="FZ324" s="2285"/>
      <c r="GA324" s="2285"/>
      <c r="GB324" s="2285"/>
      <c r="GC324" s="2285"/>
      <c r="GD324" s="2285"/>
      <c r="GE324" s="2285"/>
      <c r="GF324" s="2285"/>
      <c r="GG324" s="2285"/>
      <c r="GH324" s="2285"/>
      <c r="GI324" s="2285"/>
      <c r="GJ324" s="2285"/>
      <c r="GK324" s="2285"/>
      <c r="GL324" s="2285"/>
      <c r="GM324" s="2285"/>
      <c r="GN324" s="2285"/>
      <c r="GO324" s="2285"/>
      <c r="GP324" s="2285"/>
      <c r="GQ324" s="2285"/>
      <c r="GR324" s="2285"/>
      <c r="GS324" s="2285"/>
      <c r="GT324" s="2285"/>
      <c r="GU324" s="2285"/>
      <c r="GV324" s="2285"/>
      <c r="GW324" s="2285"/>
      <c r="GX324" s="2285"/>
      <c r="GY324" s="2285"/>
      <c r="GZ324" s="2285"/>
      <c r="HA324" s="2285"/>
      <c r="HB324" s="2285"/>
      <c r="HC324" s="2285"/>
      <c r="HD324" s="2285"/>
      <c r="HE324" s="2285"/>
      <c r="HF324" s="2285"/>
      <c r="HG324" s="2285"/>
      <c r="HH324" s="2285"/>
      <c r="HI324" s="2285"/>
      <c r="HJ324" s="2285"/>
      <c r="HK324" s="2285"/>
      <c r="HL324" s="2285"/>
      <c r="HM324" s="2285"/>
      <c r="HN324" s="2285"/>
      <c r="HO324" s="2285"/>
      <c r="HP324" s="2285"/>
      <c r="HQ324" s="2285"/>
      <c r="HR324" s="2285"/>
      <c r="HS324" s="2285"/>
      <c r="HT324" s="2285"/>
      <c r="HU324" s="2285"/>
      <c r="HV324" s="2285"/>
      <c r="HW324" s="2285"/>
      <c r="HX324" s="2285"/>
      <c r="HY324" s="2285"/>
      <c r="HZ324" s="2285"/>
      <c r="IA324" s="2285"/>
      <c r="IB324" s="2285"/>
      <c r="IC324" s="2285"/>
      <c r="ID324" s="2285"/>
      <c r="IE324" s="2285"/>
      <c r="IF324" s="2285"/>
      <c r="IG324" s="2285"/>
      <c r="IH324" s="2285"/>
      <c r="II324" s="2285"/>
      <c r="IJ324" s="2285"/>
      <c r="IK324" s="2285"/>
      <c r="IL324" s="2285"/>
      <c r="IM324" s="2285"/>
      <c r="IN324" s="2285"/>
      <c r="IO324" s="2285"/>
      <c r="IP324" s="2285"/>
      <c r="IQ324" s="2285"/>
      <c r="IR324" s="2285"/>
      <c r="IS324" s="2285"/>
      <c r="IT324" s="2285"/>
      <c r="IU324" s="2285"/>
      <c r="IV324" s="2285"/>
      <c r="IW324" s="2285"/>
    </row>
    <row r="325" spans="1:257" s="2286" customFormat="1" ht="13.5" customHeight="1">
      <c r="A325" s="2281"/>
      <c r="B325" s="2282"/>
      <c r="C325" s="2282"/>
      <c r="D325" s="2282" t="s">
        <v>6376</v>
      </c>
      <c r="E325" s="2282"/>
      <c r="F325" s="2283">
        <v>19</v>
      </c>
      <c r="G325" s="2284"/>
      <c r="H325" s="3811"/>
      <c r="I325" s="3843"/>
      <c r="J325" s="2334"/>
      <c r="K325" s="4830"/>
      <c r="L325" s="1232"/>
      <c r="M325" s="187"/>
      <c r="N325" s="187"/>
      <c r="O325" s="187"/>
      <c r="P325" s="187"/>
      <c r="Q325" s="187"/>
      <c r="R325" s="187"/>
      <c r="S325" s="187"/>
      <c r="T325" s="187"/>
      <c r="U325" s="187"/>
      <c r="V325" s="187"/>
      <c r="W325" s="187"/>
      <c r="X325" s="187"/>
      <c r="Y325" s="187"/>
      <c r="Z325" s="187"/>
      <c r="AA325" s="187"/>
      <c r="AB325" s="187"/>
      <c r="AC325" s="187"/>
      <c r="AD325" s="187"/>
      <c r="AE325" s="187"/>
      <c r="AF325" s="187"/>
      <c r="AG325" s="187"/>
      <c r="AH325" s="187"/>
      <c r="AI325" s="187"/>
      <c r="AJ325" s="187"/>
      <c r="AK325" s="187"/>
      <c r="AL325" s="187"/>
      <c r="AM325" s="187"/>
      <c r="AN325" s="187"/>
      <c r="AO325" s="187"/>
      <c r="AP325" s="187"/>
      <c r="AQ325" s="187"/>
      <c r="AR325" s="187"/>
      <c r="AS325" s="2285"/>
      <c r="AT325" s="2285"/>
      <c r="AU325" s="2285"/>
      <c r="AV325" s="2285"/>
      <c r="AW325" s="2285"/>
      <c r="AX325" s="2285"/>
      <c r="AY325" s="2285"/>
      <c r="AZ325" s="2285"/>
      <c r="BA325" s="2285"/>
      <c r="BB325" s="2285"/>
      <c r="BC325" s="2285"/>
      <c r="BD325" s="2285"/>
      <c r="BE325" s="2285"/>
      <c r="BF325" s="2285"/>
      <c r="BG325" s="2285"/>
      <c r="BH325" s="2285"/>
      <c r="BI325" s="2285"/>
      <c r="BJ325" s="2285"/>
      <c r="BK325" s="2285"/>
      <c r="BL325" s="2285"/>
      <c r="BM325" s="2285"/>
      <c r="BN325" s="2285"/>
      <c r="BO325" s="2285"/>
      <c r="BP325" s="2285"/>
      <c r="BQ325" s="2285"/>
      <c r="BR325" s="2285"/>
      <c r="BS325" s="2285"/>
      <c r="BT325" s="2285"/>
      <c r="BU325" s="2285"/>
      <c r="BV325" s="2285"/>
      <c r="BW325" s="2285"/>
      <c r="BX325" s="2285"/>
      <c r="BY325" s="2285"/>
      <c r="BZ325" s="2285"/>
      <c r="CA325" s="2285"/>
      <c r="CB325" s="2285"/>
      <c r="CC325" s="2285"/>
      <c r="CD325" s="2285"/>
      <c r="CE325" s="2285"/>
      <c r="CF325" s="2285"/>
      <c r="CG325" s="2285"/>
      <c r="CH325" s="2285"/>
      <c r="CI325" s="2285"/>
      <c r="CJ325" s="2285"/>
      <c r="CK325" s="2285"/>
      <c r="CL325" s="2285"/>
      <c r="CM325" s="2285"/>
      <c r="CN325" s="2285"/>
      <c r="CO325" s="2285"/>
      <c r="CP325" s="2285"/>
      <c r="CQ325" s="2285"/>
      <c r="CR325" s="2285"/>
      <c r="CS325" s="2285"/>
      <c r="CT325" s="2285"/>
      <c r="CU325" s="2285"/>
      <c r="CV325" s="2285"/>
      <c r="CW325" s="2285"/>
      <c r="CX325" s="2285"/>
      <c r="CY325" s="2285"/>
      <c r="CZ325" s="2285"/>
      <c r="DA325" s="2285"/>
      <c r="DB325" s="2285"/>
      <c r="DC325" s="2285"/>
      <c r="DD325" s="2285"/>
      <c r="DE325" s="2285"/>
      <c r="DF325" s="2285"/>
      <c r="DG325" s="2285"/>
      <c r="DH325" s="2285"/>
      <c r="DI325" s="2285"/>
      <c r="DJ325" s="2285"/>
      <c r="DK325" s="2285"/>
      <c r="DL325" s="2285"/>
      <c r="DM325" s="2285"/>
      <c r="DN325" s="2285"/>
      <c r="DO325" s="2285"/>
      <c r="DP325" s="2285"/>
      <c r="DQ325" s="2285"/>
      <c r="DR325" s="2285"/>
      <c r="DS325" s="2285"/>
      <c r="DT325" s="2285"/>
      <c r="DU325" s="2285"/>
      <c r="DV325" s="2285"/>
      <c r="DW325" s="2285"/>
      <c r="DX325" s="2285"/>
      <c r="DY325" s="2285"/>
      <c r="DZ325" s="2285"/>
      <c r="EA325" s="2285"/>
      <c r="EB325" s="2285"/>
      <c r="EC325" s="2285"/>
      <c r="ED325" s="2285"/>
      <c r="EE325" s="2285"/>
      <c r="EF325" s="2285"/>
      <c r="EG325" s="2285"/>
      <c r="EH325" s="2285"/>
      <c r="EI325" s="2285"/>
      <c r="EJ325" s="2285"/>
      <c r="EK325" s="2285"/>
      <c r="EL325" s="2285"/>
      <c r="EM325" s="2285"/>
      <c r="EN325" s="2285"/>
      <c r="EO325" s="2285"/>
      <c r="EP325" s="2285"/>
      <c r="EQ325" s="2285"/>
      <c r="ER325" s="2285"/>
      <c r="ES325" s="2285"/>
      <c r="ET325" s="2285"/>
      <c r="EU325" s="2285"/>
      <c r="EV325" s="2285"/>
      <c r="EW325" s="2285"/>
      <c r="EX325" s="2285"/>
      <c r="EY325" s="2285"/>
      <c r="EZ325" s="2285"/>
      <c r="FA325" s="2285"/>
      <c r="FB325" s="2285"/>
      <c r="FC325" s="2285"/>
      <c r="FD325" s="2285"/>
      <c r="FE325" s="2285"/>
      <c r="FF325" s="2285"/>
      <c r="FG325" s="2285"/>
      <c r="FH325" s="2285"/>
      <c r="FI325" s="2285"/>
      <c r="FJ325" s="2285"/>
      <c r="FK325" s="2285"/>
      <c r="FL325" s="2285"/>
      <c r="FM325" s="2285"/>
      <c r="FN325" s="2285"/>
      <c r="FO325" s="2285"/>
      <c r="FP325" s="2285"/>
      <c r="FQ325" s="2285"/>
      <c r="FR325" s="2285"/>
      <c r="FS325" s="2285"/>
      <c r="FT325" s="2285"/>
      <c r="FU325" s="2285"/>
      <c r="FV325" s="2285"/>
      <c r="FW325" s="2285"/>
      <c r="FX325" s="2285"/>
      <c r="FY325" s="2285"/>
      <c r="FZ325" s="2285"/>
      <c r="GA325" s="2285"/>
      <c r="GB325" s="2285"/>
      <c r="GC325" s="2285"/>
      <c r="GD325" s="2285"/>
      <c r="GE325" s="2285"/>
      <c r="GF325" s="2285"/>
      <c r="GG325" s="2285"/>
      <c r="GH325" s="2285"/>
      <c r="GI325" s="2285"/>
      <c r="GJ325" s="2285"/>
      <c r="GK325" s="2285"/>
      <c r="GL325" s="2285"/>
      <c r="GM325" s="2285"/>
      <c r="GN325" s="2285"/>
      <c r="GO325" s="2285"/>
      <c r="GP325" s="2285"/>
      <c r="GQ325" s="2285"/>
      <c r="GR325" s="2285"/>
      <c r="GS325" s="2285"/>
      <c r="GT325" s="2285"/>
      <c r="GU325" s="2285"/>
      <c r="GV325" s="2285"/>
      <c r="GW325" s="2285"/>
      <c r="GX325" s="2285"/>
      <c r="GY325" s="2285"/>
      <c r="GZ325" s="2285"/>
      <c r="HA325" s="2285"/>
      <c r="HB325" s="2285"/>
      <c r="HC325" s="2285"/>
      <c r="HD325" s="2285"/>
      <c r="HE325" s="2285"/>
      <c r="HF325" s="2285"/>
      <c r="HG325" s="2285"/>
      <c r="HH325" s="2285"/>
      <c r="HI325" s="2285"/>
      <c r="HJ325" s="2285"/>
      <c r="HK325" s="2285"/>
      <c r="HL325" s="2285"/>
      <c r="HM325" s="2285"/>
      <c r="HN325" s="2285"/>
      <c r="HO325" s="2285"/>
      <c r="HP325" s="2285"/>
      <c r="HQ325" s="2285"/>
      <c r="HR325" s="2285"/>
      <c r="HS325" s="2285"/>
      <c r="HT325" s="2285"/>
      <c r="HU325" s="2285"/>
      <c r="HV325" s="2285"/>
      <c r="HW325" s="2285"/>
      <c r="HX325" s="2285"/>
      <c r="HY325" s="2285"/>
      <c r="HZ325" s="2285"/>
      <c r="IA325" s="2285"/>
      <c r="IB325" s="2285"/>
      <c r="IC325" s="2285"/>
      <c r="ID325" s="2285"/>
      <c r="IE325" s="2285"/>
      <c r="IF325" s="2285"/>
      <c r="IG325" s="2285"/>
      <c r="IH325" s="2285"/>
      <c r="II325" s="2285"/>
      <c r="IJ325" s="2285"/>
      <c r="IK325" s="2285"/>
      <c r="IL325" s="2285"/>
      <c r="IM325" s="2285"/>
      <c r="IN325" s="2285"/>
      <c r="IO325" s="2285"/>
      <c r="IP325" s="2285"/>
      <c r="IQ325" s="2285"/>
      <c r="IR325" s="2285"/>
      <c r="IS325" s="2285"/>
      <c r="IT325" s="2285"/>
      <c r="IU325" s="2285"/>
      <c r="IV325" s="2285"/>
      <c r="IW325" s="2285"/>
    </row>
    <row r="326" spans="1:257" s="2288" customFormat="1" ht="40.5" customHeight="1">
      <c r="A326" s="2328"/>
      <c r="B326" s="2329"/>
      <c r="C326" s="193"/>
      <c r="D326" s="196" t="s">
        <v>6377</v>
      </c>
      <c r="E326" s="193"/>
      <c r="F326" s="2330"/>
      <c r="G326" s="2331"/>
      <c r="H326" s="3812"/>
      <c r="I326" s="3844"/>
      <c r="J326" s="2334"/>
      <c r="K326" s="4837"/>
      <c r="L326" s="1232"/>
      <c r="M326" s="187"/>
      <c r="N326" s="187"/>
      <c r="O326" s="187"/>
      <c r="P326" s="187"/>
      <c r="Q326" s="187"/>
      <c r="R326" s="187"/>
      <c r="S326" s="187"/>
      <c r="T326" s="187"/>
      <c r="U326" s="187"/>
      <c r="V326" s="187"/>
      <c r="W326" s="187"/>
      <c r="X326" s="187"/>
      <c r="Y326" s="187"/>
      <c r="Z326" s="187"/>
      <c r="AA326" s="2287"/>
      <c r="AB326" s="2287"/>
      <c r="AC326" s="2287"/>
      <c r="AD326" s="2287"/>
      <c r="AE326" s="2287"/>
      <c r="AF326" s="2287"/>
      <c r="AG326" s="2287"/>
      <c r="AH326" s="2287"/>
      <c r="AI326" s="2287"/>
      <c r="AJ326" s="2287"/>
      <c r="AK326" s="2287"/>
      <c r="AL326" s="2287"/>
      <c r="AM326" s="2287"/>
      <c r="AN326" s="2287"/>
      <c r="AO326" s="2287"/>
      <c r="AP326" s="2287"/>
      <c r="AQ326" s="2287"/>
      <c r="AR326" s="2287"/>
      <c r="AS326" s="2287"/>
      <c r="AT326" s="2287"/>
      <c r="AU326" s="2287"/>
      <c r="AV326" s="2287"/>
      <c r="AW326" s="2287"/>
      <c r="AX326" s="2287"/>
      <c r="AY326" s="2287"/>
      <c r="AZ326" s="2287"/>
      <c r="BA326" s="2287"/>
      <c r="BB326" s="2287"/>
      <c r="BC326" s="2287"/>
      <c r="BD326" s="2287"/>
      <c r="BE326" s="2287"/>
      <c r="BF326" s="2287"/>
      <c r="BG326" s="2287"/>
      <c r="BH326" s="2287"/>
      <c r="BI326" s="2287"/>
      <c r="BJ326" s="2287"/>
      <c r="BK326" s="2287"/>
      <c r="BL326" s="2287"/>
      <c r="BM326" s="2287"/>
      <c r="BN326" s="2287"/>
      <c r="BO326" s="2287"/>
      <c r="BP326" s="2287"/>
      <c r="BQ326" s="2287"/>
      <c r="BR326" s="2287"/>
      <c r="BS326" s="2287"/>
      <c r="BT326" s="2287"/>
      <c r="BU326" s="2287"/>
      <c r="BV326" s="2287"/>
      <c r="BW326" s="2287"/>
      <c r="BX326" s="2287"/>
      <c r="BY326" s="2287"/>
      <c r="BZ326" s="2287"/>
      <c r="CA326" s="2287"/>
      <c r="CB326" s="2287"/>
      <c r="CC326" s="2287"/>
      <c r="CD326" s="2287"/>
      <c r="CE326" s="2287"/>
      <c r="CF326" s="2287"/>
      <c r="CG326" s="2287"/>
      <c r="CH326" s="2287"/>
      <c r="CI326" s="2287"/>
      <c r="CJ326" s="2287"/>
      <c r="CK326" s="2287"/>
      <c r="CL326" s="2287"/>
      <c r="CM326" s="2287"/>
      <c r="CN326" s="2287"/>
      <c r="CO326" s="2287"/>
      <c r="CP326" s="2287"/>
      <c r="CQ326" s="2287"/>
      <c r="CR326" s="2287"/>
      <c r="CS326" s="2287"/>
      <c r="CT326" s="2287"/>
      <c r="CU326" s="2287"/>
      <c r="CV326" s="2287"/>
      <c r="CW326" s="2287"/>
      <c r="CX326" s="2287"/>
      <c r="CY326" s="2287"/>
      <c r="CZ326" s="2287"/>
      <c r="DA326" s="2287"/>
      <c r="DB326" s="2287"/>
      <c r="DC326" s="2287"/>
      <c r="DD326" s="2287"/>
      <c r="DE326" s="2287"/>
      <c r="DF326" s="2287"/>
      <c r="DG326" s="2287"/>
      <c r="DH326" s="2287"/>
      <c r="DI326" s="2287"/>
      <c r="DJ326" s="2287"/>
      <c r="DK326" s="2287"/>
      <c r="DL326" s="2287"/>
      <c r="DM326" s="2287"/>
      <c r="DN326" s="2287"/>
      <c r="DO326" s="2287"/>
      <c r="DP326" s="2287"/>
      <c r="DQ326" s="2287"/>
      <c r="DR326" s="2287"/>
      <c r="DS326" s="2287"/>
      <c r="DT326" s="2287"/>
    </row>
    <row r="327" spans="1:257" s="2288" customFormat="1" ht="27" customHeight="1">
      <c r="A327" s="2328"/>
      <c r="B327" s="2329"/>
      <c r="C327" s="193"/>
      <c r="D327" s="193" t="s">
        <v>6378</v>
      </c>
      <c r="E327" s="193"/>
      <c r="F327" s="2330"/>
      <c r="G327" s="2331"/>
      <c r="H327" s="3812"/>
      <c r="I327" s="3844"/>
      <c r="J327" s="2334"/>
      <c r="K327" s="4837"/>
      <c r="L327" s="4838"/>
      <c r="M327" s="4838"/>
      <c r="N327" s="2287"/>
      <c r="O327" s="2287"/>
      <c r="P327" s="2287"/>
      <c r="Q327" s="2287"/>
      <c r="R327" s="2287"/>
      <c r="S327" s="2287"/>
      <c r="T327" s="2287"/>
      <c r="U327" s="2287"/>
      <c r="V327" s="2287"/>
      <c r="W327" s="2287"/>
      <c r="X327" s="2287"/>
      <c r="Y327" s="2287"/>
      <c r="Z327" s="2287"/>
      <c r="AA327" s="2287"/>
      <c r="AB327" s="2287"/>
      <c r="AC327" s="2287"/>
      <c r="AD327" s="2287"/>
      <c r="AE327" s="2287"/>
      <c r="AF327" s="2287"/>
      <c r="AG327" s="2287"/>
      <c r="AH327" s="2287"/>
      <c r="AI327" s="2287"/>
      <c r="AJ327" s="2287"/>
      <c r="AK327" s="2287"/>
      <c r="AL327" s="2287"/>
      <c r="AM327" s="2287"/>
      <c r="AN327" s="2287"/>
      <c r="AO327" s="2287"/>
      <c r="AP327" s="2287"/>
      <c r="AQ327" s="2287"/>
      <c r="AR327" s="2287"/>
      <c r="AS327" s="2287"/>
      <c r="AT327" s="2287"/>
      <c r="AU327" s="2287"/>
      <c r="AV327" s="2287"/>
      <c r="AW327" s="2287"/>
      <c r="AX327" s="2287"/>
      <c r="AY327" s="2287"/>
      <c r="AZ327" s="2287"/>
      <c r="BA327" s="2287"/>
      <c r="BB327" s="2287"/>
      <c r="BC327" s="2287"/>
      <c r="BD327" s="2287"/>
      <c r="BE327" s="2287"/>
      <c r="BF327" s="2287"/>
      <c r="BG327" s="2287"/>
      <c r="BH327" s="2287"/>
      <c r="BI327" s="2287"/>
      <c r="BJ327" s="2287"/>
      <c r="BK327" s="2287"/>
      <c r="BL327" s="2287"/>
      <c r="BM327" s="2287"/>
      <c r="BN327" s="2287"/>
      <c r="BO327" s="2287"/>
      <c r="BP327" s="2287"/>
      <c r="BQ327" s="2287"/>
      <c r="BR327" s="2287"/>
      <c r="BS327" s="2287"/>
      <c r="BT327" s="2287"/>
      <c r="BU327" s="2287"/>
      <c r="BV327" s="2287"/>
      <c r="BW327" s="2287"/>
      <c r="BX327" s="2287"/>
      <c r="BY327" s="2287"/>
      <c r="BZ327" s="2287"/>
      <c r="CA327" s="2287"/>
      <c r="CB327" s="2287"/>
      <c r="CC327" s="2287"/>
      <c r="CD327" s="2287"/>
      <c r="CE327" s="2287"/>
      <c r="CF327" s="2287"/>
      <c r="CG327" s="2287"/>
      <c r="CH327" s="2287"/>
      <c r="CI327" s="2287"/>
      <c r="CJ327" s="2287"/>
      <c r="CK327" s="2287"/>
      <c r="CL327" s="2287"/>
      <c r="CM327" s="2287"/>
      <c r="CN327" s="2287"/>
      <c r="CO327" s="2287"/>
      <c r="CP327" s="2287"/>
      <c r="CQ327" s="2287"/>
      <c r="CR327" s="2287"/>
      <c r="CS327" s="2287"/>
      <c r="CT327" s="2287"/>
      <c r="CU327" s="2287"/>
      <c r="CV327" s="2287"/>
      <c r="CW327" s="2287"/>
      <c r="CX327" s="2287"/>
      <c r="CY327" s="2287"/>
      <c r="CZ327" s="2287"/>
      <c r="DA327" s="2287"/>
      <c r="DB327" s="2287"/>
      <c r="DC327" s="2287"/>
      <c r="DD327" s="2287"/>
      <c r="DE327" s="2287"/>
      <c r="DF327" s="2287"/>
      <c r="DG327" s="2287"/>
      <c r="DH327" s="2287"/>
      <c r="DI327" s="2287"/>
      <c r="DJ327" s="2287"/>
      <c r="DK327" s="2287"/>
      <c r="DL327" s="2287"/>
      <c r="DM327" s="2287"/>
      <c r="DN327" s="2287"/>
      <c r="DO327" s="2287"/>
      <c r="DP327" s="2287"/>
      <c r="DQ327" s="2287"/>
      <c r="DR327" s="2287"/>
      <c r="DS327" s="2287"/>
      <c r="DT327" s="2287"/>
    </row>
    <row r="328" spans="1:257" s="2276" customFormat="1" ht="13.5" customHeight="1">
      <c r="A328" s="764">
        <v>64</v>
      </c>
      <c r="B328" s="207" t="s">
        <v>1007</v>
      </c>
      <c r="C328" s="151" t="s">
        <v>6379</v>
      </c>
      <c r="D328" s="151" t="s">
        <v>6380</v>
      </c>
      <c r="E328" s="151" t="s">
        <v>155</v>
      </c>
      <c r="F328" s="210">
        <f>ROUND(SUM(F330:F330),3)</f>
        <v>8</v>
      </c>
      <c r="G328" s="362"/>
      <c r="H328" s="3789">
        <f>ROUND(F328*G328,2)</f>
        <v>0</v>
      </c>
      <c r="I328" s="3821"/>
      <c r="J328" s="153" t="s">
        <v>60</v>
      </c>
      <c r="K328" s="4834"/>
      <c r="L328" s="421"/>
      <c r="M328" s="421"/>
      <c r="N328" s="421"/>
      <c r="O328" s="421"/>
      <c r="P328" s="421"/>
      <c r="Q328" s="2271"/>
      <c r="R328" s="2271"/>
      <c r="S328" s="4835"/>
      <c r="T328" s="2271"/>
      <c r="U328" s="2271"/>
      <c r="V328" s="4836"/>
      <c r="W328" s="2271"/>
      <c r="X328" s="2271"/>
      <c r="Y328" s="2271"/>
      <c r="Z328" s="2271"/>
      <c r="AA328" s="2271"/>
      <c r="AB328" s="2271"/>
      <c r="AC328" s="2271"/>
      <c r="AD328" s="2271"/>
      <c r="AE328" s="2271"/>
      <c r="AF328" s="2271"/>
      <c r="AG328" s="2271"/>
      <c r="AH328" s="2271"/>
      <c r="AI328" s="2271"/>
      <c r="AJ328" s="2271"/>
      <c r="AK328" s="2271"/>
      <c r="AL328" s="2271"/>
      <c r="AM328" s="2271"/>
      <c r="AN328" s="2271"/>
      <c r="AO328" s="2271"/>
    </row>
    <row r="329" spans="1:257" s="2286" customFormat="1" ht="13.5" customHeight="1">
      <c r="A329" s="2281"/>
      <c r="B329" s="2282"/>
      <c r="C329" s="2282"/>
      <c r="D329" s="2282" t="s">
        <v>6375</v>
      </c>
      <c r="E329" s="2282"/>
      <c r="F329" s="2283"/>
      <c r="G329" s="2284"/>
      <c r="H329" s="3811"/>
      <c r="I329" s="3843"/>
      <c r="J329" s="2334"/>
      <c r="K329" s="4830"/>
      <c r="L329" s="187"/>
      <c r="M329" s="187"/>
      <c r="N329" s="187"/>
      <c r="O329" s="187"/>
      <c r="P329" s="187"/>
      <c r="Q329" s="187"/>
      <c r="R329" s="187"/>
      <c r="S329" s="187"/>
      <c r="T329" s="187"/>
      <c r="U329" s="187"/>
      <c r="V329" s="187"/>
      <c r="W329" s="187"/>
      <c r="X329" s="187"/>
      <c r="Y329" s="187"/>
      <c r="Z329" s="187"/>
      <c r="AA329" s="187"/>
      <c r="AB329" s="187"/>
      <c r="AC329" s="187"/>
      <c r="AD329" s="187"/>
      <c r="AE329" s="187"/>
      <c r="AF329" s="187"/>
      <c r="AG329" s="187"/>
      <c r="AH329" s="187"/>
      <c r="AI329" s="187"/>
      <c r="AJ329" s="187"/>
      <c r="AK329" s="187"/>
      <c r="AL329" s="187"/>
      <c r="AM329" s="187"/>
      <c r="AN329" s="187"/>
      <c r="AO329" s="187"/>
      <c r="AP329" s="187"/>
      <c r="AQ329" s="187"/>
      <c r="AR329" s="187"/>
      <c r="AS329" s="2285"/>
      <c r="AT329" s="2285"/>
      <c r="AU329" s="2285"/>
      <c r="AV329" s="2285"/>
      <c r="AW329" s="2285"/>
      <c r="AX329" s="2285"/>
      <c r="AY329" s="2285"/>
      <c r="AZ329" s="2285"/>
      <c r="BA329" s="2285"/>
      <c r="BB329" s="2285"/>
      <c r="BC329" s="2285"/>
      <c r="BD329" s="2285"/>
      <c r="BE329" s="2285"/>
      <c r="BF329" s="2285"/>
      <c r="BG329" s="2285"/>
      <c r="BH329" s="2285"/>
      <c r="BI329" s="2285"/>
      <c r="BJ329" s="2285"/>
      <c r="BK329" s="2285"/>
      <c r="BL329" s="2285"/>
      <c r="BM329" s="2285"/>
      <c r="BN329" s="2285"/>
      <c r="BO329" s="2285"/>
      <c r="BP329" s="2285"/>
      <c r="BQ329" s="2285"/>
      <c r="BR329" s="2285"/>
      <c r="BS329" s="2285"/>
      <c r="BT329" s="2285"/>
      <c r="BU329" s="2285"/>
      <c r="BV329" s="2285"/>
      <c r="BW329" s="2285"/>
      <c r="BX329" s="2285"/>
      <c r="BY329" s="2285"/>
      <c r="BZ329" s="2285"/>
      <c r="CA329" s="2285"/>
      <c r="CB329" s="2285"/>
      <c r="CC329" s="2285"/>
      <c r="CD329" s="2285"/>
      <c r="CE329" s="2285"/>
      <c r="CF329" s="2285"/>
      <c r="CG329" s="2285"/>
      <c r="CH329" s="2285"/>
      <c r="CI329" s="2285"/>
      <c r="CJ329" s="2285"/>
      <c r="CK329" s="2285"/>
      <c r="CL329" s="2285"/>
      <c r="CM329" s="2285"/>
      <c r="CN329" s="2285"/>
      <c r="CO329" s="2285"/>
      <c r="CP329" s="2285"/>
      <c r="CQ329" s="2285"/>
      <c r="CR329" s="2285"/>
      <c r="CS329" s="2285"/>
      <c r="CT329" s="2285"/>
      <c r="CU329" s="2285"/>
      <c r="CV329" s="2285"/>
      <c r="CW329" s="2285"/>
      <c r="CX329" s="2285"/>
      <c r="CY329" s="2285"/>
      <c r="CZ329" s="2285"/>
      <c r="DA329" s="2285"/>
      <c r="DB329" s="2285"/>
      <c r="DC329" s="2285"/>
      <c r="DD329" s="2285"/>
      <c r="DE329" s="2285"/>
      <c r="DF329" s="2285"/>
      <c r="DG329" s="2285"/>
      <c r="DH329" s="2285"/>
      <c r="DI329" s="2285"/>
      <c r="DJ329" s="2285"/>
      <c r="DK329" s="2285"/>
      <c r="DL329" s="2285"/>
      <c r="DM329" s="2285"/>
      <c r="DN329" s="2285"/>
      <c r="DO329" s="2285"/>
      <c r="DP329" s="2285"/>
      <c r="DQ329" s="2285"/>
      <c r="DR329" s="2285"/>
      <c r="DS329" s="2285"/>
      <c r="DT329" s="2285"/>
      <c r="DU329" s="2285"/>
      <c r="DV329" s="2285"/>
      <c r="DW329" s="2285"/>
      <c r="DX329" s="2285"/>
      <c r="DY329" s="2285"/>
      <c r="DZ329" s="2285"/>
      <c r="EA329" s="2285"/>
      <c r="EB329" s="2285"/>
      <c r="EC329" s="2285"/>
      <c r="ED329" s="2285"/>
      <c r="EE329" s="2285"/>
      <c r="EF329" s="2285"/>
      <c r="EG329" s="2285"/>
      <c r="EH329" s="2285"/>
      <c r="EI329" s="2285"/>
      <c r="EJ329" s="2285"/>
      <c r="EK329" s="2285"/>
      <c r="EL329" s="2285"/>
      <c r="EM329" s="2285"/>
      <c r="EN329" s="2285"/>
      <c r="EO329" s="2285"/>
      <c r="EP329" s="2285"/>
      <c r="EQ329" s="2285"/>
      <c r="ER329" s="2285"/>
      <c r="ES329" s="2285"/>
      <c r="ET329" s="2285"/>
      <c r="EU329" s="2285"/>
      <c r="EV329" s="2285"/>
      <c r="EW329" s="2285"/>
      <c r="EX329" s="2285"/>
      <c r="EY329" s="2285"/>
      <c r="EZ329" s="2285"/>
      <c r="FA329" s="2285"/>
      <c r="FB329" s="2285"/>
      <c r="FC329" s="2285"/>
      <c r="FD329" s="2285"/>
      <c r="FE329" s="2285"/>
      <c r="FF329" s="2285"/>
      <c r="FG329" s="2285"/>
      <c r="FH329" s="2285"/>
      <c r="FI329" s="2285"/>
      <c r="FJ329" s="2285"/>
      <c r="FK329" s="2285"/>
      <c r="FL329" s="2285"/>
      <c r="FM329" s="2285"/>
      <c r="FN329" s="2285"/>
      <c r="FO329" s="2285"/>
      <c r="FP329" s="2285"/>
      <c r="FQ329" s="2285"/>
      <c r="FR329" s="2285"/>
      <c r="FS329" s="2285"/>
      <c r="FT329" s="2285"/>
      <c r="FU329" s="2285"/>
      <c r="FV329" s="2285"/>
      <c r="FW329" s="2285"/>
      <c r="FX329" s="2285"/>
      <c r="FY329" s="2285"/>
      <c r="FZ329" s="2285"/>
      <c r="GA329" s="2285"/>
      <c r="GB329" s="2285"/>
      <c r="GC329" s="2285"/>
      <c r="GD329" s="2285"/>
      <c r="GE329" s="2285"/>
      <c r="GF329" s="2285"/>
      <c r="GG329" s="2285"/>
      <c r="GH329" s="2285"/>
      <c r="GI329" s="2285"/>
      <c r="GJ329" s="2285"/>
      <c r="GK329" s="2285"/>
      <c r="GL329" s="2285"/>
      <c r="GM329" s="2285"/>
      <c r="GN329" s="2285"/>
      <c r="GO329" s="2285"/>
      <c r="GP329" s="2285"/>
      <c r="GQ329" s="2285"/>
      <c r="GR329" s="2285"/>
      <c r="GS329" s="2285"/>
      <c r="GT329" s="2285"/>
      <c r="GU329" s="2285"/>
      <c r="GV329" s="2285"/>
      <c r="GW329" s="2285"/>
      <c r="GX329" s="2285"/>
      <c r="GY329" s="2285"/>
      <c r="GZ329" s="2285"/>
      <c r="HA329" s="2285"/>
      <c r="HB329" s="2285"/>
      <c r="HC329" s="2285"/>
      <c r="HD329" s="2285"/>
      <c r="HE329" s="2285"/>
      <c r="HF329" s="2285"/>
      <c r="HG329" s="2285"/>
      <c r="HH329" s="2285"/>
      <c r="HI329" s="2285"/>
      <c r="HJ329" s="2285"/>
      <c r="HK329" s="2285"/>
      <c r="HL329" s="2285"/>
      <c r="HM329" s="2285"/>
      <c r="HN329" s="2285"/>
      <c r="HO329" s="2285"/>
      <c r="HP329" s="2285"/>
      <c r="HQ329" s="2285"/>
      <c r="HR329" s="2285"/>
      <c r="HS329" s="2285"/>
      <c r="HT329" s="2285"/>
      <c r="HU329" s="2285"/>
      <c r="HV329" s="2285"/>
      <c r="HW329" s="2285"/>
      <c r="HX329" s="2285"/>
      <c r="HY329" s="2285"/>
      <c r="HZ329" s="2285"/>
      <c r="IA329" s="2285"/>
      <c r="IB329" s="2285"/>
      <c r="IC329" s="2285"/>
      <c r="ID329" s="2285"/>
      <c r="IE329" s="2285"/>
      <c r="IF329" s="2285"/>
      <c r="IG329" s="2285"/>
      <c r="IH329" s="2285"/>
      <c r="II329" s="2285"/>
      <c r="IJ329" s="2285"/>
      <c r="IK329" s="2285"/>
      <c r="IL329" s="2285"/>
      <c r="IM329" s="2285"/>
      <c r="IN329" s="2285"/>
      <c r="IO329" s="2285"/>
      <c r="IP329" s="2285"/>
      <c r="IQ329" s="2285"/>
      <c r="IR329" s="2285"/>
      <c r="IS329" s="2285"/>
      <c r="IT329" s="2285"/>
      <c r="IU329" s="2285"/>
      <c r="IV329" s="2285"/>
      <c r="IW329" s="2285"/>
    </row>
    <row r="330" spans="1:257" s="2286" customFormat="1" ht="13.5" customHeight="1">
      <c r="A330" s="2281"/>
      <c r="B330" s="2282"/>
      <c r="C330" s="2282"/>
      <c r="D330" s="2282" t="s">
        <v>6376</v>
      </c>
      <c r="E330" s="2282"/>
      <c r="F330" s="2283">
        <v>8</v>
      </c>
      <c r="G330" s="2284"/>
      <c r="H330" s="3811"/>
      <c r="I330" s="3843"/>
      <c r="J330" s="2334"/>
      <c r="K330" s="4830"/>
      <c r="L330" s="187"/>
      <c r="M330" s="187"/>
      <c r="N330" s="187"/>
      <c r="O330" s="187"/>
      <c r="P330" s="187"/>
      <c r="Q330" s="187"/>
      <c r="R330" s="187"/>
      <c r="S330" s="187"/>
      <c r="T330" s="187"/>
      <c r="U330" s="187"/>
      <c r="V330" s="187"/>
      <c r="W330" s="187"/>
      <c r="X330" s="187"/>
      <c r="Y330" s="187"/>
      <c r="Z330" s="187"/>
      <c r="AA330" s="187"/>
      <c r="AB330" s="187"/>
      <c r="AC330" s="187"/>
      <c r="AD330" s="187"/>
      <c r="AE330" s="187"/>
      <c r="AF330" s="187"/>
      <c r="AG330" s="187"/>
      <c r="AH330" s="187"/>
      <c r="AI330" s="187"/>
      <c r="AJ330" s="187"/>
      <c r="AK330" s="187"/>
      <c r="AL330" s="187"/>
      <c r="AM330" s="187"/>
      <c r="AN330" s="187"/>
      <c r="AO330" s="187"/>
      <c r="AP330" s="187"/>
      <c r="AQ330" s="187"/>
      <c r="AR330" s="187"/>
      <c r="AS330" s="2285"/>
      <c r="AT330" s="2285"/>
      <c r="AU330" s="2285"/>
      <c r="AV330" s="2285"/>
      <c r="AW330" s="2285"/>
      <c r="AX330" s="2285"/>
      <c r="AY330" s="2285"/>
      <c r="AZ330" s="2285"/>
      <c r="BA330" s="2285"/>
      <c r="BB330" s="2285"/>
      <c r="BC330" s="2285"/>
      <c r="BD330" s="2285"/>
      <c r="BE330" s="2285"/>
      <c r="BF330" s="2285"/>
      <c r="BG330" s="2285"/>
      <c r="BH330" s="2285"/>
      <c r="BI330" s="2285"/>
      <c r="BJ330" s="2285"/>
      <c r="BK330" s="2285"/>
      <c r="BL330" s="2285"/>
      <c r="BM330" s="2285"/>
      <c r="BN330" s="2285"/>
      <c r="BO330" s="2285"/>
      <c r="BP330" s="2285"/>
      <c r="BQ330" s="2285"/>
      <c r="BR330" s="2285"/>
      <c r="BS330" s="2285"/>
      <c r="BT330" s="2285"/>
      <c r="BU330" s="2285"/>
      <c r="BV330" s="2285"/>
      <c r="BW330" s="2285"/>
      <c r="BX330" s="2285"/>
      <c r="BY330" s="2285"/>
      <c r="BZ330" s="2285"/>
      <c r="CA330" s="2285"/>
      <c r="CB330" s="2285"/>
      <c r="CC330" s="2285"/>
      <c r="CD330" s="2285"/>
      <c r="CE330" s="2285"/>
      <c r="CF330" s="2285"/>
      <c r="CG330" s="2285"/>
      <c r="CH330" s="2285"/>
      <c r="CI330" s="2285"/>
      <c r="CJ330" s="2285"/>
      <c r="CK330" s="2285"/>
      <c r="CL330" s="2285"/>
      <c r="CM330" s="2285"/>
      <c r="CN330" s="2285"/>
      <c r="CO330" s="2285"/>
      <c r="CP330" s="2285"/>
      <c r="CQ330" s="2285"/>
      <c r="CR330" s="2285"/>
      <c r="CS330" s="2285"/>
      <c r="CT330" s="2285"/>
      <c r="CU330" s="2285"/>
      <c r="CV330" s="2285"/>
      <c r="CW330" s="2285"/>
      <c r="CX330" s="2285"/>
      <c r="CY330" s="2285"/>
      <c r="CZ330" s="2285"/>
      <c r="DA330" s="2285"/>
      <c r="DB330" s="2285"/>
      <c r="DC330" s="2285"/>
      <c r="DD330" s="2285"/>
      <c r="DE330" s="2285"/>
      <c r="DF330" s="2285"/>
      <c r="DG330" s="2285"/>
      <c r="DH330" s="2285"/>
      <c r="DI330" s="2285"/>
      <c r="DJ330" s="2285"/>
      <c r="DK330" s="2285"/>
      <c r="DL330" s="2285"/>
      <c r="DM330" s="2285"/>
      <c r="DN330" s="2285"/>
      <c r="DO330" s="2285"/>
      <c r="DP330" s="2285"/>
      <c r="DQ330" s="2285"/>
      <c r="DR330" s="2285"/>
      <c r="DS330" s="2285"/>
      <c r="DT330" s="2285"/>
      <c r="DU330" s="2285"/>
      <c r="DV330" s="2285"/>
      <c r="DW330" s="2285"/>
      <c r="DX330" s="2285"/>
      <c r="DY330" s="2285"/>
      <c r="DZ330" s="2285"/>
      <c r="EA330" s="2285"/>
      <c r="EB330" s="2285"/>
      <c r="EC330" s="2285"/>
      <c r="ED330" s="2285"/>
      <c r="EE330" s="2285"/>
      <c r="EF330" s="2285"/>
      <c r="EG330" s="2285"/>
      <c r="EH330" s="2285"/>
      <c r="EI330" s="2285"/>
      <c r="EJ330" s="2285"/>
      <c r="EK330" s="2285"/>
      <c r="EL330" s="2285"/>
      <c r="EM330" s="2285"/>
      <c r="EN330" s="2285"/>
      <c r="EO330" s="2285"/>
      <c r="EP330" s="2285"/>
      <c r="EQ330" s="2285"/>
      <c r="ER330" s="2285"/>
      <c r="ES330" s="2285"/>
      <c r="ET330" s="2285"/>
      <c r="EU330" s="2285"/>
      <c r="EV330" s="2285"/>
      <c r="EW330" s="2285"/>
      <c r="EX330" s="2285"/>
      <c r="EY330" s="2285"/>
      <c r="EZ330" s="2285"/>
      <c r="FA330" s="2285"/>
      <c r="FB330" s="2285"/>
      <c r="FC330" s="2285"/>
      <c r="FD330" s="2285"/>
      <c r="FE330" s="2285"/>
      <c r="FF330" s="2285"/>
      <c r="FG330" s="2285"/>
      <c r="FH330" s="2285"/>
      <c r="FI330" s="2285"/>
      <c r="FJ330" s="2285"/>
      <c r="FK330" s="2285"/>
      <c r="FL330" s="2285"/>
      <c r="FM330" s="2285"/>
      <c r="FN330" s="2285"/>
      <c r="FO330" s="2285"/>
      <c r="FP330" s="2285"/>
      <c r="FQ330" s="2285"/>
      <c r="FR330" s="2285"/>
      <c r="FS330" s="2285"/>
      <c r="FT330" s="2285"/>
      <c r="FU330" s="2285"/>
      <c r="FV330" s="2285"/>
      <c r="FW330" s="2285"/>
      <c r="FX330" s="2285"/>
      <c r="FY330" s="2285"/>
      <c r="FZ330" s="2285"/>
      <c r="GA330" s="2285"/>
      <c r="GB330" s="2285"/>
      <c r="GC330" s="2285"/>
      <c r="GD330" s="2285"/>
      <c r="GE330" s="2285"/>
      <c r="GF330" s="2285"/>
      <c r="GG330" s="2285"/>
      <c r="GH330" s="2285"/>
      <c r="GI330" s="2285"/>
      <c r="GJ330" s="2285"/>
      <c r="GK330" s="2285"/>
      <c r="GL330" s="2285"/>
      <c r="GM330" s="2285"/>
      <c r="GN330" s="2285"/>
      <c r="GO330" s="2285"/>
      <c r="GP330" s="2285"/>
      <c r="GQ330" s="2285"/>
      <c r="GR330" s="2285"/>
      <c r="GS330" s="2285"/>
      <c r="GT330" s="2285"/>
      <c r="GU330" s="2285"/>
      <c r="GV330" s="2285"/>
      <c r="GW330" s="2285"/>
      <c r="GX330" s="2285"/>
      <c r="GY330" s="2285"/>
      <c r="GZ330" s="2285"/>
      <c r="HA330" s="2285"/>
      <c r="HB330" s="2285"/>
      <c r="HC330" s="2285"/>
      <c r="HD330" s="2285"/>
      <c r="HE330" s="2285"/>
      <c r="HF330" s="2285"/>
      <c r="HG330" s="2285"/>
      <c r="HH330" s="2285"/>
      <c r="HI330" s="2285"/>
      <c r="HJ330" s="2285"/>
      <c r="HK330" s="2285"/>
      <c r="HL330" s="2285"/>
      <c r="HM330" s="2285"/>
      <c r="HN330" s="2285"/>
      <c r="HO330" s="2285"/>
      <c r="HP330" s="2285"/>
      <c r="HQ330" s="2285"/>
      <c r="HR330" s="2285"/>
      <c r="HS330" s="2285"/>
      <c r="HT330" s="2285"/>
      <c r="HU330" s="2285"/>
      <c r="HV330" s="2285"/>
      <c r="HW330" s="2285"/>
      <c r="HX330" s="2285"/>
      <c r="HY330" s="2285"/>
      <c r="HZ330" s="2285"/>
      <c r="IA330" s="2285"/>
      <c r="IB330" s="2285"/>
      <c r="IC330" s="2285"/>
      <c r="ID330" s="2285"/>
      <c r="IE330" s="2285"/>
      <c r="IF330" s="2285"/>
      <c r="IG330" s="2285"/>
      <c r="IH330" s="2285"/>
      <c r="II330" s="2285"/>
      <c r="IJ330" s="2285"/>
      <c r="IK330" s="2285"/>
      <c r="IL330" s="2285"/>
      <c r="IM330" s="2285"/>
      <c r="IN330" s="2285"/>
      <c r="IO330" s="2285"/>
      <c r="IP330" s="2285"/>
      <c r="IQ330" s="2285"/>
      <c r="IR330" s="2285"/>
      <c r="IS330" s="2285"/>
      <c r="IT330" s="2285"/>
      <c r="IU330" s="2285"/>
      <c r="IV330" s="2285"/>
      <c r="IW330" s="2285"/>
    </row>
    <row r="331" spans="1:257" s="2288" customFormat="1" ht="40.5" customHeight="1">
      <c r="A331" s="2328"/>
      <c r="B331" s="2329"/>
      <c r="C331" s="193"/>
      <c r="D331" s="196" t="s">
        <v>6381</v>
      </c>
      <c r="E331" s="193"/>
      <c r="F331" s="2330"/>
      <c r="G331" s="2331"/>
      <c r="H331" s="3812"/>
      <c r="I331" s="3844"/>
      <c r="J331" s="2334"/>
      <c r="K331" s="4837"/>
      <c r="L331" s="187"/>
      <c r="M331" s="187"/>
      <c r="N331" s="187"/>
      <c r="O331" s="187"/>
      <c r="P331" s="187"/>
      <c r="Q331" s="187"/>
      <c r="R331" s="187"/>
      <c r="S331" s="187"/>
      <c r="T331" s="187"/>
      <c r="U331" s="187"/>
      <c r="V331" s="187"/>
      <c r="W331" s="187"/>
      <c r="X331" s="187"/>
      <c r="Y331" s="187"/>
      <c r="Z331" s="187"/>
      <c r="AA331" s="2287"/>
      <c r="AB331" s="2287"/>
      <c r="AC331" s="2287"/>
      <c r="AD331" s="2287"/>
      <c r="AE331" s="2287"/>
      <c r="AF331" s="2287"/>
      <c r="AG331" s="2287"/>
      <c r="AH331" s="2287"/>
      <c r="AI331" s="2287"/>
      <c r="AJ331" s="2287"/>
      <c r="AK331" s="2287"/>
      <c r="AL331" s="2287"/>
      <c r="AM331" s="2287"/>
      <c r="AN331" s="2287"/>
      <c r="AO331" s="2287"/>
      <c r="AP331" s="2287"/>
      <c r="AQ331" s="2287"/>
      <c r="AR331" s="2287"/>
      <c r="AS331" s="2287"/>
      <c r="AT331" s="2287"/>
      <c r="AU331" s="2287"/>
      <c r="AV331" s="2287"/>
      <c r="AW331" s="2287"/>
      <c r="AX331" s="2287"/>
      <c r="AY331" s="2287"/>
      <c r="AZ331" s="2287"/>
      <c r="BA331" s="2287"/>
      <c r="BB331" s="2287"/>
      <c r="BC331" s="2287"/>
      <c r="BD331" s="2287"/>
      <c r="BE331" s="2287"/>
      <c r="BF331" s="2287"/>
      <c r="BG331" s="2287"/>
      <c r="BH331" s="2287"/>
      <c r="BI331" s="2287"/>
      <c r="BJ331" s="2287"/>
      <c r="BK331" s="2287"/>
      <c r="BL331" s="2287"/>
      <c r="BM331" s="2287"/>
      <c r="BN331" s="2287"/>
      <c r="BO331" s="2287"/>
      <c r="BP331" s="2287"/>
      <c r="BQ331" s="2287"/>
      <c r="BR331" s="2287"/>
      <c r="BS331" s="2287"/>
      <c r="BT331" s="2287"/>
      <c r="BU331" s="2287"/>
      <c r="BV331" s="2287"/>
      <c r="BW331" s="2287"/>
      <c r="BX331" s="2287"/>
      <c r="BY331" s="2287"/>
      <c r="BZ331" s="2287"/>
      <c r="CA331" s="2287"/>
      <c r="CB331" s="2287"/>
      <c r="CC331" s="2287"/>
      <c r="CD331" s="2287"/>
      <c r="CE331" s="2287"/>
      <c r="CF331" s="2287"/>
      <c r="CG331" s="2287"/>
      <c r="CH331" s="2287"/>
      <c r="CI331" s="2287"/>
      <c r="CJ331" s="2287"/>
      <c r="CK331" s="2287"/>
      <c r="CL331" s="2287"/>
      <c r="CM331" s="2287"/>
      <c r="CN331" s="2287"/>
      <c r="CO331" s="2287"/>
      <c r="CP331" s="2287"/>
      <c r="CQ331" s="2287"/>
      <c r="CR331" s="2287"/>
      <c r="CS331" s="2287"/>
      <c r="CT331" s="2287"/>
      <c r="CU331" s="2287"/>
      <c r="CV331" s="2287"/>
      <c r="CW331" s="2287"/>
      <c r="CX331" s="2287"/>
      <c r="CY331" s="2287"/>
      <c r="CZ331" s="2287"/>
      <c r="DA331" s="2287"/>
      <c r="DB331" s="2287"/>
      <c r="DC331" s="2287"/>
      <c r="DD331" s="2287"/>
      <c r="DE331" s="2287"/>
      <c r="DF331" s="2287"/>
      <c r="DG331" s="2287"/>
      <c r="DH331" s="2287"/>
      <c r="DI331" s="2287"/>
      <c r="DJ331" s="2287"/>
      <c r="DK331" s="2287"/>
      <c r="DL331" s="2287"/>
      <c r="DM331" s="2287"/>
      <c r="DN331" s="2287"/>
      <c r="DO331" s="2287"/>
      <c r="DP331" s="2287"/>
      <c r="DQ331" s="2287"/>
      <c r="DR331" s="2287"/>
      <c r="DS331" s="2287"/>
      <c r="DT331" s="2287"/>
    </row>
    <row r="332" spans="1:257" s="2288" customFormat="1" ht="27" customHeight="1">
      <c r="A332" s="2328"/>
      <c r="B332" s="2329"/>
      <c r="C332" s="193"/>
      <c r="D332" s="193" t="s">
        <v>6378</v>
      </c>
      <c r="E332" s="193"/>
      <c r="F332" s="2330"/>
      <c r="G332" s="2331"/>
      <c r="H332" s="3812"/>
      <c r="I332" s="3844"/>
      <c r="J332" s="2334"/>
      <c r="K332" s="4837"/>
      <c r="L332" s="4838"/>
      <c r="M332" s="4838"/>
      <c r="N332" s="2287"/>
      <c r="O332" s="2287"/>
      <c r="P332" s="2287"/>
      <c r="Q332" s="2287"/>
      <c r="R332" s="2287"/>
      <c r="S332" s="2287"/>
      <c r="T332" s="2287"/>
      <c r="U332" s="2287"/>
      <c r="V332" s="2287"/>
      <c r="W332" s="2287"/>
      <c r="X332" s="2287"/>
      <c r="Y332" s="2287"/>
      <c r="Z332" s="2287"/>
      <c r="AA332" s="2287"/>
      <c r="AB332" s="2287"/>
      <c r="AC332" s="2287"/>
      <c r="AD332" s="2287"/>
      <c r="AE332" s="2287"/>
      <c r="AF332" s="2287"/>
      <c r="AG332" s="2287"/>
      <c r="AH332" s="2287"/>
      <c r="AI332" s="2287"/>
      <c r="AJ332" s="2287"/>
      <c r="AK332" s="2287"/>
      <c r="AL332" s="2287"/>
      <c r="AM332" s="2287"/>
      <c r="AN332" s="2287"/>
      <c r="AO332" s="2287"/>
      <c r="AP332" s="2287"/>
      <c r="AQ332" s="2287"/>
      <c r="AR332" s="2287"/>
      <c r="AS332" s="2287"/>
      <c r="AT332" s="2287"/>
      <c r="AU332" s="2287"/>
      <c r="AV332" s="2287"/>
      <c r="AW332" s="2287"/>
      <c r="AX332" s="2287"/>
      <c r="AY332" s="2287"/>
      <c r="AZ332" s="2287"/>
      <c r="BA332" s="2287"/>
      <c r="BB332" s="2287"/>
      <c r="BC332" s="2287"/>
      <c r="BD332" s="2287"/>
      <c r="BE332" s="2287"/>
      <c r="BF332" s="2287"/>
      <c r="BG332" s="2287"/>
      <c r="BH332" s="2287"/>
      <c r="BI332" s="2287"/>
      <c r="BJ332" s="2287"/>
      <c r="BK332" s="2287"/>
      <c r="BL332" s="2287"/>
      <c r="BM332" s="2287"/>
      <c r="BN332" s="2287"/>
      <c r="BO332" s="2287"/>
      <c r="BP332" s="2287"/>
      <c r="BQ332" s="2287"/>
      <c r="BR332" s="2287"/>
      <c r="BS332" s="2287"/>
      <c r="BT332" s="2287"/>
      <c r="BU332" s="2287"/>
      <c r="BV332" s="2287"/>
      <c r="BW332" s="2287"/>
      <c r="BX332" s="2287"/>
      <c r="BY332" s="2287"/>
      <c r="BZ332" s="2287"/>
      <c r="CA332" s="2287"/>
      <c r="CB332" s="2287"/>
      <c r="CC332" s="2287"/>
      <c r="CD332" s="2287"/>
      <c r="CE332" s="2287"/>
      <c r="CF332" s="2287"/>
      <c r="CG332" s="2287"/>
      <c r="CH332" s="2287"/>
      <c r="CI332" s="2287"/>
      <c r="CJ332" s="2287"/>
      <c r="CK332" s="2287"/>
      <c r="CL332" s="2287"/>
      <c r="CM332" s="2287"/>
      <c r="CN332" s="2287"/>
      <c r="CO332" s="2287"/>
      <c r="CP332" s="2287"/>
      <c r="CQ332" s="2287"/>
      <c r="CR332" s="2287"/>
      <c r="CS332" s="2287"/>
      <c r="CT332" s="2287"/>
      <c r="CU332" s="2287"/>
      <c r="CV332" s="2287"/>
      <c r="CW332" s="2287"/>
      <c r="CX332" s="2287"/>
      <c r="CY332" s="2287"/>
      <c r="CZ332" s="2287"/>
      <c r="DA332" s="2287"/>
      <c r="DB332" s="2287"/>
      <c r="DC332" s="2287"/>
      <c r="DD332" s="2287"/>
      <c r="DE332" s="2287"/>
      <c r="DF332" s="2287"/>
      <c r="DG332" s="2287"/>
      <c r="DH332" s="2287"/>
      <c r="DI332" s="2287"/>
      <c r="DJ332" s="2287"/>
      <c r="DK332" s="2287"/>
      <c r="DL332" s="2287"/>
      <c r="DM332" s="2287"/>
      <c r="DN332" s="2287"/>
      <c r="DO332" s="2287"/>
      <c r="DP332" s="2287"/>
      <c r="DQ332" s="2287"/>
      <c r="DR332" s="2287"/>
      <c r="DS332" s="2287"/>
      <c r="DT332" s="2287"/>
    </row>
    <row r="333" spans="1:257" s="2276" customFormat="1" ht="13.5" customHeight="1">
      <c r="A333" s="764">
        <v>65</v>
      </c>
      <c r="B333" s="207" t="s">
        <v>1007</v>
      </c>
      <c r="C333" s="151" t="s">
        <v>6382</v>
      </c>
      <c r="D333" s="151" t="s">
        <v>6383</v>
      </c>
      <c r="E333" s="151" t="s">
        <v>155</v>
      </c>
      <c r="F333" s="210">
        <f>ROUND(SUM(F335:F335),3)</f>
        <v>10</v>
      </c>
      <c r="G333" s="362"/>
      <c r="H333" s="3789">
        <f>ROUND(F333*G333,2)</f>
        <v>0</v>
      </c>
      <c r="I333" s="3821"/>
      <c r="J333" s="153" t="s">
        <v>60</v>
      </c>
      <c r="K333" s="4834"/>
      <c r="L333" s="421"/>
      <c r="M333" s="421"/>
      <c r="N333" s="421"/>
      <c r="O333" s="421"/>
      <c r="P333" s="421"/>
      <c r="Q333" s="2271"/>
      <c r="R333" s="2271"/>
      <c r="S333" s="4835"/>
      <c r="T333" s="2271"/>
      <c r="U333" s="2271"/>
      <c r="V333" s="4836"/>
      <c r="W333" s="2271"/>
      <c r="X333" s="2271"/>
      <c r="Y333" s="2271"/>
      <c r="Z333" s="2271"/>
      <c r="AA333" s="2271"/>
      <c r="AB333" s="2271"/>
      <c r="AC333" s="2271"/>
      <c r="AD333" s="2271"/>
      <c r="AE333" s="2271"/>
      <c r="AF333" s="2271"/>
      <c r="AG333" s="2271"/>
      <c r="AH333" s="2271"/>
      <c r="AI333" s="2271"/>
      <c r="AJ333" s="2271"/>
      <c r="AK333" s="2271"/>
      <c r="AL333" s="2271"/>
      <c r="AM333" s="2271"/>
      <c r="AN333" s="2271"/>
      <c r="AO333" s="2271"/>
    </row>
    <row r="334" spans="1:257" s="2286" customFormat="1" ht="13.5" customHeight="1">
      <c r="A334" s="2281"/>
      <c r="B334" s="2282"/>
      <c r="C334" s="2282"/>
      <c r="D334" s="2282" t="s">
        <v>6384</v>
      </c>
      <c r="E334" s="2282"/>
      <c r="F334" s="2283"/>
      <c r="G334" s="2284"/>
      <c r="H334" s="3811"/>
      <c r="I334" s="3843"/>
      <c r="J334" s="2334"/>
      <c r="K334" s="4830"/>
      <c r="L334" s="1232"/>
      <c r="M334" s="187"/>
      <c r="N334" s="187"/>
      <c r="O334" s="187"/>
      <c r="P334" s="187"/>
      <c r="Q334" s="187"/>
      <c r="R334" s="187"/>
      <c r="S334" s="187"/>
      <c r="T334" s="187"/>
      <c r="U334" s="187"/>
      <c r="V334" s="187"/>
      <c r="W334" s="187"/>
      <c r="X334" s="187"/>
      <c r="Y334" s="187"/>
      <c r="Z334" s="187"/>
      <c r="AA334" s="187"/>
      <c r="AB334" s="187"/>
      <c r="AC334" s="187"/>
      <c r="AD334" s="187"/>
      <c r="AE334" s="187"/>
      <c r="AF334" s="187"/>
      <c r="AG334" s="187"/>
      <c r="AH334" s="187"/>
      <c r="AI334" s="187"/>
      <c r="AJ334" s="187"/>
      <c r="AK334" s="187"/>
      <c r="AL334" s="187"/>
      <c r="AM334" s="187"/>
      <c r="AN334" s="187"/>
      <c r="AO334" s="187"/>
      <c r="AP334" s="187"/>
      <c r="AQ334" s="187"/>
      <c r="AR334" s="187"/>
      <c r="AS334" s="2285"/>
      <c r="AT334" s="2285"/>
      <c r="AU334" s="2285"/>
      <c r="AV334" s="2285"/>
      <c r="AW334" s="2285"/>
      <c r="AX334" s="2285"/>
      <c r="AY334" s="2285"/>
      <c r="AZ334" s="2285"/>
      <c r="BA334" s="2285"/>
      <c r="BB334" s="2285"/>
      <c r="BC334" s="2285"/>
      <c r="BD334" s="2285"/>
      <c r="BE334" s="2285"/>
      <c r="BF334" s="2285"/>
      <c r="BG334" s="2285"/>
      <c r="BH334" s="2285"/>
      <c r="BI334" s="2285"/>
      <c r="BJ334" s="2285"/>
      <c r="BK334" s="2285"/>
      <c r="BL334" s="2285"/>
      <c r="BM334" s="2285"/>
      <c r="BN334" s="2285"/>
      <c r="BO334" s="2285"/>
      <c r="BP334" s="2285"/>
      <c r="BQ334" s="2285"/>
      <c r="BR334" s="2285"/>
      <c r="BS334" s="2285"/>
      <c r="BT334" s="2285"/>
      <c r="BU334" s="2285"/>
      <c r="BV334" s="2285"/>
      <c r="BW334" s="2285"/>
      <c r="BX334" s="2285"/>
      <c r="BY334" s="2285"/>
      <c r="BZ334" s="2285"/>
      <c r="CA334" s="2285"/>
      <c r="CB334" s="2285"/>
      <c r="CC334" s="2285"/>
      <c r="CD334" s="2285"/>
      <c r="CE334" s="2285"/>
      <c r="CF334" s="2285"/>
      <c r="CG334" s="2285"/>
      <c r="CH334" s="2285"/>
      <c r="CI334" s="2285"/>
      <c r="CJ334" s="2285"/>
      <c r="CK334" s="2285"/>
      <c r="CL334" s="2285"/>
      <c r="CM334" s="2285"/>
      <c r="CN334" s="2285"/>
      <c r="CO334" s="2285"/>
      <c r="CP334" s="2285"/>
      <c r="CQ334" s="2285"/>
      <c r="CR334" s="2285"/>
      <c r="CS334" s="2285"/>
      <c r="CT334" s="2285"/>
      <c r="CU334" s="2285"/>
      <c r="CV334" s="2285"/>
      <c r="CW334" s="2285"/>
      <c r="CX334" s="2285"/>
      <c r="CY334" s="2285"/>
      <c r="CZ334" s="2285"/>
      <c r="DA334" s="2285"/>
      <c r="DB334" s="2285"/>
      <c r="DC334" s="2285"/>
      <c r="DD334" s="2285"/>
      <c r="DE334" s="2285"/>
      <c r="DF334" s="2285"/>
      <c r="DG334" s="2285"/>
      <c r="DH334" s="2285"/>
      <c r="DI334" s="2285"/>
      <c r="DJ334" s="2285"/>
      <c r="DK334" s="2285"/>
      <c r="DL334" s="2285"/>
      <c r="DM334" s="2285"/>
      <c r="DN334" s="2285"/>
      <c r="DO334" s="2285"/>
      <c r="DP334" s="2285"/>
      <c r="DQ334" s="2285"/>
      <c r="DR334" s="2285"/>
      <c r="DS334" s="2285"/>
      <c r="DT334" s="2285"/>
      <c r="DU334" s="2285"/>
      <c r="DV334" s="2285"/>
      <c r="DW334" s="2285"/>
      <c r="DX334" s="2285"/>
      <c r="DY334" s="2285"/>
      <c r="DZ334" s="2285"/>
      <c r="EA334" s="2285"/>
      <c r="EB334" s="2285"/>
      <c r="EC334" s="2285"/>
      <c r="ED334" s="2285"/>
      <c r="EE334" s="2285"/>
      <c r="EF334" s="2285"/>
      <c r="EG334" s="2285"/>
      <c r="EH334" s="2285"/>
      <c r="EI334" s="2285"/>
      <c r="EJ334" s="2285"/>
      <c r="EK334" s="2285"/>
      <c r="EL334" s="2285"/>
      <c r="EM334" s="2285"/>
      <c r="EN334" s="2285"/>
      <c r="EO334" s="2285"/>
      <c r="EP334" s="2285"/>
      <c r="EQ334" s="2285"/>
      <c r="ER334" s="2285"/>
      <c r="ES334" s="2285"/>
      <c r="ET334" s="2285"/>
      <c r="EU334" s="2285"/>
      <c r="EV334" s="2285"/>
      <c r="EW334" s="2285"/>
      <c r="EX334" s="2285"/>
      <c r="EY334" s="2285"/>
      <c r="EZ334" s="2285"/>
      <c r="FA334" s="2285"/>
      <c r="FB334" s="2285"/>
      <c r="FC334" s="2285"/>
      <c r="FD334" s="2285"/>
      <c r="FE334" s="2285"/>
      <c r="FF334" s="2285"/>
      <c r="FG334" s="2285"/>
      <c r="FH334" s="2285"/>
      <c r="FI334" s="2285"/>
      <c r="FJ334" s="2285"/>
      <c r="FK334" s="2285"/>
      <c r="FL334" s="2285"/>
      <c r="FM334" s="2285"/>
      <c r="FN334" s="2285"/>
      <c r="FO334" s="2285"/>
      <c r="FP334" s="2285"/>
      <c r="FQ334" s="2285"/>
      <c r="FR334" s="2285"/>
      <c r="FS334" s="2285"/>
      <c r="FT334" s="2285"/>
      <c r="FU334" s="2285"/>
      <c r="FV334" s="2285"/>
      <c r="FW334" s="2285"/>
      <c r="FX334" s="2285"/>
      <c r="FY334" s="2285"/>
      <c r="FZ334" s="2285"/>
      <c r="GA334" s="2285"/>
      <c r="GB334" s="2285"/>
      <c r="GC334" s="2285"/>
      <c r="GD334" s="2285"/>
      <c r="GE334" s="2285"/>
      <c r="GF334" s="2285"/>
      <c r="GG334" s="2285"/>
      <c r="GH334" s="2285"/>
      <c r="GI334" s="2285"/>
      <c r="GJ334" s="2285"/>
      <c r="GK334" s="2285"/>
      <c r="GL334" s="2285"/>
      <c r="GM334" s="2285"/>
      <c r="GN334" s="2285"/>
      <c r="GO334" s="2285"/>
      <c r="GP334" s="2285"/>
      <c r="GQ334" s="2285"/>
      <c r="GR334" s="2285"/>
      <c r="GS334" s="2285"/>
      <c r="GT334" s="2285"/>
      <c r="GU334" s="2285"/>
      <c r="GV334" s="2285"/>
      <c r="GW334" s="2285"/>
      <c r="GX334" s="2285"/>
      <c r="GY334" s="2285"/>
      <c r="GZ334" s="2285"/>
      <c r="HA334" s="2285"/>
      <c r="HB334" s="2285"/>
      <c r="HC334" s="2285"/>
      <c r="HD334" s="2285"/>
      <c r="HE334" s="2285"/>
      <c r="HF334" s="2285"/>
      <c r="HG334" s="2285"/>
      <c r="HH334" s="2285"/>
      <c r="HI334" s="2285"/>
      <c r="HJ334" s="2285"/>
      <c r="HK334" s="2285"/>
      <c r="HL334" s="2285"/>
      <c r="HM334" s="2285"/>
      <c r="HN334" s="2285"/>
      <c r="HO334" s="2285"/>
      <c r="HP334" s="2285"/>
      <c r="HQ334" s="2285"/>
      <c r="HR334" s="2285"/>
      <c r="HS334" s="2285"/>
      <c r="HT334" s="2285"/>
      <c r="HU334" s="2285"/>
      <c r="HV334" s="2285"/>
      <c r="HW334" s="2285"/>
      <c r="HX334" s="2285"/>
      <c r="HY334" s="2285"/>
      <c r="HZ334" s="2285"/>
      <c r="IA334" s="2285"/>
      <c r="IB334" s="2285"/>
      <c r="IC334" s="2285"/>
      <c r="ID334" s="2285"/>
      <c r="IE334" s="2285"/>
      <c r="IF334" s="2285"/>
      <c r="IG334" s="2285"/>
      <c r="IH334" s="2285"/>
      <c r="II334" s="2285"/>
      <c r="IJ334" s="2285"/>
      <c r="IK334" s="2285"/>
      <c r="IL334" s="2285"/>
      <c r="IM334" s="2285"/>
      <c r="IN334" s="2285"/>
      <c r="IO334" s="2285"/>
      <c r="IP334" s="2285"/>
      <c r="IQ334" s="2285"/>
      <c r="IR334" s="2285"/>
      <c r="IS334" s="2285"/>
      <c r="IT334" s="2285"/>
      <c r="IU334" s="2285"/>
      <c r="IV334" s="2285"/>
      <c r="IW334" s="2285"/>
    </row>
    <row r="335" spans="1:257" s="2286" customFormat="1" ht="13.5" customHeight="1">
      <c r="A335" s="2281"/>
      <c r="B335" s="2282"/>
      <c r="C335" s="2282"/>
      <c r="D335" s="2282" t="s">
        <v>6385</v>
      </c>
      <c r="E335" s="2282"/>
      <c r="F335" s="2283">
        <v>10</v>
      </c>
      <c r="G335" s="2284"/>
      <c r="H335" s="3811"/>
      <c r="I335" s="3843"/>
      <c r="J335" s="2334"/>
      <c r="K335" s="4830"/>
      <c r="L335" s="1232"/>
      <c r="M335" s="187"/>
      <c r="N335" s="187"/>
      <c r="O335" s="187"/>
      <c r="P335" s="187"/>
      <c r="Q335" s="187"/>
      <c r="R335" s="187"/>
      <c r="S335" s="187"/>
      <c r="T335" s="187"/>
      <c r="U335" s="187"/>
      <c r="V335" s="187"/>
      <c r="W335" s="187"/>
      <c r="X335" s="187"/>
      <c r="Y335" s="187"/>
      <c r="Z335" s="187"/>
      <c r="AA335" s="187"/>
      <c r="AB335" s="187"/>
      <c r="AC335" s="187"/>
      <c r="AD335" s="187"/>
      <c r="AE335" s="187"/>
      <c r="AF335" s="187"/>
      <c r="AG335" s="187"/>
      <c r="AH335" s="187"/>
      <c r="AI335" s="187"/>
      <c r="AJ335" s="187"/>
      <c r="AK335" s="187"/>
      <c r="AL335" s="187"/>
      <c r="AM335" s="187"/>
      <c r="AN335" s="187"/>
      <c r="AO335" s="187"/>
      <c r="AP335" s="187"/>
      <c r="AQ335" s="187"/>
      <c r="AR335" s="187"/>
      <c r="AS335" s="2285"/>
      <c r="AT335" s="2285"/>
      <c r="AU335" s="2285"/>
      <c r="AV335" s="2285"/>
      <c r="AW335" s="2285"/>
      <c r="AX335" s="2285"/>
      <c r="AY335" s="2285"/>
      <c r="AZ335" s="2285"/>
      <c r="BA335" s="2285"/>
      <c r="BB335" s="2285"/>
      <c r="BC335" s="2285"/>
      <c r="BD335" s="2285"/>
      <c r="BE335" s="2285"/>
      <c r="BF335" s="2285"/>
      <c r="BG335" s="2285"/>
      <c r="BH335" s="2285"/>
      <c r="BI335" s="2285"/>
      <c r="BJ335" s="2285"/>
      <c r="BK335" s="2285"/>
      <c r="BL335" s="2285"/>
      <c r="BM335" s="2285"/>
      <c r="BN335" s="2285"/>
      <c r="BO335" s="2285"/>
      <c r="BP335" s="2285"/>
      <c r="BQ335" s="2285"/>
      <c r="BR335" s="2285"/>
      <c r="BS335" s="2285"/>
      <c r="BT335" s="2285"/>
      <c r="BU335" s="2285"/>
      <c r="BV335" s="2285"/>
      <c r="BW335" s="2285"/>
      <c r="BX335" s="2285"/>
      <c r="BY335" s="2285"/>
      <c r="BZ335" s="2285"/>
      <c r="CA335" s="2285"/>
      <c r="CB335" s="2285"/>
      <c r="CC335" s="2285"/>
      <c r="CD335" s="2285"/>
      <c r="CE335" s="2285"/>
      <c r="CF335" s="2285"/>
      <c r="CG335" s="2285"/>
      <c r="CH335" s="2285"/>
      <c r="CI335" s="2285"/>
      <c r="CJ335" s="2285"/>
      <c r="CK335" s="2285"/>
      <c r="CL335" s="2285"/>
      <c r="CM335" s="2285"/>
      <c r="CN335" s="2285"/>
      <c r="CO335" s="2285"/>
      <c r="CP335" s="2285"/>
      <c r="CQ335" s="2285"/>
      <c r="CR335" s="2285"/>
      <c r="CS335" s="2285"/>
      <c r="CT335" s="2285"/>
      <c r="CU335" s="2285"/>
      <c r="CV335" s="2285"/>
      <c r="CW335" s="2285"/>
      <c r="CX335" s="2285"/>
      <c r="CY335" s="2285"/>
      <c r="CZ335" s="2285"/>
      <c r="DA335" s="2285"/>
      <c r="DB335" s="2285"/>
      <c r="DC335" s="2285"/>
      <c r="DD335" s="2285"/>
      <c r="DE335" s="2285"/>
      <c r="DF335" s="2285"/>
      <c r="DG335" s="2285"/>
      <c r="DH335" s="2285"/>
      <c r="DI335" s="2285"/>
      <c r="DJ335" s="2285"/>
      <c r="DK335" s="2285"/>
      <c r="DL335" s="2285"/>
      <c r="DM335" s="2285"/>
      <c r="DN335" s="2285"/>
      <c r="DO335" s="2285"/>
      <c r="DP335" s="2285"/>
      <c r="DQ335" s="2285"/>
      <c r="DR335" s="2285"/>
      <c r="DS335" s="2285"/>
      <c r="DT335" s="2285"/>
      <c r="DU335" s="2285"/>
      <c r="DV335" s="2285"/>
      <c r="DW335" s="2285"/>
      <c r="DX335" s="2285"/>
      <c r="DY335" s="2285"/>
      <c r="DZ335" s="2285"/>
      <c r="EA335" s="2285"/>
      <c r="EB335" s="2285"/>
      <c r="EC335" s="2285"/>
      <c r="ED335" s="2285"/>
      <c r="EE335" s="2285"/>
      <c r="EF335" s="2285"/>
      <c r="EG335" s="2285"/>
      <c r="EH335" s="2285"/>
      <c r="EI335" s="2285"/>
      <c r="EJ335" s="2285"/>
      <c r="EK335" s="2285"/>
      <c r="EL335" s="2285"/>
      <c r="EM335" s="2285"/>
      <c r="EN335" s="2285"/>
      <c r="EO335" s="2285"/>
      <c r="EP335" s="2285"/>
      <c r="EQ335" s="2285"/>
      <c r="ER335" s="2285"/>
      <c r="ES335" s="2285"/>
      <c r="ET335" s="2285"/>
      <c r="EU335" s="2285"/>
      <c r="EV335" s="2285"/>
      <c r="EW335" s="2285"/>
      <c r="EX335" s="2285"/>
      <c r="EY335" s="2285"/>
      <c r="EZ335" s="2285"/>
      <c r="FA335" s="2285"/>
      <c r="FB335" s="2285"/>
      <c r="FC335" s="2285"/>
      <c r="FD335" s="2285"/>
      <c r="FE335" s="2285"/>
      <c r="FF335" s="2285"/>
      <c r="FG335" s="2285"/>
      <c r="FH335" s="2285"/>
      <c r="FI335" s="2285"/>
      <c r="FJ335" s="2285"/>
      <c r="FK335" s="2285"/>
      <c r="FL335" s="2285"/>
      <c r="FM335" s="2285"/>
      <c r="FN335" s="2285"/>
      <c r="FO335" s="2285"/>
      <c r="FP335" s="2285"/>
      <c r="FQ335" s="2285"/>
      <c r="FR335" s="2285"/>
      <c r="FS335" s="2285"/>
      <c r="FT335" s="2285"/>
      <c r="FU335" s="2285"/>
      <c r="FV335" s="2285"/>
      <c r="FW335" s="2285"/>
      <c r="FX335" s="2285"/>
      <c r="FY335" s="2285"/>
      <c r="FZ335" s="2285"/>
      <c r="GA335" s="2285"/>
      <c r="GB335" s="2285"/>
      <c r="GC335" s="2285"/>
      <c r="GD335" s="2285"/>
      <c r="GE335" s="2285"/>
      <c r="GF335" s="2285"/>
      <c r="GG335" s="2285"/>
      <c r="GH335" s="2285"/>
      <c r="GI335" s="2285"/>
      <c r="GJ335" s="2285"/>
      <c r="GK335" s="2285"/>
      <c r="GL335" s="2285"/>
      <c r="GM335" s="2285"/>
      <c r="GN335" s="2285"/>
      <c r="GO335" s="2285"/>
      <c r="GP335" s="2285"/>
      <c r="GQ335" s="2285"/>
      <c r="GR335" s="2285"/>
      <c r="GS335" s="2285"/>
      <c r="GT335" s="2285"/>
      <c r="GU335" s="2285"/>
      <c r="GV335" s="2285"/>
      <c r="GW335" s="2285"/>
      <c r="GX335" s="2285"/>
      <c r="GY335" s="2285"/>
      <c r="GZ335" s="2285"/>
      <c r="HA335" s="2285"/>
      <c r="HB335" s="2285"/>
      <c r="HC335" s="2285"/>
      <c r="HD335" s="2285"/>
      <c r="HE335" s="2285"/>
      <c r="HF335" s="2285"/>
      <c r="HG335" s="2285"/>
      <c r="HH335" s="2285"/>
      <c r="HI335" s="2285"/>
      <c r="HJ335" s="2285"/>
      <c r="HK335" s="2285"/>
      <c r="HL335" s="2285"/>
      <c r="HM335" s="2285"/>
      <c r="HN335" s="2285"/>
      <c r="HO335" s="2285"/>
      <c r="HP335" s="2285"/>
      <c r="HQ335" s="2285"/>
      <c r="HR335" s="2285"/>
      <c r="HS335" s="2285"/>
      <c r="HT335" s="2285"/>
      <c r="HU335" s="2285"/>
      <c r="HV335" s="2285"/>
      <c r="HW335" s="2285"/>
      <c r="HX335" s="2285"/>
      <c r="HY335" s="2285"/>
      <c r="HZ335" s="2285"/>
      <c r="IA335" s="2285"/>
      <c r="IB335" s="2285"/>
      <c r="IC335" s="2285"/>
      <c r="ID335" s="2285"/>
      <c r="IE335" s="2285"/>
      <c r="IF335" s="2285"/>
      <c r="IG335" s="2285"/>
      <c r="IH335" s="2285"/>
      <c r="II335" s="2285"/>
      <c r="IJ335" s="2285"/>
      <c r="IK335" s="2285"/>
      <c r="IL335" s="2285"/>
      <c r="IM335" s="2285"/>
      <c r="IN335" s="2285"/>
      <c r="IO335" s="2285"/>
      <c r="IP335" s="2285"/>
      <c r="IQ335" s="2285"/>
      <c r="IR335" s="2285"/>
      <c r="IS335" s="2285"/>
      <c r="IT335" s="2285"/>
      <c r="IU335" s="2285"/>
      <c r="IV335" s="2285"/>
      <c r="IW335" s="2285"/>
    </row>
    <row r="336" spans="1:257" s="2288" customFormat="1" ht="40.5" customHeight="1">
      <c r="A336" s="2328"/>
      <c r="B336" s="2329"/>
      <c r="C336" s="193"/>
      <c r="D336" s="193" t="s">
        <v>6386</v>
      </c>
      <c r="E336" s="193"/>
      <c r="F336" s="2330"/>
      <c r="G336" s="2331"/>
      <c r="H336" s="3812"/>
      <c r="I336" s="3844"/>
      <c r="J336" s="2334"/>
      <c r="K336" s="4837"/>
      <c r="L336" s="900"/>
      <c r="M336" s="4838"/>
      <c r="N336" s="2287"/>
      <c r="O336" s="2287"/>
      <c r="P336" s="2287"/>
      <c r="Q336" s="2287"/>
      <c r="R336" s="2287"/>
      <c r="S336" s="2287"/>
      <c r="T336" s="2287"/>
      <c r="U336" s="4839"/>
      <c r="V336" s="2287"/>
      <c r="W336" s="2287"/>
      <c r="X336" s="4838"/>
      <c r="Y336" s="2287"/>
      <c r="Z336" s="2287"/>
      <c r="AA336" s="2287"/>
      <c r="AB336" s="2287"/>
      <c r="AC336" s="2287"/>
      <c r="AD336" s="2287"/>
      <c r="AE336" s="2287"/>
      <c r="AF336" s="2287"/>
      <c r="AG336" s="2287"/>
      <c r="AH336" s="2287"/>
      <c r="AI336" s="2287"/>
      <c r="AJ336" s="2287"/>
      <c r="AK336" s="2287"/>
      <c r="AL336" s="2287"/>
      <c r="AM336" s="2287"/>
      <c r="AN336" s="2287"/>
      <c r="AO336" s="2287"/>
      <c r="AP336" s="2287"/>
      <c r="AQ336" s="2287"/>
      <c r="AR336" s="2287"/>
      <c r="AS336" s="2287"/>
      <c r="AT336" s="2287"/>
      <c r="AU336" s="2287"/>
      <c r="AV336" s="2287"/>
      <c r="AW336" s="2287"/>
      <c r="AX336" s="2287"/>
      <c r="AY336" s="2287"/>
      <c r="AZ336" s="2287"/>
      <c r="BA336" s="2287"/>
      <c r="BB336" s="2287"/>
      <c r="BC336" s="2287"/>
      <c r="BD336" s="2287"/>
      <c r="BE336" s="2287"/>
      <c r="BF336" s="2287"/>
      <c r="BG336" s="2287"/>
      <c r="BH336" s="2287"/>
      <c r="BI336" s="2287"/>
      <c r="BJ336" s="2287"/>
      <c r="BK336" s="2287"/>
      <c r="BL336" s="2287"/>
      <c r="BM336" s="2287"/>
      <c r="BN336" s="2287"/>
      <c r="BO336" s="2287"/>
      <c r="BP336" s="2287"/>
      <c r="BQ336" s="2287"/>
      <c r="BR336" s="2287"/>
      <c r="BS336" s="2287"/>
      <c r="BT336" s="2287"/>
      <c r="BU336" s="2287"/>
      <c r="BV336" s="2287"/>
      <c r="BW336" s="2287"/>
      <c r="BX336" s="2287"/>
      <c r="BY336" s="2287"/>
      <c r="BZ336" s="2287"/>
      <c r="CA336" s="2287"/>
      <c r="CB336" s="2287"/>
      <c r="CC336" s="2287"/>
      <c r="CD336" s="2287"/>
      <c r="CE336" s="2287"/>
      <c r="CF336" s="2287"/>
      <c r="CG336" s="2287"/>
      <c r="CH336" s="2287"/>
      <c r="CI336" s="2287"/>
      <c r="CJ336" s="2287"/>
      <c r="CK336" s="2287"/>
      <c r="CL336" s="2287"/>
      <c r="CM336" s="2287"/>
      <c r="CN336" s="2287"/>
      <c r="CO336" s="2287"/>
      <c r="CP336" s="2287"/>
      <c r="CQ336" s="2287"/>
      <c r="CR336" s="2287"/>
      <c r="CS336" s="2287"/>
      <c r="CT336" s="2287"/>
      <c r="CU336" s="2287"/>
      <c r="CV336" s="2287"/>
      <c r="CW336" s="2287"/>
      <c r="CX336" s="2287"/>
      <c r="CY336" s="2287"/>
      <c r="CZ336" s="2287"/>
      <c r="DA336" s="2287"/>
      <c r="DB336" s="2287"/>
      <c r="DC336" s="2287"/>
      <c r="DD336" s="2287"/>
      <c r="DE336" s="2287"/>
      <c r="DF336" s="2287"/>
      <c r="DG336" s="2287"/>
      <c r="DH336" s="2287"/>
      <c r="DI336" s="2287"/>
      <c r="DJ336" s="2287"/>
      <c r="DK336" s="2287"/>
      <c r="DL336" s="2287"/>
      <c r="DM336" s="2287"/>
      <c r="DN336" s="2287"/>
      <c r="DO336" s="2287"/>
      <c r="DP336" s="2287"/>
      <c r="DQ336" s="2287"/>
      <c r="DR336" s="2287"/>
      <c r="DS336" s="2287"/>
      <c r="DT336" s="2287"/>
    </row>
    <row r="337" spans="1:257" s="2288" customFormat="1" ht="27" customHeight="1">
      <c r="A337" s="2328"/>
      <c r="B337" s="2329"/>
      <c r="C337" s="193"/>
      <c r="D337" s="193" t="s">
        <v>6378</v>
      </c>
      <c r="E337" s="193"/>
      <c r="F337" s="2330"/>
      <c r="G337" s="2331"/>
      <c r="H337" s="3812"/>
      <c r="I337" s="3844"/>
      <c r="J337" s="2334"/>
      <c r="K337" s="4837"/>
      <c r="L337" s="4838"/>
      <c r="M337" s="4838"/>
      <c r="N337" s="2287"/>
      <c r="O337" s="2287"/>
      <c r="P337" s="2287"/>
      <c r="Q337" s="2287"/>
      <c r="R337" s="2287"/>
      <c r="S337" s="2287"/>
      <c r="T337" s="2287"/>
      <c r="U337" s="2287"/>
      <c r="V337" s="2287"/>
      <c r="W337" s="2287"/>
      <c r="X337" s="2287"/>
      <c r="Y337" s="2287"/>
      <c r="Z337" s="2287"/>
      <c r="AA337" s="2287"/>
      <c r="AB337" s="2287"/>
      <c r="AC337" s="2287"/>
      <c r="AD337" s="2287"/>
      <c r="AE337" s="2287"/>
      <c r="AF337" s="2287"/>
      <c r="AG337" s="2287"/>
      <c r="AH337" s="2287"/>
      <c r="AI337" s="2287"/>
      <c r="AJ337" s="2287"/>
      <c r="AK337" s="2287"/>
      <c r="AL337" s="2287"/>
      <c r="AM337" s="2287"/>
      <c r="AN337" s="2287"/>
      <c r="AO337" s="2287"/>
      <c r="AP337" s="2287"/>
      <c r="AQ337" s="2287"/>
      <c r="AR337" s="2287"/>
      <c r="AS337" s="2287"/>
      <c r="AT337" s="2287"/>
      <c r="AU337" s="2287"/>
      <c r="AV337" s="2287"/>
      <c r="AW337" s="2287"/>
      <c r="AX337" s="2287"/>
      <c r="AY337" s="2287"/>
      <c r="AZ337" s="2287"/>
      <c r="BA337" s="2287"/>
      <c r="BB337" s="2287"/>
      <c r="BC337" s="2287"/>
      <c r="BD337" s="2287"/>
      <c r="BE337" s="2287"/>
      <c r="BF337" s="2287"/>
      <c r="BG337" s="2287"/>
      <c r="BH337" s="2287"/>
      <c r="BI337" s="2287"/>
      <c r="BJ337" s="2287"/>
      <c r="BK337" s="2287"/>
      <c r="BL337" s="2287"/>
      <c r="BM337" s="2287"/>
      <c r="BN337" s="2287"/>
      <c r="BO337" s="2287"/>
      <c r="BP337" s="2287"/>
      <c r="BQ337" s="2287"/>
      <c r="BR337" s="2287"/>
      <c r="BS337" s="2287"/>
      <c r="BT337" s="2287"/>
      <c r="BU337" s="2287"/>
      <c r="BV337" s="2287"/>
      <c r="BW337" s="2287"/>
      <c r="BX337" s="2287"/>
      <c r="BY337" s="2287"/>
      <c r="BZ337" s="2287"/>
      <c r="CA337" s="2287"/>
      <c r="CB337" s="2287"/>
      <c r="CC337" s="2287"/>
      <c r="CD337" s="2287"/>
      <c r="CE337" s="2287"/>
      <c r="CF337" s="2287"/>
      <c r="CG337" s="2287"/>
      <c r="CH337" s="2287"/>
      <c r="CI337" s="2287"/>
      <c r="CJ337" s="2287"/>
      <c r="CK337" s="2287"/>
      <c r="CL337" s="2287"/>
      <c r="CM337" s="2287"/>
      <c r="CN337" s="2287"/>
      <c r="CO337" s="2287"/>
      <c r="CP337" s="2287"/>
      <c r="CQ337" s="2287"/>
      <c r="CR337" s="2287"/>
      <c r="CS337" s="2287"/>
      <c r="CT337" s="2287"/>
      <c r="CU337" s="2287"/>
      <c r="CV337" s="2287"/>
      <c r="CW337" s="2287"/>
      <c r="CX337" s="2287"/>
      <c r="CY337" s="2287"/>
      <c r="CZ337" s="2287"/>
      <c r="DA337" s="2287"/>
      <c r="DB337" s="2287"/>
      <c r="DC337" s="2287"/>
      <c r="DD337" s="2287"/>
      <c r="DE337" s="2287"/>
      <c r="DF337" s="2287"/>
      <c r="DG337" s="2287"/>
      <c r="DH337" s="2287"/>
      <c r="DI337" s="2287"/>
      <c r="DJ337" s="2287"/>
      <c r="DK337" s="2287"/>
      <c r="DL337" s="2287"/>
      <c r="DM337" s="2287"/>
      <c r="DN337" s="2287"/>
      <c r="DO337" s="2287"/>
      <c r="DP337" s="2287"/>
      <c r="DQ337" s="2287"/>
      <c r="DR337" s="2287"/>
      <c r="DS337" s="2287"/>
      <c r="DT337" s="2287"/>
    </row>
    <row r="338" spans="1:257" s="2276" customFormat="1" ht="27" customHeight="1">
      <c r="A338" s="764">
        <v>66</v>
      </c>
      <c r="B338" s="207" t="s">
        <v>1007</v>
      </c>
      <c r="C338" s="151" t="s">
        <v>6387</v>
      </c>
      <c r="D338" s="151" t="s">
        <v>6388</v>
      </c>
      <c r="E338" s="151" t="s">
        <v>155</v>
      </c>
      <c r="F338" s="210">
        <f>ROUND(SUM(F340:F340),3)</f>
        <v>5</v>
      </c>
      <c r="G338" s="362"/>
      <c r="H338" s="3789">
        <f>ROUND(F338*G338,2)</f>
        <v>0</v>
      </c>
      <c r="I338" s="3821"/>
      <c r="J338" s="153" t="s">
        <v>60</v>
      </c>
      <c r="K338" s="4834"/>
      <c r="L338" s="421"/>
      <c r="M338" s="421"/>
      <c r="N338" s="421"/>
      <c r="O338" s="421"/>
      <c r="P338" s="421"/>
      <c r="Q338" s="2271"/>
      <c r="R338" s="2271"/>
      <c r="S338" s="4835"/>
      <c r="T338" s="2271"/>
      <c r="U338" s="2271"/>
      <c r="V338" s="4836"/>
      <c r="W338" s="2271"/>
      <c r="X338" s="2271"/>
      <c r="Y338" s="2271"/>
      <c r="Z338" s="2271"/>
      <c r="AA338" s="2271"/>
      <c r="AB338" s="2271"/>
      <c r="AC338" s="2271"/>
      <c r="AD338" s="2271"/>
      <c r="AE338" s="2271"/>
      <c r="AF338" s="2271"/>
      <c r="AG338" s="2271"/>
      <c r="AH338" s="2271"/>
      <c r="AI338" s="2271"/>
      <c r="AJ338" s="2271"/>
      <c r="AK338" s="2271"/>
      <c r="AL338" s="2271"/>
      <c r="AM338" s="2271"/>
      <c r="AN338" s="2271"/>
      <c r="AO338" s="2271"/>
    </row>
    <row r="339" spans="1:257" s="2289" customFormat="1" ht="13.5" customHeight="1">
      <c r="A339" s="2277"/>
      <c r="B339" s="2278"/>
      <c r="C339" s="2278"/>
      <c r="D339" s="135" t="s">
        <v>6389</v>
      </c>
      <c r="E339" s="2278"/>
      <c r="F339" s="136"/>
      <c r="G339" s="2279"/>
      <c r="H339" s="3810"/>
      <c r="I339" s="3842"/>
      <c r="J339" s="2261"/>
      <c r="K339" s="4840"/>
      <c r="L339" s="421"/>
      <c r="M339" s="2271"/>
      <c r="N339" s="2271"/>
      <c r="O339" s="2271"/>
      <c r="P339" s="2271"/>
      <c r="Q339" s="4821"/>
      <c r="R339" s="2271"/>
      <c r="S339" s="2271"/>
      <c r="T339" s="2271"/>
      <c r="U339" s="2271"/>
      <c r="V339" s="2271"/>
      <c r="W339" s="2271"/>
      <c r="X339" s="2271"/>
      <c r="Y339" s="2271"/>
      <c r="Z339" s="2271"/>
      <c r="AA339" s="2271"/>
      <c r="AB339" s="2271"/>
      <c r="AC339" s="2271"/>
      <c r="AD339" s="2271"/>
      <c r="AE339" s="2271"/>
      <c r="AF339" s="2271"/>
      <c r="AG339" s="2271"/>
      <c r="AH339" s="2271"/>
      <c r="AI339" s="2271"/>
      <c r="AJ339" s="2271"/>
      <c r="AK339" s="2271"/>
      <c r="AL339" s="2271"/>
      <c r="AM339" s="2271"/>
      <c r="AN339" s="2271"/>
      <c r="AO339" s="2271"/>
      <c r="AP339" s="2271"/>
      <c r="AQ339" s="2271"/>
      <c r="AR339" s="2271"/>
      <c r="AS339" s="2271"/>
      <c r="AT339" s="2271"/>
      <c r="AU339" s="2271"/>
      <c r="AV339" s="2271"/>
      <c r="AW339" s="2271"/>
      <c r="AX339" s="2271"/>
      <c r="AY339" s="2271"/>
      <c r="AZ339" s="2271"/>
      <c r="BA339" s="2271"/>
      <c r="BB339" s="2271"/>
      <c r="BC339" s="2271"/>
      <c r="BD339" s="2271"/>
      <c r="BE339" s="2271"/>
      <c r="BF339" s="2271"/>
      <c r="BG339" s="2271"/>
      <c r="BH339" s="2271"/>
      <c r="BI339" s="2271"/>
      <c r="BJ339" s="2271"/>
      <c r="BK339" s="2271"/>
      <c r="BL339" s="2271"/>
      <c r="BM339" s="2271"/>
      <c r="BN339" s="2271"/>
      <c r="BO339" s="2271"/>
      <c r="BP339" s="2271"/>
      <c r="BQ339" s="2271"/>
      <c r="BR339" s="2271"/>
      <c r="BS339" s="2271"/>
      <c r="BT339" s="2271"/>
      <c r="BU339" s="2271"/>
      <c r="BV339" s="2271"/>
      <c r="BW339" s="2271"/>
      <c r="BX339" s="2271"/>
      <c r="BY339" s="2271"/>
      <c r="BZ339" s="2271"/>
      <c r="CA339" s="2271"/>
      <c r="CB339" s="2271"/>
      <c r="CC339" s="2271"/>
    </row>
    <row r="340" spans="1:257" s="2289" customFormat="1" ht="13.5" customHeight="1">
      <c r="A340" s="2277"/>
      <c r="B340" s="2278"/>
      <c r="C340" s="2278"/>
      <c r="D340" s="135" t="s">
        <v>6390</v>
      </c>
      <c r="E340" s="2278"/>
      <c r="F340" s="136">
        <v>5</v>
      </c>
      <c r="G340" s="2279"/>
      <c r="H340" s="3810"/>
      <c r="I340" s="3842"/>
      <c r="J340" s="2261"/>
      <c r="K340" s="4840"/>
      <c r="L340" s="421"/>
      <c r="M340" s="2271"/>
      <c r="N340" s="2271"/>
      <c r="O340" s="2271"/>
      <c r="P340" s="2271"/>
      <c r="Q340" s="4821"/>
      <c r="R340" s="2271"/>
      <c r="S340" s="2271"/>
      <c r="T340" s="2271"/>
      <c r="U340" s="2271"/>
      <c r="V340" s="2271"/>
      <c r="W340" s="2271"/>
      <c r="X340" s="2271"/>
      <c r="Y340" s="2271"/>
      <c r="Z340" s="2271"/>
      <c r="AA340" s="2271"/>
      <c r="AB340" s="2271"/>
      <c r="AC340" s="2271"/>
      <c r="AD340" s="2271"/>
      <c r="AE340" s="2271"/>
      <c r="AF340" s="2271"/>
      <c r="AG340" s="2271"/>
      <c r="AH340" s="2271"/>
      <c r="AI340" s="2271"/>
      <c r="AJ340" s="2271"/>
      <c r="AK340" s="2271"/>
      <c r="AL340" s="2271"/>
      <c r="AM340" s="2271"/>
      <c r="AN340" s="2271"/>
      <c r="AO340" s="2271"/>
      <c r="AP340" s="2271"/>
      <c r="AQ340" s="2271"/>
      <c r="AR340" s="2271"/>
      <c r="AS340" s="2271"/>
      <c r="AT340" s="2271"/>
      <c r="AU340" s="2271"/>
      <c r="AV340" s="2271"/>
      <c r="AW340" s="2271"/>
      <c r="AX340" s="2271"/>
      <c r="AY340" s="2271"/>
      <c r="AZ340" s="2271"/>
      <c r="BA340" s="2271"/>
      <c r="BB340" s="2271"/>
      <c r="BC340" s="2271"/>
      <c r="BD340" s="2271"/>
      <c r="BE340" s="2271"/>
      <c r="BF340" s="2271"/>
      <c r="BG340" s="2271"/>
      <c r="BH340" s="2271"/>
      <c r="BI340" s="2271"/>
      <c r="BJ340" s="2271"/>
      <c r="BK340" s="2271"/>
      <c r="BL340" s="2271"/>
      <c r="BM340" s="2271"/>
      <c r="BN340" s="2271"/>
      <c r="BO340" s="2271"/>
      <c r="BP340" s="2271"/>
      <c r="BQ340" s="2271"/>
      <c r="BR340" s="2271"/>
      <c r="BS340" s="2271"/>
      <c r="BT340" s="2271"/>
      <c r="BU340" s="2271"/>
      <c r="BV340" s="2271"/>
      <c r="BW340" s="2271"/>
      <c r="BX340" s="2271"/>
      <c r="BY340" s="2271"/>
      <c r="BZ340" s="2271"/>
      <c r="CA340" s="2271"/>
      <c r="CB340" s="2271"/>
      <c r="CC340" s="2271"/>
    </row>
    <row r="341" spans="1:257" s="2288" customFormat="1" ht="40.5" customHeight="1">
      <c r="A341" s="2328"/>
      <c r="B341" s="2329"/>
      <c r="C341" s="193"/>
      <c r="D341" s="193" t="s">
        <v>6391</v>
      </c>
      <c r="E341" s="193"/>
      <c r="F341" s="2330"/>
      <c r="G341" s="2331"/>
      <c r="H341" s="3812"/>
      <c r="I341" s="3844"/>
      <c r="J341" s="2334"/>
      <c r="K341" s="2286"/>
      <c r="L341" s="900"/>
      <c r="M341" s="2286"/>
      <c r="N341" s="2286"/>
      <c r="O341" s="2286"/>
      <c r="P341" s="2286"/>
      <c r="Q341" s="2286"/>
      <c r="R341" s="2286"/>
      <c r="S341" s="2286"/>
      <c r="T341" s="4835"/>
      <c r="U341" s="2286"/>
      <c r="V341" s="4834"/>
      <c r="W341" s="2287"/>
      <c r="X341" s="2287"/>
      <c r="Y341" s="2287"/>
      <c r="Z341" s="2287"/>
      <c r="AA341" s="2287"/>
      <c r="AB341" s="2287"/>
      <c r="AC341" s="2287"/>
      <c r="AD341" s="2287"/>
      <c r="AE341" s="2287"/>
      <c r="AF341" s="2287"/>
      <c r="AG341" s="2287"/>
      <c r="AH341" s="2287"/>
      <c r="AI341" s="2287"/>
      <c r="AJ341" s="2287"/>
      <c r="AK341" s="2287"/>
      <c r="AL341" s="2287"/>
      <c r="AM341" s="2287"/>
      <c r="AN341" s="2287"/>
      <c r="AO341" s="2287"/>
      <c r="AP341" s="2287"/>
      <c r="AQ341" s="2287"/>
      <c r="AR341" s="2287"/>
      <c r="AS341" s="2287"/>
      <c r="AT341" s="2287"/>
      <c r="AU341" s="2287"/>
      <c r="AV341" s="2287"/>
      <c r="AW341" s="2287"/>
      <c r="AX341" s="2287"/>
      <c r="AY341" s="2287"/>
      <c r="AZ341" s="2287"/>
      <c r="BA341" s="2287"/>
      <c r="BB341" s="2287"/>
      <c r="BC341" s="2287"/>
      <c r="BD341" s="2287"/>
      <c r="BE341" s="2287"/>
      <c r="BF341" s="2287"/>
      <c r="BG341" s="2287"/>
      <c r="BH341" s="2287"/>
      <c r="BI341" s="2287"/>
      <c r="BJ341" s="2287"/>
      <c r="BK341" s="2287"/>
      <c r="BL341" s="2287"/>
      <c r="BM341" s="2287"/>
      <c r="BN341" s="2287"/>
      <c r="BO341" s="2287"/>
      <c r="BP341" s="2287"/>
      <c r="BQ341" s="2287"/>
      <c r="BR341" s="2287"/>
      <c r="BS341" s="2287"/>
      <c r="BT341" s="2287"/>
      <c r="BU341" s="2287"/>
      <c r="BV341" s="2287"/>
      <c r="BW341" s="2287"/>
      <c r="BX341" s="2287"/>
      <c r="BY341" s="2287"/>
      <c r="BZ341" s="2287"/>
      <c r="CA341" s="2287"/>
      <c r="CB341" s="2287"/>
      <c r="CC341" s="2287"/>
      <c r="CD341" s="2287"/>
      <c r="CE341" s="2287"/>
      <c r="CF341" s="2287"/>
      <c r="CG341" s="2287"/>
      <c r="CH341" s="2287"/>
      <c r="CI341" s="2287"/>
      <c r="CJ341" s="2287"/>
      <c r="CK341" s="2287"/>
      <c r="CL341" s="2287"/>
      <c r="CM341" s="2287"/>
      <c r="CN341" s="2287"/>
      <c r="CO341" s="2287"/>
      <c r="CP341" s="2287"/>
      <c r="CQ341" s="2287"/>
      <c r="CR341" s="2287"/>
      <c r="CS341" s="2287"/>
      <c r="CT341" s="2287"/>
      <c r="CU341" s="2287"/>
      <c r="CV341" s="2287"/>
      <c r="CW341" s="2287"/>
      <c r="CX341" s="2287"/>
      <c r="CY341" s="2287"/>
      <c r="CZ341" s="2287"/>
      <c r="DA341" s="2287"/>
      <c r="DB341" s="2287"/>
      <c r="DC341" s="2287"/>
      <c r="DD341" s="2287"/>
      <c r="DE341" s="2287"/>
      <c r="DF341" s="2287"/>
      <c r="DG341" s="2287"/>
      <c r="DH341" s="2287"/>
      <c r="DI341" s="2287"/>
      <c r="DJ341" s="2287"/>
      <c r="DK341" s="2287"/>
      <c r="DL341" s="2287"/>
      <c r="DM341" s="2287"/>
      <c r="DN341" s="2287"/>
      <c r="DO341" s="2287"/>
      <c r="DP341" s="2287"/>
      <c r="DQ341" s="2287"/>
      <c r="DR341" s="2287"/>
      <c r="DS341" s="2287"/>
      <c r="DT341" s="2287"/>
    </row>
    <row r="342" spans="1:257" s="2288" customFormat="1" ht="27" customHeight="1">
      <c r="A342" s="2328"/>
      <c r="B342" s="2329"/>
      <c r="C342" s="193"/>
      <c r="D342" s="193" t="s">
        <v>6392</v>
      </c>
      <c r="E342" s="193"/>
      <c r="F342" s="2330"/>
      <c r="G342" s="2331"/>
      <c r="H342" s="3812"/>
      <c r="I342" s="3844"/>
      <c r="J342" s="2334"/>
      <c r="K342" s="4830"/>
      <c r="L342" s="187"/>
      <c r="M342" s="187"/>
      <c r="N342" s="187"/>
      <c r="O342" s="187"/>
      <c r="P342" s="187"/>
      <c r="Q342" s="187"/>
      <c r="R342" s="187"/>
      <c r="S342" s="187"/>
      <c r="T342" s="187"/>
      <c r="U342" s="187"/>
      <c r="V342" s="2287"/>
      <c r="W342" s="2287"/>
      <c r="X342" s="2287"/>
      <c r="Y342" s="2287"/>
      <c r="Z342" s="2287"/>
      <c r="AA342" s="2287"/>
      <c r="AB342" s="2287"/>
      <c r="AC342" s="2287"/>
      <c r="AD342" s="2287"/>
      <c r="AE342" s="2287"/>
      <c r="AF342" s="2287"/>
      <c r="AG342" s="2287"/>
      <c r="AH342" s="2287"/>
      <c r="AI342" s="2287"/>
      <c r="AJ342" s="2287"/>
      <c r="AK342" s="2287"/>
      <c r="AL342" s="2287"/>
      <c r="AM342" s="2287"/>
      <c r="AN342" s="2287"/>
      <c r="AO342" s="2287"/>
      <c r="AP342" s="2287"/>
      <c r="AQ342" s="2287"/>
      <c r="AR342" s="2287"/>
      <c r="AS342" s="2287"/>
      <c r="AT342" s="2287"/>
      <c r="AU342" s="2287"/>
      <c r="AV342" s="2287"/>
      <c r="AW342" s="2287"/>
      <c r="AX342" s="2287"/>
      <c r="AY342" s="2287"/>
      <c r="AZ342" s="2287"/>
      <c r="BA342" s="2287"/>
      <c r="BB342" s="2287"/>
      <c r="BC342" s="2287"/>
      <c r="BD342" s="2287"/>
      <c r="BE342" s="2287"/>
      <c r="BF342" s="2287"/>
      <c r="BG342" s="2287"/>
      <c r="BH342" s="2287"/>
      <c r="BI342" s="2287"/>
      <c r="BJ342" s="2287"/>
      <c r="BK342" s="2287"/>
      <c r="BL342" s="2287"/>
      <c r="BM342" s="2287"/>
      <c r="BN342" s="2287"/>
      <c r="BO342" s="2287"/>
      <c r="BP342" s="2287"/>
      <c r="BQ342" s="2287"/>
      <c r="BR342" s="2287"/>
      <c r="BS342" s="2287"/>
      <c r="BT342" s="2287"/>
      <c r="BU342" s="2287"/>
      <c r="BV342" s="2287"/>
      <c r="BW342" s="2287"/>
      <c r="BX342" s="2287"/>
      <c r="BY342" s="2287"/>
      <c r="BZ342" s="2287"/>
      <c r="CA342" s="2287"/>
      <c r="CB342" s="2287"/>
      <c r="CC342" s="2287"/>
      <c r="CD342" s="2287"/>
      <c r="CE342" s="2287"/>
      <c r="CF342" s="2287"/>
      <c r="CG342" s="2287"/>
      <c r="CH342" s="2287"/>
      <c r="CI342" s="2287"/>
      <c r="CJ342" s="2287"/>
      <c r="CK342" s="2287"/>
      <c r="CL342" s="2287"/>
      <c r="CM342" s="2287"/>
      <c r="CN342" s="2287"/>
      <c r="CO342" s="2287"/>
      <c r="CP342" s="2287"/>
      <c r="CQ342" s="2287"/>
      <c r="CR342" s="2287"/>
      <c r="CS342" s="2287"/>
      <c r="CT342" s="2287"/>
      <c r="CU342" s="2287"/>
      <c r="CV342" s="2287"/>
      <c r="CW342" s="2287"/>
      <c r="CX342" s="2287"/>
      <c r="CY342" s="2287"/>
      <c r="CZ342" s="2287"/>
      <c r="DA342" s="2287"/>
      <c r="DB342" s="2287"/>
      <c r="DC342" s="2287"/>
      <c r="DD342" s="2287"/>
      <c r="DE342" s="2287"/>
      <c r="DF342" s="2287"/>
      <c r="DG342" s="2287"/>
      <c r="DH342" s="2287"/>
      <c r="DI342" s="2287"/>
      <c r="DJ342" s="2287"/>
      <c r="DK342" s="2287"/>
      <c r="DL342" s="2287"/>
      <c r="DM342" s="2287"/>
      <c r="DN342" s="2287"/>
      <c r="DO342" s="2287"/>
      <c r="DP342" s="2287"/>
      <c r="DQ342" s="2287"/>
      <c r="DR342" s="2287"/>
      <c r="DS342" s="2287"/>
      <c r="DT342" s="2287"/>
    </row>
    <row r="343" spans="1:257" s="2286" customFormat="1" ht="27" customHeight="1">
      <c r="A343" s="2281"/>
      <c r="B343" s="2282"/>
      <c r="C343" s="2282"/>
      <c r="D343" s="2282" t="s">
        <v>6393</v>
      </c>
      <c r="E343" s="2282"/>
      <c r="F343" s="2283"/>
      <c r="G343" s="2284"/>
      <c r="H343" s="3811"/>
      <c r="I343" s="3843"/>
      <c r="J343" s="2327"/>
      <c r="K343" s="4830"/>
      <c r="L343" s="187"/>
      <c r="M343" s="187"/>
      <c r="N343" s="187"/>
      <c r="O343" s="187"/>
      <c r="P343" s="187"/>
      <c r="Q343" s="187"/>
      <c r="R343" s="187"/>
      <c r="S343" s="187"/>
      <c r="T343" s="187"/>
      <c r="U343" s="187"/>
      <c r="V343" s="187"/>
      <c r="W343" s="187"/>
      <c r="X343" s="187"/>
      <c r="Y343" s="187"/>
      <c r="Z343" s="187"/>
      <c r="AA343" s="187"/>
      <c r="AB343" s="187"/>
      <c r="AC343" s="187"/>
      <c r="AD343" s="187"/>
      <c r="AE343" s="187"/>
      <c r="AF343" s="187"/>
      <c r="AG343" s="187"/>
      <c r="AH343" s="187"/>
      <c r="AI343" s="187"/>
      <c r="AJ343" s="187"/>
      <c r="AK343" s="187"/>
      <c r="AL343" s="187"/>
      <c r="AM343" s="187"/>
      <c r="AN343" s="187"/>
      <c r="AO343" s="187"/>
      <c r="AP343" s="187"/>
      <c r="AQ343" s="187"/>
      <c r="AR343" s="187"/>
      <c r="AS343" s="2285"/>
      <c r="AT343" s="2285"/>
      <c r="AU343" s="2285"/>
      <c r="AV343" s="2285"/>
      <c r="AW343" s="2285"/>
      <c r="AX343" s="2285"/>
      <c r="AY343" s="2285"/>
      <c r="AZ343" s="2285"/>
      <c r="BA343" s="2285"/>
      <c r="BB343" s="2285"/>
      <c r="BC343" s="2285"/>
      <c r="BD343" s="2285"/>
      <c r="BE343" s="2285"/>
      <c r="BF343" s="2285"/>
      <c r="BG343" s="2285"/>
      <c r="BH343" s="2285"/>
      <c r="BI343" s="2285"/>
      <c r="BJ343" s="2285"/>
      <c r="BK343" s="2285"/>
      <c r="BL343" s="2285"/>
      <c r="BM343" s="2285"/>
      <c r="BN343" s="2285"/>
      <c r="BO343" s="2285"/>
      <c r="BP343" s="2285"/>
      <c r="BQ343" s="2285"/>
      <c r="BR343" s="2285"/>
      <c r="BS343" s="2285"/>
      <c r="BT343" s="2285"/>
      <c r="BU343" s="2285"/>
      <c r="BV343" s="2285"/>
      <c r="BW343" s="2285"/>
      <c r="BX343" s="2285"/>
      <c r="BY343" s="2285"/>
      <c r="BZ343" s="2285"/>
      <c r="CA343" s="2285"/>
      <c r="CB343" s="2285"/>
      <c r="CC343" s="2285"/>
      <c r="CD343" s="2285"/>
      <c r="CE343" s="2285"/>
      <c r="CF343" s="2285"/>
      <c r="CG343" s="2285"/>
      <c r="CH343" s="2285"/>
      <c r="CI343" s="2285"/>
      <c r="CJ343" s="2285"/>
      <c r="CK343" s="2285"/>
      <c r="CL343" s="2285"/>
      <c r="CM343" s="2285"/>
      <c r="CN343" s="2285"/>
      <c r="CO343" s="2285"/>
      <c r="CP343" s="2285"/>
      <c r="CQ343" s="2285"/>
      <c r="CR343" s="2285"/>
      <c r="CS343" s="2285"/>
      <c r="CT343" s="2285"/>
      <c r="CU343" s="2285"/>
      <c r="CV343" s="2285"/>
      <c r="CW343" s="2285"/>
      <c r="CX343" s="2285"/>
      <c r="CY343" s="2285"/>
      <c r="CZ343" s="2285"/>
      <c r="DA343" s="2285"/>
      <c r="DB343" s="2285"/>
      <c r="DC343" s="2285"/>
      <c r="DD343" s="2285"/>
      <c r="DE343" s="2285"/>
      <c r="DF343" s="2285"/>
      <c r="DG343" s="2285"/>
      <c r="DH343" s="2285"/>
      <c r="DI343" s="2285"/>
      <c r="DJ343" s="2285"/>
      <c r="DK343" s="2285"/>
      <c r="DL343" s="2285"/>
      <c r="DM343" s="2285"/>
      <c r="DN343" s="2285"/>
      <c r="DO343" s="2285"/>
      <c r="DP343" s="2285"/>
      <c r="DQ343" s="2285"/>
      <c r="DR343" s="2285"/>
      <c r="DS343" s="2285"/>
      <c r="DT343" s="2285"/>
      <c r="DU343" s="2285"/>
      <c r="DV343" s="2285"/>
      <c r="DW343" s="2285"/>
      <c r="DX343" s="2285"/>
      <c r="DY343" s="2285"/>
      <c r="DZ343" s="2285"/>
      <c r="EA343" s="2285"/>
      <c r="EB343" s="2285"/>
      <c r="EC343" s="2285"/>
      <c r="ED343" s="2285"/>
      <c r="EE343" s="2285"/>
      <c r="EF343" s="2285"/>
      <c r="EG343" s="2285"/>
      <c r="EH343" s="2285"/>
      <c r="EI343" s="2285"/>
      <c r="EJ343" s="2285"/>
      <c r="EK343" s="2285"/>
      <c r="EL343" s="2285"/>
      <c r="EM343" s="2285"/>
      <c r="EN343" s="2285"/>
      <c r="EO343" s="2285"/>
      <c r="EP343" s="2285"/>
      <c r="EQ343" s="2285"/>
      <c r="ER343" s="2285"/>
      <c r="ES343" s="2285"/>
      <c r="ET343" s="2285"/>
      <c r="EU343" s="2285"/>
      <c r="EV343" s="2285"/>
      <c r="EW343" s="2285"/>
      <c r="EX343" s="2285"/>
      <c r="EY343" s="2285"/>
      <c r="EZ343" s="2285"/>
      <c r="FA343" s="2285"/>
      <c r="FB343" s="2285"/>
      <c r="FC343" s="2285"/>
      <c r="FD343" s="2285"/>
      <c r="FE343" s="2285"/>
      <c r="FF343" s="2285"/>
      <c r="FG343" s="2285"/>
      <c r="FH343" s="2285"/>
      <c r="FI343" s="2285"/>
      <c r="FJ343" s="2285"/>
      <c r="FK343" s="2285"/>
      <c r="FL343" s="2285"/>
      <c r="FM343" s="2285"/>
      <c r="FN343" s="2285"/>
      <c r="FO343" s="2285"/>
      <c r="FP343" s="2285"/>
      <c r="FQ343" s="2285"/>
      <c r="FR343" s="2285"/>
      <c r="FS343" s="2285"/>
      <c r="FT343" s="2285"/>
      <c r="FU343" s="2285"/>
      <c r="FV343" s="2285"/>
      <c r="FW343" s="2285"/>
      <c r="FX343" s="2285"/>
      <c r="FY343" s="2285"/>
      <c r="FZ343" s="2285"/>
      <c r="GA343" s="2285"/>
      <c r="GB343" s="2285"/>
      <c r="GC343" s="2285"/>
      <c r="GD343" s="2285"/>
      <c r="GE343" s="2285"/>
      <c r="GF343" s="2285"/>
      <c r="GG343" s="2285"/>
      <c r="GH343" s="2285"/>
      <c r="GI343" s="2285"/>
      <c r="GJ343" s="2285"/>
      <c r="GK343" s="2285"/>
      <c r="GL343" s="2285"/>
      <c r="GM343" s="2285"/>
      <c r="GN343" s="2285"/>
      <c r="GO343" s="2285"/>
      <c r="GP343" s="2285"/>
      <c r="GQ343" s="2285"/>
      <c r="GR343" s="2285"/>
      <c r="GS343" s="2285"/>
      <c r="GT343" s="2285"/>
      <c r="GU343" s="2285"/>
      <c r="GV343" s="2285"/>
      <c r="GW343" s="2285"/>
      <c r="GX343" s="2285"/>
      <c r="GY343" s="2285"/>
      <c r="GZ343" s="2285"/>
      <c r="HA343" s="2285"/>
      <c r="HB343" s="2285"/>
      <c r="HC343" s="2285"/>
      <c r="HD343" s="2285"/>
      <c r="HE343" s="2285"/>
      <c r="HF343" s="2285"/>
      <c r="HG343" s="2285"/>
      <c r="HH343" s="2285"/>
      <c r="HI343" s="2285"/>
      <c r="HJ343" s="2285"/>
      <c r="HK343" s="2285"/>
      <c r="HL343" s="2285"/>
      <c r="HM343" s="2285"/>
      <c r="HN343" s="2285"/>
      <c r="HO343" s="2285"/>
      <c r="HP343" s="2285"/>
      <c r="HQ343" s="2285"/>
      <c r="HR343" s="2285"/>
      <c r="HS343" s="2285"/>
      <c r="HT343" s="2285"/>
      <c r="HU343" s="2285"/>
      <c r="HV343" s="2285"/>
      <c r="HW343" s="2285"/>
      <c r="HX343" s="2285"/>
      <c r="HY343" s="2285"/>
      <c r="HZ343" s="2285"/>
      <c r="IA343" s="2285"/>
      <c r="IB343" s="2285"/>
      <c r="IC343" s="2285"/>
      <c r="ID343" s="2285"/>
      <c r="IE343" s="2285"/>
      <c r="IF343" s="2285"/>
      <c r="IG343" s="2285"/>
      <c r="IH343" s="2285"/>
      <c r="II343" s="2285"/>
      <c r="IJ343" s="2285"/>
      <c r="IK343" s="2285"/>
      <c r="IL343" s="2285"/>
      <c r="IM343" s="2285"/>
      <c r="IN343" s="2285"/>
      <c r="IO343" s="2285"/>
      <c r="IP343" s="2285"/>
      <c r="IQ343" s="2285"/>
      <c r="IR343" s="2285"/>
      <c r="IS343" s="2285"/>
      <c r="IT343" s="2285"/>
      <c r="IU343" s="2285"/>
      <c r="IV343" s="2285"/>
      <c r="IW343" s="2285"/>
    </row>
    <row r="344" spans="1:257" s="2276" customFormat="1" ht="27" customHeight="1">
      <c r="A344" s="764">
        <v>67</v>
      </c>
      <c r="B344" s="207" t="s">
        <v>1007</v>
      </c>
      <c r="C344" s="151" t="s">
        <v>6394</v>
      </c>
      <c r="D344" s="151" t="s">
        <v>6395</v>
      </c>
      <c r="E344" s="151" t="s">
        <v>155</v>
      </c>
      <c r="F344" s="210">
        <f>ROUND(SUM(F346:F346),3)</f>
        <v>1</v>
      </c>
      <c r="G344" s="362"/>
      <c r="H344" s="3789">
        <f>ROUND(F344*G344,2)</f>
        <v>0</v>
      </c>
      <c r="I344" s="3821"/>
      <c r="J344" s="153" t="s">
        <v>60</v>
      </c>
      <c r="K344" s="4834"/>
      <c r="L344" s="421"/>
      <c r="M344" s="421"/>
      <c r="N344" s="421"/>
      <c r="O344" s="421"/>
      <c r="P344" s="421"/>
      <c r="Q344" s="2271"/>
      <c r="R344" s="2271"/>
      <c r="S344" s="4835"/>
      <c r="T344" s="2271"/>
      <c r="U344" s="2271"/>
      <c r="V344" s="4836"/>
      <c r="W344" s="2271"/>
      <c r="X344" s="2271"/>
      <c r="Y344" s="2271"/>
      <c r="Z344" s="2271"/>
      <c r="AA344" s="2271"/>
      <c r="AB344" s="2271"/>
      <c r="AC344" s="2271"/>
      <c r="AD344" s="2271"/>
      <c r="AE344" s="2271"/>
      <c r="AF344" s="2271"/>
      <c r="AG344" s="2271"/>
      <c r="AH344" s="2271"/>
      <c r="AI344" s="2271"/>
      <c r="AJ344" s="2271"/>
      <c r="AK344" s="2271"/>
      <c r="AL344" s="2271"/>
      <c r="AM344" s="2271"/>
      <c r="AN344" s="2271"/>
      <c r="AO344" s="2271"/>
    </row>
    <row r="345" spans="1:257" s="2289" customFormat="1" ht="13.5" customHeight="1">
      <c r="A345" s="2277"/>
      <c r="B345" s="2278"/>
      <c r="C345" s="2278"/>
      <c r="D345" s="135" t="s">
        <v>6396</v>
      </c>
      <c r="E345" s="2278"/>
      <c r="F345" s="136"/>
      <c r="G345" s="2279"/>
      <c r="H345" s="3810"/>
      <c r="I345" s="3842"/>
      <c r="J345" s="2261"/>
      <c r="K345" s="4840"/>
      <c r="L345" s="421"/>
      <c r="M345" s="2271"/>
      <c r="N345" s="2271"/>
      <c r="O345" s="2271"/>
      <c r="P345" s="2271"/>
      <c r="Q345" s="4821"/>
      <c r="R345" s="2271"/>
      <c r="S345" s="2271"/>
      <c r="T345" s="2271"/>
      <c r="U345" s="2271"/>
      <c r="V345" s="2271"/>
      <c r="W345" s="2271"/>
      <c r="X345" s="2271"/>
      <c r="Y345" s="2271"/>
      <c r="Z345" s="2271"/>
      <c r="AA345" s="2271"/>
      <c r="AB345" s="2271"/>
      <c r="AC345" s="2271"/>
      <c r="AD345" s="2271"/>
      <c r="AE345" s="2271"/>
      <c r="AF345" s="2271"/>
      <c r="AG345" s="2271"/>
      <c r="AH345" s="2271"/>
      <c r="AI345" s="2271"/>
      <c r="AJ345" s="2271"/>
      <c r="AK345" s="2271"/>
      <c r="AL345" s="2271"/>
      <c r="AM345" s="2271"/>
      <c r="AN345" s="2271"/>
      <c r="AO345" s="2271"/>
      <c r="AP345" s="2271"/>
      <c r="AQ345" s="2271"/>
      <c r="AR345" s="2271"/>
      <c r="AS345" s="2271"/>
      <c r="AT345" s="2271"/>
      <c r="AU345" s="2271"/>
      <c r="AV345" s="2271"/>
      <c r="AW345" s="2271"/>
      <c r="AX345" s="2271"/>
      <c r="AY345" s="2271"/>
      <c r="AZ345" s="2271"/>
      <c r="BA345" s="2271"/>
      <c r="BB345" s="2271"/>
      <c r="BC345" s="2271"/>
      <c r="BD345" s="2271"/>
      <c r="BE345" s="2271"/>
      <c r="BF345" s="2271"/>
      <c r="BG345" s="2271"/>
      <c r="BH345" s="2271"/>
      <c r="BI345" s="2271"/>
      <c r="BJ345" s="2271"/>
      <c r="BK345" s="2271"/>
      <c r="BL345" s="2271"/>
      <c r="BM345" s="2271"/>
      <c r="BN345" s="2271"/>
      <c r="BO345" s="2271"/>
      <c r="BP345" s="2271"/>
      <c r="BQ345" s="2271"/>
      <c r="BR345" s="2271"/>
      <c r="BS345" s="2271"/>
      <c r="BT345" s="2271"/>
      <c r="BU345" s="2271"/>
      <c r="BV345" s="2271"/>
      <c r="BW345" s="2271"/>
      <c r="BX345" s="2271"/>
      <c r="BY345" s="2271"/>
      <c r="BZ345" s="2271"/>
      <c r="CA345" s="2271"/>
      <c r="CB345" s="2271"/>
      <c r="CC345" s="2271"/>
    </row>
    <row r="346" spans="1:257" s="2289" customFormat="1" ht="13.5" customHeight="1">
      <c r="A346" s="2277"/>
      <c r="B346" s="2278"/>
      <c r="C346" s="2278"/>
      <c r="D346" s="135" t="s">
        <v>6390</v>
      </c>
      <c r="E346" s="2278"/>
      <c r="F346" s="136">
        <v>1</v>
      </c>
      <c r="G346" s="2279"/>
      <c r="H346" s="3810"/>
      <c r="I346" s="3842"/>
      <c r="J346" s="2261"/>
      <c r="K346" s="4840"/>
      <c r="L346" s="421"/>
      <c r="M346" s="2271"/>
      <c r="N346" s="2271"/>
      <c r="O346" s="2271"/>
      <c r="P346" s="2271"/>
      <c r="Q346" s="4821"/>
      <c r="R346" s="2271"/>
      <c r="S346" s="2271"/>
      <c r="T346" s="2271"/>
      <c r="U346" s="2271"/>
      <c r="V346" s="2271"/>
      <c r="W346" s="2271"/>
      <c r="X346" s="2271"/>
      <c r="Y346" s="2271"/>
      <c r="Z346" s="2271"/>
      <c r="AA346" s="2271"/>
      <c r="AB346" s="2271"/>
      <c r="AC346" s="2271"/>
      <c r="AD346" s="2271"/>
      <c r="AE346" s="2271"/>
      <c r="AF346" s="2271"/>
      <c r="AG346" s="2271"/>
      <c r="AH346" s="2271"/>
      <c r="AI346" s="2271"/>
      <c r="AJ346" s="2271"/>
      <c r="AK346" s="2271"/>
      <c r="AL346" s="2271"/>
      <c r="AM346" s="2271"/>
      <c r="AN346" s="2271"/>
      <c r="AO346" s="2271"/>
      <c r="AP346" s="2271"/>
      <c r="AQ346" s="2271"/>
      <c r="AR346" s="2271"/>
      <c r="AS346" s="2271"/>
      <c r="AT346" s="2271"/>
      <c r="AU346" s="2271"/>
      <c r="AV346" s="2271"/>
      <c r="AW346" s="2271"/>
      <c r="AX346" s="2271"/>
      <c r="AY346" s="2271"/>
      <c r="AZ346" s="2271"/>
      <c r="BA346" s="2271"/>
      <c r="BB346" s="2271"/>
      <c r="BC346" s="2271"/>
      <c r="BD346" s="2271"/>
      <c r="BE346" s="2271"/>
      <c r="BF346" s="2271"/>
      <c r="BG346" s="2271"/>
      <c r="BH346" s="2271"/>
      <c r="BI346" s="2271"/>
      <c r="BJ346" s="2271"/>
      <c r="BK346" s="2271"/>
      <c r="BL346" s="2271"/>
      <c r="BM346" s="2271"/>
      <c r="BN346" s="2271"/>
      <c r="BO346" s="2271"/>
      <c r="BP346" s="2271"/>
      <c r="BQ346" s="2271"/>
      <c r="BR346" s="2271"/>
      <c r="BS346" s="2271"/>
      <c r="BT346" s="2271"/>
      <c r="BU346" s="2271"/>
      <c r="BV346" s="2271"/>
      <c r="BW346" s="2271"/>
      <c r="BX346" s="2271"/>
      <c r="BY346" s="2271"/>
      <c r="BZ346" s="2271"/>
      <c r="CA346" s="2271"/>
      <c r="CB346" s="2271"/>
      <c r="CC346" s="2271"/>
    </row>
    <row r="347" spans="1:257" s="2288" customFormat="1" ht="40.5" customHeight="1">
      <c r="A347" s="2328"/>
      <c r="B347" s="2329"/>
      <c r="C347" s="193"/>
      <c r="D347" s="193" t="s">
        <v>6397</v>
      </c>
      <c r="E347" s="193"/>
      <c r="F347" s="2330"/>
      <c r="G347" s="2331"/>
      <c r="H347" s="3812"/>
      <c r="I347" s="3844"/>
      <c r="J347" s="2334"/>
      <c r="K347" s="4834"/>
      <c r="L347" s="187"/>
      <c r="M347" s="421"/>
      <c r="N347" s="421"/>
      <c r="O347" s="421"/>
      <c r="P347" s="421"/>
      <c r="Q347" s="2271"/>
      <c r="R347" s="2271"/>
      <c r="S347" s="2271"/>
      <c r="T347" s="4835"/>
      <c r="U347" s="2271"/>
      <c r="V347" s="4834"/>
      <c r="W347" s="2287"/>
      <c r="X347" s="2287"/>
      <c r="Y347" s="2287"/>
      <c r="Z347" s="2287"/>
      <c r="AA347" s="2287"/>
      <c r="AB347" s="2287"/>
      <c r="AC347" s="2287"/>
      <c r="AD347" s="2287"/>
      <c r="AE347" s="2287"/>
      <c r="AF347" s="2287"/>
      <c r="AG347" s="2287"/>
      <c r="AH347" s="2287"/>
      <c r="AI347" s="2287"/>
      <c r="AJ347" s="2287"/>
      <c r="AK347" s="2287"/>
      <c r="AL347" s="2287"/>
      <c r="AM347" s="2287"/>
      <c r="AN347" s="2287"/>
      <c r="AO347" s="2287"/>
      <c r="AP347" s="2287"/>
      <c r="AQ347" s="2287"/>
      <c r="AR347" s="2287"/>
      <c r="AS347" s="2287"/>
      <c r="AT347" s="2287"/>
      <c r="AU347" s="2287"/>
      <c r="AV347" s="2287"/>
      <c r="AW347" s="2287"/>
      <c r="AX347" s="2287"/>
      <c r="AY347" s="2287"/>
      <c r="AZ347" s="2287"/>
      <c r="BA347" s="2287"/>
      <c r="BB347" s="2287"/>
      <c r="BC347" s="2287"/>
      <c r="BD347" s="2287"/>
      <c r="BE347" s="2287"/>
      <c r="BF347" s="2287"/>
      <c r="BG347" s="2287"/>
      <c r="BH347" s="2287"/>
      <c r="BI347" s="2287"/>
      <c r="BJ347" s="2287"/>
      <c r="BK347" s="2287"/>
      <c r="BL347" s="2287"/>
      <c r="BM347" s="2287"/>
      <c r="BN347" s="2287"/>
      <c r="BO347" s="2287"/>
      <c r="BP347" s="2287"/>
      <c r="BQ347" s="2287"/>
      <c r="BR347" s="2287"/>
      <c r="BS347" s="2287"/>
      <c r="BT347" s="2287"/>
      <c r="BU347" s="2287"/>
      <c r="BV347" s="2287"/>
      <c r="BW347" s="2287"/>
      <c r="BX347" s="2287"/>
      <c r="BY347" s="2287"/>
      <c r="BZ347" s="2287"/>
      <c r="CA347" s="2287"/>
      <c r="CB347" s="2287"/>
      <c r="CC347" s="2287"/>
      <c r="CD347" s="2287"/>
      <c r="CE347" s="2287"/>
      <c r="CF347" s="2287"/>
      <c r="CG347" s="2287"/>
      <c r="CH347" s="2287"/>
      <c r="CI347" s="2287"/>
      <c r="CJ347" s="2287"/>
      <c r="CK347" s="2287"/>
      <c r="CL347" s="2287"/>
      <c r="CM347" s="2287"/>
      <c r="CN347" s="2287"/>
      <c r="CO347" s="2287"/>
      <c r="CP347" s="2287"/>
      <c r="CQ347" s="2287"/>
      <c r="CR347" s="2287"/>
      <c r="CS347" s="2287"/>
      <c r="CT347" s="2287"/>
      <c r="CU347" s="2287"/>
      <c r="CV347" s="2287"/>
      <c r="CW347" s="2287"/>
      <c r="CX347" s="2287"/>
      <c r="CY347" s="2287"/>
      <c r="CZ347" s="2287"/>
      <c r="DA347" s="2287"/>
      <c r="DB347" s="2287"/>
      <c r="DC347" s="2287"/>
      <c r="DD347" s="2287"/>
      <c r="DE347" s="2287"/>
      <c r="DF347" s="2287"/>
      <c r="DG347" s="2287"/>
      <c r="DH347" s="2287"/>
      <c r="DI347" s="2287"/>
      <c r="DJ347" s="2287"/>
      <c r="DK347" s="2287"/>
      <c r="DL347" s="2287"/>
      <c r="DM347" s="2287"/>
      <c r="DN347" s="2287"/>
      <c r="DO347" s="2287"/>
      <c r="DP347" s="2287"/>
      <c r="DQ347" s="2287"/>
      <c r="DR347" s="2287"/>
      <c r="DS347" s="2287"/>
      <c r="DT347" s="2287"/>
    </row>
    <row r="348" spans="1:257" s="2288" customFormat="1" ht="27" customHeight="1">
      <c r="A348" s="2328"/>
      <c r="B348" s="2329"/>
      <c r="C348" s="193"/>
      <c r="D348" s="193" t="s">
        <v>6392</v>
      </c>
      <c r="E348" s="193"/>
      <c r="F348" s="2330"/>
      <c r="G348" s="2331"/>
      <c r="H348" s="3812"/>
      <c r="I348" s="3844"/>
      <c r="J348" s="2334"/>
      <c r="K348" s="4837"/>
      <c r="L348" s="4838"/>
      <c r="M348" s="4838"/>
      <c r="N348" s="2287"/>
      <c r="O348" s="2287"/>
      <c r="P348" s="2287"/>
      <c r="Q348" s="2287"/>
      <c r="R348" s="2287"/>
      <c r="S348" s="2287"/>
      <c r="T348" s="2287"/>
      <c r="U348" s="2287"/>
      <c r="V348" s="2287"/>
      <c r="W348" s="2287"/>
      <c r="X348" s="2287"/>
      <c r="Y348" s="2287"/>
      <c r="Z348" s="2287"/>
      <c r="AA348" s="2287"/>
      <c r="AB348" s="2287"/>
      <c r="AC348" s="2287"/>
      <c r="AD348" s="2287"/>
      <c r="AE348" s="2287"/>
      <c r="AF348" s="2287"/>
      <c r="AG348" s="2287"/>
      <c r="AH348" s="2287"/>
      <c r="AI348" s="2287"/>
      <c r="AJ348" s="2287"/>
      <c r="AK348" s="2287"/>
      <c r="AL348" s="2287"/>
      <c r="AM348" s="2287"/>
      <c r="AN348" s="2287"/>
      <c r="AO348" s="2287"/>
      <c r="AP348" s="2287"/>
      <c r="AQ348" s="2287"/>
      <c r="AR348" s="2287"/>
      <c r="AS348" s="2287"/>
      <c r="AT348" s="2287"/>
      <c r="AU348" s="2287"/>
      <c r="AV348" s="2287"/>
      <c r="AW348" s="2287"/>
      <c r="AX348" s="2287"/>
      <c r="AY348" s="2287"/>
      <c r="AZ348" s="2287"/>
      <c r="BA348" s="2287"/>
      <c r="BB348" s="2287"/>
      <c r="BC348" s="2287"/>
      <c r="BD348" s="2287"/>
      <c r="BE348" s="2287"/>
      <c r="BF348" s="2287"/>
      <c r="BG348" s="2287"/>
      <c r="BH348" s="2287"/>
      <c r="BI348" s="2287"/>
      <c r="BJ348" s="2287"/>
      <c r="BK348" s="2287"/>
      <c r="BL348" s="2287"/>
      <c r="BM348" s="2287"/>
      <c r="BN348" s="2287"/>
      <c r="BO348" s="2287"/>
      <c r="BP348" s="2287"/>
      <c r="BQ348" s="2287"/>
      <c r="BR348" s="2287"/>
      <c r="BS348" s="2287"/>
      <c r="BT348" s="2287"/>
      <c r="BU348" s="2287"/>
      <c r="BV348" s="2287"/>
      <c r="BW348" s="2287"/>
      <c r="BX348" s="2287"/>
      <c r="BY348" s="2287"/>
      <c r="BZ348" s="2287"/>
      <c r="CA348" s="2287"/>
      <c r="CB348" s="2287"/>
      <c r="CC348" s="2287"/>
      <c r="CD348" s="2287"/>
      <c r="CE348" s="2287"/>
      <c r="CF348" s="2287"/>
      <c r="CG348" s="2287"/>
      <c r="CH348" s="2287"/>
      <c r="CI348" s="2287"/>
      <c r="CJ348" s="2287"/>
      <c r="CK348" s="2287"/>
      <c r="CL348" s="2287"/>
      <c r="CM348" s="2287"/>
      <c r="CN348" s="2287"/>
      <c r="CO348" s="2287"/>
      <c r="CP348" s="2287"/>
      <c r="CQ348" s="2287"/>
      <c r="CR348" s="2287"/>
      <c r="CS348" s="2287"/>
      <c r="CT348" s="2287"/>
      <c r="CU348" s="2287"/>
      <c r="CV348" s="2287"/>
      <c r="CW348" s="2287"/>
      <c r="CX348" s="2287"/>
      <c r="CY348" s="2287"/>
      <c r="CZ348" s="2287"/>
      <c r="DA348" s="2287"/>
      <c r="DB348" s="2287"/>
      <c r="DC348" s="2287"/>
      <c r="DD348" s="2287"/>
      <c r="DE348" s="2287"/>
      <c r="DF348" s="2287"/>
      <c r="DG348" s="2287"/>
      <c r="DH348" s="2287"/>
      <c r="DI348" s="2287"/>
      <c r="DJ348" s="2287"/>
      <c r="DK348" s="2287"/>
      <c r="DL348" s="2287"/>
      <c r="DM348" s="2287"/>
      <c r="DN348" s="2287"/>
      <c r="DO348" s="2287"/>
      <c r="DP348" s="2287"/>
      <c r="DQ348" s="2287"/>
      <c r="DR348" s="2287"/>
      <c r="DS348" s="2287"/>
      <c r="DT348" s="2287"/>
    </row>
    <row r="349" spans="1:257" s="2286" customFormat="1" ht="27" customHeight="1">
      <c r="A349" s="2281"/>
      <c r="B349" s="2282"/>
      <c r="C349" s="2282"/>
      <c r="D349" s="2282" t="s">
        <v>6393</v>
      </c>
      <c r="E349" s="2282"/>
      <c r="F349" s="2283"/>
      <c r="G349" s="2284"/>
      <c r="H349" s="3811"/>
      <c r="I349" s="3843"/>
      <c r="J349" s="2327"/>
      <c r="K349" s="4830"/>
      <c r="L349" s="187"/>
      <c r="M349" s="187"/>
      <c r="N349" s="187"/>
      <c r="O349" s="187"/>
      <c r="P349" s="187"/>
      <c r="Q349" s="187"/>
      <c r="R349" s="187"/>
      <c r="S349" s="187"/>
      <c r="T349" s="187"/>
      <c r="U349" s="187"/>
      <c r="V349" s="187"/>
      <c r="W349" s="187"/>
      <c r="X349" s="187"/>
      <c r="Y349" s="187"/>
      <c r="Z349" s="187"/>
      <c r="AA349" s="187"/>
      <c r="AB349" s="187"/>
      <c r="AC349" s="187"/>
      <c r="AD349" s="187"/>
      <c r="AE349" s="187"/>
      <c r="AF349" s="187"/>
      <c r="AG349" s="187"/>
      <c r="AH349" s="187"/>
      <c r="AI349" s="187"/>
      <c r="AJ349" s="187"/>
      <c r="AK349" s="187"/>
      <c r="AL349" s="187"/>
      <c r="AM349" s="187"/>
      <c r="AN349" s="187"/>
      <c r="AO349" s="187"/>
      <c r="AP349" s="187"/>
      <c r="AQ349" s="187"/>
      <c r="AR349" s="187"/>
      <c r="AS349" s="2285"/>
      <c r="AT349" s="2285"/>
      <c r="AU349" s="2285"/>
      <c r="AV349" s="2285"/>
      <c r="AW349" s="2285"/>
      <c r="AX349" s="2285"/>
      <c r="AY349" s="2285"/>
      <c r="AZ349" s="2285"/>
      <c r="BA349" s="2285"/>
      <c r="BB349" s="2285"/>
      <c r="BC349" s="2285"/>
      <c r="BD349" s="2285"/>
      <c r="BE349" s="2285"/>
      <c r="BF349" s="2285"/>
      <c r="BG349" s="2285"/>
      <c r="BH349" s="2285"/>
      <c r="BI349" s="2285"/>
      <c r="BJ349" s="2285"/>
      <c r="BK349" s="2285"/>
      <c r="BL349" s="2285"/>
      <c r="BM349" s="2285"/>
      <c r="BN349" s="2285"/>
      <c r="BO349" s="2285"/>
      <c r="BP349" s="2285"/>
      <c r="BQ349" s="2285"/>
      <c r="BR349" s="2285"/>
      <c r="BS349" s="2285"/>
      <c r="BT349" s="2285"/>
      <c r="BU349" s="2285"/>
      <c r="BV349" s="2285"/>
      <c r="BW349" s="2285"/>
      <c r="BX349" s="2285"/>
      <c r="BY349" s="2285"/>
      <c r="BZ349" s="2285"/>
      <c r="CA349" s="2285"/>
      <c r="CB349" s="2285"/>
      <c r="CC349" s="2285"/>
      <c r="CD349" s="2285"/>
      <c r="CE349" s="2285"/>
      <c r="CF349" s="2285"/>
      <c r="CG349" s="2285"/>
      <c r="CH349" s="2285"/>
      <c r="CI349" s="2285"/>
      <c r="CJ349" s="2285"/>
      <c r="CK349" s="2285"/>
      <c r="CL349" s="2285"/>
      <c r="CM349" s="2285"/>
      <c r="CN349" s="2285"/>
      <c r="CO349" s="2285"/>
      <c r="CP349" s="2285"/>
      <c r="CQ349" s="2285"/>
      <c r="CR349" s="2285"/>
      <c r="CS349" s="2285"/>
      <c r="CT349" s="2285"/>
      <c r="CU349" s="2285"/>
      <c r="CV349" s="2285"/>
      <c r="CW349" s="2285"/>
      <c r="CX349" s="2285"/>
      <c r="CY349" s="2285"/>
      <c r="CZ349" s="2285"/>
      <c r="DA349" s="2285"/>
      <c r="DB349" s="2285"/>
      <c r="DC349" s="2285"/>
      <c r="DD349" s="2285"/>
      <c r="DE349" s="2285"/>
      <c r="DF349" s="2285"/>
      <c r="DG349" s="2285"/>
      <c r="DH349" s="2285"/>
      <c r="DI349" s="2285"/>
      <c r="DJ349" s="2285"/>
      <c r="DK349" s="2285"/>
      <c r="DL349" s="2285"/>
      <c r="DM349" s="2285"/>
      <c r="DN349" s="2285"/>
      <c r="DO349" s="2285"/>
      <c r="DP349" s="2285"/>
      <c r="DQ349" s="2285"/>
      <c r="DR349" s="2285"/>
      <c r="DS349" s="2285"/>
      <c r="DT349" s="2285"/>
      <c r="DU349" s="2285"/>
      <c r="DV349" s="2285"/>
      <c r="DW349" s="2285"/>
      <c r="DX349" s="2285"/>
      <c r="DY349" s="2285"/>
      <c r="DZ349" s="2285"/>
      <c r="EA349" s="2285"/>
      <c r="EB349" s="2285"/>
      <c r="EC349" s="2285"/>
      <c r="ED349" s="2285"/>
      <c r="EE349" s="2285"/>
      <c r="EF349" s="2285"/>
      <c r="EG349" s="2285"/>
      <c r="EH349" s="2285"/>
      <c r="EI349" s="2285"/>
      <c r="EJ349" s="2285"/>
      <c r="EK349" s="2285"/>
      <c r="EL349" s="2285"/>
      <c r="EM349" s="2285"/>
      <c r="EN349" s="2285"/>
      <c r="EO349" s="2285"/>
      <c r="EP349" s="2285"/>
      <c r="EQ349" s="2285"/>
      <c r="ER349" s="2285"/>
      <c r="ES349" s="2285"/>
      <c r="ET349" s="2285"/>
      <c r="EU349" s="2285"/>
      <c r="EV349" s="2285"/>
      <c r="EW349" s="2285"/>
      <c r="EX349" s="2285"/>
      <c r="EY349" s="2285"/>
      <c r="EZ349" s="2285"/>
      <c r="FA349" s="2285"/>
      <c r="FB349" s="2285"/>
      <c r="FC349" s="2285"/>
      <c r="FD349" s="2285"/>
      <c r="FE349" s="2285"/>
      <c r="FF349" s="2285"/>
      <c r="FG349" s="2285"/>
      <c r="FH349" s="2285"/>
      <c r="FI349" s="2285"/>
      <c r="FJ349" s="2285"/>
      <c r="FK349" s="2285"/>
      <c r="FL349" s="2285"/>
      <c r="FM349" s="2285"/>
      <c r="FN349" s="2285"/>
      <c r="FO349" s="2285"/>
      <c r="FP349" s="2285"/>
      <c r="FQ349" s="2285"/>
      <c r="FR349" s="2285"/>
      <c r="FS349" s="2285"/>
      <c r="FT349" s="2285"/>
      <c r="FU349" s="2285"/>
      <c r="FV349" s="2285"/>
      <c r="FW349" s="2285"/>
      <c r="FX349" s="2285"/>
      <c r="FY349" s="2285"/>
      <c r="FZ349" s="2285"/>
      <c r="GA349" s="2285"/>
      <c r="GB349" s="2285"/>
      <c r="GC349" s="2285"/>
      <c r="GD349" s="2285"/>
      <c r="GE349" s="2285"/>
      <c r="GF349" s="2285"/>
      <c r="GG349" s="2285"/>
      <c r="GH349" s="2285"/>
      <c r="GI349" s="2285"/>
      <c r="GJ349" s="2285"/>
      <c r="GK349" s="2285"/>
      <c r="GL349" s="2285"/>
      <c r="GM349" s="2285"/>
      <c r="GN349" s="2285"/>
      <c r="GO349" s="2285"/>
      <c r="GP349" s="2285"/>
      <c r="GQ349" s="2285"/>
      <c r="GR349" s="2285"/>
      <c r="GS349" s="2285"/>
      <c r="GT349" s="2285"/>
      <c r="GU349" s="2285"/>
      <c r="GV349" s="2285"/>
      <c r="GW349" s="2285"/>
      <c r="GX349" s="2285"/>
      <c r="GY349" s="2285"/>
      <c r="GZ349" s="2285"/>
      <c r="HA349" s="2285"/>
      <c r="HB349" s="2285"/>
      <c r="HC349" s="2285"/>
      <c r="HD349" s="2285"/>
      <c r="HE349" s="2285"/>
      <c r="HF349" s="2285"/>
      <c r="HG349" s="2285"/>
      <c r="HH349" s="2285"/>
      <c r="HI349" s="2285"/>
      <c r="HJ349" s="2285"/>
      <c r="HK349" s="2285"/>
      <c r="HL349" s="2285"/>
      <c r="HM349" s="2285"/>
      <c r="HN349" s="2285"/>
      <c r="HO349" s="2285"/>
      <c r="HP349" s="2285"/>
      <c r="HQ349" s="2285"/>
      <c r="HR349" s="2285"/>
      <c r="HS349" s="2285"/>
      <c r="HT349" s="2285"/>
      <c r="HU349" s="2285"/>
      <c r="HV349" s="2285"/>
      <c r="HW349" s="2285"/>
      <c r="HX349" s="2285"/>
      <c r="HY349" s="2285"/>
      <c r="HZ349" s="2285"/>
      <c r="IA349" s="2285"/>
      <c r="IB349" s="2285"/>
      <c r="IC349" s="2285"/>
      <c r="ID349" s="2285"/>
      <c r="IE349" s="2285"/>
      <c r="IF349" s="2285"/>
      <c r="IG349" s="2285"/>
      <c r="IH349" s="2285"/>
      <c r="II349" s="2285"/>
      <c r="IJ349" s="2285"/>
      <c r="IK349" s="2285"/>
      <c r="IL349" s="2285"/>
      <c r="IM349" s="2285"/>
      <c r="IN349" s="2285"/>
      <c r="IO349" s="2285"/>
      <c r="IP349" s="2285"/>
      <c r="IQ349" s="2285"/>
      <c r="IR349" s="2285"/>
      <c r="IS349" s="2285"/>
      <c r="IT349" s="2285"/>
      <c r="IU349" s="2285"/>
      <c r="IV349" s="2285"/>
      <c r="IW349" s="2285"/>
    </row>
    <row r="350" spans="1:257" s="2276" customFormat="1" ht="27" customHeight="1">
      <c r="A350" s="764">
        <v>68</v>
      </c>
      <c r="B350" s="207" t="s">
        <v>1007</v>
      </c>
      <c r="C350" s="151" t="s">
        <v>6398</v>
      </c>
      <c r="D350" s="151" t="s">
        <v>6399</v>
      </c>
      <c r="E350" s="151" t="s">
        <v>155</v>
      </c>
      <c r="F350" s="210">
        <f>ROUND(SUM(F352:F352),3)</f>
        <v>3</v>
      </c>
      <c r="G350" s="362"/>
      <c r="H350" s="3789">
        <f>ROUND(F350*G350,2)</f>
        <v>0</v>
      </c>
      <c r="I350" s="3821"/>
      <c r="J350" s="153" t="s">
        <v>60</v>
      </c>
      <c r="K350" s="4834"/>
      <c r="L350" s="421"/>
      <c r="M350" s="421"/>
      <c r="N350" s="421"/>
      <c r="O350" s="421"/>
      <c r="P350" s="421"/>
      <c r="Q350" s="2271"/>
      <c r="R350" s="2271"/>
      <c r="S350" s="4835"/>
      <c r="T350" s="2271"/>
      <c r="U350" s="2271"/>
      <c r="V350" s="4836"/>
      <c r="W350" s="2271"/>
      <c r="X350" s="2271"/>
      <c r="Y350" s="2271"/>
      <c r="Z350" s="2271"/>
      <c r="AA350" s="2271"/>
      <c r="AB350" s="2271"/>
      <c r="AC350" s="2271"/>
      <c r="AD350" s="2271"/>
      <c r="AE350" s="2271"/>
      <c r="AF350" s="2271"/>
      <c r="AG350" s="2271"/>
      <c r="AH350" s="2271"/>
      <c r="AI350" s="2271"/>
      <c r="AJ350" s="2271"/>
      <c r="AK350" s="2271"/>
      <c r="AL350" s="2271"/>
      <c r="AM350" s="2271"/>
      <c r="AN350" s="2271"/>
      <c r="AO350" s="2271"/>
    </row>
    <row r="351" spans="1:257" s="2289" customFormat="1" ht="13.5" customHeight="1">
      <c r="A351" s="2277"/>
      <c r="B351" s="2278"/>
      <c r="C351" s="2278"/>
      <c r="D351" s="135" t="s">
        <v>6389</v>
      </c>
      <c r="E351" s="2278"/>
      <c r="F351" s="136"/>
      <c r="G351" s="2279"/>
      <c r="H351" s="3810"/>
      <c r="I351" s="3842"/>
      <c r="J351" s="2261"/>
      <c r="K351" s="4840"/>
      <c r="L351" s="421"/>
      <c r="M351" s="2271"/>
      <c r="N351" s="2271"/>
      <c r="O351" s="2271"/>
      <c r="P351" s="2271"/>
      <c r="Q351" s="4821"/>
      <c r="R351" s="2271"/>
      <c r="S351" s="2271"/>
      <c r="T351" s="2271"/>
      <c r="U351" s="2271"/>
      <c r="V351" s="2271"/>
      <c r="W351" s="2271"/>
      <c r="X351" s="2271"/>
      <c r="Y351" s="2271"/>
      <c r="Z351" s="2271"/>
      <c r="AA351" s="2271"/>
      <c r="AB351" s="2271"/>
      <c r="AC351" s="2271"/>
      <c r="AD351" s="2271"/>
      <c r="AE351" s="2271"/>
      <c r="AF351" s="2271"/>
      <c r="AG351" s="2271"/>
      <c r="AH351" s="2271"/>
      <c r="AI351" s="2271"/>
      <c r="AJ351" s="2271"/>
      <c r="AK351" s="2271"/>
      <c r="AL351" s="2271"/>
      <c r="AM351" s="2271"/>
      <c r="AN351" s="2271"/>
      <c r="AO351" s="2271"/>
      <c r="AP351" s="2271"/>
      <c r="AQ351" s="2271"/>
      <c r="AR351" s="2271"/>
      <c r="AS351" s="2271"/>
      <c r="AT351" s="2271"/>
      <c r="AU351" s="2271"/>
      <c r="AV351" s="2271"/>
      <c r="AW351" s="2271"/>
      <c r="AX351" s="2271"/>
      <c r="AY351" s="2271"/>
      <c r="AZ351" s="2271"/>
      <c r="BA351" s="2271"/>
      <c r="BB351" s="2271"/>
      <c r="BC351" s="2271"/>
      <c r="BD351" s="2271"/>
      <c r="BE351" s="2271"/>
      <c r="BF351" s="2271"/>
      <c r="BG351" s="2271"/>
      <c r="BH351" s="2271"/>
      <c r="BI351" s="2271"/>
      <c r="BJ351" s="2271"/>
      <c r="BK351" s="2271"/>
      <c r="BL351" s="2271"/>
      <c r="BM351" s="2271"/>
      <c r="BN351" s="2271"/>
      <c r="BO351" s="2271"/>
      <c r="BP351" s="2271"/>
      <c r="BQ351" s="2271"/>
      <c r="BR351" s="2271"/>
      <c r="BS351" s="2271"/>
      <c r="BT351" s="2271"/>
      <c r="BU351" s="2271"/>
      <c r="BV351" s="2271"/>
      <c r="BW351" s="2271"/>
      <c r="BX351" s="2271"/>
      <c r="BY351" s="2271"/>
      <c r="BZ351" s="2271"/>
      <c r="CA351" s="2271"/>
      <c r="CB351" s="2271"/>
      <c r="CC351" s="2271"/>
    </row>
    <row r="352" spans="1:257" s="2289" customFormat="1" ht="13.5" customHeight="1">
      <c r="A352" s="2277"/>
      <c r="B352" s="2278"/>
      <c r="C352" s="2278"/>
      <c r="D352" s="135" t="s">
        <v>6400</v>
      </c>
      <c r="E352" s="2278"/>
      <c r="F352" s="136">
        <v>3</v>
      </c>
      <c r="G352" s="2279"/>
      <c r="H352" s="3810"/>
      <c r="I352" s="3842"/>
      <c r="J352" s="2261"/>
      <c r="K352" s="4840"/>
      <c r="L352" s="421"/>
      <c r="M352" s="2271"/>
      <c r="N352" s="2271"/>
      <c r="O352" s="2271"/>
      <c r="P352" s="2271"/>
      <c r="Q352" s="4821"/>
      <c r="R352" s="2271"/>
      <c r="S352" s="2271"/>
      <c r="T352" s="2271"/>
      <c r="U352" s="2271"/>
      <c r="V352" s="2271"/>
      <c r="W352" s="2271"/>
      <c r="X352" s="2271"/>
      <c r="Y352" s="2271"/>
      <c r="Z352" s="2271"/>
      <c r="AA352" s="2271"/>
      <c r="AB352" s="2271"/>
      <c r="AC352" s="2271"/>
      <c r="AD352" s="2271"/>
      <c r="AE352" s="2271"/>
      <c r="AF352" s="2271"/>
      <c r="AG352" s="2271"/>
      <c r="AH352" s="2271"/>
      <c r="AI352" s="2271"/>
      <c r="AJ352" s="2271"/>
      <c r="AK352" s="2271"/>
      <c r="AL352" s="2271"/>
      <c r="AM352" s="2271"/>
      <c r="AN352" s="2271"/>
      <c r="AO352" s="2271"/>
      <c r="AP352" s="2271"/>
      <c r="AQ352" s="2271"/>
      <c r="AR352" s="2271"/>
      <c r="AS352" s="2271"/>
      <c r="AT352" s="2271"/>
      <c r="AU352" s="2271"/>
      <c r="AV352" s="2271"/>
      <c r="AW352" s="2271"/>
      <c r="AX352" s="2271"/>
      <c r="AY352" s="2271"/>
      <c r="AZ352" s="2271"/>
      <c r="BA352" s="2271"/>
      <c r="BB352" s="2271"/>
      <c r="BC352" s="2271"/>
      <c r="BD352" s="2271"/>
      <c r="BE352" s="2271"/>
      <c r="BF352" s="2271"/>
      <c r="BG352" s="2271"/>
      <c r="BH352" s="2271"/>
      <c r="BI352" s="2271"/>
      <c r="BJ352" s="2271"/>
      <c r="BK352" s="2271"/>
      <c r="BL352" s="2271"/>
      <c r="BM352" s="2271"/>
      <c r="BN352" s="2271"/>
      <c r="BO352" s="2271"/>
      <c r="BP352" s="2271"/>
      <c r="BQ352" s="2271"/>
      <c r="BR352" s="2271"/>
      <c r="BS352" s="2271"/>
      <c r="BT352" s="2271"/>
      <c r="BU352" s="2271"/>
      <c r="BV352" s="2271"/>
      <c r="BW352" s="2271"/>
      <c r="BX352" s="2271"/>
      <c r="BY352" s="2271"/>
      <c r="BZ352" s="2271"/>
      <c r="CA352" s="2271"/>
      <c r="CB352" s="2271"/>
      <c r="CC352" s="2271"/>
    </row>
    <row r="353" spans="1:257" s="2288" customFormat="1" ht="40.5" customHeight="1">
      <c r="A353" s="2328"/>
      <c r="B353" s="2329"/>
      <c r="C353" s="193"/>
      <c r="D353" s="193" t="s">
        <v>6401</v>
      </c>
      <c r="E353" s="193"/>
      <c r="F353" s="2330"/>
      <c r="G353" s="2331"/>
      <c r="H353" s="3812"/>
      <c r="I353" s="3844"/>
      <c r="J353" s="2334"/>
      <c r="K353" s="2286"/>
      <c r="L353" s="900"/>
      <c r="M353" s="2286"/>
      <c r="N353" s="2286"/>
      <c r="O353" s="2286"/>
      <c r="P353" s="2286"/>
      <c r="Q353" s="2286"/>
      <c r="R353" s="2286"/>
      <c r="S353" s="2286"/>
      <c r="T353" s="4835"/>
      <c r="U353" s="2286"/>
      <c r="V353" s="4834"/>
      <c r="W353" s="2287"/>
      <c r="X353" s="2287"/>
      <c r="Y353" s="2287"/>
      <c r="Z353" s="2287"/>
      <c r="AA353" s="2287"/>
      <c r="AB353" s="2287"/>
      <c r="AC353" s="2287"/>
      <c r="AD353" s="2287"/>
      <c r="AE353" s="2287"/>
      <c r="AF353" s="2287"/>
      <c r="AG353" s="2287"/>
      <c r="AH353" s="2287"/>
      <c r="AI353" s="2287"/>
      <c r="AJ353" s="2287"/>
      <c r="AK353" s="2287"/>
      <c r="AL353" s="2287"/>
      <c r="AM353" s="2287"/>
      <c r="AN353" s="2287"/>
      <c r="AO353" s="2287"/>
      <c r="AP353" s="2287"/>
      <c r="AQ353" s="2287"/>
      <c r="AR353" s="2287"/>
      <c r="AS353" s="2287"/>
      <c r="AT353" s="2287"/>
      <c r="AU353" s="2287"/>
      <c r="AV353" s="2287"/>
      <c r="AW353" s="2287"/>
      <c r="AX353" s="2287"/>
      <c r="AY353" s="2287"/>
      <c r="AZ353" s="2287"/>
      <c r="BA353" s="2287"/>
      <c r="BB353" s="2287"/>
      <c r="BC353" s="2287"/>
      <c r="BD353" s="2287"/>
      <c r="BE353" s="2287"/>
      <c r="BF353" s="2287"/>
      <c r="BG353" s="2287"/>
      <c r="BH353" s="2287"/>
      <c r="BI353" s="2287"/>
      <c r="BJ353" s="2287"/>
      <c r="BK353" s="2287"/>
      <c r="BL353" s="2287"/>
      <c r="BM353" s="2287"/>
      <c r="BN353" s="2287"/>
      <c r="BO353" s="2287"/>
      <c r="BP353" s="2287"/>
      <c r="BQ353" s="2287"/>
      <c r="BR353" s="2287"/>
      <c r="BS353" s="2287"/>
      <c r="BT353" s="2287"/>
      <c r="BU353" s="2287"/>
      <c r="BV353" s="2287"/>
      <c r="BW353" s="2287"/>
      <c r="BX353" s="2287"/>
      <c r="BY353" s="2287"/>
      <c r="BZ353" s="2287"/>
      <c r="CA353" s="2287"/>
      <c r="CB353" s="2287"/>
      <c r="CC353" s="2287"/>
      <c r="CD353" s="2287"/>
      <c r="CE353" s="2287"/>
      <c r="CF353" s="2287"/>
      <c r="CG353" s="2287"/>
      <c r="CH353" s="2287"/>
      <c r="CI353" s="2287"/>
      <c r="CJ353" s="2287"/>
      <c r="CK353" s="2287"/>
      <c r="CL353" s="2287"/>
      <c r="CM353" s="2287"/>
      <c r="CN353" s="2287"/>
      <c r="CO353" s="2287"/>
      <c r="CP353" s="2287"/>
      <c r="CQ353" s="2287"/>
      <c r="CR353" s="2287"/>
      <c r="CS353" s="2287"/>
      <c r="CT353" s="2287"/>
      <c r="CU353" s="2287"/>
      <c r="CV353" s="2287"/>
      <c r="CW353" s="2287"/>
      <c r="CX353" s="2287"/>
      <c r="CY353" s="2287"/>
      <c r="CZ353" s="2287"/>
      <c r="DA353" s="2287"/>
      <c r="DB353" s="2287"/>
      <c r="DC353" s="2287"/>
      <c r="DD353" s="2287"/>
      <c r="DE353" s="2287"/>
      <c r="DF353" s="2287"/>
      <c r="DG353" s="2287"/>
      <c r="DH353" s="2287"/>
      <c r="DI353" s="2287"/>
      <c r="DJ353" s="2287"/>
      <c r="DK353" s="2287"/>
      <c r="DL353" s="2287"/>
      <c r="DM353" s="2287"/>
      <c r="DN353" s="2287"/>
      <c r="DO353" s="2287"/>
      <c r="DP353" s="2287"/>
      <c r="DQ353" s="2287"/>
      <c r="DR353" s="2287"/>
      <c r="DS353" s="2287"/>
      <c r="DT353" s="2287"/>
    </row>
    <row r="354" spans="1:257" s="2288" customFormat="1" ht="27" customHeight="1">
      <c r="A354" s="2328"/>
      <c r="B354" s="2329"/>
      <c r="C354" s="193"/>
      <c r="D354" s="193" t="s">
        <v>6392</v>
      </c>
      <c r="E354" s="193"/>
      <c r="F354" s="2330"/>
      <c r="G354" s="2331"/>
      <c r="H354" s="3812"/>
      <c r="I354" s="3844"/>
      <c r="J354" s="2334"/>
      <c r="K354" s="4837"/>
      <c r="L354" s="4838"/>
      <c r="M354" s="4838"/>
      <c r="N354" s="2287"/>
      <c r="O354" s="2287"/>
      <c r="P354" s="2287"/>
      <c r="Q354" s="2287"/>
      <c r="R354" s="2287"/>
      <c r="S354" s="2287"/>
      <c r="T354" s="2287"/>
      <c r="U354" s="2287"/>
      <c r="V354" s="2287"/>
      <c r="W354" s="2287"/>
      <c r="X354" s="2287"/>
      <c r="Y354" s="2287"/>
      <c r="Z354" s="2287"/>
      <c r="AA354" s="2287"/>
      <c r="AB354" s="2287"/>
      <c r="AC354" s="2287"/>
      <c r="AD354" s="2287"/>
      <c r="AE354" s="2287"/>
      <c r="AF354" s="2287"/>
      <c r="AG354" s="2287"/>
      <c r="AH354" s="2287"/>
      <c r="AI354" s="2287"/>
      <c r="AJ354" s="2287"/>
      <c r="AK354" s="2287"/>
      <c r="AL354" s="2287"/>
      <c r="AM354" s="2287"/>
      <c r="AN354" s="2287"/>
      <c r="AO354" s="2287"/>
      <c r="AP354" s="2287"/>
      <c r="AQ354" s="2287"/>
      <c r="AR354" s="2287"/>
      <c r="AS354" s="2287"/>
      <c r="AT354" s="2287"/>
      <c r="AU354" s="2287"/>
      <c r="AV354" s="2287"/>
      <c r="AW354" s="2287"/>
      <c r="AX354" s="2287"/>
      <c r="AY354" s="2287"/>
      <c r="AZ354" s="2287"/>
      <c r="BA354" s="2287"/>
      <c r="BB354" s="2287"/>
      <c r="BC354" s="2287"/>
      <c r="BD354" s="2287"/>
      <c r="BE354" s="2287"/>
      <c r="BF354" s="2287"/>
      <c r="BG354" s="2287"/>
      <c r="BH354" s="2287"/>
      <c r="BI354" s="2287"/>
      <c r="BJ354" s="2287"/>
      <c r="BK354" s="2287"/>
      <c r="BL354" s="2287"/>
      <c r="BM354" s="2287"/>
      <c r="BN354" s="2287"/>
      <c r="BO354" s="2287"/>
      <c r="BP354" s="2287"/>
      <c r="BQ354" s="2287"/>
      <c r="BR354" s="2287"/>
      <c r="BS354" s="2287"/>
      <c r="BT354" s="2287"/>
      <c r="BU354" s="2287"/>
      <c r="BV354" s="2287"/>
      <c r="BW354" s="2287"/>
      <c r="BX354" s="2287"/>
      <c r="BY354" s="2287"/>
      <c r="BZ354" s="2287"/>
      <c r="CA354" s="2287"/>
      <c r="CB354" s="2287"/>
      <c r="CC354" s="2287"/>
      <c r="CD354" s="2287"/>
      <c r="CE354" s="2287"/>
      <c r="CF354" s="2287"/>
      <c r="CG354" s="2287"/>
      <c r="CH354" s="2287"/>
      <c r="CI354" s="2287"/>
      <c r="CJ354" s="2287"/>
      <c r="CK354" s="2287"/>
      <c r="CL354" s="2287"/>
      <c r="CM354" s="2287"/>
      <c r="CN354" s="2287"/>
      <c r="CO354" s="2287"/>
      <c r="CP354" s="2287"/>
      <c r="CQ354" s="2287"/>
      <c r="CR354" s="2287"/>
      <c r="CS354" s="2287"/>
      <c r="CT354" s="2287"/>
      <c r="CU354" s="2287"/>
      <c r="CV354" s="2287"/>
      <c r="CW354" s="2287"/>
      <c r="CX354" s="2287"/>
      <c r="CY354" s="2287"/>
      <c r="CZ354" s="2287"/>
      <c r="DA354" s="2287"/>
      <c r="DB354" s="2287"/>
      <c r="DC354" s="2287"/>
      <c r="DD354" s="2287"/>
      <c r="DE354" s="2287"/>
      <c r="DF354" s="2287"/>
      <c r="DG354" s="2287"/>
      <c r="DH354" s="2287"/>
      <c r="DI354" s="2287"/>
      <c r="DJ354" s="2287"/>
      <c r="DK354" s="2287"/>
      <c r="DL354" s="2287"/>
      <c r="DM354" s="2287"/>
      <c r="DN354" s="2287"/>
      <c r="DO354" s="2287"/>
      <c r="DP354" s="2287"/>
      <c r="DQ354" s="2287"/>
      <c r="DR354" s="2287"/>
      <c r="DS354" s="2287"/>
      <c r="DT354" s="2287"/>
    </row>
    <row r="355" spans="1:257" s="2286" customFormat="1" ht="27" customHeight="1">
      <c r="A355" s="2281"/>
      <c r="B355" s="2282"/>
      <c r="C355" s="2282"/>
      <c r="D355" s="2282" t="s">
        <v>6393</v>
      </c>
      <c r="E355" s="2282"/>
      <c r="F355" s="2283"/>
      <c r="G355" s="2284"/>
      <c r="H355" s="3811"/>
      <c r="I355" s="3843"/>
      <c r="J355" s="2327"/>
      <c r="K355" s="4830"/>
      <c r="L355" s="187"/>
      <c r="M355" s="187"/>
      <c r="N355" s="187"/>
      <c r="O355" s="187"/>
      <c r="P355" s="187"/>
      <c r="Q355" s="187"/>
      <c r="R355" s="187"/>
      <c r="S355" s="187"/>
      <c r="T355" s="187"/>
      <c r="U355" s="187"/>
      <c r="V355" s="187"/>
      <c r="W355" s="187"/>
      <c r="X355" s="187"/>
      <c r="Y355" s="187"/>
      <c r="Z355" s="187"/>
      <c r="AA355" s="187"/>
      <c r="AB355" s="187"/>
      <c r="AC355" s="187"/>
      <c r="AD355" s="187"/>
      <c r="AE355" s="187"/>
      <c r="AF355" s="187"/>
      <c r="AG355" s="187"/>
      <c r="AH355" s="187"/>
      <c r="AI355" s="187"/>
      <c r="AJ355" s="187"/>
      <c r="AK355" s="187"/>
      <c r="AL355" s="187"/>
      <c r="AM355" s="187"/>
      <c r="AN355" s="187"/>
      <c r="AO355" s="187"/>
      <c r="AP355" s="187"/>
      <c r="AQ355" s="187"/>
      <c r="AR355" s="187"/>
      <c r="AS355" s="2285"/>
      <c r="AT355" s="2285"/>
      <c r="AU355" s="2285"/>
      <c r="AV355" s="2285"/>
      <c r="AW355" s="2285"/>
      <c r="AX355" s="2285"/>
      <c r="AY355" s="2285"/>
      <c r="AZ355" s="2285"/>
      <c r="BA355" s="2285"/>
      <c r="BB355" s="2285"/>
      <c r="BC355" s="2285"/>
      <c r="BD355" s="2285"/>
      <c r="BE355" s="2285"/>
      <c r="BF355" s="2285"/>
      <c r="BG355" s="2285"/>
      <c r="BH355" s="2285"/>
      <c r="BI355" s="2285"/>
      <c r="BJ355" s="2285"/>
      <c r="BK355" s="2285"/>
      <c r="BL355" s="2285"/>
      <c r="BM355" s="2285"/>
      <c r="BN355" s="2285"/>
      <c r="BO355" s="2285"/>
      <c r="BP355" s="2285"/>
      <c r="BQ355" s="2285"/>
      <c r="BR355" s="2285"/>
      <c r="BS355" s="2285"/>
      <c r="BT355" s="2285"/>
      <c r="BU355" s="2285"/>
      <c r="BV355" s="2285"/>
      <c r="BW355" s="2285"/>
      <c r="BX355" s="2285"/>
      <c r="BY355" s="2285"/>
      <c r="BZ355" s="2285"/>
      <c r="CA355" s="2285"/>
      <c r="CB355" s="2285"/>
      <c r="CC355" s="2285"/>
      <c r="CD355" s="2285"/>
      <c r="CE355" s="2285"/>
      <c r="CF355" s="2285"/>
      <c r="CG355" s="2285"/>
      <c r="CH355" s="2285"/>
      <c r="CI355" s="2285"/>
      <c r="CJ355" s="2285"/>
      <c r="CK355" s="2285"/>
      <c r="CL355" s="2285"/>
      <c r="CM355" s="2285"/>
      <c r="CN355" s="2285"/>
      <c r="CO355" s="2285"/>
      <c r="CP355" s="2285"/>
      <c r="CQ355" s="2285"/>
      <c r="CR355" s="2285"/>
      <c r="CS355" s="2285"/>
      <c r="CT355" s="2285"/>
      <c r="CU355" s="2285"/>
      <c r="CV355" s="2285"/>
      <c r="CW355" s="2285"/>
      <c r="CX355" s="2285"/>
      <c r="CY355" s="2285"/>
      <c r="CZ355" s="2285"/>
      <c r="DA355" s="2285"/>
      <c r="DB355" s="2285"/>
      <c r="DC355" s="2285"/>
      <c r="DD355" s="2285"/>
      <c r="DE355" s="2285"/>
      <c r="DF355" s="2285"/>
      <c r="DG355" s="2285"/>
      <c r="DH355" s="2285"/>
      <c r="DI355" s="2285"/>
      <c r="DJ355" s="2285"/>
      <c r="DK355" s="2285"/>
      <c r="DL355" s="2285"/>
      <c r="DM355" s="2285"/>
      <c r="DN355" s="2285"/>
      <c r="DO355" s="2285"/>
      <c r="DP355" s="2285"/>
      <c r="DQ355" s="2285"/>
      <c r="DR355" s="2285"/>
      <c r="DS355" s="2285"/>
      <c r="DT355" s="2285"/>
      <c r="DU355" s="2285"/>
      <c r="DV355" s="2285"/>
      <c r="DW355" s="2285"/>
      <c r="DX355" s="2285"/>
      <c r="DY355" s="2285"/>
      <c r="DZ355" s="2285"/>
      <c r="EA355" s="2285"/>
      <c r="EB355" s="2285"/>
      <c r="EC355" s="2285"/>
      <c r="ED355" s="2285"/>
      <c r="EE355" s="2285"/>
      <c r="EF355" s="2285"/>
      <c r="EG355" s="2285"/>
      <c r="EH355" s="2285"/>
      <c r="EI355" s="2285"/>
      <c r="EJ355" s="2285"/>
      <c r="EK355" s="2285"/>
      <c r="EL355" s="2285"/>
      <c r="EM355" s="2285"/>
      <c r="EN355" s="2285"/>
      <c r="EO355" s="2285"/>
      <c r="EP355" s="2285"/>
      <c r="EQ355" s="2285"/>
      <c r="ER355" s="2285"/>
      <c r="ES355" s="2285"/>
      <c r="ET355" s="2285"/>
      <c r="EU355" s="2285"/>
      <c r="EV355" s="2285"/>
      <c r="EW355" s="2285"/>
      <c r="EX355" s="2285"/>
      <c r="EY355" s="2285"/>
      <c r="EZ355" s="2285"/>
      <c r="FA355" s="2285"/>
      <c r="FB355" s="2285"/>
      <c r="FC355" s="2285"/>
      <c r="FD355" s="2285"/>
      <c r="FE355" s="2285"/>
      <c r="FF355" s="2285"/>
      <c r="FG355" s="2285"/>
      <c r="FH355" s="2285"/>
      <c r="FI355" s="2285"/>
      <c r="FJ355" s="2285"/>
      <c r="FK355" s="2285"/>
      <c r="FL355" s="2285"/>
      <c r="FM355" s="2285"/>
      <c r="FN355" s="2285"/>
      <c r="FO355" s="2285"/>
      <c r="FP355" s="2285"/>
      <c r="FQ355" s="2285"/>
      <c r="FR355" s="2285"/>
      <c r="FS355" s="2285"/>
      <c r="FT355" s="2285"/>
      <c r="FU355" s="2285"/>
      <c r="FV355" s="2285"/>
      <c r="FW355" s="2285"/>
      <c r="FX355" s="2285"/>
      <c r="FY355" s="2285"/>
      <c r="FZ355" s="2285"/>
      <c r="GA355" s="2285"/>
      <c r="GB355" s="2285"/>
      <c r="GC355" s="2285"/>
      <c r="GD355" s="2285"/>
      <c r="GE355" s="2285"/>
      <c r="GF355" s="2285"/>
      <c r="GG355" s="2285"/>
      <c r="GH355" s="2285"/>
      <c r="GI355" s="2285"/>
      <c r="GJ355" s="2285"/>
      <c r="GK355" s="2285"/>
      <c r="GL355" s="2285"/>
      <c r="GM355" s="2285"/>
      <c r="GN355" s="2285"/>
      <c r="GO355" s="2285"/>
      <c r="GP355" s="2285"/>
      <c r="GQ355" s="2285"/>
      <c r="GR355" s="2285"/>
      <c r="GS355" s="2285"/>
      <c r="GT355" s="2285"/>
      <c r="GU355" s="2285"/>
      <c r="GV355" s="2285"/>
      <c r="GW355" s="2285"/>
      <c r="GX355" s="2285"/>
      <c r="GY355" s="2285"/>
      <c r="GZ355" s="2285"/>
      <c r="HA355" s="2285"/>
      <c r="HB355" s="2285"/>
      <c r="HC355" s="2285"/>
      <c r="HD355" s="2285"/>
      <c r="HE355" s="2285"/>
      <c r="HF355" s="2285"/>
      <c r="HG355" s="2285"/>
      <c r="HH355" s="2285"/>
      <c r="HI355" s="2285"/>
      <c r="HJ355" s="2285"/>
      <c r="HK355" s="2285"/>
      <c r="HL355" s="2285"/>
      <c r="HM355" s="2285"/>
      <c r="HN355" s="2285"/>
      <c r="HO355" s="2285"/>
      <c r="HP355" s="2285"/>
      <c r="HQ355" s="2285"/>
      <c r="HR355" s="2285"/>
      <c r="HS355" s="2285"/>
      <c r="HT355" s="2285"/>
      <c r="HU355" s="2285"/>
      <c r="HV355" s="2285"/>
      <c r="HW355" s="2285"/>
      <c r="HX355" s="2285"/>
      <c r="HY355" s="2285"/>
      <c r="HZ355" s="2285"/>
      <c r="IA355" s="2285"/>
      <c r="IB355" s="2285"/>
      <c r="IC355" s="2285"/>
      <c r="ID355" s="2285"/>
      <c r="IE355" s="2285"/>
      <c r="IF355" s="2285"/>
      <c r="IG355" s="2285"/>
      <c r="IH355" s="2285"/>
      <c r="II355" s="2285"/>
      <c r="IJ355" s="2285"/>
      <c r="IK355" s="2285"/>
      <c r="IL355" s="2285"/>
      <c r="IM355" s="2285"/>
      <c r="IN355" s="2285"/>
      <c r="IO355" s="2285"/>
      <c r="IP355" s="2285"/>
      <c r="IQ355" s="2285"/>
      <c r="IR355" s="2285"/>
      <c r="IS355" s="2285"/>
      <c r="IT355" s="2285"/>
      <c r="IU355" s="2285"/>
      <c r="IV355" s="2285"/>
      <c r="IW355" s="2285"/>
    </row>
    <row r="356" spans="1:257" s="2289" customFormat="1" ht="13.5" customHeight="1">
      <c r="A356" s="764">
        <v>69</v>
      </c>
      <c r="B356" s="207" t="s">
        <v>1007</v>
      </c>
      <c r="C356" s="151" t="s">
        <v>6402</v>
      </c>
      <c r="D356" s="151" t="s">
        <v>6403</v>
      </c>
      <c r="E356" s="151" t="s">
        <v>155</v>
      </c>
      <c r="F356" s="210">
        <f>ROUND(SUM(F358:F358),3)</f>
        <v>12</v>
      </c>
      <c r="G356" s="362"/>
      <c r="H356" s="3789">
        <f>ROUND(F356*G356,2)</f>
        <v>0</v>
      </c>
      <c r="I356" s="3821"/>
      <c r="J356" s="153" t="s">
        <v>60</v>
      </c>
      <c r="K356" s="4841"/>
      <c r="L356" s="421"/>
      <c r="M356" s="421"/>
      <c r="N356" s="421"/>
      <c r="O356" s="421"/>
      <c r="P356" s="421"/>
      <c r="Q356" s="4821"/>
      <c r="R356" s="2271"/>
      <c r="S356" s="2271"/>
      <c r="T356" s="2271"/>
      <c r="U356" s="2271"/>
      <c r="V356" s="2271"/>
      <c r="W356" s="2271"/>
      <c r="X356" s="2271"/>
      <c r="Y356" s="2271"/>
      <c r="Z356" s="2271"/>
      <c r="AA356" s="2271"/>
      <c r="AB356" s="2271"/>
      <c r="AC356" s="2271"/>
      <c r="AD356" s="2271"/>
      <c r="AE356" s="2271"/>
      <c r="AF356" s="2271"/>
      <c r="AG356" s="2271"/>
      <c r="AH356" s="2271"/>
      <c r="AI356" s="2271"/>
      <c r="AJ356" s="2271"/>
      <c r="AK356" s="2271"/>
      <c r="AL356" s="2271"/>
      <c r="AM356" s="2271"/>
      <c r="AN356" s="2271"/>
      <c r="AO356" s="2271"/>
      <c r="AP356" s="2271"/>
      <c r="AQ356" s="2271"/>
      <c r="AR356" s="2271"/>
      <c r="AS356" s="2271"/>
      <c r="AT356" s="2271"/>
      <c r="AU356" s="2271"/>
      <c r="AV356" s="2271"/>
      <c r="AW356" s="2271"/>
      <c r="AX356" s="2271"/>
      <c r="AY356" s="2271"/>
      <c r="AZ356" s="2271"/>
      <c r="BA356" s="2271"/>
      <c r="BB356" s="2271"/>
      <c r="BC356" s="2271"/>
      <c r="BD356" s="2271"/>
      <c r="BE356" s="2271"/>
      <c r="BF356" s="2271"/>
      <c r="BG356" s="2271"/>
      <c r="BH356" s="2271"/>
      <c r="BI356" s="2271"/>
      <c r="BJ356" s="2271"/>
      <c r="BK356" s="2271"/>
      <c r="BL356" s="2271"/>
      <c r="BM356" s="2271"/>
      <c r="BN356" s="2271"/>
      <c r="BO356" s="2271"/>
      <c r="BP356" s="2271"/>
      <c r="BQ356" s="2271"/>
      <c r="BR356" s="2271"/>
      <c r="BS356" s="2271"/>
      <c r="BT356" s="2271"/>
      <c r="BU356" s="2271"/>
      <c r="BV356" s="2271"/>
      <c r="BW356" s="2271"/>
      <c r="BX356" s="2271"/>
      <c r="BY356" s="2271"/>
      <c r="BZ356" s="2271"/>
      <c r="CA356" s="2271"/>
      <c r="CB356" s="2271"/>
      <c r="CC356" s="2271"/>
    </row>
    <row r="357" spans="1:257" s="2289" customFormat="1" ht="13.5" customHeight="1">
      <c r="A357" s="2277"/>
      <c r="B357" s="2278"/>
      <c r="C357" s="2278"/>
      <c r="D357" s="135" t="s">
        <v>6404</v>
      </c>
      <c r="E357" s="2278"/>
      <c r="F357" s="2335"/>
      <c r="G357" s="2279"/>
      <c r="H357" s="3810"/>
      <c r="I357" s="3842"/>
      <c r="J357" s="2261"/>
      <c r="K357" s="4840"/>
      <c r="L357" s="421"/>
      <c r="M357" s="2271"/>
      <c r="N357" s="2271"/>
      <c r="O357" s="2271"/>
      <c r="P357" s="2271"/>
      <c r="Q357" s="4821"/>
      <c r="R357" s="2271"/>
      <c r="S357" s="2271"/>
      <c r="T357" s="2271"/>
      <c r="U357" s="2271"/>
      <c r="V357" s="2271"/>
      <c r="W357" s="2271"/>
      <c r="X357" s="2271"/>
      <c r="Y357" s="2271"/>
      <c r="Z357" s="2271"/>
      <c r="AA357" s="2271"/>
      <c r="AB357" s="2271"/>
      <c r="AC357" s="2271"/>
      <c r="AD357" s="2271"/>
      <c r="AE357" s="2271"/>
      <c r="AF357" s="2271"/>
      <c r="AG357" s="2271"/>
      <c r="AH357" s="2271"/>
      <c r="AI357" s="2271"/>
      <c r="AJ357" s="2271"/>
      <c r="AK357" s="2271"/>
      <c r="AL357" s="2271"/>
      <c r="AM357" s="2271"/>
      <c r="AN357" s="2271"/>
      <c r="AO357" s="2271"/>
      <c r="AP357" s="2271"/>
      <c r="AQ357" s="2271"/>
      <c r="AR357" s="2271"/>
      <c r="AS357" s="2271"/>
      <c r="AT357" s="2271"/>
      <c r="AU357" s="2271"/>
      <c r="AV357" s="2271"/>
      <c r="AW357" s="2271"/>
      <c r="AX357" s="2271"/>
      <c r="AY357" s="2271"/>
      <c r="AZ357" s="2271"/>
      <c r="BA357" s="2271"/>
      <c r="BB357" s="2271"/>
      <c r="BC357" s="2271"/>
      <c r="BD357" s="2271"/>
      <c r="BE357" s="2271"/>
      <c r="BF357" s="2271"/>
      <c r="BG357" s="2271"/>
      <c r="BH357" s="2271"/>
      <c r="BI357" s="2271"/>
      <c r="BJ357" s="2271"/>
      <c r="BK357" s="2271"/>
      <c r="BL357" s="2271"/>
      <c r="BM357" s="2271"/>
      <c r="BN357" s="2271"/>
      <c r="BO357" s="2271"/>
      <c r="BP357" s="2271"/>
      <c r="BQ357" s="2271"/>
      <c r="BR357" s="2271"/>
      <c r="BS357" s="2271"/>
      <c r="BT357" s="2271"/>
      <c r="BU357" s="2271"/>
      <c r="BV357" s="2271"/>
      <c r="BW357" s="2271"/>
      <c r="BX357" s="2271"/>
      <c r="BY357" s="2271"/>
      <c r="BZ357" s="2271"/>
      <c r="CA357" s="2271"/>
      <c r="CB357" s="2271"/>
      <c r="CC357" s="2271"/>
    </row>
    <row r="358" spans="1:257" s="2289" customFormat="1" ht="13.5" customHeight="1">
      <c r="A358" s="2277"/>
      <c r="B358" s="2278"/>
      <c r="C358" s="2278"/>
      <c r="D358" s="135" t="s">
        <v>6390</v>
      </c>
      <c r="E358" s="2278"/>
      <c r="F358" s="136">
        <v>12</v>
      </c>
      <c r="G358" s="2279"/>
      <c r="H358" s="3810"/>
      <c r="I358" s="3842"/>
      <c r="J358" s="2261"/>
      <c r="K358" s="4840"/>
      <c r="L358" s="421"/>
      <c r="M358" s="2271"/>
      <c r="N358" s="2271"/>
      <c r="O358" s="2271"/>
      <c r="P358" s="2271"/>
      <c r="Q358" s="4821"/>
      <c r="R358" s="2271"/>
      <c r="S358" s="2271"/>
      <c r="T358" s="2271"/>
      <c r="U358" s="2271"/>
      <c r="V358" s="2271"/>
      <c r="W358" s="2271"/>
      <c r="X358" s="2271"/>
      <c r="Y358" s="2271"/>
      <c r="Z358" s="2271"/>
      <c r="AA358" s="2271"/>
      <c r="AB358" s="2271"/>
      <c r="AC358" s="2271"/>
      <c r="AD358" s="2271"/>
      <c r="AE358" s="2271"/>
      <c r="AF358" s="2271"/>
      <c r="AG358" s="2271"/>
      <c r="AH358" s="2271"/>
      <c r="AI358" s="2271"/>
      <c r="AJ358" s="2271"/>
      <c r="AK358" s="2271"/>
      <c r="AL358" s="2271"/>
      <c r="AM358" s="2271"/>
      <c r="AN358" s="2271"/>
      <c r="AO358" s="2271"/>
      <c r="AP358" s="2271"/>
      <c r="AQ358" s="2271"/>
      <c r="AR358" s="2271"/>
      <c r="AS358" s="2271"/>
      <c r="AT358" s="2271"/>
      <c r="AU358" s="2271"/>
      <c r="AV358" s="2271"/>
      <c r="AW358" s="2271"/>
      <c r="AX358" s="2271"/>
      <c r="AY358" s="2271"/>
      <c r="AZ358" s="2271"/>
      <c r="BA358" s="2271"/>
      <c r="BB358" s="2271"/>
      <c r="BC358" s="2271"/>
      <c r="BD358" s="2271"/>
      <c r="BE358" s="2271"/>
      <c r="BF358" s="2271"/>
      <c r="BG358" s="2271"/>
      <c r="BH358" s="2271"/>
      <c r="BI358" s="2271"/>
      <c r="BJ358" s="2271"/>
      <c r="BK358" s="2271"/>
      <c r="BL358" s="2271"/>
      <c r="BM358" s="2271"/>
      <c r="BN358" s="2271"/>
      <c r="BO358" s="2271"/>
      <c r="BP358" s="2271"/>
      <c r="BQ358" s="2271"/>
      <c r="BR358" s="2271"/>
      <c r="BS358" s="2271"/>
      <c r="BT358" s="2271"/>
      <c r="BU358" s="2271"/>
      <c r="BV358" s="2271"/>
      <c r="BW358" s="2271"/>
      <c r="BX358" s="2271"/>
      <c r="BY358" s="2271"/>
      <c r="BZ358" s="2271"/>
      <c r="CA358" s="2271"/>
      <c r="CB358" s="2271"/>
      <c r="CC358" s="2271"/>
    </row>
    <row r="359" spans="1:257" s="2289" customFormat="1" ht="13.5" customHeight="1">
      <c r="A359" s="2277"/>
      <c r="B359" s="2278"/>
      <c r="C359" s="2278"/>
      <c r="D359" s="135" t="s">
        <v>6405</v>
      </c>
      <c r="E359" s="2278"/>
      <c r="F359" s="136"/>
      <c r="G359" s="2279"/>
      <c r="H359" s="3810"/>
      <c r="I359" s="3842"/>
      <c r="J359" s="2261"/>
      <c r="K359" s="4840"/>
      <c r="L359" s="421"/>
      <c r="M359" s="2271"/>
      <c r="N359" s="2271"/>
      <c r="O359" s="2271"/>
      <c r="P359" s="2271"/>
      <c r="Q359" s="4821"/>
      <c r="R359" s="2271"/>
      <c r="S359" s="2271"/>
      <c r="T359" s="2271"/>
      <c r="U359" s="2271"/>
      <c r="V359" s="2271"/>
      <c r="W359" s="2271"/>
      <c r="X359" s="2271"/>
      <c r="Y359" s="2271"/>
      <c r="Z359" s="2271"/>
      <c r="AA359" s="2271"/>
      <c r="AB359" s="2271"/>
      <c r="AC359" s="2271"/>
      <c r="AD359" s="2271"/>
      <c r="AE359" s="2271"/>
      <c r="AF359" s="2271"/>
      <c r="AG359" s="2271"/>
      <c r="AH359" s="2271"/>
      <c r="AI359" s="2271"/>
      <c r="AJ359" s="2271"/>
      <c r="AK359" s="2271"/>
      <c r="AL359" s="2271"/>
      <c r="AM359" s="2271"/>
      <c r="AN359" s="2271"/>
      <c r="AO359" s="2271"/>
      <c r="AP359" s="2271"/>
      <c r="AQ359" s="2271"/>
      <c r="AR359" s="2271"/>
      <c r="AS359" s="2271"/>
      <c r="AT359" s="2271"/>
      <c r="AU359" s="2271"/>
      <c r="AV359" s="2271"/>
      <c r="AW359" s="2271"/>
      <c r="AX359" s="2271"/>
      <c r="AY359" s="2271"/>
      <c r="AZ359" s="2271"/>
      <c r="BA359" s="2271"/>
      <c r="BB359" s="2271"/>
      <c r="BC359" s="2271"/>
      <c r="BD359" s="2271"/>
      <c r="BE359" s="2271"/>
      <c r="BF359" s="2271"/>
      <c r="BG359" s="2271"/>
      <c r="BH359" s="2271"/>
      <c r="BI359" s="2271"/>
      <c r="BJ359" s="2271"/>
      <c r="BK359" s="2271"/>
      <c r="BL359" s="2271"/>
      <c r="BM359" s="2271"/>
      <c r="BN359" s="2271"/>
      <c r="BO359" s="2271"/>
      <c r="BP359" s="2271"/>
      <c r="BQ359" s="2271"/>
      <c r="BR359" s="2271"/>
      <c r="BS359" s="2271"/>
      <c r="BT359" s="2271"/>
      <c r="BU359" s="2271"/>
      <c r="BV359" s="2271"/>
      <c r="BW359" s="2271"/>
      <c r="BX359" s="2271"/>
      <c r="BY359" s="2271"/>
      <c r="BZ359" s="2271"/>
      <c r="CA359" s="2271"/>
      <c r="CB359" s="2271"/>
      <c r="CC359" s="2271"/>
    </row>
    <row r="360" spans="1:257" s="2276" customFormat="1" ht="13.5" customHeight="1">
      <c r="A360" s="764">
        <v>70</v>
      </c>
      <c r="B360" s="207" t="s">
        <v>1007</v>
      </c>
      <c r="C360" s="151" t="s">
        <v>6406</v>
      </c>
      <c r="D360" s="151" t="s">
        <v>6407</v>
      </c>
      <c r="E360" s="151" t="s">
        <v>155</v>
      </c>
      <c r="F360" s="210">
        <f>ROUND(SUM(F363),3)</f>
        <v>9</v>
      </c>
      <c r="G360" s="362"/>
      <c r="H360" s="3789">
        <f>ROUND(F360*G360,2)</f>
        <v>0</v>
      </c>
      <c r="I360" s="3821"/>
      <c r="J360" s="153" t="s">
        <v>60</v>
      </c>
      <c r="K360" s="4842"/>
      <c r="L360" s="421"/>
      <c r="M360" s="421"/>
      <c r="N360" s="421"/>
      <c r="O360" s="421"/>
      <c r="Q360" s="4821"/>
      <c r="S360" s="421"/>
      <c r="T360" s="4821"/>
      <c r="V360" s="4836"/>
      <c r="W360" s="2271"/>
      <c r="X360" s="2271"/>
      <c r="Y360" s="2271"/>
      <c r="Z360" s="2271"/>
      <c r="AA360" s="2271"/>
      <c r="AB360" s="2271"/>
      <c r="AC360" s="2271"/>
      <c r="AD360" s="2271"/>
      <c r="AE360" s="2271"/>
      <c r="AF360" s="2271"/>
      <c r="AG360" s="2271"/>
      <c r="AH360" s="2271"/>
      <c r="AI360" s="2271"/>
      <c r="AJ360" s="2271"/>
      <c r="AK360" s="2271"/>
      <c r="AL360" s="2271"/>
      <c r="AM360" s="2271"/>
      <c r="AN360" s="2271"/>
      <c r="AO360" s="2271"/>
    </row>
    <row r="361" spans="1:257" s="2286" customFormat="1" ht="27" customHeight="1">
      <c r="A361" s="2281"/>
      <c r="B361" s="2282"/>
      <c r="C361" s="2282"/>
      <c r="D361" s="2336" t="s">
        <v>6408</v>
      </c>
      <c r="E361" s="2282"/>
      <c r="F361" s="2283"/>
      <c r="G361" s="2284"/>
      <c r="H361" s="3811"/>
      <c r="I361" s="3843"/>
      <c r="J361" s="2337"/>
      <c r="K361" s="4842"/>
      <c r="L361" s="421"/>
      <c r="S361" s="421"/>
      <c r="T361" s="421"/>
      <c r="V361" s="4843"/>
      <c r="W361" s="4843"/>
      <c r="X361" s="4843"/>
      <c r="Y361" s="4843"/>
      <c r="Z361" s="4843"/>
      <c r="AA361" s="4843"/>
      <c r="AB361" s="4843"/>
      <c r="AC361" s="421"/>
      <c r="AD361" s="187"/>
      <c r="AE361" s="187"/>
      <c r="AF361" s="187"/>
      <c r="AG361" s="187"/>
      <c r="AH361" s="187"/>
      <c r="AI361" s="187"/>
      <c r="AJ361" s="187"/>
      <c r="AK361" s="187"/>
      <c r="AL361" s="187"/>
      <c r="AM361" s="187"/>
      <c r="AN361" s="187"/>
      <c r="AO361" s="187"/>
      <c r="AP361" s="187"/>
      <c r="AQ361" s="187"/>
      <c r="AR361" s="187"/>
      <c r="AS361" s="2285"/>
      <c r="AT361" s="2285"/>
      <c r="AU361" s="2285"/>
      <c r="AV361" s="2285"/>
      <c r="AW361" s="2285"/>
      <c r="AX361" s="2285"/>
      <c r="AY361" s="2285"/>
      <c r="AZ361" s="2285"/>
      <c r="BA361" s="2285"/>
      <c r="BB361" s="2285"/>
      <c r="BC361" s="2285"/>
      <c r="BD361" s="2285"/>
      <c r="BE361" s="2285"/>
      <c r="BF361" s="2285"/>
      <c r="BG361" s="2285"/>
      <c r="BH361" s="2285"/>
      <c r="BI361" s="2285"/>
      <c r="BJ361" s="2285"/>
      <c r="BK361" s="2285"/>
      <c r="BL361" s="2285"/>
      <c r="BM361" s="2285"/>
      <c r="BN361" s="2285"/>
      <c r="BO361" s="2285"/>
      <c r="BP361" s="2285"/>
      <c r="BQ361" s="2285"/>
      <c r="BR361" s="2285"/>
      <c r="BS361" s="2285"/>
      <c r="BT361" s="2285"/>
      <c r="BU361" s="2285"/>
      <c r="BV361" s="2285"/>
      <c r="BW361" s="2285"/>
      <c r="BX361" s="2285"/>
      <c r="BY361" s="2285"/>
      <c r="BZ361" s="2285"/>
      <c r="CA361" s="2285"/>
      <c r="CB361" s="2285"/>
      <c r="CC361" s="2285"/>
      <c r="CD361" s="2285"/>
      <c r="CE361" s="2285"/>
      <c r="CF361" s="2285"/>
      <c r="CG361" s="2285"/>
      <c r="CH361" s="2285"/>
      <c r="CI361" s="2285"/>
      <c r="CJ361" s="2285"/>
      <c r="CK361" s="2285"/>
      <c r="CL361" s="2285"/>
      <c r="CM361" s="2285"/>
      <c r="CN361" s="2285"/>
      <c r="CO361" s="2285"/>
      <c r="CP361" s="2285"/>
      <c r="CQ361" s="2285"/>
      <c r="CR361" s="2285"/>
      <c r="CS361" s="2285"/>
      <c r="CT361" s="2285"/>
      <c r="CU361" s="2285"/>
      <c r="CV361" s="2285"/>
      <c r="CW361" s="2285"/>
      <c r="CX361" s="2285"/>
      <c r="CY361" s="2285"/>
      <c r="CZ361" s="2285"/>
      <c r="DA361" s="2285"/>
      <c r="DB361" s="2285"/>
      <c r="DC361" s="2285"/>
      <c r="DD361" s="2285"/>
      <c r="DE361" s="2285"/>
      <c r="DF361" s="2285"/>
      <c r="DG361" s="2285"/>
      <c r="DH361" s="2285"/>
      <c r="DI361" s="2285"/>
      <c r="DJ361" s="2285"/>
      <c r="DK361" s="2285"/>
      <c r="DL361" s="2285"/>
      <c r="DM361" s="2285"/>
      <c r="DN361" s="2285"/>
      <c r="DO361" s="2285"/>
      <c r="DP361" s="2285"/>
      <c r="DQ361" s="2285"/>
      <c r="DR361" s="2285"/>
      <c r="DS361" s="2285"/>
      <c r="DT361" s="2285"/>
      <c r="DU361" s="2285"/>
      <c r="DV361" s="2285"/>
      <c r="DW361" s="2285"/>
      <c r="DX361" s="2285"/>
      <c r="DY361" s="2285"/>
      <c r="DZ361" s="2285"/>
      <c r="EA361" s="2285"/>
      <c r="EB361" s="2285"/>
      <c r="EC361" s="2285"/>
      <c r="ED361" s="2285"/>
      <c r="EE361" s="2285"/>
      <c r="EF361" s="2285"/>
      <c r="EG361" s="2285"/>
      <c r="EH361" s="2285"/>
      <c r="EI361" s="2285"/>
      <c r="EJ361" s="2285"/>
      <c r="EK361" s="2285"/>
      <c r="EL361" s="2285"/>
      <c r="EM361" s="2285"/>
      <c r="EN361" s="2285"/>
      <c r="EO361" s="2285"/>
      <c r="EP361" s="2285"/>
      <c r="EQ361" s="2285"/>
      <c r="ER361" s="2285"/>
      <c r="ES361" s="2285"/>
      <c r="ET361" s="2285"/>
      <c r="EU361" s="2285"/>
      <c r="EV361" s="2285"/>
      <c r="EW361" s="2285"/>
      <c r="EX361" s="2285"/>
      <c r="EY361" s="2285"/>
      <c r="EZ361" s="2285"/>
      <c r="FA361" s="2285"/>
      <c r="FB361" s="2285"/>
      <c r="FC361" s="2285"/>
      <c r="FD361" s="2285"/>
      <c r="FE361" s="2285"/>
      <c r="FF361" s="2285"/>
      <c r="FG361" s="2285"/>
      <c r="FH361" s="2285"/>
      <c r="FI361" s="2285"/>
      <c r="FJ361" s="2285"/>
      <c r="FK361" s="2285"/>
      <c r="FL361" s="2285"/>
      <c r="FM361" s="2285"/>
      <c r="FN361" s="2285"/>
      <c r="FO361" s="2285"/>
      <c r="FP361" s="2285"/>
      <c r="FQ361" s="2285"/>
      <c r="FR361" s="2285"/>
      <c r="FS361" s="2285"/>
      <c r="FT361" s="2285"/>
      <c r="FU361" s="2285"/>
      <c r="FV361" s="2285"/>
      <c r="FW361" s="2285"/>
      <c r="FX361" s="2285"/>
      <c r="FY361" s="2285"/>
      <c r="FZ361" s="2285"/>
      <c r="GA361" s="2285"/>
      <c r="GB361" s="2285"/>
      <c r="GC361" s="2285"/>
      <c r="GD361" s="2285"/>
      <c r="GE361" s="2285"/>
      <c r="GF361" s="2285"/>
      <c r="GG361" s="2285"/>
      <c r="GH361" s="2285"/>
      <c r="GI361" s="2285"/>
      <c r="GJ361" s="2285"/>
      <c r="GK361" s="2285"/>
      <c r="GL361" s="2285"/>
      <c r="GM361" s="2285"/>
      <c r="GN361" s="2285"/>
      <c r="GO361" s="2285"/>
      <c r="GP361" s="2285"/>
      <c r="GQ361" s="2285"/>
      <c r="GR361" s="2285"/>
      <c r="GS361" s="2285"/>
      <c r="GT361" s="2285"/>
      <c r="GU361" s="2285"/>
      <c r="GV361" s="2285"/>
      <c r="GW361" s="2285"/>
      <c r="GX361" s="2285"/>
      <c r="GY361" s="2285"/>
      <c r="GZ361" s="2285"/>
      <c r="HA361" s="2285"/>
      <c r="HB361" s="2285"/>
      <c r="HC361" s="2285"/>
      <c r="HD361" s="2285"/>
      <c r="HE361" s="2285"/>
      <c r="HF361" s="2285"/>
      <c r="HG361" s="2285"/>
      <c r="HH361" s="2285"/>
      <c r="HI361" s="2285"/>
      <c r="HJ361" s="2285"/>
      <c r="HK361" s="2285"/>
      <c r="HL361" s="2285"/>
      <c r="HM361" s="2285"/>
      <c r="HN361" s="2285"/>
      <c r="HO361" s="2285"/>
      <c r="HP361" s="2285"/>
      <c r="HQ361" s="2285"/>
      <c r="HR361" s="2285"/>
      <c r="HS361" s="2285"/>
      <c r="HT361" s="2285"/>
      <c r="HU361" s="2285"/>
      <c r="HV361" s="2285"/>
      <c r="HW361" s="2285"/>
      <c r="HX361" s="2285"/>
      <c r="HY361" s="2285"/>
      <c r="HZ361" s="2285"/>
      <c r="IA361" s="2285"/>
      <c r="IB361" s="2285"/>
      <c r="IC361" s="2285"/>
      <c r="ID361" s="2285"/>
      <c r="IE361" s="2285"/>
      <c r="IF361" s="2285"/>
      <c r="IG361" s="2285"/>
      <c r="IH361" s="2285"/>
      <c r="II361" s="2285"/>
      <c r="IJ361" s="2285"/>
      <c r="IK361" s="2285"/>
      <c r="IL361" s="2285"/>
      <c r="IM361" s="2285"/>
      <c r="IN361" s="2285"/>
      <c r="IO361" s="2285"/>
      <c r="IP361" s="2285"/>
      <c r="IQ361" s="2285"/>
      <c r="IR361" s="2285"/>
      <c r="IS361" s="2285"/>
      <c r="IT361" s="2285"/>
      <c r="IU361" s="2285"/>
      <c r="IV361" s="2285"/>
      <c r="IW361" s="2285"/>
    </row>
    <row r="362" spans="1:257" s="2286" customFormat="1" ht="13.5" customHeight="1">
      <c r="A362" s="2281"/>
      <c r="B362" s="2282"/>
      <c r="C362" s="2282"/>
      <c r="D362" s="2282" t="s">
        <v>6409</v>
      </c>
      <c r="E362" s="2282"/>
      <c r="F362" s="2283"/>
      <c r="G362" s="2284"/>
      <c r="H362" s="3811"/>
      <c r="I362" s="3843"/>
      <c r="J362" s="2337"/>
      <c r="K362" s="1512"/>
      <c r="L362" s="187"/>
      <c r="M362" s="187"/>
      <c r="N362" s="187"/>
      <c r="O362" s="187"/>
      <c r="P362" s="187"/>
      <c r="Q362" s="187"/>
      <c r="R362" s="187"/>
      <c r="S362" s="4821"/>
      <c r="T362" s="187"/>
      <c r="U362" s="187"/>
      <c r="V362" s="187"/>
      <c r="W362" s="187"/>
      <c r="X362" s="187"/>
      <c r="Y362" s="187"/>
      <c r="Z362" s="187"/>
      <c r="AA362" s="187"/>
      <c r="AB362" s="187"/>
      <c r="AC362" s="187"/>
      <c r="AD362" s="187"/>
      <c r="AE362" s="187"/>
      <c r="AF362" s="187"/>
      <c r="AG362" s="187"/>
      <c r="AH362" s="187"/>
      <c r="AI362" s="187"/>
      <c r="AJ362" s="187"/>
      <c r="AK362" s="187"/>
      <c r="AL362" s="187"/>
      <c r="AM362" s="187"/>
      <c r="AN362" s="187"/>
      <c r="AO362" s="187"/>
      <c r="AP362" s="187"/>
      <c r="AQ362" s="187"/>
      <c r="AR362" s="187"/>
      <c r="AS362" s="2285"/>
      <c r="AT362" s="2285"/>
      <c r="AU362" s="2285"/>
      <c r="AV362" s="2285"/>
      <c r="AW362" s="2285"/>
      <c r="AX362" s="2285"/>
      <c r="AY362" s="2285"/>
      <c r="AZ362" s="2285"/>
      <c r="BA362" s="2285"/>
      <c r="BB362" s="2285"/>
      <c r="BC362" s="2285"/>
      <c r="BD362" s="2285"/>
      <c r="BE362" s="2285"/>
      <c r="BF362" s="2285"/>
      <c r="BG362" s="2285"/>
      <c r="BH362" s="2285"/>
      <c r="BI362" s="2285"/>
      <c r="BJ362" s="2285"/>
      <c r="BK362" s="2285"/>
      <c r="BL362" s="2285"/>
      <c r="BM362" s="2285"/>
      <c r="BN362" s="2285"/>
      <c r="BO362" s="2285"/>
      <c r="BP362" s="2285"/>
      <c r="BQ362" s="2285"/>
      <c r="BR362" s="2285"/>
      <c r="BS362" s="2285"/>
      <c r="BT362" s="2285"/>
      <c r="BU362" s="2285"/>
      <c r="BV362" s="2285"/>
      <c r="BW362" s="2285"/>
      <c r="BX362" s="2285"/>
      <c r="BY362" s="2285"/>
      <c r="BZ362" s="2285"/>
      <c r="CA362" s="2285"/>
      <c r="CB362" s="2285"/>
      <c r="CC362" s="2285"/>
      <c r="CD362" s="2285"/>
      <c r="CE362" s="2285"/>
      <c r="CF362" s="2285"/>
      <c r="CG362" s="2285"/>
      <c r="CH362" s="2285"/>
      <c r="CI362" s="2285"/>
      <c r="CJ362" s="2285"/>
      <c r="CK362" s="2285"/>
      <c r="CL362" s="2285"/>
      <c r="CM362" s="2285"/>
      <c r="CN362" s="2285"/>
      <c r="CO362" s="2285"/>
      <c r="CP362" s="2285"/>
      <c r="CQ362" s="2285"/>
      <c r="CR362" s="2285"/>
      <c r="CS362" s="2285"/>
      <c r="CT362" s="2285"/>
      <c r="CU362" s="2285"/>
      <c r="CV362" s="2285"/>
      <c r="CW362" s="2285"/>
      <c r="CX362" s="2285"/>
      <c r="CY362" s="2285"/>
      <c r="CZ362" s="2285"/>
      <c r="DA362" s="2285"/>
      <c r="DB362" s="2285"/>
      <c r="DC362" s="2285"/>
      <c r="DD362" s="2285"/>
      <c r="DE362" s="2285"/>
      <c r="DF362" s="2285"/>
      <c r="DG362" s="2285"/>
      <c r="DH362" s="2285"/>
      <c r="DI362" s="2285"/>
      <c r="DJ362" s="2285"/>
      <c r="DK362" s="2285"/>
      <c r="DL362" s="2285"/>
      <c r="DM362" s="2285"/>
      <c r="DN362" s="2285"/>
      <c r="DO362" s="2285"/>
      <c r="DP362" s="2285"/>
      <c r="DQ362" s="2285"/>
      <c r="DR362" s="2285"/>
      <c r="DS362" s="2285"/>
      <c r="DT362" s="2285"/>
      <c r="DU362" s="2285"/>
      <c r="DV362" s="2285"/>
      <c r="DW362" s="2285"/>
      <c r="DX362" s="2285"/>
      <c r="DY362" s="2285"/>
      <c r="DZ362" s="2285"/>
      <c r="EA362" s="2285"/>
      <c r="EB362" s="2285"/>
      <c r="EC362" s="2285"/>
      <c r="ED362" s="2285"/>
      <c r="EE362" s="2285"/>
      <c r="EF362" s="2285"/>
      <c r="EG362" s="2285"/>
      <c r="EH362" s="2285"/>
      <c r="EI362" s="2285"/>
      <c r="EJ362" s="2285"/>
      <c r="EK362" s="2285"/>
      <c r="EL362" s="2285"/>
      <c r="EM362" s="2285"/>
      <c r="EN362" s="2285"/>
      <c r="EO362" s="2285"/>
      <c r="EP362" s="2285"/>
      <c r="EQ362" s="2285"/>
      <c r="ER362" s="2285"/>
      <c r="ES362" s="2285"/>
      <c r="ET362" s="2285"/>
      <c r="EU362" s="2285"/>
      <c r="EV362" s="2285"/>
      <c r="EW362" s="2285"/>
      <c r="EX362" s="2285"/>
      <c r="EY362" s="2285"/>
      <c r="EZ362" s="2285"/>
      <c r="FA362" s="2285"/>
      <c r="FB362" s="2285"/>
      <c r="FC362" s="2285"/>
      <c r="FD362" s="2285"/>
      <c r="FE362" s="2285"/>
      <c r="FF362" s="2285"/>
      <c r="FG362" s="2285"/>
      <c r="FH362" s="2285"/>
      <c r="FI362" s="2285"/>
      <c r="FJ362" s="2285"/>
      <c r="FK362" s="2285"/>
      <c r="FL362" s="2285"/>
      <c r="FM362" s="2285"/>
      <c r="FN362" s="2285"/>
      <c r="FO362" s="2285"/>
      <c r="FP362" s="2285"/>
      <c r="FQ362" s="2285"/>
      <c r="FR362" s="2285"/>
      <c r="FS362" s="2285"/>
      <c r="FT362" s="2285"/>
      <c r="FU362" s="2285"/>
      <c r="FV362" s="2285"/>
      <c r="FW362" s="2285"/>
      <c r="FX362" s="2285"/>
      <c r="FY362" s="2285"/>
      <c r="FZ362" s="2285"/>
      <c r="GA362" s="2285"/>
      <c r="GB362" s="2285"/>
      <c r="GC362" s="2285"/>
      <c r="GD362" s="2285"/>
      <c r="GE362" s="2285"/>
      <c r="GF362" s="2285"/>
      <c r="GG362" s="2285"/>
      <c r="GH362" s="2285"/>
      <c r="GI362" s="2285"/>
      <c r="GJ362" s="2285"/>
      <c r="GK362" s="2285"/>
      <c r="GL362" s="2285"/>
      <c r="GM362" s="2285"/>
      <c r="GN362" s="2285"/>
      <c r="GO362" s="2285"/>
      <c r="GP362" s="2285"/>
      <c r="GQ362" s="2285"/>
      <c r="GR362" s="2285"/>
      <c r="GS362" s="2285"/>
      <c r="GT362" s="2285"/>
      <c r="GU362" s="2285"/>
      <c r="GV362" s="2285"/>
      <c r="GW362" s="2285"/>
      <c r="GX362" s="2285"/>
      <c r="GY362" s="2285"/>
      <c r="GZ362" s="2285"/>
      <c r="HA362" s="2285"/>
      <c r="HB362" s="2285"/>
      <c r="HC362" s="2285"/>
      <c r="HD362" s="2285"/>
      <c r="HE362" s="2285"/>
      <c r="HF362" s="2285"/>
      <c r="HG362" s="2285"/>
      <c r="HH362" s="2285"/>
      <c r="HI362" s="2285"/>
      <c r="HJ362" s="2285"/>
      <c r="HK362" s="2285"/>
      <c r="HL362" s="2285"/>
      <c r="HM362" s="2285"/>
      <c r="HN362" s="2285"/>
      <c r="HO362" s="2285"/>
      <c r="HP362" s="2285"/>
      <c r="HQ362" s="2285"/>
      <c r="HR362" s="2285"/>
      <c r="HS362" s="2285"/>
      <c r="HT362" s="2285"/>
      <c r="HU362" s="2285"/>
      <c r="HV362" s="2285"/>
      <c r="HW362" s="2285"/>
      <c r="HX362" s="2285"/>
      <c r="HY362" s="2285"/>
      <c r="HZ362" s="2285"/>
      <c r="IA362" s="2285"/>
      <c r="IB362" s="2285"/>
      <c r="IC362" s="2285"/>
      <c r="ID362" s="2285"/>
      <c r="IE362" s="2285"/>
      <c r="IF362" s="2285"/>
      <c r="IG362" s="2285"/>
      <c r="IH362" s="2285"/>
      <c r="II362" s="2285"/>
      <c r="IJ362" s="2285"/>
      <c r="IK362" s="2285"/>
      <c r="IL362" s="2285"/>
      <c r="IM362" s="2285"/>
      <c r="IN362" s="2285"/>
      <c r="IO362" s="2285"/>
      <c r="IP362" s="2285"/>
      <c r="IQ362" s="2285"/>
      <c r="IR362" s="2285"/>
      <c r="IS362" s="2285"/>
      <c r="IT362" s="2285"/>
      <c r="IU362" s="2285"/>
      <c r="IV362" s="2285"/>
      <c r="IW362" s="2285"/>
    </row>
    <row r="363" spans="1:257" s="2286" customFormat="1" ht="13.5" customHeight="1">
      <c r="A363" s="2281"/>
      <c r="B363" s="2282"/>
      <c r="C363" s="2282"/>
      <c r="D363" s="2282" t="s">
        <v>6390</v>
      </c>
      <c r="E363" s="2282"/>
      <c r="F363" s="2283">
        <v>9</v>
      </c>
      <c r="G363" s="2284"/>
      <c r="H363" s="3811"/>
      <c r="I363" s="3843"/>
      <c r="J363" s="2327"/>
      <c r="K363" s="4830"/>
      <c r="L363" s="187"/>
      <c r="M363" s="187"/>
      <c r="N363" s="187"/>
      <c r="O363" s="187"/>
      <c r="P363" s="187"/>
      <c r="Q363" s="187"/>
      <c r="R363" s="187"/>
      <c r="S363" s="187"/>
      <c r="T363" s="187"/>
      <c r="U363" s="187"/>
      <c r="V363" s="187"/>
      <c r="W363" s="187"/>
      <c r="X363" s="187"/>
      <c r="Y363" s="187"/>
      <c r="Z363" s="187"/>
      <c r="AA363" s="187"/>
      <c r="AB363" s="187"/>
      <c r="AC363" s="187"/>
      <c r="AD363" s="187"/>
      <c r="AE363" s="187"/>
      <c r="AF363" s="187"/>
      <c r="AG363" s="187"/>
      <c r="AH363" s="187"/>
      <c r="AI363" s="187"/>
      <c r="AJ363" s="187"/>
      <c r="AK363" s="187"/>
      <c r="AL363" s="187"/>
      <c r="AM363" s="187"/>
      <c r="AN363" s="187"/>
      <c r="AO363" s="187"/>
      <c r="AP363" s="187"/>
      <c r="AQ363" s="187"/>
      <c r="AR363" s="187"/>
      <c r="AS363" s="2285"/>
      <c r="AT363" s="2285"/>
      <c r="AU363" s="2285"/>
      <c r="AV363" s="2285"/>
      <c r="AW363" s="2285"/>
      <c r="AX363" s="2285"/>
      <c r="AY363" s="2285"/>
      <c r="AZ363" s="2285"/>
      <c r="BA363" s="2285"/>
      <c r="BB363" s="2285"/>
      <c r="BC363" s="2285"/>
      <c r="BD363" s="2285"/>
      <c r="BE363" s="2285"/>
      <c r="BF363" s="2285"/>
      <c r="BG363" s="2285"/>
      <c r="BH363" s="2285"/>
      <c r="BI363" s="2285"/>
      <c r="BJ363" s="2285"/>
      <c r="BK363" s="2285"/>
      <c r="BL363" s="2285"/>
      <c r="BM363" s="2285"/>
      <c r="BN363" s="2285"/>
      <c r="BO363" s="2285"/>
      <c r="BP363" s="2285"/>
      <c r="BQ363" s="2285"/>
      <c r="BR363" s="2285"/>
      <c r="BS363" s="2285"/>
      <c r="BT363" s="2285"/>
      <c r="BU363" s="2285"/>
      <c r="BV363" s="2285"/>
      <c r="BW363" s="2285"/>
      <c r="BX363" s="2285"/>
      <c r="BY363" s="2285"/>
      <c r="BZ363" s="2285"/>
      <c r="CA363" s="2285"/>
      <c r="CB363" s="2285"/>
      <c r="CC363" s="2285"/>
      <c r="CD363" s="2285"/>
      <c r="CE363" s="2285"/>
      <c r="CF363" s="2285"/>
      <c r="CG363" s="2285"/>
      <c r="CH363" s="2285"/>
      <c r="CI363" s="2285"/>
      <c r="CJ363" s="2285"/>
      <c r="CK363" s="2285"/>
      <c r="CL363" s="2285"/>
      <c r="CM363" s="2285"/>
      <c r="CN363" s="2285"/>
      <c r="CO363" s="2285"/>
      <c r="CP363" s="2285"/>
      <c r="CQ363" s="2285"/>
      <c r="CR363" s="2285"/>
      <c r="CS363" s="2285"/>
      <c r="CT363" s="2285"/>
      <c r="CU363" s="2285"/>
      <c r="CV363" s="2285"/>
      <c r="CW363" s="2285"/>
      <c r="CX363" s="2285"/>
      <c r="CY363" s="2285"/>
      <c r="CZ363" s="2285"/>
      <c r="DA363" s="2285"/>
      <c r="DB363" s="2285"/>
      <c r="DC363" s="2285"/>
      <c r="DD363" s="2285"/>
      <c r="DE363" s="2285"/>
      <c r="DF363" s="2285"/>
      <c r="DG363" s="2285"/>
      <c r="DH363" s="2285"/>
      <c r="DI363" s="2285"/>
      <c r="DJ363" s="2285"/>
      <c r="DK363" s="2285"/>
      <c r="DL363" s="2285"/>
      <c r="DM363" s="2285"/>
      <c r="DN363" s="2285"/>
      <c r="DO363" s="2285"/>
      <c r="DP363" s="2285"/>
      <c r="DQ363" s="2285"/>
      <c r="DR363" s="2285"/>
      <c r="DS363" s="2285"/>
      <c r="DT363" s="2285"/>
      <c r="DU363" s="2285"/>
      <c r="DV363" s="2285"/>
      <c r="DW363" s="2285"/>
      <c r="DX363" s="2285"/>
      <c r="DY363" s="2285"/>
      <c r="DZ363" s="2285"/>
      <c r="EA363" s="2285"/>
      <c r="EB363" s="2285"/>
      <c r="EC363" s="2285"/>
      <c r="ED363" s="2285"/>
      <c r="EE363" s="2285"/>
      <c r="EF363" s="2285"/>
      <c r="EG363" s="2285"/>
      <c r="EH363" s="2285"/>
      <c r="EI363" s="2285"/>
      <c r="EJ363" s="2285"/>
      <c r="EK363" s="2285"/>
      <c r="EL363" s="2285"/>
      <c r="EM363" s="2285"/>
      <c r="EN363" s="2285"/>
      <c r="EO363" s="2285"/>
      <c r="EP363" s="2285"/>
      <c r="EQ363" s="2285"/>
      <c r="ER363" s="2285"/>
      <c r="ES363" s="2285"/>
      <c r="ET363" s="2285"/>
      <c r="EU363" s="2285"/>
      <c r="EV363" s="2285"/>
      <c r="EW363" s="2285"/>
      <c r="EX363" s="2285"/>
      <c r="EY363" s="2285"/>
      <c r="EZ363" s="2285"/>
      <c r="FA363" s="2285"/>
      <c r="FB363" s="2285"/>
      <c r="FC363" s="2285"/>
      <c r="FD363" s="2285"/>
      <c r="FE363" s="2285"/>
      <c r="FF363" s="2285"/>
      <c r="FG363" s="2285"/>
      <c r="FH363" s="2285"/>
      <c r="FI363" s="2285"/>
      <c r="FJ363" s="2285"/>
      <c r="FK363" s="2285"/>
      <c r="FL363" s="2285"/>
      <c r="FM363" s="2285"/>
      <c r="FN363" s="2285"/>
      <c r="FO363" s="2285"/>
      <c r="FP363" s="2285"/>
      <c r="FQ363" s="2285"/>
      <c r="FR363" s="2285"/>
      <c r="FS363" s="2285"/>
      <c r="FT363" s="2285"/>
      <c r="FU363" s="2285"/>
      <c r="FV363" s="2285"/>
      <c r="FW363" s="2285"/>
      <c r="FX363" s="2285"/>
      <c r="FY363" s="2285"/>
      <c r="FZ363" s="2285"/>
      <c r="GA363" s="2285"/>
      <c r="GB363" s="2285"/>
      <c r="GC363" s="2285"/>
      <c r="GD363" s="2285"/>
      <c r="GE363" s="2285"/>
      <c r="GF363" s="2285"/>
      <c r="GG363" s="2285"/>
      <c r="GH363" s="2285"/>
      <c r="GI363" s="2285"/>
      <c r="GJ363" s="2285"/>
      <c r="GK363" s="2285"/>
      <c r="GL363" s="2285"/>
      <c r="GM363" s="2285"/>
      <c r="GN363" s="2285"/>
      <c r="GO363" s="2285"/>
      <c r="GP363" s="2285"/>
      <c r="GQ363" s="2285"/>
      <c r="GR363" s="2285"/>
      <c r="GS363" s="2285"/>
      <c r="GT363" s="2285"/>
      <c r="GU363" s="2285"/>
      <c r="GV363" s="2285"/>
      <c r="GW363" s="2285"/>
      <c r="GX363" s="2285"/>
      <c r="GY363" s="2285"/>
      <c r="GZ363" s="2285"/>
      <c r="HA363" s="2285"/>
      <c r="HB363" s="2285"/>
      <c r="HC363" s="2285"/>
      <c r="HD363" s="2285"/>
      <c r="HE363" s="2285"/>
      <c r="HF363" s="2285"/>
      <c r="HG363" s="2285"/>
      <c r="HH363" s="2285"/>
      <c r="HI363" s="2285"/>
      <c r="HJ363" s="2285"/>
      <c r="HK363" s="2285"/>
      <c r="HL363" s="2285"/>
      <c r="HM363" s="2285"/>
      <c r="HN363" s="2285"/>
      <c r="HO363" s="2285"/>
      <c r="HP363" s="2285"/>
      <c r="HQ363" s="2285"/>
      <c r="HR363" s="2285"/>
      <c r="HS363" s="2285"/>
      <c r="HT363" s="2285"/>
      <c r="HU363" s="2285"/>
      <c r="HV363" s="2285"/>
      <c r="HW363" s="2285"/>
      <c r="HX363" s="2285"/>
      <c r="HY363" s="2285"/>
      <c r="HZ363" s="2285"/>
      <c r="IA363" s="2285"/>
      <c r="IB363" s="2285"/>
      <c r="IC363" s="2285"/>
      <c r="ID363" s="2285"/>
      <c r="IE363" s="2285"/>
      <c r="IF363" s="2285"/>
      <c r="IG363" s="2285"/>
      <c r="IH363" s="2285"/>
      <c r="II363" s="2285"/>
      <c r="IJ363" s="2285"/>
      <c r="IK363" s="2285"/>
      <c r="IL363" s="2285"/>
      <c r="IM363" s="2285"/>
      <c r="IN363" s="2285"/>
      <c r="IO363" s="2285"/>
      <c r="IP363" s="2285"/>
      <c r="IQ363" s="2285"/>
      <c r="IR363" s="2285"/>
      <c r="IS363" s="2285"/>
      <c r="IT363" s="2285"/>
      <c r="IU363" s="2285"/>
      <c r="IV363" s="2285"/>
      <c r="IW363" s="2285"/>
    </row>
    <row r="364" spans="1:257" s="2288" customFormat="1" ht="27" customHeight="1">
      <c r="A364" s="2328"/>
      <c r="B364" s="2329"/>
      <c r="C364" s="193"/>
      <c r="D364" s="193" t="s">
        <v>6392</v>
      </c>
      <c r="E364" s="193"/>
      <c r="F364" s="2330"/>
      <c r="G364" s="2331"/>
      <c r="H364" s="3812"/>
      <c r="I364" s="3844"/>
      <c r="J364" s="2334"/>
      <c r="K364" s="4837"/>
      <c r="L364" s="4838"/>
      <c r="M364" s="4838"/>
      <c r="N364" s="2287"/>
      <c r="O364" s="2287"/>
      <c r="P364" s="2287"/>
      <c r="Q364" s="2287"/>
      <c r="R364" s="2287"/>
      <c r="S364" s="2287"/>
      <c r="T364" s="2287"/>
      <c r="U364" s="2287"/>
      <c r="V364" s="2287"/>
      <c r="W364" s="2287"/>
      <c r="X364" s="2287"/>
      <c r="Y364" s="2287"/>
      <c r="Z364" s="2287"/>
      <c r="AA364" s="2287"/>
      <c r="AB364" s="2287"/>
      <c r="AC364" s="2287"/>
      <c r="AD364" s="2287"/>
      <c r="AE364" s="2287"/>
      <c r="AF364" s="2287"/>
      <c r="AG364" s="2287"/>
      <c r="AH364" s="2287"/>
      <c r="AI364" s="2287"/>
      <c r="AJ364" s="2287"/>
      <c r="AK364" s="2287"/>
      <c r="AL364" s="2287"/>
      <c r="AM364" s="2287"/>
      <c r="AN364" s="2287"/>
      <c r="AO364" s="2287"/>
      <c r="AP364" s="2287"/>
      <c r="AQ364" s="2287"/>
      <c r="AR364" s="2287"/>
      <c r="AS364" s="2287"/>
      <c r="AT364" s="2287"/>
      <c r="AU364" s="2287"/>
      <c r="AV364" s="2287"/>
      <c r="AW364" s="2287"/>
      <c r="AX364" s="2287"/>
      <c r="AY364" s="2287"/>
      <c r="AZ364" s="2287"/>
      <c r="BA364" s="2287"/>
      <c r="BB364" s="2287"/>
      <c r="BC364" s="2287"/>
      <c r="BD364" s="2287"/>
      <c r="BE364" s="2287"/>
      <c r="BF364" s="2287"/>
      <c r="BG364" s="2287"/>
      <c r="BH364" s="2287"/>
      <c r="BI364" s="2287"/>
      <c r="BJ364" s="2287"/>
      <c r="BK364" s="2287"/>
      <c r="BL364" s="2287"/>
      <c r="BM364" s="2287"/>
      <c r="BN364" s="2287"/>
      <c r="BO364" s="2287"/>
      <c r="BP364" s="2287"/>
      <c r="BQ364" s="2287"/>
      <c r="BR364" s="2287"/>
      <c r="BS364" s="2287"/>
      <c r="BT364" s="2287"/>
      <c r="BU364" s="2287"/>
      <c r="BV364" s="2287"/>
      <c r="BW364" s="2287"/>
      <c r="BX364" s="2287"/>
      <c r="BY364" s="2287"/>
      <c r="BZ364" s="2287"/>
      <c r="CA364" s="2287"/>
      <c r="CB364" s="2287"/>
      <c r="CC364" s="2287"/>
      <c r="CD364" s="2287"/>
      <c r="CE364" s="2287"/>
      <c r="CF364" s="2287"/>
      <c r="CG364" s="2287"/>
      <c r="CH364" s="2287"/>
      <c r="CI364" s="2287"/>
      <c r="CJ364" s="2287"/>
      <c r="CK364" s="2287"/>
      <c r="CL364" s="2287"/>
      <c r="CM364" s="2287"/>
      <c r="CN364" s="2287"/>
      <c r="CO364" s="2287"/>
      <c r="CP364" s="2287"/>
      <c r="CQ364" s="2287"/>
      <c r="CR364" s="2287"/>
      <c r="CS364" s="2287"/>
      <c r="CT364" s="2287"/>
      <c r="CU364" s="2287"/>
      <c r="CV364" s="2287"/>
      <c r="CW364" s="2287"/>
      <c r="CX364" s="2287"/>
      <c r="CY364" s="2287"/>
      <c r="CZ364" s="2287"/>
      <c r="DA364" s="2287"/>
      <c r="DB364" s="2287"/>
      <c r="DC364" s="2287"/>
      <c r="DD364" s="2287"/>
      <c r="DE364" s="2287"/>
      <c r="DF364" s="2287"/>
      <c r="DG364" s="2287"/>
      <c r="DH364" s="2287"/>
      <c r="DI364" s="2287"/>
      <c r="DJ364" s="2287"/>
      <c r="DK364" s="2287"/>
      <c r="DL364" s="2287"/>
      <c r="DM364" s="2287"/>
      <c r="DN364" s="2287"/>
      <c r="DO364" s="2287"/>
      <c r="DP364" s="2287"/>
      <c r="DQ364" s="2287"/>
      <c r="DR364" s="2287"/>
      <c r="DS364" s="2287"/>
      <c r="DT364" s="2287"/>
    </row>
    <row r="365" spans="1:257" s="2286" customFormat="1" ht="27" customHeight="1">
      <c r="A365" s="2281"/>
      <c r="B365" s="2282"/>
      <c r="C365" s="2282"/>
      <c r="D365" s="2282" t="s">
        <v>6410</v>
      </c>
      <c r="E365" s="2282"/>
      <c r="F365" s="2283"/>
      <c r="G365" s="2284"/>
      <c r="H365" s="3811"/>
      <c r="I365" s="3843"/>
      <c r="J365" s="2327"/>
      <c r="K365" s="4830"/>
      <c r="L365" s="187"/>
      <c r="M365" s="187"/>
      <c r="N365" s="187"/>
      <c r="O365" s="187"/>
      <c r="P365" s="187"/>
      <c r="Q365" s="187"/>
      <c r="R365" s="187"/>
      <c r="S365" s="187"/>
      <c r="T365" s="187"/>
      <c r="U365" s="187"/>
      <c r="V365" s="187"/>
      <c r="W365" s="187"/>
      <c r="X365" s="187"/>
      <c r="Y365" s="187"/>
      <c r="Z365" s="187"/>
      <c r="AA365" s="187"/>
      <c r="AB365" s="187"/>
      <c r="AC365" s="187"/>
      <c r="AD365" s="187"/>
      <c r="AE365" s="187"/>
      <c r="AF365" s="187"/>
      <c r="AG365" s="187"/>
      <c r="AH365" s="187"/>
      <c r="AI365" s="187"/>
      <c r="AJ365" s="187"/>
      <c r="AK365" s="187"/>
      <c r="AL365" s="187"/>
      <c r="AM365" s="187"/>
      <c r="AN365" s="187"/>
      <c r="AO365" s="187"/>
      <c r="AP365" s="187"/>
      <c r="AQ365" s="187"/>
      <c r="AR365" s="187"/>
      <c r="AS365" s="2285"/>
      <c r="AT365" s="2285"/>
      <c r="AU365" s="2285"/>
      <c r="AV365" s="2285"/>
      <c r="AW365" s="2285"/>
      <c r="AX365" s="2285"/>
      <c r="AY365" s="2285"/>
      <c r="AZ365" s="2285"/>
      <c r="BA365" s="2285"/>
      <c r="BB365" s="2285"/>
      <c r="BC365" s="2285"/>
      <c r="BD365" s="2285"/>
      <c r="BE365" s="2285"/>
      <c r="BF365" s="2285"/>
      <c r="BG365" s="2285"/>
      <c r="BH365" s="2285"/>
      <c r="BI365" s="2285"/>
      <c r="BJ365" s="2285"/>
      <c r="BK365" s="2285"/>
      <c r="BL365" s="2285"/>
      <c r="BM365" s="2285"/>
      <c r="BN365" s="2285"/>
      <c r="BO365" s="2285"/>
      <c r="BP365" s="2285"/>
      <c r="BQ365" s="2285"/>
      <c r="BR365" s="2285"/>
      <c r="BS365" s="2285"/>
      <c r="BT365" s="2285"/>
      <c r="BU365" s="2285"/>
      <c r="BV365" s="2285"/>
      <c r="BW365" s="2285"/>
      <c r="BX365" s="2285"/>
      <c r="BY365" s="2285"/>
      <c r="BZ365" s="2285"/>
      <c r="CA365" s="2285"/>
      <c r="CB365" s="2285"/>
      <c r="CC365" s="2285"/>
      <c r="CD365" s="2285"/>
      <c r="CE365" s="2285"/>
      <c r="CF365" s="2285"/>
      <c r="CG365" s="2285"/>
      <c r="CH365" s="2285"/>
      <c r="CI365" s="2285"/>
      <c r="CJ365" s="2285"/>
      <c r="CK365" s="2285"/>
      <c r="CL365" s="2285"/>
      <c r="CM365" s="2285"/>
      <c r="CN365" s="2285"/>
      <c r="CO365" s="2285"/>
      <c r="CP365" s="2285"/>
      <c r="CQ365" s="2285"/>
      <c r="CR365" s="2285"/>
      <c r="CS365" s="2285"/>
      <c r="CT365" s="2285"/>
      <c r="CU365" s="2285"/>
      <c r="CV365" s="2285"/>
      <c r="CW365" s="2285"/>
      <c r="CX365" s="2285"/>
      <c r="CY365" s="2285"/>
      <c r="CZ365" s="2285"/>
      <c r="DA365" s="2285"/>
      <c r="DB365" s="2285"/>
      <c r="DC365" s="2285"/>
      <c r="DD365" s="2285"/>
      <c r="DE365" s="2285"/>
      <c r="DF365" s="2285"/>
      <c r="DG365" s="2285"/>
      <c r="DH365" s="2285"/>
      <c r="DI365" s="2285"/>
      <c r="DJ365" s="2285"/>
      <c r="DK365" s="2285"/>
      <c r="DL365" s="2285"/>
      <c r="DM365" s="2285"/>
      <c r="DN365" s="2285"/>
      <c r="DO365" s="2285"/>
      <c r="DP365" s="2285"/>
      <c r="DQ365" s="2285"/>
      <c r="DR365" s="2285"/>
      <c r="DS365" s="2285"/>
      <c r="DT365" s="2285"/>
      <c r="DU365" s="2285"/>
      <c r="DV365" s="2285"/>
      <c r="DW365" s="2285"/>
      <c r="DX365" s="2285"/>
      <c r="DY365" s="2285"/>
      <c r="DZ365" s="2285"/>
      <c r="EA365" s="2285"/>
      <c r="EB365" s="2285"/>
      <c r="EC365" s="2285"/>
      <c r="ED365" s="2285"/>
      <c r="EE365" s="2285"/>
      <c r="EF365" s="2285"/>
      <c r="EG365" s="2285"/>
      <c r="EH365" s="2285"/>
      <c r="EI365" s="2285"/>
      <c r="EJ365" s="2285"/>
      <c r="EK365" s="2285"/>
      <c r="EL365" s="2285"/>
      <c r="EM365" s="2285"/>
      <c r="EN365" s="2285"/>
      <c r="EO365" s="2285"/>
      <c r="EP365" s="2285"/>
      <c r="EQ365" s="2285"/>
      <c r="ER365" s="2285"/>
      <c r="ES365" s="2285"/>
      <c r="ET365" s="2285"/>
      <c r="EU365" s="2285"/>
      <c r="EV365" s="2285"/>
      <c r="EW365" s="2285"/>
      <c r="EX365" s="2285"/>
      <c r="EY365" s="2285"/>
      <c r="EZ365" s="2285"/>
      <c r="FA365" s="2285"/>
      <c r="FB365" s="2285"/>
      <c r="FC365" s="2285"/>
      <c r="FD365" s="2285"/>
      <c r="FE365" s="2285"/>
      <c r="FF365" s="2285"/>
      <c r="FG365" s="2285"/>
      <c r="FH365" s="2285"/>
      <c r="FI365" s="2285"/>
      <c r="FJ365" s="2285"/>
      <c r="FK365" s="2285"/>
      <c r="FL365" s="2285"/>
      <c r="FM365" s="2285"/>
      <c r="FN365" s="2285"/>
      <c r="FO365" s="2285"/>
      <c r="FP365" s="2285"/>
      <c r="FQ365" s="2285"/>
      <c r="FR365" s="2285"/>
      <c r="FS365" s="2285"/>
      <c r="FT365" s="2285"/>
      <c r="FU365" s="2285"/>
      <c r="FV365" s="2285"/>
      <c r="FW365" s="2285"/>
      <c r="FX365" s="2285"/>
      <c r="FY365" s="2285"/>
      <c r="FZ365" s="2285"/>
      <c r="GA365" s="2285"/>
      <c r="GB365" s="2285"/>
      <c r="GC365" s="2285"/>
      <c r="GD365" s="2285"/>
      <c r="GE365" s="2285"/>
      <c r="GF365" s="2285"/>
      <c r="GG365" s="2285"/>
      <c r="GH365" s="2285"/>
      <c r="GI365" s="2285"/>
      <c r="GJ365" s="2285"/>
      <c r="GK365" s="2285"/>
      <c r="GL365" s="2285"/>
      <c r="GM365" s="2285"/>
      <c r="GN365" s="2285"/>
      <c r="GO365" s="2285"/>
      <c r="GP365" s="2285"/>
      <c r="GQ365" s="2285"/>
      <c r="GR365" s="2285"/>
      <c r="GS365" s="2285"/>
      <c r="GT365" s="2285"/>
      <c r="GU365" s="2285"/>
      <c r="GV365" s="2285"/>
      <c r="GW365" s="2285"/>
      <c r="GX365" s="2285"/>
      <c r="GY365" s="2285"/>
      <c r="GZ365" s="2285"/>
      <c r="HA365" s="2285"/>
      <c r="HB365" s="2285"/>
      <c r="HC365" s="2285"/>
      <c r="HD365" s="2285"/>
      <c r="HE365" s="2285"/>
      <c r="HF365" s="2285"/>
      <c r="HG365" s="2285"/>
      <c r="HH365" s="2285"/>
      <c r="HI365" s="2285"/>
      <c r="HJ365" s="2285"/>
      <c r="HK365" s="2285"/>
      <c r="HL365" s="2285"/>
      <c r="HM365" s="2285"/>
      <c r="HN365" s="2285"/>
      <c r="HO365" s="2285"/>
      <c r="HP365" s="2285"/>
      <c r="HQ365" s="2285"/>
      <c r="HR365" s="2285"/>
      <c r="HS365" s="2285"/>
      <c r="HT365" s="2285"/>
      <c r="HU365" s="2285"/>
      <c r="HV365" s="2285"/>
      <c r="HW365" s="2285"/>
      <c r="HX365" s="2285"/>
      <c r="HY365" s="2285"/>
      <c r="HZ365" s="2285"/>
      <c r="IA365" s="2285"/>
      <c r="IB365" s="2285"/>
      <c r="IC365" s="2285"/>
      <c r="ID365" s="2285"/>
      <c r="IE365" s="2285"/>
      <c r="IF365" s="2285"/>
      <c r="IG365" s="2285"/>
      <c r="IH365" s="2285"/>
      <c r="II365" s="2285"/>
      <c r="IJ365" s="2285"/>
      <c r="IK365" s="2285"/>
      <c r="IL365" s="2285"/>
      <c r="IM365" s="2285"/>
      <c r="IN365" s="2285"/>
      <c r="IO365" s="2285"/>
      <c r="IP365" s="2285"/>
      <c r="IQ365" s="2285"/>
      <c r="IR365" s="2285"/>
      <c r="IS365" s="2285"/>
      <c r="IT365" s="2285"/>
      <c r="IU365" s="2285"/>
      <c r="IV365" s="2285"/>
      <c r="IW365" s="2285"/>
    </row>
    <row r="366" spans="1:257" s="187" customFormat="1" ht="13.5" customHeight="1">
      <c r="A366" s="764">
        <v>71</v>
      </c>
      <c r="B366" s="207" t="s">
        <v>1007</v>
      </c>
      <c r="C366" s="151" t="s">
        <v>6411</v>
      </c>
      <c r="D366" s="151" t="s">
        <v>6412</v>
      </c>
      <c r="E366" s="151" t="s">
        <v>155</v>
      </c>
      <c r="F366" s="210">
        <f>ROUND(SUM(F367),3)</f>
        <v>1</v>
      </c>
      <c r="G366" s="362"/>
      <c r="H366" s="3789">
        <f>ROUND(F366*G366,2)</f>
        <v>0</v>
      </c>
      <c r="I366" s="3821"/>
      <c r="J366" s="153" t="s">
        <v>60</v>
      </c>
      <c r="M366" s="2028"/>
      <c r="R366" s="2028"/>
    </row>
    <row r="367" spans="1:257" s="2289" customFormat="1" ht="13.5" customHeight="1">
      <c r="A367" s="2277"/>
      <c r="B367" s="2278"/>
      <c r="C367" s="2278"/>
      <c r="D367" s="135" t="s">
        <v>6413</v>
      </c>
      <c r="E367" s="2278"/>
      <c r="F367" s="136">
        <v>1</v>
      </c>
      <c r="G367" s="2279"/>
      <c r="H367" s="3810"/>
      <c r="I367" s="3842"/>
      <c r="J367" s="2261"/>
      <c r="K367" s="1232"/>
      <c r="L367" s="2271"/>
      <c r="M367" s="2271"/>
      <c r="N367" s="2271"/>
      <c r="O367" s="2271"/>
      <c r="P367" s="2271"/>
      <c r="Q367" s="2271"/>
      <c r="R367" s="2271"/>
      <c r="S367" s="2271"/>
      <c r="T367" s="4844"/>
      <c r="U367" s="2271"/>
      <c r="V367" s="2271"/>
      <c r="W367" s="2271"/>
      <c r="X367" s="2271"/>
      <c r="Y367" s="2271"/>
      <c r="Z367" s="2271"/>
      <c r="AA367" s="2271"/>
      <c r="AB367" s="2271"/>
      <c r="AC367" s="2271"/>
      <c r="AD367" s="2271"/>
      <c r="AE367" s="2271"/>
      <c r="AF367" s="2271"/>
      <c r="AG367" s="2271"/>
      <c r="AH367" s="2271"/>
      <c r="AI367" s="2271"/>
      <c r="AJ367" s="2271"/>
      <c r="AK367" s="2271"/>
      <c r="AL367" s="2271"/>
      <c r="AM367" s="2271"/>
      <c r="AN367" s="2271"/>
      <c r="AO367" s="2271"/>
      <c r="AP367" s="2271"/>
      <c r="AQ367" s="2271"/>
      <c r="AR367" s="2271"/>
      <c r="AS367" s="2271"/>
      <c r="AT367" s="2271"/>
      <c r="AU367" s="2271"/>
      <c r="AV367" s="2271"/>
      <c r="AW367" s="2271"/>
      <c r="AX367" s="2271"/>
      <c r="AY367" s="2271"/>
      <c r="AZ367" s="2271"/>
      <c r="BA367" s="2271"/>
      <c r="BB367" s="2271"/>
      <c r="BC367" s="2271"/>
      <c r="BD367" s="2271"/>
      <c r="BE367" s="2271"/>
      <c r="BF367" s="2271"/>
      <c r="BG367" s="2271"/>
      <c r="BH367" s="2271"/>
      <c r="BI367" s="2271"/>
      <c r="BJ367" s="2271"/>
      <c r="BK367" s="2271"/>
      <c r="BL367" s="2271"/>
      <c r="BM367" s="2271"/>
      <c r="BN367" s="2271"/>
      <c r="BO367" s="2271"/>
      <c r="BP367" s="2271"/>
      <c r="BQ367" s="2271"/>
      <c r="BR367" s="2271"/>
      <c r="BS367" s="2271"/>
      <c r="BT367" s="2271"/>
      <c r="BU367" s="2271"/>
      <c r="BV367" s="2271"/>
      <c r="BW367" s="2271"/>
      <c r="BX367" s="2271"/>
      <c r="BY367" s="2271"/>
      <c r="BZ367" s="2271"/>
      <c r="CA367" s="2271"/>
      <c r="CB367" s="2271"/>
      <c r="CC367" s="2271"/>
    </row>
    <row r="368" spans="1:257" s="2289" customFormat="1" ht="13.5" customHeight="1">
      <c r="A368" s="2277"/>
      <c r="B368" s="2278"/>
      <c r="C368" s="2278"/>
      <c r="D368" s="135" t="s">
        <v>6414</v>
      </c>
      <c r="E368" s="2278"/>
      <c r="F368" s="136"/>
      <c r="G368" s="2279"/>
      <c r="H368" s="3810"/>
      <c r="I368" s="3842"/>
      <c r="J368" s="2261"/>
      <c r="K368" s="4834"/>
      <c r="L368" s="421"/>
      <c r="M368" s="2271"/>
      <c r="N368" s="2271"/>
      <c r="O368" s="2271"/>
      <c r="P368" s="2271"/>
      <c r="Q368" s="2271"/>
      <c r="R368" s="2028"/>
      <c r="S368" s="2271"/>
      <c r="T368" s="4834"/>
      <c r="U368" s="421"/>
      <c r="V368" s="2271"/>
      <c r="W368" s="2271"/>
      <c r="X368" s="2271"/>
      <c r="Y368" s="2271"/>
      <c r="Z368" s="2271"/>
      <c r="AA368" s="2028"/>
      <c r="AB368" s="2271"/>
      <c r="AC368" s="2271"/>
      <c r="AD368" s="2271"/>
      <c r="AE368" s="2271"/>
      <c r="AF368" s="2271"/>
      <c r="AG368" s="2271"/>
      <c r="AH368" s="2271"/>
      <c r="AI368" s="2271"/>
      <c r="AJ368" s="2271"/>
      <c r="AK368" s="2271"/>
      <c r="AL368" s="2271"/>
      <c r="AM368" s="2271"/>
      <c r="AN368" s="2271"/>
      <c r="AO368" s="2271"/>
      <c r="AP368" s="2271"/>
      <c r="AQ368" s="2271"/>
      <c r="AR368" s="2271"/>
      <c r="AS368" s="2271"/>
      <c r="AT368" s="2271"/>
      <c r="AU368" s="2271"/>
      <c r="AV368" s="2271"/>
      <c r="AW368" s="2271"/>
      <c r="AX368" s="2271"/>
      <c r="AY368" s="2271"/>
      <c r="AZ368" s="2271"/>
      <c r="BA368" s="2271"/>
      <c r="BB368" s="2271"/>
      <c r="BC368" s="2271"/>
      <c r="BD368" s="2271"/>
      <c r="BE368" s="2271"/>
      <c r="BF368" s="2271"/>
      <c r="BG368" s="2271"/>
      <c r="BH368" s="2271"/>
      <c r="BI368" s="2271"/>
      <c r="BJ368" s="2271"/>
      <c r="BK368" s="2271"/>
      <c r="BL368" s="2271"/>
      <c r="BM368" s="2271"/>
      <c r="BN368" s="2271"/>
      <c r="BO368" s="2271"/>
      <c r="BP368" s="2271"/>
      <c r="BQ368" s="2271"/>
      <c r="BR368" s="2271"/>
      <c r="BS368" s="2271"/>
      <c r="BT368" s="2271"/>
      <c r="BU368" s="2271"/>
      <c r="BV368" s="2271"/>
      <c r="BW368" s="2271"/>
      <c r="BX368" s="2271"/>
      <c r="BY368" s="2271"/>
      <c r="BZ368" s="2271"/>
      <c r="CA368" s="2271"/>
      <c r="CB368" s="2271"/>
      <c r="CC368" s="2271"/>
    </row>
    <row r="369" spans="1:41" s="2276" customFormat="1" ht="13.5" customHeight="1">
      <c r="A369" s="764">
        <v>72</v>
      </c>
      <c r="B369" s="207" t="s">
        <v>1007</v>
      </c>
      <c r="C369" s="151" t="s">
        <v>6415</v>
      </c>
      <c r="D369" s="151" t="s">
        <v>6416</v>
      </c>
      <c r="E369" s="151" t="s">
        <v>155</v>
      </c>
      <c r="F369" s="210">
        <f>ROUND(SUM(F371:F371),3)</f>
        <v>1</v>
      </c>
      <c r="G369" s="362"/>
      <c r="H369" s="3789">
        <f>ROUND(F369*G369,2)</f>
        <v>0</v>
      </c>
      <c r="I369" s="3821"/>
      <c r="J369" s="153" t="s">
        <v>60</v>
      </c>
      <c r="K369" s="4828"/>
      <c r="L369" s="1512"/>
      <c r="M369" s="2271"/>
      <c r="N369" s="2271"/>
      <c r="O369" s="2271"/>
      <c r="P369" s="2271"/>
      <c r="Q369" s="2271"/>
      <c r="R369" s="2271"/>
      <c r="S369" s="2271"/>
      <c r="T369" s="2271"/>
      <c r="U369" s="2271"/>
      <c r="V369" s="2271"/>
      <c r="W369" s="2271"/>
      <c r="X369" s="2271"/>
      <c r="Y369" s="2271"/>
      <c r="Z369" s="2271"/>
      <c r="AA369" s="2271"/>
      <c r="AB369" s="2271"/>
      <c r="AC369" s="2271"/>
      <c r="AD369" s="2271"/>
      <c r="AE369" s="2271"/>
      <c r="AF369" s="2271"/>
      <c r="AG369" s="2271"/>
      <c r="AH369" s="2271"/>
      <c r="AI369" s="2271"/>
      <c r="AJ369" s="2271"/>
      <c r="AK369" s="2271"/>
      <c r="AL369" s="2271"/>
      <c r="AM369" s="2271"/>
      <c r="AN369" s="2271"/>
      <c r="AO369" s="2271"/>
    </row>
    <row r="370" spans="1:41" s="2276" customFormat="1" ht="13.5" customHeight="1">
      <c r="A370" s="2277"/>
      <c r="B370" s="2278"/>
      <c r="C370" s="2278"/>
      <c r="D370" s="135" t="s">
        <v>6417</v>
      </c>
      <c r="E370" s="2278"/>
      <c r="F370" s="2280"/>
      <c r="G370" s="2279"/>
      <c r="H370" s="3810"/>
      <c r="I370" s="3842"/>
      <c r="J370" s="2261"/>
      <c r="K370" s="4834"/>
      <c r="L370" s="421"/>
      <c r="M370" s="2271"/>
      <c r="N370" s="2271"/>
      <c r="O370" s="2271"/>
      <c r="P370" s="2271"/>
      <c r="R370" s="2271"/>
      <c r="S370" s="4836"/>
      <c r="T370" s="4834"/>
      <c r="U370" s="421"/>
      <c r="V370" s="2271"/>
      <c r="W370" s="2271"/>
      <c r="X370" s="2271"/>
      <c r="Y370" s="2271"/>
      <c r="AA370" s="2271"/>
      <c r="AB370" s="4836"/>
      <c r="AC370" s="2271"/>
      <c r="AD370" s="2271"/>
      <c r="AE370" s="2271"/>
      <c r="AF370" s="2271"/>
      <c r="AG370" s="2271"/>
      <c r="AH370" s="2271"/>
      <c r="AI370" s="2271"/>
      <c r="AJ370" s="2271"/>
      <c r="AK370" s="2271"/>
      <c r="AL370" s="2271"/>
      <c r="AM370" s="2271"/>
      <c r="AN370" s="2271"/>
      <c r="AO370" s="2271"/>
    </row>
    <row r="371" spans="1:41" s="2276" customFormat="1" ht="13.5" customHeight="1">
      <c r="A371" s="2277"/>
      <c r="B371" s="2278"/>
      <c r="C371" s="2278"/>
      <c r="D371" s="135" t="s">
        <v>6418</v>
      </c>
      <c r="E371" s="2278"/>
      <c r="F371" s="136">
        <v>1</v>
      </c>
      <c r="G371" s="2279"/>
      <c r="H371" s="3810"/>
      <c r="I371" s="3842"/>
      <c r="J371" s="2261"/>
      <c r="K371" s="4834"/>
      <c r="L371" s="421"/>
      <c r="M371" s="2271"/>
      <c r="N371" s="2271"/>
      <c r="O371" s="2271"/>
      <c r="P371" s="2271"/>
      <c r="R371" s="2271"/>
      <c r="S371" s="4836"/>
      <c r="T371" s="4834"/>
      <c r="U371" s="421"/>
      <c r="V371" s="2271"/>
      <c r="W371" s="2271"/>
      <c r="X371" s="2271"/>
      <c r="Y371" s="2271"/>
      <c r="AA371" s="2271"/>
      <c r="AB371" s="4836"/>
      <c r="AC371" s="2271"/>
      <c r="AD371" s="2271"/>
      <c r="AE371" s="2271"/>
      <c r="AF371" s="2271"/>
      <c r="AG371" s="2271"/>
      <c r="AH371" s="2271"/>
      <c r="AI371" s="2271"/>
      <c r="AJ371" s="2271"/>
      <c r="AK371" s="2271"/>
      <c r="AL371" s="2271"/>
      <c r="AM371" s="2271"/>
      <c r="AN371" s="2271"/>
      <c r="AO371" s="2271"/>
    </row>
    <row r="372" spans="1:41" s="2276" customFormat="1" ht="13.5" customHeight="1">
      <c r="A372" s="2277"/>
      <c r="B372" s="2278"/>
      <c r="C372" s="2278"/>
      <c r="D372" s="135" t="s">
        <v>6405</v>
      </c>
      <c r="E372" s="2278"/>
      <c r="F372" s="136"/>
      <c r="G372" s="2279"/>
      <c r="H372" s="3810"/>
      <c r="I372" s="3842"/>
      <c r="J372" s="2261"/>
      <c r="K372" s="4834"/>
      <c r="L372" s="421"/>
      <c r="M372" s="2271"/>
      <c r="N372" s="2271"/>
      <c r="O372" s="2271"/>
      <c r="P372" s="2271"/>
      <c r="R372" s="2271"/>
      <c r="S372" s="4836"/>
      <c r="T372" s="1232"/>
      <c r="U372" s="2271"/>
      <c r="V372" s="2271"/>
      <c r="W372" s="2271"/>
      <c r="X372" s="2271"/>
      <c r="Y372" s="2271"/>
      <c r="Z372" s="2271"/>
      <c r="AA372" s="2271"/>
      <c r="AB372" s="2271"/>
      <c r="AC372" s="2271"/>
      <c r="AD372" s="2271"/>
      <c r="AE372" s="2271"/>
      <c r="AF372" s="2271"/>
      <c r="AG372" s="2271"/>
      <c r="AH372" s="2271"/>
      <c r="AI372" s="2271"/>
      <c r="AJ372" s="2271"/>
      <c r="AK372" s="2271"/>
      <c r="AL372" s="2271"/>
      <c r="AM372" s="2271"/>
      <c r="AN372" s="2271"/>
      <c r="AO372" s="2271"/>
    </row>
    <row r="373" spans="1:41" s="2276" customFormat="1" ht="13.5" customHeight="1">
      <c r="A373" s="764">
        <v>73</v>
      </c>
      <c r="B373" s="207" t="s">
        <v>1007</v>
      </c>
      <c r="C373" s="151" t="s">
        <v>6419</v>
      </c>
      <c r="D373" s="151" t="s">
        <v>6420</v>
      </c>
      <c r="E373" s="151" t="s">
        <v>155</v>
      </c>
      <c r="F373" s="210">
        <f>ROUND(SUM(F375:F375),3)</f>
        <v>19</v>
      </c>
      <c r="G373" s="362"/>
      <c r="H373" s="3789">
        <f>ROUND(F373*G373,2)</f>
        <v>0</v>
      </c>
      <c r="I373" s="3821"/>
      <c r="J373" s="153" t="s">
        <v>60</v>
      </c>
      <c r="K373" s="4828"/>
      <c r="L373" s="1512"/>
      <c r="M373" s="2271"/>
      <c r="N373" s="2271"/>
      <c r="O373" s="2271"/>
      <c r="P373" s="2271"/>
      <c r="Q373" s="2271"/>
      <c r="R373" s="2271"/>
      <c r="S373" s="2271"/>
      <c r="T373" s="2271"/>
      <c r="U373" s="2271"/>
      <c r="V373" s="2271"/>
      <c r="W373" s="2271"/>
      <c r="X373" s="2271"/>
      <c r="Y373" s="2271"/>
      <c r="Z373" s="2271"/>
      <c r="AA373" s="2271"/>
      <c r="AB373" s="2271"/>
      <c r="AC373" s="2271"/>
      <c r="AD373" s="2271"/>
      <c r="AE373" s="2271"/>
      <c r="AF373" s="2271"/>
      <c r="AG373" s="2271"/>
      <c r="AH373" s="2271"/>
      <c r="AI373" s="2271"/>
      <c r="AJ373" s="2271"/>
      <c r="AK373" s="2271"/>
      <c r="AL373" s="2271"/>
      <c r="AM373" s="2271"/>
      <c r="AN373" s="2271"/>
      <c r="AO373" s="2271"/>
    </row>
    <row r="374" spans="1:41" s="2276" customFormat="1" ht="13.5" customHeight="1">
      <c r="A374" s="2277"/>
      <c r="B374" s="2278"/>
      <c r="C374" s="2278"/>
      <c r="D374" s="135" t="s">
        <v>6417</v>
      </c>
      <c r="E374" s="2278"/>
      <c r="F374" s="2280"/>
      <c r="G374" s="2279"/>
      <c r="H374" s="3810"/>
      <c r="I374" s="3842"/>
      <c r="J374" s="2261"/>
      <c r="K374" s="4834"/>
      <c r="L374" s="421"/>
      <c r="M374" s="2271"/>
      <c r="N374" s="2271"/>
      <c r="O374" s="2271"/>
      <c r="P374" s="2271"/>
      <c r="R374" s="2271"/>
      <c r="S374" s="4836"/>
      <c r="T374" s="4834"/>
      <c r="U374" s="421"/>
      <c r="V374" s="2271"/>
      <c r="W374" s="2271"/>
      <c r="X374" s="2271"/>
      <c r="Y374" s="2271"/>
      <c r="AA374" s="2271"/>
      <c r="AB374" s="4836"/>
      <c r="AC374" s="2271"/>
      <c r="AD374" s="2271"/>
      <c r="AE374" s="2271"/>
      <c r="AF374" s="2271"/>
      <c r="AG374" s="2271"/>
      <c r="AH374" s="2271"/>
      <c r="AI374" s="2271"/>
      <c r="AJ374" s="2271"/>
      <c r="AK374" s="2271"/>
      <c r="AL374" s="2271"/>
      <c r="AM374" s="2271"/>
      <c r="AN374" s="2271"/>
      <c r="AO374" s="2271"/>
    </row>
    <row r="375" spans="1:41" s="2276" customFormat="1" ht="13.5" customHeight="1">
      <c r="A375" s="2277"/>
      <c r="B375" s="2278"/>
      <c r="C375" s="2278"/>
      <c r="D375" s="135" t="s">
        <v>6421</v>
      </c>
      <c r="E375" s="2278"/>
      <c r="F375" s="136">
        <v>19</v>
      </c>
      <c r="G375" s="2279"/>
      <c r="H375" s="3810"/>
      <c r="I375" s="3842"/>
      <c r="J375" s="2261"/>
      <c r="K375" s="4834"/>
      <c r="L375" s="421"/>
      <c r="M375" s="2271"/>
      <c r="N375" s="2271"/>
      <c r="O375" s="2271"/>
      <c r="P375" s="2271"/>
      <c r="R375" s="2271"/>
      <c r="S375" s="4836"/>
      <c r="T375" s="4834"/>
      <c r="U375" s="421"/>
      <c r="V375" s="2271"/>
      <c r="W375" s="2271"/>
      <c r="X375" s="2271"/>
      <c r="Y375" s="2271"/>
      <c r="AA375" s="2271"/>
      <c r="AB375" s="4836"/>
      <c r="AC375" s="2271"/>
      <c r="AD375" s="2271"/>
      <c r="AE375" s="2271"/>
      <c r="AF375" s="2271"/>
      <c r="AG375" s="2271"/>
      <c r="AH375" s="2271"/>
      <c r="AI375" s="2271"/>
      <c r="AJ375" s="2271"/>
      <c r="AK375" s="2271"/>
      <c r="AL375" s="2271"/>
      <c r="AM375" s="2271"/>
      <c r="AN375" s="2271"/>
      <c r="AO375" s="2271"/>
    </row>
    <row r="376" spans="1:41" s="2276" customFormat="1" ht="13.5" customHeight="1">
      <c r="A376" s="2277"/>
      <c r="B376" s="2278"/>
      <c r="C376" s="2278"/>
      <c r="D376" s="135" t="s">
        <v>6405</v>
      </c>
      <c r="E376" s="2278"/>
      <c r="F376" s="136"/>
      <c r="G376" s="2279"/>
      <c r="H376" s="3810"/>
      <c r="I376" s="3842"/>
      <c r="J376" s="2261"/>
      <c r="K376" s="4834"/>
      <c r="L376" s="421"/>
      <c r="M376" s="2271"/>
      <c r="N376" s="2271"/>
      <c r="O376" s="2271"/>
      <c r="P376" s="2271"/>
      <c r="R376" s="2271"/>
      <c r="S376" s="4836"/>
      <c r="T376" s="1232"/>
      <c r="U376" s="2271"/>
      <c r="V376" s="2271"/>
      <c r="W376" s="2271"/>
      <c r="X376" s="2271"/>
      <c r="Y376" s="2271"/>
      <c r="Z376" s="2271"/>
      <c r="AA376" s="2271"/>
      <c r="AB376" s="2271"/>
      <c r="AC376" s="2271"/>
      <c r="AD376" s="2271"/>
      <c r="AE376" s="2271"/>
      <c r="AF376" s="2271"/>
      <c r="AG376" s="2271"/>
      <c r="AH376" s="2271"/>
      <c r="AI376" s="2271"/>
      <c r="AJ376" s="2271"/>
      <c r="AK376" s="2271"/>
      <c r="AL376" s="2271"/>
      <c r="AM376" s="2271"/>
      <c r="AN376" s="2271"/>
      <c r="AO376" s="2271"/>
    </row>
    <row r="377" spans="1:41" s="2276" customFormat="1" ht="13.5" customHeight="1">
      <c r="A377" s="764">
        <v>74</v>
      </c>
      <c r="B377" s="207" t="s">
        <v>1007</v>
      </c>
      <c r="C377" s="151" t="s">
        <v>6422</v>
      </c>
      <c r="D377" s="151" t="s">
        <v>6423</v>
      </c>
      <c r="E377" s="151" t="s">
        <v>155</v>
      </c>
      <c r="F377" s="210">
        <f>ROUND(SUM(F379:F379),3)</f>
        <v>10</v>
      </c>
      <c r="G377" s="362"/>
      <c r="H377" s="3789">
        <f>ROUND(F377*G377,2)</f>
        <v>0</v>
      </c>
      <c r="I377" s="3821"/>
      <c r="J377" s="153" t="s">
        <v>60</v>
      </c>
      <c r="K377" s="4828"/>
      <c r="L377" s="1512"/>
      <c r="M377" s="2271"/>
      <c r="N377" s="2271"/>
      <c r="O377" s="2271"/>
      <c r="P377" s="2271"/>
      <c r="Q377" s="2271"/>
      <c r="R377" s="2271"/>
      <c r="S377" s="2271"/>
      <c r="T377" s="2271"/>
      <c r="U377" s="2271"/>
      <c r="V377" s="2271"/>
      <c r="W377" s="2271"/>
      <c r="X377" s="2271"/>
      <c r="Y377" s="2271"/>
      <c r="Z377" s="2271"/>
      <c r="AA377" s="2271"/>
      <c r="AB377" s="2271"/>
      <c r="AC377" s="2271"/>
      <c r="AD377" s="2271"/>
      <c r="AE377" s="2271"/>
      <c r="AF377" s="2271"/>
      <c r="AG377" s="2271"/>
      <c r="AH377" s="2271"/>
      <c r="AI377" s="2271"/>
      <c r="AJ377" s="2271"/>
      <c r="AK377" s="2271"/>
      <c r="AL377" s="2271"/>
      <c r="AM377" s="2271"/>
      <c r="AN377" s="2271"/>
      <c r="AO377" s="2271"/>
    </row>
    <row r="378" spans="1:41" s="2276" customFormat="1" ht="13.5" customHeight="1">
      <c r="A378" s="2277"/>
      <c r="B378" s="2278"/>
      <c r="C378" s="2278"/>
      <c r="D378" s="135" t="s">
        <v>6417</v>
      </c>
      <c r="E378" s="2278"/>
      <c r="F378" s="2280"/>
      <c r="G378" s="2279"/>
      <c r="H378" s="3810"/>
      <c r="I378" s="3842"/>
      <c r="J378" s="2261"/>
      <c r="K378" s="4834"/>
      <c r="L378" s="421"/>
      <c r="M378" s="2271"/>
      <c r="N378" s="2271"/>
      <c r="O378" s="2271"/>
      <c r="P378" s="2271"/>
      <c r="R378" s="2271"/>
      <c r="S378" s="4836"/>
      <c r="T378" s="4834"/>
      <c r="U378" s="421"/>
      <c r="V378" s="2271"/>
      <c r="W378" s="2271"/>
      <c r="X378" s="2271"/>
      <c r="Y378" s="2271"/>
      <c r="AA378" s="2271"/>
      <c r="AB378" s="4836"/>
      <c r="AC378" s="2271"/>
      <c r="AD378" s="2271"/>
      <c r="AE378" s="2271"/>
      <c r="AF378" s="2271"/>
      <c r="AG378" s="2271"/>
      <c r="AH378" s="2271"/>
      <c r="AI378" s="2271"/>
      <c r="AJ378" s="2271"/>
      <c r="AK378" s="2271"/>
      <c r="AL378" s="2271"/>
      <c r="AM378" s="2271"/>
      <c r="AN378" s="2271"/>
      <c r="AO378" s="2271"/>
    </row>
    <row r="379" spans="1:41" s="2276" customFormat="1" ht="13.5" customHeight="1">
      <c r="A379" s="2277"/>
      <c r="B379" s="2278"/>
      <c r="C379" s="2278"/>
      <c r="D379" s="135" t="s">
        <v>6424</v>
      </c>
      <c r="E379" s="2278"/>
      <c r="F379" s="136">
        <v>10</v>
      </c>
      <c r="G379" s="2279"/>
      <c r="H379" s="3810"/>
      <c r="I379" s="3842"/>
      <c r="J379" s="2261"/>
      <c r="K379" s="4834"/>
      <c r="L379" s="421"/>
      <c r="M379" s="2271"/>
      <c r="N379" s="2271"/>
      <c r="O379" s="2271"/>
      <c r="P379" s="2271"/>
      <c r="R379" s="2271"/>
      <c r="S379" s="4836"/>
      <c r="T379" s="4834"/>
      <c r="U379" s="421"/>
      <c r="V379" s="2271"/>
      <c r="W379" s="2271"/>
      <c r="X379" s="2271"/>
      <c r="Y379" s="2271"/>
      <c r="AA379" s="2271"/>
      <c r="AB379" s="4836"/>
      <c r="AC379" s="2271"/>
      <c r="AD379" s="2271"/>
      <c r="AE379" s="2271"/>
      <c r="AF379" s="2271"/>
      <c r="AG379" s="2271"/>
      <c r="AH379" s="2271"/>
      <c r="AI379" s="2271"/>
      <c r="AJ379" s="2271"/>
      <c r="AK379" s="2271"/>
      <c r="AL379" s="2271"/>
      <c r="AM379" s="2271"/>
      <c r="AN379" s="2271"/>
      <c r="AO379" s="2271"/>
    </row>
    <row r="380" spans="1:41" s="2276" customFormat="1" ht="13.5" customHeight="1">
      <c r="A380" s="2277"/>
      <c r="B380" s="2278"/>
      <c r="C380" s="2278"/>
      <c r="D380" s="135" t="s">
        <v>6405</v>
      </c>
      <c r="E380" s="2278"/>
      <c r="F380" s="136"/>
      <c r="G380" s="2279"/>
      <c r="H380" s="3810"/>
      <c r="I380" s="3842"/>
      <c r="J380" s="2261"/>
      <c r="K380" s="4834"/>
      <c r="L380" s="421"/>
      <c r="M380" s="2271"/>
      <c r="N380" s="2271"/>
      <c r="O380" s="2271"/>
      <c r="P380" s="2271"/>
      <c r="R380" s="2271"/>
      <c r="S380" s="4836"/>
      <c r="T380" s="1232"/>
      <c r="U380" s="2271"/>
      <c r="V380" s="2271"/>
      <c r="W380" s="2271"/>
      <c r="X380" s="2271"/>
      <c r="Y380" s="2271"/>
      <c r="Z380" s="2271"/>
      <c r="AA380" s="2271"/>
      <c r="AB380" s="2271"/>
      <c r="AC380" s="2271"/>
      <c r="AD380" s="2271"/>
      <c r="AE380" s="2271"/>
      <c r="AF380" s="2271"/>
      <c r="AG380" s="2271"/>
      <c r="AH380" s="2271"/>
      <c r="AI380" s="2271"/>
      <c r="AJ380" s="2271"/>
      <c r="AK380" s="2271"/>
      <c r="AL380" s="2271"/>
      <c r="AM380" s="2271"/>
      <c r="AN380" s="2271"/>
      <c r="AO380" s="2271"/>
    </row>
    <row r="381" spans="1:41" s="2276" customFormat="1" ht="13.5" customHeight="1">
      <c r="A381" s="764">
        <v>75</v>
      </c>
      <c r="B381" s="207" t="s">
        <v>1007</v>
      </c>
      <c r="C381" s="151" t="s">
        <v>6422</v>
      </c>
      <c r="D381" s="151" t="s">
        <v>6425</v>
      </c>
      <c r="E381" s="151" t="s">
        <v>155</v>
      </c>
      <c r="F381" s="210">
        <f>ROUND(SUM(F383:F383),3)</f>
        <v>1</v>
      </c>
      <c r="G381" s="362"/>
      <c r="H381" s="3789">
        <f>ROUND(F381*G381,2)</f>
        <v>0</v>
      </c>
      <c r="I381" s="3821"/>
      <c r="J381" s="153" t="s">
        <v>60</v>
      </c>
      <c r="K381" s="4828"/>
      <c r="L381" s="1512"/>
      <c r="M381" s="2271"/>
      <c r="N381" s="2271"/>
      <c r="O381" s="2271"/>
      <c r="P381" s="2271"/>
      <c r="Q381" s="2271"/>
      <c r="R381" s="2271"/>
      <c r="S381" s="2271"/>
      <c r="T381" s="2271"/>
      <c r="U381" s="2271"/>
      <c r="V381" s="2271"/>
      <c r="W381" s="2271"/>
      <c r="X381" s="2271"/>
      <c r="Y381" s="2271"/>
      <c r="Z381" s="2271"/>
      <c r="AA381" s="2271"/>
      <c r="AB381" s="2271"/>
      <c r="AC381" s="2271"/>
      <c r="AD381" s="2271"/>
      <c r="AE381" s="2271"/>
      <c r="AF381" s="2271"/>
      <c r="AG381" s="2271"/>
      <c r="AH381" s="2271"/>
      <c r="AI381" s="2271"/>
      <c r="AJ381" s="2271"/>
      <c r="AK381" s="2271"/>
      <c r="AL381" s="2271"/>
      <c r="AM381" s="2271"/>
      <c r="AN381" s="2271"/>
      <c r="AO381" s="2271"/>
    </row>
    <row r="382" spans="1:41" s="2276" customFormat="1" ht="13.5" customHeight="1">
      <c r="A382" s="2277"/>
      <c r="B382" s="2278"/>
      <c r="C382" s="2278"/>
      <c r="D382" s="135" t="s">
        <v>6417</v>
      </c>
      <c r="E382" s="2278"/>
      <c r="F382" s="2280"/>
      <c r="G382" s="2279"/>
      <c r="H382" s="3810"/>
      <c r="I382" s="3842"/>
      <c r="J382" s="2261"/>
      <c r="K382" s="4834"/>
      <c r="L382" s="421"/>
      <c r="M382" s="2271"/>
      <c r="N382" s="2271"/>
      <c r="O382" s="2271"/>
      <c r="P382" s="2271"/>
      <c r="R382" s="2271"/>
      <c r="S382" s="4836"/>
      <c r="T382" s="4834"/>
      <c r="U382" s="421"/>
      <c r="V382" s="2271"/>
      <c r="W382" s="2271"/>
      <c r="X382" s="2271"/>
      <c r="Y382" s="2271"/>
      <c r="AA382" s="2271"/>
      <c r="AB382" s="4836"/>
      <c r="AC382" s="2271"/>
      <c r="AD382" s="2271"/>
      <c r="AE382" s="2271"/>
      <c r="AF382" s="2271"/>
      <c r="AG382" s="2271"/>
      <c r="AH382" s="2271"/>
      <c r="AI382" s="2271"/>
      <c r="AJ382" s="2271"/>
      <c r="AK382" s="2271"/>
      <c r="AL382" s="2271"/>
      <c r="AM382" s="2271"/>
      <c r="AN382" s="2271"/>
      <c r="AO382" s="2271"/>
    </row>
    <row r="383" spans="1:41" s="2276" customFormat="1" ht="13.5" customHeight="1">
      <c r="A383" s="2277"/>
      <c r="B383" s="2278"/>
      <c r="C383" s="2278"/>
      <c r="D383" s="135" t="s">
        <v>6418</v>
      </c>
      <c r="E383" s="2278"/>
      <c r="F383" s="136">
        <v>1</v>
      </c>
      <c r="G383" s="2279"/>
      <c r="H383" s="3810"/>
      <c r="I383" s="3842"/>
      <c r="J383" s="2261"/>
      <c r="K383" s="4834"/>
      <c r="L383" s="421"/>
      <c r="M383" s="2271"/>
      <c r="N383" s="2271"/>
      <c r="O383" s="2271"/>
      <c r="P383" s="2271"/>
      <c r="R383" s="2271"/>
      <c r="S383" s="4836"/>
      <c r="T383" s="4834"/>
      <c r="U383" s="421"/>
      <c r="V383" s="2271"/>
      <c r="W383" s="2271"/>
      <c r="X383" s="2271"/>
      <c r="Y383" s="2271"/>
      <c r="AA383" s="2271"/>
      <c r="AB383" s="4836"/>
      <c r="AC383" s="2271"/>
      <c r="AD383" s="2271"/>
      <c r="AE383" s="2271"/>
      <c r="AF383" s="2271"/>
      <c r="AG383" s="2271"/>
      <c r="AH383" s="2271"/>
      <c r="AI383" s="2271"/>
      <c r="AJ383" s="2271"/>
      <c r="AK383" s="2271"/>
      <c r="AL383" s="2271"/>
      <c r="AM383" s="2271"/>
      <c r="AN383" s="2271"/>
      <c r="AO383" s="2271"/>
    </row>
    <row r="384" spans="1:41" s="2276" customFormat="1" ht="13.5" customHeight="1">
      <c r="A384" s="2277"/>
      <c r="B384" s="2278"/>
      <c r="C384" s="2278"/>
      <c r="D384" s="135" t="s">
        <v>6405</v>
      </c>
      <c r="E384" s="2278"/>
      <c r="F384" s="136"/>
      <c r="G384" s="2279"/>
      <c r="H384" s="3810"/>
      <c r="I384" s="3842"/>
      <c r="J384" s="2261"/>
      <c r="K384" s="4834"/>
      <c r="L384" s="421"/>
      <c r="M384" s="2271"/>
      <c r="N384" s="2271"/>
      <c r="O384" s="2271"/>
      <c r="P384" s="2271"/>
      <c r="R384" s="2271"/>
      <c r="S384" s="4836"/>
      <c r="T384" s="1232"/>
      <c r="U384" s="2271"/>
      <c r="V384" s="2271"/>
      <c r="W384" s="2271"/>
      <c r="X384" s="2271"/>
      <c r="Y384" s="2271"/>
      <c r="Z384" s="2271"/>
      <c r="AA384" s="2271"/>
      <c r="AB384" s="2271"/>
      <c r="AC384" s="2271"/>
      <c r="AD384" s="2271"/>
      <c r="AE384" s="2271"/>
      <c r="AF384" s="2271"/>
      <c r="AG384" s="2271"/>
      <c r="AH384" s="2271"/>
      <c r="AI384" s="2271"/>
      <c r="AJ384" s="2271"/>
      <c r="AK384" s="2271"/>
      <c r="AL384" s="2271"/>
      <c r="AM384" s="2271"/>
      <c r="AN384" s="2271"/>
      <c r="AO384" s="2271"/>
    </row>
    <row r="385" spans="1:41" s="2276" customFormat="1" ht="13.5" customHeight="1">
      <c r="A385" s="764">
        <v>76</v>
      </c>
      <c r="B385" s="207" t="s">
        <v>1007</v>
      </c>
      <c r="C385" s="151" t="s">
        <v>6426</v>
      </c>
      <c r="D385" s="151" t="s">
        <v>6427</v>
      </c>
      <c r="E385" s="151" t="s">
        <v>155</v>
      </c>
      <c r="F385" s="210">
        <f>ROUND(SUM(F387:F388),3)</f>
        <v>58</v>
      </c>
      <c r="G385" s="362"/>
      <c r="H385" s="3789">
        <f>ROUND(F385*G385,2)</f>
        <v>0</v>
      </c>
      <c r="I385" s="3821"/>
      <c r="J385" s="153" t="s">
        <v>60</v>
      </c>
      <c r="K385" s="4834"/>
      <c r="L385" s="421"/>
      <c r="M385" s="2271"/>
      <c r="N385" s="2271"/>
      <c r="O385" s="2271"/>
      <c r="P385" s="2271"/>
      <c r="Q385" s="2271"/>
      <c r="R385" s="2271"/>
      <c r="S385" s="4836"/>
      <c r="T385" s="2271"/>
      <c r="U385" s="2271"/>
      <c r="V385" s="2271"/>
      <c r="W385" s="2271"/>
      <c r="X385" s="2271"/>
      <c r="Y385" s="2271"/>
      <c r="Z385" s="2271"/>
      <c r="AA385" s="2271"/>
      <c r="AB385" s="2271"/>
      <c r="AC385" s="2271"/>
      <c r="AD385" s="2271"/>
      <c r="AE385" s="2271"/>
      <c r="AF385" s="2271"/>
      <c r="AG385" s="2271"/>
      <c r="AH385" s="2271"/>
      <c r="AI385" s="2271"/>
      <c r="AJ385" s="2271"/>
      <c r="AK385" s="2271"/>
      <c r="AL385" s="2271"/>
      <c r="AM385" s="2271"/>
      <c r="AN385" s="2271"/>
      <c r="AO385" s="2271"/>
    </row>
    <row r="386" spans="1:41" s="2276" customFormat="1" ht="13.5" customHeight="1">
      <c r="A386" s="2277"/>
      <c r="B386" s="2278"/>
      <c r="C386" s="2278"/>
      <c r="D386" s="135" t="s">
        <v>6428</v>
      </c>
      <c r="E386" s="2278"/>
      <c r="F386" s="2280"/>
      <c r="G386" s="2279"/>
      <c r="H386" s="3810"/>
      <c r="I386" s="3842"/>
      <c r="J386" s="2261"/>
      <c r="K386" s="4834"/>
      <c r="L386" s="1232"/>
      <c r="T386" s="2271"/>
      <c r="U386" s="4844"/>
      <c r="V386" s="1232"/>
      <c r="W386" s="2271"/>
      <c r="X386" s="2271"/>
      <c r="Y386" s="2271"/>
      <c r="Z386" s="2271"/>
      <c r="AA386" s="2271"/>
      <c r="AB386" s="2271"/>
      <c r="AC386" s="2271"/>
      <c r="AD386" s="2271"/>
      <c r="AE386" s="2271"/>
      <c r="AF386" s="2271"/>
      <c r="AG386" s="2271"/>
      <c r="AH386" s="2271"/>
      <c r="AI386" s="2271"/>
      <c r="AJ386" s="2271"/>
      <c r="AK386" s="2271"/>
      <c r="AL386" s="2271"/>
      <c r="AM386" s="2271"/>
      <c r="AN386" s="2271"/>
      <c r="AO386" s="2271"/>
    </row>
    <row r="387" spans="1:41" s="2276" customFormat="1" ht="13.5" customHeight="1">
      <c r="A387" s="2277"/>
      <c r="B387" s="2278"/>
      <c r="C387" s="2278"/>
      <c r="D387" s="135" t="s">
        <v>6429</v>
      </c>
      <c r="E387" s="2278"/>
      <c r="F387" s="136">
        <f>19+21+16+1</f>
        <v>57</v>
      </c>
      <c r="G387" s="2279"/>
      <c r="H387" s="3810"/>
      <c r="I387" s="3842"/>
      <c r="J387" s="2261"/>
      <c r="K387" s="4834"/>
      <c r="L387" s="2271"/>
      <c r="T387" s="2271"/>
      <c r="U387" s="4844"/>
      <c r="V387" s="1232"/>
      <c r="W387" s="2271"/>
      <c r="X387" s="2271"/>
      <c r="Y387" s="2271"/>
      <c r="Z387" s="2271"/>
      <c r="AA387" s="2271"/>
      <c r="AB387" s="2271"/>
      <c r="AC387" s="2271"/>
      <c r="AD387" s="2271"/>
      <c r="AE387" s="2271"/>
      <c r="AF387" s="2271"/>
      <c r="AG387" s="2271"/>
      <c r="AH387" s="2271"/>
      <c r="AI387" s="2271"/>
      <c r="AJ387" s="2271"/>
      <c r="AK387" s="2271"/>
      <c r="AL387" s="2271"/>
      <c r="AM387" s="2271"/>
      <c r="AN387" s="2271"/>
      <c r="AO387" s="2271"/>
    </row>
    <row r="388" spans="1:41" s="2276" customFormat="1" ht="13.5" customHeight="1">
      <c r="A388" s="2277"/>
      <c r="B388" s="2278"/>
      <c r="C388" s="2278"/>
      <c r="D388" s="135" t="s">
        <v>6430</v>
      </c>
      <c r="E388" s="2278"/>
      <c r="F388" s="136">
        <f>1</f>
        <v>1</v>
      </c>
      <c r="G388" s="2279"/>
      <c r="H388" s="3810"/>
      <c r="I388" s="3842"/>
      <c r="J388" s="2261"/>
      <c r="K388" s="4834"/>
      <c r="L388" s="2271"/>
      <c r="T388" s="2271"/>
      <c r="U388" s="4844"/>
      <c r="V388" s="1232"/>
      <c r="W388" s="2271"/>
      <c r="X388" s="2271"/>
      <c r="Y388" s="2271"/>
      <c r="Z388" s="2271"/>
      <c r="AA388" s="2271"/>
      <c r="AB388" s="2271"/>
      <c r="AC388" s="2271"/>
      <c r="AD388" s="2271"/>
      <c r="AE388" s="2271"/>
      <c r="AF388" s="2271"/>
      <c r="AG388" s="2271"/>
      <c r="AH388" s="2271"/>
      <c r="AI388" s="2271"/>
      <c r="AJ388" s="2271"/>
      <c r="AK388" s="2271"/>
      <c r="AL388" s="2271"/>
      <c r="AM388" s="2271"/>
      <c r="AN388" s="2271"/>
      <c r="AO388" s="2271"/>
    </row>
    <row r="389" spans="1:41" s="2276" customFormat="1" ht="13.5" customHeight="1">
      <c r="A389" s="2277"/>
      <c r="B389" s="2278"/>
      <c r="C389" s="2278"/>
      <c r="D389" s="135" t="s">
        <v>6431</v>
      </c>
      <c r="E389" s="2278"/>
      <c r="F389" s="2338"/>
      <c r="G389" s="2279"/>
      <c r="H389" s="3810"/>
      <c r="I389" s="3842"/>
      <c r="J389" s="2261"/>
      <c r="K389" s="4834"/>
      <c r="L389" s="2271"/>
      <c r="T389" s="2271"/>
      <c r="U389" s="4844"/>
      <c r="V389" s="1232"/>
      <c r="W389" s="2271"/>
      <c r="X389" s="2271"/>
      <c r="Y389" s="2271"/>
      <c r="Z389" s="2271"/>
      <c r="AA389" s="2271"/>
      <c r="AB389" s="2271"/>
      <c r="AC389" s="2271"/>
      <c r="AD389" s="2271"/>
      <c r="AE389" s="2271"/>
      <c r="AF389" s="2271"/>
      <c r="AG389" s="2271"/>
      <c r="AH389" s="2271"/>
      <c r="AI389" s="2271"/>
      <c r="AJ389" s="2271"/>
      <c r="AK389" s="2271"/>
      <c r="AL389" s="2271"/>
      <c r="AM389" s="2271"/>
      <c r="AN389" s="2271"/>
      <c r="AO389" s="2271"/>
    </row>
    <row r="390" spans="1:41" s="2276" customFormat="1" ht="13.5" customHeight="1">
      <c r="A390" s="764">
        <v>77</v>
      </c>
      <c r="B390" s="207" t="s">
        <v>1007</v>
      </c>
      <c r="C390" s="151" t="s">
        <v>6432</v>
      </c>
      <c r="D390" s="151" t="s">
        <v>6433</v>
      </c>
      <c r="E390" s="151" t="s">
        <v>155</v>
      </c>
      <c r="F390" s="210">
        <f>ROUND(SUM(F392:F392),3)</f>
        <v>2</v>
      </c>
      <c r="G390" s="362"/>
      <c r="H390" s="3789">
        <f>ROUND(F390*G390,2)</f>
        <v>0</v>
      </c>
      <c r="I390" s="3821"/>
      <c r="J390" s="153" t="s">
        <v>60</v>
      </c>
      <c r="K390" s="4842"/>
      <c r="L390" s="421"/>
      <c r="M390" s="421"/>
      <c r="N390" s="421"/>
      <c r="O390" s="421"/>
      <c r="P390" s="421"/>
      <c r="Q390" s="2271"/>
      <c r="R390" s="2271"/>
      <c r="S390" s="2271"/>
      <c r="U390" s="2271"/>
      <c r="V390" s="4836"/>
      <c r="W390" s="2271"/>
      <c r="X390" s="2271"/>
      <c r="Y390" s="2271"/>
      <c r="Z390" s="2271"/>
      <c r="AA390" s="2271"/>
      <c r="AB390" s="2271"/>
      <c r="AC390" s="2271"/>
      <c r="AD390" s="2271"/>
      <c r="AE390" s="2271"/>
      <c r="AF390" s="2271"/>
      <c r="AG390" s="2271"/>
      <c r="AH390" s="2271"/>
      <c r="AI390" s="2271"/>
      <c r="AJ390" s="2271"/>
      <c r="AK390" s="2271"/>
      <c r="AL390" s="2271"/>
      <c r="AM390" s="2271"/>
      <c r="AN390" s="2271"/>
      <c r="AO390" s="2271"/>
    </row>
    <row r="391" spans="1:41" s="2276" customFormat="1" ht="27" customHeight="1">
      <c r="A391" s="2277"/>
      <c r="B391" s="2278"/>
      <c r="C391" s="2278"/>
      <c r="D391" s="135" t="s">
        <v>6434</v>
      </c>
      <c r="E391" s="2278"/>
      <c r="F391" s="136"/>
      <c r="G391" s="2279"/>
      <c r="H391" s="3810"/>
      <c r="I391" s="3842"/>
      <c r="J391" s="2261"/>
      <c r="K391" s="1512"/>
      <c r="L391" s="1232"/>
      <c r="M391" s="2271"/>
      <c r="N391" s="2271"/>
      <c r="O391" s="2271"/>
      <c r="P391" s="2271"/>
      <c r="Q391" s="2271"/>
      <c r="R391" s="483"/>
      <c r="S391" s="2271"/>
      <c r="U391" s="2271"/>
      <c r="V391" s="4821"/>
      <c r="W391" s="2271"/>
      <c r="X391" s="2271"/>
      <c r="Y391" s="2271"/>
      <c r="Z391" s="2271"/>
      <c r="AA391" s="2271"/>
      <c r="AB391" s="2271"/>
      <c r="AC391" s="2271"/>
      <c r="AD391" s="2271"/>
      <c r="AE391" s="2271"/>
      <c r="AF391" s="2271"/>
      <c r="AG391" s="2271"/>
      <c r="AH391" s="2271"/>
      <c r="AI391" s="2271"/>
      <c r="AJ391" s="2271"/>
      <c r="AK391" s="2271"/>
      <c r="AL391" s="2271"/>
      <c r="AM391" s="2271"/>
      <c r="AN391" s="2271"/>
      <c r="AO391" s="2271"/>
    </row>
    <row r="392" spans="1:41" s="2276" customFormat="1" ht="13.5" customHeight="1">
      <c r="A392" s="2277"/>
      <c r="B392" s="2278"/>
      <c r="C392" s="2278"/>
      <c r="D392" s="135" t="s">
        <v>6435</v>
      </c>
      <c r="E392" s="2278"/>
      <c r="F392" s="136">
        <v>2</v>
      </c>
      <c r="G392" s="2279"/>
      <c r="H392" s="3810"/>
      <c r="I392" s="3842"/>
      <c r="J392" s="2261"/>
      <c r="K392" s="1232"/>
      <c r="L392" s="2290"/>
      <c r="M392" s="2290"/>
      <c r="N392" s="2290"/>
      <c r="O392" s="2290"/>
      <c r="P392" s="2290"/>
      <c r="Q392" s="2290"/>
      <c r="R392" s="4830"/>
      <c r="S392" s="2290"/>
      <c r="U392" s="2271"/>
      <c r="V392" s="4821"/>
      <c r="W392" s="2271"/>
      <c r="X392" s="2271"/>
      <c r="Y392" s="2271"/>
      <c r="Z392" s="2271"/>
      <c r="AA392" s="2271"/>
      <c r="AB392" s="2271"/>
      <c r="AC392" s="2271"/>
      <c r="AD392" s="2271"/>
      <c r="AE392" s="2271"/>
      <c r="AF392" s="2271"/>
      <c r="AG392" s="2271"/>
      <c r="AH392" s="2271"/>
      <c r="AI392" s="2271"/>
      <c r="AJ392" s="2271"/>
      <c r="AK392" s="2271"/>
      <c r="AL392" s="2271"/>
      <c r="AM392" s="2271"/>
      <c r="AN392" s="2271"/>
      <c r="AO392" s="2271"/>
    </row>
    <row r="393" spans="1:41" s="2291" customFormat="1" ht="27" customHeight="1">
      <c r="A393" s="2036"/>
      <c r="B393" s="2037"/>
      <c r="C393" s="2037"/>
      <c r="D393" s="2339" t="s">
        <v>6436</v>
      </c>
      <c r="E393" s="2037"/>
      <c r="F393" s="136"/>
      <c r="G393" s="2039"/>
      <c r="H393" s="3813"/>
      <c r="I393" s="3845"/>
      <c r="J393" s="2340"/>
    </row>
    <row r="394" spans="1:41" s="2290" customFormat="1" ht="37.5" customHeight="1">
      <c r="A394" s="2329"/>
      <c r="B394" s="2329"/>
      <c r="C394" s="193"/>
      <c r="D394" s="193" t="s">
        <v>6437</v>
      </c>
      <c r="E394" s="193"/>
      <c r="F394" s="136"/>
      <c r="G394" s="2292"/>
      <c r="H394" s="3814"/>
      <c r="I394" s="3846"/>
      <c r="J394" s="2341"/>
      <c r="K394" s="4845"/>
    </row>
    <row r="395" spans="1:41" s="187" customFormat="1" ht="13.5" customHeight="1">
      <c r="A395" s="764">
        <v>78</v>
      </c>
      <c r="B395" s="151">
        <v>721</v>
      </c>
      <c r="C395" s="151">
        <v>721290111</v>
      </c>
      <c r="D395" s="151" t="s">
        <v>6438</v>
      </c>
      <c r="E395" s="151" t="s">
        <v>141</v>
      </c>
      <c r="F395" s="210">
        <f>ROUND(SUM(F397:F416),3)</f>
        <v>1199.2</v>
      </c>
      <c r="G395" s="362"/>
      <c r="H395" s="3789">
        <f>ROUND(F395*G395,2)</f>
        <v>0</v>
      </c>
      <c r="I395" s="3821"/>
      <c r="J395" s="153" t="s">
        <v>863</v>
      </c>
      <c r="K395" s="2293"/>
      <c r="S395" s="4817"/>
    </row>
    <row r="396" spans="1:41" s="187" customFormat="1" ht="13.5" customHeight="1">
      <c r="A396" s="764"/>
      <c r="B396" s="151"/>
      <c r="C396" s="151"/>
      <c r="D396" s="135" t="s">
        <v>6439</v>
      </c>
      <c r="E396" s="151"/>
      <c r="F396" s="210"/>
      <c r="G396" s="362"/>
      <c r="H396" s="3790"/>
      <c r="I396" s="3822"/>
      <c r="J396" s="153"/>
      <c r="K396" s="2293"/>
      <c r="S396" s="4817"/>
    </row>
    <row r="397" spans="1:41" s="187" customFormat="1" ht="13.5" customHeight="1">
      <c r="A397" s="764"/>
      <c r="B397" s="151"/>
      <c r="C397" s="151"/>
      <c r="D397" s="135" t="s">
        <v>6440</v>
      </c>
      <c r="E397" s="151"/>
      <c r="F397" s="210"/>
      <c r="G397" s="362"/>
      <c r="H397" s="3790"/>
      <c r="I397" s="3822"/>
      <c r="J397" s="153"/>
      <c r="K397" s="2293"/>
      <c r="S397" s="4817"/>
    </row>
    <row r="398" spans="1:41" s="187" customFormat="1" ht="13.5" customHeight="1">
      <c r="A398" s="764"/>
      <c r="B398" s="151"/>
      <c r="C398" s="151"/>
      <c r="D398" s="135" t="s">
        <v>6441</v>
      </c>
      <c r="E398" s="2278"/>
      <c r="F398" s="136">
        <f>(196.4+10)</f>
        <v>206.4</v>
      </c>
      <c r="G398" s="362"/>
      <c r="H398" s="3790"/>
      <c r="I398" s="3822"/>
      <c r="J398" s="153"/>
      <c r="K398" s="2294"/>
      <c r="M398" s="1967"/>
      <c r="S398" s="4817"/>
    </row>
    <row r="399" spans="1:41" s="187" customFormat="1" ht="13.5" customHeight="1">
      <c r="A399" s="764"/>
      <c r="B399" s="151"/>
      <c r="C399" s="151"/>
      <c r="D399" s="135" t="s">
        <v>6442</v>
      </c>
      <c r="E399" s="2278"/>
      <c r="F399" s="136">
        <f>(31.8)</f>
        <v>31.8</v>
      </c>
      <c r="G399" s="362"/>
      <c r="H399" s="3790"/>
      <c r="I399" s="3822"/>
      <c r="J399" s="153"/>
      <c r="K399" s="2294"/>
      <c r="S399" s="4817"/>
    </row>
    <row r="400" spans="1:41" s="187" customFormat="1" ht="13.5" customHeight="1">
      <c r="A400" s="764"/>
      <c r="B400" s="151"/>
      <c r="C400" s="151"/>
      <c r="D400" s="135" t="s">
        <v>6443</v>
      </c>
      <c r="E400" s="151"/>
      <c r="F400" s="210"/>
      <c r="G400" s="362"/>
      <c r="H400" s="3790"/>
      <c r="I400" s="3822"/>
      <c r="J400" s="153"/>
      <c r="K400" s="2293"/>
      <c r="S400" s="4817"/>
    </row>
    <row r="401" spans="1:19" s="187" customFormat="1" ht="13.5" customHeight="1">
      <c r="A401" s="764"/>
      <c r="B401" s="151"/>
      <c r="C401" s="151"/>
      <c r="D401" s="135" t="s">
        <v>6444</v>
      </c>
      <c r="E401" s="2278"/>
      <c r="F401" s="136">
        <f>(15)</f>
        <v>15</v>
      </c>
      <c r="G401" s="362"/>
      <c r="H401" s="3790"/>
      <c r="I401" s="3822"/>
      <c r="J401" s="153"/>
      <c r="K401" s="2294"/>
      <c r="S401" s="4817"/>
    </row>
    <row r="402" spans="1:19" s="187" customFormat="1" ht="13.5" customHeight="1">
      <c r="A402" s="764"/>
      <c r="B402" s="151"/>
      <c r="C402" s="151"/>
      <c r="D402" s="135" t="s">
        <v>6445</v>
      </c>
      <c r="E402" s="151"/>
      <c r="F402" s="210"/>
      <c r="G402" s="362"/>
      <c r="H402" s="3790"/>
      <c r="I402" s="3822"/>
      <c r="J402" s="153"/>
      <c r="K402" s="2293"/>
      <c r="P402" s="4801"/>
      <c r="S402" s="4817"/>
    </row>
    <row r="403" spans="1:19" s="187" customFormat="1" ht="13.5" customHeight="1">
      <c r="A403" s="764"/>
      <c r="B403" s="151"/>
      <c r="C403" s="151"/>
      <c r="D403" s="135" t="s">
        <v>6446</v>
      </c>
      <c r="E403" s="2278"/>
      <c r="F403" s="136">
        <f>(44.2+12.7)</f>
        <v>56.900000000000006</v>
      </c>
      <c r="G403" s="362"/>
      <c r="H403" s="3790"/>
      <c r="I403" s="3822"/>
      <c r="J403" s="153"/>
      <c r="K403" s="2294"/>
      <c r="S403" s="4817"/>
    </row>
    <row r="404" spans="1:19" s="187" customFormat="1" ht="13.5" customHeight="1">
      <c r="A404" s="764"/>
      <c r="B404" s="151"/>
      <c r="C404" s="151"/>
      <c r="D404" s="135" t="s">
        <v>6447</v>
      </c>
      <c r="E404" s="2278"/>
      <c r="F404" s="136">
        <f>(26.4)</f>
        <v>26.4</v>
      </c>
      <c r="G404" s="362"/>
      <c r="H404" s="3790"/>
      <c r="I404" s="3822"/>
      <c r="J404" s="153"/>
      <c r="K404" s="2294"/>
      <c r="S404" s="4817"/>
    </row>
    <row r="405" spans="1:19" s="187" customFormat="1" ht="13.5" customHeight="1">
      <c r="A405" s="764"/>
      <c r="B405" s="151"/>
      <c r="C405" s="151"/>
      <c r="D405" s="135" t="s">
        <v>6448</v>
      </c>
      <c r="E405" s="151"/>
      <c r="F405" s="210"/>
      <c r="G405" s="362"/>
      <c r="H405" s="3790"/>
      <c r="I405" s="3822"/>
      <c r="J405" s="153"/>
      <c r="K405" s="2293"/>
      <c r="S405" s="4817"/>
    </row>
    <row r="406" spans="1:19" s="187" customFormat="1" ht="13.5" customHeight="1">
      <c r="A406" s="764"/>
      <c r="B406" s="151"/>
      <c r="C406" s="151"/>
      <c r="D406" s="135" t="s">
        <v>6449</v>
      </c>
      <c r="E406" s="2278"/>
      <c r="F406" s="136">
        <f>(54.6)</f>
        <v>54.6</v>
      </c>
      <c r="G406" s="362"/>
      <c r="H406" s="3790"/>
      <c r="I406" s="3822"/>
      <c r="J406" s="153"/>
      <c r="K406" s="2294"/>
      <c r="L406" s="2294"/>
      <c r="S406" s="4817"/>
    </row>
    <row r="407" spans="1:19" s="187" customFormat="1" ht="13.5" customHeight="1">
      <c r="A407" s="764"/>
      <c r="B407" s="151"/>
      <c r="C407" s="151"/>
      <c r="D407" s="135" t="s">
        <v>6450</v>
      </c>
      <c r="E407" s="2278"/>
      <c r="F407" s="136">
        <f>(42.3)</f>
        <v>42.3</v>
      </c>
      <c r="G407" s="362"/>
      <c r="H407" s="3790"/>
      <c r="I407" s="3822"/>
      <c r="J407" s="153"/>
      <c r="K407" s="2294"/>
      <c r="L407" s="2294"/>
      <c r="S407" s="4817"/>
    </row>
    <row r="408" spans="1:19" s="187" customFormat="1" ht="13.5" customHeight="1">
      <c r="A408" s="764"/>
      <c r="B408" s="151"/>
      <c r="C408" s="151"/>
      <c r="D408" s="135" t="s">
        <v>6451</v>
      </c>
      <c r="E408" s="2278"/>
      <c r="F408" s="136">
        <f>(4.6)</f>
        <v>4.5999999999999996</v>
      </c>
      <c r="G408" s="362"/>
      <c r="H408" s="3790"/>
      <c r="I408" s="3822"/>
      <c r="J408" s="153"/>
      <c r="K408" s="2295"/>
      <c r="L408" s="2295"/>
      <c r="S408" s="4817"/>
    </row>
    <row r="409" spans="1:19" s="187" customFormat="1" ht="13.5" customHeight="1">
      <c r="A409" s="764"/>
      <c r="B409" s="151"/>
      <c r="C409" s="151"/>
      <c r="D409" s="135" t="s">
        <v>6452</v>
      </c>
      <c r="E409" s="2278"/>
      <c r="F409" s="136">
        <f>(38.3)</f>
        <v>38.299999999999997</v>
      </c>
      <c r="G409" s="362"/>
      <c r="H409" s="3790"/>
      <c r="I409" s="3822"/>
      <c r="J409" s="153"/>
      <c r="K409" s="2294"/>
      <c r="S409" s="4817"/>
    </row>
    <row r="410" spans="1:19" s="187" customFormat="1" ht="13.5" customHeight="1">
      <c r="A410" s="764"/>
      <c r="B410" s="151"/>
      <c r="C410" s="151"/>
      <c r="D410" s="135" t="s">
        <v>6453</v>
      </c>
      <c r="E410" s="151"/>
      <c r="F410" s="210"/>
      <c r="G410" s="362"/>
      <c r="H410" s="3790"/>
      <c r="I410" s="3822"/>
      <c r="J410" s="153"/>
      <c r="K410" s="2293"/>
      <c r="S410" s="4817"/>
    </row>
    <row r="411" spans="1:19" s="187" customFormat="1" ht="13.5" customHeight="1">
      <c r="A411" s="764"/>
      <c r="B411" s="151"/>
      <c r="C411" s="151"/>
      <c r="D411" s="135" t="s">
        <v>6454</v>
      </c>
      <c r="E411" s="2278"/>
      <c r="F411" s="136">
        <f>(240.6)</f>
        <v>240.6</v>
      </c>
      <c r="G411" s="362"/>
      <c r="H411" s="3790"/>
      <c r="I411" s="3822"/>
      <c r="J411" s="153"/>
      <c r="K411" s="2295"/>
      <c r="L411" s="2295"/>
      <c r="S411" s="4817"/>
    </row>
    <row r="412" spans="1:19" s="187" customFormat="1" ht="13.5" customHeight="1">
      <c r="A412" s="764"/>
      <c r="B412" s="151"/>
      <c r="C412" s="151"/>
      <c r="D412" s="135" t="s">
        <v>6455</v>
      </c>
      <c r="E412" s="2278"/>
      <c r="F412" s="136">
        <f>(261.5)</f>
        <v>261.5</v>
      </c>
      <c r="G412" s="362"/>
      <c r="H412" s="3790"/>
      <c r="I412" s="3822"/>
      <c r="J412" s="153"/>
      <c r="K412" s="2294"/>
      <c r="S412" s="4817"/>
    </row>
    <row r="413" spans="1:19" s="187" customFormat="1" ht="13.5" customHeight="1">
      <c r="A413" s="764"/>
      <c r="B413" s="151"/>
      <c r="C413" s="151"/>
      <c r="D413" s="135" t="s">
        <v>6456</v>
      </c>
      <c r="E413" s="2278"/>
      <c r="F413" s="136">
        <f>(71.2)</f>
        <v>71.2</v>
      </c>
      <c r="G413" s="362"/>
      <c r="H413" s="3790"/>
      <c r="I413" s="3822"/>
      <c r="J413" s="153"/>
      <c r="K413" s="2294"/>
      <c r="S413" s="4817"/>
    </row>
    <row r="414" spans="1:19" s="187" customFormat="1" ht="13.5" customHeight="1">
      <c r="A414" s="764"/>
      <c r="B414" s="151"/>
      <c r="C414" s="151"/>
      <c r="D414" s="135" t="s">
        <v>6457</v>
      </c>
      <c r="E414" s="151"/>
      <c r="F414" s="210"/>
      <c r="G414" s="362"/>
      <c r="H414" s="3790"/>
      <c r="I414" s="3822"/>
      <c r="J414" s="153"/>
      <c r="K414" s="2293"/>
      <c r="S414" s="4817"/>
    </row>
    <row r="415" spans="1:19" s="187" customFormat="1" ht="13.5" customHeight="1">
      <c r="A415" s="764"/>
      <c r="B415" s="151"/>
      <c r="C415" s="151"/>
      <c r="D415" s="135" t="s">
        <v>6458</v>
      </c>
      <c r="E415" s="2278"/>
      <c r="F415" s="136">
        <f>(11.2+8.9)</f>
        <v>20.100000000000001</v>
      </c>
      <c r="G415" s="362"/>
      <c r="H415" s="3790"/>
      <c r="I415" s="3822"/>
      <c r="J415" s="153"/>
      <c r="K415" s="2294"/>
      <c r="S415" s="4817"/>
    </row>
    <row r="416" spans="1:19" s="187" customFormat="1" ht="13.5" customHeight="1">
      <c r="A416" s="764"/>
      <c r="B416" s="151"/>
      <c r="C416" s="151"/>
      <c r="D416" s="135" t="s">
        <v>6459</v>
      </c>
      <c r="E416" s="2278"/>
      <c r="F416" s="136">
        <f>(110.5+19)</f>
        <v>129.5</v>
      </c>
      <c r="G416" s="362"/>
      <c r="H416" s="3790"/>
      <c r="I416" s="3822"/>
      <c r="J416" s="153"/>
      <c r="K416" s="2294"/>
      <c r="S416" s="4817"/>
    </row>
    <row r="417" spans="1:41" s="187" customFormat="1" ht="13.5" customHeight="1">
      <c r="A417" s="764">
        <v>79</v>
      </c>
      <c r="B417" s="151">
        <v>721</v>
      </c>
      <c r="C417" s="151">
        <v>721290112</v>
      </c>
      <c r="D417" s="151" t="s">
        <v>6460</v>
      </c>
      <c r="E417" s="151" t="s">
        <v>141</v>
      </c>
      <c r="F417" s="210">
        <f>ROUND(SUM(F419:F425),3)</f>
        <v>125.2</v>
      </c>
      <c r="G417" s="362"/>
      <c r="H417" s="3789">
        <f>ROUND(F417*G417,2)</f>
        <v>0</v>
      </c>
      <c r="I417" s="3821"/>
      <c r="J417" s="153" t="s">
        <v>863</v>
      </c>
      <c r="K417" s="2296"/>
      <c r="L417" s="188"/>
      <c r="S417" s="4817"/>
    </row>
    <row r="418" spans="1:41" s="187" customFormat="1" ht="13.5" customHeight="1">
      <c r="A418" s="764"/>
      <c r="B418" s="151"/>
      <c r="C418" s="151"/>
      <c r="D418" s="135" t="s">
        <v>6439</v>
      </c>
      <c r="E418" s="151"/>
      <c r="F418" s="210"/>
      <c r="G418" s="362"/>
      <c r="H418" s="3790"/>
      <c r="I418" s="3822"/>
      <c r="J418" s="153"/>
      <c r="K418" s="2293"/>
      <c r="S418" s="4817"/>
    </row>
    <row r="419" spans="1:41" s="187" customFormat="1" ht="13.5" customHeight="1">
      <c r="A419" s="764"/>
      <c r="B419" s="151"/>
      <c r="C419" s="151"/>
      <c r="D419" s="135" t="s">
        <v>6445</v>
      </c>
      <c r="E419" s="151"/>
      <c r="F419" s="210"/>
      <c r="G419" s="362"/>
      <c r="H419" s="3790"/>
      <c r="I419" s="3822"/>
      <c r="J419" s="153"/>
      <c r="K419" s="2293"/>
      <c r="S419" s="4817"/>
    </row>
    <row r="420" spans="1:41" s="187" customFormat="1" ht="13.5" customHeight="1">
      <c r="A420" s="764"/>
      <c r="B420" s="151"/>
      <c r="C420" s="151"/>
      <c r="D420" s="135" t="s">
        <v>6461</v>
      </c>
      <c r="E420" s="2278"/>
      <c r="F420" s="136">
        <f>(23.2)</f>
        <v>23.2</v>
      </c>
      <c r="G420" s="362"/>
      <c r="H420" s="3790"/>
      <c r="I420" s="3822"/>
      <c r="J420" s="153"/>
      <c r="K420" s="2264"/>
      <c r="L420" s="188"/>
      <c r="S420" s="4817"/>
    </row>
    <row r="421" spans="1:41" s="187" customFormat="1" ht="13.5" customHeight="1">
      <c r="A421" s="764"/>
      <c r="B421" s="151"/>
      <c r="C421" s="151"/>
      <c r="D421" s="135" t="s">
        <v>6462</v>
      </c>
      <c r="E421" s="2278"/>
      <c r="F421" s="136">
        <f>(29+11)</f>
        <v>40</v>
      </c>
      <c r="G421" s="362"/>
      <c r="H421" s="3790"/>
      <c r="I421" s="3822"/>
      <c r="J421" s="153"/>
      <c r="K421" s="2264"/>
      <c r="L421" s="188"/>
      <c r="S421" s="4817"/>
    </row>
    <row r="422" spans="1:41" s="187" customFormat="1" ht="13.5" customHeight="1">
      <c r="A422" s="764"/>
      <c r="B422" s="151"/>
      <c r="C422" s="151"/>
      <c r="D422" s="135" t="s">
        <v>6453</v>
      </c>
      <c r="E422" s="151"/>
      <c r="F422" s="210"/>
      <c r="G422" s="362"/>
      <c r="H422" s="3790"/>
      <c r="I422" s="3822"/>
      <c r="J422" s="153"/>
      <c r="K422" s="2293"/>
      <c r="S422" s="4817"/>
    </row>
    <row r="423" spans="1:41" s="187" customFormat="1" ht="13.5" customHeight="1">
      <c r="A423" s="764"/>
      <c r="B423" s="151"/>
      <c r="C423" s="151"/>
      <c r="D423" s="135" t="s">
        <v>6463</v>
      </c>
      <c r="E423" s="2278"/>
      <c r="F423" s="136">
        <f>(28.6)</f>
        <v>28.6</v>
      </c>
      <c r="G423" s="362"/>
      <c r="H423" s="3790"/>
      <c r="I423" s="3822"/>
      <c r="J423" s="153"/>
      <c r="K423" s="2264"/>
      <c r="L423" s="188"/>
      <c r="S423" s="4817"/>
    </row>
    <row r="424" spans="1:41" s="187" customFormat="1" ht="13.5" customHeight="1">
      <c r="A424" s="764"/>
      <c r="B424" s="151"/>
      <c r="C424" s="151"/>
      <c r="D424" s="135" t="s">
        <v>6457</v>
      </c>
      <c r="E424" s="151"/>
      <c r="F424" s="210"/>
      <c r="G424" s="362"/>
      <c r="H424" s="3790"/>
      <c r="I424" s="3822"/>
      <c r="J424" s="153"/>
      <c r="K424" s="2293"/>
      <c r="S424" s="4817"/>
    </row>
    <row r="425" spans="1:41" s="187" customFormat="1" ht="13.5" customHeight="1">
      <c r="A425" s="764"/>
      <c r="B425" s="151"/>
      <c r="C425" s="151"/>
      <c r="D425" s="135" t="s">
        <v>6464</v>
      </c>
      <c r="E425" s="2278"/>
      <c r="F425" s="136">
        <f>(33.4)</f>
        <v>33.4</v>
      </c>
      <c r="G425" s="362"/>
      <c r="H425" s="3790"/>
      <c r="I425" s="3822"/>
      <c r="J425" s="153"/>
      <c r="K425" s="2294"/>
      <c r="S425" s="4817"/>
    </row>
    <row r="426" spans="1:41" s="2276" customFormat="1" ht="13.5" customHeight="1">
      <c r="A426" s="764">
        <v>80</v>
      </c>
      <c r="B426" s="207" t="s">
        <v>1007</v>
      </c>
      <c r="C426" s="151" t="s">
        <v>6465</v>
      </c>
      <c r="D426" s="151" t="s">
        <v>6466</v>
      </c>
      <c r="E426" s="151" t="s">
        <v>23</v>
      </c>
      <c r="F426" s="210">
        <f>ROUND(SUM(F432:F432),3)</f>
        <v>23</v>
      </c>
      <c r="G426" s="209">
        <f>ROUND(SUM(H427:H431)/F426,2)</f>
        <v>0</v>
      </c>
      <c r="H426" s="3789">
        <f>ROUND(F426*G426,2)</f>
        <v>0</v>
      </c>
      <c r="I426" s="3821"/>
      <c r="J426" s="153" t="s">
        <v>60</v>
      </c>
      <c r="K426" s="4834"/>
      <c r="L426" s="421"/>
      <c r="M426" s="421"/>
      <c r="N426" s="421"/>
      <c r="O426" s="421"/>
      <c r="P426" s="421"/>
      <c r="Q426" s="2271"/>
      <c r="R426" s="2271"/>
      <c r="S426" s="2271"/>
      <c r="T426" s="2271"/>
      <c r="U426" s="2271"/>
      <c r="V426" s="4836"/>
      <c r="W426" s="2271"/>
      <c r="X426" s="2271"/>
      <c r="Y426" s="2271"/>
      <c r="Z426" s="2271"/>
      <c r="AA426" s="2271"/>
      <c r="AB426" s="2271"/>
      <c r="AC426" s="2271"/>
      <c r="AD426" s="2271"/>
      <c r="AE426" s="2271"/>
      <c r="AF426" s="2271"/>
      <c r="AG426" s="2271"/>
      <c r="AH426" s="2271"/>
      <c r="AI426" s="2271"/>
      <c r="AJ426" s="2271"/>
      <c r="AK426" s="2271"/>
      <c r="AL426" s="2271"/>
      <c r="AM426" s="2271"/>
      <c r="AN426" s="2271"/>
      <c r="AO426" s="2271"/>
    </row>
    <row r="427" spans="1:41" s="2276" customFormat="1" ht="13.5" customHeight="1">
      <c r="A427" s="2277"/>
      <c r="B427" s="2278"/>
      <c r="C427" s="2278"/>
      <c r="D427" s="135" t="s">
        <v>6467</v>
      </c>
      <c r="E427" s="2278"/>
      <c r="F427" s="2280"/>
      <c r="G427" s="2279"/>
      <c r="H427" s="3810"/>
      <c r="I427" s="3842"/>
      <c r="J427" s="2261"/>
      <c r="K427" s="2297"/>
      <c r="L427" s="1232"/>
      <c r="M427" s="2271"/>
      <c r="N427" s="2271"/>
      <c r="O427" s="2271"/>
      <c r="P427" s="2271"/>
      <c r="Q427" s="2271"/>
      <c r="R427" s="483"/>
      <c r="S427" s="2271"/>
      <c r="T427" s="2271"/>
      <c r="U427" s="2271"/>
      <c r="V427" s="4836"/>
      <c r="W427" s="2271"/>
      <c r="X427" s="2271"/>
      <c r="Y427" s="2271"/>
      <c r="Z427" s="2271"/>
      <c r="AA427" s="2271"/>
      <c r="AB427" s="2271"/>
      <c r="AC427" s="2271"/>
      <c r="AD427" s="2271"/>
      <c r="AE427" s="2271"/>
      <c r="AF427" s="2271"/>
      <c r="AG427" s="2271"/>
      <c r="AH427" s="2271"/>
      <c r="AI427" s="2271"/>
      <c r="AJ427" s="2271"/>
      <c r="AK427" s="2271"/>
      <c r="AL427" s="2271"/>
      <c r="AM427" s="2271"/>
      <c r="AN427" s="2271"/>
      <c r="AO427" s="2271"/>
    </row>
    <row r="428" spans="1:41" s="187" customFormat="1" ht="13.5" customHeight="1">
      <c r="A428" s="2269" t="s">
        <v>6468</v>
      </c>
      <c r="B428" s="223"/>
      <c r="C428" s="228" t="s">
        <v>6469</v>
      </c>
      <c r="D428" s="135" t="s">
        <v>6470</v>
      </c>
      <c r="E428" s="228" t="s">
        <v>155</v>
      </c>
      <c r="F428" s="136">
        <f>F426</f>
        <v>23</v>
      </c>
      <c r="G428" s="2270"/>
      <c r="H428" s="3799">
        <f t="shared" ref="H428:H431" si="6">ROUND(F428*G428,2)</f>
        <v>0</v>
      </c>
      <c r="I428" s="3831"/>
      <c r="J428" s="230" t="s">
        <v>644</v>
      </c>
      <c r="K428" s="4840"/>
      <c r="L428" s="1773"/>
      <c r="M428" s="421"/>
      <c r="N428" s="421"/>
      <c r="O428" s="421"/>
      <c r="P428" s="421"/>
      <c r="Q428" s="421"/>
      <c r="R428" s="2271"/>
      <c r="S428" s="2271"/>
      <c r="T428" s="2271"/>
      <c r="U428" s="2271"/>
      <c r="V428" s="4821"/>
      <c r="X428" s="4822"/>
      <c r="Y428" s="4823"/>
      <c r="Z428" s="4824"/>
      <c r="AA428" s="421"/>
      <c r="AB428" s="421"/>
      <c r="AC428" s="421"/>
      <c r="AD428" s="421"/>
      <c r="AE428" s="421"/>
    </row>
    <row r="429" spans="1:41" s="187" customFormat="1" ht="13.5" customHeight="1">
      <c r="A429" s="2269" t="s">
        <v>6471</v>
      </c>
      <c r="B429" s="223"/>
      <c r="C429" s="228" t="s">
        <v>6472</v>
      </c>
      <c r="D429" s="135" t="s">
        <v>6473</v>
      </c>
      <c r="E429" s="228" t="s">
        <v>155</v>
      </c>
      <c r="F429" s="136">
        <f>F426</f>
        <v>23</v>
      </c>
      <c r="G429" s="2270"/>
      <c r="H429" s="3799">
        <f t="shared" si="6"/>
        <v>0</v>
      </c>
      <c r="I429" s="3831"/>
      <c r="J429" s="230" t="s">
        <v>644</v>
      </c>
      <c r="K429" s="4841"/>
      <c r="L429" s="4846"/>
      <c r="M429" s="421"/>
      <c r="N429" s="421"/>
      <c r="O429" s="421"/>
      <c r="P429" s="421"/>
      <c r="Q429" s="421"/>
      <c r="R429" s="2271"/>
      <c r="S429" s="2271"/>
      <c r="T429" s="2271"/>
      <c r="U429" s="2271"/>
      <c r="V429" s="4821"/>
      <c r="X429" s="4822"/>
      <c r="Y429" s="4823"/>
      <c r="Z429" s="4824"/>
      <c r="AA429" s="421"/>
      <c r="AB429" s="421"/>
      <c r="AC429" s="421"/>
      <c r="AD429" s="421"/>
      <c r="AE429" s="421"/>
    </row>
    <row r="430" spans="1:41" s="187" customFormat="1" ht="13.5" customHeight="1">
      <c r="A430" s="2272" t="s">
        <v>6474</v>
      </c>
      <c r="B430" s="2273"/>
      <c r="C430" s="2274" t="s">
        <v>6475</v>
      </c>
      <c r="D430" s="146" t="s">
        <v>6476</v>
      </c>
      <c r="E430" s="2274" t="s">
        <v>155</v>
      </c>
      <c r="F430" s="147">
        <f>F426</f>
        <v>23</v>
      </c>
      <c r="G430" s="2275"/>
      <c r="H430" s="3809">
        <f t="shared" si="6"/>
        <v>0</v>
      </c>
      <c r="I430" s="3841"/>
      <c r="J430" s="1283" t="s">
        <v>644</v>
      </c>
      <c r="K430" s="4841"/>
      <c r="L430" s="1512"/>
      <c r="M430" s="421"/>
      <c r="N430" s="421"/>
      <c r="O430" s="421"/>
      <c r="P430" s="421"/>
      <c r="Q430" s="421"/>
      <c r="R430" s="2271"/>
      <c r="S430" s="2271"/>
      <c r="T430" s="2271"/>
      <c r="U430" s="2271"/>
      <c r="V430" s="4836"/>
      <c r="X430" s="4822"/>
      <c r="Y430" s="4823"/>
      <c r="Z430" s="4824"/>
      <c r="AA430" s="421"/>
      <c r="AB430" s="421"/>
      <c r="AC430" s="421"/>
      <c r="AD430" s="421"/>
      <c r="AE430" s="421"/>
    </row>
    <row r="431" spans="1:41" s="187" customFormat="1" ht="40.5" customHeight="1">
      <c r="A431" s="2269" t="s">
        <v>6477</v>
      </c>
      <c r="B431" s="223"/>
      <c r="C431" s="228" t="s">
        <v>6478</v>
      </c>
      <c r="D431" s="135" t="s">
        <v>6479</v>
      </c>
      <c r="E431" s="228" t="s">
        <v>23</v>
      </c>
      <c r="F431" s="136">
        <f>F426</f>
        <v>23</v>
      </c>
      <c r="G431" s="2270"/>
      <c r="H431" s="3799">
        <f t="shared" si="6"/>
        <v>0</v>
      </c>
      <c r="I431" s="3831"/>
      <c r="J431" s="230" t="s">
        <v>644</v>
      </c>
      <c r="K431" s="4840"/>
      <c r="L431" s="421"/>
      <c r="M431" s="2028"/>
      <c r="N431" s="421"/>
      <c r="O431" s="1773"/>
      <c r="P431" s="421"/>
      <c r="Q431" s="1773"/>
      <c r="R431" s="2271"/>
      <c r="S431" s="2271"/>
      <c r="T431" s="2271"/>
      <c r="U431" s="2271"/>
      <c r="V431" s="4821"/>
      <c r="X431" s="4822"/>
      <c r="Y431" s="4823"/>
      <c r="Z431" s="4824"/>
      <c r="AA431" s="421"/>
      <c r="AB431" s="421"/>
      <c r="AC431" s="421"/>
      <c r="AD431" s="421"/>
      <c r="AE431" s="421"/>
    </row>
    <row r="432" spans="1:41" s="2276" customFormat="1" ht="13.5" customHeight="1">
      <c r="A432" s="4385"/>
      <c r="B432" s="4386"/>
      <c r="C432" s="4386"/>
      <c r="D432" s="3739" t="s">
        <v>6480</v>
      </c>
      <c r="E432" s="4386"/>
      <c r="F432" s="4387">
        <v>23</v>
      </c>
      <c r="G432" s="4388"/>
      <c r="H432" s="4389"/>
      <c r="I432" s="4390"/>
      <c r="J432" s="4391"/>
      <c r="K432" s="2297"/>
      <c r="L432" s="1232"/>
      <c r="M432" s="2271"/>
      <c r="N432" s="2271"/>
      <c r="O432" s="2271"/>
      <c r="P432" s="2271"/>
      <c r="Q432" s="2271"/>
      <c r="R432" s="483"/>
      <c r="S432" s="2271"/>
      <c r="T432" s="2271"/>
      <c r="U432" s="2271"/>
      <c r="V432" s="4836"/>
      <c r="W432" s="2271"/>
      <c r="X432" s="2271"/>
      <c r="Y432" s="2271"/>
      <c r="Z432" s="2271"/>
      <c r="AA432" s="2271"/>
      <c r="AB432" s="2271"/>
      <c r="AC432" s="2271"/>
      <c r="AD432" s="2271"/>
      <c r="AE432" s="2271"/>
      <c r="AF432" s="2271"/>
      <c r="AG432" s="2271"/>
      <c r="AH432" s="2271"/>
      <c r="AI432" s="2271"/>
      <c r="AJ432" s="2271"/>
      <c r="AK432" s="2271"/>
      <c r="AL432" s="2271"/>
      <c r="AM432" s="2271"/>
      <c r="AN432" s="2271"/>
      <c r="AO432" s="2271"/>
    </row>
    <row r="433" spans="1:41" s="2276" customFormat="1" ht="13.5" customHeight="1">
      <c r="A433" s="4385"/>
      <c r="B433" s="4386"/>
      <c r="C433" s="4386"/>
      <c r="D433" s="3739" t="s">
        <v>6481</v>
      </c>
      <c r="E433" s="4386"/>
      <c r="F433" s="4387"/>
      <c r="G433" s="4388"/>
      <c r="H433" s="4389"/>
      <c r="I433" s="4390"/>
      <c r="J433" s="4391"/>
      <c r="K433" s="2298"/>
      <c r="L433" s="2271"/>
      <c r="M433" s="2298"/>
      <c r="N433" s="2271"/>
      <c r="O433" s="2271"/>
      <c r="P433" s="2271"/>
      <c r="Q433" s="2271"/>
      <c r="R433" s="483"/>
      <c r="S433" s="2271"/>
      <c r="T433" s="2271"/>
      <c r="U433" s="2271"/>
      <c r="V433" s="2271"/>
      <c r="W433" s="2271"/>
      <c r="X433" s="2271"/>
      <c r="Y433" s="2271"/>
      <c r="Z433" s="2271"/>
      <c r="AA433" s="2271"/>
      <c r="AB433" s="2271"/>
      <c r="AC433" s="2271"/>
      <c r="AD433" s="2271"/>
      <c r="AE433" s="2271"/>
      <c r="AF433" s="2271"/>
      <c r="AG433" s="2271"/>
      <c r="AH433" s="2271"/>
      <c r="AI433" s="2271"/>
      <c r="AJ433" s="2271"/>
      <c r="AK433" s="2271"/>
      <c r="AL433" s="2271"/>
      <c r="AM433" s="2271"/>
      <c r="AN433" s="2271"/>
      <c r="AO433" s="2271"/>
    </row>
    <row r="434" spans="1:41" s="2276" customFormat="1" ht="13.5" customHeight="1">
      <c r="A434" s="3741">
        <v>81</v>
      </c>
      <c r="B434" s="4392" t="s">
        <v>1007</v>
      </c>
      <c r="C434" s="3734" t="s">
        <v>6482</v>
      </c>
      <c r="D434" s="3734" t="s">
        <v>6483</v>
      </c>
      <c r="E434" s="3734" t="s">
        <v>155</v>
      </c>
      <c r="F434" s="4393">
        <f>ROUND(SUM(F440:F440),3)</f>
        <v>3</v>
      </c>
      <c r="G434" s="4394">
        <f>ROUND(SUM(H435:H439)/F434,2)</f>
        <v>0</v>
      </c>
      <c r="H434" s="3861">
        <f>ROUND(F434*G434,2)</f>
        <v>0</v>
      </c>
      <c r="I434" s="3942"/>
      <c r="J434" s="3767" t="s">
        <v>60</v>
      </c>
      <c r="K434" s="4834"/>
      <c r="L434" s="421"/>
      <c r="M434" s="421"/>
      <c r="N434" s="421"/>
      <c r="O434" s="421"/>
      <c r="P434" s="421"/>
      <c r="Q434" s="2271"/>
      <c r="R434" s="2271"/>
      <c r="S434" s="2271"/>
      <c r="T434" s="2271"/>
      <c r="U434" s="2271"/>
      <c r="V434" s="4836"/>
      <c r="W434" s="2271"/>
      <c r="X434" s="2271"/>
      <c r="Y434" s="2271"/>
      <c r="Z434" s="2271"/>
      <c r="AA434" s="2271"/>
      <c r="AB434" s="2271"/>
      <c r="AC434" s="2271"/>
      <c r="AD434" s="2271"/>
      <c r="AE434" s="2271"/>
      <c r="AF434" s="2271"/>
      <c r="AG434" s="2271"/>
      <c r="AH434" s="2271"/>
      <c r="AI434" s="2271"/>
      <c r="AJ434" s="2271"/>
      <c r="AK434" s="2271"/>
      <c r="AL434" s="2271"/>
      <c r="AM434" s="2271"/>
      <c r="AN434" s="2271"/>
      <c r="AO434" s="2271"/>
    </row>
    <row r="435" spans="1:41" s="2276" customFormat="1" ht="13.5" customHeight="1">
      <c r="A435" s="4385"/>
      <c r="B435" s="4386"/>
      <c r="C435" s="4386"/>
      <c r="D435" s="3739" t="s">
        <v>6467</v>
      </c>
      <c r="E435" s="4386"/>
      <c r="F435" s="4395"/>
      <c r="G435" s="4388"/>
      <c r="H435" s="4389"/>
      <c r="I435" s="4390"/>
      <c r="J435" s="4391"/>
      <c r="K435" s="2297"/>
      <c r="L435" s="1232"/>
      <c r="M435" s="2271"/>
      <c r="N435" s="2271"/>
      <c r="O435" s="2271"/>
      <c r="P435" s="2271"/>
      <c r="Q435" s="2271"/>
      <c r="R435" s="483"/>
      <c r="S435" s="2271"/>
      <c r="T435" s="2271"/>
      <c r="U435" s="2271"/>
      <c r="V435" s="4836"/>
      <c r="W435" s="2271"/>
      <c r="X435" s="2271"/>
      <c r="Y435" s="2271"/>
      <c r="Z435" s="2271"/>
      <c r="AA435" s="2271"/>
      <c r="AB435" s="2271"/>
      <c r="AC435" s="2271"/>
      <c r="AD435" s="2271"/>
      <c r="AE435" s="2271"/>
      <c r="AF435" s="2271"/>
      <c r="AG435" s="2271"/>
      <c r="AH435" s="2271"/>
      <c r="AI435" s="2271"/>
      <c r="AJ435" s="2271"/>
      <c r="AK435" s="2271"/>
      <c r="AL435" s="2271"/>
      <c r="AM435" s="2271"/>
      <c r="AN435" s="2271"/>
      <c r="AO435" s="2271"/>
    </row>
    <row r="436" spans="1:41" s="187" customFormat="1" ht="13.5" customHeight="1">
      <c r="A436" s="4396" t="s">
        <v>6484</v>
      </c>
      <c r="B436" s="4397"/>
      <c r="C436" s="4398" t="s">
        <v>6469</v>
      </c>
      <c r="D436" s="3739" t="s">
        <v>6470</v>
      </c>
      <c r="E436" s="4398" t="s">
        <v>155</v>
      </c>
      <c r="F436" s="4387">
        <f>F434</f>
        <v>3</v>
      </c>
      <c r="G436" s="4399"/>
      <c r="H436" s="3870">
        <f t="shared" ref="H436:H439" si="7">ROUND(F436*G436,2)</f>
        <v>0</v>
      </c>
      <c r="I436" s="4033"/>
      <c r="J436" s="3130" t="s">
        <v>644</v>
      </c>
      <c r="K436" s="4840"/>
      <c r="L436" s="1773"/>
      <c r="M436" s="421"/>
      <c r="N436" s="421"/>
      <c r="O436" s="421"/>
      <c r="P436" s="421"/>
      <c r="Q436" s="421"/>
      <c r="R436" s="2271"/>
      <c r="S436" s="2271"/>
      <c r="T436" s="2271"/>
      <c r="U436" s="2271"/>
      <c r="V436" s="4821"/>
      <c r="X436" s="4822"/>
      <c r="Y436" s="4823"/>
      <c r="Z436" s="4824"/>
      <c r="AA436" s="421"/>
      <c r="AB436" s="421"/>
      <c r="AC436" s="421"/>
      <c r="AD436" s="421"/>
      <c r="AE436" s="421"/>
    </row>
    <row r="437" spans="1:41" s="187" customFormat="1" ht="13.5" customHeight="1">
      <c r="A437" s="4396" t="s">
        <v>6485</v>
      </c>
      <c r="B437" s="4397"/>
      <c r="C437" s="4398" t="s">
        <v>6486</v>
      </c>
      <c r="D437" s="3739" t="s">
        <v>6487</v>
      </c>
      <c r="E437" s="4398" t="s">
        <v>155</v>
      </c>
      <c r="F437" s="4387">
        <f>F434</f>
        <v>3</v>
      </c>
      <c r="G437" s="4399"/>
      <c r="H437" s="3870">
        <f t="shared" si="7"/>
        <v>0</v>
      </c>
      <c r="I437" s="4033"/>
      <c r="J437" s="3130" t="s">
        <v>644</v>
      </c>
      <c r="K437" s="4841"/>
      <c r="L437" s="4846"/>
      <c r="M437" s="421"/>
      <c r="N437" s="421"/>
      <c r="O437" s="421"/>
      <c r="P437" s="421"/>
      <c r="Q437" s="421"/>
      <c r="R437" s="2271"/>
      <c r="S437" s="2271"/>
      <c r="T437" s="2271"/>
      <c r="U437" s="2271"/>
      <c r="V437" s="4821"/>
      <c r="X437" s="4822"/>
      <c r="Y437" s="4823"/>
      <c r="Z437" s="4824"/>
      <c r="AA437" s="421"/>
      <c r="AB437" s="421"/>
      <c r="AC437" s="421"/>
      <c r="AD437" s="421"/>
      <c r="AE437" s="421"/>
    </row>
    <row r="438" spans="1:41" s="187" customFormat="1" ht="13.5" customHeight="1">
      <c r="A438" s="4400" t="s">
        <v>6488</v>
      </c>
      <c r="B438" s="4401"/>
      <c r="C438" s="4402" t="s">
        <v>6489</v>
      </c>
      <c r="D438" s="3746" t="s">
        <v>6490</v>
      </c>
      <c r="E438" s="4402" t="s">
        <v>155</v>
      </c>
      <c r="F438" s="4403">
        <f>F434</f>
        <v>3</v>
      </c>
      <c r="G438" s="4404"/>
      <c r="H438" s="3979">
        <f t="shared" si="7"/>
        <v>0</v>
      </c>
      <c r="I438" s="4034"/>
      <c r="J438" s="3210" t="s">
        <v>644</v>
      </c>
      <c r="K438" s="4841"/>
      <c r="L438" s="1512"/>
      <c r="M438" s="421"/>
      <c r="N438" s="421"/>
      <c r="O438" s="421"/>
      <c r="P438" s="421"/>
      <c r="Q438" s="421"/>
      <c r="R438" s="2271"/>
      <c r="S438" s="2271"/>
      <c r="T438" s="2271"/>
      <c r="U438" s="2271"/>
      <c r="V438" s="4836"/>
      <c r="X438" s="4822"/>
      <c r="Y438" s="4823"/>
      <c r="Z438" s="4824"/>
      <c r="AA438" s="421"/>
      <c r="AB438" s="421"/>
      <c r="AC438" s="421"/>
      <c r="AD438" s="421"/>
      <c r="AE438" s="421"/>
    </row>
    <row r="439" spans="1:41" s="187" customFormat="1" ht="40.5" customHeight="1">
      <c r="A439" s="4396" t="s">
        <v>6491</v>
      </c>
      <c r="B439" s="4397"/>
      <c r="C439" s="4398" t="s">
        <v>6478</v>
      </c>
      <c r="D439" s="3739" t="s">
        <v>6492</v>
      </c>
      <c r="E439" s="4398" t="s">
        <v>23</v>
      </c>
      <c r="F439" s="4387">
        <f>F434</f>
        <v>3</v>
      </c>
      <c r="G439" s="4399"/>
      <c r="H439" s="3870">
        <f t="shared" si="7"/>
        <v>0</v>
      </c>
      <c r="I439" s="4033"/>
      <c r="J439" s="3130" t="s">
        <v>644</v>
      </c>
      <c r="K439" s="4840"/>
      <c r="L439" s="421"/>
      <c r="M439" s="2028"/>
      <c r="N439" s="421"/>
      <c r="O439" s="1773"/>
      <c r="P439" s="421"/>
      <c r="Q439" s="1773"/>
      <c r="R439" s="2271"/>
      <c r="S439" s="2271"/>
      <c r="T439" s="2271"/>
      <c r="U439" s="2271"/>
      <c r="V439" s="4821"/>
      <c r="X439" s="4822"/>
      <c r="Y439" s="4823"/>
      <c r="Z439" s="4824"/>
      <c r="AA439" s="421"/>
      <c r="AB439" s="421"/>
      <c r="AC439" s="421"/>
      <c r="AD439" s="421"/>
      <c r="AE439" s="421"/>
    </row>
    <row r="440" spans="1:41" s="2276" customFormat="1" ht="13.5" customHeight="1">
      <c r="A440" s="4385"/>
      <c r="B440" s="4386"/>
      <c r="C440" s="4386"/>
      <c r="D440" s="3739" t="s">
        <v>6493</v>
      </c>
      <c r="E440" s="4386"/>
      <c r="F440" s="4387">
        <v>3</v>
      </c>
      <c r="G440" s="4388"/>
      <c r="H440" s="4389"/>
      <c r="I440" s="4390"/>
      <c r="J440" s="4391"/>
      <c r="K440" s="2297"/>
      <c r="L440" s="1232"/>
      <c r="M440" s="2271"/>
      <c r="N440" s="2271"/>
      <c r="O440" s="2271"/>
      <c r="P440" s="2271"/>
      <c r="Q440" s="2271"/>
      <c r="R440" s="483"/>
      <c r="S440" s="2271"/>
      <c r="T440" s="2271"/>
      <c r="U440" s="2271"/>
      <c r="V440" s="4836"/>
      <c r="W440" s="2271"/>
      <c r="X440" s="2271"/>
      <c r="Y440" s="2271"/>
      <c r="Z440" s="2271"/>
      <c r="AA440" s="2271"/>
      <c r="AB440" s="2271"/>
      <c r="AC440" s="2271"/>
      <c r="AD440" s="2271"/>
      <c r="AE440" s="2271"/>
      <c r="AF440" s="2271"/>
      <c r="AG440" s="2271"/>
      <c r="AH440" s="2271"/>
      <c r="AI440" s="2271"/>
      <c r="AJ440" s="2271"/>
      <c r="AK440" s="2271"/>
      <c r="AL440" s="2271"/>
      <c r="AM440" s="2271"/>
      <c r="AN440" s="2271"/>
      <c r="AO440" s="2271"/>
    </row>
    <row r="441" spans="1:41" s="2276" customFormat="1" ht="13.5" customHeight="1">
      <c r="A441" s="4385"/>
      <c r="B441" s="4386"/>
      <c r="C441" s="4386"/>
      <c r="D441" s="3739" t="s">
        <v>6481</v>
      </c>
      <c r="E441" s="4386"/>
      <c r="F441" s="4387"/>
      <c r="G441" s="4388"/>
      <c r="H441" s="4389"/>
      <c r="I441" s="4390"/>
      <c r="J441" s="4391"/>
      <c r="K441" s="2298"/>
      <c r="L441" s="2271"/>
      <c r="M441" s="2298"/>
      <c r="N441" s="2271"/>
      <c r="O441" s="2271"/>
      <c r="P441" s="2271"/>
      <c r="Q441" s="2271"/>
      <c r="R441" s="483"/>
      <c r="S441" s="2271"/>
      <c r="T441" s="2271"/>
      <c r="U441" s="2271"/>
      <c r="V441" s="2271"/>
      <c r="W441" s="2271"/>
      <c r="X441" s="2271"/>
      <c r="Y441" s="2271"/>
      <c r="Z441" s="2271"/>
      <c r="AA441" s="2271"/>
      <c r="AB441" s="2271"/>
      <c r="AC441" s="2271"/>
      <c r="AD441" s="2271"/>
      <c r="AE441" s="2271"/>
      <c r="AF441" s="2271"/>
      <c r="AG441" s="2271"/>
      <c r="AH441" s="2271"/>
      <c r="AI441" s="2271"/>
      <c r="AJ441" s="2271"/>
      <c r="AK441" s="2271"/>
      <c r="AL441" s="2271"/>
      <c r="AM441" s="2271"/>
      <c r="AN441" s="2271"/>
      <c r="AO441" s="2271"/>
    </row>
    <row r="442" spans="1:41" s="2276" customFormat="1" ht="13.5" customHeight="1">
      <c r="A442" s="3741">
        <v>82</v>
      </c>
      <c r="B442" s="4392" t="s">
        <v>1007</v>
      </c>
      <c r="C442" s="3734" t="s">
        <v>6494</v>
      </c>
      <c r="D442" s="3734" t="s">
        <v>6495</v>
      </c>
      <c r="E442" s="3734" t="s">
        <v>155</v>
      </c>
      <c r="F442" s="4393">
        <f>ROUND(SUM(F448:F448),3)</f>
        <v>2</v>
      </c>
      <c r="G442" s="4394">
        <f>ROUND(SUM(H443:H447)/F442,2)</f>
        <v>0</v>
      </c>
      <c r="H442" s="3861">
        <f>ROUND(F442*G442,2)</f>
        <v>0</v>
      </c>
      <c r="I442" s="3942"/>
      <c r="J442" s="3767" t="s">
        <v>60</v>
      </c>
      <c r="K442" s="4834"/>
      <c r="L442" s="421"/>
      <c r="M442" s="421"/>
      <c r="N442" s="421"/>
      <c r="O442" s="421"/>
      <c r="P442" s="421"/>
      <c r="Q442" s="2271"/>
      <c r="R442" s="2271"/>
      <c r="S442" s="2271"/>
      <c r="T442" s="2271"/>
      <c r="U442" s="2271"/>
      <c r="V442" s="4836"/>
      <c r="W442" s="2271"/>
      <c r="X442" s="2271"/>
      <c r="Y442" s="2271"/>
      <c r="Z442" s="2271"/>
      <c r="AA442" s="2271"/>
      <c r="AB442" s="2271"/>
      <c r="AC442" s="2271"/>
      <c r="AD442" s="2271"/>
      <c r="AE442" s="2271"/>
      <c r="AF442" s="2271"/>
      <c r="AG442" s="2271"/>
      <c r="AH442" s="2271"/>
      <c r="AI442" s="2271"/>
      <c r="AJ442" s="2271"/>
      <c r="AK442" s="2271"/>
      <c r="AL442" s="2271"/>
      <c r="AM442" s="2271"/>
      <c r="AN442" s="2271"/>
      <c r="AO442" s="2271"/>
    </row>
    <row r="443" spans="1:41" s="2276" customFormat="1" ht="13.5" customHeight="1">
      <c r="A443" s="4385"/>
      <c r="B443" s="4386"/>
      <c r="C443" s="4386"/>
      <c r="D443" s="3739" t="s">
        <v>6467</v>
      </c>
      <c r="E443" s="4386"/>
      <c r="F443" s="4395"/>
      <c r="G443" s="4388"/>
      <c r="H443" s="4389"/>
      <c r="I443" s="4390"/>
      <c r="J443" s="4391"/>
      <c r="K443" s="2297"/>
      <c r="L443" s="1232"/>
      <c r="M443" s="2271"/>
      <c r="N443" s="2271"/>
      <c r="O443" s="2271"/>
      <c r="P443" s="2271"/>
      <c r="Q443" s="2271"/>
      <c r="R443" s="483"/>
      <c r="S443" s="2271"/>
      <c r="T443" s="2271"/>
      <c r="U443" s="2271"/>
      <c r="V443" s="4836"/>
      <c r="W443" s="2271"/>
      <c r="X443" s="2271"/>
      <c r="Y443" s="2271"/>
      <c r="Z443" s="2271"/>
      <c r="AA443" s="2271"/>
      <c r="AB443" s="2271"/>
      <c r="AC443" s="2271"/>
      <c r="AD443" s="2271"/>
      <c r="AE443" s="2271"/>
      <c r="AF443" s="2271"/>
      <c r="AG443" s="2271"/>
      <c r="AH443" s="2271"/>
      <c r="AI443" s="2271"/>
      <c r="AJ443" s="2271"/>
      <c r="AK443" s="2271"/>
      <c r="AL443" s="2271"/>
      <c r="AM443" s="2271"/>
      <c r="AN443" s="2271"/>
      <c r="AO443" s="2271"/>
    </row>
    <row r="444" spans="1:41" s="187" customFormat="1" ht="13.5" customHeight="1">
      <c r="A444" s="4396" t="s">
        <v>6496</v>
      </c>
      <c r="B444" s="4397"/>
      <c r="C444" s="4398" t="s">
        <v>6497</v>
      </c>
      <c r="D444" s="3739" t="s">
        <v>6498</v>
      </c>
      <c r="E444" s="4398" t="s">
        <v>155</v>
      </c>
      <c r="F444" s="4387">
        <f>F442</f>
        <v>2</v>
      </c>
      <c r="G444" s="4399"/>
      <c r="H444" s="3870">
        <f t="shared" ref="H444:H447" si="8">ROUND(F444*G444,2)</f>
        <v>0</v>
      </c>
      <c r="I444" s="4033"/>
      <c r="J444" s="3130" t="s">
        <v>644</v>
      </c>
      <c r="K444" s="4840"/>
      <c r="L444" s="1773"/>
      <c r="M444" s="421"/>
      <c r="N444" s="421"/>
      <c r="O444" s="421"/>
      <c r="P444" s="421"/>
      <c r="Q444" s="421"/>
      <c r="R444" s="2271"/>
      <c r="S444" s="2271"/>
      <c r="T444" s="2271"/>
      <c r="U444" s="2271"/>
      <c r="V444" s="4821"/>
      <c r="X444" s="4822"/>
      <c r="Y444" s="4823"/>
      <c r="Z444" s="4824"/>
      <c r="AA444" s="421"/>
      <c r="AB444" s="421"/>
      <c r="AC444" s="421"/>
      <c r="AD444" s="421"/>
      <c r="AE444" s="421"/>
    </row>
    <row r="445" spans="1:41" s="187" customFormat="1" ht="27" customHeight="1">
      <c r="A445" s="4396" t="s">
        <v>6499</v>
      </c>
      <c r="B445" s="4397"/>
      <c r="C445" s="4398" t="s">
        <v>6500</v>
      </c>
      <c r="D445" s="3739" t="s">
        <v>6501</v>
      </c>
      <c r="E445" s="4398" t="s">
        <v>155</v>
      </c>
      <c r="F445" s="4387">
        <f>F442</f>
        <v>2</v>
      </c>
      <c r="G445" s="4399"/>
      <c r="H445" s="3870">
        <f t="shared" si="8"/>
        <v>0</v>
      </c>
      <c r="I445" s="4033"/>
      <c r="J445" s="3130" t="s">
        <v>644</v>
      </c>
      <c r="K445" s="4841"/>
      <c r="L445" s="4846"/>
      <c r="M445" s="421"/>
      <c r="N445" s="421"/>
      <c r="O445" s="421"/>
      <c r="P445" s="421"/>
      <c r="Q445" s="421"/>
      <c r="R445" s="2271"/>
      <c r="S445" s="2271"/>
      <c r="T445" s="2271"/>
      <c r="U445" s="2271"/>
      <c r="V445" s="4821"/>
      <c r="X445" s="4822"/>
      <c r="Y445" s="4823"/>
      <c r="Z445" s="4824"/>
      <c r="AA445" s="421"/>
      <c r="AB445" s="421"/>
      <c r="AC445" s="421"/>
      <c r="AD445" s="421"/>
      <c r="AE445" s="421"/>
    </row>
    <row r="446" spans="1:41" s="187" customFormat="1" ht="13.5" customHeight="1">
      <c r="A446" s="4400" t="s">
        <v>6502</v>
      </c>
      <c r="B446" s="4401"/>
      <c r="C446" s="4402" t="s">
        <v>6503</v>
      </c>
      <c r="D446" s="3746" t="s">
        <v>6504</v>
      </c>
      <c r="E446" s="4402" t="s">
        <v>155</v>
      </c>
      <c r="F446" s="4403">
        <f>F442</f>
        <v>2</v>
      </c>
      <c r="G446" s="4404"/>
      <c r="H446" s="3979">
        <f t="shared" si="8"/>
        <v>0</v>
      </c>
      <c r="I446" s="4034"/>
      <c r="J446" s="3210" t="s">
        <v>644</v>
      </c>
      <c r="K446" s="4841"/>
      <c r="L446" s="1512"/>
      <c r="M446" s="421"/>
      <c r="N446" s="421"/>
      <c r="O446" s="421"/>
      <c r="P446" s="421"/>
      <c r="Q446" s="421"/>
      <c r="R446" s="2271"/>
      <c r="S446" s="2271"/>
      <c r="T446" s="2271"/>
      <c r="U446" s="2271"/>
      <c r="V446" s="4836"/>
      <c r="X446" s="4822"/>
      <c r="Y446" s="4823"/>
      <c r="Z446" s="4824"/>
      <c r="AA446" s="421"/>
      <c r="AB446" s="421"/>
      <c r="AC446" s="421"/>
      <c r="AD446" s="421"/>
      <c r="AE446" s="421"/>
    </row>
    <row r="447" spans="1:41" s="187" customFormat="1" ht="40.5" customHeight="1">
      <c r="A447" s="4396" t="s">
        <v>6505</v>
      </c>
      <c r="B447" s="4397"/>
      <c r="C447" s="4398" t="s">
        <v>6478</v>
      </c>
      <c r="D447" s="3739" t="s">
        <v>6479</v>
      </c>
      <c r="E447" s="4398" t="s">
        <v>23</v>
      </c>
      <c r="F447" s="4387">
        <f>F442</f>
        <v>2</v>
      </c>
      <c r="G447" s="4399"/>
      <c r="H447" s="3870">
        <f t="shared" si="8"/>
        <v>0</v>
      </c>
      <c r="I447" s="4033"/>
      <c r="J447" s="3130" t="s">
        <v>644</v>
      </c>
      <c r="K447" s="4840"/>
      <c r="L447" s="421"/>
      <c r="M447" s="2028"/>
      <c r="N447" s="421"/>
      <c r="O447" s="1773"/>
      <c r="P447" s="421"/>
      <c r="Q447" s="1773"/>
      <c r="R447" s="2271"/>
      <c r="S447" s="2271"/>
      <c r="T447" s="2271"/>
      <c r="U447" s="2271"/>
      <c r="V447" s="4821"/>
      <c r="X447" s="4822"/>
      <c r="Y447" s="4823"/>
      <c r="Z447" s="4824"/>
      <c r="AA447" s="421"/>
      <c r="AB447" s="421"/>
      <c r="AC447" s="421"/>
      <c r="AD447" s="421"/>
      <c r="AE447" s="421"/>
    </row>
    <row r="448" spans="1:41" s="2276" customFormat="1" ht="13.5" customHeight="1">
      <c r="A448" s="4385"/>
      <c r="B448" s="4386"/>
      <c r="C448" s="4386"/>
      <c r="D448" s="3739" t="s">
        <v>6506</v>
      </c>
      <c r="E448" s="4386"/>
      <c r="F448" s="4387">
        <v>2</v>
      </c>
      <c r="G448" s="4388"/>
      <c r="H448" s="4389"/>
      <c r="I448" s="4390"/>
      <c r="J448" s="4391"/>
      <c r="K448" s="2297"/>
      <c r="L448" s="1232"/>
      <c r="M448" s="2271"/>
      <c r="N448" s="2271"/>
      <c r="O448" s="2271"/>
      <c r="P448" s="2271"/>
      <c r="Q448" s="2271"/>
      <c r="R448" s="483"/>
      <c r="S448" s="2271"/>
      <c r="T448" s="2271"/>
      <c r="U448" s="2271"/>
      <c r="V448" s="4836"/>
      <c r="W448" s="2271"/>
      <c r="X448" s="2271"/>
      <c r="Y448" s="2271"/>
      <c r="Z448" s="2271"/>
      <c r="AA448" s="2271"/>
      <c r="AB448" s="2271"/>
      <c r="AC448" s="2271"/>
      <c r="AD448" s="2271"/>
      <c r="AE448" s="2271"/>
      <c r="AF448" s="2271"/>
      <c r="AG448" s="2271"/>
      <c r="AH448" s="2271"/>
      <c r="AI448" s="2271"/>
      <c r="AJ448" s="2271"/>
      <c r="AK448" s="2271"/>
      <c r="AL448" s="2271"/>
      <c r="AM448" s="2271"/>
      <c r="AN448" s="2271"/>
      <c r="AO448" s="2271"/>
    </row>
    <row r="449" spans="1:41" s="2276" customFormat="1" ht="13.5" customHeight="1">
      <c r="A449" s="4385"/>
      <c r="B449" s="4386"/>
      <c r="C449" s="4386"/>
      <c r="D449" s="3739" t="s">
        <v>6481</v>
      </c>
      <c r="E449" s="4386"/>
      <c r="F449" s="4387"/>
      <c r="G449" s="4388"/>
      <c r="H449" s="4389"/>
      <c r="I449" s="4390"/>
      <c r="J449" s="4391"/>
      <c r="K449" s="2298"/>
      <c r="L449" s="2271"/>
      <c r="M449" s="2298"/>
      <c r="N449" s="2271"/>
      <c r="O449" s="2271"/>
      <c r="P449" s="2271"/>
      <c r="Q449" s="2271"/>
      <c r="R449" s="483"/>
      <c r="S449" s="2271"/>
      <c r="T449" s="2271"/>
      <c r="U449" s="2271"/>
      <c r="V449" s="2271"/>
      <c r="W449" s="2271"/>
      <c r="X449" s="2271"/>
      <c r="Y449" s="2271"/>
      <c r="Z449" s="2271"/>
      <c r="AA449" s="2271"/>
      <c r="AB449" s="2271"/>
      <c r="AC449" s="2271"/>
      <c r="AD449" s="2271"/>
      <c r="AE449" s="2271"/>
      <c r="AF449" s="2271"/>
      <c r="AG449" s="2271"/>
      <c r="AH449" s="2271"/>
      <c r="AI449" s="2271"/>
      <c r="AJ449" s="2271"/>
      <c r="AK449" s="2271"/>
      <c r="AL449" s="2271"/>
      <c r="AM449" s="2271"/>
      <c r="AN449" s="2271"/>
      <c r="AO449" s="2271"/>
    </row>
    <row r="450" spans="1:41" s="2276" customFormat="1" ht="13.5" customHeight="1">
      <c r="A450" s="3741">
        <v>83</v>
      </c>
      <c r="B450" s="4392" t="s">
        <v>1007</v>
      </c>
      <c r="C450" s="3734" t="s">
        <v>6494</v>
      </c>
      <c r="D450" s="3734" t="s">
        <v>6507</v>
      </c>
      <c r="E450" s="3734" t="s">
        <v>155</v>
      </c>
      <c r="F450" s="4393">
        <f>ROUND(SUM(F456:F456),3)</f>
        <v>6</v>
      </c>
      <c r="G450" s="4394">
        <f>ROUND(SUM(H451:H455)/F450,2)</f>
        <v>0</v>
      </c>
      <c r="H450" s="3861">
        <f>ROUND(F450*G450,2)</f>
        <v>0</v>
      </c>
      <c r="I450" s="3942"/>
      <c r="J450" s="3767" t="s">
        <v>60</v>
      </c>
      <c r="K450" s="4834"/>
      <c r="L450" s="421"/>
      <c r="M450" s="421"/>
      <c r="N450" s="421"/>
      <c r="O450" s="421"/>
      <c r="P450" s="421"/>
      <c r="Q450" s="2271"/>
      <c r="R450" s="2271"/>
      <c r="S450" s="2271"/>
      <c r="T450" s="2271"/>
      <c r="U450" s="2271"/>
      <c r="V450" s="4836"/>
      <c r="W450" s="2271"/>
      <c r="X450" s="2271"/>
      <c r="Y450" s="2271"/>
      <c r="Z450" s="2271"/>
      <c r="AA450" s="2271"/>
      <c r="AB450" s="2271"/>
      <c r="AC450" s="2271"/>
      <c r="AD450" s="2271"/>
      <c r="AE450" s="2271"/>
      <c r="AF450" s="2271"/>
      <c r="AG450" s="2271"/>
      <c r="AH450" s="2271"/>
      <c r="AI450" s="2271"/>
      <c r="AJ450" s="2271"/>
      <c r="AK450" s="2271"/>
      <c r="AL450" s="2271"/>
      <c r="AM450" s="2271"/>
      <c r="AN450" s="2271"/>
      <c r="AO450" s="2271"/>
    </row>
    <row r="451" spans="1:41" s="2276" customFormat="1" ht="13.5" customHeight="1">
      <c r="A451" s="4385"/>
      <c r="B451" s="4386"/>
      <c r="C451" s="4386"/>
      <c r="D451" s="3739" t="s">
        <v>6508</v>
      </c>
      <c r="E451" s="4386"/>
      <c r="F451" s="4395"/>
      <c r="G451" s="4388"/>
      <c r="H451" s="4389"/>
      <c r="I451" s="4390"/>
      <c r="J451" s="4391"/>
      <c r="K451" s="2297"/>
      <c r="L451" s="1232"/>
      <c r="M451" s="2271"/>
      <c r="N451" s="2271"/>
      <c r="O451" s="2271"/>
      <c r="P451" s="2271"/>
      <c r="Q451" s="2271"/>
      <c r="R451" s="483"/>
      <c r="S451" s="2271"/>
      <c r="T451" s="2271"/>
      <c r="U451" s="2271"/>
      <c r="V451" s="4836"/>
      <c r="W451" s="2271"/>
      <c r="X451" s="2271"/>
      <c r="Y451" s="2271"/>
      <c r="Z451" s="2271"/>
      <c r="AA451" s="2271"/>
      <c r="AB451" s="2271"/>
      <c r="AC451" s="2271"/>
      <c r="AD451" s="2271"/>
      <c r="AE451" s="2271"/>
      <c r="AF451" s="2271"/>
      <c r="AG451" s="2271"/>
      <c r="AH451" s="2271"/>
      <c r="AI451" s="2271"/>
      <c r="AJ451" s="2271"/>
      <c r="AK451" s="2271"/>
      <c r="AL451" s="2271"/>
      <c r="AM451" s="2271"/>
      <c r="AN451" s="2271"/>
      <c r="AO451" s="2271"/>
    </row>
    <row r="452" spans="1:41" s="187" customFormat="1" ht="13.5" customHeight="1">
      <c r="A452" s="4396" t="s">
        <v>6509</v>
      </c>
      <c r="B452" s="4397"/>
      <c r="C452" s="4398">
        <v>763131911</v>
      </c>
      <c r="D452" s="3739" t="s">
        <v>6510</v>
      </c>
      <c r="E452" s="4398" t="s">
        <v>155</v>
      </c>
      <c r="F452" s="4387">
        <f>F450</f>
        <v>6</v>
      </c>
      <c r="G452" s="4399"/>
      <c r="H452" s="3870">
        <f t="shared" ref="H452:H455" si="9">ROUND(F452*G452,2)</f>
        <v>0</v>
      </c>
      <c r="I452" s="4033"/>
      <c r="J452" s="3130" t="s">
        <v>142</v>
      </c>
      <c r="K452" s="4840"/>
      <c r="L452" s="1773"/>
      <c r="M452" s="421"/>
      <c r="N452" s="421"/>
      <c r="O452" s="421"/>
      <c r="P452" s="421"/>
      <c r="Q452" s="421"/>
      <c r="R452" s="2271"/>
      <c r="S452" s="2271"/>
      <c r="T452" s="2271"/>
      <c r="U452" s="2271"/>
      <c r="V452" s="4821"/>
      <c r="X452" s="4822"/>
      <c r="Y452" s="4823"/>
      <c r="Z452" s="4824"/>
      <c r="AA452" s="421"/>
      <c r="AB452" s="421"/>
      <c r="AC452" s="421"/>
      <c r="AD452" s="421"/>
      <c r="AE452" s="421"/>
    </row>
    <row r="453" spans="1:41" s="187" customFormat="1" ht="13.5" customHeight="1">
      <c r="A453" s="4396" t="s">
        <v>6511</v>
      </c>
      <c r="B453" s="4397"/>
      <c r="C453" s="4398" t="s">
        <v>6512</v>
      </c>
      <c r="D453" s="3739" t="s">
        <v>6513</v>
      </c>
      <c r="E453" s="4398" t="s">
        <v>155</v>
      </c>
      <c r="F453" s="4387">
        <f>F450</f>
        <v>6</v>
      </c>
      <c r="G453" s="4399"/>
      <c r="H453" s="3870">
        <f t="shared" si="9"/>
        <v>0</v>
      </c>
      <c r="I453" s="4033"/>
      <c r="J453" s="3130" t="s">
        <v>644</v>
      </c>
      <c r="K453" s="4841"/>
      <c r="L453" s="4846"/>
      <c r="M453" s="421"/>
      <c r="N453" s="421"/>
      <c r="O453" s="421"/>
      <c r="P453" s="421"/>
      <c r="Q453" s="421"/>
      <c r="R453" s="2271"/>
      <c r="S453" s="2271"/>
      <c r="T453" s="2271"/>
      <c r="U453" s="2271"/>
      <c r="V453" s="4821"/>
      <c r="X453" s="4822"/>
      <c r="Y453" s="4823"/>
      <c r="Z453" s="4824"/>
      <c r="AA453" s="421"/>
      <c r="AB453" s="421"/>
      <c r="AC453" s="421"/>
      <c r="AD453" s="421"/>
      <c r="AE453" s="421"/>
    </row>
    <row r="454" spans="1:41" s="187" customFormat="1" ht="13.5" customHeight="1">
      <c r="A454" s="4400" t="s">
        <v>6514</v>
      </c>
      <c r="B454" s="4401"/>
      <c r="C454" s="4402" t="s">
        <v>6475</v>
      </c>
      <c r="D454" s="3746" t="s">
        <v>6476</v>
      </c>
      <c r="E454" s="4402" t="s">
        <v>155</v>
      </c>
      <c r="F454" s="4403">
        <f>F450</f>
        <v>6</v>
      </c>
      <c r="G454" s="4404"/>
      <c r="H454" s="3979">
        <f t="shared" si="9"/>
        <v>0</v>
      </c>
      <c r="I454" s="4034"/>
      <c r="J454" s="3210" t="s">
        <v>644</v>
      </c>
      <c r="K454" s="4841"/>
      <c r="L454" s="1512"/>
      <c r="M454" s="421"/>
      <c r="N454" s="421"/>
      <c r="O454" s="421"/>
      <c r="P454" s="421"/>
      <c r="Q454" s="421"/>
      <c r="R454" s="2271"/>
      <c r="S454" s="2271"/>
      <c r="T454" s="2271"/>
      <c r="U454" s="2271"/>
      <c r="V454" s="4836"/>
      <c r="X454" s="4822"/>
      <c r="Y454" s="4823"/>
      <c r="Z454" s="4824"/>
      <c r="AA454" s="421"/>
      <c r="AB454" s="421"/>
      <c r="AC454" s="421"/>
      <c r="AD454" s="421"/>
      <c r="AE454" s="421"/>
    </row>
    <row r="455" spans="1:41" s="187" customFormat="1" ht="40.5" customHeight="1">
      <c r="A455" s="4396" t="s">
        <v>6515</v>
      </c>
      <c r="B455" s="4397"/>
      <c r="C455" s="4398" t="s">
        <v>6478</v>
      </c>
      <c r="D455" s="3739" t="s">
        <v>6516</v>
      </c>
      <c r="E455" s="4398" t="s">
        <v>23</v>
      </c>
      <c r="F455" s="4387">
        <f>F450</f>
        <v>6</v>
      </c>
      <c r="G455" s="4399"/>
      <c r="H455" s="3870">
        <f t="shared" si="9"/>
        <v>0</v>
      </c>
      <c r="I455" s="4033"/>
      <c r="J455" s="3130" t="s">
        <v>644</v>
      </c>
      <c r="K455" s="4840"/>
      <c r="L455" s="421"/>
      <c r="M455" s="2028"/>
      <c r="N455" s="421"/>
      <c r="O455" s="1773"/>
      <c r="P455" s="421"/>
      <c r="Q455" s="1773"/>
      <c r="R455" s="2271"/>
      <c r="S455" s="2271"/>
      <c r="T455" s="2271"/>
      <c r="U455" s="2271"/>
      <c r="V455" s="4821"/>
      <c r="X455" s="4822"/>
      <c r="Y455" s="4823"/>
      <c r="Z455" s="4824"/>
      <c r="AA455" s="421"/>
      <c r="AB455" s="421"/>
      <c r="AC455" s="421"/>
      <c r="AD455" s="421"/>
      <c r="AE455" s="421"/>
    </row>
    <row r="456" spans="1:41" s="2276" customFormat="1" ht="13.5" customHeight="1">
      <c r="A456" s="4385"/>
      <c r="B456" s="4386"/>
      <c r="C456" s="4405"/>
      <c r="D456" s="3739" t="s">
        <v>6517</v>
      </c>
      <c r="E456" s="4386"/>
      <c r="F456" s="4387">
        <v>6</v>
      </c>
      <c r="G456" s="4388"/>
      <c r="H456" s="4389"/>
      <c r="I456" s="4390"/>
      <c r="J456" s="4391"/>
      <c r="K456" s="2297"/>
      <c r="L456" s="1232"/>
      <c r="M456" s="2271"/>
      <c r="N456" s="2271"/>
      <c r="O456" s="2271"/>
      <c r="P456" s="2271"/>
      <c r="Q456" s="2271"/>
      <c r="R456" s="483"/>
      <c r="S456" s="2271"/>
      <c r="T456" s="2271"/>
      <c r="U456" s="2271"/>
      <c r="V456" s="4836"/>
      <c r="W456" s="2271"/>
      <c r="X456" s="2271"/>
      <c r="Y456" s="2271"/>
      <c r="Z456" s="2271"/>
      <c r="AA456" s="2271"/>
      <c r="AB456" s="2271"/>
      <c r="AC456" s="2271"/>
      <c r="AD456" s="2271"/>
      <c r="AE456" s="2271"/>
      <c r="AF456" s="2271"/>
      <c r="AG456" s="2271"/>
      <c r="AH456" s="2271"/>
      <c r="AI456" s="2271"/>
      <c r="AJ456" s="2271"/>
      <c r="AK456" s="2271"/>
      <c r="AL456" s="2271"/>
      <c r="AM456" s="2271"/>
      <c r="AN456" s="2271"/>
      <c r="AO456" s="2271"/>
    </row>
    <row r="457" spans="1:41" s="2276" customFormat="1" ht="13.5" customHeight="1">
      <c r="A457" s="4385"/>
      <c r="B457" s="4386"/>
      <c r="C457" s="4386"/>
      <c r="D457" s="3739" t="s">
        <v>6481</v>
      </c>
      <c r="E457" s="4386"/>
      <c r="F457" s="4387"/>
      <c r="G457" s="4388"/>
      <c r="H457" s="4389"/>
      <c r="I457" s="4390"/>
      <c r="J457" s="4391"/>
      <c r="K457" s="4834"/>
      <c r="L457" s="2271"/>
      <c r="M457" s="2271"/>
      <c r="N457" s="2271"/>
      <c r="O457" s="2298"/>
      <c r="P457" s="2271"/>
      <c r="Q457" s="2271"/>
      <c r="R457" s="2298"/>
      <c r="S457" s="2271"/>
      <c r="T457" s="2271"/>
      <c r="U457" s="2271"/>
      <c r="V457" s="2271"/>
      <c r="W457" s="2271"/>
      <c r="X457" s="2271"/>
      <c r="Y457" s="2271"/>
      <c r="Z457" s="2271"/>
      <c r="AA457" s="2271"/>
      <c r="AB457" s="2271"/>
      <c r="AC457" s="2271"/>
      <c r="AD457" s="2271"/>
      <c r="AE457" s="2271"/>
      <c r="AF457" s="2271"/>
      <c r="AG457" s="2271"/>
      <c r="AH457" s="2271"/>
      <c r="AI457" s="2271"/>
      <c r="AJ457" s="2271"/>
      <c r="AK457" s="2271"/>
      <c r="AL457" s="2271"/>
      <c r="AM457" s="2271"/>
      <c r="AN457" s="2271"/>
      <c r="AO457" s="2271"/>
    </row>
    <row r="458" spans="1:41" s="2276" customFormat="1" ht="13.5" customHeight="1">
      <c r="A458" s="3741">
        <v>84</v>
      </c>
      <c r="B458" s="4392">
        <v>721</v>
      </c>
      <c r="C458" s="3734" t="s">
        <v>6518</v>
      </c>
      <c r="D458" s="3734" t="s">
        <v>6519</v>
      </c>
      <c r="E458" s="3734" t="s">
        <v>155</v>
      </c>
      <c r="F458" s="4393">
        <f>ROUND(SUM(F460),3)</f>
        <v>1</v>
      </c>
      <c r="G458" s="4406"/>
      <c r="H458" s="3861">
        <f>ROUND(F458*G458,2)</f>
        <v>0</v>
      </c>
      <c r="I458" s="3942"/>
      <c r="J458" s="3767" t="s">
        <v>60</v>
      </c>
      <c r="K458" s="4842"/>
      <c r="L458" s="421"/>
      <c r="M458" s="2271"/>
      <c r="N458" s="2271"/>
      <c r="O458" s="2271"/>
      <c r="P458" s="2271"/>
      <c r="Q458" s="2271"/>
      <c r="R458" s="2271"/>
      <c r="S458" s="4836"/>
      <c r="T458" s="2271"/>
      <c r="U458" s="2271"/>
      <c r="V458" s="2271"/>
      <c r="W458" s="2271"/>
      <c r="X458" s="2271"/>
      <c r="Y458" s="2271"/>
      <c r="Z458" s="2271"/>
      <c r="AA458" s="2271"/>
      <c r="AB458" s="2271"/>
      <c r="AC458" s="2271"/>
      <c r="AD458" s="2271"/>
      <c r="AE458" s="2271"/>
      <c r="AF458" s="2271"/>
      <c r="AG458" s="2271"/>
      <c r="AH458" s="2271"/>
      <c r="AI458" s="2271"/>
      <c r="AJ458" s="2271"/>
      <c r="AK458" s="2271"/>
      <c r="AL458" s="2271"/>
      <c r="AM458" s="2271"/>
      <c r="AN458" s="2271"/>
      <c r="AO458" s="2271"/>
    </row>
    <row r="459" spans="1:41" s="2276" customFormat="1" ht="13.5" customHeight="1">
      <c r="A459" s="4385"/>
      <c r="B459" s="4386"/>
      <c r="C459" s="4386"/>
      <c r="D459" s="3739" t="s">
        <v>6520</v>
      </c>
      <c r="E459" s="4386"/>
      <c r="F459" s="4387"/>
      <c r="G459" s="4388"/>
      <c r="H459" s="4389"/>
      <c r="I459" s="4390"/>
      <c r="J459" s="4391"/>
      <c r="K459" s="4842"/>
      <c r="L459" s="1232"/>
      <c r="T459" s="2271"/>
      <c r="U459" s="4844"/>
      <c r="V459" s="1232"/>
      <c r="W459" s="2271"/>
      <c r="X459" s="2271"/>
      <c r="Y459" s="2271"/>
      <c r="Z459" s="2271"/>
      <c r="AA459" s="2271"/>
      <c r="AB459" s="2271"/>
      <c r="AC459" s="2271"/>
      <c r="AD459" s="2271"/>
      <c r="AE459" s="2271"/>
      <c r="AF459" s="2271"/>
      <c r="AG459" s="2271"/>
      <c r="AH459" s="2271"/>
      <c r="AI459" s="2271"/>
      <c r="AJ459" s="2271"/>
      <c r="AK459" s="2271"/>
      <c r="AL459" s="2271"/>
      <c r="AM459" s="2271"/>
      <c r="AN459" s="2271"/>
      <c r="AO459" s="2271"/>
    </row>
    <row r="460" spans="1:41" s="2276" customFormat="1" ht="13.5" customHeight="1">
      <c r="A460" s="4385"/>
      <c r="B460" s="4386"/>
      <c r="C460" s="4386"/>
      <c r="D460" s="3739" t="s">
        <v>6521</v>
      </c>
      <c r="E460" s="4386"/>
      <c r="F460" s="4387">
        <v>1</v>
      </c>
      <c r="G460" s="4388"/>
      <c r="H460" s="4389"/>
      <c r="I460" s="4390"/>
      <c r="J460" s="4391"/>
      <c r="K460" s="4834"/>
      <c r="L460" s="1232"/>
      <c r="N460" s="4847"/>
      <c r="T460" s="2271"/>
      <c r="U460" s="4844"/>
      <c r="V460" s="1232"/>
      <c r="W460" s="2271"/>
      <c r="X460" s="2271"/>
      <c r="Y460" s="2271"/>
      <c r="Z460" s="2271"/>
      <c r="AA460" s="2271"/>
      <c r="AB460" s="2271"/>
      <c r="AC460" s="2271"/>
      <c r="AD460" s="2271"/>
      <c r="AE460" s="2271"/>
      <c r="AF460" s="2271"/>
      <c r="AG460" s="2271"/>
      <c r="AH460" s="2271"/>
      <c r="AI460" s="2271"/>
      <c r="AJ460" s="2271"/>
      <c r="AK460" s="2271"/>
      <c r="AL460" s="2271"/>
      <c r="AM460" s="2271"/>
      <c r="AN460" s="2271"/>
      <c r="AO460" s="2271"/>
    </row>
    <row r="461" spans="1:41" s="2276" customFormat="1" ht="13.5" customHeight="1">
      <c r="A461" s="4385"/>
      <c r="B461" s="4386"/>
      <c r="C461" s="4386"/>
      <c r="D461" s="3739" t="s">
        <v>6522</v>
      </c>
      <c r="E461" s="4386"/>
      <c r="F461" s="4387"/>
      <c r="G461" s="4388"/>
      <c r="H461" s="4389"/>
      <c r="I461" s="4390"/>
      <c r="J461" s="4391"/>
      <c r="K461" s="4834"/>
      <c r="L461" s="1232"/>
      <c r="T461" s="2271"/>
      <c r="U461" s="4844"/>
      <c r="V461" s="1232"/>
      <c r="W461" s="2271"/>
      <c r="X461" s="2271"/>
      <c r="Y461" s="2271"/>
      <c r="Z461" s="2271"/>
      <c r="AA461" s="2271"/>
      <c r="AB461" s="2271"/>
      <c r="AC461" s="2271"/>
      <c r="AD461" s="2271"/>
      <c r="AE461" s="2271"/>
      <c r="AF461" s="2271"/>
      <c r="AG461" s="2271"/>
      <c r="AH461" s="2271"/>
      <c r="AI461" s="2271"/>
      <c r="AJ461" s="2271"/>
      <c r="AK461" s="2271"/>
      <c r="AL461" s="2271"/>
      <c r="AM461" s="2271"/>
      <c r="AN461" s="2271"/>
      <c r="AO461" s="2271"/>
    </row>
    <row r="462" spans="1:41" s="2271" customFormat="1" ht="40.5" customHeight="1">
      <c r="A462" s="4407"/>
      <c r="B462" s="3734"/>
      <c r="C462" s="3734"/>
      <c r="D462" s="4408" t="s">
        <v>6523</v>
      </c>
      <c r="E462" s="3734"/>
      <c r="F462" s="4387"/>
      <c r="G462" s="4394"/>
      <c r="H462" s="4378"/>
      <c r="I462" s="4377"/>
      <c r="J462" s="3767"/>
      <c r="K462" s="4848"/>
    </row>
    <row r="463" spans="1:41" s="2276" customFormat="1" ht="27" customHeight="1">
      <c r="A463" s="3741">
        <v>85</v>
      </c>
      <c r="B463" s="4392">
        <v>721</v>
      </c>
      <c r="C463" s="3734" t="s">
        <v>6524</v>
      </c>
      <c r="D463" s="3734" t="s">
        <v>6525</v>
      </c>
      <c r="E463" s="3734" t="s">
        <v>155</v>
      </c>
      <c r="F463" s="4393">
        <f>ROUND(SUM(F465),3)</f>
        <v>1</v>
      </c>
      <c r="G463" s="4406"/>
      <c r="H463" s="3861">
        <f>ROUND(F463*G463,2)</f>
        <v>0</v>
      </c>
      <c r="I463" s="3942"/>
      <c r="J463" s="3767" t="s">
        <v>60</v>
      </c>
      <c r="K463" s="4842"/>
      <c r="L463" s="421"/>
      <c r="M463" s="2271"/>
      <c r="N463" s="2271"/>
      <c r="O463" s="2271"/>
      <c r="P463" s="2271"/>
      <c r="Q463" s="2271"/>
      <c r="R463" s="2271"/>
      <c r="S463" s="4836"/>
      <c r="T463" s="2271"/>
      <c r="U463" s="2271"/>
      <c r="V463" s="2271"/>
      <c r="W463" s="2271"/>
      <c r="X463" s="2271"/>
      <c r="Y463" s="2271"/>
      <c r="Z463" s="2271"/>
      <c r="AA463" s="2271"/>
      <c r="AB463" s="2271"/>
      <c r="AC463" s="2271"/>
      <c r="AD463" s="2271"/>
      <c r="AE463" s="2271"/>
      <c r="AF463" s="2271"/>
      <c r="AG463" s="2271"/>
      <c r="AH463" s="2271"/>
      <c r="AI463" s="2271"/>
      <c r="AJ463" s="2271"/>
      <c r="AK463" s="2271"/>
      <c r="AL463" s="2271"/>
      <c r="AM463" s="2271"/>
      <c r="AN463" s="2271"/>
      <c r="AO463" s="2271"/>
    </row>
    <row r="464" spans="1:41" s="2276" customFormat="1" ht="13.5" customHeight="1">
      <c r="A464" s="4385"/>
      <c r="B464" s="4386"/>
      <c r="C464" s="4386"/>
      <c r="D464" s="3739" t="s">
        <v>6526</v>
      </c>
      <c r="E464" s="4386"/>
      <c r="F464" s="4387"/>
      <c r="G464" s="4388"/>
      <c r="H464" s="4389"/>
      <c r="I464" s="4390"/>
      <c r="J464" s="4391"/>
      <c r="K464" s="4842"/>
      <c r="L464" s="1232"/>
      <c r="T464" s="2271"/>
      <c r="U464" s="4844"/>
      <c r="V464" s="1232"/>
      <c r="W464" s="2271"/>
      <c r="X464" s="2271"/>
      <c r="Y464" s="2271"/>
      <c r="Z464" s="2271"/>
      <c r="AA464" s="2271"/>
      <c r="AB464" s="2271"/>
      <c r="AC464" s="2271"/>
      <c r="AD464" s="2271"/>
      <c r="AE464" s="2271"/>
      <c r="AF464" s="2271"/>
      <c r="AG464" s="2271"/>
      <c r="AH464" s="2271"/>
      <c r="AI464" s="2271"/>
      <c r="AJ464" s="2271"/>
      <c r="AK464" s="2271"/>
      <c r="AL464" s="2271"/>
      <c r="AM464" s="2271"/>
      <c r="AN464" s="2271"/>
      <c r="AO464" s="2271"/>
    </row>
    <row r="465" spans="1:41" s="2276" customFormat="1" ht="13.5" customHeight="1">
      <c r="A465" s="4385"/>
      <c r="B465" s="4386"/>
      <c r="C465" s="4386"/>
      <c r="D465" s="3739" t="s">
        <v>6527</v>
      </c>
      <c r="E465" s="4386"/>
      <c r="F465" s="4387">
        <v>1</v>
      </c>
      <c r="G465" s="4388"/>
      <c r="H465" s="4389"/>
      <c r="I465" s="4390"/>
      <c r="J465" s="4391"/>
      <c r="K465" s="4834"/>
      <c r="L465" s="1232"/>
      <c r="P465" s="4847"/>
      <c r="T465" s="2271"/>
      <c r="U465" s="4844"/>
      <c r="V465" s="1232"/>
      <c r="W465" s="2271"/>
      <c r="X465" s="2271"/>
      <c r="Y465" s="2271"/>
      <c r="Z465" s="2271"/>
      <c r="AA465" s="2271"/>
      <c r="AB465" s="2271"/>
      <c r="AC465" s="2271"/>
      <c r="AD465" s="2271"/>
      <c r="AE465" s="2271"/>
      <c r="AF465" s="2271"/>
      <c r="AG465" s="2271"/>
      <c r="AH465" s="2271"/>
      <c r="AI465" s="2271"/>
      <c r="AJ465" s="2271"/>
      <c r="AK465" s="2271"/>
      <c r="AL465" s="2271"/>
      <c r="AM465" s="2271"/>
      <c r="AN465" s="2271"/>
      <c r="AO465" s="2271"/>
    </row>
    <row r="466" spans="1:41" s="2271" customFormat="1" ht="40.5" customHeight="1">
      <c r="A466" s="4407"/>
      <c r="B466" s="3734"/>
      <c r="C466" s="3734"/>
      <c r="D466" s="4408" t="s">
        <v>6523</v>
      </c>
      <c r="E466" s="3734"/>
      <c r="F466" s="4387"/>
      <c r="G466" s="4394"/>
      <c r="H466" s="4378"/>
      <c r="I466" s="4377"/>
      <c r="J466" s="3767"/>
      <c r="K466" s="4848"/>
    </row>
    <row r="467" spans="1:41" s="2276" customFormat="1" ht="27" customHeight="1">
      <c r="A467" s="3741">
        <v>86</v>
      </c>
      <c r="B467" s="4392">
        <v>721</v>
      </c>
      <c r="C467" s="3734" t="s">
        <v>6528</v>
      </c>
      <c r="D467" s="3734" t="s">
        <v>6529</v>
      </c>
      <c r="E467" s="3734" t="s">
        <v>155</v>
      </c>
      <c r="F467" s="4393">
        <f>ROUND(SUM(F469),3)</f>
        <v>2</v>
      </c>
      <c r="G467" s="4406"/>
      <c r="H467" s="3861">
        <f>ROUND(F467*G467,2)</f>
        <v>0</v>
      </c>
      <c r="I467" s="3942"/>
      <c r="J467" s="3767" t="s">
        <v>60</v>
      </c>
      <c r="K467" s="4842"/>
      <c r="L467" s="421"/>
      <c r="M467" s="2271"/>
      <c r="N467" s="2271"/>
      <c r="O467" s="2271"/>
      <c r="P467" s="2271"/>
      <c r="Q467" s="2271"/>
      <c r="R467" s="2271"/>
      <c r="S467" s="4836"/>
      <c r="T467" s="2271"/>
      <c r="U467" s="2271"/>
      <c r="V467" s="2271"/>
      <c r="W467" s="2271"/>
      <c r="X467" s="2271"/>
      <c r="Y467" s="2271"/>
      <c r="Z467" s="2271"/>
      <c r="AA467" s="2271"/>
      <c r="AB467" s="2271"/>
      <c r="AC467" s="2271"/>
      <c r="AD467" s="2271"/>
      <c r="AE467" s="2271"/>
      <c r="AF467" s="2271"/>
      <c r="AG467" s="2271"/>
      <c r="AH467" s="2271"/>
      <c r="AI467" s="2271"/>
      <c r="AJ467" s="2271"/>
      <c r="AK467" s="2271"/>
      <c r="AL467" s="2271"/>
      <c r="AM467" s="2271"/>
      <c r="AN467" s="2271"/>
      <c r="AO467" s="2271"/>
    </row>
    <row r="468" spans="1:41" s="2276" customFormat="1" ht="13.5" customHeight="1">
      <c r="A468" s="4385"/>
      <c r="B468" s="4386"/>
      <c r="C468" s="4386"/>
      <c r="D468" s="3739" t="s">
        <v>6530</v>
      </c>
      <c r="E468" s="4386"/>
      <c r="F468" s="4387"/>
      <c r="G468" s="4388"/>
      <c r="H468" s="4389"/>
      <c r="I468" s="4390"/>
      <c r="J468" s="4391"/>
      <c r="K468" s="4842"/>
      <c r="L468" s="1232"/>
      <c r="T468" s="2271"/>
      <c r="U468" s="4844"/>
      <c r="V468" s="1232"/>
      <c r="W468" s="2271"/>
      <c r="X468" s="2271"/>
      <c r="Y468" s="2271"/>
      <c r="Z468" s="2271"/>
      <c r="AA468" s="2271"/>
      <c r="AB468" s="2271"/>
      <c r="AC468" s="2271"/>
      <c r="AD468" s="2271"/>
      <c r="AE468" s="2271"/>
      <c r="AF468" s="2271"/>
      <c r="AG468" s="2271"/>
      <c r="AH468" s="2271"/>
      <c r="AI468" s="2271"/>
      <c r="AJ468" s="2271"/>
      <c r="AK468" s="2271"/>
      <c r="AL468" s="2271"/>
      <c r="AM468" s="2271"/>
      <c r="AN468" s="2271"/>
      <c r="AO468" s="2271"/>
    </row>
    <row r="469" spans="1:41" s="2276" customFormat="1" ht="13.5" customHeight="1">
      <c r="A469" s="4385"/>
      <c r="B469" s="4386"/>
      <c r="C469" s="4386"/>
      <c r="D469" s="3739" t="s">
        <v>6531</v>
      </c>
      <c r="E469" s="4386"/>
      <c r="F469" s="4387">
        <v>2</v>
      </c>
      <c r="G469" s="4388"/>
      <c r="H469" s="4389"/>
      <c r="I469" s="4390"/>
      <c r="J469" s="4391"/>
      <c r="K469" s="4834"/>
      <c r="L469" s="1232"/>
      <c r="S469" s="4847"/>
      <c r="T469" s="2271"/>
      <c r="U469" s="4844"/>
      <c r="V469" s="1232"/>
      <c r="W469" s="2271"/>
      <c r="X469" s="2271"/>
      <c r="Y469" s="2271"/>
      <c r="Z469" s="2271"/>
      <c r="AA469" s="2271"/>
      <c r="AB469" s="2271"/>
      <c r="AC469" s="2271"/>
      <c r="AD469" s="2271"/>
      <c r="AE469" s="2271"/>
      <c r="AF469" s="2271"/>
      <c r="AG469" s="2271"/>
      <c r="AH469" s="2271"/>
      <c r="AI469" s="2271"/>
      <c r="AJ469" s="2271"/>
      <c r="AK469" s="2271"/>
      <c r="AL469" s="2271"/>
      <c r="AM469" s="2271"/>
      <c r="AN469" s="2271"/>
      <c r="AO469" s="2271"/>
    </row>
    <row r="470" spans="1:41" s="2271" customFormat="1" ht="40.5" customHeight="1">
      <c r="A470" s="4407"/>
      <c r="B470" s="3734"/>
      <c r="C470" s="3734"/>
      <c r="D470" s="4408" t="s">
        <v>6523</v>
      </c>
      <c r="E470" s="3734"/>
      <c r="F470" s="4387"/>
      <c r="G470" s="4394"/>
      <c r="H470" s="4378"/>
      <c r="I470" s="4377"/>
      <c r="J470" s="3767"/>
      <c r="K470" s="4848"/>
    </row>
    <row r="471" spans="1:41" s="2276" customFormat="1" ht="27" customHeight="1">
      <c r="A471" s="3741">
        <v>87</v>
      </c>
      <c r="B471" s="4392">
        <v>721</v>
      </c>
      <c r="C471" s="3734" t="s">
        <v>6532</v>
      </c>
      <c r="D471" s="3734" t="s">
        <v>6533</v>
      </c>
      <c r="E471" s="3734" t="s">
        <v>155</v>
      </c>
      <c r="F471" s="4393">
        <f>ROUND(SUM(F473),3)</f>
        <v>1</v>
      </c>
      <c r="G471" s="4406"/>
      <c r="H471" s="3861">
        <f>ROUND(F471*G471,2)</f>
        <v>0</v>
      </c>
      <c r="I471" s="3942"/>
      <c r="J471" s="3767" t="s">
        <v>60</v>
      </c>
      <c r="K471" s="4842"/>
      <c r="L471" s="421"/>
      <c r="M471" s="2271"/>
      <c r="N471" s="2271"/>
      <c r="O471" s="2271"/>
      <c r="P471" s="2271"/>
      <c r="Q471" s="2271"/>
      <c r="R471" s="2271"/>
      <c r="S471" s="4836"/>
      <c r="T471" s="2271"/>
      <c r="U471" s="2271"/>
      <c r="V471" s="2271"/>
      <c r="W471" s="2271"/>
      <c r="X471" s="2271"/>
      <c r="Y471" s="2271"/>
      <c r="Z471" s="2271"/>
      <c r="AA471" s="2271"/>
      <c r="AB471" s="2271"/>
      <c r="AC471" s="2271"/>
      <c r="AD471" s="2271"/>
      <c r="AE471" s="2271"/>
      <c r="AF471" s="2271"/>
      <c r="AG471" s="2271"/>
      <c r="AH471" s="2271"/>
      <c r="AI471" s="2271"/>
      <c r="AJ471" s="2271"/>
      <c r="AK471" s="2271"/>
      <c r="AL471" s="2271"/>
      <c r="AM471" s="2271"/>
      <c r="AN471" s="2271"/>
      <c r="AO471" s="2271"/>
    </row>
    <row r="472" spans="1:41" s="2276" customFormat="1" ht="13.5" customHeight="1">
      <c r="A472" s="4385"/>
      <c r="B472" s="4386"/>
      <c r="C472" s="4386"/>
      <c r="D472" s="3739" t="s">
        <v>6534</v>
      </c>
      <c r="E472" s="4386"/>
      <c r="F472" s="4387"/>
      <c r="G472" s="4388"/>
      <c r="H472" s="4389"/>
      <c r="I472" s="4390"/>
      <c r="J472" s="4391"/>
      <c r="K472" s="4842"/>
      <c r="L472" s="1232"/>
      <c r="T472" s="2271"/>
      <c r="U472" s="4844"/>
      <c r="V472" s="1232"/>
      <c r="W472" s="2271"/>
      <c r="X472" s="2271"/>
      <c r="Y472" s="2271"/>
      <c r="Z472" s="2271"/>
      <c r="AA472" s="2271"/>
      <c r="AB472" s="2271"/>
      <c r="AC472" s="2271"/>
      <c r="AD472" s="2271"/>
      <c r="AE472" s="2271"/>
      <c r="AF472" s="2271"/>
      <c r="AG472" s="2271"/>
      <c r="AH472" s="2271"/>
      <c r="AI472" s="2271"/>
      <c r="AJ472" s="2271"/>
      <c r="AK472" s="2271"/>
      <c r="AL472" s="2271"/>
      <c r="AM472" s="2271"/>
      <c r="AN472" s="2271"/>
      <c r="AO472" s="2271"/>
    </row>
    <row r="473" spans="1:41" s="2276" customFormat="1" ht="13.5" customHeight="1">
      <c r="A473" s="4385"/>
      <c r="B473" s="4386"/>
      <c r="C473" s="4386"/>
      <c r="D473" s="3739" t="s">
        <v>6535</v>
      </c>
      <c r="E473" s="4386"/>
      <c r="F473" s="4387">
        <v>1</v>
      </c>
      <c r="G473" s="4388"/>
      <c r="H473" s="4389"/>
      <c r="I473" s="4390"/>
      <c r="J473" s="4391"/>
      <c r="K473" s="4842"/>
      <c r="L473" s="1232"/>
      <c r="T473" s="2271"/>
      <c r="U473" s="4844"/>
      <c r="V473" s="1232"/>
      <c r="W473" s="2271"/>
      <c r="X473" s="2271"/>
      <c r="Y473" s="2271"/>
      <c r="Z473" s="2271"/>
      <c r="AA473" s="2271"/>
      <c r="AB473" s="2271"/>
      <c r="AC473" s="2271"/>
      <c r="AD473" s="2271"/>
      <c r="AE473" s="2271"/>
      <c r="AF473" s="2271"/>
      <c r="AG473" s="2271"/>
      <c r="AH473" s="2271"/>
      <c r="AI473" s="2271"/>
      <c r="AJ473" s="2271"/>
      <c r="AK473" s="2271"/>
      <c r="AL473" s="2271"/>
      <c r="AM473" s="2271"/>
      <c r="AN473" s="2271"/>
      <c r="AO473" s="2271"/>
    </row>
    <row r="474" spans="1:41" s="2271" customFormat="1" ht="40.5" customHeight="1">
      <c r="A474" s="4407"/>
      <c r="B474" s="3734"/>
      <c r="C474" s="3734"/>
      <c r="D474" s="4408" t="s">
        <v>6523</v>
      </c>
      <c r="E474" s="3734"/>
      <c r="F474" s="4387"/>
      <c r="G474" s="4394"/>
      <c r="H474" s="4378"/>
      <c r="I474" s="4377"/>
      <c r="J474" s="3767"/>
      <c r="K474" s="4848"/>
    </row>
    <row r="475" spans="1:41" s="2276" customFormat="1" ht="27" customHeight="1">
      <c r="A475" s="3741">
        <v>88</v>
      </c>
      <c r="B475" s="4392">
        <v>721</v>
      </c>
      <c r="C475" s="3734" t="s">
        <v>6536</v>
      </c>
      <c r="D475" s="3734" t="s">
        <v>6537</v>
      </c>
      <c r="E475" s="3734" t="s">
        <v>155</v>
      </c>
      <c r="F475" s="4393">
        <f>ROUND(SUM(F477),3)</f>
        <v>1</v>
      </c>
      <c r="G475" s="4406"/>
      <c r="H475" s="3861">
        <f>ROUND(F475*G475,2)</f>
        <v>0</v>
      </c>
      <c r="I475" s="3942"/>
      <c r="J475" s="3767" t="s">
        <v>60</v>
      </c>
      <c r="K475" s="4842"/>
      <c r="L475" s="421"/>
      <c r="M475" s="2271"/>
      <c r="N475" s="2271"/>
      <c r="O475" s="2271"/>
      <c r="P475" s="2271"/>
      <c r="Q475" s="2271"/>
      <c r="R475" s="2271"/>
      <c r="S475" s="4836"/>
      <c r="T475" s="2271"/>
      <c r="U475" s="2271"/>
      <c r="V475" s="2271"/>
      <c r="W475" s="2271"/>
      <c r="X475" s="2271"/>
      <c r="Y475" s="2271"/>
      <c r="Z475" s="2271"/>
      <c r="AA475" s="2271"/>
      <c r="AB475" s="2271"/>
      <c r="AC475" s="2271"/>
      <c r="AD475" s="2271"/>
      <c r="AE475" s="2271"/>
      <c r="AF475" s="2271"/>
      <c r="AG475" s="2271"/>
      <c r="AH475" s="2271"/>
      <c r="AI475" s="2271"/>
      <c r="AJ475" s="2271"/>
      <c r="AK475" s="2271"/>
      <c r="AL475" s="2271"/>
      <c r="AM475" s="2271"/>
      <c r="AN475" s="2271"/>
      <c r="AO475" s="2271"/>
    </row>
    <row r="476" spans="1:41" s="2276" customFormat="1" ht="13.5" customHeight="1">
      <c r="A476" s="4385"/>
      <c r="B476" s="4386"/>
      <c r="C476" s="4386"/>
      <c r="D476" s="3739" t="s">
        <v>6538</v>
      </c>
      <c r="E476" s="4386"/>
      <c r="F476" s="4387"/>
      <c r="G476" s="4388"/>
      <c r="H476" s="4389"/>
      <c r="I476" s="4390"/>
      <c r="J476" s="4391"/>
      <c r="K476" s="4842"/>
      <c r="L476" s="1232"/>
      <c r="T476" s="2271"/>
      <c r="U476" s="4844"/>
      <c r="V476" s="1232"/>
      <c r="W476" s="2271"/>
      <c r="X476" s="2271"/>
      <c r="Y476" s="2271"/>
      <c r="Z476" s="2271"/>
      <c r="AA476" s="2271"/>
      <c r="AB476" s="2271"/>
      <c r="AC476" s="2271"/>
      <c r="AD476" s="2271"/>
      <c r="AE476" s="2271"/>
      <c r="AF476" s="2271"/>
      <c r="AG476" s="2271"/>
      <c r="AH476" s="2271"/>
      <c r="AI476" s="2271"/>
      <c r="AJ476" s="2271"/>
      <c r="AK476" s="2271"/>
      <c r="AL476" s="2271"/>
      <c r="AM476" s="2271"/>
      <c r="AN476" s="2271"/>
      <c r="AO476" s="2271"/>
    </row>
    <row r="477" spans="1:41" s="2276" customFormat="1" ht="13.5" customHeight="1">
      <c r="A477" s="4385"/>
      <c r="B477" s="4386"/>
      <c r="C477" s="4386"/>
      <c r="D477" s="3739" t="s">
        <v>6539</v>
      </c>
      <c r="E477" s="4386"/>
      <c r="F477" s="4387">
        <v>1</v>
      </c>
      <c r="G477" s="4388"/>
      <c r="H477" s="4389"/>
      <c r="I477" s="4390"/>
      <c r="J477" s="4391"/>
      <c r="K477" s="4834"/>
      <c r="L477" s="2299"/>
      <c r="T477" s="2271"/>
      <c r="U477" s="4844"/>
      <c r="V477" s="1232"/>
      <c r="W477" s="2271"/>
      <c r="X477" s="2271"/>
      <c r="Y477" s="2271"/>
      <c r="Z477" s="2271"/>
      <c r="AA477" s="2271"/>
      <c r="AB477" s="2271"/>
      <c r="AC477" s="2271"/>
      <c r="AD477" s="2271"/>
      <c r="AE477" s="2271"/>
      <c r="AF477" s="2271"/>
      <c r="AG477" s="2271"/>
      <c r="AH477" s="2271"/>
      <c r="AI477" s="2271"/>
      <c r="AJ477" s="2271"/>
      <c r="AK477" s="2271"/>
      <c r="AL477" s="2271"/>
      <c r="AM477" s="2271"/>
      <c r="AN477" s="2271"/>
      <c r="AO477" s="2271"/>
    </row>
    <row r="478" spans="1:41" s="2271" customFormat="1" ht="40.5" customHeight="1">
      <c r="A478" s="4407"/>
      <c r="B478" s="3734"/>
      <c r="C478" s="3734"/>
      <c r="D478" s="4408" t="s">
        <v>6523</v>
      </c>
      <c r="E478" s="3734"/>
      <c r="F478" s="4387"/>
      <c r="G478" s="4394"/>
      <c r="H478" s="4378"/>
      <c r="I478" s="4377"/>
      <c r="J478" s="3767"/>
      <c r="K478" s="4848"/>
    </row>
    <row r="479" spans="1:41" s="2276" customFormat="1" ht="13.5" customHeight="1">
      <c r="A479" s="3741">
        <v>89</v>
      </c>
      <c r="B479" s="4392">
        <v>721</v>
      </c>
      <c r="C479" s="3734" t="s">
        <v>6540</v>
      </c>
      <c r="D479" s="3734" t="s">
        <v>6541</v>
      </c>
      <c r="E479" s="3734" t="s">
        <v>155</v>
      </c>
      <c r="F479" s="4393">
        <f>ROUND(SUM(F481),3)</f>
        <v>1</v>
      </c>
      <c r="G479" s="4406"/>
      <c r="H479" s="3861">
        <f>ROUND(F479*G479,2)</f>
        <v>0</v>
      </c>
      <c r="I479" s="3942"/>
      <c r="J479" s="3767" t="s">
        <v>60</v>
      </c>
      <c r="K479" s="4842"/>
      <c r="L479" s="421"/>
      <c r="M479" s="2271"/>
      <c r="N479" s="2271"/>
      <c r="O479" s="2271"/>
      <c r="P479" s="2271"/>
      <c r="Q479" s="2271"/>
      <c r="R479" s="2271"/>
      <c r="S479" s="4836"/>
      <c r="T479" s="2271"/>
      <c r="U479" s="2271"/>
      <c r="V479" s="2271"/>
      <c r="W479" s="2271"/>
      <c r="X479" s="2271"/>
      <c r="Y479" s="2271"/>
      <c r="Z479" s="2271"/>
      <c r="AA479" s="2271"/>
      <c r="AB479" s="2271"/>
      <c r="AC479" s="2271"/>
      <c r="AD479" s="2271"/>
      <c r="AE479" s="2271"/>
      <c r="AF479" s="2271"/>
      <c r="AG479" s="2271"/>
      <c r="AH479" s="2271"/>
      <c r="AI479" s="2271"/>
      <c r="AJ479" s="2271"/>
      <c r="AK479" s="2271"/>
      <c r="AL479" s="2271"/>
      <c r="AM479" s="2271"/>
      <c r="AN479" s="2271"/>
      <c r="AO479" s="2271"/>
    </row>
    <row r="480" spans="1:41" s="2276" customFormat="1" ht="13.5" customHeight="1">
      <c r="A480" s="4385"/>
      <c r="B480" s="4386"/>
      <c r="C480" s="4386"/>
      <c r="D480" s="3739" t="s">
        <v>6542</v>
      </c>
      <c r="E480" s="4386"/>
      <c r="F480" s="4387"/>
      <c r="G480" s="4388"/>
      <c r="H480" s="4389"/>
      <c r="I480" s="4390"/>
      <c r="J480" s="4391"/>
      <c r="K480" s="4842"/>
      <c r="L480" s="1232"/>
      <c r="T480" s="2271"/>
      <c r="U480" s="4844"/>
      <c r="V480" s="1232"/>
      <c r="W480" s="2271"/>
      <c r="X480" s="2271"/>
      <c r="Y480" s="2271"/>
      <c r="Z480" s="2271"/>
      <c r="AA480" s="2271"/>
      <c r="AB480" s="2271"/>
      <c r="AC480" s="2271"/>
      <c r="AD480" s="2271"/>
      <c r="AE480" s="2271"/>
      <c r="AF480" s="2271"/>
      <c r="AG480" s="2271"/>
      <c r="AH480" s="2271"/>
      <c r="AI480" s="2271"/>
      <c r="AJ480" s="2271"/>
      <c r="AK480" s="2271"/>
      <c r="AL480" s="2271"/>
      <c r="AM480" s="2271"/>
      <c r="AN480" s="2271"/>
      <c r="AO480" s="2271"/>
    </row>
    <row r="481" spans="1:41" s="2276" customFormat="1" ht="13.5" customHeight="1">
      <c r="A481" s="4385"/>
      <c r="B481" s="4386"/>
      <c r="C481" s="4386"/>
      <c r="D481" s="3739" t="s">
        <v>6543</v>
      </c>
      <c r="E481" s="4386"/>
      <c r="F481" s="4387">
        <v>1</v>
      </c>
      <c r="G481" s="4388"/>
      <c r="H481" s="4389"/>
      <c r="I481" s="4390"/>
      <c r="J481" s="4391"/>
      <c r="K481" s="4834"/>
      <c r="L481" s="1232"/>
      <c r="T481" s="2271"/>
      <c r="U481" s="4844"/>
      <c r="V481" s="1232"/>
      <c r="W481" s="2271"/>
      <c r="X481" s="2271"/>
      <c r="Y481" s="2271"/>
      <c r="Z481" s="2271"/>
      <c r="AA481" s="2271"/>
      <c r="AB481" s="2271"/>
      <c r="AC481" s="2271"/>
      <c r="AD481" s="2271"/>
      <c r="AE481" s="2271"/>
      <c r="AF481" s="2271"/>
      <c r="AG481" s="2271"/>
      <c r="AH481" s="2271"/>
      <c r="AI481" s="2271"/>
      <c r="AJ481" s="2271"/>
      <c r="AK481" s="2271"/>
      <c r="AL481" s="2271"/>
      <c r="AM481" s="2271"/>
      <c r="AN481" s="2271"/>
      <c r="AO481" s="2271"/>
    </row>
    <row r="482" spans="1:41" s="2271" customFormat="1" ht="40.5" customHeight="1">
      <c r="A482" s="4407"/>
      <c r="B482" s="3734"/>
      <c r="C482" s="3734"/>
      <c r="D482" s="4408" t="s">
        <v>6523</v>
      </c>
      <c r="E482" s="3734"/>
      <c r="F482" s="4387"/>
      <c r="G482" s="4394"/>
      <c r="H482" s="4378"/>
      <c r="I482" s="4377"/>
      <c r="J482" s="3767"/>
      <c r="K482" s="4848"/>
    </row>
    <row r="483" spans="1:41" s="2276" customFormat="1" ht="13.5" customHeight="1">
      <c r="A483" s="3741">
        <v>90</v>
      </c>
      <c r="B483" s="4392">
        <v>721</v>
      </c>
      <c r="C483" s="3734" t="s">
        <v>6544</v>
      </c>
      <c r="D483" s="3734" t="s">
        <v>6545</v>
      </c>
      <c r="E483" s="3734" t="s">
        <v>155</v>
      </c>
      <c r="F483" s="4393">
        <f>ROUND(SUM(F485),3)</f>
        <v>1</v>
      </c>
      <c r="G483" s="4406"/>
      <c r="H483" s="3861">
        <f>ROUND(F483*G483,2)</f>
        <v>0</v>
      </c>
      <c r="I483" s="3942"/>
      <c r="J483" s="3767" t="s">
        <v>60</v>
      </c>
      <c r="K483" s="4842"/>
      <c r="L483" s="421"/>
      <c r="M483" s="2271"/>
      <c r="N483" s="2271"/>
      <c r="O483" s="2271"/>
      <c r="P483" s="2271"/>
      <c r="Q483" s="2271"/>
      <c r="R483" s="2271"/>
      <c r="S483" s="4836"/>
      <c r="T483" s="2271"/>
      <c r="U483" s="2271"/>
      <c r="V483" s="2271"/>
      <c r="W483" s="2271"/>
      <c r="X483" s="2271"/>
      <c r="Y483" s="2271"/>
      <c r="Z483" s="2271"/>
      <c r="AA483" s="2271"/>
      <c r="AB483" s="2271"/>
      <c r="AC483" s="2271"/>
      <c r="AD483" s="2271"/>
      <c r="AE483" s="2271"/>
      <c r="AF483" s="2271"/>
      <c r="AG483" s="2271"/>
      <c r="AH483" s="2271"/>
      <c r="AI483" s="2271"/>
      <c r="AJ483" s="2271"/>
      <c r="AK483" s="2271"/>
      <c r="AL483" s="2271"/>
      <c r="AM483" s="2271"/>
      <c r="AN483" s="2271"/>
      <c r="AO483" s="2271"/>
    </row>
    <row r="484" spans="1:41" s="2276" customFormat="1" ht="13.5" customHeight="1">
      <c r="A484" s="4385"/>
      <c r="B484" s="4386"/>
      <c r="C484" s="4386"/>
      <c r="D484" s="3739" t="s">
        <v>6546</v>
      </c>
      <c r="E484" s="4386"/>
      <c r="F484" s="4387"/>
      <c r="G484" s="4388"/>
      <c r="H484" s="4389"/>
      <c r="I484" s="4390"/>
      <c r="J484" s="4391"/>
      <c r="K484" s="4842"/>
      <c r="L484" s="1232"/>
      <c r="T484" s="2271"/>
      <c r="U484" s="4844"/>
      <c r="V484" s="1232"/>
      <c r="W484" s="2271"/>
      <c r="X484" s="2271"/>
      <c r="Y484" s="2271"/>
      <c r="Z484" s="2271"/>
      <c r="AA484" s="2271"/>
      <c r="AB484" s="2271"/>
      <c r="AC484" s="2271"/>
      <c r="AD484" s="2271"/>
      <c r="AE484" s="2271"/>
      <c r="AF484" s="2271"/>
      <c r="AG484" s="2271"/>
      <c r="AH484" s="2271"/>
      <c r="AI484" s="2271"/>
      <c r="AJ484" s="2271"/>
      <c r="AK484" s="2271"/>
      <c r="AL484" s="2271"/>
      <c r="AM484" s="2271"/>
      <c r="AN484" s="2271"/>
      <c r="AO484" s="2271"/>
    </row>
    <row r="485" spans="1:41" s="2276" customFormat="1" ht="13.5" customHeight="1">
      <c r="A485" s="4385"/>
      <c r="B485" s="4386"/>
      <c r="C485" s="4386"/>
      <c r="D485" s="3739" t="s">
        <v>6546</v>
      </c>
      <c r="E485" s="4386"/>
      <c r="F485" s="4387">
        <v>1</v>
      </c>
      <c r="G485" s="4388"/>
      <c r="H485" s="4389"/>
      <c r="I485" s="4390"/>
      <c r="J485" s="4391"/>
      <c r="K485" s="4842"/>
      <c r="L485" s="1232"/>
      <c r="T485" s="2271"/>
      <c r="U485" s="4844"/>
      <c r="V485" s="1232"/>
      <c r="W485" s="2271"/>
      <c r="X485" s="2271"/>
      <c r="Y485" s="2271"/>
      <c r="Z485" s="2271"/>
      <c r="AA485" s="2271"/>
      <c r="AB485" s="2271"/>
      <c r="AC485" s="2271"/>
      <c r="AD485" s="2271"/>
      <c r="AE485" s="2271"/>
      <c r="AF485" s="2271"/>
      <c r="AG485" s="2271"/>
      <c r="AH485" s="2271"/>
      <c r="AI485" s="2271"/>
      <c r="AJ485" s="2271"/>
      <c r="AK485" s="2271"/>
      <c r="AL485" s="2271"/>
      <c r="AM485" s="2271"/>
      <c r="AN485" s="2271"/>
      <c r="AO485" s="2271"/>
    </row>
    <row r="486" spans="1:41" s="2271" customFormat="1" ht="40.5" customHeight="1">
      <c r="A486" s="4407"/>
      <c r="B486" s="3734"/>
      <c r="C486" s="3734"/>
      <c r="D486" s="4408" t="s">
        <v>6523</v>
      </c>
      <c r="E486" s="3734"/>
      <c r="F486" s="4387"/>
      <c r="G486" s="4394"/>
      <c r="H486" s="4378"/>
      <c r="I486" s="4377"/>
      <c r="J486" s="3767"/>
      <c r="K486" s="4848"/>
    </row>
    <row r="487" spans="1:41" s="2276" customFormat="1" ht="13.5" customHeight="1">
      <c r="A487" s="3741">
        <v>91</v>
      </c>
      <c r="B487" s="4392">
        <v>721</v>
      </c>
      <c r="C487" s="3734" t="s">
        <v>6547</v>
      </c>
      <c r="D487" s="3734" t="s">
        <v>6548</v>
      </c>
      <c r="E487" s="3734" t="s">
        <v>155</v>
      </c>
      <c r="F487" s="4393">
        <f>ROUND(SUM(F489),3)</f>
        <v>1</v>
      </c>
      <c r="G487" s="4406"/>
      <c r="H487" s="3861">
        <f>ROUND(F487*G487,2)</f>
        <v>0</v>
      </c>
      <c r="I487" s="3942"/>
      <c r="J487" s="3767" t="s">
        <v>60</v>
      </c>
      <c r="K487" s="4842"/>
      <c r="L487" s="421"/>
      <c r="M487" s="2271"/>
      <c r="N487" s="2271"/>
      <c r="O487" s="2271"/>
      <c r="P487" s="2271"/>
      <c r="Q487" s="2271"/>
      <c r="R487" s="2271"/>
      <c r="S487" s="4836"/>
      <c r="T487" s="2271"/>
      <c r="U487" s="2271"/>
      <c r="V487" s="2271"/>
      <c r="W487" s="2271"/>
      <c r="X487" s="2271"/>
      <c r="Y487" s="2271"/>
      <c r="Z487" s="2271"/>
      <c r="AA487" s="2271"/>
      <c r="AB487" s="2271"/>
      <c r="AC487" s="2271"/>
      <c r="AD487" s="2271"/>
      <c r="AE487" s="2271"/>
      <c r="AF487" s="2271"/>
      <c r="AG487" s="2271"/>
      <c r="AH487" s="2271"/>
      <c r="AI487" s="2271"/>
      <c r="AJ487" s="2271"/>
      <c r="AK487" s="2271"/>
      <c r="AL487" s="2271"/>
      <c r="AM487" s="2271"/>
      <c r="AN487" s="2271"/>
      <c r="AO487" s="2271"/>
    </row>
    <row r="488" spans="1:41" s="2276" customFormat="1" ht="13.5" customHeight="1">
      <c r="A488" s="4385"/>
      <c r="B488" s="4386"/>
      <c r="C488" s="4386"/>
      <c r="D488" s="3739" t="s">
        <v>6549</v>
      </c>
      <c r="E488" s="4386"/>
      <c r="F488" s="4387"/>
      <c r="G488" s="4388"/>
      <c r="H488" s="4389"/>
      <c r="I488" s="4390"/>
      <c r="J488" s="4391"/>
      <c r="K488" s="4842"/>
      <c r="L488" s="1232"/>
      <c r="T488" s="2271"/>
      <c r="U488" s="4844"/>
      <c r="V488" s="1232"/>
      <c r="W488" s="2271"/>
      <c r="X488" s="2271"/>
      <c r="Y488" s="2271"/>
      <c r="Z488" s="2271"/>
      <c r="AA488" s="2271"/>
      <c r="AB488" s="2271"/>
      <c r="AC488" s="2271"/>
      <c r="AD488" s="2271"/>
      <c r="AE488" s="2271"/>
      <c r="AF488" s="2271"/>
      <c r="AG488" s="2271"/>
      <c r="AH488" s="2271"/>
      <c r="AI488" s="2271"/>
      <c r="AJ488" s="2271"/>
      <c r="AK488" s="2271"/>
      <c r="AL488" s="2271"/>
      <c r="AM488" s="2271"/>
      <c r="AN488" s="2271"/>
      <c r="AO488" s="2271"/>
    </row>
    <row r="489" spans="1:41" s="2276" customFormat="1" ht="13.5" customHeight="1">
      <c r="A489" s="4385"/>
      <c r="B489" s="4386"/>
      <c r="C489" s="4386"/>
      <c r="D489" s="3739" t="s">
        <v>6550</v>
      </c>
      <c r="E489" s="4386"/>
      <c r="F489" s="4387">
        <v>1</v>
      </c>
      <c r="G489" s="4388"/>
      <c r="H489" s="4389"/>
      <c r="I489" s="4390"/>
      <c r="J489" s="4391"/>
      <c r="K489" s="4834"/>
      <c r="L489" s="2300"/>
      <c r="T489" s="2271"/>
      <c r="U489" s="4844"/>
      <c r="V489" s="1232"/>
      <c r="W489" s="2271"/>
      <c r="X489" s="2271"/>
      <c r="Y489" s="2271"/>
      <c r="Z489" s="2271"/>
      <c r="AA489" s="2271"/>
      <c r="AB489" s="2271"/>
      <c r="AC489" s="2271"/>
      <c r="AD489" s="2271"/>
      <c r="AE489" s="2271"/>
      <c r="AF489" s="2271"/>
      <c r="AG489" s="2271"/>
      <c r="AH489" s="2271"/>
      <c r="AI489" s="2271"/>
      <c r="AJ489" s="2271"/>
      <c r="AK489" s="2271"/>
      <c r="AL489" s="2271"/>
      <c r="AM489" s="2271"/>
      <c r="AN489" s="2271"/>
      <c r="AO489" s="2271"/>
    </row>
    <row r="490" spans="1:41" s="2271" customFormat="1" ht="40.5" customHeight="1">
      <c r="A490" s="4407"/>
      <c r="B490" s="3734"/>
      <c r="C490" s="3734"/>
      <c r="D490" s="4408" t="s">
        <v>6523</v>
      </c>
      <c r="E490" s="3734"/>
      <c r="F490" s="4387"/>
      <c r="G490" s="4394"/>
      <c r="H490" s="4378"/>
      <c r="I490" s="4377"/>
      <c r="J490" s="3767"/>
      <c r="K490" s="4848"/>
    </row>
    <row r="491" spans="1:41" s="2276" customFormat="1" ht="27" customHeight="1">
      <c r="A491" s="3741">
        <v>92</v>
      </c>
      <c r="B491" s="4392">
        <v>721</v>
      </c>
      <c r="C491" s="3734" t="s">
        <v>6551</v>
      </c>
      <c r="D491" s="3734" t="s">
        <v>6552</v>
      </c>
      <c r="E491" s="3734" t="s">
        <v>155</v>
      </c>
      <c r="F491" s="4393">
        <f>ROUND(SUM(F493),3)</f>
        <v>1</v>
      </c>
      <c r="G491" s="4406"/>
      <c r="H491" s="3861">
        <f>ROUND(F491*G491,2)</f>
        <v>0</v>
      </c>
      <c r="I491" s="3942"/>
      <c r="J491" s="3767" t="s">
        <v>60</v>
      </c>
      <c r="K491" s="4842"/>
      <c r="L491" s="421"/>
      <c r="M491" s="2271"/>
      <c r="N491" s="2271"/>
      <c r="O491" s="2271"/>
      <c r="P491" s="2271"/>
      <c r="Q491" s="2271"/>
      <c r="R491" s="2271"/>
      <c r="S491" s="4836"/>
      <c r="T491" s="2271"/>
      <c r="U491" s="2271"/>
      <c r="V491" s="2271"/>
      <c r="W491" s="2271"/>
      <c r="X491" s="2271"/>
      <c r="Y491" s="2271"/>
      <c r="Z491" s="2271"/>
      <c r="AA491" s="2271"/>
      <c r="AB491" s="2271"/>
      <c r="AC491" s="2271"/>
      <c r="AD491" s="2271"/>
      <c r="AE491" s="2271"/>
      <c r="AF491" s="2271"/>
      <c r="AG491" s="2271"/>
      <c r="AH491" s="2271"/>
      <c r="AI491" s="2271"/>
      <c r="AJ491" s="2271"/>
      <c r="AK491" s="2271"/>
      <c r="AL491" s="2271"/>
      <c r="AM491" s="2271"/>
      <c r="AN491" s="2271"/>
      <c r="AO491" s="2271"/>
    </row>
    <row r="492" spans="1:41" s="2276" customFormat="1" ht="13.5" customHeight="1">
      <c r="A492" s="4385"/>
      <c r="B492" s="4386"/>
      <c r="C492" s="4386"/>
      <c r="D492" s="3739" t="s">
        <v>6553</v>
      </c>
      <c r="E492" s="4386"/>
      <c r="F492" s="4387"/>
      <c r="G492" s="4388"/>
      <c r="H492" s="4389"/>
      <c r="I492" s="4390"/>
      <c r="J492" s="4391"/>
      <c r="K492" s="4842"/>
      <c r="L492" s="1232"/>
      <c r="T492" s="2271"/>
      <c r="U492" s="4844"/>
      <c r="V492" s="1232"/>
      <c r="W492" s="2271"/>
      <c r="X492" s="2271"/>
      <c r="Y492" s="2271"/>
      <c r="Z492" s="2271"/>
      <c r="AA492" s="2271"/>
      <c r="AB492" s="2271"/>
      <c r="AC492" s="2271"/>
      <c r="AD492" s="2271"/>
      <c r="AE492" s="2271"/>
      <c r="AF492" s="2271"/>
      <c r="AG492" s="2271"/>
      <c r="AH492" s="2271"/>
      <c r="AI492" s="2271"/>
      <c r="AJ492" s="2271"/>
      <c r="AK492" s="2271"/>
      <c r="AL492" s="2271"/>
      <c r="AM492" s="2271"/>
      <c r="AN492" s="2271"/>
      <c r="AO492" s="2271"/>
    </row>
    <row r="493" spans="1:41" s="2276" customFormat="1" ht="13.5" customHeight="1">
      <c r="A493" s="4385"/>
      <c r="B493" s="4386"/>
      <c r="C493" s="4386"/>
      <c r="D493" s="3739" t="s">
        <v>6554</v>
      </c>
      <c r="E493" s="4386"/>
      <c r="F493" s="4387">
        <v>1</v>
      </c>
      <c r="G493" s="4388"/>
      <c r="H493" s="4389"/>
      <c r="I493" s="4390"/>
      <c r="J493" s="4391"/>
      <c r="K493" s="4842"/>
      <c r="L493" s="1232"/>
      <c r="T493" s="2271"/>
      <c r="U493" s="4844"/>
      <c r="V493" s="1232"/>
      <c r="W493" s="2271"/>
      <c r="X493" s="2271"/>
      <c r="Y493" s="2271"/>
      <c r="Z493" s="2271"/>
      <c r="AA493" s="2271"/>
      <c r="AB493" s="2271"/>
      <c r="AC493" s="2271"/>
      <c r="AD493" s="2271"/>
      <c r="AE493" s="2271"/>
      <c r="AF493" s="2271"/>
      <c r="AG493" s="2271"/>
      <c r="AH493" s="2271"/>
      <c r="AI493" s="2271"/>
      <c r="AJ493" s="2271"/>
      <c r="AK493" s="2271"/>
      <c r="AL493" s="2271"/>
      <c r="AM493" s="2271"/>
      <c r="AN493" s="2271"/>
      <c r="AO493" s="2271"/>
    </row>
    <row r="494" spans="1:41" s="2271" customFormat="1" ht="40.5" customHeight="1">
      <c r="A494" s="4407"/>
      <c r="B494" s="3734"/>
      <c r="C494" s="3734"/>
      <c r="D494" s="4408" t="s">
        <v>6523</v>
      </c>
      <c r="E494" s="3734"/>
      <c r="F494" s="4387"/>
      <c r="G494" s="4394"/>
      <c r="H494" s="4378"/>
      <c r="I494" s="4377"/>
      <c r="J494" s="3767"/>
      <c r="K494" s="4848"/>
    </row>
    <row r="495" spans="1:41" s="2276" customFormat="1" ht="27" customHeight="1">
      <c r="A495" s="3741">
        <v>93</v>
      </c>
      <c r="B495" s="4392">
        <v>721</v>
      </c>
      <c r="C495" s="3734" t="s">
        <v>6555</v>
      </c>
      <c r="D495" s="3734" t="s">
        <v>6556</v>
      </c>
      <c r="E495" s="3734" t="s">
        <v>155</v>
      </c>
      <c r="F495" s="4393">
        <f>ROUND(SUM(F497),3)</f>
        <v>1</v>
      </c>
      <c r="G495" s="4406"/>
      <c r="H495" s="3861">
        <f>ROUND(F495*G495,2)</f>
        <v>0</v>
      </c>
      <c r="I495" s="3942"/>
      <c r="J495" s="3767" t="s">
        <v>60</v>
      </c>
      <c r="K495" s="4842"/>
      <c r="L495" s="421"/>
      <c r="M495" s="2271"/>
      <c r="N495" s="2271"/>
      <c r="O495" s="2271"/>
      <c r="P495" s="2271"/>
      <c r="Q495" s="2271"/>
      <c r="R495" s="2271"/>
      <c r="S495" s="4836"/>
      <c r="T495" s="2271"/>
      <c r="U495" s="2271"/>
      <c r="V495" s="2271"/>
      <c r="W495" s="2271"/>
      <c r="X495" s="2271"/>
      <c r="Y495" s="2271"/>
      <c r="Z495" s="2271"/>
      <c r="AA495" s="2271"/>
      <c r="AB495" s="2271"/>
      <c r="AC495" s="2271"/>
      <c r="AD495" s="2271"/>
      <c r="AE495" s="2271"/>
      <c r="AF495" s="2271"/>
      <c r="AG495" s="2271"/>
      <c r="AH495" s="2271"/>
      <c r="AI495" s="2271"/>
      <c r="AJ495" s="2271"/>
      <c r="AK495" s="2271"/>
      <c r="AL495" s="2271"/>
      <c r="AM495" s="2271"/>
      <c r="AN495" s="2271"/>
      <c r="AO495" s="2271"/>
    </row>
    <row r="496" spans="1:41" s="2276" customFormat="1" ht="13.5" customHeight="1">
      <c r="A496" s="4385"/>
      <c r="B496" s="4386"/>
      <c r="C496" s="4386"/>
      <c r="D496" s="3739" t="s">
        <v>6557</v>
      </c>
      <c r="E496" s="4386"/>
      <c r="F496" s="4387"/>
      <c r="G496" s="4388"/>
      <c r="H496" s="4389"/>
      <c r="I496" s="4390"/>
      <c r="J496" s="4391"/>
      <c r="K496" s="4842"/>
      <c r="L496" s="1232"/>
      <c r="T496" s="2271"/>
      <c r="U496" s="4844"/>
      <c r="V496" s="1232"/>
      <c r="W496" s="2271"/>
      <c r="X496" s="2271"/>
      <c r="Y496" s="2271"/>
      <c r="Z496" s="2271"/>
      <c r="AA496" s="2271"/>
      <c r="AB496" s="2271"/>
      <c r="AC496" s="2271"/>
      <c r="AD496" s="2271"/>
      <c r="AE496" s="2271"/>
      <c r="AF496" s="2271"/>
      <c r="AG496" s="2271"/>
      <c r="AH496" s="2271"/>
      <c r="AI496" s="2271"/>
      <c r="AJ496" s="2271"/>
      <c r="AK496" s="2271"/>
      <c r="AL496" s="2271"/>
      <c r="AM496" s="2271"/>
      <c r="AN496" s="2271"/>
      <c r="AO496" s="2271"/>
    </row>
    <row r="497" spans="1:41" s="2276" customFormat="1" ht="13.5" customHeight="1">
      <c r="A497" s="4385"/>
      <c r="B497" s="4386"/>
      <c r="C497" s="4386"/>
      <c r="D497" s="3739" t="s">
        <v>6558</v>
      </c>
      <c r="E497" s="4386"/>
      <c r="F497" s="4387">
        <v>1</v>
      </c>
      <c r="G497" s="4388"/>
      <c r="H497" s="4389"/>
      <c r="I497" s="4390"/>
      <c r="J497" s="4391"/>
      <c r="K497" s="4834"/>
      <c r="L497" s="1232"/>
      <c r="T497" s="2271"/>
      <c r="U497" s="4844"/>
      <c r="V497" s="1232"/>
      <c r="W497" s="2271"/>
      <c r="X497" s="2271"/>
      <c r="Y497" s="2271"/>
      <c r="Z497" s="2271"/>
      <c r="AA497" s="2271"/>
      <c r="AB497" s="2271"/>
      <c r="AC497" s="2271"/>
      <c r="AD497" s="2271"/>
      <c r="AE497" s="2271"/>
      <c r="AF497" s="2271"/>
      <c r="AG497" s="2271"/>
      <c r="AH497" s="2271"/>
      <c r="AI497" s="2271"/>
      <c r="AJ497" s="2271"/>
      <c r="AK497" s="2271"/>
      <c r="AL497" s="2271"/>
      <c r="AM497" s="2271"/>
      <c r="AN497" s="2271"/>
      <c r="AO497" s="2271"/>
    </row>
    <row r="498" spans="1:41" s="2271" customFormat="1" ht="40.5" customHeight="1">
      <c r="A498" s="4407"/>
      <c r="B498" s="3734"/>
      <c r="C498" s="3734"/>
      <c r="D498" s="4408" t="s">
        <v>6523</v>
      </c>
      <c r="E498" s="3734"/>
      <c r="F498" s="4387"/>
      <c r="G498" s="4394"/>
      <c r="H498" s="4378"/>
      <c r="I498" s="4377"/>
      <c r="J498" s="3767"/>
      <c r="K498" s="4848"/>
    </row>
    <row r="499" spans="1:41" s="2276" customFormat="1" ht="27" customHeight="1">
      <c r="A499" s="3741">
        <v>94</v>
      </c>
      <c r="B499" s="4392">
        <v>721</v>
      </c>
      <c r="C499" s="3734" t="s">
        <v>6559</v>
      </c>
      <c r="D499" s="3734" t="s">
        <v>6560</v>
      </c>
      <c r="E499" s="3734" t="s">
        <v>155</v>
      </c>
      <c r="F499" s="4393">
        <f>ROUND(SUM(F501),3)</f>
        <v>1</v>
      </c>
      <c r="G499" s="4406"/>
      <c r="H499" s="3861">
        <f>ROUND(F499*G499,2)</f>
        <v>0</v>
      </c>
      <c r="I499" s="3942"/>
      <c r="J499" s="3767" t="s">
        <v>60</v>
      </c>
      <c r="K499" s="4842"/>
      <c r="L499" s="421"/>
      <c r="M499" s="2271"/>
      <c r="N499" s="2271"/>
      <c r="O499" s="2271"/>
      <c r="P499" s="2271"/>
      <c r="Q499" s="2271"/>
      <c r="R499" s="2271"/>
      <c r="S499" s="4836"/>
      <c r="T499" s="2271"/>
      <c r="U499" s="2271"/>
      <c r="V499" s="2271"/>
      <c r="W499" s="2271"/>
      <c r="X499" s="2271"/>
      <c r="Y499" s="2271"/>
      <c r="Z499" s="2271"/>
      <c r="AA499" s="2271"/>
      <c r="AB499" s="2271"/>
      <c r="AC499" s="2271"/>
      <c r="AD499" s="2271"/>
      <c r="AE499" s="2271"/>
      <c r="AF499" s="2271"/>
      <c r="AG499" s="2271"/>
      <c r="AH499" s="2271"/>
      <c r="AI499" s="2271"/>
      <c r="AJ499" s="2271"/>
      <c r="AK499" s="2271"/>
      <c r="AL499" s="2271"/>
      <c r="AM499" s="2271"/>
      <c r="AN499" s="2271"/>
      <c r="AO499" s="2271"/>
    </row>
    <row r="500" spans="1:41" s="2276" customFormat="1" ht="13.5" customHeight="1">
      <c r="A500" s="4385"/>
      <c r="B500" s="4386"/>
      <c r="C500" s="4386"/>
      <c r="D500" s="3739" t="s">
        <v>6561</v>
      </c>
      <c r="E500" s="4386"/>
      <c r="F500" s="4387"/>
      <c r="G500" s="4388"/>
      <c r="H500" s="4389"/>
      <c r="I500" s="4390"/>
      <c r="J500" s="4391"/>
      <c r="K500" s="4842"/>
      <c r="L500" s="1232"/>
      <c r="T500" s="2271"/>
      <c r="U500" s="4844"/>
      <c r="V500" s="1232"/>
      <c r="W500" s="2271"/>
      <c r="X500" s="2271"/>
      <c r="Y500" s="2271"/>
      <c r="Z500" s="2271"/>
      <c r="AA500" s="2271"/>
      <c r="AB500" s="2271"/>
      <c r="AC500" s="2271"/>
      <c r="AD500" s="2271"/>
      <c r="AE500" s="2271"/>
      <c r="AF500" s="2271"/>
      <c r="AG500" s="2271"/>
      <c r="AH500" s="2271"/>
      <c r="AI500" s="2271"/>
      <c r="AJ500" s="2271"/>
      <c r="AK500" s="2271"/>
      <c r="AL500" s="2271"/>
      <c r="AM500" s="2271"/>
      <c r="AN500" s="2271"/>
      <c r="AO500" s="2271"/>
    </row>
    <row r="501" spans="1:41" s="2276" customFormat="1" ht="13.5" customHeight="1">
      <c r="A501" s="4385"/>
      <c r="B501" s="4386"/>
      <c r="C501" s="4386"/>
      <c r="D501" s="3739" t="s">
        <v>6562</v>
      </c>
      <c r="E501" s="4386"/>
      <c r="F501" s="4387">
        <v>1</v>
      </c>
      <c r="G501" s="4388"/>
      <c r="H501" s="4389"/>
      <c r="I501" s="4390"/>
      <c r="J501" s="4391"/>
      <c r="K501" s="4842"/>
      <c r="L501" s="1232"/>
      <c r="T501" s="2271"/>
      <c r="U501" s="4844"/>
      <c r="V501" s="1232"/>
      <c r="W501" s="2271"/>
      <c r="X501" s="2271"/>
      <c r="Y501" s="2271"/>
      <c r="Z501" s="2271"/>
      <c r="AA501" s="2271"/>
      <c r="AB501" s="2271"/>
      <c r="AC501" s="2271"/>
      <c r="AD501" s="2271"/>
      <c r="AE501" s="2271"/>
      <c r="AF501" s="2271"/>
      <c r="AG501" s="2271"/>
      <c r="AH501" s="2271"/>
      <c r="AI501" s="2271"/>
      <c r="AJ501" s="2271"/>
      <c r="AK501" s="2271"/>
      <c r="AL501" s="2271"/>
      <c r="AM501" s="2271"/>
      <c r="AN501" s="2271"/>
      <c r="AO501" s="2271"/>
    </row>
    <row r="502" spans="1:41" s="2271" customFormat="1" ht="40.5" customHeight="1">
      <c r="A502" s="4407"/>
      <c r="B502" s="3734"/>
      <c r="C502" s="3734"/>
      <c r="D502" s="4408" t="s">
        <v>6523</v>
      </c>
      <c r="E502" s="3734"/>
      <c r="F502" s="4387"/>
      <c r="G502" s="4394"/>
      <c r="H502" s="4378"/>
      <c r="I502" s="4377"/>
      <c r="J502" s="3767"/>
      <c r="K502" s="4848"/>
    </row>
    <row r="503" spans="1:41" s="2276" customFormat="1" ht="13.5" customHeight="1">
      <c r="A503" s="3741">
        <v>95</v>
      </c>
      <c r="B503" s="4392">
        <v>721</v>
      </c>
      <c r="C503" s="3734" t="s">
        <v>6563</v>
      </c>
      <c r="D503" s="3734" t="s">
        <v>6564</v>
      </c>
      <c r="E503" s="3734" t="s">
        <v>23</v>
      </c>
      <c r="F503" s="4393">
        <f>ROUND(SUM(F504),3)</f>
        <v>1</v>
      </c>
      <c r="G503" s="4406"/>
      <c r="H503" s="3861">
        <f>ROUND(F503*G503,2)</f>
        <v>0</v>
      </c>
      <c r="I503" s="3942"/>
      <c r="J503" s="3767" t="s">
        <v>60</v>
      </c>
      <c r="K503" s="4842"/>
      <c r="L503" s="421"/>
      <c r="M503" s="2271"/>
      <c r="N503" s="2271"/>
      <c r="O503" s="2271"/>
      <c r="P503" s="2271"/>
      <c r="Q503" s="2271"/>
      <c r="R503" s="2271"/>
      <c r="S503" s="4836"/>
      <c r="T503" s="2271"/>
      <c r="U503" s="2271"/>
      <c r="V503" s="2271"/>
      <c r="W503" s="2271"/>
      <c r="X503" s="2271"/>
      <c r="Y503" s="2271"/>
      <c r="Z503" s="2271"/>
      <c r="AA503" s="2271"/>
      <c r="AB503" s="2271"/>
      <c r="AC503" s="2271"/>
      <c r="AD503" s="2271"/>
      <c r="AE503" s="2271"/>
      <c r="AF503" s="2271"/>
      <c r="AG503" s="2271"/>
      <c r="AH503" s="2271"/>
      <c r="AI503" s="2271"/>
      <c r="AJ503" s="2271"/>
      <c r="AK503" s="2271"/>
      <c r="AL503" s="2271"/>
      <c r="AM503" s="2271"/>
      <c r="AN503" s="2271"/>
      <c r="AO503" s="2271"/>
    </row>
    <row r="504" spans="1:41" s="2276" customFormat="1" ht="13.5" customHeight="1">
      <c r="A504" s="4385"/>
      <c r="B504" s="4386"/>
      <c r="C504" s="4386"/>
      <c r="D504" s="3739" t="s">
        <v>6565</v>
      </c>
      <c r="E504" s="4386"/>
      <c r="F504" s="4387">
        <v>1</v>
      </c>
      <c r="G504" s="4388"/>
      <c r="H504" s="4389"/>
      <c r="I504" s="4390"/>
      <c r="J504" s="4391"/>
      <c r="K504" s="4834"/>
      <c r="L504" s="1232"/>
      <c r="T504" s="2271"/>
      <c r="U504" s="4844"/>
      <c r="V504" s="1232"/>
      <c r="W504" s="2271"/>
      <c r="X504" s="2271"/>
      <c r="Y504" s="2271"/>
      <c r="Z504" s="2271"/>
      <c r="AA504" s="2271"/>
      <c r="AB504" s="2271"/>
      <c r="AC504" s="2271"/>
      <c r="AD504" s="2271"/>
      <c r="AE504" s="2271"/>
      <c r="AF504" s="2271"/>
      <c r="AG504" s="2271"/>
      <c r="AH504" s="2271"/>
      <c r="AI504" s="2271"/>
      <c r="AJ504" s="2271"/>
      <c r="AK504" s="2271"/>
      <c r="AL504" s="2271"/>
      <c r="AM504" s="2271"/>
      <c r="AN504" s="2271"/>
      <c r="AO504" s="2271"/>
    </row>
    <row r="505" spans="1:41" s="2276" customFormat="1" ht="13.5" customHeight="1">
      <c r="A505" s="3741">
        <v>96</v>
      </c>
      <c r="B505" s="4392">
        <v>721</v>
      </c>
      <c r="C505" s="3734" t="s">
        <v>6566</v>
      </c>
      <c r="D505" s="3734" t="s">
        <v>6567</v>
      </c>
      <c r="E505" s="3734" t="s">
        <v>23</v>
      </c>
      <c r="F505" s="4393">
        <f>ROUND(SUM(F507),3)</f>
        <v>1</v>
      </c>
      <c r="G505" s="4406"/>
      <c r="H505" s="3861">
        <f>ROUND(F505*G505,2)</f>
        <v>0</v>
      </c>
      <c r="I505" s="3942"/>
      <c r="J505" s="3767" t="s">
        <v>60</v>
      </c>
      <c r="K505" s="4842"/>
      <c r="L505" s="421"/>
      <c r="M505" s="2271"/>
      <c r="N505" s="2271"/>
      <c r="O505" s="2271"/>
      <c r="P505" s="2271"/>
      <c r="Q505" s="2271"/>
      <c r="R505" s="2271"/>
      <c r="S505" s="4836"/>
      <c r="T505" s="2271"/>
      <c r="U505" s="2271"/>
      <c r="V505" s="2271"/>
      <c r="W505" s="2271"/>
      <c r="X505" s="2271"/>
      <c r="Y505" s="2271"/>
      <c r="Z505" s="2271"/>
      <c r="AA505" s="2271"/>
      <c r="AB505" s="2271"/>
      <c r="AC505" s="2271"/>
      <c r="AD505" s="2271"/>
      <c r="AE505" s="2271"/>
      <c r="AF505" s="2271"/>
      <c r="AG505" s="2271"/>
      <c r="AH505" s="2271"/>
      <c r="AI505" s="2271"/>
      <c r="AJ505" s="2271"/>
      <c r="AK505" s="2271"/>
      <c r="AL505" s="2271"/>
      <c r="AM505" s="2271"/>
      <c r="AN505" s="2271"/>
      <c r="AO505" s="2271"/>
    </row>
    <row r="506" spans="1:41" s="2276" customFormat="1" ht="13.5" customHeight="1">
      <c r="A506" s="4385"/>
      <c r="B506" s="4386"/>
      <c r="C506" s="4386"/>
      <c r="D506" s="3739" t="s">
        <v>6568</v>
      </c>
      <c r="E506" s="4386"/>
      <c r="F506" s="4387"/>
      <c r="G506" s="4388"/>
      <c r="H506" s="4389"/>
      <c r="I506" s="4390"/>
      <c r="J506" s="4391"/>
      <c r="K506" s="4834"/>
      <c r="L506" s="1232"/>
      <c r="T506" s="2271"/>
      <c r="U506" s="4844"/>
      <c r="V506" s="1232"/>
      <c r="W506" s="2271"/>
      <c r="X506" s="2271"/>
      <c r="Y506" s="2271"/>
      <c r="Z506" s="2271"/>
      <c r="AA506" s="2271"/>
      <c r="AB506" s="2271"/>
      <c r="AC506" s="2271"/>
      <c r="AD506" s="2271"/>
      <c r="AE506" s="2271"/>
      <c r="AF506" s="2271"/>
      <c r="AG506" s="2271"/>
      <c r="AH506" s="2271"/>
      <c r="AI506" s="2271"/>
      <c r="AJ506" s="2271"/>
      <c r="AK506" s="2271"/>
      <c r="AL506" s="2271"/>
      <c r="AM506" s="2271"/>
      <c r="AN506" s="2271"/>
      <c r="AO506" s="2271"/>
    </row>
    <row r="507" spans="1:41" s="2276" customFormat="1" ht="13.5" customHeight="1">
      <c r="A507" s="4385"/>
      <c r="B507" s="4386"/>
      <c r="C507" s="4386"/>
      <c r="D507" s="3739" t="s">
        <v>6569</v>
      </c>
      <c r="E507" s="4386"/>
      <c r="F507" s="4387">
        <v>1</v>
      </c>
      <c r="G507" s="4388"/>
      <c r="H507" s="4389"/>
      <c r="I507" s="4390"/>
      <c r="J507" s="4391"/>
      <c r="K507" s="4834"/>
      <c r="L507" s="1232"/>
      <c r="T507" s="2271"/>
      <c r="U507" s="4844"/>
      <c r="V507" s="1232"/>
      <c r="W507" s="2271"/>
      <c r="X507" s="2271"/>
      <c r="Y507" s="2271"/>
      <c r="Z507" s="2271"/>
      <c r="AA507" s="2271"/>
      <c r="AB507" s="2271"/>
      <c r="AC507" s="2271"/>
      <c r="AD507" s="2271"/>
      <c r="AE507" s="2271"/>
      <c r="AF507" s="2271"/>
      <c r="AG507" s="2271"/>
      <c r="AH507" s="2271"/>
      <c r="AI507" s="2271"/>
      <c r="AJ507" s="2271"/>
      <c r="AK507" s="2271"/>
      <c r="AL507" s="2271"/>
      <c r="AM507" s="2271"/>
      <c r="AN507" s="2271"/>
      <c r="AO507" s="2271"/>
    </row>
    <row r="508" spans="1:41" s="2302" customFormat="1" ht="13.5" customHeight="1">
      <c r="A508" s="3216">
        <v>97</v>
      </c>
      <c r="B508" s="3107">
        <v>721</v>
      </c>
      <c r="C508" s="3734" t="s">
        <v>6518</v>
      </c>
      <c r="D508" s="3108" t="s">
        <v>6570</v>
      </c>
      <c r="E508" s="3108" t="s">
        <v>155</v>
      </c>
      <c r="F508" s="4790">
        <f>SUM(F510:F517)</f>
        <v>66</v>
      </c>
      <c r="G508" s="3109"/>
      <c r="H508" s="4409">
        <f>F508*G508</f>
        <v>0</v>
      </c>
      <c r="I508" s="4187"/>
      <c r="J508" s="3767" t="s">
        <v>60</v>
      </c>
      <c r="K508" s="4849"/>
      <c r="L508" s="4645"/>
      <c r="M508" s="2301"/>
      <c r="N508" s="2301"/>
      <c r="O508" s="2301"/>
      <c r="P508" s="2301"/>
      <c r="Q508" s="2301"/>
      <c r="R508" s="2301"/>
      <c r="S508" s="4850"/>
      <c r="T508" s="2301"/>
      <c r="U508" s="2301"/>
      <c r="V508" s="2301"/>
      <c r="W508" s="2301"/>
      <c r="X508" s="2301"/>
      <c r="Y508" s="2301"/>
      <c r="Z508" s="2301"/>
      <c r="AA508" s="2301"/>
      <c r="AB508" s="2301"/>
      <c r="AC508" s="2301"/>
      <c r="AD508" s="2301"/>
      <c r="AE508" s="2301"/>
      <c r="AF508" s="2301"/>
      <c r="AG508" s="2301"/>
      <c r="AH508" s="2301"/>
      <c r="AI508" s="2301"/>
      <c r="AJ508" s="2301"/>
      <c r="AK508" s="2301"/>
      <c r="AL508" s="2301"/>
      <c r="AM508" s="2301"/>
      <c r="AN508" s="2301"/>
      <c r="AO508" s="2301"/>
    </row>
    <row r="509" spans="1:41" s="2302" customFormat="1" ht="13.5" customHeight="1">
      <c r="A509" s="4791"/>
      <c r="B509" s="3212"/>
      <c r="C509" s="3212"/>
      <c r="D509" s="3110" t="s">
        <v>6573</v>
      </c>
      <c r="E509" s="3212"/>
      <c r="F509" s="4792"/>
      <c r="G509" s="4793"/>
      <c r="H509" s="4410"/>
      <c r="I509" s="4411"/>
      <c r="J509" s="4412"/>
      <c r="K509" s="4851"/>
      <c r="L509" s="1232"/>
      <c r="T509" s="2301"/>
      <c r="U509" s="4852"/>
      <c r="V509" s="1232"/>
      <c r="W509" s="2301"/>
      <c r="X509" s="2301"/>
      <c r="Y509" s="2301"/>
      <c r="Z509" s="2301"/>
      <c r="AA509" s="2301"/>
      <c r="AB509" s="2301"/>
      <c r="AC509" s="2301"/>
      <c r="AD509" s="2301"/>
      <c r="AE509" s="2301"/>
      <c r="AF509" s="2301"/>
      <c r="AG509" s="2301"/>
      <c r="AH509" s="2301"/>
      <c r="AI509" s="2301"/>
      <c r="AJ509" s="2301"/>
      <c r="AK509" s="2301"/>
      <c r="AL509" s="2301"/>
      <c r="AM509" s="2301"/>
      <c r="AN509" s="2301"/>
      <c r="AO509" s="2301"/>
    </row>
    <row r="510" spans="1:41" s="2302" customFormat="1" ht="13.5" customHeight="1">
      <c r="A510" s="4791"/>
      <c r="B510" s="3212"/>
      <c r="C510" s="3212"/>
      <c r="D510" s="3110" t="s">
        <v>6574</v>
      </c>
      <c r="E510" s="3212"/>
      <c r="F510" s="4792">
        <v>2</v>
      </c>
      <c r="G510" s="4793"/>
      <c r="H510" s="4410"/>
      <c r="I510" s="4411"/>
      <c r="J510" s="4412"/>
      <c r="K510" s="4851"/>
      <c r="L510" s="1232"/>
      <c r="T510" s="2301"/>
      <c r="U510" s="4852"/>
      <c r="V510" s="1232"/>
      <c r="W510" s="2301"/>
      <c r="X510" s="2301"/>
      <c r="Y510" s="2301"/>
      <c r="Z510" s="2301"/>
      <c r="AA510" s="2301"/>
      <c r="AB510" s="2301"/>
      <c r="AC510" s="2301"/>
      <c r="AD510" s="2301"/>
      <c r="AE510" s="2301"/>
      <c r="AF510" s="2301"/>
      <c r="AG510" s="2301"/>
      <c r="AH510" s="2301"/>
      <c r="AI510" s="2301"/>
      <c r="AJ510" s="2301"/>
      <c r="AK510" s="2301"/>
      <c r="AL510" s="2301"/>
      <c r="AM510" s="2301"/>
      <c r="AN510" s="2301"/>
      <c r="AO510" s="2301"/>
    </row>
    <row r="511" spans="1:41" s="2302" customFormat="1" ht="13.5" customHeight="1">
      <c r="A511" s="4791"/>
      <c r="B511" s="3212"/>
      <c r="C511" s="3212"/>
      <c r="D511" s="3110" t="s">
        <v>6575</v>
      </c>
      <c r="E511" s="3212"/>
      <c r="F511" s="4792">
        <v>3</v>
      </c>
      <c r="G511" s="4793"/>
      <c r="H511" s="4410"/>
      <c r="I511" s="4411"/>
      <c r="J511" s="4412"/>
      <c r="K511" s="4851"/>
      <c r="L511" s="1232"/>
      <c r="T511" s="2301"/>
      <c r="U511" s="4852"/>
      <c r="V511" s="1232"/>
      <c r="W511" s="2301"/>
      <c r="X511" s="2301"/>
      <c r="Y511" s="2301"/>
      <c r="Z511" s="2301"/>
      <c r="AA511" s="2301"/>
      <c r="AB511" s="2301"/>
      <c r="AC511" s="2301"/>
      <c r="AD511" s="2301"/>
      <c r="AE511" s="2301"/>
      <c r="AF511" s="2301"/>
      <c r="AG511" s="2301"/>
      <c r="AH511" s="2301"/>
      <c r="AI511" s="2301"/>
      <c r="AJ511" s="2301"/>
      <c r="AK511" s="2301"/>
      <c r="AL511" s="2301"/>
      <c r="AM511" s="2301"/>
      <c r="AN511" s="2301"/>
      <c r="AO511" s="2301"/>
    </row>
    <row r="512" spans="1:41" s="2302" customFormat="1" ht="13.5" customHeight="1">
      <c r="A512" s="4791"/>
      <c r="B512" s="3212"/>
      <c r="C512" s="3212"/>
      <c r="D512" s="3110" t="s">
        <v>6576</v>
      </c>
      <c r="E512" s="3212"/>
      <c r="F512" s="4792">
        <v>2</v>
      </c>
      <c r="G512" s="4793"/>
      <c r="H512" s="4410"/>
      <c r="I512" s="4411"/>
      <c r="J512" s="4412"/>
      <c r="K512" s="4851"/>
      <c r="L512" s="1232"/>
      <c r="T512" s="2301"/>
      <c r="U512" s="4852"/>
      <c r="V512" s="1232"/>
      <c r="W512" s="2301"/>
      <c r="X512" s="2301"/>
      <c r="Y512" s="2301"/>
      <c r="Z512" s="2301"/>
      <c r="AA512" s="2301"/>
      <c r="AB512" s="2301"/>
      <c r="AC512" s="2301"/>
      <c r="AD512" s="2301"/>
      <c r="AE512" s="2301"/>
      <c r="AF512" s="2301"/>
      <c r="AG512" s="2301"/>
      <c r="AH512" s="2301"/>
      <c r="AI512" s="2301"/>
      <c r="AJ512" s="2301"/>
      <c r="AK512" s="2301"/>
      <c r="AL512" s="2301"/>
      <c r="AM512" s="2301"/>
      <c r="AN512" s="2301"/>
      <c r="AO512" s="2301"/>
    </row>
    <row r="513" spans="1:122" s="2302" customFormat="1" ht="13.5" customHeight="1">
      <c r="A513" s="4791"/>
      <c r="B513" s="3212"/>
      <c r="C513" s="3212"/>
      <c r="D513" s="3110" t="s">
        <v>6577</v>
      </c>
      <c r="E513" s="3212"/>
      <c r="F513" s="4792"/>
      <c r="G513" s="4793"/>
      <c r="H513" s="4410"/>
      <c r="I513" s="4411"/>
      <c r="J513" s="4412"/>
      <c r="K513" s="4851"/>
      <c r="L513" s="1232"/>
      <c r="T513" s="2301"/>
      <c r="U513" s="4852"/>
      <c r="V513" s="1232"/>
      <c r="W513" s="2301"/>
      <c r="X513" s="2301"/>
      <c r="Y513" s="2301"/>
      <c r="Z513" s="2301"/>
      <c r="AA513" s="2301"/>
      <c r="AB513" s="2301"/>
      <c r="AC513" s="2301"/>
      <c r="AD513" s="2301"/>
      <c r="AE513" s="2301"/>
      <c r="AF513" s="2301"/>
      <c r="AG513" s="2301"/>
      <c r="AH513" s="2301"/>
      <c r="AI513" s="2301"/>
      <c r="AJ513" s="2301"/>
      <c r="AK513" s="2301"/>
      <c r="AL513" s="2301"/>
      <c r="AM513" s="2301"/>
      <c r="AN513" s="2301"/>
      <c r="AO513" s="2301"/>
    </row>
    <row r="514" spans="1:122" s="2302" customFormat="1" ht="13.5" customHeight="1">
      <c r="A514" s="4791"/>
      <c r="B514" s="3212"/>
      <c r="C514" s="3212"/>
      <c r="D514" s="3110" t="s">
        <v>6578</v>
      </c>
      <c r="E514" s="3212"/>
      <c r="F514" s="4792">
        <v>1</v>
      </c>
      <c r="G514" s="4793"/>
      <c r="H514" s="4410"/>
      <c r="I514" s="4411"/>
      <c r="J514" s="4412"/>
      <c r="K514" s="4851"/>
      <c r="L514" s="1232"/>
      <c r="T514" s="2301"/>
      <c r="U514" s="4852"/>
      <c r="V514" s="1232"/>
      <c r="W514" s="2301"/>
      <c r="X514" s="2301"/>
      <c r="Y514" s="2301"/>
      <c r="Z514" s="2301"/>
      <c r="AA514" s="2301"/>
      <c r="AB514" s="2301"/>
      <c r="AC514" s="2301"/>
      <c r="AD514" s="2301"/>
      <c r="AE514" s="2301"/>
      <c r="AF514" s="2301"/>
      <c r="AG514" s="2301"/>
      <c r="AH514" s="2301"/>
      <c r="AI514" s="2301"/>
      <c r="AJ514" s="2301"/>
      <c r="AK514" s="2301"/>
      <c r="AL514" s="2301"/>
      <c r="AM514" s="2301"/>
      <c r="AN514" s="2301"/>
      <c r="AO514" s="2301"/>
    </row>
    <row r="515" spans="1:122" s="2302" customFormat="1" ht="13.5" customHeight="1">
      <c r="A515" s="4791"/>
      <c r="B515" s="3212"/>
      <c r="C515" s="3212"/>
      <c r="D515" s="3110" t="s">
        <v>6574</v>
      </c>
      <c r="E515" s="3212"/>
      <c r="F515" s="4792">
        <v>18</v>
      </c>
      <c r="G515" s="4793"/>
      <c r="H515" s="4410"/>
      <c r="I515" s="4411"/>
      <c r="J515" s="4412"/>
      <c r="K515" s="4851"/>
      <c r="L515" s="1232"/>
      <c r="T515" s="2301"/>
      <c r="U515" s="4852"/>
      <c r="V515" s="1232"/>
      <c r="W515" s="2301"/>
      <c r="X515" s="2301"/>
      <c r="Y515" s="2301"/>
      <c r="Z515" s="2301"/>
      <c r="AA515" s="2301"/>
      <c r="AB515" s="2301"/>
      <c r="AC515" s="2301"/>
      <c r="AD515" s="2301"/>
      <c r="AE515" s="2301"/>
      <c r="AF515" s="2301"/>
      <c r="AG515" s="2301"/>
      <c r="AH515" s="2301"/>
      <c r="AI515" s="2301"/>
      <c r="AJ515" s="2301"/>
      <c r="AK515" s="2301"/>
      <c r="AL515" s="2301"/>
      <c r="AM515" s="2301"/>
      <c r="AN515" s="2301"/>
      <c r="AO515" s="2301"/>
    </row>
    <row r="516" spans="1:122" s="2302" customFormat="1" ht="13.5" customHeight="1">
      <c r="A516" s="4791"/>
      <c r="B516" s="3212"/>
      <c r="C516" s="3212"/>
      <c r="D516" s="3110" t="s">
        <v>6575</v>
      </c>
      <c r="E516" s="3212"/>
      <c r="F516" s="4792">
        <v>21</v>
      </c>
      <c r="G516" s="4793"/>
      <c r="H516" s="4410"/>
      <c r="I516" s="4411"/>
      <c r="J516" s="4412"/>
      <c r="K516" s="4851"/>
      <c r="L516" s="1232"/>
      <c r="T516" s="2301"/>
      <c r="U516" s="4852"/>
      <c r="V516" s="1232"/>
      <c r="W516" s="2301"/>
      <c r="X516" s="2301"/>
      <c r="Y516" s="2301"/>
      <c r="Z516" s="2301"/>
      <c r="AA516" s="2301"/>
      <c r="AB516" s="2301"/>
      <c r="AC516" s="2301"/>
      <c r="AD516" s="2301"/>
      <c r="AE516" s="2301"/>
      <c r="AF516" s="2301"/>
      <c r="AG516" s="2301"/>
      <c r="AH516" s="2301"/>
      <c r="AI516" s="2301"/>
      <c r="AJ516" s="2301"/>
      <c r="AK516" s="2301"/>
      <c r="AL516" s="2301"/>
      <c r="AM516" s="2301"/>
      <c r="AN516" s="2301"/>
      <c r="AO516" s="2301"/>
    </row>
    <row r="517" spans="1:122" s="2302" customFormat="1" ht="13.5" customHeight="1">
      <c r="A517" s="4791"/>
      <c r="B517" s="3212"/>
      <c r="C517" s="3212"/>
      <c r="D517" s="3110" t="s">
        <v>6576</v>
      </c>
      <c r="E517" s="3212"/>
      <c r="F517" s="4792">
        <v>19</v>
      </c>
      <c r="G517" s="4793"/>
      <c r="H517" s="4410"/>
      <c r="I517" s="4411"/>
      <c r="J517" s="4412"/>
      <c r="K517" s="4851"/>
      <c r="L517" s="1232"/>
      <c r="T517" s="2301"/>
      <c r="U517" s="4852"/>
      <c r="V517" s="1232"/>
      <c r="W517" s="2301"/>
      <c r="X517" s="2301"/>
      <c r="Y517" s="2301"/>
      <c r="Z517" s="2301"/>
      <c r="AA517" s="2301"/>
      <c r="AB517" s="2301"/>
      <c r="AC517" s="2301"/>
      <c r="AD517" s="2301"/>
      <c r="AE517" s="2301"/>
      <c r="AF517" s="2301"/>
      <c r="AG517" s="2301"/>
      <c r="AH517" s="2301"/>
      <c r="AI517" s="2301"/>
      <c r="AJ517" s="2301"/>
      <c r="AK517" s="2301"/>
      <c r="AL517" s="2301"/>
      <c r="AM517" s="2301"/>
      <c r="AN517" s="2301"/>
      <c r="AO517" s="2301"/>
    </row>
    <row r="518" spans="1:122" s="2302" customFormat="1" ht="27" customHeight="1">
      <c r="A518" s="4791"/>
      <c r="B518" s="3212"/>
      <c r="C518" s="3212"/>
      <c r="D518" s="3110" t="s">
        <v>6571</v>
      </c>
      <c r="E518" s="3212"/>
      <c r="F518" s="4792"/>
      <c r="G518" s="4793"/>
      <c r="H518" s="4410"/>
      <c r="I518" s="4411"/>
      <c r="J518" s="4412"/>
      <c r="W518" s="2301"/>
      <c r="X518" s="2301"/>
      <c r="Y518" s="2301"/>
      <c r="Z518" s="2301"/>
      <c r="AA518" s="2301"/>
      <c r="AB518" s="2301"/>
      <c r="AC518" s="2301"/>
      <c r="AD518" s="2301"/>
      <c r="AE518" s="2301"/>
      <c r="AF518" s="2301"/>
      <c r="AG518" s="2301"/>
      <c r="AH518" s="2301"/>
      <c r="AI518" s="2301"/>
      <c r="AJ518" s="2301"/>
      <c r="AK518" s="2301"/>
      <c r="AL518" s="2301"/>
      <c r="AM518" s="2301"/>
      <c r="AN518" s="2301"/>
      <c r="AO518" s="2301"/>
    </row>
    <row r="519" spans="1:122" s="1061" customFormat="1" ht="13.5" customHeight="1">
      <c r="A519" s="3525">
        <v>98</v>
      </c>
      <c r="B519" s="3734">
        <v>721</v>
      </c>
      <c r="C519" s="3734" t="s">
        <v>6579</v>
      </c>
      <c r="D519" s="3536" t="s">
        <v>6580</v>
      </c>
      <c r="E519" s="3536" t="s">
        <v>23</v>
      </c>
      <c r="F519" s="3541">
        <f>ROUND(SUM(F520),3)</f>
        <v>1</v>
      </c>
      <c r="G519" s="3528"/>
      <c r="H519" s="3861">
        <f>ROUND(F519*G519,2)</f>
        <v>0</v>
      </c>
      <c r="I519" s="4028"/>
      <c r="J519" s="3529" t="s">
        <v>60</v>
      </c>
    </row>
    <row r="520" spans="1:122" s="2595" customFormat="1" ht="27" customHeight="1">
      <c r="A520" s="3567"/>
      <c r="B520" s="3558"/>
      <c r="C520" s="3558"/>
      <c r="D520" s="3696" t="s">
        <v>10747</v>
      </c>
      <c r="E520" s="3558"/>
      <c r="F520" s="3530">
        <v>1</v>
      </c>
      <c r="G520" s="3559"/>
      <c r="H520" s="3905"/>
      <c r="I520" s="4036"/>
      <c r="J520" s="4432"/>
      <c r="K520" s="2608"/>
      <c r="L520" s="4853"/>
      <c r="M520" s="4854"/>
      <c r="N520" s="4854"/>
      <c r="O520" s="4854"/>
      <c r="P520" s="4854"/>
      <c r="Q520" s="4854"/>
      <c r="R520" s="4854"/>
      <c r="S520" s="1061"/>
      <c r="T520" s="1470"/>
      <c r="U520" s="1470"/>
      <c r="V520" s="1470"/>
      <c r="W520" s="1470"/>
      <c r="X520" s="1470"/>
      <c r="Y520" s="1470"/>
      <c r="Z520" s="1470"/>
      <c r="AA520" s="1470"/>
      <c r="AB520" s="1470"/>
      <c r="AC520" s="1470"/>
      <c r="AD520" s="1470"/>
      <c r="AE520" s="1470"/>
      <c r="AF520" s="1470"/>
      <c r="AG520" s="1470"/>
      <c r="AH520" s="1470"/>
      <c r="AI520" s="1470"/>
      <c r="AJ520" s="1470"/>
      <c r="AK520" s="1470"/>
      <c r="AL520" s="1470"/>
      <c r="AM520" s="1470"/>
      <c r="AN520" s="1470"/>
      <c r="AO520" s="1470"/>
      <c r="AP520" s="1470"/>
      <c r="AQ520" s="1470"/>
      <c r="AR520" s="1470"/>
      <c r="AS520" s="1470"/>
      <c r="AT520" s="1470"/>
      <c r="AU520" s="1470"/>
      <c r="AV520" s="1470"/>
      <c r="AW520" s="1470"/>
      <c r="AX520" s="1470"/>
      <c r="AY520" s="1470"/>
      <c r="AZ520" s="1470"/>
      <c r="BA520" s="1470"/>
      <c r="BB520" s="1470"/>
      <c r="BC520" s="1470"/>
      <c r="BD520" s="1470"/>
      <c r="BE520" s="1470"/>
      <c r="BF520" s="1470"/>
      <c r="BG520" s="1470"/>
      <c r="BH520" s="1470"/>
      <c r="BI520" s="1470"/>
      <c r="BJ520" s="1470"/>
      <c r="BK520" s="1470"/>
      <c r="BL520" s="1470"/>
      <c r="BM520" s="1470"/>
      <c r="BN520" s="1470"/>
      <c r="BO520" s="1470"/>
      <c r="BP520" s="1470"/>
      <c r="BQ520" s="1470"/>
      <c r="BR520" s="1470"/>
      <c r="BS520" s="1470"/>
      <c r="BT520" s="1470"/>
      <c r="BU520" s="1470"/>
      <c r="BV520" s="1470"/>
      <c r="BW520" s="1470"/>
      <c r="BX520" s="1470"/>
      <c r="BY520" s="1470"/>
      <c r="BZ520" s="1470"/>
      <c r="CA520" s="1470"/>
      <c r="CB520" s="1470"/>
      <c r="CC520" s="1470"/>
      <c r="CD520" s="1470"/>
      <c r="CE520" s="1470"/>
      <c r="CF520" s="1470"/>
      <c r="CG520" s="1470"/>
      <c r="CH520" s="1470"/>
      <c r="CI520" s="1470"/>
      <c r="CJ520" s="1470"/>
      <c r="CK520" s="1470"/>
      <c r="CL520" s="1470"/>
      <c r="CM520" s="1470"/>
      <c r="CN520" s="1470"/>
      <c r="CO520" s="1470"/>
      <c r="CP520" s="1470"/>
      <c r="CQ520" s="1470"/>
      <c r="CR520" s="1470"/>
      <c r="CS520" s="1470"/>
      <c r="CT520" s="1470"/>
      <c r="CU520" s="1470"/>
      <c r="CV520" s="1470"/>
      <c r="CW520" s="1470"/>
      <c r="CX520" s="1470"/>
      <c r="CY520" s="1470"/>
      <c r="CZ520" s="1470"/>
      <c r="DA520" s="1470"/>
      <c r="DB520" s="1470"/>
      <c r="DC520" s="1470"/>
      <c r="DD520" s="1470"/>
      <c r="DE520" s="1470"/>
      <c r="DF520" s="1470"/>
      <c r="DG520" s="1470"/>
      <c r="DH520" s="1470"/>
      <c r="DI520" s="1470"/>
      <c r="DJ520" s="1470"/>
      <c r="DK520" s="1470"/>
      <c r="DL520" s="1470"/>
      <c r="DM520" s="1470"/>
      <c r="DN520" s="1470"/>
      <c r="DO520" s="1470"/>
      <c r="DP520" s="1470"/>
      <c r="DQ520" s="1470"/>
    </row>
    <row r="521" spans="1:122" s="2595" customFormat="1" ht="27" customHeight="1">
      <c r="A521" s="3567"/>
      <c r="B521" s="3558"/>
      <c r="C521" s="3558"/>
      <c r="D521" s="3696" t="s">
        <v>10540</v>
      </c>
      <c r="E521" s="3558"/>
      <c r="F521" s="3530"/>
      <c r="G521" s="3559"/>
      <c r="H521" s="3905"/>
      <c r="I521" s="4036"/>
      <c r="J521" s="4432"/>
      <c r="K521" s="4855"/>
      <c r="L521" s="4855"/>
      <c r="M521" s="1061"/>
      <c r="N521" s="1061"/>
      <c r="O521" s="1061"/>
      <c r="P521" s="1061"/>
      <c r="Q521" s="1061"/>
      <c r="R521" s="4854"/>
      <c r="S521" s="1061"/>
      <c r="T521" s="1470"/>
      <c r="U521" s="1470"/>
      <c r="V521" s="1470"/>
      <c r="W521" s="1470"/>
      <c r="X521" s="1470"/>
      <c r="Y521" s="1470"/>
      <c r="Z521" s="1470"/>
      <c r="AA521" s="1470"/>
      <c r="AB521" s="1470"/>
      <c r="AC521" s="1470"/>
      <c r="AD521" s="1470"/>
      <c r="AE521" s="1470"/>
      <c r="AF521" s="1470"/>
      <c r="AG521" s="1470"/>
      <c r="AH521" s="1470"/>
      <c r="AI521" s="1470"/>
      <c r="AJ521" s="1470"/>
      <c r="AK521" s="1470"/>
      <c r="AL521" s="1470"/>
      <c r="AM521" s="1470"/>
      <c r="AN521" s="1470"/>
      <c r="AO521" s="1470"/>
      <c r="AP521" s="1470"/>
      <c r="AQ521" s="1470"/>
      <c r="AR521" s="1470"/>
      <c r="AS521" s="1470"/>
      <c r="AT521" s="1470"/>
      <c r="AU521" s="1470"/>
      <c r="AV521" s="1470"/>
      <c r="AW521" s="1470"/>
      <c r="AX521" s="1470"/>
      <c r="AY521" s="1470"/>
      <c r="AZ521" s="1470"/>
      <c r="BA521" s="1470"/>
      <c r="BB521" s="1470"/>
      <c r="BC521" s="1470"/>
      <c r="BD521" s="1470"/>
      <c r="BE521" s="1470"/>
      <c r="BF521" s="1470"/>
      <c r="BG521" s="1470"/>
      <c r="BH521" s="1470"/>
      <c r="BI521" s="1470"/>
      <c r="BJ521" s="1470"/>
      <c r="BK521" s="1470"/>
      <c r="BL521" s="1470"/>
      <c r="BM521" s="1470"/>
      <c r="BN521" s="1470"/>
      <c r="BO521" s="1470"/>
      <c r="BP521" s="1470"/>
      <c r="BQ521" s="1470"/>
      <c r="BR521" s="1470"/>
      <c r="BS521" s="1470"/>
      <c r="BT521" s="1470"/>
      <c r="BU521" s="1470"/>
      <c r="BV521" s="1470"/>
      <c r="BW521" s="1470"/>
      <c r="BX521" s="1470"/>
      <c r="BY521" s="1470"/>
      <c r="BZ521" s="1470"/>
      <c r="CA521" s="1470"/>
      <c r="CB521" s="1470"/>
      <c r="CC521" s="1470"/>
      <c r="CD521" s="1470"/>
      <c r="CE521" s="1470"/>
      <c r="CF521" s="1470"/>
      <c r="CG521" s="1470"/>
      <c r="CH521" s="1470"/>
      <c r="CI521" s="1470"/>
      <c r="CJ521" s="1470"/>
      <c r="CK521" s="1470"/>
      <c r="CL521" s="1470"/>
      <c r="CM521" s="1470"/>
      <c r="CN521" s="1470"/>
      <c r="CO521" s="1470"/>
      <c r="CP521" s="1470"/>
      <c r="CQ521" s="1470"/>
      <c r="CR521" s="1470"/>
      <c r="CS521" s="1470"/>
      <c r="CT521" s="1470"/>
      <c r="CU521" s="1470"/>
      <c r="CV521" s="1470"/>
      <c r="CW521" s="1470"/>
      <c r="CX521" s="1470"/>
      <c r="CY521" s="1470"/>
      <c r="CZ521" s="1470"/>
      <c r="DA521" s="1470"/>
      <c r="DB521" s="1470"/>
      <c r="DC521" s="1470"/>
      <c r="DD521" s="1470"/>
      <c r="DE521" s="1470"/>
      <c r="DF521" s="1470"/>
      <c r="DG521" s="1470"/>
      <c r="DH521" s="1470"/>
      <c r="DI521" s="1470"/>
      <c r="DJ521" s="1470"/>
      <c r="DK521" s="1470"/>
      <c r="DL521" s="1470"/>
      <c r="DM521" s="1470"/>
      <c r="DN521" s="1470"/>
      <c r="DO521" s="1470"/>
      <c r="DP521" s="1470"/>
      <c r="DQ521" s="1470"/>
    </row>
    <row r="522" spans="1:122" s="4367" customFormat="1" ht="175.5" customHeight="1">
      <c r="A522" s="4372"/>
      <c r="B522" s="4373"/>
      <c r="C522" s="4373"/>
      <c r="D522" s="3707" t="s">
        <v>10752</v>
      </c>
      <c r="E522" s="4374"/>
      <c r="F522" s="4375"/>
      <c r="G522" s="4376"/>
      <c r="H522" s="4370"/>
      <c r="I522" s="3849"/>
      <c r="J522" s="3726"/>
      <c r="K522" s="4855"/>
      <c r="L522" s="4855"/>
    </row>
    <row r="523" spans="1:122" customFormat="1" ht="13.5" customHeight="1">
      <c r="A523" s="3531"/>
      <c r="B523" s="3532"/>
      <c r="C523" s="3532"/>
      <c r="D523" s="3548" t="s">
        <v>10720</v>
      </c>
      <c r="E523" s="3532"/>
      <c r="F523" s="3530"/>
      <c r="G523" s="3534"/>
      <c r="H523" s="3906"/>
      <c r="I523" s="3849"/>
      <c r="J523" s="3726"/>
      <c r="K523" s="2586"/>
      <c r="S523" s="1277"/>
      <c r="T523" s="4856"/>
      <c r="U523" s="2586"/>
      <c r="V523" s="1277"/>
      <c r="W523" s="1277"/>
      <c r="X523" s="1277"/>
      <c r="Y523" s="1277"/>
      <c r="Z523" s="1277"/>
      <c r="AA523" s="1277"/>
      <c r="AB523" s="1277"/>
      <c r="AC523" s="1277"/>
      <c r="AD523" s="1277"/>
      <c r="AE523" s="1277"/>
      <c r="AF523" s="1277"/>
      <c r="AG523" s="1277"/>
      <c r="AH523" s="1277"/>
      <c r="AI523" s="1277"/>
      <c r="AJ523" s="1277"/>
      <c r="AK523" s="1277"/>
      <c r="AL523" s="1277"/>
      <c r="AM523" s="1277"/>
      <c r="AN523" s="1277"/>
    </row>
    <row r="524" spans="1:122" customFormat="1" ht="81" customHeight="1">
      <c r="A524" s="3531"/>
      <c r="B524" s="3532"/>
      <c r="C524" s="3532"/>
      <c r="D524" s="4750" t="s">
        <v>2749</v>
      </c>
      <c r="E524" s="3532"/>
      <c r="F524" s="3530"/>
      <c r="G524" s="3534"/>
      <c r="H524" s="3906"/>
      <c r="I524" s="3849"/>
      <c r="J524" s="3726"/>
      <c r="K524" s="2586"/>
      <c r="S524" s="1277"/>
      <c r="T524" s="4856"/>
      <c r="U524" s="2586"/>
      <c r="V524" s="1277"/>
      <c r="W524" s="1277"/>
      <c r="X524" s="1277"/>
      <c r="Y524" s="1277"/>
      <c r="Z524" s="1277"/>
      <c r="AA524" s="1277"/>
      <c r="AB524" s="1277"/>
      <c r="AC524" s="1277"/>
      <c r="AD524" s="1277"/>
      <c r="AE524" s="1277"/>
      <c r="AF524" s="1277"/>
      <c r="AG524" s="1277"/>
      <c r="AH524" s="1277"/>
      <c r="AI524" s="1277"/>
      <c r="AJ524" s="1277"/>
      <c r="AK524" s="1277"/>
      <c r="AL524" s="1277"/>
      <c r="AM524" s="1277"/>
      <c r="AN524" s="1277"/>
    </row>
    <row r="525" spans="1:122" s="187" customFormat="1" ht="13.5" customHeight="1">
      <c r="A525" s="3741">
        <v>99</v>
      </c>
      <c r="B525" s="3734">
        <v>721</v>
      </c>
      <c r="C525" s="3734" t="s">
        <v>6581</v>
      </c>
      <c r="D525" s="3734" t="s">
        <v>6582</v>
      </c>
      <c r="E525" s="3734" t="s">
        <v>23</v>
      </c>
      <c r="F525" s="4393">
        <f>ROUND(SUM(F526),3)</f>
        <v>1</v>
      </c>
      <c r="G525" s="4406"/>
      <c r="H525" s="4383"/>
      <c r="I525" s="3942">
        <f>ROUND(F525*G525,2)</f>
        <v>0</v>
      </c>
      <c r="J525" s="3767" t="s">
        <v>60</v>
      </c>
    </row>
    <row r="526" spans="1:122" s="187" customFormat="1" ht="13.5" customHeight="1">
      <c r="A526" s="4413"/>
      <c r="B526" s="3734"/>
      <c r="C526" s="3734"/>
      <c r="D526" s="3739" t="s">
        <v>6583</v>
      </c>
      <c r="E526" s="4414"/>
      <c r="F526" s="4387">
        <v>1</v>
      </c>
      <c r="G526" s="4394"/>
      <c r="H526" s="4378"/>
      <c r="I526" s="4377"/>
      <c r="J526" s="4541"/>
    </row>
    <row r="527" spans="1:122" s="187" customFormat="1" ht="40.5" customHeight="1">
      <c r="A527" s="4413"/>
      <c r="B527" s="3734"/>
      <c r="C527" s="3734"/>
      <c r="D527" s="3739" t="s">
        <v>10746</v>
      </c>
      <c r="E527" s="4414"/>
      <c r="F527" s="4794"/>
      <c r="G527" s="4394"/>
      <c r="H527" s="4378"/>
      <c r="I527" s="4377"/>
      <c r="J527" s="4541"/>
      <c r="K527" s="1967"/>
    </row>
    <row r="528" spans="1:122" s="2259" customFormat="1" ht="81.599999999999994">
      <c r="A528" s="4413"/>
      <c r="B528" s="4397"/>
      <c r="C528" s="4397"/>
      <c r="D528" s="4408" t="s">
        <v>6584</v>
      </c>
      <c r="E528" s="4397"/>
      <c r="F528" s="4794"/>
      <c r="G528" s="4394"/>
      <c r="H528" s="4378"/>
      <c r="I528" s="4377"/>
      <c r="J528" s="4541"/>
      <c r="K528" s="483"/>
      <c r="L528" s="483"/>
      <c r="M528" s="483"/>
      <c r="N528" s="483"/>
      <c r="O528" s="483"/>
      <c r="P528" s="483"/>
      <c r="Q528" s="483"/>
      <c r="R528" s="483"/>
      <c r="S528" s="483"/>
      <c r="T528" s="483"/>
      <c r="U528" s="483"/>
      <c r="V528" s="483"/>
      <c r="W528" s="483"/>
      <c r="X528" s="483"/>
      <c r="Y528" s="483"/>
      <c r="Z528" s="483"/>
      <c r="AA528" s="483"/>
      <c r="AB528" s="483"/>
      <c r="AC528" s="483"/>
      <c r="AD528" s="483"/>
      <c r="AE528" s="483"/>
      <c r="AF528" s="483"/>
      <c r="AG528" s="483"/>
      <c r="AH528" s="483"/>
      <c r="AI528" s="483"/>
      <c r="AJ528" s="483"/>
      <c r="AK528" s="483"/>
      <c r="AL528" s="483"/>
      <c r="AM528" s="483"/>
      <c r="AN528" s="483"/>
      <c r="AO528" s="483"/>
      <c r="AP528" s="483"/>
      <c r="AQ528" s="483"/>
      <c r="AR528" s="483"/>
      <c r="AS528" s="483"/>
      <c r="AT528" s="483"/>
      <c r="AU528" s="483"/>
      <c r="AV528" s="483"/>
      <c r="AW528" s="483"/>
      <c r="AX528" s="483"/>
      <c r="AY528" s="483"/>
      <c r="AZ528" s="483"/>
      <c r="BA528" s="483"/>
      <c r="BB528" s="483"/>
      <c r="BC528" s="483"/>
      <c r="BD528" s="483"/>
      <c r="BE528" s="483"/>
      <c r="BF528" s="483"/>
      <c r="BG528" s="483"/>
      <c r="BH528" s="483"/>
      <c r="BI528" s="483"/>
      <c r="BJ528" s="483"/>
      <c r="BK528" s="483"/>
      <c r="BL528" s="483"/>
      <c r="BM528" s="483"/>
      <c r="BN528" s="483"/>
      <c r="BO528" s="483"/>
      <c r="BP528" s="483"/>
      <c r="BQ528" s="483"/>
      <c r="BR528" s="483"/>
      <c r="BS528" s="483"/>
      <c r="BT528" s="483"/>
      <c r="BU528" s="483"/>
      <c r="BV528" s="483"/>
      <c r="BW528" s="483"/>
      <c r="BX528" s="483"/>
      <c r="BY528" s="483"/>
      <c r="BZ528" s="483"/>
      <c r="CA528" s="483"/>
      <c r="CB528" s="483"/>
      <c r="CC528" s="483"/>
      <c r="CD528" s="483"/>
      <c r="CE528" s="483"/>
      <c r="CF528" s="483"/>
      <c r="CG528" s="483"/>
      <c r="CH528" s="483"/>
      <c r="CI528" s="483"/>
      <c r="CJ528" s="483"/>
      <c r="CK528" s="483"/>
      <c r="CL528" s="483"/>
      <c r="CM528" s="483"/>
      <c r="CN528" s="483"/>
      <c r="CO528" s="483"/>
      <c r="CP528" s="483"/>
      <c r="CQ528" s="483"/>
      <c r="CR528" s="483"/>
      <c r="CS528" s="483"/>
      <c r="CT528" s="483"/>
      <c r="CU528" s="483"/>
      <c r="CV528" s="483"/>
      <c r="CW528" s="483"/>
      <c r="CX528" s="483"/>
      <c r="CY528" s="483"/>
      <c r="CZ528" s="483"/>
      <c r="DA528" s="483"/>
      <c r="DB528" s="483"/>
      <c r="DC528" s="483"/>
      <c r="DD528" s="483"/>
      <c r="DE528" s="483"/>
      <c r="DF528" s="483"/>
      <c r="DG528" s="483"/>
      <c r="DH528" s="483"/>
      <c r="DI528" s="483"/>
      <c r="DJ528" s="483"/>
      <c r="DK528" s="483"/>
      <c r="DL528" s="483"/>
      <c r="DM528" s="483"/>
      <c r="DN528" s="483"/>
      <c r="DO528" s="483"/>
      <c r="DP528" s="483"/>
      <c r="DQ528" s="483"/>
      <c r="DR528" s="483"/>
    </row>
    <row r="529" spans="1:122" s="187" customFormat="1" ht="13.5" customHeight="1">
      <c r="A529" s="3741">
        <v>100</v>
      </c>
      <c r="B529" s="3734">
        <v>721</v>
      </c>
      <c r="C529" s="3734" t="s">
        <v>6585</v>
      </c>
      <c r="D529" s="3734" t="s">
        <v>6586</v>
      </c>
      <c r="E529" s="3734" t="s">
        <v>23</v>
      </c>
      <c r="F529" s="4393">
        <f>ROUND(SUM(F531:F531),3)</f>
        <v>1</v>
      </c>
      <c r="G529" s="4406"/>
      <c r="H529" s="3861">
        <f>ROUND(F529*G529,2)</f>
        <v>0</v>
      </c>
      <c r="I529" s="3942"/>
      <c r="J529" s="3767" t="s">
        <v>60</v>
      </c>
      <c r="L529" s="1061"/>
    </row>
    <row r="530" spans="1:122" s="2259" customFormat="1" ht="27" customHeight="1">
      <c r="A530" s="4413"/>
      <c r="B530" s="4397"/>
      <c r="C530" s="4397"/>
      <c r="D530" s="3739" t="s">
        <v>6587</v>
      </c>
      <c r="E530" s="4397"/>
      <c r="F530" s="4393"/>
      <c r="G530" s="4394"/>
      <c r="H530" s="4415"/>
      <c r="I530" s="4416"/>
      <c r="J530" s="4541"/>
      <c r="K530" s="483"/>
      <c r="L530" s="483"/>
      <c r="M530" s="483"/>
      <c r="N530" s="483"/>
      <c r="O530" s="483"/>
      <c r="P530" s="483"/>
      <c r="Q530" s="483"/>
      <c r="R530" s="483"/>
      <c r="S530" s="483"/>
      <c r="T530" s="483"/>
      <c r="U530" s="483"/>
      <c r="V530" s="483"/>
      <c r="W530" s="483"/>
      <c r="X530" s="483"/>
      <c r="Y530" s="483"/>
      <c r="Z530" s="483"/>
      <c r="AA530" s="483"/>
      <c r="AB530" s="483"/>
      <c r="AC530" s="483"/>
      <c r="AD530" s="483"/>
      <c r="AE530" s="483"/>
      <c r="AF530" s="483"/>
      <c r="AG530" s="483"/>
      <c r="AH530" s="483"/>
      <c r="AI530" s="483"/>
      <c r="AJ530" s="483"/>
      <c r="AK530" s="483"/>
      <c r="AL530" s="483"/>
      <c r="AM530" s="483"/>
      <c r="AN530" s="483"/>
      <c r="AO530" s="483"/>
      <c r="AP530" s="483"/>
      <c r="AQ530" s="483"/>
      <c r="AR530" s="483"/>
      <c r="AS530" s="483"/>
      <c r="AT530" s="483"/>
      <c r="AU530" s="483"/>
      <c r="AV530" s="483"/>
      <c r="AW530" s="483"/>
      <c r="AX530" s="483"/>
      <c r="AY530" s="483"/>
      <c r="AZ530" s="483"/>
      <c r="BA530" s="483"/>
      <c r="BB530" s="483"/>
      <c r="BC530" s="483"/>
      <c r="BD530" s="483"/>
      <c r="BE530" s="483"/>
      <c r="BF530" s="483"/>
      <c r="BG530" s="483"/>
      <c r="BH530" s="483"/>
      <c r="BI530" s="483"/>
      <c r="BJ530" s="483"/>
      <c r="BK530" s="483"/>
      <c r="BL530" s="483"/>
      <c r="BM530" s="483"/>
      <c r="BN530" s="483"/>
      <c r="BO530" s="483"/>
      <c r="BP530" s="483"/>
      <c r="BQ530" s="483"/>
      <c r="BR530" s="483"/>
      <c r="BS530" s="483"/>
      <c r="BT530" s="483"/>
      <c r="BU530" s="483"/>
      <c r="BV530" s="483"/>
      <c r="BW530" s="483"/>
      <c r="BX530" s="483"/>
      <c r="BY530" s="483"/>
      <c r="BZ530" s="483"/>
      <c r="CA530" s="483"/>
      <c r="CB530" s="483"/>
      <c r="CC530" s="483"/>
      <c r="CD530" s="483"/>
      <c r="CE530" s="483"/>
      <c r="CF530" s="483"/>
      <c r="CG530" s="483"/>
      <c r="CH530" s="483"/>
      <c r="CI530" s="483"/>
      <c r="CJ530" s="483"/>
      <c r="CK530" s="483"/>
      <c r="CL530" s="483"/>
      <c r="CM530" s="483"/>
      <c r="CN530" s="483"/>
      <c r="CO530" s="483"/>
      <c r="CP530" s="483"/>
      <c r="CQ530" s="483"/>
      <c r="CR530" s="483"/>
      <c r="CS530" s="483"/>
      <c r="CT530" s="483"/>
      <c r="CU530" s="483"/>
      <c r="CV530" s="483"/>
      <c r="CW530" s="483"/>
      <c r="CX530" s="483"/>
      <c r="CY530" s="483"/>
      <c r="CZ530" s="483"/>
      <c r="DA530" s="483"/>
      <c r="DB530" s="483"/>
      <c r="DC530" s="483"/>
      <c r="DD530" s="483"/>
      <c r="DE530" s="483"/>
      <c r="DF530" s="483"/>
      <c r="DG530" s="483"/>
      <c r="DH530" s="483"/>
      <c r="DI530" s="483"/>
      <c r="DJ530" s="483"/>
      <c r="DK530" s="483"/>
      <c r="DL530" s="483"/>
      <c r="DM530" s="483"/>
      <c r="DN530" s="483"/>
      <c r="DO530" s="483"/>
      <c r="DP530" s="483"/>
      <c r="DQ530" s="483"/>
      <c r="DR530" s="483"/>
    </row>
    <row r="531" spans="1:122" s="2259" customFormat="1" ht="13.5" customHeight="1">
      <c r="A531" s="4413"/>
      <c r="B531" s="4397"/>
      <c r="C531" s="4397"/>
      <c r="D531" s="3739" t="s">
        <v>6588</v>
      </c>
      <c r="E531" s="4397"/>
      <c r="F531" s="4387">
        <v>1</v>
      </c>
      <c r="G531" s="4425"/>
      <c r="H531" s="4383"/>
      <c r="I531" s="4384"/>
      <c r="J531" s="4541"/>
      <c r="K531" s="483"/>
      <c r="L531" s="483"/>
      <c r="M531" s="483"/>
      <c r="N531" s="483"/>
      <c r="O531" s="483"/>
      <c r="P531" s="483"/>
      <c r="Q531" s="483"/>
      <c r="R531" s="483"/>
      <c r="S531" s="483"/>
      <c r="T531" s="483"/>
      <c r="U531" s="483"/>
      <c r="V531" s="483"/>
      <c r="W531" s="483"/>
      <c r="X531" s="483"/>
      <c r="Y531" s="483"/>
      <c r="Z531" s="483"/>
      <c r="AA531" s="483"/>
      <c r="AB531" s="483"/>
      <c r="AC531" s="483"/>
      <c r="AD531" s="483"/>
      <c r="AE531" s="483"/>
      <c r="AF531" s="483"/>
      <c r="AG531" s="483"/>
      <c r="AH531" s="483"/>
      <c r="AI531" s="483"/>
      <c r="AJ531" s="483"/>
      <c r="AK531" s="483"/>
      <c r="AL531" s="483"/>
      <c r="AM531" s="483"/>
      <c r="AN531" s="483"/>
      <c r="AO531" s="483"/>
      <c r="AP531" s="483"/>
      <c r="AQ531" s="483"/>
      <c r="AR531" s="483"/>
      <c r="AS531" s="483"/>
      <c r="AT531" s="483"/>
      <c r="AU531" s="483"/>
      <c r="AV531" s="483"/>
      <c r="AW531" s="483"/>
      <c r="AX531" s="483"/>
      <c r="AY531" s="483"/>
      <c r="AZ531" s="483"/>
      <c r="BA531" s="483"/>
      <c r="BB531" s="483"/>
      <c r="BC531" s="483"/>
      <c r="BD531" s="483"/>
      <c r="BE531" s="483"/>
      <c r="BF531" s="483"/>
      <c r="BG531" s="483"/>
      <c r="BH531" s="483"/>
      <c r="BI531" s="483"/>
      <c r="BJ531" s="483"/>
      <c r="BK531" s="483"/>
      <c r="BL531" s="483"/>
      <c r="BM531" s="483"/>
      <c r="BN531" s="483"/>
      <c r="BO531" s="483"/>
      <c r="BP531" s="483"/>
      <c r="BQ531" s="483"/>
      <c r="BR531" s="483"/>
      <c r="BS531" s="483"/>
      <c r="BT531" s="483"/>
      <c r="BU531" s="483"/>
      <c r="BV531" s="483"/>
      <c r="BW531" s="483"/>
      <c r="BX531" s="483"/>
      <c r="BY531" s="483"/>
      <c r="BZ531" s="483"/>
      <c r="CA531" s="483"/>
      <c r="CB531" s="483"/>
      <c r="CC531" s="483"/>
      <c r="CD531" s="483"/>
      <c r="CE531" s="483"/>
      <c r="CF531" s="483"/>
      <c r="CG531" s="483"/>
      <c r="CH531" s="483"/>
      <c r="CI531" s="483"/>
      <c r="CJ531" s="483"/>
      <c r="CK531" s="483"/>
      <c r="CL531" s="483"/>
      <c r="CM531" s="483"/>
      <c r="CN531" s="483"/>
      <c r="CO531" s="483"/>
      <c r="CP531" s="483"/>
      <c r="CQ531" s="483"/>
      <c r="CR531" s="483"/>
      <c r="CS531" s="483"/>
      <c r="CT531" s="483"/>
      <c r="CU531" s="483"/>
      <c r="CV531" s="483"/>
      <c r="CW531" s="483"/>
      <c r="CX531" s="483"/>
      <c r="CY531" s="483"/>
      <c r="CZ531" s="483"/>
      <c r="DA531" s="483"/>
      <c r="DB531" s="483"/>
      <c r="DC531" s="483"/>
      <c r="DD531" s="483"/>
      <c r="DE531" s="483"/>
      <c r="DF531" s="483"/>
      <c r="DG531" s="483"/>
      <c r="DH531" s="483"/>
      <c r="DI531" s="483"/>
      <c r="DJ531" s="483"/>
      <c r="DK531" s="483"/>
      <c r="DL531" s="483"/>
      <c r="DM531" s="483"/>
      <c r="DN531" s="483"/>
      <c r="DO531" s="483"/>
      <c r="DP531" s="483"/>
      <c r="DQ531" s="483"/>
      <c r="DR531" s="483"/>
    </row>
    <row r="532" spans="1:122" s="2303" customFormat="1" ht="121.5" customHeight="1">
      <c r="A532" s="3750"/>
      <c r="B532" s="3695"/>
      <c r="C532" s="3695"/>
      <c r="D532" s="4483" t="s">
        <v>6979</v>
      </c>
      <c r="E532" s="3695"/>
      <c r="F532" s="4484"/>
      <c r="G532" s="3709"/>
      <c r="H532" s="3816"/>
      <c r="I532" s="3849"/>
      <c r="J532" s="3726"/>
      <c r="K532" s="4596"/>
    </row>
    <row r="533" spans="1:122" s="2303" customFormat="1" ht="94.5" customHeight="1">
      <c r="A533" s="3750"/>
      <c r="B533" s="3695"/>
      <c r="C533" s="3695"/>
      <c r="D533" s="4483" t="s">
        <v>6980</v>
      </c>
      <c r="E533" s="3695"/>
      <c r="F533" s="4484"/>
      <c r="G533" s="3709"/>
      <c r="H533" s="3816"/>
      <c r="I533" s="3849"/>
      <c r="J533" s="3726"/>
      <c r="K533" s="4596"/>
    </row>
    <row r="534" spans="1:122" s="2303" customFormat="1" ht="108" customHeight="1">
      <c r="A534" s="3750"/>
      <c r="B534" s="3695"/>
      <c r="C534" s="3695"/>
      <c r="D534" s="4483" t="s">
        <v>6981</v>
      </c>
      <c r="E534" s="3695"/>
      <c r="F534" s="4484"/>
      <c r="G534" s="3709"/>
      <c r="H534" s="3816"/>
      <c r="I534" s="3849"/>
      <c r="J534" s="3726"/>
      <c r="K534" s="4596"/>
    </row>
    <row r="535" spans="1:122" s="2303" customFormat="1" ht="67.5" customHeight="1">
      <c r="A535" s="3750"/>
      <c r="B535" s="3695"/>
      <c r="C535" s="3695"/>
      <c r="D535" s="4483" t="s">
        <v>6982</v>
      </c>
      <c r="E535" s="3695"/>
      <c r="F535" s="4484"/>
      <c r="G535" s="3709"/>
      <c r="H535" s="3816"/>
      <c r="I535" s="3849"/>
      <c r="J535" s="3726"/>
      <c r="K535" s="4596"/>
    </row>
    <row r="536" spans="1:122" s="2303" customFormat="1" ht="162" customHeight="1">
      <c r="A536" s="3750"/>
      <c r="B536" s="3695"/>
      <c r="C536" s="3695"/>
      <c r="D536" s="4483" t="s">
        <v>6983</v>
      </c>
      <c r="E536" s="3695"/>
      <c r="F536" s="4484"/>
      <c r="G536" s="3709"/>
      <c r="H536" s="3816"/>
      <c r="I536" s="3849"/>
      <c r="J536" s="3726"/>
      <c r="K536" s="4596"/>
    </row>
    <row r="537" spans="1:122" s="2303" customFormat="1" ht="40.5" customHeight="1">
      <c r="A537" s="3750"/>
      <c r="B537" s="3695"/>
      <c r="C537" s="3695"/>
      <c r="D537" s="4483" t="s">
        <v>10534</v>
      </c>
      <c r="E537" s="3695"/>
      <c r="F537" s="4484"/>
      <c r="G537" s="3709"/>
      <c r="H537" s="3816"/>
      <c r="I537" s="3849"/>
      <c r="J537" s="3726"/>
      <c r="K537" s="4596"/>
    </row>
    <row r="538" spans="1:122" s="2303" customFormat="1" ht="54" customHeight="1">
      <c r="A538" s="3750"/>
      <c r="B538" s="3695"/>
      <c r="C538" s="3695"/>
      <c r="D538" s="4483" t="s">
        <v>10524</v>
      </c>
      <c r="E538" s="3695"/>
      <c r="F538" s="4484"/>
      <c r="G538" s="3709"/>
      <c r="H538" s="3816"/>
      <c r="I538" s="3849"/>
      <c r="J538" s="3726"/>
      <c r="K538" s="4596"/>
    </row>
    <row r="539" spans="1:122" s="187" customFormat="1" ht="13.5" customHeight="1">
      <c r="A539" s="3741">
        <v>101</v>
      </c>
      <c r="B539" s="3734">
        <v>721</v>
      </c>
      <c r="C539" s="3734" t="s">
        <v>6589</v>
      </c>
      <c r="D539" s="3734" t="s">
        <v>6590</v>
      </c>
      <c r="E539" s="3734" t="s">
        <v>23</v>
      </c>
      <c r="F539" s="4393">
        <f>ROUND(SUM(F540),3)</f>
        <v>1</v>
      </c>
      <c r="G539" s="4406"/>
      <c r="H539" s="3861">
        <f>ROUND(F539*G539,2)</f>
        <v>0</v>
      </c>
      <c r="I539" s="3942"/>
      <c r="J539" s="3767" t="s">
        <v>60</v>
      </c>
      <c r="K539" s="2356"/>
      <c r="L539" s="2356"/>
      <c r="M539" s="2356"/>
      <c r="N539" s="2356"/>
      <c r="O539" s="4857"/>
      <c r="P539" s="4857"/>
    </row>
    <row r="540" spans="1:122" s="2305" customFormat="1" ht="27" customHeight="1">
      <c r="A540" s="3741"/>
      <c r="B540" s="4392"/>
      <c r="C540" s="3734"/>
      <c r="D540" s="3739" t="s">
        <v>6591</v>
      </c>
      <c r="E540" s="3734"/>
      <c r="F540" s="4387">
        <v>1</v>
      </c>
      <c r="G540" s="4406"/>
      <c r="H540" s="4383"/>
      <c r="I540" s="4384"/>
      <c r="J540" s="3726"/>
      <c r="K540" s="4858"/>
      <c r="L540" s="4859"/>
      <c r="M540" s="4859"/>
      <c r="N540" s="4859"/>
      <c r="O540" s="4860"/>
      <c r="P540" s="4860"/>
      <c r="Q540" s="2304"/>
      <c r="R540" s="2304"/>
      <c r="S540" s="2304"/>
      <c r="T540" s="2304"/>
      <c r="U540" s="2304"/>
      <c r="V540" s="2304"/>
      <c r="W540" s="2304"/>
      <c r="X540" s="2304"/>
      <c r="Y540" s="2304"/>
      <c r="Z540" s="2304"/>
      <c r="AA540" s="2304"/>
      <c r="AB540" s="2304"/>
      <c r="AC540" s="2304"/>
      <c r="AD540" s="2304"/>
      <c r="AE540" s="2304"/>
      <c r="AF540" s="2304"/>
      <c r="AG540" s="2304"/>
      <c r="AH540" s="2304"/>
      <c r="AI540" s="2304"/>
      <c r="AJ540" s="2304"/>
      <c r="AK540" s="2304"/>
      <c r="AL540" s="2304"/>
      <c r="AM540" s="2304"/>
      <c r="AN540" s="2304"/>
      <c r="AO540" s="2304"/>
      <c r="AP540" s="2304"/>
      <c r="AQ540" s="2304"/>
      <c r="AR540" s="2304"/>
      <c r="AS540" s="2304"/>
      <c r="AT540" s="2304"/>
      <c r="AU540" s="2304"/>
      <c r="AV540" s="2304"/>
      <c r="AW540" s="2304"/>
      <c r="AX540" s="2304"/>
      <c r="AY540" s="2304"/>
      <c r="AZ540" s="2304"/>
      <c r="BA540" s="2304"/>
      <c r="BB540" s="2304"/>
      <c r="BC540" s="2304"/>
      <c r="BD540" s="2304"/>
      <c r="BE540" s="2304"/>
      <c r="BF540" s="2304"/>
      <c r="BG540" s="2304"/>
      <c r="BH540" s="2304"/>
      <c r="BI540" s="2304"/>
      <c r="BJ540" s="2304"/>
      <c r="BK540" s="2304"/>
      <c r="BL540" s="2304"/>
      <c r="BM540" s="2304"/>
      <c r="BN540" s="2304"/>
      <c r="BO540" s="2304"/>
      <c r="BP540" s="2304"/>
      <c r="BQ540" s="2304"/>
      <c r="BR540" s="2304"/>
      <c r="BS540" s="2304"/>
      <c r="BT540" s="2304"/>
      <c r="BU540" s="2304"/>
      <c r="BV540" s="2304"/>
      <c r="BW540" s="2304"/>
      <c r="BX540" s="2304"/>
      <c r="BY540" s="2304"/>
      <c r="BZ540" s="2304"/>
      <c r="CA540" s="2304"/>
      <c r="CB540" s="2304"/>
      <c r="CC540" s="2304"/>
      <c r="CD540" s="2304"/>
      <c r="CE540" s="2304"/>
      <c r="CF540" s="2304"/>
      <c r="CG540" s="2304"/>
      <c r="CH540" s="2304"/>
      <c r="CI540" s="2304"/>
      <c r="CJ540" s="2304"/>
      <c r="CK540" s="2304"/>
      <c r="CL540" s="2304"/>
      <c r="CM540" s="2304"/>
      <c r="CN540" s="2304"/>
      <c r="CO540" s="2304"/>
      <c r="CP540" s="2304"/>
      <c r="CQ540" s="2304"/>
      <c r="CR540" s="2304"/>
      <c r="CS540" s="2304"/>
      <c r="CT540" s="2304"/>
      <c r="CU540" s="2304"/>
      <c r="CV540" s="2304"/>
      <c r="CW540" s="2304"/>
      <c r="CX540" s="2304"/>
      <c r="CY540" s="2304"/>
      <c r="CZ540" s="2304"/>
      <c r="DA540" s="2304"/>
      <c r="DB540" s="2304"/>
      <c r="DC540" s="2304"/>
      <c r="DD540" s="2304"/>
      <c r="DE540" s="2304"/>
    </row>
    <row r="541" spans="1:122" s="2305" customFormat="1" ht="27" customHeight="1">
      <c r="A541" s="3741"/>
      <c r="B541" s="4392"/>
      <c r="C541" s="3734"/>
      <c r="D541" s="3739" t="s">
        <v>6592</v>
      </c>
      <c r="E541" s="3734"/>
      <c r="F541" s="4387"/>
      <c r="G541" s="4406"/>
      <c r="H541" s="4383"/>
      <c r="I541" s="4384"/>
      <c r="J541" s="3726"/>
      <c r="K541" s="4813"/>
      <c r="L541" s="2304"/>
      <c r="M541" s="2304"/>
      <c r="N541" s="4817"/>
      <c r="O541" s="2304"/>
      <c r="P541" s="2304"/>
      <c r="Q541" s="2304"/>
      <c r="R541" s="2304"/>
      <c r="S541" s="2304"/>
      <c r="T541" s="2304"/>
      <c r="U541" s="2304"/>
      <c r="V541" s="2304"/>
      <c r="W541" s="2304"/>
      <c r="X541" s="2304"/>
      <c r="Y541" s="2304"/>
      <c r="Z541" s="2304"/>
      <c r="AA541" s="2304"/>
      <c r="AB541" s="2304"/>
      <c r="AC541" s="2304"/>
      <c r="AD541" s="2304"/>
      <c r="AE541" s="2304"/>
      <c r="AF541" s="2304"/>
      <c r="AG541" s="2304"/>
      <c r="AH541" s="2304"/>
      <c r="AI541" s="2304"/>
      <c r="AJ541" s="2304"/>
      <c r="AK541" s="2304"/>
      <c r="AL541" s="2304"/>
      <c r="AM541" s="2304"/>
      <c r="AN541" s="2304"/>
      <c r="AO541" s="2304"/>
      <c r="AP541" s="2304"/>
      <c r="AQ541" s="2304"/>
      <c r="AR541" s="2304"/>
      <c r="AS541" s="2304"/>
      <c r="AT541" s="2304"/>
      <c r="AU541" s="2304"/>
      <c r="AV541" s="2304"/>
      <c r="AW541" s="2304"/>
      <c r="AX541" s="2304"/>
      <c r="AY541" s="2304"/>
      <c r="AZ541" s="2304"/>
      <c r="BA541" s="2304"/>
      <c r="BB541" s="2304"/>
      <c r="BC541" s="2304"/>
      <c r="BD541" s="2304"/>
      <c r="BE541" s="2304"/>
      <c r="BF541" s="2304"/>
      <c r="BG541" s="2304"/>
      <c r="BH541" s="2304"/>
      <c r="BI541" s="2304"/>
      <c r="BJ541" s="2304"/>
      <c r="BK541" s="2304"/>
      <c r="BL541" s="2304"/>
      <c r="BM541" s="2304"/>
      <c r="BN541" s="2304"/>
      <c r="BO541" s="2304"/>
      <c r="BP541" s="2304"/>
      <c r="BQ541" s="2304"/>
      <c r="BR541" s="2304"/>
      <c r="BS541" s="2304"/>
      <c r="BT541" s="2304"/>
      <c r="BU541" s="2304"/>
      <c r="BV541" s="2304"/>
      <c r="BW541" s="2304"/>
      <c r="BX541" s="2304"/>
      <c r="BY541" s="2304"/>
      <c r="BZ541" s="2304"/>
      <c r="CA541" s="2304"/>
      <c r="CB541" s="2304"/>
      <c r="CC541" s="2304"/>
      <c r="CD541" s="2304"/>
      <c r="CE541" s="2304"/>
      <c r="CF541" s="2304"/>
      <c r="CG541" s="2304"/>
      <c r="CH541" s="2304"/>
      <c r="CI541" s="2304"/>
      <c r="CJ541" s="2304"/>
      <c r="CK541" s="2304"/>
      <c r="CL541" s="2304"/>
      <c r="CM541" s="2304"/>
      <c r="CN541" s="2304"/>
      <c r="CO541" s="2304"/>
      <c r="CP541" s="2304"/>
      <c r="CQ541" s="2304"/>
      <c r="CR541" s="2304"/>
      <c r="CS541" s="2304"/>
      <c r="CT541" s="2304"/>
      <c r="CU541" s="2304"/>
      <c r="CV541" s="2304"/>
      <c r="CW541" s="2304"/>
      <c r="CX541" s="2304"/>
      <c r="CY541" s="2304"/>
      <c r="CZ541" s="2304"/>
      <c r="DA541" s="2304"/>
      <c r="DB541" s="2304"/>
      <c r="DC541" s="2304"/>
      <c r="DD541" s="2304"/>
      <c r="DE541" s="2304"/>
    </row>
    <row r="542" spans="1:122" s="4367" customFormat="1" ht="54" customHeight="1">
      <c r="A542" s="4372"/>
      <c r="B542" s="4373"/>
      <c r="C542" s="4373"/>
      <c r="D542" s="3707" t="s">
        <v>10753</v>
      </c>
      <c r="E542" s="4374"/>
      <c r="F542" s="4375"/>
      <c r="G542" s="4376"/>
      <c r="H542" s="4370"/>
      <c r="I542" s="3849"/>
      <c r="J542" s="3726"/>
      <c r="K542" s="4855"/>
      <c r="L542" s="4855"/>
    </row>
    <row r="543" spans="1:122" s="4367" customFormat="1" ht="40.65" customHeight="1">
      <c r="A543" s="4372"/>
      <c r="B543" s="4373"/>
      <c r="C543" s="4373"/>
      <c r="D543" s="4483" t="s">
        <v>10755</v>
      </c>
      <c r="E543" s="4374"/>
      <c r="F543" s="4375"/>
      <c r="G543" s="4376"/>
      <c r="H543" s="4370"/>
      <c r="I543" s="3849"/>
      <c r="J543" s="3726"/>
      <c r="K543" s="4855"/>
      <c r="L543" s="4855"/>
    </row>
    <row r="544" spans="1:122" s="4367" customFormat="1" ht="27" customHeight="1">
      <c r="A544" s="4372"/>
      <c r="B544" s="4373"/>
      <c r="C544" s="4373"/>
      <c r="D544" s="3548" t="s">
        <v>10754</v>
      </c>
      <c r="E544" s="4374"/>
      <c r="F544" s="4375"/>
      <c r="G544" s="4376"/>
      <c r="H544" s="4370"/>
      <c r="I544" s="3849"/>
      <c r="J544" s="3726"/>
      <c r="K544" s="4855"/>
      <c r="L544" s="4855"/>
    </row>
    <row r="545" spans="1:122" s="2306" customFormat="1" ht="13.5" customHeight="1">
      <c r="A545" s="4571" t="s">
        <v>3742</v>
      </c>
      <c r="B545" s="4417">
        <v>721</v>
      </c>
      <c r="C545" s="4417" t="s">
        <v>6593</v>
      </c>
      <c r="D545" s="4417" t="s">
        <v>6594</v>
      </c>
      <c r="E545" s="4417" t="s">
        <v>23</v>
      </c>
      <c r="F545" s="4393">
        <f>ROUND(SUM(F546),3)</f>
        <v>1</v>
      </c>
      <c r="G545" s="4418"/>
      <c r="H545" s="3861">
        <f>ROUND(F545*G545,2)</f>
        <v>0</v>
      </c>
      <c r="I545" s="3942"/>
      <c r="J545" s="4542" t="s">
        <v>60</v>
      </c>
      <c r="K545" s="4861"/>
    </row>
    <row r="546" spans="1:122" s="2308" customFormat="1" ht="27" customHeight="1">
      <c r="A546" s="4571"/>
      <c r="B546" s="4572"/>
      <c r="C546" s="4417"/>
      <c r="D546" s="4419" t="s">
        <v>6595</v>
      </c>
      <c r="E546" s="4417"/>
      <c r="F546" s="4420">
        <v>1</v>
      </c>
      <c r="G546" s="4418"/>
      <c r="H546" s="4421"/>
      <c r="I546" s="4422"/>
      <c r="J546" s="4542"/>
      <c r="K546" s="4862"/>
      <c r="L546" s="2307"/>
      <c r="M546" s="2307"/>
      <c r="N546" s="4863"/>
      <c r="O546" s="2307"/>
      <c r="P546" s="2307"/>
      <c r="Q546" s="2307"/>
      <c r="R546" s="2307"/>
      <c r="S546" s="2307"/>
      <c r="T546" s="2307"/>
      <c r="U546" s="2307"/>
      <c r="V546" s="2307"/>
      <c r="W546" s="2307"/>
      <c r="X546" s="2307"/>
      <c r="Y546" s="2307"/>
      <c r="Z546" s="2307"/>
      <c r="AA546" s="2307"/>
      <c r="AB546" s="2307"/>
      <c r="AC546" s="2307"/>
      <c r="AD546" s="2307"/>
      <c r="AE546" s="2307"/>
      <c r="AF546" s="2307"/>
      <c r="AG546" s="2307"/>
      <c r="AH546" s="2307"/>
      <c r="AI546" s="2307"/>
      <c r="AJ546" s="2307"/>
      <c r="AK546" s="2307"/>
      <c r="AL546" s="2307"/>
      <c r="AM546" s="2307"/>
      <c r="AN546" s="2307"/>
      <c r="AO546" s="2307"/>
      <c r="AP546" s="2307"/>
      <c r="AQ546" s="2307"/>
      <c r="AR546" s="2307"/>
      <c r="AS546" s="2307"/>
      <c r="AT546" s="2307"/>
      <c r="AU546" s="2307"/>
      <c r="AV546" s="2307"/>
      <c r="AW546" s="2307"/>
      <c r="AX546" s="2307"/>
      <c r="AY546" s="2307"/>
      <c r="AZ546" s="2307"/>
      <c r="BA546" s="2307"/>
      <c r="BB546" s="2307"/>
      <c r="BC546" s="2307"/>
      <c r="BD546" s="2307"/>
      <c r="BE546" s="2307"/>
      <c r="BF546" s="2307"/>
      <c r="BG546" s="2307"/>
      <c r="BH546" s="2307"/>
      <c r="BI546" s="2307"/>
      <c r="BJ546" s="2307"/>
      <c r="BK546" s="2307"/>
      <c r="BL546" s="2307"/>
      <c r="BM546" s="2307"/>
      <c r="BN546" s="2307"/>
      <c r="BO546" s="2307"/>
      <c r="BP546" s="2307"/>
      <c r="BQ546" s="2307"/>
      <c r="BR546" s="2307"/>
      <c r="BS546" s="2307"/>
      <c r="BT546" s="2307"/>
      <c r="BU546" s="2307"/>
      <c r="BV546" s="2307"/>
      <c r="BW546" s="2307"/>
      <c r="BX546" s="2307"/>
      <c r="BY546" s="2307"/>
      <c r="BZ546" s="2307"/>
      <c r="CA546" s="2307"/>
      <c r="CB546" s="2307"/>
      <c r="CC546" s="2307"/>
      <c r="CD546" s="2307"/>
      <c r="CE546" s="2307"/>
      <c r="CF546" s="2307"/>
      <c r="CG546" s="2307"/>
      <c r="CH546" s="2307"/>
      <c r="CI546" s="2307"/>
      <c r="CJ546" s="2307"/>
      <c r="CK546" s="2307"/>
      <c r="CL546" s="2307"/>
      <c r="CM546" s="2307"/>
      <c r="CN546" s="2307"/>
      <c r="CO546" s="2307"/>
      <c r="CP546" s="2307"/>
      <c r="CQ546" s="2307"/>
      <c r="CR546" s="2307"/>
      <c r="CS546" s="2307"/>
      <c r="CT546" s="2307"/>
      <c r="CU546" s="2307"/>
      <c r="CV546" s="2307"/>
      <c r="CW546" s="2307"/>
      <c r="CX546" s="2307"/>
      <c r="CY546" s="2307"/>
      <c r="CZ546" s="2307"/>
      <c r="DA546" s="2307"/>
      <c r="DB546" s="2307"/>
      <c r="DC546" s="2307"/>
      <c r="DD546" s="2307"/>
      <c r="DE546" s="2307"/>
    </row>
    <row r="547" spans="1:122" s="192" customFormat="1" ht="13.5" customHeight="1">
      <c r="A547" s="4423">
        <v>103</v>
      </c>
      <c r="B547" s="3734">
        <v>721</v>
      </c>
      <c r="C547" s="3734">
        <v>998721203</v>
      </c>
      <c r="D547" s="3734" t="s">
        <v>6596</v>
      </c>
      <c r="E547" s="3734" t="s">
        <v>8</v>
      </c>
      <c r="F547" s="4393">
        <v>1.84</v>
      </c>
      <c r="G547" s="4424"/>
      <c r="H547" s="3861">
        <f>ROUND(F547*G547,2)</f>
        <v>0</v>
      </c>
      <c r="I547" s="3942"/>
      <c r="J547" s="3767" t="s">
        <v>863</v>
      </c>
      <c r="K547" s="4798"/>
      <c r="L547" s="4801"/>
      <c r="M547" s="187"/>
      <c r="N547" s="187"/>
      <c r="O547" s="187"/>
      <c r="P547" s="187"/>
      <c r="Q547" s="187"/>
      <c r="R547" s="187"/>
      <c r="S547" s="187"/>
      <c r="T547" s="187"/>
      <c r="U547" s="187"/>
      <c r="V547" s="187"/>
      <c r="W547" s="187"/>
      <c r="X547" s="187"/>
      <c r="Y547" s="187"/>
      <c r="Z547" s="187"/>
      <c r="AA547" s="187"/>
      <c r="AB547" s="187"/>
      <c r="AC547" s="187"/>
      <c r="AD547" s="187"/>
      <c r="AE547" s="187"/>
      <c r="AF547" s="187"/>
      <c r="AG547" s="187"/>
      <c r="AH547" s="187"/>
      <c r="AI547" s="187"/>
      <c r="AJ547" s="187"/>
      <c r="AK547" s="187"/>
      <c r="AL547" s="187"/>
      <c r="AM547" s="187"/>
      <c r="AN547" s="187"/>
      <c r="AO547" s="187"/>
      <c r="AP547" s="187"/>
      <c r="AQ547" s="187"/>
      <c r="AR547" s="187"/>
      <c r="AS547" s="187"/>
      <c r="AT547" s="187"/>
      <c r="AU547" s="187"/>
      <c r="AV547" s="187"/>
      <c r="AW547" s="187"/>
      <c r="AX547" s="187"/>
      <c r="AY547" s="187"/>
      <c r="AZ547" s="187"/>
      <c r="BA547" s="187"/>
      <c r="BB547" s="187"/>
      <c r="BC547" s="187"/>
      <c r="BD547" s="187"/>
      <c r="BE547" s="187"/>
      <c r="BF547" s="187"/>
      <c r="BG547" s="187"/>
      <c r="BH547" s="187"/>
      <c r="BI547" s="187"/>
      <c r="BJ547" s="187"/>
      <c r="BK547" s="187"/>
      <c r="BL547" s="187"/>
      <c r="BM547" s="187"/>
      <c r="BN547" s="187"/>
      <c r="BO547" s="187"/>
      <c r="BP547" s="187"/>
      <c r="BQ547" s="187"/>
      <c r="BR547" s="187"/>
      <c r="BS547" s="187"/>
      <c r="BT547" s="187"/>
      <c r="BU547" s="187"/>
      <c r="BV547" s="187"/>
      <c r="BW547" s="187"/>
      <c r="BX547" s="187"/>
      <c r="BY547" s="187"/>
      <c r="BZ547" s="187"/>
      <c r="CA547" s="187"/>
      <c r="CB547" s="187"/>
      <c r="CC547" s="187"/>
      <c r="CD547" s="187"/>
      <c r="CE547" s="187"/>
      <c r="CF547" s="187"/>
      <c r="CG547" s="187"/>
      <c r="CH547" s="187"/>
      <c r="CI547" s="187"/>
      <c r="CJ547" s="187"/>
      <c r="CK547" s="187"/>
      <c r="CL547" s="187"/>
      <c r="CM547" s="187"/>
      <c r="CN547" s="187"/>
      <c r="CO547" s="187"/>
      <c r="CP547" s="187"/>
      <c r="CQ547" s="187"/>
      <c r="CR547" s="187"/>
      <c r="CS547" s="187"/>
      <c r="CT547" s="187"/>
      <c r="CU547" s="187"/>
      <c r="CV547" s="187"/>
      <c r="CW547" s="187"/>
      <c r="CX547" s="187"/>
      <c r="CY547" s="187"/>
      <c r="CZ547" s="187"/>
      <c r="DA547" s="187"/>
      <c r="DB547" s="187"/>
      <c r="DC547" s="187"/>
      <c r="DD547" s="187"/>
      <c r="DE547" s="187"/>
      <c r="DF547" s="187"/>
      <c r="DG547" s="187"/>
      <c r="DH547" s="187"/>
      <c r="DI547" s="187"/>
      <c r="DJ547" s="187"/>
      <c r="DK547" s="187"/>
      <c r="DL547" s="187"/>
      <c r="DM547" s="187"/>
      <c r="DN547" s="187"/>
      <c r="DO547" s="187"/>
      <c r="DP547" s="187"/>
      <c r="DQ547" s="187"/>
      <c r="DR547" s="187"/>
    </row>
    <row r="548" spans="1:122" s="2259" customFormat="1" ht="13.5" customHeight="1">
      <c r="A548" s="4423">
        <v>104</v>
      </c>
      <c r="B548" s="3734" t="s">
        <v>188</v>
      </c>
      <c r="C548" s="3734" t="s">
        <v>1009</v>
      </c>
      <c r="D548" s="3734" t="s">
        <v>1010</v>
      </c>
      <c r="E548" s="3734" t="s">
        <v>191</v>
      </c>
      <c r="F548" s="4393">
        <f>ROUND(SUM(F549),3)</f>
        <v>10</v>
      </c>
      <c r="G548" s="4406"/>
      <c r="H548" s="3861">
        <f>ROUND(F548*G548,2)</f>
        <v>0</v>
      </c>
      <c r="I548" s="3942"/>
      <c r="J548" s="3767" t="s">
        <v>863</v>
      </c>
      <c r="K548" s="483"/>
      <c r="L548" s="483"/>
      <c r="M548" s="483"/>
      <c r="N548" s="483"/>
      <c r="O548" s="483"/>
      <c r="P548" s="483"/>
      <c r="Q548" s="483"/>
      <c r="R548" s="483"/>
      <c r="S548" s="483"/>
      <c r="T548" s="483"/>
      <c r="U548" s="483"/>
      <c r="V548" s="483"/>
      <c r="W548" s="483"/>
      <c r="X548" s="483"/>
      <c r="Y548" s="483"/>
      <c r="Z548" s="483"/>
      <c r="AA548" s="483"/>
      <c r="AB548" s="483"/>
      <c r="AC548" s="483"/>
      <c r="AD548" s="483"/>
      <c r="AE548" s="483"/>
      <c r="AF548" s="483"/>
      <c r="AG548" s="483"/>
      <c r="AH548" s="483"/>
      <c r="AI548" s="483"/>
      <c r="AJ548" s="483"/>
      <c r="AK548" s="483"/>
      <c r="AL548" s="483"/>
      <c r="AM548" s="483"/>
      <c r="AN548" s="483"/>
      <c r="AO548" s="483"/>
      <c r="AP548" s="483"/>
      <c r="AQ548" s="483"/>
      <c r="AR548" s="483"/>
      <c r="AS548" s="483"/>
      <c r="AT548" s="483"/>
      <c r="AU548" s="483"/>
      <c r="AV548" s="483"/>
      <c r="AW548" s="483"/>
      <c r="AX548" s="483"/>
      <c r="AY548" s="483"/>
      <c r="AZ548" s="483"/>
      <c r="BA548" s="483"/>
      <c r="BB548" s="483"/>
      <c r="BC548" s="483"/>
      <c r="BD548" s="483"/>
      <c r="BE548" s="483"/>
      <c r="BF548" s="483"/>
      <c r="BG548" s="483"/>
      <c r="BH548" s="483"/>
      <c r="BI548" s="483"/>
      <c r="BJ548" s="483"/>
      <c r="BK548" s="483"/>
      <c r="BL548" s="483"/>
      <c r="BM548" s="483"/>
      <c r="BN548" s="483"/>
      <c r="BO548" s="483"/>
      <c r="BP548" s="483"/>
      <c r="BQ548" s="483"/>
      <c r="BR548" s="483"/>
      <c r="BS548" s="483"/>
      <c r="BT548" s="483"/>
      <c r="BU548" s="483"/>
      <c r="BV548" s="483"/>
      <c r="BW548" s="483"/>
      <c r="BX548" s="483"/>
      <c r="BY548" s="483"/>
      <c r="BZ548" s="483"/>
      <c r="CA548" s="483"/>
      <c r="CB548" s="483"/>
      <c r="CC548" s="483"/>
      <c r="CD548" s="483"/>
      <c r="CE548" s="483"/>
      <c r="CF548" s="483"/>
      <c r="CG548" s="483"/>
      <c r="CH548" s="483"/>
      <c r="CI548" s="483"/>
      <c r="CJ548" s="483"/>
      <c r="CK548" s="483"/>
      <c r="CL548" s="483"/>
      <c r="CM548" s="483"/>
      <c r="CN548" s="483"/>
      <c r="CO548" s="483"/>
      <c r="CP548" s="483"/>
      <c r="CQ548" s="483"/>
      <c r="CR548" s="483"/>
      <c r="CS548" s="483"/>
      <c r="CT548" s="483"/>
      <c r="CU548" s="483"/>
      <c r="CV548" s="483"/>
      <c r="CW548" s="483"/>
      <c r="CX548" s="483"/>
      <c r="CY548" s="483"/>
      <c r="CZ548" s="483"/>
      <c r="DA548" s="483"/>
      <c r="DB548" s="483"/>
      <c r="DC548" s="483"/>
      <c r="DD548" s="483"/>
      <c r="DE548" s="483"/>
      <c r="DF548" s="483"/>
      <c r="DG548" s="483"/>
      <c r="DH548" s="483"/>
      <c r="DI548" s="483"/>
      <c r="DJ548" s="483"/>
      <c r="DK548" s="483"/>
      <c r="DL548" s="483"/>
      <c r="DM548" s="483"/>
      <c r="DN548" s="483"/>
      <c r="DO548" s="483"/>
      <c r="DP548" s="483"/>
      <c r="DQ548" s="483"/>
      <c r="DR548" s="483"/>
    </row>
    <row r="549" spans="1:122" s="2259" customFormat="1" ht="13.5" customHeight="1">
      <c r="A549" s="4413"/>
      <c r="B549" s="4397"/>
      <c r="C549" s="4397"/>
      <c r="D549" s="3739" t="s">
        <v>6597</v>
      </c>
      <c r="E549" s="4397"/>
      <c r="F549" s="4387">
        <v>10</v>
      </c>
      <c r="G549" s="4425"/>
      <c r="H549" s="4383"/>
      <c r="I549" s="4384"/>
      <c r="J549" s="4541"/>
      <c r="K549" s="483"/>
      <c r="L549" s="483"/>
      <c r="M549" s="483"/>
      <c r="N549" s="483"/>
      <c r="O549" s="483"/>
      <c r="P549" s="483"/>
      <c r="Q549" s="483"/>
      <c r="R549" s="483"/>
      <c r="S549" s="483"/>
      <c r="T549" s="483"/>
      <c r="U549" s="483"/>
      <c r="V549" s="483"/>
      <c r="W549" s="483"/>
      <c r="X549" s="483"/>
      <c r="Y549" s="483"/>
      <c r="Z549" s="483"/>
      <c r="AA549" s="483"/>
      <c r="AB549" s="483"/>
      <c r="AC549" s="483"/>
      <c r="AD549" s="483"/>
      <c r="AE549" s="483"/>
      <c r="AF549" s="483"/>
      <c r="AG549" s="483"/>
      <c r="AH549" s="483"/>
      <c r="AI549" s="483"/>
      <c r="AJ549" s="483"/>
      <c r="AK549" s="483"/>
      <c r="AL549" s="483"/>
      <c r="AM549" s="483"/>
      <c r="AN549" s="483"/>
      <c r="AO549" s="483"/>
      <c r="AP549" s="483"/>
      <c r="AQ549" s="483"/>
      <c r="AR549" s="483"/>
      <c r="AS549" s="483"/>
      <c r="AT549" s="483"/>
      <c r="AU549" s="483"/>
      <c r="AV549" s="483"/>
      <c r="AW549" s="483"/>
      <c r="AX549" s="483"/>
      <c r="AY549" s="483"/>
      <c r="AZ549" s="483"/>
      <c r="BA549" s="483"/>
      <c r="BB549" s="483"/>
      <c r="BC549" s="483"/>
      <c r="BD549" s="483"/>
      <c r="BE549" s="483"/>
      <c r="BF549" s="483"/>
      <c r="BG549" s="483"/>
      <c r="BH549" s="483"/>
      <c r="BI549" s="483"/>
      <c r="BJ549" s="483"/>
      <c r="BK549" s="483"/>
      <c r="BL549" s="483"/>
      <c r="BM549" s="483"/>
      <c r="BN549" s="483"/>
      <c r="BO549" s="483"/>
      <c r="BP549" s="483"/>
      <c r="BQ549" s="483"/>
      <c r="BR549" s="483"/>
      <c r="BS549" s="483"/>
      <c r="BT549" s="483"/>
      <c r="BU549" s="483"/>
      <c r="BV549" s="483"/>
      <c r="BW549" s="483"/>
      <c r="BX549" s="483"/>
      <c r="BY549" s="483"/>
      <c r="BZ549" s="483"/>
      <c r="CA549" s="483"/>
      <c r="CB549" s="483"/>
      <c r="CC549" s="483"/>
      <c r="CD549" s="483"/>
      <c r="CE549" s="483"/>
      <c r="CF549" s="483"/>
      <c r="CG549" s="483"/>
      <c r="CH549" s="483"/>
      <c r="CI549" s="483"/>
      <c r="CJ549" s="483"/>
      <c r="CK549" s="483"/>
      <c r="CL549" s="483"/>
      <c r="CM549" s="483"/>
      <c r="CN549" s="483"/>
      <c r="CO549" s="483"/>
      <c r="CP549" s="483"/>
      <c r="CQ549" s="483"/>
      <c r="CR549" s="483"/>
      <c r="CS549" s="483"/>
      <c r="CT549" s="483"/>
      <c r="CU549" s="483"/>
      <c r="CV549" s="483"/>
      <c r="CW549" s="483"/>
      <c r="CX549" s="483"/>
      <c r="CY549" s="483"/>
      <c r="CZ549" s="483"/>
      <c r="DA549" s="483"/>
      <c r="DB549" s="483"/>
      <c r="DC549" s="483"/>
      <c r="DD549" s="483"/>
      <c r="DE549" s="483"/>
      <c r="DF549" s="483"/>
      <c r="DG549" s="483"/>
      <c r="DH549" s="483"/>
      <c r="DI549" s="483"/>
      <c r="DJ549" s="483"/>
      <c r="DK549" s="483"/>
      <c r="DL549" s="483"/>
      <c r="DM549" s="483"/>
      <c r="DN549" s="483"/>
      <c r="DO549" s="483"/>
      <c r="DP549" s="483"/>
      <c r="DQ549" s="483"/>
      <c r="DR549" s="483"/>
    </row>
    <row r="550" spans="1:122" s="2259" customFormat="1" ht="27" customHeight="1">
      <c r="A550" s="4413"/>
      <c r="B550" s="4397"/>
      <c r="C550" s="4397"/>
      <c r="D550" s="3386" t="s">
        <v>6598</v>
      </c>
      <c r="E550" s="4397"/>
      <c r="F550" s="4387"/>
      <c r="G550" s="4425"/>
      <c r="H550" s="4383"/>
      <c r="I550" s="4384"/>
      <c r="J550" s="4541"/>
      <c r="K550" s="483"/>
      <c r="L550" s="483"/>
      <c r="M550" s="483"/>
      <c r="N550" s="483"/>
      <c r="O550" s="483"/>
      <c r="P550" s="483"/>
      <c r="Q550" s="483"/>
      <c r="R550" s="483"/>
      <c r="S550" s="483"/>
      <c r="T550" s="483"/>
      <c r="U550" s="483"/>
      <c r="V550" s="483"/>
      <c r="W550" s="483"/>
      <c r="X550" s="483"/>
      <c r="Y550" s="483"/>
      <c r="Z550" s="483"/>
      <c r="AA550" s="483"/>
      <c r="AB550" s="483"/>
      <c r="AC550" s="483"/>
      <c r="AD550" s="483"/>
      <c r="AE550" s="483"/>
      <c r="AF550" s="483"/>
      <c r="AG550" s="483"/>
      <c r="AH550" s="483"/>
      <c r="AI550" s="483"/>
      <c r="AJ550" s="483"/>
      <c r="AK550" s="483"/>
      <c r="AL550" s="483"/>
      <c r="AM550" s="483"/>
      <c r="AN550" s="483"/>
      <c r="AO550" s="483"/>
      <c r="AP550" s="483"/>
      <c r="AQ550" s="483"/>
      <c r="AR550" s="483"/>
      <c r="AS550" s="483"/>
      <c r="AT550" s="483"/>
      <c r="AU550" s="483"/>
      <c r="AV550" s="483"/>
      <c r="AW550" s="483"/>
      <c r="AX550" s="483"/>
      <c r="AY550" s="483"/>
      <c r="AZ550" s="483"/>
      <c r="BA550" s="483"/>
      <c r="BB550" s="483"/>
      <c r="BC550" s="483"/>
      <c r="BD550" s="483"/>
      <c r="BE550" s="483"/>
      <c r="BF550" s="483"/>
      <c r="BG550" s="483"/>
      <c r="BH550" s="483"/>
      <c r="BI550" s="483"/>
      <c r="BJ550" s="483"/>
      <c r="BK550" s="483"/>
      <c r="BL550" s="483"/>
      <c r="BM550" s="483"/>
      <c r="BN550" s="483"/>
      <c r="BO550" s="483"/>
      <c r="BP550" s="483"/>
      <c r="BQ550" s="483"/>
      <c r="BR550" s="483"/>
      <c r="BS550" s="483"/>
      <c r="BT550" s="483"/>
      <c r="BU550" s="483"/>
      <c r="BV550" s="483"/>
      <c r="BW550" s="483"/>
      <c r="BX550" s="483"/>
      <c r="BY550" s="483"/>
      <c r="BZ550" s="483"/>
      <c r="CA550" s="483"/>
      <c r="CB550" s="483"/>
      <c r="CC550" s="483"/>
      <c r="CD550" s="483"/>
      <c r="CE550" s="483"/>
      <c r="CF550" s="483"/>
      <c r="CG550" s="483"/>
      <c r="CH550" s="483"/>
      <c r="CI550" s="483"/>
      <c r="CJ550" s="483"/>
      <c r="CK550" s="483"/>
      <c r="CL550" s="483"/>
      <c r="CM550" s="483"/>
      <c r="CN550" s="483"/>
      <c r="CO550" s="483"/>
      <c r="CP550" s="483"/>
      <c r="CQ550" s="483"/>
      <c r="CR550" s="483"/>
      <c r="CS550" s="483"/>
      <c r="CT550" s="483"/>
      <c r="CU550" s="483"/>
      <c r="CV550" s="483"/>
      <c r="CW550" s="483"/>
      <c r="CX550" s="483"/>
      <c r="CY550" s="483"/>
      <c r="CZ550" s="483"/>
      <c r="DA550" s="483"/>
      <c r="DB550" s="483"/>
      <c r="DC550" s="483"/>
      <c r="DD550" s="483"/>
      <c r="DE550" s="483"/>
      <c r="DF550" s="483"/>
      <c r="DG550" s="483"/>
      <c r="DH550" s="483"/>
      <c r="DI550" s="483"/>
      <c r="DJ550" s="483"/>
      <c r="DK550" s="483"/>
      <c r="DL550" s="483"/>
      <c r="DM550" s="483"/>
      <c r="DN550" s="483"/>
      <c r="DO550" s="483"/>
      <c r="DP550" s="483"/>
      <c r="DQ550" s="483"/>
      <c r="DR550" s="483"/>
    </row>
    <row r="551" spans="1:122" s="187" customFormat="1" ht="13.5" customHeight="1">
      <c r="A551" s="4573"/>
      <c r="B551" s="3765"/>
      <c r="C551" s="3765">
        <v>722</v>
      </c>
      <c r="D551" s="3765" t="s">
        <v>6599</v>
      </c>
      <c r="E551" s="3765"/>
      <c r="F551" s="3766"/>
      <c r="G551" s="4426"/>
      <c r="H551" s="3875">
        <f>SUM(H552:H561,H564:H567,H571:H574,H577:H580,H584:H587,H590:H593,H597:H600,H603:H606,H610:H613,H616:H619,H623:H626,H629:H632,H636:H639,H642:H645,H649:H798)</f>
        <v>0</v>
      </c>
      <c r="I551" s="4427">
        <f>SUM(I552:I561,I564:I567,I571:I574,I577:I580,I584:I587,I590:I593,I597:I600,I603:I606,I610:I613,I616:I619,I623:I626,I629:I632,I636:I639,I642:I645,I649:I798)</f>
        <v>0</v>
      </c>
      <c r="J551" s="4543"/>
      <c r="K551" s="1967"/>
    </row>
    <row r="552" spans="1:122" s="333" customFormat="1" ht="13.5" customHeight="1">
      <c r="A552" s="3741">
        <v>105</v>
      </c>
      <c r="B552" s="3734">
        <v>721</v>
      </c>
      <c r="C552" s="3734">
        <v>722130233</v>
      </c>
      <c r="D552" s="3734" t="s">
        <v>6600</v>
      </c>
      <c r="E552" s="3734" t="s">
        <v>141</v>
      </c>
      <c r="F552" s="4393">
        <f>ROUND(SUM(F554:F554),3)</f>
        <v>58.08</v>
      </c>
      <c r="G552" s="4406"/>
      <c r="H552" s="3861">
        <f>ROUND(F552*G552,2)</f>
        <v>0</v>
      </c>
      <c r="I552" s="3942"/>
      <c r="J552" s="3767" t="s">
        <v>863</v>
      </c>
      <c r="K552" s="4834"/>
      <c r="L552" s="421"/>
      <c r="M552" s="421"/>
      <c r="N552" s="421"/>
      <c r="O552" s="421"/>
      <c r="P552" s="421"/>
      <c r="Q552" s="421"/>
      <c r="R552" s="2271"/>
      <c r="S552" s="2271"/>
      <c r="T552" s="2271"/>
      <c r="U552" s="2271"/>
      <c r="V552" s="4836"/>
      <c r="W552" s="187"/>
      <c r="X552" s="187"/>
      <c r="Y552" s="187"/>
      <c r="Z552" s="187"/>
      <c r="AA552" s="187"/>
      <c r="AB552" s="187"/>
      <c r="AC552" s="187"/>
      <c r="AD552" s="187"/>
    </row>
    <row r="553" spans="1:122" s="333" customFormat="1" ht="13.5" customHeight="1">
      <c r="A553" s="4385"/>
      <c r="B553" s="4386"/>
      <c r="C553" s="4386"/>
      <c r="D553" s="3739" t="s">
        <v>6601</v>
      </c>
      <c r="E553" s="4386"/>
      <c r="F553" s="4387"/>
      <c r="G553" s="4388"/>
      <c r="H553" s="4389"/>
      <c r="I553" s="4390"/>
      <c r="J553" s="4391"/>
      <c r="K553" s="4834"/>
      <c r="L553" s="421"/>
      <c r="M553" s="421"/>
      <c r="N553" s="421"/>
      <c r="O553" s="421"/>
      <c r="P553" s="421"/>
      <c r="Q553" s="421"/>
      <c r="R553" s="2271"/>
      <c r="S553" s="2271"/>
      <c r="T553" s="2271"/>
      <c r="U553" s="2271"/>
      <c r="V553" s="4836"/>
      <c r="W553" s="2271"/>
      <c r="X553" s="2271"/>
      <c r="Y553" s="2271"/>
      <c r="Z553" s="2271"/>
      <c r="AA553" s="2271"/>
      <c r="AB553" s="2271"/>
      <c r="AC553" s="2271"/>
      <c r="AD553" s="2271"/>
    </row>
    <row r="554" spans="1:122" s="333" customFormat="1" ht="13.5" customHeight="1">
      <c r="A554" s="4385"/>
      <c r="B554" s="4386"/>
      <c r="C554" s="4386"/>
      <c r="D554" s="3739" t="s">
        <v>6602</v>
      </c>
      <c r="E554" s="4386"/>
      <c r="F554" s="4387">
        <f>(52.8)*1.1</f>
        <v>58.08</v>
      </c>
      <c r="G554" s="4388"/>
      <c r="H554" s="4389"/>
      <c r="I554" s="4390"/>
      <c r="J554" s="4391"/>
      <c r="K554" s="4864"/>
      <c r="L554" s="421"/>
      <c r="M554" s="421"/>
      <c r="N554" s="421"/>
      <c r="O554" s="421"/>
      <c r="P554" s="421"/>
      <c r="Q554" s="421"/>
      <c r="R554" s="2271"/>
      <c r="S554" s="2271"/>
      <c r="T554" s="2271"/>
      <c r="U554" s="2271"/>
      <c r="V554" s="4836"/>
      <c r="W554" s="2271"/>
      <c r="X554" s="2271"/>
      <c r="Y554" s="2271"/>
      <c r="Z554" s="2271"/>
      <c r="AA554" s="2271"/>
      <c r="AB554" s="2271"/>
      <c r="AC554" s="2271"/>
      <c r="AD554" s="2271"/>
    </row>
    <row r="555" spans="1:122" s="333" customFormat="1" ht="13.5" customHeight="1">
      <c r="A555" s="4385"/>
      <c r="B555" s="4386"/>
      <c r="C555" s="4386"/>
      <c r="D555" s="3739" t="s">
        <v>2168</v>
      </c>
      <c r="E555" s="4386"/>
      <c r="F555" s="4428"/>
      <c r="G555" s="4388"/>
      <c r="H555" s="4389"/>
      <c r="I555" s="4390"/>
      <c r="J555" s="4544"/>
      <c r="K555" s="4834"/>
      <c r="L555" s="421"/>
      <c r="M555" s="421"/>
      <c r="N555" s="421"/>
      <c r="O555" s="421"/>
      <c r="P555" s="421"/>
      <c r="Q555" s="421"/>
      <c r="R555" s="2271"/>
      <c r="S555" s="2271"/>
      <c r="T555" s="2271"/>
      <c r="U555" s="2271"/>
      <c r="V555" s="4836"/>
      <c r="W555" s="2271"/>
      <c r="X555" s="2271"/>
      <c r="Y555" s="2271"/>
      <c r="Z555" s="2271"/>
      <c r="AA555" s="2271"/>
      <c r="AB555" s="2271"/>
      <c r="AC555" s="2271"/>
      <c r="AD555" s="2271"/>
    </row>
    <row r="556" spans="1:122" s="333" customFormat="1" ht="13.5" customHeight="1">
      <c r="A556" s="3741">
        <v>106</v>
      </c>
      <c r="B556" s="3734">
        <v>721</v>
      </c>
      <c r="C556" s="3734">
        <v>722130234</v>
      </c>
      <c r="D556" s="3734" t="s">
        <v>6603</v>
      </c>
      <c r="E556" s="3734" t="s">
        <v>141</v>
      </c>
      <c r="F556" s="4393">
        <f>ROUND(SUM(F558:F558),3)</f>
        <v>61.05</v>
      </c>
      <c r="G556" s="4406"/>
      <c r="H556" s="3861">
        <f>ROUND(F556*G556,2)</f>
        <v>0</v>
      </c>
      <c r="I556" s="3942"/>
      <c r="J556" s="3767" t="s">
        <v>863</v>
      </c>
      <c r="K556" s="4834"/>
      <c r="L556" s="421"/>
      <c r="M556" s="421"/>
      <c r="N556" s="421"/>
      <c r="O556" s="421"/>
      <c r="P556" s="421"/>
      <c r="Q556" s="421"/>
      <c r="R556" s="2271"/>
      <c r="S556" s="2271"/>
      <c r="T556" s="2271"/>
      <c r="U556" s="2271"/>
      <c r="V556" s="4836"/>
      <c r="W556" s="187"/>
      <c r="X556" s="187"/>
      <c r="Y556" s="187"/>
      <c r="Z556" s="187"/>
      <c r="AA556" s="187"/>
      <c r="AB556" s="187"/>
      <c r="AC556" s="187"/>
      <c r="AD556" s="187"/>
    </row>
    <row r="557" spans="1:122" s="333" customFormat="1" ht="13.5" customHeight="1">
      <c r="A557" s="4385"/>
      <c r="B557" s="4386"/>
      <c r="C557" s="4386"/>
      <c r="D557" s="3739" t="s">
        <v>6601</v>
      </c>
      <c r="E557" s="4386"/>
      <c r="F557" s="4387"/>
      <c r="G557" s="4388"/>
      <c r="H557" s="4389"/>
      <c r="I557" s="4390"/>
      <c r="J557" s="4391"/>
      <c r="K557" s="4834"/>
      <c r="L557" s="421"/>
      <c r="M557" s="421"/>
      <c r="N557" s="421"/>
      <c r="O557" s="421"/>
      <c r="P557" s="421"/>
      <c r="Q557" s="421"/>
      <c r="R557" s="2271"/>
      <c r="S557" s="2271"/>
      <c r="T557" s="2271"/>
      <c r="U557" s="2271"/>
      <c r="V557" s="4836"/>
      <c r="W557" s="2271"/>
      <c r="X557" s="2271"/>
      <c r="Y557" s="2271"/>
      <c r="Z557" s="2271"/>
      <c r="AA557" s="2271"/>
      <c r="AB557" s="2271"/>
      <c r="AC557" s="2271"/>
      <c r="AD557" s="2271"/>
    </row>
    <row r="558" spans="1:122" s="333" customFormat="1" ht="13.5" customHeight="1">
      <c r="A558" s="4385"/>
      <c r="B558" s="4386"/>
      <c r="C558" s="4386"/>
      <c r="D558" s="3739" t="s">
        <v>6604</v>
      </c>
      <c r="E558" s="4386"/>
      <c r="F558" s="4387">
        <f>(55.5)*1.1</f>
        <v>61.050000000000004</v>
      </c>
      <c r="G558" s="4388"/>
      <c r="H558" s="4389"/>
      <c r="I558" s="4390"/>
      <c r="J558" s="4391"/>
      <c r="K558" s="4864"/>
      <c r="L558" s="421"/>
      <c r="M558" s="421"/>
      <c r="N558" s="421"/>
      <c r="O558" s="421"/>
      <c r="P558" s="421"/>
      <c r="Q558" s="421"/>
      <c r="R558" s="2271"/>
      <c r="S558" s="2271"/>
      <c r="T558" s="2271"/>
      <c r="U558" s="2271"/>
      <c r="V558" s="4836"/>
      <c r="W558" s="2271"/>
      <c r="X558" s="2271"/>
      <c r="Y558" s="2271"/>
      <c r="Z558" s="2271"/>
      <c r="AA558" s="2271"/>
      <c r="AB558" s="2271"/>
      <c r="AC558" s="2271"/>
      <c r="AD558" s="2271"/>
    </row>
    <row r="559" spans="1:122" s="333" customFormat="1" ht="13.5" customHeight="1">
      <c r="A559" s="4385"/>
      <c r="B559" s="4386"/>
      <c r="C559" s="4386"/>
      <c r="D559" s="3739" t="s">
        <v>2168</v>
      </c>
      <c r="E559" s="4386"/>
      <c r="F559" s="4428"/>
      <c r="G559" s="4388"/>
      <c r="H559" s="4389"/>
      <c r="I559" s="4390"/>
      <c r="J559" s="4544"/>
      <c r="K559" s="4834"/>
      <c r="L559" s="421"/>
      <c r="M559" s="421"/>
      <c r="N559" s="421"/>
      <c r="O559" s="421"/>
      <c r="P559" s="421"/>
      <c r="Q559" s="421"/>
      <c r="R559" s="2271"/>
      <c r="S559" s="2271"/>
      <c r="T559" s="2271"/>
      <c r="U559" s="2271"/>
      <c r="V559" s="4836"/>
      <c r="W559" s="2271"/>
      <c r="X559" s="2271"/>
      <c r="Y559" s="2271"/>
      <c r="Z559" s="2271"/>
      <c r="AA559" s="2271"/>
      <c r="AB559" s="2271"/>
      <c r="AC559" s="2271"/>
      <c r="AD559" s="2271"/>
    </row>
    <row r="560" spans="1:122" s="333" customFormat="1" ht="27" customHeight="1">
      <c r="A560" s="3741">
        <v>107</v>
      </c>
      <c r="B560" s="3734">
        <v>721</v>
      </c>
      <c r="C560" s="3734" t="s">
        <v>6605</v>
      </c>
      <c r="D560" s="3734" t="s">
        <v>6606</v>
      </c>
      <c r="E560" s="3734" t="s">
        <v>141</v>
      </c>
      <c r="F560" s="4393">
        <f>ROUND(SUM(F564),3)</f>
        <v>542.1</v>
      </c>
      <c r="G560" s="4394">
        <f>ROUND(SUM(H562:H563)/F560,2)</f>
        <v>0</v>
      </c>
      <c r="H560" s="3861">
        <f>ROUND(F560*G560,2)</f>
        <v>0</v>
      </c>
      <c r="I560" s="3942"/>
      <c r="J560" s="3767" t="s">
        <v>60</v>
      </c>
      <c r="K560" s="4841"/>
      <c r="L560" s="421"/>
      <c r="V560" s="4821"/>
      <c r="W560" s="187"/>
      <c r="X560" s="187"/>
      <c r="Y560" s="187"/>
      <c r="Z560" s="187"/>
      <c r="AA560" s="187"/>
      <c r="AB560" s="187"/>
      <c r="AC560" s="187"/>
      <c r="AD560" s="187"/>
    </row>
    <row r="561" spans="1:31" s="333" customFormat="1" ht="27" customHeight="1">
      <c r="A561" s="4385"/>
      <c r="B561" s="4386"/>
      <c r="C561" s="4386"/>
      <c r="D561" s="3739" t="s">
        <v>6607</v>
      </c>
      <c r="E561" s="4386"/>
      <c r="F561" s="4387"/>
      <c r="G561" s="4388"/>
      <c r="H561" s="4389"/>
      <c r="I561" s="4390"/>
      <c r="J561" s="4391"/>
      <c r="K561" s="4841"/>
      <c r="L561" s="421"/>
      <c r="V561" s="4821"/>
      <c r="W561" s="2271"/>
      <c r="X561" s="2271"/>
      <c r="Y561" s="2271"/>
      <c r="Z561" s="2271"/>
      <c r="AA561" s="2271"/>
      <c r="AB561" s="2271"/>
      <c r="AC561" s="2271"/>
      <c r="AD561" s="2271"/>
    </row>
    <row r="562" spans="1:31" s="187" customFormat="1" ht="27" customHeight="1">
      <c r="A562" s="4396" t="s">
        <v>10347</v>
      </c>
      <c r="B562" s="4397"/>
      <c r="C562" s="4398">
        <v>722140111</v>
      </c>
      <c r="D562" s="3739" t="s">
        <v>11643</v>
      </c>
      <c r="E562" s="4398" t="s">
        <v>141</v>
      </c>
      <c r="F562" s="4387">
        <f>(542.1)*1.1</f>
        <v>596.31000000000006</v>
      </c>
      <c r="G562" s="4399"/>
      <c r="H562" s="3870">
        <f t="shared" ref="H562:H563" si="10">ROUND(F562*G562,2)</f>
        <v>0</v>
      </c>
      <c r="I562" s="4033"/>
      <c r="J562" s="3130" t="s">
        <v>142</v>
      </c>
      <c r="K562" s="4841"/>
      <c r="L562" s="421"/>
      <c r="M562" s="421"/>
      <c r="N562" s="421"/>
      <c r="O562" s="421"/>
      <c r="P562" s="421"/>
      <c r="Q562" s="421"/>
      <c r="R562" s="2271"/>
      <c r="S562" s="2271"/>
      <c r="T562" s="2271"/>
      <c r="U562" s="2271"/>
      <c r="V562" s="4821"/>
      <c r="X562" s="4822"/>
      <c r="Y562" s="4823"/>
      <c r="Z562" s="4824"/>
      <c r="AA562" s="421"/>
      <c r="AB562" s="421"/>
      <c r="AC562" s="421"/>
      <c r="AD562" s="421"/>
      <c r="AE562" s="421"/>
    </row>
    <row r="563" spans="1:31" s="187" customFormat="1" ht="27" customHeight="1">
      <c r="A563" s="4396" t="s">
        <v>10348</v>
      </c>
      <c r="B563" s="4397"/>
      <c r="C563" s="4398">
        <v>722181221</v>
      </c>
      <c r="D563" s="3739" t="s">
        <v>11644</v>
      </c>
      <c r="E563" s="4398" t="s">
        <v>141</v>
      </c>
      <c r="F563" s="4387">
        <f>(542.1)*1.1</f>
        <v>596.31000000000006</v>
      </c>
      <c r="G563" s="4399"/>
      <c r="H563" s="3870">
        <f t="shared" si="10"/>
        <v>0</v>
      </c>
      <c r="I563" s="4033"/>
      <c r="J563" s="3130" t="s">
        <v>142</v>
      </c>
      <c r="K563" s="4841"/>
      <c r="L563" s="421"/>
      <c r="M563" s="421"/>
      <c r="N563" s="421"/>
      <c r="O563" s="421"/>
      <c r="P563" s="421"/>
      <c r="Q563" s="421"/>
      <c r="R563" s="2271"/>
      <c r="S563" s="2271"/>
      <c r="T563" s="2271"/>
      <c r="U563" s="2271"/>
      <c r="V563" s="4836"/>
      <c r="X563" s="4822"/>
      <c r="Y563" s="4823"/>
      <c r="Z563" s="4824"/>
      <c r="AA563" s="421"/>
      <c r="AB563" s="421"/>
      <c r="AC563" s="421"/>
      <c r="AD563" s="421"/>
      <c r="AE563" s="421"/>
    </row>
    <row r="564" spans="1:31" s="333" customFormat="1" ht="13.5" customHeight="1">
      <c r="A564" s="4385"/>
      <c r="B564" s="4386"/>
      <c r="C564" s="4386"/>
      <c r="D564" s="3739" t="s">
        <v>11641</v>
      </c>
      <c r="E564" s="4386"/>
      <c r="F564" s="4387">
        <f>526.1+16</f>
        <v>542.1</v>
      </c>
      <c r="G564" s="4388"/>
      <c r="H564" s="4389"/>
      <c r="I564" s="4390"/>
      <c r="J564" s="3767"/>
      <c r="K564" s="2310"/>
      <c r="U564" s="2271"/>
      <c r="V564" s="4821"/>
      <c r="W564" s="2271"/>
      <c r="X564" s="2271"/>
      <c r="Y564" s="2271"/>
      <c r="Z564" s="2271"/>
      <c r="AA564" s="2271"/>
      <c r="AB564" s="2271"/>
      <c r="AC564" s="2271"/>
      <c r="AD564" s="2271"/>
    </row>
    <row r="565" spans="1:31" s="333" customFormat="1" ht="13.5" customHeight="1">
      <c r="A565" s="4385"/>
      <c r="B565" s="4386"/>
      <c r="C565" s="4386"/>
      <c r="D565" s="3739" t="s">
        <v>2168</v>
      </c>
      <c r="E565" s="4386"/>
      <c r="F565" s="4428"/>
      <c r="G565" s="4388"/>
      <c r="H565" s="4389"/>
      <c r="I565" s="4390"/>
      <c r="J565" s="4545"/>
      <c r="K565" s="4841"/>
      <c r="L565" s="421"/>
      <c r="M565" s="421"/>
      <c r="N565" s="421"/>
      <c r="O565" s="421"/>
      <c r="P565" s="421"/>
      <c r="Q565" s="421"/>
      <c r="R565" s="2271"/>
      <c r="S565" s="2271"/>
      <c r="T565" s="2271"/>
      <c r="U565" s="2271"/>
      <c r="V565" s="4821"/>
      <c r="W565" s="2271"/>
      <c r="X565" s="2271"/>
      <c r="Y565" s="2271"/>
      <c r="Z565" s="2271"/>
      <c r="AA565" s="2271"/>
      <c r="AB565" s="2271"/>
      <c r="AC565" s="2271"/>
      <c r="AD565" s="2271"/>
    </row>
    <row r="566" spans="1:31" s="333" customFormat="1" ht="27" customHeight="1">
      <c r="A566" s="3741">
        <v>108</v>
      </c>
      <c r="B566" s="3734">
        <v>721</v>
      </c>
      <c r="C566" s="3734" t="s">
        <v>6610</v>
      </c>
      <c r="D566" s="3734" t="s">
        <v>6611</v>
      </c>
      <c r="E566" s="3734" t="s">
        <v>141</v>
      </c>
      <c r="F566" s="4393">
        <f>ROUND(SUM(F571),3)</f>
        <v>554</v>
      </c>
      <c r="G566" s="4394">
        <f>ROUND(SUM(H568:H570)/F566,2)</f>
        <v>0</v>
      </c>
      <c r="H566" s="3861">
        <f>ROUND(F566*G566,2)</f>
        <v>0</v>
      </c>
      <c r="I566" s="3942"/>
      <c r="J566" s="3767" t="s">
        <v>60</v>
      </c>
      <c r="K566" s="4841"/>
      <c r="L566" s="421"/>
      <c r="V566" s="4821"/>
      <c r="W566" s="187"/>
      <c r="X566" s="187"/>
      <c r="Y566" s="187"/>
      <c r="Z566" s="187"/>
      <c r="AA566" s="187"/>
      <c r="AB566" s="187"/>
      <c r="AC566" s="187"/>
      <c r="AD566" s="187"/>
    </row>
    <row r="567" spans="1:31" s="333" customFormat="1" ht="27" customHeight="1">
      <c r="A567" s="4385"/>
      <c r="B567" s="4386"/>
      <c r="C567" s="4386"/>
      <c r="D567" s="3739" t="s">
        <v>6612</v>
      </c>
      <c r="E567" s="4386"/>
      <c r="F567" s="4387"/>
      <c r="G567" s="4388"/>
      <c r="H567" s="4389"/>
      <c r="I567" s="4390"/>
      <c r="J567" s="4391"/>
      <c r="K567" s="4841"/>
      <c r="L567" s="421"/>
      <c r="V567" s="4821"/>
      <c r="W567" s="2271"/>
      <c r="X567" s="2271"/>
      <c r="Y567" s="2271"/>
      <c r="Z567" s="2271"/>
      <c r="AA567" s="2271"/>
      <c r="AB567" s="2271"/>
      <c r="AC567" s="2271"/>
      <c r="AD567" s="2271"/>
    </row>
    <row r="568" spans="1:31" s="187" customFormat="1" ht="27" customHeight="1">
      <c r="A568" s="4396" t="s">
        <v>6608</v>
      </c>
      <c r="B568" s="4397"/>
      <c r="C568" s="4398">
        <v>722140111</v>
      </c>
      <c r="D568" s="3739" t="s">
        <v>11646</v>
      </c>
      <c r="E568" s="4398" t="s">
        <v>141</v>
      </c>
      <c r="F568" s="4387">
        <f>(554)*1.1</f>
        <v>609.40000000000009</v>
      </c>
      <c r="G568" s="4399"/>
      <c r="H568" s="3870">
        <f t="shared" ref="H568:H570" si="11">ROUND(F568*G568,2)</f>
        <v>0</v>
      </c>
      <c r="I568" s="4033"/>
      <c r="J568" s="3130" t="s">
        <v>142</v>
      </c>
      <c r="K568" s="4841"/>
      <c r="L568" s="421"/>
      <c r="M568" s="421"/>
      <c r="N568" s="421"/>
      <c r="O568" s="421"/>
      <c r="P568" s="421"/>
      <c r="Q568" s="421"/>
      <c r="R568" s="2271"/>
      <c r="S568" s="2271"/>
      <c r="T568" s="2271"/>
      <c r="U568" s="2271"/>
      <c r="V568" s="4821"/>
      <c r="X568" s="4822"/>
      <c r="Y568" s="4823"/>
      <c r="Z568" s="4824"/>
      <c r="AA568" s="421"/>
      <c r="AB568" s="421"/>
      <c r="AC568" s="421"/>
      <c r="AD568" s="421"/>
      <c r="AE568" s="421"/>
    </row>
    <row r="569" spans="1:31" s="187" customFormat="1" ht="27" customHeight="1">
      <c r="A569" s="4396" t="s">
        <v>6609</v>
      </c>
      <c r="B569" s="4397"/>
      <c r="C569" s="4398">
        <v>713463211</v>
      </c>
      <c r="D569" s="3739" t="s">
        <v>11645</v>
      </c>
      <c r="E569" s="4398" t="s">
        <v>141</v>
      </c>
      <c r="F569" s="4387">
        <f>F566</f>
        <v>554</v>
      </c>
      <c r="G569" s="4399"/>
      <c r="H569" s="3870">
        <f t="shared" si="11"/>
        <v>0</v>
      </c>
      <c r="I569" s="4033"/>
      <c r="J569" s="3130" t="s">
        <v>142</v>
      </c>
      <c r="K569" s="4841"/>
      <c r="L569" s="421"/>
      <c r="M569" s="421"/>
      <c r="N569" s="421"/>
      <c r="O569" s="421"/>
      <c r="P569" s="421"/>
      <c r="Q569" s="421"/>
      <c r="R569" s="2271"/>
      <c r="S569" s="2271"/>
      <c r="T569" s="2271"/>
      <c r="U569" s="2271"/>
      <c r="V569" s="4821"/>
      <c r="X569" s="4822"/>
      <c r="Y569" s="4823"/>
      <c r="Z569" s="4824"/>
      <c r="AA569" s="421"/>
      <c r="AB569" s="421"/>
      <c r="AC569" s="421"/>
      <c r="AD569" s="421"/>
      <c r="AE569" s="421"/>
    </row>
    <row r="570" spans="1:31" s="187" customFormat="1" ht="13.5" customHeight="1">
      <c r="A570" s="4400" t="s">
        <v>10352</v>
      </c>
      <c r="B570" s="4401"/>
      <c r="C570" s="4402" t="s">
        <v>6616</v>
      </c>
      <c r="D570" s="3746" t="s">
        <v>11647</v>
      </c>
      <c r="E570" s="4402" t="s">
        <v>141</v>
      </c>
      <c r="F570" s="4403">
        <f>(554)*1.1</f>
        <v>609.40000000000009</v>
      </c>
      <c r="G570" s="4404"/>
      <c r="H570" s="3979">
        <f t="shared" si="11"/>
        <v>0</v>
      </c>
      <c r="I570" s="4034"/>
      <c r="J570" s="3210" t="s">
        <v>644</v>
      </c>
      <c r="K570" s="4841"/>
      <c r="L570" s="421"/>
      <c r="M570" s="421"/>
      <c r="N570" s="421"/>
      <c r="O570" s="421"/>
      <c r="P570" s="421"/>
      <c r="Q570" s="421"/>
      <c r="R570" s="2271"/>
      <c r="S570" s="2271"/>
      <c r="T570" s="2271"/>
      <c r="U570" s="2271"/>
      <c r="V570" s="4821"/>
      <c r="X570" s="4822"/>
      <c r="Y570" s="4823"/>
      <c r="Z570" s="4824"/>
      <c r="AA570" s="421"/>
      <c r="AB570" s="421"/>
      <c r="AC570" s="421"/>
      <c r="AD570" s="421"/>
      <c r="AE570" s="421"/>
    </row>
    <row r="571" spans="1:31" s="333" customFormat="1" ht="13.5" customHeight="1">
      <c r="A571" s="4385"/>
      <c r="B571" s="4386"/>
      <c r="C571" s="4386"/>
      <c r="D571" s="3739" t="s">
        <v>11642</v>
      </c>
      <c r="E571" s="4386"/>
      <c r="F571" s="4387">
        <f>538+16</f>
        <v>554</v>
      </c>
      <c r="G571" s="4388"/>
      <c r="H571" s="4389"/>
      <c r="I571" s="4390"/>
      <c r="J571" s="3767"/>
      <c r="K571" s="326"/>
      <c r="P571" s="2310"/>
      <c r="U571" s="2271"/>
      <c r="V571" s="4821"/>
      <c r="W571" s="2271"/>
      <c r="X571" s="2271"/>
      <c r="Y571" s="2271"/>
      <c r="Z571" s="2271"/>
      <c r="AA571" s="2271"/>
      <c r="AB571" s="2271"/>
      <c r="AC571" s="2271"/>
      <c r="AD571" s="2271"/>
    </row>
    <row r="572" spans="1:31" s="333" customFormat="1" ht="13.5" customHeight="1">
      <c r="A572" s="4385"/>
      <c r="B572" s="4386"/>
      <c r="C572" s="4386"/>
      <c r="D572" s="3739" t="s">
        <v>2168</v>
      </c>
      <c r="E572" s="4386"/>
      <c r="F572" s="4428"/>
      <c r="G572" s="4388"/>
      <c r="H572" s="4389"/>
      <c r="I572" s="4390"/>
      <c r="J572" s="4545"/>
      <c r="K572" s="2310"/>
      <c r="L572" s="421"/>
      <c r="M572" s="421"/>
      <c r="N572" s="421"/>
      <c r="O572" s="421"/>
      <c r="P572" s="421"/>
      <c r="Q572" s="421"/>
      <c r="R572" s="2271"/>
      <c r="S572" s="2271"/>
      <c r="T572" s="2271"/>
      <c r="U572" s="2271"/>
      <c r="V572" s="4821"/>
      <c r="W572" s="2271"/>
      <c r="X572" s="2271"/>
      <c r="Y572" s="2271"/>
      <c r="Z572" s="2271"/>
      <c r="AA572" s="2271"/>
      <c r="AB572" s="2271"/>
      <c r="AC572" s="2271"/>
      <c r="AD572" s="2271"/>
    </row>
    <row r="573" spans="1:31" s="333" customFormat="1" ht="27" customHeight="1">
      <c r="A573" s="3741">
        <v>109</v>
      </c>
      <c r="B573" s="3734">
        <v>721</v>
      </c>
      <c r="C573" s="3734" t="s">
        <v>6617</v>
      </c>
      <c r="D573" s="3734" t="s">
        <v>6618</v>
      </c>
      <c r="E573" s="3734" t="s">
        <v>141</v>
      </c>
      <c r="F573" s="4393">
        <f>ROUND(SUM(F577),3)</f>
        <v>225.5</v>
      </c>
      <c r="G573" s="4394">
        <f>ROUND(SUM(H575:H577)/F573,2)</f>
        <v>0</v>
      </c>
      <c r="H573" s="3861">
        <f>ROUND(F573*G573,2)</f>
        <v>0</v>
      </c>
      <c r="I573" s="3942"/>
      <c r="J573" s="3767" t="s">
        <v>60</v>
      </c>
      <c r="K573" s="4841"/>
      <c r="L573" s="421"/>
      <c r="V573" s="4821"/>
      <c r="W573" s="187"/>
      <c r="X573" s="187"/>
      <c r="Y573" s="187"/>
      <c r="Z573" s="187"/>
      <c r="AA573" s="187"/>
      <c r="AB573" s="187"/>
      <c r="AC573" s="187"/>
      <c r="AD573" s="187"/>
    </row>
    <row r="574" spans="1:31" s="333" customFormat="1" ht="27" customHeight="1">
      <c r="A574" s="4385"/>
      <c r="B574" s="4386"/>
      <c r="C574" s="4386"/>
      <c r="D574" s="3739" t="s">
        <v>6607</v>
      </c>
      <c r="E574" s="4386"/>
      <c r="F574" s="4387"/>
      <c r="G574" s="4388"/>
      <c r="H574" s="4389"/>
      <c r="I574" s="4390"/>
      <c r="J574" s="4391"/>
      <c r="K574" s="4841"/>
      <c r="L574" s="421"/>
      <c r="V574" s="4821"/>
      <c r="W574" s="2271"/>
      <c r="X574" s="2271"/>
      <c r="Y574" s="2271"/>
      <c r="Z574" s="2271"/>
      <c r="AA574" s="2271"/>
      <c r="AB574" s="2271"/>
      <c r="AC574" s="2271"/>
      <c r="AD574" s="2271"/>
    </row>
    <row r="575" spans="1:31" s="187" customFormat="1" ht="27" customHeight="1">
      <c r="A575" s="4396" t="s">
        <v>6613</v>
      </c>
      <c r="B575" s="4397"/>
      <c r="C575" s="4398">
        <v>722140112</v>
      </c>
      <c r="D575" s="3739" t="s">
        <v>6620</v>
      </c>
      <c r="E575" s="4398" t="s">
        <v>141</v>
      </c>
      <c r="F575" s="4387">
        <f>(225.5)*1.1</f>
        <v>248.05</v>
      </c>
      <c r="G575" s="4399"/>
      <c r="H575" s="3870">
        <f t="shared" ref="H575:H576" si="12">ROUND(F575*G575,2)</f>
        <v>0</v>
      </c>
      <c r="I575" s="4033"/>
      <c r="J575" s="3130" t="s">
        <v>142</v>
      </c>
      <c r="K575" s="4841"/>
      <c r="L575" s="421"/>
      <c r="M575" s="421"/>
      <c r="N575" s="421"/>
      <c r="O575" s="421"/>
      <c r="P575" s="421"/>
      <c r="Q575" s="421"/>
      <c r="R575" s="2271"/>
      <c r="S575" s="2271"/>
      <c r="T575" s="2271"/>
      <c r="U575" s="2271"/>
      <c r="V575" s="4821"/>
      <c r="X575" s="4822"/>
      <c r="Y575" s="4823"/>
      <c r="Z575" s="4824"/>
      <c r="AA575" s="421"/>
      <c r="AB575" s="421"/>
      <c r="AC575" s="421"/>
      <c r="AD575" s="421"/>
      <c r="AE575" s="421"/>
    </row>
    <row r="576" spans="1:31" s="187" customFormat="1" ht="27" customHeight="1">
      <c r="A576" s="4396" t="s">
        <v>6614</v>
      </c>
      <c r="B576" s="4397"/>
      <c r="C576" s="4398">
        <v>722181221</v>
      </c>
      <c r="D576" s="3739" t="s">
        <v>6622</v>
      </c>
      <c r="E576" s="4398" t="s">
        <v>141</v>
      </c>
      <c r="F576" s="4387">
        <f>(225.5)*1.1</f>
        <v>248.05</v>
      </c>
      <c r="G576" s="4399"/>
      <c r="H576" s="3870">
        <f t="shared" si="12"/>
        <v>0</v>
      </c>
      <c r="I576" s="4033"/>
      <c r="J576" s="3130" t="s">
        <v>142</v>
      </c>
      <c r="K576" s="4841"/>
      <c r="L576" s="421"/>
      <c r="M576" s="421"/>
      <c r="N576" s="421"/>
      <c r="O576" s="421"/>
      <c r="P576" s="421"/>
      <c r="Q576" s="421"/>
      <c r="R576" s="2271"/>
      <c r="S576" s="2271"/>
      <c r="T576" s="2271"/>
      <c r="U576" s="2271"/>
      <c r="V576" s="4836"/>
      <c r="X576" s="4822"/>
      <c r="Y576" s="4823"/>
      <c r="Z576" s="4824"/>
      <c r="AA576" s="421"/>
      <c r="AB576" s="421"/>
      <c r="AC576" s="421"/>
      <c r="AD576" s="421"/>
      <c r="AE576" s="421"/>
    </row>
    <row r="577" spans="1:31" s="333" customFormat="1" ht="13.5" customHeight="1">
      <c r="A577" s="4385"/>
      <c r="B577" s="4386"/>
      <c r="C577" s="4386"/>
      <c r="D577" s="3739" t="s">
        <v>6623</v>
      </c>
      <c r="E577" s="4386"/>
      <c r="F577" s="4387">
        <f>225.5</f>
        <v>225.5</v>
      </c>
      <c r="G577" s="4388"/>
      <c r="H577" s="4389"/>
      <c r="I577" s="4390"/>
      <c r="J577" s="3767"/>
      <c r="K577" s="2310"/>
      <c r="U577" s="2271"/>
      <c r="V577" s="4821"/>
      <c r="W577" s="2271"/>
      <c r="X577" s="2271"/>
      <c r="Y577" s="2271"/>
      <c r="Z577" s="2271"/>
      <c r="AA577" s="2271"/>
      <c r="AB577" s="2271"/>
      <c r="AC577" s="2271"/>
      <c r="AD577" s="2271"/>
    </row>
    <row r="578" spans="1:31" s="333" customFormat="1" ht="13.5" customHeight="1">
      <c r="A578" s="4385"/>
      <c r="B578" s="4386"/>
      <c r="C578" s="4386"/>
      <c r="D578" s="3739" t="s">
        <v>2168</v>
      </c>
      <c r="E578" s="4386"/>
      <c r="F578" s="4428"/>
      <c r="G578" s="4388"/>
      <c r="H578" s="4389"/>
      <c r="I578" s="4390"/>
      <c r="J578" s="4545"/>
      <c r="K578" s="4841"/>
      <c r="L578" s="421"/>
      <c r="M578" s="421"/>
      <c r="N578" s="421"/>
      <c r="O578" s="421"/>
      <c r="P578" s="421"/>
      <c r="Q578" s="421"/>
      <c r="R578" s="2271"/>
      <c r="S578" s="2271"/>
      <c r="T578" s="2271"/>
      <c r="U578" s="2271"/>
      <c r="V578" s="4821"/>
      <c r="W578" s="2271"/>
      <c r="X578" s="2271"/>
      <c r="Y578" s="2271"/>
      <c r="Z578" s="2271"/>
      <c r="AA578" s="2271"/>
      <c r="AB578" s="2271"/>
      <c r="AC578" s="2271"/>
      <c r="AD578" s="2271"/>
    </row>
    <row r="579" spans="1:31" s="333" customFormat="1" ht="27" customHeight="1">
      <c r="A579" s="3741">
        <v>110</v>
      </c>
      <c r="B579" s="3734">
        <v>721</v>
      </c>
      <c r="C579" s="3734" t="s">
        <v>6624</v>
      </c>
      <c r="D579" s="3734" t="s">
        <v>6625</v>
      </c>
      <c r="E579" s="3734" t="s">
        <v>141</v>
      </c>
      <c r="F579" s="4393">
        <f>ROUND(SUM(F584),3)</f>
        <v>187.2</v>
      </c>
      <c r="G579" s="4394">
        <f>ROUND(SUM(H581:H583)/F579,2)</f>
        <v>0</v>
      </c>
      <c r="H579" s="3861">
        <f>ROUND(F579*G579,2)</f>
        <v>0</v>
      </c>
      <c r="I579" s="3942"/>
      <c r="J579" s="3767" t="s">
        <v>60</v>
      </c>
      <c r="K579" s="4841"/>
      <c r="L579" s="421"/>
      <c r="V579" s="4821"/>
      <c r="W579" s="187"/>
      <c r="X579" s="187"/>
      <c r="Y579" s="187"/>
      <c r="Z579" s="187"/>
      <c r="AA579" s="187"/>
      <c r="AB579" s="187"/>
      <c r="AC579" s="187"/>
      <c r="AD579" s="187"/>
    </row>
    <row r="580" spans="1:31" s="333" customFormat="1" ht="27" customHeight="1">
      <c r="A580" s="4385"/>
      <c r="B580" s="4386"/>
      <c r="C580" s="4386"/>
      <c r="D580" s="3739" t="s">
        <v>6626</v>
      </c>
      <c r="E580" s="4386"/>
      <c r="F580" s="4387"/>
      <c r="G580" s="4388"/>
      <c r="H580" s="4389"/>
      <c r="I580" s="4390"/>
      <c r="J580" s="4391"/>
      <c r="K580" s="4841"/>
      <c r="L580" s="421"/>
      <c r="V580" s="4821"/>
      <c r="W580" s="2271"/>
      <c r="X580" s="2271"/>
      <c r="Y580" s="2271"/>
      <c r="Z580" s="2271"/>
      <c r="AA580" s="2271"/>
      <c r="AB580" s="2271"/>
      <c r="AC580" s="2271"/>
      <c r="AD580" s="2271"/>
    </row>
    <row r="581" spans="1:31" s="187" customFormat="1" ht="27" customHeight="1">
      <c r="A581" s="4396" t="s">
        <v>6619</v>
      </c>
      <c r="B581" s="4397"/>
      <c r="C581" s="4398">
        <v>722140112</v>
      </c>
      <c r="D581" s="3739" t="s">
        <v>11649</v>
      </c>
      <c r="E581" s="4398" t="s">
        <v>141</v>
      </c>
      <c r="F581" s="4387">
        <f>(187.2)*1.1</f>
        <v>205.92000000000002</v>
      </c>
      <c r="G581" s="4399"/>
      <c r="H581" s="3870">
        <f t="shared" ref="H581:H583" si="13">ROUND(F581*G581,2)</f>
        <v>0</v>
      </c>
      <c r="I581" s="4033"/>
      <c r="J581" s="3130" t="s">
        <v>142</v>
      </c>
      <c r="K581" s="4841"/>
      <c r="L581" s="421"/>
      <c r="M581" s="421"/>
      <c r="N581" s="421"/>
      <c r="O581" s="421"/>
      <c r="P581" s="421"/>
      <c r="Q581" s="421"/>
      <c r="R581" s="2271"/>
      <c r="S581" s="2271"/>
      <c r="T581" s="2271"/>
      <c r="U581" s="2271"/>
      <c r="V581" s="4821"/>
      <c r="X581" s="4822"/>
      <c r="Y581" s="4823"/>
      <c r="Z581" s="4824"/>
      <c r="AA581" s="421"/>
      <c r="AB581" s="421"/>
      <c r="AC581" s="421"/>
      <c r="AD581" s="421"/>
      <c r="AE581" s="421"/>
    </row>
    <row r="582" spans="1:31" s="187" customFormat="1" ht="27" customHeight="1">
      <c r="A582" s="4396" t="s">
        <v>6621</v>
      </c>
      <c r="B582" s="4397"/>
      <c r="C582" s="4398">
        <v>713463211</v>
      </c>
      <c r="D582" s="3739" t="s">
        <v>11650</v>
      </c>
      <c r="E582" s="4398" t="s">
        <v>141</v>
      </c>
      <c r="F582" s="4387">
        <f>F579</f>
        <v>187.2</v>
      </c>
      <c r="G582" s="4399"/>
      <c r="H582" s="3870">
        <f t="shared" si="13"/>
        <v>0</v>
      </c>
      <c r="I582" s="4033"/>
      <c r="J582" s="3130" t="s">
        <v>142</v>
      </c>
      <c r="K582" s="4841"/>
      <c r="L582" s="421"/>
      <c r="M582" s="421"/>
      <c r="N582" s="421"/>
      <c r="O582" s="421"/>
      <c r="P582" s="421"/>
      <c r="Q582" s="421"/>
      <c r="R582" s="2271"/>
      <c r="S582" s="2271"/>
      <c r="T582" s="2271"/>
      <c r="U582" s="2271"/>
      <c r="V582" s="4821"/>
      <c r="X582" s="4822"/>
      <c r="Y582" s="4823"/>
      <c r="Z582" s="4824"/>
      <c r="AA582" s="421"/>
      <c r="AB582" s="421"/>
      <c r="AC582" s="421"/>
      <c r="AD582" s="421"/>
      <c r="AE582" s="421"/>
    </row>
    <row r="583" spans="1:31" s="187" customFormat="1" ht="13.5" customHeight="1">
      <c r="A583" s="4400" t="s">
        <v>10357</v>
      </c>
      <c r="B583" s="4401"/>
      <c r="C583" s="4402" t="s">
        <v>6630</v>
      </c>
      <c r="D583" s="3746" t="s">
        <v>11651</v>
      </c>
      <c r="E583" s="4402" t="s">
        <v>141</v>
      </c>
      <c r="F583" s="4403">
        <f>(187.2)*1.1</f>
        <v>205.92000000000002</v>
      </c>
      <c r="G583" s="4404"/>
      <c r="H583" s="3979">
        <f t="shared" si="13"/>
        <v>0</v>
      </c>
      <c r="I583" s="4034"/>
      <c r="J583" s="3210" t="s">
        <v>644</v>
      </c>
      <c r="K583" s="4841"/>
      <c r="L583" s="421"/>
      <c r="M583" s="421"/>
      <c r="N583" s="421"/>
      <c r="O583" s="421"/>
      <c r="P583" s="421"/>
      <c r="Q583" s="421"/>
      <c r="R583" s="2271"/>
      <c r="S583" s="2271"/>
      <c r="T583" s="2271"/>
      <c r="U583" s="2271"/>
      <c r="V583" s="4821"/>
      <c r="X583" s="4822"/>
      <c r="Y583" s="4823"/>
      <c r="Z583" s="4824"/>
      <c r="AA583" s="421"/>
      <c r="AB583" s="421"/>
      <c r="AC583" s="421"/>
      <c r="AD583" s="421"/>
      <c r="AE583" s="421"/>
    </row>
    <row r="584" spans="1:31" s="333" customFormat="1" ht="13.5" customHeight="1">
      <c r="A584" s="4385"/>
      <c r="B584" s="4386"/>
      <c r="C584" s="4386"/>
      <c r="D584" s="3739" t="s">
        <v>11648</v>
      </c>
      <c r="E584" s="4386"/>
      <c r="F584" s="4387">
        <f>177.2+10</f>
        <v>187.2</v>
      </c>
      <c r="G584" s="4388"/>
      <c r="H584" s="4389"/>
      <c r="I584" s="4390"/>
      <c r="J584" s="3767"/>
      <c r="K584" s="2310"/>
      <c r="U584" s="2271"/>
      <c r="V584" s="4821"/>
      <c r="W584" s="2271"/>
      <c r="X584" s="2271"/>
      <c r="Y584" s="2271"/>
      <c r="Z584" s="2271"/>
      <c r="AA584" s="2271"/>
      <c r="AB584" s="2271"/>
      <c r="AC584" s="2271"/>
      <c r="AD584" s="2271"/>
    </row>
    <row r="585" spans="1:31" s="333" customFormat="1" ht="13.5" customHeight="1">
      <c r="A585" s="4385"/>
      <c r="B585" s="4386"/>
      <c r="C585" s="4386"/>
      <c r="D585" s="3739" t="s">
        <v>2168</v>
      </c>
      <c r="E585" s="4386"/>
      <c r="F585" s="4428"/>
      <c r="G585" s="4388"/>
      <c r="H585" s="4389"/>
      <c r="I585" s="4390"/>
      <c r="J585" s="4545"/>
      <c r="K585" s="4841"/>
      <c r="L585" s="421"/>
      <c r="M585" s="421"/>
      <c r="N585" s="421"/>
      <c r="O585" s="421"/>
      <c r="P585" s="421"/>
      <c r="Q585" s="421"/>
      <c r="R585" s="2271"/>
      <c r="S585" s="2271"/>
      <c r="T585" s="2271"/>
      <c r="U585" s="2271"/>
      <c r="V585" s="4821"/>
      <c r="W585" s="2271"/>
      <c r="X585" s="2271"/>
      <c r="Y585" s="2271"/>
      <c r="Z585" s="2271"/>
      <c r="AA585" s="2271"/>
      <c r="AB585" s="2271"/>
      <c r="AC585" s="2271"/>
      <c r="AD585" s="2271"/>
    </row>
    <row r="586" spans="1:31" s="333" customFormat="1" ht="27" customHeight="1">
      <c r="A586" s="3741">
        <v>111</v>
      </c>
      <c r="B586" s="3734">
        <v>721</v>
      </c>
      <c r="C586" s="3734" t="s">
        <v>6631</v>
      </c>
      <c r="D586" s="3734" t="s">
        <v>6632</v>
      </c>
      <c r="E586" s="3734" t="s">
        <v>141</v>
      </c>
      <c r="F586" s="4393">
        <f>ROUND(SUM(F590),3)</f>
        <v>153.6</v>
      </c>
      <c r="G586" s="4394">
        <f>ROUND(SUM(H588:H590)/F586,2)</f>
        <v>0</v>
      </c>
      <c r="H586" s="3861">
        <f>ROUND(F586*G586,2)</f>
        <v>0</v>
      </c>
      <c r="I586" s="3942"/>
      <c r="J586" s="3767" t="s">
        <v>60</v>
      </c>
      <c r="K586" s="4841"/>
      <c r="L586" s="421"/>
      <c r="V586" s="4821"/>
      <c r="W586" s="187"/>
      <c r="X586" s="187"/>
      <c r="Y586" s="187"/>
      <c r="Z586" s="187"/>
      <c r="AA586" s="187"/>
      <c r="AB586" s="187"/>
      <c r="AC586" s="187"/>
      <c r="AD586" s="187"/>
    </row>
    <row r="587" spans="1:31" s="333" customFormat="1" ht="27" customHeight="1">
      <c r="A587" s="4385"/>
      <c r="B587" s="4386"/>
      <c r="C587" s="4386"/>
      <c r="D587" s="3739" t="s">
        <v>6607</v>
      </c>
      <c r="E587" s="4386"/>
      <c r="F587" s="4387"/>
      <c r="G587" s="4388"/>
      <c r="H587" s="4389"/>
      <c r="I587" s="4390"/>
      <c r="J587" s="4391"/>
      <c r="K587" s="4841"/>
      <c r="L587" s="421"/>
      <c r="V587" s="4821"/>
      <c r="W587" s="2271"/>
      <c r="X587" s="2271"/>
      <c r="Y587" s="2271"/>
      <c r="Z587" s="2271"/>
      <c r="AA587" s="2271"/>
      <c r="AB587" s="2271"/>
      <c r="AC587" s="2271"/>
      <c r="AD587" s="2271"/>
    </row>
    <row r="588" spans="1:31" s="187" customFormat="1" ht="27" customHeight="1">
      <c r="A588" s="4396" t="s">
        <v>6627</v>
      </c>
      <c r="B588" s="4397"/>
      <c r="C588" s="4398">
        <v>722140113</v>
      </c>
      <c r="D588" s="3739" t="s">
        <v>6634</v>
      </c>
      <c r="E588" s="4398" t="s">
        <v>141</v>
      </c>
      <c r="F588" s="4387">
        <f>(153.6)*1.1</f>
        <v>168.96</v>
      </c>
      <c r="G588" s="4399"/>
      <c r="H588" s="3870">
        <f t="shared" ref="H588:H589" si="14">ROUND(F588*G588,2)</f>
        <v>0</v>
      </c>
      <c r="I588" s="4033"/>
      <c r="J588" s="3130" t="s">
        <v>142</v>
      </c>
      <c r="K588" s="4841"/>
      <c r="L588" s="421"/>
      <c r="M588" s="421"/>
      <c r="N588" s="421"/>
      <c r="O588" s="421"/>
      <c r="P588" s="421"/>
      <c r="Q588" s="421"/>
      <c r="R588" s="2271"/>
      <c r="S588" s="2271"/>
      <c r="T588" s="2271"/>
      <c r="U588" s="2271"/>
      <c r="V588" s="4821"/>
      <c r="X588" s="4822"/>
      <c r="Y588" s="4823"/>
      <c r="Z588" s="4824"/>
      <c r="AA588" s="421"/>
      <c r="AB588" s="421"/>
      <c r="AC588" s="421"/>
      <c r="AD588" s="421"/>
      <c r="AE588" s="421"/>
    </row>
    <row r="589" spans="1:31" s="187" customFormat="1" ht="27" customHeight="1">
      <c r="A589" s="4396" t="s">
        <v>6628</v>
      </c>
      <c r="B589" s="4397"/>
      <c r="C589" s="4398">
        <v>722181221</v>
      </c>
      <c r="D589" s="3739" t="s">
        <v>6636</v>
      </c>
      <c r="E589" s="4398" t="s">
        <v>141</v>
      </c>
      <c r="F589" s="4387">
        <f>(153.6)*1.1</f>
        <v>168.96</v>
      </c>
      <c r="G589" s="4399"/>
      <c r="H589" s="3870">
        <f t="shared" si="14"/>
        <v>0</v>
      </c>
      <c r="I589" s="4033"/>
      <c r="J589" s="3130" t="s">
        <v>142</v>
      </c>
      <c r="K589" s="4841"/>
      <c r="L589" s="421"/>
      <c r="M589" s="421"/>
      <c r="N589" s="421"/>
      <c r="O589" s="421"/>
      <c r="P589" s="421"/>
      <c r="Q589" s="421"/>
      <c r="R589" s="2271"/>
      <c r="S589" s="2271"/>
      <c r="T589" s="2271"/>
      <c r="U589" s="2271"/>
      <c r="V589" s="4836"/>
      <c r="X589" s="4822"/>
      <c r="Y589" s="4823"/>
      <c r="Z589" s="4824"/>
      <c r="AA589" s="421"/>
      <c r="AB589" s="421"/>
      <c r="AC589" s="421"/>
      <c r="AD589" s="421"/>
      <c r="AE589" s="421"/>
    </row>
    <row r="590" spans="1:31" s="333" customFormat="1" ht="13.5" customHeight="1">
      <c r="A590" s="4385"/>
      <c r="B590" s="4386"/>
      <c r="C590" s="4386"/>
      <c r="D590" s="3739" t="s">
        <v>6637</v>
      </c>
      <c r="E590" s="4386"/>
      <c r="F590" s="4387">
        <f>153.6</f>
        <v>153.6</v>
      </c>
      <c r="G590" s="4388"/>
      <c r="H590" s="4389"/>
      <c r="I590" s="4390"/>
      <c r="J590" s="3767"/>
      <c r="K590" s="2310"/>
      <c r="U590" s="2271"/>
      <c r="V590" s="4821"/>
      <c r="W590" s="2271"/>
      <c r="X590" s="2271"/>
      <c r="Y590" s="2271"/>
      <c r="Z590" s="2271"/>
      <c r="AA590" s="2271"/>
      <c r="AB590" s="2271"/>
      <c r="AC590" s="2271"/>
      <c r="AD590" s="2271"/>
    </row>
    <row r="591" spans="1:31" s="333" customFormat="1" ht="13.5" customHeight="1">
      <c r="A591" s="4385"/>
      <c r="B591" s="4386"/>
      <c r="C591" s="4386"/>
      <c r="D591" s="3739" t="s">
        <v>2168</v>
      </c>
      <c r="E591" s="4386"/>
      <c r="F591" s="4428"/>
      <c r="G591" s="4388"/>
      <c r="H591" s="4389"/>
      <c r="I591" s="4390"/>
      <c r="J591" s="4545"/>
      <c r="K591" s="4841"/>
      <c r="L591" s="421"/>
      <c r="M591" s="421"/>
      <c r="N591" s="421"/>
      <c r="O591" s="421"/>
      <c r="P591" s="421"/>
      <c r="Q591" s="421"/>
      <c r="R591" s="2271"/>
      <c r="S591" s="2271"/>
      <c r="T591" s="2271"/>
      <c r="U591" s="2271"/>
      <c r="V591" s="4821"/>
      <c r="W591" s="2271"/>
      <c r="X591" s="2271"/>
      <c r="Y591" s="2271"/>
      <c r="Z591" s="2271"/>
      <c r="AA591" s="2271"/>
      <c r="AB591" s="2271"/>
      <c r="AC591" s="2271"/>
      <c r="AD591" s="2271"/>
    </row>
    <row r="592" spans="1:31" s="333" customFormat="1" ht="27" customHeight="1">
      <c r="A592" s="3741">
        <v>112</v>
      </c>
      <c r="B592" s="3734">
        <v>721</v>
      </c>
      <c r="C592" s="3734" t="s">
        <v>6638</v>
      </c>
      <c r="D592" s="3734" t="s">
        <v>6639</v>
      </c>
      <c r="E592" s="3734" t="s">
        <v>141</v>
      </c>
      <c r="F592" s="4393">
        <f>ROUND(SUM(F597),3)</f>
        <v>147.5</v>
      </c>
      <c r="G592" s="4394">
        <f>ROUND(SUM(H594:H596)/F592,2)</f>
        <v>0</v>
      </c>
      <c r="H592" s="3861">
        <f>ROUND(F592*G592,2)</f>
        <v>0</v>
      </c>
      <c r="I592" s="3942"/>
      <c r="J592" s="3767" t="s">
        <v>60</v>
      </c>
      <c r="K592" s="4841"/>
      <c r="L592" s="421"/>
      <c r="V592" s="4821"/>
      <c r="W592" s="187"/>
      <c r="X592" s="187"/>
      <c r="Y592" s="187"/>
      <c r="Z592" s="187"/>
      <c r="AA592" s="187"/>
      <c r="AB592" s="187"/>
      <c r="AC592" s="187"/>
      <c r="AD592" s="187"/>
    </row>
    <row r="593" spans="1:31" s="333" customFormat="1" ht="27" customHeight="1">
      <c r="A593" s="4385"/>
      <c r="B593" s="4386"/>
      <c r="C593" s="4386"/>
      <c r="D593" s="3739" t="s">
        <v>6626</v>
      </c>
      <c r="E593" s="4386"/>
      <c r="F593" s="4387"/>
      <c r="G593" s="4388"/>
      <c r="H593" s="4389"/>
      <c r="I593" s="4390"/>
      <c r="J593" s="4391"/>
      <c r="K593" s="4841"/>
      <c r="L593" s="421"/>
      <c r="V593" s="4821"/>
      <c r="W593" s="2271"/>
      <c r="X593" s="2271"/>
      <c r="Y593" s="2271"/>
      <c r="Z593" s="2271"/>
      <c r="AA593" s="2271"/>
      <c r="AB593" s="2271"/>
      <c r="AC593" s="2271"/>
      <c r="AD593" s="2271"/>
    </row>
    <row r="594" spans="1:31" s="187" customFormat="1" ht="27" customHeight="1">
      <c r="A594" s="4396" t="s">
        <v>6633</v>
      </c>
      <c r="B594" s="4397"/>
      <c r="C594" s="4398">
        <v>722140113</v>
      </c>
      <c r="D594" s="3739" t="s">
        <v>6641</v>
      </c>
      <c r="E594" s="4398" t="s">
        <v>141</v>
      </c>
      <c r="F594" s="4387">
        <f>(147.5)*1.1</f>
        <v>162.25</v>
      </c>
      <c r="G594" s="4399"/>
      <c r="H594" s="3870">
        <f t="shared" ref="H594:H596" si="15">ROUND(F594*G594,2)</f>
        <v>0</v>
      </c>
      <c r="I594" s="4033"/>
      <c r="J594" s="3130" t="s">
        <v>142</v>
      </c>
      <c r="K594" s="4841"/>
      <c r="L594" s="421"/>
      <c r="M594" s="421"/>
      <c r="N594" s="421"/>
      <c r="O594" s="421"/>
      <c r="P594" s="421"/>
      <c r="Q594" s="421"/>
      <c r="R594" s="2271"/>
      <c r="S594" s="2271"/>
      <c r="T594" s="2271"/>
      <c r="U594" s="2271"/>
      <c r="V594" s="4821"/>
      <c r="X594" s="4822"/>
      <c r="Y594" s="4823"/>
      <c r="Z594" s="4824"/>
      <c r="AA594" s="421"/>
      <c r="AB594" s="421"/>
      <c r="AC594" s="421"/>
      <c r="AD594" s="421"/>
      <c r="AE594" s="421"/>
    </row>
    <row r="595" spans="1:31" s="187" customFormat="1" ht="27" customHeight="1">
      <c r="A595" s="4396" t="s">
        <v>6635</v>
      </c>
      <c r="B595" s="4397"/>
      <c r="C595" s="4398">
        <v>713463211</v>
      </c>
      <c r="D595" s="3739" t="s">
        <v>6643</v>
      </c>
      <c r="E595" s="4398" t="s">
        <v>141</v>
      </c>
      <c r="F595" s="4387">
        <f>F592</f>
        <v>147.5</v>
      </c>
      <c r="G595" s="4399"/>
      <c r="H595" s="3870">
        <f t="shared" si="15"/>
        <v>0</v>
      </c>
      <c r="I595" s="4033"/>
      <c r="J595" s="3130" t="s">
        <v>142</v>
      </c>
      <c r="K595" s="4841"/>
      <c r="L595" s="421"/>
      <c r="M595" s="421"/>
      <c r="N595" s="421"/>
      <c r="O595" s="421"/>
      <c r="P595" s="421"/>
      <c r="Q595" s="421"/>
      <c r="R595" s="2271"/>
      <c r="S595" s="2271"/>
      <c r="T595" s="2271"/>
      <c r="U595" s="2271"/>
      <c r="V595" s="4821"/>
      <c r="X595" s="4822"/>
      <c r="Y595" s="4823"/>
      <c r="Z595" s="4824"/>
      <c r="AA595" s="421"/>
      <c r="AB595" s="421"/>
      <c r="AC595" s="421"/>
      <c r="AD595" s="421"/>
      <c r="AE595" s="421"/>
    </row>
    <row r="596" spans="1:31" s="187" customFormat="1" ht="13.5" customHeight="1">
      <c r="A596" s="4400" t="s">
        <v>10362</v>
      </c>
      <c r="B596" s="4401"/>
      <c r="C596" s="4402" t="s">
        <v>6645</v>
      </c>
      <c r="D596" s="3746" t="s">
        <v>6646</v>
      </c>
      <c r="E596" s="4402" t="s">
        <v>141</v>
      </c>
      <c r="F596" s="4403">
        <f>(147.5)*1.1</f>
        <v>162.25</v>
      </c>
      <c r="G596" s="4404"/>
      <c r="H596" s="3979">
        <f t="shared" si="15"/>
        <v>0</v>
      </c>
      <c r="I596" s="4034"/>
      <c r="J596" s="3210" t="s">
        <v>644</v>
      </c>
      <c r="K596" s="4841"/>
      <c r="L596" s="421"/>
      <c r="M596" s="421"/>
      <c r="N596" s="421"/>
      <c r="O596" s="421"/>
      <c r="P596" s="421"/>
      <c r="Q596" s="421"/>
      <c r="R596" s="2271"/>
      <c r="S596" s="2271"/>
      <c r="T596" s="2271"/>
      <c r="U596" s="2271"/>
      <c r="V596" s="4821"/>
      <c r="X596" s="4822"/>
      <c r="Y596" s="4823"/>
      <c r="Z596" s="4824"/>
      <c r="AA596" s="421"/>
      <c r="AB596" s="421"/>
      <c r="AC596" s="421"/>
      <c r="AD596" s="421"/>
      <c r="AE596" s="421"/>
    </row>
    <row r="597" spans="1:31" s="333" customFormat="1" ht="13.5" customHeight="1">
      <c r="A597" s="4385"/>
      <c r="B597" s="4386"/>
      <c r="C597" s="4386"/>
      <c r="D597" s="3739" t="s">
        <v>6647</v>
      </c>
      <c r="E597" s="4386"/>
      <c r="F597" s="4387">
        <f>147.5</f>
        <v>147.5</v>
      </c>
      <c r="G597" s="4388"/>
      <c r="H597" s="4389"/>
      <c r="I597" s="4390"/>
      <c r="J597" s="3767"/>
      <c r="K597" s="2310"/>
      <c r="U597" s="2271"/>
      <c r="V597" s="4821"/>
      <c r="W597" s="2271"/>
      <c r="X597" s="2271"/>
      <c r="Y597" s="2271"/>
      <c r="Z597" s="2271"/>
      <c r="AA597" s="2271"/>
      <c r="AB597" s="2271"/>
      <c r="AC597" s="2271"/>
      <c r="AD597" s="2271"/>
    </row>
    <row r="598" spans="1:31" s="333" customFormat="1" ht="13.5" customHeight="1">
      <c r="A598" s="4385"/>
      <c r="B598" s="4386"/>
      <c r="C598" s="4386"/>
      <c r="D598" s="3739" t="s">
        <v>2168</v>
      </c>
      <c r="E598" s="4386"/>
      <c r="F598" s="4428"/>
      <c r="G598" s="4388"/>
      <c r="H598" s="4389"/>
      <c r="I598" s="4390"/>
      <c r="J598" s="4545"/>
      <c r="K598" s="4841"/>
      <c r="L598" s="421"/>
      <c r="M598" s="421"/>
      <c r="N598" s="421"/>
      <c r="O598" s="421"/>
      <c r="P598" s="421"/>
      <c r="Q598" s="421"/>
      <c r="R598" s="2271"/>
      <c r="S598" s="2271"/>
      <c r="T598" s="2271"/>
      <c r="U598" s="2271"/>
      <c r="V598" s="4821"/>
      <c r="W598" s="2271"/>
      <c r="X598" s="2271"/>
      <c r="Y598" s="2271"/>
      <c r="Z598" s="2271"/>
      <c r="AA598" s="2271"/>
      <c r="AB598" s="2271"/>
      <c r="AC598" s="2271"/>
      <c r="AD598" s="2271"/>
    </row>
    <row r="599" spans="1:31" s="333" customFormat="1" ht="27" customHeight="1">
      <c r="A599" s="3741">
        <v>113</v>
      </c>
      <c r="B599" s="3734">
        <v>721</v>
      </c>
      <c r="C599" s="3734" t="s">
        <v>6648</v>
      </c>
      <c r="D599" s="3734" t="s">
        <v>6649</v>
      </c>
      <c r="E599" s="3734" t="s">
        <v>141</v>
      </c>
      <c r="F599" s="4393">
        <f>ROUND(SUM(F603),3)</f>
        <v>156.69999999999999</v>
      </c>
      <c r="G599" s="4394">
        <f>ROUND(SUM(H601:H602)/F599,2)</f>
        <v>0</v>
      </c>
      <c r="H599" s="3861">
        <f>ROUND(F599*G599,2)</f>
        <v>0</v>
      </c>
      <c r="I599" s="3942"/>
      <c r="J599" s="3767" t="s">
        <v>60</v>
      </c>
      <c r="K599" s="4841"/>
      <c r="L599" s="421"/>
      <c r="V599" s="4821"/>
      <c r="W599" s="187"/>
      <c r="X599" s="187"/>
      <c r="Y599" s="187"/>
      <c r="Z599" s="187"/>
      <c r="AA599" s="187"/>
      <c r="AB599" s="187"/>
      <c r="AC599" s="187"/>
      <c r="AD599" s="187"/>
    </row>
    <row r="600" spans="1:31" s="333" customFormat="1" ht="27" customHeight="1">
      <c r="A600" s="4385"/>
      <c r="B600" s="4386"/>
      <c r="C600" s="4386"/>
      <c r="D600" s="3739" t="s">
        <v>6607</v>
      </c>
      <c r="E600" s="4386"/>
      <c r="F600" s="4387"/>
      <c r="G600" s="4388"/>
      <c r="H600" s="4389"/>
      <c r="I600" s="4390"/>
      <c r="J600" s="4391"/>
      <c r="K600" s="4841"/>
      <c r="L600" s="421"/>
      <c r="V600" s="4821"/>
      <c r="W600" s="2271"/>
      <c r="X600" s="2271"/>
      <c r="Y600" s="2271"/>
      <c r="Z600" s="2271"/>
      <c r="AA600" s="2271"/>
      <c r="AB600" s="2271"/>
      <c r="AC600" s="2271"/>
      <c r="AD600" s="2271"/>
    </row>
    <row r="601" spans="1:31" s="187" customFormat="1" ht="27" customHeight="1">
      <c r="A601" s="4396" t="s">
        <v>6640</v>
      </c>
      <c r="B601" s="4397"/>
      <c r="C601" s="4398">
        <v>722140114</v>
      </c>
      <c r="D601" s="3739" t="s">
        <v>6651</v>
      </c>
      <c r="E601" s="4398" t="s">
        <v>141</v>
      </c>
      <c r="F601" s="4387">
        <f>(156.7)*1.1</f>
        <v>172.37</v>
      </c>
      <c r="G601" s="4399"/>
      <c r="H601" s="3870">
        <f t="shared" ref="H601:H602" si="16">ROUND(F601*G601,2)</f>
        <v>0</v>
      </c>
      <c r="I601" s="4033"/>
      <c r="J601" s="3130" t="s">
        <v>142</v>
      </c>
      <c r="K601" s="4841"/>
      <c r="L601" s="421"/>
      <c r="M601" s="421"/>
      <c r="N601" s="421"/>
      <c r="O601" s="421"/>
      <c r="P601" s="421"/>
      <c r="Q601" s="421"/>
      <c r="R601" s="2271"/>
      <c r="S601" s="2271"/>
      <c r="T601" s="2271"/>
      <c r="U601" s="2271"/>
      <c r="V601" s="4821"/>
      <c r="X601" s="4822"/>
      <c r="Y601" s="4823"/>
      <c r="Z601" s="4824"/>
      <c r="AA601" s="421"/>
      <c r="AB601" s="421"/>
      <c r="AC601" s="421"/>
      <c r="AD601" s="421"/>
      <c r="AE601" s="421"/>
    </row>
    <row r="602" spans="1:31" s="187" customFormat="1" ht="27" customHeight="1">
      <c r="A602" s="4396" t="s">
        <v>6642</v>
      </c>
      <c r="B602" s="4397"/>
      <c r="C602" s="4398">
        <v>722181222</v>
      </c>
      <c r="D602" s="3739" t="s">
        <v>6653</v>
      </c>
      <c r="E602" s="4398" t="s">
        <v>141</v>
      </c>
      <c r="F602" s="4387">
        <f>(156.7)*1.1</f>
        <v>172.37</v>
      </c>
      <c r="G602" s="4399"/>
      <c r="H602" s="3870">
        <f t="shared" si="16"/>
        <v>0</v>
      </c>
      <c r="I602" s="4033"/>
      <c r="J602" s="3130" t="s">
        <v>142</v>
      </c>
      <c r="K602" s="4841"/>
      <c r="L602" s="421"/>
      <c r="M602" s="421"/>
      <c r="N602" s="421"/>
      <c r="O602" s="421"/>
      <c r="P602" s="421"/>
      <c r="Q602" s="421"/>
      <c r="R602" s="2271"/>
      <c r="S602" s="2271"/>
      <c r="T602" s="2271"/>
      <c r="U602" s="2271"/>
      <c r="V602" s="4836"/>
      <c r="X602" s="4822"/>
      <c r="Y602" s="4823"/>
      <c r="Z602" s="4824"/>
      <c r="AA602" s="421"/>
      <c r="AB602" s="421"/>
      <c r="AC602" s="421"/>
      <c r="AD602" s="421"/>
      <c r="AE602" s="421"/>
    </row>
    <row r="603" spans="1:31" s="333" customFormat="1" ht="13.5" customHeight="1">
      <c r="A603" s="4385"/>
      <c r="B603" s="4386"/>
      <c r="C603" s="4386"/>
      <c r="D603" s="3739" t="s">
        <v>6654</v>
      </c>
      <c r="E603" s="4386"/>
      <c r="F603" s="4387">
        <f>156.7</f>
        <v>156.69999999999999</v>
      </c>
      <c r="G603" s="4388"/>
      <c r="H603" s="4389"/>
      <c r="I603" s="4390"/>
      <c r="J603" s="3767"/>
      <c r="K603" s="2310"/>
      <c r="U603" s="2271"/>
      <c r="V603" s="4821"/>
      <c r="W603" s="2271"/>
      <c r="X603" s="2271"/>
      <c r="Y603" s="2271"/>
      <c r="Z603" s="2271"/>
      <c r="AA603" s="2271"/>
      <c r="AB603" s="2271"/>
      <c r="AC603" s="2271"/>
      <c r="AD603" s="2271"/>
    </row>
    <row r="604" spans="1:31" s="333" customFormat="1" ht="13.5" customHeight="1">
      <c r="A604" s="4385"/>
      <c r="B604" s="4386"/>
      <c r="C604" s="4386"/>
      <c r="D604" s="3739" t="s">
        <v>2168</v>
      </c>
      <c r="E604" s="4386"/>
      <c r="F604" s="4428"/>
      <c r="G604" s="4388"/>
      <c r="H604" s="4389"/>
      <c r="I604" s="4390"/>
      <c r="J604" s="4545"/>
      <c r="K604" s="4841"/>
      <c r="L604" s="421"/>
      <c r="M604" s="421"/>
      <c r="N604" s="421"/>
      <c r="O604" s="421"/>
      <c r="P604" s="421"/>
      <c r="Q604" s="421"/>
      <c r="R604" s="2271"/>
      <c r="S604" s="2271"/>
      <c r="T604" s="2271"/>
      <c r="U604" s="2271"/>
      <c r="V604" s="4821"/>
      <c r="W604" s="2271"/>
      <c r="X604" s="2271"/>
      <c r="Y604" s="2271"/>
      <c r="Z604" s="2271"/>
      <c r="AA604" s="2271"/>
      <c r="AB604" s="2271"/>
      <c r="AC604" s="2271"/>
      <c r="AD604" s="2271"/>
    </row>
    <row r="605" spans="1:31" s="333" customFormat="1" ht="27" customHeight="1">
      <c r="A605" s="3741">
        <v>114</v>
      </c>
      <c r="B605" s="3734">
        <v>721</v>
      </c>
      <c r="C605" s="3734" t="s">
        <v>6655</v>
      </c>
      <c r="D605" s="3734" t="s">
        <v>6656</v>
      </c>
      <c r="E605" s="3734" t="s">
        <v>141</v>
      </c>
      <c r="F605" s="4393">
        <f>ROUND(SUM(F610),3)</f>
        <v>102.1</v>
      </c>
      <c r="G605" s="4394">
        <f>ROUND(SUM(H607:H609)/F605,2)</f>
        <v>0</v>
      </c>
      <c r="H605" s="3861">
        <f>ROUND(F605*G605,2)</f>
        <v>0</v>
      </c>
      <c r="I605" s="3942"/>
      <c r="J605" s="3767" t="s">
        <v>60</v>
      </c>
      <c r="K605" s="4841"/>
      <c r="L605" s="421"/>
      <c r="V605" s="4821"/>
      <c r="W605" s="187"/>
      <c r="X605" s="187"/>
      <c r="Y605" s="187"/>
      <c r="Z605" s="187"/>
      <c r="AA605" s="187"/>
      <c r="AB605" s="187"/>
      <c r="AC605" s="187"/>
      <c r="AD605" s="187"/>
    </row>
    <row r="606" spans="1:31" s="333" customFormat="1" ht="27" customHeight="1">
      <c r="A606" s="4385"/>
      <c r="B606" s="4386"/>
      <c r="C606" s="4386"/>
      <c r="D606" s="3739" t="s">
        <v>6657</v>
      </c>
      <c r="E606" s="4386"/>
      <c r="F606" s="4387"/>
      <c r="G606" s="4388"/>
      <c r="H606" s="4389"/>
      <c r="I606" s="4390"/>
      <c r="J606" s="4391"/>
      <c r="K606" s="4841"/>
      <c r="L606" s="421"/>
      <c r="V606" s="4821"/>
      <c r="W606" s="2271"/>
      <c r="X606" s="2271"/>
      <c r="Y606" s="2271"/>
      <c r="Z606" s="2271"/>
      <c r="AA606" s="2271"/>
      <c r="AB606" s="2271"/>
      <c r="AC606" s="2271"/>
      <c r="AD606" s="2271"/>
    </row>
    <row r="607" spans="1:31" s="187" customFormat="1" ht="27" customHeight="1">
      <c r="A607" s="4396" t="s">
        <v>6650</v>
      </c>
      <c r="B607" s="4397"/>
      <c r="C607" s="4398">
        <v>722140114</v>
      </c>
      <c r="D607" s="3739" t="s">
        <v>6659</v>
      </c>
      <c r="E607" s="4398" t="s">
        <v>141</v>
      </c>
      <c r="F607" s="4387">
        <f>(102.1)*1.1</f>
        <v>112.31</v>
      </c>
      <c r="G607" s="4399"/>
      <c r="H607" s="3870">
        <f t="shared" ref="H607:H609" si="17">ROUND(F607*G607,2)</f>
        <v>0</v>
      </c>
      <c r="I607" s="4033"/>
      <c r="J607" s="3130" t="s">
        <v>142</v>
      </c>
      <c r="K607" s="4841"/>
      <c r="L607" s="421"/>
      <c r="M607" s="421"/>
      <c r="N607" s="421"/>
      <c r="O607" s="421"/>
      <c r="P607" s="421"/>
      <c r="Q607" s="421"/>
      <c r="R607" s="2271"/>
      <c r="S607" s="2271"/>
      <c r="T607" s="2271"/>
      <c r="U607" s="2271"/>
      <c r="V607" s="4821"/>
      <c r="X607" s="4822"/>
      <c r="Y607" s="4823"/>
      <c r="Z607" s="4824"/>
      <c r="AA607" s="421"/>
      <c r="AB607" s="421"/>
      <c r="AC607" s="421"/>
      <c r="AD607" s="421"/>
      <c r="AE607" s="421"/>
    </row>
    <row r="608" spans="1:31" s="187" customFormat="1" ht="27" customHeight="1">
      <c r="A608" s="4396" t="s">
        <v>6652</v>
      </c>
      <c r="B608" s="4397"/>
      <c r="C608" s="4398">
        <v>713463211</v>
      </c>
      <c r="D608" s="3739" t="s">
        <v>6661</v>
      </c>
      <c r="E608" s="4398" t="s">
        <v>141</v>
      </c>
      <c r="F608" s="4387">
        <f>F605</f>
        <v>102.1</v>
      </c>
      <c r="G608" s="4399"/>
      <c r="H608" s="3870">
        <f t="shared" si="17"/>
        <v>0</v>
      </c>
      <c r="I608" s="4033"/>
      <c r="J608" s="3130" t="s">
        <v>142</v>
      </c>
      <c r="K608" s="4841"/>
      <c r="L608" s="421"/>
      <c r="M608" s="421"/>
      <c r="N608" s="421"/>
      <c r="O608" s="421"/>
      <c r="P608" s="421"/>
      <c r="Q608" s="421"/>
      <c r="R608" s="2271"/>
      <c r="S608" s="2271"/>
      <c r="T608" s="2271"/>
      <c r="U608" s="2271"/>
      <c r="V608" s="4821"/>
      <c r="X608" s="4822"/>
      <c r="Y608" s="4823"/>
      <c r="Z608" s="4824"/>
      <c r="AA608" s="421"/>
      <c r="AB608" s="421"/>
      <c r="AC608" s="421"/>
      <c r="AD608" s="421"/>
      <c r="AE608" s="421"/>
    </row>
    <row r="609" spans="1:31" s="187" customFormat="1" ht="13.5" customHeight="1">
      <c r="A609" s="4400" t="s">
        <v>10367</v>
      </c>
      <c r="B609" s="4401"/>
      <c r="C609" s="4402" t="s">
        <v>6663</v>
      </c>
      <c r="D609" s="3746" t="s">
        <v>6664</v>
      </c>
      <c r="E609" s="4402" t="s">
        <v>141</v>
      </c>
      <c r="F609" s="4403">
        <f>(102.1)*1.1</f>
        <v>112.31</v>
      </c>
      <c r="G609" s="4404"/>
      <c r="H609" s="3979">
        <f t="shared" si="17"/>
        <v>0</v>
      </c>
      <c r="I609" s="4034"/>
      <c r="J609" s="3210" t="s">
        <v>644</v>
      </c>
      <c r="K609" s="4841"/>
      <c r="L609" s="421"/>
      <c r="M609" s="421"/>
      <c r="N609" s="421"/>
      <c r="O609" s="421"/>
      <c r="P609" s="421"/>
      <c r="Q609" s="421"/>
      <c r="R609" s="2271"/>
      <c r="S609" s="2271"/>
      <c r="T609" s="2271"/>
      <c r="U609" s="2271"/>
      <c r="V609" s="4821"/>
      <c r="X609" s="4822"/>
      <c r="Y609" s="4823"/>
      <c r="Z609" s="4824"/>
      <c r="AA609" s="421"/>
      <c r="AB609" s="421"/>
      <c r="AC609" s="421"/>
      <c r="AD609" s="421"/>
      <c r="AE609" s="421"/>
    </row>
    <row r="610" spans="1:31" s="333" customFormat="1" ht="13.5" customHeight="1">
      <c r="A610" s="4385"/>
      <c r="B610" s="4386"/>
      <c r="C610" s="4386"/>
      <c r="D610" s="3739" t="s">
        <v>6665</v>
      </c>
      <c r="E610" s="4386"/>
      <c r="F610" s="4387">
        <f>102.1</f>
        <v>102.1</v>
      </c>
      <c r="G610" s="4388"/>
      <c r="H610" s="4389"/>
      <c r="I610" s="4390"/>
      <c r="J610" s="3767"/>
      <c r="K610" s="2310"/>
      <c r="U610" s="2271"/>
      <c r="V610" s="4821"/>
      <c r="W610" s="2271"/>
      <c r="X610" s="2271"/>
      <c r="Y610" s="2271"/>
      <c r="Z610" s="2271"/>
      <c r="AA610" s="2271"/>
      <c r="AB610" s="2271"/>
      <c r="AC610" s="2271"/>
      <c r="AD610" s="2271"/>
    </row>
    <row r="611" spans="1:31" s="333" customFormat="1" ht="13.5" customHeight="1">
      <c r="A611" s="4385"/>
      <c r="B611" s="4386"/>
      <c r="C611" s="4386"/>
      <c r="D611" s="3739" t="s">
        <v>2168</v>
      </c>
      <c r="E611" s="4386"/>
      <c r="F611" s="4428"/>
      <c r="G611" s="4388"/>
      <c r="H611" s="4389"/>
      <c r="I611" s="4390"/>
      <c r="J611" s="4545"/>
      <c r="K611" s="4841"/>
      <c r="L611" s="421"/>
      <c r="M611" s="421"/>
      <c r="N611" s="421"/>
      <c r="O611" s="421"/>
      <c r="P611" s="421"/>
      <c r="Q611" s="421"/>
      <c r="R611" s="2271"/>
      <c r="S611" s="2271"/>
      <c r="T611" s="2271"/>
      <c r="U611" s="2271"/>
      <c r="V611" s="4821"/>
      <c r="W611" s="2271"/>
      <c r="X611" s="2271"/>
      <c r="Y611" s="2271"/>
      <c r="Z611" s="2271"/>
      <c r="AA611" s="2271"/>
      <c r="AB611" s="2271"/>
      <c r="AC611" s="2271"/>
      <c r="AD611" s="2271"/>
    </row>
    <row r="612" spans="1:31" s="333" customFormat="1" ht="27" customHeight="1">
      <c r="A612" s="3741">
        <v>115</v>
      </c>
      <c r="B612" s="3734">
        <v>721</v>
      </c>
      <c r="C612" s="3734" t="s">
        <v>6666</v>
      </c>
      <c r="D612" s="3734" t="s">
        <v>6667</v>
      </c>
      <c r="E612" s="3734" t="s">
        <v>141</v>
      </c>
      <c r="F612" s="4393">
        <f>ROUND(SUM(F616),3)</f>
        <v>39.9</v>
      </c>
      <c r="G612" s="4394">
        <f>ROUND(SUM(H614:H615)/F612,2)</f>
        <v>0</v>
      </c>
      <c r="H612" s="3861">
        <f>ROUND(F612*G612,2)</f>
        <v>0</v>
      </c>
      <c r="I612" s="3942"/>
      <c r="J612" s="3767" t="s">
        <v>60</v>
      </c>
      <c r="K612" s="4841"/>
      <c r="L612" s="421"/>
      <c r="V612" s="4821"/>
      <c r="W612" s="187"/>
      <c r="X612" s="187"/>
      <c r="Y612" s="187"/>
      <c r="Z612" s="187"/>
      <c r="AA612" s="187"/>
      <c r="AB612" s="187"/>
      <c r="AC612" s="187"/>
      <c r="AD612" s="187"/>
    </row>
    <row r="613" spans="1:31" s="333" customFormat="1" ht="27" customHeight="1">
      <c r="A613" s="4385"/>
      <c r="B613" s="4386"/>
      <c r="C613" s="4386"/>
      <c r="D613" s="3739" t="s">
        <v>6607</v>
      </c>
      <c r="E613" s="4386"/>
      <c r="F613" s="4387"/>
      <c r="G613" s="4388"/>
      <c r="H613" s="4389"/>
      <c r="I613" s="4390"/>
      <c r="J613" s="4391"/>
      <c r="K613" s="4841"/>
      <c r="L613" s="421"/>
      <c r="V613" s="4821"/>
      <c r="W613" s="2271"/>
      <c r="X613" s="2271"/>
      <c r="Y613" s="2271"/>
      <c r="Z613" s="2271"/>
      <c r="AA613" s="2271"/>
      <c r="AB613" s="2271"/>
      <c r="AC613" s="2271"/>
      <c r="AD613" s="2271"/>
    </row>
    <row r="614" spans="1:31" s="187" customFormat="1" ht="27" customHeight="1">
      <c r="A614" s="4396" t="s">
        <v>6658</v>
      </c>
      <c r="B614" s="4397"/>
      <c r="C614" s="4398">
        <v>722140115</v>
      </c>
      <c r="D614" s="3739" t="s">
        <v>6669</v>
      </c>
      <c r="E614" s="4398" t="s">
        <v>141</v>
      </c>
      <c r="F614" s="4387">
        <f>(39.9)*1.1</f>
        <v>43.89</v>
      </c>
      <c r="G614" s="4399"/>
      <c r="H614" s="3870">
        <f t="shared" ref="H614:H615" si="18">ROUND(F614*G614,2)</f>
        <v>0</v>
      </c>
      <c r="I614" s="4033"/>
      <c r="J614" s="3130" t="s">
        <v>142</v>
      </c>
      <c r="K614" s="4841"/>
      <c r="L614" s="421"/>
      <c r="M614" s="421"/>
      <c r="N614" s="421"/>
      <c r="O614" s="421"/>
      <c r="P614" s="421"/>
      <c r="Q614" s="421"/>
      <c r="R614" s="2271"/>
      <c r="S614" s="2271"/>
      <c r="T614" s="2271"/>
      <c r="U614" s="2271"/>
      <c r="V614" s="4821"/>
      <c r="X614" s="4822"/>
      <c r="Y614" s="4823"/>
      <c r="Z614" s="4824"/>
      <c r="AA614" s="421"/>
      <c r="AB614" s="421"/>
      <c r="AC614" s="421"/>
      <c r="AD614" s="421"/>
      <c r="AE614" s="421"/>
    </row>
    <row r="615" spans="1:31" s="187" customFormat="1" ht="27" customHeight="1">
      <c r="A615" s="4396" t="s">
        <v>6660</v>
      </c>
      <c r="B615" s="4397"/>
      <c r="C615" s="4398">
        <v>722181222</v>
      </c>
      <c r="D615" s="3739" t="s">
        <v>6671</v>
      </c>
      <c r="E615" s="4398" t="s">
        <v>141</v>
      </c>
      <c r="F615" s="4387">
        <f>(39.9)*1.1</f>
        <v>43.89</v>
      </c>
      <c r="G615" s="4399"/>
      <c r="H615" s="3870">
        <f t="shared" si="18"/>
        <v>0</v>
      </c>
      <c r="I615" s="4033"/>
      <c r="J615" s="3130" t="s">
        <v>142</v>
      </c>
      <c r="K615" s="4841"/>
      <c r="L615" s="421"/>
      <c r="M615" s="421"/>
      <c r="N615" s="421"/>
      <c r="O615" s="421"/>
      <c r="P615" s="421"/>
      <c r="Q615" s="421"/>
      <c r="R615" s="2271"/>
      <c r="S615" s="2271"/>
      <c r="T615" s="2271"/>
      <c r="U615" s="2271"/>
      <c r="V615" s="4836"/>
      <c r="X615" s="4822"/>
      <c r="Y615" s="4823"/>
      <c r="Z615" s="4824"/>
      <c r="AA615" s="421"/>
      <c r="AB615" s="421"/>
      <c r="AC615" s="421"/>
      <c r="AD615" s="421"/>
      <c r="AE615" s="421"/>
    </row>
    <row r="616" spans="1:31" s="333" customFormat="1" ht="13.5" customHeight="1">
      <c r="A616" s="4385"/>
      <c r="B616" s="4386"/>
      <c r="C616" s="4386"/>
      <c r="D616" s="3739" t="s">
        <v>6672</v>
      </c>
      <c r="E616" s="4386"/>
      <c r="F616" s="4387">
        <f>39.9</f>
        <v>39.9</v>
      </c>
      <c r="G616" s="4388"/>
      <c r="H616" s="4389"/>
      <c r="I616" s="4390"/>
      <c r="J616" s="3767"/>
      <c r="K616" s="2310"/>
      <c r="U616" s="2271"/>
      <c r="V616" s="4821"/>
      <c r="W616" s="2271"/>
      <c r="X616" s="2271"/>
      <c r="Y616" s="2271"/>
      <c r="Z616" s="2271"/>
      <c r="AA616" s="2271"/>
      <c r="AB616" s="2271"/>
      <c r="AC616" s="2271"/>
      <c r="AD616" s="2271"/>
    </row>
    <row r="617" spans="1:31" s="333" customFormat="1" ht="13.5" customHeight="1">
      <c r="A617" s="4385"/>
      <c r="B617" s="4386"/>
      <c r="C617" s="4386"/>
      <c r="D617" s="3739" t="s">
        <v>2168</v>
      </c>
      <c r="E617" s="4386"/>
      <c r="F617" s="4428"/>
      <c r="G617" s="4388"/>
      <c r="H617" s="4389"/>
      <c r="I617" s="4390"/>
      <c r="J617" s="4545"/>
      <c r="K617" s="4841"/>
      <c r="L617" s="421"/>
      <c r="M617" s="421"/>
      <c r="N617" s="421"/>
      <c r="O617" s="421"/>
      <c r="P617" s="421"/>
      <c r="Q617" s="421"/>
      <c r="R617" s="2271"/>
      <c r="S617" s="2271"/>
      <c r="T617" s="2271"/>
      <c r="U617" s="2271"/>
      <c r="V617" s="4821"/>
      <c r="W617" s="2271"/>
      <c r="X617" s="2271"/>
      <c r="Y617" s="2271"/>
      <c r="Z617" s="2271"/>
      <c r="AA617" s="2271"/>
      <c r="AB617" s="2271"/>
      <c r="AC617" s="2271"/>
      <c r="AD617" s="2271"/>
    </row>
    <row r="618" spans="1:31" s="333" customFormat="1" ht="27" customHeight="1">
      <c r="A618" s="3741">
        <v>116</v>
      </c>
      <c r="B618" s="3734">
        <v>721</v>
      </c>
      <c r="C618" s="3734" t="s">
        <v>6673</v>
      </c>
      <c r="D618" s="3734" t="s">
        <v>6674</v>
      </c>
      <c r="E618" s="3734" t="s">
        <v>141</v>
      </c>
      <c r="F618" s="4393">
        <f>ROUND(SUM(F623),3)</f>
        <v>20.7</v>
      </c>
      <c r="G618" s="4394">
        <f>ROUND(SUM(H620:H622)/F618,2)</f>
        <v>0</v>
      </c>
      <c r="H618" s="3861">
        <f>ROUND(F618*G618,2)</f>
        <v>0</v>
      </c>
      <c r="I618" s="3942"/>
      <c r="J618" s="3767" t="s">
        <v>60</v>
      </c>
      <c r="K618" s="4841"/>
      <c r="L618" s="421"/>
      <c r="V618" s="4821"/>
      <c r="W618" s="187"/>
      <c r="X618" s="187"/>
      <c r="Y618" s="187"/>
      <c r="Z618" s="187"/>
      <c r="AA618" s="187"/>
      <c r="AB618" s="187"/>
      <c r="AC618" s="187"/>
      <c r="AD618" s="187"/>
    </row>
    <row r="619" spans="1:31" s="333" customFormat="1" ht="27" customHeight="1">
      <c r="A619" s="4385"/>
      <c r="B619" s="4386"/>
      <c r="C619" s="4386"/>
      <c r="D619" s="3739" t="s">
        <v>6675</v>
      </c>
      <c r="E619" s="4386"/>
      <c r="F619" s="4387"/>
      <c r="G619" s="4388"/>
      <c r="H619" s="4389"/>
      <c r="I619" s="4390"/>
      <c r="J619" s="4391"/>
      <c r="K619" s="4841"/>
      <c r="L619" s="421"/>
      <c r="V619" s="4821"/>
      <c r="W619" s="2271"/>
      <c r="X619" s="2271"/>
      <c r="Y619" s="2271"/>
      <c r="Z619" s="2271"/>
      <c r="AA619" s="2271"/>
      <c r="AB619" s="2271"/>
      <c r="AC619" s="2271"/>
      <c r="AD619" s="2271"/>
    </row>
    <row r="620" spans="1:31" s="187" customFormat="1" ht="27" customHeight="1">
      <c r="A620" s="4396" t="s">
        <v>6668</v>
      </c>
      <c r="B620" s="4397"/>
      <c r="C620" s="4398">
        <v>722140115</v>
      </c>
      <c r="D620" s="3739" t="s">
        <v>6677</v>
      </c>
      <c r="E620" s="4398" t="s">
        <v>141</v>
      </c>
      <c r="F620" s="4387">
        <f>(20.7)*1.1</f>
        <v>22.77</v>
      </c>
      <c r="G620" s="4399"/>
      <c r="H620" s="3870">
        <f t="shared" ref="H620:H622" si="19">ROUND(F620*G620,2)</f>
        <v>0</v>
      </c>
      <c r="I620" s="4033"/>
      <c r="J620" s="3130" t="s">
        <v>142</v>
      </c>
      <c r="K620" s="4841"/>
      <c r="L620" s="421"/>
      <c r="M620" s="421"/>
      <c r="N620" s="421"/>
      <c r="O620" s="421"/>
      <c r="P620" s="421"/>
      <c r="Q620" s="421"/>
      <c r="R620" s="2271"/>
      <c r="S620" s="2271"/>
      <c r="T620" s="2271"/>
      <c r="U620" s="2271"/>
      <c r="V620" s="4821"/>
      <c r="X620" s="4822"/>
      <c r="Y620" s="4823"/>
      <c r="Z620" s="4824"/>
      <c r="AA620" s="421"/>
      <c r="AB620" s="421"/>
      <c r="AC620" s="421"/>
      <c r="AD620" s="421"/>
      <c r="AE620" s="421"/>
    </row>
    <row r="621" spans="1:31" s="187" customFormat="1" ht="27" customHeight="1">
      <c r="A621" s="4396" t="s">
        <v>6670</v>
      </c>
      <c r="B621" s="4397"/>
      <c r="C621" s="4398">
        <v>713463211</v>
      </c>
      <c r="D621" s="3739" t="s">
        <v>6679</v>
      </c>
      <c r="E621" s="4398" t="s">
        <v>141</v>
      </c>
      <c r="F621" s="4387">
        <f>F618</f>
        <v>20.7</v>
      </c>
      <c r="G621" s="4399"/>
      <c r="H621" s="3870">
        <f t="shared" si="19"/>
        <v>0</v>
      </c>
      <c r="I621" s="4033"/>
      <c r="J621" s="3130" t="s">
        <v>142</v>
      </c>
      <c r="K621" s="4841"/>
      <c r="L621" s="421"/>
      <c r="M621" s="421"/>
      <c r="N621" s="421"/>
      <c r="O621" s="421"/>
      <c r="P621" s="421"/>
      <c r="Q621" s="421"/>
      <c r="R621" s="2271"/>
      <c r="S621" s="2271"/>
      <c r="T621" s="2271"/>
      <c r="U621" s="2271"/>
      <c r="V621" s="4821"/>
      <c r="X621" s="4822"/>
      <c r="Y621" s="4823"/>
      <c r="Z621" s="4824"/>
      <c r="AA621" s="421"/>
      <c r="AB621" s="421"/>
      <c r="AC621" s="421"/>
      <c r="AD621" s="421"/>
      <c r="AE621" s="421"/>
    </row>
    <row r="622" spans="1:31" s="187" customFormat="1" ht="13.5" customHeight="1">
      <c r="A622" s="4400" t="s">
        <v>10372</v>
      </c>
      <c r="B622" s="4401"/>
      <c r="C622" s="4402" t="s">
        <v>6681</v>
      </c>
      <c r="D622" s="3746" t="s">
        <v>6682</v>
      </c>
      <c r="E622" s="4402" t="s">
        <v>141</v>
      </c>
      <c r="F622" s="4403">
        <f>(20.7)*1.1</f>
        <v>22.77</v>
      </c>
      <c r="G622" s="4404"/>
      <c r="H622" s="3979">
        <f t="shared" si="19"/>
        <v>0</v>
      </c>
      <c r="I622" s="4034"/>
      <c r="J622" s="3210" t="s">
        <v>644</v>
      </c>
      <c r="K622" s="4841"/>
      <c r="L622" s="421"/>
      <c r="M622" s="421"/>
      <c r="N622" s="421"/>
      <c r="O622" s="421"/>
      <c r="P622" s="421"/>
      <c r="Q622" s="421"/>
      <c r="R622" s="2271"/>
      <c r="S622" s="2271"/>
      <c r="T622" s="2271"/>
      <c r="U622" s="2271"/>
      <c r="V622" s="4821"/>
      <c r="X622" s="4822"/>
      <c r="Y622" s="4823"/>
      <c r="Z622" s="4824"/>
      <c r="AA622" s="421"/>
      <c r="AB622" s="421"/>
      <c r="AC622" s="421"/>
      <c r="AD622" s="421"/>
      <c r="AE622" s="421"/>
    </row>
    <row r="623" spans="1:31" s="333" customFormat="1" ht="13.5" customHeight="1">
      <c r="A623" s="4385"/>
      <c r="B623" s="4386"/>
      <c r="C623" s="4386"/>
      <c r="D623" s="3739" t="s">
        <v>6683</v>
      </c>
      <c r="E623" s="4386"/>
      <c r="F623" s="4387">
        <f>20.7</f>
        <v>20.7</v>
      </c>
      <c r="G623" s="4388"/>
      <c r="H623" s="4389"/>
      <c r="I623" s="4390"/>
      <c r="J623" s="3767"/>
      <c r="K623" s="2310"/>
      <c r="U623" s="2271"/>
      <c r="V623" s="4821"/>
      <c r="W623" s="2271"/>
      <c r="X623" s="2271"/>
      <c r="Y623" s="2271"/>
      <c r="Z623" s="2271"/>
      <c r="AA623" s="2271"/>
      <c r="AB623" s="2271"/>
      <c r="AC623" s="2271"/>
      <c r="AD623" s="2271"/>
    </row>
    <row r="624" spans="1:31" s="333" customFormat="1" ht="13.5" customHeight="1">
      <c r="A624" s="4385"/>
      <c r="B624" s="4386"/>
      <c r="C624" s="4386"/>
      <c r="D624" s="3739" t="s">
        <v>2168</v>
      </c>
      <c r="E624" s="4386"/>
      <c r="F624" s="4428"/>
      <c r="G624" s="4388"/>
      <c r="H624" s="4389"/>
      <c r="I624" s="4390"/>
      <c r="J624" s="4545"/>
      <c r="K624" s="4841"/>
      <c r="L624" s="421"/>
      <c r="M624" s="421"/>
      <c r="N624" s="421"/>
      <c r="O624" s="421"/>
      <c r="P624" s="421"/>
      <c r="Q624" s="421"/>
      <c r="R624" s="2271"/>
      <c r="S624" s="2271"/>
      <c r="T624" s="2271"/>
      <c r="U624" s="2271"/>
      <c r="V624" s="4821"/>
      <c r="W624" s="2271"/>
      <c r="X624" s="2271"/>
      <c r="Y624" s="2271"/>
      <c r="Z624" s="2271"/>
      <c r="AA624" s="2271"/>
      <c r="AB624" s="2271"/>
      <c r="AC624" s="2271"/>
      <c r="AD624" s="2271"/>
    </row>
    <row r="625" spans="1:31" s="333" customFormat="1" ht="27" customHeight="1">
      <c r="A625" s="3741">
        <v>117</v>
      </c>
      <c r="B625" s="3734">
        <v>721</v>
      </c>
      <c r="C625" s="3734" t="s">
        <v>6684</v>
      </c>
      <c r="D625" s="3734" t="s">
        <v>6685</v>
      </c>
      <c r="E625" s="3734" t="s">
        <v>141</v>
      </c>
      <c r="F625" s="4393">
        <f>ROUND(SUM(F629),3)</f>
        <v>16</v>
      </c>
      <c r="G625" s="4394">
        <f>ROUND(SUM(H627:H628)/F625,2)</f>
        <v>0</v>
      </c>
      <c r="H625" s="3861">
        <f>ROUND(F625*G625,2)</f>
        <v>0</v>
      </c>
      <c r="I625" s="3942"/>
      <c r="J625" s="3767" t="s">
        <v>60</v>
      </c>
      <c r="K625" s="4841"/>
      <c r="L625" s="421"/>
      <c r="V625" s="4821"/>
      <c r="W625" s="187"/>
      <c r="X625" s="187"/>
      <c r="Y625" s="187"/>
      <c r="Z625" s="187"/>
      <c r="AA625" s="187"/>
      <c r="AB625" s="187"/>
      <c r="AC625" s="187"/>
      <c r="AD625" s="187"/>
    </row>
    <row r="626" spans="1:31" s="333" customFormat="1" ht="27" customHeight="1">
      <c r="A626" s="4385"/>
      <c r="B626" s="4386"/>
      <c r="C626" s="4386"/>
      <c r="D626" s="3739" t="s">
        <v>6607</v>
      </c>
      <c r="E626" s="4386"/>
      <c r="F626" s="4387"/>
      <c r="G626" s="4388"/>
      <c r="H626" s="4389"/>
      <c r="I626" s="4390"/>
      <c r="J626" s="4391"/>
      <c r="K626" s="4841"/>
      <c r="L626" s="421"/>
      <c r="V626" s="4821"/>
      <c r="W626" s="2271"/>
      <c r="X626" s="2271"/>
      <c r="Y626" s="2271"/>
      <c r="Z626" s="2271"/>
      <c r="AA626" s="2271"/>
      <c r="AB626" s="2271"/>
      <c r="AC626" s="2271"/>
      <c r="AD626" s="2271"/>
    </row>
    <row r="627" spans="1:31" s="187" customFormat="1" ht="27" customHeight="1">
      <c r="A627" s="4396" t="s">
        <v>6676</v>
      </c>
      <c r="B627" s="4397"/>
      <c r="C627" s="4398">
        <v>722140116</v>
      </c>
      <c r="D627" s="3739" t="s">
        <v>6687</v>
      </c>
      <c r="E627" s="4398" t="s">
        <v>141</v>
      </c>
      <c r="F627" s="4387">
        <f>(16)*1.1</f>
        <v>17.600000000000001</v>
      </c>
      <c r="G627" s="4399"/>
      <c r="H627" s="3870">
        <f t="shared" ref="H627:H628" si="20">ROUND(F627*G627,2)</f>
        <v>0</v>
      </c>
      <c r="I627" s="4033"/>
      <c r="J627" s="3130" t="s">
        <v>142</v>
      </c>
      <c r="K627" s="4841"/>
      <c r="L627" s="421"/>
      <c r="M627" s="421"/>
      <c r="N627" s="421"/>
      <c r="O627" s="421"/>
      <c r="P627" s="421"/>
      <c r="Q627" s="421"/>
      <c r="R627" s="2271"/>
      <c r="S627" s="2271"/>
      <c r="T627" s="2271"/>
      <c r="U627" s="2271"/>
      <c r="V627" s="4821"/>
      <c r="X627" s="4822"/>
      <c r="Y627" s="4823"/>
      <c r="Z627" s="4824"/>
      <c r="AA627" s="421"/>
      <c r="AB627" s="421"/>
      <c r="AC627" s="421"/>
      <c r="AD627" s="421"/>
      <c r="AE627" s="421"/>
    </row>
    <row r="628" spans="1:31" s="187" customFormat="1" ht="27" customHeight="1">
      <c r="A628" s="4396" t="s">
        <v>6678</v>
      </c>
      <c r="B628" s="4397"/>
      <c r="C628" s="4398">
        <v>722181222</v>
      </c>
      <c r="D628" s="3739" t="s">
        <v>6689</v>
      </c>
      <c r="E628" s="4398" t="s">
        <v>141</v>
      </c>
      <c r="F628" s="4387">
        <f>(16)*1.1</f>
        <v>17.600000000000001</v>
      </c>
      <c r="G628" s="4399"/>
      <c r="H628" s="3870">
        <f t="shared" si="20"/>
        <v>0</v>
      </c>
      <c r="I628" s="4033"/>
      <c r="J628" s="3130" t="s">
        <v>142</v>
      </c>
      <c r="K628" s="4841"/>
      <c r="L628" s="421"/>
      <c r="M628" s="421"/>
      <c r="N628" s="421"/>
      <c r="O628" s="421"/>
      <c r="P628" s="421"/>
      <c r="Q628" s="421"/>
      <c r="R628" s="2271"/>
      <c r="S628" s="2271"/>
      <c r="T628" s="2271"/>
      <c r="U628" s="2271"/>
      <c r="V628" s="4836"/>
      <c r="X628" s="4822"/>
      <c r="Y628" s="4823"/>
      <c r="Z628" s="4824"/>
      <c r="AA628" s="421"/>
      <c r="AB628" s="421"/>
      <c r="AC628" s="421"/>
      <c r="AD628" s="421"/>
      <c r="AE628" s="421"/>
    </row>
    <row r="629" spans="1:31" s="333" customFormat="1" ht="13.5" customHeight="1">
      <c r="A629" s="4385"/>
      <c r="B629" s="4386"/>
      <c r="C629" s="4386"/>
      <c r="D629" s="3739" t="s">
        <v>6690</v>
      </c>
      <c r="E629" s="4386"/>
      <c r="F629" s="4387">
        <f>16</f>
        <v>16</v>
      </c>
      <c r="G629" s="4388"/>
      <c r="H629" s="4389"/>
      <c r="I629" s="4390"/>
      <c r="J629" s="3767"/>
      <c r="K629" s="2310"/>
      <c r="U629" s="2271"/>
      <c r="V629" s="4821"/>
      <c r="W629" s="2271"/>
      <c r="X629" s="2271"/>
      <c r="Y629" s="2271"/>
      <c r="Z629" s="2271"/>
      <c r="AA629" s="2271"/>
      <c r="AB629" s="2271"/>
      <c r="AC629" s="2271"/>
      <c r="AD629" s="2271"/>
    </row>
    <row r="630" spans="1:31" s="333" customFormat="1" ht="13.5" customHeight="1">
      <c r="A630" s="4385"/>
      <c r="B630" s="4386"/>
      <c r="C630" s="4386"/>
      <c r="D630" s="3739" t="s">
        <v>2168</v>
      </c>
      <c r="E630" s="4386"/>
      <c r="F630" s="4428"/>
      <c r="G630" s="4388"/>
      <c r="H630" s="4389"/>
      <c r="I630" s="4390"/>
      <c r="J630" s="4545"/>
      <c r="K630" s="4841"/>
      <c r="L630" s="421"/>
      <c r="M630" s="421"/>
      <c r="N630" s="421"/>
      <c r="O630" s="421"/>
      <c r="P630" s="421"/>
      <c r="Q630" s="421"/>
      <c r="R630" s="2271"/>
      <c r="S630" s="2271"/>
      <c r="T630" s="2271"/>
      <c r="U630" s="2271"/>
      <c r="V630" s="4821"/>
      <c r="W630" s="2271"/>
      <c r="X630" s="2271"/>
      <c r="Y630" s="2271"/>
      <c r="Z630" s="2271"/>
      <c r="AA630" s="2271"/>
      <c r="AB630" s="2271"/>
      <c r="AC630" s="2271"/>
      <c r="AD630" s="2271"/>
    </row>
    <row r="631" spans="1:31" s="333" customFormat="1" ht="27" customHeight="1">
      <c r="A631" s="3741">
        <v>118</v>
      </c>
      <c r="B631" s="3734">
        <v>721</v>
      </c>
      <c r="C631" s="3734" t="s">
        <v>6691</v>
      </c>
      <c r="D631" s="3734" t="s">
        <v>6692</v>
      </c>
      <c r="E631" s="3734" t="s">
        <v>141</v>
      </c>
      <c r="F631" s="4393">
        <f>ROUND(SUM(F636),3)</f>
        <v>16</v>
      </c>
      <c r="G631" s="4394">
        <f>ROUND(SUM(H633:H635)/F631,2)</f>
        <v>0</v>
      </c>
      <c r="H631" s="3861">
        <f>ROUND(F631*G631,2)</f>
        <v>0</v>
      </c>
      <c r="I631" s="3942"/>
      <c r="J631" s="3767" t="s">
        <v>60</v>
      </c>
      <c r="K631" s="4841"/>
      <c r="L631" s="421"/>
      <c r="V631" s="4821"/>
      <c r="W631" s="187"/>
      <c r="X631" s="187"/>
      <c r="Y631" s="187"/>
      <c r="Z631" s="187"/>
      <c r="AA631" s="187"/>
      <c r="AB631" s="187"/>
      <c r="AC631" s="187"/>
      <c r="AD631" s="187"/>
    </row>
    <row r="632" spans="1:31" s="333" customFormat="1" ht="27" customHeight="1">
      <c r="A632" s="4385"/>
      <c r="B632" s="4386"/>
      <c r="C632" s="4386"/>
      <c r="D632" s="3739" t="s">
        <v>6675</v>
      </c>
      <c r="E632" s="4386"/>
      <c r="F632" s="4387"/>
      <c r="G632" s="4388"/>
      <c r="H632" s="4389"/>
      <c r="I632" s="4390"/>
      <c r="J632" s="4391"/>
      <c r="K632" s="4841"/>
      <c r="L632" s="421"/>
      <c r="V632" s="4821"/>
      <c r="W632" s="2271"/>
      <c r="X632" s="2271"/>
      <c r="Y632" s="2271"/>
      <c r="Z632" s="2271"/>
      <c r="AA632" s="2271"/>
      <c r="AB632" s="2271"/>
      <c r="AC632" s="2271"/>
      <c r="AD632" s="2271"/>
    </row>
    <row r="633" spans="1:31" s="187" customFormat="1" ht="27" customHeight="1">
      <c r="A633" s="4396" t="s">
        <v>6686</v>
      </c>
      <c r="B633" s="4397"/>
      <c r="C633" s="4398">
        <v>722140116</v>
      </c>
      <c r="D633" s="3739" t="s">
        <v>6687</v>
      </c>
      <c r="E633" s="4398" t="s">
        <v>141</v>
      </c>
      <c r="F633" s="4387">
        <f>(16)*1.1</f>
        <v>17.600000000000001</v>
      </c>
      <c r="G633" s="4399"/>
      <c r="H633" s="3870">
        <f t="shared" ref="H633:H635" si="21">ROUND(F633*G633,2)</f>
        <v>0</v>
      </c>
      <c r="I633" s="4033"/>
      <c r="J633" s="3130" t="s">
        <v>142</v>
      </c>
      <c r="K633" s="4841"/>
      <c r="L633" s="421"/>
      <c r="M633" s="421"/>
      <c r="N633" s="421"/>
      <c r="O633" s="421"/>
      <c r="P633" s="421"/>
      <c r="Q633" s="421"/>
      <c r="R633" s="2271"/>
      <c r="S633" s="2271"/>
      <c r="T633" s="2271"/>
      <c r="U633" s="2271"/>
      <c r="V633" s="4821"/>
      <c r="X633" s="4822"/>
      <c r="Y633" s="4823"/>
      <c r="Z633" s="4824"/>
      <c r="AA633" s="421"/>
      <c r="AB633" s="421"/>
      <c r="AC633" s="421"/>
      <c r="AD633" s="421"/>
      <c r="AE633" s="421"/>
    </row>
    <row r="634" spans="1:31" s="187" customFormat="1" ht="27" customHeight="1">
      <c r="A634" s="4396" t="s">
        <v>6688</v>
      </c>
      <c r="B634" s="4397"/>
      <c r="C634" s="4398">
        <v>713463211</v>
      </c>
      <c r="D634" s="3739" t="s">
        <v>6695</v>
      </c>
      <c r="E634" s="4398" t="s">
        <v>141</v>
      </c>
      <c r="F634" s="4387">
        <f>F631</f>
        <v>16</v>
      </c>
      <c r="G634" s="4399"/>
      <c r="H634" s="3870">
        <f t="shared" si="21"/>
        <v>0</v>
      </c>
      <c r="I634" s="4033"/>
      <c r="J634" s="3130" t="s">
        <v>142</v>
      </c>
      <c r="K634" s="4841"/>
      <c r="L634" s="421"/>
      <c r="M634" s="421"/>
      <c r="N634" s="421"/>
      <c r="O634" s="421"/>
      <c r="P634" s="421"/>
      <c r="Q634" s="421"/>
      <c r="R634" s="2271"/>
      <c r="S634" s="2271"/>
      <c r="T634" s="2271"/>
      <c r="U634" s="2271"/>
      <c r="V634" s="4821"/>
      <c r="X634" s="4822"/>
      <c r="Y634" s="4823"/>
      <c r="Z634" s="4824"/>
      <c r="AA634" s="421"/>
      <c r="AB634" s="421"/>
      <c r="AC634" s="421"/>
      <c r="AD634" s="421"/>
      <c r="AE634" s="421"/>
    </row>
    <row r="635" spans="1:31" s="187" customFormat="1" ht="13.5" customHeight="1">
      <c r="A635" s="4400" t="s">
        <v>10762</v>
      </c>
      <c r="B635" s="4401"/>
      <c r="C635" s="4402" t="s">
        <v>6696</v>
      </c>
      <c r="D635" s="3746" t="s">
        <v>6697</v>
      </c>
      <c r="E635" s="4402" t="s">
        <v>141</v>
      </c>
      <c r="F635" s="4403">
        <f>(16)*1.1</f>
        <v>17.600000000000001</v>
      </c>
      <c r="G635" s="4404"/>
      <c r="H635" s="3979">
        <f t="shared" si="21"/>
        <v>0</v>
      </c>
      <c r="I635" s="4034"/>
      <c r="J635" s="3210" t="s">
        <v>644</v>
      </c>
      <c r="K635" s="4841"/>
      <c r="L635" s="421"/>
      <c r="M635" s="421"/>
      <c r="N635" s="421"/>
      <c r="O635" s="421"/>
      <c r="P635" s="421"/>
      <c r="Q635" s="421"/>
      <c r="R635" s="2271"/>
      <c r="S635" s="2271"/>
      <c r="T635" s="2271"/>
      <c r="U635" s="2271"/>
      <c r="V635" s="4821"/>
      <c r="X635" s="4822"/>
      <c r="Y635" s="4823"/>
      <c r="Z635" s="4824"/>
      <c r="AA635" s="421"/>
      <c r="AB635" s="421"/>
      <c r="AC635" s="421"/>
      <c r="AD635" s="421"/>
      <c r="AE635" s="421"/>
    </row>
    <row r="636" spans="1:31" s="333" customFormat="1" ht="13.5" customHeight="1">
      <c r="A636" s="4385"/>
      <c r="B636" s="4386"/>
      <c r="C636" s="4386"/>
      <c r="D636" s="3739" t="s">
        <v>6698</v>
      </c>
      <c r="E636" s="4386"/>
      <c r="F636" s="4387">
        <f>16</f>
        <v>16</v>
      </c>
      <c r="G636" s="4388"/>
      <c r="H636" s="4389"/>
      <c r="I636" s="4390"/>
      <c r="J636" s="3767"/>
      <c r="K636" s="2310"/>
      <c r="U636" s="2271"/>
      <c r="V636" s="4821"/>
      <c r="W636" s="2271"/>
      <c r="X636" s="2271"/>
      <c r="Y636" s="2271"/>
      <c r="Z636" s="2271"/>
      <c r="AA636" s="2271"/>
      <c r="AB636" s="2271"/>
      <c r="AC636" s="2271"/>
      <c r="AD636" s="2271"/>
    </row>
    <row r="637" spans="1:31" s="333" customFormat="1" ht="13.5" customHeight="1">
      <c r="A637" s="4385"/>
      <c r="B637" s="4386"/>
      <c r="C637" s="4386"/>
      <c r="D637" s="3739" t="s">
        <v>2168</v>
      </c>
      <c r="E637" s="4386"/>
      <c r="F637" s="4428"/>
      <c r="G637" s="4388"/>
      <c r="H637" s="4389"/>
      <c r="I637" s="4390"/>
      <c r="J637" s="4545"/>
      <c r="K637" s="4841"/>
      <c r="L637" s="421"/>
      <c r="M637" s="421"/>
      <c r="N637" s="421"/>
      <c r="O637" s="421"/>
      <c r="P637" s="421"/>
      <c r="Q637" s="421"/>
      <c r="R637" s="2271"/>
      <c r="S637" s="2271"/>
      <c r="T637" s="2271"/>
      <c r="U637" s="2271"/>
      <c r="V637" s="4821"/>
      <c r="W637" s="2271"/>
      <c r="X637" s="2271"/>
      <c r="Y637" s="2271"/>
      <c r="Z637" s="2271"/>
      <c r="AA637" s="2271"/>
      <c r="AB637" s="2271"/>
      <c r="AC637" s="2271"/>
      <c r="AD637" s="2271"/>
    </row>
    <row r="638" spans="1:31" s="333" customFormat="1" ht="27" customHeight="1">
      <c r="A638" s="3741">
        <v>119</v>
      </c>
      <c r="B638" s="3734">
        <v>721</v>
      </c>
      <c r="C638" s="3734" t="s">
        <v>6699</v>
      </c>
      <c r="D638" s="3734" t="s">
        <v>6700</v>
      </c>
      <c r="E638" s="3734" t="s">
        <v>141</v>
      </c>
      <c r="F638" s="4393">
        <f>ROUND(SUM(F642),3)</f>
        <v>30</v>
      </c>
      <c r="G638" s="4394">
        <f>ROUND(SUM(H640:H641)/F638,2)</f>
        <v>0</v>
      </c>
      <c r="H638" s="3861">
        <f>ROUND(F638*G638,2)</f>
        <v>0</v>
      </c>
      <c r="I638" s="3942"/>
      <c r="J638" s="3767" t="s">
        <v>60</v>
      </c>
      <c r="K638" s="4841"/>
      <c r="L638" s="421"/>
      <c r="V638" s="4821"/>
      <c r="W638" s="187"/>
      <c r="X638" s="187"/>
      <c r="Y638" s="187"/>
      <c r="Z638" s="187"/>
      <c r="AA638" s="187"/>
      <c r="AB638" s="187"/>
      <c r="AC638" s="187"/>
      <c r="AD638" s="187"/>
    </row>
    <row r="639" spans="1:31" s="333" customFormat="1" ht="27" customHeight="1">
      <c r="A639" s="4385"/>
      <c r="B639" s="4386"/>
      <c r="C639" s="4386"/>
      <c r="D639" s="3739" t="s">
        <v>6607</v>
      </c>
      <c r="E639" s="4386"/>
      <c r="F639" s="4387"/>
      <c r="G639" s="4388"/>
      <c r="H639" s="4389"/>
      <c r="I639" s="4390"/>
      <c r="J639" s="4391"/>
      <c r="K639" s="4841"/>
      <c r="L639" s="421"/>
      <c r="V639" s="4821"/>
      <c r="W639" s="2271"/>
      <c r="X639" s="2271"/>
      <c r="Y639" s="2271"/>
      <c r="Z639" s="2271"/>
      <c r="AA639" s="2271"/>
      <c r="AB639" s="2271"/>
      <c r="AC639" s="2271"/>
      <c r="AD639" s="2271"/>
    </row>
    <row r="640" spans="1:31" s="187" customFormat="1" ht="27" customHeight="1">
      <c r="A640" s="4396" t="s">
        <v>6693</v>
      </c>
      <c r="B640" s="4397"/>
      <c r="C640" s="4398">
        <v>722140117</v>
      </c>
      <c r="D640" s="3739" t="s">
        <v>11673</v>
      </c>
      <c r="E640" s="4398" t="s">
        <v>141</v>
      </c>
      <c r="F640" s="4387">
        <f>(30)*1.1</f>
        <v>33</v>
      </c>
      <c r="G640" s="4399"/>
      <c r="H640" s="3870">
        <f t="shared" ref="H640:H641" si="22">ROUND(F640*G640,2)</f>
        <v>0</v>
      </c>
      <c r="I640" s="4033"/>
      <c r="J640" s="3130" t="s">
        <v>142</v>
      </c>
      <c r="K640" s="4841"/>
      <c r="L640" s="421"/>
      <c r="M640" s="421"/>
      <c r="N640" s="421"/>
      <c r="O640" s="421"/>
      <c r="P640" s="421"/>
      <c r="Q640" s="421"/>
      <c r="R640" s="2271"/>
      <c r="S640" s="2271"/>
      <c r="T640" s="2271"/>
      <c r="U640" s="2271"/>
      <c r="V640" s="4821"/>
      <c r="X640" s="4822"/>
      <c r="Y640" s="4823"/>
      <c r="Z640" s="4824"/>
      <c r="AA640" s="421"/>
      <c r="AB640" s="421"/>
      <c r="AC640" s="421"/>
      <c r="AD640" s="421"/>
      <c r="AE640" s="421"/>
    </row>
    <row r="641" spans="1:31" s="187" customFormat="1" ht="27" customHeight="1">
      <c r="A641" s="4396" t="s">
        <v>6694</v>
      </c>
      <c r="B641" s="4397"/>
      <c r="C641" s="4398">
        <v>722181223</v>
      </c>
      <c r="D641" s="3739" t="s">
        <v>11674</v>
      </c>
      <c r="E641" s="4398" t="s">
        <v>141</v>
      </c>
      <c r="F641" s="4387">
        <f>(30)*1.1</f>
        <v>33</v>
      </c>
      <c r="G641" s="4399"/>
      <c r="H641" s="3870">
        <f t="shared" si="22"/>
        <v>0</v>
      </c>
      <c r="I641" s="4033"/>
      <c r="J641" s="3130" t="s">
        <v>142</v>
      </c>
      <c r="K641" s="4841"/>
      <c r="L641" s="421"/>
      <c r="M641" s="421"/>
      <c r="N641" s="421"/>
      <c r="O641" s="421"/>
      <c r="P641" s="421"/>
      <c r="Q641" s="421"/>
      <c r="R641" s="2271"/>
      <c r="S641" s="2271"/>
      <c r="T641" s="2271"/>
      <c r="U641" s="2271"/>
      <c r="V641" s="4836"/>
      <c r="X641" s="4822"/>
      <c r="Y641" s="4823"/>
      <c r="Z641" s="4824"/>
      <c r="AA641" s="421"/>
      <c r="AB641" s="421"/>
      <c r="AC641" s="421"/>
      <c r="AD641" s="421"/>
      <c r="AE641" s="421"/>
    </row>
    <row r="642" spans="1:31" s="333" customFormat="1" ht="13.5" customHeight="1">
      <c r="A642" s="4385"/>
      <c r="B642" s="4386"/>
      <c r="C642" s="4386"/>
      <c r="D642" s="3739" t="s">
        <v>6703</v>
      </c>
      <c r="E642" s="4386"/>
      <c r="F642" s="4387">
        <f>30</f>
        <v>30</v>
      </c>
      <c r="G642" s="4388"/>
      <c r="H642" s="4389"/>
      <c r="I642" s="4390"/>
      <c r="J642" s="3767"/>
      <c r="K642" s="2310"/>
      <c r="U642" s="2271"/>
      <c r="V642" s="4821"/>
      <c r="W642" s="2271"/>
      <c r="X642" s="2271"/>
      <c r="Y642" s="2271"/>
      <c r="Z642" s="2271"/>
      <c r="AA642" s="2271"/>
      <c r="AB642" s="2271"/>
      <c r="AC642" s="2271"/>
      <c r="AD642" s="2271"/>
    </row>
    <row r="643" spans="1:31" s="333" customFormat="1" ht="13.5" customHeight="1">
      <c r="A643" s="4385"/>
      <c r="B643" s="4386"/>
      <c r="C643" s="4386"/>
      <c r="D643" s="3739" t="s">
        <v>2168</v>
      </c>
      <c r="E643" s="4386"/>
      <c r="F643" s="4428"/>
      <c r="G643" s="4388"/>
      <c r="H643" s="4389"/>
      <c r="I643" s="4390"/>
      <c r="J643" s="4545"/>
      <c r="K643" s="4865"/>
      <c r="L643" s="421"/>
      <c r="M643" s="421"/>
      <c r="N643" s="421"/>
      <c r="O643" s="421"/>
      <c r="P643" s="421"/>
      <c r="Q643" s="421"/>
      <c r="R643" s="2271"/>
      <c r="S643" s="2271"/>
      <c r="T643" s="2271"/>
      <c r="U643" s="2271"/>
      <c r="V643" s="4821"/>
      <c r="W643" s="2271"/>
      <c r="X643" s="2271"/>
      <c r="Y643" s="2271"/>
      <c r="Z643" s="2271"/>
      <c r="AA643" s="2271"/>
      <c r="AB643" s="2271"/>
      <c r="AC643" s="2271"/>
      <c r="AD643" s="2271"/>
    </row>
    <row r="644" spans="1:31" s="333" customFormat="1" ht="27" customHeight="1">
      <c r="A644" s="3741">
        <v>120</v>
      </c>
      <c r="B644" s="3734">
        <v>721</v>
      </c>
      <c r="C644" s="3734" t="s">
        <v>6704</v>
      </c>
      <c r="D644" s="3734" t="s">
        <v>6705</v>
      </c>
      <c r="E644" s="3734" t="s">
        <v>141</v>
      </c>
      <c r="F644" s="4393">
        <f>ROUND(SUM(F649),3)</f>
        <v>22.3</v>
      </c>
      <c r="G644" s="4394">
        <f>ROUND(SUM(H646:H648)/F644,2)</f>
        <v>0</v>
      </c>
      <c r="H644" s="3861">
        <f>ROUND(F644*G644,2)</f>
        <v>0</v>
      </c>
      <c r="I644" s="3942"/>
      <c r="J644" s="3767" t="s">
        <v>60</v>
      </c>
      <c r="K644" s="4841"/>
      <c r="L644" s="421"/>
      <c r="V644" s="4821"/>
      <c r="W644" s="187"/>
      <c r="X644" s="187"/>
      <c r="Y644" s="187"/>
      <c r="Z644" s="187"/>
      <c r="AA644" s="187"/>
      <c r="AB644" s="187"/>
      <c r="AC644" s="187"/>
      <c r="AD644" s="187"/>
    </row>
    <row r="645" spans="1:31" s="333" customFormat="1" ht="27" customHeight="1">
      <c r="A645" s="4385"/>
      <c r="B645" s="4386"/>
      <c r="C645" s="4386"/>
      <c r="D645" s="3739" t="s">
        <v>6675</v>
      </c>
      <c r="E645" s="4386"/>
      <c r="F645" s="4387"/>
      <c r="G645" s="4388"/>
      <c r="H645" s="4389"/>
      <c r="I645" s="4390"/>
      <c r="J645" s="4391"/>
      <c r="K645" s="4841"/>
      <c r="L645" s="421"/>
      <c r="V645" s="4821"/>
      <c r="W645" s="2271"/>
      <c r="X645" s="2271"/>
      <c r="Y645" s="2271"/>
      <c r="Z645" s="2271"/>
      <c r="AA645" s="2271"/>
      <c r="AB645" s="2271"/>
      <c r="AC645" s="2271"/>
      <c r="AD645" s="2271"/>
    </row>
    <row r="646" spans="1:31" s="187" customFormat="1" ht="27" customHeight="1">
      <c r="A646" s="4396" t="s">
        <v>6701</v>
      </c>
      <c r="B646" s="4397"/>
      <c r="C646" s="4398">
        <v>722140117</v>
      </c>
      <c r="D646" s="3739" t="s">
        <v>6706</v>
      </c>
      <c r="E646" s="4398" t="s">
        <v>141</v>
      </c>
      <c r="F646" s="4387">
        <f>(22.3)*1.1</f>
        <v>24.53</v>
      </c>
      <c r="G646" s="4399"/>
      <c r="H646" s="3870">
        <f t="shared" ref="H646:H648" si="23">ROUND(F646*G646,2)</f>
        <v>0</v>
      </c>
      <c r="I646" s="4033"/>
      <c r="J646" s="3130" t="s">
        <v>142</v>
      </c>
      <c r="K646" s="4841"/>
      <c r="L646" s="421"/>
      <c r="M646" s="421"/>
      <c r="N646" s="421"/>
      <c r="O646" s="421"/>
      <c r="P646" s="421"/>
      <c r="Q646" s="421"/>
      <c r="R646" s="2271"/>
      <c r="S646" s="2271"/>
      <c r="T646" s="2271"/>
      <c r="U646" s="2271"/>
      <c r="V646" s="4821"/>
      <c r="X646" s="4822"/>
      <c r="Y646" s="4823"/>
      <c r="Z646" s="4824"/>
      <c r="AA646" s="421"/>
      <c r="AB646" s="421"/>
      <c r="AC646" s="421"/>
      <c r="AD646" s="421"/>
      <c r="AE646" s="421"/>
    </row>
    <row r="647" spans="1:31" s="187" customFormat="1" ht="27" customHeight="1">
      <c r="A647" s="4396" t="s">
        <v>6702</v>
      </c>
      <c r="B647" s="4397"/>
      <c r="C647" s="4398">
        <v>713463212</v>
      </c>
      <c r="D647" s="3739" t="s">
        <v>6707</v>
      </c>
      <c r="E647" s="4398" t="s">
        <v>141</v>
      </c>
      <c r="F647" s="4387">
        <f>F644</f>
        <v>22.3</v>
      </c>
      <c r="G647" s="4399"/>
      <c r="H647" s="3870">
        <f t="shared" si="23"/>
        <v>0</v>
      </c>
      <c r="I647" s="4033"/>
      <c r="J647" s="3130" t="s">
        <v>142</v>
      </c>
      <c r="K647" s="4841"/>
      <c r="L647" s="421"/>
      <c r="M647" s="421"/>
      <c r="N647" s="421"/>
      <c r="O647" s="421"/>
      <c r="P647" s="421"/>
      <c r="Q647" s="421"/>
      <c r="R647" s="2271"/>
      <c r="S647" s="2271"/>
      <c r="T647" s="2271"/>
      <c r="U647" s="2271"/>
      <c r="V647" s="4821"/>
      <c r="X647" s="4822"/>
      <c r="Y647" s="4823"/>
      <c r="Z647" s="4824"/>
      <c r="AA647" s="421"/>
      <c r="AB647" s="421"/>
      <c r="AC647" s="421"/>
      <c r="AD647" s="421"/>
      <c r="AE647" s="421"/>
    </row>
    <row r="648" spans="1:31" s="187" customFormat="1" ht="13.5" customHeight="1">
      <c r="A648" s="4400" t="s">
        <v>10763</v>
      </c>
      <c r="B648" s="4401"/>
      <c r="C648" s="4402" t="s">
        <v>6708</v>
      </c>
      <c r="D648" s="3746" t="s">
        <v>6709</v>
      </c>
      <c r="E648" s="4402" t="s">
        <v>141</v>
      </c>
      <c r="F648" s="4403">
        <f>(22.3)*1.1</f>
        <v>24.53</v>
      </c>
      <c r="G648" s="4404"/>
      <c r="H648" s="3979">
        <f t="shared" si="23"/>
        <v>0</v>
      </c>
      <c r="I648" s="4034"/>
      <c r="J648" s="3210" t="s">
        <v>644</v>
      </c>
      <c r="K648" s="4841"/>
      <c r="L648" s="421"/>
      <c r="M648" s="421"/>
      <c r="N648" s="421"/>
      <c r="O648" s="421"/>
      <c r="P648" s="421"/>
      <c r="Q648" s="421"/>
      <c r="R648" s="2271"/>
      <c r="S648" s="2271"/>
      <c r="T648" s="2271"/>
      <c r="U648" s="2271"/>
      <c r="V648" s="4821"/>
      <c r="X648" s="4822"/>
      <c r="Y648" s="4823"/>
      <c r="Z648" s="4824"/>
      <c r="AA648" s="421"/>
      <c r="AB648" s="421"/>
      <c r="AC648" s="421"/>
      <c r="AD648" s="421"/>
      <c r="AE648" s="421"/>
    </row>
    <row r="649" spans="1:31" s="333" customFormat="1" ht="13.5" customHeight="1">
      <c r="A649" s="4385"/>
      <c r="B649" s="4386"/>
      <c r="C649" s="4386"/>
      <c r="D649" s="3739" t="s">
        <v>6710</v>
      </c>
      <c r="E649" s="4386"/>
      <c r="F649" s="4387">
        <f>22.3</f>
        <v>22.3</v>
      </c>
      <c r="G649" s="4388"/>
      <c r="H649" s="4389"/>
      <c r="I649" s="4390"/>
      <c r="J649" s="3767"/>
      <c r="K649" s="2310"/>
      <c r="U649" s="2271"/>
      <c r="V649" s="4821"/>
      <c r="W649" s="2271"/>
      <c r="X649" s="2271"/>
      <c r="Y649" s="2271"/>
      <c r="Z649" s="2271"/>
      <c r="AA649" s="2271"/>
      <c r="AB649" s="2271"/>
      <c r="AC649" s="2271"/>
      <c r="AD649" s="2271"/>
    </row>
    <row r="650" spans="1:31" s="333" customFormat="1" ht="13.5" customHeight="1">
      <c r="A650" s="4385"/>
      <c r="B650" s="4386"/>
      <c r="C650" s="4386"/>
      <c r="D650" s="3739" t="s">
        <v>2168</v>
      </c>
      <c r="E650" s="4386"/>
      <c r="F650" s="4428"/>
      <c r="G650" s="4388"/>
      <c r="H650" s="4389"/>
      <c r="I650" s="4390"/>
      <c r="J650" s="4545"/>
      <c r="K650" s="4865"/>
      <c r="L650" s="421"/>
      <c r="M650" s="421"/>
      <c r="N650" s="421"/>
      <c r="O650" s="421"/>
      <c r="P650" s="421"/>
      <c r="Q650" s="421"/>
      <c r="R650" s="2271"/>
      <c r="S650" s="2271"/>
      <c r="T650" s="2271"/>
      <c r="U650" s="2271"/>
      <c r="V650" s="4821"/>
      <c r="W650" s="2271"/>
      <c r="X650" s="2271"/>
      <c r="Y650" s="2271"/>
      <c r="Z650" s="2271"/>
      <c r="AA650" s="2271"/>
      <c r="AB650" s="2271"/>
      <c r="AC650" s="2271"/>
      <c r="AD650" s="2271"/>
    </row>
    <row r="651" spans="1:31" s="333" customFormat="1" ht="13.5" customHeight="1">
      <c r="A651" s="3741">
        <v>121</v>
      </c>
      <c r="B651" s="3734" t="s">
        <v>1007</v>
      </c>
      <c r="C651" s="3734" t="s">
        <v>6711</v>
      </c>
      <c r="D651" s="3734" t="s">
        <v>6712</v>
      </c>
      <c r="E651" s="3734" t="s">
        <v>155</v>
      </c>
      <c r="F651" s="4393">
        <f>ROUND(SUM(F653:F653),3)</f>
        <v>2</v>
      </c>
      <c r="G651" s="4406"/>
      <c r="H651" s="3861">
        <f>ROUND(F651*G651,2)</f>
        <v>0</v>
      </c>
      <c r="I651" s="3942"/>
      <c r="J651" s="3767" t="s">
        <v>60</v>
      </c>
      <c r="K651" s="4841"/>
      <c r="L651" s="421"/>
      <c r="M651" s="1232"/>
      <c r="N651" s="2271"/>
      <c r="O651" s="2271"/>
      <c r="P651" s="2271"/>
      <c r="Q651" s="2271"/>
      <c r="S651" s="4866"/>
      <c r="T651" s="2271"/>
      <c r="U651" s="2271"/>
      <c r="V651" s="2271"/>
      <c r="W651" s="2271"/>
      <c r="X651" s="2271"/>
      <c r="Y651" s="2271"/>
      <c r="Z651" s="2271"/>
      <c r="AA651" s="2271"/>
      <c r="AB651" s="2271"/>
      <c r="AC651" s="2271"/>
      <c r="AD651" s="2271"/>
    </row>
    <row r="652" spans="1:31" s="333" customFormat="1" ht="13.5" customHeight="1">
      <c r="A652" s="3741"/>
      <c r="B652" s="3734"/>
      <c r="C652" s="3734"/>
      <c r="D652" s="3739" t="s">
        <v>6713</v>
      </c>
      <c r="E652" s="3734"/>
      <c r="F652" s="4393"/>
      <c r="G652" s="4406"/>
      <c r="H652" s="4383"/>
      <c r="I652" s="4384"/>
      <c r="J652" s="3767"/>
      <c r="K652" s="225"/>
      <c r="L652" s="421"/>
      <c r="M652" s="1232"/>
      <c r="N652" s="2271"/>
      <c r="O652" s="2271"/>
      <c r="P652" s="2271"/>
      <c r="Q652" s="2271"/>
      <c r="R652" s="4866"/>
      <c r="S652" s="4866"/>
      <c r="T652" s="2271"/>
      <c r="U652" s="2271"/>
      <c r="V652" s="2271"/>
      <c r="W652" s="2271"/>
      <c r="X652" s="2271"/>
      <c r="Y652" s="2271"/>
      <c r="Z652" s="2271"/>
      <c r="AA652" s="2271"/>
      <c r="AB652" s="2271"/>
      <c r="AC652" s="2271"/>
      <c r="AD652" s="2271"/>
    </row>
    <row r="653" spans="1:31" s="2276" customFormat="1" ht="13.5" customHeight="1">
      <c r="A653" s="3741"/>
      <c r="B653" s="3734"/>
      <c r="C653" s="3734"/>
      <c r="D653" s="3739" t="s">
        <v>6714</v>
      </c>
      <c r="E653" s="4386"/>
      <c r="F653" s="4745">
        <f>2</f>
        <v>2</v>
      </c>
      <c r="G653" s="4406"/>
      <c r="H653" s="4383"/>
      <c r="I653" s="4384"/>
      <c r="J653" s="3767"/>
      <c r="K653" s="4835"/>
      <c r="L653" s="483"/>
      <c r="M653" s="483"/>
      <c r="N653" s="483"/>
      <c r="O653" s="483"/>
      <c r="P653" s="483"/>
      <c r="Q653" s="483"/>
      <c r="R653" s="483"/>
      <c r="S653" s="4867"/>
      <c r="T653" s="483"/>
    </row>
    <row r="654" spans="1:31" s="2276" customFormat="1" ht="13.5" customHeight="1">
      <c r="A654" s="3741"/>
      <c r="B654" s="3734"/>
      <c r="C654" s="3734"/>
      <c r="D654" s="4398" t="s">
        <v>6715</v>
      </c>
      <c r="E654" s="4386"/>
      <c r="F654" s="4745"/>
      <c r="G654" s="4406"/>
      <c r="H654" s="4383"/>
      <c r="I654" s="4384"/>
      <c r="J654" s="3767"/>
      <c r="K654" s="4835"/>
      <c r="L654" s="483"/>
      <c r="M654" s="483"/>
      <c r="N654" s="483"/>
      <c r="O654" s="483"/>
      <c r="P654" s="483"/>
      <c r="Q654" s="483"/>
      <c r="R654" s="483"/>
      <c r="S654" s="4867"/>
      <c r="T654" s="483"/>
    </row>
    <row r="655" spans="1:31" s="333" customFormat="1" ht="13.5" customHeight="1">
      <c r="A655" s="3741">
        <v>122</v>
      </c>
      <c r="B655" s="3734" t="s">
        <v>1007</v>
      </c>
      <c r="C655" s="3734" t="s">
        <v>6716</v>
      </c>
      <c r="D655" s="3734" t="s">
        <v>6717</v>
      </c>
      <c r="E655" s="3734" t="s">
        <v>155</v>
      </c>
      <c r="F655" s="4393">
        <f>ROUND(SUM(F657:F657),3)</f>
        <v>1</v>
      </c>
      <c r="G655" s="4406"/>
      <c r="H655" s="3861">
        <f>ROUND(F655*G655,2)</f>
        <v>0</v>
      </c>
      <c r="I655" s="3942"/>
      <c r="J655" s="3767" t="s">
        <v>60</v>
      </c>
      <c r="K655" s="4841"/>
      <c r="L655" s="421"/>
      <c r="M655" s="1232"/>
      <c r="N655" s="2271"/>
      <c r="O655" s="2271"/>
      <c r="P655" s="2271"/>
      <c r="Q655" s="2271"/>
      <c r="S655" s="4866"/>
      <c r="T655" s="2271"/>
      <c r="U655" s="2271"/>
      <c r="V655" s="2271"/>
      <c r="W655" s="2271"/>
      <c r="X655" s="2271"/>
      <c r="Y655" s="2271"/>
      <c r="Z655" s="2271"/>
      <c r="AA655" s="2271"/>
      <c r="AB655" s="2271"/>
      <c r="AC655" s="2271"/>
      <c r="AD655" s="2271"/>
    </row>
    <row r="656" spans="1:31" s="333" customFormat="1" ht="13.5" customHeight="1">
      <c r="A656" s="3741"/>
      <c r="B656" s="3734"/>
      <c r="C656" s="3734"/>
      <c r="D656" s="3739" t="s">
        <v>6718</v>
      </c>
      <c r="E656" s="3734"/>
      <c r="F656" s="4393"/>
      <c r="G656" s="4406"/>
      <c r="H656" s="4383"/>
      <c r="I656" s="4384"/>
      <c r="J656" s="3767"/>
      <c r="K656" s="225"/>
      <c r="L656" s="421"/>
      <c r="M656" s="1232"/>
      <c r="N656" s="2271"/>
      <c r="O656" s="2271"/>
      <c r="P656" s="2271"/>
      <c r="Q656" s="2271"/>
      <c r="R656" s="4866"/>
      <c r="S656" s="4866"/>
      <c r="T656" s="2271"/>
      <c r="U656" s="2271"/>
      <c r="V656" s="2271"/>
      <c r="W656" s="2271"/>
      <c r="X656" s="2271"/>
      <c r="Y656" s="2271"/>
      <c r="Z656" s="2271"/>
      <c r="AA656" s="2271"/>
      <c r="AB656" s="2271"/>
      <c r="AC656" s="2271"/>
      <c r="AD656" s="2271"/>
    </row>
    <row r="657" spans="1:30" s="2276" customFormat="1" ht="13.5" customHeight="1">
      <c r="A657" s="3741"/>
      <c r="B657" s="3734"/>
      <c r="C657" s="3734"/>
      <c r="D657" s="3739" t="s">
        <v>6719</v>
      </c>
      <c r="E657" s="4386"/>
      <c r="F657" s="4745">
        <v>1</v>
      </c>
      <c r="G657" s="4406"/>
      <c r="H657" s="4383"/>
      <c r="I657" s="4384"/>
      <c r="J657" s="3767"/>
      <c r="K657" s="4835"/>
      <c r="L657" s="483"/>
      <c r="M657" s="483"/>
      <c r="N657" s="483"/>
      <c r="O657" s="483"/>
      <c r="P657" s="483"/>
      <c r="Q657" s="483"/>
      <c r="R657" s="483"/>
      <c r="S657" s="4867"/>
      <c r="T657" s="483"/>
    </row>
    <row r="658" spans="1:30" s="2276" customFormat="1" ht="13.5" customHeight="1">
      <c r="A658" s="3741"/>
      <c r="B658" s="3734"/>
      <c r="C658" s="3734"/>
      <c r="D658" s="4398" t="s">
        <v>6720</v>
      </c>
      <c r="E658" s="4386"/>
      <c r="F658" s="4745"/>
      <c r="G658" s="4406"/>
      <c r="H658" s="4383"/>
      <c r="I658" s="4384"/>
      <c r="J658" s="3767"/>
      <c r="K658" s="4835"/>
      <c r="L658" s="483"/>
      <c r="M658" s="483"/>
      <c r="N658" s="483"/>
      <c r="O658" s="483"/>
      <c r="P658" s="483"/>
      <c r="Q658" s="483"/>
      <c r="R658" s="483"/>
      <c r="S658" s="4867"/>
      <c r="T658" s="483"/>
    </row>
    <row r="659" spans="1:30" s="333" customFormat="1" ht="13.5" customHeight="1">
      <c r="A659" s="3741">
        <v>123</v>
      </c>
      <c r="B659" s="3734" t="s">
        <v>1007</v>
      </c>
      <c r="C659" s="3734" t="s">
        <v>6721</v>
      </c>
      <c r="D659" s="3734" t="s">
        <v>6722</v>
      </c>
      <c r="E659" s="3734" t="s">
        <v>155</v>
      </c>
      <c r="F659" s="4393">
        <f>ROUND(SUM(F661:F661),3)</f>
        <v>1</v>
      </c>
      <c r="G659" s="4406"/>
      <c r="H659" s="3861">
        <f>ROUND(F659*G659,2)</f>
        <v>0</v>
      </c>
      <c r="I659" s="3942"/>
      <c r="J659" s="3767" t="s">
        <v>60</v>
      </c>
      <c r="K659" s="4841"/>
      <c r="L659" s="421"/>
      <c r="M659" s="1232"/>
      <c r="N659" s="2271"/>
      <c r="O659" s="2271"/>
      <c r="P659" s="2271"/>
      <c r="Q659" s="2271"/>
      <c r="S659" s="4866"/>
      <c r="T659" s="2271"/>
      <c r="U659" s="2271"/>
      <c r="V659" s="2271"/>
      <c r="W659" s="2271"/>
      <c r="X659" s="2271"/>
      <c r="Y659" s="2271"/>
      <c r="Z659" s="2271"/>
      <c r="AA659" s="2271"/>
      <c r="AB659" s="2271"/>
      <c r="AC659" s="2271"/>
      <c r="AD659" s="2271"/>
    </row>
    <row r="660" spans="1:30" s="333" customFormat="1" ht="13.5" customHeight="1">
      <c r="A660" s="3741"/>
      <c r="B660" s="3734"/>
      <c r="C660" s="3734"/>
      <c r="D660" s="3739" t="s">
        <v>6723</v>
      </c>
      <c r="E660" s="3734"/>
      <c r="F660" s="4393"/>
      <c r="G660" s="4406"/>
      <c r="H660" s="4383"/>
      <c r="I660" s="4384"/>
      <c r="J660" s="3767"/>
      <c r="K660" s="225"/>
      <c r="L660" s="421"/>
      <c r="M660" s="1232"/>
      <c r="N660" s="2271"/>
      <c r="O660" s="2271"/>
      <c r="P660" s="2271"/>
      <c r="Q660" s="2271"/>
      <c r="R660" s="4866"/>
      <c r="S660" s="4866"/>
      <c r="T660" s="2271"/>
      <c r="U660" s="2271"/>
      <c r="V660" s="2271"/>
      <c r="W660" s="2271"/>
      <c r="X660" s="2271"/>
      <c r="Y660" s="2271"/>
      <c r="Z660" s="2271"/>
      <c r="AA660" s="2271"/>
      <c r="AB660" s="2271"/>
      <c r="AC660" s="2271"/>
      <c r="AD660" s="2271"/>
    </row>
    <row r="661" spans="1:30" s="2276" customFormat="1" ht="13.5" customHeight="1">
      <c r="A661" s="3741"/>
      <c r="B661" s="3734"/>
      <c r="C661" s="3734"/>
      <c r="D661" s="3739" t="s">
        <v>6724</v>
      </c>
      <c r="E661" s="4386"/>
      <c r="F661" s="4745">
        <v>1</v>
      </c>
      <c r="G661" s="4406"/>
      <c r="H661" s="4383"/>
      <c r="I661" s="4384"/>
      <c r="J661" s="3767"/>
      <c r="K661" s="4835"/>
      <c r="L661" s="483"/>
      <c r="M661" s="483"/>
      <c r="N661" s="483"/>
      <c r="O661" s="483"/>
      <c r="P661" s="483"/>
      <c r="Q661" s="483"/>
      <c r="R661" s="483"/>
      <c r="S661" s="4867"/>
      <c r="T661" s="483"/>
    </row>
    <row r="662" spans="1:30" s="2276" customFormat="1" ht="13.5" customHeight="1">
      <c r="A662" s="3741"/>
      <c r="B662" s="3734"/>
      <c r="C662" s="3734"/>
      <c r="D662" s="4398" t="s">
        <v>6720</v>
      </c>
      <c r="E662" s="4386"/>
      <c r="F662" s="4745"/>
      <c r="G662" s="4406"/>
      <c r="H662" s="4383"/>
      <c r="I662" s="4384"/>
      <c r="J662" s="3767"/>
      <c r="K662" s="4835"/>
      <c r="L662" s="483"/>
      <c r="M662" s="483"/>
      <c r="N662" s="483"/>
      <c r="O662" s="483"/>
      <c r="P662" s="483"/>
      <c r="Q662" s="483"/>
      <c r="R662" s="483"/>
      <c r="S662" s="4867"/>
      <c r="T662" s="483"/>
    </row>
    <row r="663" spans="1:30" s="333" customFormat="1" ht="13.5" customHeight="1">
      <c r="A663" s="3741">
        <v>124</v>
      </c>
      <c r="B663" s="3734" t="s">
        <v>1007</v>
      </c>
      <c r="C663" s="3734" t="s">
        <v>6725</v>
      </c>
      <c r="D663" s="3734" t="s">
        <v>6726</v>
      </c>
      <c r="E663" s="3734" t="s">
        <v>155</v>
      </c>
      <c r="F663" s="4393">
        <f>ROUND(SUM(F665:F665),3)</f>
        <v>1</v>
      </c>
      <c r="G663" s="4406"/>
      <c r="H663" s="3861">
        <f>ROUND(F663*G663,2)</f>
        <v>0</v>
      </c>
      <c r="I663" s="3942"/>
      <c r="J663" s="3767" t="s">
        <v>60</v>
      </c>
      <c r="K663" s="4841"/>
      <c r="L663" s="421"/>
      <c r="M663" s="1232"/>
      <c r="N663" s="2271"/>
      <c r="O663" s="2271"/>
      <c r="P663" s="2271"/>
      <c r="Q663" s="2271"/>
      <c r="S663" s="4866"/>
      <c r="T663" s="2271"/>
      <c r="U663" s="2271"/>
      <c r="V663" s="2271"/>
      <c r="W663" s="2271"/>
      <c r="X663" s="2271"/>
      <c r="Y663" s="2271"/>
      <c r="Z663" s="2271"/>
      <c r="AA663" s="2271"/>
      <c r="AB663" s="2271"/>
      <c r="AC663" s="2271"/>
      <c r="AD663" s="2271"/>
    </row>
    <row r="664" spans="1:30" s="333" customFormat="1" ht="13.5" customHeight="1">
      <c r="A664" s="3741"/>
      <c r="B664" s="3734"/>
      <c r="C664" s="3734"/>
      <c r="D664" s="3739" t="s">
        <v>6727</v>
      </c>
      <c r="E664" s="3734"/>
      <c r="F664" s="4393"/>
      <c r="G664" s="4406"/>
      <c r="H664" s="4383"/>
      <c r="I664" s="4384"/>
      <c r="J664" s="3767"/>
      <c r="K664" s="225"/>
      <c r="L664" s="421"/>
      <c r="M664" s="1232"/>
      <c r="N664" s="2271"/>
      <c r="O664" s="2271"/>
      <c r="P664" s="2271"/>
      <c r="Q664" s="2271"/>
      <c r="R664" s="4866"/>
      <c r="S664" s="4866"/>
      <c r="T664" s="2271"/>
      <c r="U664" s="2271"/>
      <c r="V664" s="2271"/>
      <c r="W664" s="2271"/>
      <c r="X664" s="2271"/>
      <c r="Y664" s="2271"/>
      <c r="Z664" s="2271"/>
      <c r="AA664" s="2271"/>
      <c r="AB664" s="2271"/>
      <c r="AC664" s="2271"/>
      <c r="AD664" s="2271"/>
    </row>
    <row r="665" spans="1:30" s="2276" customFormat="1" ht="13.5" customHeight="1">
      <c r="A665" s="3741"/>
      <c r="B665" s="3734"/>
      <c r="C665" s="3734"/>
      <c r="D665" s="3739" t="s">
        <v>6728</v>
      </c>
      <c r="E665" s="4386"/>
      <c r="F665" s="4745">
        <v>1</v>
      </c>
      <c r="G665" s="4406"/>
      <c r="H665" s="4383"/>
      <c r="I665" s="4384"/>
      <c r="J665" s="3767"/>
      <c r="K665" s="4835"/>
      <c r="L665" s="483"/>
      <c r="M665" s="483"/>
      <c r="N665" s="483"/>
      <c r="O665" s="483"/>
      <c r="P665" s="483"/>
      <c r="Q665" s="483"/>
      <c r="R665" s="483"/>
      <c r="S665" s="4867"/>
      <c r="T665" s="483"/>
    </row>
    <row r="666" spans="1:30" s="2276" customFormat="1" ht="13.5" customHeight="1">
      <c r="A666" s="3741"/>
      <c r="B666" s="3734"/>
      <c r="C666" s="3734"/>
      <c r="D666" s="4398" t="s">
        <v>6720</v>
      </c>
      <c r="E666" s="4386"/>
      <c r="F666" s="4745"/>
      <c r="G666" s="4406"/>
      <c r="H666" s="4383"/>
      <c r="I666" s="4384"/>
      <c r="J666" s="3767"/>
      <c r="K666" s="4835"/>
      <c r="L666" s="483"/>
      <c r="M666" s="483"/>
      <c r="N666" s="483"/>
      <c r="O666" s="483"/>
      <c r="P666" s="483"/>
      <c r="Q666" s="483"/>
      <c r="R666" s="483"/>
      <c r="S666" s="4867"/>
      <c r="T666" s="483"/>
    </row>
    <row r="667" spans="1:30" s="333" customFormat="1" ht="13.5" customHeight="1">
      <c r="A667" s="3741">
        <v>125</v>
      </c>
      <c r="B667" s="3734" t="s">
        <v>1007</v>
      </c>
      <c r="C667" s="3734" t="s">
        <v>6729</v>
      </c>
      <c r="D667" s="3734" t="s">
        <v>6730</v>
      </c>
      <c r="E667" s="3734" t="s">
        <v>155</v>
      </c>
      <c r="F667" s="4393">
        <f>ROUND(SUM(F669:F669),3)</f>
        <v>1</v>
      </c>
      <c r="G667" s="4406"/>
      <c r="H667" s="3861">
        <f>ROUND(F667*G667,2)</f>
        <v>0</v>
      </c>
      <c r="I667" s="3942"/>
      <c r="J667" s="3767" t="s">
        <v>60</v>
      </c>
      <c r="K667" s="4841"/>
      <c r="L667" s="421"/>
      <c r="M667" s="1232"/>
      <c r="N667" s="2271"/>
      <c r="O667" s="2271"/>
      <c r="P667" s="2271"/>
      <c r="Q667" s="2271"/>
      <c r="S667" s="4866"/>
      <c r="T667" s="2271"/>
      <c r="U667" s="2271"/>
      <c r="V667" s="2271"/>
      <c r="W667" s="2271"/>
      <c r="X667" s="2271"/>
      <c r="Y667" s="2271"/>
      <c r="Z667" s="2271"/>
      <c r="AA667" s="2271"/>
      <c r="AB667" s="2271"/>
      <c r="AC667" s="2271"/>
      <c r="AD667" s="2271"/>
    </row>
    <row r="668" spans="1:30" s="333" customFormat="1" ht="27" customHeight="1">
      <c r="A668" s="3741"/>
      <c r="B668" s="3734"/>
      <c r="C668" s="3734"/>
      <c r="D668" s="3739" t="s">
        <v>6731</v>
      </c>
      <c r="E668" s="3734"/>
      <c r="F668" s="4393"/>
      <c r="G668" s="4406"/>
      <c r="H668" s="4383"/>
      <c r="I668" s="4384"/>
      <c r="J668" s="3767"/>
      <c r="K668" s="225"/>
      <c r="L668" s="421"/>
      <c r="M668" s="1232"/>
      <c r="N668" s="2271"/>
      <c r="O668" s="2271"/>
      <c r="P668" s="2271"/>
      <c r="Q668" s="2271"/>
      <c r="R668" s="4866"/>
      <c r="S668" s="4866"/>
      <c r="T668" s="2271"/>
      <c r="U668" s="2271"/>
      <c r="V668" s="2271"/>
      <c r="W668" s="2271"/>
      <c r="X668" s="2271"/>
      <c r="Y668" s="2271"/>
      <c r="Z668" s="2271"/>
      <c r="AA668" s="2271"/>
      <c r="AB668" s="2271"/>
      <c r="AC668" s="2271"/>
      <c r="AD668" s="2271"/>
    </row>
    <row r="669" spans="1:30" s="2276" customFormat="1" ht="13.5" customHeight="1">
      <c r="A669" s="3741"/>
      <c r="B669" s="3734"/>
      <c r="C669" s="3734"/>
      <c r="D669" s="3739" t="s">
        <v>6732</v>
      </c>
      <c r="E669" s="4386"/>
      <c r="F669" s="4745">
        <v>1</v>
      </c>
      <c r="G669" s="4406"/>
      <c r="H669" s="4383"/>
      <c r="I669" s="4384"/>
      <c r="J669" s="3767"/>
      <c r="K669" s="4835"/>
      <c r="L669" s="483"/>
      <c r="M669" s="483"/>
      <c r="N669" s="483"/>
      <c r="O669" s="483"/>
      <c r="P669" s="483"/>
      <c r="Q669" s="483"/>
      <c r="R669" s="483"/>
      <c r="S669" s="4867"/>
      <c r="T669" s="483"/>
    </row>
    <row r="670" spans="1:30" s="2276" customFormat="1" ht="13.5" customHeight="1">
      <c r="A670" s="3741"/>
      <c r="B670" s="3734"/>
      <c r="C670" s="3734"/>
      <c r="D670" s="4398" t="s">
        <v>6720</v>
      </c>
      <c r="E670" s="4386"/>
      <c r="F670" s="4745"/>
      <c r="G670" s="4406"/>
      <c r="H670" s="4383"/>
      <c r="I670" s="4384"/>
      <c r="J670" s="3767"/>
      <c r="K670" s="4835"/>
      <c r="L670" s="483"/>
      <c r="M670" s="483"/>
      <c r="N670" s="483"/>
      <c r="O670" s="483"/>
      <c r="P670" s="483"/>
      <c r="Q670" s="483"/>
      <c r="R670" s="483"/>
      <c r="S670" s="4867"/>
      <c r="T670" s="483"/>
    </row>
    <row r="671" spans="1:30" s="333" customFormat="1" ht="13.5" customHeight="1">
      <c r="A671" s="3741">
        <v>126</v>
      </c>
      <c r="B671" s="3734" t="s">
        <v>1007</v>
      </c>
      <c r="C671" s="3734" t="s">
        <v>6733</v>
      </c>
      <c r="D671" s="3734" t="s">
        <v>6734</v>
      </c>
      <c r="E671" s="3734" t="s">
        <v>155</v>
      </c>
      <c r="F671" s="4393">
        <f>ROUND(SUM(F673:F673),3)</f>
        <v>1</v>
      </c>
      <c r="G671" s="4406"/>
      <c r="H671" s="3861">
        <f>ROUND(F671*G671,2)</f>
        <v>0</v>
      </c>
      <c r="I671" s="3942"/>
      <c r="J671" s="3767" t="s">
        <v>60</v>
      </c>
      <c r="K671" s="4841"/>
      <c r="L671" s="421"/>
      <c r="M671" s="1232"/>
      <c r="N671" s="2271"/>
      <c r="O671" s="2271"/>
      <c r="P671" s="2271"/>
      <c r="Q671" s="2271"/>
      <c r="R671" s="4866"/>
      <c r="S671" s="4866"/>
      <c r="T671" s="2271"/>
      <c r="U671" s="2271"/>
      <c r="V671" s="2271"/>
      <c r="W671" s="2271"/>
      <c r="X671" s="2271"/>
      <c r="Y671" s="2271"/>
      <c r="Z671" s="2271"/>
      <c r="AA671" s="2271"/>
      <c r="AB671" s="2271"/>
      <c r="AC671" s="2271"/>
      <c r="AD671" s="2271"/>
    </row>
    <row r="672" spans="1:30" s="333" customFormat="1" ht="13.5" customHeight="1">
      <c r="A672" s="3741"/>
      <c r="B672" s="3734"/>
      <c r="C672" s="3734"/>
      <c r="D672" s="3739" t="s">
        <v>6735</v>
      </c>
      <c r="E672" s="3734"/>
      <c r="F672" s="4393"/>
      <c r="G672" s="4406"/>
      <c r="H672" s="4383"/>
      <c r="I672" s="4384"/>
      <c r="J672" s="3767"/>
      <c r="K672" s="4868"/>
      <c r="L672" s="421"/>
      <c r="M672" s="1232"/>
      <c r="N672" s="2271"/>
      <c r="O672" s="2271"/>
      <c r="P672" s="2271"/>
      <c r="Q672" s="2271"/>
      <c r="R672" s="4866"/>
      <c r="S672" s="4866"/>
      <c r="T672" s="2271"/>
      <c r="U672" s="2271"/>
      <c r="V672" s="2271"/>
      <c r="W672" s="2271"/>
      <c r="X672" s="2271"/>
      <c r="Y672" s="2271"/>
      <c r="Z672" s="2271"/>
      <c r="AA672" s="2271"/>
      <c r="AB672" s="2271"/>
      <c r="AC672" s="2271"/>
      <c r="AD672" s="2271"/>
    </row>
    <row r="673" spans="1:30" s="2276" customFormat="1" ht="13.5" customHeight="1">
      <c r="A673" s="3741"/>
      <c r="B673" s="3734"/>
      <c r="C673" s="3734"/>
      <c r="D673" s="3739" t="s">
        <v>6736</v>
      </c>
      <c r="E673" s="4386"/>
      <c r="F673" s="4745">
        <v>1</v>
      </c>
      <c r="G673" s="4406"/>
      <c r="H673" s="4383"/>
      <c r="I673" s="4384"/>
      <c r="J673" s="3767"/>
      <c r="K673" s="4835"/>
      <c r="L673" s="483"/>
      <c r="M673" s="483"/>
      <c r="N673" s="483"/>
      <c r="O673" s="483"/>
      <c r="P673" s="483"/>
      <c r="Q673" s="483"/>
      <c r="R673" s="483"/>
      <c r="S673" s="4867"/>
      <c r="T673" s="483"/>
    </row>
    <row r="674" spans="1:30" s="2276" customFormat="1" ht="13.5" customHeight="1">
      <c r="A674" s="3741"/>
      <c r="B674" s="3734"/>
      <c r="C674" s="3734"/>
      <c r="D674" s="4398" t="s">
        <v>6715</v>
      </c>
      <c r="E674" s="4386"/>
      <c r="F674" s="4745"/>
      <c r="G674" s="4406"/>
      <c r="H674" s="4383"/>
      <c r="I674" s="4384"/>
      <c r="J674" s="3767"/>
      <c r="K674" s="4835"/>
      <c r="L674" s="483"/>
      <c r="M674" s="483"/>
      <c r="N674" s="483"/>
      <c r="O674" s="483"/>
      <c r="P674" s="483"/>
      <c r="Q674" s="483"/>
      <c r="R674" s="483"/>
      <c r="S674" s="4867"/>
      <c r="T674" s="483"/>
    </row>
    <row r="675" spans="1:30" s="333" customFormat="1" ht="13.5" customHeight="1">
      <c r="A675" s="3741">
        <v>127</v>
      </c>
      <c r="B675" s="3734" t="s">
        <v>1007</v>
      </c>
      <c r="C675" s="3734" t="s">
        <v>6737</v>
      </c>
      <c r="D675" s="3734" t="s">
        <v>6738</v>
      </c>
      <c r="E675" s="3734" t="s">
        <v>155</v>
      </c>
      <c r="F675" s="4393">
        <f>ROUND(SUM(F677:F677),3)</f>
        <v>1</v>
      </c>
      <c r="G675" s="4406"/>
      <c r="H675" s="3861">
        <f>ROUND(F675*G675,2)</f>
        <v>0</v>
      </c>
      <c r="I675" s="3942"/>
      <c r="J675" s="3767" t="s">
        <v>60</v>
      </c>
      <c r="K675" s="4841"/>
      <c r="L675" s="421"/>
      <c r="M675" s="1232"/>
      <c r="N675" s="2271"/>
      <c r="O675" s="2271"/>
      <c r="P675" s="2271"/>
      <c r="Q675" s="2271"/>
      <c r="R675" s="4866"/>
      <c r="S675" s="4866"/>
      <c r="T675" s="2271"/>
      <c r="U675" s="2271"/>
      <c r="V675" s="2271"/>
      <c r="W675" s="2271"/>
      <c r="X675" s="2271"/>
      <c r="Y675" s="2271"/>
      <c r="Z675" s="2271"/>
      <c r="AA675" s="2271"/>
      <c r="AB675" s="2271"/>
      <c r="AC675" s="2271"/>
      <c r="AD675" s="2271"/>
    </row>
    <row r="676" spans="1:30" s="333" customFormat="1" ht="13.5" customHeight="1">
      <c r="A676" s="3741"/>
      <c r="B676" s="3734"/>
      <c r="C676" s="3734"/>
      <c r="D676" s="3739" t="s">
        <v>6739</v>
      </c>
      <c r="E676" s="3734"/>
      <c r="F676" s="4393"/>
      <c r="G676" s="4406"/>
      <c r="H676" s="4383"/>
      <c r="I676" s="4384"/>
      <c r="J676" s="3767"/>
      <c r="K676" s="4868"/>
      <c r="L676" s="421"/>
      <c r="M676" s="1232"/>
      <c r="N676" s="2271"/>
      <c r="O676" s="2271"/>
      <c r="P676" s="2271"/>
      <c r="Q676" s="2271"/>
      <c r="R676" s="4866"/>
      <c r="S676" s="4866"/>
      <c r="T676" s="2271"/>
      <c r="U676" s="2271"/>
      <c r="V676" s="2271"/>
      <c r="W676" s="2271"/>
      <c r="X676" s="2271"/>
      <c r="Y676" s="2271"/>
      <c r="Z676" s="2271"/>
      <c r="AA676" s="2271"/>
      <c r="AB676" s="2271"/>
      <c r="AC676" s="2271"/>
      <c r="AD676" s="2271"/>
    </row>
    <row r="677" spans="1:30" s="2276" customFormat="1" ht="13.5" customHeight="1">
      <c r="A677" s="3741"/>
      <c r="B677" s="3734"/>
      <c r="C677" s="3734"/>
      <c r="D677" s="3739" t="s">
        <v>6736</v>
      </c>
      <c r="E677" s="4386"/>
      <c r="F677" s="4745">
        <v>1</v>
      </c>
      <c r="G677" s="4406"/>
      <c r="H677" s="4383"/>
      <c r="I677" s="4384"/>
      <c r="J677" s="3767"/>
      <c r="K677" s="4835"/>
      <c r="L677" s="483"/>
      <c r="M677" s="483"/>
      <c r="N677" s="483"/>
      <c r="O677" s="483"/>
      <c r="P677" s="483"/>
      <c r="Q677" s="483"/>
      <c r="R677" s="483"/>
      <c r="S677" s="4867"/>
      <c r="T677" s="483"/>
    </row>
    <row r="678" spans="1:30" s="2276" customFormat="1" ht="13.5" customHeight="1">
      <c r="A678" s="3741"/>
      <c r="B678" s="3734"/>
      <c r="C678" s="3734"/>
      <c r="D678" s="4398" t="s">
        <v>6715</v>
      </c>
      <c r="E678" s="4386"/>
      <c r="F678" s="4745"/>
      <c r="G678" s="4406"/>
      <c r="H678" s="4383"/>
      <c r="I678" s="4384"/>
      <c r="J678" s="3767"/>
      <c r="K678" s="4835"/>
      <c r="L678" s="483"/>
      <c r="M678" s="483"/>
      <c r="N678" s="483"/>
      <c r="O678" s="483"/>
      <c r="P678" s="483"/>
      <c r="Q678" s="483"/>
      <c r="R678" s="483"/>
      <c r="S678" s="4867"/>
      <c r="T678" s="483"/>
    </row>
    <row r="679" spans="1:30" s="333" customFormat="1" ht="13.5" customHeight="1">
      <c r="A679" s="3741">
        <v>128</v>
      </c>
      <c r="B679" s="3734" t="s">
        <v>1007</v>
      </c>
      <c r="C679" s="3734" t="s">
        <v>6740</v>
      </c>
      <c r="D679" s="3734" t="s">
        <v>6741</v>
      </c>
      <c r="E679" s="3734" t="s">
        <v>155</v>
      </c>
      <c r="F679" s="4393">
        <f>ROUND(SUM(F681:F681),3)</f>
        <v>1</v>
      </c>
      <c r="G679" s="4406"/>
      <c r="H679" s="3861">
        <f>ROUND(F679*G679,2)</f>
        <v>0</v>
      </c>
      <c r="I679" s="3942"/>
      <c r="J679" s="3767" t="s">
        <v>60</v>
      </c>
      <c r="K679" s="4841"/>
      <c r="L679" s="421"/>
      <c r="M679" s="2271"/>
      <c r="N679" s="2271"/>
      <c r="O679" s="2271"/>
      <c r="P679" s="2271"/>
      <c r="Q679" s="2271"/>
      <c r="R679" s="2271"/>
      <c r="S679" s="4866"/>
      <c r="T679" s="2271"/>
      <c r="U679" s="2271"/>
      <c r="V679" s="2271"/>
      <c r="W679" s="2271"/>
      <c r="X679" s="2271"/>
      <c r="Y679" s="2271"/>
      <c r="Z679" s="2271"/>
      <c r="AA679" s="2271"/>
      <c r="AB679" s="2271"/>
      <c r="AC679" s="2271"/>
      <c r="AD679" s="2271"/>
    </row>
    <row r="680" spans="1:30" s="2276" customFormat="1" ht="13.5" customHeight="1">
      <c r="A680" s="3741"/>
      <c r="B680" s="3734"/>
      <c r="C680" s="3734"/>
      <c r="D680" s="3739" t="s">
        <v>6742</v>
      </c>
      <c r="E680" s="3734"/>
      <c r="F680" s="4745"/>
      <c r="G680" s="4406"/>
      <c r="H680" s="4383"/>
      <c r="I680" s="4384"/>
      <c r="J680" s="4546"/>
      <c r="K680" s="4869"/>
      <c r="L680" s="4870"/>
      <c r="M680" s="4869"/>
      <c r="N680" s="4869"/>
      <c r="O680" s="4869"/>
      <c r="P680" s="4869"/>
      <c r="Q680" s="4869"/>
      <c r="R680" s="4869"/>
      <c r="S680" s="4869"/>
      <c r="T680" s="4869"/>
    </row>
    <row r="681" spans="1:30" s="2276" customFormat="1" ht="13.5" customHeight="1">
      <c r="A681" s="3741"/>
      <c r="B681" s="3734"/>
      <c r="C681" s="3734"/>
      <c r="D681" s="3435" t="s">
        <v>6743</v>
      </c>
      <c r="E681" s="3734"/>
      <c r="F681" s="4745">
        <f>1</f>
        <v>1</v>
      </c>
      <c r="G681" s="4406"/>
      <c r="H681" s="4383"/>
      <c r="I681" s="4384"/>
      <c r="J681" s="4546"/>
      <c r="K681" s="4869"/>
      <c r="L681" s="4870"/>
      <c r="M681" s="4869"/>
      <c r="N681" s="4869"/>
      <c r="O681" s="4869"/>
      <c r="P681" s="4869"/>
      <c r="Q681" s="4869"/>
      <c r="R681" s="4869"/>
      <c r="S681" s="4869"/>
      <c r="T681" s="4869"/>
    </row>
    <row r="682" spans="1:30" s="2276" customFormat="1" ht="13.5" customHeight="1">
      <c r="A682" s="3741"/>
      <c r="B682" s="3734"/>
      <c r="C682" s="3734"/>
      <c r="D682" s="3739" t="s">
        <v>6744</v>
      </c>
      <c r="E682" s="3734"/>
      <c r="F682" s="4745"/>
      <c r="G682" s="4406"/>
      <c r="H682" s="4383"/>
      <c r="I682" s="4384"/>
      <c r="J682" s="4546"/>
      <c r="K682" s="4871"/>
      <c r="L682" s="4870"/>
      <c r="M682" s="4869"/>
      <c r="N682" s="4869"/>
      <c r="O682" s="4869"/>
      <c r="P682" s="4869"/>
      <c r="Q682" s="4869"/>
      <c r="R682" s="4869"/>
      <c r="S682" s="4869"/>
      <c r="T682" s="4869"/>
    </row>
    <row r="683" spans="1:30" s="333" customFormat="1" ht="13.5" customHeight="1">
      <c r="A683" s="3741">
        <v>129</v>
      </c>
      <c r="B683" s="3734" t="s">
        <v>1007</v>
      </c>
      <c r="C683" s="3734" t="s">
        <v>6745</v>
      </c>
      <c r="D683" s="3734" t="s">
        <v>6746</v>
      </c>
      <c r="E683" s="3734" t="s">
        <v>155</v>
      </c>
      <c r="F683" s="4393">
        <f>ROUND(SUM(F685:F685),3)</f>
        <v>2</v>
      </c>
      <c r="G683" s="4406"/>
      <c r="H683" s="3861">
        <f>ROUND(F683*G683,2)</f>
        <v>0</v>
      </c>
      <c r="I683" s="3942"/>
      <c r="J683" s="3767" t="s">
        <v>60</v>
      </c>
      <c r="K683" s="4841"/>
      <c r="L683" s="421"/>
      <c r="M683" s="2271"/>
      <c r="N683" s="2271"/>
      <c r="O683" s="2271"/>
      <c r="P683" s="2271"/>
      <c r="Q683" s="2271"/>
      <c r="R683" s="2271"/>
      <c r="S683" s="4866"/>
      <c r="T683" s="2271"/>
      <c r="U683" s="2271"/>
      <c r="V683" s="2271"/>
      <c r="W683" s="2271"/>
      <c r="X683" s="2271"/>
      <c r="Y683" s="2271"/>
      <c r="Z683" s="2271"/>
      <c r="AA683" s="2271"/>
      <c r="AB683" s="2271"/>
      <c r="AC683" s="2271"/>
      <c r="AD683" s="2271"/>
    </row>
    <row r="684" spans="1:30" s="2276" customFormat="1" ht="13.5" customHeight="1">
      <c r="A684" s="3741"/>
      <c r="B684" s="3734"/>
      <c r="C684" s="3734"/>
      <c r="D684" s="3739" t="s">
        <v>6747</v>
      </c>
      <c r="E684" s="3734"/>
      <c r="F684" s="4745"/>
      <c r="G684" s="4406"/>
      <c r="H684" s="4383"/>
      <c r="I684" s="4384"/>
      <c r="J684" s="4546"/>
      <c r="K684" s="4869"/>
      <c r="L684" s="4870"/>
      <c r="M684" s="4869"/>
      <c r="N684" s="4869"/>
      <c r="O684" s="4869"/>
      <c r="P684" s="4869"/>
      <c r="Q684" s="4869"/>
      <c r="R684" s="4869"/>
      <c r="S684" s="4869"/>
      <c r="T684" s="4869"/>
    </row>
    <row r="685" spans="1:30" s="2276" customFormat="1" ht="13.5" customHeight="1">
      <c r="A685" s="3741"/>
      <c r="B685" s="3734"/>
      <c r="C685" s="3734"/>
      <c r="D685" s="3435" t="s">
        <v>6748</v>
      </c>
      <c r="E685" s="3734"/>
      <c r="F685" s="4745">
        <v>2</v>
      </c>
      <c r="G685" s="4406"/>
      <c r="H685" s="4383"/>
      <c r="I685" s="4384"/>
      <c r="J685" s="4546"/>
      <c r="K685" s="4869"/>
      <c r="L685" s="4870"/>
      <c r="M685" s="4869"/>
      <c r="N685" s="4869"/>
      <c r="O685" s="4869"/>
      <c r="P685" s="4869"/>
      <c r="Q685" s="4869"/>
      <c r="R685" s="4869"/>
      <c r="S685" s="4869"/>
      <c r="T685" s="4869"/>
    </row>
    <row r="686" spans="1:30" s="2276" customFormat="1" ht="27" customHeight="1">
      <c r="A686" s="3741"/>
      <c r="B686" s="3734"/>
      <c r="C686" s="3734"/>
      <c r="D686" s="3739" t="s">
        <v>6749</v>
      </c>
      <c r="E686" s="3734"/>
      <c r="F686" s="4745"/>
      <c r="G686" s="4406"/>
      <c r="H686" s="4383"/>
      <c r="I686" s="4384"/>
      <c r="J686" s="4546"/>
      <c r="K686" s="4871"/>
      <c r="L686" s="4870"/>
      <c r="M686" s="4869"/>
      <c r="N686" s="4869"/>
      <c r="O686" s="4869"/>
      <c r="P686" s="4869"/>
      <c r="Q686" s="4869"/>
      <c r="R686" s="4869"/>
      <c r="S686" s="4869"/>
      <c r="T686" s="4869"/>
    </row>
    <row r="687" spans="1:30" s="333" customFormat="1" ht="13.5" customHeight="1">
      <c r="A687" s="3741">
        <v>130</v>
      </c>
      <c r="B687" s="3734" t="s">
        <v>1007</v>
      </c>
      <c r="C687" s="3734" t="s">
        <v>6750</v>
      </c>
      <c r="D687" s="3734" t="s">
        <v>6751</v>
      </c>
      <c r="E687" s="3734" t="s">
        <v>155</v>
      </c>
      <c r="F687" s="4393">
        <f>ROUND(SUM(F689:F689),3)</f>
        <v>2</v>
      </c>
      <c r="G687" s="4406"/>
      <c r="H687" s="3861">
        <f>ROUND(F687*G687,2)</f>
        <v>0</v>
      </c>
      <c r="I687" s="3942"/>
      <c r="J687" s="3767" t="s">
        <v>60</v>
      </c>
      <c r="K687" s="4841"/>
      <c r="L687" s="421"/>
      <c r="M687" s="2271"/>
      <c r="N687" s="2271"/>
      <c r="O687" s="2271"/>
      <c r="P687" s="2271"/>
      <c r="Q687" s="2271"/>
      <c r="R687" s="2271"/>
      <c r="S687" s="4866"/>
      <c r="T687" s="2271"/>
      <c r="U687" s="2271"/>
      <c r="V687" s="2271"/>
      <c r="W687" s="2271"/>
      <c r="X687" s="2271"/>
      <c r="Y687" s="2271"/>
      <c r="Z687" s="2271"/>
      <c r="AA687" s="2271"/>
      <c r="AB687" s="2271"/>
      <c r="AC687" s="2271"/>
      <c r="AD687" s="2271"/>
    </row>
    <row r="688" spans="1:30" s="2276" customFormat="1" ht="13.5" customHeight="1">
      <c r="A688" s="3741"/>
      <c r="B688" s="3734"/>
      <c r="C688" s="3734"/>
      <c r="D688" s="3739" t="s">
        <v>6752</v>
      </c>
      <c r="E688" s="3734"/>
      <c r="F688" s="4745"/>
      <c r="G688" s="4406"/>
      <c r="H688" s="4383"/>
      <c r="I688" s="4384"/>
      <c r="J688" s="4546"/>
      <c r="K688" s="4869"/>
      <c r="L688" s="4870"/>
      <c r="M688" s="4869"/>
      <c r="N688" s="4869"/>
      <c r="O688" s="4869"/>
      <c r="P688" s="4869"/>
      <c r="Q688" s="4869"/>
      <c r="R688" s="4869"/>
      <c r="S688" s="4869"/>
      <c r="T688" s="4869"/>
    </row>
    <row r="689" spans="1:30" s="2276" customFormat="1" ht="13.5" customHeight="1">
      <c r="A689" s="3741"/>
      <c r="B689" s="3734"/>
      <c r="C689" s="3734"/>
      <c r="D689" s="3435" t="s">
        <v>6753</v>
      </c>
      <c r="E689" s="3734"/>
      <c r="F689" s="4745">
        <v>2</v>
      </c>
      <c r="G689" s="4406"/>
      <c r="H689" s="4383"/>
      <c r="I689" s="4384"/>
      <c r="J689" s="4546"/>
      <c r="K689" s="4869"/>
      <c r="L689" s="4870"/>
      <c r="M689" s="4869"/>
      <c r="N689" s="4869"/>
      <c r="O689" s="4869"/>
      <c r="P689" s="4869"/>
      <c r="Q689" s="4869"/>
      <c r="R689" s="4869"/>
      <c r="S689" s="4869"/>
      <c r="T689" s="4869"/>
    </row>
    <row r="690" spans="1:30" s="2276" customFormat="1" ht="27" customHeight="1">
      <c r="A690" s="3741"/>
      <c r="B690" s="3734"/>
      <c r="C690" s="3734"/>
      <c r="D690" s="3739" t="s">
        <v>6749</v>
      </c>
      <c r="E690" s="3734"/>
      <c r="F690" s="4745"/>
      <c r="G690" s="4406"/>
      <c r="H690" s="4383"/>
      <c r="I690" s="4384"/>
      <c r="J690" s="4546"/>
      <c r="K690" s="4871"/>
      <c r="L690" s="4870"/>
      <c r="M690" s="4869"/>
      <c r="N690" s="4869"/>
      <c r="O690" s="4869"/>
      <c r="P690" s="4869"/>
      <c r="Q690" s="4869"/>
      <c r="R690" s="4869"/>
      <c r="S690" s="4869"/>
      <c r="T690" s="4869"/>
    </row>
    <row r="691" spans="1:30" s="333" customFormat="1" ht="13.5" customHeight="1">
      <c r="A691" s="3741">
        <v>131</v>
      </c>
      <c r="B691" s="3734" t="s">
        <v>1007</v>
      </c>
      <c r="C691" s="3734" t="s">
        <v>6754</v>
      </c>
      <c r="D691" s="3734" t="s">
        <v>6755</v>
      </c>
      <c r="E691" s="3734" t="s">
        <v>155</v>
      </c>
      <c r="F691" s="4393">
        <f>ROUND(SUM(F693:F693),3)</f>
        <v>30</v>
      </c>
      <c r="G691" s="4406"/>
      <c r="H691" s="3861">
        <f>ROUND(F691*G691,2)</f>
        <v>0</v>
      </c>
      <c r="I691" s="3942"/>
      <c r="J691" s="3767" t="s">
        <v>60</v>
      </c>
      <c r="K691" s="4841"/>
      <c r="L691" s="421"/>
      <c r="M691" s="2271"/>
      <c r="N691" s="2271"/>
      <c r="O691" s="2271"/>
      <c r="P691" s="2271"/>
      <c r="Q691" s="2271"/>
      <c r="R691" s="2271"/>
      <c r="S691" s="4866"/>
      <c r="T691" s="2271"/>
      <c r="U691" s="2271"/>
      <c r="V691" s="2271"/>
      <c r="W691" s="2271"/>
      <c r="X691" s="2271"/>
      <c r="Y691" s="2271"/>
      <c r="Z691" s="2271"/>
      <c r="AA691" s="2271"/>
      <c r="AB691" s="2271"/>
      <c r="AC691" s="2271"/>
      <c r="AD691" s="2271"/>
    </row>
    <row r="692" spans="1:30" s="2276" customFormat="1" ht="13.5" customHeight="1">
      <c r="A692" s="3741"/>
      <c r="B692" s="3734"/>
      <c r="C692" s="3734"/>
      <c r="D692" s="3739" t="s">
        <v>6756</v>
      </c>
      <c r="E692" s="4386"/>
      <c r="F692" s="4745"/>
      <c r="G692" s="4406"/>
      <c r="H692" s="4383"/>
      <c r="I692" s="4384"/>
      <c r="J692" s="3767"/>
      <c r="K692" s="4835"/>
      <c r="L692" s="483"/>
      <c r="M692" s="483"/>
      <c r="N692" s="483"/>
      <c r="O692" s="483"/>
      <c r="P692" s="483"/>
      <c r="Q692" s="483"/>
      <c r="R692" s="483"/>
      <c r="S692" s="4867"/>
      <c r="T692" s="483"/>
    </row>
    <row r="693" spans="1:30" s="2276" customFormat="1" ht="13.5" customHeight="1">
      <c r="A693" s="3741"/>
      <c r="B693" s="3734"/>
      <c r="C693" s="3734"/>
      <c r="D693" s="3435" t="s">
        <v>6757</v>
      </c>
      <c r="E693" s="3734"/>
      <c r="F693" s="4745">
        <v>30</v>
      </c>
      <c r="G693" s="4406"/>
      <c r="H693" s="4383"/>
      <c r="I693" s="4384"/>
      <c r="J693" s="4546"/>
      <c r="K693" s="4869"/>
      <c r="L693" s="4870"/>
      <c r="M693" s="4869"/>
      <c r="N693" s="4869"/>
      <c r="O693" s="4869"/>
      <c r="P693" s="4869"/>
      <c r="Q693" s="4869"/>
      <c r="R693" s="4869"/>
      <c r="S693" s="4869"/>
      <c r="T693" s="4869"/>
    </row>
    <row r="694" spans="1:30" s="2276" customFormat="1" ht="27" customHeight="1">
      <c r="A694" s="3741"/>
      <c r="B694" s="3734"/>
      <c r="C694" s="3734"/>
      <c r="D694" s="3739" t="s">
        <v>6758</v>
      </c>
      <c r="E694" s="3734"/>
      <c r="F694" s="4746"/>
      <c r="G694" s="4406"/>
      <c r="H694" s="4383"/>
      <c r="I694" s="4384"/>
      <c r="J694" s="4546"/>
      <c r="K694" s="1200"/>
      <c r="L694" s="4872"/>
      <c r="M694" s="88"/>
      <c r="N694" s="88"/>
      <c r="O694" s="88"/>
      <c r="P694" s="88"/>
      <c r="Q694" s="88"/>
      <c r="R694" s="88"/>
      <c r="S694" s="4873"/>
      <c r="T694" s="88"/>
    </row>
    <row r="695" spans="1:30" s="333" customFormat="1" ht="13.5" customHeight="1">
      <c r="A695" s="3741">
        <v>132</v>
      </c>
      <c r="B695" s="3734" t="s">
        <v>1007</v>
      </c>
      <c r="C695" s="3734" t="s">
        <v>6759</v>
      </c>
      <c r="D695" s="3734" t="s">
        <v>6760</v>
      </c>
      <c r="E695" s="3734" t="s">
        <v>155</v>
      </c>
      <c r="F695" s="4393">
        <f>ROUND(SUM(F697:F697),3)</f>
        <v>32</v>
      </c>
      <c r="G695" s="4406"/>
      <c r="H695" s="3861">
        <f>ROUND(F695*G695,2)</f>
        <v>0</v>
      </c>
      <c r="I695" s="3942"/>
      <c r="J695" s="3767" t="s">
        <v>60</v>
      </c>
      <c r="K695" s="4841"/>
      <c r="L695" s="421"/>
      <c r="M695" s="2271"/>
      <c r="N695" s="2271"/>
      <c r="O695" s="2271"/>
      <c r="P695" s="2271"/>
      <c r="Q695" s="2271"/>
      <c r="R695" s="2271"/>
      <c r="S695" s="4866"/>
      <c r="T695" s="2271"/>
      <c r="U695" s="2271"/>
      <c r="V695" s="2271"/>
      <c r="W695" s="2271"/>
      <c r="X695" s="2271"/>
      <c r="Y695" s="2271"/>
      <c r="Z695" s="2271"/>
      <c r="AA695" s="2271"/>
      <c r="AB695" s="2271"/>
      <c r="AC695" s="2271"/>
      <c r="AD695" s="2271"/>
    </row>
    <row r="696" spans="1:30" s="2276" customFormat="1" ht="13.5" customHeight="1">
      <c r="A696" s="3741"/>
      <c r="B696" s="3734"/>
      <c r="C696" s="3734"/>
      <c r="D696" s="3739" t="s">
        <v>6761</v>
      </c>
      <c r="E696" s="4386"/>
      <c r="F696" s="4745"/>
      <c r="G696" s="4406"/>
      <c r="H696" s="4383"/>
      <c r="I696" s="4384"/>
      <c r="J696" s="3767"/>
      <c r="K696" s="4835"/>
      <c r="L696" s="483"/>
      <c r="M696" s="483"/>
      <c r="N696" s="483"/>
      <c r="O696" s="483"/>
      <c r="P696" s="483"/>
      <c r="Q696" s="483"/>
      <c r="R696" s="483"/>
      <c r="S696" s="4867"/>
      <c r="T696" s="483"/>
    </row>
    <row r="697" spans="1:30" s="2276" customFormat="1" ht="13.5" customHeight="1">
      <c r="A697" s="3741"/>
      <c r="B697" s="3734"/>
      <c r="C697" s="3734"/>
      <c r="D697" s="3435" t="s">
        <v>6762</v>
      </c>
      <c r="E697" s="3734"/>
      <c r="F697" s="4745">
        <v>32</v>
      </c>
      <c r="G697" s="4406"/>
      <c r="H697" s="4383"/>
      <c r="I697" s="4384"/>
      <c r="J697" s="4546"/>
      <c r="K697" s="4869"/>
      <c r="L697" s="4870"/>
      <c r="M697" s="4869"/>
      <c r="N697" s="4869"/>
      <c r="O697" s="4869"/>
      <c r="P697" s="4869"/>
      <c r="Q697" s="4869"/>
      <c r="R697" s="4869"/>
      <c r="S697" s="4869"/>
      <c r="T697" s="4869"/>
    </row>
    <row r="698" spans="1:30" s="2276" customFormat="1" ht="27" customHeight="1">
      <c r="A698" s="3741"/>
      <c r="B698" s="3734"/>
      <c r="C698" s="3734"/>
      <c r="D698" s="3739" t="s">
        <v>6758</v>
      </c>
      <c r="E698" s="3734"/>
      <c r="F698" s="4746"/>
      <c r="G698" s="4406"/>
      <c r="H698" s="4383"/>
      <c r="I698" s="4384"/>
      <c r="J698" s="4546"/>
      <c r="K698" s="1200"/>
      <c r="L698" s="4872"/>
      <c r="M698" s="88"/>
      <c r="N698" s="88"/>
      <c r="O698" s="88"/>
      <c r="P698" s="88"/>
      <c r="Q698" s="88"/>
      <c r="R698" s="88"/>
      <c r="S698" s="4873"/>
      <c r="T698" s="88"/>
    </row>
    <row r="699" spans="1:30" s="333" customFormat="1" ht="13.5" customHeight="1">
      <c r="A699" s="3741">
        <v>133</v>
      </c>
      <c r="B699" s="3734" t="s">
        <v>1007</v>
      </c>
      <c r="C699" s="3734" t="s">
        <v>6763</v>
      </c>
      <c r="D699" s="3734" t="s">
        <v>6764</v>
      </c>
      <c r="E699" s="3734" t="s">
        <v>155</v>
      </c>
      <c r="F699" s="4393">
        <f>ROUND(SUM(F701:F701),3)</f>
        <v>1</v>
      </c>
      <c r="G699" s="4406"/>
      <c r="H699" s="3861">
        <f>ROUND(F699*G699,2)</f>
        <v>0</v>
      </c>
      <c r="I699" s="3942"/>
      <c r="J699" s="3767" t="s">
        <v>60</v>
      </c>
      <c r="K699" s="4841"/>
      <c r="L699" s="421"/>
      <c r="M699" s="2271"/>
      <c r="N699" s="2271"/>
      <c r="O699" s="2271"/>
      <c r="P699" s="2271"/>
      <c r="Q699" s="2271"/>
      <c r="R699" s="2271"/>
      <c r="S699" s="4866"/>
      <c r="T699" s="2271"/>
      <c r="U699" s="2271"/>
      <c r="V699" s="2271"/>
      <c r="W699" s="2271"/>
      <c r="X699" s="2271"/>
      <c r="Y699" s="2271"/>
      <c r="Z699" s="2271"/>
      <c r="AA699" s="2271"/>
      <c r="AB699" s="2271"/>
      <c r="AC699" s="2271"/>
      <c r="AD699" s="2271"/>
    </row>
    <row r="700" spans="1:30" s="2276" customFormat="1" ht="13.5" customHeight="1">
      <c r="A700" s="3741"/>
      <c r="B700" s="3734"/>
      <c r="C700" s="3734"/>
      <c r="D700" s="3739" t="s">
        <v>6765</v>
      </c>
      <c r="E700" s="4386"/>
      <c r="F700" s="4745"/>
      <c r="G700" s="4406"/>
      <c r="H700" s="4383"/>
      <c r="I700" s="4384"/>
      <c r="J700" s="3767"/>
      <c r="K700" s="4835"/>
      <c r="L700" s="483"/>
      <c r="M700" s="483"/>
      <c r="N700" s="483"/>
      <c r="O700" s="483"/>
      <c r="P700" s="483"/>
      <c r="Q700" s="483"/>
      <c r="R700" s="483"/>
      <c r="S700" s="4867"/>
      <c r="T700" s="483"/>
    </row>
    <row r="701" spans="1:30" s="2276" customFormat="1" ht="13.5" customHeight="1">
      <c r="A701" s="3741"/>
      <c r="B701" s="3734"/>
      <c r="C701" s="3734"/>
      <c r="D701" s="3435" t="s">
        <v>6766</v>
      </c>
      <c r="E701" s="3734"/>
      <c r="F701" s="4745">
        <f>1</f>
        <v>1</v>
      </c>
      <c r="G701" s="4406"/>
      <c r="H701" s="4383"/>
      <c r="I701" s="4384"/>
      <c r="J701" s="4546"/>
      <c r="K701" s="4869"/>
      <c r="L701" s="4870"/>
      <c r="M701" s="4869"/>
      <c r="N701" s="4869"/>
      <c r="O701" s="4869"/>
      <c r="P701" s="4869"/>
      <c r="Q701" s="4869"/>
      <c r="R701" s="4869"/>
      <c r="S701" s="4869"/>
      <c r="T701" s="4869"/>
    </row>
    <row r="702" spans="1:30" s="2276" customFormat="1" ht="27" customHeight="1">
      <c r="A702" s="3741"/>
      <c r="B702" s="3734"/>
      <c r="C702" s="3734"/>
      <c r="D702" s="3739" t="s">
        <v>6758</v>
      </c>
      <c r="E702" s="3734"/>
      <c r="F702" s="4746"/>
      <c r="G702" s="4406"/>
      <c r="H702" s="4383"/>
      <c r="I702" s="4384"/>
      <c r="J702" s="4546"/>
      <c r="K702" s="1200"/>
      <c r="L702" s="4872"/>
      <c r="M702" s="88"/>
      <c r="N702" s="88"/>
      <c r="O702" s="88"/>
      <c r="P702" s="88"/>
      <c r="Q702" s="88"/>
      <c r="R702" s="88"/>
      <c r="S702" s="4873"/>
      <c r="T702" s="88"/>
    </row>
    <row r="703" spans="1:30" s="333" customFormat="1" ht="13.5" customHeight="1">
      <c r="A703" s="3741">
        <v>134</v>
      </c>
      <c r="B703" s="3734" t="s">
        <v>1007</v>
      </c>
      <c r="C703" s="3734" t="s">
        <v>6767</v>
      </c>
      <c r="D703" s="3734" t="s">
        <v>6768</v>
      </c>
      <c r="E703" s="3734" t="s">
        <v>155</v>
      </c>
      <c r="F703" s="4393">
        <f>ROUND(SUM(F705:F705),3)</f>
        <v>1</v>
      </c>
      <c r="G703" s="4406"/>
      <c r="H703" s="3861">
        <f>ROUND(F703*G703,2)</f>
        <v>0</v>
      </c>
      <c r="I703" s="3942"/>
      <c r="J703" s="3767" t="s">
        <v>60</v>
      </c>
      <c r="K703" s="4841"/>
      <c r="L703" s="421"/>
      <c r="M703" s="2271"/>
      <c r="N703" s="2271"/>
      <c r="O703" s="2271"/>
      <c r="P703" s="2271"/>
      <c r="Q703" s="2271"/>
      <c r="R703" s="2271"/>
      <c r="S703" s="4866"/>
      <c r="T703" s="2271"/>
      <c r="U703" s="2271"/>
      <c r="V703" s="2271"/>
      <c r="W703" s="2271"/>
      <c r="X703" s="2271"/>
      <c r="Y703" s="2271"/>
      <c r="Z703" s="2271"/>
      <c r="AA703" s="2271"/>
      <c r="AB703" s="2271"/>
      <c r="AC703" s="2271"/>
      <c r="AD703" s="2271"/>
    </row>
    <row r="704" spans="1:30" s="2276" customFormat="1" ht="13.5" customHeight="1">
      <c r="A704" s="3741"/>
      <c r="B704" s="3734"/>
      <c r="C704" s="3734"/>
      <c r="D704" s="3739" t="s">
        <v>6769</v>
      </c>
      <c r="E704" s="4386"/>
      <c r="F704" s="4745"/>
      <c r="G704" s="4406"/>
      <c r="H704" s="4383"/>
      <c r="I704" s="4384"/>
      <c r="J704" s="3767"/>
      <c r="K704" s="4835"/>
      <c r="L704" s="483"/>
      <c r="M704" s="483"/>
      <c r="N704" s="483"/>
      <c r="O704" s="483"/>
      <c r="P704" s="483"/>
      <c r="Q704" s="483"/>
      <c r="R704" s="483"/>
      <c r="S704" s="4867"/>
      <c r="T704" s="483"/>
    </row>
    <row r="705" spans="1:30" s="2276" customFormat="1" ht="13.5" customHeight="1">
      <c r="A705" s="3741"/>
      <c r="B705" s="3734"/>
      <c r="C705" s="3734"/>
      <c r="D705" s="3435" t="s">
        <v>6770</v>
      </c>
      <c r="E705" s="3734"/>
      <c r="F705" s="4745">
        <v>1</v>
      </c>
      <c r="G705" s="4406"/>
      <c r="H705" s="4383"/>
      <c r="I705" s="4384"/>
      <c r="J705" s="4546"/>
      <c r="K705" s="4869"/>
      <c r="L705" s="4870"/>
      <c r="M705" s="4869"/>
      <c r="N705" s="4869"/>
      <c r="O705" s="4869"/>
      <c r="P705" s="4869"/>
      <c r="Q705" s="4869"/>
      <c r="R705" s="4869"/>
      <c r="S705" s="4869"/>
      <c r="T705" s="4869"/>
    </row>
    <row r="706" spans="1:30" s="2276" customFormat="1" ht="27" customHeight="1">
      <c r="A706" s="3741"/>
      <c r="B706" s="3734"/>
      <c r="C706" s="3734"/>
      <c r="D706" s="3739" t="s">
        <v>6758</v>
      </c>
      <c r="E706" s="3734"/>
      <c r="F706" s="4746"/>
      <c r="G706" s="4406"/>
      <c r="H706" s="4383"/>
      <c r="I706" s="4384"/>
      <c r="J706" s="4546"/>
      <c r="K706" s="1200"/>
      <c r="L706" s="4872"/>
      <c r="M706" s="88"/>
      <c r="N706" s="88"/>
      <c r="O706" s="88"/>
      <c r="P706" s="88"/>
      <c r="Q706" s="88"/>
      <c r="R706" s="88"/>
      <c r="S706" s="4873"/>
      <c r="T706" s="88"/>
    </row>
    <row r="707" spans="1:30" s="333" customFormat="1" ht="13.5" customHeight="1">
      <c r="A707" s="3741">
        <v>135</v>
      </c>
      <c r="B707" s="3734" t="s">
        <v>1007</v>
      </c>
      <c r="C707" s="3734" t="s">
        <v>6771</v>
      </c>
      <c r="D707" s="3734" t="s">
        <v>6772</v>
      </c>
      <c r="E707" s="3734" t="s">
        <v>155</v>
      </c>
      <c r="F707" s="4393">
        <f>ROUND(SUM(F709:F710),3)</f>
        <v>3</v>
      </c>
      <c r="G707" s="4406"/>
      <c r="H707" s="3861">
        <f>ROUND(F707*G707,2)</f>
        <v>0</v>
      </c>
      <c r="I707" s="3942"/>
      <c r="J707" s="3767" t="s">
        <v>60</v>
      </c>
      <c r="K707" s="4841"/>
      <c r="L707" s="421"/>
      <c r="M707" s="2271"/>
      <c r="N707" s="2271"/>
      <c r="O707" s="2271"/>
      <c r="P707" s="2271"/>
      <c r="Q707" s="2271"/>
      <c r="R707" s="2271"/>
      <c r="S707" s="4866"/>
      <c r="T707" s="2271"/>
      <c r="U707" s="2271"/>
      <c r="V707" s="2271"/>
      <c r="W707" s="2271"/>
      <c r="X707" s="2271"/>
      <c r="Y707" s="2271"/>
      <c r="Z707" s="2271"/>
      <c r="AA707" s="2271"/>
      <c r="AB707" s="2271"/>
      <c r="AC707" s="2271"/>
      <c r="AD707" s="2271"/>
    </row>
    <row r="708" spans="1:30" s="2276" customFormat="1" ht="13.5" customHeight="1">
      <c r="A708" s="3741"/>
      <c r="B708" s="3734"/>
      <c r="C708" s="3734"/>
      <c r="D708" s="3739" t="s">
        <v>6773</v>
      </c>
      <c r="E708" s="4386"/>
      <c r="F708" s="4745"/>
      <c r="G708" s="4406"/>
      <c r="H708" s="4383"/>
      <c r="I708" s="4384"/>
      <c r="J708" s="3767"/>
      <c r="K708" s="4835"/>
      <c r="L708" s="483"/>
      <c r="M708" s="483"/>
      <c r="N708" s="483"/>
      <c r="O708" s="483"/>
      <c r="P708" s="483"/>
      <c r="Q708" s="483"/>
      <c r="R708" s="483"/>
      <c r="S708" s="4867"/>
      <c r="T708" s="483"/>
    </row>
    <row r="709" spans="1:30" s="2276" customFormat="1" ht="13.5" customHeight="1">
      <c r="A709" s="3741"/>
      <c r="B709" s="3734"/>
      <c r="C709" s="3734"/>
      <c r="D709" s="3435" t="s">
        <v>6774</v>
      </c>
      <c r="E709" s="3734"/>
      <c r="F709" s="4745">
        <f>2</f>
        <v>2</v>
      </c>
      <c r="G709" s="4406"/>
      <c r="H709" s="4383"/>
      <c r="I709" s="4384"/>
      <c r="J709" s="4546"/>
      <c r="K709" s="4869"/>
      <c r="L709" s="4870"/>
      <c r="M709" s="4869"/>
      <c r="N709" s="4869"/>
      <c r="O709" s="4869"/>
      <c r="P709" s="4869"/>
      <c r="Q709" s="4869"/>
      <c r="R709" s="4869"/>
      <c r="S709" s="4869"/>
      <c r="T709" s="4869"/>
    </row>
    <row r="710" spans="1:30" s="2276" customFormat="1" ht="13.5" customHeight="1">
      <c r="A710" s="3741"/>
      <c r="B710" s="3734"/>
      <c r="C710" s="3734"/>
      <c r="D710" s="3435" t="s">
        <v>6770</v>
      </c>
      <c r="E710" s="3734"/>
      <c r="F710" s="4745">
        <f>1</f>
        <v>1</v>
      </c>
      <c r="G710" s="4406"/>
      <c r="H710" s="4383"/>
      <c r="I710" s="4384"/>
      <c r="J710" s="4546"/>
      <c r="K710" s="4869"/>
      <c r="L710" s="4870"/>
      <c r="M710" s="4869"/>
      <c r="N710" s="4869"/>
      <c r="O710" s="4869"/>
      <c r="P710" s="4869"/>
      <c r="Q710" s="4869"/>
      <c r="R710" s="4869"/>
      <c r="S710" s="4869"/>
      <c r="T710" s="4869"/>
    </row>
    <row r="711" spans="1:30" s="2276" customFormat="1" ht="27" customHeight="1">
      <c r="A711" s="3741"/>
      <c r="B711" s="3734"/>
      <c r="C711" s="3734"/>
      <c r="D711" s="3739" t="s">
        <v>6758</v>
      </c>
      <c r="E711" s="3734"/>
      <c r="F711" s="4746"/>
      <c r="G711" s="4406"/>
      <c r="H711" s="4383"/>
      <c r="I711" s="4384"/>
      <c r="J711" s="4546"/>
      <c r="K711" s="1200"/>
      <c r="L711" s="4872"/>
      <c r="M711" s="88"/>
      <c r="N711" s="88"/>
      <c r="O711" s="88"/>
      <c r="P711" s="88"/>
      <c r="Q711" s="88"/>
      <c r="R711" s="88"/>
      <c r="S711" s="4873"/>
      <c r="T711" s="88"/>
    </row>
    <row r="712" spans="1:30" s="2276" customFormat="1" ht="13.5" customHeight="1">
      <c r="A712" s="3635" t="s">
        <v>3874</v>
      </c>
      <c r="B712" s="3734">
        <v>721</v>
      </c>
      <c r="C712" s="3734" t="s">
        <v>6775</v>
      </c>
      <c r="D712" s="3734" t="s">
        <v>6776</v>
      </c>
      <c r="E712" s="3734" t="s">
        <v>155</v>
      </c>
      <c r="F712" s="4393">
        <f>ROUND(SUM(F714:F714),3)</f>
        <v>1</v>
      </c>
      <c r="G712" s="4429"/>
      <c r="H712" s="3861">
        <f>ROUND(F712*G712,2)</f>
        <v>0</v>
      </c>
      <c r="I712" s="3942"/>
      <c r="J712" s="3767" t="s">
        <v>60</v>
      </c>
      <c r="K712" s="4874"/>
    </row>
    <row r="713" spans="1:30" s="2276" customFormat="1" ht="13.5" customHeight="1">
      <c r="A713" s="3635"/>
      <c r="B713" s="3734"/>
      <c r="C713" s="3734"/>
      <c r="D713" s="3739" t="s">
        <v>6777</v>
      </c>
      <c r="E713" s="3734"/>
      <c r="F713" s="4393"/>
      <c r="G713" s="4429"/>
      <c r="H713" s="4378"/>
      <c r="I713" s="4377"/>
      <c r="J713" s="3767"/>
      <c r="K713" s="1512"/>
    </row>
    <row r="714" spans="1:30" s="2276" customFormat="1" ht="13.5" customHeight="1">
      <c r="A714" s="4574"/>
      <c r="B714" s="4386"/>
      <c r="C714" s="4386"/>
      <c r="D714" s="3739" t="s">
        <v>6778</v>
      </c>
      <c r="E714" s="4386"/>
      <c r="F714" s="4387">
        <f>1</f>
        <v>1</v>
      </c>
      <c r="G714" s="4388"/>
      <c r="H714" s="4389"/>
      <c r="I714" s="4390"/>
      <c r="J714" s="3767"/>
      <c r="L714" s="483"/>
      <c r="M714" s="483"/>
      <c r="N714" s="483"/>
      <c r="O714" s="483"/>
      <c r="P714" s="483"/>
      <c r="Q714" s="483"/>
      <c r="R714" s="483"/>
      <c r="S714" s="483"/>
      <c r="T714" s="4866"/>
    </row>
    <row r="715" spans="1:30" s="2276" customFormat="1" ht="13.5" customHeight="1">
      <c r="A715" s="4574"/>
      <c r="B715" s="4386"/>
      <c r="C715" s="4386"/>
      <c r="D715" s="3739" t="s">
        <v>6779</v>
      </c>
      <c r="E715" s="4386"/>
      <c r="F715" s="4387"/>
      <c r="G715" s="4388"/>
      <c r="H715" s="4389"/>
      <c r="I715" s="4390"/>
      <c r="J715" s="3767"/>
      <c r="L715" s="483"/>
      <c r="M715" s="483"/>
      <c r="N715" s="483"/>
      <c r="O715" s="483"/>
      <c r="P715" s="483"/>
      <c r="Q715" s="483"/>
      <c r="R715" s="483"/>
      <c r="S715" s="483"/>
      <c r="T715" s="4866"/>
    </row>
    <row r="716" spans="1:30" s="2276" customFormat="1" ht="13.5" customHeight="1">
      <c r="A716" s="3635" t="s">
        <v>3879</v>
      </c>
      <c r="B716" s="3734">
        <v>721</v>
      </c>
      <c r="C716" s="3734" t="s">
        <v>6780</v>
      </c>
      <c r="D716" s="3734" t="s">
        <v>6781</v>
      </c>
      <c r="E716" s="3734" t="s">
        <v>155</v>
      </c>
      <c r="F716" s="4393">
        <f>ROUND(SUM(F718:F718),3)</f>
        <v>7</v>
      </c>
      <c r="G716" s="4429"/>
      <c r="H716" s="3861">
        <f>ROUND(F716*G716,2)</f>
        <v>0</v>
      </c>
      <c r="I716" s="3942"/>
      <c r="J716" s="3767" t="s">
        <v>60</v>
      </c>
      <c r="K716" s="4874"/>
    </row>
    <row r="717" spans="1:30" s="2276" customFormat="1" ht="13.5" customHeight="1">
      <c r="A717" s="3635"/>
      <c r="B717" s="3734"/>
      <c r="C717" s="3734"/>
      <c r="D717" s="3739" t="s">
        <v>6782</v>
      </c>
      <c r="E717" s="3734"/>
      <c r="F717" s="4393"/>
      <c r="G717" s="4429"/>
      <c r="H717" s="4378"/>
      <c r="I717" s="4377"/>
      <c r="J717" s="3767"/>
      <c r="K717" s="1512"/>
    </row>
    <row r="718" spans="1:30" s="2276" customFormat="1" ht="13.5" customHeight="1">
      <c r="A718" s="4574"/>
      <c r="B718" s="4386"/>
      <c r="C718" s="4386"/>
      <c r="D718" s="3739" t="s">
        <v>6783</v>
      </c>
      <c r="E718" s="4386"/>
      <c r="F718" s="4387">
        <f>7</f>
        <v>7</v>
      </c>
      <c r="G718" s="4388"/>
      <c r="H718" s="4389"/>
      <c r="I718" s="4390"/>
      <c r="J718" s="4391"/>
      <c r="L718" s="483"/>
      <c r="M718" s="483"/>
      <c r="N718" s="483"/>
      <c r="O718" s="483"/>
      <c r="P718" s="483"/>
      <c r="Q718" s="483"/>
      <c r="R718" s="483"/>
      <c r="S718" s="483"/>
      <c r="T718" s="4866"/>
    </row>
    <row r="719" spans="1:30" s="2276" customFormat="1" ht="27" customHeight="1">
      <c r="A719" s="4575"/>
      <c r="B719" s="3734"/>
      <c r="C719" s="3734"/>
      <c r="D719" s="3739" t="s">
        <v>6784</v>
      </c>
      <c r="E719" s="3734"/>
      <c r="F719" s="4745"/>
      <c r="G719" s="4406"/>
      <c r="H719" s="4430"/>
      <c r="I719" s="4431"/>
      <c r="J719" s="4391"/>
      <c r="K719" s="4875"/>
      <c r="L719" s="400"/>
      <c r="M719" s="400"/>
      <c r="N719" s="400"/>
      <c r="O719" s="400"/>
      <c r="P719" s="400"/>
      <c r="Q719" s="399"/>
      <c r="R719" s="88"/>
      <c r="S719" s="88"/>
      <c r="T719" s="4866"/>
    </row>
    <row r="720" spans="1:30" s="2276" customFormat="1" ht="13.5" customHeight="1">
      <c r="A720" s="3635" t="s">
        <v>3883</v>
      </c>
      <c r="B720" s="3734">
        <v>721</v>
      </c>
      <c r="C720" s="3734" t="s">
        <v>6785</v>
      </c>
      <c r="D720" s="3734" t="s">
        <v>6786</v>
      </c>
      <c r="E720" s="3734" t="s">
        <v>155</v>
      </c>
      <c r="F720" s="4393">
        <f>ROUND(SUM(F722:F722),3)</f>
        <v>1</v>
      </c>
      <c r="G720" s="4429"/>
      <c r="H720" s="3861">
        <f>ROUND(F720*G720,2)</f>
        <v>0</v>
      </c>
      <c r="I720" s="3942"/>
      <c r="J720" s="3767" t="s">
        <v>60</v>
      </c>
      <c r="K720" s="4874"/>
      <c r="T720" s="4866"/>
    </row>
    <row r="721" spans="1:30" s="2276" customFormat="1" ht="13.5" customHeight="1">
      <c r="A721" s="3635"/>
      <c r="B721" s="3734"/>
      <c r="C721" s="3734"/>
      <c r="D721" s="3739" t="s">
        <v>6787</v>
      </c>
      <c r="E721" s="3734"/>
      <c r="F721" s="4393"/>
      <c r="G721" s="4429"/>
      <c r="H721" s="4378"/>
      <c r="I721" s="4377"/>
      <c r="J721" s="3767"/>
      <c r="K721" s="1512"/>
    </row>
    <row r="722" spans="1:30" s="2276" customFormat="1" ht="13.5" customHeight="1">
      <c r="A722" s="4574"/>
      <c r="B722" s="4386"/>
      <c r="C722" s="4386"/>
      <c r="D722" s="3739" t="s">
        <v>6788</v>
      </c>
      <c r="E722" s="4386"/>
      <c r="F722" s="4387">
        <f>1</f>
        <v>1</v>
      </c>
      <c r="G722" s="4388"/>
      <c r="H722" s="4389"/>
      <c r="I722" s="4390"/>
      <c r="J722" s="4391"/>
      <c r="L722" s="483"/>
      <c r="M722" s="483"/>
      <c r="N722" s="483"/>
      <c r="O722" s="483"/>
      <c r="P722" s="483"/>
      <c r="Q722" s="483"/>
      <c r="R722" s="483"/>
      <c r="S722" s="483"/>
      <c r="T722" s="4866"/>
    </row>
    <row r="723" spans="1:30" s="2276" customFormat="1" ht="27" customHeight="1">
      <c r="A723" s="4575"/>
      <c r="B723" s="3734"/>
      <c r="C723" s="3734"/>
      <c r="D723" s="3739" t="s">
        <v>6784</v>
      </c>
      <c r="E723" s="3734"/>
      <c r="F723" s="4745"/>
      <c r="G723" s="4406"/>
      <c r="H723" s="4430"/>
      <c r="I723" s="4431"/>
      <c r="J723" s="4391"/>
      <c r="K723" s="4875"/>
      <c r="L723" s="400"/>
      <c r="M723" s="400"/>
      <c r="N723" s="400"/>
      <c r="O723" s="400"/>
      <c r="P723" s="400"/>
      <c r="Q723" s="399"/>
      <c r="R723" s="88"/>
      <c r="S723" s="88"/>
      <c r="T723" s="88"/>
    </row>
    <row r="724" spans="1:30" s="333" customFormat="1" ht="13.5" customHeight="1">
      <c r="A724" s="3741">
        <v>139</v>
      </c>
      <c r="B724" s="3734" t="s">
        <v>1007</v>
      </c>
      <c r="C724" s="3734" t="s">
        <v>6789</v>
      </c>
      <c r="D724" s="3734" t="s">
        <v>6790</v>
      </c>
      <c r="E724" s="3734" t="s">
        <v>155</v>
      </c>
      <c r="F724" s="4393">
        <f>ROUND(SUM(F726:F726),3)</f>
        <v>1</v>
      </c>
      <c r="G724" s="4406"/>
      <c r="H724" s="3861">
        <f>ROUND(F724*G724,2)</f>
        <v>0</v>
      </c>
      <c r="I724" s="3942"/>
      <c r="J724" s="3767" t="s">
        <v>60</v>
      </c>
      <c r="K724" s="4841"/>
      <c r="L724" s="421"/>
      <c r="M724" s="1232"/>
      <c r="N724" s="2271"/>
      <c r="O724" s="2271"/>
      <c r="P724" s="2271"/>
      <c r="Q724" s="2271"/>
      <c r="R724" s="4866"/>
      <c r="S724" s="4866"/>
      <c r="T724" s="2271"/>
      <c r="U724" s="2271"/>
      <c r="V724" s="2271"/>
      <c r="W724" s="2271"/>
      <c r="X724" s="2271"/>
      <c r="Y724" s="2271"/>
      <c r="Z724" s="2271"/>
      <c r="AA724" s="2271"/>
      <c r="AB724" s="2271"/>
      <c r="AC724" s="2271"/>
      <c r="AD724" s="2271"/>
    </row>
    <row r="725" spans="1:30" s="333" customFormat="1" ht="13.5" customHeight="1">
      <c r="A725" s="3741"/>
      <c r="B725" s="3734"/>
      <c r="C725" s="3734"/>
      <c r="D725" s="3739" t="s">
        <v>6791</v>
      </c>
      <c r="E725" s="3734"/>
      <c r="F725" s="4393"/>
      <c r="G725" s="4406"/>
      <c r="H725" s="4383"/>
      <c r="I725" s="4384"/>
      <c r="J725" s="3767"/>
      <c r="K725" s="4868"/>
      <c r="L725" s="421"/>
      <c r="M725" s="1232"/>
      <c r="N725" s="2271"/>
      <c r="O725" s="2271"/>
      <c r="P725" s="2271"/>
      <c r="Q725" s="2271"/>
      <c r="R725" s="4866"/>
      <c r="S725" s="4866"/>
      <c r="T725" s="2271"/>
      <c r="U725" s="2271"/>
      <c r="V725" s="2271"/>
      <c r="W725" s="2271"/>
      <c r="X725" s="2271"/>
      <c r="Y725" s="2271"/>
      <c r="Z725" s="2271"/>
      <c r="AA725" s="2271"/>
      <c r="AB725" s="2271"/>
      <c r="AC725" s="2271"/>
      <c r="AD725" s="2271"/>
    </row>
    <row r="726" spans="1:30" s="2276" customFormat="1" ht="13.5" customHeight="1">
      <c r="A726" s="3741"/>
      <c r="B726" s="3734"/>
      <c r="C726" s="3734"/>
      <c r="D726" s="3739" t="s">
        <v>6792</v>
      </c>
      <c r="E726" s="4386"/>
      <c r="F726" s="4745">
        <v>1</v>
      </c>
      <c r="G726" s="4406"/>
      <c r="H726" s="4383"/>
      <c r="I726" s="4384"/>
      <c r="J726" s="3767"/>
      <c r="K726" s="4835"/>
      <c r="L726" s="483"/>
      <c r="M726" s="483"/>
      <c r="N726" s="483"/>
      <c r="O726" s="483"/>
      <c r="P726" s="483"/>
      <c r="Q726" s="483"/>
      <c r="R726" s="483"/>
      <c r="S726" s="4867"/>
      <c r="T726" s="483"/>
    </row>
    <row r="727" spans="1:30" s="2276" customFormat="1" ht="13.5" customHeight="1">
      <c r="A727" s="3741"/>
      <c r="B727" s="3734"/>
      <c r="C727" s="3734"/>
      <c r="D727" s="4398" t="s">
        <v>6715</v>
      </c>
      <c r="E727" s="4386"/>
      <c r="F727" s="4745"/>
      <c r="G727" s="4406"/>
      <c r="H727" s="4383"/>
      <c r="I727" s="4384"/>
      <c r="J727" s="3767"/>
      <c r="K727" s="4835"/>
      <c r="L727" s="483"/>
      <c r="M727" s="483"/>
      <c r="N727" s="483"/>
      <c r="O727" s="483"/>
      <c r="P727" s="483"/>
      <c r="Q727" s="483"/>
      <c r="R727" s="483"/>
      <c r="S727" s="4867"/>
      <c r="T727" s="483"/>
    </row>
    <row r="728" spans="1:30" s="333" customFormat="1" ht="13.5" customHeight="1">
      <c r="A728" s="3741">
        <v>140</v>
      </c>
      <c r="B728" s="3734">
        <v>721</v>
      </c>
      <c r="C728" s="3734" t="s">
        <v>6793</v>
      </c>
      <c r="D728" s="3734" t="s">
        <v>6794</v>
      </c>
      <c r="E728" s="3734" t="s">
        <v>155</v>
      </c>
      <c r="F728" s="4393">
        <f>ROUND(SUM(F730:F730),3)</f>
        <v>15</v>
      </c>
      <c r="G728" s="4406"/>
      <c r="H728" s="3861">
        <f>ROUND(F728*G728,2)</f>
        <v>0</v>
      </c>
      <c r="I728" s="3942"/>
      <c r="J728" s="3767" t="s">
        <v>60</v>
      </c>
      <c r="K728" s="4841"/>
      <c r="L728" s="421"/>
      <c r="M728" s="1232"/>
      <c r="N728" s="2271"/>
      <c r="O728" s="2271"/>
      <c r="P728" s="2271"/>
      <c r="Q728" s="2271"/>
      <c r="R728" s="2271"/>
      <c r="S728" s="4866"/>
      <c r="T728" s="2271"/>
      <c r="U728" s="2271"/>
      <c r="V728" s="2271"/>
      <c r="W728" s="2271"/>
      <c r="X728" s="2271"/>
      <c r="Y728" s="2271"/>
      <c r="Z728" s="2271"/>
      <c r="AA728" s="2271"/>
      <c r="AB728" s="2271"/>
      <c r="AC728" s="2271"/>
      <c r="AD728" s="2271"/>
    </row>
    <row r="729" spans="1:30" s="2276" customFormat="1" ht="13.5" customHeight="1">
      <c r="A729" s="3741"/>
      <c r="B729" s="3734"/>
      <c r="C729" s="3734"/>
      <c r="D729" s="3739" t="s">
        <v>6795</v>
      </c>
      <c r="E729" s="4386"/>
      <c r="F729" s="4745"/>
      <c r="G729" s="4406"/>
      <c r="H729" s="4383"/>
      <c r="I729" s="4384"/>
      <c r="J729" s="3767"/>
      <c r="K729" s="4840"/>
      <c r="L729" s="4870"/>
      <c r="M729" s="483"/>
      <c r="N729" s="483"/>
      <c r="O729" s="483"/>
      <c r="P729" s="483"/>
      <c r="Q729" s="483"/>
      <c r="R729" s="483"/>
      <c r="S729" s="4866"/>
      <c r="T729" s="483"/>
    </row>
    <row r="730" spans="1:30" s="2276" customFormat="1" ht="13.5" customHeight="1">
      <c r="A730" s="3741"/>
      <c r="B730" s="3734"/>
      <c r="C730" s="3734"/>
      <c r="D730" s="3435" t="s">
        <v>6796</v>
      </c>
      <c r="E730" s="3734"/>
      <c r="F730" s="4745">
        <v>15</v>
      </c>
      <c r="G730" s="4406"/>
      <c r="H730" s="4383"/>
      <c r="I730" s="4384"/>
      <c r="J730" s="3767"/>
      <c r="L730" s="4870"/>
      <c r="M730" s="4869"/>
      <c r="N730" s="4869"/>
      <c r="O730" s="4869"/>
      <c r="P730" s="4869"/>
      <c r="Q730" s="4869"/>
      <c r="R730" s="4869"/>
      <c r="S730" s="4866"/>
      <c r="T730" s="4869"/>
    </row>
    <row r="731" spans="1:30" s="2276" customFormat="1" ht="27" customHeight="1">
      <c r="A731" s="3741"/>
      <c r="B731" s="3734"/>
      <c r="C731" s="3734"/>
      <c r="D731" s="3435" t="s">
        <v>6797</v>
      </c>
      <c r="E731" s="3734"/>
      <c r="F731" s="4745"/>
      <c r="G731" s="4406"/>
      <c r="H731" s="4383"/>
      <c r="I731" s="4384"/>
      <c r="J731" s="4546"/>
      <c r="K731" s="4835"/>
      <c r="L731" s="4870"/>
      <c r="M731" s="4869"/>
      <c r="N731" s="4869"/>
      <c r="O731" s="4869"/>
      <c r="P731" s="4869"/>
      <c r="Q731" s="2311"/>
      <c r="R731" s="4869"/>
      <c r="S731" s="4869"/>
      <c r="T731" s="4869"/>
    </row>
    <row r="732" spans="1:30" s="2276" customFormat="1" ht="13.5" customHeight="1">
      <c r="A732" s="3635" t="s">
        <v>3895</v>
      </c>
      <c r="B732" s="3734" t="s">
        <v>1007</v>
      </c>
      <c r="C732" s="3734" t="s">
        <v>6798</v>
      </c>
      <c r="D732" s="3734" t="s">
        <v>6799</v>
      </c>
      <c r="E732" s="3734" t="s">
        <v>155</v>
      </c>
      <c r="F732" s="4393">
        <f>ROUND(SUM(F734:F734),3)</f>
        <v>1</v>
      </c>
      <c r="G732" s="4429"/>
      <c r="H732" s="3861">
        <f>ROUND(F732*G732,2)</f>
        <v>0</v>
      </c>
      <c r="I732" s="3942"/>
      <c r="J732" s="3767" t="s">
        <v>60</v>
      </c>
      <c r="K732" s="4874"/>
      <c r="T732" s="4866"/>
    </row>
    <row r="733" spans="1:30" s="187" customFormat="1" ht="13.5" customHeight="1">
      <c r="A733" s="4576"/>
      <c r="B733" s="4397"/>
      <c r="C733" s="4397"/>
      <c r="D733" s="3739" t="s">
        <v>6800</v>
      </c>
      <c r="E733" s="4397"/>
      <c r="F733" s="4387"/>
      <c r="G733" s="4425"/>
      <c r="H733" s="4383"/>
      <c r="I733" s="4384"/>
      <c r="J733" s="4541"/>
    </row>
    <row r="734" spans="1:30" s="187" customFormat="1" ht="13.5" customHeight="1">
      <c r="A734" s="4576"/>
      <c r="B734" s="4397"/>
      <c r="C734" s="4397"/>
      <c r="D734" s="3739" t="s">
        <v>6801</v>
      </c>
      <c r="E734" s="4397"/>
      <c r="F734" s="4387">
        <v>1</v>
      </c>
      <c r="G734" s="4425"/>
      <c r="H734" s="4383"/>
      <c r="I734" s="4384"/>
      <c r="J734" s="4541"/>
    </row>
    <row r="735" spans="1:30" s="187" customFormat="1" ht="13.5" customHeight="1">
      <c r="A735" s="4576"/>
      <c r="B735" s="4397"/>
      <c r="C735" s="4397"/>
      <c r="D735" s="3739" t="s">
        <v>6802</v>
      </c>
      <c r="E735" s="4397"/>
      <c r="F735" s="4387"/>
      <c r="G735" s="4425"/>
      <c r="H735" s="4383"/>
      <c r="I735" s="4384"/>
      <c r="J735" s="4541"/>
    </row>
    <row r="736" spans="1:30" s="2276" customFormat="1" ht="13.5" customHeight="1">
      <c r="A736" s="3635" t="s">
        <v>3899</v>
      </c>
      <c r="B736" s="3734" t="s">
        <v>1007</v>
      </c>
      <c r="C736" s="3734" t="s">
        <v>6803</v>
      </c>
      <c r="D736" s="3734" t="s">
        <v>6804</v>
      </c>
      <c r="E736" s="3734" t="s">
        <v>155</v>
      </c>
      <c r="F736" s="4393">
        <f>ROUND(SUM(F738:F738),3)</f>
        <v>2</v>
      </c>
      <c r="G736" s="4429"/>
      <c r="H736" s="3861">
        <f>ROUND(F736*G736,2)</f>
        <v>0</v>
      </c>
      <c r="I736" s="3942"/>
      <c r="J736" s="3767" t="s">
        <v>60</v>
      </c>
      <c r="K736" s="4841"/>
      <c r="S736" s="4866"/>
    </row>
    <row r="737" spans="1:30" s="2276" customFormat="1" ht="13.5" customHeight="1">
      <c r="A737" s="3635"/>
      <c r="B737" s="3734"/>
      <c r="C737" s="3734"/>
      <c r="D737" s="3739" t="s">
        <v>6805</v>
      </c>
      <c r="E737" s="3734"/>
      <c r="F737" s="4393"/>
      <c r="G737" s="4429"/>
      <c r="H737" s="4378"/>
      <c r="I737" s="4377"/>
      <c r="J737" s="4541"/>
      <c r="K737" s="4874"/>
    </row>
    <row r="738" spans="1:30" s="187" customFormat="1" ht="13.5" customHeight="1">
      <c r="A738" s="4576"/>
      <c r="B738" s="4397"/>
      <c r="C738" s="4397"/>
      <c r="D738" s="3739" t="s">
        <v>6806</v>
      </c>
      <c r="E738" s="4397"/>
      <c r="F738" s="4387">
        <v>2</v>
      </c>
      <c r="G738" s="4425"/>
      <c r="H738" s="4383"/>
      <c r="I738" s="4384"/>
      <c r="J738" s="4541"/>
    </row>
    <row r="739" spans="1:30" s="2276" customFormat="1" ht="13.5" customHeight="1">
      <c r="A739" s="3635" t="s">
        <v>3903</v>
      </c>
      <c r="B739" s="3734" t="s">
        <v>1007</v>
      </c>
      <c r="C739" s="3734" t="s">
        <v>6807</v>
      </c>
      <c r="D739" s="3734" t="s">
        <v>6808</v>
      </c>
      <c r="E739" s="3734" t="s">
        <v>155</v>
      </c>
      <c r="F739" s="4393">
        <f>ROUND(SUM(F741:F741),3)</f>
        <v>1</v>
      </c>
      <c r="G739" s="4429"/>
      <c r="H739" s="3861">
        <f>ROUND(F739*G739,2)</f>
        <v>0</v>
      </c>
      <c r="I739" s="3942"/>
      <c r="J739" s="3767" t="s">
        <v>60</v>
      </c>
      <c r="K739" s="4840"/>
      <c r="S739" s="4866"/>
    </row>
    <row r="740" spans="1:30" s="2276" customFormat="1" ht="13.5" customHeight="1">
      <c r="A740" s="3635"/>
      <c r="B740" s="3734"/>
      <c r="C740" s="3734"/>
      <c r="D740" s="3739" t="s">
        <v>6809</v>
      </c>
      <c r="E740" s="3734"/>
      <c r="F740" s="4393"/>
      <c r="G740" s="4429"/>
      <c r="H740" s="4378"/>
      <c r="I740" s="4377"/>
      <c r="J740" s="4541"/>
      <c r="K740" s="4874"/>
      <c r="Y740" s="4866"/>
    </row>
    <row r="741" spans="1:30" s="187" customFormat="1" ht="13.5" customHeight="1">
      <c r="A741" s="4576"/>
      <c r="B741" s="4397"/>
      <c r="C741" s="4397"/>
      <c r="D741" s="3739" t="s">
        <v>6810</v>
      </c>
      <c r="E741" s="4397"/>
      <c r="F741" s="4387">
        <v>1</v>
      </c>
      <c r="G741" s="4425"/>
      <c r="H741" s="4383"/>
      <c r="I741" s="4384"/>
      <c r="J741" s="4541"/>
      <c r="R741" s="4866"/>
    </row>
    <row r="742" spans="1:30" s="187" customFormat="1" ht="27" customHeight="1">
      <c r="A742" s="4576"/>
      <c r="B742" s="4397"/>
      <c r="C742" s="4397"/>
      <c r="D742" s="3739" t="s">
        <v>6811</v>
      </c>
      <c r="E742" s="4397"/>
      <c r="F742" s="4387"/>
      <c r="G742" s="4425"/>
      <c r="H742" s="4383"/>
      <c r="I742" s="4384"/>
      <c r="J742" s="4541"/>
      <c r="R742" s="845"/>
    </row>
    <row r="743" spans="1:30" s="187" customFormat="1" ht="13.5" customHeight="1">
      <c r="A743" s="3741">
        <v>144</v>
      </c>
      <c r="B743" s="3734">
        <v>721</v>
      </c>
      <c r="C743" s="3734" t="s">
        <v>6812</v>
      </c>
      <c r="D743" s="3734" t="s">
        <v>6813</v>
      </c>
      <c r="E743" s="4414" t="s">
        <v>23</v>
      </c>
      <c r="F743" s="4393">
        <f>ROUND(SUM(F745:F745),3)</f>
        <v>1</v>
      </c>
      <c r="G743" s="4406"/>
      <c r="H743" s="3861">
        <f>ROUND(F743*G743,2)</f>
        <v>0</v>
      </c>
      <c r="I743" s="3942"/>
      <c r="J743" s="3767" t="s">
        <v>60</v>
      </c>
      <c r="K743" s="4813"/>
      <c r="L743" s="4876"/>
    </row>
    <row r="744" spans="1:30" s="187" customFormat="1" ht="13.5" customHeight="1">
      <c r="A744" s="3741"/>
      <c r="B744" s="3734"/>
      <c r="C744" s="3734"/>
      <c r="D744" s="3739" t="s">
        <v>6814</v>
      </c>
      <c r="E744" s="4414"/>
      <c r="F744" s="3576"/>
      <c r="G744" s="4406"/>
      <c r="H744" s="4383"/>
      <c r="I744" s="4384"/>
      <c r="J744" s="3767"/>
      <c r="K744" s="4813"/>
      <c r="L744" s="4876"/>
    </row>
    <row r="745" spans="1:30" s="187" customFormat="1" ht="13.5" customHeight="1">
      <c r="A745" s="3741"/>
      <c r="B745" s="3734"/>
      <c r="C745" s="3734"/>
      <c r="D745" s="3739" t="s">
        <v>6815</v>
      </c>
      <c r="E745" s="4414"/>
      <c r="F745" s="4387">
        <v>1</v>
      </c>
      <c r="G745" s="4406"/>
      <c r="H745" s="4383"/>
      <c r="I745" s="4384"/>
      <c r="J745" s="3767"/>
      <c r="K745" s="4813"/>
      <c r="L745" s="4876"/>
    </row>
    <row r="746" spans="1:30" s="2271" customFormat="1" ht="54" customHeight="1">
      <c r="A746" s="4407"/>
      <c r="B746" s="3734"/>
      <c r="C746" s="3734"/>
      <c r="D746" s="4408" t="s">
        <v>6816</v>
      </c>
      <c r="E746" s="3734"/>
      <c r="F746" s="4387"/>
      <c r="G746" s="4394"/>
      <c r="H746" s="4378"/>
      <c r="I746" s="4377"/>
      <c r="J746" s="3767"/>
      <c r="K746" s="4877"/>
    </row>
    <row r="747" spans="1:30" s="187" customFormat="1" ht="27" customHeight="1">
      <c r="A747" s="3741"/>
      <c r="B747" s="3734"/>
      <c r="C747" s="3734"/>
      <c r="D747" s="3739" t="s">
        <v>6817</v>
      </c>
      <c r="E747" s="4414"/>
      <c r="F747" s="3576"/>
      <c r="G747" s="4406"/>
      <c r="H747" s="4383"/>
      <c r="I747" s="4384"/>
      <c r="J747" s="3767"/>
      <c r="K747" s="4813"/>
      <c r="L747" s="4876"/>
    </row>
    <row r="748" spans="1:30" s="187" customFormat="1" ht="27" customHeight="1">
      <c r="A748" s="3741"/>
      <c r="B748" s="3734"/>
      <c r="C748" s="3734"/>
      <c r="D748" s="3739" t="s">
        <v>6818</v>
      </c>
      <c r="E748" s="4414"/>
      <c r="F748" s="3576"/>
      <c r="G748" s="4406"/>
      <c r="H748" s="4383"/>
      <c r="I748" s="4384"/>
      <c r="J748" s="3767"/>
      <c r="K748" s="4813"/>
      <c r="L748" s="4876"/>
    </row>
    <row r="749" spans="1:30" s="333" customFormat="1" ht="13.5" customHeight="1">
      <c r="A749" s="3741">
        <v>145</v>
      </c>
      <c r="B749" s="3734">
        <v>721</v>
      </c>
      <c r="C749" s="3734">
        <v>722290226</v>
      </c>
      <c r="D749" s="3734" t="s">
        <v>6819</v>
      </c>
      <c r="E749" s="3734" t="s">
        <v>141</v>
      </c>
      <c r="F749" s="4393">
        <f>ROUND(SUM(F752:F769),3)</f>
        <v>4643.8</v>
      </c>
      <c r="G749" s="4406"/>
      <c r="H749" s="3861">
        <f>ROUND(F749*G749,2)</f>
        <v>0</v>
      </c>
      <c r="I749" s="3942"/>
      <c r="J749" s="3767" t="s">
        <v>142</v>
      </c>
      <c r="K749" s="4878"/>
      <c r="L749" s="2271"/>
      <c r="M749" s="2271"/>
      <c r="N749" s="2271"/>
      <c r="O749" s="2271"/>
      <c r="P749" s="2271"/>
      <c r="Q749" s="2271"/>
      <c r="R749" s="2271"/>
      <c r="S749" s="2271"/>
      <c r="T749" s="2271"/>
      <c r="U749" s="2271"/>
      <c r="V749" s="2271"/>
      <c r="W749" s="2271"/>
      <c r="X749" s="2271"/>
      <c r="Y749" s="2271"/>
      <c r="Z749" s="2271"/>
      <c r="AA749" s="2271"/>
      <c r="AB749" s="2271"/>
      <c r="AC749" s="2271"/>
      <c r="AD749" s="2271"/>
    </row>
    <row r="750" spans="1:30" s="333" customFormat="1" ht="13.5" customHeight="1">
      <c r="A750" s="3741"/>
      <c r="B750" s="3734"/>
      <c r="C750" s="3734"/>
      <c r="D750" s="3739" t="s">
        <v>6820</v>
      </c>
      <c r="E750" s="3734"/>
      <c r="F750" s="4747"/>
      <c r="G750" s="4406"/>
      <c r="H750" s="4383"/>
      <c r="I750" s="4384"/>
      <c r="J750" s="3767"/>
      <c r="K750" s="2271"/>
      <c r="L750" s="2271"/>
      <c r="M750" s="2271"/>
      <c r="N750" s="2271"/>
      <c r="O750" s="2271"/>
      <c r="P750" s="2271"/>
      <c r="Q750" s="2271"/>
      <c r="R750" s="2271"/>
      <c r="S750" s="2271"/>
      <c r="T750" s="2271"/>
      <c r="U750" s="2271"/>
      <c r="V750" s="2271"/>
      <c r="W750" s="2271"/>
      <c r="X750" s="2271"/>
      <c r="Y750" s="2271"/>
      <c r="Z750" s="2271"/>
      <c r="AA750" s="2271"/>
      <c r="AB750" s="2271"/>
      <c r="AC750" s="2271"/>
      <c r="AD750" s="2271"/>
    </row>
    <row r="751" spans="1:30" s="333" customFormat="1" ht="13.5" customHeight="1">
      <c r="A751" s="3741"/>
      <c r="B751" s="3734"/>
      <c r="C751" s="3734"/>
      <c r="D751" s="3739" t="s">
        <v>6821</v>
      </c>
      <c r="E751" s="3734"/>
      <c r="F751" s="4387"/>
      <c r="G751" s="4406"/>
      <c r="H751" s="4383"/>
      <c r="I751" s="4384"/>
      <c r="J751" s="3767"/>
      <c r="K751" s="2271"/>
      <c r="L751" s="2271"/>
      <c r="M751" s="2271"/>
      <c r="N751" s="2271"/>
      <c r="O751" s="2271"/>
      <c r="P751" s="2271"/>
      <c r="Q751" s="2271"/>
      <c r="R751" s="2271"/>
      <c r="S751" s="2271"/>
      <c r="T751" s="2271"/>
      <c r="U751" s="2271"/>
      <c r="V751" s="2271"/>
      <c r="W751" s="2271"/>
      <c r="X751" s="2271"/>
      <c r="Y751" s="2271"/>
      <c r="Z751" s="2271"/>
      <c r="AA751" s="2271"/>
      <c r="AB751" s="2271"/>
      <c r="AC751" s="2271"/>
      <c r="AD751" s="2271"/>
    </row>
    <row r="752" spans="1:30" s="333" customFormat="1" ht="13.5" customHeight="1">
      <c r="A752" s="3741"/>
      <c r="B752" s="3734"/>
      <c r="C752" s="3734"/>
      <c r="D752" s="3739" t="s">
        <v>6822</v>
      </c>
      <c r="E752" s="3734"/>
      <c r="F752" s="4387">
        <f>(52.8)*2</f>
        <v>105.6</v>
      </c>
      <c r="G752" s="4406"/>
      <c r="H752" s="4383"/>
      <c r="I752" s="4384"/>
      <c r="J752" s="3767"/>
      <c r="K752" s="4879"/>
      <c r="L752" s="4880"/>
      <c r="M752" s="2271"/>
      <c r="N752" s="2271"/>
      <c r="O752" s="2271"/>
      <c r="P752" s="2271"/>
      <c r="Q752" s="2271"/>
      <c r="R752" s="2271"/>
      <c r="S752" s="2271"/>
      <c r="T752" s="2271"/>
      <c r="U752" s="2271"/>
      <c r="V752" s="2271"/>
      <c r="W752" s="2271"/>
      <c r="X752" s="2271"/>
      <c r="Y752" s="2271"/>
      <c r="Z752" s="2271"/>
      <c r="AA752" s="2271"/>
      <c r="AB752" s="2271"/>
      <c r="AC752" s="2271"/>
      <c r="AD752" s="2271"/>
    </row>
    <row r="753" spans="1:30" s="333" customFormat="1" ht="13.5" customHeight="1">
      <c r="A753" s="3741"/>
      <c r="B753" s="3734"/>
      <c r="C753" s="3734"/>
      <c r="D753" s="3739" t="s">
        <v>6823</v>
      </c>
      <c r="E753" s="3734"/>
      <c r="F753" s="4387">
        <f>(55.5)*2</f>
        <v>111</v>
      </c>
      <c r="G753" s="4406"/>
      <c r="H753" s="4383"/>
      <c r="I753" s="4384"/>
      <c r="J753" s="3767"/>
      <c r="K753" s="4879"/>
      <c r="L753" s="4880"/>
      <c r="M753" s="2271"/>
      <c r="N753" s="2271"/>
      <c r="O753" s="2271"/>
      <c r="P753" s="2271"/>
      <c r="Q753" s="2271"/>
      <c r="R753" s="2271"/>
      <c r="S753" s="2271"/>
      <c r="T753" s="2271"/>
      <c r="U753" s="2271"/>
      <c r="V753" s="2271"/>
      <c r="W753" s="2271"/>
      <c r="X753" s="2271"/>
      <c r="Y753" s="2271"/>
      <c r="Z753" s="2271"/>
      <c r="AA753" s="2271"/>
      <c r="AB753" s="2271"/>
      <c r="AC753" s="2271"/>
      <c r="AD753" s="2271"/>
    </row>
    <row r="754" spans="1:30" s="333" customFormat="1" ht="13.5" customHeight="1">
      <c r="A754" s="3741"/>
      <c r="B754" s="3734"/>
      <c r="C754" s="3734"/>
      <c r="D754" s="3739" t="s">
        <v>11675</v>
      </c>
      <c r="E754" s="3734"/>
      <c r="F754" s="4387"/>
      <c r="G754" s="4406"/>
      <c r="H754" s="4383"/>
      <c r="I754" s="4384"/>
      <c r="J754" s="3767"/>
      <c r="K754" s="4879"/>
      <c r="L754" s="4880"/>
      <c r="M754" s="4828"/>
      <c r="N754" s="2271"/>
      <c r="O754" s="2271"/>
      <c r="P754" s="2271"/>
      <c r="Q754" s="2271"/>
      <c r="R754" s="2271"/>
      <c r="S754" s="2271"/>
      <c r="T754" s="2271"/>
      <c r="U754" s="2271"/>
      <c r="V754" s="2271"/>
      <c r="W754" s="2271"/>
      <c r="X754" s="2271"/>
      <c r="Y754" s="2271"/>
      <c r="Z754" s="2271"/>
      <c r="AA754" s="2271"/>
      <c r="AB754" s="2271"/>
      <c r="AC754" s="2271"/>
      <c r="AD754" s="2271"/>
    </row>
    <row r="755" spans="1:30" s="333" customFormat="1" ht="13.5" customHeight="1">
      <c r="A755" s="3741"/>
      <c r="B755" s="3734"/>
      <c r="C755" s="3734"/>
      <c r="D755" s="4398" t="s">
        <v>11652</v>
      </c>
      <c r="E755" s="3734"/>
      <c r="F755" s="4387">
        <f>(542.1)*2</f>
        <v>1084.2</v>
      </c>
      <c r="G755" s="4406"/>
      <c r="H755" s="4383"/>
      <c r="I755" s="4384"/>
      <c r="J755" s="3767"/>
      <c r="K755" s="4879"/>
      <c r="L755" s="4880"/>
      <c r="M755" s="4881"/>
      <c r="N755" s="2271"/>
      <c r="O755" s="2271"/>
      <c r="P755" s="2271"/>
      <c r="Q755" s="2271"/>
      <c r="R755" s="2271"/>
      <c r="S755" s="2271"/>
      <c r="T755" s="2271"/>
      <c r="U755" s="2271"/>
      <c r="V755" s="2271"/>
      <c r="W755" s="2271"/>
      <c r="X755" s="2271"/>
      <c r="Y755" s="2271"/>
      <c r="Z755" s="2271"/>
      <c r="AA755" s="2271"/>
      <c r="AB755" s="2271"/>
      <c r="AC755" s="2271"/>
      <c r="AD755" s="2271"/>
    </row>
    <row r="756" spans="1:30" s="333" customFormat="1" ht="13.5" customHeight="1">
      <c r="A756" s="3741"/>
      <c r="B756" s="3734"/>
      <c r="C756" s="3734"/>
      <c r="D756" s="4398" t="s">
        <v>6824</v>
      </c>
      <c r="E756" s="3734"/>
      <c r="F756" s="4387">
        <f>(225.5)*2</f>
        <v>451</v>
      </c>
      <c r="G756" s="4406"/>
      <c r="H756" s="4383"/>
      <c r="I756" s="4384"/>
      <c r="J756" s="3767"/>
      <c r="K756" s="4879"/>
      <c r="L756" s="4880"/>
      <c r="M756" s="4881"/>
      <c r="N756" s="2271"/>
      <c r="O756" s="2271"/>
      <c r="P756" s="2271"/>
      <c r="Q756" s="2271"/>
      <c r="R756" s="2271"/>
      <c r="S756" s="2271"/>
      <c r="T756" s="2271"/>
      <c r="U756" s="2271"/>
      <c r="V756" s="2271"/>
      <c r="W756" s="2271"/>
      <c r="X756" s="2271"/>
      <c r="Y756" s="2271"/>
      <c r="Z756" s="2271"/>
      <c r="AA756" s="2271"/>
      <c r="AB756" s="2271"/>
      <c r="AC756" s="2271"/>
      <c r="AD756" s="2271"/>
    </row>
    <row r="757" spans="1:30" s="333" customFormat="1" ht="13.5" customHeight="1">
      <c r="A757" s="3741"/>
      <c r="B757" s="3734"/>
      <c r="C757" s="3734"/>
      <c r="D757" s="4398" t="s">
        <v>6825</v>
      </c>
      <c r="E757" s="3734"/>
      <c r="F757" s="4387">
        <f>(153.6)*2</f>
        <v>307.2</v>
      </c>
      <c r="G757" s="4406"/>
      <c r="H757" s="4383"/>
      <c r="I757" s="4384"/>
      <c r="J757" s="3767"/>
      <c r="K757" s="2271"/>
      <c r="L757" s="2271"/>
      <c r="M757" s="2271"/>
      <c r="N757" s="2271"/>
      <c r="O757" s="2271"/>
      <c r="P757" s="2271"/>
      <c r="Q757" s="2271"/>
      <c r="R757" s="2271"/>
      <c r="S757" s="2271"/>
      <c r="T757" s="2271"/>
      <c r="U757" s="2271"/>
      <c r="V757" s="2271"/>
      <c r="W757" s="2271"/>
      <c r="X757" s="2271"/>
      <c r="Y757" s="2271"/>
      <c r="Z757" s="2271"/>
      <c r="AA757" s="2271"/>
      <c r="AB757" s="2271"/>
      <c r="AC757" s="2271"/>
      <c r="AD757" s="2271"/>
    </row>
    <row r="758" spans="1:30" s="333" customFormat="1" ht="13.5" customHeight="1">
      <c r="A758" s="3741"/>
      <c r="B758" s="3734"/>
      <c r="C758" s="3734"/>
      <c r="D758" s="4398" t="s">
        <v>6826</v>
      </c>
      <c r="E758" s="3734"/>
      <c r="F758" s="4387">
        <f>(156.7)*2</f>
        <v>313.39999999999998</v>
      </c>
      <c r="G758" s="4406"/>
      <c r="H758" s="4383"/>
      <c r="I758" s="4384"/>
      <c r="J758" s="3767"/>
      <c r="K758" s="2271"/>
      <c r="L758" s="4882"/>
      <c r="M758" s="4882"/>
      <c r="N758" s="2271"/>
      <c r="O758" s="2271"/>
      <c r="P758" s="2271"/>
      <c r="Q758" s="2271"/>
      <c r="R758" s="2271"/>
      <c r="S758" s="2271"/>
      <c r="T758" s="2271"/>
      <c r="U758" s="2271"/>
      <c r="V758" s="2271"/>
      <c r="W758" s="2271"/>
      <c r="X758" s="2271"/>
      <c r="Y758" s="2271"/>
      <c r="Z758" s="2271"/>
      <c r="AA758" s="2271"/>
      <c r="AB758" s="2271"/>
      <c r="AC758" s="2271"/>
      <c r="AD758" s="2271"/>
    </row>
    <row r="759" spans="1:30" s="333" customFormat="1" ht="13.5" customHeight="1">
      <c r="A759" s="3741"/>
      <c r="B759" s="3734"/>
      <c r="C759" s="3734"/>
      <c r="D759" s="4398" t="s">
        <v>6827</v>
      </c>
      <c r="E759" s="3734"/>
      <c r="F759" s="4387">
        <f>(39.9)*2</f>
        <v>79.8</v>
      </c>
      <c r="G759" s="4406"/>
      <c r="H759" s="4383"/>
      <c r="I759" s="4384"/>
      <c r="J759" s="3767"/>
      <c r="K759" s="2271"/>
      <c r="L759" s="2271"/>
      <c r="M759" s="2271"/>
      <c r="N759" s="2271"/>
      <c r="O759" s="2271"/>
      <c r="P759" s="2271"/>
      <c r="Q759" s="2271"/>
      <c r="R759" s="2271"/>
      <c r="S759" s="2271"/>
      <c r="T759" s="2271"/>
      <c r="U759" s="2271"/>
      <c r="V759" s="2271"/>
      <c r="W759" s="2271"/>
      <c r="X759" s="2271"/>
      <c r="Y759" s="2271"/>
      <c r="Z759" s="2271"/>
      <c r="AA759" s="2271"/>
      <c r="AB759" s="2271"/>
      <c r="AC759" s="2271"/>
      <c r="AD759" s="2271"/>
    </row>
    <row r="760" spans="1:30" s="333" customFormat="1" ht="13.5" customHeight="1">
      <c r="A760" s="3741"/>
      <c r="B760" s="3734"/>
      <c r="C760" s="3734"/>
      <c r="D760" s="4398" t="s">
        <v>6828</v>
      </c>
      <c r="E760" s="3734"/>
      <c r="F760" s="4387">
        <f>(16)*2</f>
        <v>32</v>
      </c>
      <c r="G760" s="4406"/>
      <c r="H760" s="4383"/>
      <c r="I760" s="4384"/>
      <c r="J760" s="3767"/>
      <c r="K760" s="2271"/>
      <c r="L760" s="2271"/>
      <c r="M760" s="2271"/>
      <c r="N760" s="2271"/>
      <c r="O760" s="2271"/>
      <c r="P760" s="2271"/>
      <c r="Q760" s="2271"/>
      <c r="R760" s="2271"/>
      <c r="S760" s="2271"/>
      <c r="T760" s="2271"/>
      <c r="U760" s="2271"/>
      <c r="V760" s="2271"/>
      <c r="W760" s="2271"/>
      <c r="X760" s="2271"/>
      <c r="Y760" s="2271"/>
      <c r="Z760" s="2271"/>
      <c r="AA760" s="2271"/>
      <c r="AB760" s="2271"/>
      <c r="AC760" s="2271"/>
      <c r="AD760" s="2271"/>
    </row>
    <row r="761" spans="1:30" s="333" customFormat="1" ht="13.5" customHeight="1">
      <c r="A761" s="3741"/>
      <c r="B761" s="3734"/>
      <c r="C761" s="3734"/>
      <c r="D761" s="4398" t="s">
        <v>6829</v>
      </c>
      <c r="E761" s="3734"/>
      <c r="F761" s="4387">
        <f>(30)*2</f>
        <v>60</v>
      </c>
      <c r="G761" s="4406"/>
      <c r="H761" s="4383"/>
      <c r="I761" s="4384"/>
      <c r="J761" s="3767"/>
      <c r="K761" s="2271"/>
      <c r="L761" s="2271"/>
      <c r="M761" s="2271"/>
      <c r="N761" s="2271"/>
      <c r="O761" s="2271"/>
      <c r="P761" s="2271"/>
      <c r="Q761" s="2271"/>
      <c r="R761" s="2271"/>
      <c r="S761" s="2271"/>
      <c r="T761" s="2271"/>
      <c r="U761" s="2271"/>
      <c r="V761" s="2271"/>
      <c r="W761" s="2271"/>
      <c r="X761" s="2271"/>
      <c r="Y761" s="2271"/>
      <c r="Z761" s="2271"/>
      <c r="AA761" s="2271"/>
      <c r="AB761" s="2271"/>
      <c r="AC761" s="2271"/>
      <c r="AD761" s="2271"/>
    </row>
    <row r="762" spans="1:30" s="333" customFormat="1" ht="13.5" customHeight="1">
      <c r="A762" s="3741"/>
      <c r="B762" s="3734"/>
      <c r="C762" s="3734"/>
      <c r="D762" s="3739" t="s">
        <v>6830</v>
      </c>
      <c r="E762" s="3734"/>
      <c r="F762" s="4387"/>
      <c r="G762" s="4406"/>
      <c r="H762" s="4383"/>
      <c r="I762" s="4384"/>
      <c r="J762" s="3767"/>
      <c r="K762" s="2271"/>
      <c r="L762" s="2271"/>
      <c r="M762" s="2271"/>
      <c r="N762" s="2271"/>
      <c r="O762" s="2271"/>
      <c r="P762" s="2271"/>
      <c r="Q762" s="2271"/>
      <c r="R762" s="2271"/>
      <c r="S762" s="2271"/>
      <c r="T762" s="2271"/>
      <c r="U762" s="2271"/>
      <c r="V762" s="2271"/>
      <c r="W762" s="2271"/>
      <c r="X762" s="2271"/>
      <c r="Y762" s="2271"/>
      <c r="Z762" s="2271"/>
      <c r="AA762" s="2271"/>
      <c r="AB762" s="2271"/>
      <c r="AC762" s="2271"/>
      <c r="AD762" s="2271"/>
    </row>
    <row r="763" spans="1:30" s="333" customFormat="1" ht="13.5" customHeight="1">
      <c r="A763" s="3741"/>
      <c r="B763" s="3734"/>
      <c r="C763" s="3734"/>
      <c r="D763" s="4398" t="s">
        <v>11653</v>
      </c>
      <c r="E763" s="3734"/>
      <c r="F763" s="4387">
        <f>(554)*2</f>
        <v>1108</v>
      </c>
      <c r="G763" s="4406"/>
      <c r="H763" s="4383"/>
      <c r="I763" s="4384"/>
      <c r="J763" s="3767"/>
      <c r="K763" s="4879"/>
      <c r="L763" s="4880"/>
      <c r="M763" s="4828"/>
      <c r="N763" s="2271"/>
      <c r="O763" s="2271"/>
      <c r="P763" s="2271"/>
      <c r="Q763" s="2271"/>
      <c r="R763" s="2271"/>
      <c r="S763" s="2271"/>
      <c r="T763" s="2271"/>
      <c r="U763" s="2271"/>
      <c r="V763" s="2271"/>
      <c r="W763" s="2271"/>
      <c r="X763" s="2271"/>
      <c r="Y763" s="2271"/>
      <c r="Z763" s="2271"/>
      <c r="AA763" s="2271"/>
      <c r="AB763" s="2271"/>
      <c r="AC763" s="2271"/>
      <c r="AD763" s="2271"/>
    </row>
    <row r="764" spans="1:30" s="333" customFormat="1" ht="13.5" customHeight="1">
      <c r="A764" s="3741"/>
      <c r="B764" s="3734"/>
      <c r="C764" s="3734"/>
      <c r="D764" s="4398" t="s">
        <v>11654</v>
      </c>
      <c r="E764" s="3734"/>
      <c r="F764" s="4387">
        <f>(187.2)*2</f>
        <v>374.4</v>
      </c>
      <c r="G764" s="4406"/>
      <c r="H764" s="4383"/>
      <c r="I764" s="4384"/>
      <c r="J764" s="3767"/>
      <c r="K764" s="4879"/>
      <c r="L764" s="4880"/>
      <c r="M764" s="4828"/>
      <c r="N764" s="2271"/>
      <c r="O764" s="2271"/>
      <c r="P764" s="2271"/>
      <c r="Q764" s="2271"/>
      <c r="R764" s="2271"/>
      <c r="S764" s="2271"/>
      <c r="T764" s="2271"/>
      <c r="U764" s="2271"/>
      <c r="V764" s="2271"/>
      <c r="W764" s="2271"/>
      <c r="X764" s="2271"/>
      <c r="Y764" s="2271"/>
      <c r="Z764" s="2271"/>
      <c r="AA764" s="2271"/>
      <c r="AB764" s="2271"/>
      <c r="AC764" s="2271"/>
      <c r="AD764" s="2271"/>
    </row>
    <row r="765" spans="1:30" s="333" customFormat="1" ht="13.5" customHeight="1">
      <c r="A765" s="3741"/>
      <c r="B765" s="3734"/>
      <c r="C765" s="3734"/>
      <c r="D765" s="4398" t="s">
        <v>6831</v>
      </c>
      <c r="E765" s="3734"/>
      <c r="F765" s="4387">
        <f>(147.5)*2</f>
        <v>295</v>
      </c>
      <c r="G765" s="4406"/>
      <c r="H765" s="4383"/>
      <c r="I765" s="4384"/>
      <c r="J765" s="3767"/>
      <c r="K765" s="2271"/>
      <c r="L765" s="2271"/>
      <c r="M765" s="2271"/>
      <c r="N765" s="2271"/>
      <c r="O765" s="2271"/>
      <c r="P765" s="2271"/>
      <c r="Q765" s="2271"/>
      <c r="R765" s="2271"/>
      <c r="S765" s="2271"/>
      <c r="T765" s="2271"/>
      <c r="U765" s="2271"/>
      <c r="V765" s="2271"/>
      <c r="W765" s="2271"/>
      <c r="X765" s="2271"/>
      <c r="Y765" s="2271"/>
      <c r="Z765" s="2271"/>
      <c r="AA765" s="2271"/>
      <c r="AB765" s="2271"/>
      <c r="AC765" s="2271"/>
      <c r="AD765" s="2271"/>
    </row>
    <row r="766" spans="1:30" s="333" customFormat="1" ht="13.5" customHeight="1">
      <c r="A766" s="3741"/>
      <c r="B766" s="3734"/>
      <c r="C766" s="3734"/>
      <c r="D766" s="4398" t="s">
        <v>6832</v>
      </c>
      <c r="E766" s="3734"/>
      <c r="F766" s="4387">
        <f>(102.1)*2</f>
        <v>204.2</v>
      </c>
      <c r="G766" s="4406"/>
      <c r="H766" s="4383"/>
      <c r="I766" s="4384"/>
      <c r="J766" s="3767"/>
      <c r="K766" s="2271"/>
      <c r="L766" s="2271"/>
      <c r="M766" s="2271"/>
      <c r="N766" s="2271"/>
      <c r="O766" s="2271"/>
      <c r="P766" s="2271"/>
      <c r="Q766" s="2271"/>
      <c r="R766" s="2271"/>
      <c r="S766" s="2271"/>
      <c r="T766" s="2271"/>
      <c r="U766" s="2271"/>
      <c r="V766" s="2271"/>
      <c r="W766" s="2271"/>
      <c r="X766" s="2271"/>
      <c r="Y766" s="2271"/>
      <c r="Z766" s="2271"/>
      <c r="AA766" s="2271"/>
      <c r="AB766" s="2271"/>
      <c r="AC766" s="2271"/>
      <c r="AD766" s="2271"/>
    </row>
    <row r="767" spans="1:30" s="333" customFormat="1" ht="13.5" customHeight="1">
      <c r="A767" s="3741"/>
      <c r="B767" s="3734"/>
      <c r="C767" s="3734"/>
      <c r="D767" s="4398" t="s">
        <v>6833</v>
      </c>
      <c r="E767" s="3734"/>
      <c r="F767" s="4387">
        <f>(20.7)*2</f>
        <v>41.4</v>
      </c>
      <c r="G767" s="4406"/>
      <c r="H767" s="4383"/>
      <c r="I767" s="4384"/>
      <c r="J767" s="3767"/>
      <c r="K767" s="2271"/>
      <c r="L767" s="2271"/>
      <c r="M767" s="2271"/>
      <c r="N767" s="2271"/>
      <c r="O767" s="2271"/>
      <c r="P767" s="2271"/>
      <c r="Q767" s="2271"/>
      <c r="R767" s="2271"/>
      <c r="S767" s="2271"/>
      <c r="T767" s="2271"/>
      <c r="U767" s="2271"/>
      <c r="V767" s="2271"/>
      <c r="W767" s="2271"/>
      <c r="X767" s="2271"/>
      <c r="Y767" s="2271"/>
      <c r="Z767" s="2271"/>
      <c r="AA767" s="2271"/>
      <c r="AB767" s="2271"/>
      <c r="AC767" s="2271"/>
      <c r="AD767" s="2271"/>
    </row>
    <row r="768" spans="1:30" s="333" customFormat="1" ht="13.5" customHeight="1">
      <c r="A768" s="3741"/>
      <c r="B768" s="3734"/>
      <c r="C768" s="3734"/>
      <c r="D768" s="4398" t="s">
        <v>6828</v>
      </c>
      <c r="E768" s="3734"/>
      <c r="F768" s="4387">
        <f>(16)*2</f>
        <v>32</v>
      </c>
      <c r="G768" s="4406"/>
      <c r="H768" s="4383"/>
      <c r="I768" s="4384"/>
      <c r="J768" s="3767"/>
      <c r="K768" s="2271"/>
      <c r="L768" s="2271"/>
      <c r="M768" s="2271"/>
      <c r="N768" s="2271"/>
      <c r="O768" s="2271"/>
      <c r="P768" s="2271"/>
      <c r="Q768" s="2271"/>
      <c r="R768" s="2271"/>
      <c r="S768" s="2271"/>
      <c r="T768" s="2271"/>
      <c r="U768" s="2271"/>
      <c r="V768" s="2271"/>
      <c r="W768" s="2271"/>
      <c r="X768" s="2271"/>
      <c r="Y768" s="2271"/>
      <c r="Z768" s="2271"/>
      <c r="AA768" s="2271"/>
      <c r="AB768" s="2271"/>
      <c r="AC768" s="2271"/>
      <c r="AD768" s="2271"/>
    </row>
    <row r="769" spans="1:122" s="333" customFormat="1" ht="13.5" customHeight="1">
      <c r="A769" s="3741"/>
      <c r="B769" s="3734"/>
      <c r="C769" s="3734"/>
      <c r="D769" s="4398" t="s">
        <v>6834</v>
      </c>
      <c r="E769" s="3734"/>
      <c r="F769" s="4387">
        <f>(22.3)*2</f>
        <v>44.6</v>
      </c>
      <c r="G769" s="4406"/>
      <c r="H769" s="4383"/>
      <c r="I769" s="4384"/>
      <c r="J769" s="3767"/>
      <c r="K769" s="2271"/>
      <c r="L769" s="2271"/>
      <c r="M769" s="2271"/>
      <c r="N769" s="2271"/>
      <c r="O769" s="2271"/>
      <c r="P769" s="2271"/>
      <c r="Q769" s="2271"/>
      <c r="R769" s="2271"/>
      <c r="S769" s="2271"/>
      <c r="T769" s="2271"/>
      <c r="U769" s="2271"/>
      <c r="V769" s="2271"/>
      <c r="W769" s="2271"/>
      <c r="X769" s="2271"/>
      <c r="Y769" s="2271"/>
      <c r="Z769" s="2271"/>
      <c r="AA769" s="2271"/>
      <c r="AB769" s="2271"/>
      <c r="AC769" s="2271"/>
      <c r="AD769" s="2271"/>
    </row>
    <row r="770" spans="1:122" s="333" customFormat="1" ht="13.5" customHeight="1">
      <c r="A770" s="3741">
        <v>146</v>
      </c>
      <c r="B770" s="3734">
        <v>721</v>
      </c>
      <c r="C770" s="3734">
        <v>722290234</v>
      </c>
      <c r="D770" s="3734" t="s">
        <v>6835</v>
      </c>
      <c r="E770" s="3734" t="s">
        <v>141</v>
      </c>
      <c r="F770" s="4393">
        <f>(F749)/2</f>
        <v>2321.9</v>
      </c>
      <c r="G770" s="4406"/>
      <c r="H770" s="3861">
        <f>ROUND(F770*G770,2)</f>
        <v>0</v>
      </c>
      <c r="I770" s="3942"/>
      <c r="J770" s="3767" t="s">
        <v>142</v>
      </c>
      <c r="K770" s="2271"/>
      <c r="L770" s="2271"/>
      <c r="M770" s="2271"/>
      <c r="N770" s="2271"/>
      <c r="O770" s="2271"/>
      <c r="P770" s="2271"/>
      <c r="Q770" s="2271"/>
      <c r="R770" s="2271"/>
      <c r="S770" s="2271"/>
      <c r="T770" s="2271"/>
      <c r="U770" s="2271"/>
      <c r="V770" s="2271"/>
      <c r="W770" s="2271"/>
      <c r="X770" s="2271"/>
      <c r="Y770" s="2271"/>
      <c r="Z770" s="2271"/>
      <c r="AA770" s="2271"/>
      <c r="AB770" s="2271"/>
      <c r="AC770" s="2271"/>
      <c r="AD770" s="2271"/>
    </row>
    <row r="771" spans="1:122" s="1061" customFormat="1" ht="13.5" customHeight="1">
      <c r="A771" s="3525">
        <v>147</v>
      </c>
      <c r="B771" s="3734">
        <v>721</v>
      </c>
      <c r="C771" s="3734" t="s">
        <v>10526</v>
      </c>
      <c r="D771" s="3536" t="s">
        <v>6580</v>
      </c>
      <c r="E771" s="3536" t="s">
        <v>23</v>
      </c>
      <c r="F771" s="3541">
        <f>ROUND(SUM(F772),3)</f>
        <v>1</v>
      </c>
      <c r="G771" s="3528"/>
      <c r="H771" s="3861">
        <f>ROUND(F771*G771,2)</f>
        <v>0</v>
      </c>
      <c r="I771" s="4028"/>
      <c r="J771" s="3529" t="s">
        <v>60</v>
      </c>
    </row>
    <row r="772" spans="1:122" s="2595" customFormat="1" ht="27" customHeight="1">
      <c r="A772" s="3567"/>
      <c r="B772" s="3558"/>
      <c r="C772" s="3558"/>
      <c r="D772" s="3696" t="s">
        <v>10751</v>
      </c>
      <c r="E772" s="3558"/>
      <c r="F772" s="3530">
        <v>1</v>
      </c>
      <c r="G772" s="3559"/>
      <c r="H772" s="3905"/>
      <c r="I772" s="4036"/>
      <c r="J772" s="4432"/>
      <c r="K772" s="2608"/>
      <c r="L772" s="4853"/>
      <c r="M772" s="4854"/>
      <c r="N772" s="4854"/>
      <c r="O772" s="4854"/>
      <c r="P772" s="4854"/>
      <c r="Q772" s="4854"/>
      <c r="R772" s="4854"/>
      <c r="S772" s="1061"/>
      <c r="T772" s="1470"/>
      <c r="U772" s="1470"/>
      <c r="V772" s="1470"/>
      <c r="W772" s="1470"/>
      <c r="X772" s="1470"/>
      <c r="Y772" s="1470"/>
      <c r="Z772" s="1470"/>
      <c r="AA772" s="1470"/>
      <c r="AB772" s="1470"/>
      <c r="AC772" s="1470"/>
      <c r="AD772" s="1470"/>
      <c r="AE772" s="1470"/>
      <c r="AF772" s="1470"/>
      <c r="AG772" s="1470"/>
      <c r="AH772" s="1470"/>
      <c r="AI772" s="1470"/>
      <c r="AJ772" s="1470"/>
      <c r="AK772" s="1470"/>
      <c r="AL772" s="1470"/>
      <c r="AM772" s="1470"/>
      <c r="AN772" s="1470"/>
      <c r="AO772" s="1470"/>
      <c r="AP772" s="1470"/>
      <c r="AQ772" s="1470"/>
      <c r="AR772" s="1470"/>
      <c r="AS772" s="1470"/>
      <c r="AT772" s="1470"/>
      <c r="AU772" s="1470"/>
      <c r="AV772" s="1470"/>
      <c r="AW772" s="1470"/>
      <c r="AX772" s="1470"/>
      <c r="AY772" s="1470"/>
      <c r="AZ772" s="1470"/>
      <c r="BA772" s="1470"/>
      <c r="BB772" s="1470"/>
      <c r="BC772" s="1470"/>
      <c r="BD772" s="1470"/>
      <c r="BE772" s="1470"/>
      <c r="BF772" s="1470"/>
      <c r="BG772" s="1470"/>
      <c r="BH772" s="1470"/>
      <c r="BI772" s="1470"/>
      <c r="BJ772" s="1470"/>
      <c r="BK772" s="1470"/>
      <c r="BL772" s="1470"/>
      <c r="BM772" s="1470"/>
      <c r="BN772" s="1470"/>
      <c r="BO772" s="1470"/>
      <c r="BP772" s="1470"/>
      <c r="BQ772" s="1470"/>
      <c r="BR772" s="1470"/>
      <c r="BS772" s="1470"/>
      <c r="BT772" s="1470"/>
      <c r="BU772" s="1470"/>
      <c r="BV772" s="1470"/>
      <c r="BW772" s="1470"/>
      <c r="BX772" s="1470"/>
      <c r="BY772" s="1470"/>
      <c r="BZ772" s="1470"/>
      <c r="CA772" s="1470"/>
      <c r="CB772" s="1470"/>
      <c r="CC772" s="1470"/>
      <c r="CD772" s="1470"/>
      <c r="CE772" s="1470"/>
      <c r="CF772" s="1470"/>
      <c r="CG772" s="1470"/>
      <c r="CH772" s="1470"/>
      <c r="CI772" s="1470"/>
      <c r="CJ772" s="1470"/>
      <c r="CK772" s="1470"/>
      <c r="CL772" s="1470"/>
      <c r="CM772" s="1470"/>
      <c r="CN772" s="1470"/>
      <c r="CO772" s="1470"/>
      <c r="CP772" s="1470"/>
      <c r="CQ772" s="1470"/>
      <c r="CR772" s="1470"/>
      <c r="CS772" s="1470"/>
      <c r="CT772" s="1470"/>
      <c r="CU772" s="1470"/>
      <c r="CV772" s="1470"/>
      <c r="CW772" s="1470"/>
      <c r="CX772" s="1470"/>
      <c r="CY772" s="1470"/>
      <c r="CZ772" s="1470"/>
      <c r="DA772" s="1470"/>
      <c r="DB772" s="1470"/>
      <c r="DC772" s="1470"/>
      <c r="DD772" s="1470"/>
      <c r="DE772" s="1470"/>
      <c r="DF772" s="1470"/>
      <c r="DG772" s="1470"/>
      <c r="DH772" s="1470"/>
      <c r="DI772" s="1470"/>
      <c r="DJ772" s="1470"/>
      <c r="DK772" s="1470"/>
      <c r="DL772" s="1470"/>
      <c r="DM772" s="1470"/>
      <c r="DN772" s="1470"/>
      <c r="DO772" s="1470"/>
      <c r="DP772" s="1470"/>
      <c r="DQ772" s="1470"/>
    </row>
    <row r="773" spans="1:122" s="2595" customFormat="1" ht="27" customHeight="1">
      <c r="A773" s="3567"/>
      <c r="B773" s="3558"/>
      <c r="C773" s="3558"/>
      <c r="D773" s="3696" t="s">
        <v>10540</v>
      </c>
      <c r="E773" s="3558"/>
      <c r="F773" s="3530"/>
      <c r="G773" s="3559"/>
      <c r="H773" s="3905"/>
      <c r="I773" s="4036"/>
      <c r="J773" s="4432"/>
      <c r="K773" s="4855"/>
      <c r="L773" s="4855"/>
      <c r="M773" s="1061"/>
      <c r="N773" s="1061"/>
      <c r="O773" s="1061"/>
      <c r="P773" s="1061"/>
      <c r="Q773" s="1061"/>
      <c r="R773" s="4854"/>
      <c r="S773" s="1061"/>
      <c r="T773" s="1470"/>
      <c r="U773" s="1470"/>
      <c r="V773" s="1470"/>
      <c r="W773" s="1470"/>
      <c r="X773" s="1470"/>
      <c r="Y773" s="1470"/>
      <c r="Z773" s="1470"/>
      <c r="AA773" s="1470"/>
      <c r="AB773" s="1470"/>
      <c r="AC773" s="1470"/>
      <c r="AD773" s="1470"/>
      <c r="AE773" s="1470"/>
      <c r="AF773" s="1470"/>
      <c r="AG773" s="1470"/>
      <c r="AH773" s="1470"/>
      <c r="AI773" s="1470"/>
      <c r="AJ773" s="1470"/>
      <c r="AK773" s="1470"/>
      <c r="AL773" s="1470"/>
      <c r="AM773" s="1470"/>
      <c r="AN773" s="1470"/>
      <c r="AO773" s="1470"/>
      <c r="AP773" s="1470"/>
      <c r="AQ773" s="1470"/>
      <c r="AR773" s="1470"/>
      <c r="AS773" s="1470"/>
      <c r="AT773" s="1470"/>
      <c r="AU773" s="1470"/>
      <c r="AV773" s="1470"/>
      <c r="AW773" s="1470"/>
      <c r="AX773" s="1470"/>
      <c r="AY773" s="1470"/>
      <c r="AZ773" s="1470"/>
      <c r="BA773" s="1470"/>
      <c r="BB773" s="1470"/>
      <c r="BC773" s="1470"/>
      <c r="BD773" s="1470"/>
      <c r="BE773" s="1470"/>
      <c r="BF773" s="1470"/>
      <c r="BG773" s="1470"/>
      <c r="BH773" s="1470"/>
      <c r="BI773" s="1470"/>
      <c r="BJ773" s="1470"/>
      <c r="BK773" s="1470"/>
      <c r="BL773" s="1470"/>
      <c r="BM773" s="1470"/>
      <c r="BN773" s="1470"/>
      <c r="BO773" s="1470"/>
      <c r="BP773" s="1470"/>
      <c r="BQ773" s="1470"/>
      <c r="BR773" s="1470"/>
      <c r="BS773" s="1470"/>
      <c r="BT773" s="1470"/>
      <c r="BU773" s="1470"/>
      <c r="BV773" s="1470"/>
      <c r="BW773" s="1470"/>
      <c r="BX773" s="1470"/>
      <c r="BY773" s="1470"/>
      <c r="BZ773" s="1470"/>
      <c r="CA773" s="1470"/>
      <c r="CB773" s="1470"/>
      <c r="CC773" s="1470"/>
      <c r="CD773" s="1470"/>
      <c r="CE773" s="1470"/>
      <c r="CF773" s="1470"/>
      <c r="CG773" s="1470"/>
      <c r="CH773" s="1470"/>
      <c r="CI773" s="1470"/>
      <c r="CJ773" s="1470"/>
      <c r="CK773" s="1470"/>
      <c r="CL773" s="1470"/>
      <c r="CM773" s="1470"/>
      <c r="CN773" s="1470"/>
      <c r="CO773" s="1470"/>
      <c r="CP773" s="1470"/>
      <c r="CQ773" s="1470"/>
      <c r="CR773" s="1470"/>
      <c r="CS773" s="1470"/>
      <c r="CT773" s="1470"/>
      <c r="CU773" s="1470"/>
      <c r="CV773" s="1470"/>
      <c r="CW773" s="1470"/>
      <c r="CX773" s="1470"/>
      <c r="CY773" s="1470"/>
      <c r="CZ773" s="1470"/>
      <c r="DA773" s="1470"/>
      <c r="DB773" s="1470"/>
      <c r="DC773" s="1470"/>
      <c r="DD773" s="1470"/>
      <c r="DE773" s="1470"/>
      <c r="DF773" s="1470"/>
      <c r="DG773" s="1470"/>
      <c r="DH773" s="1470"/>
      <c r="DI773" s="1470"/>
      <c r="DJ773" s="1470"/>
      <c r="DK773" s="1470"/>
      <c r="DL773" s="1470"/>
      <c r="DM773" s="1470"/>
      <c r="DN773" s="1470"/>
      <c r="DO773" s="1470"/>
      <c r="DP773" s="1470"/>
      <c r="DQ773" s="1470"/>
    </row>
    <row r="774" spans="1:122" s="4367" customFormat="1" ht="324" customHeight="1">
      <c r="A774" s="4372"/>
      <c r="B774" s="4373"/>
      <c r="C774" s="4373"/>
      <c r="D774" s="3707" t="s">
        <v>10759</v>
      </c>
      <c r="E774" s="4374"/>
      <c r="F774" s="4375"/>
      <c r="G774" s="4376"/>
      <c r="H774" s="4370"/>
      <c r="I774" s="3849"/>
      <c r="J774" s="3726"/>
      <c r="K774" s="4855"/>
      <c r="L774" s="4855"/>
    </row>
    <row r="775" spans="1:122" customFormat="1" ht="13.5" customHeight="1">
      <c r="A775" s="3531"/>
      <c r="B775" s="3532"/>
      <c r="C775" s="3532"/>
      <c r="D775" s="3548" t="s">
        <v>10750</v>
      </c>
      <c r="E775" s="3532"/>
      <c r="F775" s="3530"/>
      <c r="G775" s="3534"/>
      <c r="H775" s="3906"/>
      <c r="I775" s="3849"/>
      <c r="J775" s="3726"/>
      <c r="K775" s="2586"/>
      <c r="S775" s="1277"/>
      <c r="T775" s="4856"/>
      <c r="U775" s="2586"/>
      <c r="V775" s="1277"/>
      <c r="W775" s="1277"/>
      <c r="X775" s="1277"/>
      <c r="Y775" s="1277"/>
      <c r="Z775" s="1277"/>
      <c r="AA775" s="1277"/>
      <c r="AB775" s="1277"/>
      <c r="AC775" s="1277"/>
      <c r="AD775" s="1277"/>
      <c r="AE775" s="1277"/>
      <c r="AF775" s="1277"/>
      <c r="AG775" s="1277"/>
      <c r="AH775" s="1277"/>
      <c r="AI775" s="1277"/>
      <c r="AJ775" s="1277"/>
      <c r="AK775" s="1277"/>
      <c r="AL775" s="1277"/>
      <c r="AM775" s="1277"/>
      <c r="AN775" s="1277"/>
    </row>
    <row r="776" spans="1:122" customFormat="1" ht="81" customHeight="1">
      <c r="A776" s="3531"/>
      <c r="B776" s="3532"/>
      <c r="C776" s="3532"/>
      <c r="D776" s="4750" t="s">
        <v>2749</v>
      </c>
      <c r="E776" s="3532"/>
      <c r="F776" s="3530"/>
      <c r="G776" s="3534"/>
      <c r="H776" s="3906"/>
      <c r="I776" s="3849"/>
      <c r="J776" s="3726"/>
      <c r="K776" s="2586"/>
      <c r="S776" s="1277"/>
      <c r="T776" s="4856"/>
      <c r="U776" s="2586"/>
      <c r="V776" s="1277"/>
      <c r="W776" s="1277"/>
      <c r="X776" s="1277"/>
      <c r="Y776" s="1277"/>
      <c r="Z776" s="1277"/>
      <c r="AA776" s="1277"/>
      <c r="AB776" s="1277"/>
      <c r="AC776" s="1277"/>
      <c r="AD776" s="1277"/>
      <c r="AE776" s="1277"/>
      <c r="AF776" s="1277"/>
      <c r="AG776" s="1277"/>
      <c r="AH776" s="1277"/>
      <c r="AI776" s="1277"/>
      <c r="AJ776" s="1277"/>
      <c r="AK776" s="1277"/>
      <c r="AL776" s="1277"/>
      <c r="AM776" s="1277"/>
      <c r="AN776" s="1277"/>
    </row>
    <row r="777" spans="1:122" s="187" customFormat="1" ht="13.5" customHeight="1">
      <c r="A777" s="3741">
        <v>148</v>
      </c>
      <c r="B777" s="3734">
        <v>721</v>
      </c>
      <c r="C777" s="3734" t="s">
        <v>6836</v>
      </c>
      <c r="D777" s="3734" t="s">
        <v>6586</v>
      </c>
      <c r="E777" s="3734" t="s">
        <v>23</v>
      </c>
      <c r="F777" s="4393">
        <f>ROUND(SUM(F779:F779),3)</f>
        <v>1</v>
      </c>
      <c r="G777" s="4406"/>
      <c r="H777" s="3861">
        <f>ROUND(F777*G777,2)</f>
        <v>0</v>
      </c>
      <c r="I777" s="3942"/>
      <c r="J777" s="3767" t="s">
        <v>60</v>
      </c>
      <c r="K777" s="4883"/>
    </row>
    <row r="778" spans="1:122" s="2259" customFormat="1" ht="27" customHeight="1">
      <c r="A778" s="4413"/>
      <c r="B778" s="4397"/>
      <c r="C778" s="4397"/>
      <c r="D778" s="3739" t="s">
        <v>6837</v>
      </c>
      <c r="E778" s="4414"/>
      <c r="F778" s="4428"/>
      <c r="G778" s="4751"/>
      <c r="H778" s="4433"/>
      <c r="I778" s="4434"/>
      <c r="J778" s="3698"/>
      <c r="K778" s="483"/>
      <c r="L778" s="483"/>
      <c r="M778" s="483"/>
      <c r="N778" s="483"/>
      <c r="O778" s="483"/>
      <c r="P778" s="483"/>
      <c r="Q778" s="483"/>
      <c r="R778" s="483"/>
      <c r="S778" s="483"/>
      <c r="T778" s="483"/>
      <c r="U778" s="483"/>
      <c r="V778" s="483"/>
      <c r="W778" s="483"/>
      <c r="X778" s="483"/>
      <c r="Y778" s="483"/>
      <c r="Z778" s="483"/>
      <c r="AA778" s="483"/>
      <c r="AB778" s="483"/>
      <c r="AC778" s="483"/>
      <c r="AD778" s="483"/>
      <c r="AE778" s="483"/>
      <c r="AF778" s="483"/>
      <c r="AG778" s="483"/>
      <c r="AH778" s="483"/>
      <c r="AI778" s="483"/>
      <c r="AJ778" s="483"/>
      <c r="AK778" s="483"/>
      <c r="AL778" s="483"/>
      <c r="AM778" s="483"/>
      <c r="AN778" s="483"/>
      <c r="AO778" s="483"/>
      <c r="AP778" s="483"/>
      <c r="AQ778" s="483"/>
      <c r="AR778" s="483"/>
      <c r="AS778" s="483"/>
      <c r="AT778" s="483"/>
      <c r="AU778" s="483"/>
      <c r="AV778" s="483"/>
      <c r="AW778" s="483"/>
      <c r="AX778" s="483"/>
      <c r="AY778" s="483"/>
      <c r="AZ778" s="483"/>
      <c r="BA778" s="483"/>
      <c r="BB778" s="483"/>
      <c r="BC778" s="483"/>
      <c r="BD778" s="483"/>
      <c r="BE778" s="483"/>
      <c r="BF778" s="483"/>
      <c r="BG778" s="483"/>
      <c r="BH778" s="483"/>
      <c r="BI778" s="483"/>
      <c r="BJ778" s="483"/>
      <c r="BK778" s="483"/>
      <c r="BL778" s="483"/>
      <c r="BM778" s="483"/>
      <c r="BN778" s="483"/>
      <c r="BO778" s="483"/>
      <c r="BP778" s="483"/>
      <c r="BQ778" s="483"/>
      <c r="BR778" s="483"/>
      <c r="BS778" s="483"/>
      <c r="BT778" s="483"/>
      <c r="BU778" s="483"/>
      <c r="BV778" s="483"/>
      <c r="BW778" s="483"/>
      <c r="BX778" s="483"/>
      <c r="BY778" s="483"/>
      <c r="BZ778" s="483"/>
      <c r="CA778" s="483"/>
      <c r="CB778" s="483"/>
      <c r="CC778" s="483"/>
      <c r="CD778" s="483"/>
      <c r="CE778" s="483"/>
      <c r="CF778" s="483"/>
      <c r="CG778" s="483"/>
      <c r="CH778" s="483"/>
      <c r="CI778" s="483"/>
      <c r="CJ778" s="483"/>
      <c r="CK778" s="483"/>
      <c r="CL778" s="483"/>
      <c r="CM778" s="483"/>
      <c r="CN778" s="483"/>
      <c r="CO778" s="483"/>
      <c r="CP778" s="483"/>
      <c r="CQ778" s="483"/>
      <c r="CR778" s="483"/>
      <c r="CS778" s="483"/>
      <c r="CT778" s="483"/>
      <c r="CU778" s="483"/>
      <c r="CV778" s="483"/>
      <c r="CW778" s="483"/>
      <c r="CX778" s="483"/>
      <c r="CY778" s="483"/>
      <c r="CZ778" s="483"/>
      <c r="DA778" s="483"/>
      <c r="DB778" s="483"/>
      <c r="DC778" s="483"/>
      <c r="DD778" s="483"/>
      <c r="DE778" s="483"/>
      <c r="DF778" s="483"/>
      <c r="DG778" s="483"/>
      <c r="DH778" s="483"/>
      <c r="DI778" s="483"/>
      <c r="DJ778" s="483"/>
      <c r="DK778" s="483"/>
      <c r="DL778" s="483"/>
      <c r="DM778" s="483"/>
      <c r="DN778" s="483"/>
      <c r="DO778" s="483"/>
      <c r="DP778" s="483"/>
      <c r="DQ778" s="483"/>
      <c r="DR778" s="483"/>
    </row>
    <row r="779" spans="1:122" s="2259" customFormat="1" ht="13.5" customHeight="1">
      <c r="A779" s="4413"/>
      <c r="B779" s="4397"/>
      <c r="C779" s="4397"/>
      <c r="D779" s="3739" t="s">
        <v>6588</v>
      </c>
      <c r="E779" s="4397"/>
      <c r="F779" s="4387">
        <v>1</v>
      </c>
      <c r="G779" s="4425"/>
      <c r="H779" s="4383"/>
      <c r="I779" s="4384"/>
      <c r="J779" s="3698"/>
      <c r="K779" s="483"/>
      <c r="L779" s="483"/>
      <c r="M779" s="483"/>
      <c r="N779" s="483"/>
      <c r="O779" s="483"/>
      <c r="P779" s="483"/>
      <c r="Q779" s="483"/>
      <c r="R779" s="483"/>
      <c r="S779" s="483"/>
      <c r="T779" s="483"/>
      <c r="U779" s="483"/>
      <c r="V779" s="483"/>
      <c r="W779" s="483"/>
      <c r="X779" s="483"/>
      <c r="Y779" s="483"/>
      <c r="Z779" s="483"/>
      <c r="AA779" s="483"/>
      <c r="AB779" s="483"/>
      <c r="AC779" s="483"/>
      <c r="AD779" s="483"/>
      <c r="AE779" s="483"/>
      <c r="AF779" s="483"/>
      <c r="AG779" s="483"/>
      <c r="AH779" s="483"/>
      <c r="AI779" s="483"/>
      <c r="AJ779" s="483"/>
      <c r="AK779" s="483"/>
      <c r="AL779" s="483"/>
      <c r="AM779" s="483"/>
      <c r="AN779" s="483"/>
      <c r="AO779" s="483"/>
      <c r="AP779" s="483"/>
      <c r="AQ779" s="483"/>
      <c r="AR779" s="483"/>
      <c r="AS779" s="483"/>
      <c r="AT779" s="483"/>
      <c r="AU779" s="483"/>
      <c r="AV779" s="483"/>
      <c r="AW779" s="483"/>
      <c r="AX779" s="483"/>
      <c r="AY779" s="483"/>
      <c r="AZ779" s="483"/>
      <c r="BA779" s="483"/>
      <c r="BB779" s="483"/>
      <c r="BC779" s="483"/>
      <c r="BD779" s="483"/>
      <c r="BE779" s="483"/>
      <c r="BF779" s="483"/>
      <c r="BG779" s="483"/>
      <c r="BH779" s="483"/>
      <c r="BI779" s="483"/>
      <c r="BJ779" s="483"/>
      <c r="BK779" s="483"/>
      <c r="BL779" s="483"/>
      <c r="BM779" s="483"/>
      <c r="BN779" s="483"/>
      <c r="BO779" s="483"/>
      <c r="BP779" s="483"/>
      <c r="BQ779" s="483"/>
      <c r="BR779" s="483"/>
      <c r="BS779" s="483"/>
      <c r="BT779" s="483"/>
      <c r="BU779" s="483"/>
      <c r="BV779" s="483"/>
      <c r="BW779" s="483"/>
      <c r="BX779" s="483"/>
      <c r="BY779" s="483"/>
      <c r="BZ779" s="483"/>
      <c r="CA779" s="483"/>
      <c r="CB779" s="483"/>
      <c r="CC779" s="483"/>
      <c r="CD779" s="483"/>
      <c r="CE779" s="483"/>
      <c r="CF779" s="483"/>
      <c r="CG779" s="483"/>
      <c r="CH779" s="483"/>
      <c r="CI779" s="483"/>
      <c r="CJ779" s="483"/>
      <c r="CK779" s="483"/>
      <c r="CL779" s="483"/>
      <c r="CM779" s="483"/>
      <c r="CN779" s="483"/>
      <c r="CO779" s="483"/>
      <c r="CP779" s="483"/>
      <c r="CQ779" s="483"/>
      <c r="CR779" s="483"/>
      <c r="CS779" s="483"/>
      <c r="CT779" s="483"/>
      <c r="CU779" s="483"/>
      <c r="CV779" s="483"/>
      <c r="CW779" s="483"/>
      <c r="CX779" s="483"/>
      <c r="CY779" s="483"/>
      <c r="CZ779" s="483"/>
      <c r="DA779" s="483"/>
      <c r="DB779" s="483"/>
      <c r="DC779" s="483"/>
      <c r="DD779" s="483"/>
      <c r="DE779" s="483"/>
      <c r="DF779" s="483"/>
      <c r="DG779" s="483"/>
      <c r="DH779" s="483"/>
      <c r="DI779" s="483"/>
      <c r="DJ779" s="483"/>
      <c r="DK779" s="483"/>
      <c r="DL779" s="483"/>
      <c r="DM779" s="483"/>
      <c r="DN779" s="483"/>
      <c r="DO779" s="483"/>
      <c r="DP779" s="483"/>
      <c r="DQ779" s="483"/>
      <c r="DR779" s="483"/>
    </row>
    <row r="780" spans="1:122" s="2303" customFormat="1" ht="54" customHeight="1">
      <c r="A780" s="3750"/>
      <c r="B780" s="3695"/>
      <c r="C780" s="3695"/>
      <c r="D780" s="4483" t="s">
        <v>6975</v>
      </c>
      <c r="E780" s="3695"/>
      <c r="F780" s="4484"/>
      <c r="G780" s="3709"/>
      <c r="H780" s="3816"/>
      <c r="I780" s="3849"/>
      <c r="J780" s="3726"/>
      <c r="K780" s="4596"/>
    </row>
    <row r="781" spans="1:122" s="2303" customFormat="1" ht="94.5" customHeight="1">
      <c r="A781" s="3750"/>
      <c r="B781" s="3695"/>
      <c r="C781" s="3695"/>
      <c r="D781" s="4483" t="s">
        <v>6976</v>
      </c>
      <c r="E781" s="3695"/>
      <c r="F781" s="4484"/>
      <c r="G781" s="3709"/>
      <c r="H781" s="3816"/>
      <c r="I781" s="3849"/>
      <c r="J781" s="3726"/>
      <c r="K781" s="4596"/>
    </row>
    <row r="782" spans="1:122" s="2303" customFormat="1" ht="94.5" customHeight="1">
      <c r="A782" s="3750"/>
      <c r="B782" s="3695"/>
      <c r="C782" s="3695"/>
      <c r="D782" s="4483" t="s">
        <v>6977</v>
      </c>
      <c r="E782" s="3695"/>
      <c r="F782" s="4484"/>
      <c r="G782" s="3709"/>
      <c r="H782" s="3816"/>
      <c r="I782" s="3849"/>
      <c r="J782" s="3726"/>
      <c r="K782" s="4596"/>
    </row>
    <row r="783" spans="1:122" s="2303" customFormat="1" ht="54" customHeight="1">
      <c r="A783" s="3750"/>
      <c r="B783" s="3695"/>
      <c r="C783" s="3695"/>
      <c r="D783" s="4483" t="s">
        <v>6978</v>
      </c>
      <c r="E783" s="3695"/>
      <c r="F783" s="4484"/>
      <c r="G783" s="3709"/>
      <c r="H783" s="3816"/>
      <c r="I783" s="3849"/>
      <c r="J783" s="3726"/>
      <c r="K783" s="4596"/>
    </row>
    <row r="784" spans="1:122" s="2303" customFormat="1" ht="229.5" customHeight="1">
      <c r="A784" s="3750"/>
      <c r="B784" s="3695"/>
      <c r="C784" s="3695"/>
      <c r="D784" s="4483" t="s">
        <v>10525</v>
      </c>
      <c r="E784" s="3695"/>
      <c r="F784" s="4484"/>
      <c r="G784" s="3709"/>
      <c r="H784" s="3816"/>
      <c r="I784" s="3849"/>
      <c r="J784" s="3726"/>
      <c r="K784" s="4596"/>
    </row>
    <row r="785" spans="1:122" s="2303" customFormat="1" ht="40.5" customHeight="1">
      <c r="A785" s="3750"/>
      <c r="B785" s="3695"/>
      <c r="C785" s="3695"/>
      <c r="D785" s="4483" t="s">
        <v>10533</v>
      </c>
      <c r="E785" s="3695"/>
      <c r="F785" s="4484"/>
      <c r="G785" s="3709"/>
      <c r="H785" s="3816"/>
      <c r="I785" s="3849"/>
      <c r="J785" s="3726"/>
      <c r="K785" s="4596"/>
    </row>
    <row r="786" spans="1:122" s="2303" customFormat="1" ht="54" customHeight="1">
      <c r="A786" s="3750"/>
      <c r="B786" s="3695"/>
      <c r="C786" s="3695"/>
      <c r="D786" s="4483" t="s">
        <v>10524</v>
      </c>
      <c r="E786" s="3695"/>
      <c r="F786" s="4484"/>
      <c r="G786" s="3709"/>
      <c r="H786" s="3816"/>
      <c r="I786" s="3849"/>
      <c r="J786" s="3726"/>
      <c r="K786" s="4596"/>
    </row>
    <row r="787" spans="1:122" s="187" customFormat="1" ht="13.5" customHeight="1">
      <c r="A787" s="3741">
        <v>149</v>
      </c>
      <c r="B787" s="3734">
        <v>721</v>
      </c>
      <c r="C787" s="3734" t="s">
        <v>6838</v>
      </c>
      <c r="D787" s="3734" t="s">
        <v>6590</v>
      </c>
      <c r="E787" s="3734" t="s">
        <v>23</v>
      </c>
      <c r="F787" s="4393">
        <f>ROUND(SUM(F788),3)</f>
        <v>1</v>
      </c>
      <c r="G787" s="4406"/>
      <c r="H787" s="3861">
        <f>ROUND(F787*G787,2)</f>
        <v>0</v>
      </c>
      <c r="I787" s="3942"/>
      <c r="J787" s="3767" t="s">
        <v>60</v>
      </c>
      <c r="K787" s="2356"/>
      <c r="L787" s="2356"/>
      <c r="M787" s="2356"/>
      <c r="N787" s="2356"/>
      <c r="O787" s="4857"/>
      <c r="P787" s="4857"/>
      <c r="Q787" s="2356"/>
    </row>
    <row r="788" spans="1:122" s="2305" customFormat="1" ht="27" customHeight="1">
      <c r="A788" s="3741"/>
      <c r="B788" s="4392"/>
      <c r="C788" s="3734"/>
      <c r="D788" s="4398" t="s">
        <v>6591</v>
      </c>
      <c r="E788" s="3734"/>
      <c r="F788" s="4387">
        <v>1</v>
      </c>
      <c r="G788" s="4406"/>
      <c r="H788" s="4383"/>
      <c r="I788" s="4384"/>
      <c r="J788" s="3726"/>
      <c r="K788" s="4858"/>
      <c r="L788" s="4859"/>
      <c r="M788" s="4859"/>
      <c r="N788" s="4859"/>
      <c r="O788" s="4860"/>
      <c r="P788" s="4860"/>
      <c r="Q788" s="2390"/>
      <c r="R788" s="2304"/>
      <c r="S788" s="2304"/>
      <c r="T788" s="2304"/>
      <c r="U788" s="2304"/>
      <c r="V788" s="2304"/>
      <c r="W788" s="2304"/>
      <c r="X788" s="2304"/>
      <c r="Y788" s="2304"/>
      <c r="Z788" s="2304"/>
      <c r="AA788" s="2304"/>
      <c r="AB788" s="2304"/>
      <c r="AC788" s="2304"/>
      <c r="AD788" s="2304"/>
      <c r="AE788" s="2304"/>
      <c r="AF788" s="2304"/>
      <c r="AG788" s="2304"/>
      <c r="AH788" s="2304"/>
      <c r="AI788" s="2304"/>
      <c r="AJ788" s="2304"/>
      <c r="AK788" s="2304"/>
      <c r="AL788" s="2304"/>
      <c r="AM788" s="2304"/>
      <c r="AN788" s="2304"/>
      <c r="AO788" s="2304"/>
      <c r="AP788" s="2304"/>
      <c r="AQ788" s="2304"/>
      <c r="AR788" s="2304"/>
      <c r="AS788" s="2304"/>
      <c r="AT788" s="2304"/>
      <c r="AU788" s="2304"/>
      <c r="AV788" s="2304"/>
      <c r="AW788" s="2304"/>
      <c r="AX788" s="2304"/>
      <c r="AY788" s="2304"/>
      <c r="AZ788" s="2304"/>
      <c r="BA788" s="2304"/>
      <c r="BB788" s="2304"/>
      <c r="BC788" s="2304"/>
      <c r="BD788" s="2304"/>
      <c r="BE788" s="2304"/>
      <c r="BF788" s="2304"/>
      <c r="BG788" s="2304"/>
      <c r="BH788" s="2304"/>
      <c r="BI788" s="2304"/>
      <c r="BJ788" s="2304"/>
      <c r="BK788" s="2304"/>
      <c r="BL788" s="2304"/>
      <c r="BM788" s="2304"/>
      <c r="BN788" s="2304"/>
      <c r="BO788" s="2304"/>
      <c r="BP788" s="2304"/>
      <c r="BQ788" s="2304"/>
      <c r="BR788" s="2304"/>
      <c r="BS788" s="2304"/>
      <c r="BT788" s="2304"/>
      <c r="BU788" s="2304"/>
      <c r="BV788" s="2304"/>
      <c r="BW788" s="2304"/>
      <c r="BX788" s="2304"/>
      <c r="BY788" s="2304"/>
      <c r="BZ788" s="2304"/>
      <c r="CA788" s="2304"/>
      <c r="CB788" s="2304"/>
      <c r="CC788" s="2304"/>
      <c r="CD788" s="2304"/>
      <c r="CE788" s="2304"/>
      <c r="CF788" s="2304"/>
      <c r="CG788" s="2304"/>
      <c r="CH788" s="2304"/>
      <c r="CI788" s="2304"/>
      <c r="CJ788" s="2304"/>
      <c r="CK788" s="2304"/>
      <c r="CL788" s="2304"/>
      <c r="CM788" s="2304"/>
      <c r="CN788" s="2304"/>
      <c r="CO788" s="2304"/>
      <c r="CP788" s="2304"/>
      <c r="CQ788" s="2304"/>
      <c r="CR788" s="2304"/>
      <c r="CS788" s="2304"/>
      <c r="CT788" s="2304"/>
      <c r="CU788" s="2304"/>
      <c r="CV788" s="2304"/>
      <c r="CW788" s="2304"/>
      <c r="CX788" s="2304"/>
      <c r="CY788" s="2304"/>
      <c r="CZ788" s="2304"/>
      <c r="DA788" s="2304"/>
      <c r="DB788" s="2304"/>
      <c r="DC788" s="2304"/>
      <c r="DD788" s="2304"/>
      <c r="DE788" s="2304"/>
    </row>
    <row r="789" spans="1:122" s="2305" customFormat="1" ht="27" customHeight="1">
      <c r="A789" s="3741"/>
      <c r="B789" s="4392"/>
      <c r="C789" s="3734"/>
      <c r="D789" s="3739" t="s">
        <v>6592</v>
      </c>
      <c r="E789" s="3734"/>
      <c r="F789" s="4387"/>
      <c r="G789" s="4406"/>
      <c r="H789" s="4383"/>
      <c r="I789" s="4384"/>
      <c r="J789" s="3726"/>
      <c r="K789" s="4858"/>
      <c r="L789" s="4858"/>
      <c r="M789" s="2390"/>
      <c r="N789" s="4884"/>
      <c r="O789" s="2390"/>
      <c r="P789" s="2390"/>
      <c r="Q789" s="2390"/>
      <c r="R789" s="2304"/>
      <c r="S789" s="2304"/>
      <c r="T789" s="2304"/>
      <c r="U789" s="2304"/>
      <c r="V789" s="2304"/>
      <c r="W789" s="2304"/>
      <c r="X789" s="2304"/>
      <c r="Y789" s="2304"/>
      <c r="Z789" s="2304"/>
      <c r="AA789" s="2304"/>
      <c r="AB789" s="2304"/>
      <c r="AC789" s="2304"/>
      <c r="AD789" s="2304"/>
      <c r="AE789" s="2304"/>
      <c r="AF789" s="2304"/>
      <c r="AG789" s="2304"/>
      <c r="AH789" s="2304"/>
      <c r="AI789" s="2304"/>
      <c r="AJ789" s="2304"/>
      <c r="AK789" s="2304"/>
      <c r="AL789" s="2304"/>
      <c r="AM789" s="2304"/>
      <c r="AN789" s="2304"/>
      <c r="AO789" s="2304"/>
      <c r="AP789" s="2304"/>
      <c r="AQ789" s="2304"/>
      <c r="AR789" s="2304"/>
      <c r="AS789" s="2304"/>
      <c r="AT789" s="2304"/>
      <c r="AU789" s="2304"/>
      <c r="AV789" s="2304"/>
      <c r="AW789" s="2304"/>
      <c r="AX789" s="2304"/>
      <c r="AY789" s="2304"/>
      <c r="AZ789" s="2304"/>
      <c r="BA789" s="2304"/>
      <c r="BB789" s="2304"/>
      <c r="BC789" s="2304"/>
      <c r="BD789" s="2304"/>
      <c r="BE789" s="2304"/>
      <c r="BF789" s="2304"/>
      <c r="BG789" s="2304"/>
      <c r="BH789" s="2304"/>
      <c r="BI789" s="2304"/>
      <c r="BJ789" s="2304"/>
      <c r="BK789" s="2304"/>
      <c r="BL789" s="2304"/>
      <c r="BM789" s="2304"/>
      <c r="BN789" s="2304"/>
      <c r="BO789" s="2304"/>
      <c r="BP789" s="2304"/>
      <c r="BQ789" s="2304"/>
      <c r="BR789" s="2304"/>
      <c r="BS789" s="2304"/>
      <c r="BT789" s="2304"/>
      <c r="BU789" s="2304"/>
      <c r="BV789" s="2304"/>
      <c r="BW789" s="2304"/>
      <c r="BX789" s="2304"/>
      <c r="BY789" s="2304"/>
      <c r="BZ789" s="2304"/>
      <c r="CA789" s="2304"/>
      <c r="CB789" s="2304"/>
      <c r="CC789" s="2304"/>
      <c r="CD789" s="2304"/>
      <c r="CE789" s="2304"/>
      <c r="CF789" s="2304"/>
      <c r="CG789" s="2304"/>
      <c r="CH789" s="2304"/>
      <c r="CI789" s="2304"/>
      <c r="CJ789" s="2304"/>
      <c r="CK789" s="2304"/>
      <c r="CL789" s="2304"/>
      <c r="CM789" s="2304"/>
      <c r="CN789" s="2304"/>
      <c r="CO789" s="2304"/>
      <c r="CP789" s="2304"/>
      <c r="CQ789" s="2304"/>
      <c r="CR789" s="2304"/>
      <c r="CS789" s="2304"/>
      <c r="CT789" s="2304"/>
      <c r="CU789" s="2304"/>
      <c r="CV789" s="2304"/>
      <c r="CW789" s="2304"/>
      <c r="CX789" s="2304"/>
      <c r="CY789" s="2304"/>
      <c r="CZ789" s="2304"/>
      <c r="DA789" s="2304"/>
      <c r="DB789" s="2304"/>
      <c r="DC789" s="2304"/>
      <c r="DD789" s="2304"/>
      <c r="DE789" s="2304"/>
    </row>
    <row r="790" spans="1:122" s="4367" customFormat="1" ht="120.9" customHeight="1">
      <c r="A790" s="4372"/>
      <c r="B790" s="4373"/>
      <c r="C790" s="4373"/>
      <c r="D790" s="3707" t="s">
        <v>10757</v>
      </c>
      <c r="E790" s="4374"/>
      <c r="F790" s="4375"/>
      <c r="G790" s="4376"/>
      <c r="H790" s="4370"/>
      <c r="I790" s="3849"/>
      <c r="J790" s="3726"/>
      <c r="K790" s="4855"/>
      <c r="L790" s="4855"/>
    </row>
    <row r="791" spans="1:122" s="4367" customFormat="1" ht="40.65" customHeight="1">
      <c r="A791" s="4372"/>
      <c r="B791" s="4373"/>
      <c r="C791" s="4373"/>
      <c r="D791" s="4483" t="s">
        <v>10758</v>
      </c>
      <c r="E791" s="4374"/>
      <c r="F791" s="4375"/>
      <c r="G791" s="4376"/>
      <c r="H791" s="4370"/>
      <c r="I791" s="3849"/>
      <c r="J791" s="3726"/>
      <c r="K791" s="4855"/>
      <c r="L791" s="4855"/>
    </row>
    <row r="792" spans="1:122" s="4367" customFormat="1" ht="40.5" customHeight="1">
      <c r="A792" s="4372"/>
      <c r="B792" s="4373"/>
      <c r="C792" s="4373"/>
      <c r="D792" s="3548" t="s">
        <v>10756</v>
      </c>
      <c r="E792" s="4374"/>
      <c r="F792" s="4375"/>
      <c r="G792" s="4376"/>
      <c r="H792" s="4370"/>
      <c r="I792" s="3849"/>
      <c r="J792" s="3726"/>
      <c r="K792" s="4855"/>
      <c r="L792" s="4855"/>
    </row>
    <row r="793" spans="1:122" s="2306" customFormat="1" ht="13.5" customHeight="1">
      <c r="A793" s="4571" t="s">
        <v>3931</v>
      </c>
      <c r="B793" s="4417">
        <v>721</v>
      </c>
      <c r="C793" s="4417" t="s">
        <v>6839</v>
      </c>
      <c r="D793" s="4417" t="s">
        <v>6840</v>
      </c>
      <c r="E793" s="4417" t="s">
        <v>23</v>
      </c>
      <c r="F793" s="4393">
        <f>ROUND(SUM(F794),3)</f>
        <v>1</v>
      </c>
      <c r="G793" s="4418"/>
      <c r="H793" s="3861">
        <f>ROUND(F793*G793,2)</f>
        <v>0</v>
      </c>
      <c r="I793" s="3942"/>
      <c r="J793" s="4542" t="s">
        <v>60</v>
      </c>
    </row>
    <row r="794" spans="1:122" s="2308" customFormat="1" ht="27" customHeight="1">
      <c r="A794" s="4571"/>
      <c r="B794" s="4572"/>
      <c r="C794" s="4417"/>
      <c r="D794" s="4419" t="s">
        <v>6841</v>
      </c>
      <c r="E794" s="4417"/>
      <c r="F794" s="4420">
        <v>1</v>
      </c>
      <c r="G794" s="4418"/>
      <c r="H794" s="4421"/>
      <c r="I794" s="4422"/>
      <c r="J794" s="4542"/>
      <c r="K794" s="4862"/>
      <c r="L794" s="2307"/>
      <c r="M794" s="2307"/>
      <c r="N794" s="4863"/>
      <c r="O794" s="2307"/>
      <c r="P794" s="2307"/>
      <c r="Q794" s="2307"/>
      <c r="R794" s="2307"/>
      <c r="S794" s="2307"/>
      <c r="T794" s="2307"/>
      <c r="U794" s="2307"/>
      <c r="V794" s="2307"/>
      <c r="W794" s="2307"/>
      <c r="X794" s="2307"/>
      <c r="Y794" s="2307"/>
      <c r="Z794" s="2307"/>
      <c r="AA794" s="2307"/>
      <c r="AB794" s="2307"/>
      <c r="AC794" s="2307"/>
      <c r="AD794" s="2307"/>
      <c r="AE794" s="2307"/>
      <c r="AF794" s="2307"/>
      <c r="AG794" s="2307"/>
      <c r="AH794" s="2307"/>
      <c r="AI794" s="2307"/>
      <c r="AJ794" s="2307"/>
      <c r="AK794" s="2307"/>
      <c r="AL794" s="2307"/>
      <c r="AM794" s="2307"/>
      <c r="AN794" s="2307"/>
      <c r="AO794" s="2307"/>
      <c r="AP794" s="2307"/>
      <c r="AQ794" s="2307"/>
      <c r="AR794" s="2307"/>
      <c r="AS794" s="2307"/>
      <c r="AT794" s="2307"/>
      <c r="AU794" s="2307"/>
      <c r="AV794" s="2307"/>
      <c r="AW794" s="2307"/>
      <c r="AX794" s="2307"/>
      <c r="AY794" s="2307"/>
      <c r="AZ794" s="2307"/>
      <c r="BA794" s="2307"/>
      <c r="BB794" s="2307"/>
      <c r="BC794" s="2307"/>
      <c r="BD794" s="2307"/>
      <c r="BE794" s="2307"/>
      <c r="BF794" s="2307"/>
      <c r="BG794" s="2307"/>
      <c r="BH794" s="2307"/>
      <c r="BI794" s="2307"/>
      <c r="BJ794" s="2307"/>
      <c r="BK794" s="2307"/>
      <c r="BL794" s="2307"/>
      <c r="BM794" s="2307"/>
      <c r="BN794" s="2307"/>
      <c r="BO794" s="2307"/>
      <c r="BP794" s="2307"/>
      <c r="BQ794" s="2307"/>
      <c r="BR794" s="2307"/>
      <c r="BS794" s="2307"/>
      <c r="BT794" s="2307"/>
      <c r="BU794" s="2307"/>
      <c r="BV794" s="2307"/>
      <c r="BW794" s="2307"/>
      <c r="BX794" s="2307"/>
      <c r="BY794" s="2307"/>
      <c r="BZ794" s="2307"/>
      <c r="CA794" s="2307"/>
      <c r="CB794" s="2307"/>
      <c r="CC794" s="2307"/>
      <c r="CD794" s="2307"/>
      <c r="CE794" s="2307"/>
      <c r="CF794" s="2307"/>
      <c r="CG794" s="2307"/>
      <c r="CH794" s="2307"/>
      <c r="CI794" s="2307"/>
      <c r="CJ794" s="2307"/>
      <c r="CK794" s="2307"/>
      <c r="CL794" s="2307"/>
      <c r="CM794" s="2307"/>
      <c r="CN794" s="2307"/>
      <c r="CO794" s="2307"/>
      <c r="CP794" s="2307"/>
      <c r="CQ794" s="2307"/>
      <c r="CR794" s="2307"/>
      <c r="CS794" s="2307"/>
      <c r="CT794" s="2307"/>
      <c r="CU794" s="2307"/>
      <c r="CV794" s="2307"/>
      <c r="CW794" s="2307"/>
      <c r="CX794" s="2307"/>
      <c r="CY794" s="2307"/>
      <c r="CZ794" s="2307"/>
      <c r="DA794" s="2307"/>
      <c r="DB794" s="2307"/>
      <c r="DC794" s="2307"/>
      <c r="DD794" s="2307"/>
      <c r="DE794" s="2307"/>
    </row>
    <row r="795" spans="1:122" s="192" customFormat="1" ht="13.5" customHeight="1">
      <c r="A795" s="4423">
        <v>151</v>
      </c>
      <c r="B795" s="3734" t="s">
        <v>1007</v>
      </c>
      <c r="C795" s="3734">
        <v>998722203</v>
      </c>
      <c r="D795" s="3734" t="s">
        <v>6842</v>
      </c>
      <c r="E795" s="3734" t="s">
        <v>8</v>
      </c>
      <c r="F795" s="4393">
        <v>1.1200000000000001</v>
      </c>
      <c r="G795" s="4424"/>
      <c r="H795" s="3861">
        <f>ROUND(F795*G795,2)</f>
        <v>0</v>
      </c>
      <c r="I795" s="3942"/>
      <c r="J795" s="3767" t="s">
        <v>142</v>
      </c>
      <c r="K795" s="4798"/>
      <c r="L795" s="4801"/>
      <c r="M795" s="187"/>
      <c r="N795" s="187"/>
      <c r="O795" s="187"/>
      <c r="P795" s="187"/>
      <c r="Q795" s="187"/>
      <c r="R795" s="187"/>
      <c r="S795" s="187"/>
      <c r="T795" s="187"/>
      <c r="U795" s="187"/>
      <c r="V795" s="187"/>
      <c r="W795" s="187"/>
      <c r="X795" s="187"/>
      <c r="Y795" s="187"/>
      <c r="Z795" s="187"/>
      <c r="AA795" s="187"/>
      <c r="AB795" s="187"/>
      <c r="AC795" s="187"/>
      <c r="AD795" s="187"/>
      <c r="AE795" s="187"/>
      <c r="AF795" s="187"/>
      <c r="AG795" s="187"/>
      <c r="AH795" s="187"/>
      <c r="AI795" s="187"/>
      <c r="AJ795" s="187"/>
      <c r="AK795" s="187"/>
      <c r="AL795" s="187"/>
      <c r="AM795" s="187"/>
      <c r="AN795" s="187"/>
      <c r="AO795" s="187"/>
      <c r="AP795" s="187"/>
      <c r="AQ795" s="187"/>
      <c r="AR795" s="187"/>
      <c r="AS795" s="187"/>
      <c r="AT795" s="187"/>
      <c r="AU795" s="187"/>
      <c r="AV795" s="187"/>
      <c r="AW795" s="187"/>
      <c r="AX795" s="187"/>
      <c r="AY795" s="187"/>
      <c r="AZ795" s="187"/>
      <c r="BA795" s="187"/>
      <c r="BB795" s="187"/>
      <c r="BC795" s="187"/>
      <c r="BD795" s="187"/>
      <c r="BE795" s="187"/>
      <c r="BF795" s="187"/>
      <c r="BG795" s="187"/>
      <c r="BH795" s="187"/>
      <c r="BI795" s="187"/>
      <c r="BJ795" s="187"/>
      <c r="BK795" s="187"/>
      <c r="BL795" s="187"/>
      <c r="BM795" s="187"/>
      <c r="BN795" s="187"/>
      <c r="BO795" s="187"/>
      <c r="BP795" s="187"/>
      <c r="BQ795" s="187"/>
      <c r="BR795" s="187"/>
      <c r="BS795" s="187"/>
      <c r="BT795" s="187"/>
      <c r="BU795" s="187"/>
      <c r="BV795" s="187"/>
      <c r="BW795" s="187"/>
      <c r="BX795" s="187"/>
      <c r="BY795" s="187"/>
      <c r="BZ795" s="187"/>
      <c r="CA795" s="187"/>
      <c r="CB795" s="187"/>
      <c r="CC795" s="187"/>
      <c r="CD795" s="187"/>
      <c r="CE795" s="187"/>
      <c r="CF795" s="187"/>
      <c r="CG795" s="187"/>
      <c r="CH795" s="187"/>
      <c r="CI795" s="187"/>
      <c r="CJ795" s="187"/>
      <c r="CK795" s="187"/>
      <c r="CL795" s="187"/>
      <c r="CM795" s="187"/>
      <c r="CN795" s="187"/>
      <c r="CO795" s="187"/>
      <c r="CP795" s="187"/>
      <c r="CQ795" s="187"/>
      <c r="CR795" s="187"/>
      <c r="CS795" s="187"/>
      <c r="CT795" s="187"/>
      <c r="CU795" s="187"/>
      <c r="CV795" s="187"/>
      <c r="CW795" s="187"/>
      <c r="CX795" s="187"/>
      <c r="CY795" s="187"/>
      <c r="CZ795" s="187"/>
      <c r="DA795" s="187"/>
      <c r="DB795" s="187"/>
      <c r="DC795" s="187"/>
      <c r="DD795" s="187"/>
      <c r="DE795" s="187"/>
      <c r="DF795" s="187"/>
      <c r="DG795" s="187"/>
      <c r="DH795" s="187"/>
      <c r="DI795" s="187"/>
      <c r="DJ795" s="187"/>
      <c r="DK795" s="187"/>
      <c r="DL795" s="187"/>
      <c r="DM795" s="187"/>
      <c r="DN795" s="187"/>
      <c r="DO795" s="187"/>
      <c r="DP795" s="187"/>
      <c r="DQ795" s="187"/>
      <c r="DR795" s="187"/>
    </row>
    <row r="796" spans="1:122" s="2259" customFormat="1" ht="13.5" customHeight="1">
      <c r="A796" s="4423">
        <v>152</v>
      </c>
      <c r="B796" s="3734" t="s">
        <v>188</v>
      </c>
      <c r="C796" s="3734" t="s">
        <v>1009</v>
      </c>
      <c r="D796" s="3734" t="s">
        <v>1010</v>
      </c>
      <c r="E796" s="3734" t="s">
        <v>191</v>
      </c>
      <c r="F796" s="4393">
        <f>ROUND(SUM(F797),3)</f>
        <v>20</v>
      </c>
      <c r="G796" s="4406"/>
      <c r="H796" s="3861">
        <f>ROUND(F796*G796,2)</f>
        <v>0</v>
      </c>
      <c r="I796" s="3942"/>
      <c r="J796" s="3767" t="s">
        <v>142</v>
      </c>
      <c r="K796" s="483"/>
      <c r="L796" s="483"/>
      <c r="M796" s="483"/>
      <c r="N796" s="483"/>
      <c r="O796" s="483"/>
      <c r="P796" s="483"/>
      <c r="Q796" s="483"/>
      <c r="R796" s="483"/>
      <c r="S796" s="483"/>
      <c r="T796" s="483"/>
      <c r="U796" s="483"/>
      <c r="V796" s="483"/>
      <c r="W796" s="483"/>
      <c r="X796" s="483"/>
      <c r="Y796" s="483"/>
      <c r="Z796" s="483"/>
      <c r="AA796" s="483"/>
      <c r="AB796" s="483"/>
      <c r="AC796" s="483"/>
      <c r="AD796" s="483"/>
      <c r="AE796" s="483"/>
      <c r="AF796" s="483"/>
      <c r="AG796" s="483"/>
      <c r="AH796" s="483"/>
      <c r="AI796" s="483"/>
      <c r="AJ796" s="483"/>
      <c r="AK796" s="483"/>
      <c r="AL796" s="483"/>
      <c r="AM796" s="483"/>
      <c r="AN796" s="483"/>
      <c r="AO796" s="483"/>
      <c r="AP796" s="483"/>
      <c r="AQ796" s="483"/>
      <c r="AR796" s="483"/>
      <c r="AS796" s="483"/>
      <c r="AT796" s="483"/>
      <c r="AU796" s="483"/>
      <c r="AV796" s="483"/>
      <c r="AW796" s="483"/>
      <c r="AX796" s="483"/>
      <c r="AY796" s="483"/>
      <c r="AZ796" s="483"/>
      <c r="BA796" s="483"/>
      <c r="BB796" s="483"/>
      <c r="BC796" s="483"/>
      <c r="BD796" s="483"/>
      <c r="BE796" s="483"/>
      <c r="BF796" s="483"/>
      <c r="BG796" s="483"/>
      <c r="BH796" s="483"/>
      <c r="BI796" s="483"/>
      <c r="BJ796" s="483"/>
      <c r="BK796" s="483"/>
      <c r="BL796" s="483"/>
      <c r="BM796" s="483"/>
      <c r="BN796" s="483"/>
      <c r="BO796" s="483"/>
      <c r="BP796" s="483"/>
      <c r="BQ796" s="483"/>
      <c r="BR796" s="483"/>
      <c r="BS796" s="483"/>
      <c r="BT796" s="483"/>
      <c r="BU796" s="483"/>
      <c r="BV796" s="483"/>
      <c r="BW796" s="483"/>
      <c r="BX796" s="483"/>
      <c r="BY796" s="483"/>
      <c r="BZ796" s="483"/>
      <c r="CA796" s="483"/>
      <c r="CB796" s="483"/>
      <c r="CC796" s="483"/>
      <c r="CD796" s="483"/>
      <c r="CE796" s="483"/>
      <c r="CF796" s="483"/>
      <c r="CG796" s="483"/>
      <c r="CH796" s="483"/>
      <c r="CI796" s="483"/>
      <c r="CJ796" s="483"/>
      <c r="CK796" s="483"/>
      <c r="CL796" s="483"/>
      <c r="CM796" s="483"/>
      <c r="CN796" s="483"/>
      <c r="CO796" s="483"/>
      <c r="CP796" s="483"/>
      <c r="CQ796" s="483"/>
      <c r="CR796" s="483"/>
      <c r="CS796" s="483"/>
      <c r="CT796" s="483"/>
      <c r="CU796" s="483"/>
      <c r="CV796" s="483"/>
      <c r="CW796" s="483"/>
      <c r="CX796" s="483"/>
      <c r="CY796" s="483"/>
      <c r="CZ796" s="483"/>
      <c r="DA796" s="483"/>
      <c r="DB796" s="483"/>
      <c r="DC796" s="483"/>
      <c r="DD796" s="483"/>
      <c r="DE796" s="483"/>
      <c r="DF796" s="483"/>
      <c r="DG796" s="483"/>
      <c r="DH796" s="483"/>
      <c r="DI796" s="483"/>
      <c r="DJ796" s="483"/>
      <c r="DK796" s="483"/>
      <c r="DL796" s="483"/>
      <c r="DM796" s="483"/>
      <c r="DN796" s="483"/>
      <c r="DO796" s="483"/>
      <c r="DP796" s="483"/>
      <c r="DQ796" s="483"/>
      <c r="DR796" s="483"/>
    </row>
    <row r="797" spans="1:122" s="2259" customFormat="1" ht="13.5" customHeight="1">
      <c r="A797" s="4413"/>
      <c r="B797" s="4397"/>
      <c r="C797" s="4397"/>
      <c r="D797" s="3739" t="s">
        <v>6843</v>
      </c>
      <c r="E797" s="4397"/>
      <c r="F797" s="4387">
        <v>20</v>
      </c>
      <c r="G797" s="4425"/>
      <c r="H797" s="4383"/>
      <c r="I797" s="4384"/>
      <c r="J797" s="4541"/>
      <c r="K797" s="483"/>
      <c r="L797" s="483"/>
      <c r="M797" s="483"/>
      <c r="N797" s="483"/>
      <c r="O797" s="483"/>
      <c r="P797" s="483"/>
      <c r="Q797" s="483"/>
      <c r="R797" s="483"/>
      <c r="S797" s="483"/>
      <c r="T797" s="483"/>
      <c r="U797" s="483"/>
      <c r="V797" s="483"/>
      <c r="W797" s="483"/>
      <c r="X797" s="483"/>
      <c r="Y797" s="483"/>
      <c r="Z797" s="483"/>
      <c r="AA797" s="483"/>
      <c r="AB797" s="483"/>
      <c r="AC797" s="483"/>
      <c r="AD797" s="483"/>
      <c r="AE797" s="483"/>
      <c r="AF797" s="483"/>
      <c r="AG797" s="483"/>
      <c r="AH797" s="483"/>
      <c r="AI797" s="483"/>
      <c r="AJ797" s="483"/>
      <c r="AK797" s="483"/>
      <c r="AL797" s="483"/>
      <c r="AM797" s="483"/>
      <c r="AN797" s="483"/>
      <c r="AO797" s="483"/>
      <c r="AP797" s="483"/>
      <c r="AQ797" s="483"/>
      <c r="AR797" s="483"/>
      <c r="AS797" s="483"/>
      <c r="AT797" s="483"/>
      <c r="AU797" s="483"/>
      <c r="AV797" s="483"/>
      <c r="AW797" s="483"/>
      <c r="AX797" s="483"/>
      <c r="AY797" s="483"/>
      <c r="AZ797" s="483"/>
      <c r="BA797" s="483"/>
      <c r="BB797" s="483"/>
      <c r="BC797" s="483"/>
      <c r="BD797" s="483"/>
      <c r="BE797" s="483"/>
      <c r="BF797" s="483"/>
      <c r="BG797" s="483"/>
      <c r="BH797" s="483"/>
      <c r="BI797" s="483"/>
      <c r="BJ797" s="483"/>
      <c r="BK797" s="483"/>
      <c r="BL797" s="483"/>
      <c r="BM797" s="483"/>
      <c r="BN797" s="483"/>
      <c r="BO797" s="483"/>
      <c r="BP797" s="483"/>
      <c r="BQ797" s="483"/>
      <c r="BR797" s="483"/>
      <c r="BS797" s="483"/>
      <c r="BT797" s="483"/>
      <c r="BU797" s="483"/>
      <c r="BV797" s="483"/>
      <c r="BW797" s="483"/>
      <c r="BX797" s="483"/>
      <c r="BY797" s="483"/>
      <c r="BZ797" s="483"/>
      <c r="CA797" s="483"/>
      <c r="CB797" s="483"/>
      <c r="CC797" s="483"/>
      <c r="CD797" s="483"/>
      <c r="CE797" s="483"/>
      <c r="CF797" s="483"/>
      <c r="CG797" s="483"/>
      <c r="CH797" s="483"/>
      <c r="CI797" s="483"/>
      <c r="CJ797" s="483"/>
      <c r="CK797" s="483"/>
      <c r="CL797" s="483"/>
      <c r="CM797" s="483"/>
      <c r="CN797" s="483"/>
      <c r="CO797" s="483"/>
      <c r="CP797" s="483"/>
      <c r="CQ797" s="483"/>
      <c r="CR797" s="483"/>
      <c r="CS797" s="483"/>
      <c r="CT797" s="483"/>
      <c r="CU797" s="483"/>
      <c r="CV797" s="483"/>
      <c r="CW797" s="483"/>
      <c r="CX797" s="483"/>
      <c r="CY797" s="483"/>
      <c r="CZ797" s="483"/>
      <c r="DA797" s="483"/>
      <c r="DB797" s="483"/>
      <c r="DC797" s="483"/>
      <c r="DD797" s="483"/>
      <c r="DE797" s="483"/>
      <c r="DF797" s="483"/>
      <c r="DG797" s="483"/>
      <c r="DH797" s="483"/>
      <c r="DI797" s="483"/>
      <c r="DJ797" s="483"/>
      <c r="DK797" s="483"/>
      <c r="DL797" s="483"/>
      <c r="DM797" s="483"/>
      <c r="DN797" s="483"/>
      <c r="DO797" s="483"/>
      <c r="DP797" s="483"/>
      <c r="DQ797" s="483"/>
      <c r="DR797" s="483"/>
    </row>
    <row r="798" spans="1:122" s="2259" customFormat="1" ht="27" customHeight="1">
      <c r="A798" s="4413"/>
      <c r="B798" s="4397"/>
      <c r="C798" s="4397"/>
      <c r="D798" s="3386" t="s">
        <v>6598</v>
      </c>
      <c r="E798" s="4397"/>
      <c r="F798" s="4387"/>
      <c r="G798" s="4425"/>
      <c r="H798" s="4383"/>
      <c r="I798" s="4384"/>
      <c r="J798" s="4541"/>
      <c r="K798" s="483"/>
      <c r="L798" s="483"/>
      <c r="M798" s="483"/>
      <c r="N798" s="483"/>
      <c r="O798" s="483"/>
      <c r="P798" s="483"/>
      <c r="Q798" s="483"/>
      <c r="R798" s="483"/>
      <c r="S798" s="483"/>
      <c r="T798" s="483"/>
      <c r="U798" s="483"/>
      <c r="V798" s="483"/>
      <c r="W798" s="483"/>
      <c r="X798" s="483"/>
      <c r="Y798" s="483"/>
      <c r="Z798" s="483"/>
      <c r="AA798" s="483"/>
      <c r="AB798" s="483"/>
      <c r="AC798" s="483"/>
      <c r="AD798" s="483"/>
      <c r="AE798" s="483"/>
      <c r="AF798" s="483"/>
      <c r="AG798" s="483"/>
      <c r="AH798" s="483"/>
      <c r="AI798" s="483"/>
      <c r="AJ798" s="483"/>
      <c r="AK798" s="483"/>
      <c r="AL798" s="483"/>
      <c r="AM798" s="483"/>
      <c r="AN798" s="483"/>
      <c r="AO798" s="483"/>
      <c r="AP798" s="483"/>
      <c r="AQ798" s="483"/>
      <c r="AR798" s="483"/>
      <c r="AS798" s="483"/>
      <c r="AT798" s="483"/>
      <c r="AU798" s="483"/>
      <c r="AV798" s="483"/>
      <c r="AW798" s="483"/>
      <c r="AX798" s="483"/>
      <c r="AY798" s="483"/>
      <c r="AZ798" s="483"/>
      <c r="BA798" s="483"/>
      <c r="BB798" s="483"/>
      <c r="BC798" s="483"/>
      <c r="BD798" s="483"/>
      <c r="BE798" s="483"/>
      <c r="BF798" s="483"/>
      <c r="BG798" s="483"/>
      <c r="BH798" s="483"/>
      <c r="BI798" s="483"/>
      <c r="BJ798" s="483"/>
      <c r="BK798" s="483"/>
      <c r="BL798" s="483"/>
      <c r="BM798" s="483"/>
      <c r="BN798" s="483"/>
      <c r="BO798" s="483"/>
      <c r="BP798" s="483"/>
      <c r="BQ798" s="483"/>
      <c r="BR798" s="483"/>
      <c r="BS798" s="483"/>
      <c r="BT798" s="483"/>
      <c r="BU798" s="483"/>
      <c r="BV798" s="483"/>
      <c r="BW798" s="483"/>
      <c r="BX798" s="483"/>
      <c r="BY798" s="483"/>
      <c r="BZ798" s="483"/>
      <c r="CA798" s="483"/>
      <c r="CB798" s="483"/>
      <c r="CC798" s="483"/>
      <c r="CD798" s="483"/>
      <c r="CE798" s="483"/>
      <c r="CF798" s="483"/>
      <c r="CG798" s="483"/>
      <c r="CH798" s="483"/>
      <c r="CI798" s="483"/>
      <c r="CJ798" s="483"/>
      <c r="CK798" s="483"/>
      <c r="CL798" s="483"/>
      <c r="CM798" s="483"/>
      <c r="CN798" s="483"/>
      <c r="CO798" s="483"/>
      <c r="CP798" s="483"/>
      <c r="CQ798" s="483"/>
      <c r="CR798" s="483"/>
      <c r="CS798" s="483"/>
      <c r="CT798" s="483"/>
      <c r="CU798" s="483"/>
      <c r="CV798" s="483"/>
      <c r="CW798" s="483"/>
      <c r="CX798" s="483"/>
      <c r="CY798" s="483"/>
      <c r="CZ798" s="483"/>
      <c r="DA798" s="483"/>
      <c r="DB798" s="483"/>
      <c r="DC798" s="483"/>
      <c r="DD798" s="483"/>
      <c r="DE798" s="483"/>
      <c r="DF798" s="483"/>
      <c r="DG798" s="483"/>
      <c r="DH798" s="483"/>
      <c r="DI798" s="483"/>
      <c r="DJ798" s="483"/>
      <c r="DK798" s="483"/>
      <c r="DL798" s="483"/>
      <c r="DM798" s="483"/>
      <c r="DN798" s="483"/>
      <c r="DO798" s="483"/>
      <c r="DP798" s="483"/>
      <c r="DQ798" s="483"/>
      <c r="DR798" s="483"/>
    </row>
    <row r="799" spans="1:122" s="2290" customFormat="1" ht="13.5" customHeight="1">
      <c r="A799" s="4752"/>
      <c r="B799" s="4753"/>
      <c r="C799" s="4754">
        <v>725</v>
      </c>
      <c r="D799" s="4754" t="s">
        <v>6844</v>
      </c>
      <c r="E799" s="4755"/>
      <c r="F799" s="4756"/>
      <c r="G799" s="4757"/>
      <c r="H799" s="4435">
        <f>SUM(H800:H994)</f>
        <v>0</v>
      </c>
      <c r="I799" s="4436">
        <f>SUM(I800:I994)</f>
        <v>0</v>
      </c>
      <c r="J799" s="4547"/>
      <c r="K799" s="483"/>
      <c r="L799" s="483"/>
      <c r="M799" s="483"/>
      <c r="N799" s="483"/>
      <c r="O799" s="483"/>
      <c r="P799" s="483"/>
    </row>
    <row r="800" spans="1:122" s="2290" customFormat="1" ht="13.5" customHeight="1">
      <c r="A800" s="4758">
        <v>153</v>
      </c>
      <c r="B800" s="4759" t="s">
        <v>1007</v>
      </c>
      <c r="C800" s="3430" t="s">
        <v>6845</v>
      </c>
      <c r="D800" s="4755" t="s">
        <v>6846</v>
      </c>
      <c r="E800" s="4755" t="s">
        <v>155</v>
      </c>
      <c r="F800" s="4393">
        <f>ROUND(SUM(F802:F805),3)</f>
        <v>17</v>
      </c>
      <c r="G800" s="4760"/>
      <c r="H800" s="3861">
        <f>ROUND(F800*G800,2)</f>
        <v>0</v>
      </c>
      <c r="I800" s="3942"/>
      <c r="J800" s="3767" t="s">
        <v>60</v>
      </c>
      <c r="K800" s="4868"/>
      <c r="L800" s="4868"/>
      <c r="P800" s="4885"/>
      <c r="Q800" s="4868"/>
      <c r="R800" s="1967"/>
      <c r="Y800" s="4868"/>
      <c r="Z800" s="4868"/>
      <c r="AA800" s="187"/>
      <c r="AB800" s="187"/>
      <c r="AC800" s="187"/>
      <c r="AD800" s="187"/>
      <c r="AE800" s="187"/>
      <c r="AF800" s="187"/>
      <c r="AG800" s="187"/>
      <c r="AH800" s="187"/>
      <c r="AI800" s="4886"/>
    </row>
    <row r="801" spans="1:257" s="2286" customFormat="1" ht="13.5" customHeight="1">
      <c r="A801" s="3434"/>
      <c r="B801" s="3435"/>
      <c r="C801" s="3435"/>
      <c r="D801" s="3435" t="s">
        <v>6847</v>
      </c>
      <c r="E801" s="3435"/>
      <c r="F801" s="3436"/>
      <c r="G801" s="3437"/>
      <c r="H801" s="4437"/>
      <c r="I801" s="4226"/>
      <c r="J801" s="4548"/>
      <c r="K801" s="4868"/>
      <c r="L801" s="4868"/>
      <c r="M801" s="187"/>
      <c r="N801" s="187"/>
      <c r="O801" s="187"/>
      <c r="P801" s="187"/>
      <c r="Q801" s="187"/>
      <c r="R801" s="187"/>
      <c r="S801" s="187"/>
      <c r="T801" s="187"/>
      <c r="U801" s="187"/>
      <c r="V801" s="187"/>
      <c r="W801" s="421"/>
      <c r="X801" s="187"/>
      <c r="Y801" s="4868"/>
      <c r="Z801" s="4868"/>
      <c r="AA801" s="187"/>
      <c r="AB801" s="187"/>
      <c r="AC801" s="187"/>
      <c r="AD801" s="187"/>
      <c r="AE801" s="187"/>
      <c r="AF801" s="187"/>
      <c r="AG801" s="187"/>
      <c r="AH801" s="187"/>
      <c r="AI801" s="187"/>
      <c r="AJ801" s="2290"/>
      <c r="AK801" s="2290"/>
      <c r="AL801" s="2290"/>
      <c r="AM801" s="187"/>
      <c r="AN801" s="187"/>
      <c r="AO801" s="187"/>
      <c r="AP801" s="187"/>
      <c r="AQ801" s="187"/>
      <c r="AR801" s="187"/>
      <c r="AS801" s="2285"/>
      <c r="AT801" s="2285"/>
      <c r="AU801" s="2285"/>
      <c r="AV801" s="2285"/>
      <c r="AW801" s="2285"/>
      <c r="AX801" s="2285"/>
      <c r="AY801" s="2285"/>
      <c r="AZ801" s="2285"/>
      <c r="BA801" s="2285"/>
      <c r="BB801" s="2285"/>
      <c r="BC801" s="2285"/>
      <c r="BD801" s="2285"/>
      <c r="BE801" s="2285"/>
      <c r="BF801" s="2285"/>
      <c r="BG801" s="2285"/>
      <c r="BH801" s="2285"/>
      <c r="BI801" s="2285"/>
      <c r="BJ801" s="2285"/>
      <c r="BK801" s="2285"/>
      <c r="BL801" s="2285"/>
      <c r="BM801" s="2285"/>
      <c r="BN801" s="2285"/>
      <c r="BO801" s="2285"/>
      <c r="BP801" s="2285"/>
      <c r="BQ801" s="2285"/>
      <c r="BR801" s="2285"/>
      <c r="BS801" s="2285"/>
      <c r="BT801" s="2285"/>
      <c r="BU801" s="2285"/>
      <c r="BV801" s="2285"/>
      <c r="BW801" s="2285"/>
      <c r="BX801" s="2285"/>
      <c r="BY801" s="2285"/>
      <c r="BZ801" s="2285"/>
      <c r="CA801" s="2285"/>
      <c r="CB801" s="2285"/>
      <c r="CC801" s="2285"/>
      <c r="CD801" s="2285"/>
      <c r="CE801" s="2285"/>
      <c r="CF801" s="2285"/>
      <c r="CG801" s="2285"/>
      <c r="CH801" s="2285"/>
      <c r="CI801" s="2285"/>
      <c r="CJ801" s="2285"/>
      <c r="CK801" s="2285"/>
      <c r="CL801" s="2285"/>
      <c r="CM801" s="2285"/>
      <c r="CN801" s="2285"/>
      <c r="CO801" s="2285"/>
      <c r="CP801" s="2285"/>
      <c r="CQ801" s="2285"/>
      <c r="CR801" s="2285"/>
      <c r="CS801" s="2285"/>
      <c r="CT801" s="2285"/>
      <c r="CU801" s="2285"/>
      <c r="CV801" s="2285"/>
      <c r="CW801" s="2285"/>
      <c r="CX801" s="2285"/>
      <c r="CY801" s="2285"/>
      <c r="CZ801" s="2285"/>
      <c r="DA801" s="2285"/>
      <c r="DB801" s="2285"/>
      <c r="DC801" s="2285"/>
      <c r="DD801" s="2285"/>
      <c r="DE801" s="2285"/>
      <c r="DF801" s="2285"/>
      <c r="DG801" s="2285"/>
      <c r="DH801" s="2285"/>
      <c r="DI801" s="2285"/>
      <c r="DJ801" s="2285"/>
      <c r="DK801" s="2285"/>
      <c r="DL801" s="2285"/>
      <c r="DM801" s="2285"/>
      <c r="DN801" s="2285"/>
      <c r="DO801" s="2285"/>
      <c r="DP801" s="2285"/>
      <c r="DQ801" s="2285"/>
      <c r="DR801" s="2285"/>
      <c r="DS801" s="2285"/>
      <c r="DT801" s="2285"/>
      <c r="DU801" s="2285"/>
      <c r="DV801" s="2285"/>
      <c r="DW801" s="2285"/>
      <c r="DX801" s="2285"/>
      <c r="DY801" s="2285"/>
      <c r="DZ801" s="2285"/>
      <c r="EA801" s="2285"/>
      <c r="EB801" s="2285"/>
      <c r="EC801" s="2285"/>
      <c r="ED801" s="2285"/>
      <c r="EE801" s="2285"/>
      <c r="EF801" s="2285"/>
      <c r="EG801" s="2285"/>
      <c r="EH801" s="2285"/>
      <c r="EI801" s="2285"/>
      <c r="EJ801" s="2285"/>
      <c r="EK801" s="2285"/>
      <c r="EL801" s="2285"/>
      <c r="EM801" s="2285"/>
      <c r="EN801" s="2285"/>
      <c r="EO801" s="2285"/>
      <c r="EP801" s="2285"/>
      <c r="EQ801" s="2285"/>
      <c r="ER801" s="2285"/>
      <c r="ES801" s="2285"/>
      <c r="ET801" s="2285"/>
      <c r="EU801" s="2285"/>
      <c r="EV801" s="2285"/>
      <c r="EW801" s="2285"/>
      <c r="EX801" s="2285"/>
      <c r="EY801" s="2285"/>
      <c r="EZ801" s="2285"/>
      <c r="FA801" s="2285"/>
      <c r="FB801" s="2285"/>
      <c r="FC801" s="2285"/>
      <c r="FD801" s="2285"/>
      <c r="FE801" s="2285"/>
      <c r="FF801" s="2285"/>
      <c r="FG801" s="2285"/>
      <c r="FH801" s="2285"/>
      <c r="FI801" s="2285"/>
      <c r="FJ801" s="2285"/>
      <c r="FK801" s="2285"/>
      <c r="FL801" s="2285"/>
      <c r="FM801" s="2285"/>
      <c r="FN801" s="2285"/>
      <c r="FO801" s="2285"/>
      <c r="FP801" s="2285"/>
      <c r="FQ801" s="2285"/>
      <c r="FR801" s="2285"/>
      <c r="FS801" s="2285"/>
      <c r="FT801" s="2285"/>
      <c r="FU801" s="2285"/>
      <c r="FV801" s="2285"/>
      <c r="FW801" s="2285"/>
      <c r="FX801" s="2285"/>
      <c r="FY801" s="2285"/>
      <c r="FZ801" s="2285"/>
      <c r="GA801" s="2285"/>
      <c r="GB801" s="2285"/>
      <c r="GC801" s="2285"/>
      <c r="GD801" s="2285"/>
      <c r="GE801" s="2285"/>
      <c r="GF801" s="2285"/>
      <c r="GG801" s="2285"/>
      <c r="GH801" s="2285"/>
      <c r="GI801" s="2285"/>
      <c r="GJ801" s="2285"/>
      <c r="GK801" s="2285"/>
      <c r="GL801" s="2285"/>
      <c r="GM801" s="2285"/>
      <c r="GN801" s="2285"/>
      <c r="GO801" s="2285"/>
      <c r="GP801" s="2285"/>
      <c r="GQ801" s="2285"/>
      <c r="GR801" s="2285"/>
      <c r="GS801" s="2285"/>
      <c r="GT801" s="2285"/>
      <c r="GU801" s="2285"/>
      <c r="GV801" s="2285"/>
      <c r="GW801" s="2285"/>
      <c r="GX801" s="2285"/>
      <c r="GY801" s="2285"/>
      <c r="GZ801" s="2285"/>
      <c r="HA801" s="2285"/>
      <c r="HB801" s="2285"/>
      <c r="HC801" s="2285"/>
      <c r="HD801" s="2285"/>
      <c r="HE801" s="2285"/>
      <c r="HF801" s="2285"/>
      <c r="HG801" s="2285"/>
      <c r="HH801" s="2285"/>
      <c r="HI801" s="2285"/>
      <c r="HJ801" s="2285"/>
      <c r="HK801" s="2285"/>
      <c r="HL801" s="2285"/>
      <c r="HM801" s="2285"/>
      <c r="HN801" s="2285"/>
      <c r="HO801" s="2285"/>
      <c r="HP801" s="2285"/>
      <c r="HQ801" s="2285"/>
      <c r="HR801" s="2285"/>
      <c r="HS801" s="2285"/>
      <c r="HT801" s="2285"/>
      <c r="HU801" s="2285"/>
      <c r="HV801" s="2285"/>
      <c r="HW801" s="2285"/>
      <c r="HX801" s="2285"/>
      <c r="HY801" s="2285"/>
      <c r="HZ801" s="2285"/>
      <c r="IA801" s="2285"/>
      <c r="IB801" s="2285"/>
      <c r="IC801" s="2285"/>
      <c r="ID801" s="2285"/>
      <c r="IE801" s="2285"/>
      <c r="IF801" s="2285"/>
      <c r="IG801" s="2285"/>
      <c r="IH801" s="2285"/>
      <c r="II801" s="2285"/>
      <c r="IJ801" s="2285"/>
      <c r="IK801" s="2285"/>
      <c r="IL801" s="2285"/>
      <c r="IM801" s="2285"/>
      <c r="IN801" s="2285"/>
      <c r="IO801" s="2285"/>
      <c r="IP801" s="2285"/>
      <c r="IQ801" s="2285"/>
      <c r="IR801" s="2285"/>
      <c r="IS801" s="2285"/>
      <c r="IT801" s="2285"/>
      <c r="IU801" s="2285"/>
      <c r="IV801" s="2285"/>
      <c r="IW801" s="2285"/>
    </row>
    <row r="802" spans="1:257" s="2286" customFormat="1" ht="13.5" customHeight="1">
      <c r="A802" s="3434"/>
      <c r="B802" s="3435"/>
      <c r="C802" s="3435"/>
      <c r="D802" s="3435" t="s">
        <v>6578</v>
      </c>
      <c r="E802" s="3435"/>
      <c r="F802" s="3436">
        <v>5</v>
      </c>
      <c r="G802" s="3437"/>
      <c r="H802" s="4437"/>
      <c r="I802" s="4226"/>
      <c r="J802" s="4548"/>
      <c r="K802" s="4868"/>
      <c r="L802" s="4868"/>
      <c r="M802" s="187"/>
      <c r="N802" s="187"/>
      <c r="O802" s="187"/>
      <c r="P802" s="187"/>
      <c r="Q802" s="187"/>
      <c r="R802" s="187"/>
      <c r="S802" s="187"/>
      <c r="T802" s="187"/>
      <c r="U802" s="187"/>
      <c r="V802" s="187"/>
      <c r="W802" s="187"/>
      <c r="X802" s="187"/>
      <c r="Y802" s="187"/>
      <c r="Z802" s="187"/>
      <c r="AA802" s="187"/>
      <c r="AB802" s="187"/>
      <c r="AC802" s="187"/>
      <c r="AD802" s="187"/>
      <c r="AE802" s="187"/>
      <c r="AF802" s="187"/>
      <c r="AG802" s="187"/>
      <c r="AH802" s="187"/>
      <c r="AI802" s="187"/>
      <c r="AJ802" s="187"/>
      <c r="AK802" s="187"/>
      <c r="AL802" s="187"/>
      <c r="AM802" s="187"/>
      <c r="AN802" s="187"/>
      <c r="AO802" s="187"/>
      <c r="AP802" s="187"/>
      <c r="AQ802" s="187"/>
      <c r="AR802" s="187"/>
      <c r="AS802" s="2285"/>
      <c r="AT802" s="2285"/>
      <c r="AU802" s="2285"/>
      <c r="AV802" s="2285"/>
      <c r="AW802" s="2285"/>
      <c r="AX802" s="2285"/>
      <c r="AY802" s="2285"/>
      <c r="AZ802" s="2285"/>
      <c r="BA802" s="2285"/>
      <c r="BB802" s="2285"/>
      <c r="BC802" s="2285"/>
      <c r="BD802" s="2285"/>
      <c r="BE802" s="2285"/>
      <c r="BF802" s="2285"/>
      <c r="BG802" s="2285"/>
      <c r="BH802" s="2285"/>
      <c r="BI802" s="2285"/>
      <c r="BJ802" s="2285"/>
      <c r="BK802" s="2285"/>
      <c r="BL802" s="2285"/>
      <c r="BM802" s="2285"/>
      <c r="BN802" s="2285"/>
      <c r="BO802" s="2285"/>
      <c r="BP802" s="2285"/>
      <c r="BQ802" s="2285"/>
      <c r="BR802" s="2285"/>
      <c r="BS802" s="2285"/>
      <c r="BT802" s="2285"/>
      <c r="BU802" s="2285"/>
      <c r="BV802" s="2285"/>
      <c r="BW802" s="2285"/>
      <c r="BX802" s="2285"/>
      <c r="BY802" s="2285"/>
      <c r="BZ802" s="2285"/>
      <c r="CA802" s="2285"/>
      <c r="CB802" s="2285"/>
      <c r="CC802" s="2285"/>
      <c r="CD802" s="2285"/>
      <c r="CE802" s="2285"/>
      <c r="CF802" s="2285"/>
      <c r="CG802" s="2285"/>
      <c r="CH802" s="2285"/>
      <c r="CI802" s="2285"/>
      <c r="CJ802" s="2285"/>
      <c r="CK802" s="2285"/>
      <c r="CL802" s="2285"/>
      <c r="CM802" s="2285"/>
      <c r="CN802" s="2285"/>
      <c r="CO802" s="2285"/>
      <c r="CP802" s="2285"/>
      <c r="CQ802" s="2285"/>
      <c r="CR802" s="2285"/>
      <c r="CS802" s="2285"/>
      <c r="CT802" s="2285"/>
      <c r="CU802" s="2285"/>
      <c r="CV802" s="2285"/>
      <c r="CW802" s="2285"/>
      <c r="CX802" s="2285"/>
      <c r="CY802" s="2285"/>
      <c r="CZ802" s="2285"/>
      <c r="DA802" s="2285"/>
      <c r="DB802" s="2285"/>
      <c r="DC802" s="2285"/>
      <c r="DD802" s="2285"/>
      <c r="DE802" s="2285"/>
      <c r="DF802" s="2285"/>
      <c r="DG802" s="2285"/>
      <c r="DH802" s="2285"/>
      <c r="DI802" s="2285"/>
      <c r="DJ802" s="2285"/>
      <c r="DK802" s="2285"/>
      <c r="DL802" s="2285"/>
      <c r="DM802" s="2285"/>
      <c r="DN802" s="2285"/>
      <c r="DO802" s="2285"/>
      <c r="DP802" s="2285"/>
      <c r="DQ802" s="2285"/>
      <c r="DR802" s="2285"/>
      <c r="DS802" s="2285"/>
      <c r="DT802" s="2285"/>
      <c r="DU802" s="2285"/>
      <c r="DV802" s="2285"/>
      <c r="DW802" s="2285"/>
      <c r="DX802" s="2285"/>
      <c r="DY802" s="2285"/>
      <c r="DZ802" s="2285"/>
      <c r="EA802" s="2285"/>
      <c r="EB802" s="2285"/>
      <c r="EC802" s="2285"/>
      <c r="ED802" s="2285"/>
      <c r="EE802" s="2285"/>
      <c r="EF802" s="2285"/>
      <c r="EG802" s="2285"/>
      <c r="EH802" s="2285"/>
      <c r="EI802" s="2285"/>
      <c r="EJ802" s="2285"/>
      <c r="EK802" s="2285"/>
      <c r="EL802" s="2285"/>
      <c r="EM802" s="2285"/>
      <c r="EN802" s="2285"/>
      <c r="EO802" s="2285"/>
      <c r="EP802" s="2285"/>
      <c r="EQ802" s="2285"/>
      <c r="ER802" s="2285"/>
      <c r="ES802" s="2285"/>
      <c r="ET802" s="2285"/>
      <c r="EU802" s="2285"/>
      <c r="EV802" s="2285"/>
      <c r="EW802" s="2285"/>
      <c r="EX802" s="2285"/>
      <c r="EY802" s="2285"/>
      <c r="EZ802" s="2285"/>
      <c r="FA802" s="2285"/>
      <c r="FB802" s="2285"/>
      <c r="FC802" s="2285"/>
      <c r="FD802" s="2285"/>
      <c r="FE802" s="2285"/>
      <c r="FF802" s="2285"/>
      <c r="FG802" s="2285"/>
      <c r="FH802" s="2285"/>
      <c r="FI802" s="2285"/>
      <c r="FJ802" s="2285"/>
      <c r="FK802" s="2285"/>
      <c r="FL802" s="2285"/>
      <c r="FM802" s="2285"/>
      <c r="FN802" s="2285"/>
      <c r="FO802" s="2285"/>
      <c r="FP802" s="2285"/>
      <c r="FQ802" s="2285"/>
      <c r="FR802" s="2285"/>
      <c r="FS802" s="2285"/>
      <c r="FT802" s="2285"/>
      <c r="FU802" s="2285"/>
      <c r="FV802" s="2285"/>
      <c r="FW802" s="2285"/>
      <c r="FX802" s="2285"/>
      <c r="FY802" s="2285"/>
      <c r="FZ802" s="2285"/>
      <c r="GA802" s="2285"/>
      <c r="GB802" s="2285"/>
      <c r="GC802" s="2285"/>
      <c r="GD802" s="2285"/>
      <c r="GE802" s="2285"/>
      <c r="GF802" s="2285"/>
      <c r="GG802" s="2285"/>
      <c r="GH802" s="2285"/>
      <c r="GI802" s="2285"/>
      <c r="GJ802" s="2285"/>
      <c r="GK802" s="2285"/>
      <c r="GL802" s="2285"/>
      <c r="GM802" s="2285"/>
      <c r="GN802" s="2285"/>
      <c r="GO802" s="2285"/>
      <c r="GP802" s="2285"/>
      <c r="GQ802" s="2285"/>
      <c r="GR802" s="2285"/>
      <c r="GS802" s="2285"/>
      <c r="GT802" s="2285"/>
      <c r="GU802" s="2285"/>
      <c r="GV802" s="2285"/>
      <c r="GW802" s="2285"/>
      <c r="GX802" s="2285"/>
      <c r="GY802" s="2285"/>
      <c r="GZ802" s="2285"/>
      <c r="HA802" s="2285"/>
      <c r="HB802" s="2285"/>
      <c r="HC802" s="2285"/>
      <c r="HD802" s="2285"/>
      <c r="HE802" s="2285"/>
      <c r="HF802" s="2285"/>
      <c r="HG802" s="2285"/>
      <c r="HH802" s="2285"/>
      <c r="HI802" s="2285"/>
      <c r="HJ802" s="2285"/>
      <c r="HK802" s="2285"/>
      <c r="HL802" s="2285"/>
      <c r="HM802" s="2285"/>
      <c r="HN802" s="2285"/>
      <c r="HO802" s="2285"/>
      <c r="HP802" s="2285"/>
      <c r="HQ802" s="2285"/>
      <c r="HR802" s="2285"/>
      <c r="HS802" s="2285"/>
      <c r="HT802" s="2285"/>
      <c r="HU802" s="2285"/>
      <c r="HV802" s="2285"/>
      <c r="HW802" s="2285"/>
      <c r="HX802" s="2285"/>
      <c r="HY802" s="2285"/>
      <c r="HZ802" s="2285"/>
      <c r="IA802" s="2285"/>
      <c r="IB802" s="2285"/>
      <c r="IC802" s="2285"/>
      <c r="ID802" s="2285"/>
      <c r="IE802" s="2285"/>
      <c r="IF802" s="2285"/>
      <c r="IG802" s="2285"/>
      <c r="IH802" s="2285"/>
      <c r="II802" s="2285"/>
      <c r="IJ802" s="2285"/>
      <c r="IK802" s="2285"/>
      <c r="IL802" s="2285"/>
      <c r="IM802" s="2285"/>
      <c r="IN802" s="2285"/>
      <c r="IO802" s="2285"/>
      <c r="IP802" s="2285"/>
      <c r="IQ802" s="2285"/>
      <c r="IR802" s="2285"/>
      <c r="IS802" s="2285"/>
      <c r="IT802" s="2285"/>
      <c r="IU802" s="2285"/>
      <c r="IV802" s="2285"/>
      <c r="IW802" s="2285"/>
    </row>
    <row r="803" spans="1:257" s="2286" customFormat="1" ht="13.5" customHeight="1">
      <c r="A803" s="3434"/>
      <c r="B803" s="3435"/>
      <c r="C803" s="3435"/>
      <c r="D803" s="3435" t="s">
        <v>6574</v>
      </c>
      <c r="E803" s="3435"/>
      <c r="F803" s="3436">
        <v>8</v>
      </c>
      <c r="G803" s="3437"/>
      <c r="H803" s="4437"/>
      <c r="I803" s="4226"/>
      <c r="J803" s="4549"/>
      <c r="K803" s="4868"/>
      <c r="L803" s="4868"/>
      <c r="M803" s="187"/>
      <c r="N803" s="187"/>
      <c r="O803" s="187"/>
      <c r="P803" s="187"/>
      <c r="Q803" s="187"/>
      <c r="R803" s="187"/>
      <c r="S803" s="187"/>
      <c r="T803" s="187"/>
      <c r="U803" s="187"/>
      <c r="V803" s="187"/>
      <c r="W803" s="187"/>
      <c r="X803" s="187"/>
      <c r="Y803" s="187"/>
      <c r="Z803" s="187"/>
      <c r="AA803" s="187"/>
      <c r="AB803" s="187"/>
      <c r="AC803" s="187"/>
      <c r="AD803" s="187"/>
      <c r="AE803" s="187"/>
      <c r="AF803" s="187"/>
      <c r="AG803" s="187"/>
      <c r="AH803" s="187"/>
      <c r="AI803" s="187"/>
      <c r="AJ803" s="187"/>
      <c r="AK803" s="187"/>
      <c r="AL803" s="187"/>
      <c r="AM803" s="187"/>
      <c r="AN803" s="187"/>
      <c r="AO803" s="187"/>
      <c r="AP803" s="187"/>
      <c r="AQ803" s="2290"/>
      <c r="AR803" s="2290"/>
      <c r="AS803" s="2290"/>
      <c r="AT803" s="2290"/>
      <c r="AU803" s="2290"/>
      <c r="AV803" s="2290"/>
      <c r="AW803" s="2285"/>
      <c r="AX803" s="2285"/>
      <c r="AY803" s="2285"/>
      <c r="AZ803" s="2285"/>
      <c r="BA803" s="2285"/>
      <c r="BB803" s="2285"/>
      <c r="BC803" s="2285"/>
      <c r="BD803" s="2285"/>
      <c r="BE803" s="2285"/>
      <c r="BF803" s="2285"/>
      <c r="BG803" s="2285"/>
      <c r="BH803" s="2285"/>
      <c r="BI803" s="2285"/>
      <c r="BJ803" s="2285"/>
      <c r="BK803" s="2285"/>
      <c r="BL803" s="2285"/>
      <c r="BM803" s="2285"/>
      <c r="BN803" s="2285"/>
      <c r="BO803" s="2285"/>
      <c r="BP803" s="2285"/>
      <c r="BQ803" s="2285"/>
      <c r="BR803" s="2285"/>
      <c r="BS803" s="2285"/>
      <c r="BT803" s="2285"/>
      <c r="BU803" s="2285"/>
      <c r="BV803" s="2285"/>
      <c r="BW803" s="2285"/>
      <c r="BX803" s="2285"/>
      <c r="BY803" s="2285"/>
      <c r="BZ803" s="2285"/>
      <c r="CA803" s="2285"/>
      <c r="CB803" s="2285"/>
      <c r="CC803" s="2285"/>
      <c r="CD803" s="2285"/>
      <c r="CE803" s="2285"/>
      <c r="CF803" s="2285"/>
      <c r="CG803" s="2285"/>
      <c r="CH803" s="2285"/>
      <c r="CI803" s="2285"/>
      <c r="CJ803" s="2285"/>
      <c r="CK803" s="2285"/>
      <c r="CL803" s="2285"/>
      <c r="CM803" s="2285"/>
      <c r="CN803" s="2285"/>
      <c r="CO803" s="2285"/>
      <c r="CP803" s="2285"/>
      <c r="CQ803" s="2285"/>
      <c r="CR803" s="2285"/>
      <c r="CS803" s="2285"/>
      <c r="CT803" s="2285"/>
      <c r="CU803" s="2285"/>
      <c r="CV803" s="2285"/>
      <c r="CW803" s="2285"/>
      <c r="CX803" s="2285"/>
      <c r="CY803" s="2285"/>
      <c r="CZ803" s="2285"/>
      <c r="DA803" s="2285"/>
      <c r="DB803" s="2285"/>
      <c r="DC803" s="2285"/>
      <c r="DD803" s="2285"/>
      <c r="DE803" s="2285"/>
      <c r="DF803" s="2285"/>
      <c r="DG803" s="2285"/>
      <c r="DH803" s="2285"/>
      <c r="DI803" s="2285"/>
      <c r="DJ803" s="2285"/>
      <c r="DK803" s="2285"/>
      <c r="DL803" s="2285"/>
      <c r="DM803" s="2285"/>
      <c r="DN803" s="2285"/>
      <c r="DO803" s="2285"/>
      <c r="DP803" s="2285"/>
      <c r="DQ803" s="2285"/>
      <c r="DR803" s="2285"/>
      <c r="DS803" s="2285"/>
      <c r="DT803" s="2285"/>
      <c r="DU803" s="2285"/>
      <c r="DV803" s="2285"/>
      <c r="DW803" s="2285"/>
      <c r="DX803" s="2285"/>
      <c r="DY803" s="2285"/>
      <c r="DZ803" s="2285"/>
      <c r="EA803" s="2285"/>
      <c r="EB803" s="2285"/>
      <c r="EC803" s="2285"/>
      <c r="ED803" s="2285"/>
      <c r="EE803" s="2285"/>
      <c r="EF803" s="2285"/>
      <c r="EG803" s="2285"/>
      <c r="EH803" s="2285"/>
      <c r="EI803" s="2285"/>
      <c r="EJ803" s="2285"/>
      <c r="EK803" s="2285"/>
      <c r="EL803" s="2285"/>
      <c r="EM803" s="2285"/>
      <c r="EN803" s="2285"/>
      <c r="EO803" s="2285"/>
      <c r="EP803" s="2285"/>
      <c r="EQ803" s="2285"/>
      <c r="ER803" s="2285"/>
      <c r="ES803" s="2285"/>
      <c r="ET803" s="2285"/>
      <c r="EU803" s="2285"/>
      <c r="EV803" s="2285"/>
      <c r="EW803" s="2285"/>
      <c r="EX803" s="2285"/>
      <c r="EY803" s="2285"/>
      <c r="EZ803" s="2285"/>
      <c r="FA803" s="2285"/>
      <c r="FB803" s="2285"/>
      <c r="FC803" s="2285"/>
      <c r="FD803" s="2285"/>
      <c r="FE803" s="2285"/>
      <c r="FF803" s="2285"/>
      <c r="FG803" s="2285"/>
      <c r="FH803" s="2285"/>
      <c r="FI803" s="2285"/>
      <c r="FJ803" s="2285"/>
      <c r="FK803" s="2285"/>
      <c r="FL803" s="2285"/>
      <c r="FM803" s="2285"/>
      <c r="FN803" s="2285"/>
      <c r="FO803" s="2285"/>
      <c r="FP803" s="2285"/>
      <c r="FQ803" s="2285"/>
      <c r="FR803" s="2285"/>
      <c r="FS803" s="2285"/>
      <c r="FT803" s="2285"/>
      <c r="FU803" s="2285"/>
      <c r="FV803" s="2285"/>
      <c r="FW803" s="2285"/>
      <c r="FX803" s="2285"/>
      <c r="FY803" s="2285"/>
      <c r="FZ803" s="2285"/>
      <c r="GA803" s="2285"/>
      <c r="GB803" s="2285"/>
      <c r="GC803" s="2285"/>
      <c r="GD803" s="2285"/>
      <c r="GE803" s="2285"/>
      <c r="GF803" s="2285"/>
      <c r="GG803" s="2285"/>
      <c r="GH803" s="2285"/>
      <c r="GI803" s="2285"/>
      <c r="GJ803" s="2285"/>
      <c r="GK803" s="2285"/>
      <c r="GL803" s="2285"/>
      <c r="GM803" s="2285"/>
      <c r="GN803" s="2285"/>
      <c r="GO803" s="2285"/>
      <c r="GP803" s="2285"/>
      <c r="GQ803" s="2285"/>
      <c r="GR803" s="2285"/>
      <c r="GS803" s="2285"/>
      <c r="GT803" s="2285"/>
      <c r="GU803" s="2285"/>
      <c r="GV803" s="2285"/>
      <c r="GW803" s="2285"/>
      <c r="GX803" s="2285"/>
      <c r="GY803" s="2285"/>
      <c r="GZ803" s="2285"/>
      <c r="HA803" s="2285"/>
      <c r="HB803" s="2285"/>
      <c r="HC803" s="2285"/>
      <c r="HD803" s="2285"/>
      <c r="HE803" s="2285"/>
      <c r="HF803" s="2285"/>
      <c r="HG803" s="2285"/>
      <c r="HH803" s="2285"/>
      <c r="HI803" s="2285"/>
      <c r="HJ803" s="2285"/>
      <c r="HK803" s="2285"/>
      <c r="HL803" s="2285"/>
      <c r="HM803" s="2285"/>
      <c r="HN803" s="2285"/>
      <c r="HO803" s="2285"/>
      <c r="HP803" s="2285"/>
      <c r="HQ803" s="2285"/>
      <c r="HR803" s="2285"/>
      <c r="HS803" s="2285"/>
      <c r="HT803" s="2285"/>
      <c r="HU803" s="2285"/>
      <c r="HV803" s="2285"/>
      <c r="HW803" s="2285"/>
      <c r="HX803" s="2285"/>
      <c r="HY803" s="2285"/>
      <c r="HZ803" s="2285"/>
      <c r="IA803" s="2285"/>
      <c r="IB803" s="2285"/>
      <c r="IC803" s="2285"/>
      <c r="ID803" s="2285"/>
      <c r="IE803" s="2285"/>
      <c r="IF803" s="2285"/>
      <c r="IG803" s="2285"/>
      <c r="IH803" s="2285"/>
      <c r="II803" s="2285"/>
      <c r="IJ803" s="2285"/>
      <c r="IK803" s="2285"/>
      <c r="IL803" s="2285"/>
      <c r="IM803" s="2285"/>
      <c r="IN803" s="2285"/>
      <c r="IO803" s="2285"/>
      <c r="IP803" s="2285"/>
      <c r="IQ803" s="2285"/>
      <c r="IR803" s="2285"/>
      <c r="IS803" s="2285"/>
      <c r="IT803" s="2285"/>
      <c r="IU803" s="2285"/>
      <c r="IV803" s="2285"/>
      <c r="IW803" s="2285"/>
    </row>
    <row r="804" spans="1:257" s="2286" customFormat="1" ht="13.5" customHeight="1">
      <c r="A804" s="3434"/>
      <c r="B804" s="3435"/>
      <c r="C804" s="3435"/>
      <c r="D804" s="3435" t="s">
        <v>6575</v>
      </c>
      <c r="E804" s="3435"/>
      <c r="F804" s="3436">
        <v>2</v>
      </c>
      <c r="G804" s="3437"/>
      <c r="H804" s="4437"/>
      <c r="I804" s="4226"/>
      <c r="J804" s="4549"/>
      <c r="K804" s="4868"/>
      <c r="L804" s="4868"/>
      <c r="M804" s="187"/>
      <c r="N804" s="1512"/>
      <c r="O804" s="187"/>
      <c r="P804" s="187"/>
      <c r="Q804" s="187"/>
      <c r="R804" s="187"/>
      <c r="S804" s="187"/>
      <c r="T804" s="187"/>
      <c r="U804" s="187"/>
      <c r="V804" s="187"/>
      <c r="W804" s="187"/>
      <c r="X804" s="187"/>
      <c r="Y804" s="187"/>
      <c r="Z804" s="187"/>
      <c r="AA804" s="187"/>
      <c r="AB804" s="187"/>
      <c r="AD804" s="187"/>
      <c r="AE804" s="187"/>
      <c r="AF804" s="187"/>
      <c r="AG804" s="187"/>
      <c r="AH804" s="187"/>
      <c r="AI804" s="187"/>
      <c r="AJ804" s="187"/>
      <c r="AK804" s="187"/>
      <c r="AL804" s="187"/>
      <c r="AM804" s="187"/>
      <c r="AN804" s="187"/>
      <c r="AO804" s="187"/>
      <c r="AP804" s="187"/>
      <c r="AQ804" s="187"/>
      <c r="AR804" s="187"/>
      <c r="AS804" s="2285"/>
      <c r="AT804" s="2285"/>
      <c r="AU804" s="2285"/>
      <c r="AV804" s="2285"/>
      <c r="AW804" s="2285"/>
      <c r="AX804" s="2285"/>
      <c r="AY804" s="2285"/>
      <c r="AZ804" s="2285"/>
      <c r="BA804" s="2285"/>
      <c r="BB804" s="2285"/>
      <c r="BC804" s="2285"/>
      <c r="BD804" s="2285"/>
      <c r="BE804" s="2285"/>
      <c r="BF804" s="2285"/>
      <c r="BG804" s="2285"/>
      <c r="BH804" s="2285"/>
      <c r="BI804" s="2285"/>
      <c r="BJ804" s="2285"/>
      <c r="BK804" s="2285"/>
      <c r="BL804" s="2285"/>
      <c r="BM804" s="2285"/>
      <c r="BN804" s="2285"/>
      <c r="BO804" s="2285"/>
      <c r="BP804" s="2285"/>
      <c r="BQ804" s="2285"/>
      <c r="BR804" s="2285"/>
      <c r="BS804" s="2285"/>
      <c r="BT804" s="2285"/>
      <c r="BU804" s="2285"/>
      <c r="BV804" s="2285"/>
      <c r="BW804" s="2285"/>
      <c r="BX804" s="2285"/>
      <c r="BY804" s="2285"/>
      <c r="BZ804" s="2285"/>
      <c r="CA804" s="2285"/>
      <c r="CB804" s="2285"/>
      <c r="CC804" s="2285"/>
      <c r="CD804" s="2285"/>
      <c r="CE804" s="2285"/>
      <c r="CF804" s="2285"/>
      <c r="CG804" s="2285"/>
      <c r="CH804" s="2285"/>
      <c r="CI804" s="2285"/>
      <c r="CJ804" s="2285"/>
      <c r="CK804" s="2285"/>
      <c r="CL804" s="2285"/>
      <c r="CM804" s="2285"/>
      <c r="CN804" s="2285"/>
      <c r="CO804" s="2285"/>
      <c r="CP804" s="2285"/>
      <c r="CQ804" s="2285"/>
      <c r="CR804" s="2285"/>
      <c r="CS804" s="2285"/>
      <c r="CT804" s="2285"/>
      <c r="CU804" s="2285"/>
      <c r="CV804" s="2285"/>
      <c r="CW804" s="2285"/>
      <c r="CX804" s="2285"/>
      <c r="CY804" s="2285"/>
      <c r="CZ804" s="2285"/>
      <c r="DA804" s="2285"/>
      <c r="DB804" s="2285"/>
      <c r="DC804" s="2285"/>
      <c r="DD804" s="2285"/>
      <c r="DE804" s="2285"/>
      <c r="DF804" s="2285"/>
      <c r="DG804" s="2285"/>
      <c r="DH804" s="2285"/>
      <c r="DI804" s="2285"/>
      <c r="DJ804" s="2285"/>
      <c r="DK804" s="2285"/>
      <c r="DL804" s="2285"/>
      <c r="DM804" s="2285"/>
      <c r="DN804" s="2285"/>
      <c r="DO804" s="2285"/>
      <c r="DP804" s="2285"/>
      <c r="DQ804" s="2285"/>
      <c r="DR804" s="2285"/>
      <c r="DS804" s="2285"/>
      <c r="DT804" s="2285"/>
      <c r="DU804" s="2285"/>
      <c r="DV804" s="2285"/>
      <c r="DW804" s="2285"/>
      <c r="DX804" s="2285"/>
      <c r="DY804" s="2285"/>
      <c r="DZ804" s="2285"/>
      <c r="EA804" s="2285"/>
      <c r="EB804" s="2285"/>
      <c r="EC804" s="2285"/>
      <c r="ED804" s="2285"/>
      <c r="EE804" s="2285"/>
      <c r="EF804" s="2285"/>
      <c r="EG804" s="2285"/>
      <c r="EH804" s="2285"/>
      <c r="EI804" s="2285"/>
      <c r="EJ804" s="2285"/>
      <c r="EK804" s="2285"/>
      <c r="EL804" s="2285"/>
      <c r="EM804" s="2285"/>
      <c r="EN804" s="2285"/>
      <c r="EO804" s="2285"/>
      <c r="EP804" s="2285"/>
      <c r="EQ804" s="2285"/>
      <c r="ER804" s="2285"/>
      <c r="ES804" s="2285"/>
      <c r="ET804" s="2285"/>
      <c r="EU804" s="2285"/>
      <c r="EV804" s="2285"/>
      <c r="EW804" s="2285"/>
      <c r="EX804" s="2285"/>
      <c r="EY804" s="2285"/>
      <c r="EZ804" s="2285"/>
      <c r="FA804" s="2285"/>
      <c r="FB804" s="2285"/>
      <c r="FC804" s="2285"/>
      <c r="FD804" s="2285"/>
      <c r="FE804" s="2285"/>
      <c r="FF804" s="2285"/>
      <c r="FG804" s="2285"/>
      <c r="FH804" s="2285"/>
      <c r="FI804" s="2285"/>
      <c r="FJ804" s="2285"/>
      <c r="FK804" s="2285"/>
      <c r="FL804" s="2285"/>
      <c r="FM804" s="2285"/>
      <c r="FN804" s="2285"/>
      <c r="FO804" s="2285"/>
      <c r="FP804" s="2285"/>
      <c r="FQ804" s="2285"/>
      <c r="FR804" s="2285"/>
      <c r="FS804" s="2285"/>
      <c r="FT804" s="2285"/>
      <c r="FU804" s="2285"/>
      <c r="FV804" s="2285"/>
      <c r="FW804" s="2285"/>
      <c r="FX804" s="2285"/>
      <c r="FY804" s="2285"/>
      <c r="FZ804" s="2285"/>
      <c r="GA804" s="2285"/>
      <c r="GB804" s="2285"/>
      <c r="GC804" s="2285"/>
      <c r="GD804" s="2285"/>
      <c r="GE804" s="2285"/>
      <c r="GF804" s="2285"/>
      <c r="GG804" s="2285"/>
      <c r="GH804" s="2285"/>
      <c r="GI804" s="2285"/>
      <c r="GJ804" s="2285"/>
      <c r="GK804" s="2285"/>
      <c r="GL804" s="2285"/>
      <c r="GM804" s="2285"/>
      <c r="GN804" s="2285"/>
      <c r="GO804" s="2285"/>
      <c r="GP804" s="2285"/>
      <c r="GQ804" s="2285"/>
      <c r="GR804" s="2285"/>
      <c r="GS804" s="2285"/>
      <c r="GT804" s="2285"/>
      <c r="GU804" s="2285"/>
      <c r="GV804" s="2285"/>
      <c r="GW804" s="2285"/>
      <c r="GX804" s="2285"/>
      <c r="GY804" s="2285"/>
      <c r="GZ804" s="2285"/>
      <c r="HA804" s="2285"/>
      <c r="HB804" s="2285"/>
      <c r="HC804" s="2285"/>
      <c r="HD804" s="2285"/>
      <c r="HE804" s="2285"/>
      <c r="HF804" s="2285"/>
      <c r="HG804" s="2285"/>
      <c r="HH804" s="2285"/>
      <c r="HI804" s="2285"/>
      <c r="HJ804" s="2285"/>
      <c r="HK804" s="2285"/>
      <c r="HL804" s="2285"/>
      <c r="HM804" s="2285"/>
      <c r="HN804" s="2285"/>
      <c r="HO804" s="2285"/>
      <c r="HP804" s="2285"/>
      <c r="HQ804" s="2285"/>
      <c r="HR804" s="2285"/>
      <c r="HS804" s="2285"/>
      <c r="HT804" s="2285"/>
      <c r="HU804" s="2285"/>
      <c r="HV804" s="2285"/>
      <c r="HW804" s="2285"/>
      <c r="HX804" s="2285"/>
      <c r="HY804" s="2285"/>
      <c r="HZ804" s="2285"/>
      <c r="IA804" s="2285"/>
      <c r="IB804" s="2285"/>
      <c r="IC804" s="2285"/>
      <c r="ID804" s="2285"/>
      <c r="IE804" s="2285"/>
      <c r="IF804" s="2285"/>
      <c r="IG804" s="2285"/>
      <c r="IH804" s="2285"/>
      <c r="II804" s="2285"/>
      <c r="IJ804" s="2285"/>
      <c r="IK804" s="2285"/>
      <c r="IL804" s="2285"/>
      <c r="IM804" s="2285"/>
      <c r="IN804" s="2285"/>
      <c r="IO804" s="2285"/>
      <c r="IP804" s="2285"/>
      <c r="IQ804" s="2285"/>
      <c r="IR804" s="2285"/>
      <c r="IS804" s="2285"/>
      <c r="IT804" s="2285"/>
      <c r="IU804" s="2285"/>
      <c r="IV804" s="2285"/>
      <c r="IW804" s="2285"/>
    </row>
    <row r="805" spans="1:257" s="2286" customFormat="1" ht="13.5" customHeight="1">
      <c r="A805" s="3434"/>
      <c r="B805" s="3435"/>
      <c r="C805" s="3435"/>
      <c r="D805" s="3435" t="s">
        <v>6576</v>
      </c>
      <c r="E805" s="3435"/>
      <c r="F805" s="3436">
        <v>2</v>
      </c>
      <c r="G805" s="3437"/>
      <c r="H805" s="4437"/>
      <c r="I805" s="4226"/>
      <c r="J805" s="4549"/>
      <c r="L805" s="187"/>
      <c r="M805" s="187"/>
      <c r="N805" s="187"/>
      <c r="O805" s="187"/>
      <c r="P805" s="187"/>
      <c r="Q805" s="187"/>
      <c r="R805" s="187"/>
      <c r="S805" s="187"/>
      <c r="T805" s="187"/>
      <c r="U805" s="187"/>
      <c r="V805" s="187"/>
      <c r="W805" s="187"/>
      <c r="X805" s="187"/>
      <c r="Y805" s="187"/>
      <c r="Z805" s="187"/>
      <c r="AA805" s="187"/>
      <c r="AB805" s="187"/>
      <c r="AC805" s="187"/>
      <c r="AD805" s="187"/>
      <c r="AE805" s="187"/>
      <c r="AF805" s="187"/>
      <c r="AG805" s="187"/>
      <c r="AH805" s="187"/>
      <c r="AI805" s="187"/>
      <c r="AJ805" s="187"/>
      <c r="AK805" s="187"/>
      <c r="AL805" s="187"/>
      <c r="AM805" s="187"/>
      <c r="AN805" s="187"/>
      <c r="AO805" s="187"/>
      <c r="AP805" s="187"/>
      <c r="AQ805" s="187"/>
      <c r="AR805" s="187"/>
      <c r="AS805" s="2285"/>
      <c r="AT805" s="2285"/>
      <c r="AU805" s="2285"/>
      <c r="AV805" s="2285"/>
      <c r="AW805" s="2285"/>
      <c r="AX805" s="2285"/>
      <c r="AY805" s="2285"/>
      <c r="AZ805" s="2285"/>
      <c r="BA805" s="2285"/>
      <c r="BB805" s="2285"/>
      <c r="BC805" s="2285"/>
      <c r="BD805" s="2285"/>
      <c r="BE805" s="2285"/>
      <c r="BF805" s="2285"/>
      <c r="BG805" s="2285"/>
      <c r="BH805" s="2285"/>
      <c r="BI805" s="2285"/>
      <c r="BJ805" s="2285"/>
      <c r="BK805" s="2285"/>
      <c r="BL805" s="2285"/>
      <c r="BM805" s="2285"/>
      <c r="BN805" s="2285"/>
      <c r="BO805" s="2285"/>
      <c r="BP805" s="2285"/>
      <c r="BQ805" s="2285"/>
      <c r="BR805" s="2285"/>
      <c r="BS805" s="2285"/>
      <c r="BT805" s="2285"/>
      <c r="BU805" s="2285"/>
      <c r="BV805" s="2285"/>
      <c r="BW805" s="2285"/>
      <c r="BX805" s="2285"/>
      <c r="BY805" s="2285"/>
      <c r="BZ805" s="2285"/>
      <c r="CA805" s="2285"/>
      <c r="CB805" s="2285"/>
      <c r="CC805" s="2285"/>
      <c r="CD805" s="2285"/>
      <c r="CE805" s="2285"/>
      <c r="CF805" s="2285"/>
      <c r="CG805" s="2285"/>
      <c r="CH805" s="2285"/>
      <c r="CI805" s="2285"/>
      <c r="CJ805" s="2285"/>
      <c r="CK805" s="2285"/>
      <c r="CL805" s="2285"/>
      <c r="CM805" s="2285"/>
      <c r="CN805" s="2285"/>
      <c r="CO805" s="2285"/>
      <c r="CP805" s="2285"/>
      <c r="CQ805" s="2285"/>
      <c r="CR805" s="2285"/>
      <c r="CS805" s="2285"/>
      <c r="CT805" s="2285"/>
      <c r="CU805" s="2285"/>
      <c r="CV805" s="2285"/>
      <c r="CW805" s="2285"/>
      <c r="CX805" s="2285"/>
      <c r="CY805" s="2285"/>
      <c r="CZ805" s="2285"/>
      <c r="DA805" s="2285"/>
      <c r="DB805" s="2285"/>
      <c r="DC805" s="2285"/>
      <c r="DD805" s="2285"/>
      <c r="DE805" s="2285"/>
      <c r="DF805" s="2285"/>
      <c r="DG805" s="2285"/>
      <c r="DH805" s="2285"/>
      <c r="DI805" s="2285"/>
      <c r="DJ805" s="2285"/>
      <c r="DK805" s="2285"/>
      <c r="DL805" s="2285"/>
      <c r="DM805" s="2285"/>
      <c r="DN805" s="2285"/>
      <c r="DO805" s="2285"/>
      <c r="DP805" s="2285"/>
      <c r="DQ805" s="2285"/>
      <c r="DR805" s="2285"/>
      <c r="DS805" s="2285"/>
      <c r="DT805" s="2285"/>
      <c r="DU805" s="2285"/>
      <c r="DV805" s="2285"/>
      <c r="DW805" s="2285"/>
      <c r="DX805" s="2285"/>
      <c r="DY805" s="2285"/>
      <c r="DZ805" s="2285"/>
      <c r="EA805" s="2285"/>
      <c r="EB805" s="2285"/>
      <c r="EC805" s="2285"/>
      <c r="ED805" s="2285"/>
      <c r="EE805" s="2285"/>
      <c r="EF805" s="2285"/>
      <c r="EG805" s="2285"/>
      <c r="EH805" s="2285"/>
      <c r="EI805" s="2285"/>
      <c r="EJ805" s="2285"/>
      <c r="EK805" s="2285"/>
      <c r="EL805" s="2285"/>
      <c r="EM805" s="2285"/>
      <c r="EN805" s="2285"/>
      <c r="EO805" s="2285"/>
      <c r="EP805" s="2285"/>
      <c r="EQ805" s="2285"/>
      <c r="ER805" s="2285"/>
      <c r="ES805" s="2285"/>
      <c r="ET805" s="2285"/>
      <c r="EU805" s="2285"/>
      <c r="EV805" s="2285"/>
      <c r="EW805" s="2285"/>
      <c r="EX805" s="2285"/>
      <c r="EY805" s="2285"/>
      <c r="EZ805" s="2285"/>
      <c r="FA805" s="2285"/>
      <c r="FB805" s="2285"/>
      <c r="FC805" s="2285"/>
      <c r="FD805" s="2285"/>
      <c r="FE805" s="2285"/>
      <c r="FF805" s="2285"/>
      <c r="FG805" s="2285"/>
      <c r="FH805" s="2285"/>
      <c r="FI805" s="2285"/>
      <c r="FJ805" s="2285"/>
      <c r="FK805" s="2285"/>
      <c r="FL805" s="2285"/>
      <c r="FM805" s="2285"/>
      <c r="FN805" s="2285"/>
      <c r="FO805" s="2285"/>
      <c r="FP805" s="2285"/>
      <c r="FQ805" s="2285"/>
      <c r="FR805" s="2285"/>
      <c r="FS805" s="2285"/>
      <c r="FT805" s="2285"/>
      <c r="FU805" s="2285"/>
      <c r="FV805" s="2285"/>
      <c r="FW805" s="2285"/>
      <c r="FX805" s="2285"/>
      <c r="FY805" s="2285"/>
      <c r="FZ805" s="2285"/>
      <c r="GA805" s="2285"/>
      <c r="GB805" s="2285"/>
      <c r="GC805" s="2285"/>
      <c r="GD805" s="2285"/>
      <c r="GE805" s="2285"/>
      <c r="GF805" s="2285"/>
      <c r="GG805" s="2285"/>
      <c r="GH805" s="2285"/>
      <c r="GI805" s="2285"/>
      <c r="GJ805" s="2285"/>
      <c r="GK805" s="2285"/>
      <c r="GL805" s="2285"/>
      <c r="GM805" s="2285"/>
      <c r="GN805" s="2285"/>
      <c r="GO805" s="2285"/>
      <c r="GP805" s="2285"/>
      <c r="GQ805" s="2285"/>
      <c r="GR805" s="2285"/>
      <c r="GS805" s="2285"/>
      <c r="GT805" s="2285"/>
      <c r="GU805" s="2285"/>
      <c r="GV805" s="2285"/>
      <c r="GW805" s="2285"/>
      <c r="GX805" s="2285"/>
      <c r="GY805" s="2285"/>
      <c r="GZ805" s="2285"/>
      <c r="HA805" s="2285"/>
      <c r="HB805" s="2285"/>
      <c r="HC805" s="2285"/>
      <c r="HD805" s="2285"/>
      <c r="HE805" s="2285"/>
      <c r="HF805" s="2285"/>
      <c r="HG805" s="2285"/>
      <c r="HH805" s="2285"/>
      <c r="HI805" s="2285"/>
      <c r="HJ805" s="2285"/>
      <c r="HK805" s="2285"/>
      <c r="HL805" s="2285"/>
      <c r="HM805" s="2285"/>
      <c r="HN805" s="2285"/>
      <c r="HO805" s="2285"/>
      <c r="HP805" s="2285"/>
      <c r="HQ805" s="2285"/>
      <c r="HR805" s="2285"/>
      <c r="HS805" s="2285"/>
      <c r="HT805" s="2285"/>
      <c r="HU805" s="2285"/>
      <c r="HV805" s="2285"/>
      <c r="HW805" s="2285"/>
      <c r="HX805" s="2285"/>
      <c r="HY805" s="2285"/>
      <c r="HZ805" s="2285"/>
      <c r="IA805" s="2285"/>
      <c r="IB805" s="2285"/>
      <c r="IC805" s="2285"/>
      <c r="ID805" s="2285"/>
      <c r="IE805" s="2285"/>
      <c r="IF805" s="2285"/>
      <c r="IG805" s="2285"/>
      <c r="IH805" s="2285"/>
      <c r="II805" s="2285"/>
      <c r="IJ805" s="2285"/>
      <c r="IK805" s="2285"/>
      <c r="IL805" s="2285"/>
      <c r="IM805" s="2285"/>
      <c r="IN805" s="2285"/>
      <c r="IO805" s="2285"/>
      <c r="IP805" s="2285"/>
      <c r="IQ805" s="2285"/>
      <c r="IR805" s="2285"/>
      <c r="IS805" s="2285"/>
      <c r="IT805" s="2285"/>
      <c r="IU805" s="2285"/>
      <c r="IV805" s="2285"/>
      <c r="IW805" s="2285"/>
    </row>
    <row r="806" spans="1:257" s="2288" customFormat="1" ht="40.5" customHeight="1">
      <c r="A806" s="4761"/>
      <c r="B806" s="4762"/>
      <c r="C806" s="3710"/>
      <c r="D806" s="3710" t="s">
        <v>6848</v>
      </c>
      <c r="E806" s="3710"/>
      <c r="F806" s="4763"/>
      <c r="G806" s="4764"/>
      <c r="H806" s="4438"/>
      <c r="I806" s="4439"/>
      <c r="J806" s="4550"/>
      <c r="K806" s="2286"/>
      <c r="L806" s="187"/>
      <c r="M806" s="187"/>
      <c r="N806" s="187"/>
      <c r="O806" s="187"/>
      <c r="P806" s="187"/>
      <c r="Q806" s="187"/>
      <c r="R806" s="187"/>
      <c r="S806" s="187"/>
      <c r="T806" s="187"/>
      <c r="U806" s="187"/>
      <c r="V806" s="187"/>
      <c r="W806" s="187"/>
      <c r="X806" s="187"/>
      <c r="Y806" s="187"/>
      <c r="Z806" s="187"/>
      <c r="AA806" s="187"/>
      <c r="AB806" s="187"/>
      <c r="AC806" s="187"/>
      <c r="AD806" s="187"/>
      <c r="AE806" s="187"/>
      <c r="AF806" s="187"/>
      <c r="AG806" s="187"/>
      <c r="AH806" s="187"/>
      <c r="AI806" s="187"/>
      <c r="AJ806" s="187"/>
      <c r="AK806" s="187"/>
      <c r="AL806" s="187"/>
      <c r="AM806" s="2287"/>
      <c r="AN806" s="2287"/>
      <c r="AO806" s="2287"/>
      <c r="AP806" s="2287"/>
      <c r="AQ806" s="2287"/>
      <c r="AR806" s="2287"/>
      <c r="AS806" s="2287"/>
      <c r="AT806" s="2287"/>
      <c r="AU806" s="2287"/>
      <c r="AV806" s="2287"/>
      <c r="AW806" s="2287"/>
      <c r="AX806" s="2287"/>
      <c r="AY806" s="2287"/>
      <c r="AZ806" s="2287"/>
      <c r="BA806" s="2287"/>
      <c r="BB806" s="2287"/>
      <c r="BC806" s="2287"/>
      <c r="BD806" s="2287"/>
      <c r="BE806" s="2287"/>
      <c r="BF806" s="2287"/>
      <c r="BG806" s="2287"/>
      <c r="BH806" s="2287"/>
      <c r="BI806" s="2287"/>
      <c r="BJ806" s="2287"/>
      <c r="BK806" s="2287"/>
      <c r="BL806" s="2287"/>
      <c r="BM806" s="2287"/>
      <c r="BN806" s="2287"/>
      <c r="BO806" s="2287"/>
      <c r="BP806" s="2287"/>
      <c r="BQ806" s="2287"/>
      <c r="BR806" s="2287"/>
      <c r="BS806" s="2287"/>
      <c r="BT806" s="2287"/>
      <c r="BU806" s="2287"/>
      <c r="BV806" s="2287"/>
      <c r="BW806" s="2287"/>
      <c r="BX806" s="2287"/>
      <c r="BY806" s="2287"/>
      <c r="BZ806" s="2287"/>
      <c r="CA806" s="2287"/>
      <c r="CB806" s="2287"/>
      <c r="CC806" s="2287"/>
      <c r="CD806" s="2287"/>
      <c r="CE806" s="2287"/>
      <c r="CF806" s="2287"/>
      <c r="CG806" s="2287"/>
      <c r="CH806" s="2287"/>
      <c r="CI806" s="2287"/>
      <c r="CJ806" s="2287"/>
      <c r="CK806" s="2287"/>
      <c r="CL806" s="2287"/>
      <c r="CM806" s="2287"/>
      <c r="CN806" s="2287"/>
      <c r="CO806" s="2287"/>
      <c r="CP806" s="2287"/>
      <c r="CQ806" s="2287"/>
      <c r="CR806" s="2287"/>
      <c r="CS806" s="2287"/>
      <c r="CT806" s="2287"/>
      <c r="CU806" s="2287"/>
      <c r="CV806" s="2287"/>
      <c r="CW806" s="2287"/>
      <c r="CX806" s="2287"/>
      <c r="CY806" s="2287"/>
      <c r="CZ806" s="2287"/>
      <c r="DA806" s="2287"/>
      <c r="DB806" s="2287"/>
      <c r="DC806" s="2287"/>
      <c r="DD806" s="2287"/>
      <c r="DE806" s="2287"/>
      <c r="DF806" s="2287"/>
      <c r="DG806" s="2287"/>
      <c r="DH806" s="2287"/>
      <c r="DI806" s="2287"/>
      <c r="DJ806" s="2287"/>
      <c r="DK806" s="2287"/>
      <c r="DL806" s="2287"/>
      <c r="DM806" s="2287"/>
      <c r="DN806" s="2287"/>
      <c r="DO806" s="2287"/>
      <c r="DP806" s="2287"/>
      <c r="DQ806" s="2287"/>
      <c r="DR806" s="2287"/>
      <c r="DS806" s="2287"/>
      <c r="DT806" s="2287"/>
    </row>
    <row r="807" spans="1:257" s="2288" customFormat="1" ht="40.5" customHeight="1">
      <c r="A807" s="4761"/>
      <c r="B807" s="4762"/>
      <c r="C807" s="3710"/>
      <c r="D807" s="3710" t="s">
        <v>6849</v>
      </c>
      <c r="E807" s="3710"/>
      <c r="F807" s="4763"/>
      <c r="G807" s="4764"/>
      <c r="H807" s="4438"/>
      <c r="I807" s="4439"/>
      <c r="J807" s="4550"/>
      <c r="K807" s="2286"/>
      <c r="L807" s="2286"/>
      <c r="M807" s="2286"/>
      <c r="N807" s="2286"/>
      <c r="O807" s="2286"/>
      <c r="P807" s="2286"/>
      <c r="Q807" s="2286"/>
      <c r="R807" s="2286"/>
      <c r="S807" s="2286"/>
      <c r="T807" s="2286"/>
      <c r="U807" s="2286"/>
      <c r="V807" s="2286"/>
      <c r="W807" s="2286"/>
      <c r="X807" s="2286"/>
      <c r="Y807" s="2286"/>
      <c r="Z807" s="2286"/>
      <c r="AA807" s="2286"/>
      <c r="AB807" s="2286"/>
      <c r="AC807" s="2286"/>
      <c r="AD807" s="2286"/>
      <c r="AE807" s="2286"/>
      <c r="AF807" s="2286"/>
      <c r="AG807" s="2286"/>
      <c r="AH807" s="2286"/>
      <c r="AI807" s="2286"/>
      <c r="AJ807" s="2286"/>
      <c r="AK807" s="2286"/>
      <c r="AL807" s="2286"/>
      <c r="AM807" s="2287"/>
      <c r="AN807" s="2287"/>
      <c r="AO807" s="2287"/>
      <c r="AP807" s="2287"/>
      <c r="AQ807" s="2287"/>
      <c r="AR807" s="2287"/>
      <c r="AS807" s="2287"/>
      <c r="AT807" s="2287"/>
      <c r="AU807" s="2287"/>
      <c r="AV807" s="2287"/>
      <c r="AW807" s="2287"/>
      <c r="AX807" s="2287"/>
      <c r="AY807" s="2287"/>
      <c r="AZ807" s="2287"/>
      <c r="BA807" s="2287"/>
      <c r="BB807" s="2287"/>
      <c r="BC807" s="2287"/>
      <c r="BD807" s="2287"/>
      <c r="BE807" s="2287"/>
      <c r="BF807" s="2287"/>
      <c r="BG807" s="2287"/>
      <c r="BH807" s="2287"/>
      <c r="BI807" s="2287"/>
      <c r="BJ807" s="2287"/>
      <c r="BK807" s="2287"/>
      <c r="BL807" s="2287"/>
      <c r="BM807" s="2287"/>
      <c r="BN807" s="2287"/>
      <c r="BO807" s="2287"/>
      <c r="BP807" s="2287"/>
      <c r="BQ807" s="2287"/>
      <c r="BR807" s="2287"/>
      <c r="BS807" s="2287"/>
      <c r="BT807" s="2287"/>
      <c r="BU807" s="2287"/>
      <c r="BV807" s="2287"/>
      <c r="BW807" s="2287"/>
      <c r="BX807" s="2287"/>
      <c r="BY807" s="2287"/>
      <c r="BZ807" s="2287"/>
      <c r="CA807" s="2287"/>
      <c r="CB807" s="2287"/>
      <c r="CC807" s="2287"/>
      <c r="CD807" s="2287"/>
      <c r="CE807" s="2287"/>
      <c r="CF807" s="2287"/>
      <c r="CG807" s="2287"/>
      <c r="CH807" s="2287"/>
      <c r="CI807" s="2287"/>
      <c r="CJ807" s="2287"/>
      <c r="CK807" s="2287"/>
      <c r="CL807" s="2287"/>
      <c r="CM807" s="2287"/>
      <c r="CN807" s="2287"/>
      <c r="CO807" s="2287"/>
      <c r="CP807" s="2287"/>
      <c r="CQ807" s="2287"/>
      <c r="CR807" s="2287"/>
      <c r="CS807" s="2287"/>
      <c r="CT807" s="2287"/>
      <c r="CU807" s="2287"/>
      <c r="CV807" s="2287"/>
      <c r="CW807" s="2287"/>
      <c r="CX807" s="2287"/>
      <c r="CY807" s="2287"/>
      <c r="CZ807" s="2287"/>
      <c r="DA807" s="2287"/>
      <c r="DB807" s="2287"/>
      <c r="DC807" s="2287"/>
      <c r="DD807" s="2287"/>
      <c r="DE807" s="2287"/>
      <c r="DF807" s="2287"/>
      <c r="DG807" s="2287"/>
      <c r="DH807" s="2287"/>
      <c r="DI807" s="2287"/>
      <c r="DJ807" s="2287"/>
      <c r="DK807" s="2287"/>
      <c r="DL807" s="2287"/>
      <c r="DM807" s="2287"/>
      <c r="DN807" s="2287"/>
      <c r="DO807" s="2287"/>
      <c r="DP807" s="2287"/>
      <c r="DQ807" s="2287"/>
      <c r="DR807" s="2287"/>
      <c r="DS807" s="2287"/>
      <c r="DT807" s="2287"/>
    </row>
    <row r="808" spans="1:257" s="333" customFormat="1" ht="13.5" customHeight="1">
      <c r="A808" s="1966">
        <v>154</v>
      </c>
      <c r="B808" s="4765" t="s">
        <v>1007</v>
      </c>
      <c r="C808" s="4766" t="s">
        <v>6850</v>
      </c>
      <c r="D808" s="151" t="s">
        <v>6851</v>
      </c>
      <c r="E808" s="151" t="s">
        <v>155</v>
      </c>
      <c r="F808" s="210">
        <f>ROUND(SUM(F810:F812),3)</f>
        <v>39</v>
      </c>
      <c r="G808" s="4767"/>
      <c r="H808" s="3789">
        <f>ROUND(F808*G808,2)</f>
        <v>0</v>
      </c>
      <c r="I808" s="3821"/>
      <c r="J808" s="153" t="s">
        <v>60</v>
      </c>
      <c r="K808" s="4887"/>
      <c r="L808" s="4868"/>
      <c r="M808" s="2312"/>
      <c r="N808" s="2312"/>
      <c r="O808" s="2312"/>
      <c r="P808" s="4888"/>
      <c r="Q808" s="4868"/>
      <c r="R808" s="4889"/>
      <c r="T808" s="4890"/>
      <c r="U808" s="4890"/>
      <c r="V808" s="4890"/>
      <c r="W808" s="4890"/>
      <c r="X808" s="845"/>
      <c r="Y808" s="187"/>
      <c r="Z808" s="187"/>
      <c r="AA808" s="187"/>
      <c r="AB808" s="187"/>
    </row>
    <row r="809" spans="1:257" s="2286" customFormat="1" ht="13.5" customHeight="1">
      <c r="A809" s="2281"/>
      <c r="B809" s="2282"/>
      <c r="C809" s="2282"/>
      <c r="D809" s="2282" t="s">
        <v>6852</v>
      </c>
      <c r="E809" s="2282"/>
      <c r="F809" s="2283"/>
      <c r="G809" s="2284"/>
      <c r="H809" s="3811"/>
      <c r="I809" s="3843"/>
      <c r="J809" s="4551"/>
      <c r="K809" s="4887"/>
      <c r="L809" s="4868"/>
      <c r="M809" s="187"/>
      <c r="N809" s="187"/>
      <c r="O809" s="187"/>
      <c r="P809" s="187"/>
      <c r="Q809" s="187"/>
      <c r="R809" s="187"/>
      <c r="S809" s="187"/>
      <c r="T809" s="187"/>
      <c r="U809" s="187"/>
      <c r="V809" s="187"/>
      <c r="W809" s="421"/>
      <c r="X809" s="187"/>
      <c r="Y809" s="1967"/>
      <c r="Z809" s="187"/>
      <c r="AA809" s="187"/>
      <c r="AB809" s="187"/>
      <c r="AC809" s="187"/>
      <c r="AD809" s="187"/>
      <c r="AE809" s="187"/>
      <c r="AF809" s="187"/>
      <c r="AG809" s="187"/>
      <c r="AH809" s="187"/>
      <c r="AI809" s="187"/>
      <c r="AJ809" s="187"/>
      <c r="AK809" s="187"/>
      <c r="AL809" s="187"/>
      <c r="AM809" s="187"/>
      <c r="AN809" s="187"/>
      <c r="AO809" s="187"/>
      <c r="AP809" s="187"/>
      <c r="AQ809" s="187"/>
      <c r="AR809" s="187"/>
      <c r="AS809" s="2285"/>
      <c r="AT809" s="2285"/>
      <c r="AU809" s="2285"/>
      <c r="AV809" s="2285"/>
      <c r="AW809" s="2285"/>
      <c r="AX809" s="2285"/>
      <c r="AY809" s="2285"/>
      <c r="AZ809" s="2285"/>
      <c r="BA809" s="2285"/>
      <c r="BB809" s="2285"/>
      <c r="BC809" s="2285"/>
      <c r="BD809" s="2285"/>
      <c r="BE809" s="2285"/>
      <c r="BF809" s="2285"/>
      <c r="BG809" s="2285"/>
      <c r="BH809" s="2285"/>
      <c r="BI809" s="2285"/>
      <c r="BJ809" s="2285"/>
      <c r="BK809" s="2285"/>
      <c r="BL809" s="2285"/>
      <c r="BM809" s="2285"/>
      <c r="BN809" s="2285"/>
      <c r="BO809" s="2285"/>
      <c r="BP809" s="2285"/>
      <c r="BQ809" s="2285"/>
      <c r="BR809" s="2285"/>
      <c r="BS809" s="2285"/>
      <c r="BT809" s="2285"/>
      <c r="BU809" s="2285"/>
      <c r="BV809" s="2285"/>
      <c r="BW809" s="2285"/>
      <c r="BX809" s="2285"/>
      <c r="BY809" s="2285"/>
      <c r="BZ809" s="2285"/>
      <c r="CA809" s="2285"/>
      <c r="CB809" s="2285"/>
      <c r="CC809" s="2285"/>
      <c r="CD809" s="2285"/>
      <c r="CE809" s="2285"/>
      <c r="CF809" s="2285"/>
      <c r="CG809" s="2285"/>
      <c r="CH809" s="2285"/>
      <c r="CI809" s="2285"/>
      <c r="CJ809" s="2285"/>
      <c r="CK809" s="2285"/>
      <c r="CL809" s="2285"/>
      <c r="CM809" s="2285"/>
      <c r="CN809" s="2285"/>
      <c r="CO809" s="2285"/>
      <c r="CP809" s="2285"/>
      <c r="CQ809" s="2285"/>
      <c r="CR809" s="2285"/>
      <c r="CS809" s="2285"/>
      <c r="CT809" s="2285"/>
      <c r="CU809" s="2285"/>
      <c r="CV809" s="2285"/>
      <c r="CW809" s="2285"/>
      <c r="CX809" s="2285"/>
      <c r="CY809" s="2285"/>
      <c r="CZ809" s="2285"/>
      <c r="DA809" s="2285"/>
      <c r="DB809" s="2285"/>
      <c r="DC809" s="2285"/>
      <c r="DD809" s="2285"/>
      <c r="DE809" s="2285"/>
      <c r="DF809" s="2285"/>
      <c r="DG809" s="2285"/>
      <c r="DH809" s="2285"/>
      <c r="DI809" s="2285"/>
      <c r="DJ809" s="2285"/>
      <c r="DK809" s="2285"/>
      <c r="DL809" s="2285"/>
      <c r="DM809" s="2285"/>
      <c r="DN809" s="2285"/>
      <c r="DO809" s="2285"/>
      <c r="DP809" s="2285"/>
      <c r="DQ809" s="2285"/>
      <c r="DR809" s="2285"/>
      <c r="DS809" s="2285"/>
      <c r="DT809" s="2285"/>
      <c r="DU809" s="2285"/>
      <c r="DV809" s="2285"/>
      <c r="DW809" s="2285"/>
      <c r="DX809" s="2285"/>
      <c r="DY809" s="2285"/>
      <c r="DZ809" s="2285"/>
      <c r="EA809" s="2285"/>
      <c r="EB809" s="2285"/>
      <c r="EC809" s="2285"/>
      <c r="ED809" s="2285"/>
      <c r="EE809" s="2285"/>
      <c r="EF809" s="2285"/>
      <c r="EG809" s="2285"/>
      <c r="EH809" s="2285"/>
      <c r="EI809" s="2285"/>
      <c r="EJ809" s="2285"/>
      <c r="EK809" s="2285"/>
      <c r="EL809" s="2285"/>
      <c r="EM809" s="2285"/>
      <c r="EN809" s="2285"/>
      <c r="EO809" s="2285"/>
      <c r="EP809" s="2285"/>
      <c r="EQ809" s="2285"/>
      <c r="ER809" s="2285"/>
      <c r="ES809" s="2285"/>
      <c r="ET809" s="2285"/>
      <c r="EU809" s="2285"/>
      <c r="EV809" s="2285"/>
      <c r="EW809" s="2285"/>
      <c r="EX809" s="2285"/>
      <c r="EY809" s="2285"/>
      <c r="EZ809" s="2285"/>
      <c r="FA809" s="2285"/>
      <c r="FB809" s="2285"/>
      <c r="FC809" s="2285"/>
      <c r="FD809" s="2285"/>
      <c r="FE809" s="2285"/>
      <c r="FF809" s="2285"/>
      <c r="FG809" s="2285"/>
      <c r="FH809" s="2285"/>
      <c r="FI809" s="2285"/>
      <c r="FJ809" s="2285"/>
      <c r="FK809" s="2285"/>
      <c r="FL809" s="2285"/>
      <c r="FM809" s="2285"/>
      <c r="FN809" s="2285"/>
      <c r="FO809" s="2285"/>
      <c r="FP809" s="2285"/>
      <c r="FQ809" s="2285"/>
      <c r="FR809" s="2285"/>
      <c r="FS809" s="2285"/>
      <c r="FT809" s="2285"/>
      <c r="FU809" s="2285"/>
      <c r="FV809" s="2285"/>
      <c r="FW809" s="2285"/>
      <c r="FX809" s="2285"/>
      <c r="FY809" s="2285"/>
      <c r="FZ809" s="2285"/>
      <c r="GA809" s="2285"/>
      <c r="GB809" s="2285"/>
      <c r="GC809" s="2285"/>
      <c r="GD809" s="2285"/>
      <c r="GE809" s="2285"/>
      <c r="GF809" s="2285"/>
      <c r="GG809" s="2285"/>
      <c r="GH809" s="2285"/>
      <c r="GI809" s="2285"/>
      <c r="GJ809" s="2285"/>
      <c r="GK809" s="2285"/>
      <c r="GL809" s="2285"/>
      <c r="GM809" s="2285"/>
      <c r="GN809" s="2285"/>
      <c r="GO809" s="2285"/>
      <c r="GP809" s="2285"/>
      <c r="GQ809" s="2285"/>
      <c r="GR809" s="2285"/>
      <c r="GS809" s="2285"/>
      <c r="GT809" s="2285"/>
      <c r="GU809" s="2285"/>
      <c r="GV809" s="2285"/>
      <c r="GW809" s="2285"/>
      <c r="GX809" s="2285"/>
      <c r="GY809" s="2285"/>
      <c r="GZ809" s="2285"/>
      <c r="HA809" s="2285"/>
      <c r="HB809" s="2285"/>
      <c r="HC809" s="2285"/>
      <c r="HD809" s="2285"/>
      <c r="HE809" s="2285"/>
      <c r="HF809" s="2285"/>
      <c r="HG809" s="2285"/>
      <c r="HH809" s="2285"/>
      <c r="HI809" s="2285"/>
      <c r="HJ809" s="2285"/>
      <c r="HK809" s="2285"/>
      <c r="HL809" s="2285"/>
      <c r="HM809" s="2285"/>
      <c r="HN809" s="2285"/>
      <c r="HO809" s="2285"/>
      <c r="HP809" s="2285"/>
      <c r="HQ809" s="2285"/>
      <c r="HR809" s="2285"/>
      <c r="HS809" s="2285"/>
      <c r="HT809" s="2285"/>
      <c r="HU809" s="2285"/>
      <c r="HV809" s="2285"/>
      <c r="HW809" s="2285"/>
      <c r="HX809" s="2285"/>
      <c r="HY809" s="2285"/>
      <c r="HZ809" s="2285"/>
      <c r="IA809" s="2285"/>
      <c r="IB809" s="2285"/>
      <c r="IC809" s="2285"/>
      <c r="ID809" s="2285"/>
      <c r="IE809" s="2285"/>
      <c r="IF809" s="2285"/>
      <c r="IG809" s="2285"/>
      <c r="IH809" s="2285"/>
      <c r="II809" s="2285"/>
      <c r="IJ809" s="2285"/>
      <c r="IK809" s="2285"/>
      <c r="IL809" s="2285"/>
      <c r="IM809" s="2285"/>
      <c r="IN809" s="2285"/>
      <c r="IO809" s="2285"/>
      <c r="IP809" s="2285"/>
      <c r="IQ809" s="2285"/>
      <c r="IR809" s="2285"/>
      <c r="IS809" s="2285"/>
      <c r="IT809" s="2285"/>
      <c r="IU809" s="2285"/>
      <c r="IV809" s="2285"/>
      <c r="IW809" s="2285"/>
    </row>
    <row r="810" spans="1:257" s="2286" customFormat="1" ht="13.5" customHeight="1">
      <c r="A810" s="2281"/>
      <c r="B810" s="2282"/>
      <c r="C810" s="2282"/>
      <c r="D810" s="2282" t="s">
        <v>6574</v>
      </c>
      <c r="E810" s="2282"/>
      <c r="F810" s="2283">
        <v>7</v>
      </c>
      <c r="G810" s="2284"/>
      <c r="H810" s="3811"/>
      <c r="I810" s="3843"/>
      <c r="J810" s="4551"/>
      <c r="K810" s="4887"/>
      <c r="S810" s="4891"/>
      <c r="W810" s="4868"/>
      <c r="X810" s="4868"/>
      <c r="Y810" s="187"/>
      <c r="Z810" s="187"/>
      <c r="AA810" s="187"/>
      <c r="AB810" s="187"/>
      <c r="AC810" s="187"/>
      <c r="AD810" s="187"/>
      <c r="AE810" s="187"/>
      <c r="AF810" s="187"/>
      <c r="AG810" s="187"/>
      <c r="AH810" s="187"/>
      <c r="AI810" s="187"/>
      <c r="AJ810" s="187"/>
      <c r="AK810" s="187"/>
      <c r="AL810" s="187"/>
      <c r="AM810" s="187"/>
      <c r="AN810" s="187"/>
      <c r="AO810" s="187"/>
      <c r="AP810" s="187"/>
      <c r="AQ810" s="2290"/>
      <c r="AR810" s="2290"/>
      <c r="AS810" s="2290"/>
      <c r="AT810" s="2290"/>
      <c r="AU810" s="2290"/>
      <c r="AV810" s="2290"/>
      <c r="AW810" s="2285"/>
      <c r="AX810" s="2285"/>
      <c r="AY810" s="2285"/>
      <c r="AZ810" s="2285"/>
      <c r="BA810" s="2285"/>
      <c r="BB810" s="2285"/>
      <c r="BC810" s="2285"/>
      <c r="BD810" s="2285"/>
      <c r="BE810" s="2285"/>
      <c r="BF810" s="2285"/>
      <c r="BG810" s="2285"/>
      <c r="BH810" s="2285"/>
      <c r="BI810" s="2285"/>
      <c r="BJ810" s="2285"/>
      <c r="BK810" s="2285"/>
      <c r="BL810" s="2285"/>
      <c r="BM810" s="2285"/>
      <c r="BN810" s="2285"/>
      <c r="BO810" s="2285"/>
      <c r="BP810" s="2285"/>
      <c r="BQ810" s="2285"/>
      <c r="BR810" s="2285"/>
      <c r="BS810" s="2285"/>
      <c r="BT810" s="2285"/>
      <c r="BU810" s="2285"/>
      <c r="BV810" s="2285"/>
      <c r="BW810" s="2285"/>
      <c r="BX810" s="2285"/>
      <c r="BY810" s="2285"/>
      <c r="BZ810" s="2285"/>
      <c r="CA810" s="2285"/>
      <c r="CB810" s="2285"/>
      <c r="CC810" s="2285"/>
      <c r="CD810" s="2285"/>
      <c r="CE810" s="2285"/>
      <c r="CF810" s="2285"/>
      <c r="CG810" s="2285"/>
      <c r="CH810" s="2285"/>
      <c r="CI810" s="2285"/>
      <c r="CJ810" s="2285"/>
      <c r="CK810" s="2285"/>
      <c r="CL810" s="2285"/>
      <c r="CM810" s="2285"/>
      <c r="CN810" s="2285"/>
      <c r="CO810" s="2285"/>
      <c r="CP810" s="2285"/>
      <c r="CQ810" s="2285"/>
      <c r="CR810" s="2285"/>
      <c r="CS810" s="2285"/>
      <c r="CT810" s="2285"/>
      <c r="CU810" s="2285"/>
      <c r="CV810" s="2285"/>
      <c r="CW810" s="2285"/>
      <c r="CX810" s="2285"/>
      <c r="CY810" s="2285"/>
      <c r="CZ810" s="2285"/>
      <c r="DA810" s="2285"/>
      <c r="DB810" s="2285"/>
      <c r="DC810" s="2285"/>
      <c r="DD810" s="2285"/>
      <c r="DE810" s="2285"/>
      <c r="DF810" s="2285"/>
      <c r="DG810" s="2285"/>
      <c r="DH810" s="2285"/>
      <c r="DI810" s="2285"/>
      <c r="DJ810" s="2285"/>
      <c r="DK810" s="2285"/>
      <c r="DL810" s="2285"/>
      <c r="DM810" s="2285"/>
      <c r="DN810" s="2285"/>
      <c r="DO810" s="2285"/>
      <c r="DP810" s="2285"/>
      <c r="DQ810" s="2285"/>
      <c r="DR810" s="2285"/>
      <c r="DS810" s="2285"/>
      <c r="DT810" s="2285"/>
      <c r="DU810" s="2285"/>
      <c r="DV810" s="2285"/>
      <c r="DW810" s="2285"/>
      <c r="DX810" s="2285"/>
      <c r="DY810" s="2285"/>
      <c r="DZ810" s="2285"/>
      <c r="EA810" s="2285"/>
      <c r="EB810" s="2285"/>
      <c r="EC810" s="2285"/>
      <c r="ED810" s="2285"/>
      <c r="EE810" s="2285"/>
      <c r="EF810" s="2285"/>
      <c r="EG810" s="2285"/>
      <c r="EH810" s="2285"/>
      <c r="EI810" s="2285"/>
      <c r="EJ810" s="2285"/>
      <c r="EK810" s="2285"/>
      <c r="EL810" s="2285"/>
      <c r="EM810" s="2285"/>
      <c r="EN810" s="2285"/>
      <c r="EO810" s="2285"/>
      <c r="EP810" s="2285"/>
      <c r="EQ810" s="2285"/>
      <c r="ER810" s="2285"/>
      <c r="ES810" s="2285"/>
      <c r="ET810" s="2285"/>
      <c r="EU810" s="2285"/>
      <c r="EV810" s="2285"/>
      <c r="EW810" s="2285"/>
      <c r="EX810" s="2285"/>
      <c r="EY810" s="2285"/>
      <c r="EZ810" s="2285"/>
      <c r="FA810" s="2285"/>
      <c r="FB810" s="2285"/>
      <c r="FC810" s="2285"/>
      <c r="FD810" s="2285"/>
      <c r="FE810" s="2285"/>
      <c r="FF810" s="2285"/>
      <c r="FG810" s="2285"/>
      <c r="FH810" s="2285"/>
      <c r="FI810" s="2285"/>
      <c r="FJ810" s="2285"/>
      <c r="FK810" s="2285"/>
      <c r="FL810" s="2285"/>
      <c r="FM810" s="2285"/>
      <c r="FN810" s="2285"/>
      <c r="FO810" s="2285"/>
      <c r="FP810" s="2285"/>
      <c r="FQ810" s="2285"/>
      <c r="FR810" s="2285"/>
      <c r="FS810" s="2285"/>
      <c r="FT810" s="2285"/>
      <c r="FU810" s="2285"/>
      <c r="FV810" s="2285"/>
      <c r="FW810" s="2285"/>
      <c r="FX810" s="2285"/>
      <c r="FY810" s="2285"/>
      <c r="FZ810" s="2285"/>
      <c r="GA810" s="2285"/>
      <c r="GB810" s="2285"/>
      <c r="GC810" s="2285"/>
      <c r="GD810" s="2285"/>
      <c r="GE810" s="2285"/>
      <c r="GF810" s="2285"/>
      <c r="GG810" s="2285"/>
      <c r="GH810" s="2285"/>
      <c r="GI810" s="2285"/>
      <c r="GJ810" s="2285"/>
      <c r="GK810" s="2285"/>
      <c r="GL810" s="2285"/>
      <c r="GM810" s="2285"/>
      <c r="GN810" s="2285"/>
      <c r="GO810" s="2285"/>
      <c r="GP810" s="2285"/>
      <c r="GQ810" s="2285"/>
      <c r="GR810" s="2285"/>
      <c r="GS810" s="2285"/>
      <c r="GT810" s="2285"/>
      <c r="GU810" s="2285"/>
      <c r="GV810" s="2285"/>
      <c r="GW810" s="2285"/>
      <c r="GX810" s="2285"/>
      <c r="GY810" s="2285"/>
      <c r="GZ810" s="2285"/>
      <c r="HA810" s="2285"/>
      <c r="HB810" s="2285"/>
      <c r="HC810" s="2285"/>
      <c r="HD810" s="2285"/>
      <c r="HE810" s="2285"/>
      <c r="HF810" s="2285"/>
      <c r="HG810" s="2285"/>
      <c r="HH810" s="2285"/>
      <c r="HI810" s="2285"/>
      <c r="HJ810" s="2285"/>
      <c r="HK810" s="2285"/>
      <c r="HL810" s="2285"/>
      <c r="HM810" s="2285"/>
      <c r="HN810" s="2285"/>
      <c r="HO810" s="2285"/>
      <c r="HP810" s="2285"/>
      <c r="HQ810" s="2285"/>
      <c r="HR810" s="2285"/>
      <c r="HS810" s="2285"/>
      <c r="HT810" s="2285"/>
      <c r="HU810" s="2285"/>
      <c r="HV810" s="2285"/>
      <c r="HW810" s="2285"/>
      <c r="HX810" s="2285"/>
      <c r="HY810" s="2285"/>
      <c r="HZ810" s="2285"/>
      <c r="IA810" s="2285"/>
      <c r="IB810" s="2285"/>
      <c r="IC810" s="2285"/>
      <c r="ID810" s="2285"/>
      <c r="IE810" s="2285"/>
      <c r="IF810" s="2285"/>
      <c r="IG810" s="2285"/>
      <c r="IH810" s="2285"/>
      <c r="II810" s="2285"/>
      <c r="IJ810" s="2285"/>
      <c r="IK810" s="2285"/>
      <c r="IL810" s="2285"/>
      <c r="IM810" s="2285"/>
      <c r="IN810" s="2285"/>
      <c r="IO810" s="2285"/>
      <c r="IP810" s="2285"/>
      <c r="IQ810" s="2285"/>
      <c r="IR810" s="2285"/>
      <c r="IS810" s="2285"/>
      <c r="IT810" s="2285"/>
      <c r="IU810" s="2285"/>
      <c r="IV810" s="2285"/>
      <c r="IW810" s="2285"/>
    </row>
    <row r="811" spans="1:257" s="2286" customFormat="1" ht="13.5" customHeight="1">
      <c r="A811" s="2281"/>
      <c r="B811" s="2282"/>
      <c r="C811" s="2282"/>
      <c r="D811" s="2282" t="s">
        <v>6575</v>
      </c>
      <c r="E811" s="2282"/>
      <c r="F811" s="2283">
        <v>16</v>
      </c>
      <c r="G811" s="2284"/>
      <c r="H811" s="3811"/>
      <c r="I811" s="3843"/>
      <c r="J811" s="2327"/>
      <c r="K811" s="4868"/>
      <c r="L811" s="4868"/>
      <c r="M811" s="187"/>
      <c r="N811" s="1512"/>
      <c r="O811" s="4868"/>
      <c r="P811" s="187"/>
      <c r="Q811" s="187"/>
      <c r="R811" s="187"/>
      <c r="S811" s="187"/>
      <c r="T811" s="187"/>
      <c r="U811" s="187"/>
      <c r="V811" s="187"/>
      <c r="W811" s="187"/>
      <c r="X811" s="187"/>
      <c r="Y811" s="421"/>
      <c r="Z811" s="421"/>
      <c r="AA811" s="187"/>
      <c r="AB811" s="187"/>
      <c r="AC811" s="187"/>
      <c r="AD811" s="187"/>
      <c r="AE811" s="187"/>
      <c r="AF811" s="187"/>
      <c r="AG811" s="187"/>
      <c r="AH811" s="187"/>
      <c r="AI811" s="187"/>
      <c r="AJ811" s="187"/>
      <c r="AK811" s="187"/>
      <c r="AL811" s="187"/>
      <c r="AM811" s="187"/>
      <c r="AN811" s="187"/>
      <c r="AO811" s="187"/>
      <c r="AP811" s="187"/>
      <c r="AQ811" s="2290"/>
      <c r="AR811" s="2290"/>
      <c r="AS811" s="2290"/>
      <c r="AT811" s="2290"/>
      <c r="AU811" s="2290"/>
      <c r="AV811" s="2290"/>
      <c r="AW811" s="2285"/>
      <c r="AX811" s="2285"/>
      <c r="AY811" s="2285"/>
      <c r="AZ811" s="2285"/>
      <c r="BA811" s="2285"/>
      <c r="BB811" s="2285"/>
      <c r="BC811" s="2285"/>
      <c r="BD811" s="2285"/>
      <c r="BE811" s="2285"/>
      <c r="BF811" s="2285"/>
      <c r="BG811" s="2285"/>
      <c r="BH811" s="2285"/>
      <c r="BI811" s="2285"/>
      <c r="BJ811" s="2285"/>
      <c r="BK811" s="2285"/>
      <c r="BL811" s="2285"/>
      <c r="BM811" s="2285"/>
      <c r="BN811" s="2285"/>
      <c r="BO811" s="2285"/>
      <c r="BP811" s="2285"/>
      <c r="BQ811" s="2285"/>
      <c r="BR811" s="2285"/>
      <c r="BS811" s="2285"/>
      <c r="BT811" s="2285"/>
      <c r="BU811" s="2285"/>
      <c r="BV811" s="2285"/>
      <c r="BW811" s="2285"/>
      <c r="BX811" s="2285"/>
      <c r="BY811" s="2285"/>
      <c r="BZ811" s="2285"/>
      <c r="CA811" s="2285"/>
      <c r="CB811" s="2285"/>
      <c r="CC811" s="2285"/>
      <c r="CD811" s="2285"/>
      <c r="CE811" s="2285"/>
      <c r="CF811" s="2285"/>
      <c r="CG811" s="2285"/>
      <c r="CH811" s="2285"/>
      <c r="CI811" s="2285"/>
      <c r="CJ811" s="2285"/>
      <c r="CK811" s="2285"/>
      <c r="CL811" s="2285"/>
      <c r="CM811" s="2285"/>
      <c r="CN811" s="2285"/>
      <c r="CO811" s="2285"/>
      <c r="CP811" s="2285"/>
      <c r="CQ811" s="2285"/>
      <c r="CR811" s="2285"/>
      <c r="CS811" s="2285"/>
      <c r="CT811" s="2285"/>
      <c r="CU811" s="2285"/>
      <c r="CV811" s="2285"/>
      <c r="CW811" s="2285"/>
      <c r="CX811" s="2285"/>
      <c r="CY811" s="2285"/>
      <c r="CZ811" s="2285"/>
      <c r="DA811" s="2285"/>
      <c r="DB811" s="2285"/>
      <c r="DC811" s="2285"/>
      <c r="DD811" s="2285"/>
      <c r="DE811" s="2285"/>
      <c r="DF811" s="2285"/>
      <c r="DG811" s="2285"/>
      <c r="DH811" s="2285"/>
      <c r="DI811" s="2285"/>
      <c r="DJ811" s="2285"/>
      <c r="DK811" s="2285"/>
      <c r="DL811" s="2285"/>
      <c r="DM811" s="2285"/>
      <c r="DN811" s="2285"/>
      <c r="DO811" s="2285"/>
      <c r="DP811" s="2285"/>
      <c r="DQ811" s="2285"/>
      <c r="DR811" s="2285"/>
      <c r="DS811" s="2285"/>
      <c r="DT811" s="2285"/>
      <c r="DU811" s="2285"/>
      <c r="DV811" s="2285"/>
      <c r="DW811" s="2285"/>
      <c r="DX811" s="2285"/>
      <c r="DY811" s="2285"/>
      <c r="DZ811" s="2285"/>
      <c r="EA811" s="2285"/>
      <c r="EB811" s="2285"/>
      <c r="EC811" s="2285"/>
      <c r="ED811" s="2285"/>
      <c r="EE811" s="2285"/>
      <c r="EF811" s="2285"/>
      <c r="EG811" s="2285"/>
      <c r="EH811" s="2285"/>
      <c r="EI811" s="2285"/>
      <c r="EJ811" s="2285"/>
      <c r="EK811" s="2285"/>
      <c r="EL811" s="2285"/>
      <c r="EM811" s="2285"/>
      <c r="EN811" s="2285"/>
      <c r="EO811" s="2285"/>
      <c r="EP811" s="2285"/>
      <c r="EQ811" s="2285"/>
      <c r="ER811" s="2285"/>
      <c r="ES811" s="2285"/>
      <c r="ET811" s="2285"/>
      <c r="EU811" s="2285"/>
      <c r="EV811" s="2285"/>
      <c r="EW811" s="2285"/>
      <c r="EX811" s="2285"/>
      <c r="EY811" s="2285"/>
      <c r="EZ811" s="2285"/>
      <c r="FA811" s="2285"/>
      <c r="FB811" s="2285"/>
      <c r="FC811" s="2285"/>
      <c r="FD811" s="2285"/>
      <c r="FE811" s="2285"/>
      <c r="FF811" s="2285"/>
      <c r="FG811" s="2285"/>
      <c r="FH811" s="2285"/>
      <c r="FI811" s="2285"/>
      <c r="FJ811" s="2285"/>
      <c r="FK811" s="2285"/>
      <c r="FL811" s="2285"/>
      <c r="FM811" s="2285"/>
      <c r="FN811" s="2285"/>
      <c r="FO811" s="2285"/>
      <c r="FP811" s="2285"/>
      <c r="FQ811" s="2285"/>
      <c r="FR811" s="2285"/>
      <c r="FS811" s="2285"/>
      <c r="FT811" s="2285"/>
      <c r="FU811" s="2285"/>
      <c r="FV811" s="2285"/>
      <c r="FW811" s="2285"/>
      <c r="FX811" s="2285"/>
      <c r="FY811" s="2285"/>
      <c r="FZ811" s="2285"/>
      <c r="GA811" s="2285"/>
      <c r="GB811" s="2285"/>
      <c r="GC811" s="2285"/>
      <c r="GD811" s="2285"/>
      <c r="GE811" s="2285"/>
      <c r="GF811" s="2285"/>
      <c r="GG811" s="2285"/>
      <c r="GH811" s="2285"/>
      <c r="GI811" s="2285"/>
      <c r="GJ811" s="2285"/>
      <c r="GK811" s="2285"/>
      <c r="GL811" s="2285"/>
      <c r="GM811" s="2285"/>
      <c r="GN811" s="2285"/>
      <c r="GO811" s="2285"/>
      <c r="GP811" s="2285"/>
      <c r="GQ811" s="2285"/>
      <c r="GR811" s="2285"/>
      <c r="GS811" s="2285"/>
      <c r="GT811" s="2285"/>
      <c r="GU811" s="2285"/>
      <c r="GV811" s="2285"/>
      <c r="GW811" s="2285"/>
      <c r="GX811" s="2285"/>
      <c r="GY811" s="2285"/>
      <c r="GZ811" s="2285"/>
      <c r="HA811" s="2285"/>
      <c r="HB811" s="2285"/>
      <c r="HC811" s="2285"/>
      <c r="HD811" s="2285"/>
      <c r="HE811" s="2285"/>
      <c r="HF811" s="2285"/>
      <c r="HG811" s="2285"/>
      <c r="HH811" s="2285"/>
      <c r="HI811" s="2285"/>
      <c r="HJ811" s="2285"/>
      <c r="HK811" s="2285"/>
      <c r="HL811" s="2285"/>
      <c r="HM811" s="2285"/>
      <c r="HN811" s="2285"/>
      <c r="HO811" s="2285"/>
      <c r="HP811" s="2285"/>
      <c r="HQ811" s="2285"/>
      <c r="HR811" s="2285"/>
      <c r="HS811" s="2285"/>
      <c r="HT811" s="2285"/>
      <c r="HU811" s="2285"/>
      <c r="HV811" s="2285"/>
      <c r="HW811" s="2285"/>
      <c r="HX811" s="2285"/>
      <c r="HY811" s="2285"/>
      <c r="HZ811" s="2285"/>
      <c r="IA811" s="2285"/>
      <c r="IB811" s="2285"/>
      <c r="IC811" s="2285"/>
      <c r="ID811" s="2285"/>
      <c r="IE811" s="2285"/>
      <c r="IF811" s="2285"/>
      <c r="IG811" s="2285"/>
      <c r="IH811" s="2285"/>
      <c r="II811" s="2285"/>
      <c r="IJ811" s="2285"/>
      <c r="IK811" s="2285"/>
      <c r="IL811" s="2285"/>
      <c r="IM811" s="2285"/>
      <c r="IN811" s="2285"/>
      <c r="IO811" s="2285"/>
      <c r="IP811" s="2285"/>
      <c r="IQ811" s="2285"/>
      <c r="IR811" s="2285"/>
      <c r="IS811" s="2285"/>
      <c r="IT811" s="2285"/>
      <c r="IU811" s="2285"/>
      <c r="IV811" s="2285"/>
      <c r="IW811" s="2285"/>
    </row>
    <row r="812" spans="1:257" s="2286" customFormat="1" ht="13.5" customHeight="1">
      <c r="A812" s="2281"/>
      <c r="B812" s="2282"/>
      <c r="C812" s="2282"/>
      <c r="D812" s="2282" t="s">
        <v>6576</v>
      </c>
      <c r="E812" s="2282"/>
      <c r="F812" s="2283">
        <v>16</v>
      </c>
      <c r="G812" s="2284"/>
      <c r="H812" s="3811"/>
      <c r="I812" s="3843"/>
      <c r="J812" s="2327"/>
      <c r="K812" s="4868"/>
      <c r="L812" s="4868"/>
      <c r="M812" s="187"/>
      <c r="N812" s="1512"/>
      <c r="O812" s="4868"/>
      <c r="P812" s="187"/>
      <c r="Q812" s="187"/>
      <c r="R812" s="187"/>
      <c r="S812" s="187"/>
      <c r="T812" s="187"/>
      <c r="U812" s="187"/>
      <c r="V812" s="187"/>
      <c r="W812" s="187"/>
      <c r="X812" s="187"/>
      <c r="Y812" s="421"/>
      <c r="Z812" s="421"/>
      <c r="AA812" s="187"/>
      <c r="AB812" s="187"/>
      <c r="AC812" s="187"/>
      <c r="AD812" s="187"/>
      <c r="AE812" s="187"/>
      <c r="AF812" s="187"/>
      <c r="AG812" s="187"/>
      <c r="AH812" s="187"/>
      <c r="AI812" s="187"/>
      <c r="AJ812" s="187"/>
      <c r="AK812" s="187"/>
      <c r="AL812" s="187"/>
      <c r="AM812" s="187"/>
      <c r="AN812" s="187"/>
      <c r="AO812" s="187"/>
      <c r="AP812" s="187"/>
      <c r="AQ812" s="187"/>
      <c r="AR812" s="187"/>
      <c r="AS812" s="2285"/>
      <c r="AT812" s="2285"/>
      <c r="AU812" s="2285"/>
      <c r="AV812" s="2285"/>
      <c r="AW812" s="2285"/>
      <c r="AX812" s="2285"/>
      <c r="AY812" s="2285"/>
      <c r="AZ812" s="2285"/>
      <c r="BA812" s="2285"/>
      <c r="BB812" s="2285"/>
      <c r="BC812" s="2285"/>
      <c r="BD812" s="2285"/>
      <c r="BE812" s="2285"/>
      <c r="BF812" s="2285"/>
      <c r="BG812" s="2285"/>
      <c r="BH812" s="2285"/>
      <c r="BI812" s="2285"/>
      <c r="BJ812" s="2285"/>
      <c r="BK812" s="2285"/>
      <c r="BL812" s="2285"/>
      <c r="BM812" s="2285"/>
      <c r="BN812" s="2285"/>
      <c r="BO812" s="2285"/>
      <c r="BP812" s="2285"/>
      <c r="BQ812" s="2285"/>
      <c r="BR812" s="2285"/>
      <c r="BS812" s="2285"/>
      <c r="BT812" s="2285"/>
      <c r="BU812" s="2285"/>
      <c r="BV812" s="2285"/>
      <c r="BW812" s="2285"/>
      <c r="BX812" s="2285"/>
      <c r="BY812" s="2285"/>
      <c r="BZ812" s="2285"/>
      <c r="CA812" s="2285"/>
      <c r="CB812" s="2285"/>
      <c r="CC812" s="2285"/>
      <c r="CD812" s="2285"/>
      <c r="CE812" s="2285"/>
      <c r="CF812" s="2285"/>
      <c r="CG812" s="2285"/>
      <c r="CH812" s="2285"/>
      <c r="CI812" s="2285"/>
      <c r="CJ812" s="2285"/>
      <c r="CK812" s="2285"/>
      <c r="CL812" s="2285"/>
      <c r="CM812" s="2285"/>
      <c r="CN812" s="2285"/>
      <c r="CO812" s="2285"/>
      <c r="CP812" s="2285"/>
      <c r="CQ812" s="2285"/>
      <c r="CR812" s="2285"/>
      <c r="CS812" s="2285"/>
      <c r="CT812" s="2285"/>
      <c r="CU812" s="2285"/>
      <c r="CV812" s="2285"/>
      <c r="CW812" s="2285"/>
      <c r="CX812" s="2285"/>
      <c r="CY812" s="2285"/>
      <c r="CZ812" s="2285"/>
      <c r="DA812" s="2285"/>
      <c r="DB812" s="2285"/>
      <c r="DC812" s="2285"/>
      <c r="DD812" s="2285"/>
      <c r="DE812" s="2285"/>
      <c r="DF812" s="2285"/>
      <c r="DG812" s="2285"/>
      <c r="DH812" s="2285"/>
      <c r="DI812" s="2285"/>
      <c r="DJ812" s="2285"/>
      <c r="DK812" s="2285"/>
      <c r="DL812" s="2285"/>
      <c r="DM812" s="2285"/>
      <c r="DN812" s="2285"/>
      <c r="DO812" s="2285"/>
      <c r="DP812" s="2285"/>
      <c r="DQ812" s="2285"/>
      <c r="DR812" s="2285"/>
      <c r="DS812" s="2285"/>
      <c r="DT812" s="2285"/>
      <c r="DU812" s="2285"/>
      <c r="DV812" s="2285"/>
      <c r="DW812" s="2285"/>
      <c r="DX812" s="2285"/>
      <c r="DY812" s="2285"/>
      <c r="DZ812" s="2285"/>
      <c r="EA812" s="2285"/>
      <c r="EB812" s="2285"/>
      <c r="EC812" s="2285"/>
      <c r="ED812" s="2285"/>
      <c r="EE812" s="2285"/>
      <c r="EF812" s="2285"/>
      <c r="EG812" s="2285"/>
      <c r="EH812" s="2285"/>
      <c r="EI812" s="2285"/>
      <c r="EJ812" s="2285"/>
      <c r="EK812" s="2285"/>
      <c r="EL812" s="2285"/>
      <c r="EM812" s="2285"/>
      <c r="EN812" s="2285"/>
      <c r="EO812" s="2285"/>
      <c r="EP812" s="2285"/>
      <c r="EQ812" s="2285"/>
      <c r="ER812" s="2285"/>
      <c r="ES812" s="2285"/>
      <c r="ET812" s="2285"/>
      <c r="EU812" s="2285"/>
      <c r="EV812" s="2285"/>
      <c r="EW812" s="2285"/>
      <c r="EX812" s="2285"/>
      <c r="EY812" s="2285"/>
      <c r="EZ812" s="2285"/>
      <c r="FA812" s="2285"/>
      <c r="FB812" s="2285"/>
      <c r="FC812" s="2285"/>
      <c r="FD812" s="2285"/>
      <c r="FE812" s="2285"/>
      <c r="FF812" s="2285"/>
      <c r="FG812" s="2285"/>
      <c r="FH812" s="2285"/>
      <c r="FI812" s="2285"/>
      <c r="FJ812" s="2285"/>
      <c r="FK812" s="2285"/>
      <c r="FL812" s="2285"/>
      <c r="FM812" s="2285"/>
      <c r="FN812" s="2285"/>
      <c r="FO812" s="2285"/>
      <c r="FP812" s="2285"/>
      <c r="FQ812" s="2285"/>
      <c r="FR812" s="2285"/>
      <c r="FS812" s="2285"/>
      <c r="FT812" s="2285"/>
      <c r="FU812" s="2285"/>
      <c r="FV812" s="2285"/>
      <c r="FW812" s="2285"/>
      <c r="FX812" s="2285"/>
      <c r="FY812" s="2285"/>
      <c r="FZ812" s="2285"/>
      <c r="GA812" s="2285"/>
      <c r="GB812" s="2285"/>
      <c r="GC812" s="2285"/>
      <c r="GD812" s="2285"/>
      <c r="GE812" s="2285"/>
      <c r="GF812" s="2285"/>
      <c r="GG812" s="2285"/>
      <c r="GH812" s="2285"/>
      <c r="GI812" s="2285"/>
      <c r="GJ812" s="2285"/>
      <c r="GK812" s="2285"/>
      <c r="GL812" s="2285"/>
      <c r="GM812" s="2285"/>
      <c r="GN812" s="2285"/>
      <c r="GO812" s="2285"/>
      <c r="GP812" s="2285"/>
      <c r="GQ812" s="2285"/>
      <c r="GR812" s="2285"/>
      <c r="GS812" s="2285"/>
      <c r="GT812" s="2285"/>
      <c r="GU812" s="2285"/>
      <c r="GV812" s="2285"/>
      <c r="GW812" s="2285"/>
      <c r="GX812" s="2285"/>
      <c r="GY812" s="2285"/>
      <c r="GZ812" s="2285"/>
      <c r="HA812" s="2285"/>
      <c r="HB812" s="2285"/>
      <c r="HC812" s="2285"/>
      <c r="HD812" s="2285"/>
      <c r="HE812" s="2285"/>
      <c r="HF812" s="2285"/>
      <c r="HG812" s="2285"/>
      <c r="HH812" s="2285"/>
      <c r="HI812" s="2285"/>
      <c r="HJ812" s="2285"/>
      <c r="HK812" s="2285"/>
      <c r="HL812" s="2285"/>
      <c r="HM812" s="2285"/>
      <c r="HN812" s="2285"/>
      <c r="HO812" s="2285"/>
      <c r="HP812" s="2285"/>
      <c r="HQ812" s="2285"/>
      <c r="HR812" s="2285"/>
      <c r="HS812" s="2285"/>
      <c r="HT812" s="2285"/>
      <c r="HU812" s="2285"/>
      <c r="HV812" s="2285"/>
      <c r="HW812" s="2285"/>
      <c r="HX812" s="2285"/>
      <c r="HY812" s="2285"/>
      <c r="HZ812" s="2285"/>
      <c r="IA812" s="2285"/>
      <c r="IB812" s="2285"/>
      <c r="IC812" s="2285"/>
      <c r="ID812" s="2285"/>
      <c r="IE812" s="2285"/>
      <c r="IF812" s="2285"/>
      <c r="IG812" s="2285"/>
      <c r="IH812" s="2285"/>
      <c r="II812" s="2285"/>
      <c r="IJ812" s="2285"/>
      <c r="IK812" s="2285"/>
      <c r="IL812" s="2285"/>
      <c r="IM812" s="2285"/>
      <c r="IN812" s="2285"/>
      <c r="IO812" s="2285"/>
      <c r="IP812" s="2285"/>
      <c r="IQ812" s="2285"/>
      <c r="IR812" s="2285"/>
      <c r="IS812" s="2285"/>
      <c r="IT812" s="2285"/>
      <c r="IU812" s="2285"/>
      <c r="IV812" s="2285"/>
      <c r="IW812" s="2285"/>
    </row>
    <row r="813" spans="1:257" s="2288" customFormat="1" ht="54" customHeight="1">
      <c r="A813" s="2328"/>
      <c r="B813" s="2329"/>
      <c r="C813" s="193"/>
      <c r="D813" s="193" t="s">
        <v>6853</v>
      </c>
      <c r="E813" s="193"/>
      <c r="F813" s="2330"/>
      <c r="G813" s="2331"/>
      <c r="H813" s="3812"/>
      <c r="I813" s="3844"/>
      <c r="J813" s="4552"/>
      <c r="K813" s="2286"/>
      <c r="L813" s="187"/>
      <c r="M813" s="187"/>
      <c r="N813" s="187"/>
      <c r="O813" s="187"/>
      <c r="P813" s="187"/>
      <c r="Q813" s="187"/>
      <c r="R813" s="187"/>
      <c r="S813" s="187"/>
      <c r="T813" s="187"/>
      <c r="U813" s="187"/>
      <c r="V813" s="187"/>
      <c r="W813" s="187"/>
      <c r="X813" s="187"/>
      <c r="Y813" s="187"/>
      <c r="Z813" s="187"/>
      <c r="AA813" s="187"/>
      <c r="AB813" s="187"/>
      <c r="AC813" s="187"/>
      <c r="AD813" s="187"/>
      <c r="AE813" s="187"/>
      <c r="AF813" s="187"/>
      <c r="AG813" s="187"/>
      <c r="AH813" s="187"/>
      <c r="AI813" s="187"/>
      <c r="AJ813" s="187"/>
      <c r="AK813" s="187"/>
      <c r="AL813" s="187"/>
      <c r="AM813" s="2287"/>
      <c r="AN813" s="2287"/>
      <c r="AO813" s="2287"/>
      <c r="AP813" s="2287"/>
      <c r="AQ813" s="2287"/>
      <c r="AR813" s="2287"/>
      <c r="AS813" s="2287"/>
      <c r="AT813" s="2287"/>
      <c r="AU813" s="2287"/>
      <c r="AV813" s="2287"/>
      <c r="AW813" s="2287"/>
      <c r="AX813" s="2287"/>
      <c r="AY813" s="2287"/>
      <c r="AZ813" s="2287"/>
      <c r="BA813" s="2287"/>
      <c r="BB813" s="2287"/>
      <c r="BC813" s="2287"/>
      <c r="BD813" s="2287"/>
      <c r="BE813" s="2287"/>
      <c r="BF813" s="2287"/>
      <c r="BG813" s="2287"/>
      <c r="BH813" s="2287"/>
      <c r="BI813" s="2287"/>
      <c r="BJ813" s="2287"/>
      <c r="BK813" s="2287"/>
      <c r="BL813" s="2287"/>
      <c r="BM813" s="2287"/>
      <c r="BN813" s="2287"/>
      <c r="BO813" s="2287"/>
      <c r="BP813" s="2287"/>
      <c r="BQ813" s="2287"/>
      <c r="BR813" s="2287"/>
      <c r="BS813" s="2287"/>
      <c r="BT813" s="2287"/>
      <c r="BU813" s="2287"/>
      <c r="BV813" s="2287"/>
      <c r="BW813" s="2287"/>
      <c r="BX813" s="2287"/>
      <c r="BY813" s="2287"/>
      <c r="BZ813" s="2287"/>
      <c r="CA813" s="2287"/>
      <c r="CB813" s="2287"/>
      <c r="CC813" s="2287"/>
      <c r="CD813" s="2287"/>
      <c r="CE813" s="2287"/>
      <c r="CF813" s="2287"/>
      <c r="CG813" s="2287"/>
      <c r="CH813" s="2287"/>
      <c r="CI813" s="2287"/>
      <c r="CJ813" s="2287"/>
      <c r="CK813" s="2287"/>
      <c r="CL813" s="2287"/>
      <c r="CM813" s="2287"/>
      <c r="CN813" s="2287"/>
      <c r="CO813" s="2287"/>
      <c r="CP813" s="2287"/>
      <c r="CQ813" s="2287"/>
      <c r="CR813" s="2287"/>
      <c r="CS813" s="2287"/>
      <c r="CT813" s="2287"/>
      <c r="CU813" s="2287"/>
      <c r="CV813" s="2287"/>
      <c r="CW813" s="2287"/>
      <c r="CX813" s="2287"/>
      <c r="CY813" s="2287"/>
      <c r="CZ813" s="2287"/>
      <c r="DA813" s="2287"/>
      <c r="DB813" s="2287"/>
      <c r="DC813" s="2287"/>
      <c r="DD813" s="2287"/>
      <c r="DE813" s="2287"/>
      <c r="DF813" s="2287"/>
      <c r="DG813" s="2287"/>
      <c r="DH813" s="2287"/>
      <c r="DI813" s="2287"/>
      <c r="DJ813" s="2287"/>
      <c r="DK813" s="2287"/>
      <c r="DL813" s="2287"/>
      <c r="DM813" s="2287"/>
      <c r="DN813" s="2287"/>
      <c r="DO813" s="2287"/>
      <c r="DP813" s="2287"/>
      <c r="DQ813" s="2287"/>
      <c r="DR813" s="2287"/>
      <c r="DS813" s="2287"/>
      <c r="DT813" s="2287"/>
    </row>
    <row r="814" spans="1:257" s="2288" customFormat="1" ht="40.5" customHeight="1">
      <c r="A814" s="2328"/>
      <c r="B814" s="2329"/>
      <c r="C814" s="193"/>
      <c r="D814" s="193" t="s">
        <v>6849</v>
      </c>
      <c r="E814" s="193"/>
      <c r="F814" s="2330"/>
      <c r="G814" s="2331"/>
      <c r="H814" s="3812"/>
      <c r="I814" s="3844"/>
      <c r="J814" s="4552"/>
      <c r="K814" s="2286"/>
      <c r="L814" s="2286"/>
      <c r="M814" s="2286"/>
      <c r="N814" s="2286"/>
      <c r="O814" s="2286"/>
      <c r="P814" s="2286"/>
      <c r="Q814" s="2286"/>
      <c r="R814" s="2286"/>
      <c r="S814" s="2286"/>
      <c r="T814" s="2286"/>
      <c r="U814" s="2286"/>
      <c r="V814" s="2286"/>
      <c r="W814" s="2286"/>
      <c r="X814" s="2286"/>
      <c r="Y814" s="2286"/>
      <c r="Z814" s="2286"/>
      <c r="AA814" s="421"/>
      <c r="AB814" s="187"/>
      <c r="AC814" s="187"/>
      <c r="AD814" s="187"/>
      <c r="AE814" s="187"/>
      <c r="AF814" s="187"/>
      <c r="AG814" s="187"/>
      <c r="AH814" s="187"/>
      <c r="AI814" s="187"/>
      <c r="AJ814" s="187"/>
      <c r="AK814" s="187"/>
      <c r="AL814" s="187"/>
      <c r="AM814" s="2287"/>
      <c r="AN814" s="2287"/>
      <c r="AO814" s="2287"/>
      <c r="AP814" s="2287"/>
      <c r="AQ814" s="2287"/>
      <c r="AR814" s="2287"/>
      <c r="AS814" s="2287"/>
      <c r="AT814" s="2287"/>
      <c r="AU814" s="2287"/>
      <c r="AV814" s="2287"/>
      <c r="AW814" s="2287"/>
      <c r="AX814" s="2287"/>
      <c r="AY814" s="2287"/>
      <c r="AZ814" s="2287"/>
      <c r="BA814" s="2287"/>
      <c r="BB814" s="2287"/>
      <c r="BC814" s="2287"/>
      <c r="BD814" s="2287"/>
      <c r="BE814" s="2287"/>
      <c r="BF814" s="2287"/>
      <c r="BG814" s="2287"/>
      <c r="BH814" s="2287"/>
      <c r="BI814" s="2287"/>
      <c r="BJ814" s="2287"/>
      <c r="BK814" s="2287"/>
      <c r="BL814" s="2287"/>
      <c r="BM814" s="2287"/>
      <c r="BN814" s="2287"/>
      <c r="BO814" s="2287"/>
      <c r="BP814" s="2287"/>
      <c r="BQ814" s="2287"/>
      <c r="BR814" s="2287"/>
      <c r="BS814" s="2287"/>
      <c r="BT814" s="2287"/>
      <c r="BU814" s="2287"/>
      <c r="BV814" s="2287"/>
      <c r="BW814" s="2287"/>
      <c r="BX814" s="2287"/>
      <c r="BY814" s="2287"/>
      <c r="BZ814" s="2287"/>
      <c r="CA814" s="2287"/>
      <c r="CB814" s="2287"/>
      <c r="CC814" s="2287"/>
      <c r="CD814" s="2287"/>
      <c r="CE814" s="2287"/>
      <c r="CF814" s="2287"/>
      <c r="CG814" s="2287"/>
      <c r="CH814" s="2287"/>
      <c r="CI814" s="2287"/>
      <c r="CJ814" s="2287"/>
      <c r="CK814" s="2287"/>
      <c r="CL814" s="2287"/>
      <c r="CM814" s="2287"/>
      <c r="CN814" s="2287"/>
      <c r="CO814" s="2287"/>
      <c r="CP814" s="2287"/>
      <c r="CQ814" s="2287"/>
      <c r="CR814" s="2287"/>
      <c r="CS814" s="2287"/>
      <c r="CT814" s="2287"/>
      <c r="CU814" s="2287"/>
      <c r="CV814" s="2287"/>
      <c r="CW814" s="2287"/>
      <c r="CX814" s="2287"/>
      <c r="CY814" s="2287"/>
      <c r="CZ814" s="2287"/>
      <c r="DA814" s="2287"/>
      <c r="DB814" s="2287"/>
      <c r="DC814" s="2287"/>
      <c r="DD814" s="2287"/>
      <c r="DE814" s="2287"/>
      <c r="DF814" s="2287"/>
      <c r="DG814" s="2287"/>
      <c r="DH814" s="2287"/>
      <c r="DI814" s="2287"/>
      <c r="DJ814" s="2287"/>
      <c r="DK814" s="2287"/>
      <c r="DL814" s="2287"/>
      <c r="DM814" s="2287"/>
      <c r="DN814" s="2287"/>
      <c r="DO814" s="2287"/>
      <c r="DP814" s="2287"/>
      <c r="DQ814" s="2287"/>
      <c r="DR814" s="2287"/>
      <c r="DS814" s="2287"/>
      <c r="DT814" s="2287"/>
    </row>
    <row r="815" spans="1:257" s="2312" customFormat="1" ht="13.5" customHeight="1">
      <c r="A815" s="4768">
        <v>155</v>
      </c>
      <c r="B815" s="4765" t="s">
        <v>1007</v>
      </c>
      <c r="C815" s="4766" t="s">
        <v>6854</v>
      </c>
      <c r="D815" s="4769" t="s">
        <v>6855</v>
      </c>
      <c r="E815" s="4769" t="s">
        <v>155</v>
      </c>
      <c r="F815" s="210">
        <f>ROUND(SUM(F817:F820),3)</f>
        <v>11</v>
      </c>
      <c r="G815" s="4767"/>
      <c r="H815" s="3789">
        <f>ROUND(F815*G815,2)</f>
        <v>0</v>
      </c>
      <c r="I815" s="3821"/>
      <c r="J815" s="153" t="s">
        <v>60</v>
      </c>
      <c r="K815" s="4868"/>
      <c r="L815" s="4868"/>
      <c r="U815" s="4868"/>
    </row>
    <row r="816" spans="1:257" s="2286" customFormat="1" ht="13.5" customHeight="1">
      <c r="A816" s="2281"/>
      <c r="B816" s="2282"/>
      <c r="C816" s="2282"/>
      <c r="D816" s="2282" t="s">
        <v>6856</v>
      </c>
      <c r="E816" s="2282"/>
      <c r="F816" s="2283"/>
      <c r="G816" s="2284"/>
      <c r="H816" s="3812"/>
      <c r="I816" s="3843"/>
      <c r="J816" s="4551"/>
      <c r="K816" s="2313"/>
      <c r="L816" s="421"/>
      <c r="M816" s="421"/>
      <c r="N816" s="421"/>
      <c r="O816" s="421"/>
      <c r="P816" s="421"/>
      <c r="Q816" s="421"/>
      <c r="R816" s="421"/>
      <c r="S816" s="421"/>
      <c r="T816" s="421"/>
      <c r="U816" s="421"/>
      <c r="V816" s="187"/>
      <c r="W816" s="2312"/>
      <c r="X816" s="2312"/>
      <c r="Y816" s="2312"/>
      <c r="Z816" s="2312"/>
      <c r="AA816" s="2312"/>
      <c r="AB816" s="2312"/>
      <c r="AC816" s="2312"/>
      <c r="AD816" s="2312"/>
      <c r="AE816" s="2312"/>
      <c r="AF816" s="2312"/>
      <c r="AG816" s="2312"/>
      <c r="AH816" s="2312"/>
      <c r="AI816" s="2312"/>
      <c r="AJ816" s="2312"/>
      <c r="AK816" s="2312"/>
      <c r="AL816" s="2312"/>
      <c r="AM816" s="187"/>
      <c r="AN816" s="187"/>
      <c r="AO816" s="187"/>
      <c r="AP816" s="187"/>
      <c r="AQ816" s="187"/>
      <c r="AR816" s="187"/>
      <c r="AS816" s="2285"/>
      <c r="AT816" s="2285"/>
      <c r="AU816" s="2285"/>
      <c r="AV816" s="2285"/>
      <c r="AW816" s="2285"/>
      <c r="AX816" s="2285"/>
      <c r="AY816" s="2285"/>
      <c r="AZ816" s="2285"/>
      <c r="BA816" s="2285"/>
      <c r="BB816" s="2285"/>
      <c r="BC816" s="2285"/>
      <c r="BD816" s="2285"/>
      <c r="BE816" s="2285"/>
      <c r="BF816" s="2285"/>
      <c r="BG816" s="2285"/>
      <c r="BH816" s="2285"/>
      <c r="BI816" s="2285"/>
      <c r="BJ816" s="2285"/>
      <c r="BK816" s="2285"/>
      <c r="BL816" s="2285"/>
      <c r="BM816" s="2285"/>
      <c r="BN816" s="2285"/>
      <c r="BO816" s="2285"/>
      <c r="BP816" s="2285"/>
      <c r="BQ816" s="2285"/>
      <c r="BR816" s="2285"/>
      <c r="BS816" s="2285"/>
      <c r="BT816" s="2285"/>
      <c r="BU816" s="2285"/>
      <c r="BV816" s="2285"/>
      <c r="BW816" s="2285"/>
      <c r="BX816" s="2285"/>
      <c r="BY816" s="2285"/>
      <c r="BZ816" s="2285"/>
      <c r="CA816" s="2285"/>
      <c r="CB816" s="2285"/>
      <c r="CC816" s="2285"/>
      <c r="CD816" s="2285"/>
      <c r="CE816" s="2285"/>
      <c r="CF816" s="2285"/>
      <c r="CG816" s="2285"/>
      <c r="CH816" s="2285"/>
      <c r="CI816" s="2285"/>
      <c r="CJ816" s="2285"/>
      <c r="CK816" s="2285"/>
      <c r="CL816" s="2285"/>
      <c r="CM816" s="2285"/>
      <c r="CN816" s="2285"/>
      <c r="CO816" s="2285"/>
      <c r="CP816" s="2285"/>
      <c r="CQ816" s="2285"/>
      <c r="CR816" s="2285"/>
      <c r="CS816" s="2285"/>
      <c r="CT816" s="2285"/>
      <c r="CU816" s="2285"/>
      <c r="CV816" s="2285"/>
      <c r="CW816" s="2285"/>
      <c r="CX816" s="2285"/>
      <c r="CY816" s="2285"/>
      <c r="CZ816" s="2285"/>
      <c r="DA816" s="2285"/>
      <c r="DB816" s="2285"/>
      <c r="DC816" s="2285"/>
      <c r="DD816" s="2285"/>
      <c r="DE816" s="2285"/>
      <c r="DF816" s="2285"/>
      <c r="DG816" s="2285"/>
      <c r="DH816" s="2285"/>
      <c r="DI816" s="2285"/>
      <c r="DJ816" s="2285"/>
      <c r="DK816" s="2285"/>
      <c r="DL816" s="2285"/>
      <c r="DM816" s="2285"/>
      <c r="DN816" s="2285"/>
      <c r="DO816" s="2285"/>
      <c r="DP816" s="2285"/>
      <c r="DQ816" s="2285"/>
      <c r="DR816" s="2285"/>
      <c r="DS816" s="2285"/>
      <c r="DT816" s="2285"/>
      <c r="DU816" s="2285"/>
      <c r="DV816" s="2285"/>
      <c r="DW816" s="2285"/>
      <c r="DX816" s="2285"/>
      <c r="DY816" s="2285"/>
      <c r="DZ816" s="2285"/>
      <c r="EA816" s="2285"/>
      <c r="EB816" s="2285"/>
      <c r="EC816" s="2285"/>
      <c r="ED816" s="2285"/>
      <c r="EE816" s="2285"/>
      <c r="EF816" s="2285"/>
      <c r="EG816" s="2285"/>
      <c r="EH816" s="2285"/>
      <c r="EI816" s="2285"/>
      <c r="EJ816" s="2285"/>
      <c r="EK816" s="2285"/>
      <c r="EL816" s="2285"/>
      <c r="EM816" s="2285"/>
      <c r="EN816" s="2285"/>
      <c r="EO816" s="2285"/>
      <c r="EP816" s="2285"/>
      <c r="EQ816" s="2285"/>
      <c r="ER816" s="2285"/>
      <c r="ES816" s="2285"/>
      <c r="ET816" s="2285"/>
      <c r="EU816" s="2285"/>
      <c r="EV816" s="2285"/>
      <c r="EW816" s="2285"/>
      <c r="EX816" s="2285"/>
      <c r="EY816" s="2285"/>
      <c r="EZ816" s="2285"/>
      <c r="FA816" s="2285"/>
      <c r="FB816" s="2285"/>
      <c r="FC816" s="2285"/>
      <c r="FD816" s="2285"/>
      <c r="FE816" s="2285"/>
      <c r="FF816" s="2285"/>
      <c r="FG816" s="2285"/>
      <c r="FH816" s="2285"/>
      <c r="FI816" s="2285"/>
      <c r="FJ816" s="2285"/>
      <c r="FK816" s="2285"/>
      <c r="FL816" s="2285"/>
      <c r="FM816" s="2285"/>
      <c r="FN816" s="2285"/>
      <c r="FO816" s="2285"/>
      <c r="FP816" s="2285"/>
      <c r="FQ816" s="2285"/>
      <c r="FR816" s="2285"/>
      <c r="FS816" s="2285"/>
      <c r="FT816" s="2285"/>
      <c r="FU816" s="2285"/>
      <c r="FV816" s="2285"/>
      <c r="FW816" s="2285"/>
      <c r="FX816" s="2285"/>
      <c r="FY816" s="2285"/>
      <c r="FZ816" s="2285"/>
      <c r="GA816" s="2285"/>
      <c r="GB816" s="2285"/>
      <c r="GC816" s="2285"/>
      <c r="GD816" s="2285"/>
      <c r="GE816" s="2285"/>
      <c r="GF816" s="2285"/>
      <c r="GG816" s="2285"/>
      <c r="GH816" s="2285"/>
      <c r="GI816" s="2285"/>
      <c r="GJ816" s="2285"/>
      <c r="GK816" s="2285"/>
      <c r="GL816" s="2285"/>
      <c r="GM816" s="2285"/>
      <c r="GN816" s="2285"/>
      <c r="GO816" s="2285"/>
      <c r="GP816" s="2285"/>
      <c r="GQ816" s="2285"/>
      <c r="GR816" s="2285"/>
      <c r="GS816" s="2285"/>
      <c r="GT816" s="2285"/>
      <c r="GU816" s="2285"/>
      <c r="GV816" s="2285"/>
      <c r="GW816" s="2285"/>
      <c r="GX816" s="2285"/>
      <c r="GY816" s="2285"/>
      <c r="GZ816" s="2285"/>
      <c r="HA816" s="2285"/>
      <c r="HB816" s="2285"/>
      <c r="HC816" s="2285"/>
      <c r="HD816" s="2285"/>
      <c r="HE816" s="2285"/>
      <c r="HF816" s="2285"/>
      <c r="HG816" s="2285"/>
      <c r="HH816" s="2285"/>
      <c r="HI816" s="2285"/>
      <c r="HJ816" s="2285"/>
      <c r="HK816" s="2285"/>
      <c r="HL816" s="2285"/>
      <c r="HM816" s="2285"/>
      <c r="HN816" s="2285"/>
      <c r="HO816" s="2285"/>
      <c r="HP816" s="2285"/>
      <c r="HQ816" s="2285"/>
      <c r="HR816" s="2285"/>
      <c r="HS816" s="2285"/>
      <c r="HT816" s="2285"/>
      <c r="HU816" s="2285"/>
      <c r="HV816" s="2285"/>
      <c r="HW816" s="2285"/>
      <c r="HX816" s="2285"/>
      <c r="HY816" s="2285"/>
      <c r="HZ816" s="2285"/>
      <c r="IA816" s="2285"/>
      <c r="IB816" s="2285"/>
      <c r="IC816" s="2285"/>
      <c r="ID816" s="2285"/>
      <c r="IE816" s="2285"/>
      <c r="IF816" s="2285"/>
      <c r="IG816" s="2285"/>
      <c r="IH816" s="2285"/>
      <c r="II816" s="2285"/>
      <c r="IJ816" s="2285"/>
      <c r="IK816" s="2285"/>
      <c r="IL816" s="2285"/>
      <c r="IM816" s="2285"/>
      <c r="IN816" s="2285"/>
      <c r="IO816" s="2285"/>
      <c r="IP816" s="2285"/>
      <c r="IQ816" s="2285"/>
      <c r="IR816" s="2285"/>
      <c r="IS816" s="2285"/>
      <c r="IT816" s="2285"/>
      <c r="IU816" s="2285"/>
      <c r="IV816" s="2285"/>
      <c r="IW816" s="2285"/>
    </row>
    <row r="817" spans="1:257" s="2271" customFormat="1" ht="13.5" customHeight="1">
      <c r="A817" s="764"/>
      <c r="B817" s="151"/>
      <c r="C817" s="151"/>
      <c r="D817" s="135" t="s">
        <v>6385</v>
      </c>
      <c r="E817" s="151"/>
      <c r="F817" s="136">
        <v>2</v>
      </c>
      <c r="G817" s="362"/>
      <c r="H817" s="3812"/>
      <c r="I817" s="3822"/>
      <c r="J817" s="4551"/>
      <c r="K817" s="2286"/>
      <c r="L817" s="2286"/>
      <c r="M817" s="2286"/>
      <c r="N817" s="2286"/>
      <c r="O817" s="2286"/>
      <c r="P817" s="2286"/>
      <c r="Q817" s="2286"/>
      <c r="R817" s="2286"/>
      <c r="S817" s="2286"/>
      <c r="T817" s="2286"/>
      <c r="U817" s="2286"/>
      <c r="V817" s="2286"/>
      <c r="W817" s="2286"/>
      <c r="X817" s="187"/>
      <c r="Y817" s="187"/>
      <c r="Z817" s="187"/>
      <c r="AA817" s="187"/>
      <c r="AB817" s="187"/>
      <c r="AC817" s="187"/>
      <c r="AD817" s="2286"/>
      <c r="AE817" s="187"/>
      <c r="AF817" s="187"/>
      <c r="AG817" s="187"/>
      <c r="AH817" s="187"/>
      <c r="AI817" s="187"/>
      <c r="AJ817" s="187"/>
      <c r="AK817" s="187"/>
      <c r="AL817" s="187"/>
    </row>
    <row r="818" spans="1:257" s="2271" customFormat="1" ht="13.5" customHeight="1">
      <c r="A818" s="764"/>
      <c r="B818" s="151"/>
      <c r="C818" s="151"/>
      <c r="D818" s="135" t="s">
        <v>6857</v>
      </c>
      <c r="E818" s="151"/>
      <c r="F818" s="136">
        <v>3</v>
      </c>
      <c r="G818" s="362"/>
      <c r="H818" s="3812"/>
      <c r="I818" s="3822"/>
      <c r="J818" s="153"/>
      <c r="K818" s="4892"/>
      <c r="U818" s="4893"/>
    </row>
    <row r="819" spans="1:257" s="2271" customFormat="1" ht="13.5" customHeight="1">
      <c r="A819" s="764"/>
      <c r="B819" s="151"/>
      <c r="C819" s="151"/>
      <c r="D819" s="135" t="s">
        <v>6858</v>
      </c>
      <c r="E819" s="151"/>
      <c r="F819" s="136">
        <v>3</v>
      </c>
      <c r="G819" s="362"/>
      <c r="H819" s="3812"/>
      <c r="I819" s="3822"/>
      <c r="J819" s="153"/>
      <c r="K819" s="4892"/>
      <c r="U819" s="4893"/>
    </row>
    <row r="820" spans="1:257" s="2271" customFormat="1" ht="13.5" customHeight="1">
      <c r="A820" s="764"/>
      <c r="B820" s="151"/>
      <c r="C820" s="151"/>
      <c r="D820" s="135" t="s">
        <v>6859</v>
      </c>
      <c r="E820" s="151"/>
      <c r="F820" s="136">
        <v>3</v>
      </c>
      <c r="G820" s="362"/>
      <c r="H820" s="3812"/>
      <c r="I820" s="3822"/>
      <c r="J820" s="153"/>
      <c r="K820" s="4892"/>
      <c r="U820" s="4893"/>
    </row>
    <row r="821" spans="1:257" s="2288" customFormat="1" ht="27" customHeight="1">
      <c r="A821" s="2328"/>
      <c r="B821" s="2329"/>
      <c r="C821" s="193"/>
      <c r="D821" s="193" t="s">
        <v>6860</v>
      </c>
      <c r="E821" s="193"/>
      <c r="F821" s="2330"/>
      <c r="G821" s="2331"/>
      <c r="H821" s="3812"/>
      <c r="I821" s="3844"/>
      <c r="J821" s="4552"/>
      <c r="K821" s="4892"/>
      <c r="L821" s="2271"/>
      <c r="M821" s="2271"/>
      <c r="N821" s="2271"/>
      <c r="O821" s="2271"/>
      <c r="P821" s="2271"/>
      <c r="Q821" s="2271"/>
      <c r="R821" s="2271"/>
      <c r="S821" s="2271"/>
      <c r="T821" s="2271"/>
      <c r="U821" s="4893"/>
      <c r="V821" s="2271"/>
      <c r="W821" s="2271"/>
      <c r="X821" s="2271"/>
      <c r="Y821" s="2271"/>
      <c r="Z821" s="2271"/>
      <c r="AA821" s="2271"/>
      <c r="AB821" s="2271"/>
      <c r="AC821" s="2271"/>
      <c r="AD821" s="2271"/>
      <c r="AE821" s="2271"/>
      <c r="AF821" s="2271"/>
      <c r="AG821" s="2271"/>
      <c r="AH821" s="2271"/>
      <c r="AI821" s="2271"/>
      <c r="AJ821" s="2271"/>
      <c r="AK821" s="2271"/>
      <c r="AL821" s="2271"/>
      <c r="AM821" s="2287"/>
      <c r="AN821" s="2287"/>
      <c r="AO821" s="2287"/>
      <c r="AP821" s="2287"/>
      <c r="AQ821" s="2287"/>
      <c r="AR821" s="2287"/>
      <c r="AS821" s="2287"/>
      <c r="AT821" s="2287"/>
      <c r="AU821" s="2287"/>
      <c r="AV821" s="2287"/>
      <c r="AW821" s="2287"/>
      <c r="AX821" s="2287"/>
      <c r="AY821" s="2287"/>
      <c r="AZ821" s="2287"/>
      <c r="BA821" s="2287"/>
      <c r="BB821" s="2287"/>
      <c r="BC821" s="2287"/>
      <c r="BD821" s="2287"/>
      <c r="BE821" s="2287"/>
      <c r="BF821" s="2287"/>
      <c r="BG821" s="2287"/>
      <c r="BH821" s="2287"/>
      <c r="BI821" s="2287"/>
      <c r="BJ821" s="2287"/>
      <c r="BK821" s="2287"/>
      <c r="BL821" s="2287"/>
      <c r="BM821" s="2287"/>
      <c r="BN821" s="2287"/>
      <c r="BO821" s="2287"/>
      <c r="BP821" s="2287"/>
      <c r="BQ821" s="2287"/>
      <c r="BR821" s="2287"/>
      <c r="BS821" s="2287"/>
      <c r="BT821" s="2287"/>
      <c r="BU821" s="2287"/>
      <c r="BV821" s="2287"/>
      <c r="BW821" s="2287"/>
      <c r="BX821" s="2287"/>
      <c r="BY821" s="2287"/>
      <c r="BZ821" s="2287"/>
      <c r="CA821" s="2287"/>
      <c r="CB821" s="2287"/>
      <c r="CC821" s="2287"/>
      <c r="CD821" s="2287"/>
      <c r="CE821" s="2287"/>
      <c r="CF821" s="2287"/>
      <c r="CG821" s="2287"/>
      <c r="CH821" s="2287"/>
      <c r="CI821" s="2287"/>
      <c r="CJ821" s="2287"/>
      <c r="CK821" s="2287"/>
      <c r="CL821" s="2287"/>
      <c r="CM821" s="2287"/>
      <c r="CN821" s="2287"/>
      <c r="CO821" s="2287"/>
      <c r="CP821" s="2287"/>
      <c r="CQ821" s="2287"/>
      <c r="CR821" s="2287"/>
      <c r="CS821" s="2287"/>
      <c r="CT821" s="2287"/>
      <c r="CU821" s="2287"/>
      <c r="CV821" s="2287"/>
      <c r="CW821" s="2287"/>
      <c r="CX821" s="2287"/>
      <c r="CY821" s="2287"/>
      <c r="CZ821" s="2287"/>
      <c r="DA821" s="2287"/>
      <c r="DB821" s="2287"/>
      <c r="DC821" s="2287"/>
      <c r="DD821" s="2287"/>
      <c r="DE821" s="2287"/>
      <c r="DF821" s="2287"/>
      <c r="DG821" s="2287"/>
      <c r="DH821" s="2287"/>
      <c r="DI821" s="2287"/>
      <c r="DJ821" s="2287"/>
      <c r="DK821" s="2287"/>
      <c r="DL821" s="2287"/>
      <c r="DM821" s="2287"/>
      <c r="DN821" s="2287"/>
      <c r="DO821" s="2287"/>
      <c r="DP821" s="2287"/>
      <c r="DQ821" s="2287"/>
      <c r="DR821" s="2287"/>
      <c r="DS821" s="2287"/>
      <c r="DT821" s="2287"/>
    </row>
    <row r="822" spans="1:257" s="2288" customFormat="1" ht="40.5" customHeight="1">
      <c r="A822" s="2328"/>
      <c r="B822" s="2329"/>
      <c r="C822" s="193"/>
      <c r="D822" s="193" t="s">
        <v>6849</v>
      </c>
      <c r="E822" s="193"/>
      <c r="F822" s="2330"/>
      <c r="G822" s="2331"/>
      <c r="H822" s="3812"/>
      <c r="I822" s="3844"/>
      <c r="J822" s="4552"/>
      <c r="K822" s="4668"/>
      <c r="L822" s="1512"/>
      <c r="M822" s="4668"/>
      <c r="N822" s="4668"/>
      <c r="O822" s="4668"/>
      <c r="P822" s="4668"/>
      <c r="Q822" s="4668"/>
      <c r="R822" s="4668"/>
      <c r="S822" s="4668"/>
      <c r="T822" s="4668"/>
      <c r="U822" s="4668"/>
      <c r="V822" s="2314"/>
      <c r="W822" s="4668"/>
      <c r="X822" s="4668"/>
      <c r="Y822" s="2312"/>
      <c r="Z822" s="2312"/>
      <c r="AA822" s="2312"/>
      <c r="AB822" s="2312"/>
      <c r="AC822" s="2312"/>
      <c r="AD822" s="2312"/>
      <c r="AE822" s="2312"/>
      <c r="AF822" s="2312"/>
      <c r="AG822" s="2312"/>
      <c r="AH822" s="2312"/>
      <c r="AI822" s="2312"/>
      <c r="AJ822" s="2312"/>
      <c r="AK822" s="2312"/>
      <c r="AL822" s="2312"/>
      <c r="AM822" s="2287"/>
      <c r="AN822" s="2287"/>
      <c r="AO822" s="2287"/>
      <c r="AP822" s="2287"/>
      <c r="AQ822" s="2287"/>
      <c r="AR822" s="2287"/>
      <c r="AS822" s="2287"/>
      <c r="AT822" s="2287"/>
      <c r="AU822" s="2287"/>
      <c r="AV822" s="2287"/>
      <c r="AW822" s="2287"/>
      <c r="AX822" s="2287"/>
      <c r="AY822" s="2287"/>
      <c r="AZ822" s="2287"/>
      <c r="BA822" s="2287"/>
      <c r="BB822" s="2287"/>
      <c r="BC822" s="2287"/>
      <c r="BD822" s="2287"/>
      <c r="BE822" s="2287"/>
      <c r="BF822" s="2287"/>
      <c r="BG822" s="2287"/>
      <c r="BH822" s="2287"/>
      <c r="BI822" s="2287"/>
      <c r="BJ822" s="2287"/>
      <c r="BK822" s="2287"/>
      <c r="BL822" s="2287"/>
      <c r="BM822" s="2287"/>
      <c r="BN822" s="2287"/>
      <c r="BO822" s="2287"/>
      <c r="BP822" s="2287"/>
      <c r="BQ822" s="2287"/>
      <c r="BR822" s="2287"/>
      <c r="BS822" s="2287"/>
      <c r="BT822" s="2287"/>
      <c r="BU822" s="2287"/>
      <c r="BV822" s="2287"/>
      <c r="BW822" s="2287"/>
      <c r="BX822" s="2287"/>
      <c r="BY822" s="2287"/>
      <c r="BZ822" s="2287"/>
      <c r="CA822" s="2287"/>
      <c r="CB822" s="2287"/>
      <c r="CC822" s="2287"/>
      <c r="CD822" s="2287"/>
      <c r="CE822" s="2287"/>
      <c r="CF822" s="2287"/>
      <c r="CG822" s="2287"/>
      <c r="CH822" s="2287"/>
      <c r="CI822" s="2287"/>
      <c r="CJ822" s="2287"/>
      <c r="CK822" s="2287"/>
      <c r="CL822" s="2287"/>
      <c r="CM822" s="2287"/>
      <c r="CN822" s="2287"/>
      <c r="CO822" s="2287"/>
      <c r="CP822" s="2287"/>
      <c r="CQ822" s="2287"/>
      <c r="CR822" s="2287"/>
      <c r="CS822" s="2287"/>
      <c r="CT822" s="2287"/>
      <c r="CU822" s="2287"/>
      <c r="CV822" s="2287"/>
      <c r="CW822" s="2287"/>
      <c r="CX822" s="2287"/>
      <c r="CY822" s="2287"/>
      <c r="CZ822" s="2287"/>
      <c r="DA822" s="2287"/>
      <c r="DB822" s="2287"/>
      <c r="DC822" s="2287"/>
      <c r="DD822" s="2287"/>
      <c r="DE822" s="2287"/>
      <c r="DF822" s="2287"/>
      <c r="DG822" s="2287"/>
      <c r="DH822" s="2287"/>
      <c r="DI822" s="2287"/>
      <c r="DJ822" s="2287"/>
      <c r="DK822" s="2287"/>
      <c r="DL822" s="2287"/>
      <c r="DM822" s="2287"/>
      <c r="DN822" s="2287"/>
      <c r="DO822" s="2287"/>
      <c r="DP822" s="2287"/>
      <c r="DQ822" s="2287"/>
      <c r="DR822" s="2287"/>
      <c r="DS822" s="2287"/>
      <c r="DT822" s="2287"/>
    </row>
    <row r="823" spans="1:257" s="2312" customFormat="1" ht="13.5" customHeight="1">
      <c r="A823" s="4768">
        <v>156</v>
      </c>
      <c r="B823" s="4765" t="s">
        <v>1007</v>
      </c>
      <c r="C823" s="4766" t="s">
        <v>6861</v>
      </c>
      <c r="D823" s="4769" t="s">
        <v>6862</v>
      </c>
      <c r="E823" s="4769" t="s">
        <v>155</v>
      </c>
      <c r="F823" s="210">
        <f>ROUND(SUM(F825),3)</f>
        <v>1</v>
      </c>
      <c r="G823" s="4767"/>
      <c r="H823" s="3789">
        <f>ROUND(F823*G823,2)</f>
        <v>0</v>
      </c>
      <c r="I823" s="3821"/>
      <c r="J823" s="153" t="s">
        <v>60</v>
      </c>
      <c r="K823" s="4868"/>
      <c r="L823" s="4868"/>
      <c r="U823" s="4868"/>
    </row>
    <row r="824" spans="1:257" s="2286" customFormat="1" ht="13.5" customHeight="1">
      <c r="A824" s="2281"/>
      <c r="B824" s="2282"/>
      <c r="C824" s="2282"/>
      <c r="D824" s="2282" t="s">
        <v>6863</v>
      </c>
      <c r="E824" s="2282"/>
      <c r="F824" s="2283"/>
      <c r="G824" s="2284"/>
      <c r="H824" s="3811"/>
      <c r="I824" s="3843"/>
      <c r="J824" s="4551"/>
      <c r="K824" s="2313"/>
      <c r="L824" s="421"/>
      <c r="M824" s="421"/>
      <c r="N824" s="421"/>
      <c r="O824" s="421"/>
      <c r="P824" s="421"/>
      <c r="Q824" s="421"/>
      <c r="R824" s="421"/>
      <c r="S824" s="421"/>
      <c r="T824" s="421"/>
      <c r="U824" s="421"/>
      <c r="V824" s="187"/>
      <c r="W824" s="2312"/>
      <c r="X824" s="2312"/>
      <c r="Y824" s="2312"/>
      <c r="Z824" s="2312"/>
      <c r="AA824" s="2312"/>
      <c r="AB824" s="2312"/>
      <c r="AC824" s="2312"/>
      <c r="AD824" s="2312"/>
      <c r="AE824" s="2312"/>
      <c r="AF824" s="2312"/>
      <c r="AG824" s="2312"/>
      <c r="AH824" s="2312"/>
      <c r="AI824" s="2312"/>
      <c r="AJ824" s="2312"/>
      <c r="AK824" s="2312"/>
      <c r="AL824" s="2312"/>
      <c r="AM824" s="187"/>
      <c r="AN824" s="187"/>
      <c r="AO824" s="187"/>
      <c r="AP824" s="187"/>
      <c r="AQ824" s="187"/>
      <c r="AR824" s="187"/>
      <c r="AS824" s="2285"/>
      <c r="AT824" s="2285"/>
      <c r="AU824" s="2285"/>
      <c r="AV824" s="2285"/>
      <c r="AW824" s="2285"/>
      <c r="AX824" s="2285"/>
      <c r="AY824" s="2285"/>
      <c r="AZ824" s="2285"/>
      <c r="BA824" s="2285"/>
      <c r="BB824" s="2285"/>
      <c r="BC824" s="2285"/>
      <c r="BD824" s="2285"/>
      <c r="BE824" s="2285"/>
      <c r="BF824" s="2285"/>
      <c r="BG824" s="2285"/>
      <c r="BH824" s="2285"/>
      <c r="BI824" s="2285"/>
      <c r="BJ824" s="2285"/>
      <c r="BK824" s="2285"/>
      <c r="BL824" s="2285"/>
      <c r="BM824" s="2285"/>
      <c r="BN824" s="2285"/>
      <c r="BO824" s="2285"/>
      <c r="BP824" s="2285"/>
      <c r="BQ824" s="2285"/>
      <c r="BR824" s="2285"/>
      <c r="BS824" s="2285"/>
      <c r="BT824" s="2285"/>
      <c r="BU824" s="2285"/>
      <c r="BV824" s="2285"/>
      <c r="BW824" s="2285"/>
      <c r="BX824" s="2285"/>
      <c r="BY824" s="2285"/>
      <c r="BZ824" s="2285"/>
      <c r="CA824" s="2285"/>
      <c r="CB824" s="2285"/>
      <c r="CC824" s="2285"/>
      <c r="CD824" s="2285"/>
      <c r="CE824" s="2285"/>
      <c r="CF824" s="2285"/>
      <c r="CG824" s="2285"/>
      <c r="CH824" s="2285"/>
      <c r="CI824" s="2285"/>
      <c r="CJ824" s="2285"/>
      <c r="CK824" s="2285"/>
      <c r="CL824" s="2285"/>
      <c r="CM824" s="2285"/>
      <c r="CN824" s="2285"/>
      <c r="CO824" s="2285"/>
      <c r="CP824" s="2285"/>
      <c r="CQ824" s="2285"/>
      <c r="CR824" s="2285"/>
      <c r="CS824" s="2285"/>
      <c r="CT824" s="2285"/>
      <c r="CU824" s="2285"/>
      <c r="CV824" s="2285"/>
      <c r="CW824" s="2285"/>
      <c r="CX824" s="2285"/>
      <c r="CY824" s="2285"/>
      <c r="CZ824" s="2285"/>
      <c r="DA824" s="2285"/>
      <c r="DB824" s="2285"/>
      <c r="DC824" s="2285"/>
      <c r="DD824" s="2285"/>
      <c r="DE824" s="2285"/>
      <c r="DF824" s="2285"/>
      <c r="DG824" s="2285"/>
      <c r="DH824" s="2285"/>
      <c r="DI824" s="2285"/>
      <c r="DJ824" s="2285"/>
      <c r="DK824" s="2285"/>
      <c r="DL824" s="2285"/>
      <c r="DM824" s="2285"/>
      <c r="DN824" s="2285"/>
      <c r="DO824" s="2285"/>
      <c r="DP824" s="2285"/>
      <c r="DQ824" s="2285"/>
      <c r="DR824" s="2285"/>
      <c r="DS824" s="2285"/>
      <c r="DT824" s="2285"/>
      <c r="DU824" s="2285"/>
      <c r="DV824" s="2285"/>
      <c r="DW824" s="2285"/>
      <c r="DX824" s="2285"/>
      <c r="DY824" s="2285"/>
      <c r="DZ824" s="2285"/>
      <c r="EA824" s="2285"/>
      <c r="EB824" s="2285"/>
      <c r="EC824" s="2285"/>
      <c r="ED824" s="2285"/>
      <c r="EE824" s="2285"/>
      <c r="EF824" s="2285"/>
      <c r="EG824" s="2285"/>
      <c r="EH824" s="2285"/>
      <c r="EI824" s="2285"/>
      <c r="EJ824" s="2285"/>
      <c r="EK824" s="2285"/>
      <c r="EL824" s="2285"/>
      <c r="EM824" s="2285"/>
      <c r="EN824" s="2285"/>
      <c r="EO824" s="2285"/>
      <c r="EP824" s="2285"/>
      <c r="EQ824" s="2285"/>
      <c r="ER824" s="2285"/>
      <c r="ES824" s="2285"/>
      <c r="ET824" s="2285"/>
      <c r="EU824" s="2285"/>
      <c r="EV824" s="2285"/>
      <c r="EW824" s="2285"/>
      <c r="EX824" s="2285"/>
      <c r="EY824" s="2285"/>
      <c r="EZ824" s="2285"/>
      <c r="FA824" s="2285"/>
      <c r="FB824" s="2285"/>
      <c r="FC824" s="2285"/>
      <c r="FD824" s="2285"/>
      <c r="FE824" s="2285"/>
      <c r="FF824" s="2285"/>
      <c r="FG824" s="2285"/>
      <c r="FH824" s="2285"/>
      <c r="FI824" s="2285"/>
      <c r="FJ824" s="2285"/>
      <c r="FK824" s="2285"/>
      <c r="FL824" s="2285"/>
      <c r="FM824" s="2285"/>
      <c r="FN824" s="2285"/>
      <c r="FO824" s="2285"/>
      <c r="FP824" s="2285"/>
      <c r="FQ824" s="2285"/>
      <c r="FR824" s="2285"/>
      <c r="FS824" s="2285"/>
      <c r="FT824" s="2285"/>
      <c r="FU824" s="2285"/>
      <c r="FV824" s="2285"/>
      <c r="FW824" s="2285"/>
      <c r="FX824" s="2285"/>
      <c r="FY824" s="2285"/>
      <c r="FZ824" s="2285"/>
      <c r="GA824" s="2285"/>
      <c r="GB824" s="2285"/>
      <c r="GC824" s="2285"/>
      <c r="GD824" s="2285"/>
      <c r="GE824" s="2285"/>
      <c r="GF824" s="2285"/>
      <c r="GG824" s="2285"/>
      <c r="GH824" s="2285"/>
      <c r="GI824" s="2285"/>
      <c r="GJ824" s="2285"/>
      <c r="GK824" s="2285"/>
      <c r="GL824" s="2285"/>
      <c r="GM824" s="2285"/>
      <c r="GN824" s="2285"/>
      <c r="GO824" s="2285"/>
      <c r="GP824" s="2285"/>
      <c r="GQ824" s="2285"/>
      <c r="GR824" s="2285"/>
      <c r="GS824" s="2285"/>
      <c r="GT824" s="2285"/>
      <c r="GU824" s="2285"/>
      <c r="GV824" s="2285"/>
      <c r="GW824" s="2285"/>
      <c r="GX824" s="2285"/>
      <c r="GY824" s="2285"/>
      <c r="GZ824" s="2285"/>
      <c r="HA824" s="2285"/>
      <c r="HB824" s="2285"/>
      <c r="HC824" s="2285"/>
      <c r="HD824" s="2285"/>
      <c r="HE824" s="2285"/>
      <c r="HF824" s="2285"/>
      <c r="HG824" s="2285"/>
      <c r="HH824" s="2285"/>
      <c r="HI824" s="2285"/>
      <c r="HJ824" s="2285"/>
      <c r="HK824" s="2285"/>
      <c r="HL824" s="2285"/>
      <c r="HM824" s="2285"/>
      <c r="HN824" s="2285"/>
      <c r="HO824" s="2285"/>
      <c r="HP824" s="2285"/>
      <c r="HQ824" s="2285"/>
      <c r="HR824" s="2285"/>
      <c r="HS824" s="2285"/>
      <c r="HT824" s="2285"/>
      <c r="HU824" s="2285"/>
      <c r="HV824" s="2285"/>
      <c r="HW824" s="2285"/>
      <c r="HX824" s="2285"/>
      <c r="HY824" s="2285"/>
      <c r="HZ824" s="2285"/>
      <c r="IA824" s="2285"/>
      <c r="IB824" s="2285"/>
      <c r="IC824" s="2285"/>
      <c r="ID824" s="2285"/>
      <c r="IE824" s="2285"/>
      <c r="IF824" s="2285"/>
      <c r="IG824" s="2285"/>
      <c r="IH824" s="2285"/>
      <c r="II824" s="2285"/>
      <c r="IJ824" s="2285"/>
      <c r="IK824" s="2285"/>
      <c r="IL824" s="2285"/>
      <c r="IM824" s="2285"/>
      <c r="IN824" s="2285"/>
      <c r="IO824" s="2285"/>
      <c r="IP824" s="2285"/>
      <c r="IQ824" s="2285"/>
      <c r="IR824" s="2285"/>
      <c r="IS824" s="2285"/>
      <c r="IT824" s="2285"/>
      <c r="IU824" s="2285"/>
      <c r="IV824" s="2285"/>
      <c r="IW824" s="2285"/>
    </row>
    <row r="825" spans="1:257" s="2271" customFormat="1" ht="13.5" customHeight="1">
      <c r="A825" s="764"/>
      <c r="B825" s="151"/>
      <c r="C825" s="151"/>
      <c r="D825" s="135" t="s">
        <v>6857</v>
      </c>
      <c r="E825" s="151"/>
      <c r="F825" s="136">
        <v>1</v>
      </c>
      <c r="G825" s="362"/>
      <c r="H825" s="3790"/>
      <c r="I825" s="3822"/>
      <c r="J825" s="4551"/>
      <c r="K825" s="2286"/>
      <c r="L825" s="2286"/>
      <c r="M825" s="2286"/>
      <c r="N825" s="2286"/>
      <c r="O825" s="2286"/>
      <c r="P825" s="2286"/>
      <c r="Q825" s="2286"/>
      <c r="R825" s="2286"/>
      <c r="S825" s="2286"/>
      <c r="T825" s="2286"/>
      <c r="U825" s="2286"/>
      <c r="V825" s="2286"/>
      <c r="W825" s="2286"/>
      <c r="X825" s="187"/>
      <c r="Y825" s="187"/>
      <c r="Z825" s="187"/>
      <c r="AA825" s="187"/>
      <c r="AB825" s="187"/>
      <c r="AC825" s="187"/>
      <c r="AD825" s="2286"/>
      <c r="AE825" s="187"/>
      <c r="AF825" s="187"/>
      <c r="AG825" s="187"/>
      <c r="AH825" s="187"/>
      <c r="AI825" s="187"/>
      <c r="AJ825" s="187"/>
      <c r="AK825" s="187"/>
      <c r="AL825" s="187"/>
    </row>
    <row r="826" spans="1:257" s="2288" customFormat="1" ht="27" customHeight="1">
      <c r="A826" s="2328"/>
      <c r="B826" s="2329"/>
      <c r="C826" s="193"/>
      <c r="D826" s="193" t="s">
        <v>6860</v>
      </c>
      <c r="E826" s="193"/>
      <c r="F826" s="2330"/>
      <c r="G826" s="2331"/>
      <c r="H826" s="3812"/>
      <c r="I826" s="3844"/>
      <c r="J826" s="4552"/>
      <c r="K826" s="4892"/>
      <c r="L826" s="2271"/>
      <c r="M826" s="2271"/>
      <c r="N826" s="2271"/>
      <c r="O826" s="2271"/>
      <c r="P826" s="2271"/>
      <c r="Q826" s="2271"/>
      <c r="R826" s="2271"/>
      <c r="S826" s="2271"/>
      <c r="T826" s="2271"/>
      <c r="U826" s="4893"/>
      <c r="V826" s="2271"/>
      <c r="W826" s="2271"/>
      <c r="X826" s="2271"/>
      <c r="Y826" s="2271"/>
      <c r="Z826" s="2271"/>
      <c r="AA826" s="2271"/>
      <c r="AB826" s="2271"/>
      <c r="AC826" s="2271"/>
      <c r="AD826" s="2271"/>
      <c r="AE826" s="2271"/>
      <c r="AF826" s="2271"/>
      <c r="AG826" s="2271"/>
      <c r="AH826" s="2271"/>
      <c r="AI826" s="2271"/>
      <c r="AJ826" s="2271"/>
      <c r="AK826" s="2271"/>
      <c r="AL826" s="2271"/>
      <c r="AM826" s="2287"/>
      <c r="AN826" s="2287"/>
      <c r="AO826" s="2287"/>
      <c r="AP826" s="2287"/>
      <c r="AQ826" s="2287"/>
      <c r="AR826" s="2287"/>
      <c r="AS826" s="2287"/>
      <c r="AT826" s="2287"/>
      <c r="AU826" s="2287"/>
      <c r="AV826" s="2287"/>
      <c r="AW826" s="2287"/>
      <c r="AX826" s="2287"/>
      <c r="AY826" s="2287"/>
      <c r="AZ826" s="2287"/>
      <c r="BA826" s="2287"/>
      <c r="BB826" s="2287"/>
      <c r="BC826" s="2287"/>
      <c r="BD826" s="2287"/>
      <c r="BE826" s="2287"/>
      <c r="BF826" s="2287"/>
      <c r="BG826" s="2287"/>
      <c r="BH826" s="2287"/>
      <c r="BI826" s="2287"/>
      <c r="BJ826" s="2287"/>
      <c r="BK826" s="2287"/>
      <c r="BL826" s="2287"/>
      <c r="BM826" s="2287"/>
      <c r="BN826" s="2287"/>
      <c r="BO826" s="2287"/>
      <c r="BP826" s="2287"/>
      <c r="BQ826" s="2287"/>
      <c r="BR826" s="2287"/>
      <c r="BS826" s="2287"/>
      <c r="BT826" s="2287"/>
      <c r="BU826" s="2287"/>
      <c r="BV826" s="2287"/>
      <c r="BW826" s="2287"/>
      <c r="BX826" s="2287"/>
      <c r="BY826" s="2287"/>
      <c r="BZ826" s="2287"/>
      <c r="CA826" s="2287"/>
      <c r="CB826" s="2287"/>
      <c r="CC826" s="2287"/>
      <c r="CD826" s="2287"/>
      <c r="CE826" s="2287"/>
      <c r="CF826" s="2287"/>
      <c r="CG826" s="2287"/>
      <c r="CH826" s="2287"/>
      <c r="CI826" s="2287"/>
      <c r="CJ826" s="2287"/>
      <c r="CK826" s="2287"/>
      <c r="CL826" s="2287"/>
      <c r="CM826" s="2287"/>
      <c r="CN826" s="2287"/>
      <c r="CO826" s="2287"/>
      <c r="CP826" s="2287"/>
      <c r="CQ826" s="2287"/>
      <c r="CR826" s="2287"/>
      <c r="CS826" s="2287"/>
      <c r="CT826" s="2287"/>
      <c r="CU826" s="2287"/>
      <c r="CV826" s="2287"/>
      <c r="CW826" s="2287"/>
      <c r="CX826" s="2287"/>
      <c r="CY826" s="2287"/>
      <c r="CZ826" s="2287"/>
      <c r="DA826" s="2287"/>
      <c r="DB826" s="2287"/>
      <c r="DC826" s="2287"/>
      <c r="DD826" s="2287"/>
      <c r="DE826" s="2287"/>
      <c r="DF826" s="2287"/>
      <c r="DG826" s="2287"/>
      <c r="DH826" s="2287"/>
      <c r="DI826" s="2287"/>
      <c r="DJ826" s="2287"/>
      <c r="DK826" s="2287"/>
      <c r="DL826" s="2287"/>
      <c r="DM826" s="2287"/>
      <c r="DN826" s="2287"/>
      <c r="DO826" s="2287"/>
      <c r="DP826" s="2287"/>
      <c r="DQ826" s="2287"/>
      <c r="DR826" s="2287"/>
      <c r="DS826" s="2287"/>
      <c r="DT826" s="2287"/>
    </row>
    <row r="827" spans="1:257" s="2288" customFormat="1" ht="40.5" customHeight="1">
      <c r="A827" s="2328"/>
      <c r="B827" s="2329"/>
      <c r="C827" s="193"/>
      <c r="D827" s="193" t="s">
        <v>6849</v>
      </c>
      <c r="E827" s="193"/>
      <c r="F827" s="2330"/>
      <c r="G827" s="2331"/>
      <c r="H827" s="3812"/>
      <c r="I827" s="3844"/>
      <c r="J827" s="4552"/>
      <c r="K827" s="4668"/>
      <c r="L827" s="4668"/>
      <c r="M827" s="4668"/>
      <c r="N827" s="4668"/>
      <c r="O827" s="4668"/>
      <c r="P827" s="4668"/>
      <c r="Q827" s="4668"/>
      <c r="R827" s="4668"/>
      <c r="S827" s="4668"/>
      <c r="T827" s="4668"/>
      <c r="U827" s="4668"/>
      <c r="V827" s="2314"/>
      <c r="W827" s="4668"/>
      <c r="X827" s="4668"/>
      <c r="Y827" s="2312"/>
      <c r="Z827" s="2312"/>
      <c r="AA827" s="2312"/>
      <c r="AB827" s="2312"/>
      <c r="AC827" s="2312"/>
      <c r="AD827" s="2312"/>
      <c r="AE827" s="2312"/>
      <c r="AF827" s="2312"/>
      <c r="AG827" s="2312"/>
      <c r="AH827" s="2312"/>
      <c r="AI827" s="2312"/>
      <c r="AJ827" s="2312"/>
      <c r="AK827" s="2312"/>
      <c r="AL827" s="2312"/>
      <c r="AM827" s="2287"/>
      <c r="AN827" s="2287"/>
      <c r="AO827" s="2287"/>
      <c r="AP827" s="2287"/>
      <c r="AQ827" s="2287"/>
      <c r="AR827" s="2287"/>
      <c r="AS827" s="2287"/>
      <c r="AT827" s="2287"/>
      <c r="AU827" s="2287"/>
      <c r="AV827" s="2287"/>
      <c r="AW827" s="2287"/>
      <c r="AX827" s="2287"/>
      <c r="AY827" s="2287"/>
      <c r="AZ827" s="2287"/>
      <c r="BA827" s="2287"/>
      <c r="BB827" s="2287"/>
      <c r="BC827" s="2287"/>
      <c r="BD827" s="2287"/>
      <c r="BE827" s="2287"/>
      <c r="BF827" s="2287"/>
      <c r="BG827" s="2287"/>
      <c r="BH827" s="2287"/>
      <c r="BI827" s="2287"/>
      <c r="BJ827" s="2287"/>
      <c r="BK827" s="2287"/>
      <c r="BL827" s="2287"/>
      <c r="BM827" s="2287"/>
      <c r="BN827" s="2287"/>
      <c r="BO827" s="2287"/>
      <c r="BP827" s="2287"/>
      <c r="BQ827" s="2287"/>
      <c r="BR827" s="2287"/>
      <c r="BS827" s="2287"/>
      <c r="BT827" s="2287"/>
      <c r="BU827" s="2287"/>
      <c r="BV827" s="2287"/>
      <c r="BW827" s="2287"/>
      <c r="BX827" s="2287"/>
      <c r="BY827" s="2287"/>
      <c r="BZ827" s="2287"/>
      <c r="CA827" s="2287"/>
      <c r="CB827" s="2287"/>
      <c r="CC827" s="2287"/>
      <c r="CD827" s="2287"/>
      <c r="CE827" s="2287"/>
      <c r="CF827" s="2287"/>
      <c r="CG827" s="2287"/>
      <c r="CH827" s="2287"/>
      <c r="CI827" s="2287"/>
      <c r="CJ827" s="2287"/>
      <c r="CK827" s="2287"/>
      <c r="CL827" s="2287"/>
      <c r="CM827" s="2287"/>
      <c r="CN827" s="2287"/>
      <c r="CO827" s="2287"/>
      <c r="CP827" s="2287"/>
      <c r="CQ827" s="2287"/>
      <c r="CR827" s="2287"/>
      <c r="CS827" s="2287"/>
      <c r="CT827" s="2287"/>
      <c r="CU827" s="2287"/>
      <c r="CV827" s="2287"/>
      <c r="CW827" s="2287"/>
      <c r="CX827" s="2287"/>
      <c r="CY827" s="2287"/>
      <c r="CZ827" s="2287"/>
      <c r="DA827" s="2287"/>
      <c r="DB827" s="2287"/>
      <c r="DC827" s="2287"/>
      <c r="DD827" s="2287"/>
      <c r="DE827" s="2287"/>
      <c r="DF827" s="2287"/>
      <c r="DG827" s="2287"/>
      <c r="DH827" s="2287"/>
      <c r="DI827" s="2287"/>
      <c r="DJ827" s="2287"/>
      <c r="DK827" s="2287"/>
      <c r="DL827" s="2287"/>
      <c r="DM827" s="2287"/>
      <c r="DN827" s="2287"/>
      <c r="DO827" s="2287"/>
      <c r="DP827" s="2287"/>
      <c r="DQ827" s="2287"/>
      <c r="DR827" s="2287"/>
      <c r="DS827" s="2287"/>
      <c r="DT827" s="2287"/>
    </row>
    <row r="828" spans="1:257" s="2290" customFormat="1" ht="13.5" customHeight="1">
      <c r="A828" s="4770">
        <v>157</v>
      </c>
      <c r="B828" s="4765" t="s">
        <v>1007</v>
      </c>
      <c r="C828" s="4766" t="s">
        <v>6864</v>
      </c>
      <c r="D828" s="4771" t="s">
        <v>6865</v>
      </c>
      <c r="E828" s="4771" t="s">
        <v>155</v>
      </c>
      <c r="F828" s="210">
        <f>ROUND(SUM(F830),3)</f>
        <v>1</v>
      </c>
      <c r="G828" s="4767"/>
      <c r="H828" s="3789">
        <f>ROUND(F828*G828,2)</f>
        <v>0</v>
      </c>
      <c r="I828" s="3821"/>
      <c r="J828" s="153" t="s">
        <v>60</v>
      </c>
      <c r="K828" s="4868"/>
      <c r="L828" s="4868"/>
      <c r="M828" s="2312"/>
      <c r="N828" s="2312"/>
      <c r="O828" s="2312"/>
      <c r="P828" s="2312"/>
      <c r="Q828" s="2312"/>
      <c r="R828" s="2312"/>
      <c r="S828" s="2312"/>
      <c r="T828" s="2312"/>
      <c r="U828" s="4868"/>
      <c r="V828" s="2312"/>
    </row>
    <row r="829" spans="1:257" s="2286" customFormat="1" ht="13.5" customHeight="1">
      <c r="A829" s="2281"/>
      <c r="B829" s="2282"/>
      <c r="C829" s="2282"/>
      <c r="D829" s="2282" t="s">
        <v>6866</v>
      </c>
      <c r="E829" s="2282"/>
      <c r="F829" s="2283"/>
      <c r="G829" s="2284"/>
      <c r="H829" s="3811"/>
      <c r="I829" s="3843"/>
      <c r="J829" s="4551"/>
      <c r="K829" s="2313"/>
      <c r="L829" s="421"/>
      <c r="M829" s="421"/>
      <c r="N829" s="421"/>
      <c r="O829" s="421"/>
      <c r="P829" s="421"/>
      <c r="Q829" s="421"/>
      <c r="R829" s="421"/>
      <c r="S829" s="421"/>
      <c r="T829" s="421"/>
      <c r="U829" s="421"/>
      <c r="V829" s="187"/>
      <c r="W829" s="2290"/>
      <c r="X829" s="2290"/>
      <c r="Y829" s="2290"/>
      <c r="Z829" s="2290"/>
      <c r="AA829" s="2290"/>
      <c r="AB829" s="2290"/>
      <c r="AC829" s="2290"/>
      <c r="AD829" s="2290"/>
      <c r="AE829" s="2290"/>
      <c r="AF829" s="2290"/>
      <c r="AG829" s="2290"/>
      <c r="AH829" s="2290"/>
      <c r="AI829" s="2290"/>
      <c r="AJ829" s="2290"/>
      <c r="AK829" s="2290"/>
      <c r="AL829" s="2290"/>
      <c r="AM829" s="187"/>
      <c r="AN829" s="187"/>
      <c r="AO829" s="187"/>
      <c r="AP829" s="187"/>
      <c r="AQ829" s="187"/>
      <c r="AR829" s="187"/>
      <c r="AS829" s="2285"/>
      <c r="AT829" s="2285"/>
      <c r="AU829" s="2285"/>
      <c r="AV829" s="2285"/>
      <c r="AW829" s="2285"/>
      <c r="AX829" s="2285"/>
      <c r="AY829" s="2285"/>
      <c r="AZ829" s="2285"/>
      <c r="BA829" s="2285"/>
      <c r="BB829" s="2285"/>
      <c r="BC829" s="2285"/>
      <c r="BD829" s="2285"/>
      <c r="BE829" s="2285"/>
      <c r="BF829" s="2285"/>
      <c r="BG829" s="2285"/>
      <c r="BH829" s="2285"/>
      <c r="BI829" s="2285"/>
      <c r="BJ829" s="2285"/>
      <c r="BK829" s="2285"/>
      <c r="BL829" s="2285"/>
      <c r="BM829" s="2285"/>
      <c r="BN829" s="2285"/>
      <c r="BO829" s="2285"/>
      <c r="BP829" s="2285"/>
      <c r="BQ829" s="2285"/>
      <c r="BR829" s="2285"/>
      <c r="BS829" s="2285"/>
      <c r="BT829" s="2285"/>
      <c r="BU829" s="2285"/>
      <c r="BV829" s="2285"/>
      <c r="BW829" s="2285"/>
      <c r="BX829" s="2285"/>
      <c r="BY829" s="2285"/>
      <c r="BZ829" s="2285"/>
      <c r="CA829" s="2285"/>
      <c r="CB829" s="2285"/>
      <c r="CC829" s="2285"/>
      <c r="CD829" s="2285"/>
      <c r="CE829" s="2285"/>
      <c r="CF829" s="2285"/>
      <c r="CG829" s="2285"/>
      <c r="CH829" s="2285"/>
      <c r="CI829" s="2285"/>
      <c r="CJ829" s="2285"/>
      <c r="CK829" s="2285"/>
      <c r="CL829" s="2285"/>
      <c r="CM829" s="2285"/>
      <c r="CN829" s="2285"/>
      <c r="CO829" s="2285"/>
      <c r="CP829" s="2285"/>
      <c r="CQ829" s="2285"/>
      <c r="CR829" s="2285"/>
      <c r="CS829" s="2285"/>
      <c r="CT829" s="2285"/>
      <c r="CU829" s="2285"/>
      <c r="CV829" s="2285"/>
      <c r="CW829" s="2285"/>
      <c r="CX829" s="2285"/>
      <c r="CY829" s="2285"/>
      <c r="CZ829" s="2285"/>
      <c r="DA829" s="2285"/>
      <c r="DB829" s="2285"/>
      <c r="DC829" s="2285"/>
      <c r="DD829" s="2285"/>
      <c r="DE829" s="2285"/>
      <c r="DF829" s="2285"/>
      <c r="DG829" s="2285"/>
      <c r="DH829" s="2285"/>
      <c r="DI829" s="2285"/>
      <c r="DJ829" s="2285"/>
      <c r="DK829" s="2285"/>
      <c r="DL829" s="2285"/>
      <c r="DM829" s="2285"/>
      <c r="DN829" s="2285"/>
      <c r="DO829" s="2285"/>
      <c r="DP829" s="2285"/>
      <c r="DQ829" s="2285"/>
      <c r="DR829" s="2285"/>
      <c r="DS829" s="2285"/>
      <c r="DT829" s="2285"/>
      <c r="DU829" s="2285"/>
      <c r="DV829" s="2285"/>
      <c r="DW829" s="2285"/>
      <c r="DX829" s="2285"/>
      <c r="DY829" s="2285"/>
      <c r="DZ829" s="2285"/>
      <c r="EA829" s="2285"/>
      <c r="EB829" s="2285"/>
      <c r="EC829" s="2285"/>
      <c r="ED829" s="2285"/>
      <c r="EE829" s="2285"/>
      <c r="EF829" s="2285"/>
      <c r="EG829" s="2285"/>
      <c r="EH829" s="2285"/>
      <c r="EI829" s="2285"/>
      <c r="EJ829" s="2285"/>
      <c r="EK829" s="2285"/>
      <c r="EL829" s="2285"/>
      <c r="EM829" s="2285"/>
      <c r="EN829" s="2285"/>
      <c r="EO829" s="2285"/>
      <c r="EP829" s="2285"/>
      <c r="EQ829" s="2285"/>
      <c r="ER829" s="2285"/>
      <c r="ES829" s="2285"/>
      <c r="ET829" s="2285"/>
      <c r="EU829" s="2285"/>
      <c r="EV829" s="2285"/>
      <c r="EW829" s="2285"/>
      <c r="EX829" s="2285"/>
      <c r="EY829" s="2285"/>
      <c r="EZ829" s="2285"/>
      <c r="FA829" s="2285"/>
      <c r="FB829" s="2285"/>
      <c r="FC829" s="2285"/>
      <c r="FD829" s="2285"/>
      <c r="FE829" s="2285"/>
      <c r="FF829" s="2285"/>
      <c r="FG829" s="2285"/>
      <c r="FH829" s="2285"/>
      <c r="FI829" s="2285"/>
      <c r="FJ829" s="2285"/>
      <c r="FK829" s="2285"/>
      <c r="FL829" s="2285"/>
      <c r="FM829" s="2285"/>
      <c r="FN829" s="2285"/>
      <c r="FO829" s="2285"/>
      <c r="FP829" s="2285"/>
      <c r="FQ829" s="2285"/>
      <c r="FR829" s="2285"/>
      <c r="FS829" s="2285"/>
      <c r="FT829" s="2285"/>
      <c r="FU829" s="2285"/>
      <c r="FV829" s="2285"/>
      <c r="FW829" s="2285"/>
      <c r="FX829" s="2285"/>
      <c r="FY829" s="2285"/>
      <c r="FZ829" s="2285"/>
      <c r="GA829" s="2285"/>
      <c r="GB829" s="2285"/>
      <c r="GC829" s="2285"/>
      <c r="GD829" s="2285"/>
      <c r="GE829" s="2285"/>
      <c r="GF829" s="2285"/>
      <c r="GG829" s="2285"/>
      <c r="GH829" s="2285"/>
      <c r="GI829" s="2285"/>
      <c r="GJ829" s="2285"/>
      <c r="GK829" s="2285"/>
      <c r="GL829" s="2285"/>
      <c r="GM829" s="2285"/>
      <c r="GN829" s="2285"/>
      <c r="GO829" s="2285"/>
      <c r="GP829" s="2285"/>
      <c r="GQ829" s="2285"/>
      <c r="GR829" s="2285"/>
      <c r="GS829" s="2285"/>
      <c r="GT829" s="2285"/>
      <c r="GU829" s="2285"/>
      <c r="GV829" s="2285"/>
      <c r="GW829" s="2285"/>
      <c r="GX829" s="2285"/>
      <c r="GY829" s="2285"/>
      <c r="GZ829" s="2285"/>
      <c r="HA829" s="2285"/>
      <c r="HB829" s="2285"/>
      <c r="HC829" s="2285"/>
      <c r="HD829" s="2285"/>
      <c r="HE829" s="2285"/>
      <c r="HF829" s="2285"/>
      <c r="HG829" s="2285"/>
      <c r="HH829" s="2285"/>
      <c r="HI829" s="2285"/>
      <c r="HJ829" s="2285"/>
      <c r="HK829" s="2285"/>
      <c r="HL829" s="2285"/>
      <c r="HM829" s="2285"/>
      <c r="HN829" s="2285"/>
      <c r="HO829" s="2285"/>
      <c r="HP829" s="2285"/>
      <c r="HQ829" s="2285"/>
      <c r="HR829" s="2285"/>
      <c r="HS829" s="2285"/>
      <c r="HT829" s="2285"/>
      <c r="HU829" s="2285"/>
      <c r="HV829" s="2285"/>
      <c r="HW829" s="2285"/>
      <c r="HX829" s="2285"/>
      <c r="HY829" s="2285"/>
      <c r="HZ829" s="2285"/>
      <c r="IA829" s="2285"/>
      <c r="IB829" s="2285"/>
      <c r="IC829" s="2285"/>
      <c r="ID829" s="2285"/>
      <c r="IE829" s="2285"/>
      <c r="IF829" s="2285"/>
      <c r="IG829" s="2285"/>
      <c r="IH829" s="2285"/>
      <c r="II829" s="2285"/>
      <c r="IJ829" s="2285"/>
      <c r="IK829" s="2285"/>
      <c r="IL829" s="2285"/>
      <c r="IM829" s="2285"/>
      <c r="IN829" s="2285"/>
      <c r="IO829" s="2285"/>
      <c r="IP829" s="2285"/>
      <c r="IQ829" s="2285"/>
      <c r="IR829" s="2285"/>
      <c r="IS829" s="2285"/>
      <c r="IT829" s="2285"/>
      <c r="IU829" s="2285"/>
      <c r="IV829" s="2285"/>
      <c r="IW829" s="2285"/>
    </row>
    <row r="830" spans="1:257" s="2286" customFormat="1" ht="13.5" customHeight="1">
      <c r="A830" s="2281"/>
      <c r="B830" s="2282"/>
      <c r="C830" s="2282"/>
      <c r="D830" s="2282" t="s">
        <v>6574</v>
      </c>
      <c r="E830" s="2282"/>
      <c r="F830" s="2283">
        <v>1</v>
      </c>
      <c r="G830" s="2284"/>
      <c r="H830" s="3811"/>
      <c r="I830" s="3843"/>
      <c r="J830" s="4551"/>
      <c r="X830" s="187"/>
      <c r="Y830" s="187"/>
      <c r="Z830" s="187"/>
      <c r="AA830" s="187"/>
      <c r="AB830" s="187"/>
      <c r="AC830" s="187"/>
      <c r="AE830" s="187"/>
      <c r="AF830" s="187"/>
      <c r="AG830" s="187"/>
      <c r="AH830" s="187"/>
      <c r="AI830" s="187"/>
      <c r="AJ830" s="187"/>
      <c r="AK830" s="187"/>
      <c r="AL830" s="187"/>
      <c r="AM830" s="2290"/>
      <c r="AN830" s="2290"/>
      <c r="AO830" s="2290"/>
      <c r="AP830" s="2290"/>
      <c r="AQ830" s="2290"/>
      <c r="AR830" s="2290"/>
      <c r="AS830" s="2290"/>
      <c r="AT830" s="2290"/>
      <c r="AU830" s="2290"/>
      <c r="AV830" s="2290"/>
      <c r="AW830" s="2285"/>
      <c r="AX830" s="2285"/>
      <c r="AY830" s="2285"/>
      <c r="AZ830" s="2285"/>
      <c r="BA830" s="2285"/>
      <c r="BB830" s="2285"/>
      <c r="BC830" s="2285"/>
      <c r="BD830" s="2285"/>
      <c r="BE830" s="2285"/>
      <c r="BF830" s="2285"/>
      <c r="BG830" s="2285"/>
      <c r="BH830" s="2285"/>
      <c r="BI830" s="2285"/>
      <c r="BJ830" s="2285"/>
      <c r="BK830" s="2285"/>
      <c r="BL830" s="2285"/>
      <c r="BM830" s="2285"/>
      <c r="BN830" s="2285"/>
      <c r="BO830" s="2285"/>
      <c r="BP830" s="2285"/>
      <c r="BQ830" s="2285"/>
      <c r="BR830" s="2285"/>
      <c r="BS830" s="2285"/>
      <c r="BT830" s="2285"/>
      <c r="BU830" s="2285"/>
      <c r="BV830" s="2285"/>
      <c r="BW830" s="2285"/>
      <c r="BX830" s="2285"/>
      <c r="BY830" s="2285"/>
      <c r="BZ830" s="2285"/>
      <c r="CA830" s="2285"/>
      <c r="CB830" s="2285"/>
      <c r="CC830" s="2285"/>
      <c r="CD830" s="2285"/>
      <c r="CE830" s="2285"/>
      <c r="CF830" s="2285"/>
      <c r="CG830" s="2285"/>
      <c r="CH830" s="2285"/>
      <c r="CI830" s="2285"/>
      <c r="CJ830" s="2285"/>
      <c r="CK830" s="2285"/>
      <c r="CL830" s="2285"/>
      <c r="CM830" s="2285"/>
      <c r="CN830" s="2285"/>
      <c r="CO830" s="2285"/>
      <c r="CP830" s="2285"/>
      <c r="CQ830" s="2285"/>
      <c r="CR830" s="2285"/>
      <c r="CS830" s="2285"/>
      <c r="CT830" s="2285"/>
      <c r="CU830" s="2285"/>
      <c r="CV830" s="2285"/>
      <c r="CW830" s="2285"/>
      <c r="CX830" s="2285"/>
      <c r="CY830" s="2285"/>
      <c r="CZ830" s="2285"/>
      <c r="DA830" s="2285"/>
      <c r="DB830" s="2285"/>
      <c r="DC830" s="2285"/>
      <c r="DD830" s="2285"/>
      <c r="DE830" s="2285"/>
      <c r="DF830" s="2285"/>
      <c r="DG830" s="2285"/>
      <c r="DH830" s="2285"/>
      <c r="DI830" s="2285"/>
      <c r="DJ830" s="2285"/>
      <c r="DK830" s="2285"/>
      <c r="DL830" s="2285"/>
      <c r="DM830" s="2285"/>
      <c r="DN830" s="2285"/>
      <c r="DO830" s="2285"/>
      <c r="DP830" s="2285"/>
      <c r="DQ830" s="2285"/>
      <c r="DR830" s="2285"/>
      <c r="DS830" s="2285"/>
      <c r="DT830" s="2285"/>
      <c r="DU830" s="2285"/>
      <c r="DV830" s="2285"/>
      <c r="DW830" s="2285"/>
      <c r="DX830" s="2285"/>
      <c r="DY830" s="2285"/>
      <c r="DZ830" s="2285"/>
      <c r="EA830" s="2285"/>
      <c r="EB830" s="2285"/>
      <c r="EC830" s="2285"/>
      <c r="ED830" s="2285"/>
      <c r="EE830" s="2285"/>
      <c r="EF830" s="2285"/>
      <c r="EG830" s="2285"/>
      <c r="EH830" s="2285"/>
      <c r="EI830" s="2285"/>
      <c r="EJ830" s="2285"/>
      <c r="EK830" s="2285"/>
      <c r="EL830" s="2285"/>
      <c r="EM830" s="2285"/>
      <c r="EN830" s="2285"/>
      <c r="EO830" s="2285"/>
      <c r="EP830" s="2285"/>
      <c r="EQ830" s="2285"/>
      <c r="ER830" s="2285"/>
      <c r="ES830" s="2285"/>
      <c r="ET830" s="2285"/>
      <c r="EU830" s="2285"/>
      <c r="EV830" s="2285"/>
      <c r="EW830" s="2285"/>
      <c r="EX830" s="2285"/>
      <c r="EY830" s="2285"/>
      <c r="EZ830" s="2285"/>
      <c r="FA830" s="2285"/>
      <c r="FB830" s="2285"/>
      <c r="FC830" s="2285"/>
      <c r="FD830" s="2285"/>
      <c r="FE830" s="2285"/>
      <c r="FF830" s="2285"/>
      <c r="FG830" s="2285"/>
      <c r="FH830" s="2285"/>
      <c r="FI830" s="2285"/>
      <c r="FJ830" s="2285"/>
      <c r="FK830" s="2285"/>
      <c r="FL830" s="2285"/>
      <c r="FM830" s="2285"/>
      <c r="FN830" s="2285"/>
      <c r="FO830" s="2285"/>
      <c r="FP830" s="2285"/>
      <c r="FQ830" s="2285"/>
      <c r="FR830" s="2285"/>
      <c r="FS830" s="2285"/>
      <c r="FT830" s="2285"/>
      <c r="FU830" s="2285"/>
      <c r="FV830" s="2285"/>
      <c r="FW830" s="2285"/>
      <c r="FX830" s="2285"/>
      <c r="FY830" s="2285"/>
      <c r="FZ830" s="2285"/>
      <c r="GA830" s="2285"/>
      <c r="GB830" s="2285"/>
      <c r="GC830" s="2285"/>
      <c r="GD830" s="2285"/>
      <c r="GE830" s="2285"/>
      <c r="GF830" s="2285"/>
      <c r="GG830" s="2285"/>
      <c r="GH830" s="2285"/>
      <c r="GI830" s="2285"/>
      <c r="GJ830" s="2285"/>
      <c r="GK830" s="2285"/>
      <c r="GL830" s="2285"/>
      <c r="GM830" s="2285"/>
      <c r="GN830" s="2285"/>
      <c r="GO830" s="2285"/>
      <c r="GP830" s="2285"/>
      <c r="GQ830" s="2285"/>
      <c r="GR830" s="2285"/>
      <c r="GS830" s="2285"/>
      <c r="GT830" s="2285"/>
      <c r="GU830" s="2285"/>
      <c r="GV830" s="2285"/>
      <c r="GW830" s="2285"/>
      <c r="GX830" s="2285"/>
      <c r="GY830" s="2285"/>
      <c r="GZ830" s="2285"/>
      <c r="HA830" s="2285"/>
      <c r="HB830" s="2285"/>
      <c r="HC830" s="2285"/>
      <c r="HD830" s="2285"/>
      <c r="HE830" s="2285"/>
      <c r="HF830" s="2285"/>
      <c r="HG830" s="2285"/>
      <c r="HH830" s="2285"/>
      <c r="HI830" s="2285"/>
      <c r="HJ830" s="2285"/>
      <c r="HK830" s="2285"/>
      <c r="HL830" s="2285"/>
      <c r="HM830" s="2285"/>
      <c r="HN830" s="2285"/>
      <c r="HO830" s="2285"/>
      <c r="HP830" s="2285"/>
      <c r="HQ830" s="2285"/>
      <c r="HR830" s="2285"/>
      <c r="HS830" s="2285"/>
      <c r="HT830" s="2285"/>
      <c r="HU830" s="2285"/>
      <c r="HV830" s="2285"/>
      <c r="HW830" s="2285"/>
      <c r="HX830" s="2285"/>
      <c r="HY830" s="2285"/>
      <c r="HZ830" s="2285"/>
      <c r="IA830" s="2285"/>
      <c r="IB830" s="2285"/>
      <c r="IC830" s="2285"/>
      <c r="ID830" s="2285"/>
      <c r="IE830" s="2285"/>
      <c r="IF830" s="2285"/>
      <c r="IG830" s="2285"/>
      <c r="IH830" s="2285"/>
      <c r="II830" s="2285"/>
      <c r="IJ830" s="2285"/>
      <c r="IK830" s="2285"/>
      <c r="IL830" s="2285"/>
      <c r="IM830" s="2285"/>
      <c r="IN830" s="2285"/>
      <c r="IO830" s="2285"/>
      <c r="IP830" s="2285"/>
      <c r="IQ830" s="2285"/>
      <c r="IR830" s="2285"/>
      <c r="IS830" s="2285"/>
      <c r="IT830" s="2285"/>
      <c r="IU830" s="2285"/>
      <c r="IV830" s="2285"/>
      <c r="IW830" s="2285"/>
    </row>
    <row r="831" spans="1:257" s="2288" customFormat="1" ht="27" customHeight="1">
      <c r="A831" s="2328"/>
      <c r="B831" s="2329"/>
      <c r="C831" s="193"/>
      <c r="D831" s="193" t="s">
        <v>6867</v>
      </c>
      <c r="E831" s="193"/>
      <c r="F831" s="2330"/>
      <c r="G831" s="2331"/>
      <c r="H831" s="3812"/>
      <c r="I831" s="3844"/>
      <c r="J831" s="4552"/>
      <c r="K831" s="4830"/>
      <c r="L831" s="1512"/>
      <c r="M831" s="4830"/>
      <c r="N831" s="4830"/>
      <c r="O831" s="4830"/>
      <c r="P831" s="4830"/>
      <c r="Q831" s="4830"/>
      <c r="R831" s="4830"/>
      <c r="S831" s="4830"/>
      <c r="T831" s="4830"/>
      <c r="U831" s="4830"/>
      <c r="V831" s="1512"/>
      <c r="W831" s="4830"/>
      <c r="X831" s="4830"/>
      <c r="Y831" s="2290"/>
      <c r="Z831" s="2290"/>
      <c r="AA831" s="2290"/>
      <c r="AB831" s="2290"/>
      <c r="AC831" s="2290"/>
      <c r="AD831" s="2290"/>
      <c r="AE831" s="2290"/>
      <c r="AF831" s="2290"/>
      <c r="AG831" s="2290"/>
      <c r="AH831" s="2290"/>
      <c r="AI831" s="2290"/>
      <c r="AJ831" s="2290"/>
      <c r="AK831" s="2290"/>
      <c r="AL831" s="2290"/>
      <c r="AM831" s="2287"/>
      <c r="AN831" s="2287"/>
      <c r="AO831" s="2287"/>
      <c r="AP831" s="2287"/>
      <c r="AQ831" s="2287"/>
      <c r="AR831" s="2287"/>
      <c r="AS831" s="2287"/>
      <c r="AT831" s="2287"/>
      <c r="AU831" s="2287"/>
      <c r="AV831" s="2287"/>
      <c r="AW831" s="2287"/>
      <c r="AX831" s="2287"/>
      <c r="AY831" s="2287"/>
      <c r="AZ831" s="2287"/>
      <c r="BA831" s="2287"/>
      <c r="BB831" s="2287"/>
      <c r="BC831" s="2287"/>
      <c r="BD831" s="2287"/>
      <c r="BE831" s="2287"/>
      <c r="BF831" s="2287"/>
      <c r="BG831" s="2287"/>
      <c r="BH831" s="2287"/>
      <c r="BI831" s="2287"/>
      <c r="BJ831" s="2287"/>
      <c r="BK831" s="2287"/>
      <c r="BL831" s="2287"/>
      <c r="BM831" s="2287"/>
      <c r="BN831" s="2287"/>
      <c r="BO831" s="2287"/>
      <c r="BP831" s="2287"/>
      <c r="BQ831" s="2287"/>
      <c r="BR831" s="2287"/>
      <c r="BS831" s="2287"/>
      <c r="BT831" s="2287"/>
      <c r="BU831" s="2287"/>
      <c r="BV831" s="2287"/>
      <c r="BW831" s="2287"/>
      <c r="BX831" s="2287"/>
      <c r="BY831" s="2287"/>
      <c r="BZ831" s="2287"/>
      <c r="CA831" s="2287"/>
      <c r="CB831" s="2287"/>
      <c r="CC831" s="2287"/>
      <c r="CD831" s="2287"/>
      <c r="CE831" s="2287"/>
      <c r="CF831" s="2287"/>
      <c r="CG831" s="2287"/>
      <c r="CH831" s="2287"/>
      <c r="CI831" s="2287"/>
      <c r="CJ831" s="2287"/>
      <c r="CK831" s="2287"/>
      <c r="CL831" s="2287"/>
      <c r="CM831" s="2287"/>
      <c r="CN831" s="2287"/>
      <c r="CO831" s="2287"/>
      <c r="CP831" s="2287"/>
      <c r="CQ831" s="2287"/>
      <c r="CR831" s="2287"/>
      <c r="CS831" s="2287"/>
      <c r="CT831" s="2287"/>
      <c r="CU831" s="2287"/>
      <c r="CV831" s="2287"/>
      <c r="CW831" s="2287"/>
      <c r="CX831" s="2287"/>
      <c r="CY831" s="2287"/>
      <c r="CZ831" s="2287"/>
      <c r="DA831" s="2287"/>
      <c r="DB831" s="2287"/>
      <c r="DC831" s="2287"/>
      <c r="DD831" s="2287"/>
      <c r="DE831" s="2287"/>
      <c r="DF831" s="2287"/>
      <c r="DG831" s="2287"/>
      <c r="DH831" s="2287"/>
      <c r="DI831" s="2287"/>
      <c r="DJ831" s="2287"/>
      <c r="DK831" s="2287"/>
      <c r="DL831" s="2287"/>
      <c r="DM831" s="2287"/>
      <c r="DN831" s="2287"/>
      <c r="DO831" s="2287"/>
      <c r="DP831" s="2287"/>
      <c r="DQ831" s="2287"/>
      <c r="DR831" s="2287"/>
      <c r="DS831" s="2287"/>
      <c r="DT831" s="2287"/>
    </row>
    <row r="832" spans="1:257" s="2288" customFormat="1" ht="40.5" customHeight="1">
      <c r="A832" s="2328"/>
      <c r="B832" s="2329"/>
      <c r="C832" s="193"/>
      <c r="D832" s="193" t="s">
        <v>6849</v>
      </c>
      <c r="E832" s="193"/>
      <c r="F832" s="2330"/>
      <c r="G832" s="2331"/>
      <c r="H832" s="3812"/>
      <c r="I832" s="3844"/>
      <c r="J832" s="4552"/>
      <c r="K832" s="4845"/>
      <c r="L832" s="2290"/>
      <c r="M832" s="2290"/>
      <c r="N832" s="2290"/>
      <c r="O832" s="2290"/>
      <c r="P832" s="2290"/>
      <c r="Q832" s="2290"/>
      <c r="R832" s="2290"/>
      <c r="S832" s="2290"/>
      <c r="T832" s="2290"/>
      <c r="U832" s="2290"/>
      <c r="V832" s="2290"/>
      <c r="W832" s="2290"/>
      <c r="X832" s="2290"/>
      <c r="Y832" s="2290"/>
      <c r="Z832" s="2290"/>
      <c r="AA832" s="2290"/>
      <c r="AB832" s="2290"/>
      <c r="AC832" s="2290"/>
      <c r="AD832" s="2290"/>
      <c r="AE832" s="2290"/>
      <c r="AF832" s="2290"/>
      <c r="AG832" s="2290"/>
      <c r="AH832" s="2290"/>
      <c r="AI832" s="2290"/>
      <c r="AJ832" s="2290"/>
      <c r="AK832" s="2290"/>
      <c r="AL832" s="2290"/>
      <c r="AM832" s="2287"/>
      <c r="AN832" s="2287"/>
      <c r="AO832" s="2287"/>
      <c r="AP832" s="2287"/>
      <c r="AQ832" s="2287"/>
      <c r="AR832" s="2287"/>
      <c r="AS832" s="2287"/>
      <c r="AT832" s="2287"/>
      <c r="AU832" s="2287"/>
      <c r="AV832" s="2287"/>
      <c r="AW832" s="2287"/>
      <c r="AX832" s="2287"/>
      <c r="AY832" s="2287"/>
      <c r="AZ832" s="2287"/>
      <c r="BA832" s="2287"/>
      <c r="BB832" s="2287"/>
      <c r="BC832" s="2287"/>
      <c r="BD832" s="2287"/>
      <c r="BE832" s="2287"/>
      <c r="BF832" s="2287"/>
      <c r="BG832" s="2287"/>
      <c r="BH832" s="2287"/>
      <c r="BI832" s="2287"/>
      <c r="BJ832" s="2287"/>
      <c r="BK832" s="2287"/>
      <c r="BL832" s="2287"/>
      <c r="BM832" s="2287"/>
      <c r="BN832" s="2287"/>
      <c r="BO832" s="2287"/>
      <c r="BP832" s="2287"/>
      <c r="BQ832" s="2287"/>
      <c r="BR832" s="2287"/>
      <c r="BS832" s="2287"/>
      <c r="BT832" s="2287"/>
      <c r="BU832" s="2287"/>
      <c r="BV832" s="2287"/>
      <c r="BW832" s="2287"/>
      <c r="BX832" s="2287"/>
      <c r="BY832" s="2287"/>
      <c r="BZ832" s="2287"/>
      <c r="CA832" s="2287"/>
      <c r="CB832" s="2287"/>
      <c r="CC832" s="2287"/>
      <c r="CD832" s="2287"/>
      <c r="CE832" s="2287"/>
      <c r="CF832" s="2287"/>
      <c r="CG832" s="2287"/>
      <c r="CH832" s="2287"/>
      <c r="CI832" s="2287"/>
      <c r="CJ832" s="2287"/>
      <c r="CK832" s="2287"/>
      <c r="CL832" s="2287"/>
      <c r="CM832" s="2287"/>
      <c r="CN832" s="2287"/>
      <c r="CO832" s="2287"/>
      <c r="CP832" s="2287"/>
      <c r="CQ832" s="2287"/>
      <c r="CR832" s="2287"/>
      <c r="CS832" s="2287"/>
      <c r="CT832" s="2287"/>
      <c r="CU832" s="2287"/>
      <c r="CV832" s="2287"/>
      <c r="CW832" s="2287"/>
      <c r="CX832" s="2287"/>
      <c r="CY832" s="2287"/>
      <c r="CZ832" s="2287"/>
      <c r="DA832" s="2287"/>
      <c r="DB832" s="2287"/>
      <c r="DC832" s="2287"/>
      <c r="DD832" s="2287"/>
      <c r="DE832" s="2287"/>
      <c r="DF832" s="2287"/>
      <c r="DG832" s="2287"/>
      <c r="DH832" s="2287"/>
      <c r="DI832" s="2287"/>
      <c r="DJ832" s="2287"/>
      <c r="DK832" s="2287"/>
      <c r="DL832" s="2287"/>
      <c r="DM832" s="2287"/>
      <c r="DN832" s="2287"/>
      <c r="DO832" s="2287"/>
      <c r="DP832" s="2287"/>
      <c r="DQ832" s="2287"/>
      <c r="DR832" s="2287"/>
      <c r="DS832" s="2287"/>
      <c r="DT832" s="2287"/>
    </row>
    <row r="833" spans="1:257" s="333" customFormat="1" ht="13.5" customHeight="1">
      <c r="A833" s="4768">
        <v>158</v>
      </c>
      <c r="B833" s="4765" t="s">
        <v>1007</v>
      </c>
      <c r="C833" s="4766" t="s">
        <v>6868</v>
      </c>
      <c r="D833" s="151" t="s">
        <v>6869</v>
      </c>
      <c r="E833" s="151" t="s">
        <v>155</v>
      </c>
      <c r="F833" s="210">
        <f>ROUND(SUM(F835:F837),3)</f>
        <v>39</v>
      </c>
      <c r="G833" s="4767"/>
      <c r="H833" s="3789">
        <f>ROUND(F833*G833,2)</f>
        <v>0</v>
      </c>
      <c r="I833" s="3821"/>
      <c r="J833" s="153" t="s">
        <v>60</v>
      </c>
      <c r="K833" s="4868"/>
      <c r="L833" s="4868"/>
      <c r="M833" s="187"/>
      <c r="N833" s="187"/>
      <c r="O833" s="187"/>
      <c r="P833" s="187"/>
      <c r="Q833" s="187"/>
      <c r="T833" s="187"/>
      <c r="U833" s="187"/>
      <c r="V833" s="187"/>
      <c r="W833" s="187"/>
      <c r="X833" s="187"/>
      <c r="Y833" s="187"/>
      <c r="Z833" s="187"/>
      <c r="AA833" s="187"/>
      <c r="AB833" s="187"/>
    </row>
    <row r="834" spans="1:257" s="2286" customFormat="1" ht="13.5" customHeight="1">
      <c r="A834" s="2281"/>
      <c r="B834" s="2282"/>
      <c r="C834" s="2282"/>
      <c r="D834" s="2282" t="s">
        <v>6870</v>
      </c>
      <c r="E834" s="2282"/>
      <c r="F834" s="2283"/>
      <c r="G834" s="2284"/>
      <c r="H834" s="3811"/>
      <c r="I834" s="3843"/>
      <c r="J834" s="4551"/>
      <c r="K834" s="2313"/>
      <c r="L834" s="421"/>
      <c r="M834" s="421"/>
      <c r="N834" s="421"/>
      <c r="O834" s="421"/>
      <c r="P834" s="421"/>
      <c r="Q834" s="421"/>
      <c r="R834" s="421"/>
      <c r="S834" s="421"/>
      <c r="T834" s="421"/>
      <c r="U834" s="421"/>
      <c r="V834" s="333"/>
      <c r="W834" s="333"/>
      <c r="X834" s="333"/>
      <c r="Y834" s="333"/>
      <c r="Z834" s="333"/>
      <c r="AA834" s="333"/>
      <c r="AB834" s="333"/>
      <c r="AC834" s="333"/>
      <c r="AD834" s="333"/>
      <c r="AE834" s="333"/>
      <c r="AF834" s="333"/>
      <c r="AG834" s="333"/>
      <c r="AH834" s="333"/>
      <c r="AI834" s="333"/>
      <c r="AJ834" s="333"/>
      <c r="AK834" s="333"/>
      <c r="AL834" s="333"/>
      <c r="AM834" s="187"/>
      <c r="AN834" s="187"/>
      <c r="AO834" s="187"/>
      <c r="AP834" s="187"/>
      <c r="AQ834" s="187"/>
      <c r="AR834" s="187"/>
      <c r="AS834" s="2285"/>
      <c r="AT834" s="2285"/>
      <c r="AU834" s="2285"/>
      <c r="AV834" s="2285"/>
      <c r="AW834" s="2285"/>
      <c r="AX834" s="2285"/>
      <c r="AY834" s="2285"/>
      <c r="AZ834" s="2285"/>
      <c r="BA834" s="2285"/>
      <c r="BB834" s="2285"/>
      <c r="BC834" s="2285"/>
      <c r="BD834" s="2285"/>
      <c r="BE834" s="2285"/>
      <c r="BF834" s="2285"/>
      <c r="BG834" s="2285"/>
      <c r="BH834" s="2285"/>
      <c r="BI834" s="2285"/>
      <c r="BJ834" s="2285"/>
      <c r="BK834" s="2285"/>
      <c r="BL834" s="2285"/>
      <c r="BM834" s="2285"/>
      <c r="BN834" s="2285"/>
      <c r="BO834" s="2285"/>
      <c r="BP834" s="2285"/>
      <c r="BQ834" s="2285"/>
      <c r="BR834" s="2285"/>
      <c r="BS834" s="2285"/>
      <c r="BT834" s="2285"/>
      <c r="BU834" s="2285"/>
      <c r="BV834" s="2285"/>
      <c r="BW834" s="2285"/>
      <c r="BX834" s="2285"/>
      <c r="BY834" s="2285"/>
      <c r="BZ834" s="2285"/>
      <c r="CA834" s="2285"/>
      <c r="CB834" s="2285"/>
      <c r="CC834" s="2285"/>
      <c r="CD834" s="2285"/>
      <c r="CE834" s="2285"/>
      <c r="CF834" s="2285"/>
      <c r="CG834" s="2285"/>
      <c r="CH834" s="2285"/>
      <c r="CI834" s="2285"/>
      <c r="CJ834" s="2285"/>
      <c r="CK834" s="2285"/>
      <c r="CL834" s="2285"/>
      <c r="CM834" s="2285"/>
      <c r="CN834" s="2285"/>
      <c r="CO834" s="2285"/>
      <c r="CP834" s="2285"/>
      <c r="CQ834" s="2285"/>
      <c r="CR834" s="2285"/>
      <c r="CS834" s="2285"/>
      <c r="CT834" s="2285"/>
      <c r="CU834" s="2285"/>
      <c r="CV834" s="2285"/>
      <c r="CW834" s="2285"/>
      <c r="CX834" s="2285"/>
      <c r="CY834" s="2285"/>
      <c r="CZ834" s="2285"/>
      <c r="DA834" s="2285"/>
      <c r="DB834" s="2285"/>
      <c r="DC834" s="2285"/>
      <c r="DD834" s="2285"/>
      <c r="DE834" s="2285"/>
      <c r="DF834" s="2285"/>
      <c r="DG834" s="2285"/>
      <c r="DH834" s="2285"/>
      <c r="DI834" s="2285"/>
      <c r="DJ834" s="2285"/>
      <c r="DK834" s="2285"/>
      <c r="DL834" s="2285"/>
      <c r="DM834" s="2285"/>
      <c r="DN834" s="2285"/>
      <c r="DO834" s="2285"/>
      <c r="DP834" s="2285"/>
      <c r="DQ834" s="2285"/>
      <c r="DR834" s="2285"/>
      <c r="DS834" s="2285"/>
      <c r="DT834" s="2285"/>
      <c r="DU834" s="2285"/>
      <c r="DV834" s="2285"/>
      <c r="DW834" s="2285"/>
      <c r="DX834" s="2285"/>
      <c r="DY834" s="2285"/>
      <c r="DZ834" s="2285"/>
      <c r="EA834" s="2285"/>
      <c r="EB834" s="2285"/>
      <c r="EC834" s="2285"/>
      <c r="ED834" s="2285"/>
      <c r="EE834" s="2285"/>
      <c r="EF834" s="2285"/>
      <c r="EG834" s="2285"/>
      <c r="EH834" s="2285"/>
      <c r="EI834" s="2285"/>
      <c r="EJ834" s="2285"/>
      <c r="EK834" s="2285"/>
      <c r="EL834" s="2285"/>
      <c r="EM834" s="2285"/>
      <c r="EN834" s="2285"/>
      <c r="EO834" s="2285"/>
      <c r="EP834" s="2285"/>
      <c r="EQ834" s="2285"/>
      <c r="ER834" s="2285"/>
      <c r="ES834" s="2285"/>
      <c r="ET834" s="2285"/>
      <c r="EU834" s="2285"/>
      <c r="EV834" s="2285"/>
      <c r="EW834" s="2285"/>
      <c r="EX834" s="2285"/>
      <c r="EY834" s="2285"/>
      <c r="EZ834" s="2285"/>
      <c r="FA834" s="2285"/>
      <c r="FB834" s="2285"/>
      <c r="FC834" s="2285"/>
      <c r="FD834" s="2285"/>
      <c r="FE834" s="2285"/>
      <c r="FF834" s="2285"/>
      <c r="FG834" s="2285"/>
      <c r="FH834" s="2285"/>
      <c r="FI834" s="2285"/>
      <c r="FJ834" s="2285"/>
      <c r="FK834" s="2285"/>
      <c r="FL834" s="2285"/>
      <c r="FM834" s="2285"/>
      <c r="FN834" s="2285"/>
      <c r="FO834" s="2285"/>
      <c r="FP834" s="2285"/>
      <c r="FQ834" s="2285"/>
      <c r="FR834" s="2285"/>
      <c r="FS834" s="2285"/>
      <c r="FT834" s="2285"/>
      <c r="FU834" s="2285"/>
      <c r="FV834" s="2285"/>
      <c r="FW834" s="2285"/>
      <c r="FX834" s="2285"/>
      <c r="FY834" s="2285"/>
      <c r="FZ834" s="2285"/>
      <c r="GA834" s="2285"/>
      <c r="GB834" s="2285"/>
      <c r="GC834" s="2285"/>
      <c r="GD834" s="2285"/>
      <c r="GE834" s="2285"/>
      <c r="GF834" s="2285"/>
      <c r="GG834" s="2285"/>
      <c r="GH834" s="2285"/>
      <c r="GI834" s="2285"/>
      <c r="GJ834" s="2285"/>
      <c r="GK834" s="2285"/>
      <c r="GL834" s="2285"/>
      <c r="GM834" s="2285"/>
      <c r="GN834" s="2285"/>
      <c r="GO834" s="2285"/>
      <c r="GP834" s="2285"/>
      <c r="GQ834" s="2285"/>
      <c r="GR834" s="2285"/>
      <c r="GS834" s="2285"/>
      <c r="GT834" s="2285"/>
      <c r="GU834" s="2285"/>
      <c r="GV834" s="2285"/>
      <c r="GW834" s="2285"/>
      <c r="GX834" s="2285"/>
      <c r="GY834" s="2285"/>
      <c r="GZ834" s="2285"/>
      <c r="HA834" s="2285"/>
      <c r="HB834" s="2285"/>
      <c r="HC834" s="2285"/>
      <c r="HD834" s="2285"/>
      <c r="HE834" s="2285"/>
      <c r="HF834" s="2285"/>
      <c r="HG834" s="2285"/>
      <c r="HH834" s="2285"/>
      <c r="HI834" s="2285"/>
      <c r="HJ834" s="2285"/>
      <c r="HK834" s="2285"/>
      <c r="HL834" s="2285"/>
      <c r="HM834" s="2285"/>
      <c r="HN834" s="2285"/>
      <c r="HO834" s="2285"/>
      <c r="HP834" s="2285"/>
      <c r="HQ834" s="2285"/>
      <c r="HR834" s="2285"/>
      <c r="HS834" s="2285"/>
      <c r="HT834" s="2285"/>
      <c r="HU834" s="2285"/>
      <c r="HV834" s="2285"/>
      <c r="HW834" s="2285"/>
      <c r="HX834" s="2285"/>
      <c r="HY834" s="2285"/>
      <c r="HZ834" s="2285"/>
      <c r="IA834" s="2285"/>
      <c r="IB834" s="2285"/>
      <c r="IC834" s="2285"/>
      <c r="ID834" s="2285"/>
      <c r="IE834" s="2285"/>
      <c r="IF834" s="2285"/>
      <c r="IG834" s="2285"/>
      <c r="IH834" s="2285"/>
      <c r="II834" s="2285"/>
      <c r="IJ834" s="2285"/>
      <c r="IK834" s="2285"/>
      <c r="IL834" s="2285"/>
      <c r="IM834" s="2285"/>
      <c r="IN834" s="2285"/>
      <c r="IO834" s="2285"/>
      <c r="IP834" s="2285"/>
      <c r="IQ834" s="2285"/>
      <c r="IR834" s="2285"/>
      <c r="IS834" s="2285"/>
      <c r="IT834" s="2285"/>
      <c r="IU834" s="2285"/>
      <c r="IV834" s="2285"/>
      <c r="IW834" s="2285"/>
    </row>
    <row r="835" spans="1:257" s="2286" customFormat="1" ht="13.5" customHeight="1">
      <c r="A835" s="2281"/>
      <c r="B835" s="2282"/>
      <c r="C835" s="2282"/>
      <c r="D835" s="2282" t="s">
        <v>6574</v>
      </c>
      <c r="E835" s="2282"/>
      <c r="F835" s="2283">
        <v>7</v>
      </c>
      <c r="G835" s="2284"/>
      <c r="H835" s="3811"/>
      <c r="I835" s="3843"/>
      <c r="J835" s="4551"/>
      <c r="K835" s="4868"/>
      <c r="L835" s="4868"/>
      <c r="M835" s="187"/>
      <c r="N835" s="187"/>
      <c r="O835" s="187"/>
      <c r="P835" s="187"/>
      <c r="Q835" s="421"/>
      <c r="R835" s="187"/>
      <c r="V835" s="187"/>
      <c r="W835" s="187"/>
      <c r="X835" s="2315"/>
      <c r="Y835" s="187"/>
      <c r="Z835" s="187"/>
      <c r="AA835" s="187"/>
      <c r="AB835" s="187"/>
      <c r="AC835" s="187"/>
      <c r="AD835" s="187"/>
      <c r="AE835" s="187"/>
      <c r="AF835" s="187"/>
      <c r="AG835" s="187"/>
      <c r="AH835" s="187"/>
      <c r="AI835" s="187"/>
      <c r="AJ835" s="187"/>
      <c r="AK835" s="187"/>
      <c r="AL835" s="187"/>
      <c r="AM835" s="2290"/>
      <c r="AN835" s="2290"/>
      <c r="AO835" s="2290"/>
      <c r="AP835" s="2290"/>
      <c r="AQ835" s="2290"/>
      <c r="AR835" s="2290"/>
      <c r="AS835" s="2290"/>
      <c r="AT835" s="2290"/>
      <c r="AU835" s="2290"/>
      <c r="AV835" s="2290"/>
      <c r="AW835" s="2285"/>
      <c r="AX835" s="2285"/>
      <c r="AY835" s="2285"/>
      <c r="AZ835" s="2285"/>
      <c r="BA835" s="2285"/>
      <c r="BB835" s="2285"/>
      <c r="BC835" s="2285"/>
      <c r="BD835" s="2285"/>
      <c r="BE835" s="2285"/>
      <c r="BF835" s="2285"/>
      <c r="BG835" s="2285"/>
      <c r="BH835" s="2285"/>
      <c r="BI835" s="2285"/>
      <c r="BJ835" s="2285"/>
      <c r="BK835" s="2285"/>
      <c r="BL835" s="2285"/>
      <c r="BM835" s="2285"/>
      <c r="BN835" s="2285"/>
      <c r="BO835" s="2285"/>
      <c r="BP835" s="2285"/>
      <c r="BQ835" s="2285"/>
      <c r="BR835" s="2285"/>
      <c r="BS835" s="2285"/>
      <c r="BT835" s="2285"/>
      <c r="BU835" s="2285"/>
      <c r="BV835" s="2285"/>
      <c r="BW835" s="2285"/>
      <c r="BX835" s="2285"/>
      <c r="BY835" s="2285"/>
      <c r="BZ835" s="2285"/>
      <c r="CA835" s="2285"/>
      <c r="CB835" s="2285"/>
      <c r="CC835" s="2285"/>
      <c r="CD835" s="2285"/>
      <c r="CE835" s="2285"/>
      <c r="CF835" s="2285"/>
      <c r="CG835" s="2285"/>
      <c r="CH835" s="2285"/>
      <c r="CI835" s="2285"/>
      <c r="CJ835" s="2285"/>
      <c r="CK835" s="2285"/>
      <c r="CL835" s="2285"/>
      <c r="CM835" s="2285"/>
      <c r="CN835" s="2285"/>
      <c r="CO835" s="2285"/>
      <c r="CP835" s="2285"/>
      <c r="CQ835" s="2285"/>
      <c r="CR835" s="2285"/>
      <c r="CS835" s="2285"/>
      <c r="CT835" s="2285"/>
      <c r="CU835" s="2285"/>
      <c r="CV835" s="2285"/>
      <c r="CW835" s="2285"/>
      <c r="CX835" s="2285"/>
      <c r="CY835" s="2285"/>
      <c r="CZ835" s="2285"/>
      <c r="DA835" s="2285"/>
      <c r="DB835" s="2285"/>
      <c r="DC835" s="2285"/>
      <c r="DD835" s="2285"/>
      <c r="DE835" s="2285"/>
      <c r="DF835" s="2285"/>
      <c r="DG835" s="2285"/>
      <c r="DH835" s="2285"/>
      <c r="DI835" s="2285"/>
      <c r="DJ835" s="2285"/>
      <c r="DK835" s="2285"/>
      <c r="DL835" s="2285"/>
      <c r="DM835" s="2285"/>
      <c r="DN835" s="2285"/>
      <c r="DO835" s="2285"/>
      <c r="DP835" s="2285"/>
      <c r="DQ835" s="2285"/>
      <c r="DR835" s="2285"/>
      <c r="DS835" s="2285"/>
      <c r="DT835" s="2285"/>
      <c r="DU835" s="2285"/>
      <c r="DV835" s="2285"/>
      <c r="DW835" s="2285"/>
      <c r="DX835" s="2285"/>
      <c r="DY835" s="2285"/>
      <c r="DZ835" s="2285"/>
      <c r="EA835" s="2285"/>
      <c r="EB835" s="2285"/>
      <c r="EC835" s="2285"/>
      <c r="ED835" s="2285"/>
      <c r="EE835" s="2285"/>
      <c r="EF835" s="2285"/>
      <c r="EG835" s="2285"/>
      <c r="EH835" s="2285"/>
      <c r="EI835" s="2285"/>
      <c r="EJ835" s="2285"/>
      <c r="EK835" s="2285"/>
      <c r="EL835" s="2285"/>
      <c r="EM835" s="2285"/>
      <c r="EN835" s="2285"/>
      <c r="EO835" s="2285"/>
      <c r="EP835" s="2285"/>
      <c r="EQ835" s="2285"/>
      <c r="ER835" s="2285"/>
      <c r="ES835" s="2285"/>
      <c r="ET835" s="2285"/>
      <c r="EU835" s="2285"/>
      <c r="EV835" s="2285"/>
      <c r="EW835" s="2285"/>
      <c r="EX835" s="2285"/>
      <c r="EY835" s="2285"/>
      <c r="EZ835" s="2285"/>
      <c r="FA835" s="2285"/>
      <c r="FB835" s="2285"/>
      <c r="FC835" s="2285"/>
      <c r="FD835" s="2285"/>
      <c r="FE835" s="2285"/>
      <c r="FF835" s="2285"/>
      <c r="FG835" s="2285"/>
      <c r="FH835" s="2285"/>
      <c r="FI835" s="2285"/>
      <c r="FJ835" s="2285"/>
      <c r="FK835" s="2285"/>
      <c r="FL835" s="2285"/>
      <c r="FM835" s="2285"/>
      <c r="FN835" s="2285"/>
      <c r="FO835" s="2285"/>
      <c r="FP835" s="2285"/>
      <c r="FQ835" s="2285"/>
      <c r="FR835" s="2285"/>
      <c r="FS835" s="2285"/>
      <c r="FT835" s="2285"/>
      <c r="FU835" s="2285"/>
      <c r="FV835" s="2285"/>
      <c r="FW835" s="2285"/>
      <c r="FX835" s="2285"/>
      <c r="FY835" s="2285"/>
      <c r="FZ835" s="2285"/>
      <c r="GA835" s="2285"/>
      <c r="GB835" s="2285"/>
      <c r="GC835" s="2285"/>
      <c r="GD835" s="2285"/>
      <c r="GE835" s="2285"/>
      <c r="GF835" s="2285"/>
      <c r="GG835" s="2285"/>
      <c r="GH835" s="2285"/>
      <c r="GI835" s="2285"/>
      <c r="GJ835" s="2285"/>
      <c r="GK835" s="2285"/>
      <c r="GL835" s="2285"/>
      <c r="GM835" s="2285"/>
      <c r="GN835" s="2285"/>
      <c r="GO835" s="2285"/>
      <c r="GP835" s="2285"/>
      <c r="GQ835" s="2285"/>
      <c r="GR835" s="2285"/>
      <c r="GS835" s="2285"/>
      <c r="GT835" s="2285"/>
      <c r="GU835" s="2285"/>
      <c r="GV835" s="2285"/>
      <c r="GW835" s="2285"/>
      <c r="GX835" s="2285"/>
      <c r="GY835" s="2285"/>
      <c r="GZ835" s="2285"/>
      <c r="HA835" s="2285"/>
      <c r="HB835" s="2285"/>
      <c r="HC835" s="2285"/>
      <c r="HD835" s="2285"/>
      <c r="HE835" s="2285"/>
      <c r="HF835" s="2285"/>
      <c r="HG835" s="2285"/>
      <c r="HH835" s="2285"/>
      <c r="HI835" s="2285"/>
      <c r="HJ835" s="2285"/>
      <c r="HK835" s="2285"/>
      <c r="HL835" s="2285"/>
      <c r="HM835" s="2285"/>
      <c r="HN835" s="2285"/>
      <c r="HO835" s="2285"/>
      <c r="HP835" s="2285"/>
      <c r="HQ835" s="2285"/>
      <c r="HR835" s="2285"/>
      <c r="HS835" s="2285"/>
      <c r="HT835" s="2285"/>
      <c r="HU835" s="2285"/>
      <c r="HV835" s="2285"/>
      <c r="HW835" s="2285"/>
      <c r="HX835" s="2285"/>
      <c r="HY835" s="2285"/>
      <c r="HZ835" s="2285"/>
      <c r="IA835" s="2285"/>
      <c r="IB835" s="2285"/>
      <c r="IC835" s="2285"/>
      <c r="ID835" s="2285"/>
      <c r="IE835" s="2285"/>
      <c r="IF835" s="2285"/>
      <c r="IG835" s="2285"/>
      <c r="IH835" s="2285"/>
      <c r="II835" s="2285"/>
      <c r="IJ835" s="2285"/>
      <c r="IK835" s="2285"/>
      <c r="IL835" s="2285"/>
      <c r="IM835" s="2285"/>
      <c r="IN835" s="2285"/>
      <c r="IO835" s="2285"/>
      <c r="IP835" s="2285"/>
      <c r="IQ835" s="2285"/>
      <c r="IR835" s="2285"/>
      <c r="IS835" s="2285"/>
      <c r="IT835" s="2285"/>
      <c r="IU835" s="2285"/>
      <c r="IV835" s="2285"/>
      <c r="IW835" s="2285"/>
    </row>
    <row r="836" spans="1:257" s="2286" customFormat="1" ht="13.5" customHeight="1">
      <c r="A836" s="2281"/>
      <c r="B836" s="2282"/>
      <c r="C836" s="2282"/>
      <c r="D836" s="2282" t="s">
        <v>6575</v>
      </c>
      <c r="E836" s="2282"/>
      <c r="F836" s="2283">
        <v>16</v>
      </c>
      <c r="G836" s="2284"/>
      <c r="H836" s="3811"/>
      <c r="I836" s="3843"/>
      <c r="J836" s="2327"/>
      <c r="K836" s="4868"/>
      <c r="L836" s="4868"/>
      <c r="M836" s="187"/>
      <c r="N836" s="187"/>
      <c r="O836" s="187"/>
      <c r="P836" s="187"/>
      <c r="Q836" s="187"/>
      <c r="R836" s="187"/>
      <c r="S836" s="187"/>
      <c r="T836" s="187"/>
      <c r="U836" s="187"/>
      <c r="V836" s="421"/>
      <c r="W836" s="187"/>
      <c r="X836" s="4830"/>
      <c r="Y836" s="2290"/>
      <c r="Z836" s="2290"/>
      <c r="AA836" s="2290"/>
      <c r="AB836" s="2290"/>
      <c r="AC836" s="2290"/>
      <c r="AD836" s="2290"/>
      <c r="AE836" s="2290"/>
      <c r="AF836" s="2290"/>
      <c r="AG836" s="2290"/>
      <c r="AH836" s="2290"/>
      <c r="AI836" s="2290"/>
      <c r="AJ836" s="2290"/>
      <c r="AK836" s="2290"/>
      <c r="AL836" s="2290"/>
      <c r="AM836" s="2290"/>
      <c r="AN836" s="2290"/>
      <c r="AO836" s="2290"/>
      <c r="AP836" s="2290"/>
      <c r="AQ836" s="2290"/>
      <c r="AR836" s="2290"/>
      <c r="AS836" s="2290"/>
      <c r="AT836" s="2290"/>
      <c r="AU836" s="2290"/>
      <c r="AV836" s="2290"/>
      <c r="AW836" s="2285"/>
      <c r="AX836" s="2285"/>
      <c r="AY836" s="2285"/>
      <c r="AZ836" s="2285"/>
      <c r="BA836" s="2285"/>
      <c r="BB836" s="2285"/>
      <c r="BC836" s="2285"/>
      <c r="BD836" s="2285"/>
      <c r="BE836" s="2285"/>
      <c r="BF836" s="2285"/>
      <c r="BG836" s="2285"/>
      <c r="BH836" s="2285"/>
      <c r="BI836" s="2285"/>
      <c r="BJ836" s="2285"/>
      <c r="BK836" s="2285"/>
      <c r="BL836" s="2285"/>
      <c r="BM836" s="2285"/>
      <c r="BN836" s="2285"/>
      <c r="BO836" s="2285"/>
      <c r="BP836" s="2285"/>
      <c r="BQ836" s="2285"/>
      <c r="BR836" s="2285"/>
      <c r="BS836" s="2285"/>
      <c r="BT836" s="2285"/>
      <c r="BU836" s="2285"/>
      <c r="BV836" s="2285"/>
      <c r="BW836" s="2285"/>
      <c r="BX836" s="2285"/>
      <c r="BY836" s="2285"/>
      <c r="BZ836" s="2285"/>
      <c r="CA836" s="2285"/>
      <c r="CB836" s="2285"/>
      <c r="CC836" s="2285"/>
      <c r="CD836" s="2285"/>
      <c r="CE836" s="2285"/>
      <c r="CF836" s="2285"/>
      <c r="CG836" s="2285"/>
      <c r="CH836" s="2285"/>
      <c r="CI836" s="2285"/>
      <c r="CJ836" s="2285"/>
      <c r="CK836" s="2285"/>
      <c r="CL836" s="2285"/>
      <c r="CM836" s="2285"/>
      <c r="CN836" s="2285"/>
      <c r="CO836" s="2285"/>
      <c r="CP836" s="2285"/>
      <c r="CQ836" s="2285"/>
      <c r="CR836" s="2285"/>
      <c r="CS836" s="2285"/>
      <c r="CT836" s="2285"/>
      <c r="CU836" s="2285"/>
      <c r="CV836" s="2285"/>
      <c r="CW836" s="2285"/>
      <c r="CX836" s="2285"/>
      <c r="CY836" s="2285"/>
      <c r="CZ836" s="2285"/>
      <c r="DA836" s="2285"/>
      <c r="DB836" s="2285"/>
      <c r="DC836" s="2285"/>
      <c r="DD836" s="2285"/>
      <c r="DE836" s="2285"/>
      <c r="DF836" s="2285"/>
      <c r="DG836" s="2285"/>
      <c r="DH836" s="2285"/>
      <c r="DI836" s="2285"/>
      <c r="DJ836" s="2285"/>
      <c r="DK836" s="2285"/>
      <c r="DL836" s="2285"/>
      <c r="DM836" s="2285"/>
      <c r="DN836" s="2285"/>
      <c r="DO836" s="2285"/>
      <c r="DP836" s="2285"/>
      <c r="DQ836" s="2285"/>
      <c r="DR836" s="2285"/>
      <c r="DS836" s="2285"/>
      <c r="DT836" s="2285"/>
      <c r="DU836" s="2285"/>
      <c r="DV836" s="2285"/>
      <c r="DW836" s="2285"/>
      <c r="DX836" s="2285"/>
      <c r="DY836" s="2285"/>
      <c r="DZ836" s="2285"/>
      <c r="EA836" s="2285"/>
      <c r="EB836" s="2285"/>
      <c r="EC836" s="2285"/>
      <c r="ED836" s="2285"/>
      <c r="EE836" s="2285"/>
      <c r="EF836" s="2285"/>
      <c r="EG836" s="2285"/>
      <c r="EH836" s="2285"/>
      <c r="EI836" s="2285"/>
      <c r="EJ836" s="2285"/>
      <c r="EK836" s="2285"/>
      <c r="EL836" s="2285"/>
      <c r="EM836" s="2285"/>
      <c r="EN836" s="2285"/>
      <c r="EO836" s="2285"/>
      <c r="EP836" s="2285"/>
      <c r="EQ836" s="2285"/>
      <c r="ER836" s="2285"/>
      <c r="ES836" s="2285"/>
      <c r="ET836" s="2285"/>
      <c r="EU836" s="2285"/>
      <c r="EV836" s="2285"/>
      <c r="EW836" s="2285"/>
      <c r="EX836" s="2285"/>
      <c r="EY836" s="2285"/>
      <c r="EZ836" s="2285"/>
      <c r="FA836" s="2285"/>
      <c r="FB836" s="2285"/>
      <c r="FC836" s="2285"/>
      <c r="FD836" s="2285"/>
      <c r="FE836" s="2285"/>
      <c r="FF836" s="2285"/>
      <c r="FG836" s="2285"/>
      <c r="FH836" s="2285"/>
      <c r="FI836" s="2285"/>
      <c r="FJ836" s="2285"/>
      <c r="FK836" s="2285"/>
      <c r="FL836" s="2285"/>
      <c r="FM836" s="2285"/>
      <c r="FN836" s="2285"/>
      <c r="FO836" s="2285"/>
      <c r="FP836" s="2285"/>
      <c r="FQ836" s="2285"/>
      <c r="FR836" s="2285"/>
      <c r="FS836" s="2285"/>
      <c r="FT836" s="2285"/>
      <c r="FU836" s="2285"/>
      <c r="FV836" s="2285"/>
      <c r="FW836" s="2285"/>
      <c r="FX836" s="2285"/>
      <c r="FY836" s="2285"/>
      <c r="FZ836" s="2285"/>
      <c r="GA836" s="2285"/>
      <c r="GB836" s="2285"/>
      <c r="GC836" s="2285"/>
      <c r="GD836" s="2285"/>
      <c r="GE836" s="2285"/>
      <c r="GF836" s="2285"/>
      <c r="GG836" s="2285"/>
      <c r="GH836" s="2285"/>
      <c r="GI836" s="2285"/>
      <c r="GJ836" s="2285"/>
      <c r="GK836" s="2285"/>
      <c r="GL836" s="2285"/>
      <c r="GM836" s="2285"/>
      <c r="GN836" s="2285"/>
      <c r="GO836" s="2285"/>
      <c r="GP836" s="2285"/>
      <c r="GQ836" s="2285"/>
      <c r="GR836" s="2285"/>
      <c r="GS836" s="2285"/>
      <c r="GT836" s="2285"/>
      <c r="GU836" s="2285"/>
      <c r="GV836" s="2285"/>
      <c r="GW836" s="2285"/>
      <c r="GX836" s="2285"/>
      <c r="GY836" s="2285"/>
      <c r="GZ836" s="2285"/>
      <c r="HA836" s="2285"/>
      <c r="HB836" s="2285"/>
      <c r="HC836" s="2285"/>
      <c r="HD836" s="2285"/>
      <c r="HE836" s="2285"/>
      <c r="HF836" s="2285"/>
      <c r="HG836" s="2285"/>
      <c r="HH836" s="2285"/>
      <c r="HI836" s="2285"/>
      <c r="HJ836" s="2285"/>
      <c r="HK836" s="2285"/>
      <c r="HL836" s="2285"/>
      <c r="HM836" s="2285"/>
      <c r="HN836" s="2285"/>
      <c r="HO836" s="2285"/>
      <c r="HP836" s="2285"/>
      <c r="HQ836" s="2285"/>
      <c r="HR836" s="2285"/>
      <c r="HS836" s="2285"/>
      <c r="HT836" s="2285"/>
      <c r="HU836" s="2285"/>
      <c r="HV836" s="2285"/>
      <c r="HW836" s="2285"/>
      <c r="HX836" s="2285"/>
      <c r="HY836" s="2285"/>
      <c r="HZ836" s="2285"/>
      <c r="IA836" s="2285"/>
      <c r="IB836" s="2285"/>
      <c r="IC836" s="2285"/>
      <c r="ID836" s="2285"/>
      <c r="IE836" s="2285"/>
      <c r="IF836" s="2285"/>
      <c r="IG836" s="2285"/>
      <c r="IH836" s="2285"/>
      <c r="II836" s="2285"/>
      <c r="IJ836" s="2285"/>
      <c r="IK836" s="2285"/>
      <c r="IL836" s="2285"/>
      <c r="IM836" s="2285"/>
      <c r="IN836" s="2285"/>
      <c r="IO836" s="2285"/>
      <c r="IP836" s="2285"/>
      <c r="IQ836" s="2285"/>
      <c r="IR836" s="2285"/>
      <c r="IS836" s="2285"/>
      <c r="IT836" s="2285"/>
      <c r="IU836" s="2285"/>
      <c r="IV836" s="2285"/>
      <c r="IW836" s="2285"/>
    </row>
    <row r="837" spans="1:257" s="2286" customFormat="1" ht="13.5" customHeight="1">
      <c r="A837" s="2281"/>
      <c r="B837" s="2282"/>
      <c r="C837" s="2282"/>
      <c r="D837" s="2282" t="s">
        <v>6576</v>
      </c>
      <c r="E837" s="2282"/>
      <c r="F837" s="2283">
        <v>16</v>
      </c>
      <c r="G837" s="2284"/>
      <c r="H837" s="3811"/>
      <c r="I837" s="3843"/>
      <c r="J837" s="2327"/>
      <c r="K837" s="4868"/>
      <c r="L837" s="4868"/>
      <c r="M837" s="187"/>
      <c r="N837" s="187"/>
      <c r="O837" s="187"/>
      <c r="P837" s="187"/>
      <c r="Q837" s="187"/>
      <c r="R837" s="187"/>
      <c r="S837" s="187"/>
      <c r="T837" s="187"/>
      <c r="U837" s="187"/>
      <c r="V837" s="421"/>
      <c r="W837" s="187"/>
      <c r="X837" s="4830"/>
      <c r="Y837" s="2290"/>
      <c r="Z837" s="2290"/>
      <c r="AA837" s="2290"/>
      <c r="AB837" s="2290"/>
      <c r="AC837" s="2290"/>
      <c r="AD837" s="2290"/>
      <c r="AE837" s="2290"/>
      <c r="AF837" s="2290"/>
      <c r="AG837" s="2290"/>
      <c r="AH837" s="2290"/>
      <c r="AI837" s="2290"/>
      <c r="AJ837" s="2290"/>
      <c r="AK837" s="2290"/>
      <c r="AL837" s="2290"/>
      <c r="AM837" s="187"/>
      <c r="AN837" s="187"/>
      <c r="AO837" s="187"/>
      <c r="AP837" s="187"/>
      <c r="AQ837" s="187"/>
      <c r="AR837" s="187"/>
      <c r="AS837" s="2285"/>
      <c r="AT837" s="2285"/>
      <c r="AU837" s="2285"/>
      <c r="AV837" s="2285"/>
      <c r="AW837" s="2285"/>
      <c r="AX837" s="2285"/>
      <c r="AY837" s="2285"/>
      <c r="AZ837" s="2285"/>
      <c r="BA837" s="2285"/>
      <c r="BB837" s="2285"/>
      <c r="BC837" s="2285"/>
      <c r="BD837" s="2285"/>
      <c r="BE837" s="2285"/>
      <c r="BF837" s="2285"/>
      <c r="BG837" s="2285"/>
      <c r="BH837" s="2285"/>
      <c r="BI837" s="2285"/>
      <c r="BJ837" s="2285"/>
      <c r="BK837" s="2285"/>
      <c r="BL837" s="2285"/>
      <c r="BM837" s="2285"/>
      <c r="BN837" s="2285"/>
      <c r="BO837" s="2285"/>
      <c r="BP837" s="2285"/>
      <c r="BQ837" s="2285"/>
      <c r="BR837" s="2285"/>
      <c r="BS837" s="2285"/>
      <c r="BT837" s="2285"/>
      <c r="BU837" s="2285"/>
      <c r="BV837" s="2285"/>
      <c r="BW837" s="2285"/>
      <c r="BX837" s="2285"/>
      <c r="BY837" s="2285"/>
      <c r="BZ837" s="2285"/>
      <c r="CA837" s="2285"/>
      <c r="CB837" s="2285"/>
      <c r="CC837" s="2285"/>
      <c r="CD837" s="2285"/>
      <c r="CE837" s="2285"/>
      <c r="CF837" s="2285"/>
      <c r="CG837" s="2285"/>
      <c r="CH837" s="2285"/>
      <c r="CI837" s="2285"/>
      <c r="CJ837" s="2285"/>
      <c r="CK837" s="2285"/>
      <c r="CL837" s="2285"/>
      <c r="CM837" s="2285"/>
      <c r="CN837" s="2285"/>
      <c r="CO837" s="2285"/>
      <c r="CP837" s="2285"/>
      <c r="CQ837" s="2285"/>
      <c r="CR837" s="2285"/>
      <c r="CS837" s="2285"/>
      <c r="CT837" s="2285"/>
      <c r="CU837" s="2285"/>
      <c r="CV837" s="2285"/>
      <c r="CW837" s="2285"/>
      <c r="CX837" s="2285"/>
      <c r="CY837" s="2285"/>
      <c r="CZ837" s="2285"/>
      <c r="DA837" s="2285"/>
      <c r="DB837" s="2285"/>
      <c r="DC837" s="2285"/>
      <c r="DD837" s="2285"/>
      <c r="DE837" s="2285"/>
      <c r="DF837" s="2285"/>
      <c r="DG837" s="2285"/>
      <c r="DH837" s="2285"/>
      <c r="DI837" s="2285"/>
      <c r="DJ837" s="2285"/>
      <c r="DK837" s="2285"/>
      <c r="DL837" s="2285"/>
      <c r="DM837" s="2285"/>
      <c r="DN837" s="2285"/>
      <c r="DO837" s="2285"/>
      <c r="DP837" s="2285"/>
      <c r="DQ837" s="2285"/>
      <c r="DR837" s="2285"/>
      <c r="DS837" s="2285"/>
      <c r="DT837" s="2285"/>
      <c r="DU837" s="2285"/>
      <c r="DV837" s="2285"/>
      <c r="DW837" s="2285"/>
      <c r="DX837" s="2285"/>
      <c r="DY837" s="2285"/>
      <c r="DZ837" s="2285"/>
      <c r="EA837" s="2285"/>
      <c r="EB837" s="2285"/>
      <c r="EC837" s="2285"/>
      <c r="ED837" s="2285"/>
      <c r="EE837" s="2285"/>
      <c r="EF837" s="2285"/>
      <c r="EG837" s="2285"/>
      <c r="EH837" s="2285"/>
      <c r="EI837" s="2285"/>
      <c r="EJ837" s="2285"/>
      <c r="EK837" s="2285"/>
      <c r="EL837" s="2285"/>
      <c r="EM837" s="2285"/>
      <c r="EN837" s="2285"/>
      <c r="EO837" s="2285"/>
      <c r="EP837" s="2285"/>
      <c r="EQ837" s="2285"/>
      <c r="ER837" s="2285"/>
      <c r="ES837" s="2285"/>
      <c r="ET837" s="2285"/>
      <c r="EU837" s="2285"/>
      <c r="EV837" s="2285"/>
      <c r="EW837" s="2285"/>
      <c r="EX837" s="2285"/>
      <c r="EY837" s="2285"/>
      <c r="EZ837" s="2285"/>
      <c r="FA837" s="2285"/>
      <c r="FB837" s="2285"/>
      <c r="FC837" s="2285"/>
      <c r="FD837" s="2285"/>
      <c r="FE837" s="2285"/>
      <c r="FF837" s="2285"/>
      <c r="FG837" s="2285"/>
      <c r="FH837" s="2285"/>
      <c r="FI837" s="2285"/>
      <c r="FJ837" s="2285"/>
      <c r="FK837" s="2285"/>
      <c r="FL837" s="2285"/>
      <c r="FM837" s="2285"/>
      <c r="FN837" s="2285"/>
      <c r="FO837" s="2285"/>
      <c r="FP837" s="2285"/>
      <c r="FQ837" s="2285"/>
      <c r="FR837" s="2285"/>
      <c r="FS837" s="2285"/>
      <c r="FT837" s="2285"/>
      <c r="FU837" s="2285"/>
      <c r="FV837" s="2285"/>
      <c r="FW837" s="2285"/>
      <c r="FX837" s="2285"/>
      <c r="FY837" s="2285"/>
      <c r="FZ837" s="2285"/>
      <c r="GA837" s="2285"/>
      <c r="GB837" s="2285"/>
      <c r="GC837" s="2285"/>
      <c r="GD837" s="2285"/>
      <c r="GE837" s="2285"/>
      <c r="GF837" s="2285"/>
      <c r="GG837" s="2285"/>
      <c r="GH837" s="2285"/>
      <c r="GI837" s="2285"/>
      <c r="GJ837" s="2285"/>
      <c r="GK837" s="2285"/>
      <c r="GL837" s="2285"/>
      <c r="GM837" s="2285"/>
      <c r="GN837" s="2285"/>
      <c r="GO837" s="2285"/>
      <c r="GP837" s="2285"/>
      <c r="GQ837" s="2285"/>
      <c r="GR837" s="2285"/>
      <c r="GS837" s="2285"/>
      <c r="GT837" s="2285"/>
      <c r="GU837" s="2285"/>
      <c r="GV837" s="2285"/>
      <c r="GW837" s="2285"/>
      <c r="GX837" s="2285"/>
      <c r="GY837" s="2285"/>
      <c r="GZ837" s="2285"/>
      <c r="HA837" s="2285"/>
      <c r="HB837" s="2285"/>
      <c r="HC837" s="2285"/>
      <c r="HD837" s="2285"/>
      <c r="HE837" s="2285"/>
      <c r="HF837" s="2285"/>
      <c r="HG837" s="2285"/>
      <c r="HH837" s="2285"/>
      <c r="HI837" s="2285"/>
      <c r="HJ837" s="2285"/>
      <c r="HK837" s="2285"/>
      <c r="HL837" s="2285"/>
      <c r="HM837" s="2285"/>
      <c r="HN837" s="2285"/>
      <c r="HO837" s="2285"/>
      <c r="HP837" s="2285"/>
      <c r="HQ837" s="2285"/>
      <c r="HR837" s="2285"/>
      <c r="HS837" s="2285"/>
      <c r="HT837" s="2285"/>
      <c r="HU837" s="2285"/>
      <c r="HV837" s="2285"/>
      <c r="HW837" s="2285"/>
      <c r="HX837" s="2285"/>
      <c r="HY837" s="2285"/>
      <c r="HZ837" s="2285"/>
      <c r="IA837" s="2285"/>
      <c r="IB837" s="2285"/>
      <c r="IC837" s="2285"/>
      <c r="ID837" s="2285"/>
      <c r="IE837" s="2285"/>
      <c r="IF837" s="2285"/>
      <c r="IG837" s="2285"/>
      <c r="IH837" s="2285"/>
      <c r="II837" s="2285"/>
      <c r="IJ837" s="2285"/>
      <c r="IK837" s="2285"/>
      <c r="IL837" s="2285"/>
      <c r="IM837" s="2285"/>
      <c r="IN837" s="2285"/>
      <c r="IO837" s="2285"/>
      <c r="IP837" s="2285"/>
      <c r="IQ837" s="2285"/>
      <c r="IR837" s="2285"/>
      <c r="IS837" s="2285"/>
      <c r="IT837" s="2285"/>
      <c r="IU837" s="2285"/>
      <c r="IV837" s="2285"/>
      <c r="IW837" s="2285"/>
    </row>
    <row r="838" spans="1:257" s="2288" customFormat="1" ht="27" customHeight="1">
      <c r="A838" s="2328"/>
      <c r="B838" s="2329"/>
      <c r="C838" s="193"/>
      <c r="D838" s="193" t="s">
        <v>6871</v>
      </c>
      <c r="E838" s="193"/>
      <c r="F838" s="2330"/>
      <c r="G838" s="2331"/>
      <c r="H838" s="3812"/>
      <c r="I838" s="3844"/>
      <c r="J838" s="4552"/>
      <c r="K838" s="2286"/>
      <c r="L838" s="187"/>
      <c r="M838" s="187"/>
      <c r="N838" s="187"/>
      <c r="O838" s="187"/>
      <c r="P838" s="187"/>
      <c r="Q838" s="187"/>
      <c r="R838" s="187"/>
      <c r="S838" s="187"/>
      <c r="T838" s="187"/>
      <c r="U838" s="187"/>
      <c r="V838" s="187"/>
      <c r="W838" s="187"/>
      <c r="X838" s="187"/>
      <c r="Y838" s="187"/>
      <c r="Z838" s="187"/>
      <c r="AA838" s="187"/>
      <c r="AB838" s="187"/>
      <c r="AC838" s="187"/>
      <c r="AD838" s="187"/>
      <c r="AE838" s="187"/>
      <c r="AF838" s="187"/>
      <c r="AG838" s="187"/>
      <c r="AH838" s="187"/>
      <c r="AI838" s="187"/>
      <c r="AJ838" s="187"/>
      <c r="AK838" s="187"/>
      <c r="AL838" s="187"/>
      <c r="AM838" s="2287"/>
      <c r="AN838" s="2287"/>
      <c r="AO838" s="2287"/>
      <c r="AP838" s="2287"/>
      <c r="AQ838" s="2287"/>
      <c r="AR838" s="2287"/>
      <c r="AS838" s="2287"/>
      <c r="AT838" s="2287"/>
      <c r="AU838" s="2287"/>
      <c r="AV838" s="2287"/>
      <c r="AW838" s="2287"/>
      <c r="AX838" s="2287"/>
      <c r="AY838" s="2287"/>
      <c r="AZ838" s="2287"/>
      <c r="BA838" s="2287"/>
      <c r="BB838" s="2287"/>
      <c r="BC838" s="2287"/>
      <c r="BD838" s="2287"/>
      <c r="BE838" s="2287"/>
      <c r="BF838" s="2287"/>
      <c r="BG838" s="2287"/>
      <c r="BH838" s="2287"/>
      <c r="BI838" s="2287"/>
      <c r="BJ838" s="2287"/>
      <c r="BK838" s="2287"/>
      <c r="BL838" s="2287"/>
      <c r="BM838" s="2287"/>
      <c r="BN838" s="2287"/>
      <c r="BO838" s="2287"/>
      <c r="BP838" s="2287"/>
      <c r="BQ838" s="2287"/>
      <c r="BR838" s="2287"/>
      <c r="BS838" s="2287"/>
      <c r="BT838" s="2287"/>
      <c r="BU838" s="2287"/>
      <c r="BV838" s="2287"/>
      <c r="BW838" s="2287"/>
      <c r="BX838" s="2287"/>
      <c r="BY838" s="2287"/>
      <c r="BZ838" s="2287"/>
      <c r="CA838" s="2287"/>
      <c r="CB838" s="2287"/>
      <c r="CC838" s="2287"/>
      <c r="CD838" s="2287"/>
      <c r="CE838" s="2287"/>
      <c r="CF838" s="2287"/>
      <c r="CG838" s="2287"/>
      <c r="CH838" s="2287"/>
      <c r="CI838" s="2287"/>
      <c r="CJ838" s="2287"/>
      <c r="CK838" s="2287"/>
      <c r="CL838" s="2287"/>
      <c r="CM838" s="2287"/>
      <c r="CN838" s="2287"/>
      <c r="CO838" s="2287"/>
      <c r="CP838" s="2287"/>
      <c r="CQ838" s="2287"/>
      <c r="CR838" s="2287"/>
      <c r="CS838" s="2287"/>
      <c r="CT838" s="2287"/>
      <c r="CU838" s="2287"/>
      <c r="CV838" s="2287"/>
      <c r="CW838" s="2287"/>
      <c r="CX838" s="2287"/>
      <c r="CY838" s="2287"/>
      <c r="CZ838" s="2287"/>
      <c r="DA838" s="2287"/>
      <c r="DB838" s="2287"/>
      <c r="DC838" s="2287"/>
      <c r="DD838" s="2287"/>
      <c r="DE838" s="2287"/>
      <c r="DF838" s="2287"/>
      <c r="DG838" s="2287"/>
      <c r="DH838" s="2287"/>
      <c r="DI838" s="2287"/>
      <c r="DJ838" s="2287"/>
      <c r="DK838" s="2287"/>
      <c r="DL838" s="2287"/>
      <c r="DM838" s="2287"/>
      <c r="DN838" s="2287"/>
      <c r="DO838" s="2287"/>
      <c r="DP838" s="2287"/>
      <c r="DQ838" s="2287"/>
      <c r="DR838" s="2287"/>
      <c r="DS838" s="2287"/>
      <c r="DT838" s="2287"/>
    </row>
    <row r="839" spans="1:257" s="2288" customFormat="1" ht="40.5" customHeight="1">
      <c r="A839" s="2328"/>
      <c r="B839" s="2329"/>
      <c r="C839" s="193"/>
      <c r="D839" s="193" t="s">
        <v>6849</v>
      </c>
      <c r="E839" s="193"/>
      <c r="F839" s="2330"/>
      <c r="G839" s="2331"/>
      <c r="H839" s="3812"/>
      <c r="I839" s="3844"/>
      <c r="J839" s="4552"/>
      <c r="K839" s="4894"/>
      <c r="L839" s="333"/>
      <c r="M839" s="333"/>
      <c r="N839" s="333"/>
      <c r="O839" s="333"/>
      <c r="P839" s="333"/>
      <c r="Q839" s="333"/>
      <c r="R839" s="333"/>
      <c r="S839" s="333"/>
      <c r="T839" s="333"/>
      <c r="U839" s="333"/>
      <c r="V839" s="333"/>
      <c r="W839" s="333"/>
      <c r="X839" s="187"/>
      <c r="Y839" s="187"/>
      <c r="Z839" s="187"/>
      <c r="AA839" s="187"/>
      <c r="AB839" s="187"/>
      <c r="AC839" s="187"/>
      <c r="AD839" s="187"/>
      <c r="AE839" s="187"/>
      <c r="AF839" s="333"/>
      <c r="AG839" s="333"/>
      <c r="AH839" s="333"/>
      <c r="AI839" s="333"/>
      <c r="AJ839" s="333"/>
      <c r="AK839" s="333"/>
      <c r="AL839" s="333"/>
      <c r="AM839" s="2287"/>
      <c r="AN839" s="2287"/>
      <c r="AO839" s="2287"/>
      <c r="AP839" s="2287"/>
      <c r="AQ839" s="2287"/>
      <c r="AR839" s="2287"/>
      <c r="AS839" s="2287"/>
      <c r="AT839" s="2287"/>
      <c r="AU839" s="2287"/>
      <c r="AV839" s="2287"/>
      <c r="AW839" s="2287"/>
      <c r="AX839" s="2287"/>
      <c r="AY839" s="2287"/>
      <c r="AZ839" s="2287"/>
      <c r="BA839" s="2287"/>
      <c r="BB839" s="2287"/>
      <c r="BC839" s="2287"/>
      <c r="BD839" s="2287"/>
      <c r="BE839" s="2287"/>
      <c r="BF839" s="2287"/>
      <c r="BG839" s="2287"/>
      <c r="BH839" s="2287"/>
      <c r="BI839" s="2287"/>
      <c r="BJ839" s="2287"/>
      <c r="BK839" s="2287"/>
      <c r="BL839" s="2287"/>
      <c r="BM839" s="2287"/>
      <c r="BN839" s="2287"/>
      <c r="BO839" s="2287"/>
      <c r="BP839" s="2287"/>
      <c r="BQ839" s="2287"/>
      <c r="BR839" s="2287"/>
      <c r="BS839" s="2287"/>
      <c r="BT839" s="2287"/>
      <c r="BU839" s="2287"/>
      <c r="BV839" s="2287"/>
      <c r="BW839" s="2287"/>
      <c r="BX839" s="2287"/>
      <c r="BY839" s="2287"/>
      <c r="BZ839" s="2287"/>
      <c r="CA839" s="2287"/>
      <c r="CB839" s="2287"/>
      <c r="CC839" s="2287"/>
      <c r="CD839" s="2287"/>
      <c r="CE839" s="2287"/>
      <c r="CF839" s="2287"/>
      <c r="CG839" s="2287"/>
      <c r="CH839" s="2287"/>
      <c r="CI839" s="2287"/>
      <c r="CJ839" s="2287"/>
      <c r="CK839" s="2287"/>
      <c r="CL839" s="2287"/>
      <c r="CM839" s="2287"/>
      <c r="CN839" s="2287"/>
      <c r="CO839" s="2287"/>
      <c r="CP839" s="2287"/>
      <c r="CQ839" s="2287"/>
      <c r="CR839" s="2287"/>
      <c r="CS839" s="2287"/>
      <c r="CT839" s="2287"/>
      <c r="CU839" s="2287"/>
      <c r="CV839" s="2287"/>
      <c r="CW839" s="2287"/>
      <c r="CX839" s="2287"/>
      <c r="CY839" s="2287"/>
      <c r="CZ839" s="2287"/>
      <c r="DA839" s="2287"/>
      <c r="DB839" s="2287"/>
      <c r="DC839" s="2287"/>
      <c r="DD839" s="2287"/>
      <c r="DE839" s="2287"/>
      <c r="DF839" s="2287"/>
      <c r="DG839" s="2287"/>
      <c r="DH839" s="2287"/>
      <c r="DI839" s="2287"/>
      <c r="DJ839" s="2287"/>
      <c r="DK839" s="2287"/>
      <c r="DL839" s="2287"/>
      <c r="DM839" s="2287"/>
      <c r="DN839" s="2287"/>
      <c r="DO839" s="2287"/>
      <c r="DP839" s="2287"/>
      <c r="DQ839" s="2287"/>
      <c r="DR839" s="2287"/>
      <c r="DS839" s="2287"/>
      <c r="DT839" s="2287"/>
    </row>
    <row r="840" spans="1:257" s="333" customFormat="1" ht="13.5" customHeight="1">
      <c r="A840" s="4768">
        <v>159</v>
      </c>
      <c r="B840" s="4765" t="s">
        <v>1007</v>
      </c>
      <c r="C840" s="4766" t="s">
        <v>6872</v>
      </c>
      <c r="D840" s="151" t="s">
        <v>6873</v>
      </c>
      <c r="E840" s="151" t="s">
        <v>155</v>
      </c>
      <c r="F840" s="210">
        <f>ROUND(SUM(F842:F845),3)</f>
        <v>6</v>
      </c>
      <c r="G840" s="4767"/>
      <c r="H840" s="3789">
        <f>ROUND(F840*G840,2)</f>
        <v>0</v>
      </c>
      <c r="I840" s="3821"/>
      <c r="J840" s="153" t="s">
        <v>60</v>
      </c>
      <c r="K840" s="4868"/>
      <c r="L840" s="4868"/>
      <c r="M840" s="187"/>
      <c r="N840" s="187"/>
      <c r="O840" s="187"/>
      <c r="P840" s="187"/>
      <c r="Q840" s="187"/>
      <c r="T840" s="187"/>
      <c r="U840" s="187"/>
      <c r="V840" s="187"/>
      <c r="W840" s="187"/>
      <c r="X840" s="187"/>
      <c r="Y840" s="187"/>
      <c r="Z840" s="187"/>
      <c r="AA840" s="187"/>
      <c r="AB840" s="187"/>
    </row>
    <row r="841" spans="1:257" s="2286" customFormat="1" ht="13.5" customHeight="1">
      <c r="A841" s="2281"/>
      <c r="B841" s="2282"/>
      <c r="C841" s="2282"/>
      <c r="D841" s="2282" t="s">
        <v>6874</v>
      </c>
      <c r="E841" s="2282"/>
      <c r="F841" s="2283"/>
      <c r="G841" s="2284"/>
      <c r="H841" s="3811"/>
      <c r="I841" s="3843"/>
      <c r="J841" s="4551"/>
      <c r="K841" s="4838"/>
      <c r="L841" s="421"/>
      <c r="M841" s="421"/>
      <c r="N841" s="421"/>
      <c r="O841" s="421"/>
      <c r="P841" s="421"/>
      <c r="Q841" s="421"/>
      <c r="R841" s="421"/>
      <c r="S841" s="4838"/>
      <c r="T841" s="421"/>
      <c r="U841" s="421"/>
      <c r="V841" s="421"/>
      <c r="W841" s="421"/>
      <c r="X841" s="421"/>
      <c r="Y841" s="421"/>
      <c r="Z841" s="421"/>
      <c r="AA841" s="421"/>
      <c r="AB841" s="421"/>
      <c r="AC841" s="421"/>
      <c r="AD841" s="421"/>
      <c r="AE841" s="2290"/>
      <c r="AF841" s="2290"/>
      <c r="AG841" s="2290"/>
      <c r="AH841" s="2290"/>
      <c r="AI841" s="2290"/>
      <c r="AJ841" s="2290"/>
      <c r="AK841" s="2290"/>
      <c r="AL841" s="2290"/>
      <c r="AM841" s="187"/>
      <c r="AN841" s="187"/>
      <c r="AO841" s="187"/>
      <c r="AP841" s="187"/>
      <c r="AQ841" s="187"/>
      <c r="AR841" s="187"/>
      <c r="AS841" s="2285"/>
      <c r="AT841" s="2285"/>
      <c r="AU841" s="2285"/>
      <c r="AV841" s="2285"/>
      <c r="AW841" s="2285"/>
      <c r="AX841" s="2285"/>
      <c r="AY841" s="2285"/>
      <c r="AZ841" s="2285"/>
      <c r="BA841" s="2285"/>
      <c r="BB841" s="2285"/>
      <c r="BC841" s="2285"/>
      <c r="BD841" s="2285"/>
      <c r="BE841" s="2285"/>
      <c r="BF841" s="2285"/>
      <c r="BG841" s="2285"/>
      <c r="BH841" s="2285"/>
      <c r="BI841" s="2285"/>
      <c r="BJ841" s="2285"/>
      <c r="BK841" s="2285"/>
      <c r="BL841" s="2285"/>
      <c r="BM841" s="2285"/>
      <c r="BN841" s="2285"/>
      <c r="BO841" s="2285"/>
      <c r="BP841" s="2285"/>
      <c r="BQ841" s="2285"/>
      <c r="BR841" s="2285"/>
      <c r="BS841" s="2285"/>
      <c r="BT841" s="2285"/>
      <c r="BU841" s="2285"/>
      <c r="BV841" s="2285"/>
      <c r="BW841" s="2285"/>
      <c r="BX841" s="2285"/>
      <c r="BY841" s="2285"/>
      <c r="BZ841" s="2285"/>
      <c r="CA841" s="2285"/>
      <c r="CB841" s="2285"/>
      <c r="CC841" s="2285"/>
      <c r="CD841" s="2285"/>
      <c r="CE841" s="2285"/>
      <c r="CF841" s="2285"/>
      <c r="CG841" s="2285"/>
      <c r="CH841" s="2285"/>
      <c r="CI841" s="2285"/>
      <c r="CJ841" s="2285"/>
      <c r="CK841" s="2285"/>
      <c r="CL841" s="2285"/>
      <c r="CM841" s="2285"/>
      <c r="CN841" s="2285"/>
      <c r="CO841" s="2285"/>
      <c r="CP841" s="2285"/>
      <c r="CQ841" s="2285"/>
      <c r="CR841" s="2285"/>
      <c r="CS841" s="2285"/>
      <c r="CT841" s="2285"/>
      <c r="CU841" s="2285"/>
      <c r="CV841" s="2285"/>
      <c r="CW841" s="2285"/>
      <c r="CX841" s="2285"/>
      <c r="CY841" s="2285"/>
      <c r="CZ841" s="2285"/>
      <c r="DA841" s="2285"/>
      <c r="DB841" s="2285"/>
      <c r="DC841" s="2285"/>
      <c r="DD841" s="2285"/>
      <c r="DE841" s="2285"/>
      <c r="DF841" s="2285"/>
      <c r="DG841" s="2285"/>
      <c r="DH841" s="2285"/>
      <c r="DI841" s="2285"/>
      <c r="DJ841" s="2285"/>
      <c r="DK841" s="2285"/>
      <c r="DL841" s="2285"/>
      <c r="DM841" s="2285"/>
      <c r="DN841" s="2285"/>
      <c r="DO841" s="2285"/>
      <c r="DP841" s="2285"/>
      <c r="DQ841" s="2285"/>
      <c r="DR841" s="2285"/>
      <c r="DS841" s="2285"/>
      <c r="DT841" s="2285"/>
      <c r="DU841" s="2285"/>
      <c r="DV841" s="2285"/>
      <c r="DW841" s="2285"/>
      <c r="DX841" s="2285"/>
      <c r="DY841" s="2285"/>
      <c r="DZ841" s="2285"/>
      <c r="EA841" s="2285"/>
      <c r="EB841" s="2285"/>
      <c r="EC841" s="2285"/>
      <c r="ED841" s="2285"/>
      <c r="EE841" s="2285"/>
      <c r="EF841" s="2285"/>
      <c r="EG841" s="2285"/>
      <c r="EH841" s="2285"/>
      <c r="EI841" s="2285"/>
      <c r="EJ841" s="2285"/>
      <c r="EK841" s="2285"/>
      <c r="EL841" s="2285"/>
      <c r="EM841" s="2285"/>
      <c r="EN841" s="2285"/>
      <c r="EO841" s="2285"/>
      <c r="EP841" s="2285"/>
      <c r="EQ841" s="2285"/>
      <c r="ER841" s="2285"/>
      <c r="ES841" s="2285"/>
      <c r="ET841" s="2285"/>
      <c r="EU841" s="2285"/>
      <c r="EV841" s="2285"/>
      <c r="EW841" s="2285"/>
      <c r="EX841" s="2285"/>
      <c r="EY841" s="2285"/>
      <c r="EZ841" s="2285"/>
      <c r="FA841" s="2285"/>
      <c r="FB841" s="2285"/>
      <c r="FC841" s="2285"/>
      <c r="FD841" s="2285"/>
      <c r="FE841" s="2285"/>
      <c r="FF841" s="2285"/>
      <c r="FG841" s="2285"/>
      <c r="FH841" s="2285"/>
      <c r="FI841" s="2285"/>
      <c r="FJ841" s="2285"/>
      <c r="FK841" s="2285"/>
      <c r="FL841" s="2285"/>
      <c r="FM841" s="2285"/>
      <c r="FN841" s="2285"/>
      <c r="FO841" s="2285"/>
      <c r="FP841" s="2285"/>
      <c r="FQ841" s="2285"/>
      <c r="FR841" s="2285"/>
      <c r="FS841" s="2285"/>
      <c r="FT841" s="2285"/>
      <c r="FU841" s="2285"/>
      <c r="FV841" s="2285"/>
      <c r="FW841" s="2285"/>
      <c r="FX841" s="2285"/>
      <c r="FY841" s="2285"/>
      <c r="FZ841" s="2285"/>
      <c r="GA841" s="2285"/>
      <c r="GB841" s="2285"/>
      <c r="GC841" s="2285"/>
      <c r="GD841" s="2285"/>
      <c r="GE841" s="2285"/>
      <c r="GF841" s="2285"/>
      <c r="GG841" s="2285"/>
      <c r="GH841" s="2285"/>
      <c r="GI841" s="2285"/>
      <c r="GJ841" s="2285"/>
      <c r="GK841" s="2285"/>
      <c r="GL841" s="2285"/>
      <c r="GM841" s="2285"/>
      <c r="GN841" s="2285"/>
      <c r="GO841" s="2285"/>
      <c r="GP841" s="2285"/>
      <c r="GQ841" s="2285"/>
      <c r="GR841" s="2285"/>
      <c r="GS841" s="2285"/>
      <c r="GT841" s="2285"/>
      <c r="GU841" s="2285"/>
      <c r="GV841" s="2285"/>
      <c r="GW841" s="2285"/>
      <c r="GX841" s="2285"/>
      <c r="GY841" s="2285"/>
      <c r="GZ841" s="2285"/>
      <c r="HA841" s="2285"/>
      <c r="HB841" s="2285"/>
      <c r="HC841" s="2285"/>
      <c r="HD841" s="2285"/>
      <c r="HE841" s="2285"/>
      <c r="HF841" s="2285"/>
      <c r="HG841" s="2285"/>
      <c r="HH841" s="2285"/>
      <c r="HI841" s="2285"/>
      <c r="HJ841" s="2285"/>
      <c r="HK841" s="2285"/>
      <c r="HL841" s="2285"/>
      <c r="HM841" s="2285"/>
      <c r="HN841" s="2285"/>
      <c r="HO841" s="2285"/>
      <c r="HP841" s="2285"/>
      <c r="HQ841" s="2285"/>
      <c r="HR841" s="2285"/>
      <c r="HS841" s="2285"/>
      <c r="HT841" s="2285"/>
      <c r="HU841" s="2285"/>
      <c r="HV841" s="2285"/>
      <c r="HW841" s="2285"/>
      <c r="HX841" s="2285"/>
      <c r="HY841" s="2285"/>
      <c r="HZ841" s="2285"/>
      <c r="IA841" s="2285"/>
      <c r="IB841" s="2285"/>
      <c r="IC841" s="2285"/>
      <c r="ID841" s="2285"/>
      <c r="IE841" s="2285"/>
      <c r="IF841" s="2285"/>
      <c r="IG841" s="2285"/>
      <c r="IH841" s="2285"/>
      <c r="II841" s="2285"/>
      <c r="IJ841" s="2285"/>
      <c r="IK841" s="2285"/>
      <c r="IL841" s="2285"/>
      <c r="IM841" s="2285"/>
      <c r="IN841" s="2285"/>
      <c r="IO841" s="2285"/>
      <c r="IP841" s="2285"/>
      <c r="IQ841" s="2285"/>
      <c r="IR841" s="2285"/>
      <c r="IS841" s="2285"/>
      <c r="IT841" s="2285"/>
      <c r="IU841" s="2285"/>
      <c r="IV841" s="2285"/>
      <c r="IW841" s="2285"/>
    </row>
    <row r="842" spans="1:257" s="2286" customFormat="1" ht="13.5" customHeight="1">
      <c r="A842" s="2281"/>
      <c r="B842" s="2282"/>
      <c r="C842" s="2282"/>
      <c r="D842" s="2282" t="s">
        <v>6578</v>
      </c>
      <c r="E842" s="2282"/>
      <c r="F842" s="2283">
        <v>2</v>
      </c>
      <c r="G842" s="2284"/>
      <c r="H842" s="3811"/>
      <c r="I842" s="3843"/>
      <c r="J842" s="4551"/>
      <c r="X842" s="187"/>
      <c r="Y842" s="187"/>
      <c r="Z842" s="187"/>
      <c r="AA842" s="187"/>
      <c r="AB842" s="187"/>
      <c r="AC842" s="187"/>
      <c r="AE842" s="187"/>
      <c r="AF842" s="187"/>
      <c r="AG842" s="187"/>
      <c r="AH842" s="187"/>
      <c r="AI842" s="187"/>
      <c r="AJ842" s="187"/>
      <c r="AK842" s="187"/>
      <c r="AL842" s="187"/>
      <c r="AM842" s="187"/>
      <c r="AN842" s="187"/>
      <c r="AO842" s="187"/>
      <c r="AP842" s="187"/>
      <c r="AQ842" s="187"/>
      <c r="AR842" s="187"/>
      <c r="AS842" s="2285"/>
      <c r="AT842" s="2285"/>
      <c r="AU842" s="2285"/>
      <c r="AV842" s="2285"/>
      <c r="AW842" s="2285"/>
      <c r="AX842" s="2285"/>
      <c r="AY842" s="2285"/>
      <c r="AZ842" s="2285"/>
      <c r="BA842" s="2285"/>
      <c r="BB842" s="2285"/>
      <c r="BC842" s="2285"/>
      <c r="BD842" s="2285"/>
      <c r="BE842" s="2285"/>
      <c r="BF842" s="2285"/>
      <c r="BG842" s="2285"/>
      <c r="BH842" s="2285"/>
      <c r="BI842" s="2285"/>
      <c r="BJ842" s="2285"/>
      <c r="BK842" s="2285"/>
      <c r="BL842" s="2285"/>
      <c r="BM842" s="2285"/>
      <c r="BN842" s="2285"/>
      <c r="BO842" s="2285"/>
      <c r="BP842" s="2285"/>
      <c r="BQ842" s="2285"/>
      <c r="BR842" s="2285"/>
      <c r="BS842" s="2285"/>
      <c r="BT842" s="2285"/>
      <c r="BU842" s="2285"/>
      <c r="BV842" s="2285"/>
      <c r="BW842" s="2285"/>
      <c r="BX842" s="2285"/>
      <c r="BY842" s="2285"/>
      <c r="BZ842" s="2285"/>
      <c r="CA842" s="2285"/>
      <c r="CB842" s="2285"/>
      <c r="CC842" s="2285"/>
      <c r="CD842" s="2285"/>
      <c r="CE842" s="2285"/>
      <c r="CF842" s="2285"/>
      <c r="CG842" s="2285"/>
      <c r="CH842" s="2285"/>
      <c r="CI842" s="2285"/>
      <c r="CJ842" s="2285"/>
      <c r="CK842" s="2285"/>
      <c r="CL842" s="2285"/>
      <c r="CM842" s="2285"/>
      <c r="CN842" s="2285"/>
      <c r="CO842" s="2285"/>
      <c r="CP842" s="2285"/>
      <c r="CQ842" s="2285"/>
      <c r="CR842" s="2285"/>
      <c r="CS842" s="2285"/>
      <c r="CT842" s="2285"/>
      <c r="CU842" s="2285"/>
      <c r="CV842" s="2285"/>
      <c r="CW842" s="2285"/>
      <c r="CX842" s="2285"/>
      <c r="CY842" s="2285"/>
      <c r="CZ842" s="2285"/>
      <c r="DA842" s="2285"/>
      <c r="DB842" s="2285"/>
      <c r="DC842" s="2285"/>
      <c r="DD842" s="2285"/>
      <c r="DE842" s="2285"/>
      <c r="DF842" s="2285"/>
      <c r="DG842" s="2285"/>
      <c r="DH842" s="2285"/>
      <c r="DI842" s="2285"/>
      <c r="DJ842" s="2285"/>
      <c r="DK842" s="2285"/>
      <c r="DL842" s="2285"/>
      <c r="DM842" s="2285"/>
      <c r="DN842" s="2285"/>
      <c r="DO842" s="2285"/>
      <c r="DP842" s="2285"/>
      <c r="DQ842" s="2285"/>
      <c r="DR842" s="2285"/>
      <c r="DS842" s="2285"/>
      <c r="DT842" s="2285"/>
      <c r="DU842" s="2285"/>
      <c r="DV842" s="2285"/>
      <c r="DW842" s="2285"/>
      <c r="DX842" s="2285"/>
      <c r="DY842" s="2285"/>
      <c r="DZ842" s="2285"/>
      <c r="EA842" s="2285"/>
      <c r="EB842" s="2285"/>
      <c r="EC842" s="2285"/>
      <c r="ED842" s="2285"/>
      <c r="EE842" s="2285"/>
      <c r="EF842" s="2285"/>
      <c r="EG842" s="2285"/>
      <c r="EH842" s="2285"/>
      <c r="EI842" s="2285"/>
      <c r="EJ842" s="2285"/>
      <c r="EK842" s="2285"/>
      <c r="EL842" s="2285"/>
      <c r="EM842" s="2285"/>
      <c r="EN842" s="2285"/>
      <c r="EO842" s="2285"/>
      <c r="EP842" s="2285"/>
      <c r="EQ842" s="2285"/>
      <c r="ER842" s="2285"/>
      <c r="ES842" s="2285"/>
      <c r="ET842" s="2285"/>
      <c r="EU842" s="2285"/>
      <c r="EV842" s="2285"/>
      <c r="EW842" s="2285"/>
      <c r="EX842" s="2285"/>
      <c r="EY842" s="2285"/>
      <c r="EZ842" s="2285"/>
      <c r="FA842" s="2285"/>
      <c r="FB842" s="2285"/>
      <c r="FC842" s="2285"/>
      <c r="FD842" s="2285"/>
      <c r="FE842" s="2285"/>
      <c r="FF842" s="2285"/>
      <c r="FG842" s="2285"/>
      <c r="FH842" s="2285"/>
      <c r="FI842" s="2285"/>
      <c r="FJ842" s="2285"/>
      <c r="FK842" s="2285"/>
      <c r="FL842" s="2285"/>
      <c r="FM842" s="2285"/>
      <c r="FN842" s="2285"/>
      <c r="FO842" s="2285"/>
      <c r="FP842" s="2285"/>
      <c r="FQ842" s="2285"/>
      <c r="FR842" s="2285"/>
      <c r="FS842" s="2285"/>
      <c r="FT842" s="2285"/>
      <c r="FU842" s="2285"/>
      <c r="FV842" s="2285"/>
      <c r="FW842" s="2285"/>
      <c r="FX842" s="2285"/>
      <c r="FY842" s="2285"/>
      <c r="FZ842" s="2285"/>
      <c r="GA842" s="2285"/>
      <c r="GB842" s="2285"/>
      <c r="GC842" s="2285"/>
      <c r="GD842" s="2285"/>
      <c r="GE842" s="2285"/>
      <c r="GF842" s="2285"/>
      <c r="GG842" s="2285"/>
      <c r="GH842" s="2285"/>
      <c r="GI842" s="2285"/>
      <c r="GJ842" s="2285"/>
      <c r="GK842" s="2285"/>
      <c r="GL842" s="2285"/>
      <c r="GM842" s="2285"/>
      <c r="GN842" s="2285"/>
      <c r="GO842" s="2285"/>
      <c r="GP842" s="2285"/>
      <c r="GQ842" s="2285"/>
      <c r="GR842" s="2285"/>
      <c r="GS842" s="2285"/>
      <c r="GT842" s="2285"/>
      <c r="GU842" s="2285"/>
      <c r="GV842" s="2285"/>
      <c r="GW842" s="2285"/>
      <c r="GX842" s="2285"/>
      <c r="GY842" s="2285"/>
      <c r="GZ842" s="2285"/>
      <c r="HA842" s="2285"/>
      <c r="HB842" s="2285"/>
      <c r="HC842" s="2285"/>
      <c r="HD842" s="2285"/>
      <c r="HE842" s="2285"/>
      <c r="HF842" s="2285"/>
      <c r="HG842" s="2285"/>
      <c r="HH842" s="2285"/>
      <c r="HI842" s="2285"/>
      <c r="HJ842" s="2285"/>
      <c r="HK842" s="2285"/>
      <c r="HL842" s="2285"/>
      <c r="HM842" s="2285"/>
      <c r="HN842" s="2285"/>
      <c r="HO842" s="2285"/>
      <c r="HP842" s="2285"/>
      <c r="HQ842" s="2285"/>
      <c r="HR842" s="2285"/>
      <c r="HS842" s="2285"/>
      <c r="HT842" s="2285"/>
      <c r="HU842" s="2285"/>
      <c r="HV842" s="2285"/>
      <c r="HW842" s="2285"/>
      <c r="HX842" s="2285"/>
      <c r="HY842" s="2285"/>
      <c r="HZ842" s="2285"/>
      <c r="IA842" s="2285"/>
      <c r="IB842" s="2285"/>
      <c r="IC842" s="2285"/>
      <c r="ID842" s="2285"/>
      <c r="IE842" s="2285"/>
      <c r="IF842" s="2285"/>
      <c r="IG842" s="2285"/>
      <c r="IH842" s="2285"/>
      <c r="II842" s="2285"/>
      <c r="IJ842" s="2285"/>
      <c r="IK842" s="2285"/>
      <c r="IL842" s="2285"/>
      <c r="IM842" s="2285"/>
      <c r="IN842" s="2285"/>
      <c r="IO842" s="2285"/>
      <c r="IP842" s="2285"/>
      <c r="IQ842" s="2285"/>
      <c r="IR842" s="2285"/>
      <c r="IS842" s="2285"/>
      <c r="IT842" s="2285"/>
      <c r="IU842" s="2285"/>
      <c r="IV842" s="2285"/>
      <c r="IW842" s="2285"/>
    </row>
    <row r="843" spans="1:257" s="2286" customFormat="1" ht="13.5" customHeight="1">
      <c r="A843" s="2281"/>
      <c r="B843" s="2282"/>
      <c r="C843" s="2282"/>
      <c r="D843" s="2282" t="s">
        <v>6574</v>
      </c>
      <c r="E843" s="2282"/>
      <c r="F843" s="2283">
        <v>2</v>
      </c>
      <c r="G843" s="2284"/>
      <c r="H843" s="3811"/>
      <c r="I843" s="3843"/>
      <c r="J843" s="2327"/>
      <c r="K843" s="4895"/>
      <c r="L843" s="4896"/>
      <c r="M843" s="4896"/>
      <c r="N843" s="4896"/>
      <c r="O843" s="4896"/>
      <c r="P843" s="4896"/>
      <c r="Q843" s="4896"/>
      <c r="S843" s="4838"/>
      <c r="W843" s="421"/>
      <c r="X843" s="187"/>
      <c r="Y843" s="187"/>
      <c r="Z843" s="187"/>
      <c r="AA843" s="187"/>
      <c r="AB843" s="187"/>
      <c r="AC843" s="187"/>
      <c r="AD843" s="187"/>
      <c r="AE843" s="187"/>
      <c r="AF843" s="187"/>
      <c r="AG843" s="187"/>
      <c r="AH843" s="187"/>
      <c r="AI843" s="187"/>
      <c r="AJ843" s="187"/>
      <c r="AK843" s="187"/>
      <c r="AL843" s="187"/>
      <c r="AM843" s="187"/>
      <c r="AN843" s="187"/>
      <c r="AO843" s="187"/>
      <c r="AP843" s="187"/>
      <c r="AQ843" s="187"/>
      <c r="AR843" s="187"/>
      <c r="AS843" s="2285"/>
      <c r="AT843" s="2285"/>
      <c r="AU843" s="2285"/>
      <c r="AV843" s="2285"/>
      <c r="AW843" s="2285"/>
      <c r="AX843" s="2285"/>
      <c r="AY843" s="2285"/>
      <c r="AZ843" s="2285"/>
      <c r="BA843" s="2285"/>
      <c r="BB843" s="2285"/>
      <c r="BC843" s="2285"/>
      <c r="BD843" s="2285"/>
      <c r="BE843" s="2285"/>
      <c r="BF843" s="2285"/>
      <c r="BG843" s="2285"/>
      <c r="BH843" s="2285"/>
      <c r="BI843" s="2285"/>
      <c r="BJ843" s="2285"/>
      <c r="BK843" s="2285"/>
      <c r="BL843" s="2285"/>
      <c r="BM843" s="2285"/>
      <c r="BN843" s="2285"/>
      <c r="BO843" s="2285"/>
      <c r="BP843" s="2285"/>
      <c r="BQ843" s="2285"/>
      <c r="BR843" s="2285"/>
      <c r="BS843" s="2285"/>
      <c r="BT843" s="2285"/>
      <c r="BU843" s="2285"/>
      <c r="BV843" s="2285"/>
      <c r="BW843" s="2285"/>
      <c r="BX843" s="2285"/>
      <c r="BY843" s="2285"/>
      <c r="BZ843" s="2285"/>
      <c r="CA843" s="2285"/>
      <c r="CB843" s="2285"/>
      <c r="CC843" s="2285"/>
      <c r="CD843" s="2285"/>
      <c r="CE843" s="2285"/>
      <c r="CF843" s="2285"/>
      <c r="CG843" s="2285"/>
      <c r="CH843" s="2285"/>
      <c r="CI843" s="2285"/>
      <c r="CJ843" s="2285"/>
      <c r="CK843" s="2285"/>
      <c r="CL843" s="2285"/>
      <c r="CM843" s="2285"/>
      <c r="CN843" s="2285"/>
      <c r="CO843" s="2285"/>
      <c r="CP843" s="2285"/>
      <c r="CQ843" s="2285"/>
      <c r="CR843" s="2285"/>
      <c r="CS843" s="2285"/>
      <c r="CT843" s="2285"/>
      <c r="CU843" s="2285"/>
      <c r="CV843" s="2285"/>
      <c r="CW843" s="2285"/>
      <c r="CX843" s="2285"/>
      <c r="CY843" s="2285"/>
      <c r="CZ843" s="2285"/>
      <c r="DA843" s="2285"/>
      <c r="DB843" s="2285"/>
      <c r="DC843" s="2285"/>
      <c r="DD843" s="2285"/>
      <c r="DE843" s="2285"/>
      <c r="DF843" s="2285"/>
      <c r="DG843" s="2285"/>
      <c r="DH843" s="2285"/>
      <c r="DI843" s="2285"/>
      <c r="DJ843" s="2285"/>
      <c r="DK843" s="2285"/>
      <c r="DL843" s="2285"/>
      <c r="DM843" s="2285"/>
      <c r="DN843" s="2285"/>
      <c r="DO843" s="2285"/>
      <c r="DP843" s="2285"/>
      <c r="DQ843" s="2285"/>
      <c r="DR843" s="2285"/>
      <c r="DS843" s="2285"/>
      <c r="DT843" s="2285"/>
      <c r="DU843" s="2285"/>
      <c r="DV843" s="2285"/>
      <c r="DW843" s="2285"/>
      <c r="DX843" s="2285"/>
      <c r="DY843" s="2285"/>
      <c r="DZ843" s="2285"/>
      <c r="EA843" s="2285"/>
      <c r="EB843" s="2285"/>
      <c r="EC843" s="2285"/>
      <c r="ED843" s="2285"/>
      <c r="EE843" s="2285"/>
      <c r="EF843" s="2285"/>
      <c r="EG843" s="2285"/>
      <c r="EH843" s="2285"/>
      <c r="EI843" s="2285"/>
      <c r="EJ843" s="2285"/>
      <c r="EK843" s="2285"/>
      <c r="EL843" s="2285"/>
      <c r="EM843" s="2285"/>
      <c r="EN843" s="2285"/>
      <c r="EO843" s="2285"/>
      <c r="EP843" s="2285"/>
      <c r="EQ843" s="2285"/>
      <c r="ER843" s="2285"/>
      <c r="ES843" s="2285"/>
      <c r="ET843" s="2285"/>
      <c r="EU843" s="2285"/>
      <c r="EV843" s="2285"/>
      <c r="EW843" s="2285"/>
      <c r="EX843" s="2285"/>
      <c r="EY843" s="2285"/>
      <c r="EZ843" s="2285"/>
      <c r="FA843" s="2285"/>
      <c r="FB843" s="2285"/>
      <c r="FC843" s="2285"/>
      <c r="FD843" s="2285"/>
      <c r="FE843" s="2285"/>
      <c r="FF843" s="2285"/>
      <c r="FG843" s="2285"/>
      <c r="FH843" s="2285"/>
      <c r="FI843" s="2285"/>
      <c r="FJ843" s="2285"/>
      <c r="FK843" s="2285"/>
      <c r="FL843" s="2285"/>
      <c r="FM843" s="2285"/>
      <c r="FN843" s="2285"/>
      <c r="FO843" s="2285"/>
      <c r="FP843" s="2285"/>
      <c r="FQ843" s="2285"/>
      <c r="FR843" s="2285"/>
      <c r="FS843" s="2285"/>
      <c r="FT843" s="2285"/>
      <c r="FU843" s="2285"/>
      <c r="FV843" s="2285"/>
      <c r="FW843" s="2285"/>
      <c r="FX843" s="2285"/>
      <c r="FY843" s="2285"/>
      <c r="FZ843" s="2285"/>
      <c r="GA843" s="2285"/>
      <c r="GB843" s="2285"/>
      <c r="GC843" s="2285"/>
      <c r="GD843" s="2285"/>
      <c r="GE843" s="2285"/>
      <c r="GF843" s="2285"/>
      <c r="GG843" s="2285"/>
      <c r="GH843" s="2285"/>
      <c r="GI843" s="2285"/>
      <c r="GJ843" s="2285"/>
      <c r="GK843" s="2285"/>
      <c r="GL843" s="2285"/>
      <c r="GM843" s="2285"/>
      <c r="GN843" s="2285"/>
      <c r="GO843" s="2285"/>
      <c r="GP843" s="2285"/>
      <c r="GQ843" s="2285"/>
      <c r="GR843" s="2285"/>
      <c r="GS843" s="2285"/>
      <c r="GT843" s="2285"/>
      <c r="GU843" s="2285"/>
      <c r="GV843" s="2285"/>
      <c r="GW843" s="2285"/>
      <c r="GX843" s="2285"/>
      <c r="GY843" s="2285"/>
      <c r="GZ843" s="2285"/>
      <c r="HA843" s="2285"/>
      <c r="HB843" s="2285"/>
      <c r="HC843" s="2285"/>
      <c r="HD843" s="2285"/>
      <c r="HE843" s="2285"/>
      <c r="HF843" s="2285"/>
      <c r="HG843" s="2285"/>
      <c r="HH843" s="2285"/>
      <c r="HI843" s="2285"/>
      <c r="HJ843" s="2285"/>
      <c r="HK843" s="2285"/>
      <c r="HL843" s="2285"/>
      <c r="HM843" s="2285"/>
      <c r="HN843" s="2285"/>
      <c r="HO843" s="2285"/>
      <c r="HP843" s="2285"/>
      <c r="HQ843" s="2285"/>
      <c r="HR843" s="2285"/>
      <c r="HS843" s="2285"/>
      <c r="HT843" s="2285"/>
      <c r="HU843" s="2285"/>
      <c r="HV843" s="2285"/>
      <c r="HW843" s="2285"/>
      <c r="HX843" s="2285"/>
      <c r="HY843" s="2285"/>
      <c r="HZ843" s="2285"/>
      <c r="IA843" s="2285"/>
      <c r="IB843" s="2285"/>
      <c r="IC843" s="2285"/>
      <c r="ID843" s="2285"/>
      <c r="IE843" s="2285"/>
      <c r="IF843" s="2285"/>
      <c r="IG843" s="2285"/>
      <c r="IH843" s="2285"/>
      <c r="II843" s="2285"/>
      <c r="IJ843" s="2285"/>
      <c r="IK843" s="2285"/>
      <c r="IL843" s="2285"/>
      <c r="IM843" s="2285"/>
      <c r="IN843" s="2285"/>
      <c r="IO843" s="2285"/>
      <c r="IP843" s="2285"/>
      <c r="IQ843" s="2285"/>
      <c r="IR843" s="2285"/>
      <c r="IS843" s="2285"/>
      <c r="IT843" s="2285"/>
      <c r="IU843" s="2285"/>
      <c r="IV843" s="2285"/>
      <c r="IW843" s="2285"/>
    </row>
    <row r="844" spans="1:257" s="2286" customFormat="1" ht="13.5" customHeight="1">
      <c r="A844" s="2281"/>
      <c r="B844" s="2282"/>
      <c r="C844" s="2282"/>
      <c r="D844" s="2282" t="s">
        <v>6575</v>
      </c>
      <c r="E844" s="2282"/>
      <c r="F844" s="2283">
        <v>1</v>
      </c>
      <c r="G844" s="2284"/>
      <c r="H844" s="3811"/>
      <c r="I844" s="3843"/>
      <c r="J844" s="2327"/>
      <c r="K844" s="2316"/>
      <c r="L844" s="187"/>
      <c r="M844" s="187"/>
      <c r="N844" s="187"/>
      <c r="O844" s="187"/>
      <c r="P844" s="187"/>
      <c r="Q844" s="187"/>
      <c r="R844" s="187"/>
      <c r="S844" s="187"/>
      <c r="T844" s="187"/>
      <c r="U844" s="187"/>
      <c r="V844" s="187"/>
      <c r="W844" s="187"/>
      <c r="X844" s="187"/>
      <c r="Y844" s="187"/>
      <c r="Z844" s="187"/>
      <c r="AA844" s="187"/>
      <c r="AB844" s="187"/>
      <c r="AC844" s="187"/>
      <c r="AD844" s="187"/>
      <c r="AE844" s="187"/>
      <c r="AF844" s="187"/>
      <c r="AG844" s="187"/>
      <c r="AH844" s="187"/>
      <c r="AI844" s="187"/>
      <c r="AJ844" s="187"/>
      <c r="AK844" s="187"/>
      <c r="AL844" s="187"/>
      <c r="AM844" s="187"/>
      <c r="AN844" s="187"/>
      <c r="AO844" s="187"/>
      <c r="AP844" s="187"/>
      <c r="AQ844" s="187"/>
      <c r="AR844" s="187"/>
      <c r="AS844" s="2285"/>
      <c r="AT844" s="2285"/>
      <c r="AU844" s="2285"/>
      <c r="AV844" s="2285"/>
      <c r="AW844" s="2285"/>
      <c r="AX844" s="2285"/>
      <c r="AY844" s="2285"/>
      <c r="AZ844" s="2285"/>
      <c r="BA844" s="2285"/>
      <c r="BB844" s="2285"/>
      <c r="BC844" s="2285"/>
      <c r="BD844" s="2285"/>
      <c r="BE844" s="2285"/>
      <c r="BF844" s="2285"/>
      <c r="BG844" s="2285"/>
      <c r="BH844" s="2285"/>
      <c r="BI844" s="2285"/>
      <c r="BJ844" s="2285"/>
      <c r="BK844" s="2285"/>
      <c r="BL844" s="2285"/>
      <c r="BM844" s="2285"/>
      <c r="BN844" s="2285"/>
      <c r="BO844" s="2285"/>
      <c r="BP844" s="2285"/>
      <c r="BQ844" s="2285"/>
      <c r="BR844" s="2285"/>
      <c r="BS844" s="2285"/>
      <c r="BT844" s="2285"/>
      <c r="BU844" s="2285"/>
      <c r="BV844" s="2285"/>
      <c r="BW844" s="2285"/>
      <c r="BX844" s="2285"/>
      <c r="BY844" s="2285"/>
      <c r="BZ844" s="2285"/>
      <c r="CA844" s="2285"/>
      <c r="CB844" s="2285"/>
      <c r="CC844" s="2285"/>
      <c r="CD844" s="2285"/>
      <c r="CE844" s="2285"/>
      <c r="CF844" s="2285"/>
      <c r="CG844" s="2285"/>
      <c r="CH844" s="2285"/>
      <c r="CI844" s="2285"/>
      <c r="CJ844" s="2285"/>
      <c r="CK844" s="2285"/>
      <c r="CL844" s="2285"/>
      <c r="CM844" s="2285"/>
      <c r="CN844" s="2285"/>
      <c r="CO844" s="2285"/>
      <c r="CP844" s="2285"/>
      <c r="CQ844" s="2285"/>
      <c r="CR844" s="2285"/>
      <c r="CS844" s="2285"/>
      <c r="CT844" s="2285"/>
      <c r="CU844" s="2285"/>
      <c r="CV844" s="2285"/>
      <c r="CW844" s="2285"/>
      <c r="CX844" s="2285"/>
      <c r="CY844" s="2285"/>
      <c r="CZ844" s="2285"/>
      <c r="DA844" s="2285"/>
      <c r="DB844" s="2285"/>
      <c r="DC844" s="2285"/>
      <c r="DD844" s="2285"/>
      <c r="DE844" s="2285"/>
      <c r="DF844" s="2285"/>
      <c r="DG844" s="2285"/>
      <c r="DH844" s="2285"/>
      <c r="DI844" s="2285"/>
      <c r="DJ844" s="2285"/>
      <c r="DK844" s="2285"/>
      <c r="DL844" s="2285"/>
      <c r="DM844" s="2285"/>
      <c r="DN844" s="2285"/>
      <c r="DO844" s="2285"/>
      <c r="DP844" s="2285"/>
      <c r="DQ844" s="2285"/>
      <c r="DR844" s="2285"/>
      <c r="DS844" s="2285"/>
      <c r="DT844" s="2285"/>
      <c r="DU844" s="2285"/>
      <c r="DV844" s="2285"/>
      <c r="DW844" s="2285"/>
      <c r="DX844" s="2285"/>
      <c r="DY844" s="2285"/>
      <c r="DZ844" s="2285"/>
      <c r="EA844" s="2285"/>
      <c r="EB844" s="2285"/>
      <c r="EC844" s="2285"/>
      <c r="ED844" s="2285"/>
      <c r="EE844" s="2285"/>
      <c r="EF844" s="2285"/>
      <c r="EG844" s="2285"/>
      <c r="EH844" s="2285"/>
      <c r="EI844" s="2285"/>
      <c r="EJ844" s="2285"/>
      <c r="EK844" s="2285"/>
      <c r="EL844" s="2285"/>
      <c r="EM844" s="2285"/>
      <c r="EN844" s="2285"/>
      <c r="EO844" s="2285"/>
      <c r="EP844" s="2285"/>
      <c r="EQ844" s="2285"/>
      <c r="ER844" s="2285"/>
      <c r="ES844" s="2285"/>
      <c r="ET844" s="2285"/>
      <c r="EU844" s="2285"/>
      <c r="EV844" s="2285"/>
      <c r="EW844" s="2285"/>
      <c r="EX844" s="2285"/>
      <c r="EY844" s="2285"/>
      <c r="EZ844" s="2285"/>
      <c r="FA844" s="2285"/>
      <c r="FB844" s="2285"/>
      <c r="FC844" s="2285"/>
      <c r="FD844" s="2285"/>
      <c r="FE844" s="2285"/>
      <c r="FF844" s="2285"/>
      <c r="FG844" s="2285"/>
      <c r="FH844" s="2285"/>
      <c r="FI844" s="2285"/>
      <c r="FJ844" s="2285"/>
      <c r="FK844" s="2285"/>
      <c r="FL844" s="2285"/>
      <c r="FM844" s="2285"/>
      <c r="FN844" s="2285"/>
      <c r="FO844" s="2285"/>
      <c r="FP844" s="2285"/>
      <c r="FQ844" s="2285"/>
      <c r="FR844" s="2285"/>
      <c r="FS844" s="2285"/>
      <c r="FT844" s="2285"/>
      <c r="FU844" s="2285"/>
      <c r="FV844" s="2285"/>
      <c r="FW844" s="2285"/>
      <c r="FX844" s="2285"/>
      <c r="FY844" s="2285"/>
      <c r="FZ844" s="2285"/>
      <c r="GA844" s="2285"/>
      <c r="GB844" s="2285"/>
      <c r="GC844" s="2285"/>
      <c r="GD844" s="2285"/>
      <c r="GE844" s="2285"/>
      <c r="GF844" s="2285"/>
      <c r="GG844" s="2285"/>
      <c r="GH844" s="2285"/>
      <c r="GI844" s="2285"/>
      <c r="GJ844" s="2285"/>
      <c r="GK844" s="2285"/>
      <c r="GL844" s="2285"/>
      <c r="GM844" s="2285"/>
      <c r="GN844" s="2285"/>
      <c r="GO844" s="2285"/>
      <c r="GP844" s="2285"/>
      <c r="GQ844" s="2285"/>
      <c r="GR844" s="2285"/>
      <c r="GS844" s="2285"/>
      <c r="GT844" s="2285"/>
      <c r="GU844" s="2285"/>
      <c r="GV844" s="2285"/>
      <c r="GW844" s="2285"/>
      <c r="GX844" s="2285"/>
      <c r="GY844" s="2285"/>
      <c r="GZ844" s="2285"/>
      <c r="HA844" s="2285"/>
      <c r="HB844" s="2285"/>
      <c r="HC844" s="2285"/>
      <c r="HD844" s="2285"/>
      <c r="HE844" s="2285"/>
      <c r="HF844" s="2285"/>
      <c r="HG844" s="2285"/>
      <c r="HH844" s="2285"/>
      <c r="HI844" s="2285"/>
      <c r="HJ844" s="2285"/>
      <c r="HK844" s="2285"/>
      <c r="HL844" s="2285"/>
      <c r="HM844" s="2285"/>
      <c r="HN844" s="2285"/>
      <c r="HO844" s="2285"/>
      <c r="HP844" s="2285"/>
      <c r="HQ844" s="2285"/>
      <c r="HR844" s="2285"/>
      <c r="HS844" s="2285"/>
      <c r="HT844" s="2285"/>
      <c r="HU844" s="2285"/>
      <c r="HV844" s="2285"/>
      <c r="HW844" s="2285"/>
      <c r="HX844" s="2285"/>
      <c r="HY844" s="2285"/>
      <c r="HZ844" s="2285"/>
      <c r="IA844" s="2285"/>
      <c r="IB844" s="2285"/>
      <c r="IC844" s="2285"/>
      <c r="ID844" s="2285"/>
      <c r="IE844" s="2285"/>
      <c r="IF844" s="2285"/>
      <c r="IG844" s="2285"/>
      <c r="IH844" s="2285"/>
      <c r="II844" s="2285"/>
      <c r="IJ844" s="2285"/>
      <c r="IK844" s="2285"/>
      <c r="IL844" s="2285"/>
      <c r="IM844" s="2285"/>
      <c r="IN844" s="2285"/>
      <c r="IO844" s="2285"/>
      <c r="IP844" s="2285"/>
      <c r="IQ844" s="2285"/>
      <c r="IR844" s="2285"/>
      <c r="IS844" s="2285"/>
      <c r="IT844" s="2285"/>
      <c r="IU844" s="2285"/>
      <c r="IV844" s="2285"/>
      <c r="IW844" s="2285"/>
    </row>
    <row r="845" spans="1:257" s="2286" customFormat="1" ht="13.5" customHeight="1">
      <c r="A845" s="2281"/>
      <c r="B845" s="2282"/>
      <c r="C845" s="2282"/>
      <c r="D845" s="2282" t="s">
        <v>6576</v>
      </c>
      <c r="E845" s="2282"/>
      <c r="F845" s="2283">
        <v>1</v>
      </c>
      <c r="G845" s="2284"/>
      <c r="H845" s="3811"/>
      <c r="I845" s="3843"/>
      <c r="J845" s="2327"/>
      <c r="K845" s="2316"/>
      <c r="L845" s="187"/>
      <c r="M845" s="187"/>
      <c r="N845" s="187"/>
      <c r="O845" s="187"/>
      <c r="P845" s="187"/>
      <c r="Q845" s="187"/>
      <c r="R845" s="187"/>
      <c r="S845" s="187"/>
      <c r="T845" s="187"/>
      <c r="U845" s="187"/>
      <c r="V845" s="187"/>
      <c r="W845" s="187"/>
      <c r="X845" s="187"/>
      <c r="Y845" s="187"/>
      <c r="Z845" s="187"/>
      <c r="AA845" s="187"/>
      <c r="AB845" s="187"/>
      <c r="AC845" s="187"/>
      <c r="AD845" s="187"/>
      <c r="AE845" s="187"/>
      <c r="AF845" s="187"/>
      <c r="AG845" s="187"/>
      <c r="AH845" s="187"/>
      <c r="AI845" s="187"/>
      <c r="AJ845" s="187"/>
      <c r="AK845" s="187"/>
      <c r="AL845" s="187"/>
      <c r="AM845" s="187"/>
      <c r="AN845" s="187"/>
      <c r="AO845" s="187"/>
      <c r="AP845" s="187"/>
      <c r="AQ845" s="187"/>
      <c r="AR845" s="187"/>
      <c r="AS845" s="2285"/>
      <c r="AT845" s="2285"/>
      <c r="AU845" s="2285"/>
      <c r="AV845" s="2285"/>
      <c r="AW845" s="2285"/>
      <c r="AX845" s="2285"/>
      <c r="AY845" s="2285"/>
      <c r="AZ845" s="2285"/>
      <c r="BA845" s="2285"/>
      <c r="BB845" s="2285"/>
      <c r="BC845" s="2285"/>
      <c r="BD845" s="2285"/>
      <c r="BE845" s="2285"/>
      <c r="BF845" s="2285"/>
      <c r="BG845" s="2285"/>
      <c r="BH845" s="2285"/>
      <c r="BI845" s="2285"/>
      <c r="BJ845" s="2285"/>
      <c r="BK845" s="2285"/>
      <c r="BL845" s="2285"/>
      <c r="BM845" s="2285"/>
      <c r="BN845" s="2285"/>
      <c r="BO845" s="2285"/>
      <c r="BP845" s="2285"/>
      <c r="BQ845" s="2285"/>
      <c r="BR845" s="2285"/>
      <c r="BS845" s="2285"/>
      <c r="BT845" s="2285"/>
      <c r="BU845" s="2285"/>
      <c r="BV845" s="2285"/>
      <c r="BW845" s="2285"/>
      <c r="BX845" s="2285"/>
      <c r="BY845" s="2285"/>
      <c r="BZ845" s="2285"/>
      <c r="CA845" s="2285"/>
      <c r="CB845" s="2285"/>
      <c r="CC845" s="2285"/>
      <c r="CD845" s="2285"/>
      <c r="CE845" s="2285"/>
      <c r="CF845" s="2285"/>
      <c r="CG845" s="2285"/>
      <c r="CH845" s="2285"/>
      <c r="CI845" s="2285"/>
      <c r="CJ845" s="2285"/>
      <c r="CK845" s="2285"/>
      <c r="CL845" s="2285"/>
      <c r="CM845" s="2285"/>
      <c r="CN845" s="2285"/>
      <c r="CO845" s="2285"/>
      <c r="CP845" s="2285"/>
      <c r="CQ845" s="2285"/>
      <c r="CR845" s="2285"/>
      <c r="CS845" s="2285"/>
      <c r="CT845" s="2285"/>
      <c r="CU845" s="2285"/>
      <c r="CV845" s="2285"/>
      <c r="CW845" s="2285"/>
      <c r="CX845" s="2285"/>
      <c r="CY845" s="2285"/>
      <c r="CZ845" s="2285"/>
      <c r="DA845" s="2285"/>
      <c r="DB845" s="2285"/>
      <c r="DC845" s="2285"/>
      <c r="DD845" s="2285"/>
      <c r="DE845" s="2285"/>
      <c r="DF845" s="2285"/>
      <c r="DG845" s="2285"/>
      <c r="DH845" s="2285"/>
      <c r="DI845" s="2285"/>
      <c r="DJ845" s="2285"/>
      <c r="DK845" s="2285"/>
      <c r="DL845" s="2285"/>
      <c r="DM845" s="2285"/>
      <c r="DN845" s="2285"/>
      <c r="DO845" s="2285"/>
      <c r="DP845" s="2285"/>
      <c r="DQ845" s="2285"/>
      <c r="DR845" s="2285"/>
      <c r="DS845" s="2285"/>
      <c r="DT845" s="2285"/>
      <c r="DU845" s="2285"/>
      <c r="DV845" s="2285"/>
      <c r="DW845" s="2285"/>
      <c r="DX845" s="2285"/>
      <c r="DY845" s="2285"/>
      <c r="DZ845" s="2285"/>
      <c r="EA845" s="2285"/>
      <c r="EB845" s="2285"/>
      <c r="EC845" s="2285"/>
      <c r="ED845" s="2285"/>
      <c r="EE845" s="2285"/>
      <c r="EF845" s="2285"/>
      <c r="EG845" s="2285"/>
      <c r="EH845" s="2285"/>
      <c r="EI845" s="2285"/>
      <c r="EJ845" s="2285"/>
      <c r="EK845" s="2285"/>
      <c r="EL845" s="2285"/>
      <c r="EM845" s="2285"/>
      <c r="EN845" s="2285"/>
      <c r="EO845" s="2285"/>
      <c r="EP845" s="2285"/>
      <c r="EQ845" s="2285"/>
      <c r="ER845" s="2285"/>
      <c r="ES845" s="2285"/>
      <c r="ET845" s="2285"/>
      <c r="EU845" s="2285"/>
      <c r="EV845" s="2285"/>
      <c r="EW845" s="2285"/>
      <c r="EX845" s="2285"/>
      <c r="EY845" s="2285"/>
      <c r="EZ845" s="2285"/>
      <c r="FA845" s="2285"/>
      <c r="FB845" s="2285"/>
      <c r="FC845" s="2285"/>
      <c r="FD845" s="2285"/>
      <c r="FE845" s="2285"/>
      <c r="FF845" s="2285"/>
      <c r="FG845" s="2285"/>
      <c r="FH845" s="2285"/>
      <c r="FI845" s="2285"/>
      <c r="FJ845" s="2285"/>
      <c r="FK845" s="2285"/>
      <c r="FL845" s="2285"/>
      <c r="FM845" s="2285"/>
      <c r="FN845" s="2285"/>
      <c r="FO845" s="2285"/>
      <c r="FP845" s="2285"/>
      <c r="FQ845" s="2285"/>
      <c r="FR845" s="2285"/>
      <c r="FS845" s="2285"/>
      <c r="FT845" s="2285"/>
      <c r="FU845" s="2285"/>
      <c r="FV845" s="2285"/>
      <c r="FW845" s="2285"/>
      <c r="FX845" s="2285"/>
      <c r="FY845" s="2285"/>
      <c r="FZ845" s="2285"/>
      <c r="GA845" s="2285"/>
      <c r="GB845" s="2285"/>
      <c r="GC845" s="2285"/>
      <c r="GD845" s="2285"/>
      <c r="GE845" s="2285"/>
      <c r="GF845" s="2285"/>
      <c r="GG845" s="2285"/>
      <c r="GH845" s="2285"/>
      <c r="GI845" s="2285"/>
      <c r="GJ845" s="2285"/>
      <c r="GK845" s="2285"/>
      <c r="GL845" s="2285"/>
      <c r="GM845" s="2285"/>
      <c r="GN845" s="2285"/>
      <c r="GO845" s="2285"/>
      <c r="GP845" s="2285"/>
      <c r="GQ845" s="2285"/>
      <c r="GR845" s="2285"/>
      <c r="GS845" s="2285"/>
      <c r="GT845" s="2285"/>
      <c r="GU845" s="2285"/>
      <c r="GV845" s="2285"/>
      <c r="GW845" s="2285"/>
      <c r="GX845" s="2285"/>
      <c r="GY845" s="2285"/>
      <c r="GZ845" s="2285"/>
      <c r="HA845" s="2285"/>
      <c r="HB845" s="2285"/>
      <c r="HC845" s="2285"/>
      <c r="HD845" s="2285"/>
      <c r="HE845" s="2285"/>
      <c r="HF845" s="2285"/>
      <c r="HG845" s="2285"/>
      <c r="HH845" s="2285"/>
      <c r="HI845" s="2285"/>
      <c r="HJ845" s="2285"/>
      <c r="HK845" s="2285"/>
      <c r="HL845" s="2285"/>
      <c r="HM845" s="2285"/>
      <c r="HN845" s="2285"/>
      <c r="HO845" s="2285"/>
      <c r="HP845" s="2285"/>
      <c r="HQ845" s="2285"/>
      <c r="HR845" s="2285"/>
      <c r="HS845" s="2285"/>
      <c r="HT845" s="2285"/>
      <c r="HU845" s="2285"/>
      <c r="HV845" s="2285"/>
      <c r="HW845" s="2285"/>
      <c r="HX845" s="2285"/>
      <c r="HY845" s="2285"/>
      <c r="HZ845" s="2285"/>
      <c r="IA845" s="2285"/>
      <c r="IB845" s="2285"/>
      <c r="IC845" s="2285"/>
      <c r="ID845" s="2285"/>
      <c r="IE845" s="2285"/>
      <c r="IF845" s="2285"/>
      <c r="IG845" s="2285"/>
      <c r="IH845" s="2285"/>
      <c r="II845" s="2285"/>
      <c r="IJ845" s="2285"/>
      <c r="IK845" s="2285"/>
      <c r="IL845" s="2285"/>
      <c r="IM845" s="2285"/>
      <c r="IN845" s="2285"/>
      <c r="IO845" s="2285"/>
      <c r="IP845" s="2285"/>
      <c r="IQ845" s="2285"/>
      <c r="IR845" s="2285"/>
      <c r="IS845" s="2285"/>
      <c r="IT845" s="2285"/>
      <c r="IU845" s="2285"/>
      <c r="IV845" s="2285"/>
      <c r="IW845" s="2285"/>
    </row>
    <row r="846" spans="1:257" s="2317" customFormat="1" ht="67.5" customHeight="1">
      <c r="A846" s="1564"/>
      <c r="B846" s="1566"/>
      <c r="C846" s="1566"/>
      <c r="D846" s="1955" t="s">
        <v>6875</v>
      </c>
      <c r="E846" s="1566"/>
      <c r="F846" s="1574"/>
      <c r="G846" s="2279"/>
      <c r="H846" s="3788"/>
      <c r="I846" s="3820"/>
      <c r="J846" s="2261"/>
      <c r="K846" s="2316"/>
      <c r="L846" s="187"/>
      <c r="M846" s="187"/>
      <c r="N846" s="187"/>
      <c r="O846" s="187"/>
      <c r="P846" s="187"/>
      <c r="Q846" s="187"/>
      <c r="R846" s="187"/>
      <c r="S846" s="187"/>
      <c r="T846" s="187"/>
      <c r="U846" s="187"/>
      <c r="V846" s="187"/>
      <c r="W846" s="187"/>
      <c r="X846" s="187"/>
      <c r="Y846" s="187"/>
      <c r="Z846" s="187"/>
      <c r="AA846" s="187"/>
      <c r="AB846" s="187"/>
      <c r="AC846" s="187"/>
      <c r="AD846" s="187"/>
      <c r="AE846" s="187"/>
      <c r="AF846" s="187"/>
      <c r="AG846" s="187"/>
      <c r="AH846" s="187"/>
      <c r="AI846" s="187"/>
      <c r="AJ846" s="187"/>
      <c r="AK846" s="187"/>
      <c r="AL846" s="187"/>
    </row>
    <row r="847" spans="1:257" s="2288" customFormat="1" ht="40.5" customHeight="1">
      <c r="A847" s="2328"/>
      <c r="B847" s="2329"/>
      <c r="C847" s="193"/>
      <c r="D847" s="193" t="s">
        <v>6849</v>
      </c>
      <c r="E847" s="193"/>
      <c r="F847" s="2330"/>
      <c r="G847" s="2331"/>
      <c r="H847" s="3812"/>
      <c r="I847" s="3844"/>
      <c r="J847" s="4552"/>
      <c r="K847" s="4897"/>
      <c r="L847" s="2286"/>
      <c r="M847" s="2286"/>
      <c r="N847" s="2286"/>
      <c r="O847" s="2286"/>
      <c r="P847" s="2286"/>
      <c r="Q847" s="2286"/>
      <c r="R847" s="2286"/>
      <c r="S847" s="2286"/>
      <c r="T847" s="2286"/>
      <c r="U847" s="2286"/>
      <c r="V847" s="2286"/>
      <c r="W847" s="2286"/>
      <c r="X847" s="2286"/>
      <c r="Y847" s="2286"/>
      <c r="Z847" s="2286"/>
      <c r="AA847" s="2286"/>
      <c r="AB847" s="2286"/>
      <c r="AC847" s="2286"/>
      <c r="AD847" s="2286"/>
      <c r="AE847" s="187"/>
      <c r="AF847" s="187"/>
      <c r="AG847" s="187"/>
      <c r="AH847" s="187"/>
      <c r="AI847" s="187"/>
      <c r="AJ847" s="187"/>
      <c r="AK847" s="187"/>
      <c r="AL847" s="187"/>
      <c r="AM847" s="2287"/>
      <c r="AN847" s="2287"/>
      <c r="AO847" s="2287"/>
      <c r="AP847" s="2287"/>
      <c r="AQ847" s="2287"/>
      <c r="AR847" s="2287"/>
      <c r="AS847" s="2287"/>
      <c r="AT847" s="2287"/>
      <c r="AU847" s="2287"/>
      <c r="AV847" s="2287"/>
      <c r="AW847" s="2287"/>
      <c r="AX847" s="2287"/>
      <c r="AY847" s="2287"/>
      <c r="AZ847" s="2287"/>
      <c r="BA847" s="2287"/>
      <c r="BB847" s="2287"/>
      <c r="BC847" s="2287"/>
      <c r="BD847" s="2287"/>
      <c r="BE847" s="2287"/>
      <c r="BF847" s="2287"/>
      <c r="BG847" s="2287"/>
      <c r="BH847" s="2287"/>
      <c r="BI847" s="2287"/>
      <c r="BJ847" s="2287"/>
      <c r="BK847" s="2287"/>
      <c r="BL847" s="2287"/>
      <c r="BM847" s="2287"/>
      <c r="BN847" s="2287"/>
      <c r="BO847" s="2287"/>
      <c r="BP847" s="2287"/>
      <c r="BQ847" s="2287"/>
      <c r="BR847" s="2287"/>
      <c r="BS847" s="2287"/>
      <c r="BT847" s="2287"/>
      <c r="BU847" s="2287"/>
      <c r="BV847" s="2287"/>
      <c r="BW847" s="2287"/>
      <c r="BX847" s="2287"/>
      <c r="BY847" s="2287"/>
      <c r="BZ847" s="2287"/>
      <c r="CA847" s="2287"/>
      <c r="CB847" s="2287"/>
      <c r="CC847" s="2287"/>
      <c r="CD847" s="2287"/>
      <c r="CE847" s="2287"/>
      <c r="CF847" s="2287"/>
      <c r="CG847" s="2287"/>
      <c r="CH847" s="2287"/>
      <c r="CI847" s="2287"/>
      <c r="CJ847" s="2287"/>
      <c r="CK847" s="2287"/>
      <c r="CL847" s="2287"/>
      <c r="CM847" s="2287"/>
      <c r="CN847" s="2287"/>
      <c r="CO847" s="2287"/>
      <c r="CP847" s="2287"/>
      <c r="CQ847" s="2287"/>
      <c r="CR847" s="2287"/>
      <c r="CS847" s="2287"/>
      <c r="CT847" s="2287"/>
      <c r="CU847" s="2287"/>
      <c r="CV847" s="2287"/>
      <c r="CW847" s="2287"/>
      <c r="CX847" s="2287"/>
      <c r="CY847" s="2287"/>
      <c r="CZ847" s="2287"/>
      <c r="DA847" s="2287"/>
      <c r="DB847" s="2287"/>
      <c r="DC847" s="2287"/>
      <c r="DD847" s="2287"/>
      <c r="DE847" s="2287"/>
      <c r="DF847" s="2287"/>
      <c r="DG847" s="2287"/>
      <c r="DH847" s="2287"/>
      <c r="DI847" s="2287"/>
      <c r="DJ847" s="2287"/>
      <c r="DK847" s="2287"/>
      <c r="DL847" s="2287"/>
      <c r="DM847" s="2287"/>
      <c r="DN847" s="2287"/>
      <c r="DO847" s="2287"/>
      <c r="DP847" s="2287"/>
      <c r="DQ847" s="2287"/>
      <c r="DR847" s="2287"/>
      <c r="DS847" s="2287"/>
      <c r="DT847" s="2287"/>
    </row>
    <row r="848" spans="1:257" s="333" customFormat="1" ht="13.5" customHeight="1">
      <c r="A848" s="4768">
        <v>160</v>
      </c>
      <c r="B848" s="4765" t="s">
        <v>1007</v>
      </c>
      <c r="C848" s="4766" t="s">
        <v>6876</v>
      </c>
      <c r="D848" s="151" t="s">
        <v>6877</v>
      </c>
      <c r="E848" s="151" t="s">
        <v>155</v>
      </c>
      <c r="F848" s="210">
        <f>ROUND(SUM(F850:F851),3)</f>
        <v>4</v>
      </c>
      <c r="G848" s="4767"/>
      <c r="H848" s="3789">
        <f>ROUND(F848*G848,2)</f>
        <v>0</v>
      </c>
      <c r="I848" s="3821"/>
      <c r="J848" s="153" t="s">
        <v>60</v>
      </c>
      <c r="K848" s="4887"/>
      <c r="L848" s="4868"/>
      <c r="M848" s="187"/>
      <c r="N848" s="187"/>
      <c r="O848" s="187"/>
      <c r="P848" s="187"/>
      <c r="Q848" s="187"/>
      <c r="T848" s="187"/>
      <c r="U848" s="187"/>
      <c r="V848" s="187"/>
      <c r="W848" s="187"/>
      <c r="X848" s="187"/>
      <c r="Y848" s="187"/>
      <c r="Z848" s="187"/>
      <c r="AA848" s="187"/>
      <c r="AB848" s="187"/>
    </row>
    <row r="849" spans="1:257" s="2286" customFormat="1" ht="13.5" customHeight="1">
      <c r="A849" s="2281"/>
      <c r="B849" s="2282"/>
      <c r="C849" s="2282"/>
      <c r="D849" s="2282" t="s">
        <v>6878</v>
      </c>
      <c r="E849" s="2282"/>
      <c r="F849" s="2283"/>
      <c r="G849" s="2284"/>
      <c r="H849" s="3811"/>
      <c r="I849" s="3843"/>
      <c r="J849" s="4551"/>
      <c r="K849" s="4838"/>
      <c r="L849" s="421"/>
      <c r="M849" s="421"/>
      <c r="N849" s="421"/>
      <c r="O849" s="421"/>
      <c r="P849" s="421"/>
      <c r="Q849" s="421"/>
      <c r="R849" s="421"/>
      <c r="S849" s="421"/>
      <c r="T849" s="421"/>
      <c r="U849" s="421"/>
      <c r="V849" s="2290"/>
      <c r="W849" s="2290"/>
      <c r="X849" s="2290"/>
      <c r="Y849" s="2290"/>
      <c r="Z849" s="2290"/>
      <c r="AA849" s="2290"/>
      <c r="AB849" s="2290"/>
      <c r="AC849" s="2290"/>
      <c r="AD849" s="2290"/>
      <c r="AE849" s="2290"/>
      <c r="AF849" s="2290"/>
      <c r="AG849" s="2290"/>
      <c r="AH849" s="2290"/>
      <c r="AI849" s="2290"/>
      <c r="AJ849" s="2290"/>
      <c r="AK849" s="2290"/>
      <c r="AL849" s="2290"/>
      <c r="AM849" s="187"/>
      <c r="AN849" s="187"/>
      <c r="AO849" s="187"/>
      <c r="AP849" s="187"/>
      <c r="AQ849" s="187"/>
      <c r="AR849" s="187"/>
      <c r="AS849" s="2285"/>
      <c r="AT849" s="2285"/>
      <c r="AU849" s="2285"/>
      <c r="AV849" s="2285"/>
      <c r="AW849" s="2285"/>
      <c r="AX849" s="2285"/>
      <c r="AY849" s="2285"/>
      <c r="AZ849" s="2285"/>
      <c r="BA849" s="2285"/>
      <c r="BB849" s="2285"/>
      <c r="BC849" s="2285"/>
      <c r="BD849" s="2285"/>
      <c r="BE849" s="2285"/>
      <c r="BF849" s="2285"/>
      <c r="BG849" s="2285"/>
      <c r="BH849" s="2285"/>
      <c r="BI849" s="2285"/>
      <c r="BJ849" s="2285"/>
      <c r="BK849" s="2285"/>
      <c r="BL849" s="2285"/>
      <c r="BM849" s="2285"/>
      <c r="BN849" s="2285"/>
      <c r="BO849" s="2285"/>
      <c r="BP849" s="2285"/>
      <c r="BQ849" s="2285"/>
      <c r="BR849" s="2285"/>
      <c r="BS849" s="2285"/>
      <c r="BT849" s="2285"/>
      <c r="BU849" s="2285"/>
      <c r="BV849" s="2285"/>
      <c r="BW849" s="2285"/>
      <c r="BX849" s="2285"/>
      <c r="BY849" s="2285"/>
      <c r="BZ849" s="2285"/>
      <c r="CA849" s="2285"/>
      <c r="CB849" s="2285"/>
      <c r="CC849" s="2285"/>
      <c r="CD849" s="2285"/>
      <c r="CE849" s="2285"/>
      <c r="CF849" s="2285"/>
      <c r="CG849" s="2285"/>
      <c r="CH849" s="2285"/>
      <c r="CI849" s="2285"/>
      <c r="CJ849" s="2285"/>
      <c r="CK849" s="2285"/>
      <c r="CL849" s="2285"/>
      <c r="CM849" s="2285"/>
      <c r="CN849" s="2285"/>
      <c r="CO849" s="2285"/>
      <c r="CP849" s="2285"/>
      <c r="CQ849" s="2285"/>
      <c r="CR849" s="2285"/>
      <c r="CS849" s="2285"/>
      <c r="CT849" s="2285"/>
      <c r="CU849" s="2285"/>
      <c r="CV849" s="2285"/>
      <c r="CW849" s="2285"/>
      <c r="CX849" s="2285"/>
      <c r="CY849" s="2285"/>
      <c r="CZ849" s="2285"/>
      <c r="DA849" s="2285"/>
      <c r="DB849" s="2285"/>
      <c r="DC849" s="2285"/>
      <c r="DD849" s="2285"/>
      <c r="DE849" s="2285"/>
      <c r="DF849" s="2285"/>
      <c r="DG849" s="2285"/>
      <c r="DH849" s="2285"/>
      <c r="DI849" s="2285"/>
      <c r="DJ849" s="2285"/>
      <c r="DK849" s="2285"/>
      <c r="DL849" s="2285"/>
      <c r="DM849" s="2285"/>
      <c r="DN849" s="2285"/>
      <c r="DO849" s="2285"/>
      <c r="DP849" s="2285"/>
      <c r="DQ849" s="2285"/>
      <c r="DR849" s="2285"/>
      <c r="DS849" s="2285"/>
      <c r="DT849" s="2285"/>
      <c r="DU849" s="2285"/>
      <c r="DV849" s="2285"/>
      <c r="DW849" s="2285"/>
      <c r="DX849" s="2285"/>
      <c r="DY849" s="2285"/>
      <c r="DZ849" s="2285"/>
      <c r="EA849" s="2285"/>
      <c r="EB849" s="2285"/>
      <c r="EC849" s="2285"/>
      <c r="ED849" s="2285"/>
      <c r="EE849" s="2285"/>
      <c r="EF849" s="2285"/>
      <c r="EG849" s="2285"/>
      <c r="EH849" s="2285"/>
      <c r="EI849" s="2285"/>
      <c r="EJ849" s="2285"/>
      <c r="EK849" s="2285"/>
      <c r="EL849" s="2285"/>
      <c r="EM849" s="2285"/>
      <c r="EN849" s="2285"/>
      <c r="EO849" s="2285"/>
      <c r="EP849" s="2285"/>
      <c r="EQ849" s="2285"/>
      <c r="ER849" s="2285"/>
      <c r="ES849" s="2285"/>
      <c r="ET849" s="2285"/>
      <c r="EU849" s="2285"/>
      <c r="EV849" s="2285"/>
      <c r="EW849" s="2285"/>
      <c r="EX849" s="2285"/>
      <c r="EY849" s="2285"/>
      <c r="EZ849" s="2285"/>
      <c r="FA849" s="2285"/>
      <c r="FB849" s="2285"/>
      <c r="FC849" s="2285"/>
      <c r="FD849" s="2285"/>
      <c r="FE849" s="2285"/>
      <c r="FF849" s="2285"/>
      <c r="FG849" s="2285"/>
      <c r="FH849" s="2285"/>
      <c r="FI849" s="2285"/>
      <c r="FJ849" s="2285"/>
      <c r="FK849" s="2285"/>
      <c r="FL849" s="2285"/>
      <c r="FM849" s="2285"/>
      <c r="FN849" s="2285"/>
      <c r="FO849" s="2285"/>
      <c r="FP849" s="2285"/>
      <c r="FQ849" s="2285"/>
      <c r="FR849" s="2285"/>
      <c r="FS849" s="2285"/>
      <c r="FT849" s="2285"/>
      <c r="FU849" s="2285"/>
      <c r="FV849" s="2285"/>
      <c r="FW849" s="2285"/>
      <c r="FX849" s="2285"/>
      <c r="FY849" s="2285"/>
      <c r="FZ849" s="2285"/>
      <c r="GA849" s="2285"/>
      <c r="GB849" s="2285"/>
      <c r="GC849" s="2285"/>
      <c r="GD849" s="2285"/>
      <c r="GE849" s="2285"/>
      <c r="GF849" s="2285"/>
      <c r="GG849" s="2285"/>
      <c r="GH849" s="2285"/>
      <c r="GI849" s="2285"/>
      <c r="GJ849" s="2285"/>
      <c r="GK849" s="2285"/>
      <c r="GL849" s="2285"/>
      <c r="GM849" s="2285"/>
      <c r="GN849" s="2285"/>
      <c r="GO849" s="2285"/>
      <c r="GP849" s="2285"/>
      <c r="GQ849" s="2285"/>
      <c r="GR849" s="2285"/>
      <c r="GS849" s="2285"/>
      <c r="GT849" s="2285"/>
      <c r="GU849" s="2285"/>
      <c r="GV849" s="2285"/>
      <c r="GW849" s="2285"/>
      <c r="GX849" s="2285"/>
      <c r="GY849" s="2285"/>
      <c r="GZ849" s="2285"/>
      <c r="HA849" s="2285"/>
      <c r="HB849" s="2285"/>
      <c r="HC849" s="2285"/>
      <c r="HD849" s="2285"/>
      <c r="HE849" s="2285"/>
      <c r="HF849" s="2285"/>
      <c r="HG849" s="2285"/>
      <c r="HH849" s="2285"/>
      <c r="HI849" s="2285"/>
      <c r="HJ849" s="2285"/>
      <c r="HK849" s="2285"/>
      <c r="HL849" s="2285"/>
      <c r="HM849" s="2285"/>
      <c r="HN849" s="2285"/>
      <c r="HO849" s="2285"/>
      <c r="HP849" s="2285"/>
      <c r="HQ849" s="2285"/>
      <c r="HR849" s="2285"/>
      <c r="HS849" s="2285"/>
      <c r="HT849" s="2285"/>
      <c r="HU849" s="2285"/>
      <c r="HV849" s="2285"/>
      <c r="HW849" s="2285"/>
      <c r="HX849" s="2285"/>
      <c r="HY849" s="2285"/>
      <c r="HZ849" s="2285"/>
      <c r="IA849" s="2285"/>
      <c r="IB849" s="2285"/>
      <c r="IC849" s="2285"/>
      <c r="ID849" s="2285"/>
      <c r="IE849" s="2285"/>
      <c r="IF849" s="2285"/>
      <c r="IG849" s="2285"/>
      <c r="IH849" s="2285"/>
      <c r="II849" s="2285"/>
      <c r="IJ849" s="2285"/>
      <c r="IK849" s="2285"/>
      <c r="IL849" s="2285"/>
      <c r="IM849" s="2285"/>
      <c r="IN849" s="2285"/>
      <c r="IO849" s="2285"/>
      <c r="IP849" s="2285"/>
      <c r="IQ849" s="2285"/>
      <c r="IR849" s="2285"/>
      <c r="IS849" s="2285"/>
      <c r="IT849" s="2285"/>
      <c r="IU849" s="2285"/>
      <c r="IV849" s="2285"/>
      <c r="IW849" s="2285"/>
    </row>
    <row r="850" spans="1:257" s="2286" customFormat="1" ht="13.5" customHeight="1">
      <c r="A850" s="2281"/>
      <c r="B850" s="2282"/>
      <c r="C850" s="2282"/>
      <c r="D850" s="2282" t="s">
        <v>6578</v>
      </c>
      <c r="E850" s="2282"/>
      <c r="F850" s="2283">
        <v>2</v>
      </c>
      <c r="G850" s="2284"/>
      <c r="H850" s="3811"/>
      <c r="I850" s="3843"/>
      <c r="J850" s="4551"/>
      <c r="K850" s="4838"/>
      <c r="L850" s="421"/>
      <c r="M850" s="421"/>
      <c r="N850" s="421"/>
      <c r="O850" s="421"/>
      <c r="P850" s="421"/>
      <c r="Q850" s="421"/>
      <c r="R850" s="421"/>
      <c r="T850" s="421"/>
      <c r="U850" s="421"/>
      <c r="V850" s="187"/>
      <c r="W850" s="187"/>
      <c r="X850" s="187"/>
      <c r="Y850" s="187"/>
      <c r="Z850" s="187"/>
      <c r="AA850" s="187"/>
      <c r="AB850" s="187"/>
      <c r="AC850" s="187"/>
      <c r="AD850" s="187"/>
      <c r="AE850" s="187"/>
      <c r="AF850" s="187"/>
      <c r="AG850" s="187"/>
      <c r="AH850" s="187"/>
      <c r="AI850" s="187"/>
      <c r="AJ850" s="187"/>
      <c r="AK850" s="187"/>
      <c r="AL850" s="187"/>
      <c r="AM850" s="187"/>
      <c r="AN850" s="187"/>
      <c r="AO850" s="187"/>
      <c r="AP850" s="187"/>
      <c r="AQ850" s="187"/>
      <c r="AR850" s="187"/>
      <c r="AS850" s="2285"/>
      <c r="AT850" s="2285"/>
      <c r="AU850" s="2285"/>
      <c r="AV850" s="2285"/>
      <c r="AW850" s="2285"/>
      <c r="AX850" s="2285"/>
      <c r="AY850" s="2285"/>
      <c r="AZ850" s="2285"/>
      <c r="BA850" s="2285"/>
      <c r="BB850" s="2285"/>
      <c r="BC850" s="2285"/>
      <c r="BD850" s="2285"/>
      <c r="BE850" s="2285"/>
      <c r="BF850" s="2285"/>
      <c r="BG850" s="2285"/>
      <c r="BH850" s="2285"/>
      <c r="BI850" s="2285"/>
      <c r="BJ850" s="2285"/>
      <c r="BK850" s="2285"/>
      <c r="BL850" s="2285"/>
      <c r="BM850" s="2285"/>
      <c r="BN850" s="2285"/>
      <c r="BO850" s="2285"/>
      <c r="BP850" s="2285"/>
      <c r="BQ850" s="2285"/>
      <c r="BR850" s="2285"/>
      <c r="BS850" s="2285"/>
      <c r="BT850" s="2285"/>
      <c r="BU850" s="2285"/>
      <c r="BV850" s="2285"/>
      <c r="BW850" s="2285"/>
      <c r="BX850" s="2285"/>
      <c r="BY850" s="2285"/>
      <c r="BZ850" s="2285"/>
      <c r="CA850" s="2285"/>
      <c r="CB850" s="2285"/>
      <c r="CC850" s="2285"/>
      <c r="CD850" s="2285"/>
      <c r="CE850" s="2285"/>
      <c r="CF850" s="2285"/>
      <c r="CG850" s="2285"/>
      <c r="CH850" s="2285"/>
      <c r="CI850" s="2285"/>
      <c r="CJ850" s="2285"/>
      <c r="CK850" s="2285"/>
      <c r="CL850" s="2285"/>
      <c r="CM850" s="2285"/>
      <c r="CN850" s="2285"/>
      <c r="CO850" s="2285"/>
      <c r="CP850" s="2285"/>
      <c r="CQ850" s="2285"/>
      <c r="CR850" s="2285"/>
      <c r="CS850" s="2285"/>
      <c r="CT850" s="2285"/>
      <c r="CU850" s="2285"/>
      <c r="CV850" s="2285"/>
      <c r="CW850" s="2285"/>
      <c r="CX850" s="2285"/>
      <c r="CY850" s="2285"/>
      <c r="CZ850" s="2285"/>
      <c r="DA850" s="2285"/>
      <c r="DB850" s="2285"/>
      <c r="DC850" s="2285"/>
      <c r="DD850" s="2285"/>
      <c r="DE850" s="2285"/>
      <c r="DF850" s="2285"/>
      <c r="DG850" s="2285"/>
      <c r="DH850" s="2285"/>
      <c r="DI850" s="2285"/>
      <c r="DJ850" s="2285"/>
      <c r="DK850" s="2285"/>
      <c r="DL850" s="2285"/>
      <c r="DM850" s="2285"/>
      <c r="DN850" s="2285"/>
      <c r="DO850" s="2285"/>
      <c r="DP850" s="2285"/>
      <c r="DQ850" s="2285"/>
      <c r="DR850" s="2285"/>
      <c r="DS850" s="2285"/>
      <c r="DT850" s="2285"/>
      <c r="DU850" s="2285"/>
      <c r="DV850" s="2285"/>
      <c r="DW850" s="2285"/>
      <c r="DX850" s="2285"/>
      <c r="DY850" s="2285"/>
      <c r="DZ850" s="2285"/>
      <c r="EA850" s="2285"/>
      <c r="EB850" s="2285"/>
      <c r="EC850" s="2285"/>
      <c r="ED850" s="2285"/>
      <c r="EE850" s="2285"/>
      <c r="EF850" s="2285"/>
      <c r="EG850" s="2285"/>
      <c r="EH850" s="2285"/>
      <c r="EI850" s="2285"/>
      <c r="EJ850" s="2285"/>
      <c r="EK850" s="2285"/>
      <c r="EL850" s="2285"/>
      <c r="EM850" s="2285"/>
      <c r="EN850" s="2285"/>
      <c r="EO850" s="2285"/>
      <c r="EP850" s="2285"/>
      <c r="EQ850" s="2285"/>
      <c r="ER850" s="2285"/>
      <c r="ES850" s="2285"/>
      <c r="ET850" s="2285"/>
      <c r="EU850" s="2285"/>
      <c r="EV850" s="2285"/>
      <c r="EW850" s="2285"/>
      <c r="EX850" s="2285"/>
      <c r="EY850" s="2285"/>
      <c r="EZ850" s="2285"/>
      <c r="FA850" s="2285"/>
      <c r="FB850" s="2285"/>
      <c r="FC850" s="2285"/>
      <c r="FD850" s="2285"/>
      <c r="FE850" s="2285"/>
      <c r="FF850" s="2285"/>
      <c r="FG850" s="2285"/>
      <c r="FH850" s="2285"/>
      <c r="FI850" s="2285"/>
      <c r="FJ850" s="2285"/>
      <c r="FK850" s="2285"/>
      <c r="FL850" s="2285"/>
      <c r="FM850" s="2285"/>
      <c r="FN850" s="2285"/>
      <c r="FO850" s="2285"/>
      <c r="FP850" s="2285"/>
      <c r="FQ850" s="2285"/>
      <c r="FR850" s="2285"/>
      <c r="FS850" s="2285"/>
      <c r="FT850" s="2285"/>
      <c r="FU850" s="2285"/>
      <c r="FV850" s="2285"/>
      <c r="FW850" s="2285"/>
      <c r="FX850" s="2285"/>
      <c r="FY850" s="2285"/>
      <c r="FZ850" s="2285"/>
      <c r="GA850" s="2285"/>
      <c r="GB850" s="2285"/>
      <c r="GC850" s="2285"/>
      <c r="GD850" s="2285"/>
      <c r="GE850" s="2285"/>
      <c r="GF850" s="2285"/>
      <c r="GG850" s="2285"/>
      <c r="GH850" s="2285"/>
      <c r="GI850" s="2285"/>
      <c r="GJ850" s="2285"/>
      <c r="GK850" s="2285"/>
      <c r="GL850" s="2285"/>
      <c r="GM850" s="2285"/>
      <c r="GN850" s="2285"/>
      <c r="GO850" s="2285"/>
      <c r="GP850" s="2285"/>
      <c r="GQ850" s="2285"/>
      <c r="GR850" s="2285"/>
      <c r="GS850" s="2285"/>
      <c r="GT850" s="2285"/>
      <c r="GU850" s="2285"/>
      <c r="GV850" s="2285"/>
      <c r="GW850" s="2285"/>
      <c r="GX850" s="2285"/>
      <c r="GY850" s="2285"/>
      <c r="GZ850" s="2285"/>
      <c r="HA850" s="2285"/>
      <c r="HB850" s="2285"/>
      <c r="HC850" s="2285"/>
      <c r="HD850" s="2285"/>
      <c r="HE850" s="2285"/>
      <c r="HF850" s="2285"/>
      <c r="HG850" s="2285"/>
      <c r="HH850" s="2285"/>
      <c r="HI850" s="2285"/>
      <c r="HJ850" s="2285"/>
      <c r="HK850" s="2285"/>
      <c r="HL850" s="2285"/>
      <c r="HM850" s="2285"/>
      <c r="HN850" s="2285"/>
      <c r="HO850" s="2285"/>
      <c r="HP850" s="2285"/>
      <c r="HQ850" s="2285"/>
      <c r="HR850" s="2285"/>
      <c r="HS850" s="2285"/>
      <c r="HT850" s="2285"/>
      <c r="HU850" s="2285"/>
      <c r="HV850" s="2285"/>
      <c r="HW850" s="2285"/>
      <c r="HX850" s="2285"/>
      <c r="HY850" s="2285"/>
      <c r="HZ850" s="2285"/>
      <c r="IA850" s="2285"/>
      <c r="IB850" s="2285"/>
      <c r="IC850" s="2285"/>
      <c r="ID850" s="2285"/>
      <c r="IE850" s="2285"/>
      <c r="IF850" s="2285"/>
      <c r="IG850" s="2285"/>
      <c r="IH850" s="2285"/>
      <c r="II850" s="2285"/>
      <c r="IJ850" s="2285"/>
      <c r="IK850" s="2285"/>
      <c r="IL850" s="2285"/>
      <c r="IM850" s="2285"/>
      <c r="IN850" s="2285"/>
      <c r="IO850" s="2285"/>
      <c r="IP850" s="2285"/>
      <c r="IQ850" s="2285"/>
      <c r="IR850" s="2285"/>
      <c r="IS850" s="2285"/>
      <c r="IT850" s="2285"/>
      <c r="IU850" s="2285"/>
      <c r="IV850" s="2285"/>
      <c r="IW850" s="2285"/>
    </row>
    <row r="851" spans="1:257" s="2286" customFormat="1" ht="13.5" customHeight="1">
      <c r="A851" s="2281"/>
      <c r="B851" s="2282"/>
      <c r="C851" s="2282"/>
      <c r="D851" s="2282" t="s">
        <v>6574</v>
      </c>
      <c r="E851" s="2282"/>
      <c r="F851" s="2283">
        <v>2</v>
      </c>
      <c r="G851" s="2284"/>
      <c r="H851" s="3811"/>
      <c r="I851" s="3843"/>
      <c r="J851" s="2327"/>
      <c r="K851" s="4895"/>
      <c r="L851" s="4896"/>
      <c r="M851" s="4896"/>
      <c r="N851" s="4896"/>
      <c r="O851" s="4896"/>
      <c r="P851" s="4896"/>
      <c r="Q851" s="4896"/>
      <c r="S851" s="4838"/>
      <c r="W851" s="421"/>
      <c r="X851" s="187"/>
      <c r="Y851" s="187"/>
      <c r="Z851" s="187"/>
      <c r="AA851" s="187"/>
      <c r="AB851" s="187"/>
      <c r="AC851" s="187"/>
      <c r="AD851" s="187"/>
      <c r="AE851" s="187"/>
      <c r="AF851" s="187"/>
      <c r="AG851" s="187"/>
      <c r="AH851" s="187"/>
      <c r="AI851" s="187"/>
      <c r="AJ851" s="187"/>
      <c r="AK851" s="187"/>
      <c r="AL851" s="187"/>
      <c r="AM851" s="187"/>
      <c r="AN851" s="187"/>
      <c r="AO851" s="187"/>
      <c r="AP851" s="187"/>
      <c r="AQ851" s="187"/>
      <c r="AR851" s="187"/>
      <c r="AS851" s="2285"/>
      <c r="AT851" s="2285"/>
      <c r="AU851" s="2285"/>
      <c r="AV851" s="2285"/>
      <c r="AW851" s="2285"/>
      <c r="AX851" s="2285"/>
      <c r="AY851" s="2285"/>
      <c r="AZ851" s="2285"/>
      <c r="BA851" s="2285"/>
      <c r="BB851" s="2285"/>
      <c r="BC851" s="2285"/>
      <c r="BD851" s="2285"/>
      <c r="BE851" s="2285"/>
      <c r="BF851" s="2285"/>
      <c r="BG851" s="2285"/>
      <c r="BH851" s="2285"/>
      <c r="BI851" s="2285"/>
      <c r="BJ851" s="2285"/>
      <c r="BK851" s="2285"/>
      <c r="BL851" s="2285"/>
      <c r="BM851" s="2285"/>
      <c r="BN851" s="2285"/>
      <c r="BO851" s="2285"/>
      <c r="BP851" s="2285"/>
      <c r="BQ851" s="2285"/>
      <c r="BR851" s="2285"/>
      <c r="BS851" s="2285"/>
      <c r="BT851" s="2285"/>
      <c r="BU851" s="2285"/>
      <c r="BV851" s="2285"/>
      <c r="BW851" s="2285"/>
      <c r="BX851" s="2285"/>
      <c r="BY851" s="2285"/>
      <c r="BZ851" s="2285"/>
      <c r="CA851" s="2285"/>
      <c r="CB851" s="2285"/>
      <c r="CC851" s="2285"/>
      <c r="CD851" s="2285"/>
      <c r="CE851" s="2285"/>
      <c r="CF851" s="2285"/>
      <c r="CG851" s="2285"/>
      <c r="CH851" s="2285"/>
      <c r="CI851" s="2285"/>
      <c r="CJ851" s="2285"/>
      <c r="CK851" s="2285"/>
      <c r="CL851" s="2285"/>
      <c r="CM851" s="2285"/>
      <c r="CN851" s="2285"/>
      <c r="CO851" s="2285"/>
      <c r="CP851" s="2285"/>
      <c r="CQ851" s="2285"/>
      <c r="CR851" s="2285"/>
      <c r="CS851" s="2285"/>
      <c r="CT851" s="2285"/>
      <c r="CU851" s="2285"/>
      <c r="CV851" s="2285"/>
      <c r="CW851" s="2285"/>
      <c r="CX851" s="2285"/>
      <c r="CY851" s="2285"/>
      <c r="CZ851" s="2285"/>
      <c r="DA851" s="2285"/>
      <c r="DB851" s="2285"/>
      <c r="DC851" s="2285"/>
      <c r="DD851" s="2285"/>
      <c r="DE851" s="2285"/>
      <c r="DF851" s="2285"/>
      <c r="DG851" s="2285"/>
      <c r="DH851" s="2285"/>
      <c r="DI851" s="2285"/>
      <c r="DJ851" s="2285"/>
      <c r="DK851" s="2285"/>
      <c r="DL851" s="2285"/>
      <c r="DM851" s="2285"/>
      <c r="DN851" s="2285"/>
      <c r="DO851" s="2285"/>
      <c r="DP851" s="2285"/>
      <c r="DQ851" s="2285"/>
      <c r="DR851" s="2285"/>
      <c r="DS851" s="2285"/>
      <c r="DT851" s="2285"/>
      <c r="DU851" s="2285"/>
      <c r="DV851" s="2285"/>
      <c r="DW851" s="2285"/>
      <c r="DX851" s="2285"/>
      <c r="DY851" s="2285"/>
      <c r="DZ851" s="2285"/>
      <c r="EA851" s="2285"/>
      <c r="EB851" s="2285"/>
      <c r="EC851" s="2285"/>
      <c r="ED851" s="2285"/>
      <c r="EE851" s="2285"/>
      <c r="EF851" s="2285"/>
      <c r="EG851" s="2285"/>
      <c r="EH851" s="2285"/>
      <c r="EI851" s="2285"/>
      <c r="EJ851" s="2285"/>
      <c r="EK851" s="2285"/>
      <c r="EL851" s="2285"/>
      <c r="EM851" s="2285"/>
      <c r="EN851" s="2285"/>
      <c r="EO851" s="2285"/>
      <c r="EP851" s="2285"/>
      <c r="EQ851" s="2285"/>
      <c r="ER851" s="2285"/>
      <c r="ES851" s="2285"/>
      <c r="ET851" s="2285"/>
      <c r="EU851" s="2285"/>
      <c r="EV851" s="2285"/>
      <c r="EW851" s="2285"/>
      <c r="EX851" s="2285"/>
      <c r="EY851" s="2285"/>
      <c r="EZ851" s="2285"/>
      <c r="FA851" s="2285"/>
      <c r="FB851" s="2285"/>
      <c r="FC851" s="2285"/>
      <c r="FD851" s="2285"/>
      <c r="FE851" s="2285"/>
      <c r="FF851" s="2285"/>
      <c r="FG851" s="2285"/>
      <c r="FH851" s="2285"/>
      <c r="FI851" s="2285"/>
      <c r="FJ851" s="2285"/>
      <c r="FK851" s="2285"/>
      <c r="FL851" s="2285"/>
      <c r="FM851" s="2285"/>
      <c r="FN851" s="2285"/>
      <c r="FO851" s="2285"/>
      <c r="FP851" s="2285"/>
      <c r="FQ851" s="2285"/>
      <c r="FR851" s="2285"/>
      <c r="FS851" s="2285"/>
      <c r="FT851" s="2285"/>
      <c r="FU851" s="2285"/>
      <c r="FV851" s="2285"/>
      <c r="FW851" s="2285"/>
      <c r="FX851" s="2285"/>
      <c r="FY851" s="2285"/>
      <c r="FZ851" s="2285"/>
      <c r="GA851" s="2285"/>
      <c r="GB851" s="2285"/>
      <c r="GC851" s="2285"/>
      <c r="GD851" s="2285"/>
      <c r="GE851" s="2285"/>
      <c r="GF851" s="2285"/>
      <c r="GG851" s="2285"/>
      <c r="GH851" s="2285"/>
      <c r="GI851" s="2285"/>
      <c r="GJ851" s="2285"/>
      <c r="GK851" s="2285"/>
      <c r="GL851" s="2285"/>
      <c r="GM851" s="2285"/>
      <c r="GN851" s="2285"/>
      <c r="GO851" s="2285"/>
      <c r="GP851" s="2285"/>
      <c r="GQ851" s="2285"/>
      <c r="GR851" s="2285"/>
      <c r="GS851" s="2285"/>
      <c r="GT851" s="2285"/>
      <c r="GU851" s="2285"/>
      <c r="GV851" s="2285"/>
      <c r="GW851" s="2285"/>
      <c r="GX851" s="2285"/>
      <c r="GY851" s="2285"/>
      <c r="GZ851" s="2285"/>
      <c r="HA851" s="2285"/>
      <c r="HB851" s="2285"/>
      <c r="HC851" s="2285"/>
      <c r="HD851" s="2285"/>
      <c r="HE851" s="2285"/>
      <c r="HF851" s="2285"/>
      <c r="HG851" s="2285"/>
      <c r="HH851" s="2285"/>
      <c r="HI851" s="2285"/>
      <c r="HJ851" s="2285"/>
      <c r="HK851" s="2285"/>
      <c r="HL851" s="2285"/>
      <c r="HM851" s="2285"/>
      <c r="HN851" s="2285"/>
      <c r="HO851" s="2285"/>
      <c r="HP851" s="2285"/>
      <c r="HQ851" s="2285"/>
      <c r="HR851" s="2285"/>
      <c r="HS851" s="2285"/>
      <c r="HT851" s="2285"/>
      <c r="HU851" s="2285"/>
      <c r="HV851" s="2285"/>
      <c r="HW851" s="2285"/>
      <c r="HX851" s="2285"/>
      <c r="HY851" s="2285"/>
      <c r="HZ851" s="2285"/>
      <c r="IA851" s="2285"/>
      <c r="IB851" s="2285"/>
      <c r="IC851" s="2285"/>
      <c r="ID851" s="2285"/>
      <c r="IE851" s="2285"/>
      <c r="IF851" s="2285"/>
      <c r="IG851" s="2285"/>
      <c r="IH851" s="2285"/>
      <c r="II851" s="2285"/>
      <c r="IJ851" s="2285"/>
      <c r="IK851" s="2285"/>
      <c r="IL851" s="2285"/>
      <c r="IM851" s="2285"/>
      <c r="IN851" s="2285"/>
      <c r="IO851" s="2285"/>
      <c r="IP851" s="2285"/>
      <c r="IQ851" s="2285"/>
      <c r="IR851" s="2285"/>
      <c r="IS851" s="2285"/>
      <c r="IT851" s="2285"/>
      <c r="IU851" s="2285"/>
      <c r="IV851" s="2285"/>
      <c r="IW851" s="2285"/>
    </row>
    <row r="852" spans="1:257" s="2288" customFormat="1" ht="27" customHeight="1">
      <c r="A852" s="2328"/>
      <c r="B852" s="2329"/>
      <c r="C852" s="193"/>
      <c r="D852" s="193" t="s">
        <v>6879</v>
      </c>
      <c r="E852" s="193"/>
      <c r="F852" s="2330"/>
      <c r="G852" s="2331"/>
      <c r="H852" s="3812"/>
      <c r="I852" s="3844"/>
      <c r="J852" s="4552"/>
      <c r="K852" s="2316"/>
      <c r="L852" s="187"/>
      <c r="M852" s="187"/>
      <c r="N852" s="187"/>
      <c r="O852" s="187"/>
      <c r="P852" s="187"/>
      <c r="Q852" s="187"/>
      <c r="R852" s="187"/>
      <c r="S852" s="187"/>
      <c r="T852" s="187"/>
      <c r="U852" s="187"/>
      <c r="V852" s="187"/>
      <c r="W852" s="187"/>
      <c r="X852" s="187"/>
      <c r="Y852" s="187"/>
      <c r="Z852" s="187"/>
      <c r="AA852" s="187"/>
      <c r="AB852" s="187"/>
      <c r="AC852" s="187"/>
      <c r="AD852" s="187"/>
      <c r="AE852" s="187"/>
      <c r="AF852" s="187"/>
      <c r="AG852" s="187"/>
      <c r="AH852" s="187"/>
      <c r="AI852" s="187"/>
      <c r="AJ852" s="187"/>
      <c r="AK852" s="187"/>
      <c r="AL852" s="187"/>
      <c r="AM852" s="2287"/>
      <c r="AN852" s="2287"/>
      <c r="AO852" s="2287"/>
      <c r="AP852" s="2287"/>
      <c r="AQ852" s="2287"/>
      <c r="AR852" s="2287"/>
      <c r="AS852" s="2287"/>
      <c r="AT852" s="2287"/>
      <c r="AU852" s="2287"/>
      <c r="AV852" s="2287"/>
      <c r="AW852" s="2287"/>
      <c r="AX852" s="2287"/>
      <c r="AY852" s="2287"/>
      <c r="AZ852" s="2287"/>
      <c r="BA852" s="2287"/>
      <c r="BB852" s="2287"/>
      <c r="BC852" s="2287"/>
      <c r="BD852" s="2287"/>
      <c r="BE852" s="2287"/>
      <c r="BF852" s="2287"/>
      <c r="BG852" s="2287"/>
      <c r="BH852" s="2287"/>
      <c r="BI852" s="2287"/>
      <c r="BJ852" s="2287"/>
      <c r="BK852" s="2287"/>
      <c r="BL852" s="2287"/>
      <c r="BM852" s="2287"/>
      <c r="BN852" s="2287"/>
      <c r="BO852" s="2287"/>
      <c r="BP852" s="2287"/>
      <c r="BQ852" s="2287"/>
      <c r="BR852" s="2287"/>
      <c r="BS852" s="2287"/>
      <c r="BT852" s="2287"/>
      <c r="BU852" s="2287"/>
      <c r="BV852" s="2287"/>
      <c r="BW852" s="2287"/>
      <c r="BX852" s="2287"/>
      <c r="BY852" s="2287"/>
      <c r="BZ852" s="2287"/>
      <c r="CA852" s="2287"/>
      <c r="CB852" s="2287"/>
      <c r="CC852" s="2287"/>
      <c r="CD852" s="2287"/>
      <c r="CE852" s="2287"/>
      <c r="CF852" s="2287"/>
      <c r="CG852" s="2287"/>
      <c r="CH852" s="2287"/>
      <c r="CI852" s="2287"/>
      <c r="CJ852" s="2287"/>
      <c r="CK852" s="2287"/>
      <c r="CL852" s="2287"/>
      <c r="CM852" s="2287"/>
      <c r="CN852" s="2287"/>
      <c r="CO852" s="2287"/>
      <c r="CP852" s="2287"/>
      <c r="CQ852" s="2287"/>
      <c r="CR852" s="2287"/>
      <c r="CS852" s="2287"/>
      <c r="CT852" s="2287"/>
      <c r="CU852" s="2287"/>
      <c r="CV852" s="2287"/>
      <c r="CW852" s="2287"/>
      <c r="CX852" s="2287"/>
      <c r="CY852" s="2287"/>
      <c r="CZ852" s="2287"/>
      <c r="DA852" s="2287"/>
      <c r="DB852" s="2287"/>
      <c r="DC852" s="2287"/>
      <c r="DD852" s="2287"/>
      <c r="DE852" s="2287"/>
      <c r="DF852" s="2287"/>
      <c r="DG852" s="2287"/>
      <c r="DH852" s="2287"/>
      <c r="DI852" s="2287"/>
      <c r="DJ852" s="2287"/>
      <c r="DK852" s="2287"/>
      <c r="DL852" s="2287"/>
      <c r="DM852" s="2287"/>
      <c r="DN852" s="2287"/>
      <c r="DO852" s="2287"/>
      <c r="DP852" s="2287"/>
      <c r="DQ852" s="2287"/>
      <c r="DR852" s="2287"/>
      <c r="DS852" s="2287"/>
      <c r="DT852" s="2287"/>
    </row>
    <row r="853" spans="1:257" s="2288" customFormat="1" ht="40.5" customHeight="1">
      <c r="A853" s="2328"/>
      <c r="B853" s="2329"/>
      <c r="C853" s="193"/>
      <c r="D853" s="193" t="s">
        <v>6880</v>
      </c>
      <c r="E853" s="193"/>
      <c r="F853" s="2330"/>
      <c r="G853" s="2331"/>
      <c r="H853" s="3812"/>
      <c r="I853" s="3844"/>
      <c r="J853" s="4552"/>
      <c r="K853" s="2286"/>
      <c r="L853" s="2286"/>
      <c r="M853" s="2286"/>
      <c r="N853" s="2286"/>
      <c r="O853" s="2286"/>
      <c r="P853" s="2286"/>
      <c r="Q853" s="2286"/>
      <c r="R853" s="2286"/>
      <c r="S853" s="2286"/>
      <c r="T853" s="2286"/>
      <c r="U853" s="2286"/>
      <c r="V853" s="187"/>
      <c r="W853" s="187"/>
      <c r="X853" s="187"/>
      <c r="Y853" s="187"/>
      <c r="Z853" s="187"/>
      <c r="AA853" s="187"/>
      <c r="AB853" s="187"/>
      <c r="AC853" s="187"/>
      <c r="AD853" s="187"/>
      <c r="AE853" s="187"/>
      <c r="AF853" s="187"/>
      <c r="AG853" s="187"/>
      <c r="AH853" s="187"/>
      <c r="AI853" s="187"/>
      <c r="AJ853" s="187"/>
      <c r="AK853" s="187"/>
      <c r="AL853" s="187"/>
      <c r="AM853" s="2287"/>
      <c r="AN853" s="2287"/>
      <c r="AO853" s="2287"/>
      <c r="AP853" s="2287"/>
      <c r="AQ853" s="2287"/>
      <c r="AR853" s="2287"/>
      <c r="AS853" s="2287"/>
      <c r="AT853" s="2287"/>
      <c r="AU853" s="2287"/>
      <c r="AV853" s="2287"/>
      <c r="AW853" s="2287"/>
      <c r="AX853" s="2287"/>
      <c r="AY853" s="2287"/>
      <c r="AZ853" s="2287"/>
      <c r="BA853" s="2287"/>
      <c r="BB853" s="2287"/>
      <c r="BC853" s="2287"/>
      <c r="BD853" s="2287"/>
      <c r="BE853" s="2287"/>
      <c r="BF853" s="2287"/>
      <c r="BG853" s="2287"/>
      <c r="BH853" s="2287"/>
      <c r="BI853" s="2287"/>
      <c r="BJ853" s="2287"/>
      <c r="BK853" s="2287"/>
      <c r="BL853" s="2287"/>
      <c r="BM853" s="2287"/>
      <c r="BN853" s="2287"/>
      <c r="BO853" s="2287"/>
      <c r="BP853" s="2287"/>
      <c r="BQ853" s="2287"/>
      <c r="BR853" s="2287"/>
      <c r="BS853" s="2287"/>
      <c r="BT853" s="2287"/>
      <c r="BU853" s="2287"/>
      <c r="BV853" s="2287"/>
      <c r="BW853" s="2287"/>
      <c r="BX853" s="2287"/>
      <c r="BY853" s="2287"/>
      <c r="BZ853" s="2287"/>
      <c r="CA853" s="2287"/>
      <c r="CB853" s="2287"/>
      <c r="CC853" s="2287"/>
      <c r="CD853" s="2287"/>
      <c r="CE853" s="2287"/>
      <c r="CF853" s="2287"/>
      <c r="CG853" s="2287"/>
      <c r="CH853" s="2287"/>
      <c r="CI853" s="2287"/>
      <c r="CJ853" s="2287"/>
      <c r="CK853" s="2287"/>
      <c r="CL853" s="2287"/>
      <c r="CM853" s="2287"/>
      <c r="CN853" s="2287"/>
      <c r="CO853" s="2287"/>
      <c r="CP853" s="2287"/>
      <c r="CQ853" s="2287"/>
      <c r="CR853" s="2287"/>
      <c r="CS853" s="2287"/>
      <c r="CT853" s="2287"/>
      <c r="CU853" s="2287"/>
      <c r="CV853" s="2287"/>
      <c r="CW853" s="2287"/>
      <c r="CX853" s="2287"/>
      <c r="CY853" s="2287"/>
      <c r="CZ853" s="2287"/>
      <c r="DA853" s="2287"/>
      <c r="DB853" s="2287"/>
      <c r="DC853" s="2287"/>
      <c r="DD853" s="2287"/>
      <c r="DE853" s="2287"/>
      <c r="DF853" s="2287"/>
      <c r="DG853" s="2287"/>
      <c r="DH853" s="2287"/>
      <c r="DI853" s="2287"/>
      <c r="DJ853" s="2287"/>
      <c r="DK853" s="2287"/>
      <c r="DL853" s="2287"/>
      <c r="DM853" s="2287"/>
      <c r="DN853" s="2287"/>
      <c r="DO853" s="2287"/>
      <c r="DP853" s="2287"/>
      <c r="DQ853" s="2287"/>
      <c r="DR853" s="2287"/>
      <c r="DS853" s="2287"/>
      <c r="DT853" s="2287"/>
    </row>
    <row r="854" spans="1:257" s="333" customFormat="1" ht="13.5" customHeight="1">
      <c r="A854" s="4768">
        <v>161</v>
      </c>
      <c r="B854" s="4765" t="s">
        <v>1007</v>
      </c>
      <c r="C854" s="4766" t="s">
        <v>6881</v>
      </c>
      <c r="D854" s="151" t="s">
        <v>6882</v>
      </c>
      <c r="E854" s="151" t="s">
        <v>155</v>
      </c>
      <c r="F854" s="210">
        <f>ROUND(SUM(F856:F858),3)</f>
        <v>34</v>
      </c>
      <c r="G854" s="4767"/>
      <c r="H854" s="3789">
        <f>ROUND(F854*G854,2)</f>
        <v>0</v>
      </c>
      <c r="I854" s="3821"/>
      <c r="J854" s="153" t="s">
        <v>60</v>
      </c>
      <c r="K854" s="4887"/>
      <c r="L854" s="4868"/>
      <c r="M854" s="187"/>
      <c r="N854" s="187"/>
      <c r="O854" s="187"/>
      <c r="P854" s="187"/>
      <c r="Q854" s="187"/>
      <c r="R854" s="2318"/>
      <c r="T854" s="187"/>
      <c r="U854" s="187"/>
      <c r="V854" s="187"/>
      <c r="W854" s="187"/>
      <c r="X854" s="187"/>
      <c r="Y854" s="187"/>
      <c r="Z854" s="187"/>
      <c r="AA854" s="187"/>
      <c r="AB854" s="187"/>
    </row>
    <row r="855" spans="1:257" s="2286" customFormat="1" ht="13.5" customHeight="1">
      <c r="A855" s="2281"/>
      <c r="B855" s="2282"/>
      <c r="C855" s="2282"/>
      <c r="D855" s="2282" t="s">
        <v>6883</v>
      </c>
      <c r="E855" s="2282"/>
      <c r="F855" s="2283"/>
      <c r="G855" s="2284"/>
      <c r="H855" s="3811"/>
      <c r="I855" s="3843"/>
      <c r="J855" s="4551"/>
      <c r="K855" s="4838"/>
      <c r="L855" s="421"/>
      <c r="M855" s="421"/>
      <c r="N855" s="421"/>
      <c r="O855" s="421"/>
      <c r="P855" s="421"/>
      <c r="Q855" s="421"/>
      <c r="R855" s="421"/>
      <c r="S855" s="421"/>
      <c r="T855" s="421"/>
      <c r="U855" s="421"/>
      <c r="V855" s="2290"/>
      <c r="W855" s="2290"/>
      <c r="X855" s="2290"/>
      <c r="Y855" s="2290"/>
      <c r="Z855" s="2290"/>
      <c r="AA855" s="2290"/>
      <c r="AB855" s="2290"/>
      <c r="AC855" s="2290"/>
      <c r="AD855" s="2290"/>
      <c r="AE855" s="2290"/>
      <c r="AF855" s="2290"/>
      <c r="AG855" s="2290"/>
      <c r="AH855" s="2290"/>
      <c r="AI855" s="2290"/>
      <c r="AJ855" s="2290"/>
      <c r="AK855" s="2290"/>
      <c r="AL855" s="2290"/>
      <c r="AM855" s="187"/>
      <c r="AN855" s="187"/>
      <c r="AO855" s="187"/>
      <c r="AP855" s="187"/>
      <c r="AQ855" s="187"/>
      <c r="AR855" s="187"/>
      <c r="AS855" s="2285"/>
      <c r="AT855" s="2285"/>
      <c r="AU855" s="2285"/>
      <c r="AV855" s="2285"/>
      <c r="AW855" s="2285"/>
      <c r="AX855" s="2285"/>
      <c r="AY855" s="2285"/>
      <c r="AZ855" s="2285"/>
      <c r="BA855" s="2285"/>
      <c r="BB855" s="2285"/>
      <c r="BC855" s="2285"/>
      <c r="BD855" s="2285"/>
      <c r="BE855" s="2285"/>
      <c r="BF855" s="2285"/>
      <c r="BG855" s="2285"/>
      <c r="BH855" s="2285"/>
      <c r="BI855" s="2285"/>
      <c r="BJ855" s="2285"/>
      <c r="BK855" s="2285"/>
      <c r="BL855" s="2285"/>
      <c r="BM855" s="2285"/>
      <c r="BN855" s="2285"/>
      <c r="BO855" s="2285"/>
      <c r="BP855" s="2285"/>
      <c r="BQ855" s="2285"/>
      <c r="BR855" s="2285"/>
      <c r="BS855" s="2285"/>
      <c r="BT855" s="2285"/>
      <c r="BU855" s="2285"/>
      <c r="BV855" s="2285"/>
      <c r="BW855" s="2285"/>
      <c r="BX855" s="2285"/>
      <c r="BY855" s="2285"/>
      <c r="BZ855" s="2285"/>
      <c r="CA855" s="2285"/>
      <c r="CB855" s="2285"/>
      <c r="CC855" s="2285"/>
      <c r="CD855" s="2285"/>
      <c r="CE855" s="2285"/>
      <c r="CF855" s="2285"/>
      <c r="CG855" s="2285"/>
      <c r="CH855" s="2285"/>
      <c r="CI855" s="2285"/>
      <c r="CJ855" s="2285"/>
      <c r="CK855" s="2285"/>
      <c r="CL855" s="2285"/>
      <c r="CM855" s="2285"/>
      <c r="CN855" s="2285"/>
      <c r="CO855" s="2285"/>
      <c r="CP855" s="2285"/>
      <c r="CQ855" s="2285"/>
      <c r="CR855" s="2285"/>
      <c r="CS855" s="2285"/>
      <c r="CT855" s="2285"/>
      <c r="CU855" s="2285"/>
      <c r="CV855" s="2285"/>
      <c r="CW855" s="2285"/>
      <c r="CX855" s="2285"/>
      <c r="CY855" s="2285"/>
      <c r="CZ855" s="2285"/>
      <c r="DA855" s="2285"/>
      <c r="DB855" s="2285"/>
      <c r="DC855" s="2285"/>
      <c r="DD855" s="2285"/>
      <c r="DE855" s="2285"/>
      <c r="DF855" s="2285"/>
      <c r="DG855" s="2285"/>
      <c r="DH855" s="2285"/>
      <c r="DI855" s="2285"/>
      <c r="DJ855" s="2285"/>
      <c r="DK855" s="2285"/>
      <c r="DL855" s="2285"/>
      <c r="DM855" s="2285"/>
      <c r="DN855" s="2285"/>
      <c r="DO855" s="2285"/>
      <c r="DP855" s="2285"/>
      <c r="DQ855" s="2285"/>
      <c r="DR855" s="2285"/>
      <c r="DS855" s="2285"/>
      <c r="DT855" s="2285"/>
      <c r="DU855" s="2285"/>
      <c r="DV855" s="2285"/>
      <c r="DW855" s="2285"/>
      <c r="DX855" s="2285"/>
      <c r="DY855" s="2285"/>
      <c r="DZ855" s="2285"/>
      <c r="EA855" s="2285"/>
      <c r="EB855" s="2285"/>
      <c r="EC855" s="2285"/>
      <c r="ED855" s="2285"/>
      <c r="EE855" s="2285"/>
      <c r="EF855" s="2285"/>
      <c r="EG855" s="2285"/>
      <c r="EH855" s="2285"/>
      <c r="EI855" s="2285"/>
      <c r="EJ855" s="2285"/>
      <c r="EK855" s="2285"/>
      <c r="EL855" s="2285"/>
      <c r="EM855" s="2285"/>
      <c r="EN855" s="2285"/>
      <c r="EO855" s="2285"/>
      <c r="EP855" s="2285"/>
      <c r="EQ855" s="2285"/>
      <c r="ER855" s="2285"/>
      <c r="ES855" s="2285"/>
      <c r="ET855" s="2285"/>
      <c r="EU855" s="2285"/>
      <c r="EV855" s="2285"/>
      <c r="EW855" s="2285"/>
      <c r="EX855" s="2285"/>
      <c r="EY855" s="2285"/>
      <c r="EZ855" s="2285"/>
      <c r="FA855" s="2285"/>
      <c r="FB855" s="2285"/>
      <c r="FC855" s="2285"/>
      <c r="FD855" s="2285"/>
      <c r="FE855" s="2285"/>
      <c r="FF855" s="2285"/>
      <c r="FG855" s="2285"/>
      <c r="FH855" s="2285"/>
      <c r="FI855" s="2285"/>
      <c r="FJ855" s="2285"/>
      <c r="FK855" s="2285"/>
      <c r="FL855" s="2285"/>
      <c r="FM855" s="2285"/>
      <c r="FN855" s="2285"/>
      <c r="FO855" s="2285"/>
      <c r="FP855" s="2285"/>
      <c r="FQ855" s="2285"/>
      <c r="FR855" s="2285"/>
      <c r="FS855" s="2285"/>
      <c r="FT855" s="2285"/>
      <c r="FU855" s="2285"/>
      <c r="FV855" s="2285"/>
      <c r="FW855" s="2285"/>
      <c r="FX855" s="2285"/>
      <c r="FY855" s="2285"/>
      <c r="FZ855" s="2285"/>
      <c r="GA855" s="2285"/>
      <c r="GB855" s="2285"/>
      <c r="GC855" s="2285"/>
      <c r="GD855" s="2285"/>
      <c r="GE855" s="2285"/>
      <c r="GF855" s="2285"/>
      <c r="GG855" s="2285"/>
      <c r="GH855" s="2285"/>
      <c r="GI855" s="2285"/>
      <c r="GJ855" s="2285"/>
      <c r="GK855" s="2285"/>
      <c r="GL855" s="2285"/>
      <c r="GM855" s="2285"/>
      <c r="GN855" s="2285"/>
      <c r="GO855" s="2285"/>
      <c r="GP855" s="2285"/>
      <c r="GQ855" s="2285"/>
      <c r="GR855" s="2285"/>
      <c r="GS855" s="2285"/>
      <c r="GT855" s="2285"/>
      <c r="GU855" s="2285"/>
      <c r="GV855" s="2285"/>
      <c r="GW855" s="2285"/>
      <c r="GX855" s="2285"/>
      <c r="GY855" s="2285"/>
      <c r="GZ855" s="2285"/>
      <c r="HA855" s="2285"/>
      <c r="HB855" s="2285"/>
      <c r="HC855" s="2285"/>
      <c r="HD855" s="2285"/>
      <c r="HE855" s="2285"/>
      <c r="HF855" s="2285"/>
      <c r="HG855" s="2285"/>
      <c r="HH855" s="2285"/>
      <c r="HI855" s="2285"/>
      <c r="HJ855" s="2285"/>
      <c r="HK855" s="2285"/>
      <c r="HL855" s="2285"/>
      <c r="HM855" s="2285"/>
      <c r="HN855" s="2285"/>
      <c r="HO855" s="2285"/>
      <c r="HP855" s="2285"/>
      <c r="HQ855" s="2285"/>
      <c r="HR855" s="2285"/>
      <c r="HS855" s="2285"/>
      <c r="HT855" s="2285"/>
      <c r="HU855" s="2285"/>
      <c r="HV855" s="2285"/>
      <c r="HW855" s="2285"/>
      <c r="HX855" s="2285"/>
      <c r="HY855" s="2285"/>
      <c r="HZ855" s="2285"/>
      <c r="IA855" s="2285"/>
      <c r="IB855" s="2285"/>
      <c r="IC855" s="2285"/>
      <c r="ID855" s="2285"/>
      <c r="IE855" s="2285"/>
      <c r="IF855" s="2285"/>
      <c r="IG855" s="2285"/>
      <c r="IH855" s="2285"/>
      <c r="II855" s="2285"/>
      <c r="IJ855" s="2285"/>
      <c r="IK855" s="2285"/>
      <c r="IL855" s="2285"/>
      <c r="IM855" s="2285"/>
      <c r="IN855" s="2285"/>
      <c r="IO855" s="2285"/>
      <c r="IP855" s="2285"/>
      <c r="IQ855" s="2285"/>
      <c r="IR855" s="2285"/>
      <c r="IS855" s="2285"/>
      <c r="IT855" s="2285"/>
      <c r="IU855" s="2285"/>
      <c r="IV855" s="2285"/>
      <c r="IW855" s="2285"/>
    </row>
    <row r="856" spans="1:257" s="2286" customFormat="1" ht="13.5" customHeight="1">
      <c r="A856" s="2281"/>
      <c r="B856" s="2282"/>
      <c r="C856" s="2282"/>
      <c r="D856" s="2282" t="s">
        <v>6574</v>
      </c>
      <c r="E856" s="2282"/>
      <c r="F856" s="2283">
        <v>6</v>
      </c>
      <c r="G856" s="2284"/>
      <c r="H856" s="3811"/>
      <c r="I856" s="3843"/>
      <c r="J856" s="4551"/>
      <c r="K856" s="4838"/>
      <c r="L856" s="1512"/>
      <c r="M856" s="421"/>
      <c r="N856" s="421"/>
      <c r="O856" s="421"/>
      <c r="P856" s="421"/>
      <c r="Q856" s="421"/>
      <c r="R856" s="421"/>
      <c r="S856" s="421"/>
      <c r="T856" s="421"/>
      <c r="U856" s="421"/>
      <c r="V856" s="421"/>
      <c r="W856" s="187"/>
      <c r="X856" s="187"/>
      <c r="Y856" s="187"/>
      <c r="Z856" s="187"/>
      <c r="AA856" s="187"/>
      <c r="AB856" s="187"/>
      <c r="AC856" s="187"/>
      <c r="AD856" s="187"/>
      <c r="AE856" s="187"/>
      <c r="AF856" s="187"/>
      <c r="AG856" s="187"/>
      <c r="AH856" s="187"/>
      <c r="AI856" s="187"/>
      <c r="AJ856" s="187"/>
      <c r="AK856" s="187"/>
      <c r="AL856" s="187"/>
      <c r="AM856" s="187"/>
      <c r="AN856" s="187"/>
      <c r="AO856" s="187"/>
      <c r="AP856" s="187"/>
      <c r="AQ856" s="187"/>
      <c r="AR856" s="187"/>
      <c r="AS856" s="2285"/>
      <c r="AT856" s="2285"/>
      <c r="AU856" s="2285"/>
      <c r="AV856" s="2285"/>
      <c r="AW856" s="2285"/>
      <c r="AX856" s="2285"/>
      <c r="AY856" s="2285"/>
      <c r="AZ856" s="2285"/>
      <c r="BA856" s="2285"/>
      <c r="BB856" s="2285"/>
      <c r="BC856" s="2285"/>
      <c r="BD856" s="2285"/>
      <c r="BE856" s="2285"/>
      <c r="BF856" s="2285"/>
      <c r="BG856" s="2285"/>
      <c r="BH856" s="2285"/>
      <c r="BI856" s="2285"/>
      <c r="BJ856" s="2285"/>
      <c r="BK856" s="2285"/>
      <c r="BL856" s="2285"/>
      <c r="BM856" s="2285"/>
      <c r="BN856" s="2285"/>
      <c r="BO856" s="2285"/>
      <c r="BP856" s="2285"/>
      <c r="BQ856" s="2285"/>
      <c r="BR856" s="2285"/>
      <c r="BS856" s="2285"/>
      <c r="BT856" s="2285"/>
      <c r="BU856" s="2285"/>
      <c r="BV856" s="2285"/>
      <c r="BW856" s="2285"/>
      <c r="BX856" s="2285"/>
      <c r="BY856" s="2285"/>
      <c r="BZ856" s="2285"/>
      <c r="CA856" s="2285"/>
      <c r="CB856" s="2285"/>
      <c r="CC856" s="2285"/>
      <c r="CD856" s="2285"/>
      <c r="CE856" s="2285"/>
      <c r="CF856" s="2285"/>
      <c r="CG856" s="2285"/>
      <c r="CH856" s="2285"/>
      <c r="CI856" s="2285"/>
      <c r="CJ856" s="2285"/>
      <c r="CK856" s="2285"/>
      <c r="CL856" s="2285"/>
      <c r="CM856" s="2285"/>
      <c r="CN856" s="2285"/>
      <c r="CO856" s="2285"/>
      <c r="CP856" s="2285"/>
      <c r="CQ856" s="2285"/>
      <c r="CR856" s="2285"/>
      <c r="CS856" s="2285"/>
      <c r="CT856" s="2285"/>
      <c r="CU856" s="2285"/>
      <c r="CV856" s="2285"/>
      <c r="CW856" s="2285"/>
      <c r="CX856" s="2285"/>
      <c r="CY856" s="2285"/>
      <c r="CZ856" s="2285"/>
      <c r="DA856" s="2285"/>
      <c r="DB856" s="2285"/>
      <c r="DC856" s="2285"/>
      <c r="DD856" s="2285"/>
      <c r="DE856" s="2285"/>
      <c r="DF856" s="2285"/>
      <c r="DG856" s="2285"/>
      <c r="DH856" s="2285"/>
      <c r="DI856" s="2285"/>
      <c r="DJ856" s="2285"/>
      <c r="DK856" s="2285"/>
      <c r="DL856" s="2285"/>
      <c r="DM856" s="2285"/>
      <c r="DN856" s="2285"/>
      <c r="DO856" s="2285"/>
      <c r="DP856" s="2285"/>
      <c r="DQ856" s="2285"/>
      <c r="DR856" s="2285"/>
      <c r="DS856" s="2285"/>
      <c r="DT856" s="2285"/>
      <c r="DU856" s="2285"/>
      <c r="DV856" s="2285"/>
      <c r="DW856" s="2285"/>
      <c r="DX856" s="2285"/>
      <c r="DY856" s="2285"/>
      <c r="DZ856" s="2285"/>
      <c r="EA856" s="2285"/>
      <c r="EB856" s="2285"/>
      <c r="EC856" s="2285"/>
      <c r="ED856" s="2285"/>
      <c r="EE856" s="2285"/>
      <c r="EF856" s="2285"/>
      <c r="EG856" s="2285"/>
      <c r="EH856" s="2285"/>
      <c r="EI856" s="2285"/>
      <c r="EJ856" s="2285"/>
      <c r="EK856" s="2285"/>
      <c r="EL856" s="2285"/>
      <c r="EM856" s="2285"/>
      <c r="EN856" s="2285"/>
      <c r="EO856" s="2285"/>
      <c r="EP856" s="2285"/>
      <c r="EQ856" s="2285"/>
      <c r="ER856" s="2285"/>
      <c r="ES856" s="2285"/>
      <c r="ET856" s="2285"/>
      <c r="EU856" s="2285"/>
      <c r="EV856" s="2285"/>
      <c r="EW856" s="2285"/>
      <c r="EX856" s="2285"/>
      <c r="EY856" s="2285"/>
      <c r="EZ856" s="2285"/>
      <c r="FA856" s="2285"/>
      <c r="FB856" s="2285"/>
      <c r="FC856" s="2285"/>
      <c r="FD856" s="2285"/>
      <c r="FE856" s="2285"/>
      <c r="FF856" s="2285"/>
      <c r="FG856" s="2285"/>
      <c r="FH856" s="2285"/>
      <c r="FI856" s="2285"/>
      <c r="FJ856" s="2285"/>
      <c r="FK856" s="2285"/>
      <c r="FL856" s="2285"/>
      <c r="FM856" s="2285"/>
      <c r="FN856" s="2285"/>
      <c r="FO856" s="2285"/>
      <c r="FP856" s="2285"/>
      <c r="FQ856" s="2285"/>
      <c r="FR856" s="2285"/>
      <c r="FS856" s="2285"/>
      <c r="FT856" s="2285"/>
      <c r="FU856" s="2285"/>
      <c r="FV856" s="2285"/>
      <c r="FW856" s="2285"/>
      <c r="FX856" s="2285"/>
      <c r="FY856" s="2285"/>
      <c r="FZ856" s="2285"/>
      <c r="GA856" s="2285"/>
      <c r="GB856" s="2285"/>
      <c r="GC856" s="2285"/>
      <c r="GD856" s="2285"/>
      <c r="GE856" s="2285"/>
      <c r="GF856" s="2285"/>
      <c r="GG856" s="2285"/>
      <c r="GH856" s="2285"/>
      <c r="GI856" s="2285"/>
      <c r="GJ856" s="2285"/>
      <c r="GK856" s="2285"/>
      <c r="GL856" s="2285"/>
      <c r="GM856" s="2285"/>
      <c r="GN856" s="2285"/>
      <c r="GO856" s="2285"/>
      <c r="GP856" s="2285"/>
      <c r="GQ856" s="2285"/>
      <c r="GR856" s="2285"/>
      <c r="GS856" s="2285"/>
      <c r="GT856" s="2285"/>
      <c r="GU856" s="2285"/>
      <c r="GV856" s="2285"/>
      <c r="GW856" s="2285"/>
      <c r="GX856" s="2285"/>
      <c r="GY856" s="2285"/>
      <c r="GZ856" s="2285"/>
      <c r="HA856" s="2285"/>
      <c r="HB856" s="2285"/>
      <c r="HC856" s="2285"/>
      <c r="HD856" s="2285"/>
      <c r="HE856" s="2285"/>
      <c r="HF856" s="2285"/>
      <c r="HG856" s="2285"/>
      <c r="HH856" s="2285"/>
      <c r="HI856" s="2285"/>
      <c r="HJ856" s="2285"/>
      <c r="HK856" s="2285"/>
      <c r="HL856" s="2285"/>
      <c r="HM856" s="2285"/>
      <c r="HN856" s="2285"/>
      <c r="HO856" s="2285"/>
      <c r="HP856" s="2285"/>
      <c r="HQ856" s="2285"/>
      <c r="HR856" s="2285"/>
      <c r="HS856" s="2285"/>
      <c r="HT856" s="2285"/>
      <c r="HU856" s="2285"/>
      <c r="HV856" s="2285"/>
      <c r="HW856" s="2285"/>
      <c r="HX856" s="2285"/>
      <c r="HY856" s="2285"/>
      <c r="HZ856" s="2285"/>
      <c r="IA856" s="2285"/>
      <c r="IB856" s="2285"/>
      <c r="IC856" s="2285"/>
      <c r="ID856" s="2285"/>
      <c r="IE856" s="2285"/>
      <c r="IF856" s="2285"/>
      <c r="IG856" s="2285"/>
      <c r="IH856" s="2285"/>
      <c r="II856" s="2285"/>
      <c r="IJ856" s="2285"/>
      <c r="IK856" s="2285"/>
      <c r="IL856" s="2285"/>
      <c r="IM856" s="2285"/>
      <c r="IN856" s="2285"/>
      <c r="IO856" s="2285"/>
      <c r="IP856" s="2285"/>
      <c r="IQ856" s="2285"/>
      <c r="IR856" s="2285"/>
      <c r="IS856" s="2285"/>
      <c r="IT856" s="2285"/>
      <c r="IU856" s="2285"/>
      <c r="IV856" s="2285"/>
      <c r="IW856" s="2285"/>
    </row>
    <row r="857" spans="1:257" s="2286" customFormat="1" ht="13.5" customHeight="1">
      <c r="A857" s="2281"/>
      <c r="B857" s="2282"/>
      <c r="C857" s="2282"/>
      <c r="D857" s="2282" t="s">
        <v>6575</v>
      </c>
      <c r="E857" s="2282"/>
      <c r="F857" s="2283">
        <v>14</v>
      </c>
      <c r="G857" s="2284"/>
      <c r="H857" s="3811"/>
      <c r="I857" s="3843"/>
      <c r="J857" s="4553"/>
      <c r="K857" s="4838"/>
      <c r="L857" s="421"/>
      <c r="M857" s="421"/>
      <c r="N857" s="421"/>
      <c r="O857" s="421"/>
      <c r="P857" s="421"/>
      <c r="Q857" s="421"/>
      <c r="R857" s="421"/>
      <c r="S857" s="421"/>
      <c r="T857" s="421"/>
      <c r="U857" s="421"/>
      <c r="V857" s="421"/>
      <c r="W857" s="187"/>
      <c r="X857" s="187"/>
      <c r="Y857" s="187"/>
      <c r="Z857" s="187"/>
      <c r="AA857" s="187"/>
      <c r="AB857" s="187"/>
      <c r="AC857" s="187"/>
      <c r="AD857" s="187"/>
      <c r="AE857" s="187"/>
      <c r="AF857" s="187"/>
      <c r="AG857" s="187"/>
      <c r="AH857" s="187"/>
      <c r="AI857" s="187"/>
      <c r="AJ857" s="187"/>
      <c r="AK857" s="187"/>
      <c r="AL857" s="187"/>
      <c r="AM857" s="187"/>
      <c r="AN857" s="187"/>
      <c r="AO857" s="187"/>
      <c r="AP857" s="187"/>
      <c r="AQ857" s="187"/>
      <c r="AR857" s="187"/>
      <c r="AS857" s="2285"/>
      <c r="AT857" s="2285"/>
      <c r="AU857" s="2285"/>
      <c r="AV857" s="2285"/>
      <c r="AW857" s="2285"/>
      <c r="AX857" s="2285"/>
      <c r="AY857" s="2285"/>
      <c r="AZ857" s="2285"/>
      <c r="BA857" s="2285"/>
      <c r="BB857" s="2285"/>
      <c r="BC857" s="2285"/>
      <c r="BD857" s="2285"/>
      <c r="BE857" s="2285"/>
      <c r="BF857" s="2285"/>
      <c r="BG857" s="2285"/>
      <c r="BH857" s="2285"/>
      <c r="BI857" s="2285"/>
      <c r="BJ857" s="2285"/>
      <c r="BK857" s="2285"/>
      <c r="BL857" s="2285"/>
      <c r="BM857" s="2285"/>
      <c r="BN857" s="2285"/>
      <c r="BO857" s="2285"/>
      <c r="BP857" s="2285"/>
      <c r="BQ857" s="2285"/>
      <c r="BR857" s="2285"/>
      <c r="BS857" s="2285"/>
      <c r="BT857" s="2285"/>
      <c r="BU857" s="2285"/>
      <c r="BV857" s="2285"/>
      <c r="BW857" s="2285"/>
      <c r="BX857" s="2285"/>
      <c r="BY857" s="2285"/>
      <c r="BZ857" s="2285"/>
      <c r="CA857" s="2285"/>
      <c r="CB857" s="2285"/>
      <c r="CC857" s="2285"/>
      <c r="CD857" s="2285"/>
      <c r="CE857" s="2285"/>
      <c r="CF857" s="2285"/>
      <c r="CG857" s="2285"/>
      <c r="CH857" s="2285"/>
      <c r="CI857" s="2285"/>
      <c r="CJ857" s="2285"/>
      <c r="CK857" s="2285"/>
      <c r="CL857" s="2285"/>
      <c r="CM857" s="2285"/>
      <c r="CN857" s="2285"/>
      <c r="CO857" s="2285"/>
      <c r="CP857" s="2285"/>
      <c r="CQ857" s="2285"/>
      <c r="CR857" s="2285"/>
      <c r="CS857" s="2285"/>
      <c r="CT857" s="2285"/>
      <c r="CU857" s="2285"/>
      <c r="CV857" s="2285"/>
      <c r="CW857" s="2285"/>
      <c r="CX857" s="2285"/>
      <c r="CY857" s="2285"/>
      <c r="CZ857" s="2285"/>
      <c r="DA857" s="2285"/>
      <c r="DB857" s="2285"/>
      <c r="DC857" s="2285"/>
      <c r="DD857" s="2285"/>
      <c r="DE857" s="2285"/>
      <c r="DF857" s="2285"/>
      <c r="DG857" s="2285"/>
      <c r="DH857" s="2285"/>
      <c r="DI857" s="2285"/>
      <c r="DJ857" s="2285"/>
      <c r="DK857" s="2285"/>
      <c r="DL857" s="2285"/>
      <c r="DM857" s="2285"/>
      <c r="DN857" s="2285"/>
      <c r="DO857" s="2285"/>
      <c r="DP857" s="2285"/>
      <c r="DQ857" s="2285"/>
      <c r="DR857" s="2285"/>
      <c r="DS857" s="2285"/>
      <c r="DT857" s="2285"/>
      <c r="DU857" s="2285"/>
      <c r="DV857" s="2285"/>
      <c r="DW857" s="2285"/>
      <c r="DX857" s="2285"/>
      <c r="DY857" s="2285"/>
      <c r="DZ857" s="2285"/>
      <c r="EA857" s="2285"/>
      <c r="EB857" s="2285"/>
      <c r="EC857" s="2285"/>
      <c r="ED857" s="2285"/>
      <c r="EE857" s="2285"/>
      <c r="EF857" s="2285"/>
      <c r="EG857" s="2285"/>
      <c r="EH857" s="2285"/>
      <c r="EI857" s="2285"/>
      <c r="EJ857" s="2285"/>
      <c r="EK857" s="2285"/>
      <c r="EL857" s="2285"/>
      <c r="EM857" s="2285"/>
      <c r="EN857" s="2285"/>
      <c r="EO857" s="2285"/>
      <c r="EP857" s="2285"/>
      <c r="EQ857" s="2285"/>
      <c r="ER857" s="2285"/>
      <c r="ES857" s="2285"/>
      <c r="ET857" s="2285"/>
      <c r="EU857" s="2285"/>
      <c r="EV857" s="2285"/>
      <c r="EW857" s="2285"/>
      <c r="EX857" s="2285"/>
      <c r="EY857" s="2285"/>
      <c r="EZ857" s="2285"/>
      <c r="FA857" s="2285"/>
      <c r="FB857" s="2285"/>
      <c r="FC857" s="2285"/>
      <c r="FD857" s="2285"/>
      <c r="FE857" s="2285"/>
      <c r="FF857" s="2285"/>
      <c r="FG857" s="2285"/>
      <c r="FH857" s="2285"/>
      <c r="FI857" s="2285"/>
      <c r="FJ857" s="2285"/>
      <c r="FK857" s="2285"/>
      <c r="FL857" s="2285"/>
      <c r="FM857" s="2285"/>
      <c r="FN857" s="2285"/>
      <c r="FO857" s="2285"/>
      <c r="FP857" s="2285"/>
      <c r="FQ857" s="2285"/>
      <c r="FR857" s="2285"/>
      <c r="FS857" s="2285"/>
      <c r="FT857" s="2285"/>
      <c r="FU857" s="2285"/>
      <c r="FV857" s="2285"/>
      <c r="FW857" s="2285"/>
      <c r="FX857" s="2285"/>
      <c r="FY857" s="2285"/>
      <c r="FZ857" s="2285"/>
      <c r="GA857" s="2285"/>
      <c r="GB857" s="2285"/>
      <c r="GC857" s="2285"/>
      <c r="GD857" s="2285"/>
      <c r="GE857" s="2285"/>
      <c r="GF857" s="2285"/>
      <c r="GG857" s="2285"/>
      <c r="GH857" s="2285"/>
      <c r="GI857" s="2285"/>
      <c r="GJ857" s="2285"/>
      <c r="GK857" s="2285"/>
      <c r="GL857" s="2285"/>
      <c r="GM857" s="2285"/>
      <c r="GN857" s="2285"/>
      <c r="GO857" s="2285"/>
      <c r="GP857" s="2285"/>
      <c r="GQ857" s="2285"/>
      <c r="GR857" s="2285"/>
      <c r="GS857" s="2285"/>
      <c r="GT857" s="2285"/>
      <c r="GU857" s="2285"/>
      <c r="GV857" s="2285"/>
      <c r="GW857" s="2285"/>
      <c r="GX857" s="2285"/>
      <c r="GY857" s="2285"/>
      <c r="GZ857" s="2285"/>
      <c r="HA857" s="2285"/>
      <c r="HB857" s="2285"/>
      <c r="HC857" s="2285"/>
      <c r="HD857" s="2285"/>
      <c r="HE857" s="2285"/>
      <c r="HF857" s="2285"/>
      <c r="HG857" s="2285"/>
      <c r="HH857" s="2285"/>
      <c r="HI857" s="2285"/>
      <c r="HJ857" s="2285"/>
      <c r="HK857" s="2285"/>
      <c r="HL857" s="2285"/>
      <c r="HM857" s="2285"/>
      <c r="HN857" s="2285"/>
      <c r="HO857" s="2285"/>
      <c r="HP857" s="2285"/>
      <c r="HQ857" s="2285"/>
      <c r="HR857" s="2285"/>
      <c r="HS857" s="2285"/>
      <c r="HT857" s="2285"/>
      <c r="HU857" s="2285"/>
      <c r="HV857" s="2285"/>
      <c r="HW857" s="2285"/>
      <c r="HX857" s="2285"/>
      <c r="HY857" s="2285"/>
      <c r="HZ857" s="2285"/>
      <c r="IA857" s="2285"/>
      <c r="IB857" s="2285"/>
      <c r="IC857" s="2285"/>
      <c r="ID857" s="2285"/>
      <c r="IE857" s="2285"/>
      <c r="IF857" s="2285"/>
      <c r="IG857" s="2285"/>
      <c r="IH857" s="2285"/>
      <c r="II857" s="2285"/>
      <c r="IJ857" s="2285"/>
      <c r="IK857" s="2285"/>
      <c r="IL857" s="2285"/>
      <c r="IM857" s="2285"/>
      <c r="IN857" s="2285"/>
      <c r="IO857" s="2285"/>
      <c r="IP857" s="2285"/>
      <c r="IQ857" s="2285"/>
      <c r="IR857" s="2285"/>
      <c r="IS857" s="2285"/>
      <c r="IT857" s="2285"/>
      <c r="IU857" s="2285"/>
      <c r="IV857" s="2285"/>
      <c r="IW857" s="2285"/>
    </row>
    <row r="858" spans="1:257" s="2286" customFormat="1" ht="13.5" customHeight="1">
      <c r="A858" s="2281"/>
      <c r="B858" s="2282"/>
      <c r="C858" s="2282"/>
      <c r="D858" s="2282" t="s">
        <v>6576</v>
      </c>
      <c r="E858" s="2282"/>
      <c r="F858" s="2283">
        <v>14</v>
      </c>
      <c r="G858" s="2284"/>
      <c r="H858" s="3811"/>
      <c r="I858" s="3843"/>
      <c r="J858" s="4553"/>
      <c r="K858" s="4838"/>
      <c r="L858" s="421"/>
      <c r="M858" s="421"/>
      <c r="N858" s="421"/>
      <c r="O858" s="421"/>
      <c r="P858" s="421"/>
      <c r="Q858" s="421"/>
      <c r="R858" s="421"/>
      <c r="S858" s="421"/>
      <c r="T858" s="421"/>
      <c r="U858" s="421"/>
      <c r="V858" s="421"/>
      <c r="W858" s="187"/>
      <c r="X858" s="187"/>
      <c r="Y858" s="187"/>
      <c r="Z858" s="187"/>
      <c r="AA858" s="187"/>
      <c r="AB858" s="187"/>
      <c r="AC858" s="187"/>
      <c r="AD858" s="187"/>
      <c r="AE858" s="187"/>
      <c r="AF858" s="187"/>
      <c r="AG858" s="187"/>
      <c r="AH858" s="187"/>
      <c r="AI858" s="187"/>
      <c r="AJ858" s="187"/>
      <c r="AK858" s="187"/>
      <c r="AL858" s="187"/>
      <c r="AM858" s="187"/>
      <c r="AN858" s="187"/>
      <c r="AO858" s="187"/>
      <c r="AP858" s="187"/>
      <c r="AQ858" s="187"/>
      <c r="AR858" s="187"/>
      <c r="AS858" s="2285"/>
      <c r="AT858" s="2285"/>
      <c r="AU858" s="2285"/>
      <c r="AV858" s="2285"/>
      <c r="AW858" s="2285"/>
      <c r="AX858" s="2285"/>
      <c r="AY858" s="2285"/>
      <c r="AZ858" s="2285"/>
      <c r="BA858" s="2285"/>
      <c r="BB858" s="2285"/>
      <c r="BC858" s="2285"/>
      <c r="BD858" s="2285"/>
      <c r="BE858" s="2285"/>
      <c r="BF858" s="2285"/>
      <c r="BG858" s="2285"/>
      <c r="BH858" s="2285"/>
      <c r="BI858" s="2285"/>
      <c r="BJ858" s="2285"/>
      <c r="BK858" s="2285"/>
      <c r="BL858" s="2285"/>
      <c r="BM858" s="2285"/>
      <c r="BN858" s="2285"/>
      <c r="BO858" s="2285"/>
      <c r="BP858" s="2285"/>
      <c r="BQ858" s="2285"/>
      <c r="BR858" s="2285"/>
      <c r="BS858" s="2285"/>
      <c r="BT858" s="2285"/>
      <c r="BU858" s="2285"/>
      <c r="BV858" s="2285"/>
      <c r="BW858" s="2285"/>
      <c r="BX858" s="2285"/>
      <c r="BY858" s="2285"/>
      <c r="BZ858" s="2285"/>
      <c r="CA858" s="2285"/>
      <c r="CB858" s="2285"/>
      <c r="CC858" s="2285"/>
      <c r="CD858" s="2285"/>
      <c r="CE858" s="2285"/>
      <c r="CF858" s="2285"/>
      <c r="CG858" s="2285"/>
      <c r="CH858" s="2285"/>
      <c r="CI858" s="2285"/>
      <c r="CJ858" s="2285"/>
      <c r="CK858" s="2285"/>
      <c r="CL858" s="2285"/>
      <c r="CM858" s="2285"/>
      <c r="CN858" s="2285"/>
      <c r="CO858" s="2285"/>
      <c r="CP858" s="2285"/>
      <c r="CQ858" s="2285"/>
      <c r="CR858" s="2285"/>
      <c r="CS858" s="2285"/>
      <c r="CT858" s="2285"/>
      <c r="CU858" s="2285"/>
      <c r="CV858" s="2285"/>
      <c r="CW858" s="2285"/>
      <c r="CX858" s="2285"/>
      <c r="CY858" s="2285"/>
      <c r="CZ858" s="2285"/>
      <c r="DA858" s="2285"/>
      <c r="DB858" s="2285"/>
      <c r="DC858" s="2285"/>
      <c r="DD858" s="2285"/>
      <c r="DE858" s="2285"/>
      <c r="DF858" s="2285"/>
      <c r="DG858" s="2285"/>
      <c r="DH858" s="2285"/>
      <c r="DI858" s="2285"/>
      <c r="DJ858" s="2285"/>
      <c r="DK858" s="2285"/>
      <c r="DL858" s="2285"/>
      <c r="DM858" s="2285"/>
      <c r="DN858" s="2285"/>
      <c r="DO858" s="2285"/>
      <c r="DP858" s="2285"/>
      <c r="DQ858" s="2285"/>
      <c r="DR858" s="2285"/>
      <c r="DS858" s="2285"/>
      <c r="DT858" s="2285"/>
      <c r="DU858" s="2285"/>
      <c r="DV858" s="2285"/>
      <c r="DW858" s="2285"/>
      <c r="DX858" s="2285"/>
      <c r="DY858" s="2285"/>
      <c r="DZ858" s="2285"/>
      <c r="EA858" s="2285"/>
      <c r="EB858" s="2285"/>
      <c r="EC858" s="2285"/>
      <c r="ED858" s="2285"/>
      <c r="EE858" s="2285"/>
      <c r="EF858" s="2285"/>
      <c r="EG858" s="2285"/>
      <c r="EH858" s="2285"/>
      <c r="EI858" s="2285"/>
      <c r="EJ858" s="2285"/>
      <c r="EK858" s="2285"/>
      <c r="EL858" s="2285"/>
      <c r="EM858" s="2285"/>
      <c r="EN858" s="2285"/>
      <c r="EO858" s="2285"/>
      <c r="EP858" s="2285"/>
      <c r="EQ858" s="2285"/>
      <c r="ER858" s="2285"/>
      <c r="ES858" s="2285"/>
      <c r="ET858" s="2285"/>
      <c r="EU858" s="2285"/>
      <c r="EV858" s="2285"/>
      <c r="EW858" s="2285"/>
      <c r="EX858" s="2285"/>
      <c r="EY858" s="2285"/>
      <c r="EZ858" s="2285"/>
      <c r="FA858" s="2285"/>
      <c r="FB858" s="2285"/>
      <c r="FC858" s="2285"/>
      <c r="FD858" s="2285"/>
      <c r="FE858" s="2285"/>
      <c r="FF858" s="2285"/>
      <c r="FG858" s="2285"/>
      <c r="FH858" s="2285"/>
      <c r="FI858" s="2285"/>
      <c r="FJ858" s="2285"/>
      <c r="FK858" s="2285"/>
      <c r="FL858" s="2285"/>
      <c r="FM858" s="2285"/>
      <c r="FN858" s="2285"/>
      <c r="FO858" s="2285"/>
      <c r="FP858" s="2285"/>
      <c r="FQ858" s="2285"/>
      <c r="FR858" s="2285"/>
      <c r="FS858" s="2285"/>
      <c r="FT858" s="2285"/>
      <c r="FU858" s="2285"/>
      <c r="FV858" s="2285"/>
      <c r="FW858" s="2285"/>
      <c r="FX858" s="2285"/>
      <c r="FY858" s="2285"/>
      <c r="FZ858" s="2285"/>
      <c r="GA858" s="2285"/>
      <c r="GB858" s="2285"/>
      <c r="GC858" s="2285"/>
      <c r="GD858" s="2285"/>
      <c r="GE858" s="2285"/>
      <c r="GF858" s="2285"/>
      <c r="GG858" s="2285"/>
      <c r="GH858" s="2285"/>
      <c r="GI858" s="2285"/>
      <c r="GJ858" s="2285"/>
      <c r="GK858" s="2285"/>
      <c r="GL858" s="2285"/>
      <c r="GM858" s="2285"/>
      <c r="GN858" s="2285"/>
      <c r="GO858" s="2285"/>
      <c r="GP858" s="2285"/>
      <c r="GQ858" s="2285"/>
      <c r="GR858" s="2285"/>
      <c r="GS858" s="2285"/>
      <c r="GT858" s="2285"/>
      <c r="GU858" s="2285"/>
      <c r="GV858" s="2285"/>
      <c r="GW858" s="2285"/>
      <c r="GX858" s="2285"/>
      <c r="GY858" s="2285"/>
      <c r="GZ858" s="2285"/>
      <c r="HA858" s="2285"/>
      <c r="HB858" s="2285"/>
      <c r="HC858" s="2285"/>
      <c r="HD858" s="2285"/>
      <c r="HE858" s="2285"/>
      <c r="HF858" s="2285"/>
      <c r="HG858" s="2285"/>
      <c r="HH858" s="2285"/>
      <c r="HI858" s="2285"/>
      <c r="HJ858" s="2285"/>
      <c r="HK858" s="2285"/>
      <c r="HL858" s="2285"/>
      <c r="HM858" s="2285"/>
      <c r="HN858" s="2285"/>
      <c r="HO858" s="2285"/>
      <c r="HP858" s="2285"/>
      <c r="HQ858" s="2285"/>
      <c r="HR858" s="2285"/>
      <c r="HS858" s="2285"/>
      <c r="HT858" s="2285"/>
      <c r="HU858" s="2285"/>
      <c r="HV858" s="2285"/>
      <c r="HW858" s="2285"/>
      <c r="HX858" s="2285"/>
      <c r="HY858" s="2285"/>
      <c r="HZ858" s="2285"/>
      <c r="IA858" s="2285"/>
      <c r="IB858" s="2285"/>
      <c r="IC858" s="2285"/>
      <c r="ID858" s="2285"/>
      <c r="IE858" s="2285"/>
      <c r="IF858" s="2285"/>
      <c r="IG858" s="2285"/>
      <c r="IH858" s="2285"/>
      <c r="II858" s="2285"/>
      <c r="IJ858" s="2285"/>
      <c r="IK858" s="2285"/>
      <c r="IL858" s="2285"/>
      <c r="IM858" s="2285"/>
      <c r="IN858" s="2285"/>
      <c r="IO858" s="2285"/>
      <c r="IP858" s="2285"/>
      <c r="IQ858" s="2285"/>
      <c r="IR858" s="2285"/>
      <c r="IS858" s="2285"/>
      <c r="IT858" s="2285"/>
      <c r="IU858" s="2285"/>
      <c r="IV858" s="2285"/>
      <c r="IW858" s="2285"/>
    </row>
    <row r="859" spans="1:257" s="2288" customFormat="1" ht="27" customHeight="1">
      <c r="A859" s="2328"/>
      <c r="B859" s="2329"/>
      <c r="C859" s="193"/>
      <c r="D859" s="193" t="s">
        <v>6884</v>
      </c>
      <c r="E859" s="193"/>
      <c r="F859" s="2330"/>
      <c r="G859" s="2331"/>
      <c r="H859" s="3812"/>
      <c r="I859" s="3844"/>
      <c r="J859" s="4552"/>
      <c r="K859" s="4838"/>
      <c r="L859" s="421"/>
      <c r="M859" s="421"/>
      <c r="N859" s="421"/>
      <c r="O859" s="421"/>
      <c r="P859" s="421"/>
      <c r="Q859" s="421"/>
      <c r="R859" s="421"/>
      <c r="S859" s="421"/>
      <c r="T859" s="421"/>
      <c r="U859" s="421"/>
      <c r="V859" s="421"/>
      <c r="W859" s="187"/>
      <c r="X859" s="187"/>
      <c r="Y859" s="187"/>
      <c r="Z859" s="187"/>
      <c r="AA859" s="187"/>
      <c r="AB859" s="187"/>
      <c r="AC859" s="187"/>
      <c r="AD859" s="187"/>
      <c r="AE859" s="187"/>
      <c r="AF859" s="187"/>
      <c r="AG859" s="187"/>
      <c r="AH859" s="187"/>
      <c r="AI859" s="187"/>
      <c r="AJ859" s="187"/>
      <c r="AK859" s="187"/>
      <c r="AL859" s="187"/>
      <c r="AM859" s="2287"/>
      <c r="AN859" s="2287"/>
      <c r="AO859" s="2287"/>
      <c r="AP859" s="2287"/>
      <c r="AQ859" s="2287"/>
      <c r="AR859" s="2287"/>
      <c r="AS859" s="2287"/>
      <c r="AT859" s="2287"/>
      <c r="AU859" s="2287"/>
      <c r="AV859" s="2287"/>
      <c r="AW859" s="2287"/>
      <c r="AX859" s="2287"/>
      <c r="AY859" s="2287"/>
      <c r="AZ859" s="2287"/>
      <c r="BA859" s="2287"/>
      <c r="BB859" s="2287"/>
      <c r="BC859" s="2287"/>
      <c r="BD859" s="2287"/>
      <c r="BE859" s="2287"/>
      <c r="BF859" s="2287"/>
      <c r="BG859" s="2287"/>
      <c r="BH859" s="2287"/>
      <c r="BI859" s="2287"/>
      <c r="BJ859" s="2287"/>
      <c r="BK859" s="2287"/>
      <c r="BL859" s="2287"/>
      <c r="BM859" s="2287"/>
      <c r="BN859" s="2287"/>
      <c r="BO859" s="2287"/>
      <c r="BP859" s="2287"/>
      <c r="BQ859" s="2287"/>
      <c r="BR859" s="2287"/>
      <c r="BS859" s="2287"/>
      <c r="BT859" s="2287"/>
      <c r="BU859" s="2287"/>
      <c r="BV859" s="2287"/>
      <c r="BW859" s="2287"/>
      <c r="BX859" s="2287"/>
      <c r="BY859" s="2287"/>
      <c r="BZ859" s="2287"/>
      <c r="CA859" s="2287"/>
      <c r="CB859" s="2287"/>
      <c r="CC859" s="2287"/>
      <c r="CD859" s="2287"/>
      <c r="CE859" s="2287"/>
      <c r="CF859" s="2287"/>
      <c r="CG859" s="2287"/>
      <c r="CH859" s="2287"/>
      <c r="CI859" s="2287"/>
      <c r="CJ859" s="2287"/>
      <c r="CK859" s="2287"/>
      <c r="CL859" s="2287"/>
      <c r="CM859" s="2287"/>
      <c r="CN859" s="2287"/>
      <c r="CO859" s="2287"/>
      <c r="CP859" s="2287"/>
      <c r="CQ859" s="2287"/>
      <c r="CR859" s="2287"/>
      <c r="CS859" s="2287"/>
      <c r="CT859" s="2287"/>
      <c r="CU859" s="2287"/>
      <c r="CV859" s="2287"/>
      <c r="CW859" s="2287"/>
      <c r="CX859" s="2287"/>
      <c r="CY859" s="2287"/>
      <c r="CZ859" s="2287"/>
      <c r="DA859" s="2287"/>
      <c r="DB859" s="2287"/>
      <c r="DC859" s="2287"/>
      <c r="DD859" s="2287"/>
      <c r="DE859" s="2287"/>
      <c r="DF859" s="2287"/>
      <c r="DG859" s="2287"/>
      <c r="DH859" s="2287"/>
      <c r="DI859" s="2287"/>
      <c r="DJ859" s="2287"/>
      <c r="DK859" s="2287"/>
      <c r="DL859" s="2287"/>
      <c r="DM859" s="2287"/>
      <c r="DN859" s="2287"/>
      <c r="DO859" s="2287"/>
      <c r="DP859" s="2287"/>
      <c r="DQ859" s="2287"/>
      <c r="DR859" s="2287"/>
      <c r="DS859" s="2287"/>
      <c r="DT859" s="2287"/>
    </row>
    <row r="860" spans="1:257" s="2288" customFormat="1" ht="40.5" customHeight="1">
      <c r="A860" s="2328"/>
      <c r="B860" s="2329"/>
      <c r="C860" s="193"/>
      <c r="D860" s="193" t="s">
        <v>6885</v>
      </c>
      <c r="E860" s="193"/>
      <c r="F860" s="2330"/>
      <c r="G860" s="2331"/>
      <c r="H860" s="3812"/>
      <c r="I860" s="3844"/>
      <c r="J860" s="4552"/>
      <c r="K860" s="2287"/>
      <c r="L860" s="2287"/>
      <c r="M860" s="2287"/>
      <c r="N860" s="2287"/>
      <c r="O860" s="2287"/>
      <c r="P860" s="2287"/>
      <c r="Q860" s="2287"/>
      <c r="R860" s="2287"/>
      <c r="S860" s="2287"/>
      <c r="T860" s="2287"/>
      <c r="U860" s="2287"/>
      <c r="V860" s="2287"/>
      <c r="W860" s="2287"/>
      <c r="X860" s="2287"/>
      <c r="Y860" s="2287"/>
      <c r="Z860" s="2287"/>
      <c r="AA860" s="2287"/>
      <c r="AB860" s="2287"/>
      <c r="AC860" s="2287"/>
      <c r="AD860" s="2287"/>
      <c r="AE860" s="2287"/>
      <c r="AF860" s="2287"/>
      <c r="AG860" s="2287"/>
      <c r="AH860" s="2287"/>
      <c r="AI860" s="2287"/>
      <c r="AJ860" s="2287"/>
      <c r="AK860" s="2287"/>
      <c r="AL860" s="2287"/>
      <c r="AM860" s="2287"/>
      <c r="AN860" s="2287"/>
      <c r="AO860" s="2287"/>
      <c r="AP860" s="2287"/>
      <c r="AQ860" s="2287"/>
      <c r="AR860" s="2287"/>
      <c r="AS860" s="2287"/>
      <c r="AT860" s="2287"/>
      <c r="AU860" s="2287"/>
      <c r="AV860" s="2287"/>
      <c r="AW860" s="2287"/>
      <c r="AX860" s="2287"/>
      <c r="AY860" s="2287"/>
      <c r="AZ860" s="2287"/>
      <c r="BA860" s="2287"/>
      <c r="BB860" s="2287"/>
      <c r="BC860" s="2287"/>
      <c r="BD860" s="2287"/>
      <c r="BE860" s="2287"/>
      <c r="BF860" s="2287"/>
      <c r="BG860" s="2287"/>
      <c r="BH860" s="2287"/>
      <c r="BI860" s="2287"/>
      <c r="BJ860" s="2287"/>
      <c r="BK860" s="2287"/>
      <c r="BL860" s="2287"/>
      <c r="BM860" s="2287"/>
      <c r="BN860" s="2287"/>
      <c r="BO860" s="2287"/>
      <c r="BP860" s="2287"/>
      <c r="BQ860" s="2287"/>
      <c r="BR860" s="2287"/>
      <c r="BS860" s="2287"/>
      <c r="BT860" s="2287"/>
      <c r="BU860" s="2287"/>
      <c r="BV860" s="2287"/>
      <c r="BW860" s="2287"/>
      <c r="BX860" s="2287"/>
      <c r="BY860" s="2287"/>
      <c r="BZ860" s="2287"/>
      <c r="CA860" s="2287"/>
      <c r="CB860" s="2287"/>
      <c r="CC860" s="2287"/>
      <c r="CD860" s="2287"/>
      <c r="CE860" s="2287"/>
      <c r="CF860" s="2287"/>
      <c r="CG860" s="2287"/>
      <c r="CH860" s="2287"/>
      <c r="CI860" s="2287"/>
      <c r="CJ860" s="2287"/>
      <c r="CK860" s="2287"/>
      <c r="CL860" s="2287"/>
      <c r="CM860" s="2287"/>
      <c r="CN860" s="2287"/>
      <c r="CO860" s="2287"/>
      <c r="CP860" s="2287"/>
      <c r="CQ860" s="2287"/>
      <c r="CR860" s="2287"/>
      <c r="CS860" s="2287"/>
      <c r="CT860" s="2287"/>
      <c r="CU860" s="2287"/>
      <c r="CV860" s="2287"/>
      <c r="CW860" s="2287"/>
      <c r="CX860" s="2287"/>
      <c r="CY860" s="2287"/>
      <c r="CZ860" s="2287"/>
      <c r="DA860" s="2287"/>
      <c r="DB860" s="2287"/>
      <c r="DC860" s="2287"/>
      <c r="DD860" s="2287"/>
      <c r="DE860" s="2287"/>
      <c r="DF860" s="2287"/>
      <c r="DG860" s="2287"/>
      <c r="DH860" s="2287"/>
      <c r="DI860" s="2287"/>
      <c r="DJ860" s="2287"/>
      <c r="DK860" s="2287"/>
      <c r="DL860" s="2287"/>
      <c r="DM860" s="2287"/>
      <c r="DN860" s="2287"/>
      <c r="DO860" s="2287"/>
      <c r="DP860" s="2287"/>
      <c r="DQ860" s="2287"/>
      <c r="DR860" s="2287"/>
      <c r="DS860" s="2287"/>
      <c r="DT860" s="2287"/>
    </row>
    <row r="861" spans="1:257" s="333" customFormat="1" ht="13.5" customHeight="1">
      <c r="A861" s="4768">
        <v>162</v>
      </c>
      <c r="B861" s="4765" t="s">
        <v>1007</v>
      </c>
      <c r="C861" s="4766" t="s">
        <v>6886</v>
      </c>
      <c r="D861" s="151" t="s">
        <v>6887</v>
      </c>
      <c r="E861" s="151" t="s">
        <v>155</v>
      </c>
      <c r="F861" s="210">
        <f>ROUND(SUM(F863),3)</f>
        <v>1</v>
      </c>
      <c r="G861" s="4767"/>
      <c r="H861" s="3789">
        <f>ROUND(F861*G861,2)</f>
        <v>0</v>
      </c>
      <c r="I861" s="3821"/>
      <c r="J861" s="153" t="s">
        <v>60</v>
      </c>
      <c r="K861" s="4887"/>
      <c r="L861" s="4868"/>
      <c r="M861" s="187"/>
      <c r="N861" s="187"/>
      <c r="O861" s="187"/>
      <c r="P861" s="187"/>
      <c r="Q861" s="187"/>
      <c r="R861" s="2318"/>
      <c r="T861" s="187"/>
      <c r="U861" s="187"/>
      <c r="V861" s="187"/>
      <c r="W861" s="187"/>
      <c r="X861" s="187"/>
      <c r="Y861" s="187"/>
      <c r="Z861" s="187"/>
      <c r="AA861" s="187"/>
      <c r="AB861" s="187"/>
    </row>
    <row r="862" spans="1:257" s="2286" customFormat="1" ht="13.5" customHeight="1">
      <c r="A862" s="2281"/>
      <c r="B862" s="2282"/>
      <c r="C862" s="2282"/>
      <c r="D862" s="2282" t="s">
        <v>6883</v>
      </c>
      <c r="E862" s="2282"/>
      <c r="F862" s="2283"/>
      <c r="G862" s="2284"/>
      <c r="H862" s="3811"/>
      <c r="I862" s="3843"/>
      <c r="J862" s="4551"/>
      <c r="K862" s="4838"/>
      <c r="L862" s="421"/>
      <c r="M862" s="421"/>
      <c r="N862" s="421"/>
      <c r="O862" s="421"/>
      <c r="P862" s="421"/>
      <c r="Q862" s="421"/>
      <c r="R862" s="421"/>
      <c r="S862" s="421"/>
      <c r="T862" s="421"/>
      <c r="U862" s="421"/>
      <c r="V862" s="2290"/>
      <c r="W862" s="2290"/>
      <c r="X862" s="2290"/>
      <c r="Y862" s="2290"/>
      <c r="Z862" s="2290"/>
      <c r="AA862" s="2290"/>
      <c r="AB862" s="2290"/>
      <c r="AC862" s="2290"/>
      <c r="AD862" s="2290"/>
      <c r="AE862" s="2290"/>
      <c r="AF862" s="2290"/>
      <c r="AG862" s="2290"/>
      <c r="AH862" s="2290"/>
      <c r="AI862" s="2290"/>
      <c r="AJ862" s="2290"/>
      <c r="AK862" s="2290"/>
      <c r="AL862" s="2290"/>
      <c r="AM862" s="187"/>
      <c r="AN862" s="187"/>
      <c r="AO862" s="187"/>
      <c r="AP862" s="187"/>
      <c r="AQ862" s="187"/>
      <c r="AR862" s="187"/>
      <c r="AS862" s="2285"/>
      <c r="AT862" s="2285"/>
      <c r="AU862" s="2285"/>
      <c r="AV862" s="2285"/>
      <c r="AW862" s="2285"/>
      <c r="AX862" s="2285"/>
      <c r="AY862" s="2285"/>
      <c r="AZ862" s="2285"/>
      <c r="BA862" s="2285"/>
      <c r="BB862" s="2285"/>
      <c r="BC862" s="2285"/>
      <c r="BD862" s="2285"/>
      <c r="BE862" s="2285"/>
      <c r="BF862" s="2285"/>
      <c r="BG862" s="2285"/>
      <c r="BH862" s="2285"/>
      <c r="BI862" s="2285"/>
      <c r="BJ862" s="2285"/>
      <c r="BK862" s="2285"/>
      <c r="BL862" s="2285"/>
      <c r="BM862" s="2285"/>
      <c r="BN862" s="2285"/>
      <c r="BO862" s="2285"/>
      <c r="BP862" s="2285"/>
      <c r="BQ862" s="2285"/>
      <c r="BR862" s="2285"/>
      <c r="BS862" s="2285"/>
      <c r="BT862" s="2285"/>
      <c r="BU862" s="2285"/>
      <c r="BV862" s="2285"/>
      <c r="BW862" s="2285"/>
      <c r="BX862" s="2285"/>
      <c r="BY862" s="2285"/>
      <c r="BZ862" s="2285"/>
      <c r="CA862" s="2285"/>
      <c r="CB862" s="2285"/>
      <c r="CC862" s="2285"/>
      <c r="CD862" s="2285"/>
      <c r="CE862" s="2285"/>
      <c r="CF862" s="2285"/>
      <c r="CG862" s="2285"/>
      <c r="CH862" s="2285"/>
      <c r="CI862" s="2285"/>
      <c r="CJ862" s="2285"/>
      <c r="CK862" s="2285"/>
      <c r="CL862" s="2285"/>
      <c r="CM862" s="2285"/>
      <c r="CN862" s="2285"/>
      <c r="CO862" s="2285"/>
      <c r="CP862" s="2285"/>
      <c r="CQ862" s="2285"/>
      <c r="CR862" s="2285"/>
      <c r="CS862" s="2285"/>
      <c r="CT862" s="2285"/>
      <c r="CU862" s="2285"/>
      <c r="CV862" s="2285"/>
      <c r="CW862" s="2285"/>
      <c r="CX862" s="2285"/>
      <c r="CY862" s="2285"/>
      <c r="CZ862" s="2285"/>
      <c r="DA862" s="2285"/>
      <c r="DB862" s="2285"/>
      <c r="DC862" s="2285"/>
      <c r="DD862" s="2285"/>
      <c r="DE862" s="2285"/>
      <c r="DF862" s="2285"/>
      <c r="DG862" s="2285"/>
      <c r="DH862" s="2285"/>
      <c r="DI862" s="2285"/>
      <c r="DJ862" s="2285"/>
      <c r="DK862" s="2285"/>
      <c r="DL862" s="2285"/>
      <c r="DM862" s="2285"/>
      <c r="DN862" s="2285"/>
      <c r="DO862" s="2285"/>
      <c r="DP862" s="2285"/>
      <c r="DQ862" s="2285"/>
      <c r="DR862" s="2285"/>
      <c r="DS862" s="2285"/>
      <c r="DT862" s="2285"/>
      <c r="DU862" s="2285"/>
      <c r="DV862" s="2285"/>
      <c r="DW862" s="2285"/>
      <c r="DX862" s="2285"/>
      <c r="DY862" s="2285"/>
      <c r="DZ862" s="2285"/>
      <c r="EA862" s="2285"/>
      <c r="EB862" s="2285"/>
      <c r="EC862" s="2285"/>
      <c r="ED862" s="2285"/>
      <c r="EE862" s="2285"/>
      <c r="EF862" s="2285"/>
      <c r="EG862" s="2285"/>
      <c r="EH862" s="2285"/>
      <c r="EI862" s="2285"/>
      <c r="EJ862" s="2285"/>
      <c r="EK862" s="2285"/>
      <c r="EL862" s="2285"/>
      <c r="EM862" s="2285"/>
      <c r="EN862" s="2285"/>
      <c r="EO862" s="2285"/>
      <c r="EP862" s="2285"/>
      <c r="EQ862" s="2285"/>
      <c r="ER862" s="2285"/>
      <c r="ES862" s="2285"/>
      <c r="ET862" s="2285"/>
      <c r="EU862" s="2285"/>
      <c r="EV862" s="2285"/>
      <c r="EW862" s="2285"/>
      <c r="EX862" s="2285"/>
      <c r="EY862" s="2285"/>
      <c r="EZ862" s="2285"/>
      <c r="FA862" s="2285"/>
      <c r="FB862" s="2285"/>
      <c r="FC862" s="2285"/>
      <c r="FD862" s="2285"/>
      <c r="FE862" s="2285"/>
      <c r="FF862" s="2285"/>
      <c r="FG862" s="2285"/>
      <c r="FH862" s="2285"/>
      <c r="FI862" s="2285"/>
      <c r="FJ862" s="2285"/>
      <c r="FK862" s="2285"/>
      <c r="FL862" s="2285"/>
      <c r="FM862" s="2285"/>
      <c r="FN862" s="2285"/>
      <c r="FO862" s="2285"/>
      <c r="FP862" s="2285"/>
      <c r="FQ862" s="2285"/>
      <c r="FR862" s="2285"/>
      <c r="FS862" s="2285"/>
      <c r="FT862" s="2285"/>
      <c r="FU862" s="2285"/>
      <c r="FV862" s="2285"/>
      <c r="FW862" s="2285"/>
      <c r="FX862" s="2285"/>
      <c r="FY862" s="2285"/>
      <c r="FZ862" s="2285"/>
      <c r="GA862" s="2285"/>
      <c r="GB862" s="2285"/>
      <c r="GC862" s="2285"/>
      <c r="GD862" s="2285"/>
      <c r="GE862" s="2285"/>
      <c r="GF862" s="2285"/>
      <c r="GG862" s="2285"/>
      <c r="GH862" s="2285"/>
      <c r="GI862" s="2285"/>
      <c r="GJ862" s="2285"/>
      <c r="GK862" s="2285"/>
      <c r="GL862" s="2285"/>
      <c r="GM862" s="2285"/>
      <c r="GN862" s="2285"/>
      <c r="GO862" s="2285"/>
      <c r="GP862" s="2285"/>
      <c r="GQ862" s="2285"/>
      <c r="GR862" s="2285"/>
      <c r="GS862" s="2285"/>
      <c r="GT862" s="2285"/>
      <c r="GU862" s="2285"/>
      <c r="GV862" s="2285"/>
      <c r="GW862" s="2285"/>
      <c r="GX862" s="2285"/>
      <c r="GY862" s="2285"/>
      <c r="GZ862" s="2285"/>
      <c r="HA862" s="2285"/>
      <c r="HB862" s="2285"/>
      <c r="HC862" s="2285"/>
      <c r="HD862" s="2285"/>
      <c r="HE862" s="2285"/>
      <c r="HF862" s="2285"/>
      <c r="HG862" s="2285"/>
      <c r="HH862" s="2285"/>
      <c r="HI862" s="2285"/>
      <c r="HJ862" s="2285"/>
      <c r="HK862" s="2285"/>
      <c r="HL862" s="2285"/>
      <c r="HM862" s="2285"/>
      <c r="HN862" s="2285"/>
      <c r="HO862" s="2285"/>
      <c r="HP862" s="2285"/>
      <c r="HQ862" s="2285"/>
      <c r="HR862" s="2285"/>
      <c r="HS862" s="2285"/>
      <c r="HT862" s="2285"/>
      <c r="HU862" s="2285"/>
      <c r="HV862" s="2285"/>
      <c r="HW862" s="2285"/>
      <c r="HX862" s="2285"/>
      <c r="HY862" s="2285"/>
      <c r="HZ862" s="2285"/>
      <c r="IA862" s="2285"/>
      <c r="IB862" s="2285"/>
      <c r="IC862" s="2285"/>
      <c r="ID862" s="2285"/>
      <c r="IE862" s="2285"/>
      <c r="IF862" s="2285"/>
      <c r="IG862" s="2285"/>
      <c r="IH862" s="2285"/>
      <c r="II862" s="2285"/>
      <c r="IJ862" s="2285"/>
      <c r="IK862" s="2285"/>
      <c r="IL862" s="2285"/>
      <c r="IM862" s="2285"/>
      <c r="IN862" s="2285"/>
      <c r="IO862" s="2285"/>
      <c r="IP862" s="2285"/>
      <c r="IQ862" s="2285"/>
      <c r="IR862" s="2285"/>
      <c r="IS862" s="2285"/>
      <c r="IT862" s="2285"/>
      <c r="IU862" s="2285"/>
      <c r="IV862" s="2285"/>
      <c r="IW862" s="2285"/>
    </row>
    <row r="863" spans="1:257" s="2286" customFormat="1" ht="13.5" customHeight="1">
      <c r="A863" s="2281"/>
      <c r="B863" s="2282"/>
      <c r="C863" s="2282"/>
      <c r="D863" s="2282" t="s">
        <v>6574</v>
      </c>
      <c r="E863" s="2282"/>
      <c r="F863" s="2283">
        <v>1</v>
      </c>
      <c r="G863" s="2284"/>
      <c r="H863" s="3811"/>
      <c r="I863" s="3843"/>
      <c r="J863" s="4551"/>
      <c r="K863" s="4838"/>
      <c r="L863" s="1512"/>
      <c r="M863" s="421"/>
      <c r="N863" s="421"/>
      <c r="O863" s="421"/>
      <c r="P863" s="421"/>
      <c r="Q863" s="421"/>
      <c r="R863" s="421"/>
      <c r="S863" s="421"/>
      <c r="T863" s="421"/>
      <c r="U863" s="421"/>
      <c r="V863" s="421"/>
      <c r="W863" s="187"/>
      <c r="X863" s="187"/>
      <c r="Y863" s="187"/>
      <c r="Z863" s="187"/>
      <c r="AA863" s="187"/>
      <c r="AB863" s="187"/>
      <c r="AC863" s="187"/>
      <c r="AD863" s="187"/>
      <c r="AE863" s="187"/>
      <c r="AF863" s="187"/>
      <c r="AG863" s="187"/>
      <c r="AH863" s="187"/>
      <c r="AI863" s="187"/>
      <c r="AJ863" s="187"/>
      <c r="AK863" s="187"/>
      <c r="AL863" s="187"/>
      <c r="AM863" s="187"/>
      <c r="AN863" s="187"/>
      <c r="AO863" s="187"/>
      <c r="AP863" s="187"/>
      <c r="AQ863" s="187"/>
      <c r="AR863" s="187"/>
      <c r="AS863" s="2285"/>
      <c r="AT863" s="2285"/>
      <c r="AU863" s="2285"/>
      <c r="AV863" s="2285"/>
      <c r="AW863" s="2285"/>
      <c r="AX863" s="2285"/>
      <c r="AY863" s="2285"/>
      <c r="AZ863" s="2285"/>
      <c r="BA863" s="2285"/>
      <c r="BB863" s="2285"/>
      <c r="BC863" s="2285"/>
      <c r="BD863" s="2285"/>
      <c r="BE863" s="2285"/>
      <c r="BF863" s="2285"/>
      <c r="BG863" s="2285"/>
      <c r="BH863" s="2285"/>
      <c r="BI863" s="2285"/>
      <c r="BJ863" s="2285"/>
      <c r="BK863" s="2285"/>
      <c r="BL863" s="2285"/>
      <c r="BM863" s="2285"/>
      <c r="BN863" s="2285"/>
      <c r="BO863" s="2285"/>
      <c r="BP863" s="2285"/>
      <c r="BQ863" s="2285"/>
      <c r="BR863" s="2285"/>
      <c r="BS863" s="2285"/>
      <c r="BT863" s="2285"/>
      <c r="BU863" s="2285"/>
      <c r="BV863" s="2285"/>
      <c r="BW863" s="2285"/>
      <c r="BX863" s="2285"/>
      <c r="BY863" s="2285"/>
      <c r="BZ863" s="2285"/>
      <c r="CA863" s="2285"/>
      <c r="CB863" s="2285"/>
      <c r="CC863" s="2285"/>
      <c r="CD863" s="2285"/>
      <c r="CE863" s="2285"/>
      <c r="CF863" s="2285"/>
      <c r="CG863" s="2285"/>
      <c r="CH863" s="2285"/>
      <c r="CI863" s="2285"/>
      <c r="CJ863" s="2285"/>
      <c r="CK863" s="2285"/>
      <c r="CL863" s="2285"/>
      <c r="CM863" s="2285"/>
      <c r="CN863" s="2285"/>
      <c r="CO863" s="2285"/>
      <c r="CP863" s="2285"/>
      <c r="CQ863" s="2285"/>
      <c r="CR863" s="2285"/>
      <c r="CS863" s="2285"/>
      <c r="CT863" s="2285"/>
      <c r="CU863" s="2285"/>
      <c r="CV863" s="2285"/>
      <c r="CW863" s="2285"/>
      <c r="CX863" s="2285"/>
      <c r="CY863" s="2285"/>
      <c r="CZ863" s="2285"/>
      <c r="DA863" s="2285"/>
      <c r="DB863" s="2285"/>
      <c r="DC863" s="2285"/>
      <c r="DD863" s="2285"/>
      <c r="DE863" s="2285"/>
      <c r="DF863" s="2285"/>
      <c r="DG863" s="2285"/>
      <c r="DH863" s="2285"/>
      <c r="DI863" s="2285"/>
      <c r="DJ863" s="2285"/>
      <c r="DK863" s="2285"/>
      <c r="DL863" s="2285"/>
      <c r="DM863" s="2285"/>
      <c r="DN863" s="2285"/>
      <c r="DO863" s="2285"/>
      <c r="DP863" s="2285"/>
      <c r="DQ863" s="2285"/>
      <c r="DR863" s="2285"/>
      <c r="DS863" s="2285"/>
      <c r="DT863" s="2285"/>
      <c r="DU863" s="2285"/>
      <c r="DV863" s="2285"/>
      <c r="DW863" s="2285"/>
      <c r="DX863" s="2285"/>
      <c r="DY863" s="2285"/>
      <c r="DZ863" s="2285"/>
      <c r="EA863" s="2285"/>
      <c r="EB863" s="2285"/>
      <c r="EC863" s="2285"/>
      <c r="ED863" s="2285"/>
      <c r="EE863" s="2285"/>
      <c r="EF863" s="2285"/>
      <c r="EG863" s="2285"/>
      <c r="EH863" s="2285"/>
      <c r="EI863" s="2285"/>
      <c r="EJ863" s="2285"/>
      <c r="EK863" s="2285"/>
      <c r="EL863" s="2285"/>
      <c r="EM863" s="2285"/>
      <c r="EN863" s="2285"/>
      <c r="EO863" s="2285"/>
      <c r="EP863" s="2285"/>
      <c r="EQ863" s="2285"/>
      <c r="ER863" s="2285"/>
      <c r="ES863" s="2285"/>
      <c r="ET863" s="2285"/>
      <c r="EU863" s="2285"/>
      <c r="EV863" s="2285"/>
      <c r="EW863" s="2285"/>
      <c r="EX863" s="2285"/>
      <c r="EY863" s="2285"/>
      <c r="EZ863" s="2285"/>
      <c r="FA863" s="2285"/>
      <c r="FB863" s="2285"/>
      <c r="FC863" s="2285"/>
      <c r="FD863" s="2285"/>
      <c r="FE863" s="2285"/>
      <c r="FF863" s="2285"/>
      <c r="FG863" s="2285"/>
      <c r="FH863" s="2285"/>
      <c r="FI863" s="2285"/>
      <c r="FJ863" s="2285"/>
      <c r="FK863" s="2285"/>
      <c r="FL863" s="2285"/>
      <c r="FM863" s="2285"/>
      <c r="FN863" s="2285"/>
      <c r="FO863" s="2285"/>
      <c r="FP863" s="2285"/>
      <c r="FQ863" s="2285"/>
      <c r="FR863" s="2285"/>
      <c r="FS863" s="2285"/>
      <c r="FT863" s="2285"/>
      <c r="FU863" s="2285"/>
      <c r="FV863" s="2285"/>
      <c r="FW863" s="2285"/>
      <c r="FX863" s="2285"/>
      <c r="FY863" s="2285"/>
      <c r="FZ863" s="2285"/>
      <c r="GA863" s="2285"/>
      <c r="GB863" s="2285"/>
      <c r="GC863" s="2285"/>
      <c r="GD863" s="2285"/>
      <c r="GE863" s="2285"/>
      <c r="GF863" s="2285"/>
      <c r="GG863" s="2285"/>
      <c r="GH863" s="2285"/>
      <c r="GI863" s="2285"/>
      <c r="GJ863" s="2285"/>
      <c r="GK863" s="2285"/>
      <c r="GL863" s="2285"/>
      <c r="GM863" s="2285"/>
      <c r="GN863" s="2285"/>
      <c r="GO863" s="2285"/>
      <c r="GP863" s="2285"/>
      <c r="GQ863" s="2285"/>
      <c r="GR863" s="2285"/>
      <c r="GS863" s="2285"/>
      <c r="GT863" s="2285"/>
      <c r="GU863" s="2285"/>
      <c r="GV863" s="2285"/>
      <c r="GW863" s="2285"/>
      <c r="GX863" s="2285"/>
      <c r="GY863" s="2285"/>
      <c r="GZ863" s="2285"/>
      <c r="HA863" s="2285"/>
      <c r="HB863" s="2285"/>
      <c r="HC863" s="2285"/>
      <c r="HD863" s="2285"/>
      <c r="HE863" s="2285"/>
      <c r="HF863" s="2285"/>
      <c r="HG863" s="2285"/>
      <c r="HH863" s="2285"/>
      <c r="HI863" s="2285"/>
      <c r="HJ863" s="2285"/>
      <c r="HK863" s="2285"/>
      <c r="HL863" s="2285"/>
      <c r="HM863" s="2285"/>
      <c r="HN863" s="2285"/>
      <c r="HO863" s="2285"/>
      <c r="HP863" s="2285"/>
      <c r="HQ863" s="2285"/>
      <c r="HR863" s="2285"/>
      <c r="HS863" s="2285"/>
      <c r="HT863" s="2285"/>
      <c r="HU863" s="2285"/>
      <c r="HV863" s="2285"/>
      <c r="HW863" s="2285"/>
      <c r="HX863" s="2285"/>
      <c r="HY863" s="2285"/>
      <c r="HZ863" s="2285"/>
      <c r="IA863" s="2285"/>
      <c r="IB863" s="2285"/>
      <c r="IC863" s="2285"/>
      <c r="ID863" s="2285"/>
      <c r="IE863" s="2285"/>
      <c r="IF863" s="2285"/>
      <c r="IG863" s="2285"/>
      <c r="IH863" s="2285"/>
      <c r="II863" s="2285"/>
      <c r="IJ863" s="2285"/>
      <c r="IK863" s="2285"/>
      <c r="IL863" s="2285"/>
      <c r="IM863" s="2285"/>
      <c r="IN863" s="2285"/>
      <c r="IO863" s="2285"/>
      <c r="IP863" s="2285"/>
      <c r="IQ863" s="2285"/>
      <c r="IR863" s="2285"/>
      <c r="IS863" s="2285"/>
      <c r="IT863" s="2285"/>
      <c r="IU863" s="2285"/>
      <c r="IV863" s="2285"/>
      <c r="IW863" s="2285"/>
    </row>
    <row r="864" spans="1:257" s="2288" customFormat="1" ht="27" customHeight="1">
      <c r="A864" s="2328"/>
      <c r="B864" s="2329"/>
      <c r="C864" s="193"/>
      <c r="D864" s="193" t="s">
        <v>6884</v>
      </c>
      <c r="E864" s="193"/>
      <c r="F864" s="2330"/>
      <c r="G864" s="2331"/>
      <c r="H864" s="3812"/>
      <c r="I864" s="3844"/>
      <c r="J864" s="4552"/>
      <c r="K864" s="4838"/>
      <c r="L864" s="421"/>
      <c r="M864" s="421"/>
      <c r="N864" s="421"/>
      <c r="O864" s="421"/>
      <c r="P864" s="421"/>
      <c r="Q864" s="421"/>
      <c r="R864" s="421"/>
      <c r="S864" s="421"/>
      <c r="T864" s="421"/>
      <c r="U864" s="421"/>
      <c r="V864" s="421"/>
      <c r="W864" s="187"/>
      <c r="X864" s="187"/>
      <c r="Y864" s="187"/>
      <c r="Z864" s="187"/>
      <c r="AA864" s="187"/>
      <c r="AB864" s="187"/>
      <c r="AC864" s="187"/>
      <c r="AD864" s="187"/>
      <c r="AE864" s="187"/>
      <c r="AF864" s="187"/>
      <c r="AG864" s="187"/>
      <c r="AH864" s="187"/>
      <c r="AI864" s="187"/>
      <c r="AJ864" s="187"/>
      <c r="AK864" s="187"/>
      <c r="AL864" s="187"/>
      <c r="AM864" s="2287"/>
      <c r="AN864" s="2287"/>
      <c r="AO864" s="2287"/>
      <c r="AP864" s="2287"/>
      <c r="AQ864" s="2287"/>
      <c r="AR864" s="2287"/>
      <c r="AS864" s="2287"/>
      <c r="AT864" s="2287"/>
      <c r="AU864" s="2287"/>
      <c r="AV864" s="2287"/>
      <c r="AW864" s="2287"/>
      <c r="AX864" s="2287"/>
      <c r="AY864" s="2287"/>
      <c r="AZ864" s="2287"/>
      <c r="BA864" s="2287"/>
      <c r="BB864" s="2287"/>
      <c r="BC864" s="2287"/>
      <c r="BD864" s="2287"/>
      <c r="BE864" s="2287"/>
      <c r="BF864" s="2287"/>
      <c r="BG864" s="2287"/>
      <c r="BH864" s="2287"/>
      <c r="BI864" s="2287"/>
      <c r="BJ864" s="2287"/>
      <c r="BK864" s="2287"/>
      <c r="BL864" s="2287"/>
      <c r="BM864" s="2287"/>
      <c r="BN864" s="2287"/>
      <c r="BO864" s="2287"/>
      <c r="BP864" s="2287"/>
      <c r="BQ864" s="2287"/>
      <c r="BR864" s="2287"/>
      <c r="BS864" s="2287"/>
      <c r="BT864" s="2287"/>
      <c r="BU864" s="2287"/>
      <c r="BV864" s="2287"/>
      <c r="BW864" s="2287"/>
      <c r="BX864" s="2287"/>
      <c r="BY864" s="2287"/>
      <c r="BZ864" s="2287"/>
      <c r="CA864" s="2287"/>
      <c r="CB864" s="2287"/>
      <c r="CC864" s="2287"/>
      <c r="CD864" s="2287"/>
      <c r="CE864" s="2287"/>
      <c r="CF864" s="2287"/>
      <c r="CG864" s="2287"/>
      <c r="CH864" s="2287"/>
      <c r="CI864" s="2287"/>
      <c r="CJ864" s="2287"/>
      <c r="CK864" s="2287"/>
      <c r="CL864" s="2287"/>
      <c r="CM864" s="2287"/>
      <c r="CN864" s="2287"/>
      <c r="CO864" s="2287"/>
      <c r="CP864" s="2287"/>
      <c r="CQ864" s="2287"/>
      <c r="CR864" s="2287"/>
      <c r="CS864" s="2287"/>
      <c r="CT864" s="2287"/>
      <c r="CU864" s="2287"/>
      <c r="CV864" s="2287"/>
      <c r="CW864" s="2287"/>
      <c r="CX864" s="2287"/>
      <c r="CY864" s="2287"/>
      <c r="CZ864" s="2287"/>
      <c r="DA864" s="2287"/>
      <c r="DB864" s="2287"/>
      <c r="DC864" s="2287"/>
      <c r="DD864" s="2287"/>
      <c r="DE864" s="2287"/>
      <c r="DF864" s="2287"/>
      <c r="DG864" s="2287"/>
      <c r="DH864" s="2287"/>
      <c r="DI864" s="2287"/>
      <c r="DJ864" s="2287"/>
      <c r="DK864" s="2287"/>
      <c r="DL864" s="2287"/>
      <c r="DM864" s="2287"/>
      <c r="DN864" s="2287"/>
      <c r="DO864" s="2287"/>
      <c r="DP864" s="2287"/>
      <c r="DQ864" s="2287"/>
      <c r="DR864" s="2287"/>
      <c r="DS864" s="2287"/>
      <c r="DT864" s="2287"/>
    </row>
    <row r="865" spans="1:257" s="2288" customFormat="1" ht="40.5" customHeight="1">
      <c r="A865" s="2328"/>
      <c r="B865" s="2329"/>
      <c r="C865" s="193"/>
      <c r="D865" s="193" t="s">
        <v>6885</v>
      </c>
      <c r="E865" s="193"/>
      <c r="F865" s="2330"/>
      <c r="G865" s="2331"/>
      <c r="H865" s="3812"/>
      <c r="I865" s="3844"/>
      <c r="J865" s="4552"/>
      <c r="K865" s="4838"/>
      <c r="L865" s="421"/>
      <c r="M865" s="421"/>
      <c r="N865" s="421"/>
      <c r="O865" s="421"/>
      <c r="P865" s="421"/>
      <c r="Q865" s="421"/>
      <c r="R865" s="421"/>
      <c r="S865" s="421"/>
      <c r="T865" s="421"/>
      <c r="U865" s="421"/>
      <c r="V865" s="421"/>
      <c r="W865" s="187"/>
      <c r="X865" s="187"/>
      <c r="Y865" s="187"/>
      <c r="Z865" s="187"/>
      <c r="AA865" s="187"/>
      <c r="AB865" s="187"/>
      <c r="AC865" s="187"/>
      <c r="AD865" s="187"/>
      <c r="AE865" s="187"/>
      <c r="AF865" s="187"/>
      <c r="AG865" s="187"/>
      <c r="AH865" s="187"/>
      <c r="AI865" s="187"/>
      <c r="AJ865" s="187"/>
      <c r="AK865" s="187"/>
      <c r="AL865" s="2287"/>
      <c r="AM865" s="2287"/>
      <c r="AN865" s="2287"/>
      <c r="AO865" s="2287"/>
      <c r="AP865" s="2287"/>
      <c r="AQ865" s="2287"/>
      <c r="AR865" s="2287"/>
      <c r="AS865" s="2287"/>
      <c r="AT865" s="2287"/>
      <c r="AU865" s="2287"/>
      <c r="AV865" s="2287"/>
      <c r="AW865" s="2287"/>
      <c r="AX865" s="2287"/>
      <c r="AY865" s="2287"/>
      <c r="AZ865" s="2287"/>
      <c r="BA865" s="2287"/>
      <c r="BB865" s="2287"/>
      <c r="BC865" s="2287"/>
      <c r="BD865" s="2287"/>
      <c r="BE865" s="2287"/>
      <c r="BF865" s="2287"/>
      <c r="BG865" s="2287"/>
      <c r="BH865" s="2287"/>
      <c r="BI865" s="2287"/>
      <c r="BJ865" s="2287"/>
      <c r="BK865" s="2287"/>
      <c r="BL865" s="2287"/>
      <c r="BM865" s="2287"/>
      <c r="BN865" s="2287"/>
      <c r="BO865" s="2287"/>
      <c r="BP865" s="2287"/>
      <c r="BQ865" s="2287"/>
      <c r="BR865" s="2287"/>
      <c r="BS865" s="2287"/>
      <c r="BT865" s="2287"/>
      <c r="BU865" s="2287"/>
      <c r="BV865" s="2287"/>
      <c r="BW865" s="2287"/>
      <c r="BX865" s="2287"/>
      <c r="BY865" s="2287"/>
      <c r="BZ865" s="2287"/>
      <c r="CA865" s="2287"/>
      <c r="CB865" s="2287"/>
      <c r="CC865" s="2287"/>
      <c r="CD865" s="2287"/>
      <c r="CE865" s="2287"/>
      <c r="CF865" s="2287"/>
      <c r="CG865" s="2287"/>
      <c r="CH865" s="2287"/>
      <c r="CI865" s="2287"/>
      <c r="CJ865" s="2287"/>
      <c r="CK865" s="2287"/>
      <c r="CL865" s="2287"/>
      <c r="CM865" s="2287"/>
      <c r="CN865" s="2287"/>
      <c r="CO865" s="2287"/>
      <c r="CP865" s="2287"/>
      <c r="CQ865" s="2287"/>
      <c r="CR865" s="2287"/>
      <c r="CS865" s="2287"/>
      <c r="CT865" s="2287"/>
      <c r="CU865" s="2287"/>
      <c r="CV865" s="2287"/>
      <c r="CW865" s="2287"/>
      <c r="CX865" s="2287"/>
      <c r="CY865" s="2287"/>
      <c r="CZ865" s="2287"/>
      <c r="DA865" s="2287"/>
      <c r="DB865" s="2287"/>
      <c r="DC865" s="2287"/>
      <c r="DD865" s="2287"/>
      <c r="DE865" s="2287"/>
      <c r="DF865" s="2287"/>
      <c r="DG865" s="2287"/>
      <c r="DH865" s="2287"/>
      <c r="DI865" s="2287"/>
      <c r="DJ865" s="2287"/>
      <c r="DK865" s="2287"/>
      <c r="DL865" s="2287"/>
      <c r="DM865" s="2287"/>
      <c r="DN865" s="2287"/>
      <c r="DO865" s="2287"/>
      <c r="DP865" s="2287"/>
      <c r="DQ865" s="2287"/>
      <c r="DR865" s="2287"/>
      <c r="DS865" s="2287"/>
      <c r="DT865" s="2287"/>
    </row>
    <row r="866" spans="1:257" s="333" customFormat="1" ht="13.5" customHeight="1">
      <c r="A866" s="4768">
        <v>163</v>
      </c>
      <c r="B866" s="4765" t="s">
        <v>1007</v>
      </c>
      <c r="C866" s="4766" t="s">
        <v>6888</v>
      </c>
      <c r="D866" s="151" t="s">
        <v>6889</v>
      </c>
      <c r="E866" s="151" t="s">
        <v>155</v>
      </c>
      <c r="F866" s="210">
        <f>ROUND(SUM(F868),3)</f>
        <v>6</v>
      </c>
      <c r="G866" s="4767"/>
      <c r="H866" s="3789">
        <f>ROUND(F866*G866,2)</f>
        <v>0</v>
      </c>
      <c r="I866" s="3821"/>
      <c r="J866" s="153" t="s">
        <v>60</v>
      </c>
      <c r="K866" s="4887"/>
      <c r="L866" s="4868"/>
      <c r="M866" s="187"/>
      <c r="N866" s="187"/>
      <c r="O866" s="187"/>
      <c r="P866" s="187"/>
      <c r="Q866" s="187"/>
      <c r="R866" s="2318"/>
      <c r="T866" s="187"/>
      <c r="U866" s="187"/>
      <c r="V866" s="187"/>
      <c r="W866" s="187"/>
      <c r="X866" s="187"/>
      <c r="Y866" s="187"/>
      <c r="Z866" s="187"/>
      <c r="AA866" s="187"/>
      <c r="AB866" s="187"/>
      <c r="AK866" s="187"/>
    </row>
    <row r="867" spans="1:257" s="2286" customFormat="1" ht="13.5" customHeight="1">
      <c r="A867" s="2281"/>
      <c r="B867" s="2282"/>
      <c r="C867" s="2282"/>
      <c r="D867" s="2282" t="s">
        <v>6883</v>
      </c>
      <c r="E867" s="2282"/>
      <c r="F867" s="2283"/>
      <c r="G867" s="2284"/>
      <c r="H867" s="3811"/>
      <c r="I867" s="3843"/>
      <c r="J867" s="4551"/>
      <c r="K867" s="4838"/>
      <c r="L867" s="421"/>
      <c r="M867" s="421"/>
      <c r="N867" s="421"/>
      <c r="O867" s="421"/>
      <c r="P867" s="421"/>
      <c r="Q867" s="421"/>
      <c r="R867" s="421"/>
      <c r="S867" s="421"/>
      <c r="T867" s="421"/>
      <c r="U867" s="421"/>
      <c r="V867" s="2290"/>
      <c r="W867" s="2290"/>
      <c r="X867" s="2290"/>
      <c r="Y867" s="2290"/>
      <c r="Z867" s="2290"/>
      <c r="AA867" s="2290"/>
      <c r="AB867" s="2290"/>
      <c r="AC867" s="2290"/>
      <c r="AD867" s="2290"/>
      <c r="AE867" s="2290"/>
      <c r="AF867" s="2290"/>
      <c r="AG867" s="2290"/>
      <c r="AH867" s="2290"/>
      <c r="AI867" s="2290"/>
      <c r="AJ867" s="2290"/>
      <c r="AK867" s="2287"/>
      <c r="AL867" s="2290"/>
      <c r="AM867" s="187"/>
      <c r="AN867" s="187"/>
      <c r="AO867" s="187"/>
      <c r="AP867" s="187"/>
      <c r="AQ867" s="187"/>
      <c r="AR867" s="187"/>
      <c r="AS867" s="2285"/>
      <c r="AT867" s="2285"/>
      <c r="AU867" s="2285"/>
      <c r="AV867" s="2285"/>
      <c r="AW867" s="2285"/>
      <c r="AX867" s="2285"/>
      <c r="AY867" s="2285"/>
      <c r="AZ867" s="2285"/>
      <c r="BA867" s="2285"/>
      <c r="BB867" s="2285"/>
      <c r="BC867" s="2285"/>
      <c r="BD867" s="2285"/>
      <c r="BE867" s="2285"/>
      <c r="BF867" s="2285"/>
      <c r="BG867" s="2285"/>
      <c r="BH867" s="2285"/>
      <c r="BI867" s="2285"/>
      <c r="BJ867" s="2285"/>
      <c r="BK867" s="2285"/>
      <c r="BL867" s="2285"/>
      <c r="BM867" s="2285"/>
      <c r="BN867" s="2285"/>
      <c r="BO867" s="2285"/>
      <c r="BP867" s="2285"/>
      <c r="BQ867" s="2285"/>
      <c r="BR867" s="2285"/>
      <c r="BS867" s="2285"/>
      <c r="BT867" s="2285"/>
      <c r="BU867" s="2285"/>
      <c r="BV867" s="2285"/>
      <c r="BW867" s="2285"/>
      <c r="BX867" s="2285"/>
      <c r="BY867" s="2285"/>
      <c r="BZ867" s="2285"/>
      <c r="CA867" s="2285"/>
      <c r="CB867" s="2285"/>
      <c r="CC867" s="2285"/>
      <c r="CD867" s="2285"/>
      <c r="CE867" s="2285"/>
      <c r="CF867" s="2285"/>
      <c r="CG867" s="2285"/>
      <c r="CH867" s="2285"/>
      <c r="CI867" s="2285"/>
      <c r="CJ867" s="2285"/>
      <c r="CK867" s="2285"/>
      <c r="CL867" s="2285"/>
      <c r="CM867" s="2285"/>
      <c r="CN867" s="2285"/>
      <c r="CO867" s="2285"/>
      <c r="CP867" s="2285"/>
      <c r="CQ867" s="2285"/>
      <c r="CR867" s="2285"/>
      <c r="CS867" s="2285"/>
      <c r="CT867" s="2285"/>
      <c r="CU867" s="2285"/>
      <c r="CV867" s="2285"/>
      <c r="CW867" s="2285"/>
      <c r="CX867" s="2285"/>
      <c r="CY867" s="2285"/>
      <c r="CZ867" s="2285"/>
      <c r="DA867" s="2285"/>
      <c r="DB867" s="2285"/>
      <c r="DC867" s="2285"/>
      <c r="DD867" s="2285"/>
      <c r="DE867" s="2285"/>
      <c r="DF867" s="2285"/>
      <c r="DG867" s="2285"/>
      <c r="DH867" s="2285"/>
      <c r="DI867" s="2285"/>
      <c r="DJ867" s="2285"/>
      <c r="DK867" s="2285"/>
      <c r="DL867" s="2285"/>
      <c r="DM867" s="2285"/>
      <c r="DN867" s="2285"/>
      <c r="DO867" s="2285"/>
      <c r="DP867" s="2285"/>
      <c r="DQ867" s="2285"/>
      <c r="DR867" s="2285"/>
      <c r="DS867" s="2285"/>
      <c r="DT867" s="2285"/>
      <c r="DU867" s="2285"/>
      <c r="DV867" s="2285"/>
      <c r="DW867" s="2285"/>
      <c r="DX867" s="2285"/>
      <c r="DY867" s="2285"/>
      <c r="DZ867" s="2285"/>
      <c r="EA867" s="2285"/>
      <c r="EB867" s="2285"/>
      <c r="EC867" s="2285"/>
      <c r="ED867" s="2285"/>
      <c r="EE867" s="2285"/>
      <c r="EF867" s="2285"/>
      <c r="EG867" s="2285"/>
      <c r="EH867" s="2285"/>
      <c r="EI867" s="2285"/>
      <c r="EJ867" s="2285"/>
      <c r="EK867" s="2285"/>
      <c r="EL867" s="2285"/>
      <c r="EM867" s="2285"/>
      <c r="EN867" s="2285"/>
      <c r="EO867" s="2285"/>
      <c r="EP867" s="2285"/>
      <c r="EQ867" s="2285"/>
      <c r="ER867" s="2285"/>
      <c r="ES867" s="2285"/>
      <c r="ET867" s="2285"/>
      <c r="EU867" s="2285"/>
      <c r="EV867" s="2285"/>
      <c r="EW867" s="2285"/>
      <c r="EX867" s="2285"/>
      <c r="EY867" s="2285"/>
      <c r="EZ867" s="2285"/>
      <c r="FA867" s="2285"/>
      <c r="FB867" s="2285"/>
      <c r="FC867" s="2285"/>
      <c r="FD867" s="2285"/>
      <c r="FE867" s="2285"/>
      <c r="FF867" s="2285"/>
      <c r="FG867" s="2285"/>
      <c r="FH867" s="2285"/>
      <c r="FI867" s="2285"/>
      <c r="FJ867" s="2285"/>
      <c r="FK867" s="2285"/>
      <c r="FL867" s="2285"/>
      <c r="FM867" s="2285"/>
      <c r="FN867" s="2285"/>
      <c r="FO867" s="2285"/>
      <c r="FP867" s="2285"/>
      <c r="FQ867" s="2285"/>
      <c r="FR867" s="2285"/>
      <c r="FS867" s="2285"/>
      <c r="FT867" s="2285"/>
      <c r="FU867" s="2285"/>
      <c r="FV867" s="2285"/>
      <c r="FW867" s="2285"/>
      <c r="FX867" s="2285"/>
      <c r="FY867" s="2285"/>
      <c r="FZ867" s="2285"/>
      <c r="GA867" s="2285"/>
      <c r="GB867" s="2285"/>
      <c r="GC867" s="2285"/>
      <c r="GD867" s="2285"/>
      <c r="GE867" s="2285"/>
      <c r="GF867" s="2285"/>
      <c r="GG867" s="2285"/>
      <c r="GH867" s="2285"/>
      <c r="GI867" s="2285"/>
      <c r="GJ867" s="2285"/>
      <c r="GK867" s="2285"/>
      <c r="GL867" s="2285"/>
      <c r="GM867" s="2285"/>
      <c r="GN867" s="2285"/>
      <c r="GO867" s="2285"/>
      <c r="GP867" s="2285"/>
      <c r="GQ867" s="2285"/>
      <c r="GR867" s="2285"/>
      <c r="GS867" s="2285"/>
      <c r="GT867" s="2285"/>
      <c r="GU867" s="2285"/>
      <c r="GV867" s="2285"/>
      <c r="GW867" s="2285"/>
      <c r="GX867" s="2285"/>
      <c r="GY867" s="2285"/>
      <c r="GZ867" s="2285"/>
      <c r="HA867" s="2285"/>
      <c r="HB867" s="2285"/>
      <c r="HC867" s="2285"/>
      <c r="HD867" s="2285"/>
      <c r="HE867" s="2285"/>
      <c r="HF867" s="2285"/>
      <c r="HG867" s="2285"/>
      <c r="HH867" s="2285"/>
      <c r="HI867" s="2285"/>
      <c r="HJ867" s="2285"/>
      <c r="HK867" s="2285"/>
      <c r="HL867" s="2285"/>
      <c r="HM867" s="2285"/>
      <c r="HN867" s="2285"/>
      <c r="HO867" s="2285"/>
      <c r="HP867" s="2285"/>
      <c r="HQ867" s="2285"/>
      <c r="HR867" s="2285"/>
      <c r="HS867" s="2285"/>
      <c r="HT867" s="2285"/>
      <c r="HU867" s="2285"/>
      <c r="HV867" s="2285"/>
      <c r="HW867" s="2285"/>
      <c r="HX867" s="2285"/>
      <c r="HY867" s="2285"/>
      <c r="HZ867" s="2285"/>
      <c r="IA867" s="2285"/>
      <c r="IB867" s="2285"/>
      <c r="IC867" s="2285"/>
      <c r="ID867" s="2285"/>
      <c r="IE867" s="2285"/>
      <c r="IF867" s="2285"/>
      <c r="IG867" s="2285"/>
      <c r="IH867" s="2285"/>
      <c r="II867" s="2285"/>
      <c r="IJ867" s="2285"/>
      <c r="IK867" s="2285"/>
      <c r="IL867" s="2285"/>
      <c r="IM867" s="2285"/>
      <c r="IN867" s="2285"/>
      <c r="IO867" s="2285"/>
      <c r="IP867" s="2285"/>
      <c r="IQ867" s="2285"/>
      <c r="IR867" s="2285"/>
      <c r="IS867" s="2285"/>
      <c r="IT867" s="2285"/>
      <c r="IU867" s="2285"/>
      <c r="IV867" s="2285"/>
      <c r="IW867" s="2285"/>
    </row>
    <row r="868" spans="1:257" s="2286" customFormat="1" ht="13.5" customHeight="1">
      <c r="A868" s="2281"/>
      <c r="B868" s="2282"/>
      <c r="C868" s="2282"/>
      <c r="D868" s="2282" t="s">
        <v>6574</v>
      </c>
      <c r="E868" s="2282"/>
      <c r="F868" s="2283">
        <v>6</v>
      </c>
      <c r="G868" s="2284"/>
      <c r="H868" s="3811"/>
      <c r="I868" s="3843"/>
      <c r="J868" s="4551"/>
      <c r="K868" s="4838"/>
      <c r="L868" s="1512"/>
      <c r="M868" s="421"/>
      <c r="N868" s="421"/>
      <c r="O868" s="421"/>
      <c r="P868" s="421"/>
      <c r="Q868" s="421"/>
      <c r="R868" s="421"/>
      <c r="S868" s="421"/>
      <c r="T868" s="421"/>
      <c r="U868" s="421"/>
      <c r="V868" s="421"/>
      <c r="W868" s="187"/>
      <c r="X868" s="187"/>
      <c r="Y868" s="187"/>
      <c r="Z868" s="187"/>
      <c r="AA868" s="187"/>
      <c r="AB868" s="187"/>
      <c r="AC868" s="187"/>
      <c r="AD868" s="187"/>
      <c r="AE868" s="187"/>
      <c r="AF868" s="187"/>
      <c r="AG868" s="187"/>
      <c r="AH868" s="187"/>
      <c r="AI868" s="187"/>
      <c r="AJ868" s="187"/>
      <c r="AK868" s="187"/>
      <c r="AL868" s="187"/>
      <c r="AM868" s="187"/>
      <c r="AN868" s="187"/>
      <c r="AO868" s="187"/>
      <c r="AP868" s="187"/>
      <c r="AQ868" s="187"/>
      <c r="AR868" s="187"/>
      <c r="AS868" s="2285"/>
      <c r="AT868" s="2285"/>
      <c r="AU868" s="2285"/>
      <c r="AV868" s="2285"/>
      <c r="AW868" s="2285"/>
      <c r="AX868" s="2285"/>
      <c r="AY868" s="2285"/>
      <c r="AZ868" s="2285"/>
      <c r="BA868" s="2285"/>
      <c r="BB868" s="2285"/>
      <c r="BC868" s="2285"/>
      <c r="BD868" s="2285"/>
      <c r="BE868" s="2285"/>
      <c r="BF868" s="2285"/>
      <c r="BG868" s="2285"/>
      <c r="BH868" s="2285"/>
      <c r="BI868" s="2285"/>
      <c r="BJ868" s="2285"/>
      <c r="BK868" s="2285"/>
      <c r="BL868" s="2285"/>
      <c r="BM868" s="2285"/>
      <c r="BN868" s="2285"/>
      <c r="BO868" s="2285"/>
      <c r="BP868" s="2285"/>
      <c r="BQ868" s="2285"/>
      <c r="BR868" s="2285"/>
      <c r="BS868" s="2285"/>
      <c r="BT868" s="2285"/>
      <c r="BU868" s="2285"/>
      <c r="BV868" s="2285"/>
      <c r="BW868" s="2285"/>
      <c r="BX868" s="2285"/>
      <c r="BY868" s="2285"/>
      <c r="BZ868" s="2285"/>
      <c r="CA868" s="2285"/>
      <c r="CB868" s="2285"/>
      <c r="CC868" s="2285"/>
      <c r="CD868" s="2285"/>
      <c r="CE868" s="2285"/>
      <c r="CF868" s="2285"/>
      <c r="CG868" s="2285"/>
      <c r="CH868" s="2285"/>
      <c r="CI868" s="2285"/>
      <c r="CJ868" s="2285"/>
      <c r="CK868" s="2285"/>
      <c r="CL868" s="2285"/>
      <c r="CM868" s="2285"/>
      <c r="CN868" s="2285"/>
      <c r="CO868" s="2285"/>
      <c r="CP868" s="2285"/>
      <c r="CQ868" s="2285"/>
      <c r="CR868" s="2285"/>
      <c r="CS868" s="2285"/>
      <c r="CT868" s="2285"/>
      <c r="CU868" s="2285"/>
      <c r="CV868" s="2285"/>
      <c r="CW868" s="2285"/>
      <c r="CX868" s="2285"/>
      <c r="CY868" s="2285"/>
      <c r="CZ868" s="2285"/>
      <c r="DA868" s="2285"/>
      <c r="DB868" s="2285"/>
      <c r="DC868" s="2285"/>
      <c r="DD868" s="2285"/>
      <c r="DE868" s="2285"/>
      <c r="DF868" s="2285"/>
      <c r="DG868" s="2285"/>
      <c r="DH868" s="2285"/>
      <c r="DI868" s="2285"/>
      <c r="DJ868" s="2285"/>
      <c r="DK868" s="2285"/>
      <c r="DL868" s="2285"/>
      <c r="DM868" s="2285"/>
      <c r="DN868" s="2285"/>
      <c r="DO868" s="2285"/>
      <c r="DP868" s="2285"/>
      <c r="DQ868" s="2285"/>
      <c r="DR868" s="2285"/>
      <c r="DS868" s="2285"/>
      <c r="DT868" s="2285"/>
      <c r="DU868" s="2285"/>
      <c r="DV868" s="2285"/>
      <c r="DW868" s="2285"/>
      <c r="DX868" s="2285"/>
      <c r="DY868" s="2285"/>
      <c r="DZ868" s="2285"/>
      <c r="EA868" s="2285"/>
      <c r="EB868" s="2285"/>
      <c r="EC868" s="2285"/>
      <c r="ED868" s="2285"/>
      <c r="EE868" s="2285"/>
      <c r="EF868" s="2285"/>
      <c r="EG868" s="2285"/>
      <c r="EH868" s="2285"/>
      <c r="EI868" s="2285"/>
      <c r="EJ868" s="2285"/>
      <c r="EK868" s="2285"/>
      <c r="EL868" s="2285"/>
      <c r="EM868" s="2285"/>
      <c r="EN868" s="2285"/>
      <c r="EO868" s="2285"/>
      <c r="EP868" s="2285"/>
      <c r="EQ868" s="2285"/>
      <c r="ER868" s="2285"/>
      <c r="ES868" s="2285"/>
      <c r="ET868" s="2285"/>
      <c r="EU868" s="2285"/>
      <c r="EV868" s="2285"/>
      <c r="EW868" s="2285"/>
      <c r="EX868" s="2285"/>
      <c r="EY868" s="2285"/>
      <c r="EZ868" s="2285"/>
      <c r="FA868" s="2285"/>
      <c r="FB868" s="2285"/>
      <c r="FC868" s="2285"/>
      <c r="FD868" s="2285"/>
      <c r="FE868" s="2285"/>
      <c r="FF868" s="2285"/>
      <c r="FG868" s="2285"/>
      <c r="FH868" s="2285"/>
      <c r="FI868" s="2285"/>
      <c r="FJ868" s="2285"/>
      <c r="FK868" s="2285"/>
      <c r="FL868" s="2285"/>
      <c r="FM868" s="2285"/>
      <c r="FN868" s="2285"/>
      <c r="FO868" s="2285"/>
      <c r="FP868" s="2285"/>
      <c r="FQ868" s="2285"/>
      <c r="FR868" s="2285"/>
      <c r="FS868" s="2285"/>
      <c r="FT868" s="2285"/>
      <c r="FU868" s="2285"/>
      <c r="FV868" s="2285"/>
      <c r="FW868" s="2285"/>
      <c r="FX868" s="2285"/>
      <c r="FY868" s="2285"/>
      <c r="FZ868" s="2285"/>
      <c r="GA868" s="2285"/>
      <c r="GB868" s="2285"/>
      <c r="GC868" s="2285"/>
      <c r="GD868" s="2285"/>
      <c r="GE868" s="2285"/>
      <c r="GF868" s="2285"/>
      <c r="GG868" s="2285"/>
      <c r="GH868" s="2285"/>
      <c r="GI868" s="2285"/>
      <c r="GJ868" s="2285"/>
      <c r="GK868" s="2285"/>
      <c r="GL868" s="2285"/>
      <c r="GM868" s="2285"/>
      <c r="GN868" s="2285"/>
      <c r="GO868" s="2285"/>
      <c r="GP868" s="2285"/>
      <c r="GQ868" s="2285"/>
      <c r="GR868" s="2285"/>
      <c r="GS868" s="2285"/>
      <c r="GT868" s="2285"/>
      <c r="GU868" s="2285"/>
      <c r="GV868" s="2285"/>
      <c r="GW868" s="2285"/>
      <c r="GX868" s="2285"/>
      <c r="GY868" s="2285"/>
      <c r="GZ868" s="2285"/>
      <c r="HA868" s="2285"/>
      <c r="HB868" s="2285"/>
      <c r="HC868" s="2285"/>
      <c r="HD868" s="2285"/>
      <c r="HE868" s="2285"/>
      <c r="HF868" s="2285"/>
      <c r="HG868" s="2285"/>
      <c r="HH868" s="2285"/>
      <c r="HI868" s="2285"/>
      <c r="HJ868" s="2285"/>
      <c r="HK868" s="2285"/>
      <c r="HL868" s="2285"/>
      <c r="HM868" s="2285"/>
      <c r="HN868" s="2285"/>
      <c r="HO868" s="2285"/>
      <c r="HP868" s="2285"/>
      <c r="HQ868" s="2285"/>
      <c r="HR868" s="2285"/>
      <c r="HS868" s="2285"/>
      <c r="HT868" s="2285"/>
      <c r="HU868" s="2285"/>
      <c r="HV868" s="2285"/>
      <c r="HW868" s="2285"/>
      <c r="HX868" s="2285"/>
      <c r="HY868" s="2285"/>
      <c r="HZ868" s="2285"/>
      <c r="IA868" s="2285"/>
      <c r="IB868" s="2285"/>
      <c r="IC868" s="2285"/>
      <c r="ID868" s="2285"/>
      <c r="IE868" s="2285"/>
      <c r="IF868" s="2285"/>
      <c r="IG868" s="2285"/>
      <c r="IH868" s="2285"/>
      <c r="II868" s="2285"/>
      <c r="IJ868" s="2285"/>
      <c r="IK868" s="2285"/>
      <c r="IL868" s="2285"/>
      <c r="IM868" s="2285"/>
      <c r="IN868" s="2285"/>
      <c r="IO868" s="2285"/>
      <c r="IP868" s="2285"/>
      <c r="IQ868" s="2285"/>
      <c r="IR868" s="2285"/>
      <c r="IS868" s="2285"/>
      <c r="IT868" s="2285"/>
      <c r="IU868" s="2285"/>
      <c r="IV868" s="2285"/>
      <c r="IW868" s="2285"/>
    </row>
    <row r="869" spans="1:257" s="2288" customFormat="1" ht="27" customHeight="1">
      <c r="A869" s="2328"/>
      <c r="B869" s="2329"/>
      <c r="C869" s="193"/>
      <c r="D869" s="193" t="s">
        <v>6890</v>
      </c>
      <c r="E869" s="193"/>
      <c r="F869" s="2330"/>
      <c r="G869" s="2331"/>
      <c r="H869" s="3812"/>
      <c r="I869" s="3844"/>
      <c r="J869" s="4552"/>
      <c r="K869" s="4838"/>
      <c r="L869" s="421"/>
      <c r="M869" s="421"/>
      <c r="N869" s="421"/>
      <c r="O869" s="421"/>
      <c r="P869" s="421"/>
      <c r="Q869" s="421"/>
      <c r="R869" s="421"/>
      <c r="S869" s="421"/>
      <c r="T869" s="421"/>
      <c r="U869" s="421"/>
      <c r="V869" s="421"/>
      <c r="W869" s="187"/>
      <c r="X869" s="187"/>
      <c r="Y869" s="187"/>
      <c r="Z869" s="187"/>
      <c r="AA869" s="187"/>
      <c r="AB869" s="187"/>
      <c r="AC869" s="187"/>
      <c r="AD869" s="187"/>
      <c r="AE869" s="187"/>
      <c r="AF869" s="187"/>
      <c r="AG869" s="187"/>
      <c r="AH869" s="187"/>
      <c r="AI869" s="187"/>
      <c r="AJ869" s="187"/>
      <c r="AK869" s="187"/>
      <c r="AL869" s="187"/>
      <c r="AM869" s="2287"/>
      <c r="AN869" s="2287"/>
      <c r="AO869" s="2287"/>
      <c r="AP869" s="2287"/>
      <c r="AQ869" s="2287"/>
      <c r="AR869" s="2287"/>
      <c r="AS869" s="2287"/>
      <c r="AT869" s="2287"/>
      <c r="AU869" s="2287"/>
      <c r="AV869" s="2287"/>
      <c r="AW869" s="2287"/>
      <c r="AX869" s="2287"/>
      <c r="AY869" s="2287"/>
      <c r="AZ869" s="2287"/>
      <c r="BA869" s="2287"/>
      <c r="BB869" s="2287"/>
      <c r="BC869" s="2287"/>
      <c r="BD869" s="2287"/>
      <c r="BE869" s="2287"/>
      <c r="BF869" s="2287"/>
      <c r="BG869" s="2287"/>
      <c r="BH869" s="2287"/>
      <c r="BI869" s="2287"/>
      <c r="BJ869" s="2287"/>
      <c r="BK869" s="2287"/>
      <c r="BL869" s="2287"/>
      <c r="BM869" s="2287"/>
      <c r="BN869" s="2287"/>
      <c r="BO869" s="2287"/>
      <c r="BP869" s="2287"/>
      <c r="BQ869" s="2287"/>
      <c r="BR869" s="2287"/>
      <c r="BS869" s="2287"/>
      <c r="BT869" s="2287"/>
      <c r="BU869" s="2287"/>
      <c r="BV869" s="2287"/>
      <c r="BW869" s="2287"/>
      <c r="BX869" s="2287"/>
      <c r="BY869" s="2287"/>
      <c r="BZ869" s="2287"/>
      <c r="CA869" s="2287"/>
      <c r="CB869" s="2287"/>
      <c r="CC869" s="2287"/>
      <c r="CD869" s="2287"/>
      <c r="CE869" s="2287"/>
      <c r="CF869" s="2287"/>
      <c r="CG869" s="2287"/>
      <c r="CH869" s="2287"/>
      <c r="CI869" s="2287"/>
      <c r="CJ869" s="2287"/>
      <c r="CK869" s="2287"/>
      <c r="CL869" s="2287"/>
      <c r="CM869" s="2287"/>
      <c r="CN869" s="2287"/>
      <c r="CO869" s="2287"/>
      <c r="CP869" s="2287"/>
      <c r="CQ869" s="2287"/>
      <c r="CR869" s="2287"/>
      <c r="CS869" s="2287"/>
      <c r="CT869" s="2287"/>
      <c r="CU869" s="2287"/>
      <c r="CV869" s="2287"/>
      <c r="CW869" s="2287"/>
      <c r="CX869" s="2287"/>
      <c r="CY869" s="2287"/>
      <c r="CZ869" s="2287"/>
      <c r="DA869" s="2287"/>
      <c r="DB869" s="2287"/>
      <c r="DC869" s="2287"/>
      <c r="DD869" s="2287"/>
      <c r="DE869" s="2287"/>
      <c r="DF869" s="2287"/>
      <c r="DG869" s="2287"/>
      <c r="DH869" s="2287"/>
      <c r="DI869" s="2287"/>
      <c r="DJ869" s="2287"/>
      <c r="DK869" s="2287"/>
      <c r="DL869" s="2287"/>
      <c r="DM869" s="2287"/>
      <c r="DN869" s="2287"/>
      <c r="DO869" s="2287"/>
      <c r="DP869" s="2287"/>
      <c r="DQ869" s="2287"/>
      <c r="DR869" s="2287"/>
      <c r="DS869" s="2287"/>
      <c r="DT869" s="2287"/>
    </row>
    <row r="870" spans="1:257" s="2288" customFormat="1" ht="40.5" customHeight="1">
      <c r="A870" s="2328"/>
      <c r="B870" s="2329"/>
      <c r="C870" s="193"/>
      <c r="D870" s="193" t="s">
        <v>6885</v>
      </c>
      <c r="E870" s="193"/>
      <c r="F870" s="2330"/>
      <c r="G870" s="2331"/>
      <c r="H870" s="3812"/>
      <c r="I870" s="3844"/>
      <c r="J870" s="4552"/>
      <c r="K870" s="4838"/>
      <c r="L870" s="421"/>
      <c r="M870" s="421"/>
      <c r="N870" s="421"/>
      <c r="O870" s="421"/>
      <c r="P870" s="421"/>
      <c r="Q870" s="421"/>
      <c r="R870" s="421"/>
      <c r="S870" s="421"/>
      <c r="T870" s="421"/>
      <c r="U870" s="421"/>
      <c r="V870" s="421"/>
      <c r="W870" s="187"/>
      <c r="X870" s="187"/>
      <c r="Y870" s="187"/>
      <c r="Z870" s="187"/>
      <c r="AA870" s="187"/>
      <c r="AB870" s="187"/>
      <c r="AC870" s="187"/>
      <c r="AD870" s="187"/>
      <c r="AE870" s="187"/>
      <c r="AF870" s="187"/>
      <c r="AG870" s="187"/>
      <c r="AH870" s="187"/>
      <c r="AI870" s="187"/>
      <c r="AJ870" s="187"/>
      <c r="AK870" s="2287"/>
      <c r="AL870" s="2287"/>
      <c r="AM870" s="2287"/>
      <c r="AN870" s="2287"/>
      <c r="AO870" s="2287"/>
      <c r="AP870" s="2287"/>
      <c r="AQ870" s="2287"/>
      <c r="AR870" s="2287"/>
      <c r="AS870" s="2287"/>
      <c r="AT870" s="2287"/>
      <c r="AU870" s="2287"/>
      <c r="AV870" s="2287"/>
      <c r="AW870" s="2287"/>
      <c r="AX870" s="2287"/>
      <c r="AY870" s="2287"/>
      <c r="AZ870" s="2287"/>
      <c r="BA870" s="2287"/>
      <c r="BB870" s="2287"/>
      <c r="BC870" s="2287"/>
      <c r="BD870" s="2287"/>
      <c r="BE870" s="2287"/>
      <c r="BF870" s="2287"/>
      <c r="BG870" s="2287"/>
      <c r="BH870" s="2287"/>
      <c r="BI870" s="2287"/>
      <c r="BJ870" s="2287"/>
      <c r="BK870" s="2287"/>
      <c r="BL870" s="2287"/>
      <c r="BM870" s="2287"/>
      <c r="BN870" s="2287"/>
      <c r="BO870" s="2287"/>
      <c r="BP870" s="2287"/>
      <c r="BQ870" s="2287"/>
      <c r="BR870" s="2287"/>
      <c r="BS870" s="2287"/>
      <c r="BT870" s="2287"/>
      <c r="BU870" s="2287"/>
      <c r="BV870" s="2287"/>
      <c r="BW870" s="2287"/>
      <c r="BX870" s="2287"/>
      <c r="BY870" s="2287"/>
      <c r="BZ870" s="2287"/>
      <c r="CA870" s="2287"/>
      <c r="CB870" s="2287"/>
      <c r="CC870" s="2287"/>
      <c r="CD870" s="2287"/>
      <c r="CE870" s="2287"/>
      <c r="CF870" s="2287"/>
      <c r="CG870" s="2287"/>
      <c r="CH870" s="2287"/>
      <c r="CI870" s="2287"/>
      <c r="CJ870" s="2287"/>
      <c r="CK870" s="2287"/>
      <c r="CL870" s="2287"/>
      <c r="CM870" s="2287"/>
      <c r="CN870" s="2287"/>
      <c r="CO870" s="2287"/>
      <c r="CP870" s="2287"/>
      <c r="CQ870" s="2287"/>
      <c r="CR870" s="2287"/>
      <c r="CS870" s="2287"/>
      <c r="CT870" s="2287"/>
      <c r="CU870" s="2287"/>
      <c r="CV870" s="2287"/>
      <c r="CW870" s="2287"/>
      <c r="CX870" s="2287"/>
      <c r="CY870" s="2287"/>
      <c r="CZ870" s="2287"/>
      <c r="DA870" s="2287"/>
      <c r="DB870" s="2287"/>
      <c r="DC870" s="2287"/>
      <c r="DD870" s="2287"/>
      <c r="DE870" s="2287"/>
      <c r="DF870" s="2287"/>
      <c r="DG870" s="2287"/>
      <c r="DH870" s="2287"/>
      <c r="DI870" s="2287"/>
      <c r="DJ870" s="2287"/>
      <c r="DK870" s="2287"/>
      <c r="DL870" s="2287"/>
      <c r="DM870" s="2287"/>
      <c r="DN870" s="2287"/>
      <c r="DO870" s="2287"/>
      <c r="DP870" s="2287"/>
      <c r="DQ870" s="2287"/>
      <c r="DR870" s="2287"/>
      <c r="DS870" s="2287"/>
      <c r="DT870" s="2287"/>
    </row>
    <row r="871" spans="1:257" s="2290" customFormat="1" ht="13.5" customHeight="1">
      <c r="A871" s="4770">
        <v>164</v>
      </c>
      <c r="B871" s="4765" t="s">
        <v>1007</v>
      </c>
      <c r="C871" s="4766" t="s">
        <v>6891</v>
      </c>
      <c r="D871" s="4771" t="s">
        <v>6892</v>
      </c>
      <c r="E871" s="4771" t="s">
        <v>155</v>
      </c>
      <c r="F871" s="210">
        <f>ROUND(SUM(F873:F875),3)</f>
        <v>4</v>
      </c>
      <c r="G871" s="4767"/>
      <c r="H871" s="3789">
        <f>ROUND(F871*G871,2)</f>
        <v>0</v>
      </c>
      <c r="I871" s="3821"/>
      <c r="J871" s="153" t="s">
        <v>60</v>
      </c>
      <c r="K871" s="2028"/>
      <c r="L871" s="4868"/>
      <c r="U871" s="4868"/>
    </row>
    <row r="872" spans="1:257" s="2286" customFormat="1" ht="13.5" customHeight="1">
      <c r="A872" s="2281"/>
      <c r="B872" s="2282"/>
      <c r="C872" s="2282"/>
      <c r="D872" s="2282" t="s">
        <v>6893</v>
      </c>
      <c r="E872" s="2282"/>
      <c r="F872" s="2283"/>
      <c r="G872" s="2284"/>
      <c r="H872" s="3811"/>
      <c r="I872" s="3843"/>
      <c r="J872" s="4551"/>
      <c r="K872" s="1233"/>
      <c r="L872" s="421"/>
      <c r="M872" s="421"/>
      <c r="N872" s="421"/>
      <c r="O872" s="421"/>
      <c r="P872" s="421"/>
      <c r="Q872" s="421"/>
      <c r="R872" s="421"/>
      <c r="S872" s="421"/>
      <c r="T872" s="421"/>
      <c r="U872" s="421"/>
      <c r="V872" s="187"/>
      <c r="W872" s="2290"/>
      <c r="X872" s="2290"/>
      <c r="Y872" s="2290"/>
      <c r="Z872" s="2290"/>
      <c r="AA872" s="187"/>
      <c r="AB872" s="187"/>
      <c r="AC872" s="187"/>
      <c r="AE872" s="187"/>
      <c r="AF872" s="187"/>
      <c r="AG872" s="187"/>
      <c r="AH872" s="187"/>
      <c r="AI872" s="187"/>
      <c r="AJ872" s="187"/>
      <c r="AK872" s="187"/>
      <c r="AL872" s="187"/>
      <c r="AM872" s="187"/>
      <c r="AN872" s="187"/>
      <c r="AO872" s="187"/>
      <c r="AP872" s="187"/>
      <c r="AQ872" s="187"/>
      <c r="AR872" s="187"/>
      <c r="AS872" s="2285"/>
      <c r="AT872" s="2285"/>
      <c r="AU872" s="2285"/>
      <c r="AV872" s="2285"/>
      <c r="AW872" s="2285"/>
      <c r="AX872" s="2285"/>
      <c r="AY872" s="2285"/>
      <c r="AZ872" s="2285"/>
      <c r="BA872" s="2285"/>
      <c r="BB872" s="2285"/>
      <c r="BC872" s="2285"/>
      <c r="BD872" s="2285"/>
      <c r="BE872" s="2285"/>
      <c r="BF872" s="2285"/>
      <c r="BG872" s="2285"/>
      <c r="BH872" s="2285"/>
      <c r="BI872" s="2285"/>
      <c r="BJ872" s="2285"/>
      <c r="BK872" s="2285"/>
      <c r="BL872" s="2285"/>
      <c r="BM872" s="2285"/>
      <c r="BN872" s="2285"/>
      <c r="BO872" s="2285"/>
      <c r="BP872" s="2285"/>
      <c r="BQ872" s="2285"/>
      <c r="BR872" s="2285"/>
      <c r="BS872" s="2285"/>
      <c r="BT872" s="2285"/>
      <c r="BU872" s="2285"/>
      <c r="BV872" s="2285"/>
      <c r="BW872" s="2285"/>
      <c r="BX872" s="2285"/>
      <c r="BY872" s="2285"/>
      <c r="BZ872" s="2285"/>
      <c r="CA872" s="2285"/>
      <c r="CB872" s="2285"/>
      <c r="CC872" s="2285"/>
      <c r="CD872" s="2285"/>
      <c r="CE872" s="2285"/>
      <c r="CF872" s="2285"/>
      <c r="CG872" s="2285"/>
      <c r="CH872" s="2285"/>
      <c r="CI872" s="2285"/>
      <c r="CJ872" s="2285"/>
      <c r="CK872" s="2285"/>
      <c r="CL872" s="2285"/>
      <c r="CM872" s="2285"/>
      <c r="CN872" s="2285"/>
      <c r="CO872" s="2285"/>
      <c r="CP872" s="2285"/>
      <c r="CQ872" s="2285"/>
      <c r="CR872" s="2285"/>
      <c r="CS872" s="2285"/>
      <c r="CT872" s="2285"/>
      <c r="CU872" s="2285"/>
      <c r="CV872" s="2285"/>
      <c r="CW872" s="2285"/>
      <c r="CX872" s="2285"/>
      <c r="CY872" s="2285"/>
      <c r="CZ872" s="2285"/>
      <c r="DA872" s="2285"/>
      <c r="DB872" s="2285"/>
      <c r="DC872" s="2285"/>
      <c r="DD872" s="2285"/>
      <c r="DE872" s="2285"/>
      <c r="DF872" s="2285"/>
      <c r="DG872" s="2285"/>
      <c r="DH872" s="2285"/>
      <c r="DI872" s="2285"/>
      <c r="DJ872" s="2285"/>
      <c r="DK872" s="2285"/>
      <c r="DL872" s="2285"/>
      <c r="DM872" s="2285"/>
      <c r="DN872" s="2285"/>
      <c r="DO872" s="2285"/>
      <c r="DP872" s="2285"/>
      <c r="DQ872" s="2285"/>
      <c r="DR872" s="2285"/>
      <c r="DS872" s="2285"/>
      <c r="DT872" s="2285"/>
      <c r="DU872" s="2285"/>
      <c r="DV872" s="2285"/>
      <c r="DW872" s="2285"/>
      <c r="DX872" s="2285"/>
      <c r="DY872" s="2285"/>
      <c r="DZ872" s="2285"/>
      <c r="EA872" s="2285"/>
      <c r="EB872" s="2285"/>
      <c r="EC872" s="2285"/>
      <c r="ED872" s="2285"/>
      <c r="EE872" s="2285"/>
      <c r="EF872" s="2285"/>
      <c r="EG872" s="2285"/>
      <c r="EH872" s="2285"/>
      <c r="EI872" s="2285"/>
      <c r="EJ872" s="2285"/>
      <c r="EK872" s="2285"/>
      <c r="EL872" s="2285"/>
      <c r="EM872" s="2285"/>
      <c r="EN872" s="2285"/>
      <c r="EO872" s="2285"/>
      <c r="EP872" s="2285"/>
      <c r="EQ872" s="2285"/>
      <c r="ER872" s="2285"/>
      <c r="ES872" s="2285"/>
      <c r="ET872" s="2285"/>
      <c r="EU872" s="2285"/>
      <c r="EV872" s="2285"/>
      <c r="EW872" s="2285"/>
      <c r="EX872" s="2285"/>
      <c r="EY872" s="2285"/>
      <c r="EZ872" s="2285"/>
      <c r="FA872" s="2285"/>
      <c r="FB872" s="2285"/>
      <c r="FC872" s="2285"/>
      <c r="FD872" s="2285"/>
      <c r="FE872" s="2285"/>
      <c r="FF872" s="2285"/>
      <c r="FG872" s="2285"/>
      <c r="FH872" s="2285"/>
      <c r="FI872" s="2285"/>
      <c r="FJ872" s="2285"/>
      <c r="FK872" s="2285"/>
      <c r="FL872" s="2285"/>
      <c r="FM872" s="2285"/>
      <c r="FN872" s="2285"/>
      <c r="FO872" s="2285"/>
      <c r="FP872" s="2285"/>
      <c r="FQ872" s="2285"/>
      <c r="FR872" s="2285"/>
      <c r="FS872" s="2285"/>
      <c r="FT872" s="2285"/>
      <c r="FU872" s="2285"/>
      <c r="FV872" s="2285"/>
      <c r="FW872" s="2285"/>
      <c r="FX872" s="2285"/>
      <c r="FY872" s="2285"/>
      <c r="FZ872" s="2285"/>
      <c r="GA872" s="2285"/>
      <c r="GB872" s="2285"/>
      <c r="GC872" s="2285"/>
      <c r="GD872" s="2285"/>
      <c r="GE872" s="2285"/>
      <c r="GF872" s="2285"/>
      <c r="GG872" s="2285"/>
      <c r="GH872" s="2285"/>
      <c r="GI872" s="2285"/>
      <c r="GJ872" s="2285"/>
      <c r="GK872" s="2285"/>
      <c r="GL872" s="2285"/>
      <c r="GM872" s="2285"/>
      <c r="GN872" s="2285"/>
      <c r="GO872" s="2285"/>
      <c r="GP872" s="2285"/>
      <c r="GQ872" s="2285"/>
      <c r="GR872" s="2285"/>
      <c r="GS872" s="2285"/>
      <c r="GT872" s="2285"/>
      <c r="GU872" s="2285"/>
      <c r="GV872" s="2285"/>
      <c r="GW872" s="2285"/>
      <c r="GX872" s="2285"/>
      <c r="GY872" s="2285"/>
      <c r="GZ872" s="2285"/>
      <c r="HA872" s="2285"/>
      <c r="HB872" s="2285"/>
      <c r="HC872" s="2285"/>
      <c r="HD872" s="2285"/>
      <c r="HE872" s="2285"/>
      <c r="HF872" s="2285"/>
      <c r="HG872" s="2285"/>
      <c r="HH872" s="2285"/>
      <c r="HI872" s="2285"/>
      <c r="HJ872" s="2285"/>
      <c r="HK872" s="2285"/>
      <c r="HL872" s="2285"/>
      <c r="HM872" s="2285"/>
      <c r="HN872" s="2285"/>
      <c r="HO872" s="2285"/>
      <c r="HP872" s="2285"/>
      <c r="HQ872" s="2285"/>
      <c r="HR872" s="2285"/>
      <c r="HS872" s="2285"/>
      <c r="HT872" s="2285"/>
      <c r="HU872" s="2285"/>
      <c r="HV872" s="2285"/>
      <c r="HW872" s="2285"/>
      <c r="HX872" s="2285"/>
      <c r="HY872" s="2285"/>
      <c r="HZ872" s="2285"/>
      <c r="IA872" s="2285"/>
      <c r="IB872" s="2285"/>
      <c r="IC872" s="2285"/>
      <c r="ID872" s="2285"/>
      <c r="IE872" s="2285"/>
      <c r="IF872" s="2285"/>
      <c r="IG872" s="2285"/>
      <c r="IH872" s="2285"/>
      <c r="II872" s="2285"/>
      <c r="IJ872" s="2285"/>
      <c r="IK872" s="2285"/>
      <c r="IL872" s="2285"/>
      <c r="IM872" s="2285"/>
      <c r="IN872" s="2285"/>
      <c r="IO872" s="2285"/>
      <c r="IP872" s="2285"/>
      <c r="IQ872" s="2285"/>
      <c r="IR872" s="2285"/>
      <c r="IS872" s="2285"/>
      <c r="IT872" s="2285"/>
      <c r="IU872" s="2285"/>
      <c r="IV872" s="2285"/>
      <c r="IW872" s="2285"/>
    </row>
    <row r="873" spans="1:257" s="2286" customFormat="1" ht="13.5" customHeight="1">
      <c r="A873" s="2281"/>
      <c r="B873" s="2282"/>
      <c r="C873" s="2282"/>
      <c r="D873" s="2282" t="s">
        <v>6574</v>
      </c>
      <c r="E873" s="2282"/>
      <c r="F873" s="2283">
        <v>2</v>
      </c>
      <c r="G873" s="2284"/>
      <c r="H873" s="3811"/>
      <c r="I873" s="3843"/>
      <c r="J873" s="4551"/>
      <c r="K873" s="421"/>
      <c r="L873" s="421"/>
      <c r="M873" s="421"/>
      <c r="N873" s="187"/>
      <c r="O873" s="2290"/>
      <c r="P873" s="2290"/>
      <c r="T873" s="4891"/>
      <c r="X873" s="187"/>
      <c r="Y873" s="187"/>
      <c r="Z873" s="187"/>
      <c r="AA873" s="4830"/>
      <c r="AB873" s="2290"/>
      <c r="AC873" s="2290"/>
      <c r="AD873" s="2290"/>
      <c r="AE873" s="2290"/>
      <c r="AF873" s="2290"/>
      <c r="AG873" s="2290"/>
      <c r="AH873" s="2290"/>
      <c r="AI873" s="2290"/>
      <c r="AJ873" s="2290"/>
      <c r="AK873" s="2290"/>
      <c r="AL873" s="2290"/>
      <c r="AM873" s="2290"/>
      <c r="AN873" s="2290"/>
      <c r="AO873" s="2290"/>
      <c r="AP873" s="2290"/>
      <c r="AQ873" s="2290"/>
      <c r="AR873" s="2290"/>
      <c r="AS873" s="2290"/>
      <c r="AT873" s="2290"/>
      <c r="AU873" s="2290"/>
      <c r="AV873" s="2290"/>
      <c r="AW873" s="2285"/>
      <c r="AX873" s="2285"/>
      <c r="AY873" s="2285"/>
      <c r="AZ873" s="2285"/>
      <c r="BA873" s="2285"/>
      <c r="BB873" s="2285"/>
      <c r="BC873" s="2285"/>
      <c r="BD873" s="2285"/>
      <c r="BE873" s="2285"/>
      <c r="BF873" s="2285"/>
      <c r="BG873" s="2285"/>
      <c r="BH873" s="2285"/>
      <c r="BI873" s="2285"/>
      <c r="BJ873" s="2285"/>
      <c r="BK873" s="2285"/>
      <c r="BL873" s="2285"/>
      <c r="BM873" s="2285"/>
      <c r="BN873" s="2285"/>
      <c r="BO873" s="2285"/>
      <c r="BP873" s="2285"/>
      <c r="BQ873" s="2285"/>
      <c r="BR873" s="2285"/>
      <c r="BS873" s="2285"/>
      <c r="BT873" s="2285"/>
      <c r="BU873" s="2285"/>
      <c r="BV873" s="2285"/>
      <c r="BW873" s="2285"/>
      <c r="BX873" s="2285"/>
      <c r="BY873" s="2285"/>
      <c r="BZ873" s="2285"/>
      <c r="CA873" s="2285"/>
      <c r="CB873" s="2285"/>
      <c r="CC873" s="2285"/>
      <c r="CD873" s="2285"/>
      <c r="CE873" s="2285"/>
      <c r="CF873" s="2285"/>
      <c r="CG873" s="2285"/>
      <c r="CH873" s="2285"/>
      <c r="CI873" s="2285"/>
      <c r="CJ873" s="2285"/>
      <c r="CK873" s="2285"/>
      <c r="CL873" s="2285"/>
      <c r="CM873" s="2285"/>
      <c r="CN873" s="2285"/>
      <c r="CO873" s="2285"/>
      <c r="CP873" s="2285"/>
      <c r="CQ873" s="2285"/>
      <c r="CR873" s="2285"/>
      <c r="CS873" s="2285"/>
      <c r="CT873" s="2285"/>
      <c r="CU873" s="2285"/>
      <c r="CV873" s="2285"/>
      <c r="CW873" s="2285"/>
      <c r="CX873" s="2285"/>
      <c r="CY873" s="2285"/>
      <c r="CZ873" s="2285"/>
      <c r="DA873" s="2285"/>
      <c r="DB873" s="2285"/>
      <c r="DC873" s="2285"/>
      <c r="DD873" s="2285"/>
      <c r="DE873" s="2285"/>
      <c r="DF873" s="2285"/>
      <c r="DG873" s="2285"/>
      <c r="DH873" s="2285"/>
      <c r="DI873" s="2285"/>
      <c r="DJ873" s="2285"/>
      <c r="DK873" s="2285"/>
      <c r="DL873" s="2285"/>
      <c r="DM873" s="2285"/>
      <c r="DN873" s="2285"/>
      <c r="DO873" s="2285"/>
      <c r="DP873" s="2285"/>
      <c r="DQ873" s="2285"/>
      <c r="DR873" s="2285"/>
      <c r="DS873" s="2285"/>
      <c r="DT873" s="2285"/>
      <c r="DU873" s="2285"/>
      <c r="DV873" s="2285"/>
      <c r="DW873" s="2285"/>
      <c r="DX873" s="2285"/>
      <c r="DY873" s="2285"/>
      <c r="DZ873" s="2285"/>
      <c r="EA873" s="2285"/>
      <c r="EB873" s="2285"/>
      <c r="EC873" s="2285"/>
      <c r="ED873" s="2285"/>
      <c r="EE873" s="2285"/>
      <c r="EF873" s="2285"/>
      <c r="EG873" s="2285"/>
      <c r="EH873" s="2285"/>
      <c r="EI873" s="2285"/>
      <c r="EJ873" s="2285"/>
      <c r="EK873" s="2285"/>
      <c r="EL873" s="2285"/>
      <c r="EM873" s="2285"/>
      <c r="EN873" s="2285"/>
      <c r="EO873" s="2285"/>
      <c r="EP873" s="2285"/>
      <c r="EQ873" s="2285"/>
      <c r="ER873" s="2285"/>
      <c r="ES873" s="2285"/>
      <c r="ET873" s="2285"/>
      <c r="EU873" s="2285"/>
      <c r="EV873" s="2285"/>
      <c r="EW873" s="2285"/>
      <c r="EX873" s="2285"/>
      <c r="EY873" s="2285"/>
      <c r="EZ873" s="2285"/>
      <c r="FA873" s="2285"/>
      <c r="FB873" s="2285"/>
      <c r="FC873" s="2285"/>
      <c r="FD873" s="2285"/>
      <c r="FE873" s="2285"/>
      <c r="FF873" s="2285"/>
      <c r="FG873" s="2285"/>
      <c r="FH873" s="2285"/>
      <c r="FI873" s="2285"/>
      <c r="FJ873" s="2285"/>
      <c r="FK873" s="2285"/>
      <c r="FL873" s="2285"/>
      <c r="FM873" s="2285"/>
      <c r="FN873" s="2285"/>
      <c r="FO873" s="2285"/>
      <c r="FP873" s="2285"/>
      <c r="FQ873" s="2285"/>
      <c r="FR873" s="2285"/>
      <c r="FS873" s="2285"/>
      <c r="FT873" s="2285"/>
      <c r="FU873" s="2285"/>
      <c r="FV873" s="2285"/>
      <c r="FW873" s="2285"/>
      <c r="FX873" s="2285"/>
      <c r="FY873" s="2285"/>
      <c r="FZ873" s="2285"/>
      <c r="GA873" s="2285"/>
      <c r="GB873" s="2285"/>
      <c r="GC873" s="2285"/>
      <c r="GD873" s="2285"/>
      <c r="GE873" s="2285"/>
      <c r="GF873" s="2285"/>
      <c r="GG873" s="2285"/>
      <c r="GH873" s="2285"/>
      <c r="GI873" s="2285"/>
      <c r="GJ873" s="2285"/>
      <c r="GK873" s="2285"/>
      <c r="GL873" s="2285"/>
      <c r="GM873" s="2285"/>
      <c r="GN873" s="2285"/>
      <c r="GO873" s="2285"/>
      <c r="GP873" s="2285"/>
      <c r="GQ873" s="2285"/>
      <c r="GR873" s="2285"/>
      <c r="GS873" s="2285"/>
      <c r="GT873" s="2285"/>
      <c r="GU873" s="2285"/>
      <c r="GV873" s="2285"/>
      <c r="GW873" s="2285"/>
      <c r="GX873" s="2285"/>
      <c r="GY873" s="2285"/>
      <c r="GZ873" s="2285"/>
      <c r="HA873" s="2285"/>
      <c r="HB873" s="2285"/>
      <c r="HC873" s="2285"/>
      <c r="HD873" s="2285"/>
      <c r="HE873" s="2285"/>
      <c r="HF873" s="2285"/>
      <c r="HG873" s="2285"/>
      <c r="HH873" s="2285"/>
      <c r="HI873" s="2285"/>
      <c r="HJ873" s="2285"/>
      <c r="HK873" s="2285"/>
      <c r="HL873" s="2285"/>
      <c r="HM873" s="2285"/>
      <c r="HN873" s="2285"/>
      <c r="HO873" s="2285"/>
      <c r="HP873" s="2285"/>
      <c r="HQ873" s="2285"/>
      <c r="HR873" s="2285"/>
      <c r="HS873" s="2285"/>
      <c r="HT873" s="2285"/>
      <c r="HU873" s="2285"/>
      <c r="HV873" s="2285"/>
      <c r="HW873" s="2285"/>
      <c r="HX873" s="2285"/>
      <c r="HY873" s="2285"/>
      <c r="HZ873" s="2285"/>
      <c r="IA873" s="2285"/>
      <c r="IB873" s="2285"/>
      <c r="IC873" s="2285"/>
      <c r="ID873" s="2285"/>
      <c r="IE873" s="2285"/>
      <c r="IF873" s="2285"/>
      <c r="IG873" s="2285"/>
      <c r="IH873" s="2285"/>
      <c r="II873" s="2285"/>
      <c r="IJ873" s="2285"/>
      <c r="IK873" s="2285"/>
      <c r="IL873" s="2285"/>
      <c r="IM873" s="2285"/>
      <c r="IN873" s="2285"/>
      <c r="IO873" s="2285"/>
      <c r="IP873" s="2285"/>
      <c r="IQ873" s="2285"/>
      <c r="IR873" s="2285"/>
      <c r="IS873" s="2285"/>
      <c r="IT873" s="2285"/>
      <c r="IU873" s="2285"/>
      <c r="IV873" s="2285"/>
      <c r="IW873" s="2285"/>
    </row>
    <row r="874" spans="1:257" s="2286" customFormat="1" ht="13.5" customHeight="1">
      <c r="A874" s="2281"/>
      <c r="B874" s="2282"/>
      <c r="C874" s="2282"/>
      <c r="D874" s="2282" t="s">
        <v>6575</v>
      </c>
      <c r="E874" s="2282"/>
      <c r="F874" s="2283">
        <v>1</v>
      </c>
      <c r="G874" s="2284"/>
      <c r="H874" s="3811"/>
      <c r="I874" s="3843"/>
      <c r="J874" s="4551"/>
      <c r="L874" s="1512"/>
      <c r="M874" s="4830"/>
      <c r="N874" s="4830"/>
      <c r="O874" s="4830"/>
      <c r="P874" s="4830"/>
      <c r="Q874" s="4830"/>
      <c r="R874" s="4830"/>
      <c r="S874" s="4830"/>
      <c r="T874" s="4891"/>
      <c r="U874" s="4830"/>
      <c r="V874" s="1512"/>
      <c r="W874" s="4830"/>
      <c r="X874" s="4830"/>
      <c r="Y874" s="2290"/>
      <c r="Z874" s="2290"/>
      <c r="AA874" s="2290"/>
      <c r="AB874" s="2290"/>
      <c r="AC874" s="2290"/>
      <c r="AD874" s="2290"/>
      <c r="AE874" s="2290"/>
      <c r="AF874" s="2290"/>
      <c r="AG874" s="2290"/>
      <c r="AH874" s="2290"/>
      <c r="AI874" s="2290"/>
      <c r="AJ874" s="2290"/>
      <c r="AK874" s="2290"/>
      <c r="AL874" s="2290"/>
      <c r="AM874" s="2290"/>
      <c r="AN874" s="2290"/>
      <c r="AO874" s="2290"/>
      <c r="AP874" s="2290"/>
      <c r="AQ874" s="2290"/>
      <c r="AR874" s="2290"/>
      <c r="AS874" s="2290"/>
      <c r="AT874" s="2290"/>
      <c r="AU874" s="2290"/>
      <c r="AV874" s="2290"/>
      <c r="AW874" s="2285"/>
      <c r="AX874" s="2285"/>
      <c r="AY874" s="2285"/>
      <c r="AZ874" s="2285"/>
      <c r="BA874" s="2285"/>
      <c r="BB874" s="2285"/>
      <c r="BC874" s="2285"/>
      <c r="BD874" s="2285"/>
      <c r="BE874" s="2285"/>
      <c r="BF874" s="2285"/>
      <c r="BG874" s="2285"/>
      <c r="BH874" s="2285"/>
      <c r="BI874" s="2285"/>
      <c r="BJ874" s="2285"/>
      <c r="BK874" s="2285"/>
      <c r="BL874" s="2285"/>
      <c r="BM874" s="2285"/>
      <c r="BN874" s="2285"/>
      <c r="BO874" s="2285"/>
      <c r="BP874" s="2285"/>
      <c r="BQ874" s="2285"/>
      <c r="BR874" s="2285"/>
      <c r="BS874" s="2285"/>
      <c r="BT874" s="2285"/>
      <c r="BU874" s="2285"/>
      <c r="BV874" s="2285"/>
      <c r="BW874" s="2285"/>
      <c r="BX874" s="2285"/>
      <c r="BY874" s="2285"/>
      <c r="BZ874" s="2285"/>
      <c r="CA874" s="2285"/>
      <c r="CB874" s="2285"/>
      <c r="CC874" s="2285"/>
      <c r="CD874" s="2285"/>
      <c r="CE874" s="2285"/>
      <c r="CF874" s="2285"/>
      <c r="CG874" s="2285"/>
      <c r="CH874" s="2285"/>
      <c r="CI874" s="2285"/>
      <c r="CJ874" s="2285"/>
      <c r="CK874" s="2285"/>
      <c r="CL874" s="2285"/>
      <c r="CM874" s="2285"/>
      <c r="CN874" s="2285"/>
      <c r="CO874" s="2285"/>
      <c r="CP874" s="2285"/>
      <c r="CQ874" s="2285"/>
      <c r="CR874" s="2285"/>
      <c r="CS874" s="2285"/>
      <c r="CT874" s="2285"/>
      <c r="CU874" s="2285"/>
      <c r="CV874" s="2285"/>
      <c r="CW874" s="2285"/>
      <c r="CX874" s="2285"/>
      <c r="CY874" s="2285"/>
      <c r="CZ874" s="2285"/>
      <c r="DA874" s="2285"/>
      <c r="DB874" s="2285"/>
      <c r="DC874" s="2285"/>
      <c r="DD874" s="2285"/>
      <c r="DE874" s="2285"/>
      <c r="DF874" s="2285"/>
      <c r="DG874" s="2285"/>
      <c r="DH874" s="2285"/>
      <c r="DI874" s="2285"/>
      <c r="DJ874" s="2285"/>
      <c r="DK874" s="2285"/>
      <c r="DL874" s="2285"/>
      <c r="DM874" s="2285"/>
      <c r="DN874" s="2285"/>
      <c r="DO874" s="2285"/>
      <c r="DP874" s="2285"/>
      <c r="DQ874" s="2285"/>
      <c r="DR874" s="2285"/>
      <c r="DS874" s="2285"/>
      <c r="DT874" s="2285"/>
      <c r="DU874" s="2285"/>
      <c r="DV874" s="2285"/>
      <c r="DW874" s="2285"/>
      <c r="DX874" s="2285"/>
      <c r="DY874" s="2285"/>
      <c r="DZ874" s="2285"/>
      <c r="EA874" s="2285"/>
      <c r="EB874" s="2285"/>
      <c r="EC874" s="2285"/>
      <c r="ED874" s="2285"/>
      <c r="EE874" s="2285"/>
      <c r="EF874" s="2285"/>
      <c r="EG874" s="2285"/>
      <c r="EH874" s="2285"/>
      <c r="EI874" s="2285"/>
      <c r="EJ874" s="2285"/>
      <c r="EK874" s="2285"/>
      <c r="EL874" s="2285"/>
      <c r="EM874" s="2285"/>
      <c r="EN874" s="2285"/>
      <c r="EO874" s="2285"/>
      <c r="EP874" s="2285"/>
      <c r="EQ874" s="2285"/>
      <c r="ER874" s="2285"/>
      <c r="ES874" s="2285"/>
      <c r="ET874" s="2285"/>
      <c r="EU874" s="2285"/>
      <c r="EV874" s="2285"/>
      <c r="EW874" s="2285"/>
      <c r="EX874" s="2285"/>
      <c r="EY874" s="2285"/>
      <c r="EZ874" s="2285"/>
      <c r="FA874" s="2285"/>
      <c r="FB874" s="2285"/>
      <c r="FC874" s="2285"/>
      <c r="FD874" s="2285"/>
      <c r="FE874" s="2285"/>
      <c r="FF874" s="2285"/>
      <c r="FG874" s="2285"/>
      <c r="FH874" s="2285"/>
      <c r="FI874" s="2285"/>
      <c r="FJ874" s="2285"/>
      <c r="FK874" s="2285"/>
      <c r="FL874" s="2285"/>
      <c r="FM874" s="2285"/>
      <c r="FN874" s="2285"/>
      <c r="FO874" s="2285"/>
      <c r="FP874" s="2285"/>
      <c r="FQ874" s="2285"/>
      <c r="FR874" s="2285"/>
      <c r="FS874" s="2285"/>
      <c r="FT874" s="2285"/>
      <c r="FU874" s="2285"/>
      <c r="FV874" s="2285"/>
      <c r="FW874" s="2285"/>
      <c r="FX874" s="2285"/>
      <c r="FY874" s="2285"/>
      <c r="FZ874" s="2285"/>
      <c r="GA874" s="2285"/>
      <c r="GB874" s="2285"/>
      <c r="GC874" s="2285"/>
      <c r="GD874" s="2285"/>
      <c r="GE874" s="2285"/>
      <c r="GF874" s="2285"/>
      <c r="GG874" s="2285"/>
      <c r="GH874" s="2285"/>
      <c r="GI874" s="2285"/>
      <c r="GJ874" s="2285"/>
      <c r="GK874" s="2285"/>
      <c r="GL874" s="2285"/>
      <c r="GM874" s="2285"/>
      <c r="GN874" s="2285"/>
      <c r="GO874" s="2285"/>
      <c r="GP874" s="2285"/>
      <c r="GQ874" s="2285"/>
      <c r="GR874" s="2285"/>
      <c r="GS874" s="2285"/>
      <c r="GT874" s="2285"/>
      <c r="GU874" s="2285"/>
      <c r="GV874" s="2285"/>
      <c r="GW874" s="2285"/>
      <c r="GX874" s="2285"/>
      <c r="GY874" s="2285"/>
      <c r="GZ874" s="2285"/>
      <c r="HA874" s="2285"/>
      <c r="HB874" s="2285"/>
      <c r="HC874" s="2285"/>
      <c r="HD874" s="2285"/>
      <c r="HE874" s="2285"/>
      <c r="HF874" s="2285"/>
      <c r="HG874" s="2285"/>
      <c r="HH874" s="2285"/>
      <c r="HI874" s="2285"/>
      <c r="HJ874" s="2285"/>
      <c r="HK874" s="2285"/>
      <c r="HL874" s="2285"/>
      <c r="HM874" s="2285"/>
      <c r="HN874" s="2285"/>
      <c r="HO874" s="2285"/>
      <c r="HP874" s="2285"/>
      <c r="HQ874" s="2285"/>
      <c r="HR874" s="2285"/>
      <c r="HS874" s="2285"/>
      <c r="HT874" s="2285"/>
      <c r="HU874" s="2285"/>
      <c r="HV874" s="2285"/>
      <c r="HW874" s="2285"/>
      <c r="HX874" s="2285"/>
      <c r="HY874" s="2285"/>
      <c r="HZ874" s="2285"/>
      <c r="IA874" s="2285"/>
      <c r="IB874" s="2285"/>
      <c r="IC874" s="2285"/>
      <c r="ID874" s="2285"/>
      <c r="IE874" s="2285"/>
      <c r="IF874" s="2285"/>
      <c r="IG874" s="2285"/>
      <c r="IH874" s="2285"/>
      <c r="II874" s="2285"/>
      <c r="IJ874" s="2285"/>
      <c r="IK874" s="2285"/>
      <c r="IL874" s="2285"/>
      <c r="IM874" s="2285"/>
      <c r="IN874" s="2285"/>
      <c r="IO874" s="2285"/>
      <c r="IP874" s="2285"/>
      <c r="IQ874" s="2285"/>
      <c r="IR874" s="2285"/>
      <c r="IS874" s="2285"/>
      <c r="IT874" s="2285"/>
      <c r="IU874" s="2285"/>
      <c r="IV874" s="2285"/>
      <c r="IW874" s="2285"/>
    </row>
    <row r="875" spans="1:257" s="2286" customFormat="1" ht="13.5" customHeight="1">
      <c r="A875" s="2281"/>
      <c r="B875" s="2282"/>
      <c r="C875" s="2282"/>
      <c r="D875" s="2282" t="s">
        <v>6576</v>
      </c>
      <c r="E875" s="2282"/>
      <c r="F875" s="2283">
        <v>1</v>
      </c>
      <c r="G875" s="2284"/>
      <c r="H875" s="3811"/>
      <c r="I875" s="3843"/>
      <c r="J875" s="2327"/>
      <c r="K875" s="4891"/>
      <c r="L875" s="1512"/>
      <c r="M875" s="4830"/>
      <c r="N875" s="4830"/>
      <c r="O875" s="4830"/>
      <c r="P875" s="4830"/>
      <c r="Q875" s="4830"/>
      <c r="R875" s="4830"/>
      <c r="S875" s="4830"/>
      <c r="T875" s="4830"/>
      <c r="U875" s="4830"/>
      <c r="V875" s="1512"/>
      <c r="W875" s="4830"/>
      <c r="X875" s="4830"/>
      <c r="Y875" s="2290"/>
      <c r="Z875" s="2290"/>
      <c r="AA875" s="2290"/>
      <c r="AB875" s="2290"/>
      <c r="AC875" s="2290"/>
      <c r="AD875" s="2290"/>
      <c r="AE875" s="2290"/>
      <c r="AF875" s="2290"/>
      <c r="AG875" s="2290"/>
      <c r="AH875" s="2290"/>
      <c r="AI875" s="2290"/>
      <c r="AJ875" s="2290"/>
      <c r="AK875" s="2290"/>
      <c r="AL875" s="2290"/>
      <c r="AM875" s="2290"/>
      <c r="AN875" s="2290"/>
      <c r="AO875" s="2290"/>
      <c r="AP875" s="2290"/>
      <c r="AQ875" s="2290"/>
      <c r="AR875" s="2290"/>
      <c r="AS875" s="2290"/>
      <c r="AT875" s="2290"/>
      <c r="AU875" s="2290"/>
      <c r="AV875" s="2290"/>
      <c r="AW875" s="2285"/>
      <c r="AX875" s="2285"/>
      <c r="AY875" s="2285"/>
      <c r="AZ875" s="2285"/>
      <c r="BA875" s="2285"/>
      <c r="BB875" s="2285"/>
      <c r="BC875" s="2285"/>
      <c r="BD875" s="2285"/>
      <c r="BE875" s="2285"/>
      <c r="BF875" s="2285"/>
      <c r="BG875" s="2285"/>
      <c r="BH875" s="2285"/>
      <c r="BI875" s="2285"/>
      <c r="BJ875" s="2285"/>
      <c r="BK875" s="2285"/>
      <c r="BL875" s="2285"/>
      <c r="BM875" s="2285"/>
      <c r="BN875" s="2285"/>
      <c r="BO875" s="2285"/>
      <c r="BP875" s="2285"/>
      <c r="BQ875" s="2285"/>
      <c r="BR875" s="2285"/>
      <c r="BS875" s="2285"/>
      <c r="BT875" s="2285"/>
      <c r="BU875" s="2285"/>
      <c r="BV875" s="2285"/>
      <c r="BW875" s="2285"/>
      <c r="BX875" s="2285"/>
      <c r="BY875" s="2285"/>
      <c r="BZ875" s="2285"/>
      <c r="CA875" s="2285"/>
      <c r="CB875" s="2285"/>
      <c r="CC875" s="2285"/>
      <c r="CD875" s="2285"/>
      <c r="CE875" s="2285"/>
      <c r="CF875" s="2285"/>
      <c r="CG875" s="2285"/>
      <c r="CH875" s="2285"/>
      <c r="CI875" s="2285"/>
      <c r="CJ875" s="2285"/>
      <c r="CK875" s="2285"/>
      <c r="CL875" s="2285"/>
      <c r="CM875" s="2285"/>
      <c r="CN875" s="2285"/>
      <c r="CO875" s="2285"/>
      <c r="CP875" s="2285"/>
      <c r="CQ875" s="2285"/>
      <c r="CR875" s="2285"/>
      <c r="CS875" s="2285"/>
      <c r="CT875" s="2285"/>
      <c r="CU875" s="2285"/>
      <c r="CV875" s="2285"/>
      <c r="CW875" s="2285"/>
      <c r="CX875" s="2285"/>
      <c r="CY875" s="2285"/>
      <c r="CZ875" s="2285"/>
      <c r="DA875" s="2285"/>
      <c r="DB875" s="2285"/>
      <c r="DC875" s="2285"/>
      <c r="DD875" s="2285"/>
      <c r="DE875" s="2285"/>
      <c r="DF875" s="2285"/>
      <c r="DG875" s="2285"/>
      <c r="DH875" s="2285"/>
      <c r="DI875" s="2285"/>
      <c r="DJ875" s="2285"/>
      <c r="DK875" s="2285"/>
      <c r="DL875" s="2285"/>
      <c r="DM875" s="2285"/>
      <c r="DN875" s="2285"/>
      <c r="DO875" s="2285"/>
      <c r="DP875" s="2285"/>
      <c r="DQ875" s="2285"/>
      <c r="DR875" s="2285"/>
      <c r="DS875" s="2285"/>
      <c r="DT875" s="2285"/>
      <c r="DU875" s="2285"/>
      <c r="DV875" s="2285"/>
      <c r="DW875" s="2285"/>
      <c r="DX875" s="2285"/>
      <c r="DY875" s="2285"/>
      <c r="DZ875" s="2285"/>
      <c r="EA875" s="2285"/>
      <c r="EB875" s="2285"/>
      <c r="EC875" s="2285"/>
      <c r="ED875" s="2285"/>
      <c r="EE875" s="2285"/>
      <c r="EF875" s="2285"/>
      <c r="EG875" s="2285"/>
      <c r="EH875" s="2285"/>
      <c r="EI875" s="2285"/>
      <c r="EJ875" s="2285"/>
      <c r="EK875" s="2285"/>
      <c r="EL875" s="2285"/>
      <c r="EM875" s="2285"/>
      <c r="EN875" s="2285"/>
      <c r="EO875" s="2285"/>
      <c r="EP875" s="2285"/>
      <c r="EQ875" s="2285"/>
      <c r="ER875" s="2285"/>
      <c r="ES875" s="2285"/>
      <c r="ET875" s="2285"/>
      <c r="EU875" s="2285"/>
      <c r="EV875" s="2285"/>
      <c r="EW875" s="2285"/>
      <c r="EX875" s="2285"/>
      <c r="EY875" s="2285"/>
      <c r="EZ875" s="2285"/>
      <c r="FA875" s="2285"/>
      <c r="FB875" s="2285"/>
      <c r="FC875" s="2285"/>
      <c r="FD875" s="2285"/>
      <c r="FE875" s="2285"/>
      <c r="FF875" s="2285"/>
      <c r="FG875" s="2285"/>
      <c r="FH875" s="2285"/>
      <c r="FI875" s="2285"/>
      <c r="FJ875" s="2285"/>
      <c r="FK875" s="2285"/>
      <c r="FL875" s="2285"/>
      <c r="FM875" s="2285"/>
      <c r="FN875" s="2285"/>
      <c r="FO875" s="2285"/>
      <c r="FP875" s="2285"/>
      <c r="FQ875" s="2285"/>
      <c r="FR875" s="2285"/>
      <c r="FS875" s="2285"/>
      <c r="FT875" s="2285"/>
      <c r="FU875" s="2285"/>
      <c r="FV875" s="2285"/>
      <c r="FW875" s="2285"/>
      <c r="FX875" s="2285"/>
      <c r="FY875" s="2285"/>
      <c r="FZ875" s="2285"/>
      <c r="GA875" s="2285"/>
      <c r="GB875" s="2285"/>
      <c r="GC875" s="2285"/>
      <c r="GD875" s="2285"/>
      <c r="GE875" s="2285"/>
      <c r="GF875" s="2285"/>
      <c r="GG875" s="2285"/>
      <c r="GH875" s="2285"/>
      <c r="GI875" s="2285"/>
      <c r="GJ875" s="2285"/>
      <c r="GK875" s="2285"/>
      <c r="GL875" s="2285"/>
      <c r="GM875" s="2285"/>
      <c r="GN875" s="2285"/>
      <c r="GO875" s="2285"/>
      <c r="GP875" s="2285"/>
      <c r="GQ875" s="2285"/>
      <c r="GR875" s="2285"/>
      <c r="GS875" s="2285"/>
      <c r="GT875" s="2285"/>
      <c r="GU875" s="2285"/>
      <c r="GV875" s="2285"/>
      <c r="GW875" s="2285"/>
      <c r="GX875" s="2285"/>
      <c r="GY875" s="2285"/>
      <c r="GZ875" s="2285"/>
      <c r="HA875" s="2285"/>
      <c r="HB875" s="2285"/>
      <c r="HC875" s="2285"/>
      <c r="HD875" s="2285"/>
      <c r="HE875" s="2285"/>
      <c r="HF875" s="2285"/>
      <c r="HG875" s="2285"/>
      <c r="HH875" s="2285"/>
      <c r="HI875" s="2285"/>
      <c r="HJ875" s="2285"/>
      <c r="HK875" s="2285"/>
      <c r="HL875" s="2285"/>
      <c r="HM875" s="2285"/>
      <c r="HN875" s="2285"/>
      <c r="HO875" s="2285"/>
      <c r="HP875" s="2285"/>
      <c r="HQ875" s="2285"/>
      <c r="HR875" s="2285"/>
      <c r="HS875" s="2285"/>
      <c r="HT875" s="2285"/>
      <c r="HU875" s="2285"/>
      <c r="HV875" s="2285"/>
      <c r="HW875" s="2285"/>
      <c r="HX875" s="2285"/>
      <c r="HY875" s="2285"/>
      <c r="HZ875" s="2285"/>
      <c r="IA875" s="2285"/>
      <c r="IB875" s="2285"/>
      <c r="IC875" s="2285"/>
      <c r="ID875" s="2285"/>
      <c r="IE875" s="2285"/>
      <c r="IF875" s="2285"/>
      <c r="IG875" s="2285"/>
      <c r="IH875" s="2285"/>
      <c r="II875" s="2285"/>
      <c r="IJ875" s="2285"/>
      <c r="IK875" s="2285"/>
      <c r="IL875" s="2285"/>
      <c r="IM875" s="2285"/>
      <c r="IN875" s="2285"/>
      <c r="IO875" s="2285"/>
      <c r="IP875" s="2285"/>
      <c r="IQ875" s="2285"/>
      <c r="IR875" s="2285"/>
      <c r="IS875" s="2285"/>
      <c r="IT875" s="2285"/>
      <c r="IU875" s="2285"/>
      <c r="IV875" s="2285"/>
      <c r="IW875" s="2285"/>
    </row>
    <row r="876" spans="1:257" s="2288" customFormat="1" ht="27" customHeight="1">
      <c r="A876" s="2328"/>
      <c r="B876" s="2329"/>
      <c r="C876" s="193"/>
      <c r="D876" s="193" t="s">
        <v>6894</v>
      </c>
      <c r="E876" s="193"/>
      <c r="F876" s="2330"/>
      <c r="G876" s="2331"/>
      <c r="H876" s="3812"/>
      <c r="I876" s="3844"/>
      <c r="J876" s="4552"/>
      <c r="K876" s="1512"/>
      <c r="L876" s="1512"/>
      <c r="M876" s="4830"/>
      <c r="N876" s="4830"/>
      <c r="O876" s="4830"/>
      <c r="P876" s="4830"/>
      <c r="Q876" s="4830"/>
      <c r="R876" s="4830"/>
      <c r="S876" s="4830"/>
      <c r="T876" s="4830"/>
      <c r="U876" s="4830"/>
      <c r="V876" s="1512"/>
      <c r="W876" s="4830"/>
      <c r="X876" s="4830"/>
      <c r="Y876" s="2290"/>
      <c r="Z876" s="2290"/>
      <c r="AA876" s="187"/>
      <c r="AB876" s="187"/>
      <c r="AC876" s="187"/>
      <c r="AD876" s="187"/>
      <c r="AE876" s="187"/>
      <c r="AF876" s="187"/>
      <c r="AG876" s="187"/>
      <c r="AH876" s="187"/>
      <c r="AI876" s="187"/>
      <c r="AJ876" s="187"/>
      <c r="AK876" s="187"/>
      <c r="AL876" s="187"/>
      <c r="AM876" s="2287"/>
      <c r="AN876" s="2287"/>
      <c r="AO876" s="2287"/>
      <c r="AP876" s="2287"/>
      <c r="AQ876" s="2287"/>
      <c r="AR876" s="2287"/>
      <c r="AS876" s="2287"/>
      <c r="AT876" s="2287"/>
      <c r="AU876" s="2287"/>
      <c r="AV876" s="2287"/>
      <c r="AW876" s="2287"/>
      <c r="AX876" s="2287"/>
      <c r="AY876" s="2287"/>
      <c r="AZ876" s="2287"/>
      <c r="BA876" s="2287"/>
      <c r="BB876" s="2287"/>
      <c r="BC876" s="2287"/>
      <c r="BD876" s="2287"/>
      <c r="BE876" s="2287"/>
      <c r="BF876" s="2287"/>
      <c r="BG876" s="2287"/>
      <c r="BH876" s="2287"/>
      <c r="BI876" s="2287"/>
      <c r="BJ876" s="2287"/>
      <c r="BK876" s="2287"/>
      <c r="BL876" s="2287"/>
      <c r="BM876" s="2287"/>
      <c r="BN876" s="2287"/>
      <c r="BO876" s="2287"/>
      <c r="BP876" s="2287"/>
      <c r="BQ876" s="2287"/>
      <c r="BR876" s="2287"/>
      <c r="BS876" s="2287"/>
      <c r="BT876" s="2287"/>
      <c r="BU876" s="2287"/>
      <c r="BV876" s="2287"/>
      <c r="BW876" s="2287"/>
      <c r="BX876" s="2287"/>
      <c r="BY876" s="2287"/>
      <c r="BZ876" s="2287"/>
      <c r="CA876" s="2287"/>
      <c r="CB876" s="2287"/>
      <c r="CC876" s="2287"/>
      <c r="CD876" s="2287"/>
      <c r="CE876" s="2287"/>
      <c r="CF876" s="2287"/>
      <c r="CG876" s="2287"/>
      <c r="CH876" s="2287"/>
      <c r="CI876" s="2287"/>
      <c r="CJ876" s="2287"/>
      <c r="CK876" s="2287"/>
      <c r="CL876" s="2287"/>
      <c r="CM876" s="2287"/>
      <c r="CN876" s="2287"/>
      <c r="CO876" s="2287"/>
      <c r="CP876" s="2287"/>
      <c r="CQ876" s="2287"/>
      <c r="CR876" s="2287"/>
      <c r="CS876" s="2287"/>
      <c r="CT876" s="2287"/>
      <c r="CU876" s="2287"/>
      <c r="CV876" s="2287"/>
      <c r="CW876" s="2287"/>
      <c r="CX876" s="2287"/>
      <c r="CY876" s="2287"/>
      <c r="CZ876" s="2287"/>
      <c r="DA876" s="2287"/>
      <c r="DB876" s="2287"/>
      <c r="DC876" s="2287"/>
      <c r="DD876" s="2287"/>
      <c r="DE876" s="2287"/>
      <c r="DF876" s="2287"/>
      <c r="DG876" s="2287"/>
      <c r="DH876" s="2287"/>
      <c r="DI876" s="2287"/>
      <c r="DJ876" s="2287"/>
      <c r="DK876" s="2287"/>
      <c r="DL876" s="2287"/>
      <c r="DM876" s="2287"/>
      <c r="DN876" s="2287"/>
      <c r="DO876" s="2287"/>
      <c r="DP876" s="2287"/>
      <c r="DQ876" s="2287"/>
      <c r="DR876" s="2287"/>
      <c r="DS876" s="2287"/>
      <c r="DT876" s="2287"/>
    </row>
    <row r="877" spans="1:257" s="2288" customFormat="1" ht="40.5" customHeight="1">
      <c r="A877" s="2328"/>
      <c r="B877" s="2329"/>
      <c r="C877" s="193"/>
      <c r="D877" s="193" t="s">
        <v>6849</v>
      </c>
      <c r="E877" s="193"/>
      <c r="F877" s="2330"/>
      <c r="G877" s="2331"/>
      <c r="H877" s="3812"/>
      <c r="I877" s="3844"/>
      <c r="J877" s="4552"/>
      <c r="K877" s="4845"/>
      <c r="L877" s="2290"/>
      <c r="M877" s="2290"/>
      <c r="N877" s="2290"/>
      <c r="O877" s="2290"/>
      <c r="P877" s="2290"/>
      <c r="Q877" s="2290"/>
      <c r="R877" s="2290"/>
      <c r="S877" s="2290"/>
      <c r="T877" s="2290"/>
      <c r="U877" s="2290"/>
      <c r="V877" s="2290"/>
      <c r="W877" s="2290"/>
      <c r="X877" s="2290"/>
      <c r="Y877" s="2290"/>
      <c r="Z877" s="2290"/>
      <c r="AA877" s="2287"/>
      <c r="AB877" s="2287"/>
      <c r="AC877" s="2287"/>
      <c r="AD877" s="2287"/>
      <c r="AE877" s="2287"/>
      <c r="AF877" s="2287"/>
      <c r="AG877" s="2287"/>
      <c r="AH877" s="2287"/>
      <c r="AI877" s="2287"/>
      <c r="AJ877" s="2287"/>
      <c r="AK877" s="2287"/>
      <c r="AL877" s="2287"/>
      <c r="AM877" s="2287"/>
      <c r="AN877" s="2287"/>
      <c r="AO877" s="2287"/>
      <c r="AP877" s="2287"/>
      <c r="AQ877" s="2287"/>
      <c r="AR877" s="2287"/>
      <c r="AS877" s="2287"/>
      <c r="AT877" s="2287"/>
      <c r="AU877" s="2287"/>
      <c r="AV877" s="2287"/>
      <c r="AW877" s="2287"/>
      <c r="AX877" s="2287"/>
      <c r="AY877" s="2287"/>
      <c r="AZ877" s="2287"/>
      <c r="BA877" s="2287"/>
      <c r="BB877" s="2287"/>
      <c r="BC877" s="2287"/>
      <c r="BD877" s="2287"/>
      <c r="BE877" s="2287"/>
      <c r="BF877" s="2287"/>
      <c r="BG877" s="2287"/>
      <c r="BH877" s="2287"/>
      <c r="BI877" s="2287"/>
      <c r="BJ877" s="2287"/>
      <c r="BK877" s="2287"/>
      <c r="BL877" s="2287"/>
      <c r="BM877" s="2287"/>
      <c r="BN877" s="2287"/>
      <c r="BO877" s="2287"/>
      <c r="BP877" s="2287"/>
      <c r="BQ877" s="2287"/>
      <c r="BR877" s="2287"/>
      <c r="BS877" s="2287"/>
      <c r="BT877" s="2287"/>
      <c r="BU877" s="2287"/>
      <c r="BV877" s="2287"/>
      <c r="BW877" s="2287"/>
      <c r="BX877" s="2287"/>
      <c r="BY877" s="2287"/>
      <c r="BZ877" s="2287"/>
      <c r="CA877" s="2287"/>
      <c r="CB877" s="2287"/>
      <c r="CC877" s="2287"/>
      <c r="CD877" s="2287"/>
      <c r="CE877" s="2287"/>
      <c r="CF877" s="2287"/>
      <c r="CG877" s="2287"/>
      <c r="CH877" s="2287"/>
      <c r="CI877" s="2287"/>
      <c r="CJ877" s="2287"/>
      <c r="CK877" s="2287"/>
      <c r="CL877" s="2287"/>
      <c r="CM877" s="2287"/>
      <c r="CN877" s="2287"/>
      <c r="CO877" s="2287"/>
      <c r="CP877" s="2287"/>
      <c r="CQ877" s="2287"/>
      <c r="CR877" s="2287"/>
      <c r="CS877" s="2287"/>
      <c r="CT877" s="2287"/>
      <c r="CU877" s="2287"/>
      <c r="CV877" s="2287"/>
      <c r="CW877" s="2287"/>
      <c r="CX877" s="2287"/>
      <c r="CY877" s="2287"/>
      <c r="CZ877" s="2287"/>
      <c r="DA877" s="2287"/>
      <c r="DB877" s="2287"/>
      <c r="DC877" s="2287"/>
      <c r="DD877" s="2287"/>
      <c r="DE877" s="2287"/>
      <c r="DF877" s="2287"/>
      <c r="DG877" s="2287"/>
      <c r="DH877" s="2287"/>
      <c r="DI877" s="2287"/>
      <c r="DJ877" s="2287"/>
      <c r="DK877" s="2287"/>
      <c r="DL877" s="2287"/>
      <c r="DM877" s="2287"/>
      <c r="DN877" s="2287"/>
      <c r="DO877" s="2287"/>
      <c r="DP877" s="2287"/>
      <c r="DQ877" s="2287"/>
      <c r="DR877" s="2287"/>
      <c r="DS877" s="2287"/>
      <c r="DT877" s="2287"/>
    </row>
    <row r="878" spans="1:257" s="2290" customFormat="1" ht="13.5" customHeight="1">
      <c r="A878" s="4770">
        <v>165</v>
      </c>
      <c r="B878" s="4765" t="s">
        <v>1007</v>
      </c>
      <c r="C878" s="4766" t="s">
        <v>6895</v>
      </c>
      <c r="D878" s="4771" t="s">
        <v>6896</v>
      </c>
      <c r="E878" s="4771" t="s">
        <v>155</v>
      </c>
      <c r="F878" s="210">
        <f>ROUND(SUM(F880),3)</f>
        <v>1</v>
      </c>
      <c r="G878" s="4767"/>
      <c r="H878" s="3789">
        <f>ROUND(F878*G878,2)</f>
        <v>0</v>
      </c>
      <c r="I878" s="3821"/>
      <c r="J878" s="153" t="s">
        <v>60</v>
      </c>
      <c r="K878" s="2028"/>
      <c r="L878" s="4868"/>
      <c r="U878" s="4868"/>
    </row>
    <row r="879" spans="1:257" s="2286" customFormat="1" ht="13.5" customHeight="1">
      <c r="A879" s="2281"/>
      <c r="B879" s="2282"/>
      <c r="C879" s="2282"/>
      <c r="D879" s="2282" t="s">
        <v>6897</v>
      </c>
      <c r="E879" s="2282"/>
      <c r="F879" s="2283"/>
      <c r="G879" s="2284"/>
      <c r="H879" s="3811"/>
      <c r="I879" s="3843"/>
      <c r="J879" s="4551"/>
      <c r="K879" s="1233"/>
      <c r="L879" s="421"/>
      <c r="M879" s="421"/>
      <c r="N879" s="421"/>
      <c r="O879" s="421"/>
      <c r="P879" s="421"/>
      <c r="Q879" s="421"/>
      <c r="R879" s="421"/>
      <c r="S879" s="421"/>
      <c r="T879" s="421"/>
      <c r="U879" s="421"/>
      <c r="V879" s="187"/>
      <c r="W879" s="2290"/>
      <c r="X879" s="2290"/>
      <c r="Y879" s="2290"/>
      <c r="Z879" s="2290"/>
      <c r="AA879" s="187"/>
      <c r="AB879" s="187"/>
      <c r="AC879" s="187"/>
      <c r="AE879" s="187"/>
      <c r="AF879" s="187"/>
      <c r="AG879" s="187"/>
      <c r="AH879" s="187"/>
      <c r="AI879" s="187"/>
      <c r="AJ879" s="187"/>
      <c r="AK879" s="187"/>
      <c r="AL879" s="187"/>
      <c r="AM879" s="187"/>
      <c r="AN879" s="187"/>
      <c r="AO879" s="187"/>
      <c r="AP879" s="187"/>
      <c r="AQ879" s="187"/>
      <c r="AR879" s="187"/>
      <c r="AS879" s="2285"/>
      <c r="AT879" s="2285"/>
      <c r="AU879" s="2285"/>
      <c r="AV879" s="2285"/>
      <c r="AW879" s="2285"/>
      <c r="AX879" s="2285"/>
      <c r="AY879" s="2285"/>
      <c r="AZ879" s="2285"/>
      <c r="BA879" s="2285"/>
      <c r="BB879" s="2285"/>
      <c r="BC879" s="2285"/>
      <c r="BD879" s="2285"/>
      <c r="BE879" s="2285"/>
      <c r="BF879" s="2285"/>
      <c r="BG879" s="2285"/>
      <c r="BH879" s="2285"/>
      <c r="BI879" s="2285"/>
      <c r="BJ879" s="2285"/>
      <c r="BK879" s="2285"/>
      <c r="BL879" s="2285"/>
      <c r="BM879" s="2285"/>
      <c r="BN879" s="2285"/>
      <c r="BO879" s="2285"/>
      <c r="BP879" s="2285"/>
      <c r="BQ879" s="2285"/>
      <c r="BR879" s="2285"/>
      <c r="BS879" s="2285"/>
      <c r="BT879" s="2285"/>
      <c r="BU879" s="2285"/>
      <c r="BV879" s="2285"/>
      <c r="BW879" s="2285"/>
      <c r="BX879" s="2285"/>
      <c r="BY879" s="2285"/>
      <c r="BZ879" s="2285"/>
      <c r="CA879" s="2285"/>
      <c r="CB879" s="2285"/>
      <c r="CC879" s="2285"/>
      <c r="CD879" s="2285"/>
      <c r="CE879" s="2285"/>
      <c r="CF879" s="2285"/>
      <c r="CG879" s="2285"/>
      <c r="CH879" s="2285"/>
      <c r="CI879" s="2285"/>
      <c r="CJ879" s="2285"/>
      <c r="CK879" s="2285"/>
      <c r="CL879" s="2285"/>
      <c r="CM879" s="2285"/>
      <c r="CN879" s="2285"/>
      <c r="CO879" s="2285"/>
      <c r="CP879" s="2285"/>
      <c r="CQ879" s="2285"/>
      <c r="CR879" s="2285"/>
      <c r="CS879" s="2285"/>
      <c r="CT879" s="2285"/>
      <c r="CU879" s="2285"/>
      <c r="CV879" s="2285"/>
      <c r="CW879" s="2285"/>
      <c r="CX879" s="2285"/>
      <c r="CY879" s="2285"/>
      <c r="CZ879" s="2285"/>
      <c r="DA879" s="2285"/>
      <c r="DB879" s="2285"/>
      <c r="DC879" s="2285"/>
      <c r="DD879" s="2285"/>
      <c r="DE879" s="2285"/>
      <c r="DF879" s="2285"/>
      <c r="DG879" s="2285"/>
      <c r="DH879" s="2285"/>
      <c r="DI879" s="2285"/>
      <c r="DJ879" s="2285"/>
      <c r="DK879" s="2285"/>
      <c r="DL879" s="2285"/>
      <c r="DM879" s="2285"/>
      <c r="DN879" s="2285"/>
      <c r="DO879" s="2285"/>
      <c r="DP879" s="2285"/>
      <c r="DQ879" s="2285"/>
      <c r="DR879" s="2285"/>
      <c r="DS879" s="2285"/>
      <c r="DT879" s="2285"/>
      <c r="DU879" s="2285"/>
      <c r="DV879" s="2285"/>
      <c r="DW879" s="2285"/>
      <c r="DX879" s="2285"/>
      <c r="DY879" s="2285"/>
      <c r="DZ879" s="2285"/>
      <c r="EA879" s="2285"/>
      <c r="EB879" s="2285"/>
      <c r="EC879" s="2285"/>
      <c r="ED879" s="2285"/>
      <c r="EE879" s="2285"/>
      <c r="EF879" s="2285"/>
      <c r="EG879" s="2285"/>
      <c r="EH879" s="2285"/>
      <c r="EI879" s="2285"/>
      <c r="EJ879" s="2285"/>
      <c r="EK879" s="2285"/>
      <c r="EL879" s="2285"/>
      <c r="EM879" s="2285"/>
      <c r="EN879" s="2285"/>
      <c r="EO879" s="2285"/>
      <c r="EP879" s="2285"/>
      <c r="EQ879" s="2285"/>
      <c r="ER879" s="2285"/>
      <c r="ES879" s="2285"/>
      <c r="ET879" s="2285"/>
      <c r="EU879" s="2285"/>
      <c r="EV879" s="2285"/>
      <c r="EW879" s="2285"/>
      <c r="EX879" s="2285"/>
      <c r="EY879" s="2285"/>
      <c r="EZ879" s="2285"/>
      <c r="FA879" s="2285"/>
      <c r="FB879" s="2285"/>
      <c r="FC879" s="2285"/>
      <c r="FD879" s="2285"/>
      <c r="FE879" s="2285"/>
      <c r="FF879" s="2285"/>
      <c r="FG879" s="2285"/>
      <c r="FH879" s="2285"/>
      <c r="FI879" s="2285"/>
      <c r="FJ879" s="2285"/>
      <c r="FK879" s="2285"/>
      <c r="FL879" s="2285"/>
      <c r="FM879" s="2285"/>
      <c r="FN879" s="2285"/>
      <c r="FO879" s="2285"/>
      <c r="FP879" s="2285"/>
      <c r="FQ879" s="2285"/>
      <c r="FR879" s="2285"/>
      <c r="FS879" s="2285"/>
      <c r="FT879" s="2285"/>
      <c r="FU879" s="2285"/>
      <c r="FV879" s="2285"/>
      <c r="FW879" s="2285"/>
      <c r="FX879" s="2285"/>
      <c r="FY879" s="2285"/>
      <c r="FZ879" s="2285"/>
      <c r="GA879" s="2285"/>
      <c r="GB879" s="2285"/>
      <c r="GC879" s="2285"/>
      <c r="GD879" s="2285"/>
      <c r="GE879" s="2285"/>
      <c r="GF879" s="2285"/>
      <c r="GG879" s="2285"/>
      <c r="GH879" s="2285"/>
      <c r="GI879" s="2285"/>
      <c r="GJ879" s="2285"/>
      <c r="GK879" s="2285"/>
      <c r="GL879" s="2285"/>
      <c r="GM879" s="2285"/>
      <c r="GN879" s="2285"/>
      <c r="GO879" s="2285"/>
      <c r="GP879" s="2285"/>
      <c r="GQ879" s="2285"/>
      <c r="GR879" s="2285"/>
      <c r="GS879" s="2285"/>
      <c r="GT879" s="2285"/>
      <c r="GU879" s="2285"/>
      <c r="GV879" s="2285"/>
      <c r="GW879" s="2285"/>
      <c r="GX879" s="2285"/>
      <c r="GY879" s="2285"/>
      <c r="GZ879" s="2285"/>
      <c r="HA879" s="2285"/>
      <c r="HB879" s="2285"/>
      <c r="HC879" s="2285"/>
      <c r="HD879" s="2285"/>
      <c r="HE879" s="2285"/>
      <c r="HF879" s="2285"/>
      <c r="HG879" s="2285"/>
      <c r="HH879" s="2285"/>
      <c r="HI879" s="2285"/>
      <c r="HJ879" s="2285"/>
      <c r="HK879" s="2285"/>
      <c r="HL879" s="2285"/>
      <c r="HM879" s="2285"/>
      <c r="HN879" s="2285"/>
      <c r="HO879" s="2285"/>
      <c r="HP879" s="2285"/>
      <c r="HQ879" s="2285"/>
      <c r="HR879" s="2285"/>
      <c r="HS879" s="2285"/>
      <c r="HT879" s="2285"/>
      <c r="HU879" s="2285"/>
      <c r="HV879" s="2285"/>
      <c r="HW879" s="2285"/>
      <c r="HX879" s="2285"/>
      <c r="HY879" s="2285"/>
      <c r="HZ879" s="2285"/>
      <c r="IA879" s="2285"/>
      <c r="IB879" s="2285"/>
      <c r="IC879" s="2285"/>
      <c r="ID879" s="2285"/>
      <c r="IE879" s="2285"/>
      <c r="IF879" s="2285"/>
      <c r="IG879" s="2285"/>
      <c r="IH879" s="2285"/>
      <c r="II879" s="2285"/>
      <c r="IJ879" s="2285"/>
      <c r="IK879" s="2285"/>
      <c r="IL879" s="2285"/>
      <c r="IM879" s="2285"/>
      <c r="IN879" s="2285"/>
      <c r="IO879" s="2285"/>
      <c r="IP879" s="2285"/>
      <c r="IQ879" s="2285"/>
      <c r="IR879" s="2285"/>
      <c r="IS879" s="2285"/>
      <c r="IT879" s="2285"/>
      <c r="IU879" s="2285"/>
      <c r="IV879" s="2285"/>
      <c r="IW879" s="2285"/>
    </row>
    <row r="880" spans="1:257" s="2286" customFormat="1" ht="13.5" customHeight="1">
      <c r="A880" s="2281"/>
      <c r="B880" s="2282"/>
      <c r="C880" s="2282"/>
      <c r="D880" s="2282" t="s">
        <v>6574</v>
      </c>
      <c r="E880" s="2282"/>
      <c r="F880" s="2283">
        <v>1</v>
      </c>
      <c r="G880" s="2284"/>
      <c r="H880" s="3811"/>
      <c r="I880" s="3843"/>
      <c r="J880" s="4551"/>
      <c r="K880" s="421"/>
      <c r="L880" s="421"/>
      <c r="M880" s="421"/>
      <c r="N880" s="187"/>
      <c r="O880" s="2290"/>
      <c r="P880" s="2290"/>
      <c r="T880" s="4891"/>
      <c r="X880" s="187"/>
      <c r="Y880" s="187"/>
      <c r="Z880" s="187"/>
      <c r="AA880" s="4830"/>
      <c r="AB880" s="2290"/>
      <c r="AC880" s="2290"/>
      <c r="AD880" s="2290"/>
      <c r="AE880" s="2290"/>
      <c r="AF880" s="2290"/>
      <c r="AG880" s="2290"/>
      <c r="AH880" s="2290"/>
      <c r="AI880" s="2290"/>
      <c r="AJ880" s="2290"/>
      <c r="AK880" s="2290"/>
      <c r="AL880" s="2290"/>
      <c r="AM880" s="2290"/>
      <c r="AN880" s="2290"/>
      <c r="AO880" s="2290"/>
      <c r="AP880" s="2290"/>
      <c r="AQ880" s="2290"/>
      <c r="AR880" s="2290"/>
      <c r="AS880" s="2290"/>
      <c r="AT880" s="2290"/>
      <c r="AU880" s="2290"/>
      <c r="AV880" s="2290"/>
      <c r="AW880" s="2285"/>
      <c r="AX880" s="2285"/>
      <c r="AY880" s="2285"/>
      <c r="AZ880" s="2285"/>
      <c r="BA880" s="2285"/>
      <c r="BB880" s="2285"/>
      <c r="BC880" s="2285"/>
      <c r="BD880" s="2285"/>
      <c r="BE880" s="2285"/>
      <c r="BF880" s="2285"/>
      <c r="BG880" s="2285"/>
      <c r="BH880" s="2285"/>
      <c r="BI880" s="2285"/>
      <c r="BJ880" s="2285"/>
      <c r="BK880" s="2285"/>
      <c r="BL880" s="2285"/>
      <c r="BM880" s="2285"/>
      <c r="BN880" s="2285"/>
      <c r="BO880" s="2285"/>
      <c r="BP880" s="2285"/>
      <c r="BQ880" s="2285"/>
      <c r="BR880" s="2285"/>
      <c r="BS880" s="2285"/>
      <c r="BT880" s="2285"/>
      <c r="BU880" s="2285"/>
      <c r="BV880" s="2285"/>
      <c r="BW880" s="2285"/>
      <c r="BX880" s="2285"/>
      <c r="BY880" s="2285"/>
      <c r="BZ880" s="2285"/>
      <c r="CA880" s="2285"/>
      <c r="CB880" s="2285"/>
      <c r="CC880" s="2285"/>
      <c r="CD880" s="2285"/>
      <c r="CE880" s="2285"/>
      <c r="CF880" s="2285"/>
      <c r="CG880" s="2285"/>
      <c r="CH880" s="2285"/>
      <c r="CI880" s="2285"/>
      <c r="CJ880" s="2285"/>
      <c r="CK880" s="2285"/>
      <c r="CL880" s="2285"/>
      <c r="CM880" s="2285"/>
      <c r="CN880" s="2285"/>
      <c r="CO880" s="2285"/>
      <c r="CP880" s="2285"/>
      <c r="CQ880" s="2285"/>
      <c r="CR880" s="2285"/>
      <c r="CS880" s="2285"/>
      <c r="CT880" s="2285"/>
      <c r="CU880" s="2285"/>
      <c r="CV880" s="2285"/>
      <c r="CW880" s="2285"/>
      <c r="CX880" s="2285"/>
      <c r="CY880" s="2285"/>
      <c r="CZ880" s="2285"/>
      <c r="DA880" s="2285"/>
      <c r="DB880" s="2285"/>
      <c r="DC880" s="2285"/>
      <c r="DD880" s="2285"/>
      <c r="DE880" s="2285"/>
      <c r="DF880" s="2285"/>
      <c r="DG880" s="2285"/>
      <c r="DH880" s="2285"/>
      <c r="DI880" s="2285"/>
      <c r="DJ880" s="2285"/>
      <c r="DK880" s="2285"/>
      <c r="DL880" s="2285"/>
      <c r="DM880" s="2285"/>
      <c r="DN880" s="2285"/>
      <c r="DO880" s="2285"/>
      <c r="DP880" s="2285"/>
      <c r="DQ880" s="2285"/>
      <c r="DR880" s="2285"/>
      <c r="DS880" s="2285"/>
      <c r="DT880" s="2285"/>
      <c r="DU880" s="2285"/>
      <c r="DV880" s="2285"/>
      <c r="DW880" s="2285"/>
      <c r="DX880" s="2285"/>
      <c r="DY880" s="2285"/>
      <c r="DZ880" s="2285"/>
      <c r="EA880" s="2285"/>
      <c r="EB880" s="2285"/>
      <c r="EC880" s="2285"/>
      <c r="ED880" s="2285"/>
      <c r="EE880" s="2285"/>
      <c r="EF880" s="2285"/>
      <c r="EG880" s="2285"/>
      <c r="EH880" s="2285"/>
      <c r="EI880" s="2285"/>
      <c r="EJ880" s="2285"/>
      <c r="EK880" s="2285"/>
      <c r="EL880" s="2285"/>
      <c r="EM880" s="2285"/>
      <c r="EN880" s="2285"/>
      <c r="EO880" s="2285"/>
      <c r="EP880" s="2285"/>
      <c r="EQ880" s="2285"/>
      <c r="ER880" s="2285"/>
      <c r="ES880" s="2285"/>
      <c r="ET880" s="2285"/>
      <c r="EU880" s="2285"/>
      <c r="EV880" s="2285"/>
      <c r="EW880" s="2285"/>
      <c r="EX880" s="2285"/>
      <c r="EY880" s="2285"/>
      <c r="EZ880" s="2285"/>
      <c r="FA880" s="2285"/>
      <c r="FB880" s="2285"/>
      <c r="FC880" s="2285"/>
      <c r="FD880" s="2285"/>
      <c r="FE880" s="2285"/>
      <c r="FF880" s="2285"/>
      <c r="FG880" s="2285"/>
      <c r="FH880" s="2285"/>
      <c r="FI880" s="2285"/>
      <c r="FJ880" s="2285"/>
      <c r="FK880" s="2285"/>
      <c r="FL880" s="2285"/>
      <c r="FM880" s="2285"/>
      <c r="FN880" s="2285"/>
      <c r="FO880" s="2285"/>
      <c r="FP880" s="2285"/>
      <c r="FQ880" s="2285"/>
      <c r="FR880" s="2285"/>
      <c r="FS880" s="2285"/>
      <c r="FT880" s="2285"/>
      <c r="FU880" s="2285"/>
      <c r="FV880" s="2285"/>
      <c r="FW880" s="2285"/>
      <c r="FX880" s="2285"/>
      <c r="FY880" s="2285"/>
      <c r="FZ880" s="2285"/>
      <c r="GA880" s="2285"/>
      <c r="GB880" s="2285"/>
      <c r="GC880" s="2285"/>
      <c r="GD880" s="2285"/>
      <c r="GE880" s="2285"/>
      <c r="GF880" s="2285"/>
      <c r="GG880" s="2285"/>
      <c r="GH880" s="2285"/>
      <c r="GI880" s="2285"/>
      <c r="GJ880" s="2285"/>
      <c r="GK880" s="2285"/>
      <c r="GL880" s="2285"/>
      <c r="GM880" s="2285"/>
      <c r="GN880" s="2285"/>
      <c r="GO880" s="2285"/>
      <c r="GP880" s="2285"/>
      <c r="GQ880" s="2285"/>
      <c r="GR880" s="2285"/>
      <c r="GS880" s="2285"/>
      <c r="GT880" s="2285"/>
      <c r="GU880" s="2285"/>
      <c r="GV880" s="2285"/>
      <c r="GW880" s="2285"/>
      <c r="GX880" s="2285"/>
      <c r="GY880" s="2285"/>
      <c r="GZ880" s="2285"/>
      <c r="HA880" s="2285"/>
      <c r="HB880" s="2285"/>
      <c r="HC880" s="2285"/>
      <c r="HD880" s="2285"/>
      <c r="HE880" s="2285"/>
      <c r="HF880" s="2285"/>
      <c r="HG880" s="2285"/>
      <c r="HH880" s="2285"/>
      <c r="HI880" s="2285"/>
      <c r="HJ880" s="2285"/>
      <c r="HK880" s="2285"/>
      <c r="HL880" s="2285"/>
      <c r="HM880" s="2285"/>
      <c r="HN880" s="2285"/>
      <c r="HO880" s="2285"/>
      <c r="HP880" s="2285"/>
      <c r="HQ880" s="2285"/>
      <c r="HR880" s="2285"/>
      <c r="HS880" s="2285"/>
      <c r="HT880" s="2285"/>
      <c r="HU880" s="2285"/>
      <c r="HV880" s="2285"/>
      <c r="HW880" s="2285"/>
      <c r="HX880" s="2285"/>
      <c r="HY880" s="2285"/>
      <c r="HZ880" s="2285"/>
      <c r="IA880" s="2285"/>
      <c r="IB880" s="2285"/>
      <c r="IC880" s="2285"/>
      <c r="ID880" s="2285"/>
      <c r="IE880" s="2285"/>
      <c r="IF880" s="2285"/>
      <c r="IG880" s="2285"/>
      <c r="IH880" s="2285"/>
      <c r="II880" s="2285"/>
      <c r="IJ880" s="2285"/>
      <c r="IK880" s="2285"/>
      <c r="IL880" s="2285"/>
      <c r="IM880" s="2285"/>
      <c r="IN880" s="2285"/>
      <c r="IO880" s="2285"/>
      <c r="IP880" s="2285"/>
      <c r="IQ880" s="2285"/>
      <c r="IR880" s="2285"/>
      <c r="IS880" s="2285"/>
      <c r="IT880" s="2285"/>
      <c r="IU880" s="2285"/>
      <c r="IV880" s="2285"/>
      <c r="IW880" s="2285"/>
    </row>
    <row r="881" spans="1:257" s="2288" customFormat="1" ht="27" customHeight="1">
      <c r="A881" s="2328"/>
      <c r="B881" s="2329"/>
      <c r="C881" s="193"/>
      <c r="D881" s="193" t="s">
        <v>6894</v>
      </c>
      <c r="E881" s="193"/>
      <c r="F881" s="2330"/>
      <c r="G881" s="2331"/>
      <c r="H881" s="3812"/>
      <c r="I881" s="3844"/>
      <c r="J881" s="4551"/>
      <c r="K881" s="2286"/>
      <c r="L881" s="1512"/>
      <c r="M881" s="4830"/>
      <c r="N881" s="4830"/>
      <c r="O881" s="4830"/>
      <c r="P881" s="4830"/>
      <c r="Q881" s="4830"/>
      <c r="R881" s="4830"/>
      <c r="S881" s="4830"/>
      <c r="T881" s="4891"/>
      <c r="U881" s="4830"/>
      <c r="V881" s="1512"/>
      <c r="W881" s="4830"/>
      <c r="X881" s="4830"/>
      <c r="Y881" s="2290"/>
      <c r="Z881" s="2290"/>
      <c r="AA881" s="2290"/>
      <c r="AB881" s="187"/>
      <c r="AC881" s="187"/>
      <c r="AD881" s="187"/>
      <c r="AE881" s="187"/>
      <c r="AF881" s="187"/>
      <c r="AG881" s="187"/>
      <c r="AH881" s="187"/>
      <c r="AI881" s="187"/>
      <c r="AJ881" s="187"/>
      <c r="AK881" s="187"/>
      <c r="AL881" s="187"/>
      <c r="AM881" s="2287"/>
      <c r="AN881" s="2287"/>
      <c r="AO881" s="2287"/>
      <c r="AP881" s="2287"/>
      <c r="AQ881" s="2287"/>
      <c r="AR881" s="2287"/>
      <c r="AS881" s="2287"/>
      <c r="AT881" s="2287"/>
      <c r="AU881" s="2287"/>
      <c r="AV881" s="2287"/>
      <c r="AW881" s="2287"/>
      <c r="AX881" s="2287"/>
      <c r="AY881" s="2287"/>
      <c r="AZ881" s="2287"/>
      <c r="BA881" s="2287"/>
      <c r="BB881" s="2287"/>
      <c r="BC881" s="2287"/>
      <c r="BD881" s="2287"/>
      <c r="BE881" s="2287"/>
      <c r="BF881" s="2287"/>
      <c r="BG881" s="2287"/>
      <c r="BH881" s="2287"/>
      <c r="BI881" s="2287"/>
      <c r="BJ881" s="2287"/>
      <c r="BK881" s="2287"/>
      <c r="BL881" s="2287"/>
      <c r="BM881" s="2287"/>
      <c r="BN881" s="2287"/>
      <c r="BO881" s="2287"/>
      <c r="BP881" s="2287"/>
      <c r="BQ881" s="2287"/>
      <c r="BR881" s="2287"/>
      <c r="BS881" s="2287"/>
      <c r="BT881" s="2287"/>
      <c r="BU881" s="2287"/>
      <c r="BV881" s="2287"/>
      <c r="BW881" s="2287"/>
      <c r="BX881" s="2287"/>
      <c r="BY881" s="2287"/>
      <c r="BZ881" s="2287"/>
      <c r="CA881" s="2287"/>
      <c r="CB881" s="2287"/>
      <c r="CC881" s="2287"/>
      <c r="CD881" s="2287"/>
      <c r="CE881" s="2287"/>
      <c r="CF881" s="2287"/>
      <c r="CG881" s="2287"/>
      <c r="CH881" s="2287"/>
      <c r="CI881" s="2287"/>
      <c r="CJ881" s="2287"/>
      <c r="CK881" s="2287"/>
      <c r="CL881" s="2287"/>
      <c r="CM881" s="2287"/>
      <c r="CN881" s="2287"/>
      <c r="CO881" s="2287"/>
      <c r="CP881" s="2287"/>
      <c r="CQ881" s="2287"/>
      <c r="CR881" s="2287"/>
      <c r="CS881" s="2287"/>
      <c r="CT881" s="2287"/>
      <c r="CU881" s="2287"/>
      <c r="CV881" s="2287"/>
      <c r="CW881" s="2287"/>
      <c r="CX881" s="2287"/>
      <c r="CY881" s="2287"/>
      <c r="CZ881" s="2287"/>
      <c r="DA881" s="2287"/>
      <c r="DB881" s="2287"/>
      <c r="DC881" s="2287"/>
      <c r="DD881" s="2287"/>
      <c r="DE881" s="2287"/>
      <c r="DF881" s="2287"/>
      <c r="DG881" s="2287"/>
      <c r="DH881" s="2287"/>
      <c r="DI881" s="2287"/>
      <c r="DJ881" s="2287"/>
      <c r="DK881" s="2287"/>
      <c r="DL881" s="2287"/>
      <c r="DM881" s="2287"/>
      <c r="DN881" s="2287"/>
      <c r="DO881" s="2287"/>
      <c r="DP881" s="2287"/>
      <c r="DQ881" s="2287"/>
      <c r="DR881" s="2287"/>
      <c r="DS881" s="2287"/>
      <c r="DT881" s="2287"/>
    </row>
    <row r="882" spans="1:257" s="2288" customFormat="1" ht="40.5" customHeight="1">
      <c r="A882" s="2328"/>
      <c r="B882" s="2329"/>
      <c r="C882" s="193"/>
      <c r="D882" s="193" t="s">
        <v>6849</v>
      </c>
      <c r="E882" s="193"/>
      <c r="F882" s="2330"/>
      <c r="G882" s="2331"/>
      <c r="H882" s="3812"/>
      <c r="I882" s="3844"/>
      <c r="J882" s="4552"/>
      <c r="K882" s="4891"/>
      <c r="L882" s="1512"/>
      <c r="M882" s="4830"/>
      <c r="N882" s="4830"/>
      <c r="O882" s="4830"/>
      <c r="P882" s="4830"/>
      <c r="Q882" s="4830"/>
      <c r="R882" s="4830"/>
      <c r="S882" s="4830"/>
      <c r="T882" s="4830"/>
      <c r="U882" s="4830"/>
      <c r="V882" s="1512"/>
      <c r="W882" s="4830"/>
      <c r="X882" s="4830"/>
      <c r="Y882" s="2290"/>
      <c r="Z882" s="2290"/>
      <c r="AA882" s="2287"/>
      <c r="AB882" s="2287"/>
      <c r="AC882" s="2287"/>
      <c r="AD882" s="2287"/>
      <c r="AE882" s="2287"/>
      <c r="AF882" s="2287"/>
      <c r="AG882" s="2287"/>
      <c r="AH882" s="2287"/>
      <c r="AI882" s="2287"/>
      <c r="AJ882" s="2287"/>
      <c r="AK882" s="2287"/>
      <c r="AL882" s="2287"/>
      <c r="AM882" s="2287"/>
      <c r="AN882" s="2287"/>
      <c r="AO882" s="2287"/>
      <c r="AP882" s="2287"/>
      <c r="AQ882" s="2287"/>
      <c r="AR882" s="2287"/>
      <c r="AS882" s="2287"/>
      <c r="AT882" s="2287"/>
      <c r="AU882" s="2287"/>
      <c r="AV882" s="2287"/>
      <c r="AW882" s="2287"/>
      <c r="AX882" s="2287"/>
      <c r="AY882" s="2287"/>
      <c r="AZ882" s="2287"/>
      <c r="BA882" s="2287"/>
      <c r="BB882" s="2287"/>
      <c r="BC882" s="2287"/>
      <c r="BD882" s="2287"/>
      <c r="BE882" s="2287"/>
      <c r="BF882" s="2287"/>
      <c r="BG882" s="2287"/>
      <c r="BH882" s="2287"/>
      <c r="BI882" s="2287"/>
      <c r="BJ882" s="2287"/>
      <c r="BK882" s="2287"/>
      <c r="BL882" s="2287"/>
      <c r="BM882" s="2287"/>
      <c r="BN882" s="2287"/>
      <c r="BO882" s="2287"/>
      <c r="BP882" s="2287"/>
      <c r="BQ882" s="2287"/>
      <c r="BR882" s="2287"/>
      <c r="BS882" s="2287"/>
      <c r="BT882" s="2287"/>
      <c r="BU882" s="2287"/>
      <c r="BV882" s="2287"/>
      <c r="BW882" s="2287"/>
      <c r="BX882" s="2287"/>
      <c r="BY882" s="2287"/>
      <c r="BZ882" s="2287"/>
      <c r="CA882" s="2287"/>
      <c r="CB882" s="2287"/>
      <c r="CC882" s="2287"/>
      <c r="CD882" s="2287"/>
      <c r="CE882" s="2287"/>
      <c r="CF882" s="2287"/>
      <c r="CG882" s="2287"/>
      <c r="CH882" s="2287"/>
      <c r="CI882" s="2287"/>
      <c r="CJ882" s="2287"/>
      <c r="CK882" s="2287"/>
      <c r="CL882" s="2287"/>
      <c r="CM882" s="2287"/>
      <c r="CN882" s="2287"/>
      <c r="CO882" s="2287"/>
      <c r="CP882" s="2287"/>
      <c r="CQ882" s="2287"/>
      <c r="CR882" s="2287"/>
      <c r="CS882" s="2287"/>
      <c r="CT882" s="2287"/>
      <c r="CU882" s="2287"/>
      <c r="CV882" s="2287"/>
      <c r="CW882" s="2287"/>
      <c r="CX882" s="2287"/>
      <c r="CY882" s="2287"/>
      <c r="CZ882" s="2287"/>
      <c r="DA882" s="2287"/>
      <c r="DB882" s="2287"/>
      <c r="DC882" s="2287"/>
      <c r="DD882" s="2287"/>
      <c r="DE882" s="2287"/>
      <c r="DF882" s="2287"/>
      <c r="DG882" s="2287"/>
      <c r="DH882" s="2287"/>
      <c r="DI882" s="2287"/>
      <c r="DJ882" s="2287"/>
      <c r="DK882" s="2287"/>
      <c r="DL882" s="2287"/>
      <c r="DM882" s="2287"/>
      <c r="DN882" s="2287"/>
      <c r="DO882" s="2287"/>
      <c r="DP882" s="2287"/>
      <c r="DQ882" s="2287"/>
      <c r="DR882" s="2287"/>
      <c r="DS882" s="2287"/>
      <c r="DT882" s="2287"/>
    </row>
    <row r="883" spans="1:257" s="2290" customFormat="1" ht="13.5" customHeight="1">
      <c r="A883" s="4770">
        <v>166</v>
      </c>
      <c r="B883" s="4765" t="s">
        <v>1007</v>
      </c>
      <c r="C883" s="4766" t="s">
        <v>6898</v>
      </c>
      <c r="D883" s="4771" t="s">
        <v>6899</v>
      </c>
      <c r="E883" s="4771" t="s">
        <v>155</v>
      </c>
      <c r="F883" s="210">
        <f>ROUND(SUM(F885),3)</f>
        <v>1</v>
      </c>
      <c r="G883" s="4767"/>
      <c r="H883" s="3789">
        <f>ROUND(F883*G883,2)</f>
        <v>0</v>
      </c>
      <c r="I883" s="3821"/>
      <c r="J883" s="153" t="s">
        <v>60</v>
      </c>
      <c r="K883" s="2028"/>
      <c r="L883" s="4868"/>
      <c r="U883" s="4868"/>
    </row>
    <row r="884" spans="1:257" s="2286" customFormat="1" ht="13.5" customHeight="1">
      <c r="A884" s="2281"/>
      <c r="B884" s="2282"/>
      <c r="C884" s="2282"/>
      <c r="D884" s="2282" t="s">
        <v>6900</v>
      </c>
      <c r="E884" s="2282"/>
      <c r="F884" s="2283"/>
      <c r="G884" s="2284"/>
      <c r="H884" s="3811"/>
      <c r="I884" s="3843"/>
      <c r="J884" s="4551"/>
      <c r="K884" s="1233"/>
      <c r="L884" s="421"/>
      <c r="M884" s="421"/>
      <c r="N884" s="421"/>
      <c r="O884" s="421"/>
      <c r="P884" s="421"/>
      <c r="Q884" s="421"/>
      <c r="R884" s="421"/>
      <c r="S884" s="421"/>
      <c r="T884" s="421"/>
      <c r="U884" s="421"/>
      <c r="V884" s="187"/>
      <c r="W884" s="2290"/>
      <c r="X884" s="2290"/>
      <c r="Y884" s="2290"/>
      <c r="Z884" s="2290"/>
      <c r="AA884" s="187"/>
      <c r="AB884" s="187"/>
      <c r="AC884" s="187"/>
      <c r="AE884" s="187"/>
      <c r="AF884" s="187"/>
      <c r="AG884" s="187"/>
      <c r="AH884" s="187"/>
      <c r="AI884" s="187"/>
      <c r="AJ884" s="187"/>
      <c r="AK884" s="187"/>
      <c r="AL884" s="187"/>
      <c r="AM884" s="187"/>
      <c r="AN884" s="187"/>
      <c r="AO884" s="187"/>
      <c r="AP884" s="187"/>
      <c r="AQ884" s="187"/>
      <c r="AR884" s="187"/>
      <c r="AS884" s="2285"/>
      <c r="AT884" s="2285"/>
      <c r="AU884" s="2285"/>
      <c r="AV884" s="2285"/>
      <c r="AW884" s="2285"/>
      <c r="AX884" s="2285"/>
      <c r="AY884" s="2285"/>
      <c r="AZ884" s="2285"/>
      <c r="BA884" s="2285"/>
      <c r="BB884" s="2285"/>
      <c r="BC884" s="2285"/>
      <c r="BD884" s="2285"/>
      <c r="BE884" s="2285"/>
      <c r="BF884" s="2285"/>
      <c r="BG884" s="2285"/>
      <c r="BH884" s="2285"/>
      <c r="BI884" s="2285"/>
      <c r="BJ884" s="2285"/>
      <c r="BK884" s="2285"/>
      <c r="BL884" s="2285"/>
      <c r="BM884" s="2285"/>
      <c r="BN884" s="2285"/>
      <c r="BO884" s="2285"/>
      <c r="BP884" s="2285"/>
      <c r="BQ884" s="2285"/>
      <c r="BR884" s="2285"/>
      <c r="BS884" s="2285"/>
      <c r="BT884" s="2285"/>
      <c r="BU884" s="2285"/>
      <c r="BV884" s="2285"/>
      <c r="BW884" s="2285"/>
      <c r="BX884" s="2285"/>
      <c r="BY884" s="2285"/>
      <c r="BZ884" s="2285"/>
      <c r="CA884" s="2285"/>
      <c r="CB884" s="2285"/>
      <c r="CC884" s="2285"/>
      <c r="CD884" s="2285"/>
      <c r="CE884" s="2285"/>
      <c r="CF884" s="2285"/>
      <c r="CG884" s="2285"/>
      <c r="CH884" s="2285"/>
      <c r="CI884" s="2285"/>
      <c r="CJ884" s="2285"/>
      <c r="CK884" s="2285"/>
      <c r="CL884" s="2285"/>
      <c r="CM884" s="2285"/>
      <c r="CN884" s="2285"/>
      <c r="CO884" s="2285"/>
      <c r="CP884" s="2285"/>
      <c r="CQ884" s="2285"/>
      <c r="CR884" s="2285"/>
      <c r="CS884" s="2285"/>
      <c r="CT884" s="2285"/>
      <c r="CU884" s="2285"/>
      <c r="CV884" s="2285"/>
      <c r="CW884" s="2285"/>
      <c r="CX884" s="2285"/>
      <c r="CY884" s="2285"/>
      <c r="CZ884" s="2285"/>
      <c r="DA884" s="2285"/>
      <c r="DB884" s="2285"/>
      <c r="DC884" s="2285"/>
      <c r="DD884" s="2285"/>
      <c r="DE884" s="2285"/>
      <c r="DF884" s="2285"/>
      <c r="DG884" s="2285"/>
      <c r="DH884" s="2285"/>
      <c r="DI884" s="2285"/>
      <c r="DJ884" s="2285"/>
      <c r="DK884" s="2285"/>
      <c r="DL884" s="2285"/>
      <c r="DM884" s="2285"/>
      <c r="DN884" s="2285"/>
      <c r="DO884" s="2285"/>
      <c r="DP884" s="2285"/>
      <c r="DQ884" s="2285"/>
      <c r="DR884" s="2285"/>
      <c r="DS884" s="2285"/>
      <c r="DT884" s="2285"/>
      <c r="DU884" s="2285"/>
      <c r="DV884" s="2285"/>
      <c r="DW884" s="2285"/>
      <c r="DX884" s="2285"/>
      <c r="DY884" s="2285"/>
      <c r="DZ884" s="2285"/>
      <c r="EA884" s="2285"/>
      <c r="EB884" s="2285"/>
      <c r="EC884" s="2285"/>
      <c r="ED884" s="2285"/>
      <c r="EE884" s="2285"/>
      <c r="EF884" s="2285"/>
      <c r="EG884" s="2285"/>
      <c r="EH884" s="2285"/>
      <c r="EI884" s="2285"/>
      <c r="EJ884" s="2285"/>
      <c r="EK884" s="2285"/>
      <c r="EL884" s="2285"/>
      <c r="EM884" s="2285"/>
      <c r="EN884" s="2285"/>
      <c r="EO884" s="2285"/>
      <c r="EP884" s="2285"/>
      <c r="EQ884" s="2285"/>
      <c r="ER884" s="2285"/>
      <c r="ES884" s="2285"/>
      <c r="ET884" s="2285"/>
      <c r="EU884" s="2285"/>
      <c r="EV884" s="2285"/>
      <c r="EW884" s="2285"/>
      <c r="EX884" s="2285"/>
      <c r="EY884" s="2285"/>
      <c r="EZ884" s="2285"/>
      <c r="FA884" s="2285"/>
      <c r="FB884" s="2285"/>
      <c r="FC884" s="2285"/>
      <c r="FD884" s="2285"/>
      <c r="FE884" s="2285"/>
      <c r="FF884" s="2285"/>
      <c r="FG884" s="2285"/>
      <c r="FH884" s="2285"/>
      <c r="FI884" s="2285"/>
      <c r="FJ884" s="2285"/>
      <c r="FK884" s="2285"/>
      <c r="FL884" s="2285"/>
      <c r="FM884" s="2285"/>
      <c r="FN884" s="2285"/>
      <c r="FO884" s="2285"/>
      <c r="FP884" s="2285"/>
      <c r="FQ884" s="2285"/>
      <c r="FR884" s="2285"/>
      <c r="FS884" s="2285"/>
      <c r="FT884" s="2285"/>
      <c r="FU884" s="2285"/>
      <c r="FV884" s="2285"/>
      <c r="FW884" s="2285"/>
      <c r="FX884" s="2285"/>
      <c r="FY884" s="2285"/>
      <c r="FZ884" s="2285"/>
      <c r="GA884" s="2285"/>
      <c r="GB884" s="2285"/>
      <c r="GC884" s="2285"/>
      <c r="GD884" s="2285"/>
      <c r="GE884" s="2285"/>
      <c r="GF884" s="2285"/>
      <c r="GG884" s="2285"/>
      <c r="GH884" s="2285"/>
      <c r="GI884" s="2285"/>
      <c r="GJ884" s="2285"/>
      <c r="GK884" s="2285"/>
      <c r="GL884" s="2285"/>
      <c r="GM884" s="2285"/>
      <c r="GN884" s="2285"/>
      <c r="GO884" s="2285"/>
      <c r="GP884" s="2285"/>
      <c r="GQ884" s="2285"/>
      <c r="GR884" s="2285"/>
      <c r="GS884" s="2285"/>
      <c r="GT884" s="2285"/>
      <c r="GU884" s="2285"/>
      <c r="GV884" s="2285"/>
      <c r="GW884" s="2285"/>
      <c r="GX884" s="2285"/>
      <c r="GY884" s="2285"/>
      <c r="GZ884" s="2285"/>
      <c r="HA884" s="2285"/>
      <c r="HB884" s="2285"/>
      <c r="HC884" s="2285"/>
      <c r="HD884" s="2285"/>
      <c r="HE884" s="2285"/>
      <c r="HF884" s="2285"/>
      <c r="HG884" s="2285"/>
      <c r="HH884" s="2285"/>
      <c r="HI884" s="2285"/>
      <c r="HJ884" s="2285"/>
      <c r="HK884" s="2285"/>
      <c r="HL884" s="2285"/>
      <c r="HM884" s="2285"/>
      <c r="HN884" s="2285"/>
      <c r="HO884" s="2285"/>
      <c r="HP884" s="2285"/>
      <c r="HQ884" s="2285"/>
      <c r="HR884" s="2285"/>
      <c r="HS884" s="2285"/>
      <c r="HT884" s="2285"/>
      <c r="HU884" s="2285"/>
      <c r="HV884" s="2285"/>
      <c r="HW884" s="2285"/>
      <c r="HX884" s="2285"/>
      <c r="HY884" s="2285"/>
      <c r="HZ884" s="2285"/>
      <c r="IA884" s="2285"/>
      <c r="IB884" s="2285"/>
      <c r="IC884" s="2285"/>
      <c r="ID884" s="2285"/>
      <c r="IE884" s="2285"/>
      <c r="IF884" s="2285"/>
      <c r="IG884" s="2285"/>
      <c r="IH884" s="2285"/>
      <c r="II884" s="2285"/>
      <c r="IJ884" s="2285"/>
      <c r="IK884" s="2285"/>
      <c r="IL884" s="2285"/>
      <c r="IM884" s="2285"/>
      <c r="IN884" s="2285"/>
      <c r="IO884" s="2285"/>
      <c r="IP884" s="2285"/>
      <c r="IQ884" s="2285"/>
      <c r="IR884" s="2285"/>
      <c r="IS884" s="2285"/>
      <c r="IT884" s="2285"/>
      <c r="IU884" s="2285"/>
      <c r="IV884" s="2285"/>
      <c r="IW884" s="2285"/>
    </row>
    <row r="885" spans="1:257" s="2286" customFormat="1" ht="13.5" customHeight="1">
      <c r="A885" s="2281"/>
      <c r="B885" s="2282"/>
      <c r="C885" s="2282"/>
      <c r="D885" s="2282" t="s">
        <v>6574</v>
      </c>
      <c r="E885" s="2282"/>
      <c r="F885" s="2283">
        <v>1</v>
      </c>
      <c r="G885" s="2284"/>
      <c r="H885" s="3811"/>
      <c r="I885" s="3843"/>
      <c r="J885" s="4551"/>
      <c r="K885" s="421"/>
      <c r="L885" s="421"/>
      <c r="M885" s="421"/>
      <c r="N885" s="187"/>
      <c r="O885" s="2290"/>
      <c r="P885" s="2290"/>
      <c r="T885" s="4891"/>
      <c r="X885" s="187"/>
      <c r="Y885" s="187"/>
      <c r="Z885" s="187"/>
      <c r="AA885" s="4830"/>
      <c r="AB885" s="2290"/>
      <c r="AC885" s="2290"/>
      <c r="AD885" s="2290"/>
      <c r="AE885" s="2290"/>
      <c r="AF885" s="2290"/>
      <c r="AG885" s="2290"/>
      <c r="AH885" s="2290"/>
      <c r="AI885" s="2290"/>
      <c r="AJ885" s="2290"/>
      <c r="AK885" s="2290"/>
      <c r="AL885" s="2290"/>
      <c r="AM885" s="2290"/>
      <c r="AN885" s="2290"/>
      <c r="AO885" s="2290"/>
      <c r="AP885" s="2290"/>
      <c r="AQ885" s="2290"/>
      <c r="AR885" s="2290"/>
      <c r="AS885" s="2290"/>
      <c r="AT885" s="2290"/>
      <c r="AU885" s="2290"/>
      <c r="AV885" s="2290"/>
      <c r="AW885" s="2285"/>
      <c r="AX885" s="2285"/>
      <c r="AY885" s="2285"/>
      <c r="AZ885" s="2285"/>
      <c r="BA885" s="2285"/>
      <c r="BB885" s="2285"/>
      <c r="BC885" s="2285"/>
      <c r="BD885" s="2285"/>
      <c r="BE885" s="2285"/>
      <c r="BF885" s="2285"/>
      <c r="BG885" s="2285"/>
      <c r="BH885" s="2285"/>
      <c r="BI885" s="2285"/>
      <c r="BJ885" s="2285"/>
      <c r="BK885" s="2285"/>
      <c r="BL885" s="2285"/>
      <c r="BM885" s="2285"/>
      <c r="BN885" s="2285"/>
      <c r="BO885" s="2285"/>
      <c r="BP885" s="2285"/>
      <c r="BQ885" s="2285"/>
      <c r="BR885" s="2285"/>
      <c r="BS885" s="2285"/>
      <c r="BT885" s="2285"/>
      <c r="BU885" s="2285"/>
      <c r="BV885" s="2285"/>
      <c r="BW885" s="2285"/>
      <c r="BX885" s="2285"/>
      <c r="BY885" s="2285"/>
      <c r="BZ885" s="2285"/>
      <c r="CA885" s="2285"/>
      <c r="CB885" s="2285"/>
      <c r="CC885" s="2285"/>
      <c r="CD885" s="2285"/>
      <c r="CE885" s="2285"/>
      <c r="CF885" s="2285"/>
      <c r="CG885" s="2285"/>
      <c r="CH885" s="2285"/>
      <c r="CI885" s="2285"/>
      <c r="CJ885" s="2285"/>
      <c r="CK885" s="2285"/>
      <c r="CL885" s="2285"/>
      <c r="CM885" s="2285"/>
      <c r="CN885" s="2285"/>
      <c r="CO885" s="2285"/>
      <c r="CP885" s="2285"/>
      <c r="CQ885" s="2285"/>
      <c r="CR885" s="2285"/>
      <c r="CS885" s="2285"/>
      <c r="CT885" s="2285"/>
      <c r="CU885" s="2285"/>
      <c r="CV885" s="2285"/>
      <c r="CW885" s="2285"/>
      <c r="CX885" s="2285"/>
      <c r="CY885" s="2285"/>
      <c r="CZ885" s="2285"/>
      <c r="DA885" s="2285"/>
      <c r="DB885" s="2285"/>
      <c r="DC885" s="2285"/>
      <c r="DD885" s="2285"/>
      <c r="DE885" s="2285"/>
      <c r="DF885" s="2285"/>
      <c r="DG885" s="2285"/>
      <c r="DH885" s="2285"/>
      <c r="DI885" s="2285"/>
      <c r="DJ885" s="2285"/>
      <c r="DK885" s="2285"/>
      <c r="DL885" s="2285"/>
      <c r="DM885" s="2285"/>
      <c r="DN885" s="2285"/>
      <c r="DO885" s="2285"/>
      <c r="DP885" s="2285"/>
      <c r="DQ885" s="2285"/>
      <c r="DR885" s="2285"/>
      <c r="DS885" s="2285"/>
      <c r="DT885" s="2285"/>
      <c r="DU885" s="2285"/>
      <c r="DV885" s="2285"/>
      <c r="DW885" s="2285"/>
      <c r="DX885" s="2285"/>
      <c r="DY885" s="2285"/>
      <c r="DZ885" s="2285"/>
      <c r="EA885" s="2285"/>
      <c r="EB885" s="2285"/>
      <c r="EC885" s="2285"/>
      <c r="ED885" s="2285"/>
      <c r="EE885" s="2285"/>
      <c r="EF885" s="2285"/>
      <c r="EG885" s="2285"/>
      <c r="EH885" s="2285"/>
      <c r="EI885" s="2285"/>
      <c r="EJ885" s="2285"/>
      <c r="EK885" s="2285"/>
      <c r="EL885" s="2285"/>
      <c r="EM885" s="2285"/>
      <c r="EN885" s="2285"/>
      <c r="EO885" s="2285"/>
      <c r="EP885" s="2285"/>
      <c r="EQ885" s="2285"/>
      <c r="ER885" s="2285"/>
      <c r="ES885" s="2285"/>
      <c r="ET885" s="2285"/>
      <c r="EU885" s="2285"/>
      <c r="EV885" s="2285"/>
      <c r="EW885" s="2285"/>
      <c r="EX885" s="2285"/>
      <c r="EY885" s="2285"/>
      <c r="EZ885" s="2285"/>
      <c r="FA885" s="2285"/>
      <c r="FB885" s="2285"/>
      <c r="FC885" s="2285"/>
      <c r="FD885" s="2285"/>
      <c r="FE885" s="2285"/>
      <c r="FF885" s="2285"/>
      <c r="FG885" s="2285"/>
      <c r="FH885" s="2285"/>
      <c r="FI885" s="2285"/>
      <c r="FJ885" s="2285"/>
      <c r="FK885" s="2285"/>
      <c r="FL885" s="2285"/>
      <c r="FM885" s="2285"/>
      <c r="FN885" s="2285"/>
      <c r="FO885" s="2285"/>
      <c r="FP885" s="2285"/>
      <c r="FQ885" s="2285"/>
      <c r="FR885" s="2285"/>
      <c r="FS885" s="2285"/>
      <c r="FT885" s="2285"/>
      <c r="FU885" s="2285"/>
      <c r="FV885" s="2285"/>
      <c r="FW885" s="2285"/>
      <c r="FX885" s="2285"/>
      <c r="FY885" s="2285"/>
      <c r="FZ885" s="2285"/>
      <c r="GA885" s="2285"/>
      <c r="GB885" s="2285"/>
      <c r="GC885" s="2285"/>
      <c r="GD885" s="2285"/>
      <c r="GE885" s="2285"/>
      <c r="GF885" s="2285"/>
      <c r="GG885" s="2285"/>
      <c r="GH885" s="2285"/>
      <c r="GI885" s="2285"/>
      <c r="GJ885" s="2285"/>
      <c r="GK885" s="2285"/>
      <c r="GL885" s="2285"/>
      <c r="GM885" s="2285"/>
      <c r="GN885" s="2285"/>
      <c r="GO885" s="2285"/>
      <c r="GP885" s="2285"/>
      <c r="GQ885" s="2285"/>
      <c r="GR885" s="2285"/>
      <c r="GS885" s="2285"/>
      <c r="GT885" s="2285"/>
      <c r="GU885" s="2285"/>
      <c r="GV885" s="2285"/>
      <c r="GW885" s="2285"/>
      <c r="GX885" s="2285"/>
      <c r="GY885" s="2285"/>
      <c r="GZ885" s="2285"/>
      <c r="HA885" s="2285"/>
      <c r="HB885" s="2285"/>
      <c r="HC885" s="2285"/>
      <c r="HD885" s="2285"/>
      <c r="HE885" s="2285"/>
      <c r="HF885" s="2285"/>
      <c r="HG885" s="2285"/>
      <c r="HH885" s="2285"/>
      <c r="HI885" s="2285"/>
      <c r="HJ885" s="2285"/>
      <c r="HK885" s="2285"/>
      <c r="HL885" s="2285"/>
      <c r="HM885" s="2285"/>
      <c r="HN885" s="2285"/>
      <c r="HO885" s="2285"/>
      <c r="HP885" s="2285"/>
      <c r="HQ885" s="2285"/>
      <c r="HR885" s="2285"/>
      <c r="HS885" s="2285"/>
      <c r="HT885" s="2285"/>
      <c r="HU885" s="2285"/>
      <c r="HV885" s="2285"/>
      <c r="HW885" s="2285"/>
      <c r="HX885" s="2285"/>
      <c r="HY885" s="2285"/>
      <c r="HZ885" s="2285"/>
      <c r="IA885" s="2285"/>
      <c r="IB885" s="2285"/>
      <c r="IC885" s="2285"/>
      <c r="ID885" s="2285"/>
      <c r="IE885" s="2285"/>
      <c r="IF885" s="2285"/>
      <c r="IG885" s="2285"/>
      <c r="IH885" s="2285"/>
      <c r="II885" s="2285"/>
      <c r="IJ885" s="2285"/>
      <c r="IK885" s="2285"/>
      <c r="IL885" s="2285"/>
      <c r="IM885" s="2285"/>
      <c r="IN885" s="2285"/>
      <c r="IO885" s="2285"/>
      <c r="IP885" s="2285"/>
      <c r="IQ885" s="2285"/>
      <c r="IR885" s="2285"/>
      <c r="IS885" s="2285"/>
      <c r="IT885" s="2285"/>
      <c r="IU885" s="2285"/>
      <c r="IV885" s="2285"/>
      <c r="IW885" s="2285"/>
    </row>
    <row r="886" spans="1:257" s="2288" customFormat="1" ht="27" customHeight="1">
      <c r="A886" s="2328"/>
      <c r="B886" s="2329"/>
      <c r="C886" s="193"/>
      <c r="D886" s="193" t="s">
        <v>6894</v>
      </c>
      <c r="E886" s="193"/>
      <c r="F886" s="2330"/>
      <c r="G886" s="2331"/>
      <c r="H886" s="3812"/>
      <c r="I886" s="3844"/>
      <c r="J886" s="4552"/>
      <c r="K886" s="2286"/>
      <c r="L886" s="1512"/>
      <c r="M886" s="4830"/>
      <c r="N886" s="4830"/>
      <c r="O886" s="4830"/>
      <c r="P886" s="4830"/>
      <c r="Q886" s="4830"/>
      <c r="R886" s="4830"/>
      <c r="S886" s="4830"/>
      <c r="T886" s="4891"/>
      <c r="U886" s="4830"/>
      <c r="V886" s="1512"/>
      <c r="W886" s="4830"/>
      <c r="X886" s="4830"/>
      <c r="Y886" s="2290"/>
      <c r="Z886" s="2290"/>
      <c r="AA886" s="2290"/>
      <c r="AB886" s="187"/>
      <c r="AC886" s="187"/>
      <c r="AD886" s="187"/>
      <c r="AE886" s="187"/>
      <c r="AF886" s="187"/>
      <c r="AG886" s="187"/>
      <c r="AH886" s="187"/>
      <c r="AI886" s="187"/>
      <c r="AJ886" s="187"/>
      <c r="AK886" s="187"/>
      <c r="AL886" s="187"/>
      <c r="AM886" s="2287"/>
      <c r="AN886" s="2287"/>
      <c r="AO886" s="2287"/>
      <c r="AP886" s="2287"/>
      <c r="AQ886" s="2287"/>
      <c r="AR886" s="2287"/>
      <c r="AS886" s="2287"/>
      <c r="AT886" s="2287"/>
      <c r="AU886" s="2287"/>
      <c r="AV886" s="2287"/>
      <c r="AW886" s="2287"/>
      <c r="AX886" s="2287"/>
      <c r="AY886" s="2287"/>
      <c r="AZ886" s="2287"/>
      <c r="BA886" s="2287"/>
      <c r="BB886" s="2287"/>
      <c r="BC886" s="2287"/>
      <c r="BD886" s="2287"/>
      <c r="BE886" s="2287"/>
      <c r="BF886" s="2287"/>
      <c r="BG886" s="2287"/>
      <c r="BH886" s="2287"/>
      <c r="BI886" s="2287"/>
      <c r="BJ886" s="2287"/>
      <c r="BK886" s="2287"/>
      <c r="BL886" s="2287"/>
      <c r="BM886" s="2287"/>
      <c r="BN886" s="2287"/>
      <c r="BO886" s="2287"/>
      <c r="BP886" s="2287"/>
      <c r="BQ886" s="2287"/>
      <c r="BR886" s="2287"/>
      <c r="BS886" s="2287"/>
      <c r="BT886" s="2287"/>
      <c r="BU886" s="2287"/>
      <c r="BV886" s="2287"/>
      <c r="BW886" s="2287"/>
      <c r="BX886" s="2287"/>
      <c r="BY886" s="2287"/>
      <c r="BZ886" s="2287"/>
      <c r="CA886" s="2287"/>
      <c r="CB886" s="2287"/>
      <c r="CC886" s="2287"/>
      <c r="CD886" s="2287"/>
      <c r="CE886" s="2287"/>
      <c r="CF886" s="2287"/>
      <c r="CG886" s="2287"/>
      <c r="CH886" s="2287"/>
      <c r="CI886" s="2287"/>
      <c r="CJ886" s="2287"/>
      <c r="CK886" s="2287"/>
      <c r="CL886" s="2287"/>
      <c r="CM886" s="2287"/>
      <c r="CN886" s="2287"/>
      <c r="CO886" s="2287"/>
      <c r="CP886" s="2287"/>
      <c r="CQ886" s="2287"/>
      <c r="CR886" s="2287"/>
      <c r="CS886" s="2287"/>
      <c r="CT886" s="2287"/>
      <c r="CU886" s="2287"/>
      <c r="CV886" s="2287"/>
      <c r="CW886" s="2287"/>
      <c r="CX886" s="2287"/>
      <c r="CY886" s="2287"/>
      <c r="CZ886" s="2287"/>
      <c r="DA886" s="2287"/>
      <c r="DB886" s="2287"/>
      <c r="DC886" s="2287"/>
      <c r="DD886" s="2287"/>
      <c r="DE886" s="2287"/>
      <c r="DF886" s="2287"/>
      <c r="DG886" s="2287"/>
      <c r="DH886" s="2287"/>
      <c r="DI886" s="2287"/>
      <c r="DJ886" s="2287"/>
      <c r="DK886" s="2287"/>
      <c r="DL886" s="2287"/>
      <c r="DM886" s="2287"/>
      <c r="DN886" s="2287"/>
      <c r="DO886" s="2287"/>
      <c r="DP886" s="2287"/>
      <c r="DQ886" s="2287"/>
      <c r="DR886" s="2287"/>
      <c r="DS886" s="2287"/>
      <c r="DT886" s="2287"/>
    </row>
    <row r="887" spans="1:257" s="2288" customFormat="1" ht="40.5" customHeight="1">
      <c r="A887" s="2328"/>
      <c r="B887" s="2329"/>
      <c r="C887" s="193"/>
      <c r="D887" s="193" t="s">
        <v>6849</v>
      </c>
      <c r="E887" s="193"/>
      <c r="F887" s="2330"/>
      <c r="G887" s="2331"/>
      <c r="H887" s="3812"/>
      <c r="I887" s="3844"/>
      <c r="J887" s="4552"/>
      <c r="K887" s="4891"/>
      <c r="L887" s="1512"/>
      <c r="M887" s="4830"/>
      <c r="N887" s="4830"/>
      <c r="O887" s="4830"/>
      <c r="P887" s="4830"/>
      <c r="Q887" s="4830"/>
      <c r="R887" s="4830"/>
      <c r="S887" s="4830"/>
      <c r="T887" s="4830"/>
      <c r="U887" s="4830"/>
      <c r="V887" s="1512"/>
      <c r="W887" s="4830"/>
      <c r="X887" s="4830"/>
      <c r="Y887" s="2290"/>
      <c r="Z887" s="2290"/>
      <c r="AA887" s="2287"/>
      <c r="AB887" s="2287"/>
      <c r="AC887" s="2287"/>
      <c r="AD887" s="2287"/>
      <c r="AE887" s="2287"/>
      <c r="AF887" s="2287"/>
      <c r="AG887" s="2287"/>
      <c r="AH887" s="2287"/>
      <c r="AI887" s="2287"/>
      <c r="AJ887" s="2287"/>
      <c r="AK887" s="2287"/>
      <c r="AL887" s="2287"/>
      <c r="AM887" s="2287"/>
      <c r="AN887" s="2287"/>
      <c r="AO887" s="2287"/>
      <c r="AP887" s="2287"/>
      <c r="AQ887" s="2287"/>
      <c r="AR887" s="2287"/>
      <c r="AS887" s="2287"/>
      <c r="AT887" s="2287"/>
      <c r="AU887" s="2287"/>
      <c r="AV887" s="2287"/>
      <c r="AW887" s="2287"/>
      <c r="AX887" s="2287"/>
      <c r="AY887" s="2287"/>
      <c r="AZ887" s="2287"/>
      <c r="BA887" s="2287"/>
      <c r="BB887" s="2287"/>
      <c r="BC887" s="2287"/>
      <c r="BD887" s="2287"/>
      <c r="BE887" s="2287"/>
      <c r="BF887" s="2287"/>
      <c r="BG887" s="2287"/>
      <c r="BH887" s="2287"/>
      <c r="BI887" s="2287"/>
      <c r="BJ887" s="2287"/>
      <c r="BK887" s="2287"/>
      <c r="BL887" s="2287"/>
      <c r="BM887" s="2287"/>
      <c r="BN887" s="2287"/>
      <c r="BO887" s="2287"/>
      <c r="BP887" s="2287"/>
      <c r="BQ887" s="2287"/>
      <c r="BR887" s="2287"/>
      <c r="BS887" s="2287"/>
      <c r="BT887" s="2287"/>
      <c r="BU887" s="2287"/>
      <c r="BV887" s="2287"/>
      <c r="BW887" s="2287"/>
      <c r="BX887" s="2287"/>
      <c r="BY887" s="2287"/>
      <c r="BZ887" s="2287"/>
      <c r="CA887" s="2287"/>
      <c r="CB887" s="2287"/>
      <c r="CC887" s="2287"/>
      <c r="CD887" s="2287"/>
      <c r="CE887" s="2287"/>
      <c r="CF887" s="2287"/>
      <c r="CG887" s="2287"/>
      <c r="CH887" s="2287"/>
      <c r="CI887" s="2287"/>
      <c r="CJ887" s="2287"/>
      <c r="CK887" s="2287"/>
      <c r="CL887" s="2287"/>
      <c r="CM887" s="2287"/>
      <c r="CN887" s="2287"/>
      <c r="CO887" s="2287"/>
      <c r="CP887" s="2287"/>
      <c r="CQ887" s="2287"/>
      <c r="CR887" s="2287"/>
      <c r="CS887" s="2287"/>
      <c r="CT887" s="2287"/>
      <c r="CU887" s="2287"/>
      <c r="CV887" s="2287"/>
      <c r="CW887" s="2287"/>
      <c r="CX887" s="2287"/>
      <c r="CY887" s="2287"/>
      <c r="CZ887" s="2287"/>
      <c r="DA887" s="2287"/>
      <c r="DB887" s="2287"/>
      <c r="DC887" s="2287"/>
      <c r="DD887" s="2287"/>
      <c r="DE887" s="2287"/>
      <c r="DF887" s="2287"/>
      <c r="DG887" s="2287"/>
      <c r="DH887" s="2287"/>
      <c r="DI887" s="2287"/>
      <c r="DJ887" s="2287"/>
      <c r="DK887" s="2287"/>
      <c r="DL887" s="2287"/>
      <c r="DM887" s="2287"/>
      <c r="DN887" s="2287"/>
      <c r="DO887" s="2287"/>
      <c r="DP887" s="2287"/>
      <c r="DQ887" s="2287"/>
      <c r="DR887" s="2287"/>
      <c r="DS887" s="2287"/>
      <c r="DT887" s="2287"/>
    </row>
    <row r="888" spans="1:257" s="2290" customFormat="1" ht="13.5" customHeight="1">
      <c r="A888" s="4770">
        <v>167</v>
      </c>
      <c r="B888" s="4765" t="s">
        <v>1007</v>
      </c>
      <c r="C888" s="4766" t="s">
        <v>6901</v>
      </c>
      <c r="D888" s="4771" t="s">
        <v>6902</v>
      </c>
      <c r="E888" s="4771" t="s">
        <v>155</v>
      </c>
      <c r="F888" s="210">
        <f>ROUND(SUM(F890),3)</f>
        <v>1</v>
      </c>
      <c r="G888" s="4767"/>
      <c r="H888" s="3789">
        <f>ROUND(F888*G888,2)</f>
        <v>0</v>
      </c>
      <c r="I888" s="3821"/>
      <c r="J888" s="153" t="s">
        <v>60</v>
      </c>
      <c r="K888" s="2028"/>
      <c r="L888" s="4868"/>
      <c r="U888" s="4868"/>
    </row>
    <row r="889" spans="1:257" s="2286" customFormat="1" ht="13.5" customHeight="1">
      <c r="A889" s="2281"/>
      <c r="B889" s="2282"/>
      <c r="C889" s="2282"/>
      <c r="D889" s="2282" t="s">
        <v>6903</v>
      </c>
      <c r="E889" s="2282"/>
      <c r="F889" s="2283"/>
      <c r="G889" s="2284"/>
      <c r="H889" s="3811"/>
      <c r="I889" s="3843"/>
      <c r="J889" s="4551"/>
      <c r="K889" s="1233"/>
      <c r="L889" s="421"/>
      <c r="M889" s="421"/>
      <c r="N889" s="421"/>
      <c r="O889" s="421"/>
      <c r="P889" s="421"/>
      <c r="Q889" s="421"/>
      <c r="R889" s="421"/>
      <c r="S889" s="421"/>
      <c r="T889" s="421"/>
      <c r="U889" s="421"/>
      <c r="V889" s="187"/>
      <c r="W889" s="2290"/>
      <c r="X889" s="2290"/>
      <c r="Y889" s="2290"/>
      <c r="Z889" s="2290"/>
      <c r="AA889" s="187"/>
      <c r="AB889" s="187"/>
      <c r="AC889" s="187"/>
      <c r="AE889" s="187"/>
      <c r="AF889" s="187"/>
      <c r="AG889" s="187"/>
      <c r="AH889" s="187"/>
      <c r="AI889" s="187"/>
      <c r="AJ889" s="187"/>
      <c r="AK889" s="187"/>
      <c r="AL889" s="187"/>
      <c r="AM889" s="187"/>
      <c r="AN889" s="187"/>
      <c r="AO889" s="187"/>
      <c r="AP889" s="187"/>
      <c r="AQ889" s="187"/>
      <c r="AR889" s="187"/>
      <c r="AS889" s="2285"/>
      <c r="AT889" s="2285"/>
      <c r="AU889" s="2285"/>
      <c r="AV889" s="2285"/>
      <c r="AW889" s="2285"/>
      <c r="AX889" s="2285"/>
      <c r="AY889" s="2285"/>
      <c r="AZ889" s="2285"/>
      <c r="BA889" s="2285"/>
      <c r="BB889" s="2285"/>
      <c r="BC889" s="2285"/>
      <c r="BD889" s="2285"/>
      <c r="BE889" s="2285"/>
      <c r="BF889" s="2285"/>
      <c r="BG889" s="2285"/>
      <c r="BH889" s="2285"/>
      <c r="BI889" s="2285"/>
      <c r="BJ889" s="2285"/>
      <c r="BK889" s="2285"/>
      <c r="BL889" s="2285"/>
      <c r="BM889" s="2285"/>
      <c r="BN889" s="2285"/>
      <c r="BO889" s="2285"/>
      <c r="BP889" s="2285"/>
      <c r="BQ889" s="2285"/>
      <c r="BR889" s="2285"/>
      <c r="BS889" s="2285"/>
      <c r="BT889" s="2285"/>
      <c r="BU889" s="2285"/>
      <c r="BV889" s="2285"/>
      <c r="BW889" s="2285"/>
      <c r="BX889" s="2285"/>
      <c r="BY889" s="2285"/>
      <c r="BZ889" s="2285"/>
      <c r="CA889" s="2285"/>
      <c r="CB889" s="2285"/>
      <c r="CC889" s="2285"/>
      <c r="CD889" s="2285"/>
      <c r="CE889" s="2285"/>
      <c r="CF889" s="2285"/>
      <c r="CG889" s="2285"/>
      <c r="CH889" s="2285"/>
      <c r="CI889" s="2285"/>
      <c r="CJ889" s="2285"/>
      <c r="CK889" s="2285"/>
      <c r="CL889" s="2285"/>
      <c r="CM889" s="2285"/>
      <c r="CN889" s="2285"/>
      <c r="CO889" s="2285"/>
      <c r="CP889" s="2285"/>
      <c r="CQ889" s="2285"/>
      <c r="CR889" s="2285"/>
      <c r="CS889" s="2285"/>
      <c r="CT889" s="2285"/>
      <c r="CU889" s="2285"/>
      <c r="CV889" s="2285"/>
      <c r="CW889" s="2285"/>
      <c r="CX889" s="2285"/>
      <c r="CY889" s="2285"/>
      <c r="CZ889" s="2285"/>
      <c r="DA889" s="2285"/>
      <c r="DB889" s="2285"/>
      <c r="DC889" s="2285"/>
      <c r="DD889" s="2285"/>
      <c r="DE889" s="2285"/>
      <c r="DF889" s="2285"/>
      <c r="DG889" s="2285"/>
      <c r="DH889" s="2285"/>
      <c r="DI889" s="2285"/>
      <c r="DJ889" s="2285"/>
      <c r="DK889" s="2285"/>
      <c r="DL889" s="2285"/>
      <c r="DM889" s="2285"/>
      <c r="DN889" s="2285"/>
      <c r="DO889" s="2285"/>
      <c r="DP889" s="2285"/>
      <c r="DQ889" s="2285"/>
      <c r="DR889" s="2285"/>
      <c r="DS889" s="2285"/>
      <c r="DT889" s="2285"/>
      <c r="DU889" s="2285"/>
      <c r="DV889" s="2285"/>
      <c r="DW889" s="2285"/>
      <c r="DX889" s="2285"/>
      <c r="DY889" s="2285"/>
      <c r="DZ889" s="2285"/>
      <c r="EA889" s="2285"/>
      <c r="EB889" s="2285"/>
      <c r="EC889" s="2285"/>
      <c r="ED889" s="2285"/>
      <c r="EE889" s="2285"/>
      <c r="EF889" s="2285"/>
      <c r="EG889" s="2285"/>
      <c r="EH889" s="2285"/>
      <c r="EI889" s="2285"/>
      <c r="EJ889" s="2285"/>
      <c r="EK889" s="2285"/>
      <c r="EL889" s="2285"/>
      <c r="EM889" s="2285"/>
      <c r="EN889" s="2285"/>
      <c r="EO889" s="2285"/>
      <c r="EP889" s="2285"/>
      <c r="EQ889" s="2285"/>
      <c r="ER889" s="2285"/>
      <c r="ES889" s="2285"/>
      <c r="ET889" s="2285"/>
      <c r="EU889" s="2285"/>
      <c r="EV889" s="2285"/>
      <c r="EW889" s="2285"/>
      <c r="EX889" s="2285"/>
      <c r="EY889" s="2285"/>
      <c r="EZ889" s="2285"/>
      <c r="FA889" s="2285"/>
      <c r="FB889" s="2285"/>
      <c r="FC889" s="2285"/>
      <c r="FD889" s="2285"/>
      <c r="FE889" s="2285"/>
      <c r="FF889" s="2285"/>
      <c r="FG889" s="2285"/>
      <c r="FH889" s="2285"/>
      <c r="FI889" s="2285"/>
      <c r="FJ889" s="2285"/>
      <c r="FK889" s="2285"/>
      <c r="FL889" s="2285"/>
      <c r="FM889" s="2285"/>
      <c r="FN889" s="2285"/>
      <c r="FO889" s="2285"/>
      <c r="FP889" s="2285"/>
      <c r="FQ889" s="2285"/>
      <c r="FR889" s="2285"/>
      <c r="FS889" s="2285"/>
      <c r="FT889" s="2285"/>
      <c r="FU889" s="2285"/>
      <c r="FV889" s="2285"/>
      <c r="FW889" s="2285"/>
      <c r="FX889" s="2285"/>
      <c r="FY889" s="2285"/>
      <c r="FZ889" s="2285"/>
      <c r="GA889" s="2285"/>
      <c r="GB889" s="2285"/>
      <c r="GC889" s="2285"/>
      <c r="GD889" s="2285"/>
      <c r="GE889" s="2285"/>
      <c r="GF889" s="2285"/>
      <c r="GG889" s="2285"/>
      <c r="GH889" s="2285"/>
      <c r="GI889" s="2285"/>
      <c r="GJ889" s="2285"/>
      <c r="GK889" s="2285"/>
      <c r="GL889" s="2285"/>
      <c r="GM889" s="2285"/>
      <c r="GN889" s="2285"/>
      <c r="GO889" s="2285"/>
      <c r="GP889" s="2285"/>
      <c r="GQ889" s="2285"/>
      <c r="GR889" s="2285"/>
      <c r="GS889" s="2285"/>
      <c r="GT889" s="2285"/>
      <c r="GU889" s="2285"/>
      <c r="GV889" s="2285"/>
      <c r="GW889" s="2285"/>
      <c r="GX889" s="2285"/>
      <c r="GY889" s="2285"/>
      <c r="GZ889" s="2285"/>
      <c r="HA889" s="2285"/>
      <c r="HB889" s="2285"/>
      <c r="HC889" s="2285"/>
      <c r="HD889" s="2285"/>
      <c r="HE889" s="2285"/>
      <c r="HF889" s="2285"/>
      <c r="HG889" s="2285"/>
      <c r="HH889" s="2285"/>
      <c r="HI889" s="2285"/>
      <c r="HJ889" s="2285"/>
      <c r="HK889" s="2285"/>
      <c r="HL889" s="2285"/>
      <c r="HM889" s="2285"/>
      <c r="HN889" s="2285"/>
      <c r="HO889" s="2285"/>
      <c r="HP889" s="2285"/>
      <c r="HQ889" s="2285"/>
      <c r="HR889" s="2285"/>
      <c r="HS889" s="2285"/>
      <c r="HT889" s="2285"/>
      <c r="HU889" s="2285"/>
      <c r="HV889" s="2285"/>
      <c r="HW889" s="2285"/>
      <c r="HX889" s="2285"/>
      <c r="HY889" s="2285"/>
      <c r="HZ889" s="2285"/>
      <c r="IA889" s="2285"/>
      <c r="IB889" s="2285"/>
      <c r="IC889" s="2285"/>
      <c r="ID889" s="2285"/>
      <c r="IE889" s="2285"/>
      <c r="IF889" s="2285"/>
      <c r="IG889" s="2285"/>
      <c r="IH889" s="2285"/>
      <c r="II889" s="2285"/>
      <c r="IJ889" s="2285"/>
      <c r="IK889" s="2285"/>
      <c r="IL889" s="2285"/>
      <c r="IM889" s="2285"/>
      <c r="IN889" s="2285"/>
      <c r="IO889" s="2285"/>
      <c r="IP889" s="2285"/>
      <c r="IQ889" s="2285"/>
      <c r="IR889" s="2285"/>
      <c r="IS889" s="2285"/>
      <c r="IT889" s="2285"/>
      <c r="IU889" s="2285"/>
      <c r="IV889" s="2285"/>
      <c r="IW889" s="2285"/>
    </row>
    <row r="890" spans="1:257" s="2286" customFormat="1" ht="13.5" customHeight="1">
      <c r="A890" s="2281"/>
      <c r="B890" s="2282"/>
      <c r="C890" s="2282"/>
      <c r="D890" s="2282" t="s">
        <v>6578</v>
      </c>
      <c r="E890" s="2282"/>
      <c r="F890" s="2283">
        <v>1</v>
      </c>
      <c r="G890" s="2284"/>
      <c r="H890" s="3811"/>
      <c r="I890" s="3843"/>
      <c r="J890" s="4551"/>
      <c r="K890" s="421"/>
      <c r="L890" s="421"/>
      <c r="M890" s="421"/>
      <c r="N890" s="187"/>
      <c r="O890" s="2290"/>
      <c r="P890" s="2290"/>
      <c r="T890" s="4891"/>
      <c r="X890" s="187"/>
      <c r="Y890" s="187"/>
      <c r="Z890" s="187"/>
      <c r="AA890" s="4830"/>
      <c r="AB890" s="2290"/>
      <c r="AC890" s="2290"/>
      <c r="AD890" s="2290"/>
      <c r="AE890" s="2290"/>
      <c r="AF890" s="2290"/>
      <c r="AG890" s="2290"/>
      <c r="AH890" s="2290"/>
      <c r="AI890" s="2290"/>
      <c r="AJ890" s="2290"/>
      <c r="AK890" s="2290"/>
      <c r="AL890" s="2290"/>
      <c r="AM890" s="2290"/>
      <c r="AN890" s="2290"/>
      <c r="AO890" s="2290"/>
      <c r="AP890" s="2290"/>
      <c r="AQ890" s="2290"/>
      <c r="AR890" s="2290"/>
      <c r="AS890" s="2290"/>
      <c r="AT890" s="2290"/>
      <c r="AU890" s="2290"/>
      <c r="AV890" s="2290"/>
      <c r="AW890" s="2285"/>
      <c r="AX890" s="2285"/>
      <c r="AY890" s="2285"/>
      <c r="AZ890" s="2285"/>
      <c r="BA890" s="2285"/>
      <c r="BB890" s="2285"/>
      <c r="BC890" s="2285"/>
      <c r="BD890" s="2285"/>
      <c r="BE890" s="2285"/>
      <c r="BF890" s="2285"/>
      <c r="BG890" s="2285"/>
      <c r="BH890" s="2285"/>
      <c r="BI890" s="2285"/>
      <c r="BJ890" s="2285"/>
      <c r="BK890" s="2285"/>
      <c r="BL890" s="2285"/>
      <c r="BM890" s="2285"/>
      <c r="BN890" s="2285"/>
      <c r="BO890" s="2285"/>
      <c r="BP890" s="2285"/>
      <c r="BQ890" s="2285"/>
      <c r="BR890" s="2285"/>
      <c r="BS890" s="2285"/>
      <c r="BT890" s="2285"/>
      <c r="BU890" s="2285"/>
      <c r="BV890" s="2285"/>
      <c r="BW890" s="2285"/>
      <c r="BX890" s="2285"/>
      <c r="BY890" s="2285"/>
      <c r="BZ890" s="2285"/>
      <c r="CA890" s="2285"/>
      <c r="CB890" s="2285"/>
      <c r="CC890" s="2285"/>
      <c r="CD890" s="2285"/>
      <c r="CE890" s="2285"/>
      <c r="CF890" s="2285"/>
      <c r="CG890" s="2285"/>
      <c r="CH890" s="2285"/>
      <c r="CI890" s="2285"/>
      <c r="CJ890" s="2285"/>
      <c r="CK890" s="2285"/>
      <c r="CL890" s="2285"/>
      <c r="CM890" s="2285"/>
      <c r="CN890" s="2285"/>
      <c r="CO890" s="2285"/>
      <c r="CP890" s="2285"/>
      <c r="CQ890" s="2285"/>
      <c r="CR890" s="2285"/>
      <c r="CS890" s="2285"/>
      <c r="CT890" s="2285"/>
      <c r="CU890" s="2285"/>
      <c r="CV890" s="2285"/>
      <c r="CW890" s="2285"/>
      <c r="CX890" s="2285"/>
      <c r="CY890" s="2285"/>
      <c r="CZ890" s="2285"/>
      <c r="DA890" s="2285"/>
      <c r="DB890" s="2285"/>
      <c r="DC890" s="2285"/>
      <c r="DD890" s="2285"/>
      <c r="DE890" s="2285"/>
      <c r="DF890" s="2285"/>
      <c r="DG890" s="2285"/>
      <c r="DH890" s="2285"/>
      <c r="DI890" s="2285"/>
      <c r="DJ890" s="2285"/>
      <c r="DK890" s="2285"/>
      <c r="DL890" s="2285"/>
      <c r="DM890" s="2285"/>
      <c r="DN890" s="2285"/>
      <c r="DO890" s="2285"/>
      <c r="DP890" s="2285"/>
      <c r="DQ890" s="2285"/>
      <c r="DR890" s="2285"/>
      <c r="DS890" s="2285"/>
      <c r="DT890" s="2285"/>
      <c r="DU890" s="2285"/>
      <c r="DV890" s="2285"/>
      <c r="DW890" s="2285"/>
      <c r="DX890" s="2285"/>
      <c r="DY890" s="2285"/>
      <c r="DZ890" s="2285"/>
      <c r="EA890" s="2285"/>
      <c r="EB890" s="2285"/>
      <c r="EC890" s="2285"/>
      <c r="ED890" s="2285"/>
      <c r="EE890" s="2285"/>
      <c r="EF890" s="2285"/>
      <c r="EG890" s="2285"/>
      <c r="EH890" s="2285"/>
      <c r="EI890" s="2285"/>
      <c r="EJ890" s="2285"/>
      <c r="EK890" s="2285"/>
      <c r="EL890" s="2285"/>
      <c r="EM890" s="2285"/>
      <c r="EN890" s="2285"/>
      <c r="EO890" s="2285"/>
      <c r="EP890" s="2285"/>
      <c r="EQ890" s="2285"/>
      <c r="ER890" s="2285"/>
      <c r="ES890" s="2285"/>
      <c r="ET890" s="2285"/>
      <c r="EU890" s="2285"/>
      <c r="EV890" s="2285"/>
      <c r="EW890" s="2285"/>
      <c r="EX890" s="2285"/>
      <c r="EY890" s="2285"/>
      <c r="EZ890" s="2285"/>
      <c r="FA890" s="2285"/>
      <c r="FB890" s="2285"/>
      <c r="FC890" s="2285"/>
      <c r="FD890" s="2285"/>
      <c r="FE890" s="2285"/>
      <c r="FF890" s="2285"/>
      <c r="FG890" s="2285"/>
      <c r="FH890" s="2285"/>
      <c r="FI890" s="2285"/>
      <c r="FJ890" s="2285"/>
      <c r="FK890" s="2285"/>
      <c r="FL890" s="2285"/>
      <c r="FM890" s="2285"/>
      <c r="FN890" s="2285"/>
      <c r="FO890" s="2285"/>
      <c r="FP890" s="2285"/>
      <c r="FQ890" s="2285"/>
      <c r="FR890" s="2285"/>
      <c r="FS890" s="2285"/>
      <c r="FT890" s="2285"/>
      <c r="FU890" s="2285"/>
      <c r="FV890" s="2285"/>
      <c r="FW890" s="2285"/>
      <c r="FX890" s="2285"/>
      <c r="FY890" s="2285"/>
      <c r="FZ890" s="2285"/>
      <c r="GA890" s="2285"/>
      <c r="GB890" s="2285"/>
      <c r="GC890" s="2285"/>
      <c r="GD890" s="2285"/>
      <c r="GE890" s="2285"/>
      <c r="GF890" s="2285"/>
      <c r="GG890" s="2285"/>
      <c r="GH890" s="2285"/>
      <c r="GI890" s="2285"/>
      <c r="GJ890" s="2285"/>
      <c r="GK890" s="2285"/>
      <c r="GL890" s="2285"/>
      <c r="GM890" s="2285"/>
      <c r="GN890" s="2285"/>
      <c r="GO890" s="2285"/>
      <c r="GP890" s="2285"/>
      <c r="GQ890" s="2285"/>
      <c r="GR890" s="2285"/>
      <c r="GS890" s="2285"/>
      <c r="GT890" s="2285"/>
      <c r="GU890" s="2285"/>
      <c r="GV890" s="2285"/>
      <c r="GW890" s="2285"/>
      <c r="GX890" s="2285"/>
      <c r="GY890" s="2285"/>
      <c r="GZ890" s="2285"/>
      <c r="HA890" s="2285"/>
      <c r="HB890" s="2285"/>
      <c r="HC890" s="2285"/>
      <c r="HD890" s="2285"/>
      <c r="HE890" s="2285"/>
      <c r="HF890" s="2285"/>
      <c r="HG890" s="2285"/>
      <c r="HH890" s="2285"/>
      <c r="HI890" s="2285"/>
      <c r="HJ890" s="2285"/>
      <c r="HK890" s="2285"/>
      <c r="HL890" s="2285"/>
      <c r="HM890" s="2285"/>
      <c r="HN890" s="2285"/>
      <c r="HO890" s="2285"/>
      <c r="HP890" s="2285"/>
      <c r="HQ890" s="2285"/>
      <c r="HR890" s="2285"/>
      <c r="HS890" s="2285"/>
      <c r="HT890" s="2285"/>
      <c r="HU890" s="2285"/>
      <c r="HV890" s="2285"/>
      <c r="HW890" s="2285"/>
      <c r="HX890" s="2285"/>
      <c r="HY890" s="2285"/>
      <c r="HZ890" s="2285"/>
      <c r="IA890" s="2285"/>
      <c r="IB890" s="2285"/>
      <c r="IC890" s="2285"/>
      <c r="ID890" s="2285"/>
      <c r="IE890" s="2285"/>
      <c r="IF890" s="2285"/>
      <c r="IG890" s="2285"/>
      <c r="IH890" s="2285"/>
      <c r="II890" s="2285"/>
      <c r="IJ890" s="2285"/>
      <c r="IK890" s="2285"/>
      <c r="IL890" s="2285"/>
      <c r="IM890" s="2285"/>
      <c r="IN890" s="2285"/>
      <c r="IO890" s="2285"/>
      <c r="IP890" s="2285"/>
      <c r="IQ890" s="2285"/>
      <c r="IR890" s="2285"/>
      <c r="IS890" s="2285"/>
      <c r="IT890" s="2285"/>
      <c r="IU890" s="2285"/>
      <c r="IV890" s="2285"/>
      <c r="IW890" s="2285"/>
    </row>
    <row r="891" spans="1:257" s="2288" customFormat="1" ht="27" customHeight="1">
      <c r="A891" s="2328"/>
      <c r="B891" s="2329"/>
      <c r="C891" s="193"/>
      <c r="D891" s="193" t="s">
        <v>6894</v>
      </c>
      <c r="E891" s="193"/>
      <c r="F891" s="2330"/>
      <c r="G891" s="2331"/>
      <c r="H891" s="3812"/>
      <c r="I891" s="3844"/>
      <c r="J891" s="4552"/>
      <c r="K891" s="2286"/>
      <c r="L891" s="1512"/>
      <c r="M891" s="4830"/>
      <c r="N891" s="4830"/>
      <c r="O891" s="4830"/>
      <c r="P891" s="4830"/>
      <c r="Q891" s="4830"/>
      <c r="R891" s="4830"/>
      <c r="S891" s="4830"/>
      <c r="T891" s="4891"/>
      <c r="U891" s="4830"/>
      <c r="V891" s="1512"/>
      <c r="W891" s="4830"/>
      <c r="X891" s="4830"/>
      <c r="Y891" s="2290"/>
      <c r="Z891" s="2290"/>
      <c r="AA891" s="2290"/>
      <c r="AB891" s="187"/>
      <c r="AC891" s="187"/>
      <c r="AD891" s="187"/>
      <c r="AE891" s="187"/>
      <c r="AF891" s="187"/>
      <c r="AG891" s="187"/>
      <c r="AH891" s="187"/>
      <c r="AI891" s="187"/>
      <c r="AJ891" s="187"/>
      <c r="AK891" s="187"/>
      <c r="AL891" s="187"/>
      <c r="AM891" s="2287"/>
      <c r="AN891" s="2287"/>
      <c r="AO891" s="2287"/>
      <c r="AP891" s="2287"/>
      <c r="AQ891" s="2287"/>
      <c r="AR891" s="2287"/>
      <c r="AS891" s="2287"/>
      <c r="AT891" s="2287"/>
      <c r="AU891" s="2287"/>
      <c r="AV891" s="2287"/>
      <c r="AW891" s="2287"/>
      <c r="AX891" s="2287"/>
      <c r="AY891" s="2287"/>
      <c r="AZ891" s="2287"/>
      <c r="BA891" s="2287"/>
      <c r="BB891" s="2287"/>
      <c r="BC891" s="2287"/>
      <c r="BD891" s="2287"/>
      <c r="BE891" s="2287"/>
      <c r="BF891" s="2287"/>
      <c r="BG891" s="2287"/>
      <c r="BH891" s="2287"/>
      <c r="BI891" s="2287"/>
      <c r="BJ891" s="2287"/>
      <c r="BK891" s="2287"/>
      <c r="BL891" s="2287"/>
      <c r="BM891" s="2287"/>
      <c r="BN891" s="2287"/>
      <c r="BO891" s="2287"/>
      <c r="BP891" s="2287"/>
      <c r="BQ891" s="2287"/>
      <c r="BR891" s="2287"/>
      <c r="BS891" s="2287"/>
      <c r="BT891" s="2287"/>
      <c r="BU891" s="2287"/>
      <c r="BV891" s="2287"/>
      <c r="BW891" s="2287"/>
      <c r="BX891" s="2287"/>
      <c r="BY891" s="2287"/>
      <c r="BZ891" s="2287"/>
      <c r="CA891" s="2287"/>
      <c r="CB891" s="2287"/>
      <c r="CC891" s="2287"/>
      <c r="CD891" s="2287"/>
      <c r="CE891" s="2287"/>
      <c r="CF891" s="2287"/>
      <c r="CG891" s="2287"/>
      <c r="CH891" s="2287"/>
      <c r="CI891" s="2287"/>
      <c r="CJ891" s="2287"/>
      <c r="CK891" s="2287"/>
      <c r="CL891" s="2287"/>
      <c r="CM891" s="2287"/>
      <c r="CN891" s="2287"/>
      <c r="CO891" s="2287"/>
      <c r="CP891" s="2287"/>
      <c r="CQ891" s="2287"/>
      <c r="CR891" s="2287"/>
      <c r="CS891" s="2287"/>
      <c r="CT891" s="2287"/>
      <c r="CU891" s="2287"/>
      <c r="CV891" s="2287"/>
      <c r="CW891" s="2287"/>
      <c r="CX891" s="2287"/>
      <c r="CY891" s="2287"/>
      <c r="CZ891" s="2287"/>
      <c r="DA891" s="2287"/>
      <c r="DB891" s="2287"/>
      <c r="DC891" s="2287"/>
      <c r="DD891" s="2287"/>
      <c r="DE891" s="2287"/>
      <c r="DF891" s="2287"/>
      <c r="DG891" s="2287"/>
      <c r="DH891" s="2287"/>
      <c r="DI891" s="2287"/>
      <c r="DJ891" s="2287"/>
      <c r="DK891" s="2287"/>
      <c r="DL891" s="2287"/>
      <c r="DM891" s="2287"/>
      <c r="DN891" s="2287"/>
      <c r="DO891" s="2287"/>
      <c r="DP891" s="2287"/>
      <c r="DQ891" s="2287"/>
      <c r="DR891" s="2287"/>
      <c r="DS891" s="2287"/>
      <c r="DT891" s="2287"/>
    </row>
    <row r="892" spans="1:257" s="2288" customFormat="1" ht="40.5" customHeight="1">
      <c r="A892" s="2328"/>
      <c r="B892" s="2329"/>
      <c r="C892" s="193"/>
      <c r="D892" s="193" t="s">
        <v>6849</v>
      </c>
      <c r="E892" s="193"/>
      <c r="F892" s="2330"/>
      <c r="G892" s="2331"/>
      <c r="H892" s="3812"/>
      <c r="I892" s="3844"/>
      <c r="J892" s="4552"/>
      <c r="K892" s="4891"/>
      <c r="L892" s="1512"/>
      <c r="M892" s="4830"/>
      <c r="N892" s="4830"/>
      <c r="O892" s="4830"/>
      <c r="P892" s="4830"/>
      <c r="Q892" s="4830"/>
      <c r="R892" s="4830"/>
      <c r="S892" s="4830"/>
      <c r="T892" s="4830"/>
      <c r="U892" s="4830"/>
      <c r="V892" s="1512"/>
      <c r="W892" s="4830"/>
      <c r="X892" s="4830"/>
      <c r="Y892" s="2290"/>
      <c r="Z892" s="2290"/>
      <c r="AA892" s="2287"/>
      <c r="AB892" s="2287"/>
      <c r="AC892" s="2287"/>
      <c r="AD892" s="2287"/>
      <c r="AE892" s="2287"/>
      <c r="AF892" s="2287"/>
      <c r="AG892" s="2287"/>
      <c r="AH892" s="2287"/>
      <c r="AI892" s="2287"/>
      <c r="AJ892" s="2287"/>
      <c r="AK892" s="2287"/>
      <c r="AL892" s="2287"/>
      <c r="AM892" s="2287"/>
      <c r="AN892" s="2287"/>
      <c r="AO892" s="2287"/>
      <c r="AP892" s="2287"/>
      <c r="AQ892" s="2287"/>
      <c r="AR892" s="2287"/>
      <c r="AS892" s="2287"/>
      <c r="AT892" s="2287"/>
      <c r="AU892" s="2287"/>
      <c r="AV892" s="2287"/>
      <c r="AW892" s="2287"/>
      <c r="AX892" s="2287"/>
      <c r="AY892" s="2287"/>
      <c r="AZ892" s="2287"/>
      <c r="BA892" s="2287"/>
      <c r="BB892" s="2287"/>
      <c r="BC892" s="2287"/>
      <c r="BD892" s="2287"/>
      <c r="BE892" s="2287"/>
      <c r="BF892" s="2287"/>
      <c r="BG892" s="2287"/>
      <c r="BH892" s="2287"/>
      <c r="BI892" s="2287"/>
      <c r="BJ892" s="2287"/>
      <c r="BK892" s="2287"/>
      <c r="BL892" s="2287"/>
      <c r="BM892" s="2287"/>
      <c r="BN892" s="2287"/>
      <c r="BO892" s="2287"/>
      <c r="BP892" s="2287"/>
      <c r="BQ892" s="2287"/>
      <c r="BR892" s="2287"/>
      <c r="BS892" s="2287"/>
      <c r="BT892" s="2287"/>
      <c r="BU892" s="2287"/>
      <c r="BV892" s="2287"/>
      <c r="BW892" s="2287"/>
      <c r="BX892" s="2287"/>
      <c r="BY892" s="2287"/>
      <c r="BZ892" s="2287"/>
      <c r="CA892" s="2287"/>
      <c r="CB892" s="2287"/>
      <c r="CC892" s="2287"/>
      <c r="CD892" s="2287"/>
      <c r="CE892" s="2287"/>
      <c r="CF892" s="2287"/>
      <c r="CG892" s="2287"/>
      <c r="CH892" s="2287"/>
      <c r="CI892" s="2287"/>
      <c r="CJ892" s="2287"/>
      <c r="CK892" s="2287"/>
      <c r="CL892" s="2287"/>
      <c r="CM892" s="2287"/>
      <c r="CN892" s="2287"/>
      <c r="CO892" s="2287"/>
      <c r="CP892" s="2287"/>
      <c r="CQ892" s="2287"/>
      <c r="CR892" s="2287"/>
      <c r="CS892" s="2287"/>
      <c r="CT892" s="2287"/>
      <c r="CU892" s="2287"/>
      <c r="CV892" s="2287"/>
      <c r="CW892" s="2287"/>
      <c r="CX892" s="2287"/>
      <c r="CY892" s="2287"/>
      <c r="CZ892" s="2287"/>
      <c r="DA892" s="2287"/>
      <c r="DB892" s="2287"/>
      <c r="DC892" s="2287"/>
      <c r="DD892" s="2287"/>
      <c r="DE892" s="2287"/>
      <c r="DF892" s="2287"/>
      <c r="DG892" s="2287"/>
      <c r="DH892" s="2287"/>
      <c r="DI892" s="2287"/>
      <c r="DJ892" s="2287"/>
      <c r="DK892" s="2287"/>
      <c r="DL892" s="2287"/>
      <c r="DM892" s="2287"/>
      <c r="DN892" s="2287"/>
      <c r="DO892" s="2287"/>
      <c r="DP892" s="2287"/>
      <c r="DQ892" s="2287"/>
      <c r="DR892" s="2287"/>
      <c r="DS892" s="2287"/>
      <c r="DT892" s="2287"/>
    </row>
    <row r="893" spans="1:257" s="2290" customFormat="1" ht="13.5" customHeight="1">
      <c r="A893" s="4770">
        <v>168</v>
      </c>
      <c r="B893" s="4765" t="s">
        <v>1007</v>
      </c>
      <c r="C893" s="4766" t="s">
        <v>6904</v>
      </c>
      <c r="D893" s="4771" t="s">
        <v>6905</v>
      </c>
      <c r="E893" s="4771" t="s">
        <v>155</v>
      </c>
      <c r="F893" s="210">
        <f>ROUND(SUM(F895),3)</f>
        <v>1</v>
      </c>
      <c r="G893" s="4767"/>
      <c r="H893" s="3789">
        <f>ROUND(F893*G893,2)</f>
        <v>0</v>
      </c>
      <c r="I893" s="3821"/>
      <c r="J893" s="153" t="s">
        <v>60</v>
      </c>
      <c r="K893" s="2313"/>
      <c r="L893" s="421"/>
      <c r="M893" s="421"/>
      <c r="N893" s="421"/>
      <c r="O893" s="421"/>
      <c r="P893" s="421"/>
      <c r="Q893" s="421"/>
      <c r="R893" s="421"/>
      <c r="S893" s="421"/>
      <c r="T893" s="421"/>
      <c r="U893" s="421"/>
      <c r="V893" s="187"/>
    </row>
    <row r="894" spans="1:257" s="2286" customFormat="1" ht="13.5" customHeight="1">
      <c r="A894" s="2281"/>
      <c r="B894" s="2282"/>
      <c r="C894" s="2282"/>
      <c r="D894" s="2282" t="s">
        <v>6906</v>
      </c>
      <c r="E894" s="2282"/>
      <c r="F894" s="2283"/>
      <c r="G894" s="2284"/>
      <c r="H894" s="3811"/>
      <c r="I894" s="3843"/>
      <c r="J894" s="4551"/>
      <c r="K894" s="421"/>
      <c r="L894" s="421"/>
      <c r="M894" s="421"/>
      <c r="N894" s="187"/>
      <c r="O894" s="2290"/>
      <c r="P894" s="2290"/>
      <c r="X894" s="187"/>
      <c r="Y894" s="2290"/>
      <c r="Z894" s="2290"/>
      <c r="AA894" s="187"/>
      <c r="AB894" s="187"/>
      <c r="AC894" s="187"/>
      <c r="AE894" s="187"/>
      <c r="AF894" s="187"/>
      <c r="AG894" s="187"/>
      <c r="AH894" s="187"/>
      <c r="AI894" s="187"/>
      <c r="AJ894" s="187"/>
      <c r="AK894" s="187"/>
      <c r="AL894" s="187"/>
      <c r="AM894" s="187"/>
      <c r="AN894" s="187"/>
      <c r="AO894" s="187"/>
      <c r="AP894" s="187"/>
      <c r="AQ894" s="187"/>
      <c r="AR894" s="187"/>
      <c r="AS894" s="2285"/>
      <c r="AT894" s="2285"/>
      <c r="AU894" s="2285"/>
      <c r="AV894" s="2285"/>
      <c r="AW894" s="2285"/>
      <c r="AX894" s="2285"/>
      <c r="AY894" s="2285"/>
      <c r="AZ894" s="2285"/>
      <c r="BA894" s="2285"/>
      <c r="BB894" s="2285"/>
      <c r="BC894" s="2285"/>
      <c r="BD894" s="2285"/>
      <c r="BE894" s="2285"/>
      <c r="BF894" s="2285"/>
      <c r="BG894" s="2285"/>
      <c r="BH894" s="2285"/>
      <c r="BI894" s="2285"/>
      <c r="BJ894" s="2285"/>
      <c r="BK894" s="2285"/>
      <c r="BL894" s="2285"/>
      <c r="BM894" s="2285"/>
      <c r="BN894" s="2285"/>
      <c r="BO894" s="2285"/>
      <c r="BP894" s="2285"/>
      <c r="BQ894" s="2285"/>
      <c r="BR894" s="2285"/>
      <c r="BS894" s="2285"/>
      <c r="BT894" s="2285"/>
      <c r="BU894" s="2285"/>
      <c r="BV894" s="2285"/>
      <c r="BW894" s="2285"/>
      <c r="BX894" s="2285"/>
      <c r="BY894" s="2285"/>
      <c r="BZ894" s="2285"/>
      <c r="CA894" s="2285"/>
      <c r="CB894" s="2285"/>
      <c r="CC894" s="2285"/>
      <c r="CD894" s="2285"/>
      <c r="CE894" s="2285"/>
      <c r="CF894" s="2285"/>
      <c r="CG894" s="2285"/>
      <c r="CH894" s="2285"/>
      <c r="CI894" s="2285"/>
      <c r="CJ894" s="2285"/>
      <c r="CK894" s="2285"/>
      <c r="CL894" s="2285"/>
      <c r="CM894" s="2285"/>
      <c r="CN894" s="2285"/>
      <c r="CO894" s="2285"/>
      <c r="CP894" s="2285"/>
      <c r="CQ894" s="2285"/>
      <c r="CR894" s="2285"/>
      <c r="CS894" s="2285"/>
      <c r="CT894" s="2285"/>
      <c r="CU894" s="2285"/>
      <c r="CV894" s="2285"/>
      <c r="CW894" s="2285"/>
      <c r="CX894" s="2285"/>
      <c r="CY894" s="2285"/>
      <c r="CZ894" s="2285"/>
      <c r="DA894" s="2285"/>
      <c r="DB894" s="2285"/>
      <c r="DC894" s="2285"/>
      <c r="DD894" s="2285"/>
      <c r="DE894" s="2285"/>
      <c r="DF894" s="2285"/>
      <c r="DG894" s="2285"/>
      <c r="DH894" s="2285"/>
      <c r="DI894" s="2285"/>
      <c r="DJ894" s="2285"/>
      <c r="DK894" s="2285"/>
      <c r="DL894" s="2285"/>
      <c r="DM894" s="2285"/>
      <c r="DN894" s="2285"/>
      <c r="DO894" s="2285"/>
      <c r="DP894" s="2285"/>
      <c r="DQ894" s="2285"/>
      <c r="DR894" s="2285"/>
      <c r="DS894" s="2285"/>
      <c r="DT894" s="2285"/>
      <c r="DU894" s="2285"/>
      <c r="DV894" s="2285"/>
      <c r="DW894" s="2285"/>
      <c r="DX894" s="2285"/>
      <c r="DY894" s="2285"/>
      <c r="DZ894" s="2285"/>
      <c r="EA894" s="2285"/>
      <c r="EB894" s="2285"/>
      <c r="EC894" s="2285"/>
      <c r="ED894" s="2285"/>
      <c r="EE894" s="2285"/>
      <c r="EF894" s="2285"/>
      <c r="EG894" s="2285"/>
      <c r="EH894" s="2285"/>
      <c r="EI894" s="2285"/>
      <c r="EJ894" s="2285"/>
      <c r="EK894" s="2285"/>
      <c r="EL894" s="2285"/>
      <c r="EM894" s="2285"/>
      <c r="EN894" s="2285"/>
      <c r="EO894" s="2285"/>
      <c r="EP894" s="2285"/>
      <c r="EQ894" s="2285"/>
      <c r="ER894" s="2285"/>
      <c r="ES894" s="2285"/>
      <c r="ET894" s="2285"/>
      <c r="EU894" s="2285"/>
      <c r="EV894" s="2285"/>
      <c r="EW894" s="2285"/>
      <c r="EX894" s="2285"/>
      <c r="EY894" s="2285"/>
      <c r="EZ894" s="2285"/>
      <c r="FA894" s="2285"/>
      <c r="FB894" s="2285"/>
      <c r="FC894" s="2285"/>
      <c r="FD894" s="2285"/>
      <c r="FE894" s="2285"/>
      <c r="FF894" s="2285"/>
      <c r="FG894" s="2285"/>
      <c r="FH894" s="2285"/>
      <c r="FI894" s="2285"/>
      <c r="FJ894" s="2285"/>
      <c r="FK894" s="2285"/>
      <c r="FL894" s="2285"/>
      <c r="FM894" s="2285"/>
      <c r="FN894" s="2285"/>
      <c r="FO894" s="2285"/>
      <c r="FP894" s="2285"/>
      <c r="FQ894" s="2285"/>
      <c r="FR894" s="2285"/>
      <c r="FS894" s="2285"/>
      <c r="FT894" s="2285"/>
      <c r="FU894" s="2285"/>
      <c r="FV894" s="2285"/>
      <c r="FW894" s="2285"/>
      <c r="FX894" s="2285"/>
      <c r="FY894" s="2285"/>
      <c r="FZ894" s="2285"/>
      <c r="GA894" s="2285"/>
      <c r="GB894" s="2285"/>
      <c r="GC894" s="2285"/>
      <c r="GD894" s="2285"/>
      <c r="GE894" s="2285"/>
      <c r="GF894" s="2285"/>
      <c r="GG894" s="2285"/>
      <c r="GH894" s="2285"/>
      <c r="GI894" s="2285"/>
      <c r="GJ894" s="2285"/>
      <c r="GK894" s="2285"/>
      <c r="GL894" s="2285"/>
      <c r="GM894" s="2285"/>
      <c r="GN894" s="2285"/>
      <c r="GO894" s="2285"/>
      <c r="GP894" s="2285"/>
      <c r="GQ894" s="2285"/>
      <c r="GR894" s="2285"/>
      <c r="GS894" s="2285"/>
      <c r="GT894" s="2285"/>
      <c r="GU894" s="2285"/>
      <c r="GV894" s="2285"/>
      <c r="GW894" s="2285"/>
      <c r="GX894" s="2285"/>
      <c r="GY894" s="2285"/>
      <c r="GZ894" s="2285"/>
      <c r="HA894" s="2285"/>
      <c r="HB894" s="2285"/>
      <c r="HC894" s="2285"/>
      <c r="HD894" s="2285"/>
      <c r="HE894" s="2285"/>
      <c r="HF894" s="2285"/>
      <c r="HG894" s="2285"/>
      <c r="HH894" s="2285"/>
      <c r="HI894" s="2285"/>
      <c r="HJ894" s="2285"/>
      <c r="HK894" s="2285"/>
      <c r="HL894" s="2285"/>
      <c r="HM894" s="2285"/>
      <c r="HN894" s="2285"/>
      <c r="HO894" s="2285"/>
      <c r="HP894" s="2285"/>
      <c r="HQ894" s="2285"/>
      <c r="HR894" s="2285"/>
      <c r="HS894" s="2285"/>
      <c r="HT894" s="2285"/>
      <c r="HU894" s="2285"/>
      <c r="HV894" s="2285"/>
      <c r="HW894" s="2285"/>
      <c r="HX894" s="2285"/>
      <c r="HY894" s="2285"/>
      <c r="HZ894" s="2285"/>
      <c r="IA894" s="2285"/>
      <c r="IB894" s="2285"/>
      <c r="IC894" s="2285"/>
      <c r="ID894" s="2285"/>
      <c r="IE894" s="2285"/>
      <c r="IF894" s="2285"/>
      <c r="IG894" s="2285"/>
      <c r="IH894" s="2285"/>
      <c r="II894" s="2285"/>
      <c r="IJ894" s="2285"/>
      <c r="IK894" s="2285"/>
      <c r="IL894" s="2285"/>
      <c r="IM894" s="2285"/>
      <c r="IN894" s="2285"/>
      <c r="IO894" s="2285"/>
      <c r="IP894" s="2285"/>
      <c r="IQ894" s="2285"/>
      <c r="IR894" s="2285"/>
      <c r="IS894" s="2285"/>
      <c r="IT894" s="2285"/>
      <c r="IU894" s="2285"/>
      <c r="IV894" s="2285"/>
      <c r="IW894" s="2285"/>
    </row>
    <row r="895" spans="1:257" s="2286" customFormat="1" ht="13.5" customHeight="1">
      <c r="A895" s="2281"/>
      <c r="B895" s="2282"/>
      <c r="C895" s="2282"/>
      <c r="D895" s="2282" t="s">
        <v>6578</v>
      </c>
      <c r="E895" s="2282"/>
      <c r="F895" s="2283">
        <v>1</v>
      </c>
      <c r="G895" s="2284"/>
      <c r="H895" s="3811"/>
      <c r="I895" s="3843"/>
      <c r="J895" s="4551"/>
      <c r="L895" s="1512"/>
      <c r="M895" s="4830"/>
      <c r="N895" s="4830"/>
      <c r="O895" s="4830"/>
      <c r="P895" s="4830"/>
      <c r="Q895" s="4830"/>
      <c r="R895" s="4830"/>
      <c r="S895" s="4830"/>
      <c r="T895" s="4830"/>
      <c r="U895" s="4830"/>
      <c r="V895" s="1512"/>
      <c r="W895" s="4830"/>
      <c r="X895" s="4830"/>
      <c r="Y895" s="187"/>
      <c r="Z895" s="187"/>
      <c r="AA895" s="2290"/>
      <c r="AB895" s="2290"/>
      <c r="AC895" s="2290"/>
      <c r="AD895" s="2290"/>
      <c r="AE895" s="2290"/>
      <c r="AF895" s="2290"/>
      <c r="AG895" s="2290"/>
      <c r="AH895" s="2290"/>
      <c r="AI895" s="2290"/>
      <c r="AJ895" s="2290"/>
      <c r="AK895" s="2290"/>
      <c r="AL895" s="2290"/>
      <c r="AM895" s="2290"/>
      <c r="AN895" s="2290"/>
      <c r="AO895" s="2290"/>
      <c r="AP895" s="2290"/>
      <c r="AQ895" s="2290"/>
      <c r="AR895" s="2290"/>
      <c r="AS895" s="2290"/>
      <c r="AT895" s="2290"/>
      <c r="AU895" s="2290"/>
      <c r="AV895" s="2290"/>
      <c r="AW895" s="2285"/>
      <c r="AX895" s="2285"/>
      <c r="AY895" s="2285"/>
      <c r="AZ895" s="2285"/>
      <c r="BA895" s="2285"/>
      <c r="BB895" s="2285"/>
      <c r="BC895" s="2285"/>
      <c r="BD895" s="2285"/>
      <c r="BE895" s="2285"/>
      <c r="BF895" s="2285"/>
      <c r="BG895" s="2285"/>
      <c r="BH895" s="2285"/>
      <c r="BI895" s="2285"/>
      <c r="BJ895" s="2285"/>
      <c r="BK895" s="2285"/>
      <c r="BL895" s="2285"/>
      <c r="BM895" s="2285"/>
      <c r="BN895" s="2285"/>
      <c r="BO895" s="2285"/>
      <c r="BP895" s="2285"/>
      <c r="BQ895" s="2285"/>
      <c r="BR895" s="2285"/>
      <c r="BS895" s="2285"/>
      <c r="BT895" s="2285"/>
      <c r="BU895" s="2285"/>
      <c r="BV895" s="2285"/>
      <c r="BW895" s="2285"/>
      <c r="BX895" s="2285"/>
      <c r="BY895" s="2285"/>
      <c r="BZ895" s="2285"/>
      <c r="CA895" s="2285"/>
      <c r="CB895" s="2285"/>
      <c r="CC895" s="2285"/>
      <c r="CD895" s="2285"/>
      <c r="CE895" s="2285"/>
      <c r="CF895" s="2285"/>
      <c r="CG895" s="2285"/>
      <c r="CH895" s="2285"/>
      <c r="CI895" s="2285"/>
      <c r="CJ895" s="2285"/>
      <c r="CK895" s="2285"/>
      <c r="CL895" s="2285"/>
      <c r="CM895" s="2285"/>
      <c r="CN895" s="2285"/>
      <c r="CO895" s="2285"/>
      <c r="CP895" s="2285"/>
      <c r="CQ895" s="2285"/>
      <c r="CR895" s="2285"/>
      <c r="CS895" s="2285"/>
      <c r="CT895" s="2285"/>
      <c r="CU895" s="2285"/>
      <c r="CV895" s="2285"/>
      <c r="CW895" s="2285"/>
      <c r="CX895" s="2285"/>
      <c r="CY895" s="2285"/>
      <c r="CZ895" s="2285"/>
      <c r="DA895" s="2285"/>
      <c r="DB895" s="2285"/>
      <c r="DC895" s="2285"/>
      <c r="DD895" s="2285"/>
      <c r="DE895" s="2285"/>
      <c r="DF895" s="2285"/>
      <c r="DG895" s="2285"/>
      <c r="DH895" s="2285"/>
      <c r="DI895" s="2285"/>
      <c r="DJ895" s="2285"/>
      <c r="DK895" s="2285"/>
      <c r="DL895" s="2285"/>
      <c r="DM895" s="2285"/>
      <c r="DN895" s="2285"/>
      <c r="DO895" s="2285"/>
      <c r="DP895" s="2285"/>
      <c r="DQ895" s="2285"/>
      <c r="DR895" s="2285"/>
      <c r="DS895" s="2285"/>
      <c r="DT895" s="2285"/>
      <c r="DU895" s="2285"/>
      <c r="DV895" s="2285"/>
      <c r="DW895" s="2285"/>
      <c r="DX895" s="2285"/>
      <c r="DY895" s="2285"/>
      <c r="DZ895" s="2285"/>
      <c r="EA895" s="2285"/>
      <c r="EB895" s="2285"/>
      <c r="EC895" s="2285"/>
      <c r="ED895" s="2285"/>
      <c r="EE895" s="2285"/>
      <c r="EF895" s="2285"/>
      <c r="EG895" s="2285"/>
      <c r="EH895" s="2285"/>
      <c r="EI895" s="2285"/>
      <c r="EJ895" s="2285"/>
      <c r="EK895" s="2285"/>
      <c r="EL895" s="2285"/>
      <c r="EM895" s="2285"/>
      <c r="EN895" s="2285"/>
      <c r="EO895" s="2285"/>
      <c r="EP895" s="2285"/>
      <c r="EQ895" s="2285"/>
      <c r="ER895" s="2285"/>
      <c r="ES895" s="2285"/>
      <c r="ET895" s="2285"/>
      <c r="EU895" s="2285"/>
      <c r="EV895" s="2285"/>
      <c r="EW895" s="2285"/>
      <c r="EX895" s="2285"/>
      <c r="EY895" s="2285"/>
      <c r="EZ895" s="2285"/>
      <c r="FA895" s="2285"/>
      <c r="FB895" s="2285"/>
      <c r="FC895" s="2285"/>
      <c r="FD895" s="2285"/>
      <c r="FE895" s="2285"/>
      <c r="FF895" s="2285"/>
      <c r="FG895" s="2285"/>
      <c r="FH895" s="2285"/>
      <c r="FI895" s="2285"/>
      <c r="FJ895" s="2285"/>
      <c r="FK895" s="2285"/>
      <c r="FL895" s="2285"/>
      <c r="FM895" s="2285"/>
      <c r="FN895" s="2285"/>
      <c r="FO895" s="2285"/>
      <c r="FP895" s="2285"/>
      <c r="FQ895" s="2285"/>
      <c r="FR895" s="2285"/>
      <c r="FS895" s="2285"/>
      <c r="FT895" s="2285"/>
      <c r="FU895" s="2285"/>
      <c r="FV895" s="2285"/>
      <c r="FW895" s="2285"/>
      <c r="FX895" s="2285"/>
      <c r="FY895" s="2285"/>
      <c r="FZ895" s="2285"/>
      <c r="GA895" s="2285"/>
      <c r="GB895" s="2285"/>
      <c r="GC895" s="2285"/>
      <c r="GD895" s="2285"/>
      <c r="GE895" s="2285"/>
      <c r="GF895" s="2285"/>
      <c r="GG895" s="2285"/>
      <c r="GH895" s="2285"/>
      <c r="GI895" s="2285"/>
      <c r="GJ895" s="2285"/>
      <c r="GK895" s="2285"/>
      <c r="GL895" s="2285"/>
      <c r="GM895" s="2285"/>
      <c r="GN895" s="2285"/>
      <c r="GO895" s="2285"/>
      <c r="GP895" s="2285"/>
      <c r="GQ895" s="2285"/>
      <c r="GR895" s="2285"/>
      <c r="GS895" s="2285"/>
      <c r="GT895" s="2285"/>
      <c r="GU895" s="2285"/>
      <c r="GV895" s="2285"/>
      <c r="GW895" s="2285"/>
      <c r="GX895" s="2285"/>
      <c r="GY895" s="2285"/>
      <c r="GZ895" s="2285"/>
      <c r="HA895" s="2285"/>
      <c r="HB895" s="2285"/>
      <c r="HC895" s="2285"/>
      <c r="HD895" s="2285"/>
      <c r="HE895" s="2285"/>
      <c r="HF895" s="2285"/>
      <c r="HG895" s="2285"/>
      <c r="HH895" s="2285"/>
      <c r="HI895" s="2285"/>
      <c r="HJ895" s="2285"/>
      <c r="HK895" s="2285"/>
      <c r="HL895" s="2285"/>
      <c r="HM895" s="2285"/>
      <c r="HN895" s="2285"/>
      <c r="HO895" s="2285"/>
      <c r="HP895" s="2285"/>
      <c r="HQ895" s="2285"/>
      <c r="HR895" s="2285"/>
      <c r="HS895" s="2285"/>
      <c r="HT895" s="2285"/>
      <c r="HU895" s="2285"/>
      <c r="HV895" s="2285"/>
      <c r="HW895" s="2285"/>
      <c r="HX895" s="2285"/>
      <c r="HY895" s="2285"/>
      <c r="HZ895" s="2285"/>
      <c r="IA895" s="2285"/>
      <c r="IB895" s="2285"/>
      <c r="IC895" s="2285"/>
      <c r="ID895" s="2285"/>
      <c r="IE895" s="2285"/>
      <c r="IF895" s="2285"/>
      <c r="IG895" s="2285"/>
      <c r="IH895" s="2285"/>
      <c r="II895" s="2285"/>
      <c r="IJ895" s="2285"/>
      <c r="IK895" s="2285"/>
      <c r="IL895" s="2285"/>
      <c r="IM895" s="2285"/>
      <c r="IN895" s="2285"/>
      <c r="IO895" s="2285"/>
      <c r="IP895" s="2285"/>
      <c r="IQ895" s="2285"/>
      <c r="IR895" s="2285"/>
      <c r="IS895" s="2285"/>
      <c r="IT895" s="2285"/>
      <c r="IU895" s="2285"/>
      <c r="IV895" s="2285"/>
      <c r="IW895" s="2285"/>
    </row>
    <row r="896" spans="1:257" s="2288" customFormat="1" ht="27" customHeight="1">
      <c r="A896" s="2328"/>
      <c r="B896" s="2329"/>
      <c r="C896" s="193"/>
      <c r="D896" s="193" t="s">
        <v>6894</v>
      </c>
      <c r="E896" s="193"/>
      <c r="F896" s="2330"/>
      <c r="G896" s="2331"/>
      <c r="H896" s="3812"/>
      <c r="I896" s="3844"/>
      <c r="J896" s="4551"/>
      <c r="K896" s="4845"/>
      <c r="L896" s="2319"/>
      <c r="M896" s="4845"/>
      <c r="N896" s="4830"/>
      <c r="O896" s="4830"/>
      <c r="P896" s="4830"/>
      <c r="Q896" s="4830"/>
      <c r="R896" s="4830"/>
      <c r="S896" s="4830"/>
      <c r="T896" s="4830"/>
      <c r="U896" s="4830"/>
      <c r="V896" s="1512"/>
      <c r="W896" s="4830"/>
      <c r="X896" s="4830"/>
      <c r="Y896" s="2290"/>
      <c r="Z896" s="2290"/>
      <c r="AA896" s="187"/>
      <c r="AB896" s="187"/>
      <c r="AC896" s="187"/>
      <c r="AD896" s="187"/>
      <c r="AE896" s="187"/>
      <c r="AF896" s="187"/>
      <c r="AG896" s="187"/>
      <c r="AH896" s="187"/>
      <c r="AI896" s="187"/>
      <c r="AJ896" s="187"/>
      <c r="AK896" s="187"/>
      <c r="AL896" s="187"/>
      <c r="AM896" s="2287"/>
      <c r="AN896" s="2287"/>
      <c r="AO896" s="2287"/>
      <c r="AP896" s="2287"/>
      <c r="AQ896" s="2287"/>
      <c r="AR896" s="2287"/>
      <c r="AS896" s="2287"/>
      <c r="AT896" s="2287"/>
      <c r="AU896" s="2287"/>
      <c r="AV896" s="2287"/>
      <c r="AW896" s="2287"/>
      <c r="AX896" s="2287"/>
      <c r="AY896" s="2287"/>
      <c r="AZ896" s="2287"/>
      <c r="BA896" s="2287"/>
      <c r="BB896" s="2287"/>
      <c r="BC896" s="2287"/>
      <c r="BD896" s="2287"/>
      <c r="BE896" s="2287"/>
      <c r="BF896" s="2287"/>
      <c r="BG896" s="2287"/>
      <c r="BH896" s="2287"/>
      <c r="BI896" s="2287"/>
      <c r="BJ896" s="2287"/>
      <c r="BK896" s="2287"/>
      <c r="BL896" s="2287"/>
      <c r="BM896" s="2287"/>
      <c r="BN896" s="2287"/>
      <c r="BO896" s="2287"/>
      <c r="BP896" s="2287"/>
      <c r="BQ896" s="2287"/>
      <c r="BR896" s="2287"/>
      <c r="BS896" s="2287"/>
      <c r="BT896" s="2287"/>
      <c r="BU896" s="2287"/>
      <c r="BV896" s="2287"/>
      <c r="BW896" s="2287"/>
      <c r="BX896" s="2287"/>
      <c r="BY896" s="2287"/>
      <c r="BZ896" s="2287"/>
      <c r="CA896" s="2287"/>
      <c r="CB896" s="2287"/>
      <c r="CC896" s="2287"/>
      <c r="CD896" s="2287"/>
      <c r="CE896" s="2287"/>
      <c r="CF896" s="2287"/>
      <c r="CG896" s="2287"/>
      <c r="CH896" s="2287"/>
      <c r="CI896" s="2287"/>
      <c r="CJ896" s="2287"/>
      <c r="CK896" s="2287"/>
      <c r="CL896" s="2287"/>
      <c r="CM896" s="2287"/>
      <c r="CN896" s="2287"/>
      <c r="CO896" s="2287"/>
      <c r="CP896" s="2287"/>
      <c r="CQ896" s="2287"/>
      <c r="CR896" s="2287"/>
      <c r="CS896" s="2287"/>
      <c r="CT896" s="2287"/>
      <c r="CU896" s="2287"/>
      <c r="CV896" s="2287"/>
      <c r="CW896" s="2287"/>
      <c r="CX896" s="2287"/>
      <c r="CY896" s="2287"/>
      <c r="CZ896" s="2287"/>
      <c r="DA896" s="2287"/>
      <c r="DB896" s="2287"/>
      <c r="DC896" s="2287"/>
      <c r="DD896" s="2287"/>
      <c r="DE896" s="2287"/>
      <c r="DF896" s="2287"/>
      <c r="DG896" s="2287"/>
      <c r="DH896" s="2287"/>
      <c r="DI896" s="2287"/>
      <c r="DJ896" s="2287"/>
      <c r="DK896" s="2287"/>
      <c r="DL896" s="2287"/>
      <c r="DM896" s="2287"/>
      <c r="DN896" s="2287"/>
      <c r="DO896" s="2287"/>
      <c r="DP896" s="2287"/>
      <c r="DQ896" s="2287"/>
      <c r="DR896" s="2287"/>
      <c r="DS896" s="2287"/>
      <c r="DT896" s="2287"/>
    </row>
    <row r="897" spans="1:257" s="2288" customFormat="1" ht="40.5" customHeight="1">
      <c r="A897" s="2328"/>
      <c r="B897" s="2329"/>
      <c r="C897" s="193"/>
      <c r="D897" s="193" t="s">
        <v>6849</v>
      </c>
      <c r="E897" s="193"/>
      <c r="F897" s="2330"/>
      <c r="G897" s="2331"/>
      <c r="H897" s="3812"/>
      <c r="I897" s="3844"/>
      <c r="J897" s="4552"/>
      <c r="K897" s="4830"/>
      <c r="L897" s="1512"/>
      <c r="M897" s="4830"/>
      <c r="N897" s="4830"/>
      <c r="O897" s="4830"/>
      <c r="P897" s="4830"/>
      <c r="Q897" s="4830"/>
      <c r="R897" s="4830"/>
      <c r="S897" s="4830"/>
      <c r="T897" s="4830"/>
      <c r="U897" s="4830"/>
      <c r="V897" s="1512"/>
      <c r="W897" s="4830"/>
      <c r="X897" s="4830"/>
      <c r="Y897" s="2290"/>
      <c r="Z897" s="2290"/>
      <c r="AA897" s="2287"/>
      <c r="AB897" s="2287"/>
      <c r="AC897" s="2287"/>
      <c r="AD897" s="2287"/>
      <c r="AE897" s="2287"/>
      <c r="AF897" s="2287"/>
      <c r="AG897" s="2287"/>
      <c r="AH897" s="2287"/>
      <c r="AI897" s="2287"/>
      <c r="AJ897" s="2287"/>
      <c r="AK897" s="2287"/>
      <c r="AL897" s="2287"/>
      <c r="AM897" s="2287"/>
      <c r="AN897" s="2287"/>
      <c r="AO897" s="2287"/>
      <c r="AP897" s="2287"/>
      <c r="AQ897" s="2287"/>
      <c r="AR897" s="2287"/>
      <c r="AS897" s="2287"/>
      <c r="AT897" s="2287"/>
      <c r="AU897" s="2287"/>
      <c r="AV897" s="2287"/>
      <c r="AW897" s="2287"/>
      <c r="AX897" s="2287"/>
      <c r="AY897" s="2287"/>
      <c r="AZ897" s="2287"/>
      <c r="BA897" s="2287"/>
      <c r="BB897" s="2287"/>
      <c r="BC897" s="2287"/>
      <c r="BD897" s="2287"/>
      <c r="BE897" s="2287"/>
      <c r="BF897" s="2287"/>
      <c r="BG897" s="2287"/>
      <c r="BH897" s="2287"/>
      <c r="BI897" s="2287"/>
      <c r="BJ897" s="2287"/>
      <c r="BK897" s="2287"/>
      <c r="BL897" s="2287"/>
      <c r="BM897" s="2287"/>
      <c r="BN897" s="2287"/>
      <c r="BO897" s="2287"/>
      <c r="BP897" s="2287"/>
      <c r="BQ897" s="2287"/>
      <c r="BR897" s="2287"/>
      <c r="BS897" s="2287"/>
      <c r="BT897" s="2287"/>
      <c r="BU897" s="2287"/>
      <c r="BV897" s="2287"/>
      <c r="BW897" s="2287"/>
      <c r="BX897" s="2287"/>
      <c r="BY897" s="2287"/>
      <c r="BZ897" s="2287"/>
      <c r="CA897" s="2287"/>
      <c r="CB897" s="2287"/>
      <c r="CC897" s="2287"/>
      <c r="CD897" s="2287"/>
      <c r="CE897" s="2287"/>
      <c r="CF897" s="2287"/>
      <c r="CG897" s="2287"/>
      <c r="CH897" s="2287"/>
      <c r="CI897" s="2287"/>
      <c r="CJ897" s="2287"/>
      <c r="CK897" s="2287"/>
      <c r="CL897" s="2287"/>
      <c r="CM897" s="2287"/>
      <c r="CN897" s="2287"/>
      <c r="CO897" s="2287"/>
      <c r="CP897" s="2287"/>
      <c r="CQ897" s="2287"/>
      <c r="CR897" s="2287"/>
      <c r="CS897" s="2287"/>
      <c r="CT897" s="2287"/>
      <c r="CU897" s="2287"/>
      <c r="CV897" s="2287"/>
      <c r="CW897" s="2287"/>
      <c r="CX897" s="2287"/>
      <c r="CY897" s="2287"/>
      <c r="CZ897" s="2287"/>
      <c r="DA897" s="2287"/>
      <c r="DB897" s="2287"/>
      <c r="DC897" s="2287"/>
      <c r="DD897" s="2287"/>
      <c r="DE897" s="2287"/>
      <c r="DF897" s="2287"/>
      <c r="DG897" s="2287"/>
      <c r="DH897" s="2287"/>
      <c r="DI897" s="2287"/>
      <c r="DJ897" s="2287"/>
      <c r="DK897" s="2287"/>
      <c r="DL897" s="2287"/>
      <c r="DM897" s="2287"/>
      <c r="DN897" s="2287"/>
      <c r="DO897" s="2287"/>
      <c r="DP897" s="2287"/>
      <c r="DQ897" s="2287"/>
      <c r="DR897" s="2287"/>
      <c r="DS897" s="2287"/>
      <c r="DT897" s="2287"/>
    </row>
    <row r="898" spans="1:257" s="2290" customFormat="1" ht="13.5" customHeight="1">
      <c r="A898" s="4770">
        <v>169</v>
      </c>
      <c r="B898" s="4772" t="s">
        <v>1007</v>
      </c>
      <c r="C898" s="4766" t="s">
        <v>6907</v>
      </c>
      <c r="D898" s="4773" t="s">
        <v>6908</v>
      </c>
      <c r="E898" s="4773" t="s">
        <v>155</v>
      </c>
      <c r="F898" s="210">
        <f>ROUND(SUM(F900:F901),3)</f>
        <v>2</v>
      </c>
      <c r="G898" s="4774"/>
      <c r="H898" s="3789">
        <f>ROUND(F898*G898,2)</f>
        <v>0</v>
      </c>
      <c r="I898" s="3821"/>
      <c r="J898" s="153" t="s">
        <v>60</v>
      </c>
      <c r="K898" s="4898"/>
    </row>
    <row r="899" spans="1:257" s="2288" customFormat="1" ht="40.5" customHeight="1">
      <c r="A899" s="2328"/>
      <c r="B899" s="2329"/>
      <c r="C899" s="193"/>
      <c r="D899" s="193" t="s">
        <v>6909</v>
      </c>
      <c r="E899" s="193"/>
      <c r="F899" s="2330"/>
      <c r="G899" s="2331"/>
      <c r="H899" s="3812"/>
      <c r="I899" s="3844"/>
      <c r="J899" s="4551"/>
      <c r="K899" s="4845"/>
      <c r="L899" s="2319"/>
      <c r="M899" s="4845"/>
      <c r="N899" s="4830"/>
      <c r="O899" s="4830"/>
      <c r="P899" s="4830"/>
      <c r="Q899" s="4830"/>
      <c r="R899" s="4830"/>
      <c r="S899" s="4830"/>
      <c r="T899" s="4830"/>
      <c r="U899" s="4830"/>
      <c r="V899" s="1512"/>
      <c r="W899" s="4830"/>
      <c r="X899" s="4830"/>
      <c r="Y899" s="2290"/>
      <c r="Z899" s="2290"/>
      <c r="AA899" s="187"/>
      <c r="AB899" s="187"/>
      <c r="AC899" s="187"/>
      <c r="AD899" s="187"/>
      <c r="AE899" s="187"/>
      <c r="AF899" s="187"/>
      <c r="AG899" s="187"/>
      <c r="AH899" s="187"/>
      <c r="AI899" s="187"/>
      <c r="AJ899" s="187"/>
      <c r="AK899" s="187"/>
      <c r="AL899" s="187"/>
      <c r="AM899" s="2287"/>
      <c r="AN899" s="2287"/>
      <c r="AO899" s="2287"/>
      <c r="AP899" s="2287"/>
      <c r="AQ899" s="2287"/>
      <c r="AR899" s="2287"/>
      <c r="AS899" s="2287"/>
      <c r="AT899" s="2287"/>
      <c r="AU899" s="2287"/>
      <c r="AV899" s="2287"/>
      <c r="AW899" s="2287"/>
      <c r="AX899" s="2287"/>
      <c r="AY899" s="2287"/>
      <c r="AZ899" s="2287"/>
      <c r="BA899" s="2287"/>
      <c r="BB899" s="2287"/>
      <c r="BC899" s="2287"/>
      <c r="BD899" s="2287"/>
      <c r="BE899" s="2287"/>
      <c r="BF899" s="2287"/>
      <c r="BG899" s="2287"/>
      <c r="BH899" s="2287"/>
      <c r="BI899" s="2287"/>
      <c r="BJ899" s="2287"/>
      <c r="BK899" s="2287"/>
      <c r="BL899" s="2287"/>
      <c r="BM899" s="2287"/>
      <c r="BN899" s="2287"/>
      <c r="BO899" s="2287"/>
      <c r="BP899" s="2287"/>
      <c r="BQ899" s="2287"/>
      <c r="BR899" s="2287"/>
      <c r="BS899" s="2287"/>
      <c r="BT899" s="2287"/>
      <c r="BU899" s="2287"/>
      <c r="BV899" s="2287"/>
      <c r="BW899" s="2287"/>
      <c r="BX899" s="2287"/>
      <c r="BY899" s="2287"/>
      <c r="BZ899" s="2287"/>
      <c r="CA899" s="2287"/>
      <c r="CB899" s="2287"/>
      <c r="CC899" s="2287"/>
      <c r="CD899" s="2287"/>
      <c r="CE899" s="2287"/>
      <c r="CF899" s="2287"/>
      <c r="CG899" s="2287"/>
      <c r="CH899" s="2287"/>
      <c r="CI899" s="2287"/>
      <c r="CJ899" s="2287"/>
      <c r="CK899" s="2287"/>
      <c r="CL899" s="2287"/>
      <c r="CM899" s="2287"/>
      <c r="CN899" s="2287"/>
      <c r="CO899" s="2287"/>
      <c r="CP899" s="2287"/>
      <c r="CQ899" s="2287"/>
      <c r="CR899" s="2287"/>
      <c r="CS899" s="2287"/>
      <c r="CT899" s="2287"/>
      <c r="CU899" s="2287"/>
      <c r="CV899" s="2287"/>
      <c r="CW899" s="2287"/>
      <c r="CX899" s="2287"/>
      <c r="CY899" s="2287"/>
      <c r="CZ899" s="2287"/>
      <c r="DA899" s="2287"/>
      <c r="DB899" s="2287"/>
      <c r="DC899" s="2287"/>
      <c r="DD899" s="2287"/>
      <c r="DE899" s="2287"/>
      <c r="DF899" s="2287"/>
      <c r="DG899" s="2287"/>
      <c r="DH899" s="2287"/>
      <c r="DI899" s="2287"/>
      <c r="DJ899" s="2287"/>
      <c r="DK899" s="2287"/>
      <c r="DL899" s="2287"/>
      <c r="DM899" s="2287"/>
      <c r="DN899" s="2287"/>
      <c r="DO899" s="2287"/>
      <c r="DP899" s="2287"/>
      <c r="DQ899" s="2287"/>
      <c r="DR899" s="2287"/>
      <c r="DS899" s="2287"/>
      <c r="DT899" s="2287"/>
    </row>
    <row r="900" spans="1:257" s="2286" customFormat="1" ht="13.5" customHeight="1">
      <c r="A900" s="2281"/>
      <c r="B900" s="2282"/>
      <c r="C900" s="2282"/>
      <c r="D900" s="2282" t="s">
        <v>6575</v>
      </c>
      <c r="E900" s="2282"/>
      <c r="F900" s="2283">
        <v>1</v>
      </c>
      <c r="G900" s="2284"/>
      <c r="H900" s="3811"/>
      <c r="I900" s="3843"/>
      <c r="J900" s="4551"/>
      <c r="K900" s="2316"/>
      <c r="L900" s="187"/>
      <c r="M900" s="187"/>
      <c r="N900" s="187"/>
      <c r="O900" s="187"/>
      <c r="P900" s="187"/>
      <c r="Q900" s="187"/>
      <c r="R900" s="187"/>
      <c r="S900" s="187"/>
      <c r="T900" s="187"/>
      <c r="U900" s="187"/>
      <c r="V900" s="187"/>
      <c r="W900" s="187"/>
      <c r="X900" s="187"/>
      <c r="Y900" s="187"/>
      <c r="Z900" s="187"/>
      <c r="AA900" s="187"/>
      <c r="AB900" s="187"/>
      <c r="AC900" s="187"/>
      <c r="AD900" s="187"/>
      <c r="AE900" s="187"/>
      <c r="AF900" s="187"/>
      <c r="AG900" s="187"/>
      <c r="AH900" s="187"/>
      <c r="AI900" s="187"/>
      <c r="AJ900" s="187"/>
      <c r="AK900" s="187"/>
      <c r="AL900" s="187"/>
      <c r="AM900" s="187"/>
      <c r="AN900" s="187"/>
      <c r="AO900" s="187"/>
      <c r="AP900" s="187"/>
      <c r="AQ900" s="187"/>
      <c r="AR900" s="187"/>
      <c r="AS900" s="2285"/>
      <c r="AT900" s="2285"/>
      <c r="AU900" s="2285"/>
      <c r="AV900" s="2285"/>
      <c r="AW900" s="2285"/>
      <c r="AX900" s="2285"/>
      <c r="AY900" s="2285"/>
      <c r="AZ900" s="2285"/>
      <c r="BA900" s="2285"/>
      <c r="BB900" s="2285"/>
      <c r="BC900" s="2285"/>
      <c r="BD900" s="2285"/>
      <c r="BE900" s="2285"/>
      <c r="BF900" s="2285"/>
      <c r="BG900" s="2285"/>
      <c r="BH900" s="2285"/>
      <c r="BI900" s="2285"/>
      <c r="BJ900" s="2285"/>
      <c r="BK900" s="2285"/>
      <c r="BL900" s="2285"/>
      <c r="BM900" s="2285"/>
      <c r="BN900" s="2285"/>
      <c r="BO900" s="2285"/>
      <c r="BP900" s="2285"/>
      <c r="BQ900" s="2285"/>
      <c r="BR900" s="2285"/>
      <c r="BS900" s="2285"/>
      <c r="BT900" s="2285"/>
      <c r="BU900" s="2285"/>
      <c r="BV900" s="2285"/>
      <c r="BW900" s="2285"/>
      <c r="BX900" s="2285"/>
      <c r="BY900" s="2285"/>
      <c r="BZ900" s="2285"/>
      <c r="CA900" s="2285"/>
      <c r="CB900" s="2285"/>
      <c r="CC900" s="2285"/>
      <c r="CD900" s="2285"/>
      <c r="CE900" s="2285"/>
      <c r="CF900" s="2285"/>
      <c r="CG900" s="2285"/>
      <c r="CH900" s="2285"/>
      <c r="CI900" s="2285"/>
      <c r="CJ900" s="2285"/>
      <c r="CK900" s="2285"/>
      <c r="CL900" s="2285"/>
      <c r="CM900" s="2285"/>
      <c r="CN900" s="2285"/>
      <c r="CO900" s="2285"/>
      <c r="CP900" s="2285"/>
      <c r="CQ900" s="2285"/>
      <c r="CR900" s="2285"/>
      <c r="CS900" s="2285"/>
      <c r="CT900" s="2285"/>
      <c r="CU900" s="2285"/>
      <c r="CV900" s="2285"/>
      <c r="CW900" s="2285"/>
      <c r="CX900" s="2285"/>
      <c r="CY900" s="2285"/>
      <c r="CZ900" s="2285"/>
      <c r="DA900" s="2285"/>
      <c r="DB900" s="2285"/>
      <c r="DC900" s="2285"/>
      <c r="DD900" s="2285"/>
      <c r="DE900" s="2285"/>
      <c r="DF900" s="2285"/>
      <c r="DG900" s="2285"/>
      <c r="DH900" s="2285"/>
      <c r="DI900" s="2285"/>
      <c r="DJ900" s="2285"/>
      <c r="DK900" s="2285"/>
      <c r="DL900" s="2285"/>
      <c r="DM900" s="2285"/>
      <c r="DN900" s="2285"/>
      <c r="DO900" s="2285"/>
      <c r="DP900" s="2285"/>
      <c r="DQ900" s="2285"/>
      <c r="DR900" s="2285"/>
      <c r="DS900" s="2285"/>
      <c r="DT900" s="2285"/>
      <c r="DU900" s="2285"/>
      <c r="DV900" s="2285"/>
      <c r="DW900" s="2285"/>
      <c r="DX900" s="2285"/>
      <c r="DY900" s="2285"/>
      <c r="DZ900" s="2285"/>
      <c r="EA900" s="2285"/>
      <c r="EB900" s="2285"/>
      <c r="EC900" s="2285"/>
      <c r="ED900" s="2285"/>
      <c r="EE900" s="2285"/>
      <c r="EF900" s="2285"/>
      <c r="EG900" s="2285"/>
      <c r="EH900" s="2285"/>
      <c r="EI900" s="2285"/>
      <c r="EJ900" s="2285"/>
      <c r="EK900" s="2285"/>
      <c r="EL900" s="2285"/>
      <c r="EM900" s="2285"/>
      <c r="EN900" s="2285"/>
      <c r="EO900" s="2285"/>
      <c r="EP900" s="2285"/>
      <c r="EQ900" s="2285"/>
      <c r="ER900" s="2285"/>
      <c r="ES900" s="2285"/>
      <c r="ET900" s="2285"/>
      <c r="EU900" s="2285"/>
      <c r="EV900" s="2285"/>
      <c r="EW900" s="2285"/>
      <c r="EX900" s="2285"/>
      <c r="EY900" s="2285"/>
      <c r="EZ900" s="2285"/>
      <c r="FA900" s="2285"/>
      <c r="FB900" s="2285"/>
      <c r="FC900" s="2285"/>
      <c r="FD900" s="2285"/>
      <c r="FE900" s="2285"/>
      <c r="FF900" s="2285"/>
      <c r="FG900" s="2285"/>
      <c r="FH900" s="2285"/>
      <c r="FI900" s="2285"/>
      <c r="FJ900" s="2285"/>
      <c r="FK900" s="2285"/>
      <c r="FL900" s="2285"/>
      <c r="FM900" s="2285"/>
      <c r="FN900" s="2285"/>
      <c r="FO900" s="2285"/>
      <c r="FP900" s="2285"/>
      <c r="FQ900" s="2285"/>
      <c r="FR900" s="2285"/>
      <c r="FS900" s="2285"/>
      <c r="FT900" s="2285"/>
      <c r="FU900" s="2285"/>
      <c r="FV900" s="2285"/>
      <c r="FW900" s="2285"/>
      <c r="FX900" s="2285"/>
      <c r="FY900" s="2285"/>
      <c r="FZ900" s="2285"/>
      <c r="GA900" s="2285"/>
      <c r="GB900" s="2285"/>
      <c r="GC900" s="2285"/>
      <c r="GD900" s="2285"/>
      <c r="GE900" s="2285"/>
      <c r="GF900" s="2285"/>
      <c r="GG900" s="2285"/>
      <c r="GH900" s="2285"/>
      <c r="GI900" s="2285"/>
      <c r="GJ900" s="2285"/>
      <c r="GK900" s="2285"/>
      <c r="GL900" s="2285"/>
      <c r="GM900" s="2285"/>
      <c r="GN900" s="2285"/>
      <c r="GO900" s="2285"/>
      <c r="GP900" s="2285"/>
      <c r="GQ900" s="2285"/>
      <c r="GR900" s="2285"/>
      <c r="GS900" s="2285"/>
      <c r="GT900" s="2285"/>
      <c r="GU900" s="2285"/>
      <c r="GV900" s="2285"/>
      <c r="GW900" s="2285"/>
      <c r="GX900" s="2285"/>
      <c r="GY900" s="2285"/>
      <c r="GZ900" s="2285"/>
      <c r="HA900" s="2285"/>
      <c r="HB900" s="2285"/>
      <c r="HC900" s="2285"/>
      <c r="HD900" s="2285"/>
      <c r="HE900" s="2285"/>
      <c r="HF900" s="2285"/>
      <c r="HG900" s="2285"/>
      <c r="HH900" s="2285"/>
      <c r="HI900" s="2285"/>
      <c r="HJ900" s="2285"/>
      <c r="HK900" s="2285"/>
      <c r="HL900" s="2285"/>
      <c r="HM900" s="2285"/>
      <c r="HN900" s="2285"/>
      <c r="HO900" s="2285"/>
      <c r="HP900" s="2285"/>
      <c r="HQ900" s="2285"/>
      <c r="HR900" s="2285"/>
      <c r="HS900" s="2285"/>
      <c r="HT900" s="2285"/>
      <c r="HU900" s="2285"/>
      <c r="HV900" s="2285"/>
      <c r="HW900" s="2285"/>
      <c r="HX900" s="2285"/>
      <c r="HY900" s="2285"/>
      <c r="HZ900" s="2285"/>
      <c r="IA900" s="2285"/>
      <c r="IB900" s="2285"/>
      <c r="IC900" s="2285"/>
      <c r="ID900" s="2285"/>
      <c r="IE900" s="2285"/>
      <c r="IF900" s="2285"/>
      <c r="IG900" s="2285"/>
      <c r="IH900" s="2285"/>
      <c r="II900" s="2285"/>
      <c r="IJ900" s="2285"/>
      <c r="IK900" s="2285"/>
      <c r="IL900" s="2285"/>
      <c r="IM900" s="2285"/>
      <c r="IN900" s="2285"/>
      <c r="IO900" s="2285"/>
      <c r="IP900" s="2285"/>
      <c r="IQ900" s="2285"/>
      <c r="IR900" s="2285"/>
      <c r="IS900" s="2285"/>
      <c r="IT900" s="2285"/>
      <c r="IU900" s="2285"/>
      <c r="IV900" s="2285"/>
      <c r="IW900" s="2285"/>
    </row>
    <row r="901" spans="1:257" s="2286" customFormat="1" ht="13.5" customHeight="1">
      <c r="A901" s="2281"/>
      <c r="B901" s="2282"/>
      <c r="C901" s="2282"/>
      <c r="D901" s="2282" t="s">
        <v>6576</v>
      </c>
      <c r="E901" s="2282"/>
      <c r="F901" s="2283">
        <v>1</v>
      </c>
      <c r="G901" s="2284"/>
      <c r="H901" s="3811"/>
      <c r="I901" s="3843"/>
      <c r="J901" s="2327"/>
      <c r="K901" s="2316"/>
      <c r="L901" s="187"/>
      <c r="M901" s="187"/>
      <c r="N901" s="187"/>
      <c r="O901" s="187"/>
      <c r="P901" s="187"/>
      <c r="Q901" s="187"/>
      <c r="R901" s="187"/>
      <c r="S901" s="187"/>
      <c r="T901" s="187"/>
      <c r="U901" s="187"/>
      <c r="V901" s="187"/>
      <c r="W901" s="187"/>
      <c r="X901" s="187"/>
      <c r="Y901" s="187"/>
      <c r="Z901" s="187"/>
      <c r="AA901" s="187"/>
      <c r="AB901" s="187"/>
      <c r="AC901" s="187"/>
      <c r="AD901" s="187"/>
      <c r="AE901" s="187"/>
      <c r="AF901" s="187"/>
      <c r="AG901" s="187"/>
      <c r="AH901" s="187"/>
      <c r="AI901" s="187"/>
      <c r="AJ901" s="187"/>
      <c r="AK901" s="187"/>
      <c r="AL901" s="187"/>
      <c r="AM901" s="187"/>
      <c r="AN901" s="187"/>
      <c r="AO901" s="187"/>
      <c r="AP901" s="187"/>
      <c r="AQ901" s="187"/>
      <c r="AR901" s="187"/>
      <c r="AS901" s="2285"/>
      <c r="AT901" s="2285"/>
      <c r="AU901" s="2285"/>
      <c r="AV901" s="2285"/>
      <c r="AW901" s="2285"/>
      <c r="AX901" s="2285"/>
      <c r="AY901" s="2285"/>
      <c r="AZ901" s="2285"/>
      <c r="BA901" s="2285"/>
      <c r="BB901" s="2285"/>
      <c r="BC901" s="2285"/>
      <c r="BD901" s="2285"/>
      <c r="BE901" s="2285"/>
      <c r="BF901" s="2285"/>
      <c r="BG901" s="2285"/>
      <c r="BH901" s="2285"/>
      <c r="BI901" s="2285"/>
      <c r="BJ901" s="2285"/>
      <c r="BK901" s="2285"/>
      <c r="BL901" s="2285"/>
      <c r="BM901" s="2285"/>
      <c r="BN901" s="2285"/>
      <c r="BO901" s="2285"/>
      <c r="BP901" s="2285"/>
      <c r="BQ901" s="2285"/>
      <c r="BR901" s="2285"/>
      <c r="BS901" s="2285"/>
      <c r="BT901" s="2285"/>
      <c r="BU901" s="2285"/>
      <c r="BV901" s="2285"/>
      <c r="BW901" s="2285"/>
      <c r="BX901" s="2285"/>
      <c r="BY901" s="2285"/>
      <c r="BZ901" s="2285"/>
      <c r="CA901" s="2285"/>
      <c r="CB901" s="2285"/>
      <c r="CC901" s="2285"/>
      <c r="CD901" s="2285"/>
      <c r="CE901" s="2285"/>
      <c r="CF901" s="2285"/>
      <c r="CG901" s="2285"/>
      <c r="CH901" s="2285"/>
      <c r="CI901" s="2285"/>
      <c r="CJ901" s="2285"/>
      <c r="CK901" s="2285"/>
      <c r="CL901" s="2285"/>
      <c r="CM901" s="2285"/>
      <c r="CN901" s="2285"/>
      <c r="CO901" s="2285"/>
      <c r="CP901" s="2285"/>
      <c r="CQ901" s="2285"/>
      <c r="CR901" s="2285"/>
      <c r="CS901" s="2285"/>
      <c r="CT901" s="2285"/>
      <c r="CU901" s="2285"/>
      <c r="CV901" s="2285"/>
      <c r="CW901" s="2285"/>
      <c r="CX901" s="2285"/>
      <c r="CY901" s="2285"/>
      <c r="CZ901" s="2285"/>
      <c r="DA901" s="2285"/>
      <c r="DB901" s="2285"/>
      <c r="DC901" s="2285"/>
      <c r="DD901" s="2285"/>
      <c r="DE901" s="2285"/>
      <c r="DF901" s="2285"/>
      <c r="DG901" s="2285"/>
      <c r="DH901" s="2285"/>
      <c r="DI901" s="2285"/>
      <c r="DJ901" s="2285"/>
      <c r="DK901" s="2285"/>
      <c r="DL901" s="2285"/>
      <c r="DM901" s="2285"/>
      <c r="DN901" s="2285"/>
      <c r="DO901" s="2285"/>
      <c r="DP901" s="2285"/>
      <c r="DQ901" s="2285"/>
      <c r="DR901" s="2285"/>
      <c r="DS901" s="2285"/>
      <c r="DT901" s="2285"/>
      <c r="DU901" s="2285"/>
      <c r="DV901" s="2285"/>
      <c r="DW901" s="2285"/>
      <c r="DX901" s="2285"/>
      <c r="DY901" s="2285"/>
      <c r="DZ901" s="2285"/>
      <c r="EA901" s="2285"/>
      <c r="EB901" s="2285"/>
      <c r="EC901" s="2285"/>
      <c r="ED901" s="2285"/>
      <c r="EE901" s="2285"/>
      <c r="EF901" s="2285"/>
      <c r="EG901" s="2285"/>
      <c r="EH901" s="2285"/>
      <c r="EI901" s="2285"/>
      <c r="EJ901" s="2285"/>
      <c r="EK901" s="2285"/>
      <c r="EL901" s="2285"/>
      <c r="EM901" s="2285"/>
      <c r="EN901" s="2285"/>
      <c r="EO901" s="2285"/>
      <c r="EP901" s="2285"/>
      <c r="EQ901" s="2285"/>
      <c r="ER901" s="2285"/>
      <c r="ES901" s="2285"/>
      <c r="ET901" s="2285"/>
      <c r="EU901" s="2285"/>
      <c r="EV901" s="2285"/>
      <c r="EW901" s="2285"/>
      <c r="EX901" s="2285"/>
      <c r="EY901" s="2285"/>
      <c r="EZ901" s="2285"/>
      <c r="FA901" s="2285"/>
      <c r="FB901" s="2285"/>
      <c r="FC901" s="2285"/>
      <c r="FD901" s="2285"/>
      <c r="FE901" s="2285"/>
      <c r="FF901" s="2285"/>
      <c r="FG901" s="2285"/>
      <c r="FH901" s="2285"/>
      <c r="FI901" s="2285"/>
      <c r="FJ901" s="2285"/>
      <c r="FK901" s="2285"/>
      <c r="FL901" s="2285"/>
      <c r="FM901" s="2285"/>
      <c r="FN901" s="2285"/>
      <c r="FO901" s="2285"/>
      <c r="FP901" s="2285"/>
      <c r="FQ901" s="2285"/>
      <c r="FR901" s="2285"/>
      <c r="FS901" s="2285"/>
      <c r="FT901" s="2285"/>
      <c r="FU901" s="2285"/>
      <c r="FV901" s="2285"/>
      <c r="FW901" s="2285"/>
      <c r="FX901" s="2285"/>
      <c r="FY901" s="2285"/>
      <c r="FZ901" s="2285"/>
      <c r="GA901" s="2285"/>
      <c r="GB901" s="2285"/>
      <c r="GC901" s="2285"/>
      <c r="GD901" s="2285"/>
      <c r="GE901" s="2285"/>
      <c r="GF901" s="2285"/>
      <c r="GG901" s="2285"/>
      <c r="GH901" s="2285"/>
      <c r="GI901" s="2285"/>
      <c r="GJ901" s="2285"/>
      <c r="GK901" s="2285"/>
      <c r="GL901" s="2285"/>
      <c r="GM901" s="2285"/>
      <c r="GN901" s="2285"/>
      <c r="GO901" s="2285"/>
      <c r="GP901" s="2285"/>
      <c r="GQ901" s="2285"/>
      <c r="GR901" s="2285"/>
      <c r="GS901" s="2285"/>
      <c r="GT901" s="2285"/>
      <c r="GU901" s="2285"/>
      <c r="GV901" s="2285"/>
      <c r="GW901" s="2285"/>
      <c r="GX901" s="2285"/>
      <c r="GY901" s="2285"/>
      <c r="GZ901" s="2285"/>
      <c r="HA901" s="2285"/>
      <c r="HB901" s="2285"/>
      <c r="HC901" s="2285"/>
      <c r="HD901" s="2285"/>
      <c r="HE901" s="2285"/>
      <c r="HF901" s="2285"/>
      <c r="HG901" s="2285"/>
      <c r="HH901" s="2285"/>
      <c r="HI901" s="2285"/>
      <c r="HJ901" s="2285"/>
      <c r="HK901" s="2285"/>
      <c r="HL901" s="2285"/>
      <c r="HM901" s="2285"/>
      <c r="HN901" s="2285"/>
      <c r="HO901" s="2285"/>
      <c r="HP901" s="2285"/>
      <c r="HQ901" s="2285"/>
      <c r="HR901" s="2285"/>
      <c r="HS901" s="2285"/>
      <c r="HT901" s="2285"/>
      <c r="HU901" s="2285"/>
      <c r="HV901" s="2285"/>
      <c r="HW901" s="2285"/>
      <c r="HX901" s="2285"/>
      <c r="HY901" s="2285"/>
      <c r="HZ901" s="2285"/>
      <c r="IA901" s="2285"/>
      <c r="IB901" s="2285"/>
      <c r="IC901" s="2285"/>
      <c r="ID901" s="2285"/>
      <c r="IE901" s="2285"/>
      <c r="IF901" s="2285"/>
      <c r="IG901" s="2285"/>
      <c r="IH901" s="2285"/>
      <c r="II901" s="2285"/>
      <c r="IJ901" s="2285"/>
      <c r="IK901" s="2285"/>
      <c r="IL901" s="2285"/>
      <c r="IM901" s="2285"/>
      <c r="IN901" s="2285"/>
      <c r="IO901" s="2285"/>
      <c r="IP901" s="2285"/>
      <c r="IQ901" s="2285"/>
      <c r="IR901" s="2285"/>
      <c r="IS901" s="2285"/>
      <c r="IT901" s="2285"/>
      <c r="IU901" s="2285"/>
      <c r="IV901" s="2285"/>
      <c r="IW901" s="2285"/>
    </row>
    <row r="902" spans="1:257" s="2286" customFormat="1" ht="27" customHeight="1">
      <c r="A902" s="2281"/>
      <c r="B902" s="2282"/>
      <c r="C902" s="2282"/>
      <c r="D902" s="2282" t="s">
        <v>6910</v>
      </c>
      <c r="E902" s="2282"/>
      <c r="F902" s="2283"/>
      <c r="G902" s="2284"/>
      <c r="H902" s="3811"/>
      <c r="I902" s="3843"/>
      <c r="J902" s="2327"/>
      <c r="K902" s="2316"/>
      <c r="L902" s="187"/>
      <c r="M902" s="187"/>
      <c r="N902" s="187"/>
      <c r="O902" s="187"/>
      <c r="P902" s="187"/>
      <c r="Q902" s="187"/>
      <c r="R902" s="187"/>
      <c r="S902" s="187"/>
      <c r="T902" s="187"/>
      <c r="U902" s="187"/>
      <c r="V902" s="187"/>
      <c r="W902" s="187"/>
      <c r="X902" s="187"/>
      <c r="Y902" s="187"/>
      <c r="Z902" s="187"/>
      <c r="AA902" s="187"/>
      <c r="AB902" s="187"/>
      <c r="AC902" s="187"/>
      <c r="AD902" s="187"/>
      <c r="AE902" s="187"/>
      <c r="AF902" s="187"/>
      <c r="AG902" s="187"/>
      <c r="AH902" s="187"/>
      <c r="AI902" s="187"/>
      <c r="AJ902" s="187"/>
      <c r="AK902" s="187"/>
      <c r="AL902" s="187"/>
      <c r="AM902" s="187"/>
      <c r="AN902" s="187"/>
      <c r="AO902" s="187"/>
      <c r="AP902" s="187"/>
      <c r="AQ902" s="187"/>
      <c r="AR902" s="187"/>
      <c r="AS902" s="2285"/>
      <c r="AT902" s="2285"/>
      <c r="AU902" s="2285"/>
      <c r="AV902" s="2285"/>
      <c r="AW902" s="2285"/>
      <c r="AX902" s="2285"/>
      <c r="AY902" s="2285"/>
      <c r="AZ902" s="2285"/>
      <c r="BA902" s="2285"/>
      <c r="BB902" s="2285"/>
      <c r="BC902" s="2285"/>
      <c r="BD902" s="2285"/>
      <c r="BE902" s="2285"/>
      <c r="BF902" s="2285"/>
      <c r="BG902" s="2285"/>
      <c r="BH902" s="2285"/>
      <c r="BI902" s="2285"/>
      <c r="BJ902" s="2285"/>
      <c r="BK902" s="2285"/>
      <c r="BL902" s="2285"/>
      <c r="BM902" s="2285"/>
      <c r="BN902" s="2285"/>
      <c r="BO902" s="2285"/>
      <c r="BP902" s="2285"/>
      <c r="BQ902" s="2285"/>
      <c r="BR902" s="2285"/>
      <c r="BS902" s="2285"/>
      <c r="BT902" s="2285"/>
      <c r="BU902" s="2285"/>
      <c r="BV902" s="2285"/>
      <c r="BW902" s="2285"/>
      <c r="BX902" s="2285"/>
      <c r="BY902" s="2285"/>
      <c r="BZ902" s="2285"/>
      <c r="CA902" s="2285"/>
      <c r="CB902" s="2285"/>
      <c r="CC902" s="2285"/>
      <c r="CD902" s="2285"/>
      <c r="CE902" s="2285"/>
      <c r="CF902" s="2285"/>
      <c r="CG902" s="2285"/>
      <c r="CH902" s="2285"/>
      <c r="CI902" s="2285"/>
      <c r="CJ902" s="2285"/>
      <c r="CK902" s="2285"/>
      <c r="CL902" s="2285"/>
      <c r="CM902" s="2285"/>
      <c r="CN902" s="2285"/>
      <c r="CO902" s="2285"/>
      <c r="CP902" s="2285"/>
      <c r="CQ902" s="2285"/>
      <c r="CR902" s="2285"/>
      <c r="CS902" s="2285"/>
      <c r="CT902" s="2285"/>
      <c r="CU902" s="2285"/>
      <c r="CV902" s="2285"/>
      <c r="CW902" s="2285"/>
      <c r="CX902" s="2285"/>
      <c r="CY902" s="2285"/>
      <c r="CZ902" s="2285"/>
      <c r="DA902" s="2285"/>
      <c r="DB902" s="2285"/>
      <c r="DC902" s="2285"/>
      <c r="DD902" s="2285"/>
      <c r="DE902" s="2285"/>
      <c r="DF902" s="2285"/>
      <c r="DG902" s="2285"/>
      <c r="DH902" s="2285"/>
      <c r="DI902" s="2285"/>
      <c r="DJ902" s="2285"/>
      <c r="DK902" s="2285"/>
      <c r="DL902" s="2285"/>
      <c r="DM902" s="2285"/>
      <c r="DN902" s="2285"/>
      <c r="DO902" s="2285"/>
      <c r="DP902" s="2285"/>
      <c r="DQ902" s="2285"/>
      <c r="DR902" s="2285"/>
      <c r="DS902" s="2285"/>
      <c r="DT902" s="2285"/>
      <c r="DU902" s="2285"/>
      <c r="DV902" s="2285"/>
      <c r="DW902" s="2285"/>
      <c r="DX902" s="2285"/>
      <c r="DY902" s="2285"/>
      <c r="DZ902" s="2285"/>
      <c r="EA902" s="2285"/>
      <c r="EB902" s="2285"/>
      <c r="EC902" s="2285"/>
      <c r="ED902" s="2285"/>
      <c r="EE902" s="2285"/>
      <c r="EF902" s="2285"/>
      <c r="EG902" s="2285"/>
      <c r="EH902" s="2285"/>
      <c r="EI902" s="2285"/>
      <c r="EJ902" s="2285"/>
      <c r="EK902" s="2285"/>
      <c r="EL902" s="2285"/>
      <c r="EM902" s="2285"/>
      <c r="EN902" s="2285"/>
      <c r="EO902" s="2285"/>
      <c r="EP902" s="2285"/>
      <c r="EQ902" s="2285"/>
      <c r="ER902" s="2285"/>
      <c r="ES902" s="2285"/>
      <c r="ET902" s="2285"/>
      <c r="EU902" s="2285"/>
      <c r="EV902" s="2285"/>
      <c r="EW902" s="2285"/>
      <c r="EX902" s="2285"/>
      <c r="EY902" s="2285"/>
      <c r="EZ902" s="2285"/>
      <c r="FA902" s="2285"/>
      <c r="FB902" s="2285"/>
      <c r="FC902" s="2285"/>
      <c r="FD902" s="2285"/>
      <c r="FE902" s="2285"/>
      <c r="FF902" s="2285"/>
      <c r="FG902" s="2285"/>
      <c r="FH902" s="2285"/>
      <c r="FI902" s="2285"/>
      <c r="FJ902" s="2285"/>
      <c r="FK902" s="2285"/>
      <c r="FL902" s="2285"/>
      <c r="FM902" s="2285"/>
      <c r="FN902" s="2285"/>
      <c r="FO902" s="2285"/>
      <c r="FP902" s="2285"/>
      <c r="FQ902" s="2285"/>
      <c r="FR902" s="2285"/>
      <c r="FS902" s="2285"/>
      <c r="FT902" s="2285"/>
      <c r="FU902" s="2285"/>
      <c r="FV902" s="2285"/>
      <c r="FW902" s="2285"/>
      <c r="FX902" s="2285"/>
      <c r="FY902" s="2285"/>
      <c r="FZ902" s="2285"/>
      <c r="GA902" s="2285"/>
      <c r="GB902" s="2285"/>
      <c r="GC902" s="2285"/>
      <c r="GD902" s="2285"/>
      <c r="GE902" s="2285"/>
      <c r="GF902" s="2285"/>
      <c r="GG902" s="2285"/>
      <c r="GH902" s="2285"/>
      <c r="GI902" s="2285"/>
      <c r="GJ902" s="2285"/>
      <c r="GK902" s="2285"/>
      <c r="GL902" s="2285"/>
      <c r="GM902" s="2285"/>
      <c r="GN902" s="2285"/>
      <c r="GO902" s="2285"/>
      <c r="GP902" s="2285"/>
      <c r="GQ902" s="2285"/>
      <c r="GR902" s="2285"/>
      <c r="GS902" s="2285"/>
      <c r="GT902" s="2285"/>
      <c r="GU902" s="2285"/>
      <c r="GV902" s="2285"/>
      <c r="GW902" s="2285"/>
      <c r="GX902" s="2285"/>
      <c r="GY902" s="2285"/>
      <c r="GZ902" s="2285"/>
      <c r="HA902" s="2285"/>
      <c r="HB902" s="2285"/>
      <c r="HC902" s="2285"/>
      <c r="HD902" s="2285"/>
      <c r="HE902" s="2285"/>
      <c r="HF902" s="2285"/>
      <c r="HG902" s="2285"/>
      <c r="HH902" s="2285"/>
      <c r="HI902" s="2285"/>
      <c r="HJ902" s="2285"/>
      <c r="HK902" s="2285"/>
      <c r="HL902" s="2285"/>
      <c r="HM902" s="2285"/>
      <c r="HN902" s="2285"/>
      <c r="HO902" s="2285"/>
      <c r="HP902" s="2285"/>
      <c r="HQ902" s="2285"/>
      <c r="HR902" s="2285"/>
      <c r="HS902" s="2285"/>
      <c r="HT902" s="2285"/>
      <c r="HU902" s="2285"/>
      <c r="HV902" s="2285"/>
      <c r="HW902" s="2285"/>
      <c r="HX902" s="2285"/>
      <c r="HY902" s="2285"/>
      <c r="HZ902" s="2285"/>
      <c r="IA902" s="2285"/>
      <c r="IB902" s="2285"/>
      <c r="IC902" s="2285"/>
      <c r="ID902" s="2285"/>
      <c r="IE902" s="2285"/>
      <c r="IF902" s="2285"/>
      <c r="IG902" s="2285"/>
      <c r="IH902" s="2285"/>
      <c r="II902" s="2285"/>
      <c r="IJ902" s="2285"/>
      <c r="IK902" s="2285"/>
      <c r="IL902" s="2285"/>
      <c r="IM902" s="2285"/>
      <c r="IN902" s="2285"/>
      <c r="IO902" s="2285"/>
      <c r="IP902" s="2285"/>
      <c r="IQ902" s="2285"/>
      <c r="IR902" s="2285"/>
      <c r="IS902" s="2285"/>
      <c r="IT902" s="2285"/>
      <c r="IU902" s="2285"/>
      <c r="IV902" s="2285"/>
      <c r="IW902" s="2285"/>
    </row>
    <row r="903" spans="1:257" s="2286" customFormat="1" ht="27" customHeight="1">
      <c r="A903" s="2281"/>
      <c r="B903" s="2282"/>
      <c r="C903" s="2282"/>
      <c r="D903" s="2282" t="s">
        <v>6911</v>
      </c>
      <c r="E903" s="2282"/>
      <c r="F903" s="2283"/>
      <c r="G903" s="2284"/>
      <c r="H903" s="3811"/>
      <c r="I903" s="3843"/>
      <c r="J903" s="2327"/>
      <c r="K903" s="2316"/>
      <c r="L903" s="187"/>
      <c r="M903" s="187"/>
      <c r="N903" s="187"/>
      <c r="O903" s="187"/>
      <c r="P903" s="187"/>
      <c r="Q903" s="187"/>
      <c r="R903" s="187"/>
      <c r="S903" s="187"/>
      <c r="T903" s="187"/>
      <c r="U903" s="187"/>
      <c r="V903" s="187"/>
      <c r="W903" s="187"/>
      <c r="X903" s="187"/>
      <c r="Y903" s="187"/>
      <c r="Z903" s="187"/>
      <c r="AA903" s="187"/>
      <c r="AB903" s="187"/>
      <c r="AC903" s="187"/>
      <c r="AD903" s="187"/>
      <c r="AE903" s="187"/>
      <c r="AF903" s="187"/>
      <c r="AG903" s="187"/>
      <c r="AH903" s="187"/>
      <c r="AI903" s="187"/>
      <c r="AJ903" s="187"/>
      <c r="AK903" s="187"/>
      <c r="AL903" s="187"/>
      <c r="AM903" s="187"/>
      <c r="AN903" s="187"/>
      <c r="AO903" s="187"/>
      <c r="AP903" s="187"/>
      <c r="AQ903" s="187"/>
      <c r="AR903" s="187"/>
      <c r="AS903" s="2285"/>
      <c r="AT903" s="2285"/>
      <c r="AU903" s="2285"/>
      <c r="AV903" s="2285"/>
      <c r="AW903" s="2285"/>
      <c r="AX903" s="2285"/>
      <c r="AY903" s="2285"/>
      <c r="AZ903" s="2285"/>
      <c r="BA903" s="2285"/>
      <c r="BB903" s="2285"/>
      <c r="BC903" s="2285"/>
      <c r="BD903" s="2285"/>
      <c r="BE903" s="2285"/>
      <c r="BF903" s="2285"/>
      <c r="BG903" s="2285"/>
      <c r="BH903" s="2285"/>
      <c r="BI903" s="2285"/>
      <c r="BJ903" s="2285"/>
      <c r="BK903" s="2285"/>
      <c r="BL903" s="2285"/>
      <c r="BM903" s="2285"/>
      <c r="BN903" s="2285"/>
      <c r="BO903" s="2285"/>
      <c r="BP903" s="2285"/>
      <c r="BQ903" s="2285"/>
      <c r="BR903" s="2285"/>
      <c r="BS903" s="2285"/>
      <c r="BT903" s="2285"/>
      <c r="BU903" s="2285"/>
      <c r="BV903" s="2285"/>
      <c r="BW903" s="2285"/>
      <c r="BX903" s="2285"/>
      <c r="BY903" s="2285"/>
      <c r="BZ903" s="2285"/>
      <c r="CA903" s="2285"/>
      <c r="CB903" s="2285"/>
      <c r="CC903" s="2285"/>
      <c r="CD903" s="2285"/>
      <c r="CE903" s="2285"/>
      <c r="CF903" s="2285"/>
      <c r="CG903" s="2285"/>
      <c r="CH903" s="2285"/>
      <c r="CI903" s="2285"/>
      <c r="CJ903" s="2285"/>
      <c r="CK903" s="2285"/>
      <c r="CL903" s="2285"/>
      <c r="CM903" s="2285"/>
      <c r="CN903" s="2285"/>
      <c r="CO903" s="2285"/>
      <c r="CP903" s="2285"/>
      <c r="CQ903" s="2285"/>
      <c r="CR903" s="2285"/>
      <c r="CS903" s="2285"/>
      <c r="CT903" s="2285"/>
      <c r="CU903" s="2285"/>
      <c r="CV903" s="2285"/>
      <c r="CW903" s="2285"/>
      <c r="CX903" s="2285"/>
      <c r="CY903" s="2285"/>
      <c r="CZ903" s="2285"/>
      <c r="DA903" s="2285"/>
      <c r="DB903" s="2285"/>
      <c r="DC903" s="2285"/>
      <c r="DD903" s="2285"/>
      <c r="DE903" s="2285"/>
      <c r="DF903" s="2285"/>
      <c r="DG903" s="2285"/>
      <c r="DH903" s="2285"/>
      <c r="DI903" s="2285"/>
      <c r="DJ903" s="2285"/>
      <c r="DK903" s="2285"/>
      <c r="DL903" s="2285"/>
      <c r="DM903" s="2285"/>
      <c r="DN903" s="2285"/>
      <c r="DO903" s="2285"/>
      <c r="DP903" s="2285"/>
      <c r="DQ903" s="2285"/>
      <c r="DR903" s="2285"/>
      <c r="DS903" s="2285"/>
      <c r="DT903" s="2285"/>
      <c r="DU903" s="2285"/>
      <c r="DV903" s="2285"/>
      <c r="DW903" s="2285"/>
      <c r="DX903" s="2285"/>
      <c r="DY903" s="2285"/>
      <c r="DZ903" s="2285"/>
      <c r="EA903" s="2285"/>
      <c r="EB903" s="2285"/>
      <c r="EC903" s="2285"/>
      <c r="ED903" s="2285"/>
      <c r="EE903" s="2285"/>
      <c r="EF903" s="2285"/>
      <c r="EG903" s="2285"/>
      <c r="EH903" s="2285"/>
      <c r="EI903" s="2285"/>
      <c r="EJ903" s="2285"/>
      <c r="EK903" s="2285"/>
      <c r="EL903" s="2285"/>
      <c r="EM903" s="2285"/>
      <c r="EN903" s="2285"/>
      <c r="EO903" s="2285"/>
      <c r="EP903" s="2285"/>
      <c r="EQ903" s="2285"/>
      <c r="ER903" s="2285"/>
      <c r="ES903" s="2285"/>
      <c r="ET903" s="2285"/>
      <c r="EU903" s="2285"/>
      <c r="EV903" s="2285"/>
      <c r="EW903" s="2285"/>
      <c r="EX903" s="2285"/>
      <c r="EY903" s="2285"/>
      <c r="EZ903" s="2285"/>
      <c r="FA903" s="2285"/>
      <c r="FB903" s="2285"/>
      <c r="FC903" s="2285"/>
      <c r="FD903" s="2285"/>
      <c r="FE903" s="2285"/>
      <c r="FF903" s="2285"/>
      <c r="FG903" s="2285"/>
      <c r="FH903" s="2285"/>
      <c r="FI903" s="2285"/>
      <c r="FJ903" s="2285"/>
      <c r="FK903" s="2285"/>
      <c r="FL903" s="2285"/>
      <c r="FM903" s="2285"/>
      <c r="FN903" s="2285"/>
      <c r="FO903" s="2285"/>
      <c r="FP903" s="2285"/>
      <c r="FQ903" s="2285"/>
      <c r="FR903" s="2285"/>
      <c r="FS903" s="2285"/>
      <c r="FT903" s="2285"/>
      <c r="FU903" s="2285"/>
      <c r="FV903" s="2285"/>
      <c r="FW903" s="2285"/>
      <c r="FX903" s="2285"/>
      <c r="FY903" s="2285"/>
      <c r="FZ903" s="2285"/>
      <c r="GA903" s="2285"/>
      <c r="GB903" s="2285"/>
      <c r="GC903" s="2285"/>
      <c r="GD903" s="2285"/>
      <c r="GE903" s="2285"/>
      <c r="GF903" s="2285"/>
      <c r="GG903" s="2285"/>
      <c r="GH903" s="2285"/>
      <c r="GI903" s="2285"/>
      <c r="GJ903" s="2285"/>
      <c r="GK903" s="2285"/>
      <c r="GL903" s="2285"/>
      <c r="GM903" s="2285"/>
      <c r="GN903" s="2285"/>
      <c r="GO903" s="2285"/>
      <c r="GP903" s="2285"/>
      <c r="GQ903" s="2285"/>
      <c r="GR903" s="2285"/>
      <c r="GS903" s="2285"/>
      <c r="GT903" s="2285"/>
      <c r="GU903" s="2285"/>
      <c r="GV903" s="2285"/>
      <c r="GW903" s="2285"/>
      <c r="GX903" s="2285"/>
      <c r="GY903" s="2285"/>
      <c r="GZ903" s="2285"/>
      <c r="HA903" s="2285"/>
      <c r="HB903" s="2285"/>
      <c r="HC903" s="2285"/>
      <c r="HD903" s="2285"/>
      <c r="HE903" s="2285"/>
      <c r="HF903" s="2285"/>
      <c r="HG903" s="2285"/>
      <c r="HH903" s="2285"/>
      <c r="HI903" s="2285"/>
      <c r="HJ903" s="2285"/>
      <c r="HK903" s="2285"/>
      <c r="HL903" s="2285"/>
      <c r="HM903" s="2285"/>
      <c r="HN903" s="2285"/>
      <c r="HO903" s="2285"/>
      <c r="HP903" s="2285"/>
      <c r="HQ903" s="2285"/>
      <c r="HR903" s="2285"/>
      <c r="HS903" s="2285"/>
      <c r="HT903" s="2285"/>
      <c r="HU903" s="2285"/>
      <c r="HV903" s="2285"/>
      <c r="HW903" s="2285"/>
      <c r="HX903" s="2285"/>
      <c r="HY903" s="2285"/>
      <c r="HZ903" s="2285"/>
      <c r="IA903" s="2285"/>
      <c r="IB903" s="2285"/>
      <c r="IC903" s="2285"/>
      <c r="ID903" s="2285"/>
      <c r="IE903" s="2285"/>
      <c r="IF903" s="2285"/>
      <c r="IG903" s="2285"/>
      <c r="IH903" s="2285"/>
      <c r="II903" s="2285"/>
      <c r="IJ903" s="2285"/>
      <c r="IK903" s="2285"/>
      <c r="IL903" s="2285"/>
      <c r="IM903" s="2285"/>
      <c r="IN903" s="2285"/>
      <c r="IO903" s="2285"/>
      <c r="IP903" s="2285"/>
      <c r="IQ903" s="2285"/>
      <c r="IR903" s="2285"/>
      <c r="IS903" s="2285"/>
      <c r="IT903" s="2285"/>
      <c r="IU903" s="2285"/>
      <c r="IV903" s="2285"/>
      <c r="IW903" s="2285"/>
    </row>
    <row r="904" spans="1:257" s="2288" customFormat="1" ht="40.5" customHeight="1">
      <c r="A904" s="2328"/>
      <c r="B904" s="2329"/>
      <c r="C904" s="193"/>
      <c r="D904" s="193" t="s">
        <v>6912</v>
      </c>
      <c r="E904" s="193"/>
      <c r="F904" s="2330"/>
      <c r="G904" s="2331"/>
      <c r="H904" s="3812"/>
      <c r="I904" s="3844"/>
      <c r="J904" s="4552"/>
      <c r="K904" s="4830"/>
      <c r="L904" s="1512"/>
      <c r="M904" s="4830"/>
      <c r="N904" s="4830"/>
      <c r="O904" s="4830"/>
      <c r="P904" s="4830"/>
      <c r="Q904" s="4830"/>
      <c r="R904" s="4830"/>
      <c r="S904" s="4830"/>
      <c r="T904" s="4830"/>
      <c r="U904" s="4830"/>
      <c r="V904" s="1512"/>
      <c r="W904" s="4830"/>
      <c r="X904" s="4830"/>
      <c r="Y904" s="2290"/>
      <c r="Z904" s="2290"/>
      <c r="AA904" s="2287"/>
      <c r="AB904" s="2287"/>
      <c r="AC904" s="2287"/>
      <c r="AD904" s="2287"/>
      <c r="AE904" s="2287"/>
      <c r="AF904" s="2287"/>
      <c r="AG904" s="2287"/>
      <c r="AH904" s="2287"/>
      <c r="AI904" s="2287"/>
      <c r="AJ904" s="2287"/>
      <c r="AK904" s="2287"/>
      <c r="AL904" s="2287"/>
      <c r="AM904" s="2287"/>
      <c r="AN904" s="2287"/>
      <c r="AO904" s="2287"/>
      <c r="AP904" s="2287"/>
      <c r="AQ904" s="2287"/>
      <c r="AR904" s="2287"/>
      <c r="AS904" s="2287"/>
      <c r="AT904" s="2287"/>
      <c r="AU904" s="2287"/>
      <c r="AV904" s="2287"/>
      <c r="AW904" s="2287"/>
      <c r="AX904" s="2287"/>
      <c r="AY904" s="2287"/>
      <c r="AZ904" s="2287"/>
      <c r="BA904" s="2287"/>
      <c r="BB904" s="2287"/>
      <c r="BC904" s="2287"/>
      <c r="BD904" s="2287"/>
      <c r="BE904" s="2287"/>
      <c r="BF904" s="2287"/>
      <c r="BG904" s="2287"/>
      <c r="BH904" s="2287"/>
      <c r="BI904" s="2287"/>
      <c r="BJ904" s="2287"/>
      <c r="BK904" s="2287"/>
      <c r="BL904" s="2287"/>
      <c r="BM904" s="2287"/>
      <c r="BN904" s="2287"/>
      <c r="BO904" s="2287"/>
      <c r="BP904" s="2287"/>
      <c r="BQ904" s="2287"/>
      <c r="BR904" s="2287"/>
      <c r="BS904" s="2287"/>
      <c r="BT904" s="2287"/>
      <c r="BU904" s="2287"/>
      <c r="BV904" s="2287"/>
      <c r="BW904" s="2287"/>
      <c r="BX904" s="2287"/>
      <c r="BY904" s="2287"/>
      <c r="BZ904" s="2287"/>
      <c r="CA904" s="2287"/>
      <c r="CB904" s="2287"/>
      <c r="CC904" s="2287"/>
      <c r="CD904" s="2287"/>
      <c r="CE904" s="2287"/>
      <c r="CF904" s="2287"/>
      <c r="CG904" s="2287"/>
      <c r="CH904" s="2287"/>
      <c r="CI904" s="2287"/>
      <c r="CJ904" s="2287"/>
      <c r="CK904" s="2287"/>
      <c r="CL904" s="2287"/>
      <c r="CM904" s="2287"/>
      <c r="CN904" s="2287"/>
      <c r="CO904" s="2287"/>
      <c r="CP904" s="2287"/>
      <c r="CQ904" s="2287"/>
      <c r="CR904" s="2287"/>
      <c r="CS904" s="2287"/>
      <c r="CT904" s="2287"/>
      <c r="CU904" s="2287"/>
      <c r="CV904" s="2287"/>
      <c r="CW904" s="2287"/>
      <c r="CX904" s="2287"/>
      <c r="CY904" s="2287"/>
      <c r="CZ904" s="2287"/>
      <c r="DA904" s="2287"/>
      <c r="DB904" s="2287"/>
      <c r="DC904" s="2287"/>
      <c r="DD904" s="2287"/>
      <c r="DE904" s="2287"/>
      <c r="DF904" s="2287"/>
      <c r="DG904" s="2287"/>
      <c r="DH904" s="2287"/>
      <c r="DI904" s="2287"/>
      <c r="DJ904" s="2287"/>
      <c r="DK904" s="2287"/>
      <c r="DL904" s="2287"/>
      <c r="DM904" s="2287"/>
      <c r="DN904" s="2287"/>
      <c r="DO904" s="2287"/>
      <c r="DP904" s="2287"/>
      <c r="DQ904" s="2287"/>
      <c r="DR904" s="2287"/>
      <c r="DS904" s="2287"/>
      <c r="DT904" s="2287"/>
    </row>
    <row r="905" spans="1:257" s="2290" customFormat="1" ht="13.5" customHeight="1">
      <c r="A905" s="4770">
        <v>170</v>
      </c>
      <c r="B905" s="4772" t="s">
        <v>1007</v>
      </c>
      <c r="C905" s="4766" t="s">
        <v>6913</v>
      </c>
      <c r="D905" s="4773" t="s">
        <v>6914</v>
      </c>
      <c r="E905" s="4773" t="s">
        <v>155</v>
      </c>
      <c r="F905" s="210">
        <f>ROUND(SUM(F907),3)</f>
        <v>1</v>
      </c>
      <c r="G905" s="4774"/>
      <c r="H905" s="3789">
        <f>ROUND(F905*G905,2)</f>
        <v>0</v>
      </c>
      <c r="I905" s="3821"/>
      <c r="J905" s="153" t="s">
        <v>60</v>
      </c>
      <c r="K905" s="4898"/>
      <c r="N905" s="4899"/>
    </row>
    <row r="906" spans="1:257" s="2290" customFormat="1" ht="13.5" customHeight="1">
      <c r="A906" s="4775"/>
      <c r="B906" s="4776"/>
      <c r="C906" s="4777"/>
      <c r="D906" s="4777" t="s">
        <v>6915</v>
      </c>
      <c r="E906" s="4777"/>
      <c r="F906" s="4778"/>
      <c r="G906" s="4779"/>
      <c r="H906" s="3817"/>
      <c r="I906" s="3850"/>
      <c r="J906" s="4554"/>
      <c r="K906" s="4898"/>
    </row>
    <row r="907" spans="1:257" s="2286" customFormat="1" ht="13.5" customHeight="1">
      <c r="A907" s="2281"/>
      <c r="B907" s="2282"/>
      <c r="C907" s="2282"/>
      <c r="D907" s="2282" t="s">
        <v>6574</v>
      </c>
      <c r="E907" s="2282"/>
      <c r="F907" s="2283">
        <v>1</v>
      </c>
      <c r="G907" s="2284"/>
      <c r="H907" s="3811"/>
      <c r="I907" s="3843"/>
      <c r="J907" s="4554"/>
      <c r="K907" s="4898"/>
      <c r="L907" s="187"/>
      <c r="M907" s="187"/>
      <c r="N907" s="187"/>
      <c r="O907" s="187"/>
      <c r="P907" s="187"/>
      <c r="Q907" s="187"/>
      <c r="R907" s="187"/>
      <c r="S907" s="187"/>
      <c r="T907" s="187"/>
      <c r="U907" s="187"/>
      <c r="V907" s="187"/>
      <c r="W907" s="187"/>
      <c r="X907" s="187"/>
      <c r="Y907" s="187"/>
      <c r="Z907" s="187"/>
      <c r="AA907" s="187"/>
      <c r="AB907" s="187"/>
      <c r="AC907" s="187"/>
      <c r="AD907" s="187"/>
      <c r="AE907" s="187"/>
      <c r="AF907" s="187"/>
      <c r="AG907" s="187"/>
      <c r="AH907" s="187"/>
      <c r="AI907" s="187"/>
      <c r="AJ907" s="187"/>
      <c r="AK907" s="187"/>
      <c r="AL907" s="187"/>
      <c r="AM907" s="187"/>
      <c r="AN907" s="187"/>
      <c r="AO907" s="187"/>
      <c r="AP907" s="187"/>
      <c r="AQ907" s="187"/>
      <c r="AR907" s="187"/>
      <c r="AS907" s="2285"/>
      <c r="AT907" s="2285"/>
      <c r="AU907" s="2285"/>
      <c r="AV907" s="2285"/>
      <c r="AW907" s="2285"/>
      <c r="AX907" s="2285"/>
      <c r="AY907" s="2285"/>
      <c r="AZ907" s="2285"/>
      <c r="BA907" s="2285"/>
      <c r="BB907" s="2285"/>
      <c r="BC907" s="2285"/>
      <c r="BD907" s="2285"/>
      <c r="BE907" s="2285"/>
      <c r="BF907" s="2285"/>
      <c r="BG907" s="2285"/>
      <c r="BH907" s="2285"/>
      <c r="BI907" s="2285"/>
      <c r="BJ907" s="2285"/>
      <c r="BK907" s="2285"/>
      <c r="BL907" s="2285"/>
      <c r="BM907" s="2285"/>
      <c r="BN907" s="2285"/>
      <c r="BO907" s="2285"/>
      <c r="BP907" s="2285"/>
      <c r="BQ907" s="2285"/>
      <c r="BR907" s="2285"/>
      <c r="BS907" s="2285"/>
      <c r="BT907" s="2285"/>
      <c r="BU907" s="2285"/>
      <c r="BV907" s="2285"/>
      <c r="BW907" s="2285"/>
      <c r="BX907" s="2285"/>
      <c r="BY907" s="2285"/>
      <c r="BZ907" s="2285"/>
      <c r="CA907" s="2285"/>
      <c r="CB907" s="2285"/>
      <c r="CC907" s="2285"/>
      <c r="CD907" s="2285"/>
      <c r="CE907" s="2285"/>
      <c r="CF907" s="2285"/>
      <c r="CG907" s="2285"/>
      <c r="CH907" s="2285"/>
      <c r="CI907" s="2285"/>
      <c r="CJ907" s="2285"/>
      <c r="CK907" s="2285"/>
      <c r="CL907" s="2285"/>
      <c r="CM907" s="2285"/>
      <c r="CN907" s="2285"/>
      <c r="CO907" s="2285"/>
      <c r="CP907" s="2285"/>
      <c r="CQ907" s="2285"/>
      <c r="CR907" s="2285"/>
      <c r="CS907" s="2285"/>
      <c r="CT907" s="2285"/>
      <c r="CU907" s="2285"/>
      <c r="CV907" s="2285"/>
      <c r="CW907" s="2285"/>
      <c r="CX907" s="2285"/>
      <c r="CY907" s="2285"/>
      <c r="CZ907" s="2285"/>
      <c r="DA907" s="2285"/>
      <c r="DB907" s="2285"/>
      <c r="DC907" s="2285"/>
      <c r="DD907" s="2285"/>
      <c r="DE907" s="2285"/>
      <c r="DF907" s="2285"/>
      <c r="DG907" s="2285"/>
      <c r="DH907" s="2285"/>
      <c r="DI907" s="2285"/>
      <c r="DJ907" s="2285"/>
      <c r="DK907" s="2285"/>
      <c r="DL907" s="2285"/>
      <c r="DM907" s="2285"/>
      <c r="DN907" s="2285"/>
      <c r="DO907" s="2285"/>
      <c r="DP907" s="2285"/>
      <c r="DQ907" s="2285"/>
      <c r="DR907" s="2285"/>
      <c r="DS907" s="2285"/>
      <c r="DT907" s="2285"/>
      <c r="DU907" s="2285"/>
      <c r="DV907" s="2285"/>
      <c r="DW907" s="2285"/>
      <c r="DX907" s="2285"/>
      <c r="DY907" s="2285"/>
      <c r="DZ907" s="2285"/>
      <c r="EA907" s="2285"/>
      <c r="EB907" s="2285"/>
      <c r="EC907" s="2285"/>
      <c r="ED907" s="2285"/>
      <c r="EE907" s="2285"/>
      <c r="EF907" s="2285"/>
      <c r="EG907" s="2285"/>
      <c r="EH907" s="2285"/>
      <c r="EI907" s="2285"/>
      <c r="EJ907" s="2285"/>
      <c r="EK907" s="2285"/>
      <c r="EL907" s="2285"/>
      <c r="EM907" s="2285"/>
      <c r="EN907" s="2285"/>
      <c r="EO907" s="2285"/>
      <c r="EP907" s="2285"/>
      <c r="EQ907" s="2285"/>
      <c r="ER907" s="2285"/>
      <c r="ES907" s="2285"/>
      <c r="ET907" s="2285"/>
      <c r="EU907" s="2285"/>
      <c r="EV907" s="2285"/>
      <c r="EW907" s="2285"/>
      <c r="EX907" s="2285"/>
      <c r="EY907" s="2285"/>
      <c r="EZ907" s="2285"/>
      <c r="FA907" s="2285"/>
      <c r="FB907" s="2285"/>
      <c r="FC907" s="2285"/>
      <c r="FD907" s="2285"/>
      <c r="FE907" s="2285"/>
      <c r="FF907" s="2285"/>
      <c r="FG907" s="2285"/>
      <c r="FH907" s="2285"/>
      <c r="FI907" s="2285"/>
      <c r="FJ907" s="2285"/>
      <c r="FK907" s="2285"/>
      <c r="FL907" s="2285"/>
      <c r="FM907" s="2285"/>
      <c r="FN907" s="2285"/>
      <c r="FO907" s="2285"/>
      <c r="FP907" s="2285"/>
      <c r="FQ907" s="2285"/>
      <c r="FR907" s="2285"/>
      <c r="FS907" s="2285"/>
      <c r="FT907" s="2285"/>
      <c r="FU907" s="2285"/>
      <c r="FV907" s="2285"/>
      <c r="FW907" s="2285"/>
      <c r="FX907" s="2285"/>
      <c r="FY907" s="2285"/>
      <c r="FZ907" s="2285"/>
      <c r="GA907" s="2285"/>
      <c r="GB907" s="2285"/>
      <c r="GC907" s="2285"/>
      <c r="GD907" s="2285"/>
      <c r="GE907" s="2285"/>
      <c r="GF907" s="2285"/>
      <c r="GG907" s="2285"/>
      <c r="GH907" s="2285"/>
      <c r="GI907" s="2285"/>
      <c r="GJ907" s="2285"/>
      <c r="GK907" s="2285"/>
      <c r="GL907" s="2285"/>
      <c r="GM907" s="2285"/>
      <c r="GN907" s="2285"/>
      <c r="GO907" s="2285"/>
      <c r="GP907" s="2285"/>
      <c r="GQ907" s="2285"/>
      <c r="GR907" s="2285"/>
      <c r="GS907" s="2285"/>
      <c r="GT907" s="2285"/>
      <c r="GU907" s="2285"/>
      <c r="GV907" s="2285"/>
      <c r="GW907" s="2285"/>
      <c r="GX907" s="2285"/>
      <c r="GY907" s="2285"/>
      <c r="GZ907" s="2285"/>
      <c r="HA907" s="2285"/>
      <c r="HB907" s="2285"/>
      <c r="HC907" s="2285"/>
      <c r="HD907" s="2285"/>
      <c r="HE907" s="2285"/>
      <c r="HF907" s="2285"/>
      <c r="HG907" s="2285"/>
      <c r="HH907" s="2285"/>
      <c r="HI907" s="2285"/>
      <c r="HJ907" s="2285"/>
      <c r="HK907" s="2285"/>
      <c r="HL907" s="2285"/>
      <c r="HM907" s="2285"/>
      <c r="HN907" s="2285"/>
      <c r="HO907" s="2285"/>
      <c r="HP907" s="2285"/>
      <c r="HQ907" s="2285"/>
      <c r="HR907" s="2285"/>
      <c r="HS907" s="2285"/>
      <c r="HT907" s="2285"/>
      <c r="HU907" s="2285"/>
      <c r="HV907" s="2285"/>
      <c r="HW907" s="2285"/>
      <c r="HX907" s="2285"/>
      <c r="HY907" s="2285"/>
      <c r="HZ907" s="2285"/>
      <c r="IA907" s="2285"/>
      <c r="IB907" s="2285"/>
      <c r="IC907" s="2285"/>
      <c r="ID907" s="2285"/>
      <c r="IE907" s="2285"/>
      <c r="IF907" s="2285"/>
      <c r="IG907" s="2285"/>
      <c r="IH907" s="2285"/>
      <c r="II907" s="2285"/>
      <c r="IJ907" s="2285"/>
      <c r="IK907" s="2285"/>
      <c r="IL907" s="2285"/>
      <c r="IM907" s="2285"/>
      <c r="IN907" s="2285"/>
      <c r="IO907" s="2285"/>
      <c r="IP907" s="2285"/>
      <c r="IQ907" s="2285"/>
      <c r="IR907" s="2285"/>
      <c r="IS907" s="2285"/>
      <c r="IT907" s="2285"/>
      <c r="IU907" s="2285"/>
      <c r="IV907" s="2285"/>
      <c r="IW907" s="2285"/>
    </row>
    <row r="908" spans="1:257" s="2288" customFormat="1" ht="40.5" customHeight="1">
      <c r="A908" s="2328"/>
      <c r="B908" s="2329"/>
      <c r="C908" s="193"/>
      <c r="D908" s="193" t="s">
        <v>6916</v>
      </c>
      <c r="E908" s="193"/>
      <c r="F908" s="2330"/>
      <c r="G908" s="2331"/>
      <c r="H908" s="3812"/>
      <c r="I908" s="3844"/>
      <c r="J908" s="4552"/>
      <c r="K908" s="4830"/>
      <c r="L908" s="1512"/>
      <c r="M908" s="4830"/>
      <c r="N908" s="4830"/>
      <c r="O908" s="4830"/>
      <c r="P908" s="4830"/>
      <c r="Q908" s="4830"/>
      <c r="R908" s="4830"/>
      <c r="S908" s="4830"/>
      <c r="T908" s="4830"/>
      <c r="U908" s="4830"/>
      <c r="V908" s="1512"/>
      <c r="W908" s="4830"/>
      <c r="X908" s="4830"/>
      <c r="Y908" s="2290"/>
      <c r="Z908" s="2290"/>
      <c r="AA908" s="2287"/>
      <c r="AB908" s="2287"/>
      <c r="AC908" s="2287"/>
      <c r="AD908" s="2287"/>
      <c r="AE908" s="2287"/>
      <c r="AF908" s="2287"/>
      <c r="AG908" s="2287"/>
      <c r="AH908" s="2287"/>
      <c r="AI908" s="2287"/>
      <c r="AJ908" s="2287"/>
      <c r="AK908" s="2287"/>
      <c r="AL908" s="2287"/>
      <c r="AM908" s="2287"/>
      <c r="AN908" s="2287"/>
      <c r="AO908" s="2287"/>
      <c r="AP908" s="2287"/>
      <c r="AQ908" s="2287"/>
      <c r="AR908" s="2287"/>
      <c r="AS908" s="2287"/>
      <c r="AT908" s="2287"/>
      <c r="AU908" s="2287"/>
      <c r="AV908" s="2287"/>
      <c r="AW908" s="2287"/>
      <c r="AX908" s="2287"/>
      <c r="AY908" s="2287"/>
      <c r="AZ908" s="2287"/>
      <c r="BA908" s="2287"/>
      <c r="BB908" s="2287"/>
      <c r="BC908" s="2287"/>
      <c r="BD908" s="2287"/>
      <c r="BE908" s="2287"/>
      <c r="BF908" s="2287"/>
      <c r="BG908" s="2287"/>
      <c r="BH908" s="2287"/>
      <c r="BI908" s="2287"/>
      <c r="BJ908" s="2287"/>
      <c r="BK908" s="2287"/>
      <c r="BL908" s="2287"/>
      <c r="BM908" s="2287"/>
      <c r="BN908" s="2287"/>
      <c r="BO908" s="2287"/>
      <c r="BP908" s="2287"/>
      <c r="BQ908" s="2287"/>
      <c r="BR908" s="2287"/>
      <c r="BS908" s="2287"/>
      <c r="BT908" s="2287"/>
      <c r="BU908" s="2287"/>
      <c r="BV908" s="2287"/>
      <c r="BW908" s="2287"/>
      <c r="BX908" s="2287"/>
      <c r="BY908" s="2287"/>
      <c r="BZ908" s="2287"/>
      <c r="CA908" s="2287"/>
      <c r="CB908" s="2287"/>
      <c r="CC908" s="2287"/>
      <c r="CD908" s="2287"/>
      <c r="CE908" s="2287"/>
      <c r="CF908" s="2287"/>
      <c r="CG908" s="2287"/>
      <c r="CH908" s="2287"/>
      <c r="CI908" s="2287"/>
      <c r="CJ908" s="2287"/>
      <c r="CK908" s="2287"/>
      <c r="CL908" s="2287"/>
      <c r="CM908" s="2287"/>
      <c r="CN908" s="2287"/>
      <c r="CO908" s="2287"/>
      <c r="CP908" s="2287"/>
      <c r="CQ908" s="2287"/>
      <c r="CR908" s="2287"/>
      <c r="CS908" s="2287"/>
      <c r="CT908" s="2287"/>
      <c r="CU908" s="2287"/>
      <c r="CV908" s="2287"/>
      <c r="CW908" s="2287"/>
      <c r="CX908" s="2287"/>
      <c r="CY908" s="2287"/>
      <c r="CZ908" s="2287"/>
      <c r="DA908" s="2287"/>
      <c r="DB908" s="2287"/>
      <c r="DC908" s="2287"/>
      <c r="DD908" s="2287"/>
      <c r="DE908" s="2287"/>
      <c r="DF908" s="2287"/>
      <c r="DG908" s="2287"/>
      <c r="DH908" s="2287"/>
      <c r="DI908" s="2287"/>
      <c r="DJ908" s="2287"/>
      <c r="DK908" s="2287"/>
      <c r="DL908" s="2287"/>
      <c r="DM908" s="2287"/>
      <c r="DN908" s="2287"/>
      <c r="DO908" s="2287"/>
      <c r="DP908" s="2287"/>
      <c r="DQ908" s="2287"/>
      <c r="DR908" s="2287"/>
      <c r="DS908" s="2287"/>
      <c r="DT908" s="2287"/>
    </row>
    <row r="909" spans="1:257" s="2290" customFormat="1" ht="13.5" customHeight="1">
      <c r="A909" s="4770">
        <v>171</v>
      </c>
      <c r="B909" s="4772" t="s">
        <v>1007</v>
      </c>
      <c r="C909" s="4766" t="s">
        <v>6917</v>
      </c>
      <c r="D909" s="4773" t="s">
        <v>6918</v>
      </c>
      <c r="E909" s="4773" t="s">
        <v>155</v>
      </c>
      <c r="F909" s="210">
        <f>ROUND(SUM(F911:F912),3)</f>
        <v>2</v>
      </c>
      <c r="G909" s="4774"/>
      <c r="H909" s="3789">
        <f>ROUND(F909*G909,2)</f>
        <v>0</v>
      </c>
      <c r="I909" s="3821"/>
      <c r="J909" s="153" t="s">
        <v>60</v>
      </c>
      <c r="K909" s="4898"/>
      <c r="N909" s="4899"/>
    </row>
    <row r="910" spans="1:257" s="2290" customFormat="1" ht="27" customHeight="1">
      <c r="A910" s="4775"/>
      <c r="B910" s="4776"/>
      <c r="C910" s="4777"/>
      <c r="D910" s="4777" t="s">
        <v>6919</v>
      </c>
      <c r="E910" s="4777"/>
      <c r="F910" s="4778"/>
      <c r="G910" s="4779"/>
      <c r="H910" s="3817"/>
      <c r="I910" s="3850"/>
      <c r="J910" s="4554"/>
      <c r="K910" s="4898"/>
    </row>
    <row r="911" spans="1:257" s="2286" customFormat="1" ht="13.5" customHeight="1">
      <c r="A911" s="2281"/>
      <c r="B911" s="2282"/>
      <c r="C911" s="2282"/>
      <c r="D911" s="2282" t="s">
        <v>6575</v>
      </c>
      <c r="E911" s="2282"/>
      <c r="F911" s="2283">
        <v>1</v>
      </c>
      <c r="G911" s="2284"/>
      <c r="H911" s="3811"/>
      <c r="I911" s="3843"/>
      <c r="J911" s="4554"/>
      <c r="K911" s="4898"/>
      <c r="L911" s="187"/>
      <c r="M911" s="187"/>
      <c r="N911" s="187"/>
      <c r="O911" s="187"/>
      <c r="P911" s="187"/>
      <c r="Q911" s="187"/>
      <c r="R911" s="187"/>
      <c r="S911" s="187"/>
      <c r="T911" s="187"/>
      <c r="U911" s="187"/>
      <c r="V911" s="187"/>
      <c r="W911" s="187"/>
      <c r="X911" s="187"/>
      <c r="Y911" s="187"/>
      <c r="Z911" s="187"/>
      <c r="AA911" s="187"/>
      <c r="AB911" s="187"/>
      <c r="AC911" s="187"/>
      <c r="AD911" s="187"/>
      <c r="AE911" s="187"/>
      <c r="AF911" s="187"/>
      <c r="AG911" s="187"/>
      <c r="AH911" s="187"/>
      <c r="AI911" s="187"/>
      <c r="AJ911" s="187"/>
      <c r="AK911" s="187"/>
      <c r="AL911" s="187"/>
      <c r="AM911" s="187"/>
      <c r="AN911" s="187"/>
      <c r="AO911" s="187"/>
      <c r="AP911" s="187"/>
      <c r="AQ911" s="187"/>
      <c r="AR911" s="187"/>
      <c r="AS911" s="2285"/>
      <c r="AT911" s="2285"/>
      <c r="AU911" s="2285"/>
      <c r="AV911" s="2285"/>
      <c r="AW911" s="2285"/>
      <c r="AX911" s="2285"/>
      <c r="AY911" s="2285"/>
      <c r="AZ911" s="2285"/>
      <c r="BA911" s="2285"/>
      <c r="BB911" s="2285"/>
      <c r="BC911" s="2285"/>
      <c r="BD911" s="2285"/>
      <c r="BE911" s="2285"/>
      <c r="BF911" s="2285"/>
      <c r="BG911" s="2285"/>
      <c r="BH911" s="2285"/>
      <c r="BI911" s="2285"/>
      <c r="BJ911" s="2285"/>
      <c r="BK911" s="2285"/>
      <c r="BL911" s="2285"/>
      <c r="BM911" s="2285"/>
      <c r="BN911" s="2285"/>
      <c r="BO911" s="2285"/>
      <c r="BP911" s="2285"/>
      <c r="BQ911" s="2285"/>
      <c r="BR911" s="2285"/>
      <c r="BS911" s="2285"/>
      <c r="BT911" s="2285"/>
      <c r="BU911" s="2285"/>
      <c r="BV911" s="2285"/>
      <c r="BW911" s="2285"/>
      <c r="BX911" s="2285"/>
      <c r="BY911" s="2285"/>
      <c r="BZ911" s="2285"/>
      <c r="CA911" s="2285"/>
      <c r="CB911" s="2285"/>
      <c r="CC911" s="2285"/>
      <c r="CD911" s="2285"/>
      <c r="CE911" s="2285"/>
      <c r="CF911" s="2285"/>
      <c r="CG911" s="2285"/>
      <c r="CH911" s="2285"/>
      <c r="CI911" s="2285"/>
      <c r="CJ911" s="2285"/>
      <c r="CK911" s="2285"/>
      <c r="CL911" s="2285"/>
      <c r="CM911" s="2285"/>
      <c r="CN911" s="2285"/>
      <c r="CO911" s="2285"/>
      <c r="CP911" s="2285"/>
      <c r="CQ911" s="2285"/>
      <c r="CR911" s="2285"/>
      <c r="CS911" s="2285"/>
      <c r="CT911" s="2285"/>
      <c r="CU911" s="2285"/>
      <c r="CV911" s="2285"/>
      <c r="CW911" s="2285"/>
      <c r="CX911" s="2285"/>
      <c r="CY911" s="2285"/>
      <c r="CZ911" s="2285"/>
      <c r="DA911" s="2285"/>
      <c r="DB911" s="2285"/>
      <c r="DC911" s="2285"/>
      <c r="DD911" s="2285"/>
      <c r="DE911" s="2285"/>
      <c r="DF911" s="2285"/>
      <c r="DG911" s="2285"/>
      <c r="DH911" s="2285"/>
      <c r="DI911" s="2285"/>
      <c r="DJ911" s="2285"/>
      <c r="DK911" s="2285"/>
      <c r="DL911" s="2285"/>
      <c r="DM911" s="2285"/>
      <c r="DN911" s="2285"/>
      <c r="DO911" s="2285"/>
      <c r="DP911" s="2285"/>
      <c r="DQ911" s="2285"/>
      <c r="DR911" s="2285"/>
      <c r="DS911" s="2285"/>
      <c r="DT911" s="2285"/>
      <c r="DU911" s="2285"/>
      <c r="DV911" s="2285"/>
      <c r="DW911" s="2285"/>
      <c r="DX911" s="2285"/>
      <c r="DY911" s="2285"/>
      <c r="DZ911" s="2285"/>
      <c r="EA911" s="2285"/>
      <c r="EB911" s="2285"/>
      <c r="EC911" s="2285"/>
      <c r="ED911" s="2285"/>
      <c r="EE911" s="2285"/>
      <c r="EF911" s="2285"/>
      <c r="EG911" s="2285"/>
      <c r="EH911" s="2285"/>
      <c r="EI911" s="2285"/>
      <c r="EJ911" s="2285"/>
      <c r="EK911" s="2285"/>
      <c r="EL911" s="2285"/>
      <c r="EM911" s="2285"/>
      <c r="EN911" s="2285"/>
      <c r="EO911" s="2285"/>
      <c r="EP911" s="2285"/>
      <c r="EQ911" s="2285"/>
      <c r="ER911" s="2285"/>
      <c r="ES911" s="2285"/>
      <c r="ET911" s="2285"/>
      <c r="EU911" s="2285"/>
      <c r="EV911" s="2285"/>
      <c r="EW911" s="2285"/>
      <c r="EX911" s="2285"/>
      <c r="EY911" s="2285"/>
      <c r="EZ911" s="2285"/>
      <c r="FA911" s="2285"/>
      <c r="FB911" s="2285"/>
      <c r="FC911" s="2285"/>
      <c r="FD911" s="2285"/>
      <c r="FE911" s="2285"/>
      <c r="FF911" s="2285"/>
      <c r="FG911" s="2285"/>
      <c r="FH911" s="2285"/>
      <c r="FI911" s="2285"/>
      <c r="FJ911" s="2285"/>
      <c r="FK911" s="2285"/>
      <c r="FL911" s="2285"/>
      <c r="FM911" s="2285"/>
      <c r="FN911" s="2285"/>
      <c r="FO911" s="2285"/>
      <c r="FP911" s="2285"/>
      <c r="FQ911" s="2285"/>
      <c r="FR911" s="2285"/>
      <c r="FS911" s="2285"/>
      <c r="FT911" s="2285"/>
      <c r="FU911" s="2285"/>
      <c r="FV911" s="2285"/>
      <c r="FW911" s="2285"/>
      <c r="FX911" s="2285"/>
      <c r="FY911" s="2285"/>
      <c r="FZ911" s="2285"/>
      <c r="GA911" s="2285"/>
      <c r="GB911" s="2285"/>
      <c r="GC911" s="2285"/>
      <c r="GD911" s="2285"/>
      <c r="GE911" s="2285"/>
      <c r="GF911" s="2285"/>
      <c r="GG911" s="2285"/>
      <c r="GH911" s="2285"/>
      <c r="GI911" s="2285"/>
      <c r="GJ911" s="2285"/>
      <c r="GK911" s="2285"/>
      <c r="GL911" s="2285"/>
      <c r="GM911" s="2285"/>
      <c r="GN911" s="2285"/>
      <c r="GO911" s="2285"/>
      <c r="GP911" s="2285"/>
      <c r="GQ911" s="2285"/>
      <c r="GR911" s="2285"/>
      <c r="GS911" s="2285"/>
      <c r="GT911" s="2285"/>
      <c r="GU911" s="2285"/>
      <c r="GV911" s="2285"/>
      <c r="GW911" s="2285"/>
      <c r="GX911" s="2285"/>
      <c r="GY911" s="2285"/>
      <c r="GZ911" s="2285"/>
      <c r="HA911" s="2285"/>
      <c r="HB911" s="2285"/>
      <c r="HC911" s="2285"/>
      <c r="HD911" s="2285"/>
      <c r="HE911" s="2285"/>
      <c r="HF911" s="2285"/>
      <c r="HG911" s="2285"/>
      <c r="HH911" s="2285"/>
      <c r="HI911" s="2285"/>
      <c r="HJ911" s="2285"/>
      <c r="HK911" s="2285"/>
      <c r="HL911" s="2285"/>
      <c r="HM911" s="2285"/>
      <c r="HN911" s="2285"/>
      <c r="HO911" s="2285"/>
      <c r="HP911" s="2285"/>
      <c r="HQ911" s="2285"/>
      <c r="HR911" s="2285"/>
      <c r="HS911" s="2285"/>
      <c r="HT911" s="2285"/>
      <c r="HU911" s="2285"/>
      <c r="HV911" s="2285"/>
      <c r="HW911" s="2285"/>
      <c r="HX911" s="2285"/>
      <c r="HY911" s="2285"/>
      <c r="HZ911" s="2285"/>
      <c r="IA911" s="2285"/>
      <c r="IB911" s="2285"/>
      <c r="IC911" s="2285"/>
      <c r="ID911" s="2285"/>
      <c r="IE911" s="2285"/>
      <c r="IF911" s="2285"/>
      <c r="IG911" s="2285"/>
      <c r="IH911" s="2285"/>
      <c r="II911" s="2285"/>
      <c r="IJ911" s="2285"/>
      <c r="IK911" s="2285"/>
      <c r="IL911" s="2285"/>
      <c r="IM911" s="2285"/>
      <c r="IN911" s="2285"/>
      <c r="IO911" s="2285"/>
      <c r="IP911" s="2285"/>
      <c r="IQ911" s="2285"/>
      <c r="IR911" s="2285"/>
      <c r="IS911" s="2285"/>
      <c r="IT911" s="2285"/>
      <c r="IU911" s="2285"/>
      <c r="IV911" s="2285"/>
      <c r="IW911" s="2285"/>
    </row>
    <row r="912" spans="1:257" s="2286" customFormat="1" ht="13.5" customHeight="1">
      <c r="A912" s="2281"/>
      <c r="B912" s="2282"/>
      <c r="C912" s="2282"/>
      <c r="D912" s="2282" t="s">
        <v>6576</v>
      </c>
      <c r="E912" s="2282"/>
      <c r="F912" s="2283">
        <v>1</v>
      </c>
      <c r="G912" s="2284"/>
      <c r="H912" s="3811"/>
      <c r="I912" s="3843"/>
      <c r="J912" s="2327"/>
      <c r="K912" s="2316"/>
      <c r="L912" s="187"/>
      <c r="M912" s="187"/>
      <c r="N912" s="187"/>
      <c r="O912" s="187"/>
      <c r="P912" s="187"/>
      <c r="Q912" s="187"/>
      <c r="R912" s="187"/>
      <c r="S912" s="187"/>
      <c r="T912" s="187"/>
      <c r="U912" s="187"/>
      <c r="V912" s="187"/>
      <c r="W912" s="187"/>
      <c r="X912" s="187"/>
      <c r="Y912" s="187"/>
      <c r="Z912" s="187"/>
      <c r="AA912" s="187"/>
      <c r="AB912" s="187"/>
      <c r="AC912" s="187"/>
      <c r="AD912" s="187"/>
      <c r="AE912" s="187"/>
      <c r="AF912" s="187"/>
      <c r="AG912" s="187"/>
      <c r="AH912" s="187"/>
      <c r="AI912" s="187"/>
      <c r="AJ912" s="187"/>
      <c r="AK912" s="187"/>
      <c r="AL912" s="187"/>
      <c r="AM912" s="187"/>
      <c r="AN912" s="187"/>
      <c r="AO912" s="187"/>
      <c r="AP912" s="187"/>
      <c r="AQ912" s="187"/>
      <c r="AR912" s="187"/>
      <c r="AS912" s="2285"/>
      <c r="AT912" s="2285"/>
      <c r="AU912" s="2285"/>
      <c r="AV912" s="2285"/>
      <c r="AW912" s="2285"/>
      <c r="AX912" s="2285"/>
      <c r="AY912" s="2285"/>
      <c r="AZ912" s="2285"/>
      <c r="BA912" s="2285"/>
      <c r="BB912" s="2285"/>
      <c r="BC912" s="2285"/>
      <c r="BD912" s="2285"/>
      <c r="BE912" s="2285"/>
      <c r="BF912" s="2285"/>
      <c r="BG912" s="2285"/>
      <c r="BH912" s="2285"/>
      <c r="BI912" s="2285"/>
      <c r="BJ912" s="2285"/>
      <c r="BK912" s="2285"/>
      <c r="BL912" s="2285"/>
      <c r="BM912" s="2285"/>
      <c r="BN912" s="2285"/>
      <c r="BO912" s="2285"/>
      <c r="BP912" s="2285"/>
      <c r="BQ912" s="2285"/>
      <c r="BR912" s="2285"/>
      <c r="BS912" s="2285"/>
      <c r="BT912" s="2285"/>
      <c r="BU912" s="2285"/>
      <c r="BV912" s="2285"/>
      <c r="BW912" s="2285"/>
      <c r="BX912" s="2285"/>
      <c r="BY912" s="2285"/>
      <c r="BZ912" s="2285"/>
      <c r="CA912" s="2285"/>
      <c r="CB912" s="2285"/>
      <c r="CC912" s="2285"/>
      <c r="CD912" s="2285"/>
      <c r="CE912" s="2285"/>
      <c r="CF912" s="2285"/>
      <c r="CG912" s="2285"/>
      <c r="CH912" s="2285"/>
      <c r="CI912" s="2285"/>
      <c r="CJ912" s="2285"/>
      <c r="CK912" s="2285"/>
      <c r="CL912" s="2285"/>
      <c r="CM912" s="2285"/>
      <c r="CN912" s="2285"/>
      <c r="CO912" s="2285"/>
      <c r="CP912" s="2285"/>
      <c r="CQ912" s="2285"/>
      <c r="CR912" s="2285"/>
      <c r="CS912" s="2285"/>
      <c r="CT912" s="2285"/>
      <c r="CU912" s="2285"/>
      <c r="CV912" s="2285"/>
      <c r="CW912" s="2285"/>
      <c r="CX912" s="2285"/>
      <c r="CY912" s="2285"/>
      <c r="CZ912" s="2285"/>
      <c r="DA912" s="2285"/>
      <c r="DB912" s="2285"/>
      <c r="DC912" s="2285"/>
      <c r="DD912" s="2285"/>
      <c r="DE912" s="2285"/>
      <c r="DF912" s="2285"/>
      <c r="DG912" s="2285"/>
      <c r="DH912" s="2285"/>
      <c r="DI912" s="2285"/>
      <c r="DJ912" s="2285"/>
      <c r="DK912" s="2285"/>
      <c r="DL912" s="2285"/>
      <c r="DM912" s="2285"/>
      <c r="DN912" s="2285"/>
      <c r="DO912" s="2285"/>
      <c r="DP912" s="2285"/>
      <c r="DQ912" s="2285"/>
      <c r="DR912" s="2285"/>
      <c r="DS912" s="2285"/>
      <c r="DT912" s="2285"/>
      <c r="DU912" s="2285"/>
      <c r="DV912" s="2285"/>
      <c r="DW912" s="2285"/>
      <c r="DX912" s="2285"/>
      <c r="DY912" s="2285"/>
      <c r="DZ912" s="2285"/>
      <c r="EA912" s="2285"/>
      <c r="EB912" s="2285"/>
      <c r="EC912" s="2285"/>
      <c r="ED912" s="2285"/>
      <c r="EE912" s="2285"/>
      <c r="EF912" s="2285"/>
      <c r="EG912" s="2285"/>
      <c r="EH912" s="2285"/>
      <c r="EI912" s="2285"/>
      <c r="EJ912" s="2285"/>
      <c r="EK912" s="2285"/>
      <c r="EL912" s="2285"/>
      <c r="EM912" s="2285"/>
      <c r="EN912" s="2285"/>
      <c r="EO912" s="2285"/>
      <c r="EP912" s="2285"/>
      <c r="EQ912" s="2285"/>
      <c r="ER912" s="2285"/>
      <c r="ES912" s="2285"/>
      <c r="ET912" s="2285"/>
      <c r="EU912" s="2285"/>
      <c r="EV912" s="2285"/>
      <c r="EW912" s="2285"/>
      <c r="EX912" s="2285"/>
      <c r="EY912" s="2285"/>
      <c r="EZ912" s="2285"/>
      <c r="FA912" s="2285"/>
      <c r="FB912" s="2285"/>
      <c r="FC912" s="2285"/>
      <c r="FD912" s="2285"/>
      <c r="FE912" s="2285"/>
      <c r="FF912" s="2285"/>
      <c r="FG912" s="2285"/>
      <c r="FH912" s="2285"/>
      <c r="FI912" s="2285"/>
      <c r="FJ912" s="2285"/>
      <c r="FK912" s="2285"/>
      <c r="FL912" s="2285"/>
      <c r="FM912" s="2285"/>
      <c r="FN912" s="2285"/>
      <c r="FO912" s="2285"/>
      <c r="FP912" s="2285"/>
      <c r="FQ912" s="2285"/>
      <c r="FR912" s="2285"/>
      <c r="FS912" s="2285"/>
      <c r="FT912" s="2285"/>
      <c r="FU912" s="2285"/>
      <c r="FV912" s="2285"/>
      <c r="FW912" s="2285"/>
      <c r="FX912" s="2285"/>
      <c r="FY912" s="2285"/>
      <c r="FZ912" s="2285"/>
      <c r="GA912" s="2285"/>
      <c r="GB912" s="2285"/>
      <c r="GC912" s="2285"/>
      <c r="GD912" s="2285"/>
      <c r="GE912" s="2285"/>
      <c r="GF912" s="2285"/>
      <c r="GG912" s="2285"/>
      <c r="GH912" s="2285"/>
      <c r="GI912" s="2285"/>
      <c r="GJ912" s="2285"/>
      <c r="GK912" s="2285"/>
      <c r="GL912" s="2285"/>
      <c r="GM912" s="2285"/>
      <c r="GN912" s="2285"/>
      <c r="GO912" s="2285"/>
      <c r="GP912" s="2285"/>
      <c r="GQ912" s="2285"/>
      <c r="GR912" s="2285"/>
      <c r="GS912" s="2285"/>
      <c r="GT912" s="2285"/>
      <c r="GU912" s="2285"/>
      <c r="GV912" s="2285"/>
      <c r="GW912" s="2285"/>
      <c r="GX912" s="2285"/>
      <c r="GY912" s="2285"/>
      <c r="GZ912" s="2285"/>
      <c r="HA912" s="2285"/>
      <c r="HB912" s="2285"/>
      <c r="HC912" s="2285"/>
      <c r="HD912" s="2285"/>
      <c r="HE912" s="2285"/>
      <c r="HF912" s="2285"/>
      <c r="HG912" s="2285"/>
      <c r="HH912" s="2285"/>
      <c r="HI912" s="2285"/>
      <c r="HJ912" s="2285"/>
      <c r="HK912" s="2285"/>
      <c r="HL912" s="2285"/>
      <c r="HM912" s="2285"/>
      <c r="HN912" s="2285"/>
      <c r="HO912" s="2285"/>
      <c r="HP912" s="2285"/>
      <c r="HQ912" s="2285"/>
      <c r="HR912" s="2285"/>
      <c r="HS912" s="2285"/>
      <c r="HT912" s="2285"/>
      <c r="HU912" s="2285"/>
      <c r="HV912" s="2285"/>
      <c r="HW912" s="2285"/>
      <c r="HX912" s="2285"/>
      <c r="HY912" s="2285"/>
      <c r="HZ912" s="2285"/>
      <c r="IA912" s="2285"/>
      <c r="IB912" s="2285"/>
      <c r="IC912" s="2285"/>
      <c r="ID912" s="2285"/>
      <c r="IE912" s="2285"/>
      <c r="IF912" s="2285"/>
      <c r="IG912" s="2285"/>
      <c r="IH912" s="2285"/>
      <c r="II912" s="2285"/>
      <c r="IJ912" s="2285"/>
      <c r="IK912" s="2285"/>
      <c r="IL912" s="2285"/>
      <c r="IM912" s="2285"/>
      <c r="IN912" s="2285"/>
      <c r="IO912" s="2285"/>
      <c r="IP912" s="2285"/>
      <c r="IQ912" s="2285"/>
      <c r="IR912" s="2285"/>
      <c r="IS912" s="2285"/>
      <c r="IT912" s="2285"/>
      <c r="IU912" s="2285"/>
      <c r="IV912" s="2285"/>
      <c r="IW912" s="2285"/>
    </row>
    <row r="913" spans="1:257" s="2288" customFormat="1" ht="40.5" customHeight="1">
      <c r="A913" s="2328"/>
      <c r="B913" s="2329"/>
      <c r="C913" s="193"/>
      <c r="D913" s="193" t="s">
        <v>6916</v>
      </c>
      <c r="E913" s="193"/>
      <c r="F913" s="2330"/>
      <c r="G913" s="2331"/>
      <c r="H913" s="3812"/>
      <c r="I913" s="3844"/>
      <c r="J913" s="4552"/>
      <c r="K913" s="4830"/>
      <c r="L913" s="1512"/>
      <c r="M913" s="4830"/>
      <c r="N913" s="4830"/>
      <c r="O913" s="4830"/>
      <c r="P913" s="4830"/>
      <c r="Q913" s="4830"/>
      <c r="R913" s="4830"/>
      <c r="S913" s="4830"/>
      <c r="T913" s="4830"/>
      <c r="U913" s="4830"/>
      <c r="V913" s="1512"/>
      <c r="W913" s="4830"/>
      <c r="X913" s="4830"/>
      <c r="Y913" s="2290"/>
      <c r="Z913" s="2290"/>
      <c r="AA913" s="2287"/>
      <c r="AB913" s="2287"/>
      <c r="AC913" s="2287"/>
      <c r="AD913" s="2287"/>
      <c r="AE913" s="2287"/>
      <c r="AF913" s="2287"/>
      <c r="AG913" s="2287"/>
      <c r="AH913" s="2287"/>
      <c r="AI913" s="2287"/>
      <c r="AJ913" s="2287"/>
      <c r="AK913" s="2287"/>
      <c r="AL913" s="2287"/>
      <c r="AM913" s="2287"/>
      <c r="AN913" s="2287"/>
      <c r="AO913" s="2287"/>
      <c r="AP913" s="2287"/>
      <c r="AQ913" s="2287"/>
      <c r="AR913" s="2287"/>
      <c r="AS913" s="2287"/>
      <c r="AT913" s="2287"/>
      <c r="AU913" s="2287"/>
      <c r="AV913" s="2287"/>
      <c r="AW913" s="2287"/>
      <c r="AX913" s="2287"/>
      <c r="AY913" s="2287"/>
      <c r="AZ913" s="2287"/>
      <c r="BA913" s="2287"/>
      <c r="BB913" s="2287"/>
      <c r="BC913" s="2287"/>
      <c r="BD913" s="2287"/>
      <c r="BE913" s="2287"/>
      <c r="BF913" s="2287"/>
      <c r="BG913" s="2287"/>
      <c r="BH913" s="2287"/>
      <c r="BI913" s="2287"/>
      <c r="BJ913" s="2287"/>
      <c r="BK913" s="2287"/>
      <c r="BL913" s="2287"/>
      <c r="BM913" s="2287"/>
      <c r="BN913" s="2287"/>
      <c r="BO913" s="2287"/>
      <c r="BP913" s="2287"/>
      <c r="BQ913" s="2287"/>
      <c r="BR913" s="2287"/>
      <c r="BS913" s="2287"/>
      <c r="BT913" s="2287"/>
      <c r="BU913" s="2287"/>
      <c r="BV913" s="2287"/>
      <c r="BW913" s="2287"/>
      <c r="BX913" s="2287"/>
      <c r="BY913" s="2287"/>
      <c r="BZ913" s="2287"/>
      <c r="CA913" s="2287"/>
      <c r="CB913" s="2287"/>
      <c r="CC913" s="2287"/>
      <c r="CD913" s="2287"/>
      <c r="CE913" s="2287"/>
      <c r="CF913" s="2287"/>
      <c r="CG913" s="2287"/>
      <c r="CH913" s="2287"/>
      <c r="CI913" s="2287"/>
      <c r="CJ913" s="2287"/>
      <c r="CK913" s="2287"/>
      <c r="CL913" s="2287"/>
      <c r="CM913" s="2287"/>
      <c r="CN913" s="2287"/>
      <c r="CO913" s="2287"/>
      <c r="CP913" s="2287"/>
      <c r="CQ913" s="2287"/>
      <c r="CR913" s="2287"/>
      <c r="CS913" s="2287"/>
      <c r="CT913" s="2287"/>
      <c r="CU913" s="2287"/>
      <c r="CV913" s="2287"/>
      <c r="CW913" s="2287"/>
      <c r="CX913" s="2287"/>
      <c r="CY913" s="2287"/>
      <c r="CZ913" s="2287"/>
      <c r="DA913" s="2287"/>
      <c r="DB913" s="2287"/>
      <c r="DC913" s="2287"/>
      <c r="DD913" s="2287"/>
      <c r="DE913" s="2287"/>
      <c r="DF913" s="2287"/>
      <c r="DG913" s="2287"/>
      <c r="DH913" s="2287"/>
      <c r="DI913" s="2287"/>
      <c r="DJ913" s="2287"/>
      <c r="DK913" s="2287"/>
      <c r="DL913" s="2287"/>
      <c r="DM913" s="2287"/>
      <c r="DN913" s="2287"/>
      <c r="DO913" s="2287"/>
      <c r="DP913" s="2287"/>
      <c r="DQ913" s="2287"/>
      <c r="DR913" s="2287"/>
      <c r="DS913" s="2287"/>
      <c r="DT913" s="2287"/>
    </row>
    <row r="914" spans="1:257" s="2271" customFormat="1" ht="13.5" customHeight="1">
      <c r="A914" s="764">
        <v>172</v>
      </c>
      <c r="B914" s="151" t="s">
        <v>1007</v>
      </c>
      <c r="C914" s="4766" t="s">
        <v>6920</v>
      </c>
      <c r="D914" s="151" t="s">
        <v>6921</v>
      </c>
      <c r="E914" s="151" t="s">
        <v>155</v>
      </c>
      <c r="F914" s="210">
        <f>ROUND(SUM(F917),3)</f>
        <v>1</v>
      </c>
      <c r="G914" s="4767"/>
      <c r="H914" s="3789">
        <f>ROUND(F914*G914,2)</f>
        <v>0</v>
      </c>
      <c r="I914" s="3821"/>
      <c r="J914" s="153" t="s">
        <v>60</v>
      </c>
      <c r="K914" s="138"/>
      <c r="L914" s="4900"/>
      <c r="V914" s="4901"/>
    </row>
    <row r="915" spans="1:257" s="2286" customFormat="1" ht="13.5" customHeight="1">
      <c r="A915" s="2281"/>
      <c r="B915" s="2282"/>
      <c r="C915" s="2282"/>
      <c r="D915" s="2282" t="s">
        <v>6922</v>
      </c>
      <c r="E915" s="2282"/>
      <c r="F915" s="2283"/>
      <c r="G915" s="2284"/>
      <c r="H915" s="3811"/>
      <c r="I915" s="3843"/>
      <c r="J915" s="2327"/>
      <c r="K915" s="2315"/>
      <c r="L915" s="187"/>
      <c r="M915" s="187"/>
      <c r="N915" s="187"/>
      <c r="O915" s="187"/>
      <c r="P915" s="187"/>
      <c r="Q915" s="187"/>
      <c r="R915" s="187"/>
      <c r="S915" s="187"/>
      <c r="T915" s="187"/>
      <c r="U915" s="187"/>
      <c r="V915" s="187"/>
      <c r="W915" s="187"/>
      <c r="X915" s="187"/>
      <c r="Y915" s="187"/>
      <c r="Z915" s="187"/>
      <c r="AA915" s="187"/>
      <c r="AB915" s="187"/>
      <c r="AC915" s="187"/>
      <c r="AD915" s="187"/>
      <c r="AE915" s="187"/>
      <c r="AF915" s="187"/>
      <c r="AG915" s="187"/>
      <c r="AH915" s="187"/>
      <c r="AI915" s="187"/>
      <c r="AJ915" s="187"/>
      <c r="AK915" s="187"/>
      <c r="AL915" s="187"/>
      <c r="AM915" s="187"/>
      <c r="AN915" s="187"/>
      <c r="AO915" s="187"/>
      <c r="AP915" s="187"/>
      <c r="AQ915" s="187"/>
      <c r="AR915" s="187"/>
      <c r="AS915" s="2285"/>
      <c r="AT915" s="2285"/>
      <c r="AU915" s="2285"/>
      <c r="AV915" s="2285"/>
      <c r="AW915" s="2285"/>
      <c r="AX915" s="2285"/>
      <c r="AY915" s="2285"/>
      <c r="AZ915" s="2285"/>
      <c r="BA915" s="2285"/>
      <c r="BB915" s="2285"/>
      <c r="BC915" s="2285"/>
      <c r="BD915" s="2285"/>
      <c r="BE915" s="2285"/>
      <c r="BF915" s="2285"/>
      <c r="BG915" s="2285"/>
      <c r="BH915" s="2285"/>
      <c r="BI915" s="2285"/>
      <c r="BJ915" s="2285"/>
      <c r="BK915" s="2285"/>
      <c r="BL915" s="2285"/>
      <c r="BM915" s="2285"/>
      <c r="BN915" s="2285"/>
      <c r="BO915" s="2285"/>
      <c r="BP915" s="2285"/>
      <c r="BQ915" s="2285"/>
      <c r="BR915" s="2285"/>
      <c r="BS915" s="2285"/>
      <c r="BT915" s="2285"/>
      <c r="BU915" s="2285"/>
      <c r="BV915" s="2285"/>
      <c r="BW915" s="2285"/>
      <c r="BX915" s="2285"/>
      <c r="BY915" s="2285"/>
      <c r="BZ915" s="2285"/>
      <c r="CA915" s="2285"/>
      <c r="CB915" s="2285"/>
      <c r="CC915" s="2285"/>
      <c r="CD915" s="2285"/>
      <c r="CE915" s="2285"/>
      <c r="CF915" s="2285"/>
      <c r="CG915" s="2285"/>
      <c r="CH915" s="2285"/>
      <c r="CI915" s="2285"/>
      <c r="CJ915" s="2285"/>
      <c r="CK915" s="2285"/>
      <c r="CL915" s="2285"/>
      <c r="CM915" s="2285"/>
      <c r="CN915" s="2285"/>
      <c r="CO915" s="2285"/>
      <c r="CP915" s="2285"/>
      <c r="CQ915" s="2285"/>
      <c r="CR915" s="2285"/>
      <c r="CS915" s="2285"/>
      <c r="CT915" s="2285"/>
      <c r="CU915" s="2285"/>
      <c r="CV915" s="2285"/>
      <c r="CW915" s="2285"/>
      <c r="CX915" s="2285"/>
      <c r="CY915" s="2285"/>
      <c r="CZ915" s="2285"/>
      <c r="DA915" s="2285"/>
      <c r="DB915" s="2285"/>
      <c r="DC915" s="2285"/>
      <c r="DD915" s="2285"/>
      <c r="DE915" s="2285"/>
      <c r="DF915" s="2285"/>
      <c r="DG915" s="2285"/>
      <c r="DH915" s="2285"/>
      <c r="DI915" s="2285"/>
      <c r="DJ915" s="2285"/>
      <c r="DK915" s="2285"/>
      <c r="DL915" s="2285"/>
      <c r="DM915" s="2285"/>
      <c r="DN915" s="2285"/>
      <c r="DO915" s="2285"/>
      <c r="DP915" s="2285"/>
      <c r="DQ915" s="2285"/>
      <c r="DR915" s="2285"/>
      <c r="DS915" s="2285"/>
      <c r="DT915" s="2285"/>
      <c r="DU915" s="2285"/>
      <c r="DV915" s="2285"/>
      <c r="DW915" s="2285"/>
      <c r="DX915" s="2285"/>
      <c r="DY915" s="2285"/>
      <c r="DZ915" s="2285"/>
      <c r="EA915" s="2285"/>
      <c r="EB915" s="2285"/>
      <c r="EC915" s="2285"/>
      <c r="ED915" s="2285"/>
      <c r="EE915" s="2285"/>
      <c r="EF915" s="2285"/>
      <c r="EG915" s="2285"/>
      <c r="EH915" s="2285"/>
      <c r="EI915" s="2285"/>
      <c r="EJ915" s="2285"/>
      <c r="EK915" s="2285"/>
      <c r="EL915" s="2285"/>
      <c r="EM915" s="2285"/>
      <c r="EN915" s="2285"/>
      <c r="EO915" s="2285"/>
      <c r="EP915" s="2285"/>
      <c r="EQ915" s="2285"/>
      <c r="ER915" s="2285"/>
      <c r="ES915" s="2285"/>
      <c r="ET915" s="2285"/>
      <c r="EU915" s="2285"/>
      <c r="EV915" s="2285"/>
      <c r="EW915" s="2285"/>
      <c r="EX915" s="2285"/>
      <c r="EY915" s="2285"/>
      <c r="EZ915" s="2285"/>
      <c r="FA915" s="2285"/>
      <c r="FB915" s="2285"/>
      <c r="FC915" s="2285"/>
      <c r="FD915" s="2285"/>
      <c r="FE915" s="2285"/>
      <c r="FF915" s="2285"/>
      <c r="FG915" s="2285"/>
      <c r="FH915" s="2285"/>
      <c r="FI915" s="2285"/>
      <c r="FJ915" s="2285"/>
      <c r="FK915" s="2285"/>
      <c r="FL915" s="2285"/>
      <c r="FM915" s="2285"/>
      <c r="FN915" s="2285"/>
      <c r="FO915" s="2285"/>
      <c r="FP915" s="2285"/>
      <c r="FQ915" s="2285"/>
      <c r="FR915" s="2285"/>
      <c r="FS915" s="2285"/>
      <c r="FT915" s="2285"/>
      <c r="FU915" s="2285"/>
      <c r="FV915" s="2285"/>
      <c r="FW915" s="2285"/>
      <c r="FX915" s="2285"/>
      <c r="FY915" s="2285"/>
      <c r="FZ915" s="2285"/>
      <c r="GA915" s="2285"/>
      <c r="GB915" s="2285"/>
      <c r="GC915" s="2285"/>
      <c r="GD915" s="2285"/>
      <c r="GE915" s="2285"/>
      <c r="GF915" s="2285"/>
      <c r="GG915" s="2285"/>
      <c r="GH915" s="2285"/>
      <c r="GI915" s="2285"/>
      <c r="GJ915" s="2285"/>
      <c r="GK915" s="2285"/>
      <c r="GL915" s="2285"/>
      <c r="GM915" s="2285"/>
      <c r="GN915" s="2285"/>
      <c r="GO915" s="2285"/>
      <c r="GP915" s="2285"/>
      <c r="GQ915" s="2285"/>
      <c r="GR915" s="2285"/>
      <c r="GS915" s="2285"/>
      <c r="GT915" s="2285"/>
      <c r="GU915" s="2285"/>
      <c r="GV915" s="2285"/>
      <c r="GW915" s="2285"/>
      <c r="GX915" s="2285"/>
      <c r="GY915" s="2285"/>
      <c r="GZ915" s="2285"/>
      <c r="HA915" s="2285"/>
      <c r="HB915" s="2285"/>
      <c r="HC915" s="2285"/>
      <c r="HD915" s="2285"/>
      <c r="HE915" s="2285"/>
      <c r="HF915" s="2285"/>
      <c r="HG915" s="2285"/>
      <c r="HH915" s="2285"/>
      <c r="HI915" s="2285"/>
      <c r="HJ915" s="2285"/>
      <c r="HK915" s="2285"/>
      <c r="HL915" s="2285"/>
      <c r="HM915" s="2285"/>
      <c r="HN915" s="2285"/>
      <c r="HO915" s="2285"/>
      <c r="HP915" s="2285"/>
      <c r="HQ915" s="2285"/>
      <c r="HR915" s="2285"/>
      <c r="HS915" s="2285"/>
      <c r="HT915" s="2285"/>
      <c r="HU915" s="2285"/>
      <c r="HV915" s="2285"/>
      <c r="HW915" s="2285"/>
      <c r="HX915" s="2285"/>
      <c r="HY915" s="2285"/>
      <c r="HZ915" s="2285"/>
      <c r="IA915" s="2285"/>
      <c r="IB915" s="2285"/>
      <c r="IC915" s="2285"/>
      <c r="ID915" s="2285"/>
      <c r="IE915" s="2285"/>
      <c r="IF915" s="2285"/>
      <c r="IG915" s="2285"/>
      <c r="IH915" s="2285"/>
      <c r="II915" s="2285"/>
      <c r="IJ915" s="2285"/>
      <c r="IK915" s="2285"/>
      <c r="IL915" s="2285"/>
      <c r="IM915" s="2285"/>
      <c r="IN915" s="2285"/>
      <c r="IO915" s="2285"/>
      <c r="IP915" s="2285"/>
      <c r="IQ915" s="2285"/>
      <c r="IR915" s="2285"/>
      <c r="IS915" s="2285"/>
      <c r="IT915" s="2285"/>
      <c r="IU915" s="2285"/>
      <c r="IV915" s="2285"/>
      <c r="IW915" s="2285"/>
    </row>
    <row r="916" spans="1:257" s="2286" customFormat="1" ht="13.5" customHeight="1">
      <c r="A916" s="2281"/>
      <c r="B916" s="2282"/>
      <c r="C916" s="2282"/>
      <c r="D916" s="2282" t="s">
        <v>6923</v>
      </c>
      <c r="E916" s="2282"/>
      <c r="F916" s="2283"/>
      <c r="G916" s="2284"/>
      <c r="H916" s="3811"/>
      <c r="I916" s="3843"/>
      <c r="J916" s="2327"/>
      <c r="K916" s="2315"/>
      <c r="L916" s="187"/>
      <c r="M916" s="187"/>
      <c r="N916" s="187"/>
      <c r="O916" s="187"/>
      <c r="P916" s="187"/>
      <c r="Q916" s="187"/>
      <c r="R916" s="187"/>
      <c r="S916" s="187"/>
      <c r="T916" s="187"/>
      <c r="U916" s="187"/>
      <c r="V916" s="187"/>
      <c r="W916" s="187"/>
      <c r="X916" s="187"/>
      <c r="Y916" s="187"/>
      <c r="Z916" s="187"/>
      <c r="AA916" s="187"/>
      <c r="AB916" s="187"/>
      <c r="AC916" s="187"/>
      <c r="AD916" s="187"/>
      <c r="AE916" s="187"/>
      <c r="AF916" s="187"/>
      <c r="AG916" s="187"/>
      <c r="AH916" s="187"/>
      <c r="AI916" s="187"/>
      <c r="AJ916" s="187"/>
      <c r="AK916" s="187"/>
      <c r="AL916" s="187"/>
      <c r="AM916" s="187"/>
      <c r="AN916" s="187"/>
      <c r="AO916" s="187"/>
      <c r="AP916" s="187"/>
      <c r="AQ916" s="187"/>
      <c r="AR916" s="187"/>
      <c r="AS916" s="2285"/>
      <c r="AT916" s="2285"/>
      <c r="AU916" s="2285"/>
      <c r="AV916" s="2285"/>
      <c r="AW916" s="2285"/>
      <c r="AX916" s="2285"/>
      <c r="AY916" s="2285"/>
      <c r="AZ916" s="2285"/>
      <c r="BA916" s="2285"/>
      <c r="BB916" s="2285"/>
      <c r="BC916" s="2285"/>
      <c r="BD916" s="2285"/>
      <c r="BE916" s="2285"/>
      <c r="BF916" s="2285"/>
      <c r="BG916" s="2285"/>
      <c r="BH916" s="2285"/>
      <c r="BI916" s="2285"/>
      <c r="BJ916" s="2285"/>
      <c r="BK916" s="2285"/>
      <c r="BL916" s="2285"/>
      <c r="BM916" s="2285"/>
      <c r="BN916" s="2285"/>
      <c r="BO916" s="2285"/>
      <c r="BP916" s="2285"/>
      <c r="BQ916" s="2285"/>
      <c r="BR916" s="2285"/>
      <c r="BS916" s="2285"/>
      <c r="BT916" s="2285"/>
      <c r="BU916" s="2285"/>
      <c r="BV916" s="2285"/>
      <c r="BW916" s="2285"/>
      <c r="BX916" s="2285"/>
      <c r="BY916" s="2285"/>
      <c r="BZ916" s="2285"/>
      <c r="CA916" s="2285"/>
      <c r="CB916" s="2285"/>
      <c r="CC916" s="2285"/>
      <c r="CD916" s="2285"/>
      <c r="CE916" s="2285"/>
      <c r="CF916" s="2285"/>
      <c r="CG916" s="2285"/>
      <c r="CH916" s="2285"/>
      <c r="CI916" s="2285"/>
      <c r="CJ916" s="2285"/>
      <c r="CK916" s="2285"/>
      <c r="CL916" s="2285"/>
      <c r="CM916" s="2285"/>
      <c r="CN916" s="2285"/>
      <c r="CO916" s="2285"/>
      <c r="CP916" s="2285"/>
      <c r="CQ916" s="2285"/>
      <c r="CR916" s="2285"/>
      <c r="CS916" s="2285"/>
      <c r="CT916" s="2285"/>
      <c r="CU916" s="2285"/>
      <c r="CV916" s="2285"/>
      <c r="CW916" s="2285"/>
      <c r="CX916" s="2285"/>
      <c r="CY916" s="2285"/>
      <c r="CZ916" s="2285"/>
      <c r="DA916" s="2285"/>
      <c r="DB916" s="2285"/>
      <c r="DC916" s="2285"/>
      <c r="DD916" s="2285"/>
      <c r="DE916" s="2285"/>
      <c r="DF916" s="2285"/>
      <c r="DG916" s="2285"/>
      <c r="DH916" s="2285"/>
      <c r="DI916" s="2285"/>
      <c r="DJ916" s="2285"/>
      <c r="DK916" s="2285"/>
      <c r="DL916" s="2285"/>
      <c r="DM916" s="2285"/>
      <c r="DN916" s="2285"/>
      <c r="DO916" s="2285"/>
      <c r="DP916" s="2285"/>
      <c r="DQ916" s="2285"/>
      <c r="DR916" s="2285"/>
      <c r="DS916" s="2285"/>
      <c r="DT916" s="2285"/>
      <c r="DU916" s="2285"/>
      <c r="DV916" s="2285"/>
      <c r="DW916" s="2285"/>
      <c r="DX916" s="2285"/>
      <c r="DY916" s="2285"/>
      <c r="DZ916" s="2285"/>
      <c r="EA916" s="2285"/>
      <c r="EB916" s="2285"/>
      <c r="EC916" s="2285"/>
      <c r="ED916" s="2285"/>
      <c r="EE916" s="2285"/>
      <c r="EF916" s="2285"/>
      <c r="EG916" s="2285"/>
      <c r="EH916" s="2285"/>
      <c r="EI916" s="2285"/>
      <c r="EJ916" s="2285"/>
      <c r="EK916" s="2285"/>
      <c r="EL916" s="2285"/>
      <c r="EM916" s="2285"/>
      <c r="EN916" s="2285"/>
      <c r="EO916" s="2285"/>
      <c r="EP916" s="2285"/>
      <c r="EQ916" s="2285"/>
      <c r="ER916" s="2285"/>
      <c r="ES916" s="2285"/>
      <c r="ET916" s="2285"/>
      <c r="EU916" s="2285"/>
      <c r="EV916" s="2285"/>
      <c r="EW916" s="2285"/>
      <c r="EX916" s="2285"/>
      <c r="EY916" s="2285"/>
      <c r="EZ916" s="2285"/>
      <c r="FA916" s="2285"/>
      <c r="FB916" s="2285"/>
      <c r="FC916" s="2285"/>
      <c r="FD916" s="2285"/>
      <c r="FE916" s="2285"/>
      <c r="FF916" s="2285"/>
      <c r="FG916" s="2285"/>
      <c r="FH916" s="2285"/>
      <c r="FI916" s="2285"/>
      <c r="FJ916" s="2285"/>
      <c r="FK916" s="2285"/>
      <c r="FL916" s="2285"/>
      <c r="FM916" s="2285"/>
      <c r="FN916" s="2285"/>
      <c r="FO916" s="2285"/>
      <c r="FP916" s="2285"/>
      <c r="FQ916" s="2285"/>
      <c r="FR916" s="2285"/>
      <c r="FS916" s="2285"/>
      <c r="FT916" s="2285"/>
      <c r="FU916" s="2285"/>
      <c r="FV916" s="2285"/>
      <c r="FW916" s="2285"/>
      <c r="FX916" s="2285"/>
      <c r="FY916" s="2285"/>
      <c r="FZ916" s="2285"/>
      <c r="GA916" s="2285"/>
      <c r="GB916" s="2285"/>
      <c r="GC916" s="2285"/>
      <c r="GD916" s="2285"/>
      <c r="GE916" s="2285"/>
      <c r="GF916" s="2285"/>
      <c r="GG916" s="2285"/>
      <c r="GH916" s="2285"/>
      <c r="GI916" s="2285"/>
      <c r="GJ916" s="2285"/>
      <c r="GK916" s="2285"/>
      <c r="GL916" s="2285"/>
      <c r="GM916" s="2285"/>
      <c r="GN916" s="2285"/>
      <c r="GO916" s="2285"/>
      <c r="GP916" s="2285"/>
      <c r="GQ916" s="2285"/>
      <c r="GR916" s="2285"/>
      <c r="GS916" s="2285"/>
      <c r="GT916" s="2285"/>
      <c r="GU916" s="2285"/>
      <c r="GV916" s="2285"/>
      <c r="GW916" s="2285"/>
      <c r="GX916" s="2285"/>
      <c r="GY916" s="2285"/>
      <c r="GZ916" s="2285"/>
      <c r="HA916" s="2285"/>
      <c r="HB916" s="2285"/>
      <c r="HC916" s="2285"/>
      <c r="HD916" s="2285"/>
      <c r="HE916" s="2285"/>
      <c r="HF916" s="2285"/>
      <c r="HG916" s="2285"/>
      <c r="HH916" s="2285"/>
      <c r="HI916" s="2285"/>
      <c r="HJ916" s="2285"/>
      <c r="HK916" s="2285"/>
      <c r="HL916" s="2285"/>
      <c r="HM916" s="2285"/>
      <c r="HN916" s="2285"/>
      <c r="HO916" s="2285"/>
      <c r="HP916" s="2285"/>
      <c r="HQ916" s="2285"/>
      <c r="HR916" s="2285"/>
      <c r="HS916" s="2285"/>
      <c r="HT916" s="2285"/>
      <c r="HU916" s="2285"/>
      <c r="HV916" s="2285"/>
      <c r="HW916" s="2285"/>
      <c r="HX916" s="2285"/>
      <c r="HY916" s="2285"/>
      <c r="HZ916" s="2285"/>
      <c r="IA916" s="2285"/>
      <c r="IB916" s="2285"/>
      <c r="IC916" s="2285"/>
      <c r="ID916" s="2285"/>
      <c r="IE916" s="2285"/>
      <c r="IF916" s="2285"/>
      <c r="IG916" s="2285"/>
      <c r="IH916" s="2285"/>
      <c r="II916" s="2285"/>
      <c r="IJ916" s="2285"/>
      <c r="IK916" s="2285"/>
      <c r="IL916" s="2285"/>
      <c r="IM916" s="2285"/>
      <c r="IN916" s="2285"/>
      <c r="IO916" s="2285"/>
      <c r="IP916" s="2285"/>
      <c r="IQ916" s="2285"/>
      <c r="IR916" s="2285"/>
      <c r="IS916" s="2285"/>
      <c r="IT916" s="2285"/>
      <c r="IU916" s="2285"/>
      <c r="IV916" s="2285"/>
      <c r="IW916" s="2285"/>
    </row>
    <row r="917" spans="1:257" s="2286" customFormat="1" ht="13.5" customHeight="1">
      <c r="A917" s="2281"/>
      <c r="B917" s="2282"/>
      <c r="C917" s="2282"/>
      <c r="D917" s="2282" t="s">
        <v>6578</v>
      </c>
      <c r="E917" s="2282"/>
      <c r="F917" s="2283">
        <v>1</v>
      </c>
      <c r="G917" s="2284"/>
      <c r="H917" s="3811"/>
      <c r="I917" s="3843"/>
      <c r="J917" s="2327"/>
      <c r="K917" s="1512"/>
      <c r="L917" s="187"/>
      <c r="M917" s="187"/>
      <c r="N917" s="187"/>
      <c r="O917" s="187"/>
      <c r="P917" s="187"/>
      <c r="Q917" s="187"/>
      <c r="R917" s="187"/>
      <c r="S917" s="187"/>
      <c r="T917" s="187"/>
      <c r="U917" s="187"/>
      <c r="V917" s="187"/>
      <c r="W917" s="187"/>
      <c r="X917" s="187"/>
      <c r="Y917" s="187"/>
      <c r="Z917" s="187"/>
      <c r="AA917" s="187"/>
      <c r="AB917" s="187"/>
      <c r="AC917" s="187"/>
      <c r="AD917" s="187"/>
      <c r="AE917" s="187"/>
      <c r="AF917" s="187"/>
      <c r="AG917" s="187"/>
      <c r="AH917" s="187"/>
      <c r="AI917" s="187"/>
      <c r="AJ917" s="187"/>
      <c r="AK917" s="187"/>
      <c r="AL917" s="187"/>
      <c r="AM917" s="187"/>
      <c r="AN917" s="187"/>
      <c r="AO917" s="187"/>
      <c r="AP917" s="187"/>
      <c r="AQ917" s="187"/>
      <c r="AR917" s="187"/>
      <c r="AS917" s="2285"/>
      <c r="AT917" s="2285"/>
      <c r="AU917" s="2285"/>
      <c r="AV917" s="2285"/>
      <c r="AW917" s="2285"/>
      <c r="AX917" s="2285"/>
      <c r="AY917" s="2285"/>
      <c r="AZ917" s="2285"/>
      <c r="BA917" s="2285"/>
      <c r="BB917" s="2285"/>
      <c r="BC917" s="2285"/>
      <c r="BD917" s="2285"/>
      <c r="BE917" s="2285"/>
      <c r="BF917" s="2285"/>
      <c r="BG917" s="2285"/>
      <c r="BH917" s="2285"/>
      <c r="BI917" s="2285"/>
      <c r="BJ917" s="2285"/>
      <c r="BK917" s="2285"/>
      <c r="BL917" s="2285"/>
      <c r="BM917" s="2285"/>
      <c r="BN917" s="2285"/>
      <c r="BO917" s="2285"/>
      <c r="BP917" s="2285"/>
      <c r="BQ917" s="2285"/>
      <c r="BR917" s="2285"/>
      <c r="BS917" s="2285"/>
      <c r="BT917" s="2285"/>
      <c r="BU917" s="2285"/>
      <c r="BV917" s="2285"/>
      <c r="BW917" s="2285"/>
      <c r="BX917" s="2285"/>
      <c r="BY917" s="2285"/>
      <c r="BZ917" s="2285"/>
      <c r="CA917" s="2285"/>
      <c r="CB917" s="2285"/>
      <c r="CC917" s="2285"/>
      <c r="CD917" s="2285"/>
      <c r="CE917" s="2285"/>
      <c r="CF917" s="2285"/>
      <c r="CG917" s="2285"/>
      <c r="CH917" s="2285"/>
      <c r="CI917" s="2285"/>
      <c r="CJ917" s="2285"/>
      <c r="CK917" s="2285"/>
      <c r="CL917" s="2285"/>
      <c r="CM917" s="2285"/>
      <c r="CN917" s="2285"/>
      <c r="CO917" s="2285"/>
      <c r="CP917" s="2285"/>
      <c r="CQ917" s="2285"/>
      <c r="CR917" s="2285"/>
      <c r="CS917" s="2285"/>
      <c r="CT917" s="2285"/>
      <c r="CU917" s="2285"/>
      <c r="CV917" s="2285"/>
      <c r="CW917" s="2285"/>
      <c r="CX917" s="2285"/>
      <c r="CY917" s="2285"/>
      <c r="CZ917" s="2285"/>
      <c r="DA917" s="2285"/>
      <c r="DB917" s="2285"/>
      <c r="DC917" s="2285"/>
      <c r="DD917" s="2285"/>
      <c r="DE917" s="2285"/>
      <c r="DF917" s="2285"/>
      <c r="DG917" s="2285"/>
      <c r="DH917" s="2285"/>
      <c r="DI917" s="2285"/>
      <c r="DJ917" s="2285"/>
      <c r="DK917" s="2285"/>
      <c r="DL917" s="2285"/>
      <c r="DM917" s="2285"/>
      <c r="DN917" s="2285"/>
      <c r="DO917" s="2285"/>
      <c r="DP917" s="2285"/>
      <c r="DQ917" s="2285"/>
      <c r="DR917" s="2285"/>
      <c r="DS917" s="2285"/>
      <c r="DT917" s="2285"/>
      <c r="DU917" s="2285"/>
      <c r="DV917" s="2285"/>
      <c r="DW917" s="2285"/>
      <c r="DX917" s="2285"/>
      <c r="DY917" s="2285"/>
      <c r="DZ917" s="2285"/>
      <c r="EA917" s="2285"/>
      <c r="EB917" s="2285"/>
      <c r="EC917" s="2285"/>
      <c r="ED917" s="2285"/>
      <c r="EE917" s="2285"/>
      <c r="EF917" s="2285"/>
      <c r="EG917" s="2285"/>
      <c r="EH917" s="2285"/>
      <c r="EI917" s="2285"/>
      <c r="EJ917" s="2285"/>
      <c r="EK917" s="2285"/>
      <c r="EL917" s="2285"/>
      <c r="EM917" s="2285"/>
      <c r="EN917" s="2285"/>
      <c r="EO917" s="2285"/>
      <c r="EP917" s="2285"/>
      <c r="EQ917" s="2285"/>
      <c r="ER917" s="2285"/>
      <c r="ES917" s="2285"/>
      <c r="ET917" s="2285"/>
      <c r="EU917" s="2285"/>
      <c r="EV917" s="2285"/>
      <c r="EW917" s="2285"/>
      <c r="EX917" s="2285"/>
      <c r="EY917" s="2285"/>
      <c r="EZ917" s="2285"/>
      <c r="FA917" s="2285"/>
      <c r="FB917" s="2285"/>
      <c r="FC917" s="2285"/>
      <c r="FD917" s="2285"/>
      <c r="FE917" s="2285"/>
      <c r="FF917" s="2285"/>
      <c r="FG917" s="2285"/>
      <c r="FH917" s="2285"/>
      <c r="FI917" s="2285"/>
      <c r="FJ917" s="2285"/>
      <c r="FK917" s="2285"/>
      <c r="FL917" s="2285"/>
      <c r="FM917" s="2285"/>
      <c r="FN917" s="2285"/>
      <c r="FO917" s="2285"/>
      <c r="FP917" s="2285"/>
      <c r="FQ917" s="2285"/>
      <c r="FR917" s="2285"/>
      <c r="FS917" s="2285"/>
      <c r="FT917" s="2285"/>
      <c r="FU917" s="2285"/>
      <c r="FV917" s="2285"/>
      <c r="FW917" s="2285"/>
      <c r="FX917" s="2285"/>
      <c r="FY917" s="2285"/>
      <c r="FZ917" s="2285"/>
      <c r="GA917" s="2285"/>
      <c r="GB917" s="2285"/>
      <c r="GC917" s="2285"/>
      <c r="GD917" s="2285"/>
      <c r="GE917" s="2285"/>
      <c r="GF917" s="2285"/>
      <c r="GG917" s="2285"/>
      <c r="GH917" s="2285"/>
      <c r="GI917" s="2285"/>
      <c r="GJ917" s="2285"/>
      <c r="GK917" s="2285"/>
      <c r="GL917" s="2285"/>
      <c r="GM917" s="2285"/>
      <c r="GN917" s="2285"/>
      <c r="GO917" s="2285"/>
      <c r="GP917" s="2285"/>
      <c r="GQ917" s="2285"/>
      <c r="GR917" s="2285"/>
      <c r="GS917" s="2285"/>
      <c r="GT917" s="2285"/>
      <c r="GU917" s="2285"/>
      <c r="GV917" s="2285"/>
      <c r="GW917" s="2285"/>
      <c r="GX917" s="2285"/>
      <c r="GY917" s="2285"/>
      <c r="GZ917" s="2285"/>
      <c r="HA917" s="2285"/>
      <c r="HB917" s="2285"/>
      <c r="HC917" s="2285"/>
      <c r="HD917" s="2285"/>
      <c r="HE917" s="2285"/>
      <c r="HF917" s="2285"/>
      <c r="HG917" s="2285"/>
      <c r="HH917" s="2285"/>
      <c r="HI917" s="2285"/>
      <c r="HJ917" s="2285"/>
      <c r="HK917" s="2285"/>
      <c r="HL917" s="2285"/>
      <c r="HM917" s="2285"/>
      <c r="HN917" s="2285"/>
      <c r="HO917" s="2285"/>
      <c r="HP917" s="2285"/>
      <c r="HQ917" s="2285"/>
      <c r="HR917" s="2285"/>
      <c r="HS917" s="2285"/>
      <c r="HT917" s="2285"/>
      <c r="HU917" s="2285"/>
      <c r="HV917" s="2285"/>
      <c r="HW917" s="2285"/>
      <c r="HX917" s="2285"/>
      <c r="HY917" s="2285"/>
      <c r="HZ917" s="2285"/>
      <c r="IA917" s="2285"/>
      <c r="IB917" s="2285"/>
      <c r="IC917" s="2285"/>
      <c r="ID917" s="2285"/>
      <c r="IE917" s="2285"/>
      <c r="IF917" s="2285"/>
      <c r="IG917" s="2285"/>
      <c r="IH917" s="2285"/>
      <c r="II917" s="2285"/>
      <c r="IJ917" s="2285"/>
      <c r="IK917" s="2285"/>
      <c r="IL917" s="2285"/>
      <c r="IM917" s="2285"/>
      <c r="IN917" s="2285"/>
      <c r="IO917" s="2285"/>
      <c r="IP917" s="2285"/>
      <c r="IQ917" s="2285"/>
      <c r="IR917" s="2285"/>
      <c r="IS917" s="2285"/>
      <c r="IT917" s="2285"/>
      <c r="IU917" s="2285"/>
      <c r="IV917" s="2285"/>
      <c r="IW917" s="2285"/>
    </row>
    <row r="918" spans="1:257" s="2288" customFormat="1" ht="40.5" customHeight="1">
      <c r="A918" s="2328"/>
      <c r="B918" s="2329"/>
      <c r="C918" s="193"/>
      <c r="D918" s="193" t="s">
        <v>6924</v>
      </c>
      <c r="E918" s="193"/>
      <c r="F918" s="2330"/>
      <c r="G918" s="2331"/>
      <c r="H918" s="3812"/>
      <c r="I918" s="3844"/>
      <c r="J918" s="4551"/>
      <c r="K918" s="1512"/>
      <c r="L918" s="1512"/>
      <c r="M918" s="4830"/>
      <c r="N918" s="4830"/>
      <c r="O918" s="4830"/>
      <c r="P918" s="4830"/>
      <c r="Q918" s="4830"/>
      <c r="R918" s="4830"/>
      <c r="S918" s="4830"/>
      <c r="T918" s="4830"/>
      <c r="U918" s="4830"/>
      <c r="V918" s="1512"/>
      <c r="W918" s="4830"/>
      <c r="X918" s="4830"/>
      <c r="Y918" s="2290"/>
      <c r="Z918" s="2290"/>
      <c r="AA918" s="187"/>
      <c r="AB918" s="187"/>
      <c r="AC918" s="187"/>
      <c r="AD918" s="187"/>
      <c r="AE918" s="187"/>
      <c r="AF918" s="187"/>
      <c r="AG918" s="187"/>
      <c r="AH918" s="187"/>
      <c r="AI918" s="187"/>
      <c r="AJ918" s="187"/>
      <c r="AK918" s="187"/>
      <c r="AL918" s="187"/>
      <c r="AM918" s="2287"/>
      <c r="AN918" s="2287"/>
      <c r="AO918" s="2287"/>
      <c r="AP918" s="2287"/>
      <c r="AQ918" s="2287"/>
      <c r="AR918" s="2287"/>
      <c r="AS918" s="2287"/>
      <c r="AT918" s="2287"/>
      <c r="AU918" s="2287"/>
      <c r="AV918" s="2287"/>
      <c r="AW918" s="2287"/>
      <c r="AX918" s="2287"/>
      <c r="AY918" s="2287"/>
      <c r="AZ918" s="2287"/>
      <c r="BA918" s="2287"/>
      <c r="BB918" s="2287"/>
      <c r="BC918" s="2287"/>
      <c r="BD918" s="2287"/>
      <c r="BE918" s="2287"/>
      <c r="BF918" s="2287"/>
      <c r="BG918" s="2287"/>
      <c r="BH918" s="2287"/>
      <c r="BI918" s="2287"/>
      <c r="BJ918" s="2287"/>
      <c r="BK918" s="2287"/>
      <c r="BL918" s="2287"/>
      <c r="BM918" s="2287"/>
      <c r="BN918" s="2287"/>
      <c r="BO918" s="2287"/>
      <c r="BP918" s="2287"/>
      <c r="BQ918" s="2287"/>
      <c r="BR918" s="2287"/>
      <c r="BS918" s="2287"/>
      <c r="BT918" s="2287"/>
      <c r="BU918" s="2287"/>
      <c r="BV918" s="2287"/>
      <c r="BW918" s="2287"/>
      <c r="BX918" s="2287"/>
      <c r="BY918" s="2287"/>
      <c r="BZ918" s="2287"/>
      <c r="CA918" s="2287"/>
      <c r="CB918" s="2287"/>
      <c r="CC918" s="2287"/>
      <c r="CD918" s="2287"/>
      <c r="CE918" s="2287"/>
      <c r="CF918" s="2287"/>
      <c r="CG918" s="2287"/>
      <c r="CH918" s="2287"/>
      <c r="CI918" s="2287"/>
      <c r="CJ918" s="2287"/>
      <c r="CK918" s="2287"/>
      <c r="CL918" s="2287"/>
      <c r="CM918" s="2287"/>
      <c r="CN918" s="2287"/>
      <c r="CO918" s="2287"/>
      <c r="CP918" s="2287"/>
      <c r="CQ918" s="2287"/>
      <c r="CR918" s="2287"/>
      <c r="CS918" s="2287"/>
      <c r="CT918" s="2287"/>
      <c r="CU918" s="2287"/>
      <c r="CV918" s="2287"/>
      <c r="CW918" s="2287"/>
      <c r="CX918" s="2287"/>
      <c r="CY918" s="2287"/>
      <c r="CZ918" s="2287"/>
      <c r="DA918" s="2287"/>
      <c r="DB918" s="2287"/>
      <c r="DC918" s="2287"/>
      <c r="DD918" s="2287"/>
      <c r="DE918" s="2287"/>
      <c r="DF918" s="2287"/>
      <c r="DG918" s="2287"/>
      <c r="DH918" s="2287"/>
      <c r="DI918" s="2287"/>
      <c r="DJ918" s="2287"/>
      <c r="DK918" s="2287"/>
      <c r="DL918" s="2287"/>
      <c r="DM918" s="2287"/>
      <c r="DN918" s="2287"/>
      <c r="DO918" s="2287"/>
      <c r="DP918" s="2287"/>
      <c r="DQ918" s="2287"/>
      <c r="DR918" s="2287"/>
      <c r="DS918" s="2287"/>
      <c r="DT918" s="2287"/>
    </row>
    <row r="919" spans="1:257" s="2271" customFormat="1" ht="13.5" customHeight="1">
      <c r="A919" s="764">
        <v>173</v>
      </c>
      <c r="B919" s="151" t="s">
        <v>1007</v>
      </c>
      <c r="C919" s="4766" t="s">
        <v>6925</v>
      </c>
      <c r="D919" s="151" t="s">
        <v>6926</v>
      </c>
      <c r="E919" s="151" t="s">
        <v>155</v>
      </c>
      <c r="F919" s="210">
        <f>ROUND(SUM(F922),3)</f>
        <v>2</v>
      </c>
      <c r="G919" s="4767"/>
      <c r="H919" s="3789">
        <f>ROUND(F919*G919,2)</f>
        <v>0</v>
      </c>
      <c r="I919" s="3821"/>
      <c r="J919" s="153" t="s">
        <v>60</v>
      </c>
      <c r="K919" s="138"/>
      <c r="L919" s="4900"/>
      <c r="V919" s="4901"/>
    </row>
    <row r="920" spans="1:257" s="2286" customFormat="1" ht="13.5" customHeight="1">
      <c r="A920" s="2281"/>
      <c r="B920" s="2282"/>
      <c r="C920" s="2282"/>
      <c r="D920" s="2282" t="s">
        <v>6927</v>
      </c>
      <c r="E920" s="2282"/>
      <c r="F920" s="2283"/>
      <c r="G920" s="2284"/>
      <c r="H920" s="3811"/>
      <c r="I920" s="3843"/>
      <c r="J920" s="2327"/>
      <c r="K920" s="2315"/>
      <c r="L920" s="187"/>
      <c r="M920" s="187"/>
      <c r="N920" s="187"/>
      <c r="O920" s="187"/>
      <c r="P920" s="187"/>
      <c r="Q920" s="187"/>
      <c r="R920" s="187"/>
      <c r="S920" s="187"/>
      <c r="T920" s="187"/>
      <c r="U920" s="187"/>
      <c r="V920" s="187"/>
      <c r="W920" s="187"/>
      <c r="X920" s="187"/>
      <c r="Y920" s="187"/>
      <c r="Z920" s="187"/>
      <c r="AA920" s="187"/>
      <c r="AB920" s="187"/>
      <c r="AC920" s="187"/>
      <c r="AD920" s="187"/>
      <c r="AE920" s="187"/>
      <c r="AF920" s="187"/>
      <c r="AG920" s="187"/>
      <c r="AH920" s="187"/>
      <c r="AI920" s="187"/>
      <c r="AJ920" s="187"/>
      <c r="AK920" s="187"/>
      <c r="AL920" s="187"/>
      <c r="AM920" s="187"/>
      <c r="AN920" s="187"/>
      <c r="AO920" s="187"/>
      <c r="AP920" s="187"/>
      <c r="AQ920" s="187"/>
      <c r="AR920" s="187"/>
      <c r="AS920" s="2285"/>
      <c r="AT920" s="2285"/>
      <c r="AU920" s="2285"/>
      <c r="AV920" s="2285"/>
      <c r="AW920" s="2285"/>
      <c r="AX920" s="2285"/>
      <c r="AY920" s="2285"/>
      <c r="AZ920" s="2285"/>
      <c r="BA920" s="2285"/>
      <c r="BB920" s="2285"/>
      <c r="BC920" s="2285"/>
      <c r="BD920" s="2285"/>
      <c r="BE920" s="2285"/>
      <c r="BF920" s="2285"/>
      <c r="BG920" s="2285"/>
      <c r="BH920" s="2285"/>
      <c r="BI920" s="2285"/>
      <c r="BJ920" s="2285"/>
      <c r="BK920" s="2285"/>
      <c r="BL920" s="2285"/>
      <c r="BM920" s="2285"/>
      <c r="BN920" s="2285"/>
      <c r="BO920" s="2285"/>
      <c r="BP920" s="2285"/>
      <c r="BQ920" s="2285"/>
      <c r="BR920" s="2285"/>
      <c r="BS920" s="2285"/>
      <c r="BT920" s="2285"/>
      <c r="BU920" s="2285"/>
      <c r="BV920" s="2285"/>
      <c r="BW920" s="2285"/>
      <c r="BX920" s="2285"/>
      <c r="BY920" s="2285"/>
      <c r="BZ920" s="2285"/>
      <c r="CA920" s="2285"/>
      <c r="CB920" s="2285"/>
      <c r="CC920" s="2285"/>
      <c r="CD920" s="2285"/>
      <c r="CE920" s="2285"/>
      <c r="CF920" s="2285"/>
      <c r="CG920" s="2285"/>
      <c r="CH920" s="2285"/>
      <c r="CI920" s="2285"/>
      <c r="CJ920" s="2285"/>
      <c r="CK920" s="2285"/>
      <c r="CL920" s="2285"/>
      <c r="CM920" s="2285"/>
      <c r="CN920" s="2285"/>
      <c r="CO920" s="2285"/>
      <c r="CP920" s="2285"/>
      <c r="CQ920" s="2285"/>
      <c r="CR920" s="2285"/>
      <c r="CS920" s="2285"/>
      <c r="CT920" s="2285"/>
      <c r="CU920" s="2285"/>
      <c r="CV920" s="2285"/>
      <c r="CW920" s="2285"/>
      <c r="CX920" s="2285"/>
      <c r="CY920" s="2285"/>
      <c r="CZ920" s="2285"/>
      <c r="DA920" s="2285"/>
      <c r="DB920" s="2285"/>
      <c r="DC920" s="2285"/>
      <c r="DD920" s="2285"/>
      <c r="DE920" s="2285"/>
      <c r="DF920" s="2285"/>
      <c r="DG920" s="2285"/>
      <c r="DH920" s="2285"/>
      <c r="DI920" s="2285"/>
      <c r="DJ920" s="2285"/>
      <c r="DK920" s="2285"/>
      <c r="DL920" s="2285"/>
      <c r="DM920" s="2285"/>
      <c r="DN920" s="2285"/>
      <c r="DO920" s="2285"/>
      <c r="DP920" s="2285"/>
      <c r="DQ920" s="2285"/>
      <c r="DR920" s="2285"/>
      <c r="DS920" s="2285"/>
      <c r="DT920" s="2285"/>
      <c r="DU920" s="2285"/>
      <c r="DV920" s="2285"/>
      <c r="DW920" s="2285"/>
      <c r="DX920" s="2285"/>
      <c r="DY920" s="2285"/>
      <c r="DZ920" s="2285"/>
      <c r="EA920" s="2285"/>
      <c r="EB920" s="2285"/>
      <c r="EC920" s="2285"/>
      <c r="ED920" s="2285"/>
      <c r="EE920" s="2285"/>
      <c r="EF920" s="2285"/>
      <c r="EG920" s="2285"/>
      <c r="EH920" s="2285"/>
      <c r="EI920" s="2285"/>
      <c r="EJ920" s="2285"/>
      <c r="EK920" s="2285"/>
      <c r="EL920" s="2285"/>
      <c r="EM920" s="2285"/>
      <c r="EN920" s="2285"/>
      <c r="EO920" s="2285"/>
      <c r="EP920" s="2285"/>
      <c r="EQ920" s="2285"/>
      <c r="ER920" s="2285"/>
      <c r="ES920" s="2285"/>
      <c r="ET920" s="2285"/>
      <c r="EU920" s="2285"/>
      <c r="EV920" s="2285"/>
      <c r="EW920" s="2285"/>
      <c r="EX920" s="2285"/>
      <c r="EY920" s="2285"/>
      <c r="EZ920" s="2285"/>
      <c r="FA920" s="2285"/>
      <c r="FB920" s="2285"/>
      <c r="FC920" s="2285"/>
      <c r="FD920" s="2285"/>
      <c r="FE920" s="2285"/>
      <c r="FF920" s="2285"/>
      <c r="FG920" s="2285"/>
      <c r="FH920" s="2285"/>
      <c r="FI920" s="2285"/>
      <c r="FJ920" s="2285"/>
      <c r="FK920" s="2285"/>
      <c r="FL920" s="2285"/>
      <c r="FM920" s="2285"/>
      <c r="FN920" s="2285"/>
      <c r="FO920" s="2285"/>
      <c r="FP920" s="2285"/>
      <c r="FQ920" s="2285"/>
      <c r="FR920" s="2285"/>
      <c r="FS920" s="2285"/>
      <c r="FT920" s="2285"/>
      <c r="FU920" s="2285"/>
      <c r="FV920" s="2285"/>
      <c r="FW920" s="2285"/>
      <c r="FX920" s="2285"/>
      <c r="FY920" s="2285"/>
      <c r="FZ920" s="2285"/>
      <c r="GA920" s="2285"/>
      <c r="GB920" s="2285"/>
      <c r="GC920" s="2285"/>
      <c r="GD920" s="2285"/>
      <c r="GE920" s="2285"/>
      <c r="GF920" s="2285"/>
      <c r="GG920" s="2285"/>
      <c r="GH920" s="2285"/>
      <c r="GI920" s="2285"/>
      <c r="GJ920" s="2285"/>
      <c r="GK920" s="2285"/>
      <c r="GL920" s="2285"/>
      <c r="GM920" s="2285"/>
      <c r="GN920" s="2285"/>
      <c r="GO920" s="2285"/>
      <c r="GP920" s="2285"/>
      <c r="GQ920" s="2285"/>
      <c r="GR920" s="2285"/>
      <c r="GS920" s="2285"/>
      <c r="GT920" s="2285"/>
      <c r="GU920" s="2285"/>
      <c r="GV920" s="2285"/>
      <c r="GW920" s="2285"/>
      <c r="GX920" s="2285"/>
      <c r="GY920" s="2285"/>
      <c r="GZ920" s="2285"/>
      <c r="HA920" s="2285"/>
      <c r="HB920" s="2285"/>
      <c r="HC920" s="2285"/>
      <c r="HD920" s="2285"/>
      <c r="HE920" s="2285"/>
      <c r="HF920" s="2285"/>
      <c r="HG920" s="2285"/>
      <c r="HH920" s="2285"/>
      <c r="HI920" s="2285"/>
      <c r="HJ920" s="2285"/>
      <c r="HK920" s="2285"/>
      <c r="HL920" s="2285"/>
      <c r="HM920" s="2285"/>
      <c r="HN920" s="2285"/>
      <c r="HO920" s="2285"/>
      <c r="HP920" s="2285"/>
      <c r="HQ920" s="2285"/>
      <c r="HR920" s="2285"/>
      <c r="HS920" s="2285"/>
      <c r="HT920" s="2285"/>
      <c r="HU920" s="2285"/>
      <c r="HV920" s="2285"/>
      <c r="HW920" s="2285"/>
      <c r="HX920" s="2285"/>
      <c r="HY920" s="2285"/>
      <c r="HZ920" s="2285"/>
      <c r="IA920" s="2285"/>
      <c r="IB920" s="2285"/>
      <c r="IC920" s="2285"/>
      <c r="ID920" s="2285"/>
      <c r="IE920" s="2285"/>
      <c r="IF920" s="2285"/>
      <c r="IG920" s="2285"/>
      <c r="IH920" s="2285"/>
      <c r="II920" s="2285"/>
      <c r="IJ920" s="2285"/>
      <c r="IK920" s="2285"/>
      <c r="IL920" s="2285"/>
      <c r="IM920" s="2285"/>
      <c r="IN920" s="2285"/>
      <c r="IO920" s="2285"/>
      <c r="IP920" s="2285"/>
      <c r="IQ920" s="2285"/>
      <c r="IR920" s="2285"/>
      <c r="IS920" s="2285"/>
      <c r="IT920" s="2285"/>
      <c r="IU920" s="2285"/>
      <c r="IV920" s="2285"/>
      <c r="IW920" s="2285"/>
    </row>
    <row r="921" spans="1:257" s="2286" customFormat="1" ht="13.5" customHeight="1">
      <c r="A921" s="2281"/>
      <c r="B921" s="2282"/>
      <c r="C921" s="2282"/>
      <c r="D921" s="2282" t="s">
        <v>6923</v>
      </c>
      <c r="E921" s="2282"/>
      <c r="F921" s="2283"/>
      <c r="G921" s="2284"/>
      <c r="H921" s="3811"/>
      <c r="I921" s="3843"/>
      <c r="J921" s="2327"/>
      <c r="K921" s="2315"/>
      <c r="L921" s="187"/>
      <c r="M921" s="187"/>
      <c r="N921" s="187"/>
      <c r="O921" s="187"/>
      <c r="P921" s="187"/>
      <c r="Q921" s="187"/>
      <c r="R921" s="187"/>
      <c r="S921" s="187"/>
      <c r="T921" s="187"/>
      <c r="U921" s="187"/>
      <c r="V921" s="187"/>
      <c r="W921" s="187"/>
      <c r="X921" s="187"/>
      <c r="Y921" s="187"/>
      <c r="Z921" s="187"/>
      <c r="AA921" s="187"/>
      <c r="AB921" s="187"/>
      <c r="AC921" s="187"/>
      <c r="AD921" s="187"/>
      <c r="AE921" s="187"/>
      <c r="AF921" s="187"/>
      <c r="AG921" s="187"/>
      <c r="AH921" s="187"/>
      <c r="AI921" s="187"/>
      <c r="AJ921" s="187"/>
      <c r="AK921" s="187"/>
      <c r="AL921" s="187"/>
      <c r="AM921" s="187"/>
      <c r="AN921" s="187"/>
      <c r="AO921" s="187"/>
      <c r="AP921" s="187"/>
      <c r="AQ921" s="187"/>
      <c r="AR921" s="187"/>
      <c r="AS921" s="2285"/>
      <c r="AT921" s="2285"/>
      <c r="AU921" s="2285"/>
      <c r="AV921" s="2285"/>
      <c r="AW921" s="2285"/>
      <c r="AX921" s="2285"/>
      <c r="AY921" s="2285"/>
      <c r="AZ921" s="2285"/>
      <c r="BA921" s="2285"/>
      <c r="BB921" s="2285"/>
      <c r="BC921" s="2285"/>
      <c r="BD921" s="2285"/>
      <c r="BE921" s="2285"/>
      <c r="BF921" s="2285"/>
      <c r="BG921" s="2285"/>
      <c r="BH921" s="2285"/>
      <c r="BI921" s="2285"/>
      <c r="BJ921" s="2285"/>
      <c r="BK921" s="2285"/>
      <c r="BL921" s="2285"/>
      <c r="BM921" s="2285"/>
      <c r="BN921" s="2285"/>
      <c r="BO921" s="2285"/>
      <c r="BP921" s="2285"/>
      <c r="BQ921" s="2285"/>
      <c r="BR921" s="2285"/>
      <c r="BS921" s="2285"/>
      <c r="BT921" s="2285"/>
      <c r="BU921" s="2285"/>
      <c r="BV921" s="2285"/>
      <c r="BW921" s="2285"/>
      <c r="BX921" s="2285"/>
      <c r="BY921" s="2285"/>
      <c r="BZ921" s="2285"/>
      <c r="CA921" s="2285"/>
      <c r="CB921" s="2285"/>
      <c r="CC921" s="2285"/>
      <c r="CD921" s="2285"/>
      <c r="CE921" s="2285"/>
      <c r="CF921" s="2285"/>
      <c r="CG921" s="2285"/>
      <c r="CH921" s="2285"/>
      <c r="CI921" s="2285"/>
      <c r="CJ921" s="2285"/>
      <c r="CK921" s="2285"/>
      <c r="CL921" s="2285"/>
      <c r="CM921" s="2285"/>
      <c r="CN921" s="2285"/>
      <c r="CO921" s="2285"/>
      <c r="CP921" s="2285"/>
      <c r="CQ921" s="2285"/>
      <c r="CR921" s="2285"/>
      <c r="CS921" s="2285"/>
      <c r="CT921" s="2285"/>
      <c r="CU921" s="2285"/>
      <c r="CV921" s="2285"/>
      <c r="CW921" s="2285"/>
      <c r="CX921" s="2285"/>
      <c r="CY921" s="2285"/>
      <c r="CZ921" s="2285"/>
      <c r="DA921" s="2285"/>
      <c r="DB921" s="2285"/>
      <c r="DC921" s="2285"/>
      <c r="DD921" s="2285"/>
      <c r="DE921" s="2285"/>
      <c r="DF921" s="2285"/>
      <c r="DG921" s="2285"/>
      <c r="DH921" s="2285"/>
      <c r="DI921" s="2285"/>
      <c r="DJ921" s="2285"/>
      <c r="DK921" s="2285"/>
      <c r="DL921" s="2285"/>
      <c r="DM921" s="2285"/>
      <c r="DN921" s="2285"/>
      <c r="DO921" s="2285"/>
      <c r="DP921" s="2285"/>
      <c r="DQ921" s="2285"/>
      <c r="DR921" s="2285"/>
      <c r="DS921" s="2285"/>
      <c r="DT921" s="2285"/>
      <c r="DU921" s="2285"/>
      <c r="DV921" s="2285"/>
      <c r="DW921" s="2285"/>
      <c r="DX921" s="2285"/>
      <c r="DY921" s="2285"/>
      <c r="DZ921" s="2285"/>
      <c r="EA921" s="2285"/>
      <c r="EB921" s="2285"/>
      <c r="EC921" s="2285"/>
      <c r="ED921" s="2285"/>
      <c r="EE921" s="2285"/>
      <c r="EF921" s="2285"/>
      <c r="EG921" s="2285"/>
      <c r="EH921" s="2285"/>
      <c r="EI921" s="2285"/>
      <c r="EJ921" s="2285"/>
      <c r="EK921" s="2285"/>
      <c r="EL921" s="2285"/>
      <c r="EM921" s="2285"/>
      <c r="EN921" s="2285"/>
      <c r="EO921" s="2285"/>
      <c r="EP921" s="2285"/>
      <c r="EQ921" s="2285"/>
      <c r="ER921" s="2285"/>
      <c r="ES921" s="2285"/>
      <c r="ET921" s="2285"/>
      <c r="EU921" s="2285"/>
      <c r="EV921" s="2285"/>
      <c r="EW921" s="2285"/>
      <c r="EX921" s="2285"/>
      <c r="EY921" s="2285"/>
      <c r="EZ921" s="2285"/>
      <c r="FA921" s="2285"/>
      <c r="FB921" s="2285"/>
      <c r="FC921" s="2285"/>
      <c r="FD921" s="2285"/>
      <c r="FE921" s="2285"/>
      <c r="FF921" s="2285"/>
      <c r="FG921" s="2285"/>
      <c r="FH921" s="2285"/>
      <c r="FI921" s="2285"/>
      <c r="FJ921" s="2285"/>
      <c r="FK921" s="2285"/>
      <c r="FL921" s="2285"/>
      <c r="FM921" s="2285"/>
      <c r="FN921" s="2285"/>
      <c r="FO921" s="2285"/>
      <c r="FP921" s="2285"/>
      <c r="FQ921" s="2285"/>
      <c r="FR921" s="2285"/>
      <c r="FS921" s="2285"/>
      <c r="FT921" s="2285"/>
      <c r="FU921" s="2285"/>
      <c r="FV921" s="2285"/>
      <c r="FW921" s="2285"/>
      <c r="FX921" s="2285"/>
      <c r="FY921" s="2285"/>
      <c r="FZ921" s="2285"/>
      <c r="GA921" s="2285"/>
      <c r="GB921" s="2285"/>
      <c r="GC921" s="2285"/>
      <c r="GD921" s="2285"/>
      <c r="GE921" s="2285"/>
      <c r="GF921" s="2285"/>
      <c r="GG921" s="2285"/>
      <c r="GH921" s="2285"/>
      <c r="GI921" s="2285"/>
      <c r="GJ921" s="2285"/>
      <c r="GK921" s="2285"/>
      <c r="GL921" s="2285"/>
      <c r="GM921" s="2285"/>
      <c r="GN921" s="2285"/>
      <c r="GO921" s="2285"/>
      <c r="GP921" s="2285"/>
      <c r="GQ921" s="2285"/>
      <c r="GR921" s="2285"/>
      <c r="GS921" s="2285"/>
      <c r="GT921" s="2285"/>
      <c r="GU921" s="2285"/>
      <c r="GV921" s="2285"/>
      <c r="GW921" s="2285"/>
      <c r="GX921" s="2285"/>
      <c r="GY921" s="2285"/>
      <c r="GZ921" s="2285"/>
      <c r="HA921" s="2285"/>
      <c r="HB921" s="2285"/>
      <c r="HC921" s="2285"/>
      <c r="HD921" s="2285"/>
      <c r="HE921" s="2285"/>
      <c r="HF921" s="2285"/>
      <c r="HG921" s="2285"/>
      <c r="HH921" s="2285"/>
      <c r="HI921" s="2285"/>
      <c r="HJ921" s="2285"/>
      <c r="HK921" s="2285"/>
      <c r="HL921" s="2285"/>
      <c r="HM921" s="2285"/>
      <c r="HN921" s="2285"/>
      <c r="HO921" s="2285"/>
      <c r="HP921" s="2285"/>
      <c r="HQ921" s="2285"/>
      <c r="HR921" s="2285"/>
      <c r="HS921" s="2285"/>
      <c r="HT921" s="2285"/>
      <c r="HU921" s="2285"/>
      <c r="HV921" s="2285"/>
      <c r="HW921" s="2285"/>
      <c r="HX921" s="2285"/>
      <c r="HY921" s="2285"/>
      <c r="HZ921" s="2285"/>
      <c r="IA921" s="2285"/>
      <c r="IB921" s="2285"/>
      <c r="IC921" s="2285"/>
      <c r="ID921" s="2285"/>
      <c r="IE921" s="2285"/>
      <c r="IF921" s="2285"/>
      <c r="IG921" s="2285"/>
      <c r="IH921" s="2285"/>
      <c r="II921" s="2285"/>
      <c r="IJ921" s="2285"/>
      <c r="IK921" s="2285"/>
      <c r="IL921" s="2285"/>
      <c r="IM921" s="2285"/>
      <c r="IN921" s="2285"/>
      <c r="IO921" s="2285"/>
      <c r="IP921" s="2285"/>
      <c r="IQ921" s="2285"/>
      <c r="IR921" s="2285"/>
      <c r="IS921" s="2285"/>
      <c r="IT921" s="2285"/>
      <c r="IU921" s="2285"/>
      <c r="IV921" s="2285"/>
      <c r="IW921" s="2285"/>
    </row>
    <row r="922" spans="1:257" s="2286" customFormat="1" ht="13.5" customHeight="1">
      <c r="A922" s="2281"/>
      <c r="B922" s="2282"/>
      <c r="C922" s="2282"/>
      <c r="D922" s="2282" t="s">
        <v>6578</v>
      </c>
      <c r="E922" s="2282"/>
      <c r="F922" s="2283">
        <v>2</v>
      </c>
      <c r="G922" s="2284"/>
      <c r="H922" s="3811"/>
      <c r="I922" s="3843"/>
      <c r="J922" s="2327"/>
      <c r="K922" s="1512"/>
      <c r="L922" s="187"/>
      <c r="M922" s="187"/>
      <c r="N922" s="187"/>
      <c r="O922" s="187"/>
      <c r="P922" s="187"/>
      <c r="Q922" s="187"/>
      <c r="R922" s="187"/>
      <c r="S922" s="187"/>
      <c r="T922" s="187"/>
      <c r="U922" s="187"/>
      <c r="V922" s="187"/>
      <c r="W922" s="187"/>
      <c r="X922" s="187"/>
      <c r="Y922" s="187"/>
      <c r="Z922" s="187"/>
      <c r="AA922" s="187"/>
      <c r="AB922" s="187"/>
      <c r="AC922" s="187"/>
      <c r="AD922" s="187"/>
      <c r="AE922" s="187"/>
      <c r="AF922" s="187"/>
      <c r="AG922" s="187"/>
      <c r="AH922" s="187"/>
      <c r="AI922" s="187"/>
      <c r="AJ922" s="187"/>
      <c r="AK922" s="187"/>
      <c r="AL922" s="187"/>
      <c r="AM922" s="187"/>
      <c r="AN922" s="187"/>
      <c r="AO922" s="187"/>
      <c r="AP922" s="187"/>
      <c r="AQ922" s="187"/>
      <c r="AR922" s="187"/>
      <c r="AS922" s="2285"/>
      <c r="AT922" s="2285"/>
      <c r="AU922" s="2285"/>
      <c r="AV922" s="2285"/>
      <c r="AW922" s="2285"/>
      <c r="AX922" s="2285"/>
      <c r="AY922" s="2285"/>
      <c r="AZ922" s="2285"/>
      <c r="BA922" s="2285"/>
      <c r="BB922" s="2285"/>
      <c r="BC922" s="2285"/>
      <c r="BD922" s="2285"/>
      <c r="BE922" s="2285"/>
      <c r="BF922" s="2285"/>
      <c r="BG922" s="2285"/>
      <c r="BH922" s="2285"/>
      <c r="BI922" s="2285"/>
      <c r="BJ922" s="2285"/>
      <c r="BK922" s="2285"/>
      <c r="BL922" s="2285"/>
      <c r="BM922" s="2285"/>
      <c r="BN922" s="2285"/>
      <c r="BO922" s="2285"/>
      <c r="BP922" s="2285"/>
      <c r="BQ922" s="2285"/>
      <c r="BR922" s="2285"/>
      <c r="BS922" s="2285"/>
      <c r="BT922" s="2285"/>
      <c r="BU922" s="2285"/>
      <c r="BV922" s="2285"/>
      <c r="BW922" s="2285"/>
      <c r="BX922" s="2285"/>
      <c r="BY922" s="2285"/>
      <c r="BZ922" s="2285"/>
      <c r="CA922" s="2285"/>
      <c r="CB922" s="2285"/>
      <c r="CC922" s="2285"/>
      <c r="CD922" s="2285"/>
      <c r="CE922" s="2285"/>
      <c r="CF922" s="2285"/>
      <c r="CG922" s="2285"/>
      <c r="CH922" s="2285"/>
      <c r="CI922" s="2285"/>
      <c r="CJ922" s="2285"/>
      <c r="CK922" s="2285"/>
      <c r="CL922" s="2285"/>
      <c r="CM922" s="2285"/>
      <c r="CN922" s="2285"/>
      <c r="CO922" s="2285"/>
      <c r="CP922" s="2285"/>
      <c r="CQ922" s="2285"/>
      <c r="CR922" s="2285"/>
      <c r="CS922" s="2285"/>
      <c r="CT922" s="2285"/>
      <c r="CU922" s="2285"/>
      <c r="CV922" s="2285"/>
      <c r="CW922" s="2285"/>
      <c r="CX922" s="2285"/>
      <c r="CY922" s="2285"/>
      <c r="CZ922" s="2285"/>
      <c r="DA922" s="2285"/>
      <c r="DB922" s="2285"/>
      <c r="DC922" s="2285"/>
      <c r="DD922" s="2285"/>
      <c r="DE922" s="2285"/>
      <c r="DF922" s="2285"/>
      <c r="DG922" s="2285"/>
      <c r="DH922" s="2285"/>
      <c r="DI922" s="2285"/>
      <c r="DJ922" s="2285"/>
      <c r="DK922" s="2285"/>
      <c r="DL922" s="2285"/>
      <c r="DM922" s="2285"/>
      <c r="DN922" s="2285"/>
      <c r="DO922" s="2285"/>
      <c r="DP922" s="2285"/>
      <c r="DQ922" s="2285"/>
      <c r="DR922" s="2285"/>
      <c r="DS922" s="2285"/>
      <c r="DT922" s="2285"/>
      <c r="DU922" s="2285"/>
      <c r="DV922" s="2285"/>
      <c r="DW922" s="2285"/>
      <c r="DX922" s="2285"/>
      <c r="DY922" s="2285"/>
      <c r="DZ922" s="2285"/>
      <c r="EA922" s="2285"/>
      <c r="EB922" s="2285"/>
      <c r="EC922" s="2285"/>
      <c r="ED922" s="2285"/>
      <c r="EE922" s="2285"/>
      <c r="EF922" s="2285"/>
      <c r="EG922" s="2285"/>
      <c r="EH922" s="2285"/>
      <c r="EI922" s="2285"/>
      <c r="EJ922" s="2285"/>
      <c r="EK922" s="2285"/>
      <c r="EL922" s="2285"/>
      <c r="EM922" s="2285"/>
      <c r="EN922" s="2285"/>
      <c r="EO922" s="2285"/>
      <c r="EP922" s="2285"/>
      <c r="EQ922" s="2285"/>
      <c r="ER922" s="2285"/>
      <c r="ES922" s="2285"/>
      <c r="ET922" s="2285"/>
      <c r="EU922" s="2285"/>
      <c r="EV922" s="2285"/>
      <c r="EW922" s="2285"/>
      <c r="EX922" s="2285"/>
      <c r="EY922" s="2285"/>
      <c r="EZ922" s="2285"/>
      <c r="FA922" s="2285"/>
      <c r="FB922" s="2285"/>
      <c r="FC922" s="2285"/>
      <c r="FD922" s="2285"/>
      <c r="FE922" s="2285"/>
      <c r="FF922" s="2285"/>
      <c r="FG922" s="2285"/>
      <c r="FH922" s="2285"/>
      <c r="FI922" s="2285"/>
      <c r="FJ922" s="2285"/>
      <c r="FK922" s="2285"/>
      <c r="FL922" s="2285"/>
      <c r="FM922" s="2285"/>
      <c r="FN922" s="2285"/>
      <c r="FO922" s="2285"/>
      <c r="FP922" s="2285"/>
      <c r="FQ922" s="2285"/>
      <c r="FR922" s="2285"/>
      <c r="FS922" s="2285"/>
      <c r="FT922" s="2285"/>
      <c r="FU922" s="2285"/>
      <c r="FV922" s="2285"/>
      <c r="FW922" s="2285"/>
      <c r="FX922" s="2285"/>
      <c r="FY922" s="2285"/>
      <c r="FZ922" s="2285"/>
      <c r="GA922" s="2285"/>
      <c r="GB922" s="2285"/>
      <c r="GC922" s="2285"/>
      <c r="GD922" s="2285"/>
      <c r="GE922" s="2285"/>
      <c r="GF922" s="2285"/>
      <c r="GG922" s="2285"/>
      <c r="GH922" s="2285"/>
      <c r="GI922" s="2285"/>
      <c r="GJ922" s="2285"/>
      <c r="GK922" s="2285"/>
      <c r="GL922" s="2285"/>
      <c r="GM922" s="2285"/>
      <c r="GN922" s="2285"/>
      <c r="GO922" s="2285"/>
      <c r="GP922" s="2285"/>
      <c r="GQ922" s="2285"/>
      <c r="GR922" s="2285"/>
      <c r="GS922" s="2285"/>
      <c r="GT922" s="2285"/>
      <c r="GU922" s="2285"/>
      <c r="GV922" s="2285"/>
      <c r="GW922" s="2285"/>
      <c r="GX922" s="2285"/>
      <c r="GY922" s="2285"/>
      <c r="GZ922" s="2285"/>
      <c r="HA922" s="2285"/>
      <c r="HB922" s="2285"/>
      <c r="HC922" s="2285"/>
      <c r="HD922" s="2285"/>
      <c r="HE922" s="2285"/>
      <c r="HF922" s="2285"/>
      <c r="HG922" s="2285"/>
      <c r="HH922" s="2285"/>
      <c r="HI922" s="2285"/>
      <c r="HJ922" s="2285"/>
      <c r="HK922" s="2285"/>
      <c r="HL922" s="2285"/>
      <c r="HM922" s="2285"/>
      <c r="HN922" s="2285"/>
      <c r="HO922" s="2285"/>
      <c r="HP922" s="2285"/>
      <c r="HQ922" s="2285"/>
      <c r="HR922" s="2285"/>
      <c r="HS922" s="2285"/>
      <c r="HT922" s="2285"/>
      <c r="HU922" s="2285"/>
      <c r="HV922" s="2285"/>
      <c r="HW922" s="2285"/>
      <c r="HX922" s="2285"/>
      <c r="HY922" s="2285"/>
      <c r="HZ922" s="2285"/>
      <c r="IA922" s="2285"/>
      <c r="IB922" s="2285"/>
      <c r="IC922" s="2285"/>
      <c r="ID922" s="2285"/>
      <c r="IE922" s="2285"/>
      <c r="IF922" s="2285"/>
      <c r="IG922" s="2285"/>
      <c r="IH922" s="2285"/>
      <c r="II922" s="2285"/>
      <c r="IJ922" s="2285"/>
      <c r="IK922" s="2285"/>
      <c r="IL922" s="2285"/>
      <c r="IM922" s="2285"/>
      <c r="IN922" s="2285"/>
      <c r="IO922" s="2285"/>
      <c r="IP922" s="2285"/>
      <c r="IQ922" s="2285"/>
      <c r="IR922" s="2285"/>
      <c r="IS922" s="2285"/>
      <c r="IT922" s="2285"/>
      <c r="IU922" s="2285"/>
      <c r="IV922" s="2285"/>
      <c r="IW922" s="2285"/>
    </row>
    <row r="923" spans="1:257" s="2288" customFormat="1" ht="27" customHeight="1">
      <c r="A923" s="2328"/>
      <c r="B923" s="2329"/>
      <c r="C923" s="193"/>
      <c r="D923" s="193" t="s">
        <v>6928</v>
      </c>
      <c r="E923" s="193"/>
      <c r="F923" s="2330"/>
      <c r="G923" s="2331"/>
      <c r="H923" s="3812"/>
      <c r="I923" s="3844"/>
      <c r="J923" s="4551"/>
      <c r="K923" s="1512"/>
      <c r="L923" s="1512"/>
      <c r="M923" s="4830"/>
      <c r="N923" s="4830"/>
      <c r="O923" s="4830"/>
      <c r="P923" s="4830"/>
      <c r="Q923" s="4830"/>
      <c r="R923" s="4830"/>
      <c r="S923" s="4830"/>
      <c r="T923" s="4830"/>
      <c r="U923" s="4830"/>
      <c r="V923" s="1512"/>
      <c r="W923" s="4830"/>
      <c r="X923" s="4830"/>
      <c r="Y923" s="2290"/>
      <c r="Z923" s="2290"/>
      <c r="AA923" s="187"/>
      <c r="AB923" s="187"/>
      <c r="AC923" s="187"/>
      <c r="AD923" s="187"/>
      <c r="AE923" s="187"/>
      <c r="AF923" s="187"/>
      <c r="AG923" s="187"/>
      <c r="AH923" s="187"/>
      <c r="AI923" s="187"/>
      <c r="AJ923" s="187"/>
      <c r="AK923" s="187"/>
      <c r="AL923" s="187"/>
      <c r="AM923" s="2287"/>
      <c r="AN923" s="2287"/>
      <c r="AO923" s="2287"/>
      <c r="AP923" s="2287"/>
      <c r="AQ923" s="2287"/>
      <c r="AR923" s="2287"/>
      <c r="AS923" s="2287"/>
      <c r="AT923" s="2287"/>
      <c r="AU923" s="2287"/>
      <c r="AV923" s="2287"/>
      <c r="AW923" s="2287"/>
      <c r="AX923" s="2287"/>
      <c r="AY923" s="2287"/>
      <c r="AZ923" s="2287"/>
      <c r="BA923" s="2287"/>
      <c r="BB923" s="2287"/>
      <c r="BC923" s="2287"/>
      <c r="BD923" s="2287"/>
      <c r="BE923" s="2287"/>
      <c r="BF923" s="2287"/>
      <c r="BG923" s="2287"/>
      <c r="BH923" s="2287"/>
      <c r="BI923" s="2287"/>
      <c r="BJ923" s="2287"/>
      <c r="BK923" s="2287"/>
      <c r="BL923" s="2287"/>
      <c r="BM923" s="2287"/>
      <c r="BN923" s="2287"/>
      <c r="BO923" s="2287"/>
      <c r="BP923" s="2287"/>
      <c r="BQ923" s="2287"/>
      <c r="BR923" s="2287"/>
      <c r="BS923" s="2287"/>
      <c r="BT923" s="2287"/>
      <c r="BU923" s="2287"/>
      <c r="BV923" s="2287"/>
      <c r="BW923" s="2287"/>
      <c r="BX923" s="2287"/>
      <c r="BY923" s="2287"/>
      <c r="BZ923" s="2287"/>
      <c r="CA923" s="2287"/>
      <c r="CB923" s="2287"/>
      <c r="CC923" s="2287"/>
      <c r="CD923" s="2287"/>
      <c r="CE923" s="2287"/>
      <c r="CF923" s="2287"/>
      <c r="CG923" s="2287"/>
      <c r="CH923" s="2287"/>
      <c r="CI923" s="2287"/>
      <c r="CJ923" s="2287"/>
      <c r="CK923" s="2287"/>
      <c r="CL923" s="2287"/>
      <c r="CM923" s="2287"/>
      <c r="CN923" s="2287"/>
      <c r="CO923" s="2287"/>
      <c r="CP923" s="2287"/>
      <c r="CQ923" s="2287"/>
      <c r="CR923" s="2287"/>
      <c r="CS923" s="2287"/>
      <c r="CT923" s="2287"/>
      <c r="CU923" s="2287"/>
      <c r="CV923" s="2287"/>
      <c r="CW923" s="2287"/>
      <c r="CX923" s="2287"/>
      <c r="CY923" s="2287"/>
      <c r="CZ923" s="2287"/>
      <c r="DA923" s="2287"/>
      <c r="DB923" s="2287"/>
      <c r="DC923" s="2287"/>
      <c r="DD923" s="2287"/>
      <c r="DE923" s="2287"/>
      <c r="DF923" s="2287"/>
      <c r="DG923" s="2287"/>
      <c r="DH923" s="2287"/>
      <c r="DI923" s="2287"/>
      <c r="DJ923" s="2287"/>
      <c r="DK923" s="2287"/>
      <c r="DL923" s="2287"/>
      <c r="DM923" s="2287"/>
      <c r="DN923" s="2287"/>
      <c r="DO923" s="2287"/>
      <c r="DP923" s="2287"/>
      <c r="DQ923" s="2287"/>
      <c r="DR923" s="2287"/>
      <c r="DS923" s="2287"/>
      <c r="DT923" s="2287"/>
    </row>
    <row r="924" spans="1:257" s="2271" customFormat="1" ht="13.5" customHeight="1">
      <c r="A924" s="764">
        <v>174</v>
      </c>
      <c r="B924" s="151" t="s">
        <v>1007</v>
      </c>
      <c r="C924" s="4766" t="s">
        <v>6929</v>
      </c>
      <c r="D924" s="151" t="s">
        <v>6930</v>
      </c>
      <c r="E924" s="151" t="s">
        <v>155</v>
      </c>
      <c r="F924" s="210">
        <f>ROUND(SUM(F927),3)</f>
        <v>2</v>
      </c>
      <c r="G924" s="4767"/>
      <c r="H924" s="3789">
        <f>ROUND(F924*G924,2)</f>
        <v>0</v>
      </c>
      <c r="I924" s="3821"/>
      <c r="J924" s="153" t="s">
        <v>60</v>
      </c>
      <c r="K924" s="138"/>
      <c r="L924" s="4900"/>
      <c r="V924" s="4901"/>
    </row>
    <row r="925" spans="1:257" s="2286" customFormat="1" ht="13.5" customHeight="1">
      <c r="A925" s="2281"/>
      <c r="B925" s="2282"/>
      <c r="C925" s="2282"/>
      <c r="D925" s="2282" t="s">
        <v>6931</v>
      </c>
      <c r="E925" s="2282"/>
      <c r="F925" s="2283"/>
      <c r="G925" s="2284"/>
      <c r="H925" s="3811"/>
      <c r="I925" s="3843"/>
      <c r="J925" s="2327"/>
      <c r="K925" s="2315"/>
      <c r="L925" s="187"/>
      <c r="M925" s="187"/>
      <c r="N925" s="187"/>
      <c r="O925" s="187"/>
      <c r="P925" s="187"/>
      <c r="Q925" s="187"/>
      <c r="R925" s="187"/>
      <c r="S925" s="187"/>
      <c r="T925" s="187"/>
      <c r="U925" s="187"/>
      <c r="V925" s="187"/>
      <c r="W925" s="187"/>
      <c r="X925" s="187"/>
      <c r="Y925" s="187"/>
      <c r="Z925" s="187"/>
      <c r="AA925" s="187"/>
      <c r="AB925" s="187"/>
      <c r="AC925" s="187"/>
      <c r="AD925" s="187"/>
      <c r="AE925" s="187"/>
      <c r="AF925" s="187"/>
      <c r="AG925" s="187"/>
      <c r="AH925" s="187"/>
      <c r="AI925" s="187"/>
      <c r="AJ925" s="187"/>
      <c r="AK925" s="187"/>
      <c r="AL925" s="187"/>
      <c r="AM925" s="187"/>
      <c r="AN925" s="187"/>
      <c r="AO925" s="187"/>
      <c r="AP925" s="187"/>
      <c r="AQ925" s="187"/>
      <c r="AR925" s="187"/>
      <c r="AS925" s="2285"/>
      <c r="AT925" s="2285"/>
      <c r="AU925" s="2285"/>
      <c r="AV925" s="2285"/>
      <c r="AW925" s="2285"/>
      <c r="AX925" s="2285"/>
      <c r="AY925" s="2285"/>
      <c r="AZ925" s="2285"/>
      <c r="BA925" s="2285"/>
      <c r="BB925" s="2285"/>
      <c r="BC925" s="2285"/>
      <c r="BD925" s="2285"/>
      <c r="BE925" s="2285"/>
      <c r="BF925" s="2285"/>
      <c r="BG925" s="2285"/>
      <c r="BH925" s="2285"/>
      <c r="BI925" s="2285"/>
      <c r="BJ925" s="2285"/>
      <c r="BK925" s="2285"/>
      <c r="BL925" s="2285"/>
      <c r="BM925" s="2285"/>
      <c r="BN925" s="2285"/>
      <c r="BO925" s="2285"/>
      <c r="BP925" s="2285"/>
      <c r="BQ925" s="2285"/>
      <c r="BR925" s="2285"/>
      <c r="BS925" s="2285"/>
      <c r="BT925" s="2285"/>
      <c r="BU925" s="2285"/>
      <c r="BV925" s="2285"/>
      <c r="BW925" s="2285"/>
      <c r="BX925" s="2285"/>
      <c r="BY925" s="2285"/>
      <c r="BZ925" s="2285"/>
      <c r="CA925" s="2285"/>
      <c r="CB925" s="2285"/>
      <c r="CC925" s="2285"/>
      <c r="CD925" s="2285"/>
      <c r="CE925" s="2285"/>
      <c r="CF925" s="2285"/>
      <c r="CG925" s="2285"/>
      <c r="CH925" s="2285"/>
      <c r="CI925" s="2285"/>
      <c r="CJ925" s="2285"/>
      <c r="CK925" s="2285"/>
      <c r="CL925" s="2285"/>
      <c r="CM925" s="2285"/>
      <c r="CN925" s="2285"/>
      <c r="CO925" s="2285"/>
      <c r="CP925" s="2285"/>
      <c r="CQ925" s="2285"/>
      <c r="CR925" s="2285"/>
      <c r="CS925" s="2285"/>
      <c r="CT925" s="2285"/>
      <c r="CU925" s="2285"/>
      <c r="CV925" s="2285"/>
      <c r="CW925" s="2285"/>
      <c r="CX925" s="2285"/>
      <c r="CY925" s="2285"/>
      <c r="CZ925" s="2285"/>
      <c r="DA925" s="2285"/>
      <c r="DB925" s="2285"/>
      <c r="DC925" s="2285"/>
      <c r="DD925" s="2285"/>
      <c r="DE925" s="2285"/>
      <c r="DF925" s="2285"/>
      <c r="DG925" s="2285"/>
      <c r="DH925" s="2285"/>
      <c r="DI925" s="2285"/>
      <c r="DJ925" s="2285"/>
      <c r="DK925" s="2285"/>
      <c r="DL925" s="2285"/>
      <c r="DM925" s="2285"/>
      <c r="DN925" s="2285"/>
      <c r="DO925" s="2285"/>
      <c r="DP925" s="2285"/>
      <c r="DQ925" s="2285"/>
      <c r="DR925" s="2285"/>
      <c r="DS925" s="2285"/>
      <c r="DT925" s="2285"/>
      <c r="DU925" s="2285"/>
      <c r="DV925" s="2285"/>
      <c r="DW925" s="2285"/>
      <c r="DX925" s="2285"/>
      <c r="DY925" s="2285"/>
      <c r="DZ925" s="2285"/>
      <c r="EA925" s="2285"/>
      <c r="EB925" s="2285"/>
      <c r="EC925" s="2285"/>
      <c r="ED925" s="2285"/>
      <c r="EE925" s="2285"/>
      <c r="EF925" s="2285"/>
      <c r="EG925" s="2285"/>
      <c r="EH925" s="2285"/>
      <c r="EI925" s="2285"/>
      <c r="EJ925" s="2285"/>
      <c r="EK925" s="2285"/>
      <c r="EL925" s="2285"/>
      <c r="EM925" s="2285"/>
      <c r="EN925" s="2285"/>
      <c r="EO925" s="2285"/>
      <c r="EP925" s="2285"/>
      <c r="EQ925" s="2285"/>
      <c r="ER925" s="2285"/>
      <c r="ES925" s="2285"/>
      <c r="ET925" s="2285"/>
      <c r="EU925" s="2285"/>
      <c r="EV925" s="2285"/>
      <c r="EW925" s="2285"/>
      <c r="EX925" s="2285"/>
      <c r="EY925" s="2285"/>
      <c r="EZ925" s="2285"/>
      <c r="FA925" s="2285"/>
      <c r="FB925" s="2285"/>
      <c r="FC925" s="2285"/>
      <c r="FD925" s="2285"/>
      <c r="FE925" s="2285"/>
      <c r="FF925" s="2285"/>
      <c r="FG925" s="2285"/>
      <c r="FH925" s="2285"/>
      <c r="FI925" s="2285"/>
      <c r="FJ925" s="2285"/>
      <c r="FK925" s="2285"/>
      <c r="FL925" s="2285"/>
      <c r="FM925" s="2285"/>
      <c r="FN925" s="2285"/>
      <c r="FO925" s="2285"/>
      <c r="FP925" s="2285"/>
      <c r="FQ925" s="2285"/>
      <c r="FR925" s="2285"/>
      <c r="FS925" s="2285"/>
      <c r="FT925" s="2285"/>
      <c r="FU925" s="2285"/>
      <c r="FV925" s="2285"/>
      <c r="FW925" s="2285"/>
      <c r="FX925" s="2285"/>
      <c r="FY925" s="2285"/>
      <c r="FZ925" s="2285"/>
      <c r="GA925" s="2285"/>
      <c r="GB925" s="2285"/>
      <c r="GC925" s="2285"/>
      <c r="GD925" s="2285"/>
      <c r="GE925" s="2285"/>
      <c r="GF925" s="2285"/>
      <c r="GG925" s="2285"/>
      <c r="GH925" s="2285"/>
      <c r="GI925" s="2285"/>
      <c r="GJ925" s="2285"/>
      <c r="GK925" s="2285"/>
      <c r="GL925" s="2285"/>
      <c r="GM925" s="2285"/>
      <c r="GN925" s="2285"/>
      <c r="GO925" s="2285"/>
      <c r="GP925" s="2285"/>
      <c r="GQ925" s="2285"/>
      <c r="GR925" s="2285"/>
      <c r="GS925" s="2285"/>
      <c r="GT925" s="2285"/>
      <c r="GU925" s="2285"/>
      <c r="GV925" s="2285"/>
      <c r="GW925" s="2285"/>
      <c r="GX925" s="2285"/>
      <c r="GY925" s="2285"/>
      <c r="GZ925" s="2285"/>
      <c r="HA925" s="2285"/>
      <c r="HB925" s="2285"/>
      <c r="HC925" s="2285"/>
      <c r="HD925" s="2285"/>
      <c r="HE925" s="2285"/>
      <c r="HF925" s="2285"/>
      <c r="HG925" s="2285"/>
      <c r="HH925" s="2285"/>
      <c r="HI925" s="2285"/>
      <c r="HJ925" s="2285"/>
      <c r="HK925" s="2285"/>
      <c r="HL925" s="2285"/>
      <c r="HM925" s="2285"/>
      <c r="HN925" s="2285"/>
      <c r="HO925" s="2285"/>
      <c r="HP925" s="2285"/>
      <c r="HQ925" s="2285"/>
      <c r="HR925" s="2285"/>
      <c r="HS925" s="2285"/>
      <c r="HT925" s="2285"/>
      <c r="HU925" s="2285"/>
      <c r="HV925" s="2285"/>
      <c r="HW925" s="2285"/>
      <c r="HX925" s="2285"/>
      <c r="HY925" s="2285"/>
      <c r="HZ925" s="2285"/>
      <c r="IA925" s="2285"/>
      <c r="IB925" s="2285"/>
      <c r="IC925" s="2285"/>
      <c r="ID925" s="2285"/>
      <c r="IE925" s="2285"/>
      <c r="IF925" s="2285"/>
      <c r="IG925" s="2285"/>
      <c r="IH925" s="2285"/>
      <c r="II925" s="2285"/>
      <c r="IJ925" s="2285"/>
      <c r="IK925" s="2285"/>
      <c r="IL925" s="2285"/>
      <c r="IM925" s="2285"/>
      <c r="IN925" s="2285"/>
      <c r="IO925" s="2285"/>
      <c r="IP925" s="2285"/>
      <c r="IQ925" s="2285"/>
      <c r="IR925" s="2285"/>
      <c r="IS925" s="2285"/>
      <c r="IT925" s="2285"/>
      <c r="IU925" s="2285"/>
      <c r="IV925" s="2285"/>
      <c r="IW925" s="2285"/>
    </row>
    <row r="926" spans="1:257" s="2286" customFormat="1" ht="13.5" customHeight="1">
      <c r="A926" s="2281"/>
      <c r="B926" s="2282"/>
      <c r="C926" s="2282"/>
      <c r="D926" s="2282" t="s">
        <v>6932</v>
      </c>
      <c r="E926" s="2282"/>
      <c r="F926" s="2283"/>
      <c r="G926" s="2284"/>
      <c r="H926" s="3811"/>
      <c r="I926" s="3843"/>
      <c r="J926" s="2327"/>
      <c r="K926" s="2315"/>
      <c r="L926" s="187"/>
      <c r="M926" s="187"/>
      <c r="N926" s="187"/>
      <c r="O926" s="187"/>
      <c r="P926" s="187"/>
      <c r="Q926" s="187"/>
      <c r="R926" s="187"/>
      <c r="S926" s="187"/>
      <c r="T926" s="187"/>
      <c r="U926" s="187"/>
      <c r="V926" s="187"/>
      <c r="W926" s="187"/>
      <c r="X926" s="187"/>
      <c r="Y926" s="187"/>
      <c r="Z926" s="187"/>
      <c r="AA926" s="187"/>
      <c r="AB926" s="187"/>
      <c r="AC926" s="187"/>
      <c r="AD926" s="187"/>
      <c r="AE926" s="187"/>
      <c r="AF926" s="187"/>
      <c r="AG926" s="187"/>
      <c r="AH926" s="187"/>
      <c r="AI926" s="187"/>
      <c r="AJ926" s="187"/>
      <c r="AK926" s="187"/>
      <c r="AL926" s="187"/>
      <c r="AM926" s="187"/>
      <c r="AN926" s="187"/>
      <c r="AO926" s="187"/>
      <c r="AP926" s="187"/>
      <c r="AQ926" s="187"/>
      <c r="AR926" s="187"/>
      <c r="AS926" s="2285"/>
      <c r="AT926" s="2285"/>
      <c r="AU926" s="2285"/>
      <c r="AV926" s="2285"/>
      <c r="AW926" s="2285"/>
      <c r="AX926" s="2285"/>
      <c r="AY926" s="2285"/>
      <c r="AZ926" s="2285"/>
      <c r="BA926" s="2285"/>
      <c r="BB926" s="2285"/>
      <c r="BC926" s="2285"/>
      <c r="BD926" s="2285"/>
      <c r="BE926" s="2285"/>
      <c r="BF926" s="2285"/>
      <c r="BG926" s="2285"/>
      <c r="BH926" s="2285"/>
      <c r="BI926" s="2285"/>
      <c r="BJ926" s="2285"/>
      <c r="BK926" s="2285"/>
      <c r="BL926" s="2285"/>
      <c r="BM926" s="2285"/>
      <c r="BN926" s="2285"/>
      <c r="BO926" s="2285"/>
      <c r="BP926" s="2285"/>
      <c r="BQ926" s="2285"/>
      <c r="BR926" s="2285"/>
      <c r="BS926" s="2285"/>
      <c r="BT926" s="2285"/>
      <c r="BU926" s="2285"/>
      <c r="BV926" s="2285"/>
      <c r="BW926" s="2285"/>
      <c r="BX926" s="2285"/>
      <c r="BY926" s="2285"/>
      <c r="BZ926" s="2285"/>
      <c r="CA926" s="2285"/>
      <c r="CB926" s="2285"/>
      <c r="CC926" s="2285"/>
      <c r="CD926" s="2285"/>
      <c r="CE926" s="2285"/>
      <c r="CF926" s="2285"/>
      <c r="CG926" s="2285"/>
      <c r="CH926" s="2285"/>
      <c r="CI926" s="2285"/>
      <c r="CJ926" s="2285"/>
      <c r="CK926" s="2285"/>
      <c r="CL926" s="2285"/>
      <c r="CM926" s="2285"/>
      <c r="CN926" s="2285"/>
      <c r="CO926" s="2285"/>
      <c r="CP926" s="2285"/>
      <c r="CQ926" s="2285"/>
      <c r="CR926" s="2285"/>
      <c r="CS926" s="2285"/>
      <c r="CT926" s="2285"/>
      <c r="CU926" s="2285"/>
      <c r="CV926" s="2285"/>
      <c r="CW926" s="2285"/>
      <c r="CX926" s="2285"/>
      <c r="CY926" s="2285"/>
      <c r="CZ926" s="2285"/>
      <c r="DA926" s="2285"/>
      <c r="DB926" s="2285"/>
      <c r="DC926" s="2285"/>
      <c r="DD926" s="2285"/>
      <c r="DE926" s="2285"/>
      <c r="DF926" s="2285"/>
      <c r="DG926" s="2285"/>
      <c r="DH926" s="2285"/>
      <c r="DI926" s="2285"/>
      <c r="DJ926" s="2285"/>
      <c r="DK926" s="2285"/>
      <c r="DL926" s="2285"/>
      <c r="DM926" s="2285"/>
      <c r="DN926" s="2285"/>
      <c r="DO926" s="2285"/>
      <c r="DP926" s="2285"/>
      <c r="DQ926" s="2285"/>
      <c r="DR926" s="2285"/>
      <c r="DS926" s="2285"/>
      <c r="DT926" s="2285"/>
      <c r="DU926" s="2285"/>
      <c r="DV926" s="2285"/>
      <c r="DW926" s="2285"/>
      <c r="DX926" s="2285"/>
      <c r="DY926" s="2285"/>
      <c r="DZ926" s="2285"/>
      <c r="EA926" s="2285"/>
      <c r="EB926" s="2285"/>
      <c r="EC926" s="2285"/>
      <c r="ED926" s="2285"/>
      <c r="EE926" s="2285"/>
      <c r="EF926" s="2285"/>
      <c r="EG926" s="2285"/>
      <c r="EH926" s="2285"/>
      <c r="EI926" s="2285"/>
      <c r="EJ926" s="2285"/>
      <c r="EK926" s="2285"/>
      <c r="EL926" s="2285"/>
      <c r="EM926" s="2285"/>
      <c r="EN926" s="2285"/>
      <c r="EO926" s="2285"/>
      <c r="EP926" s="2285"/>
      <c r="EQ926" s="2285"/>
      <c r="ER926" s="2285"/>
      <c r="ES926" s="2285"/>
      <c r="ET926" s="2285"/>
      <c r="EU926" s="2285"/>
      <c r="EV926" s="2285"/>
      <c r="EW926" s="2285"/>
      <c r="EX926" s="2285"/>
      <c r="EY926" s="2285"/>
      <c r="EZ926" s="2285"/>
      <c r="FA926" s="2285"/>
      <c r="FB926" s="2285"/>
      <c r="FC926" s="2285"/>
      <c r="FD926" s="2285"/>
      <c r="FE926" s="2285"/>
      <c r="FF926" s="2285"/>
      <c r="FG926" s="2285"/>
      <c r="FH926" s="2285"/>
      <c r="FI926" s="2285"/>
      <c r="FJ926" s="2285"/>
      <c r="FK926" s="2285"/>
      <c r="FL926" s="2285"/>
      <c r="FM926" s="2285"/>
      <c r="FN926" s="2285"/>
      <c r="FO926" s="2285"/>
      <c r="FP926" s="2285"/>
      <c r="FQ926" s="2285"/>
      <c r="FR926" s="2285"/>
      <c r="FS926" s="2285"/>
      <c r="FT926" s="2285"/>
      <c r="FU926" s="2285"/>
      <c r="FV926" s="2285"/>
      <c r="FW926" s="2285"/>
      <c r="FX926" s="2285"/>
      <c r="FY926" s="2285"/>
      <c r="FZ926" s="2285"/>
      <c r="GA926" s="2285"/>
      <c r="GB926" s="2285"/>
      <c r="GC926" s="2285"/>
      <c r="GD926" s="2285"/>
      <c r="GE926" s="2285"/>
      <c r="GF926" s="2285"/>
      <c r="GG926" s="2285"/>
      <c r="GH926" s="2285"/>
      <c r="GI926" s="2285"/>
      <c r="GJ926" s="2285"/>
      <c r="GK926" s="2285"/>
      <c r="GL926" s="2285"/>
      <c r="GM926" s="2285"/>
      <c r="GN926" s="2285"/>
      <c r="GO926" s="2285"/>
      <c r="GP926" s="2285"/>
      <c r="GQ926" s="2285"/>
      <c r="GR926" s="2285"/>
      <c r="GS926" s="2285"/>
      <c r="GT926" s="2285"/>
      <c r="GU926" s="2285"/>
      <c r="GV926" s="2285"/>
      <c r="GW926" s="2285"/>
      <c r="GX926" s="2285"/>
      <c r="GY926" s="2285"/>
      <c r="GZ926" s="2285"/>
      <c r="HA926" s="2285"/>
      <c r="HB926" s="2285"/>
      <c r="HC926" s="2285"/>
      <c r="HD926" s="2285"/>
      <c r="HE926" s="2285"/>
      <c r="HF926" s="2285"/>
      <c r="HG926" s="2285"/>
      <c r="HH926" s="2285"/>
      <c r="HI926" s="2285"/>
      <c r="HJ926" s="2285"/>
      <c r="HK926" s="2285"/>
      <c r="HL926" s="2285"/>
      <c r="HM926" s="2285"/>
      <c r="HN926" s="2285"/>
      <c r="HO926" s="2285"/>
      <c r="HP926" s="2285"/>
      <c r="HQ926" s="2285"/>
      <c r="HR926" s="2285"/>
      <c r="HS926" s="2285"/>
      <c r="HT926" s="2285"/>
      <c r="HU926" s="2285"/>
      <c r="HV926" s="2285"/>
      <c r="HW926" s="2285"/>
      <c r="HX926" s="2285"/>
      <c r="HY926" s="2285"/>
      <c r="HZ926" s="2285"/>
      <c r="IA926" s="2285"/>
      <c r="IB926" s="2285"/>
      <c r="IC926" s="2285"/>
      <c r="ID926" s="2285"/>
      <c r="IE926" s="2285"/>
      <c r="IF926" s="2285"/>
      <c r="IG926" s="2285"/>
      <c r="IH926" s="2285"/>
      <c r="II926" s="2285"/>
      <c r="IJ926" s="2285"/>
      <c r="IK926" s="2285"/>
      <c r="IL926" s="2285"/>
      <c r="IM926" s="2285"/>
      <c r="IN926" s="2285"/>
      <c r="IO926" s="2285"/>
      <c r="IP926" s="2285"/>
      <c r="IQ926" s="2285"/>
      <c r="IR926" s="2285"/>
      <c r="IS926" s="2285"/>
      <c r="IT926" s="2285"/>
      <c r="IU926" s="2285"/>
      <c r="IV926" s="2285"/>
      <c r="IW926" s="2285"/>
    </row>
    <row r="927" spans="1:257" s="2286" customFormat="1" ht="13.5" customHeight="1">
      <c r="A927" s="2281"/>
      <c r="B927" s="2282"/>
      <c r="C927" s="2282"/>
      <c r="D927" s="2282" t="s">
        <v>6578</v>
      </c>
      <c r="E927" s="2282"/>
      <c r="F927" s="2283">
        <v>2</v>
      </c>
      <c r="G927" s="2284"/>
      <c r="H927" s="3811"/>
      <c r="I927" s="3843"/>
      <c r="J927" s="2327"/>
      <c r="K927" s="2315"/>
      <c r="L927" s="187"/>
      <c r="M927" s="187"/>
      <c r="N927" s="187"/>
      <c r="O927" s="187"/>
      <c r="P927" s="187"/>
      <c r="Q927" s="187"/>
      <c r="R927" s="187"/>
      <c r="S927" s="187"/>
      <c r="T927" s="187"/>
      <c r="U927" s="187"/>
      <c r="V927" s="187"/>
      <c r="W927" s="187"/>
      <c r="X927" s="187"/>
      <c r="Y927" s="187"/>
      <c r="Z927" s="187"/>
      <c r="AA927" s="187"/>
      <c r="AB927" s="187"/>
      <c r="AC927" s="187"/>
      <c r="AD927" s="187"/>
      <c r="AE927" s="187"/>
      <c r="AF927" s="187"/>
      <c r="AG927" s="187"/>
      <c r="AH927" s="187"/>
      <c r="AI927" s="187"/>
      <c r="AJ927" s="187"/>
      <c r="AK927" s="187"/>
      <c r="AL927" s="187"/>
      <c r="AM927" s="187"/>
      <c r="AN927" s="187"/>
      <c r="AO927" s="187"/>
      <c r="AP927" s="187"/>
      <c r="AQ927" s="187"/>
      <c r="AR927" s="187"/>
      <c r="AS927" s="2285"/>
      <c r="AT927" s="2285"/>
      <c r="AU927" s="2285"/>
      <c r="AV927" s="2285"/>
      <c r="AW927" s="2285"/>
      <c r="AX927" s="2285"/>
      <c r="AY927" s="2285"/>
      <c r="AZ927" s="2285"/>
      <c r="BA927" s="2285"/>
      <c r="BB927" s="2285"/>
      <c r="BC927" s="2285"/>
      <c r="BD927" s="2285"/>
      <c r="BE927" s="2285"/>
      <c r="BF927" s="2285"/>
      <c r="BG927" s="2285"/>
      <c r="BH927" s="2285"/>
      <c r="BI927" s="2285"/>
      <c r="BJ927" s="2285"/>
      <c r="BK927" s="2285"/>
      <c r="BL927" s="2285"/>
      <c r="BM927" s="2285"/>
      <c r="BN927" s="2285"/>
      <c r="BO927" s="2285"/>
      <c r="BP927" s="2285"/>
      <c r="BQ927" s="2285"/>
      <c r="BR927" s="2285"/>
      <c r="BS927" s="2285"/>
      <c r="BT927" s="2285"/>
      <c r="BU927" s="2285"/>
      <c r="BV927" s="2285"/>
      <c r="BW927" s="2285"/>
      <c r="BX927" s="2285"/>
      <c r="BY927" s="2285"/>
      <c r="BZ927" s="2285"/>
      <c r="CA927" s="2285"/>
      <c r="CB927" s="2285"/>
      <c r="CC927" s="2285"/>
      <c r="CD927" s="2285"/>
      <c r="CE927" s="2285"/>
      <c r="CF927" s="2285"/>
      <c r="CG927" s="2285"/>
      <c r="CH927" s="2285"/>
      <c r="CI927" s="2285"/>
      <c r="CJ927" s="2285"/>
      <c r="CK927" s="2285"/>
      <c r="CL927" s="2285"/>
      <c r="CM927" s="2285"/>
      <c r="CN927" s="2285"/>
      <c r="CO927" s="2285"/>
      <c r="CP927" s="2285"/>
      <c r="CQ927" s="2285"/>
      <c r="CR927" s="2285"/>
      <c r="CS927" s="2285"/>
      <c r="CT927" s="2285"/>
      <c r="CU927" s="2285"/>
      <c r="CV927" s="2285"/>
      <c r="CW927" s="2285"/>
      <c r="CX927" s="2285"/>
      <c r="CY927" s="2285"/>
      <c r="CZ927" s="2285"/>
      <c r="DA927" s="2285"/>
      <c r="DB927" s="2285"/>
      <c r="DC927" s="2285"/>
      <c r="DD927" s="2285"/>
      <c r="DE927" s="2285"/>
      <c r="DF927" s="2285"/>
      <c r="DG927" s="2285"/>
      <c r="DH927" s="2285"/>
      <c r="DI927" s="2285"/>
      <c r="DJ927" s="2285"/>
      <c r="DK927" s="2285"/>
      <c r="DL927" s="2285"/>
      <c r="DM927" s="2285"/>
      <c r="DN927" s="2285"/>
      <c r="DO927" s="2285"/>
      <c r="DP927" s="2285"/>
      <c r="DQ927" s="2285"/>
      <c r="DR927" s="2285"/>
      <c r="DS927" s="2285"/>
      <c r="DT927" s="2285"/>
      <c r="DU927" s="2285"/>
      <c r="DV927" s="2285"/>
      <c r="DW927" s="2285"/>
      <c r="DX927" s="2285"/>
      <c r="DY927" s="2285"/>
      <c r="DZ927" s="2285"/>
      <c r="EA927" s="2285"/>
      <c r="EB927" s="2285"/>
      <c r="EC927" s="2285"/>
      <c r="ED927" s="2285"/>
      <c r="EE927" s="2285"/>
      <c r="EF927" s="2285"/>
      <c r="EG927" s="2285"/>
      <c r="EH927" s="2285"/>
      <c r="EI927" s="2285"/>
      <c r="EJ927" s="2285"/>
      <c r="EK927" s="2285"/>
      <c r="EL927" s="2285"/>
      <c r="EM927" s="2285"/>
      <c r="EN927" s="2285"/>
      <c r="EO927" s="2285"/>
      <c r="EP927" s="2285"/>
      <c r="EQ927" s="2285"/>
      <c r="ER927" s="2285"/>
      <c r="ES927" s="2285"/>
      <c r="ET927" s="2285"/>
      <c r="EU927" s="2285"/>
      <c r="EV927" s="2285"/>
      <c r="EW927" s="2285"/>
      <c r="EX927" s="2285"/>
      <c r="EY927" s="2285"/>
      <c r="EZ927" s="2285"/>
      <c r="FA927" s="2285"/>
      <c r="FB927" s="2285"/>
      <c r="FC927" s="2285"/>
      <c r="FD927" s="2285"/>
      <c r="FE927" s="2285"/>
      <c r="FF927" s="2285"/>
      <c r="FG927" s="2285"/>
      <c r="FH927" s="2285"/>
      <c r="FI927" s="2285"/>
      <c r="FJ927" s="2285"/>
      <c r="FK927" s="2285"/>
      <c r="FL927" s="2285"/>
      <c r="FM927" s="2285"/>
      <c r="FN927" s="2285"/>
      <c r="FO927" s="2285"/>
      <c r="FP927" s="2285"/>
      <c r="FQ927" s="2285"/>
      <c r="FR927" s="2285"/>
      <c r="FS927" s="2285"/>
      <c r="FT927" s="2285"/>
      <c r="FU927" s="2285"/>
      <c r="FV927" s="2285"/>
      <c r="FW927" s="2285"/>
      <c r="FX927" s="2285"/>
      <c r="FY927" s="2285"/>
      <c r="FZ927" s="2285"/>
      <c r="GA927" s="2285"/>
      <c r="GB927" s="2285"/>
      <c r="GC927" s="2285"/>
      <c r="GD927" s="2285"/>
      <c r="GE927" s="2285"/>
      <c r="GF927" s="2285"/>
      <c r="GG927" s="2285"/>
      <c r="GH927" s="2285"/>
      <c r="GI927" s="2285"/>
      <c r="GJ927" s="2285"/>
      <c r="GK927" s="2285"/>
      <c r="GL927" s="2285"/>
      <c r="GM927" s="2285"/>
      <c r="GN927" s="2285"/>
      <c r="GO927" s="2285"/>
      <c r="GP927" s="2285"/>
      <c r="GQ927" s="2285"/>
      <c r="GR927" s="2285"/>
      <c r="GS927" s="2285"/>
      <c r="GT927" s="2285"/>
      <c r="GU927" s="2285"/>
      <c r="GV927" s="2285"/>
      <c r="GW927" s="2285"/>
      <c r="GX927" s="2285"/>
      <c r="GY927" s="2285"/>
      <c r="GZ927" s="2285"/>
      <c r="HA927" s="2285"/>
      <c r="HB927" s="2285"/>
      <c r="HC927" s="2285"/>
      <c r="HD927" s="2285"/>
      <c r="HE927" s="2285"/>
      <c r="HF927" s="2285"/>
      <c r="HG927" s="2285"/>
      <c r="HH927" s="2285"/>
      <c r="HI927" s="2285"/>
      <c r="HJ927" s="2285"/>
      <c r="HK927" s="2285"/>
      <c r="HL927" s="2285"/>
      <c r="HM927" s="2285"/>
      <c r="HN927" s="2285"/>
      <c r="HO927" s="2285"/>
      <c r="HP927" s="2285"/>
      <c r="HQ927" s="2285"/>
      <c r="HR927" s="2285"/>
      <c r="HS927" s="2285"/>
      <c r="HT927" s="2285"/>
      <c r="HU927" s="2285"/>
      <c r="HV927" s="2285"/>
      <c r="HW927" s="2285"/>
      <c r="HX927" s="2285"/>
      <c r="HY927" s="2285"/>
      <c r="HZ927" s="2285"/>
      <c r="IA927" s="2285"/>
      <c r="IB927" s="2285"/>
      <c r="IC927" s="2285"/>
      <c r="ID927" s="2285"/>
      <c r="IE927" s="2285"/>
      <c r="IF927" s="2285"/>
      <c r="IG927" s="2285"/>
      <c r="IH927" s="2285"/>
      <c r="II927" s="2285"/>
      <c r="IJ927" s="2285"/>
      <c r="IK927" s="2285"/>
      <c r="IL927" s="2285"/>
      <c r="IM927" s="2285"/>
      <c r="IN927" s="2285"/>
      <c r="IO927" s="2285"/>
      <c r="IP927" s="2285"/>
      <c r="IQ927" s="2285"/>
      <c r="IR927" s="2285"/>
      <c r="IS927" s="2285"/>
      <c r="IT927" s="2285"/>
      <c r="IU927" s="2285"/>
      <c r="IV927" s="2285"/>
      <c r="IW927" s="2285"/>
    </row>
    <row r="928" spans="1:257" s="2288" customFormat="1" ht="27" customHeight="1">
      <c r="A928" s="2328"/>
      <c r="B928" s="2329"/>
      <c r="C928" s="193"/>
      <c r="D928" s="193" t="s">
        <v>6933</v>
      </c>
      <c r="E928" s="193"/>
      <c r="F928" s="2330"/>
      <c r="G928" s="2331"/>
      <c r="H928" s="3812"/>
      <c r="I928" s="3844"/>
      <c r="J928" s="4551"/>
      <c r="K928" s="4830"/>
      <c r="L928" s="1512"/>
      <c r="M928" s="4830"/>
      <c r="N928" s="4830"/>
      <c r="O928" s="4830"/>
      <c r="P928" s="4830"/>
      <c r="Q928" s="4830"/>
      <c r="R928" s="4830"/>
      <c r="S928" s="4830"/>
      <c r="T928" s="4830"/>
      <c r="U928" s="4830"/>
      <c r="V928" s="1512"/>
      <c r="W928" s="4830"/>
      <c r="X928" s="4830"/>
      <c r="Y928" s="2290"/>
      <c r="Z928" s="2290"/>
      <c r="AA928" s="187"/>
      <c r="AB928" s="187"/>
      <c r="AC928" s="187"/>
      <c r="AD928" s="187"/>
      <c r="AE928" s="187"/>
      <c r="AF928" s="187"/>
      <c r="AG928" s="187"/>
      <c r="AH928" s="187"/>
      <c r="AI928" s="187"/>
      <c r="AJ928" s="187"/>
      <c r="AK928" s="187"/>
      <c r="AL928" s="187"/>
      <c r="AM928" s="2287"/>
      <c r="AN928" s="2287"/>
      <c r="AO928" s="2287"/>
      <c r="AP928" s="2287"/>
      <c r="AQ928" s="2287"/>
      <c r="AR928" s="2287"/>
      <c r="AS928" s="2287"/>
      <c r="AT928" s="2287"/>
      <c r="AU928" s="2287"/>
      <c r="AV928" s="2287"/>
      <c r="AW928" s="2287"/>
      <c r="AX928" s="2287"/>
      <c r="AY928" s="2287"/>
      <c r="AZ928" s="2287"/>
      <c r="BA928" s="2287"/>
      <c r="BB928" s="2287"/>
      <c r="BC928" s="2287"/>
      <c r="BD928" s="2287"/>
      <c r="BE928" s="2287"/>
      <c r="BF928" s="2287"/>
      <c r="BG928" s="2287"/>
      <c r="BH928" s="2287"/>
      <c r="BI928" s="2287"/>
      <c r="BJ928" s="2287"/>
      <c r="BK928" s="2287"/>
      <c r="BL928" s="2287"/>
      <c r="BM928" s="2287"/>
      <c r="BN928" s="2287"/>
      <c r="BO928" s="2287"/>
      <c r="BP928" s="2287"/>
      <c r="BQ928" s="2287"/>
      <c r="BR928" s="2287"/>
      <c r="BS928" s="2287"/>
      <c r="BT928" s="2287"/>
      <c r="BU928" s="2287"/>
      <c r="BV928" s="2287"/>
      <c r="BW928" s="2287"/>
      <c r="BX928" s="2287"/>
      <c r="BY928" s="2287"/>
      <c r="BZ928" s="2287"/>
      <c r="CA928" s="2287"/>
      <c r="CB928" s="2287"/>
      <c r="CC928" s="2287"/>
      <c r="CD928" s="2287"/>
      <c r="CE928" s="2287"/>
      <c r="CF928" s="2287"/>
      <c r="CG928" s="2287"/>
      <c r="CH928" s="2287"/>
      <c r="CI928" s="2287"/>
      <c r="CJ928" s="2287"/>
      <c r="CK928" s="2287"/>
      <c r="CL928" s="2287"/>
      <c r="CM928" s="2287"/>
      <c r="CN928" s="2287"/>
      <c r="CO928" s="2287"/>
      <c r="CP928" s="2287"/>
      <c r="CQ928" s="2287"/>
      <c r="CR928" s="2287"/>
      <c r="CS928" s="2287"/>
      <c r="CT928" s="2287"/>
      <c r="CU928" s="2287"/>
      <c r="CV928" s="2287"/>
      <c r="CW928" s="2287"/>
      <c r="CX928" s="2287"/>
      <c r="CY928" s="2287"/>
      <c r="CZ928" s="2287"/>
      <c r="DA928" s="2287"/>
      <c r="DB928" s="2287"/>
      <c r="DC928" s="2287"/>
      <c r="DD928" s="2287"/>
      <c r="DE928" s="2287"/>
      <c r="DF928" s="2287"/>
      <c r="DG928" s="2287"/>
      <c r="DH928" s="2287"/>
      <c r="DI928" s="2287"/>
      <c r="DJ928" s="2287"/>
      <c r="DK928" s="2287"/>
      <c r="DL928" s="2287"/>
      <c r="DM928" s="2287"/>
      <c r="DN928" s="2287"/>
      <c r="DO928" s="2287"/>
      <c r="DP928" s="2287"/>
      <c r="DQ928" s="2287"/>
      <c r="DR928" s="2287"/>
      <c r="DS928" s="2287"/>
      <c r="DT928" s="2287"/>
    </row>
    <row r="929" spans="1:257" s="2271" customFormat="1" ht="13.5" customHeight="1">
      <c r="A929" s="764">
        <v>175</v>
      </c>
      <c r="B929" s="151" t="s">
        <v>1007</v>
      </c>
      <c r="C929" s="4766" t="s">
        <v>6934</v>
      </c>
      <c r="D929" s="151" t="s">
        <v>6935</v>
      </c>
      <c r="E929" s="151" t="s">
        <v>155</v>
      </c>
      <c r="F929" s="210">
        <f>ROUND(SUM(F932:F934),3)</f>
        <v>7</v>
      </c>
      <c r="G929" s="4767"/>
      <c r="H929" s="3789">
        <f>ROUND(F929*G929,2)</f>
        <v>0</v>
      </c>
      <c r="I929" s="3821"/>
      <c r="J929" s="153" t="s">
        <v>60</v>
      </c>
      <c r="K929" s="138"/>
      <c r="L929" s="4900"/>
      <c r="V929" s="4901"/>
    </row>
    <row r="930" spans="1:257" s="2286" customFormat="1" ht="13.5" customHeight="1">
      <c r="A930" s="2281"/>
      <c r="B930" s="2282"/>
      <c r="C930" s="2282"/>
      <c r="D930" s="2282" t="s">
        <v>6936</v>
      </c>
      <c r="E930" s="2282"/>
      <c r="F930" s="2283"/>
      <c r="G930" s="2284"/>
      <c r="H930" s="3811"/>
      <c r="I930" s="3843"/>
      <c r="J930" s="2327"/>
      <c r="K930" s="2315"/>
      <c r="L930" s="187"/>
      <c r="M930" s="187"/>
      <c r="N930" s="187"/>
      <c r="O930" s="187"/>
      <c r="P930" s="187"/>
      <c r="Q930" s="187"/>
      <c r="R930" s="187"/>
      <c r="S930" s="187"/>
      <c r="T930" s="187"/>
      <c r="U930" s="187"/>
      <c r="V930" s="187"/>
      <c r="W930" s="187"/>
      <c r="X930" s="187"/>
      <c r="Y930" s="187"/>
      <c r="Z930" s="187"/>
      <c r="AA930" s="187"/>
      <c r="AB930" s="187"/>
      <c r="AC930" s="187"/>
      <c r="AD930" s="187"/>
      <c r="AE930" s="187"/>
      <c r="AF930" s="187"/>
      <c r="AG930" s="187"/>
      <c r="AH930" s="187"/>
      <c r="AI930" s="187"/>
      <c r="AJ930" s="187"/>
      <c r="AK930" s="187"/>
      <c r="AL930" s="187"/>
      <c r="AM930" s="187"/>
      <c r="AN930" s="187"/>
      <c r="AO930" s="187"/>
      <c r="AP930" s="187"/>
      <c r="AQ930" s="187"/>
      <c r="AR930" s="187"/>
      <c r="AS930" s="2285"/>
      <c r="AT930" s="2285"/>
      <c r="AU930" s="2285"/>
      <c r="AV930" s="2285"/>
      <c r="AW930" s="2285"/>
      <c r="AX930" s="2285"/>
      <c r="AY930" s="2285"/>
      <c r="AZ930" s="2285"/>
      <c r="BA930" s="2285"/>
      <c r="BB930" s="2285"/>
      <c r="BC930" s="2285"/>
      <c r="BD930" s="2285"/>
      <c r="BE930" s="2285"/>
      <c r="BF930" s="2285"/>
      <c r="BG930" s="2285"/>
      <c r="BH930" s="2285"/>
      <c r="BI930" s="2285"/>
      <c r="BJ930" s="2285"/>
      <c r="BK930" s="2285"/>
      <c r="BL930" s="2285"/>
      <c r="BM930" s="2285"/>
      <c r="BN930" s="2285"/>
      <c r="BO930" s="2285"/>
      <c r="BP930" s="2285"/>
      <c r="BQ930" s="2285"/>
      <c r="BR930" s="2285"/>
      <c r="BS930" s="2285"/>
      <c r="BT930" s="2285"/>
      <c r="BU930" s="2285"/>
      <c r="BV930" s="2285"/>
      <c r="BW930" s="2285"/>
      <c r="BX930" s="2285"/>
      <c r="BY930" s="2285"/>
      <c r="BZ930" s="2285"/>
      <c r="CA930" s="2285"/>
      <c r="CB930" s="2285"/>
      <c r="CC930" s="2285"/>
      <c r="CD930" s="2285"/>
      <c r="CE930" s="2285"/>
      <c r="CF930" s="2285"/>
      <c r="CG930" s="2285"/>
      <c r="CH930" s="2285"/>
      <c r="CI930" s="2285"/>
      <c r="CJ930" s="2285"/>
      <c r="CK930" s="2285"/>
      <c r="CL930" s="2285"/>
      <c r="CM930" s="2285"/>
      <c r="CN930" s="2285"/>
      <c r="CO930" s="2285"/>
      <c r="CP930" s="2285"/>
      <c r="CQ930" s="2285"/>
      <c r="CR930" s="2285"/>
      <c r="CS930" s="2285"/>
      <c r="CT930" s="2285"/>
      <c r="CU930" s="2285"/>
      <c r="CV930" s="2285"/>
      <c r="CW930" s="2285"/>
      <c r="CX930" s="2285"/>
      <c r="CY930" s="2285"/>
      <c r="CZ930" s="2285"/>
      <c r="DA930" s="2285"/>
      <c r="DB930" s="2285"/>
      <c r="DC930" s="2285"/>
      <c r="DD930" s="2285"/>
      <c r="DE930" s="2285"/>
      <c r="DF930" s="2285"/>
      <c r="DG930" s="2285"/>
      <c r="DH930" s="2285"/>
      <c r="DI930" s="2285"/>
      <c r="DJ930" s="2285"/>
      <c r="DK930" s="2285"/>
      <c r="DL930" s="2285"/>
      <c r="DM930" s="2285"/>
      <c r="DN930" s="2285"/>
      <c r="DO930" s="2285"/>
      <c r="DP930" s="2285"/>
      <c r="DQ930" s="2285"/>
      <c r="DR930" s="2285"/>
      <c r="DS930" s="2285"/>
      <c r="DT930" s="2285"/>
      <c r="DU930" s="2285"/>
      <c r="DV930" s="2285"/>
      <c r="DW930" s="2285"/>
      <c r="DX930" s="2285"/>
      <c r="DY930" s="2285"/>
      <c r="DZ930" s="2285"/>
      <c r="EA930" s="2285"/>
      <c r="EB930" s="2285"/>
      <c r="EC930" s="2285"/>
      <c r="ED930" s="2285"/>
      <c r="EE930" s="2285"/>
      <c r="EF930" s="2285"/>
      <c r="EG930" s="2285"/>
      <c r="EH930" s="2285"/>
      <c r="EI930" s="2285"/>
      <c r="EJ930" s="2285"/>
      <c r="EK930" s="2285"/>
      <c r="EL930" s="2285"/>
      <c r="EM930" s="2285"/>
      <c r="EN930" s="2285"/>
      <c r="EO930" s="2285"/>
      <c r="EP930" s="2285"/>
      <c r="EQ930" s="2285"/>
      <c r="ER930" s="2285"/>
      <c r="ES930" s="2285"/>
      <c r="ET930" s="2285"/>
      <c r="EU930" s="2285"/>
      <c r="EV930" s="2285"/>
      <c r="EW930" s="2285"/>
      <c r="EX930" s="2285"/>
      <c r="EY930" s="2285"/>
      <c r="EZ930" s="2285"/>
      <c r="FA930" s="2285"/>
      <c r="FB930" s="2285"/>
      <c r="FC930" s="2285"/>
      <c r="FD930" s="2285"/>
      <c r="FE930" s="2285"/>
      <c r="FF930" s="2285"/>
      <c r="FG930" s="2285"/>
      <c r="FH930" s="2285"/>
      <c r="FI930" s="2285"/>
      <c r="FJ930" s="2285"/>
      <c r="FK930" s="2285"/>
      <c r="FL930" s="2285"/>
      <c r="FM930" s="2285"/>
      <c r="FN930" s="2285"/>
      <c r="FO930" s="2285"/>
      <c r="FP930" s="2285"/>
      <c r="FQ930" s="2285"/>
      <c r="FR930" s="2285"/>
      <c r="FS930" s="2285"/>
      <c r="FT930" s="2285"/>
      <c r="FU930" s="2285"/>
      <c r="FV930" s="2285"/>
      <c r="FW930" s="2285"/>
      <c r="FX930" s="2285"/>
      <c r="FY930" s="2285"/>
      <c r="FZ930" s="2285"/>
      <c r="GA930" s="2285"/>
      <c r="GB930" s="2285"/>
      <c r="GC930" s="2285"/>
      <c r="GD930" s="2285"/>
      <c r="GE930" s="2285"/>
      <c r="GF930" s="2285"/>
      <c r="GG930" s="2285"/>
      <c r="GH930" s="2285"/>
      <c r="GI930" s="2285"/>
      <c r="GJ930" s="2285"/>
      <c r="GK930" s="2285"/>
      <c r="GL930" s="2285"/>
      <c r="GM930" s="2285"/>
      <c r="GN930" s="2285"/>
      <c r="GO930" s="2285"/>
      <c r="GP930" s="2285"/>
      <c r="GQ930" s="2285"/>
      <c r="GR930" s="2285"/>
      <c r="GS930" s="2285"/>
      <c r="GT930" s="2285"/>
      <c r="GU930" s="2285"/>
      <c r="GV930" s="2285"/>
      <c r="GW930" s="2285"/>
      <c r="GX930" s="2285"/>
      <c r="GY930" s="2285"/>
      <c r="GZ930" s="2285"/>
      <c r="HA930" s="2285"/>
      <c r="HB930" s="2285"/>
      <c r="HC930" s="2285"/>
      <c r="HD930" s="2285"/>
      <c r="HE930" s="2285"/>
      <c r="HF930" s="2285"/>
      <c r="HG930" s="2285"/>
      <c r="HH930" s="2285"/>
      <c r="HI930" s="2285"/>
      <c r="HJ930" s="2285"/>
      <c r="HK930" s="2285"/>
      <c r="HL930" s="2285"/>
      <c r="HM930" s="2285"/>
      <c r="HN930" s="2285"/>
      <c r="HO930" s="2285"/>
      <c r="HP930" s="2285"/>
      <c r="HQ930" s="2285"/>
      <c r="HR930" s="2285"/>
      <c r="HS930" s="2285"/>
      <c r="HT930" s="2285"/>
      <c r="HU930" s="2285"/>
      <c r="HV930" s="2285"/>
      <c r="HW930" s="2285"/>
      <c r="HX930" s="2285"/>
      <c r="HY930" s="2285"/>
      <c r="HZ930" s="2285"/>
      <c r="IA930" s="2285"/>
      <c r="IB930" s="2285"/>
      <c r="IC930" s="2285"/>
      <c r="ID930" s="2285"/>
      <c r="IE930" s="2285"/>
      <c r="IF930" s="2285"/>
      <c r="IG930" s="2285"/>
      <c r="IH930" s="2285"/>
      <c r="II930" s="2285"/>
      <c r="IJ930" s="2285"/>
      <c r="IK930" s="2285"/>
      <c r="IL930" s="2285"/>
      <c r="IM930" s="2285"/>
      <c r="IN930" s="2285"/>
      <c r="IO930" s="2285"/>
      <c r="IP930" s="2285"/>
      <c r="IQ930" s="2285"/>
      <c r="IR930" s="2285"/>
      <c r="IS930" s="2285"/>
      <c r="IT930" s="2285"/>
      <c r="IU930" s="2285"/>
      <c r="IV930" s="2285"/>
      <c r="IW930" s="2285"/>
    </row>
    <row r="931" spans="1:257" s="2286" customFormat="1" ht="13.5" customHeight="1">
      <c r="A931" s="2281"/>
      <c r="B931" s="2282"/>
      <c r="C931" s="2282"/>
      <c r="D931" s="2282" t="s">
        <v>6937</v>
      </c>
      <c r="E931" s="2282"/>
      <c r="F931" s="2283"/>
      <c r="G931" s="2284"/>
      <c r="H931" s="3811"/>
      <c r="I931" s="3843"/>
      <c r="J931" s="2327"/>
      <c r="K931" s="2315"/>
      <c r="L931" s="187"/>
      <c r="M931" s="187"/>
      <c r="N931" s="187"/>
      <c r="O931" s="187"/>
      <c r="P931" s="187"/>
      <c r="Q931" s="187"/>
      <c r="R931" s="187"/>
      <c r="S931" s="187"/>
      <c r="T931" s="187"/>
      <c r="U931" s="187"/>
      <c r="V931" s="187"/>
      <c r="W931" s="187"/>
      <c r="X931" s="187"/>
      <c r="Y931" s="187"/>
      <c r="Z931" s="187"/>
      <c r="AA931" s="187"/>
      <c r="AB931" s="187"/>
      <c r="AC931" s="187"/>
      <c r="AD931" s="187"/>
      <c r="AE931" s="187"/>
      <c r="AF931" s="187"/>
      <c r="AG931" s="187"/>
      <c r="AH931" s="187"/>
      <c r="AI931" s="187"/>
      <c r="AJ931" s="187"/>
      <c r="AK931" s="187"/>
      <c r="AL931" s="187"/>
      <c r="AM931" s="187"/>
      <c r="AN931" s="187"/>
      <c r="AO931" s="187"/>
      <c r="AP931" s="187"/>
      <c r="AQ931" s="187"/>
      <c r="AR931" s="187"/>
      <c r="AS931" s="2285"/>
      <c r="AT931" s="2285"/>
      <c r="AU931" s="2285"/>
      <c r="AV931" s="2285"/>
      <c r="AW931" s="2285"/>
      <c r="AX931" s="2285"/>
      <c r="AY931" s="2285"/>
      <c r="AZ931" s="2285"/>
      <c r="BA931" s="2285"/>
      <c r="BB931" s="2285"/>
      <c r="BC931" s="2285"/>
      <c r="BD931" s="2285"/>
      <c r="BE931" s="2285"/>
      <c r="BF931" s="2285"/>
      <c r="BG931" s="2285"/>
      <c r="BH931" s="2285"/>
      <c r="BI931" s="2285"/>
      <c r="BJ931" s="2285"/>
      <c r="BK931" s="2285"/>
      <c r="BL931" s="2285"/>
      <c r="BM931" s="2285"/>
      <c r="BN931" s="2285"/>
      <c r="BO931" s="2285"/>
      <c r="BP931" s="2285"/>
      <c r="BQ931" s="2285"/>
      <c r="BR931" s="2285"/>
      <c r="BS931" s="2285"/>
      <c r="BT931" s="2285"/>
      <c r="BU931" s="2285"/>
      <c r="BV931" s="2285"/>
      <c r="BW931" s="2285"/>
      <c r="BX931" s="2285"/>
      <c r="BY931" s="2285"/>
      <c r="BZ931" s="2285"/>
      <c r="CA931" s="2285"/>
      <c r="CB931" s="2285"/>
      <c r="CC931" s="2285"/>
      <c r="CD931" s="2285"/>
      <c r="CE931" s="2285"/>
      <c r="CF931" s="2285"/>
      <c r="CG931" s="2285"/>
      <c r="CH931" s="2285"/>
      <c r="CI931" s="2285"/>
      <c r="CJ931" s="2285"/>
      <c r="CK931" s="2285"/>
      <c r="CL931" s="2285"/>
      <c r="CM931" s="2285"/>
      <c r="CN931" s="2285"/>
      <c r="CO931" s="2285"/>
      <c r="CP931" s="2285"/>
      <c r="CQ931" s="2285"/>
      <c r="CR931" s="2285"/>
      <c r="CS931" s="2285"/>
      <c r="CT931" s="2285"/>
      <c r="CU931" s="2285"/>
      <c r="CV931" s="2285"/>
      <c r="CW931" s="2285"/>
      <c r="CX931" s="2285"/>
      <c r="CY931" s="2285"/>
      <c r="CZ931" s="2285"/>
      <c r="DA931" s="2285"/>
      <c r="DB931" s="2285"/>
      <c r="DC931" s="2285"/>
      <c r="DD931" s="2285"/>
      <c r="DE931" s="2285"/>
      <c r="DF931" s="2285"/>
      <c r="DG931" s="2285"/>
      <c r="DH931" s="2285"/>
      <c r="DI931" s="2285"/>
      <c r="DJ931" s="2285"/>
      <c r="DK931" s="2285"/>
      <c r="DL931" s="2285"/>
      <c r="DM931" s="2285"/>
      <c r="DN931" s="2285"/>
      <c r="DO931" s="2285"/>
      <c r="DP931" s="2285"/>
      <c r="DQ931" s="2285"/>
      <c r="DR931" s="2285"/>
      <c r="DS931" s="2285"/>
      <c r="DT931" s="2285"/>
      <c r="DU931" s="2285"/>
      <c r="DV931" s="2285"/>
      <c r="DW931" s="2285"/>
      <c r="DX931" s="2285"/>
      <c r="DY931" s="2285"/>
      <c r="DZ931" s="2285"/>
      <c r="EA931" s="2285"/>
      <c r="EB931" s="2285"/>
      <c r="EC931" s="2285"/>
      <c r="ED931" s="2285"/>
      <c r="EE931" s="2285"/>
      <c r="EF931" s="2285"/>
      <c r="EG931" s="2285"/>
      <c r="EH931" s="2285"/>
      <c r="EI931" s="2285"/>
      <c r="EJ931" s="2285"/>
      <c r="EK931" s="2285"/>
      <c r="EL931" s="2285"/>
      <c r="EM931" s="2285"/>
      <c r="EN931" s="2285"/>
      <c r="EO931" s="2285"/>
      <c r="EP931" s="2285"/>
      <c r="EQ931" s="2285"/>
      <c r="ER931" s="2285"/>
      <c r="ES931" s="2285"/>
      <c r="ET931" s="2285"/>
      <c r="EU931" s="2285"/>
      <c r="EV931" s="2285"/>
      <c r="EW931" s="2285"/>
      <c r="EX931" s="2285"/>
      <c r="EY931" s="2285"/>
      <c r="EZ931" s="2285"/>
      <c r="FA931" s="2285"/>
      <c r="FB931" s="2285"/>
      <c r="FC931" s="2285"/>
      <c r="FD931" s="2285"/>
      <c r="FE931" s="2285"/>
      <c r="FF931" s="2285"/>
      <c r="FG931" s="2285"/>
      <c r="FH931" s="2285"/>
      <c r="FI931" s="2285"/>
      <c r="FJ931" s="2285"/>
      <c r="FK931" s="2285"/>
      <c r="FL931" s="2285"/>
      <c r="FM931" s="2285"/>
      <c r="FN931" s="2285"/>
      <c r="FO931" s="2285"/>
      <c r="FP931" s="2285"/>
      <c r="FQ931" s="2285"/>
      <c r="FR931" s="2285"/>
      <c r="FS931" s="2285"/>
      <c r="FT931" s="2285"/>
      <c r="FU931" s="2285"/>
      <c r="FV931" s="2285"/>
      <c r="FW931" s="2285"/>
      <c r="FX931" s="2285"/>
      <c r="FY931" s="2285"/>
      <c r="FZ931" s="2285"/>
      <c r="GA931" s="2285"/>
      <c r="GB931" s="2285"/>
      <c r="GC931" s="2285"/>
      <c r="GD931" s="2285"/>
      <c r="GE931" s="2285"/>
      <c r="GF931" s="2285"/>
      <c r="GG931" s="2285"/>
      <c r="GH931" s="2285"/>
      <c r="GI931" s="2285"/>
      <c r="GJ931" s="2285"/>
      <c r="GK931" s="2285"/>
      <c r="GL931" s="2285"/>
      <c r="GM931" s="2285"/>
      <c r="GN931" s="2285"/>
      <c r="GO931" s="2285"/>
      <c r="GP931" s="2285"/>
      <c r="GQ931" s="2285"/>
      <c r="GR931" s="2285"/>
      <c r="GS931" s="2285"/>
      <c r="GT931" s="2285"/>
      <c r="GU931" s="2285"/>
      <c r="GV931" s="2285"/>
      <c r="GW931" s="2285"/>
      <c r="GX931" s="2285"/>
      <c r="GY931" s="2285"/>
      <c r="GZ931" s="2285"/>
      <c r="HA931" s="2285"/>
      <c r="HB931" s="2285"/>
      <c r="HC931" s="2285"/>
      <c r="HD931" s="2285"/>
      <c r="HE931" s="2285"/>
      <c r="HF931" s="2285"/>
      <c r="HG931" s="2285"/>
      <c r="HH931" s="2285"/>
      <c r="HI931" s="2285"/>
      <c r="HJ931" s="2285"/>
      <c r="HK931" s="2285"/>
      <c r="HL931" s="2285"/>
      <c r="HM931" s="2285"/>
      <c r="HN931" s="2285"/>
      <c r="HO931" s="2285"/>
      <c r="HP931" s="2285"/>
      <c r="HQ931" s="2285"/>
      <c r="HR931" s="2285"/>
      <c r="HS931" s="2285"/>
      <c r="HT931" s="2285"/>
      <c r="HU931" s="2285"/>
      <c r="HV931" s="2285"/>
      <c r="HW931" s="2285"/>
      <c r="HX931" s="2285"/>
      <c r="HY931" s="2285"/>
      <c r="HZ931" s="2285"/>
      <c r="IA931" s="2285"/>
      <c r="IB931" s="2285"/>
      <c r="IC931" s="2285"/>
      <c r="ID931" s="2285"/>
      <c r="IE931" s="2285"/>
      <c r="IF931" s="2285"/>
      <c r="IG931" s="2285"/>
      <c r="IH931" s="2285"/>
      <c r="II931" s="2285"/>
      <c r="IJ931" s="2285"/>
      <c r="IK931" s="2285"/>
      <c r="IL931" s="2285"/>
      <c r="IM931" s="2285"/>
      <c r="IN931" s="2285"/>
      <c r="IO931" s="2285"/>
      <c r="IP931" s="2285"/>
      <c r="IQ931" s="2285"/>
      <c r="IR931" s="2285"/>
      <c r="IS931" s="2285"/>
      <c r="IT931" s="2285"/>
      <c r="IU931" s="2285"/>
      <c r="IV931" s="2285"/>
      <c r="IW931" s="2285"/>
    </row>
    <row r="932" spans="1:257" s="2286" customFormat="1" ht="13.5" customHeight="1">
      <c r="A932" s="2281"/>
      <c r="B932" s="2282"/>
      <c r="C932" s="2282"/>
      <c r="D932" s="2282" t="s">
        <v>6574</v>
      </c>
      <c r="E932" s="2282"/>
      <c r="F932" s="2283">
        <v>1</v>
      </c>
      <c r="G932" s="2284"/>
      <c r="H932" s="3811"/>
      <c r="I932" s="3843"/>
      <c r="J932" s="2327"/>
      <c r="K932" s="1512"/>
      <c r="L932" s="187"/>
      <c r="M932" s="187"/>
      <c r="N932" s="187"/>
      <c r="O932" s="187"/>
      <c r="P932" s="187"/>
      <c r="Q932" s="187"/>
      <c r="R932" s="187"/>
      <c r="S932" s="187"/>
      <c r="T932" s="187"/>
      <c r="U932" s="187"/>
      <c r="V932" s="187"/>
      <c r="W932" s="187"/>
      <c r="X932" s="187"/>
      <c r="Y932" s="187"/>
      <c r="Z932" s="187"/>
      <c r="AA932" s="187"/>
      <c r="AB932" s="187"/>
      <c r="AC932" s="187"/>
      <c r="AD932" s="187"/>
      <c r="AE932" s="187"/>
      <c r="AF932" s="187"/>
      <c r="AG932" s="187"/>
      <c r="AH932" s="187"/>
      <c r="AI932" s="187"/>
      <c r="AJ932" s="187"/>
      <c r="AK932" s="187"/>
      <c r="AL932" s="187"/>
      <c r="AM932" s="187"/>
      <c r="AN932" s="187"/>
      <c r="AO932" s="187"/>
      <c r="AP932" s="187"/>
      <c r="AQ932" s="187"/>
      <c r="AR932" s="187"/>
      <c r="AS932" s="2285"/>
      <c r="AT932" s="2285"/>
      <c r="AU932" s="2285"/>
      <c r="AV932" s="2285"/>
      <c r="AW932" s="2285"/>
      <c r="AX932" s="2285"/>
      <c r="AY932" s="2285"/>
      <c r="AZ932" s="2285"/>
      <c r="BA932" s="2285"/>
      <c r="BB932" s="2285"/>
      <c r="BC932" s="2285"/>
      <c r="BD932" s="2285"/>
      <c r="BE932" s="2285"/>
      <c r="BF932" s="2285"/>
      <c r="BG932" s="2285"/>
      <c r="BH932" s="2285"/>
      <c r="BI932" s="2285"/>
      <c r="BJ932" s="2285"/>
      <c r="BK932" s="2285"/>
      <c r="BL932" s="2285"/>
      <c r="BM932" s="2285"/>
      <c r="BN932" s="2285"/>
      <c r="BO932" s="2285"/>
      <c r="BP932" s="2285"/>
      <c r="BQ932" s="2285"/>
      <c r="BR932" s="2285"/>
      <c r="BS932" s="2285"/>
      <c r="BT932" s="2285"/>
      <c r="BU932" s="2285"/>
      <c r="BV932" s="2285"/>
      <c r="BW932" s="2285"/>
      <c r="BX932" s="2285"/>
      <c r="BY932" s="2285"/>
      <c r="BZ932" s="2285"/>
      <c r="CA932" s="2285"/>
      <c r="CB932" s="2285"/>
      <c r="CC932" s="2285"/>
      <c r="CD932" s="2285"/>
      <c r="CE932" s="2285"/>
      <c r="CF932" s="2285"/>
      <c r="CG932" s="2285"/>
      <c r="CH932" s="2285"/>
      <c r="CI932" s="2285"/>
      <c r="CJ932" s="2285"/>
      <c r="CK932" s="2285"/>
      <c r="CL932" s="2285"/>
      <c r="CM932" s="2285"/>
      <c r="CN932" s="2285"/>
      <c r="CO932" s="2285"/>
      <c r="CP932" s="2285"/>
      <c r="CQ932" s="2285"/>
      <c r="CR932" s="2285"/>
      <c r="CS932" s="2285"/>
      <c r="CT932" s="2285"/>
      <c r="CU932" s="2285"/>
      <c r="CV932" s="2285"/>
      <c r="CW932" s="2285"/>
      <c r="CX932" s="2285"/>
      <c r="CY932" s="2285"/>
      <c r="CZ932" s="2285"/>
      <c r="DA932" s="2285"/>
      <c r="DB932" s="2285"/>
      <c r="DC932" s="2285"/>
      <c r="DD932" s="2285"/>
      <c r="DE932" s="2285"/>
      <c r="DF932" s="2285"/>
      <c r="DG932" s="2285"/>
      <c r="DH932" s="2285"/>
      <c r="DI932" s="2285"/>
      <c r="DJ932" s="2285"/>
      <c r="DK932" s="2285"/>
      <c r="DL932" s="2285"/>
      <c r="DM932" s="2285"/>
      <c r="DN932" s="2285"/>
      <c r="DO932" s="2285"/>
      <c r="DP932" s="2285"/>
      <c r="DQ932" s="2285"/>
      <c r="DR932" s="2285"/>
      <c r="DS932" s="2285"/>
      <c r="DT932" s="2285"/>
      <c r="DU932" s="2285"/>
      <c r="DV932" s="2285"/>
      <c r="DW932" s="2285"/>
      <c r="DX932" s="2285"/>
      <c r="DY932" s="2285"/>
      <c r="DZ932" s="2285"/>
      <c r="EA932" s="2285"/>
      <c r="EB932" s="2285"/>
      <c r="EC932" s="2285"/>
      <c r="ED932" s="2285"/>
      <c r="EE932" s="2285"/>
      <c r="EF932" s="2285"/>
      <c r="EG932" s="2285"/>
      <c r="EH932" s="2285"/>
      <c r="EI932" s="2285"/>
      <c r="EJ932" s="2285"/>
      <c r="EK932" s="2285"/>
      <c r="EL932" s="2285"/>
      <c r="EM932" s="2285"/>
      <c r="EN932" s="2285"/>
      <c r="EO932" s="2285"/>
      <c r="EP932" s="2285"/>
      <c r="EQ932" s="2285"/>
      <c r="ER932" s="2285"/>
      <c r="ES932" s="2285"/>
      <c r="ET932" s="2285"/>
      <c r="EU932" s="2285"/>
      <c r="EV932" s="2285"/>
      <c r="EW932" s="2285"/>
      <c r="EX932" s="2285"/>
      <c r="EY932" s="2285"/>
      <c r="EZ932" s="2285"/>
      <c r="FA932" s="2285"/>
      <c r="FB932" s="2285"/>
      <c r="FC932" s="2285"/>
      <c r="FD932" s="2285"/>
      <c r="FE932" s="2285"/>
      <c r="FF932" s="2285"/>
      <c r="FG932" s="2285"/>
      <c r="FH932" s="2285"/>
      <c r="FI932" s="2285"/>
      <c r="FJ932" s="2285"/>
      <c r="FK932" s="2285"/>
      <c r="FL932" s="2285"/>
      <c r="FM932" s="2285"/>
      <c r="FN932" s="2285"/>
      <c r="FO932" s="2285"/>
      <c r="FP932" s="2285"/>
      <c r="FQ932" s="2285"/>
      <c r="FR932" s="2285"/>
      <c r="FS932" s="2285"/>
      <c r="FT932" s="2285"/>
      <c r="FU932" s="2285"/>
      <c r="FV932" s="2285"/>
      <c r="FW932" s="2285"/>
      <c r="FX932" s="2285"/>
      <c r="FY932" s="2285"/>
      <c r="FZ932" s="2285"/>
      <c r="GA932" s="2285"/>
      <c r="GB932" s="2285"/>
      <c r="GC932" s="2285"/>
      <c r="GD932" s="2285"/>
      <c r="GE932" s="2285"/>
      <c r="GF932" s="2285"/>
      <c r="GG932" s="2285"/>
      <c r="GH932" s="2285"/>
      <c r="GI932" s="2285"/>
      <c r="GJ932" s="2285"/>
      <c r="GK932" s="2285"/>
      <c r="GL932" s="2285"/>
      <c r="GM932" s="2285"/>
      <c r="GN932" s="2285"/>
      <c r="GO932" s="2285"/>
      <c r="GP932" s="2285"/>
      <c r="GQ932" s="2285"/>
      <c r="GR932" s="2285"/>
      <c r="GS932" s="2285"/>
      <c r="GT932" s="2285"/>
      <c r="GU932" s="2285"/>
      <c r="GV932" s="2285"/>
      <c r="GW932" s="2285"/>
      <c r="GX932" s="2285"/>
      <c r="GY932" s="2285"/>
      <c r="GZ932" s="2285"/>
      <c r="HA932" s="2285"/>
      <c r="HB932" s="2285"/>
      <c r="HC932" s="2285"/>
      <c r="HD932" s="2285"/>
      <c r="HE932" s="2285"/>
      <c r="HF932" s="2285"/>
      <c r="HG932" s="2285"/>
      <c r="HH932" s="2285"/>
      <c r="HI932" s="2285"/>
      <c r="HJ932" s="2285"/>
      <c r="HK932" s="2285"/>
      <c r="HL932" s="2285"/>
      <c r="HM932" s="2285"/>
      <c r="HN932" s="2285"/>
      <c r="HO932" s="2285"/>
      <c r="HP932" s="2285"/>
      <c r="HQ932" s="2285"/>
      <c r="HR932" s="2285"/>
      <c r="HS932" s="2285"/>
      <c r="HT932" s="2285"/>
      <c r="HU932" s="2285"/>
      <c r="HV932" s="2285"/>
      <c r="HW932" s="2285"/>
      <c r="HX932" s="2285"/>
      <c r="HY932" s="2285"/>
      <c r="HZ932" s="2285"/>
      <c r="IA932" s="2285"/>
      <c r="IB932" s="2285"/>
      <c r="IC932" s="2285"/>
      <c r="ID932" s="2285"/>
      <c r="IE932" s="2285"/>
      <c r="IF932" s="2285"/>
      <c r="IG932" s="2285"/>
      <c r="IH932" s="2285"/>
      <c r="II932" s="2285"/>
      <c r="IJ932" s="2285"/>
      <c r="IK932" s="2285"/>
      <c r="IL932" s="2285"/>
      <c r="IM932" s="2285"/>
      <c r="IN932" s="2285"/>
      <c r="IO932" s="2285"/>
      <c r="IP932" s="2285"/>
      <c r="IQ932" s="2285"/>
      <c r="IR932" s="2285"/>
      <c r="IS932" s="2285"/>
      <c r="IT932" s="2285"/>
      <c r="IU932" s="2285"/>
      <c r="IV932" s="2285"/>
      <c r="IW932" s="2285"/>
    </row>
    <row r="933" spans="1:257" s="2286" customFormat="1" ht="13.5" customHeight="1">
      <c r="A933" s="2281"/>
      <c r="B933" s="2282"/>
      <c r="C933" s="2282"/>
      <c r="D933" s="2282" t="s">
        <v>6575</v>
      </c>
      <c r="E933" s="2282"/>
      <c r="F933" s="2283">
        <v>3</v>
      </c>
      <c r="G933" s="2284"/>
      <c r="H933" s="3811"/>
      <c r="I933" s="3843"/>
      <c r="J933" s="4551"/>
      <c r="K933" s="1512"/>
      <c r="L933" s="1512"/>
      <c r="M933" s="4830"/>
      <c r="N933" s="4830"/>
      <c r="O933" s="4830"/>
      <c r="P933" s="4830"/>
      <c r="Q933" s="4830"/>
      <c r="R933" s="4830"/>
      <c r="S933" s="4830"/>
      <c r="T933" s="4830"/>
      <c r="U933" s="4830"/>
      <c r="V933" s="1512"/>
      <c r="W933" s="187"/>
      <c r="X933" s="187"/>
      <c r="Y933" s="187"/>
      <c r="Z933" s="187"/>
      <c r="AA933" s="187"/>
      <c r="AB933" s="187"/>
      <c r="AC933" s="187"/>
      <c r="AD933" s="187"/>
      <c r="AE933" s="187"/>
      <c r="AF933" s="187"/>
      <c r="AG933" s="187"/>
      <c r="AH933" s="187"/>
      <c r="AI933" s="187"/>
      <c r="AJ933" s="187"/>
      <c r="AK933" s="187"/>
      <c r="AL933" s="187"/>
      <c r="AM933" s="187"/>
      <c r="AN933" s="187"/>
      <c r="AO933" s="187"/>
      <c r="AP933" s="187"/>
      <c r="AQ933" s="187"/>
      <c r="AR933" s="187"/>
      <c r="AS933" s="2285"/>
      <c r="AT933" s="2285"/>
      <c r="AU933" s="2285"/>
      <c r="AV933" s="2285"/>
      <c r="AW933" s="2285"/>
      <c r="AX933" s="2285"/>
      <c r="AY933" s="2285"/>
      <c r="AZ933" s="2285"/>
      <c r="BA933" s="2285"/>
      <c r="BB933" s="2285"/>
      <c r="BC933" s="2285"/>
      <c r="BD933" s="2285"/>
      <c r="BE933" s="2285"/>
      <c r="BF933" s="2285"/>
      <c r="BG933" s="2285"/>
      <c r="BH933" s="2285"/>
      <c r="BI933" s="2285"/>
      <c r="BJ933" s="2285"/>
      <c r="BK933" s="2285"/>
      <c r="BL933" s="2285"/>
      <c r="BM933" s="2285"/>
      <c r="BN933" s="2285"/>
      <c r="BO933" s="2285"/>
      <c r="BP933" s="2285"/>
      <c r="BQ933" s="2285"/>
      <c r="BR933" s="2285"/>
      <c r="BS933" s="2285"/>
      <c r="BT933" s="2285"/>
      <c r="BU933" s="2285"/>
      <c r="BV933" s="2285"/>
      <c r="BW933" s="2285"/>
      <c r="BX933" s="2285"/>
      <c r="BY933" s="2285"/>
      <c r="BZ933" s="2285"/>
      <c r="CA933" s="2285"/>
      <c r="CB933" s="2285"/>
      <c r="CC933" s="2285"/>
      <c r="CD933" s="2285"/>
      <c r="CE933" s="2285"/>
      <c r="CF933" s="2285"/>
      <c r="CG933" s="2285"/>
      <c r="CH933" s="2285"/>
      <c r="CI933" s="2285"/>
      <c r="CJ933" s="2285"/>
      <c r="CK933" s="2285"/>
      <c r="CL933" s="2285"/>
      <c r="CM933" s="2285"/>
      <c r="CN933" s="2285"/>
      <c r="CO933" s="2285"/>
      <c r="CP933" s="2285"/>
      <c r="CQ933" s="2285"/>
      <c r="CR933" s="2285"/>
      <c r="CS933" s="2285"/>
      <c r="CT933" s="2285"/>
      <c r="CU933" s="2285"/>
      <c r="CV933" s="2285"/>
      <c r="CW933" s="2285"/>
      <c r="CX933" s="2285"/>
      <c r="CY933" s="2285"/>
      <c r="CZ933" s="2285"/>
      <c r="DA933" s="2285"/>
      <c r="DB933" s="2285"/>
      <c r="DC933" s="2285"/>
      <c r="DD933" s="2285"/>
      <c r="DE933" s="2285"/>
      <c r="DF933" s="2285"/>
      <c r="DG933" s="2285"/>
      <c r="DH933" s="2285"/>
      <c r="DI933" s="2285"/>
      <c r="DJ933" s="2285"/>
      <c r="DK933" s="2285"/>
      <c r="DL933" s="2285"/>
      <c r="DM933" s="2285"/>
      <c r="DN933" s="2285"/>
      <c r="DO933" s="2285"/>
      <c r="DP933" s="2285"/>
      <c r="DQ933" s="2285"/>
      <c r="DR933" s="2285"/>
      <c r="DS933" s="2285"/>
      <c r="DT933" s="2285"/>
      <c r="DU933" s="2285"/>
      <c r="DV933" s="2285"/>
      <c r="DW933" s="2285"/>
      <c r="DX933" s="2285"/>
      <c r="DY933" s="2285"/>
      <c r="DZ933" s="2285"/>
      <c r="EA933" s="2285"/>
      <c r="EB933" s="2285"/>
      <c r="EC933" s="2285"/>
      <c r="ED933" s="2285"/>
      <c r="EE933" s="2285"/>
      <c r="EF933" s="2285"/>
      <c r="EG933" s="2285"/>
      <c r="EH933" s="2285"/>
      <c r="EI933" s="2285"/>
      <c r="EJ933" s="2285"/>
      <c r="EK933" s="2285"/>
      <c r="EL933" s="2285"/>
      <c r="EM933" s="2285"/>
      <c r="EN933" s="2285"/>
      <c r="EO933" s="2285"/>
      <c r="EP933" s="2285"/>
      <c r="EQ933" s="2285"/>
      <c r="ER933" s="2285"/>
      <c r="ES933" s="2285"/>
      <c r="ET933" s="2285"/>
      <c r="EU933" s="2285"/>
      <c r="EV933" s="2285"/>
      <c r="EW933" s="2285"/>
      <c r="EX933" s="2285"/>
      <c r="EY933" s="2285"/>
      <c r="EZ933" s="2285"/>
      <c r="FA933" s="2285"/>
      <c r="FB933" s="2285"/>
      <c r="FC933" s="2285"/>
      <c r="FD933" s="2285"/>
      <c r="FE933" s="2285"/>
      <c r="FF933" s="2285"/>
      <c r="FG933" s="2285"/>
      <c r="FH933" s="2285"/>
      <c r="FI933" s="2285"/>
      <c r="FJ933" s="2285"/>
      <c r="FK933" s="2285"/>
      <c r="FL933" s="2285"/>
      <c r="FM933" s="2285"/>
      <c r="FN933" s="2285"/>
      <c r="FO933" s="2285"/>
      <c r="FP933" s="2285"/>
      <c r="FQ933" s="2285"/>
      <c r="FR933" s="2285"/>
      <c r="FS933" s="2285"/>
      <c r="FT933" s="2285"/>
      <c r="FU933" s="2285"/>
      <c r="FV933" s="2285"/>
      <c r="FW933" s="2285"/>
      <c r="FX933" s="2285"/>
      <c r="FY933" s="2285"/>
      <c r="FZ933" s="2285"/>
      <c r="GA933" s="2285"/>
      <c r="GB933" s="2285"/>
      <c r="GC933" s="2285"/>
      <c r="GD933" s="2285"/>
      <c r="GE933" s="2285"/>
      <c r="GF933" s="2285"/>
      <c r="GG933" s="2285"/>
      <c r="GH933" s="2285"/>
      <c r="GI933" s="2285"/>
      <c r="GJ933" s="2285"/>
      <c r="GK933" s="2285"/>
      <c r="GL933" s="2285"/>
      <c r="GM933" s="2285"/>
      <c r="GN933" s="2285"/>
      <c r="GO933" s="2285"/>
      <c r="GP933" s="2285"/>
      <c r="GQ933" s="2285"/>
      <c r="GR933" s="2285"/>
      <c r="GS933" s="2285"/>
      <c r="GT933" s="2285"/>
      <c r="GU933" s="2285"/>
      <c r="GV933" s="2285"/>
      <c r="GW933" s="2285"/>
      <c r="GX933" s="2285"/>
      <c r="GY933" s="2285"/>
      <c r="GZ933" s="2285"/>
      <c r="HA933" s="2285"/>
      <c r="HB933" s="2285"/>
      <c r="HC933" s="2285"/>
      <c r="HD933" s="2285"/>
      <c r="HE933" s="2285"/>
      <c r="HF933" s="2285"/>
      <c r="HG933" s="2285"/>
      <c r="HH933" s="2285"/>
      <c r="HI933" s="2285"/>
      <c r="HJ933" s="2285"/>
      <c r="HK933" s="2285"/>
      <c r="HL933" s="2285"/>
      <c r="HM933" s="2285"/>
      <c r="HN933" s="2285"/>
      <c r="HO933" s="2285"/>
      <c r="HP933" s="2285"/>
      <c r="HQ933" s="2285"/>
      <c r="HR933" s="2285"/>
      <c r="HS933" s="2285"/>
      <c r="HT933" s="2285"/>
      <c r="HU933" s="2285"/>
      <c r="HV933" s="2285"/>
      <c r="HW933" s="2285"/>
      <c r="HX933" s="2285"/>
      <c r="HY933" s="2285"/>
      <c r="HZ933" s="2285"/>
      <c r="IA933" s="2285"/>
      <c r="IB933" s="2285"/>
      <c r="IC933" s="2285"/>
      <c r="ID933" s="2285"/>
      <c r="IE933" s="2285"/>
      <c r="IF933" s="2285"/>
      <c r="IG933" s="2285"/>
      <c r="IH933" s="2285"/>
      <c r="II933" s="2285"/>
      <c r="IJ933" s="2285"/>
      <c r="IK933" s="2285"/>
      <c r="IL933" s="2285"/>
      <c r="IM933" s="2285"/>
      <c r="IN933" s="2285"/>
      <c r="IO933" s="2285"/>
      <c r="IP933" s="2285"/>
      <c r="IQ933" s="2285"/>
      <c r="IR933" s="2285"/>
      <c r="IS933" s="2285"/>
      <c r="IT933" s="2285"/>
      <c r="IU933" s="2285"/>
      <c r="IV933" s="2285"/>
      <c r="IW933" s="2285"/>
    </row>
    <row r="934" spans="1:257" s="2286" customFormat="1" ht="13.5" customHeight="1">
      <c r="A934" s="2281"/>
      <c r="B934" s="2282"/>
      <c r="C934" s="2282"/>
      <c r="D934" s="2282" t="s">
        <v>6576</v>
      </c>
      <c r="E934" s="2282"/>
      <c r="F934" s="2283">
        <v>3</v>
      </c>
      <c r="G934" s="2284"/>
      <c r="H934" s="3811"/>
      <c r="I934" s="3843"/>
      <c r="J934" s="2327"/>
      <c r="K934" s="2315"/>
      <c r="L934" s="187"/>
      <c r="M934" s="187"/>
      <c r="N934" s="187"/>
      <c r="O934" s="187"/>
      <c r="P934" s="187"/>
      <c r="Q934" s="187"/>
      <c r="R934" s="187"/>
      <c r="S934" s="187"/>
      <c r="T934" s="187"/>
      <c r="U934" s="187"/>
      <c r="V934" s="187"/>
      <c r="W934" s="187"/>
      <c r="X934" s="187"/>
      <c r="Y934" s="187"/>
      <c r="Z934" s="187"/>
      <c r="AA934" s="187"/>
      <c r="AB934" s="187"/>
      <c r="AC934" s="187"/>
      <c r="AD934" s="187"/>
      <c r="AE934" s="187"/>
      <c r="AF934" s="187"/>
      <c r="AG934" s="187"/>
      <c r="AH934" s="187"/>
      <c r="AI934" s="187"/>
      <c r="AJ934" s="187"/>
      <c r="AK934" s="187"/>
      <c r="AL934" s="187"/>
      <c r="AM934" s="187"/>
      <c r="AN934" s="187"/>
      <c r="AO934" s="187"/>
      <c r="AP934" s="187"/>
      <c r="AQ934" s="187"/>
      <c r="AR934" s="187"/>
      <c r="AS934" s="2285"/>
      <c r="AT934" s="2285"/>
      <c r="AU934" s="2285"/>
      <c r="AV934" s="2285"/>
      <c r="AW934" s="2285"/>
      <c r="AX934" s="2285"/>
      <c r="AY934" s="2285"/>
      <c r="AZ934" s="2285"/>
      <c r="BA934" s="2285"/>
      <c r="BB934" s="2285"/>
      <c r="BC934" s="2285"/>
      <c r="BD934" s="2285"/>
      <c r="BE934" s="2285"/>
      <c r="BF934" s="2285"/>
      <c r="BG934" s="2285"/>
      <c r="BH934" s="2285"/>
      <c r="BI934" s="2285"/>
      <c r="BJ934" s="2285"/>
      <c r="BK934" s="2285"/>
      <c r="BL934" s="2285"/>
      <c r="BM934" s="2285"/>
      <c r="BN934" s="2285"/>
      <c r="BO934" s="2285"/>
      <c r="BP934" s="2285"/>
      <c r="BQ934" s="2285"/>
      <c r="BR934" s="2285"/>
      <c r="BS934" s="2285"/>
      <c r="BT934" s="2285"/>
      <c r="BU934" s="2285"/>
      <c r="BV934" s="2285"/>
      <c r="BW934" s="2285"/>
      <c r="BX934" s="2285"/>
      <c r="BY934" s="2285"/>
      <c r="BZ934" s="2285"/>
      <c r="CA934" s="2285"/>
      <c r="CB934" s="2285"/>
      <c r="CC934" s="2285"/>
      <c r="CD934" s="2285"/>
      <c r="CE934" s="2285"/>
      <c r="CF934" s="2285"/>
      <c r="CG934" s="2285"/>
      <c r="CH934" s="2285"/>
      <c r="CI934" s="2285"/>
      <c r="CJ934" s="2285"/>
      <c r="CK934" s="2285"/>
      <c r="CL934" s="2285"/>
      <c r="CM934" s="2285"/>
      <c r="CN934" s="2285"/>
      <c r="CO934" s="2285"/>
      <c r="CP934" s="2285"/>
      <c r="CQ934" s="2285"/>
      <c r="CR934" s="2285"/>
      <c r="CS934" s="2285"/>
      <c r="CT934" s="2285"/>
      <c r="CU934" s="2285"/>
      <c r="CV934" s="2285"/>
      <c r="CW934" s="2285"/>
      <c r="CX934" s="2285"/>
      <c r="CY934" s="2285"/>
      <c r="CZ934" s="2285"/>
      <c r="DA934" s="2285"/>
      <c r="DB934" s="2285"/>
      <c r="DC934" s="2285"/>
      <c r="DD934" s="2285"/>
      <c r="DE934" s="2285"/>
      <c r="DF934" s="2285"/>
      <c r="DG934" s="2285"/>
      <c r="DH934" s="2285"/>
      <c r="DI934" s="2285"/>
      <c r="DJ934" s="2285"/>
      <c r="DK934" s="2285"/>
      <c r="DL934" s="2285"/>
      <c r="DM934" s="2285"/>
      <c r="DN934" s="2285"/>
      <c r="DO934" s="2285"/>
      <c r="DP934" s="2285"/>
      <c r="DQ934" s="2285"/>
      <c r="DR934" s="2285"/>
      <c r="DS934" s="2285"/>
      <c r="DT934" s="2285"/>
      <c r="DU934" s="2285"/>
      <c r="DV934" s="2285"/>
      <c r="DW934" s="2285"/>
      <c r="DX934" s="2285"/>
      <c r="DY934" s="2285"/>
      <c r="DZ934" s="2285"/>
      <c r="EA934" s="2285"/>
      <c r="EB934" s="2285"/>
      <c r="EC934" s="2285"/>
      <c r="ED934" s="2285"/>
      <c r="EE934" s="2285"/>
      <c r="EF934" s="2285"/>
      <c r="EG934" s="2285"/>
      <c r="EH934" s="2285"/>
      <c r="EI934" s="2285"/>
      <c r="EJ934" s="2285"/>
      <c r="EK934" s="2285"/>
      <c r="EL934" s="2285"/>
      <c r="EM934" s="2285"/>
      <c r="EN934" s="2285"/>
      <c r="EO934" s="2285"/>
      <c r="EP934" s="2285"/>
      <c r="EQ934" s="2285"/>
      <c r="ER934" s="2285"/>
      <c r="ES934" s="2285"/>
      <c r="ET934" s="2285"/>
      <c r="EU934" s="2285"/>
      <c r="EV934" s="2285"/>
      <c r="EW934" s="2285"/>
      <c r="EX934" s="2285"/>
      <c r="EY934" s="2285"/>
      <c r="EZ934" s="2285"/>
      <c r="FA934" s="2285"/>
      <c r="FB934" s="2285"/>
      <c r="FC934" s="2285"/>
      <c r="FD934" s="2285"/>
      <c r="FE934" s="2285"/>
      <c r="FF934" s="2285"/>
      <c r="FG934" s="2285"/>
      <c r="FH934" s="2285"/>
      <c r="FI934" s="2285"/>
      <c r="FJ934" s="2285"/>
      <c r="FK934" s="2285"/>
      <c r="FL934" s="2285"/>
      <c r="FM934" s="2285"/>
      <c r="FN934" s="2285"/>
      <c r="FO934" s="2285"/>
      <c r="FP934" s="2285"/>
      <c r="FQ934" s="2285"/>
      <c r="FR934" s="2285"/>
      <c r="FS934" s="2285"/>
      <c r="FT934" s="2285"/>
      <c r="FU934" s="2285"/>
      <c r="FV934" s="2285"/>
      <c r="FW934" s="2285"/>
      <c r="FX934" s="2285"/>
      <c r="FY934" s="2285"/>
      <c r="FZ934" s="2285"/>
      <c r="GA934" s="2285"/>
      <c r="GB934" s="2285"/>
      <c r="GC934" s="2285"/>
      <c r="GD934" s="2285"/>
      <c r="GE934" s="2285"/>
      <c r="GF934" s="2285"/>
      <c r="GG934" s="2285"/>
      <c r="GH934" s="2285"/>
      <c r="GI934" s="2285"/>
      <c r="GJ934" s="2285"/>
      <c r="GK934" s="2285"/>
      <c r="GL934" s="2285"/>
      <c r="GM934" s="2285"/>
      <c r="GN934" s="2285"/>
      <c r="GO934" s="2285"/>
      <c r="GP934" s="2285"/>
      <c r="GQ934" s="2285"/>
      <c r="GR934" s="2285"/>
      <c r="GS934" s="2285"/>
      <c r="GT934" s="2285"/>
      <c r="GU934" s="2285"/>
      <c r="GV934" s="2285"/>
      <c r="GW934" s="2285"/>
      <c r="GX934" s="2285"/>
      <c r="GY934" s="2285"/>
      <c r="GZ934" s="2285"/>
      <c r="HA934" s="2285"/>
      <c r="HB934" s="2285"/>
      <c r="HC934" s="2285"/>
      <c r="HD934" s="2285"/>
      <c r="HE934" s="2285"/>
      <c r="HF934" s="2285"/>
      <c r="HG934" s="2285"/>
      <c r="HH934" s="2285"/>
      <c r="HI934" s="2285"/>
      <c r="HJ934" s="2285"/>
      <c r="HK934" s="2285"/>
      <c r="HL934" s="2285"/>
      <c r="HM934" s="2285"/>
      <c r="HN934" s="2285"/>
      <c r="HO934" s="2285"/>
      <c r="HP934" s="2285"/>
      <c r="HQ934" s="2285"/>
      <c r="HR934" s="2285"/>
      <c r="HS934" s="2285"/>
      <c r="HT934" s="2285"/>
      <c r="HU934" s="2285"/>
      <c r="HV934" s="2285"/>
      <c r="HW934" s="2285"/>
      <c r="HX934" s="2285"/>
      <c r="HY934" s="2285"/>
      <c r="HZ934" s="2285"/>
      <c r="IA934" s="2285"/>
      <c r="IB934" s="2285"/>
      <c r="IC934" s="2285"/>
      <c r="ID934" s="2285"/>
      <c r="IE934" s="2285"/>
      <c r="IF934" s="2285"/>
      <c r="IG934" s="2285"/>
      <c r="IH934" s="2285"/>
      <c r="II934" s="2285"/>
      <c r="IJ934" s="2285"/>
      <c r="IK934" s="2285"/>
      <c r="IL934" s="2285"/>
      <c r="IM934" s="2285"/>
      <c r="IN934" s="2285"/>
      <c r="IO934" s="2285"/>
      <c r="IP934" s="2285"/>
      <c r="IQ934" s="2285"/>
      <c r="IR934" s="2285"/>
      <c r="IS934" s="2285"/>
      <c r="IT934" s="2285"/>
      <c r="IU934" s="2285"/>
      <c r="IV934" s="2285"/>
      <c r="IW934" s="2285"/>
    </row>
    <row r="935" spans="1:257" s="2288" customFormat="1" ht="40.5" customHeight="1">
      <c r="A935" s="2328"/>
      <c r="B935" s="2329"/>
      <c r="C935" s="193"/>
      <c r="D935" s="193" t="s">
        <v>6938</v>
      </c>
      <c r="E935" s="193"/>
      <c r="F935" s="2330"/>
      <c r="G935" s="2331"/>
      <c r="H935" s="3812"/>
      <c r="I935" s="3844"/>
      <c r="J935" s="4552"/>
      <c r="K935" s="4830"/>
      <c r="L935" s="1512"/>
      <c r="M935" s="4830"/>
      <c r="N935" s="4830"/>
      <c r="O935" s="4830"/>
      <c r="P935" s="4830"/>
      <c r="Q935" s="4830"/>
      <c r="R935" s="4830"/>
      <c r="S935" s="4830"/>
      <c r="T935" s="4830"/>
      <c r="U935" s="4830"/>
      <c r="V935" s="1512"/>
      <c r="W935" s="4830"/>
      <c r="X935" s="4830"/>
      <c r="Y935" s="2290"/>
      <c r="Z935" s="2290"/>
      <c r="AA935" s="2287"/>
      <c r="AB935" s="2287"/>
      <c r="AC935" s="2287"/>
      <c r="AD935" s="2287"/>
      <c r="AE935" s="2287"/>
      <c r="AF935" s="2287"/>
      <c r="AG935" s="2287"/>
      <c r="AH935" s="2287"/>
      <c r="AI935" s="2287"/>
      <c r="AJ935" s="2287"/>
      <c r="AK935" s="2287"/>
      <c r="AL935" s="2287"/>
      <c r="AM935" s="2287"/>
      <c r="AN935" s="2287"/>
      <c r="AO935" s="2287"/>
      <c r="AP935" s="2287"/>
      <c r="AQ935" s="2287"/>
      <c r="AR935" s="2287"/>
      <c r="AS935" s="2287"/>
      <c r="AT935" s="2287"/>
      <c r="AU935" s="2287"/>
      <c r="AV935" s="2287"/>
      <c r="AW935" s="2287"/>
      <c r="AX935" s="2287"/>
      <c r="AY935" s="2287"/>
      <c r="AZ935" s="2287"/>
      <c r="BA935" s="2287"/>
      <c r="BB935" s="2287"/>
      <c r="BC935" s="2287"/>
      <c r="BD935" s="2287"/>
      <c r="BE935" s="2287"/>
      <c r="BF935" s="2287"/>
      <c r="BG935" s="2287"/>
      <c r="BH935" s="2287"/>
      <c r="BI935" s="2287"/>
      <c r="BJ935" s="2287"/>
      <c r="BK935" s="2287"/>
      <c r="BL935" s="2287"/>
      <c r="BM935" s="2287"/>
      <c r="BN935" s="2287"/>
      <c r="BO935" s="2287"/>
      <c r="BP935" s="2287"/>
      <c r="BQ935" s="2287"/>
      <c r="BR935" s="2287"/>
      <c r="BS935" s="2287"/>
      <c r="BT935" s="2287"/>
      <c r="BU935" s="2287"/>
      <c r="BV935" s="2287"/>
      <c r="BW935" s="2287"/>
      <c r="BX935" s="2287"/>
      <c r="BY935" s="2287"/>
      <c r="BZ935" s="2287"/>
      <c r="CA935" s="2287"/>
      <c r="CB935" s="2287"/>
      <c r="CC935" s="2287"/>
      <c r="CD935" s="2287"/>
      <c r="CE935" s="2287"/>
      <c r="CF935" s="2287"/>
      <c r="CG935" s="2287"/>
      <c r="CH935" s="2287"/>
      <c r="CI935" s="2287"/>
      <c r="CJ935" s="2287"/>
      <c r="CK935" s="2287"/>
      <c r="CL935" s="2287"/>
      <c r="CM935" s="2287"/>
      <c r="CN935" s="2287"/>
      <c r="CO935" s="2287"/>
      <c r="CP935" s="2287"/>
      <c r="CQ935" s="2287"/>
      <c r="CR935" s="2287"/>
      <c r="CS935" s="2287"/>
      <c r="CT935" s="2287"/>
      <c r="CU935" s="2287"/>
      <c r="CV935" s="2287"/>
      <c r="CW935" s="2287"/>
      <c r="CX935" s="2287"/>
      <c r="CY935" s="2287"/>
      <c r="CZ935" s="2287"/>
      <c r="DA935" s="2287"/>
      <c r="DB935" s="2287"/>
      <c r="DC935" s="2287"/>
      <c r="DD935" s="2287"/>
      <c r="DE935" s="2287"/>
      <c r="DF935" s="2287"/>
      <c r="DG935" s="2287"/>
      <c r="DH935" s="2287"/>
      <c r="DI935" s="2287"/>
      <c r="DJ935" s="2287"/>
      <c r="DK935" s="2287"/>
      <c r="DL935" s="2287"/>
      <c r="DM935" s="2287"/>
      <c r="DN935" s="2287"/>
      <c r="DO935" s="2287"/>
      <c r="DP935" s="2287"/>
      <c r="DQ935" s="2287"/>
      <c r="DR935" s="2287"/>
      <c r="DS935" s="2287"/>
      <c r="DT935" s="2287"/>
    </row>
    <row r="936" spans="1:257" s="2290" customFormat="1" ht="13.5" customHeight="1">
      <c r="A936" s="4770">
        <v>176</v>
      </c>
      <c r="B936" s="4772" t="s">
        <v>1007</v>
      </c>
      <c r="C936" s="4766" t="s">
        <v>6939</v>
      </c>
      <c r="D936" s="4773" t="s">
        <v>6940</v>
      </c>
      <c r="E936" s="4773" t="s">
        <v>155</v>
      </c>
      <c r="F936" s="210">
        <f>ROUND(SUM(F939:F941),3)</f>
        <v>7</v>
      </c>
      <c r="G936" s="4774"/>
      <c r="H936" s="3789">
        <f>ROUND(F936*G936,2)</f>
        <v>0</v>
      </c>
      <c r="I936" s="3821"/>
      <c r="J936" s="153" t="s">
        <v>60</v>
      </c>
      <c r="K936" s="4898"/>
    </row>
    <row r="937" spans="1:257" s="2290" customFormat="1" ht="13.5" customHeight="1">
      <c r="A937" s="4775"/>
      <c r="B937" s="4776"/>
      <c r="C937" s="4777"/>
      <c r="D937" s="4777" t="s">
        <v>6941</v>
      </c>
      <c r="E937" s="4777"/>
      <c r="F937" s="4778"/>
      <c r="G937" s="4779"/>
      <c r="H937" s="3817"/>
      <c r="I937" s="3850"/>
      <c r="J937" s="4555"/>
    </row>
    <row r="938" spans="1:257" s="2286" customFormat="1" ht="13.5" customHeight="1">
      <c r="A938" s="2281"/>
      <c r="B938" s="2282"/>
      <c r="C938" s="2282"/>
      <c r="D938" s="2282" t="s">
        <v>6942</v>
      </c>
      <c r="E938" s="2282"/>
      <c r="F938" s="2283"/>
      <c r="G938" s="2284"/>
      <c r="H938" s="3811"/>
      <c r="I938" s="3843"/>
      <c r="J938" s="2327"/>
      <c r="K938" s="2316"/>
      <c r="L938" s="187"/>
      <c r="M938" s="187"/>
      <c r="N938" s="187"/>
      <c r="O938" s="187"/>
      <c r="P938" s="187"/>
      <c r="Q938" s="187"/>
      <c r="R938" s="187"/>
      <c r="S938" s="187"/>
      <c r="T938" s="187"/>
      <c r="U938" s="187"/>
      <c r="V938" s="187"/>
      <c r="W938" s="187"/>
      <c r="X938" s="187"/>
      <c r="Y938" s="187"/>
      <c r="Z938" s="187"/>
      <c r="AA938" s="187"/>
      <c r="AB938" s="187"/>
      <c r="AC938" s="187"/>
      <c r="AD938" s="187"/>
      <c r="AE938" s="187"/>
      <c r="AF938" s="187"/>
      <c r="AG938" s="187"/>
      <c r="AH938" s="187"/>
      <c r="AI938" s="187"/>
      <c r="AJ938" s="187"/>
      <c r="AK938" s="187"/>
      <c r="AL938" s="187"/>
      <c r="AM938" s="187"/>
      <c r="AN938" s="187"/>
      <c r="AO938" s="187"/>
      <c r="AP938" s="187"/>
      <c r="AQ938" s="187"/>
      <c r="AR938" s="187"/>
      <c r="AS938" s="2285"/>
      <c r="AT938" s="2285"/>
      <c r="AU938" s="2285"/>
      <c r="AV938" s="2285"/>
      <c r="AW938" s="2285"/>
      <c r="AX938" s="2285"/>
      <c r="AY938" s="2285"/>
      <c r="AZ938" s="2285"/>
      <c r="BA938" s="2285"/>
      <c r="BB938" s="2285"/>
      <c r="BC938" s="2285"/>
      <c r="BD938" s="2285"/>
      <c r="BE938" s="2285"/>
      <c r="BF938" s="2285"/>
      <c r="BG938" s="2285"/>
      <c r="BH938" s="2285"/>
      <c r="BI938" s="2285"/>
      <c r="BJ938" s="2285"/>
      <c r="BK938" s="2285"/>
      <c r="BL938" s="2285"/>
      <c r="BM938" s="2285"/>
      <c r="BN938" s="2285"/>
      <c r="BO938" s="2285"/>
      <c r="BP938" s="2285"/>
      <c r="BQ938" s="2285"/>
      <c r="BR938" s="2285"/>
      <c r="BS938" s="2285"/>
      <c r="BT938" s="2285"/>
      <c r="BU938" s="2285"/>
      <c r="BV938" s="2285"/>
      <c r="BW938" s="2285"/>
      <c r="BX938" s="2285"/>
      <c r="BY938" s="2285"/>
      <c r="BZ938" s="2285"/>
      <c r="CA938" s="2285"/>
      <c r="CB938" s="2285"/>
      <c r="CC938" s="2285"/>
      <c r="CD938" s="2285"/>
      <c r="CE938" s="2285"/>
      <c r="CF938" s="2285"/>
      <c r="CG938" s="2285"/>
      <c r="CH938" s="2285"/>
      <c r="CI938" s="2285"/>
      <c r="CJ938" s="2285"/>
      <c r="CK938" s="2285"/>
      <c r="CL938" s="2285"/>
      <c r="CM938" s="2285"/>
      <c r="CN938" s="2285"/>
      <c r="CO938" s="2285"/>
      <c r="CP938" s="2285"/>
      <c r="CQ938" s="2285"/>
      <c r="CR938" s="2285"/>
      <c r="CS938" s="2285"/>
      <c r="CT938" s="2285"/>
      <c r="CU938" s="2285"/>
      <c r="CV938" s="2285"/>
      <c r="CW938" s="2285"/>
      <c r="CX938" s="2285"/>
      <c r="CY938" s="2285"/>
      <c r="CZ938" s="2285"/>
      <c r="DA938" s="2285"/>
      <c r="DB938" s="2285"/>
      <c r="DC938" s="2285"/>
      <c r="DD938" s="2285"/>
      <c r="DE938" s="2285"/>
      <c r="DF938" s="2285"/>
      <c r="DG938" s="2285"/>
      <c r="DH938" s="2285"/>
      <c r="DI938" s="2285"/>
      <c r="DJ938" s="2285"/>
      <c r="DK938" s="2285"/>
      <c r="DL938" s="2285"/>
      <c r="DM938" s="2285"/>
      <c r="DN938" s="2285"/>
      <c r="DO938" s="2285"/>
      <c r="DP938" s="2285"/>
      <c r="DQ938" s="2285"/>
      <c r="DR938" s="2285"/>
      <c r="DS938" s="2285"/>
      <c r="DT938" s="2285"/>
      <c r="DU938" s="2285"/>
      <c r="DV938" s="2285"/>
      <c r="DW938" s="2285"/>
      <c r="DX938" s="2285"/>
      <c r="DY938" s="2285"/>
      <c r="DZ938" s="2285"/>
      <c r="EA938" s="2285"/>
      <c r="EB938" s="2285"/>
      <c r="EC938" s="2285"/>
      <c r="ED938" s="2285"/>
      <c r="EE938" s="2285"/>
      <c r="EF938" s="2285"/>
      <c r="EG938" s="2285"/>
      <c r="EH938" s="2285"/>
      <c r="EI938" s="2285"/>
      <c r="EJ938" s="2285"/>
      <c r="EK938" s="2285"/>
      <c r="EL938" s="2285"/>
      <c r="EM938" s="2285"/>
      <c r="EN938" s="2285"/>
      <c r="EO938" s="2285"/>
      <c r="EP938" s="2285"/>
      <c r="EQ938" s="2285"/>
      <c r="ER938" s="2285"/>
      <c r="ES938" s="2285"/>
      <c r="ET938" s="2285"/>
      <c r="EU938" s="2285"/>
      <c r="EV938" s="2285"/>
      <c r="EW938" s="2285"/>
      <c r="EX938" s="2285"/>
      <c r="EY938" s="2285"/>
      <c r="EZ938" s="2285"/>
      <c r="FA938" s="2285"/>
      <c r="FB938" s="2285"/>
      <c r="FC938" s="2285"/>
      <c r="FD938" s="2285"/>
      <c r="FE938" s="2285"/>
      <c r="FF938" s="2285"/>
      <c r="FG938" s="2285"/>
      <c r="FH938" s="2285"/>
      <c r="FI938" s="2285"/>
      <c r="FJ938" s="2285"/>
      <c r="FK938" s="2285"/>
      <c r="FL938" s="2285"/>
      <c r="FM938" s="2285"/>
      <c r="FN938" s="2285"/>
      <c r="FO938" s="2285"/>
      <c r="FP938" s="2285"/>
      <c r="FQ938" s="2285"/>
      <c r="FR938" s="2285"/>
      <c r="FS938" s="2285"/>
      <c r="FT938" s="2285"/>
      <c r="FU938" s="2285"/>
      <c r="FV938" s="2285"/>
      <c r="FW938" s="2285"/>
      <c r="FX938" s="2285"/>
      <c r="FY938" s="2285"/>
      <c r="FZ938" s="2285"/>
      <c r="GA938" s="2285"/>
      <c r="GB938" s="2285"/>
      <c r="GC938" s="2285"/>
      <c r="GD938" s="2285"/>
      <c r="GE938" s="2285"/>
      <c r="GF938" s="2285"/>
      <c r="GG938" s="2285"/>
      <c r="GH938" s="2285"/>
      <c r="GI938" s="2285"/>
      <c r="GJ938" s="2285"/>
      <c r="GK938" s="2285"/>
      <c r="GL938" s="2285"/>
      <c r="GM938" s="2285"/>
      <c r="GN938" s="2285"/>
      <c r="GO938" s="2285"/>
      <c r="GP938" s="2285"/>
      <c r="GQ938" s="2285"/>
      <c r="GR938" s="2285"/>
      <c r="GS938" s="2285"/>
      <c r="GT938" s="2285"/>
      <c r="GU938" s="2285"/>
      <c r="GV938" s="2285"/>
      <c r="GW938" s="2285"/>
      <c r="GX938" s="2285"/>
      <c r="GY938" s="2285"/>
      <c r="GZ938" s="2285"/>
      <c r="HA938" s="2285"/>
      <c r="HB938" s="2285"/>
      <c r="HC938" s="2285"/>
      <c r="HD938" s="2285"/>
      <c r="HE938" s="2285"/>
      <c r="HF938" s="2285"/>
      <c r="HG938" s="2285"/>
      <c r="HH938" s="2285"/>
      <c r="HI938" s="2285"/>
      <c r="HJ938" s="2285"/>
      <c r="HK938" s="2285"/>
      <c r="HL938" s="2285"/>
      <c r="HM938" s="2285"/>
      <c r="HN938" s="2285"/>
      <c r="HO938" s="2285"/>
      <c r="HP938" s="2285"/>
      <c r="HQ938" s="2285"/>
      <c r="HR938" s="2285"/>
      <c r="HS938" s="2285"/>
      <c r="HT938" s="2285"/>
      <c r="HU938" s="2285"/>
      <c r="HV938" s="2285"/>
      <c r="HW938" s="2285"/>
      <c r="HX938" s="2285"/>
      <c r="HY938" s="2285"/>
      <c r="HZ938" s="2285"/>
      <c r="IA938" s="2285"/>
      <c r="IB938" s="2285"/>
      <c r="IC938" s="2285"/>
      <c r="ID938" s="2285"/>
      <c r="IE938" s="2285"/>
      <c r="IF938" s="2285"/>
      <c r="IG938" s="2285"/>
      <c r="IH938" s="2285"/>
      <c r="II938" s="2285"/>
      <c r="IJ938" s="2285"/>
      <c r="IK938" s="2285"/>
      <c r="IL938" s="2285"/>
      <c r="IM938" s="2285"/>
      <c r="IN938" s="2285"/>
      <c r="IO938" s="2285"/>
      <c r="IP938" s="2285"/>
      <c r="IQ938" s="2285"/>
      <c r="IR938" s="2285"/>
      <c r="IS938" s="2285"/>
      <c r="IT938" s="2285"/>
      <c r="IU938" s="2285"/>
      <c r="IV938" s="2285"/>
      <c r="IW938" s="2285"/>
    </row>
    <row r="939" spans="1:257" s="2286" customFormat="1" ht="13.5" customHeight="1">
      <c r="A939" s="2281"/>
      <c r="B939" s="2282"/>
      <c r="C939" s="2282"/>
      <c r="D939" s="2282" t="s">
        <v>6574</v>
      </c>
      <c r="E939" s="2282"/>
      <c r="F939" s="2283">
        <v>1</v>
      </c>
      <c r="G939" s="2284"/>
      <c r="H939" s="3811"/>
      <c r="I939" s="3843"/>
      <c r="J939" s="2327"/>
      <c r="K939" s="2316"/>
      <c r="L939" s="187"/>
      <c r="M939" s="187"/>
      <c r="N939" s="187"/>
      <c r="O939" s="187"/>
      <c r="P939" s="187"/>
      <c r="Q939" s="187"/>
      <c r="R939" s="187"/>
      <c r="S939" s="187"/>
      <c r="T939" s="187"/>
      <c r="U939" s="187"/>
      <c r="V939" s="187"/>
      <c r="W939" s="187"/>
      <c r="X939" s="187"/>
      <c r="Y939" s="187"/>
      <c r="Z939" s="187"/>
      <c r="AA939" s="187"/>
      <c r="AB939" s="187"/>
      <c r="AC939" s="187"/>
      <c r="AD939" s="187"/>
      <c r="AE939" s="187"/>
      <c r="AF939" s="187"/>
      <c r="AG939" s="187"/>
      <c r="AH939" s="187"/>
      <c r="AI939" s="187"/>
      <c r="AJ939" s="187"/>
      <c r="AK939" s="187"/>
      <c r="AL939" s="187"/>
      <c r="AM939" s="187"/>
      <c r="AN939" s="187"/>
      <c r="AO939" s="187"/>
      <c r="AP939" s="187"/>
      <c r="AQ939" s="187"/>
      <c r="AR939" s="187"/>
      <c r="AS939" s="2285"/>
      <c r="AT939" s="2285"/>
      <c r="AU939" s="2285"/>
      <c r="AV939" s="2285"/>
      <c r="AW939" s="2285"/>
      <c r="AX939" s="2285"/>
      <c r="AY939" s="2285"/>
      <c r="AZ939" s="2285"/>
      <c r="BA939" s="2285"/>
      <c r="BB939" s="2285"/>
      <c r="BC939" s="2285"/>
      <c r="BD939" s="2285"/>
      <c r="BE939" s="2285"/>
      <c r="BF939" s="2285"/>
      <c r="BG939" s="2285"/>
      <c r="BH939" s="2285"/>
      <c r="BI939" s="2285"/>
      <c r="BJ939" s="2285"/>
      <c r="BK939" s="2285"/>
      <c r="BL939" s="2285"/>
      <c r="BM939" s="2285"/>
      <c r="BN939" s="2285"/>
      <c r="BO939" s="2285"/>
      <c r="BP939" s="2285"/>
      <c r="BQ939" s="2285"/>
      <c r="BR939" s="2285"/>
      <c r="BS939" s="2285"/>
      <c r="BT939" s="2285"/>
      <c r="BU939" s="2285"/>
      <c r="BV939" s="2285"/>
      <c r="BW939" s="2285"/>
      <c r="BX939" s="2285"/>
      <c r="BY939" s="2285"/>
      <c r="BZ939" s="2285"/>
      <c r="CA939" s="2285"/>
      <c r="CB939" s="2285"/>
      <c r="CC939" s="2285"/>
      <c r="CD939" s="2285"/>
      <c r="CE939" s="2285"/>
      <c r="CF939" s="2285"/>
      <c r="CG939" s="2285"/>
      <c r="CH939" s="2285"/>
      <c r="CI939" s="2285"/>
      <c r="CJ939" s="2285"/>
      <c r="CK939" s="2285"/>
      <c r="CL939" s="2285"/>
      <c r="CM939" s="2285"/>
      <c r="CN939" s="2285"/>
      <c r="CO939" s="2285"/>
      <c r="CP939" s="2285"/>
      <c r="CQ939" s="2285"/>
      <c r="CR939" s="2285"/>
      <c r="CS939" s="2285"/>
      <c r="CT939" s="2285"/>
      <c r="CU939" s="2285"/>
      <c r="CV939" s="2285"/>
      <c r="CW939" s="2285"/>
      <c r="CX939" s="2285"/>
      <c r="CY939" s="2285"/>
      <c r="CZ939" s="2285"/>
      <c r="DA939" s="2285"/>
      <c r="DB939" s="2285"/>
      <c r="DC939" s="2285"/>
      <c r="DD939" s="2285"/>
      <c r="DE939" s="2285"/>
      <c r="DF939" s="2285"/>
      <c r="DG939" s="2285"/>
      <c r="DH939" s="2285"/>
      <c r="DI939" s="2285"/>
      <c r="DJ939" s="2285"/>
      <c r="DK939" s="2285"/>
      <c r="DL939" s="2285"/>
      <c r="DM939" s="2285"/>
      <c r="DN939" s="2285"/>
      <c r="DO939" s="2285"/>
      <c r="DP939" s="2285"/>
      <c r="DQ939" s="2285"/>
      <c r="DR939" s="2285"/>
      <c r="DS939" s="2285"/>
      <c r="DT939" s="2285"/>
      <c r="DU939" s="2285"/>
      <c r="DV939" s="2285"/>
      <c r="DW939" s="2285"/>
      <c r="DX939" s="2285"/>
      <c r="DY939" s="2285"/>
      <c r="DZ939" s="2285"/>
      <c r="EA939" s="2285"/>
      <c r="EB939" s="2285"/>
      <c r="EC939" s="2285"/>
      <c r="ED939" s="2285"/>
      <c r="EE939" s="2285"/>
      <c r="EF939" s="2285"/>
      <c r="EG939" s="2285"/>
      <c r="EH939" s="2285"/>
      <c r="EI939" s="2285"/>
      <c r="EJ939" s="2285"/>
      <c r="EK939" s="2285"/>
      <c r="EL939" s="2285"/>
      <c r="EM939" s="2285"/>
      <c r="EN939" s="2285"/>
      <c r="EO939" s="2285"/>
      <c r="EP939" s="2285"/>
      <c r="EQ939" s="2285"/>
      <c r="ER939" s="2285"/>
      <c r="ES939" s="2285"/>
      <c r="ET939" s="2285"/>
      <c r="EU939" s="2285"/>
      <c r="EV939" s="2285"/>
      <c r="EW939" s="2285"/>
      <c r="EX939" s="2285"/>
      <c r="EY939" s="2285"/>
      <c r="EZ939" s="2285"/>
      <c r="FA939" s="2285"/>
      <c r="FB939" s="2285"/>
      <c r="FC939" s="2285"/>
      <c r="FD939" s="2285"/>
      <c r="FE939" s="2285"/>
      <c r="FF939" s="2285"/>
      <c r="FG939" s="2285"/>
      <c r="FH939" s="2285"/>
      <c r="FI939" s="2285"/>
      <c r="FJ939" s="2285"/>
      <c r="FK939" s="2285"/>
      <c r="FL939" s="2285"/>
      <c r="FM939" s="2285"/>
      <c r="FN939" s="2285"/>
      <c r="FO939" s="2285"/>
      <c r="FP939" s="2285"/>
      <c r="FQ939" s="2285"/>
      <c r="FR939" s="2285"/>
      <c r="FS939" s="2285"/>
      <c r="FT939" s="2285"/>
      <c r="FU939" s="2285"/>
      <c r="FV939" s="2285"/>
      <c r="FW939" s="2285"/>
      <c r="FX939" s="2285"/>
      <c r="FY939" s="2285"/>
      <c r="FZ939" s="2285"/>
      <c r="GA939" s="2285"/>
      <c r="GB939" s="2285"/>
      <c r="GC939" s="2285"/>
      <c r="GD939" s="2285"/>
      <c r="GE939" s="2285"/>
      <c r="GF939" s="2285"/>
      <c r="GG939" s="2285"/>
      <c r="GH939" s="2285"/>
      <c r="GI939" s="2285"/>
      <c r="GJ939" s="2285"/>
      <c r="GK939" s="2285"/>
      <c r="GL939" s="2285"/>
      <c r="GM939" s="2285"/>
      <c r="GN939" s="2285"/>
      <c r="GO939" s="2285"/>
      <c r="GP939" s="2285"/>
      <c r="GQ939" s="2285"/>
      <c r="GR939" s="2285"/>
      <c r="GS939" s="2285"/>
      <c r="GT939" s="2285"/>
      <c r="GU939" s="2285"/>
      <c r="GV939" s="2285"/>
      <c r="GW939" s="2285"/>
      <c r="GX939" s="2285"/>
      <c r="GY939" s="2285"/>
      <c r="GZ939" s="2285"/>
      <c r="HA939" s="2285"/>
      <c r="HB939" s="2285"/>
      <c r="HC939" s="2285"/>
      <c r="HD939" s="2285"/>
      <c r="HE939" s="2285"/>
      <c r="HF939" s="2285"/>
      <c r="HG939" s="2285"/>
      <c r="HH939" s="2285"/>
      <c r="HI939" s="2285"/>
      <c r="HJ939" s="2285"/>
      <c r="HK939" s="2285"/>
      <c r="HL939" s="2285"/>
      <c r="HM939" s="2285"/>
      <c r="HN939" s="2285"/>
      <c r="HO939" s="2285"/>
      <c r="HP939" s="2285"/>
      <c r="HQ939" s="2285"/>
      <c r="HR939" s="2285"/>
      <c r="HS939" s="2285"/>
      <c r="HT939" s="2285"/>
      <c r="HU939" s="2285"/>
      <c r="HV939" s="2285"/>
      <c r="HW939" s="2285"/>
      <c r="HX939" s="2285"/>
      <c r="HY939" s="2285"/>
      <c r="HZ939" s="2285"/>
      <c r="IA939" s="2285"/>
      <c r="IB939" s="2285"/>
      <c r="IC939" s="2285"/>
      <c r="ID939" s="2285"/>
      <c r="IE939" s="2285"/>
      <c r="IF939" s="2285"/>
      <c r="IG939" s="2285"/>
      <c r="IH939" s="2285"/>
      <c r="II939" s="2285"/>
      <c r="IJ939" s="2285"/>
      <c r="IK939" s="2285"/>
      <c r="IL939" s="2285"/>
      <c r="IM939" s="2285"/>
      <c r="IN939" s="2285"/>
      <c r="IO939" s="2285"/>
      <c r="IP939" s="2285"/>
      <c r="IQ939" s="2285"/>
      <c r="IR939" s="2285"/>
      <c r="IS939" s="2285"/>
      <c r="IT939" s="2285"/>
      <c r="IU939" s="2285"/>
      <c r="IV939" s="2285"/>
      <c r="IW939" s="2285"/>
    </row>
    <row r="940" spans="1:257" s="2286" customFormat="1" ht="13.5" customHeight="1">
      <c r="A940" s="2281"/>
      <c r="B940" s="2282"/>
      <c r="C940" s="2282"/>
      <c r="D940" s="2282" t="s">
        <v>6575</v>
      </c>
      <c r="E940" s="2282"/>
      <c r="F940" s="2283">
        <v>3</v>
      </c>
      <c r="G940" s="2284"/>
      <c r="H940" s="3811"/>
      <c r="I940" s="3843"/>
      <c r="J940" s="2327"/>
      <c r="K940" s="2316"/>
      <c r="L940" s="187"/>
      <c r="M940" s="187"/>
      <c r="N940" s="187"/>
      <c r="O940" s="187"/>
      <c r="P940" s="187"/>
      <c r="Q940" s="187"/>
      <c r="R940" s="187"/>
      <c r="S940" s="187"/>
      <c r="T940" s="187"/>
      <c r="U940" s="187"/>
      <c r="V940" s="187"/>
      <c r="W940" s="187"/>
      <c r="X940" s="187"/>
      <c r="Y940" s="187"/>
      <c r="Z940" s="187"/>
      <c r="AA940" s="187"/>
      <c r="AB940" s="187"/>
      <c r="AC940" s="187"/>
      <c r="AD940" s="187"/>
      <c r="AE940" s="187"/>
      <c r="AF940" s="187"/>
      <c r="AG940" s="187"/>
      <c r="AH940" s="187"/>
      <c r="AI940" s="187"/>
      <c r="AJ940" s="187"/>
      <c r="AK940" s="187"/>
      <c r="AL940" s="187"/>
      <c r="AM940" s="187"/>
      <c r="AN940" s="187"/>
      <c r="AO940" s="187"/>
      <c r="AP940" s="187"/>
      <c r="AQ940" s="187"/>
      <c r="AR940" s="187"/>
      <c r="AS940" s="2285"/>
      <c r="AT940" s="2285"/>
      <c r="AU940" s="2285"/>
      <c r="AV940" s="2285"/>
      <c r="AW940" s="2285"/>
      <c r="AX940" s="2285"/>
      <c r="AY940" s="2285"/>
      <c r="AZ940" s="2285"/>
      <c r="BA940" s="2285"/>
      <c r="BB940" s="2285"/>
      <c r="BC940" s="2285"/>
      <c r="BD940" s="2285"/>
      <c r="BE940" s="2285"/>
      <c r="BF940" s="2285"/>
      <c r="BG940" s="2285"/>
      <c r="BH940" s="2285"/>
      <c r="BI940" s="2285"/>
      <c r="BJ940" s="2285"/>
      <c r="BK940" s="2285"/>
      <c r="BL940" s="2285"/>
      <c r="BM940" s="2285"/>
      <c r="BN940" s="2285"/>
      <c r="BO940" s="2285"/>
      <c r="BP940" s="2285"/>
      <c r="BQ940" s="2285"/>
      <c r="BR940" s="2285"/>
      <c r="BS940" s="2285"/>
      <c r="BT940" s="2285"/>
      <c r="BU940" s="2285"/>
      <c r="BV940" s="2285"/>
      <c r="BW940" s="2285"/>
      <c r="BX940" s="2285"/>
      <c r="BY940" s="2285"/>
      <c r="BZ940" s="2285"/>
      <c r="CA940" s="2285"/>
      <c r="CB940" s="2285"/>
      <c r="CC940" s="2285"/>
      <c r="CD940" s="2285"/>
      <c r="CE940" s="2285"/>
      <c r="CF940" s="2285"/>
      <c r="CG940" s="2285"/>
      <c r="CH940" s="2285"/>
      <c r="CI940" s="2285"/>
      <c r="CJ940" s="2285"/>
      <c r="CK940" s="2285"/>
      <c r="CL940" s="2285"/>
      <c r="CM940" s="2285"/>
      <c r="CN940" s="2285"/>
      <c r="CO940" s="2285"/>
      <c r="CP940" s="2285"/>
      <c r="CQ940" s="2285"/>
      <c r="CR940" s="2285"/>
      <c r="CS940" s="2285"/>
      <c r="CT940" s="2285"/>
      <c r="CU940" s="2285"/>
      <c r="CV940" s="2285"/>
      <c r="CW940" s="2285"/>
      <c r="CX940" s="2285"/>
      <c r="CY940" s="2285"/>
      <c r="CZ940" s="2285"/>
      <c r="DA940" s="2285"/>
      <c r="DB940" s="2285"/>
      <c r="DC940" s="2285"/>
      <c r="DD940" s="2285"/>
      <c r="DE940" s="2285"/>
      <c r="DF940" s="2285"/>
      <c r="DG940" s="2285"/>
      <c r="DH940" s="2285"/>
      <c r="DI940" s="2285"/>
      <c r="DJ940" s="2285"/>
      <c r="DK940" s="2285"/>
      <c r="DL940" s="2285"/>
      <c r="DM940" s="2285"/>
      <c r="DN940" s="2285"/>
      <c r="DO940" s="2285"/>
      <c r="DP940" s="2285"/>
      <c r="DQ940" s="2285"/>
      <c r="DR940" s="2285"/>
      <c r="DS940" s="2285"/>
      <c r="DT940" s="2285"/>
      <c r="DU940" s="2285"/>
      <c r="DV940" s="2285"/>
      <c r="DW940" s="2285"/>
      <c r="DX940" s="2285"/>
      <c r="DY940" s="2285"/>
      <c r="DZ940" s="2285"/>
      <c r="EA940" s="2285"/>
      <c r="EB940" s="2285"/>
      <c r="EC940" s="2285"/>
      <c r="ED940" s="2285"/>
      <c r="EE940" s="2285"/>
      <c r="EF940" s="2285"/>
      <c r="EG940" s="2285"/>
      <c r="EH940" s="2285"/>
      <c r="EI940" s="2285"/>
      <c r="EJ940" s="2285"/>
      <c r="EK940" s="2285"/>
      <c r="EL940" s="2285"/>
      <c r="EM940" s="2285"/>
      <c r="EN940" s="2285"/>
      <c r="EO940" s="2285"/>
      <c r="EP940" s="2285"/>
      <c r="EQ940" s="2285"/>
      <c r="ER940" s="2285"/>
      <c r="ES940" s="2285"/>
      <c r="ET940" s="2285"/>
      <c r="EU940" s="2285"/>
      <c r="EV940" s="2285"/>
      <c r="EW940" s="2285"/>
      <c r="EX940" s="2285"/>
      <c r="EY940" s="2285"/>
      <c r="EZ940" s="2285"/>
      <c r="FA940" s="2285"/>
      <c r="FB940" s="2285"/>
      <c r="FC940" s="2285"/>
      <c r="FD940" s="2285"/>
      <c r="FE940" s="2285"/>
      <c r="FF940" s="2285"/>
      <c r="FG940" s="2285"/>
      <c r="FH940" s="2285"/>
      <c r="FI940" s="2285"/>
      <c r="FJ940" s="2285"/>
      <c r="FK940" s="2285"/>
      <c r="FL940" s="2285"/>
      <c r="FM940" s="2285"/>
      <c r="FN940" s="2285"/>
      <c r="FO940" s="2285"/>
      <c r="FP940" s="2285"/>
      <c r="FQ940" s="2285"/>
      <c r="FR940" s="2285"/>
      <c r="FS940" s="2285"/>
      <c r="FT940" s="2285"/>
      <c r="FU940" s="2285"/>
      <c r="FV940" s="2285"/>
      <c r="FW940" s="2285"/>
      <c r="FX940" s="2285"/>
      <c r="FY940" s="2285"/>
      <c r="FZ940" s="2285"/>
      <c r="GA940" s="2285"/>
      <c r="GB940" s="2285"/>
      <c r="GC940" s="2285"/>
      <c r="GD940" s="2285"/>
      <c r="GE940" s="2285"/>
      <c r="GF940" s="2285"/>
      <c r="GG940" s="2285"/>
      <c r="GH940" s="2285"/>
      <c r="GI940" s="2285"/>
      <c r="GJ940" s="2285"/>
      <c r="GK940" s="2285"/>
      <c r="GL940" s="2285"/>
      <c r="GM940" s="2285"/>
      <c r="GN940" s="2285"/>
      <c r="GO940" s="2285"/>
      <c r="GP940" s="2285"/>
      <c r="GQ940" s="2285"/>
      <c r="GR940" s="2285"/>
      <c r="GS940" s="2285"/>
      <c r="GT940" s="2285"/>
      <c r="GU940" s="2285"/>
      <c r="GV940" s="2285"/>
      <c r="GW940" s="2285"/>
      <c r="GX940" s="2285"/>
      <c r="GY940" s="2285"/>
      <c r="GZ940" s="2285"/>
      <c r="HA940" s="2285"/>
      <c r="HB940" s="2285"/>
      <c r="HC940" s="2285"/>
      <c r="HD940" s="2285"/>
      <c r="HE940" s="2285"/>
      <c r="HF940" s="2285"/>
      <c r="HG940" s="2285"/>
      <c r="HH940" s="2285"/>
      <c r="HI940" s="2285"/>
      <c r="HJ940" s="2285"/>
      <c r="HK940" s="2285"/>
      <c r="HL940" s="2285"/>
      <c r="HM940" s="2285"/>
      <c r="HN940" s="2285"/>
      <c r="HO940" s="2285"/>
      <c r="HP940" s="2285"/>
      <c r="HQ940" s="2285"/>
      <c r="HR940" s="2285"/>
      <c r="HS940" s="2285"/>
      <c r="HT940" s="2285"/>
      <c r="HU940" s="2285"/>
      <c r="HV940" s="2285"/>
      <c r="HW940" s="2285"/>
      <c r="HX940" s="2285"/>
      <c r="HY940" s="2285"/>
      <c r="HZ940" s="2285"/>
      <c r="IA940" s="2285"/>
      <c r="IB940" s="2285"/>
      <c r="IC940" s="2285"/>
      <c r="ID940" s="2285"/>
      <c r="IE940" s="2285"/>
      <c r="IF940" s="2285"/>
      <c r="IG940" s="2285"/>
      <c r="IH940" s="2285"/>
      <c r="II940" s="2285"/>
      <c r="IJ940" s="2285"/>
      <c r="IK940" s="2285"/>
      <c r="IL940" s="2285"/>
      <c r="IM940" s="2285"/>
      <c r="IN940" s="2285"/>
      <c r="IO940" s="2285"/>
      <c r="IP940" s="2285"/>
      <c r="IQ940" s="2285"/>
      <c r="IR940" s="2285"/>
      <c r="IS940" s="2285"/>
      <c r="IT940" s="2285"/>
      <c r="IU940" s="2285"/>
      <c r="IV940" s="2285"/>
      <c r="IW940" s="2285"/>
    </row>
    <row r="941" spans="1:257" s="2286" customFormat="1" ht="13.5" customHeight="1">
      <c r="A941" s="2281"/>
      <c r="B941" s="2282"/>
      <c r="C941" s="2282"/>
      <c r="D941" s="2282" t="s">
        <v>6576</v>
      </c>
      <c r="E941" s="2282"/>
      <c r="F941" s="2283">
        <v>3</v>
      </c>
      <c r="G941" s="2284"/>
      <c r="H941" s="3811"/>
      <c r="I941" s="3843"/>
      <c r="J941" s="2327"/>
      <c r="K941" s="2316"/>
      <c r="L941" s="187"/>
      <c r="M941" s="187"/>
      <c r="N941" s="187"/>
      <c r="O941" s="187"/>
      <c r="P941" s="187"/>
      <c r="Q941" s="187"/>
      <c r="R941" s="187"/>
      <c r="S941" s="187"/>
      <c r="T941" s="187"/>
      <c r="U941" s="187"/>
      <c r="V941" s="187"/>
      <c r="W941" s="187"/>
      <c r="X941" s="187"/>
      <c r="Y941" s="187"/>
      <c r="Z941" s="187"/>
      <c r="AA941" s="187"/>
      <c r="AB941" s="187"/>
      <c r="AC941" s="187"/>
      <c r="AD941" s="187"/>
      <c r="AE941" s="187"/>
      <c r="AF941" s="187"/>
      <c r="AG941" s="187"/>
      <c r="AH941" s="187"/>
      <c r="AI941" s="187"/>
      <c r="AJ941" s="187"/>
      <c r="AK941" s="187"/>
      <c r="AL941" s="187"/>
      <c r="AM941" s="187"/>
      <c r="AN941" s="187"/>
      <c r="AO941" s="187"/>
      <c r="AP941" s="187"/>
      <c r="AQ941" s="187"/>
      <c r="AR941" s="187"/>
      <c r="AS941" s="2285"/>
      <c r="AT941" s="2285"/>
      <c r="AU941" s="2285"/>
      <c r="AV941" s="2285"/>
      <c r="AW941" s="2285"/>
      <c r="AX941" s="2285"/>
      <c r="AY941" s="2285"/>
      <c r="AZ941" s="2285"/>
      <c r="BA941" s="2285"/>
      <c r="BB941" s="2285"/>
      <c r="BC941" s="2285"/>
      <c r="BD941" s="2285"/>
      <c r="BE941" s="2285"/>
      <c r="BF941" s="2285"/>
      <c r="BG941" s="2285"/>
      <c r="BH941" s="2285"/>
      <c r="BI941" s="2285"/>
      <c r="BJ941" s="2285"/>
      <c r="BK941" s="2285"/>
      <c r="BL941" s="2285"/>
      <c r="BM941" s="2285"/>
      <c r="BN941" s="2285"/>
      <c r="BO941" s="2285"/>
      <c r="BP941" s="2285"/>
      <c r="BQ941" s="2285"/>
      <c r="BR941" s="2285"/>
      <c r="BS941" s="2285"/>
      <c r="BT941" s="2285"/>
      <c r="BU941" s="2285"/>
      <c r="BV941" s="2285"/>
      <c r="BW941" s="2285"/>
      <c r="BX941" s="2285"/>
      <c r="BY941" s="2285"/>
      <c r="BZ941" s="2285"/>
      <c r="CA941" s="2285"/>
      <c r="CB941" s="2285"/>
      <c r="CC941" s="2285"/>
      <c r="CD941" s="2285"/>
      <c r="CE941" s="2285"/>
      <c r="CF941" s="2285"/>
      <c r="CG941" s="2285"/>
      <c r="CH941" s="2285"/>
      <c r="CI941" s="2285"/>
      <c r="CJ941" s="2285"/>
      <c r="CK941" s="2285"/>
      <c r="CL941" s="2285"/>
      <c r="CM941" s="2285"/>
      <c r="CN941" s="2285"/>
      <c r="CO941" s="2285"/>
      <c r="CP941" s="2285"/>
      <c r="CQ941" s="2285"/>
      <c r="CR941" s="2285"/>
      <c r="CS941" s="2285"/>
      <c r="CT941" s="2285"/>
      <c r="CU941" s="2285"/>
      <c r="CV941" s="2285"/>
      <c r="CW941" s="2285"/>
      <c r="CX941" s="2285"/>
      <c r="CY941" s="2285"/>
      <c r="CZ941" s="2285"/>
      <c r="DA941" s="2285"/>
      <c r="DB941" s="2285"/>
      <c r="DC941" s="2285"/>
      <c r="DD941" s="2285"/>
      <c r="DE941" s="2285"/>
      <c r="DF941" s="2285"/>
      <c r="DG941" s="2285"/>
      <c r="DH941" s="2285"/>
      <c r="DI941" s="2285"/>
      <c r="DJ941" s="2285"/>
      <c r="DK941" s="2285"/>
      <c r="DL941" s="2285"/>
      <c r="DM941" s="2285"/>
      <c r="DN941" s="2285"/>
      <c r="DO941" s="2285"/>
      <c r="DP941" s="2285"/>
      <c r="DQ941" s="2285"/>
      <c r="DR941" s="2285"/>
      <c r="DS941" s="2285"/>
      <c r="DT941" s="2285"/>
      <c r="DU941" s="2285"/>
      <c r="DV941" s="2285"/>
      <c r="DW941" s="2285"/>
      <c r="DX941" s="2285"/>
      <c r="DY941" s="2285"/>
      <c r="DZ941" s="2285"/>
      <c r="EA941" s="2285"/>
      <c r="EB941" s="2285"/>
      <c r="EC941" s="2285"/>
      <c r="ED941" s="2285"/>
      <c r="EE941" s="2285"/>
      <c r="EF941" s="2285"/>
      <c r="EG941" s="2285"/>
      <c r="EH941" s="2285"/>
      <c r="EI941" s="2285"/>
      <c r="EJ941" s="2285"/>
      <c r="EK941" s="2285"/>
      <c r="EL941" s="2285"/>
      <c r="EM941" s="2285"/>
      <c r="EN941" s="2285"/>
      <c r="EO941" s="2285"/>
      <c r="EP941" s="2285"/>
      <c r="EQ941" s="2285"/>
      <c r="ER941" s="2285"/>
      <c r="ES941" s="2285"/>
      <c r="ET941" s="2285"/>
      <c r="EU941" s="2285"/>
      <c r="EV941" s="2285"/>
      <c r="EW941" s="2285"/>
      <c r="EX941" s="2285"/>
      <c r="EY941" s="2285"/>
      <c r="EZ941" s="2285"/>
      <c r="FA941" s="2285"/>
      <c r="FB941" s="2285"/>
      <c r="FC941" s="2285"/>
      <c r="FD941" s="2285"/>
      <c r="FE941" s="2285"/>
      <c r="FF941" s="2285"/>
      <c r="FG941" s="2285"/>
      <c r="FH941" s="2285"/>
      <c r="FI941" s="2285"/>
      <c r="FJ941" s="2285"/>
      <c r="FK941" s="2285"/>
      <c r="FL941" s="2285"/>
      <c r="FM941" s="2285"/>
      <c r="FN941" s="2285"/>
      <c r="FO941" s="2285"/>
      <c r="FP941" s="2285"/>
      <c r="FQ941" s="2285"/>
      <c r="FR941" s="2285"/>
      <c r="FS941" s="2285"/>
      <c r="FT941" s="2285"/>
      <c r="FU941" s="2285"/>
      <c r="FV941" s="2285"/>
      <c r="FW941" s="2285"/>
      <c r="FX941" s="2285"/>
      <c r="FY941" s="2285"/>
      <c r="FZ941" s="2285"/>
      <c r="GA941" s="2285"/>
      <c r="GB941" s="2285"/>
      <c r="GC941" s="2285"/>
      <c r="GD941" s="2285"/>
      <c r="GE941" s="2285"/>
      <c r="GF941" s="2285"/>
      <c r="GG941" s="2285"/>
      <c r="GH941" s="2285"/>
      <c r="GI941" s="2285"/>
      <c r="GJ941" s="2285"/>
      <c r="GK941" s="2285"/>
      <c r="GL941" s="2285"/>
      <c r="GM941" s="2285"/>
      <c r="GN941" s="2285"/>
      <c r="GO941" s="2285"/>
      <c r="GP941" s="2285"/>
      <c r="GQ941" s="2285"/>
      <c r="GR941" s="2285"/>
      <c r="GS941" s="2285"/>
      <c r="GT941" s="2285"/>
      <c r="GU941" s="2285"/>
      <c r="GV941" s="2285"/>
      <c r="GW941" s="2285"/>
      <c r="GX941" s="2285"/>
      <c r="GY941" s="2285"/>
      <c r="GZ941" s="2285"/>
      <c r="HA941" s="2285"/>
      <c r="HB941" s="2285"/>
      <c r="HC941" s="2285"/>
      <c r="HD941" s="2285"/>
      <c r="HE941" s="2285"/>
      <c r="HF941" s="2285"/>
      <c r="HG941" s="2285"/>
      <c r="HH941" s="2285"/>
      <c r="HI941" s="2285"/>
      <c r="HJ941" s="2285"/>
      <c r="HK941" s="2285"/>
      <c r="HL941" s="2285"/>
      <c r="HM941" s="2285"/>
      <c r="HN941" s="2285"/>
      <c r="HO941" s="2285"/>
      <c r="HP941" s="2285"/>
      <c r="HQ941" s="2285"/>
      <c r="HR941" s="2285"/>
      <c r="HS941" s="2285"/>
      <c r="HT941" s="2285"/>
      <c r="HU941" s="2285"/>
      <c r="HV941" s="2285"/>
      <c r="HW941" s="2285"/>
      <c r="HX941" s="2285"/>
      <c r="HY941" s="2285"/>
      <c r="HZ941" s="2285"/>
      <c r="IA941" s="2285"/>
      <c r="IB941" s="2285"/>
      <c r="IC941" s="2285"/>
      <c r="ID941" s="2285"/>
      <c r="IE941" s="2285"/>
      <c r="IF941" s="2285"/>
      <c r="IG941" s="2285"/>
      <c r="IH941" s="2285"/>
      <c r="II941" s="2285"/>
      <c r="IJ941" s="2285"/>
      <c r="IK941" s="2285"/>
      <c r="IL941" s="2285"/>
      <c r="IM941" s="2285"/>
      <c r="IN941" s="2285"/>
      <c r="IO941" s="2285"/>
      <c r="IP941" s="2285"/>
      <c r="IQ941" s="2285"/>
      <c r="IR941" s="2285"/>
      <c r="IS941" s="2285"/>
      <c r="IT941" s="2285"/>
      <c r="IU941" s="2285"/>
      <c r="IV941" s="2285"/>
      <c r="IW941" s="2285"/>
    </row>
    <row r="942" spans="1:257" s="2288" customFormat="1" ht="40.5" customHeight="1">
      <c r="A942" s="2328"/>
      <c r="B942" s="2329"/>
      <c r="C942" s="193"/>
      <c r="D942" s="193" t="s">
        <v>6943</v>
      </c>
      <c r="E942" s="193"/>
      <c r="F942" s="2330"/>
      <c r="G942" s="2331"/>
      <c r="H942" s="3812"/>
      <c r="I942" s="3844"/>
      <c r="J942" s="4552"/>
      <c r="K942" s="4830"/>
      <c r="L942" s="1512"/>
      <c r="M942" s="4830"/>
      <c r="N942" s="4830"/>
      <c r="O942" s="4830"/>
      <c r="P942" s="4830"/>
      <c r="Q942" s="4830"/>
      <c r="R942" s="4830"/>
      <c r="S942" s="4830"/>
      <c r="T942" s="4830"/>
      <c r="U942" s="4830"/>
      <c r="V942" s="1512"/>
      <c r="W942" s="4830"/>
      <c r="X942" s="4830"/>
      <c r="Y942" s="2290"/>
      <c r="Z942" s="2290"/>
      <c r="AA942" s="2287"/>
      <c r="AB942" s="2287"/>
      <c r="AC942" s="2287"/>
      <c r="AD942" s="2287"/>
      <c r="AE942" s="2287"/>
      <c r="AF942" s="2287"/>
      <c r="AG942" s="2287"/>
      <c r="AH942" s="2287"/>
      <c r="AI942" s="2287"/>
      <c r="AJ942" s="2287"/>
      <c r="AK942" s="2287"/>
      <c r="AL942" s="2287"/>
      <c r="AM942" s="2287"/>
      <c r="AN942" s="2287"/>
      <c r="AO942" s="2287"/>
      <c r="AP942" s="2287"/>
      <c r="AQ942" s="2287"/>
      <c r="AR942" s="2287"/>
      <c r="AS942" s="2287"/>
      <c r="AT942" s="2287"/>
      <c r="AU942" s="2287"/>
      <c r="AV942" s="2287"/>
      <c r="AW942" s="2287"/>
      <c r="AX942" s="2287"/>
      <c r="AY942" s="2287"/>
      <c r="AZ942" s="2287"/>
      <c r="BA942" s="2287"/>
      <c r="BB942" s="2287"/>
      <c r="BC942" s="2287"/>
      <c r="BD942" s="2287"/>
      <c r="BE942" s="2287"/>
      <c r="BF942" s="2287"/>
      <c r="BG942" s="2287"/>
      <c r="BH942" s="2287"/>
      <c r="BI942" s="2287"/>
      <c r="BJ942" s="2287"/>
      <c r="BK942" s="2287"/>
      <c r="BL942" s="2287"/>
      <c r="BM942" s="2287"/>
      <c r="BN942" s="2287"/>
      <c r="BO942" s="2287"/>
      <c r="BP942" s="2287"/>
      <c r="BQ942" s="2287"/>
      <c r="BR942" s="2287"/>
      <c r="BS942" s="2287"/>
      <c r="BT942" s="2287"/>
      <c r="BU942" s="2287"/>
      <c r="BV942" s="2287"/>
      <c r="BW942" s="2287"/>
      <c r="BX942" s="2287"/>
      <c r="BY942" s="2287"/>
      <c r="BZ942" s="2287"/>
      <c r="CA942" s="2287"/>
      <c r="CB942" s="2287"/>
      <c r="CC942" s="2287"/>
      <c r="CD942" s="2287"/>
      <c r="CE942" s="2287"/>
      <c r="CF942" s="2287"/>
      <c r="CG942" s="2287"/>
      <c r="CH942" s="2287"/>
      <c r="CI942" s="2287"/>
      <c r="CJ942" s="2287"/>
      <c r="CK942" s="2287"/>
      <c r="CL942" s="2287"/>
      <c r="CM942" s="2287"/>
      <c r="CN942" s="2287"/>
      <c r="CO942" s="2287"/>
      <c r="CP942" s="2287"/>
      <c r="CQ942" s="2287"/>
      <c r="CR942" s="2287"/>
      <c r="CS942" s="2287"/>
      <c r="CT942" s="2287"/>
      <c r="CU942" s="2287"/>
      <c r="CV942" s="2287"/>
      <c r="CW942" s="2287"/>
      <c r="CX942" s="2287"/>
      <c r="CY942" s="2287"/>
      <c r="CZ942" s="2287"/>
      <c r="DA942" s="2287"/>
      <c r="DB942" s="2287"/>
      <c r="DC942" s="2287"/>
      <c r="DD942" s="2287"/>
      <c r="DE942" s="2287"/>
      <c r="DF942" s="2287"/>
      <c r="DG942" s="2287"/>
      <c r="DH942" s="2287"/>
      <c r="DI942" s="2287"/>
      <c r="DJ942" s="2287"/>
      <c r="DK942" s="2287"/>
      <c r="DL942" s="2287"/>
      <c r="DM942" s="2287"/>
      <c r="DN942" s="2287"/>
      <c r="DO942" s="2287"/>
      <c r="DP942" s="2287"/>
      <c r="DQ942" s="2287"/>
      <c r="DR942" s="2287"/>
      <c r="DS942" s="2287"/>
      <c r="DT942" s="2287"/>
    </row>
    <row r="943" spans="1:257" s="2290" customFormat="1" ht="27" customHeight="1">
      <c r="A943" s="4770">
        <v>177</v>
      </c>
      <c r="B943" s="4772" t="s">
        <v>1007</v>
      </c>
      <c r="C943" s="4766" t="s">
        <v>6944</v>
      </c>
      <c r="D943" s="4773" t="s">
        <v>6945</v>
      </c>
      <c r="E943" s="4773" t="s">
        <v>155</v>
      </c>
      <c r="F943" s="210">
        <f>ROUND(SUM(F946:F949),3)</f>
        <v>5</v>
      </c>
      <c r="G943" s="4774"/>
      <c r="H943" s="3789">
        <f>ROUND(F943*G943,2)</f>
        <v>0</v>
      </c>
      <c r="I943" s="3821"/>
      <c r="J943" s="153" t="s">
        <v>60</v>
      </c>
      <c r="K943" s="4898"/>
    </row>
    <row r="944" spans="1:257" s="2290" customFormat="1" ht="13.5" customHeight="1">
      <c r="A944" s="4775"/>
      <c r="B944" s="4776"/>
      <c r="C944" s="4777"/>
      <c r="D944" s="4777" t="s">
        <v>6946</v>
      </c>
      <c r="E944" s="4777"/>
      <c r="F944" s="4778"/>
      <c r="G944" s="4779"/>
      <c r="H944" s="3817"/>
      <c r="I944" s="3850"/>
      <c r="J944" s="4555"/>
    </row>
    <row r="945" spans="1:257" s="2286" customFormat="1" ht="13.5" customHeight="1">
      <c r="A945" s="2281"/>
      <c r="B945" s="2282"/>
      <c r="C945" s="2282"/>
      <c r="D945" s="2282" t="s">
        <v>6942</v>
      </c>
      <c r="E945" s="2282"/>
      <c r="F945" s="2283"/>
      <c r="G945" s="2284"/>
      <c r="H945" s="3811"/>
      <c r="I945" s="3843"/>
      <c r="J945" s="2327"/>
      <c r="K945" s="2316"/>
      <c r="L945" s="187"/>
      <c r="M945" s="187"/>
      <c r="N945" s="187"/>
      <c r="O945" s="187"/>
      <c r="P945" s="187"/>
      <c r="Q945" s="187"/>
      <c r="R945" s="187"/>
      <c r="S945" s="187"/>
      <c r="T945" s="187"/>
      <c r="U945" s="187"/>
      <c r="V945" s="187"/>
      <c r="W945" s="187"/>
      <c r="X945" s="187"/>
      <c r="Y945" s="187"/>
      <c r="Z945" s="187"/>
      <c r="AA945" s="187"/>
      <c r="AB945" s="187"/>
      <c r="AC945" s="187"/>
      <c r="AD945" s="187"/>
      <c r="AE945" s="187"/>
      <c r="AF945" s="187"/>
      <c r="AG945" s="187"/>
      <c r="AH945" s="187"/>
      <c r="AI945" s="187"/>
      <c r="AJ945" s="187"/>
      <c r="AK945" s="187"/>
      <c r="AL945" s="187"/>
      <c r="AM945" s="187"/>
      <c r="AN945" s="187"/>
      <c r="AO945" s="187"/>
      <c r="AP945" s="187"/>
      <c r="AQ945" s="187"/>
      <c r="AR945" s="187"/>
      <c r="AS945" s="2285"/>
      <c r="AT945" s="2285"/>
      <c r="AU945" s="2285"/>
      <c r="AV945" s="2285"/>
      <c r="AW945" s="2285"/>
      <c r="AX945" s="2285"/>
      <c r="AY945" s="2285"/>
      <c r="AZ945" s="2285"/>
      <c r="BA945" s="2285"/>
      <c r="BB945" s="2285"/>
      <c r="BC945" s="2285"/>
      <c r="BD945" s="2285"/>
      <c r="BE945" s="2285"/>
      <c r="BF945" s="2285"/>
      <c r="BG945" s="2285"/>
      <c r="BH945" s="2285"/>
      <c r="BI945" s="2285"/>
      <c r="BJ945" s="2285"/>
      <c r="BK945" s="2285"/>
      <c r="BL945" s="2285"/>
      <c r="BM945" s="2285"/>
      <c r="BN945" s="2285"/>
      <c r="BO945" s="2285"/>
      <c r="BP945" s="2285"/>
      <c r="BQ945" s="2285"/>
      <c r="BR945" s="2285"/>
      <c r="BS945" s="2285"/>
      <c r="BT945" s="2285"/>
      <c r="BU945" s="2285"/>
      <c r="BV945" s="2285"/>
      <c r="BW945" s="2285"/>
      <c r="BX945" s="2285"/>
      <c r="BY945" s="2285"/>
      <c r="BZ945" s="2285"/>
      <c r="CA945" s="2285"/>
      <c r="CB945" s="2285"/>
      <c r="CC945" s="2285"/>
      <c r="CD945" s="2285"/>
      <c r="CE945" s="2285"/>
      <c r="CF945" s="2285"/>
      <c r="CG945" s="2285"/>
      <c r="CH945" s="2285"/>
      <c r="CI945" s="2285"/>
      <c r="CJ945" s="2285"/>
      <c r="CK945" s="2285"/>
      <c r="CL945" s="2285"/>
      <c r="CM945" s="2285"/>
      <c r="CN945" s="2285"/>
      <c r="CO945" s="2285"/>
      <c r="CP945" s="2285"/>
      <c r="CQ945" s="2285"/>
      <c r="CR945" s="2285"/>
      <c r="CS945" s="2285"/>
      <c r="CT945" s="2285"/>
      <c r="CU945" s="2285"/>
      <c r="CV945" s="2285"/>
      <c r="CW945" s="2285"/>
      <c r="CX945" s="2285"/>
      <c r="CY945" s="2285"/>
      <c r="CZ945" s="2285"/>
      <c r="DA945" s="2285"/>
      <c r="DB945" s="2285"/>
      <c r="DC945" s="2285"/>
      <c r="DD945" s="2285"/>
      <c r="DE945" s="2285"/>
      <c r="DF945" s="2285"/>
      <c r="DG945" s="2285"/>
      <c r="DH945" s="2285"/>
      <c r="DI945" s="2285"/>
      <c r="DJ945" s="2285"/>
      <c r="DK945" s="2285"/>
      <c r="DL945" s="2285"/>
      <c r="DM945" s="2285"/>
      <c r="DN945" s="2285"/>
      <c r="DO945" s="2285"/>
      <c r="DP945" s="2285"/>
      <c r="DQ945" s="2285"/>
      <c r="DR945" s="2285"/>
      <c r="DS945" s="2285"/>
      <c r="DT945" s="2285"/>
      <c r="DU945" s="2285"/>
      <c r="DV945" s="2285"/>
      <c r="DW945" s="2285"/>
      <c r="DX945" s="2285"/>
      <c r="DY945" s="2285"/>
      <c r="DZ945" s="2285"/>
      <c r="EA945" s="2285"/>
      <c r="EB945" s="2285"/>
      <c r="EC945" s="2285"/>
      <c r="ED945" s="2285"/>
      <c r="EE945" s="2285"/>
      <c r="EF945" s="2285"/>
      <c r="EG945" s="2285"/>
      <c r="EH945" s="2285"/>
      <c r="EI945" s="2285"/>
      <c r="EJ945" s="2285"/>
      <c r="EK945" s="2285"/>
      <c r="EL945" s="2285"/>
      <c r="EM945" s="2285"/>
      <c r="EN945" s="2285"/>
      <c r="EO945" s="2285"/>
      <c r="EP945" s="2285"/>
      <c r="EQ945" s="2285"/>
      <c r="ER945" s="2285"/>
      <c r="ES945" s="2285"/>
      <c r="ET945" s="2285"/>
      <c r="EU945" s="2285"/>
      <c r="EV945" s="2285"/>
      <c r="EW945" s="2285"/>
      <c r="EX945" s="2285"/>
      <c r="EY945" s="2285"/>
      <c r="EZ945" s="2285"/>
      <c r="FA945" s="2285"/>
      <c r="FB945" s="2285"/>
      <c r="FC945" s="2285"/>
      <c r="FD945" s="2285"/>
      <c r="FE945" s="2285"/>
      <c r="FF945" s="2285"/>
      <c r="FG945" s="2285"/>
      <c r="FH945" s="2285"/>
      <c r="FI945" s="2285"/>
      <c r="FJ945" s="2285"/>
      <c r="FK945" s="2285"/>
      <c r="FL945" s="2285"/>
      <c r="FM945" s="2285"/>
      <c r="FN945" s="2285"/>
      <c r="FO945" s="2285"/>
      <c r="FP945" s="2285"/>
      <c r="FQ945" s="2285"/>
      <c r="FR945" s="2285"/>
      <c r="FS945" s="2285"/>
      <c r="FT945" s="2285"/>
      <c r="FU945" s="2285"/>
      <c r="FV945" s="2285"/>
      <c r="FW945" s="2285"/>
      <c r="FX945" s="2285"/>
      <c r="FY945" s="2285"/>
      <c r="FZ945" s="2285"/>
      <c r="GA945" s="2285"/>
      <c r="GB945" s="2285"/>
      <c r="GC945" s="2285"/>
      <c r="GD945" s="2285"/>
      <c r="GE945" s="2285"/>
      <c r="GF945" s="2285"/>
      <c r="GG945" s="2285"/>
      <c r="GH945" s="2285"/>
      <c r="GI945" s="2285"/>
      <c r="GJ945" s="2285"/>
      <c r="GK945" s="2285"/>
      <c r="GL945" s="2285"/>
      <c r="GM945" s="2285"/>
      <c r="GN945" s="2285"/>
      <c r="GO945" s="2285"/>
      <c r="GP945" s="2285"/>
      <c r="GQ945" s="2285"/>
      <c r="GR945" s="2285"/>
      <c r="GS945" s="2285"/>
      <c r="GT945" s="2285"/>
      <c r="GU945" s="2285"/>
      <c r="GV945" s="2285"/>
      <c r="GW945" s="2285"/>
      <c r="GX945" s="2285"/>
      <c r="GY945" s="2285"/>
      <c r="GZ945" s="2285"/>
      <c r="HA945" s="2285"/>
      <c r="HB945" s="2285"/>
      <c r="HC945" s="2285"/>
      <c r="HD945" s="2285"/>
      <c r="HE945" s="2285"/>
      <c r="HF945" s="2285"/>
      <c r="HG945" s="2285"/>
      <c r="HH945" s="2285"/>
      <c r="HI945" s="2285"/>
      <c r="HJ945" s="2285"/>
      <c r="HK945" s="2285"/>
      <c r="HL945" s="2285"/>
      <c r="HM945" s="2285"/>
      <c r="HN945" s="2285"/>
      <c r="HO945" s="2285"/>
      <c r="HP945" s="2285"/>
      <c r="HQ945" s="2285"/>
      <c r="HR945" s="2285"/>
      <c r="HS945" s="2285"/>
      <c r="HT945" s="2285"/>
      <c r="HU945" s="2285"/>
      <c r="HV945" s="2285"/>
      <c r="HW945" s="2285"/>
      <c r="HX945" s="2285"/>
      <c r="HY945" s="2285"/>
      <c r="HZ945" s="2285"/>
      <c r="IA945" s="2285"/>
      <c r="IB945" s="2285"/>
      <c r="IC945" s="2285"/>
      <c r="ID945" s="2285"/>
      <c r="IE945" s="2285"/>
      <c r="IF945" s="2285"/>
      <c r="IG945" s="2285"/>
      <c r="IH945" s="2285"/>
      <c r="II945" s="2285"/>
      <c r="IJ945" s="2285"/>
      <c r="IK945" s="2285"/>
      <c r="IL945" s="2285"/>
      <c r="IM945" s="2285"/>
      <c r="IN945" s="2285"/>
      <c r="IO945" s="2285"/>
      <c r="IP945" s="2285"/>
      <c r="IQ945" s="2285"/>
      <c r="IR945" s="2285"/>
      <c r="IS945" s="2285"/>
      <c r="IT945" s="2285"/>
      <c r="IU945" s="2285"/>
      <c r="IV945" s="2285"/>
      <c r="IW945" s="2285"/>
    </row>
    <row r="946" spans="1:257" s="2286" customFormat="1" ht="13.5" customHeight="1">
      <c r="A946" s="2281"/>
      <c r="B946" s="2282"/>
      <c r="C946" s="2282"/>
      <c r="D946" s="2282" t="s">
        <v>6578</v>
      </c>
      <c r="E946" s="2282"/>
      <c r="F946" s="2283">
        <v>1</v>
      </c>
      <c r="G946" s="2284"/>
      <c r="H946" s="3811"/>
      <c r="I946" s="3843"/>
      <c r="J946" s="2327"/>
      <c r="K946" s="2316"/>
      <c r="L946" s="187"/>
      <c r="M946" s="187"/>
      <c r="N946" s="187"/>
      <c r="O946" s="187"/>
      <c r="P946" s="187"/>
      <c r="Q946" s="187"/>
      <c r="R946" s="187"/>
      <c r="S946" s="187"/>
      <c r="T946" s="187"/>
      <c r="U946" s="187"/>
      <c r="V946" s="187"/>
      <c r="W946" s="187"/>
      <c r="X946" s="187"/>
      <c r="Y946" s="187"/>
      <c r="Z946" s="187"/>
      <c r="AA946" s="187"/>
      <c r="AB946" s="187"/>
      <c r="AC946" s="187"/>
      <c r="AD946" s="187"/>
      <c r="AE946" s="187"/>
      <c r="AF946" s="187"/>
      <c r="AG946" s="187"/>
      <c r="AH946" s="187"/>
      <c r="AI946" s="187"/>
      <c r="AJ946" s="187"/>
      <c r="AK946" s="187"/>
      <c r="AL946" s="187"/>
      <c r="AM946" s="187"/>
      <c r="AN946" s="187"/>
      <c r="AO946" s="187"/>
      <c r="AP946" s="187"/>
      <c r="AQ946" s="187"/>
      <c r="AR946" s="187"/>
      <c r="AS946" s="2285"/>
      <c r="AT946" s="2285"/>
      <c r="AU946" s="2285"/>
      <c r="AV946" s="2285"/>
      <c r="AW946" s="2285"/>
      <c r="AX946" s="2285"/>
      <c r="AY946" s="2285"/>
      <c r="AZ946" s="2285"/>
      <c r="BA946" s="2285"/>
      <c r="BB946" s="2285"/>
      <c r="BC946" s="2285"/>
      <c r="BD946" s="2285"/>
      <c r="BE946" s="2285"/>
      <c r="BF946" s="2285"/>
      <c r="BG946" s="2285"/>
      <c r="BH946" s="2285"/>
      <c r="BI946" s="2285"/>
      <c r="BJ946" s="2285"/>
      <c r="BK946" s="2285"/>
      <c r="BL946" s="2285"/>
      <c r="BM946" s="2285"/>
      <c r="BN946" s="2285"/>
      <c r="BO946" s="2285"/>
      <c r="BP946" s="2285"/>
      <c r="BQ946" s="2285"/>
      <c r="BR946" s="2285"/>
      <c r="BS946" s="2285"/>
      <c r="BT946" s="2285"/>
      <c r="BU946" s="2285"/>
      <c r="BV946" s="2285"/>
      <c r="BW946" s="2285"/>
      <c r="BX946" s="2285"/>
      <c r="BY946" s="2285"/>
      <c r="BZ946" s="2285"/>
      <c r="CA946" s="2285"/>
      <c r="CB946" s="2285"/>
      <c r="CC946" s="2285"/>
      <c r="CD946" s="2285"/>
      <c r="CE946" s="2285"/>
      <c r="CF946" s="2285"/>
      <c r="CG946" s="2285"/>
      <c r="CH946" s="2285"/>
      <c r="CI946" s="2285"/>
      <c r="CJ946" s="2285"/>
      <c r="CK946" s="2285"/>
      <c r="CL946" s="2285"/>
      <c r="CM946" s="2285"/>
      <c r="CN946" s="2285"/>
      <c r="CO946" s="2285"/>
      <c r="CP946" s="2285"/>
      <c r="CQ946" s="2285"/>
      <c r="CR946" s="2285"/>
      <c r="CS946" s="2285"/>
      <c r="CT946" s="2285"/>
      <c r="CU946" s="2285"/>
      <c r="CV946" s="2285"/>
      <c r="CW946" s="2285"/>
      <c r="CX946" s="2285"/>
      <c r="CY946" s="2285"/>
      <c r="CZ946" s="2285"/>
      <c r="DA946" s="2285"/>
      <c r="DB946" s="2285"/>
      <c r="DC946" s="2285"/>
      <c r="DD946" s="2285"/>
      <c r="DE946" s="2285"/>
      <c r="DF946" s="2285"/>
      <c r="DG946" s="2285"/>
      <c r="DH946" s="2285"/>
      <c r="DI946" s="2285"/>
      <c r="DJ946" s="2285"/>
      <c r="DK946" s="2285"/>
      <c r="DL946" s="2285"/>
      <c r="DM946" s="2285"/>
      <c r="DN946" s="2285"/>
      <c r="DO946" s="2285"/>
      <c r="DP946" s="2285"/>
      <c r="DQ946" s="2285"/>
      <c r="DR946" s="2285"/>
      <c r="DS946" s="2285"/>
      <c r="DT946" s="2285"/>
      <c r="DU946" s="2285"/>
      <c r="DV946" s="2285"/>
      <c r="DW946" s="2285"/>
      <c r="DX946" s="2285"/>
      <c r="DY946" s="2285"/>
      <c r="DZ946" s="2285"/>
      <c r="EA946" s="2285"/>
      <c r="EB946" s="2285"/>
      <c r="EC946" s="2285"/>
      <c r="ED946" s="2285"/>
      <c r="EE946" s="2285"/>
      <c r="EF946" s="2285"/>
      <c r="EG946" s="2285"/>
      <c r="EH946" s="2285"/>
      <c r="EI946" s="2285"/>
      <c r="EJ946" s="2285"/>
      <c r="EK946" s="2285"/>
      <c r="EL946" s="2285"/>
      <c r="EM946" s="2285"/>
      <c r="EN946" s="2285"/>
      <c r="EO946" s="2285"/>
      <c r="EP946" s="2285"/>
      <c r="EQ946" s="2285"/>
      <c r="ER946" s="2285"/>
      <c r="ES946" s="2285"/>
      <c r="ET946" s="2285"/>
      <c r="EU946" s="2285"/>
      <c r="EV946" s="2285"/>
      <c r="EW946" s="2285"/>
      <c r="EX946" s="2285"/>
      <c r="EY946" s="2285"/>
      <c r="EZ946" s="2285"/>
      <c r="FA946" s="2285"/>
      <c r="FB946" s="2285"/>
      <c r="FC946" s="2285"/>
      <c r="FD946" s="2285"/>
      <c r="FE946" s="2285"/>
      <c r="FF946" s="2285"/>
      <c r="FG946" s="2285"/>
      <c r="FH946" s="2285"/>
      <c r="FI946" s="2285"/>
      <c r="FJ946" s="2285"/>
      <c r="FK946" s="2285"/>
      <c r="FL946" s="2285"/>
      <c r="FM946" s="2285"/>
      <c r="FN946" s="2285"/>
      <c r="FO946" s="2285"/>
      <c r="FP946" s="2285"/>
      <c r="FQ946" s="2285"/>
      <c r="FR946" s="2285"/>
      <c r="FS946" s="2285"/>
      <c r="FT946" s="2285"/>
      <c r="FU946" s="2285"/>
      <c r="FV946" s="2285"/>
      <c r="FW946" s="2285"/>
      <c r="FX946" s="2285"/>
      <c r="FY946" s="2285"/>
      <c r="FZ946" s="2285"/>
      <c r="GA946" s="2285"/>
      <c r="GB946" s="2285"/>
      <c r="GC946" s="2285"/>
      <c r="GD946" s="2285"/>
      <c r="GE946" s="2285"/>
      <c r="GF946" s="2285"/>
      <c r="GG946" s="2285"/>
      <c r="GH946" s="2285"/>
      <c r="GI946" s="2285"/>
      <c r="GJ946" s="2285"/>
      <c r="GK946" s="2285"/>
      <c r="GL946" s="2285"/>
      <c r="GM946" s="2285"/>
      <c r="GN946" s="2285"/>
      <c r="GO946" s="2285"/>
      <c r="GP946" s="2285"/>
      <c r="GQ946" s="2285"/>
      <c r="GR946" s="2285"/>
      <c r="GS946" s="2285"/>
      <c r="GT946" s="2285"/>
      <c r="GU946" s="2285"/>
      <c r="GV946" s="2285"/>
      <c r="GW946" s="2285"/>
      <c r="GX946" s="2285"/>
      <c r="GY946" s="2285"/>
      <c r="GZ946" s="2285"/>
      <c r="HA946" s="2285"/>
      <c r="HB946" s="2285"/>
      <c r="HC946" s="2285"/>
      <c r="HD946" s="2285"/>
      <c r="HE946" s="2285"/>
      <c r="HF946" s="2285"/>
      <c r="HG946" s="2285"/>
      <c r="HH946" s="2285"/>
      <c r="HI946" s="2285"/>
      <c r="HJ946" s="2285"/>
      <c r="HK946" s="2285"/>
      <c r="HL946" s="2285"/>
      <c r="HM946" s="2285"/>
      <c r="HN946" s="2285"/>
      <c r="HO946" s="2285"/>
      <c r="HP946" s="2285"/>
      <c r="HQ946" s="2285"/>
      <c r="HR946" s="2285"/>
      <c r="HS946" s="2285"/>
      <c r="HT946" s="2285"/>
      <c r="HU946" s="2285"/>
      <c r="HV946" s="2285"/>
      <c r="HW946" s="2285"/>
      <c r="HX946" s="2285"/>
      <c r="HY946" s="2285"/>
      <c r="HZ946" s="2285"/>
      <c r="IA946" s="2285"/>
      <c r="IB946" s="2285"/>
      <c r="IC946" s="2285"/>
      <c r="ID946" s="2285"/>
      <c r="IE946" s="2285"/>
      <c r="IF946" s="2285"/>
      <c r="IG946" s="2285"/>
      <c r="IH946" s="2285"/>
      <c r="II946" s="2285"/>
      <c r="IJ946" s="2285"/>
      <c r="IK946" s="2285"/>
      <c r="IL946" s="2285"/>
      <c r="IM946" s="2285"/>
      <c r="IN946" s="2285"/>
      <c r="IO946" s="2285"/>
      <c r="IP946" s="2285"/>
      <c r="IQ946" s="2285"/>
      <c r="IR946" s="2285"/>
      <c r="IS946" s="2285"/>
      <c r="IT946" s="2285"/>
      <c r="IU946" s="2285"/>
      <c r="IV946" s="2285"/>
      <c r="IW946" s="2285"/>
    </row>
    <row r="947" spans="1:257" s="2286" customFormat="1" ht="13.5" customHeight="1">
      <c r="A947" s="2281"/>
      <c r="B947" s="2282"/>
      <c r="C947" s="2282"/>
      <c r="D947" s="2282" t="s">
        <v>6574</v>
      </c>
      <c r="E947" s="2282"/>
      <c r="F947" s="2283">
        <v>2</v>
      </c>
      <c r="G947" s="2284"/>
      <c r="H947" s="3811"/>
      <c r="I947" s="3843"/>
      <c r="J947" s="2327"/>
      <c r="K947" s="2316"/>
      <c r="L947" s="187"/>
      <c r="M947" s="187"/>
      <c r="N947" s="187"/>
      <c r="O947" s="187"/>
      <c r="P947" s="187"/>
      <c r="Q947" s="187"/>
      <c r="R947" s="187"/>
      <c r="S947" s="187"/>
      <c r="T947" s="187"/>
      <c r="U947" s="187"/>
      <c r="V947" s="187"/>
      <c r="W947" s="187"/>
      <c r="X947" s="187"/>
      <c r="Y947" s="187"/>
      <c r="Z947" s="187"/>
      <c r="AA947" s="187"/>
      <c r="AB947" s="187"/>
      <c r="AC947" s="187"/>
      <c r="AD947" s="187"/>
      <c r="AE947" s="187"/>
      <c r="AF947" s="187"/>
      <c r="AG947" s="187"/>
      <c r="AH947" s="187"/>
      <c r="AI947" s="187"/>
      <c r="AJ947" s="187"/>
      <c r="AK947" s="187"/>
      <c r="AL947" s="187"/>
      <c r="AM947" s="187"/>
      <c r="AN947" s="187"/>
      <c r="AO947" s="187"/>
      <c r="AP947" s="187"/>
      <c r="AQ947" s="187"/>
      <c r="AR947" s="187"/>
      <c r="AS947" s="2285"/>
      <c r="AT947" s="2285"/>
      <c r="AU947" s="2285"/>
      <c r="AV947" s="2285"/>
      <c r="AW947" s="2285"/>
      <c r="AX947" s="2285"/>
      <c r="AY947" s="2285"/>
      <c r="AZ947" s="2285"/>
      <c r="BA947" s="2285"/>
      <c r="BB947" s="2285"/>
      <c r="BC947" s="2285"/>
      <c r="BD947" s="2285"/>
      <c r="BE947" s="2285"/>
      <c r="BF947" s="2285"/>
      <c r="BG947" s="2285"/>
      <c r="BH947" s="2285"/>
      <c r="BI947" s="2285"/>
      <c r="BJ947" s="2285"/>
      <c r="BK947" s="2285"/>
      <c r="BL947" s="2285"/>
      <c r="BM947" s="2285"/>
      <c r="BN947" s="2285"/>
      <c r="BO947" s="2285"/>
      <c r="BP947" s="2285"/>
      <c r="BQ947" s="2285"/>
      <c r="BR947" s="2285"/>
      <c r="BS947" s="2285"/>
      <c r="BT947" s="2285"/>
      <c r="BU947" s="2285"/>
      <c r="BV947" s="2285"/>
      <c r="BW947" s="2285"/>
      <c r="BX947" s="2285"/>
      <c r="BY947" s="2285"/>
      <c r="BZ947" s="2285"/>
      <c r="CA947" s="2285"/>
      <c r="CB947" s="2285"/>
      <c r="CC947" s="2285"/>
      <c r="CD947" s="2285"/>
      <c r="CE947" s="2285"/>
      <c r="CF947" s="2285"/>
      <c r="CG947" s="2285"/>
      <c r="CH947" s="2285"/>
      <c r="CI947" s="2285"/>
      <c r="CJ947" s="2285"/>
      <c r="CK947" s="2285"/>
      <c r="CL947" s="2285"/>
      <c r="CM947" s="2285"/>
      <c r="CN947" s="2285"/>
      <c r="CO947" s="2285"/>
      <c r="CP947" s="2285"/>
      <c r="CQ947" s="2285"/>
      <c r="CR947" s="2285"/>
      <c r="CS947" s="2285"/>
      <c r="CT947" s="2285"/>
      <c r="CU947" s="2285"/>
      <c r="CV947" s="2285"/>
      <c r="CW947" s="2285"/>
      <c r="CX947" s="2285"/>
      <c r="CY947" s="2285"/>
      <c r="CZ947" s="2285"/>
      <c r="DA947" s="2285"/>
      <c r="DB947" s="2285"/>
      <c r="DC947" s="2285"/>
      <c r="DD947" s="2285"/>
      <c r="DE947" s="2285"/>
      <c r="DF947" s="2285"/>
      <c r="DG947" s="2285"/>
      <c r="DH947" s="2285"/>
      <c r="DI947" s="2285"/>
      <c r="DJ947" s="2285"/>
      <c r="DK947" s="2285"/>
      <c r="DL947" s="2285"/>
      <c r="DM947" s="2285"/>
      <c r="DN947" s="2285"/>
      <c r="DO947" s="2285"/>
      <c r="DP947" s="2285"/>
      <c r="DQ947" s="2285"/>
      <c r="DR947" s="2285"/>
      <c r="DS947" s="2285"/>
      <c r="DT947" s="2285"/>
      <c r="DU947" s="2285"/>
      <c r="DV947" s="2285"/>
      <c r="DW947" s="2285"/>
      <c r="DX947" s="2285"/>
      <c r="DY947" s="2285"/>
      <c r="DZ947" s="2285"/>
      <c r="EA947" s="2285"/>
      <c r="EB947" s="2285"/>
      <c r="EC947" s="2285"/>
      <c r="ED947" s="2285"/>
      <c r="EE947" s="2285"/>
      <c r="EF947" s="2285"/>
      <c r="EG947" s="2285"/>
      <c r="EH947" s="2285"/>
      <c r="EI947" s="2285"/>
      <c r="EJ947" s="2285"/>
      <c r="EK947" s="2285"/>
      <c r="EL947" s="2285"/>
      <c r="EM947" s="2285"/>
      <c r="EN947" s="2285"/>
      <c r="EO947" s="2285"/>
      <c r="EP947" s="2285"/>
      <c r="EQ947" s="2285"/>
      <c r="ER947" s="2285"/>
      <c r="ES947" s="2285"/>
      <c r="ET947" s="2285"/>
      <c r="EU947" s="2285"/>
      <c r="EV947" s="2285"/>
      <c r="EW947" s="2285"/>
      <c r="EX947" s="2285"/>
      <c r="EY947" s="2285"/>
      <c r="EZ947" s="2285"/>
      <c r="FA947" s="2285"/>
      <c r="FB947" s="2285"/>
      <c r="FC947" s="2285"/>
      <c r="FD947" s="2285"/>
      <c r="FE947" s="2285"/>
      <c r="FF947" s="2285"/>
      <c r="FG947" s="2285"/>
      <c r="FH947" s="2285"/>
      <c r="FI947" s="2285"/>
      <c r="FJ947" s="2285"/>
      <c r="FK947" s="2285"/>
      <c r="FL947" s="2285"/>
      <c r="FM947" s="2285"/>
      <c r="FN947" s="2285"/>
      <c r="FO947" s="2285"/>
      <c r="FP947" s="2285"/>
      <c r="FQ947" s="2285"/>
      <c r="FR947" s="2285"/>
      <c r="FS947" s="2285"/>
      <c r="FT947" s="2285"/>
      <c r="FU947" s="2285"/>
      <c r="FV947" s="2285"/>
      <c r="FW947" s="2285"/>
      <c r="FX947" s="2285"/>
      <c r="FY947" s="2285"/>
      <c r="FZ947" s="2285"/>
      <c r="GA947" s="2285"/>
      <c r="GB947" s="2285"/>
      <c r="GC947" s="2285"/>
      <c r="GD947" s="2285"/>
      <c r="GE947" s="2285"/>
      <c r="GF947" s="2285"/>
      <c r="GG947" s="2285"/>
      <c r="GH947" s="2285"/>
      <c r="GI947" s="2285"/>
      <c r="GJ947" s="2285"/>
      <c r="GK947" s="2285"/>
      <c r="GL947" s="2285"/>
      <c r="GM947" s="2285"/>
      <c r="GN947" s="2285"/>
      <c r="GO947" s="2285"/>
      <c r="GP947" s="2285"/>
      <c r="GQ947" s="2285"/>
      <c r="GR947" s="2285"/>
      <c r="GS947" s="2285"/>
      <c r="GT947" s="2285"/>
      <c r="GU947" s="2285"/>
      <c r="GV947" s="2285"/>
      <c r="GW947" s="2285"/>
      <c r="GX947" s="2285"/>
      <c r="GY947" s="2285"/>
      <c r="GZ947" s="2285"/>
      <c r="HA947" s="2285"/>
      <c r="HB947" s="2285"/>
      <c r="HC947" s="2285"/>
      <c r="HD947" s="2285"/>
      <c r="HE947" s="2285"/>
      <c r="HF947" s="2285"/>
      <c r="HG947" s="2285"/>
      <c r="HH947" s="2285"/>
      <c r="HI947" s="2285"/>
      <c r="HJ947" s="2285"/>
      <c r="HK947" s="2285"/>
      <c r="HL947" s="2285"/>
      <c r="HM947" s="2285"/>
      <c r="HN947" s="2285"/>
      <c r="HO947" s="2285"/>
      <c r="HP947" s="2285"/>
      <c r="HQ947" s="2285"/>
      <c r="HR947" s="2285"/>
      <c r="HS947" s="2285"/>
      <c r="HT947" s="2285"/>
      <c r="HU947" s="2285"/>
      <c r="HV947" s="2285"/>
      <c r="HW947" s="2285"/>
      <c r="HX947" s="2285"/>
      <c r="HY947" s="2285"/>
      <c r="HZ947" s="2285"/>
      <c r="IA947" s="2285"/>
      <c r="IB947" s="2285"/>
      <c r="IC947" s="2285"/>
      <c r="ID947" s="2285"/>
      <c r="IE947" s="2285"/>
      <c r="IF947" s="2285"/>
      <c r="IG947" s="2285"/>
      <c r="IH947" s="2285"/>
      <c r="II947" s="2285"/>
      <c r="IJ947" s="2285"/>
      <c r="IK947" s="2285"/>
      <c r="IL947" s="2285"/>
      <c r="IM947" s="2285"/>
      <c r="IN947" s="2285"/>
      <c r="IO947" s="2285"/>
      <c r="IP947" s="2285"/>
      <c r="IQ947" s="2285"/>
      <c r="IR947" s="2285"/>
      <c r="IS947" s="2285"/>
      <c r="IT947" s="2285"/>
      <c r="IU947" s="2285"/>
      <c r="IV947" s="2285"/>
      <c r="IW947" s="2285"/>
    </row>
    <row r="948" spans="1:257" s="2286" customFormat="1" ht="13.5" customHeight="1">
      <c r="A948" s="2281"/>
      <c r="B948" s="2282"/>
      <c r="C948" s="2282"/>
      <c r="D948" s="2282" t="s">
        <v>6575</v>
      </c>
      <c r="E948" s="2282"/>
      <c r="F948" s="2283">
        <v>1</v>
      </c>
      <c r="G948" s="2284"/>
      <c r="H948" s="3811"/>
      <c r="I948" s="3843"/>
      <c r="J948" s="2327"/>
      <c r="K948" s="2316"/>
      <c r="L948" s="187"/>
      <c r="M948" s="187"/>
      <c r="N948" s="187"/>
      <c r="O948" s="187"/>
      <c r="P948" s="187"/>
      <c r="Q948" s="187"/>
      <c r="R948" s="187"/>
      <c r="S948" s="187"/>
      <c r="T948" s="187"/>
      <c r="U948" s="187"/>
      <c r="V948" s="187"/>
      <c r="W948" s="187"/>
      <c r="X948" s="187"/>
      <c r="Y948" s="187"/>
      <c r="Z948" s="187"/>
      <c r="AA948" s="187"/>
      <c r="AB948" s="187"/>
      <c r="AC948" s="187"/>
      <c r="AD948" s="187"/>
      <c r="AE948" s="187"/>
      <c r="AF948" s="187"/>
      <c r="AG948" s="187"/>
      <c r="AH948" s="187"/>
      <c r="AI948" s="187"/>
      <c r="AJ948" s="187"/>
      <c r="AK948" s="187"/>
      <c r="AL948" s="187"/>
      <c r="AM948" s="187"/>
      <c r="AN948" s="187"/>
      <c r="AO948" s="187"/>
      <c r="AP948" s="187"/>
      <c r="AQ948" s="187"/>
      <c r="AR948" s="187"/>
      <c r="AS948" s="2285"/>
      <c r="AT948" s="2285"/>
      <c r="AU948" s="2285"/>
      <c r="AV948" s="2285"/>
      <c r="AW948" s="2285"/>
      <c r="AX948" s="2285"/>
      <c r="AY948" s="2285"/>
      <c r="AZ948" s="2285"/>
      <c r="BA948" s="2285"/>
      <c r="BB948" s="2285"/>
      <c r="BC948" s="2285"/>
      <c r="BD948" s="2285"/>
      <c r="BE948" s="2285"/>
      <c r="BF948" s="2285"/>
      <c r="BG948" s="2285"/>
      <c r="BH948" s="2285"/>
      <c r="BI948" s="2285"/>
      <c r="BJ948" s="2285"/>
      <c r="BK948" s="2285"/>
      <c r="BL948" s="2285"/>
      <c r="BM948" s="2285"/>
      <c r="BN948" s="2285"/>
      <c r="BO948" s="2285"/>
      <c r="BP948" s="2285"/>
      <c r="BQ948" s="2285"/>
      <c r="BR948" s="2285"/>
      <c r="BS948" s="2285"/>
      <c r="BT948" s="2285"/>
      <c r="BU948" s="2285"/>
      <c r="BV948" s="2285"/>
      <c r="BW948" s="2285"/>
      <c r="BX948" s="2285"/>
      <c r="BY948" s="2285"/>
      <c r="BZ948" s="2285"/>
      <c r="CA948" s="2285"/>
      <c r="CB948" s="2285"/>
      <c r="CC948" s="2285"/>
      <c r="CD948" s="2285"/>
      <c r="CE948" s="2285"/>
      <c r="CF948" s="2285"/>
      <c r="CG948" s="2285"/>
      <c r="CH948" s="2285"/>
      <c r="CI948" s="2285"/>
      <c r="CJ948" s="2285"/>
      <c r="CK948" s="2285"/>
      <c r="CL948" s="2285"/>
      <c r="CM948" s="2285"/>
      <c r="CN948" s="2285"/>
      <c r="CO948" s="2285"/>
      <c r="CP948" s="2285"/>
      <c r="CQ948" s="2285"/>
      <c r="CR948" s="2285"/>
      <c r="CS948" s="2285"/>
      <c r="CT948" s="2285"/>
      <c r="CU948" s="2285"/>
      <c r="CV948" s="2285"/>
      <c r="CW948" s="2285"/>
      <c r="CX948" s="2285"/>
      <c r="CY948" s="2285"/>
      <c r="CZ948" s="2285"/>
      <c r="DA948" s="2285"/>
      <c r="DB948" s="2285"/>
      <c r="DC948" s="2285"/>
      <c r="DD948" s="2285"/>
      <c r="DE948" s="2285"/>
      <c r="DF948" s="2285"/>
      <c r="DG948" s="2285"/>
      <c r="DH948" s="2285"/>
      <c r="DI948" s="2285"/>
      <c r="DJ948" s="2285"/>
      <c r="DK948" s="2285"/>
      <c r="DL948" s="2285"/>
      <c r="DM948" s="2285"/>
      <c r="DN948" s="2285"/>
      <c r="DO948" s="2285"/>
      <c r="DP948" s="2285"/>
      <c r="DQ948" s="2285"/>
      <c r="DR948" s="2285"/>
      <c r="DS948" s="2285"/>
      <c r="DT948" s="2285"/>
      <c r="DU948" s="2285"/>
      <c r="DV948" s="2285"/>
      <c r="DW948" s="2285"/>
      <c r="DX948" s="2285"/>
      <c r="DY948" s="2285"/>
      <c r="DZ948" s="2285"/>
      <c r="EA948" s="2285"/>
      <c r="EB948" s="2285"/>
      <c r="EC948" s="2285"/>
      <c r="ED948" s="2285"/>
      <c r="EE948" s="2285"/>
      <c r="EF948" s="2285"/>
      <c r="EG948" s="2285"/>
      <c r="EH948" s="2285"/>
      <c r="EI948" s="2285"/>
      <c r="EJ948" s="2285"/>
      <c r="EK948" s="2285"/>
      <c r="EL948" s="2285"/>
      <c r="EM948" s="2285"/>
      <c r="EN948" s="2285"/>
      <c r="EO948" s="2285"/>
      <c r="EP948" s="2285"/>
      <c r="EQ948" s="2285"/>
      <c r="ER948" s="2285"/>
      <c r="ES948" s="2285"/>
      <c r="ET948" s="2285"/>
      <c r="EU948" s="2285"/>
      <c r="EV948" s="2285"/>
      <c r="EW948" s="2285"/>
      <c r="EX948" s="2285"/>
      <c r="EY948" s="2285"/>
      <c r="EZ948" s="2285"/>
      <c r="FA948" s="2285"/>
      <c r="FB948" s="2285"/>
      <c r="FC948" s="2285"/>
      <c r="FD948" s="2285"/>
      <c r="FE948" s="2285"/>
      <c r="FF948" s="2285"/>
      <c r="FG948" s="2285"/>
      <c r="FH948" s="2285"/>
      <c r="FI948" s="2285"/>
      <c r="FJ948" s="2285"/>
      <c r="FK948" s="2285"/>
      <c r="FL948" s="2285"/>
      <c r="FM948" s="2285"/>
      <c r="FN948" s="2285"/>
      <c r="FO948" s="2285"/>
      <c r="FP948" s="2285"/>
      <c r="FQ948" s="2285"/>
      <c r="FR948" s="2285"/>
      <c r="FS948" s="2285"/>
      <c r="FT948" s="2285"/>
      <c r="FU948" s="2285"/>
      <c r="FV948" s="2285"/>
      <c r="FW948" s="2285"/>
      <c r="FX948" s="2285"/>
      <c r="FY948" s="2285"/>
      <c r="FZ948" s="2285"/>
      <c r="GA948" s="2285"/>
      <c r="GB948" s="2285"/>
      <c r="GC948" s="2285"/>
      <c r="GD948" s="2285"/>
      <c r="GE948" s="2285"/>
      <c r="GF948" s="2285"/>
      <c r="GG948" s="2285"/>
      <c r="GH948" s="2285"/>
      <c r="GI948" s="2285"/>
      <c r="GJ948" s="2285"/>
      <c r="GK948" s="2285"/>
      <c r="GL948" s="2285"/>
      <c r="GM948" s="2285"/>
      <c r="GN948" s="2285"/>
      <c r="GO948" s="2285"/>
      <c r="GP948" s="2285"/>
      <c r="GQ948" s="2285"/>
      <c r="GR948" s="2285"/>
      <c r="GS948" s="2285"/>
      <c r="GT948" s="2285"/>
      <c r="GU948" s="2285"/>
      <c r="GV948" s="2285"/>
      <c r="GW948" s="2285"/>
      <c r="GX948" s="2285"/>
      <c r="GY948" s="2285"/>
      <c r="GZ948" s="2285"/>
      <c r="HA948" s="2285"/>
      <c r="HB948" s="2285"/>
      <c r="HC948" s="2285"/>
      <c r="HD948" s="2285"/>
      <c r="HE948" s="2285"/>
      <c r="HF948" s="2285"/>
      <c r="HG948" s="2285"/>
      <c r="HH948" s="2285"/>
      <c r="HI948" s="2285"/>
      <c r="HJ948" s="2285"/>
      <c r="HK948" s="2285"/>
      <c r="HL948" s="2285"/>
      <c r="HM948" s="2285"/>
      <c r="HN948" s="2285"/>
      <c r="HO948" s="2285"/>
      <c r="HP948" s="2285"/>
      <c r="HQ948" s="2285"/>
      <c r="HR948" s="2285"/>
      <c r="HS948" s="2285"/>
      <c r="HT948" s="2285"/>
      <c r="HU948" s="2285"/>
      <c r="HV948" s="2285"/>
      <c r="HW948" s="2285"/>
      <c r="HX948" s="2285"/>
      <c r="HY948" s="2285"/>
      <c r="HZ948" s="2285"/>
      <c r="IA948" s="2285"/>
      <c r="IB948" s="2285"/>
      <c r="IC948" s="2285"/>
      <c r="ID948" s="2285"/>
      <c r="IE948" s="2285"/>
      <c r="IF948" s="2285"/>
      <c r="IG948" s="2285"/>
      <c r="IH948" s="2285"/>
      <c r="II948" s="2285"/>
      <c r="IJ948" s="2285"/>
      <c r="IK948" s="2285"/>
      <c r="IL948" s="2285"/>
      <c r="IM948" s="2285"/>
      <c r="IN948" s="2285"/>
      <c r="IO948" s="2285"/>
      <c r="IP948" s="2285"/>
      <c r="IQ948" s="2285"/>
      <c r="IR948" s="2285"/>
      <c r="IS948" s="2285"/>
      <c r="IT948" s="2285"/>
      <c r="IU948" s="2285"/>
      <c r="IV948" s="2285"/>
      <c r="IW948" s="2285"/>
    </row>
    <row r="949" spans="1:257" s="2286" customFormat="1" ht="13.5" customHeight="1">
      <c r="A949" s="2281"/>
      <c r="B949" s="2282"/>
      <c r="C949" s="2282"/>
      <c r="D949" s="2282" t="s">
        <v>6576</v>
      </c>
      <c r="E949" s="2282"/>
      <c r="F949" s="2283">
        <v>1</v>
      </c>
      <c r="G949" s="2284"/>
      <c r="H949" s="3811"/>
      <c r="I949" s="3843"/>
      <c r="J949" s="2327"/>
      <c r="K949" s="2316"/>
      <c r="L949" s="187"/>
      <c r="M949" s="187"/>
      <c r="N949" s="187"/>
      <c r="O949" s="187"/>
      <c r="P949" s="187"/>
      <c r="Q949" s="187"/>
      <c r="R949" s="187"/>
      <c r="S949" s="187"/>
      <c r="T949" s="187"/>
      <c r="U949" s="187"/>
      <c r="V949" s="187"/>
      <c r="W949" s="187"/>
      <c r="X949" s="187"/>
      <c r="Y949" s="187"/>
      <c r="Z949" s="187"/>
      <c r="AA949" s="187"/>
      <c r="AB949" s="187"/>
      <c r="AC949" s="187"/>
      <c r="AD949" s="187"/>
      <c r="AE949" s="187"/>
      <c r="AF949" s="187"/>
      <c r="AG949" s="187"/>
      <c r="AH949" s="187"/>
      <c r="AI949" s="187"/>
      <c r="AJ949" s="187"/>
      <c r="AK949" s="187"/>
      <c r="AL949" s="187"/>
      <c r="AM949" s="187"/>
      <c r="AN949" s="187"/>
      <c r="AO949" s="187"/>
      <c r="AP949" s="187"/>
      <c r="AQ949" s="187"/>
      <c r="AR949" s="187"/>
      <c r="AS949" s="2285"/>
      <c r="AT949" s="2285"/>
      <c r="AU949" s="2285"/>
      <c r="AV949" s="2285"/>
      <c r="AW949" s="2285"/>
      <c r="AX949" s="2285"/>
      <c r="AY949" s="2285"/>
      <c r="AZ949" s="2285"/>
      <c r="BA949" s="2285"/>
      <c r="BB949" s="2285"/>
      <c r="BC949" s="2285"/>
      <c r="BD949" s="2285"/>
      <c r="BE949" s="2285"/>
      <c r="BF949" s="2285"/>
      <c r="BG949" s="2285"/>
      <c r="BH949" s="2285"/>
      <c r="BI949" s="2285"/>
      <c r="BJ949" s="2285"/>
      <c r="BK949" s="2285"/>
      <c r="BL949" s="2285"/>
      <c r="BM949" s="2285"/>
      <c r="BN949" s="2285"/>
      <c r="BO949" s="2285"/>
      <c r="BP949" s="2285"/>
      <c r="BQ949" s="2285"/>
      <c r="BR949" s="2285"/>
      <c r="BS949" s="2285"/>
      <c r="BT949" s="2285"/>
      <c r="BU949" s="2285"/>
      <c r="BV949" s="2285"/>
      <c r="BW949" s="2285"/>
      <c r="BX949" s="2285"/>
      <c r="BY949" s="2285"/>
      <c r="BZ949" s="2285"/>
      <c r="CA949" s="2285"/>
      <c r="CB949" s="2285"/>
      <c r="CC949" s="2285"/>
      <c r="CD949" s="2285"/>
      <c r="CE949" s="2285"/>
      <c r="CF949" s="2285"/>
      <c r="CG949" s="2285"/>
      <c r="CH949" s="2285"/>
      <c r="CI949" s="2285"/>
      <c r="CJ949" s="2285"/>
      <c r="CK949" s="2285"/>
      <c r="CL949" s="2285"/>
      <c r="CM949" s="2285"/>
      <c r="CN949" s="2285"/>
      <c r="CO949" s="2285"/>
      <c r="CP949" s="2285"/>
      <c r="CQ949" s="2285"/>
      <c r="CR949" s="2285"/>
      <c r="CS949" s="2285"/>
      <c r="CT949" s="2285"/>
      <c r="CU949" s="2285"/>
      <c r="CV949" s="2285"/>
      <c r="CW949" s="2285"/>
      <c r="CX949" s="2285"/>
      <c r="CY949" s="2285"/>
      <c r="CZ949" s="2285"/>
      <c r="DA949" s="2285"/>
      <c r="DB949" s="2285"/>
      <c r="DC949" s="2285"/>
      <c r="DD949" s="2285"/>
      <c r="DE949" s="2285"/>
      <c r="DF949" s="2285"/>
      <c r="DG949" s="2285"/>
      <c r="DH949" s="2285"/>
      <c r="DI949" s="2285"/>
      <c r="DJ949" s="2285"/>
      <c r="DK949" s="2285"/>
      <c r="DL949" s="2285"/>
      <c r="DM949" s="2285"/>
      <c r="DN949" s="2285"/>
      <c r="DO949" s="2285"/>
      <c r="DP949" s="2285"/>
      <c r="DQ949" s="2285"/>
      <c r="DR949" s="2285"/>
      <c r="DS949" s="2285"/>
      <c r="DT949" s="2285"/>
      <c r="DU949" s="2285"/>
      <c r="DV949" s="2285"/>
      <c r="DW949" s="2285"/>
      <c r="DX949" s="2285"/>
      <c r="DY949" s="2285"/>
      <c r="DZ949" s="2285"/>
      <c r="EA949" s="2285"/>
      <c r="EB949" s="2285"/>
      <c r="EC949" s="2285"/>
      <c r="ED949" s="2285"/>
      <c r="EE949" s="2285"/>
      <c r="EF949" s="2285"/>
      <c r="EG949" s="2285"/>
      <c r="EH949" s="2285"/>
      <c r="EI949" s="2285"/>
      <c r="EJ949" s="2285"/>
      <c r="EK949" s="2285"/>
      <c r="EL949" s="2285"/>
      <c r="EM949" s="2285"/>
      <c r="EN949" s="2285"/>
      <c r="EO949" s="2285"/>
      <c r="EP949" s="2285"/>
      <c r="EQ949" s="2285"/>
      <c r="ER949" s="2285"/>
      <c r="ES949" s="2285"/>
      <c r="ET949" s="2285"/>
      <c r="EU949" s="2285"/>
      <c r="EV949" s="2285"/>
      <c r="EW949" s="2285"/>
      <c r="EX949" s="2285"/>
      <c r="EY949" s="2285"/>
      <c r="EZ949" s="2285"/>
      <c r="FA949" s="2285"/>
      <c r="FB949" s="2285"/>
      <c r="FC949" s="2285"/>
      <c r="FD949" s="2285"/>
      <c r="FE949" s="2285"/>
      <c r="FF949" s="2285"/>
      <c r="FG949" s="2285"/>
      <c r="FH949" s="2285"/>
      <c r="FI949" s="2285"/>
      <c r="FJ949" s="2285"/>
      <c r="FK949" s="2285"/>
      <c r="FL949" s="2285"/>
      <c r="FM949" s="2285"/>
      <c r="FN949" s="2285"/>
      <c r="FO949" s="2285"/>
      <c r="FP949" s="2285"/>
      <c r="FQ949" s="2285"/>
      <c r="FR949" s="2285"/>
      <c r="FS949" s="2285"/>
      <c r="FT949" s="2285"/>
      <c r="FU949" s="2285"/>
      <c r="FV949" s="2285"/>
      <c r="FW949" s="2285"/>
      <c r="FX949" s="2285"/>
      <c r="FY949" s="2285"/>
      <c r="FZ949" s="2285"/>
      <c r="GA949" s="2285"/>
      <c r="GB949" s="2285"/>
      <c r="GC949" s="2285"/>
      <c r="GD949" s="2285"/>
      <c r="GE949" s="2285"/>
      <c r="GF949" s="2285"/>
      <c r="GG949" s="2285"/>
      <c r="GH949" s="2285"/>
      <c r="GI949" s="2285"/>
      <c r="GJ949" s="2285"/>
      <c r="GK949" s="2285"/>
      <c r="GL949" s="2285"/>
      <c r="GM949" s="2285"/>
      <c r="GN949" s="2285"/>
      <c r="GO949" s="2285"/>
      <c r="GP949" s="2285"/>
      <c r="GQ949" s="2285"/>
      <c r="GR949" s="2285"/>
      <c r="GS949" s="2285"/>
      <c r="GT949" s="2285"/>
      <c r="GU949" s="2285"/>
      <c r="GV949" s="2285"/>
      <c r="GW949" s="2285"/>
      <c r="GX949" s="2285"/>
      <c r="GY949" s="2285"/>
      <c r="GZ949" s="2285"/>
      <c r="HA949" s="2285"/>
      <c r="HB949" s="2285"/>
      <c r="HC949" s="2285"/>
      <c r="HD949" s="2285"/>
      <c r="HE949" s="2285"/>
      <c r="HF949" s="2285"/>
      <c r="HG949" s="2285"/>
      <c r="HH949" s="2285"/>
      <c r="HI949" s="2285"/>
      <c r="HJ949" s="2285"/>
      <c r="HK949" s="2285"/>
      <c r="HL949" s="2285"/>
      <c r="HM949" s="2285"/>
      <c r="HN949" s="2285"/>
      <c r="HO949" s="2285"/>
      <c r="HP949" s="2285"/>
      <c r="HQ949" s="2285"/>
      <c r="HR949" s="2285"/>
      <c r="HS949" s="2285"/>
      <c r="HT949" s="2285"/>
      <c r="HU949" s="2285"/>
      <c r="HV949" s="2285"/>
      <c r="HW949" s="2285"/>
      <c r="HX949" s="2285"/>
      <c r="HY949" s="2285"/>
      <c r="HZ949" s="2285"/>
      <c r="IA949" s="2285"/>
      <c r="IB949" s="2285"/>
      <c r="IC949" s="2285"/>
      <c r="ID949" s="2285"/>
      <c r="IE949" s="2285"/>
      <c r="IF949" s="2285"/>
      <c r="IG949" s="2285"/>
      <c r="IH949" s="2285"/>
      <c r="II949" s="2285"/>
      <c r="IJ949" s="2285"/>
      <c r="IK949" s="2285"/>
      <c r="IL949" s="2285"/>
      <c r="IM949" s="2285"/>
      <c r="IN949" s="2285"/>
      <c r="IO949" s="2285"/>
      <c r="IP949" s="2285"/>
      <c r="IQ949" s="2285"/>
      <c r="IR949" s="2285"/>
      <c r="IS949" s="2285"/>
      <c r="IT949" s="2285"/>
      <c r="IU949" s="2285"/>
      <c r="IV949" s="2285"/>
      <c r="IW949" s="2285"/>
    </row>
    <row r="950" spans="1:257" s="2288" customFormat="1" ht="40.5" customHeight="1">
      <c r="A950" s="2328"/>
      <c r="B950" s="2329"/>
      <c r="C950" s="193"/>
      <c r="D950" s="193" t="s">
        <v>6943</v>
      </c>
      <c r="E950" s="193"/>
      <c r="F950" s="2330"/>
      <c r="G950" s="2331"/>
      <c r="H950" s="3812"/>
      <c r="I950" s="3844"/>
      <c r="J950" s="4552"/>
      <c r="K950" s="4830"/>
      <c r="L950" s="1512"/>
      <c r="M950" s="4830"/>
      <c r="N950" s="4830"/>
      <c r="O950" s="4830"/>
      <c r="P950" s="4830"/>
      <c r="Q950" s="4830"/>
      <c r="R950" s="4830"/>
      <c r="S950" s="4830"/>
      <c r="T950" s="4830"/>
      <c r="U950" s="4830"/>
      <c r="V950" s="1512"/>
      <c r="W950" s="4830"/>
      <c r="X950" s="4830"/>
      <c r="Y950" s="2290"/>
      <c r="Z950" s="2290"/>
      <c r="AA950" s="2287"/>
      <c r="AB950" s="2287"/>
      <c r="AC950" s="2287"/>
      <c r="AD950" s="2287"/>
      <c r="AE950" s="2287"/>
      <c r="AF950" s="2287"/>
      <c r="AG950" s="2287"/>
      <c r="AH950" s="2287"/>
      <c r="AI950" s="2287"/>
      <c r="AJ950" s="2287"/>
      <c r="AK950" s="2287"/>
      <c r="AL950" s="2287"/>
      <c r="AM950" s="2287"/>
      <c r="AN950" s="2287"/>
      <c r="AO950" s="2287"/>
      <c r="AP950" s="2287"/>
      <c r="AQ950" s="2287"/>
      <c r="AR950" s="2287"/>
      <c r="AS950" s="2287"/>
      <c r="AT950" s="2287"/>
      <c r="AU950" s="2287"/>
      <c r="AV950" s="2287"/>
      <c r="AW950" s="2287"/>
      <c r="AX950" s="2287"/>
      <c r="AY950" s="2287"/>
      <c r="AZ950" s="2287"/>
      <c r="BA950" s="2287"/>
      <c r="BB950" s="2287"/>
      <c r="BC950" s="2287"/>
      <c r="BD950" s="2287"/>
      <c r="BE950" s="2287"/>
      <c r="BF950" s="2287"/>
      <c r="BG950" s="2287"/>
      <c r="BH950" s="2287"/>
      <c r="BI950" s="2287"/>
      <c r="BJ950" s="2287"/>
      <c r="BK950" s="2287"/>
      <c r="BL950" s="2287"/>
      <c r="BM950" s="2287"/>
      <c r="BN950" s="2287"/>
      <c r="BO950" s="2287"/>
      <c r="BP950" s="2287"/>
      <c r="BQ950" s="2287"/>
      <c r="BR950" s="2287"/>
      <c r="BS950" s="2287"/>
      <c r="BT950" s="2287"/>
      <c r="BU950" s="2287"/>
      <c r="BV950" s="2287"/>
      <c r="BW950" s="2287"/>
      <c r="BX950" s="2287"/>
      <c r="BY950" s="2287"/>
      <c r="BZ950" s="2287"/>
      <c r="CA950" s="2287"/>
      <c r="CB950" s="2287"/>
      <c r="CC950" s="2287"/>
      <c r="CD950" s="2287"/>
      <c r="CE950" s="2287"/>
      <c r="CF950" s="2287"/>
      <c r="CG950" s="2287"/>
      <c r="CH950" s="2287"/>
      <c r="CI950" s="2287"/>
      <c r="CJ950" s="2287"/>
      <c r="CK950" s="2287"/>
      <c r="CL950" s="2287"/>
      <c r="CM950" s="2287"/>
      <c r="CN950" s="2287"/>
      <c r="CO950" s="2287"/>
      <c r="CP950" s="2287"/>
      <c r="CQ950" s="2287"/>
      <c r="CR950" s="2287"/>
      <c r="CS950" s="2287"/>
      <c r="CT950" s="2287"/>
      <c r="CU950" s="2287"/>
      <c r="CV950" s="2287"/>
      <c r="CW950" s="2287"/>
      <c r="CX950" s="2287"/>
      <c r="CY950" s="2287"/>
      <c r="CZ950" s="2287"/>
      <c r="DA950" s="2287"/>
      <c r="DB950" s="2287"/>
      <c r="DC950" s="2287"/>
      <c r="DD950" s="2287"/>
      <c r="DE950" s="2287"/>
      <c r="DF950" s="2287"/>
      <c r="DG950" s="2287"/>
      <c r="DH950" s="2287"/>
      <c r="DI950" s="2287"/>
      <c r="DJ950" s="2287"/>
      <c r="DK950" s="2287"/>
      <c r="DL950" s="2287"/>
      <c r="DM950" s="2287"/>
      <c r="DN950" s="2287"/>
      <c r="DO950" s="2287"/>
      <c r="DP950" s="2287"/>
      <c r="DQ950" s="2287"/>
      <c r="DR950" s="2287"/>
      <c r="DS950" s="2287"/>
      <c r="DT950" s="2287"/>
    </row>
    <row r="951" spans="1:257" s="2290" customFormat="1" ht="27" customHeight="1">
      <c r="A951" s="4770">
        <v>178</v>
      </c>
      <c r="B951" s="4772" t="s">
        <v>1007</v>
      </c>
      <c r="C951" s="4766" t="s">
        <v>6947</v>
      </c>
      <c r="D951" s="4773" t="s">
        <v>6948</v>
      </c>
      <c r="E951" s="4773" t="s">
        <v>155</v>
      </c>
      <c r="F951" s="210">
        <f>ROUND(SUM(F954:F955),3)</f>
        <v>2</v>
      </c>
      <c r="G951" s="4774"/>
      <c r="H951" s="3789">
        <f>ROUND(F951*G951,2)</f>
        <v>0</v>
      </c>
      <c r="I951" s="3821"/>
      <c r="J951" s="153" t="s">
        <v>60</v>
      </c>
      <c r="K951" s="4898"/>
    </row>
    <row r="952" spans="1:257" s="2290" customFormat="1" ht="13.5" customHeight="1">
      <c r="A952" s="4775"/>
      <c r="B952" s="4776"/>
      <c r="C952" s="4777"/>
      <c r="D952" s="4777" t="s">
        <v>6949</v>
      </c>
      <c r="E952" s="4777"/>
      <c r="F952" s="4778"/>
      <c r="G952" s="4779"/>
      <c r="H952" s="3817"/>
      <c r="I952" s="3850"/>
      <c r="J952" s="4555"/>
    </row>
    <row r="953" spans="1:257" s="2286" customFormat="1" ht="13.5" customHeight="1">
      <c r="A953" s="2281"/>
      <c r="B953" s="2282"/>
      <c r="C953" s="2282"/>
      <c r="D953" s="2282" t="s">
        <v>6942</v>
      </c>
      <c r="E953" s="2282"/>
      <c r="F953" s="2283"/>
      <c r="G953" s="2284"/>
      <c r="H953" s="3811"/>
      <c r="I953" s="3843"/>
      <c r="J953" s="2327"/>
      <c r="K953" s="2316"/>
      <c r="L953" s="187"/>
      <c r="M953" s="187"/>
      <c r="N953" s="187"/>
      <c r="O953" s="187"/>
      <c r="P953" s="187"/>
      <c r="Q953" s="187"/>
      <c r="R953" s="187"/>
      <c r="S953" s="187"/>
      <c r="T953" s="187"/>
      <c r="U953" s="187"/>
      <c r="V953" s="187"/>
      <c r="W953" s="187"/>
      <c r="X953" s="187"/>
      <c r="Y953" s="187"/>
      <c r="Z953" s="187"/>
      <c r="AA953" s="187"/>
      <c r="AB953" s="187"/>
      <c r="AC953" s="187"/>
      <c r="AD953" s="187"/>
      <c r="AE953" s="187"/>
      <c r="AF953" s="187"/>
      <c r="AG953" s="187"/>
      <c r="AH953" s="187"/>
      <c r="AI953" s="187"/>
      <c r="AJ953" s="187"/>
      <c r="AK953" s="187"/>
      <c r="AL953" s="187"/>
      <c r="AM953" s="187"/>
      <c r="AN953" s="187"/>
      <c r="AO953" s="187"/>
      <c r="AP953" s="187"/>
      <c r="AQ953" s="187"/>
      <c r="AR953" s="187"/>
      <c r="AS953" s="2285"/>
      <c r="AT953" s="2285"/>
      <c r="AU953" s="2285"/>
      <c r="AV953" s="2285"/>
      <c r="AW953" s="2285"/>
      <c r="AX953" s="2285"/>
      <c r="AY953" s="2285"/>
      <c r="AZ953" s="2285"/>
      <c r="BA953" s="2285"/>
      <c r="BB953" s="2285"/>
      <c r="BC953" s="2285"/>
      <c r="BD953" s="2285"/>
      <c r="BE953" s="2285"/>
      <c r="BF953" s="2285"/>
      <c r="BG953" s="2285"/>
      <c r="BH953" s="2285"/>
      <c r="BI953" s="2285"/>
      <c r="BJ953" s="2285"/>
      <c r="BK953" s="2285"/>
      <c r="BL953" s="2285"/>
      <c r="BM953" s="2285"/>
      <c r="BN953" s="2285"/>
      <c r="BO953" s="2285"/>
      <c r="BP953" s="2285"/>
      <c r="BQ953" s="2285"/>
      <c r="BR953" s="2285"/>
      <c r="BS953" s="2285"/>
      <c r="BT953" s="2285"/>
      <c r="BU953" s="2285"/>
      <c r="BV953" s="2285"/>
      <c r="BW953" s="2285"/>
      <c r="BX953" s="2285"/>
      <c r="BY953" s="2285"/>
      <c r="BZ953" s="2285"/>
      <c r="CA953" s="2285"/>
      <c r="CB953" s="2285"/>
      <c r="CC953" s="2285"/>
      <c r="CD953" s="2285"/>
      <c r="CE953" s="2285"/>
      <c r="CF953" s="2285"/>
      <c r="CG953" s="2285"/>
      <c r="CH953" s="2285"/>
      <c r="CI953" s="2285"/>
      <c r="CJ953" s="2285"/>
      <c r="CK953" s="2285"/>
      <c r="CL953" s="2285"/>
      <c r="CM953" s="2285"/>
      <c r="CN953" s="2285"/>
      <c r="CO953" s="2285"/>
      <c r="CP953" s="2285"/>
      <c r="CQ953" s="2285"/>
      <c r="CR953" s="2285"/>
      <c r="CS953" s="2285"/>
      <c r="CT953" s="2285"/>
      <c r="CU953" s="2285"/>
      <c r="CV953" s="2285"/>
      <c r="CW953" s="2285"/>
      <c r="CX953" s="2285"/>
      <c r="CY953" s="2285"/>
      <c r="CZ953" s="2285"/>
      <c r="DA953" s="2285"/>
      <c r="DB953" s="2285"/>
      <c r="DC953" s="2285"/>
      <c r="DD953" s="2285"/>
      <c r="DE953" s="2285"/>
      <c r="DF953" s="2285"/>
      <c r="DG953" s="2285"/>
      <c r="DH953" s="2285"/>
      <c r="DI953" s="2285"/>
      <c r="DJ953" s="2285"/>
      <c r="DK953" s="2285"/>
      <c r="DL953" s="2285"/>
      <c r="DM953" s="2285"/>
      <c r="DN953" s="2285"/>
      <c r="DO953" s="2285"/>
      <c r="DP953" s="2285"/>
      <c r="DQ953" s="2285"/>
      <c r="DR953" s="2285"/>
      <c r="DS953" s="2285"/>
      <c r="DT953" s="2285"/>
      <c r="DU953" s="2285"/>
      <c r="DV953" s="2285"/>
      <c r="DW953" s="2285"/>
      <c r="DX953" s="2285"/>
      <c r="DY953" s="2285"/>
      <c r="DZ953" s="2285"/>
      <c r="EA953" s="2285"/>
      <c r="EB953" s="2285"/>
      <c r="EC953" s="2285"/>
      <c r="ED953" s="2285"/>
      <c r="EE953" s="2285"/>
      <c r="EF953" s="2285"/>
      <c r="EG953" s="2285"/>
      <c r="EH953" s="2285"/>
      <c r="EI953" s="2285"/>
      <c r="EJ953" s="2285"/>
      <c r="EK953" s="2285"/>
      <c r="EL953" s="2285"/>
      <c r="EM953" s="2285"/>
      <c r="EN953" s="2285"/>
      <c r="EO953" s="2285"/>
      <c r="EP953" s="2285"/>
      <c r="EQ953" s="2285"/>
      <c r="ER953" s="2285"/>
      <c r="ES953" s="2285"/>
      <c r="ET953" s="2285"/>
      <c r="EU953" s="2285"/>
      <c r="EV953" s="2285"/>
      <c r="EW953" s="2285"/>
      <c r="EX953" s="2285"/>
      <c r="EY953" s="2285"/>
      <c r="EZ953" s="2285"/>
      <c r="FA953" s="2285"/>
      <c r="FB953" s="2285"/>
      <c r="FC953" s="2285"/>
      <c r="FD953" s="2285"/>
      <c r="FE953" s="2285"/>
      <c r="FF953" s="2285"/>
      <c r="FG953" s="2285"/>
      <c r="FH953" s="2285"/>
      <c r="FI953" s="2285"/>
      <c r="FJ953" s="2285"/>
      <c r="FK953" s="2285"/>
      <c r="FL953" s="2285"/>
      <c r="FM953" s="2285"/>
      <c r="FN953" s="2285"/>
      <c r="FO953" s="2285"/>
      <c r="FP953" s="2285"/>
      <c r="FQ953" s="2285"/>
      <c r="FR953" s="2285"/>
      <c r="FS953" s="2285"/>
      <c r="FT953" s="2285"/>
      <c r="FU953" s="2285"/>
      <c r="FV953" s="2285"/>
      <c r="FW953" s="2285"/>
      <c r="FX953" s="2285"/>
      <c r="FY953" s="2285"/>
      <c r="FZ953" s="2285"/>
      <c r="GA953" s="2285"/>
      <c r="GB953" s="2285"/>
      <c r="GC953" s="2285"/>
      <c r="GD953" s="2285"/>
      <c r="GE953" s="2285"/>
      <c r="GF953" s="2285"/>
      <c r="GG953" s="2285"/>
      <c r="GH953" s="2285"/>
      <c r="GI953" s="2285"/>
      <c r="GJ953" s="2285"/>
      <c r="GK953" s="2285"/>
      <c r="GL953" s="2285"/>
      <c r="GM953" s="2285"/>
      <c r="GN953" s="2285"/>
      <c r="GO953" s="2285"/>
      <c r="GP953" s="2285"/>
      <c r="GQ953" s="2285"/>
      <c r="GR953" s="2285"/>
      <c r="GS953" s="2285"/>
      <c r="GT953" s="2285"/>
      <c r="GU953" s="2285"/>
      <c r="GV953" s="2285"/>
      <c r="GW953" s="2285"/>
      <c r="GX953" s="2285"/>
      <c r="GY953" s="2285"/>
      <c r="GZ953" s="2285"/>
      <c r="HA953" s="2285"/>
      <c r="HB953" s="2285"/>
      <c r="HC953" s="2285"/>
      <c r="HD953" s="2285"/>
      <c r="HE953" s="2285"/>
      <c r="HF953" s="2285"/>
      <c r="HG953" s="2285"/>
      <c r="HH953" s="2285"/>
      <c r="HI953" s="2285"/>
      <c r="HJ953" s="2285"/>
      <c r="HK953" s="2285"/>
      <c r="HL953" s="2285"/>
      <c r="HM953" s="2285"/>
      <c r="HN953" s="2285"/>
      <c r="HO953" s="2285"/>
      <c r="HP953" s="2285"/>
      <c r="HQ953" s="2285"/>
      <c r="HR953" s="2285"/>
      <c r="HS953" s="2285"/>
      <c r="HT953" s="2285"/>
      <c r="HU953" s="2285"/>
      <c r="HV953" s="2285"/>
      <c r="HW953" s="2285"/>
      <c r="HX953" s="2285"/>
      <c r="HY953" s="2285"/>
      <c r="HZ953" s="2285"/>
      <c r="IA953" s="2285"/>
      <c r="IB953" s="2285"/>
      <c r="IC953" s="2285"/>
      <c r="ID953" s="2285"/>
      <c r="IE953" s="2285"/>
      <c r="IF953" s="2285"/>
      <c r="IG953" s="2285"/>
      <c r="IH953" s="2285"/>
      <c r="II953" s="2285"/>
      <c r="IJ953" s="2285"/>
      <c r="IK953" s="2285"/>
      <c r="IL953" s="2285"/>
      <c r="IM953" s="2285"/>
      <c r="IN953" s="2285"/>
      <c r="IO953" s="2285"/>
      <c r="IP953" s="2285"/>
      <c r="IQ953" s="2285"/>
      <c r="IR953" s="2285"/>
      <c r="IS953" s="2285"/>
      <c r="IT953" s="2285"/>
      <c r="IU953" s="2285"/>
      <c r="IV953" s="2285"/>
      <c r="IW953" s="2285"/>
    </row>
    <row r="954" spans="1:257" s="2286" customFormat="1" ht="13.5" customHeight="1">
      <c r="A954" s="2281"/>
      <c r="B954" s="2282"/>
      <c r="C954" s="2282"/>
      <c r="D954" s="2282" t="s">
        <v>6575</v>
      </c>
      <c r="E954" s="2282"/>
      <c r="F954" s="2283">
        <v>1</v>
      </c>
      <c r="G954" s="2284"/>
      <c r="H954" s="3811"/>
      <c r="I954" s="3843"/>
      <c r="J954" s="2327"/>
      <c r="K954" s="2316"/>
      <c r="L954" s="187"/>
      <c r="M954" s="187"/>
      <c r="N954" s="187"/>
      <c r="O954" s="187"/>
      <c r="P954" s="187"/>
      <c r="Q954" s="187"/>
      <c r="R954" s="187"/>
      <c r="S954" s="187"/>
      <c r="T954" s="187"/>
      <c r="U954" s="187"/>
      <c r="V954" s="187"/>
      <c r="W954" s="187"/>
      <c r="X954" s="187"/>
      <c r="Y954" s="187"/>
      <c r="Z954" s="187"/>
      <c r="AA954" s="187"/>
      <c r="AB954" s="187"/>
      <c r="AC954" s="187"/>
      <c r="AD954" s="187"/>
      <c r="AE954" s="187"/>
      <c r="AF954" s="187"/>
      <c r="AG954" s="187"/>
      <c r="AH954" s="187"/>
      <c r="AI954" s="187"/>
      <c r="AJ954" s="187"/>
      <c r="AK954" s="187"/>
      <c r="AL954" s="187"/>
      <c r="AM954" s="187"/>
      <c r="AN954" s="187"/>
      <c r="AO954" s="187"/>
      <c r="AP954" s="187"/>
      <c r="AQ954" s="187"/>
      <c r="AR954" s="187"/>
      <c r="AS954" s="2285"/>
      <c r="AT954" s="2285"/>
      <c r="AU954" s="2285"/>
      <c r="AV954" s="2285"/>
      <c r="AW954" s="2285"/>
      <c r="AX954" s="2285"/>
      <c r="AY954" s="2285"/>
      <c r="AZ954" s="2285"/>
      <c r="BA954" s="2285"/>
      <c r="BB954" s="2285"/>
      <c r="BC954" s="2285"/>
      <c r="BD954" s="2285"/>
      <c r="BE954" s="2285"/>
      <c r="BF954" s="2285"/>
      <c r="BG954" s="2285"/>
      <c r="BH954" s="2285"/>
      <c r="BI954" s="2285"/>
      <c r="BJ954" s="2285"/>
      <c r="BK954" s="2285"/>
      <c r="BL954" s="2285"/>
      <c r="BM954" s="2285"/>
      <c r="BN954" s="2285"/>
      <c r="BO954" s="2285"/>
      <c r="BP954" s="2285"/>
      <c r="BQ954" s="2285"/>
      <c r="BR954" s="2285"/>
      <c r="BS954" s="2285"/>
      <c r="BT954" s="2285"/>
      <c r="BU954" s="2285"/>
      <c r="BV954" s="2285"/>
      <c r="BW954" s="2285"/>
      <c r="BX954" s="2285"/>
      <c r="BY954" s="2285"/>
      <c r="BZ954" s="2285"/>
      <c r="CA954" s="2285"/>
      <c r="CB954" s="2285"/>
      <c r="CC954" s="2285"/>
      <c r="CD954" s="2285"/>
      <c r="CE954" s="2285"/>
      <c r="CF954" s="2285"/>
      <c r="CG954" s="2285"/>
      <c r="CH954" s="2285"/>
      <c r="CI954" s="2285"/>
      <c r="CJ954" s="2285"/>
      <c r="CK954" s="2285"/>
      <c r="CL954" s="2285"/>
      <c r="CM954" s="2285"/>
      <c r="CN954" s="2285"/>
      <c r="CO954" s="2285"/>
      <c r="CP954" s="2285"/>
      <c r="CQ954" s="2285"/>
      <c r="CR954" s="2285"/>
      <c r="CS954" s="2285"/>
      <c r="CT954" s="2285"/>
      <c r="CU954" s="2285"/>
      <c r="CV954" s="2285"/>
      <c r="CW954" s="2285"/>
      <c r="CX954" s="2285"/>
      <c r="CY954" s="2285"/>
      <c r="CZ954" s="2285"/>
      <c r="DA954" s="2285"/>
      <c r="DB954" s="2285"/>
      <c r="DC954" s="2285"/>
      <c r="DD954" s="2285"/>
      <c r="DE954" s="2285"/>
      <c r="DF954" s="2285"/>
      <c r="DG954" s="2285"/>
      <c r="DH954" s="2285"/>
      <c r="DI954" s="2285"/>
      <c r="DJ954" s="2285"/>
      <c r="DK954" s="2285"/>
      <c r="DL954" s="2285"/>
      <c r="DM954" s="2285"/>
      <c r="DN954" s="2285"/>
      <c r="DO954" s="2285"/>
      <c r="DP954" s="2285"/>
      <c r="DQ954" s="2285"/>
      <c r="DR954" s="2285"/>
      <c r="DS954" s="2285"/>
      <c r="DT954" s="2285"/>
      <c r="DU954" s="2285"/>
      <c r="DV954" s="2285"/>
      <c r="DW954" s="2285"/>
      <c r="DX954" s="2285"/>
      <c r="DY954" s="2285"/>
      <c r="DZ954" s="2285"/>
      <c r="EA954" s="2285"/>
      <c r="EB954" s="2285"/>
      <c r="EC954" s="2285"/>
      <c r="ED954" s="2285"/>
      <c r="EE954" s="2285"/>
      <c r="EF954" s="2285"/>
      <c r="EG954" s="2285"/>
      <c r="EH954" s="2285"/>
      <c r="EI954" s="2285"/>
      <c r="EJ954" s="2285"/>
      <c r="EK954" s="2285"/>
      <c r="EL954" s="2285"/>
      <c r="EM954" s="2285"/>
      <c r="EN954" s="2285"/>
      <c r="EO954" s="2285"/>
      <c r="EP954" s="2285"/>
      <c r="EQ954" s="2285"/>
      <c r="ER954" s="2285"/>
      <c r="ES954" s="2285"/>
      <c r="ET954" s="2285"/>
      <c r="EU954" s="2285"/>
      <c r="EV954" s="2285"/>
      <c r="EW954" s="2285"/>
      <c r="EX954" s="2285"/>
      <c r="EY954" s="2285"/>
      <c r="EZ954" s="2285"/>
      <c r="FA954" s="2285"/>
      <c r="FB954" s="2285"/>
      <c r="FC954" s="2285"/>
      <c r="FD954" s="2285"/>
      <c r="FE954" s="2285"/>
      <c r="FF954" s="2285"/>
      <c r="FG954" s="2285"/>
      <c r="FH954" s="2285"/>
      <c r="FI954" s="2285"/>
      <c r="FJ954" s="2285"/>
      <c r="FK954" s="2285"/>
      <c r="FL954" s="2285"/>
      <c r="FM954" s="2285"/>
      <c r="FN954" s="2285"/>
      <c r="FO954" s="2285"/>
      <c r="FP954" s="2285"/>
      <c r="FQ954" s="2285"/>
      <c r="FR954" s="2285"/>
      <c r="FS954" s="2285"/>
      <c r="FT954" s="2285"/>
      <c r="FU954" s="2285"/>
      <c r="FV954" s="2285"/>
      <c r="FW954" s="2285"/>
      <c r="FX954" s="2285"/>
      <c r="FY954" s="2285"/>
      <c r="FZ954" s="2285"/>
      <c r="GA954" s="2285"/>
      <c r="GB954" s="2285"/>
      <c r="GC954" s="2285"/>
      <c r="GD954" s="2285"/>
      <c r="GE954" s="2285"/>
      <c r="GF954" s="2285"/>
      <c r="GG954" s="2285"/>
      <c r="GH954" s="2285"/>
      <c r="GI954" s="2285"/>
      <c r="GJ954" s="2285"/>
      <c r="GK954" s="2285"/>
      <c r="GL954" s="2285"/>
      <c r="GM954" s="2285"/>
      <c r="GN954" s="2285"/>
      <c r="GO954" s="2285"/>
      <c r="GP954" s="2285"/>
      <c r="GQ954" s="2285"/>
      <c r="GR954" s="2285"/>
      <c r="GS954" s="2285"/>
      <c r="GT954" s="2285"/>
      <c r="GU954" s="2285"/>
      <c r="GV954" s="2285"/>
      <c r="GW954" s="2285"/>
      <c r="GX954" s="2285"/>
      <c r="GY954" s="2285"/>
      <c r="GZ954" s="2285"/>
      <c r="HA954" s="2285"/>
      <c r="HB954" s="2285"/>
      <c r="HC954" s="2285"/>
      <c r="HD954" s="2285"/>
      <c r="HE954" s="2285"/>
      <c r="HF954" s="2285"/>
      <c r="HG954" s="2285"/>
      <c r="HH954" s="2285"/>
      <c r="HI954" s="2285"/>
      <c r="HJ954" s="2285"/>
      <c r="HK954" s="2285"/>
      <c r="HL954" s="2285"/>
      <c r="HM954" s="2285"/>
      <c r="HN954" s="2285"/>
      <c r="HO954" s="2285"/>
      <c r="HP954" s="2285"/>
      <c r="HQ954" s="2285"/>
      <c r="HR954" s="2285"/>
      <c r="HS954" s="2285"/>
      <c r="HT954" s="2285"/>
      <c r="HU954" s="2285"/>
      <c r="HV954" s="2285"/>
      <c r="HW954" s="2285"/>
      <c r="HX954" s="2285"/>
      <c r="HY954" s="2285"/>
      <c r="HZ954" s="2285"/>
      <c r="IA954" s="2285"/>
      <c r="IB954" s="2285"/>
      <c r="IC954" s="2285"/>
      <c r="ID954" s="2285"/>
      <c r="IE954" s="2285"/>
      <c r="IF954" s="2285"/>
      <c r="IG954" s="2285"/>
      <c r="IH954" s="2285"/>
      <c r="II954" s="2285"/>
      <c r="IJ954" s="2285"/>
      <c r="IK954" s="2285"/>
      <c r="IL954" s="2285"/>
      <c r="IM954" s="2285"/>
      <c r="IN954" s="2285"/>
      <c r="IO954" s="2285"/>
      <c r="IP954" s="2285"/>
      <c r="IQ954" s="2285"/>
      <c r="IR954" s="2285"/>
      <c r="IS954" s="2285"/>
      <c r="IT954" s="2285"/>
      <c r="IU954" s="2285"/>
      <c r="IV954" s="2285"/>
      <c r="IW954" s="2285"/>
    </row>
    <row r="955" spans="1:257" s="2286" customFormat="1" ht="13.5" customHeight="1">
      <c r="A955" s="2281"/>
      <c r="B955" s="2282"/>
      <c r="C955" s="2282"/>
      <c r="D955" s="2282" t="s">
        <v>6576</v>
      </c>
      <c r="E955" s="2282"/>
      <c r="F955" s="2283">
        <v>1</v>
      </c>
      <c r="G955" s="2284"/>
      <c r="H955" s="3811"/>
      <c r="I955" s="3843"/>
      <c r="J955" s="2327"/>
      <c r="K955" s="2316"/>
      <c r="L955" s="187"/>
      <c r="M955" s="187"/>
      <c r="N955" s="187"/>
      <c r="O955" s="187"/>
      <c r="P955" s="187"/>
      <c r="Q955" s="187"/>
      <c r="R955" s="187"/>
      <c r="S955" s="187"/>
      <c r="T955" s="187"/>
      <c r="U955" s="187"/>
      <c r="V955" s="187"/>
      <c r="W955" s="187"/>
      <c r="X955" s="187"/>
      <c r="Y955" s="187"/>
      <c r="Z955" s="187"/>
      <c r="AA955" s="187"/>
      <c r="AB955" s="187"/>
      <c r="AC955" s="187"/>
      <c r="AD955" s="187"/>
      <c r="AE955" s="187"/>
      <c r="AF955" s="187"/>
      <c r="AG955" s="187"/>
      <c r="AH955" s="187"/>
      <c r="AI955" s="187"/>
      <c r="AJ955" s="187"/>
      <c r="AK955" s="187"/>
      <c r="AL955" s="187"/>
      <c r="AM955" s="187"/>
      <c r="AN955" s="187"/>
      <c r="AO955" s="187"/>
      <c r="AP955" s="187"/>
      <c r="AQ955" s="187"/>
      <c r="AR955" s="187"/>
      <c r="AS955" s="2285"/>
      <c r="AT955" s="2285"/>
      <c r="AU955" s="2285"/>
      <c r="AV955" s="2285"/>
      <c r="AW955" s="2285"/>
      <c r="AX955" s="2285"/>
      <c r="AY955" s="2285"/>
      <c r="AZ955" s="2285"/>
      <c r="BA955" s="2285"/>
      <c r="BB955" s="2285"/>
      <c r="BC955" s="2285"/>
      <c r="BD955" s="2285"/>
      <c r="BE955" s="2285"/>
      <c r="BF955" s="2285"/>
      <c r="BG955" s="2285"/>
      <c r="BH955" s="2285"/>
      <c r="BI955" s="2285"/>
      <c r="BJ955" s="2285"/>
      <c r="BK955" s="2285"/>
      <c r="BL955" s="2285"/>
      <c r="BM955" s="2285"/>
      <c r="BN955" s="2285"/>
      <c r="BO955" s="2285"/>
      <c r="BP955" s="2285"/>
      <c r="BQ955" s="2285"/>
      <c r="BR955" s="2285"/>
      <c r="BS955" s="2285"/>
      <c r="BT955" s="2285"/>
      <c r="BU955" s="2285"/>
      <c r="BV955" s="2285"/>
      <c r="BW955" s="2285"/>
      <c r="BX955" s="2285"/>
      <c r="BY955" s="2285"/>
      <c r="BZ955" s="2285"/>
      <c r="CA955" s="2285"/>
      <c r="CB955" s="2285"/>
      <c r="CC955" s="2285"/>
      <c r="CD955" s="2285"/>
      <c r="CE955" s="2285"/>
      <c r="CF955" s="2285"/>
      <c r="CG955" s="2285"/>
      <c r="CH955" s="2285"/>
      <c r="CI955" s="2285"/>
      <c r="CJ955" s="2285"/>
      <c r="CK955" s="2285"/>
      <c r="CL955" s="2285"/>
      <c r="CM955" s="2285"/>
      <c r="CN955" s="2285"/>
      <c r="CO955" s="2285"/>
      <c r="CP955" s="2285"/>
      <c r="CQ955" s="2285"/>
      <c r="CR955" s="2285"/>
      <c r="CS955" s="2285"/>
      <c r="CT955" s="2285"/>
      <c r="CU955" s="2285"/>
      <c r="CV955" s="2285"/>
      <c r="CW955" s="2285"/>
      <c r="CX955" s="2285"/>
      <c r="CY955" s="2285"/>
      <c r="CZ955" s="2285"/>
      <c r="DA955" s="2285"/>
      <c r="DB955" s="2285"/>
      <c r="DC955" s="2285"/>
      <c r="DD955" s="2285"/>
      <c r="DE955" s="2285"/>
      <c r="DF955" s="2285"/>
      <c r="DG955" s="2285"/>
      <c r="DH955" s="2285"/>
      <c r="DI955" s="2285"/>
      <c r="DJ955" s="2285"/>
      <c r="DK955" s="2285"/>
      <c r="DL955" s="2285"/>
      <c r="DM955" s="2285"/>
      <c r="DN955" s="2285"/>
      <c r="DO955" s="2285"/>
      <c r="DP955" s="2285"/>
      <c r="DQ955" s="2285"/>
      <c r="DR955" s="2285"/>
      <c r="DS955" s="2285"/>
      <c r="DT955" s="2285"/>
      <c r="DU955" s="2285"/>
      <c r="DV955" s="2285"/>
      <c r="DW955" s="2285"/>
      <c r="DX955" s="2285"/>
      <c r="DY955" s="2285"/>
      <c r="DZ955" s="2285"/>
      <c r="EA955" s="2285"/>
      <c r="EB955" s="2285"/>
      <c r="EC955" s="2285"/>
      <c r="ED955" s="2285"/>
      <c r="EE955" s="2285"/>
      <c r="EF955" s="2285"/>
      <c r="EG955" s="2285"/>
      <c r="EH955" s="2285"/>
      <c r="EI955" s="2285"/>
      <c r="EJ955" s="2285"/>
      <c r="EK955" s="2285"/>
      <c r="EL955" s="2285"/>
      <c r="EM955" s="2285"/>
      <c r="EN955" s="2285"/>
      <c r="EO955" s="2285"/>
      <c r="EP955" s="2285"/>
      <c r="EQ955" s="2285"/>
      <c r="ER955" s="2285"/>
      <c r="ES955" s="2285"/>
      <c r="ET955" s="2285"/>
      <c r="EU955" s="2285"/>
      <c r="EV955" s="2285"/>
      <c r="EW955" s="2285"/>
      <c r="EX955" s="2285"/>
      <c r="EY955" s="2285"/>
      <c r="EZ955" s="2285"/>
      <c r="FA955" s="2285"/>
      <c r="FB955" s="2285"/>
      <c r="FC955" s="2285"/>
      <c r="FD955" s="2285"/>
      <c r="FE955" s="2285"/>
      <c r="FF955" s="2285"/>
      <c r="FG955" s="2285"/>
      <c r="FH955" s="2285"/>
      <c r="FI955" s="2285"/>
      <c r="FJ955" s="2285"/>
      <c r="FK955" s="2285"/>
      <c r="FL955" s="2285"/>
      <c r="FM955" s="2285"/>
      <c r="FN955" s="2285"/>
      <c r="FO955" s="2285"/>
      <c r="FP955" s="2285"/>
      <c r="FQ955" s="2285"/>
      <c r="FR955" s="2285"/>
      <c r="FS955" s="2285"/>
      <c r="FT955" s="2285"/>
      <c r="FU955" s="2285"/>
      <c r="FV955" s="2285"/>
      <c r="FW955" s="2285"/>
      <c r="FX955" s="2285"/>
      <c r="FY955" s="2285"/>
      <c r="FZ955" s="2285"/>
      <c r="GA955" s="2285"/>
      <c r="GB955" s="2285"/>
      <c r="GC955" s="2285"/>
      <c r="GD955" s="2285"/>
      <c r="GE955" s="2285"/>
      <c r="GF955" s="2285"/>
      <c r="GG955" s="2285"/>
      <c r="GH955" s="2285"/>
      <c r="GI955" s="2285"/>
      <c r="GJ955" s="2285"/>
      <c r="GK955" s="2285"/>
      <c r="GL955" s="2285"/>
      <c r="GM955" s="2285"/>
      <c r="GN955" s="2285"/>
      <c r="GO955" s="2285"/>
      <c r="GP955" s="2285"/>
      <c r="GQ955" s="2285"/>
      <c r="GR955" s="2285"/>
      <c r="GS955" s="2285"/>
      <c r="GT955" s="2285"/>
      <c r="GU955" s="2285"/>
      <c r="GV955" s="2285"/>
      <c r="GW955" s="2285"/>
      <c r="GX955" s="2285"/>
      <c r="GY955" s="2285"/>
      <c r="GZ955" s="2285"/>
      <c r="HA955" s="2285"/>
      <c r="HB955" s="2285"/>
      <c r="HC955" s="2285"/>
      <c r="HD955" s="2285"/>
      <c r="HE955" s="2285"/>
      <c r="HF955" s="2285"/>
      <c r="HG955" s="2285"/>
      <c r="HH955" s="2285"/>
      <c r="HI955" s="2285"/>
      <c r="HJ955" s="2285"/>
      <c r="HK955" s="2285"/>
      <c r="HL955" s="2285"/>
      <c r="HM955" s="2285"/>
      <c r="HN955" s="2285"/>
      <c r="HO955" s="2285"/>
      <c r="HP955" s="2285"/>
      <c r="HQ955" s="2285"/>
      <c r="HR955" s="2285"/>
      <c r="HS955" s="2285"/>
      <c r="HT955" s="2285"/>
      <c r="HU955" s="2285"/>
      <c r="HV955" s="2285"/>
      <c r="HW955" s="2285"/>
      <c r="HX955" s="2285"/>
      <c r="HY955" s="2285"/>
      <c r="HZ955" s="2285"/>
      <c r="IA955" s="2285"/>
      <c r="IB955" s="2285"/>
      <c r="IC955" s="2285"/>
      <c r="ID955" s="2285"/>
      <c r="IE955" s="2285"/>
      <c r="IF955" s="2285"/>
      <c r="IG955" s="2285"/>
      <c r="IH955" s="2285"/>
      <c r="II955" s="2285"/>
      <c r="IJ955" s="2285"/>
      <c r="IK955" s="2285"/>
      <c r="IL955" s="2285"/>
      <c r="IM955" s="2285"/>
      <c r="IN955" s="2285"/>
      <c r="IO955" s="2285"/>
      <c r="IP955" s="2285"/>
      <c r="IQ955" s="2285"/>
      <c r="IR955" s="2285"/>
      <c r="IS955" s="2285"/>
      <c r="IT955" s="2285"/>
      <c r="IU955" s="2285"/>
      <c r="IV955" s="2285"/>
      <c r="IW955" s="2285"/>
    </row>
    <row r="956" spans="1:257" s="2288" customFormat="1" ht="40.5" customHeight="1">
      <c r="A956" s="2328"/>
      <c r="B956" s="2329"/>
      <c r="C956" s="193"/>
      <c r="D956" s="193" t="s">
        <v>6943</v>
      </c>
      <c r="E956" s="193"/>
      <c r="F956" s="2330"/>
      <c r="G956" s="2331"/>
      <c r="H956" s="3812"/>
      <c r="I956" s="3844"/>
      <c r="J956" s="4552"/>
      <c r="K956" s="4830"/>
      <c r="L956" s="1512"/>
      <c r="M956" s="4830"/>
      <c r="N956" s="4830"/>
      <c r="O956" s="4830"/>
      <c r="P956" s="4830"/>
      <c r="Q956" s="4830"/>
      <c r="R956" s="4830"/>
      <c r="S956" s="4830"/>
      <c r="T956" s="4830"/>
      <c r="U956" s="4830"/>
      <c r="V956" s="1512"/>
      <c r="W956" s="4830"/>
      <c r="X956" s="4830"/>
      <c r="Y956" s="2290"/>
      <c r="Z956" s="2290"/>
      <c r="AA956" s="2287"/>
      <c r="AB956" s="2287"/>
      <c r="AC956" s="2287"/>
      <c r="AD956" s="2287"/>
      <c r="AE956" s="2287"/>
      <c r="AF956" s="2287"/>
      <c r="AG956" s="2287"/>
      <c r="AH956" s="2287"/>
      <c r="AI956" s="2287"/>
      <c r="AJ956" s="2287"/>
      <c r="AK956" s="2287"/>
      <c r="AL956" s="2287"/>
      <c r="AM956" s="2287"/>
      <c r="AN956" s="2287"/>
      <c r="AO956" s="2287"/>
      <c r="AP956" s="2287"/>
      <c r="AQ956" s="2287"/>
      <c r="AR956" s="2287"/>
      <c r="AS956" s="2287"/>
      <c r="AT956" s="2287"/>
      <c r="AU956" s="2287"/>
      <c r="AV956" s="2287"/>
      <c r="AW956" s="2287"/>
      <c r="AX956" s="2287"/>
      <c r="AY956" s="2287"/>
      <c r="AZ956" s="2287"/>
      <c r="BA956" s="2287"/>
      <c r="BB956" s="2287"/>
      <c r="BC956" s="2287"/>
      <c r="BD956" s="2287"/>
      <c r="BE956" s="2287"/>
      <c r="BF956" s="2287"/>
      <c r="BG956" s="2287"/>
      <c r="BH956" s="2287"/>
      <c r="BI956" s="2287"/>
      <c r="BJ956" s="2287"/>
      <c r="BK956" s="2287"/>
      <c r="BL956" s="2287"/>
      <c r="BM956" s="2287"/>
      <c r="BN956" s="2287"/>
      <c r="BO956" s="2287"/>
      <c r="BP956" s="2287"/>
      <c r="BQ956" s="2287"/>
      <c r="BR956" s="2287"/>
      <c r="BS956" s="2287"/>
      <c r="BT956" s="2287"/>
      <c r="BU956" s="2287"/>
      <c r="BV956" s="2287"/>
      <c r="BW956" s="2287"/>
      <c r="BX956" s="2287"/>
      <c r="BY956" s="2287"/>
      <c r="BZ956" s="2287"/>
      <c r="CA956" s="2287"/>
      <c r="CB956" s="2287"/>
      <c r="CC956" s="2287"/>
      <c r="CD956" s="2287"/>
      <c r="CE956" s="2287"/>
      <c r="CF956" s="2287"/>
      <c r="CG956" s="2287"/>
      <c r="CH956" s="2287"/>
      <c r="CI956" s="2287"/>
      <c r="CJ956" s="2287"/>
      <c r="CK956" s="2287"/>
      <c r="CL956" s="2287"/>
      <c r="CM956" s="2287"/>
      <c r="CN956" s="2287"/>
      <c r="CO956" s="2287"/>
      <c r="CP956" s="2287"/>
      <c r="CQ956" s="2287"/>
      <c r="CR956" s="2287"/>
      <c r="CS956" s="2287"/>
      <c r="CT956" s="2287"/>
      <c r="CU956" s="2287"/>
      <c r="CV956" s="2287"/>
      <c r="CW956" s="2287"/>
      <c r="CX956" s="2287"/>
      <c r="CY956" s="2287"/>
      <c r="CZ956" s="2287"/>
      <c r="DA956" s="2287"/>
      <c r="DB956" s="2287"/>
      <c r="DC956" s="2287"/>
      <c r="DD956" s="2287"/>
      <c r="DE956" s="2287"/>
      <c r="DF956" s="2287"/>
      <c r="DG956" s="2287"/>
      <c r="DH956" s="2287"/>
      <c r="DI956" s="2287"/>
      <c r="DJ956" s="2287"/>
      <c r="DK956" s="2287"/>
      <c r="DL956" s="2287"/>
      <c r="DM956" s="2287"/>
      <c r="DN956" s="2287"/>
      <c r="DO956" s="2287"/>
      <c r="DP956" s="2287"/>
      <c r="DQ956" s="2287"/>
      <c r="DR956" s="2287"/>
      <c r="DS956" s="2287"/>
      <c r="DT956" s="2287"/>
    </row>
    <row r="957" spans="1:257" s="2290" customFormat="1" ht="27" customHeight="1">
      <c r="A957" s="4770">
        <v>179</v>
      </c>
      <c r="B957" s="4772" t="s">
        <v>1007</v>
      </c>
      <c r="C957" s="4766" t="s">
        <v>6950</v>
      </c>
      <c r="D957" s="4773" t="s">
        <v>6951</v>
      </c>
      <c r="E957" s="4773" t="s">
        <v>155</v>
      </c>
      <c r="F957" s="210">
        <f>ROUND(SUM(F960:F962),3)</f>
        <v>5</v>
      </c>
      <c r="G957" s="4774"/>
      <c r="H957" s="3789">
        <f>ROUND(F957*G957,2)</f>
        <v>0</v>
      </c>
      <c r="I957" s="3821"/>
      <c r="J957" s="153" t="s">
        <v>60</v>
      </c>
      <c r="K957" s="4898"/>
    </row>
    <row r="958" spans="1:257" s="2290" customFormat="1" ht="13.5" customHeight="1">
      <c r="A958" s="4775"/>
      <c r="B958" s="4776"/>
      <c r="C958" s="4777"/>
      <c r="D958" s="4777" t="s">
        <v>6949</v>
      </c>
      <c r="E958" s="4777"/>
      <c r="F958" s="4778"/>
      <c r="G958" s="4779"/>
      <c r="H958" s="3817"/>
      <c r="I958" s="3850"/>
      <c r="J958" s="4555"/>
    </row>
    <row r="959" spans="1:257" s="2286" customFormat="1" ht="13.5" customHeight="1">
      <c r="A959" s="2281"/>
      <c r="B959" s="2282"/>
      <c r="C959" s="2282"/>
      <c r="D959" s="2282" t="s">
        <v>6942</v>
      </c>
      <c r="E959" s="2282"/>
      <c r="F959" s="2283"/>
      <c r="G959" s="2284"/>
      <c r="H959" s="3811"/>
      <c r="I959" s="3843"/>
      <c r="J959" s="2327"/>
      <c r="K959" s="2316"/>
      <c r="L959" s="187"/>
      <c r="M959" s="187"/>
      <c r="N959" s="187"/>
      <c r="O959" s="187"/>
      <c r="P959" s="187"/>
      <c r="Q959" s="187"/>
      <c r="R959" s="187"/>
      <c r="S959" s="187"/>
      <c r="T959" s="187"/>
      <c r="U959" s="187"/>
      <c r="V959" s="187"/>
      <c r="W959" s="187"/>
      <c r="X959" s="187"/>
      <c r="Y959" s="187"/>
      <c r="Z959" s="187"/>
      <c r="AA959" s="187"/>
      <c r="AB959" s="187"/>
      <c r="AC959" s="187"/>
      <c r="AD959" s="187"/>
      <c r="AE959" s="187"/>
      <c r="AF959" s="187"/>
      <c r="AG959" s="187"/>
      <c r="AH959" s="187"/>
      <c r="AI959" s="187"/>
      <c r="AJ959" s="187"/>
      <c r="AK959" s="187"/>
      <c r="AL959" s="187"/>
      <c r="AM959" s="187"/>
      <c r="AN959" s="187"/>
      <c r="AO959" s="187"/>
      <c r="AP959" s="187"/>
      <c r="AQ959" s="187"/>
      <c r="AR959" s="187"/>
      <c r="AS959" s="2285"/>
      <c r="AT959" s="2285"/>
      <c r="AU959" s="2285"/>
      <c r="AV959" s="2285"/>
      <c r="AW959" s="2285"/>
      <c r="AX959" s="2285"/>
      <c r="AY959" s="2285"/>
      <c r="AZ959" s="2285"/>
      <c r="BA959" s="2285"/>
      <c r="BB959" s="2285"/>
      <c r="BC959" s="2285"/>
      <c r="BD959" s="2285"/>
      <c r="BE959" s="2285"/>
      <c r="BF959" s="2285"/>
      <c r="BG959" s="2285"/>
      <c r="BH959" s="2285"/>
      <c r="BI959" s="2285"/>
      <c r="BJ959" s="2285"/>
      <c r="BK959" s="2285"/>
      <c r="BL959" s="2285"/>
      <c r="BM959" s="2285"/>
      <c r="BN959" s="2285"/>
      <c r="BO959" s="2285"/>
      <c r="BP959" s="2285"/>
      <c r="BQ959" s="2285"/>
      <c r="BR959" s="2285"/>
      <c r="BS959" s="2285"/>
      <c r="BT959" s="2285"/>
      <c r="BU959" s="2285"/>
      <c r="BV959" s="2285"/>
      <c r="BW959" s="2285"/>
      <c r="BX959" s="2285"/>
      <c r="BY959" s="2285"/>
      <c r="BZ959" s="2285"/>
      <c r="CA959" s="2285"/>
      <c r="CB959" s="2285"/>
      <c r="CC959" s="2285"/>
      <c r="CD959" s="2285"/>
      <c r="CE959" s="2285"/>
      <c r="CF959" s="2285"/>
      <c r="CG959" s="2285"/>
      <c r="CH959" s="2285"/>
      <c r="CI959" s="2285"/>
      <c r="CJ959" s="2285"/>
      <c r="CK959" s="2285"/>
      <c r="CL959" s="2285"/>
      <c r="CM959" s="2285"/>
      <c r="CN959" s="2285"/>
      <c r="CO959" s="2285"/>
      <c r="CP959" s="2285"/>
      <c r="CQ959" s="2285"/>
      <c r="CR959" s="2285"/>
      <c r="CS959" s="2285"/>
      <c r="CT959" s="2285"/>
      <c r="CU959" s="2285"/>
      <c r="CV959" s="2285"/>
      <c r="CW959" s="2285"/>
      <c r="CX959" s="2285"/>
      <c r="CY959" s="2285"/>
      <c r="CZ959" s="2285"/>
      <c r="DA959" s="2285"/>
      <c r="DB959" s="2285"/>
      <c r="DC959" s="2285"/>
      <c r="DD959" s="2285"/>
      <c r="DE959" s="2285"/>
      <c r="DF959" s="2285"/>
      <c r="DG959" s="2285"/>
      <c r="DH959" s="2285"/>
      <c r="DI959" s="2285"/>
      <c r="DJ959" s="2285"/>
      <c r="DK959" s="2285"/>
      <c r="DL959" s="2285"/>
      <c r="DM959" s="2285"/>
      <c r="DN959" s="2285"/>
      <c r="DO959" s="2285"/>
      <c r="DP959" s="2285"/>
      <c r="DQ959" s="2285"/>
      <c r="DR959" s="2285"/>
      <c r="DS959" s="2285"/>
      <c r="DT959" s="2285"/>
      <c r="DU959" s="2285"/>
      <c r="DV959" s="2285"/>
      <c r="DW959" s="2285"/>
      <c r="DX959" s="2285"/>
      <c r="DY959" s="2285"/>
      <c r="DZ959" s="2285"/>
      <c r="EA959" s="2285"/>
      <c r="EB959" s="2285"/>
      <c r="EC959" s="2285"/>
      <c r="ED959" s="2285"/>
      <c r="EE959" s="2285"/>
      <c r="EF959" s="2285"/>
      <c r="EG959" s="2285"/>
      <c r="EH959" s="2285"/>
      <c r="EI959" s="2285"/>
      <c r="EJ959" s="2285"/>
      <c r="EK959" s="2285"/>
      <c r="EL959" s="2285"/>
      <c r="EM959" s="2285"/>
      <c r="EN959" s="2285"/>
      <c r="EO959" s="2285"/>
      <c r="EP959" s="2285"/>
      <c r="EQ959" s="2285"/>
      <c r="ER959" s="2285"/>
      <c r="ES959" s="2285"/>
      <c r="ET959" s="2285"/>
      <c r="EU959" s="2285"/>
      <c r="EV959" s="2285"/>
      <c r="EW959" s="2285"/>
      <c r="EX959" s="2285"/>
      <c r="EY959" s="2285"/>
      <c r="EZ959" s="2285"/>
      <c r="FA959" s="2285"/>
      <c r="FB959" s="2285"/>
      <c r="FC959" s="2285"/>
      <c r="FD959" s="2285"/>
      <c r="FE959" s="2285"/>
      <c r="FF959" s="2285"/>
      <c r="FG959" s="2285"/>
      <c r="FH959" s="2285"/>
      <c r="FI959" s="2285"/>
      <c r="FJ959" s="2285"/>
      <c r="FK959" s="2285"/>
      <c r="FL959" s="2285"/>
      <c r="FM959" s="2285"/>
      <c r="FN959" s="2285"/>
      <c r="FO959" s="2285"/>
      <c r="FP959" s="2285"/>
      <c r="FQ959" s="2285"/>
      <c r="FR959" s="2285"/>
      <c r="FS959" s="2285"/>
      <c r="FT959" s="2285"/>
      <c r="FU959" s="2285"/>
      <c r="FV959" s="2285"/>
      <c r="FW959" s="2285"/>
      <c r="FX959" s="2285"/>
      <c r="FY959" s="2285"/>
      <c r="FZ959" s="2285"/>
      <c r="GA959" s="2285"/>
      <c r="GB959" s="2285"/>
      <c r="GC959" s="2285"/>
      <c r="GD959" s="2285"/>
      <c r="GE959" s="2285"/>
      <c r="GF959" s="2285"/>
      <c r="GG959" s="2285"/>
      <c r="GH959" s="2285"/>
      <c r="GI959" s="2285"/>
      <c r="GJ959" s="2285"/>
      <c r="GK959" s="2285"/>
      <c r="GL959" s="2285"/>
      <c r="GM959" s="2285"/>
      <c r="GN959" s="2285"/>
      <c r="GO959" s="2285"/>
      <c r="GP959" s="2285"/>
      <c r="GQ959" s="2285"/>
      <c r="GR959" s="2285"/>
      <c r="GS959" s="2285"/>
      <c r="GT959" s="2285"/>
      <c r="GU959" s="2285"/>
      <c r="GV959" s="2285"/>
      <c r="GW959" s="2285"/>
      <c r="GX959" s="2285"/>
      <c r="GY959" s="2285"/>
      <c r="GZ959" s="2285"/>
      <c r="HA959" s="2285"/>
      <c r="HB959" s="2285"/>
      <c r="HC959" s="2285"/>
      <c r="HD959" s="2285"/>
      <c r="HE959" s="2285"/>
      <c r="HF959" s="2285"/>
      <c r="HG959" s="2285"/>
      <c r="HH959" s="2285"/>
      <c r="HI959" s="2285"/>
      <c r="HJ959" s="2285"/>
      <c r="HK959" s="2285"/>
      <c r="HL959" s="2285"/>
      <c r="HM959" s="2285"/>
      <c r="HN959" s="2285"/>
      <c r="HO959" s="2285"/>
      <c r="HP959" s="2285"/>
      <c r="HQ959" s="2285"/>
      <c r="HR959" s="2285"/>
      <c r="HS959" s="2285"/>
      <c r="HT959" s="2285"/>
      <c r="HU959" s="2285"/>
      <c r="HV959" s="2285"/>
      <c r="HW959" s="2285"/>
      <c r="HX959" s="2285"/>
      <c r="HY959" s="2285"/>
      <c r="HZ959" s="2285"/>
      <c r="IA959" s="2285"/>
      <c r="IB959" s="2285"/>
      <c r="IC959" s="2285"/>
      <c r="ID959" s="2285"/>
      <c r="IE959" s="2285"/>
      <c r="IF959" s="2285"/>
      <c r="IG959" s="2285"/>
      <c r="IH959" s="2285"/>
      <c r="II959" s="2285"/>
      <c r="IJ959" s="2285"/>
      <c r="IK959" s="2285"/>
      <c r="IL959" s="2285"/>
      <c r="IM959" s="2285"/>
      <c r="IN959" s="2285"/>
      <c r="IO959" s="2285"/>
      <c r="IP959" s="2285"/>
      <c r="IQ959" s="2285"/>
      <c r="IR959" s="2285"/>
      <c r="IS959" s="2285"/>
      <c r="IT959" s="2285"/>
      <c r="IU959" s="2285"/>
      <c r="IV959" s="2285"/>
      <c r="IW959" s="2285"/>
    </row>
    <row r="960" spans="1:257" s="2286" customFormat="1" ht="13.5" customHeight="1">
      <c r="A960" s="2281"/>
      <c r="B960" s="2282"/>
      <c r="C960" s="2282"/>
      <c r="D960" s="2282" t="s">
        <v>6574</v>
      </c>
      <c r="E960" s="2282"/>
      <c r="F960" s="2283">
        <v>1</v>
      </c>
      <c r="G960" s="2284"/>
      <c r="H960" s="3811"/>
      <c r="I960" s="3843"/>
      <c r="J960" s="2327"/>
      <c r="K960" s="2316"/>
      <c r="L960" s="187"/>
      <c r="M960" s="187"/>
      <c r="N960" s="187"/>
      <c r="O960" s="187"/>
      <c r="P960" s="187"/>
      <c r="Q960" s="187"/>
      <c r="R960" s="187"/>
      <c r="S960" s="187"/>
      <c r="T960" s="187"/>
      <c r="U960" s="187"/>
      <c r="V960" s="187"/>
      <c r="W960" s="187"/>
      <c r="X960" s="187"/>
      <c r="Y960" s="187"/>
      <c r="Z960" s="187"/>
      <c r="AA960" s="187"/>
      <c r="AB960" s="187"/>
      <c r="AC960" s="187"/>
      <c r="AD960" s="187"/>
      <c r="AE960" s="187"/>
      <c r="AF960" s="187"/>
      <c r="AG960" s="187"/>
      <c r="AH960" s="187"/>
      <c r="AI960" s="187"/>
      <c r="AJ960" s="187"/>
      <c r="AK960" s="187"/>
      <c r="AL960" s="187"/>
      <c r="AM960" s="187"/>
      <c r="AN960" s="187"/>
      <c r="AO960" s="187"/>
      <c r="AP960" s="187"/>
      <c r="AQ960" s="187"/>
      <c r="AR960" s="187"/>
      <c r="AS960" s="2285"/>
      <c r="AT960" s="2285"/>
      <c r="AU960" s="2285"/>
      <c r="AV960" s="2285"/>
      <c r="AW960" s="2285"/>
      <c r="AX960" s="2285"/>
      <c r="AY960" s="2285"/>
      <c r="AZ960" s="2285"/>
      <c r="BA960" s="2285"/>
      <c r="BB960" s="2285"/>
      <c r="BC960" s="2285"/>
      <c r="BD960" s="2285"/>
      <c r="BE960" s="2285"/>
      <c r="BF960" s="2285"/>
      <c r="BG960" s="2285"/>
      <c r="BH960" s="2285"/>
      <c r="BI960" s="2285"/>
      <c r="BJ960" s="2285"/>
      <c r="BK960" s="2285"/>
      <c r="BL960" s="2285"/>
      <c r="BM960" s="2285"/>
      <c r="BN960" s="2285"/>
      <c r="BO960" s="2285"/>
      <c r="BP960" s="2285"/>
      <c r="BQ960" s="2285"/>
      <c r="BR960" s="2285"/>
      <c r="BS960" s="2285"/>
      <c r="BT960" s="2285"/>
      <c r="BU960" s="2285"/>
      <c r="BV960" s="2285"/>
      <c r="BW960" s="2285"/>
      <c r="BX960" s="2285"/>
      <c r="BY960" s="2285"/>
      <c r="BZ960" s="2285"/>
      <c r="CA960" s="2285"/>
      <c r="CB960" s="2285"/>
      <c r="CC960" s="2285"/>
      <c r="CD960" s="2285"/>
      <c r="CE960" s="2285"/>
      <c r="CF960" s="2285"/>
      <c r="CG960" s="2285"/>
      <c r="CH960" s="2285"/>
      <c r="CI960" s="2285"/>
      <c r="CJ960" s="2285"/>
      <c r="CK960" s="2285"/>
      <c r="CL960" s="2285"/>
      <c r="CM960" s="2285"/>
      <c r="CN960" s="2285"/>
      <c r="CO960" s="2285"/>
      <c r="CP960" s="2285"/>
      <c r="CQ960" s="2285"/>
      <c r="CR960" s="2285"/>
      <c r="CS960" s="2285"/>
      <c r="CT960" s="2285"/>
      <c r="CU960" s="2285"/>
      <c r="CV960" s="2285"/>
      <c r="CW960" s="2285"/>
      <c r="CX960" s="2285"/>
      <c r="CY960" s="2285"/>
      <c r="CZ960" s="2285"/>
      <c r="DA960" s="2285"/>
      <c r="DB960" s="2285"/>
      <c r="DC960" s="2285"/>
      <c r="DD960" s="2285"/>
      <c r="DE960" s="2285"/>
      <c r="DF960" s="2285"/>
      <c r="DG960" s="2285"/>
      <c r="DH960" s="2285"/>
      <c r="DI960" s="2285"/>
      <c r="DJ960" s="2285"/>
      <c r="DK960" s="2285"/>
      <c r="DL960" s="2285"/>
      <c r="DM960" s="2285"/>
      <c r="DN960" s="2285"/>
      <c r="DO960" s="2285"/>
      <c r="DP960" s="2285"/>
      <c r="DQ960" s="2285"/>
      <c r="DR960" s="2285"/>
      <c r="DS960" s="2285"/>
      <c r="DT960" s="2285"/>
      <c r="DU960" s="2285"/>
      <c r="DV960" s="2285"/>
      <c r="DW960" s="2285"/>
      <c r="DX960" s="2285"/>
      <c r="DY960" s="2285"/>
      <c r="DZ960" s="2285"/>
      <c r="EA960" s="2285"/>
      <c r="EB960" s="2285"/>
      <c r="EC960" s="2285"/>
      <c r="ED960" s="2285"/>
      <c r="EE960" s="2285"/>
      <c r="EF960" s="2285"/>
      <c r="EG960" s="2285"/>
      <c r="EH960" s="2285"/>
      <c r="EI960" s="2285"/>
      <c r="EJ960" s="2285"/>
      <c r="EK960" s="2285"/>
      <c r="EL960" s="2285"/>
      <c r="EM960" s="2285"/>
      <c r="EN960" s="2285"/>
      <c r="EO960" s="2285"/>
      <c r="EP960" s="2285"/>
      <c r="EQ960" s="2285"/>
      <c r="ER960" s="2285"/>
      <c r="ES960" s="2285"/>
      <c r="ET960" s="2285"/>
      <c r="EU960" s="2285"/>
      <c r="EV960" s="2285"/>
      <c r="EW960" s="2285"/>
      <c r="EX960" s="2285"/>
      <c r="EY960" s="2285"/>
      <c r="EZ960" s="2285"/>
      <c r="FA960" s="2285"/>
      <c r="FB960" s="2285"/>
      <c r="FC960" s="2285"/>
      <c r="FD960" s="2285"/>
      <c r="FE960" s="2285"/>
      <c r="FF960" s="2285"/>
      <c r="FG960" s="2285"/>
      <c r="FH960" s="2285"/>
      <c r="FI960" s="2285"/>
      <c r="FJ960" s="2285"/>
      <c r="FK960" s="2285"/>
      <c r="FL960" s="2285"/>
      <c r="FM960" s="2285"/>
      <c r="FN960" s="2285"/>
      <c r="FO960" s="2285"/>
      <c r="FP960" s="2285"/>
      <c r="FQ960" s="2285"/>
      <c r="FR960" s="2285"/>
      <c r="FS960" s="2285"/>
      <c r="FT960" s="2285"/>
      <c r="FU960" s="2285"/>
      <c r="FV960" s="2285"/>
      <c r="FW960" s="2285"/>
      <c r="FX960" s="2285"/>
      <c r="FY960" s="2285"/>
      <c r="FZ960" s="2285"/>
      <c r="GA960" s="2285"/>
      <c r="GB960" s="2285"/>
      <c r="GC960" s="2285"/>
      <c r="GD960" s="2285"/>
      <c r="GE960" s="2285"/>
      <c r="GF960" s="2285"/>
      <c r="GG960" s="2285"/>
      <c r="GH960" s="2285"/>
      <c r="GI960" s="2285"/>
      <c r="GJ960" s="2285"/>
      <c r="GK960" s="2285"/>
      <c r="GL960" s="2285"/>
      <c r="GM960" s="2285"/>
      <c r="GN960" s="2285"/>
      <c r="GO960" s="2285"/>
      <c r="GP960" s="2285"/>
      <c r="GQ960" s="2285"/>
      <c r="GR960" s="2285"/>
      <c r="GS960" s="2285"/>
      <c r="GT960" s="2285"/>
      <c r="GU960" s="2285"/>
      <c r="GV960" s="2285"/>
      <c r="GW960" s="2285"/>
      <c r="GX960" s="2285"/>
      <c r="GY960" s="2285"/>
      <c r="GZ960" s="2285"/>
      <c r="HA960" s="2285"/>
      <c r="HB960" s="2285"/>
      <c r="HC960" s="2285"/>
      <c r="HD960" s="2285"/>
      <c r="HE960" s="2285"/>
      <c r="HF960" s="2285"/>
      <c r="HG960" s="2285"/>
      <c r="HH960" s="2285"/>
      <c r="HI960" s="2285"/>
      <c r="HJ960" s="2285"/>
      <c r="HK960" s="2285"/>
      <c r="HL960" s="2285"/>
      <c r="HM960" s="2285"/>
      <c r="HN960" s="2285"/>
      <c r="HO960" s="2285"/>
      <c r="HP960" s="2285"/>
      <c r="HQ960" s="2285"/>
      <c r="HR960" s="2285"/>
      <c r="HS960" s="2285"/>
      <c r="HT960" s="2285"/>
      <c r="HU960" s="2285"/>
      <c r="HV960" s="2285"/>
      <c r="HW960" s="2285"/>
      <c r="HX960" s="2285"/>
      <c r="HY960" s="2285"/>
      <c r="HZ960" s="2285"/>
      <c r="IA960" s="2285"/>
      <c r="IB960" s="2285"/>
      <c r="IC960" s="2285"/>
      <c r="ID960" s="2285"/>
      <c r="IE960" s="2285"/>
      <c r="IF960" s="2285"/>
      <c r="IG960" s="2285"/>
      <c r="IH960" s="2285"/>
      <c r="II960" s="2285"/>
      <c r="IJ960" s="2285"/>
      <c r="IK960" s="2285"/>
      <c r="IL960" s="2285"/>
      <c r="IM960" s="2285"/>
      <c r="IN960" s="2285"/>
      <c r="IO960" s="2285"/>
      <c r="IP960" s="2285"/>
      <c r="IQ960" s="2285"/>
      <c r="IR960" s="2285"/>
      <c r="IS960" s="2285"/>
      <c r="IT960" s="2285"/>
      <c r="IU960" s="2285"/>
      <c r="IV960" s="2285"/>
      <c r="IW960" s="2285"/>
    </row>
    <row r="961" spans="1:257" s="2286" customFormat="1" ht="13.5" customHeight="1">
      <c r="A961" s="2281"/>
      <c r="B961" s="2282"/>
      <c r="C961" s="2282"/>
      <c r="D961" s="2282" t="s">
        <v>6575</v>
      </c>
      <c r="E961" s="2282"/>
      <c r="F961" s="2283">
        <v>2</v>
      </c>
      <c r="G961" s="2284"/>
      <c r="H961" s="3811"/>
      <c r="I961" s="3843"/>
      <c r="J961" s="2327"/>
      <c r="K961" s="2316"/>
      <c r="L961" s="187"/>
      <c r="M961" s="187"/>
      <c r="N961" s="187"/>
      <c r="O961" s="187"/>
      <c r="P961" s="187"/>
      <c r="Q961" s="187"/>
      <c r="R961" s="187"/>
      <c r="S961" s="187"/>
      <c r="T961" s="187"/>
      <c r="U961" s="187"/>
      <c r="V961" s="187"/>
      <c r="W961" s="187"/>
      <c r="X961" s="187"/>
      <c r="Y961" s="187"/>
      <c r="Z961" s="187"/>
      <c r="AA961" s="187"/>
      <c r="AB961" s="187"/>
      <c r="AC961" s="187"/>
      <c r="AD961" s="187"/>
      <c r="AE961" s="187"/>
      <c r="AF961" s="187"/>
      <c r="AG961" s="187"/>
      <c r="AH961" s="187"/>
      <c r="AI961" s="187"/>
      <c r="AJ961" s="187"/>
      <c r="AK961" s="187"/>
      <c r="AL961" s="187"/>
      <c r="AM961" s="187"/>
      <c r="AN961" s="187"/>
      <c r="AO961" s="187"/>
      <c r="AP961" s="187"/>
      <c r="AQ961" s="187"/>
      <c r="AR961" s="187"/>
      <c r="AS961" s="2285"/>
      <c r="AT961" s="2285"/>
      <c r="AU961" s="2285"/>
      <c r="AV961" s="2285"/>
      <c r="AW961" s="2285"/>
      <c r="AX961" s="2285"/>
      <c r="AY961" s="2285"/>
      <c r="AZ961" s="2285"/>
      <c r="BA961" s="2285"/>
      <c r="BB961" s="2285"/>
      <c r="BC961" s="2285"/>
      <c r="BD961" s="2285"/>
      <c r="BE961" s="2285"/>
      <c r="BF961" s="2285"/>
      <c r="BG961" s="2285"/>
      <c r="BH961" s="2285"/>
      <c r="BI961" s="2285"/>
      <c r="BJ961" s="2285"/>
      <c r="BK961" s="2285"/>
      <c r="BL961" s="2285"/>
      <c r="BM961" s="2285"/>
      <c r="BN961" s="2285"/>
      <c r="BO961" s="2285"/>
      <c r="BP961" s="2285"/>
      <c r="BQ961" s="2285"/>
      <c r="BR961" s="2285"/>
      <c r="BS961" s="2285"/>
      <c r="BT961" s="2285"/>
      <c r="BU961" s="2285"/>
      <c r="BV961" s="2285"/>
      <c r="BW961" s="2285"/>
      <c r="BX961" s="2285"/>
      <c r="BY961" s="2285"/>
      <c r="BZ961" s="2285"/>
      <c r="CA961" s="2285"/>
      <c r="CB961" s="2285"/>
      <c r="CC961" s="2285"/>
      <c r="CD961" s="2285"/>
      <c r="CE961" s="2285"/>
      <c r="CF961" s="2285"/>
      <c r="CG961" s="2285"/>
      <c r="CH961" s="2285"/>
      <c r="CI961" s="2285"/>
      <c r="CJ961" s="2285"/>
      <c r="CK961" s="2285"/>
      <c r="CL961" s="2285"/>
      <c r="CM961" s="2285"/>
      <c r="CN961" s="2285"/>
      <c r="CO961" s="2285"/>
      <c r="CP961" s="2285"/>
      <c r="CQ961" s="2285"/>
      <c r="CR961" s="2285"/>
      <c r="CS961" s="2285"/>
      <c r="CT961" s="2285"/>
      <c r="CU961" s="2285"/>
      <c r="CV961" s="2285"/>
      <c r="CW961" s="2285"/>
      <c r="CX961" s="2285"/>
      <c r="CY961" s="2285"/>
      <c r="CZ961" s="2285"/>
      <c r="DA961" s="2285"/>
      <c r="DB961" s="2285"/>
      <c r="DC961" s="2285"/>
      <c r="DD961" s="2285"/>
      <c r="DE961" s="2285"/>
      <c r="DF961" s="2285"/>
      <c r="DG961" s="2285"/>
      <c r="DH961" s="2285"/>
      <c r="DI961" s="2285"/>
      <c r="DJ961" s="2285"/>
      <c r="DK961" s="2285"/>
      <c r="DL961" s="2285"/>
      <c r="DM961" s="2285"/>
      <c r="DN961" s="2285"/>
      <c r="DO961" s="2285"/>
      <c r="DP961" s="2285"/>
      <c r="DQ961" s="2285"/>
      <c r="DR961" s="2285"/>
      <c r="DS961" s="2285"/>
      <c r="DT961" s="2285"/>
      <c r="DU961" s="2285"/>
      <c r="DV961" s="2285"/>
      <c r="DW961" s="2285"/>
      <c r="DX961" s="2285"/>
      <c r="DY961" s="2285"/>
      <c r="DZ961" s="2285"/>
      <c r="EA961" s="2285"/>
      <c r="EB961" s="2285"/>
      <c r="EC961" s="2285"/>
      <c r="ED961" s="2285"/>
      <c r="EE961" s="2285"/>
      <c r="EF961" s="2285"/>
      <c r="EG961" s="2285"/>
      <c r="EH961" s="2285"/>
      <c r="EI961" s="2285"/>
      <c r="EJ961" s="2285"/>
      <c r="EK961" s="2285"/>
      <c r="EL961" s="2285"/>
      <c r="EM961" s="2285"/>
      <c r="EN961" s="2285"/>
      <c r="EO961" s="2285"/>
      <c r="EP961" s="2285"/>
      <c r="EQ961" s="2285"/>
      <c r="ER961" s="2285"/>
      <c r="ES961" s="2285"/>
      <c r="ET961" s="2285"/>
      <c r="EU961" s="2285"/>
      <c r="EV961" s="2285"/>
      <c r="EW961" s="2285"/>
      <c r="EX961" s="2285"/>
      <c r="EY961" s="2285"/>
      <c r="EZ961" s="2285"/>
      <c r="FA961" s="2285"/>
      <c r="FB961" s="2285"/>
      <c r="FC961" s="2285"/>
      <c r="FD961" s="2285"/>
      <c r="FE961" s="2285"/>
      <c r="FF961" s="2285"/>
      <c r="FG961" s="2285"/>
      <c r="FH961" s="2285"/>
      <c r="FI961" s="2285"/>
      <c r="FJ961" s="2285"/>
      <c r="FK961" s="2285"/>
      <c r="FL961" s="2285"/>
      <c r="FM961" s="2285"/>
      <c r="FN961" s="2285"/>
      <c r="FO961" s="2285"/>
      <c r="FP961" s="2285"/>
      <c r="FQ961" s="2285"/>
      <c r="FR961" s="2285"/>
      <c r="FS961" s="2285"/>
      <c r="FT961" s="2285"/>
      <c r="FU961" s="2285"/>
      <c r="FV961" s="2285"/>
      <c r="FW961" s="2285"/>
      <c r="FX961" s="2285"/>
      <c r="FY961" s="2285"/>
      <c r="FZ961" s="2285"/>
      <c r="GA961" s="2285"/>
      <c r="GB961" s="2285"/>
      <c r="GC961" s="2285"/>
      <c r="GD961" s="2285"/>
      <c r="GE961" s="2285"/>
      <c r="GF961" s="2285"/>
      <c r="GG961" s="2285"/>
      <c r="GH961" s="2285"/>
      <c r="GI961" s="2285"/>
      <c r="GJ961" s="2285"/>
      <c r="GK961" s="2285"/>
      <c r="GL961" s="2285"/>
      <c r="GM961" s="2285"/>
      <c r="GN961" s="2285"/>
      <c r="GO961" s="2285"/>
      <c r="GP961" s="2285"/>
      <c r="GQ961" s="2285"/>
      <c r="GR961" s="2285"/>
      <c r="GS961" s="2285"/>
      <c r="GT961" s="2285"/>
      <c r="GU961" s="2285"/>
      <c r="GV961" s="2285"/>
      <c r="GW961" s="2285"/>
      <c r="GX961" s="2285"/>
      <c r="GY961" s="2285"/>
      <c r="GZ961" s="2285"/>
      <c r="HA961" s="2285"/>
      <c r="HB961" s="2285"/>
      <c r="HC961" s="2285"/>
      <c r="HD961" s="2285"/>
      <c r="HE961" s="2285"/>
      <c r="HF961" s="2285"/>
      <c r="HG961" s="2285"/>
      <c r="HH961" s="2285"/>
      <c r="HI961" s="2285"/>
      <c r="HJ961" s="2285"/>
      <c r="HK961" s="2285"/>
      <c r="HL961" s="2285"/>
      <c r="HM961" s="2285"/>
      <c r="HN961" s="2285"/>
      <c r="HO961" s="2285"/>
      <c r="HP961" s="2285"/>
      <c r="HQ961" s="2285"/>
      <c r="HR961" s="2285"/>
      <c r="HS961" s="2285"/>
      <c r="HT961" s="2285"/>
      <c r="HU961" s="2285"/>
      <c r="HV961" s="2285"/>
      <c r="HW961" s="2285"/>
      <c r="HX961" s="2285"/>
      <c r="HY961" s="2285"/>
      <c r="HZ961" s="2285"/>
      <c r="IA961" s="2285"/>
      <c r="IB961" s="2285"/>
      <c r="IC961" s="2285"/>
      <c r="ID961" s="2285"/>
      <c r="IE961" s="2285"/>
      <c r="IF961" s="2285"/>
      <c r="IG961" s="2285"/>
      <c r="IH961" s="2285"/>
      <c r="II961" s="2285"/>
      <c r="IJ961" s="2285"/>
      <c r="IK961" s="2285"/>
      <c r="IL961" s="2285"/>
      <c r="IM961" s="2285"/>
      <c r="IN961" s="2285"/>
      <c r="IO961" s="2285"/>
      <c r="IP961" s="2285"/>
      <c r="IQ961" s="2285"/>
      <c r="IR961" s="2285"/>
      <c r="IS961" s="2285"/>
      <c r="IT961" s="2285"/>
      <c r="IU961" s="2285"/>
      <c r="IV961" s="2285"/>
      <c r="IW961" s="2285"/>
    </row>
    <row r="962" spans="1:257" s="2286" customFormat="1" ht="13.5" customHeight="1">
      <c r="A962" s="2281"/>
      <c r="B962" s="2282"/>
      <c r="C962" s="2282"/>
      <c r="D962" s="2282" t="s">
        <v>6576</v>
      </c>
      <c r="E962" s="2282"/>
      <c r="F962" s="2283">
        <v>2</v>
      </c>
      <c r="G962" s="2284"/>
      <c r="H962" s="3811"/>
      <c r="I962" s="3843"/>
      <c r="J962" s="2327"/>
      <c r="K962" s="2316"/>
      <c r="L962" s="187"/>
      <c r="M962" s="187"/>
      <c r="N962" s="187"/>
      <c r="O962" s="187"/>
      <c r="P962" s="187"/>
      <c r="Q962" s="187"/>
      <c r="R962" s="187"/>
      <c r="S962" s="187"/>
      <c r="T962" s="187"/>
      <c r="U962" s="187"/>
      <c r="V962" s="187"/>
      <c r="W962" s="187"/>
      <c r="X962" s="187"/>
      <c r="Y962" s="187"/>
      <c r="Z962" s="187"/>
      <c r="AA962" s="187"/>
      <c r="AB962" s="187"/>
      <c r="AC962" s="187"/>
      <c r="AD962" s="187"/>
      <c r="AE962" s="187"/>
      <c r="AF962" s="187"/>
      <c r="AG962" s="187"/>
      <c r="AH962" s="187"/>
      <c r="AI962" s="187"/>
      <c r="AJ962" s="187"/>
      <c r="AK962" s="187"/>
      <c r="AL962" s="187"/>
      <c r="AM962" s="187"/>
      <c r="AN962" s="187"/>
      <c r="AO962" s="187"/>
      <c r="AP962" s="187"/>
      <c r="AQ962" s="187"/>
      <c r="AR962" s="187"/>
      <c r="AS962" s="2285"/>
      <c r="AT962" s="2285"/>
      <c r="AU962" s="2285"/>
      <c r="AV962" s="2285"/>
      <c r="AW962" s="2285"/>
      <c r="AX962" s="2285"/>
      <c r="AY962" s="2285"/>
      <c r="AZ962" s="2285"/>
      <c r="BA962" s="2285"/>
      <c r="BB962" s="2285"/>
      <c r="BC962" s="2285"/>
      <c r="BD962" s="2285"/>
      <c r="BE962" s="2285"/>
      <c r="BF962" s="2285"/>
      <c r="BG962" s="2285"/>
      <c r="BH962" s="2285"/>
      <c r="BI962" s="2285"/>
      <c r="BJ962" s="2285"/>
      <c r="BK962" s="2285"/>
      <c r="BL962" s="2285"/>
      <c r="BM962" s="2285"/>
      <c r="BN962" s="2285"/>
      <c r="BO962" s="2285"/>
      <c r="BP962" s="2285"/>
      <c r="BQ962" s="2285"/>
      <c r="BR962" s="2285"/>
      <c r="BS962" s="2285"/>
      <c r="BT962" s="2285"/>
      <c r="BU962" s="2285"/>
      <c r="BV962" s="2285"/>
      <c r="BW962" s="2285"/>
      <c r="BX962" s="2285"/>
      <c r="BY962" s="2285"/>
      <c r="BZ962" s="2285"/>
      <c r="CA962" s="2285"/>
      <c r="CB962" s="2285"/>
      <c r="CC962" s="2285"/>
      <c r="CD962" s="2285"/>
      <c r="CE962" s="2285"/>
      <c r="CF962" s="2285"/>
      <c r="CG962" s="2285"/>
      <c r="CH962" s="2285"/>
      <c r="CI962" s="2285"/>
      <c r="CJ962" s="2285"/>
      <c r="CK962" s="2285"/>
      <c r="CL962" s="2285"/>
      <c r="CM962" s="2285"/>
      <c r="CN962" s="2285"/>
      <c r="CO962" s="2285"/>
      <c r="CP962" s="2285"/>
      <c r="CQ962" s="2285"/>
      <c r="CR962" s="2285"/>
      <c r="CS962" s="2285"/>
      <c r="CT962" s="2285"/>
      <c r="CU962" s="2285"/>
      <c r="CV962" s="2285"/>
      <c r="CW962" s="2285"/>
      <c r="CX962" s="2285"/>
      <c r="CY962" s="2285"/>
      <c r="CZ962" s="2285"/>
      <c r="DA962" s="2285"/>
      <c r="DB962" s="2285"/>
      <c r="DC962" s="2285"/>
      <c r="DD962" s="2285"/>
      <c r="DE962" s="2285"/>
      <c r="DF962" s="2285"/>
      <c r="DG962" s="2285"/>
      <c r="DH962" s="2285"/>
      <c r="DI962" s="2285"/>
      <c r="DJ962" s="2285"/>
      <c r="DK962" s="2285"/>
      <c r="DL962" s="2285"/>
      <c r="DM962" s="2285"/>
      <c r="DN962" s="2285"/>
      <c r="DO962" s="2285"/>
      <c r="DP962" s="2285"/>
      <c r="DQ962" s="2285"/>
      <c r="DR962" s="2285"/>
      <c r="DS962" s="2285"/>
      <c r="DT962" s="2285"/>
      <c r="DU962" s="2285"/>
      <c r="DV962" s="2285"/>
      <c r="DW962" s="2285"/>
      <c r="DX962" s="2285"/>
      <c r="DY962" s="2285"/>
      <c r="DZ962" s="2285"/>
      <c r="EA962" s="2285"/>
      <c r="EB962" s="2285"/>
      <c r="EC962" s="2285"/>
      <c r="ED962" s="2285"/>
      <c r="EE962" s="2285"/>
      <c r="EF962" s="2285"/>
      <c r="EG962" s="2285"/>
      <c r="EH962" s="2285"/>
      <c r="EI962" s="2285"/>
      <c r="EJ962" s="2285"/>
      <c r="EK962" s="2285"/>
      <c r="EL962" s="2285"/>
      <c r="EM962" s="2285"/>
      <c r="EN962" s="2285"/>
      <c r="EO962" s="2285"/>
      <c r="EP962" s="2285"/>
      <c r="EQ962" s="2285"/>
      <c r="ER962" s="2285"/>
      <c r="ES962" s="2285"/>
      <c r="ET962" s="2285"/>
      <c r="EU962" s="2285"/>
      <c r="EV962" s="2285"/>
      <c r="EW962" s="2285"/>
      <c r="EX962" s="2285"/>
      <c r="EY962" s="2285"/>
      <c r="EZ962" s="2285"/>
      <c r="FA962" s="2285"/>
      <c r="FB962" s="2285"/>
      <c r="FC962" s="2285"/>
      <c r="FD962" s="2285"/>
      <c r="FE962" s="2285"/>
      <c r="FF962" s="2285"/>
      <c r="FG962" s="2285"/>
      <c r="FH962" s="2285"/>
      <c r="FI962" s="2285"/>
      <c r="FJ962" s="2285"/>
      <c r="FK962" s="2285"/>
      <c r="FL962" s="2285"/>
      <c r="FM962" s="2285"/>
      <c r="FN962" s="2285"/>
      <c r="FO962" s="2285"/>
      <c r="FP962" s="2285"/>
      <c r="FQ962" s="2285"/>
      <c r="FR962" s="2285"/>
      <c r="FS962" s="2285"/>
      <c r="FT962" s="2285"/>
      <c r="FU962" s="2285"/>
      <c r="FV962" s="2285"/>
      <c r="FW962" s="2285"/>
      <c r="FX962" s="2285"/>
      <c r="FY962" s="2285"/>
      <c r="FZ962" s="2285"/>
      <c r="GA962" s="2285"/>
      <c r="GB962" s="2285"/>
      <c r="GC962" s="2285"/>
      <c r="GD962" s="2285"/>
      <c r="GE962" s="2285"/>
      <c r="GF962" s="2285"/>
      <c r="GG962" s="2285"/>
      <c r="GH962" s="2285"/>
      <c r="GI962" s="2285"/>
      <c r="GJ962" s="2285"/>
      <c r="GK962" s="2285"/>
      <c r="GL962" s="2285"/>
      <c r="GM962" s="2285"/>
      <c r="GN962" s="2285"/>
      <c r="GO962" s="2285"/>
      <c r="GP962" s="2285"/>
      <c r="GQ962" s="2285"/>
      <c r="GR962" s="2285"/>
      <c r="GS962" s="2285"/>
      <c r="GT962" s="2285"/>
      <c r="GU962" s="2285"/>
      <c r="GV962" s="2285"/>
      <c r="GW962" s="2285"/>
      <c r="GX962" s="2285"/>
      <c r="GY962" s="2285"/>
      <c r="GZ962" s="2285"/>
      <c r="HA962" s="2285"/>
      <c r="HB962" s="2285"/>
      <c r="HC962" s="2285"/>
      <c r="HD962" s="2285"/>
      <c r="HE962" s="2285"/>
      <c r="HF962" s="2285"/>
      <c r="HG962" s="2285"/>
      <c r="HH962" s="2285"/>
      <c r="HI962" s="2285"/>
      <c r="HJ962" s="2285"/>
      <c r="HK962" s="2285"/>
      <c r="HL962" s="2285"/>
      <c r="HM962" s="2285"/>
      <c r="HN962" s="2285"/>
      <c r="HO962" s="2285"/>
      <c r="HP962" s="2285"/>
      <c r="HQ962" s="2285"/>
      <c r="HR962" s="2285"/>
      <c r="HS962" s="2285"/>
      <c r="HT962" s="2285"/>
      <c r="HU962" s="2285"/>
      <c r="HV962" s="2285"/>
      <c r="HW962" s="2285"/>
      <c r="HX962" s="2285"/>
      <c r="HY962" s="2285"/>
      <c r="HZ962" s="2285"/>
      <c r="IA962" s="2285"/>
      <c r="IB962" s="2285"/>
      <c r="IC962" s="2285"/>
      <c r="ID962" s="2285"/>
      <c r="IE962" s="2285"/>
      <c r="IF962" s="2285"/>
      <c r="IG962" s="2285"/>
      <c r="IH962" s="2285"/>
      <c r="II962" s="2285"/>
      <c r="IJ962" s="2285"/>
      <c r="IK962" s="2285"/>
      <c r="IL962" s="2285"/>
      <c r="IM962" s="2285"/>
      <c r="IN962" s="2285"/>
      <c r="IO962" s="2285"/>
      <c r="IP962" s="2285"/>
      <c r="IQ962" s="2285"/>
      <c r="IR962" s="2285"/>
      <c r="IS962" s="2285"/>
      <c r="IT962" s="2285"/>
      <c r="IU962" s="2285"/>
      <c r="IV962" s="2285"/>
      <c r="IW962" s="2285"/>
    </row>
    <row r="963" spans="1:257" s="2288" customFormat="1" ht="40.5" customHeight="1">
      <c r="A963" s="2328"/>
      <c r="B963" s="2329"/>
      <c r="C963" s="193"/>
      <c r="D963" s="193" t="s">
        <v>6943</v>
      </c>
      <c r="E963" s="193"/>
      <c r="F963" s="2330"/>
      <c r="G963" s="2331"/>
      <c r="H963" s="3812"/>
      <c r="I963" s="3844"/>
      <c r="J963" s="4552"/>
      <c r="K963" s="4830"/>
      <c r="L963" s="1512"/>
      <c r="M963" s="4830"/>
      <c r="N963" s="4830"/>
      <c r="O963" s="4830"/>
      <c r="P963" s="4830"/>
      <c r="Q963" s="4830"/>
      <c r="R963" s="4830"/>
      <c r="S963" s="4830"/>
      <c r="T963" s="4830"/>
      <c r="U963" s="4830"/>
      <c r="V963" s="1512"/>
      <c r="W963" s="4830"/>
      <c r="X963" s="4830"/>
      <c r="Y963" s="2290"/>
      <c r="Z963" s="2290"/>
      <c r="AA963" s="2287"/>
      <c r="AB963" s="2287"/>
      <c r="AC963" s="2287"/>
      <c r="AD963" s="2287"/>
      <c r="AE963" s="2287"/>
      <c r="AF963" s="2287"/>
      <c r="AG963" s="2287"/>
      <c r="AH963" s="2287"/>
      <c r="AI963" s="2287"/>
      <c r="AJ963" s="2287"/>
      <c r="AK963" s="2287"/>
      <c r="AL963" s="2287"/>
      <c r="AM963" s="2287"/>
      <c r="AN963" s="2287"/>
      <c r="AO963" s="2287"/>
      <c r="AP963" s="2287"/>
      <c r="AQ963" s="2287"/>
      <c r="AR963" s="2287"/>
      <c r="AS963" s="2287"/>
      <c r="AT963" s="2287"/>
      <c r="AU963" s="2287"/>
      <c r="AV963" s="2287"/>
      <c r="AW963" s="2287"/>
      <c r="AX963" s="2287"/>
      <c r="AY963" s="2287"/>
      <c r="AZ963" s="2287"/>
      <c r="BA963" s="2287"/>
      <c r="BB963" s="2287"/>
      <c r="BC963" s="2287"/>
      <c r="BD963" s="2287"/>
      <c r="BE963" s="2287"/>
      <c r="BF963" s="2287"/>
      <c r="BG963" s="2287"/>
      <c r="BH963" s="2287"/>
      <c r="BI963" s="2287"/>
      <c r="BJ963" s="2287"/>
      <c r="BK963" s="2287"/>
      <c r="BL963" s="2287"/>
      <c r="BM963" s="2287"/>
      <c r="BN963" s="2287"/>
      <c r="BO963" s="2287"/>
      <c r="BP963" s="2287"/>
      <c r="BQ963" s="2287"/>
      <c r="BR963" s="2287"/>
      <c r="BS963" s="2287"/>
      <c r="BT963" s="2287"/>
      <c r="BU963" s="2287"/>
      <c r="BV963" s="2287"/>
      <c r="BW963" s="2287"/>
      <c r="BX963" s="2287"/>
      <c r="BY963" s="2287"/>
      <c r="BZ963" s="2287"/>
      <c r="CA963" s="2287"/>
      <c r="CB963" s="2287"/>
      <c r="CC963" s="2287"/>
      <c r="CD963" s="2287"/>
      <c r="CE963" s="2287"/>
      <c r="CF963" s="2287"/>
      <c r="CG963" s="2287"/>
      <c r="CH963" s="2287"/>
      <c r="CI963" s="2287"/>
      <c r="CJ963" s="2287"/>
      <c r="CK963" s="2287"/>
      <c r="CL963" s="2287"/>
      <c r="CM963" s="2287"/>
      <c r="CN963" s="2287"/>
      <c r="CO963" s="2287"/>
      <c r="CP963" s="2287"/>
      <c r="CQ963" s="2287"/>
      <c r="CR963" s="2287"/>
      <c r="CS963" s="2287"/>
      <c r="CT963" s="2287"/>
      <c r="CU963" s="2287"/>
      <c r="CV963" s="2287"/>
      <c r="CW963" s="2287"/>
      <c r="CX963" s="2287"/>
      <c r="CY963" s="2287"/>
      <c r="CZ963" s="2287"/>
      <c r="DA963" s="2287"/>
      <c r="DB963" s="2287"/>
      <c r="DC963" s="2287"/>
      <c r="DD963" s="2287"/>
      <c r="DE963" s="2287"/>
      <c r="DF963" s="2287"/>
      <c r="DG963" s="2287"/>
      <c r="DH963" s="2287"/>
      <c r="DI963" s="2287"/>
      <c r="DJ963" s="2287"/>
      <c r="DK963" s="2287"/>
      <c r="DL963" s="2287"/>
      <c r="DM963" s="2287"/>
      <c r="DN963" s="2287"/>
      <c r="DO963" s="2287"/>
      <c r="DP963" s="2287"/>
      <c r="DQ963" s="2287"/>
      <c r="DR963" s="2287"/>
      <c r="DS963" s="2287"/>
      <c r="DT963" s="2287"/>
    </row>
    <row r="964" spans="1:257" s="2290" customFormat="1" ht="13.5" customHeight="1">
      <c r="A964" s="4770">
        <v>180</v>
      </c>
      <c r="B964" s="4772" t="s">
        <v>1007</v>
      </c>
      <c r="C964" s="4766" t="s">
        <v>6952</v>
      </c>
      <c r="D964" s="4773" t="s">
        <v>6953</v>
      </c>
      <c r="E964" s="4773" t="s">
        <v>155</v>
      </c>
      <c r="F964" s="210">
        <f>ROUND(SUM(F967:F970),3)</f>
        <v>8</v>
      </c>
      <c r="G964" s="4774"/>
      <c r="H964" s="3789">
        <f>ROUND(F964*G964,2)</f>
        <v>0</v>
      </c>
      <c r="I964" s="3821"/>
      <c r="J964" s="153" t="s">
        <v>60</v>
      </c>
      <c r="K964" s="4898"/>
    </row>
    <row r="965" spans="1:257" s="2290" customFormat="1" ht="13.5" customHeight="1">
      <c r="A965" s="4775"/>
      <c r="B965" s="4776"/>
      <c r="C965" s="4777"/>
      <c r="D965" s="4777" t="s">
        <v>6954</v>
      </c>
      <c r="E965" s="4777"/>
      <c r="F965" s="4778"/>
      <c r="G965" s="4779"/>
      <c r="H965" s="3817"/>
      <c r="I965" s="3850"/>
      <c r="J965" s="4555"/>
    </row>
    <row r="966" spans="1:257" s="2286" customFormat="1" ht="13.5" customHeight="1">
      <c r="A966" s="2281"/>
      <c r="B966" s="2282"/>
      <c r="C966" s="2282"/>
      <c r="D966" s="2282" t="s">
        <v>6955</v>
      </c>
      <c r="E966" s="2282"/>
      <c r="F966" s="2283"/>
      <c r="G966" s="2284"/>
      <c r="H966" s="3811"/>
      <c r="I966" s="3843"/>
      <c r="J966" s="2327"/>
      <c r="K966" s="2316"/>
      <c r="L966" s="187"/>
      <c r="M966" s="187"/>
      <c r="N966" s="187"/>
      <c r="O966" s="187"/>
      <c r="P966" s="187"/>
      <c r="Q966" s="187"/>
      <c r="R966" s="187"/>
      <c r="S966" s="187"/>
      <c r="T966" s="187"/>
      <c r="U966" s="187"/>
      <c r="V966" s="187"/>
      <c r="W966" s="187"/>
      <c r="X966" s="187"/>
      <c r="Y966" s="187"/>
      <c r="Z966" s="187"/>
      <c r="AA966" s="187"/>
      <c r="AB966" s="187"/>
      <c r="AC966" s="187"/>
      <c r="AD966" s="187"/>
      <c r="AE966" s="187"/>
      <c r="AF966" s="187"/>
      <c r="AG966" s="187"/>
      <c r="AH966" s="187"/>
      <c r="AI966" s="187"/>
      <c r="AJ966" s="187"/>
      <c r="AK966" s="187"/>
      <c r="AL966" s="187"/>
      <c r="AM966" s="187"/>
      <c r="AN966" s="187"/>
      <c r="AO966" s="187"/>
      <c r="AP966" s="187"/>
      <c r="AQ966" s="187"/>
      <c r="AR966" s="187"/>
      <c r="AS966" s="2285"/>
      <c r="AT966" s="2285"/>
      <c r="AU966" s="2285"/>
      <c r="AV966" s="2285"/>
      <c r="AW966" s="2285"/>
      <c r="AX966" s="2285"/>
      <c r="AY966" s="2285"/>
      <c r="AZ966" s="2285"/>
      <c r="BA966" s="2285"/>
      <c r="BB966" s="2285"/>
      <c r="BC966" s="2285"/>
      <c r="BD966" s="2285"/>
      <c r="BE966" s="2285"/>
      <c r="BF966" s="2285"/>
      <c r="BG966" s="2285"/>
      <c r="BH966" s="2285"/>
      <c r="BI966" s="2285"/>
      <c r="BJ966" s="2285"/>
      <c r="BK966" s="2285"/>
      <c r="BL966" s="2285"/>
      <c r="BM966" s="2285"/>
      <c r="BN966" s="2285"/>
      <c r="BO966" s="2285"/>
      <c r="BP966" s="2285"/>
      <c r="BQ966" s="2285"/>
      <c r="BR966" s="2285"/>
      <c r="BS966" s="2285"/>
      <c r="BT966" s="2285"/>
      <c r="BU966" s="2285"/>
      <c r="BV966" s="2285"/>
      <c r="BW966" s="2285"/>
      <c r="BX966" s="2285"/>
      <c r="BY966" s="2285"/>
      <c r="BZ966" s="2285"/>
      <c r="CA966" s="2285"/>
      <c r="CB966" s="2285"/>
      <c r="CC966" s="2285"/>
      <c r="CD966" s="2285"/>
      <c r="CE966" s="2285"/>
      <c r="CF966" s="2285"/>
      <c r="CG966" s="2285"/>
      <c r="CH966" s="2285"/>
      <c r="CI966" s="2285"/>
      <c r="CJ966" s="2285"/>
      <c r="CK966" s="2285"/>
      <c r="CL966" s="2285"/>
      <c r="CM966" s="2285"/>
      <c r="CN966" s="2285"/>
      <c r="CO966" s="2285"/>
      <c r="CP966" s="2285"/>
      <c r="CQ966" s="2285"/>
      <c r="CR966" s="2285"/>
      <c r="CS966" s="2285"/>
      <c r="CT966" s="2285"/>
      <c r="CU966" s="2285"/>
      <c r="CV966" s="2285"/>
      <c r="CW966" s="2285"/>
      <c r="CX966" s="2285"/>
      <c r="CY966" s="2285"/>
      <c r="CZ966" s="2285"/>
      <c r="DA966" s="2285"/>
      <c r="DB966" s="2285"/>
      <c r="DC966" s="2285"/>
      <c r="DD966" s="2285"/>
      <c r="DE966" s="2285"/>
      <c r="DF966" s="2285"/>
      <c r="DG966" s="2285"/>
      <c r="DH966" s="2285"/>
      <c r="DI966" s="2285"/>
      <c r="DJ966" s="2285"/>
      <c r="DK966" s="2285"/>
      <c r="DL966" s="2285"/>
      <c r="DM966" s="2285"/>
      <c r="DN966" s="2285"/>
      <c r="DO966" s="2285"/>
      <c r="DP966" s="2285"/>
      <c r="DQ966" s="2285"/>
      <c r="DR966" s="2285"/>
      <c r="DS966" s="2285"/>
      <c r="DT966" s="2285"/>
      <c r="DU966" s="2285"/>
      <c r="DV966" s="2285"/>
      <c r="DW966" s="2285"/>
      <c r="DX966" s="2285"/>
      <c r="DY966" s="2285"/>
      <c r="DZ966" s="2285"/>
      <c r="EA966" s="2285"/>
      <c r="EB966" s="2285"/>
      <c r="EC966" s="2285"/>
      <c r="ED966" s="2285"/>
      <c r="EE966" s="2285"/>
      <c r="EF966" s="2285"/>
      <c r="EG966" s="2285"/>
      <c r="EH966" s="2285"/>
      <c r="EI966" s="2285"/>
      <c r="EJ966" s="2285"/>
      <c r="EK966" s="2285"/>
      <c r="EL966" s="2285"/>
      <c r="EM966" s="2285"/>
      <c r="EN966" s="2285"/>
      <c r="EO966" s="2285"/>
      <c r="EP966" s="2285"/>
      <c r="EQ966" s="2285"/>
      <c r="ER966" s="2285"/>
      <c r="ES966" s="2285"/>
      <c r="ET966" s="2285"/>
      <c r="EU966" s="2285"/>
      <c r="EV966" s="2285"/>
      <c r="EW966" s="2285"/>
      <c r="EX966" s="2285"/>
      <c r="EY966" s="2285"/>
      <c r="EZ966" s="2285"/>
      <c r="FA966" s="2285"/>
      <c r="FB966" s="2285"/>
      <c r="FC966" s="2285"/>
      <c r="FD966" s="2285"/>
      <c r="FE966" s="2285"/>
      <c r="FF966" s="2285"/>
      <c r="FG966" s="2285"/>
      <c r="FH966" s="2285"/>
      <c r="FI966" s="2285"/>
      <c r="FJ966" s="2285"/>
      <c r="FK966" s="2285"/>
      <c r="FL966" s="2285"/>
      <c r="FM966" s="2285"/>
      <c r="FN966" s="2285"/>
      <c r="FO966" s="2285"/>
      <c r="FP966" s="2285"/>
      <c r="FQ966" s="2285"/>
      <c r="FR966" s="2285"/>
      <c r="FS966" s="2285"/>
      <c r="FT966" s="2285"/>
      <c r="FU966" s="2285"/>
      <c r="FV966" s="2285"/>
      <c r="FW966" s="2285"/>
      <c r="FX966" s="2285"/>
      <c r="FY966" s="2285"/>
      <c r="FZ966" s="2285"/>
      <c r="GA966" s="2285"/>
      <c r="GB966" s="2285"/>
      <c r="GC966" s="2285"/>
      <c r="GD966" s="2285"/>
      <c r="GE966" s="2285"/>
      <c r="GF966" s="2285"/>
      <c r="GG966" s="2285"/>
      <c r="GH966" s="2285"/>
      <c r="GI966" s="2285"/>
      <c r="GJ966" s="2285"/>
      <c r="GK966" s="2285"/>
      <c r="GL966" s="2285"/>
      <c r="GM966" s="2285"/>
      <c r="GN966" s="2285"/>
      <c r="GO966" s="2285"/>
      <c r="GP966" s="2285"/>
      <c r="GQ966" s="2285"/>
      <c r="GR966" s="2285"/>
      <c r="GS966" s="2285"/>
      <c r="GT966" s="2285"/>
      <c r="GU966" s="2285"/>
      <c r="GV966" s="2285"/>
      <c r="GW966" s="2285"/>
      <c r="GX966" s="2285"/>
      <c r="GY966" s="2285"/>
      <c r="GZ966" s="2285"/>
      <c r="HA966" s="2285"/>
      <c r="HB966" s="2285"/>
      <c r="HC966" s="2285"/>
      <c r="HD966" s="2285"/>
      <c r="HE966" s="2285"/>
      <c r="HF966" s="2285"/>
      <c r="HG966" s="2285"/>
      <c r="HH966" s="2285"/>
      <c r="HI966" s="2285"/>
      <c r="HJ966" s="2285"/>
      <c r="HK966" s="2285"/>
      <c r="HL966" s="2285"/>
      <c r="HM966" s="2285"/>
      <c r="HN966" s="2285"/>
      <c r="HO966" s="2285"/>
      <c r="HP966" s="2285"/>
      <c r="HQ966" s="2285"/>
      <c r="HR966" s="2285"/>
      <c r="HS966" s="2285"/>
      <c r="HT966" s="2285"/>
      <c r="HU966" s="2285"/>
      <c r="HV966" s="2285"/>
      <c r="HW966" s="2285"/>
      <c r="HX966" s="2285"/>
      <c r="HY966" s="2285"/>
      <c r="HZ966" s="2285"/>
      <c r="IA966" s="2285"/>
      <c r="IB966" s="2285"/>
      <c r="IC966" s="2285"/>
      <c r="ID966" s="2285"/>
      <c r="IE966" s="2285"/>
      <c r="IF966" s="2285"/>
      <c r="IG966" s="2285"/>
      <c r="IH966" s="2285"/>
      <c r="II966" s="2285"/>
      <c r="IJ966" s="2285"/>
      <c r="IK966" s="2285"/>
      <c r="IL966" s="2285"/>
      <c r="IM966" s="2285"/>
      <c r="IN966" s="2285"/>
      <c r="IO966" s="2285"/>
      <c r="IP966" s="2285"/>
      <c r="IQ966" s="2285"/>
      <c r="IR966" s="2285"/>
      <c r="IS966" s="2285"/>
      <c r="IT966" s="2285"/>
      <c r="IU966" s="2285"/>
      <c r="IV966" s="2285"/>
      <c r="IW966" s="2285"/>
    </row>
    <row r="967" spans="1:257" s="2286" customFormat="1" ht="13.5" customHeight="1">
      <c r="A967" s="2281"/>
      <c r="B967" s="2282"/>
      <c r="C967" s="2282"/>
      <c r="D967" s="2282" t="s">
        <v>6578</v>
      </c>
      <c r="E967" s="2282"/>
      <c r="F967" s="2283">
        <v>1</v>
      </c>
      <c r="G967" s="2284"/>
      <c r="H967" s="3811"/>
      <c r="I967" s="3843"/>
      <c r="J967" s="2327"/>
      <c r="K967" s="2316"/>
      <c r="L967" s="187"/>
      <c r="M967" s="187"/>
      <c r="N967" s="187"/>
      <c r="O967" s="187"/>
      <c r="P967" s="187"/>
      <c r="Q967" s="187"/>
      <c r="R967" s="187"/>
      <c r="S967" s="187"/>
      <c r="T967" s="187"/>
      <c r="U967" s="187"/>
      <c r="V967" s="187"/>
      <c r="W967" s="187"/>
      <c r="X967" s="187"/>
      <c r="Y967" s="187"/>
      <c r="Z967" s="187"/>
      <c r="AA967" s="187"/>
      <c r="AB967" s="187"/>
      <c r="AC967" s="187"/>
      <c r="AD967" s="187"/>
      <c r="AE967" s="187"/>
      <c r="AF967" s="187"/>
      <c r="AG967" s="187"/>
      <c r="AH967" s="187"/>
      <c r="AI967" s="187"/>
      <c r="AJ967" s="187"/>
      <c r="AK967" s="187"/>
      <c r="AL967" s="187"/>
      <c r="AM967" s="187"/>
      <c r="AN967" s="187"/>
      <c r="AO967" s="187"/>
      <c r="AP967" s="187"/>
      <c r="AQ967" s="187"/>
      <c r="AR967" s="187"/>
      <c r="AS967" s="2285"/>
      <c r="AT967" s="2285"/>
      <c r="AU967" s="2285"/>
      <c r="AV967" s="2285"/>
      <c r="AW967" s="2285"/>
      <c r="AX967" s="2285"/>
      <c r="AY967" s="2285"/>
      <c r="AZ967" s="2285"/>
      <c r="BA967" s="2285"/>
      <c r="BB967" s="2285"/>
      <c r="BC967" s="2285"/>
      <c r="BD967" s="2285"/>
      <c r="BE967" s="2285"/>
      <c r="BF967" s="2285"/>
      <c r="BG967" s="2285"/>
      <c r="BH967" s="2285"/>
      <c r="BI967" s="2285"/>
      <c r="BJ967" s="2285"/>
      <c r="BK967" s="2285"/>
      <c r="BL967" s="2285"/>
      <c r="BM967" s="2285"/>
      <c r="BN967" s="2285"/>
      <c r="BO967" s="2285"/>
      <c r="BP967" s="2285"/>
      <c r="BQ967" s="2285"/>
      <c r="BR967" s="2285"/>
      <c r="BS967" s="2285"/>
      <c r="BT967" s="2285"/>
      <c r="BU967" s="2285"/>
      <c r="BV967" s="2285"/>
      <c r="BW967" s="2285"/>
      <c r="BX967" s="2285"/>
      <c r="BY967" s="2285"/>
      <c r="BZ967" s="2285"/>
      <c r="CA967" s="2285"/>
      <c r="CB967" s="2285"/>
      <c r="CC967" s="2285"/>
      <c r="CD967" s="2285"/>
      <c r="CE967" s="2285"/>
      <c r="CF967" s="2285"/>
      <c r="CG967" s="2285"/>
      <c r="CH967" s="2285"/>
      <c r="CI967" s="2285"/>
      <c r="CJ967" s="2285"/>
      <c r="CK967" s="2285"/>
      <c r="CL967" s="2285"/>
      <c r="CM967" s="2285"/>
      <c r="CN967" s="2285"/>
      <c r="CO967" s="2285"/>
      <c r="CP967" s="2285"/>
      <c r="CQ967" s="2285"/>
      <c r="CR967" s="2285"/>
      <c r="CS967" s="2285"/>
      <c r="CT967" s="2285"/>
      <c r="CU967" s="2285"/>
      <c r="CV967" s="2285"/>
      <c r="CW967" s="2285"/>
      <c r="CX967" s="2285"/>
      <c r="CY967" s="2285"/>
      <c r="CZ967" s="2285"/>
      <c r="DA967" s="2285"/>
      <c r="DB967" s="2285"/>
      <c r="DC967" s="2285"/>
      <c r="DD967" s="2285"/>
      <c r="DE967" s="2285"/>
      <c r="DF967" s="2285"/>
      <c r="DG967" s="2285"/>
      <c r="DH967" s="2285"/>
      <c r="DI967" s="2285"/>
      <c r="DJ967" s="2285"/>
      <c r="DK967" s="2285"/>
      <c r="DL967" s="2285"/>
      <c r="DM967" s="2285"/>
      <c r="DN967" s="2285"/>
      <c r="DO967" s="2285"/>
      <c r="DP967" s="2285"/>
      <c r="DQ967" s="2285"/>
      <c r="DR967" s="2285"/>
      <c r="DS967" s="2285"/>
      <c r="DT967" s="2285"/>
      <c r="DU967" s="2285"/>
      <c r="DV967" s="2285"/>
      <c r="DW967" s="2285"/>
      <c r="DX967" s="2285"/>
      <c r="DY967" s="2285"/>
      <c r="DZ967" s="2285"/>
      <c r="EA967" s="2285"/>
      <c r="EB967" s="2285"/>
      <c r="EC967" s="2285"/>
      <c r="ED967" s="2285"/>
      <c r="EE967" s="2285"/>
      <c r="EF967" s="2285"/>
      <c r="EG967" s="2285"/>
      <c r="EH967" s="2285"/>
      <c r="EI967" s="2285"/>
      <c r="EJ967" s="2285"/>
      <c r="EK967" s="2285"/>
      <c r="EL967" s="2285"/>
      <c r="EM967" s="2285"/>
      <c r="EN967" s="2285"/>
      <c r="EO967" s="2285"/>
      <c r="EP967" s="2285"/>
      <c r="EQ967" s="2285"/>
      <c r="ER967" s="2285"/>
      <c r="ES967" s="2285"/>
      <c r="ET967" s="2285"/>
      <c r="EU967" s="2285"/>
      <c r="EV967" s="2285"/>
      <c r="EW967" s="2285"/>
      <c r="EX967" s="2285"/>
      <c r="EY967" s="2285"/>
      <c r="EZ967" s="2285"/>
      <c r="FA967" s="2285"/>
      <c r="FB967" s="2285"/>
      <c r="FC967" s="2285"/>
      <c r="FD967" s="2285"/>
      <c r="FE967" s="2285"/>
      <c r="FF967" s="2285"/>
      <c r="FG967" s="2285"/>
      <c r="FH967" s="2285"/>
      <c r="FI967" s="2285"/>
      <c r="FJ967" s="2285"/>
      <c r="FK967" s="2285"/>
      <c r="FL967" s="2285"/>
      <c r="FM967" s="2285"/>
      <c r="FN967" s="2285"/>
      <c r="FO967" s="2285"/>
      <c r="FP967" s="2285"/>
      <c r="FQ967" s="2285"/>
      <c r="FR967" s="2285"/>
      <c r="FS967" s="2285"/>
      <c r="FT967" s="2285"/>
      <c r="FU967" s="2285"/>
      <c r="FV967" s="2285"/>
      <c r="FW967" s="2285"/>
      <c r="FX967" s="2285"/>
      <c r="FY967" s="2285"/>
      <c r="FZ967" s="2285"/>
      <c r="GA967" s="2285"/>
      <c r="GB967" s="2285"/>
      <c r="GC967" s="2285"/>
      <c r="GD967" s="2285"/>
      <c r="GE967" s="2285"/>
      <c r="GF967" s="2285"/>
      <c r="GG967" s="2285"/>
      <c r="GH967" s="2285"/>
      <c r="GI967" s="2285"/>
      <c r="GJ967" s="2285"/>
      <c r="GK967" s="2285"/>
      <c r="GL967" s="2285"/>
      <c r="GM967" s="2285"/>
      <c r="GN967" s="2285"/>
      <c r="GO967" s="2285"/>
      <c r="GP967" s="2285"/>
      <c r="GQ967" s="2285"/>
      <c r="GR967" s="2285"/>
      <c r="GS967" s="2285"/>
      <c r="GT967" s="2285"/>
      <c r="GU967" s="2285"/>
      <c r="GV967" s="2285"/>
      <c r="GW967" s="2285"/>
      <c r="GX967" s="2285"/>
      <c r="GY967" s="2285"/>
      <c r="GZ967" s="2285"/>
      <c r="HA967" s="2285"/>
      <c r="HB967" s="2285"/>
      <c r="HC967" s="2285"/>
      <c r="HD967" s="2285"/>
      <c r="HE967" s="2285"/>
      <c r="HF967" s="2285"/>
      <c r="HG967" s="2285"/>
      <c r="HH967" s="2285"/>
      <c r="HI967" s="2285"/>
      <c r="HJ967" s="2285"/>
      <c r="HK967" s="2285"/>
      <c r="HL967" s="2285"/>
      <c r="HM967" s="2285"/>
      <c r="HN967" s="2285"/>
      <c r="HO967" s="2285"/>
      <c r="HP967" s="2285"/>
      <c r="HQ967" s="2285"/>
      <c r="HR967" s="2285"/>
      <c r="HS967" s="2285"/>
      <c r="HT967" s="2285"/>
      <c r="HU967" s="2285"/>
      <c r="HV967" s="2285"/>
      <c r="HW967" s="2285"/>
      <c r="HX967" s="2285"/>
      <c r="HY967" s="2285"/>
      <c r="HZ967" s="2285"/>
      <c r="IA967" s="2285"/>
      <c r="IB967" s="2285"/>
      <c r="IC967" s="2285"/>
      <c r="ID967" s="2285"/>
      <c r="IE967" s="2285"/>
      <c r="IF967" s="2285"/>
      <c r="IG967" s="2285"/>
      <c r="IH967" s="2285"/>
      <c r="II967" s="2285"/>
      <c r="IJ967" s="2285"/>
      <c r="IK967" s="2285"/>
      <c r="IL967" s="2285"/>
      <c r="IM967" s="2285"/>
      <c r="IN967" s="2285"/>
      <c r="IO967" s="2285"/>
      <c r="IP967" s="2285"/>
      <c r="IQ967" s="2285"/>
      <c r="IR967" s="2285"/>
      <c r="IS967" s="2285"/>
      <c r="IT967" s="2285"/>
      <c r="IU967" s="2285"/>
      <c r="IV967" s="2285"/>
      <c r="IW967" s="2285"/>
    </row>
    <row r="968" spans="1:257" s="2286" customFormat="1" ht="13.5" customHeight="1">
      <c r="A968" s="2281"/>
      <c r="B968" s="2282"/>
      <c r="C968" s="2282"/>
      <c r="D968" s="2282" t="s">
        <v>6574</v>
      </c>
      <c r="E968" s="2282"/>
      <c r="F968" s="2283">
        <v>3</v>
      </c>
      <c r="G968" s="2284"/>
      <c r="H968" s="3811"/>
      <c r="I968" s="3843"/>
      <c r="J968" s="2327"/>
      <c r="K968" s="2316"/>
      <c r="L968" s="187"/>
      <c r="M968" s="187"/>
      <c r="N968" s="187"/>
      <c r="O968" s="187"/>
      <c r="P968" s="187"/>
      <c r="Q968" s="187"/>
      <c r="R968" s="187"/>
      <c r="S968" s="187"/>
      <c r="T968" s="187"/>
      <c r="U968" s="187"/>
      <c r="V968" s="187"/>
      <c r="W968" s="187"/>
      <c r="X968" s="187"/>
      <c r="Y968" s="187"/>
      <c r="Z968" s="187"/>
      <c r="AA968" s="187"/>
      <c r="AB968" s="187"/>
      <c r="AC968" s="187"/>
      <c r="AD968" s="187"/>
      <c r="AE968" s="187"/>
      <c r="AF968" s="187"/>
      <c r="AG968" s="187"/>
      <c r="AH968" s="187"/>
      <c r="AI968" s="187"/>
      <c r="AJ968" s="187"/>
      <c r="AK968" s="187"/>
      <c r="AL968" s="187"/>
      <c r="AM968" s="187"/>
      <c r="AN968" s="187"/>
      <c r="AO968" s="187"/>
      <c r="AP968" s="187"/>
      <c r="AQ968" s="187"/>
      <c r="AR968" s="187"/>
      <c r="AS968" s="2285"/>
      <c r="AT968" s="2285"/>
      <c r="AU968" s="2285"/>
      <c r="AV968" s="2285"/>
      <c r="AW968" s="2285"/>
      <c r="AX968" s="2285"/>
      <c r="AY968" s="2285"/>
      <c r="AZ968" s="2285"/>
      <c r="BA968" s="2285"/>
      <c r="BB968" s="2285"/>
      <c r="BC968" s="2285"/>
      <c r="BD968" s="2285"/>
      <c r="BE968" s="2285"/>
      <c r="BF968" s="2285"/>
      <c r="BG968" s="2285"/>
      <c r="BH968" s="2285"/>
      <c r="BI968" s="2285"/>
      <c r="BJ968" s="2285"/>
      <c r="BK968" s="2285"/>
      <c r="BL968" s="2285"/>
      <c r="BM968" s="2285"/>
      <c r="BN968" s="2285"/>
      <c r="BO968" s="2285"/>
      <c r="BP968" s="2285"/>
      <c r="BQ968" s="2285"/>
      <c r="BR968" s="2285"/>
      <c r="BS968" s="2285"/>
      <c r="BT968" s="2285"/>
      <c r="BU968" s="2285"/>
      <c r="BV968" s="2285"/>
      <c r="BW968" s="2285"/>
      <c r="BX968" s="2285"/>
      <c r="BY968" s="2285"/>
      <c r="BZ968" s="2285"/>
      <c r="CA968" s="2285"/>
      <c r="CB968" s="2285"/>
      <c r="CC968" s="2285"/>
      <c r="CD968" s="2285"/>
      <c r="CE968" s="2285"/>
      <c r="CF968" s="2285"/>
      <c r="CG968" s="2285"/>
      <c r="CH968" s="2285"/>
      <c r="CI968" s="2285"/>
      <c r="CJ968" s="2285"/>
      <c r="CK968" s="2285"/>
      <c r="CL968" s="2285"/>
      <c r="CM968" s="2285"/>
      <c r="CN968" s="2285"/>
      <c r="CO968" s="2285"/>
      <c r="CP968" s="2285"/>
      <c r="CQ968" s="2285"/>
      <c r="CR968" s="2285"/>
      <c r="CS968" s="2285"/>
      <c r="CT968" s="2285"/>
      <c r="CU968" s="2285"/>
      <c r="CV968" s="2285"/>
      <c r="CW968" s="2285"/>
      <c r="CX968" s="2285"/>
      <c r="CY968" s="2285"/>
      <c r="CZ968" s="2285"/>
      <c r="DA968" s="2285"/>
      <c r="DB968" s="2285"/>
      <c r="DC968" s="2285"/>
      <c r="DD968" s="2285"/>
      <c r="DE968" s="2285"/>
      <c r="DF968" s="2285"/>
      <c r="DG968" s="2285"/>
      <c r="DH968" s="2285"/>
      <c r="DI968" s="2285"/>
      <c r="DJ968" s="2285"/>
      <c r="DK968" s="2285"/>
      <c r="DL968" s="2285"/>
      <c r="DM968" s="2285"/>
      <c r="DN968" s="2285"/>
      <c r="DO968" s="2285"/>
      <c r="DP968" s="2285"/>
      <c r="DQ968" s="2285"/>
      <c r="DR968" s="2285"/>
      <c r="DS968" s="2285"/>
      <c r="DT968" s="2285"/>
      <c r="DU968" s="2285"/>
      <c r="DV968" s="2285"/>
      <c r="DW968" s="2285"/>
      <c r="DX968" s="2285"/>
      <c r="DY968" s="2285"/>
      <c r="DZ968" s="2285"/>
      <c r="EA968" s="2285"/>
      <c r="EB968" s="2285"/>
      <c r="EC968" s="2285"/>
      <c r="ED968" s="2285"/>
      <c r="EE968" s="2285"/>
      <c r="EF968" s="2285"/>
      <c r="EG968" s="2285"/>
      <c r="EH968" s="2285"/>
      <c r="EI968" s="2285"/>
      <c r="EJ968" s="2285"/>
      <c r="EK968" s="2285"/>
      <c r="EL968" s="2285"/>
      <c r="EM968" s="2285"/>
      <c r="EN968" s="2285"/>
      <c r="EO968" s="2285"/>
      <c r="EP968" s="2285"/>
      <c r="EQ968" s="2285"/>
      <c r="ER968" s="2285"/>
      <c r="ES968" s="2285"/>
      <c r="ET968" s="2285"/>
      <c r="EU968" s="2285"/>
      <c r="EV968" s="2285"/>
      <c r="EW968" s="2285"/>
      <c r="EX968" s="2285"/>
      <c r="EY968" s="2285"/>
      <c r="EZ968" s="2285"/>
      <c r="FA968" s="2285"/>
      <c r="FB968" s="2285"/>
      <c r="FC968" s="2285"/>
      <c r="FD968" s="2285"/>
      <c r="FE968" s="2285"/>
      <c r="FF968" s="2285"/>
      <c r="FG968" s="2285"/>
      <c r="FH968" s="2285"/>
      <c r="FI968" s="2285"/>
      <c r="FJ968" s="2285"/>
      <c r="FK968" s="2285"/>
      <c r="FL968" s="2285"/>
      <c r="FM968" s="2285"/>
      <c r="FN968" s="2285"/>
      <c r="FO968" s="2285"/>
      <c r="FP968" s="2285"/>
      <c r="FQ968" s="2285"/>
      <c r="FR968" s="2285"/>
      <c r="FS968" s="2285"/>
      <c r="FT968" s="2285"/>
      <c r="FU968" s="2285"/>
      <c r="FV968" s="2285"/>
      <c r="FW968" s="2285"/>
      <c r="FX968" s="2285"/>
      <c r="FY968" s="2285"/>
      <c r="FZ968" s="2285"/>
      <c r="GA968" s="2285"/>
      <c r="GB968" s="2285"/>
      <c r="GC968" s="2285"/>
      <c r="GD968" s="2285"/>
      <c r="GE968" s="2285"/>
      <c r="GF968" s="2285"/>
      <c r="GG968" s="2285"/>
      <c r="GH968" s="2285"/>
      <c r="GI968" s="2285"/>
      <c r="GJ968" s="2285"/>
      <c r="GK968" s="2285"/>
      <c r="GL968" s="2285"/>
      <c r="GM968" s="2285"/>
      <c r="GN968" s="2285"/>
      <c r="GO968" s="2285"/>
      <c r="GP968" s="2285"/>
      <c r="GQ968" s="2285"/>
      <c r="GR968" s="2285"/>
      <c r="GS968" s="2285"/>
      <c r="GT968" s="2285"/>
      <c r="GU968" s="2285"/>
      <c r="GV968" s="2285"/>
      <c r="GW968" s="2285"/>
      <c r="GX968" s="2285"/>
      <c r="GY968" s="2285"/>
      <c r="GZ968" s="2285"/>
      <c r="HA968" s="2285"/>
      <c r="HB968" s="2285"/>
      <c r="HC968" s="2285"/>
      <c r="HD968" s="2285"/>
      <c r="HE968" s="2285"/>
      <c r="HF968" s="2285"/>
      <c r="HG968" s="2285"/>
      <c r="HH968" s="2285"/>
      <c r="HI968" s="2285"/>
      <c r="HJ968" s="2285"/>
      <c r="HK968" s="2285"/>
      <c r="HL968" s="2285"/>
      <c r="HM968" s="2285"/>
      <c r="HN968" s="2285"/>
      <c r="HO968" s="2285"/>
      <c r="HP968" s="2285"/>
      <c r="HQ968" s="2285"/>
      <c r="HR968" s="2285"/>
      <c r="HS968" s="2285"/>
      <c r="HT968" s="2285"/>
      <c r="HU968" s="2285"/>
      <c r="HV968" s="2285"/>
      <c r="HW968" s="2285"/>
      <c r="HX968" s="2285"/>
      <c r="HY968" s="2285"/>
      <c r="HZ968" s="2285"/>
      <c r="IA968" s="2285"/>
      <c r="IB968" s="2285"/>
      <c r="IC968" s="2285"/>
      <c r="ID968" s="2285"/>
      <c r="IE968" s="2285"/>
      <c r="IF968" s="2285"/>
      <c r="IG968" s="2285"/>
      <c r="IH968" s="2285"/>
      <c r="II968" s="2285"/>
      <c r="IJ968" s="2285"/>
      <c r="IK968" s="2285"/>
      <c r="IL968" s="2285"/>
      <c r="IM968" s="2285"/>
      <c r="IN968" s="2285"/>
      <c r="IO968" s="2285"/>
      <c r="IP968" s="2285"/>
      <c r="IQ968" s="2285"/>
      <c r="IR968" s="2285"/>
      <c r="IS968" s="2285"/>
      <c r="IT968" s="2285"/>
      <c r="IU968" s="2285"/>
      <c r="IV968" s="2285"/>
      <c r="IW968" s="2285"/>
    </row>
    <row r="969" spans="1:257" s="2286" customFormat="1" ht="13.5" customHeight="1">
      <c r="A969" s="2281"/>
      <c r="B969" s="2282"/>
      <c r="C969" s="2282"/>
      <c r="D969" s="2282" t="s">
        <v>6575</v>
      </c>
      <c r="E969" s="2282"/>
      <c r="F969" s="2283">
        <v>2</v>
      </c>
      <c r="G969" s="2284"/>
      <c r="H969" s="3811"/>
      <c r="I969" s="3843"/>
      <c r="J969" s="2327"/>
      <c r="K969" s="2316"/>
      <c r="L969" s="187"/>
      <c r="M969" s="187"/>
      <c r="N969" s="187"/>
      <c r="O969" s="187"/>
      <c r="P969" s="187"/>
      <c r="Q969" s="187"/>
      <c r="R969" s="187"/>
      <c r="S969" s="187"/>
      <c r="T969" s="187"/>
      <c r="U969" s="187"/>
      <c r="V969" s="187"/>
      <c r="W969" s="187"/>
      <c r="X969" s="187"/>
      <c r="Y969" s="187"/>
      <c r="Z969" s="187"/>
      <c r="AA969" s="187"/>
      <c r="AB969" s="187"/>
      <c r="AC969" s="187"/>
      <c r="AD969" s="187"/>
      <c r="AE969" s="187"/>
      <c r="AF969" s="187"/>
      <c r="AG969" s="187"/>
      <c r="AH969" s="187"/>
      <c r="AI969" s="187"/>
      <c r="AJ969" s="187"/>
      <c r="AK969" s="187"/>
      <c r="AL969" s="187"/>
      <c r="AM969" s="187"/>
      <c r="AN969" s="187"/>
      <c r="AO969" s="187"/>
      <c r="AP969" s="187"/>
      <c r="AQ969" s="187"/>
      <c r="AR969" s="187"/>
      <c r="AS969" s="2285"/>
      <c r="AT969" s="2285"/>
      <c r="AU969" s="2285"/>
      <c r="AV969" s="2285"/>
      <c r="AW969" s="2285"/>
      <c r="AX969" s="2285"/>
      <c r="AY969" s="2285"/>
      <c r="AZ969" s="2285"/>
      <c r="BA969" s="2285"/>
      <c r="BB969" s="2285"/>
      <c r="BC969" s="2285"/>
      <c r="BD969" s="2285"/>
      <c r="BE969" s="2285"/>
      <c r="BF969" s="2285"/>
      <c r="BG969" s="2285"/>
      <c r="BH969" s="2285"/>
      <c r="BI969" s="2285"/>
      <c r="BJ969" s="2285"/>
      <c r="BK969" s="2285"/>
      <c r="BL969" s="2285"/>
      <c r="BM969" s="2285"/>
      <c r="BN969" s="2285"/>
      <c r="BO969" s="2285"/>
      <c r="BP969" s="2285"/>
      <c r="BQ969" s="2285"/>
      <c r="BR969" s="2285"/>
      <c r="BS969" s="2285"/>
      <c r="BT969" s="2285"/>
      <c r="BU969" s="2285"/>
      <c r="BV969" s="2285"/>
      <c r="BW969" s="2285"/>
      <c r="BX969" s="2285"/>
      <c r="BY969" s="2285"/>
      <c r="BZ969" s="2285"/>
      <c r="CA969" s="2285"/>
      <c r="CB969" s="2285"/>
      <c r="CC969" s="2285"/>
      <c r="CD969" s="2285"/>
      <c r="CE969" s="2285"/>
      <c r="CF969" s="2285"/>
      <c r="CG969" s="2285"/>
      <c r="CH969" s="2285"/>
      <c r="CI969" s="2285"/>
      <c r="CJ969" s="2285"/>
      <c r="CK969" s="2285"/>
      <c r="CL969" s="2285"/>
      <c r="CM969" s="2285"/>
      <c r="CN969" s="2285"/>
      <c r="CO969" s="2285"/>
      <c r="CP969" s="2285"/>
      <c r="CQ969" s="2285"/>
      <c r="CR969" s="2285"/>
      <c r="CS969" s="2285"/>
      <c r="CT969" s="2285"/>
      <c r="CU969" s="2285"/>
      <c r="CV969" s="2285"/>
      <c r="CW969" s="2285"/>
      <c r="CX969" s="2285"/>
      <c r="CY969" s="2285"/>
      <c r="CZ969" s="2285"/>
      <c r="DA969" s="2285"/>
      <c r="DB969" s="2285"/>
      <c r="DC969" s="2285"/>
      <c r="DD969" s="2285"/>
      <c r="DE969" s="2285"/>
      <c r="DF969" s="2285"/>
      <c r="DG969" s="2285"/>
      <c r="DH969" s="2285"/>
      <c r="DI969" s="2285"/>
      <c r="DJ969" s="2285"/>
      <c r="DK969" s="2285"/>
      <c r="DL969" s="2285"/>
      <c r="DM969" s="2285"/>
      <c r="DN969" s="2285"/>
      <c r="DO969" s="2285"/>
      <c r="DP969" s="2285"/>
      <c r="DQ969" s="2285"/>
      <c r="DR969" s="2285"/>
      <c r="DS969" s="2285"/>
      <c r="DT969" s="2285"/>
      <c r="DU969" s="2285"/>
      <c r="DV969" s="2285"/>
      <c r="DW969" s="2285"/>
      <c r="DX969" s="2285"/>
      <c r="DY969" s="2285"/>
      <c r="DZ969" s="2285"/>
      <c r="EA969" s="2285"/>
      <c r="EB969" s="2285"/>
      <c r="EC969" s="2285"/>
      <c r="ED969" s="2285"/>
      <c r="EE969" s="2285"/>
      <c r="EF969" s="2285"/>
      <c r="EG969" s="2285"/>
      <c r="EH969" s="2285"/>
      <c r="EI969" s="2285"/>
      <c r="EJ969" s="2285"/>
      <c r="EK969" s="2285"/>
      <c r="EL969" s="2285"/>
      <c r="EM969" s="2285"/>
      <c r="EN969" s="2285"/>
      <c r="EO969" s="2285"/>
      <c r="EP969" s="2285"/>
      <c r="EQ969" s="2285"/>
      <c r="ER969" s="2285"/>
      <c r="ES969" s="2285"/>
      <c r="ET969" s="2285"/>
      <c r="EU969" s="2285"/>
      <c r="EV969" s="2285"/>
      <c r="EW969" s="2285"/>
      <c r="EX969" s="2285"/>
      <c r="EY969" s="2285"/>
      <c r="EZ969" s="2285"/>
      <c r="FA969" s="2285"/>
      <c r="FB969" s="2285"/>
      <c r="FC969" s="2285"/>
      <c r="FD969" s="2285"/>
      <c r="FE969" s="2285"/>
      <c r="FF969" s="2285"/>
      <c r="FG969" s="2285"/>
      <c r="FH969" s="2285"/>
      <c r="FI969" s="2285"/>
      <c r="FJ969" s="2285"/>
      <c r="FK969" s="2285"/>
      <c r="FL969" s="2285"/>
      <c r="FM969" s="2285"/>
      <c r="FN969" s="2285"/>
      <c r="FO969" s="2285"/>
      <c r="FP969" s="2285"/>
      <c r="FQ969" s="2285"/>
      <c r="FR969" s="2285"/>
      <c r="FS969" s="2285"/>
      <c r="FT969" s="2285"/>
      <c r="FU969" s="2285"/>
      <c r="FV969" s="2285"/>
      <c r="FW969" s="2285"/>
      <c r="FX969" s="2285"/>
      <c r="FY969" s="2285"/>
      <c r="FZ969" s="2285"/>
      <c r="GA969" s="2285"/>
      <c r="GB969" s="2285"/>
      <c r="GC969" s="2285"/>
      <c r="GD969" s="2285"/>
      <c r="GE969" s="2285"/>
      <c r="GF969" s="2285"/>
      <c r="GG969" s="2285"/>
      <c r="GH969" s="2285"/>
      <c r="GI969" s="2285"/>
      <c r="GJ969" s="2285"/>
      <c r="GK969" s="2285"/>
      <c r="GL969" s="2285"/>
      <c r="GM969" s="2285"/>
      <c r="GN969" s="2285"/>
      <c r="GO969" s="2285"/>
      <c r="GP969" s="2285"/>
      <c r="GQ969" s="2285"/>
      <c r="GR969" s="2285"/>
      <c r="GS969" s="2285"/>
      <c r="GT969" s="2285"/>
      <c r="GU969" s="2285"/>
      <c r="GV969" s="2285"/>
      <c r="GW969" s="2285"/>
      <c r="GX969" s="2285"/>
      <c r="GY969" s="2285"/>
      <c r="GZ969" s="2285"/>
      <c r="HA969" s="2285"/>
      <c r="HB969" s="2285"/>
      <c r="HC969" s="2285"/>
      <c r="HD969" s="2285"/>
      <c r="HE969" s="2285"/>
      <c r="HF969" s="2285"/>
      <c r="HG969" s="2285"/>
      <c r="HH969" s="2285"/>
      <c r="HI969" s="2285"/>
      <c r="HJ969" s="2285"/>
      <c r="HK969" s="2285"/>
      <c r="HL969" s="2285"/>
      <c r="HM969" s="2285"/>
      <c r="HN969" s="2285"/>
      <c r="HO969" s="2285"/>
      <c r="HP969" s="2285"/>
      <c r="HQ969" s="2285"/>
      <c r="HR969" s="2285"/>
      <c r="HS969" s="2285"/>
      <c r="HT969" s="2285"/>
      <c r="HU969" s="2285"/>
      <c r="HV969" s="2285"/>
      <c r="HW969" s="2285"/>
      <c r="HX969" s="2285"/>
      <c r="HY969" s="2285"/>
      <c r="HZ969" s="2285"/>
      <c r="IA969" s="2285"/>
      <c r="IB969" s="2285"/>
      <c r="IC969" s="2285"/>
      <c r="ID969" s="2285"/>
      <c r="IE969" s="2285"/>
      <c r="IF969" s="2285"/>
      <c r="IG969" s="2285"/>
      <c r="IH969" s="2285"/>
      <c r="II969" s="2285"/>
      <c r="IJ969" s="2285"/>
      <c r="IK969" s="2285"/>
      <c r="IL969" s="2285"/>
      <c r="IM969" s="2285"/>
      <c r="IN969" s="2285"/>
      <c r="IO969" s="2285"/>
      <c r="IP969" s="2285"/>
      <c r="IQ969" s="2285"/>
      <c r="IR969" s="2285"/>
      <c r="IS969" s="2285"/>
      <c r="IT969" s="2285"/>
      <c r="IU969" s="2285"/>
      <c r="IV969" s="2285"/>
      <c r="IW969" s="2285"/>
    </row>
    <row r="970" spans="1:257" s="2286" customFormat="1" ht="13.5" customHeight="1">
      <c r="A970" s="2281"/>
      <c r="B970" s="2282"/>
      <c r="C970" s="2282"/>
      <c r="D970" s="2282" t="s">
        <v>6576</v>
      </c>
      <c r="E970" s="2282"/>
      <c r="F970" s="2283">
        <v>2</v>
      </c>
      <c r="G970" s="2284"/>
      <c r="H970" s="3811"/>
      <c r="I970" s="3843"/>
      <c r="J970" s="2327"/>
      <c r="K970" s="2316"/>
      <c r="L970" s="187"/>
      <c r="M970" s="187"/>
      <c r="N970" s="187"/>
      <c r="O970" s="187"/>
      <c r="P970" s="187"/>
      <c r="Q970" s="187"/>
      <c r="R970" s="187"/>
      <c r="S970" s="187"/>
      <c r="T970" s="187"/>
      <c r="U970" s="187"/>
      <c r="V970" s="187"/>
      <c r="W970" s="187"/>
      <c r="X970" s="187"/>
      <c r="Y970" s="187"/>
      <c r="Z970" s="187"/>
      <c r="AA970" s="187"/>
      <c r="AB970" s="187"/>
      <c r="AC970" s="187"/>
      <c r="AD970" s="187"/>
      <c r="AE970" s="187"/>
      <c r="AF970" s="187"/>
      <c r="AG970" s="187"/>
      <c r="AH970" s="187"/>
      <c r="AI970" s="187"/>
      <c r="AJ970" s="187"/>
      <c r="AK970" s="187"/>
      <c r="AL970" s="187"/>
      <c r="AM970" s="187"/>
      <c r="AN970" s="187"/>
      <c r="AO970" s="187"/>
      <c r="AP970" s="187"/>
      <c r="AQ970" s="187"/>
      <c r="AR970" s="187"/>
      <c r="AS970" s="2285"/>
      <c r="AT970" s="2285"/>
      <c r="AU970" s="2285"/>
      <c r="AV970" s="2285"/>
      <c r="AW970" s="2285"/>
      <c r="AX970" s="2285"/>
      <c r="AY970" s="2285"/>
      <c r="AZ970" s="2285"/>
      <c r="BA970" s="2285"/>
      <c r="BB970" s="2285"/>
      <c r="BC970" s="2285"/>
      <c r="BD970" s="2285"/>
      <c r="BE970" s="2285"/>
      <c r="BF970" s="2285"/>
      <c r="BG970" s="2285"/>
      <c r="BH970" s="2285"/>
      <c r="BI970" s="2285"/>
      <c r="BJ970" s="2285"/>
      <c r="BK970" s="2285"/>
      <c r="BL970" s="2285"/>
      <c r="BM970" s="2285"/>
      <c r="BN970" s="2285"/>
      <c r="BO970" s="2285"/>
      <c r="BP970" s="2285"/>
      <c r="BQ970" s="2285"/>
      <c r="BR970" s="2285"/>
      <c r="BS970" s="2285"/>
      <c r="BT970" s="2285"/>
      <c r="BU970" s="2285"/>
      <c r="BV970" s="2285"/>
      <c r="BW970" s="2285"/>
      <c r="BX970" s="2285"/>
      <c r="BY970" s="2285"/>
      <c r="BZ970" s="2285"/>
      <c r="CA970" s="2285"/>
      <c r="CB970" s="2285"/>
      <c r="CC970" s="2285"/>
      <c r="CD970" s="2285"/>
      <c r="CE970" s="2285"/>
      <c r="CF970" s="2285"/>
      <c r="CG970" s="2285"/>
      <c r="CH970" s="2285"/>
      <c r="CI970" s="2285"/>
      <c r="CJ970" s="2285"/>
      <c r="CK970" s="2285"/>
      <c r="CL970" s="2285"/>
      <c r="CM970" s="2285"/>
      <c r="CN970" s="2285"/>
      <c r="CO970" s="2285"/>
      <c r="CP970" s="2285"/>
      <c r="CQ970" s="2285"/>
      <c r="CR970" s="2285"/>
      <c r="CS970" s="2285"/>
      <c r="CT970" s="2285"/>
      <c r="CU970" s="2285"/>
      <c r="CV970" s="2285"/>
      <c r="CW970" s="2285"/>
      <c r="CX970" s="2285"/>
      <c r="CY970" s="2285"/>
      <c r="CZ970" s="2285"/>
      <c r="DA970" s="2285"/>
      <c r="DB970" s="2285"/>
      <c r="DC970" s="2285"/>
      <c r="DD970" s="2285"/>
      <c r="DE970" s="2285"/>
      <c r="DF970" s="2285"/>
      <c r="DG970" s="2285"/>
      <c r="DH970" s="2285"/>
      <c r="DI970" s="2285"/>
      <c r="DJ970" s="2285"/>
      <c r="DK970" s="2285"/>
      <c r="DL970" s="2285"/>
      <c r="DM970" s="2285"/>
      <c r="DN970" s="2285"/>
      <c r="DO970" s="2285"/>
      <c r="DP970" s="2285"/>
      <c r="DQ970" s="2285"/>
      <c r="DR970" s="2285"/>
      <c r="DS970" s="2285"/>
      <c r="DT970" s="2285"/>
      <c r="DU970" s="2285"/>
      <c r="DV970" s="2285"/>
      <c r="DW970" s="2285"/>
      <c r="DX970" s="2285"/>
      <c r="DY970" s="2285"/>
      <c r="DZ970" s="2285"/>
      <c r="EA970" s="2285"/>
      <c r="EB970" s="2285"/>
      <c r="EC970" s="2285"/>
      <c r="ED970" s="2285"/>
      <c r="EE970" s="2285"/>
      <c r="EF970" s="2285"/>
      <c r="EG970" s="2285"/>
      <c r="EH970" s="2285"/>
      <c r="EI970" s="2285"/>
      <c r="EJ970" s="2285"/>
      <c r="EK970" s="2285"/>
      <c r="EL970" s="2285"/>
      <c r="EM970" s="2285"/>
      <c r="EN970" s="2285"/>
      <c r="EO970" s="2285"/>
      <c r="EP970" s="2285"/>
      <c r="EQ970" s="2285"/>
      <c r="ER970" s="2285"/>
      <c r="ES970" s="2285"/>
      <c r="ET970" s="2285"/>
      <c r="EU970" s="2285"/>
      <c r="EV970" s="2285"/>
      <c r="EW970" s="2285"/>
      <c r="EX970" s="2285"/>
      <c r="EY970" s="2285"/>
      <c r="EZ970" s="2285"/>
      <c r="FA970" s="2285"/>
      <c r="FB970" s="2285"/>
      <c r="FC970" s="2285"/>
      <c r="FD970" s="2285"/>
      <c r="FE970" s="2285"/>
      <c r="FF970" s="2285"/>
      <c r="FG970" s="2285"/>
      <c r="FH970" s="2285"/>
      <c r="FI970" s="2285"/>
      <c r="FJ970" s="2285"/>
      <c r="FK970" s="2285"/>
      <c r="FL970" s="2285"/>
      <c r="FM970" s="2285"/>
      <c r="FN970" s="2285"/>
      <c r="FO970" s="2285"/>
      <c r="FP970" s="2285"/>
      <c r="FQ970" s="2285"/>
      <c r="FR970" s="2285"/>
      <c r="FS970" s="2285"/>
      <c r="FT970" s="2285"/>
      <c r="FU970" s="2285"/>
      <c r="FV970" s="2285"/>
      <c r="FW970" s="2285"/>
      <c r="FX970" s="2285"/>
      <c r="FY970" s="2285"/>
      <c r="FZ970" s="2285"/>
      <c r="GA970" s="2285"/>
      <c r="GB970" s="2285"/>
      <c r="GC970" s="2285"/>
      <c r="GD970" s="2285"/>
      <c r="GE970" s="2285"/>
      <c r="GF970" s="2285"/>
      <c r="GG970" s="2285"/>
      <c r="GH970" s="2285"/>
      <c r="GI970" s="2285"/>
      <c r="GJ970" s="2285"/>
      <c r="GK970" s="2285"/>
      <c r="GL970" s="2285"/>
      <c r="GM970" s="2285"/>
      <c r="GN970" s="2285"/>
      <c r="GO970" s="2285"/>
      <c r="GP970" s="2285"/>
      <c r="GQ970" s="2285"/>
      <c r="GR970" s="2285"/>
      <c r="GS970" s="2285"/>
      <c r="GT970" s="2285"/>
      <c r="GU970" s="2285"/>
      <c r="GV970" s="2285"/>
      <c r="GW970" s="2285"/>
      <c r="GX970" s="2285"/>
      <c r="GY970" s="2285"/>
      <c r="GZ970" s="2285"/>
      <c r="HA970" s="2285"/>
      <c r="HB970" s="2285"/>
      <c r="HC970" s="2285"/>
      <c r="HD970" s="2285"/>
      <c r="HE970" s="2285"/>
      <c r="HF970" s="2285"/>
      <c r="HG970" s="2285"/>
      <c r="HH970" s="2285"/>
      <c r="HI970" s="2285"/>
      <c r="HJ970" s="2285"/>
      <c r="HK970" s="2285"/>
      <c r="HL970" s="2285"/>
      <c r="HM970" s="2285"/>
      <c r="HN970" s="2285"/>
      <c r="HO970" s="2285"/>
      <c r="HP970" s="2285"/>
      <c r="HQ970" s="2285"/>
      <c r="HR970" s="2285"/>
      <c r="HS970" s="2285"/>
      <c r="HT970" s="2285"/>
      <c r="HU970" s="2285"/>
      <c r="HV970" s="2285"/>
      <c r="HW970" s="2285"/>
      <c r="HX970" s="2285"/>
      <c r="HY970" s="2285"/>
      <c r="HZ970" s="2285"/>
      <c r="IA970" s="2285"/>
      <c r="IB970" s="2285"/>
      <c r="IC970" s="2285"/>
      <c r="ID970" s="2285"/>
      <c r="IE970" s="2285"/>
      <c r="IF970" s="2285"/>
      <c r="IG970" s="2285"/>
      <c r="IH970" s="2285"/>
      <c r="II970" s="2285"/>
      <c r="IJ970" s="2285"/>
      <c r="IK970" s="2285"/>
      <c r="IL970" s="2285"/>
      <c r="IM970" s="2285"/>
      <c r="IN970" s="2285"/>
      <c r="IO970" s="2285"/>
      <c r="IP970" s="2285"/>
      <c r="IQ970" s="2285"/>
      <c r="IR970" s="2285"/>
      <c r="IS970" s="2285"/>
      <c r="IT970" s="2285"/>
      <c r="IU970" s="2285"/>
      <c r="IV970" s="2285"/>
      <c r="IW970" s="2285"/>
    </row>
    <row r="971" spans="1:257" s="2288" customFormat="1" ht="40.5" customHeight="1">
      <c r="A971" s="2328"/>
      <c r="B971" s="2329"/>
      <c r="C971" s="193"/>
      <c r="D971" s="193" t="s">
        <v>6956</v>
      </c>
      <c r="E971" s="193"/>
      <c r="F971" s="2330"/>
      <c r="G971" s="2331"/>
      <c r="H971" s="3812"/>
      <c r="I971" s="3844"/>
      <c r="J971" s="4552"/>
      <c r="K971" s="4830"/>
      <c r="L971" s="1512"/>
      <c r="M971" s="4830"/>
      <c r="N971" s="4830"/>
      <c r="O971" s="4830"/>
      <c r="P971" s="4830"/>
      <c r="Q971" s="4830"/>
      <c r="R971" s="4830"/>
      <c r="S971" s="4830"/>
      <c r="T971" s="4830"/>
      <c r="U971" s="4830"/>
      <c r="V971" s="1512"/>
      <c r="W971" s="4830"/>
      <c r="X971" s="4830"/>
      <c r="Y971" s="2290"/>
      <c r="Z971" s="2290"/>
      <c r="AA971" s="2287"/>
      <c r="AB971" s="2287"/>
      <c r="AC971" s="2287"/>
      <c r="AD971" s="2287"/>
      <c r="AE971" s="2287"/>
      <c r="AF971" s="2287"/>
      <c r="AG971" s="2287"/>
      <c r="AH971" s="2287"/>
      <c r="AI971" s="2287"/>
      <c r="AJ971" s="2287"/>
      <c r="AK971" s="2287"/>
      <c r="AL971" s="2287"/>
      <c r="AM971" s="2287"/>
      <c r="AN971" s="2287"/>
      <c r="AO971" s="2287"/>
      <c r="AP971" s="2287"/>
      <c r="AQ971" s="2287"/>
      <c r="AR971" s="2287"/>
      <c r="AS971" s="2287"/>
      <c r="AT971" s="2287"/>
      <c r="AU971" s="2287"/>
      <c r="AV971" s="2287"/>
      <c r="AW971" s="2287"/>
      <c r="AX971" s="2287"/>
      <c r="AY971" s="2287"/>
      <c r="AZ971" s="2287"/>
      <c r="BA971" s="2287"/>
      <c r="BB971" s="2287"/>
      <c r="BC971" s="2287"/>
      <c r="BD971" s="2287"/>
      <c r="BE971" s="2287"/>
      <c r="BF971" s="2287"/>
      <c r="BG971" s="2287"/>
      <c r="BH971" s="2287"/>
      <c r="BI971" s="2287"/>
      <c r="BJ971" s="2287"/>
      <c r="BK971" s="2287"/>
      <c r="BL971" s="2287"/>
      <c r="BM971" s="2287"/>
      <c r="BN971" s="2287"/>
      <c r="BO971" s="2287"/>
      <c r="BP971" s="2287"/>
      <c r="BQ971" s="2287"/>
      <c r="BR971" s="2287"/>
      <c r="BS971" s="2287"/>
      <c r="BT971" s="2287"/>
      <c r="BU971" s="2287"/>
      <c r="BV971" s="2287"/>
      <c r="BW971" s="2287"/>
      <c r="BX971" s="2287"/>
      <c r="BY971" s="2287"/>
      <c r="BZ971" s="2287"/>
      <c r="CA971" s="2287"/>
      <c r="CB971" s="2287"/>
      <c r="CC971" s="2287"/>
      <c r="CD971" s="2287"/>
      <c r="CE971" s="2287"/>
      <c r="CF971" s="2287"/>
      <c r="CG971" s="2287"/>
      <c r="CH971" s="2287"/>
      <c r="CI971" s="2287"/>
      <c r="CJ971" s="2287"/>
      <c r="CK971" s="2287"/>
      <c r="CL971" s="2287"/>
      <c r="CM971" s="2287"/>
      <c r="CN971" s="2287"/>
      <c r="CO971" s="2287"/>
      <c r="CP971" s="2287"/>
      <c r="CQ971" s="2287"/>
      <c r="CR971" s="2287"/>
      <c r="CS971" s="2287"/>
      <c r="CT971" s="2287"/>
      <c r="CU971" s="2287"/>
      <c r="CV971" s="2287"/>
      <c r="CW971" s="2287"/>
      <c r="CX971" s="2287"/>
      <c r="CY971" s="2287"/>
      <c r="CZ971" s="2287"/>
      <c r="DA971" s="2287"/>
      <c r="DB971" s="2287"/>
      <c r="DC971" s="2287"/>
      <c r="DD971" s="2287"/>
      <c r="DE971" s="2287"/>
      <c r="DF971" s="2287"/>
      <c r="DG971" s="2287"/>
      <c r="DH971" s="2287"/>
      <c r="DI971" s="2287"/>
      <c r="DJ971" s="2287"/>
      <c r="DK971" s="2287"/>
      <c r="DL971" s="2287"/>
      <c r="DM971" s="2287"/>
      <c r="DN971" s="2287"/>
      <c r="DO971" s="2287"/>
      <c r="DP971" s="2287"/>
      <c r="DQ971" s="2287"/>
      <c r="DR971" s="2287"/>
      <c r="DS971" s="2287"/>
      <c r="DT971" s="2287"/>
    </row>
    <row r="972" spans="1:257" s="2290" customFormat="1" ht="13.5" customHeight="1">
      <c r="A972" s="4770">
        <v>181</v>
      </c>
      <c r="B972" s="4772" t="s">
        <v>1007</v>
      </c>
      <c r="C972" s="4766" t="s">
        <v>6957</v>
      </c>
      <c r="D972" s="4773" t="s">
        <v>6958</v>
      </c>
      <c r="E972" s="4773" t="s">
        <v>155</v>
      </c>
      <c r="F972" s="210">
        <f>ROUND(SUM(F975:F976),3)</f>
        <v>2</v>
      </c>
      <c r="G972" s="4774"/>
      <c r="H972" s="3789">
        <f>ROUND(F972*G972,2)</f>
        <v>0</v>
      </c>
      <c r="I972" s="3821"/>
      <c r="J972" s="153" t="s">
        <v>60</v>
      </c>
      <c r="K972" s="4898"/>
    </row>
    <row r="973" spans="1:257" s="2290" customFormat="1" ht="13.5" customHeight="1">
      <c r="A973" s="4775"/>
      <c r="B973" s="4776"/>
      <c r="C973" s="4777"/>
      <c r="D973" s="4777" t="s">
        <v>6959</v>
      </c>
      <c r="E973" s="4777"/>
      <c r="F973" s="4778"/>
      <c r="G973" s="4779"/>
      <c r="H973" s="3817"/>
      <c r="I973" s="3850"/>
      <c r="J973" s="4555"/>
    </row>
    <row r="974" spans="1:257" s="2286" customFormat="1" ht="13.5" customHeight="1">
      <c r="A974" s="2281"/>
      <c r="B974" s="2282"/>
      <c r="C974" s="2282"/>
      <c r="D974" s="2282" t="s">
        <v>6960</v>
      </c>
      <c r="E974" s="2282"/>
      <c r="F974" s="2283"/>
      <c r="G974" s="2284"/>
      <c r="H974" s="3811"/>
      <c r="I974" s="3843"/>
      <c r="J974" s="2327"/>
      <c r="K974" s="2316"/>
      <c r="L974" s="187"/>
      <c r="M974" s="187"/>
      <c r="N974" s="187"/>
      <c r="O974" s="187"/>
      <c r="P974" s="187"/>
      <c r="Q974" s="187"/>
      <c r="R974" s="187"/>
      <c r="S974" s="187"/>
      <c r="T974" s="187"/>
      <c r="U974" s="187"/>
      <c r="V974" s="187"/>
      <c r="W974" s="187"/>
      <c r="X974" s="187"/>
      <c r="Y974" s="187"/>
      <c r="Z974" s="187"/>
      <c r="AA974" s="187"/>
      <c r="AB974" s="187"/>
      <c r="AC974" s="187"/>
      <c r="AD974" s="187"/>
      <c r="AE974" s="187"/>
      <c r="AF974" s="187"/>
      <c r="AG974" s="187"/>
      <c r="AH974" s="187"/>
      <c r="AI974" s="187"/>
      <c r="AJ974" s="187"/>
      <c r="AK974" s="187"/>
      <c r="AL974" s="187"/>
      <c r="AM974" s="187"/>
      <c r="AN974" s="187"/>
      <c r="AO974" s="187"/>
      <c r="AP974" s="187"/>
      <c r="AQ974" s="187"/>
      <c r="AR974" s="187"/>
      <c r="AS974" s="2285"/>
      <c r="AT974" s="2285"/>
      <c r="AU974" s="2285"/>
      <c r="AV974" s="2285"/>
      <c r="AW974" s="2285"/>
      <c r="AX974" s="2285"/>
      <c r="AY974" s="2285"/>
      <c r="AZ974" s="2285"/>
      <c r="BA974" s="2285"/>
      <c r="BB974" s="2285"/>
      <c r="BC974" s="2285"/>
      <c r="BD974" s="2285"/>
      <c r="BE974" s="2285"/>
      <c r="BF974" s="2285"/>
      <c r="BG974" s="2285"/>
      <c r="BH974" s="2285"/>
      <c r="BI974" s="2285"/>
      <c r="BJ974" s="2285"/>
      <c r="BK974" s="2285"/>
      <c r="BL974" s="2285"/>
      <c r="BM974" s="2285"/>
      <c r="BN974" s="2285"/>
      <c r="BO974" s="2285"/>
      <c r="BP974" s="2285"/>
      <c r="BQ974" s="2285"/>
      <c r="BR974" s="2285"/>
      <c r="BS974" s="2285"/>
      <c r="BT974" s="2285"/>
      <c r="BU974" s="2285"/>
      <c r="BV974" s="2285"/>
      <c r="BW974" s="2285"/>
      <c r="BX974" s="2285"/>
      <c r="BY974" s="2285"/>
      <c r="BZ974" s="2285"/>
      <c r="CA974" s="2285"/>
      <c r="CB974" s="2285"/>
      <c r="CC974" s="2285"/>
      <c r="CD974" s="2285"/>
      <c r="CE974" s="2285"/>
      <c r="CF974" s="2285"/>
      <c r="CG974" s="2285"/>
      <c r="CH974" s="2285"/>
      <c r="CI974" s="2285"/>
      <c r="CJ974" s="2285"/>
      <c r="CK974" s="2285"/>
      <c r="CL974" s="2285"/>
      <c r="CM974" s="2285"/>
      <c r="CN974" s="2285"/>
      <c r="CO974" s="2285"/>
      <c r="CP974" s="2285"/>
      <c r="CQ974" s="2285"/>
      <c r="CR974" s="2285"/>
      <c r="CS974" s="2285"/>
      <c r="CT974" s="2285"/>
      <c r="CU974" s="2285"/>
      <c r="CV974" s="2285"/>
      <c r="CW974" s="2285"/>
      <c r="CX974" s="2285"/>
      <c r="CY974" s="2285"/>
      <c r="CZ974" s="2285"/>
      <c r="DA974" s="2285"/>
      <c r="DB974" s="2285"/>
      <c r="DC974" s="2285"/>
      <c r="DD974" s="2285"/>
      <c r="DE974" s="2285"/>
      <c r="DF974" s="2285"/>
      <c r="DG974" s="2285"/>
      <c r="DH974" s="2285"/>
      <c r="DI974" s="2285"/>
      <c r="DJ974" s="2285"/>
      <c r="DK974" s="2285"/>
      <c r="DL974" s="2285"/>
      <c r="DM974" s="2285"/>
      <c r="DN974" s="2285"/>
      <c r="DO974" s="2285"/>
      <c r="DP974" s="2285"/>
      <c r="DQ974" s="2285"/>
      <c r="DR974" s="2285"/>
      <c r="DS974" s="2285"/>
      <c r="DT974" s="2285"/>
      <c r="DU974" s="2285"/>
      <c r="DV974" s="2285"/>
      <c r="DW974" s="2285"/>
      <c r="DX974" s="2285"/>
      <c r="DY974" s="2285"/>
      <c r="DZ974" s="2285"/>
      <c r="EA974" s="2285"/>
      <c r="EB974" s="2285"/>
      <c r="EC974" s="2285"/>
      <c r="ED974" s="2285"/>
      <c r="EE974" s="2285"/>
      <c r="EF974" s="2285"/>
      <c r="EG974" s="2285"/>
      <c r="EH974" s="2285"/>
      <c r="EI974" s="2285"/>
      <c r="EJ974" s="2285"/>
      <c r="EK974" s="2285"/>
      <c r="EL974" s="2285"/>
      <c r="EM974" s="2285"/>
      <c r="EN974" s="2285"/>
      <c r="EO974" s="2285"/>
      <c r="EP974" s="2285"/>
      <c r="EQ974" s="2285"/>
      <c r="ER974" s="2285"/>
      <c r="ES974" s="2285"/>
      <c r="ET974" s="2285"/>
      <c r="EU974" s="2285"/>
      <c r="EV974" s="2285"/>
      <c r="EW974" s="2285"/>
      <c r="EX974" s="2285"/>
      <c r="EY974" s="2285"/>
      <c r="EZ974" s="2285"/>
      <c r="FA974" s="2285"/>
      <c r="FB974" s="2285"/>
      <c r="FC974" s="2285"/>
      <c r="FD974" s="2285"/>
      <c r="FE974" s="2285"/>
      <c r="FF974" s="2285"/>
      <c r="FG974" s="2285"/>
      <c r="FH974" s="2285"/>
      <c r="FI974" s="2285"/>
      <c r="FJ974" s="2285"/>
      <c r="FK974" s="2285"/>
      <c r="FL974" s="2285"/>
      <c r="FM974" s="2285"/>
      <c r="FN974" s="2285"/>
      <c r="FO974" s="2285"/>
      <c r="FP974" s="2285"/>
      <c r="FQ974" s="2285"/>
      <c r="FR974" s="2285"/>
      <c r="FS974" s="2285"/>
      <c r="FT974" s="2285"/>
      <c r="FU974" s="2285"/>
      <c r="FV974" s="2285"/>
      <c r="FW974" s="2285"/>
      <c r="FX974" s="2285"/>
      <c r="FY974" s="2285"/>
      <c r="FZ974" s="2285"/>
      <c r="GA974" s="2285"/>
      <c r="GB974" s="2285"/>
      <c r="GC974" s="2285"/>
      <c r="GD974" s="2285"/>
      <c r="GE974" s="2285"/>
      <c r="GF974" s="2285"/>
      <c r="GG974" s="2285"/>
      <c r="GH974" s="2285"/>
      <c r="GI974" s="2285"/>
      <c r="GJ974" s="2285"/>
      <c r="GK974" s="2285"/>
      <c r="GL974" s="2285"/>
      <c r="GM974" s="2285"/>
      <c r="GN974" s="2285"/>
      <c r="GO974" s="2285"/>
      <c r="GP974" s="2285"/>
      <c r="GQ974" s="2285"/>
      <c r="GR974" s="2285"/>
      <c r="GS974" s="2285"/>
      <c r="GT974" s="2285"/>
      <c r="GU974" s="2285"/>
      <c r="GV974" s="2285"/>
      <c r="GW974" s="2285"/>
      <c r="GX974" s="2285"/>
      <c r="GY974" s="2285"/>
      <c r="GZ974" s="2285"/>
      <c r="HA974" s="2285"/>
      <c r="HB974" s="2285"/>
      <c r="HC974" s="2285"/>
      <c r="HD974" s="2285"/>
      <c r="HE974" s="2285"/>
      <c r="HF974" s="2285"/>
      <c r="HG974" s="2285"/>
      <c r="HH974" s="2285"/>
      <c r="HI974" s="2285"/>
      <c r="HJ974" s="2285"/>
      <c r="HK974" s="2285"/>
      <c r="HL974" s="2285"/>
      <c r="HM974" s="2285"/>
      <c r="HN974" s="2285"/>
      <c r="HO974" s="2285"/>
      <c r="HP974" s="2285"/>
      <c r="HQ974" s="2285"/>
      <c r="HR974" s="2285"/>
      <c r="HS974" s="2285"/>
      <c r="HT974" s="2285"/>
      <c r="HU974" s="2285"/>
      <c r="HV974" s="2285"/>
      <c r="HW974" s="2285"/>
      <c r="HX974" s="2285"/>
      <c r="HY974" s="2285"/>
      <c r="HZ974" s="2285"/>
      <c r="IA974" s="2285"/>
      <c r="IB974" s="2285"/>
      <c r="IC974" s="2285"/>
      <c r="ID974" s="2285"/>
      <c r="IE974" s="2285"/>
      <c r="IF974" s="2285"/>
      <c r="IG974" s="2285"/>
      <c r="IH974" s="2285"/>
      <c r="II974" s="2285"/>
      <c r="IJ974" s="2285"/>
      <c r="IK974" s="2285"/>
      <c r="IL974" s="2285"/>
      <c r="IM974" s="2285"/>
      <c r="IN974" s="2285"/>
      <c r="IO974" s="2285"/>
      <c r="IP974" s="2285"/>
      <c r="IQ974" s="2285"/>
      <c r="IR974" s="2285"/>
      <c r="IS974" s="2285"/>
      <c r="IT974" s="2285"/>
      <c r="IU974" s="2285"/>
      <c r="IV974" s="2285"/>
      <c r="IW974" s="2285"/>
    </row>
    <row r="975" spans="1:257" s="2286" customFormat="1" ht="13.5" customHeight="1">
      <c r="A975" s="2281"/>
      <c r="B975" s="2282"/>
      <c r="C975" s="2282"/>
      <c r="D975" s="2282" t="s">
        <v>6575</v>
      </c>
      <c r="E975" s="2282"/>
      <c r="F975" s="2283">
        <v>1</v>
      </c>
      <c r="G975" s="2284"/>
      <c r="H975" s="3811"/>
      <c r="I975" s="3843"/>
      <c r="J975" s="2327"/>
      <c r="K975" s="2316"/>
      <c r="L975" s="187"/>
      <c r="M975" s="187"/>
      <c r="N975" s="187"/>
      <c r="O975" s="187"/>
      <c r="P975" s="187"/>
      <c r="Q975" s="187"/>
      <c r="R975" s="187"/>
      <c r="S975" s="187"/>
      <c r="T975" s="187"/>
      <c r="U975" s="187"/>
      <c r="V975" s="187"/>
      <c r="W975" s="187"/>
      <c r="X975" s="187"/>
      <c r="Y975" s="187"/>
      <c r="Z975" s="187"/>
      <c r="AA975" s="187"/>
      <c r="AB975" s="187"/>
      <c r="AC975" s="187"/>
      <c r="AD975" s="187"/>
      <c r="AE975" s="187"/>
      <c r="AF975" s="187"/>
      <c r="AG975" s="187"/>
      <c r="AH975" s="187"/>
      <c r="AI975" s="187"/>
      <c r="AJ975" s="187"/>
      <c r="AK975" s="187"/>
      <c r="AL975" s="187"/>
      <c r="AM975" s="187"/>
      <c r="AN975" s="187"/>
      <c r="AO975" s="187"/>
      <c r="AP975" s="187"/>
      <c r="AQ975" s="187"/>
      <c r="AR975" s="187"/>
      <c r="AS975" s="2285"/>
      <c r="AT975" s="2285"/>
      <c r="AU975" s="2285"/>
      <c r="AV975" s="2285"/>
      <c r="AW975" s="2285"/>
      <c r="AX975" s="2285"/>
      <c r="AY975" s="2285"/>
      <c r="AZ975" s="2285"/>
      <c r="BA975" s="2285"/>
      <c r="BB975" s="2285"/>
      <c r="BC975" s="2285"/>
      <c r="BD975" s="2285"/>
      <c r="BE975" s="2285"/>
      <c r="BF975" s="2285"/>
      <c r="BG975" s="2285"/>
      <c r="BH975" s="2285"/>
      <c r="BI975" s="2285"/>
      <c r="BJ975" s="2285"/>
      <c r="BK975" s="2285"/>
      <c r="BL975" s="2285"/>
      <c r="BM975" s="2285"/>
      <c r="BN975" s="2285"/>
      <c r="BO975" s="2285"/>
      <c r="BP975" s="2285"/>
      <c r="BQ975" s="2285"/>
      <c r="BR975" s="2285"/>
      <c r="BS975" s="2285"/>
      <c r="BT975" s="2285"/>
      <c r="BU975" s="2285"/>
      <c r="BV975" s="2285"/>
      <c r="BW975" s="2285"/>
      <c r="BX975" s="2285"/>
      <c r="BY975" s="2285"/>
      <c r="BZ975" s="2285"/>
      <c r="CA975" s="2285"/>
      <c r="CB975" s="2285"/>
      <c r="CC975" s="2285"/>
      <c r="CD975" s="2285"/>
      <c r="CE975" s="2285"/>
      <c r="CF975" s="2285"/>
      <c r="CG975" s="2285"/>
      <c r="CH975" s="2285"/>
      <c r="CI975" s="2285"/>
      <c r="CJ975" s="2285"/>
      <c r="CK975" s="2285"/>
      <c r="CL975" s="2285"/>
      <c r="CM975" s="2285"/>
      <c r="CN975" s="2285"/>
      <c r="CO975" s="2285"/>
      <c r="CP975" s="2285"/>
      <c r="CQ975" s="2285"/>
      <c r="CR975" s="2285"/>
      <c r="CS975" s="2285"/>
      <c r="CT975" s="2285"/>
      <c r="CU975" s="2285"/>
      <c r="CV975" s="2285"/>
      <c r="CW975" s="2285"/>
      <c r="CX975" s="2285"/>
      <c r="CY975" s="2285"/>
      <c r="CZ975" s="2285"/>
      <c r="DA975" s="2285"/>
      <c r="DB975" s="2285"/>
      <c r="DC975" s="2285"/>
      <c r="DD975" s="2285"/>
      <c r="DE975" s="2285"/>
      <c r="DF975" s="2285"/>
      <c r="DG975" s="2285"/>
      <c r="DH975" s="2285"/>
      <c r="DI975" s="2285"/>
      <c r="DJ975" s="2285"/>
      <c r="DK975" s="2285"/>
      <c r="DL975" s="2285"/>
      <c r="DM975" s="2285"/>
      <c r="DN975" s="2285"/>
      <c r="DO975" s="2285"/>
      <c r="DP975" s="2285"/>
      <c r="DQ975" s="2285"/>
      <c r="DR975" s="2285"/>
      <c r="DS975" s="2285"/>
      <c r="DT975" s="2285"/>
      <c r="DU975" s="2285"/>
      <c r="DV975" s="2285"/>
      <c r="DW975" s="2285"/>
      <c r="DX975" s="2285"/>
      <c r="DY975" s="2285"/>
      <c r="DZ975" s="2285"/>
      <c r="EA975" s="2285"/>
      <c r="EB975" s="2285"/>
      <c r="EC975" s="2285"/>
      <c r="ED975" s="2285"/>
      <c r="EE975" s="2285"/>
      <c r="EF975" s="2285"/>
      <c r="EG975" s="2285"/>
      <c r="EH975" s="2285"/>
      <c r="EI975" s="2285"/>
      <c r="EJ975" s="2285"/>
      <c r="EK975" s="2285"/>
      <c r="EL975" s="2285"/>
      <c r="EM975" s="2285"/>
      <c r="EN975" s="2285"/>
      <c r="EO975" s="2285"/>
      <c r="EP975" s="2285"/>
      <c r="EQ975" s="2285"/>
      <c r="ER975" s="2285"/>
      <c r="ES975" s="2285"/>
      <c r="ET975" s="2285"/>
      <c r="EU975" s="2285"/>
      <c r="EV975" s="2285"/>
      <c r="EW975" s="2285"/>
      <c r="EX975" s="2285"/>
      <c r="EY975" s="2285"/>
      <c r="EZ975" s="2285"/>
      <c r="FA975" s="2285"/>
      <c r="FB975" s="2285"/>
      <c r="FC975" s="2285"/>
      <c r="FD975" s="2285"/>
      <c r="FE975" s="2285"/>
      <c r="FF975" s="2285"/>
      <c r="FG975" s="2285"/>
      <c r="FH975" s="2285"/>
      <c r="FI975" s="2285"/>
      <c r="FJ975" s="2285"/>
      <c r="FK975" s="2285"/>
      <c r="FL975" s="2285"/>
      <c r="FM975" s="2285"/>
      <c r="FN975" s="2285"/>
      <c r="FO975" s="2285"/>
      <c r="FP975" s="2285"/>
      <c r="FQ975" s="2285"/>
      <c r="FR975" s="2285"/>
      <c r="FS975" s="2285"/>
      <c r="FT975" s="2285"/>
      <c r="FU975" s="2285"/>
      <c r="FV975" s="2285"/>
      <c r="FW975" s="2285"/>
      <c r="FX975" s="2285"/>
      <c r="FY975" s="2285"/>
      <c r="FZ975" s="2285"/>
      <c r="GA975" s="2285"/>
      <c r="GB975" s="2285"/>
      <c r="GC975" s="2285"/>
      <c r="GD975" s="2285"/>
      <c r="GE975" s="2285"/>
      <c r="GF975" s="2285"/>
      <c r="GG975" s="2285"/>
      <c r="GH975" s="2285"/>
      <c r="GI975" s="2285"/>
      <c r="GJ975" s="2285"/>
      <c r="GK975" s="2285"/>
      <c r="GL975" s="2285"/>
      <c r="GM975" s="2285"/>
      <c r="GN975" s="2285"/>
      <c r="GO975" s="2285"/>
      <c r="GP975" s="2285"/>
      <c r="GQ975" s="2285"/>
      <c r="GR975" s="2285"/>
      <c r="GS975" s="2285"/>
      <c r="GT975" s="2285"/>
      <c r="GU975" s="2285"/>
      <c r="GV975" s="2285"/>
      <c r="GW975" s="2285"/>
      <c r="GX975" s="2285"/>
      <c r="GY975" s="2285"/>
      <c r="GZ975" s="2285"/>
      <c r="HA975" s="2285"/>
      <c r="HB975" s="2285"/>
      <c r="HC975" s="2285"/>
      <c r="HD975" s="2285"/>
      <c r="HE975" s="2285"/>
      <c r="HF975" s="2285"/>
      <c r="HG975" s="2285"/>
      <c r="HH975" s="2285"/>
      <c r="HI975" s="2285"/>
      <c r="HJ975" s="2285"/>
      <c r="HK975" s="2285"/>
      <c r="HL975" s="2285"/>
      <c r="HM975" s="2285"/>
      <c r="HN975" s="2285"/>
      <c r="HO975" s="2285"/>
      <c r="HP975" s="2285"/>
      <c r="HQ975" s="2285"/>
      <c r="HR975" s="2285"/>
      <c r="HS975" s="2285"/>
      <c r="HT975" s="2285"/>
      <c r="HU975" s="2285"/>
      <c r="HV975" s="2285"/>
      <c r="HW975" s="2285"/>
      <c r="HX975" s="2285"/>
      <c r="HY975" s="2285"/>
      <c r="HZ975" s="2285"/>
      <c r="IA975" s="2285"/>
      <c r="IB975" s="2285"/>
      <c r="IC975" s="2285"/>
      <c r="ID975" s="2285"/>
      <c r="IE975" s="2285"/>
      <c r="IF975" s="2285"/>
      <c r="IG975" s="2285"/>
      <c r="IH975" s="2285"/>
      <c r="II975" s="2285"/>
      <c r="IJ975" s="2285"/>
      <c r="IK975" s="2285"/>
      <c r="IL975" s="2285"/>
      <c r="IM975" s="2285"/>
      <c r="IN975" s="2285"/>
      <c r="IO975" s="2285"/>
      <c r="IP975" s="2285"/>
      <c r="IQ975" s="2285"/>
      <c r="IR975" s="2285"/>
      <c r="IS975" s="2285"/>
      <c r="IT975" s="2285"/>
      <c r="IU975" s="2285"/>
      <c r="IV975" s="2285"/>
      <c r="IW975" s="2285"/>
    </row>
    <row r="976" spans="1:257" s="2286" customFormat="1" ht="13.5" customHeight="1">
      <c r="A976" s="2281"/>
      <c r="B976" s="2282"/>
      <c r="C976" s="2282"/>
      <c r="D976" s="2282" t="s">
        <v>6576</v>
      </c>
      <c r="E976" s="2282"/>
      <c r="F976" s="2283">
        <v>1</v>
      </c>
      <c r="G976" s="2284"/>
      <c r="H976" s="3811"/>
      <c r="I976" s="3843"/>
      <c r="J976" s="2327"/>
      <c r="K976" s="2316"/>
      <c r="L976" s="187"/>
      <c r="M976" s="187"/>
      <c r="N976" s="187"/>
      <c r="O976" s="187"/>
      <c r="P976" s="187"/>
      <c r="Q976" s="187"/>
      <c r="R976" s="187"/>
      <c r="S976" s="187"/>
      <c r="T976" s="187"/>
      <c r="U976" s="187"/>
      <c r="V976" s="187"/>
      <c r="W976" s="187"/>
      <c r="X976" s="187"/>
      <c r="Y976" s="187"/>
      <c r="Z976" s="187"/>
      <c r="AA976" s="187"/>
      <c r="AB976" s="187"/>
      <c r="AC976" s="187"/>
      <c r="AD976" s="187"/>
      <c r="AE976" s="187"/>
      <c r="AF976" s="187"/>
      <c r="AG976" s="187"/>
      <c r="AH976" s="187"/>
      <c r="AI976" s="187"/>
      <c r="AJ976" s="187"/>
      <c r="AK976" s="187"/>
      <c r="AL976" s="187"/>
      <c r="AM976" s="187"/>
      <c r="AN976" s="187"/>
      <c r="AO976" s="187"/>
      <c r="AP976" s="187"/>
      <c r="AQ976" s="187"/>
      <c r="AR976" s="187"/>
      <c r="AS976" s="2285"/>
      <c r="AT976" s="2285"/>
      <c r="AU976" s="2285"/>
      <c r="AV976" s="2285"/>
      <c r="AW976" s="2285"/>
      <c r="AX976" s="2285"/>
      <c r="AY976" s="2285"/>
      <c r="AZ976" s="2285"/>
      <c r="BA976" s="2285"/>
      <c r="BB976" s="2285"/>
      <c r="BC976" s="2285"/>
      <c r="BD976" s="2285"/>
      <c r="BE976" s="2285"/>
      <c r="BF976" s="2285"/>
      <c r="BG976" s="2285"/>
      <c r="BH976" s="2285"/>
      <c r="BI976" s="2285"/>
      <c r="BJ976" s="2285"/>
      <c r="BK976" s="2285"/>
      <c r="BL976" s="2285"/>
      <c r="BM976" s="2285"/>
      <c r="BN976" s="2285"/>
      <c r="BO976" s="2285"/>
      <c r="BP976" s="2285"/>
      <c r="BQ976" s="2285"/>
      <c r="BR976" s="2285"/>
      <c r="BS976" s="2285"/>
      <c r="BT976" s="2285"/>
      <c r="BU976" s="2285"/>
      <c r="BV976" s="2285"/>
      <c r="BW976" s="2285"/>
      <c r="BX976" s="2285"/>
      <c r="BY976" s="2285"/>
      <c r="BZ976" s="2285"/>
      <c r="CA976" s="2285"/>
      <c r="CB976" s="2285"/>
      <c r="CC976" s="2285"/>
      <c r="CD976" s="2285"/>
      <c r="CE976" s="2285"/>
      <c r="CF976" s="2285"/>
      <c r="CG976" s="2285"/>
      <c r="CH976" s="2285"/>
      <c r="CI976" s="2285"/>
      <c r="CJ976" s="2285"/>
      <c r="CK976" s="2285"/>
      <c r="CL976" s="2285"/>
      <c r="CM976" s="2285"/>
      <c r="CN976" s="2285"/>
      <c r="CO976" s="2285"/>
      <c r="CP976" s="2285"/>
      <c r="CQ976" s="2285"/>
      <c r="CR976" s="2285"/>
      <c r="CS976" s="2285"/>
      <c r="CT976" s="2285"/>
      <c r="CU976" s="2285"/>
      <c r="CV976" s="2285"/>
      <c r="CW976" s="2285"/>
      <c r="CX976" s="2285"/>
      <c r="CY976" s="2285"/>
      <c r="CZ976" s="2285"/>
      <c r="DA976" s="2285"/>
      <c r="DB976" s="2285"/>
      <c r="DC976" s="2285"/>
      <c r="DD976" s="2285"/>
      <c r="DE976" s="2285"/>
      <c r="DF976" s="2285"/>
      <c r="DG976" s="2285"/>
      <c r="DH976" s="2285"/>
      <c r="DI976" s="2285"/>
      <c r="DJ976" s="2285"/>
      <c r="DK976" s="2285"/>
      <c r="DL976" s="2285"/>
      <c r="DM976" s="2285"/>
      <c r="DN976" s="2285"/>
      <c r="DO976" s="2285"/>
      <c r="DP976" s="2285"/>
      <c r="DQ976" s="2285"/>
      <c r="DR976" s="2285"/>
      <c r="DS976" s="2285"/>
      <c r="DT976" s="2285"/>
      <c r="DU976" s="2285"/>
      <c r="DV976" s="2285"/>
      <c r="DW976" s="2285"/>
      <c r="DX976" s="2285"/>
      <c r="DY976" s="2285"/>
      <c r="DZ976" s="2285"/>
      <c r="EA976" s="2285"/>
      <c r="EB976" s="2285"/>
      <c r="EC976" s="2285"/>
      <c r="ED976" s="2285"/>
      <c r="EE976" s="2285"/>
      <c r="EF976" s="2285"/>
      <c r="EG976" s="2285"/>
      <c r="EH976" s="2285"/>
      <c r="EI976" s="2285"/>
      <c r="EJ976" s="2285"/>
      <c r="EK976" s="2285"/>
      <c r="EL976" s="2285"/>
      <c r="EM976" s="2285"/>
      <c r="EN976" s="2285"/>
      <c r="EO976" s="2285"/>
      <c r="EP976" s="2285"/>
      <c r="EQ976" s="2285"/>
      <c r="ER976" s="2285"/>
      <c r="ES976" s="2285"/>
      <c r="ET976" s="2285"/>
      <c r="EU976" s="2285"/>
      <c r="EV976" s="2285"/>
      <c r="EW976" s="2285"/>
      <c r="EX976" s="2285"/>
      <c r="EY976" s="2285"/>
      <c r="EZ976" s="2285"/>
      <c r="FA976" s="2285"/>
      <c r="FB976" s="2285"/>
      <c r="FC976" s="2285"/>
      <c r="FD976" s="2285"/>
      <c r="FE976" s="2285"/>
      <c r="FF976" s="2285"/>
      <c r="FG976" s="2285"/>
      <c r="FH976" s="2285"/>
      <c r="FI976" s="2285"/>
      <c r="FJ976" s="2285"/>
      <c r="FK976" s="2285"/>
      <c r="FL976" s="2285"/>
      <c r="FM976" s="2285"/>
      <c r="FN976" s="2285"/>
      <c r="FO976" s="2285"/>
      <c r="FP976" s="2285"/>
      <c r="FQ976" s="2285"/>
      <c r="FR976" s="2285"/>
      <c r="FS976" s="2285"/>
      <c r="FT976" s="2285"/>
      <c r="FU976" s="2285"/>
      <c r="FV976" s="2285"/>
      <c r="FW976" s="2285"/>
      <c r="FX976" s="2285"/>
      <c r="FY976" s="2285"/>
      <c r="FZ976" s="2285"/>
      <c r="GA976" s="2285"/>
      <c r="GB976" s="2285"/>
      <c r="GC976" s="2285"/>
      <c r="GD976" s="2285"/>
      <c r="GE976" s="2285"/>
      <c r="GF976" s="2285"/>
      <c r="GG976" s="2285"/>
      <c r="GH976" s="2285"/>
      <c r="GI976" s="2285"/>
      <c r="GJ976" s="2285"/>
      <c r="GK976" s="2285"/>
      <c r="GL976" s="2285"/>
      <c r="GM976" s="2285"/>
      <c r="GN976" s="2285"/>
      <c r="GO976" s="2285"/>
      <c r="GP976" s="2285"/>
      <c r="GQ976" s="2285"/>
      <c r="GR976" s="2285"/>
      <c r="GS976" s="2285"/>
      <c r="GT976" s="2285"/>
      <c r="GU976" s="2285"/>
      <c r="GV976" s="2285"/>
      <c r="GW976" s="2285"/>
      <c r="GX976" s="2285"/>
      <c r="GY976" s="2285"/>
      <c r="GZ976" s="2285"/>
      <c r="HA976" s="2285"/>
      <c r="HB976" s="2285"/>
      <c r="HC976" s="2285"/>
      <c r="HD976" s="2285"/>
      <c r="HE976" s="2285"/>
      <c r="HF976" s="2285"/>
      <c r="HG976" s="2285"/>
      <c r="HH976" s="2285"/>
      <c r="HI976" s="2285"/>
      <c r="HJ976" s="2285"/>
      <c r="HK976" s="2285"/>
      <c r="HL976" s="2285"/>
      <c r="HM976" s="2285"/>
      <c r="HN976" s="2285"/>
      <c r="HO976" s="2285"/>
      <c r="HP976" s="2285"/>
      <c r="HQ976" s="2285"/>
      <c r="HR976" s="2285"/>
      <c r="HS976" s="2285"/>
      <c r="HT976" s="2285"/>
      <c r="HU976" s="2285"/>
      <c r="HV976" s="2285"/>
      <c r="HW976" s="2285"/>
      <c r="HX976" s="2285"/>
      <c r="HY976" s="2285"/>
      <c r="HZ976" s="2285"/>
      <c r="IA976" s="2285"/>
      <c r="IB976" s="2285"/>
      <c r="IC976" s="2285"/>
      <c r="ID976" s="2285"/>
      <c r="IE976" s="2285"/>
      <c r="IF976" s="2285"/>
      <c r="IG976" s="2285"/>
      <c r="IH976" s="2285"/>
      <c r="II976" s="2285"/>
      <c r="IJ976" s="2285"/>
      <c r="IK976" s="2285"/>
      <c r="IL976" s="2285"/>
      <c r="IM976" s="2285"/>
      <c r="IN976" s="2285"/>
      <c r="IO976" s="2285"/>
      <c r="IP976" s="2285"/>
      <c r="IQ976" s="2285"/>
      <c r="IR976" s="2285"/>
      <c r="IS976" s="2285"/>
      <c r="IT976" s="2285"/>
      <c r="IU976" s="2285"/>
      <c r="IV976" s="2285"/>
      <c r="IW976" s="2285"/>
    </row>
    <row r="977" spans="1:257" s="2288" customFormat="1" ht="40.5" customHeight="1">
      <c r="A977" s="2328"/>
      <c r="B977" s="2329"/>
      <c r="C977" s="193"/>
      <c r="D977" s="193" t="s">
        <v>6916</v>
      </c>
      <c r="E977" s="193"/>
      <c r="F977" s="2330"/>
      <c r="G977" s="2331"/>
      <c r="H977" s="3812"/>
      <c r="I977" s="3844"/>
      <c r="J977" s="4552"/>
      <c r="K977" s="4830"/>
      <c r="L977" s="1512"/>
      <c r="M977" s="4830"/>
      <c r="N977" s="4830"/>
      <c r="O977" s="4830"/>
      <c r="P977" s="4830"/>
      <c r="Q977" s="4830"/>
      <c r="R977" s="4830"/>
      <c r="S977" s="4830"/>
      <c r="T977" s="4830"/>
      <c r="U977" s="4830"/>
      <c r="V977" s="1512"/>
      <c r="W977" s="4830"/>
      <c r="X977" s="4830"/>
      <c r="Y977" s="2290"/>
      <c r="Z977" s="2290"/>
      <c r="AA977" s="2287"/>
      <c r="AB977" s="2287"/>
      <c r="AC977" s="2287"/>
      <c r="AD977" s="2287"/>
      <c r="AE977" s="2287"/>
      <c r="AF977" s="2287"/>
      <c r="AG977" s="2287"/>
      <c r="AH977" s="2287"/>
      <c r="AI977" s="2287"/>
      <c r="AJ977" s="2287"/>
      <c r="AK977" s="2287"/>
      <c r="AL977" s="2287"/>
      <c r="AM977" s="2287"/>
      <c r="AN977" s="2287"/>
      <c r="AO977" s="2287"/>
      <c r="AP977" s="2287"/>
      <c r="AQ977" s="2287"/>
      <c r="AR977" s="2287"/>
      <c r="AS977" s="2287"/>
      <c r="AT977" s="2287"/>
      <c r="AU977" s="2287"/>
      <c r="AV977" s="2287"/>
      <c r="AW977" s="2287"/>
      <c r="AX977" s="2287"/>
      <c r="AY977" s="2287"/>
      <c r="AZ977" s="2287"/>
      <c r="BA977" s="2287"/>
      <c r="BB977" s="2287"/>
      <c r="BC977" s="2287"/>
      <c r="BD977" s="2287"/>
      <c r="BE977" s="2287"/>
      <c r="BF977" s="2287"/>
      <c r="BG977" s="2287"/>
      <c r="BH977" s="2287"/>
      <c r="BI977" s="2287"/>
      <c r="BJ977" s="2287"/>
      <c r="BK977" s="2287"/>
      <c r="BL977" s="2287"/>
      <c r="BM977" s="2287"/>
      <c r="BN977" s="2287"/>
      <c r="BO977" s="2287"/>
      <c r="BP977" s="2287"/>
      <c r="BQ977" s="2287"/>
      <c r="BR977" s="2287"/>
      <c r="BS977" s="2287"/>
      <c r="BT977" s="2287"/>
      <c r="BU977" s="2287"/>
      <c r="BV977" s="2287"/>
      <c r="BW977" s="2287"/>
      <c r="BX977" s="2287"/>
      <c r="BY977" s="2287"/>
      <c r="BZ977" s="2287"/>
      <c r="CA977" s="2287"/>
      <c r="CB977" s="2287"/>
      <c r="CC977" s="2287"/>
      <c r="CD977" s="2287"/>
      <c r="CE977" s="2287"/>
      <c r="CF977" s="2287"/>
      <c r="CG977" s="2287"/>
      <c r="CH977" s="2287"/>
      <c r="CI977" s="2287"/>
      <c r="CJ977" s="2287"/>
      <c r="CK977" s="2287"/>
      <c r="CL977" s="2287"/>
      <c r="CM977" s="2287"/>
      <c r="CN977" s="2287"/>
      <c r="CO977" s="2287"/>
      <c r="CP977" s="2287"/>
      <c r="CQ977" s="2287"/>
      <c r="CR977" s="2287"/>
      <c r="CS977" s="2287"/>
      <c r="CT977" s="2287"/>
      <c r="CU977" s="2287"/>
      <c r="CV977" s="2287"/>
      <c r="CW977" s="2287"/>
      <c r="CX977" s="2287"/>
      <c r="CY977" s="2287"/>
      <c r="CZ977" s="2287"/>
      <c r="DA977" s="2287"/>
      <c r="DB977" s="2287"/>
      <c r="DC977" s="2287"/>
      <c r="DD977" s="2287"/>
      <c r="DE977" s="2287"/>
      <c r="DF977" s="2287"/>
      <c r="DG977" s="2287"/>
      <c r="DH977" s="2287"/>
      <c r="DI977" s="2287"/>
      <c r="DJ977" s="2287"/>
      <c r="DK977" s="2287"/>
      <c r="DL977" s="2287"/>
      <c r="DM977" s="2287"/>
      <c r="DN977" s="2287"/>
      <c r="DO977" s="2287"/>
      <c r="DP977" s="2287"/>
      <c r="DQ977" s="2287"/>
      <c r="DR977" s="2287"/>
      <c r="DS977" s="2287"/>
      <c r="DT977" s="2287"/>
    </row>
    <row r="978" spans="1:257" s="187" customFormat="1" ht="13.5" customHeight="1">
      <c r="A978" s="4780">
        <v>182</v>
      </c>
      <c r="B978" s="151" t="s">
        <v>1007</v>
      </c>
      <c r="C978" s="4766" t="s">
        <v>6961</v>
      </c>
      <c r="D978" s="4781" t="s">
        <v>6962</v>
      </c>
      <c r="E978" s="4781" t="s">
        <v>155</v>
      </c>
      <c r="F978" s="210">
        <f>ROUND(SUM(F980:F983),3)</f>
        <v>7</v>
      </c>
      <c r="G978" s="4782"/>
      <c r="H978" s="3789">
        <f>ROUND(F978*G978,2)</f>
        <v>0</v>
      </c>
      <c r="I978" s="3821"/>
      <c r="J978" s="153" t="s">
        <v>60</v>
      </c>
    </row>
    <row r="979" spans="1:257" s="2286" customFormat="1" ht="13.5" customHeight="1">
      <c r="A979" s="2281"/>
      <c r="B979" s="2282"/>
      <c r="C979" s="2282"/>
      <c r="D979" s="2282" t="s">
        <v>6963</v>
      </c>
      <c r="E979" s="2282"/>
      <c r="F979" s="2283"/>
      <c r="G979" s="2284"/>
      <c r="H979" s="3811"/>
      <c r="I979" s="3843"/>
      <c r="J979" s="2327"/>
      <c r="K979" s="2320"/>
      <c r="L979" s="187"/>
      <c r="M979" s="187"/>
      <c r="N979" s="187"/>
      <c r="O979" s="187"/>
      <c r="P979" s="187"/>
      <c r="Q979" s="187"/>
      <c r="R979" s="187"/>
      <c r="S979" s="187"/>
      <c r="T979" s="187"/>
      <c r="U979" s="187"/>
      <c r="V979" s="187"/>
      <c r="W979" s="187"/>
      <c r="X979" s="187"/>
      <c r="Y979" s="187"/>
      <c r="Z979" s="187"/>
      <c r="AA979" s="187"/>
      <c r="AB979" s="187"/>
      <c r="AC979" s="187"/>
      <c r="AD979" s="187"/>
      <c r="AE979" s="187"/>
      <c r="AF979" s="187"/>
      <c r="AG979" s="187"/>
      <c r="AH979" s="187"/>
      <c r="AI979" s="187"/>
      <c r="AJ979" s="187"/>
      <c r="AK979" s="187"/>
      <c r="AL979" s="187"/>
      <c r="AM979" s="187"/>
      <c r="AN979" s="187"/>
      <c r="AO979" s="187"/>
      <c r="AP979" s="187"/>
      <c r="AQ979" s="187"/>
      <c r="AR979" s="187"/>
      <c r="AS979" s="2285"/>
      <c r="AT979" s="2285"/>
      <c r="AU979" s="2285"/>
      <c r="AV979" s="2285"/>
      <c r="AW979" s="2285"/>
      <c r="AX979" s="2285"/>
      <c r="AY979" s="2285"/>
      <c r="AZ979" s="2285"/>
      <c r="BA979" s="2285"/>
      <c r="BB979" s="2285"/>
      <c r="BC979" s="2285"/>
      <c r="BD979" s="2285"/>
      <c r="BE979" s="2285"/>
      <c r="BF979" s="2285"/>
      <c r="BG979" s="2285"/>
      <c r="BH979" s="2285"/>
      <c r="BI979" s="2285"/>
      <c r="BJ979" s="2285"/>
      <c r="BK979" s="2285"/>
      <c r="BL979" s="2285"/>
      <c r="BM979" s="2285"/>
      <c r="BN979" s="2285"/>
      <c r="BO979" s="2285"/>
      <c r="BP979" s="2285"/>
      <c r="BQ979" s="2285"/>
      <c r="BR979" s="2285"/>
      <c r="BS979" s="2285"/>
      <c r="BT979" s="2285"/>
      <c r="BU979" s="2285"/>
      <c r="BV979" s="2285"/>
      <c r="BW979" s="2285"/>
      <c r="BX979" s="2285"/>
      <c r="BY979" s="2285"/>
      <c r="BZ979" s="2285"/>
      <c r="CA979" s="2285"/>
      <c r="CB979" s="2285"/>
      <c r="CC979" s="2285"/>
      <c r="CD979" s="2285"/>
      <c r="CE979" s="2285"/>
      <c r="CF979" s="2285"/>
      <c r="CG979" s="2285"/>
      <c r="CH979" s="2285"/>
      <c r="CI979" s="2285"/>
      <c r="CJ979" s="2285"/>
      <c r="CK979" s="2285"/>
      <c r="CL979" s="2285"/>
      <c r="CM979" s="2285"/>
      <c r="CN979" s="2285"/>
      <c r="CO979" s="2285"/>
      <c r="CP979" s="2285"/>
      <c r="CQ979" s="2285"/>
      <c r="CR979" s="2285"/>
      <c r="CS979" s="2285"/>
      <c r="CT979" s="2285"/>
      <c r="CU979" s="2285"/>
      <c r="CV979" s="2285"/>
      <c r="CW979" s="2285"/>
      <c r="CX979" s="2285"/>
      <c r="CY979" s="2285"/>
      <c r="CZ979" s="2285"/>
      <c r="DA979" s="2285"/>
      <c r="DB979" s="2285"/>
      <c r="DC979" s="2285"/>
      <c r="DD979" s="2285"/>
      <c r="DE979" s="2285"/>
      <c r="DF979" s="2285"/>
      <c r="DG979" s="2285"/>
      <c r="DH979" s="2285"/>
      <c r="DI979" s="2285"/>
      <c r="DJ979" s="2285"/>
      <c r="DK979" s="2285"/>
      <c r="DL979" s="2285"/>
      <c r="DM979" s="2285"/>
      <c r="DN979" s="2285"/>
      <c r="DO979" s="2285"/>
      <c r="DP979" s="2285"/>
      <c r="DQ979" s="2285"/>
      <c r="DR979" s="2285"/>
      <c r="DS979" s="2285"/>
      <c r="DT979" s="2285"/>
      <c r="DU979" s="2285"/>
      <c r="DV979" s="2285"/>
      <c r="DW979" s="2285"/>
      <c r="DX979" s="2285"/>
      <c r="DY979" s="2285"/>
      <c r="DZ979" s="2285"/>
      <c r="EA979" s="2285"/>
      <c r="EB979" s="2285"/>
      <c r="EC979" s="2285"/>
      <c r="ED979" s="2285"/>
      <c r="EE979" s="2285"/>
      <c r="EF979" s="2285"/>
      <c r="EG979" s="2285"/>
      <c r="EH979" s="2285"/>
      <c r="EI979" s="2285"/>
      <c r="EJ979" s="2285"/>
      <c r="EK979" s="2285"/>
      <c r="EL979" s="2285"/>
      <c r="EM979" s="2285"/>
      <c r="EN979" s="2285"/>
      <c r="EO979" s="2285"/>
      <c r="EP979" s="2285"/>
      <c r="EQ979" s="2285"/>
      <c r="ER979" s="2285"/>
      <c r="ES979" s="2285"/>
      <c r="ET979" s="2285"/>
      <c r="EU979" s="2285"/>
      <c r="EV979" s="2285"/>
      <c r="EW979" s="2285"/>
      <c r="EX979" s="2285"/>
      <c r="EY979" s="2285"/>
      <c r="EZ979" s="2285"/>
      <c r="FA979" s="2285"/>
      <c r="FB979" s="2285"/>
      <c r="FC979" s="2285"/>
      <c r="FD979" s="2285"/>
      <c r="FE979" s="2285"/>
      <c r="FF979" s="2285"/>
      <c r="FG979" s="2285"/>
      <c r="FH979" s="2285"/>
      <c r="FI979" s="2285"/>
      <c r="FJ979" s="2285"/>
      <c r="FK979" s="2285"/>
      <c r="FL979" s="2285"/>
      <c r="FM979" s="2285"/>
      <c r="FN979" s="2285"/>
      <c r="FO979" s="2285"/>
      <c r="FP979" s="2285"/>
      <c r="FQ979" s="2285"/>
      <c r="FR979" s="2285"/>
      <c r="FS979" s="2285"/>
      <c r="FT979" s="2285"/>
      <c r="FU979" s="2285"/>
      <c r="FV979" s="2285"/>
      <c r="FW979" s="2285"/>
      <c r="FX979" s="2285"/>
      <c r="FY979" s="2285"/>
      <c r="FZ979" s="2285"/>
      <c r="GA979" s="2285"/>
      <c r="GB979" s="2285"/>
      <c r="GC979" s="2285"/>
      <c r="GD979" s="2285"/>
      <c r="GE979" s="2285"/>
      <c r="GF979" s="2285"/>
      <c r="GG979" s="2285"/>
      <c r="GH979" s="2285"/>
      <c r="GI979" s="2285"/>
      <c r="GJ979" s="2285"/>
      <c r="GK979" s="2285"/>
      <c r="GL979" s="2285"/>
      <c r="GM979" s="2285"/>
      <c r="GN979" s="2285"/>
      <c r="GO979" s="2285"/>
      <c r="GP979" s="2285"/>
      <c r="GQ979" s="2285"/>
      <c r="GR979" s="2285"/>
      <c r="GS979" s="2285"/>
      <c r="GT979" s="2285"/>
      <c r="GU979" s="2285"/>
      <c r="GV979" s="2285"/>
      <c r="GW979" s="2285"/>
      <c r="GX979" s="2285"/>
      <c r="GY979" s="2285"/>
      <c r="GZ979" s="2285"/>
      <c r="HA979" s="2285"/>
      <c r="HB979" s="2285"/>
      <c r="HC979" s="2285"/>
      <c r="HD979" s="2285"/>
      <c r="HE979" s="2285"/>
      <c r="HF979" s="2285"/>
      <c r="HG979" s="2285"/>
      <c r="HH979" s="2285"/>
      <c r="HI979" s="2285"/>
      <c r="HJ979" s="2285"/>
      <c r="HK979" s="2285"/>
      <c r="HL979" s="2285"/>
      <c r="HM979" s="2285"/>
      <c r="HN979" s="2285"/>
      <c r="HO979" s="2285"/>
      <c r="HP979" s="2285"/>
      <c r="HQ979" s="2285"/>
      <c r="HR979" s="2285"/>
      <c r="HS979" s="2285"/>
      <c r="HT979" s="2285"/>
      <c r="HU979" s="2285"/>
      <c r="HV979" s="2285"/>
      <c r="HW979" s="2285"/>
      <c r="HX979" s="2285"/>
      <c r="HY979" s="2285"/>
      <c r="HZ979" s="2285"/>
      <c r="IA979" s="2285"/>
      <c r="IB979" s="2285"/>
      <c r="IC979" s="2285"/>
      <c r="ID979" s="2285"/>
      <c r="IE979" s="2285"/>
      <c r="IF979" s="2285"/>
      <c r="IG979" s="2285"/>
      <c r="IH979" s="2285"/>
      <c r="II979" s="2285"/>
      <c r="IJ979" s="2285"/>
      <c r="IK979" s="2285"/>
      <c r="IL979" s="2285"/>
      <c r="IM979" s="2285"/>
      <c r="IN979" s="2285"/>
      <c r="IO979" s="2285"/>
      <c r="IP979" s="2285"/>
      <c r="IQ979" s="2285"/>
      <c r="IR979" s="2285"/>
      <c r="IS979" s="2285"/>
      <c r="IT979" s="2285"/>
      <c r="IU979" s="2285"/>
      <c r="IV979" s="2285"/>
      <c r="IW979" s="2285"/>
    </row>
    <row r="980" spans="1:257" s="2286" customFormat="1" ht="13.5" customHeight="1">
      <c r="A980" s="2281"/>
      <c r="B980" s="2282"/>
      <c r="C980" s="2282"/>
      <c r="D980" s="2282" t="s">
        <v>6578</v>
      </c>
      <c r="E980" s="2282"/>
      <c r="F980" s="2283">
        <v>1</v>
      </c>
      <c r="G980" s="2284"/>
      <c r="H980" s="3811"/>
      <c r="I980" s="3843"/>
      <c r="J980" s="2327"/>
      <c r="K980" s="2321"/>
      <c r="L980" s="187"/>
      <c r="M980" s="187"/>
      <c r="N980" s="187"/>
      <c r="O980" s="187"/>
      <c r="P980" s="187"/>
      <c r="Q980" s="187"/>
      <c r="R980" s="187"/>
      <c r="S980" s="187"/>
      <c r="T980" s="187"/>
      <c r="U980" s="187"/>
      <c r="V980" s="187"/>
      <c r="W980" s="187"/>
      <c r="X980" s="187"/>
      <c r="Y980" s="187"/>
      <c r="Z980" s="187"/>
      <c r="AA980" s="187"/>
      <c r="AB980" s="187"/>
      <c r="AC980" s="187"/>
      <c r="AD980" s="187"/>
      <c r="AE980" s="187"/>
      <c r="AF980" s="187"/>
      <c r="AG980" s="187"/>
      <c r="AH980" s="187"/>
      <c r="AI980" s="187"/>
      <c r="AJ980" s="187"/>
      <c r="AK980" s="187"/>
      <c r="AL980" s="187"/>
      <c r="AM980" s="187"/>
      <c r="AN980" s="187"/>
      <c r="AO980" s="187"/>
      <c r="AP980" s="187"/>
      <c r="AQ980" s="187"/>
      <c r="AR980" s="187"/>
      <c r="AS980" s="2285"/>
      <c r="AT980" s="2285"/>
      <c r="AU980" s="2285"/>
      <c r="AV980" s="2285"/>
      <c r="AW980" s="2285"/>
      <c r="AX980" s="2285"/>
      <c r="AY980" s="2285"/>
      <c r="AZ980" s="2285"/>
      <c r="BA980" s="2285"/>
      <c r="BB980" s="2285"/>
      <c r="BC980" s="2285"/>
      <c r="BD980" s="2285"/>
      <c r="BE980" s="2285"/>
      <c r="BF980" s="2285"/>
      <c r="BG980" s="2285"/>
      <c r="BH980" s="2285"/>
      <c r="BI980" s="2285"/>
      <c r="BJ980" s="2285"/>
      <c r="BK980" s="2285"/>
      <c r="BL980" s="2285"/>
      <c r="BM980" s="2285"/>
      <c r="BN980" s="2285"/>
      <c r="BO980" s="2285"/>
      <c r="BP980" s="2285"/>
      <c r="BQ980" s="2285"/>
      <c r="BR980" s="2285"/>
      <c r="BS980" s="2285"/>
      <c r="BT980" s="2285"/>
      <c r="BU980" s="2285"/>
      <c r="BV980" s="2285"/>
      <c r="BW980" s="2285"/>
      <c r="BX980" s="2285"/>
      <c r="BY980" s="2285"/>
      <c r="BZ980" s="2285"/>
      <c r="CA980" s="2285"/>
      <c r="CB980" s="2285"/>
      <c r="CC980" s="2285"/>
      <c r="CD980" s="2285"/>
      <c r="CE980" s="2285"/>
      <c r="CF980" s="2285"/>
      <c r="CG980" s="2285"/>
      <c r="CH980" s="2285"/>
      <c r="CI980" s="2285"/>
      <c r="CJ980" s="2285"/>
      <c r="CK980" s="2285"/>
      <c r="CL980" s="2285"/>
      <c r="CM980" s="2285"/>
      <c r="CN980" s="2285"/>
      <c r="CO980" s="2285"/>
      <c r="CP980" s="2285"/>
      <c r="CQ980" s="2285"/>
      <c r="CR980" s="2285"/>
      <c r="CS980" s="2285"/>
      <c r="CT980" s="2285"/>
      <c r="CU980" s="2285"/>
      <c r="CV980" s="2285"/>
      <c r="CW980" s="2285"/>
      <c r="CX980" s="2285"/>
      <c r="CY980" s="2285"/>
      <c r="CZ980" s="2285"/>
      <c r="DA980" s="2285"/>
      <c r="DB980" s="2285"/>
      <c r="DC980" s="2285"/>
      <c r="DD980" s="2285"/>
      <c r="DE980" s="2285"/>
      <c r="DF980" s="2285"/>
      <c r="DG980" s="2285"/>
      <c r="DH980" s="2285"/>
      <c r="DI980" s="2285"/>
      <c r="DJ980" s="2285"/>
      <c r="DK980" s="2285"/>
      <c r="DL980" s="2285"/>
      <c r="DM980" s="2285"/>
      <c r="DN980" s="2285"/>
      <c r="DO980" s="2285"/>
      <c r="DP980" s="2285"/>
      <c r="DQ980" s="2285"/>
      <c r="DR980" s="2285"/>
      <c r="DS980" s="2285"/>
      <c r="DT980" s="2285"/>
      <c r="DU980" s="2285"/>
      <c r="DV980" s="2285"/>
      <c r="DW980" s="2285"/>
      <c r="DX980" s="2285"/>
      <c r="DY980" s="2285"/>
      <c r="DZ980" s="2285"/>
      <c r="EA980" s="2285"/>
      <c r="EB980" s="2285"/>
      <c r="EC980" s="2285"/>
      <c r="ED980" s="2285"/>
      <c r="EE980" s="2285"/>
      <c r="EF980" s="2285"/>
      <c r="EG980" s="2285"/>
      <c r="EH980" s="2285"/>
      <c r="EI980" s="2285"/>
      <c r="EJ980" s="2285"/>
      <c r="EK980" s="2285"/>
      <c r="EL980" s="2285"/>
      <c r="EM980" s="2285"/>
      <c r="EN980" s="2285"/>
      <c r="EO980" s="2285"/>
      <c r="EP980" s="2285"/>
      <c r="EQ980" s="2285"/>
      <c r="ER980" s="2285"/>
      <c r="ES980" s="2285"/>
      <c r="ET980" s="2285"/>
      <c r="EU980" s="2285"/>
      <c r="EV980" s="2285"/>
      <c r="EW980" s="2285"/>
      <c r="EX980" s="2285"/>
      <c r="EY980" s="2285"/>
      <c r="EZ980" s="2285"/>
      <c r="FA980" s="2285"/>
      <c r="FB980" s="2285"/>
      <c r="FC980" s="2285"/>
      <c r="FD980" s="2285"/>
      <c r="FE980" s="2285"/>
      <c r="FF980" s="2285"/>
      <c r="FG980" s="2285"/>
      <c r="FH980" s="2285"/>
      <c r="FI980" s="2285"/>
      <c r="FJ980" s="2285"/>
      <c r="FK980" s="2285"/>
      <c r="FL980" s="2285"/>
      <c r="FM980" s="2285"/>
      <c r="FN980" s="2285"/>
      <c r="FO980" s="2285"/>
      <c r="FP980" s="2285"/>
      <c r="FQ980" s="2285"/>
      <c r="FR980" s="2285"/>
      <c r="FS980" s="2285"/>
      <c r="FT980" s="2285"/>
      <c r="FU980" s="2285"/>
      <c r="FV980" s="2285"/>
      <c r="FW980" s="2285"/>
      <c r="FX980" s="2285"/>
      <c r="FY980" s="2285"/>
      <c r="FZ980" s="2285"/>
      <c r="GA980" s="2285"/>
      <c r="GB980" s="2285"/>
      <c r="GC980" s="2285"/>
      <c r="GD980" s="2285"/>
      <c r="GE980" s="2285"/>
      <c r="GF980" s="2285"/>
      <c r="GG980" s="2285"/>
      <c r="GH980" s="2285"/>
      <c r="GI980" s="2285"/>
      <c r="GJ980" s="2285"/>
      <c r="GK980" s="2285"/>
      <c r="GL980" s="2285"/>
      <c r="GM980" s="2285"/>
      <c r="GN980" s="2285"/>
      <c r="GO980" s="2285"/>
      <c r="GP980" s="2285"/>
      <c r="GQ980" s="2285"/>
      <c r="GR980" s="2285"/>
      <c r="GS980" s="2285"/>
      <c r="GT980" s="2285"/>
      <c r="GU980" s="2285"/>
      <c r="GV980" s="2285"/>
      <c r="GW980" s="2285"/>
      <c r="GX980" s="2285"/>
      <c r="GY980" s="2285"/>
      <c r="GZ980" s="2285"/>
      <c r="HA980" s="2285"/>
      <c r="HB980" s="2285"/>
      <c r="HC980" s="2285"/>
      <c r="HD980" s="2285"/>
      <c r="HE980" s="2285"/>
      <c r="HF980" s="2285"/>
      <c r="HG980" s="2285"/>
      <c r="HH980" s="2285"/>
      <c r="HI980" s="2285"/>
      <c r="HJ980" s="2285"/>
      <c r="HK980" s="2285"/>
      <c r="HL980" s="2285"/>
      <c r="HM980" s="2285"/>
      <c r="HN980" s="2285"/>
      <c r="HO980" s="2285"/>
      <c r="HP980" s="2285"/>
      <c r="HQ980" s="2285"/>
      <c r="HR980" s="2285"/>
      <c r="HS980" s="2285"/>
      <c r="HT980" s="2285"/>
      <c r="HU980" s="2285"/>
      <c r="HV980" s="2285"/>
      <c r="HW980" s="2285"/>
      <c r="HX980" s="2285"/>
      <c r="HY980" s="2285"/>
      <c r="HZ980" s="2285"/>
      <c r="IA980" s="2285"/>
      <c r="IB980" s="2285"/>
      <c r="IC980" s="2285"/>
      <c r="ID980" s="2285"/>
      <c r="IE980" s="2285"/>
      <c r="IF980" s="2285"/>
      <c r="IG980" s="2285"/>
      <c r="IH980" s="2285"/>
      <c r="II980" s="2285"/>
      <c r="IJ980" s="2285"/>
      <c r="IK980" s="2285"/>
      <c r="IL980" s="2285"/>
      <c r="IM980" s="2285"/>
      <c r="IN980" s="2285"/>
      <c r="IO980" s="2285"/>
      <c r="IP980" s="2285"/>
      <c r="IQ980" s="2285"/>
      <c r="IR980" s="2285"/>
      <c r="IS980" s="2285"/>
      <c r="IT980" s="2285"/>
      <c r="IU980" s="2285"/>
      <c r="IV980" s="2285"/>
      <c r="IW980" s="2285"/>
    </row>
    <row r="981" spans="1:257" s="2286" customFormat="1" ht="13.5" customHeight="1">
      <c r="A981" s="2281"/>
      <c r="B981" s="2282"/>
      <c r="C981" s="2282"/>
      <c r="D981" s="2282" t="s">
        <v>6574</v>
      </c>
      <c r="E981" s="2282"/>
      <c r="F981" s="2283">
        <v>2</v>
      </c>
      <c r="G981" s="2284"/>
      <c r="H981" s="3811"/>
      <c r="I981" s="3843"/>
      <c r="J981" s="2327"/>
      <c r="K981" s="2316"/>
      <c r="L981" s="187"/>
      <c r="M981" s="187"/>
      <c r="N981" s="187"/>
      <c r="O981" s="187"/>
      <c r="P981" s="187"/>
      <c r="Q981" s="187"/>
      <c r="R981" s="187"/>
      <c r="S981" s="187"/>
      <c r="T981" s="187"/>
      <c r="U981" s="187"/>
      <c r="V981" s="187"/>
      <c r="W981" s="187"/>
      <c r="X981" s="187"/>
      <c r="Y981" s="187"/>
      <c r="Z981" s="187"/>
      <c r="AA981" s="187"/>
      <c r="AB981" s="187"/>
      <c r="AC981" s="187"/>
      <c r="AD981" s="187"/>
      <c r="AE981" s="187"/>
      <c r="AF981" s="187"/>
      <c r="AG981" s="187"/>
      <c r="AH981" s="187"/>
      <c r="AI981" s="187"/>
      <c r="AJ981" s="187"/>
      <c r="AK981" s="187"/>
      <c r="AL981" s="187"/>
      <c r="AM981" s="187"/>
      <c r="AN981" s="187"/>
      <c r="AO981" s="187"/>
      <c r="AP981" s="187"/>
      <c r="AQ981" s="187"/>
      <c r="AR981" s="187"/>
      <c r="AS981" s="2285"/>
      <c r="AT981" s="2285"/>
      <c r="AU981" s="2285"/>
      <c r="AV981" s="2285"/>
      <c r="AW981" s="2285"/>
      <c r="AX981" s="2285"/>
      <c r="AY981" s="2285"/>
      <c r="AZ981" s="2285"/>
      <c r="BA981" s="2285"/>
      <c r="BB981" s="2285"/>
      <c r="BC981" s="2285"/>
      <c r="BD981" s="2285"/>
      <c r="BE981" s="2285"/>
      <c r="BF981" s="2285"/>
      <c r="BG981" s="2285"/>
      <c r="BH981" s="2285"/>
      <c r="BI981" s="2285"/>
      <c r="BJ981" s="2285"/>
      <c r="BK981" s="2285"/>
      <c r="BL981" s="2285"/>
      <c r="BM981" s="2285"/>
      <c r="BN981" s="2285"/>
      <c r="BO981" s="2285"/>
      <c r="BP981" s="2285"/>
      <c r="BQ981" s="2285"/>
      <c r="BR981" s="2285"/>
      <c r="BS981" s="2285"/>
      <c r="BT981" s="2285"/>
      <c r="BU981" s="2285"/>
      <c r="BV981" s="2285"/>
      <c r="BW981" s="2285"/>
      <c r="BX981" s="2285"/>
      <c r="BY981" s="2285"/>
      <c r="BZ981" s="2285"/>
      <c r="CA981" s="2285"/>
      <c r="CB981" s="2285"/>
      <c r="CC981" s="2285"/>
      <c r="CD981" s="2285"/>
      <c r="CE981" s="2285"/>
      <c r="CF981" s="2285"/>
      <c r="CG981" s="2285"/>
      <c r="CH981" s="2285"/>
      <c r="CI981" s="2285"/>
      <c r="CJ981" s="2285"/>
      <c r="CK981" s="2285"/>
      <c r="CL981" s="2285"/>
      <c r="CM981" s="2285"/>
      <c r="CN981" s="2285"/>
      <c r="CO981" s="2285"/>
      <c r="CP981" s="2285"/>
      <c r="CQ981" s="2285"/>
      <c r="CR981" s="2285"/>
      <c r="CS981" s="2285"/>
      <c r="CT981" s="2285"/>
      <c r="CU981" s="2285"/>
      <c r="CV981" s="2285"/>
      <c r="CW981" s="2285"/>
      <c r="CX981" s="2285"/>
      <c r="CY981" s="2285"/>
      <c r="CZ981" s="2285"/>
      <c r="DA981" s="2285"/>
      <c r="DB981" s="2285"/>
      <c r="DC981" s="2285"/>
      <c r="DD981" s="2285"/>
      <c r="DE981" s="2285"/>
      <c r="DF981" s="2285"/>
      <c r="DG981" s="2285"/>
      <c r="DH981" s="2285"/>
      <c r="DI981" s="2285"/>
      <c r="DJ981" s="2285"/>
      <c r="DK981" s="2285"/>
      <c r="DL981" s="2285"/>
      <c r="DM981" s="2285"/>
      <c r="DN981" s="2285"/>
      <c r="DO981" s="2285"/>
      <c r="DP981" s="2285"/>
      <c r="DQ981" s="2285"/>
      <c r="DR981" s="2285"/>
      <c r="DS981" s="2285"/>
      <c r="DT981" s="2285"/>
      <c r="DU981" s="2285"/>
      <c r="DV981" s="2285"/>
      <c r="DW981" s="2285"/>
      <c r="DX981" s="2285"/>
      <c r="DY981" s="2285"/>
      <c r="DZ981" s="2285"/>
      <c r="EA981" s="2285"/>
      <c r="EB981" s="2285"/>
      <c r="EC981" s="2285"/>
      <c r="ED981" s="2285"/>
      <c r="EE981" s="2285"/>
      <c r="EF981" s="2285"/>
      <c r="EG981" s="2285"/>
      <c r="EH981" s="2285"/>
      <c r="EI981" s="2285"/>
      <c r="EJ981" s="2285"/>
      <c r="EK981" s="2285"/>
      <c r="EL981" s="2285"/>
      <c r="EM981" s="2285"/>
      <c r="EN981" s="2285"/>
      <c r="EO981" s="2285"/>
      <c r="EP981" s="2285"/>
      <c r="EQ981" s="2285"/>
      <c r="ER981" s="2285"/>
      <c r="ES981" s="2285"/>
      <c r="ET981" s="2285"/>
      <c r="EU981" s="2285"/>
      <c r="EV981" s="2285"/>
      <c r="EW981" s="2285"/>
      <c r="EX981" s="2285"/>
      <c r="EY981" s="2285"/>
      <c r="EZ981" s="2285"/>
      <c r="FA981" s="2285"/>
      <c r="FB981" s="2285"/>
      <c r="FC981" s="2285"/>
      <c r="FD981" s="2285"/>
      <c r="FE981" s="2285"/>
      <c r="FF981" s="2285"/>
      <c r="FG981" s="2285"/>
      <c r="FH981" s="2285"/>
      <c r="FI981" s="2285"/>
      <c r="FJ981" s="2285"/>
      <c r="FK981" s="2285"/>
      <c r="FL981" s="2285"/>
      <c r="FM981" s="2285"/>
      <c r="FN981" s="2285"/>
      <c r="FO981" s="2285"/>
      <c r="FP981" s="2285"/>
      <c r="FQ981" s="2285"/>
      <c r="FR981" s="2285"/>
      <c r="FS981" s="2285"/>
      <c r="FT981" s="2285"/>
      <c r="FU981" s="2285"/>
      <c r="FV981" s="2285"/>
      <c r="FW981" s="2285"/>
      <c r="FX981" s="2285"/>
      <c r="FY981" s="2285"/>
      <c r="FZ981" s="2285"/>
      <c r="GA981" s="2285"/>
      <c r="GB981" s="2285"/>
      <c r="GC981" s="2285"/>
      <c r="GD981" s="2285"/>
      <c r="GE981" s="2285"/>
      <c r="GF981" s="2285"/>
      <c r="GG981" s="2285"/>
      <c r="GH981" s="2285"/>
      <c r="GI981" s="2285"/>
      <c r="GJ981" s="2285"/>
      <c r="GK981" s="2285"/>
      <c r="GL981" s="2285"/>
      <c r="GM981" s="2285"/>
      <c r="GN981" s="2285"/>
      <c r="GO981" s="2285"/>
      <c r="GP981" s="2285"/>
      <c r="GQ981" s="2285"/>
      <c r="GR981" s="2285"/>
      <c r="GS981" s="2285"/>
      <c r="GT981" s="2285"/>
      <c r="GU981" s="2285"/>
      <c r="GV981" s="2285"/>
      <c r="GW981" s="2285"/>
      <c r="GX981" s="2285"/>
      <c r="GY981" s="2285"/>
      <c r="GZ981" s="2285"/>
      <c r="HA981" s="2285"/>
      <c r="HB981" s="2285"/>
      <c r="HC981" s="2285"/>
      <c r="HD981" s="2285"/>
      <c r="HE981" s="2285"/>
      <c r="HF981" s="2285"/>
      <c r="HG981" s="2285"/>
      <c r="HH981" s="2285"/>
      <c r="HI981" s="2285"/>
      <c r="HJ981" s="2285"/>
      <c r="HK981" s="2285"/>
      <c r="HL981" s="2285"/>
      <c r="HM981" s="2285"/>
      <c r="HN981" s="2285"/>
      <c r="HO981" s="2285"/>
      <c r="HP981" s="2285"/>
      <c r="HQ981" s="2285"/>
      <c r="HR981" s="2285"/>
      <c r="HS981" s="2285"/>
      <c r="HT981" s="2285"/>
      <c r="HU981" s="2285"/>
      <c r="HV981" s="2285"/>
      <c r="HW981" s="2285"/>
      <c r="HX981" s="2285"/>
      <c r="HY981" s="2285"/>
      <c r="HZ981" s="2285"/>
      <c r="IA981" s="2285"/>
      <c r="IB981" s="2285"/>
      <c r="IC981" s="2285"/>
      <c r="ID981" s="2285"/>
      <c r="IE981" s="2285"/>
      <c r="IF981" s="2285"/>
      <c r="IG981" s="2285"/>
      <c r="IH981" s="2285"/>
      <c r="II981" s="2285"/>
      <c r="IJ981" s="2285"/>
      <c r="IK981" s="2285"/>
      <c r="IL981" s="2285"/>
      <c r="IM981" s="2285"/>
      <c r="IN981" s="2285"/>
      <c r="IO981" s="2285"/>
      <c r="IP981" s="2285"/>
      <c r="IQ981" s="2285"/>
      <c r="IR981" s="2285"/>
      <c r="IS981" s="2285"/>
      <c r="IT981" s="2285"/>
      <c r="IU981" s="2285"/>
      <c r="IV981" s="2285"/>
      <c r="IW981" s="2285"/>
    </row>
    <row r="982" spans="1:257" s="2286" customFormat="1" ht="13.5" customHeight="1">
      <c r="A982" s="2281"/>
      <c r="B982" s="2282"/>
      <c r="C982" s="2282"/>
      <c r="D982" s="2282" t="s">
        <v>6575</v>
      </c>
      <c r="E982" s="2282"/>
      <c r="F982" s="2283">
        <v>2</v>
      </c>
      <c r="G982" s="2284"/>
      <c r="H982" s="3811"/>
      <c r="I982" s="3843"/>
      <c r="J982" s="2327"/>
      <c r="K982" s="2321"/>
      <c r="L982" s="187"/>
      <c r="M982" s="187"/>
      <c r="N982" s="187"/>
      <c r="O982" s="187"/>
      <c r="P982" s="187"/>
      <c r="Q982" s="187"/>
      <c r="R982" s="187"/>
      <c r="S982" s="187"/>
      <c r="T982" s="187"/>
      <c r="U982" s="187"/>
      <c r="V982" s="187"/>
      <c r="W982" s="187"/>
      <c r="X982" s="187"/>
      <c r="Y982" s="187"/>
      <c r="Z982" s="187"/>
      <c r="AA982" s="187"/>
      <c r="AB982" s="187"/>
      <c r="AC982" s="187"/>
      <c r="AD982" s="187"/>
      <c r="AE982" s="187"/>
      <c r="AF982" s="187"/>
      <c r="AG982" s="187"/>
      <c r="AH982" s="187"/>
      <c r="AI982" s="187"/>
      <c r="AJ982" s="187"/>
      <c r="AK982" s="187"/>
      <c r="AL982" s="187"/>
      <c r="AM982" s="187"/>
      <c r="AN982" s="187"/>
      <c r="AO982" s="187"/>
      <c r="AP982" s="187"/>
      <c r="AQ982" s="187"/>
      <c r="AR982" s="187"/>
      <c r="AS982" s="2285"/>
      <c r="AT982" s="2285"/>
      <c r="AU982" s="2285"/>
      <c r="AV982" s="2285"/>
      <c r="AW982" s="2285"/>
      <c r="AX982" s="2285"/>
      <c r="AY982" s="2285"/>
      <c r="AZ982" s="2285"/>
      <c r="BA982" s="2285"/>
      <c r="BB982" s="2285"/>
      <c r="BC982" s="2285"/>
      <c r="BD982" s="2285"/>
      <c r="BE982" s="2285"/>
      <c r="BF982" s="2285"/>
      <c r="BG982" s="2285"/>
      <c r="BH982" s="2285"/>
      <c r="BI982" s="2285"/>
      <c r="BJ982" s="2285"/>
      <c r="BK982" s="2285"/>
      <c r="BL982" s="2285"/>
      <c r="BM982" s="2285"/>
      <c r="BN982" s="2285"/>
      <c r="BO982" s="2285"/>
      <c r="BP982" s="2285"/>
      <c r="BQ982" s="2285"/>
      <c r="BR982" s="2285"/>
      <c r="BS982" s="2285"/>
      <c r="BT982" s="2285"/>
      <c r="BU982" s="2285"/>
      <c r="BV982" s="2285"/>
      <c r="BW982" s="2285"/>
      <c r="BX982" s="2285"/>
      <c r="BY982" s="2285"/>
      <c r="BZ982" s="2285"/>
      <c r="CA982" s="2285"/>
      <c r="CB982" s="2285"/>
      <c r="CC982" s="2285"/>
      <c r="CD982" s="2285"/>
      <c r="CE982" s="2285"/>
      <c r="CF982" s="2285"/>
      <c r="CG982" s="2285"/>
      <c r="CH982" s="2285"/>
      <c r="CI982" s="2285"/>
      <c r="CJ982" s="2285"/>
      <c r="CK982" s="2285"/>
      <c r="CL982" s="2285"/>
      <c r="CM982" s="2285"/>
      <c r="CN982" s="2285"/>
      <c r="CO982" s="2285"/>
      <c r="CP982" s="2285"/>
      <c r="CQ982" s="2285"/>
      <c r="CR982" s="2285"/>
      <c r="CS982" s="2285"/>
      <c r="CT982" s="2285"/>
      <c r="CU982" s="2285"/>
      <c r="CV982" s="2285"/>
      <c r="CW982" s="2285"/>
      <c r="CX982" s="2285"/>
      <c r="CY982" s="2285"/>
      <c r="CZ982" s="2285"/>
      <c r="DA982" s="2285"/>
      <c r="DB982" s="2285"/>
      <c r="DC982" s="2285"/>
      <c r="DD982" s="2285"/>
      <c r="DE982" s="2285"/>
      <c r="DF982" s="2285"/>
      <c r="DG982" s="2285"/>
      <c r="DH982" s="2285"/>
      <c r="DI982" s="2285"/>
      <c r="DJ982" s="2285"/>
      <c r="DK982" s="2285"/>
      <c r="DL982" s="2285"/>
      <c r="DM982" s="2285"/>
      <c r="DN982" s="2285"/>
      <c r="DO982" s="2285"/>
      <c r="DP982" s="2285"/>
      <c r="DQ982" s="2285"/>
      <c r="DR982" s="2285"/>
      <c r="DS982" s="2285"/>
      <c r="DT982" s="2285"/>
      <c r="DU982" s="2285"/>
      <c r="DV982" s="2285"/>
      <c r="DW982" s="2285"/>
      <c r="DX982" s="2285"/>
      <c r="DY982" s="2285"/>
      <c r="DZ982" s="2285"/>
      <c r="EA982" s="2285"/>
      <c r="EB982" s="2285"/>
      <c r="EC982" s="2285"/>
      <c r="ED982" s="2285"/>
      <c r="EE982" s="2285"/>
      <c r="EF982" s="2285"/>
      <c r="EG982" s="2285"/>
      <c r="EH982" s="2285"/>
      <c r="EI982" s="2285"/>
      <c r="EJ982" s="2285"/>
      <c r="EK982" s="2285"/>
      <c r="EL982" s="2285"/>
      <c r="EM982" s="2285"/>
      <c r="EN982" s="2285"/>
      <c r="EO982" s="2285"/>
      <c r="EP982" s="2285"/>
      <c r="EQ982" s="2285"/>
      <c r="ER982" s="2285"/>
      <c r="ES982" s="2285"/>
      <c r="ET982" s="2285"/>
      <c r="EU982" s="2285"/>
      <c r="EV982" s="2285"/>
      <c r="EW982" s="2285"/>
      <c r="EX982" s="2285"/>
      <c r="EY982" s="2285"/>
      <c r="EZ982" s="2285"/>
      <c r="FA982" s="2285"/>
      <c r="FB982" s="2285"/>
      <c r="FC982" s="2285"/>
      <c r="FD982" s="2285"/>
      <c r="FE982" s="2285"/>
      <c r="FF982" s="2285"/>
      <c r="FG982" s="2285"/>
      <c r="FH982" s="2285"/>
      <c r="FI982" s="2285"/>
      <c r="FJ982" s="2285"/>
      <c r="FK982" s="2285"/>
      <c r="FL982" s="2285"/>
      <c r="FM982" s="2285"/>
      <c r="FN982" s="2285"/>
      <c r="FO982" s="2285"/>
      <c r="FP982" s="2285"/>
      <c r="FQ982" s="2285"/>
      <c r="FR982" s="2285"/>
      <c r="FS982" s="2285"/>
      <c r="FT982" s="2285"/>
      <c r="FU982" s="2285"/>
      <c r="FV982" s="2285"/>
      <c r="FW982" s="2285"/>
      <c r="FX982" s="2285"/>
      <c r="FY982" s="2285"/>
      <c r="FZ982" s="2285"/>
      <c r="GA982" s="2285"/>
      <c r="GB982" s="2285"/>
      <c r="GC982" s="2285"/>
      <c r="GD982" s="2285"/>
      <c r="GE982" s="2285"/>
      <c r="GF982" s="2285"/>
      <c r="GG982" s="2285"/>
      <c r="GH982" s="2285"/>
      <c r="GI982" s="2285"/>
      <c r="GJ982" s="2285"/>
      <c r="GK982" s="2285"/>
      <c r="GL982" s="2285"/>
      <c r="GM982" s="2285"/>
      <c r="GN982" s="2285"/>
      <c r="GO982" s="2285"/>
      <c r="GP982" s="2285"/>
      <c r="GQ982" s="2285"/>
      <c r="GR982" s="2285"/>
      <c r="GS982" s="2285"/>
      <c r="GT982" s="2285"/>
      <c r="GU982" s="2285"/>
      <c r="GV982" s="2285"/>
      <c r="GW982" s="2285"/>
      <c r="GX982" s="2285"/>
      <c r="GY982" s="2285"/>
      <c r="GZ982" s="2285"/>
      <c r="HA982" s="2285"/>
      <c r="HB982" s="2285"/>
      <c r="HC982" s="2285"/>
      <c r="HD982" s="2285"/>
      <c r="HE982" s="2285"/>
      <c r="HF982" s="2285"/>
      <c r="HG982" s="2285"/>
      <c r="HH982" s="2285"/>
      <c r="HI982" s="2285"/>
      <c r="HJ982" s="2285"/>
      <c r="HK982" s="2285"/>
      <c r="HL982" s="2285"/>
      <c r="HM982" s="2285"/>
      <c r="HN982" s="2285"/>
      <c r="HO982" s="2285"/>
      <c r="HP982" s="2285"/>
      <c r="HQ982" s="2285"/>
      <c r="HR982" s="2285"/>
      <c r="HS982" s="2285"/>
      <c r="HT982" s="2285"/>
      <c r="HU982" s="2285"/>
      <c r="HV982" s="2285"/>
      <c r="HW982" s="2285"/>
      <c r="HX982" s="2285"/>
      <c r="HY982" s="2285"/>
      <c r="HZ982" s="2285"/>
      <c r="IA982" s="2285"/>
      <c r="IB982" s="2285"/>
      <c r="IC982" s="2285"/>
      <c r="ID982" s="2285"/>
      <c r="IE982" s="2285"/>
      <c r="IF982" s="2285"/>
      <c r="IG982" s="2285"/>
      <c r="IH982" s="2285"/>
      <c r="II982" s="2285"/>
      <c r="IJ982" s="2285"/>
      <c r="IK982" s="2285"/>
      <c r="IL982" s="2285"/>
      <c r="IM982" s="2285"/>
      <c r="IN982" s="2285"/>
      <c r="IO982" s="2285"/>
      <c r="IP982" s="2285"/>
      <c r="IQ982" s="2285"/>
      <c r="IR982" s="2285"/>
      <c r="IS982" s="2285"/>
      <c r="IT982" s="2285"/>
      <c r="IU982" s="2285"/>
      <c r="IV982" s="2285"/>
      <c r="IW982" s="2285"/>
    </row>
    <row r="983" spans="1:257" s="2286" customFormat="1" ht="13.5" customHeight="1">
      <c r="A983" s="2281"/>
      <c r="B983" s="2282"/>
      <c r="C983" s="2282"/>
      <c r="D983" s="2282" t="s">
        <v>6576</v>
      </c>
      <c r="E983" s="2282"/>
      <c r="F983" s="2283">
        <v>2</v>
      </c>
      <c r="G983" s="2284"/>
      <c r="H983" s="3811"/>
      <c r="I983" s="3843"/>
      <c r="J983" s="2327"/>
      <c r="K983" s="2321"/>
      <c r="L983" s="187"/>
      <c r="M983" s="187"/>
      <c r="N983" s="187"/>
      <c r="O983" s="187"/>
      <c r="P983" s="187"/>
      <c r="Q983" s="187"/>
      <c r="R983" s="187"/>
      <c r="S983" s="187"/>
      <c r="T983" s="187"/>
      <c r="U983" s="187"/>
      <c r="V983" s="187"/>
      <c r="W983" s="187"/>
      <c r="X983" s="187"/>
      <c r="Y983" s="187"/>
      <c r="Z983" s="187"/>
      <c r="AA983" s="187"/>
      <c r="AB983" s="187"/>
      <c r="AC983" s="187"/>
      <c r="AD983" s="187"/>
      <c r="AE983" s="187"/>
      <c r="AF983" s="187"/>
      <c r="AG983" s="187"/>
      <c r="AH983" s="187"/>
      <c r="AI983" s="187"/>
      <c r="AJ983" s="187"/>
      <c r="AK983" s="187"/>
      <c r="AL983" s="187"/>
      <c r="AM983" s="187"/>
      <c r="AN983" s="187"/>
      <c r="AO983" s="187"/>
      <c r="AP983" s="187"/>
      <c r="AQ983" s="187"/>
      <c r="AR983" s="187"/>
      <c r="AS983" s="2285"/>
      <c r="AT983" s="2285"/>
      <c r="AU983" s="2285"/>
      <c r="AV983" s="2285"/>
      <c r="AW983" s="2285"/>
      <c r="AX983" s="2285"/>
      <c r="AY983" s="2285"/>
      <c r="AZ983" s="2285"/>
      <c r="BA983" s="2285"/>
      <c r="BB983" s="2285"/>
      <c r="BC983" s="2285"/>
      <c r="BD983" s="2285"/>
      <c r="BE983" s="2285"/>
      <c r="BF983" s="2285"/>
      <c r="BG983" s="2285"/>
      <c r="BH983" s="2285"/>
      <c r="BI983" s="2285"/>
      <c r="BJ983" s="2285"/>
      <c r="BK983" s="2285"/>
      <c r="BL983" s="2285"/>
      <c r="BM983" s="2285"/>
      <c r="BN983" s="2285"/>
      <c r="BO983" s="2285"/>
      <c r="BP983" s="2285"/>
      <c r="BQ983" s="2285"/>
      <c r="BR983" s="2285"/>
      <c r="BS983" s="2285"/>
      <c r="BT983" s="2285"/>
      <c r="BU983" s="2285"/>
      <c r="BV983" s="2285"/>
      <c r="BW983" s="2285"/>
      <c r="BX983" s="2285"/>
      <c r="BY983" s="2285"/>
      <c r="BZ983" s="2285"/>
      <c r="CA983" s="2285"/>
      <c r="CB983" s="2285"/>
      <c r="CC983" s="2285"/>
      <c r="CD983" s="2285"/>
      <c r="CE983" s="2285"/>
      <c r="CF983" s="2285"/>
      <c r="CG983" s="2285"/>
      <c r="CH983" s="2285"/>
      <c r="CI983" s="2285"/>
      <c r="CJ983" s="2285"/>
      <c r="CK983" s="2285"/>
      <c r="CL983" s="2285"/>
      <c r="CM983" s="2285"/>
      <c r="CN983" s="2285"/>
      <c r="CO983" s="2285"/>
      <c r="CP983" s="2285"/>
      <c r="CQ983" s="2285"/>
      <c r="CR983" s="2285"/>
      <c r="CS983" s="2285"/>
      <c r="CT983" s="2285"/>
      <c r="CU983" s="2285"/>
      <c r="CV983" s="2285"/>
      <c r="CW983" s="2285"/>
      <c r="CX983" s="2285"/>
      <c r="CY983" s="2285"/>
      <c r="CZ983" s="2285"/>
      <c r="DA983" s="2285"/>
      <c r="DB983" s="2285"/>
      <c r="DC983" s="2285"/>
      <c r="DD983" s="2285"/>
      <c r="DE983" s="2285"/>
      <c r="DF983" s="2285"/>
      <c r="DG983" s="2285"/>
      <c r="DH983" s="2285"/>
      <c r="DI983" s="2285"/>
      <c r="DJ983" s="2285"/>
      <c r="DK983" s="2285"/>
      <c r="DL983" s="2285"/>
      <c r="DM983" s="2285"/>
      <c r="DN983" s="2285"/>
      <c r="DO983" s="2285"/>
      <c r="DP983" s="2285"/>
      <c r="DQ983" s="2285"/>
      <c r="DR983" s="2285"/>
      <c r="DS983" s="2285"/>
      <c r="DT983" s="2285"/>
      <c r="DU983" s="2285"/>
      <c r="DV983" s="2285"/>
      <c r="DW983" s="2285"/>
      <c r="DX983" s="2285"/>
      <c r="DY983" s="2285"/>
      <c r="DZ983" s="2285"/>
      <c r="EA983" s="2285"/>
      <c r="EB983" s="2285"/>
      <c r="EC983" s="2285"/>
      <c r="ED983" s="2285"/>
      <c r="EE983" s="2285"/>
      <c r="EF983" s="2285"/>
      <c r="EG983" s="2285"/>
      <c r="EH983" s="2285"/>
      <c r="EI983" s="2285"/>
      <c r="EJ983" s="2285"/>
      <c r="EK983" s="2285"/>
      <c r="EL983" s="2285"/>
      <c r="EM983" s="2285"/>
      <c r="EN983" s="2285"/>
      <c r="EO983" s="2285"/>
      <c r="EP983" s="2285"/>
      <c r="EQ983" s="2285"/>
      <c r="ER983" s="2285"/>
      <c r="ES983" s="2285"/>
      <c r="ET983" s="2285"/>
      <c r="EU983" s="2285"/>
      <c r="EV983" s="2285"/>
      <c r="EW983" s="2285"/>
      <c r="EX983" s="2285"/>
      <c r="EY983" s="2285"/>
      <c r="EZ983" s="2285"/>
      <c r="FA983" s="2285"/>
      <c r="FB983" s="2285"/>
      <c r="FC983" s="2285"/>
      <c r="FD983" s="2285"/>
      <c r="FE983" s="2285"/>
      <c r="FF983" s="2285"/>
      <c r="FG983" s="2285"/>
      <c r="FH983" s="2285"/>
      <c r="FI983" s="2285"/>
      <c r="FJ983" s="2285"/>
      <c r="FK983" s="2285"/>
      <c r="FL983" s="2285"/>
      <c r="FM983" s="2285"/>
      <c r="FN983" s="2285"/>
      <c r="FO983" s="2285"/>
      <c r="FP983" s="2285"/>
      <c r="FQ983" s="2285"/>
      <c r="FR983" s="2285"/>
      <c r="FS983" s="2285"/>
      <c r="FT983" s="2285"/>
      <c r="FU983" s="2285"/>
      <c r="FV983" s="2285"/>
      <c r="FW983" s="2285"/>
      <c r="FX983" s="2285"/>
      <c r="FY983" s="2285"/>
      <c r="FZ983" s="2285"/>
      <c r="GA983" s="2285"/>
      <c r="GB983" s="2285"/>
      <c r="GC983" s="2285"/>
      <c r="GD983" s="2285"/>
      <c r="GE983" s="2285"/>
      <c r="GF983" s="2285"/>
      <c r="GG983" s="2285"/>
      <c r="GH983" s="2285"/>
      <c r="GI983" s="2285"/>
      <c r="GJ983" s="2285"/>
      <c r="GK983" s="2285"/>
      <c r="GL983" s="2285"/>
      <c r="GM983" s="2285"/>
      <c r="GN983" s="2285"/>
      <c r="GO983" s="2285"/>
      <c r="GP983" s="2285"/>
      <c r="GQ983" s="2285"/>
      <c r="GR983" s="2285"/>
      <c r="GS983" s="2285"/>
      <c r="GT983" s="2285"/>
      <c r="GU983" s="2285"/>
      <c r="GV983" s="2285"/>
      <c r="GW983" s="2285"/>
      <c r="GX983" s="2285"/>
      <c r="GY983" s="2285"/>
      <c r="GZ983" s="2285"/>
      <c r="HA983" s="2285"/>
      <c r="HB983" s="2285"/>
      <c r="HC983" s="2285"/>
      <c r="HD983" s="2285"/>
      <c r="HE983" s="2285"/>
      <c r="HF983" s="2285"/>
      <c r="HG983" s="2285"/>
      <c r="HH983" s="2285"/>
      <c r="HI983" s="2285"/>
      <c r="HJ983" s="2285"/>
      <c r="HK983" s="2285"/>
      <c r="HL983" s="2285"/>
      <c r="HM983" s="2285"/>
      <c r="HN983" s="2285"/>
      <c r="HO983" s="2285"/>
      <c r="HP983" s="2285"/>
      <c r="HQ983" s="2285"/>
      <c r="HR983" s="2285"/>
      <c r="HS983" s="2285"/>
      <c r="HT983" s="2285"/>
      <c r="HU983" s="2285"/>
      <c r="HV983" s="2285"/>
      <c r="HW983" s="2285"/>
      <c r="HX983" s="2285"/>
      <c r="HY983" s="2285"/>
      <c r="HZ983" s="2285"/>
      <c r="IA983" s="2285"/>
      <c r="IB983" s="2285"/>
      <c r="IC983" s="2285"/>
      <c r="ID983" s="2285"/>
      <c r="IE983" s="2285"/>
      <c r="IF983" s="2285"/>
      <c r="IG983" s="2285"/>
      <c r="IH983" s="2285"/>
      <c r="II983" s="2285"/>
      <c r="IJ983" s="2285"/>
      <c r="IK983" s="2285"/>
      <c r="IL983" s="2285"/>
      <c r="IM983" s="2285"/>
      <c r="IN983" s="2285"/>
      <c r="IO983" s="2285"/>
      <c r="IP983" s="2285"/>
      <c r="IQ983" s="2285"/>
      <c r="IR983" s="2285"/>
      <c r="IS983" s="2285"/>
      <c r="IT983" s="2285"/>
      <c r="IU983" s="2285"/>
      <c r="IV983" s="2285"/>
      <c r="IW983" s="2285"/>
    </row>
    <row r="984" spans="1:257" s="2288" customFormat="1" ht="27" customHeight="1">
      <c r="A984" s="2328"/>
      <c r="B984" s="2329"/>
      <c r="C984" s="193"/>
      <c r="D984" s="193" t="s">
        <v>6964</v>
      </c>
      <c r="E984" s="193"/>
      <c r="F984" s="2330"/>
      <c r="G984" s="2331"/>
      <c r="H984" s="3812"/>
      <c r="I984" s="3844"/>
      <c r="J984" s="4551"/>
      <c r="K984" s="4830"/>
      <c r="L984" s="1512"/>
      <c r="M984" s="4830"/>
      <c r="N984" s="4830"/>
      <c r="O984" s="4830"/>
      <c r="P984" s="4830"/>
      <c r="Q984" s="4830"/>
      <c r="R984" s="4830"/>
      <c r="S984" s="4830"/>
      <c r="T984" s="4830"/>
      <c r="U984" s="4830"/>
      <c r="V984" s="1512"/>
      <c r="W984" s="4830"/>
      <c r="X984" s="4830"/>
      <c r="Y984" s="2290"/>
      <c r="Z984" s="2290"/>
      <c r="AA984" s="187"/>
      <c r="AB984" s="187"/>
      <c r="AC984" s="187"/>
      <c r="AD984" s="187"/>
      <c r="AE984" s="187"/>
      <c r="AF984" s="187"/>
      <c r="AG984" s="187"/>
      <c r="AH984" s="187"/>
      <c r="AI984" s="187"/>
      <c r="AJ984" s="187"/>
      <c r="AK984" s="187"/>
      <c r="AL984" s="187"/>
      <c r="AM984" s="2287"/>
      <c r="AN984" s="2287"/>
      <c r="AO984" s="2287"/>
      <c r="AP984" s="2287"/>
      <c r="AQ984" s="2287"/>
      <c r="AR984" s="2287"/>
      <c r="AS984" s="2287"/>
      <c r="AT984" s="2287"/>
      <c r="AU984" s="2287"/>
      <c r="AV984" s="2287"/>
      <c r="AW984" s="2287"/>
      <c r="AX984" s="2287"/>
      <c r="AY984" s="2287"/>
      <c r="AZ984" s="2287"/>
      <c r="BA984" s="2287"/>
      <c r="BB984" s="2287"/>
      <c r="BC984" s="2287"/>
      <c r="BD984" s="2287"/>
      <c r="BE984" s="2287"/>
      <c r="BF984" s="2287"/>
      <c r="BG984" s="2287"/>
      <c r="BH984" s="2287"/>
      <c r="BI984" s="2287"/>
      <c r="BJ984" s="2287"/>
      <c r="BK984" s="2287"/>
      <c r="BL984" s="2287"/>
      <c r="BM984" s="2287"/>
      <c r="BN984" s="2287"/>
      <c r="BO984" s="2287"/>
      <c r="BP984" s="2287"/>
      <c r="BQ984" s="2287"/>
      <c r="BR984" s="2287"/>
      <c r="BS984" s="2287"/>
      <c r="BT984" s="2287"/>
      <c r="BU984" s="2287"/>
      <c r="BV984" s="2287"/>
      <c r="BW984" s="2287"/>
      <c r="BX984" s="2287"/>
      <c r="BY984" s="2287"/>
      <c r="BZ984" s="2287"/>
      <c r="CA984" s="2287"/>
      <c r="CB984" s="2287"/>
      <c r="CC984" s="2287"/>
      <c r="CD984" s="2287"/>
      <c r="CE984" s="2287"/>
      <c r="CF984" s="2287"/>
      <c r="CG984" s="2287"/>
      <c r="CH984" s="2287"/>
      <c r="CI984" s="2287"/>
      <c r="CJ984" s="2287"/>
      <c r="CK984" s="2287"/>
      <c r="CL984" s="2287"/>
      <c r="CM984" s="2287"/>
      <c r="CN984" s="2287"/>
      <c r="CO984" s="2287"/>
      <c r="CP984" s="2287"/>
      <c r="CQ984" s="2287"/>
      <c r="CR984" s="2287"/>
      <c r="CS984" s="2287"/>
      <c r="CT984" s="2287"/>
      <c r="CU984" s="2287"/>
      <c r="CV984" s="2287"/>
      <c r="CW984" s="2287"/>
      <c r="CX984" s="2287"/>
      <c r="CY984" s="2287"/>
      <c r="CZ984" s="2287"/>
      <c r="DA984" s="2287"/>
      <c r="DB984" s="2287"/>
      <c r="DC984" s="2287"/>
      <c r="DD984" s="2287"/>
      <c r="DE984" s="2287"/>
      <c r="DF984" s="2287"/>
      <c r="DG984" s="2287"/>
      <c r="DH984" s="2287"/>
      <c r="DI984" s="2287"/>
      <c r="DJ984" s="2287"/>
      <c r="DK984" s="2287"/>
      <c r="DL984" s="2287"/>
      <c r="DM984" s="2287"/>
      <c r="DN984" s="2287"/>
      <c r="DO984" s="2287"/>
      <c r="DP984" s="2287"/>
      <c r="DQ984" s="2287"/>
      <c r="DR984" s="2287"/>
      <c r="DS984" s="2287"/>
      <c r="DT984" s="2287"/>
    </row>
    <row r="985" spans="1:257" s="2305" customFormat="1" ht="13.5" customHeight="1">
      <c r="A985" s="764">
        <v>183</v>
      </c>
      <c r="B985" s="4772" t="s">
        <v>1007</v>
      </c>
      <c r="C985" s="4766" t="s">
        <v>6965</v>
      </c>
      <c r="D985" s="151" t="s">
        <v>6966</v>
      </c>
      <c r="E985" s="151" t="s">
        <v>155</v>
      </c>
      <c r="F985" s="210">
        <f>ROUND(SUM(F987),3)</f>
        <v>50</v>
      </c>
      <c r="G985" s="362"/>
      <c r="H985" s="3789">
        <f>ROUND(F985*G985,2)</f>
        <v>0</v>
      </c>
      <c r="I985" s="3821"/>
      <c r="J985" s="153" t="s">
        <v>60</v>
      </c>
      <c r="K985" s="4817"/>
      <c r="L985" s="2304"/>
      <c r="M985" s="2304"/>
      <c r="N985" s="4817"/>
      <c r="O985" s="2304"/>
      <c r="P985" s="2304"/>
      <c r="Q985" s="2304"/>
      <c r="R985" s="2304"/>
      <c r="S985" s="2304"/>
      <c r="T985" s="2304"/>
      <c r="U985" s="2304"/>
      <c r="V985" s="2304"/>
      <c r="W985" s="2304"/>
      <c r="X985" s="2304"/>
      <c r="Y985" s="2304"/>
      <c r="Z985" s="2304"/>
      <c r="AA985" s="2304"/>
      <c r="AB985" s="2304"/>
      <c r="AC985" s="2304"/>
      <c r="AD985" s="2304"/>
      <c r="AE985" s="2304"/>
      <c r="AF985" s="2304"/>
      <c r="AG985" s="2304"/>
      <c r="AH985" s="2304"/>
      <c r="AI985" s="2304"/>
      <c r="AJ985" s="2304"/>
      <c r="AK985" s="2304"/>
      <c r="AL985" s="2304"/>
      <c r="AM985" s="2304"/>
      <c r="AN985" s="2304"/>
      <c r="AO985" s="2304"/>
      <c r="AP985" s="2304"/>
      <c r="AQ985" s="2304"/>
      <c r="AR985" s="2304"/>
      <c r="AS985" s="2304"/>
      <c r="AT985" s="2304"/>
      <c r="AU985" s="2304"/>
      <c r="AV985" s="2304"/>
      <c r="AW985" s="2304"/>
      <c r="AX985" s="2304"/>
      <c r="AY985" s="2304"/>
      <c r="AZ985" s="2304"/>
      <c r="BA985" s="2304"/>
      <c r="BB985" s="2304"/>
      <c r="BC985" s="2304"/>
      <c r="BD985" s="2304"/>
      <c r="BE985" s="2304"/>
      <c r="BF985" s="2304"/>
      <c r="BG985" s="2304"/>
      <c r="BH985" s="2304"/>
      <c r="BI985" s="2304"/>
      <c r="BJ985" s="2304"/>
      <c r="BK985" s="2304"/>
      <c r="BL985" s="2304"/>
      <c r="BM985" s="2304"/>
      <c r="BN985" s="2304"/>
      <c r="BO985" s="2304"/>
      <c r="BP985" s="2304"/>
      <c r="BQ985" s="2304"/>
      <c r="BR985" s="2304"/>
      <c r="BS985" s="2304"/>
      <c r="BT985" s="2304"/>
      <c r="BU985" s="2304"/>
      <c r="BV985" s="2304"/>
      <c r="BW985" s="2304"/>
      <c r="BX985" s="2304"/>
      <c r="BY985" s="2304"/>
      <c r="BZ985" s="2304"/>
      <c r="CA985" s="2304"/>
      <c r="CB985" s="2304"/>
      <c r="CC985" s="2304"/>
      <c r="CD985" s="2304"/>
      <c r="CE985" s="2304"/>
      <c r="CF985" s="2304"/>
      <c r="CG985" s="2304"/>
      <c r="CH985" s="2304"/>
      <c r="CI985" s="2304"/>
      <c r="CJ985" s="2304"/>
      <c r="CK985" s="2304"/>
      <c r="CL985" s="2304"/>
      <c r="CM985" s="2304"/>
      <c r="CN985" s="2304"/>
      <c r="CO985" s="2304"/>
      <c r="CP985" s="2304"/>
      <c r="CQ985" s="2304"/>
      <c r="CR985" s="2304"/>
      <c r="CS985" s="2304"/>
      <c r="CT985" s="2304"/>
      <c r="CU985" s="2304"/>
      <c r="CV985" s="2304"/>
      <c r="CW985" s="2304"/>
      <c r="CX985" s="2304"/>
      <c r="CY985" s="2304"/>
      <c r="CZ985" s="2304"/>
      <c r="DA985" s="2304"/>
      <c r="DB985" s="2304"/>
      <c r="DC985" s="2304"/>
      <c r="DD985" s="2304"/>
      <c r="DE985" s="2304"/>
      <c r="DF985" s="2304"/>
      <c r="DG985" s="2304"/>
      <c r="DH985" s="2304"/>
      <c r="DI985" s="2304"/>
      <c r="DJ985" s="2304"/>
      <c r="DK985" s="2304"/>
      <c r="DL985" s="2304"/>
      <c r="DM985" s="2304"/>
      <c r="DN985" s="2304"/>
      <c r="DO985" s="2304"/>
      <c r="DP985" s="2304"/>
      <c r="DQ985" s="2304"/>
      <c r="DR985" s="2304"/>
    </row>
    <row r="986" spans="1:257" s="2305" customFormat="1" ht="13.5" customHeight="1">
      <c r="A986" s="764"/>
      <c r="B986" s="207"/>
      <c r="C986" s="151"/>
      <c r="D986" s="135" t="s">
        <v>6967</v>
      </c>
      <c r="E986" s="151"/>
      <c r="F986" s="4783"/>
      <c r="G986" s="362"/>
      <c r="H986" s="3790"/>
      <c r="I986" s="3822"/>
      <c r="J986" s="153"/>
      <c r="K986" s="4902"/>
      <c r="L986" s="1854"/>
      <c r="M986" s="1854"/>
      <c r="N986" s="4903"/>
      <c r="O986" s="4706"/>
      <c r="P986" s="4706"/>
      <c r="Q986" s="2304"/>
      <c r="R986" s="2304"/>
      <c r="S986" s="2304"/>
      <c r="T986" s="2304"/>
      <c r="U986" s="2304"/>
      <c r="V986" s="2304"/>
      <c r="W986" s="2304"/>
      <c r="X986" s="2304"/>
      <c r="Y986" s="2304"/>
      <c r="Z986" s="2304"/>
      <c r="AA986" s="2304"/>
      <c r="AB986" s="2304"/>
      <c r="AC986" s="2304"/>
      <c r="AD986" s="2304"/>
      <c r="AE986" s="2304"/>
      <c r="AF986" s="2304"/>
      <c r="AG986" s="2304"/>
      <c r="AH986" s="2304"/>
      <c r="AI986" s="2304"/>
      <c r="AJ986" s="2304"/>
      <c r="AK986" s="2304"/>
      <c r="AL986" s="2304"/>
      <c r="AM986" s="2304"/>
      <c r="AN986" s="2304"/>
      <c r="AO986" s="2304"/>
      <c r="AP986" s="2304"/>
      <c r="AQ986" s="2304"/>
      <c r="AR986" s="2304"/>
      <c r="AS986" s="2304"/>
      <c r="AT986" s="2304"/>
      <c r="AU986" s="2304"/>
      <c r="AV986" s="2304"/>
      <c r="AW986" s="2304"/>
      <c r="AX986" s="2304"/>
      <c r="AY986" s="2304"/>
      <c r="AZ986" s="2304"/>
      <c r="BA986" s="2304"/>
      <c r="BB986" s="2304"/>
      <c r="BC986" s="2304"/>
      <c r="BD986" s="2304"/>
      <c r="BE986" s="2304"/>
      <c r="BF986" s="2304"/>
      <c r="BG986" s="2304"/>
      <c r="BH986" s="2304"/>
      <c r="BI986" s="2304"/>
      <c r="BJ986" s="2304"/>
      <c r="BK986" s="2304"/>
      <c r="BL986" s="2304"/>
      <c r="BM986" s="2304"/>
      <c r="BN986" s="2304"/>
      <c r="BO986" s="2304"/>
      <c r="BP986" s="2304"/>
      <c r="BQ986" s="2304"/>
      <c r="BR986" s="2304"/>
      <c r="BS986" s="2304"/>
      <c r="BT986" s="2304"/>
      <c r="BU986" s="2304"/>
      <c r="BV986" s="2304"/>
      <c r="BW986" s="2304"/>
      <c r="BX986" s="2304"/>
      <c r="BY986" s="2304"/>
      <c r="BZ986" s="2304"/>
      <c r="CA986" s="2304"/>
      <c r="CB986" s="2304"/>
      <c r="CC986" s="2304"/>
      <c r="CD986" s="2304"/>
      <c r="CE986" s="2304"/>
      <c r="CF986" s="2304"/>
      <c r="CG986" s="2304"/>
      <c r="CH986" s="2304"/>
      <c r="CI986" s="2304"/>
      <c r="CJ986" s="2304"/>
      <c r="CK986" s="2304"/>
      <c r="CL986" s="2304"/>
      <c r="CM986" s="2304"/>
      <c r="CN986" s="2304"/>
      <c r="CO986" s="2304"/>
      <c r="CP986" s="2304"/>
      <c r="CQ986" s="2304"/>
      <c r="CR986" s="2304"/>
      <c r="CS986" s="2304"/>
      <c r="CT986" s="2304"/>
      <c r="CU986" s="2304"/>
      <c r="CV986" s="2304"/>
      <c r="CW986" s="2304"/>
      <c r="CX986" s="2304"/>
      <c r="CY986" s="2304"/>
      <c r="CZ986" s="2304"/>
      <c r="DA986" s="2304"/>
      <c r="DB986" s="2304"/>
      <c r="DC986" s="2304"/>
      <c r="DD986" s="2304"/>
      <c r="DE986" s="2304"/>
      <c r="DF986" s="2304"/>
      <c r="DG986" s="2304"/>
      <c r="DH986" s="2304"/>
      <c r="DI986" s="2304"/>
      <c r="DJ986" s="2304"/>
      <c r="DK986" s="2304"/>
      <c r="DL986" s="2304"/>
      <c r="DM986" s="2304"/>
      <c r="DN986" s="2304"/>
      <c r="DO986" s="2304"/>
      <c r="DP986" s="2304"/>
      <c r="DQ986" s="2304"/>
      <c r="DR986" s="2304"/>
    </row>
    <row r="987" spans="1:257" s="2305" customFormat="1" ht="13.5" customHeight="1">
      <c r="A987" s="764"/>
      <c r="B987" s="207"/>
      <c r="C987" s="151"/>
      <c r="D987" s="135" t="s">
        <v>6968</v>
      </c>
      <c r="E987" s="151"/>
      <c r="F987" s="136">
        <f>9+1+1+39</f>
        <v>50</v>
      </c>
      <c r="G987" s="362"/>
      <c r="H987" s="3790"/>
      <c r="I987" s="3822"/>
      <c r="J987" s="153"/>
      <c r="K987" s="4838"/>
      <c r="L987" s="4838"/>
      <c r="M987" s="4838"/>
      <c r="N987" s="4838"/>
      <c r="O987" s="4838"/>
      <c r="P987" s="4838"/>
      <c r="Q987" s="4838"/>
      <c r="R987" s="4838"/>
      <c r="S987" s="4838"/>
      <c r="T987" s="4838"/>
      <c r="U987" s="2304"/>
      <c r="V987" s="2304"/>
      <c r="W987" s="2304"/>
      <c r="X987" s="2304"/>
      <c r="Y987" s="2304"/>
      <c r="Z987" s="2304"/>
      <c r="AA987" s="2304"/>
      <c r="AB987" s="2304"/>
      <c r="AC987" s="2304"/>
      <c r="AD987" s="2304"/>
      <c r="AE987" s="2304"/>
      <c r="AF987" s="2304"/>
      <c r="AG987" s="2304"/>
      <c r="AH987" s="2304"/>
      <c r="AI987" s="2304"/>
      <c r="AJ987" s="2304"/>
      <c r="AK987" s="2304"/>
      <c r="AL987" s="2304"/>
      <c r="AM987" s="2304"/>
      <c r="AN987" s="2304"/>
      <c r="AO987" s="2304"/>
      <c r="AP987" s="2304"/>
      <c r="AQ987" s="2304"/>
      <c r="AR987" s="2304"/>
      <c r="AS987" s="2304"/>
      <c r="AT987" s="2304"/>
      <c r="AU987" s="2304"/>
      <c r="AV987" s="2304"/>
      <c r="AW987" s="2304"/>
      <c r="AX987" s="2304"/>
      <c r="AY987" s="2304"/>
      <c r="AZ987" s="2304"/>
      <c r="BA987" s="2304"/>
      <c r="BB987" s="2304"/>
      <c r="BC987" s="2304"/>
      <c r="BD987" s="2304"/>
      <c r="BE987" s="2304"/>
      <c r="BF987" s="2304"/>
      <c r="BG987" s="2304"/>
      <c r="BH987" s="2304"/>
      <c r="BI987" s="2304"/>
      <c r="BJ987" s="2304"/>
      <c r="BK987" s="2304"/>
      <c r="BL987" s="2304"/>
      <c r="BM987" s="2304"/>
      <c r="BN987" s="2304"/>
      <c r="BO987" s="2304"/>
      <c r="BP987" s="2304"/>
      <c r="BQ987" s="2304"/>
      <c r="BR987" s="2304"/>
      <c r="BS987" s="2304"/>
      <c r="BT987" s="2304"/>
      <c r="BU987" s="2304"/>
      <c r="BV987" s="2304"/>
      <c r="BW987" s="2304"/>
      <c r="BX987" s="2304"/>
      <c r="BY987" s="2304"/>
      <c r="BZ987" s="2304"/>
      <c r="CA987" s="2304"/>
      <c r="CB987" s="2304"/>
      <c r="CC987" s="2304"/>
      <c r="CD987" s="2304"/>
      <c r="CE987" s="2304"/>
      <c r="CF987" s="2304"/>
      <c r="CG987" s="2304"/>
      <c r="CH987" s="2304"/>
      <c r="CI987" s="2304"/>
      <c r="CJ987" s="2304"/>
      <c r="CK987" s="2304"/>
      <c r="CL987" s="2304"/>
      <c r="CM987" s="2304"/>
      <c r="CN987" s="2304"/>
      <c r="CO987" s="2304"/>
      <c r="CP987" s="2304"/>
      <c r="CQ987" s="2304"/>
      <c r="CR987" s="2304"/>
      <c r="CS987" s="2304"/>
      <c r="CT987" s="2304"/>
      <c r="CU987" s="2304"/>
      <c r="CV987" s="2304"/>
      <c r="CW987" s="2304"/>
      <c r="CX987" s="2304"/>
      <c r="CY987" s="2304"/>
      <c r="CZ987" s="2304"/>
      <c r="DA987" s="2304"/>
      <c r="DB987" s="2304"/>
      <c r="DC987" s="2304"/>
      <c r="DD987" s="2304"/>
      <c r="DE987" s="2304"/>
      <c r="DF987" s="2304"/>
      <c r="DG987" s="2304"/>
      <c r="DH987" s="2304"/>
      <c r="DI987" s="2304"/>
      <c r="DJ987" s="2304"/>
      <c r="DK987" s="2304"/>
      <c r="DL987" s="2304"/>
      <c r="DM987" s="2304"/>
      <c r="DN987" s="2304"/>
      <c r="DO987" s="2304"/>
      <c r="DP987" s="2304"/>
      <c r="DQ987" s="2304"/>
      <c r="DR987" s="2304"/>
    </row>
    <row r="988" spans="1:257" s="2288" customFormat="1" ht="40.5" customHeight="1">
      <c r="A988" s="2328"/>
      <c r="B988" s="2329"/>
      <c r="C988" s="193"/>
      <c r="D988" s="193" t="s">
        <v>6969</v>
      </c>
      <c r="E988" s="193"/>
      <c r="F988" s="2330"/>
      <c r="G988" s="2331"/>
      <c r="H988" s="3812"/>
      <c r="I988" s="3844"/>
      <c r="J988" s="4552"/>
      <c r="K988" s="4830"/>
      <c r="L988" s="1512"/>
      <c r="M988" s="4830"/>
      <c r="N988" s="4830"/>
      <c r="O988" s="4830"/>
      <c r="P988" s="4830"/>
      <c r="Q988" s="4830"/>
      <c r="R988" s="4830"/>
      <c r="S988" s="4830"/>
      <c r="T988" s="4830"/>
      <c r="U988" s="4830"/>
      <c r="V988" s="1512"/>
      <c r="W988" s="4830"/>
      <c r="X988" s="4830"/>
      <c r="Y988" s="2290"/>
      <c r="Z988" s="2290"/>
      <c r="AA988" s="2287"/>
      <c r="AB988" s="2287"/>
      <c r="AC988" s="2287"/>
      <c r="AD988" s="2287"/>
      <c r="AE988" s="2287"/>
      <c r="AF988" s="2287"/>
      <c r="AG988" s="2287"/>
      <c r="AH988" s="2287"/>
      <c r="AI988" s="2287"/>
      <c r="AJ988" s="2287"/>
      <c r="AK988" s="2287"/>
      <c r="AL988" s="2287"/>
      <c r="AM988" s="2287"/>
      <c r="AN988" s="2287"/>
      <c r="AO988" s="2287"/>
      <c r="AP988" s="2287"/>
      <c r="AQ988" s="2287"/>
      <c r="AR988" s="2287"/>
      <c r="AS988" s="2287"/>
      <c r="AT988" s="2287"/>
      <c r="AU988" s="2287"/>
      <c r="AV988" s="2287"/>
      <c r="AW988" s="2287"/>
      <c r="AX988" s="2287"/>
      <c r="AY988" s="2287"/>
      <c r="AZ988" s="2287"/>
      <c r="BA988" s="2287"/>
      <c r="BB988" s="2287"/>
      <c r="BC988" s="2287"/>
      <c r="BD988" s="2287"/>
      <c r="BE988" s="2287"/>
      <c r="BF988" s="2287"/>
      <c r="BG988" s="2287"/>
      <c r="BH988" s="2287"/>
      <c r="BI988" s="2287"/>
      <c r="BJ988" s="2287"/>
      <c r="BK988" s="2287"/>
      <c r="BL988" s="2287"/>
      <c r="BM988" s="2287"/>
      <c r="BN988" s="2287"/>
      <c r="BO988" s="2287"/>
      <c r="BP988" s="2287"/>
      <c r="BQ988" s="2287"/>
      <c r="BR988" s="2287"/>
      <c r="BS988" s="2287"/>
      <c r="BT988" s="2287"/>
      <c r="BU988" s="2287"/>
      <c r="BV988" s="2287"/>
      <c r="BW988" s="2287"/>
      <c r="BX988" s="2287"/>
      <c r="BY988" s="2287"/>
      <c r="BZ988" s="2287"/>
      <c r="CA988" s="2287"/>
      <c r="CB988" s="2287"/>
      <c r="CC988" s="2287"/>
      <c r="CD988" s="2287"/>
      <c r="CE988" s="2287"/>
      <c r="CF988" s="2287"/>
      <c r="CG988" s="2287"/>
      <c r="CH988" s="2287"/>
      <c r="CI988" s="2287"/>
      <c r="CJ988" s="2287"/>
      <c r="CK988" s="2287"/>
      <c r="CL988" s="2287"/>
      <c r="CM988" s="2287"/>
      <c r="CN988" s="2287"/>
      <c r="CO988" s="2287"/>
      <c r="CP988" s="2287"/>
      <c r="CQ988" s="2287"/>
      <c r="CR988" s="2287"/>
      <c r="CS988" s="2287"/>
      <c r="CT988" s="2287"/>
      <c r="CU988" s="2287"/>
      <c r="CV988" s="2287"/>
      <c r="CW988" s="2287"/>
      <c r="CX988" s="2287"/>
      <c r="CY988" s="2287"/>
      <c r="CZ988" s="2287"/>
      <c r="DA988" s="2287"/>
      <c r="DB988" s="2287"/>
      <c r="DC988" s="2287"/>
      <c r="DD988" s="2287"/>
      <c r="DE988" s="2287"/>
      <c r="DF988" s="2287"/>
      <c r="DG988" s="2287"/>
      <c r="DH988" s="2287"/>
      <c r="DI988" s="2287"/>
      <c r="DJ988" s="2287"/>
      <c r="DK988" s="2287"/>
      <c r="DL988" s="2287"/>
      <c r="DM988" s="2287"/>
      <c r="DN988" s="2287"/>
      <c r="DO988" s="2287"/>
      <c r="DP988" s="2287"/>
      <c r="DQ988" s="2287"/>
      <c r="DR988" s="2287"/>
      <c r="DS988" s="2287"/>
      <c r="DT988" s="2287"/>
    </row>
    <row r="989" spans="1:257" s="2305" customFormat="1" ht="13.5" customHeight="1">
      <c r="A989" s="764">
        <v>184</v>
      </c>
      <c r="B989" s="4772" t="s">
        <v>1007</v>
      </c>
      <c r="C989" s="4766" t="s">
        <v>6970</v>
      </c>
      <c r="D989" s="151" t="s">
        <v>6971</v>
      </c>
      <c r="E989" s="151" t="s">
        <v>23</v>
      </c>
      <c r="F989" s="210">
        <f>ROUND(SUM(F990),3)</f>
        <v>1</v>
      </c>
      <c r="G989" s="362"/>
      <c r="H989" s="3789">
        <f>ROUND(F989*G989,2)</f>
        <v>0</v>
      </c>
      <c r="I989" s="3821"/>
      <c r="J989" s="153" t="s">
        <v>60</v>
      </c>
      <c r="K989" s="4813"/>
      <c r="L989" s="2304"/>
      <c r="M989" s="2304"/>
      <c r="N989" s="4817"/>
      <c r="O989" s="2304"/>
      <c r="P989" s="2304"/>
      <c r="Q989" s="2304"/>
      <c r="R989" s="2304"/>
      <c r="S989" s="2304"/>
      <c r="T989" s="2304"/>
      <c r="U989" s="2304"/>
      <c r="V989" s="2304"/>
      <c r="W989" s="2304"/>
      <c r="X989" s="2304"/>
      <c r="Y989" s="2304"/>
      <c r="Z989" s="2304"/>
      <c r="AA989" s="2304"/>
      <c r="AB989" s="2304"/>
      <c r="AC989" s="2304"/>
      <c r="AD989" s="2304"/>
      <c r="AE989" s="2304"/>
      <c r="AF989" s="2304"/>
      <c r="AG989" s="2304"/>
      <c r="AH989" s="2304"/>
      <c r="AI989" s="2304"/>
      <c r="AJ989" s="2304"/>
      <c r="AK989" s="2304"/>
      <c r="AL989" s="2304"/>
      <c r="AM989" s="2304"/>
      <c r="AN989" s="2304"/>
      <c r="AO989" s="2304"/>
      <c r="AP989" s="2304"/>
      <c r="AQ989" s="2304"/>
      <c r="AR989" s="2304"/>
      <c r="AS989" s="2304"/>
      <c r="AT989" s="2304"/>
      <c r="AU989" s="2304"/>
      <c r="AV989" s="2304"/>
      <c r="AW989" s="2304"/>
      <c r="AX989" s="2304"/>
      <c r="AY989" s="2304"/>
      <c r="AZ989" s="2304"/>
      <c r="BA989" s="2304"/>
      <c r="BB989" s="2304"/>
      <c r="BC989" s="2304"/>
      <c r="BD989" s="2304"/>
      <c r="BE989" s="2304"/>
      <c r="BF989" s="2304"/>
      <c r="BG989" s="2304"/>
      <c r="BH989" s="2304"/>
      <c r="BI989" s="2304"/>
      <c r="BJ989" s="2304"/>
      <c r="BK989" s="2304"/>
      <c r="BL989" s="2304"/>
      <c r="BM989" s="2304"/>
      <c r="BN989" s="2304"/>
      <c r="BO989" s="2304"/>
      <c r="BP989" s="2304"/>
      <c r="BQ989" s="2304"/>
      <c r="BR989" s="2304"/>
      <c r="BS989" s="2304"/>
      <c r="BT989" s="2304"/>
      <c r="BU989" s="2304"/>
      <c r="BV989" s="2304"/>
      <c r="BW989" s="2304"/>
      <c r="BX989" s="2304"/>
      <c r="BY989" s="2304"/>
      <c r="BZ989" s="2304"/>
      <c r="CA989" s="2304"/>
      <c r="CB989" s="2304"/>
      <c r="CC989" s="2304"/>
      <c r="CD989" s="2304"/>
      <c r="CE989" s="2304"/>
      <c r="CF989" s="2304"/>
      <c r="CG989" s="2304"/>
      <c r="CH989" s="2304"/>
      <c r="CI989" s="2304"/>
      <c r="CJ989" s="2304"/>
      <c r="CK989" s="2304"/>
      <c r="CL989" s="2304"/>
      <c r="CM989" s="2304"/>
      <c r="CN989" s="2304"/>
      <c r="CO989" s="2304"/>
      <c r="CP989" s="2304"/>
      <c r="CQ989" s="2304"/>
      <c r="CR989" s="2304"/>
      <c r="CS989" s="2304"/>
      <c r="CT989" s="2304"/>
      <c r="CU989" s="2304"/>
      <c r="CV989" s="2304"/>
      <c r="CW989" s="2304"/>
      <c r="CX989" s="2304"/>
      <c r="CY989" s="2304"/>
      <c r="CZ989" s="2304"/>
      <c r="DA989" s="2304"/>
      <c r="DB989" s="2304"/>
      <c r="DC989" s="2304"/>
      <c r="DD989" s="2304"/>
      <c r="DE989" s="2304"/>
      <c r="DF989" s="2304"/>
      <c r="DG989" s="2304"/>
      <c r="DH989" s="2304"/>
      <c r="DI989" s="2304"/>
      <c r="DJ989" s="2304"/>
      <c r="DK989" s="2304"/>
      <c r="DL989" s="2304"/>
      <c r="DM989" s="2304"/>
      <c r="DN989" s="2304"/>
      <c r="DO989" s="2304"/>
      <c r="DP989" s="2304"/>
      <c r="DQ989" s="2304"/>
      <c r="DR989" s="2304"/>
    </row>
    <row r="990" spans="1:257" s="2305" customFormat="1" ht="13.5" customHeight="1">
      <c r="A990" s="764"/>
      <c r="B990" s="207"/>
      <c r="C990" s="151"/>
      <c r="D990" s="135" t="s">
        <v>6972</v>
      </c>
      <c r="E990" s="151"/>
      <c r="F990" s="136">
        <v>1</v>
      </c>
      <c r="G990" s="362"/>
      <c r="H990" s="3790"/>
      <c r="I990" s="3822"/>
      <c r="J990" s="153"/>
      <c r="K990" s="4817"/>
      <c r="L990" s="2304"/>
      <c r="M990" s="2304"/>
      <c r="N990" s="4817"/>
      <c r="O990" s="2304"/>
      <c r="P990" s="2304"/>
      <c r="Q990" s="2304"/>
      <c r="R990" s="2304"/>
      <c r="S990" s="2304"/>
      <c r="T990" s="2304"/>
      <c r="U990" s="2304"/>
      <c r="V990" s="2304"/>
      <c r="W990" s="2304"/>
      <c r="X990" s="2304"/>
      <c r="Y990" s="2304"/>
      <c r="Z990" s="2304"/>
      <c r="AA990" s="2304"/>
      <c r="AB990" s="2304"/>
      <c r="AC990" s="2304"/>
      <c r="AD990" s="2304"/>
      <c r="AE990" s="2304"/>
      <c r="AF990" s="2304"/>
      <c r="AG990" s="2304"/>
      <c r="AH990" s="2304"/>
      <c r="AI990" s="2304"/>
      <c r="AJ990" s="2304"/>
      <c r="AK990" s="2304"/>
      <c r="AL990" s="2304"/>
      <c r="AM990" s="2304"/>
      <c r="AN990" s="2304"/>
      <c r="AO990" s="2304"/>
      <c r="AP990" s="2304"/>
      <c r="AQ990" s="2304"/>
      <c r="AR990" s="2304"/>
      <c r="AS990" s="2304"/>
      <c r="AT990" s="2304"/>
      <c r="AU990" s="2304"/>
      <c r="AV990" s="2304"/>
      <c r="AW990" s="2304"/>
      <c r="AX990" s="2304"/>
      <c r="AY990" s="2304"/>
      <c r="AZ990" s="2304"/>
      <c r="BA990" s="2304"/>
      <c r="BB990" s="2304"/>
      <c r="BC990" s="2304"/>
      <c r="BD990" s="2304"/>
      <c r="BE990" s="2304"/>
      <c r="BF990" s="2304"/>
      <c r="BG990" s="2304"/>
      <c r="BH990" s="2304"/>
      <c r="BI990" s="2304"/>
      <c r="BJ990" s="2304"/>
      <c r="BK990" s="2304"/>
      <c r="BL990" s="2304"/>
      <c r="BM990" s="2304"/>
      <c r="BN990" s="2304"/>
      <c r="BO990" s="2304"/>
      <c r="BP990" s="2304"/>
      <c r="BQ990" s="2304"/>
      <c r="BR990" s="2304"/>
      <c r="BS990" s="2304"/>
      <c r="BT990" s="2304"/>
      <c r="BU990" s="2304"/>
      <c r="BV990" s="2304"/>
      <c r="BW990" s="2304"/>
      <c r="BX990" s="2304"/>
      <c r="BY990" s="2304"/>
      <c r="BZ990" s="2304"/>
      <c r="CA990" s="2304"/>
      <c r="CB990" s="2304"/>
      <c r="CC990" s="2304"/>
      <c r="CD990" s="2304"/>
      <c r="CE990" s="2304"/>
      <c r="CF990" s="2304"/>
      <c r="CG990" s="2304"/>
      <c r="CH990" s="2304"/>
      <c r="CI990" s="2304"/>
      <c r="CJ990" s="2304"/>
      <c r="CK990" s="2304"/>
      <c r="CL990" s="2304"/>
      <c r="CM990" s="2304"/>
      <c r="CN990" s="2304"/>
      <c r="CO990" s="2304"/>
      <c r="CP990" s="2304"/>
      <c r="CQ990" s="2304"/>
      <c r="CR990" s="2304"/>
      <c r="CS990" s="2304"/>
      <c r="CT990" s="2304"/>
      <c r="CU990" s="2304"/>
      <c r="CV990" s="2304"/>
      <c r="CW990" s="2304"/>
      <c r="CX990" s="2304"/>
      <c r="CY990" s="2304"/>
      <c r="CZ990" s="2304"/>
      <c r="DA990" s="2304"/>
      <c r="DB990" s="2304"/>
      <c r="DC990" s="2304"/>
      <c r="DD990" s="2304"/>
      <c r="DE990" s="2304"/>
      <c r="DF990" s="2304"/>
      <c r="DG990" s="2304"/>
      <c r="DH990" s="2304"/>
      <c r="DI990" s="2304"/>
      <c r="DJ990" s="2304"/>
      <c r="DK990" s="2304"/>
      <c r="DL990" s="2304"/>
      <c r="DM990" s="2304"/>
      <c r="DN990" s="2304"/>
      <c r="DO990" s="2304"/>
      <c r="DP990" s="2304"/>
      <c r="DQ990" s="2304"/>
      <c r="DR990" s="2304"/>
    </row>
    <row r="991" spans="1:257" s="2323" customFormat="1" ht="13.5" customHeight="1">
      <c r="A991" s="4784">
        <v>185</v>
      </c>
      <c r="B991" s="4772" t="s">
        <v>1007</v>
      </c>
      <c r="C991" s="4771">
        <v>998725203</v>
      </c>
      <c r="D991" s="4771" t="s">
        <v>6973</v>
      </c>
      <c r="E991" s="4771" t="s">
        <v>8</v>
      </c>
      <c r="F991" s="4785">
        <v>0.24</v>
      </c>
      <c r="G991" s="4782"/>
      <c r="H991" s="3789">
        <f>ROUND(F991*G991,2)</f>
        <v>0</v>
      </c>
      <c r="I991" s="3821"/>
      <c r="J991" s="4556" t="s">
        <v>142</v>
      </c>
      <c r="K991" s="4904"/>
      <c r="L991" s="2322"/>
      <c r="M991" s="2322"/>
      <c r="N991" s="2322"/>
      <c r="O991" s="2322"/>
      <c r="P991" s="2322"/>
      <c r="Q991" s="2322"/>
      <c r="R991" s="2322"/>
      <c r="S991" s="2322"/>
      <c r="T991" s="2322"/>
      <c r="U991" s="2322"/>
      <c r="V991" s="2322"/>
      <c r="W991" s="2322"/>
      <c r="X991" s="2322"/>
      <c r="Y991" s="2322"/>
      <c r="Z991" s="2322"/>
      <c r="AA991" s="2322"/>
      <c r="AB991" s="2322"/>
      <c r="AC991" s="2322"/>
      <c r="AD991" s="2322"/>
      <c r="AE991" s="2322"/>
      <c r="AF991" s="2322"/>
      <c r="AG991" s="2322"/>
      <c r="AH991" s="2322"/>
      <c r="AI991" s="2322"/>
      <c r="AJ991" s="2322"/>
      <c r="AK991" s="2322"/>
      <c r="AL991" s="2322"/>
      <c r="AM991" s="2322"/>
      <c r="AN991" s="2322"/>
      <c r="AO991" s="2322"/>
      <c r="AP991" s="2322"/>
      <c r="AQ991" s="2322"/>
      <c r="AR991" s="2322"/>
      <c r="AS991" s="2322"/>
      <c r="AT991" s="2322"/>
      <c r="AU991" s="2322"/>
      <c r="AV991" s="2322"/>
      <c r="AW991" s="2322"/>
      <c r="AX991" s="2322"/>
      <c r="AY991" s="2322"/>
      <c r="AZ991" s="2322"/>
      <c r="BA991" s="2322"/>
      <c r="BB991" s="2322"/>
      <c r="BC991" s="2322"/>
      <c r="BD991" s="2322"/>
      <c r="BE991" s="2322"/>
      <c r="BF991" s="2322"/>
      <c r="BG991" s="2322"/>
      <c r="BH991" s="2322"/>
      <c r="BI991" s="2322"/>
      <c r="BJ991" s="2322"/>
      <c r="BK991" s="2322"/>
      <c r="BL991" s="2322"/>
      <c r="BM991" s="2322"/>
      <c r="BN991" s="2322"/>
      <c r="BO991" s="2322"/>
      <c r="BP991" s="2322"/>
      <c r="BQ991" s="2322"/>
      <c r="BR991" s="2322"/>
      <c r="BS991" s="2322"/>
      <c r="BT991" s="2322"/>
      <c r="BU991" s="2322"/>
      <c r="BV991" s="2322"/>
      <c r="BW991" s="2322"/>
      <c r="BX991" s="2322"/>
      <c r="BY991" s="2322"/>
      <c r="BZ991" s="2322"/>
      <c r="CA991" s="2322"/>
      <c r="CB991" s="2322"/>
      <c r="CC991" s="2322"/>
      <c r="CD991" s="2322"/>
      <c r="CE991" s="2322"/>
      <c r="CF991" s="2322"/>
      <c r="CG991" s="2322"/>
      <c r="CH991" s="2322"/>
      <c r="CI991" s="2322"/>
      <c r="CJ991" s="2322"/>
      <c r="CK991" s="2322"/>
      <c r="CL991" s="2322"/>
      <c r="CM991" s="2322"/>
      <c r="CN991" s="2322"/>
      <c r="CO991" s="2322"/>
      <c r="CP991" s="2322"/>
      <c r="CQ991" s="2322"/>
      <c r="CR991" s="2322"/>
      <c r="CS991" s="2322"/>
      <c r="CT991" s="2322"/>
      <c r="CU991" s="2322"/>
      <c r="CV991" s="2322"/>
      <c r="CW991" s="2322"/>
      <c r="CX991" s="2322"/>
      <c r="CY991" s="2322"/>
      <c r="CZ991" s="2322"/>
      <c r="DA991" s="2322"/>
      <c r="DB991" s="2322"/>
      <c r="DC991" s="2322"/>
      <c r="DD991" s="2322"/>
      <c r="DE991" s="2322"/>
      <c r="DF991" s="2322"/>
      <c r="DG991" s="2322"/>
      <c r="DH991" s="2322"/>
      <c r="DI991" s="2322"/>
      <c r="DJ991" s="2322"/>
      <c r="DK991" s="2322"/>
      <c r="DL991" s="2322"/>
      <c r="DM991" s="2322"/>
      <c r="DN991" s="2322"/>
      <c r="DO991" s="2322"/>
      <c r="DP991" s="2322"/>
      <c r="DQ991" s="2322"/>
      <c r="DR991" s="2322"/>
      <c r="DS991" s="2322"/>
      <c r="DT991" s="2322"/>
    </row>
    <row r="992" spans="1:257" s="2290" customFormat="1" ht="13.5" customHeight="1">
      <c r="A992" s="4784">
        <v>186</v>
      </c>
      <c r="B992" s="4772" t="s">
        <v>188</v>
      </c>
      <c r="C992" s="4766" t="s">
        <v>3076</v>
      </c>
      <c r="D992" s="4771" t="s">
        <v>3077</v>
      </c>
      <c r="E992" s="4771" t="s">
        <v>191</v>
      </c>
      <c r="F992" s="210">
        <f>ROUND(SUM(F993),3)</f>
        <v>20</v>
      </c>
      <c r="G992" s="2292"/>
      <c r="H992" s="3789">
        <f>ROUND(F992*G992,2)</f>
        <v>0</v>
      </c>
      <c r="I992" s="3821"/>
      <c r="J992" s="4556" t="s">
        <v>142</v>
      </c>
      <c r="K992" s="4905"/>
    </row>
    <row r="993" spans="1:11" s="2324" customFormat="1" ht="13.5" customHeight="1">
      <c r="A993" s="4786"/>
      <c r="B993" s="4787"/>
      <c r="C993" s="4787"/>
      <c r="D993" s="193" t="s">
        <v>6974</v>
      </c>
      <c r="E993" s="4787"/>
      <c r="F993" s="2330">
        <v>20</v>
      </c>
      <c r="G993" s="4788"/>
      <c r="H993" s="3818"/>
      <c r="I993" s="3851"/>
      <c r="J993" s="4557"/>
    </row>
    <row r="994" spans="1:11" s="2324" customFormat="1" ht="13.5" customHeight="1">
      <c r="A994" s="4786"/>
      <c r="B994" s="4787"/>
      <c r="C994" s="4787"/>
      <c r="D994" s="193" t="s">
        <v>2821</v>
      </c>
      <c r="E994" s="4787"/>
      <c r="F994" s="4789"/>
      <c r="G994" s="4788"/>
      <c r="H994" s="3818"/>
      <c r="I994" s="3851"/>
      <c r="J994" s="4557"/>
      <c r="K994" s="4906"/>
    </row>
    <row r="995" spans="1:11" ht="21" customHeight="1">
      <c r="A995" s="296"/>
      <c r="B995" s="297"/>
      <c r="C995" s="297"/>
      <c r="D995" s="297" t="s">
        <v>0</v>
      </c>
      <c r="E995" s="297"/>
      <c r="F995" s="298"/>
      <c r="G995" s="299"/>
      <c r="H995" s="299">
        <f>H7+H221</f>
        <v>0</v>
      </c>
      <c r="I995" s="299">
        <f>I7+I221</f>
        <v>0</v>
      </c>
      <c r="J995" s="87"/>
    </row>
    <row r="996" spans="1:11">
      <c r="A996" s="300"/>
      <c r="B996" s="300"/>
      <c r="C996" s="301"/>
      <c r="D996" s="301"/>
      <c r="E996" s="302"/>
      <c r="F996" s="303"/>
      <c r="G996" s="304"/>
      <c r="H996" s="304"/>
      <c r="I996" s="304"/>
      <c r="J996" s="305"/>
    </row>
    <row r="997" spans="1:11" ht="13.5" customHeight="1">
      <c r="A997" s="5650" t="s">
        <v>99</v>
      </c>
      <c r="B997" s="5651"/>
      <c r="C997" s="5652"/>
      <c r="D997" s="306" t="s">
        <v>10557</v>
      </c>
      <c r="E997" s="307"/>
      <c r="F997" s="308"/>
      <c r="G997" s="309"/>
      <c r="H997" s="3852">
        <f>H995</f>
        <v>0</v>
      </c>
      <c r="I997" s="3853"/>
      <c r="J997" s="310"/>
    </row>
    <row r="998" spans="1:11" ht="13.5" customHeight="1">
      <c r="A998" s="5650" t="s">
        <v>99</v>
      </c>
      <c r="B998" s="5651"/>
      <c r="C998" s="5652"/>
      <c r="D998" s="306" t="s">
        <v>10558</v>
      </c>
      <c r="E998" s="307"/>
      <c r="F998" s="308"/>
      <c r="G998" s="309"/>
      <c r="H998" s="3853"/>
      <c r="I998" s="3854">
        <f>I995</f>
        <v>0</v>
      </c>
      <c r="J998" s="310"/>
    </row>
    <row r="999" spans="1:11" ht="13.5" customHeight="1">
      <c r="A999" s="311"/>
      <c r="B999" s="312"/>
      <c r="C999" s="312"/>
      <c r="D999" s="313"/>
      <c r="E999" s="314"/>
      <c r="F999" s="315"/>
      <c r="G999" s="316"/>
      <c r="H999" s="317"/>
      <c r="I999" s="317"/>
      <c r="J999" s="87"/>
    </row>
    <row r="1000" spans="1:11" ht="13.5" customHeight="1">
      <c r="A1000" s="48" t="s">
        <v>1</v>
      </c>
      <c r="B1000" s="48"/>
      <c r="C1000" s="48"/>
      <c r="D1000" s="48"/>
      <c r="E1000" s="48"/>
      <c r="F1000" s="48"/>
      <c r="G1000" s="48"/>
      <c r="H1000" s="48"/>
      <c r="I1000" s="48"/>
      <c r="J1000" s="48"/>
    </row>
    <row r="1001" spans="1:11" ht="27" customHeight="1">
      <c r="A1001" s="5584" t="s">
        <v>308</v>
      </c>
      <c r="B1001" s="5584"/>
      <c r="C1001" s="5584"/>
      <c r="D1001" s="5584"/>
      <c r="E1001" s="5584"/>
      <c r="F1001" s="5584"/>
      <c r="G1001" s="5584"/>
      <c r="H1001" s="48"/>
      <c r="I1001" s="48"/>
      <c r="J1001" s="87"/>
    </row>
    <row r="1002" spans="1:11" ht="93.75" customHeight="1">
      <c r="A1002" s="5584" t="s">
        <v>26</v>
      </c>
      <c r="B1002" s="5584"/>
      <c r="C1002" s="5584"/>
      <c r="D1002" s="5584"/>
      <c r="E1002" s="5584"/>
      <c r="F1002" s="5584"/>
      <c r="G1002" s="5584"/>
      <c r="H1002" s="48"/>
      <c r="I1002" s="48"/>
      <c r="J1002" s="48"/>
    </row>
    <row r="1003" spans="1:11" ht="13.5" customHeight="1">
      <c r="A1003" s="5584" t="s">
        <v>27</v>
      </c>
      <c r="B1003" s="5584"/>
      <c r="C1003" s="5584"/>
      <c r="D1003" s="5584"/>
      <c r="E1003" s="5584"/>
      <c r="F1003" s="5584"/>
      <c r="G1003" s="5584"/>
      <c r="H1003" s="318"/>
      <c r="I1003" s="318"/>
      <c r="J1003" s="318"/>
    </row>
    <row r="1004" spans="1:11" ht="13.5" customHeight="1">
      <c r="A1004" s="5584" t="s">
        <v>28</v>
      </c>
      <c r="B1004" s="5584"/>
      <c r="C1004" s="5584"/>
      <c r="D1004" s="5584"/>
      <c r="E1004" s="5584"/>
      <c r="F1004" s="5584"/>
      <c r="G1004" s="5584"/>
      <c r="H1004" s="318"/>
      <c r="I1004" s="318"/>
      <c r="J1004" s="318"/>
    </row>
    <row r="1005" spans="1:11" ht="40.5" customHeight="1">
      <c r="A1005" s="5586" t="s">
        <v>61</v>
      </c>
      <c r="B1005" s="5586"/>
      <c r="C1005" s="5586"/>
      <c r="D1005" s="5586"/>
      <c r="E1005" s="5586"/>
      <c r="F1005" s="5586"/>
      <c r="G1005" s="5586"/>
      <c r="J1005" s="87"/>
    </row>
  </sheetData>
  <mergeCells count="8">
    <mergeCell ref="A1005:G1005"/>
    <mergeCell ref="A2:J2"/>
    <mergeCell ref="A997:C997"/>
    <mergeCell ref="A1001:G1001"/>
    <mergeCell ref="A1002:G1002"/>
    <mergeCell ref="A1003:G1003"/>
    <mergeCell ref="A1004:G1004"/>
    <mergeCell ref="A998:C998"/>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84"/>
  <sheetViews>
    <sheetView zoomScaleNormal="100" workbookViewId="0"/>
  </sheetViews>
  <sheetFormatPr defaultColWidth="9.28515625" defaultRowHeight="14.4"/>
  <cols>
    <col min="1" max="1" width="4.85546875" style="2352" customWidth="1"/>
    <col min="2" max="2" width="5" style="2352" customWidth="1"/>
    <col min="3" max="3" width="16.85546875" style="2352" customWidth="1"/>
    <col min="4" max="4" width="75.85546875" style="2352" customWidth="1"/>
    <col min="5" max="5" width="7.85546875" style="2352" customWidth="1"/>
    <col min="6" max="6" width="11.85546875" style="2352" customWidth="1"/>
    <col min="7" max="7" width="13.7109375" style="2352" customWidth="1"/>
    <col min="8" max="8" width="18.28515625" style="2352" customWidth="1"/>
    <col min="9" max="9" width="20.140625" style="2352" customWidth="1"/>
    <col min="10" max="10" width="19.28515625" style="2352" customWidth="1"/>
    <col min="11" max="11" width="14.7109375" style="2352" customWidth="1"/>
    <col min="12" max="12" width="13.85546875" style="2352" customWidth="1"/>
    <col min="13" max="13" width="21.140625" style="2352" customWidth="1"/>
    <col min="14" max="14" width="14.140625" style="2352" customWidth="1"/>
    <col min="15" max="15" width="13.140625" style="2352" customWidth="1"/>
    <col min="16" max="16" width="9.28515625" style="2352"/>
    <col min="17" max="17" width="17.42578125" style="2352" customWidth="1"/>
    <col min="18" max="18" width="19.7109375" style="2352" customWidth="1"/>
    <col min="19" max="19" width="12.85546875" style="2352" customWidth="1"/>
    <col min="20" max="20" width="15.28515625" style="2352" customWidth="1"/>
    <col min="21" max="16384" width="9.28515625" style="2352"/>
  </cols>
  <sheetData>
    <row r="1" spans="1:255" ht="18">
      <c r="A1" s="482" t="s">
        <v>3275</v>
      </c>
      <c r="B1" s="319"/>
      <c r="C1" s="319"/>
      <c r="D1" s="320"/>
      <c r="E1" s="321"/>
      <c r="F1" s="321"/>
      <c r="G1" s="321"/>
      <c r="H1" s="321"/>
      <c r="I1" s="321"/>
      <c r="J1" s="4954"/>
    </row>
    <row r="2" spans="1:255" ht="13.5" customHeight="1">
      <c r="A2" s="5648" t="s">
        <v>112</v>
      </c>
      <c r="B2" s="5653"/>
      <c r="C2" s="5653"/>
      <c r="D2" s="5653"/>
      <c r="E2" s="5653"/>
      <c r="F2" s="5653"/>
      <c r="G2" s="5653"/>
      <c r="H2" s="5653"/>
      <c r="I2" s="5653"/>
    </row>
    <row r="3" spans="1:255" ht="13.5" customHeight="1">
      <c r="A3" s="2353" t="s">
        <v>6984</v>
      </c>
      <c r="B3" s="2354"/>
      <c r="C3" s="2354"/>
      <c r="D3" s="2354"/>
      <c r="E3" s="2354"/>
      <c r="F3" s="2355"/>
      <c r="G3" s="2355"/>
      <c r="H3" s="2356"/>
      <c r="I3" s="2356"/>
    </row>
    <row r="4" spans="1:255">
      <c r="A4" s="2355"/>
      <c r="B4" s="2355"/>
      <c r="C4" s="2355"/>
      <c r="D4" s="2357"/>
      <c r="E4" s="2358"/>
      <c r="F4" s="2355"/>
      <c r="G4" s="2355"/>
      <c r="H4" s="2355"/>
      <c r="I4" s="2359"/>
    </row>
    <row r="5" spans="1:255" ht="33.15" customHeight="1">
      <c r="A5" s="2360" t="s">
        <v>127</v>
      </c>
      <c r="B5" s="2360" t="s">
        <v>128</v>
      </c>
      <c r="C5" s="2360" t="s">
        <v>129</v>
      </c>
      <c r="D5" s="2360" t="s">
        <v>68</v>
      </c>
      <c r="E5" s="2360" t="s">
        <v>130</v>
      </c>
      <c r="F5" s="2360" t="s">
        <v>131</v>
      </c>
      <c r="G5" s="2360" t="s">
        <v>132</v>
      </c>
      <c r="H5" s="3785" t="s">
        <v>10555</v>
      </c>
      <c r="I5" s="2361" t="s">
        <v>22</v>
      </c>
      <c r="J5" s="1200"/>
    </row>
    <row r="6" spans="1:255">
      <c r="A6" s="2360" t="s">
        <v>133</v>
      </c>
      <c r="B6" s="2360" t="s">
        <v>134</v>
      </c>
      <c r="C6" s="2360">
        <v>3</v>
      </c>
      <c r="D6" s="2360">
        <v>4</v>
      </c>
      <c r="E6" s="2360">
        <v>5</v>
      </c>
      <c r="F6" s="2360">
        <v>6</v>
      </c>
      <c r="G6" s="2360">
        <v>7</v>
      </c>
      <c r="H6" s="3858">
        <v>8</v>
      </c>
      <c r="I6" s="2361">
        <v>9</v>
      </c>
    </row>
    <row r="7" spans="1:255" ht="21" customHeight="1">
      <c r="A7" s="2362"/>
      <c r="B7" s="2363"/>
      <c r="C7" s="2363" t="s">
        <v>847</v>
      </c>
      <c r="D7" s="2363" t="s">
        <v>848</v>
      </c>
      <c r="E7" s="2363"/>
      <c r="F7" s="2364"/>
      <c r="G7" s="2365"/>
      <c r="H7" s="3859">
        <f>H8+H69+H73+H80</f>
        <v>0</v>
      </c>
      <c r="I7" s="2366"/>
    </row>
    <row r="8" spans="1:255" s="2356" customFormat="1" ht="13.5" customHeight="1">
      <c r="A8" s="2367"/>
      <c r="B8" s="2368"/>
      <c r="C8" s="2368" t="s">
        <v>133</v>
      </c>
      <c r="D8" s="2368" t="s">
        <v>849</v>
      </c>
      <c r="E8" s="2368"/>
      <c r="F8" s="2369"/>
      <c r="G8" s="2370"/>
      <c r="H8" s="3860">
        <f>SUM(H9:H41,H45:H50,H53:H60,H67:H68)</f>
        <v>0</v>
      </c>
      <c r="I8" s="2372"/>
      <c r="J8" s="4955"/>
    </row>
    <row r="9" spans="1:255" s="2356" customFormat="1" ht="13.5" customHeight="1">
      <c r="A9" s="115">
        <v>1</v>
      </c>
      <c r="B9" s="151" t="s">
        <v>850</v>
      </c>
      <c r="C9" s="151">
        <v>115101201</v>
      </c>
      <c r="D9" s="151" t="s">
        <v>851</v>
      </c>
      <c r="E9" s="151" t="s">
        <v>191</v>
      </c>
      <c r="F9" s="199">
        <v>8</v>
      </c>
      <c r="G9" s="137"/>
      <c r="H9" s="3789">
        <f t="shared" ref="H9:H15" si="0">ROUND(F9*G9,2)</f>
        <v>0</v>
      </c>
      <c r="I9" s="122" t="s">
        <v>863</v>
      </c>
      <c r="J9" s="4956"/>
      <c r="BL9" s="2373"/>
      <c r="BM9" s="2373"/>
      <c r="BN9" s="2373"/>
      <c r="BO9" s="2373"/>
      <c r="BP9" s="2373"/>
      <c r="BQ9" s="2373"/>
      <c r="BR9" s="2373"/>
      <c r="BS9" s="2373"/>
      <c r="BT9" s="2373"/>
      <c r="BU9" s="2373"/>
      <c r="BV9" s="2373"/>
      <c r="BW9" s="2373"/>
      <c r="BX9" s="2373"/>
      <c r="BY9" s="2373"/>
      <c r="BZ9" s="2373"/>
      <c r="CA9" s="2373"/>
      <c r="CB9" s="2373"/>
      <c r="CC9" s="2373"/>
      <c r="CD9" s="2373"/>
      <c r="CE9" s="2373"/>
      <c r="CF9" s="2373"/>
      <c r="CG9" s="2373"/>
      <c r="CH9" s="2373"/>
      <c r="CI9" s="2373"/>
      <c r="CJ9" s="2373"/>
      <c r="CK9" s="2373"/>
      <c r="CL9" s="2373"/>
      <c r="CM9" s="2373"/>
      <c r="CN9" s="2373"/>
      <c r="CO9" s="2373"/>
      <c r="CP9" s="2373"/>
      <c r="CQ9" s="2373"/>
      <c r="CR9" s="2373"/>
      <c r="CS9" s="2373"/>
      <c r="CT9" s="2373"/>
      <c r="CU9" s="2373"/>
      <c r="CV9" s="2373"/>
      <c r="CW9" s="2373"/>
      <c r="CX9" s="2373"/>
      <c r="CY9" s="2373"/>
      <c r="CZ9" s="2373"/>
      <c r="DA9" s="2373"/>
      <c r="DB9" s="2373"/>
      <c r="DC9" s="2373"/>
      <c r="DD9" s="2373"/>
      <c r="DE9" s="2373"/>
      <c r="DF9" s="2373"/>
      <c r="DG9" s="2373"/>
      <c r="DH9" s="2373"/>
      <c r="DI9" s="2373"/>
      <c r="DJ9" s="2373"/>
      <c r="DK9" s="2373"/>
      <c r="DL9" s="2373"/>
      <c r="DM9" s="2373"/>
      <c r="DN9" s="2373"/>
      <c r="DO9" s="2373"/>
      <c r="DP9" s="2373"/>
      <c r="DQ9" s="2373"/>
      <c r="DR9" s="2373"/>
      <c r="DS9" s="2373"/>
      <c r="DT9" s="2373"/>
      <c r="DU9" s="2373"/>
      <c r="DV9" s="2373"/>
      <c r="DW9" s="2373"/>
      <c r="DX9" s="2373"/>
      <c r="DY9" s="2373"/>
      <c r="DZ9" s="2373"/>
      <c r="EA9" s="2373"/>
      <c r="EB9" s="2373"/>
      <c r="EC9" s="2373"/>
      <c r="ED9" s="2373"/>
      <c r="EE9" s="2373"/>
      <c r="EF9" s="2373"/>
      <c r="EG9" s="2373"/>
      <c r="EH9" s="2373"/>
      <c r="EI9" s="2373"/>
      <c r="EJ9" s="2373"/>
      <c r="EK9" s="2373"/>
      <c r="EL9" s="2373"/>
      <c r="EM9" s="2373"/>
      <c r="EN9" s="2373"/>
      <c r="EO9" s="2373"/>
      <c r="EP9" s="2373"/>
      <c r="EQ9" s="2373"/>
      <c r="ER9" s="2373"/>
      <c r="ES9" s="2373"/>
      <c r="ET9" s="2373"/>
      <c r="EU9" s="2373"/>
      <c r="EV9" s="2373"/>
      <c r="EW9" s="2373"/>
      <c r="EX9" s="2373"/>
      <c r="EY9" s="2373"/>
      <c r="EZ9" s="2373"/>
      <c r="FA9" s="2373"/>
      <c r="FB9" s="2373"/>
      <c r="FC9" s="2373"/>
      <c r="FD9" s="2373"/>
      <c r="FE9" s="2373"/>
      <c r="FF9" s="2373"/>
      <c r="FG9" s="2373"/>
      <c r="FH9" s="2373"/>
      <c r="FI9" s="2373"/>
      <c r="FJ9" s="2373"/>
      <c r="FK9" s="2373"/>
      <c r="FL9" s="2373"/>
      <c r="FM9" s="2373"/>
      <c r="FN9" s="2373"/>
      <c r="FO9" s="2373"/>
      <c r="FP9" s="2373"/>
      <c r="FQ9" s="2373"/>
      <c r="FR9" s="2373"/>
      <c r="FS9" s="2373"/>
      <c r="FT9" s="2373"/>
      <c r="FU9" s="2373"/>
      <c r="FV9" s="2373"/>
      <c r="FW9" s="2373"/>
      <c r="FX9" s="2373"/>
      <c r="FY9" s="2373"/>
      <c r="FZ9" s="2373"/>
      <c r="GA9" s="2373"/>
      <c r="GB9" s="2373"/>
      <c r="GC9" s="2373"/>
      <c r="GD9" s="2373"/>
      <c r="GE9" s="2373"/>
      <c r="GF9" s="2373"/>
      <c r="GG9" s="2373"/>
      <c r="GH9" s="2373"/>
      <c r="GI9" s="2373"/>
      <c r="GJ9" s="2373"/>
      <c r="GK9" s="2373"/>
      <c r="GL9" s="2373"/>
      <c r="GM9" s="2373"/>
      <c r="GN9" s="2373"/>
      <c r="GO9" s="2373"/>
      <c r="GP9" s="2373"/>
      <c r="GQ9" s="2373"/>
      <c r="GR9" s="2373"/>
      <c r="GS9" s="2373"/>
      <c r="GT9" s="2373"/>
      <c r="GU9" s="2373"/>
      <c r="GV9" s="2373"/>
      <c r="GW9" s="2373"/>
      <c r="GX9" s="2373"/>
      <c r="GY9" s="2373"/>
      <c r="GZ9" s="2373"/>
      <c r="HA9" s="2373"/>
      <c r="HB9" s="2373"/>
      <c r="HC9" s="2373"/>
      <c r="HD9" s="2373"/>
      <c r="HE9" s="2373"/>
      <c r="HF9" s="2373"/>
      <c r="HG9" s="2373"/>
      <c r="HH9" s="2373"/>
      <c r="HI9" s="2373"/>
      <c r="HJ9" s="2373"/>
      <c r="HK9" s="2373"/>
      <c r="HL9" s="2373"/>
      <c r="HM9" s="2373"/>
      <c r="HN9" s="2373"/>
      <c r="HO9" s="2373"/>
      <c r="HP9" s="2373"/>
      <c r="HQ9" s="2373"/>
      <c r="HR9" s="2373"/>
      <c r="HS9" s="2373"/>
      <c r="HT9" s="2373"/>
      <c r="HU9" s="2373"/>
      <c r="HV9" s="2373"/>
      <c r="HW9" s="2373"/>
      <c r="HX9" s="2373"/>
      <c r="HY9" s="2373"/>
      <c r="HZ9" s="2373"/>
      <c r="IA9" s="2373"/>
      <c r="IB9" s="2373"/>
      <c r="IC9" s="2373"/>
      <c r="ID9" s="2373"/>
      <c r="IE9" s="2373"/>
      <c r="IF9" s="2373"/>
      <c r="IG9" s="2373"/>
      <c r="IH9" s="2373"/>
      <c r="II9" s="2373"/>
      <c r="IJ9" s="2373"/>
      <c r="IK9" s="2373"/>
      <c r="IL9" s="2373"/>
      <c r="IM9" s="2373"/>
      <c r="IN9" s="2373"/>
      <c r="IO9" s="2373"/>
      <c r="IP9" s="2373"/>
      <c r="IQ9" s="2373"/>
      <c r="IR9" s="2373"/>
      <c r="IS9" s="2373"/>
      <c r="IT9" s="2373"/>
      <c r="IU9" s="2373"/>
    </row>
    <row r="10" spans="1:255" s="2356" customFormat="1" ht="13.5" customHeight="1">
      <c r="A10" s="115">
        <v>2</v>
      </c>
      <c r="B10" s="151" t="s">
        <v>850</v>
      </c>
      <c r="C10" s="151">
        <v>115101301</v>
      </c>
      <c r="D10" s="151" t="s">
        <v>852</v>
      </c>
      <c r="E10" s="151" t="s">
        <v>853</v>
      </c>
      <c r="F10" s="199">
        <v>1</v>
      </c>
      <c r="G10" s="137"/>
      <c r="H10" s="3789">
        <f t="shared" si="0"/>
        <v>0</v>
      </c>
      <c r="I10" s="122" t="s">
        <v>863</v>
      </c>
      <c r="J10" s="4957"/>
      <c r="BL10" s="2373"/>
      <c r="BM10" s="2373"/>
      <c r="BN10" s="2373"/>
      <c r="BO10" s="2373"/>
      <c r="BP10" s="2373"/>
      <c r="BQ10" s="2373"/>
      <c r="BR10" s="2373"/>
      <c r="BS10" s="2373"/>
      <c r="BT10" s="2373"/>
      <c r="BU10" s="2373"/>
      <c r="BV10" s="2373"/>
      <c r="BW10" s="2373"/>
      <c r="BX10" s="2373"/>
      <c r="BY10" s="2373"/>
      <c r="BZ10" s="2373"/>
      <c r="CA10" s="2373"/>
      <c r="CB10" s="2373"/>
      <c r="CC10" s="2373"/>
      <c r="CD10" s="2373"/>
      <c r="CE10" s="2373"/>
      <c r="CF10" s="2373"/>
      <c r="CG10" s="2373"/>
      <c r="CH10" s="2373"/>
      <c r="CI10" s="2373"/>
      <c r="CJ10" s="2373"/>
      <c r="CK10" s="2373"/>
      <c r="CL10" s="2373"/>
      <c r="CM10" s="2373"/>
      <c r="CN10" s="2373"/>
      <c r="CO10" s="2373"/>
      <c r="CP10" s="2373"/>
      <c r="CQ10" s="2373"/>
      <c r="CR10" s="2373"/>
      <c r="CS10" s="2373"/>
      <c r="CT10" s="2373"/>
      <c r="CU10" s="2373"/>
      <c r="CV10" s="2373"/>
      <c r="CW10" s="2373"/>
      <c r="CX10" s="2373"/>
      <c r="CY10" s="2373"/>
      <c r="CZ10" s="2373"/>
      <c r="DA10" s="2373"/>
      <c r="DB10" s="2373"/>
      <c r="DC10" s="2373"/>
      <c r="DD10" s="2373"/>
      <c r="DE10" s="2373"/>
      <c r="DF10" s="2373"/>
      <c r="DG10" s="2373"/>
      <c r="DH10" s="2373"/>
      <c r="DI10" s="2373"/>
      <c r="DJ10" s="2373"/>
      <c r="DK10" s="2373"/>
      <c r="DL10" s="2373"/>
      <c r="DM10" s="2373"/>
      <c r="DN10" s="2373"/>
      <c r="DO10" s="2373"/>
      <c r="DP10" s="2373"/>
      <c r="DQ10" s="2373"/>
      <c r="DR10" s="2373"/>
      <c r="DS10" s="2373"/>
      <c r="DT10" s="2373"/>
      <c r="DU10" s="2373"/>
      <c r="DV10" s="2373"/>
      <c r="DW10" s="2373"/>
      <c r="DX10" s="2373"/>
      <c r="DY10" s="2373"/>
      <c r="DZ10" s="2373"/>
      <c r="EA10" s="2373"/>
      <c r="EB10" s="2373"/>
      <c r="EC10" s="2373"/>
      <c r="ED10" s="2373"/>
      <c r="EE10" s="2373"/>
      <c r="EF10" s="2373"/>
      <c r="EG10" s="2373"/>
      <c r="EH10" s="2373"/>
      <c r="EI10" s="2373"/>
      <c r="EJ10" s="2373"/>
      <c r="EK10" s="2373"/>
      <c r="EL10" s="2373"/>
      <c r="EM10" s="2373"/>
      <c r="EN10" s="2373"/>
      <c r="EO10" s="2373"/>
      <c r="EP10" s="2373"/>
      <c r="EQ10" s="2373"/>
      <c r="ER10" s="2373"/>
      <c r="ES10" s="2373"/>
      <c r="ET10" s="2373"/>
      <c r="EU10" s="2373"/>
      <c r="EV10" s="2373"/>
      <c r="EW10" s="2373"/>
      <c r="EX10" s="2373"/>
      <c r="EY10" s="2373"/>
      <c r="EZ10" s="2373"/>
      <c r="FA10" s="2373"/>
      <c r="FB10" s="2373"/>
      <c r="FC10" s="2373"/>
      <c r="FD10" s="2373"/>
      <c r="FE10" s="2373"/>
      <c r="FF10" s="2373"/>
      <c r="FG10" s="2373"/>
      <c r="FH10" s="2373"/>
      <c r="FI10" s="2373"/>
      <c r="FJ10" s="2373"/>
      <c r="FK10" s="2373"/>
      <c r="FL10" s="2373"/>
      <c r="FM10" s="2373"/>
      <c r="FN10" s="2373"/>
      <c r="FO10" s="2373"/>
      <c r="FP10" s="2373"/>
      <c r="FQ10" s="2373"/>
      <c r="FR10" s="2373"/>
      <c r="FS10" s="2373"/>
      <c r="FT10" s="2373"/>
      <c r="FU10" s="2373"/>
      <c r="FV10" s="2373"/>
      <c r="FW10" s="2373"/>
      <c r="FX10" s="2373"/>
      <c r="FY10" s="2373"/>
      <c r="FZ10" s="2373"/>
      <c r="GA10" s="2373"/>
      <c r="GB10" s="2373"/>
      <c r="GC10" s="2373"/>
      <c r="GD10" s="2373"/>
      <c r="GE10" s="2373"/>
      <c r="GF10" s="2373"/>
      <c r="GG10" s="2373"/>
      <c r="GH10" s="2373"/>
      <c r="GI10" s="2373"/>
      <c r="GJ10" s="2373"/>
      <c r="GK10" s="2373"/>
      <c r="GL10" s="2373"/>
      <c r="GM10" s="2373"/>
      <c r="GN10" s="2373"/>
      <c r="GO10" s="2373"/>
      <c r="GP10" s="2373"/>
      <c r="GQ10" s="2373"/>
      <c r="GR10" s="2373"/>
      <c r="GS10" s="2373"/>
      <c r="GT10" s="2373"/>
      <c r="GU10" s="2373"/>
      <c r="GV10" s="2373"/>
      <c r="GW10" s="2373"/>
      <c r="GX10" s="2373"/>
      <c r="GY10" s="2373"/>
      <c r="GZ10" s="2373"/>
      <c r="HA10" s="2373"/>
      <c r="HB10" s="2373"/>
      <c r="HC10" s="2373"/>
      <c r="HD10" s="2373"/>
      <c r="HE10" s="2373"/>
      <c r="HF10" s="2373"/>
      <c r="HG10" s="2373"/>
      <c r="HH10" s="2373"/>
      <c r="HI10" s="2373"/>
      <c r="HJ10" s="2373"/>
      <c r="HK10" s="2373"/>
      <c r="HL10" s="2373"/>
      <c r="HM10" s="2373"/>
      <c r="HN10" s="2373"/>
      <c r="HO10" s="2373"/>
      <c r="HP10" s="2373"/>
      <c r="HQ10" s="2373"/>
      <c r="HR10" s="2373"/>
      <c r="HS10" s="2373"/>
      <c r="HT10" s="2373"/>
      <c r="HU10" s="2373"/>
      <c r="HV10" s="2373"/>
      <c r="HW10" s="2373"/>
      <c r="HX10" s="2373"/>
      <c r="HY10" s="2373"/>
      <c r="HZ10" s="2373"/>
      <c r="IA10" s="2373"/>
      <c r="IB10" s="2373"/>
      <c r="IC10" s="2373"/>
      <c r="ID10" s="2373"/>
      <c r="IE10" s="2373"/>
      <c r="IF10" s="2373"/>
      <c r="IG10" s="2373"/>
      <c r="IH10" s="2373"/>
      <c r="II10" s="2373"/>
      <c r="IJ10" s="2373"/>
      <c r="IK10" s="2373"/>
      <c r="IL10" s="2373"/>
      <c r="IM10" s="2373"/>
      <c r="IN10" s="2373"/>
      <c r="IO10" s="2373"/>
      <c r="IP10" s="2373"/>
      <c r="IQ10" s="2373"/>
      <c r="IR10" s="2373"/>
      <c r="IS10" s="2373"/>
      <c r="IT10" s="2373"/>
      <c r="IU10" s="2373"/>
    </row>
    <row r="11" spans="1:255" s="2356" customFormat="1" ht="13.5" customHeight="1">
      <c r="A11" s="3329">
        <v>3</v>
      </c>
      <c r="B11" s="3734" t="s">
        <v>850</v>
      </c>
      <c r="C11" s="3734">
        <v>119001402</v>
      </c>
      <c r="D11" s="3734" t="s">
        <v>855</v>
      </c>
      <c r="E11" s="3734" t="s">
        <v>141</v>
      </c>
      <c r="F11" s="3735">
        <v>1</v>
      </c>
      <c r="G11" s="3331"/>
      <c r="H11" s="3861">
        <f t="shared" si="0"/>
        <v>0</v>
      </c>
      <c r="I11" s="3332" t="s">
        <v>863</v>
      </c>
      <c r="J11" s="4957"/>
      <c r="BL11" s="2373"/>
      <c r="BM11" s="2373"/>
      <c r="BN11" s="2373"/>
      <c r="BO11" s="2373"/>
      <c r="BP11" s="2373"/>
      <c r="BQ11" s="2373"/>
      <c r="BR11" s="2373"/>
      <c r="BS11" s="2373"/>
      <c r="BT11" s="2373"/>
      <c r="BU11" s="2373"/>
      <c r="BV11" s="2373"/>
      <c r="BW11" s="2373"/>
      <c r="BX11" s="2373"/>
      <c r="BY11" s="2373"/>
      <c r="BZ11" s="2373"/>
      <c r="CA11" s="2373"/>
      <c r="CB11" s="2373"/>
      <c r="CC11" s="2373"/>
      <c r="CD11" s="2373"/>
      <c r="CE11" s="2373"/>
      <c r="CF11" s="2373"/>
      <c r="CG11" s="2373"/>
      <c r="CH11" s="2373"/>
      <c r="CI11" s="2373"/>
      <c r="CJ11" s="2373"/>
      <c r="CK11" s="2373"/>
      <c r="CL11" s="2373"/>
      <c r="CM11" s="2373"/>
      <c r="CN11" s="2373"/>
      <c r="CO11" s="2373"/>
      <c r="CP11" s="2373"/>
      <c r="CQ11" s="2373"/>
      <c r="CR11" s="2373"/>
      <c r="CS11" s="2373"/>
      <c r="CT11" s="2373"/>
      <c r="CU11" s="2373"/>
      <c r="CV11" s="2373"/>
      <c r="CW11" s="2373"/>
      <c r="CX11" s="2373"/>
      <c r="CY11" s="2373"/>
      <c r="CZ11" s="2373"/>
      <c r="DA11" s="2373"/>
      <c r="DB11" s="2373"/>
      <c r="DC11" s="2373"/>
      <c r="DD11" s="2373"/>
      <c r="DE11" s="2373"/>
      <c r="DF11" s="2373"/>
      <c r="DG11" s="2373"/>
      <c r="DH11" s="2373"/>
      <c r="DI11" s="2373"/>
      <c r="DJ11" s="2373"/>
      <c r="DK11" s="2373"/>
      <c r="DL11" s="2373"/>
      <c r="DM11" s="2373"/>
      <c r="DN11" s="2373"/>
      <c r="DO11" s="2373"/>
      <c r="DP11" s="2373"/>
      <c r="DQ11" s="2373"/>
      <c r="DR11" s="2373"/>
      <c r="DS11" s="2373"/>
      <c r="DT11" s="2373"/>
      <c r="DU11" s="2373"/>
      <c r="DV11" s="2373"/>
      <c r="DW11" s="2373"/>
      <c r="DX11" s="2373"/>
      <c r="DY11" s="2373"/>
      <c r="DZ11" s="2373"/>
      <c r="EA11" s="2373"/>
      <c r="EB11" s="2373"/>
      <c r="EC11" s="2373"/>
      <c r="ED11" s="2373"/>
      <c r="EE11" s="2373"/>
      <c r="EF11" s="2373"/>
      <c r="EG11" s="2373"/>
      <c r="EH11" s="2373"/>
      <c r="EI11" s="2373"/>
      <c r="EJ11" s="2373"/>
      <c r="EK11" s="2373"/>
      <c r="EL11" s="2373"/>
      <c r="EM11" s="2373"/>
      <c r="EN11" s="2373"/>
      <c r="EO11" s="2373"/>
      <c r="EP11" s="2373"/>
      <c r="EQ11" s="2373"/>
      <c r="ER11" s="2373"/>
      <c r="ES11" s="2373"/>
      <c r="ET11" s="2373"/>
      <c r="EU11" s="2373"/>
      <c r="EV11" s="2373"/>
      <c r="EW11" s="2373"/>
      <c r="EX11" s="2373"/>
      <c r="EY11" s="2373"/>
      <c r="EZ11" s="2373"/>
      <c r="FA11" s="2373"/>
      <c r="FB11" s="2373"/>
      <c r="FC11" s="2373"/>
      <c r="FD11" s="2373"/>
      <c r="FE11" s="2373"/>
      <c r="FF11" s="2373"/>
      <c r="FG11" s="2373"/>
      <c r="FH11" s="2373"/>
      <c r="FI11" s="2373"/>
      <c r="FJ11" s="2373"/>
      <c r="FK11" s="2373"/>
      <c r="FL11" s="2373"/>
      <c r="FM11" s="2373"/>
      <c r="FN11" s="2373"/>
      <c r="FO11" s="2373"/>
      <c r="FP11" s="2373"/>
      <c r="FQ11" s="2373"/>
      <c r="FR11" s="2373"/>
      <c r="FS11" s="2373"/>
      <c r="FT11" s="2373"/>
      <c r="FU11" s="2373"/>
      <c r="FV11" s="2373"/>
      <c r="FW11" s="2373"/>
      <c r="FX11" s="2373"/>
      <c r="FY11" s="2373"/>
      <c r="FZ11" s="2373"/>
      <c r="GA11" s="2373"/>
      <c r="GB11" s="2373"/>
      <c r="GC11" s="2373"/>
      <c r="GD11" s="2373"/>
      <c r="GE11" s="2373"/>
      <c r="GF11" s="2373"/>
      <c r="GG11" s="2373"/>
      <c r="GH11" s="2373"/>
      <c r="GI11" s="2373"/>
      <c r="GJ11" s="2373"/>
      <c r="GK11" s="2373"/>
      <c r="GL11" s="2373"/>
      <c r="GM11" s="2373"/>
      <c r="GN11" s="2373"/>
      <c r="GO11" s="2373"/>
      <c r="GP11" s="2373"/>
      <c r="GQ11" s="2373"/>
      <c r="GR11" s="2373"/>
      <c r="GS11" s="2373"/>
      <c r="GT11" s="2373"/>
      <c r="GU11" s="2373"/>
      <c r="GV11" s="2373"/>
      <c r="GW11" s="2373"/>
      <c r="GX11" s="2373"/>
      <c r="GY11" s="2373"/>
      <c r="GZ11" s="2373"/>
      <c r="HA11" s="2373"/>
      <c r="HB11" s="2373"/>
      <c r="HC11" s="2373"/>
      <c r="HD11" s="2373"/>
      <c r="HE11" s="2373"/>
      <c r="HF11" s="2373"/>
      <c r="HG11" s="2373"/>
      <c r="HH11" s="2373"/>
      <c r="HI11" s="2373"/>
      <c r="HJ11" s="2373"/>
      <c r="HK11" s="2373"/>
      <c r="HL11" s="2373"/>
      <c r="HM11" s="2373"/>
      <c r="HN11" s="2373"/>
      <c r="HO11" s="2373"/>
      <c r="HP11" s="2373"/>
      <c r="HQ11" s="2373"/>
      <c r="HR11" s="2373"/>
      <c r="HS11" s="2373"/>
      <c r="HT11" s="2373"/>
      <c r="HU11" s="2373"/>
      <c r="HV11" s="2373"/>
      <c r="HW11" s="2373"/>
      <c r="HX11" s="2373"/>
      <c r="HY11" s="2373"/>
      <c r="HZ11" s="2373"/>
      <c r="IA11" s="2373"/>
      <c r="IB11" s="2373"/>
      <c r="IC11" s="2373"/>
      <c r="ID11" s="2373"/>
      <c r="IE11" s="2373"/>
      <c r="IF11" s="2373"/>
      <c r="IG11" s="2373"/>
      <c r="IH11" s="2373"/>
      <c r="II11" s="2373"/>
      <c r="IJ11" s="2373"/>
      <c r="IK11" s="2373"/>
      <c r="IL11" s="2373"/>
      <c r="IM11" s="2373"/>
      <c r="IN11" s="2373"/>
      <c r="IO11" s="2373"/>
      <c r="IP11" s="2373"/>
      <c r="IQ11" s="2373"/>
      <c r="IR11" s="2373"/>
      <c r="IS11" s="2373"/>
      <c r="IT11" s="2373"/>
      <c r="IU11" s="2373"/>
    </row>
    <row r="12" spans="1:255" s="2356" customFormat="1" ht="13.5" customHeight="1">
      <c r="A12" s="3329">
        <v>4</v>
      </c>
      <c r="B12" s="3734" t="s">
        <v>850</v>
      </c>
      <c r="C12" s="3734">
        <v>119001406</v>
      </c>
      <c r="D12" s="3734" t="s">
        <v>857</v>
      </c>
      <c r="E12" s="3734" t="s">
        <v>141</v>
      </c>
      <c r="F12" s="3735">
        <v>1</v>
      </c>
      <c r="G12" s="3331"/>
      <c r="H12" s="3861">
        <f t="shared" si="0"/>
        <v>0</v>
      </c>
      <c r="I12" s="3332" t="s">
        <v>863</v>
      </c>
      <c r="J12" s="4957"/>
      <c r="BL12" s="2373"/>
      <c r="BM12" s="2373"/>
      <c r="BN12" s="2373"/>
      <c r="BO12" s="2373"/>
      <c r="BP12" s="2373"/>
      <c r="BQ12" s="2373"/>
      <c r="BR12" s="2373"/>
      <c r="BS12" s="2373"/>
      <c r="BT12" s="2373"/>
      <c r="BU12" s="2373"/>
      <c r="BV12" s="2373"/>
      <c r="BW12" s="2373"/>
      <c r="BX12" s="2373"/>
      <c r="BY12" s="2373"/>
      <c r="BZ12" s="2373"/>
      <c r="CA12" s="2373"/>
      <c r="CB12" s="2373"/>
      <c r="CC12" s="2373"/>
      <c r="CD12" s="2373"/>
      <c r="CE12" s="2373"/>
      <c r="CF12" s="2373"/>
      <c r="CG12" s="2373"/>
      <c r="CH12" s="2373"/>
      <c r="CI12" s="2373"/>
      <c r="CJ12" s="2373"/>
      <c r="CK12" s="2373"/>
      <c r="CL12" s="2373"/>
      <c r="CM12" s="2373"/>
      <c r="CN12" s="2373"/>
      <c r="CO12" s="2373"/>
      <c r="CP12" s="2373"/>
      <c r="CQ12" s="2373"/>
      <c r="CR12" s="2373"/>
      <c r="CS12" s="2373"/>
      <c r="CT12" s="2373"/>
      <c r="CU12" s="2373"/>
      <c r="CV12" s="2373"/>
      <c r="CW12" s="2373"/>
      <c r="CX12" s="2373"/>
      <c r="CY12" s="2373"/>
      <c r="CZ12" s="2373"/>
      <c r="DA12" s="2373"/>
      <c r="DB12" s="2373"/>
      <c r="DC12" s="2373"/>
      <c r="DD12" s="2373"/>
      <c r="DE12" s="2373"/>
      <c r="DF12" s="2373"/>
      <c r="DG12" s="2373"/>
      <c r="DH12" s="2373"/>
      <c r="DI12" s="2373"/>
      <c r="DJ12" s="2373"/>
      <c r="DK12" s="2373"/>
      <c r="DL12" s="2373"/>
      <c r="DM12" s="2373"/>
      <c r="DN12" s="2373"/>
      <c r="DO12" s="2373"/>
      <c r="DP12" s="2373"/>
      <c r="DQ12" s="2373"/>
      <c r="DR12" s="2373"/>
      <c r="DS12" s="2373"/>
      <c r="DT12" s="2373"/>
      <c r="DU12" s="2373"/>
      <c r="DV12" s="2373"/>
      <c r="DW12" s="2373"/>
      <c r="DX12" s="2373"/>
      <c r="DY12" s="2373"/>
      <c r="DZ12" s="2373"/>
      <c r="EA12" s="2373"/>
      <c r="EB12" s="2373"/>
      <c r="EC12" s="2373"/>
      <c r="ED12" s="2373"/>
      <c r="EE12" s="2373"/>
      <c r="EF12" s="2373"/>
      <c r="EG12" s="2373"/>
      <c r="EH12" s="2373"/>
      <c r="EI12" s="2373"/>
      <c r="EJ12" s="2373"/>
      <c r="EK12" s="2373"/>
      <c r="EL12" s="2373"/>
      <c r="EM12" s="2373"/>
      <c r="EN12" s="2373"/>
      <c r="EO12" s="2373"/>
      <c r="EP12" s="2373"/>
      <c r="EQ12" s="2373"/>
      <c r="ER12" s="2373"/>
      <c r="ES12" s="2373"/>
      <c r="ET12" s="2373"/>
      <c r="EU12" s="2373"/>
      <c r="EV12" s="2373"/>
      <c r="EW12" s="2373"/>
      <c r="EX12" s="2373"/>
      <c r="EY12" s="2373"/>
      <c r="EZ12" s="2373"/>
      <c r="FA12" s="2373"/>
      <c r="FB12" s="2373"/>
      <c r="FC12" s="2373"/>
      <c r="FD12" s="2373"/>
      <c r="FE12" s="2373"/>
      <c r="FF12" s="2373"/>
      <c r="FG12" s="2373"/>
      <c r="FH12" s="2373"/>
      <c r="FI12" s="2373"/>
      <c r="FJ12" s="2373"/>
      <c r="FK12" s="2373"/>
      <c r="FL12" s="2373"/>
      <c r="FM12" s="2373"/>
      <c r="FN12" s="2373"/>
      <c r="FO12" s="2373"/>
      <c r="FP12" s="2373"/>
      <c r="FQ12" s="2373"/>
      <c r="FR12" s="2373"/>
      <c r="FS12" s="2373"/>
      <c r="FT12" s="2373"/>
      <c r="FU12" s="2373"/>
      <c r="FV12" s="2373"/>
      <c r="FW12" s="2373"/>
      <c r="FX12" s="2373"/>
      <c r="FY12" s="2373"/>
      <c r="FZ12" s="2373"/>
      <c r="GA12" s="2373"/>
      <c r="GB12" s="2373"/>
      <c r="GC12" s="2373"/>
      <c r="GD12" s="2373"/>
      <c r="GE12" s="2373"/>
      <c r="GF12" s="2373"/>
      <c r="GG12" s="2373"/>
      <c r="GH12" s="2373"/>
      <c r="GI12" s="2373"/>
      <c r="GJ12" s="2373"/>
      <c r="GK12" s="2373"/>
      <c r="GL12" s="2373"/>
      <c r="GM12" s="2373"/>
      <c r="GN12" s="2373"/>
      <c r="GO12" s="2373"/>
      <c r="GP12" s="2373"/>
      <c r="GQ12" s="2373"/>
      <c r="GR12" s="2373"/>
      <c r="GS12" s="2373"/>
      <c r="GT12" s="2373"/>
      <c r="GU12" s="2373"/>
      <c r="GV12" s="2373"/>
      <c r="GW12" s="2373"/>
      <c r="GX12" s="2373"/>
      <c r="GY12" s="2373"/>
      <c r="GZ12" s="2373"/>
      <c r="HA12" s="2373"/>
      <c r="HB12" s="2373"/>
      <c r="HC12" s="2373"/>
      <c r="HD12" s="2373"/>
      <c r="HE12" s="2373"/>
      <c r="HF12" s="2373"/>
      <c r="HG12" s="2373"/>
      <c r="HH12" s="2373"/>
      <c r="HI12" s="2373"/>
      <c r="HJ12" s="2373"/>
      <c r="HK12" s="2373"/>
      <c r="HL12" s="2373"/>
      <c r="HM12" s="2373"/>
      <c r="HN12" s="2373"/>
      <c r="HO12" s="2373"/>
      <c r="HP12" s="2373"/>
      <c r="HQ12" s="2373"/>
      <c r="HR12" s="2373"/>
      <c r="HS12" s="2373"/>
      <c r="HT12" s="2373"/>
      <c r="HU12" s="2373"/>
      <c r="HV12" s="2373"/>
      <c r="HW12" s="2373"/>
      <c r="HX12" s="2373"/>
      <c r="HY12" s="2373"/>
      <c r="HZ12" s="2373"/>
      <c r="IA12" s="2373"/>
      <c r="IB12" s="2373"/>
      <c r="IC12" s="2373"/>
      <c r="ID12" s="2373"/>
      <c r="IE12" s="2373"/>
      <c r="IF12" s="2373"/>
      <c r="IG12" s="2373"/>
      <c r="IH12" s="2373"/>
      <c r="II12" s="2373"/>
      <c r="IJ12" s="2373"/>
      <c r="IK12" s="2373"/>
      <c r="IL12" s="2373"/>
      <c r="IM12" s="2373"/>
      <c r="IN12" s="2373"/>
      <c r="IO12" s="2373"/>
      <c r="IP12" s="2373"/>
      <c r="IQ12" s="2373"/>
      <c r="IR12" s="2373"/>
      <c r="IS12" s="2373"/>
      <c r="IT12" s="2373"/>
      <c r="IU12" s="2373"/>
    </row>
    <row r="13" spans="1:255" s="2356" customFormat="1" ht="13.5" customHeight="1">
      <c r="A13" s="3329">
        <v>5</v>
      </c>
      <c r="B13" s="3734" t="s">
        <v>850</v>
      </c>
      <c r="C13" s="3734">
        <v>119001412</v>
      </c>
      <c r="D13" s="3734" t="s">
        <v>859</v>
      </c>
      <c r="E13" s="3734" t="s">
        <v>141</v>
      </c>
      <c r="F13" s="3735">
        <v>1</v>
      </c>
      <c r="G13" s="3331"/>
      <c r="H13" s="3861">
        <f t="shared" si="0"/>
        <v>0</v>
      </c>
      <c r="I13" s="3332" t="s">
        <v>863</v>
      </c>
      <c r="J13" s="4956"/>
      <c r="BL13" s="2373"/>
      <c r="BM13" s="2373"/>
      <c r="BN13" s="2373"/>
      <c r="BO13" s="2373"/>
      <c r="BP13" s="2373"/>
      <c r="BQ13" s="2373"/>
      <c r="BR13" s="2373"/>
      <c r="BS13" s="2373"/>
      <c r="BT13" s="2373"/>
      <c r="BU13" s="2373"/>
      <c r="BV13" s="2373"/>
      <c r="BW13" s="2373"/>
      <c r="BX13" s="2373"/>
      <c r="BY13" s="2373"/>
      <c r="BZ13" s="2373"/>
      <c r="CA13" s="2373"/>
      <c r="CB13" s="2373"/>
      <c r="CC13" s="2373"/>
      <c r="CD13" s="2373"/>
      <c r="CE13" s="2373"/>
      <c r="CF13" s="2373"/>
      <c r="CG13" s="2373"/>
      <c r="CH13" s="2373"/>
      <c r="CI13" s="2373"/>
      <c r="CJ13" s="2373"/>
      <c r="CK13" s="2373"/>
      <c r="CL13" s="2373"/>
      <c r="CM13" s="2373"/>
      <c r="CN13" s="2373"/>
      <c r="CO13" s="2373"/>
      <c r="CP13" s="2373"/>
      <c r="CQ13" s="2373"/>
      <c r="CR13" s="2373"/>
      <c r="CS13" s="2373"/>
      <c r="CT13" s="2373"/>
      <c r="CU13" s="2373"/>
      <c r="CV13" s="2373"/>
      <c r="CW13" s="2373"/>
      <c r="CX13" s="2373"/>
      <c r="CY13" s="2373"/>
      <c r="CZ13" s="2373"/>
      <c r="DA13" s="2373"/>
      <c r="DB13" s="2373"/>
      <c r="DC13" s="2373"/>
      <c r="DD13" s="2373"/>
      <c r="DE13" s="2373"/>
      <c r="DF13" s="2373"/>
      <c r="DG13" s="2373"/>
      <c r="DH13" s="2373"/>
      <c r="DI13" s="2373"/>
      <c r="DJ13" s="2373"/>
      <c r="DK13" s="2373"/>
      <c r="DL13" s="2373"/>
      <c r="DM13" s="2373"/>
      <c r="DN13" s="2373"/>
      <c r="DO13" s="2373"/>
      <c r="DP13" s="2373"/>
      <c r="DQ13" s="2373"/>
      <c r="DR13" s="2373"/>
      <c r="DS13" s="2373"/>
      <c r="DT13" s="2373"/>
      <c r="DU13" s="2373"/>
      <c r="DV13" s="2373"/>
      <c r="DW13" s="2373"/>
      <c r="DX13" s="2373"/>
      <c r="DY13" s="2373"/>
      <c r="DZ13" s="2373"/>
      <c r="EA13" s="2373"/>
      <c r="EB13" s="2373"/>
      <c r="EC13" s="2373"/>
      <c r="ED13" s="2373"/>
      <c r="EE13" s="2373"/>
      <c r="EF13" s="2373"/>
      <c r="EG13" s="2373"/>
      <c r="EH13" s="2373"/>
      <c r="EI13" s="2373"/>
      <c r="EJ13" s="2373"/>
      <c r="EK13" s="2373"/>
      <c r="EL13" s="2373"/>
      <c r="EM13" s="2373"/>
      <c r="EN13" s="2373"/>
      <c r="EO13" s="2373"/>
      <c r="EP13" s="2373"/>
      <c r="EQ13" s="2373"/>
      <c r="ER13" s="2373"/>
      <c r="ES13" s="2373"/>
      <c r="ET13" s="2373"/>
      <c r="EU13" s="2373"/>
      <c r="EV13" s="2373"/>
      <c r="EW13" s="2373"/>
      <c r="EX13" s="2373"/>
      <c r="EY13" s="2373"/>
      <c r="EZ13" s="2373"/>
      <c r="FA13" s="2373"/>
      <c r="FB13" s="2373"/>
      <c r="FC13" s="2373"/>
      <c r="FD13" s="2373"/>
      <c r="FE13" s="2373"/>
      <c r="FF13" s="2373"/>
      <c r="FG13" s="2373"/>
      <c r="FH13" s="2373"/>
      <c r="FI13" s="2373"/>
      <c r="FJ13" s="2373"/>
      <c r="FK13" s="2373"/>
      <c r="FL13" s="2373"/>
      <c r="FM13" s="2373"/>
      <c r="FN13" s="2373"/>
      <c r="FO13" s="2373"/>
      <c r="FP13" s="2373"/>
      <c r="FQ13" s="2373"/>
      <c r="FR13" s="2373"/>
      <c r="FS13" s="2373"/>
      <c r="FT13" s="2373"/>
      <c r="FU13" s="2373"/>
      <c r="FV13" s="2373"/>
      <c r="FW13" s="2373"/>
      <c r="FX13" s="2373"/>
      <c r="FY13" s="2373"/>
      <c r="FZ13" s="2373"/>
      <c r="GA13" s="2373"/>
      <c r="GB13" s="2373"/>
      <c r="GC13" s="2373"/>
      <c r="GD13" s="2373"/>
      <c r="GE13" s="2373"/>
      <c r="GF13" s="2373"/>
      <c r="GG13" s="2373"/>
      <c r="GH13" s="2373"/>
      <c r="GI13" s="2373"/>
      <c r="GJ13" s="2373"/>
      <c r="GK13" s="2373"/>
      <c r="GL13" s="2373"/>
      <c r="GM13" s="2373"/>
      <c r="GN13" s="2373"/>
      <c r="GO13" s="2373"/>
      <c r="GP13" s="2373"/>
      <c r="GQ13" s="2373"/>
      <c r="GR13" s="2373"/>
      <c r="GS13" s="2373"/>
      <c r="GT13" s="2373"/>
      <c r="GU13" s="2373"/>
      <c r="GV13" s="2373"/>
      <c r="GW13" s="2373"/>
      <c r="GX13" s="2373"/>
      <c r="GY13" s="2373"/>
      <c r="GZ13" s="2373"/>
      <c r="HA13" s="2373"/>
      <c r="HB13" s="2373"/>
      <c r="HC13" s="2373"/>
      <c r="HD13" s="2373"/>
      <c r="HE13" s="2373"/>
      <c r="HF13" s="2373"/>
      <c r="HG13" s="2373"/>
      <c r="HH13" s="2373"/>
      <c r="HI13" s="2373"/>
      <c r="HJ13" s="2373"/>
      <c r="HK13" s="2373"/>
      <c r="HL13" s="2373"/>
      <c r="HM13" s="2373"/>
      <c r="HN13" s="2373"/>
      <c r="HO13" s="2373"/>
      <c r="HP13" s="2373"/>
      <c r="HQ13" s="2373"/>
      <c r="HR13" s="2373"/>
      <c r="HS13" s="2373"/>
      <c r="HT13" s="2373"/>
      <c r="HU13" s="2373"/>
      <c r="HV13" s="2373"/>
      <c r="HW13" s="2373"/>
      <c r="HX13" s="2373"/>
      <c r="HY13" s="2373"/>
      <c r="HZ13" s="2373"/>
      <c r="IA13" s="2373"/>
      <c r="IB13" s="2373"/>
      <c r="IC13" s="2373"/>
      <c r="ID13" s="2373"/>
      <c r="IE13" s="2373"/>
      <c r="IF13" s="2373"/>
      <c r="IG13" s="2373"/>
      <c r="IH13" s="2373"/>
      <c r="II13" s="2373"/>
      <c r="IJ13" s="2373"/>
      <c r="IK13" s="2373"/>
      <c r="IL13" s="2373"/>
      <c r="IM13" s="2373"/>
      <c r="IN13" s="2373"/>
      <c r="IO13" s="2373"/>
      <c r="IP13" s="2373"/>
      <c r="IQ13" s="2373"/>
      <c r="IR13" s="2373"/>
      <c r="IS13" s="2373"/>
      <c r="IT13" s="2373"/>
      <c r="IU13" s="2373"/>
    </row>
    <row r="14" spans="1:255" s="2356" customFormat="1" ht="13.5" customHeight="1">
      <c r="A14" s="3329">
        <v>6</v>
      </c>
      <c r="B14" s="3734" t="s">
        <v>850</v>
      </c>
      <c r="C14" s="3734">
        <v>119001422</v>
      </c>
      <c r="D14" s="3734" t="s">
        <v>861</v>
      </c>
      <c r="E14" s="3734" t="s">
        <v>141</v>
      </c>
      <c r="F14" s="3735">
        <v>3</v>
      </c>
      <c r="G14" s="3331"/>
      <c r="H14" s="3861">
        <f t="shared" si="0"/>
        <v>0</v>
      </c>
      <c r="I14" s="3332" t="s">
        <v>863</v>
      </c>
      <c r="J14" s="4956"/>
      <c r="BL14" s="2373"/>
      <c r="BM14" s="2373"/>
      <c r="BN14" s="2373"/>
      <c r="BO14" s="2373"/>
      <c r="BP14" s="2373"/>
      <c r="BQ14" s="2373"/>
      <c r="BR14" s="2373"/>
      <c r="BS14" s="2373"/>
      <c r="BT14" s="2373"/>
      <c r="BU14" s="2373"/>
      <c r="BV14" s="2373"/>
      <c r="BW14" s="2373"/>
      <c r="BX14" s="2373"/>
      <c r="BY14" s="2373"/>
      <c r="BZ14" s="2373"/>
      <c r="CA14" s="2373"/>
      <c r="CB14" s="2373"/>
      <c r="CC14" s="2373"/>
      <c r="CD14" s="2373"/>
      <c r="CE14" s="2373"/>
      <c r="CF14" s="2373"/>
      <c r="CG14" s="2373"/>
      <c r="CH14" s="2373"/>
      <c r="CI14" s="2373"/>
      <c r="CJ14" s="2373"/>
      <c r="CK14" s="2373"/>
      <c r="CL14" s="2373"/>
      <c r="CM14" s="2373"/>
      <c r="CN14" s="2373"/>
      <c r="CO14" s="2373"/>
      <c r="CP14" s="2373"/>
      <c r="CQ14" s="2373"/>
      <c r="CR14" s="2373"/>
      <c r="CS14" s="2373"/>
      <c r="CT14" s="2373"/>
      <c r="CU14" s="2373"/>
      <c r="CV14" s="2373"/>
      <c r="CW14" s="2373"/>
      <c r="CX14" s="2373"/>
      <c r="CY14" s="2373"/>
      <c r="CZ14" s="2373"/>
      <c r="DA14" s="2373"/>
      <c r="DB14" s="2373"/>
      <c r="DC14" s="2373"/>
      <c r="DD14" s="2373"/>
      <c r="DE14" s="2373"/>
      <c r="DF14" s="2373"/>
      <c r="DG14" s="2373"/>
      <c r="DH14" s="2373"/>
      <c r="DI14" s="2373"/>
      <c r="DJ14" s="2373"/>
      <c r="DK14" s="2373"/>
      <c r="DL14" s="2373"/>
      <c r="DM14" s="2373"/>
      <c r="DN14" s="2373"/>
      <c r="DO14" s="2373"/>
      <c r="DP14" s="2373"/>
      <c r="DQ14" s="2373"/>
      <c r="DR14" s="2373"/>
      <c r="DS14" s="2373"/>
      <c r="DT14" s="2373"/>
      <c r="DU14" s="2373"/>
      <c r="DV14" s="2373"/>
      <c r="DW14" s="2373"/>
      <c r="DX14" s="2373"/>
      <c r="DY14" s="2373"/>
      <c r="DZ14" s="2373"/>
      <c r="EA14" s="2373"/>
      <c r="EB14" s="2373"/>
      <c r="EC14" s="2373"/>
      <c r="ED14" s="2373"/>
      <c r="EE14" s="2373"/>
      <c r="EF14" s="2373"/>
      <c r="EG14" s="2373"/>
      <c r="EH14" s="2373"/>
      <c r="EI14" s="2373"/>
      <c r="EJ14" s="2373"/>
      <c r="EK14" s="2373"/>
      <c r="EL14" s="2373"/>
      <c r="EM14" s="2373"/>
      <c r="EN14" s="2373"/>
      <c r="EO14" s="2373"/>
      <c r="EP14" s="2373"/>
      <c r="EQ14" s="2373"/>
      <c r="ER14" s="2373"/>
      <c r="ES14" s="2373"/>
      <c r="ET14" s="2373"/>
      <c r="EU14" s="2373"/>
      <c r="EV14" s="2373"/>
      <c r="EW14" s="2373"/>
      <c r="EX14" s="2373"/>
      <c r="EY14" s="2373"/>
      <c r="EZ14" s="2373"/>
      <c r="FA14" s="2373"/>
      <c r="FB14" s="2373"/>
      <c r="FC14" s="2373"/>
      <c r="FD14" s="2373"/>
      <c r="FE14" s="2373"/>
      <c r="FF14" s="2373"/>
      <c r="FG14" s="2373"/>
      <c r="FH14" s="2373"/>
      <c r="FI14" s="2373"/>
      <c r="FJ14" s="2373"/>
      <c r="FK14" s="2373"/>
      <c r="FL14" s="2373"/>
      <c r="FM14" s="2373"/>
      <c r="FN14" s="2373"/>
      <c r="FO14" s="2373"/>
      <c r="FP14" s="2373"/>
      <c r="FQ14" s="2373"/>
      <c r="FR14" s="2373"/>
      <c r="FS14" s="2373"/>
      <c r="FT14" s="2373"/>
      <c r="FU14" s="2373"/>
      <c r="FV14" s="2373"/>
      <c r="FW14" s="2373"/>
      <c r="FX14" s="2373"/>
      <c r="FY14" s="2373"/>
      <c r="FZ14" s="2373"/>
      <c r="GA14" s="2373"/>
      <c r="GB14" s="2373"/>
      <c r="GC14" s="2373"/>
      <c r="GD14" s="2373"/>
      <c r="GE14" s="2373"/>
      <c r="GF14" s="2373"/>
      <c r="GG14" s="2373"/>
      <c r="GH14" s="2373"/>
      <c r="GI14" s="2373"/>
      <c r="GJ14" s="2373"/>
      <c r="GK14" s="2373"/>
      <c r="GL14" s="2373"/>
      <c r="GM14" s="2373"/>
      <c r="GN14" s="2373"/>
      <c r="GO14" s="2373"/>
      <c r="GP14" s="2373"/>
      <c r="GQ14" s="2373"/>
      <c r="GR14" s="2373"/>
      <c r="GS14" s="2373"/>
      <c r="GT14" s="2373"/>
      <c r="GU14" s="2373"/>
      <c r="GV14" s="2373"/>
      <c r="GW14" s="2373"/>
      <c r="GX14" s="2373"/>
      <c r="GY14" s="2373"/>
      <c r="GZ14" s="2373"/>
      <c r="HA14" s="2373"/>
      <c r="HB14" s="2373"/>
      <c r="HC14" s="2373"/>
      <c r="HD14" s="2373"/>
      <c r="HE14" s="2373"/>
      <c r="HF14" s="2373"/>
      <c r="HG14" s="2373"/>
      <c r="HH14" s="2373"/>
      <c r="HI14" s="2373"/>
      <c r="HJ14" s="2373"/>
      <c r="HK14" s="2373"/>
      <c r="HL14" s="2373"/>
      <c r="HM14" s="2373"/>
      <c r="HN14" s="2373"/>
      <c r="HO14" s="2373"/>
      <c r="HP14" s="2373"/>
      <c r="HQ14" s="2373"/>
      <c r="HR14" s="2373"/>
      <c r="HS14" s="2373"/>
      <c r="HT14" s="2373"/>
      <c r="HU14" s="2373"/>
      <c r="HV14" s="2373"/>
      <c r="HW14" s="2373"/>
      <c r="HX14" s="2373"/>
      <c r="HY14" s="2373"/>
      <c r="HZ14" s="2373"/>
      <c r="IA14" s="2373"/>
      <c r="IB14" s="2373"/>
      <c r="IC14" s="2373"/>
      <c r="ID14" s="2373"/>
      <c r="IE14" s="2373"/>
      <c r="IF14" s="2373"/>
      <c r="IG14" s="2373"/>
      <c r="IH14" s="2373"/>
      <c r="II14" s="2373"/>
      <c r="IJ14" s="2373"/>
      <c r="IK14" s="2373"/>
      <c r="IL14" s="2373"/>
      <c r="IM14" s="2373"/>
      <c r="IN14" s="2373"/>
      <c r="IO14" s="2373"/>
      <c r="IP14" s="2373"/>
      <c r="IQ14" s="2373"/>
      <c r="IR14" s="2373"/>
      <c r="IS14" s="2373"/>
      <c r="IT14" s="2373"/>
      <c r="IU14" s="2373"/>
    </row>
    <row r="15" spans="1:255" s="2373" customFormat="1" ht="27" customHeight="1">
      <c r="A15" s="3736">
        <v>7</v>
      </c>
      <c r="B15" s="3695" t="s">
        <v>850</v>
      </c>
      <c r="C15" s="3695">
        <v>132254101</v>
      </c>
      <c r="D15" s="3695" t="s">
        <v>862</v>
      </c>
      <c r="E15" s="3695" t="s">
        <v>221</v>
      </c>
      <c r="F15" s="210">
        <f>ROUND(SUM(F17),3)</f>
        <v>2.1309999999999998</v>
      </c>
      <c r="G15" s="3737"/>
      <c r="H15" s="3861">
        <f t="shared" si="0"/>
        <v>0</v>
      </c>
      <c r="I15" s="3332" t="s">
        <v>863</v>
      </c>
      <c r="J15" s="4958"/>
      <c r="K15" s="4959"/>
      <c r="L15" s="2356"/>
      <c r="M15" s="2356"/>
      <c r="N15" s="2356"/>
      <c r="O15" s="2356"/>
      <c r="P15" s="2356"/>
      <c r="Q15" s="2356"/>
      <c r="R15" s="2356"/>
      <c r="S15" s="2356"/>
      <c r="T15" s="2356"/>
      <c r="U15" s="2356"/>
      <c r="V15" s="2356"/>
      <c r="W15" s="2356"/>
      <c r="X15" s="2356"/>
      <c r="Y15" s="2356"/>
      <c r="Z15" s="2356"/>
      <c r="AA15" s="2356"/>
      <c r="AB15" s="2356"/>
      <c r="AC15" s="2356"/>
      <c r="AD15" s="2356"/>
      <c r="AE15" s="2356"/>
      <c r="AF15" s="2356"/>
      <c r="AG15" s="2356"/>
      <c r="AH15" s="2356"/>
      <c r="AI15" s="2356"/>
      <c r="AJ15" s="2356"/>
      <c r="AK15" s="2356"/>
      <c r="AL15" s="2356"/>
      <c r="AM15" s="2356"/>
      <c r="AN15" s="2356"/>
      <c r="AO15" s="2356"/>
      <c r="AP15" s="2356"/>
      <c r="AQ15" s="2356"/>
      <c r="AR15" s="2356"/>
      <c r="AS15" s="2356"/>
      <c r="AT15" s="2356"/>
      <c r="AU15" s="2356"/>
      <c r="AV15" s="2356"/>
      <c r="AW15" s="2356"/>
      <c r="AX15" s="2356"/>
      <c r="AY15" s="2356"/>
      <c r="AZ15" s="2356"/>
      <c r="BA15" s="2356"/>
      <c r="BB15" s="2356"/>
      <c r="BC15" s="2356"/>
      <c r="BD15" s="2356"/>
      <c r="BE15" s="2356"/>
      <c r="BF15" s="2356"/>
      <c r="BG15" s="2356"/>
      <c r="BH15" s="2356"/>
      <c r="BI15" s="2356"/>
      <c r="BJ15" s="2356"/>
      <c r="BK15" s="2356"/>
      <c r="BL15" s="2356"/>
      <c r="BM15" s="2356"/>
      <c r="BN15" s="2356"/>
      <c r="BO15" s="2356"/>
      <c r="BP15" s="2356"/>
      <c r="BQ15" s="2356"/>
      <c r="BR15" s="2356"/>
      <c r="BS15" s="2356"/>
      <c r="BT15" s="2356"/>
      <c r="BU15" s="2356"/>
      <c r="BV15" s="2356"/>
      <c r="BW15" s="2356"/>
      <c r="BX15" s="2356"/>
      <c r="BY15" s="2356"/>
      <c r="BZ15" s="2356"/>
      <c r="CA15" s="2356"/>
      <c r="CB15" s="2356"/>
      <c r="CC15" s="2356"/>
      <c r="CD15" s="2356"/>
      <c r="CE15" s="2356"/>
      <c r="CF15" s="2356"/>
      <c r="CG15" s="2356"/>
      <c r="CH15" s="2356"/>
      <c r="CI15" s="2356"/>
      <c r="CJ15" s="2356"/>
      <c r="CK15" s="2356"/>
      <c r="CL15" s="2356"/>
      <c r="CM15" s="2356"/>
      <c r="CN15" s="2356"/>
      <c r="CO15" s="2356"/>
      <c r="CP15" s="2356"/>
      <c r="CQ15" s="2356"/>
      <c r="CR15" s="2356"/>
      <c r="CS15" s="2356"/>
      <c r="CT15" s="2356"/>
      <c r="CU15" s="2356"/>
      <c r="CV15" s="2356"/>
      <c r="CW15" s="2356"/>
      <c r="CX15" s="2356"/>
      <c r="CY15" s="2356"/>
      <c r="CZ15" s="2356"/>
      <c r="DA15" s="2356"/>
      <c r="DB15" s="2356"/>
      <c r="DC15" s="2356"/>
      <c r="DD15" s="2356"/>
      <c r="DE15" s="2356"/>
      <c r="DF15" s="2356"/>
      <c r="DG15" s="2356"/>
      <c r="DH15" s="2356"/>
      <c r="DI15" s="2356"/>
      <c r="DJ15" s="2356"/>
      <c r="DK15" s="2356"/>
      <c r="DL15" s="2356"/>
      <c r="DM15" s="2356"/>
      <c r="DN15" s="2356"/>
      <c r="DO15" s="2356"/>
      <c r="DP15" s="2356"/>
      <c r="DQ15" s="2356"/>
    </row>
    <row r="16" spans="1:255" s="2356" customFormat="1" ht="13.5" customHeight="1">
      <c r="A16" s="3738"/>
      <c r="B16" s="3714"/>
      <c r="C16" s="3695"/>
      <c r="D16" s="3696" t="s">
        <v>6985</v>
      </c>
      <c r="E16" s="3695"/>
      <c r="F16" s="3702"/>
      <c r="G16" s="3698"/>
      <c r="H16" s="3862"/>
      <c r="I16" s="3726"/>
      <c r="J16" s="512"/>
    </row>
    <row r="17" spans="1:255" s="120" customFormat="1" ht="13.5" customHeight="1">
      <c r="A17" s="3329"/>
      <c r="B17" s="3330"/>
      <c r="C17" s="3343"/>
      <c r="D17" s="3739" t="s">
        <v>6986</v>
      </c>
      <c r="E17" s="3343"/>
      <c r="F17" s="3202">
        <f>(3.7*0.8*0.8)*0.9</f>
        <v>2.1312000000000002</v>
      </c>
      <c r="G17" s="3729"/>
      <c r="H17" s="3863"/>
      <c r="I17" s="3332"/>
      <c r="K17" s="514"/>
    </row>
    <row r="18" spans="1:255" s="158" customFormat="1" ht="27" customHeight="1">
      <c r="A18" s="3339"/>
      <c r="B18" s="3340"/>
      <c r="C18" s="3341"/>
      <c r="D18" s="3341" t="s">
        <v>204</v>
      </c>
      <c r="E18" s="3341"/>
      <c r="F18" s="3740"/>
      <c r="G18" s="3344"/>
      <c r="H18" s="3864"/>
      <c r="I18" s="3345"/>
      <c r="J18" s="120"/>
      <c r="K18" s="514"/>
      <c r="U18" s="159"/>
      <c r="W18" s="159"/>
    </row>
    <row r="19" spans="1:255" s="2373" customFormat="1" ht="27" customHeight="1">
      <c r="A19" s="3736">
        <v>8</v>
      </c>
      <c r="B19" s="3695" t="s">
        <v>850</v>
      </c>
      <c r="C19" s="3695">
        <v>132354101</v>
      </c>
      <c r="D19" s="3695" t="s">
        <v>11668</v>
      </c>
      <c r="E19" s="3695" t="s">
        <v>221</v>
      </c>
      <c r="F19" s="210">
        <f>ROUND(SUM(F21),3)</f>
        <v>0.23699999999999999</v>
      </c>
      <c r="G19" s="3737"/>
      <c r="H19" s="3861">
        <f>ROUND(F19*G19,2)</f>
        <v>0</v>
      </c>
      <c r="I19" s="3332" t="s">
        <v>863</v>
      </c>
      <c r="J19" s="512"/>
      <c r="K19" s="514"/>
      <c r="L19" s="2356"/>
      <c r="M19" s="2356"/>
      <c r="N19" s="2356"/>
      <c r="O19" s="2356"/>
      <c r="P19" s="2356"/>
      <c r="Q19" s="2356"/>
      <c r="R19" s="2356"/>
      <c r="S19" s="2356"/>
      <c r="T19" s="2356"/>
      <c r="U19" s="2356"/>
      <c r="V19" s="2356"/>
      <c r="W19" s="2356"/>
      <c r="X19" s="2356"/>
      <c r="Y19" s="2356"/>
      <c r="Z19" s="2356"/>
      <c r="AA19" s="2356"/>
      <c r="AB19" s="2356"/>
      <c r="AC19" s="2356"/>
      <c r="AD19" s="2356"/>
      <c r="AE19" s="2356"/>
      <c r="AF19" s="2356"/>
      <c r="AG19" s="2356"/>
      <c r="AH19" s="2356"/>
      <c r="AI19" s="2356"/>
      <c r="AJ19" s="2356"/>
      <c r="AK19" s="2356"/>
      <c r="AL19" s="2356"/>
      <c r="AM19" s="2356"/>
      <c r="AN19" s="2356"/>
      <c r="AO19" s="2356"/>
      <c r="AP19" s="2356"/>
      <c r="AQ19" s="2356"/>
      <c r="AR19" s="2356"/>
      <c r="AS19" s="2356"/>
      <c r="AT19" s="2356"/>
      <c r="AU19" s="2356"/>
      <c r="AV19" s="2356"/>
      <c r="AW19" s="2356"/>
      <c r="AX19" s="2356"/>
      <c r="AY19" s="2356"/>
      <c r="AZ19" s="2356"/>
      <c r="BA19" s="2356"/>
      <c r="BB19" s="2356"/>
      <c r="BC19" s="2356"/>
      <c r="BD19" s="2356"/>
      <c r="BE19" s="2356"/>
      <c r="BF19" s="2356"/>
      <c r="BG19" s="2356"/>
      <c r="BH19" s="2356"/>
      <c r="BI19" s="2356"/>
      <c r="BJ19" s="2356"/>
      <c r="BK19" s="2356"/>
      <c r="BL19" s="2356"/>
      <c r="BM19" s="2356"/>
      <c r="BN19" s="2356"/>
      <c r="BO19" s="2356"/>
      <c r="BP19" s="2356"/>
      <c r="BQ19" s="2356"/>
      <c r="BR19" s="2356"/>
      <c r="BS19" s="2356"/>
      <c r="BT19" s="2356"/>
      <c r="BU19" s="2356"/>
      <c r="BV19" s="2356"/>
      <c r="BW19" s="2356"/>
      <c r="BX19" s="2356"/>
      <c r="BY19" s="2356"/>
      <c r="BZ19" s="2356"/>
      <c r="CA19" s="2356"/>
      <c r="CB19" s="2356"/>
      <c r="CC19" s="2356"/>
      <c r="CD19" s="2356"/>
      <c r="CE19" s="2356"/>
      <c r="CF19" s="2356"/>
      <c r="CG19" s="2356"/>
      <c r="CH19" s="2356"/>
      <c r="CI19" s="2356"/>
      <c r="CJ19" s="2356"/>
      <c r="CK19" s="2356"/>
      <c r="CL19" s="2356"/>
      <c r="CM19" s="2356"/>
      <c r="CN19" s="2356"/>
      <c r="CO19" s="2356"/>
      <c r="CP19" s="2356"/>
      <c r="CQ19" s="2356"/>
      <c r="CR19" s="2356"/>
      <c r="CS19" s="2356"/>
      <c r="CT19" s="2356"/>
      <c r="CU19" s="2356"/>
      <c r="CV19" s="2356"/>
      <c r="CW19" s="2356"/>
      <c r="CX19" s="2356"/>
      <c r="CY19" s="2356"/>
      <c r="CZ19" s="2356"/>
      <c r="DA19" s="2356"/>
      <c r="DB19" s="2356"/>
      <c r="DC19" s="2356"/>
      <c r="DD19" s="2356"/>
      <c r="DE19" s="2356"/>
      <c r="DF19" s="2356"/>
      <c r="DG19" s="2356"/>
      <c r="DH19" s="2356"/>
      <c r="DI19" s="2356"/>
      <c r="DJ19" s="2356"/>
      <c r="DK19" s="2356"/>
      <c r="DL19" s="2356"/>
      <c r="DM19" s="2356"/>
      <c r="DN19" s="2356"/>
      <c r="DO19" s="2356"/>
      <c r="DP19" s="2356"/>
      <c r="DQ19" s="2356"/>
    </row>
    <row r="20" spans="1:255" s="2356" customFormat="1" ht="13.5" customHeight="1">
      <c r="A20" s="3738"/>
      <c r="B20" s="3714"/>
      <c r="C20" s="3695"/>
      <c r="D20" s="3696" t="s">
        <v>6987</v>
      </c>
      <c r="E20" s="3695"/>
      <c r="F20" s="3702"/>
      <c r="G20" s="3698"/>
      <c r="H20" s="3862"/>
      <c r="I20" s="3726"/>
      <c r="J20" s="512"/>
      <c r="K20" s="514"/>
    </row>
    <row r="21" spans="1:255" s="120" customFormat="1" ht="13.5" customHeight="1">
      <c r="A21" s="3329"/>
      <c r="B21" s="3330"/>
      <c r="C21" s="3343"/>
      <c r="D21" s="3739" t="s">
        <v>6988</v>
      </c>
      <c r="E21" s="3343"/>
      <c r="F21" s="3202">
        <f>(3.7*0.8*0.8)*0.1</f>
        <v>0.23680000000000004</v>
      </c>
      <c r="G21" s="3729"/>
      <c r="H21" s="3863"/>
      <c r="I21" s="3332"/>
      <c r="J21" s="512"/>
      <c r="K21" s="514"/>
    </row>
    <row r="22" spans="1:255" s="158" customFormat="1" ht="27" customHeight="1">
      <c r="A22" s="3339"/>
      <c r="B22" s="3340"/>
      <c r="C22" s="3341"/>
      <c r="D22" s="3341" t="s">
        <v>204</v>
      </c>
      <c r="E22" s="3341"/>
      <c r="F22" s="3740"/>
      <c r="G22" s="3344"/>
      <c r="H22" s="3864"/>
      <c r="I22" s="3345"/>
      <c r="J22" s="512"/>
      <c r="K22" s="514"/>
      <c r="U22" s="159"/>
      <c r="W22" s="159"/>
    </row>
    <row r="23" spans="1:255" s="2373" customFormat="1" ht="13.5" customHeight="1">
      <c r="A23" s="3736">
        <v>9</v>
      </c>
      <c r="B23" s="3695" t="s">
        <v>850</v>
      </c>
      <c r="C23" s="3695">
        <v>139001101</v>
      </c>
      <c r="D23" s="3695" t="s">
        <v>869</v>
      </c>
      <c r="E23" s="3695" t="s">
        <v>221</v>
      </c>
      <c r="F23" s="210">
        <f>ROUND(SUM(F24),3)</f>
        <v>4.7E-2</v>
      </c>
      <c r="G23" s="3737"/>
      <c r="H23" s="3861">
        <f>ROUND(F23*G23,2)</f>
        <v>0</v>
      </c>
      <c r="I23" s="3332" t="s">
        <v>863</v>
      </c>
      <c r="J23" s="4955"/>
      <c r="K23" s="4959"/>
      <c r="L23" s="2356"/>
      <c r="M23" s="2356"/>
      <c r="N23" s="2356"/>
      <c r="O23" s="2356"/>
      <c r="P23" s="2356"/>
      <c r="Q23" s="2356"/>
      <c r="R23" s="2356"/>
      <c r="S23" s="2356"/>
      <c r="T23" s="2356"/>
      <c r="U23" s="2356"/>
      <c r="V23" s="2356"/>
      <c r="W23" s="2356"/>
      <c r="X23" s="2356"/>
      <c r="Y23" s="2356"/>
      <c r="Z23" s="2356"/>
      <c r="AA23" s="2356"/>
      <c r="AB23" s="2356"/>
      <c r="AC23" s="2356"/>
      <c r="AD23" s="2356"/>
      <c r="AE23" s="2356"/>
      <c r="AF23" s="2356"/>
      <c r="AG23" s="2356"/>
      <c r="AH23" s="2356"/>
      <c r="AI23" s="2356"/>
      <c r="AJ23" s="2356"/>
      <c r="AK23" s="2356"/>
      <c r="AL23" s="2356"/>
      <c r="AM23" s="2356"/>
      <c r="AN23" s="2356"/>
      <c r="AO23" s="2356"/>
      <c r="AP23" s="2356"/>
      <c r="AQ23" s="2356"/>
      <c r="AR23" s="2356"/>
      <c r="AS23" s="2356"/>
      <c r="AT23" s="2356"/>
      <c r="AU23" s="2356"/>
      <c r="AV23" s="2356"/>
      <c r="AW23" s="2356"/>
      <c r="AX23" s="2356"/>
      <c r="AY23" s="2356"/>
      <c r="AZ23" s="2356"/>
      <c r="BA23" s="2356"/>
      <c r="BB23" s="2356"/>
      <c r="BC23" s="2356"/>
      <c r="BD23" s="2356"/>
      <c r="BE23" s="2356"/>
      <c r="BF23" s="2356"/>
      <c r="BG23" s="2356"/>
      <c r="BH23" s="2356"/>
      <c r="BI23" s="2356"/>
      <c r="BJ23" s="2356"/>
      <c r="BK23" s="2356"/>
      <c r="BL23" s="2356"/>
      <c r="BM23" s="2356"/>
      <c r="BN23" s="2356"/>
      <c r="BO23" s="2356"/>
      <c r="BP23" s="2356"/>
      <c r="BQ23" s="2356"/>
      <c r="BR23" s="2356"/>
      <c r="BS23" s="2356"/>
      <c r="BT23" s="2356"/>
      <c r="BU23" s="2356"/>
      <c r="BV23" s="2356"/>
      <c r="BW23" s="2356"/>
      <c r="BX23" s="2356"/>
      <c r="BY23" s="2356"/>
      <c r="BZ23" s="2356"/>
      <c r="CA23" s="2356"/>
      <c r="CB23" s="2356"/>
      <c r="CC23" s="2356"/>
      <c r="CD23" s="2356"/>
      <c r="CE23" s="2356"/>
      <c r="CF23" s="2356"/>
      <c r="CG23" s="2356"/>
      <c r="CH23" s="2356"/>
      <c r="CI23" s="2356"/>
      <c r="CJ23" s="2356"/>
      <c r="CK23" s="2356"/>
      <c r="CL23" s="2356"/>
      <c r="CM23" s="2356"/>
      <c r="CN23" s="2356"/>
      <c r="CO23" s="2356"/>
      <c r="CP23" s="2356"/>
      <c r="CQ23" s="2356"/>
      <c r="CR23" s="2356"/>
      <c r="CS23" s="2356"/>
      <c r="CT23" s="2356"/>
      <c r="CU23" s="2356"/>
      <c r="CV23" s="2356"/>
      <c r="CW23" s="2356"/>
      <c r="CX23" s="2356"/>
      <c r="CY23" s="2356"/>
      <c r="CZ23" s="2356"/>
      <c r="DA23" s="2356"/>
      <c r="DB23" s="2356"/>
      <c r="DC23" s="2356"/>
      <c r="DD23" s="2356"/>
      <c r="DE23" s="2356"/>
      <c r="DF23" s="2356"/>
      <c r="DG23" s="2356"/>
      <c r="DH23" s="2356"/>
      <c r="DI23" s="2356"/>
      <c r="DJ23" s="2356"/>
      <c r="DK23" s="2356"/>
      <c r="DL23" s="2356"/>
      <c r="DM23" s="2356"/>
      <c r="DN23" s="2356"/>
      <c r="DO23" s="2356"/>
      <c r="DP23" s="2356"/>
      <c r="DQ23" s="2356"/>
    </row>
    <row r="24" spans="1:255" s="120" customFormat="1" ht="13.5" customHeight="1">
      <c r="A24" s="3329"/>
      <c r="B24" s="3330"/>
      <c r="C24" s="3343"/>
      <c r="D24" s="3343" t="s">
        <v>6989</v>
      </c>
      <c r="E24" s="3343"/>
      <c r="F24" s="3202">
        <f>(2.131+0.237)*0.02</f>
        <v>4.7359999999999999E-2</v>
      </c>
      <c r="G24" s="3729"/>
      <c r="H24" s="3863"/>
      <c r="I24" s="3332"/>
    </row>
    <row r="25" spans="1:255" s="2356" customFormat="1" ht="13.5" customHeight="1">
      <c r="A25" s="3741">
        <v>10</v>
      </c>
      <c r="B25" s="3734" t="s">
        <v>850</v>
      </c>
      <c r="C25" s="3734">
        <v>151101101</v>
      </c>
      <c r="D25" s="3734" t="s">
        <v>871</v>
      </c>
      <c r="E25" s="3734" t="s">
        <v>611</v>
      </c>
      <c r="F25" s="210">
        <f>ROUND(SUM(F27),3)</f>
        <v>4.7359999999999998</v>
      </c>
      <c r="G25" s="3331"/>
      <c r="H25" s="3861">
        <f>ROUND(F25*G25,2)</f>
        <v>0</v>
      </c>
      <c r="I25" s="3332" t="s">
        <v>863</v>
      </c>
      <c r="J25" s="4957"/>
      <c r="BL25" s="2373"/>
      <c r="BM25" s="2373"/>
      <c r="BN25" s="2373"/>
      <c r="BO25" s="2373"/>
      <c r="BP25" s="2373"/>
      <c r="BQ25" s="2373"/>
      <c r="BR25" s="2373"/>
      <c r="BS25" s="2373"/>
      <c r="BT25" s="2373"/>
      <c r="BU25" s="2373"/>
      <c r="BV25" s="2373"/>
      <c r="BW25" s="2373"/>
      <c r="BX25" s="2373"/>
      <c r="BY25" s="2373"/>
      <c r="BZ25" s="2373"/>
      <c r="CA25" s="2373"/>
      <c r="CB25" s="2373"/>
      <c r="CC25" s="2373"/>
      <c r="CD25" s="2373"/>
      <c r="CE25" s="2373"/>
      <c r="CF25" s="2373"/>
      <c r="CG25" s="2373"/>
      <c r="CH25" s="2373"/>
      <c r="CI25" s="2373"/>
      <c r="CJ25" s="2373"/>
      <c r="CK25" s="2373"/>
      <c r="CL25" s="2373"/>
      <c r="CM25" s="2373"/>
      <c r="CN25" s="2373"/>
      <c r="CO25" s="2373"/>
      <c r="CP25" s="2373"/>
      <c r="CQ25" s="2373"/>
      <c r="CR25" s="2373"/>
      <c r="CS25" s="2373"/>
      <c r="CT25" s="2373"/>
      <c r="CU25" s="2373"/>
      <c r="CV25" s="2373"/>
      <c r="CW25" s="2373"/>
      <c r="CX25" s="2373"/>
      <c r="CY25" s="2373"/>
      <c r="CZ25" s="2373"/>
      <c r="DA25" s="2373"/>
      <c r="DB25" s="2373"/>
      <c r="DC25" s="2373"/>
      <c r="DD25" s="2373"/>
      <c r="DE25" s="2373"/>
      <c r="DF25" s="2373"/>
      <c r="DG25" s="2373"/>
      <c r="DH25" s="2373"/>
      <c r="DI25" s="2373"/>
      <c r="DJ25" s="2373"/>
      <c r="DK25" s="2373"/>
      <c r="DL25" s="2373"/>
      <c r="DM25" s="2373"/>
      <c r="DN25" s="2373"/>
      <c r="DO25" s="2373"/>
      <c r="DP25" s="2373"/>
      <c r="DQ25" s="2373"/>
      <c r="DR25" s="2373"/>
      <c r="DS25" s="2373"/>
      <c r="DT25" s="2373"/>
      <c r="DU25" s="2373"/>
      <c r="DV25" s="2373"/>
      <c r="DW25" s="2373"/>
      <c r="DX25" s="2373"/>
      <c r="DY25" s="2373"/>
      <c r="DZ25" s="2373"/>
      <c r="EA25" s="2373"/>
      <c r="EB25" s="2373"/>
      <c r="EC25" s="2373"/>
      <c r="ED25" s="2373"/>
      <c r="EE25" s="2373"/>
      <c r="EF25" s="2373"/>
      <c r="EG25" s="2373"/>
      <c r="EH25" s="2373"/>
      <c r="EI25" s="2373"/>
      <c r="EJ25" s="2373"/>
      <c r="EK25" s="2373"/>
      <c r="EL25" s="2373"/>
      <c r="EM25" s="2373"/>
      <c r="EN25" s="2373"/>
      <c r="EO25" s="2373"/>
      <c r="EP25" s="2373"/>
      <c r="EQ25" s="2373"/>
      <c r="ER25" s="2373"/>
      <c r="ES25" s="2373"/>
      <c r="ET25" s="2373"/>
      <c r="EU25" s="2373"/>
      <c r="EV25" s="2373"/>
      <c r="EW25" s="2373"/>
      <c r="EX25" s="2373"/>
      <c r="EY25" s="2373"/>
      <c r="EZ25" s="2373"/>
      <c r="FA25" s="2373"/>
      <c r="FB25" s="2373"/>
      <c r="FC25" s="2373"/>
      <c r="FD25" s="2373"/>
      <c r="FE25" s="2373"/>
      <c r="FF25" s="2373"/>
      <c r="FG25" s="2373"/>
      <c r="FH25" s="2373"/>
      <c r="FI25" s="2373"/>
      <c r="FJ25" s="2373"/>
      <c r="FK25" s="2373"/>
      <c r="FL25" s="2373"/>
      <c r="FM25" s="2373"/>
      <c r="FN25" s="2373"/>
      <c r="FO25" s="2373"/>
      <c r="FP25" s="2373"/>
      <c r="FQ25" s="2373"/>
      <c r="FR25" s="2373"/>
      <c r="FS25" s="2373"/>
      <c r="FT25" s="2373"/>
      <c r="FU25" s="2373"/>
      <c r="FV25" s="2373"/>
      <c r="FW25" s="2373"/>
      <c r="FX25" s="2373"/>
      <c r="FY25" s="2373"/>
      <c r="FZ25" s="2373"/>
      <c r="GA25" s="2373"/>
      <c r="GB25" s="2373"/>
      <c r="GC25" s="2373"/>
      <c r="GD25" s="2373"/>
      <c r="GE25" s="2373"/>
      <c r="GF25" s="2373"/>
      <c r="GG25" s="2373"/>
      <c r="GH25" s="2373"/>
      <c r="GI25" s="2373"/>
      <c r="GJ25" s="2373"/>
      <c r="GK25" s="2373"/>
      <c r="GL25" s="2373"/>
      <c r="GM25" s="2373"/>
      <c r="GN25" s="2373"/>
      <c r="GO25" s="2373"/>
      <c r="GP25" s="2373"/>
      <c r="GQ25" s="2373"/>
      <c r="GR25" s="2373"/>
      <c r="GS25" s="2373"/>
      <c r="GT25" s="2373"/>
      <c r="GU25" s="2373"/>
      <c r="GV25" s="2373"/>
      <c r="GW25" s="2373"/>
      <c r="GX25" s="2373"/>
      <c r="GY25" s="2373"/>
      <c r="GZ25" s="2373"/>
      <c r="HA25" s="2373"/>
      <c r="HB25" s="2373"/>
      <c r="HC25" s="2373"/>
      <c r="HD25" s="2373"/>
      <c r="HE25" s="2373"/>
      <c r="HF25" s="2373"/>
      <c r="HG25" s="2373"/>
      <c r="HH25" s="2373"/>
      <c r="HI25" s="2373"/>
      <c r="HJ25" s="2373"/>
      <c r="HK25" s="2373"/>
      <c r="HL25" s="2373"/>
      <c r="HM25" s="2373"/>
      <c r="HN25" s="2373"/>
      <c r="HO25" s="2373"/>
      <c r="HP25" s="2373"/>
      <c r="HQ25" s="2373"/>
      <c r="HR25" s="2373"/>
      <c r="HS25" s="2373"/>
      <c r="HT25" s="2373"/>
      <c r="HU25" s="2373"/>
      <c r="HV25" s="2373"/>
      <c r="HW25" s="2373"/>
      <c r="HX25" s="2373"/>
      <c r="HY25" s="2373"/>
      <c r="HZ25" s="2373"/>
      <c r="IA25" s="2373"/>
      <c r="IB25" s="2373"/>
      <c r="IC25" s="2373"/>
      <c r="ID25" s="2373"/>
      <c r="IE25" s="2373"/>
      <c r="IF25" s="2373"/>
      <c r="IG25" s="2373"/>
      <c r="IH25" s="2373"/>
      <c r="II25" s="2373"/>
      <c r="IJ25" s="2373"/>
      <c r="IK25" s="2373"/>
      <c r="IL25" s="2373"/>
      <c r="IM25" s="2373"/>
      <c r="IN25" s="2373"/>
      <c r="IO25" s="2373"/>
      <c r="IP25" s="2373"/>
      <c r="IQ25" s="2373"/>
      <c r="IR25" s="2373"/>
      <c r="IS25" s="2373"/>
      <c r="IT25" s="2373"/>
      <c r="IU25" s="2373"/>
    </row>
    <row r="26" spans="1:255" s="158" customFormat="1" ht="13.5" customHeight="1">
      <c r="A26" s="3339"/>
      <c r="B26" s="3340"/>
      <c r="C26" s="3341"/>
      <c r="D26" s="3710" t="s">
        <v>6990</v>
      </c>
      <c r="E26" s="3343"/>
      <c r="F26" s="3202"/>
      <c r="G26" s="3344"/>
      <c r="H26" s="3864"/>
      <c r="I26" s="3345"/>
      <c r="J26" s="512"/>
      <c r="K26" s="4802"/>
      <c r="U26" s="159"/>
      <c r="W26" s="159"/>
    </row>
    <row r="27" spans="1:255" s="120" customFormat="1" ht="13.5" customHeight="1">
      <c r="A27" s="3329"/>
      <c r="B27" s="3330"/>
      <c r="C27" s="3343"/>
      <c r="D27" s="3739" t="s">
        <v>6991</v>
      </c>
      <c r="E27" s="3343"/>
      <c r="F27" s="3202">
        <f>((3.7*0.8)*2)*0.8</f>
        <v>4.7360000000000007</v>
      </c>
      <c r="G27" s="3729"/>
      <c r="H27" s="3863"/>
      <c r="I27" s="3332"/>
    </row>
    <row r="28" spans="1:255" s="120" customFormat="1" ht="13.5" customHeight="1">
      <c r="A28" s="3329">
        <v>11</v>
      </c>
      <c r="B28" s="3330" t="s">
        <v>850</v>
      </c>
      <c r="C28" s="3330">
        <v>151101111</v>
      </c>
      <c r="D28" s="3330" t="s">
        <v>873</v>
      </c>
      <c r="E28" s="3330" t="s">
        <v>611</v>
      </c>
      <c r="F28" s="3346">
        <f>F25</f>
        <v>4.7359999999999998</v>
      </c>
      <c r="G28" s="3331"/>
      <c r="H28" s="3861">
        <f>ROUND(F28*G28,2)</f>
        <v>0</v>
      </c>
      <c r="I28" s="3332" t="s">
        <v>863</v>
      </c>
    </row>
    <row r="29" spans="1:255" s="120" customFormat="1" ht="13.5" customHeight="1">
      <c r="A29" s="3329">
        <v>12</v>
      </c>
      <c r="B29" s="3330" t="s">
        <v>850</v>
      </c>
      <c r="C29" s="3330">
        <v>174151101</v>
      </c>
      <c r="D29" s="3330" t="s">
        <v>877</v>
      </c>
      <c r="E29" s="3330" t="s">
        <v>221</v>
      </c>
      <c r="F29" s="210">
        <f>ROUND(SUM(F31),3)</f>
        <v>1.1839999999999999</v>
      </c>
      <c r="G29" s="3331"/>
      <c r="H29" s="3861">
        <f>ROUND(F29*G29,2)</f>
        <v>0</v>
      </c>
      <c r="I29" s="3332" t="s">
        <v>863</v>
      </c>
      <c r="J29" s="278"/>
    </row>
    <row r="30" spans="1:255" s="120" customFormat="1" ht="13.5" customHeight="1">
      <c r="A30" s="3329"/>
      <c r="B30" s="3330"/>
      <c r="C30" s="3330"/>
      <c r="D30" s="3343" t="s">
        <v>6992</v>
      </c>
      <c r="E30" s="3330"/>
      <c r="F30" s="3346"/>
      <c r="G30" s="3331"/>
      <c r="H30" s="3865"/>
      <c r="I30" s="3332"/>
      <c r="J30" s="278"/>
    </row>
    <row r="31" spans="1:255" s="120" customFormat="1" ht="27" customHeight="1">
      <c r="A31" s="3329"/>
      <c r="B31" s="3330"/>
      <c r="C31" s="3343"/>
      <c r="D31" s="3739" t="s">
        <v>6993</v>
      </c>
      <c r="E31" s="3343"/>
      <c r="F31" s="3202">
        <f>(3.7*0.8)*(0.8-0.15-0.25)</f>
        <v>1.1840000000000002</v>
      </c>
      <c r="G31" s="3729"/>
      <c r="H31" s="3863"/>
      <c r="I31" s="3332"/>
    </row>
    <row r="32" spans="1:255" s="120" customFormat="1" ht="13.5" customHeight="1">
      <c r="A32" s="3329">
        <v>13</v>
      </c>
      <c r="B32" s="3330" t="s">
        <v>850</v>
      </c>
      <c r="C32" s="3330">
        <v>175111101</v>
      </c>
      <c r="D32" s="3330" t="s">
        <v>1279</v>
      </c>
      <c r="E32" s="3330" t="s">
        <v>221</v>
      </c>
      <c r="F32" s="210">
        <f>ROUND(SUM(F34),3)</f>
        <v>0.74</v>
      </c>
      <c r="G32" s="3331"/>
      <c r="H32" s="3861">
        <f>ROUND(F32*G32,2)</f>
        <v>0</v>
      </c>
      <c r="I32" s="3332" t="s">
        <v>863</v>
      </c>
      <c r="J32" s="278"/>
    </row>
    <row r="33" spans="1:256" s="158" customFormat="1" ht="13.5" customHeight="1">
      <c r="A33" s="3339"/>
      <c r="B33" s="3340"/>
      <c r="C33" s="3341"/>
      <c r="D33" s="3739" t="s">
        <v>6994</v>
      </c>
      <c r="E33" s="3343"/>
      <c r="F33" s="3202"/>
      <c r="G33" s="3344"/>
      <c r="H33" s="3864"/>
      <c r="I33" s="3345"/>
      <c r="J33" s="721"/>
      <c r="K33" s="420"/>
      <c r="L33" s="420"/>
      <c r="M33" s="420"/>
      <c r="N33" s="420"/>
      <c r="O33" s="420"/>
      <c r="U33" s="159"/>
      <c r="W33" s="159"/>
    </row>
    <row r="34" spans="1:256" s="120" customFormat="1" ht="27" customHeight="1">
      <c r="A34" s="3329"/>
      <c r="B34" s="3330"/>
      <c r="C34" s="3343"/>
      <c r="D34" s="3739" t="s">
        <v>6995</v>
      </c>
      <c r="E34" s="3343"/>
      <c r="F34" s="3202">
        <f>(3.7*0.8)*0.25</f>
        <v>0.7400000000000001</v>
      </c>
      <c r="G34" s="3729"/>
      <c r="H34" s="3863"/>
      <c r="I34" s="3332"/>
    </row>
    <row r="35" spans="1:256" s="120" customFormat="1" ht="13.5" customHeight="1">
      <c r="A35" s="3742">
        <v>14</v>
      </c>
      <c r="B35" s="3743">
        <v>583</v>
      </c>
      <c r="C35" s="3743">
        <v>58337310</v>
      </c>
      <c r="D35" s="3743" t="s">
        <v>2130</v>
      </c>
      <c r="E35" s="3743" t="s">
        <v>302</v>
      </c>
      <c r="F35" s="1758">
        <f>ROUND(SUM(F37),3)</f>
        <v>1.48</v>
      </c>
      <c r="G35" s="3745"/>
      <c r="H35" s="3866">
        <f>ROUND(F35*G35,2)</f>
        <v>0</v>
      </c>
      <c r="I35" s="4530" t="s">
        <v>142</v>
      </c>
    </row>
    <row r="36" spans="1:256" s="120" customFormat="1" ht="13.5" customHeight="1">
      <c r="A36" s="3742"/>
      <c r="B36" s="3743"/>
      <c r="C36" s="3743"/>
      <c r="D36" s="3746" t="s">
        <v>6996</v>
      </c>
      <c r="E36" s="3743"/>
      <c r="F36" s="3744"/>
      <c r="G36" s="3745"/>
      <c r="H36" s="3867"/>
      <c r="I36" s="4530"/>
    </row>
    <row r="37" spans="1:256" s="120" customFormat="1" ht="27" customHeight="1">
      <c r="A37" s="3742"/>
      <c r="B37" s="3743"/>
      <c r="C37" s="3747"/>
      <c r="D37" s="3746" t="s">
        <v>6997</v>
      </c>
      <c r="E37" s="3747"/>
      <c r="F37" s="3748">
        <f>(0.74)*2</f>
        <v>1.48</v>
      </c>
      <c r="G37" s="3749"/>
      <c r="H37" s="3868"/>
      <c r="I37" s="4530"/>
    </row>
    <row r="38" spans="1:256" s="2356" customFormat="1" ht="13.5" customHeight="1">
      <c r="A38" s="3750">
        <v>15</v>
      </c>
      <c r="B38" s="3714" t="s">
        <v>850</v>
      </c>
      <c r="C38" s="3695" t="s">
        <v>880</v>
      </c>
      <c r="D38" s="3695" t="s">
        <v>881</v>
      </c>
      <c r="E38" s="3695" t="s">
        <v>221</v>
      </c>
      <c r="F38" s="3080">
        <f>ROUND(SUM(F40),3)</f>
        <v>1.1839999999999999</v>
      </c>
      <c r="G38" s="3709">
        <f>ROUND(SUM(H42:H44)/F38,2)</f>
        <v>0</v>
      </c>
      <c r="H38" s="3861">
        <f>ROUND(F38*G38,2)</f>
        <v>0</v>
      </c>
      <c r="I38" s="3726" t="s">
        <v>60</v>
      </c>
      <c r="J38" s="4960"/>
      <c r="K38" s="4961"/>
      <c r="L38" s="4961"/>
      <c r="M38" s="4960"/>
      <c r="N38" s="213"/>
    </row>
    <row r="39" spans="1:256" s="2356" customFormat="1" ht="13.5" customHeight="1">
      <c r="A39" s="3750"/>
      <c r="B39" s="3714"/>
      <c r="C39" s="3695"/>
      <c r="D39" s="3696" t="s">
        <v>262</v>
      </c>
      <c r="E39" s="3695"/>
      <c r="F39" s="2890"/>
      <c r="G39" s="3709"/>
      <c r="H39" s="3816"/>
      <c r="I39" s="3726"/>
      <c r="J39" s="4960"/>
      <c r="K39" s="4961"/>
      <c r="L39" s="4961"/>
      <c r="M39" s="4960"/>
      <c r="N39" s="213"/>
    </row>
    <row r="40" spans="1:256" s="1992" customFormat="1" ht="13.5" customHeight="1">
      <c r="A40" s="3751"/>
      <c r="B40" s="3752"/>
      <c r="C40" s="3695"/>
      <c r="D40" s="3124" t="s">
        <v>263</v>
      </c>
      <c r="E40" s="3753"/>
      <c r="F40" s="3126">
        <f>SUM(F41:F41)</f>
        <v>1.1839999999999999</v>
      </c>
      <c r="G40" s="3754"/>
      <c r="H40" s="3869"/>
      <c r="I40" s="4531"/>
      <c r="J40" s="4960"/>
      <c r="K40" s="4961"/>
      <c r="L40" s="4961"/>
      <c r="M40" s="4960"/>
      <c r="N40" s="213"/>
      <c r="O40" s="1991"/>
      <c r="P40" s="1991"/>
      <c r="Q40" s="1991"/>
      <c r="R40" s="1991"/>
      <c r="S40" s="1991"/>
      <c r="T40" s="1991"/>
      <c r="U40" s="1991"/>
      <c r="V40" s="1991"/>
      <c r="W40" s="1991"/>
      <c r="X40" s="1991"/>
      <c r="Y40" s="1991"/>
      <c r="Z40" s="1991"/>
      <c r="AA40" s="1991"/>
      <c r="AB40" s="1991"/>
      <c r="AC40" s="1991"/>
      <c r="AD40" s="1991"/>
      <c r="AE40" s="1991"/>
      <c r="AF40" s="1991"/>
      <c r="AG40" s="1991"/>
      <c r="AH40" s="1991"/>
      <c r="AI40" s="1991"/>
      <c r="AJ40" s="1991"/>
      <c r="AK40" s="1991"/>
      <c r="AL40" s="1991"/>
      <c r="AM40" s="1991"/>
      <c r="AN40" s="1991"/>
      <c r="AO40" s="1991"/>
      <c r="AP40" s="1991"/>
      <c r="AQ40" s="1991"/>
      <c r="AR40" s="1991"/>
      <c r="AS40" s="1991"/>
      <c r="AT40" s="1991"/>
      <c r="AU40" s="1991"/>
      <c r="AV40" s="1991"/>
      <c r="AW40" s="1991"/>
      <c r="AX40" s="1991"/>
      <c r="AY40" s="1991"/>
      <c r="AZ40" s="1991"/>
      <c r="BA40" s="1991"/>
      <c r="BB40" s="1991"/>
      <c r="BC40" s="1991"/>
      <c r="BD40" s="1991"/>
      <c r="BE40" s="1991"/>
      <c r="BF40" s="1991"/>
      <c r="BG40" s="1991"/>
      <c r="BH40" s="1991"/>
      <c r="BI40" s="1991"/>
      <c r="BJ40" s="1991"/>
      <c r="BK40" s="1991"/>
      <c r="BL40" s="1991"/>
      <c r="BM40" s="1991"/>
      <c r="BN40" s="1991"/>
      <c r="BO40" s="1991"/>
      <c r="BP40" s="1991"/>
      <c r="BQ40" s="1991"/>
      <c r="BR40" s="1991"/>
      <c r="BS40" s="1991"/>
      <c r="BT40" s="1991"/>
      <c r="BU40" s="1991"/>
      <c r="BV40" s="1991"/>
      <c r="BW40" s="1991"/>
      <c r="BX40" s="1991"/>
      <c r="BY40" s="1991"/>
      <c r="BZ40" s="1991"/>
      <c r="CA40" s="1991"/>
      <c r="CB40" s="1991"/>
      <c r="CC40" s="1991"/>
      <c r="CD40" s="1991"/>
      <c r="CE40" s="1991"/>
      <c r="CF40" s="1991"/>
      <c r="CG40" s="1991"/>
      <c r="CH40" s="1991"/>
      <c r="CI40" s="1991"/>
      <c r="CJ40" s="1991"/>
      <c r="CK40" s="1991"/>
      <c r="CL40" s="1991"/>
      <c r="CM40" s="1991"/>
      <c r="CN40" s="1991"/>
      <c r="CO40" s="1991"/>
      <c r="CP40" s="1991"/>
      <c r="CQ40" s="1991"/>
      <c r="CR40" s="1991"/>
      <c r="CS40" s="1991"/>
      <c r="CT40" s="1991"/>
      <c r="CU40" s="1991"/>
      <c r="CV40" s="1991"/>
      <c r="CW40" s="1991"/>
      <c r="CX40" s="1991"/>
      <c r="CY40" s="1991"/>
      <c r="CZ40" s="1991"/>
      <c r="DA40" s="1991"/>
      <c r="DB40" s="1991"/>
      <c r="DC40" s="1991"/>
      <c r="DD40" s="1991"/>
      <c r="DE40" s="1991"/>
      <c r="DF40" s="1991"/>
      <c r="DG40" s="1991"/>
      <c r="DH40" s="1991"/>
      <c r="DI40" s="1991"/>
      <c r="DJ40" s="1991"/>
      <c r="DK40" s="1991"/>
      <c r="DL40" s="1991"/>
      <c r="DM40" s="1991"/>
      <c r="DN40" s="1991"/>
      <c r="DO40" s="1991"/>
      <c r="DP40" s="1991"/>
      <c r="DQ40" s="1991"/>
      <c r="DR40" s="1991"/>
      <c r="DS40" s="1991"/>
      <c r="DT40" s="1991"/>
      <c r="DU40" s="1991"/>
      <c r="DV40" s="1991"/>
      <c r="DW40" s="1991"/>
      <c r="DX40" s="1991"/>
      <c r="DY40" s="1991"/>
      <c r="DZ40" s="1991"/>
      <c r="EA40" s="1991"/>
      <c r="EB40" s="1991"/>
      <c r="EC40" s="1991"/>
      <c r="ED40" s="1991"/>
      <c r="EE40" s="1991"/>
      <c r="EF40" s="1991"/>
      <c r="EG40" s="1991"/>
      <c r="EH40" s="1991"/>
      <c r="EI40" s="1991"/>
      <c r="EJ40" s="1991"/>
      <c r="EK40" s="1991"/>
      <c r="EL40" s="1991"/>
      <c r="EM40" s="1991"/>
      <c r="EN40" s="1991"/>
      <c r="EO40" s="1991"/>
      <c r="EP40" s="1991"/>
      <c r="EQ40" s="1991"/>
      <c r="ER40" s="1991"/>
      <c r="ES40" s="1991"/>
      <c r="ET40" s="1991"/>
      <c r="EU40" s="1991"/>
      <c r="EV40" s="1991"/>
      <c r="EW40" s="1991"/>
      <c r="EX40" s="1991"/>
      <c r="EY40" s="1991"/>
      <c r="EZ40" s="1991"/>
      <c r="FA40" s="1991"/>
      <c r="FB40" s="1991"/>
      <c r="FC40" s="1991"/>
      <c r="FD40" s="1991"/>
      <c r="FE40" s="1991"/>
      <c r="FF40" s="1991"/>
      <c r="FG40" s="1991"/>
      <c r="FH40" s="1991"/>
      <c r="FI40" s="1991"/>
      <c r="FJ40" s="1991"/>
      <c r="FK40" s="1991"/>
      <c r="FL40" s="1991"/>
      <c r="FM40" s="1991"/>
      <c r="FN40" s="1991"/>
      <c r="FO40" s="1991"/>
      <c r="FP40" s="1991"/>
      <c r="FQ40" s="1991"/>
      <c r="FR40" s="1991"/>
      <c r="FS40" s="1991"/>
      <c r="FT40" s="1991"/>
      <c r="FU40" s="1991"/>
      <c r="FV40" s="1991"/>
      <c r="FW40" s="1991"/>
      <c r="FX40" s="1991"/>
      <c r="FY40" s="1991"/>
      <c r="FZ40" s="1991"/>
      <c r="GA40" s="1991"/>
      <c r="GB40" s="1991"/>
      <c r="GC40" s="1991"/>
      <c r="GD40" s="1991"/>
      <c r="GE40" s="1991"/>
      <c r="GF40" s="1991"/>
      <c r="GG40" s="1991"/>
      <c r="GH40" s="1991"/>
      <c r="GI40" s="1991"/>
      <c r="GJ40" s="1991"/>
      <c r="GK40" s="1991"/>
      <c r="GL40" s="1991"/>
      <c r="GM40" s="1991"/>
      <c r="GN40" s="1991"/>
      <c r="GO40" s="1991"/>
      <c r="GP40" s="1991"/>
      <c r="GQ40" s="1991"/>
      <c r="GR40" s="1991"/>
      <c r="GS40" s="1991"/>
      <c r="GT40" s="1991"/>
      <c r="GU40" s="1991"/>
      <c r="GV40" s="1991"/>
      <c r="GW40" s="1991"/>
      <c r="GX40" s="1991"/>
      <c r="GY40" s="1991"/>
      <c r="GZ40" s="1991"/>
      <c r="HA40" s="1991"/>
      <c r="HB40" s="1991"/>
      <c r="HC40" s="1991"/>
      <c r="HD40" s="1991"/>
      <c r="HE40" s="1991"/>
      <c r="HF40" s="1991"/>
      <c r="HG40" s="1991"/>
      <c r="HH40" s="1991"/>
      <c r="HI40" s="1991"/>
      <c r="HJ40" s="1991"/>
      <c r="HK40" s="1991"/>
      <c r="HL40" s="1991"/>
      <c r="HM40" s="1991"/>
      <c r="HN40" s="1991"/>
      <c r="HO40" s="1991"/>
      <c r="HP40" s="1991"/>
      <c r="HQ40" s="1991"/>
      <c r="HR40" s="1991"/>
      <c r="HS40" s="1991"/>
      <c r="HT40" s="1991"/>
      <c r="HU40" s="1991"/>
      <c r="HV40" s="1991"/>
      <c r="HW40" s="1991"/>
      <c r="HX40" s="1991"/>
      <c r="HY40" s="1991"/>
      <c r="HZ40" s="1991"/>
      <c r="IA40" s="1991"/>
      <c r="IB40" s="1991"/>
      <c r="IC40" s="1991"/>
      <c r="ID40" s="1991"/>
      <c r="IE40" s="1991"/>
      <c r="IF40" s="1991"/>
      <c r="IG40" s="1991"/>
      <c r="IH40" s="1991"/>
      <c r="II40" s="1991"/>
      <c r="IJ40" s="1991"/>
      <c r="IK40" s="1991"/>
      <c r="IL40" s="1991"/>
      <c r="IM40" s="1991"/>
      <c r="IN40" s="1991"/>
      <c r="IO40" s="1991"/>
      <c r="IP40" s="1991"/>
      <c r="IQ40" s="1991"/>
      <c r="IR40" s="1991"/>
      <c r="IS40" s="1991"/>
      <c r="IT40" s="1991"/>
      <c r="IU40" s="1991"/>
      <c r="IV40" s="1991"/>
    </row>
    <row r="41" spans="1:256" s="2356" customFormat="1" ht="27" customHeight="1">
      <c r="A41" s="3699"/>
      <c r="B41" s="3755"/>
      <c r="C41" s="3700"/>
      <c r="D41" s="3696" t="s">
        <v>6998</v>
      </c>
      <c r="E41" s="3696"/>
      <c r="F41" s="3702">
        <f>1.184</f>
        <v>1.1839999999999999</v>
      </c>
      <c r="G41" s="3709"/>
      <c r="H41" s="3816"/>
      <c r="I41" s="3705"/>
      <c r="J41" s="4960"/>
      <c r="K41" s="4961"/>
      <c r="L41" s="4961"/>
      <c r="M41" s="4960"/>
      <c r="N41" s="213"/>
    </row>
    <row r="42" spans="1:256" s="2356" customFormat="1" ht="13.5" customHeight="1">
      <c r="A42" s="3756" t="s">
        <v>892</v>
      </c>
      <c r="B42" s="3695"/>
      <c r="C42" s="3129">
        <v>167151101</v>
      </c>
      <c r="D42" s="3696" t="s">
        <v>884</v>
      </c>
      <c r="E42" s="3718" t="s">
        <v>221</v>
      </c>
      <c r="F42" s="3702">
        <f>F40</f>
        <v>1.1839999999999999</v>
      </c>
      <c r="G42" s="3757"/>
      <c r="H42" s="3870">
        <f t="shared" ref="H42:H44" si="1">ROUND(F42*G42,2)</f>
        <v>0</v>
      </c>
      <c r="I42" s="3130" t="s">
        <v>142</v>
      </c>
      <c r="J42" s="4960"/>
      <c r="K42" s="4961"/>
      <c r="L42" s="4961"/>
      <c r="M42" s="4960"/>
      <c r="N42" s="213"/>
      <c r="O42" s="120"/>
      <c r="P42" s="120"/>
      <c r="Q42" s="120"/>
      <c r="R42" s="120"/>
      <c r="S42" s="232"/>
      <c r="V42" s="120"/>
    </row>
    <row r="43" spans="1:256" s="2356" customFormat="1" ht="27" customHeight="1">
      <c r="A43" s="3756" t="s">
        <v>893</v>
      </c>
      <c r="B43" s="3695"/>
      <c r="C43" s="3129">
        <v>162351103</v>
      </c>
      <c r="D43" s="3696" t="s">
        <v>886</v>
      </c>
      <c r="E43" s="3718" t="s">
        <v>221</v>
      </c>
      <c r="F43" s="3702">
        <f>F40</f>
        <v>1.1839999999999999</v>
      </c>
      <c r="G43" s="3757"/>
      <c r="H43" s="3870">
        <f t="shared" si="1"/>
        <v>0</v>
      </c>
      <c r="I43" s="3130" t="s">
        <v>142</v>
      </c>
      <c r="J43" s="4960"/>
      <c r="K43" s="4961"/>
      <c r="L43" s="4961"/>
      <c r="M43" s="4960"/>
      <c r="N43" s="213"/>
      <c r="O43" s="4859"/>
    </row>
    <row r="44" spans="1:256" s="2356" customFormat="1" ht="13.5" customHeight="1">
      <c r="A44" s="3756" t="s">
        <v>6999</v>
      </c>
      <c r="B44" s="3695"/>
      <c r="C44" s="3129">
        <v>171251201</v>
      </c>
      <c r="D44" s="3696" t="s">
        <v>274</v>
      </c>
      <c r="E44" s="3718" t="s">
        <v>221</v>
      </c>
      <c r="F44" s="3702">
        <f>F38</f>
        <v>1.1839999999999999</v>
      </c>
      <c r="G44" s="3757"/>
      <c r="H44" s="3870">
        <f t="shared" si="1"/>
        <v>0</v>
      </c>
      <c r="I44" s="3130" t="s">
        <v>142</v>
      </c>
      <c r="J44" s="4960"/>
      <c r="K44" s="4961"/>
      <c r="L44" s="4961"/>
      <c r="M44" s="4960"/>
      <c r="N44" s="213"/>
      <c r="O44" s="120"/>
      <c r="P44" s="120"/>
      <c r="Q44" s="120"/>
      <c r="R44" s="120"/>
      <c r="S44" s="232"/>
      <c r="V44" s="120"/>
    </row>
    <row r="45" spans="1:256" s="2356" customFormat="1" ht="13.5" customHeight="1">
      <c r="A45" s="3750"/>
      <c r="B45" s="3695"/>
      <c r="C45" s="3695"/>
      <c r="D45" s="3696" t="s">
        <v>275</v>
      </c>
      <c r="E45" s="3695"/>
      <c r="F45" s="3758"/>
      <c r="G45" s="3759"/>
      <c r="H45" s="3816"/>
      <c r="I45" s="3726"/>
      <c r="J45" s="4960"/>
      <c r="K45" s="4961"/>
      <c r="L45" s="4961"/>
      <c r="M45" s="4960"/>
      <c r="N45" s="213"/>
    </row>
    <row r="46" spans="1:256" s="2356" customFormat="1" ht="13.5" customHeight="1">
      <c r="A46" s="3750"/>
      <c r="B46" s="3695"/>
      <c r="C46" s="3695"/>
      <c r="D46" s="3696" t="s">
        <v>888</v>
      </c>
      <c r="E46" s="3695"/>
      <c r="F46" s="3758"/>
      <c r="G46" s="3759"/>
      <c r="H46" s="3816"/>
      <c r="I46" s="3726"/>
      <c r="J46" s="4960"/>
      <c r="K46" s="4961"/>
      <c r="L46" s="4961"/>
      <c r="M46" s="4960"/>
      <c r="N46" s="213"/>
    </row>
    <row r="47" spans="1:256" s="2356" customFormat="1" ht="13.5" customHeight="1">
      <c r="A47" s="3750">
        <v>16</v>
      </c>
      <c r="B47" s="3714" t="s">
        <v>850</v>
      </c>
      <c r="C47" s="3695" t="s">
        <v>889</v>
      </c>
      <c r="D47" s="3695" t="s">
        <v>890</v>
      </c>
      <c r="E47" s="3695" t="s">
        <v>221</v>
      </c>
      <c r="F47" s="3080">
        <f>ROUND(SUM(F49),3)</f>
        <v>1.1839999999999999</v>
      </c>
      <c r="G47" s="3709">
        <f>ROUND(SUM(H51:H52)/F47,2)</f>
        <v>0</v>
      </c>
      <c r="H47" s="3861">
        <f>ROUND(F47*G47,2)</f>
        <v>0</v>
      </c>
      <c r="I47" s="3726" t="s">
        <v>60</v>
      </c>
      <c r="J47" s="4960"/>
      <c r="K47" s="4961"/>
      <c r="L47" s="4961"/>
      <c r="M47" s="4960"/>
      <c r="N47" s="213"/>
    </row>
    <row r="48" spans="1:256" s="2356" customFormat="1" ht="13.5" customHeight="1">
      <c r="A48" s="3699"/>
      <c r="B48" s="3755"/>
      <c r="C48" s="3700"/>
      <c r="D48" s="3696" t="s">
        <v>278</v>
      </c>
      <c r="E48" s="3696"/>
      <c r="F48" s="3702"/>
      <c r="G48" s="3709"/>
      <c r="H48" s="3816"/>
      <c r="I48" s="3705"/>
      <c r="J48" s="4960"/>
      <c r="K48" s="4961"/>
      <c r="L48" s="4961"/>
      <c r="M48" s="4960"/>
      <c r="N48" s="213"/>
      <c r="U48" s="523"/>
    </row>
    <row r="49" spans="1:256" s="1992" customFormat="1" ht="13.5" customHeight="1">
      <c r="A49" s="3751"/>
      <c r="B49" s="3752"/>
      <c r="C49" s="3695"/>
      <c r="D49" s="3124" t="s">
        <v>279</v>
      </c>
      <c r="E49" s="3753"/>
      <c r="F49" s="3126">
        <f>SUM(F50:F50)</f>
        <v>1.1839999999999999</v>
      </c>
      <c r="G49" s="3754"/>
      <c r="H49" s="3869"/>
      <c r="I49" s="4531"/>
      <c r="J49" s="4960"/>
      <c r="K49" s="4961"/>
      <c r="L49" s="4961"/>
      <c r="M49" s="4960"/>
      <c r="N49" s="213"/>
      <c r="O49" s="1991"/>
      <c r="P49" s="1991"/>
      <c r="Q49" s="1991"/>
      <c r="S49" s="1991"/>
      <c r="U49" s="523"/>
      <c r="V49" s="1991"/>
      <c r="W49" s="1991"/>
      <c r="X49" s="1991"/>
      <c r="Y49" s="1991"/>
      <c r="Z49" s="1991"/>
      <c r="AA49" s="1991"/>
      <c r="AB49" s="1991"/>
      <c r="AC49" s="1991"/>
      <c r="AD49" s="1991"/>
      <c r="AE49" s="1991"/>
      <c r="AF49" s="1991"/>
      <c r="AG49" s="1991"/>
      <c r="AH49" s="1991"/>
      <c r="AI49" s="1991"/>
      <c r="AJ49" s="1991"/>
      <c r="AK49" s="1991"/>
      <c r="AL49" s="1991"/>
      <c r="AM49" s="1991"/>
      <c r="AN49" s="1991"/>
      <c r="AO49" s="1991"/>
      <c r="AP49" s="1991"/>
      <c r="AQ49" s="1991"/>
      <c r="AR49" s="1991"/>
      <c r="AS49" s="1991"/>
      <c r="AT49" s="1991"/>
      <c r="AU49" s="1991"/>
      <c r="AV49" s="1991"/>
      <c r="AW49" s="1991"/>
      <c r="AX49" s="1991"/>
      <c r="AY49" s="1991"/>
      <c r="AZ49" s="1991"/>
      <c r="BA49" s="1991"/>
      <c r="BB49" s="1991"/>
      <c r="BC49" s="1991"/>
      <c r="BD49" s="1991"/>
      <c r="BE49" s="1991"/>
      <c r="BF49" s="1991"/>
      <c r="BG49" s="1991"/>
      <c r="BH49" s="1991"/>
      <c r="BI49" s="1991"/>
      <c r="BJ49" s="1991"/>
      <c r="BK49" s="1991"/>
      <c r="BL49" s="1991"/>
      <c r="BM49" s="1991"/>
      <c r="BN49" s="1991"/>
      <c r="BO49" s="1991"/>
      <c r="BP49" s="1991"/>
      <c r="BQ49" s="1991"/>
      <c r="BR49" s="1991"/>
      <c r="BS49" s="1991"/>
      <c r="BT49" s="1991"/>
      <c r="BU49" s="1991"/>
      <c r="BV49" s="1991"/>
      <c r="BW49" s="1991"/>
      <c r="BX49" s="1991"/>
      <c r="BY49" s="1991"/>
      <c r="BZ49" s="1991"/>
      <c r="CA49" s="1991"/>
      <c r="CB49" s="1991"/>
      <c r="CC49" s="1991"/>
      <c r="CD49" s="1991"/>
      <c r="CE49" s="1991"/>
      <c r="CF49" s="1991"/>
      <c r="CG49" s="1991"/>
      <c r="CH49" s="1991"/>
      <c r="CI49" s="1991"/>
      <c r="CJ49" s="1991"/>
      <c r="CK49" s="1991"/>
      <c r="CL49" s="1991"/>
      <c r="CM49" s="1991"/>
      <c r="CN49" s="1991"/>
      <c r="CO49" s="1991"/>
      <c r="CP49" s="1991"/>
      <c r="CQ49" s="1991"/>
      <c r="CR49" s="1991"/>
      <c r="CS49" s="1991"/>
      <c r="CT49" s="1991"/>
      <c r="CU49" s="1991"/>
      <c r="CV49" s="1991"/>
      <c r="CW49" s="1991"/>
      <c r="CX49" s="1991"/>
      <c r="CY49" s="1991"/>
      <c r="CZ49" s="1991"/>
      <c r="DA49" s="1991"/>
      <c r="DB49" s="1991"/>
      <c r="DC49" s="1991"/>
      <c r="DD49" s="1991"/>
      <c r="DE49" s="1991"/>
      <c r="DF49" s="1991"/>
      <c r="DG49" s="1991"/>
      <c r="DH49" s="1991"/>
      <c r="DI49" s="1991"/>
      <c r="DJ49" s="1991"/>
      <c r="DK49" s="1991"/>
      <c r="DL49" s="1991"/>
      <c r="DM49" s="1991"/>
      <c r="DN49" s="1991"/>
      <c r="DO49" s="1991"/>
      <c r="DP49" s="1991"/>
      <c r="DQ49" s="1991"/>
      <c r="DR49" s="1991"/>
      <c r="DS49" s="1991"/>
      <c r="DT49" s="1991"/>
      <c r="DU49" s="1991"/>
      <c r="DV49" s="1991"/>
      <c r="DW49" s="1991"/>
      <c r="DX49" s="1991"/>
      <c r="DY49" s="1991"/>
      <c r="DZ49" s="1991"/>
      <c r="EA49" s="1991"/>
      <c r="EB49" s="1991"/>
      <c r="EC49" s="1991"/>
      <c r="ED49" s="1991"/>
      <c r="EE49" s="1991"/>
      <c r="EF49" s="1991"/>
      <c r="EG49" s="1991"/>
      <c r="EH49" s="1991"/>
      <c r="EI49" s="1991"/>
      <c r="EJ49" s="1991"/>
      <c r="EK49" s="1991"/>
      <c r="EL49" s="1991"/>
      <c r="EM49" s="1991"/>
      <c r="EN49" s="1991"/>
      <c r="EO49" s="1991"/>
      <c r="EP49" s="1991"/>
      <c r="EQ49" s="1991"/>
      <c r="ER49" s="1991"/>
      <c r="ES49" s="1991"/>
      <c r="ET49" s="1991"/>
      <c r="EU49" s="1991"/>
      <c r="EV49" s="1991"/>
      <c r="EW49" s="1991"/>
      <c r="EX49" s="1991"/>
      <c r="EY49" s="1991"/>
      <c r="EZ49" s="1991"/>
      <c r="FA49" s="1991"/>
      <c r="FB49" s="1991"/>
      <c r="FC49" s="1991"/>
      <c r="FD49" s="1991"/>
      <c r="FE49" s="1991"/>
      <c r="FF49" s="1991"/>
      <c r="FG49" s="1991"/>
      <c r="FH49" s="1991"/>
      <c r="FI49" s="1991"/>
      <c r="FJ49" s="1991"/>
      <c r="FK49" s="1991"/>
      <c r="FL49" s="1991"/>
      <c r="FM49" s="1991"/>
      <c r="FN49" s="1991"/>
      <c r="FO49" s="1991"/>
      <c r="FP49" s="1991"/>
      <c r="FQ49" s="1991"/>
      <c r="FR49" s="1991"/>
      <c r="FS49" s="1991"/>
      <c r="FT49" s="1991"/>
      <c r="FU49" s="1991"/>
      <c r="FV49" s="1991"/>
      <c r="FW49" s="1991"/>
      <c r="FX49" s="1991"/>
      <c r="FY49" s="1991"/>
      <c r="FZ49" s="1991"/>
      <c r="GA49" s="1991"/>
      <c r="GB49" s="1991"/>
      <c r="GC49" s="1991"/>
      <c r="GD49" s="1991"/>
      <c r="GE49" s="1991"/>
      <c r="GF49" s="1991"/>
      <c r="GG49" s="1991"/>
      <c r="GH49" s="1991"/>
      <c r="GI49" s="1991"/>
      <c r="GJ49" s="1991"/>
      <c r="GK49" s="1991"/>
      <c r="GL49" s="1991"/>
      <c r="GM49" s="1991"/>
      <c r="GN49" s="1991"/>
      <c r="GO49" s="1991"/>
      <c r="GP49" s="1991"/>
      <c r="GQ49" s="1991"/>
      <c r="GR49" s="1991"/>
      <c r="GS49" s="1991"/>
      <c r="GT49" s="1991"/>
      <c r="GU49" s="1991"/>
      <c r="GV49" s="1991"/>
      <c r="GW49" s="1991"/>
      <c r="GX49" s="1991"/>
      <c r="GY49" s="1991"/>
      <c r="GZ49" s="1991"/>
      <c r="HA49" s="1991"/>
      <c r="HB49" s="1991"/>
      <c r="HC49" s="1991"/>
      <c r="HD49" s="1991"/>
      <c r="HE49" s="1991"/>
      <c r="HF49" s="1991"/>
      <c r="HG49" s="1991"/>
      <c r="HH49" s="1991"/>
      <c r="HI49" s="1991"/>
      <c r="HJ49" s="1991"/>
      <c r="HK49" s="1991"/>
      <c r="HL49" s="1991"/>
      <c r="HM49" s="1991"/>
      <c r="HN49" s="1991"/>
      <c r="HO49" s="1991"/>
      <c r="HP49" s="1991"/>
      <c r="HQ49" s="1991"/>
      <c r="HR49" s="1991"/>
      <c r="HS49" s="1991"/>
      <c r="HT49" s="1991"/>
      <c r="HU49" s="1991"/>
      <c r="HV49" s="1991"/>
      <c r="HW49" s="1991"/>
      <c r="HX49" s="1991"/>
      <c r="HY49" s="1991"/>
      <c r="HZ49" s="1991"/>
      <c r="IA49" s="1991"/>
      <c r="IB49" s="1991"/>
      <c r="IC49" s="1991"/>
      <c r="ID49" s="1991"/>
      <c r="IE49" s="1991"/>
      <c r="IF49" s="1991"/>
      <c r="IG49" s="1991"/>
      <c r="IH49" s="1991"/>
      <c r="II49" s="1991"/>
      <c r="IJ49" s="1991"/>
      <c r="IK49" s="1991"/>
      <c r="IL49" s="1991"/>
      <c r="IM49" s="1991"/>
      <c r="IN49" s="1991"/>
      <c r="IO49" s="1991"/>
      <c r="IP49" s="1991"/>
      <c r="IQ49" s="1991"/>
      <c r="IR49" s="1991"/>
      <c r="IS49" s="1991"/>
      <c r="IT49" s="1991"/>
      <c r="IU49" s="1991"/>
      <c r="IV49" s="1991"/>
    </row>
    <row r="50" spans="1:256" s="2356" customFormat="1" ht="13.5" customHeight="1">
      <c r="A50" s="3699"/>
      <c r="B50" s="3755"/>
      <c r="C50" s="3700"/>
      <c r="D50" s="3696" t="s">
        <v>7000</v>
      </c>
      <c r="E50" s="3696"/>
      <c r="F50" s="3702">
        <f>1.184</f>
        <v>1.1839999999999999</v>
      </c>
      <c r="G50" s="3709"/>
      <c r="H50" s="3816"/>
      <c r="I50" s="3705"/>
      <c r="J50" s="4960"/>
      <c r="K50" s="4961"/>
      <c r="L50" s="4961"/>
      <c r="M50" s="4960"/>
      <c r="N50" s="213"/>
      <c r="U50" s="523"/>
    </row>
    <row r="51" spans="1:256" s="2356" customFormat="1" ht="13.5" customHeight="1">
      <c r="A51" s="3756" t="s">
        <v>900</v>
      </c>
      <c r="B51" s="3695"/>
      <c r="C51" s="3129">
        <v>167151101</v>
      </c>
      <c r="D51" s="3696" t="s">
        <v>884</v>
      </c>
      <c r="E51" s="3718" t="s">
        <v>221</v>
      </c>
      <c r="F51" s="3702">
        <f>F49</f>
        <v>1.1839999999999999</v>
      </c>
      <c r="G51" s="3757"/>
      <c r="H51" s="3870">
        <f t="shared" ref="H51:H52" si="2">ROUND(F51*G51,2)</f>
        <v>0</v>
      </c>
      <c r="I51" s="3130" t="s">
        <v>142</v>
      </c>
      <c r="J51" s="4960"/>
      <c r="K51" s="4961"/>
      <c r="L51" s="4961"/>
      <c r="M51" s="4960"/>
      <c r="N51" s="213"/>
      <c r="O51" s="120"/>
      <c r="P51" s="120"/>
      <c r="Q51" s="120"/>
      <c r="R51" s="120"/>
      <c r="S51" s="232"/>
      <c r="V51" s="120"/>
    </row>
    <row r="52" spans="1:256" s="2356" customFormat="1" ht="27" customHeight="1">
      <c r="A52" s="3756" t="s">
        <v>902</v>
      </c>
      <c r="B52" s="3695"/>
      <c r="C52" s="3129">
        <v>162351103</v>
      </c>
      <c r="D52" s="3696" t="s">
        <v>886</v>
      </c>
      <c r="E52" s="3718" t="s">
        <v>221</v>
      </c>
      <c r="F52" s="3702">
        <f>F49</f>
        <v>1.1839999999999999</v>
      </c>
      <c r="G52" s="3757"/>
      <c r="H52" s="3870">
        <f t="shared" si="2"/>
        <v>0</v>
      </c>
      <c r="I52" s="3130" t="s">
        <v>142</v>
      </c>
      <c r="J52" s="4960"/>
      <c r="K52" s="4961"/>
      <c r="L52" s="4961"/>
      <c r="M52" s="4960"/>
      <c r="N52" s="213"/>
      <c r="O52" s="4859"/>
    </row>
    <row r="53" spans="1:256" s="2356" customFormat="1" ht="27" customHeight="1">
      <c r="A53" s="3756"/>
      <c r="B53" s="3695"/>
      <c r="C53" s="3695"/>
      <c r="D53" s="3131" t="s">
        <v>894</v>
      </c>
      <c r="E53" s="3718"/>
      <c r="F53" s="3702"/>
      <c r="G53" s="3708"/>
      <c r="H53" s="3870"/>
      <c r="I53" s="3130"/>
      <c r="J53" s="4960"/>
      <c r="K53" s="4961"/>
      <c r="L53" s="4961"/>
      <c r="M53" s="4960"/>
      <c r="N53" s="213"/>
    </row>
    <row r="54" spans="1:256" s="2356" customFormat="1" ht="13.5" customHeight="1">
      <c r="A54" s="3750"/>
      <c r="B54" s="3695"/>
      <c r="C54" s="3695"/>
      <c r="D54" s="3696" t="s">
        <v>888</v>
      </c>
      <c r="E54" s="3695"/>
      <c r="F54" s="3758"/>
      <c r="G54" s="3759"/>
      <c r="H54" s="3816"/>
      <c r="I54" s="3726"/>
      <c r="J54" s="4960"/>
      <c r="K54" s="4961"/>
      <c r="L54" s="4961"/>
      <c r="M54" s="4960"/>
      <c r="N54" s="213"/>
    </row>
    <row r="55" spans="1:256" s="245" customFormat="1" ht="27" customHeight="1">
      <c r="A55" s="3137">
        <v>17</v>
      </c>
      <c r="B55" s="3138" t="s">
        <v>850</v>
      </c>
      <c r="C55" s="3139" t="s">
        <v>895</v>
      </c>
      <c r="D55" s="3139" t="s">
        <v>896</v>
      </c>
      <c r="E55" s="3139" t="s">
        <v>221</v>
      </c>
      <c r="F55" s="3080">
        <f>ROUND(SUM(F57,F59),3)</f>
        <v>1.1839999999999999</v>
      </c>
      <c r="G55" s="3709">
        <f>ROUND(SUM(H61:H66)/F55,2)</f>
        <v>0</v>
      </c>
      <c r="H55" s="3861">
        <f>ROUND(F55*G55,2)</f>
        <v>0</v>
      </c>
      <c r="I55" s="3140" t="s">
        <v>60</v>
      </c>
      <c r="J55" s="534"/>
      <c r="L55" s="246"/>
      <c r="M55" s="246"/>
      <c r="N55" s="246"/>
      <c r="O55" s="246"/>
      <c r="P55" s="246"/>
      <c r="Q55" s="246"/>
      <c r="R55" s="246"/>
      <c r="S55" s="246"/>
      <c r="V55" s="246"/>
      <c r="W55" s="246"/>
      <c r="X55" s="246"/>
      <c r="Y55" s="246"/>
      <c r="Z55" s="246"/>
      <c r="AA55" s="246"/>
      <c r="AB55" s="246"/>
      <c r="AC55" s="246"/>
      <c r="AD55" s="246"/>
      <c r="AE55" s="246"/>
      <c r="AF55" s="246"/>
      <c r="AG55" s="246"/>
      <c r="AH55" s="246"/>
      <c r="AI55" s="246"/>
      <c r="AJ55" s="246"/>
      <c r="AK55" s="246"/>
      <c r="AL55" s="246"/>
      <c r="AM55" s="246"/>
      <c r="AN55" s="246"/>
      <c r="AO55" s="246"/>
      <c r="AP55" s="246"/>
      <c r="AQ55" s="246"/>
      <c r="AR55" s="246"/>
      <c r="AS55" s="246"/>
      <c r="AT55" s="246"/>
      <c r="AU55" s="246"/>
      <c r="AV55" s="246"/>
      <c r="AW55" s="246"/>
      <c r="AX55" s="246"/>
      <c r="AY55" s="246"/>
      <c r="AZ55" s="246"/>
      <c r="BA55" s="246"/>
      <c r="BB55" s="246"/>
      <c r="BC55" s="246"/>
      <c r="BD55" s="246"/>
      <c r="BE55" s="246"/>
      <c r="BF55" s="246"/>
      <c r="BG55" s="246"/>
      <c r="BH55" s="246"/>
      <c r="BI55" s="246"/>
      <c r="BJ55" s="246"/>
      <c r="BK55" s="246"/>
      <c r="BL55" s="246"/>
      <c r="BM55" s="246"/>
      <c r="BN55" s="246"/>
      <c r="BO55" s="246"/>
      <c r="BP55" s="246"/>
      <c r="BQ55" s="246"/>
      <c r="BR55" s="246"/>
      <c r="BS55" s="246"/>
      <c r="BT55" s="246"/>
      <c r="BU55" s="246"/>
      <c r="BV55" s="246"/>
      <c r="BW55" s="246"/>
      <c r="BX55" s="246"/>
      <c r="BY55" s="246"/>
      <c r="BZ55" s="246"/>
      <c r="CA55" s="246"/>
      <c r="CB55" s="246"/>
      <c r="CC55" s="246"/>
      <c r="CD55" s="246"/>
      <c r="CE55" s="246"/>
      <c r="CF55" s="246"/>
      <c r="CG55" s="246"/>
      <c r="CH55" s="246"/>
      <c r="CI55" s="246"/>
      <c r="CJ55" s="246"/>
      <c r="CK55" s="246"/>
      <c r="CL55" s="246"/>
      <c r="CM55" s="246"/>
      <c r="CN55" s="246"/>
      <c r="CO55" s="246"/>
      <c r="CP55" s="246"/>
      <c r="CQ55" s="246"/>
      <c r="CR55" s="246"/>
      <c r="CS55" s="246"/>
      <c r="CT55" s="246"/>
      <c r="CU55" s="246"/>
      <c r="CV55" s="246"/>
      <c r="CW55" s="246"/>
      <c r="CX55" s="246"/>
      <c r="CY55" s="246"/>
      <c r="CZ55" s="246"/>
      <c r="DA55" s="246"/>
      <c r="DB55" s="246"/>
      <c r="DC55" s="246"/>
      <c r="DD55" s="246"/>
      <c r="DE55" s="246"/>
      <c r="DF55" s="246"/>
      <c r="DG55" s="246"/>
      <c r="DH55" s="246"/>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46"/>
      <c r="HR55" s="246"/>
      <c r="HS55" s="246"/>
      <c r="HT55" s="246"/>
      <c r="HU55" s="246"/>
      <c r="HV55" s="246"/>
      <c r="HW55" s="246"/>
      <c r="HX55" s="246"/>
      <c r="HY55" s="246"/>
      <c r="HZ55" s="246"/>
      <c r="IA55" s="246"/>
      <c r="IB55" s="246"/>
      <c r="IC55" s="246"/>
      <c r="ID55" s="246"/>
      <c r="IE55" s="246"/>
      <c r="IF55" s="246"/>
      <c r="IG55" s="246"/>
      <c r="IH55" s="246"/>
      <c r="II55" s="246"/>
      <c r="IJ55" s="246"/>
      <c r="IK55" s="246"/>
      <c r="IL55" s="246"/>
      <c r="IM55" s="246"/>
      <c r="IN55" s="246"/>
      <c r="IO55" s="246"/>
      <c r="IP55" s="246"/>
      <c r="IQ55" s="246"/>
      <c r="IR55" s="246"/>
      <c r="IS55" s="246"/>
      <c r="IT55" s="246"/>
      <c r="IU55" s="246"/>
      <c r="IV55" s="246"/>
    </row>
    <row r="56" spans="1:256" s="245" customFormat="1" ht="13.5" customHeight="1">
      <c r="A56" s="3137"/>
      <c r="B56" s="3138"/>
      <c r="C56" s="3139"/>
      <c r="D56" s="3141" t="s">
        <v>897</v>
      </c>
      <c r="E56" s="3139"/>
      <c r="F56" s="3142"/>
      <c r="G56" s="3143"/>
      <c r="H56" s="3871"/>
      <c r="I56" s="3140"/>
      <c r="J56" s="244"/>
      <c r="L56" s="246"/>
      <c r="M56" s="246"/>
      <c r="N56" s="246"/>
      <c r="O56" s="246"/>
      <c r="P56" s="246"/>
      <c r="Q56" s="246"/>
      <c r="R56" s="246"/>
      <c r="S56" s="246"/>
      <c r="V56" s="246"/>
      <c r="W56" s="246"/>
      <c r="X56" s="246"/>
      <c r="Y56" s="246"/>
      <c r="Z56" s="246"/>
      <c r="AA56" s="246"/>
      <c r="AB56" s="246"/>
      <c r="AC56" s="246"/>
      <c r="AD56" s="246"/>
      <c r="AE56" s="246"/>
      <c r="AF56" s="246"/>
      <c r="AG56" s="246"/>
      <c r="AH56" s="246"/>
      <c r="AI56" s="246"/>
      <c r="AJ56" s="246"/>
      <c r="AK56" s="246"/>
      <c r="AL56" s="246"/>
      <c r="AM56" s="246"/>
      <c r="AN56" s="246"/>
      <c r="AO56" s="246"/>
      <c r="AP56" s="246"/>
      <c r="AQ56" s="246"/>
      <c r="AR56" s="246"/>
      <c r="AS56" s="246"/>
      <c r="AT56" s="246"/>
      <c r="AU56" s="246"/>
      <c r="AV56" s="246"/>
      <c r="AW56" s="246"/>
      <c r="AX56" s="246"/>
      <c r="AY56" s="246"/>
      <c r="AZ56" s="246"/>
      <c r="BA56" s="246"/>
      <c r="BB56" s="246"/>
      <c r="BC56" s="246"/>
      <c r="BD56" s="246"/>
      <c r="BE56" s="246"/>
      <c r="BF56" s="246"/>
      <c r="BG56" s="246"/>
      <c r="BH56" s="246"/>
      <c r="BI56" s="246"/>
      <c r="BJ56" s="246"/>
      <c r="BK56" s="246"/>
      <c r="BL56" s="246"/>
      <c r="BM56" s="246"/>
      <c r="BN56" s="246"/>
      <c r="BO56" s="246"/>
      <c r="BP56" s="246"/>
      <c r="BQ56" s="246"/>
      <c r="BR56" s="246"/>
      <c r="BS56" s="246"/>
      <c r="BT56" s="246"/>
      <c r="BU56" s="246"/>
      <c r="BV56" s="246"/>
      <c r="BW56" s="246"/>
      <c r="BX56" s="246"/>
      <c r="BY56" s="246"/>
      <c r="BZ56" s="246"/>
      <c r="CA56" s="246"/>
      <c r="CB56" s="246"/>
      <c r="CC56" s="246"/>
      <c r="CD56" s="246"/>
      <c r="CE56" s="246"/>
      <c r="CF56" s="246"/>
      <c r="CG56" s="246"/>
      <c r="CH56" s="246"/>
      <c r="CI56" s="246"/>
      <c r="CJ56" s="246"/>
      <c r="CK56" s="246"/>
      <c r="CL56" s="246"/>
      <c r="CM56" s="246"/>
      <c r="CN56" s="246"/>
      <c r="CO56" s="246"/>
      <c r="CP56" s="246"/>
      <c r="CQ56" s="246"/>
      <c r="CR56" s="246"/>
      <c r="CS56" s="246"/>
      <c r="CT56" s="246"/>
      <c r="CU56" s="246"/>
      <c r="CV56" s="246"/>
      <c r="CW56" s="246"/>
      <c r="CX56" s="246"/>
      <c r="CY56" s="246"/>
      <c r="CZ56" s="246"/>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46"/>
      <c r="IF56" s="246"/>
      <c r="IG56" s="246"/>
      <c r="IH56" s="246"/>
      <c r="II56" s="246"/>
      <c r="IJ56" s="246"/>
      <c r="IK56" s="246"/>
      <c r="IL56" s="246"/>
      <c r="IM56" s="246"/>
      <c r="IN56" s="246"/>
      <c r="IO56" s="246"/>
      <c r="IP56" s="246"/>
      <c r="IQ56" s="246"/>
      <c r="IR56" s="246"/>
      <c r="IS56" s="246"/>
      <c r="IT56" s="246"/>
      <c r="IU56" s="246"/>
      <c r="IV56" s="246"/>
    </row>
    <row r="57" spans="1:256" s="182" customFormat="1" ht="13.5" customHeight="1">
      <c r="A57" s="3760"/>
      <c r="B57" s="3761"/>
      <c r="C57" s="3078"/>
      <c r="D57" s="3124" t="s">
        <v>263</v>
      </c>
      <c r="E57" s="3762"/>
      <c r="F57" s="3126">
        <f>SUM(F58:F58)</f>
        <v>0.94699999999999984</v>
      </c>
      <c r="G57" s="3763"/>
      <c r="H57" s="3872"/>
      <c r="I57" s="4532"/>
      <c r="J57" s="540"/>
      <c r="L57" s="183"/>
      <c r="M57" s="183"/>
      <c r="N57" s="183"/>
      <c r="O57" s="183"/>
      <c r="P57" s="183"/>
      <c r="Q57" s="183"/>
      <c r="R57" s="183"/>
      <c r="S57" s="183"/>
      <c r="V57" s="183"/>
      <c r="W57" s="183"/>
      <c r="X57" s="183"/>
      <c r="Y57" s="183"/>
      <c r="Z57" s="183"/>
      <c r="AA57" s="183"/>
      <c r="AB57" s="183"/>
      <c r="AC57" s="183"/>
      <c r="AD57" s="183"/>
      <c r="AE57" s="183"/>
      <c r="AF57" s="183"/>
      <c r="AG57" s="183"/>
      <c r="AH57" s="183"/>
      <c r="AI57" s="183"/>
      <c r="AJ57" s="183"/>
      <c r="AK57" s="183"/>
      <c r="AL57" s="183"/>
      <c r="AM57" s="183"/>
      <c r="AN57" s="183"/>
      <c r="AO57" s="183"/>
      <c r="AP57" s="183"/>
      <c r="AQ57" s="183"/>
      <c r="AR57" s="183"/>
      <c r="AS57" s="183"/>
      <c r="AT57" s="183"/>
      <c r="AU57" s="183"/>
      <c r="AV57" s="183"/>
      <c r="AW57" s="183"/>
      <c r="AX57" s="183"/>
      <c r="AY57" s="183"/>
      <c r="AZ57" s="183"/>
      <c r="BA57" s="183"/>
      <c r="BB57" s="183"/>
      <c r="BC57" s="183"/>
      <c r="BD57" s="183"/>
      <c r="BE57" s="183"/>
      <c r="BF57" s="183"/>
      <c r="BG57" s="183"/>
      <c r="BH57" s="183"/>
      <c r="BI57" s="183"/>
      <c r="BJ57" s="183"/>
      <c r="BK57" s="183"/>
      <c r="BL57" s="183"/>
      <c r="BM57" s="183"/>
      <c r="BN57" s="183"/>
      <c r="BO57" s="183"/>
      <c r="BP57" s="183"/>
      <c r="BQ57" s="183"/>
      <c r="BR57" s="183"/>
      <c r="BS57" s="183"/>
      <c r="BT57" s="183"/>
      <c r="BU57" s="183"/>
      <c r="BV57" s="183"/>
      <c r="BW57" s="183"/>
      <c r="BX57" s="183"/>
      <c r="BY57" s="183"/>
      <c r="BZ57" s="183"/>
      <c r="CA57" s="183"/>
      <c r="CB57" s="183"/>
      <c r="CC57" s="183"/>
      <c r="CD57" s="183"/>
      <c r="CE57" s="183"/>
      <c r="CF57" s="183"/>
      <c r="CG57" s="183"/>
      <c r="CH57" s="183"/>
      <c r="CI57" s="183"/>
      <c r="CJ57" s="183"/>
      <c r="CK57" s="183"/>
      <c r="CL57" s="183"/>
      <c r="CM57" s="183"/>
      <c r="CN57" s="183"/>
      <c r="CO57" s="183"/>
      <c r="CP57" s="183"/>
      <c r="CQ57" s="183"/>
      <c r="CR57" s="183"/>
      <c r="CS57" s="183"/>
      <c r="CT57" s="183"/>
      <c r="CU57" s="183"/>
      <c r="CV57" s="183"/>
      <c r="CW57" s="183"/>
      <c r="CX57" s="183"/>
      <c r="CY57" s="183"/>
      <c r="CZ57" s="183"/>
      <c r="DA57" s="183"/>
      <c r="DB57" s="183"/>
      <c r="DC57" s="183"/>
      <c r="DD57" s="183"/>
      <c r="DE57" s="183"/>
      <c r="DF57" s="183"/>
      <c r="DG57" s="183"/>
      <c r="DH57" s="183"/>
      <c r="DI57" s="183"/>
      <c r="DJ57" s="183"/>
      <c r="DK57" s="183"/>
      <c r="DL57" s="183"/>
      <c r="DM57" s="183"/>
      <c r="DN57" s="183"/>
      <c r="DO57" s="183"/>
      <c r="DP57" s="183"/>
      <c r="DQ57" s="183"/>
      <c r="DR57" s="183"/>
      <c r="DS57" s="183"/>
      <c r="DT57" s="183"/>
      <c r="DU57" s="183"/>
      <c r="DV57" s="183"/>
      <c r="DW57" s="183"/>
      <c r="DX57" s="183"/>
      <c r="DY57" s="183"/>
      <c r="DZ57" s="183"/>
      <c r="EA57" s="183"/>
      <c r="EB57" s="183"/>
      <c r="EC57" s="183"/>
      <c r="ED57" s="183"/>
      <c r="EE57" s="183"/>
      <c r="EF57" s="183"/>
      <c r="EG57" s="183"/>
      <c r="EH57" s="183"/>
      <c r="EI57" s="183"/>
      <c r="EJ57" s="183"/>
      <c r="EK57" s="183"/>
      <c r="EL57" s="183"/>
      <c r="EM57" s="183"/>
      <c r="EN57" s="183"/>
      <c r="EO57" s="183"/>
      <c r="EP57" s="183"/>
      <c r="EQ57" s="183"/>
      <c r="ER57" s="183"/>
      <c r="ES57" s="183"/>
      <c r="ET57" s="183"/>
      <c r="EU57" s="183"/>
      <c r="EV57" s="183"/>
      <c r="EW57" s="183"/>
      <c r="EX57" s="183"/>
      <c r="EY57" s="183"/>
      <c r="EZ57" s="183"/>
      <c r="FA57" s="183"/>
      <c r="FB57" s="183"/>
      <c r="FC57" s="183"/>
      <c r="FD57" s="183"/>
      <c r="FE57" s="183"/>
      <c r="FF57" s="183"/>
      <c r="FG57" s="183"/>
      <c r="FH57" s="183"/>
      <c r="FI57" s="183"/>
      <c r="FJ57" s="183"/>
      <c r="FK57" s="183"/>
      <c r="FL57" s="183"/>
      <c r="FM57" s="183"/>
      <c r="FN57" s="183"/>
      <c r="FO57" s="183"/>
      <c r="FP57" s="183"/>
      <c r="FQ57" s="183"/>
      <c r="FR57" s="183"/>
      <c r="FS57" s="183"/>
      <c r="FT57" s="183"/>
      <c r="FU57" s="183"/>
      <c r="FV57" s="183"/>
      <c r="FW57" s="183"/>
      <c r="FX57" s="183"/>
      <c r="FY57" s="183"/>
      <c r="FZ57" s="183"/>
      <c r="GA57" s="183"/>
      <c r="GB57" s="183"/>
      <c r="GC57" s="183"/>
      <c r="GD57" s="183"/>
      <c r="GE57" s="183"/>
      <c r="GF57" s="183"/>
      <c r="GG57" s="183"/>
      <c r="GH57" s="183"/>
      <c r="GI57" s="183"/>
      <c r="GJ57" s="183"/>
      <c r="GK57" s="183"/>
      <c r="GL57" s="183"/>
      <c r="GM57" s="183"/>
      <c r="GN57" s="183"/>
      <c r="GO57" s="183"/>
      <c r="GP57" s="183"/>
      <c r="GQ57" s="183"/>
      <c r="GR57" s="183"/>
      <c r="GS57" s="183"/>
      <c r="GT57" s="183"/>
      <c r="GU57" s="183"/>
      <c r="GV57" s="183"/>
      <c r="GW57" s="183"/>
      <c r="GX57" s="183"/>
      <c r="GY57" s="183"/>
      <c r="GZ57" s="183"/>
      <c r="HA57" s="183"/>
      <c r="HB57" s="183"/>
      <c r="HC57" s="183"/>
      <c r="HD57" s="183"/>
      <c r="HE57" s="183"/>
      <c r="HF57" s="183"/>
      <c r="HG57" s="183"/>
      <c r="HH57" s="183"/>
      <c r="HI57" s="183"/>
      <c r="HJ57" s="183"/>
      <c r="HK57" s="183"/>
      <c r="HL57" s="183"/>
      <c r="HM57" s="183"/>
      <c r="HN57" s="183"/>
      <c r="HO57" s="183"/>
      <c r="HP57" s="183"/>
      <c r="HQ57" s="183"/>
      <c r="HR57" s="183"/>
      <c r="HS57" s="183"/>
      <c r="HT57" s="183"/>
      <c r="HU57" s="183"/>
      <c r="HV57" s="183"/>
      <c r="HW57" s="183"/>
      <c r="HX57" s="183"/>
      <c r="HY57" s="183"/>
      <c r="HZ57" s="183"/>
      <c r="IA57" s="183"/>
      <c r="IB57" s="183"/>
      <c r="IC57" s="183"/>
      <c r="ID57" s="183"/>
      <c r="IE57" s="183"/>
      <c r="IF57" s="183"/>
      <c r="IG57" s="183"/>
      <c r="IH57" s="183"/>
      <c r="II57" s="183"/>
      <c r="IJ57" s="183"/>
      <c r="IK57" s="183"/>
      <c r="IL57" s="183"/>
      <c r="IM57" s="183"/>
      <c r="IN57" s="183"/>
      <c r="IO57" s="183"/>
      <c r="IP57" s="183"/>
      <c r="IQ57" s="183"/>
      <c r="IR57" s="183"/>
      <c r="IS57" s="183"/>
      <c r="IT57" s="183"/>
      <c r="IU57" s="183"/>
      <c r="IV57" s="183"/>
    </row>
    <row r="58" spans="1:256" s="245" customFormat="1" ht="13.5" customHeight="1">
      <c r="A58" s="3149"/>
      <c r="B58" s="3150"/>
      <c r="C58" s="3151"/>
      <c r="D58" s="3141" t="s">
        <v>7001</v>
      </c>
      <c r="E58" s="3141"/>
      <c r="F58" s="3152">
        <f>(2.131)-1.184</f>
        <v>0.94699999999999984</v>
      </c>
      <c r="G58" s="3143"/>
      <c r="H58" s="3871"/>
      <c r="I58" s="3153"/>
      <c r="J58" s="546"/>
      <c r="K58" s="547"/>
      <c r="L58" s="548"/>
      <c r="M58" s="548"/>
      <c r="N58" s="548"/>
      <c r="O58" s="548"/>
      <c r="P58" s="246"/>
      <c r="Q58" s="246"/>
      <c r="R58" s="246"/>
      <c r="S58" s="246"/>
      <c r="V58" s="246"/>
      <c r="W58" s="246"/>
      <c r="X58" s="246"/>
      <c r="Y58" s="246"/>
      <c r="Z58" s="246"/>
      <c r="AA58" s="246"/>
      <c r="AB58" s="246"/>
      <c r="AC58" s="246"/>
      <c r="AD58" s="246"/>
      <c r="AE58" s="246"/>
      <c r="AF58" s="246"/>
      <c r="AG58" s="246"/>
      <c r="AH58" s="246"/>
      <c r="AI58" s="246"/>
      <c r="AJ58" s="246"/>
      <c r="AK58" s="246"/>
      <c r="AL58" s="246"/>
      <c r="AM58" s="246"/>
      <c r="AN58" s="246"/>
      <c r="AO58" s="246"/>
      <c r="AP58" s="246"/>
      <c r="AQ58" s="246"/>
      <c r="AR58" s="246"/>
      <c r="AS58" s="246"/>
      <c r="AT58" s="246"/>
      <c r="AU58" s="246"/>
      <c r="AV58" s="246"/>
      <c r="AW58" s="246"/>
      <c r="AX58" s="246"/>
      <c r="AY58" s="246"/>
      <c r="AZ58" s="246"/>
      <c r="BA58" s="246"/>
      <c r="BB58" s="246"/>
      <c r="BC58" s="246"/>
      <c r="BD58" s="246"/>
      <c r="BE58" s="246"/>
      <c r="BF58" s="246"/>
      <c r="BG58" s="246"/>
      <c r="BH58" s="246"/>
      <c r="BI58" s="246"/>
      <c r="BJ58" s="246"/>
      <c r="BK58" s="246"/>
      <c r="BL58" s="246"/>
      <c r="BM58" s="246"/>
      <c r="BN58" s="246"/>
      <c r="BO58" s="246"/>
      <c r="BP58" s="246"/>
      <c r="BQ58" s="246"/>
      <c r="BR58" s="246"/>
      <c r="BS58" s="246"/>
      <c r="BT58" s="246"/>
      <c r="BU58" s="246"/>
      <c r="BV58" s="246"/>
      <c r="BW58" s="246"/>
      <c r="BX58" s="246"/>
      <c r="BY58" s="246"/>
      <c r="BZ58" s="246"/>
      <c r="CA58" s="246"/>
      <c r="CB58" s="246"/>
      <c r="CC58" s="246"/>
      <c r="CD58" s="246"/>
      <c r="CE58" s="246"/>
      <c r="CF58" s="246"/>
      <c r="CG58" s="246"/>
      <c r="CH58" s="246"/>
      <c r="CI58" s="246"/>
      <c r="CJ58" s="246"/>
      <c r="CK58" s="246"/>
      <c r="CL58" s="246"/>
      <c r="CM58" s="246"/>
      <c r="CN58" s="246"/>
      <c r="CO58" s="246"/>
      <c r="CP58" s="246"/>
      <c r="CQ58" s="246"/>
      <c r="CR58" s="246"/>
      <c r="CS58" s="246"/>
      <c r="CT58" s="246"/>
      <c r="CU58" s="246"/>
      <c r="CV58" s="246"/>
      <c r="CW58" s="246"/>
      <c r="CX58" s="246"/>
      <c r="CY58" s="246"/>
      <c r="CZ58" s="246"/>
      <c r="DA58" s="246"/>
      <c r="DB58" s="246"/>
      <c r="DC58" s="246"/>
      <c r="DD58" s="246"/>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46"/>
      <c r="IC58" s="246"/>
      <c r="ID58" s="246"/>
      <c r="IE58" s="246"/>
      <c r="IF58" s="246"/>
      <c r="IG58" s="246"/>
      <c r="IH58" s="246"/>
      <c r="II58" s="246"/>
      <c r="IJ58" s="246"/>
      <c r="IK58" s="246"/>
      <c r="IL58" s="246"/>
      <c r="IM58" s="246"/>
      <c r="IN58" s="246"/>
      <c r="IO58" s="246"/>
      <c r="IP58" s="246"/>
      <c r="IQ58" s="246"/>
      <c r="IR58" s="246"/>
      <c r="IS58" s="246"/>
      <c r="IT58" s="246"/>
      <c r="IU58" s="246"/>
      <c r="IV58" s="246"/>
    </row>
    <row r="59" spans="1:256" s="182" customFormat="1" ht="13.5" customHeight="1">
      <c r="A59" s="3760"/>
      <c r="B59" s="3761"/>
      <c r="C59" s="3078"/>
      <c r="D59" s="3124" t="s">
        <v>265</v>
      </c>
      <c r="E59" s="3762"/>
      <c r="F59" s="3126">
        <f>SUM(F60:F60)</f>
        <v>0.23699999999999999</v>
      </c>
      <c r="G59" s="3763"/>
      <c r="H59" s="3872"/>
      <c r="I59" s="4532"/>
      <c r="J59" s="540"/>
      <c r="K59" s="549"/>
      <c r="L59" s="183"/>
      <c r="M59" s="183"/>
      <c r="N59" s="183"/>
      <c r="O59" s="183"/>
      <c r="P59" s="183"/>
      <c r="Q59" s="183"/>
      <c r="R59" s="183"/>
      <c r="S59" s="183"/>
      <c r="V59" s="183"/>
      <c r="W59" s="183"/>
      <c r="X59" s="183"/>
      <c r="Y59" s="183"/>
      <c r="Z59" s="183"/>
      <c r="AA59" s="183"/>
      <c r="AB59" s="183"/>
      <c r="AC59" s="183"/>
      <c r="AD59" s="183"/>
      <c r="AE59" s="183"/>
      <c r="AF59" s="183"/>
      <c r="AG59" s="183"/>
      <c r="AH59" s="183"/>
      <c r="AI59" s="183"/>
      <c r="AJ59" s="183"/>
      <c r="AK59" s="183"/>
      <c r="AL59" s="183"/>
      <c r="AM59" s="183"/>
      <c r="AN59" s="183"/>
      <c r="AO59" s="183"/>
      <c r="AP59" s="183"/>
      <c r="AQ59" s="183"/>
      <c r="AR59" s="183"/>
      <c r="AS59" s="183"/>
      <c r="AT59" s="183"/>
      <c r="AU59" s="183"/>
      <c r="AV59" s="183"/>
      <c r="AW59" s="183"/>
      <c r="AX59" s="183"/>
      <c r="AY59" s="183"/>
      <c r="AZ59" s="183"/>
      <c r="BA59" s="183"/>
      <c r="BB59" s="183"/>
      <c r="BC59" s="183"/>
      <c r="BD59" s="183"/>
      <c r="BE59" s="183"/>
      <c r="BF59" s="183"/>
      <c r="BG59" s="183"/>
      <c r="BH59" s="183"/>
      <c r="BI59" s="183"/>
      <c r="BJ59" s="183"/>
      <c r="BK59" s="183"/>
      <c r="BL59" s="183"/>
      <c r="BM59" s="183"/>
      <c r="BN59" s="183"/>
      <c r="BO59" s="183"/>
      <c r="BP59" s="183"/>
      <c r="BQ59" s="183"/>
      <c r="BR59" s="183"/>
      <c r="BS59" s="183"/>
      <c r="BT59" s="183"/>
      <c r="BU59" s="183"/>
      <c r="BV59" s="183"/>
      <c r="BW59" s="183"/>
      <c r="BX59" s="183"/>
      <c r="BY59" s="183"/>
      <c r="BZ59" s="183"/>
      <c r="CA59" s="183"/>
      <c r="CB59" s="183"/>
      <c r="CC59" s="183"/>
      <c r="CD59" s="183"/>
      <c r="CE59" s="183"/>
      <c r="CF59" s="183"/>
      <c r="CG59" s="183"/>
      <c r="CH59" s="183"/>
      <c r="CI59" s="183"/>
      <c r="CJ59" s="183"/>
      <c r="CK59" s="183"/>
      <c r="CL59" s="183"/>
      <c r="CM59" s="183"/>
      <c r="CN59" s="183"/>
      <c r="CO59" s="183"/>
      <c r="CP59" s="183"/>
      <c r="CQ59" s="183"/>
      <c r="CR59" s="183"/>
      <c r="CS59" s="183"/>
      <c r="CT59" s="183"/>
      <c r="CU59" s="183"/>
      <c r="CV59" s="183"/>
      <c r="CW59" s="183"/>
      <c r="CX59" s="183"/>
      <c r="CY59" s="183"/>
      <c r="CZ59" s="183"/>
      <c r="DA59" s="183"/>
      <c r="DB59" s="183"/>
      <c r="DC59" s="183"/>
      <c r="DD59" s="183"/>
      <c r="DE59" s="183"/>
      <c r="DF59" s="183"/>
      <c r="DG59" s="183"/>
      <c r="DH59" s="183"/>
      <c r="DI59" s="183"/>
      <c r="DJ59" s="183"/>
      <c r="DK59" s="183"/>
      <c r="DL59" s="183"/>
      <c r="DM59" s="183"/>
      <c r="DN59" s="183"/>
      <c r="DO59" s="183"/>
      <c r="DP59" s="183"/>
      <c r="DQ59" s="183"/>
      <c r="DR59" s="183"/>
      <c r="DS59" s="183"/>
      <c r="DT59" s="183"/>
      <c r="DU59" s="183"/>
      <c r="DV59" s="183"/>
      <c r="DW59" s="183"/>
      <c r="DX59" s="183"/>
      <c r="DY59" s="183"/>
      <c r="DZ59" s="183"/>
      <c r="EA59" s="183"/>
      <c r="EB59" s="183"/>
      <c r="EC59" s="183"/>
      <c r="ED59" s="183"/>
      <c r="EE59" s="183"/>
      <c r="EF59" s="183"/>
      <c r="EG59" s="183"/>
      <c r="EH59" s="183"/>
      <c r="EI59" s="183"/>
      <c r="EJ59" s="183"/>
      <c r="EK59" s="183"/>
      <c r="EL59" s="183"/>
      <c r="EM59" s="183"/>
      <c r="EN59" s="183"/>
      <c r="EO59" s="183"/>
      <c r="EP59" s="183"/>
      <c r="EQ59" s="183"/>
      <c r="ER59" s="183"/>
      <c r="ES59" s="183"/>
      <c r="ET59" s="183"/>
      <c r="EU59" s="183"/>
      <c r="EV59" s="183"/>
      <c r="EW59" s="183"/>
      <c r="EX59" s="183"/>
      <c r="EY59" s="183"/>
      <c r="EZ59" s="183"/>
      <c r="FA59" s="183"/>
      <c r="FB59" s="183"/>
      <c r="FC59" s="183"/>
      <c r="FD59" s="183"/>
      <c r="FE59" s="183"/>
      <c r="FF59" s="183"/>
      <c r="FG59" s="183"/>
      <c r="FH59" s="183"/>
      <c r="FI59" s="183"/>
      <c r="FJ59" s="183"/>
      <c r="FK59" s="183"/>
      <c r="FL59" s="183"/>
      <c r="FM59" s="183"/>
      <c r="FN59" s="183"/>
      <c r="FO59" s="183"/>
      <c r="FP59" s="183"/>
      <c r="FQ59" s="183"/>
      <c r="FR59" s="183"/>
      <c r="FS59" s="183"/>
      <c r="FT59" s="183"/>
      <c r="FU59" s="183"/>
      <c r="FV59" s="183"/>
      <c r="FW59" s="183"/>
      <c r="FX59" s="183"/>
      <c r="FY59" s="183"/>
      <c r="FZ59" s="183"/>
      <c r="GA59" s="183"/>
      <c r="GB59" s="183"/>
      <c r="GC59" s="183"/>
      <c r="GD59" s="183"/>
      <c r="GE59" s="183"/>
      <c r="GF59" s="183"/>
      <c r="GG59" s="183"/>
      <c r="GH59" s="183"/>
      <c r="GI59" s="183"/>
      <c r="GJ59" s="183"/>
      <c r="GK59" s="183"/>
      <c r="GL59" s="183"/>
      <c r="GM59" s="183"/>
      <c r="GN59" s="183"/>
      <c r="GO59" s="183"/>
      <c r="GP59" s="183"/>
      <c r="GQ59" s="183"/>
      <c r="GR59" s="183"/>
      <c r="GS59" s="183"/>
      <c r="GT59" s="183"/>
      <c r="GU59" s="183"/>
      <c r="GV59" s="183"/>
      <c r="GW59" s="183"/>
      <c r="GX59" s="183"/>
      <c r="GY59" s="183"/>
      <c r="GZ59" s="183"/>
      <c r="HA59" s="183"/>
      <c r="HB59" s="183"/>
      <c r="HC59" s="183"/>
      <c r="HD59" s="183"/>
      <c r="HE59" s="183"/>
      <c r="HF59" s="183"/>
      <c r="HG59" s="183"/>
      <c r="HH59" s="183"/>
      <c r="HI59" s="183"/>
      <c r="HJ59" s="183"/>
      <c r="HK59" s="183"/>
      <c r="HL59" s="183"/>
      <c r="HM59" s="183"/>
      <c r="HN59" s="183"/>
      <c r="HO59" s="183"/>
      <c r="HP59" s="183"/>
      <c r="HQ59" s="183"/>
      <c r="HR59" s="183"/>
      <c r="HS59" s="183"/>
      <c r="HT59" s="183"/>
      <c r="HU59" s="183"/>
      <c r="HV59" s="183"/>
      <c r="HW59" s="183"/>
      <c r="HX59" s="183"/>
      <c r="HY59" s="183"/>
      <c r="HZ59" s="183"/>
      <c r="IA59" s="183"/>
      <c r="IB59" s="183"/>
      <c r="IC59" s="183"/>
      <c r="ID59" s="183"/>
      <c r="IE59" s="183"/>
      <c r="IF59" s="183"/>
      <c r="IG59" s="183"/>
      <c r="IH59" s="183"/>
      <c r="II59" s="183"/>
      <c r="IJ59" s="183"/>
      <c r="IK59" s="183"/>
      <c r="IL59" s="183"/>
      <c r="IM59" s="183"/>
      <c r="IN59" s="183"/>
      <c r="IO59" s="183"/>
      <c r="IP59" s="183"/>
      <c r="IQ59" s="183"/>
      <c r="IR59" s="183"/>
      <c r="IS59" s="183"/>
      <c r="IT59" s="183"/>
      <c r="IU59" s="183"/>
      <c r="IV59" s="183"/>
    </row>
    <row r="60" spans="1:256" s="245" customFormat="1" ht="13.5" customHeight="1">
      <c r="A60" s="3149"/>
      <c r="B60" s="3150"/>
      <c r="C60" s="3151"/>
      <c r="D60" s="3141" t="s">
        <v>7002</v>
      </c>
      <c r="E60" s="3141"/>
      <c r="F60" s="3152">
        <f>0.237</f>
        <v>0.23699999999999999</v>
      </c>
      <c r="G60" s="3143"/>
      <c r="H60" s="3871"/>
      <c r="I60" s="3153"/>
      <c r="J60" s="546"/>
      <c r="K60" s="547"/>
      <c r="L60" s="548"/>
      <c r="M60" s="548"/>
      <c r="N60" s="548"/>
      <c r="O60" s="548"/>
      <c r="P60" s="246"/>
      <c r="Q60" s="246"/>
      <c r="R60" s="246"/>
      <c r="S60" s="246"/>
      <c r="V60" s="246"/>
      <c r="W60" s="246"/>
      <c r="X60" s="246"/>
      <c r="Y60" s="246"/>
      <c r="Z60" s="246"/>
      <c r="AA60" s="246"/>
      <c r="AB60" s="246"/>
      <c r="AC60" s="246"/>
      <c r="AD60" s="246"/>
      <c r="AE60" s="246"/>
      <c r="AF60" s="246"/>
      <c r="AG60" s="246"/>
      <c r="AH60" s="246"/>
      <c r="AI60" s="246"/>
      <c r="AJ60" s="246"/>
      <c r="AK60" s="246"/>
      <c r="AL60" s="246"/>
      <c r="AM60" s="246"/>
      <c r="AN60" s="246"/>
      <c r="AO60" s="246"/>
      <c r="AP60" s="246"/>
      <c r="AQ60" s="246"/>
      <c r="AR60" s="246"/>
      <c r="AS60" s="246"/>
      <c r="AT60" s="246"/>
      <c r="AU60" s="246"/>
      <c r="AV60" s="246"/>
      <c r="AW60" s="246"/>
      <c r="AX60" s="246"/>
      <c r="AY60" s="246"/>
      <c r="AZ60" s="246"/>
      <c r="BA60" s="246"/>
      <c r="BB60" s="246"/>
      <c r="BC60" s="246"/>
      <c r="BD60" s="246"/>
      <c r="BE60" s="246"/>
      <c r="BF60" s="246"/>
      <c r="BG60" s="246"/>
      <c r="BH60" s="246"/>
      <c r="BI60" s="246"/>
      <c r="BJ60" s="246"/>
      <c r="BK60" s="246"/>
      <c r="BL60" s="246"/>
      <c r="BM60" s="246"/>
      <c r="BN60" s="246"/>
      <c r="BO60" s="246"/>
      <c r="BP60" s="246"/>
      <c r="BQ60" s="246"/>
      <c r="BR60" s="246"/>
      <c r="BS60" s="246"/>
      <c r="BT60" s="246"/>
      <c r="BU60" s="246"/>
      <c r="BV60" s="246"/>
      <c r="BW60" s="246"/>
      <c r="BX60" s="246"/>
      <c r="BY60" s="246"/>
      <c r="BZ60" s="246"/>
      <c r="CA60" s="246"/>
      <c r="CB60" s="246"/>
      <c r="CC60" s="246"/>
      <c r="CD60" s="246"/>
      <c r="CE60" s="246"/>
      <c r="CF60" s="246"/>
      <c r="CG60" s="246"/>
      <c r="CH60" s="246"/>
      <c r="CI60" s="246"/>
      <c r="CJ60" s="246"/>
      <c r="CK60" s="246"/>
      <c r="CL60" s="246"/>
      <c r="CM60" s="246"/>
      <c r="CN60" s="246"/>
      <c r="CO60" s="246"/>
      <c r="CP60" s="246"/>
      <c r="CQ60" s="246"/>
      <c r="CR60" s="246"/>
      <c r="CS60" s="246"/>
      <c r="CT60" s="246"/>
      <c r="CU60" s="246"/>
      <c r="CV60" s="246"/>
      <c r="CW60" s="246"/>
      <c r="CX60" s="246"/>
      <c r="CY60" s="246"/>
      <c r="CZ60" s="246"/>
      <c r="DA60" s="246"/>
      <c r="DB60" s="246"/>
      <c r="DC60" s="246"/>
      <c r="DD60" s="246"/>
      <c r="DE60" s="246"/>
      <c r="DF60" s="246"/>
      <c r="DG60" s="246"/>
      <c r="DH60" s="246"/>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46"/>
      <c r="HR60" s="246"/>
      <c r="HS60" s="246"/>
      <c r="HT60" s="246"/>
      <c r="HU60" s="246"/>
      <c r="HV60" s="246"/>
      <c r="HW60" s="246"/>
      <c r="HX60" s="246"/>
      <c r="HY60" s="246"/>
      <c r="HZ60" s="246"/>
      <c r="IA60" s="246"/>
      <c r="IB60" s="246"/>
      <c r="IC60" s="246"/>
      <c r="ID60" s="246"/>
      <c r="IE60" s="246"/>
      <c r="IF60" s="246"/>
      <c r="IG60" s="246"/>
      <c r="IH60" s="246"/>
      <c r="II60" s="246"/>
      <c r="IJ60" s="246"/>
      <c r="IK60" s="246"/>
      <c r="IL60" s="246"/>
      <c r="IM60" s="246"/>
      <c r="IN60" s="246"/>
      <c r="IO60" s="246"/>
      <c r="IP60" s="246"/>
      <c r="IQ60" s="246"/>
      <c r="IR60" s="246"/>
      <c r="IS60" s="246"/>
      <c r="IT60" s="246"/>
      <c r="IU60" s="246"/>
      <c r="IV60" s="246"/>
    </row>
    <row r="61" spans="1:256" s="532" customFormat="1" ht="13.5" customHeight="1">
      <c r="A61" s="3132" t="s">
        <v>915</v>
      </c>
      <c r="B61" s="3078"/>
      <c r="C61" s="3129">
        <v>167151101</v>
      </c>
      <c r="D61" s="3131" t="s">
        <v>901</v>
      </c>
      <c r="E61" s="3133" t="s">
        <v>221</v>
      </c>
      <c r="F61" s="3134">
        <f>F57</f>
        <v>0.94699999999999984</v>
      </c>
      <c r="G61" s="3154"/>
      <c r="H61" s="3870">
        <f t="shared" ref="H61:H66" si="3">ROUND(F61*G61,2)</f>
        <v>0</v>
      </c>
      <c r="I61" s="3130" t="s">
        <v>142</v>
      </c>
      <c r="J61" s="231"/>
      <c r="K61" s="231"/>
      <c r="L61" s="120"/>
      <c r="M61" s="120"/>
      <c r="N61" s="120"/>
      <c r="O61" s="120"/>
      <c r="P61" s="120"/>
      <c r="Q61" s="120"/>
      <c r="R61" s="120"/>
      <c r="S61" s="232"/>
      <c r="V61" s="120"/>
    </row>
    <row r="62" spans="1:256" s="532" customFormat="1" ht="13.5" customHeight="1">
      <c r="A62" s="3132" t="s">
        <v>918</v>
      </c>
      <c r="B62" s="3078"/>
      <c r="C62" s="3129">
        <v>167151102</v>
      </c>
      <c r="D62" s="3131" t="s">
        <v>903</v>
      </c>
      <c r="E62" s="3133" t="s">
        <v>221</v>
      </c>
      <c r="F62" s="3134">
        <f>F59</f>
        <v>0.23699999999999999</v>
      </c>
      <c r="G62" s="3154"/>
      <c r="H62" s="3870">
        <f t="shared" si="3"/>
        <v>0</v>
      </c>
      <c r="I62" s="3130" t="s">
        <v>142</v>
      </c>
      <c r="J62" s="231"/>
      <c r="K62" s="231"/>
      <c r="L62" s="120"/>
      <c r="M62" s="120"/>
      <c r="N62" s="120"/>
      <c r="O62" s="120"/>
      <c r="P62" s="120"/>
      <c r="Q62" s="120"/>
      <c r="R62" s="120"/>
      <c r="S62" s="232"/>
      <c r="V62" s="120"/>
    </row>
    <row r="63" spans="1:256" s="245" customFormat="1" ht="27" customHeight="1">
      <c r="A63" s="3155" t="s">
        <v>920</v>
      </c>
      <c r="B63" s="3139"/>
      <c r="C63" s="3129">
        <v>162751113</v>
      </c>
      <c r="D63" s="3141" t="s">
        <v>905</v>
      </c>
      <c r="E63" s="3156" t="s">
        <v>221</v>
      </c>
      <c r="F63" s="3157">
        <f>F57</f>
        <v>0.94699999999999984</v>
      </c>
      <c r="G63" s="3158"/>
      <c r="H63" s="3870">
        <f t="shared" si="3"/>
        <v>0</v>
      </c>
      <c r="I63" s="3130" t="s">
        <v>142</v>
      </c>
      <c r="J63" s="271"/>
      <c r="K63" s="271"/>
      <c r="L63" s="272"/>
      <c r="M63" s="272"/>
      <c r="N63" s="272"/>
      <c r="O63" s="272"/>
      <c r="P63" s="272"/>
      <c r="Q63" s="272"/>
      <c r="R63" s="272"/>
      <c r="S63" s="273"/>
      <c r="V63" s="274"/>
      <c r="W63" s="246"/>
      <c r="X63" s="246"/>
      <c r="Y63" s="246"/>
      <c r="Z63" s="246"/>
      <c r="AA63" s="246"/>
      <c r="AB63" s="246"/>
      <c r="AC63" s="246"/>
      <c r="AD63" s="246"/>
      <c r="AE63" s="246"/>
      <c r="AF63" s="246"/>
      <c r="AG63" s="246"/>
      <c r="AH63" s="246"/>
      <c r="AI63" s="246"/>
      <c r="AJ63" s="246"/>
      <c r="AK63" s="246"/>
      <c r="AL63" s="246"/>
      <c r="AM63" s="246"/>
      <c r="AN63" s="246"/>
      <c r="AO63" s="246"/>
      <c r="AP63" s="246"/>
      <c r="AQ63" s="246"/>
      <c r="AR63" s="246"/>
      <c r="AS63" s="246"/>
      <c r="AT63" s="246"/>
      <c r="AU63" s="246"/>
      <c r="AV63" s="246"/>
      <c r="AW63" s="246"/>
      <c r="AX63" s="246"/>
      <c r="AY63" s="246"/>
      <c r="AZ63" s="246"/>
      <c r="BA63" s="246"/>
      <c r="BB63" s="246"/>
      <c r="BC63" s="246"/>
      <c r="BD63" s="246"/>
      <c r="BE63" s="246"/>
      <c r="BF63" s="246"/>
      <c r="BG63" s="246"/>
      <c r="BH63" s="246"/>
      <c r="BI63" s="246"/>
      <c r="BJ63" s="246"/>
      <c r="BK63" s="246"/>
      <c r="BL63" s="246"/>
      <c r="BM63" s="246"/>
      <c r="BN63" s="246"/>
      <c r="BO63" s="246"/>
      <c r="BP63" s="246"/>
      <c r="BQ63" s="246"/>
      <c r="BR63" s="246"/>
      <c r="BS63" s="246"/>
      <c r="BT63" s="246"/>
      <c r="BU63" s="246"/>
      <c r="BV63" s="246"/>
      <c r="BW63" s="246"/>
      <c r="BX63" s="246"/>
      <c r="BY63" s="246"/>
      <c r="BZ63" s="246"/>
      <c r="CA63" s="246"/>
      <c r="CB63" s="246"/>
      <c r="CC63" s="246"/>
      <c r="CD63" s="246"/>
      <c r="CE63" s="246"/>
      <c r="CF63" s="246"/>
      <c r="CG63" s="246"/>
      <c r="CH63" s="246"/>
      <c r="CI63" s="246"/>
      <c r="CJ63" s="246"/>
      <c r="CK63" s="246"/>
      <c r="CL63" s="246"/>
      <c r="CM63" s="246"/>
      <c r="CN63" s="246"/>
      <c r="CO63" s="246"/>
      <c r="CP63" s="246"/>
      <c r="CQ63" s="246"/>
      <c r="CR63" s="246"/>
      <c r="CS63" s="246"/>
      <c r="CT63" s="246"/>
      <c r="CU63" s="246"/>
      <c r="CV63" s="246"/>
      <c r="CW63" s="246"/>
      <c r="CX63" s="246"/>
      <c r="CY63" s="246"/>
      <c r="CZ63" s="246"/>
      <c r="DA63" s="246"/>
      <c r="DB63" s="246"/>
      <c r="DC63" s="246"/>
      <c r="DD63" s="246"/>
      <c r="DE63" s="246"/>
      <c r="DF63" s="246"/>
      <c r="DG63" s="246"/>
      <c r="DH63" s="246"/>
      <c r="DI63" s="246"/>
      <c r="DJ63" s="246"/>
      <c r="DK63" s="246"/>
      <c r="DL63" s="246"/>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46"/>
      <c r="HM63" s="246"/>
      <c r="HN63" s="246"/>
      <c r="HO63" s="246"/>
      <c r="HP63" s="246"/>
      <c r="HQ63" s="246"/>
      <c r="HR63" s="246"/>
      <c r="HS63" s="246"/>
      <c r="HT63" s="246"/>
      <c r="HU63" s="246"/>
      <c r="HV63" s="246"/>
      <c r="HW63" s="246"/>
      <c r="HX63" s="246"/>
      <c r="HY63" s="246"/>
      <c r="HZ63" s="246"/>
      <c r="IA63" s="246"/>
      <c r="IB63" s="246"/>
      <c r="IC63" s="246"/>
      <c r="ID63" s="246"/>
      <c r="IE63" s="246"/>
      <c r="IF63" s="246"/>
      <c r="IG63" s="246"/>
      <c r="IH63" s="246"/>
      <c r="II63" s="246"/>
      <c r="IJ63" s="246"/>
      <c r="IK63" s="246"/>
      <c r="IL63" s="246"/>
      <c r="IM63" s="246"/>
      <c r="IN63" s="246"/>
      <c r="IO63" s="246"/>
      <c r="IP63" s="246"/>
      <c r="IQ63" s="246"/>
      <c r="IR63" s="246"/>
      <c r="IS63" s="246"/>
      <c r="IT63" s="246"/>
      <c r="IU63" s="246"/>
      <c r="IV63" s="246"/>
    </row>
    <row r="64" spans="1:256" s="245" customFormat="1" ht="27" customHeight="1">
      <c r="A64" s="3155" t="s">
        <v>922</v>
      </c>
      <c r="B64" s="3139"/>
      <c r="C64" s="3129">
        <v>162751133</v>
      </c>
      <c r="D64" s="3141" t="s">
        <v>907</v>
      </c>
      <c r="E64" s="3156" t="s">
        <v>221</v>
      </c>
      <c r="F64" s="3157">
        <f>F59</f>
        <v>0.23699999999999999</v>
      </c>
      <c r="G64" s="3158"/>
      <c r="H64" s="3870">
        <f t="shared" si="3"/>
        <v>0</v>
      </c>
      <c r="I64" s="3130" t="s">
        <v>142</v>
      </c>
      <c r="J64" s="271"/>
      <c r="K64" s="271"/>
      <c r="L64" s="272"/>
      <c r="M64" s="272"/>
      <c r="N64" s="272"/>
      <c r="O64" s="272"/>
      <c r="P64" s="272"/>
      <c r="Q64" s="272"/>
      <c r="R64" s="272"/>
      <c r="S64" s="273"/>
      <c r="V64" s="274"/>
      <c r="W64" s="246"/>
      <c r="X64" s="246"/>
      <c r="Y64" s="246"/>
      <c r="Z64" s="246"/>
      <c r="AA64" s="246"/>
      <c r="AB64" s="246"/>
      <c r="AC64" s="246"/>
      <c r="AD64" s="246"/>
      <c r="AE64" s="246"/>
      <c r="AF64" s="246"/>
      <c r="AG64" s="246"/>
      <c r="AH64" s="246"/>
      <c r="AI64" s="246"/>
      <c r="AJ64" s="246"/>
      <c r="AK64" s="246"/>
      <c r="AL64" s="246"/>
      <c r="AM64" s="246"/>
      <c r="AN64" s="246"/>
      <c r="AO64" s="246"/>
      <c r="AP64" s="246"/>
      <c r="AQ64" s="246"/>
      <c r="AR64" s="246"/>
      <c r="AS64" s="246"/>
      <c r="AT64" s="246"/>
      <c r="AU64" s="246"/>
      <c r="AV64" s="246"/>
      <c r="AW64" s="246"/>
      <c r="AX64" s="246"/>
      <c r="AY64" s="246"/>
      <c r="AZ64" s="246"/>
      <c r="BA64" s="246"/>
      <c r="BB64" s="246"/>
      <c r="BC64" s="246"/>
      <c r="BD64" s="246"/>
      <c r="BE64" s="246"/>
      <c r="BF64" s="246"/>
      <c r="BG64" s="246"/>
      <c r="BH64" s="246"/>
      <c r="BI64" s="246"/>
      <c r="BJ64" s="246"/>
      <c r="BK64" s="246"/>
      <c r="BL64" s="246"/>
      <c r="BM64" s="246"/>
      <c r="BN64" s="246"/>
      <c r="BO64" s="246"/>
      <c r="BP64" s="246"/>
      <c r="BQ64" s="246"/>
      <c r="BR64" s="246"/>
      <c r="BS64" s="246"/>
      <c r="BT64" s="246"/>
      <c r="BU64" s="246"/>
      <c r="BV64" s="246"/>
      <c r="BW64" s="246"/>
      <c r="BX64" s="246"/>
      <c r="BY64" s="246"/>
      <c r="BZ64" s="246"/>
      <c r="CA64" s="246"/>
      <c r="CB64" s="246"/>
      <c r="CC64" s="246"/>
      <c r="CD64" s="246"/>
      <c r="CE64" s="246"/>
      <c r="CF64" s="246"/>
      <c r="CG64" s="246"/>
      <c r="CH64" s="246"/>
      <c r="CI64" s="246"/>
      <c r="CJ64" s="246"/>
      <c r="CK64" s="246"/>
      <c r="CL64" s="246"/>
      <c r="CM64" s="246"/>
      <c r="CN64" s="246"/>
      <c r="CO64" s="246"/>
      <c r="CP64" s="246"/>
      <c r="CQ64" s="246"/>
      <c r="CR64" s="246"/>
      <c r="CS64" s="246"/>
      <c r="CT64" s="246"/>
      <c r="CU64" s="246"/>
      <c r="CV64" s="246"/>
      <c r="CW64" s="246"/>
      <c r="CX64" s="246"/>
      <c r="CY64" s="246"/>
      <c r="CZ64" s="246"/>
      <c r="DA64" s="246"/>
      <c r="DB64" s="246"/>
      <c r="DC64" s="246"/>
      <c r="DD64" s="246"/>
      <c r="DE64" s="246"/>
      <c r="DF64" s="246"/>
      <c r="DG64" s="246"/>
      <c r="DH64" s="246"/>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46"/>
      <c r="HR64" s="246"/>
      <c r="HS64" s="246"/>
      <c r="HT64" s="246"/>
      <c r="HU64" s="246"/>
      <c r="HV64" s="246"/>
      <c r="HW64" s="246"/>
      <c r="HX64" s="246"/>
      <c r="HY64" s="246"/>
      <c r="HZ64" s="246"/>
      <c r="IA64" s="246"/>
      <c r="IB64" s="246"/>
      <c r="IC64" s="246"/>
      <c r="ID64" s="246"/>
      <c r="IE64" s="246"/>
      <c r="IF64" s="246"/>
      <c r="IG64" s="246"/>
      <c r="IH64" s="246"/>
      <c r="II64" s="246"/>
      <c r="IJ64" s="246"/>
      <c r="IK64" s="246"/>
      <c r="IL64" s="246"/>
      <c r="IM64" s="246"/>
      <c r="IN64" s="246"/>
      <c r="IO64" s="246"/>
      <c r="IP64" s="246"/>
      <c r="IQ64" s="246"/>
      <c r="IR64" s="246"/>
      <c r="IS64" s="246"/>
      <c r="IT64" s="246"/>
      <c r="IU64" s="246"/>
      <c r="IV64" s="246"/>
    </row>
    <row r="65" spans="1:256" s="532" customFormat="1" ht="27" customHeight="1">
      <c r="A65" s="3132" t="s">
        <v>925</v>
      </c>
      <c r="B65" s="3078"/>
      <c r="C65" s="3129">
        <v>171251101</v>
      </c>
      <c r="D65" s="3764" t="s">
        <v>299</v>
      </c>
      <c r="E65" s="3133" t="s">
        <v>221</v>
      </c>
      <c r="F65" s="3134">
        <f>F55</f>
        <v>1.1839999999999999</v>
      </c>
      <c r="G65" s="3154"/>
      <c r="H65" s="3870">
        <f t="shared" si="3"/>
        <v>0</v>
      </c>
      <c r="I65" s="3130" t="s">
        <v>142</v>
      </c>
      <c r="J65" s="231"/>
      <c r="K65" s="231"/>
      <c r="L65" s="120"/>
      <c r="M65" s="120"/>
      <c r="N65" s="120"/>
      <c r="O65" s="120"/>
      <c r="P65" s="120"/>
      <c r="Q65" s="120"/>
      <c r="R65" s="120"/>
      <c r="S65" s="232"/>
      <c r="V65" s="120"/>
    </row>
    <row r="66" spans="1:256" s="532" customFormat="1" ht="13.5" customHeight="1">
      <c r="A66" s="3132" t="s">
        <v>7003</v>
      </c>
      <c r="B66" s="3078"/>
      <c r="C66" s="3129">
        <v>171201221</v>
      </c>
      <c r="D66" s="3131" t="s">
        <v>720</v>
      </c>
      <c r="E66" s="3133" t="s">
        <v>302</v>
      </c>
      <c r="F66" s="3134">
        <f>F55*2</f>
        <v>2.3679999999999999</v>
      </c>
      <c r="G66" s="3154"/>
      <c r="H66" s="3870">
        <f t="shared" si="3"/>
        <v>0</v>
      </c>
      <c r="I66" s="3130" t="s">
        <v>142</v>
      </c>
      <c r="J66" s="231"/>
      <c r="K66" s="231"/>
      <c r="L66" s="120"/>
      <c r="M66" s="120"/>
      <c r="N66" s="120"/>
      <c r="O66" s="120"/>
      <c r="P66" s="120"/>
      <c r="Q66" s="120"/>
      <c r="R66" s="120"/>
      <c r="S66" s="232"/>
      <c r="V66" s="120"/>
    </row>
    <row r="67" spans="1:256" s="231" customFormat="1" ht="13.5" customHeight="1">
      <c r="A67" s="3160"/>
      <c r="B67" s="3161"/>
      <c r="C67" s="3162"/>
      <c r="D67" s="3163" t="s">
        <v>303</v>
      </c>
      <c r="E67" s="3164"/>
      <c r="F67" s="3165"/>
      <c r="G67" s="3166"/>
      <c r="H67" s="3873"/>
      <c r="I67" s="3167"/>
      <c r="J67" s="294"/>
      <c r="L67" s="120"/>
      <c r="M67" s="120"/>
      <c r="N67" s="120"/>
      <c r="O67" s="120"/>
      <c r="P67" s="120"/>
      <c r="Q67" s="120"/>
      <c r="R67" s="120"/>
      <c r="S67" s="232"/>
      <c r="T67" s="295"/>
      <c r="U67" s="295"/>
      <c r="V67" s="295"/>
      <c r="W67" s="295"/>
      <c r="X67" s="295"/>
      <c r="Y67" s="295"/>
      <c r="Z67" s="295"/>
      <c r="AA67" s="295"/>
      <c r="AB67" s="295"/>
      <c r="AC67" s="295"/>
      <c r="AD67" s="295"/>
      <c r="AE67" s="295"/>
      <c r="AF67" s="295"/>
      <c r="AG67" s="295"/>
      <c r="AH67" s="295"/>
      <c r="AI67" s="295"/>
      <c r="AJ67" s="295"/>
      <c r="AK67" s="295"/>
      <c r="AL67" s="295"/>
      <c r="AM67" s="295"/>
      <c r="AN67" s="295"/>
      <c r="AO67" s="295"/>
      <c r="AP67" s="295"/>
      <c r="AQ67" s="295"/>
      <c r="AR67" s="295"/>
      <c r="AS67" s="295"/>
      <c r="AT67" s="295"/>
      <c r="AU67" s="295"/>
      <c r="AV67" s="295"/>
      <c r="AW67" s="295"/>
      <c r="AX67" s="295"/>
      <c r="AY67" s="295"/>
      <c r="AZ67" s="295"/>
      <c r="BA67" s="295"/>
      <c r="BB67" s="295"/>
      <c r="BC67" s="295"/>
      <c r="BD67" s="295"/>
      <c r="BE67" s="295"/>
      <c r="BF67" s="295"/>
      <c r="BG67" s="295"/>
      <c r="BH67" s="295"/>
      <c r="BI67" s="295"/>
      <c r="BJ67" s="295"/>
      <c r="BK67" s="295"/>
      <c r="BL67" s="295"/>
      <c r="BM67" s="295"/>
      <c r="BN67" s="295"/>
      <c r="BO67" s="295"/>
      <c r="BP67" s="295"/>
      <c r="BQ67" s="295"/>
      <c r="BR67" s="295"/>
      <c r="BS67" s="295"/>
      <c r="BT67" s="295"/>
      <c r="BU67" s="295"/>
      <c r="BV67" s="295"/>
      <c r="BW67" s="295"/>
      <c r="BX67" s="295"/>
      <c r="BY67" s="295"/>
      <c r="BZ67" s="295"/>
      <c r="CA67" s="295"/>
      <c r="CB67" s="295"/>
      <c r="CC67" s="295"/>
      <c r="CD67" s="295"/>
      <c r="CE67" s="295"/>
      <c r="CF67" s="295"/>
      <c r="CG67" s="295"/>
      <c r="CH67" s="295"/>
      <c r="CI67" s="295"/>
      <c r="CJ67" s="295"/>
      <c r="CK67" s="295"/>
      <c r="CL67" s="295"/>
      <c r="CM67" s="295"/>
      <c r="CN67" s="295"/>
      <c r="CO67" s="295"/>
      <c r="CP67" s="295"/>
      <c r="CQ67" s="295"/>
      <c r="CR67" s="295"/>
      <c r="CS67" s="295"/>
      <c r="CT67" s="295"/>
      <c r="CU67" s="295"/>
      <c r="CV67" s="295"/>
      <c r="CW67" s="295"/>
      <c r="CX67" s="295"/>
      <c r="CY67" s="295"/>
      <c r="CZ67" s="295"/>
      <c r="DA67" s="295"/>
      <c r="DB67" s="295"/>
      <c r="DC67" s="295"/>
      <c r="DD67" s="295"/>
      <c r="DE67" s="295"/>
      <c r="DF67" s="295"/>
      <c r="DG67" s="295"/>
      <c r="DH67" s="295"/>
      <c r="DI67" s="295"/>
      <c r="DJ67" s="295"/>
      <c r="DK67" s="295"/>
      <c r="DL67" s="295"/>
      <c r="DM67" s="295"/>
      <c r="DN67" s="295"/>
      <c r="DO67" s="295"/>
      <c r="DP67" s="295"/>
      <c r="DQ67" s="295"/>
      <c r="DR67" s="295"/>
      <c r="DS67" s="295"/>
      <c r="DT67" s="295"/>
      <c r="DU67" s="295"/>
      <c r="DV67" s="295"/>
      <c r="DW67" s="295"/>
      <c r="DX67" s="295"/>
      <c r="DY67" s="295"/>
      <c r="DZ67" s="295"/>
      <c r="EA67" s="295"/>
      <c r="EB67" s="295"/>
      <c r="EC67" s="295"/>
      <c r="ED67" s="295"/>
      <c r="EE67" s="295"/>
      <c r="EF67" s="295"/>
      <c r="EG67" s="295"/>
      <c r="EH67" s="295"/>
      <c r="EI67" s="295"/>
      <c r="EJ67" s="295"/>
      <c r="EK67" s="295"/>
      <c r="EL67" s="295"/>
      <c r="EM67" s="295"/>
      <c r="EN67" s="295"/>
      <c r="EO67" s="295"/>
      <c r="EP67" s="295"/>
      <c r="EQ67" s="295"/>
      <c r="ER67" s="295"/>
      <c r="ES67" s="295"/>
      <c r="ET67" s="295"/>
      <c r="EU67" s="295"/>
      <c r="EV67" s="295"/>
      <c r="EW67" s="295"/>
      <c r="EX67" s="295"/>
      <c r="EY67" s="295"/>
      <c r="EZ67" s="295"/>
      <c r="FA67" s="295"/>
      <c r="FB67" s="295"/>
      <c r="FC67" s="295"/>
      <c r="FD67" s="295"/>
      <c r="FE67" s="295"/>
      <c r="FF67" s="295"/>
      <c r="FG67" s="295"/>
      <c r="FH67" s="295"/>
      <c r="FI67" s="295"/>
      <c r="FJ67" s="295"/>
      <c r="FK67" s="295"/>
      <c r="FL67" s="295"/>
      <c r="FM67" s="295"/>
      <c r="FN67" s="295"/>
      <c r="FO67" s="295"/>
      <c r="FP67" s="295"/>
      <c r="FQ67" s="295"/>
      <c r="FR67" s="295"/>
      <c r="FS67" s="295"/>
      <c r="FT67" s="295"/>
      <c r="FU67" s="295"/>
      <c r="FV67" s="295"/>
      <c r="FW67" s="295"/>
      <c r="FX67" s="295"/>
      <c r="FY67" s="295"/>
      <c r="FZ67" s="295"/>
      <c r="GA67" s="295"/>
      <c r="GB67" s="295"/>
      <c r="GC67" s="295"/>
      <c r="GD67" s="295"/>
      <c r="GE67" s="295"/>
      <c r="GF67" s="295"/>
      <c r="GG67" s="295"/>
      <c r="GH67" s="295"/>
      <c r="GI67" s="295"/>
      <c r="GJ67" s="295"/>
      <c r="GK67" s="295"/>
      <c r="GL67" s="295"/>
      <c r="GM67" s="295"/>
      <c r="GN67" s="295"/>
      <c r="GO67" s="295"/>
      <c r="GP67" s="295"/>
      <c r="GQ67" s="295"/>
      <c r="GR67" s="295"/>
      <c r="GS67" s="295"/>
      <c r="GT67" s="295"/>
      <c r="GU67" s="295"/>
      <c r="GV67" s="295"/>
      <c r="GW67" s="295"/>
      <c r="GX67" s="295"/>
      <c r="GY67" s="295"/>
      <c r="GZ67" s="295"/>
      <c r="HA67" s="295"/>
      <c r="HB67" s="295"/>
      <c r="HC67" s="295"/>
      <c r="HD67" s="295"/>
      <c r="HE67" s="295"/>
      <c r="HF67" s="295"/>
      <c r="HG67" s="295"/>
      <c r="HH67" s="295"/>
      <c r="HI67" s="295"/>
      <c r="HJ67" s="295"/>
      <c r="HK67" s="295"/>
      <c r="HL67" s="295"/>
      <c r="HM67" s="295"/>
      <c r="HN67" s="295"/>
      <c r="HO67" s="295"/>
      <c r="HP67" s="295"/>
      <c r="HQ67" s="295"/>
      <c r="HR67" s="295"/>
      <c r="HS67" s="295"/>
      <c r="HT67" s="295"/>
      <c r="HU67" s="295"/>
      <c r="HV67" s="295"/>
      <c r="HW67" s="295"/>
      <c r="HX67" s="295"/>
      <c r="HY67" s="295"/>
      <c r="HZ67" s="295"/>
      <c r="IA67" s="295"/>
      <c r="IB67" s="295"/>
      <c r="IC67" s="295"/>
      <c r="ID67" s="295"/>
      <c r="IE67" s="295"/>
      <c r="IF67" s="295"/>
      <c r="IG67" s="295"/>
      <c r="IH67" s="295"/>
      <c r="II67" s="295"/>
      <c r="IJ67" s="295"/>
      <c r="IK67" s="295"/>
      <c r="IL67" s="295"/>
      <c r="IM67" s="295"/>
      <c r="IN67" s="295"/>
      <c r="IO67" s="295"/>
      <c r="IP67" s="295"/>
      <c r="IQ67" s="295"/>
      <c r="IR67" s="295"/>
      <c r="IS67" s="295"/>
      <c r="IT67" s="295"/>
      <c r="IU67" s="295"/>
      <c r="IV67" s="295"/>
    </row>
    <row r="68" spans="1:256" s="182" customFormat="1" ht="81" customHeight="1">
      <c r="A68" s="4907"/>
      <c r="B68" s="4908"/>
      <c r="C68" s="4909"/>
      <c r="D68" s="4750" t="s">
        <v>304</v>
      </c>
      <c r="E68" s="3764"/>
      <c r="F68" s="4910"/>
      <c r="G68" s="4911"/>
      <c r="H68" s="3874"/>
      <c r="I68" s="453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c r="AW68" s="183"/>
      <c r="AX68" s="183"/>
      <c r="AY68" s="183"/>
      <c r="AZ68" s="183"/>
      <c r="BA68" s="183"/>
      <c r="BB68" s="183"/>
      <c r="BC68" s="183"/>
      <c r="BD68" s="183"/>
      <c r="BE68" s="183"/>
      <c r="BF68" s="183"/>
      <c r="BG68" s="183"/>
      <c r="BH68" s="183"/>
      <c r="BI68" s="183"/>
      <c r="BJ68" s="183"/>
      <c r="BK68" s="183"/>
      <c r="BL68" s="183"/>
      <c r="BM68" s="183"/>
      <c r="BN68" s="183"/>
      <c r="BO68" s="183"/>
      <c r="BP68" s="183"/>
      <c r="BQ68" s="183"/>
      <c r="BR68" s="183"/>
      <c r="BS68" s="183"/>
      <c r="BT68" s="183"/>
      <c r="BU68" s="183"/>
      <c r="BV68" s="183"/>
      <c r="BW68" s="183"/>
      <c r="BX68" s="183"/>
      <c r="BY68" s="183"/>
      <c r="BZ68" s="183"/>
      <c r="CA68" s="183"/>
      <c r="CB68" s="183"/>
      <c r="CC68" s="183"/>
      <c r="CD68" s="183"/>
      <c r="CE68" s="183"/>
      <c r="CF68" s="183"/>
      <c r="CG68" s="183"/>
      <c r="CH68" s="183"/>
      <c r="CI68" s="183"/>
      <c r="CJ68" s="183"/>
      <c r="CK68" s="183"/>
      <c r="CL68" s="183"/>
      <c r="CM68" s="183"/>
      <c r="CN68" s="183"/>
      <c r="CO68" s="183"/>
      <c r="CP68" s="183"/>
      <c r="CQ68" s="183"/>
      <c r="CR68" s="183"/>
      <c r="CS68" s="183"/>
      <c r="CT68" s="183"/>
      <c r="CU68" s="183"/>
      <c r="CV68" s="183"/>
      <c r="CW68" s="183"/>
      <c r="CX68" s="183"/>
      <c r="CY68" s="183"/>
      <c r="CZ68" s="183"/>
      <c r="DA68" s="183"/>
      <c r="DB68" s="183"/>
      <c r="DC68" s="183"/>
      <c r="DD68" s="183"/>
      <c r="DE68" s="183"/>
      <c r="DF68" s="183"/>
      <c r="DG68" s="183"/>
      <c r="DH68" s="183"/>
      <c r="DI68" s="183"/>
      <c r="DJ68" s="183"/>
      <c r="DK68" s="183"/>
      <c r="DL68" s="183"/>
      <c r="DM68" s="183"/>
      <c r="DN68" s="183"/>
      <c r="DO68" s="183"/>
      <c r="DP68" s="183"/>
      <c r="DQ68" s="183"/>
      <c r="DR68" s="183"/>
      <c r="DS68" s="183"/>
      <c r="DT68" s="183"/>
      <c r="DU68" s="183"/>
      <c r="DV68" s="183"/>
      <c r="DW68" s="183"/>
      <c r="DX68" s="183"/>
      <c r="DY68" s="183"/>
      <c r="DZ68" s="183"/>
      <c r="EA68" s="183"/>
      <c r="EB68" s="183"/>
      <c r="EC68" s="183"/>
      <c r="ED68" s="183"/>
      <c r="EE68" s="183"/>
      <c r="EF68" s="183"/>
      <c r="EG68" s="183"/>
      <c r="EH68" s="183"/>
      <c r="EI68" s="183"/>
      <c r="EJ68" s="183"/>
      <c r="EK68" s="183"/>
      <c r="EL68" s="183"/>
      <c r="EM68" s="183"/>
      <c r="EN68" s="183"/>
      <c r="EO68" s="183"/>
      <c r="EP68" s="183"/>
      <c r="EQ68" s="183"/>
      <c r="ER68" s="183"/>
      <c r="ES68" s="183"/>
      <c r="ET68" s="183"/>
      <c r="EU68" s="183"/>
      <c r="EV68" s="183"/>
      <c r="EW68" s="183"/>
      <c r="EX68" s="183"/>
      <c r="EY68" s="183"/>
      <c r="EZ68" s="183"/>
      <c r="FA68" s="183"/>
      <c r="FB68" s="183"/>
      <c r="FC68" s="183"/>
      <c r="FD68" s="183"/>
      <c r="FE68" s="183"/>
      <c r="FF68" s="183"/>
      <c r="FG68" s="183"/>
      <c r="FH68" s="183"/>
      <c r="FI68" s="183"/>
      <c r="FJ68" s="183"/>
      <c r="FK68" s="183"/>
      <c r="FL68" s="183"/>
      <c r="FM68" s="183"/>
      <c r="FN68" s="183"/>
      <c r="FO68" s="183"/>
      <c r="FP68" s="183"/>
      <c r="FQ68" s="183"/>
      <c r="FR68" s="183"/>
      <c r="FS68" s="183"/>
      <c r="FT68" s="183"/>
      <c r="FU68" s="183"/>
      <c r="FV68" s="183"/>
      <c r="FW68" s="183"/>
      <c r="FX68" s="183"/>
      <c r="FY68" s="183"/>
      <c r="FZ68" s="183"/>
      <c r="GA68" s="183"/>
      <c r="GB68" s="183"/>
      <c r="GC68" s="183"/>
      <c r="GD68" s="183"/>
      <c r="GE68" s="183"/>
      <c r="GF68" s="183"/>
      <c r="GG68" s="183"/>
      <c r="GH68" s="183"/>
      <c r="GI68" s="183"/>
      <c r="GJ68" s="183"/>
      <c r="GK68" s="183"/>
      <c r="GL68" s="183"/>
      <c r="GM68" s="183"/>
      <c r="GN68" s="183"/>
      <c r="GO68" s="183"/>
      <c r="GP68" s="183"/>
      <c r="GQ68" s="183"/>
      <c r="GR68" s="183"/>
      <c r="GS68" s="183"/>
      <c r="GT68" s="183"/>
      <c r="GU68" s="183"/>
      <c r="GV68" s="183"/>
      <c r="GW68" s="183"/>
      <c r="GX68" s="183"/>
      <c r="GY68" s="183"/>
      <c r="GZ68" s="183"/>
      <c r="HA68" s="183"/>
      <c r="HB68" s="183"/>
      <c r="HC68" s="183"/>
      <c r="HD68" s="183"/>
      <c r="HE68" s="183"/>
      <c r="HF68" s="183"/>
      <c r="HG68" s="183"/>
      <c r="HH68" s="183"/>
      <c r="HI68" s="183"/>
      <c r="HJ68" s="183"/>
      <c r="HK68" s="183"/>
      <c r="HL68" s="183"/>
      <c r="HM68" s="183"/>
      <c r="HN68" s="183"/>
      <c r="HO68" s="183"/>
      <c r="HP68" s="183"/>
      <c r="HQ68" s="183"/>
      <c r="HR68" s="183"/>
      <c r="HS68" s="183"/>
      <c r="HT68" s="183"/>
      <c r="HU68" s="183"/>
      <c r="HV68" s="183"/>
      <c r="HW68" s="183"/>
      <c r="HX68" s="183"/>
      <c r="HY68" s="183"/>
      <c r="HZ68" s="183"/>
      <c r="IA68" s="183"/>
      <c r="IB68" s="183"/>
      <c r="IC68" s="183"/>
      <c r="ID68" s="183"/>
      <c r="IE68" s="183"/>
      <c r="IF68" s="183"/>
      <c r="IG68" s="183"/>
      <c r="IH68" s="183"/>
      <c r="II68" s="183"/>
      <c r="IJ68" s="183"/>
      <c r="IK68" s="183"/>
      <c r="IL68" s="183"/>
      <c r="IM68" s="183"/>
      <c r="IN68" s="183"/>
      <c r="IO68" s="183"/>
      <c r="IP68" s="183"/>
      <c r="IQ68" s="183"/>
      <c r="IR68" s="183"/>
      <c r="IS68" s="183"/>
      <c r="IT68" s="183"/>
      <c r="IU68" s="183"/>
      <c r="IV68" s="183"/>
    </row>
    <row r="69" spans="1:256" s="187" customFormat="1" ht="13.5" customHeight="1">
      <c r="A69" s="3741"/>
      <c r="B69" s="3734"/>
      <c r="C69" s="3765">
        <v>4</v>
      </c>
      <c r="D69" s="3765" t="s">
        <v>910</v>
      </c>
      <c r="E69" s="3765"/>
      <c r="F69" s="3766"/>
      <c r="G69" s="4751"/>
      <c r="H69" s="3875">
        <f>SUM(H70:H72)</f>
        <v>0</v>
      </c>
      <c r="I69" s="3767"/>
      <c r="L69" s="561"/>
    </row>
    <row r="70" spans="1:256" s="120" customFormat="1" ht="13.5" customHeight="1">
      <c r="A70" s="3329">
        <v>18</v>
      </c>
      <c r="B70" s="3330">
        <v>271</v>
      </c>
      <c r="C70" s="3330">
        <v>451573111</v>
      </c>
      <c r="D70" s="3330" t="s">
        <v>1342</v>
      </c>
      <c r="E70" s="3330" t="s">
        <v>221</v>
      </c>
      <c r="F70" s="2890">
        <f>ROUND(SUM(F72),3)</f>
        <v>0.44400000000000001</v>
      </c>
      <c r="G70" s="3331"/>
      <c r="H70" s="3861">
        <f>ROUND(F70*G70,2)</f>
        <v>0</v>
      </c>
      <c r="I70" s="3332" t="s">
        <v>142</v>
      </c>
    </row>
    <row r="71" spans="1:256" s="158" customFormat="1" ht="13.5" customHeight="1">
      <c r="A71" s="3339"/>
      <c r="B71" s="3340"/>
      <c r="C71" s="3341"/>
      <c r="D71" s="3710" t="s">
        <v>7004</v>
      </c>
      <c r="E71" s="3343"/>
      <c r="F71" s="3202"/>
      <c r="G71" s="3344"/>
      <c r="H71" s="3864"/>
      <c r="I71" s="3345"/>
      <c r="J71" s="171"/>
      <c r="U71" s="159"/>
      <c r="W71" s="159"/>
    </row>
    <row r="72" spans="1:256" s="120" customFormat="1" ht="27" customHeight="1">
      <c r="A72" s="3329"/>
      <c r="B72" s="3330"/>
      <c r="C72" s="3343"/>
      <c r="D72" s="3739" t="s">
        <v>7005</v>
      </c>
      <c r="E72" s="3343"/>
      <c r="F72" s="3202">
        <f>(3.7*0.8)*0.15</f>
        <v>0.44400000000000006</v>
      </c>
      <c r="G72" s="3729"/>
      <c r="H72" s="3863"/>
      <c r="I72" s="3332"/>
      <c r="K72" s="514"/>
    </row>
    <row r="73" spans="1:256" s="2356" customFormat="1" ht="13.5" customHeight="1">
      <c r="A73" s="3694"/>
      <c r="B73" s="3695"/>
      <c r="C73" s="4912" t="s">
        <v>1363</v>
      </c>
      <c r="D73" s="4912" t="s">
        <v>932</v>
      </c>
      <c r="E73" s="4912"/>
      <c r="F73" s="4913"/>
      <c r="G73" s="4914"/>
      <c r="H73" s="3876">
        <f>SUM(H74:H79)</f>
        <v>0</v>
      </c>
      <c r="I73" s="3726"/>
      <c r="L73" s="4962"/>
    </row>
    <row r="74" spans="1:256" s="120" customFormat="1" ht="13.5" customHeight="1">
      <c r="A74" s="3329">
        <v>19</v>
      </c>
      <c r="B74" s="3330" t="s">
        <v>990</v>
      </c>
      <c r="C74" s="3330">
        <v>899721111</v>
      </c>
      <c r="D74" s="3330" t="s">
        <v>1778</v>
      </c>
      <c r="E74" s="3330" t="s">
        <v>141</v>
      </c>
      <c r="F74" s="210">
        <f>ROUND(SUM(F76),3)</f>
        <v>3.7</v>
      </c>
      <c r="G74" s="3331"/>
      <c r="H74" s="3861">
        <f>ROUND(F74*G74,2)</f>
        <v>0</v>
      </c>
      <c r="I74" s="3332" t="s">
        <v>142</v>
      </c>
      <c r="J74" s="778"/>
    </row>
    <row r="75" spans="1:256" s="120" customFormat="1" ht="13.5" customHeight="1">
      <c r="A75" s="3329"/>
      <c r="B75" s="3329"/>
      <c r="C75" s="3343"/>
      <c r="D75" s="3343" t="s">
        <v>7006</v>
      </c>
      <c r="E75" s="3343"/>
      <c r="F75" s="3730"/>
      <c r="G75" s="3729"/>
      <c r="H75" s="3863"/>
      <c r="I75" s="4534"/>
    </row>
    <row r="76" spans="1:256" s="120" customFormat="1" ht="13.5" customHeight="1">
      <c r="A76" s="3329"/>
      <c r="B76" s="3329"/>
      <c r="C76" s="3343"/>
      <c r="D76" s="3343" t="s">
        <v>7007</v>
      </c>
      <c r="E76" s="3343"/>
      <c r="F76" s="3380">
        <f>3.7</f>
        <v>3.7</v>
      </c>
      <c r="G76" s="3729"/>
      <c r="H76" s="3863"/>
      <c r="I76" s="4534"/>
    </row>
    <row r="77" spans="1:256" s="120" customFormat="1" ht="13.5" customHeight="1">
      <c r="A77" s="3329">
        <v>20</v>
      </c>
      <c r="B77" s="3330" t="s">
        <v>990</v>
      </c>
      <c r="C77" s="3330">
        <v>899722114</v>
      </c>
      <c r="D77" s="3330" t="s">
        <v>1448</v>
      </c>
      <c r="E77" s="3330" t="s">
        <v>141</v>
      </c>
      <c r="F77" s="210">
        <f>ROUND(SUM(F79),3)</f>
        <v>3.7</v>
      </c>
      <c r="G77" s="3331"/>
      <c r="H77" s="3861">
        <f>ROUND(F77*G77,2)</f>
        <v>0</v>
      </c>
      <c r="I77" s="3332" t="s">
        <v>142</v>
      </c>
      <c r="J77" s="778"/>
    </row>
    <row r="78" spans="1:256" s="120" customFormat="1" ht="13.5" customHeight="1">
      <c r="A78" s="3329"/>
      <c r="B78" s="3329"/>
      <c r="C78" s="3343"/>
      <c r="D78" s="3343" t="s">
        <v>7008</v>
      </c>
      <c r="E78" s="3343"/>
      <c r="F78" s="3730"/>
      <c r="G78" s="3729"/>
      <c r="H78" s="3863"/>
      <c r="I78" s="4534"/>
    </row>
    <row r="79" spans="1:256" s="120" customFormat="1" ht="13.5" customHeight="1">
      <c r="A79" s="3329"/>
      <c r="B79" s="3329"/>
      <c r="C79" s="3343"/>
      <c r="D79" s="3710" t="s">
        <v>7009</v>
      </c>
      <c r="E79" s="3343"/>
      <c r="F79" s="3380">
        <f>3.7</f>
        <v>3.7</v>
      </c>
      <c r="G79" s="3729"/>
      <c r="H79" s="3863"/>
      <c r="I79" s="4534"/>
    </row>
    <row r="80" spans="1:256" s="2356" customFormat="1" ht="13.5" customHeight="1">
      <c r="A80" s="3694"/>
      <c r="B80" s="3695"/>
      <c r="C80" s="4912" t="s">
        <v>987</v>
      </c>
      <c r="D80" s="4912" t="s">
        <v>988</v>
      </c>
      <c r="E80" s="4912"/>
      <c r="F80" s="4913"/>
      <c r="G80" s="4914"/>
      <c r="H80" s="3876">
        <f>SUM(H81:H83)</f>
        <v>0</v>
      </c>
      <c r="I80" s="3726"/>
      <c r="J80" s="579"/>
      <c r="K80" s="120"/>
      <c r="L80" s="120"/>
      <c r="M80" s="120"/>
      <c r="N80" s="120"/>
      <c r="O80" s="120"/>
      <c r="P80" s="120"/>
      <c r="Q80" s="120"/>
    </row>
    <row r="81" spans="1:23" s="120" customFormat="1" ht="13.5" customHeight="1">
      <c r="A81" s="4915" t="s">
        <v>989</v>
      </c>
      <c r="B81" s="4916" t="s">
        <v>990</v>
      </c>
      <c r="C81" s="3695">
        <v>998276101</v>
      </c>
      <c r="D81" s="3330" t="s">
        <v>991</v>
      </c>
      <c r="E81" s="3330" t="s">
        <v>302</v>
      </c>
      <c r="F81" s="3346">
        <v>2.5409999999999999</v>
      </c>
      <c r="G81" s="3331"/>
      <c r="H81" s="3861">
        <f>ROUND(F81*G81,2)</f>
        <v>0</v>
      </c>
      <c r="I81" s="3726" t="s">
        <v>863</v>
      </c>
      <c r="J81" s="579"/>
    </row>
    <row r="82" spans="1:23" s="120" customFormat="1" ht="13.5" customHeight="1">
      <c r="A82" s="3329">
        <v>22</v>
      </c>
      <c r="B82" s="3330" t="s">
        <v>188</v>
      </c>
      <c r="C82" s="3330" t="s">
        <v>992</v>
      </c>
      <c r="D82" s="3330" t="s">
        <v>993</v>
      </c>
      <c r="E82" s="3330" t="s">
        <v>191</v>
      </c>
      <c r="F82" s="210">
        <f>ROUND(SUM(F83),3)</f>
        <v>2</v>
      </c>
      <c r="G82" s="3331"/>
      <c r="H82" s="3861">
        <f>ROUND(F82*G82,2)</f>
        <v>0</v>
      </c>
      <c r="I82" s="3726" t="s">
        <v>863</v>
      </c>
      <c r="J82" s="272"/>
      <c r="K82" s="4963"/>
      <c r="L82" s="583"/>
      <c r="Q82" s="233"/>
    </row>
    <row r="83" spans="1:23" s="120" customFormat="1" ht="27" customHeight="1">
      <c r="A83" s="3329"/>
      <c r="B83" s="3330"/>
      <c r="C83" s="3379"/>
      <c r="D83" s="3343" t="s">
        <v>994</v>
      </c>
      <c r="E83" s="3379"/>
      <c r="F83" s="3380">
        <v>2</v>
      </c>
      <c r="G83" s="3381"/>
      <c r="H83" s="3877"/>
      <c r="I83" s="4535"/>
      <c r="J83" s="272"/>
      <c r="K83" s="4964"/>
      <c r="L83" s="583"/>
      <c r="Q83" s="233"/>
    </row>
    <row r="84" spans="1:23" ht="21" customHeight="1">
      <c r="A84" s="4917"/>
      <c r="B84" s="4918"/>
      <c r="C84" s="4918" t="s">
        <v>995</v>
      </c>
      <c r="D84" s="4918" t="s">
        <v>996</v>
      </c>
      <c r="E84" s="4918"/>
      <c r="F84" s="4919"/>
      <c r="G84" s="4920"/>
      <c r="H84" s="3878">
        <f>H85+H172</f>
        <v>0</v>
      </c>
      <c r="I84" s="4536"/>
      <c r="J84" s="4965"/>
    </row>
    <row r="85" spans="1:23" s="595" customFormat="1" ht="13.5" customHeight="1">
      <c r="A85" s="3232"/>
      <c r="B85" s="4921"/>
      <c r="C85" s="3233">
        <v>723</v>
      </c>
      <c r="D85" s="3233" t="s">
        <v>997</v>
      </c>
      <c r="E85" s="3233"/>
      <c r="F85" s="4922"/>
      <c r="G85" s="3235"/>
      <c r="H85" s="3879">
        <f>SUM(H86:H171)</f>
        <v>0</v>
      </c>
      <c r="I85" s="4537"/>
      <c r="J85" s="4966"/>
    </row>
    <row r="86" spans="1:23" s="120" customFormat="1" ht="13.5" customHeight="1">
      <c r="A86" s="3329">
        <v>23</v>
      </c>
      <c r="B86" s="3330">
        <v>721</v>
      </c>
      <c r="C86" s="3330">
        <v>723150303</v>
      </c>
      <c r="D86" s="3330" t="s">
        <v>7010</v>
      </c>
      <c r="E86" s="3330" t="s">
        <v>141</v>
      </c>
      <c r="F86" s="210">
        <f>ROUND(SUM(F87),3)</f>
        <v>27.5</v>
      </c>
      <c r="G86" s="3331"/>
      <c r="H86" s="3861">
        <f>ROUND(F86*G86,2)</f>
        <v>0</v>
      </c>
      <c r="I86" s="3332" t="s">
        <v>863</v>
      </c>
      <c r="J86" s="583"/>
      <c r="K86" s="583"/>
      <c r="L86" s="583"/>
      <c r="M86" s="583"/>
      <c r="N86" s="583"/>
      <c r="O86" s="583"/>
      <c r="P86" s="583"/>
      <c r="Q86" s="583"/>
    </row>
    <row r="87" spans="1:23" s="158" customFormat="1" ht="13.5" customHeight="1">
      <c r="A87" s="3339"/>
      <c r="B87" s="3340"/>
      <c r="C87" s="4923"/>
      <c r="D87" s="3710" t="s">
        <v>7011</v>
      </c>
      <c r="E87" s="3343"/>
      <c r="F87" s="3202">
        <f>(25)*1.1</f>
        <v>27.500000000000004</v>
      </c>
      <c r="G87" s="3344"/>
      <c r="H87" s="3864"/>
      <c r="I87" s="3345"/>
      <c r="J87" s="171"/>
      <c r="U87" s="159"/>
      <c r="W87" s="159"/>
    </row>
    <row r="88" spans="1:23" s="158" customFormat="1" ht="13.5" customHeight="1">
      <c r="A88" s="3339"/>
      <c r="B88" s="3340"/>
      <c r="C88" s="3341"/>
      <c r="D88" s="3343" t="s">
        <v>1001</v>
      </c>
      <c r="E88" s="3343"/>
      <c r="F88" s="3202"/>
      <c r="G88" s="3344"/>
      <c r="H88" s="3880"/>
      <c r="I88" s="3345"/>
      <c r="J88" s="171"/>
      <c r="L88" s="564"/>
      <c r="M88" s="564"/>
      <c r="Q88" s="597"/>
      <c r="R88" s="597"/>
      <c r="U88" s="159"/>
      <c r="W88" s="159"/>
    </row>
    <row r="89" spans="1:23" s="120" customFormat="1" ht="27" customHeight="1">
      <c r="A89" s="3329">
        <v>24</v>
      </c>
      <c r="B89" s="3330">
        <v>721</v>
      </c>
      <c r="C89" s="3330" t="s">
        <v>7012</v>
      </c>
      <c r="D89" s="3330" t="s">
        <v>7013</v>
      </c>
      <c r="E89" s="3330" t="s">
        <v>141</v>
      </c>
      <c r="F89" s="210">
        <f>ROUND(SUM(F90),3)</f>
        <v>0.22</v>
      </c>
      <c r="G89" s="3331"/>
      <c r="H89" s="3861">
        <f>ROUND(F89*G89,2)</f>
        <v>0</v>
      </c>
      <c r="I89" s="3332" t="s">
        <v>60</v>
      </c>
    </row>
    <row r="90" spans="1:23" s="158" customFormat="1" ht="13.5" customHeight="1">
      <c r="A90" s="3339"/>
      <c r="B90" s="3340"/>
      <c r="C90" s="4923"/>
      <c r="D90" s="3710" t="s">
        <v>7014</v>
      </c>
      <c r="E90" s="3343"/>
      <c r="F90" s="3202">
        <f>(0.2)*1.1</f>
        <v>0.22000000000000003</v>
      </c>
      <c r="G90" s="3344"/>
      <c r="H90" s="3864"/>
      <c r="I90" s="3345"/>
      <c r="J90" s="171"/>
      <c r="U90" s="159"/>
      <c r="W90" s="159"/>
    </row>
    <row r="91" spans="1:23" s="158" customFormat="1" ht="13.5" customHeight="1">
      <c r="A91" s="3339"/>
      <c r="B91" s="3340"/>
      <c r="C91" s="3341"/>
      <c r="D91" s="3343" t="s">
        <v>1001</v>
      </c>
      <c r="E91" s="3343"/>
      <c r="F91" s="3202"/>
      <c r="G91" s="3344"/>
      <c r="H91" s="3880"/>
      <c r="I91" s="3345"/>
      <c r="J91" s="171"/>
      <c r="L91" s="564"/>
      <c r="M91" s="564"/>
      <c r="Q91" s="597"/>
      <c r="R91" s="597"/>
      <c r="U91" s="159"/>
      <c r="W91" s="159"/>
    </row>
    <row r="92" spans="1:23" s="120" customFormat="1" ht="13.5" customHeight="1">
      <c r="A92" s="3329">
        <v>25</v>
      </c>
      <c r="B92" s="3330">
        <v>721</v>
      </c>
      <c r="C92" s="3330" t="s">
        <v>1004</v>
      </c>
      <c r="D92" s="3330" t="s">
        <v>7015</v>
      </c>
      <c r="E92" s="3330" t="s">
        <v>141</v>
      </c>
      <c r="F92" s="210">
        <f>ROUND(SUM(F93),3)</f>
        <v>66</v>
      </c>
      <c r="G92" s="3331"/>
      <c r="H92" s="3861">
        <f>ROUND(F92*G92,2)</f>
        <v>0</v>
      </c>
      <c r="I92" s="3332" t="s">
        <v>60</v>
      </c>
    </row>
    <row r="93" spans="1:23" s="158" customFormat="1" ht="13.5" customHeight="1">
      <c r="A93" s="3339"/>
      <c r="B93" s="3340"/>
      <c r="C93" s="4923"/>
      <c r="D93" s="3710" t="s">
        <v>7016</v>
      </c>
      <c r="E93" s="3343"/>
      <c r="F93" s="3202">
        <f>(60)*1.1</f>
        <v>66</v>
      </c>
      <c r="G93" s="3344"/>
      <c r="H93" s="3864"/>
      <c r="I93" s="3345"/>
      <c r="J93" s="171"/>
      <c r="U93" s="159"/>
      <c r="W93" s="159"/>
    </row>
    <row r="94" spans="1:23" s="158" customFormat="1" ht="13.5" customHeight="1">
      <c r="A94" s="3339"/>
      <c r="B94" s="3340"/>
      <c r="C94" s="3341"/>
      <c r="D94" s="3343" t="s">
        <v>1001</v>
      </c>
      <c r="E94" s="3343"/>
      <c r="F94" s="3202"/>
      <c r="G94" s="3344"/>
      <c r="H94" s="3880"/>
      <c r="I94" s="3345"/>
      <c r="J94" s="171"/>
      <c r="L94" s="4967"/>
      <c r="P94" s="4968"/>
      <c r="Q94" s="597"/>
      <c r="R94" s="597"/>
      <c r="U94" s="159"/>
      <c r="W94" s="159"/>
    </row>
    <row r="95" spans="1:23" s="120" customFormat="1" ht="13.5" customHeight="1">
      <c r="A95" s="3329">
        <v>26</v>
      </c>
      <c r="B95" s="3330" t="s">
        <v>1007</v>
      </c>
      <c r="C95" s="3330">
        <v>723150317</v>
      </c>
      <c r="D95" s="3330" t="s">
        <v>7017</v>
      </c>
      <c r="E95" s="3330" t="s">
        <v>141</v>
      </c>
      <c r="F95" s="210">
        <f>ROUND(SUM(F96),3)</f>
        <v>2.2000000000000002</v>
      </c>
      <c r="G95" s="3331"/>
      <c r="H95" s="3861">
        <f>ROUND(F95*G95,2)</f>
        <v>0</v>
      </c>
      <c r="I95" s="3332" t="s">
        <v>863</v>
      </c>
    </row>
    <row r="96" spans="1:23" s="158" customFormat="1" ht="13.5" customHeight="1">
      <c r="A96" s="3339"/>
      <c r="B96" s="3340"/>
      <c r="C96" s="4923"/>
      <c r="D96" s="3710" t="s">
        <v>7018</v>
      </c>
      <c r="E96" s="3343"/>
      <c r="F96" s="3202">
        <f>(2)*1.1</f>
        <v>2.2000000000000002</v>
      </c>
      <c r="G96" s="3344"/>
      <c r="H96" s="3864"/>
      <c r="I96" s="3345"/>
      <c r="J96" s="171"/>
      <c r="U96" s="159"/>
      <c r="W96" s="159"/>
    </row>
    <row r="97" spans="1:23" s="158" customFormat="1" ht="13.5" customHeight="1">
      <c r="A97" s="3339"/>
      <c r="B97" s="3340"/>
      <c r="C97" s="3341"/>
      <c r="D97" s="3343" t="s">
        <v>1001</v>
      </c>
      <c r="E97" s="3343"/>
      <c r="F97" s="3202"/>
      <c r="G97" s="3344"/>
      <c r="H97" s="3880"/>
      <c r="I97" s="3345"/>
      <c r="J97" s="171"/>
      <c r="L97" s="564"/>
      <c r="M97" s="564"/>
      <c r="Q97" s="597"/>
      <c r="R97" s="597"/>
      <c r="U97" s="159"/>
      <c r="W97" s="159"/>
    </row>
    <row r="98" spans="1:23" s="120" customFormat="1" ht="13.5" customHeight="1">
      <c r="A98" s="3329">
        <v>27</v>
      </c>
      <c r="B98" s="3330">
        <v>721</v>
      </c>
      <c r="C98" s="3330" t="s">
        <v>7019</v>
      </c>
      <c r="D98" s="3330" t="s">
        <v>7020</v>
      </c>
      <c r="E98" s="3330" t="s">
        <v>141</v>
      </c>
      <c r="F98" s="210">
        <f>ROUND(SUM(F99),3)</f>
        <v>1.1000000000000001</v>
      </c>
      <c r="G98" s="3331"/>
      <c r="H98" s="3861">
        <f>ROUND(F98*G98,2)</f>
        <v>0</v>
      </c>
      <c r="I98" s="3332" t="s">
        <v>60</v>
      </c>
      <c r="J98" s="562"/>
    </row>
    <row r="99" spans="1:23" s="158" customFormat="1" ht="13.5" customHeight="1">
      <c r="A99" s="3339"/>
      <c r="B99" s="3340"/>
      <c r="C99" s="4923"/>
      <c r="D99" s="3710" t="s">
        <v>7021</v>
      </c>
      <c r="E99" s="3343"/>
      <c r="F99" s="3202">
        <f>(1)*1.1</f>
        <v>1.1000000000000001</v>
      </c>
      <c r="G99" s="3344"/>
      <c r="H99" s="3864"/>
      <c r="I99" s="3345"/>
      <c r="J99" s="171"/>
      <c r="N99" s="4969"/>
      <c r="U99" s="159"/>
      <c r="W99" s="159"/>
    </row>
    <row r="100" spans="1:23" s="158" customFormat="1" ht="27" customHeight="1">
      <c r="A100" s="3339"/>
      <c r="B100" s="3340"/>
      <c r="C100" s="3341"/>
      <c r="D100" s="3343" t="s">
        <v>7022</v>
      </c>
      <c r="E100" s="3343"/>
      <c r="F100" s="3202"/>
      <c r="G100" s="3344"/>
      <c r="H100" s="3880"/>
      <c r="I100" s="3345"/>
      <c r="J100" s="171"/>
      <c r="L100" s="4967"/>
      <c r="P100" s="4968"/>
      <c r="Q100" s="597"/>
      <c r="R100" s="597"/>
      <c r="U100" s="159"/>
      <c r="W100" s="159"/>
    </row>
    <row r="101" spans="1:23" s="120" customFormat="1" ht="13.5" customHeight="1">
      <c r="A101" s="3329">
        <v>28</v>
      </c>
      <c r="B101" s="3330">
        <v>721</v>
      </c>
      <c r="C101" s="3330" t="s">
        <v>7023</v>
      </c>
      <c r="D101" s="3330" t="s">
        <v>7024</v>
      </c>
      <c r="E101" s="3330" t="s">
        <v>141</v>
      </c>
      <c r="F101" s="210">
        <f>ROUND(SUM(F102),3)</f>
        <v>1.1000000000000001</v>
      </c>
      <c r="G101" s="3331"/>
      <c r="H101" s="3861">
        <f>ROUND(F101*G101,2)</f>
        <v>0</v>
      </c>
      <c r="I101" s="3332" t="s">
        <v>60</v>
      </c>
      <c r="J101" s="562"/>
    </row>
    <row r="102" spans="1:23" s="158" customFormat="1" ht="13.5" customHeight="1">
      <c r="A102" s="3339"/>
      <c r="B102" s="3340"/>
      <c r="C102" s="4923"/>
      <c r="D102" s="3710" t="s">
        <v>7021</v>
      </c>
      <c r="E102" s="3343"/>
      <c r="F102" s="3202">
        <f>(1)*1.1</f>
        <v>1.1000000000000001</v>
      </c>
      <c r="G102" s="3344"/>
      <c r="H102" s="3864"/>
      <c r="I102" s="3345"/>
      <c r="J102" s="171"/>
      <c r="N102" s="4969"/>
      <c r="U102" s="159"/>
      <c r="W102" s="159"/>
    </row>
    <row r="103" spans="1:23" s="158" customFormat="1" ht="27" customHeight="1">
      <c r="A103" s="3339"/>
      <c r="B103" s="3340"/>
      <c r="C103" s="3341"/>
      <c r="D103" s="3343" t="s">
        <v>7022</v>
      </c>
      <c r="E103" s="3343"/>
      <c r="F103" s="3202"/>
      <c r="G103" s="3344"/>
      <c r="H103" s="3880"/>
      <c r="I103" s="3345"/>
      <c r="J103" s="171"/>
      <c r="L103" s="4967"/>
      <c r="P103" s="4968"/>
      <c r="Q103" s="597"/>
      <c r="R103" s="597"/>
      <c r="U103" s="159"/>
      <c r="W103" s="159"/>
    </row>
    <row r="104" spans="1:23" s="120" customFormat="1" ht="13.5" customHeight="1">
      <c r="A104" s="3329">
        <v>29</v>
      </c>
      <c r="B104" s="3330" t="s">
        <v>1007</v>
      </c>
      <c r="C104" s="3330" t="s">
        <v>7025</v>
      </c>
      <c r="D104" s="3330" t="s">
        <v>7026</v>
      </c>
      <c r="E104" s="3330" t="s">
        <v>141</v>
      </c>
      <c r="F104" s="210">
        <f>ROUND(SUM(F106),3)</f>
        <v>12.65</v>
      </c>
      <c r="G104" s="3331"/>
      <c r="H104" s="3861">
        <f>ROUND(F104*G104,2)</f>
        <v>0</v>
      </c>
      <c r="I104" s="3332" t="s">
        <v>60</v>
      </c>
      <c r="J104" s="278"/>
    </row>
    <row r="105" spans="1:23" s="158" customFormat="1" ht="13.5" customHeight="1">
      <c r="A105" s="3339"/>
      <c r="B105" s="3340"/>
      <c r="C105" s="4923"/>
      <c r="D105" s="3710" t="s">
        <v>7027</v>
      </c>
      <c r="E105" s="3343"/>
      <c r="F105" s="4924"/>
      <c r="G105" s="3344"/>
      <c r="H105" s="3864"/>
      <c r="I105" s="3345"/>
      <c r="J105" s="171"/>
      <c r="U105" s="159"/>
      <c r="W105" s="159"/>
    </row>
    <row r="106" spans="1:23" s="158" customFormat="1" ht="13.5" customHeight="1">
      <c r="A106" s="3339"/>
      <c r="B106" s="3340"/>
      <c r="C106" s="4923"/>
      <c r="D106" s="3710" t="s">
        <v>11671</v>
      </c>
      <c r="E106" s="3343"/>
      <c r="F106" s="3202">
        <f>(11.5)*1.1</f>
        <v>12.65</v>
      </c>
      <c r="G106" s="3344"/>
      <c r="H106" s="3864"/>
      <c r="I106" s="3345"/>
      <c r="J106" s="171"/>
      <c r="U106" s="159"/>
      <c r="W106" s="159"/>
    </row>
    <row r="107" spans="1:23" s="158" customFormat="1" ht="13.5" customHeight="1">
      <c r="A107" s="3339"/>
      <c r="B107" s="3340"/>
      <c r="C107" s="3341"/>
      <c r="D107" s="3343" t="s">
        <v>1001</v>
      </c>
      <c r="E107" s="3343"/>
      <c r="F107" s="3202"/>
      <c r="G107" s="3344"/>
      <c r="H107" s="3880"/>
      <c r="I107" s="3345"/>
      <c r="J107" s="171"/>
      <c r="L107" s="564"/>
      <c r="M107" s="564"/>
      <c r="Q107" s="597"/>
      <c r="R107" s="597"/>
      <c r="U107" s="159"/>
      <c r="W107" s="159"/>
    </row>
    <row r="108" spans="1:23" s="120" customFormat="1" ht="13.5" customHeight="1">
      <c r="A108" s="3329">
        <v>30</v>
      </c>
      <c r="B108" s="3330">
        <v>721</v>
      </c>
      <c r="C108" s="3330" t="s">
        <v>939</v>
      </c>
      <c r="D108" s="3330" t="s">
        <v>7028</v>
      </c>
      <c r="E108" s="3330" t="s">
        <v>155</v>
      </c>
      <c r="F108" s="210">
        <f>ROUND(SUM(F110),3)</f>
        <v>16</v>
      </c>
      <c r="G108" s="3331"/>
      <c r="H108" s="3861">
        <f>ROUND(F108*G108,2)</f>
        <v>0</v>
      </c>
      <c r="I108" s="3332" t="s">
        <v>60</v>
      </c>
    </row>
    <row r="109" spans="1:23" s="158" customFormat="1" ht="13.5" customHeight="1">
      <c r="A109" s="3339"/>
      <c r="B109" s="3340"/>
      <c r="C109" s="4925"/>
      <c r="D109" s="3710" t="s">
        <v>7029</v>
      </c>
      <c r="E109" s="3343"/>
      <c r="F109" s="3202"/>
      <c r="G109" s="3344"/>
      <c r="H109" s="3864"/>
      <c r="I109" s="3345"/>
      <c r="J109" s="171"/>
      <c r="R109" s="4969"/>
      <c r="U109" s="159"/>
      <c r="W109" s="159"/>
    </row>
    <row r="110" spans="1:23" s="158" customFormat="1" ht="13.5" customHeight="1">
      <c r="A110" s="3339"/>
      <c r="B110" s="3340"/>
      <c r="C110" s="4925"/>
      <c r="D110" s="3710" t="s">
        <v>7030</v>
      </c>
      <c r="E110" s="3343"/>
      <c r="F110" s="3202">
        <v>16</v>
      </c>
      <c r="G110" s="3344"/>
      <c r="H110" s="3864"/>
      <c r="I110" s="3345"/>
      <c r="J110" s="781"/>
      <c r="U110" s="159"/>
      <c r="W110" s="159"/>
    </row>
    <row r="111" spans="1:23" s="158" customFormat="1" ht="27" customHeight="1">
      <c r="A111" s="3339"/>
      <c r="B111" s="3340"/>
      <c r="C111" s="4925"/>
      <c r="D111" s="3710" t="s">
        <v>7031</v>
      </c>
      <c r="E111" s="3343"/>
      <c r="F111" s="3202"/>
      <c r="G111" s="3344"/>
      <c r="H111" s="3864"/>
      <c r="I111" s="3345"/>
      <c r="J111" s="4970"/>
      <c r="U111" s="159"/>
      <c r="W111" s="159"/>
    </row>
    <row r="112" spans="1:23" s="120" customFormat="1" ht="13.5" customHeight="1">
      <c r="A112" s="3329">
        <v>31</v>
      </c>
      <c r="B112" s="3330">
        <v>721</v>
      </c>
      <c r="C112" s="3330" t="s">
        <v>7032</v>
      </c>
      <c r="D112" s="3330" t="s">
        <v>7033</v>
      </c>
      <c r="E112" s="3330" t="s">
        <v>155</v>
      </c>
      <c r="F112" s="210">
        <f>ROUND(SUM(F114),3)</f>
        <v>3</v>
      </c>
      <c r="G112" s="3331"/>
      <c r="H112" s="3861">
        <f>ROUND(F112*G112,2)</f>
        <v>0</v>
      </c>
      <c r="I112" s="3332" t="s">
        <v>60</v>
      </c>
    </row>
    <row r="113" spans="1:23" s="158" customFormat="1" ht="13.5" customHeight="1">
      <c r="A113" s="3339"/>
      <c r="B113" s="3340"/>
      <c r="C113" s="4925"/>
      <c r="D113" s="3710" t="s">
        <v>7034</v>
      </c>
      <c r="E113" s="3343"/>
      <c r="F113" s="3202"/>
      <c r="G113" s="3344"/>
      <c r="H113" s="3864"/>
      <c r="I113" s="3345"/>
      <c r="J113" s="171"/>
      <c r="R113" s="4969"/>
      <c r="U113" s="159"/>
      <c r="W113" s="159"/>
    </row>
    <row r="114" spans="1:23" s="158" customFormat="1" ht="13.5" customHeight="1">
      <c r="A114" s="3339"/>
      <c r="B114" s="3340"/>
      <c r="C114" s="4925"/>
      <c r="D114" s="3710" t="s">
        <v>7035</v>
      </c>
      <c r="E114" s="3343"/>
      <c r="F114" s="3202">
        <v>3</v>
      </c>
      <c r="G114" s="3344"/>
      <c r="H114" s="3864"/>
      <c r="I114" s="3345"/>
      <c r="J114" s="781"/>
      <c r="U114" s="159"/>
      <c r="W114" s="159"/>
    </row>
    <row r="115" spans="1:23" s="158" customFormat="1" ht="27" customHeight="1">
      <c r="A115" s="3339"/>
      <c r="B115" s="3340"/>
      <c r="C115" s="4925"/>
      <c r="D115" s="3710" t="s">
        <v>7031</v>
      </c>
      <c r="E115" s="3343"/>
      <c r="F115" s="3202"/>
      <c r="G115" s="3344"/>
      <c r="H115" s="3864"/>
      <c r="I115" s="3345"/>
      <c r="J115" s="171"/>
      <c r="U115" s="159"/>
      <c r="W115" s="159"/>
    </row>
    <row r="116" spans="1:23" s="120" customFormat="1" ht="13.5" customHeight="1">
      <c r="A116" s="3329">
        <v>32</v>
      </c>
      <c r="B116" s="3330">
        <v>721</v>
      </c>
      <c r="C116" s="3330" t="s">
        <v>945</v>
      </c>
      <c r="D116" s="3330" t="s">
        <v>7036</v>
      </c>
      <c r="E116" s="3330" t="s">
        <v>155</v>
      </c>
      <c r="F116" s="210">
        <f>ROUND(SUM(F118),3)</f>
        <v>1</v>
      </c>
      <c r="G116" s="3331"/>
      <c r="H116" s="3861">
        <f>ROUND(F116*G116,2)</f>
        <v>0</v>
      </c>
      <c r="I116" s="3332" t="s">
        <v>60</v>
      </c>
    </row>
    <row r="117" spans="1:23" s="158" customFormat="1" ht="13.5" customHeight="1">
      <c r="A117" s="3339"/>
      <c r="B117" s="3340"/>
      <c r="C117" s="4925"/>
      <c r="D117" s="3710" t="s">
        <v>7037</v>
      </c>
      <c r="E117" s="3343"/>
      <c r="F117" s="3202"/>
      <c r="G117" s="3344"/>
      <c r="H117" s="3864"/>
      <c r="I117" s="3345"/>
      <c r="J117" s="171"/>
      <c r="R117" s="4969"/>
      <c r="U117" s="159"/>
      <c r="W117" s="159"/>
    </row>
    <row r="118" spans="1:23" s="158" customFormat="1" ht="13.5" customHeight="1">
      <c r="A118" s="3339"/>
      <c r="B118" s="3340"/>
      <c r="C118" s="4925"/>
      <c r="D118" s="3710" t="s">
        <v>7038</v>
      </c>
      <c r="E118" s="3343"/>
      <c r="F118" s="3202">
        <v>1</v>
      </c>
      <c r="G118" s="3344"/>
      <c r="H118" s="3864"/>
      <c r="I118" s="3345"/>
      <c r="J118" s="171"/>
      <c r="U118" s="159"/>
      <c r="W118" s="159"/>
    </row>
    <row r="119" spans="1:23" s="158" customFormat="1" ht="27" customHeight="1">
      <c r="A119" s="3339"/>
      <c r="B119" s="3340"/>
      <c r="C119" s="4925"/>
      <c r="D119" s="3710" t="s">
        <v>7031</v>
      </c>
      <c r="E119" s="3343"/>
      <c r="F119" s="3202"/>
      <c r="G119" s="3344"/>
      <c r="H119" s="3864"/>
      <c r="I119" s="3345"/>
      <c r="J119" s="171"/>
      <c r="U119" s="159"/>
      <c r="W119" s="159"/>
    </row>
    <row r="120" spans="1:23" s="120" customFormat="1" ht="13.5" customHeight="1">
      <c r="A120" s="3329">
        <v>33</v>
      </c>
      <c r="B120" s="3330">
        <v>721</v>
      </c>
      <c r="C120" s="3330" t="s">
        <v>7039</v>
      </c>
      <c r="D120" s="3330" t="s">
        <v>7040</v>
      </c>
      <c r="E120" s="3330" t="s">
        <v>155</v>
      </c>
      <c r="F120" s="210">
        <f>ROUND(SUM(F122),3)</f>
        <v>5</v>
      </c>
      <c r="G120" s="3331"/>
      <c r="H120" s="3861">
        <f>ROUND(F120*G120,2)</f>
        <v>0</v>
      </c>
      <c r="I120" s="3332" t="s">
        <v>60</v>
      </c>
    </row>
    <row r="121" spans="1:23" s="158" customFormat="1" ht="13.5" customHeight="1">
      <c r="A121" s="3339"/>
      <c r="B121" s="3340"/>
      <c r="C121" s="4925"/>
      <c r="D121" s="3710" t="s">
        <v>7041</v>
      </c>
      <c r="E121" s="3343"/>
      <c r="F121" s="3202"/>
      <c r="G121" s="3344"/>
      <c r="H121" s="3864"/>
      <c r="I121" s="3345"/>
      <c r="J121" s="171"/>
      <c r="R121" s="4969"/>
      <c r="U121" s="159"/>
      <c r="W121" s="159"/>
    </row>
    <row r="122" spans="1:23" s="158" customFormat="1" ht="13.5" customHeight="1">
      <c r="A122" s="3339"/>
      <c r="B122" s="3340"/>
      <c r="C122" s="4925"/>
      <c r="D122" s="3710" t="s">
        <v>7042</v>
      </c>
      <c r="E122" s="3343"/>
      <c r="F122" s="3202">
        <f>5</f>
        <v>5</v>
      </c>
      <c r="G122" s="3344"/>
      <c r="H122" s="3864"/>
      <c r="I122" s="3345"/>
      <c r="J122" s="171"/>
      <c r="U122" s="159"/>
      <c r="W122" s="159"/>
    </row>
    <row r="123" spans="1:23" s="158" customFormat="1" ht="27" customHeight="1">
      <c r="A123" s="3339"/>
      <c r="B123" s="3340"/>
      <c r="C123" s="4925"/>
      <c r="D123" s="3710" t="s">
        <v>7043</v>
      </c>
      <c r="E123" s="3343"/>
      <c r="F123" s="3202"/>
      <c r="G123" s="3344"/>
      <c r="H123" s="3864"/>
      <c r="I123" s="3345"/>
      <c r="J123" s="1232"/>
      <c r="Q123" s="120"/>
      <c r="U123" s="159"/>
      <c r="W123" s="159"/>
    </row>
    <row r="124" spans="1:23" s="120" customFormat="1" ht="13.5" customHeight="1">
      <c r="A124" s="3329">
        <v>34</v>
      </c>
      <c r="B124" s="3330">
        <v>721</v>
      </c>
      <c r="C124" s="3330" t="s">
        <v>7044</v>
      </c>
      <c r="D124" s="3330" t="s">
        <v>7045</v>
      </c>
      <c r="E124" s="3330" t="s">
        <v>155</v>
      </c>
      <c r="F124" s="210">
        <f>ROUND(SUM(F126),3)</f>
        <v>4</v>
      </c>
      <c r="G124" s="3331"/>
      <c r="H124" s="3861">
        <f>ROUND(F124*G124,2)</f>
        <v>0</v>
      </c>
      <c r="I124" s="3332" t="s">
        <v>60</v>
      </c>
      <c r="Q124" s="4969"/>
      <c r="R124" s="4971"/>
    </row>
    <row r="125" spans="1:23" s="120" customFormat="1" ht="13.5" customHeight="1">
      <c r="A125" s="3329"/>
      <c r="B125" s="3330"/>
      <c r="C125" s="3330"/>
      <c r="D125" s="3710" t="s">
        <v>7046</v>
      </c>
      <c r="E125" s="3330"/>
      <c r="F125" s="3346"/>
      <c r="G125" s="3331"/>
      <c r="H125" s="3865"/>
      <c r="I125" s="3332"/>
      <c r="R125" s="4971"/>
    </row>
    <row r="126" spans="1:23" s="158" customFormat="1" ht="13.5" customHeight="1">
      <c r="A126" s="3339"/>
      <c r="B126" s="3340"/>
      <c r="C126" s="4925"/>
      <c r="D126" s="3710" t="s">
        <v>7047</v>
      </c>
      <c r="E126" s="3343"/>
      <c r="F126" s="3202">
        <v>4</v>
      </c>
      <c r="G126" s="3344"/>
      <c r="H126" s="3864"/>
      <c r="I126" s="3332"/>
      <c r="R126" s="4971"/>
      <c r="U126" s="159"/>
      <c r="W126" s="159"/>
    </row>
    <row r="127" spans="1:23" s="158" customFormat="1" ht="13.5" customHeight="1">
      <c r="A127" s="3339"/>
      <c r="B127" s="3340"/>
      <c r="C127" s="4925"/>
      <c r="D127" s="3710" t="s">
        <v>7048</v>
      </c>
      <c r="E127" s="3343"/>
      <c r="F127" s="3202"/>
      <c r="G127" s="3344"/>
      <c r="H127" s="3864"/>
      <c r="I127" s="3345"/>
      <c r="J127" s="171"/>
      <c r="U127" s="159"/>
      <c r="W127" s="159"/>
    </row>
    <row r="128" spans="1:23" s="120" customFormat="1" ht="27" customHeight="1">
      <c r="A128" s="3329">
        <v>35</v>
      </c>
      <c r="B128" s="3330">
        <v>721</v>
      </c>
      <c r="C128" s="3330" t="s">
        <v>7049</v>
      </c>
      <c r="D128" s="3330" t="s">
        <v>7050</v>
      </c>
      <c r="E128" s="3330" t="s">
        <v>155</v>
      </c>
      <c r="F128" s="210">
        <f>ROUND(SUM(F130),3)</f>
        <v>1</v>
      </c>
      <c r="G128" s="3331"/>
      <c r="H128" s="3861">
        <f>ROUND(F128*G128,2)</f>
        <v>0</v>
      </c>
      <c r="I128" s="3332" t="s">
        <v>60</v>
      </c>
      <c r="Q128" s="4969"/>
      <c r="R128" s="4971"/>
    </row>
    <row r="129" spans="1:100" s="120" customFormat="1" ht="27" customHeight="1">
      <c r="A129" s="3329"/>
      <c r="B129" s="3330"/>
      <c r="C129" s="3330"/>
      <c r="D129" s="3710" t="s">
        <v>7051</v>
      </c>
      <c r="E129" s="3330"/>
      <c r="F129" s="3346"/>
      <c r="G129" s="3331"/>
      <c r="H129" s="3865"/>
      <c r="I129" s="3332"/>
      <c r="R129" s="4971"/>
    </row>
    <row r="130" spans="1:100" s="158" customFormat="1" ht="13.5" customHeight="1">
      <c r="A130" s="3339"/>
      <c r="B130" s="3340"/>
      <c r="C130" s="4925"/>
      <c r="D130" s="3710" t="s">
        <v>7052</v>
      </c>
      <c r="E130" s="3343"/>
      <c r="F130" s="3202">
        <v>1</v>
      </c>
      <c r="G130" s="3344"/>
      <c r="H130" s="3864"/>
      <c r="I130" s="3332"/>
      <c r="J130" s="4972"/>
      <c r="R130" s="4971"/>
      <c r="U130" s="159"/>
      <c r="W130" s="159"/>
    </row>
    <row r="131" spans="1:100" s="158" customFormat="1" ht="13.5" customHeight="1">
      <c r="A131" s="3339"/>
      <c r="B131" s="3340"/>
      <c r="C131" s="4925"/>
      <c r="D131" s="3710" t="s">
        <v>7053</v>
      </c>
      <c r="E131" s="3343"/>
      <c r="F131" s="3202"/>
      <c r="G131" s="3344"/>
      <c r="H131" s="3864"/>
      <c r="I131" s="3345"/>
      <c r="J131" s="171"/>
      <c r="U131" s="159"/>
      <c r="W131" s="159"/>
    </row>
    <row r="132" spans="1:100" s="120" customFormat="1" ht="13.5" customHeight="1">
      <c r="A132" s="3329">
        <v>36</v>
      </c>
      <c r="B132" s="3330">
        <v>721</v>
      </c>
      <c r="C132" s="3330" t="s">
        <v>7054</v>
      </c>
      <c r="D132" s="3330" t="s">
        <v>7055</v>
      </c>
      <c r="E132" s="3330" t="s">
        <v>155</v>
      </c>
      <c r="F132" s="210">
        <f>ROUND(SUM(F134),3)</f>
        <v>1</v>
      </c>
      <c r="G132" s="3331"/>
      <c r="H132" s="3861">
        <f>ROUND(F132*G132,2)</f>
        <v>0</v>
      </c>
      <c r="I132" s="3332" t="s">
        <v>60</v>
      </c>
      <c r="Q132" s="4969"/>
      <c r="R132" s="4971"/>
    </row>
    <row r="133" spans="1:100" s="120" customFormat="1" ht="13.5" customHeight="1">
      <c r="A133" s="3329"/>
      <c r="B133" s="3330"/>
      <c r="C133" s="3330"/>
      <c r="D133" s="3710" t="s">
        <v>7056</v>
      </c>
      <c r="E133" s="3330"/>
      <c r="F133" s="3346"/>
      <c r="G133" s="3331"/>
      <c r="H133" s="3865"/>
      <c r="I133" s="3332"/>
      <c r="Q133" s="4969"/>
      <c r="R133" s="4971"/>
    </row>
    <row r="134" spans="1:100" s="158" customFormat="1" ht="13.5" customHeight="1">
      <c r="A134" s="3339"/>
      <c r="B134" s="3340"/>
      <c r="C134" s="4925"/>
      <c r="D134" s="3710" t="s">
        <v>7057</v>
      </c>
      <c r="E134" s="3343"/>
      <c r="F134" s="3202">
        <v>1</v>
      </c>
      <c r="G134" s="3344"/>
      <c r="H134" s="3864"/>
      <c r="I134" s="3332"/>
      <c r="J134" s="1512"/>
      <c r="R134" s="4971"/>
      <c r="U134" s="159"/>
      <c r="W134" s="159"/>
    </row>
    <row r="135" spans="1:100" s="158" customFormat="1" ht="13.5" customHeight="1">
      <c r="A135" s="3339"/>
      <c r="B135" s="3340"/>
      <c r="C135" s="4925"/>
      <c r="D135" s="3710" t="s">
        <v>7058</v>
      </c>
      <c r="E135" s="3343"/>
      <c r="F135" s="3202"/>
      <c r="G135" s="3344"/>
      <c r="H135" s="3864"/>
      <c r="I135" s="3332"/>
      <c r="J135" s="2389"/>
      <c r="K135" s="1512"/>
      <c r="R135" s="4971"/>
      <c r="U135" s="159"/>
      <c r="W135" s="159"/>
    </row>
    <row r="136" spans="1:100" s="158" customFormat="1" ht="27" customHeight="1">
      <c r="A136" s="3339"/>
      <c r="B136" s="3340"/>
      <c r="C136" s="4925"/>
      <c r="D136" s="3710" t="s">
        <v>7059</v>
      </c>
      <c r="E136" s="3343"/>
      <c r="F136" s="3202"/>
      <c r="G136" s="3344"/>
      <c r="H136" s="3864"/>
      <c r="I136" s="3332"/>
      <c r="J136" s="2389"/>
      <c r="R136" s="4971"/>
      <c r="U136" s="159"/>
      <c r="W136" s="159"/>
    </row>
    <row r="137" spans="1:100" s="2391" customFormat="1" ht="13.5" customHeight="1">
      <c r="A137" s="3694">
        <v>37</v>
      </c>
      <c r="B137" s="4916">
        <v>721</v>
      </c>
      <c r="C137" s="3330" t="s">
        <v>7060</v>
      </c>
      <c r="D137" s="3695" t="s">
        <v>7061</v>
      </c>
      <c r="E137" s="3695" t="s">
        <v>155</v>
      </c>
      <c r="F137" s="210">
        <f>ROUND(SUM(F138),3)</f>
        <v>3</v>
      </c>
      <c r="G137" s="3709"/>
      <c r="H137" s="3861">
        <f>ROUND(F137*G137,2)</f>
        <v>0</v>
      </c>
      <c r="I137" s="3726" t="s">
        <v>60</v>
      </c>
      <c r="J137" s="4884"/>
      <c r="K137" s="2390"/>
      <c r="L137" s="2390"/>
      <c r="M137" s="4884"/>
      <c r="N137" s="2390"/>
      <c r="O137" s="2390"/>
      <c r="P137" s="2390"/>
      <c r="Q137" s="2390"/>
      <c r="R137" s="2390"/>
      <c r="S137" s="2390"/>
      <c r="T137" s="2390"/>
      <c r="U137" s="2390"/>
      <c r="V137" s="2390"/>
      <c r="W137" s="2390"/>
      <c r="X137" s="2390"/>
      <c r="Y137" s="2390"/>
      <c r="Z137" s="2390"/>
      <c r="AA137" s="2390"/>
      <c r="AB137" s="2390"/>
      <c r="AC137" s="2390"/>
      <c r="AD137" s="2390"/>
      <c r="AE137" s="2390"/>
      <c r="AF137" s="2390"/>
      <c r="AG137" s="2390"/>
      <c r="AH137" s="2390"/>
      <c r="AI137" s="2390"/>
      <c r="AJ137" s="2390"/>
      <c r="AK137" s="2390"/>
      <c r="AL137" s="2390"/>
      <c r="AM137" s="2390"/>
      <c r="AN137" s="2390"/>
      <c r="AO137" s="2390"/>
      <c r="AP137" s="2390"/>
      <c r="AQ137" s="2390"/>
      <c r="AR137" s="2390"/>
      <c r="AS137" s="2390"/>
      <c r="AT137" s="2390"/>
      <c r="AU137" s="2390"/>
      <c r="AV137" s="2390"/>
      <c r="AW137" s="2390"/>
      <c r="AX137" s="2390"/>
      <c r="AY137" s="2390"/>
      <c r="AZ137" s="2390"/>
      <c r="BA137" s="2390"/>
      <c r="BB137" s="2390"/>
      <c r="BC137" s="2390"/>
      <c r="BD137" s="2390"/>
      <c r="BE137" s="2390"/>
      <c r="BF137" s="2390"/>
      <c r="BG137" s="2390"/>
      <c r="BH137" s="2390"/>
      <c r="BI137" s="2390"/>
      <c r="BJ137" s="2390"/>
      <c r="BK137" s="2390"/>
      <c r="BL137" s="2390"/>
      <c r="BM137" s="2390"/>
      <c r="BN137" s="2390"/>
      <c r="BO137" s="2390"/>
      <c r="BP137" s="2390"/>
      <c r="BQ137" s="2390"/>
      <c r="BR137" s="2390"/>
      <c r="BS137" s="2390"/>
      <c r="BT137" s="2390"/>
      <c r="BU137" s="2390"/>
      <c r="BV137" s="2390"/>
      <c r="BW137" s="2390"/>
      <c r="BX137" s="2390"/>
      <c r="BY137" s="2390"/>
      <c r="BZ137" s="2390"/>
      <c r="CA137" s="2390"/>
      <c r="CB137" s="2390"/>
      <c r="CC137" s="2390"/>
      <c r="CD137" s="2390"/>
      <c r="CE137" s="2390"/>
      <c r="CF137" s="2390"/>
      <c r="CG137" s="2390"/>
      <c r="CH137" s="2390"/>
      <c r="CI137" s="2390"/>
      <c r="CJ137" s="2390"/>
      <c r="CK137" s="2390"/>
      <c r="CL137" s="2390"/>
      <c r="CM137" s="2390"/>
      <c r="CN137" s="2390"/>
      <c r="CO137" s="2390"/>
      <c r="CP137" s="2390"/>
      <c r="CQ137" s="2390"/>
      <c r="CR137" s="2390"/>
      <c r="CS137" s="2390"/>
      <c r="CT137" s="2390"/>
      <c r="CU137" s="2390"/>
      <c r="CV137" s="2390"/>
    </row>
    <row r="138" spans="1:100" s="2391" customFormat="1" ht="13.5" customHeight="1">
      <c r="A138" s="3694"/>
      <c r="B138" s="3714"/>
      <c r="C138" s="3695"/>
      <c r="D138" s="3696" t="s">
        <v>7062</v>
      </c>
      <c r="E138" s="3695"/>
      <c r="F138" s="3702">
        <f>3</f>
        <v>3</v>
      </c>
      <c r="G138" s="3709"/>
      <c r="H138" s="3816"/>
      <c r="I138" s="3726"/>
      <c r="J138" s="4884"/>
      <c r="K138" s="2390"/>
      <c r="L138" s="2390"/>
      <c r="M138" s="4884"/>
      <c r="N138" s="2390"/>
      <c r="O138" s="2390"/>
      <c r="P138" s="2390"/>
      <c r="Q138" s="2390"/>
      <c r="R138" s="2390"/>
      <c r="S138" s="2390"/>
      <c r="T138" s="2390"/>
      <c r="U138" s="2390"/>
      <c r="V138" s="2390"/>
      <c r="W138" s="2390"/>
      <c r="X138" s="2390"/>
      <c r="Y138" s="2390"/>
      <c r="Z138" s="2390"/>
      <c r="AA138" s="2390"/>
      <c r="AB138" s="2390"/>
      <c r="AC138" s="2390"/>
      <c r="AD138" s="2390"/>
      <c r="AE138" s="2390"/>
      <c r="AF138" s="2390"/>
      <c r="AG138" s="2390"/>
      <c r="AH138" s="2390"/>
      <c r="AI138" s="2390"/>
      <c r="AJ138" s="2390"/>
      <c r="AK138" s="2390"/>
      <c r="AL138" s="2390"/>
      <c r="AM138" s="2390"/>
      <c r="AN138" s="2390"/>
      <c r="AO138" s="2390"/>
      <c r="AP138" s="2390"/>
      <c r="AQ138" s="2390"/>
      <c r="AR138" s="2390"/>
      <c r="AS138" s="2390"/>
      <c r="AT138" s="2390"/>
      <c r="AU138" s="2390"/>
      <c r="AV138" s="2390"/>
      <c r="AW138" s="2390"/>
      <c r="AX138" s="2390"/>
      <c r="AY138" s="2390"/>
      <c r="AZ138" s="2390"/>
      <c r="BA138" s="2390"/>
      <c r="BB138" s="2390"/>
      <c r="BC138" s="2390"/>
      <c r="BD138" s="2390"/>
      <c r="BE138" s="2390"/>
      <c r="BF138" s="2390"/>
      <c r="BG138" s="2390"/>
      <c r="BH138" s="2390"/>
      <c r="BI138" s="2390"/>
      <c r="BJ138" s="2390"/>
      <c r="BK138" s="2390"/>
      <c r="BL138" s="2390"/>
      <c r="BM138" s="2390"/>
      <c r="BN138" s="2390"/>
      <c r="BO138" s="2390"/>
      <c r="BP138" s="2390"/>
      <c r="BQ138" s="2390"/>
      <c r="BR138" s="2390"/>
      <c r="BS138" s="2390"/>
      <c r="BT138" s="2390"/>
      <c r="BU138" s="2390"/>
      <c r="BV138" s="2390"/>
      <c r="BW138" s="2390"/>
      <c r="BX138" s="2390"/>
      <c r="BY138" s="2390"/>
      <c r="BZ138" s="2390"/>
      <c r="CA138" s="2390"/>
      <c r="CB138" s="2390"/>
      <c r="CC138" s="2390"/>
      <c r="CD138" s="2390"/>
      <c r="CE138" s="2390"/>
      <c r="CF138" s="2390"/>
      <c r="CG138" s="2390"/>
      <c r="CH138" s="2390"/>
      <c r="CI138" s="2390"/>
      <c r="CJ138" s="2390"/>
      <c r="CK138" s="2390"/>
      <c r="CL138" s="2390"/>
      <c r="CM138" s="2390"/>
      <c r="CN138" s="2390"/>
      <c r="CO138" s="2390"/>
      <c r="CP138" s="2390"/>
      <c r="CQ138" s="2390"/>
      <c r="CR138" s="2390"/>
      <c r="CS138" s="2390"/>
      <c r="CT138" s="2390"/>
      <c r="CU138" s="2390"/>
      <c r="CV138" s="2390"/>
    </row>
    <row r="139" spans="1:100" s="2391" customFormat="1" ht="27" customHeight="1">
      <c r="A139" s="3694"/>
      <c r="B139" s="3714"/>
      <c r="C139" s="3695"/>
      <c r="D139" s="3696" t="s">
        <v>7063</v>
      </c>
      <c r="E139" s="3695"/>
      <c r="F139" s="3702"/>
      <c r="G139" s="3698"/>
      <c r="H139" s="3862"/>
      <c r="I139" s="3726"/>
      <c r="J139" s="2392"/>
      <c r="K139" s="2390"/>
      <c r="L139" s="2390"/>
      <c r="M139" s="4884"/>
      <c r="N139" s="2390"/>
      <c r="O139" s="2390"/>
      <c r="P139" s="2390"/>
      <c r="Q139" s="2390"/>
      <c r="R139" s="2390"/>
      <c r="S139" s="2390"/>
      <c r="T139" s="2390"/>
      <c r="U139" s="2390"/>
      <c r="V139" s="2390"/>
      <c r="W139" s="2390"/>
      <c r="X139" s="2390"/>
      <c r="Y139" s="2390"/>
      <c r="Z139" s="2390"/>
      <c r="AA139" s="2390"/>
      <c r="AB139" s="2390"/>
      <c r="AC139" s="2390"/>
      <c r="AD139" s="2390"/>
      <c r="AE139" s="2390"/>
      <c r="AF139" s="2390"/>
      <c r="AG139" s="2390"/>
      <c r="AH139" s="2390"/>
      <c r="AI139" s="2390"/>
      <c r="AJ139" s="2390"/>
      <c r="AK139" s="2390"/>
      <c r="AL139" s="2390"/>
      <c r="AM139" s="2390"/>
      <c r="AN139" s="2390"/>
      <c r="AO139" s="2390"/>
      <c r="AP139" s="2390"/>
      <c r="AQ139" s="2390"/>
      <c r="AR139" s="2390"/>
      <c r="AS139" s="2390"/>
      <c r="AT139" s="2390"/>
      <c r="AU139" s="2390"/>
      <c r="AV139" s="2390"/>
      <c r="AW139" s="2390"/>
      <c r="AX139" s="2390"/>
      <c r="AY139" s="2390"/>
      <c r="AZ139" s="2390"/>
      <c r="BA139" s="2390"/>
      <c r="BB139" s="2390"/>
      <c r="BC139" s="2390"/>
      <c r="BD139" s="2390"/>
      <c r="BE139" s="2390"/>
      <c r="BF139" s="2390"/>
      <c r="BG139" s="2390"/>
      <c r="BH139" s="2390"/>
      <c r="BI139" s="2390"/>
      <c r="BJ139" s="2390"/>
      <c r="BK139" s="2390"/>
      <c r="BL139" s="2390"/>
      <c r="BM139" s="2390"/>
      <c r="BN139" s="2390"/>
      <c r="BO139" s="2390"/>
    </row>
    <row r="140" spans="1:100" s="2391" customFormat="1" ht="13.5" customHeight="1">
      <c r="A140" s="3694">
        <v>38</v>
      </c>
      <c r="B140" s="3714" t="s">
        <v>1007</v>
      </c>
      <c r="C140" s="3330" t="s">
        <v>7064</v>
      </c>
      <c r="D140" s="3695" t="s">
        <v>7065</v>
      </c>
      <c r="E140" s="3695" t="s">
        <v>23</v>
      </c>
      <c r="F140" s="210">
        <f>ROUND(SUM(F141),3)</f>
        <v>1</v>
      </c>
      <c r="G140" s="3698"/>
      <c r="H140" s="3861">
        <f>ROUND(F140*G140,2)</f>
        <v>0</v>
      </c>
      <c r="I140" s="3726" t="s">
        <v>60</v>
      </c>
      <c r="J140" s="4884"/>
      <c r="K140" s="2390"/>
      <c r="L140" s="2390"/>
      <c r="M140" s="4884"/>
      <c r="N140" s="2390"/>
      <c r="O140" s="2390"/>
      <c r="P140" s="2390"/>
      <c r="Q140" s="2390"/>
      <c r="R140" s="2390"/>
      <c r="S140" s="2390"/>
      <c r="T140" s="2390"/>
      <c r="U140" s="2390"/>
      <c r="V140" s="2390"/>
      <c r="W140" s="2390"/>
      <c r="X140" s="2390"/>
      <c r="Y140" s="2390"/>
      <c r="Z140" s="2390"/>
      <c r="AA140" s="2390"/>
      <c r="AB140" s="2390"/>
      <c r="AC140" s="2390"/>
      <c r="AD140" s="2390"/>
      <c r="AE140" s="2390"/>
      <c r="AF140" s="2390"/>
      <c r="AG140" s="2390"/>
      <c r="AH140" s="2390"/>
      <c r="AI140" s="2390"/>
      <c r="AJ140" s="2390"/>
      <c r="AK140" s="2390"/>
      <c r="AL140" s="2390"/>
      <c r="AM140" s="2390"/>
      <c r="AN140" s="2390"/>
      <c r="AO140" s="2390"/>
      <c r="AP140" s="2390"/>
      <c r="AQ140" s="2390"/>
      <c r="AR140" s="2390"/>
      <c r="AS140" s="2390"/>
      <c r="AT140" s="2390"/>
      <c r="AU140" s="2390"/>
      <c r="AV140" s="2390"/>
      <c r="AW140" s="2390"/>
      <c r="AX140" s="2390"/>
      <c r="AY140" s="2390"/>
      <c r="AZ140" s="2390"/>
      <c r="BA140" s="2390"/>
      <c r="BB140" s="2390"/>
      <c r="BC140" s="2390"/>
      <c r="BD140" s="2390"/>
      <c r="BE140" s="2390"/>
      <c r="BF140" s="2390"/>
      <c r="BG140" s="2390"/>
      <c r="BH140" s="2390"/>
      <c r="BI140" s="2390"/>
      <c r="BJ140" s="2390"/>
      <c r="BK140" s="2390"/>
      <c r="BL140" s="2390"/>
      <c r="BM140" s="2390"/>
      <c r="BN140" s="2390"/>
      <c r="BO140" s="2390"/>
    </row>
    <row r="141" spans="1:100" s="2391" customFormat="1" ht="27" customHeight="1">
      <c r="A141" s="3694"/>
      <c r="B141" s="3714"/>
      <c r="C141" s="3695"/>
      <c r="D141" s="3696" t="s">
        <v>7066</v>
      </c>
      <c r="E141" s="3695"/>
      <c r="F141" s="3702">
        <v>1</v>
      </c>
      <c r="G141" s="3698"/>
      <c r="H141" s="3862"/>
      <c r="I141" s="3726"/>
      <c r="J141" s="4973"/>
      <c r="K141" s="2390"/>
      <c r="L141" s="2390"/>
      <c r="M141" s="4884"/>
      <c r="N141" s="2390"/>
      <c r="O141" s="2390"/>
      <c r="P141" s="2390"/>
      <c r="Q141" s="2390"/>
      <c r="R141" s="2390"/>
      <c r="S141" s="2390"/>
      <c r="T141" s="2390"/>
      <c r="U141" s="2390"/>
      <c r="V141" s="2390"/>
      <c r="W141" s="2390"/>
      <c r="X141" s="2390"/>
      <c r="Y141" s="2390"/>
      <c r="Z141" s="2390"/>
      <c r="AA141" s="2390"/>
      <c r="AB141" s="2390"/>
      <c r="AC141" s="2390"/>
      <c r="AD141" s="2390"/>
      <c r="AE141" s="2390"/>
      <c r="AF141" s="2390"/>
      <c r="AG141" s="2390"/>
      <c r="AH141" s="2390"/>
      <c r="AI141" s="2390"/>
      <c r="AJ141" s="2390"/>
      <c r="AK141" s="2390"/>
      <c r="AL141" s="2390"/>
      <c r="AM141" s="2390"/>
      <c r="AN141" s="2390"/>
      <c r="AO141" s="2390"/>
      <c r="AP141" s="2390"/>
      <c r="AQ141" s="2390"/>
      <c r="AR141" s="2390"/>
      <c r="AS141" s="2390"/>
      <c r="AT141" s="2390"/>
      <c r="AU141" s="2390"/>
      <c r="AV141" s="2390"/>
      <c r="AW141" s="2390"/>
      <c r="AX141" s="2390"/>
      <c r="AY141" s="2390"/>
      <c r="AZ141" s="2390"/>
      <c r="BA141" s="2390"/>
      <c r="BB141" s="2390"/>
      <c r="BC141" s="2390"/>
      <c r="BD141" s="2390"/>
      <c r="BE141" s="2390"/>
      <c r="BF141" s="2390"/>
      <c r="BG141" s="2390"/>
      <c r="BH141" s="2390"/>
      <c r="BI141" s="2390"/>
      <c r="BJ141" s="2390"/>
      <c r="BK141" s="2390"/>
      <c r="BL141" s="2390"/>
      <c r="BM141" s="2390"/>
      <c r="BN141" s="2390"/>
      <c r="BO141" s="2390"/>
    </row>
    <row r="142" spans="1:100" s="2391" customFormat="1" ht="13.5" customHeight="1">
      <c r="A142" s="3694"/>
      <c r="B142" s="3714"/>
      <c r="C142" s="3695"/>
      <c r="D142" s="3696" t="s">
        <v>10530</v>
      </c>
      <c r="E142" s="3695"/>
      <c r="F142" s="3702"/>
      <c r="G142" s="3698"/>
      <c r="H142" s="3862"/>
      <c r="I142" s="3726"/>
      <c r="J142" s="2392"/>
      <c r="K142" s="2390"/>
      <c r="L142" s="2390"/>
      <c r="M142" s="4884"/>
      <c r="N142" s="2390"/>
      <c r="O142" s="2390"/>
      <c r="P142" s="2390"/>
      <c r="Q142" s="2390"/>
      <c r="R142" s="2390"/>
      <c r="S142" s="2390"/>
      <c r="T142" s="2390"/>
      <c r="U142" s="2390"/>
      <c r="V142" s="2390"/>
      <c r="W142" s="2390"/>
      <c r="X142" s="2390"/>
      <c r="Y142" s="2390"/>
      <c r="Z142" s="2390"/>
      <c r="AA142" s="2390"/>
      <c r="AB142" s="2390"/>
      <c r="AC142" s="2390"/>
      <c r="AD142" s="2390"/>
      <c r="AE142" s="2390"/>
      <c r="AF142" s="2390"/>
      <c r="AG142" s="2390"/>
      <c r="AH142" s="2390"/>
      <c r="AI142" s="2390"/>
      <c r="AJ142" s="2390"/>
      <c r="AK142" s="2390"/>
      <c r="AL142" s="2390"/>
      <c r="AM142" s="2390"/>
      <c r="AN142" s="2390"/>
      <c r="AO142" s="2390"/>
      <c r="AP142" s="2390"/>
      <c r="AQ142" s="2390"/>
      <c r="AR142" s="2390"/>
      <c r="AS142" s="2390"/>
      <c r="AT142" s="2390"/>
      <c r="AU142" s="2390"/>
      <c r="AV142" s="2390"/>
      <c r="AW142" s="2390"/>
      <c r="AX142" s="2390"/>
      <c r="AY142" s="2390"/>
      <c r="AZ142" s="2390"/>
      <c r="BA142" s="2390"/>
      <c r="BB142" s="2390"/>
      <c r="BC142" s="2390"/>
      <c r="BD142" s="2390"/>
      <c r="BE142" s="2390"/>
      <c r="BF142" s="2390"/>
      <c r="BG142" s="2390"/>
      <c r="BH142" s="2390"/>
      <c r="BI142" s="2390"/>
      <c r="BJ142" s="2390"/>
      <c r="BK142" s="2390"/>
      <c r="BL142" s="2390"/>
      <c r="BM142" s="2390"/>
      <c r="BN142" s="2390"/>
      <c r="BO142" s="2390"/>
    </row>
    <row r="143" spans="1:100" s="3770" customFormat="1" ht="13.5" customHeight="1">
      <c r="A143" s="4926">
        <v>39</v>
      </c>
      <c r="B143" s="4927">
        <v>721</v>
      </c>
      <c r="C143" s="3330" t="s">
        <v>7067</v>
      </c>
      <c r="D143" s="4927" t="s">
        <v>10528</v>
      </c>
      <c r="E143" s="4927" t="s">
        <v>155</v>
      </c>
      <c r="F143" s="210">
        <f>ROUND(SUM(F144),3)</f>
        <v>1</v>
      </c>
      <c r="G143" s="4928"/>
      <c r="H143" s="3861">
        <f>ROUND(F143*G143,2)</f>
        <v>0</v>
      </c>
      <c r="I143" s="3726" t="s">
        <v>60</v>
      </c>
      <c r="J143" s="4973"/>
      <c r="K143" s="52"/>
      <c r="L143" s="52"/>
      <c r="M143"/>
      <c r="N143" s="1338"/>
      <c r="O143" s="1339"/>
      <c r="P143" s="1061"/>
      <c r="Q143" s="1061"/>
      <c r="R143" s="1340"/>
      <c r="S143" s="4974"/>
      <c r="T143" s="4975"/>
    </row>
    <row r="144" spans="1:100" s="3770" customFormat="1" ht="13.5" customHeight="1">
      <c r="A144" s="4926"/>
      <c r="B144" s="4927"/>
      <c r="C144" s="3536"/>
      <c r="D144" s="4929" t="s">
        <v>11672</v>
      </c>
      <c r="E144" s="4927"/>
      <c r="F144" s="3702">
        <v>1</v>
      </c>
      <c r="G144" s="4928"/>
      <c r="H144" s="3881"/>
      <c r="I144" s="3529"/>
      <c r="J144" s="52"/>
      <c r="K144" s="52"/>
      <c r="L144" s="52"/>
      <c r="M144"/>
      <c r="N144" s="1338"/>
      <c r="O144" s="1339"/>
      <c r="P144" s="1061"/>
      <c r="Q144" s="1061"/>
      <c r="R144" s="1340"/>
      <c r="S144" s="4974"/>
      <c r="T144" s="4975"/>
    </row>
    <row r="145" spans="1:121" s="3770" customFormat="1" ht="27" customHeight="1">
      <c r="A145" s="4926"/>
      <c r="B145" s="4927"/>
      <c r="C145" s="4927"/>
      <c r="D145" s="4929" t="s">
        <v>10529</v>
      </c>
      <c r="E145" s="4927"/>
      <c r="G145" s="4928"/>
      <c r="H145" s="3881"/>
      <c r="I145" s="4538"/>
      <c r="J145" s="4976"/>
      <c r="K145" s="4977"/>
      <c r="L145" s="1113"/>
      <c r="M145" s="4978"/>
      <c r="N145" s="4978"/>
      <c r="O145" s="4978"/>
      <c r="P145" s="4979"/>
      <c r="Q145" s="4980"/>
      <c r="R145" s="4980"/>
    </row>
    <row r="146" spans="1:121" s="3770" customFormat="1" ht="13.5" customHeight="1">
      <c r="A146" s="4926"/>
      <c r="B146" s="4927"/>
      <c r="C146" s="4927"/>
      <c r="D146" s="4929" t="s">
        <v>10527</v>
      </c>
      <c r="E146" s="4927"/>
      <c r="F146" s="4930"/>
      <c r="G146" s="4928"/>
      <c r="H146" s="3881"/>
      <c r="I146" s="4538"/>
      <c r="J146" s="4981"/>
      <c r="K146" s="4982"/>
      <c r="L146" s="4983"/>
      <c r="M146"/>
      <c r="N146" s="1338"/>
      <c r="O146" s="1339"/>
      <c r="P146"/>
      <c r="Q146"/>
      <c r="R146" s="1340"/>
    </row>
    <row r="147" spans="1:121" s="2356" customFormat="1" ht="13.5" customHeight="1">
      <c r="A147" s="3694">
        <v>40</v>
      </c>
      <c r="B147" s="3695">
        <v>721</v>
      </c>
      <c r="C147" s="3695" t="s">
        <v>10541</v>
      </c>
      <c r="D147" s="3695" t="s">
        <v>6580</v>
      </c>
      <c r="E147" s="3695" t="s">
        <v>23</v>
      </c>
      <c r="F147" s="210">
        <f>ROUND(SUM(F148),3)</f>
        <v>1</v>
      </c>
      <c r="G147" s="3698"/>
      <c r="H147" s="3861">
        <f>ROUND(F147*G147,2)</f>
        <v>0</v>
      </c>
      <c r="I147" s="3726" t="s">
        <v>60</v>
      </c>
      <c r="J147" s="4984"/>
    </row>
    <row r="148" spans="1:121" s="2394" customFormat="1" ht="27" customHeight="1">
      <c r="A148" s="3699"/>
      <c r="B148" s="3700"/>
      <c r="C148" s="3700"/>
      <c r="D148" s="3696" t="s">
        <v>10749</v>
      </c>
      <c r="E148" s="3700"/>
      <c r="F148" s="3702">
        <v>1</v>
      </c>
      <c r="G148" s="3709"/>
      <c r="H148" s="3816"/>
      <c r="I148" s="4539"/>
      <c r="J148" s="2393"/>
      <c r="K148" s="2393"/>
      <c r="L148" s="2393"/>
      <c r="M148" s="2393"/>
      <c r="N148" s="2393"/>
      <c r="O148" s="2393"/>
      <c r="P148" s="2393"/>
      <c r="Q148" s="2393"/>
      <c r="R148" s="2393"/>
      <c r="S148" s="2393"/>
      <c r="T148" s="2393"/>
      <c r="U148" s="2393"/>
      <c r="V148" s="2393"/>
      <c r="W148" s="2393"/>
      <c r="X148" s="2393"/>
      <c r="Y148" s="2393"/>
      <c r="Z148" s="2393"/>
      <c r="AA148" s="2393"/>
      <c r="AB148" s="2393"/>
      <c r="AC148" s="2393"/>
      <c r="AD148" s="2393"/>
      <c r="AE148" s="2393"/>
      <c r="AF148" s="2393"/>
      <c r="AG148" s="2393"/>
      <c r="AH148" s="2393"/>
      <c r="AI148" s="2393"/>
      <c r="AJ148" s="2393"/>
      <c r="AK148" s="2393"/>
      <c r="AL148" s="2393"/>
      <c r="AM148" s="2393"/>
      <c r="AN148" s="2393"/>
      <c r="AO148" s="2393"/>
      <c r="AP148" s="2393"/>
      <c r="AQ148" s="2393"/>
      <c r="AR148" s="2393"/>
      <c r="AS148" s="2393"/>
      <c r="AT148" s="2393"/>
      <c r="AU148" s="2393"/>
      <c r="AV148" s="2393"/>
      <c r="AW148" s="2393"/>
      <c r="AX148" s="2393"/>
      <c r="AY148" s="2393"/>
      <c r="AZ148" s="2393"/>
      <c r="BA148" s="2393"/>
      <c r="BB148" s="2393"/>
      <c r="BC148" s="2393"/>
      <c r="BD148" s="2393"/>
      <c r="BE148" s="2393"/>
      <c r="BF148" s="2393"/>
      <c r="BG148" s="2393"/>
      <c r="BH148" s="2393"/>
      <c r="BI148" s="2393"/>
      <c r="BJ148" s="2393"/>
      <c r="BK148" s="2393"/>
      <c r="BL148" s="2393"/>
      <c r="BM148" s="2393"/>
      <c r="BN148" s="2393"/>
      <c r="BO148" s="2393"/>
      <c r="BP148" s="2393"/>
      <c r="BQ148" s="2393"/>
      <c r="BR148" s="2393"/>
      <c r="BS148" s="2393"/>
      <c r="BT148" s="2393"/>
      <c r="BU148" s="2393"/>
      <c r="BV148" s="2393"/>
      <c r="BW148" s="2393"/>
      <c r="BX148" s="2393"/>
      <c r="BY148" s="2393"/>
      <c r="BZ148" s="2393"/>
      <c r="CA148" s="2393"/>
      <c r="CB148" s="2393"/>
      <c r="CC148" s="2393"/>
      <c r="CD148" s="2393"/>
      <c r="CE148" s="2393"/>
      <c r="CF148" s="2393"/>
      <c r="CG148" s="2393"/>
      <c r="CH148" s="2393"/>
      <c r="CI148" s="2393"/>
      <c r="CJ148" s="2393"/>
      <c r="CK148" s="2393"/>
      <c r="CL148" s="2393"/>
      <c r="CM148" s="2393"/>
      <c r="CN148" s="2393"/>
      <c r="CO148" s="2393"/>
      <c r="CP148" s="2393"/>
      <c r="CQ148" s="2393"/>
      <c r="CR148" s="2393"/>
      <c r="CS148" s="2393"/>
      <c r="CT148" s="2393"/>
      <c r="CU148" s="2393"/>
      <c r="CV148" s="2393"/>
      <c r="CW148" s="2393"/>
      <c r="CX148" s="2393"/>
      <c r="CY148" s="2393"/>
      <c r="CZ148" s="2393"/>
      <c r="DA148" s="2393"/>
      <c r="DB148" s="2393"/>
      <c r="DC148" s="2393"/>
      <c r="DD148" s="2393"/>
      <c r="DE148" s="2393"/>
      <c r="DF148" s="2393"/>
      <c r="DG148" s="2393"/>
      <c r="DH148" s="2393"/>
      <c r="DI148" s="2393"/>
      <c r="DJ148" s="2393"/>
      <c r="DK148" s="2393"/>
      <c r="DL148" s="2393"/>
      <c r="DM148" s="2393"/>
      <c r="DN148" s="2393"/>
      <c r="DO148" s="2393"/>
      <c r="DP148" s="2393"/>
      <c r="DQ148" s="2393"/>
    </row>
    <row r="149" spans="1:121" s="2394" customFormat="1" ht="27" customHeight="1">
      <c r="A149" s="3699"/>
      <c r="B149" s="3700"/>
      <c r="C149" s="3700"/>
      <c r="D149" s="3696" t="s">
        <v>10540</v>
      </c>
      <c r="E149" s="3700"/>
      <c r="F149" s="3702"/>
      <c r="G149" s="3709"/>
      <c r="H149" s="3816"/>
      <c r="I149" s="4540"/>
      <c r="J149" s="2393"/>
      <c r="K149" s="2393"/>
      <c r="L149" s="2393"/>
      <c r="M149" s="2393"/>
      <c r="N149" s="2393"/>
      <c r="O149" s="2393"/>
      <c r="P149" s="2393"/>
      <c r="Q149" s="2393"/>
      <c r="R149" s="2393"/>
      <c r="S149" s="2393"/>
      <c r="T149" s="2393"/>
      <c r="U149" s="2393"/>
      <c r="V149" s="2393"/>
      <c r="W149" s="2393"/>
      <c r="X149" s="2393"/>
      <c r="Y149" s="2393"/>
      <c r="Z149" s="2393"/>
      <c r="AA149" s="2393"/>
      <c r="AB149" s="2393"/>
      <c r="AC149" s="2393"/>
      <c r="AD149" s="2393"/>
      <c r="AE149" s="2393"/>
      <c r="AF149" s="2393"/>
      <c r="AG149" s="2393"/>
      <c r="AH149" s="2393"/>
      <c r="AI149" s="2393"/>
      <c r="AJ149" s="2393"/>
      <c r="AK149" s="2393"/>
      <c r="AL149" s="2393"/>
      <c r="AM149" s="2393"/>
      <c r="AN149" s="2393"/>
      <c r="AO149" s="2393"/>
      <c r="AP149" s="2393"/>
      <c r="AQ149" s="2393"/>
      <c r="AR149" s="2393"/>
      <c r="AS149" s="2393"/>
      <c r="AT149" s="2393"/>
      <c r="AU149" s="2393"/>
      <c r="AV149" s="2393"/>
      <c r="AW149" s="2393"/>
      <c r="AX149" s="2393"/>
      <c r="AY149" s="2393"/>
      <c r="AZ149" s="2393"/>
      <c r="BA149" s="2393"/>
      <c r="BB149" s="2393"/>
      <c r="BC149" s="2393"/>
      <c r="BD149" s="2393"/>
      <c r="BE149" s="2393"/>
      <c r="BF149" s="2393"/>
      <c r="BG149" s="2393"/>
      <c r="BH149" s="2393"/>
      <c r="BI149" s="2393"/>
      <c r="BJ149" s="2393"/>
      <c r="BK149" s="2393"/>
      <c r="BL149" s="2393"/>
      <c r="BM149" s="2393"/>
      <c r="BN149" s="2393"/>
      <c r="BO149" s="2393"/>
      <c r="BP149" s="2393"/>
      <c r="BQ149" s="2393"/>
      <c r="BR149" s="2393"/>
      <c r="BS149" s="2393"/>
      <c r="BT149" s="2393"/>
      <c r="BU149" s="2393"/>
      <c r="BV149" s="2393"/>
      <c r="BW149" s="2393"/>
      <c r="BX149" s="2393"/>
      <c r="BY149" s="2393"/>
      <c r="BZ149" s="2393"/>
      <c r="CA149" s="2393"/>
      <c r="CB149" s="2393"/>
      <c r="CC149" s="2393"/>
      <c r="CD149" s="2393"/>
      <c r="CE149" s="2393"/>
      <c r="CF149" s="2393"/>
      <c r="CG149" s="2393"/>
      <c r="CH149" s="2393"/>
      <c r="CI149" s="2393"/>
      <c r="CJ149" s="2393"/>
      <c r="CK149" s="2393"/>
      <c r="CL149" s="2393"/>
      <c r="CM149" s="2393"/>
      <c r="CN149" s="2393"/>
      <c r="CO149" s="2393"/>
      <c r="CP149" s="2393"/>
      <c r="CQ149" s="2393"/>
      <c r="CR149" s="2393"/>
      <c r="CS149" s="2393"/>
      <c r="CT149" s="2393"/>
      <c r="CU149" s="2393"/>
      <c r="CV149" s="2393"/>
      <c r="CW149" s="2393"/>
      <c r="CX149" s="2393"/>
      <c r="CY149" s="2393"/>
      <c r="CZ149" s="2393"/>
      <c r="DA149" s="2393"/>
      <c r="DB149" s="2393"/>
      <c r="DC149" s="2393"/>
      <c r="DD149" s="2393"/>
      <c r="DE149" s="2393"/>
      <c r="DF149" s="2393"/>
      <c r="DG149" s="2393"/>
      <c r="DH149" s="2393"/>
      <c r="DI149" s="2393"/>
      <c r="DJ149" s="2393"/>
      <c r="DK149" s="2393"/>
      <c r="DL149" s="2393"/>
      <c r="DM149" s="2393"/>
      <c r="DN149" s="2393"/>
      <c r="DO149" s="2393"/>
      <c r="DP149" s="2393"/>
      <c r="DQ149" s="2393"/>
    </row>
    <row r="150" spans="1:121" s="4367" customFormat="1" ht="67.5" customHeight="1">
      <c r="A150" s="4379"/>
      <c r="B150" s="4380"/>
      <c r="C150" s="4380"/>
      <c r="D150" s="3707" t="s">
        <v>10742</v>
      </c>
      <c r="E150" s="4381"/>
      <c r="F150" s="4382"/>
      <c r="G150" s="4369"/>
      <c r="H150" s="4366"/>
      <c r="I150" s="4369"/>
      <c r="J150" s="4855"/>
      <c r="K150" s="4855"/>
      <c r="L150" s="4855"/>
    </row>
    <row r="151" spans="1:121" customFormat="1" ht="13.5" customHeight="1">
      <c r="A151" s="1560"/>
      <c r="B151" s="1449"/>
      <c r="C151" s="1449"/>
      <c r="D151" s="1062" t="s">
        <v>10743</v>
      </c>
      <c r="E151" s="1449"/>
      <c r="F151" s="1063"/>
      <c r="G151" s="1561"/>
      <c r="H151" s="4062"/>
      <c r="I151" s="4473"/>
      <c r="J151" s="4985"/>
      <c r="K151" s="2586"/>
      <c r="S151" s="1277"/>
      <c r="T151" s="4856"/>
      <c r="U151" s="2586"/>
      <c r="V151" s="1277"/>
      <c r="W151" s="1277"/>
      <c r="X151" s="1277"/>
      <c r="Y151" s="1277"/>
      <c r="Z151" s="1277"/>
      <c r="AA151" s="1277"/>
      <c r="AB151" s="1277"/>
      <c r="AC151" s="1277"/>
      <c r="AD151" s="1277"/>
      <c r="AE151" s="1277"/>
      <c r="AF151" s="1277"/>
      <c r="AG151" s="1277"/>
      <c r="AH151" s="1277"/>
      <c r="AI151" s="1277"/>
      <c r="AJ151" s="1277"/>
      <c r="AK151" s="1277"/>
      <c r="AL151" s="1277"/>
      <c r="AM151" s="1277"/>
      <c r="AN151" s="1277"/>
    </row>
    <row r="152" spans="1:121" s="187" customFormat="1" ht="67.5" customHeight="1">
      <c r="A152" s="2266"/>
      <c r="B152" s="222"/>
      <c r="C152" s="223"/>
      <c r="D152" s="177" t="s">
        <v>2749</v>
      </c>
      <c r="E152" s="135"/>
      <c r="F152" s="2332"/>
      <c r="G152" s="209"/>
      <c r="H152" s="3796"/>
      <c r="I152" s="224"/>
      <c r="J152" s="4986"/>
      <c r="K152" s="4987"/>
      <c r="L152" s="4988"/>
      <c r="M152" s="4988"/>
    </row>
    <row r="153" spans="1:121" s="2356" customFormat="1" ht="13.5" customHeight="1">
      <c r="A153" s="3694">
        <v>41</v>
      </c>
      <c r="B153" s="3695">
        <v>721</v>
      </c>
      <c r="C153" s="3695" t="s">
        <v>7068</v>
      </c>
      <c r="D153" s="3695" t="s">
        <v>6586</v>
      </c>
      <c r="E153" s="3695" t="s">
        <v>23</v>
      </c>
      <c r="F153" s="210">
        <f>ROUND(SUM(F155),3)</f>
        <v>1</v>
      </c>
      <c r="G153" s="3698"/>
      <c r="H153" s="3861">
        <f>ROUND(F153*G153,2)</f>
        <v>0</v>
      </c>
      <c r="I153" s="3726" t="s">
        <v>60</v>
      </c>
      <c r="J153" s="4883"/>
      <c r="K153" s="187"/>
      <c r="L153" s="187"/>
      <c r="M153" s="187"/>
      <c r="N153" s="187"/>
      <c r="O153" s="187"/>
      <c r="P153" s="187"/>
    </row>
    <row r="154" spans="1:121" s="2394" customFormat="1" ht="27" customHeight="1">
      <c r="A154" s="3699"/>
      <c r="B154" s="3700"/>
      <c r="C154" s="3700"/>
      <c r="D154" s="3696" t="s">
        <v>7069</v>
      </c>
      <c r="E154" s="3700"/>
      <c r="F154" s="2890"/>
      <c r="G154" s="3709"/>
      <c r="H154" s="3882"/>
      <c r="I154" s="4475"/>
      <c r="J154" s="483"/>
      <c r="K154" s="483"/>
      <c r="L154" s="483"/>
      <c r="M154" s="483"/>
      <c r="N154" s="483"/>
      <c r="O154" s="483"/>
      <c r="P154" s="483"/>
      <c r="Q154" s="2393"/>
      <c r="R154" s="2393"/>
      <c r="S154" s="2393"/>
      <c r="T154" s="2393"/>
      <c r="U154" s="2393"/>
      <c r="V154" s="2393"/>
      <c r="W154" s="2393"/>
      <c r="X154" s="2393"/>
      <c r="Y154" s="2393"/>
      <c r="Z154" s="2393"/>
      <c r="AA154" s="2393"/>
      <c r="AB154" s="2393"/>
      <c r="AC154" s="2393"/>
      <c r="AD154" s="2393"/>
      <c r="AE154" s="2393"/>
      <c r="AF154" s="2393"/>
      <c r="AG154" s="2393"/>
      <c r="AH154" s="2393"/>
      <c r="AI154" s="2393"/>
      <c r="AJ154" s="2393"/>
      <c r="AK154" s="2393"/>
      <c r="AL154" s="2393"/>
      <c r="AM154" s="2393"/>
      <c r="AN154" s="2393"/>
      <c r="AO154" s="2393"/>
      <c r="AP154" s="2393"/>
      <c r="AQ154" s="2393"/>
      <c r="AR154" s="2393"/>
      <c r="AS154" s="2393"/>
      <c r="AT154" s="2393"/>
      <c r="AU154" s="2393"/>
      <c r="AV154" s="2393"/>
      <c r="AW154" s="2393"/>
      <c r="AX154" s="2393"/>
      <c r="AY154" s="2393"/>
      <c r="AZ154" s="2393"/>
      <c r="BA154" s="2393"/>
      <c r="BB154" s="2393"/>
      <c r="BC154" s="2393"/>
      <c r="BD154" s="2393"/>
      <c r="BE154" s="2393"/>
      <c r="BF154" s="2393"/>
      <c r="BG154" s="2393"/>
      <c r="BH154" s="2393"/>
      <c r="BI154" s="2393"/>
      <c r="BJ154" s="2393"/>
      <c r="BK154" s="2393"/>
      <c r="BL154" s="2393"/>
      <c r="BM154" s="2393"/>
      <c r="BN154" s="2393"/>
      <c r="BO154" s="2393"/>
      <c r="BP154" s="2393"/>
      <c r="BQ154" s="2393"/>
      <c r="BR154" s="2393"/>
      <c r="BS154" s="2393"/>
      <c r="BT154" s="2393"/>
      <c r="BU154" s="2393"/>
      <c r="BV154" s="2393"/>
      <c r="BW154" s="2393"/>
      <c r="BX154" s="2393"/>
      <c r="BY154" s="2393"/>
      <c r="BZ154" s="2393"/>
      <c r="CA154" s="2393"/>
      <c r="CB154" s="2393"/>
      <c r="CC154" s="2393"/>
      <c r="CD154" s="2393"/>
      <c r="CE154" s="2393"/>
      <c r="CF154" s="2393"/>
      <c r="CG154" s="2393"/>
      <c r="CH154" s="2393"/>
      <c r="CI154" s="2393"/>
      <c r="CJ154" s="2393"/>
      <c r="CK154" s="2393"/>
      <c r="CL154" s="2393"/>
      <c r="CM154" s="2393"/>
      <c r="CN154" s="2393"/>
      <c r="CO154" s="2393"/>
      <c r="CP154" s="2393"/>
      <c r="CQ154" s="2393"/>
      <c r="CR154" s="2393"/>
      <c r="CS154" s="2393"/>
      <c r="CT154" s="2393"/>
      <c r="CU154" s="2393"/>
      <c r="CV154" s="2393"/>
      <c r="CW154" s="2393"/>
      <c r="CX154" s="2393"/>
      <c r="CY154" s="2393"/>
      <c r="CZ154" s="2393"/>
      <c r="DA154" s="2393"/>
      <c r="DB154" s="2393"/>
      <c r="DC154" s="2393"/>
      <c r="DD154" s="2393"/>
      <c r="DE154" s="2393"/>
      <c r="DF154" s="2393"/>
      <c r="DG154" s="2393"/>
      <c r="DH154" s="2393"/>
      <c r="DI154" s="2393"/>
      <c r="DJ154" s="2393"/>
      <c r="DK154" s="2393"/>
      <c r="DL154" s="2393"/>
      <c r="DM154" s="2393"/>
      <c r="DN154" s="2393"/>
      <c r="DO154" s="2393"/>
      <c r="DP154" s="2393"/>
      <c r="DQ154" s="2393"/>
    </row>
    <row r="155" spans="1:121" s="2394" customFormat="1" ht="13.5" customHeight="1">
      <c r="A155" s="3699"/>
      <c r="B155" s="3700"/>
      <c r="C155" s="3700"/>
      <c r="D155" s="3696" t="s">
        <v>6588</v>
      </c>
      <c r="E155" s="3700"/>
      <c r="F155" s="3702">
        <v>1</v>
      </c>
      <c r="G155" s="3703"/>
      <c r="H155" s="3862"/>
      <c r="I155" s="4475"/>
      <c r="J155" s="483"/>
      <c r="K155" s="483"/>
      <c r="L155" s="483"/>
      <c r="M155" s="483"/>
      <c r="N155" s="483"/>
      <c r="O155" s="483"/>
      <c r="P155" s="483"/>
      <c r="Q155" s="2393"/>
      <c r="R155" s="2393"/>
      <c r="S155" s="2393"/>
      <c r="T155" s="2393"/>
      <c r="U155" s="2393"/>
      <c r="V155" s="2393"/>
      <c r="W155" s="2393"/>
      <c r="X155" s="2393"/>
      <c r="Y155" s="2393"/>
      <c r="Z155" s="2393"/>
      <c r="AA155" s="2393"/>
      <c r="AB155" s="2393"/>
      <c r="AC155" s="2393"/>
      <c r="AD155" s="2393"/>
      <c r="AE155" s="2393"/>
      <c r="AF155" s="2393"/>
      <c r="AG155" s="2393"/>
      <c r="AH155" s="2393"/>
      <c r="AI155" s="2393"/>
      <c r="AJ155" s="2393"/>
      <c r="AK155" s="2393"/>
      <c r="AL155" s="2393"/>
      <c r="AM155" s="2393"/>
      <c r="AN155" s="2393"/>
      <c r="AO155" s="2393"/>
      <c r="AP155" s="2393"/>
      <c r="AQ155" s="2393"/>
      <c r="AR155" s="2393"/>
      <c r="AS155" s="2393"/>
      <c r="AT155" s="2393"/>
      <c r="AU155" s="2393"/>
      <c r="AV155" s="2393"/>
      <c r="AW155" s="2393"/>
      <c r="AX155" s="2393"/>
      <c r="AY155" s="2393"/>
      <c r="AZ155" s="2393"/>
      <c r="BA155" s="2393"/>
      <c r="BB155" s="2393"/>
      <c r="BC155" s="2393"/>
      <c r="BD155" s="2393"/>
      <c r="BE155" s="2393"/>
      <c r="BF155" s="2393"/>
      <c r="BG155" s="2393"/>
      <c r="BH155" s="2393"/>
      <c r="BI155" s="2393"/>
      <c r="BJ155" s="2393"/>
      <c r="BK155" s="2393"/>
      <c r="BL155" s="2393"/>
      <c r="BM155" s="2393"/>
      <c r="BN155" s="2393"/>
      <c r="BO155" s="2393"/>
      <c r="BP155" s="2393"/>
      <c r="BQ155" s="2393"/>
      <c r="BR155" s="2393"/>
      <c r="BS155" s="2393"/>
      <c r="BT155" s="2393"/>
      <c r="BU155" s="2393"/>
      <c r="BV155" s="2393"/>
      <c r="BW155" s="2393"/>
      <c r="BX155" s="2393"/>
      <c r="BY155" s="2393"/>
      <c r="BZ155" s="2393"/>
      <c r="CA155" s="2393"/>
      <c r="CB155" s="2393"/>
      <c r="CC155" s="2393"/>
      <c r="CD155" s="2393"/>
      <c r="CE155" s="2393"/>
      <c r="CF155" s="2393"/>
      <c r="CG155" s="2393"/>
      <c r="CH155" s="2393"/>
      <c r="CI155" s="2393"/>
      <c r="CJ155" s="2393"/>
      <c r="CK155" s="2393"/>
      <c r="CL155" s="2393"/>
      <c r="CM155" s="2393"/>
      <c r="CN155" s="2393"/>
      <c r="CO155" s="2393"/>
      <c r="CP155" s="2393"/>
      <c r="CQ155" s="2393"/>
      <c r="CR155" s="2393"/>
      <c r="CS155" s="2393"/>
      <c r="CT155" s="2393"/>
      <c r="CU155" s="2393"/>
      <c r="CV155" s="2393"/>
      <c r="CW155" s="2393"/>
      <c r="CX155" s="2393"/>
      <c r="CY155" s="2393"/>
      <c r="CZ155" s="2393"/>
      <c r="DA155" s="2393"/>
      <c r="DB155" s="2393"/>
      <c r="DC155" s="2393"/>
      <c r="DD155" s="2393"/>
      <c r="DE155" s="2393"/>
      <c r="DF155" s="2393"/>
      <c r="DG155" s="2393"/>
      <c r="DH155" s="2393"/>
      <c r="DI155" s="2393"/>
      <c r="DJ155" s="2393"/>
      <c r="DK155" s="2393"/>
      <c r="DL155" s="2393"/>
      <c r="DM155" s="2393"/>
      <c r="DN155" s="2393"/>
      <c r="DO155" s="2393"/>
      <c r="DP155" s="2393"/>
      <c r="DQ155" s="2393"/>
    </row>
    <row r="156" spans="1:121" s="2303" customFormat="1" ht="162" customHeight="1">
      <c r="A156" s="3750"/>
      <c r="B156" s="3695"/>
      <c r="C156" s="3695"/>
      <c r="D156" s="4483" t="s">
        <v>7070</v>
      </c>
      <c r="E156" s="3695"/>
      <c r="F156" s="4484"/>
      <c r="G156" s="3709"/>
      <c r="H156" s="3816"/>
      <c r="I156" s="3726"/>
      <c r="J156" s="4596"/>
    </row>
    <row r="157" spans="1:121" s="2303" customFormat="1" ht="81" customHeight="1">
      <c r="A157" s="3750"/>
      <c r="B157" s="3695"/>
      <c r="C157" s="3695"/>
      <c r="D157" s="4483" t="s">
        <v>7071</v>
      </c>
      <c r="E157" s="3695"/>
      <c r="F157" s="4484"/>
      <c r="G157" s="3709"/>
      <c r="H157" s="3816"/>
      <c r="I157" s="3726"/>
      <c r="J157" s="4596"/>
    </row>
    <row r="158" spans="1:121" s="2303" customFormat="1" ht="40.5" customHeight="1">
      <c r="A158" s="3750"/>
      <c r="B158" s="3695"/>
      <c r="C158" s="3695"/>
      <c r="D158" s="4483" t="s">
        <v>10532</v>
      </c>
      <c r="E158" s="3695"/>
      <c r="F158" s="4484"/>
      <c r="G158" s="3709"/>
      <c r="H158" s="3816"/>
      <c r="I158" s="3726"/>
      <c r="J158" s="4596"/>
    </row>
    <row r="159" spans="1:121" s="2303" customFormat="1" ht="54" customHeight="1">
      <c r="A159" s="3750"/>
      <c r="B159" s="3695"/>
      <c r="C159" s="3695"/>
      <c r="D159" s="4483" t="s">
        <v>10524</v>
      </c>
      <c r="E159" s="3695"/>
      <c r="F159" s="4484"/>
      <c r="G159" s="3709"/>
      <c r="H159" s="3816"/>
      <c r="I159" s="3726"/>
      <c r="J159" s="4596"/>
    </row>
    <row r="160" spans="1:121" s="2391" customFormat="1" ht="13.5" customHeight="1">
      <c r="A160" s="3694">
        <v>42</v>
      </c>
      <c r="B160" s="4916" t="s">
        <v>1007</v>
      </c>
      <c r="C160" s="3330" t="s">
        <v>7072</v>
      </c>
      <c r="D160" s="3695" t="s">
        <v>7073</v>
      </c>
      <c r="E160" s="3695" t="s">
        <v>23</v>
      </c>
      <c r="F160" s="210">
        <f>ROUND(SUM(F161),3)</f>
        <v>1</v>
      </c>
      <c r="G160" s="3709"/>
      <c r="H160" s="3861">
        <f>ROUND(F160*G160,2)</f>
        <v>0</v>
      </c>
      <c r="I160" s="3726" t="s">
        <v>60</v>
      </c>
      <c r="J160" s="4884"/>
      <c r="K160" s="2390"/>
      <c r="L160" s="2390"/>
      <c r="M160" s="4884"/>
      <c r="N160" s="2390"/>
      <c r="O160" s="2390"/>
      <c r="P160" s="2390"/>
      <c r="Q160" s="2390"/>
      <c r="R160" s="2390"/>
      <c r="S160" s="2390"/>
      <c r="T160" s="2390"/>
      <c r="U160" s="2390"/>
      <c r="V160" s="2390"/>
      <c r="W160" s="2390"/>
      <c r="X160" s="2390"/>
      <c r="Y160" s="2390"/>
      <c r="Z160" s="2390"/>
      <c r="AA160" s="2390"/>
      <c r="AB160" s="2390"/>
      <c r="AC160" s="2390"/>
      <c r="AD160" s="2390"/>
      <c r="AE160" s="2390"/>
      <c r="AF160" s="2390"/>
      <c r="AG160" s="2390"/>
      <c r="AH160" s="2390"/>
      <c r="AI160" s="2390"/>
      <c r="AJ160" s="2390"/>
      <c r="AK160" s="2390"/>
      <c r="AL160" s="2390"/>
      <c r="AM160" s="2390"/>
      <c r="AN160" s="2390"/>
      <c r="AO160" s="2390"/>
      <c r="AP160" s="2390"/>
      <c r="AQ160" s="2390"/>
      <c r="AR160" s="2390"/>
      <c r="AS160" s="2390"/>
      <c r="AT160" s="2390"/>
      <c r="AU160" s="2390"/>
      <c r="AV160" s="2390"/>
      <c r="AW160" s="2390"/>
      <c r="AX160" s="2390"/>
      <c r="AY160" s="2390"/>
      <c r="AZ160" s="2390"/>
      <c r="BA160" s="2390"/>
      <c r="BB160" s="2390"/>
      <c r="BC160" s="2390"/>
      <c r="BD160" s="2390"/>
      <c r="BE160" s="2390"/>
      <c r="BF160" s="2390"/>
      <c r="BG160" s="2390"/>
      <c r="BH160" s="2390"/>
      <c r="BI160" s="2390"/>
      <c r="BJ160" s="2390"/>
      <c r="BK160" s="2390"/>
      <c r="BL160" s="2390"/>
      <c r="BM160" s="2390"/>
      <c r="BN160" s="2390"/>
      <c r="BO160" s="2390"/>
      <c r="BP160" s="2390"/>
      <c r="BQ160" s="2390"/>
      <c r="BR160" s="2390"/>
      <c r="BS160" s="2390"/>
      <c r="BT160" s="2390"/>
      <c r="BU160" s="2390"/>
      <c r="BV160" s="2390"/>
      <c r="BW160" s="2390"/>
      <c r="BX160" s="2390"/>
      <c r="BY160" s="2390"/>
      <c r="BZ160" s="2390"/>
      <c r="CA160" s="2390"/>
      <c r="CB160" s="2390"/>
      <c r="CC160" s="2390"/>
      <c r="CD160" s="2390"/>
      <c r="CE160" s="2390"/>
      <c r="CF160" s="2390"/>
      <c r="CG160" s="2390"/>
      <c r="CH160" s="2390"/>
      <c r="CI160" s="2390"/>
      <c r="CJ160" s="2390"/>
      <c r="CK160" s="2390"/>
      <c r="CL160" s="2390"/>
      <c r="CM160" s="2390"/>
      <c r="CN160" s="2390"/>
      <c r="CO160" s="2390"/>
      <c r="CP160" s="2390"/>
      <c r="CQ160" s="2390"/>
      <c r="CR160" s="2390"/>
      <c r="CS160" s="2390"/>
      <c r="CT160" s="2390"/>
      <c r="CU160" s="2390"/>
      <c r="CV160" s="2390"/>
    </row>
    <row r="161" spans="1:108" s="2391" customFormat="1" ht="13.5" customHeight="1">
      <c r="A161" s="3694"/>
      <c r="B161" s="3714"/>
      <c r="C161" s="3695"/>
      <c r="D161" s="3696" t="s">
        <v>6972</v>
      </c>
      <c r="E161" s="3695"/>
      <c r="F161" s="3702">
        <v>1</v>
      </c>
      <c r="G161" s="3709"/>
      <c r="H161" s="3816"/>
      <c r="I161" s="3726"/>
      <c r="J161" s="4884"/>
      <c r="K161" s="2390"/>
      <c r="L161" s="2390"/>
      <c r="M161" s="4884"/>
      <c r="N161" s="2390"/>
      <c r="O161" s="2390"/>
      <c r="P161" s="2390"/>
      <c r="Q161" s="2390"/>
      <c r="R161" s="2390"/>
      <c r="S161" s="2390"/>
      <c r="T161" s="2390"/>
      <c r="U161" s="2390"/>
      <c r="V161" s="2390"/>
      <c r="W161" s="2390"/>
      <c r="X161" s="2390"/>
      <c r="Y161" s="2390"/>
      <c r="Z161" s="2390"/>
      <c r="AA161" s="2390"/>
      <c r="AB161" s="2390"/>
      <c r="AC161" s="2390"/>
      <c r="AD161" s="2390"/>
      <c r="AE161" s="2390"/>
      <c r="AF161" s="2390"/>
      <c r="AG161" s="2390"/>
      <c r="AH161" s="2390"/>
      <c r="AI161" s="2390"/>
      <c r="AJ161" s="2390"/>
      <c r="AK161" s="2390"/>
      <c r="AL161" s="2390"/>
      <c r="AM161" s="2390"/>
      <c r="AN161" s="2390"/>
      <c r="AO161" s="2390"/>
      <c r="AP161" s="2390"/>
      <c r="AQ161" s="2390"/>
      <c r="AR161" s="2390"/>
      <c r="AS161" s="2390"/>
      <c r="AT161" s="2390"/>
      <c r="AU161" s="2390"/>
      <c r="AV161" s="2390"/>
      <c r="AW161" s="2390"/>
      <c r="AX161" s="2390"/>
      <c r="AY161" s="2390"/>
      <c r="AZ161" s="2390"/>
      <c r="BA161" s="2390"/>
      <c r="BB161" s="2390"/>
      <c r="BC161" s="2390"/>
      <c r="BD161" s="2390"/>
      <c r="BE161" s="2390"/>
      <c r="BF161" s="2390"/>
      <c r="BG161" s="2390"/>
      <c r="BH161" s="2390"/>
      <c r="BI161" s="2390"/>
      <c r="BJ161" s="2390"/>
      <c r="BK161" s="2390"/>
      <c r="BL161" s="2390"/>
      <c r="BM161" s="2390"/>
      <c r="BN161" s="2390"/>
      <c r="BO161" s="2390"/>
      <c r="BP161" s="2390"/>
      <c r="BQ161" s="2390"/>
      <c r="BR161" s="2390"/>
      <c r="BS161" s="2390"/>
      <c r="BT161" s="2390"/>
      <c r="BU161" s="2390"/>
      <c r="BV161" s="2390"/>
      <c r="BW161" s="2390"/>
      <c r="BX161" s="2390"/>
      <c r="BY161" s="2390"/>
      <c r="BZ161" s="2390"/>
      <c r="CA161" s="2390"/>
      <c r="CB161" s="2390"/>
      <c r="CC161" s="2390"/>
      <c r="CD161" s="2390"/>
      <c r="CE161" s="2390"/>
      <c r="CF161" s="2390"/>
      <c r="CG161" s="2390"/>
      <c r="CH161" s="2390"/>
      <c r="CI161" s="2390"/>
      <c r="CJ161" s="2390"/>
      <c r="CK161" s="2390"/>
      <c r="CL161" s="2390"/>
      <c r="CM161" s="2390"/>
      <c r="CN161" s="2390"/>
      <c r="CO161" s="2390"/>
      <c r="CP161" s="2390"/>
      <c r="CQ161" s="2390"/>
      <c r="CR161" s="2390"/>
      <c r="CS161" s="2390"/>
      <c r="CT161" s="2390"/>
      <c r="CU161" s="2390"/>
      <c r="CV161" s="2390"/>
    </row>
    <row r="162" spans="1:108" s="2356" customFormat="1" ht="13.5" customHeight="1">
      <c r="A162" s="3694">
        <v>43</v>
      </c>
      <c r="B162" s="3695">
        <v>721</v>
      </c>
      <c r="C162" s="3695" t="s">
        <v>7074</v>
      </c>
      <c r="D162" s="3695" t="s">
        <v>6590</v>
      </c>
      <c r="E162" s="3695" t="s">
        <v>23</v>
      </c>
      <c r="F162" s="210">
        <f>ROUND(SUM(F163),3)</f>
        <v>1</v>
      </c>
      <c r="G162" s="3698"/>
      <c r="H162" s="3861">
        <f>ROUND(F162*G162,2)</f>
        <v>0</v>
      </c>
      <c r="I162" s="3726" t="s">
        <v>60</v>
      </c>
      <c r="N162" s="4857"/>
      <c r="O162" s="4857"/>
    </row>
    <row r="163" spans="1:108" s="2391" customFormat="1" ht="27" customHeight="1">
      <c r="A163" s="3694"/>
      <c r="B163" s="3714"/>
      <c r="C163" s="3695"/>
      <c r="D163" s="3696" t="s">
        <v>6591</v>
      </c>
      <c r="E163" s="3695"/>
      <c r="F163" s="3702">
        <v>1</v>
      </c>
      <c r="G163" s="3698"/>
      <c r="H163" s="3862"/>
      <c r="I163" s="3726"/>
      <c r="J163" s="4858"/>
      <c r="K163" s="4859"/>
      <c r="L163" s="4859"/>
      <c r="M163" s="4859"/>
      <c r="N163" s="4860"/>
      <c r="O163" s="4860"/>
      <c r="P163" s="2390"/>
      <c r="Q163" s="2390"/>
      <c r="R163" s="2390"/>
      <c r="S163" s="2390"/>
      <c r="T163" s="2390"/>
      <c r="U163" s="2390"/>
      <c r="V163" s="2390"/>
      <c r="W163" s="2390"/>
      <c r="X163" s="2390"/>
      <c r="Y163" s="2390"/>
      <c r="Z163" s="2390"/>
      <c r="AA163" s="2390"/>
      <c r="AB163" s="2390"/>
      <c r="AC163" s="2390"/>
      <c r="AD163" s="2390"/>
      <c r="AE163" s="2390"/>
      <c r="AF163" s="2390"/>
      <c r="AG163" s="2390"/>
      <c r="AH163" s="2390"/>
      <c r="AI163" s="2390"/>
      <c r="AJ163" s="2390"/>
      <c r="AK163" s="2390"/>
      <c r="AL163" s="2390"/>
      <c r="AM163" s="2390"/>
      <c r="AN163" s="2390"/>
      <c r="AO163" s="2390"/>
      <c r="AP163" s="2390"/>
      <c r="AQ163" s="2390"/>
      <c r="AR163" s="2390"/>
      <c r="AS163" s="2390"/>
      <c r="AT163" s="2390"/>
      <c r="AU163" s="2390"/>
      <c r="AV163" s="2390"/>
      <c r="AW163" s="2390"/>
      <c r="AX163" s="2390"/>
      <c r="AY163" s="2390"/>
      <c r="AZ163" s="2390"/>
      <c r="BA163" s="2390"/>
      <c r="BB163" s="2390"/>
      <c r="BC163" s="2390"/>
      <c r="BD163" s="2390"/>
      <c r="BE163" s="2390"/>
      <c r="BF163" s="2390"/>
      <c r="BG163" s="2390"/>
      <c r="BH163" s="2390"/>
      <c r="BI163" s="2390"/>
      <c r="BJ163" s="2390"/>
      <c r="BK163" s="2390"/>
      <c r="BL163" s="2390"/>
      <c r="BM163" s="2390"/>
      <c r="BN163" s="2390"/>
      <c r="BO163" s="2390"/>
      <c r="BP163" s="2390"/>
      <c r="BQ163" s="2390"/>
      <c r="BR163" s="2390"/>
      <c r="BS163" s="2390"/>
      <c r="BT163" s="2390"/>
      <c r="BU163" s="2390"/>
      <c r="BV163" s="2390"/>
      <c r="BW163" s="2390"/>
      <c r="BX163" s="2390"/>
      <c r="BY163" s="2390"/>
      <c r="BZ163" s="2390"/>
      <c r="CA163" s="2390"/>
      <c r="CB163" s="2390"/>
      <c r="CC163" s="2390"/>
      <c r="CD163" s="2390"/>
      <c r="CE163" s="2390"/>
      <c r="CF163" s="2390"/>
      <c r="CG163" s="2390"/>
      <c r="CH163" s="2390"/>
      <c r="CI163" s="2390"/>
      <c r="CJ163" s="2390"/>
      <c r="CK163" s="2390"/>
      <c r="CL163" s="2390"/>
      <c r="CM163" s="2390"/>
      <c r="CN163" s="2390"/>
      <c r="CO163" s="2390"/>
      <c r="CP163" s="2390"/>
      <c r="CQ163" s="2390"/>
      <c r="CR163" s="2390"/>
      <c r="CS163" s="2390"/>
      <c r="CT163" s="2390"/>
      <c r="CU163" s="2390"/>
      <c r="CV163" s="2390"/>
      <c r="CW163" s="2390"/>
      <c r="CX163" s="2390"/>
      <c r="CY163" s="2390"/>
      <c r="CZ163" s="2390"/>
      <c r="DA163" s="2390"/>
      <c r="DB163" s="2390"/>
      <c r="DC163" s="2390"/>
      <c r="DD163" s="2390"/>
    </row>
    <row r="164" spans="1:108" s="2391" customFormat="1" ht="27" customHeight="1">
      <c r="A164" s="3694"/>
      <c r="B164" s="3714"/>
      <c r="C164" s="3695"/>
      <c r="D164" s="3696" t="s">
        <v>6592</v>
      </c>
      <c r="E164" s="3695"/>
      <c r="F164" s="3702"/>
      <c r="G164" s="3698"/>
      <c r="H164" s="3862"/>
      <c r="I164" s="3726"/>
      <c r="J164" s="4858"/>
      <c r="K164" s="2390"/>
      <c r="L164" s="2390"/>
      <c r="M164" s="4884"/>
      <c r="N164" s="2390"/>
      <c r="O164" s="2390"/>
      <c r="P164" s="2390"/>
      <c r="Q164" s="2390"/>
      <c r="R164" s="2390"/>
      <c r="S164" s="2390"/>
      <c r="T164" s="2390"/>
      <c r="U164" s="2390"/>
      <c r="V164" s="2390"/>
      <c r="W164" s="2390"/>
      <c r="X164" s="2390"/>
      <c r="Y164" s="2390"/>
      <c r="Z164" s="2390"/>
      <c r="AA164" s="2390"/>
      <c r="AB164" s="2390"/>
      <c r="AC164" s="2390"/>
      <c r="AD164" s="2390"/>
      <c r="AE164" s="2390"/>
      <c r="AF164" s="2390"/>
      <c r="AG164" s="2390"/>
      <c r="AH164" s="2390"/>
      <c r="AI164" s="2390"/>
      <c r="AJ164" s="2390"/>
      <c r="AK164" s="2390"/>
      <c r="AL164" s="2390"/>
      <c r="AM164" s="2390"/>
      <c r="AN164" s="2390"/>
      <c r="AO164" s="2390"/>
      <c r="AP164" s="2390"/>
      <c r="AQ164" s="2390"/>
      <c r="AR164" s="2390"/>
      <c r="AS164" s="2390"/>
      <c r="AT164" s="2390"/>
      <c r="AU164" s="2390"/>
      <c r="AV164" s="2390"/>
      <c r="AW164" s="2390"/>
      <c r="AX164" s="2390"/>
      <c r="AY164" s="2390"/>
      <c r="AZ164" s="2390"/>
      <c r="BA164" s="2390"/>
      <c r="BB164" s="2390"/>
      <c r="BC164" s="2390"/>
      <c r="BD164" s="2390"/>
      <c r="BE164" s="2390"/>
      <c r="BF164" s="2390"/>
      <c r="BG164" s="2390"/>
      <c r="BH164" s="2390"/>
      <c r="BI164" s="2390"/>
      <c r="BJ164" s="2390"/>
      <c r="BK164" s="2390"/>
      <c r="BL164" s="2390"/>
      <c r="BM164" s="2390"/>
      <c r="BN164" s="2390"/>
      <c r="BO164" s="2390"/>
      <c r="BP164" s="2390"/>
      <c r="BQ164" s="2390"/>
      <c r="BR164" s="2390"/>
      <c r="BS164" s="2390"/>
      <c r="BT164" s="2390"/>
      <c r="BU164" s="2390"/>
      <c r="BV164" s="2390"/>
      <c r="BW164" s="2390"/>
      <c r="BX164" s="2390"/>
      <c r="BY164" s="2390"/>
      <c r="BZ164" s="2390"/>
      <c r="CA164" s="2390"/>
      <c r="CB164" s="2390"/>
      <c r="CC164" s="2390"/>
      <c r="CD164" s="2390"/>
      <c r="CE164" s="2390"/>
      <c r="CF164" s="2390"/>
      <c r="CG164" s="2390"/>
      <c r="CH164" s="2390"/>
      <c r="CI164" s="2390"/>
      <c r="CJ164" s="2390"/>
      <c r="CK164" s="2390"/>
      <c r="CL164" s="2390"/>
      <c r="CM164" s="2390"/>
      <c r="CN164" s="2390"/>
      <c r="CO164" s="2390"/>
      <c r="CP164" s="2390"/>
      <c r="CQ164" s="2390"/>
      <c r="CR164" s="2390"/>
      <c r="CS164" s="2390"/>
      <c r="CT164" s="2390"/>
      <c r="CU164" s="2390"/>
      <c r="CV164" s="2390"/>
      <c r="CW164" s="2390"/>
      <c r="CX164" s="2390"/>
      <c r="CY164" s="2390"/>
      <c r="CZ164" s="2390"/>
      <c r="DA164" s="2390"/>
      <c r="DB164" s="2390"/>
      <c r="DC164" s="2390"/>
      <c r="DD164" s="2390"/>
    </row>
    <row r="165" spans="1:108" s="4367" customFormat="1" ht="67.5" customHeight="1">
      <c r="A165" s="4379"/>
      <c r="B165" s="4380"/>
      <c r="C165" s="4380"/>
      <c r="D165" s="3707" t="s">
        <v>10742</v>
      </c>
      <c r="E165" s="4381"/>
      <c r="F165" s="4382"/>
      <c r="G165" s="4369"/>
      <c r="H165" s="4366"/>
      <c r="I165" s="4369"/>
      <c r="J165" s="4858"/>
      <c r="K165" s="4858"/>
      <c r="L165" s="4855"/>
    </row>
    <row r="166" spans="1:108" s="2303" customFormat="1" ht="40.5" customHeight="1">
      <c r="A166" s="3750"/>
      <c r="B166" s="3695"/>
      <c r="C166" s="3695"/>
      <c r="D166" s="4483" t="s">
        <v>10745</v>
      </c>
      <c r="E166" s="3695"/>
      <c r="F166" s="4484"/>
      <c r="G166" s="3709"/>
      <c r="H166" s="3816"/>
      <c r="I166" s="3726"/>
      <c r="J166" s="4855"/>
      <c r="K166" s="4855"/>
      <c r="L166" s="4989"/>
      <c r="M166" s="4989"/>
      <c r="N166" s="4989"/>
      <c r="O166" s="4989"/>
      <c r="P166" s="4990"/>
      <c r="Q166" s="4990"/>
    </row>
    <row r="167" spans="1:108" s="2612" customFormat="1" ht="27" customHeight="1">
      <c r="A167" s="3525"/>
      <c r="B167" s="3575"/>
      <c r="C167" s="3536"/>
      <c r="D167" s="3548" t="s">
        <v>10744</v>
      </c>
      <c r="E167" s="3536"/>
      <c r="F167" s="3530"/>
      <c r="G167" s="3528"/>
      <c r="H167" s="3905"/>
      <c r="I167" s="3726"/>
      <c r="J167" s="4855"/>
      <c r="K167" s="4855"/>
      <c r="L167" s="2556"/>
      <c r="M167" s="4973"/>
      <c r="N167" s="2556"/>
      <c r="O167" s="2556"/>
      <c r="P167" s="2556"/>
      <c r="Q167" s="2556"/>
      <c r="R167" s="2556"/>
      <c r="S167" s="2556"/>
      <c r="T167" s="2556"/>
      <c r="U167" s="2556"/>
      <c r="V167" s="2556"/>
      <c r="W167" s="2556"/>
      <c r="X167" s="2556"/>
      <c r="Y167" s="2556"/>
      <c r="Z167" s="2556"/>
      <c r="AA167" s="2556"/>
      <c r="AB167" s="2556"/>
      <c r="AC167" s="2556"/>
      <c r="AD167" s="2556"/>
      <c r="AE167" s="2556"/>
      <c r="AF167" s="2556"/>
      <c r="AG167" s="2556"/>
      <c r="AH167" s="2556"/>
      <c r="AI167" s="2556"/>
      <c r="AJ167" s="2556"/>
      <c r="AK167" s="2556"/>
      <c r="AL167" s="2556"/>
      <c r="AM167" s="2556"/>
      <c r="AN167" s="2556"/>
      <c r="AO167" s="2556"/>
      <c r="AP167" s="2556"/>
      <c r="AQ167" s="2556"/>
      <c r="AR167" s="2556"/>
      <c r="AS167" s="2556"/>
      <c r="AT167" s="2556"/>
      <c r="AU167" s="2556"/>
      <c r="AV167" s="2556"/>
      <c r="AW167" s="2556"/>
      <c r="AX167" s="2556"/>
      <c r="AY167" s="2556"/>
      <c r="AZ167" s="2556"/>
      <c r="BA167" s="2556"/>
      <c r="BB167" s="2556"/>
      <c r="BC167" s="2556"/>
      <c r="BD167" s="2556"/>
      <c r="BE167" s="2556"/>
      <c r="BF167" s="2556"/>
      <c r="BG167" s="2556"/>
      <c r="BH167" s="2556"/>
      <c r="BI167" s="2556"/>
      <c r="BJ167" s="2556"/>
      <c r="BK167" s="2556"/>
      <c r="BL167" s="2556"/>
      <c r="BM167" s="2556"/>
      <c r="BN167" s="2556"/>
      <c r="BO167" s="2556"/>
      <c r="BP167" s="2556"/>
      <c r="BQ167" s="2556"/>
      <c r="BR167" s="2556"/>
      <c r="BS167" s="2556"/>
      <c r="BT167" s="2556"/>
      <c r="BU167" s="2556"/>
      <c r="BV167" s="2556"/>
      <c r="BW167" s="2556"/>
      <c r="BX167" s="2556"/>
      <c r="BY167" s="2556"/>
      <c r="BZ167" s="2556"/>
      <c r="CA167" s="2556"/>
      <c r="CB167" s="2556"/>
      <c r="CC167" s="2556"/>
      <c r="CD167" s="2556"/>
      <c r="CE167" s="2556"/>
      <c r="CF167" s="2556"/>
      <c r="CG167" s="2556"/>
      <c r="CH167" s="2556"/>
      <c r="CI167" s="2556"/>
      <c r="CJ167" s="2556"/>
      <c r="CK167" s="2556"/>
      <c r="CL167" s="2556"/>
      <c r="CM167" s="2556"/>
      <c r="CN167" s="2556"/>
      <c r="CO167" s="2556"/>
      <c r="CP167" s="2556"/>
      <c r="CQ167" s="2556"/>
      <c r="CR167" s="2556"/>
      <c r="CS167" s="2556"/>
      <c r="CT167" s="2556"/>
      <c r="CU167" s="2556"/>
      <c r="CV167" s="2556"/>
      <c r="CW167" s="2556"/>
      <c r="CX167" s="2556"/>
      <c r="CY167" s="2556"/>
      <c r="CZ167" s="2556"/>
      <c r="DA167" s="2556"/>
      <c r="DB167" s="2556"/>
      <c r="DC167" s="2556"/>
      <c r="DD167" s="2556"/>
    </row>
    <row r="168" spans="1:108" s="120" customFormat="1" ht="13.5" customHeight="1">
      <c r="A168" s="3329">
        <v>44</v>
      </c>
      <c r="B168" s="3330" t="s">
        <v>1007</v>
      </c>
      <c r="C168" s="3330">
        <v>998723203</v>
      </c>
      <c r="D168" s="3330" t="s">
        <v>7075</v>
      </c>
      <c r="E168" s="3330" t="s">
        <v>8</v>
      </c>
      <c r="F168" s="3346">
        <v>1.1399999999999999</v>
      </c>
      <c r="G168" s="3331"/>
      <c r="H168" s="3861">
        <f>ROUND(F168*G168,2)</f>
        <v>0</v>
      </c>
      <c r="I168" s="3332" t="s">
        <v>142</v>
      </c>
      <c r="J168" s="4991"/>
    </row>
    <row r="169" spans="1:108" s="120" customFormat="1" ht="13.5" customHeight="1">
      <c r="A169" s="3329">
        <v>45</v>
      </c>
      <c r="B169" s="3330" t="s">
        <v>188</v>
      </c>
      <c r="C169" s="3330" t="s">
        <v>1009</v>
      </c>
      <c r="D169" s="3330" t="s">
        <v>1010</v>
      </c>
      <c r="E169" s="3330" t="s">
        <v>191</v>
      </c>
      <c r="F169" s="210">
        <f>ROUND(SUM(F170),3)</f>
        <v>10</v>
      </c>
      <c r="G169" s="3331"/>
      <c r="H169" s="3861">
        <f>ROUND(F169*G169,2)</f>
        <v>0</v>
      </c>
      <c r="I169" s="3332" t="s">
        <v>142</v>
      </c>
      <c r="J169" s="4992"/>
    </row>
    <row r="170" spans="1:108" s="158" customFormat="1" ht="13.5" customHeight="1">
      <c r="A170" s="3339"/>
      <c r="B170" s="3340"/>
      <c r="C170" s="4925"/>
      <c r="D170" s="3710" t="s">
        <v>1011</v>
      </c>
      <c r="E170" s="3343"/>
      <c r="F170" s="3202">
        <v>10</v>
      </c>
      <c r="G170" s="3344"/>
      <c r="H170" s="3864"/>
      <c r="I170" s="3345"/>
      <c r="J170" s="171"/>
      <c r="U170" s="159"/>
      <c r="W170" s="159"/>
    </row>
    <row r="171" spans="1:108" s="158" customFormat="1" ht="13.5" customHeight="1">
      <c r="A171" s="3339"/>
      <c r="B171" s="3340"/>
      <c r="C171" s="4925"/>
      <c r="D171" s="3710" t="s">
        <v>1012</v>
      </c>
      <c r="E171" s="3343"/>
      <c r="F171" s="3202"/>
      <c r="G171" s="3344"/>
      <c r="H171" s="3864"/>
      <c r="I171" s="3345"/>
      <c r="J171" s="171"/>
      <c r="U171" s="159"/>
      <c r="W171" s="159"/>
    </row>
    <row r="172" spans="1:108" s="2393" customFormat="1" ht="13.5" customHeight="1">
      <c r="A172" s="4931"/>
      <c r="B172" s="4912"/>
      <c r="C172" s="4912">
        <v>783</v>
      </c>
      <c r="D172" s="4912" t="s">
        <v>1013</v>
      </c>
      <c r="E172" s="4912"/>
      <c r="F172" s="4913"/>
      <c r="G172" s="4932"/>
      <c r="H172" s="3883">
        <f>SUM(H173:H223)</f>
        <v>0</v>
      </c>
      <c r="I172" s="3768"/>
    </row>
    <row r="173" spans="1:108" s="2393" customFormat="1" ht="13.5" customHeight="1">
      <c r="A173" s="3694">
        <v>46</v>
      </c>
      <c r="B173" s="3695">
        <v>783</v>
      </c>
      <c r="C173" s="3695">
        <v>783614601</v>
      </c>
      <c r="D173" s="3695" t="s">
        <v>1014</v>
      </c>
      <c r="E173" s="3695" t="s">
        <v>155</v>
      </c>
      <c r="F173" s="210">
        <f>ROUND(SUM(F175:F180),3)</f>
        <v>30</v>
      </c>
      <c r="G173" s="3698"/>
      <c r="H173" s="3861">
        <f>ROUND(F173*G173,2)</f>
        <v>0</v>
      </c>
      <c r="I173" s="3769" t="s">
        <v>142</v>
      </c>
      <c r="J173" s="2397"/>
    </row>
    <row r="174" spans="1:108" s="2393" customFormat="1" ht="13.5" customHeight="1">
      <c r="A174" s="3694"/>
      <c r="B174" s="3695"/>
      <c r="C174" s="3695"/>
      <c r="D174" s="3696" t="s">
        <v>1015</v>
      </c>
      <c r="E174" s="3695"/>
      <c r="F174" s="3768"/>
      <c r="G174" s="3698"/>
      <c r="H174" s="3862"/>
      <c r="I174" s="3726"/>
      <c r="J174" s="2397"/>
    </row>
    <row r="175" spans="1:108" s="2393" customFormat="1" ht="13.5" customHeight="1">
      <c r="A175" s="3694"/>
      <c r="B175" s="3695"/>
      <c r="C175" s="3695"/>
      <c r="D175" s="3696" t="s">
        <v>7076</v>
      </c>
      <c r="E175" s="3695"/>
      <c r="F175" s="3702">
        <f>16</f>
        <v>16</v>
      </c>
      <c r="G175" s="3698"/>
      <c r="H175" s="3862"/>
      <c r="I175" s="3726"/>
      <c r="J175" s="2397"/>
    </row>
    <row r="176" spans="1:108" s="2393" customFormat="1" ht="13.5" customHeight="1">
      <c r="A176" s="3694"/>
      <c r="B176" s="3695"/>
      <c r="C176" s="3695"/>
      <c r="D176" s="3696" t="s">
        <v>7077</v>
      </c>
      <c r="E176" s="3695"/>
      <c r="F176" s="3702">
        <f>3</f>
        <v>3</v>
      </c>
      <c r="G176" s="3698"/>
      <c r="H176" s="3862"/>
      <c r="I176" s="3726"/>
      <c r="J176" s="2397"/>
    </row>
    <row r="177" spans="1:13" s="2393" customFormat="1" ht="13.5" customHeight="1">
      <c r="A177" s="3694"/>
      <c r="B177" s="3695"/>
      <c r="C177" s="3695"/>
      <c r="D177" s="3696" t="s">
        <v>7078</v>
      </c>
      <c r="E177" s="3695"/>
      <c r="F177" s="3702">
        <f>1</f>
        <v>1</v>
      </c>
      <c r="G177" s="3698"/>
      <c r="H177" s="3862"/>
      <c r="I177" s="3726"/>
      <c r="J177" s="2397"/>
    </row>
    <row r="178" spans="1:13" s="2393" customFormat="1" ht="13.5" customHeight="1">
      <c r="A178" s="3694"/>
      <c r="B178" s="3695"/>
      <c r="C178" s="3695"/>
      <c r="D178" s="3696" t="s">
        <v>7079</v>
      </c>
      <c r="E178" s="3695"/>
      <c r="F178" s="3702">
        <f>5</f>
        <v>5</v>
      </c>
      <c r="G178" s="3698"/>
      <c r="H178" s="3862"/>
      <c r="I178" s="3726"/>
      <c r="J178" s="2397"/>
    </row>
    <row r="179" spans="1:13" s="2393" customFormat="1" ht="13.5" customHeight="1">
      <c r="A179" s="3694"/>
      <c r="B179" s="3695"/>
      <c r="C179" s="3695"/>
      <c r="D179" s="3696" t="s">
        <v>7080</v>
      </c>
      <c r="E179" s="3695"/>
      <c r="F179" s="3702">
        <f>4</f>
        <v>4</v>
      </c>
      <c r="G179" s="3698"/>
      <c r="H179" s="3862"/>
      <c r="I179" s="3726"/>
      <c r="J179" s="2397"/>
    </row>
    <row r="180" spans="1:13" s="2393" customFormat="1" ht="13.5" customHeight="1">
      <c r="A180" s="3694"/>
      <c r="B180" s="3695"/>
      <c r="C180" s="3695"/>
      <c r="D180" s="3696" t="s">
        <v>7081</v>
      </c>
      <c r="E180" s="3695"/>
      <c r="F180" s="3702">
        <v>1</v>
      </c>
      <c r="G180" s="3698"/>
      <c r="H180" s="3862"/>
      <c r="I180" s="3726"/>
      <c r="J180" s="2397"/>
    </row>
    <row r="181" spans="1:13" s="2398" customFormat="1" ht="13.5" customHeight="1">
      <c r="A181" s="4933">
        <v>47</v>
      </c>
      <c r="B181" s="4934">
        <v>783</v>
      </c>
      <c r="C181" s="4934">
        <v>783614651</v>
      </c>
      <c r="D181" s="4934" t="s">
        <v>1025</v>
      </c>
      <c r="E181" s="4934" t="s">
        <v>141</v>
      </c>
      <c r="F181" s="210">
        <f>ROUND(SUM(F183:F185),3)</f>
        <v>85.2</v>
      </c>
      <c r="G181" s="4935"/>
      <c r="H181" s="3861">
        <f>ROUND(F181*G181,2)</f>
        <v>0</v>
      </c>
      <c r="I181" s="3769" t="s">
        <v>142</v>
      </c>
      <c r="J181" s="4993"/>
      <c r="M181" s="4597"/>
    </row>
    <row r="182" spans="1:13" s="2398" customFormat="1" ht="13.5" customHeight="1">
      <c r="A182" s="4933"/>
      <c r="B182" s="4934"/>
      <c r="C182" s="4934"/>
      <c r="D182" s="4936" t="s">
        <v>1026</v>
      </c>
      <c r="E182" s="4934"/>
      <c r="F182" s="4937"/>
      <c r="G182" s="4935"/>
      <c r="H182" s="3884"/>
      <c r="I182" s="3769"/>
      <c r="M182" s="4597"/>
    </row>
    <row r="183" spans="1:13" s="2398" customFormat="1" ht="13.5" customHeight="1">
      <c r="A183" s="4933"/>
      <c r="B183" s="4934"/>
      <c r="C183" s="4934"/>
      <c r="D183" s="4936" t="s">
        <v>7082</v>
      </c>
      <c r="E183" s="4934"/>
      <c r="F183" s="4937">
        <f>25</f>
        <v>25</v>
      </c>
      <c r="G183" s="4935"/>
      <c r="H183" s="3884"/>
      <c r="I183" s="3769"/>
      <c r="M183" s="4597"/>
    </row>
    <row r="184" spans="1:13" s="2398" customFormat="1" ht="13.5" customHeight="1">
      <c r="A184" s="4933"/>
      <c r="B184" s="4934"/>
      <c r="C184" s="4934"/>
      <c r="D184" s="4936" t="s">
        <v>7083</v>
      </c>
      <c r="E184" s="4934"/>
      <c r="F184" s="4937">
        <f>0.2</f>
        <v>0.2</v>
      </c>
      <c r="G184" s="4935"/>
      <c r="H184" s="3884"/>
      <c r="I184" s="3769"/>
    </row>
    <row r="185" spans="1:13" s="2398" customFormat="1" ht="13.5" customHeight="1">
      <c r="A185" s="4933"/>
      <c r="B185" s="4934"/>
      <c r="C185" s="4934"/>
      <c r="D185" s="4936" t="s">
        <v>7084</v>
      </c>
      <c r="E185" s="4934"/>
      <c r="F185" s="4937">
        <f>60</f>
        <v>60</v>
      </c>
      <c r="G185" s="4935"/>
      <c r="H185" s="3884"/>
      <c r="I185" s="3769"/>
      <c r="M185" s="4597"/>
    </row>
    <row r="186" spans="1:13" s="2398" customFormat="1" ht="13.5" customHeight="1">
      <c r="A186" s="4933">
        <v>48</v>
      </c>
      <c r="B186" s="4934">
        <v>783</v>
      </c>
      <c r="C186" s="4934">
        <v>783614671</v>
      </c>
      <c r="D186" s="4934" t="s">
        <v>7085</v>
      </c>
      <c r="E186" s="4934" t="s">
        <v>141</v>
      </c>
      <c r="F186" s="210">
        <f>ROUND(SUM(F188),3)</f>
        <v>2.5</v>
      </c>
      <c r="G186" s="4935"/>
      <c r="H186" s="3861">
        <f>ROUND(F186*G186,2)</f>
        <v>0</v>
      </c>
      <c r="I186" s="3769" t="s">
        <v>142</v>
      </c>
    </row>
    <row r="187" spans="1:13" s="2398" customFormat="1" ht="13.5" customHeight="1">
      <c r="A187" s="4933"/>
      <c r="B187" s="4934"/>
      <c r="C187" s="4934"/>
      <c r="D187" s="4936" t="s">
        <v>1026</v>
      </c>
      <c r="E187" s="4934"/>
      <c r="F187" s="4938"/>
      <c r="G187" s="4935"/>
      <c r="H187" s="3884"/>
      <c r="I187" s="3769"/>
    </row>
    <row r="188" spans="1:13" s="2398" customFormat="1" ht="13.5" customHeight="1">
      <c r="A188" s="4933"/>
      <c r="B188" s="4934"/>
      <c r="C188" s="4934"/>
      <c r="D188" s="4936" t="s">
        <v>7086</v>
      </c>
      <c r="E188" s="4934"/>
      <c r="F188" s="4937">
        <f>2.5</f>
        <v>2.5</v>
      </c>
      <c r="G188" s="4935"/>
      <c r="H188" s="3884"/>
      <c r="I188" s="3769"/>
    </row>
    <row r="189" spans="1:13" s="2393" customFormat="1" ht="13.5" customHeight="1">
      <c r="A189" s="3694">
        <v>49</v>
      </c>
      <c r="B189" s="3695">
        <v>783</v>
      </c>
      <c r="C189" s="3695">
        <v>783615501</v>
      </c>
      <c r="D189" s="3695" t="s">
        <v>1030</v>
      </c>
      <c r="E189" s="3695" t="s">
        <v>155</v>
      </c>
      <c r="F189" s="210">
        <f>ROUND(SUM(F191:F196),3)</f>
        <v>30</v>
      </c>
      <c r="G189" s="3698"/>
      <c r="H189" s="3861">
        <f>ROUND(F189*G189,2)</f>
        <v>0</v>
      </c>
      <c r="I189" s="3769" t="s">
        <v>142</v>
      </c>
      <c r="J189" s="2397"/>
    </row>
    <row r="190" spans="1:13" s="2393" customFormat="1" ht="13.5" customHeight="1">
      <c r="A190" s="3694"/>
      <c r="B190" s="3695"/>
      <c r="C190" s="3695"/>
      <c r="D190" s="3696" t="s">
        <v>1031</v>
      </c>
      <c r="E190" s="3695"/>
      <c r="F190" s="3702"/>
      <c r="G190" s="3698"/>
      <c r="H190" s="3862"/>
      <c r="I190" s="3726"/>
      <c r="J190" s="2397"/>
    </row>
    <row r="191" spans="1:13" s="2393" customFormat="1" ht="13.5" customHeight="1">
      <c r="A191" s="3694"/>
      <c r="B191" s="3695"/>
      <c r="C191" s="3695"/>
      <c r="D191" s="3696" t="s">
        <v>7076</v>
      </c>
      <c r="E191" s="3695"/>
      <c r="F191" s="3702">
        <f>16</f>
        <v>16</v>
      </c>
      <c r="G191" s="3698"/>
      <c r="H191" s="3862"/>
      <c r="I191" s="3726"/>
      <c r="J191" s="2397"/>
    </row>
    <row r="192" spans="1:13" s="2393" customFormat="1" ht="13.5" customHeight="1">
      <c r="A192" s="3694"/>
      <c r="B192" s="3695"/>
      <c r="C192" s="3695"/>
      <c r="D192" s="3696" t="s">
        <v>7077</v>
      </c>
      <c r="E192" s="3695"/>
      <c r="F192" s="3702">
        <f>3</f>
        <v>3</v>
      </c>
      <c r="G192" s="3698"/>
      <c r="H192" s="3862"/>
      <c r="I192" s="3726"/>
      <c r="J192" s="2397"/>
    </row>
    <row r="193" spans="1:10" s="2393" customFormat="1" ht="13.5" customHeight="1">
      <c r="A193" s="3694"/>
      <c r="B193" s="3695"/>
      <c r="C193" s="3695"/>
      <c r="D193" s="3696" t="s">
        <v>7078</v>
      </c>
      <c r="E193" s="3695"/>
      <c r="F193" s="3702">
        <f>1</f>
        <v>1</v>
      </c>
      <c r="G193" s="3698"/>
      <c r="H193" s="3862"/>
      <c r="I193" s="3726"/>
      <c r="J193" s="2397"/>
    </row>
    <row r="194" spans="1:10" s="2393" customFormat="1" ht="13.5" customHeight="1">
      <c r="A194" s="3694"/>
      <c r="B194" s="3695"/>
      <c r="C194" s="3695"/>
      <c r="D194" s="3696" t="s">
        <v>7079</v>
      </c>
      <c r="E194" s="3695"/>
      <c r="F194" s="3702">
        <f>5</f>
        <v>5</v>
      </c>
      <c r="G194" s="3698"/>
      <c r="H194" s="3862"/>
      <c r="I194" s="3726"/>
      <c r="J194" s="2397"/>
    </row>
    <row r="195" spans="1:10" s="2393" customFormat="1" ht="13.5" customHeight="1">
      <c r="A195" s="3694"/>
      <c r="B195" s="3695"/>
      <c r="C195" s="3695"/>
      <c r="D195" s="3696" t="s">
        <v>7080</v>
      </c>
      <c r="E195" s="3695"/>
      <c r="F195" s="3702">
        <f>4</f>
        <v>4</v>
      </c>
      <c r="G195" s="3698"/>
      <c r="H195" s="3862"/>
      <c r="I195" s="3726"/>
      <c r="J195" s="2397"/>
    </row>
    <row r="196" spans="1:10" s="2393" customFormat="1" ht="13.5" customHeight="1">
      <c r="A196" s="3694"/>
      <c r="B196" s="3695"/>
      <c r="C196" s="3695"/>
      <c r="D196" s="3696" t="s">
        <v>7081</v>
      </c>
      <c r="E196" s="3695"/>
      <c r="F196" s="3702">
        <v>1</v>
      </c>
      <c r="G196" s="3698"/>
      <c r="H196" s="3862"/>
      <c r="I196" s="3726"/>
      <c r="J196" s="2397"/>
    </row>
    <row r="197" spans="1:10" s="2398" customFormat="1" ht="13.5" customHeight="1">
      <c r="A197" s="4933">
        <v>50</v>
      </c>
      <c r="B197" s="4934">
        <v>783</v>
      </c>
      <c r="C197" s="4934">
        <v>783615551</v>
      </c>
      <c r="D197" s="4934" t="s">
        <v>1032</v>
      </c>
      <c r="E197" s="4934" t="s">
        <v>141</v>
      </c>
      <c r="F197" s="210">
        <f>ROUND(SUM(F199:F201),3)</f>
        <v>85.2</v>
      </c>
      <c r="G197" s="4935"/>
      <c r="H197" s="3861">
        <f>ROUND(F197*G197,2)</f>
        <v>0</v>
      </c>
      <c r="I197" s="3769" t="s">
        <v>142</v>
      </c>
    </row>
    <row r="198" spans="1:10" s="2398" customFormat="1" ht="13.5" customHeight="1">
      <c r="A198" s="4933"/>
      <c r="B198" s="4934"/>
      <c r="C198" s="4934"/>
      <c r="D198" s="4936" t="s">
        <v>1033</v>
      </c>
      <c r="E198" s="4934"/>
      <c r="F198" s="4937"/>
      <c r="G198" s="4935"/>
      <c r="H198" s="3884"/>
      <c r="I198" s="3769"/>
    </row>
    <row r="199" spans="1:10" s="2398" customFormat="1" ht="13.5" customHeight="1">
      <c r="A199" s="4933"/>
      <c r="B199" s="4934"/>
      <c r="C199" s="4934"/>
      <c r="D199" s="4936" t="s">
        <v>7087</v>
      </c>
      <c r="E199" s="4934"/>
      <c r="F199" s="4937">
        <f>25</f>
        <v>25</v>
      </c>
      <c r="G199" s="4935"/>
      <c r="H199" s="3884"/>
      <c r="I199" s="3769"/>
    </row>
    <row r="200" spans="1:10" s="2398" customFormat="1" ht="13.5" customHeight="1">
      <c r="A200" s="4933"/>
      <c r="B200" s="4934"/>
      <c r="C200" s="4934"/>
      <c r="D200" s="4936" t="s">
        <v>7088</v>
      </c>
      <c r="E200" s="4934"/>
      <c r="F200" s="4937">
        <f>0.2</f>
        <v>0.2</v>
      </c>
      <c r="G200" s="4935"/>
      <c r="H200" s="3884"/>
      <c r="I200" s="3769"/>
    </row>
    <row r="201" spans="1:10" s="2398" customFormat="1" ht="13.5" customHeight="1">
      <c r="A201" s="4933"/>
      <c r="B201" s="4934"/>
      <c r="C201" s="4934"/>
      <c r="D201" s="4936" t="s">
        <v>7089</v>
      </c>
      <c r="E201" s="4934"/>
      <c r="F201" s="4937">
        <f>60</f>
        <v>60</v>
      </c>
      <c r="G201" s="4935"/>
      <c r="H201" s="3884"/>
      <c r="I201" s="3769"/>
    </row>
    <row r="202" spans="1:10" s="2398" customFormat="1" ht="13.5" customHeight="1">
      <c r="A202" s="4933">
        <v>51</v>
      </c>
      <c r="B202" s="4934">
        <v>783</v>
      </c>
      <c r="C202" s="4934">
        <v>783615571</v>
      </c>
      <c r="D202" s="4934" t="s">
        <v>7090</v>
      </c>
      <c r="E202" s="4934" t="s">
        <v>141</v>
      </c>
      <c r="F202" s="210">
        <f>ROUND(SUM(F204),3)</f>
        <v>2.5</v>
      </c>
      <c r="G202" s="4935"/>
      <c r="H202" s="3861">
        <f>ROUND(F202*G202,2)</f>
        <v>0</v>
      </c>
      <c r="I202" s="3769" t="s">
        <v>142</v>
      </c>
    </row>
    <row r="203" spans="1:10" s="2398" customFormat="1" ht="13.5" customHeight="1">
      <c r="A203" s="4933"/>
      <c r="B203" s="4934"/>
      <c r="C203" s="4934"/>
      <c r="D203" s="4936" t="s">
        <v>1033</v>
      </c>
      <c r="E203" s="4934"/>
      <c r="F203" s="4938"/>
      <c r="G203" s="4935"/>
      <c r="H203" s="3884"/>
      <c r="I203" s="3769"/>
    </row>
    <row r="204" spans="1:10" s="2398" customFormat="1" ht="13.5" customHeight="1">
      <c r="A204" s="4933"/>
      <c r="B204" s="4934"/>
      <c r="C204" s="4934"/>
      <c r="D204" s="4936" t="s">
        <v>7091</v>
      </c>
      <c r="E204" s="4934"/>
      <c r="F204" s="4937">
        <f>2.5</f>
        <v>2.5</v>
      </c>
      <c r="G204" s="4935"/>
      <c r="H204" s="3884"/>
      <c r="I204" s="3769"/>
    </row>
    <row r="205" spans="1:10" s="2398" customFormat="1" ht="13.5" customHeight="1">
      <c r="A205" s="4933">
        <v>52</v>
      </c>
      <c r="B205" s="4934">
        <v>783</v>
      </c>
      <c r="C205" s="4934">
        <v>783617511</v>
      </c>
      <c r="D205" s="4934" t="s">
        <v>1037</v>
      </c>
      <c r="E205" s="4934" t="s">
        <v>155</v>
      </c>
      <c r="F205" s="210">
        <f>ROUND(SUM(F207:F212),3)</f>
        <v>30</v>
      </c>
      <c r="G205" s="4935"/>
      <c r="H205" s="3861">
        <f>ROUND(F205*G205,2)</f>
        <v>0</v>
      </c>
      <c r="I205" s="3769" t="s">
        <v>142</v>
      </c>
      <c r="J205" s="4994"/>
    </row>
    <row r="206" spans="1:10" s="2398" customFormat="1" ht="13.5" customHeight="1">
      <c r="A206" s="4933"/>
      <c r="B206" s="4934"/>
      <c r="C206" s="4934"/>
      <c r="D206" s="4936" t="s">
        <v>1038</v>
      </c>
      <c r="E206" s="4934"/>
      <c r="F206" s="4937"/>
      <c r="G206" s="4935"/>
      <c r="H206" s="3884"/>
      <c r="I206" s="3769"/>
      <c r="J206" s="4994"/>
    </row>
    <row r="207" spans="1:10" s="2393" customFormat="1" ht="13.5" customHeight="1">
      <c r="A207" s="3694"/>
      <c r="B207" s="3695"/>
      <c r="C207" s="3695"/>
      <c r="D207" s="3696" t="s">
        <v>7076</v>
      </c>
      <c r="E207" s="3695"/>
      <c r="F207" s="3702">
        <f>16</f>
        <v>16</v>
      </c>
      <c r="G207" s="3698"/>
      <c r="H207" s="3862"/>
      <c r="I207" s="3726"/>
      <c r="J207" s="2397"/>
    </row>
    <row r="208" spans="1:10" s="2393" customFormat="1" ht="13.5" customHeight="1">
      <c r="A208" s="3694"/>
      <c r="B208" s="3695"/>
      <c r="C208" s="3695"/>
      <c r="D208" s="3696" t="s">
        <v>7077</v>
      </c>
      <c r="E208" s="3695"/>
      <c r="F208" s="3702">
        <f>3</f>
        <v>3</v>
      </c>
      <c r="G208" s="3698"/>
      <c r="H208" s="3862"/>
      <c r="I208" s="3726"/>
      <c r="J208" s="2397"/>
    </row>
    <row r="209" spans="1:10" s="2393" customFormat="1" ht="13.5" customHeight="1">
      <c r="A209" s="3694"/>
      <c r="B209" s="3695"/>
      <c r="C209" s="3695"/>
      <c r="D209" s="3696" t="s">
        <v>7078</v>
      </c>
      <c r="E209" s="3695"/>
      <c r="F209" s="3702">
        <f>1</f>
        <v>1</v>
      </c>
      <c r="G209" s="3698"/>
      <c r="H209" s="3862"/>
      <c r="I209" s="3726"/>
      <c r="J209" s="2397"/>
    </row>
    <row r="210" spans="1:10" s="2393" customFormat="1" ht="13.5" customHeight="1">
      <c r="A210" s="3694"/>
      <c r="B210" s="3695"/>
      <c r="C210" s="3695"/>
      <c r="D210" s="3696" t="s">
        <v>7079</v>
      </c>
      <c r="E210" s="3695"/>
      <c r="F210" s="3702">
        <f>5</f>
        <v>5</v>
      </c>
      <c r="G210" s="3698"/>
      <c r="H210" s="3862"/>
      <c r="I210" s="3726"/>
      <c r="J210" s="2397"/>
    </row>
    <row r="211" spans="1:10" s="2393" customFormat="1" ht="13.5" customHeight="1">
      <c r="A211" s="3694"/>
      <c r="B211" s="3695"/>
      <c r="C211" s="3695"/>
      <c r="D211" s="3696" t="s">
        <v>7080</v>
      </c>
      <c r="E211" s="3695"/>
      <c r="F211" s="3702">
        <f>4</f>
        <v>4</v>
      </c>
      <c r="G211" s="3698"/>
      <c r="H211" s="3862"/>
      <c r="I211" s="3726"/>
      <c r="J211" s="2397"/>
    </row>
    <row r="212" spans="1:10" s="2393" customFormat="1" ht="13.5" customHeight="1">
      <c r="A212" s="3694"/>
      <c r="B212" s="3695"/>
      <c r="C212" s="3695"/>
      <c r="D212" s="3696" t="s">
        <v>7081</v>
      </c>
      <c r="E212" s="3695"/>
      <c r="F212" s="3702">
        <v>1</v>
      </c>
      <c r="G212" s="3698"/>
      <c r="H212" s="3862"/>
      <c r="I212" s="3726"/>
      <c r="J212" s="2397"/>
    </row>
    <row r="213" spans="1:10" s="2398" customFormat="1" ht="13.5" customHeight="1">
      <c r="A213" s="4933">
        <v>53</v>
      </c>
      <c r="B213" s="4934">
        <v>783</v>
      </c>
      <c r="C213" s="4934">
        <v>783617611</v>
      </c>
      <c r="D213" s="4934" t="s">
        <v>1039</v>
      </c>
      <c r="E213" s="4934" t="s">
        <v>141</v>
      </c>
      <c r="F213" s="210">
        <f>ROUND(SUM(F215:F217),3)</f>
        <v>85.2</v>
      </c>
      <c r="G213" s="4935"/>
      <c r="H213" s="3861">
        <f>ROUND(F213*G213,2)</f>
        <v>0</v>
      </c>
      <c r="I213" s="3769" t="s">
        <v>142</v>
      </c>
      <c r="J213" s="4995"/>
    </row>
    <row r="214" spans="1:10" s="2398" customFormat="1" ht="13.5" customHeight="1">
      <c r="A214" s="4933"/>
      <c r="B214" s="4934"/>
      <c r="C214" s="4934"/>
      <c r="D214" s="4936" t="s">
        <v>1040</v>
      </c>
      <c r="E214" s="4934"/>
      <c r="F214" s="4937"/>
      <c r="G214" s="4935"/>
      <c r="H214" s="3884"/>
      <c r="I214" s="3769"/>
    </row>
    <row r="215" spans="1:10" s="2398" customFormat="1" ht="13.5" customHeight="1">
      <c r="A215" s="4933"/>
      <c r="B215" s="4934"/>
      <c r="C215" s="4934"/>
      <c r="D215" s="4936" t="s">
        <v>7092</v>
      </c>
      <c r="E215" s="4934"/>
      <c r="F215" s="4937">
        <f>25</f>
        <v>25</v>
      </c>
      <c r="G215" s="4935"/>
      <c r="H215" s="3884"/>
      <c r="I215" s="3769"/>
    </row>
    <row r="216" spans="1:10" s="2398" customFormat="1" ht="13.5" customHeight="1">
      <c r="A216" s="4933"/>
      <c r="B216" s="4934"/>
      <c r="C216" s="4934"/>
      <c r="D216" s="4936" t="s">
        <v>7093</v>
      </c>
      <c r="E216" s="4934"/>
      <c r="F216" s="4937">
        <f>0.2</f>
        <v>0.2</v>
      </c>
      <c r="G216" s="4935"/>
      <c r="H216" s="3884"/>
      <c r="I216" s="3769"/>
    </row>
    <row r="217" spans="1:10" s="2398" customFormat="1" ht="13.5" customHeight="1">
      <c r="A217" s="4933"/>
      <c r="B217" s="4934"/>
      <c r="C217" s="4934"/>
      <c r="D217" s="4936" t="s">
        <v>7094</v>
      </c>
      <c r="E217" s="4934"/>
      <c r="F217" s="4937">
        <f>60</f>
        <v>60</v>
      </c>
      <c r="G217" s="4935"/>
      <c r="H217" s="3884"/>
      <c r="I217" s="3769"/>
    </row>
    <row r="218" spans="1:10" s="2398" customFormat="1" ht="13.5" customHeight="1">
      <c r="A218" s="4939">
        <v>54</v>
      </c>
      <c r="B218" s="4940">
        <v>783</v>
      </c>
      <c r="C218" s="4940">
        <v>783617651</v>
      </c>
      <c r="D218" s="4940" t="s">
        <v>7095</v>
      </c>
      <c r="E218" s="4940" t="s">
        <v>141</v>
      </c>
      <c r="F218" s="210">
        <f>ROUND(SUM(F220),3)</f>
        <v>2.5</v>
      </c>
      <c r="G218" s="4941"/>
      <c r="H218" s="3789">
        <f>ROUND(F218*G218,2)</f>
        <v>0</v>
      </c>
      <c r="I218" s="2396" t="s">
        <v>142</v>
      </c>
    </row>
    <row r="219" spans="1:10" s="2398" customFormat="1" ht="13.5" customHeight="1">
      <c r="A219" s="4939"/>
      <c r="B219" s="4940"/>
      <c r="C219" s="4940"/>
      <c r="D219" s="2399" t="s">
        <v>1040</v>
      </c>
      <c r="E219" s="4940"/>
      <c r="F219" s="4942"/>
      <c r="G219" s="4941"/>
      <c r="H219" s="3885"/>
      <c r="I219" s="2396"/>
    </row>
    <row r="220" spans="1:10" s="2398" customFormat="1" ht="13.5" customHeight="1">
      <c r="A220" s="4939"/>
      <c r="B220" s="4940"/>
      <c r="C220" s="4940"/>
      <c r="D220" s="2399" t="s">
        <v>7096</v>
      </c>
      <c r="E220" s="4940"/>
      <c r="F220" s="4942">
        <f>2.5</f>
        <v>2.5</v>
      </c>
      <c r="G220" s="4941"/>
      <c r="H220" s="3885"/>
      <c r="I220" s="2396"/>
    </row>
    <row r="221" spans="1:10" s="333" customFormat="1" ht="13.5" customHeight="1">
      <c r="A221" s="2382">
        <v>55</v>
      </c>
      <c r="B221" s="2374" t="s">
        <v>188</v>
      </c>
      <c r="C221" s="2374" t="s">
        <v>1044</v>
      </c>
      <c r="D221" s="2374" t="s">
        <v>1045</v>
      </c>
      <c r="E221" s="2374" t="s">
        <v>191</v>
      </c>
      <c r="F221" s="210">
        <f>ROUND(SUM(F222),3)</f>
        <v>10</v>
      </c>
      <c r="G221" s="4943"/>
      <c r="H221" s="3789">
        <f>ROUND(F221*G221,2)</f>
        <v>0</v>
      </c>
      <c r="I221" s="2396" t="s">
        <v>142</v>
      </c>
    </row>
    <row r="222" spans="1:10" s="333" customFormat="1" ht="13.5" customHeight="1">
      <c r="A222" s="4944"/>
      <c r="B222" s="4945"/>
      <c r="C222" s="4945"/>
      <c r="D222" s="2377" t="s">
        <v>1046</v>
      </c>
      <c r="E222" s="4945"/>
      <c r="F222" s="2378">
        <v>10</v>
      </c>
      <c r="G222" s="4946"/>
      <c r="H222" s="3886"/>
      <c r="I222" s="2381"/>
    </row>
    <row r="223" spans="1:10" s="333" customFormat="1" ht="13.5" customHeight="1">
      <c r="A223" s="4944"/>
      <c r="B223" s="4945"/>
      <c r="C223" s="4945"/>
      <c r="D223" s="2377" t="s">
        <v>1047</v>
      </c>
      <c r="E223" s="4945"/>
      <c r="F223" s="2378"/>
      <c r="G223" s="4946"/>
      <c r="H223" s="3886"/>
      <c r="I223" s="2381"/>
    </row>
    <row r="224" spans="1:10" s="2356" customFormat="1" ht="21" customHeight="1">
      <c r="A224" s="2382"/>
      <c r="B224" s="2382"/>
      <c r="C224" s="2383" t="s">
        <v>135</v>
      </c>
      <c r="D224" s="2383" t="s">
        <v>136</v>
      </c>
      <c r="E224" s="2383"/>
      <c r="F224" s="2384"/>
      <c r="G224" s="4947"/>
      <c r="H224" s="3887">
        <f>H225</f>
        <v>0</v>
      </c>
      <c r="I224" s="2400"/>
    </row>
    <row r="225" spans="1:10" s="2356" customFormat="1" ht="13.5" customHeight="1">
      <c r="A225" s="2382"/>
      <c r="B225" s="2382"/>
      <c r="C225" s="2383" t="s">
        <v>1048</v>
      </c>
      <c r="D225" s="2383" t="s">
        <v>1049</v>
      </c>
      <c r="E225" s="2383"/>
      <c r="F225" s="2384"/>
      <c r="G225" s="4947"/>
      <c r="H225" s="3887">
        <f>SUM(H226:H274)</f>
        <v>0</v>
      </c>
      <c r="I225" s="2381"/>
    </row>
    <row r="226" spans="1:10" s="2393" customFormat="1" ht="13.5" customHeight="1">
      <c r="A226" s="2382">
        <v>56</v>
      </c>
      <c r="B226" s="2376" t="s">
        <v>1050</v>
      </c>
      <c r="C226" s="2374">
        <v>230170001</v>
      </c>
      <c r="D226" s="2374" t="s">
        <v>1051</v>
      </c>
      <c r="E226" s="2374" t="s">
        <v>23</v>
      </c>
      <c r="F226" s="4948">
        <f>SUM(F228:F230)</f>
        <v>3</v>
      </c>
      <c r="G226" s="4943"/>
      <c r="H226" s="3789">
        <f>ROUND(F226*G226,2)</f>
        <v>0</v>
      </c>
      <c r="I226" s="2380" t="s">
        <v>142</v>
      </c>
      <c r="J226" s="2356"/>
    </row>
    <row r="227" spans="1:10" s="2303" customFormat="1" ht="13.5" customHeight="1">
      <c r="A227" s="2382"/>
      <c r="B227" s="2382"/>
      <c r="C227" s="2377"/>
      <c r="D227" s="2377" t="s">
        <v>1052</v>
      </c>
      <c r="E227" s="2377"/>
      <c r="F227" s="2378"/>
      <c r="G227" s="4949"/>
      <c r="H227" s="3799"/>
      <c r="I227" s="2401"/>
      <c r="J227" s="2356"/>
    </row>
    <row r="228" spans="1:10" s="2398" customFormat="1" ht="13.5" customHeight="1">
      <c r="A228" s="4939"/>
      <c r="B228" s="4940"/>
      <c r="C228" s="4940"/>
      <c r="D228" s="2399" t="s">
        <v>1054</v>
      </c>
      <c r="E228" s="4940"/>
      <c r="F228" s="4942">
        <v>1</v>
      </c>
      <c r="G228" s="4941"/>
      <c r="H228" s="3885"/>
      <c r="I228" s="2396"/>
    </row>
    <row r="229" spans="1:10" s="2398" customFormat="1" ht="13.5" customHeight="1">
      <c r="A229" s="4939"/>
      <c r="B229" s="4940"/>
      <c r="C229" s="4940"/>
      <c r="D229" s="2399" t="s">
        <v>7097</v>
      </c>
      <c r="E229" s="4940"/>
      <c r="F229" s="4942">
        <v>1</v>
      </c>
      <c r="G229" s="4941"/>
      <c r="H229" s="3885"/>
      <c r="I229" s="2396"/>
      <c r="J229" s="1232"/>
    </row>
    <row r="230" spans="1:10" s="2398" customFormat="1" ht="13.5" customHeight="1">
      <c r="A230" s="4939"/>
      <c r="B230" s="4940"/>
      <c r="C230" s="4940"/>
      <c r="D230" s="2399" t="s">
        <v>7098</v>
      </c>
      <c r="E230" s="4940"/>
      <c r="F230" s="4942">
        <v>1</v>
      </c>
      <c r="G230" s="4941"/>
      <c r="H230" s="3885"/>
      <c r="I230" s="2396"/>
      <c r="J230" s="1232"/>
    </row>
    <row r="231" spans="1:10" s="2393" customFormat="1" ht="13.5" customHeight="1">
      <c r="A231" s="2382">
        <v>57</v>
      </c>
      <c r="B231" s="2376" t="s">
        <v>1050</v>
      </c>
      <c r="C231" s="2374">
        <v>230170002</v>
      </c>
      <c r="D231" s="2374" t="s">
        <v>1055</v>
      </c>
      <c r="E231" s="2374" t="s">
        <v>23</v>
      </c>
      <c r="F231" s="210">
        <f>ROUND(SUM(F233),3)</f>
        <v>1</v>
      </c>
      <c r="G231" s="4943"/>
      <c r="H231" s="3789">
        <f>ROUND(F231*G231,2)</f>
        <v>0</v>
      </c>
      <c r="I231" s="2380" t="s">
        <v>142</v>
      </c>
      <c r="J231" s="2356"/>
    </row>
    <row r="232" spans="1:10" s="2303" customFormat="1" ht="13.5" customHeight="1">
      <c r="A232" s="2382"/>
      <c r="B232" s="2382"/>
      <c r="C232" s="2377"/>
      <c r="D232" s="2377" t="s">
        <v>1052</v>
      </c>
      <c r="E232" s="2377"/>
      <c r="F232" s="2378"/>
      <c r="G232" s="4949"/>
      <c r="H232" s="3799"/>
      <c r="I232" s="2401"/>
      <c r="J232" s="2356"/>
    </row>
    <row r="233" spans="1:10" s="2398" customFormat="1" ht="13.5" customHeight="1">
      <c r="A233" s="4939"/>
      <c r="B233" s="4940"/>
      <c r="C233" s="4940"/>
      <c r="D233" s="2399" t="s">
        <v>7099</v>
      </c>
      <c r="E233" s="4940"/>
      <c r="F233" s="4942">
        <v>1</v>
      </c>
      <c r="G233" s="4941"/>
      <c r="H233" s="3885"/>
      <c r="I233" s="2396"/>
    </row>
    <row r="234" spans="1:10" s="2393" customFormat="1" ht="13.5" customHeight="1">
      <c r="A234" s="2382">
        <v>58</v>
      </c>
      <c r="B234" s="2376" t="s">
        <v>1050</v>
      </c>
      <c r="C234" s="2374">
        <v>230170004</v>
      </c>
      <c r="D234" s="2374" t="s">
        <v>1454</v>
      </c>
      <c r="E234" s="2374" t="s">
        <v>23</v>
      </c>
      <c r="F234" s="4948">
        <f>SUM(F236:F236)</f>
        <v>1</v>
      </c>
      <c r="G234" s="4943"/>
      <c r="H234" s="3789">
        <f>ROUND(F234*G234,2)</f>
        <v>0</v>
      </c>
      <c r="I234" s="2380" t="s">
        <v>142</v>
      </c>
      <c r="J234" s="2356"/>
    </row>
    <row r="235" spans="1:10" s="2303" customFormat="1" ht="13.5" customHeight="1">
      <c r="A235" s="2382"/>
      <c r="B235" s="2382"/>
      <c r="C235" s="2377"/>
      <c r="D235" s="2377" t="s">
        <v>1052</v>
      </c>
      <c r="E235" s="2377"/>
      <c r="F235" s="2378"/>
      <c r="G235" s="4949"/>
      <c r="H235" s="3799"/>
      <c r="I235" s="2401"/>
      <c r="J235" s="2356"/>
    </row>
    <row r="236" spans="1:10" s="2398" customFormat="1" ht="13.5" customHeight="1">
      <c r="A236" s="4939"/>
      <c r="B236" s="4940"/>
      <c r="C236" s="4940"/>
      <c r="D236" s="2399" t="s">
        <v>7100</v>
      </c>
      <c r="E236" s="4940"/>
      <c r="F236" s="4942">
        <v>1</v>
      </c>
      <c r="G236" s="4941"/>
      <c r="H236" s="3885"/>
      <c r="I236" s="2396"/>
    </row>
    <row r="237" spans="1:10" s="2303" customFormat="1" ht="13.5" customHeight="1">
      <c r="A237" s="2382">
        <v>59</v>
      </c>
      <c r="B237" s="2376" t="s">
        <v>1050</v>
      </c>
      <c r="C237" s="2374">
        <v>230170011</v>
      </c>
      <c r="D237" s="2374" t="s">
        <v>1057</v>
      </c>
      <c r="E237" s="2374" t="s">
        <v>141</v>
      </c>
      <c r="F237" s="210">
        <f>ROUND(SUM(F239:F241),3)</f>
        <v>85.2</v>
      </c>
      <c r="G237" s="4943"/>
      <c r="H237" s="3789">
        <f>ROUND(F237*G237,2)</f>
        <v>0</v>
      </c>
      <c r="I237" s="2380" t="s">
        <v>142</v>
      </c>
      <c r="J237" s="2356"/>
    </row>
    <row r="238" spans="1:10" s="2303" customFormat="1" ht="13.5" customHeight="1">
      <c r="A238" s="2382"/>
      <c r="B238" s="2382"/>
      <c r="C238" s="2377"/>
      <c r="D238" s="2377" t="s">
        <v>1058</v>
      </c>
      <c r="E238" s="2377"/>
      <c r="F238" s="2378"/>
      <c r="G238" s="4949"/>
      <c r="H238" s="3799"/>
      <c r="I238" s="2401"/>
      <c r="J238" s="2356"/>
    </row>
    <row r="239" spans="1:10" s="2398" customFormat="1" ht="13.5" customHeight="1">
      <c r="A239" s="4939"/>
      <c r="B239" s="4940"/>
      <c r="C239" s="4940"/>
      <c r="D239" s="2399" t="s">
        <v>7101</v>
      </c>
      <c r="E239" s="4940"/>
      <c r="F239" s="4942">
        <f>25</f>
        <v>25</v>
      </c>
      <c r="G239" s="4941"/>
      <c r="H239" s="3885"/>
      <c r="I239" s="2396"/>
    </row>
    <row r="240" spans="1:10" s="2398" customFormat="1" ht="13.5" customHeight="1">
      <c r="A240" s="4939"/>
      <c r="B240" s="4940"/>
      <c r="C240" s="4940"/>
      <c r="D240" s="2399" t="s">
        <v>7102</v>
      </c>
      <c r="E240" s="4940"/>
      <c r="F240" s="4942">
        <f>0.2</f>
        <v>0.2</v>
      </c>
      <c r="G240" s="4941"/>
      <c r="H240" s="3885"/>
      <c r="I240" s="2396"/>
    </row>
    <row r="241" spans="1:10" s="2398" customFormat="1" ht="13.5" customHeight="1">
      <c r="A241" s="4939"/>
      <c r="B241" s="4940"/>
      <c r="C241" s="4940"/>
      <c r="D241" s="2399" t="s">
        <v>7103</v>
      </c>
      <c r="E241" s="4940"/>
      <c r="F241" s="4942">
        <f>60</f>
        <v>60</v>
      </c>
      <c r="G241" s="4941"/>
      <c r="H241" s="3885"/>
      <c r="I241" s="2396"/>
    </row>
    <row r="242" spans="1:10" s="2303" customFormat="1" ht="13.5" customHeight="1">
      <c r="A242" s="2382">
        <v>60</v>
      </c>
      <c r="B242" s="2376" t="s">
        <v>1050</v>
      </c>
      <c r="C242" s="2374">
        <v>230170012</v>
      </c>
      <c r="D242" s="2374" t="s">
        <v>1061</v>
      </c>
      <c r="E242" s="2374" t="s">
        <v>141</v>
      </c>
      <c r="F242" s="210">
        <f>ROUND(SUM(F244),3)</f>
        <v>1.4</v>
      </c>
      <c r="G242" s="4943"/>
      <c r="H242" s="3789">
        <f>ROUND(F242*G242,2)</f>
        <v>0</v>
      </c>
      <c r="I242" s="2380" t="s">
        <v>142</v>
      </c>
      <c r="J242" s="2356"/>
    </row>
    <row r="243" spans="1:10" s="2303" customFormat="1" ht="13.5" customHeight="1">
      <c r="A243" s="2382"/>
      <c r="B243" s="2382"/>
      <c r="C243" s="2377"/>
      <c r="D243" s="2377" t="s">
        <v>1058</v>
      </c>
      <c r="E243" s="2377"/>
      <c r="F243" s="2378"/>
      <c r="G243" s="4949"/>
      <c r="H243" s="3799"/>
      <c r="I243" s="2401"/>
      <c r="J243" s="2356"/>
    </row>
    <row r="244" spans="1:10" s="2398" customFormat="1" ht="13.5" customHeight="1">
      <c r="A244" s="4939"/>
      <c r="B244" s="4940"/>
      <c r="C244" s="4940"/>
      <c r="D244" s="2399" t="s">
        <v>7104</v>
      </c>
      <c r="E244" s="4940"/>
      <c r="F244" s="4942">
        <f>1.4</f>
        <v>1.4</v>
      </c>
      <c r="G244" s="4941"/>
      <c r="H244" s="3885"/>
      <c r="I244" s="2396"/>
    </row>
    <row r="245" spans="1:10" s="2303" customFormat="1" ht="13.5" customHeight="1">
      <c r="A245" s="2382">
        <v>61</v>
      </c>
      <c r="B245" s="2376" t="s">
        <v>1050</v>
      </c>
      <c r="C245" s="2374">
        <v>230170014</v>
      </c>
      <c r="D245" s="2374" t="s">
        <v>1458</v>
      </c>
      <c r="E245" s="2374" t="s">
        <v>141</v>
      </c>
      <c r="F245" s="210">
        <f>ROUND(SUM(F247),3)</f>
        <v>2</v>
      </c>
      <c r="G245" s="4943"/>
      <c r="H245" s="3789">
        <f>ROUND(F245*G245,2)</f>
        <v>0</v>
      </c>
      <c r="I245" s="2380" t="s">
        <v>142</v>
      </c>
      <c r="J245" s="4996"/>
    </row>
    <row r="246" spans="1:10" s="2303" customFormat="1" ht="13.5" customHeight="1">
      <c r="A246" s="2382"/>
      <c r="B246" s="2382"/>
      <c r="C246" s="2377"/>
      <c r="D246" s="2377" t="s">
        <v>1058</v>
      </c>
      <c r="E246" s="2377"/>
      <c r="F246" s="2378"/>
      <c r="G246" s="4949"/>
      <c r="H246" s="3799"/>
      <c r="I246" s="2401"/>
      <c r="J246" s="2356"/>
    </row>
    <row r="247" spans="1:10" s="2398" customFormat="1" ht="13.5" customHeight="1">
      <c r="A247" s="4939"/>
      <c r="B247" s="4940"/>
      <c r="C247" s="4940"/>
      <c r="D247" s="2399" t="s">
        <v>7105</v>
      </c>
      <c r="E247" s="4940"/>
      <c r="F247" s="4942">
        <f>2</f>
        <v>2</v>
      </c>
      <c r="G247" s="4941"/>
      <c r="H247" s="3885"/>
      <c r="I247" s="2396"/>
    </row>
    <row r="248" spans="1:10" s="2303" customFormat="1" ht="13.5" customHeight="1">
      <c r="A248" s="2382">
        <v>62</v>
      </c>
      <c r="B248" s="2376" t="s">
        <v>1050</v>
      </c>
      <c r="C248" s="2374" t="s">
        <v>1063</v>
      </c>
      <c r="D248" s="2374" t="s">
        <v>1064</v>
      </c>
      <c r="E248" s="2374" t="s">
        <v>191</v>
      </c>
      <c r="F248" s="210">
        <f>ROUND(SUM(F250),3)</f>
        <v>2</v>
      </c>
      <c r="G248" s="4943"/>
      <c r="H248" s="3789">
        <f>ROUND(F248*G248,2)</f>
        <v>0</v>
      </c>
      <c r="I248" s="2380" t="s">
        <v>644</v>
      </c>
      <c r="J248" s="4996"/>
    </row>
    <row r="249" spans="1:10" s="2303" customFormat="1" ht="27" customHeight="1">
      <c r="A249" s="2382"/>
      <c r="B249" s="2382"/>
      <c r="C249" s="2377"/>
      <c r="D249" s="2377" t="s">
        <v>1065</v>
      </c>
      <c r="E249" s="2377"/>
      <c r="F249" s="2378"/>
      <c r="G249" s="4949"/>
      <c r="H249" s="3799"/>
      <c r="I249" s="2401"/>
      <c r="J249" s="2356"/>
    </row>
    <row r="250" spans="1:10" s="2398" customFormat="1" ht="13.5" customHeight="1">
      <c r="A250" s="4939"/>
      <c r="B250" s="4940"/>
      <c r="C250" s="4940"/>
      <c r="D250" s="2399" t="s">
        <v>1066</v>
      </c>
      <c r="E250" s="4940"/>
      <c r="F250" s="4942">
        <v>2</v>
      </c>
      <c r="G250" s="4941"/>
      <c r="H250" s="3885"/>
      <c r="I250" s="2396"/>
    </row>
    <row r="251" spans="1:10" s="2398" customFormat="1" ht="40.5" customHeight="1">
      <c r="A251" s="4939"/>
      <c r="B251" s="4940"/>
      <c r="C251" s="4940"/>
      <c r="D251" s="2399" t="s">
        <v>1067</v>
      </c>
      <c r="E251" s="4940"/>
      <c r="F251" s="4942"/>
      <c r="G251" s="4941"/>
      <c r="H251" s="3885"/>
      <c r="I251" s="2396"/>
    </row>
    <row r="252" spans="1:10" s="2393" customFormat="1" ht="13.5" customHeight="1">
      <c r="A252" s="2382">
        <v>63</v>
      </c>
      <c r="B252" s="2376" t="s">
        <v>1050</v>
      </c>
      <c r="C252" s="2374" t="s">
        <v>7106</v>
      </c>
      <c r="D252" s="2374" t="s">
        <v>7107</v>
      </c>
      <c r="E252" s="2374" t="s">
        <v>141</v>
      </c>
      <c r="F252" s="210">
        <f>ROUND(SUM(F254),3)</f>
        <v>1.4</v>
      </c>
      <c r="G252" s="4943"/>
      <c r="H252" s="3789">
        <f>ROUND(F252*G252,2)</f>
        <v>0</v>
      </c>
      <c r="I252" s="2380" t="s">
        <v>644</v>
      </c>
      <c r="J252" s="2356"/>
    </row>
    <row r="253" spans="1:10" s="2303" customFormat="1" ht="27" customHeight="1">
      <c r="A253" s="2382"/>
      <c r="B253" s="2382"/>
      <c r="C253" s="2377"/>
      <c r="D253" s="2377" t="s">
        <v>7108</v>
      </c>
      <c r="E253" s="2377"/>
      <c r="F253" s="2378"/>
      <c r="G253" s="4949"/>
      <c r="H253" s="3799"/>
      <c r="I253" s="2401"/>
      <c r="J253" s="2356"/>
    </row>
    <row r="254" spans="1:10" s="2398" customFormat="1" ht="13.5" customHeight="1">
      <c r="A254" s="4939"/>
      <c r="B254" s="4940"/>
      <c r="C254" s="4940"/>
      <c r="D254" s="2399" t="s">
        <v>7109</v>
      </c>
      <c r="E254" s="4940"/>
      <c r="F254" s="4942">
        <f>1.4</f>
        <v>1.4</v>
      </c>
      <c r="G254" s="4941"/>
      <c r="H254" s="3885"/>
      <c r="I254" s="2396"/>
    </row>
    <row r="255" spans="1:10" s="2398" customFormat="1" ht="13.5" customHeight="1">
      <c r="A255" s="4939"/>
      <c r="B255" s="4940"/>
      <c r="C255" s="4940"/>
      <c r="D255" s="2399" t="s">
        <v>7110</v>
      </c>
      <c r="E255" s="4940"/>
      <c r="F255" s="4942"/>
      <c r="G255" s="4941"/>
      <c r="H255" s="3885"/>
      <c r="I255" s="2396"/>
    </row>
    <row r="256" spans="1:10" s="120" customFormat="1" ht="13.5" customHeight="1">
      <c r="A256" s="727">
        <v>64</v>
      </c>
      <c r="B256" s="140">
        <v>140</v>
      </c>
      <c r="C256" s="140" t="s">
        <v>7111</v>
      </c>
      <c r="D256" s="140" t="s">
        <v>7112</v>
      </c>
      <c r="E256" s="140" t="s">
        <v>141</v>
      </c>
      <c r="F256" s="1758">
        <f>ROUND(SUM(F258),3)</f>
        <v>1.54</v>
      </c>
      <c r="G256" s="142"/>
      <c r="H256" s="3793">
        <f>ROUND(F256*G256,2)</f>
        <v>0</v>
      </c>
      <c r="I256" s="143" t="s">
        <v>644</v>
      </c>
    </row>
    <row r="257" spans="1:17" s="120" customFormat="1" ht="13.5" customHeight="1">
      <c r="A257" s="727"/>
      <c r="B257" s="140"/>
      <c r="C257" s="140"/>
      <c r="D257" s="146" t="s">
        <v>7113</v>
      </c>
      <c r="E257" s="140"/>
      <c r="F257" s="4950"/>
      <c r="G257" s="142"/>
      <c r="H257" s="3888"/>
      <c r="I257" s="143"/>
      <c r="Q257" s="4971"/>
    </row>
    <row r="258" spans="1:17" s="120" customFormat="1" ht="13.5" customHeight="1">
      <c r="A258" s="727"/>
      <c r="B258" s="140"/>
      <c r="C258" s="417"/>
      <c r="D258" s="146" t="s">
        <v>7114</v>
      </c>
      <c r="E258" s="417"/>
      <c r="F258" s="418">
        <f>(1.4)*1.1</f>
        <v>1.54</v>
      </c>
      <c r="G258" s="2252"/>
      <c r="H258" s="3795"/>
      <c r="I258" s="143"/>
      <c r="J258" s="272"/>
      <c r="K258" s="272"/>
      <c r="L258" s="272"/>
      <c r="M258" s="272"/>
      <c r="N258" s="272"/>
      <c r="O258" s="272"/>
      <c r="P258" s="272"/>
      <c r="Q258" s="4997"/>
    </row>
    <row r="259" spans="1:17" s="2393" customFormat="1" ht="13.5" customHeight="1">
      <c r="A259" s="2382">
        <v>65</v>
      </c>
      <c r="B259" s="2376" t="s">
        <v>1050</v>
      </c>
      <c r="C259" s="2374">
        <v>230205042</v>
      </c>
      <c r="D259" s="2374" t="s">
        <v>7115</v>
      </c>
      <c r="E259" s="2374" t="s">
        <v>141</v>
      </c>
      <c r="F259" s="210">
        <f>ROUND(SUM(F261),3)</f>
        <v>5.2</v>
      </c>
      <c r="G259" s="4943"/>
      <c r="H259" s="3789">
        <f>ROUND(F259*G259,2)</f>
        <v>0</v>
      </c>
      <c r="I259" s="2380" t="s">
        <v>142</v>
      </c>
      <c r="J259" s="2356"/>
    </row>
    <row r="260" spans="1:17" s="2303" customFormat="1" ht="13.5" customHeight="1">
      <c r="A260" s="2382"/>
      <c r="B260" s="2382"/>
      <c r="C260" s="2377"/>
      <c r="D260" s="2377" t="s">
        <v>7116</v>
      </c>
      <c r="E260" s="2377"/>
      <c r="F260" s="2378"/>
      <c r="G260" s="4949"/>
      <c r="H260" s="3799"/>
      <c r="I260" s="2401"/>
      <c r="J260" s="2356"/>
    </row>
    <row r="261" spans="1:17" s="2398" customFormat="1" ht="13.5" customHeight="1">
      <c r="A261" s="4939"/>
      <c r="B261" s="4940"/>
      <c r="C261" s="4940"/>
      <c r="D261" s="2399" t="s">
        <v>7117</v>
      </c>
      <c r="E261" s="4940"/>
      <c r="F261" s="4942">
        <f>5.2</f>
        <v>5.2</v>
      </c>
      <c r="G261" s="4941"/>
      <c r="H261" s="3885"/>
      <c r="I261" s="2396"/>
    </row>
    <row r="262" spans="1:17" s="2398" customFormat="1" ht="13.5" customHeight="1">
      <c r="A262" s="4939"/>
      <c r="B262" s="4940"/>
      <c r="C262" s="4940"/>
      <c r="D262" s="2399" t="s">
        <v>7110</v>
      </c>
      <c r="E262" s="4940"/>
      <c r="F262" s="4942"/>
      <c r="G262" s="4941"/>
      <c r="H262" s="3885"/>
      <c r="I262" s="2396"/>
    </row>
    <row r="263" spans="1:17" s="120" customFormat="1" ht="13.5" customHeight="1">
      <c r="A263" s="727">
        <v>66</v>
      </c>
      <c r="B263" s="140">
        <v>286</v>
      </c>
      <c r="C263" s="140" t="s">
        <v>7118</v>
      </c>
      <c r="D263" s="140" t="s">
        <v>7119</v>
      </c>
      <c r="E263" s="140" t="s">
        <v>141</v>
      </c>
      <c r="F263" s="1758">
        <f>ROUND(SUM(F265),3)</f>
        <v>5.72</v>
      </c>
      <c r="G263" s="142"/>
      <c r="H263" s="3793">
        <f>ROUND(F263*G263,2)</f>
        <v>0</v>
      </c>
      <c r="I263" s="143" t="s">
        <v>644</v>
      </c>
    </row>
    <row r="264" spans="1:17" s="120" customFormat="1" ht="27" customHeight="1">
      <c r="A264" s="727"/>
      <c r="B264" s="140"/>
      <c r="C264" s="140"/>
      <c r="D264" s="146" t="s">
        <v>7120</v>
      </c>
      <c r="E264" s="140"/>
      <c r="F264" s="4950"/>
      <c r="G264" s="142"/>
      <c r="H264" s="3888"/>
      <c r="I264" s="143"/>
      <c r="J264" s="900"/>
      <c r="P264" s="4997"/>
      <c r="Q264" s="4997"/>
    </row>
    <row r="265" spans="1:17" s="120" customFormat="1" ht="13.5" customHeight="1">
      <c r="A265" s="727"/>
      <c r="B265" s="140"/>
      <c r="C265" s="417"/>
      <c r="D265" s="146" t="s">
        <v>7121</v>
      </c>
      <c r="E265" s="417"/>
      <c r="F265" s="418">
        <f>(5.2)*1.1</f>
        <v>5.7200000000000006</v>
      </c>
      <c r="G265" s="2252"/>
      <c r="H265" s="3795"/>
      <c r="I265" s="143"/>
      <c r="J265" s="272"/>
      <c r="K265" s="272"/>
      <c r="L265" s="272"/>
      <c r="M265" s="272"/>
      <c r="N265" s="272"/>
      <c r="O265" s="272"/>
      <c r="P265" s="272"/>
      <c r="Q265" s="4997"/>
    </row>
    <row r="266" spans="1:17" s="2393" customFormat="1" ht="13.5" customHeight="1">
      <c r="A266" s="2382">
        <v>67</v>
      </c>
      <c r="B266" s="2376" t="s">
        <v>1050</v>
      </c>
      <c r="C266" s="2374">
        <v>230230076</v>
      </c>
      <c r="D266" s="2374" t="s">
        <v>1068</v>
      </c>
      <c r="E266" s="2374" t="s">
        <v>141</v>
      </c>
      <c r="F266" s="210">
        <f>ROUND(SUM(F268:F272),3)</f>
        <v>88.6</v>
      </c>
      <c r="G266" s="4943"/>
      <c r="H266" s="3789">
        <f>ROUND(F266*G266,2)</f>
        <v>0</v>
      </c>
      <c r="I266" s="2380" t="s">
        <v>142</v>
      </c>
      <c r="J266" s="4998"/>
    </row>
    <row r="267" spans="1:17" s="2303" customFormat="1" ht="13.5" customHeight="1">
      <c r="A267" s="2382"/>
      <c r="B267" s="2382"/>
      <c r="C267" s="2377"/>
      <c r="D267" s="2377" t="s">
        <v>1069</v>
      </c>
      <c r="E267" s="2377"/>
      <c r="F267" s="4951"/>
      <c r="G267" s="4949"/>
      <c r="H267" s="3799"/>
      <c r="I267" s="2401"/>
      <c r="J267" s="2356"/>
    </row>
    <row r="268" spans="1:17" s="2398" customFormat="1" ht="13.5" customHeight="1">
      <c r="A268" s="4939"/>
      <c r="B268" s="4940"/>
      <c r="C268" s="4940"/>
      <c r="D268" s="2399" t="s">
        <v>7122</v>
      </c>
      <c r="E268" s="4940"/>
      <c r="F268" s="4942">
        <f>25</f>
        <v>25</v>
      </c>
      <c r="G268" s="4941"/>
      <c r="H268" s="3885"/>
      <c r="I268" s="2396"/>
    </row>
    <row r="269" spans="1:17" s="2398" customFormat="1" ht="13.5" customHeight="1">
      <c r="A269" s="4939"/>
      <c r="B269" s="4940"/>
      <c r="C269" s="4940"/>
      <c r="D269" s="2399" t="s">
        <v>7123</v>
      </c>
      <c r="E269" s="4940"/>
      <c r="F269" s="4942">
        <f>0.2</f>
        <v>0.2</v>
      </c>
      <c r="G269" s="4941"/>
      <c r="H269" s="3885"/>
      <c r="I269" s="2396"/>
    </row>
    <row r="270" spans="1:17" s="2398" customFormat="1" ht="13.5" customHeight="1">
      <c r="A270" s="4939"/>
      <c r="B270" s="4940"/>
      <c r="C270" s="4940"/>
      <c r="D270" s="2399" t="s">
        <v>7124</v>
      </c>
      <c r="E270" s="4940"/>
      <c r="F270" s="4942">
        <f>60</f>
        <v>60</v>
      </c>
      <c r="G270" s="4941"/>
      <c r="H270" s="3885"/>
      <c r="I270" s="2396"/>
    </row>
    <row r="271" spans="1:17" s="2398" customFormat="1" ht="13.5" customHeight="1">
      <c r="A271" s="4939"/>
      <c r="B271" s="4940"/>
      <c r="C271" s="4940"/>
      <c r="D271" s="2399" t="s">
        <v>7125</v>
      </c>
      <c r="E271" s="4940"/>
      <c r="F271" s="4942">
        <f>1.4</f>
        <v>1.4</v>
      </c>
      <c r="G271" s="4941"/>
      <c r="H271" s="3885"/>
      <c r="I271" s="2396"/>
    </row>
    <row r="272" spans="1:17" s="2398" customFormat="1" ht="13.5" customHeight="1">
      <c r="A272" s="4939"/>
      <c r="B272" s="4940"/>
      <c r="C272" s="4940"/>
      <c r="D272" s="2399" t="s">
        <v>7126</v>
      </c>
      <c r="E272" s="4940"/>
      <c r="F272" s="4942">
        <f>2</f>
        <v>2</v>
      </c>
      <c r="G272" s="4941"/>
      <c r="H272" s="3885"/>
      <c r="I272" s="2396"/>
    </row>
    <row r="273" spans="1:20" s="2393" customFormat="1" ht="13.5" customHeight="1">
      <c r="A273" s="2382">
        <v>68</v>
      </c>
      <c r="B273" s="2376" t="s">
        <v>188</v>
      </c>
      <c r="C273" s="2374" t="s">
        <v>992</v>
      </c>
      <c r="D273" s="2374" t="s">
        <v>993</v>
      </c>
      <c r="E273" s="2374" t="s">
        <v>191</v>
      </c>
      <c r="F273" s="210">
        <f>ROUND(SUM(F274),3)</f>
        <v>10</v>
      </c>
      <c r="G273" s="4943"/>
      <c r="H273" s="3789">
        <f>ROUND(F273*G273,2)</f>
        <v>0</v>
      </c>
      <c r="I273" s="3769" t="s">
        <v>142</v>
      </c>
      <c r="J273" s="2356"/>
    </row>
    <row r="274" spans="1:20" ht="27" customHeight="1">
      <c r="A274" s="2382"/>
      <c r="B274" s="2374"/>
      <c r="C274" s="4952"/>
      <c r="D274" s="2377" t="s">
        <v>1073</v>
      </c>
      <c r="E274" s="4952"/>
      <c r="F274" s="4951">
        <v>10</v>
      </c>
      <c r="G274" s="4953"/>
      <c r="H274" s="3889"/>
      <c r="I274" s="2400"/>
      <c r="J274" s="4999"/>
      <c r="K274" s="4859"/>
      <c r="L274" s="4859"/>
      <c r="M274" s="4859"/>
      <c r="N274" s="4859"/>
      <c r="O274" s="5000"/>
      <c r="P274" s="4859"/>
      <c r="Q274" s="4859"/>
      <c r="R274" s="4859"/>
      <c r="S274" s="4859"/>
      <c r="T274" s="5000"/>
    </row>
    <row r="275" spans="1:20" ht="21" customHeight="1">
      <c r="A275" s="2402"/>
      <c r="B275" s="2403"/>
      <c r="C275" s="2403"/>
      <c r="D275" s="2403" t="s">
        <v>0</v>
      </c>
      <c r="E275" s="2403"/>
      <c r="F275" s="2404"/>
      <c r="G275" s="2405"/>
      <c r="H275" s="2405">
        <f>H7+H84+H224</f>
        <v>0</v>
      </c>
      <c r="I275" s="2366"/>
    </row>
    <row r="276" spans="1:20">
      <c r="A276" s="2406"/>
      <c r="B276" s="2406"/>
      <c r="C276" s="2407"/>
      <c r="D276" s="2407"/>
      <c r="E276" s="2408"/>
      <c r="F276" s="2409"/>
      <c r="G276" s="2410"/>
      <c r="H276" s="2410"/>
      <c r="I276" s="2411"/>
    </row>
    <row r="277" spans="1:20" ht="13.5" customHeight="1">
      <c r="A277" s="5654" t="s">
        <v>99</v>
      </c>
      <c r="B277" s="5655"/>
      <c r="C277" s="5656"/>
      <c r="D277" s="2412" t="s">
        <v>10563</v>
      </c>
      <c r="E277" s="2413"/>
      <c r="F277" s="2414"/>
      <c r="G277" s="2415"/>
      <c r="H277" s="3890">
        <f>H275</f>
        <v>0</v>
      </c>
      <c r="I277" s="2416"/>
    </row>
    <row r="278" spans="1:20" ht="13.5" customHeight="1">
      <c r="A278" s="2417"/>
      <c r="B278" s="2418"/>
      <c r="C278" s="2418"/>
      <c r="D278" s="2419"/>
      <c r="E278" s="2420"/>
      <c r="F278" s="2421"/>
      <c r="G278" s="2422"/>
      <c r="H278" s="2423"/>
      <c r="I278" s="2366"/>
    </row>
    <row r="279" spans="1:20" ht="13.5" customHeight="1">
      <c r="A279" s="48" t="s">
        <v>1</v>
      </c>
      <c r="B279" s="48"/>
      <c r="C279" s="48"/>
      <c r="D279" s="48"/>
      <c r="E279" s="48"/>
      <c r="F279" s="48"/>
      <c r="G279" s="48"/>
      <c r="H279" s="48"/>
      <c r="I279" s="48"/>
    </row>
    <row r="280" spans="1:20" ht="27" customHeight="1">
      <c r="A280" s="5584" t="s">
        <v>308</v>
      </c>
      <c r="B280" s="5584"/>
      <c r="C280" s="5584"/>
      <c r="D280" s="5584"/>
      <c r="E280" s="5584"/>
      <c r="F280" s="5584"/>
      <c r="G280" s="5584"/>
      <c r="H280" s="48"/>
      <c r="I280" s="2366"/>
    </row>
    <row r="281" spans="1:20" ht="93.75" customHeight="1">
      <c r="A281" s="5584" t="s">
        <v>26</v>
      </c>
      <c r="B281" s="5584"/>
      <c r="C281" s="5584"/>
      <c r="D281" s="5584"/>
      <c r="E281" s="5584"/>
      <c r="F281" s="5584"/>
      <c r="G281" s="5584"/>
      <c r="H281" s="48"/>
      <c r="I281" s="48"/>
    </row>
    <row r="282" spans="1:20" ht="13.5" customHeight="1">
      <c r="A282" s="5584" t="s">
        <v>27</v>
      </c>
      <c r="B282" s="5584"/>
      <c r="C282" s="5584"/>
      <c r="D282" s="5584"/>
      <c r="E282" s="5584"/>
      <c r="F282" s="5584"/>
      <c r="G282" s="5584"/>
      <c r="H282" s="318"/>
      <c r="I282" s="318"/>
    </row>
    <row r="283" spans="1:20" ht="13.5" customHeight="1">
      <c r="A283" s="5584" t="s">
        <v>28</v>
      </c>
      <c r="B283" s="5584"/>
      <c r="C283" s="5584"/>
      <c r="D283" s="5584"/>
      <c r="E283" s="5584"/>
      <c r="F283" s="5584"/>
      <c r="G283" s="5584"/>
      <c r="H283" s="318"/>
      <c r="I283" s="318"/>
    </row>
    <row r="284" spans="1:20" ht="40.5" customHeight="1">
      <c r="A284" s="5586" t="s">
        <v>61</v>
      </c>
      <c r="B284" s="5586"/>
      <c r="C284" s="5586"/>
      <c r="D284" s="5586"/>
      <c r="E284" s="5586"/>
      <c r="F284" s="5586"/>
      <c r="G284" s="5586"/>
      <c r="I284" s="2366"/>
    </row>
  </sheetData>
  <mergeCells count="7">
    <mergeCell ref="A284:G284"/>
    <mergeCell ref="A2:I2"/>
    <mergeCell ref="A277:C277"/>
    <mergeCell ref="A280:G280"/>
    <mergeCell ref="A281:G281"/>
    <mergeCell ref="A282:G282"/>
    <mergeCell ref="A283:G283"/>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W1538"/>
  <sheetViews>
    <sheetView zoomScaleNormal="100" workbookViewId="0"/>
  </sheetViews>
  <sheetFormatPr defaultColWidth="9.28515625" defaultRowHeight="13.2"/>
  <cols>
    <col min="1" max="2" width="5.42578125" style="52" customWidth="1"/>
    <col min="3" max="3" width="17" style="52" customWidth="1"/>
    <col min="4" max="4" width="74" style="52" customWidth="1"/>
    <col min="5" max="5" width="9" style="52" customWidth="1"/>
    <col min="6" max="6" width="11.28515625" style="2562" customWidth="1"/>
    <col min="7" max="7" width="13.7109375" style="52" customWidth="1"/>
    <col min="8" max="9" width="18.28515625" style="52" customWidth="1"/>
    <col min="10" max="10" width="19.7109375" style="52" customWidth="1"/>
    <col min="11" max="11" width="20.7109375" style="52" customWidth="1"/>
    <col min="12" max="12" width="18.85546875" style="52" customWidth="1"/>
    <col min="13" max="13" width="12.28515625" style="5008" customWidth="1"/>
    <col min="14" max="15" width="11.28515625" style="52" customWidth="1"/>
    <col min="16" max="16" width="17.7109375" style="52" customWidth="1"/>
    <col min="17" max="22" width="9.28515625" style="52"/>
    <col min="23" max="23" width="13.140625" style="52" customWidth="1"/>
    <col min="24" max="16384" width="9.28515625" style="52"/>
  </cols>
  <sheetData>
    <row r="1" spans="1:99" s="1061" customFormat="1" ht="20.25" customHeight="1">
      <c r="A1" s="482" t="s">
        <v>3275</v>
      </c>
      <c r="B1" s="319"/>
      <c r="C1" s="319"/>
      <c r="D1" s="320"/>
      <c r="E1" s="321"/>
      <c r="F1" s="2530"/>
      <c r="G1" s="321"/>
      <c r="H1" s="321"/>
      <c r="I1" s="321"/>
      <c r="J1" s="321"/>
      <c r="K1" s="5003"/>
      <c r="L1" s="5004"/>
      <c r="M1" s="5005"/>
      <c r="N1" s="5003"/>
      <c r="O1" s="5004"/>
      <c r="P1" s="5006"/>
    </row>
    <row r="2" spans="1:99" ht="13.5" customHeight="1">
      <c r="A2" s="5648" t="s">
        <v>112</v>
      </c>
      <c r="B2" s="5660"/>
      <c r="C2" s="5660"/>
      <c r="D2" s="5660"/>
      <c r="E2" s="5660"/>
      <c r="F2" s="5660"/>
      <c r="G2" s="5660"/>
      <c r="H2" s="5660"/>
      <c r="I2" s="5660"/>
      <c r="J2" s="5660"/>
      <c r="K2" s="5007"/>
    </row>
    <row r="3" spans="1:99" ht="13.5" customHeight="1">
      <c r="A3" s="2531" t="s">
        <v>9043</v>
      </c>
      <c r="B3" s="2532"/>
      <c r="C3" s="2532"/>
      <c r="D3" s="2532"/>
      <c r="E3" s="2532"/>
      <c r="F3" s="2533"/>
      <c r="G3" s="2587"/>
      <c r="H3" s="1061"/>
      <c r="I3" s="1061"/>
      <c r="J3" s="1061"/>
      <c r="K3" s="5009"/>
      <c r="L3" s="5010"/>
      <c r="M3" s="5011"/>
    </row>
    <row r="4" spans="1:99">
      <c r="A4" s="2532"/>
      <c r="B4" s="2532"/>
      <c r="C4" s="2532"/>
      <c r="D4" s="2532"/>
      <c r="E4" s="2532"/>
      <c r="F4" s="3043"/>
      <c r="G4" s="2587"/>
      <c r="H4" s="2587"/>
      <c r="I4" s="2587"/>
      <c r="J4" s="1061"/>
      <c r="K4" s="4598"/>
      <c r="L4" s="2561"/>
    </row>
    <row r="5" spans="1:99" ht="20.399999999999999">
      <c r="A5" s="2536" t="s">
        <v>127</v>
      </c>
      <c r="B5" s="2536" t="s">
        <v>128</v>
      </c>
      <c r="C5" s="2536" t="s">
        <v>129</v>
      </c>
      <c r="D5" s="2536" t="s">
        <v>68</v>
      </c>
      <c r="E5" s="2536" t="s">
        <v>130</v>
      </c>
      <c r="F5" s="2538" t="s">
        <v>131</v>
      </c>
      <c r="G5" s="2536" t="s">
        <v>132</v>
      </c>
      <c r="H5" s="3785" t="s">
        <v>10555</v>
      </c>
      <c r="I5" s="3786" t="s">
        <v>10556</v>
      </c>
      <c r="J5" s="2536" t="s">
        <v>22</v>
      </c>
      <c r="K5" s="5012"/>
      <c r="L5" s="2588"/>
    </row>
    <row r="6" spans="1:99">
      <c r="A6" s="2536" t="s">
        <v>133</v>
      </c>
      <c r="B6" s="2536" t="s">
        <v>134</v>
      </c>
      <c r="C6" s="2536" t="s">
        <v>854</v>
      </c>
      <c r="D6" s="2536" t="s">
        <v>856</v>
      </c>
      <c r="E6" s="2536" t="s">
        <v>858</v>
      </c>
      <c r="F6" s="2538" t="s">
        <v>860</v>
      </c>
      <c r="G6" s="2536" t="s">
        <v>2097</v>
      </c>
      <c r="H6" s="3785" t="s">
        <v>10553</v>
      </c>
      <c r="I6" s="3786" t="s">
        <v>10554</v>
      </c>
      <c r="J6" s="2536">
        <v>9</v>
      </c>
    </row>
    <row r="7" spans="1:99" s="1102" customFormat="1" ht="21" customHeight="1">
      <c r="A7" s="3517"/>
      <c r="B7" s="2544"/>
      <c r="C7" s="2544" t="s">
        <v>995</v>
      </c>
      <c r="D7" s="2544" t="s">
        <v>996</v>
      </c>
      <c r="E7" s="2544"/>
      <c r="F7" s="3518"/>
      <c r="G7" s="3519"/>
      <c r="H7" s="3902">
        <f>SUM(H8,H106,H1098,H1460)</f>
        <v>0</v>
      </c>
      <c r="I7" s="3923">
        <f>SUM(I8,I106,I1098,I1460)</f>
        <v>0</v>
      </c>
      <c r="J7" s="1061"/>
      <c r="K7" s="5013"/>
      <c r="L7" s="1061"/>
      <c r="M7" s="5014"/>
      <c r="N7" s="1061"/>
      <c r="O7" s="1061"/>
      <c r="P7" s="1061"/>
      <c r="Q7" s="1061"/>
      <c r="R7" s="1061"/>
      <c r="S7" s="1061"/>
      <c r="T7" s="1061"/>
      <c r="U7" s="1061"/>
      <c r="V7" s="1061"/>
      <c r="W7" s="1061"/>
      <c r="X7" s="1061"/>
      <c r="Y7" s="1061"/>
      <c r="Z7" s="1061"/>
      <c r="AA7" s="1061"/>
      <c r="AB7" s="1061"/>
      <c r="AC7" s="1061"/>
      <c r="AD7" s="1061"/>
      <c r="AE7" s="1061"/>
      <c r="AF7" s="1061"/>
      <c r="AG7" s="1061"/>
      <c r="AH7" s="1061"/>
      <c r="AI7" s="1061"/>
      <c r="AJ7" s="1061"/>
      <c r="AK7" s="1061"/>
      <c r="AL7" s="1061"/>
      <c r="AM7" s="1061"/>
      <c r="AN7" s="1061"/>
      <c r="AO7" s="1061"/>
      <c r="AP7" s="1061"/>
      <c r="AQ7" s="1061"/>
      <c r="AR7" s="1061"/>
      <c r="AS7" s="1061"/>
      <c r="AT7" s="1061"/>
      <c r="AU7" s="1061"/>
      <c r="AV7" s="1061"/>
      <c r="AW7" s="1061"/>
      <c r="AX7" s="1061"/>
      <c r="AY7" s="1061"/>
      <c r="AZ7" s="1061"/>
      <c r="BA7" s="1061"/>
      <c r="BB7" s="1061"/>
      <c r="BC7" s="1061"/>
      <c r="BD7" s="1061"/>
      <c r="BE7" s="1061"/>
      <c r="BF7" s="1061"/>
      <c r="BG7" s="1061"/>
      <c r="BH7" s="1061"/>
      <c r="BI7" s="1061"/>
      <c r="BJ7" s="1061"/>
      <c r="BK7" s="1061"/>
      <c r="BL7" s="1061"/>
      <c r="BM7" s="1061"/>
      <c r="BN7" s="1061"/>
      <c r="BO7" s="1061"/>
      <c r="BP7" s="1061"/>
      <c r="BQ7" s="1061"/>
      <c r="BR7" s="1061"/>
      <c r="BS7" s="1061"/>
      <c r="BT7" s="1061"/>
      <c r="BU7" s="1061"/>
      <c r="BV7" s="1061"/>
      <c r="BW7" s="1061"/>
      <c r="BX7" s="1061"/>
      <c r="BY7" s="1061"/>
      <c r="BZ7" s="1061"/>
      <c r="CA7" s="1061"/>
      <c r="CB7" s="1061"/>
      <c r="CC7" s="1061"/>
      <c r="CD7" s="1061"/>
      <c r="CE7" s="1061"/>
      <c r="CF7" s="1061"/>
      <c r="CG7" s="1061"/>
      <c r="CH7" s="1061"/>
      <c r="CI7" s="1061"/>
      <c r="CJ7" s="1061"/>
      <c r="CK7" s="1061"/>
      <c r="CL7" s="1061"/>
      <c r="CM7" s="1061"/>
      <c r="CN7" s="1061"/>
      <c r="CO7" s="1061"/>
      <c r="CP7" s="1061"/>
      <c r="CQ7" s="1061"/>
      <c r="CR7" s="1061"/>
      <c r="CS7" s="1061"/>
      <c r="CT7" s="1061"/>
      <c r="CU7" s="1061"/>
    </row>
    <row r="8" spans="1:99" s="1102" customFormat="1" ht="13.5" customHeight="1">
      <c r="A8" s="3520"/>
      <c r="B8" s="3521"/>
      <c r="C8" s="3521">
        <v>751</v>
      </c>
      <c r="D8" s="3521" t="s">
        <v>9044</v>
      </c>
      <c r="E8" s="3521"/>
      <c r="F8" s="3522"/>
      <c r="G8" s="3523"/>
      <c r="H8" s="3903">
        <f>SUM(H9:H105)</f>
        <v>0</v>
      </c>
      <c r="I8" s="3924">
        <f>SUM(I9:I105)</f>
        <v>0</v>
      </c>
      <c r="J8" s="3524"/>
      <c r="K8" s="1478"/>
      <c r="L8" s="1061"/>
      <c r="M8" s="5014"/>
      <c r="N8" s="1061"/>
      <c r="O8" s="1061"/>
      <c r="P8" s="1061"/>
      <c r="Q8" s="1061"/>
      <c r="R8" s="1061"/>
      <c r="S8" s="1061"/>
      <c r="T8" s="1061"/>
      <c r="U8" s="1061"/>
      <c r="V8" s="1061"/>
      <c r="W8" s="1061"/>
      <c r="X8" s="1061"/>
      <c r="Y8" s="1061"/>
      <c r="Z8" s="1061"/>
      <c r="AA8" s="1061"/>
      <c r="AB8" s="1061"/>
      <c r="AC8" s="1061"/>
      <c r="AD8" s="1061"/>
      <c r="AE8" s="1061"/>
      <c r="AF8" s="1061"/>
      <c r="AG8" s="1061"/>
      <c r="AH8" s="1061"/>
      <c r="AI8" s="1061"/>
      <c r="AJ8" s="1061"/>
      <c r="AK8" s="1061"/>
      <c r="AL8" s="1061"/>
      <c r="AM8" s="1061"/>
      <c r="AN8" s="1061"/>
      <c r="AO8" s="1061"/>
      <c r="AP8" s="1061"/>
      <c r="AQ8" s="1061"/>
      <c r="AR8" s="1061"/>
      <c r="AS8" s="1061"/>
      <c r="AT8" s="1061"/>
      <c r="AU8" s="1061"/>
      <c r="AV8" s="1061"/>
      <c r="AW8" s="1061"/>
      <c r="AX8" s="1061"/>
      <c r="AY8" s="1061"/>
      <c r="AZ8" s="1061"/>
      <c r="BA8" s="1061"/>
      <c r="BB8" s="1061"/>
      <c r="BC8" s="1061"/>
      <c r="BD8" s="1061"/>
      <c r="BE8" s="1061"/>
      <c r="BF8" s="1061"/>
      <c r="BG8" s="1061"/>
      <c r="BH8" s="1061"/>
      <c r="BI8" s="1061"/>
      <c r="BJ8" s="1061"/>
      <c r="BK8" s="1061"/>
      <c r="BL8" s="1061"/>
      <c r="BM8" s="1061"/>
      <c r="BN8" s="1061"/>
      <c r="BO8" s="1061"/>
      <c r="BP8" s="1061"/>
      <c r="BQ8" s="1061"/>
      <c r="BR8" s="1061"/>
      <c r="BS8" s="1061"/>
      <c r="BT8" s="1061"/>
      <c r="BU8" s="1061"/>
      <c r="BV8" s="1061"/>
      <c r="BW8" s="1061"/>
      <c r="BX8" s="1061"/>
      <c r="BY8" s="1061"/>
      <c r="BZ8" s="1061"/>
      <c r="CA8" s="1061"/>
      <c r="CB8" s="1061"/>
      <c r="CC8" s="1061"/>
      <c r="CD8" s="1061"/>
      <c r="CE8" s="1061"/>
      <c r="CF8" s="1061"/>
      <c r="CG8" s="1061"/>
      <c r="CH8" s="1061"/>
      <c r="CI8" s="1061"/>
      <c r="CJ8" s="1061"/>
      <c r="CK8" s="1061"/>
      <c r="CL8" s="1061"/>
      <c r="CM8" s="1061"/>
      <c r="CN8" s="1061"/>
      <c r="CO8" s="1061"/>
      <c r="CP8" s="1061"/>
      <c r="CQ8" s="1061"/>
      <c r="CR8" s="1061"/>
      <c r="CS8" s="1061"/>
      <c r="CT8" s="1061"/>
      <c r="CU8" s="1061"/>
    </row>
    <row r="9" spans="1:99" customFormat="1" ht="13.5" customHeight="1">
      <c r="A9" s="3525">
        <v>1</v>
      </c>
      <c r="B9" s="3123">
        <v>751</v>
      </c>
      <c r="C9" s="3526" t="s">
        <v>9045</v>
      </c>
      <c r="D9" s="3526" t="s">
        <v>9046</v>
      </c>
      <c r="E9" s="3526" t="s">
        <v>155</v>
      </c>
      <c r="F9" s="3527">
        <f>ROUND(SUM(F10),3)</f>
        <v>1</v>
      </c>
      <c r="G9" s="3528"/>
      <c r="H9" s="3904">
        <f t="shared" ref="H9" si="0">ROUND(F9*G9,2)</f>
        <v>0</v>
      </c>
      <c r="I9" s="3925"/>
      <c r="J9" s="3529" t="s">
        <v>644</v>
      </c>
      <c r="K9" s="5015"/>
      <c r="M9" s="5016"/>
    </row>
    <row r="10" spans="1:99" customFormat="1" ht="13.5" customHeight="1">
      <c r="A10" s="3525"/>
      <c r="B10" s="3123"/>
      <c r="C10" s="3526"/>
      <c r="D10" s="3548" t="s">
        <v>9047</v>
      </c>
      <c r="E10" s="3526"/>
      <c r="F10" s="3530">
        <v>1</v>
      </c>
      <c r="G10" s="3528"/>
      <c r="H10" s="3905"/>
      <c r="I10" s="3926"/>
      <c r="J10" s="3529"/>
      <c r="M10" s="5014"/>
    </row>
    <row r="11" spans="1:99" s="1277" customFormat="1" ht="67.5" customHeight="1">
      <c r="A11" s="3531"/>
      <c r="B11" s="3532"/>
      <c r="C11" s="3532"/>
      <c r="D11" s="3533" t="s">
        <v>9048</v>
      </c>
      <c r="E11" s="3532"/>
      <c r="F11" s="3668"/>
      <c r="G11" s="3534"/>
      <c r="H11" s="3906"/>
      <c r="I11" s="3927"/>
      <c r="J11" s="3535"/>
      <c r="K11" s="5017"/>
      <c r="L11" s="1653"/>
      <c r="M11" s="5018"/>
      <c r="R11" s="5019"/>
    </row>
    <row r="12" spans="1:99" s="1277" customFormat="1" ht="40.5" customHeight="1">
      <c r="A12" s="3531"/>
      <c r="B12" s="3532"/>
      <c r="C12" s="3532"/>
      <c r="D12" s="3533" t="s">
        <v>9049</v>
      </c>
      <c r="E12" s="3532"/>
      <c r="F12" s="3530"/>
      <c r="G12" s="3534"/>
      <c r="H12" s="3906"/>
      <c r="I12" s="3927"/>
      <c r="J12" s="3535"/>
      <c r="K12" s="5020"/>
      <c r="L12" s="5661"/>
      <c r="M12" s="5661"/>
      <c r="R12" s="5019"/>
    </row>
    <row r="13" spans="1:99" s="1277" customFormat="1" ht="54" customHeight="1">
      <c r="A13" s="3531"/>
      <c r="B13" s="3532"/>
      <c r="C13" s="3532"/>
      <c r="D13" s="3533" t="s">
        <v>9050</v>
      </c>
      <c r="E13" s="3532"/>
      <c r="F13" s="3530"/>
      <c r="G13" s="3534"/>
      <c r="H13" s="3906"/>
      <c r="I13" s="3927"/>
      <c r="J13" s="3535"/>
      <c r="K13" s="5021"/>
      <c r="L13" s="1470"/>
      <c r="M13" s="3045"/>
      <c r="R13" s="5019"/>
    </row>
    <row r="14" spans="1:99" s="2595" customFormat="1" ht="13.5" customHeight="1">
      <c r="A14" s="3525"/>
      <c r="B14" s="3536"/>
      <c r="C14" s="3536"/>
      <c r="D14" s="3548" t="s">
        <v>9051</v>
      </c>
      <c r="E14" s="3536"/>
      <c r="F14" s="3530"/>
      <c r="G14" s="3528"/>
      <c r="H14" s="3905"/>
      <c r="I14" s="3926"/>
      <c r="J14" s="3529"/>
      <c r="K14" s="5022"/>
      <c r="L14" s="5023"/>
      <c r="M14" s="5014"/>
      <c r="N14" s="1470"/>
      <c r="O14" s="1470"/>
      <c r="P14" s="1470"/>
      <c r="Q14" s="1470"/>
      <c r="R14" s="1470"/>
      <c r="S14" s="1470"/>
      <c r="T14" s="1470"/>
      <c r="U14" s="1470"/>
      <c r="V14" s="1470"/>
      <c r="W14" s="1470"/>
      <c r="X14" s="1470"/>
      <c r="Y14" s="1470"/>
      <c r="Z14" s="1470"/>
      <c r="AA14" s="1470"/>
      <c r="AB14" s="1470"/>
      <c r="AC14" s="1470"/>
      <c r="AD14" s="1470"/>
      <c r="AE14" s="1470"/>
      <c r="AF14" s="1470"/>
      <c r="AG14" s="1470"/>
      <c r="AH14" s="1470"/>
      <c r="AI14" s="1470"/>
      <c r="AJ14" s="1470"/>
      <c r="AK14" s="1470"/>
      <c r="AL14" s="1470"/>
      <c r="AM14" s="1470"/>
      <c r="AN14" s="1470"/>
      <c r="AO14" s="1470"/>
      <c r="AP14" s="1470"/>
      <c r="AQ14" s="1470"/>
      <c r="AR14" s="1470"/>
      <c r="AS14" s="1470"/>
      <c r="AT14" s="1470"/>
      <c r="AU14" s="1470"/>
      <c r="AV14" s="1470"/>
      <c r="AW14" s="1470"/>
      <c r="AX14" s="1470"/>
      <c r="AY14" s="1470"/>
      <c r="AZ14" s="1470"/>
      <c r="BA14" s="1470"/>
      <c r="BB14" s="1470"/>
      <c r="BC14" s="1470"/>
      <c r="BD14" s="1470"/>
      <c r="BE14" s="1470"/>
      <c r="BF14" s="1470"/>
      <c r="BG14" s="1470"/>
      <c r="BH14" s="1470"/>
      <c r="BI14" s="1470"/>
      <c r="BJ14" s="1470"/>
      <c r="BK14" s="1470"/>
      <c r="BL14" s="1470"/>
      <c r="BM14" s="1470"/>
      <c r="BN14" s="1470"/>
      <c r="BO14" s="1470"/>
      <c r="BP14" s="1470"/>
    </row>
    <row r="15" spans="1:99" s="2595" customFormat="1" ht="27" customHeight="1">
      <c r="A15" s="3525"/>
      <c r="B15" s="3536"/>
      <c r="C15" s="3536"/>
      <c r="D15" s="3548" t="s">
        <v>9052</v>
      </c>
      <c r="E15" s="3536"/>
      <c r="F15" s="3530"/>
      <c r="G15" s="3528"/>
      <c r="H15" s="3905"/>
      <c r="I15" s="3926"/>
      <c r="J15" s="3669"/>
      <c r="K15" s="1470"/>
      <c r="L15" s="1470"/>
      <c r="M15" s="5014"/>
      <c r="N15" s="1470"/>
      <c r="O15" s="1470"/>
      <c r="P15" s="1470"/>
      <c r="Q15" s="1470"/>
      <c r="R15" s="1470"/>
      <c r="S15" s="1470"/>
      <c r="T15" s="1470"/>
      <c r="U15" s="1470"/>
      <c r="V15" s="1470"/>
      <c r="W15" s="1470"/>
      <c r="X15" s="1470"/>
      <c r="Y15" s="1470"/>
      <c r="Z15" s="1470"/>
      <c r="AA15" s="1470"/>
      <c r="AB15" s="1470"/>
      <c r="AC15" s="1470"/>
      <c r="AD15" s="1470"/>
      <c r="AE15" s="1470"/>
      <c r="AF15" s="1470"/>
      <c r="AG15" s="1470"/>
      <c r="AH15" s="1470"/>
      <c r="AI15" s="1470"/>
      <c r="AJ15" s="1470"/>
      <c r="AK15" s="1470"/>
      <c r="AL15" s="1470"/>
      <c r="AM15" s="1470"/>
      <c r="AN15" s="1470"/>
      <c r="AO15" s="1470"/>
      <c r="AP15" s="1470"/>
      <c r="AQ15" s="1470"/>
      <c r="AR15" s="1470"/>
      <c r="AS15" s="1470"/>
      <c r="AT15" s="1470"/>
      <c r="AU15" s="1470"/>
      <c r="AV15" s="1470"/>
      <c r="AW15" s="1470"/>
      <c r="AX15" s="1470"/>
      <c r="AY15" s="1470"/>
      <c r="AZ15" s="1470"/>
      <c r="BA15" s="1470"/>
      <c r="BB15" s="1470"/>
      <c r="BC15" s="1470"/>
      <c r="BD15" s="1470"/>
      <c r="BE15" s="1470"/>
      <c r="BF15" s="1470"/>
      <c r="BG15" s="1470"/>
      <c r="BH15" s="1470"/>
      <c r="BI15" s="1470"/>
      <c r="BJ15" s="1470"/>
      <c r="BK15" s="1470"/>
      <c r="BL15" s="1470"/>
      <c r="BM15" s="1470"/>
      <c r="BN15" s="1470"/>
      <c r="BO15" s="1470"/>
      <c r="BP15" s="1470"/>
    </row>
    <row r="16" spans="1:99" customFormat="1" ht="13.5" customHeight="1">
      <c r="A16" s="3525">
        <v>2</v>
      </c>
      <c r="B16" s="3123">
        <v>751</v>
      </c>
      <c r="C16" s="3526" t="s">
        <v>9053</v>
      </c>
      <c r="D16" s="3526" t="s">
        <v>9054</v>
      </c>
      <c r="E16" s="3526" t="s">
        <v>155</v>
      </c>
      <c r="F16" s="3527">
        <f>ROUND(SUM(F17),3)</f>
        <v>1</v>
      </c>
      <c r="G16" s="3528"/>
      <c r="H16" s="3904">
        <f t="shared" ref="H16" si="1">ROUND(F16*G16,2)</f>
        <v>0</v>
      </c>
      <c r="I16" s="3925"/>
      <c r="J16" s="3529" t="s">
        <v>644</v>
      </c>
      <c r="K16" s="5015"/>
      <c r="M16" s="5016"/>
    </row>
    <row r="17" spans="1:68" customFormat="1" ht="13.5" customHeight="1">
      <c r="A17" s="3525"/>
      <c r="B17" s="3123"/>
      <c r="C17" s="3526"/>
      <c r="D17" s="3548" t="s">
        <v>9047</v>
      </c>
      <c r="E17" s="3526"/>
      <c r="F17" s="3530">
        <v>1</v>
      </c>
      <c r="G17" s="3528"/>
      <c r="H17" s="3905"/>
      <c r="I17" s="3926"/>
      <c r="J17" s="3529"/>
      <c r="M17" s="5014"/>
    </row>
    <row r="18" spans="1:68" s="1277" customFormat="1" ht="67.5" customHeight="1">
      <c r="A18" s="3531"/>
      <c r="B18" s="3532"/>
      <c r="C18" s="3532"/>
      <c r="D18" s="3533" t="s">
        <v>9055</v>
      </c>
      <c r="E18" s="3532"/>
      <c r="F18" s="3668"/>
      <c r="G18" s="3534"/>
      <c r="H18" s="3906"/>
      <c r="I18" s="3927"/>
      <c r="J18" s="3535"/>
      <c r="K18" s="5017"/>
      <c r="L18" s="1653"/>
      <c r="M18" s="5018"/>
      <c r="R18" s="5019"/>
    </row>
    <row r="19" spans="1:68" s="1277" customFormat="1" ht="40.5" customHeight="1">
      <c r="A19" s="3531"/>
      <c r="B19" s="3532"/>
      <c r="C19" s="3532"/>
      <c r="D19" s="3533" t="s">
        <v>9056</v>
      </c>
      <c r="E19" s="3532"/>
      <c r="F19" s="3530"/>
      <c r="G19" s="3534"/>
      <c r="H19" s="3906"/>
      <c r="I19" s="3927"/>
      <c r="J19" s="3535"/>
      <c r="K19" s="5020"/>
      <c r="L19" s="5661"/>
      <c r="M19" s="5661"/>
      <c r="R19" s="5019"/>
    </row>
    <row r="20" spans="1:68" s="1277" customFormat="1" ht="54" customHeight="1">
      <c r="A20" s="3531"/>
      <c r="B20" s="3532"/>
      <c r="C20" s="3532"/>
      <c r="D20" s="3533" t="s">
        <v>9050</v>
      </c>
      <c r="E20" s="3532"/>
      <c r="F20" s="3530"/>
      <c r="G20" s="3534"/>
      <c r="H20" s="3906"/>
      <c r="I20" s="3927"/>
      <c r="J20" s="3535"/>
      <c r="K20" s="5021"/>
      <c r="L20" s="1470"/>
      <c r="M20" s="3045"/>
      <c r="R20" s="5019"/>
    </row>
    <row r="21" spans="1:68" s="2595" customFormat="1" ht="13.5" customHeight="1">
      <c r="A21" s="3525"/>
      <c r="B21" s="3536"/>
      <c r="C21" s="3536"/>
      <c r="D21" s="3548" t="s">
        <v>9051</v>
      </c>
      <c r="E21" s="3536"/>
      <c r="F21" s="3530"/>
      <c r="G21" s="3528"/>
      <c r="H21" s="3905"/>
      <c r="I21" s="3926"/>
      <c r="J21" s="3529"/>
      <c r="K21" s="5022"/>
      <c r="L21" s="5023"/>
      <c r="M21" s="5014"/>
      <c r="N21" s="1470"/>
      <c r="O21" s="1470"/>
      <c r="P21" s="1470"/>
      <c r="Q21" s="1470"/>
      <c r="R21" s="1470"/>
      <c r="S21" s="1470"/>
      <c r="T21" s="1470"/>
      <c r="U21" s="1470"/>
      <c r="V21" s="1470"/>
      <c r="W21" s="1470"/>
      <c r="X21" s="1470"/>
      <c r="Y21" s="1470"/>
      <c r="Z21" s="1470"/>
      <c r="AA21" s="1470"/>
      <c r="AB21" s="1470"/>
      <c r="AC21" s="1470"/>
      <c r="AD21" s="1470"/>
      <c r="AE21" s="1470"/>
      <c r="AF21" s="1470"/>
      <c r="AG21" s="1470"/>
      <c r="AH21" s="1470"/>
      <c r="AI21" s="1470"/>
      <c r="AJ21" s="1470"/>
      <c r="AK21" s="1470"/>
      <c r="AL21" s="1470"/>
      <c r="AM21" s="1470"/>
      <c r="AN21" s="1470"/>
      <c r="AO21" s="1470"/>
      <c r="AP21" s="1470"/>
      <c r="AQ21" s="1470"/>
      <c r="AR21" s="1470"/>
      <c r="AS21" s="1470"/>
      <c r="AT21" s="1470"/>
      <c r="AU21" s="1470"/>
      <c r="AV21" s="1470"/>
      <c r="AW21" s="1470"/>
      <c r="AX21" s="1470"/>
      <c r="AY21" s="1470"/>
      <c r="AZ21" s="1470"/>
      <c r="BA21" s="1470"/>
      <c r="BB21" s="1470"/>
      <c r="BC21" s="1470"/>
      <c r="BD21" s="1470"/>
      <c r="BE21" s="1470"/>
      <c r="BF21" s="1470"/>
      <c r="BG21" s="1470"/>
      <c r="BH21" s="1470"/>
      <c r="BI21" s="1470"/>
      <c r="BJ21" s="1470"/>
      <c r="BK21" s="1470"/>
      <c r="BL21" s="1470"/>
      <c r="BM21" s="1470"/>
      <c r="BN21" s="1470"/>
      <c r="BO21" s="1470"/>
      <c r="BP21" s="1470"/>
    </row>
    <row r="22" spans="1:68" s="2595" customFormat="1" ht="27" customHeight="1">
      <c r="A22" s="3525"/>
      <c r="B22" s="3536"/>
      <c r="C22" s="3536"/>
      <c r="D22" s="3548" t="s">
        <v>9052</v>
      </c>
      <c r="E22" s="3536"/>
      <c r="F22" s="3530"/>
      <c r="G22" s="3528"/>
      <c r="H22" s="3905"/>
      <c r="I22" s="3926"/>
      <c r="J22" s="3669"/>
      <c r="K22" s="1470"/>
      <c r="L22" s="1470"/>
      <c r="M22" s="5014"/>
      <c r="N22" s="1470"/>
      <c r="O22" s="1470"/>
      <c r="P22" s="1470"/>
      <c r="Q22" s="1470"/>
      <c r="R22" s="1470"/>
      <c r="S22" s="1470"/>
      <c r="T22" s="1470"/>
      <c r="U22" s="1470"/>
      <c r="V22" s="1470"/>
      <c r="W22" s="1470"/>
      <c r="X22" s="1470"/>
      <c r="Y22" s="1470"/>
      <c r="Z22" s="1470"/>
      <c r="AA22" s="1470"/>
      <c r="AB22" s="1470"/>
      <c r="AC22" s="1470"/>
      <c r="AD22" s="1470"/>
      <c r="AE22" s="1470"/>
      <c r="AF22" s="1470"/>
      <c r="AG22" s="1470"/>
      <c r="AH22" s="1470"/>
      <c r="AI22" s="1470"/>
      <c r="AJ22" s="1470"/>
      <c r="AK22" s="1470"/>
      <c r="AL22" s="1470"/>
      <c r="AM22" s="1470"/>
      <c r="AN22" s="1470"/>
      <c r="AO22" s="1470"/>
      <c r="AP22" s="1470"/>
      <c r="AQ22" s="1470"/>
      <c r="AR22" s="1470"/>
      <c r="AS22" s="1470"/>
      <c r="AT22" s="1470"/>
      <c r="AU22" s="1470"/>
      <c r="AV22" s="1470"/>
      <c r="AW22" s="1470"/>
      <c r="AX22" s="1470"/>
      <c r="AY22" s="1470"/>
      <c r="AZ22" s="1470"/>
      <c r="BA22" s="1470"/>
      <c r="BB22" s="1470"/>
      <c r="BC22" s="1470"/>
      <c r="BD22" s="1470"/>
      <c r="BE22" s="1470"/>
      <c r="BF22" s="1470"/>
      <c r="BG22" s="1470"/>
      <c r="BH22" s="1470"/>
      <c r="BI22" s="1470"/>
      <c r="BJ22" s="1470"/>
      <c r="BK22" s="1470"/>
      <c r="BL22" s="1470"/>
      <c r="BM22" s="1470"/>
      <c r="BN22" s="1470"/>
      <c r="BO22" s="1470"/>
      <c r="BP22" s="1470"/>
    </row>
    <row r="23" spans="1:68" customFormat="1" ht="13.5" customHeight="1">
      <c r="A23" s="3525">
        <v>3</v>
      </c>
      <c r="B23" s="3123">
        <v>751</v>
      </c>
      <c r="C23" s="3526" t="s">
        <v>9057</v>
      </c>
      <c r="D23" s="3526" t="s">
        <v>9058</v>
      </c>
      <c r="E23" s="3526" t="s">
        <v>155</v>
      </c>
      <c r="F23" s="3527">
        <f>ROUND(SUM(F24),3)</f>
        <v>1</v>
      </c>
      <c r="G23" s="3528"/>
      <c r="H23" s="3904">
        <f t="shared" ref="H23" si="2">ROUND(F23*G23,2)</f>
        <v>0</v>
      </c>
      <c r="I23" s="3925"/>
      <c r="J23" s="3529" t="s">
        <v>644</v>
      </c>
      <c r="K23" s="5015"/>
      <c r="M23" s="5016"/>
    </row>
    <row r="24" spans="1:68" customFormat="1" ht="13.5" customHeight="1">
      <c r="A24" s="3525"/>
      <c r="B24" s="3123"/>
      <c r="C24" s="3526"/>
      <c r="D24" s="3548" t="s">
        <v>9047</v>
      </c>
      <c r="E24" s="3526"/>
      <c r="F24" s="3530">
        <v>1</v>
      </c>
      <c r="G24" s="3528"/>
      <c r="H24" s="3905"/>
      <c r="I24" s="3926"/>
      <c r="J24" s="3529"/>
      <c r="M24" s="5014"/>
    </row>
    <row r="25" spans="1:68" s="1277" customFormat="1" ht="67.5" customHeight="1">
      <c r="A25" s="3531"/>
      <c r="B25" s="3532"/>
      <c r="C25" s="3532"/>
      <c r="D25" s="3533" t="s">
        <v>9059</v>
      </c>
      <c r="E25" s="3532"/>
      <c r="F25" s="3668"/>
      <c r="G25" s="3534"/>
      <c r="H25" s="3906"/>
      <c r="I25" s="3927"/>
      <c r="J25" s="3535"/>
      <c r="K25" s="5017"/>
      <c r="L25" s="1653"/>
      <c r="M25" s="5018"/>
      <c r="R25" s="5019"/>
    </row>
    <row r="26" spans="1:68" s="1277" customFormat="1" ht="40.5" customHeight="1">
      <c r="A26" s="3531"/>
      <c r="B26" s="3532"/>
      <c r="C26" s="3532"/>
      <c r="D26" s="3533" t="s">
        <v>9060</v>
      </c>
      <c r="E26" s="3532"/>
      <c r="F26" s="3530"/>
      <c r="G26" s="3534"/>
      <c r="H26" s="3906"/>
      <c r="I26" s="3927"/>
      <c r="J26" s="3535"/>
      <c r="K26" s="5020"/>
      <c r="L26" s="5661"/>
      <c r="M26" s="5661"/>
      <c r="R26" s="5019"/>
    </row>
    <row r="27" spans="1:68" s="1277" customFormat="1" ht="54" customHeight="1">
      <c r="A27" s="3531"/>
      <c r="B27" s="3532"/>
      <c r="C27" s="3532"/>
      <c r="D27" s="3533" t="s">
        <v>9050</v>
      </c>
      <c r="E27" s="3532"/>
      <c r="F27" s="3530"/>
      <c r="G27" s="3534"/>
      <c r="H27" s="3906"/>
      <c r="I27" s="3927"/>
      <c r="J27" s="3535"/>
      <c r="K27" s="5021"/>
      <c r="L27" s="1470"/>
      <c r="M27" s="3045"/>
      <c r="R27" s="5019"/>
    </row>
    <row r="28" spans="1:68" s="2595" customFormat="1" ht="13.5" customHeight="1">
      <c r="A28" s="3525"/>
      <c r="B28" s="3536"/>
      <c r="C28" s="3536"/>
      <c r="D28" s="3548" t="s">
        <v>9051</v>
      </c>
      <c r="E28" s="3536"/>
      <c r="F28" s="3530"/>
      <c r="G28" s="3528"/>
      <c r="H28" s="3905"/>
      <c r="I28" s="3926"/>
      <c r="J28" s="3529"/>
      <c r="K28" s="5022"/>
      <c r="L28" s="5023"/>
      <c r="M28" s="5014"/>
      <c r="N28" s="1470"/>
      <c r="O28" s="1470"/>
      <c r="P28" s="1470"/>
      <c r="Q28" s="1470"/>
      <c r="R28" s="1470"/>
      <c r="S28" s="1470"/>
      <c r="T28" s="1470"/>
      <c r="U28" s="1470"/>
      <c r="V28" s="1470"/>
      <c r="W28" s="1470"/>
      <c r="X28" s="1470"/>
      <c r="Y28" s="1470"/>
      <c r="Z28" s="1470"/>
      <c r="AA28" s="1470"/>
      <c r="AB28" s="1470"/>
      <c r="AC28" s="1470"/>
      <c r="AD28" s="1470"/>
      <c r="AE28" s="1470"/>
      <c r="AF28" s="1470"/>
      <c r="AG28" s="1470"/>
      <c r="AH28" s="1470"/>
      <c r="AI28" s="1470"/>
      <c r="AJ28" s="1470"/>
      <c r="AK28" s="1470"/>
      <c r="AL28" s="1470"/>
      <c r="AM28" s="1470"/>
      <c r="AN28" s="1470"/>
      <c r="AO28" s="1470"/>
      <c r="AP28" s="1470"/>
      <c r="AQ28" s="1470"/>
      <c r="AR28" s="1470"/>
      <c r="AS28" s="1470"/>
      <c r="AT28" s="1470"/>
      <c r="AU28" s="1470"/>
      <c r="AV28" s="1470"/>
      <c r="AW28" s="1470"/>
      <c r="AX28" s="1470"/>
      <c r="AY28" s="1470"/>
      <c r="AZ28" s="1470"/>
      <c r="BA28" s="1470"/>
      <c r="BB28" s="1470"/>
      <c r="BC28" s="1470"/>
      <c r="BD28" s="1470"/>
      <c r="BE28" s="1470"/>
      <c r="BF28" s="1470"/>
      <c r="BG28" s="1470"/>
      <c r="BH28" s="1470"/>
      <c r="BI28" s="1470"/>
      <c r="BJ28" s="1470"/>
      <c r="BK28" s="1470"/>
      <c r="BL28" s="1470"/>
      <c r="BM28" s="1470"/>
      <c r="BN28" s="1470"/>
      <c r="BO28" s="1470"/>
      <c r="BP28" s="1470"/>
    </row>
    <row r="29" spans="1:68" s="2595" customFormat="1" ht="27" customHeight="1">
      <c r="A29" s="3525"/>
      <c r="B29" s="3536"/>
      <c r="C29" s="3536"/>
      <c r="D29" s="3548" t="s">
        <v>9052</v>
      </c>
      <c r="E29" s="3536"/>
      <c r="F29" s="3530"/>
      <c r="G29" s="3528"/>
      <c r="H29" s="3905"/>
      <c r="I29" s="3926"/>
      <c r="J29" s="3669"/>
      <c r="K29" s="1470"/>
      <c r="L29" s="1470"/>
      <c r="M29" s="5014"/>
      <c r="N29" s="1470"/>
      <c r="O29" s="1470"/>
      <c r="P29" s="1470"/>
      <c r="Q29" s="1470"/>
      <c r="R29" s="1470"/>
      <c r="S29" s="1470"/>
      <c r="T29" s="1470"/>
      <c r="U29" s="1470"/>
      <c r="V29" s="1470"/>
      <c r="W29" s="1470"/>
      <c r="X29" s="1470"/>
      <c r="Y29" s="1470"/>
      <c r="Z29" s="1470"/>
      <c r="AA29" s="1470"/>
      <c r="AB29" s="1470"/>
      <c r="AC29" s="1470"/>
      <c r="AD29" s="1470"/>
      <c r="AE29" s="1470"/>
      <c r="AF29" s="1470"/>
      <c r="AG29" s="1470"/>
      <c r="AH29" s="1470"/>
      <c r="AI29" s="1470"/>
      <c r="AJ29" s="1470"/>
      <c r="AK29" s="1470"/>
      <c r="AL29" s="1470"/>
      <c r="AM29" s="1470"/>
      <c r="AN29" s="1470"/>
      <c r="AO29" s="1470"/>
      <c r="AP29" s="1470"/>
      <c r="AQ29" s="1470"/>
      <c r="AR29" s="1470"/>
      <c r="AS29" s="1470"/>
      <c r="AT29" s="1470"/>
      <c r="AU29" s="1470"/>
      <c r="AV29" s="1470"/>
      <c r="AW29" s="1470"/>
      <c r="AX29" s="1470"/>
      <c r="AY29" s="1470"/>
      <c r="AZ29" s="1470"/>
      <c r="BA29" s="1470"/>
      <c r="BB29" s="1470"/>
      <c r="BC29" s="1470"/>
      <c r="BD29" s="1470"/>
      <c r="BE29" s="1470"/>
      <c r="BF29" s="1470"/>
      <c r="BG29" s="1470"/>
      <c r="BH29" s="1470"/>
      <c r="BI29" s="1470"/>
      <c r="BJ29" s="1470"/>
      <c r="BK29" s="1470"/>
      <c r="BL29" s="1470"/>
      <c r="BM29" s="1470"/>
      <c r="BN29" s="1470"/>
      <c r="BO29" s="1470"/>
      <c r="BP29" s="1470"/>
    </row>
    <row r="30" spans="1:68" customFormat="1" ht="13.5" customHeight="1">
      <c r="A30" s="3525">
        <v>4</v>
      </c>
      <c r="B30" s="3123">
        <v>751</v>
      </c>
      <c r="C30" s="3526" t="s">
        <v>9061</v>
      </c>
      <c r="D30" s="3526" t="s">
        <v>9062</v>
      </c>
      <c r="E30" s="3526" t="s">
        <v>155</v>
      </c>
      <c r="F30" s="3527">
        <f>ROUND(SUM(F31),3)</f>
        <v>1</v>
      </c>
      <c r="G30" s="3528"/>
      <c r="H30" s="3904">
        <f t="shared" ref="H30" si="3">ROUND(F30*G30,2)</f>
        <v>0</v>
      </c>
      <c r="I30" s="3925"/>
      <c r="J30" s="3529" t="s">
        <v>644</v>
      </c>
      <c r="K30" s="5015"/>
      <c r="M30" s="5016"/>
    </row>
    <row r="31" spans="1:68" customFormat="1" ht="13.5" customHeight="1">
      <c r="A31" s="3525"/>
      <c r="B31" s="3123"/>
      <c r="C31" s="3526"/>
      <c r="D31" s="3548" t="s">
        <v>9047</v>
      </c>
      <c r="E31" s="3526"/>
      <c r="F31" s="3530">
        <v>1</v>
      </c>
      <c r="G31" s="3528"/>
      <c r="H31" s="3905"/>
      <c r="I31" s="3926"/>
      <c r="J31" s="3529"/>
      <c r="M31" s="5014"/>
    </row>
    <row r="32" spans="1:68" s="1277" customFormat="1" ht="54" customHeight="1">
      <c r="A32" s="3531"/>
      <c r="B32" s="3532"/>
      <c r="C32" s="3532"/>
      <c r="D32" s="3533" t="s">
        <v>9063</v>
      </c>
      <c r="E32" s="3532"/>
      <c r="F32" s="3668"/>
      <c r="G32" s="3534"/>
      <c r="H32" s="3906"/>
      <c r="I32" s="3927"/>
      <c r="J32" s="3535"/>
      <c r="K32" s="5017"/>
      <c r="L32" s="1653"/>
      <c r="M32" s="5018"/>
      <c r="R32" s="5019"/>
    </row>
    <row r="33" spans="1:99" s="1277" customFormat="1" ht="40.5" customHeight="1">
      <c r="A33" s="3531"/>
      <c r="B33" s="3532"/>
      <c r="C33" s="3532"/>
      <c r="D33" s="3533" t="s">
        <v>9064</v>
      </c>
      <c r="E33" s="3532"/>
      <c r="F33" s="3530"/>
      <c r="G33" s="3534"/>
      <c r="H33" s="3906"/>
      <c r="I33" s="3927"/>
      <c r="J33" s="3535"/>
      <c r="K33" s="5020"/>
      <c r="L33" s="5661"/>
      <c r="M33" s="5661"/>
      <c r="R33" s="5019"/>
    </row>
    <row r="34" spans="1:99" s="1277" customFormat="1" ht="54" customHeight="1">
      <c r="A34" s="3531"/>
      <c r="B34" s="3532"/>
      <c r="C34" s="3532"/>
      <c r="D34" s="3533" t="s">
        <v>9065</v>
      </c>
      <c r="E34" s="3532"/>
      <c r="F34" s="3530"/>
      <c r="G34" s="3534"/>
      <c r="H34" s="3906"/>
      <c r="I34" s="3927"/>
      <c r="J34" s="3535"/>
      <c r="K34" s="5021"/>
      <c r="L34" s="1470"/>
      <c r="M34" s="3045"/>
      <c r="R34" s="5019"/>
    </row>
    <row r="35" spans="1:99" s="2595" customFormat="1" ht="13.5" customHeight="1">
      <c r="A35" s="3525"/>
      <c r="B35" s="3536"/>
      <c r="C35" s="3536"/>
      <c r="D35" s="3548" t="s">
        <v>9051</v>
      </c>
      <c r="E35" s="3536"/>
      <c r="F35" s="3530"/>
      <c r="G35" s="3528"/>
      <c r="H35" s="3905"/>
      <c r="I35" s="3926"/>
      <c r="J35" s="3529"/>
      <c r="K35" s="5022"/>
      <c r="L35" s="5023"/>
      <c r="M35" s="5014"/>
      <c r="N35" s="1470"/>
      <c r="O35" s="1470"/>
      <c r="P35" s="1470"/>
      <c r="Q35" s="1470"/>
      <c r="R35" s="1470"/>
      <c r="S35" s="1470"/>
      <c r="T35" s="1470"/>
      <c r="U35" s="1470"/>
      <c r="V35" s="1470"/>
      <c r="W35" s="1470"/>
      <c r="X35" s="1470"/>
      <c r="Y35" s="1470"/>
      <c r="Z35" s="1470"/>
      <c r="AA35" s="1470"/>
      <c r="AB35" s="1470"/>
      <c r="AC35" s="1470"/>
      <c r="AD35" s="1470"/>
      <c r="AE35" s="1470"/>
      <c r="AF35" s="1470"/>
      <c r="AG35" s="1470"/>
      <c r="AH35" s="1470"/>
      <c r="AI35" s="1470"/>
      <c r="AJ35" s="1470"/>
      <c r="AK35" s="1470"/>
      <c r="AL35" s="1470"/>
      <c r="AM35" s="1470"/>
      <c r="AN35" s="1470"/>
      <c r="AO35" s="1470"/>
      <c r="AP35" s="1470"/>
      <c r="AQ35" s="1470"/>
      <c r="AR35" s="1470"/>
      <c r="AS35" s="1470"/>
      <c r="AT35" s="1470"/>
      <c r="AU35" s="1470"/>
      <c r="AV35" s="1470"/>
      <c r="AW35" s="1470"/>
      <c r="AX35" s="1470"/>
      <c r="AY35" s="1470"/>
      <c r="AZ35" s="1470"/>
      <c r="BA35" s="1470"/>
      <c r="BB35" s="1470"/>
      <c r="BC35" s="1470"/>
      <c r="BD35" s="1470"/>
      <c r="BE35" s="1470"/>
      <c r="BF35" s="1470"/>
      <c r="BG35" s="1470"/>
      <c r="BH35" s="1470"/>
      <c r="BI35" s="1470"/>
      <c r="BJ35" s="1470"/>
      <c r="BK35" s="1470"/>
      <c r="BL35" s="1470"/>
      <c r="BM35" s="1470"/>
      <c r="BN35" s="1470"/>
      <c r="BO35" s="1470"/>
      <c r="BP35" s="1470"/>
    </row>
    <row r="36" spans="1:99" s="2595" customFormat="1" ht="27" customHeight="1">
      <c r="A36" s="3525"/>
      <c r="B36" s="3536"/>
      <c r="C36" s="3536"/>
      <c r="D36" s="3548" t="s">
        <v>9052</v>
      </c>
      <c r="E36" s="3536"/>
      <c r="F36" s="3530"/>
      <c r="G36" s="3528"/>
      <c r="H36" s="3905"/>
      <c r="I36" s="3926"/>
      <c r="J36" s="3669"/>
      <c r="K36" s="5024"/>
      <c r="L36" s="1470"/>
      <c r="M36" s="5014"/>
      <c r="N36" s="1470"/>
      <c r="O36" s="1470"/>
      <c r="P36" s="1470"/>
      <c r="Q36" s="1470"/>
      <c r="R36" s="1470"/>
      <c r="S36" s="1470"/>
      <c r="T36" s="1470"/>
      <c r="U36" s="1470"/>
      <c r="V36" s="1470"/>
      <c r="W36" s="1470"/>
      <c r="X36" s="1470"/>
      <c r="Y36" s="1470"/>
      <c r="Z36" s="1470"/>
      <c r="AA36" s="1470"/>
      <c r="AB36" s="1470"/>
      <c r="AC36" s="1470"/>
      <c r="AD36" s="1470"/>
      <c r="AE36" s="1470"/>
      <c r="AF36" s="1470"/>
      <c r="AG36" s="1470"/>
      <c r="AH36" s="1470"/>
      <c r="AI36" s="1470"/>
      <c r="AJ36" s="1470"/>
      <c r="AK36" s="1470"/>
      <c r="AL36" s="1470"/>
      <c r="AM36" s="1470"/>
      <c r="AN36" s="1470"/>
      <c r="AO36" s="1470"/>
      <c r="AP36" s="1470"/>
      <c r="AQ36" s="1470"/>
      <c r="AR36" s="1470"/>
      <c r="AS36" s="1470"/>
      <c r="AT36" s="1470"/>
      <c r="AU36" s="1470"/>
      <c r="AV36" s="1470"/>
      <c r="AW36" s="1470"/>
      <c r="AX36" s="1470"/>
      <c r="AY36" s="1470"/>
      <c r="AZ36" s="1470"/>
      <c r="BA36" s="1470"/>
      <c r="BB36" s="1470"/>
      <c r="BC36" s="1470"/>
      <c r="BD36" s="1470"/>
      <c r="BE36" s="1470"/>
      <c r="BF36" s="1470"/>
      <c r="BG36" s="1470"/>
      <c r="BH36" s="1470"/>
      <c r="BI36" s="1470"/>
      <c r="BJ36" s="1470"/>
      <c r="BK36" s="1470"/>
      <c r="BL36" s="1470"/>
      <c r="BM36" s="1470"/>
      <c r="BN36" s="1470"/>
      <c r="BO36" s="1470"/>
      <c r="BP36" s="1470"/>
    </row>
    <row r="37" spans="1:99" s="1102" customFormat="1" ht="27" customHeight="1">
      <c r="A37" s="3525">
        <v>5</v>
      </c>
      <c r="B37" s="3536">
        <v>751</v>
      </c>
      <c r="C37" s="3536" t="s">
        <v>9066</v>
      </c>
      <c r="D37" s="3536" t="s">
        <v>9067</v>
      </c>
      <c r="E37" s="3536" t="s">
        <v>23</v>
      </c>
      <c r="F37" s="3527">
        <f>ROUND(SUM(F38),3)</f>
        <v>1</v>
      </c>
      <c r="G37" s="3528"/>
      <c r="H37" s="3904">
        <f t="shared" ref="H37" si="4">ROUND(F37*G37,2)</f>
        <v>0</v>
      </c>
      <c r="I37" s="3925"/>
      <c r="J37" s="3529" t="s">
        <v>60</v>
      </c>
      <c r="K37" s="5025"/>
      <c r="L37" s="5026"/>
      <c r="M37" s="5021"/>
      <c r="N37" s="5027"/>
      <c r="O37" s="1061"/>
      <c r="P37" s="1061"/>
      <c r="Q37" s="1061"/>
      <c r="R37" s="1061"/>
      <c r="S37" s="1061"/>
      <c r="T37" s="1061"/>
      <c r="U37" s="5028"/>
      <c r="V37" s="1061"/>
      <c r="W37" s="1061"/>
      <c r="X37" s="1061"/>
      <c r="Y37" s="1061"/>
      <c r="Z37" s="1061"/>
      <c r="AA37" s="1061"/>
      <c r="AB37" s="1061"/>
      <c r="AC37" s="1061"/>
      <c r="AD37" s="1061"/>
      <c r="AE37" s="1061"/>
      <c r="AF37" s="1061"/>
      <c r="AG37" s="1061"/>
      <c r="AH37" s="1061"/>
      <c r="AI37" s="1061"/>
      <c r="AJ37" s="1061"/>
      <c r="AK37" s="1061"/>
      <c r="AL37" s="1061"/>
      <c r="AM37" s="1061"/>
      <c r="AN37" s="1061"/>
      <c r="AO37" s="1061"/>
      <c r="AP37" s="1061"/>
      <c r="AQ37" s="1061"/>
      <c r="AR37" s="1061"/>
      <c r="AS37" s="1061"/>
      <c r="AT37" s="1061"/>
      <c r="AU37" s="1061"/>
      <c r="AV37" s="1061"/>
      <c r="AW37" s="1061"/>
      <c r="AX37" s="1061"/>
      <c r="AY37" s="1061"/>
      <c r="AZ37" s="1061"/>
      <c r="BA37" s="1061"/>
      <c r="BB37" s="1061"/>
      <c r="BC37" s="1061"/>
      <c r="BD37" s="1061"/>
      <c r="BE37" s="1061"/>
      <c r="BF37" s="1061"/>
      <c r="BG37" s="1061"/>
      <c r="BH37" s="1061"/>
      <c r="BI37" s="1061"/>
      <c r="BJ37" s="1061"/>
      <c r="BK37" s="1061"/>
      <c r="BL37" s="1061"/>
      <c r="BM37" s="1061"/>
      <c r="BN37" s="1061"/>
      <c r="BO37" s="1061"/>
      <c r="BP37" s="1061"/>
      <c r="BQ37" s="1061"/>
      <c r="BR37" s="1061"/>
      <c r="BS37" s="1061"/>
      <c r="BT37" s="1061"/>
      <c r="BU37" s="1061"/>
      <c r="BV37" s="1061"/>
      <c r="BW37" s="1061"/>
      <c r="BX37" s="1061"/>
      <c r="BY37" s="1061"/>
      <c r="BZ37" s="1061"/>
      <c r="CA37" s="1061"/>
      <c r="CB37" s="1061"/>
      <c r="CC37" s="1061"/>
      <c r="CD37" s="1061"/>
      <c r="CE37" s="1061"/>
      <c r="CF37" s="1061"/>
      <c r="CG37" s="1061"/>
      <c r="CH37" s="1061"/>
      <c r="CI37" s="1061"/>
      <c r="CJ37" s="1061"/>
      <c r="CK37" s="1061"/>
      <c r="CL37" s="1061"/>
      <c r="CM37" s="1061"/>
      <c r="CN37" s="1061"/>
      <c r="CO37" s="1061"/>
      <c r="CP37" s="1061"/>
      <c r="CQ37" s="1061"/>
      <c r="CR37" s="1061"/>
      <c r="CS37" s="1061"/>
      <c r="CT37" s="1061"/>
      <c r="CU37" s="1061"/>
    </row>
    <row r="38" spans="1:99" s="1277" customFormat="1" ht="27" customHeight="1">
      <c r="A38" s="3531"/>
      <c r="B38" s="3532"/>
      <c r="C38" s="3532"/>
      <c r="D38" s="3537" t="s">
        <v>9068</v>
      </c>
      <c r="E38" s="3532"/>
      <c r="F38" s="3530">
        <v>1</v>
      </c>
      <c r="G38" s="3534"/>
      <c r="H38" s="3906"/>
      <c r="I38" s="3927"/>
      <c r="J38" s="3538"/>
      <c r="K38" s="5029"/>
      <c r="P38" s="52"/>
    </row>
    <row r="39" spans="1:99" ht="40.5" customHeight="1">
      <c r="A39" s="3525"/>
      <c r="B39" s="3536"/>
      <c r="C39" s="3536"/>
      <c r="D39" s="3537" t="s">
        <v>9069</v>
      </c>
      <c r="E39" s="3536"/>
      <c r="F39" s="3539"/>
      <c r="G39" s="3528"/>
      <c r="H39" s="3905"/>
      <c r="I39" s="3926"/>
      <c r="J39" s="3540"/>
      <c r="K39" s="5021"/>
      <c r="L39" s="5027"/>
      <c r="M39" s="5030"/>
      <c r="N39" s="5031"/>
    </row>
    <row r="40" spans="1:99" s="1102" customFormat="1" ht="27" customHeight="1">
      <c r="A40" s="3525">
        <v>6</v>
      </c>
      <c r="B40" s="3536">
        <v>751</v>
      </c>
      <c r="C40" s="3536" t="s">
        <v>9070</v>
      </c>
      <c r="D40" s="3536" t="s">
        <v>9071</v>
      </c>
      <c r="E40" s="3536" t="s">
        <v>23</v>
      </c>
      <c r="F40" s="3527">
        <f>ROUND(SUM(F41),3)</f>
        <v>1</v>
      </c>
      <c r="G40" s="3528"/>
      <c r="H40" s="3904">
        <f t="shared" ref="H40" si="5">ROUND(F40*G40,2)</f>
        <v>0</v>
      </c>
      <c r="I40" s="3925"/>
      <c r="J40" s="3529" t="s">
        <v>60</v>
      </c>
      <c r="K40" s="5025"/>
      <c r="L40" s="5026"/>
      <c r="M40" s="5021"/>
      <c r="N40" s="5027"/>
      <c r="O40" s="1061"/>
      <c r="P40" s="1061"/>
      <c r="Q40" s="1061"/>
      <c r="R40" s="1061"/>
      <c r="S40" s="1061"/>
      <c r="T40" s="1061"/>
      <c r="U40" s="5028"/>
      <c r="V40" s="1061"/>
      <c r="W40" s="1061"/>
      <c r="X40" s="1061"/>
      <c r="Y40" s="1061"/>
      <c r="Z40" s="1061"/>
      <c r="AA40" s="1061"/>
      <c r="AB40" s="1061"/>
      <c r="AC40" s="1061"/>
      <c r="AD40" s="1061"/>
      <c r="AE40" s="1061"/>
      <c r="AF40" s="1061"/>
      <c r="AG40" s="1061"/>
      <c r="AH40" s="1061"/>
      <c r="AI40" s="1061"/>
      <c r="AJ40" s="1061"/>
      <c r="AK40" s="1061"/>
      <c r="AL40" s="1061"/>
      <c r="AM40" s="1061"/>
      <c r="AN40" s="1061"/>
      <c r="AO40" s="1061"/>
      <c r="AP40" s="1061"/>
      <c r="AQ40" s="1061"/>
      <c r="AR40" s="1061"/>
      <c r="AS40" s="1061"/>
      <c r="AT40" s="1061"/>
      <c r="AU40" s="1061"/>
      <c r="AV40" s="1061"/>
      <c r="AW40" s="1061"/>
      <c r="AX40" s="1061"/>
      <c r="AY40" s="1061"/>
      <c r="AZ40" s="1061"/>
      <c r="BA40" s="1061"/>
      <c r="BB40" s="1061"/>
      <c r="BC40" s="1061"/>
      <c r="BD40" s="1061"/>
      <c r="BE40" s="1061"/>
      <c r="BF40" s="1061"/>
      <c r="BG40" s="1061"/>
      <c r="BH40" s="1061"/>
      <c r="BI40" s="1061"/>
      <c r="BJ40" s="1061"/>
      <c r="BK40" s="1061"/>
      <c r="BL40" s="1061"/>
      <c r="BM40" s="1061"/>
      <c r="BN40" s="1061"/>
      <c r="BO40" s="1061"/>
      <c r="BP40" s="1061"/>
      <c r="BQ40" s="1061"/>
      <c r="BR40" s="1061"/>
      <c r="BS40" s="1061"/>
      <c r="BT40" s="1061"/>
      <c r="BU40" s="1061"/>
      <c r="BV40" s="1061"/>
      <c r="BW40" s="1061"/>
      <c r="BX40" s="1061"/>
      <c r="BY40" s="1061"/>
      <c r="BZ40" s="1061"/>
      <c r="CA40" s="1061"/>
      <c r="CB40" s="1061"/>
      <c r="CC40" s="1061"/>
      <c r="CD40" s="1061"/>
      <c r="CE40" s="1061"/>
      <c r="CF40" s="1061"/>
      <c r="CG40" s="1061"/>
      <c r="CH40" s="1061"/>
      <c r="CI40" s="1061"/>
      <c r="CJ40" s="1061"/>
      <c r="CK40" s="1061"/>
      <c r="CL40" s="1061"/>
      <c r="CM40" s="1061"/>
      <c r="CN40" s="1061"/>
      <c r="CO40" s="1061"/>
      <c r="CP40" s="1061"/>
      <c r="CQ40" s="1061"/>
      <c r="CR40" s="1061"/>
      <c r="CS40" s="1061"/>
      <c r="CT40" s="1061"/>
      <c r="CU40" s="1061"/>
    </row>
    <row r="41" spans="1:99" s="1277" customFormat="1" ht="27" customHeight="1">
      <c r="A41" s="3531"/>
      <c r="B41" s="3532"/>
      <c r="C41" s="3532"/>
      <c r="D41" s="3537" t="s">
        <v>9072</v>
      </c>
      <c r="E41" s="3532"/>
      <c r="F41" s="3530">
        <v>1</v>
      </c>
      <c r="G41" s="3534"/>
      <c r="H41" s="3906"/>
      <c r="I41" s="3927"/>
      <c r="J41" s="3538"/>
      <c r="K41" s="5029"/>
      <c r="P41" s="52"/>
    </row>
    <row r="42" spans="1:99" ht="40.5" customHeight="1">
      <c r="A42" s="3525"/>
      <c r="B42" s="3536"/>
      <c r="C42" s="3536"/>
      <c r="D42" s="3537" t="s">
        <v>9069</v>
      </c>
      <c r="E42" s="3536"/>
      <c r="F42" s="3539"/>
      <c r="G42" s="3528"/>
      <c r="H42" s="3905"/>
      <c r="I42" s="3926"/>
      <c r="J42" s="3540"/>
      <c r="K42" s="5021"/>
      <c r="L42" s="5027"/>
      <c r="M42" s="5030"/>
      <c r="N42" s="5031"/>
    </row>
    <row r="43" spans="1:99" s="1102" customFormat="1" ht="27" customHeight="1">
      <c r="A43" s="3525">
        <v>7</v>
      </c>
      <c r="B43" s="3536">
        <v>751</v>
      </c>
      <c r="C43" s="3536" t="s">
        <v>9073</v>
      </c>
      <c r="D43" s="3536" t="s">
        <v>9074</v>
      </c>
      <c r="E43" s="3536" t="s">
        <v>23</v>
      </c>
      <c r="F43" s="3527">
        <f>ROUND(SUM(F44),3)</f>
        <v>1</v>
      </c>
      <c r="G43" s="3528"/>
      <c r="H43" s="3904">
        <f t="shared" ref="H43" si="6">ROUND(F43*G43,2)</f>
        <v>0</v>
      </c>
      <c r="I43" s="3925"/>
      <c r="J43" s="3529" t="s">
        <v>60</v>
      </c>
      <c r="K43" s="5025"/>
      <c r="L43" s="5026"/>
      <c r="M43" s="5021"/>
      <c r="N43" s="5027"/>
      <c r="O43" s="1061"/>
      <c r="P43" s="1061"/>
      <c r="Q43" s="1061"/>
      <c r="R43" s="1061"/>
      <c r="S43" s="1061"/>
      <c r="T43" s="1061"/>
      <c r="U43" s="5028"/>
      <c r="V43" s="1061"/>
      <c r="W43" s="1061"/>
      <c r="X43" s="1061"/>
      <c r="Y43" s="1061"/>
      <c r="Z43" s="1061"/>
      <c r="AA43" s="1061"/>
      <c r="AB43" s="1061"/>
      <c r="AC43" s="1061"/>
      <c r="AD43" s="1061"/>
      <c r="AE43" s="1061"/>
      <c r="AF43" s="1061"/>
      <c r="AG43" s="1061"/>
      <c r="AH43" s="1061"/>
      <c r="AI43" s="1061"/>
      <c r="AJ43" s="1061"/>
      <c r="AK43" s="1061"/>
      <c r="AL43" s="1061"/>
      <c r="AM43" s="1061"/>
      <c r="AN43" s="1061"/>
      <c r="AO43" s="1061"/>
      <c r="AP43" s="1061"/>
      <c r="AQ43" s="1061"/>
      <c r="AR43" s="1061"/>
      <c r="AS43" s="1061"/>
      <c r="AT43" s="1061"/>
      <c r="AU43" s="1061"/>
      <c r="AV43" s="1061"/>
      <c r="AW43" s="1061"/>
      <c r="AX43" s="1061"/>
      <c r="AY43" s="1061"/>
      <c r="AZ43" s="1061"/>
      <c r="BA43" s="1061"/>
      <c r="BB43" s="1061"/>
      <c r="BC43" s="1061"/>
      <c r="BD43" s="1061"/>
      <c r="BE43" s="1061"/>
      <c r="BF43" s="1061"/>
      <c r="BG43" s="1061"/>
      <c r="BH43" s="1061"/>
      <c r="BI43" s="1061"/>
      <c r="BJ43" s="1061"/>
      <c r="BK43" s="1061"/>
      <c r="BL43" s="1061"/>
      <c r="BM43" s="1061"/>
      <c r="BN43" s="1061"/>
      <c r="BO43" s="1061"/>
      <c r="BP43" s="1061"/>
      <c r="BQ43" s="1061"/>
      <c r="BR43" s="1061"/>
      <c r="BS43" s="1061"/>
      <c r="BT43" s="1061"/>
      <c r="BU43" s="1061"/>
      <c r="BV43" s="1061"/>
      <c r="BW43" s="1061"/>
      <c r="BX43" s="1061"/>
      <c r="BY43" s="1061"/>
      <c r="BZ43" s="1061"/>
      <c r="CA43" s="1061"/>
      <c r="CB43" s="1061"/>
      <c r="CC43" s="1061"/>
      <c r="CD43" s="1061"/>
      <c r="CE43" s="1061"/>
      <c r="CF43" s="1061"/>
      <c r="CG43" s="1061"/>
      <c r="CH43" s="1061"/>
      <c r="CI43" s="1061"/>
      <c r="CJ43" s="1061"/>
      <c r="CK43" s="1061"/>
      <c r="CL43" s="1061"/>
      <c r="CM43" s="1061"/>
      <c r="CN43" s="1061"/>
      <c r="CO43" s="1061"/>
      <c r="CP43" s="1061"/>
      <c r="CQ43" s="1061"/>
      <c r="CR43" s="1061"/>
      <c r="CS43" s="1061"/>
      <c r="CT43" s="1061"/>
      <c r="CU43" s="1061"/>
    </row>
    <row r="44" spans="1:99" s="1277" customFormat="1" ht="27" customHeight="1">
      <c r="A44" s="3531"/>
      <c r="B44" s="3532"/>
      <c r="C44" s="3532"/>
      <c r="D44" s="3537" t="s">
        <v>9075</v>
      </c>
      <c r="E44" s="3532"/>
      <c r="F44" s="3530">
        <v>1</v>
      </c>
      <c r="G44" s="3534"/>
      <c r="H44" s="3906"/>
      <c r="I44" s="3927"/>
      <c r="J44" s="3538"/>
      <c r="K44" s="5029"/>
      <c r="P44" s="2561"/>
    </row>
    <row r="45" spans="1:99" ht="40.5" customHeight="1">
      <c r="A45" s="3525"/>
      <c r="B45" s="3536"/>
      <c r="C45" s="3536"/>
      <c r="D45" s="3537" t="s">
        <v>9069</v>
      </c>
      <c r="E45" s="3536"/>
      <c r="F45" s="3539"/>
      <c r="G45" s="3528"/>
      <c r="H45" s="3905"/>
      <c r="I45" s="3926"/>
      <c r="J45" s="3540"/>
      <c r="K45" s="5021"/>
      <c r="L45" s="5027"/>
      <c r="M45" s="5030"/>
      <c r="N45" s="5031"/>
      <c r="O45" s="2561"/>
    </row>
    <row r="46" spans="1:99" s="1102" customFormat="1" ht="27" customHeight="1">
      <c r="A46" s="3525">
        <v>8</v>
      </c>
      <c r="B46" s="3536">
        <v>751</v>
      </c>
      <c r="C46" s="3536" t="s">
        <v>9076</v>
      </c>
      <c r="D46" s="3536" t="s">
        <v>9077</v>
      </c>
      <c r="E46" s="3536" t="s">
        <v>23</v>
      </c>
      <c r="F46" s="3527">
        <f>ROUND(SUM(F47),3)</f>
        <v>1</v>
      </c>
      <c r="G46" s="3528"/>
      <c r="H46" s="3904">
        <f t="shared" ref="H46" si="7">ROUND(F46*G46,2)</f>
        <v>0</v>
      </c>
      <c r="I46" s="3925"/>
      <c r="J46" s="3529" t="s">
        <v>60</v>
      </c>
      <c r="K46" s="5025"/>
      <c r="L46" s="5026"/>
      <c r="M46" s="5021"/>
      <c r="N46" s="5027"/>
      <c r="O46" s="1061"/>
      <c r="P46" s="1061"/>
      <c r="Q46" s="1061"/>
      <c r="R46" s="1061"/>
      <c r="S46" s="1061"/>
      <c r="T46" s="1061"/>
      <c r="U46" s="5028"/>
      <c r="V46" s="1061"/>
      <c r="W46" s="1061"/>
      <c r="X46" s="1061"/>
      <c r="Y46" s="1061"/>
      <c r="Z46" s="1061"/>
      <c r="AA46" s="1061"/>
      <c r="AB46" s="1061"/>
      <c r="AC46" s="1061"/>
      <c r="AD46" s="1061"/>
      <c r="AE46" s="1061"/>
      <c r="AF46" s="1061"/>
      <c r="AG46" s="1061"/>
      <c r="AH46" s="1061"/>
      <c r="AI46" s="1061"/>
      <c r="AJ46" s="1061"/>
      <c r="AK46" s="1061"/>
      <c r="AL46" s="1061"/>
      <c r="AM46" s="1061"/>
      <c r="AN46" s="1061"/>
      <c r="AO46" s="1061"/>
      <c r="AP46" s="1061"/>
      <c r="AQ46" s="1061"/>
      <c r="AR46" s="1061"/>
      <c r="AS46" s="1061"/>
      <c r="AT46" s="1061"/>
      <c r="AU46" s="1061"/>
      <c r="AV46" s="1061"/>
      <c r="AW46" s="1061"/>
      <c r="AX46" s="1061"/>
      <c r="AY46" s="1061"/>
      <c r="AZ46" s="1061"/>
      <c r="BA46" s="1061"/>
      <c r="BB46" s="1061"/>
      <c r="BC46" s="1061"/>
      <c r="BD46" s="1061"/>
      <c r="BE46" s="1061"/>
      <c r="BF46" s="1061"/>
      <c r="BG46" s="1061"/>
      <c r="BH46" s="1061"/>
      <c r="BI46" s="1061"/>
      <c r="BJ46" s="1061"/>
      <c r="BK46" s="1061"/>
      <c r="BL46" s="1061"/>
      <c r="BM46" s="1061"/>
      <c r="BN46" s="1061"/>
      <c r="BO46" s="1061"/>
      <c r="BP46" s="1061"/>
      <c r="BQ46" s="1061"/>
      <c r="BR46" s="1061"/>
      <c r="BS46" s="1061"/>
      <c r="BT46" s="1061"/>
      <c r="BU46" s="1061"/>
      <c r="BV46" s="1061"/>
      <c r="BW46" s="1061"/>
      <c r="BX46" s="1061"/>
      <c r="BY46" s="1061"/>
      <c r="BZ46" s="1061"/>
      <c r="CA46" s="1061"/>
      <c r="CB46" s="1061"/>
      <c r="CC46" s="1061"/>
      <c r="CD46" s="1061"/>
      <c r="CE46" s="1061"/>
      <c r="CF46" s="1061"/>
      <c r="CG46" s="1061"/>
      <c r="CH46" s="1061"/>
      <c r="CI46" s="1061"/>
      <c r="CJ46" s="1061"/>
      <c r="CK46" s="1061"/>
      <c r="CL46" s="1061"/>
      <c r="CM46" s="1061"/>
      <c r="CN46" s="1061"/>
      <c r="CO46" s="1061"/>
      <c r="CP46" s="1061"/>
      <c r="CQ46" s="1061"/>
      <c r="CR46" s="1061"/>
      <c r="CS46" s="1061"/>
      <c r="CT46" s="1061"/>
      <c r="CU46" s="1061"/>
    </row>
    <row r="47" spans="1:99" s="1277" customFormat="1" ht="27" customHeight="1">
      <c r="A47" s="3531"/>
      <c r="B47" s="3532"/>
      <c r="C47" s="3532"/>
      <c r="D47" s="3537" t="s">
        <v>9078</v>
      </c>
      <c r="E47" s="3532"/>
      <c r="F47" s="3530">
        <v>1</v>
      </c>
      <c r="G47" s="3534"/>
      <c r="H47" s="3906"/>
      <c r="I47" s="3927"/>
      <c r="J47" s="3538"/>
      <c r="K47" s="5029"/>
      <c r="P47" s="2561"/>
    </row>
    <row r="48" spans="1:99" ht="40.5" customHeight="1">
      <c r="A48" s="3525"/>
      <c r="B48" s="3536"/>
      <c r="C48" s="3536"/>
      <c r="D48" s="3537" t="s">
        <v>9069</v>
      </c>
      <c r="E48" s="3536"/>
      <c r="F48" s="3539"/>
      <c r="G48" s="3528"/>
      <c r="H48" s="3905"/>
      <c r="I48" s="3926"/>
      <c r="J48" s="3540"/>
      <c r="K48" s="5021"/>
      <c r="L48" s="5027"/>
      <c r="M48" s="5030"/>
      <c r="N48" s="5031"/>
      <c r="O48" s="2561"/>
    </row>
    <row r="49" spans="1:68" s="1102" customFormat="1" ht="13.5" customHeight="1">
      <c r="A49" s="3525">
        <v>9</v>
      </c>
      <c r="B49" s="3575" t="s">
        <v>7991</v>
      </c>
      <c r="C49" s="3536" t="s">
        <v>9079</v>
      </c>
      <c r="D49" s="3536" t="s">
        <v>9080</v>
      </c>
      <c r="E49" s="3536" t="s">
        <v>155</v>
      </c>
      <c r="F49" s="3527">
        <f>ROUND(SUM(F51),3)</f>
        <v>2</v>
      </c>
      <c r="G49" s="3528"/>
      <c r="H49" s="3904">
        <f t="shared" ref="H49" si="8">ROUND(F49*G49,2)</f>
        <v>0</v>
      </c>
      <c r="I49" s="3925"/>
      <c r="J49" s="3529" t="s">
        <v>60</v>
      </c>
      <c r="K49" s="5032"/>
      <c r="L49" s="5033"/>
      <c r="M49" s="1061"/>
      <c r="N49" s="1061"/>
      <c r="O49" s="1061"/>
      <c r="P49" s="1061"/>
      <c r="Q49" s="1061"/>
      <c r="R49" s="1061"/>
      <c r="S49" s="1478"/>
      <c r="T49" s="1061"/>
      <c r="U49" s="1061"/>
      <c r="V49" s="1478"/>
      <c r="W49" s="1061"/>
      <c r="X49" s="1061"/>
      <c r="Y49" s="1061"/>
      <c r="Z49" s="1061"/>
      <c r="AA49" s="1061"/>
      <c r="AB49" s="1061"/>
      <c r="AC49" s="1061"/>
      <c r="AD49" s="1061"/>
      <c r="AE49" s="1061"/>
      <c r="AF49" s="1061"/>
      <c r="AG49" s="1061"/>
      <c r="AH49" s="1061"/>
      <c r="AI49" s="1061"/>
      <c r="AJ49" s="1061"/>
      <c r="AK49" s="1061"/>
      <c r="AL49" s="1061"/>
      <c r="AM49" s="1061"/>
      <c r="AN49" s="1061"/>
      <c r="AO49" s="1061"/>
      <c r="AP49" s="1061"/>
      <c r="AQ49" s="1061"/>
      <c r="AR49" s="1061"/>
      <c r="AS49" s="1061"/>
      <c r="AT49" s="1061"/>
      <c r="AU49" s="1061"/>
      <c r="AV49" s="1061"/>
      <c r="AW49" s="1061"/>
      <c r="AX49" s="1061"/>
      <c r="AY49" s="1061"/>
      <c r="AZ49" s="1061"/>
      <c r="BA49" s="1061"/>
      <c r="BB49" s="1061"/>
      <c r="BC49" s="1061"/>
      <c r="BD49" s="1061"/>
      <c r="BE49" s="1061"/>
      <c r="BF49" s="1061"/>
      <c r="BG49" s="1061"/>
      <c r="BH49" s="1061"/>
      <c r="BI49" s="1061"/>
      <c r="BJ49" s="1061"/>
      <c r="BK49" s="1061"/>
      <c r="BL49" s="1061"/>
      <c r="BM49" s="1061"/>
      <c r="BN49" s="1061"/>
      <c r="BO49" s="1061"/>
      <c r="BP49" s="1061"/>
    </row>
    <row r="50" spans="1:68" s="2595" customFormat="1" ht="13.5" customHeight="1">
      <c r="A50" s="3525"/>
      <c r="B50" s="3536"/>
      <c r="C50" s="3536"/>
      <c r="D50" s="3670" t="s">
        <v>9081</v>
      </c>
      <c r="E50" s="3536"/>
      <c r="F50" s="3530"/>
      <c r="G50" s="3528"/>
      <c r="H50" s="3905"/>
      <c r="I50" s="3926"/>
      <c r="J50" s="3529"/>
      <c r="K50" s="5032"/>
      <c r="L50" s="2528"/>
      <c r="M50" s="1470"/>
      <c r="N50" s="1470"/>
      <c r="O50" s="1470"/>
      <c r="P50" s="1470"/>
      <c r="Q50" s="1470"/>
      <c r="R50" s="1470"/>
      <c r="S50" s="5034"/>
      <c r="T50" s="2528"/>
      <c r="U50" s="1470"/>
      <c r="V50" s="1470"/>
      <c r="W50" s="1470"/>
      <c r="X50" s="1470"/>
      <c r="Y50" s="1470"/>
      <c r="Z50" s="1470"/>
      <c r="AA50" s="1470"/>
      <c r="AB50" s="5034"/>
      <c r="AC50" s="1470"/>
      <c r="AD50" s="1470"/>
      <c r="AE50" s="1470"/>
      <c r="AF50" s="1470"/>
      <c r="AG50" s="1470"/>
      <c r="AH50" s="1470"/>
      <c r="AI50" s="1470"/>
      <c r="AJ50" s="1470"/>
      <c r="AK50" s="1470"/>
      <c r="AL50" s="1470"/>
      <c r="AM50" s="1470"/>
      <c r="AN50" s="1470"/>
      <c r="AO50" s="1470"/>
      <c r="AP50" s="1470"/>
      <c r="AQ50" s="1470"/>
      <c r="AR50" s="1470"/>
      <c r="AS50" s="1470"/>
      <c r="AT50" s="1470"/>
      <c r="AU50" s="1470"/>
      <c r="AV50" s="1470"/>
      <c r="AW50" s="1470"/>
      <c r="AX50" s="1470"/>
      <c r="AY50" s="1470"/>
      <c r="AZ50" s="1470"/>
      <c r="BA50" s="1470"/>
      <c r="BB50" s="1470"/>
      <c r="BC50" s="1470"/>
      <c r="BD50" s="1470"/>
      <c r="BE50" s="1470"/>
      <c r="BF50" s="1470"/>
      <c r="BG50" s="1470"/>
      <c r="BH50" s="1470"/>
      <c r="BI50" s="1470"/>
      <c r="BJ50" s="1470"/>
      <c r="BK50" s="1470"/>
      <c r="BL50" s="1470"/>
      <c r="BM50" s="1470"/>
      <c r="BN50" s="1470"/>
      <c r="BO50" s="1470"/>
      <c r="BP50" s="1470"/>
    </row>
    <row r="51" spans="1:68" s="2595" customFormat="1" ht="13.5" customHeight="1">
      <c r="A51" s="3525"/>
      <c r="B51" s="3536"/>
      <c r="C51" s="3536"/>
      <c r="D51" s="3670" t="s">
        <v>9082</v>
      </c>
      <c r="E51" s="3536"/>
      <c r="F51" s="3530">
        <v>2</v>
      </c>
      <c r="G51" s="3528"/>
      <c r="H51" s="3905"/>
      <c r="I51" s="3926"/>
      <c r="J51" s="3529"/>
      <c r="K51" s="1061"/>
      <c r="L51" s="1061"/>
      <c r="M51" s="1470"/>
      <c r="N51" s="1470"/>
      <c r="O51" s="2528"/>
      <c r="P51" s="1470"/>
      <c r="Q51" s="1470"/>
      <c r="R51" s="1470"/>
      <c r="S51" s="1470"/>
      <c r="T51" s="1470"/>
      <c r="U51" s="1470"/>
      <c r="V51" s="1470"/>
      <c r="W51" s="1470"/>
      <c r="X51" s="1470"/>
      <c r="Y51" s="1470"/>
      <c r="Z51" s="1470"/>
      <c r="AA51" s="1470"/>
      <c r="AB51" s="1470"/>
      <c r="AC51" s="1470"/>
      <c r="AD51" s="1470"/>
      <c r="AE51" s="1470"/>
      <c r="AF51" s="1470"/>
      <c r="AG51" s="1470"/>
      <c r="AH51" s="1470"/>
      <c r="AI51" s="1470"/>
      <c r="AJ51" s="1470"/>
      <c r="AK51" s="1470"/>
      <c r="AL51" s="1470"/>
      <c r="AM51" s="1470"/>
      <c r="AN51" s="1470"/>
      <c r="AO51" s="1470"/>
      <c r="AP51" s="1470"/>
      <c r="AQ51" s="1470"/>
      <c r="AR51" s="1470"/>
      <c r="AS51" s="1470"/>
      <c r="AT51" s="1470"/>
      <c r="AU51" s="1470"/>
      <c r="AV51" s="1470"/>
      <c r="AW51" s="1470"/>
      <c r="AX51" s="1470"/>
      <c r="AY51" s="1470"/>
      <c r="AZ51" s="1470"/>
      <c r="BA51" s="1470"/>
      <c r="BB51" s="1470"/>
      <c r="BC51" s="1470"/>
      <c r="BD51" s="1470"/>
      <c r="BE51" s="1470"/>
      <c r="BF51" s="1470"/>
      <c r="BG51" s="1470"/>
      <c r="BH51" s="1470"/>
      <c r="BI51" s="1470"/>
      <c r="BJ51" s="1470"/>
      <c r="BK51" s="1470"/>
      <c r="BL51" s="1470"/>
      <c r="BM51" s="1470"/>
      <c r="BN51" s="1470"/>
      <c r="BO51" s="1470"/>
      <c r="BP51" s="1470"/>
    </row>
    <row r="52" spans="1:68" s="2595" customFormat="1" ht="27" customHeight="1">
      <c r="A52" s="3525"/>
      <c r="B52" s="3536"/>
      <c r="C52" s="3536"/>
      <c r="D52" s="3670" t="s">
        <v>9083</v>
      </c>
      <c r="E52" s="3536"/>
      <c r="F52" s="3530"/>
      <c r="G52" s="3528"/>
      <c r="H52" s="3905"/>
      <c r="I52" s="3926"/>
      <c r="J52" s="3529"/>
      <c r="K52" s="5021"/>
      <c r="L52" s="1470"/>
      <c r="M52" s="1470"/>
      <c r="N52" s="1470"/>
      <c r="O52" s="1470"/>
      <c r="P52" s="1470"/>
      <c r="Q52" s="4599"/>
      <c r="R52" s="1470"/>
      <c r="S52" s="1470"/>
      <c r="T52" s="1470"/>
      <c r="U52" s="1470"/>
      <c r="V52" s="1470"/>
      <c r="W52" s="1470"/>
      <c r="X52" s="1470"/>
      <c r="Y52" s="1470"/>
      <c r="Z52" s="1470"/>
      <c r="AA52" s="1470"/>
      <c r="AB52" s="1470"/>
      <c r="AC52" s="1470"/>
      <c r="AD52" s="1470"/>
      <c r="AE52" s="1470"/>
      <c r="AF52" s="1470"/>
      <c r="AG52" s="1470"/>
      <c r="AH52" s="1470"/>
      <c r="AI52" s="1470"/>
      <c r="AJ52" s="1470"/>
      <c r="AK52" s="1470"/>
      <c r="AL52" s="1470"/>
      <c r="AM52" s="1470"/>
      <c r="AN52" s="1470"/>
      <c r="AO52" s="1470"/>
      <c r="AP52" s="1470"/>
      <c r="AQ52" s="1470"/>
      <c r="AR52" s="1470"/>
      <c r="AS52" s="1470"/>
      <c r="AT52" s="1470"/>
      <c r="AU52" s="1470"/>
      <c r="AV52" s="1470"/>
      <c r="AW52" s="1470"/>
      <c r="AX52" s="1470"/>
      <c r="AY52" s="1470"/>
      <c r="AZ52" s="1470"/>
      <c r="BA52" s="1470"/>
      <c r="BB52" s="1470"/>
      <c r="BC52" s="1470"/>
      <c r="BD52" s="1470"/>
      <c r="BE52" s="1470"/>
      <c r="BF52" s="1470"/>
      <c r="BG52" s="1470"/>
      <c r="BH52" s="1470"/>
      <c r="BI52" s="1470"/>
      <c r="BJ52" s="1470"/>
      <c r="BK52" s="1470"/>
      <c r="BL52" s="1470"/>
      <c r="BM52" s="1470"/>
      <c r="BN52" s="1470"/>
      <c r="BO52" s="1470"/>
      <c r="BP52" s="1470"/>
    </row>
    <row r="53" spans="1:68" s="1102" customFormat="1" ht="13.5" customHeight="1">
      <c r="A53" s="3525">
        <v>10</v>
      </c>
      <c r="B53" s="3575" t="s">
        <v>7991</v>
      </c>
      <c r="C53" s="3536" t="s">
        <v>7894</v>
      </c>
      <c r="D53" s="3536" t="s">
        <v>9084</v>
      </c>
      <c r="E53" s="3536" t="s">
        <v>155</v>
      </c>
      <c r="F53" s="3527">
        <f>ROUND(SUM(F55),3)</f>
        <v>2</v>
      </c>
      <c r="G53" s="3528"/>
      <c r="H53" s="3904">
        <f t="shared" ref="H53" si="9">ROUND(F53*G53,2)</f>
        <v>0</v>
      </c>
      <c r="I53" s="3925"/>
      <c r="J53" s="3529" t="s">
        <v>60</v>
      </c>
      <c r="K53" s="5032"/>
      <c r="L53" s="5033"/>
      <c r="M53" s="1061"/>
      <c r="N53" s="1061"/>
      <c r="O53" s="1061"/>
      <c r="P53" s="1061"/>
      <c r="Q53" s="1061"/>
      <c r="R53" s="1061"/>
      <c r="S53" s="1478"/>
      <c r="T53" s="1061"/>
      <c r="U53" s="1061"/>
      <c r="V53" s="1478"/>
      <c r="W53" s="1061"/>
      <c r="X53" s="1061"/>
      <c r="Y53" s="1061"/>
      <c r="Z53" s="1061"/>
      <c r="AA53" s="1061"/>
      <c r="AB53" s="1061"/>
      <c r="AC53" s="1061"/>
      <c r="AD53" s="1061"/>
      <c r="AE53" s="1061"/>
      <c r="AF53" s="1061"/>
      <c r="AG53" s="1061"/>
      <c r="AH53" s="1061"/>
      <c r="AI53" s="1061"/>
      <c r="AJ53" s="1061"/>
      <c r="AK53" s="1061"/>
      <c r="AL53" s="1061"/>
      <c r="AM53" s="1061"/>
      <c r="AN53" s="1061"/>
      <c r="AO53" s="1061"/>
      <c r="AP53" s="1061"/>
      <c r="AQ53" s="1061"/>
      <c r="AR53" s="1061"/>
      <c r="AS53" s="1061"/>
      <c r="AT53" s="1061"/>
      <c r="AU53" s="1061"/>
      <c r="AV53" s="1061"/>
      <c r="AW53" s="1061"/>
      <c r="AX53" s="1061"/>
      <c r="AY53" s="1061"/>
      <c r="AZ53" s="1061"/>
      <c r="BA53" s="1061"/>
      <c r="BB53" s="1061"/>
      <c r="BC53" s="1061"/>
      <c r="BD53" s="1061"/>
      <c r="BE53" s="1061"/>
      <c r="BF53" s="1061"/>
      <c r="BG53" s="1061"/>
      <c r="BH53" s="1061"/>
      <c r="BI53" s="1061"/>
      <c r="BJ53" s="1061"/>
      <c r="BK53" s="1061"/>
      <c r="BL53" s="1061"/>
      <c r="BM53" s="1061"/>
      <c r="BN53" s="1061"/>
      <c r="BO53" s="1061"/>
      <c r="BP53" s="1061"/>
    </row>
    <row r="54" spans="1:68" s="2595" customFormat="1" ht="13.5" customHeight="1">
      <c r="A54" s="3525"/>
      <c r="B54" s="3536"/>
      <c r="C54" s="3536"/>
      <c r="D54" s="3670" t="s">
        <v>9085</v>
      </c>
      <c r="E54" s="3536"/>
      <c r="F54" s="3530"/>
      <c r="G54" s="3528"/>
      <c r="H54" s="3905"/>
      <c r="I54" s="3926"/>
      <c r="J54" s="3529"/>
      <c r="K54" s="5032"/>
      <c r="L54" s="2528"/>
      <c r="M54" s="1470"/>
      <c r="N54" s="1470"/>
      <c r="O54" s="1470"/>
      <c r="P54" s="1470"/>
      <c r="Q54" s="1470"/>
      <c r="R54" s="1470"/>
      <c r="S54" s="5034"/>
      <c r="T54" s="2528"/>
      <c r="U54" s="1470"/>
      <c r="V54" s="1470"/>
      <c r="W54" s="1470"/>
      <c r="X54" s="1470"/>
      <c r="Y54" s="1470"/>
      <c r="Z54" s="1470"/>
      <c r="AA54" s="1470"/>
      <c r="AB54" s="5034"/>
      <c r="AC54" s="1470"/>
      <c r="AD54" s="1470"/>
      <c r="AE54" s="1470"/>
      <c r="AF54" s="1470"/>
      <c r="AG54" s="1470"/>
      <c r="AH54" s="1470"/>
      <c r="AI54" s="1470"/>
      <c r="AJ54" s="1470"/>
      <c r="AK54" s="1470"/>
      <c r="AL54" s="1470"/>
      <c r="AM54" s="1470"/>
      <c r="AN54" s="1470"/>
      <c r="AO54" s="1470"/>
      <c r="AP54" s="1470"/>
      <c r="AQ54" s="1470"/>
      <c r="AR54" s="1470"/>
      <c r="AS54" s="1470"/>
      <c r="AT54" s="1470"/>
      <c r="AU54" s="1470"/>
      <c r="AV54" s="1470"/>
      <c r="AW54" s="1470"/>
      <c r="AX54" s="1470"/>
      <c r="AY54" s="1470"/>
      <c r="AZ54" s="1470"/>
      <c r="BA54" s="1470"/>
      <c r="BB54" s="1470"/>
      <c r="BC54" s="1470"/>
      <c r="BD54" s="1470"/>
      <c r="BE54" s="1470"/>
      <c r="BF54" s="1470"/>
      <c r="BG54" s="1470"/>
      <c r="BH54" s="1470"/>
      <c r="BI54" s="1470"/>
      <c r="BJ54" s="1470"/>
      <c r="BK54" s="1470"/>
      <c r="BL54" s="1470"/>
      <c r="BM54" s="1470"/>
      <c r="BN54" s="1470"/>
      <c r="BO54" s="1470"/>
      <c r="BP54" s="1470"/>
    </row>
    <row r="55" spans="1:68" s="2595" customFormat="1" ht="13.5" customHeight="1">
      <c r="A55" s="3525"/>
      <c r="B55" s="3536"/>
      <c r="C55" s="3536"/>
      <c r="D55" s="3670" t="s">
        <v>9086</v>
      </c>
      <c r="E55" s="3536"/>
      <c r="F55" s="3530">
        <v>2</v>
      </c>
      <c r="G55" s="3528"/>
      <c r="H55" s="3905"/>
      <c r="I55" s="3926"/>
      <c r="J55" s="3529"/>
      <c r="K55" s="1061"/>
      <c r="L55" s="1061"/>
      <c r="M55" s="1470"/>
      <c r="N55" s="1470"/>
      <c r="O55" s="2528"/>
      <c r="P55" s="1470"/>
      <c r="Q55" s="1470"/>
      <c r="R55" s="1470"/>
      <c r="S55" s="1470"/>
      <c r="T55" s="1470"/>
      <c r="U55" s="1470"/>
      <c r="V55" s="1470"/>
      <c r="W55" s="1470"/>
      <c r="X55" s="1470"/>
      <c r="Y55" s="1470"/>
      <c r="Z55" s="1470"/>
      <c r="AA55" s="1470"/>
      <c r="AB55" s="1470"/>
      <c r="AC55" s="1470"/>
      <c r="AD55" s="1470"/>
      <c r="AE55" s="1470"/>
      <c r="AF55" s="1470"/>
      <c r="AG55" s="1470"/>
      <c r="AH55" s="1470"/>
      <c r="AI55" s="1470"/>
      <c r="AJ55" s="1470"/>
      <c r="AK55" s="1470"/>
      <c r="AL55" s="1470"/>
      <c r="AM55" s="1470"/>
      <c r="AN55" s="1470"/>
      <c r="AO55" s="1470"/>
      <c r="AP55" s="1470"/>
      <c r="AQ55" s="1470"/>
      <c r="AR55" s="1470"/>
      <c r="AS55" s="1470"/>
      <c r="AT55" s="1470"/>
      <c r="AU55" s="1470"/>
      <c r="AV55" s="1470"/>
      <c r="AW55" s="1470"/>
      <c r="AX55" s="1470"/>
      <c r="AY55" s="1470"/>
      <c r="AZ55" s="1470"/>
      <c r="BA55" s="1470"/>
      <c r="BB55" s="1470"/>
      <c r="BC55" s="1470"/>
      <c r="BD55" s="1470"/>
      <c r="BE55" s="1470"/>
      <c r="BF55" s="1470"/>
      <c r="BG55" s="1470"/>
      <c r="BH55" s="1470"/>
      <c r="BI55" s="1470"/>
      <c r="BJ55" s="1470"/>
      <c r="BK55" s="1470"/>
      <c r="BL55" s="1470"/>
      <c r="BM55" s="1470"/>
      <c r="BN55" s="1470"/>
      <c r="BO55" s="1470"/>
      <c r="BP55" s="1470"/>
    </row>
    <row r="56" spans="1:68" s="2595" customFormat="1" ht="27" customHeight="1">
      <c r="A56" s="3525"/>
      <c r="B56" s="3536"/>
      <c r="C56" s="3536"/>
      <c r="D56" s="3670" t="s">
        <v>9083</v>
      </c>
      <c r="E56" s="3536"/>
      <c r="F56" s="3530"/>
      <c r="G56" s="3528"/>
      <c r="H56" s="3905"/>
      <c r="I56" s="3926"/>
      <c r="J56" s="3529"/>
      <c r="K56" s="5021"/>
      <c r="L56" s="1470"/>
      <c r="M56" s="1470"/>
      <c r="N56" s="1470"/>
      <c r="O56" s="1470"/>
      <c r="P56" s="1470"/>
      <c r="Q56" s="4599"/>
      <c r="R56" s="1470"/>
      <c r="S56" s="1470"/>
      <c r="T56" s="1470"/>
      <c r="U56" s="1470"/>
      <c r="V56" s="1470"/>
      <c r="W56" s="1470"/>
      <c r="X56" s="1470"/>
      <c r="Y56" s="1470"/>
      <c r="Z56" s="1470"/>
      <c r="AA56" s="1470"/>
      <c r="AB56" s="1470"/>
      <c r="AC56" s="1470"/>
      <c r="AD56" s="1470"/>
      <c r="AE56" s="1470"/>
      <c r="AF56" s="1470"/>
      <c r="AG56" s="1470"/>
      <c r="AH56" s="1470"/>
      <c r="AI56" s="1470"/>
      <c r="AJ56" s="1470"/>
      <c r="AK56" s="1470"/>
      <c r="AL56" s="1470"/>
      <c r="AM56" s="1470"/>
      <c r="AN56" s="1470"/>
      <c r="AO56" s="1470"/>
      <c r="AP56" s="1470"/>
      <c r="AQ56" s="1470"/>
      <c r="AR56" s="1470"/>
      <c r="AS56" s="1470"/>
      <c r="AT56" s="1470"/>
      <c r="AU56" s="1470"/>
      <c r="AV56" s="1470"/>
      <c r="AW56" s="1470"/>
      <c r="AX56" s="1470"/>
      <c r="AY56" s="1470"/>
      <c r="AZ56" s="1470"/>
      <c r="BA56" s="1470"/>
      <c r="BB56" s="1470"/>
      <c r="BC56" s="1470"/>
      <c r="BD56" s="1470"/>
      <c r="BE56" s="1470"/>
      <c r="BF56" s="1470"/>
      <c r="BG56" s="1470"/>
      <c r="BH56" s="1470"/>
      <c r="BI56" s="1470"/>
      <c r="BJ56" s="1470"/>
      <c r="BK56" s="1470"/>
      <c r="BL56" s="1470"/>
      <c r="BM56" s="1470"/>
      <c r="BN56" s="1470"/>
      <c r="BO56" s="1470"/>
      <c r="BP56" s="1470"/>
    </row>
    <row r="57" spans="1:68" s="1102" customFormat="1" ht="13.5" customHeight="1">
      <c r="A57" s="3525">
        <v>11</v>
      </c>
      <c r="B57" s="3575" t="s">
        <v>7991</v>
      </c>
      <c r="C57" s="3536" t="s">
        <v>7912</v>
      </c>
      <c r="D57" s="3536" t="s">
        <v>9087</v>
      </c>
      <c r="E57" s="3536" t="s">
        <v>155</v>
      </c>
      <c r="F57" s="3527">
        <f>ROUND(SUM(F59),3)</f>
        <v>1</v>
      </c>
      <c r="G57" s="3528"/>
      <c r="H57" s="3904">
        <f t="shared" ref="H57" si="10">ROUND(F57*G57,2)</f>
        <v>0</v>
      </c>
      <c r="I57" s="3925"/>
      <c r="J57" s="3529" t="s">
        <v>60</v>
      </c>
      <c r="K57" s="5032"/>
      <c r="L57" s="5033"/>
      <c r="M57" s="1061"/>
      <c r="N57" s="1061"/>
      <c r="O57" s="1061"/>
      <c r="P57" s="1061"/>
      <c r="Q57" s="1061"/>
      <c r="R57" s="1061"/>
      <c r="S57" s="1478"/>
      <c r="T57" s="1061"/>
      <c r="U57" s="1061"/>
      <c r="V57" s="1478"/>
      <c r="W57" s="1061"/>
      <c r="X57" s="1061"/>
      <c r="Y57" s="1061"/>
      <c r="Z57" s="1061"/>
      <c r="AA57" s="1061"/>
      <c r="AB57" s="1061"/>
      <c r="AC57" s="1061"/>
      <c r="AD57" s="1061"/>
      <c r="AE57" s="1061"/>
      <c r="AF57" s="1061"/>
      <c r="AG57" s="1061"/>
      <c r="AH57" s="1061"/>
      <c r="AI57" s="1061"/>
      <c r="AJ57" s="1061"/>
      <c r="AK57" s="1061"/>
      <c r="AL57" s="1061"/>
      <c r="AM57" s="1061"/>
      <c r="AN57" s="1061"/>
      <c r="AO57" s="1061"/>
      <c r="AP57" s="1061"/>
      <c r="AQ57" s="1061"/>
      <c r="AR57" s="1061"/>
      <c r="AS57" s="1061"/>
      <c r="AT57" s="1061"/>
      <c r="AU57" s="1061"/>
      <c r="AV57" s="1061"/>
      <c r="AW57" s="1061"/>
      <c r="AX57" s="1061"/>
      <c r="AY57" s="1061"/>
      <c r="AZ57" s="1061"/>
      <c r="BA57" s="1061"/>
      <c r="BB57" s="1061"/>
      <c r="BC57" s="1061"/>
      <c r="BD57" s="1061"/>
      <c r="BE57" s="1061"/>
      <c r="BF57" s="1061"/>
      <c r="BG57" s="1061"/>
      <c r="BH57" s="1061"/>
      <c r="BI57" s="1061"/>
      <c r="BJ57" s="1061"/>
      <c r="BK57" s="1061"/>
      <c r="BL57" s="1061"/>
      <c r="BM57" s="1061"/>
      <c r="BN57" s="1061"/>
      <c r="BO57" s="1061"/>
      <c r="BP57" s="1061"/>
    </row>
    <row r="58" spans="1:68" s="2595" customFormat="1" ht="27" customHeight="1">
      <c r="A58" s="3525"/>
      <c r="B58" s="3536"/>
      <c r="C58" s="3536"/>
      <c r="D58" s="3670" t="s">
        <v>9088</v>
      </c>
      <c r="E58" s="3536"/>
      <c r="F58" s="3530"/>
      <c r="G58" s="3528"/>
      <c r="H58" s="3905"/>
      <c r="I58" s="3926"/>
      <c r="J58" s="3528"/>
      <c r="K58" s="5032"/>
      <c r="L58" s="2528"/>
      <c r="M58" s="1470"/>
      <c r="N58" s="1470"/>
      <c r="O58" s="1470"/>
      <c r="P58" s="1470"/>
      <c r="Q58" s="1470"/>
      <c r="R58" s="1470"/>
      <c r="S58" s="5034"/>
      <c r="T58" s="2528"/>
      <c r="U58" s="1470"/>
      <c r="V58" s="1470"/>
      <c r="W58" s="1470"/>
      <c r="X58" s="1470"/>
      <c r="Y58" s="1470"/>
      <c r="Z58" s="1470"/>
      <c r="AA58" s="1470"/>
      <c r="AB58" s="5034"/>
      <c r="AC58" s="1470"/>
      <c r="AD58" s="1470"/>
      <c r="AE58" s="1470"/>
      <c r="AF58" s="1470"/>
      <c r="AG58" s="1470"/>
      <c r="AH58" s="1470"/>
      <c r="AI58" s="1470"/>
      <c r="AJ58" s="1470"/>
      <c r="AK58" s="1470"/>
      <c r="AL58" s="1470"/>
      <c r="AM58" s="1470"/>
      <c r="AN58" s="1470"/>
      <c r="AO58" s="1470"/>
      <c r="AP58" s="1470"/>
      <c r="AQ58" s="1470"/>
      <c r="AR58" s="1470"/>
      <c r="AS58" s="1470"/>
      <c r="AT58" s="1470"/>
      <c r="AU58" s="1470"/>
      <c r="AV58" s="1470"/>
      <c r="AW58" s="1470"/>
      <c r="AX58" s="1470"/>
      <c r="AY58" s="1470"/>
      <c r="AZ58" s="1470"/>
      <c r="BA58" s="1470"/>
      <c r="BB58" s="1470"/>
      <c r="BC58" s="1470"/>
      <c r="BD58" s="1470"/>
      <c r="BE58" s="1470"/>
      <c r="BF58" s="1470"/>
      <c r="BG58" s="1470"/>
      <c r="BH58" s="1470"/>
      <c r="BI58" s="1470"/>
      <c r="BJ58" s="1470"/>
      <c r="BK58" s="1470"/>
      <c r="BL58" s="1470"/>
      <c r="BM58" s="1470"/>
      <c r="BN58" s="1470"/>
      <c r="BO58" s="1470"/>
      <c r="BP58" s="1470"/>
    </row>
    <row r="59" spans="1:68" s="2595" customFormat="1" ht="13.5" customHeight="1">
      <c r="A59" s="3525"/>
      <c r="B59" s="3536"/>
      <c r="C59" s="3536"/>
      <c r="D59" s="3670" t="s">
        <v>9089</v>
      </c>
      <c r="E59" s="3536"/>
      <c r="F59" s="3530">
        <v>1</v>
      </c>
      <c r="G59" s="3528"/>
      <c r="H59" s="3905"/>
      <c r="I59" s="3926"/>
      <c r="J59" s="3528"/>
      <c r="K59" s="1061"/>
      <c r="L59" s="1061"/>
      <c r="M59" s="1470"/>
      <c r="N59" s="1470"/>
      <c r="O59" s="2528"/>
      <c r="P59" s="1470"/>
      <c r="Q59" s="1470"/>
      <c r="R59" s="1470"/>
      <c r="S59" s="1470"/>
      <c r="T59" s="1470"/>
      <c r="U59" s="1470"/>
      <c r="V59" s="1470"/>
      <c r="W59" s="1470"/>
      <c r="X59" s="1470"/>
      <c r="Y59" s="1470"/>
      <c r="Z59" s="1470"/>
      <c r="AA59" s="1470"/>
      <c r="AB59" s="1470"/>
      <c r="AC59" s="1470"/>
      <c r="AD59" s="1470"/>
      <c r="AE59" s="1470"/>
      <c r="AF59" s="1470"/>
      <c r="AG59" s="1470"/>
      <c r="AH59" s="1470"/>
      <c r="AI59" s="1470"/>
      <c r="AJ59" s="1470"/>
      <c r="AK59" s="1470"/>
      <c r="AL59" s="1470"/>
      <c r="AM59" s="1470"/>
      <c r="AN59" s="1470"/>
      <c r="AO59" s="1470"/>
      <c r="AP59" s="1470"/>
      <c r="AQ59" s="1470"/>
      <c r="AR59" s="1470"/>
      <c r="AS59" s="1470"/>
      <c r="AT59" s="1470"/>
      <c r="AU59" s="1470"/>
      <c r="AV59" s="1470"/>
      <c r="AW59" s="1470"/>
      <c r="AX59" s="1470"/>
      <c r="AY59" s="1470"/>
      <c r="AZ59" s="1470"/>
      <c r="BA59" s="1470"/>
      <c r="BB59" s="1470"/>
      <c r="BC59" s="1470"/>
      <c r="BD59" s="1470"/>
      <c r="BE59" s="1470"/>
      <c r="BF59" s="1470"/>
      <c r="BG59" s="1470"/>
      <c r="BH59" s="1470"/>
      <c r="BI59" s="1470"/>
      <c r="BJ59" s="1470"/>
      <c r="BK59" s="1470"/>
      <c r="BL59" s="1470"/>
      <c r="BM59" s="1470"/>
      <c r="BN59" s="1470"/>
      <c r="BO59" s="1470"/>
      <c r="BP59" s="1470"/>
    </row>
    <row r="60" spans="1:68" s="2595" customFormat="1" ht="27" customHeight="1">
      <c r="A60" s="3525"/>
      <c r="B60" s="3536"/>
      <c r="C60" s="3536"/>
      <c r="D60" s="3670" t="s">
        <v>9083</v>
      </c>
      <c r="E60" s="3536"/>
      <c r="F60" s="3530"/>
      <c r="G60" s="3528"/>
      <c r="H60" s="3905"/>
      <c r="I60" s="3926"/>
      <c r="J60" s="3529"/>
      <c r="K60" s="5021"/>
      <c r="L60" s="1470"/>
      <c r="M60" s="1470"/>
      <c r="N60" s="1470"/>
      <c r="O60" s="1470"/>
      <c r="P60" s="1470"/>
      <c r="Q60" s="4599"/>
      <c r="R60" s="1470"/>
      <c r="S60" s="1470"/>
      <c r="T60" s="1470"/>
      <c r="U60" s="1470"/>
      <c r="V60" s="1470"/>
      <c r="W60" s="1470"/>
      <c r="X60" s="1470"/>
      <c r="Y60" s="1470"/>
      <c r="Z60" s="1470"/>
      <c r="AA60" s="1470"/>
      <c r="AB60" s="1470"/>
      <c r="AC60" s="1470"/>
      <c r="AD60" s="1470"/>
      <c r="AE60" s="1470"/>
      <c r="AF60" s="1470"/>
      <c r="AG60" s="1470"/>
      <c r="AH60" s="1470"/>
      <c r="AI60" s="1470"/>
      <c r="AJ60" s="1470"/>
      <c r="AK60" s="1470"/>
      <c r="AL60" s="1470"/>
      <c r="AM60" s="1470"/>
      <c r="AN60" s="1470"/>
      <c r="AO60" s="1470"/>
      <c r="AP60" s="1470"/>
      <c r="AQ60" s="1470"/>
      <c r="AR60" s="1470"/>
      <c r="AS60" s="1470"/>
      <c r="AT60" s="1470"/>
      <c r="AU60" s="1470"/>
      <c r="AV60" s="1470"/>
      <c r="AW60" s="1470"/>
      <c r="AX60" s="1470"/>
      <c r="AY60" s="1470"/>
      <c r="AZ60" s="1470"/>
      <c r="BA60" s="1470"/>
      <c r="BB60" s="1470"/>
      <c r="BC60" s="1470"/>
      <c r="BD60" s="1470"/>
      <c r="BE60" s="1470"/>
      <c r="BF60" s="1470"/>
      <c r="BG60" s="1470"/>
      <c r="BH60" s="1470"/>
      <c r="BI60" s="1470"/>
      <c r="BJ60" s="1470"/>
      <c r="BK60" s="1470"/>
      <c r="BL60" s="1470"/>
      <c r="BM60" s="1470"/>
      <c r="BN60" s="1470"/>
      <c r="BO60" s="1470"/>
      <c r="BP60" s="1470"/>
    </row>
    <row r="61" spans="1:68" s="2595" customFormat="1" ht="13.5" customHeight="1">
      <c r="A61" s="3525"/>
      <c r="B61" s="3536"/>
      <c r="C61" s="3536"/>
      <c r="D61" s="3670" t="s">
        <v>9090</v>
      </c>
      <c r="E61" s="3536"/>
      <c r="F61" s="3530"/>
      <c r="G61" s="3528"/>
      <c r="H61" s="3905"/>
      <c r="I61" s="3926"/>
      <c r="J61" s="3529"/>
      <c r="K61" s="5021"/>
      <c r="L61" s="1470"/>
      <c r="M61" s="1470"/>
      <c r="N61" s="1470"/>
      <c r="O61" s="1470"/>
      <c r="P61" s="1470"/>
      <c r="Q61" s="4599"/>
      <c r="R61" s="1470"/>
      <c r="S61" s="1470"/>
      <c r="T61" s="1470"/>
      <c r="U61" s="1470"/>
      <c r="V61" s="1470"/>
      <c r="W61" s="1470"/>
      <c r="X61" s="1470"/>
      <c r="Y61" s="1470"/>
      <c r="Z61" s="1470"/>
      <c r="AA61" s="1470"/>
      <c r="AB61" s="1470"/>
      <c r="AC61" s="1470"/>
      <c r="AD61" s="1470"/>
      <c r="AE61" s="1470"/>
      <c r="AF61" s="1470"/>
      <c r="AG61" s="1470"/>
      <c r="AH61" s="1470"/>
      <c r="AI61" s="1470"/>
      <c r="AJ61" s="1470"/>
      <c r="AK61" s="1470"/>
      <c r="AL61" s="1470"/>
      <c r="AM61" s="1470"/>
      <c r="AN61" s="1470"/>
      <c r="AO61" s="1470"/>
      <c r="AP61" s="1470"/>
      <c r="AQ61" s="1470"/>
      <c r="AR61" s="1470"/>
      <c r="AS61" s="1470"/>
      <c r="AT61" s="1470"/>
      <c r="AU61" s="1470"/>
      <c r="AV61" s="1470"/>
      <c r="AW61" s="1470"/>
      <c r="AX61" s="1470"/>
      <c r="AY61" s="1470"/>
      <c r="AZ61" s="1470"/>
      <c r="BA61" s="1470"/>
      <c r="BB61" s="1470"/>
      <c r="BC61" s="1470"/>
      <c r="BD61" s="1470"/>
      <c r="BE61" s="1470"/>
      <c r="BF61" s="1470"/>
      <c r="BG61" s="1470"/>
      <c r="BH61" s="1470"/>
      <c r="BI61" s="1470"/>
      <c r="BJ61" s="1470"/>
      <c r="BK61" s="1470"/>
      <c r="BL61" s="1470"/>
      <c r="BM61" s="1470"/>
      <c r="BN61" s="1470"/>
      <c r="BO61" s="1470"/>
      <c r="BP61" s="1470"/>
    </row>
    <row r="62" spans="1:68" s="1102" customFormat="1" ht="13.5" customHeight="1">
      <c r="A62" s="3525">
        <v>12</v>
      </c>
      <c r="B62" s="3575" t="s">
        <v>7991</v>
      </c>
      <c r="C62" s="3536" t="s">
        <v>9091</v>
      </c>
      <c r="D62" s="3536" t="s">
        <v>9092</v>
      </c>
      <c r="E62" s="3536" t="s">
        <v>155</v>
      </c>
      <c r="F62" s="3527">
        <f>ROUND(SUM(F65),3)</f>
        <v>1</v>
      </c>
      <c r="G62" s="3528"/>
      <c r="H62" s="3904">
        <f t="shared" ref="H62" si="11">ROUND(F62*G62,2)</f>
        <v>0</v>
      </c>
      <c r="I62" s="3925"/>
      <c r="J62" s="3529" t="s">
        <v>60</v>
      </c>
      <c r="K62" s="5032"/>
      <c r="L62" s="5033"/>
      <c r="M62" s="1061"/>
      <c r="N62" s="1061"/>
      <c r="O62" s="1061"/>
      <c r="P62" s="1061"/>
      <c r="Q62" s="1061"/>
      <c r="R62" s="1061"/>
      <c r="S62" s="5035"/>
      <c r="T62" s="1061"/>
      <c r="U62" s="1061"/>
      <c r="V62" s="1061"/>
      <c r="W62" s="1061"/>
      <c r="X62" s="1061"/>
      <c r="Y62" s="1061"/>
      <c r="Z62" s="1061"/>
      <c r="AA62" s="1061"/>
      <c r="AB62" s="1061"/>
      <c r="AC62" s="1061"/>
      <c r="AD62" s="1061"/>
      <c r="AE62" s="1061"/>
      <c r="AF62" s="1061"/>
      <c r="AG62" s="1061"/>
      <c r="AH62" s="1061"/>
      <c r="AI62" s="1061"/>
      <c r="AJ62" s="1061"/>
      <c r="AK62" s="1061"/>
      <c r="AL62" s="1061"/>
      <c r="AM62" s="1061"/>
      <c r="AN62" s="1061"/>
      <c r="AO62" s="1061"/>
      <c r="AP62" s="1061"/>
      <c r="AQ62" s="1061"/>
      <c r="AR62" s="1061"/>
      <c r="AS62" s="1061"/>
      <c r="AT62" s="1061"/>
      <c r="AU62" s="1061"/>
      <c r="AV62" s="1061"/>
      <c r="AW62" s="1061"/>
      <c r="AX62" s="1061"/>
      <c r="AY62" s="1061"/>
      <c r="AZ62" s="1061"/>
      <c r="BA62" s="1061"/>
      <c r="BB62" s="1061"/>
      <c r="BC62" s="1061"/>
      <c r="BD62" s="1061"/>
      <c r="BE62" s="1061"/>
      <c r="BF62" s="1061"/>
      <c r="BG62" s="1061"/>
      <c r="BH62" s="1061"/>
      <c r="BI62" s="1061"/>
      <c r="BJ62" s="1061"/>
      <c r="BK62" s="1061"/>
      <c r="BL62" s="1061"/>
      <c r="BM62" s="1061"/>
      <c r="BN62" s="1061"/>
      <c r="BO62" s="1061"/>
      <c r="BP62" s="1061"/>
    </row>
    <row r="63" spans="1:68" s="2595" customFormat="1" ht="13.5" customHeight="1">
      <c r="A63" s="3525"/>
      <c r="B63" s="3536"/>
      <c r="C63" s="3536"/>
      <c r="D63" s="3670" t="s">
        <v>9093</v>
      </c>
      <c r="E63" s="3536"/>
      <c r="F63" s="3530"/>
      <c r="G63" s="3528"/>
      <c r="H63" s="3905"/>
      <c r="I63" s="3926"/>
      <c r="J63" s="3529"/>
      <c r="K63" s="5032"/>
      <c r="L63" s="2528"/>
      <c r="M63" s="1470"/>
      <c r="N63" s="1470"/>
      <c r="O63" s="1470"/>
      <c r="P63" s="1470"/>
      <c r="Q63" s="1470"/>
      <c r="R63" s="1470"/>
      <c r="S63" s="1470"/>
      <c r="T63" s="1470"/>
      <c r="U63" s="1470"/>
      <c r="V63" s="1470"/>
      <c r="W63" s="1470"/>
      <c r="X63" s="1470"/>
      <c r="Y63" s="5035"/>
      <c r="Z63" s="1470"/>
      <c r="AA63" s="1470"/>
      <c r="AB63" s="1470"/>
      <c r="AC63" s="1470"/>
      <c r="AD63" s="1470"/>
      <c r="AE63" s="1470"/>
      <c r="AF63" s="1470"/>
      <c r="AG63" s="1470"/>
      <c r="AH63" s="1470"/>
      <c r="AI63" s="1470"/>
      <c r="AJ63" s="1470"/>
      <c r="AK63" s="1470"/>
      <c r="AL63" s="1470"/>
      <c r="AM63" s="1470"/>
      <c r="AN63" s="1470"/>
      <c r="AO63" s="1470"/>
      <c r="AP63" s="1470"/>
      <c r="AQ63" s="1470"/>
      <c r="AR63" s="1470"/>
      <c r="AS63" s="1470"/>
      <c r="AT63" s="1470"/>
      <c r="AU63" s="1470"/>
      <c r="AV63" s="1470"/>
      <c r="AW63" s="1470"/>
      <c r="AX63" s="1470"/>
      <c r="AY63" s="1470"/>
      <c r="AZ63" s="1470"/>
      <c r="BA63" s="1470"/>
      <c r="BB63" s="1470"/>
      <c r="BC63" s="1470"/>
      <c r="BD63" s="1470"/>
      <c r="BE63" s="1470"/>
      <c r="BF63" s="1470"/>
      <c r="BG63" s="1470"/>
      <c r="BH63" s="1470"/>
      <c r="BI63" s="1470"/>
      <c r="BJ63" s="1470"/>
      <c r="BK63" s="1470"/>
      <c r="BL63" s="1470"/>
      <c r="BM63" s="1470"/>
      <c r="BN63" s="1470"/>
      <c r="BO63" s="1470"/>
      <c r="BP63" s="1470"/>
    </row>
    <row r="64" spans="1:68" s="1102" customFormat="1" ht="13.5" customHeight="1">
      <c r="A64" s="3525"/>
      <c r="B64" s="3575"/>
      <c r="C64" s="3536"/>
      <c r="D64" s="3670" t="s">
        <v>9094</v>
      </c>
      <c r="E64" s="3536"/>
      <c r="F64" s="3541"/>
      <c r="G64" s="3528"/>
      <c r="H64" s="3905"/>
      <c r="I64" s="3926"/>
      <c r="J64" s="3529"/>
      <c r="K64" s="1061"/>
      <c r="L64" s="1061"/>
      <c r="M64" s="1061"/>
      <c r="N64" s="1061"/>
      <c r="O64" s="1061"/>
      <c r="P64" s="1061"/>
      <c r="Q64" s="1061"/>
      <c r="R64" s="1061"/>
      <c r="S64" s="1061"/>
      <c r="T64" s="1061"/>
      <c r="U64" s="1061"/>
      <c r="V64" s="1061"/>
      <c r="W64" s="1061"/>
      <c r="X64" s="1061"/>
      <c r="Y64" s="1061"/>
      <c r="Z64" s="1061"/>
      <c r="AA64" s="1061"/>
      <c r="AB64" s="1061"/>
      <c r="AC64" s="1061"/>
      <c r="AD64" s="1061"/>
      <c r="AE64" s="1061"/>
      <c r="AF64" s="1061"/>
      <c r="AG64" s="1061"/>
      <c r="AH64" s="1061"/>
      <c r="AI64" s="1061"/>
      <c r="AJ64" s="1061"/>
      <c r="AK64" s="1061"/>
      <c r="AL64" s="1061"/>
      <c r="AM64" s="1061"/>
      <c r="AN64" s="1061"/>
      <c r="AO64" s="1061"/>
      <c r="AP64" s="1061"/>
      <c r="AQ64" s="1061"/>
      <c r="AR64" s="1061"/>
      <c r="AS64" s="1061"/>
      <c r="AT64" s="1061"/>
      <c r="AU64" s="1061"/>
      <c r="AV64" s="1061"/>
      <c r="AW64" s="1061"/>
      <c r="AX64" s="1061"/>
      <c r="AY64" s="1061"/>
      <c r="AZ64" s="1061"/>
      <c r="BA64" s="1061"/>
      <c r="BB64" s="1061"/>
      <c r="BC64" s="1061"/>
      <c r="BD64" s="1061"/>
      <c r="BE64" s="1061"/>
      <c r="BF64" s="1061"/>
      <c r="BG64" s="1061"/>
      <c r="BH64" s="1061"/>
      <c r="BI64" s="1061"/>
      <c r="BJ64" s="1061"/>
      <c r="BK64" s="1061"/>
      <c r="BL64" s="1061"/>
      <c r="BM64" s="1061"/>
      <c r="BN64" s="1061"/>
      <c r="BO64" s="1061"/>
      <c r="BP64" s="1061"/>
    </row>
    <row r="65" spans="1:69" s="2595" customFormat="1" ht="13.5" customHeight="1">
      <c r="A65" s="3525"/>
      <c r="B65" s="3536"/>
      <c r="C65" s="3536"/>
      <c r="D65" s="3670" t="s">
        <v>9095</v>
      </c>
      <c r="E65" s="3536"/>
      <c r="F65" s="3530">
        <v>1</v>
      </c>
      <c r="G65" s="3528"/>
      <c r="H65" s="3905"/>
      <c r="I65" s="3926"/>
      <c r="J65" s="3529"/>
      <c r="K65" s="5021"/>
      <c r="L65" s="2528"/>
      <c r="M65" s="1470"/>
      <c r="N65" s="1470"/>
      <c r="O65" s="1470"/>
      <c r="P65" s="1470"/>
      <c r="Q65" s="1470"/>
      <c r="R65" s="1470"/>
      <c r="S65" s="1534"/>
      <c r="T65" s="1470"/>
      <c r="U65" s="1470"/>
      <c r="V65" s="1470"/>
      <c r="W65" s="1470"/>
      <c r="X65" s="1470"/>
      <c r="Y65" s="1470"/>
      <c r="Z65" s="1470"/>
      <c r="AA65" s="1470"/>
      <c r="AB65" s="1470"/>
      <c r="AC65" s="1470"/>
      <c r="AD65" s="1470"/>
      <c r="AE65" s="1470"/>
      <c r="AF65" s="1470"/>
      <c r="AG65" s="1470"/>
      <c r="AH65" s="1470"/>
      <c r="AI65" s="1470"/>
      <c r="AJ65" s="1470"/>
      <c r="AK65" s="1470"/>
      <c r="AL65" s="1470"/>
      <c r="AM65" s="1470"/>
      <c r="AN65" s="1470"/>
      <c r="AO65" s="1470"/>
      <c r="AP65" s="1470"/>
      <c r="AQ65" s="1470"/>
      <c r="AR65" s="1470"/>
      <c r="AS65" s="1470"/>
      <c r="AT65" s="1470"/>
      <c r="AU65" s="1470"/>
      <c r="AV65" s="1470"/>
      <c r="AW65" s="1470"/>
      <c r="AX65" s="1470"/>
      <c r="AY65" s="1470"/>
      <c r="AZ65" s="1470"/>
      <c r="BA65" s="1470"/>
      <c r="BB65" s="1470"/>
      <c r="BC65" s="1470"/>
      <c r="BD65" s="1470"/>
      <c r="BE65" s="1470"/>
      <c r="BF65" s="1470"/>
      <c r="BG65" s="1470"/>
      <c r="BH65" s="1470"/>
      <c r="BI65" s="1470"/>
      <c r="BJ65" s="1470"/>
      <c r="BK65" s="1470"/>
      <c r="BL65" s="1470"/>
      <c r="BM65" s="1470"/>
      <c r="BN65" s="1470"/>
      <c r="BO65" s="1470"/>
      <c r="BP65" s="1470"/>
    </row>
    <row r="66" spans="1:69" s="2595" customFormat="1" ht="27" customHeight="1">
      <c r="A66" s="3525"/>
      <c r="B66" s="3536"/>
      <c r="C66" s="3536"/>
      <c r="D66" s="3670" t="s">
        <v>9083</v>
      </c>
      <c r="E66" s="3536"/>
      <c r="F66" s="3530"/>
      <c r="G66" s="3528"/>
      <c r="H66" s="3905"/>
      <c r="I66" s="3926"/>
      <c r="J66" s="3529"/>
      <c r="K66" s="5021"/>
      <c r="L66" s="2528"/>
      <c r="M66" s="1470"/>
      <c r="N66" s="1470"/>
      <c r="O66" s="1470"/>
      <c r="P66" s="1470"/>
      <c r="Q66" s="1470"/>
      <c r="R66" s="1470"/>
      <c r="S66" s="1470"/>
      <c r="T66" s="1470"/>
      <c r="U66" s="1470"/>
      <c r="V66" s="1470"/>
      <c r="W66" s="1470"/>
      <c r="X66" s="1470"/>
      <c r="Y66" s="5035"/>
      <c r="Z66" s="1470"/>
      <c r="AA66" s="1470"/>
      <c r="AB66" s="1470"/>
      <c r="AC66" s="1470"/>
      <c r="AD66" s="1470"/>
      <c r="AE66" s="1470"/>
      <c r="AF66" s="1470"/>
      <c r="AG66" s="1470"/>
      <c r="AH66" s="1470"/>
      <c r="AI66" s="1470"/>
      <c r="AJ66" s="1470"/>
      <c r="AK66" s="1470"/>
      <c r="AL66" s="1470"/>
      <c r="AM66" s="1470"/>
      <c r="AN66" s="1470"/>
      <c r="AO66" s="1470"/>
      <c r="AP66" s="1470"/>
      <c r="AQ66" s="1470"/>
      <c r="AR66" s="1470"/>
      <c r="AS66" s="1470"/>
      <c r="AT66" s="1470"/>
      <c r="AU66" s="1470"/>
      <c r="AV66" s="1470"/>
      <c r="AW66" s="1470"/>
      <c r="AX66" s="1470"/>
      <c r="AY66" s="1470"/>
      <c r="AZ66" s="1470"/>
      <c r="BA66" s="1470"/>
      <c r="BB66" s="1470"/>
      <c r="BC66" s="1470"/>
      <c r="BD66" s="1470"/>
      <c r="BE66" s="1470"/>
      <c r="BF66" s="1470"/>
      <c r="BG66" s="1470"/>
      <c r="BH66" s="1470"/>
      <c r="BI66" s="1470"/>
      <c r="BJ66" s="1470"/>
      <c r="BK66" s="1470"/>
      <c r="BL66" s="1470"/>
      <c r="BM66" s="1470"/>
      <c r="BN66" s="1470"/>
      <c r="BO66" s="1470"/>
      <c r="BP66" s="1470"/>
    </row>
    <row r="67" spans="1:69" s="1102" customFormat="1" ht="13.5" customHeight="1">
      <c r="A67" s="3525">
        <v>13</v>
      </c>
      <c r="B67" s="3575" t="s">
        <v>7991</v>
      </c>
      <c r="C67" s="3536" t="s">
        <v>9096</v>
      </c>
      <c r="D67" s="3536" t="s">
        <v>9097</v>
      </c>
      <c r="E67" s="3536" t="s">
        <v>155</v>
      </c>
      <c r="F67" s="3527">
        <f>ROUND(SUM(F70),3)</f>
        <v>1</v>
      </c>
      <c r="G67" s="3528"/>
      <c r="H67" s="3904">
        <f t="shared" ref="H67" si="12">ROUND(F67*G67,2)</f>
        <v>0</v>
      </c>
      <c r="I67" s="3925"/>
      <c r="J67" s="3529" t="s">
        <v>60</v>
      </c>
      <c r="K67" s="5032"/>
      <c r="L67" s="5033"/>
      <c r="M67" s="1061"/>
      <c r="N67" s="1061"/>
      <c r="O67" s="1061"/>
      <c r="P67" s="1061"/>
      <c r="Q67" s="1061"/>
      <c r="R67" s="1061"/>
      <c r="S67" s="5035"/>
      <c r="T67" s="1061"/>
      <c r="U67" s="1061"/>
      <c r="V67" s="1061"/>
      <c r="W67" s="1061"/>
      <c r="X67" s="1061"/>
      <c r="Y67" s="1061"/>
      <c r="Z67" s="1061"/>
      <c r="AA67" s="1061"/>
      <c r="AB67" s="1061"/>
      <c r="AC67" s="1061"/>
      <c r="AD67" s="1061"/>
      <c r="AE67" s="1061"/>
      <c r="AF67" s="1061"/>
      <c r="AG67" s="1061"/>
      <c r="AH67" s="1061"/>
      <c r="AI67" s="1061"/>
      <c r="AJ67" s="1061"/>
      <c r="AK67" s="1061"/>
      <c r="AL67" s="1061"/>
      <c r="AM67" s="1061"/>
      <c r="AN67" s="1061"/>
      <c r="AO67" s="1061"/>
      <c r="AP67" s="1061"/>
      <c r="AQ67" s="1061"/>
      <c r="AR67" s="1061"/>
      <c r="AS67" s="1061"/>
      <c r="AT67" s="1061"/>
      <c r="AU67" s="1061"/>
      <c r="AV67" s="1061"/>
      <c r="AW67" s="1061"/>
      <c r="AX67" s="1061"/>
      <c r="AY67" s="1061"/>
      <c r="AZ67" s="1061"/>
      <c r="BA67" s="1061"/>
      <c r="BB67" s="1061"/>
      <c r="BC67" s="1061"/>
      <c r="BD67" s="1061"/>
      <c r="BE67" s="1061"/>
      <c r="BF67" s="1061"/>
      <c r="BG67" s="1061"/>
      <c r="BH67" s="1061"/>
      <c r="BI67" s="1061"/>
      <c r="BJ67" s="1061"/>
      <c r="BK67" s="1061"/>
      <c r="BL67" s="1061"/>
      <c r="BM67" s="1061"/>
      <c r="BN67" s="1061"/>
      <c r="BO67" s="1061"/>
      <c r="BP67" s="1061"/>
    </row>
    <row r="68" spans="1:69" s="2595" customFormat="1" ht="13.5" customHeight="1">
      <c r="A68" s="3525"/>
      <c r="B68" s="3536"/>
      <c r="C68" s="3536"/>
      <c r="D68" s="3670" t="s">
        <v>9093</v>
      </c>
      <c r="E68" s="3536"/>
      <c r="F68" s="3530"/>
      <c r="G68" s="3528"/>
      <c r="H68" s="3905"/>
      <c r="I68" s="3926"/>
      <c r="J68" s="3529"/>
      <c r="K68" s="5032"/>
      <c r="L68" s="2528"/>
      <c r="M68" s="1470"/>
      <c r="N68" s="1470"/>
      <c r="O68" s="1470"/>
      <c r="P68" s="1470"/>
      <c r="Q68" s="1470"/>
      <c r="R68" s="1470"/>
      <c r="S68" s="1470"/>
      <c r="T68" s="1470"/>
      <c r="U68" s="1470"/>
      <c r="V68" s="1470"/>
      <c r="W68" s="1470"/>
      <c r="X68" s="1470"/>
      <c r="Y68" s="5035"/>
      <c r="Z68" s="1470"/>
      <c r="AA68" s="1470"/>
      <c r="AB68" s="1470"/>
      <c r="AC68" s="1470"/>
      <c r="AD68" s="1470"/>
      <c r="AE68" s="1470"/>
      <c r="AF68" s="1470"/>
      <c r="AG68" s="1470"/>
      <c r="AH68" s="1470"/>
      <c r="AI68" s="1470"/>
      <c r="AJ68" s="1470"/>
      <c r="AK68" s="1470"/>
      <c r="AL68" s="1470"/>
      <c r="AM68" s="1470"/>
      <c r="AN68" s="1470"/>
      <c r="AO68" s="1470"/>
      <c r="AP68" s="1470"/>
      <c r="AQ68" s="1470"/>
      <c r="AR68" s="1470"/>
      <c r="AS68" s="1470"/>
      <c r="AT68" s="1470"/>
      <c r="AU68" s="1470"/>
      <c r="AV68" s="1470"/>
      <c r="AW68" s="1470"/>
      <c r="AX68" s="1470"/>
      <c r="AY68" s="1470"/>
      <c r="AZ68" s="1470"/>
      <c r="BA68" s="1470"/>
      <c r="BB68" s="1470"/>
      <c r="BC68" s="1470"/>
      <c r="BD68" s="1470"/>
      <c r="BE68" s="1470"/>
      <c r="BF68" s="1470"/>
      <c r="BG68" s="1470"/>
      <c r="BH68" s="1470"/>
      <c r="BI68" s="1470"/>
      <c r="BJ68" s="1470"/>
      <c r="BK68" s="1470"/>
      <c r="BL68" s="1470"/>
      <c r="BM68" s="1470"/>
      <c r="BN68" s="1470"/>
      <c r="BO68" s="1470"/>
      <c r="BP68" s="1470"/>
    </row>
    <row r="69" spans="1:69" s="1102" customFormat="1" ht="13.5" customHeight="1">
      <c r="A69" s="3525"/>
      <c r="B69" s="3575"/>
      <c r="C69" s="3536"/>
      <c r="D69" s="3670" t="s">
        <v>9098</v>
      </c>
      <c r="E69" s="3536"/>
      <c r="F69" s="3541"/>
      <c r="G69" s="3528"/>
      <c r="H69" s="3905"/>
      <c r="I69" s="3926"/>
      <c r="J69" s="3529"/>
      <c r="K69" s="1061"/>
      <c r="L69" s="1061"/>
      <c r="M69" s="1061"/>
      <c r="N69" s="1061"/>
      <c r="O69" s="1061"/>
      <c r="P69" s="1061"/>
      <c r="Q69" s="1061"/>
      <c r="R69" s="1061"/>
      <c r="S69" s="1061"/>
      <c r="T69" s="1061"/>
      <c r="U69" s="1061"/>
      <c r="V69" s="1061"/>
      <c r="W69" s="1061"/>
      <c r="X69" s="1061"/>
      <c r="Y69" s="1061"/>
      <c r="Z69" s="1061"/>
      <c r="AA69" s="1061"/>
      <c r="AB69" s="1061"/>
      <c r="AC69" s="1061"/>
      <c r="AD69" s="1061"/>
      <c r="AE69" s="1061"/>
      <c r="AF69" s="1061"/>
      <c r="AG69" s="1061"/>
      <c r="AH69" s="1061"/>
      <c r="AI69" s="1061"/>
      <c r="AJ69" s="1061"/>
      <c r="AK69" s="1061"/>
      <c r="AL69" s="1061"/>
      <c r="AM69" s="1061"/>
      <c r="AN69" s="1061"/>
      <c r="AO69" s="1061"/>
      <c r="AP69" s="1061"/>
      <c r="AQ69" s="1061"/>
      <c r="AR69" s="1061"/>
      <c r="AS69" s="1061"/>
      <c r="AT69" s="1061"/>
      <c r="AU69" s="1061"/>
      <c r="AV69" s="1061"/>
      <c r="AW69" s="1061"/>
      <c r="AX69" s="1061"/>
      <c r="AY69" s="1061"/>
      <c r="AZ69" s="1061"/>
      <c r="BA69" s="1061"/>
      <c r="BB69" s="1061"/>
      <c r="BC69" s="1061"/>
      <c r="BD69" s="1061"/>
      <c r="BE69" s="1061"/>
      <c r="BF69" s="1061"/>
      <c r="BG69" s="1061"/>
      <c r="BH69" s="1061"/>
      <c r="BI69" s="1061"/>
      <c r="BJ69" s="1061"/>
      <c r="BK69" s="1061"/>
      <c r="BL69" s="1061"/>
      <c r="BM69" s="1061"/>
      <c r="BN69" s="1061"/>
      <c r="BO69" s="1061"/>
      <c r="BP69" s="1061"/>
    </row>
    <row r="70" spans="1:69" s="2595" customFormat="1" ht="13.5" customHeight="1">
      <c r="A70" s="3525"/>
      <c r="B70" s="3536"/>
      <c r="C70" s="3536"/>
      <c r="D70" s="3670" t="s">
        <v>9095</v>
      </c>
      <c r="E70" s="3536"/>
      <c r="F70" s="3530">
        <v>1</v>
      </c>
      <c r="G70" s="3528"/>
      <c r="H70" s="3905"/>
      <c r="I70" s="3926"/>
      <c r="J70" s="3529"/>
      <c r="K70" s="5021"/>
      <c r="L70" s="2528"/>
      <c r="M70" s="1470"/>
      <c r="N70" s="1470"/>
      <c r="O70" s="1470"/>
      <c r="P70" s="1470"/>
      <c r="Q70" s="1470"/>
      <c r="R70" s="1470"/>
      <c r="S70" s="1534"/>
      <c r="T70" s="1470"/>
      <c r="U70" s="1470"/>
      <c r="V70" s="1470"/>
      <c r="W70" s="1470"/>
      <c r="X70" s="1470"/>
      <c r="Y70" s="1470"/>
      <c r="Z70" s="1470"/>
      <c r="AA70" s="1470"/>
      <c r="AB70" s="1470"/>
      <c r="AC70" s="1470"/>
      <c r="AD70" s="1470"/>
      <c r="AE70" s="1470"/>
      <c r="AF70" s="1470"/>
      <c r="AG70" s="1470"/>
      <c r="AH70" s="1470"/>
      <c r="AI70" s="1470"/>
      <c r="AJ70" s="1470"/>
      <c r="AK70" s="1470"/>
      <c r="AL70" s="1470"/>
      <c r="AM70" s="1470"/>
      <c r="AN70" s="1470"/>
      <c r="AO70" s="1470"/>
      <c r="AP70" s="1470"/>
      <c r="AQ70" s="1470"/>
      <c r="AR70" s="1470"/>
      <c r="AS70" s="1470"/>
      <c r="AT70" s="1470"/>
      <c r="AU70" s="1470"/>
      <c r="AV70" s="1470"/>
      <c r="AW70" s="1470"/>
      <c r="AX70" s="1470"/>
      <c r="AY70" s="1470"/>
      <c r="AZ70" s="1470"/>
      <c r="BA70" s="1470"/>
      <c r="BB70" s="1470"/>
      <c r="BC70" s="1470"/>
      <c r="BD70" s="1470"/>
      <c r="BE70" s="1470"/>
      <c r="BF70" s="1470"/>
      <c r="BG70" s="1470"/>
      <c r="BH70" s="1470"/>
      <c r="BI70" s="1470"/>
      <c r="BJ70" s="1470"/>
      <c r="BK70" s="1470"/>
      <c r="BL70" s="1470"/>
      <c r="BM70" s="1470"/>
      <c r="BN70" s="1470"/>
      <c r="BO70" s="1470"/>
      <c r="BP70" s="1470"/>
    </row>
    <row r="71" spans="1:69" s="2595" customFormat="1" ht="27" customHeight="1">
      <c r="A71" s="3525"/>
      <c r="B71" s="3536"/>
      <c r="C71" s="3536"/>
      <c r="D71" s="3670" t="s">
        <v>9083</v>
      </c>
      <c r="E71" s="3536"/>
      <c r="F71" s="3530"/>
      <c r="G71" s="3528"/>
      <c r="H71" s="3905"/>
      <c r="I71" s="3926"/>
      <c r="J71" s="3529"/>
      <c r="K71" s="5021"/>
      <c r="L71" s="2528"/>
      <c r="M71" s="1470"/>
      <c r="N71" s="1470"/>
      <c r="O71" s="1470"/>
      <c r="P71" s="1470"/>
      <c r="Q71" s="1470"/>
      <c r="R71" s="1470"/>
      <c r="S71" s="1470"/>
      <c r="T71" s="1470"/>
      <c r="U71" s="1470"/>
      <c r="V71" s="1470"/>
      <c r="W71" s="1470"/>
      <c r="X71" s="1470"/>
      <c r="Y71" s="5035"/>
      <c r="Z71" s="1470"/>
      <c r="AA71" s="1470"/>
      <c r="AB71" s="1470"/>
      <c r="AC71" s="1470"/>
      <c r="AD71" s="1470"/>
      <c r="AE71" s="1470"/>
      <c r="AF71" s="1470"/>
      <c r="AG71" s="1470"/>
      <c r="AH71" s="1470"/>
      <c r="AI71" s="1470"/>
      <c r="AJ71" s="1470"/>
      <c r="AK71" s="1470"/>
      <c r="AL71" s="1470"/>
      <c r="AM71" s="1470"/>
      <c r="AN71" s="1470"/>
      <c r="AO71" s="1470"/>
      <c r="AP71" s="1470"/>
      <c r="AQ71" s="1470"/>
      <c r="AR71" s="1470"/>
      <c r="AS71" s="1470"/>
      <c r="AT71" s="1470"/>
      <c r="AU71" s="1470"/>
      <c r="AV71" s="1470"/>
      <c r="AW71" s="1470"/>
      <c r="AX71" s="1470"/>
      <c r="AY71" s="1470"/>
      <c r="AZ71" s="1470"/>
      <c r="BA71" s="1470"/>
      <c r="BB71" s="1470"/>
      <c r="BC71" s="1470"/>
      <c r="BD71" s="1470"/>
      <c r="BE71" s="1470"/>
      <c r="BF71" s="1470"/>
      <c r="BG71" s="1470"/>
      <c r="BH71" s="1470"/>
      <c r="BI71" s="1470"/>
      <c r="BJ71" s="1470"/>
      <c r="BK71" s="1470"/>
      <c r="BL71" s="1470"/>
      <c r="BM71" s="1470"/>
      <c r="BN71" s="1470"/>
      <c r="BO71" s="1470"/>
      <c r="BP71" s="1470"/>
    </row>
    <row r="72" spans="1:69" s="1102" customFormat="1" ht="13.5" customHeight="1">
      <c r="A72" s="3525">
        <v>14</v>
      </c>
      <c r="B72" s="3575" t="s">
        <v>7991</v>
      </c>
      <c r="C72" s="3536" t="s">
        <v>9099</v>
      </c>
      <c r="D72" s="3536" t="s">
        <v>9100</v>
      </c>
      <c r="E72" s="3536" t="s">
        <v>155</v>
      </c>
      <c r="F72" s="3527">
        <f>ROUND(SUM(F75),3)</f>
        <v>1</v>
      </c>
      <c r="G72" s="3528"/>
      <c r="H72" s="3904">
        <f t="shared" ref="H72" si="13">ROUND(F72*G72,2)</f>
        <v>0</v>
      </c>
      <c r="I72" s="3925"/>
      <c r="J72" s="3529" t="s">
        <v>60</v>
      </c>
      <c r="K72" s="5032"/>
      <c r="L72" s="5033"/>
      <c r="M72" s="1061"/>
      <c r="N72" s="1061"/>
      <c r="O72" s="1061"/>
      <c r="P72" s="1061"/>
      <c r="Q72" s="1061"/>
      <c r="R72" s="1061"/>
      <c r="S72" s="5035"/>
      <c r="T72" s="1061"/>
      <c r="U72" s="1061"/>
      <c r="V72" s="1061"/>
      <c r="W72" s="1061"/>
      <c r="X72" s="1061"/>
      <c r="Y72" s="1061"/>
      <c r="Z72" s="1061"/>
      <c r="AA72" s="1061"/>
      <c r="AB72" s="1061"/>
      <c r="AC72" s="1061"/>
      <c r="AD72" s="1061"/>
      <c r="AE72" s="1061"/>
      <c r="AF72" s="1061"/>
      <c r="AG72" s="1061"/>
      <c r="AH72" s="1061"/>
      <c r="AI72" s="1061"/>
      <c r="AJ72" s="1061"/>
      <c r="AK72" s="1061"/>
      <c r="AL72" s="1061"/>
      <c r="AM72" s="1061"/>
      <c r="AN72" s="1061"/>
      <c r="AO72" s="1061"/>
      <c r="AP72" s="1061"/>
      <c r="AQ72" s="1061"/>
      <c r="AR72" s="1061"/>
      <c r="AS72" s="1061"/>
      <c r="AT72" s="1061"/>
      <c r="AU72" s="1061"/>
      <c r="AV72" s="1061"/>
      <c r="AW72" s="1061"/>
      <c r="AX72" s="1061"/>
      <c r="AY72" s="1061"/>
      <c r="AZ72" s="1061"/>
      <c r="BA72" s="1061"/>
      <c r="BB72" s="1061"/>
      <c r="BC72" s="1061"/>
      <c r="BD72" s="1061"/>
      <c r="BE72" s="1061"/>
      <c r="BF72" s="1061"/>
      <c r="BG72" s="1061"/>
      <c r="BH72" s="1061"/>
      <c r="BI72" s="1061"/>
      <c r="BJ72" s="1061"/>
      <c r="BK72" s="1061"/>
      <c r="BL72" s="1061"/>
      <c r="BM72" s="1061"/>
      <c r="BN72" s="1061"/>
      <c r="BO72" s="1061"/>
      <c r="BP72" s="1061"/>
      <c r="BQ72" s="1061"/>
    </row>
    <row r="73" spans="1:69" s="2595" customFormat="1" ht="13.5" customHeight="1">
      <c r="A73" s="3525"/>
      <c r="B73" s="3536"/>
      <c r="C73" s="3536"/>
      <c r="D73" s="3670" t="s">
        <v>9093</v>
      </c>
      <c r="E73" s="3536"/>
      <c r="F73" s="3530"/>
      <c r="G73" s="3528"/>
      <c r="H73" s="3905"/>
      <c r="I73" s="3926"/>
      <c r="J73" s="3529"/>
      <c r="K73" s="5032"/>
      <c r="L73" s="2528"/>
      <c r="M73" s="1470"/>
      <c r="N73" s="1470"/>
      <c r="O73" s="1470"/>
      <c r="P73" s="1470"/>
      <c r="Q73" s="1470"/>
      <c r="R73" s="1470"/>
      <c r="S73" s="1470"/>
      <c r="T73" s="1470"/>
      <c r="U73" s="1470"/>
      <c r="V73" s="1470"/>
      <c r="W73" s="1470"/>
      <c r="X73" s="1470"/>
      <c r="Y73" s="5035"/>
      <c r="Z73" s="1470"/>
      <c r="AA73" s="1470"/>
      <c r="AB73" s="1470"/>
      <c r="AC73" s="1470"/>
      <c r="AD73" s="1470"/>
      <c r="AE73" s="1470"/>
      <c r="AF73" s="1470"/>
      <c r="AG73" s="1470"/>
      <c r="AH73" s="1470"/>
      <c r="AI73" s="1470"/>
      <c r="AJ73" s="1470"/>
      <c r="AK73" s="1470"/>
      <c r="AL73" s="1470"/>
      <c r="AM73" s="1470"/>
      <c r="AN73" s="1470"/>
      <c r="AO73" s="1470"/>
      <c r="AP73" s="1470"/>
      <c r="AQ73" s="1470"/>
      <c r="AR73" s="1470"/>
      <c r="AS73" s="1470"/>
      <c r="AT73" s="1470"/>
      <c r="AU73" s="1470"/>
      <c r="AV73" s="1470"/>
      <c r="AW73" s="1470"/>
      <c r="AX73" s="1470"/>
      <c r="AY73" s="1470"/>
      <c r="AZ73" s="1470"/>
      <c r="BA73" s="1470"/>
      <c r="BB73" s="1470"/>
      <c r="BC73" s="1470"/>
      <c r="BD73" s="1470"/>
      <c r="BE73" s="1470"/>
      <c r="BF73" s="1470"/>
      <c r="BG73" s="1470"/>
      <c r="BH73" s="1470"/>
      <c r="BI73" s="1470"/>
      <c r="BJ73" s="1470"/>
      <c r="BK73" s="1470"/>
      <c r="BL73" s="1470"/>
      <c r="BM73" s="1470"/>
      <c r="BN73" s="1470"/>
      <c r="BO73" s="1470"/>
      <c r="BP73" s="1470"/>
      <c r="BQ73" s="1470"/>
    </row>
    <row r="74" spans="1:69" s="1102" customFormat="1" ht="13.5" customHeight="1">
      <c r="A74" s="3525"/>
      <c r="B74" s="3575"/>
      <c r="C74" s="3536"/>
      <c r="D74" s="3670" t="s">
        <v>9101</v>
      </c>
      <c r="E74" s="3536"/>
      <c r="F74" s="3541"/>
      <c r="G74" s="3528"/>
      <c r="H74" s="3905"/>
      <c r="I74" s="3926"/>
      <c r="J74" s="3529"/>
      <c r="K74" s="1061"/>
      <c r="L74" s="1061"/>
      <c r="M74" s="1061"/>
      <c r="N74" s="1061"/>
      <c r="O74" s="1061"/>
      <c r="P74" s="1061"/>
      <c r="Q74" s="1061"/>
      <c r="R74" s="1061"/>
      <c r="S74" s="1061"/>
      <c r="T74" s="1061"/>
      <c r="U74" s="1061"/>
      <c r="V74" s="1061"/>
      <c r="W74" s="1061"/>
      <c r="X74" s="1061"/>
      <c r="Y74" s="1061"/>
      <c r="Z74" s="1061"/>
      <c r="AA74" s="1061"/>
      <c r="AB74" s="1061"/>
      <c r="AC74" s="1061"/>
      <c r="AD74" s="1061"/>
      <c r="AE74" s="1061"/>
      <c r="AF74" s="1061"/>
      <c r="AG74" s="1061"/>
      <c r="AH74" s="1061"/>
      <c r="AI74" s="1061"/>
      <c r="AJ74" s="1061"/>
      <c r="AK74" s="1061"/>
      <c r="AL74" s="1061"/>
      <c r="AM74" s="1061"/>
      <c r="AN74" s="1061"/>
      <c r="AO74" s="1061"/>
      <c r="AP74" s="1061"/>
      <c r="AQ74" s="1061"/>
      <c r="AR74" s="1061"/>
      <c r="AS74" s="1061"/>
      <c r="AT74" s="1061"/>
      <c r="AU74" s="1061"/>
      <c r="AV74" s="1061"/>
      <c r="AW74" s="1061"/>
      <c r="AX74" s="1061"/>
      <c r="AY74" s="1061"/>
      <c r="AZ74" s="1061"/>
      <c r="BA74" s="1061"/>
      <c r="BB74" s="1061"/>
      <c r="BC74" s="1061"/>
      <c r="BD74" s="1061"/>
      <c r="BE74" s="1061"/>
      <c r="BF74" s="1061"/>
      <c r="BG74" s="1061"/>
      <c r="BH74" s="1061"/>
      <c r="BI74" s="1061"/>
      <c r="BJ74" s="1061"/>
      <c r="BK74" s="1061"/>
      <c r="BL74" s="1061"/>
      <c r="BM74" s="1061"/>
      <c r="BN74" s="1061"/>
      <c r="BO74" s="1061"/>
      <c r="BP74" s="1061"/>
      <c r="BQ74" s="1061"/>
    </row>
    <row r="75" spans="1:69" s="2595" customFormat="1" ht="13.5" customHeight="1">
      <c r="A75" s="3525"/>
      <c r="B75" s="3536"/>
      <c r="C75" s="3536"/>
      <c r="D75" s="3670" t="s">
        <v>9102</v>
      </c>
      <c r="E75" s="3536"/>
      <c r="F75" s="3530">
        <v>1</v>
      </c>
      <c r="G75" s="3528"/>
      <c r="H75" s="3905"/>
      <c r="I75" s="3926"/>
      <c r="J75" s="3529"/>
      <c r="K75" s="5021"/>
      <c r="L75" s="2528"/>
      <c r="M75" s="1470"/>
      <c r="N75" s="1470"/>
      <c r="O75" s="1470"/>
      <c r="P75" s="1470"/>
      <c r="Q75" s="1470"/>
      <c r="R75" s="1470"/>
      <c r="S75" s="1534"/>
      <c r="T75" s="1470"/>
      <c r="U75" s="1470"/>
      <c r="V75" s="1470"/>
      <c r="W75" s="1470"/>
      <c r="X75" s="1470"/>
      <c r="Y75" s="1470"/>
      <c r="Z75" s="1470"/>
      <c r="AA75" s="1470"/>
      <c r="AB75" s="1470"/>
      <c r="AC75" s="1470"/>
      <c r="AD75" s="1470"/>
      <c r="AE75" s="1470"/>
      <c r="AF75" s="1470"/>
      <c r="AG75" s="1470"/>
      <c r="AH75" s="1470"/>
      <c r="AI75" s="1470"/>
      <c r="AJ75" s="1470"/>
      <c r="AK75" s="1470"/>
      <c r="AL75" s="1470"/>
      <c r="AM75" s="1470"/>
      <c r="AN75" s="1470"/>
      <c r="AO75" s="1470"/>
      <c r="AP75" s="1470"/>
      <c r="AQ75" s="1470"/>
      <c r="AR75" s="1470"/>
      <c r="AS75" s="1470"/>
      <c r="AT75" s="1470"/>
      <c r="AU75" s="1470"/>
      <c r="AV75" s="1470"/>
      <c r="AW75" s="1470"/>
      <c r="AX75" s="1470"/>
      <c r="AY75" s="1470"/>
      <c r="AZ75" s="1470"/>
      <c r="BA75" s="1470"/>
      <c r="BB75" s="1470"/>
      <c r="BC75" s="1470"/>
      <c r="BD75" s="1470"/>
      <c r="BE75" s="1470"/>
      <c r="BF75" s="1470"/>
      <c r="BG75" s="1470"/>
      <c r="BH75" s="1470"/>
      <c r="BI75" s="1470"/>
      <c r="BJ75" s="1470"/>
      <c r="BK75" s="1470"/>
      <c r="BL75" s="1470"/>
      <c r="BM75" s="1470"/>
      <c r="BN75" s="1470"/>
      <c r="BO75" s="1470"/>
      <c r="BP75" s="1470"/>
      <c r="BQ75" s="1470"/>
    </row>
    <row r="76" spans="1:69" s="2595" customFormat="1" ht="27" customHeight="1">
      <c r="A76" s="3525"/>
      <c r="B76" s="3536"/>
      <c r="C76" s="3536"/>
      <c r="D76" s="3670" t="s">
        <v>9083</v>
      </c>
      <c r="E76" s="3536"/>
      <c r="F76" s="3530"/>
      <c r="G76" s="3528"/>
      <c r="H76" s="3905"/>
      <c r="I76" s="3926"/>
      <c r="J76" s="3529"/>
      <c r="K76" s="5021"/>
      <c r="L76" s="2528"/>
      <c r="M76" s="1470"/>
      <c r="N76" s="1470"/>
      <c r="O76" s="1470"/>
      <c r="P76" s="1470"/>
      <c r="Q76" s="1470"/>
      <c r="R76" s="1470"/>
      <c r="S76" s="1470"/>
      <c r="T76" s="1470"/>
      <c r="U76" s="1470"/>
      <c r="V76" s="1470"/>
      <c r="W76" s="1470"/>
      <c r="X76" s="1470"/>
      <c r="Y76" s="5035"/>
      <c r="Z76" s="1470"/>
      <c r="AA76" s="1470"/>
      <c r="AB76" s="1470"/>
      <c r="AC76" s="1470"/>
      <c r="AD76" s="1470"/>
      <c r="AE76" s="1470"/>
      <c r="AF76" s="1470"/>
      <c r="AG76" s="1470"/>
      <c r="AH76" s="1470"/>
      <c r="AI76" s="1470"/>
      <c r="AJ76" s="1470"/>
      <c r="AK76" s="1470"/>
      <c r="AL76" s="1470"/>
      <c r="AM76" s="1470"/>
      <c r="AN76" s="1470"/>
      <c r="AO76" s="1470"/>
      <c r="AP76" s="1470"/>
      <c r="AQ76" s="1470"/>
      <c r="AR76" s="1470"/>
      <c r="AS76" s="1470"/>
      <c r="AT76" s="1470"/>
      <c r="AU76" s="1470"/>
      <c r="AV76" s="1470"/>
      <c r="AW76" s="1470"/>
      <c r="AX76" s="1470"/>
      <c r="AY76" s="1470"/>
      <c r="AZ76" s="1470"/>
      <c r="BA76" s="1470"/>
      <c r="BB76" s="1470"/>
      <c r="BC76" s="1470"/>
      <c r="BD76" s="1470"/>
      <c r="BE76" s="1470"/>
      <c r="BF76" s="1470"/>
      <c r="BG76" s="1470"/>
      <c r="BH76" s="1470"/>
      <c r="BI76" s="1470"/>
      <c r="BJ76" s="1470"/>
      <c r="BK76" s="1470"/>
      <c r="BL76" s="1470"/>
      <c r="BM76" s="1470"/>
      <c r="BN76" s="1470"/>
      <c r="BO76" s="1470"/>
      <c r="BP76" s="1470"/>
      <c r="BQ76" s="1470"/>
    </row>
    <row r="77" spans="1:69" s="1102" customFormat="1" ht="13.5" customHeight="1">
      <c r="A77" s="3525">
        <v>15</v>
      </c>
      <c r="B77" s="3575" t="s">
        <v>7991</v>
      </c>
      <c r="C77" s="3536" t="s">
        <v>9103</v>
      </c>
      <c r="D77" s="3536" t="s">
        <v>9104</v>
      </c>
      <c r="E77" s="3536" t="s">
        <v>155</v>
      </c>
      <c r="F77" s="3527">
        <f>ROUND(SUM(F80),3)</f>
        <v>1</v>
      </c>
      <c r="G77" s="3528"/>
      <c r="H77" s="3904">
        <f t="shared" ref="H77" si="14">ROUND(F77*G77,2)</f>
        <v>0</v>
      </c>
      <c r="I77" s="3925"/>
      <c r="J77" s="3529" t="s">
        <v>60</v>
      </c>
      <c r="K77" s="5032"/>
      <c r="L77" s="5033"/>
      <c r="M77" s="1061"/>
      <c r="N77" s="1061"/>
      <c r="O77" s="1061"/>
      <c r="P77" s="1061"/>
      <c r="Q77" s="1061"/>
      <c r="R77" s="1061"/>
      <c r="S77" s="5035"/>
      <c r="T77" s="1061"/>
      <c r="U77" s="1061"/>
      <c r="V77" s="1061"/>
      <c r="W77" s="1061"/>
      <c r="X77" s="1061"/>
      <c r="Y77" s="1061"/>
      <c r="Z77" s="1061"/>
      <c r="AA77" s="1061"/>
      <c r="AB77" s="1061"/>
      <c r="AC77" s="1061"/>
      <c r="AD77" s="1061"/>
      <c r="AE77" s="1061"/>
      <c r="AF77" s="1061"/>
      <c r="AG77" s="1061"/>
      <c r="AH77" s="1061"/>
      <c r="AI77" s="1061"/>
      <c r="AJ77" s="1061"/>
      <c r="AK77" s="1061"/>
      <c r="AL77" s="1061"/>
      <c r="AM77" s="1061"/>
      <c r="AN77" s="1061"/>
      <c r="AO77" s="1061"/>
      <c r="AP77" s="1061"/>
      <c r="AQ77" s="1061"/>
      <c r="AR77" s="1061"/>
      <c r="AS77" s="1061"/>
      <c r="AT77" s="1061"/>
      <c r="AU77" s="1061"/>
      <c r="AV77" s="1061"/>
      <c r="AW77" s="1061"/>
      <c r="AX77" s="1061"/>
      <c r="AY77" s="1061"/>
      <c r="AZ77" s="1061"/>
      <c r="BA77" s="1061"/>
      <c r="BB77" s="1061"/>
      <c r="BC77" s="1061"/>
      <c r="BD77" s="1061"/>
      <c r="BE77" s="1061"/>
      <c r="BF77" s="1061"/>
      <c r="BG77" s="1061"/>
      <c r="BH77" s="1061"/>
      <c r="BI77" s="1061"/>
      <c r="BJ77" s="1061"/>
      <c r="BK77" s="1061"/>
      <c r="BL77" s="1061"/>
      <c r="BM77" s="1061"/>
      <c r="BN77" s="1061"/>
      <c r="BO77" s="1061"/>
      <c r="BP77" s="1061"/>
      <c r="BQ77" s="1061"/>
    </row>
    <row r="78" spans="1:69" s="2595" customFormat="1" ht="13.5" customHeight="1">
      <c r="A78" s="3525"/>
      <c r="B78" s="3536"/>
      <c r="C78" s="3536"/>
      <c r="D78" s="3670" t="s">
        <v>9093</v>
      </c>
      <c r="E78" s="3536"/>
      <c r="F78" s="3530"/>
      <c r="G78" s="3528"/>
      <c r="H78" s="3905"/>
      <c r="I78" s="3926"/>
      <c r="J78" s="3529"/>
      <c r="K78" s="5032"/>
      <c r="L78" s="2528"/>
      <c r="M78" s="1470"/>
      <c r="N78" s="1470"/>
      <c r="O78" s="1470"/>
      <c r="P78" s="1470"/>
      <c r="Q78" s="1470"/>
      <c r="R78" s="1470"/>
      <c r="S78" s="1470"/>
      <c r="T78" s="1470"/>
      <c r="U78" s="1470"/>
      <c r="V78" s="1470"/>
      <c r="W78" s="1470"/>
      <c r="X78" s="1470"/>
      <c r="Y78" s="5035"/>
      <c r="Z78" s="1470"/>
      <c r="AA78" s="1470"/>
      <c r="AB78" s="1470"/>
      <c r="AC78" s="1470"/>
      <c r="AD78" s="1470"/>
      <c r="AE78" s="1470"/>
      <c r="AF78" s="1470"/>
      <c r="AG78" s="1470"/>
      <c r="AH78" s="1470"/>
      <c r="AI78" s="1470"/>
      <c r="AJ78" s="1470"/>
      <c r="AK78" s="1470"/>
      <c r="AL78" s="1470"/>
      <c r="AM78" s="1470"/>
      <c r="AN78" s="1470"/>
      <c r="AO78" s="1470"/>
      <c r="AP78" s="1470"/>
      <c r="AQ78" s="1470"/>
      <c r="AR78" s="1470"/>
      <c r="AS78" s="1470"/>
      <c r="AT78" s="1470"/>
      <c r="AU78" s="1470"/>
      <c r="AV78" s="1470"/>
      <c r="AW78" s="1470"/>
      <c r="AX78" s="1470"/>
      <c r="AY78" s="1470"/>
      <c r="AZ78" s="1470"/>
      <c r="BA78" s="1470"/>
      <c r="BB78" s="1470"/>
      <c r="BC78" s="1470"/>
      <c r="BD78" s="1470"/>
      <c r="BE78" s="1470"/>
      <c r="BF78" s="1470"/>
      <c r="BG78" s="1470"/>
      <c r="BH78" s="1470"/>
      <c r="BI78" s="1470"/>
      <c r="BJ78" s="1470"/>
      <c r="BK78" s="1470"/>
      <c r="BL78" s="1470"/>
      <c r="BM78" s="1470"/>
      <c r="BN78" s="1470"/>
      <c r="BO78" s="1470"/>
      <c r="BP78" s="1470"/>
      <c r="BQ78" s="1470"/>
    </row>
    <row r="79" spans="1:69" s="1102" customFormat="1" ht="13.5" customHeight="1">
      <c r="A79" s="3525"/>
      <c r="B79" s="3575"/>
      <c r="C79" s="3536"/>
      <c r="D79" s="3670" t="s">
        <v>9101</v>
      </c>
      <c r="E79" s="3536"/>
      <c r="F79" s="3541"/>
      <c r="G79" s="3528"/>
      <c r="H79" s="3905"/>
      <c r="I79" s="3926"/>
      <c r="J79" s="3529"/>
      <c r="K79" s="1061"/>
      <c r="L79" s="1061"/>
      <c r="M79" s="1061"/>
      <c r="N79" s="1061"/>
      <c r="O79" s="1061"/>
      <c r="P79" s="1061"/>
      <c r="Q79" s="1061"/>
      <c r="R79" s="1061"/>
      <c r="S79" s="1061"/>
      <c r="T79" s="1061"/>
      <c r="U79" s="1061"/>
      <c r="V79" s="1061"/>
      <c r="W79" s="1061"/>
      <c r="X79" s="1061"/>
      <c r="Y79" s="1061"/>
      <c r="Z79" s="1061"/>
      <c r="AA79" s="1061"/>
      <c r="AB79" s="1061"/>
      <c r="AC79" s="1061"/>
      <c r="AD79" s="1061"/>
      <c r="AE79" s="1061"/>
      <c r="AF79" s="1061"/>
      <c r="AG79" s="1061"/>
      <c r="AH79" s="1061"/>
      <c r="AI79" s="1061"/>
      <c r="AJ79" s="1061"/>
      <c r="AK79" s="1061"/>
      <c r="AL79" s="1061"/>
      <c r="AM79" s="1061"/>
      <c r="AN79" s="1061"/>
      <c r="AO79" s="1061"/>
      <c r="AP79" s="1061"/>
      <c r="AQ79" s="1061"/>
      <c r="AR79" s="1061"/>
      <c r="AS79" s="1061"/>
      <c r="AT79" s="1061"/>
      <c r="AU79" s="1061"/>
      <c r="AV79" s="1061"/>
      <c r="AW79" s="1061"/>
      <c r="AX79" s="1061"/>
      <c r="AY79" s="1061"/>
      <c r="AZ79" s="1061"/>
      <c r="BA79" s="1061"/>
      <c r="BB79" s="1061"/>
      <c r="BC79" s="1061"/>
      <c r="BD79" s="1061"/>
      <c r="BE79" s="1061"/>
      <c r="BF79" s="1061"/>
      <c r="BG79" s="1061"/>
      <c r="BH79" s="1061"/>
      <c r="BI79" s="1061"/>
      <c r="BJ79" s="1061"/>
      <c r="BK79" s="1061"/>
      <c r="BL79" s="1061"/>
      <c r="BM79" s="1061"/>
      <c r="BN79" s="1061"/>
      <c r="BO79" s="1061"/>
      <c r="BP79" s="1061"/>
      <c r="BQ79" s="1061"/>
    </row>
    <row r="80" spans="1:69" s="2595" customFormat="1" ht="13.5" customHeight="1">
      <c r="A80" s="3525"/>
      <c r="B80" s="3536"/>
      <c r="C80" s="3536"/>
      <c r="D80" s="3670" t="s">
        <v>9105</v>
      </c>
      <c r="E80" s="3536"/>
      <c r="F80" s="3530">
        <v>1</v>
      </c>
      <c r="G80" s="3528"/>
      <c r="H80" s="3905"/>
      <c r="I80" s="3926"/>
      <c r="J80" s="3529"/>
      <c r="K80" s="5021"/>
      <c r="L80" s="2528"/>
      <c r="M80" s="1470"/>
      <c r="N80" s="1470"/>
      <c r="O80" s="1470"/>
      <c r="P80" s="1470"/>
      <c r="Q80" s="1470"/>
      <c r="R80" s="1470"/>
      <c r="S80" s="1534"/>
      <c r="T80" s="1470"/>
      <c r="U80" s="1470"/>
      <c r="V80" s="1470"/>
      <c r="W80" s="1470"/>
      <c r="X80" s="1470"/>
      <c r="Y80" s="1470"/>
      <c r="Z80" s="1470"/>
      <c r="AA80" s="1470"/>
      <c r="AB80" s="1470"/>
      <c r="AC80" s="1470"/>
      <c r="AD80" s="1470"/>
      <c r="AE80" s="1470"/>
      <c r="AF80" s="1470"/>
      <c r="AG80" s="1470"/>
      <c r="AH80" s="1470"/>
      <c r="AI80" s="1470"/>
      <c r="AJ80" s="1470"/>
      <c r="AK80" s="1470"/>
      <c r="AL80" s="1470"/>
      <c r="AM80" s="1470"/>
      <c r="AN80" s="1470"/>
      <c r="AO80" s="1470"/>
      <c r="AP80" s="1470"/>
      <c r="AQ80" s="1470"/>
      <c r="AR80" s="1470"/>
      <c r="AS80" s="1470"/>
      <c r="AT80" s="1470"/>
      <c r="AU80" s="1470"/>
      <c r="AV80" s="1470"/>
      <c r="AW80" s="1470"/>
      <c r="AX80" s="1470"/>
      <c r="AY80" s="1470"/>
      <c r="AZ80" s="1470"/>
      <c r="BA80" s="1470"/>
      <c r="BB80" s="1470"/>
      <c r="BC80" s="1470"/>
      <c r="BD80" s="1470"/>
      <c r="BE80" s="1470"/>
      <c r="BF80" s="1470"/>
      <c r="BG80" s="1470"/>
      <c r="BH80" s="1470"/>
      <c r="BI80" s="1470"/>
      <c r="BJ80" s="1470"/>
      <c r="BK80" s="1470"/>
      <c r="BL80" s="1470"/>
      <c r="BM80" s="1470"/>
      <c r="BN80" s="1470"/>
      <c r="BO80" s="1470"/>
      <c r="BP80" s="1470"/>
      <c r="BQ80" s="1470"/>
    </row>
    <row r="81" spans="1:163" s="2595" customFormat="1" ht="27" customHeight="1">
      <c r="A81" s="3525"/>
      <c r="B81" s="3536"/>
      <c r="C81" s="3536"/>
      <c r="D81" s="3670" t="s">
        <v>9083</v>
      </c>
      <c r="E81" s="3536"/>
      <c r="F81" s="3530"/>
      <c r="G81" s="3528"/>
      <c r="H81" s="3905"/>
      <c r="I81" s="3926"/>
      <c r="J81" s="3529"/>
      <c r="K81" s="5021"/>
      <c r="L81" s="2528"/>
      <c r="M81" s="1470"/>
      <c r="N81" s="1470"/>
      <c r="O81" s="1470"/>
      <c r="P81" s="1470"/>
      <c r="Q81" s="1470"/>
      <c r="R81" s="1470"/>
      <c r="S81" s="1470"/>
      <c r="T81" s="1470"/>
      <c r="U81" s="1470"/>
      <c r="V81" s="1470"/>
      <c r="W81" s="1470"/>
      <c r="X81" s="1470"/>
      <c r="Y81" s="5035"/>
      <c r="Z81" s="1470"/>
      <c r="AA81" s="1470"/>
      <c r="AB81" s="1470"/>
      <c r="AC81" s="1470"/>
      <c r="AD81" s="1470"/>
      <c r="AE81" s="1470"/>
      <c r="AF81" s="1470"/>
      <c r="AG81" s="1470"/>
      <c r="AH81" s="1470"/>
      <c r="AI81" s="1470"/>
      <c r="AJ81" s="1470"/>
      <c r="AK81" s="1470"/>
      <c r="AL81" s="1470"/>
      <c r="AM81" s="1470"/>
      <c r="AN81" s="1470"/>
      <c r="AO81" s="1470"/>
      <c r="AP81" s="1470"/>
      <c r="AQ81" s="1470"/>
      <c r="AR81" s="1470"/>
      <c r="AS81" s="1470"/>
      <c r="AT81" s="1470"/>
      <c r="AU81" s="1470"/>
      <c r="AV81" s="1470"/>
      <c r="AW81" s="1470"/>
      <c r="AX81" s="1470"/>
      <c r="AY81" s="1470"/>
      <c r="AZ81" s="1470"/>
      <c r="BA81" s="1470"/>
      <c r="BB81" s="1470"/>
      <c r="BC81" s="1470"/>
      <c r="BD81" s="1470"/>
      <c r="BE81" s="1470"/>
      <c r="BF81" s="1470"/>
      <c r="BG81" s="1470"/>
      <c r="BH81" s="1470"/>
      <c r="BI81" s="1470"/>
      <c r="BJ81" s="1470"/>
      <c r="BK81" s="1470"/>
      <c r="BL81" s="1470"/>
      <c r="BM81" s="1470"/>
      <c r="BN81" s="1470"/>
      <c r="BO81" s="1470"/>
      <c r="BP81" s="1470"/>
      <c r="BQ81" s="1470"/>
    </row>
    <row r="82" spans="1:163" s="1102" customFormat="1" ht="13.5" customHeight="1">
      <c r="A82" s="3525">
        <v>16</v>
      </c>
      <c r="B82" s="3575" t="s">
        <v>7991</v>
      </c>
      <c r="C82" s="3536" t="s">
        <v>9106</v>
      </c>
      <c r="D82" s="3536" t="s">
        <v>9107</v>
      </c>
      <c r="E82" s="3536" t="s">
        <v>155</v>
      </c>
      <c r="F82" s="3527">
        <f>ROUND(SUM(F85),3)</f>
        <v>1</v>
      </c>
      <c r="G82" s="3528"/>
      <c r="H82" s="3904">
        <f t="shared" ref="H82" si="15">ROUND(F82*G82,2)</f>
        <v>0</v>
      </c>
      <c r="I82" s="3925"/>
      <c r="J82" s="3529" t="s">
        <v>60</v>
      </c>
      <c r="K82" s="5032"/>
      <c r="L82" s="5033"/>
      <c r="M82" s="1061"/>
      <c r="N82" s="1061"/>
      <c r="O82" s="1061"/>
      <c r="P82" s="1061"/>
      <c r="Q82" s="1061"/>
      <c r="R82" s="1061"/>
      <c r="S82" s="5035"/>
      <c r="T82" s="1061"/>
      <c r="U82" s="1061"/>
      <c r="V82" s="1061"/>
      <c r="W82" s="1061"/>
      <c r="X82" s="1061"/>
      <c r="Y82" s="1061"/>
      <c r="Z82" s="1061"/>
      <c r="AA82" s="1061"/>
      <c r="AB82" s="1061"/>
      <c r="AC82" s="1061"/>
      <c r="AD82" s="1061"/>
      <c r="AE82" s="1061"/>
      <c r="AF82" s="1061"/>
      <c r="AG82" s="1061"/>
      <c r="AH82" s="1061"/>
      <c r="AI82" s="1061"/>
      <c r="AJ82" s="1061"/>
      <c r="AK82" s="1061"/>
      <c r="AL82" s="1061"/>
      <c r="AM82" s="1061"/>
      <c r="AN82" s="1061"/>
      <c r="AO82" s="1061"/>
      <c r="AP82" s="1061"/>
      <c r="AQ82" s="1061"/>
      <c r="AR82" s="1061"/>
      <c r="AS82" s="1061"/>
      <c r="AT82" s="1061"/>
      <c r="AU82" s="1061"/>
      <c r="AV82" s="1061"/>
      <c r="AW82" s="1061"/>
      <c r="AX82" s="1061"/>
      <c r="AY82" s="1061"/>
      <c r="AZ82" s="1061"/>
      <c r="BA82" s="1061"/>
      <c r="BB82" s="1061"/>
      <c r="BC82" s="1061"/>
      <c r="BD82" s="1061"/>
      <c r="BE82" s="1061"/>
      <c r="BF82" s="1061"/>
      <c r="BG82" s="1061"/>
      <c r="BH82" s="1061"/>
      <c r="BI82" s="1061"/>
      <c r="BJ82" s="1061"/>
      <c r="BK82" s="1061"/>
      <c r="BL82" s="1061"/>
      <c r="BM82" s="1061"/>
      <c r="BN82" s="1061"/>
      <c r="BO82" s="1061"/>
      <c r="BP82" s="1061"/>
      <c r="BQ82" s="1061"/>
    </row>
    <row r="83" spans="1:163" s="2595" customFormat="1" ht="13.5" customHeight="1">
      <c r="A83" s="3525"/>
      <c r="B83" s="3536"/>
      <c r="C83" s="3536"/>
      <c r="D83" s="3670" t="s">
        <v>9093</v>
      </c>
      <c r="E83" s="3536"/>
      <c r="F83" s="3530"/>
      <c r="G83" s="3528"/>
      <c r="H83" s="3905"/>
      <c r="I83" s="3926"/>
      <c r="J83" s="3529"/>
      <c r="K83" s="5032"/>
      <c r="L83" s="2528"/>
      <c r="M83" s="1470"/>
      <c r="N83" s="1470"/>
      <c r="O83" s="1470"/>
      <c r="P83" s="1470"/>
      <c r="Q83" s="1470"/>
      <c r="R83" s="1470"/>
      <c r="S83" s="1470"/>
      <c r="T83" s="1470"/>
      <c r="U83" s="1470"/>
      <c r="V83" s="1470"/>
      <c r="W83" s="1470"/>
      <c r="X83" s="1470"/>
      <c r="Y83" s="5035"/>
      <c r="Z83" s="1470"/>
      <c r="AA83" s="1470"/>
      <c r="AB83" s="1470"/>
      <c r="AC83" s="1470"/>
      <c r="AD83" s="1470"/>
      <c r="AE83" s="1470"/>
      <c r="AF83" s="1470"/>
      <c r="AG83" s="1470"/>
      <c r="AH83" s="1470"/>
      <c r="AI83" s="1470"/>
      <c r="AJ83" s="1470"/>
      <c r="AK83" s="1470"/>
      <c r="AL83" s="1470"/>
      <c r="AM83" s="1470"/>
      <c r="AN83" s="1470"/>
      <c r="AO83" s="1470"/>
      <c r="AP83" s="1470"/>
      <c r="AQ83" s="1470"/>
      <c r="AR83" s="1470"/>
      <c r="AS83" s="1470"/>
      <c r="AT83" s="1470"/>
      <c r="AU83" s="1470"/>
      <c r="AV83" s="1470"/>
      <c r="AW83" s="1470"/>
      <c r="AX83" s="1470"/>
      <c r="AY83" s="1470"/>
      <c r="AZ83" s="1470"/>
      <c r="BA83" s="1470"/>
      <c r="BB83" s="1470"/>
      <c r="BC83" s="1470"/>
      <c r="BD83" s="1470"/>
      <c r="BE83" s="1470"/>
      <c r="BF83" s="1470"/>
      <c r="BG83" s="1470"/>
      <c r="BH83" s="1470"/>
      <c r="BI83" s="1470"/>
      <c r="BJ83" s="1470"/>
      <c r="BK83" s="1470"/>
      <c r="BL83" s="1470"/>
      <c r="BM83" s="1470"/>
      <c r="BN83" s="1470"/>
      <c r="BO83" s="1470"/>
      <c r="BP83" s="1470"/>
      <c r="BQ83" s="1470"/>
    </row>
    <row r="84" spans="1:163" s="1102" customFormat="1" ht="13.5" customHeight="1">
      <c r="A84" s="3525"/>
      <c r="B84" s="3575"/>
      <c r="C84" s="3536"/>
      <c r="D84" s="3670" t="s">
        <v>9108</v>
      </c>
      <c r="E84" s="3536"/>
      <c r="F84" s="3541"/>
      <c r="G84" s="3528"/>
      <c r="H84" s="3905"/>
      <c r="I84" s="3926"/>
      <c r="J84" s="3529"/>
      <c r="K84" s="1061"/>
      <c r="L84" s="1061"/>
      <c r="M84" s="1061"/>
      <c r="N84" s="1061"/>
      <c r="O84" s="1061"/>
      <c r="P84" s="1061"/>
      <c r="Q84" s="1061"/>
      <c r="R84" s="1061"/>
      <c r="S84" s="1061"/>
      <c r="T84" s="1061"/>
      <c r="U84" s="1061"/>
      <c r="V84" s="1061"/>
      <c r="W84" s="1061"/>
      <c r="X84" s="1061"/>
      <c r="Y84" s="1061"/>
      <c r="Z84" s="1061"/>
      <c r="AA84" s="1061"/>
      <c r="AB84" s="1061"/>
      <c r="AC84" s="1061"/>
      <c r="AD84" s="1061"/>
      <c r="AE84" s="1061"/>
      <c r="AF84" s="1061"/>
      <c r="AG84" s="1061"/>
      <c r="AH84" s="1061"/>
      <c r="AI84" s="1061"/>
      <c r="AJ84" s="1061"/>
      <c r="AK84" s="1061"/>
      <c r="AL84" s="1061"/>
      <c r="AM84" s="1061"/>
      <c r="AN84" s="1061"/>
      <c r="AO84" s="1061"/>
      <c r="AP84" s="1061"/>
      <c r="AQ84" s="1061"/>
      <c r="AR84" s="1061"/>
      <c r="AS84" s="1061"/>
      <c r="AT84" s="1061"/>
      <c r="AU84" s="1061"/>
      <c r="AV84" s="1061"/>
      <c r="AW84" s="1061"/>
      <c r="AX84" s="1061"/>
      <c r="AY84" s="1061"/>
      <c r="AZ84" s="1061"/>
      <c r="BA84" s="1061"/>
      <c r="BB84" s="1061"/>
      <c r="BC84" s="1061"/>
      <c r="BD84" s="1061"/>
      <c r="BE84" s="1061"/>
      <c r="BF84" s="1061"/>
      <c r="BG84" s="1061"/>
      <c r="BH84" s="1061"/>
      <c r="BI84" s="1061"/>
      <c r="BJ84" s="1061"/>
      <c r="BK84" s="1061"/>
      <c r="BL84" s="1061"/>
      <c r="BM84" s="1061"/>
      <c r="BN84" s="1061"/>
      <c r="BO84" s="1061"/>
      <c r="BP84" s="1061"/>
      <c r="BQ84" s="1061"/>
    </row>
    <row r="85" spans="1:163" s="2595" customFormat="1" ht="13.5" customHeight="1">
      <c r="A85" s="3525"/>
      <c r="B85" s="3536"/>
      <c r="C85" s="3536"/>
      <c r="D85" s="3670" t="s">
        <v>9109</v>
      </c>
      <c r="E85" s="3536"/>
      <c r="F85" s="3530">
        <v>1</v>
      </c>
      <c r="G85" s="3528"/>
      <c r="H85" s="3905"/>
      <c r="I85" s="3926"/>
      <c r="J85" s="3529"/>
      <c r="K85" s="5021"/>
      <c r="L85" s="2528"/>
      <c r="M85" s="1470"/>
      <c r="N85" s="1470"/>
      <c r="O85" s="1470"/>
      <c r="P85" s="1470"/>
      <c r="Q85" s="1470"/>
      <c r="R85" s="1470"/>
      <c r="S85" s="1534"/>
      <c r="T85" s="1470"/>
      <c r="U85" s="1470"/>
      <c r="V85" s="1470"/>
      <c r="W85" s="1470"/>
      <c r="X85" s="1470"/>
      <c r="Y85" s="1470"/>
      <c r="Z85" s="1470"/>
      <c r="AA85" s="1470"/>
      <c r="AB85" s="1470"/>
      <c r="AC85" s="1470"/>
      <c r="AD85" s="1470"/>
      <c r="AE85" s="1470"/>
      <c r="AF85" s="1470"/>
      <c r="AG85" s="1470"/>
      <c r="AH85" s="1470"/>
      <c r="AI85" s="1470"/>
      <c r="AJ85" s="1470"/>
      <c r="AK85" s="1470"/>
      <c r="AL85" s="1470"/>
      <c r="AM85" s="1470"/>
      <c r="AN85" s="1470"/>
      <c r="AO85" s="1470"/>
      <c r="AP85" s="1470"/>
      <c r="AQ85" s="1470"/>
      <c r="AR85" s="1470"/>
      <c r="AS85" s="1470"/>
      <c r="AT85" s="1470"/>
      <c r="AU85" s="1470"/>
      <c r="AV85" s="1470"/>
      <c r="AW85" s="1470"/>
      <c r="AX85" s="1470"/>
      <c r="AY85" s="1470"/>
      <c r="AZ85" s="1470"/>
      <c r="BA85" s="1470"/>
      <c r="BB85" s="1470"/>
      <c r="BC85" s="1470"/>
      <c r="BD85" s="1470"/>
      <c r="BE85" s="1470"/>
      <c r="BF85" s="1470"/>
      <c r="BG85" s="1470"/>
      <c r="BH85" s="1470"/>
      <c r="BI85" s="1470"/>
      <c r="BJ85" s="1470"/>
      <c r="BK85" s="1470"/>
      <c r="BL85" s="1470"/>
      <c r="BM85" s="1470"/>
      <c r="BN85" s="1470"/>
      <c r="BO85" s="1470"/>
      <c r="BP85" s="1470"/>
      <c r="BQ85" s="1470"/>
    </row>
    <row r="86" spans="1:163" s="2595" customFormat="1" ht="27" customHeight="1">
      <c r="A86" s="3525"/>
      <c r="B86" s="3536"/>
      <c r="C86" s="3536"/>
      <c r="D86" s="3670" t="s">
        <v>9083</v>
      </c>
      <c r="E86" s="3536"/>
      <c r="F86" s="3530"/>
      <c r="G86" s="3528"/>
      <c r="H86" s="3905"/>
      <c r="I86" s="3926"/>
      <c r="J86" s="3529"/>
      <c r="K86" s="5021"/>
      <c r="L86" s="2528"/>
      <c r="M86" s="1470"/>
      <c r="N86" s="1470"/>
      <c r="O86" s="1470"/>
      <c r="P86" s="1470"/>
      <c r="Q86" s="1470"/>
      <c r="R86" s="1470"/>
      <c r="S86" s="1470"/>
      <c r="T86" s="1470"/>
      <c r="U86" s="1470"/>
      <c r="V86" s="1470"/>
      <c r="W86" s="1470"/>
      <c r="X86" s="1470"/>
      <c r="Y86" s="5035"/>
      <c r="Z86" s="1470"/>
      <c r="AA86" s="1470"/>
      <c r="AB86" s="1470"/>
      <c r="AC86" s="1470"/>
      <c r="AD86" s="1470"/>
      <c r="AE86" s="1470"/>
      <c r="AF86" s="1470"/>
      <c r="AG86" s="1470"/>
      <c r="AH86" s="1470"/>
      <c r="AI86" s="1470"/>
      <c r="AJ86" s="1470"/>
      <c r="AK86" s="1470"/>
      <c r="AL86" s="1470"/>
      <c r="AM86" s="1470"/>
      <c r="AN86" s="1470"/>
      <c r="AO86" s="1470"/>
      <c r="AP86" s="1470"/>
      <c r="AQ86" s="1470"/>
      <c r="AR86" s="1470"/>
      <c r="AS86" s="1470"/>
      <c r="AT86" s="1470"/>
      <c r="AU86" s="1470"/>
      <c r="AV86" s="1470"/>
      <c r="AW86" s="1470"/>
      <c r="AX86" s="1470"/>
      <c r="AY86" s="1470"/>
      <c r="AZ86" s="1470"/>
      <c r="BA86" s="1470"/>
      <c r="BB86" s="1470"/>
      <c r="BC86" s="1470"/>
      <c r="BD86" s="1470"/>
      <c r="BE86" s="1470"/>
      <c r="BF86" s="1470"/>
      <c r="BG86" s="1470"/>
      <c r="BH86" s="1470"/>
      <c r="BI86" s="1470"/>
      <c r="BJ86" s="1470"/>
      <c r="BK86" s="1470"/>
      <c r="BL86" s="1470"/>
      <c r="BM86" s="1470"/>
      <c r="BN86" s="1470"/>
      <c r="BO86" s="1470"/>
      <c r="BP86" s="1470"/>
      <c r="BQ86" s="1470"/>
    </row>
    <row r="87" spans="1:163" s="1102" customFormat="1" ht="13.5" customHeight="1">
      <c r="A87" s="3525">
        <v>17</v>
      </c>
      <c r="B87" s="3575" t="s">
        <v>7991</v>
      </c>
      <c r="C87" s="3536" t="s">
        <v>9110</v>
      </c>
      <c r="D87" s="3536" t="s">
        <v>9111</v>
      </c>
      <c r="E87" s="3536" t="s">
        <v>155</v>
      </c>
      <c r="F87" s="3527">
        <f>ROUND(SUM(F90),3)</f>
        <v>1</v>
      </c>
      <c r="G87" s="3528"/>
      <c r="H87" s="3904">
        <f t="shared" ref="H87" si="16">ROUND(F87*G87,2)</f>
        <v>0</v>
      </c>
      <c r="I87" s="3925"/>
      <c r="J87" s="3529" t="s">
        <v>60</v>
      </c>
      <c r="K87" s="5032"/>
      <c r="L87" s="5033"/>
      <c r="M87" s="1061"/>
      <c r="N87" s="1061"/>
      <c r="O87" s="1061"/>
      <c r="P87" s="1061"/>
      <c r="Q87" s="1061"/>
      <c r="R87" s="1061"/>
      <c r="S87" s="1061"/>
      <c r="T87" s="5035"/>
      <c r="U87" s="1061"/>
      <c r="V87" s="1061"/>
      <c r="W87" s="1061"/>
      <c r="X87" s="1061"/>
      <c r="Y87" s="1061"/>
      <c r="Z87" s="1061"/>
      <c r="AA87" s="1061"/>
      <c r="AB87" s="1061"/>
      <c r="AC87" s="1061"/>
      <c r="AD87" s="1061"/>
      <c r="AE87" s="1061"/>
      <c r="AF87" s="1061"/>
      <c r="AG87" s="1061"/>
      <c r="AH87" s="1061"/>
      <c r="AI87" s="1061"/>
      <c r="AJ87" s="1061"/>
      <c r="AK87" s="1061"/>
      <c r="AL87" s="1061"/>
      <c r="AM87" s="1061"/>
      <c r="AN87" s="1061"/>
      <c r="AO87" s="1061"/>
      <c r="AP87" s="1061"/>
      <c r="AQ87" s="1061"/>
      <c r="AR87" s="1061"/>
      <c r="AS87" s="1061"/>
      <c r="AT87" s="1061"/>
      <c r="AU87" s="1061"/>
      <c r="AV87" s="1061"/>
      <c r="AW87" s="1061"/>
      <c r="AX87" s="1061"/>
      <c r="AY87" s="1061"/>
      <c r="AZ87" s="1061"/>
      <c r="BA87" s="1061"/>
      <c r="BB87" s="1061"/>
      <c r="BC87" s="1061"/>
      <c r="BD87" s="1061"/>
      <c r="BE87" s="1061"/>
      <c r="BF87" s="1061"/>
      <c r="BG87" s="1061"/>
      <c r="BH87" s="1061"/>
      <c r="BI87" s="1061"/>
      <c r="BJ87" s="1061"/>
      <c r="BK87" s="1061"/>
      <c r="BL87" s="1061"/>
      <c r="BM87" s="1061"/>
      <c r="BN87" s="1061"/>
      <c r="BO87" s="1061"/>
      <c r="BP87" s="1061"/>
      <c r="BQ87" s="1061"/>
      <c r="BR87" s="1061"/>
      <c r="BS87" s="1061"/>
      <c r="BT87" s="1061"/>
      <c r="BU87" s="1061"/>
      <c r="BV87" s="1061"/>
      <c r="BW87" s="1061"/>
      <c r="BX87" s="1061"/>
      <c r="BY87" s="1061"/>
      <c r="BZ87" s="1061"/>
      <c r="CA87" s="1061"/>
      <c r="CB87" s="1061"/>
      <c r="CC87" s="1061"/>
      <c r="CD87" s="1061"/>
      <c r="CE87" s="1061"/>
      <c r="CF87" s="1061"/>
      <c r="CG87" s="1061"/>
      <c r="CH87" s="1061"/>
      <c r="CI87" s="1061"/>
      <c r="CJ87" s="1061"/>
      <c r="CK87" s="1061"/>
      <c r="CL87" s="1061"/>
      <c r="CM87" s="1061"/>
      <c r="CN87" s="1061"/>
      <c r="CO87" s="1061"/>
      <c r="CP87" s="1061"/>
      <c r="CQ87" s="1061"/>
      <c r="CR87" s="1061"/>
      <c r="CS87" s="1061"/>
      <c r="CT87" s="1061"/>
      <c r="CU87" s="1061"/>
      <c r="CV87" s="1061"/>
      <c r="CW87" s="1061"/>
      <c r="CX87" s="1061"/>
      <c r="CY87" s="1061"/>
      <c r="CZ87" s="1061"/>
      <c r="DA87" s="1061"/>
      <c r="DB87" s="1061"/>
      <c r="DC87" s="1061"/>
      <c r="DD87" s="1061"/>
      <c r="DE87" s="1061"/>
      <c r="DF87" s="1061"/>
      <c r="DG87" s="1061"/>
      <c r="DH87" s="1061"/>
      <c r="DI87" s="1061"/>
      <c r="DJ87" s="1061"/>
      <c r="DK87" s="1061"/>
      <c r="DL87" s="1061"/>
      <c r="DM87" s="1061"/>
      <c r="DN87" s="1061"/>
      <c r="DO87" s="1061"/>
      <c r="DP87" s="1061"/>
      <c r="DQ87" s="1061"/>
      <c r="DR87" s="1061"/>
      <c r="DS87" s="1061"/>
      <c r="DT87" s="1061"/>
      <c r="DU87" s="1061"/>
      <c r="DV87" s="1061"/>
      <c r="DW87" s="1061"/>
      <c r="DX87" s="1061"/>
      <c r="DY87" s="1061"/>
      <c r="DZ87" s="1061"/>
      <c r="EA87" s="1061"/>
      <c r="EB87" s="1061"/>
      <c r="EC87" s="1061"/>
      <c r="ED87" s="1061"/>
      <c r="EE87" s="1061"/>
      <c r="EF87" s="1061"/>
      <c r="EG87" s="1061"/>
      <c r="EH87" s="1061"/>
      <c r="EI87" s="1061"/>
      <c r="EJ87" s="1061"/>
      <c r="EK87" s="1061"/>
      <c r="EL87" s="1061"/>
      <c r="EM87" s="1061"/>
      <c r="EN87" s="1061"/>
      <c r="EO87" s="1061"/>
      <c r="EP87" s="1061"/>
      <c r="EQ87" s="1061"/>
      <c r="ER87" s="1061"/>
      <c r="ES87" s="1061"/>
      <c r="ET87" s="1061"/>
      <c r="EU87" s="1061"/>
      <c r="EV87" s="1061"/>
      <c r="EW87" s="1061"/>
      <c r="EX87" s="1061"/>
      <c r="EY87" s="1061"/>
      <c r="EZ87" s="1061"/>
      <c r="FA87" s="1061"/>
      <c r="FB87" s="1061"/>
      <c r="FC87" s="1061"/>
      <c r="FD87" s="1061"/>
      <c r="FE87" s="1061"/>
      <c r="FF87" s="1061"/>
      <c r="FG87" s="1061"/>
    </row>
    <row r="88" spans="1:163" s="2595" customFormat="1" ht="13.5" customHeight="1">
      <c r="A88" s="3525"/>
      <c r="B88" s="3536"/>
      <c r="C88" s="3536"/>
      <c r="D88" s="3671" t="s">
        <v>9112</v>
      </c>
      <c r="E88" s="3536"/>
      <c r="F88" s="3530"/>
      <c r="G88" s="3528"/>
      <c r="H88" s="3905"/>
      <c r="I88" s="3926"/>
      <c r="J88" s="3528"/>
      <c r="K88" s="5032"/>
      <c r="L88" s="2528"/>
      <c r="M88" s="1470"/>
      <c r="N88" s="1470"/>
      <c r="O88" s="1470"/>
      <c r="P88" s="1470"/>
      <c r="Q88" s="1470"/>
      <c r="R88" s="1470"/>
      <c r="S88" s="1470"/>
      <c r="T88" s="5035"/>
      <c r="U88" s="2528"/>
      <c r="V88" s="1470"/>
      <c r="W88" s="1470"/>
      <c r="X88" s="1470"/>
      <c r="Y88" s="1470"/>
      <c r="Z88" s="1470"/>
      <c r="AA88" s="1470"/>
      <c r="AB88" s="1470"/>
      <c r="AC88" s="1470"/>
      <c r="AD88" s="1470"/>
      <c r="AE88" s="1470"/>
      <c r="AF88" s="1470"/>
      <c r="AG88" s="1470"/>
      <c r="AH88" s="1470"/>
      <c r="AI88" s="1470"/>
      <c r="AJ88" s="1470"/>
      <c r="AK88" s="1470"/>
      <c r="AL88" s="1470"/>
      <c r="AM88" s="1470"/>
      <c r="AN88" s="1470"/>
      <c r="AO88" s="1470"/>
      <c r="AP88" s="1470"/>
      <c r="AQ88" s="1470"/>
      <c r="AR88" s="1470"/>
      <c r="AS88" s="1470"/>
      <c r="AT88" s="1470"/>
      <c r="AU88" s="1470"/>
      <c r="AV88" s="1470"/>
      <c r="AW88" s="1470"/>
      <c r="AX88" s="1470"/>
      <c r="AY88" s="1470"/>
      <c r="AZ88" s="1470"/>
      <c r="BA88" s="1470"/>
      <c r="BB88" s="1470"/>
      <c r="BC88" s="1470"/>
      <c r="BD88" s="1470"/>
      <c r="BE88" s="1470"/>
      <c r="BF88" s="1470"/>
      <c r="BG88" s="1470"/>
      <c r="BH88" s="1470"/>
      <c r="BI88" s="1470"/>
      <c r="BJ88" s="1470"/>
      <c r="BK88" s="1470"/>
      <c r="BL88" s="1470"/>
      <c r="BM88" s="1470"/>
      <c r="BN88" s="1470"/>
      <c r="BO88" s="1470"/>
      <c r="BP88" s="1470"/>
      <c r="BQ88" s="1470"/>
      <c r="BR88" s="1470"/>
      <c r="BS88" s="1470"/>
      <c r="BT88" s="1470"/>
      <c r="BU88" s="1470"/>
      <c r="BV88" s="1470"/>
      <c r="BW88" s="1470"/>
      <c r="BX88" s="1470"/>
      <c r="BY88" s="1470"/>
      <c r="BZ88" s="1470"/>
      <c r="CA88" s="1470"/>
      <c r="CB88" s="1470"/>
      <c r="CC88" s="1470"/>
      <c r="CD88" s="1470"/>
      <c r="CE88" s="1470"/>
      <c r="CF88" s="1470"/>
      <c r="CG88" s="1470"/>
      <c r="CH88" s="1470"/>
      <c r="CI88" s="1470"/>
      <c r="CJ88" s="1470"/>
      <c r="CK88" s="1470"/>
      <c r="CL88" s="1470"/>
      <c r="CM88" s="1470"/>
      <c r="CN88" s="1470"/>
      <c r="CO88" s="1470"/>
      <c r="CP88" s="1470"/>
      <c r="CQ88" s="1470"/>
      <c r="CR88" s="1470"/>
      <c r="CS88" s="1470"/>
      <c r="CT88" s="1470"/>
      <c r="CU88" s="1470"/>
      <c r="CV88" s="1470"/>
      <c r="CW88" s="1470"/>
      <c r="CX88" s="1470"/>
      <c r="CY88" s="1470"/>
      <c r="CZ88" s="1470"/>
      <c r="DA88" s="1470"/>
      <c r="DB88" s="1470"/>
      <c r="DC88" s="1470"/>
      <c r="DD88" s="1470"/>
      <c r="DE88" s="1470"/>
      <c r="DF88" s="1470"/>
      <c r="DG88" s="1470"/>
      <c r="DH88" s="1470"/>
      <c r="DI88" s="1470"/>
      <c r="DJ88" s="1470"/>
      <c r="DK88" s="1470"/>
      <c r="DL88" s="1470"/>
      <c r="DM88" s="1470"/>
      <c r="DN88" s="1470"/>
      <c r="DO88" s="1470"/>
      <c r="DP88" s="1470"/>
      <c r="DQ88" s="1470"/>
      <c r="DR88" s="1470"/>
      <c r="DS88" s="1470"/>
      <c r="DT88" s="1470"/>
      <c r="DU88" s="1470"/>
      <c r="DV88" s="1470"/>
      <c r="DW88" s="1470"/>
      <c r="DX88" s="1470"/>
      <c r="DY88" s="1470"/>
      <c r="DZ88" s="1470"/>
      <c r="EA88" s="1470"/>
      <c r="EB88" s="1470"/>
      <c r="EC88" s="1470"/>
      <c r="ED88" s="1470"/>
      <c r="EE88" s="1470"/>
      <c r="EF88" s="1470"/>
      <c r="EG88" s="1470"/>
      <c r="EH88" s="1470"/>
      <c r="EI88" s="1470"/>
      <c r="EJ88" s="1470"/>
      <c r="EK88" s="1470"/>
      <c r="EL88" s="1470"/>
      <c r="EM88" s="1470"/>
      <c r="EN88" s="1470"/>
      <c r="EO88" s="1470"/>
      <c r="EP88" s="1470"/>
      <c r="EQ88" s="1470"/>
      <c r="ER88" s="1470"/>
      <c r="ES88" s="1470"/>
      <c r="ET88" s="1470"/>
      <c r="EU88" s="1470"/>
      <c r="EV88" s="1470"/>
      <c r="EW88" s="1470"/>
      <c r="EX88" s="1470"/>
      <c r="EY88" s="1470"/>
      <c r="EZ88" s="1470"/>
      <c r="FA88" s="1470"/>
      <c r="FB88" s="1470"/>
      <c r="FC88" s="1470"/>
      <c r="FD88" s="1470"/>
      <c r="FE88" s="1470"/>
      <c r="FF88" s="1470"/>
      <c r="FG88" s="1470"/>
    </row>
    <row r="89" spans="1:163" s="1102" customFormat="1" ht="13.5" customHeight="1">
      <c r="A89" s="3525"/>
      <c r="B89" s="3575"/>
      <c r="C89" s="3536"/>
      <c r="D89" s="3670" t="s">
        <v>9113</v>
      </c>
      <c r="E89" s="3536"/>
      <c r="F89" s="3541"/>
      <c r="G89" s="3528"/>
      <c r="H89" s="3905"/>
      <c r="I89" s="3926"/>
      <c r="J89" s="3528"/>
      <c r="K89" s="5036"/>
      <c r="L89" s="1061"/>
      <c r="M89" s="1061"/>
      <c r="N89" s="5037"/>
      <c r="O89" s="5037"/>
      <c r="P89" s="1061"/>
      <c r="Q89" s="1061"/>
      <c r="R89" s="1061"/>
      <c r="S89" s="1061"/>
      <c r="T89" s="1061"/>
      <c r="U89" s="1061"/>
      <c r="V89" s="1061"/>
      <c r="W89" s="1061"/>
      <c r="X89" s="1061"/>
      <c r="Y89" s="1061"/>
      <c r="Z89" s="1061"/>
      <c r="AA89" s="1061"/>
      <c r="AB89" s="1061"/>
      <c r="AC89" s="1061"/>
      <c r="AD89" s="1061"/>
      <c r="AE89" s="1061"/>
      <c r="AF89" s="1061"/>
      <c r="AG89" s="1061"/>
      <c r="AH89" s="1061"/>
      <c r="AI89" s="1061"/>
      <c r="AJ89" s="1061"/>
      <c r="AK89" s="1061"/>
      <c r="AL89" s="1061"/>
      <c r="AM89" s="1061"/>
      <c r="AN89" s="1061"/>
      <c r="AO89" s="1061"/>
      <c r="AP89" s="1061"/>
      <c r="AQ89" s="1061"/>
      <c r="AR89" s="1061"/>
      <c r="AS89" s="1061"/>
      <c r="AT89" s="1061"/>
      <c r="AU89" s="1061"/>
      <c r="AV89" s="1061"/>
      <c r="AW89" s="1061"/>
      <c r="AX89" s="1061"/>
      <c r="AY89" s="1061"/>
      <c r="AZ89" s="1061"/>
      <c r="BA89" s="1061"/>
      <c r="BB89" s="1061"/>
      <c r="BC89" s="1061"/>
      <c r="BD89" s="1061"/>
      <c r="BE89" s="1061"/>
      <c r="BF89" s="1061"/>
      <c r="BG89" s="1061"/>
      <c r="BH89" s="1061"/>
      <c r="BI89" s="1061"/>
      <c r="BJ89" s="1061"/>
      <c r="BK89" s="1061"/>
      <c r="BL89" s="1061"/>
      <c r="BM89" s="1061"/>
      <c r="BN89" s="1061"/>
      <c r="BO89" s="1061"/>
      <c r="BP89" s="1061"/>
      <c r="BQ89" s="1061"/>
      <c r="BR89" s="1061"/>
      <c r="BS89" s="1061"/>
      <c r="BT89" s="1061"/>
      <c r="BU89" s="1061"/>
      <c r="BV89" s="1061"/>
      <c r="BW89" s="1061"/>
      <c r="BX89" s="1061"/>
      <c r="BY89" s="1061"/>
      <c r="BZ89" s="1061"/>
      <c r="CA89" s="1061"/>
      <c r="CB89" s="1061"/>
      <c r="CC89" s="1061"/>
      <c r="CD89" s="1061"/>
      <c r="CE89" s="1061"/>
      <c r="CF89" s="1061"/>
      <c r="CG89" s="1061"/>
      <c r="CH89" s="1061"/>
      <c r="CI89" s="1061"/>
      <c r="CJ89" s="1061"/>
      <c r="CK89" s="1061"/>
      <c r="CL89" s="1061"/>
      <c r="CM89" s="1061"/>
      <c r="CN89" s="1061"/>
      <c r="CO89" s="1061"/>
      <c r="CP89" s="1061"/>
      <c r="CQ89" s="1061"/>
      <c r="CR89" s="1061"/>
      <c r="CS89" s="1061"/>
      <c r="CT89" s="1061"/>
      <c r="CU89" s="1061"/>
      <c r="CV89" s="1061"/>
      <c r="CW89" s="1061"/>
      <c r="CX89" s="1061"/>
      <c r="CY89" s="1061"/>
      <c r="CZ89" s="1061"/>
      <c r="DA89" s="1061"/>
      <c r="DB89" s="1061"/>
      <c r="DC89" s="1061"/>
      <c r="DD89" s="1061"/>
      <c r="DE89" s="1061"/>
      <c r="DF89" s="1061"/>
      <c r="DG89" s="1061"/>
      <c r="DH89" s="1061"/>
      <c r="DI89" s="1061"/>
      <c r="DJ89" s="1061"/>
      <c r="DK89" s="1061"/>
      <c r="DL89" s="1061"/>
      <c r="DM89" s="1061"/>
      <c r="DN89" s="1061"/>
      <c r="DO89" s="1061"/>
      <c r="DP89" s="1061"/>
      <c r="DQ89" s="1061"/>
      <c r="DR89" s="1061"/>
      <c r="DS89" s="1061"/>
      <c r="DT89" s="1061"/>
      <c r="DU89" s="1061"/>
      <c r="DV89" s="1061"/>
      <c r="DW89" s="1061"/>
      <c r="DX89" s="1061"/>
      <c r="DY89" s="1061"/>
      <c r="DZ89" s="1061"/>
      <c r="EA89" s="1061"/>
      <c r="EB89" s="1061"/>
      <c r="EC89" s="1061"/>
      <c r="ED89" s="1061"/>
      <c r="EE89" s="1061"/>
      <c r="EF89" s="1061"/>
      <c r="EG89" s="1061"/>
      <c r="EH89" s="1061"/>
      <c r="EI89" s="1061"/>
      <c r="EJ89" s="1061"/>
      <c r="EK89" s="1061"/>
      <c r="EL89" s="1061"/>
      <c r="EM89" s="1061"/>
      <c r="EN89" s="1061"/>
      <c r="EO89" s="1061"/>
      <c r="EP89" s="1061"/>
      <c r="EQ89" s="1061"/>
      <c r="ER89" s="1061"/>
      <c r="ES89" s="1061"/>
      <c r="ET89" s="1061"/>
      <c r="EU89" s="1061"/>
      <c r="EV89" s="1061"/>
      <c r="EW89" s="1061"/>
      <c r="EX89" s="1061"/>
      <c r="EY89" s="1061"/>
      <c r="EZ89" s="1061"/>
      <c r="FA89" s="1061"/>
      <c r="FB89" s="1061"/>
      <c r="FC89" s="1061"/>
      <c r="FD89" s="1061"/>
      <c r="FE89" s="1061"/>
      <c r="FF89" s="1061"/>
      <c r="FG89" s="1061"/>
    </row>
    <row r="90" spans="1:163" s="2595" customFormat="1" ht="13.5" customHeight="1">
      <c r="A90" s="3525"/>
      <c r="B90" s="3536"/>
      <c r="C90" s="3536"/>
      <c r="D90" s="3670" t="s">
        <v>9095</v>
      </c>
      <c r="E90" s="3536"/>
      <c r="F90" s="3530">
        <v>1</v>
      </c>
      <c r="G90" s="3528"/>
      <c r="H90" s="3905"/>
      <c r="I90" s="3926"/>
      <c r="J90" s="3529"/>
      <c r="K90" s="5021"/>
      <c r="L90" s="1470"/>
      <c r="M90" s="1470"/>
      <c r="N90" s="1470"/>
      <c r="O90" s="1470"/>
      <c r="P90" s="1470"/>
      <c r="Q90" s="1470"/>
      <c r="R90" s="1470"/>
      <c r="S90" s="1470"/>
      <c r="T90" s="1470"/>
      <c r="U90" s="1470"/>
      <c r="V90" s="1470"/>
      <c r="W90" s="1470"/>
      <c r="X90" s="1470"/>
      <c r="Y90" s="1470"/>
      <c r="Z90" s="1470"/>
      <c r="AA90" s="1470"/>
      <c r="AB90" s="1470"/>
      <c r="AC90" s="1470"/>
      <c r="AD90" s="1470"/>
      <c r="AE90" s="1470"/>
      <c r="AF90" s="1470"/>
      <c r="AG90" s="1470"/>
      <c r="AH90" s="1470"/>
      <c r="AI90" s="1470"/>
      <c r="AJ90" s="1470"/>
      <c r="AK90" s="1470"/>
      <c r="AL90" s="1470"/>
      <c r="AM90" s="1470"/>
      <c r="AN90" s="1470"/>
      <c r="AO90" s="1470"/>
      <c r="AP90" s="1470"/>
      <c r="AQ90" s="1470"/>
      <c r="AR90" s="1470"/>
      <c r="AS90" s="1470"/>
      <c r="AT90" s="1470"/>
      <c r="AU90" s="1470"/>
      <c r="AV90" s="1470"/>
      <c r="AW90" s="1470"/>
      <c r="AX90" s="1470"/>
      <c r="AY90" s="1470"/>
      <c r="AZ90" s="1470"/>
      <c r="BA90" s="1470"/>
      <c r="BB90" s="1470"/>
      <c r="BC90" s="1470"/>
      <c r="BD90" s="1470"/>
      <c r="BE90" s="1470"/>
      <c r="BF90" s="1470"/>
      <c r="BG90" s="1470"/>
      <c r="BH90" s="1470"/>
      <c r="BI90" s="1470"/>
      <c r="BJ90" s="1470"/>
      <c r="BK90" s="1470"/>
      <c r="BL90" s="1470"/>
      <c r="BM90" s="1470"/>
      <c r="BN90" s="1470"/>
      <c r="BO90" s="1470"/>
      <c r="BP90" s="1470"/>
      <c r="BQ90" s="1470"/>
      <c r="BR90" s="1470"/>
      <c r="BS90" s="1470"/>
      <c r="BT90" s="1470"/>
      <c r="BU90" s="1470"/>
      <c r="BV90" s="1470"/>
      <c r="BW90" s="1470"/>
      <c r="BX90" s="1470"/>
      <c r="BY90" s="1470"/>
      <c r="BZ90" s="1470"/>
      <c r="CA90" s="1470"/>
      <c r="CB90" s="1470"/>
      <c r="CC90" s="1470"/>
      <c r="CD90" s="1470"/>
      <c r="CE90" s="1470"/>
      <c r="CF90" s="1470"/>
      <c r="CG90" s="1470"/>
      <c r="CH90" s="1470"/>
      <c r="CI90" s="1470"/>
      <c r="CJ90" s="1470"/>
      <c r="CK90" s="1470"/>
      <c r="CL90" s="1470"/>
      <c r="CM90" s="1470"/>
      <c r="CN90" s="1470"/>
      <c r="CO90" s="1470"/>
      <c r="CP90" s="1470"/>
      <c r="CQ90" s="1470"/>
      <c r="CR90" s="1470"/>
      <c r="CS90" s="1470"/>
      <c r="CT90" s="1470"/>
      <c r="CU90" s="1470"/>
      <c r="CV90" s="1470"/>
      <c r="CW90" s="1470"/>
      <c r="CX90" s="1470"/>
      <c r="CY90" s="1470"/>
      <c r="CZ90" s="1470"/>
      <c r="DA90" s="1470"/>
      <c r="DB90" s="1470"/>
      <c r="DC90" s="1470"/>
      <c r="DD90" s="1470"/>
      <c r="DE90" s="1470"/>
      <c r="DF90" s="1470"/>
      <c r="DG90" s="1470"/>
      <c r="DH90" s="1470"/>
      <c r="DI90" s="1470"/>
      <c r="DJ90" s="1470"/>
      <c r="DK90" s="1470"/>
      <c r="DL90" s="1470"/>
      <c r="DM90" s="1470"/>
      <c r="DN90" s="1470"/>
      <c r="DO90" s="1470"/>
      <c r="DP90" s="1470"/>
      <c r="DQ90" s="1470"/>
      <c r="DR90" s="1470"/>
      <c r="DS90" s="1470"/>
      <c r="DT90" s="1470"/>
      <c r="DU90" s="1470"/>
      <c r="DV90" s="1470"/>
      <c r="DW90" s="1470"/>
      <c r="DX90" s="1470"/>
      <c r="DY90" s="1470"/>
      <c r="DZ90" s="1470"/>
      <c r="EA90" s="1470"/>
      <c r="EB90" s="1470"/>
      <c r="EC90" s="1470"/>
      <c r="ED90" s="1470"/>
      <c r="EE90" s="1470"/>
      <c r="EF90" s="1470"/>
      <c r="EG90" s="1470"/>
      <c r="EH90" s="1470"/>
      <c r="EI90" s="1470"/>
      <c r="EJ90" s="1470"/>
      <c r="EK90" s="1470"/>
      <c r="EL90" s="1470"/>
      <c r="EM90" s="1470"/>
      <c r="EN90" s="1470"/>
      <c r="EO90" s="1470"/>
      <c r="EP90" s="1470"/>
      <c r="EQ90" s="1470"/>
      <c r="ER90" s="1470"/>
      <c r="ES90" s="1470"/>
      <c r="ET90" s="1470"/>
      <c r="EU90" s="1470"/>
      <c r="EV90" s="1470"/>
      <c r="EW90" s="1470"/>
      <c r="EX90" s="1470"/>
      <c r="EY90" s="1470"/>
      <c r="EZ90" s="1470"/>
      <c r="FA90" s="1470"/>
      <c r="FB90" s="1470"/>
      <c r="FC90" s="1470"/>
      <c r="FD90" s="1470"/>
      <c r="FE90" s="1470"/>
      <c r="FF90" s="1470"/>
      <c r="FG90" s="1470"/>
    </row>
    <row r="91" spans="1:163" s="2595" customFormat="1" ht="27" customHeight="1">
      <c r="A91" s="3525"/>
      <c r="B91" s="3536"/>
      <c r="C91" s="3536"/>
      <c r="D91" s="3670" t="s">
        <v>9083</v>
      </c>
      <c r="E91" s="3536"/>
      <c r="F91" s="3530"/>
      <c r="G91" s="3528"/>
      <c r="H91" s="3905"/>
      <c r="I91" s="3926"/>
      <c r="J91" s="3529"/>
      <c r="K91" s="1470"/>
      <c r="L91" s="1470"/>
      <c r="M91" s="1470"/>
      <c r="N91" s="1470"/>
      <c r="O91" s="1470"/>
      <c r="P91" s="1470"/>
      <c r="Q91" s="1470"/>
      <c r="R91" s="1470"/>
      <c r="S91" s="1470"/>
      <c r="T91" s="1470"/>
      <c r="U91" s="1470"/>
      <c r="V91" s="1470"/>
      <c r="W91" s="1470"/>
      <c r="X91" s="1470"/>
      <c r="Y91" s="1470"/>
      <c r="Z91" s="1470"/>
      <c r="AA91" s="1470"/>
      <c r="AB91" s="1470"/>
      <c r="AC91" s="1470"/>
      <c r="AD91" s="1470"/>
      <c r="AE91" s="1470"/>
      <c r="AF91" s="1470"/>
      <c r="AG91" s="1470"/>
      <c r="AH91" s="1470"/>
      <c r="AI91" s="1470"/>
      <c r="AJ91" s="1470"/>
      <c r="AK91" s="1470"/>
      <c r="AL91" s="1470"/>
      <c r="AM91" s="1470"/>
      <c r="AN91" s="1470"/>
      <c r="AO91" s="1470"/>
      <c r="AP91" s="1470"/>
      <c r="AQ91" s="1470"/>
      <c r="AR91" s="1470"/>
      <c r="AS91" s="1470"/>
      <c r="AT91" s="1470"/>
      <c r="AU91" s="1470"/>
      <c r="AV91" s="1470"/>
      <c r="AW91" s="1470"/>
      <c r="AX91" s="1470"/>
      <c r="AY91" s="1470"/>
      <c r="AZ91" s="1470"/>
      <c r="BA91" s="1470"/>
      <c r="BB91" s="1470"/>
      <c r="BC91" s="1470"/>
      <c r="BD91" s="1470"/>
      <c r="BE91" s="1470"/>
      <c r="BF91" s="1470"/>
      <c r="BG91" s="1470"/>
      <c r="BH91" s="1470"/>
      <c r="BI91" s="1470"/>
      <c r="BJ91" s="1470"/>
      <c r="BK91" s="1470"/>
      <c r="BL91" s="1470"/>
      <c r="BM91" s="1470"/>
      <c r="BN91" s="1470"/>
      <c r="BO91" s="1470"/>
      <c r="BP91" s="1470"/>
      <c r="BQ91" s="1470"/>
      <c r="BR91" s="1470"/>
      <c r="BS91" s="1470"/>
      <c r="BT91" s="1470"/>
      <c r="BU91" s="1470"/>
      <c r="BV91" s="1470"/>
      <c r="BW91" s="1470"/>
      <c r="BX91" s="1470"/>
      <c r="BY91" s="1470"/>
      <c r="BZ91" s="1470"/>
      <c r="CA91" s="1470"/>
      <c r="CB91" s="1470"/>
      <c r="CC91" s="1470"/>
      <c r="CD91" s="1470"/>
      <c r="CE91" s="1470"/>
      <c r="CF91" s="1470"/>
      <c r="CG91" s="1470"/>
      <c r="CH91" s="1470"/>
      <c r="CI91" s="1470"/>
      <c r="CJ91" s="1470"/>
      <c r="CK91" s="1470"/>
      <c r="CL91" s="1470"/>
      <c r="CM91" s="1470"/>
      <c r="CN91" s="1470"/>
      <c r="CO91" s="1470"/>
      <c r="CP91" s="1470"/>
      <c r="CQ91" s="1470"/>
      <c r="CR91" s="1470"/>
      <c r="CS91" s="1470"/>
      <c r="CT91" s="1470"/>
      <c r="CU91" s="1470"/>
      <c r="CV91" s="1470"/>
      <c r="CW91" s="1470"/>
      <c r="CX91" s="1470"/>
      <c r="CY91" s="1470"/>
      <c r="CZ91" s="1470"/>
      <c r="DA91" s="1470"/>
      <c r="DB91" s="1470"/>
      <c r="DC91" s="1470"/>
      <c r="DD91" s="1470"/>
      <c r="DE91" s="1470"/>
      <c r="DF91" s="1470"/>
      <c r="DG91" s="1470"/>
      <c r="DH91" s="1470"/>
      <c r="DI91" s="1470"/>
      <c r="DJ91" s="1470"/>
      <c r="DK91" s="1470"/>
      <c r="DL91" s="1470"/>
      <c r="DM91" s="1470"/>
      <c r="DN91" s="1470"/>
      <c r="DO91" s="1470"/>
      <c r="DP91" s="1470"/>
      <c r="DQ91" s="1470"/>
      <c r="DR91" s="1470"/>
      <c r="DS91" s="1470"/>
      <c r="DT91" s="1470"/>
      <c r="DU91" s="1470"/>
      <c r="DV91" s="1470"/>
      <c r="DW91" s="1470"/>
      <c r="DX91" s="1470"/>
      <c r="DY91" s="1470"/>
      <c r="DZ91" s="1470"/>
      <c r="EA91" s="1470"/>
      <c r="EB91" s="1470"/>
      <c r="EC91" s="1470"/>
      <c r="ED91" s="1470"/>
      <c r="EE91" s="1470"/>
      <c r="EF91" s="1470"/>
      <c r="EG91" s="1470"/>
      <c r="EH91" s="1470"/>
      <c r="EI91" s="1470"/>
      <c r="EJ91" s="1470"/>
      <c r="EK91" s="1470"/>
      <c r="EL91" s="1470"/>
      <c r="EM91" s="1470"/>
      <c r="EN91" s="1470"/>
      <c r="EO91" s="1470"/>
      <c r="EP91" s="1470"/>
      <c r="EQ91" s="1470"/>
      <c r="ER91" s="1470"/>
      <c r="ES91" s="1470"/>
      <c r="ET91" s="1470"/>
      <c r="EU91" s="1470"/>
      <c r="EV91" s="1470"/>
      <c r="EW91" s="1470"/>
      <c r="EX91" s="1470"/>
      <c r="EY91" s="1470"/>
      <c r="EZ91" s="1470"/>
      <c r="FA91" s="1470"/>
      <c r="FB91" s="1470"/>
      <c r="FC91" s="1470"/>
      <c r="FD91" s="1470"/>
      <c r="FE91" s="1470"/>
      <c r="FF91" s="1470"/>
      <c r="FG91" s="1470"/>
    </row>
    <row r="92" spans="1:163" s="1102" customFormat="1" ht="13.5" customHeight="1">
      <c r="A92" s="3525">
        <v>18</v>
      </c>
      <c r="B92" s="3575" t="s">
        <v>7991</v>
      </c>
      <c r="C92" s="3536" t="s">
        <v>9114</v>
      </c>
      <c r="D92" s="3536" t="s">
        <v>9111</v>
      </c>
      <c r="E92" s="3536" t="s">
        <v>155</v>
      </c>
      <c r="F92" s="3527">
        <f>ROUND(SUM(F95),3)</f>
        <v>1</v>
      </c>
      <c r="G92" s="3528"/>
      <c r="H92" s="3904">
        <f t="shared" ref="H92" si="17">ROUND(F92*G92,2)</f>
        <v>0</v>
      </c>
      <c r="I92" s="3925"/>
      <c r="J92" s="3529" t="s">
        <v>60</v>
      </c>
      <c r="K92" s="5032"/>
      <c r="L92" s="5033"/>
      <c r="M92" s="1061"/>
      <c r="N92" s="1061"/>
      <c r="O92" s="1061"/>
      <c r="P92" s="1061"/>
      <c r="Q92" s="1061"/>
      <c r="R92" s="1061"/>
      <c r="S92" s="1061"/>
      <c r="T92" s="5035"/>
      <c r="U92" s="1061"/>
      <c r="V92" s="1061"/>
      <c r="W92" s="1061"/>
      <c r="X92" s="1061"/>
      <c r="Y92" s="1061"/>
      <c r="Z92" s="1061"/>
      <c r="AA92" s="1061"/>
      <c r="AB92" s="1061"/>
      <c r="AC92" s="1061"/>
      <c r="AD92" s="1061"/>
      <c r="AE92" s="1061"/>
      <c r="AF92" s="1061"/>
      <c r="AG92" s="1061"/>
      <c r="AH92" s="1061"/>
      <c r="AI92" s="1061"/>
      <c r="AJ92" s="1061"/>
      <c r="AK92" s="1061"/>
      <c r="AL92" s="1061"/>
      <c r="AM92" s="1061"/>
      <c r="AN92" s="1061"/>
      <c r="AO92" s="1061"/>
      <c r="AP92" s="1061"/>
      <c r="AQ92" s="1061"/>
      <c r="AR92" s="1061"/>
      <c r="AS92" s="1061"/>
      <c r="AT92" s="1061"/>
      <c r="AU92" s="1061"/>
      <c r="AV92" s="1061"/>
      <c r="AW92" s="1061"/>
      <c r="AX92" s="1061"/>
      <c r="AY92" s="1061"/>
      <c r="AZ92" s="1061"/>
      <c r="BA92" s="1061"/>
      <c r="BB92" s="1061"/>
      <c r="BC92" s="1061"/>
      <c r="BD92" s="1061"/>
      <c r="BE92" s="1061"/>
      <c r="BF92" s="1061"/>
      <c r="BG92" s="1061"/>
      <c r="BH92" s="1061"/>
      <c r="BI92" s="1061"/>
      <c r="BJ92" s="1061"/>
      <c r="BK92" s="1061"/>
      <c r="BL92" s="1061"/>
      <c r="BM92" s="1061"/>
      <c r="BN92" s="1061"/>
      <c r="BO92" s="1061"/>
      <c r="BP92" s="1061"/>
      <c r="BQ92" s="1061"/>
      <c r="BR92" s="1061"/>
      <c r="BS92" s="1061"/>
      <c r="BT92" s="1061"/>
      <c r="BU92" s="1061"/>
      <c r="BV92" s="1061"/>
      <c r="BW92" s="1061"/>
      <c r="BX92" s="1061"/>
      <c r="BY92" s="1061"/>
      <c r="BZ92" s="1061"/>
      <c r="CA92" s="1061"/>
      <c r="CB92" s="1061"/>
      <c r="CC92" s="1061"/>
      <c r="CD92" s="1061"/>
      <c r="CE92" s="1061"/>
      <c r="CF92" s="1061"/>
      <c r="CG92" s="1061"/>
      <c r="CH92" s="1061"/>
      <c r="CI92" s="1061"/>
      <c r="CJ92" s="1061"/>
      <c r="CK92" s="1061"/>
      <c r="CL92" s="1061"/>
      <c r="CM92" s="1061"/>
      <c r="CN92" s="1061"/>
      <c r="CO92" s="1061"/>
      <c r="CP92" s="1061"/>
      <c r="CQ92" s="1061"/>
      <c r="CR92" s="1061"/>
      <c r="CS92" s="1061"/>
      <c r="CT92" s="1061"/>
      <c r="CU92" s="1061"/>
      <c r="CV92" s="1061"/>
      <c r="CW92" s="1061"/>
      <c r="CX92" s="1061"/>
      <c r="CY92" s="1061"/>
      <c r="CZ92" s="1061"/>
      <c r="DA92" s="1061"/>
      <c r="DB92" s="1061"/>
      <c r="DC92" s="1061"/>
      <c r="DD92" s="1061"/>
      <c r="DE92" s="1061"/>
      <c r="DF92" s="1061"/>
      <c r="DG92" s="1061"/>
      <c r="DH92" s="1061"/>
      <c r="DI92" s="1061"/>
      <c r="DJ92" s="1061"/>
      <c r="DK92" s="1061"/>
      <c r="DL92" s="1061"/>
      <c r="DM92" s="1061"/>
      <c r="DN92" s="1061"/>
      <c r="DO92" s="1061"/>
      <c r="DP92" s="1061"/>
      <c r="DQ92" s="1061"/>
      <c r="DR92" s="1061"/>
      <c r="DS92" s="1061"/>
      <c r="DT92" s="1061"/>
      <c r="DU92" s="1061"/>
      <c r="DV92" s="1061"/>
      <c r="DW92" s="1061"/>
      <c r="DX92" s="1061"/>
      <c r="DY92" s="1061"/>
      <c r="DZ92" s="1061"/>
      <c r="EA92" s="1061"/>
      <c r="EB92" s="1061"/>
      <c r="EC92" s="1061"/>
      <c r="ED92" s="1061"/>
      <c r="EE92" s="1061"/>
      <c r="EF92" s="1061"/>
      <c r="EG92" s="1061"/>
      <c r="EH92" s="1061"/>
      <c r="EI92" s="1061"/>
      <c r="EJ92" s="1061"/>
      <c r="EK92" s="1061"/>
      <c r="EL92" s="1061"/>
      <c r="EM92" s="1061"/>
      <c r="EN92" s="1061"/>
      <c r="EO92" s="1061"/>
      <c r="EP92" s="1061"/>
      <c r="EQ92" s="1061"/>
      <c r="ER92" s="1061"/>
      <c r="ES92" s="1061"/>
      <c r="ET92" s="1061"/>
      <c r="EU92" s="1061"/>
      <c r="EV92" s="1061"/>
      <c r="EW92" s="1061"/>
      <c r="EX92" s="1061"/>
      <c r="EY92" s="1061"/>
      <c r="EZ92" s="1061"/>
      <c r="FA92" s="1061"/>
      <c r="FB92" s="1061"/>
      <c r="FC92" s="1061"/>
      <c r="FD92" s="1061"/>
      <c r="FE92" s="1061"/>
      <c r="FF92" s="1061"/>
      <c r="FG92" s="1061"/>
    </row>
    <row r="93" spans="1:163" s="2595" customFormat="1" ht="13.5" customHeight="1">
      <c r="A93" s="3525"/>
      <c r="B93" s="3536"/>
      <c r="C93" s="3536"/>
      <c r="D93" s="3670" t="s">
        <v>9115</v>
      </c>
      <c r="E93" s="3536"/>
      <c r="F93" s="3530"/>
      <c r="G93" s="3528"/>
      <c r="H93" s="3905"/>
      <c r="I93" s="3926"/>
      <c r="J93" s="3528"/>
      <c r="K93" s="5032"/>
      <c r="L93" s="2528"/>
      <c r="M93" s="1470"/>
      <c r="N93" s="1470"/>
      <c r="O93" s="1470"/>
      <c r="P93" s="1470"/>
      <c r="Q93" s="1470"/>
      <c r="R93" s="1470"/>
      <c r="S93" s="1470"/>
      <c r="T93" s="5035"/>
      <c r="U93" s="2528"/>
      <c r="V93" s="1470"/>
      <c r="W93" s="1470"/>
      <c r="X93" s="1470"/>
      <c r="Y93" s="1470"/>
      <c r="Z93" s="1470"/>
      <c r="AA93" s="1470"/>
      <c r="AB93" s="1470"/>
      <c r="AC93" s="1470"/>
      <c r="AD93" s="1470"/>
      <c r="AE93" s="1470"/>
      <c r="AF93" s="1470"/>
      <c r="AG93" s="1470"/>
      <c r="AH93" s="1470"/>
      <c r="AI93" s="1470"/>
      <c r="AJ93" s="1470"/>
      <c r="AK93" s="1470"/>
      <c r="AL93" s="1470"/>
      <c r="AM93" s="1470"/>
      <c r="AN93" s="1470"/>
      <c r="AO93" s="1470"/>
      <c r="AP93" s="1470"/>
      <c r="AQ93" s="1470"/>
      <c r="AR93" s="1470"/>
      <c r="AS93" s="1470"/>
      <c r="AT93" s="1470"/>
      <c r="AU93" s="1470"/>
      <c r="AV93" s="1470"/>
      <c r="AW93" s="1470"/>
      <c r="AX93" s="1470"/>
      <c r="AY93" s="1470"/>
      <c r="AZ93" s="1470"/>
      <c r="BA93" s="1470"/>
      <c r="BB93" s="1470"/>
      <c r="BC93" s="1470"/>
      <c r="BD93" s="1470"/>
      <c r="BE93" s="1470"/>
      <c r="BF93" s="1470"/>
      <c r="BG93" s="1470"/>
      <c r="BH93" s="1470"/>
      <c r="BI93" s="1470"/>
      <c r="BJ93" s="1470"/>
      <c r="BK93" s="1470"/>
      <c r="BL93" s="1470"/>
      <c r="BM93" s="1470"/>
      <c r="BN93" s="1470"/>
      <c r="BO93" s="1470"/>
      <c r="BP93" s="1470"/>
      <c r="BQ93" s="1470"/>
      <c r="BR93" s="1470"/>
      <c r="BS93" s="1470"/>
      <c r="BT93" s="1470"/>
      <c r="BU93" s="1470"/>
      <c r="BV93" s="1470"/>
      <c r="BW93" s="1470"/>
      <c r="BX93" s="1470"/>
      <c r="BY93" s="1470"/>
      <c r="BZ93" s="1470"/>
      <c r="CA93" s="1470"/>
      <c r="CB93" s="1470"/>
      <c r="CC93" s="1470"/>
      <c r="CD93" s="1470"/>
      <c r="CE93" s="1470"/>
      <c r="CF93" s="1470"/>
      <c r="CG93" s="1470"/>
      <c r="CH93" s="1470"/>
      <c r="CI93" s="1470"/>
      <c r="CJ93" s="1470"/>
      <c r="CK93" s="1470"/>
      <c r="CL93" s="1470"/>
      <c r="CM93" s="1470"/>
      <c r="CN93" s="1470"/>
      <c r="CO93" s="1470"/>
      <c r="CP93" s="1470"/>
      <c r="CQ93" s="1470"/>
      <c r="CR93" s="1470"/>
      <c r="CS93" s="1470"/>
      <c r="CT93" s="1470"/>
      <c r="CU93" s="1470"/>
      <c r="CV93" s="1470"/>
      <c r="CW93" s="1470"/>
      <c r="CX93" s="1470"/>
      <c r="CY93" s="1470"/>
      <c r="CZ93" s="1470"/>
      <c r="DA93" s="1470"/>
      <c r="DB93" s="1470"/>
      <c r="DC93" s="1470"/>
      <c r="DD93" s="1470"/>
      <c r="DE93" s="1470"/>
      <c r="DF93" s="1470"/>
      <c r="DG93" s="1470"/>
      <c r="DH93" s="1470"/>
      <c r="DI93" s="1470"/>
      <c r="DJ93" s="1470"/>
      <c r="DK93" s="1470"/>
      <c r="DL93" s="1470"/>
      <c r="DM93" s="1470"/>
      <c r="DN93" s="1470"/>
      <c r="DO93" s="1470"/>
      <c r="DP93" s="1470"/>
      <c r="DQ93" s="1470"/>
      <c r="DR93" s="1470"/>
      <c r="DS93" s="1470"/>
      <c r="DT93" s="1470"/>
      <c r="DU93" s="1470"/>
      <c r="DV93" s="1470"/>
      <c r="DW93" s="1470"/>
      <c r="DX93" s="1470"/>
      <c r="DY93" s="1470"/>
      <c r="DZ93" s="1470"/>
      <c r="EA93" s="1470"/>
      <c r="EB93" s="1470"/>
      <c r="EC93" s="1470"/>
      <c r="ED93" s="1470"/>
      <c r="EE93" s="1470"/>
      <c r="EF93" s="1470"/>
      <c r="EG93" s="1470"/>
      <c r="EH93" s="1470"/>
      <c r="EI93" s="1470"/>
      <c r="EJ93" s="1470"/>
      <c r="EK93" s="1470"/>
      <c r="EL93" s="1470"/>
      <c r="EM93" s="1470"/>
      <c r="EN93" s="1470"/>
      <c r="EO93" s="1470"/>
      <c r="EP93" s="1470"/>
      <c r="EQ93" s="1470"/>
      <c r="ER93" s="1470"/>
      <c r="ES93" s="1470"/>
      <c r="ET93" s="1470"/>
      <c r="EU93" s="1470"/>
      <c r="EV93" s="1470"/>
      <c r="EW93" s="1470"/>
      <c r="EX93" s="1470"/>
      <c r="EY93" s="1470"/>
      <c r="EZ93" s="1470"/>
      <c r="FA93" s="1470"/>
      <c r="FB93" s="1470"/>
      <c r="FC93" s="1470"/>
      <c r="FD93" s="1470"/>
      <c r="FE93" s="1470"/>
      <c r="FF93" s="1470"/>
      <c r="FG93" s="1470"/>
    </row>
    <row r="94" spans="1:163" s="1102" customFormat="1" ht="13.5" customHeight="1">
      <c r="A94" s="3525"/>
      <c r="B94" s="3575"/>
      <c r="C94" s="3536"/>
      <c r="D94" s="3670" t="s">
        <v>9116</v>
      </c>
      <c r="E94" s="3536"/>
      <c r="F94" s="3541"/>
      <c r="G94" s="3528"/>
      <c r="H94" s="3905"/>
      <c r="I94" s="3926"/>
      <c r="J94" s="3528"/>
      <c r="K94" s="5036"/>
      <c r="L94" s="1061"/>
      <c r="M94" s="1061"/>
      <c r="N94" s="1061"/>
      <c r="O94" s="5037"/>
      <c r="P94" s="1061"/>
      <c r="Q94" s="1061"/>
      <c r="R94" s="1061"/>
      <c r="S94" s="1061"/>
      <c r="T94" s="1061"/>
      <c r="U94" s="1061"/>
      <c r="V94" s="1061"/>
      <c r="W94" s="1061"/>
      <c r="X94" s="1061"/>
      <c r="Y94" s="1061"/>
      <c r="Z94" s="1061"/>
      <c r="AA94" s="1061"/>
      <c r="AB94" s="1061"/>
      <c r="AC94" s="1061"/>
      <c r="AD94" s="1061"/>
      <c r="AE94" s="1061"/>
      <c r="AF94" s="1061"/>
      <c r="AG94" s="1061"/>
      <c r="AH94" s="1061"/>
      <c r="AI94" s="1061"/>
      <c r="AJ94" s="1061"/>
      <c r="AK94" s="1061"/>
      <c r="AL94" s="1061"/>
      <c r="AM94" s="1061"/>
      <c r="AN94" s="1061"/>
      <c r="AO94" s="1061"/>
      <c r="AP94" s="1061"/>
      <c r="AQ94" s="1061"/>
      <c r="AR94" s="1061"/>
      <c r="AS94" s="1061"/>
      <c r="AT94" s="1061"/>
      <c r="AU94" s="1061"/>
      <c r="AV94" s="1061"/>
      <c r="AW94" s="1061"/>
      <c r="AX94" s="1061"/>
      <c r="AY94" s="1061"/>
      <c r="AZ94" s="1061"/>
      <c r="BA94" s="1061"/>
      <c r="BB94" s="1061"/>
      <c r="BC94" s="1061"/>
      <c r="BD94" s="1061"/>
      <c r="BE94" s="1061"/>
      <c r="BF94" s="1061"/>
      <c r="BG94" s="1061"/>
      <c r="BH94" s="1061"/>
      <c r="BI94" s="1061"/>
      <c r="BJ94" s="1061"/>
      <c r="BK94" s="1061"/>
      <c r="BL94" s="1061"/>
      <c r="BM94" s="1061"/>
      <c r="BN94" s="1061"/>
      <c r="BO94" s="1061"/>
      <c r="BP94" s="1061"/>
      <c r="BQ94" s="1061"/>
      <c r="BR94" s="1061"/>
      <c r="BS94" s="1061"/>
      <c r="BT94" s="1061"/>
      <c r="BU94" s="1061"/>
      <c r="BV94" s="1061"/>
      <c r="BW94" s="1061"/>
      <c r="BX94" s="1061"/>
      <c r="BY94" s="1061"/>
      <c r="BZ94" s="1061"/>
      <c r="CA94" s="1061"/>
      <c r="CB94" s="1061"/>
      <c r="CC94" s="1061"/>
      <c r="CD94" s="1061"/>
      <c r="CE94" s="1061"/>
      <c r="CF94" s="1061"/>
      <c r="CG94" s="1061"/>
      <c r="CH94" s="1061"/>
      <c r="CI94" s="1061"/>
      <c r="CJ94" s="1061"/>
      <c r="CK94" s="1061"/>
      <c r="CL94" s="1061"/>
      <c r="CM94" s="1061"/>
      <c r="CN94" s="1061"/>
      <c r="CO94" s="1061"/>
      <c r="CP94" s="1061"/>
      <c r="CQ94" s="1061"/>
      <c r="CR94" s="1061"/>
      <c r="CS94" s="1061"/>
      <c r="CT94" s="1061"/>
      <c r="CU94" s="1061"/>
      <c r="CV94" s="1061"/>
      <c r="CW94" s="1061"/>
      <c r="CX94" s="1061"/>
      <c r="CY94" s="1061"/>
      <c r="CZ94" s="1061"/>
      <c r="DA94" s="1061"/>
      <c r="DB94" s="1061"/>
      <c r="DC94" s="1061"/>
      <c r="DD94" s="1061"/>
      <c r="DE94" s="1061"/>
      <c r="DF94" s="1061"/>
      <c r="DG94" s="1061"/>
      <c r="DH94" s="1061"/>
      <c r="DI94" s="1061"/>
      <c r="DJ94" s="1061"/>
      <c r="DK94" s="1061"/>
      <c r="DL94" s="1061"/>
      <c r="DM94" s="1061"/>
      <c r="DN94" s="1061"/>
      <c r="DO94" s="1061"/>
      <c r="DP94" s="1061"/>
      <c r="DQ94" s="1061"/>
      <c r="DR94" s="1061"/>
      <c r="DS94" s="1061"/>
      <c r="DT94" s="1061"/>
      <c r="DU94" s="1061"/>
      <c r="DV94" s="1061"/>
      <c r="DW94" s="1061"/>
      <c r="DX94" s="1061"/>
      <c r="DY94" s="1061"/>
      <c r="DZ94" s="1061"/>
      <c r="EA94" s="1061"/>
      <c r="EB94" s="1061"/>
      <c r="EC94" s="1061"/>
      <c r="ED94" s="1061"/>
      <c r="EE94" s="1061"/>
      <c r="EF94" s="1061"/>
      <c r="EG94" s="1061"/>
      <c r="EH94" s="1061"/>
      <c r="EI94" s="1061"/>
      <c r="EJ94" s="1061"/>
      <c r="EK94" s="1061"/>
      <c r="EL94" s="1061"/>
      <c r="EM94" s="1061"/>
      <c r="EN94" s="1061"/>
      <c r="EO94" s="1061"/>
      <c r="EP94" s="1061"/>
      <c r="EQ94" s="1061"/>
      <c r="ER94" s="1061"/>
      <c r="ES94" s="1061"/>
      <c r="ET94" s="1061"/>
      <c r="EU94" s="1061"/>
      <c r="EV94" s="1061"/>
      <c r="EW94" s="1061"/>
      <c r="EX94" s="1061"/>
      <c r="EY94" s="1061"/>
      <c r="EZ94" s="1061"/>
      <c r="FA94" s="1061"/>
      <c r="FB94" s="1061"/>
      <c r="FC94" s="1061"/>
      <c r="FD94" s="1061"/>
      <c r="FE94" s="1061"/>
      <c r="FF94" s="1061"/>
      <c r="FG94" s="1061"/>
    </row>
    <row r="95" spans="1:163" s="2595" customFormat="1" ht="13.5" customHeight="1">
      <c r="A95" s="3525"/>
      <c r="B95" s="3536"/>
      <c r="C95" s="3536"/>
      <c r="D95" s="3670" t="s">
        <v>9117</v>
      </c>
      <c r="E95" s="3536"/>
      <c r="F95" s="3530">
        <v>1</v>
      </c>
      <c r="G95" s="3528"/>
      <c r="H95" s="3905"/>
      <c r="I95" s="3926"/>
      <c r="J95" s="3529"/>
      <c r="K95" s="5021"/>
      <c r="L95" s="1470"/>
      <c r="M95" s="1470"/>
      <c r="N95" s="1470"/>
      <c r="O95" s="1470"/>
      <c r="P95" s="1470"/>
      <c r="Q95" s="1470"/>
      <c r="R95" s="1470"/>
      <c r="S95" s="1470"/>
      <c r="T95" s="1470"/>
      <c r="U95" s="1470"/>
      <c r="V95" s="1470"/>
      <c r="W95" s="1470"/>
      <c r="X95" s="1470"/>
      <c r="Y95" s="1470"/>
      <c r="Z95" s="1470"/>
      <c r="AA95" s="1470"/>
      <c r="AB95" s="1470"/>
      <c r="AC95" s="1470"/>
      <c r="AD95" s="1470"/>
      <c r="AE95" s="1470"/>
      <c r="AF95" s="1470"/>
      <c r="AG95" s="1470"/>
      <c r="AH95" s="1470"/>
      <c r="AI95" s="1470"/>
      <c r="AJ95" s="1470"/>
      <c r="AK95" s="1470"/>
      <c r="AL95" s="1470"/>
      <c r="AM95" s="1470"/>
      <c r="AN95" s="1470"/>
      <c r="AO95" s="1470"/>
      <c r="AP95" s="1470"/>
      <c r="AQ95" s="1470"/>
      <c r="AR95" s="1470"/>
      <c r="AS95" s="1470"/>
      <c r="AT95" s="1470"/>
      <c r="AU95" s="1470"/>
      <c r="AV95" s="1470"/>
      <c r="AW95" s="1470"/>
      <c r="AX95" s="1470"/>
      <c r="AY95" s="1470"/>
      <c r="AZ95" s="1470"/>
      <c r="BA95" s="1470"/>
      <c r="BB95" s="1470"/>
      <c r="BC95" s="1470"/>
      <c r="BD95" s="1470"/>
      <c r="BE95" s="1470"/>
      <c r="BF95" s="1470"/>
      <c r="BG95" s="1470"/>
      <c r="BH95" s="1470"/>
      <c r="BI95" s="1470"/>
      <c r="BJ95" s="1470"/>
      <c r="BK95" s="1470"/>
      <c r="BL95" s="1470"/>
      <c r="BM95" s="1470"/>
      <c r="BN95" s="1470"/>
      <c r="BO95" s="1470"/>
      <c r="BP95" s="1470"/>
      <c r="BQ95" s="1470"/>
      <c r="BR95" s="1470"/>
      <c r="BS95" s="1470"/>
      <c r="BT95" s="1470"/>
      <c r="BU95" s="1470"/>
      <c r="BV95" s="1470"/>
      <c r="BW95" s="1470"/>
      <c r="BX95" s="1470"/>
      <c r="BY95" s="1470"/>
      <c r="BZ95" s="1470"/>
      <c r="CA95" s="1470"/>
      <c r="CB95" s="1470"/>
      <c r="CC95" s="1470"/>
      <c r="CD95" s="1470"/>
      <c r="CE95" s="1470"/>
      <c r="CF95" s="1470"/>
      <c r="CG95" s="1470"/>
      <c r="CH95" s="1470"/>
      <c r="CI95" s="1470"/>
      <c r="CJ95" s="1470"/>
      <c r="CK95" s="1470"/>
      <c r="CL95" s="1470"/>
      <c r="CM95" s="1470"/>
      <c r="CN95" s="1470"/>
      <c r="CO95" s="1470"/>
      <c r="CP95" s="1470"/>
      <c r="CQ95" s="1470"/>
      <c r="CR95" s="1470"/>
      <c r="CS95" s="1470"/>
      <c r="CT95" s="1470"/>
      <c r="CU95" s="1470"/>
      <c r="CV95" s="1470"/>
      <c r="CW95" s="1470"/>
      <c r="CX95" s="1470"/>
      <c r="CY95" s="1470"/>
      <c r="CZ95" s="1470"/>
      <c r="DA95" s="1470"/>
      <c r="DB95" s="1470"/>
      <c r="DC95" s="1470"/>
      <c r="DD95" s="1470"/>
      <c r="DE95" s="1470"/>
      <c r="DF95" s="1470"/>
      <c r="DG95" s="1470"/>
      <c r="DH95" s="1470"/>
      <c r="DI95" s="1470"/>
      <c r="DJ95" s="1470"/>
      <c r="DK95" s="1470"/>
      <c r="DL95" s="1470"/>
      <c r="DM95" s="1470"/>
      <c r="DN95" s="1470"/>
      <c r="DO95" s="1470"/>
      <c r="DP95" s="1470"/>
      <c r="DQ95" s="1470"/>
      <c r="DR95" s="1470"/>
      <c r="DS95" s="1470"/>
      <c r="DT95" s="1470"/>
      <c r="DU95" s="1470"/>
      <c r="DV95" s="1470"/>
      <c r="DW95" s="1470"/>
      <c r="DX95" s="1470"/>
      <c r="DY95" s="1470"/>
      <c r="DZ95" s="1470"/>
      <c r="EA95" s="1470"/>
      <c r="EB95" s="1470"/>
      <c r="EC95" s="1470"/>
      <c r="ED95" s="1470"/>
      <c r="EE95" s="1470"/>
      <c r="EF95" s="1470"/>
      <c r="EG95" s="1470"/>
      <c r="EH95" s="1470"/>
      <c r="EI95" s="1470"/>
      <c r="EJ95" s="1470"/>
      <c r="EK95" s="1470"/>
      <c r="EL95" s="1470"/>
      <c r="EM95" s="1470"/>
      <c r="EN95" s="1470"/>
      <c r="EO95" s="1470"/>
      <c r="EP95" s="1470"/>
      <c r="EQ95" s="1470"/>
      <c r="ER95" s="1470"/>
      <c r="ES95" s="1470"/>
      <c r="ET95" s="1470"/>
      <c r="EU95" s="1470"/>
      <c r="EV95" s="1470"/>
      <c r="EW95" s="1470"/>
      <c r="EX95" s="1470"/>
      <c r="EY95" s="1470"/>
      <c r="EZ95" s="1470"/>
      <c r="FA95" s="1470"/>
      <c r="FB95" s="1470"/>
      <c r="FC95" s="1470"/>
      <c r="FD95" s="1470"/>
      <c r="FE95" s="1470"/>
      <c r="FF95" s="1470"/>
      <c r="FG95" s="1470"/>
    </row>
    <row r="96" spans="1:163" s="2595" customFormat="1" ht="27" customHeight="1">
      <c r="A96" s="3525"/>
      <c r="B96" s="3536"/>
      <c r="C96" s="3536"/>
      <c r="D96" s="3670" t="s">
        <v>9083</v>
      </c>
      <c r="E96" s="3536"/>
      <c r="F96" s="3530"/>
      <c r="G96" s="3528"/>
      <c r="H96" s="3905"/>
      <c r="I96" s="3926"/>
      <c r="J96" s="3529"/>
      <c r="K96" s="1470"/>
      <c r="L96" s="1470"/>
      <c r="M96" s="1470"/>
      <c r="N96" s="1470"/>
      <c r="O96" s="1470"/>
      <c r="P96" s="1470"/>
      <c r="Q96" s="1470"/>
      <c r="R96" s="1470"/>
      <c r="S96" s="1470"/>
      <c r="T96" s="1470"/>
      <c r="U96" s="1470"/>
      <c r="V96" s="1470"/>
      <c r="W96" s="1470"/>
      <c r="X96" s="1470"/>
      <c r="Y96" s="1470"/>
      <c r="Z96" s="1470"/>
      <c r="AA96" s="1470"/>
      <c r="AB96" s="1470"/>
      <c r="AC96" s="1470"/>
      <c r="AD96" s="1470"/>
      <c r="AE96" s="1470"/>
      <c r="AF96" s="1470"/>
      <c r="AG96" s="1470"/>
      <c r="AH96" s="1470"/>
      <c r="AI96" s="1470"/>
      <c r="AJ96" s="1470"/>
      <c r="AK96" s="1470"/>
      <c r="AL96" s="1470"/>
      <c r="AM96" s="1470"/>
      <c r="AN96" s="1470"/>
      <c r="AO96" s="1470"/>
      <c r="AP96" s="1470"/>
      <c r="AQ96" s="1470"/>
      <c r="AR96" s="1470"/>
      <c r="AS96" s="1470"/>
      <c r="AT96" s="1470"/>
      <c r="AU96" s="1470"/>
      <c r="AV96" s="1470"/>
      <c r="AW96" s="1470"/>
      <c r="AX96" s="1470"/>
      <c r="AY96" s="1470"/>
      <c r="AZ96" s="1470"/>
      <c r="BA96" s="1470"/>
      <c r="BB96" s="1470"/>
      <c r="BC96" s="1470"/>
      <c r="BD96" s="1470"/>
      <c r="BE96" s="1470"/>
      <c r="BF96" s="1470"/>
      <c r="BG96" s="1470"/>
      <c r="BH96" s="1470"/>
      <c r="BI96" s="1470"/>
      <c r="BJ96" s="1470"/>
      <c r="BK96" s="1470"/>
      <c r="BL96" s="1470"/>
      <c r="BM96" s="1470"/>
      <c r="BN96" s="1470"/>
      <c r="BO96" s="1470"/>
      <c r="BP96" s="1470"/>
      <c r="BQ96" s="1470"/>
      <c r="BR96" s="1470"/>
      <c r="BS96" s="1470"/>
      <c r="BT96" s="1470"/>
      <c r="BU96" s="1470"/>
      <c r="BV96" s="1470"/>
      <c r="BW96" s="1470"/>
      <c r="BX96" s="1470"/>
      <c r="BY96" s="1470"/>
      <c r="BZ96" s="1470"/>
      <c r="CA96" s="1470"/>
      <c r="CB96" s="1470"/>
      <c r="CC96" s="1470"/>
      <c r="CD96" s="1470"/>
      <c r="CE96" s="1470"/>
      <c r="CF96" s="1470"/>
      <c r="CG96" s="1470"/>
      <c r="CH96" s="1470"/>
      <c r="CI96" s="1470"/>
      <c r="CJ96" s="1470"/>
      <c r="CK96" s="1470"/>
      <c r="CL96" s="1470"/>
      <c r="CM96" s="1470"/>
      <c r="CN96" s="1470"/>
      <c r="CO96" s="1470"/>
      <c r="CP96" s="1470"/>
      <c r="CQ96" s="1470"/>
      <c r="CR96" s="1470"/>
      <c r="CS96" s="1470"/>
      <c r="CT96" s="1470"/>
      <c r="CU96" s="1470"/>
      <c r="CV96" s="1470"/>
      <c r="CW96" s="1470"/>
      <c r="CX96" s="1470"/>
      <c r="CY96" s="1470"/>
      <c r="CZ96" s="1470"/>
      <c r="DA96" s="1470"/>
      <c r="DB96" s="1470"/>
      <c r="DC96" s="1470"/>
      <c r="DD96" s="1470"/>
      <c r="DE96" s="1470"/>
      <c r="DF96" s="1470"/>
      <c r="DG96" s="1470"/>
      <c r="DH96" s="1470"/>
      <c r="DI96" s="1470"/>
      <c r="DJ96" s="1470"/>
      <c r="DK96" s="1470"/>
      <c r="DL96" s="1470"/>
      <c r="DM96" s="1470"/>
      <c r="DN96" s="1470"/>
      <c r="DO96" s="1470"/>
      <c r="DP96" s="1470"/>
      <c r="DQ96" s="1470"/>
      <c r="DR96" s="1470"/>
      <c r="DS96" s="1470"/>
      <c r="DT96" s="1470"/>
      <c r="DU96" s="1470"/>
      <c r="DV96" s="1470"/>
      <c r="DW96" s="1470"/>
      <c r="DX96" s="1470"/>
      <c r="DY96" s="1470"/>
      <c r="DZ96" s="1470"/>
      <c r="EA96" s="1470"/>
      <c r="EB96" s="1470"/>
      <c r="EC96" s="1470"/>
      <c r="ED96" s="1470"/>
      <c r="EE96" s="1470"/>
      <c r="EF96" s="1470"/>
      <c r="EG96" s="1470"/>
      <c r="EH96" s="1470"/>
      <c r="EI96" s="1470"/>
      <c r="EJ96" s="1470"/>
      <c r="EK96" s="1470"/>
      <c r="EL96" s="1470"/>
      <c r="EM96" s="1470"/>
      <c r="EN96" s="1470"/>
      <c r="EO96" s="1470"/>
      <c r="EP96" s="1470"/>
      <c r="EQ96" s="1470"/>
      <c r="ER96" s="1470"/>
      <c r="ES96" s="1470"/>
      <c r="ET96" s="1470"/>
      <c r="EU96" s="1470"/>
      <c r="EV96" s="1470"/>
      <c r="EW96" s="1470"/>
      <c r="EX96" s="1470"/>
      <c r="EY96" s="1470"/>
      <c r="EZ96" s="1470"/>
      <c r="FA96" s="1470"/>
      <c r="FB96" s="1470"/>
      <c r="FC96" s="1470"/>
      <c r="FD96" s="1470"/>
      <c r="FE96" s="1470"/>
      <c r="FF96" s="1470"/>
      <c r="FG96" s="1470"/>
    </row>
    <row r="97" spans="1:163" s="1102" customFormat="1" ht="13.5" customHeight="1">
      <c r="A97" s="3525">
        <v>19</v>
      </c>
      <c r="B97" s="3575" t="s">
        <v>7991</v>
      </c>
      <c r="C97" s="3536" t="s">
        <v>9118</v>
      </c>
      <c r="D97" s="3536" t="s">
        <v>9111</v>
      </c>
      <c r="E97" s="3536" t="s">
        <v>155</v>
      </c>
      <c r="F97" s="3527">
        <f>ROUND(SUM(F100),3)</f>
        <v>1</v>
      </c>
      <c r="G97" s="3528"/>
      <c r="H97" s="3904">
        <f t="shared" ref="H97" si="18">ROUND(F97*G97,2)</f>
        <v>0</v>
      </c>
      <c r="I97" s="3925"/>
      <c r="J97" s="3529" t="s">
        <v>60</v>
      </c>
      <c r="K97" s="5032"/>
      <c r="L97" s="5033"/>
      <c r="M97" s="1061"/>
      <c r="N97" s="1061"/>
      <c r="O97" s="1061"/>
      <c r="P97" s="1061"/>
      <c r="Q97" s="1061"/>
      <c r="R97" s="1061"/>
      <c r="S97" s="1061"/>
      <c r="T97" s="5035"/>
      <c r="U97" s="1061"/>
      <c r="V97" s="1061"/>
      <c r="W97" s="1061"/>
      <c r="X97" s="1061"/>
      <c r="Y97" s="1061"/>
      <c r="Z97" s="1061"/>
      <c r="AA97" s="1061"/>
      <c r="AB97" s="1061"/>
      <c r="AC97" s="1061"/>
      <c r="AD97" s="1061"/>
      <c r="AE97" s="1061"/>
      <c r="AF97" s="1061"/>
      <c r="AG97" s="1061"/>
      <c r="AH97" s="1061"/>
      <c r="AI97" s="1061"/>
      <c r="AJ97" s="1061"/>
      <c r="AK97" s="1061"/>
      <c r="AL97" s="1061"/>
      <c r="AM97" s="1061"/>
      <c r="AN97" s="1061"/>
      <c r="AO97" s="1061"/>
      <c r="AP97" s="1061"/>
      <c r="AQ97" s="1061"/>
      <c r="AR97" s="1061"/>
      <c r="AS97" s="1061"/>
      <c r="AT97" s="1061"/>
      <c r="AU97" s="1061"/>
      <c r="AV97" s="1061"/>
      <c r="AW97" s="1061"/>
      <c r="AX97" s="1061"/>
      <c r="AY97" s="1061"/>
      <c r="AZ97" s="1061"/>
      <c r="BA97" s="1061"/>
      <c r="BB97" s="1061"/>
      <c r="BC97" s="1061"/>
      <c r="BD97" s="1061"/>
      <c r="BE97" s="1061"/>
      <c r="BF97" s="1061"/>
      <c r="BG97" s="1061"/>
      <c r="BH97" s="1061"/>
      <c r="BI97" s="1061"/>
      <c r="BJ97" s="1061"/>
      <c r="BK97" s="1061"/>
      <c r="BL97" s="1061"/>
      <c r="BM97" s="1061"/>
      <c r="BN97" s="1061"/>
      <c r="BO97" s="1061"/>
      <c r="BP97" s="1061"/>
      <c r="BQ97" s="1061"/>
      <c r="BR97" s="1061"/>
      <c r="BS97" s="1061"/>
      <c r="BT97" s="1061"/>
      <c r="BU97" s="1061"/>
      <c r="BV97" s="1061"/>
      <c r="BW97" s="1061"/>
      <c r="BX97" s="1061"/>
      <c r="BY97" s="1061"/>
      <c r="BZ97" s="1061"/>
      <c r="CA97" s="1061"/>
      <c r="CB97" s="1061"/>
      <c r="CC97" s="1061"/>
      <c r="CD97" s="1061"/>
      <c r="CE97" s="1061"/>
      <c r="CF97" s="1061"/>
      <c r="CG97" s="1061"/>
      <c r="CH97" s="1061"/>
      <c r="CI97" s="1061"/>
      <c r="CJ97" s="1061"/>
      <c r="CK97" s="1061"/>
      <c r="CL97" s="1061"/>
      <c r="CM97" s="1061"/>
      <c r="CN97" s="1061"/>
      <c r="CO97" s="1061"/>
      <c r="CP97" s="1061"/>
      <c r="CQ97" s="1061"/>
      <c r="CR97" s="1061"/>
      <c r="CS97" s="1061"/>
      <c r="CT97" s="1061"/>
      <c r="CU97" s="1061"/>
      <c r="CV97" s="1061"/>
      <c r="CW97" s="1061"/>
      <c r="CX97" s="1061"/>
      <c r="CY97" s="1061"/>
      <c r="CZ97" s="1061"/>
      <c r="DA97" s="1061"/>
      <c r="DB97" s="1061"/>
      <c r="DC97" s="1061"/>
      <c r="DD97" s="1061"/>
      <c r="DE97" s="1061"/>
      <c r="DF97" s="1061"/>
      <c r="DG97" s="1061"/>
      <c r="DH97" s="1061"/>
      <c r="DI97" s="1061"/>
      <c r="DJ97" s="1061"/>
      <c r="DK97" s="1061"/>
      <c r="DL97" s="1061"/>
      <c r="DM97" s="1061"/>
      <c r="DN97" s="1061"/>
      <c r="DO97" s="1061"/>
      <c r="DP97" s="1061"/>
      <c r="DQ97" s="1061"/>
      <c r="DR97" s="1061"/>
      <c r="DS97" s="1061"/>
      <c r="DT97" s="1061"/>
      <c r="DU97" s="1061"/>
      <c r="DV97" s="1061"/>
      <c r="DW97" s="1061"/>
      <c r="DX97" s="1061"/>
      <c r="DY97" s="1061"/>
      <c r="DZ97" s="1061"/>
      <c r="EA97" s="1061"/>
      <c r="EB97" s="1061"/>
      <c r="EC97" s="1061"/>
      <c r="ED97" s="1061"/>
      <c r="EE97" s="1061"/>
      <c r="EF97" s="1061"/>
      <c r="EG97" s="1061"/>
      <c r="EH97" s="1061"/>
      <c r="EI97" s="1061"/>
      <c r="EJ97" s="1061"/>
      <c r="EK97" s="1061"/>
      <c r="EL97" s="1061"/>
      <c r="EM97" s="1061"/>
      <c r="EN97" s="1061"/>
      <c r="EO97" s="1061"/>
      <c r="EP97" s="1061"/>
      <c r="EQ97" s="1061"/>
      <c r="ER97" s="1061"/>
      <c r="ES97" s="1061"/>
      <c r="ET97" s="1061"/>
      <c r="EU97" s="1061"/>
      <c r="EV97" s="1061"/>
      <c r="EW97" s="1061"/>
      <c r="EX97" s="1061"/>
      <c r="EY97" s="1061"/>
      <c r="EZ97" s="1061"/>
      <c r="FA97" s="1061"/>
      <c r="FB97" s="1061"/>
      <c r="FC97" s="1061"/>
      <c r="FD97" s="1061"/>
      <c r="FE97" s="1061"/>
      <c r="FF97" s="1061"/>
      <c r="FG97" s="1061"/>
    </row>
    <row r="98" spans="1:163" s="2595" customFormat="1" ht="13.5" customHeight="1">
      <c r="A98" s="3525"/>
      <c r="B98" s="3536"/>
      <c r="C98" s="3536"/>
      <c r="D98" s="3670" t="s">
        <v>9115</v>
      </c>
      <c r="E98" s="3536"/>
      <c r="F98" s="3530"/>
      <c r="G98" s="3528"/>
      <c r="H98" s="3905"/>
      <c r="I98" s="3926"/>
      <c r="J98" s="3528"/>
      <c r="K98" s="5032"/>
      <c r="L98" s="2528"/>
      <c r="M98" s="1470"/>
      <c r="N98" s="1470"/>
      <c r="O98" s="1470"/>
      <c r="P98" s="1470"/>
      <c r="Q98" s="1470"/>
      <c r="R98" s="1470"/>
      <c r="S98" s="1470"/>
      <c r="T98" s="5035"/>
      <c r="U98" s="1470"/>
      <c r="V98" s="1470"/>
      <c r="W98" s="1470"/>
      <c r="X98" s="1470"/>
      <c r="Y98" s="1470"/>
      <c r="Z98" s="1470"/>
      <c r="AA98" s="1470"/>
      <c r="AB98" s="1470"/>
      <c r="AC98" s="1470"/>
      <c r="AD98" s="1470"/>
      <c r="AE98" s="1470"/>
      <c r="AF98" s="1470"/>
      <c r="AG98" s="1470"/>
      <c r="AH98" s="1470"/>
      <c r="AI98" s="1470"/>
      <c r="AJ98" s="1470"/>
      <c r="AK98" s="1470"/>
      <c r="AL98" s="1470"/>
      <c r="AM98" s="1470"/>
      <c r="AN98" s="1470"/>
      <c r="AO98" s="1470"/>
      <c r="AP98" s="1470"/>
      <c r="AQ98" s="1470"/>
      <c r="AR98" s="1470"/>
      <c r="AS98" s="1470"/>
      <c r="AT98" s="1470"/>
      <c r="AU98" s="1470"/>
      <c r="AV98" s="1470"/>
      <c r="AW98" s="1470"/>
      <c r="AX98" s="1470"/>
      <c r="AY98" s="1470"/>
      <c r="AZ98" s="1470"/>
      <c r="BA98" s="1470"/>
      <c r="BB98" s="1470"/>
      <c r="BC98" s="1470"/>
      <c r="BD98" s="1470"/>
      <c r="BE98" s="1470"/>
      <c r="BF98" s="1470"/>
      <c r="BG98" s="1470"/>
      <c r="BH98" s="1470"/>
      <c r="BI98" s="1470"/>
      <c r="BJ98" s="1470"/>
      <c r="BK98" s="1470"/>
      <c r="BL98" s="1470"/>
      <c r="BM98" s="1470"/>
      <c r="BN98" s="1470"/>
      <c r="BO98" s="1470"/>
      <c r="BP98" s="1470"/>
      <c r="BQ98" s="1470"/>
      <c r="BR98" s="1470"/>
      <c r="BS98" s="1470"/>
      <c r="BT98" s="1470"/>
      <c r="BU98" s="1470"/>
      <c r="BV98" s="1470"/>
      <c r="BW98" s="1470"/>
      <c r="BX98" s="1470"/>
      <c r="BY98" s="1470"/>
      <c r="BZ98" s="1470"/>
      <c r="CA98" s="1470"/>
      <c r="CB98" s="1470"/>
      <c r="CC98" s="1470"/>
      <c r="CD98" s="1470"/>
      <c r="CE98" s="1470"/>
      <c r="CF98" s="1470"/>
      <c r="CG98" s="1470"/>
      <c r="CH98" s="1470"/>
      <c r="CI98" s="1470"/>
      <c r="CJ98" s="1470"/>
      <c r="CK98" s="1470"/>
      <c r="CL98" s="1470"/>
      <c r="CM98" s="1470"/>
      <c r="CN98" s="1470"/>
      <c r="CO98" s="1470"/>
      <c r="CP98" s="1470"/>
      <c r="CQ98" s="1470"/>
      <c r="CR98" s="1470"/>
      <c r="CS98" s="1470"/>
      <c r="CT98" s="1470"/>
      <c r="CU98" s="1470"/>
      <c r="CV98" s="1470"/>
      <c r="CW98" s="1470"/>
      <c r="CX98" s="1470"/>
      <c r="CY98" s="1470"/>
      <c r="CZ98" s="1470"/>
      <c r="DA98" s="1470"/>
      <c r="DB98" s="1470"/>
      <c r="DC98" s="1470"/>
      <c r="DD98" s="1470"/>
      <c r="DE98" s="1470"/>
      <c r="DF98" s="1470"/>
      <c r="DG98" s="1470"/>
      <c r="DH98" s="1470"/>
      <c r="DI98" s="1470"/>
      <c r="DJ98" s="1470"/>
      <c r="DK98" s="1470"/>
      <c r="DL98" s="1470"/>
      <c r="DM98" s="1470"/>
      <c r="DN98" s="1470"/>
      <c r="DO98" s="1470"/>
      <c r="DP98" s="1470"/>
      <c r="DQ98" s="1470"/>
      <c r="DR98" s="1470"/>
      <c r="DS98" s="1470"/>
      <c r="DT98" s="1470"/>
      <c r="DU98" s="1470"/>
      <c r="DV98" s="1470"/>
      <c r="DW98" s="1470"/>
      <c r="DX98" s="1470"/>
      <c r="DY98" s="1470"/>
      <c r="DZ98" s="1470"/>
      <c r="EA98" s="1470"/>
      <c r="EB98" s="1470"/>
      <c r="EC98" s="1470"/>
      <c r="ED98" s="1470"/>
      <c r="EE98" s="1470"/>
      <c r="EF98" s="1470"/>
      <c r="EG98" s="1470"/>
      <c r="EH98" s="1470"/>
      <c r="EI98" s="1470"/>
      <c r="EJ98" s="1470"/>
      <c r="EK98" s="1470"/>
      <c r="EL98" s="1470"/>
      <c r="EM98" s="1470"/>
      <c r="EN98" s="1470"/>
      <c r="EO98" s="1470"/>
      <c r="EP98" s="1470"/>
      <c r="EQ98" s="1470"/>
      <c r="ER98" s="1470"/>
      <c r="ES98" s="1470"/>
      <c r="ET98" s="1470"/>
      <c r="EU98" s="1470"/>
      <c r="EV98" s="1470"/>
      <c r="EW98" s="1470"/>
      <c r="EX98" s="1470"/>
      <c r="EY98" s="1470"/>
      <c r="EZ98" s="1470"/>
      <c r="FA98" s="1470"/>
      <c r="FB98" s="1470"/>
      <c r="FC98" s="1470"/>
      <c r="FD98" s="1470"/>
      <c r="FE98" s="1470"/>
      <c r="FF98" s="1470"/>
      <c r="FG98" s="1470"/>
    </row>
    <row r="99" spans="1:163" s="1102" customFormat="1" ht="13.5" customHeight="1">
      <c r="A99" s="3525"/>
      <c r="B99" s="3575"/>
      <c r="C99" s="3536"/>
      <c r="D99" s="3670" t="s">
        <v>9119</v>
      </c>
      <c r="E99" s="3536"/>
      <c r="F99" s="3541"/>
      <c r="G99" s="3528"/>
      <c r="H99" s="3905"/>
      <c r="I99" s="3926"/>
      <c r="J99" s="3528"/>
      <c r="K99" s="5036"/>
      <c r="L99" s="1061"/>
      <c r="M99" s="1061"/>
      <c r="N99" s="1061"/>
      <c r="O99" s="5037"/>
      <c r="P99" s="1061"/>
      <c r="Q99" s="1061"/>
      <c r="R99" s="1061"/>
      <c r="S99" s="1061"/>
      <c r="T99" s="1061"/>
      <c r="U99" s="1061"/>
      <c r="V99" s="1061"/>
      <c r="W99" s="1061"/>
      <c r="X99" s="1061"/>
      <c r="Y99" s="1061"/>
      <c r="Z99" s="1061"/>
      <c r="AA99" s="1061"/>
      <c r="AB99" s="1061"/>
      <c r="AC99" s="1061"/>
      <c r="AD99" s="1061"/>
      <c r="AE99" s="1061"/>
      <c r="AF99" s="1061"/>
      <c r="AG99" s="1061"/>
      <c r="AH99" s="1061"/>
      <c r="AI99" s="1061"/>
      <c r="AJ99" s="1061"/>
      <c r="AK99" s="1061"/>
      <c r="AL99" s="1061"/>
      <c r="AM99" s="1061"/>
      <c r="AN99" s="1061"/>
      <c r="AO99" s="1061"/>
      <c r="AP99" s="1061"/>
      <c r="AQ99" s="1061"/>
      <c r="AR99" s="1061"/>
      <c r="AS99" s="1061"/>
      <c r="AT99" s="1061"/>
      <c r="AU99" s="1061"/>
      <c r="AV99" s="1061"/>
      <c r="AW99" s="1061"/>
      <c r="AX99" s="1061"/>
      <c r="AY99" s="1061"/>
      <c r="AZ99" s="1061"/>
      <c r="BA99" s="1061"/>
      <c r="BB99" s="1061"/>
      <c r="BC99" s="1061"/>
      <c r="BD99" s="1061"/>
      <c r="BE99" s="1061"/>
      <c r="BF99" s="1061"/>
      <c r="BG99" s="1061"/>
      <c r="BH99" s="1061"/>
      <c r="BI99" s="1061"/>
      <c r="BJ99" s="1061"/>
      <c r="BK99" s="1061"/>
      <c r="BL99" s="1061"/>
      <c r="BM99" s="1061"/>
      <c r="BN99" s="1061"/>
      <c r="BO99" s="1061"/>
      <c r="BP99" s="1061"/>
      <c r="BQ99" s="1061"/>
      <c r="BR99" s="1061"/>
      <c r="BS99" s="1061"/>
      <c r="BT99" s="1061"/>
      <c r="BU99" s="1061"/>
      <c r="BV99" s="1061"/>
      <c r="BW99" s="1061"/>
      <c r="BX99" s="1061"/>
      <c r="BY99" s="1061"/>
      <c r="BZ99" s="1061"/>
      <c r="CA99" s="1061"/>
      <c r="CB99" s="1061"/>
      <c r="CC99" s="1061"/>
      <c r="CD99" s="1061"/>
      <c r="CE99" s="1061"/>
      <c r="CF99" s="1061"/>
      <c r="CG99" s="1061"/>
      <c r="CH99" s="1061"/>
      <c r="CI99" s="1061"/>
      <c r="CJ99" s="1061"/>
      <c r="CK99" s="1061"/>
      <c r="CL99" s="1061"/>
      <c r="CM99" s="1061"/>
      <c r="CN99" s="1061"/>
      <c r="CO99" s="1061"/>
      <c r="CP99" s="1061"/>
      <c r="CQ99" s="1061"/>
      <c r="CR99" s="1061"/>
      <c r="CS99" s="1061"/>
      <c r="CT99" s="1061"/>
      <c r="CU99" s="1061"/>
      <c r="CV99" s="1061"/>
      <c r="CW99" s="1061"/>
      <c r="CX99" s="1061"/>
      <c r="CY99" s="1061"/>
      <c r="CZ99" s="1061"/>
      <c r="DA99" s="1061"/>
      <c r="DB99" s="1061"/>
      <c r="DC99" s="1061"/>
      <c r="DD99" s="1061"/>
      <c r="DE99" s="1061"/>
      <c r="DF99" s="1061"/>
      <c r="DG99" s="1061"/>
      <c r="DH99" s="1061"/>
      <c r="DI99" s="1061"/>
      <c r="DJ99" s="1061"/>
      <c r="DK99" s="1061"/>
      <c r="DL99" s="1061"/>
      <c r="DM99" s="1061"/>
      <c r="DN99" s="1061"/>
      <c r="DO99" s="1061"/>
      <c r="DP99" s="1061"/>
      <c r="DQ99" s="1061"/>
      <c r="DR99" s="1061"/>
      <c r="DS99" s="1061"/>
      <c r="DT99" s="1061"/>
      <c r="DU99" s="1061"/>
      <c r="DV99" s="1061"/>
      <c r="DW99" s="1061"/>
      <c r="DX99" s="1061"/>
      <c r="DY99" s="1061"/>
      <c r="DZ99" s="1061"/>
      <c r="EA99" s="1061"/>
      <c r="EB99" s="1061"/>
      <c r="EC99" s="1061"/>
      <c r="ED99" s="1061"/>
      <c r="EE99" s="1061"/>
      <c r="EF99" s="1061"/>
      <c r="EG99" s="1061"/>
      <c r="EH99" s="1061"/>
      <c r="EI99" s="1061"/>
      <c r="EJ99" s="1061"/>
      <c r="EK99" s="1061"/>
      <c r="EL99" s="1061"/>
      <c r="EM99" s="1061"/>
      <c r="EN99" s="1061"/>
      <c r="EO99" s="1061"/>
      <c r="EP99" s="1061"/>
      <c r="EQ99" s="1061"/>
      <c r="ER99" s="1061"/>
      <c r="ES99" s="1061"/>
      <c r="ET99" s="1061"/>
      <c r="EU99" s="1061"/>
      <c r="EV99" s="1061"/>
      <c r="EW99" s="1061"/>
      <c r="EX99" s="1061"/>
      <c r="EY99" s="1061"/>
      <c r="EZ99" s="1061"/>
      <c r="FA99" s="1061"/>
      <c r="FB99" s="1061"/>
      <c r="FC99" s="1061"/>
      <c r="FD99" s="1061"/>
      <c r="FE99" s="1061"/>
      <c r="FF99" s="1061"/>
      <c r="FG99" s="1061"/>
    </row>
    <row r="100" spans="1:163" s="2595" customFormat="1" ht="13.5" customHeight="1">
      <c r="A100" s="3525"/>
      <c r="B100" s="3536"/>
      <c r="C100" s="3536"/>
      <c r="D100" s="3670" t="s">
        <v>9117</v>
      </c>
      <c r="E100" s="3536"/>
      <c r="F100" s="3530">
        <v>1</v>
      </c>
      <c r="G100" s="3528"/>
      <c r="H100" s="3905"/>
      <c r="I100" s="3926"/>
      <c r="J100" s="3529"/>
      <c r="K100" s="5021"/>
      <c r="L100" s="1470"/>
      <c r="M100" s="1470"/>
      <c r="N100" s="1470"/>
      <c r="O100" s="1470"/>
      <c r="P100" s="1470"/>
      <c r="Q100" s="1470"/>
      <c r="R100" s="1470"/>
      <c r="S100" s="1470"/>
      <c r="T100" s="1470"/>
      <c r="U100" s="1470"/>
      <c r="V100" s="1470"/>
      <c r="W100" s="1470"/>
      <c r="X100" s="1470"/>
      <c r="Y100" s="1470"/>
      <c r="Z100" s="1470"/>
      <c r="AA100" s="1470"/>
      <c r="AB100" s="1470"/>
      <c r="AC100" s="1470"/>
      <c r="AD100" s="1470"/>
      <c r="AE100" s="1470"/>
      <c r="AF100" s="1470"/>
      <c r="AG100" s="1470"/>
      <c r="AH100" s="1470"/>
      <c r="AI100" s="1470"/>
      <c r="AJ100" s="1470"/>
      <c r="AK100" s="1470"/>
      <c r="AL100" s="1470"/>
      <c r="AM100" s="1470"/>
      <c r="AN100" s="1470"/>
      <c r="AO100" s="1470"/>
      <c r="AP100" s="1470"/>
      <c r="AQ100" s="1470"/>
      <c r="AR100" s="1470"/>
      <c r="AS100" s="1470"/>
      <c r="AT100" s="1470"/>
      <c r="AU100" s="1470"/>
      <c r="AV100" s="1470"/>
      <c r="AW100" s="1470"/>
      <c r="AX100" s="1470"/>
      <c r="AY100" s="1470"/>
      <c r="AZ100" s="1470"/>
      <c r="BA100" s="1470"/>
      <c r="BB100" s="1470"/>
      <c r="BC100" s="1470"/>
      <c r="BD100" s="1470"/>
      <c r="BE100" s="1470"/>
      <c r="BF100" s="1470"/>
      <c r="BG100" s="1470"/>
      <c r="BH100" s="1470"/>
      <c r="BI100" s="1470"/>
      <c r="BJ100" s="1470"/>
      <c r="BK100" s="1470"/>
      <c r="BL100" s="1470"/>
      <c r="BM100" s="1470"/>
      <c r="BN100" s="1470"/>
      <c r="BO100" s="1470"/>
      <c r="BP100" s="1470"/>
      <c r="BQ100" s="1470"/>
      <c r="BR100" s="1470"/>
      <c r="BS100" s="1470"/>
      <c r="BT100" s="1470"/>
      <c r="BU100" s="1470"/>
      <c r="BV100" s="1470"/>
      <c r="BW100" s="1470"/>
      <c r="BX100" s="1470"/>
      <c r="BY100" s="1470"/>
      <c r="BZ100" s="1470"/>
      <c r="CA100" s="1470"/>
      <c r="CB100" s="1470"/>
      <c r="CC100" s="1470"/>
      <c r="CD100" s="1470"/>
      <c r="CE100" s="1470"/>
      <c r="CF100" s="1470"/>
      <c r="CG100" s="1470"/>
      <c r="CH100" s="1470"/>
      <c r="CI100" s="1470"/>
      <c r="CJ100" s="1470"/>
      <c r="CK100" s="1470"/>
      <c r="CL100" s="1470"/>
      <c r="CM100" s="1470"/>
      <c r="CN100" s="1470"/>
      <c r="CO100" s="1470"/>
      <c r="CP100" s="1470"/>
      <c r="CQ100" s="1470"/>
      <c r="CR100" s="1470"/>
      <c r="CS100" s="1470"/>
      <c r="CT100" s="1470"/>
      <c r="CU100" s="1470"/>
      <c r="CV100" s="1470"/>
      <c r="CW100" s="1470"/>
      <c r="CX100" s="1470"/>
      <c r="CY100" s="1470"/>
      <c r="CZ100" s="1470"/>
      <c r="DA100" s="1470"/>
      <c r="DB100" s="1470"/>
      <c r="DC100" s="1470"/>
      <c r="DD100" s="1470"/>
      <c r="DE100" s="1470"/>
      <c r="DF100" s="1470"/>
      <c r="DG100" s="1470"/>
      <c r="DH100" s="1470"/>
      <c r="DI100" s="1470"/>
      <c r="DJ100" s="1470"/>
      <c r="DK100" s="1470"/>
      <c r="DL100" s="1470"/>
      <c r="DM100" s="1470"/>
      <c r="DN100" s="1470"/>
      <c r="DO100" s="1470"/>
      <c r="DP100" s="1470"/>
      <c r="DQ100" s="1470"/>
      <c r="DR100" s="1470"/>
      <c r="DS100" s="1470"/>
      <c r="DT100" s="1470"/>
      <c r="DU100" s="1470"/>
      <c r="DV100" s="1470"/>
      <c r="DW100" s="1470"/>
      <c r="DX100" s="1470"/>
      <c r="DY100" s="1470"/>
      <c r="DZ100" s="1470"/>
      <c r="EA100" s="1470"/>
      <c r="EB100" s="1470"/>
      <c r="EC100" s="1470"/>
      <c r="ED100" s="1470"/>
      <c r="EE100" s="1470"/>
      <c r="EF100" s="1470"/>
      <c r="EG100" s="1470"/>
      <c r="EH100" s="1470"/>
      <c r="EI100" s="1470"/>
      <c r="EJ100" s="1470"/>
      <c r="EK100" s="1470"/>
      <c r="EL100" s="1470"/>
      <c r="EM100" s="1470"/>
      <c r="EN100" s="1470"/>
      <c r="EO100" s="1470"/>
      <c r="EP100" s="1470"/>
      <c r="EQ100" s="1470"/>
      <c r="ER100" s="1470"/>
      <c r="ES100" s="1470"/>
      <c r="ET100" s="1470"/>
      <c r="EU100" s="1470"/>
      <c r="EV100" s="1470"/>
      <c r="EW100" s="1470"/>
      <c r="EX100" s="1470"/>
      <c r="EY100" s="1470"/>
      <c r="EZ100" s="1470"/>
      <c r="FA100" s="1470"/>
      <c r="FB100" s="1470"/>
      <c r="FC100" s="1470"/>
      <c r="FD100" s="1470"/>
      <c r="FE100" s="1470"/>
      <c r="FF100" s="1470"/>
      <c r="FG100" s="1470"/>
    </row>
    <row r="101" spans="1:163" s="2595" customFormat="1" ht="27" customHeight="1">
      <c r="A101" s="3525"/>
      <c r="B101" s="3536"/>
      <c r="C101" s="3536"/>
      <c r="D101" s="3670" t="s">
        <v>9083</v>
      </c>
      <c r="E101" s="3536"/>
      <c r="F101" s="3530"/>
      <c r="G101" s="3528"/>
      <c r="H101" s="3905"/>
      <c r="I101" s="3926"/>
      <c r="J101" s="3529"/>
      <c r="K101" s="1470"/>
      <c r="L101" s="1470"/>
      <c r="M101" s="1470"/>
      <c r="N101" s="1470"/>
      <c r="O101" s="1470"/>
      <c r="P101" s="1470"/>
      <c r="Q101" s="1470"/>
      <c r="R101" s="1470"/>
      <c r="S101" s="1470"/>
      <c r="T101" s="1470"/>
      <c r="U101" s="1470"/>
      <c r="V101" s="1470"/>
      <c r="W101" s="1470"/>
      <c r="X101" s="1470"/>
      <c r="Y101" s="1470"/>
      <c r="Z101" s="1470"/>
      <c r="AA101" s="1470"/>
      <c r="AB101" s="1470"/>
      <c r="AC101" s="1470"/>
      <c r="AD101" s="1470"/>
      <c r="AE101" s="1470"/>
      <c r="AF101" s="1470"/>
      <c r="AG101" s="1470"/>
      <c r="AH101" s="1470"/>
      <c r="AI101" s="1470"/>
      <c r="AJ101" s="1470"/>
      <c r="AK101" s="1470"/>
      <c r="AL101" s="1470"/>
      <c r="AM101" s="1470"/>
      <c r="AN101" s="1470"/>
      <c r="AO101" s="1470"/>
      <c r="AP101" s="1470"/>
      <c r="AQ101" s="1470"/>
      <c r="AR101" s="1470"/>
      <c r="AS101" s="1470"/>
      <c r="AT101" s="1470"/>
      <c r="AU101" s="1470"/>
      <c r="AV101" s="1470"/>
      <c r="AW101" s="1470"/>
      <c r="AX101" s="1470"/>
      <c r="AY101" s="1470"/>
      <c r="AZ101" s="1470"/>
      <c r="BA101" s="1470"/>
      <c r="BB101" s="1470"/>
      <c r="BC101" s="1470"/>
      <c r="BD101" s="1470"/>
      <c r="BE101" s="1470"/>
      <c r="BF101" s="1470"/>
      <c r="BG101" s="1470"/>
      <c r="BH101" s="1470"/>
      <c r="BI101" s="1470"/>
      <c r="BJ101" s="1470"/>
      <c r="BK101" s="1470"/>
      <c r="BL101" s="1470"/>
      <c r="BM101" s="1470"/>
      <c r="BN101" s="1470"/>
      <c r="BO101" s="1470"/>
      <c r="BP101" s="1470"/>
      <c r="BQ101" s="1470"/>
      <c r="BR101" s="1470"/>
      <c r="BS101" s="1470"/>
      <c r="BT101" s="1470"/>
      <c r="BU101" s="1470"/>
      <c r="BV101" s="1470"/>
      <c r="BW101" s="1470"/>
      <c r="BX101" s="1470"/>
      <c r="BY101" s="1470"/>
      <c r="BZ101" s="1470"/>
      <c r="CA101" s="1470"/>
      <c r="CB101" s="1470"/>
      <c r="CC101" s="1470"/>
      <c r="CD101" s="1470"/>
      <c r="CE101" s="1470"/>
      <c r="CF101" s="1470"/>
      <c r="CG101" s="1470"/>
      <c r="CH101" s="1470"/>
      <c r="CI101" s="1470"/>
      <c r="CJ101" s="1470"/>
      <c r="CK101" s="1470"/>
      <c r="CL101" s="1470"/>
      <c r="CM101" s="1470"/>
      <c r="CN101" s="1470"/>
      <c r="CO101" s="1470"/>
      <c r="CP101" s="1470"/>
      <c r="CQ101" s="1470"/>
      <c r="CR101" s="1470"/>
      <c r="CS101" s="1470"/>
      <c r="CT101" s="1470"/>
      <c r="CU101" s="1470"/>
      <c r="CV101" s="1470"/>
      <c r="CW101" s="1470"/>
      <c r="CX101" s="1470"/>
      <c r="CY101" s="1470"/>
      <c r="CZ101" s="1470"/>
      <c r="DA101" s="1470"/>
      <c r="DB101" s="1470"/>
      <c r="DC101" s="1470"/>
      <c r="DD101" s="1470"/>
      <c r="DE101" s="1470"/>
      <c r="DF101" s="1470"/>
      <c r="DG101" s="1470"/>
      <c r="DH101" s="1470"/>
      <c r="DI101" s="1470"/>
      <c r="DJ101" s="1470"/>
      <c r="DK101" s="1470"/>
      <c r="DL101" s="1470"/>
      <c r="DM101" s="1470"/>
      <c r="DN101" s="1470"/>
      <c r="DO101" s="1470"/>
      <c r="DP101" s="1470"/>
      <c r="DQ101" s="1470"/>
      <c r="DR101" s="1470"/>
      <c r="DS101" s="1470"/>
      <c r="DT101" s="1470"/>
      <c r="DU101" s="1470"/>
      <c r="DV101" s="1470"/>
      <c r="DW101" s="1470"/>
      <c r="DX101" s="1470"/>
      <c r="DY101" s="1470"/>
      <c r="DZ101" s="1470"/>
      <c r="EA101" s="1470"/>
      <c r="EB101" s="1470"/>
      <c r="EC101" s="1470"/>
      <c r="ED101" s="1470"/>
      <c r="EE101" s="1470"/>
      <c r="EF101" s="1470"/>
      <c r="EG101" s="1470"/>
      <c r="EH101" s="1470"/>
      <c r="EI101" s="1470"/>
      <c r="EJ101" s="1470"/>
      <c r="EK101" s="1470"/>
      <c r="EL101" s="1470"/>
      <c r="EM101" s="1470"/>
      <c r="EN101" s="1470"/>
      <c r="EO101" s="1470"/>
      <c r="EP101" s="1470"/>
      <c r="EQ101" s="1470"/>
      <c r="ER101" s="1470"/>
      <c r="ES101" s="1470"/>
      <c r="ET101" s="1470"/>
      <c r="EU101" s="1470"/>
      <c r="EV101" s="1470"/>
      <c r="EW101" s="1470"/>
      <c r="EX101" s="1470"/>
      <c r="EY101" s="1470"/>
      <c r="EZ101" s="1470"/>
      <c r="FA101" s="1470"/>
      <c r="FB101" s="1470"/>
      <c r="FC101" s="1470"/>
      <c r="FD101" s="1470"/>
      <c r="FE101" s="1470"/>
      <c r="FF101" s="1470"/>
      <c r="FG101" s="1470"/>
    </row>
    <row r="102" spans="1:163" s="1061" customFormat="1" ht="13.5" customHeight="1">
      <c r="A102" s="3525">
        <v>20</v>
      </c>
      <c r="B102" s="3123" t="s">
        <v>7991</v>
      </c>
      <c r="C102" s="3536">
        <v>998751201</v>
      </c>
      <c r="D102" s="3536" t="s">
        <v>9120</v>
      </c>
      <c r="E102" s="3536" t="s">
        <v>8</v>
      </c>
      <c r="F102" s="3541">
        <v>0.52</v>
      </c>
      <c r="G102" s="3542"/>
      <c r="H102" s="3904">
        <f t="shared" ref="H102:H103" si="19">ROUND(F102*G102,2)</f>
        <v>0</v>
      </c>
      <c r="I102" s="3925"/>
      <c r="J102" s="3529" t="s">
        <v>142</v>
      </c>
      <c r="K102" s="5038"/>
      <c r="M102" s="5014"/>
    </row>
    <row r="103" spans="1:163" customFormat="1" ht="13.5" customHeight="1">
      <c r="A103" s="3525">
        <v>21</v>
      </c>
      <c r="B103" s="3123" t="s">
        <v>188</v>
      </c>
      <c r="C103" s="3526" t="s">
        <v>7993</v>
      </c>
      <c r="D103" s="3526" t="s">
        <v>7994</v>
      </c>
      <c r="E103" s="3526" t="s">
        <v>191</v>
      </c>
      <c r="F103" s="3527">
        <f>ROUND(SUM(F104),3)</f>
        <v>20</v>
      </c>
      <c r="G103" s="3528"/>
      <c r="H103" s="3904">
        <f t="shared" si="19"/>
        <v>0</v>
      </c>
      <c r="I103" s="3925"/>
      <c r="J103" s="3529" t="s">
        <v>142</v>
      </c>
      <c r="M103" s="5014"/>
    </row>
    <row r="104" spans="1:163" customFormat="1" ht="13.5" customHeight="1">
      <c r="A104" s="3112"/>
      <c r="B104" s="3526"/>
      <c r="C104" s="3526"/>
      <c r="D104" s="3543" t="s">
        <v>7995</v>
      </c>
      <c r="E104" s="3526"/>
      <c r="F104" s="3544">
        <v>20</v>
      </c>
      <c r="G104" s="3528"/>
      <c r="H104" s="3905"/>
      <c r="I104" s="3926"/>
      <c r="J104" s="4507"/>
      <c r="M104" s="5014"/>
    </row>
    <row r="105" spans="1:163" s="1102" customFormat="1" ht="27" customHeight="1">
      <c r="A105" s="3112"/>
      <c r="B105" s="3526"/>
      <c r="C105" s="3526"/>
      <c r="D105" s="3543" t="s">
        <v>7996</v>
      </c>
      <c r="E105" s="3526"/>
      <c r="F105" s="3527"/>
      <c r="G105" s="3528"/>
      <c r="H105" s="3905"/>
      <c r="I105" s="3926"/>
      <c r="J105" s="4507"/>
      <c r="K105" s="1061"/>
      <c r="L105" s="1061"/>
      <c r="M105" s="5014"/>
      <c r="N105" s="1061"/>
      <c r="O105" s="1061"/>
      <c r="P105" s="1061"/>
      <c r="Q105" s="1061"/>
      <c r="R105" s="1061"/>
      <c r="S105" s="1061"/>
      <c r="T105" s="1061"/>
      <c r="U105" s="1061"/>
      <c r="V105" s="1061"/>
      <c r="W105" s="1061"/>
      <c r="X105" s="1061"/>
      <c r="Y105" s="1061"/>
      <c r="Z105" s="1061"/>
      <c r="AA105" s="1061"/>
      <c r="AB105" s="1061"/>
      <c r="AC105" s="1061"/>
      <c r="AD105" s="1061"/>
      <c r="AE105" s="1061"/>
      <c r="AF105" s="1061"/>
      <c r="AG105" s="1061"/>
      <c r="AH105" s="1061"/>
      <c r="AI105" s="1061"/>
      <c r="AJ105" s="1061"/>
      <c r="AK105" s="1061"/>
      <c r="AL105" s="1061"/>
      <c r="AM105" s="1061"/>
      <c r="AN105" s="1061"/>
      <c r="AO105" s="1061"/>
      <c r="AP105" s="1061"/>
      <c r="AQ105" s="1061"/>
      <c r="AR105" s="1061"/>
      <c r="AS105" s="1061"/>
      <c r="AT105" s="1061"/>
      <c r="AU105" s="1061"/>
      <c r="AV105" s="1061"/>
      <c r="AW105" s="1061"/>
      <c r="AX105" s="1061"/>
      <c r="AY105" s="1061"/>
      <c r="AZ105" s="1061"/>
      <c r="BA105" s="1061"/>
      <c r="BB105" s="1061"/>
      <c r="BC105" s="1061"/>
      <c r="BD105" s="1061"/>
      <c r="BE105" s="1061"/>
      <c r="BF105" s="1061"/>
      <c r="BG105" s="1061"/>
      <c r="BH105" s="1061"/>
      <c r="BI105" s="1061"/>
      <c r="BJ105" s="1061"/>
      <c r="BK105" s="1061"/>
      <c r="BL105" s="1061"/>
      <c r="BM105" s="1061"/>
      <c r="BN105" s="1061"/>
      <c r="BO105" s="1061"/>
      <c r="BP105" s="1061"/>
      <c r="BQ105" s="1061"/>
      <c r="BR105" s="1061"/>
      <c r="BS105" s="1061"/>
      <c r="BT105" s="1061"/>
      <c r="BU105" s="1061"/>
      <c r="BV105" s="1061"/>
      <c r="BW105" s="1061"/>
      <c r="BX105" s="1061"/>
      <c r="BY105" s="1061"/>
      <c r="BZ105" s="1061"/>
      <c r="CA105" s="1061"/>
      <c r="CB105" s="1061"/>
      <c r="CC105" s="1061"/>
      <c r="CD105" s="1061"/>
      <c r="CE105" s="1061"/>
      <c r="CF105" s="1061"/>
      <c r="CG105" s="1061"/>
      <c r="CH105" s="1061"/>
      <c r="CI105" s="1061"/>
      <c r="CJ105" s="1061"/>
      <c r="CK105" s="1061"/>
      <c r="CL105" s="1061"/>
      <c r="CM105" s="1061"/>
      <c r="CN105" s="1061"/>
      <c r="CO105" s="1061"/>
      <c r="CP105" s="1061"/>
      <c r="CQ105" s="1061"/>
      <c r="CR105" s="1061"/>
      <c r="CS105" s="1061"/>
      <c r="CT105" s="1061"/>
      <c r="CU105" s="1061"/>
    </row>
    <row r="106" spans="1:163" s="1102" customFormat="1" ht="13.5" customHeight="1">
      <c r="A106" s="3520"/>
      <c r="B106" s="3521"/>
      <c r="C106" s="3521">
        <v>751</v>
      </c>
      <c r="D106" s="3521" t="s">
        <v>9121</v>
      </c>
      <c r="E106" s="3521"/>
      <c r="F106" s="3522"/>
      <c r="G106" s="3523"/>
      <c r="H106" s="3903">
        <f>SUM(H112:H116,H119:H123,H128:H133,H138:H143,H148:H153,H159:H164,H169:H174,H179:H184,H189:H194,H199:H204,H209:H214,H219:H224,H229:H234,H239:H244,H249:H254,H259:H264,H269:H274,H279:H284,H289:H294,H299:H304,H309:H314,H319:H324,H329:H334,H339:H344,H349:H353,H354,H359:H364,H369:H374,H379:H384,H389:H394,H399:H404,H409:H414,H419:H424,H429:H434,H439:H444,H449:H454,H459:H464,H469:H474,H479:H484,H489:H494,H499:H504,H509:H514,H519:H524,H529:H534,H539:H544,H549:H554,H559:H564,H569:H574,H579:H584,H589:H594,H599:H604,H609:H614,H619:H624,H629:H634,H639:H644,H649:H654,H659:H664,H669:H674,H679:H684,H689:H694,H699:H704,H709:H714,H719:H724,H729:H734,H739:H744,H749:H754,H759:H764,H769:H774,H779:H784,H789:H794,H799:H804,H809:H814,H819:H824,H829:H834,H839:H844,H850:H855,H860:H865,H870:H875,H880:H885,H890:H895,H900:H905,H910:H915,H920:H925,H930:H935,H940:H945,H951:H956,H961:H966,H971:H976,H981:H986,H991:H996,H1001:H1006,H1011:H1016,H1021:H1026,H1031:H1036,H1041:H1046,H1051:H1056,H1061:H1066,H1071:H1097,H107:H109)</f>
        <v>0</v>
      </c>
      <c r="I106" s="3924">
        <f>SUM(I121:I123,I128:I133,I138:I143,I148:I153,I159:I164,I169:I174,I179:I184,I189:I194,I199:I204,I209:I214,I219:I224,I229:I234,I239:I244,I249:I254,I259:I264,I269:I274,I279:I284,I289:I294,I299:I304,I309:I314,I319:I324,I329:I334,I339:I344,I349:I353,I354,I359:I364,I369:I374,I379:I384,I389:I394,I399:I404,I409:I414,I419:I424,I429:I434,I439:I444,I449:I454,I459:I464,I469:I474,I479:I484,I489:I494,I499:I504,I509:I514,I519:I524,I529:I534,I539:I544,I549:I554,I559:I564,I569:I574,I579:I584,I589:I594,I599:I604,I609:I614,I619:I624,I629:I634,I639:I644,I649:I654,I659:I664,I669:I674,I679:I684,I689:I694,I699:I704,I709:I714,I719:I724,I729:I734,I739:I744,I749:I754,I759:I764,I769:I774,I779:I784,I789:I794,I799:I804,I809:I814,I819:I824,I829:I834,I839:I844,I850:I855,I860:I865,I870:I875,I880:I885,I890:I895,I900:I905,I910:I915,I920:I925,I930:I935,I940:I945,I951:I956,I961:I966,I971:I976,I981:I986,I991:I996,I1001:I1006,I1011:I1016,I1021:I1026,I1031:I1036,I1041:I1046,I1051:I1056,I1061:I1066,I1071:I1097)</f>
        <v>0</v>
      </c>
      <c r="J106" s="3524"/>
      <c r="K106" s="5039"/>
      <c r="L106" s="1061"/>
      <c r="M106" s="5014"/>
      <c r="N106" s="1061"/>
      <c r="O106" s="1061"/>
      <c r="P106" s="1061"/>
      <c r="Q106" s="1061"/>
      <c r="R106" s="1061"/>
      <c r="S106" s="1061"/>
      <c r="T106" s="1061"/>
      <c r="U106" s="1061"/>
      <c r="V106" s="1061"/>
      <c r="W106" s="1061"/>
      <c r="X106" s="1061"/>
      <c r="Y106" s="1061"/>
      <c r="Z106" s="1061"/>
      <c r="AA106" s="1061"/>
      <c r="AB106" s="1061"/>
      <c r="AC106" s="1061"/>
      <c r="AD106" s="1061"/>
      <c r="AE106" s="1061"/>
      <c r="AF106" s="1061"/>
      <c r="AG106" s="1061"/>
      <c r="AH106" s="1061"/>
      <c r="AI106" s="1061"/>
      <c r="AJ106" s="1061"/>
      <c r="AK106" s="1061"/>
      <c r="AL106" s="1061"/>
      <c r="AM106" s="1061"/>
      <c r="AN106" s="1061"/>
      <c r="AO106" s="1061"/>
      <c r="AP106" s="1061"/>
      <c r="AQ106" s="1061"/>
      <c r="AR106" s="1061"/>
      <c r="AS106" s="1061"/>
      <c r="AT106" s="1061"/>
      <c r="AU106" s="1061"/>
      <c r="AV106" s="1061"/>
      <c r="AW106" s="1061"/>
      <c r="AX106" s="1061"/>
      <c r="AY106" s="1061"/>
      <c r="AZ106" s="1061"/>
      <c r="BA106" s="1061"/>
      <c r="BB106" s="1061"/>
      <c r="BC106" s="1061"/>
      <c r="BD106" s="1061"/>
      <c r="BE106" s="1061"/>
      <c r="BF106" s="1061"/>
      <c r="BG106" s="1061"/>
      <c r="BH106" s="1061"/>
      <c r="BI106" s="1061"/>
      <c r="BJ106" s="1061"/>
      <c r="BK106" s="1061"/>
      <c r="BL106" s="1061"/>
      <c r="BM106" s="1061"/>
      <c r="BN106" s="1061"/>
      <c r="BO106" s="1061"/>
      <c r="BP106" s="1061"/>
      <c r="BQ106" s="1061"/>
      <c r="BR106" s="1061"/>
      <c r="BS106" s="1061"/>
      <c r="BT106" s="1061"/>
      <c r="BU106" s="1061"/>
      <c r="BV106" s="1061"/>
      <c r="BW106" s="1061"/>
      <c r="BX106" s="1061"/>
      <c r="BY106" s="1061"/>
      <c r="BZ106" s="1061"/>
      <c r="CA106" s="1061"/>
      <c r="CB106" s="1061"/>
      <c r="CC106" s="1061"/>
      <c r="CD106" s="1061"/>
      <c r="CE106" s="1061"/>
      <c r="CF106" s="1061"/>
      <c r="CG106" s="1061"/>
      <c r="CH106" s="1061"/>
      <c r="CI106" s="1061"/>
      <c r="CJ106" s="1061"/>
      <c r="CK106" s="1061"/>
      <c r="CL106" s="1061"/>
      <c r="CM106" s="1061"/>
      <c r="CN106" s="1061"/>
      <c r="CO106" s="1061"/>
      <c r="CP106" s="1061"/>
      <c r="CQ106" s="1061"/>
      <c r="CR106" s="1061"/>
      <c r="CS106" s="1061"/>
      <c r="CT106" s="1061"/>
      <c r="CU106" s="1061"/>
    </row>
    <row r="107" spans="1:163" s="2617" customFormat="1" ht="27" customHeight="1">
      <c r="A107" s="3672">
        <v>22</v>
      </c>
      <c r="B107" s="3526">
        <v>751</v>
      </c>
      <c r="C107" s="3526" t="s">
        <v>9122</v>
      </c>
      <c r="D107" s="3526" t="s">
        <v>9123</v>
      </c>
      <c r="E107" s="3526" t="s">
        <v>141</v>
      </c>
      <c r="F107" s="3527">
        <f>ROUND(SUM(F112),3)</f>
        <v>7</v>
      </c>
      <c r="G107" s="3542">
        <f>ROUND(SUM(H110:H111)/F107,2)</f>
        <v>0</v>
      </c>
      <c r="H107" s="3904">
        <f t="shared" ref="H107" si="20">ROUND(F107*G107,2)</f>
        <v>0</v>
      </c>
      <c r="I107" s="3925"/>
      <c r="J107" s="4507" t="s">
        <v>60</v>
      </c>
      <c r="K107" s="5040"/>
      <c r="M107" s="5041"/>
    </row>
    <row r="108" spans="1:163" s="2617" customFormat="1" ht="13.5" customHeight="1">
      <c r="A108" s="3672"/>
      <c r="B108" s="3526"/>
      <c r="C108" s="3526"/>
      <c r="D108" s="3543" t="s">
        <v>9124</v>
      </c>
      <c r="E108" s="3526"/>
      <c r="F108" s="3527"/>
      <c r="G108" s="3673"/>
      <c r="H108" s="3907"/>
      <c r="I108" s="3928"/>
      <c r="J108" s="4507"/>
      <c r="K108" s="5042"/>
      <c r="L108" s="5043"/>
      <c r="M108" s="5044"/>
      <c r="N108" s="5045"/>
      <c r="O108" s="5045"/>
      <c r="P108" s="5045"/>
      <c r="Q108" s="5046"/>
      <c r="T108" s="5047"/>
    </row>
    <row r="109" spans="1:163" s="2617" customFormat="1" ht="27" customHeight="1">
      <c r="A109" s="3674"/>
      <c r="B109" s="3675"/>
      <c r="C109" s="3676"/>
      <c r="D109" s="3543" t="s">
        <v>8167</v>
      </c>
      <c r="E109" s="3526"/>
      <c r="F109" s="3677"/>
      <c r="G109" s="3678"/>
      <c r="H109" s="3908"/>
      <c r="I109" s="3929"/>
      <c r="J109" s="4506"/>
      <c r="K109" s="5048"/>
      <c r="L109" s="5043"/>
      <c r="M109" s="5049"/>
      <c r="N109" s="5037"/>
      <c r="O109" s="1061"/>
      <c r="P109" s="1061"/>
      <c r="Q109" s="5046"/>
      <c r="R109" s="5050"/>
      <c r="S109" s="5051"/>
      <c r="T109" s="5047"/>
      <c r="U109" s="5045"/>
      <c r="V109" s="5052"/>
      <c r="W109" s="5053"/>
      <c r="X109" s="5053"/>
      <c r="Y109" s="5046"/>
      <c r="Z109" s="1061"/>
    </row>
    <row r="110" spans="1:163" s="1061" customFormat="1" ht="27" customHeight="1">
      <c r="A110" s="3545" t="s">
        <v>9193</v>
      </c>
      <c r="B110" s="3546"/>
      <c r="C110" s="3547" t="s">
        <v>9125</v>
      </c>
      <c r="D110" s="3548" t="s">
        <v>9126</v>
      </c>
      <c r="E110" s="3547" t="s">
        <v>141</v>
      </c>
      <c r="F110" s="3530">
        <f>F107</f>
        <v>7</v>
      </c>
      <c r="G110" s="3549"/>
      <c r="H110" s="3909">
        <f t="shared" ref="H110:H111" si="21">ROUND(F110*G110,2)</f>
        <v>0</v>
      </c>
      <c r="I110" s="3930"/>
      <c r="J110" s="3130" t="s">
        <v>644</v>
      </c>
      <c r="K110" s="5042"/>
      <c r="L110" s="5043"/>
      <c r="M110" s="5044"/>
      <c r="N110" s="5045"/>
      <c r="O110" s="5045"/>
      <c r="P110" s="5045"/>
      <c r="Q110" s="5046"/>
      <c r="R110" s="2617"/>
      <c r="S110" s="2617"/>
      <c r="T110" s="5047"/>
      <c r="U110" s="333"/>
      <c r="V110" s="5028"/>
      <c r="X110" s="5054"/>
      <c r="Y110" s="1421"/>
      <c r="Z110" s="5055"/>
      <c r="AA110" s="1091"/>
      <c r="AB110" s="1091"/>
      <c r="AC110" s="1091"/>
      <c r="AD110" s="1091"/>
      <c r="AE110" s="1091"/>
    </row>
    <row r="111" spans="1:163" s="1061" customFormat="1" ht="27" customHeight="1">
      <c r="A111" s="3545" t="s">
        <v>9195</v>
      </c>
      <c r="B111" s="3546"/>
      <c r="C111" s="3547" t="s">
        <v>9127</v>
      </c>
      <c r="D111" s="3548" t="s">
        <v>9128</v>
      </c>
      <c r="E111" s="3547" t="s">
        <v>141</v>
      </c>
      <c r="F111" s="3530">
        <f>(7)*1.05</f>
        <v>7.3500000000000005</v>
      </c>
      <c r="G111" s="3549"/>
      <c r="H111" s="3909">
        <f t="shared" si="21"/>
        <v>0</v>
      </c>
      <c r="I111" s="3930"/>
      <c r="J111" s="3130" t="s">
        <v>644</v>
      </c>
      <c r="K111" s="5042"/>
      <c r="L111" s="5043"/>
      <c r="M111" s="5056"/>
      <c r="N111" s="1091"/>
      <c r="O111" s="1091"/>
      <c r="P111" s="1091"/>
      <c r="Q111" s="1091"/>
      <c r="R111" s="1091"/>
      <c r="S111" s="5057"/>
      <c r="T111" s="5047"/>
      <c r="U111" s="333"/>
      <c r="V111" s="5028"/>
      <c r="X111" s="5054"/>
      <c r="Y111" s="1421"/>
      <c r="Z111" s="5055"/>
      <c r="AA111" s="1091"/>
      <c r="AB111" s="1091"/>
      <c r="AC111" s="1091"/>
      <c r="AD111" s="1091"/>
      <c r="AE111" s="1091"/>
    </row>
    <row r="112" spans="1:163" customFormat="1" ht="13.5" customHeight="1">
      <c r="A112" s="3112"/>
      <c r="B112" s="3526"/>
      <c r="C112" s="3526"/>
      <c r="D112" s="3543" t="s">
        <v>9129</v>
      </c>
      <c r="E112" s="3526"/>
      <c r="F112" s="3544">
        <f>7</f>
        <v>7</v>
      </c>
      <c r="G112" s="3528"/>
      <c r="H112" s="3905"/>
      <c r="I112" s="3926"/>
      <c r="J112" s="4507"/>
      <c r="K112" s="5058"/>
      <c r="L112" s="5015"/>
      <c r="M112" s="5056"/>
      <c r="N112" s="5015"/>
      <c r="O112" s="5015"/>
      <c r="P112" s="5059"/>
      <c r="Q112" s="5059"/>
      <c r="R112" s="5059"/>
      <c r="S112" s="5059"/>
      <c r="T112" s="5059"/>
      <c r="U112" s="5059"/>
      <c r="V112" s="5059"/>
      <c r="W112" s="52"/>
      <c r="X112" s="5059"/>
      <c r="Y112" s="1277"/>
      <c r="Z112" s="1277"/>
      <c r="AA112" s="1470"/>
    </row>
    <row r="113" spans="1:43" s="2617" customFormat="1" ht="27" customHeight="1">
      <c r="A113" s="3674"/>
      <c r="B113" s="3675"/>
      <c r="C113" s="3676"/>
      <c r="D113" s="3543" t="s">
        <v>8180</v>
      </c>
      <c r="E113" s="3526"/>
      <c r="F113" s="3677"/>
      <c r="G113" s="3678"/>
      <c r="H113" s="3908"/>
      <c r="I113" s="3929"/>
      <c r="J113" s="4508"/>
      <c r="M113" s="5060"/>
      <c r="U113" s="5045"/>
      <c r="V113" s="5052"/>
      <c r="W113" s="5053"/>
      <c r="X113" s="5053"/>
      <c r="Y113" s="5046"/>
      <c r="Z113" s="1061"/>
    </row>
    <row r="114" spans="1:43" s="2617" customFormat="1" ht="27" customHeight="1">
      <c r="A114" s="3672">
        <v>23</v>
      </c>
      <c r="B114" s="3526">
        <v>751</v>
      </c>
      <c r="C114" s="3526" t="s">
        <v>9152</v>
      </c>
      <c r="D114" s="3526" t="s">
        <v>9130</v>
      </c>
      <c r="E114" s="3526" t="s">
        <v>141</v>
      </c>
      <c r="F114" s="3527">
        <f>ROUND(SUM(F119),3)</f>
        <v>1</v>
      </c>
      <c r="G114" s="3542">
        <f>ROUND(SUM(H117:H118)/F114,2)</f>
        <v>0</v>
      </c>
      <c r="H114" s="3904">
        <f t="shared" ref="H114" si="22">ROUND(F114*G114,2)</f>
        <v>0</v>
      </c>
      <c r="I114" s="3925"/>
      <c r="J114" s="4507" t="s">
        <v>60</v>
      </c>
      <c r="K114" s="5040"/>
      <c r="M114" s="5060"/>
    </row>
    <row r="115" spans="1:43" s="2617" customFormat="1" ht="13.5" customHeight="1">
      <c r="A115" s="3672"/>
      <c r="B115" s="3526"/>
      <c r="C115" s="3526"/>
      <c r="D115" s="3543" t="s">
        <v>9131</v>
      </c>
      <c r="E115" s="3526"/>
      <c r="F115" s="3527"/>
      <c r="G115" s="3673"/>
      <c r="H115" s="3907"/>
      <c r="I115" s="3928"/>
      <c r="J115" s="4507"/>
      <c r="K115" s="5042"/>
      <c r="L115" s="5043"/>
      <c r="M115" s="5044"/>
      <c r="N115" s="5045"/>
      <c r="O115" s="5045"/>
      <c r="P115" s="5045"/>
      <c r="Q115" s="5046"/>
      <c r="T115" s="5047"/>
    </row>
    <row r="116" spans="1:43" s="2617" customFormat="1" ht="27" customHeight="1">
      <c r="A116" s="3674"/>
      <c r="B116" s="3675"/>
      <c r="C116" s="3676"/>
      <c r="D116" s="3543" t="s">
        <v>8167</v>
      </c>
      <c r="E116" s="3526"/>
      <c r="F116" s="3677"/>
      <c r="G116" s="3678"/>
      <c r="H116" s="3908"/>
      <c r="I116" s="3929"/>
      <c r="J116" s="4506"/>
      <c r="K116" s="5048"/>
      <c r="L116" s="5043"/>
      <c r="M116" s="5049"/>
      <c r="N116" s="5037"/>
      <c r="O116" s="1061"/>
      <c r="P116" s="1061"/>
      <c r="Q116" s="5046"/>
      <c r="R116" s="5050"/>
      <c r="S116" s="5051"/>
      <c r="T116" s="5047"/>
      <c r="U116" s="5045"/>
      <c r="V116" s="5052"/>
      <c r="W116" s="5053"/>
      <c r="X116" s="5053"/>
      <c r="Y116" s="5046"/>
      <c r="Z116" s="1061"/>
    </row>
    <row r="117" spans="1:43" s="1061" customFormat="1" ht="27" customHeight="1">
      <c r="A117" s="3545" t="s">
        <v>451</v>
      </c>
      <c r="B117" s="3546"/>
      <c r="C117" s="3547" t="s">
        <v>9125</v>
      </c>
      <c r="D117" s="3548" t="s">
        <v>9132</v>
      </c>
      <c r="E117" s="3547" t="s">
        <v>141</v>
      </c>
      <c r="F117" s="3530">
        <f>F114</f>
        <v>1</v>
      </c>
      <c r="G117" s="3549"/>
      <c r="H117" s="3909">
        <f t="shared" ref="H117:H118" si="23">ROUND(F117*G117,2)</f>
        <v>0</v>
      </c>
      <c r="I117" s="3930"/>
      <c r="J117" s="3130" t="s">
        <v>644</v>
      </c>
      <c r="K117" s="5042"/>
      <c r="L117" s="5043"/>
      <c r="M117" s="5044"/>
      <c r="N117" s="5045"/>
      <c r="O117" s="5045"/>
      <c r="P117" s="5045"/>
      <c r="Q117" s="5046"/>
      <c r="R117" s="2617"/>
      <c r="S117" s="2617"/>
      <c r="T117" s="5047"/>
      <c r="U117" s="333"/>
      <c r="V117" s="5028"/>
      <c r="X117" s="5054"/>
      <c r="Y117" s="1421"/>
      <c r="Z117" s="5055"/>
      <c r="AA117" s="1091"/>
      <c r="AB117" s="1091"/>
      <c r="AC117" s="1091"/>
      <c r="AD117" s="1091"/>
      <c r="AE117" s="1091"/>
    </row>
    <row r="118" spans="1:43" s="1061" customFormat="1" ht="27" customHeight="1">
      <c r="A118" s="3545" t="s">
        <v>452</v>
      </c>
      <c r="B118" s="3546"/>
      <c r="C118" s="3547" t="s">
        <v>9127</v>
      </c>
      <c r="D118" s="3548" t="s">
        <v>9133</v>
      </c>
      <c r="E118" s="3547" t="s">
        <v>141</v>
      </c>
      <c r="F118" s="3530">
        <f>(1)*1.05</f>
        <v>1.05</v>
      </c>
      <c r="G118" s="3549"/>
      <c r="H118" s="3909">
        <f t="shared" si="23"/>
        <v>0</v>
      </c>
      <c r="I118" s="3930"/>
      <c r="J118" s="3130" t="s">
        <v>644</v>
      </c>
      <c r="K118" s="5042"/>
      <c r="L118" s="5043"/>
      <c r="M118" s="5056"/>
      <c r="N118" s="1091"/>
      <c r="O118" s="1091"/>
      <c r="P118" s="1091"/>
      <c r="Q118" s="1091"/>
      <c r="R118" s="1091"/>
      <c r="S118" s="5057"/>
      <c r="T118" s="5047"/>
      <c r="U118" s="333"/>
      <c r="V118" s="5028"/>
      <c r="X118" s="5054"/>
      <c r="Y118" s="1421"/>
      <c r="Z118" s="5055"/>
      <c r="AA118" s="1091"/>
      <c r="AB118" s="1091"/>
      <c r="AC118" s="1091"/>
      <c r="AD118" s="1091"/>
      <c r="AE118" s="1091"/>
    </row>
    <row r="119" spans="1:43" customFormat="1" ht="13.5" customHeight="1">
      <c r="A119" s="3112"/>
      <c r="B119" s="3526"/>
      <c r="C119" s="3526"/>
      <c r="D119" s="3543" t="s">
        <v>9134</v>
      </c>
      <c r="E119" s="3526"/>
      <c r="F119" s="3544">
        <f>(1)</f>
        <v>1</v>
      </c>
      <c r="G119" s="3528"/>
      <c r="H119" s="3905"/>
      <c r="I119" s="3926"/>
      <c r="J119" s="4507"/>
      <c r="K119" s="5058"/>
      <c r="L119" s="5015"/>
      <c r="M119" s="5056"/>
      <c r="N119" s="5015"/>
      <c r="O119" s="5015"/>
      <c r="P119" s="5059"/>
      <c r="Q119" s="5059"/>
      <c r="R119" s="5059"/>
      <c r="S119" s="5059"/>
      <c r="T119" s="5059"/>
      <c r="U119" s="5059"/>
      <c r="V119" s="5059"/>
      <c r="W119" s="52"/>
      <c r="X119" s="5059"/>
      <c r="Y119" s="1277"/>
      <c r="Z119" s="1277"/>
      <c r="AA119" s="1470"/>
    </row>
    <row r="120" spans="1:43" s="2617" customFormat="1" ht="27" customHeight="1">
      <c r="A120" s="3674"/>
      <c r="B120" s="3675"/>
      <c r="C120" s="3676"/>
      <c r="D120" s="3543" t="s">
        <v>8180</v>
      </c>
      <c r="E120" s="3526"/>
      <c r="F120" s="3677"/>
      <c r="G120" s="3678"/>
      <c r="H120" s="3908"/>
      <c r="I120" s="3929"/>
      <c r="J120" s="4508"/>
      <c r="M120" s="5060"/>
      <c r="U120" s="5045"/>
      <c r="V120" s="5052"/>
      <c r="W120" s="5053"/>
      <c r="X120" s="5053"/>
      <c r="Y120" s="5046"/>
      <c r="Z120" s="1061"/>
    </row>
    <row r="121" spans="1:43" s="2617" customFormat="1" ht="13.5" customHeight="1">
      <c r="A121" s="3672">
        <v>24</v>
      </c>
      <c r="B121" s="3526">
        <v>751</v>
      </c>
      <c r="C121" s="3526" t="s">
        <v>9181</v>
      </c>
      <c r="D121" s="3526" t="s">
        <v>9135</v>
      </c>
      <c r="E121" s="3526" t="s">
        <v>141</v>
      </c>
      <c r="F121" s="3527">
        <f>ROUND(SUM(F129),3)</f>
        <v>88.38</v>
      </c>
      <c r="G121" s="3542">
        <f>ROUND(SUM(H124:H127)/F121,2)</f>
        <v>0</v>
      </c>
      <c r="H121" s="3904">
        <f t="shared" ref="H121" si="24">ROUND(F121*G121,2)</f>
        <v>0</v>
      </c>
      <c r="I121" s="3925"/>
      <c r="J121" s="4507" t="s">
        <v>60</v>
      </c>
      <c r="K121" s="5040"/>
      <c r="M121" s="5060"/>
    </row>
    <row r="122" spans="1:43" s="2617" customFormat="1" ht="13.5" customHeight="1">
      <c r="A122" s="3672"/>
      <c r="B122" s="3526"/>
      <c r="C122" s="3526"/>
      <c r="D122" s="3543" t="s">
        <v>9136</v>
      </c>
      <c r="E122" s="3526"/>
      <c r="F122" s="3527"/>
      <c r="G122" s="3673"/>
      <c r="H122" s="3907"/>
      <c r="I122" s="3928"/>
      <c r="J122" s="4507"/>
      <c r="K122" s="5042"/>
      <c r="L122" s="5043"/>
      <c r="M122" s="5044"/>
      <c r="N122" s="5045"/>
      <c r="O122" s="5045"/>
      <c r="P122" s="5045"/>
      <c r="Q122" s="5046"/>
      <c r="T122" s="5047"/>
    </row>
    <row r="123" spans="1:43" s="2617" customFormat="1" ht="27" customHeight="1">
      <c r="A123" s="3674"/>
      <c r="B123" s="3675"/>
      <c r="C123" s="3676"/>
      <c r="D123" s="3543" t="s">
        <v>8167</v>
      </c>
      <c r="E123" s="3526"/>
      <c r="F123" s="3677"/>
      <c r="G123" s="3678"/>
      <c r="H123" s="3908"/>
      <c r="I123" s="3929"/>
      <c r="J123" s="4506"/>
      <c r="K123" s="5048"/>
      <c r="L123" s="5043"/>
      <c r="M123" s="5049"/>
      <c r="N123" s="5037"/>
      <c r="O123" s="1061"/>
      <c r="P123" s="1061"/>
      <c r="Q123" s="5046"/>
      <c r="R123" s="5050"/>
      <c r="S123" s="5051"/>
      <c r="T123" s="5047"/>
      <c r="U123" s="5045"/>
      <c r="V123" s="5052"/>
      <c r="W123" s="5053"/>
      <c r="X123" s="5053"/>
      <c r="Y123" s="5046"/>
      <c r="Z123" s="1061"/>
    </row>
    <row r="124" spans="1:43" s="1061" customFormat="1" ht="27" customHeight="1">
      <c r="A124" s="3545" t="s">
        <v>457</v>
      </c>
      <c r="B124" s="3546"/>
      <c r="C124" s="3547" t="s">
        <v>9125</v>
      </c>
      <c r="D124" s="3548" t="s">
        <v>9137</v>
      </c>
      <c r="E124" s="3547" t="s">
        <v>141</v>
      </c>
      <c r="F124" s="3530">
        <f>F121</f>
        <v>88.38</v>
      </c>
      <c r="G124" s="3549"/>
      <c r="H124" s="3909">
        <f t="shared" ref="H124:H127" si="25">ROUND(F124*G124,2)</f>
        <v>0</v>
      </c>
      <c r="I124" s="3930"/>
      <c r="J124" s="3130" t="s">
        <v>644</v>
      </c>
      <c r="K124" s="5042"/>
      <c r="L124" s="5043"/>
      <c r="M124" s="5044"/>
      <c r="N124" s="5045"/>
      <c r="O124" s="5045"/>
      <c r="P124" s="5045"/>
      <c r="Q124" s="5046"/>
      <c r="R124" s="2617"/>
      <c r="S124" s="2617"/>
      <c r="T124" s="5047"/>
      <c r="U124" s="333"/>
      <c r="V124" s="5028"/>
      <c r="X124" s="5054"/>
      <c r="Y124" s="1421"/>
      <c r="Z124" s="5055"/>
      <c r="AA124" s="1091"/>
      <c r="AB124" s="1091"/>
      <c r="AC124" s="1091"/>
      <c r="AD124" s="1091"/>
      <c r="AE124" s="1091"/>
    </row>
    <row r="125" spans="1:43" s="1061" customFormat="1" ht="27" customHeight="1">
      <c r="A125" s="3545" t="s">
        <v>458</v>
      </c>
      <c r="B125" s="3546"/>
      <c r="C125" s="3547" t="s">
        <v>9127</v>
      </c>
      <c r="D125" s="3548" t="s">
        <v>9138</v>
      </c>
      <c r="E125" s="3547" t="s">
        <v>141</v>
      </c>
      <c r="F125" s="3530">
        <f>(88.38)*1.05</f>
        <v>92.798999999999992</v>
      </c>
      <c r="G125" s="3549"/>
      <c r="H125" s="3909">
        <f t="shared" si="25"/>
        <v>0</v>
      </c>
      <c r="I125" s="3930"/>
      <c r="J125" s="3130" t="s">
        <v>644</v>
      </c>
      <c r="K125" s="5042"/>
      <c r="L125" s="5043"/>
      <c r="M125" s="5056"/>
      <c r="N125" s="1091"/>
      <c r="O125" s="1091"/>
      <c r="P125" s="1091"/>
      <c r="Q125" s="1091"/>
      <c r="R125" s="1091"/>
      <c r="S125" s="5057"/>
      <c r="T125" s="5047"/>
      <c r="U125" s="333"/>
      <c r="V125" s="5028"/>
      <c r="X125" s="5054"/>
      <c r="Y125" s="1421"/>
      <c r="Z125" s="5055"/>
      <c r="AA125" s="1091"/>
      <c r="AB125" s="1091"/>
      <c r="AC125" s="1091"/>
      <c r="AD125" s="1091"/>
      <c r="AE125" s="1091"/>
    </row>
    <row r="126" spans="1:43" s="1061" customFormat="1" ht="27" customHeight="1">
      <c r="A126" s="3545" t="s">
        <v>459</v>
      </c>
      <c r="B126" s="3546"/>
      <c r="C126" s="3547">
        <v>713411121</v>
      </c>
      <c r="D126" s="3548" t="s">
        <v>9139</v>
      </c>
      <c r="E126" s="3547" t="s">
        <v>611</v>
      </c>
      <c r="F126" s="3530">
        <f>(88.38)*0.566</f>
        <v>50.023079999999993</v>
      </c>
      <c r="G126" s="3549"/>
      <c r="H126" s="3909">
        <f t="shared" si="25"/>
        <v>0</v>
      </c>
      <c r="I126" s="3930"/>
      <c r="J126" s="3130" t="s">
        <v>142</v>
      </c>
      <c r="K126" s="5042"/>
      <c r="L126" s="5043"/>
      <c r="M126" s="5049"/>
      <c r="N126" s="5037"/>
      <c r="Q126" s="5046"/>
      <c r="R126" s="5050"/>
      <c r="S126" s="5051"/>
      <c r="T126" s="5047"/>
      <c r="U126" s="5047"/>
      <c r="V126" s="5028"/>
      <c r="X126" s="5054"/>
      <c r="Y126" s="1421"/>
      <c r="Z126" s="5055"/>
      <c r="AA126" s="1091"/>
      <c r="AB126" s="1091"/>
      <c r="AC126" s="1091"/>
      <c r="AD126" s="1091"/>
      <c r="AE126" s="1091"/>
    </row>
    <row r="127" spans="1:43" s="1061" customFormat="1" ht="27" customHeight="1">
      <c r="A127" s="3550" t="s">
        <v>586</v>
      </c>
      <c r="B127" s="3546"/>
      <c r="C127" s="3551" t="s">
        <v>8177</v>
      </c>
      <c r="D127" s="3552" t="s">
        <v>9140</v>
      </c>
      <c r="E127" s="3551" t="s">
        <v>611</v>
      </c>
      <c r="F127" s="3553">
        <f>((88.38)*0.566)*1.1</f>
        <v>55.025388</v>
      </c>
      <c r="G127" s="3554"/>
      <c r="H127" s="3910">
        <f t="shared" si="25"/>
        <v>0</v>
      </c>
      <c r="I127" s="3931"/>
      <c r="J127" s="3210" t="s">
        <v>644</v>
      </c>
      <c r="K127" s="5042"/>
      <c r="L127" s="5043"/>
      <c r="M127" s="5014"/>
      <c r="T127" s="5047"/>
      <c r="AB127" s="1091"/>
      <c r="AC127" s="1091"/>
      <c r="AD127" s="1091"/>
      <c r="AE127" s="1091"/>
    </row>
    <row r="128" spans="1:43" s="1061" customFormat="1" ht="40.5" customHeight="1">
      <c r="A128" s="3550"/>
      <c r="B128" s="3555"/>
      <c r="C128" s="3551"/>
      <c r="D128" s="3548" t="s">
        <v>9141</v>
      </c>
      <c r="E128" s="3551"/>
      <c r="F128" s="3553"/>
      <c r="G128" s="3556"/>
      <c r="H128" s="3911"/>
      <c r="I128" s="3932"/>
      <c r="J128" s="3210"/>
      <c r="K128" s="5058"/>
      <c r="L128" s="5061"/>
      <c r="M128" s="5008"/>
      <c r="N128" s="52"/>
      <c r="O128" s="52"/>
      <c r="Q128" s="52"/>
      <c r="R128" s="52"/>
      <c r="S128" s="2610"/>
      <c r="T128" s="5062"/>
      <c r="U128" s="52"/>
      <c r="V128" s="52"/>
      <c r="W128" s="52"/>
      <c r="X128" s="52"/>
      <c r="AB128" s="52"/>
      <c r="AC128" s="5063"/>
      <c r="AD128" s="52"/>
      <c r="AE128" s="5064"/>
      <c r="AF128" s="52"/>
      <c r="AG128" s="1277"/>
      <c r="AH128" s="1277"/>
      <c r="AI128" s="4854"/>
      <c r="AJ128" s="1277"/>
      <c r="AK128" s="1277"/>
      <c r="AL128" s="1277"/>
      <c r="AM128" s="1563"/>
      <c r="AN128" s="1277"/>
      <c r="AO128" s="1277"/>
      <c r="AP128" s="1277"/>
      <c r="AQ128" s="1563"/>
    </row>
    <row r="129" spans="1:43" customFormat="1" ht="13.5" customHeight="1">
      <c r="A129" s="3112"/>
      <c r="B129" s="3526"/>
      <c r="C129" s="3526"/>
      <c r="D129" s="3543" t="s">
        <v>9142</v>
      </c>
      <c r="E129" s="3526"/>
      <c r="F129" s="3544">
        <f xml:space="preserve"> (92.06+3.22)-6.9</f>
        <v>88.38</v>
      </c>
      <c r="G129" s="3528"/>
      <c r="H129" s="3905"/>
      <c r="I129" s="3926"/>
      <c r="J129" s="4507"/>
      <c r="K129" s="5058"/>
      <c r="L129" s="5015"/>
      <c r="M129" s="5056"/>
      <c r="N129" s="5015"/>
      <c r="O129" s="5015"/>
      <c r="P129" s="5059"/>
      <c r="Q129" s="5059"/>
      <c r="R129" s="5059"/>
      <c r="S129" s="5059"/>
      <c r="T129" s="5059"/>
      <c r="U129" s="5059"/>
      <c r="V129" s="5059"/>
      <c r="W129" s="52"/>
      <c r="X129" s="5059"/>
      <c r="Y129" s="1277"/>
      <c r="Z129" s="1277"/>
      <c r="AA129" s="1470"/>
    </row>
    <row r="130" spans="1:43" s="2617" customFormat="1" ht="27" customHeight="1">
      <c r="A130" s="3674"/>
      <c r="B130" s="3675"/>
      <c r="C130" s="3676"/>
      <c r="D130" s="3543" t="s">
        <v>8180</v>
      </c>
      <c r="E130" s="3526"/>
      <c r="F130" s="3677"/>
      <c r="G130" s="3678"/>
      <c r="H130" s="3908"/>
      <c r="I130" s="3929"/>
      <c r="J130" s="4508"/>
      <c r="M130" s="5060"/>
      <c r="U130" s="5045"/>
      <c r="V130" s="5052"/>
      <c r="W130" s="5053"/>
      <c r="X130" s="5053"/>
      <c r="Y130" s="5046"/>
      <c r="Z130" s="1061"/>
    </row>
    <row r="131" spans="1:43" s="2617" customFormat="1" ht="13.5" customHeight="1">
      <c r="A131" s="3672">
        <v>25</v>
      </c>
      <c r="B131" s="3526">
        <v>751</v>
      </c>
      <c r="C131" s="3526" t="s">
        <v>9190</v>
      </c>
      <c r="D131" s="3526" t="s">
        <v>9143</v>
      </c>
      <c r="E131" s="3526" t="s">
        <v>141</v>
      </c>
      <c r="F131" s="3527">
        <f>ROUND(SUM(F139),3)</f>
        <v>6.9</v>
      </c>
      <c r="G131" s="3542">
        <f>ROUND(SUM(H134:H137)/F131,2)</f>
        <v>0</v>
      </c>
      <c r="H131" s="3904">
        <f t="shared" ref="H131" si="26">ROUND(F131*G131,2)</f>
        <v>0</v>
      </c>
      <c r="I131" s="3925"/>
      <c r="J131" s="4507" t="s">
        <v>60</v>
      </c>
      <c r="K131" s="5040"/>
      <c r="M131" s="5060"/>
    </row>
    <row r="132" spans="1:43" s="2617" customFormat="1" ht="13.5" customHeight="1">
      <c r="A132" s="3672"/>
      <c r="B132" s="3526"/>
      <c r="C132" s="3526"/>
      <c r="D132" s="3543" t="s">
        <v>9144</v>
      </c>
      <c r="E132" s="3526"/>
      <c r="F132" s="3527"/>
      <c r="G132" s="3673"/>
      <c r="H132" s="3907"/>
      <c r="I132" s="3928"/>
      <c r="J132" s="4507"/>
      <c r="K132" s="5042"/>
      <c r="L132" s="5043"/>
      <c r="M132" s="5044"/>
      <c r="N132" s="5045"/>
      <c r="O132" s="5045"/>
      <c r="P132" s="5045"/>
      <c r="Q132" s="5046"/>
      <c r="T132" s="5047"/>
    </row>
    <row r="133" spans="1:43" s="2617" customFormat="1" ht="27" customHeight="1">
      <c r="A133" s="3674"/>
      <c r="B133" s="3675"/>
      <c r="C133" s="3676"/>
      <c r="D133" s="3543" t="s">
        <v>9145</v>
      </c>
      <c r="E133" s="3526"/>
      <c r="F133" s="3677"/>
      <c r="G133" s="3678"/>
      <c r="H133" s="3908"/>
      <c r="I133" s="3929"/>
      <c r="J133" s="4506"/>
      <c r="K133" s="5048"/>
      <c r="L133" s="5043"/>
      <c r="M133" s="5049"/>
      <c r="N133" s="5037"/>
      <c r="O133" s="1061"/>
      <c r="P133" s="1061"/>
      <c r="Q133" s="5046"/>
      <c r="R133" s="5050"/>
      <c r="S133" s="5051"/>
      <c r="T133" s="5047"/>
      <c r="U133" s="5045"/>
      <c r="V133" s="5052"/>
      <c r="W133" s="5053"/>
      <c r="X133" s="5053"/>
      <c r="Y133" s="5046"/>
      <c r="Z133" s="1061"/>
    </row>
    <row r="134" spans="1:43" s="1061" customFormat="1" ht="27" customHeight="1">
      <c r="A134" s="3545" t="s">
        <v>462</v>
      </c>
      <c r="B134" s="3546"/>
      <c r="C134" s="3547" t="s">
        <v>9125</v>
      </c>
      <c r="D134" s="3548" t="s">
        <v>9146</v>
      </c>
      <c r="E134" s="3547" t="s">
        <v>141</v>
      </c>
      <c r="F134" s="3530">
        <f>F131</f>
        <v>6.9</v>
      </c>
      <c r="G134" s="3549"/>
      <c r="H134" s="3909">
        <f t="shared" ref="H134:H137" si="27">ROUND(F134*G134,2)</f>
        <v>0</v>
      </c>
      <c r="I134" s="3930"/>
      <c r="J134" s="3130" t="s">
        <v>644</v>
      </c>
      <c r="K134" s="5042"/>
      <c r="L134" s="5043"/>
      <c r="M134" s="5044"/>
      <c r="N134" s="5045"/>
      <c r="O134" s="5045"/>
      <c r="P134" s="5045"/>
      <c r="Q134" s="5046"/>
      <c r="R134" s="2617"/>
      <c r="S134" s="2617"/>
      <c r="T134" s="5047"/>
      <c r="U134" s="333"/>
      <c r="V134" s="5028"/>
      <c r="X134" s="5054"/>
      <c r="Y134" s="1421"/>
      <c r="Z134" s="5055"/>
      <c r="AA134" s="1091"/>
      <c r="AB134" s="1091"/>
      <c r="AC134" s="1091"/>
      <c r="AD134" s="1091"/>
      <c r="AE134" s="1091"/>
    </row>
    <row r="135" spans="1:43" s="1061" customFormat="1" ht="27" customHeight="1">
      <c r="A135" s="3545" t="s">
        <v>463</v>
      </c>
      <c r="B135" s="3546"/>
      <c r="C135" s="3547" t="s">
        <v>9127</v>
      </c>
      <c r="D135" s="3548" t="s">
        <v>9147</v>
      </c>
      <c r="E135" s="3547" t="s">
        <v>141</v>
      </c>
      <c r="F135" s="3530">
        <f>(6.9)*1.05</f>
        <v>7.245000000000001</v>
      </c>
      <c r="G135" s="3549"/>
      <c r="H135" s="3909">
        <f t="shared" si="27"/>
        <v>0</v>
      </c>
      <c r="I135" s="3930"/>
      <c r="J135" s="3130" t="s">
        <v>644</v>
      </c>
      <c r="K135" s="5042"/>
      <c r="L135" s="5043"/>
      <c r="M135" s="5056"/>
      <c r="N135" s="1091"/>
      <c r="O135" s="1091"/>
      <c r="P135" s="1091"/>
      <c r="Q135" s="1091"/>
      <c r="R135" s="1091"/>
      <c r="S135" s="5057"/>
      <c r="T135" s="5047"/>
      <c r="U135" s="333"/>
      <c r="V135" s="5028"/>
      <c r="X135" s="5054"/>
      <c r="Y135" s="1421"/>
      <c r="Z135" s="5055"/>
      <c r="AA135" s="1091"/>
      <c r="AB135" s="1091"/>
      <c r="AC135" s="1091"/>
      <c r="AD135" s="1091"/>
      <c r="AE135" s="1091"/>
    </row>
    <row r="136" spans="1:43" s="1061" customFormat="1" ht="27" customHeight="1">
      <c r="A136" s="3545" t="s">
        <v>464</v>
      </c>
      <c r="B136" s="3546"/>
      <c r="C136" s="3547">
        <v>713411121</v>
      </c>
      <c r="D136" s="3548" t="s">
        <v>9148</v>
      </c>
      <c r="E136" s="3547" t="s">
        <v>611</v>
      </c>
      <c r="F136" s="3530">
        <f>(6.9)*0.566</f>
        <v>3.9053999999999998</v>
      </c>
      <c r="G136" s="3549"/>
      <c r="H136" s="3909">
        <f t="shared" si="27"/>
        <v>0</v>
      </c>
      <c r="I136" s="3930"/>
      <c r="J136" s="3130" t="s">
        <v>142</v>
      </c>
      <c r="K136" s="5042"/>
      <c r="L136" s="5043"/>
      <c r="M136" s="5049"/>
      <c r="N136" s="5037"/>
      <c r="Q136" s="5046"/>
      <c r="R136" s="5050"/>
      <c r="S136" s="5051"/>
      <c r="T136" s="5047"/>
      <c r="U136" s="5047"/>
      <c r="V136" s="5028"/>
      <c r="X136" s="5054"/>
      <c r="Y136" s="1421"/>
      <c r="Z136" s="5055"/>
      <c r="AA136" s="1091"/>
      <c r="AB136" s="1091"/>
      <c r="AC136" s="1091"/>
      <c r="AD136" s="1091"/>
      <c r="AE136" s="1091"/>
    </row>
    <row r="137" spans="1:43" s="1061" customFormat="1" ht="27" customHeight="1">
      <c r="A137" s="3550" t="s">
        <v>465</v>
      </c>
      <c r="B137" s="3546"/>
      <c r="C137" s="3551" t="s">
        <v>9149</v>
      </c>
      <c r="D137" s="3552" t="s">
        <v>9150</v>
      </c>
      <c r="E137" s="3551" t="s">
        <v>611</v>
      </c>
      <c r="F137" s="3553">
        <f>((6.9)*0.566)*1.1</f>
        <v>4.2959399999999999</v>
      </c>
      <c r="G137" s="3554"/>
      <c r="H137" s="3910">
        <f t="shared" si="27"/>
        <v>0</v>
      </c>
      <c r="I137" s="3931"/>
      <c r="J137" s="3210" t="s">
        <v>644</v>
      </c>
      <c r="K137" s="5042"/>
      <c r="L137" s="5043"/>
      <c r="M137" s="5014"/>
      <c r="T137" s="5047"/>
      <c r="AB137" s="1091"/>
      <c r="AC137" s="1091"/>
      <c r="AD137" s="1091"/>
      <c r="AE137" s="1091"/>
    </row>
    <row r="138" spans="1:43" s="1061" customFormat="1" ht="40.5" customHeight="1">
      <c r="A138" s="3550"/>
      <c r="B138" s="3555"/>
      <c r="C138" s="3551"/>
      <c r="D138" s="3548" t="s">
        <v>9141</v>
      </c>
      <c r="E138" s="3551"/>
      <c r="F138" s="3553"/>
      <c r="G138" s="3556"/>
      <c r="H138" s="3911"/>
      <c r="I138" s="3932"/>
      <c r="J138" s="3210"/>
      <c r="K138" s="5058"/>
      <c r="L138" s="5061"/>
      <c r="M138" s="5008"/>
      <c r="N138" s="52"/>
      <c r="O138" s="52"/>
      <c r="Q138" s="52"/>
      <c r="R138" s="52"/>
      <c r="S138" s="2610"/>
      <c r="T138" s="5062"/>
      <c r="U138" s="52"/>
      <c r="V138" s="52"/>
      <c r="W138" s="52"/>
      <c r="X138" s="52"/>
      <c r="AB138" s="52"/>
      <c r="AC138" s="5063"/>
      <c r="AD138" s="52"/>
      <c r="AE138" s="5064"/>
      <c r="AF138" s="52"/>
      <c r="AG138" s="1277"/>
      <c r="AH138" s="1277"/>
      <c r="AI138" s="4854"/>
      <c r="AJ138" s="1277"/>
      <c r="AK138" s="1277"/>
      <c r="AL138" s="1277"/>
      <c r="AM138" s="1563"/>
      <c r="AN138" s="1277"/>
      <c r="AO138" s="1277"/>
      <c r="AP138" s="1277"/>
      <c r="AQ138" s="1563"/>
    </row>
    <row r="139" spans="1:43" customFormat="1" ht="13.5" customHeight="1">
      <c r="A139" s="3112"/>
      <c r="B139" s="3526"/>
      <c r="C139" s="3526"/>
      <c r="D139" s="3543" t="s">
        <v>9151</v>
      </c>
      <c r="E139" s="3526"/>
      <c r="F139" s="3544">
        <v>6.9</v>
      </c>
      <c r="G139" s="3528"/>
      <c r="H139" s="3905"/>
      <c r="I139" s="3926"/>
      <c r="J139" s="4507"/>
      <c r="K139" s="5058"/>
      <c r="L139" s="5015"/>
      <c r="M139" s="5056"/>
      <c r="N139" s="5015"/>
      <c r="O139" s="5015"/>
      <c r="P139" s="5059"/>
      <c r="Q139" s="5059"/>
      <c r="R139" s="5059"/>
      <c r="S139" s="5059"/>
      <c r="T139" s="5059"/>
      <c r="U139" s="5059"/>
      <c r="V139" s="5059"/>
      <c r="W139" s="52"/>
      <c r="X139" s="5059"/>
      <c r="Y139" s="1277"/>
      <c r="Z139" s="1277"/>
      <c r="AA139" s="1470"/>
    </row>
    <row r="140" spans="1:43" s="2617" customFormat="1" ht="27" customHeight="1">
      <c r="A140" s="3674"/>
      <c r="B140" s="3675"/>
      <c r="C140" s="3676"/>
      <c r="D140" s="3543" t="s">
        <v>8180</v>
      </c>
      <c r="E140" s="3526"/>
      <c r="F140" s="3677"/>
      <c r="G140" s="3678"/>
      <c r="H140" s="3908"/>
      <c r="I140" s="3929"/>
      <c r="J140" s="4508"/>
      <c r="M140" s="5060"/>
      <c r="U140" s="5045"/>
      <c r="V140" s="5052"/>
      <c r="W140" s="5053"/>
      <c r="X140" s="5053"/>
      <c r="Y140" s="5046"/>
      <c r="Z140" s="1061"/>
    </row>
    <row r="141" spans="1:43" s="2617" customFormat="1" ht="13.5" customHeight="1">
      <c r="A141" s="3672">
        <v>26</v>
      </c>
      <c r="B141" s="3526">
        <v>751</v>
      </c>
      <c r="C141" s="3526" t="s">
        <v>9208</v>
      </c>
      <c r="D141" s="3526" t="s">
        <v>9153</v>
      </c>
      <c r="E141" s="3526" t="s">
        <v>141</v>
      </c>
      <c r="F141" s="3527">
        <f>ROUND(SUM(F149),3)</f>
        <v>237.59</v>
      </c>
      <c r="G141" s="3542">
        <f>ROUND(SUM(H144:H147)/F141,2)</f>
        <v>0</v>
      </c>
      <c r="H141" s="3904">
        <f t="shared" ref="H141" si="28">ROUND(F141*G141,2)</f>
        <v>0</v>
      </c>
      <c r="I141" s="3925"/>
      <c r="J141" s="4507" t="s">
        <v>60</v>
      </c>
      <c r="K141" s="5040"/>
      <c r="M141" s="5060"/>
    </row>
    <row r="142" spans="1:43" s="2617" customFormat="1" ht="13.5" customHeight="1">
      <c r="A142" s="3672"/>
      <c r="B142" s="3526"/>
      <c r="C142" s="3526"/>
      <c r="D142" s="3543" t="s">
        <v>9154</v>
      </c>
      <c r="E142" s="3526"/>
      <c r="F142" s="3527"/>
      <c r="G142" s="3673"/>
      <c r="H142" s="3907"/>
      <c r="I142" s="3928"/>
      <c r="J142" s="4507"/>
      <c r="K142" s="5042"/>
      <c r="L142" s="5043"/>
      <c r="M142" s="5044"/>
      <c r="N142" s="5045"/>
      <c r="O142" s="5045"/>
      <c r="P142" s="5045"/>
      <c r="Q142" s="5046"/>
      <c r="T142" s="5047"/>
    </row>
    <row r="143" spans="1:43" s="2617" customFormat="1" ht="27" customHeight="1">
      <c r="A143" s="3674"/>
      <c r="B143" s="3675"/>
      <c r="C143" s="3676"/>
      <c r="D143" s="3543" t="s">
        <v>8167</v>
      </c>
      <c r="E143" s="3526"/>
      <c r="F143" s="3677"/>
      <c r="G143" s="3678"/>
      <c r="H143" s="3908"/>
      <c r="I143" s="3929"/>
      <c r="J143" s="4506"/>
      <c r="K143" s="5048"/>
      <c r="L143" s="5043"/>
      <c r="M143" s="5049"/>
      <c r="N143" s="5037"/>
      <c r="O143" s="1061"/>
      <c r="P143" s="1061"/>
      <c r="Q143" s="5046"/>
      <c r="R143" s="5050"/>
      <c r="S143" s="5051"/>
      <c r="T143" s="5047"/>
      <c r="U143" s="5045"/>
      <c r="V143" s="5052"/>
      <c r="W143" s="5053"/>
      <c r="X143" s="5053"/>
      <c r="Y143" s="5046"/>
      <c r="Z143" s="1061"/>
    </row>
    <row r="144" spans="1:43" s="1061" customFormat="1" ht="27" customHeight="1">
      <c r="A144" s="3545" t="s">
        <v>534</v>
      </c>
      <c r="B144" s="3546"/>
      <c r="C144" s="3547" t="s">
        <v>9155</v>
      </c>
      <c r="D144" s="3548" t="s">
        <v>9156</v>
      </c>
      <c r="E144" s="3547" t="s">
        <v>141</v>
      </c>
      <c r="F144" s="3530">
        <f>F141</f>
        <v>237.59</v>
      </c>
      <c r="G144" s="3549"/>
      <c r="H144" s="3909">
        <f t="shared" ref="H144:H147" si="29">ROUND(F144*G144,2)</f>
        <v>0</v>
      </c>
      <c r="I144" s="3930"/>
      <c r="J144" s="3130" t="s">
        <v>644</v>
      </c>
      <c r="K144" s="5042"/>
      <c r="L144" s="5043"/>
      <c r="M144" s="5044"/>
      <c r="N144" s="5045"/>
      <c r="O144" s="5045"/>
      <c r="P144" s="5045"/>
      <c r="Q144" s="5046"/>
      <c r="R144" s="2617"/>
      <c r="S144" s="2617"/>
      <c r="U144" s="5047"/>
      <c r="V144" s="5028"/>
      <c r="X144" s="5054"/>
      <c r="Y144" s="1421"/>
      <c r="Z144" s="5055"/>
      <c r="AA144" s="1091"/>
      <c r="AB144" s="1091"/>
      <c r="AC144" s="1091"/>
      <c r="AD144" s="1091"/>
      <c r="AE144" s="1091"/>
    </row>
    <row r="145" spans="1:43" s="1061" customFormat="1" ht="27" customHeight="1">
      <c r="A145" s="3545" t="s">
        <v>535</v>
      </c>
      <c r="B145" s="3546"/>
      <c r="C145" s="3547" t="s">
        <v>9157</v>
      </c>
      <c r="D145" s="3548" t="s">
        <v>9158</v>
      </c>
      <c r="E145" s="3547" t="s">
        <v>141</v>
      </c>
      <c r="F145" s="3530">
        <f xml:space="preserve"> (237.59)*1.05</f>
        <v>249.46950000000001</v>
      </c>
      <c r="G145" s="3549"/>
      <c r="H145" s="3909">
        <f t="shared" si="29"/>
        <v>0</v>
      </c>
      <c r="I145" s="3930"/>
      <c r="J145" s="3130" t="s">
        <v>644</v>
      </c>
      <c r="K145" s="5042"/>
      <c r="L145" s="5043"/>
      <c r="M145" s="5056"/>
      <c r="N145" s="1091"/>
      <c r="O145" s="1091"/>
      <c r="P145" s="1091"/>
      <c r="Q145" s="1091"/>
      <c r="R145" s="1091"/>
      <c r="S145" s="5057"/>
      <c r="U145" s="5047"/>
      <c r="V145" s="5028"/>
      <c r="X145" s="5054"/>
      <c r="Y145" s="1421"/>
      <c r="Z145" s="5055"/>
      <c r="AA145" s="1091"/>
      <c r="AB145" s="1091"/>
      <c r="AC145" s="1091"/>
      <c r="AD145" s="1091"/>
      <c r="AE145" s="1091"/>
    </row>
    <row r="146" spans="1:43" s="1061" customFormat="1" ht="27" customHeight="1">
      <c r="A146" s="3545" t="s">
        <v>536</v>
      </c>
      <c r="B146" s="3546"/>
      <c r="C146" s="3547">
        <v>713411121</v>
      </c>
      <c r="D146" s="3548" t="s">
        <v>9159</v>
      </c>
      <c r="E146" s="3547" t="s">
        <v>611</v>
      </c>
      <c r="F146" s="3530">
        <f>(237.59)*0.644</f>
        <v>153.00796</v>
      </c>
      <c r="G146" s="3549"/>
      <c r="H146" s="3909">
        <f t="shared" si="29"/>
        <v>0</v>
      </c>
      <c r="I146" s="3930"/>
      <c r="J146" s="3130" t="s">
        <v>142</v>
      </c>
      <c r="K146" s="5042"/>
      <c r="L146" s="5043"/>
      <c r="M146" s="5049"/>
      <c r="N146" s="5037"/>
      <c r="Q146" s="5046"/>
      <c r="R146" s="5050"/>
      <c r="S146" s="5051"/>
      <c r="U146" s="5047"/>
      <c r="V146" s="5028"/>
      <c r="X146" s="5054"/>
      <c r="Y146" s="1421"/>
      <c r="Z146" s="5055"/>
      <c r="AA146" s="1091"/>
      <c r="AB146" s="1091"/>
      <c r="AC146" s="1091"/>
      <c r="AD146" s="1091"/>
      <c r="AE146" s="1091"/>
    </row>
    <row r="147" spans="1:43" s="1061" customFormat="1" ht="27" customHeight="1">
      <c r="A147" s="3550" t="s">
        <v>591</v>
      </c>
      <c r="B147" s="3546"/>
      <c r="C147" s="3551" t="s">
        <v>8177</v>
      </c>
      <c r="D147" s="3552" t="s">
        <v>9160</v>
      </c>
      <c r="E147" s="3551" t="s">
        <v>611</v>
      </c>
      <c r="F147" s="3553">
        <f>((237.59)*0.644)*1.1</f>
        <v>168.30875600000002</v>
      </c>
      <c r="G147" s="3554"/>
      <c r="H147" s="3910">
        <f t="shared" si="29"/>
        <v>0</v>
      </c>
      <c r="I147" s="3931"/>
      <c r="J147" s="3210" t="s">
        <v>644</v>
      </c>
      <c r="K147" s="5042"/>
      <c r="L147" s="5043"/>
      <c r="M147" s="5014"/>
      <c r="U147" s="5047"/>
      <c r="AB147" s="1091"/>
      <c r="AC147" s="1091"/>
      <c r="AD147" s="1091"/>
      <c r="AE147" s="1091"/>
    </row>
    <row r="148" spans="1:43" s="1061" customFormat="1" ht="40.5" customHeight="1">
      <c r="A148" s="3550"/>
      <c r="B148" s="3555"/>
      <c r="C148" s="3551"/>
      <c r="D148" s="3548" t="s">
        <v>9161</v>
      </c>
      <c r="E148" s="3551"/>
      <c r="F148" s="3553"/>
      <c r="G148" s="3556"/>
      <c r="H148" s="3911"/>
      <c r="I148" s="3932"/>
      <c r="J148" s="3210"/>
      <c r="K148" s="2617"/>
      <c r="L148" s="5061"/>
      <c r="M148" s="5008"/>
      <c r="N148" s="52"/>
      <c r="O148" s="52"/>
      <c r="Q148" s="52"/>
      <c r="R148" s="52"/>
      <c r="S148" s="2610"/>
      <c r="T148" s="5062"/>
      <c r="U148" s="52"/>
      <c r="V148" s="52"/>
      <c r="W148" s="52"/>
      <c r="X148" s="52"/>
      <c r="AB148" s="52"/>
      <c r="AC148" s="5063"/>
      <c r="AD148" s="52"/>
      <c r="AE148" s="5064"/>
      <c r="AF148" s="52"/>
      <c r="AG148" s="1277"/>
      <c r="AH148" s="1277"/>
      <c r="AI148" s="4854"/>
      <c r="AJ148" s="1277"/>
      <c r="AK148" s="1277"/>
      <c r="AL148" s="1277"/>
      <c r="AM148" s="1563"/>
      <c r="AN148" s="1277"/>
      <c r="AO148" s="1277"/>
      <c r="AP148" s="1277"/>
      <c r="AQ148" s="1563"/>
    </row>
    <row r="149" spans="1:43" customFormat="1" ht="13.5" customHeight="1">
      <c r="A149" s="3112"/>
      <c r="B149" s="3526"/>
      <c r="C149" s="3526"/>
      <c r="D149" s="3543" t="s">
        <v>9162</v>
      </c>
      <c r="E149" s="3526"/>
      <c r="F149" s="3544">
        <f>(239.47+1.42)-3.3</f>
        <v>237.58999999999997</v>
      </c>
      <c r="G149" s="3528"/>
      <c r="H149" s="3905"/>
      <c r="I149" s="3926"/>
      <c r="J149" s="4507"/>
      <c r="K149" s="5058"/>
      <c r="L149" s="5015"/>
      <c r="M149" s="5056"/>
      <c r="N149" s="5015"/>
      <c r="O149" s="5015"/>
      <c r="P149" s="5059"/>
      <c r="Q149" s="5059"/>
      <c r="R149" s="5059"/>
      <c r="S149" s="5059"/>
      <c r="T149" s="5059"/>
      <c r="U149" s="5059"/>
      <c r="V149" s="5059"/>
      <c r="W149" s="52"/>
      <c r="X149" s="5059"/>
      <c r="Y149" s="1277"/>
      <c r="Z149" s="1277"/>
      <c r="AA149" s="1470"/>
    </row>
    <row r="150" spans="1:43" s="2617" customFormat="1" ht="27" customHeight="1">
      <c r="A150" s="3674"/>
      <c r="B150" s="3675"/>
      <c r="C150" s="3676"/>
      <c r="D150" s="3543" t="s">
        <v>8180</v>
      </c>
      <c r="E150" s="3526"/>
      <c r="F150" s="3677"/>
      <c r="G150" s="3678"/>
      <c r="H150" s="3908"/>
      <c r="I150" s="3929"/>
      <c r="J150" s="4508"/>
      <c r="M150" s="5060"/>
      <c r="U150" s="5045"/>
      <c r="V150" s="5052"/>
      <c r="W150" s="5053"/>
      <c r="X150" s="5053"/>
      <c r="Y150" s="5046"/>
      <c r="Z150" s="1061"/>
    </row>
    <row r="151" spans="1:43" s="2617" customFormat="1" ht="27" customHeight="1">
      <c r="A151" s="3672">
        <v>27</v>
      </c>
      <c r="B151" s="3526">
        <v>751</v>
      </c>
      <c r="C151" s="3526" t="s">
        <v>9217</v>
      </c>
      <c r="D151" s="3526" t="s">
        <v>9163</v>
      </c>
      <c r="E151" s="3526" t="s">
        <v>141</v>
      </c>
      <c r="F151" s="3527">
        <f>ROUND(SUM(F160),3)</f>
        <v>6.5</v>
      </c>
      <c r="G151" s="3542">
        <f>ROUND(SUM(H154:H158)/F151,2)</f>
        <v>0</v>
      </c>
      <c r="H151" s="3904">
        <f t="shared" ref="H151" si="30">ROUND(F151*G151,2)</f>
        <v>0</v>
      </c>
      <c r="I151" s="3925"/>
      <c r="J151" s="4507" t="s">
        <v>60</v>
      </c>
      <c r="K151" s="5040"/>
    </row>
    <row r="152" spans="1:43" s="2617" customFormat="1" ht="13.5" customHeight="1">
      <c r="A152" s="3672"/>
      <c r="B152" s="3526"/>
      <c r="C152" s="3526"/>
      <c r="D152" s="3543" t="s">
        <v>9164</v>
      </c>
      <c r="E152" s="3526"/>
      <c r="F152" s="3527"/>
      <c r="G152" s="3673"/>
      <c r="H152" s="3907"/>
      <c r="I152" s="3928"/>
      <c r="J152" s="4507"/>
      <c r="K152" s="5042"/>
      <c r="L152" s="5043"/>
      <c r="M152" s="5043"/>
      <c r="N152" s="5045"/>
      <c r="O152" s="5045"/>
      <c r="P152" s="5045"/>
      <c r="Q152" s="5046"/>
      <c r="T152" s="5047"/>
    </row>
    <row r="153" spans="1:43" s="2617" customFormat="1" ht="27" customHeight="1">
      <c r="A153" s="3674"/>
      <c r="B153" s="3675"/>
      <c r="C153" s="3676"/>
      <c r="D153" s="3543" t="s">
        <v>9165</v>
      </c>
      <c r="E153" s="3526"/>
      <c r="F153" s="3677"/>
      <c r="G153" s="3678"/>
      <c r="H153" s="3908"/>
      <c r="I153" s="3929"/>
      <c r="J153" s="4519"/>
      <c r="K153" s="5048"/>
      <c r="L153" s="5065"/>
      <c r="M153" s="5042"/>
      <c r="N153" s="5037"/>
      <c r="O153" s="1061"/>
      <c r="P153" s="1061"/>
      <c r="Q153" s="5046"/>
      <c r="R153" s="5050"/>
      <c r="S153" s="5051"/>
      <c r="T153" s="5047"/>
      <c r="U153" s="5045"/>
      <c r="V153" s="5052"/>
      <c r="W153" s="5053"/>
      <c r="X153" s="5053"/>
      <c r="Y153" s="5046"/>
      <c r="Z153" s="1061"/>
    </row>
    <row r="154" spans="1:43" s="1061" customFormat="1" ht="27" customHeight="1">
      <c r="A154" s="3545" t="s">
        <v>539</v>
      </c>
      <c r="B154" s="3546"/>
      <c r="C154" s="3547" t="s">
        <v>9157</v>
      </c>
      <c r="D154" s="3547" t="s">
        <v>9166</v>
      </c>
      <c r="E154" s="3547" t="s">
        <v>141</v>
      </c>
      <c r="F154" s="3530">
        <f>(6.5)*1.05</f>
        <v>6.8250000000000002</v>
      </c>
      <c r="G154" s="3549"/>
      <c r="H154" s="3909">
        <f t="shared" ref="H154:H158" si="31">ROUND(F154*G154,2)</f>
        <v>0</v>
      </c>
      <c r="I154" s="3930"/>
      <c r="J154" s="3130" t="s">
        <v>644</v>
      </c>
      <c r="K154" s="5042"/>
      <c r="L154" s="5043"/>
      <c r="M154" s="1091"/>
      <c r="N154" s="1091"/>
      <c r="O154" s="1091"/>
      <c r="P154" s="1091"/>
      <c r="Q154" s="1091"/>
      <c r="R154" s="1091"/>
      <c r="S154" s="5057"/>
      <c r="T154" s="5047"/>
      <c r="U154" s="333"/>
      <c r="V154" s="5028"/>
      <c r="X154" s="5054"/>
      <c r="Y154" s="1421"/>
      <c r="Z154" s="5055"/>
      <c r="AA154" s="1091"/>
      <c r="AB154" s="1091"/>
      <c r="AC154" s="1091"/>
      <c r="AD154" s="1091"/>
      <c r="AE154" s="1091"/>
    </row>
    <row r="155" spans="1:43" s="1061" customFormat="1" ht="27" customHeight="1">
      <c r="A155" s="3545" t="s">
        <v>540</v>
      </c>
      <c r="B155" s="3546"/>
      <c r="C155" s="3547">
        <v>713411121</v>
      </c>
      <c r="D155" s="3547" t="s">
        <v>9167</v>
      </c>
      <c r="E155" s="3547" t="s">
        <v>611</v>
      </c>
      <c r="F155" s="3530">
        <f>(6.5)*0.393</f>
        <v>2.5545</v>
      </c>
      <c r="G155" s="3549"/>
      <c r="H155" s="3909">
        <f t="shared" si="31"/>
        <v>0</v>
      </c>
      <c r="I155" s="3930"/>
      <c r="J155" s="3130" t="s">
        <v>142</v>
      </c>
      <c r="K155" s="5042"/>
      <c r="L155" s="5043"/>
      <c r="M155" s="5037"/>
      <c r="N155" s="5037"/>
      <c r="Q155" s="5046"/>
      <c r="R155" s="5050"/>
      <c r="S155" s="5051"/>
      <c r="T155" s="5047"/>
      <c r="U155" s="5047"/>
      <c r="V155" s="5028"/>
      <c r="X155" s="5054"/>
      <c r="Y155" s="1421"/>
      <c r="Z155" s="5055"/>
      <c r="AA155" s="1091"/>
      <c r="AB155" s="1091"/>
      <c r="AC155" s="1091"/>
      <c r="AD155" s="1091"/>
      <c r="AE155" s="1091"/>
    </row>
    <row r="156" spans="1:43" s="1061" customFormat="1" ht="27" customHeight="1">
      <c r="A156" s="3550" t="s">
        <v>541</v>
      </c>
      <c r="B156" s="3546"/>
      <c r="C156" s="3551" t="s">
        <v>9168</v>
      </c>
      <c r="D156" s="3551" t="s">
        <v>9169</v>
      </c>
      <c r="E156" s="3551" t="s">
        <v>611</v>
      </c>
      <c r="F156" s="3553">
        <f>((6.5)*0.393)*1.1</f>
        <v>2.8099500000000002</v>
      </c>
      <c r="G156" s="3554"/>
      <c r="H156" s="3910">
        <f t="shared" si="31"/>
        <v>0</v>
      </c>
      <c r="I156" s="3931"/>
      <c r="J156" s="3210" t="s">
        <v>644</v>
      </c>
      <c r="K156" s="5042"/>
      <c r="L156" s="5043"/>
      <c r="T156" s="5047"/>
      <c r="AB156" s="1091"/>
      <c r="AC156" s="1091"/>
      <c r="AD156" s="1091"/>
      <c r="AE156" s="1091"/>
    </row>
    <row r="157" spans="1:43" s="1061" customFormat="1" ht="27" customHeight="1">
      <c r="A157" s="3545" t="s">
        <v>542</v>
      </c>
      <c r="B157" s="3546"/>
      <c r="C157" s="3547">
        <v>713491211</v>
      </c>
      <c r="D157" s="3547" t="s">
        <v>9170</v>
      </c>
      <c r="E157" s="3547" t="s">
        <v>611</v>
      </c>
      <c r="F157" s="3530">
        <f>(6.5)*1.021</f>
        <v>6.6364999999999998</v>
      </c>
      <c r="G157" s="3549"/>
      <c r="H157" s="3909">
        <f t="shared" si="31"/>
        <v>0</v>
      </c>
      <c r="I157" s="3930"/>
      <c r="J157" s="3130" t="s">
        <v>142</v>
      </c>
      <c r="K157" s="5042"/>
      <c r="L157" s="5043"/>
      <c r="M157" s="5043"/>
      <c r="N157" s="5045"/>
      <c r="O157" s="5045"/>
      <c r="P157" s="5045"/>
      <c r="Q157" s="5046"/>
      <c r="R157" s="2617"/>
      <c r="S157" s="2617"/>
      <c r="T157" s="5047"/>
      <c r="AA157" s="1091"/>
      <c r="AB157" s="1091"/>
      <c r="AC157" s="1091"/>
      <c r="AD157" s="1091"/>
      <c r="AE157" s="1091"/>
    </row>
    <row r="158" spans="1:43" s="1061" customFormat="1" ht="13.5" customHeight="1">
      <c r="A158" s="3550" t="s">
        <v>543</v>
      </c>
      <c r="B158" s="3546"/>
      <c r="C158" s="3551">
        <v>13756626</v>
      </c>
      <c r="D158" s="3551" t="s">
        <v>9171</v>
      </c>
      <c r="E158" s="3551" t="s">
        <v>302</v>
      </c>
      <c r="F158" s="3553">
        <f>((6.5)*1.021)*(8/1000)*1.15</f>
        <v>6.1055799999999993E-2</v>
      </c>
      <c r="G158" s="3554"/>
      <c r="H158" s="3910">
        <f t="shared" si="31"/>
        <v>0</v>
      </c>
      <c r="I158" s="3931"/>
      <c r="J158" s="3210" t="s">
        <v>142</v>
      </c>
      <c r="K158" s="5042"/>
      <c r="L158" s="5043"/>
      <c r="M158" s="5043"/>
      <c r="N158" s="5045"/>
      <c r="O158" s="5045"/>
      <c r="P158" s="5045"/>
      <c r="Q158" s="5046"/>
      <c r="R158" s="2617"/>
      <c r="S158" s="2617"/>
      <c r="T158" s="5047"/>
      <c r="U158" s="5043"/>
      <c r="V158" s="52"/>
      <c r="W158" s="52"/>
      <c r="X158" s="52"/>
      <c r="Y158" s="5066"/>
      <c r="AB158" s="1091"/>
      <c r="AC158" s="1091"/>
      <c r="AD158" s="1091"/>
      <c r="AE158" s="1091"/>
    </row>
    <row r="159" spans="1:43" s="1277" customFormat="1" ht="81" customHeight="1">
      <c r="A159" s="3531"/>
      <c r="B159" s="3532"/>
      <c r="C159" s="3532"/>
      <c r="D159" s="3533" t="s">
        <v>9172</v>
      </c>
      <c r="E159" s="3532"/>
      <c r="F159" s="3530"/>
      <c r="G159" s="3534"/>
      <c r="H159" s="3906"/>
      <c r="I159" s="3927"/>
      <c r="J159" s="3535"/>
      <c r="K159" s="5067"/>
      <c r="L159" s="5068"/>
      <c r="M159" s="3659"/>
      <c r="R159" s="5019"/>
    </row>
    <row r="160" spans="1:43" customFormat="1" ht="13.5" customHeight="1">
      <c r="A160" s="3112"/>
      <c r="B160" s="3526"/>
      <c r="C160" s="3526"/>
      <c r="D160" s="3543" t="s">
        <v>9173</v>
      </c>
      <c r="E160" s="3526"/>
      <c r="F160" s="3544">
        <v>6.5</v>
      </c>
      <c r="G160" s="3528"/>
      <c r="H160" s="3905"/>
      <c r="I160" s="3926"/>
      <c r="J160" s="4520"/>
      <c r="K160" s="5058"/>
      <c r="L160" s="5015"/>
      <c r="M160" s="5015"/>
      <c r="N160" s="5015"/>
      <c r="O160" s="5015"/>
      <c r="P160" s="5059"/>
      <c r="Q160" s="5059"/>
      <c r="R160" s="5059"/>
      <c r="S160" s="5059"/>
      <c r="T160" s="5059"/>
      <c r="U160" s="5059"/>
      <c r="V160" s="5059"/>
      <c r="W160" s="52"/>
      <c r="X160" s="5059"/>
      <c r="Y160" s="1277"/>
      <c r="Z160" s="1277"/>
      <c r="AA160" s="1470"/>
    </row>
    <row r="161" spans="1:43" s="2617" customFormat="1" ht="27" customHeight="1">
      <c r="A161" s="3674"/>
      <c r="B161" s="3675"/>
      <c r="C161" s="3676"/>
      <c r="D161" s="3543" t="s">
        <v>8180</v>
      </c>
      <c r="E161" s="3526"/>
      <c r="F161" s="3677"/>
      <c r="G161" s="3678"/>
      <c r="H161" s="3908"/>
      <c r="I161" s="3929"/>
      <c r="J161" s="4508"/>
      <c r="U161" s="5045"/>
      <c r="V161" s="5052"/>
      <c r="W161" s="5053"/>
      <c r="X161" s="5053"/>
      <c r="Y161" s="5046"/>
      <c r="Z161" s="1061"/>
    </row>
    <row r="162" spans="1:43" s="2617" customFormat="1" ht="13.5" customHeight="1">
      <c r="A162" s="3672">
        <v>28</v>
      </c>
      <c r="B162" s="3526">
        <v>751</v>
      </c>
      <c r="C162" s="3526" t="s">
        <v>9233</v>
      </c>
      <c r="D162" s="3526" t="s">
        <v>9174</v>
      </c>
      <c r="E162" s="3526" t="s">
        <v>141</v>
      </c>
      <c r="F162" s="3527">
        <f>ROUND(SUM(F170),3)</f>
        <v>3.3</v>
      </c>
      <c r="G162" s="3542">
        <f>ROUND(SUM(H165:H168)/F162,2)</f>
        <v>0</v>
      </c>
      <c r="H162" s="3904">
        <f t="shared" ref="H162" si="32">ROUND(F162*G162,2)</f>
        <v>0</v>
      </c>
      <c r="I162" s="3925"/>
      <c r="J162" s="4507" t="s">
        <v>60</v>
      </c>
      <c r="K162" s="5040"/>
      <c r="M162" s="5060"/>
    </row>
    <row r="163" spans="1:43" s="2617" customFormat="1" ht="13.5" customHeight="1">
      <c r="A163" s="3672"/>
      <c r="B163" s="3526"/>
      <c r="C163" s="3526"/>
      <c r="D163" s="3543" t="s">
        <v>9175</v>
      </c>
      <c r="E163" s="3526"/>
      <c r="F163" s="3527"/>
      <c r="G163" s="3673"/>
      <c r="H163" s="3907"/>
      <c r="I163" s="3928"/>
      <c r="J163" s="4507"/>
      <c r="K163" s="5042"/>
      <c r="L163" s="5043"/>
      <c r="M163" s="5044"/>
      <c r="N163" s="5045"/>
      <c r="O163" s="5045"/>
      <c r="P163" s="5045"/>
      <c r="Q163" s="5046"/>
      <c r="T163" s="5047"/>
    </row>
    <row r="164" spans="1:43" s="2617" customFormat="1" ht="27" customHeight="1">
      <c r="A164" s="3674"/>
      <c r="B164" s="3675"/>
      <c r="C164" s="3676"/>
      <c r="D164" s="3543" t="s">
        <v>9145</v>
      </c>
      <c r="E164" s="3526"/>
      <c r="F164" s="3677"/>
      <c r="G164" s="3678"/>
      <c r="H164" s="3908"/>
      <c r="I164" s="3929"/>
      <c r="J164" s="4506"/>
      <c r="K164" s="5048"/>
      <c r="L164" s="5043"/>
      <c r="M164" s="5049"/>
      <c r="N164" s="5037"/>
      <c r="O164" s="1061"/>
      <c r="P164" s="1061"/>
      <c r="Q164" s="5046"/>
      <c r="R164" s="5050"/>
      <c r="S164" s="5051"/>
      <c r="T164" s="5047"/>
      <c r="U164" s="5045"/>
      <c r="V164" s="5052"/>
      <c r="W164" s="5053"/>
      <c r="X164" s="5053"/>
      <c r="Y164" s="5046"/>
      <c r="Z164" s="1061"/>
    </row>
    <row r="165" spans="1:43" s="1061" customFormat="1" ht="27" customHeight="1">
      <c r="A165" s="3545" t="s">
        <v>641</v>
      </c>
      <c r="B165" s="3546"/>
      <c r="C165" s="3547" t="s">
        <v>9155</v>
      </c>
      <c r="D165" s="3548" t="s">
        <v>9176</v>
      </c>
      <c r="E165" s="3547" t="s">
        <v>141</v>
      </c>
      <c r="F165" s="3530">
        <f>F162</f>
        <v>3.3</v>
      </c>
      <c r="G165" s="3549"/>
      <c r="H165" s="3909">
        <f t="shared" ref="H165:H168" si="33">ROUND(F165*G165,2)</f>
        <v>0</v>
      </c>
      <c r="I165" s="3930"/>
      <c r="J165" s="3130" t="s">
        <v>644</v>
      </c>
      <c r="K165" s="5042"/>
      <c r="L165" s="5043"/>
      <c r="M165" s="5044"/>
      <c r="N165" s="5045"/>
      <c r="O165" s="5045"/>
      <c r="P165" s="5045"/>
      <c r="Q165" s="5046"/>
      <c r="R165" s="2617"/>
      <c r="S165" s="2617"/>
      <c r="U165" s="5047"/>
      <c r="V165" s="5028"/>
      <c r="X165" s="5054"/>
      <c r="Y165" s="1421"/>
      <c r="Z165" s="5055"/>
      <c r="AA165" s="1091"/>
      <c r="AB165" s="1091"/>
      <c r="AC165" s="1091"/>
      <c r="AD165" s="1091"/>
      <c r="AE165" s="1091"/>
    </row>
    <row r="166" spans="1:43" s="1061" customFormat="1" ht="27" customHeight="1">
      <c r="A166" s="3545" t="s">
        <v>645</v>
      </c>
      <c r="B166" s="3546"/>
      <c r="C166" s="3547" t="s">
        <v>9157</v>
      </c>
      <c r="D166" s="3548" t="s">
        <v>9177</v>
      </c>
      <c r="E166" s="3547" t="s">
        <v>141</v>
      </c>
      <c r="F166" s="3530">
        <f>(3.3)*1.05</f>
        <v>3.4649999999999999</v>
      </c>
      <c r="G166" s="3549"/>
      <c r="H166" s="3909">
        <f t="shared" si="33"/>
        <v>0</v>
      </c>
      <c r="I166" s="3930"/>
      <c r="J166" s="3130" t="s">
        <v>644</v>
      </c>
      <c r="K166" s="5042"/>
      <c r="L166" s="5043"/>
      <c r="M166" s="5056"/>
      <c r="N166" s="1091"/>
      <c r="O166" s="1091"/>
      <c r="P166" s="1091"/>
      <c r="Q166" s="1091"/>
      <c r="R166" s="1091"/>
      <c r="S166" s="5057"/>
      <c r="U166" s="5047"/>
      <c r="V166" s="5028"/>
      <c r="X166" s="5054"/>
      <c r="Y166" s="1421"/>
      <c r="Z166" s="5055"/>
      <c r="AA166" s="1091"/>
      <c r="AB166" s="1091"/>
      <c r="AC166" s="1091"/>
      <c r="AD166" s="1091"/>
      <c r="AE166" s="1091"/>
    </row>
    <row r="167" spans="1:43" s="1061" customFormat="1" ht="27" customHeight="1">
      <c r="A167" s="3545" t="s">
        <v>648</v>
      </c>
      <c r="B167" s="3546"/>
      <c r="C167" s="3547">
        <v>713411121</v>
      </c>
      <c r="D167" s="3548" t="s">
        <v>9178</v>
      </c>
      <c r="E167" s="3547" t="s">
        <v>611</v>
      </c>
      <c r="F167" s="3530">
        <f>(3.3)*0.644</f>
        <v>2.1252</v>
      </c>
      <c r="G167" s="3549"/>
      <c r="H167" s="3909">
        <f t="shared" si="33"/>
        <v>0</v>
      </c>
      <c r="I167" s="3930"/>
      <c r="J167" s="3130" t="s">
        <v>142</v>
      </c>
      <c r="K167" s="5042"/>
      <c r="L167" s="5043"/>
      <c r="M167" s="5049"/>
      <c r="N167" s="5037"/>
      <c r="Q167" s="5046"/>
      <c r="R167" s="5050"/>
      <c r="S167" s="5051"/>
      <c r="U167" s="5047"/>
      <c r="V167" s="5028"/>
      <c r="X167" s="5054"/>
      <c r="Y167" s="1421"/>
      <c r="Z167" s="5055"/>
      <c r="AA167" s="1091"/>
      <c r="AB167" s="1091"/>
      <c r="AC167" s="1091"/>
      <c r="AD167" s="1091"/>
      <c r="AE167" s="1091"/>
    </row>
    <row r="168" spans="1:43" s="1061" customFormat="1" ht="27" customHeight="1">
      <c r="A168" s="3550" t="s">
        <v>651</v>
      </c>
      <c r="B168" s="3546"/>
      <c r="C168" s="3551" t="s">
        <v>9149</v>
      </c>
      <c r="D168" s="3552" t="s">
        <v>9179</v>
      </c>
      <c r="E168" s="3551" t="s">
        <v>611</v>
      </c>
      <c r="F168" s="3553">
        <f>((3.3)*0.644)*1.1</f>
        <v>2.33772</v>
      </c>
      <c r="G168" s="3554"/>
      <c r="H168" s="3910">
        <f t="shared" si="33"/>
        <v>0</v>
      </c>
      <c r="I168" s="3931"/>
      <c r="J168" s="3210" t="s">
        <v>644</v>
      </c>
      <c r="K168" s="5042"/>
      <c r="L168" s="5043"/>
      <c r="M168" s="5014"/>
      <c r="U168" s="5047"/>
      <c r="AB168" s="1091"/>
      <c r="AC168" s="1091"/>
      <c r="AD168" s="1091"/>
      <c r="AE168" s="1091"/>
    </row>
    <row r="169" spans="1:43" s="1061" customFormat="1" ht="40.5" customHeight="1">
      <c r="A169" s="3550"/>
      <c r="B169" s="3555"/>
      <c r="C169" s="3551"/>
      <c r="D169" s="3548" t="s">
        <v>9161</v>
      </c>
      <c r="E169" s="3551"/>
      <c r="F169" s="3553"/>
      <c r="G169" s="3556"/>
      <c r="H169" s="3911"/>
      <c r="I169" s="3932"/>
      <c r="J169" s="3210"/>
      <c r="K169" s="2617"/>
      <c r="L169" s="5061"/>
      <c r="M169" s="5008"/>
      <c r="N169" s="52"/>
      <c r="O169" s="52"/>
      <c r="Q169" s="52"/>
      <c r="R169" s="52"/>
      <c r="S169" s="2610"/>
      <c r="T169" s="5062"/>
      <c r="U169" s="52"/>
      <c r="V169" s="52"/>
      <c r="W169" s="52"/>
      <c r="X169" s="52"/>
      <c r="AB169" s="52"/>
      <c r="AC169" s="5063"/>
      <c r="AD169" s="52"/>
      <c r="AE169" s="5064"/>
      <c r="AF169" s="52"/>
      <c r="AG169" s="1277"/>
      <c r="AH169" s="1277"/>
      <c r="AI169" s="4854"/>
      <c r="AJ169" s="1277"/>
      <c r="AK169" s="1277"/>
      <c r="AL169" s="1277"/>
      <c r="AM169" s="1563"/>
      <c r="AN169" s="1277"/>
      <c r="AO169" s="1277"/>
      <c r="AP169" s="1277"/>
      <c r="AQ169" s="1563"/>
    </row>
    <row r="170" spans="1:43" customFormat="1" ht="13.5" customHeight="1">
      <c r="A170" s="3112"/>
      <c r="B170" s="3526"/>
      <c r="C170" s="3526"/>
      <c r="D170" s="3543" t="s">
        <v>9180</v>
      </c>
      <c r="E170" s="3526"/>
      <c r="F170" s="3544">
        <v>3.3</v>
      </c>
      <c r="G170" s="3528"/>
      <c r="H170" s="3905"/>
      <c r="I170" s="3926"/>
      <c r="J170" s="4507"/>
      <c r="K170" s="5058"/>
      <c r="L170" s="5015"/>
      <c r="M170" s="5056"/>
      <c r="N170" s="5015"/>
      <c r="O170" s="5015"/>
      <c r="P170" s="5059"/>
      <c r="Q170" s="5059"/>
      <c r="R170" s="5059"/>
      <c r="S170" s="5059"/>
      <c r="T170" s="5059"/>
      <c r="U170" s="5059"/>
      <c r="V170" s="5059"/>
      <c r="W170" s="52"/>
      <c r="X170" s="5059"/>
      <c r="Y170" s="1277"/>
      <c r="Z170" s="1277"/>
      <c r="AA170" s="1470"/>
    </row>
    <row r="171" spans="1:43" s="2617" customFormat="1" ht="27" customHeight="1">
      <c r="A171" s="3674"/>
      <c r="B171" s="3675"/>
      <c r="C171" s="3676"/>
      <c r="D171" s="3543" t="s">
        <v>8180</v>
      </c>
      <c r="E171" s="3526"/>
      <c r="F171" s="3677"/>
      <c r="G171" s="3678"/>
      <c r="H171" s="3908"/>
      <c r="I171" s="3929"/>
      <c r="J171" s="4508"/>
      <c r="M171" s="5060"/>
      <c r="U171" s="5045"/>
      <c r="V171" s="5052"/>
      <c r="W171" s="5053"/>
      <c r="X171" s="5053"/>
      <c r="Y171" s="5046"/>
      <c r="Z171" s="1061"/>
    </row>
    <row r="172" spans="1:43" s="2617" customFormat="1" ht="13.5" customHeight="1">
      <c r="A172" s="3672">
        <v>29</v>
      </c>
      <c r="B172" s="3526">
        <v>751</v>
      </c>
      <c r="C172" s="3526" t="s">
        <v>9251</v>
      </c>
      <c r="D172" s="3526" t="s">
        <v>9182</v>
      </c>
      <c r="E172" s="3526" t="s">
        <v>141</v>
      </c>
      <c r="F172" s="3527">
        <f>ROUND(SUM(F180),3)</f>
        <v>1.1499999999999999</v>
      </c>
      <c r="G172" s="3542">
        <f>ROUND(SUM(H175:H178)/F172,2)</f>
        <v>0</v>
      </c>
      <c r="H172" s="3904">
        <f t="shared" ref="H172" si="34">ROUND(F172*G172,2)</f>
        <v>0</v>
      </c>
      <c r="I172" s="3925"/>
      <c r="J172" s="4507" t="s">
        <v>60</v>
      </c>
      <c r="K172" s="5040"/>
      <c r="M172" s="5060"/>
    </row>
    <row r="173" spans="1:43" s="2617" customFormat="1" ht="13.5" customHeight="1">
      <c r="A173" s="3672"/>
      <c r="B173" s="3526"/>
      <c r="C173" s="3526"/>
      <c r="D173" s="3543" t="s">
        <v>9183</v>
      </c>
      <c r="E173" s="3526"/>
      <c r="F173" s="3527"/>
      <c r="G173" s="3673"/>
      <c r="H173" s="3907"/>
      <c r="I173" s="3928"/>
      <c r="J173" s="4507"/>
      <c r="K173" s="5042"/>
      <c r="L173" s="5043"/>
      <c r="M173" s="5044"/>
      <c r="N173" s="5045"/>
      <c r="O173" s="5045"/>
      <c r="P173" s="5045"/>
      <c r="Q173" s="5046"/>
      <c r="T173" s="5047"/>
    </row>
    <row r="174" spans="1:43" s="2617" customFormat="1" ht="27" customHeight="1">
      <c r="A174" s="3674"/>
      <c r="B174" s="3675"/>
      <c r="C174" s="3676"/>
      <c r="D174" s="3543" t="s">
        <v>8167</v>
      </c>
      <c r="E174" s="3526"/>
      <c r="F174" s="3677"/>
      <c r="G174" s="3678"/>
      <c r="H174" s="3908"/>
      <c r="I174" s="3929"/>
      <c r="J174" s="4506"/>
      <c r="K174" s="5042"/>
      <c r="L174" s="5043"/>
      <c r="M174" s="5049"/>
      <c r="N174" s="5037"/>
      <c r="O174" s="1061"/>
      <c r="P174" s="1061"/>
      <c r="Q174" s="5046"/>
      <c r="R174" s="5050"/>
      <c r="S174" s="5051"/>
      <c r="T174" s="5047"/>
      <c r="U174" s="5045"/>
      <c r="V174" s="5052"/>
      <c r="W174" s="5053"/>
      <c r="X174" s="5053"/>
      <c r="Y174" s="5046"/>
      <c r="Z174" s="1061"/>
    </row>
    <row r="175" spans="1:43" s="1061" customFormat="1" ht="27" customHeight="1">
      <c r="A175" s="3545" t="s">
        <v>1315</v>
      </c>
      <c r="B175" s="3546"/>
      <c r="C175" s="3547" t="s">
        <v>9155</v>
      </c>
      <c r="D175" s="3548" t="s">
        <v>9184</v>
      </c>
      <c r="E175" s="3547" t="s">
        <v>141</v>
      </c>
      <c r="F175" s="3530">
        <f>F172</f>
        <v>1.1499999999999999</v>
      </c>
      <c r="G175" s="3549"/>
      <c r="H175" s="3909">
        <f t="shared" ref="H175:H178" si="35">ROUND(F175*G175,2)</f>
        <v>0</v>
      </c>
      <c r="I175" s="3930"/>
      <c r="J175" s="3130" t="s">
        <v>644</v>
      </c>
      <c r="K175" s="5042"/>
      <c r="L175" s="5043"/>
      <c r="M175" s="5044"/>
      <c r="N175" s="5045"/>
      <c r="O175" s="5045"/>
      <c r="P175" s="5045"/>
      <c r="Q175" s="5046"/>
      <c r="R175" s="2617"/>
      <c r="S175" s="2617"/>
      <c r="U175" s="5047"/>
      <c r="V175" s="5028"/>
      <c r="X175" s="5054"/>
      <c r="Y175" s="1421"/>
      <c r="Z175" s="5055"/>
      <c r="AA175" s="1091"/>
      <c r="AB175" s="1091"/>
      <c r="AC175" s="1091"/>
      <c r="AD175" s="1091"/>
      <c r="AE175" s="1091"/>
    </row>
    <row r="176" spans="1:43" s="1061" customFormat="1" ht="27" customHeight="1">
      <c r="A176" s="3545" t="s">
        <v>1316</v>
      </c>
      <c r="B176" s="3546"/>
      <c r="C176" s="3547" t="s">
        <v>9157</v>
      </c>
      <c r="D176" s="3548" t="s">
        <v>9185</v>
      </c>
      <c r="E176" s="3547" t="s">
        <v>141</v>
      </c>
      <c r="F176" s="3530">
        <f>(1.15)*1.05</f>
        <v>1.2075</v>
      </c>
      <c r="G176" s="3549"/>
      <c r="H176" s="3909">
        <f t="shared" si="35"/>
        <v>0</v>
      </c>
      <c r="I176" s="3930"/>
      <c r="J176" s="3130" t="s">
        <v>644</v>
      </c>
      <c r="K176" s="5042"/>
      <c r="L176" s="5043"/>
      <c r="M176" s="5056"/>
      <c r="N176" s="1091"/>
      <c r="O176" s="1091"/>
      <c r="P176" s="1091"/>
      <c r="Q176" s="1091"/>
      <c r="R176" s="1091"/>
      <c r="S176" s="5057"/>
      <c r="U176" s="5047"/>
      <c r="V176" s="5028"/>
      <c r="X176" s="5054"/>
      <c r="Y176" s="1421"/>
      <c r="Z176" s="5055"/>
      <c r="AA176" s="1091"/>
      <c r="AB176" s="1091"/>
      <c r="AC176" s="1091"/>
      <c r="AD176" s="1091"/>
      <c r="AE176" s="1091"/>
    </row>
    <row r="177" spans="1:43" s="1061" customFormat="1" ht="27" customHeight="1">
      <c r="A177" s="3545" t="s">
        <v>1318</v>
      </c>
      <c r="B177" s="3546"/>
      <c r="C177" s="3547">
        <v>713411121</v>
      </c>
      <c r="D177" s="3548" t="s">
        <v>9186</v>
      </c>
      <c r="E177" s="3547" t="s">
        <v>611</v>
      </c>
      <c r="F177" s="3530">
        <f xml:space="preserve"> (1.15)*0.691</f>
        <v>0.79464999999999986</v>
      </c>
      <c r="G177" s="3549"/>
      <c r="H177" s="3909">
        <f t="shared" si="35"/>
        <v>0</v>
      </c>
      <c r="I177" s="3930"/>
      <c r="J177" s="3130" t="s">
        <v>142</v>
      </c>
      <c r="K177" s="5042"/>
      <c r="L177" s="5043"/>
      <c r="M177" s="5049"/>
      <c r="N177" s="5037"/>
      <c r="Q177" s="5046"/>
      <c r="R177" s="5050"/>
      <c r="S177" s="5051"/>
      <c r="U177" s="5047"/>
      <c r="V177" s="5028"/>
      <c r="X177" s="5054"/>
      <c r="Y177" s="1421"/>
      <c r="Z177" s="5055"/>
      <c r="AA177" s="1091"/>
      <c r="AB177" s="1091"/>
      <c r="AC177" s="1091"/>
      <c r="AD177" s="1091"/>
      <c r="AE177" s="1091"/>
    </row>
    <row r="178" spans="1:43" s="1061" customFormat="1" ht="27" customHeight="1">
      <c r="A178" s="3550" t="s">
        <v>1319</v>
      </c>
      <c r="B178" s="3546"/>
      <c r="C178" s="3551" t="s">
        <v>8177</v>
      </c>
      <c r="D178" s="3552" t="s">
        <v>9187</v>
      </c>
      <c r="E178" s="3551" t="s">
        <v>611</v>
      </c>
      <c r="F178" s="3553">
        <f>((1.15)*0.691)*1.1</f>
        <v>0.87411499999999986</v>
      </c>
      <c r="G178" s="3554"/>
      <c r="H178" s="3910">
        <f t="shared" si="35"/>
        <v>0</v>
      </c>
      <c r="I178" s="3931"/>
      <c r="J178" s="3210" t="s">
        <v>644</v>
      </c>
      <c r="K178" s="5042"/>
      <c r="L178" s="5043"/>
      <c r="M178" s="5014"/>
      <c r="U178" s="5047"/>
      <c r="AB178" s="1091"/>
      <c r="AC178" s="1091"/>
      <c r="AD178" s="1091"/>
      <c r="AE178" s="1091"/>
    </row>
    <row r="179" spans="1:43" s="1061" customFormat="1" ht="40.5" customHeight="1">
      <c r="A179" s="3550"/>
      <c r="B179" s="3555"/>
      <c r="C179" s="3551"/>
      <c r="D179" s="3548" t="s">
        <v>9188</v>
      </c>
      <c r="E179" s="3551"/>
      <c r="F179" s="3553"/>
      <c r="G179" s="3556"/>
      <c r="H179" s="3911"/>
      <c r="I179" s="3932"/>
      <c r="J179" s="3210"/>
      <c r="K179" s="2617"/>
      <c r="L179" s="5061"/>
      <c r="M179" s="5008"/>
      <c r="N179" s="52"/>
      <c r="O179" s="52"/>
      <c r="Q179" s="52"/>
      <c r="R179" s="52"/>
      <c r="S179" s="2610"/>
      <c r="T179" s="5062"/>
      <c r="U179" s="52"/>
      <c r="V179" s="52"/>
      <c r="W179" s="52"/>
      <c r="X179" s="52"/>
      <c r="AB179" s="52"/>
      <c r="AC179" s="5063"/>
      <c r="AD179" s="52"/>
      <c r="AE179" s="5064"/>
      <c r="AF179" s="52"/>
      <c r="AG179" s="1277"/>
      <c r="AH179" s="1277"/>
      <c r="AI179" s="4854"/>
      <c r="AJ179" s="1277"/>
      <c r="AK179" s="1277"/>
      <c r="AL179" s="1277"/>
      <c r="AM179" s="1563"/>
      <c r="AN179" s="1277"/>
      <c r="AO179" s="1277"/>
      <c r="AP179" s="1277"/>
      <c r="AQ179" s="1563"/>
    </row>
    <row r="180" spans="1:43" customFormat="1" ht="13.5" customHeight="1">
      <c r="A180" s="3112"/>
      <c r="B180" s="3526"/>
      <c r="C180" s="3526"/>
      <c r="D180" s="3543" t="s">
        <v>9189</v>
      </c>
      <c r="E180" s="3526"/>
      <c r="F180" s="3544">
        <v>1.1499999999999999</v>
      </c>
      <c r="G180" s="3528"/>
      <c r="H180" s="3905"/>
      <c r="I180" s="3926"/>
      <c r="J180" s="4507"/>
      <c r="K180" s="5058"/>
      <c r="L180" s="5015"/>
      <c r="M180" s="5056"/>
      <c r="N180" s="5015"/>
      <c r="O180" s="5015"/>
      <c r="P180" s="5059"/>
      <c r="Q180" s="5059"/>
      <c r="R180" s="5059"/>
      <c r="S180" s="5059"/>
      <c r="T180" s="5059"/>
      <c r="U180" s="5059"/>
      <c r="V180" s="5059"/>
      <c r="W180" s="52"/>
      <c r="X180" s="5059"/>
      <c r="Y180" s="1277"/>
      <c r="Z180" s="1277"/>
      <c r="AA180" s="1470"/>
    </row>
    <row r="181" spans="1:43" s="2617" customFormat="1" ht="27" customHeight="1">
      <c r="A181" s="3674"/>
      <c r="B181" s="3675"/>
      <c r="C181" s="3676"/>
      <c r="D181" s="3543" t="s">
        <v>8180</v>
      </c>
      <c r="E181" s="3526"/>
      <c r="F181" s="3677"/>
      <c r="G181" s="3678"/>
      <c r="H181" s="3908"/>
      <c r="I181" s="3929"/>
      <c r="J181" s="4508"/>
      <c r="M181" s="5060"/>
      <c r="U181" s="5045"/>
      <c r="V181" s="5052"/>
      <c r="W181" s="5053"/>
      <c r="X181" s="5053"/>
      <c r="Y181" s="5046"/>
      <c r="Z181" s="1061"/>
    </row>
    <row r="182" spans="1:43" s="2617" customFormat="1" ht="13.5" customHeight="1">
      <c r="A182" s="3672">
        <v>30</v>
      </c>
      <c r="B182" s="3526">
        <v>751</v>
      </c>
      <c r="C182" s="3526" t="s">
        <v>9267</v>
      </c>
      <c r="D182" s="3526" t="s">
        <v>9191</v>
      </c>
      <c r="E182" s="3526" t="s">
        <v>141</v>
      </c>
      <c r="F182" s="3527">
        <f>ROUND(SUM(F190),3)</f>
        <v>336.31</v>
      </c>
      <c r="G182" s="3542">
        <f>ROUND(SUM(H185:H188)/F182,2)</f>
        <v>0</v>
      </c>
      <c r="H182" s="3904">
        <f t="shared" ref="H182" si="36">ROUND(F182*G182,2)</f>
        <v>0</v>
      </c>
      <c r="I182" s="3925"/>
      <c r="J182" s="4507" t="s">
        <v>60</v>
      </c>
      <c r="K182" s="5040"/>
      <c r="M182" s="5060"/>
    </row>
    <row r="183" spans="1:43" s="2617" customFormat="1" ht="13.5" customHeight="1">
      <c r="A183" s="3672"/>
      <c r="B183" s="3526"/>
      <c r="C183" s="3526"/>
      <c r="D183" s="3543" t="s">
        <v>9192</v>
      </c>
      <c r="E183" s="3526"/>
      <c r="F183" s="3527"/>
      <c r="G183" s="3673"/>
      <c r="H183" s="3907"/>
      <c r="I183" s="3928"/>
      <c r="J183" s="4507"/>
      <c r="K183" s="5042"/>
      <c r="L183" s="5043"/>
      <c r="M183" s="5044"/>
      <c r="N183" s="5045"/>
      <c r="O183" s="5045"/>
      <c r="P183" s="5045"/>
      <c r="Q183" s="5046"/>
      <c r="T183" s="5047"/>
    </row>
    <row r="184" spans="1:43" s="2617" customFormat="1" ht="27" customHeight="1">
      <c r="A184" s="3674"/>
      <c r="B184" s="3675"/>
      <c r="C184" s="3676"/>
      <c r="D184" s="3543" t="s">
        <v>8167</v>
      </c>
      <c r="E184" s="3526"/>
      <c r="F184" s="3677"/>
      <c r="G184" s="3678"/>
      <c r="H184" s="3908"/>
      <c r="I184" s="3929"/>
      <c r="J184" s="4506"/>
      <c r="K184" s="5048"/>
      <c r="L184" s="5043"/>
      <c r="M184" s="5049"/>
      <c r="N184" s="5037"/>
      <c r="O184" s="1061"/>
      <c r="P184" s="1061"/>
      <c r="Q184" s="5046"/>
      <c r="R184" s="5050"/>
      <c r="S184" s="5051"/>
      <c r="T184" s="5047"/>
      <c r="U184" s="5045"/>
      <c r="V184" s="5052"/>
      <c r="W184" s="5053"/>
      <c r="X184" s="5053"/>
      <c r="Y184" s="5046"/>
      <c r="Z184" s="1061"/>
    </row>
    <row r="185" spans="1:43" s="1061" customFormat="1" ht="27" customHeight="1">
      <c r="A185" s="3545" t="s">
        <v>1324</v>
      </c>
      <c r="B185" s="3546"/>
      <c r="C185" s="3547" t="s">
        <v>9155</v>
      </c>
      <c r="D185" s="3548" t="s">
        <v>9194</v>
      </c>
      <c r="E185" s="3547" t="s">
        <v>141</v>
      </c>
      <c r="F185" s="3530">
        <f>F182</f>
        <v>336.31</v>
      </c>
      <c r="G185" s="3549"/>
      <c r="H185" s="3909">
        <f t="shared" ref="H185:H188" si="37">ROUND(F185*G185,2)</f>
        <v>0</v>
      </c>
      <c r="I185" s="3930"/>
      <c r="J185" s="3130" t="s">
        <v>644</v>
      </c>
      <c r="K185" s="5042"/>
      <c r="L185" s="5043"/>
      <c r="M185" s="5044"/>
      <c r="N185" s="5045"/>
      <c r="O185" s="5045"/>
      <c r="P185" s="5045"/>
      <c r="Q185" s="5046"/>
      <c r="R185" s="2617"/>
      <c r="S185" s="2617"/>
      <c r="T185" s="5047"/>
      <c r="U185" s="333"/>
      <c r="V185" s="5028"/>
      <c r="X185" s="5054"/>
      <c r="Y185" s="1421"/>
      <c r="Z185" s="5055"/>
      <c r="AA185" s="1091"/>
      <c r="AB185" s="1091"/>
      <c r="AC185" s="1091"/>
      <c r="AD185" s="1091"/>
      <c r="AE185" s="1091"/>
    </row>
    <row r="186" spans="1:43" s="1061" customFormat="1" ht="27" customHeight="1">
      <c r="A186" s="3545" t="s">
        <v>1325</v>
      </c>
      <c r="B186" s="3546"/>
      <c r="C186" s="3547" t="s">
        <v>9157</v>
      </c>
      <c r="D186" s="3548" t="s">
        <v>9196</v>
      </c>
      <c r="E186" s="3547" t="s">
        <v>141</v>
      </c>
      <c r="F186" s="3530">
        <f>(336.31)*1.05</f>
        <v>353.12550000000005</v>
      </c>
      <c r="G186" s="3549"/>
      <c r="H186" s="3909">
        <f t="shared" si="37"/>
        <v>0</v>
      </c>
      <c r="I186" s="3930"/>
      <c r="J186" s="3130" t="s">
        <v>644</v>
      </c>
      <c r="K186" s="5042"/>
      <c r="L186" s="5043"/>
      <c r="M186" s="5056"/>
      <c r="N186" s="1091"/>
      <c r="O186" s="1091"/>
      <c r="P186" s="1091"/>
      <c r="Q186" s="1091"/>
      <c r="R186" s="1091"/>
      <c r="S186" s="5057"/>
      <c r="T186" s="5047"/>
      <c r="U186" s="333"/>
      <c r="V186" s="5028"/>
      <c r="X186" s="5054"/>
      <c r="Y186" s="1421"/>
      <c r="Z186" s="5055"/>
      <c r="AA186" s="1091"/>
      <c r="AB186" s="1091"/>
      <c r="AC186" s="1091"/>
      <c r="AD186" s="1091"/>
      <c r="AE186" s="1091"/>
    </row>
    <row r="187" spans="1:43" s="1061" customFormat="1" ht="27" customHeight="1">
      <c r="A187" s="3545" t="s">
        <v>1326</v>
      </c>
      <c r="B187" s="3546"/>
      <c r="C187" s="3547">
        <v>713411121</v>
      </c>
      <c r="D187" s="3548" t="s">
        <v>9197</v>
      </c>
      <c r="E187" s="3547" t="s">
        <v>611</v>
      </c>
      <c r="F187" s="3530">
        <f>(336.31)*0.754</f>
        <v>253.57774000000001</v>
      </c>
      <c r="G187" s="3549"/>
      <c r="H187" s="3909">
        <f t="shared" si="37"/>
        <v>0</v>
      </c>
      <c r="I187" s="3930"/>
      <c r="J187" s="3130" t="s">
        <v>142</v>
      </c>
      <c r="K187" s="5042"/>
      <c r="L187" s="5043"/>
      <c r="M187" s="5049"/>
      <c r="N187" s="5037"/>
      <c r="Q187" s="5046"/>
      <c r="R187" s="5050"/>
      <c r="S187" s="5051"/>
      <c r="T187" s="5047"/>
      <c r="U187" s="5047"/>
      <c r="V187" s="5028"/>
      <c r="X187" s="5054"/>
      <c r="Y187" s="1421"/>
      <c r="Z187" s="5055"/>
      <c r="AA187" s="1091"/>
      <c r="AB187" s="1091"/>
      <c r="AC187" s="1091"/>
      <c r="AD187" s="1091"/>
      <c r="AE187" s="1091"/>
    </row>
    <row r="188" spans="1:43" s="1061" customFormat="1" ht="27" customHeight="1">
      <c r="A188" s="3550" t="s">
        <v>1327</v>
      </c>
      <c r="B188" s="3546"/>
      <c r="C188" s="3551" t="s">
        <v>8177</v>
      </c>
      <c r="D188" s="3552" t="s">
        <v>9198</v>
      </c>
      <c r="E188" s="3551" t="s">
        <v>611</v>
      </c>
      <c r="F188" s="3553">
        <f>((336.31)*0.754)*1.1</f>
        <v>278.93551400000001</v>
      </c>
      <c r="G188" s="3554"/>
      <c r="H188" s="3910">
        <f t="shared" si="37"/>
        <v>0</v>
      </c>
      <c r="I188" s="3931"/>
      <c r="J188" s="3210" t="s">
        <v>644</v>
      </c>
      <c r="K188" s="5042"/>
      <c r="L188" s="5043"/>
      <c r="M188" s="5014"/>
      <c r="T188" s="5047"/>
      <c r="AB188" s="1091"/>
      <c r="AC188" s="1091"/>
      <c r="AD188" s="1091"/>
      <c r="AE188" s="1091"/>
    </row>
    <row r="189" spans="1:43" s="1061" customFormat="1" ht="40.5" customHeight="1">
      <c r="A189" s="3550"/>
      <c r="B189" s="3555"/>
      <c r="C189" s="3551"/>
      <c r="D189" s="3548" t="s">
        <v>9199</v>
      </c>
      <c r="E189" s="3551"/>
      <c r="F189" s="3553"/>
      <c r="G189" s="3556"/>
      <c r="H189" s="3911"/>
      <c r="I189" s="3932"/>
      <c r="J189" s="3210"/>
      <c r="K189" s="5069"/>
      <c r="L189" s="5061"/>
      <c r="M189" s="5008"/>
      <c r="N189" s="52"/>
      <c r="O189" s="52"/>
      <c r="Q189" s="52"/>
      <c r="R189" s="52"/>
      <c r="S189" s="2610"/>
      <c r="T189" s="5062"/>
      <c r="U189" s="52"/>
      <c r="V189" s="52"/>
      <c r="W189" s="52"/>
      <c r="X189" s="52"/>
      <c r="AB189" s="52"/>
      <c r="AC189" s="5063"/>
      <c r="AD189" s="52"/>
      <c r="AE189" s="5064"/>
      <c r="AF189" s="52"/>
      <c r="AG189" s="1277"/>
      <c r="AH189" s="1277"/>
      <c r="AI189" s="4854"/>
      <c r="AJ189" s="1277"/>
      <c r="AK189" s="1277"/>
      <c r="AL189" s="1277"/>
      <c r="AM189" s="1563"/>
      <c r="AN189" s="1277"/>
      <c r="AO189" s="1277"/>
      <c r="AP189" s="1277"/>
      <c r="AQ189" s="1563"/>
    </row>
    <row r="190" spans="1:43" customFormat="1" ht="13.5" customHeight="1">
      <c r="A190" s="3112"/>
      <c r="B190" s="3526"/>
      <c r="C190" s="3526"/>
      <c r="D190" s="3543" t="s">
        <v>9200</v>
      </c>
      <c r="E190" s="3526"/>
      <c r="F190" s="3544">
        <f>(404.92+3.69)-72.3</f>
        <v>336.31</v>
      </c>
      <c r="G190" s="3528"/>
      <c r="H190" s="3905"/>
      <c r="I190" s="3926"/>
      <c r="J190" s="4507"/>
      <c r="K190" s="5058"/>
      <c r="L190" s="5015"/>
      <c r="M190" s="5056"/>
      <c r="N190" s="5015"/>
      <c r="O190" s="5015"/>
      <c r="P190" s="5059"/>
      <c r="Q190" s="5059"/>
      <c r="R190" s="5059"/>
      <c r="S190" s="5059"/>
      <c r="T190" s="5059"/>
      <c r="U190" s="5059"/>
      <c r="V190" s="5059"/>
      <c r="W190" s="52"/>
      <c r="X190" s="5059"/>
      <c r="Y190" s="1277"/>
      <c r="Z190" s="1277"/>
      <c r="AA190" s="1470"/>
    </row>
    <row r="191" spans="1:43" s="2617" customFormat="1" ht="27" customHeight="1">
      <c r="A191" s="3674"/>
      <c r="B191" s="3675"/>
      <c r="C191" s="3676"/>
      <c r="D191" s="3543" t="s">
        <v>8180</v>
      </c>
      <c r="E191" s="3526"/>
      <c r="F191" s="3677"/>
      <c r="G191" s="3678"/>
      <c r="H191" s="3908"/>
      <c r="I191" s="3929"/>
      <c r="J191" s="4508"/>
      <c r="M191" s="5060"/>
      <c r="U191" s="5045"/>
      <c r="V191" s="5052"/>
      <c r="W191" s="5053"/>
      <c r="X191" s="5053"/>
      <c r="Y191" s="5046"/>
      <c r="Z191" s="1061"/>
    </row>
    <row r="192" spans="1:43" s="2617" customFormat="1" ht="13.5" customHeight="1">
      <c r="A192" s="3672">
        <v>31</v>
      </c>
      <c r="B192" s="3526">
        <v>751</v>
      </c>
      <c r="C192" s="3526" t="s">
        <v>9278</v>
      </c>
      <c r="D192" s="3526" t="s">
        <v>9201</v>
      </c>
      <c r="E192" s="3526" t="s">
        <v>141</v>
      </c>
      <c r="F192" s="3527">
        <f>ROUND(SUM(F200),3)</f>
        <v>72.3</v>
      </c>
      <c r="G192" s="3542">
        <f>ROUND(SUM(H195:H198)/F192,2)</f>
        <v>0</v>
      </c>
      <c r="H192" s="3904">
        <f t="shared" ref="H192" si="38">ROUND(F192*G192,2)</f>
        <v>0</v>
      </c>
      <c r="I192" s="3925"/>
      <c r="J192" s="4507" t="s">
        <v>60</v>
      </c>
      <c r="K192" s="5040"/>
      <c r="M192" s="5060"/>
    </row>
    <row r="193" spans="1:43" s="2617" customFormat="1" ht="13.5" customHeight="1">
      <c r="A193" s="3672"/>
      <c r="B193" s="3526"/>
      <c r="C193" s="3526"/>
      <c r="D193" s="3543" t="s">
        <v>9202</v>
      </c>
      <c r="E193" s="3526"/>
      <c r="F193" s="3527"/>
      <c r="G193" s="3673"/>
      <c r="H193" s="3907"/>
      <c r="I193" s="3928"/>
      <c r="J193" s="4507"/>
      <c r="K193" s="5042"/>
      <c r="L193" s="5043"/>
      <c r="M193" s="5044"/>
      <c r="N193" s="5045"/>
      <c r="O193" s="5045"/>
      <c r="P193" s="5045"/>
      <c r="Q193" s="5046"/>
      <c r="T193" s="5047"/>
    </row>
    <row r="194" spans="1:43" s="2617" customFormat="1" ht="27" customHeight="1">
      <c r="A194" s="3674"/>
      <c r="B194" s="3675"/>
      <c r="C194" s="3676"/>
      <c r="D194" s="3543" t="s">
        <v>9145</v>
      </c>
      <c r="E194" s="3526"/>
      <c r="F194" s="3677"/>
      <c r="G194" s="3678"/>
      <c r="H194" s="3908"/>
      <c r="I194" s="3929"/>
      <c r="J194" s="4506"/>
      <c r="K194" s="5048"/>
      <c r="L194" s="5043"/>
      <c r="M194" s="5049"/>
      <c r="N194" s="5037"/>
      <c r="O194" s="1061"/>
      <c r="P194" s="1061"/>
      <c r="Q194" s="5046"/>
      <c r="R194" s="5050"/>
      <c r="S194" s="5051"/>
      <c r="T194" s="5047"/>
      <c r="U194" s="5045"/>
      <c r="V194" s="5052"/>
      <c r="W194" s="5053"/>
      <c r="X194" s="5053"/>
      <c r="Y194" s="5046"/>
      <c r="Z194" s="1061"/>
    </row>
    <row r="195" spans="1:43" s="1061" customFormat="1" ht="27" customHeight="1">
      <c r="A195" s="3545" t="s">
        <v>1334</v>
      </c>
      <c r="B195" s="3546"/>
      <c r="C195" s="3547" t="s">
        <v>9155</v>
      </c>
      <c r="D195" s="3548" t="s">
        <v>9203</v>
      </c>
      <c r="E195" s="3547" t="s">
        <v>141</v>
      </c>
      <c r="F195" s="3530">
        <f>F192</f>
        <v>72.3</v>
      </c>
      <c r="G195" s="3549"/>
      <c r="H195" s="3909">
        <f t="shared" ref="H195:H198" si="39">ROUND(F195*G195,2)</f>
        <v>0</v>
      </c>
      <c r="I195" s="3930"/>
      <c r="J195" s="3130" t="s">
        <v>644</v>
      </c>
      <c r="K195" s="5042"/>
      <c r="L195" s="5043"/>
      <c r="M195" s="5044"/>
      <c r="N195" s="5045"/>
      <c r="O195" s="5045"/>
      <c r="P195" s="5045"/>
      <c r="Q195" s="5046"/>
      <c r="R195" s="2617"/>
      <c r="S195" s="2617"/>
      <c r="T195" s="5047"/>
      <c r="U195" s="333"/>
      <c r="V195" s="5028"/>
      <c r="X195" s="5054"/>
      <c r="Y195" s="1421"/>
      <c r="Z195" s="5055"/>
      <c r="AA195" s="1091"/>
      <c r="AB195" s="1091"/>
      <c r="AC195" s="1091"/>
      <c r="AD195" s="1091"/>
      <c r="AE195" s="1091"/>
    </row>
    <row r="196" spans="1:43" s="1061" customFormat="1" ht="27" customHeight="1">
      <c r="A196" s="3545" t="s">
        <v>1335</v>
      </c>
      <c r="B196" s="3546"/>
      <c r="C196" s="3547" t="s">
        <v>9157</v>
      </c>
      <c r="D196" s="3548" t="s">
        <v>9204</v>
      </c>
      <c r="E196" s="3547" t="s">
        <v>141</v>
      </c>
      <c r="F196" s="3530">
        <f xml:space="preserve"> (72.3)*1.05</f>
        <v>75.915000000000006</v>
      </c>
      <c r="G196" s="3549"/>
      <c r="H196" s="3909">
        <f t="shared" si="39"/>
        <v>0</v>
      </c>
      <c r="I196" s="3930"/>
      <c r="J196" s="3130" t="s">
        <v>644</v>
      </c>
      <c r="K196" s="5042"/>
      <c r="L196" s="5043"/>
      <c r="M196" s="5056"/>
      <c r="N196" s="1091"/>
      <c r="O196" s="1091"/>
      <c r="P196" s="1091"/>
      <c r="Q196" s="1091"/>
      <c r="R196" s="1091"/>
      <c r="S196" s="5057"/>
      <c r="T196" s="5047"/>
      <c r="U196" s="333"/>
      <c r="V196" s="5028"/>
      <c r="X196" s="5054"/>
      <c r="Y196" s="1421"/>
      <c r="Z196" s="5055"/>
      <c r="AA196" s="1091"/>
      <c r="AB196" s="1091"/>
      <c r="AC196" s="1091"/>
      <c r="AD196" s="1091"/>
      <c r="AE196" s="1091"/>
    </row>
    <row r="197" spans="1:43" s="1061" customFormat="1" ht="27" customHeight="1">
      <c r="A197" s="3545" t="s">
        <v>1336</v>
      </c>
      <c r="B197" s="3546"/>
      <c r="C197" s="3547">
        <v>713411121</v>
      </c>
      <c r="D197" s="3548" t="s">
        <v>9205</v>
      </c>
      <c r="E197" s="3547" t="s">
        <v>611</v>
      </c>
      <c r="F197" s="3530">
        <f xml:space="preserve"> (72.3)*0.754</f>
        <v>54.514199999999995</v>
      </c>
      <c r="G197" s="3549"/>
      <c r="H197" s="3909">
        <f t="shared" si="39"/>
        <v>0</v>
      </c>
      <c r="I197" s="3930"/>
      <c r="J197" s="3130" t="s">
        <v>142</v>
      </c>
      <c r="K197" s="5042"/>
      <c r="L197" s="5043"/>
      <c r="M197" s="5049"/>
      <c r="N197" s="5037"/>
      <c r="Q197" s="5046"/>
      <c r="R197" s="5050"/>
      <c r="S197" s="5051"/>
      <c r="T197" s="5047"/>
      <c r="U197" s="5047"/>
      <c r="V197" s="5028"/>
      <c r="X197" s="5054"/>
      <c r="Y197" s="1421"/>
      <c r="Z197" s="5055"/>
      <c r="AA197" s="1091"/>
      <c r="AB197" s="1091"/>
      <c r="AC197" s="1091"/>
      <c r="AD197" s="1091"/>
      <c r="AE197" s="1091"/>
    </row>
    <row r="198" spans="1:43" s="1061" customFormat="1" ht="27" customHeight="1">
      <c r="A198" s="3550" t="s">
        <v>1337</v>
      </c>
      <c r="B198" s="3546"/>
      <c r="C198" s="3551" t="s">
        <v>9149</v>
      </c>
      <c r="D198" s="3552" t="s">
        <v>9206</v>
      </c>
      <c r="E198" s="3551" t="s">
        <v>611</v>
      </c>
      <c r="F198" s="3553">
        <f>((72.3)*0.754)*1.1</f>
        <v>59.965620000000001</v>
      </c>
      <c r="G198" s="3554"/>
      <c r="H198" s="3910">
        <f t="shared" si="39"/>
        <v>0</v>
      </c>
      <c r="I198" s="3931"/>
      <c r="J198" s="3210" t="s">
        <v>644</v>
      </c>
      <c r="K198" s="5042"/>
      <c r="L198" s="5043"/>
      <c r="M198" s="5014"/>
      <c r="T198" s="5047"/>
      <c r="AB198" s="1091"/>
      <c r="AC198" s="1091"/>
      <c r="AD198" s="1091"/>
      <c r="AE198" s="1091"/>
    </row>
    <row r="199" spans="1:43" s="1061" customFormat="1" ht="40.5" customHeight="1">
      <c r="A199" s="3550"/>
      <c r="B199" s="3555"/>
      <c r="C199" s="3551"/>
      <c r="D199" s="3548" t="s">
        <v>9199</v>
      </c>
      <c r="E199" s="3551"/>
      <c r="F199" s="3553"/>
      <c r="G199" s="3556"/>
      <c r="H199" s="3911"/>
      <c r="I199" s="3932"/>
      <c r="J199" s="3210"/>
      <c r="K199" s="5069"/>
      <c r="L199" s="5061"/>
      <c r="M199" s="5008"/>
      <c r="N199" s="52"/>
      <c r="O199" s="52"/>
      <c r="Q199" s="52"/>
      <c r="R199" s="52"/>
      <c r="S199" s="2610"/>
      <c r="T199" s="5062"/>
      <c r="U199" s="52"/>
      <c r="V199" s="52"/>
      <c r="W199" s="52"/>
      <c r="X199" s="52"/>
      <c r="AB199" s="52"/>
      <c r="AC199" s="5063"/>
      <c r="AD199" s="52"/>
      <c r="AE199" s="5064"/>
      <c r="AF199" s="52"/>
      <c r="AG199" s="1277"/>
      <c r="AH199" s="1277"/>
      <c r="AI199" s="4854"/>
      <c r="AJ199" s="1277"/>
      <c r="AK199" s="1277"/>
      <c r="AL199" s="1277"/>
      <c r="AM199" s="1563"/>
      <c r="AN199" s="1277"/>
      <c r="AO199" s="1277"/>
      <c r="AP199" s="1277"/>
      <c r="AQ199" s="1563"/>
    </row>
    <row r="200" spans="1:43" customFormat="1" ht="13.5" customHeight="1">
      <c r="A200" s="3112"/>
      <c r="B200" s="3526"/>
      <c r="C200" s="3526"/>
      <c r="D200" s="3543" t="s">
        <v>9207</v>
      </c>
      <c r="E200" s="3526"/>
      <c r="F200" s="3544">
        <v>72.3</v>
      </c>
      <c r="G200" s="3528"/>
      <c r="H200" s="3905"/>
      <c r="I200" s="3926"/>
      <c r="J200" s="4507"/>
      <c r="K200" s="5058"/>
      <c r="L200" s="5015"/>
      <c r="M200" s="5056"/>
      <c r="N200" s="5015"/>
      <c r="O200" s="5015"/>
      <c r="P200" s="5059"/>
      <c r="Q200" s="5059"/>
      <c r="R200" s="5059"/>
      <c r="S200" s="5059"/>
      <c r="T200" s="5059"/>
      <c r="U200" s="5059"/>
      <c r="V200" s="5059"/>
      <c r="W200" s="52"/>
      <c r="X200" s="5059"/>
      <c r="Y200" s="1277"/>
      <c r="Z200" s="1277"/>
      <c r="AA200" s="1470"/>
    </row>
    <row r="201" spans="1:43" s="2617" customFormat="1" ht="27" customHeight="1">
      <c r="A201" s="3674"/>
      <c r="B201" s="3675"/>
      <c r="C201" s="3676"/>
      <c r="D201" s="3543" t="s">
        <v>8180</v>
      </c>
      <c r="E201" s="3526"/>
      <c r="F201" s="3677"/>
      <c r="G201" s="3678"/>
      <c r="H201" s="3908"/>
      <c r="I201" s="3929"/>
      <c r="J201" s="4508"/>
      <c r="M201" s="5060"/>
      <c r="U201" s="5045"/>
      <c r="V201" s="5052"/>
      <c r="W201" s="5053"/>
      <c r="X201" s="5053"/>
      <c r="Y201" s="5046"/>
      <c r="Z201" s="1061"/>
    </row>
    <row r="202" spans="1:43" s="2617" customFormat="1" ht="13.5" customHeight="1">
      <c r="A202" s="3672">
        <v>32</v>
      </c>
      <c r="B202" s="3526">
        <v>751</v>
      </c>
      <c r="C202" s="3526" t="s">
        <v>10184</v>
      </c>
      <c r="D202" s="3526" t="s">
        <v>9209</v>
      </c>
      <c r="E202" s="3526" t="s">
        <v>141</v>
      </c>
      <c r="F202" s="3527">
        <f>ROUND(SUM(F210),3)</f>
        <v>17.91</v>
      </c>
      <c r="G202" s="3542">
        <f>ROUND(SUM(H205:H208)/F202,2)</f>
        <v>0</v>
      </c>
      <c r="H202" s="3904">
        <f t="shared" ref="H202" si="40">ROUND(F202*G202,2)</f>
        <v>0</v>
      </c>
      <c r="I202" s="3925"/>
      <c r="J202" s="4507" t="s">
        <v>60</v>
      </c>
      <c r="K202" s="5040"/>
      <c r="M202" s="5060"/>
    </row>
    <row r="203" spans="1:43" s="2617" customFormat="1" ht="13.5" customHeight="1">
      <c r="A203" s="3672"/>
      <c r="B203" s="3526"/>
      <c r="C203" s="3526"/>
      <c r="D203" s="3543" t="s">
        <v>9210</v>
      </c>
      <c r="E203" s="3526"/>
      <c r="F203" s="3527"/>
      <c r="G203" s="3673"/>
      <c r="H203" s="3907"/>
      <c r="I203" s="3928"/>
      <c r="J203" s="4507"/>
      <c r="K203" s="5042"/>
      <c r="L203" s="5043"/>
      <c r="M203" s="5044"/>
      <c r="N203" s="5045"/>
      <c r="O203" s="5045"/>
      <c r="P203" s="5045"/>
      <c r="Q203" s="5046"/>
      <c r="T203" s="5047"/>
    </row>
    <row r="204" spans="1:43" s="2617" customFormat="1" ht="27" customHeight="1">
      <c r="A204" s="3674"/>
      <c r="B204" s="3675"/>
      <c r="C204" s="3676"/>
      <c r="D204" s="3543" t="s">
        <v>8167</v>
      </c>
      <c r="E204" s="3526"/>
      <c r="F204" s="3677"/>
      <c r="G204" s="3678"/>
      <c r="H204" s="3908"/>
      <c r="I204" s="3929"/>
      <c r="J204" s="4506"/>
      <c r="K204" s="5042"/>
      <c r="L204" s="5043"/>
      <c r="M204" s="5049"/>
      <c r="N204" s="5037"/>
      <c r="O204" s="1061"/>
      <c r="P204" s="1061"/>
      <c r="Q204" s="5046"/>
      <c r="R204" s="5050"/>
      <c r="S204" s="5051"/>
      <c r="T204" s="5047"/>
      <c r="U204" s="5045"/>
      <c r="V204" s="5052"/>
      <c r="W204" s="5053"/>
      <c r="X204" s="5053"/>
      <c r="Y204" s="5046"/>
      <c r="Z204" s="1061"/>
    </row>
    <row r="205" spans="1:43" s="1061" customFormat="1" ht="27" customHeight="1">
      <c r="A205" s="3545" t="s">
        <v>2382</v>
      </c>
      <c r="B205" s="3546"/>
      <c r="C205" s="3547" t="s">
        <v>9155</v>
      </c>
      <c r="D205" s="3548" t="s">
        <v>9211</v>
      </c>
      <c r="E205" s="3547" t="s">
        <v>141</v>
      </c>
      <c r="F205" s="3530">
        <f>F202</f>
        <v>17.91</v>
      </c>
      <c r="G205" s="3549"/>
      <c r="H205" s="3909">
        <f t="shared" ref="H205:H208" si="41">ROUND(F205*G205,2)</f>
        <v>0</v>
      </c>
      <c r="I205" s="3930"/>
      <c r="J205" s="3130" t="s">
        <v>644</v>
      </c>
      <c r="K205" s="5042"/>
      <c r="L205" s="5043"/>
      <c r="M205" s="5044"/>
      <c r="N205" s="5045"/>
      <c r="O205" s="5045"/>
      <c r="P205" s="5045"/>
      <c r="Q205" s="5046"/>
      <c r="R205" s="2617"/>
      <c r="S205" s="2617"/>
      <c r="T205" s="5047"/>
      <c r="U205" s="333"/>
      <c r="V205" s="5028"/>
      <c r="X205" s="5054"/>
      <c r="Y205" s="1421"/>
      <c r="Z205" s="5055"/>
      <c r="AA205" s="1091"/>
      <c r="AB205" s="1091"/>
      <c r="AC205" s="1091"/>
      <c r="AD205" s="1091"/>
      <c r="AE205" s="1091"/>
    </row>
    <row r="206" spans="1:43" s="1061" customFormat="1" ht="27" customHeight="1">
      <c r="A206" s="3545" t="s">
        <v>2385</v>
      </c>
      <c r="B206" s="3546"/>
      <c r="C206" s="3547" t="s">
        <v>9157</v>
      </c>
      <c r="D206" s="3548" t="s">
        <v>9212</v>
      </c>
      <c r="E206" s="3547" t="s">
        <v>141</v>
      </c>
      <c r="F206" s="3530">
        <f>(17.91)*1.05</f>
        <v>18.805500000000002</v>
      </c>
      <c r="G206" s="3549"/>
      <c r="H206" s="3909">
        <f t="shared" si="41"/>
        <v>0</v>
      </c>
      <c r="I206" s="3930"/>
      <c r="J206" s="3130" t="s">
        <v>644</v>
      </c>
      <c r="K206" s="5042"/>
      <c r="L206" s="5043"/>
      <c r="M206" s="5056"/>
      <c r="N206" s="1091"/>
      <c r="O206" s="1091"/>
      <c r="P206" s="1091"/>
      <c r="Q206" s="1091"/>
      <c r="R206" s="1091"/>
      <c r="S206" s="5057"/>
      <c r="T206" s="5047"/>
      <c r="U206" s="333"/>
      <c r="V206" s="5028"/>
      <c r="X206" s="5054"/>
      <c r="Y206" s="1421"/>
      <c r="Z206" s="5055"/>
      <c r="AA206" s="1091"/>
      <c r="AB206" s="1091"/>
      <c r="AC206" s="1091"/>
      <c r="AD206" s="1091"/>
      <c r="AE206" s="1091"/>
    </row>
    <row r="207" spans="1:43" s="1061" customFormat="1" ht="27" customHeight="1">
      <c r="A207" s="3545" t="s">
        <v>2387</v>
      </c>
      <c r="B207" s="3546"/>
      <c r="C207" s="3547">
        <v>713411121</v>
      </c>
      <c r="D207" s="3548" t="s">
        <v>9213</v>
      </c>
      <c r="E207" s="3547" t="s">
        <v>611</v>
      </c>
      <c r="F207" s="3530">
        <f>(17.91)*0.817</f>
        <v>14.63247</v>
      </c>
      <c r="G207" s="3549"/>
      <c r="H207" s="3909">
        <f t="shared" si="41"/>
        <v>0</v>
      </c>
      <c r="I207" s="3930"/>
      <c r="J207" s="3130" t="s">
        <v>142</v>
      </c>
      <c r="K207" s="5042"/>
      <c r="L207" s="5043"/>
      <c r="M207" s="5049"/>
      <c r="N207" s="5037"/>
      <c r="Q207" s="5046"/>
      <c r="R207" s="5050"/>
      <c r="S207" s="5051"/>
      <c r="T207" s="5047"/>
      <c r="U207" s="5047"/>
      <c r="V207" s="5028"/>
      <c r="X207" s="5054"/>
      <c r="Y207" s="1421"/>
      <c r="Z207" s="5055"/>
      <c r="AA207" s="1091"/>
      <c r="AB207" s="1091"/>
      <c r="AC207" s="1091"/>
      <c r="AD207" s="1091"/>
      <c r="AE207" s="1091"/>
    </row>
    <row r="208" spans="1:43" s="1061" customFormat="1" ht="27" customHeight="1">
      <c r="A208" s="3550" t="s">
        <v>2389</v>
      </c>
      <c r="B208" s="3546"/>
      <c r="C208" s="3551" t="s">
        <v>8177</v>
      </c>
      <c r="D208" s="3552" t="s">
        <v>9214</v>
      </c>
      <c r="E208" s="3551" t="s">
        <v>611</v>
      </c>
      <c r="F208" s="3553">
        <f>((17.91)*0.817)*1.1</f>
        <v>16.095717</v>
      </c>
      <c r="G208" s="3554"/>
      <c r="H208" s="3910">
        <f t="shared" si="41"/>
        <v>0</v>
      </c>
      <c r="I208" s="3931"/>
      <c r="J208" s="3210" t="s">
        <v>644</v>
      </c>
      <c r="K208" s="5042"/>
      <c r="L208" s="5043"/>
      <c r="M208" s="5014"/>
      <c r="T208" s="5047"/>
      <c r="AB208" s="1091"/>
      <c r="AC208" s="1091"/>
      <c r="AD208" s="1091"/>
      <c r="AE208" s="1091"/>
    </row>
    <row r="209" spans="1:43" s="1061" customFormat="1" ht="40.5" customHeight="1">
      <c r="A209" s="3550"/>
      <c r="B209" s="3555"/>
      <c r="C209" s="3551"/>
      <c r="D209" s="3548" t="s">
        <v>9215</v>
      </c>
      <c r="E209" s="3551"/>
      <c r="F209" s="3553"/>
      <c r="G209" s="3556"/>
      <c r="H209" s="3911"/>
      <c r="I209" s="3932"/>
      <c r="J209" s="3210"/>
      <c r="K209" s="5069"/>
      <c r="L209" s="5061"/>
      <c r="M209" s="5008"/>
      <c r="N209" s="52"/>
      <c r="O209" s="52"/>
      <c r="Q209" s="52"/>
      <c r="R209" s="52"/>
      <c r="S209" s="2610"/>
      <c r="T209" s="5062"/>
      <c r="U209" s="52"/>
      <c r="V209" s="52"/>
      <c r="W209" s="52"/>
      <c r="X209" s="52"/>
      <c r="AB209" s="52"/>
      <c r="AC209" s="5063"/>
      <c r="AD209" s="52"/>
      <c r="AE209" s="5064"/>
      <c r="AF209" s="52"/>
      <c r="AG209" s="1277"/>
      <c r="AH209" s="1277"/>
      <c r="AI209" s="4854"/>
      <c r="AJ209" s="1277"/>
      <c r="AK209" s="1277"/>
      <c r="AL209" s="1277"/>
      <c r="AM209" s="1563"/>
      <c r="AN209" s="1277"/>
      <c r="AO209" s="1277"/>
      <c r="AP209" s="1277"/>
      <c r="AQ209" s="1563"/>
    </row>
    <row r="210" spans="1:43" customFormat="1" ht="13.5" customHeight="1">
      <c r="A210" s="3112"/>
      <c r="B210" s="3526"/>
      <c r="C210" s="3526"/>
      <c r="D210" s="3543" t="s">
        <v>9216</v>
      </c>
      <c r="E210" s="3526"/>
      <c r="F210" s="3544">
        <f>(17.91)</f>
        <v>17.91</v>
      </c>
      <c r="G210" s="3528"/>
      <c r="H210" s="3905"/>
      <c r="I210" s="3926"/>
      <c r="J210" s="4507"/>
      <c r="K210" s="5058"/>
      <c r="L210" s="5015"/>
      <c r="M210" s="5056"/>
      <c r="N210" s="5015"/>
      <c r="O210" s="5015"/>
      <c r="P210" s="5059"/>
      <c r="Q210" s="5059"/>
      <c r="R210" s="5059"/>
      <c r="S210" s="5059"/>
      <c r="T210" s="5059"/>
      <c r="U210" s="5059"/>
      <c r="V210" s="5059"/>
      <c r="W210" s="52"/>
      <c r="X210" s="5059"/>
      <c r="Y210" s="1277"/>
      <c r="Z210" s="1277"/>
      <c r="AA210" s="1470"/>
    </row>
    <row r="211" spans="1:43" s="2617" customFormat="1" ht="27" customHeight="1">
      <c r="A211" s="3674"/>
      <c r="B211" s="3675"/>
      <c r="C211" s="3676"/>
      <c r="D211" s="3543" t="s">
        <v>8180</v>
      </c>
      <c r="E211" s="3526"/>
      <c r="F211" s="3677"/>
      <c r="G211" s="3678"/>
      <c r="H211" s="3908"/>
      <c r="I211" s="3929"/>
      <c r="J211" s="4508"/>
      <c r="M211" s="5060"/>
      <c r="U211" s="5045"/>
      <c r="V211" s="5052"/>
      <c r="W211" s="5053"/>
      <c r="X211" s="5053"/>
      <c r="Y211" s="5046"/>
      <c r="Z211" s="1061"/>
    </row>
    <row r="212" spans="1:43" s="2617" customFormat="1" ht="13.5" customHeight="1">
      <c r="A212" s="3672">
        <v>33</v>
      </c>
      <c r="B212" s="3526">
        <v>751</v>
      </c>
      <c r="C212" s="3526" t="s">
        <v>10185</v>
      </c>
      <c r="D212" s="3526" t="s">
        <v>9218</v>
      </c>
      <c r="E212" s="3526" t="s">
        <v>141</v>
      </c>
      <c r="F212" s="3527">
        <f>ROUND(SUM(F220),3)</f>
        <v>129.94</v>
      </c>
      <c r="G212" s="3542">
        <f>ROUND(SUM(H215:H218)/F212,2)</f>
        <v>0</v>
      </c>
      <c r="H212" s="3904">
        <f t="shared" ref="H212" si="42">ROUND(F212*G212,2)</f>
        <v>0</v>
      </c>
      <c r="I212" s="3925"/>
      <c r="J212" s="4507" t="s">
        <v>60</v>
      </c>
      <c r="K212" s="5040"/>
      <c r="M212" s="5060"/>
    </row>
    <row r="213" spans="1:43" s="2617" customFormat="1" ht="13.5" customHeight="1">
      <c r="A213" s="3672"/>
      <c r="B213" s="3526"/>
      <c r="C213" s="3526"/>
      <c r="D213" s="3543" t="s">
        <v>9219</v>
      </c>
      <c r="E213" s="3526"/>
      <c r="F213" s="3527"/>
      <c r="G213" s="3673"/>
      <c r="H213" s="3907"/>
      <c r="I213" s="3928"/>
      <c r="J213" s="4507"/>
      <c r="K213" s="5042"/>
      <c r="L213" s="5043"/>
      <c r="M213" s="5044"/>
      <c r="N213" s="5045"/>
      <c r="O213" s="5045"/>
      <c r="P213" s="5045"/>
      <c r="Q213" s="5046"/>
      <c r="T213" s="5047"/>
    </row>
    <row r="214" spans="1:43" s="2617" customFormat="1" ht="27" customHeight="1">
      <c r="A214" s="3674"/>
      <c r="B214" s="3675"/>
      <c r="C214" s="3676"/>
      <c r="D214" s="3543" t="s">
        <v>8167</v>
      </c>
      <c r="E214" s="3526"/>
      <c r="F214" s="3677"/>
      <c r="G214" s="3678"/>
      <c r="H214" s="3908"/>
      <c r="I214" s="3929"/>
      <c r="J214" s="4506"/>
      <c r="K214" s="5048"/>
      <c r="L214" s="5043"/>
      <c r="M214" s="5049"/>
      <c r="N214" s="5037"/>
      <c r="O214" s="1061"/>
      <c r="P214" s="1061"/>
      <c r="Q214" s="5046"/>
      <c r="R214" s="5050"/>
      <c r="S214" s="5051"/>
      <c r="T214" s="5047"/>
      <c r="U214" s="5045"/>
      <c r="V214" s="5052"/>
      <c r="W214" s="5053"/>
      <c r="X214" s="5053"/>
      <c r="Y214" s="5046"/>
      <c r="Z214" s="1061"/>
    </row>
    <row r="215" spans="1:43" s="1061" customFormat="1" ht="27" customHeight="1">
      <c r="A215" s="3545" t="s">
        <v>7293</v>
      </c>
      <c r="B215" s="3546"/>
      <c r="C215" s="3547" t="s">
        <v>9155</v>
      </c>
      <c r="D215" s="3548" t="s">
        <v>9220</v>
      </c>
      <c r="E215" s="3547" t="s">
        <v>141</v>
      </c>
      <c r="F215" s="3530">
        <f>F212</f>
        <v>129.94</v>
      </c>
      <c r="G215" s="3549"/>
      <c r="H215" s="3909">
        <f t="shared" ref="H215:H218" si="43">ROUND(F215*G215,2)</f>
        <v>0</v>
      </c>
      <c r="I215" s="3930"/>
      <c r="J215" s="3130" t="s">
        <v>644</v>
      </c>
      <c r="K215" s="5042"/>
      <c r="L215" s="5043"/>
      <c r="M215" s="5044"/>
      <c r="N215" s="5045"/>
      <c r="O215" s="5045"/>
      <c r="P215" s="5045"/>
      <c r="Q215" s="5046"/>
      <c r="R215" s="2617"/>
      <c r="S215" s="2617"/>
      <c r="T215" s="5047"/>
      <c r="U215" s="333"/>
      <c r="V215" s="5028"/>
      <c r="X215" s="5054"/>
      <c r="Y215" s="1421"/>
      <c r="Z215" s="5055"/>
      <c r="AA215" s="1091"/>
      <c r="AB215" s="1091"/>
      <c r="AC215" s="1091"/>
      <c r="AD215" s="1091"/>
      <c r="AE215" s="1091"/>
    </row>
    <row r="216" spans="1:43" s="1061" customFormat="1" ht="27" customHeight="1">
      <c r="A216" s="3545" t="s">
        <v>7295</v>
      </c>
      <c r="B216" s="3546"/>
      <c r="C216" s="3547" t="s">
        <v>9157</v>
      </c>
      <c r="D216" s="3548" t="s">
        <v>9221</v>
      </c>
      <c r="E216" s="3547" t="s">
        <v>141</v>
      </c>
      <c r="F216" s="3530">
        <f>(129.94)*1.05</f>
        <v>136.43700000000001</v>
      </c>
      <c r="G216" s="3549"/>
      <c r="H216" s="3909">
        <f t="shared" si="43"/>
        <v>0</v>
      </c>
      <c r="I216" s="3930"/>
      <c r="J216" s="3130" t="s">
        <v>644</v>
      </c>
      <c r="K216" s="5042"/>
      <c r="L216" s="5043"/>
      <c r="M216" s="5056"/>
      <c r="N216" s="1091"/>
      <c r="O216" s="1091"/>
      <c r="P216" s="1091"/>
      <c r="Q216" s="1091"/>
      <c r="R216" s="1091"/>
      <c r="S216" s="5057"/>
      <c r="T216" s="5047"/>
      <c r="U216" s="333"/>
      <c r="V216" s="5028"/>
      <c r="X216" s="5054"/>
      <c r="Y216" s="1421"/>
      <c r="Z216" s="5055"/>
      <c r="AA216" s="1091"/>
      <c r="AB216" s="1091"/>
      <c r="AC216" s="1091"/>
      <c r="AD216" s="1091"/>
      <c r="AE216" s="1091"/>
    </row>
    <row r="217" spans="1:43" s="1061" customFormat="1" ht="27" customHeight="1">
      <c r="A217" s="3545" t="s">
        <v>7299</v>
      </c>
      <c r="B217" s="3546"/>
      <c r="C217" s="3547">
        <v>713411121</v>
      </c>
      <c r="D217" s="3547" t="s">
        <v>9222</v>
      </c>
      <c r="E217" s="3547" t="s">
        <v>611</v>
      </c>
      <c r="F217" s="3530">
        <f>(129.94)*0.88</f>
        <v>114.3472</v>
      </c>
      <c r="G217" s="3549"/>
      <c r="H217" s="3909">
        <f t="shared" si="43"/>
        <v>0</v>
      </c>
      <c r="I217" s="3930"/>
      <c r="J217" s="3130" t="s">
        <v>142</v>
      </c>
      <c r="K217" s="5042"/>
      <c r="L217" s="5043"/>
      <c r="M217" s="5049"/>
      <c r="N217" s="5037"/>
      <c r="Q217" s="5046"/>
      <c r="R217" s="5050"/>
      <c r="S217" s="5051"/>
      <c r="T217" s="5047"/>
      <c r="U217" s="5047"/>
      <c r="V217" s="5028"/>
      <c r="X217" s="5054"/>
      <c r="Y217" s="1421"/>
      <c r="Z217" s="5055"/>
      <c r="AA217" s="1091"/>
      <c r="AB217" s="1091"/>
      <c r="AC217" s="1091"/>
      <c r="AD217" s="1091"/>
      <c r="AE217" s="1091"/>
    </row>
    <row r="218" spans="1:43" s="1061" customFormat="1" ht="27" customHeight="1">
      <c r="A218" s="3550" t="s">
        <v>7301</v>
      </c>
      <c r="B218" s="3546"/>
      <c r="C218" s="3551" t="s">
        <v>8177</v>
      </c>
      <c r="D218" s="3552" t="s">
        <v>9223</v>
      </c>
      <c r="E218" s="3551" t="s">
        <v>611</v>
      </c>
      <c r="F218" s="3553">
        <f>((150.04)*0.88)*1.1</f>
        <v>145.23872000000003</v>
      </c>
      <c r="G218" s="3554"/>
      <c r="H218" s="3910">
        <f t="shared" si="43"/>
        <v>0</v>
      </c>
      <c r="I218" s="3931"/>
      <c r="J218" s="3210" t="s">
        <v>644</v>
      </c>
      <c r="K218" s="5042"/>
      <c r="L218" s="5043"/>
      <c r="M218" s="5014"/>
      <c r="T218" s="5047"/>
      <c r="AB218" s="1091"/>
      <c r="AC218" s="1091"/>
      <c r="AD218" s="1091"/>
      <c r="AE218" s="1091"/>
    </row>
    <row r="219" spans="1:43" s="1061" customFormat="1" ht="40.5" customHeight="1">
      <c r="A219" s="3550"/>
      <c r="B219" s="3555"/>
      <c r="C219" s="3551"/>
      <c r="D219" s="3548" t="s">
        <v>9224</v>
      </c>
      <c r="E219" s="3551"/>
      <c r="F219" s="3553"/>
      <c r="G219" s="3556"/>
      <c r="H219" s="3911"/>
      <c r="I219" s="3932"/>
      <c r="J219" s="3210"/>
      <c r="K219" s="5069"/>
      <c r="L219" s="5061"/>
      <c r="M219" s="5008"/>
      <c r="N219" s="52"/>
      <c r="O219" s="52"/>
      <c r="Q219" s="52"/>
      <c r="R219" s="52"/>
      <c r="S219" s="2610"/>
      <c r="T219" s="5062"/>
      <c r="U219" s="52"/>
      <c r="V219" s="52"/>
      <c r="W219" s="52"/>
      <c r="X219" s="52"/>
      <c r="AB219" s="52"/>
      <c r="AC219" s="5063"/>
      <c r="AD219" s="52"/>
      <c r="AE219" s="5064"/>
      <c r="AF219" s="52"/>
      <c r="AG219" s="1277"/>
      <c r="AH219" s="1277"/>
      <c r="AI219" s="4854"/>
      <c r="AJ219" s="1277"/>
      <c r="AK219" s="1277"/>
      <c r="AL219" s="1277"/>
      <c r="AM219" s="1563"/>
      <c r="AN219" s="1277"/>
      <c r="AO219" s="1277"/>
      <c r="AP219" s="1277"/>
      <c r="AQ219" s="1563"/>
    </row>
    <row r="220" spans="1:43" customFormat="1" ht="13.5" customHeight="1">
      <c r="A220" s="3112"/>
      <c r="B220" s="3526"/>
      <c r="C220" s="3526"/>
      <c r="D220" s="3543" t="s">
        <v>9225</v>
      </c>
      <c r="E220" s="3526"/>
      <c r="F220" s="3544">
        <f xml:space="preserve"> (144.86+3.48+1.7)-20.1</f>
        <v>129.94</v>
      </c>
      <c r="G220" s="3528"/>
      <c r="H220" s="3905"/>
      <c r="I220" s="3926"/>
      <c r="J220" s="4507"/>
      <c r="K220" s="5058"/>
      <c r="L220" s="5015"/>
      <c r="M220" s="5056"/>
      <c r="N220" s="5015"/>
      <c r="O220" s="5015"/>
      <c r="P220" s="5059"/>
      <c r="Q220" s="5059"/>
      <c r="R220" s="5059"/>
      <c r="S220" s="5059"/>
      <c r="T220" s="5059"/>
      <c r="U220" s="5059"/>
      <c r="V220" s="5059"/>
      <c r="W220" s="52"/>
      <c r="X220" s="5059"/>
      <c r="Y220" s="1277"/>
      <c r="Z220" s="1277"/>
      <c r="AA220" s="1470"/>
    </row>
    <row r="221" spans="1:43" s="2617" customFormat="1" ht="27" customHeight="1">
      <c r="A221" s="3674"/>
      <c r="B221" s="3675"/>
      <c r="C221" s="3676"/>
      <c r="D221" s="3543" t="s">
        <v>8180</v>
      </c>
      <c r="E221" s="3526"/>
      <c r="F221" s="3677"/>
      <c r="G221" s="3678"/>
      <c r="H221" s="3908"/>
      <c r="I221" s="3929"/>
      <c r="J221" s="4508"/>
      <c r="M221" s="5060"/>
      <c r="U221" s="5045"/>
      <c r="V221" s="5052"/>
      <c r="W221" s="5053"/>
      <c r="X221" s="5053"/>
      <c r="Y221" s="5046"/>
      <c r="Z221" s="1061"/>
    </row>
    <row r="222" spans="1:43" s="2617" customFormat="1" ht="13.5" customHeight="1">
      <c r="A222" s="3672">
        <v>34</v>
      </c>
      <c r="B222" s="3526">
        <v>751</v>
      </c>
      <c r="C222" s="3526" t="s">
        <v>10186</v>
      </c>
      <c r="D222" s="3526" t="s">
        <v>9226</v>
      </c>
      <c r="E222" s="3526" t="s">
        <v>141</v>
      </c>
      <c r="F222" s="3527">
        <f>ROUND(SUM(F230),3)</f>
        <v>20.100000000000001</v>
      </c>
      <c r="G222" s="3542">
        <f>ROUND(SUM(H225:H228)/F222,2)</f>
        <v>0</v>
      </c>
      <c r="H222" s="3904">
        <f t="shared" ref="H222" si="44">ROUND(F222*G222,2)</f>
        <v>0</v>
      </c>
      <c r="I222" s="3925"/>
      <c r="J222" s="4507" t="s">
        <v>60</v>
      </c>
      <c r="K222" s="5040"/>
      <c r="M222" s="5060"/>
    </row>
    <row r="223" spans="1:43" s="2617" customFormat="1" ht="13.5" customHeight="1">
      <c r="A223" s="3672"/>
      <c r="B223" s="3526"/>
      <c r="C223" s="3526"/>
      <c r="D223" s="3543" t="s">
        <v>9227</v>
      </c>
      <c r="E223" s="3526"/>
      <c r="F223" s="3527"/>
      <c r="G223" s="3673"/>
      <c r="H223" s="3907"/>
      <c r="I223" s="3928"/>
      <c r="J223" s="4507"/>
      <c r="K223" s="5042"/>
      <c r="L223" s="5043"/>
      <c r="M223" s="5044"/>
      <c r="N223" s="5045"/>
      <c r="O223" s="5045"/>
      <c r="P223" s="5045"/>
      <c r="Q223" s="5046"/>
      <c r="T223" s="5047"/>
    </row>
    <row r="224" spans="1:43" s="2617" customFormat="1" ht="27" customHeight="1">
      <c r="A224" s="3674"/>
      <c r="B224" s="3675"/>
      <c r="C224" s="3676"/>
      <c r="D224" s="3543" t="s">
        <v>9145</v>
      </c>
      <c r="E224" s="3526"/>
      <c r="F224" s="3677"/>
      <c r="G224" s="3678"/>
      <c r="H224" s="3908"/>
      <c r="I224" s="3929"/>
      <c r="J224" s="4506"/>
      <c r="K224" s="5048"/>
      <c r="L224" s="5043"/>
      <c r="M224" s="5049"/>
      <c r="N224" s="5037"/>
      <c r="O224" s="1061"/>
      <c r="P224" s="1061"/>
      <c r="Q224" s="5046"/>
      <c r="R224" s="5050"/>
      <c r="S224" s="5051"/>
      <c r="T224" s="5047"/>
      <c r="U224" s="5045"/>
      <c r="V224" s="5052"/>
      <c r="W224" s="5053"/>
      <c r="X224" s="5053"/>
      <c r="Y224" s="5046"/>
      <c r="Z224" s="1061"/>
    </row>
    <row r="225" spans="1:43" s="1061" customFormat="1" ht="27" customHeight="1">
      <c r="A225" s="3545" t="s">
        <v>267</v>
      </c>
      <c r="B225" s="3546"/>
      <c r="C225" s="3547" t="s">
        <v>9155</v>
      </c>
      <c r="D225" s="3548" t="s">
        <v>9228</v>
      </c>
      <c r="E225" s="3547" t="s">
        <v>141</v>
      </c>
      <c r="F225" s="3530">
        <f>F222</f>
        <v>20.100000000000001</v>
      </c>
      <c r="G225" s="3549"/>
      <c r="H225" s="3909">
        <f t="shared" ref="H225:H228" si="45">ROUND(F225*G225,2)</f>
        <v>0</v>
      </c>
      <c r="I225" s="3930"/>
      <c r="J225" s="3130" t="s">
        <v>644</v>
      </c>
      <c r="K225" s="5042"/>
      <c r="L225" s="5043"/>
      <c r="M225" s="5044"/>
      <c r="N225" s="5045"/>
      <c r="O225" s="5045"/>
      <c r="P225" s="5045"/>
      <c r="Q225" s="5046"/>
      <c r="R225" s="2617"/>
      <c r="S225" s="2617"/>
      <c r="T225" s="5047"/>
      <c r="U225" s="333"/>
      <c r="V225" s="5028"/>
      <c r="X225" s="5054"/>
      <c r="Y225" s="1421"/>
      <c r="Z225" s="5055"/>
      <c r="AA225" s="1091"/>
      <c r="AB225" s="1091"/>
      <c r="AC225" s="1091"/>
      <c r="AD225" s="1091"/>
      <c r="AE225" s="1091"/>
    </row>
    <row r="226" spans="1:43" s="1061" customFormat="1" ht="27" customHeight="1">
      <c r="A226" s="3545" t="s">
        <v>269</v>
      </c>
      <c r="B226" s="3546"/>
      <c r="C226" s="3547" t="s">
        <v>9157</v>
      </c>
      <c r="D226" s="3548" t="s">
        <v>9229</v>
      </c>
      <c r="E226" s="3547" t="s">
        <v>141</v>
      </c>
      <c r="F226" s="3530">
        <f>(20.1)*1.05</f>
        <v>21.105000000000004</v>
      </c>
      <c r="G226" s="3549"/>
      <c r="H226" s="3909">
        <f t="shared" si="45"/>
        <v>0</v>
      </c>
      <c r="I226" s="3930"/>
      <c r="J226" s="3130" t="s">
        <v>644</v>
      </c>
      <c r="K226" s="5042"/>
      <c r="L226" s="5043"/>
      <c r="M226" s="5056"/>
      <c r="N226" s="1091"/>
      <c r="O226" s="1091"/>
      <c r="P226" s="1091"/>
      <c r="Q226" s="1091"/>
      <c r="R226" s="1091"/>
      <c r="S226" s="5057"/>
      <c r="T226" s="5047"/>
      <c r="U226" s="333"/>
      <c r="V226" s="5028"/>
      <c r="X226" s="5054"/>
      <c r="Y226" s="1421"/>
      <c r="Z226" s="5055"/>
      <c r="AA226" s="1091"/>
      <c r="AB226" s="1091"/>
      <c r="AC226" s="1091"/>
      <c r="AD226" s="1091"/>
      <c r="AE226" s="1091"/>
    </row>
    <row r="227" spans="1:43" s="1061" customFormat="1" ht="27" customHeight="1">
      <c r="A227" s="3545" t="s">
        <v>271</v>
      </c>
      <c r="B227" s="3546"/>
      <c r="C227" s="3547">
        <v>713411121</v>
      </c>
      <c r="D227" s="3547" t="s">
        <v>9230</v>
      </c>
      <c r="E227" s="3547" t="s">
        <v>611</v>
      </c>
      <c r="F227" s="3530">
        <f xml:space="preserve"> (20.1)*0.88</f>
        <v>17.688000000000002</v>
      </c>
      <c r="G227" s="3549"/>
      <c r="H227" s="3909">
        <f t="shared" si="45"/>
        <v>0</v>
      </c>
      <c r="I227" s="3930"/>
      <c r="J227" s="3130" t="s">
        <v>142</v>
      </c>
      <c r="K227" s="5042"/>
      <c r="L227" s="5043"/>
      <c r="M227" s="5049"/>
      <c r="N227" s="5037"/>
      <c r="Q227" s="5046"/>
      <c r="R227" s="5050"/>
      <c r="S227" s="5051"/>
      <c r="T227" s="5047"/>
      <c r="U227" s="5047"/>
      <c r="V227" s="5028"/>
      <c r="X227" s="5054"/>
      <c r="Y227" s="1421"/>
      <c r="Z227" s="5055"/>
      <c r="AA227" s="1091"/>
      <c r="AB227" s="1091"/>
      <c r="AC227" s="1091"/>
      <c r="AD227" s="1091"/>
      <c r="AE227" s="1091"/>
    </row>
    <row r="228" spans="1:43" s="1061" customFormat="1" ht="27" customHeight="1">
      <c r="A228" s="3550" t="s">
        <v>273</v>
      </c>
      <c r="B228" s="3546"/>
      <c r="C228" s="3551" t="s">
        <v>9149</v>
      </c>
      <c r="D228" s="3552" t="s">
        <v>9231</v>
      </c>
      <c r="E228" s="3551" t="s">
        <v>611</v>
      </c>
      <c r="F228" s="3553">
        <f>((21.1)*0.88)*1.1</f>
        <v>20.424800000000005</v>
      </c>
      <c r="G228" s="3554"/>
      <c r="H228" s="3910">
        <f t="shared" si="45"/>
        <v>0</v>
      </c>
      <c r="I228" s="3931"/>
      <c r="J228" s="3210" t="s">
        <v>644</v>
      </c>
      <c r="K228" s="5042"/>
      <c r="L228" s="5043"/>
      <c r="M228" s="5014"/>
      <c r="T228" s="5047"/>
      <c r="AB228" s="1091"/>
      <c r="AC228" s="1091"/>
      <c r="AD228" s="1091"/>
      <c r="AE228" s="1091"/>
    </row>
    <row r="229" spans="1:43" s="1061" customFormat="1" ht="40.5" customHeight="1">
      <c r="A229" s="3550"/>
      <c r="B229" s="3555"/>
      <c r="C229" s="3551"/>
      <c r="D229" s="3548" t="s">
        <v>9224</v>
      </c>
      <c r="E229" s="3551"/>
      <c r="F229" s="3553"/>
      <c r="G229" s="3556"/>
      <c r="H229" s="3911"/>
      <c r="I229" s="3932"/>
      <c r="J229" s="3210"/>
      <c r="K229" s="5069"/>
      <c r="L229" s="5061"/>
      <c r="M229" s="5008"/>
      <c r="N229" s="52"/>
      <c r="O229" s="52"/>
      <c r="Q229" s="52"/>
      <c r="R229" s="52"/>
      <c r="S229" s="2610"/>
      <c r="T229" s="5062"/>
      <c r="U229" s="52"/>
      <c r="V229" s="52"/>
      <c r="W229" s="52"/>
      <c r="X229" s="52"/>
      <c r="AB229" s="52"/>
      <c r="AC229" s="5063"/>
      <c r="AD229" s="52"/>
      <c r="AE229" s="5064"/>
      <c r="AF229" s="52"/>
      <c r="AG229" s="1277"/>
      <c r="AH229" s="1277"/>
      <c r="AI229" s="4854"/>
      <c r="AJ229" s="1277"/>
      <c r="AK229" s="1277"/>
      <c r="AL229" s="1277"/>
      <c r="AM229" s="1563"/>
      <c r="AN229" s="1277"/>
      <c r="AO229" s="1277"/>
      <c r="AP229" s="1277"/>
      <c r="AQ229" s="1563"/>
    </row>
    <row r="230" spans="1:43" customFormat="1" ht="13.5" customHeight="1">
      <c r="A230" s="3112"/>
      <c r="B230" s="3526"/>
      <c r="C230" s="3526"/>
      <c r="D230" s="3543" t="s">
        <v>9232</v>
      </c>
      <c r="E230" s="3526"/>
      <c r="F230" s="3544">
        <v>20.100000000000001</v>
      </c>
      <c r="G230" s="3528"/>
      <c r="H230" s="3905"/>
      <c r="I230" s="3926"/>
      <c r="J230" s="4507"/>
      <c r="K230" s="5058"/>
      <c r="L230" s="5015"/>
      <c r="M230" s="5056"/>
      <c r="N230" s="5015"/>
      <c r="O230" s="5015"/>
      <c r="P230" s="5059"/>
      <c r="Q230" s="5059"/>
      <c r="R230" s="5059"/>
      <c r="S230" s="5059"/>
      <c r="T230" s="5059"/>
      <c r="U230" s="5059"/>
      <c r="V230" s="5059"/>
      <c r="W230" s="52"/>
      <c r="X230" s="5059"/>
      <c r="Y230" s="1277"/>
      <c r="Z230" s="1277"/>
      <c r="AA230" s="1470"/>
    </row>
    <row r="231" spans="1:43" s="2617" customFormat="1" ht="27" customHeight="1">
      <c r="A231" s="3674"/>
      <c r="B231" s="3675"/>
      <c r="C231" s="3676"/>
      <c r="D231" s="3543" t="s">
        <v>8180</v>
      </c>
      <c r="E231" s="3526"/>
      <c r="F231" s="3677"/>
      <c r="G231" s="3678"/>
      <c r="H231" s="3908"/>
      <c r="I231" s="3929"/>
      <c r="J231" s="4508"/>
      <c r="M231" s="5060"/>
      <c r="U231" s="5045"/>
      <c r="V231" s="5052"/>
      <c r="W231" s="5053"/>
      <c r="X231" s="5053"/>
      <c r="Y231" s="5046"/>
      <c r="Z231" s="1061"/>
    </row>
    <row r="232" spans="1:43" s="2617" customFormat="1" ht="13.5" customHeight="1">
      <c r="A232" s="3672">
        <v>35</v>
      </c>
      <c r="B232" s="3526">
        <v>751</v>
      </c>
      <c r="C232" s="3526" t="s">
        <v>10187</v>
      </c>
      <c r="D232" s="3526" t="s">
        <v>9234</v>
      </c>
      <c r="E232" s="3526" t="s">
        <v>141</v>
      </c>
      <c r="F232" s="3527">
        <f>ROUND(SUM(F240),3)</f>
        <v>19.440000000000001</v>
      </c>
      <c r="G232" s="3542">
        <f>ROUND(SUM(H235:H238)/F232,2)</f>
        <v>0</v>
      </c>
      <c r="H232" s="3904">
        <f t="shared" ref="H232" si="46">ROUND(F232*G232,2)</f>
        <v>0</v>
      </c>
      <c r="I232" s="3925"/>
      <c r="J232" s="4507" t="s">
        <v>60</v>
      </c>
      <c r="K232" s="5040"/>
      <c r="M232" s="5060"/>
    </row>
    <row r="233" spans="1:43" s="2617" customFormat="1" ht="13.5" customHeight="1">
      <c r="A233" s="3672"/>
      <c r="B233" s="3526"/>
      <c r="C233" s="3526"/>
      <c r="D233" s="3543" t="s">
        <v>9235</v>
      </c>
      <c r="E233" s="3526"/>
      <c r="F233" s="3527"/>
      <c r="G233" s="3673"/>
      <c r="H233" s="3907"/>
      <c r="I233" s="3928"/>
      <c r="J233" s="4507"/>
      <c r="K233" s="5042"/>
      <c r="L233" s="5043"/>
      <c r="M233" s="5044"/>
      <c r="N233" s="5045"/>
      <c r="O233" s="5045"/>
      <c r="P233" s="5045"/>
      <c r="Q233" s="5046"/>
      <c r="T233" s="5047"/>
    </row>
    <row r="234" spans="1:43" s="2617" customFormat="1" ht="27" customHeight="1">
      <c r="A234" s="3674"/>
      <c r="B234" s="3675"/>
      <c r="C234" s="3676"/>
      <c r="D234" s="3543" t="s">
        <v>8167</v>
      </c>
      <c r="E234" s="3526"/>
      <c r="F234" s="3677"/>
      <c r="G234" s="3678"/>
      <c r="H234" s="3908"/>
      <c r="I234" s="3929"/>
      <c r="J234" s="4506"/>
      <c r="K234" s="5048"/>
      <c r="L234" s="5043"/>
      <c r="M234" s="5049"/>
      <c r="N234" s="5037"/>
      <c r="O234" s="1061"/>
      <c r="P234" s="1061"/>
      <c r="Q234" s="5046"/>
      <c r="R234" s="5050"/>
      <c r="S234" s="5051"/>
      <c r="T234" s="5047"/>
      <c r="U234" s="5045"/>
      <c r="V234" s="5052"/>
      <c r="W234" s="5053"/>
      <c r="X234" s="5053"/>
      <c r="Y234" s="5046"/>
      <c r="Z234" s="1061"/>
    </row>
    <row r="235" spans="1:43" s="1061" customFormat="1" ht="27" customHeight="1">
      <c r="A235" s="3545" t="s">
        <v>283</v>
      </c>
      <c r="B235" s="3546"/>
      <c r="C235" s="3547" t="s">
        <v>9236</v>
      </c>
      <c r="D235" s="3548" t="s">
        <v>9237</v>
      </c>
      <c r="E235" s="3547" t="s">
        <v>141</v>
      </c>
      <c r="F235" s="3530">
        <f>F232</f>
        <v>19.440000000000001</v>
      </c>
      <c r="G235" s="3549"/>
      <c r="H235" s="3909">
        <f t="shared" ref="H235:H238" si="47">ROUND(F235*G235,2)</f>
        <v>0</v>
      </c>
      <c r="I235" s="3930"/>
      <c r="J235" s="3130" t="s">
        <v>644</v>
      </c>
      <c r="K235" s="5042"/>
      <c r="L235" s="5043"/>
      <c r="M235" s="5044"/>
      <c r="N235" s="5045"/>
      <c r="O235" s="5045"/>
      <c r="P235" s="5045"/>
      <c r="Q235" s="5046"/>
      <c r="R235" s="2617"/>
      <c r="S235" s="2617"/>
      <c r="T235" s="5047"/>
      <c r="U235" s="333"/>
      <c r="V235" s="5028"/>
      <c r="X235" s="5054"/>
      <c r="Y235" s="1421"/>
      <c r="Z235" s="5055"/>
      <c r="AA235" s="1091"/>
      <c r="AB235" s="1091"/>
      <c r="AC235" s="1091"/>
      <c r="AD235" s="1091"/>
      <c r="AE235" s="1091"/>
    </row>
    <row r="236" spans="1:43" s="1061" customFormat="1" ht="27" customHeight="1">
      <c r="A236" s="3545" t="s">
        <v>284</v>
      </c>
      <c r="B236" s="3546"/>
      <c r="C236" s="3547" t="s">
        <v>9238</v>
      </c>
      <c r="D236" s="3548" t="s">
        <v>9239</v>
      </c>
      <c r="E236" s="3547" t="s">
        <v>141</v>
      </c>
      <c r="F236" s="3530">
        <f>(19.44)*1.05</f>
        <v>20.412000000000003</v>
      </c>
      <c r="G236" s="3549"/>
      <c r="H236" s="3909">
        <f t="shared" si="47"/>
        <v>0</v>
      </c>
      <c r="I236" s="3930"/>
      <c r="J236" s="3130" t="s">
        <v>644</v>
      </c>
      <c r="K236" s="5042"/>
      <c r="L236" s="5043"/>
      <c r="M236" s="5056"/>
      <c r="N236" s="1091"/>
      <c r="O236" s="1091"/>
      <c r="P236" s="1091"/>
      <c r="Q236" s="1091"/>
      <c r="R236" s="1091"/>
      <c r="S236" s="5057"/>
      <c r="T236" s="5047"/>
      <c r="U236" s="333"/>
      <c r="V236" s="5028"/>
      <c r="X236" s="5054"/>
      <c r="Y236" s="1421"/>
      <c r="Z236" s="5055"/>
      <c r="AA236" s="1091"/>
      <c r="AB236" s="1091"/>
      <c r="AC236" s="1091"/>
      <c r="AD236" s="1091"/>
      <c r="AE236" s="1091"/>
    </row>
    <row r="237" spans="1:43" s="1061" customFormat="1" ht="27" customHeight="1">
      <c r="A237" s="3545" t="s">
        <v>285</v>
      </c>
      <c r="B237" s="3546"/>
      <c r="C237" s="3547">
        <v>713411121</v>
      </c>
      <c r="D237" s="3547" t="s">
        <v>9240</v>
      </c>
      <c r="E237" s="3547" t="s">
        <v>611</v>
      </c>
      <c r="F237" s="3530">
        <f xml:space="preserve"> (19.44)*0.955</f>
        <v>18.565200000000001</v>
      </c>
      <c r="G237" s="3549"/>
      <c r="H237" s="3909">
        <f t="shared" si="47"/>
        <v>0</v>
      </c>
      <c r="I237" s="3930"/>
      <c r="J237" s="3130" t="s">
        <v>142</v>
      </c>
      <c r="K237" s="5042"/>
      <c r="L237" s="5043"/>
      <c r="M237" s="5049"/>
      <c r="N237" s="5037"/>
      <c r="Q237" s="5046"/>
      <c r="R237" s="5050"/>
      <c r="S237" s="5051"/>
      <c r="T237" s="5047"/>
      <c r="U237" s="5047"/>
      <c r="V237" s="5028"/>
      <c r="X237" s="5054"/>
      <c r="Y237" s="1421"/>
      <c r="Z237" s="5055"/>
      <c r="AA237" s="1091"/>
      <c r="AB237" s="1091"/>
      <c r="AC237" s="1091"/>
      <c r="AD237" s="1091"/>
      <c r="AE237" s="1091"/>
    </row>
    <row r="238" spans="1:43" s="1061" customFormat="1" ht="27" customHeight="1">
      <c r="A238" s="3550" t="s">
        <v>2158</v>
      </c>
      <c r="B238" s="3546"/>
      <c r="C238" s="3551" t="s">
        <v>8177</v>
      </c>
      <c r="D238" s="3552" t="s">
        <v>9241</v>
      </c>
      <c r="E238" s="3551" t="s">
        <v>611</v>
      </c>
      <c r="F238" s="3553">
        <f>((19.44)*0.955)*1.1</f>
        <v>20.421720000000004</v>
      </c>
      <c r="G238" s="3554"/>
      <c r="H238" s="3910">
        <f t="shared" si="47"/>
        <v>0</v>
      </c>
      <c r="I238" s="3931"/>
      <c r="J238" s="3210" t="s">
        <v>644</v>
      </c>
      <c r="K238" s="5042"/>
      <c r="L238" s="5043"/>
      <c r="M238" s="5014"/>
      <c r="T238" s="5047"/>
      <c r="AB238" s="1091"/>
      <c r="AC238" s="1091"/>
      <c r="AD238" s="1091"/>
      <c r="AE238" s="1091"/>
    </row>
    <row r="239" spans="1:43" s="1061" customFormat="1" ht="40.5" customHeight="1">
      <c r="A239" s="3550"/>
      <c r="B239" s="3555"/>
      <c r="C239" s="3551"/>
      <c r="D239" s="3548" t="s">
        <v>9242</v>
      </c>
      <c r="E239" s="3551"/>
      <c r="F239" s="3553"/>
      <c r="G239" s="3556"/>
      <c r="H239" s="3911"/>
      <c r="I239" s="3932"/>
      <c r="J239" s="3210"/>
      <c r="K239" s="5069"/>
      <c r="L239" s="5061"/>
      <c r="M239" s="5008"/>
      <c r="N239" s="52"/>
      <c r="O239" s="52"/>
      <c r="Q239" s="52"/>
      <c r="R239" s="52"/>
      <c r="S239" s="2610"/>
      <c r="T239" s="5062"/>
      <c r="U239" s="52"/>
      <c r="V239" s="52"/>
      <c r="W239" s="52"/>
      <c r="X239" s="52"/>
      <c r="AB239" s="52"/>
      <c r="AC239" s="5063"/>
      <c r="AD239" s="52"/>
      <c r="AE239" s="5064"/>
      <c r="AF239" s="52"/>
      <c r="AG239" s="1277"/>
      <c r="AH239" s="1277"/>
      <c r="AI239" s="4854"/>
      <c r="AJ239" s="1277"/>
      <c r="AK239" s="1277"/>
      <c r="AL239" s="1277"/>
      <c r="AM239" s="1563"/>
      <c r="AN239" s="1277"/>
      <c r="AO239" s="1277"/>
      <c r="AP239" s="1277"/>
      <c r="AQ239" s="1563"/>
    </row>
    <row r="240" spans="1:43" customFormat="1" ht="13.5" customHeight="1">
      <c r="A240" s="3112"/>
      <c r="B240" s="3526"/>
      <c r="C240" s="3526"/>
      <c r="D240" s="3543" t="s">
        <v>9243</v>
      </c>
      <c r="E240" s="3526"/>
      <c r="F240" s="3544">
        <f xml:space="preserve"> (19.84)-0.4</f>
        <v>19.440000000000001</v>
      </c>
      <c r="G240" s="3528"/>
      <c r="H240" s="3905"/>
      <c r="I240" s="3926"/>
      <c r="J240" s="4507"/>
      <c r="K240" s="5058"/>
      <c r="L240" s="5015"/>
      <c r="M240" s="5056"/>
      <c r="N240" s="5015"/>
      <c r="O240" s="5015"/>
      <c r="P240" s="5059"/>
      <c r="Q240" s="5059"/>
      <c r="R240" s="5059"/>
      <c r="S240" s="5059"/>
      <c r="T240" s="5059"/>
      <c r="U240" s="5059"/>
      <c r="V240" s="5059"/>
      <c r="W240" s="52"/>
      <c r="X240" s="5059"/>
      <c r="Y240" s="1277"/>
      <c r="Z240" s="1277"/>
      <c r="AA240" s="1470"/>
    </row>
    <row r="241" spans="1:43" s="2617" customFormat="1" ht="27" customHeight="1">
      <c r="A241" s="3674"/>
      <c r="B241" s="3675"/>
      <c r="C241" s="3676"/>
      <c r="D241" s="3543" t="s">
        <v>8180</v>
      </c>
      <c r="E241" s="3526"/>
      <c r="F241" s="3677"/>
      <c r="G241" s="3678"/>
      <c r="H241" s="3908"/>
      <c r="I241" s="3929"/>
      <c r="J241" s="4508"/>
      <c r="M241" s="5060"/>
      <c r="U241" s="5045"/>
      <c r="V241" s="5052"/>
      <c r="W241" s="5053"/>
      <c r="X241" s="5053"/>
      <c r="Y241" s="5046"/>
      <c r="Z241" s="1061"/>
    </row>
    <row r="242" spans="1:43" s="2617" customFormat="1" ht="13.5" customHeight="1">
      <c r="A242" s="3672">
        <v>36</v>
      </c>
      <c r="B242" s="3526">
        <v>751</v>
      </c>
      <c r="C242" s="3526" t="s">
        <v>10188</v>
      </c>
      <c r="D242" s="3526" t="s">
        <v>9244</v>
      </c>
      <c r="E242" s="3526" t="s">
        <v>141</v>
      </c>
      <c r="F242" s="3527">
        <f>ROUND(SUM(F250),3)</f>
        <v>0.4</v>
      </c>
      <c r="G242" s="3542">
        <f>ROUND(SUM(H245:H248)/F242,2)</f>
        <v>0</v>
      </c>
      <c r="H242" s="3904">
        <f t="shared" ref="H242" si="48">ROUND(F242*G242,2)</f>
        <v>0</v>
      </c>
      <c r="I242" s="3925"/>
      <c r="J242" s="4507" t="s">
        <v>60</v>
      </c>
      <c r="K242" s="5040"/>
      <c r="M242" s="5060"/>
    </row>
    <row r="243" spans="1:43" s="2617" customFormat="1" ht="13.5" customHeight="1">
      <c r="A243" s="3672"/>
      <c r="B243" s="3526"/>
      <c r="C243" s="3526"/>
      <c r="D243" s="3543" t="s">
        <v>9245</v>
      </c>
      <c r="E243" s="3526"/>
      <c r="F243" s="3527"/>
      <c r="G243" s="3673"/>
      <c r="H243" s="3907"/>
      <c r="I243" s="3928"/>
      <c r="J243" s="4507"/>
      <c r="K243" s="5042"/>
      <c r="L243" s="5043"/>
      <c r="M243" s="5044"/>
      <c r="N243" s="5045"/>
      <c r="O243" s="5045"/>
      <c r="P243" s="5045"/>
      <c r="Q243" s="5046"/>
      <c r="T243" s="5047"/>
    </row>
    <row r="244" spans="1:43" s="2617" customFormat="1" ht="27" customHeight="1">
      <c r="A244" s="3674"/>
      <c r="B244" s="3675"/>
      <c r="C244" s="3676"/>
      <c r="D244" s="3543" t="s">
        <v>9145</v>
      </c>
      <c r="E244" s="3526"/>
      <c r="F244" s="3677"/>
      <c r="G244" s="3678"/>
      <c r="H244" s="3908"/>
      <c r="I244" s="3929"/>
      <c r="J244" s="4506"/>
      <c r="K244" s="5048"/>
      <c r="L244" s="5043"/>
      <c r="M244" s="5049"/>
      <c r="N244" s="5037"/>
      <c r="O244" s="1061"/>
      <c r="P244" s="1061"/>
      <c r="Q244" s="5046"/>
      <c r="R244" s="5050"/>
      <c r="S244" s="5051"/>
      <c r="T244" s="5047"/>
      <c r="U244" s="5045"/>
      <c r="V244" s="5052"/>
      <c r="W244" s="5053"/>
      <c r="X244" s="5053"/>
      <c r="Y244" s="5046"/>
      <c r="Z244" s="1061"/>
    </row>
    <row r="245" spans="1:43" s="1061" customFormat="1" ht="27" customHeight="1">
      <c r="A245" s="3545" t="s">
        <v>292</v>
      </c>
      <c r="B245" s="3546"/>
      <c r="C245" s="3547" t="s">
        <v>9236</v>
      </c>
      <c r="D245" s="3548" t="s">
        <v>9246</v>
      </c>
      <c r="E245" s="3547" t="s">
        <v>141</v>
      </c>
      <c r="F245" s="3530">
        <f>F242</f>
        <v>0.4</v>
      </c>
      <c r="G245" s="3549"/>
      <c r="H245" s="3909">
        <f t="shared" ref="H245:H248" si="49">ROUND(F245*G245,2)</f>
        <v>0</v>
      </c>
      <c r="I245" s="3930"/>
      <c r="J245" s="3130" t="s">
        <v>644</v>
      </c>
      <c r="K245" s="5042"/>
      <c r="L245" s="5043"/>
      <c r="M245" s="5044"/>
      <c r="N245" s="5045"/>
      <c r="O245" s="5045"/>
      <c r="P245" s="5045"/>
      <c r="Q245" s="5046"/>
      <c r="R245" s="2617"/>
      <c r="S245" s="2617"/>
      <c r="T245" s="5047"/>
      <c r="U245" s="333"/>
      <c r="V245" s="5028"/>
      <c r="X245" s="5054"/>
      <c r="Y245" s="1421"/>
      <c r="Z245" s="5055"/>
      <c r="AA245" s="1091"/>
      <c r="AB245" s="1091"/>
      <c r="AC245" s="1091"/>
      <c r="AD245" s="1091"/>
      <c r="AE245" s="1091"/>
    </row>
    <row r="246" spans="1:43" s="1061" customFormat="1" ht="27" customHeight="1">
      <c r="A246" s="3545" t="s">
        <v>293</v>
      </c>
      <c r="B246" s="3546"/>
      <c r="C246" s="3547" t="s">
        <v>9238</v>
      </c>
      <c r="D246" s="3548" t="s">
        <v>9247</v>
      </c>
      <c r="E246" s="3547" t="s">
        <v>141</v>
      </c>
      <c r="F246" s="3530">
        <f>(0.4)*1.05</f>
        <v>0.42000000000000004</v>
      </c>
      <c r="G246" s="3549"/>
      <c r="H246" s="3909">
        <f t="shared" si="49"/>
        <v>0</v>
      </c>
      <c r="I246" s="3930"/>
      <c r="J246" s="3130" t="s">
        <v>644</v>
      </c>
      <c r="K246" s="5042"/>
      <c r="L246" s="5043"/>
      <c r="M246" s="5056"/>
      <c r="N246" s="1091"/>
      <c r="O246" s="1091"/>
      <c r="P246" s="1091"/>
      <c r="Q246" s="1091"/>
      <c r="R246" s="1091"/>
      <c r="S246" s="5057"/>
      <c r="T246" s="5047"/>
      <c r="U246" s="333"/>
      <c r="V246" s="5028"/>
      <c r="X246" s="5054"/>
      <c r="Y246" s="1421"/>
      <c r="Z246" s="5055"/>
      <c r="AA246" s="1091"/>
      <c r="AB246" s="1091"/>
      <c r="AC246" s="1091"/>
      <c r="AD246" s="1091"/>
      <c r="AE246" s="1091"/>
    </row>
    <row r="247" spans="1:43" s="1061" customFormat="1" ht="27" customHeight="1">
      <c r="A247" s="3545" t="s">
        <v>294</v>
      </c>
      <c r="B247" s="3546"/>
      <c r="C247" s="3547">
        <v>713411121</v>
      </c>
      <c r="D247" s="3547" t="s">
        <v>9248</v>
      </c>
      <c r="E247" s="3547" t="s">
        <v>611</v>
      </c>
      <c r="F247" s="3530">
        <f xml:space="preserve"> (0.4)*0.955</f>
        <v>0.38200000000000001</v>
      </c>
      <c r="G247" s="3549"/>
      <c r="H247" s="3909">
        <f t="shared" si="49"/>
        <v>0</v>
      </c>
      <c r="I247" s="3930"/>
      <c r="J247" s="3130" t="s">
        <v>142</v>
      </c>
      <c r="K247" s="5042"/>
      <c r="L247" s="5043"/>
      <c r="M247" s="5049"/>
      <c r="N247" s="5037"/>
      <c r="Q247" s="5046"/>
      <c r="R247" s="5050"/>
      <c r="S247" s="5051"/>
      <c r="T247" s="5047"/>
      <c r="U247" s="5047"/>
      <c r="V247" s="5028"/>
      <c r="X247" s="5054"/>
      <c r="Y247" s="1421"/>
      <c r="Z247" s="5055"/>
      <c r="AA247" s="1091"/>
      <c r="AB247" s="1091"/>
      <c r="AC247" s="1091"/>
      <c r="AD247" s="1091"/>
      <c r="AE247" s="1091"/>
    </row>
    <row r="248" spans="1:43" s="1061" customFormat="1" ht="27" customHeight="1">
      <c r="A248" s="3550" t="s">
        <v>296</v>
      </c>
      <c r="B248" s="3546"/>
      <c r="C248" s="3551" t="s">
        <v>9149</v>
      </c>
      <c r="D248" s="3552" t="s">
        <v>9249</v>
      </c>
      <c r="E248" s="3551" t="s">
        <v>611</v>
      </c>
      <c r="F248" s="3553">
        <f>((0.4)*0.955)*1.1</f>
        <v>0.42020000000000002</v>
      </c>
      <c r="G248" s="3554"/>
      <c r="H248" s="3910">
        <f t="shared" si="49"/>
        <v>0</v>
      </c>
      <c r="I248" s="3931"/>
      <c r="J248" s="3210" t="s">
        <v>644</v>
      </c>
      <c r="K248" s="5042"/>
      <c r="L248" s="5043"/>
      <c r="M248" s="5014"/>
      <c r="T248" s="5047"/>
      <c r="AB248" s="1091"/>
      <c r="AC248" s="1091"/>
      <c r="AD248" s="1091"/>
      <c r="AE248" s="1091"/>
    </row>
    <row r="249" spans="1:43" s="1061" customFormat="1" ht="40.5" customHeight="1">
      <c r="A249" s="3550"/>
      <c r="B249" s="3555"/>
      <c r="C249" s="3551"/>
      <c r="D249" s="3548" t="s">
        <v>9242</v>
      </c>
      <c r="E249" s="3551"/>
      <c r="F249" s="3553"/>
      <c r="G249" s="3556"/>
      <c r="H249" s="3911"/>
      <c r="I249" s="3932"/>
      <c r="J249" s="3210"/>
      <c r="K249" s="5069"/>
      <c r="L249" s="5061"/>
      <c r="M249" s="5008"/>
      <c r="N249" s="52"/>
      <c r="O249" s="52"/>
      <c r="Q249" s="52"/>
      <c r="R249" s="52"/>
      <c r="S249" s="2610"/>
      <c r="T249" s="5062"/>
      <c r="U249" s="52"/>
      <c r="V249" s="52"/>
      <c r="W249" s="52"/>
      <c r="X249" s="52"/>
      <c r="AB249" s="52"/>
      <c r="AC249" s="5063"/>
      <c r="AD249" s="52"/>
      <c r="AE249" s="5064"/>
      <c r="AF249" s="52"/>
      <c r="AG249" s="1277"/>
      <c r="AH249" s="1277"/>
      <c r="AI249" s="4854"/>
      <c r="AJ249" s="1277"/>
      <c r="AK249" s="1277"/>
      <c r="AL249" s="1277"/>
      <c r="AM249" s="1563"/>
      <c r="AN249" s="1277"/>
      <c r="AO249" s="1277"/>
      <c r="AP249" s="1277"/>
      <c r="AQ249" s="1563"/>
    </row>
    <row r="250" spans="1:43" customFormat="1" ht="13.5" customHeight="1">
      <c r="A250" s="3112"/>
      <c r="B250" s="3526"/>
      <c r="C250" s="3526"/>
      <c r="D250" s="3543" t="s">
        <v>9250</v>
      </c>
      <c r="E250" s="3526"/>
      <c r="F250" s="3544">
        <v>0.4</v>
      </c>
      <c r="G250" s="3528"/>
      <c r="H250" s="3905"/>
      <c r="I250" s="3926"/>
      <c r="J250" s="4507"/>
      <c r="K250" s="5058"/>
      <c r="L250" s="5015"/>
      <c r="M250" s="5056"/>
      <c r="N250" s="5015"/>
      <c r="O250" s="5015"/>
      <c r="P250" s="5059"/>
      <c r="Q250" s="5059"/>
      <c r="R250" s="5059"/>
      <c r="S250" s="5059"/>
      <c r="T250" s="5059"/>
      <c r="U250" s="5059"/>
      <c r="V250" s="5059"/>
      <c r="W250" s="52"/>
      <c r="X250" s="5059"/>
      <c r="Y250" s="1277"/>
      <c r="Z250" s="1277"/>
      <c r="AA250" s="1470"/>
    </row>
    <row r="251" spans="1:43" s="2617" customFormat="1" ht="27" customHeight="1">
      <c r="A251" s="3674"/>
      <c r="B251" s="3675"/>
      <c r="C251" s="3676"/>
      <c r="D251" s="3543" t="s">
        <v>8180</v>
      </c>
      <c r="E251" s="3526"/>
      <c r="F251" s="3677"/>
      <c r="G251" s="3678"/>
      <c r="H251" s="3908"/>
      <c r="I251" s="3929"/>
      <c r="J251" s="4508"/>
      <c r="M251" s="5060"/>
      <c r="U251" s="5045"/>
      <c r="V251" s="5052"/>
      <c r="W251" s="5053"/>
      <c r="X251" s="5053"/>
      <c r="Y251" s="5046"/>
      <c r="Z251" s="1061"/>
    </row>
    <row r="252" spans="1:43" s="2617" customFormat="1" ht="13.5" customHeight="1">
      <c r="A252" s="3672">
        <v>37</v>
      </c>
      <c r="B252" s="3526">
        <v>751</v>
      </c>
      <c r="C252" s="3526" t="s">
        <v>10189</v>
      </c>
      <c r="D252" s="3526" t="s">
        <v>9252</v>
      </c>
      <c r="E252" s="3526" t="s">
        <v>141</v>
      </c>
      <c r="F252" s="3527">
        <f>ROUND(SUM(F260),3)</f>
        <v>30.59</v>
      </c>
      <c r="G252" s="3542">
        <f>ROUND(SUM(H255:H258)/F252,2)</f>
        <v>0</v>
      </c>
      <c r="H252" s="3904">
        <f t="shared" ref="H252" si="50">ROUND(F252*G252,2)</f>
        <v>0</v>
      </c>
      <c r="I252" s="3925"/>
      <c r="J252" s="4507" t="s">
        <v>60</v>
      </c>
      <c r="K252" s="5040"/>
      <c r="M252" s="5060"/>
    </row>
    <row r="253" spans="1:43" s="2617" customFormat="1" ht="13.5" customHeight="1">
      <c r="A253" s="3672"/>
      <c r="B253" s="3526"/>
      <c r="C253" s="3526"/>
      <c r="D253" s="3543" t="s">
        <v>9253</v>
      </c>
      <c r="E253" s="3526"/>
      <c r="F253" s="3527"/>
      <c r="G253" s="3673"/>
      <c r="H253" s="3907"/>
      <c r="I253" s="3928"/>
      <c r="J253" s="4507"/>
      <c r="K253" s="5042"/>
      <c r="L253" s="5043"/>
      <c r="M253" s="5044"/>
      <c r="N253" s="5045"/>
      <c r="O253" s="5045"/>
      <c r="P253" s="5045"/>
      <c r="Q253" s="5046"/>
      <c r="T253" s="5047"/>
    </row>
    <row r="254" spans="1:43" s="2617" customFormat="1" ht="27" customHeight="1">
      <c r="A254" s="3674"/>
      <c r="B254" s="3675"/>
      <c r="C254" s="3676"/>
      <c r="D254" s="3543" t="s">
        <v>8167</v>
      </c>
      <c r="E254" s="3526"/>
      <c r="F254" s="3677"/>
      <c r="G254" s="3678"/>
      <c r="H254" s="3908"/>
      <c r="I254" s="3929"/>
      <c r="J254" s="4506"/>
      <c r="K254" s="5048"/>
      <c r="L254" s="5043"/>
      <c r="M254" s="5049"/>
      <c r="N254" s="5037"/>
      <c r="O254" s="1061"/>
      <c r="P254" s="1061"/>
      <c r="Q254" s="5046"/>
      <c r="R254" s="5050"/>
      <c r="S254" s="5051"/>
      <c r="T254" s="5047"/>
      <c r="U254" s="5045"/>
      <c r="V254" s="5052"/>
      <c r="W254" s="5053"/>
      <c r="X254" s="5053"/>
      <c r="Y254" s="5046"/>
      <c r="Z254" s="1061"/>
    </row>
    <row r="255" spans="1:43" s="1061" customFormat="1" ht="27" customHeight="1">
      <c r="A255" s="3545" t="s">
        <v>2586</v>
      </c>
      <c r="B255" s="3546"/>
      <c r="C255" s="3547" t="s">
        <v>9236</v>
      </c>
      <c r="D255" s="3548" t="s">
        <v>9254</v>
      </c>
      <c r="E255" s="3547" t="s">
        <v>141</v>
      </c>
      <c r="F255" s="3530">
        <f>F252</f>
        <v>30.59</v>
      </c>
      <c r="G255" s="3549"/>
      <c r="H255" s="3909">
        <f t="shared" ref="H255:H258" si="51">ROUND(F255*G255,2)</f>
        <v>0</v>
      </c>
      <c r="I255" s="3930"/>
      <c r="J255" s="3130" t="s">
        <v>644</v>
      </c>
      <c r="K255" s="5042"/>
      <c r="L255" s="5043"/>
      <c r="M255" s="5044"/>
      <c r="N255" s="5045"/>
      <c r="O255" s="5045"/>
      <c r="P255" s="5045"/>
      <c r="Q255" s="5046"/>
      <c r="R255" s="2617"/>
      <c r="S255" s="2617"/>
      <c r="T255" s="5047"/>
      <c r="U255" s="333"/>
      <c r="V255" s="5028"/>
      <c r="X255" s="5054"/>
      <c r="Y255" s="1421"/>
      <c r="Z255" s="5055"/>
      <c r="AA255" s="1091"/>
      <c r="AB255" s="1091"/>
      <c r="AC255" s="1091"/>
      <c r="AD255" s="1091"/>
      <c r="AE255" s="1091"/>
    </row>
    <row r="256" spans="1:43" s="1061" customFormat="1" ht="27" customHeight="1">
      <c r="A256" s="3545" t="s">
        <v>2589</v>
      </c>
      <c r="B256" s="3546"/>
      <c r="C256" s="3547" t="s">
        <v>9238</v>
      </c>
      <c r="D256" s="3548" t="s">
        <v>9255</v>
      </c>
      <c r="E256" s="3547" t="s">
        <v>141</v>
      </c>
      <c r="F256" s="3530">
        <f xml:space="preserve"> (30.59)*1.05</f>
        <v>32.119500000000002</v>
      </c>
      <c r="G256" s="3549"/>
      <c r="H256" s="3909">
        <f t="shared" si="51"/>
        <v>0</v>
      </c>
      <c r="I256" s="3930"/>
      <c r="J256" s="3130" t="s">
        <v>644</v>
      </c>
      <c r="K256" s="5042"/>
      <c r="L256" s="5043"/>
      <c r="M256" s="5056"/>
      <c r="N256" s="1091"/>
      <c r="O256" s="1091"/>
      <c r="P256" s="1091"/>
      <c r="Q256" s="1091"/>
      <c r="R256" s="1091"/>
      <c r="S256" s="5057"/>
      <c r="T256" s="5047"/>
      <c r="U256" s="333"/>
      <c r="V256" s="5028"/>
      <c r="X256" s="5054"/>
      <c r="Y256" s="1421"/>
      <c r="Z256" s="5055"/>
      <c r="AA256" s="1091"/>
      <c r="AB256" s="1091"/>
      <c r="AC256" s="1091"/>
      <c r="AD256" s="1091"/>
      <c r="AE256" s="1091"/>
    </row>
    <row r="257" spans="1:43" s="1061" customFormat="1" ht="27" customHeight="1">
      <c r="A257" s="3545" t="s">
        <v>2592</v>
      </c>
      <c r="B257" s="3546"/>
      <c r="C257" s="3547">
        <v>713411121</v>
      </c>
      <c r="D257" s="3548" t="s">
        <v>9256</v>
      </c>
      <c r="E257" s="3547" t="s">
        <v>611</v>
      </c>
      <c r="F257" s="3530">
        <f>(30.59)*1.037</f>
        <v>31.721829999999997</v>
      </c>
      <c r="G257" s="3549"/>
      <c r="H257" s="3909">
        <f t="shared" si="51"/>
        <v>0</v>
      </c>
      <c r="I257" s="3930"/>
      <c r="J257" s="3130" t="s">
        <v>142</v>
      </c>
      <c r="K257" s="5042"/>
      <c r="L257" s="5043"/>
      <c r="M257" s="5049"/>
      <c r="N257" s="5037"/>
      <c r="Q257" s="5046"/>
      <c r="R257" s="5050"/>
      <c r="S257" s="5051"/>
      <c r="T257" s="5047"/>
      <c r="U257" s="5047"/>
      <c r="V257" s="5028"/>
      <c r="X257" s="5054"/>
      <c r="Y257" s="1421"/>
      <c r="Z257" s="5055"/>
      <c r="AA257" s="1091"/>
      <c r="AB257" s="1091"/>
      <c r="AC257" s="1091"/>
      <c r="AD257" s="1091"/>
      <c r="AE257" s="1091"/>
    </row>
    <row r="258" spans="1:43" s="1061" customFormat="1" ht="27" customHeight="1">
      <c r="A258" s="3550" t="s">
        <v>9393</v>
      </c>
      <c r="B258" s="3546"/>
      <c r="C258" s="3551" t="s">
        <v>8177</v>
      </c>
      <c r="D258" s="3552" t="s">
        <v>9257</v>
      </c>
      <c r="E258" s="3551" t="s">
        <v>611</v>
      </c>
      <c r="F258" s="3553">
        <f>((30.59)*1.037)*1.1</f>
        <v>34.894013000000001</v>
      </c>
      <c r="G258" s="3554"/>
      <c r="H258" s="3910">
        <f t="shared" si="51"/>
        <v>0</v>
      </c>
      <c r="I258" s="3931"/>
      <c r="J258" s="3210" t="s">
        <v>644</v>
      </c>
      <c r="K258" s="5042"/>
      <c r="L258" s="5043"/>
      <c r="M258" s="5014"/>
      <c r="T258" s="5047"/>
      <c r="AB258" s="1091"/>
      <c r="AC258" s="1091"/>
      <c r="AD258" s="1091"/>
      <c r="AE258" s="1091"/>
    </row>
    <row r="259" spans="1:43" s="1061" customFormat="1" ht="40.5" customHeight="1">
      <c r="A259" s="3550"/>
      <c r="B259" s="3555"/>
      <c r="C259" s="3551"/>
      <c r="D259" s="3548" t="s">
        <v>9258</v>
      </c>
      <c r="E259" s="3551"/>
      <c r="F259" s="3553"/>
      <c r="G259" s="3556"/>
      <c r="H259" s="3911"/>
      <c r="I259" s="3932"/>
      <c r="J259" s="3210"/>
      <c r="K259" s="5069"/>
      <c r="L259" s="5061"/>
      <c r="M259" s="5008"/>
      <c r="N259" s="52"/>
      <c r="O259" s="52"/>
      <c r="Q259" s="52"/>
      <c r="R259" s="52"/>
      <c r="S259" s="2610"/>
      <c r="T259" s="5062"/>
      <c r="U259" s="52"/>
      <c r="V259" s="52"/>
      <c r="W259" s="52"/>
      <c r="X259" s="52"/>
      <c r="AB259" s="52"/>
      <c r="AC259" s="5063"/>
      <c r="AD259" s="52"/>
      <c r="AE259" s="5064"/>
      <c r="AF259" s="52"/>
      <c r="AG259" s="1277"/>
      <c r="AH259" s="1277"/>
      <c r="AI259" s="4854"/>
      <c r="AJ259" s="1277"/>
      <c r="AK259" s="1277"/>
      <c r="AL259" s="1277"/>
      <c r="AM259" s="1563"/>
      <c r="AN259" s="1277"/>
      <c r="AO259" s="1277"/>
      <c r="AP259" s="1277"/>
      <c r="AQ259" s="1563"/>
    </row>
    <row r="260" spans="1:43" customFormat="1" ht="13.5" customHeight="1">
      <c r="A260" s="3112"/>
      <c r="B260" s="3526"/>
      <c r="C260" s="3526"/>
      <c r="D260" s="3543" t="s">
        <v>9259</v>
      </c>
      <c r="E260" s="3526"/>
      <c r="F260" s="3544">
        <f xml:space="preserve"> (31.29)-0.7</f>
        <v>30.59</v>
      </c>
      <c r="G260" s="3528"/>
      <c r="H260" s="3905"/>
      <c r="I260" s="3926"/>
      <c r="J260" s="4507"/>
      <c r="K260" s="5058"/>
      <c r="L260" s="5015"/>
      <c r="M260" s="5056"/>
      <c r="N260" s="5015"/>
      <c r="O260" s="5015"/>
      <c r="P260" s="5059"/>
      <c r="Q260" s="5059"/>
      <c r="R260" s="5059"/>
      <c r="S260" s="5059"/>
      <c r="T260" s="5059"/>
      <c r="U260" s="5059"/>
      <c r="V260" s="5059"/>
      <c r="W260" s="52"/>
      <c r="X260" s="5059"/>
      <c r="Y260" s="1277"/>
      <c r="Z260" s="1277"/>
      <c r="AA260" s="1470"/>
    </row>
    <row r="261" spans="1:43" s="2617" customFormat="1" ht="27" customHeight="1">
      <c r="A261" s="3674"/>
      <c r="B261" s="3675"/>
      <c r="C261" s="3676"/>
      <c r="D261" s="3543" t="s">
        <v>8180</v>
      </c>
      <c r="E261" s="3526"/>
      <c r="F261" s="3677"/>
      <c r="G261" s="3678"/>
      <c r="H261" s="3908"/>
      <c r="I261" s="3929"/>
      <c r="J261" s="4508"/>
      <c r="M261" s="5060"/>
      <c r="U261" s="5045"/>
      <c r="V261" s="5052"/>
      <c r="W261" s="5053"/>
      <c r="X261" s="5053"/>
      <c r="Y261" s="5046"/>
      <c r="Z261" s="1061"/>
    </row>
    <row r="262" spans="1:43" s="2617" customFormat="1" ht="13.5" customHeight="1">
      <c r="A262" s="3672">
        <v>38</v>
      </c>
      <c r="B262" s="3526">
        <v>751</v>
      </c>
      <c r="C262" s="3526" t="s">
        <v>10190</v>
      </c>
      <c r="D262" s="3526" t="s">
        <v>9260</v>
      </c>
      <c r="E262" s="3526" t="s">
        <v>141</v>
      </c>
      <c r="F262" s="3527">
        <f>ROUND(SUM(F270),3)</f>
        <v>0.7</v>
      </c>
      <c r="G262" s="3542">
        <f>ROUND(SUM(H265:H268)/F262,2)</f>
        <v>0</v>
      </c>
      <c r="H262" s="3904">
        <f t="shared" ref="H262" si="52">ROUND(F262*G262,2)</f>
        <v>0</v>
      </c>
      <c r="I262" s="3925"/>
      <c r="J262" s="4507" t="s">
        <v>60</v>
      </c>
      <c r="K262" s="5040"/>
      <c r="M262" s="5060"/>
    </row>
    <row r="263" spans="1:43" s="2617" customFormat="1" ht="13.5" customHeight="1">
      <c r="A263" s="3672"/>
      <c r="B263" s="3526"/>
      <c r="C263" s="3526"/>
      <c r="D263" s="3543" t="s">
        <v>9261</v>
      </c>
      <c r="E263" s="3526"/>
      <c r="F263" s="3527"/>
      <c r="G263" s="3673"/>
      <c r="H263" s="3907"/>
      <c r="I263" s="3928"/>
      <c r="J263" s="4507"/>
      <c r="K263" s="5042"/>
      <c r="L263" s="5043"/>
      <c r="M263" s="5044"/>
      <c r="N263" s="5045"/>
      <c r="O263" s="5045"/>
      <c r="P263" s="5045"/>
      <c r="Q263" s="5046"/>
      <c r="T263" s="5047"/>
    </row>
    <row r="264" spans="1:43" s="2617" customFormat="1" ht="27" customHeight="1">
      <c r="A264" s="3674"/>
      <c r="B264" s="3675"/>
      <c r="C264" s="3676"/>
      <c r="D264" s="3543" t="s">
        <v>9145</v>
      </c>
      <c r="E264" s="3526"/>
      <c r="F264" s="3677"/>
      <c r="G264" s="3678"/>
      <c r="H264" s="3908"/>
      <c r="I264" s="3929"/>
      <c r="J264" s="4506"/>
      <c r="K264" s="5048"/>
      <c r="L264" s="5043"/>
      <c r="M264" s="5049"/>
      <c r="N264" s="5037"/>
      <c r="O264" s="1061"/>
      <c r="P264" s="1061"/>
      <c r="Q264" s="5046"/>
      <c r="R264" s="5050"/>
      <c r="S264" s="5051"/>
      <c r="T264" s="5047"/>
      <c r="U264" s="5045"/>
      <c r="V264" s="5052"/>
      <c r="W264" s="5053"/>
      <c r="X264" s="5053"/>
      <c r="Y264" s="5046"/>
      <c r="Z264" s="1061"/>
    </row>
    <row r="265" spans="1:43" s="1061" customFormat="1" ht="27" customHeight="1">
      <c r="A265" s="3545" t="s">
        <v>2598</v>
      </c>
      <c r="B265" s="3546"/>
      <c r="C265" s="3547" t="s">
        <v>9236</v>
      </c>
      <c r="D265" s="3548" t="s">
        <v>9262</v>
      </c>
      <c r="E265" s="3547" t="s">
        <v>141</v>
      </c>
      <c r="F265" s="3530">
        <f>F262</f>
        <v>0.7</v>
      </c>
      <c r="G265" s="3549"/>
      <c r="H265" s="3909">
        <f t="shared" ref="H265:H268" si="53">ROUND(F265*G265,2)</f>
        <v>0</v>
      </c>
      <c r="I265" s="3930"/>
      <c r="J265" s="3130" t="s">
        <v>644</v>
      </c>
      <c r="K265" s="5042"/>
      <c r="L265" s="5043"/>
      <c r="M265" s="5044"/>
      <c r="N265" s="5045"/>
      <c r="O265" s="5045"/>
      <c r="P265" s="5045"/>
      <c r="Q265" s="5046"/>
      <c r="R265" s="2617"/>
      <c r="S265" s="2617"/>
      <c r="T265" s="5047"/>
      <c r="U265" s="333"/>
      <c r="V265" s="5028"/>
      <c r="X265" s="5054"/>
      <c r="Y265" s="1421"/>
      <c r="Z265" s="5055"/>
      <c r="AA265" s="1091"/>
      <c r="AB265" s="1091"/>
      <c r="AC265" s="1091"/>
      <c r="AD265" s="1091"/>
      <c r="AE265" s="1091"/>
    </row>
    <row r="266" spans="1:43" s="1061" customFormat="1" ht="27" customHeight="1">
      <c r="A266" s="3545" t="s">
        <v>2600</v>
      </c>
      <c r="B266" s="3546"/>
      <c r="C266" s="3547" t="s">
        <v>9238</v>
      </c>
      <c r="D266" s="3548" t="s">
        <v>9263</v>
      </c>
      <c r="E266" s="3547" t="s">
        <v>141</v>
      </c>
      <c r="F266" s="3530">
        <f>(0.7)*1.05</f>
        <v>0.73499999999999999</v>
      </c>
      <c r="G266" s="3549"/>
      <c r="H266" s="3909">
        <f t="shared" si="53"/>
        <v>0</v>
      </c>
      <c r="I266" s="3930"/>
      <c r="J266" s="3130" t="s">
        <v>644</v>
      </c>
      <c r="K266" s="5042"/>
      <c r="L266" s="5043"/>
      <c r="M266" s="5056"/>
      <c r="N266" s="1091"/>
      <c r="O266" s="1091"/>
      <c r="P266" s="1091"/>
      <c r="Q266" s="1091"/>
      <c r="R266" s="1091"/>
      <c r="S266" s="5057"/>
      <c r="T266" s="5047"/>
      <c r="U266" s="333"/>
      <c r="V266" s="5028"/>
      <c r="X266" s="5054"/>
      <c r="Y266" s="1421"/>
      <c r="Z266" s="5055"/>
      <c r="AA266" s="1091"/>
      <c r="AB266" s="1091"/>
      <c r="AC266" s="1091"/>
      <c r="AD266" s="1091"/>
      <c r="AE266" s="1091"/>
    </row>
    <row r="267" spans="1:43" s="1061" customFormat="1" ht="27" customHeight="1">
      <c r="A267" s="3545" t="s">
        <v>2602</v>
      </c>
      <c r="B267" s="3546"/>
      <c r="C267" s="3547">
        <v>713411121</v>
      </c>
      <c r="D267" s="3548" t="s">
        <v>9264</v>
      </c>
      <c r="E267" s="3547" t="s">
        <v>611</v>
      </c>
      <c r="F267" s="3530">
        <f>(0.7)*1.037</f>
        <v>0.72589999999999988</v>
      </c>
      <c r="G267" s="3549"/>
      <c r="H267" s="3909">
        <f t="shared" si="53"/>
        <v>0</v>
      </c>
      <c r="I267" s="3930"/>
      <c r="J267" s="3130" t="s">
        <v>142</v>
      </c>
      <c r="K267" s="5042"/>
      <c r="L267" s="5043"/>
      <c r="M267" s="5049"/>
      <c r="N267" s="5037"/>
      <c r="Q267" s="5046"/>
      <c r="R267" s="5050"/>
      <c r="S267" s="5051"/>
      <c r="T267" s="5047"/>
      <c r="U267" s="5047"/>
      <c r="V267" s="5028"/>
      <c r="X267" s="5054"/>
      <c r="Y267" s="1421"/>
      <c r="Z267" s="5055"/>
      <c r="AA267" s="1091"/>
      <c r="AB267" s="1091"/>
      <c r="AC267" s="1091"/>
      <c r="AD267" s="1091"/>
      <c r="AE267" s="1091"/>
    </row>
    <row r="268" spans="1:43" s="1061" customFormat="1" ht="27" customHeight="1">
      <c r="A268" s="3550" t="s">
        <v>9403</v>
      </c>
      <c r="B268" s="3546"/>
      <c r="C268" s="3551" t="s">
        <v>9149</v>
      </c>
      <c r="D268" s="3552" t="s">
        <v>9265</v>
      </c>
      <c r="E268" s="3551" t="s">
        <v>611</v>
      </c>
      <c r="F268" s="3553">
        <f>((0.7)*1.037)*1.1</f>
        <v>0.79848999999999992</v>
      </c>
      <c r="G268" s="3554"/>
      <c r="H268" s="3910">
        <f t="shared" si="53"/>
        <v>0</v>
      </c>
      <c r="I268" s="3931"/>
      <c r="J268" s="3210" t="s">
        <v>644</v>
      </c>
      <c r="K268" s="5042"/>
      <c r="L268" s="5043"/>
      <c r="M268" s="5014"/>
      <c r="T268" s="5047"/>
      <c r="AB268" s="1091"/>
      <c r="AC268" s="1091"/>
      <c r="AD268" s="1091"/>
      <c r="AE268" s="1091"/>
    </row>
    <row r="269" spans="1:43" s="1061" customFormat="1" ht="40.5" customHeight="1">
      <c r="A269" s="3550"/>
      <c r="B269" s="3555"/>
      <c r="C269" s="3551"/>
      <c r="D269" s="3548" t="s">
        <v>9258</v>
      </c>
      <c r="E269" s="3551"/>
      <c r="F269" s="3553"/>
      <c r="G269" s="3556"/>
      <c r="H269" s="3911"/>
      <c r="I269" s="3932"/>
      <c r="J269" s="3210"/>
      <c r="K269" s="5069"/>
      <c r="L269" s="5061"/>
      <c r="M269" s="5008"/>
      <c r="N269" s="52"/>
      <c r="O269" s="52"/>
      <c r="Q269" s="52"/>
      <c r="R269" s="52"/>
      <c r="S269" s="2610"/>
      <c r="T269" s="5062"/>
      <c r="U269" s="52"/>
      <c r="V269" s="52"/>
      <c r="W269" s="52"/>
      <c r="X269" s="52"/>
      <c r="AB269" s="52"/>
      <c r="AC269" s="5063"/>
      <c r="AD269" s="52"/>
      <c r="AE269" s="5064"/>
      <c r="AF269" s="52"/>
      <c r="AG269" s="1277"/>
      <c r="AH269" s="1277"/>
      <c r="AI269" s="4854"/>
      <c r="AJ269" s="1277"/>
      <c r="AK269" s="1277"/>
      <c r="AL269" s="1277"/>
      <c r="AM269" s="1563"/>
      <c r="AN269" s="1277"/>
      <c r="AO269" s="1277"/>
      <c r="AP269" s="1277"/>
      <c r="AQ269" s="1563"/>
    </row>
    <row r="270" spans="1:43" customFormat="1" ht="13.5" customHeight="1">
      <c r="A270" s="3112"/>
      <c r="B270" s="3526"/>
      <c r="C270" s="3526"/>
      <c r="D270" s="3543" t="s">
        <v>9266</v>
      </c>
      <c r="E270" s="3526"/>
      <c r="F270" s="3544">
        <v>0.7</v>
      </c>
      <c r="G270" s="3528"/>
      <c r="H270" s="3905"/>
      <c r="I270" s="3926"/>
      <c r="J270" s="4507"/>
      <c r="K270" s="5058"/>
      <c r="L270" s="5015"/>
      <c r="M270" s="5056"/>
      <c r="N270" s="5015"/>
      <c r="O270" s="5015"/>
      <c r="P270" s="5059"/>
      <c r="Q270" s="5059"/>
      <c r="R270" s="5059"/>
      <c r="S270" s="5059"/>
      <c r="T270" s="5059"/>
      <c r="U270" s="5059"/>
      <c r="V270" s="5059"/>
      <c r="W270" s="52"/>
      <c r="X270" s="5059"/>
      <c r="Y270" s="1277"/>
      <c r="Z270" s="1277"/>
      <c r="AA270" s="1470"/>
    </row>
    <row r="271" spans="1:43" s="2617" customFormat="1" ht="27" customHeight="1">
      <c r="A271" s="3674"/>
      <c r="B271" s="3675"/>
      <c r="C271" s="3676"/>
      <c r="D271" s="3543" t="s">
        <v>8180</v>
      </c>
      <c r="E271" s="3526"/>
      <c r="F271" s="3677"/>
      <c r="G271" s="3678"/>
      <c r="H271" s="3908"/>
      <c r="I271" s="3929"/>
      <c r="J271" s="4508"/>
      <c r="M271" s="5060"/>
      <c r="U271" s="5045"/>
      <c r="V271" s="5052"/>
      <c r="W271" s="5053"/>
      <c r="X271" s="5053"/>
      <c r="Y271" s="5046"/>
      <c r="Z271" s="1061"/>
    </row>
    <row r="272" spans="1:43" s="2617" customFormat="1" ht="13.5" customHeight="1">
      <c r="A272" s="3672">
        <v>39</v>
      </c>
      <c r="B272" s="3526">
        <v>751</v>
      </c>
      <c r="C272" s="3526" t="s">
        <v>10191</v>
      </c>
      <c r="D272" s="3526" t="s">
        <v>9268</v>
      </c>
      <c r="E272" s="3526" t="s">
        <v>141</v>
      </c>
      <c r="F272" s="3527">
        <f>ROUND(SUM(F280),3)</f>
        <v>7.95</v>
      </c>
      <c r="G272" s="3542">
        <f>ROUND(SUM(H275:H278)/F272,2)</f>
        <v>0</v>
      </c>
      <c r="H272" s="3904">
        <f t="shared" ref="H272" si="54">ROUND(F272*G272,2)</f>
        <v>0</v>
      </c>
      <c r="I272" s="3925"/>
      <c r="J272" s="4507" t="s">
        <v>60</v>
      </c>
      <c r="K272" s="5040"/>
      <c r="M272" s="5060"/>
    </row>
    <row r="273" spans="1:43" s="2617" customFormat="1" ht="13.5" customHeight="1">
      <c r="A273" s="3672"/>
      <c r="B273" s="3526"/>
      <c r="C273" s="3526"/>
      <c r="D273" s="3543" t="s">
        <v>9269</v>
      </c>
      <c r="E273" s="3526"/>
      <c r="F273" s="3527"/>
      <c r="G273" s="3673"/>
      <c r="H273" s="3907"/>
      <c r="I273" s="3928"/>
      <c r="J273" s="4507"/>
      <c r="K273" s="5042"/>
      <c r="L273" s="5043"/>
      <c r="M273" s="5044"/>
      <c r="N273" s="5045"/>
      <c r="O273" s="5045"/>
      <c r="P273" s="5045"/>
      <c r="Q273" s="5046"/>
      <c r="T273" s="5047"/>
    </row>
    <row r="274" spans="1:43" s="2617" customFormat="1" ht="27" customHeight="1">
      <c r="A274" s="3674"/>
      <c r="B274" s="3675"/>
      <c r="C274" s="3676"/>
      <c r="D274" s="3543" t="s">
        <v>8167</v>
      </c>
      <c r="E274" s="3526"/>
      <c r="F274" s="3677"/>
      <c r="G274" s="3678"/>
      <c r="H274" s="3908"/>
      <c r="I274" s="3929"/>
      <c r="J274" s="4506"/>
      <c r="K274" s="5048"/>
      <c r="L274" s="5043"/>
      <c r="M274" s="5049"/>
      <c r="N274" s="5037"/>
      <c r="O274" s="1061"/>
      <c r="P274" s="1061"/>
      <c r="Q274" s="5046"/>
      <c r="R274" s="5050"/>
      <c r="S274" s="5051"/>
      <c r="T274" s="5047"/>
      <c r="U274" s="5045"/>
      <c r="V274" s="5052"/>
      <c r="W274" s="5053"/>
      <c r="X274" s="5053"/>
      <c r="Y274" s="5046"/>
      <c r="Z274" s="1061"/>
    </row>
    <row r="275" spans="1:43" s="1061" customFormat="1" ht="27" customHeight="1">
      <c r="A275" s="3545" t="s">
        <v>411</v>
      </c>
      <c r="B275" s="3546"/>
      <c r="C275" s="3547" t="s">
        <v>9270</v>
      </c>
      <c r="D275" s="3548" t="s">
        <v>9271</v>
      </c>
      <c r="E275" s="3547" t="s">
        <v>141</v>
      </c>
      <c r="F275" s="3530">
        <f>F272</f>
        <v>7.95</v>
      </c>
      <c r="G275" s="3549"/>
      <c r="H275" s="3909">
        <f t="shared" ref="H275:H278" si="55">ROUND(F275*G275,2)</f>
        <v>0</v>
      </c>
      <c r="I275" s="3930"/>
      <c r="J275" s="3130" t="s">
        <v>644</v>
      </c>
      <c r="K275" s="5042"/>
      <c r="L275" s="5043"/>
      <c r="M275" s="5044"/>
      <c r="N275" s="5045"/>
      <c r="O275" s="5045"/>
      <c r="P275" s="5045"/>
      <c r="Q275" s="5046"/>
      <c r="R275" s="2617"/>
      <c r="S275" s="2617"/>
      <c r="T275" s="5047"/>
      <c r="U275" s="333"/>
      <c r="V275" s="5028"/>
      <c r="X275" s="5054"/>
      <c r="Y275" s="1421"/>
      <c r="Z275" s="5055"/>
      <c r="AA275" s="1091"/>
      <c r="AB275" s="1091"/>
      <c r="AC275" s="1091"/>
      <c r="AD275" s="1091"/>
      <c r="AE275" s="1091"/>
    </row>
    <row r="276" spans="1:43" s="1061" customFormat="1" ht="27" customHeight="1">
      <c r="A276" s="3545" t="s">
        <v>412</v>
      </c>
      <c r="B276" s="3546"/>
      <c r="C276" s="3547" t="s">
        <v>9272</v>
      </c>
      <c r="D276" s="3548" t="s">
        <v>9273</v>
      </c>
      <c r="E276" s="3547" t="s">
        <v>141</v>
      </c>
      <c r="F276" s="3530">
        <f>(7.95)*1.05</f>
        <v>8.3475000000000001</v>
      </c>
      <c r="G276" s="3549"/>
      <c r="H276" s="3909">
        <f t="shared" si="55"/>
        <v>0</v>
      </c>
      <c r="I276" s="3930"/>
      <c r="J276" s="3130" t="s">
        <v>644</v>
      </c>
      <c r="K276" s="5042"/>
      <c r="L276" s="5043"/>
      <c r="M276" s="5056"/>
      <c r="N276" s="1091"/>
      <c r="O276" s="1091"/>
      <c r="P276" s="1091"/>
      <c r="Q276" s="1091"/>
      <c r="R276" s="1091"/>
      <c r="S276" s="5057"/>
      <c r="T276" s="5047"/>
      <c r="U276" s="333"/>
      <c r="V276" s="5028"/>
      <c r="X276" s="5054"/>
      <c r="Y276" s="1421"/>
      <c r="Z276" s="5055"/>
      <c r="AA276" s="1091"/>
      <c r="AB276" s="1091"/>
      <c r="AC276" s="1091"/>
      <c r="AD276" s="1091"/>
      <c r="AE276" s="1091"/>
    </row>
    <row r="277" spans="1:43" s="1061" customFormat="1" ht="27" customHeight="1">
      <c r="A277" s="3545" t="s">
        <v>413</v>
      </c>
      <c r="B277" s="3546"/>
      <c r="C277" s="3547">
        <v>713411121</v>
      </c>
      <c r="D277" s="3548" t="s">
        <v>9274</v>
      </c>
      <c r="E277" s="3547" t="s">
        <v>611</v>
      </c>
      <c r="F277" s="3530">
        <f>(7.95)*1.241</f>
        <v>9.8659500000000016</v>
      </c>
      <c r="G277" s="3549"/>
      <c r="H277" s="3909">
        <f t="shared" si="55"/>
        <v>0</v>
      </c>
      <c r="I277" s="3930"/>
      <c r="J277" s="3130" t="s">
        <v>142</v>
      </c>
      <c r="K277" s="5042"/>
      <c r="L277" s="5043"/>
      <c r="M277" s="5049"/>
      <c r="N277" s="5037"/>
      <c r="Q277" s="5046"/>
      <c r="R277" s="5050"/>
      <c r="S277" s="5051"/>
      <c r="T277" s="5047"/>
      <c r="U277" s="5047"/>
      <c r="V277" s="5028"/>
      <c r="X277" s="5054"/>
      <c r="Y277" s="1421"/>
      <c r="Z277" s="5055"/>
      <c r="AA277" s="1091"/>
      <c r="AB277" s="1091"/>
      <c r="AC277" s="1091"/>
      <c r="AD277" s="1091"/>
      <c r="AE277" s="1091"/>
    </row>
    <row r="278" spans="1:43" s="1061" customFormat="1" ht="27" customHeight="1">
      <c r="A278" s="3550" t="s">
        <v>414</v>
      </c>
      <c r="B278" s="3546"/>
      <c r="C278" s="3551" t="s">
        <v>8177</v>
      </c>
      <c r="D278" s="3552" t="s">
        <v>9275</v>
      </c>
      <c r="E278" s="3551" t="s">
        <v>611</v>
      </c>
      <c r="F278" s="3553">
        <f>((7.95)*1.241)*1.1</f>
        <v>10.852545000000003</v>
      </c>
      <c r="G278" s="3554"/>
      <c r="H278" s="3910">
        <f t="shared" si="55"/>
        <v>0</v>
      </c>
      <c r="I278" s="3931"/>
      <c r="J278" s="3210" t="s">
        <v>644</v>
      </c>
      <c r="K278" s="5042"/>
      <c r="L278" s="5043"/>
      <c r="M278" s="5014"/>
      <c r="T278" s="5047"/>
      <c r="AB278" s="1091"/>
      <c r="AC278" s="1091"/>
      <c r="AD278" s="1091"/>
      <c r="AE278" s="1091"/>
    </row>
    <row r="279" spans="1:43" s="1061" customFormat="1" ht="40.5" customHeight="1">
      <c r="A279" s="3550"/>
      <c r="B279" s="3555"/>
      <c r="C279" s="3551"/>
      <c r="D279" s="3548" t="s">
        <v>9276</v>
      </c>
      <c r="E279" s="3551"/>
      <c r="F279" s="3553"/>
      <c r="G279" s="3556"/>
      <c r="H279" s="3911"/>
      <c r="I279" s="3932"/>
      <c r="J279" s="3210"/>
      <c r="K279" s="5069"/>
      <c r="L279" s="5061"/>
      <c r="M279" s="5008"/>
      <c r="N279" s="52"/>
      <c r="O279" s="52"/>
      <c r="Q279" s="52"/>
      <c r="R279" s="52"/>
      <c r="S279" s="2610"/>
      <c r="T279" s="5062"/>
      <c r="U279" s="52"/>
      <c r="V279" s="52"/>
      <c r="W279" s="52"/>
      <c r="X279" s="52"/>
      <c r="AB279" s="52"/>
      <c r="AC279" s="5063"/>
      <c r="AD279" s="52"/>
      <c r="AE279" s="5064"/>
      <c r="AF279" s="52"/>
      <c r="AG279" s="1277"/>
      <c r="AH279" s="1277"/>
      <c r="AI279" s="4854"/>
      <c r="AJ279" s="1277"/>
      <c r="AK279" s="1277"/>
      <c r="AL279" s="1277"/>
      <c r="AM279" s="1563"/>
      <c r="AN279" s="1277"/>
      <c r="AO279" s="1277"/>
      <c r="AP279" s="1277"/>
      <c r="AQ279" s="1563"/>
    </row>
    <row r="280" spans="1:43" customFormat="1" ht="13.5" customHeight="1">
      <c r="A280" s="3112"/>
      <c r="B280" s="3526"/>
      <c r="C280" s="3526"/>
      <c r="D280" s="3543" t="s">
        <v>9277</v>
      </c>
      <c r="E280" s="3526"/>
      <c r="F280" s="3544">
        <f>(7.95)</f>
        <v>7.95</v>
      </c>
      <c r="G280" s="3528"/>
      <c r="H280" s="3905"/>
      <c r="I280" s="3926"/>
      <c r="J280" s="4507"/>
      <c r="K280" s="5058"/>
      <c r="L280" s="5015"/>
      <c r="M280" s="5056"/>
      <c r="N280" s="5015"/>
      <c r="O280" s="5015"/>
      <c r="P280" s="5059"/>
      <c r="Q280" s="5059"/>
      <c r="R280" s="5059"/>
      <c r="S280" s="5059"/>
      <c r="T280" s="5059"/>
      <c r="U280" s="5059"/>
      <c r="V280" s="5059"/>
      <c r="W280" s="52"/>
      <c r="X280" s="5059"/>
      <c r="Y280" s="1277"/>
      <c r="Z280" s="1277"/>
      <c r="AA280" s="1470"/>
    </row>
    <row r="281" spans="1:43" s="2617" customFormat="1" ht="27" customHeight="1">
      <c r="A281" s="3674"/>
      <c r="B281" s="3675"/>
      <c r="C281" s="3676"/>
      <c r="D281" s="3543" t="s">
        <v>8180</v>
      </c>
      <c r="E281" s="3526"/>
      <c r="F281" s="3677"/>
      <c r="G281" s="3678"/>
      <c r="H281" s="3908"/>
      <c r="I281" s="3929"/>
      <c r="J281" s="4508"/>
      <c r="M281" s="5060"/>
      <c r="U281" s="5045"/>
      <c r="V281" s="5052"/>
      <c r="W281" s="5053"/>
      <c r="X281" s="5053"/>
      <c r="Y281" s="5046"/>
      <c r="Z281" s="1061"/>
    </row>
    <row r="282" spans="1:43" s="2617" customFormat="1" ht="13.5" customHeight="1">
      <c r="A282" s="3672">
        <v>40</v>
      </c>
      <c r="B282" s="3526">
        <v>751</v>
      </c>
      <c r="C282" s="3526" t="s">
        <v>10192</v>
      </c>
      <c r="D282" s="3526" t="s">
        <v>9279</v>
      </c>
      <c r="E282" s="3526" t="s">
        <v>141</v>
      </c>
      <c r="F282" s="3527">
        <f>ROUND(SUM(F290),3)</f>
        <v>1.27</v>
      </c>
      <c r="G282" s="3542">
        <f>ROUND(SUM(H285:H288)/F282,2)</f>
        <v>0</v>
      </c>
      <c r="H282" s="3904">
        <f t="shared" ref="H282" si="56">ROUND(F282*G282,2)</f>
        <v>0</v>
      </c>
      <c r="I282" s="3925"/>
      <c r="J282" s="4507" t="s">
        <v>60</v>
      </c>
      <c r="K282" s="5040"/>
      <c r="M282" s="5060"/>
    </row>
    <row r="283" spans="1:43" s="2617" customFormat="1" ht="13.5" customHeight="1">
      <c r="A283" s="3672"/>
      <c r="B283" s="3526"/>
      <c r="C283" s="3526"/>
      <c r="D283" s="3543" t="s">
        <v>9280</v>
      </c>
      <c r="E283" s="3526"/>
      <c r="F283" s="3527"/>
      <c r="G283" s="3673"/>
      <c r="H283" s="3907"/>
      <c r="I283" s="3928"/>
      <c r="J283" s="4507"/>
      <c r="K283" s="5042"/>
      <c r="L283" s="5043"/>
      <c r="M283" s="5044"/>
      <c r="N283" s="5045"/>
      <c r="O283" s="5045"/>
      <c r="P283" s="5045"/>
      <c r="Q283" s="5046"/>
      <c r="T283" s="5047"/>
    </row>
    <row r="284" spans="1:43" s="2617" customFormat="1" ht="27" customHeight="1">
      <c r="A284" s="3674"/>
      <c r="B284" s="3675"/>
      <c r="C284" s="3676"/>
      <c r="D284" s="3543" t="s">
        <v>8167</v>
      </c>
      <c r="E284" s="3526"/>
      <c r="F284" s="3677"/>
      <c r="G284" s="3678"/>
      <c r="H284" s="3908"/>
      <c r="I284" s="3929"/>
      <c r="J284" s="4506"/>
      <c r="K284" s="5042"/>
      <c r="L284" s="5043"/>
      <c r="M284" s="5049"/>
      <c r="N284" s="5037"/>
      <c r="O284" s="1061"/>
      <c r="P284" s="1061"/>
      <c r="Q284" s="5046"/>
      <c r="R284" s="5050"/>
      <c r="S284" s="5051"/>
      <c r="T284" s="5047"/>
      <c r="U284" s="5045"/>
      <c r="V284" s="5052"/>
      <c r="W284" s="5053"/>
      <c r="X284" s="5053"/>
      <c r="Y284" s="5046"/>
      <c r="Z284" s="1061"/>
    </row>
    <row r="285" spans="1:43" s="1061" customFormat="1" ht="27" customHeight="1">
      <c r="A285" s="3545" t="s">
        <v>361</v>
      </c>
      <c r="B285" s="3546"/>
      <c r="C285" s="3547" t="s">
        <v>9281</v>
      </c>
      <c r="D285" s="3548" t="s">
        <v>9282</v>
      </c>
      <c r="E285" s="3547" t="s">
        <v>141</v>
      </c>
      <c r="F285" s="3530">
        <f>F282</f>
        <v>1.27</v>
      </c>
      <c r="G285" s="3549"/>
      <c r="H285" s="3909">
        <f t="shared" ref="H285:H288" si="57">ROUND(F285*G285,2)</f>
        <v>0</v>
      </c>
      <c r="I285" s="3930"/>
      <c r="J285" s="3130" t="s">
        <v>644</v>
      </c>
      <c r="K285" s="5042"/>
      <c r="L285" s="5043"/>
      <c r="M285" s="5044"/>
      <c r="N285" s="5045"/>
      <c r="O285" s="5045"/>
      <c r="P285" s="5045"/>
      <c r="Q285" s="5046"/>
      <c r="R285" s="2617"/>
      <c r="S285" s="2617"/>
      <c r="T285" s="5047"/>
      <c r="U285" s="333"/>
      <c r="V285" s="5028"/>
      <c r="X285" s="5054"/>
      <c r="Y285" s="1421"/>
      <c r="Z285" s="5055"/>
      <c r="AA285" s="1091"/>
      <c r="AB285" s="1091"/>
      <c r="AC285" s="1091"/>
      <c r="AD285" s="1091"/>
      <c r="AE285" s="1091"/>
    </row>
    <row r="286" spans="1:43" s="1061" customFormat="1" ht="27" customHeight="1">
      <c r="A286" s="3545" t="s">
        <v>362</v>
      </c>
      <c r="B286" s="3546"/>
      <c r="C286" s="3547" t="s">
        <v>9283</v>
      </c>
      <c r="D286" s="3548" t="s">
        <v>9284</v>
      </c>
      <c r="E286" s="3547" t="s">
        <v>141</v>
      </c>
      <c r="F286" s="3530">
        <f xml:space="preserve"> (1.27)*1.05</f>
        <v>1.3335000000000001</v>
      </c>
      <c r="G286" s="3549"/>
      <c r="H286" s="3909">
        <f t="shared" si="57"/>
        <v>0</v>
      </c>
      <c r="I286" s="3930"/>
      <c r="J286" s="3130" t="s">
        <v>644</v>
      </c>
      <c r="K286" s="5042"/>
      <c r="L286" s="5043"/>
      <c r="M286" s="5056"/>
      <c r="N286" s="1091"/>
      <c r="O286" s="1091"/>
      <c r="P286" s="1091"/>
      <c r="Q286" s="1091"/>
      <c r="R286" s="1091"/>
      <c r="S286" s="5057"/>
      <c r="T286" s="5047"/>
      <c r="U286" s="333"/>
      <c r="V286" s="5028"/>
      <c r="X286" s="5054"/>
      <c r="Y286" s="1421"/>
      <c r="Z286" s="5055"/>
      <c r="AA286" s="1091"/>
      <c r="AB286" s="1091"/>
      <c r="AC286" s="1091"/>
      <c r="AD286" s="1091"/>
      <c r="AE286" s="1091"/>
    </row>
    <row r="287" spans="1:43" s="1061" customFormat="1" ht="27" customHeight="1">
      <c r="A287" s="3545" t="s">
        <v>363</v>
      </c>
      <c r="B287" s="3546"/>
      <c r="C287" s="3547">
        <v>713411121</v>
      </c>
      <c r="D287" s="3548" t="s">
        <v>9285</v>
      </c>
      <c r="E287" s="3547" t="s">
        <v>611</v>
      </c>
      <c r="F287" s="3530">
        <f>(1.27)*2.011</f>
        <v>2.5539700000000001</v>
      </c>
      <c r="G287" s="3549"/>
      <c r="H287" s="3909">
        <f t="shared" si="57"/>
        <v>0</v>
      </c>
      <c r="I287" s="3930"/>
      <c r="J287" s="3130" t="s">
        <v>142</v>
      </c>
      <c r="K287" s="5042"/>
      <c r="L287" s="5043"/>
      <c r="M287" s="5049"/>
      <c r="N287" s="5037"/>
      <c r="Q287" s="5046"/>
      <c r="R287" s="5050"/>
      <c r="S287" s="5051"/>
      <c r="T287" s="5047"/>
      <c r="U287" s="5047"/>
      <c r="V287" s="5028"/>
      <c r="X287" s="5054"/>
      <c r="Y287" s="1421"/>
      <c r="Z287" s="5055"/>
      <c r="AA287" s="1091"/>
      <c r="AB287" s="1091"/>
      <c r="AC287" s="1091"/>
      <c r="AD287" s="1091"/>
      <c r="AE287" s="1091"/>
    </row>
    <row r="288" spans="1:43" s="1061" customFormat="1" ht="27" customHeight="1">
      <c r="A288" s="3550" t="s">
        <v>364</v>
      </c>
      <c r="B288" s="3546"/>
      <c r="C288" s="3551" t="s">
        <v>8177</v>
      </c>
      <c r="D288" s="3552" t="s">
        <v>9286</v>
      </c>
      <c r="E288" s="3551" t="s">
        <v>611</v>
      </c>
      <c r="F288" s="3553">
        <f>((1.27)*2.011)*1.1</f>
        <v>2.8093670000000004</v>
      </c>
      <c r="G288" s="3554"/>
      <c r="H288" s="3910">
        <f t="shared" si="57"/>
        <v>0</v>
      </c>
      <c r="I288" s="3931"/>
      <c r="J288" s="3210" t="s">
        <v>644</v>
      </c>
      <c r="K288" s="5042"/>
      <c r="L288" s="5043"/>
      <c r="M288" s="5014"/>
      <c r="T288" s="5047"/>
      <c r="AB288" s="1091"/>
      <c r="AC288" s="1091"/>
      <c r="AD288" s="1091"/>
      <c r="AE288" s="1091"/>
    </row>
    <row r="289" spans="1:43" s="1061" customFormat="1" ht="40.5" customHeight="1">
      <c r="A289" s="3550"/>
      <c r="B289" s="3555"/>
      <c r="C289" s="3551"/>
      <c r="D289" s="3548" t="s">
        <v>9287</v>
      </c>
      <c r="E289" s="3551"/>
      <c r="F289" s="3553"/>
      <c r="G289" s="3556"/>
      <c r="H289" s="3911"/>
      <c r="I289" s="3932"/>
      <c r="J289" s="3210"/>
      <c r="K289" s="5069"/>
      <c r="L289" s="5061"/>
      <c r="M289" s="5008"/>
      <c r="N289" s="52"/>
      <c r="O289" s="52"/>
      <c r="Q289" s="52"/>
      <c r="R289" s="52"/>
      <c r="S289" s="2610"/>
      <c r="T289" s="5062"/>
      <c r="U289" s="52"/>
      <c r="V289" s="52"/>
      <c r="W289" s="52"/>
      <c r="X289" s="52"/>
      <c r="AB289" s="52"/>
      <c r="AC289" s="5063"/>
      <c r="AD289" s="52"/>
      <c r="AE289" s="5064"/>
      <c r="AF289" s="52"/>
      <c r="AG289" s="1277"/>
      <c r="AH289" s="1277"/>
      <c r="AI289" s="4854"/>
      <c r="AJ289" s="1277"/>
      <c r="AK289" s="1277"/>
      <c r="AL289" s="1277"/>
      <c r="AM289" s="1563"/>
      <c r="AN289" s="1277"/>
      <c r="AO289" s="1277"/>
      <c r="AP289" s="1277"/>
      <c r="AQ289" s="1563"/>
    </row>
    <row r="290" spans="1:43" customFormat="1" ht="13.5" customHeight="1">
      <c r="A290" s="3112"/>
      <c r="B290" s="3526"/>
      <c r="C290" s="3526"/>
      <c r="D290" s="3543" t="s">
        <v>9288</v>
      </c>
      <c r="E290" s="3526"/>
      <c r="F290" s="3544">
        <v>1.27</v>
      </c>
      <c r="G290" s="3528"/>
      <c r="H290" s="3905"/>
      <c r="I290" s="3926"/>
      <c r="J290" s="4507"/>
      <c r="K290" s="5058"/>
      <c r="L290" s="5015"/>
      <c r="M290" s="5056"/>
      <c r="N290" s="5015"/>
      <c r="O290" s="5015"/>
      <c r="P290" s="5059"/>
      <c r="Q290" s="5059"/>
      <c r="R290" s="5059"/>
      <c r="S290" s="5059"/>
      <c r="T290" s="5059"/>
      <c r="U290" s="5059"/>
      <c r="V290" s="5059"/>
      <c r="W290" s="52"/>
      <c r="X290" s="5059"/>
      <c r="Y290" s="1277"/>
      <c r="Z290" s="1277"/>
      <c r="AA290" s="1470"/>
    </row>
    <row r="291" spans="1:43" s="2617" customFormat="1" ht="27" customHeight="1">
      <c r="A291" s="3674"/>
      <c r="B291" s="3675"/>
      <c r="C291" s="3676"/>
      <c r="D291" s="3543" t="s">
        <v>8180</v>
      </c>
      <c r="E291" s="3526"/>
      <c r="F291" s="3677"/>
      <c r="G291" s="3678"/>
      <c r="H291" s="3908"/>
      <c r="I291" s="3929"/>
      <c r="J291" s="4508"/>
      <c r="M291" s="5060"/>
      <c r="U291" s="5045"/>
      <c r="V291" s="5052"/>
      <c r="W291" s="5053"/>
      <c r="X291" s="5053"/>
      <c r="Y291" s="5046"/>
      <c r="Z291" s="1061"/>
    </row>
    <row r="292" spans="1:43" s="2617" customFormat="1" ht="13.5" customHeight="1">
      <c r="A292" s="3672">
        <v>41</v>
      </c>
      <c r="B292" s="3526">
        <v>751</v>
      </c>
      <c r="C292" s="3526" t="s">
        <v>8164</v>
      </c>
      <c r="D292" s="3526" t="s">
        <v>9289</v>
      </c>
      <c r="E292" s="3526" t="s">
        <v>141</v>
      </c>
      <c r="F292" s="3527">
        <f>ROUND(SUM(F300),3)</f>
        <v>22.05</v>
      </c>
      <c r="G292" s="3542">
        <f>ROUND(SUM(H295:H298)/F292,2)</f>
        <v>0</v>
      </c>
      <c r="H292" s="3904">
        <f t="shared" ref="H292" si="58">ROUND(F292*G292,2)</f>
        <v>0</v>
      </c>
      <c r="I292" s="3925"/>
      <c r="J292" s="3332" t="s">
        <v>60</v>
      </c>
      <c r="K292" s="5042"/>
      <c r="L292" s="5043"/>
      <c r="M292" s="5044"/>
      <c r="N292" s="5045"/>
      <c r="O292" s="5045"/>
      <c r="P292" s="5045"/>
      <c r="Q292" s="5046"/>
      <c r="U292" s="5047"/>
    </row>
    <row r="293" spans="1:43" s="2617" customFormat="1" ht="13.5" customHeight="1">
      <c r="A293" s="3672"/>
      <c r="B293" s="3526"/>
      <c r="C293" s="3526"/>
      <c r="D293" s="3543" t="s">
        <v>9290</v>
      </c>
      <c r="E293" s="3526"/>
      <c r="F293" s="3544"/>
      <c r="G293" s="3673"/>
      <c r="H293" s="3907"/>
      <c r="I293" s="3928"/>
      <c r="J293" s="4506"/>
      <c r="K293" s="5042"/>
      <c r="L293" s="5043"/>
      <c r="M293" s="5044"/>
      <c r="N293" s="5045"/>
      <c r="O293" s="5045"/>
      <c r="P293" s="5045"/>
      <c r="Q293" s="5046"/>
      <c r="U293" s="5047"/>
    </row>
    <row r="294" spans="1:43" s="2617" customFormat="1" ht="27" customHeight="1">
      <c r="A294" s="3674"/>
      <c r="B294" s="3675"/>
      <c r="C294" s="3676"/>
      <c r="D294" s="3543" t="s">
        <v>8167</v>
      </c>
      <c r="E294" s="3526"/>
      <c r="F294" s="3677"/>
      <c r="G294" s="3679"/>
      <c r="H294" s="3908"/>
      <c r="I294" s="3929"/>
      <c r="J294" s="4506"/>
      <c r="K294" s="5070"/>
      <c r="L294" s="5043"/>
      <c r="M294" s="5049"/>
      <c r="N294" s="5037"/>
      <c r="O294" s="1061"/>
      <c r="P294" s="1061"/>
      <c r="Q294" s="5046"/>
      <c r="R294" s="5050"/>
      <c r="S294" s="5051"/>
      <c r="U294" s="5047"/>
      <c r="V294" s="5052"/>
      <c r="W294" s="5053"/>
      <c r="X294" s="5053"/>
      <c r="Y294" s="5046"/>
      <c r="Z294" s="1061"/>
    </row>
    <row r="295" spans="1:43" s="1061" customFormat="1" ht="27" customHeight="1">
      <c r="A295" s="3545" t="s">
        <v>367</v>
      </c>
      <c r="B295" s="3546"/>
      <c r="C295" s="3547" t="s">
        <v>9291</v>
      </c>
      <c r="D295" s="3548" t="s">
        <v>9292</v>
      </c>
      <c r="E295" s="3547" t="s">
        <v>141</v>
      </c>
      <c r="F295" s="3530">
        <f>F292</f>
        <v>22.05</v>
      </c>
      <c r="G295" s="3549"/>
      <c r="H295" s="3909">
        <f t="shared" ref="H295:H298" si="59">ROUND(F295*G295,2)</f>
        <v>0</v>
      </c>
      <c r="I295" s="3930"/>
      <c r="J295" s="3130" t="s">
        <v>644</v>
      </c>
      <c r="K295" s="5042"/>
      <c r="L295" s="5043"/>
      <c r="M295" s="5044"/>
      <c r="N295" s="5045"/>
      <c r="O295" s="5045"/>
      <c r="P295" s="5045"/>
      <c r="Q295" s="5046"/>
      <c r="R295" s="2617"/>
      <c r="S295" s="2617"/>
      <c r="U295" s="5047"/>
      <c r="V295" s="5028"/>
      <c r="X295" s="5054"/>
      <c r="Y295" s="1421"/>
      <c r="Z295" s="5055"/>
      <c r="AA295" s="1091"/>
      <c r="AB295" s="1091"/>
      <c r="AC295" s="1091"/>
      <c r="AD295" s="1091"/>
      <c r="AE295" s="1091"/>
    </row>
    <row r="296" spans="1:43" s="1061" customFormat="1" ht="27" customHeight="1">
      <c r="A296" s="3545" t="s">
        <v>368</v>
      </c>
      <c r="B296" s="3546"/>
      <c r="C296" s="3547" t="s">
        <v>9293</v>
      </c>
      <c r="D296" s="3548" t="s">
        <v>9294</v>
      </c>
      <c r="E296" s="3547" t="s">
        <v>141</v>
      </c>
      <c r="F296" s="3530">
        <f>(22.05)*1.05</f>
        <v>23.152500000000003</v>
      </c>
      <c r="G296" s="3549"/>
      <c r="H296" s="3909">
        <f t="shared" si="59"/>
        <v>0</v>
      </c>
      <c r="I296" s="3930"/>
      <c r="J296" s="3130" t="s">
        <v>644</v>
      </c>
      <c r="K296" s="5042"/>
      <c r="L296" s="5043"/>
      <c r="M296" s="5056"/>
      <c r="N296" s="1091"/>
      <c r="O296" s="1091"/>
      <c r="P296" s="1091"/>
      <c r="Q296" s="1091"/>
      <c r="R296" s="1091"/>
      <c r="S296" s="5057"/>
      <c r="U296" s="5047"/>
      <c r="V296" s="5028"/>
      <c r="X296" s="5054"/>
      <c r="Y296" s="1421"/>
      <c r="Z296" s="5055"/>
      <c r="AA296" s="1091"/>
      <c r="AB296" s="1091"/>
      <c r="AC296" s="1091"/>
      <c r="AD296" s="1091"/>
      <c r="AE296" s="1091"/>
    </row>
    <row r="297" spans="1:43" s="1061" customFormat="1" ht="27" customHeight="1">
      <c r="A297" s="3545" t="s">
        <v>369</v>
      </c>
      <c r="B297" s="3546"/>
      <c r="C297" s="3547">
        <v>713411121</v>
      </c>
      <c r="D297" s="3548" t="s">
        <v>9295</v>
      </c>
      <c r="E297" s="3547" t="s">
        <v>611</v>
      </c>
      <c r="F297" s="3530">
        <f>(22.05)*0.96</f>
        <v>21.167999999999999</v>
      </c>
      <c r="G297" s="3549"/>
      <c r="H297" s="3909">
        <f t="shared" si="59"/>
        <v>0</v>
      </c>
      <c r="I297" s="3930"/>
      <c r="J297" s="3130" t="s">
        <v>142</v>
      </c>
      <c r="K297" s="5042"/>
      <c r="L297" s="5043"/>
      <c r="M297" s="5049"/>
      <c r="N297" s="5037"/>
      <c r="Q297" s="5046"/>
      <c r="R297" s="5050"/>
      <c r="S297" s="5051"/>
      <c r="U297" s="5047"/>
      <c r="V297" s="5028"/>
      <c r="X297" s="5054"/>
      <c r="Y297" s="1421"/>
      <c r="Z297" s="5055"/>
      <c r="AA297" s="1091"/>
      <c r="AB297" s="1091"/>
      <c r="AC297" s="1091"/>
      <c r="AD297" s="1091"/>
      <c r="AE297" s="1091"/>
    </row>
    <row r="298" spans="1:43" s="1061" customFormat="1" ht="27" customHeight="1">
      <c r="A298" s="3550" t="s">
        <v>419</v>
      </c>
      <c r="B298" s="3546"/>
      <c r="C298" s="3551" t="s">
        <v>8177</v>
      </c>
      <c r="D298" s="3552" t="s">
        <v>9296</v>
      </c>
      <c r="E298" s="3551" t="s">
        <v>611</v>
      </c>
      <c r="F298" s="3553">
        <f>((22.05)*0.96)*1.1</f>
        <v>23.284800000000001</v>
      </c>
      <c r="G298" s="3554"/>
      <c r="H298" s="3910">
        <f t="shared" si="59"/>
        <v>0</v>
      </c>
      <c r="I298" s="3931"/>
      <c r="J298" s="3210" t="s">
        <v>644</v>
      </c>
      <c r="K298" s="5042"/>
      <c r="L298" s="5043"/>
      <c r="M298" s="5014"/>
      <c r="U298" s="5047"/>
      <c r="AB298" s="1091"/>
      <c r="AC298" s="1091"/>
      <c r="AD298" s="1091"/>
      <c r="AE298" s="1091"/>
    </row>
    <row r="299" spans="1:43" s="1061" customFormat="1" ht="27" customHeight="1">
      <c r="A299" s="3550"/>
      <c r="B299" s="3555"/>
      <c r="C299" s="3551"/>
      <c r="D299" s="3548" t="s">
        <v>9297</v>
      </c>
      <c r="E299" s="3551"/>
      <c r="F299" s="3553"/>
      <c r="G299" s="3556"/>
      <c r="H299" s="3911"/>
      <c r="I299" s="3932"/>
      <c r="J299" s="4509"/>
      <c r="K299" s="5069"/>
      <c r="L299" s="5061"/>
      <c r="M299" s="5008"/>
      <c r="N299" s="52"/>
      <c r="O299" s="52"/>
      <c r="Q299" s="52"/>
      <c r="R299" s="52"/>
      <c r="S299" s="2610"/>
      <c r="T299" s="5062"/>
      <c r="U299" s="52"/>
      <c r="V299" s="52"/>
      <c r="W299" s="52"/>
      <c r="X299" s="52"/>
      <c r="AB299" s="52"/>
      <c r="AC299" s="5063"/>
      <c r="AD299" s="52"/>
      <c r="AE299" s="5064"/>
      <c r="AF299" s="52"/>
      <c r="AG299" s="1277"/>
      <c r="AH299" s="1277"/>
      <c r="AI299" s="4854"/>
      <c r="AJ299" s="1277"/>
      <c r="AK299" s="1277"/>
      <c r="AL299" s="1277"/>
      <c r="AM299" s="1563"/>
      <c r="AN299" s="1277"/>
      <c r="AO299" s="1277"/>
      <c r="AP299" s="1277"/>
      <c r="AQ299" s="1563"/>
    </row>
    <row r="300" spans="1:43" customFormat="1" ht="13.5" customHeight="1">
      <c r="A300" s="3112"/>
      <c r="B300" s="3526"/>
      <c r="C300" s="3526"/>
      <c r="D300" s="3543" t="s">
        <v>9298</v>
      </c>
      <c r="E300" s="3526"/>
      <c r="F300" s="3544">
        <f>(22.16+26.29)-26.4</f>
        <v>22.050000000000004</v>
      </c>
      <c r="G300" s="3528"/>
      <c r="H300" s="3905"/>
      <c r="I300" s="3926"/>
      <c r="J300" s="4510"/>
      <c r="K300" s="5058"/>
      <c r="L300" s="5015"/>
      <c r="M300" s="5056"/>
      <c r="N300" s="5071"/>
      <c r="O300" s="5071"/>
      <c r="P300" s="5059"/>
      <c r="Q300" s="5059"/>
      <c r="R300" s="5059"/>
      <c r="S300" s="5059"/>
      <c r="T300" s="5059"/>
      <c r="U300" s="5059"/>
      <c r="V300" s="5059"/>
      <c r="W300" s="52"/>
      <c r="X300" s="5059"/>
      <c r="Y300" s="1277"/>
      <c r="Z300" s="1277"/>
      <c r="AA300" s="1470"/>
    </row>
    <row r="301" spans="1:43" s="2617" customFormat="1" ht="27" customHeight="1">
      <c r="A301" s="3674"/>
      <c r="B301" s="3675"/>
      <c r="C301" s="3676"/>
      <c r="D301" s="3543" t="s">
        <v>8180</v>
      </c>
      <c r="E301" s="3526"/>
      <c r="F301" s="3544"/>
      <c r="G301" s="3678"/>
      <c r="H301" s="3908"/>
      <c r="I301" s="3929"/>
      <c r="J301" s="4506"/>
      <c r="K301" s="5040"/>
      <c r="L301" s="5043"/>
      <c r="M301" s="5049"/>
      <c r="N301" s="5037"/>
      <c r="O301" s="1061"/>
      <c r="P301" s="1061"/>
      <c r="Q301" s="5046"/>
      <c r="R301" s="5050"/>
      <c r="S301" s="5051"/>
      <c r="T301" s="5047"/>
      <c r="U301" s="5045"/>
      <c r="V301" s="5052"/>
      <c r="W301" s="5053"/>
      <c r="X301" s="5053"/>
      <c r="Y301" s="5046"/>
      <c r="Z301" s="1061"/>
    </row>
    <row r="302" spans="1:43" s="2617" customFormat="1" ht="13.5" customHeight="1">
      <c r="A302" s="3672">
        <v>42</v>
      </c>
      <c r="B302" s="3526">
        <v>751</v>
      </c>
      <c r="C302" s="3526" t="s">
        <v>8182</v>
      </c>
      <c r="D302" s="3526" t="s">
        <v>9299</v>
      </c>
      <c r="E302" s="3526" t="s">
        <v>141</v>
      </c>
      <c r="F302" s="3527">
        <f>ROUND(SUM(F310),3)</f>
        <v>26.4</v>
      </c>
      <c r="G302" s="3542">
        <f>ROUND(SUM(H305:H308)/F302,2)</f>
        <v>0</v>
      </c>
      <c r="H302" s="3904">
        <f t="shared" ref="H302" si="60">ROUND(F302*G302,2)</f>
        <v>0</v>
      </c>
      <c r="I302" s="3925"/>
      <c r="J302" s="3332" t="s">
        <v>60</v>
      </c>
      <c r="K302" s="5042"/>
      <c r="L302" s="5043"/>
      <c r="M302" s="5044"/>
      <c r="N302" s="5045"/>
      <c r="O302" s="5045"/>
      <c r="P302" s="5045"/>
      <c r="Q302" s="5046"/>
      <c r="U302" s="5047"/>
    </row>
    <row r="303" spans="1:43" s="2617" customFormat="1" ht="13.5" customHeight="1">
      <c r="A303" s="3672"/>
      <c r="B303" s="3526"/>
      <c r="C303" s="3526"/>
      <c r="D303" s="3543" t="s">
        <v>9300</v>
      </c>
      <c r="E303" s="3526"/>
      <c r="F303" s="3544"/>
      <c r="G303" s="3673"/>
      <c r="H303" s="3907"/>
      <c r="I303" s="3928"/>
      <c r="J303" s="4506"/>
      <c r="K303" s="5042"/>
      <c r="L303" s="5043"/>
      <c r="M303" s="5044"/>
      <c r="N303" s="5045"/>
      <c r="O303" s="5045"/>
      <c r="P303" s="5045"/>
      <c r="Q303" s="5046"/>
      <c r="U303" s="5047"/>
    </row>
    <row r="304" spans="1:43" s="2617" customFormat="1" ht="27" customHeight="1">
      <c r="A304" s="3674"/>
      <c r="B304" s="3675"/>
      <c r="C304" s="3676"/>
      <c r="D304" s="3543" t="s">
        <v>9145</v>
      </c>
      <c r="E304" s="3526"/>
      <c r="F304" s="3677"/>
      <c r="G304" s="3679"/>
      <c r="H304" s="3908"/>
      <c r="I304" s="3929"/>
      <c r="J304" s="4506"/>
      <c r="K304" s="5072"/>
      <c r="L304" s="5043"/>
      <c r="M304" s="5049"/>
      <c r="N304" s="5037"/>
      <c r="O304" s="1061"/>
      <c r="P304" s="1061"/>
      <c r="Q304" s="5046"/>
      <c r="R304" s="5050"/>
      <c r="S304" s="5051"/>
      <c r="U304" s="5047"/>
      <c r="V304" s="5052"/>
      <c r="W304" s="5053"/>
      <c r="X304" s="5053"/>
      <c r="Y304" s="5046"/>
      <c r="Z304" s="1061"/>
    </row>
    <row r="305" spans="1:43" s="1061" customFormat="1" ht="27" customHeight="1">
      <c r="A305" s="3545" t="s">
        <v>372</v>
      </c>
      <c r="B305" s="3546"/>
      <c r="C305" s="3547" t="s">
        <v>9291</v>
      </c>
      <c r="D305" s="3548" t="s">
        <v>9301</v>
      </c>
      <c r="E305" s="3547" t="s">
        <v>141</v>
      </c>
      <c r="F305" s="3530">
        <f>F302</f>
        <v>26.4</v>
      </c>
      <c r="G305" s="3549"/>
      <c r="H305" s="3909">
        <f t="shared" ref="H305:H308" si="61">ROUND(F305*G305,2)</f>
        <v>0</v>
      </c>
      <c r="I305" s="3930"/>
      <c r="J305" s="3130" t="s">
        <v>644</v>
      </c>
      <c r="K305" s="5042"/>
      <c r="L305" s="5043"/>
      <c r="M305" s="5044"/>
      <c r="N305" s="5045"/>
      <c r="O305" s="5045"/>
      <c r="P305" s="5045"/>
      <c r="Q305" s="5046"/>
      <c r="R305" s="2617"/>
      <c r="S305" s="2617"/>
      <c r="U305" s="5047"/>
      <c r="V305" s="5028"/>
      <c r="X305" s="5054"/>
      <c r="Y305" s="1421"/>
      <c r="Z305" s="5055"/>
      <c r="AA305" s="1091"/>
      <c r="AB305" s="1091"/>
      <c r="AC305" s="1091"/>
      <c r="AD305" s="1091"/>
      <c r="AE305" s="1091"/>
    </row>
    <row r="306" spans="1:43" s="1061" customFormat="1" ht="27" customHeight="1">
      <c r="A306" s="3545" t="s">
        <v>373</v>
      </c>
      <c r="B306" s="3546"/>
      <c r="C306" s="3547" t="s">
        <v>9293</v>
      </c>
      <c r="D306" s="3548" t="s">
        <v>9302</v>
      </c>
      <c r="E306" s="3547" t="s">
        <v>141</v>
      </c>
      <c r="F306" s="3530">
        <f xml:space="preserve"> (26.4)*1.05</f>
        <v>27.72</v>
      </c>
      <c r="G306" s="3549"/>
      <c r="H306" s="3909">
        <f t="shared" si="61"/>
        <v>0</v>
      </c>
      <c r="I306" s="3930"/>
      <c r="J306" s="3130" t="s">
        <v>644</v>
      </c>
      <c r="K306" s="5042"/>
      <c r="L306" s="5043"/>
      <c r="M306" s="5056"/>
      <c r="N306" s="1091"/>
      <c r="O306" s="1091"/>
      <c r="P306" s="1091"/>
      <c r="Q306" s="1091"/>
      <c r="R306" s="1091"/>
      <c r="S306" s="5057"/>
      <c r="U306" s="5047"/>
      <c r="V306" s="5028"/>
      <c r="X306" s="5054"/>
      <c r="Y306" s="1421"/>
      <c r="Z306" s="5055"/>
      <c r="AA306" s="1091"/>
      <c r="AB306" s="1091"/>
      <c r="AC306" s="1091"/>
      <c r="AD306" s="1091"/>
      <c r="AE306" s="1091"/>
    </row>
    <row r="307" spans="1:43" s="1061" customFormat="1" ht="27" customHeight="1">
      <c r="A307" s="3545" t="s">
        <v>374</v>
      </c>
      <c r="B307" s="3546"/>
      <c r="C307" s="3547">
        <v>713411121</v>
      </c>
      <c r="D307" s="3548" t="s">
        <v>9303</v>
      </c>
      <c r="E307" s="3547" t="s">
        <v>611</v>
      </c>
      <c r="F307" s="3530">
        <f>(26.4)*0.96</f>
        <v>25.343999999999998</v>
      </c>
      <c r="G307" s="3549"/>
      <c r="H307" s="3909">
        <f t="shared" si="61"/>
        <v>0</v>
      </c>
      <c r="I307" s="3930"/>
      <c r="J307" s="3130" t="s">
        <v>142</v>
      </c>
      <c r="K307" s="5042"/>
      <c r="L307" s="5043"/>
      <c r="M307" s="5049"/>
      <c r="N307" s="5037"/>
      <c r="Q307" s="5046"/>
      <c r="R307" s="5050"/>
      <c r="S307" s="5051"/>
      <c r="U307" s="5047"/>
      <c r="V307" s="5028"/>
      <c r="X307" s="5054"/>
      <c r="Y307" s="1421"/>
      <c r="Z307" s="5055"/>
      <c r="AA307" s="1091"/>
      <c r="AB307" s="1091"/>
      <c r="AC307" s="1091"/>
      <c r="AD307" s="1091"/>
      <c r="AE307" s="1091"/>
    </row>
    <row r="308" spans="1:43" s="1061" customFormat="1" ht="27" customHeight="1">
      <c r="A308" s="3550" t="s">
        <v>375</v>
      </c>
      <c r="B308" s="3546"/>
      <c r="C308" s="3551" t="s">
        <v>9149</v>
      </c>
      <c r="D308" s="3552" t="s">
        <v>9304</v>
      </c>
      <c r="E308" s="3551" t="s">
        <v>611</v>
      </c>
      <c r="F308" s="3553">
        <f>((26.4)*0.96)*1.1</f>
        <v>27.878399999999999</v>
      </c>
      <c r="G308" s="3554"/>
      <c r="H308" s="3910">
        <f t="shared" si="61"/>
        <v>0</v>
      </c>
      <c r="I308" s="3931"/>
      <c r="J308" s="3210" t="s">
        <v>644</v>
      </c>
      <c r="K308" s="5042"/>
      <c r="L308" s="5043"/>
      <c r="M308" s="5014"/>
      <c r="U308" s="5047"/>
      <c r="AB308" s="1091"/>
      <c r="AC308" s="1091"/>
      <c r="AD308" s="1091"/>
      <c r="AE308" s="1091"/>
    </row>
    <row r="309" spans="1:43" s="1061" customFormat="1" ht="27" customHeight="1">
      <c r="A309" s="3550"/>
      <c r="B309" s="3555"/>
      <c r="C309" s="3551"/>
      <c r="D309" s="3548" t="s">
        <v>9305</v>
      </c>
      <c r="E309" s="3551"/>
      <c r="F309" s="3553"/>
      <c r="G309" s="3556"/>
      <c r="H309" s="3911"/>
      <c r="I309" s="3932"/>
      <c r="J309" s="4509"/>
      <c r="K309" s="5069"/>
      <c r="L309" s="5061"/>
      <c r="M309" s="5008"/>
      <c r="N309" s="52"/>
      <c r="O309" s="52"/>
      <c r="Q309" s="52"/>
      <c r="R309" s="52"/>
      <c r="S309" s="2610"/>
      <c r="T309" s="5062"/>
      <c r="U309" s="52"/>
      <c r="V309" s="52"/>
      <c r="W309" s="52"/>
      <c r="X309" s="52"/>
      <c r="AB309" s="52"/>
      <c r="AC309" s="5063"/>
      <c r="AD309" s="52"/>
      <c r="AE309" s="5064"/>
      <c r="AF309" s="52"/>
      <c r="AG309" s="1277"/>
      <c r="AH309" s="1277"/>
      <c r="AI309" s="4854"/>
      <c r="AJ309" s="1277"/>
      <c r="AK309" s="1277"/>
      <c r="AL309" s="1277"/>
      <c r="AM309" s="1563"/>
      <c r="AN309" s="1277"/>
      <c r="AO309" s="1277"/>
      <c r="AP309" s="1277"/>
      <c r="AQ309" s="1563"/>
    </row>
    <row r="310" spans="1:43" customFormat="1" ht="13.5" customHeight="1">
      <c r="A310" s="3112"/>
      <c r="B310" s="3526"/>
      <c r="C310" s="3526"/>
      <c r="D310" s="3543" t="s">
        <v>9306</v>
      </c>
      <c r="E310" s="3526"/>
      <c r="F310" s="3544">
        <v>26.4</v>
      </c>
      <c r="G310" s="3528"/>
      <c r="H310" s="3905"/>
      <c r="I310" s="3926"/>
      <c r="J310" s="4510"/>
      <c r="K310" s="5058"/>
      <c r="L310" s="5015"/>
      <c r="M310" s="5056"/>
      <c r="N310" s="5071"/>
      <c r="O310" s="5071"/>
      <c r="P310" s="5059"/>
      <c r="Q310" s="5059"/>
      <c r="R310" s="5059"/>
      <c r="S310" s="5059"/>
      <c r="T310" s="5059"/>
      <c r="U310" s="5059"/>
      <c r="V310" s="5059"/>
      <c r="W310" s="52"/>
      <c r="X310" s="5059"/>
      <c r="Y310" s="1277"/>
      <c r="Z310" s="1277"/>
      <c r="AA310" s="1470"/>
    </row>
    <row r="311" spans="1:43" s="2617" customFormat="1" ht="27" customHeight="1">
      <c r="A311" s="3674"/>
      <c r="B311" s="3675"/>
      <c r="C311" s="3676"/>
      <c r="D311" s="3543" t="s">
        <v>8180</v>
      </c>
      <c r="E311" s="3526"/>
      <c r="F311" s="3544"/>
      <c r="G311" s="3678"/>
      <c r="H311" s="3908"/>
      <c r="I311" s="3929"/>
      <c r="J311" s="4506"/>
      <c r="K311" s="5040"/>
      <c r="L311" s="5043"/>
      <c r="M311" s="5049"/>
      <c r="N311" s="5037"/>
      <c r="O311" s="1061"/>
      <c r="P311" s="1061"/>
      <c r="Q311" s="5046"/>
      <c r="R311" s="5050"/>
      <c r="S311" s="5051"/>
      <c r="T311" s="5047"/>
      <c r="U311" s="5045"/>
      <c r="V311" s="5052"/>
      <c r="W311" s="5053"/>
      <c r="X311" s="5053"/>
      <c r="Y311" s="5046"/>
      <c r="Z311" s="1061"/>
    </row>
    <row r="312" spans="1:43" s="2617" customFormat="1" ht="13.5" customHeight="1">
      <c r="A312" s="3672">
        <v>43</v>
      </c>
      <c r="B312" s="3526">
        <v>751</v>
      </c>
      <c r="C312" s="3526" t="s">
        <v>8196</v>
      </c>
      <c r="D312" s="3526" t="s">
        <v>9307</v>
      </c>
      <c r="E312" s="3526" t="s">
        <v>141</v>
      </c>
      <c r="F312" s="3527">
        <f>ROUND(SUM(F320),3)</f>
        <v>6.6</v>
      </c>
      <c r="G312" s="3542">
        <f>ROUND(SUM(H315:H318)/F312,2)</f>
        <v>0</v>
      </c>
      <c r="H312" s="3904">
        <f t="shared" ref="H312" si="62">ROUND(F312*G312,2)</f>
        <v>0</v>
      </c>
      <c r="I312" s="3925"/>
      <c r="J312" s="3332" t="s">
        <v>60</v>
      </c>
      <c r="K312" s="5042"/>
      <c r="L312" s="5043"/>
      <c r="M312" s="5044"/>
      <c r="N312" s="5045"/>
      <c r="O312" s="5045"/>
      <c r="P312" s="5045"/>
      <c r="Q312" s="5046"/>
      <c r="U312" s="5047"/>
    </row>
    <row r="313" spans="1:43" s="2617" customFormat="1" ht="13.5" customHeight="1">
      <c r="A313" s="3672"/>
      <c r="B313" s="3526"/>
      <c r="C313" s="3526"/>
      <c r="D313" s="3543" t="s">
        <v>9308</v>
      </c>
      <c r="E313" s="3526"/>
      <c r="F313" s="3544"/>
      <c r="G313" s="3673"/>
      <c r="H313" s="3907"/>
      <c r="I313" s="3928"/>
      <c r="J313" s="4506"/>
      <c r="K313" s="5042"/>
      <c r="L313" s="5043"/>
      <c r="M313" s="5044"/>
      <c r="N313" s="5045"/>
      <c r="O313" s="5045"/>
      <c r="P313" s="5045"/>
      <c r="Q313" s="5046"/>
      <c r="U313" s="5047"/>
    </row>
    <row r="314" spans="1:43" s="2617" customFormat="1" ht="27" customHeight="1">
      <c r="A314" s="3674"/>
      <c r="B314" s="3675"/>
      <c r="C314" s="3676"/>
      <c r="D314" s="3543" t="s">
        <v>9145</v>
      </c>
      <c r="E314" s="3526"/>
      <c r="F314" s="3677"/>
      <c r="G314" s="3679"/>
      <c r="H314" s="3908"/>
      <c r="I314" s="3929"/>
      <c r="J314" s="4506"/>
      <c r="K314" s="5072"/>
      <c r="L314" s="5043"/>
      <c r="M314" s="5049"/>
      <c r="N314" s="5037"/>
      <c r="O314" s="1061"/>
      <c r="P314" s="1061"/>
      <c r="Q314" s="5046"/>
      <c r="R314" s="5050"/>
      <c r="S314" s="5051"/>
      <c r="U314" s="5047"/>
      <c r="V314" s="5052"/>
      <c r="W314" s="5053"/>
      <c r="X314" s="5053"/>
      <c r="Y314" s="5046"/>
      <c r="Z314" s="1061"/>
    </row>
    <row r="315" spans="1:43" s="1061" customFormat="1" ht="27" customHeight="1">
      <c r="A315" s="3545" t="s">
        <v>703</v>
      </c>
      <c r="B315" s="3546"/>
      <c r="C315" s="3547" t="s">
        <v>9291</v>
      </c>
      <c r="D315" s="3548" t="s">
        <v>9309</v>
      </c>
      <c r="E315" s="3547" t="s">
        <v>141</v>
      </c>
      <c r="F315" s="3530">
        <f>F312</f>
        <v>6.6</v>
      </c>
      <c r="G315" s="3549"/>
      <c r="H315" s="3909">
        <f t="shared" ref="H315:H318" si="63">ROUND(F315*G315,2)</f>
        <v>0</v>
      </c>
      <c r="I315" s="3930"/>
      <c r="J315" s="3130" t="s">
        <v>644</v>
      </c>
      <c r="K315" s="5042"/>
      <c r="L315" s="5043"/>
      <c r="M315" s="5044"/>
      <c r="N315" s="5045"/>
      <c r="O315" s="5045"/>
      <c r="P315" s="5045"/>
      <c r="Q315" s="5046"/>
      <c r="R315" s="2617"/>
      <c r="S315" s="2617"/>
      <c r="U315" s="5047"/>
      <c r="V315" s="5028"/>
      <c r="X315" s="5054"/>
      <c r="Y315" s="1421"/>
      <c r="Z315" s="5055"/>
      <c r="AA315" s="1091"/>
      <c r="AB315" s="1091"/>
      <c r="AC315" s="1091"/>
      <c r="AD315" s="1091"/>
      <c r="AE315" s="1091"/>
    </row>
    <row r="316" spans="1:43" s="1061" customFormat="1" ht="27" customHeight="1">
      <c r="A316" s="3545" t="s">
        <v>704</v>
      </c>
      <c r="B316" s="3546"/>
      <c r="C316" s="3547" t="s">
        <v>9293</v>
      </c>
      <c r="D316" s="3548" t="s">
        <v>9310</v>
      </c>
      <c r="E316" s="3547" t="s">
        <v>141</v>
      </c>
      <c r="F316" s="3530">
        <f>(6.6)*1.05</f>
        <v>6.93</v>
      </c>
      <c r="G316" s="3549"/>
      <c r="H316" s="3909">
        <f t="shared" si="63"/>
        <v>0</v>
      </c>
      <c r="I316" s="3930"/>
      <c r="J316" s="3130" t="s">
        <v>644</v>
      </c>
      <c r="K316" s="5042"/>
      <c r="L316" s="5043"/>
      <c r="M316" s="5056"/>
      <c r="N316" s="1091"/>
      <c r="O316" s="1091"/>
      <c r="P316" s="1091"/>
      <c r="Q316" s="1091"/>
      <c r="R316" s="1091"/>
      <c r="S316" s="5057"/>
      <c r="U316" s="5047"/>
      <c r="V316" s="5028"/>
      <c r="X316" s="5054"/>
      <c r="Y316" s="1421"/>
      <c r="Z316" s="5055"/>
      <c r="AA316" s="1091"/>
      <c r="AB316" s="1091"/>
      <c r="AC316" s="1091"/>
      <c r="AD316" s="1091"/>
      <c r="AE316" s="1091"/>
    </row>
    <row r="317" spans="1:43" s="1061" customFormat="1" ht="27" customHeight="1">
      <c r="A317" s="3545" t="s">
        <v>705</v>
      </c>
      <c r="B317" s="3546"/>
      <c r="C317" s="3547">
        <v>713411121</v>
      </c>
      <c r="D317" s="3548" t="s">
        <v>9311</v>
      </c>
      <c r="E317" s="3547" t="s">
        <v>611</v>
      </c>
      <c r="F317" s="3530">
        <f>(6.6)*1.06</f>
        <v>6.9959999999999996</v>
      </c>
      <c r="G317" s="3549"/>
      <c r="H317" s="3909">
        <f t="shared" si="63"/>
        <v>0</v>
      </c>
      <c r="I317" s="3930"/>
      <c r="J317" s="3130" t="s">
        <v>142</v>
      </c>
      <c r="K317" s="5042"/>
      <c r="L317" s="5043"/>
      <c r="M317" s="5049"/>
      <c r="N317" s="5037"/>
      <c r="Q317" s="5046"/>
      <c r="R317" s="5050"/>
      <c r="S317" s="5051"/>
      <c r="U317" s="5047"/>
      <c r="V317" s="5028"/>
      <c r="X317" s="5054"/>
      <c r="Y317" s="1421"/>
      <c r="Z317" s="5055"/>
      <c r="AA317" s="1091"/>
      <c r="AB317" s="1091"/>
      <c r="AC317" s="1091"/>
      <c r="AD317" s="1091"/>
      <c r="AE317" s="1091"/>
    </row>
    <row r="318" spans="1:43" s="1061" customFormat="1" ht="27" customHeight="1">
      <c r="A318" s="3550" t="s">
        <v>706</v>
      </c>
      <c r="B318" s="3546"/>
      <c r="C318" s="3551" t="s">
        <v>9149</v>
      </c>
      <c r="D318" s="3552" t="s">
        <v>9312</v>
      </c>
      <c r="E318" s="3551" t="s">
        <v>611</v>
      </c>
      <c r="F318" s="3553">
        <f>((6.6)*1.06)*1.1</f>
        <v>7.6955999999999998</v>
      </c>
      <c r="G318" s="3554"/>
      <c r="H318" s="3910">
        <f t="shared" si="63"/>
        <v>0</v>
      </c>
      <c r="I318" s="3931"/>
      <c r="J318" s="3210" t="s">
        <v>644</v>
      </c>
      <c r="K318" s="5042"/>
      <c r="L318" s="5043"/>
      <c r="M318" s="5014"/>
      <c r="U318" s="5047"/>
      <c r="AB318" s="1091"/>
      <c r="AC318" s="1091"/>
      <c r="AD318" s="1091"/>
      <c r="AE318" s="1091"/>
    </row>
    <row r="319" spans="1:43" s="1061" customFormat="1" ht="27" customHeight="1">
      <c r="A319" s="3550"/>
      <c r="B319" s="3555"/>
      <c r="C319" s="3551"/>
      <c r="D319" s="3548" t="s">
        <v>9313</v>
      </c>
      <c r="E319" s="3551"/>
      <c r="F319" s="3553"/>
      <c r="G319" s="3556"/>
      <c r="H319" s="3911"/>
      <c r="I319" s="3932"/>
      <c r="J319" s="4509"/>
      <c r="K319" s="5069"/>
      <c r="L319" s="5061"/>
      <c r="M319" s="5008"/>
      <c r="N319" s="52"/>
      <c r="O319" s="52"/>
      <c r="Q319" s="52"/>
      <c r="R319" s="52"/>
      <c r="S319" s="2610"/>
      <c r="T319" s="5062"/>
      <c r="U319" s="52"/>
      <c r="V319" s="52"/>
      <c r="W319" s="52"/>
      <c r="X319" s="52"/>
      <c r="AB319" s="52"/>
      <c r="AC319" s="5063"/>
      <c r="AD319" s="52"/>
      <c r="AE319" s="5064"/>
      <c r="AF319" s="52"/>
      <c r="AG319" s="1277"/>
      <c r="AH319" s="1277"/>
      <c r="AI319" s="4854"/>
      <c r="AJ319" s="1277"/>
      <c r="AK319" s="1277"/>
      <c r="AL319" s="1277"/>
      <c r="AM319" s="1563"/>
      <c r="AN319" s="1277"/>
      <c r="AO319" s="1277"/>
      <c r="AP319" s="1277"/>
      <c r="AQ319" s="1563"/>
    </row>
    <row r="320" spans="1:43" customFormat="1" ht="13.5" customHeight="1">
      <c r="A320" s="3112"/>
      <c r="B320" s="3526"/>
      <c r="C320" s="3526"/>
      <c r="D320" s="3543" t="s">
        <v>9314</v>
      </c>
      <c r="E320" s="3526"/>
      <c r="F320" s="3544">
        <v>6.6</v>
      </c>
      <c r="G320" s="3528"/>
      <c r="H320" s="3905"/>
      <c r="I320" s="3926"/>
      <c r="J320" s="4510"/>
      <c r="K320" s="5058"/>
      <c r="L320" s="5015"/>
      <c r="M320" s="5056"/>
      <c r="N320" s="5071"/>
      <c r="O320" s="5071"/>
      <c r="P320" s="5059"/>
      <c r="Q320" s="5059"/>
      <c r="R320" s="5059"/>
      <c r="S320" s="5059"/>
      <c r="T320" s="5059"/>
      <c r="U320" s="5059"/>
      <c r="V320" s="5059"/>
      <c r="W320" s="52"/>
      <c r="X320" s="5059"/>
      <c r="Y320" s="1277"/>
      <c r="Z320" s="1277"/>
      <c r="AA320" s="1470"/>
    </row>
    <row r="321" spans="1:43" s="2617" customFormat="1" ht="27" customHeight="1">
      <c r="A321" s="3674"/>
      <c r="B321" s="3675"/>
      <c r="C321" s="3676"/>
      <c r="D321" s="3543" t="s">
        <v>8180</v>
      </c>
      <c r="E321" s="3526"/>
      <c r="F321" s="3544"/>
      <c r="G321" s="3678"/>
      <c r="H321" s="3908"/>
      <c r="I321" s="3929"/>
      <c r="J321" s="4506"/>
      <c r="K321" s="5040"/>
      <c r="L321" s="5043"/>
      <c r="M321" s="5049"/>
      <c r="N321" s="5037"/>
      <c r="O321" s="1061"/>
      <c r="P321" s="1061"/>
      <c r="Q321" s="5046"/>
      <c r="R321" s="5050"/>
      <c r="S321" s="5051"/>
      <c r="T321" s="5047"/>
      <c r="U321" s="5045"/>
      <c r="V321" s="5052"/>
      <c r="W321" s="5053"/>
      <c r="X321" s="5053"/>
      <c r="Y321" s="5046"/>
      <c r="Z321" s="1061"/>
    </row>
    <row r="322" spans="1:43" s="2617" customFormat="1" ht="13.5" customHeight="1">
      <c r="A322" s="3672">
        <v>44</v>
      </c>
      <c r="B322" s="3526">
        <v>751</v>
      </c>
      <c r="C322" s="3526" t="s">
        <v>9323</v>
      </c>
      <c r="D322" s="3526" t="s">
        <v>9315</v>
      </c>
      <c r="E322" s="3526" t="s">
        <v>141</v>
      </c>
      <c r="F322" s="3527">
        <f>ROUND(SUM(F330),3)</f>
        <v>2.1800000000000002</v>
      </c>
      <c r="G322" s="3542">
        <f>ROUND(SUM(H325:H328)/F322,2)</f>
        <v>0</v>
      </c>
      <c r="H322" s="3904">
        <f t="shared" ref="H322" si="64">ROUND(F322*G322,2)</f>
        <v>0</v>
      </c>
      <c r="I322" s="3925"/>
      <c r="J322" s="3332" t="s">
        <v>60</v>
      </c>
      <c r="K322" s="5042"/>
      <c r="L322" s="5043"/>
      <c r="M322" s="5044"/>
      <c r="N322" s="5045"/>
      <c r="O322" s="5045"/>
      <c r="P322" s="5045"/>
      <c r="Q322" s="5046"/>
      <c r="U322" s="5047"/>
    </row>
    <row r="323" spans="1:43" s="2617" customFormat="1" ht="13.5" customHeight="1">
      <c r="A323" s="3672"/>
      <c r="B323" s="3526"/>
      <c r="C323" s="3526"/>
      <c r="D323" s="3543" t="s">
        <v>9316</v>
      </c>
      <c r="E323" s="3526"/>
      <c r="F323" s="3544"/>
      <c r="G323" s="3673"/>
      <c r="H323" s="3907"/>
      <c r="I323" s="3928"/>
      <c r="J323" s="4506"/>
      <c r="K323" s="5042"/>
      <c r="L323" s="5043"/>
      <c r="M323" s="5044"/>
      <c r="N323" s="5045"/>
      <c r="O323" s="5045"/>
      <c r="P323" s="5045"/>
      <c r="Q323" s="5046"/>
      <c r="U323" s="5047"/>
    </row>
    <row r="324" spans="1:43" s="2617" customFormat="1" ht="27" customHeight="1">
      <c r="A324" s="3674"/>
      <c r="B324" s="3675"/>
      <c r="C324" s="3676"/>
      <c r="D324" s="3543" t="s">
        <v>8167</v>
      </c>
      <c r="E324" s="3526"/>
      <c r="F324" s="3677"/>
      <c r="G324" s="3679"/>
      <c r="H324" s="3908"/>
      <c r="I324" s="3929"/>
      <c r="J324" s="4506"/>
      <c r="K324" s="5040"/>
      <c r="L324" s="5043"/>
      <c r="M324" s="5049"/>
      <c r="N324" s="5037"/>
      <c r="O324" s="1061"/>
      <c r="P324" s="1061"/>
      <c r="Q324" s="5046"/>
      <c r="R324" s="5050"/>
      <c r="S324" s="5051"/>
      <c r="U324" s="5047"/>
      <c r="V324" s="5052"/>
      <c r="W324" s="5053"/>
      <c r="X324" s="5053"/>
      <c r="Y324" s="5046"/>
      <c r="Z324" s="1061"/>
    </row>
    <row r="325" spans="1:43" s="1061" customFormat="1" ht="27" customHeight="1">
      <c r="A325" s="3545" t="s">
        <v>712</v>
      </c>
      <c r="B325" s="3546"/>
      <c r="C325" s="3547" t="s">
        <v>8169</v>
      </c>
      <c r="D325" s="3548" t="s">
        <v>9317</v>
      </c>
      <c r="E325" s="3547" t="s">
        <v>141</v>
      </c>
      <c r="F325" s="3530">
        <f>F322</f>
        <v>2.1800000000000002</v>
      </c>
      <c r="G325" s="3549"/>
      <c r="H325" s="3909">
        <f t="shared" ref="H325:H328" si="65">ROUND(F325*G325,2)</f>
        <v>0</v>
      </c>
      <c r="I325" s="3930"/>
      <c r="J325" s="3130" t="s">
        <v>644</v>
      </c>
      <c r="K325" s="5042"/>
      <c r="L325" s="5043"/>
      <c r="M325" s="5044"/>
      <c r="N325" s="5045"/>
      <c r="O325" s="5045"/>
      <c r="P325" s="5045"/>
      <c r="Q325" s="5046"/>
      <c r="R325" s="2617"/>
      <c r="S325" s="2617"/>
      <c r="U325" s="5047"/>
      <c r="V325" s="5028"/>
      <c r="X325" s="5054"/>
      <c r="Y325" s="1421"/>
      <c r="Z325" s="5055"/>
      <c r="AA325" s="1091"/>
      <c r="AB325" s="1091"/>
      <c r="AC325" s="1091"/>
      <c r="AD325" s="1091"/>
      <c r="AE325" s="1091"/>
    </row>
    <row r="326" spans="1:43" s="1061" customFormat="1" ht="27" customHeight="1">
      <c r="A326" s="3545" t="s">
        <v>714</v>
      </c>
      <c r="B326" s="3546"/>
      <c r="C326" s="3547" t="s">
        <v>8172</v>
      </c>
      <c r="D326" s="3548" t="s">
        <v>9318</v>
      </c>
      <c r="E326" s="3547" t="s">
        <v>141</v>
      </c>
      <c r="F326" s="3530">
        <f>(2.18)*1.05</f>
        <v>2.2890000000000001</v>
      </c>
      <c r="G326" s="3549"/>
      <c r="H326" s="3909">
        <f t="shared" si="65"/>
        <v>0</v>
      </c>
      <c r="I326" s="3930"/>
      <c r="J326" s="3130" t="s">
        <v>644</v>
      </c>
      <c r="K326" s="5042"/>
      <c r="L326" s="5043"/>
      <c r="M326" s="5056"/>
      <c r="N326" s="1091"/>
      <c r="O326" s="1091"/>
      <c r="P326" s="1091"/>
      <c r="Q326" s="1091"/>
      <c r="R326" s="1091"/>
      <c r="S326" s="5057"/>
      <c r="U326" s="5047"/>
      <c r="V326" s="5028"/>
      <c r="X326" s="5054"/>
      <c r="Y326" s="1421"/>
      <c r="Z326" s="5055"/>
      <c r="AA326" s="1091"/>
      <c r="AB326" s="1091"/>
      <c r="AC326" s="1091"/>
      <c r="AD326" s="1091"/>
      <c r="AE326" s="1091"/>
    </row>
    <row r="327" spans="1:43" s="1061" customFormat="1" ht="27" customHeight="1">
      <c r="A327" s="3545" t="s">
        <v>716</v>
      </c>
      <c r="B327" s="3546"/>
      <c r="C327" s="3547">
        <v>713411121</v>
      </c>
      <c r="D327" s="3548" t="s">
        <v>9319</v>
      </c>
      <c r="E327" s="3547" t="s">
        <v>611</v>
      </c>
      <c r="F327" s="3530">
        <f>(2.18)*1.36</f>
        <v>2.9648000000000003</v>
      </c>
      <c r="G327" s="3549"/>
      <c r="H327" s="3909">
        <f t="shared" si="65"/>
        <v>0</v>
      </c>
      <c r="I327" s="3930"/>
      <c r="J327" s="3130" t="s">
        <v>142</v>
      </c>
      <c r="K327" s="5042"/>
      <c r="L327" s="5043"/>
      <c r="M327" s="5049"/>
      <c r="N327" s="5037"/>
      <c r="Q327" s="5046"/>
      <c r="R327" s="5050"/>
      <c r="S327" s="5051"/>
      <c r="U327" s="5047"/>
      <c r="V327" s="5028"/>
      <c r="X327" s="5054"/>
      <c r="Y327" s="1421"/>
      <c r="Z327" s="5055"/>
      <c r="AA327" s="1091"/>
      <c r="AB327" s="1091"/>
      <c r="AC327" s="1091"/>
      <c r="AD327" s="1091"/>
      <c r="AE327" s="1091"/>
    </row>
    <row r="328" spans="1:43" s="1061" customFormat="1" ht="27" customHeight="1">
      <c r="A328" s="3550" t="s">
        <v>718</v>
      </c>
      <c r="B328" s="3546"/>
      <c r="C328" s="3551" t="s">
        <v>8177</v>
      </c>
      <c r="D328" s="3552" t="s">
        <v>9320</v>
      </c>
      <c r="E328" s="3551" t="s">
        <v>611</v>
      </c>
      <c r="F328" s="3553">
        <f>((2.18)*1.36)*1.1</f>
        <v>3.2612800000000006</v>
      </c>
      <c r="G328" s="3554"/>
      <c r="H328" s="3910">
        <f t="shared" si="65"/>
        <v>0</v>
      </c>
      <c r="I328" s="3931"/>
      <c r="J328" s="3210" t="s">
        <v>644</v>
      </c>
      <c r="K328" s="5042"/>
      <c r="L328" s="5043"/>
      <c r="M328" s="5014"/>
      <c r="U328" s="5047"/>
      <c r="AB328" s="1091"/>
      <c r="AC328" s="1091"/>
      <c r="AD328" s="1091"/>
      <c r="AE328" s="1091"/>
    </row>
    <row r="329" spans="1:43" s="1061" customFormat="1" ht="27" customHeight="1">
      <c r="A329" s="3550"/>
      <c r="B329" s="3555"/>
      <c r="C329" s="3551"/>
      <c r="D329" s="3548" t="s">
        <v>9321</v>
      </c>
      <c r="E329" s="3551"/>
      <c r="F329" s="3553"/>
      <c r="G329" s="3556"/>
      <c r="H329" s="3911"/>
      <c r="I329" s="3932"/>
      <c r="J329" s="4509"/>
      <c r="K329" s="5069"/>
      <c r="L329" s="5061"/>
      <c r="M329" s="5008"/>
      <c r="N329" s="52"/>
      <c r="O329" s="52"/>
      <c r="Q329" s="52"/>
      <c r="R329" s="52"/>
      <c r="S329" s="2610"/>
      <c r="T329" s="5062"/>
      <c r="U329" s="52"/>
      <c r="V329" s="52"/>
      <c r="W329" s="52"/>
      <c r="X329" s="52"/>
      <c r="AB329" s="52"/>
      <c r="AC329" s="5063"/>
      <c r="AD329" s="52"/>
      <c r="AE329" s="5064"/>
      <c r="AF329" s="52"/>
      <c r="AG329" s="1277"/>
      <c r="AH329" s="1277"/>
      <c r="AI329" s="4854"/>
      <c r="AJ329" s="1277"/>
      <c r="AK329" s="1277"/>
      <c r="AL329" s="1277"/>
      <c r="AM329" s="1563"/>
      <c r="AN329" s="1277"/>
      <c r="AO329" s="1277"/>
      <c r="AP329" s="1277"/>
      <c r="AQ329" s="1563"/>
    </row>
    <row r="330" spans="1:43" customFormat="1" ht="13.5" customHeight="1">
      <c r="A330" s="3112"/>
      <c r="B330" s="3526"/>
      <c r="C330" s="3526"/>
      <c r="D330" s="3543" t="s">
        <v>9322</v>
      </c>
      <c r="E330" s="3526"/>
      <c r="F330" s="3544">
        <v>2.1800000000000002</v>
      </c>
      <c r="G330" s="3528"/>
      <c r="H330" s="3905"/>
      <c r="I330" s="3926"/>
      <c r="J330" s="4510"/>
      <c r="K330" s="5058"/>
      <c r="L330" s="5015"/>
      <c r="M330" s="5056"/>
      <c r="N330" s="5071"/>
      <c r="O330" s="5071"/>
      <c r="P330" s="5059"/>
      <c r="Q330" s="5059"/>
      <c r="R330" s="5059"/>
      <c r="S330" s="5059"/>
      <c r="T330" s="5059"/>
      <c r="U330" s="5059"/>
      <c r="V330" s="5059"/>
      <c r="W330" s="52"/>
      <c r="X330" s="5059"/>
      <c r="Y330" s="1277"/>
      <c r="Z330" s="1277"/>
      <c r="AA330" s="1470"/>
    </row>
    <row r="331" spans="1:43" s="2617" customFormat="1" ht="27" customHeight="1">
      <c r="A331" s="3674"/>
      <c r="B331" s="3675"/>
      <c r="C331" s="3676"/>
      <c r="D331" s="3543" t="s">
        <v>8180</v>
      </c>
      <c r="E331" s="3526"/>
      <c r="F331" s="3544"/>
      <c r="G331" s="3678"/>
      <c r="H331" s="3908"/>
      <c r="I331" s="3929"/>
      <c r="J331" s="4506"/>
      <c r="K331" s="5040"/>
      <c r="L331" s="5043"/>
      <c r="M331" s="5049"/>
      <c r="N331" s="5037"/>
      <c r="O331" s="1061"/>
      <c r="P331" s="1061"/>
      <c r="Q331" s="5046"/>
      <c r="R331" s="5050"/>
      <c r="S331" s="5051"/>
      <c r="T331" s="5047"/>
      <c r="U331" s="5045"/>
      <c r="V331" s="5052"/>
      <c r="W331" s="5053"/>
      <c r="X331" s="5053"/>
      <c r="Y331" s="5046"/>
      <c r="Z331" s="1061"/>
    </row>
    <row r="332" spans="1:43" s="2617" customFormat="1" ht="13.5" customHeight="1">
      <c r="A332" s="3672">
        <v>45</v>
      </c>
      <c r="B332" s="3526">
        <v>751</v>
      </c>
      <c r="C332" s="3526" t="s">
        <v>9332</v>
      </c>
      <c r="D332" s="3526" t="s">
        <v>9324</v>
      </c>
      <c r="E332" s="3526" t="s">
        <v>141</v>
      </c>
      <c r="F332" s="3527">
        <f>ROUND(SUM(F340),3)</f>
        <v>14.06</v>
      </c>
      <c r="G332" s="3542">
        <f>ROUND(SUM(H335:H338)/F332,2)</f>
        <v>0</v>
      </c>
      <c r="H332" s="3904">
        <f t="shared" ref="H332" si="66">ROUND(F332*G332,2)</f>
        <v>0</v>
      </c>
      <c r="I332" s="3925"/>
      <c r="J332" s="3332" t="s">
        <v>60</v>
      </c>
      <c r="K332" s="5042"/>
      <c r="L332" s="5043"/>
      <c r="M332" s="5044"/>
      <c r="N332" s="5045"/>
      <c r="O332" s="5045"/>
      <c r="P332" s="5045"/>
      <c r="Q332" s="5046"/>
      <c r="U332" s="5047"/>
    </row>
    <row r="333" spans="1:43" s="2617" customFormat="1" ht="13.5" customHeight="1">
      <c r="A333" s="3672"/>
      <c r="B333" s="3526"/>
      <c r="C333" s="3526"/>
      <c r="D333" s="3543" t="s">
        <v>9325</v>
      </c>
      <c r="E333" s="3526"/>
      <c r="F333" s="3544"/>
      <c r="G333" s="3673"/>
      <c r="H333" s="3907"/>
      <c r="I333" s="3928"/>
      <c r="J333" s="4506"/>
      <c r="K333" s="5042"/>
      <c r="L333" s="5043"/>
      <c r="M333" s="5044"/>
      <c r="N333" s="5045"/>
      <c r="O333" s="5045"/>
      <c r="P333" s="5045"/>
      <c r="Q333" s="5046"/>
      <c r="U333" s="5047"/>
    </row>
    <row r="334" spans="1:43" s="2617" customFormat="1" ht="27" customHeight="1">
      <c r="A334" s="3674"/>
      <c r="B334" s="3675"/>
      <c r="C334" s="3676"/>
      <c r="D334" s="3543" t="s">
        <v>8167</v>
      </c>
      <c r="E334" s="3526"/>
      <c r="F334" s="3677"/>
      <c r="G334" s="3679"/>
      <c r="H334" s="3908"/>
      <c r="I334" s="3929"/>
      <c r="J334" s="4506"/>
      <c r="K334" s="5040"/>
      <c r="L334" s="5043"/>
      <c r="M334" s="5049"/>
      <c r="N334" s="5037"/>
      <c r="O334" s="1061"/>
      <c r="P334" s="1061"/>
      <c r="Q334" s="5046"/>
      <c r="R334" s="5050"/>
      <c r="S334" s="5051"/>
      <c r="U334" s="5047"/>
      <c r="V334" s="5052"/>
      <c r="W334" s="5053"/>
      <c r="X334" s="5053"/>
      <c r="Y334" s="5046"/>
      <c r="Z334" s="1061"/>
    </row>
    <row r="335" spans="1:43" s="1061" customFormat="1" ht="27" customHeight="1">
      <c r="A335" s="3545" t="s">
        <v>724</v>
      </c>
      <c r="B335" s="3546"/>
      <c r="C335" s="3547" t="s">
        <v>9291</v>
      </c>
      <c r="D335" s="3548" t="s">
        <v>9326</v>
      </c>
      <c r="E335" s="3547" t="s">
        <v>141</v>
      </c>
      <c r="F335" s="3530">
        <f>F332</f>
        <v>14.06</v>
      </c>
      <c r="G335" s="3549"/>
      <c r="H335" s="3909">
        <f t="shared" ref="H335:H338" si="67">ROUND(F335*G335,2)</f>
        <v>0</v>
      </c>
      <c r="I335" s="3930"/>
      <c r="J335" s="3130" t="s">
        <v>644</v>
      </c>
      <c r="K335" s="5042"/>
      <c r="L335" s="5043"/>
      <c r="M335" s="5044"/>
      <c r="N335" s="5045"/>
      <c r="O335" s="5045"/>
      <c r="P335" s="5045"/>
      <c r="Q335" s="5046"/>
      <c r="R335" s="2617"/>
      <c r="S335" s="2617"/>
      <c r="U335" s="5047"/>
      <c r="V335" s="5028"/>
      <c r="X335" s="5054"/>
      <c r="Y335" s="1421"/>
      <c r="Z335" s="5055"/>
      <c r="AA335" s="1091"/>
      <c r="AB335" s="1091"/>
      <c r="AC335" s="1091"/>
      <c r="AD335" s="1091"/>
      <c r="AE335" s="1091"/>
    </row>
    <row r="336" spans="1:43" s="1061" customFormat="1" ht="27" customHeight="1">
      <c r="A336" s="3545" t="s">
        <v>725</v>
      </c>
      <c r="B336" s="3546"/>
      <c r="C336" s="3547" t="s">
        <v>9293</v>
      </c>
      <c r="D336" s="3548" t="s">
        <v>9327</v>
      </c>
      <c r="E336" s="3547" t="s">
        <v>141</v>
      </c>
      <c r="F336" s="3530">
        <f>(14.06)*1.05</f>
        <v>14.763000000000002</v>
      </c>
      <c r="G336" s="3549"/>
      <c r="H336" s="3909">
        <f t="shared" si="67"/>
        <v>0</v>
      </c>
      <c r="I336" s="3930"/>
      <c r="J336" s="3130" t="s">
        <v>644</v>
      </c>
      <c r="K336" s="5042"/>
      <c r="L336" s="5043"/>
      <c r="M336" s="5056"/>
      <c r="N336" s="1091"/>
      <c r="O336" s="1091"/>
      <c r="P336" s="1091"/>
      <c r="Q336" s="1091"/>
      <c r="R336" s="1091"/>
      <c r="S336" s="5057"/>
      <c r="U336" s="5047"/>
      <c r="V336" s="5028"/>
      <c r="X336" s="5054"/>
      <c r="Y336" s="1421"/>
      <c r="Z336" s="5055"/>
      <c r="AA336" s="1091"/>
      <c r="AB336" s="1091"/>
      <c r="AC336" s="1091"/>
      <c r="AD336" s="1091"/>
      <c r="AE336" s="1091"/>
    </row>
    <row r="337" spans="1:43" s="1061" customFormat="1" ht="27" customHeight="1">
      <c r="A337" s="3545" t="s">
        <v>727</v>
      </c>
      <c r="B337" s="3546"/>
      <c r="C337" s="3547">
        <v>713411121</v>
      </c>
      <c r="D337" s="3548" t="s">
        <v>9328</v>
      </c>
      <c r="E337" s="3547" t="s">
        <v>611</v>
      </c>
      <c r="F337" s="3530">
        <f>(14.06)*0.96</f>
        <v>13.4976</v>
      </c>
      <c r="G337" s="3549"/>
      <c r="H337" s="3909">
        <f t="shared" si="67"/>
        <v>0</v>
      </c>
      <c r="I337" s="3930"/>
      <c r="J337" s="3130" t="s">
        <v>142</v>
      </c>
      <c r="K337" s="5042"/>
      <c r="L337" s="5043"/>
      <c r="M337" s="5049"/>
      <c r="N337" s="5037"/>
      <c r="Q337" s="5046"/>
      <c r="R337" s="5050"/>
      <c r="S337" s="5051"/>
      <c r="U337" s="5047"/>
      <c r="V337" s="5028"/>
      <c r="X337" s="5054"/>
      <c r="Y337" s="1421"/>
      <c r="Z337" s="5055"/>
      <c r="AA337" s="1091"/>
      <c r="AB337" s="1091"/>
      <c r="AC337" s="1091"/>
      <c r="AD337" s="1091"/>
      <c r="AE337" s="1091"/>
    </row>
    <row r="338" spans="1:43" s="1061" customFormat="1" ht="27" customHeight="1">
      <c r="A338" s="3550" t="s">
        <v>729</v>
      </c>
      <c r="B338" s="3546"/>
      <c r="C338" s="3551" t="s">
        <v>8177</v>
      </c>
      <c r="D338" s="3552" t="s">
        <v>9329</v>
      </c>
      <c r="E338" s="3551" t="s">
        <v>611</v>
      </c>
      <c r="F338" s="3553">
        <f>((14.06)*0.96)*1.1</f>
        <v>14.847360000000002</v>
      </c>
      <c r="G338" s="3554"/>
      <c r="H338" s="3910">
        <f t="shared" si="67"/>
        <v>0</v>
      </c>
      <c r="I338" s="3931"/>
      <c r="J338" s="3210" t="s">
        <v>644</v>
      </c>
      <c r="K338" s="5042"/>
      <c r="L338" s="5043"/>
      <c r="M338" s="5014"/>
      <c r="U338" s="5047"/>
      <c r="AB338" s="1091"/>
      <c r="AC338" s="1091"/>
      <c r="AD338" s="1091"/>
      <c r="AE338" s="1091"/>
    </row>
    <row r="339" spans="1:43" s="1061" customFormat="1" ht="27" customHeight="1">
      <c r="A339" s="3550"/>
      <c r="B339" s="3555"/>
      <c r="C339" s="3551"/>
      <c r="D339" s="3548" t="s">
        <v>9330</v>
      </c>
      <c r="E339" s="3551"/>
      <c r="F339" s="3553"/>
      <c r="G339" s="3556"/>
      <c r="H339" s="3911"/>
      <c r="I339" s="3932"/>
      <c r="J339" s="4509"/>
      <c r="K339" s="5069"/>
      <c r="L339" s="5061"/>
      <c r="M339" s="5008"/>
      <c r="N339" s="52"/>
      <c r="O339" s="52"/>
      <c r="Q339" s="52"/>
      <c r="R339" s="52"/>
      <c r="S339" s="2610"/>
      <c r="T339" s="5062"/>
      <c r="U339" s="52"/>
      <c r="V339" s="52"/>
      <c r="W339" s="52"/>
      <c r="X339" s="52"/>
      <c r="AB339" s="52"/>
      <c r="AC339" s="5063"/>
      <c r="AD339" s="52"/>
      <c r="AE339" s="5064"/>
      <c r="AF339" s="52"/>
      <c r="AG339" s="1277"/>
      <c r="AH339" s="1277"/>
      <c r="AI339" s="4854"/>
      <c r="AJ339" s="1277"/>
      <c r="AK339" s="1277"/>
      <c r="AL339" s="1277"/>
      <c r="AM339" s="1563"/>
      <c r="AN339" s="1277"/>
      <c r="AO339" s="1277"/>
      <c r="AP339" s="1277"/>
      <c r="AQ339" s="1563"/>
    </row>
    <row r="340" spans="1:43" customFormat="1" ht="13.5" customHeight="1">
      <c r="A340" s="3112"/>
      <c r="B340" s="3526"/>
      <c r="C340" s="3526"/>
      <c r="D340" s="3543" t="s">
        <v>9331</v>
      </c>
      <c r="E340" s="3526"/>
      <c r="F340" s="3544">
        <f xml:space="preserve"> (14.06)</f>
        <v>14.06</v>
      </c>
      <c r="G340" s="3528"/>
      <c r="H340" s="3905"/>
      <c r="I340" s="3926"/>
      <c r="J340" s="4510"/>
      <c r="K340" s="5058"/>
      <c r="L340" s="5015"/>
      <c r="M340" s="5056"/>
      <c r="N340" s="5071"/>
      <c r="O340" s="5071"/>
      <c r="P340" s="5059"/>
      <c r="Q340" s="5059"/>
      <c r="R340" s="5059"/>
      <c r="S340" s="5059"/>
      <c r="T340" s="5059"/>
      <c r="U340" s="5059"/>
      <c r="V340" s="5059"/>
      <c r="W340" s="52"/>
      <c r="X340" s="5059"/>
      <c r="Y340" s="1277"/>
      <c r="Z340" s="1277"/>
      <c r="AA340" s="1470"/>
    </row>
    <row r="341" spans="1:43" s="2617" customFormat="1" ht="27" customHeight="1">
      <c r="A341" s="3674"/>
      <c r="B341" s="3675"/>
      <c r="C341" s="3676"/>
      <c r="D341" s="3543" t="s">
        <v>8180</v>
      </c>
      <c r="E341" s="3526"/>
      <c r="F341" s="3544"/>
      <c r="G341" s="3678"/>
      <c r="H341" s="3908"/>
      <c r="I341" s="3929"/>
      <c r="J341" s="4506"/>
      <c r="K341" s="5040"/>
      <c r="L341" s="5043"/>
      <c r="M341" s="5049"/>
      <c r="N341" s="5037"/>
      <c r="O341" s="1061"/>
      <c r="P341" s="1061"/>
      <c r="Q341" s="5046"/>
      <c r="R341" s="5050"/>
      <c r="S341" s="5051"/>
      <c r="T341" s="5047"/>
      <c r="U341" s="5045"/>
      <c r="V341" s="5052"/>
      <c r="W341" s="5053"/>
      <c r="X341" s="5053"/>
      <c r="Y341" s="5046"/>
      <c r="Z341" s="1061"/>
    </row>
    <row r="342" spans="1:43" s="2617" customFormat="1" ht="13.5" customHeight="1">
      <c r="A342" s="3672">
        <v>45</v>
      </c>
      <c r="B342" s="3526">
        <v>751</v>
      </c>
      <c r="C342" s="3526" t="s">
        <v>9349</v>
      </c>
      <c r="D342" s="3526" t="s">
        <v>9333</v>
      </c>
      <c r="E342" s="3526" t="s">
        <v>141</v>
      </c>
      <c r="F342" s="3527">
        <f>ROUND(SUM(F350),3)</f>
        <v>39.71</v>
      </c>
      <c r="G342" s="3542">
        <f>ROUND(SUM(H345:H348)/F342,2)</f>
        <v>0</v>
      </c>
      <c r="H342" s="3904">
        <f t="shared" ref="H342" si="68">ROUND(F342*G342,2)</f>
        <v>0</v>
      </c>
      <c r="I342" s="3925"/>
      <c r="J342" s="3332" t="s">
        <v>60</v>
      </c>
      <c r="K342" s="5042"/>
      <c r="L342" s="5043"/>
      <c r="M342" s="5044"/>
      <c r="N342" s="5045"/>
      <c r="O342" s="5045"/>
      <c r="P342" s="5045"/>
      <c r="Q342" s="5046"/>
      <c r="U342" s="5047"/>
    </row>
    <row r="343" spans="1:43" s="2617" customFormat="1" ht="13.5" customHeight="1">
      <c r="A343" s="3672"/>
      <c r="B343" s="3526"/>
      <c r="C343" s="3526"/>
      <c r="D343" s="3543" t="s">
        <v>9334</v>
      </c>
      <c r="E343" s="3526"/>
      <c r="F343" s="3544"/>
      <c r="G343" s="3673"/>
      <c r="H343" s="3907"/>
      <c r="I343" s="3928"/>
      <c r="J343" s="4506"/>
      <c r="K343" s="5042"/>
      <c r="L343" s="5043"/>
      <c r="M343" s="5044"/>
      <c r="N343" s="5045"/>
      <c r="O343" s="5045"/>
      <c r="P343" s="5045"/>
      <c r="Q343" s="5046"/>
      <c r="U343" s="5047"/>
    </row>
    <row r="344" spans="1:43" s="2617" customFormat="1" ht="27" customHeight="1">
      <c r="A344" s="3674"/>
      <c r="B344" s="3675"/>
      <c r="C344" s="3676"/>
      <c r="D344" s="3543" t="s">
        <v>8167</v>
      </c>
      <c r="E344" s="3526"/>
      <c r="F344" s="3677"/>
      <c r="G344" s="3679"/>
      <c r="H344" s="3908"/>
      <c r="I344" s="3929"/>
      <c r="J344" s="4506"/>
      <c r="K344" s="5070"/>
      <c r="L344" s="5043"/>
      <c r="M344" s="5049"/>
      <c r="N344" s="5037"/>
      <c r="O344" s="1061"/>
      <c r="P344" s="1061"/>
      <c r="Q344" s="5046"/>
      <c r="R344" s="5050"/>
      <c r="S344" s="5051"/>
      <c r="U344" s="5047"/>
      <c r="V344" s="5052"/>
      <c r="W344" s="5053"/>
      <c r="X344" s="5053"/>
      <c r="Y344" s="5046"/>
      <c r="Z344" s="1061"/>
    </row>
    <row r="345" spans="1:43" s="1061" customFormat="1" ht="27" customHeight="1">
      <c r="A345" s="3545" t="s">
        <v>724</v>
      </c>
      <c r="B345" s="3546"/>
      <c r="C345" s="3547" t="s">
        <v>9291</v>
      </c>
      <c r="D345" s="3548" t="s">
        <v>9335</v>
      </c>
      <c r="E345" s="3547" t="s">
        <v>141</v>
      </c>
      <c r="F345" s="3530">
        <f>F342</f>
        <v>39.71</v>
      </c>
      <c r="G345" s="3549"/>
      <c r="H345" s="3909">
        <f t="shared" ref="H345:H348" si="69">ROUND(F345*G345,2)</f>
        <v>0</v>
      </c>
      <c r="I345" s="3930"/>
      <c r="J345" s="3130" t="s">
        <v>644</v>
      </c>
      <c r="K345" s="5042"/>
      <c r="L345" s="5043"/>
      <c r="M345" s="5044"/>
      <c r="N345" s="5045"/>
      <c r="O345" s="5045"/>
      <c r="P345" s="5045"/>
      <c r="Q345" s="5046"/>
      <c r="R345" s="2617"/>
      <c r="S345" s="2617"/>
      <c r="U345" s="5047"/>
      <c r="V345" s="5028"/>
      <c r="X345" s="5054"/>
      <c r="Y345" s="1421"/>
      <c r="Z345" s="5055"/>
      <c r="AA345" s="1091"/>
      <c r="AB345" s="1091"/>
      <c r="AC345" s="1091"/>
      <c r="AD345" s="1091"/>
      <c r="AE345" s="1091"/>
    </row>
    <row r="346" spans="1:43" s="1061" customFormat="1" ht="27" customHeight="1">
      <c r="A346" s="3545" t="s">
        <v>725</v>
      </c>
      <c r="B346" s="3546"/>
      <c r="C346" s="3547" t="s">
        <v>9293</v>
      </c>
      <c r="D346" s="3548" t="s">
        <v>9336</v>
      </c>
      <c r="E346" s="3547" t="s">
        <v>141</v>
      </c>
      <c r="F346" s="3530">
        <f>(39.71)*1.05</f>
        <v>41.695500000000003</v>
      </c>
      <c r="G346" s="3549"/>
      <c r="H346" s="3909">
        <f t="shared" si="69"/>
        <v>0</v>
      </c>
      <c r="I346" s="3930"/>
      <c r="J346" s="3130" t="s">
        <v>644</v>
      </c>
      <c r="K346" s="5042"/>
      <c r="L346" s="5043"/>
      <c r="M346" s="5056"/>
      <c r="N346" s="1091"/>
      <c r="O346" s="1091"/>
      <c r="P346" s="1091"/>
      <c r="Q346" s="1091"/>
      <c r="R346" s="1091"/>
      <c r="S346" s="5057"/>
      <c r="U346" s="5047"/>
      <c r="V346" s="5028"/>
      <c r="X346" s="5054"/>
      <c r="Y346" s="1421"/>
      <c r="Z346" s="5055"/>
      <c r="AA346" s="1091"/>
      <c r="AB346" s="1091"/>
      <c r="AC346" s="1091"/>
      <c r="AD346" s="1091"/>
      <c r="AE346" s="1091"/>
    </row>
    <row r="347" spans="1:43" s="1061" customFormat="1" ht="27" customHeight="1">
      <c r="A347" s="3545" t="s">
        <v>727</v>
      </c>
      <c r="B347" s="3546"/>
      <c r="C347" s="3547">
        <v>713411121</v>
      </c>
      <c r="D347" s="3548" t="s">
        <v>9337</v>
      </c>
      <c r="E347" s="3547" t="s">
        <v>611</v>
      </c>
      <c r="F347" s="3530">
        <f>(39.71)*1.06</f>
        <v>42.092600000000004</v>
      </c>
      <c r="G347" s="3549"/>
      <c r="H347" s="3909">
        <f t="shared" si="69"/>
        <v>0</v>
      </c>
      <c r="I347" s="3930"/>
      <c r="J347" s="3130" t="s">
        <v>142</v>
      </c>
      <c r="K347" s="5042"/>
      <c r="L347" s="5043"/>
      <c r="M347" s="5049"/>
      <c r="N347" s="5037"/>
      <c r="Q347" s="5046"/>
      <c r="R347" s="5050"/>
      <c r="S347" s="5051"/>
      <c r="U347" s="5047"/>
      <c r="V347" s="5028"/>
      <c r="X347" s="5054"/>
      <c r="Y347" s="1421"/>
      <c r="Z347" s="5055"/>
      <c r="AA347" s="1091"/>
      <c r="AB347" s="1091"/>
      <c r="AC347" s="1091"/>
      <c r="AD347" s="1091"/>
      <c r="AE347" s="1091"/>
    </row>
    <row r="348" spans="1:43" s="1061" customFormat="1" ht="27" customHeight="1">
      <c r="A348" s="3550" t="s">
        <v>729</v>
      </c>
      <c r="B348" s="3546"/>
      <c r="C348" s="3551" t="s">
        <v>8177</v>
      </c>
      <c r="D348" s="3552" t="s">
        <v>9338</v>
      </c>
      <c r="E348" s="3551" t="s">
        <v>611</v>
      </c>
      <c r="F348" s="3553">
        <f>((39.71)*1.06)*1.1</f>
        <v>46.301860000000012</v>
      </c>
      <c r="G348" s="3554"/>
      <c r="H348" s="3910">
        <f t="shared" si="69"/>
        <v>0</v>
      </c>
      <c r="I348" s="3931"/>
      <c r="J348" s="3210" t="s">
        <v>644</v>
      </c>
      <c r="K348" s="5042"/>
      <c r="L348" s="5043"/>
      <c r="M348" s="5014"/>
      <c r="U348" s="5047"/>
      <c r="AB348" s="1091"/>
      <c r="AC348" s="1091"/>
      <c r="AD348" s="1091"/>
      <c r="AE348" s="1091"/>
    </row>
    <row r="349" spans="1:43" s="1061" customFormat="1" ht="27" customHeight="1">
      <c r="A349" s="3550"/>
      <c r="B349" s="3555"/>
      <c r="C349" s="3551"/>
      <c r="D349" s="3548" t="s">
        <v>9339</v>
      </c>
      <c r="E349" s="3551"/>
      <c r="F349" s="3553"/>
      <c r="G349" s="3556"/>
      <c r="H349" s="3911"/>
      <c r="I349" s="3932"/>
      <c r="J349" s="4509"/>
      <c r="K349" s="5069"/>
      <c r="L349" s="5061"/>
      <c r="M349" s="5008"/>
      <c r="N349" s="52"/>
      <c r="O349" s="52"/>
      <c r="Q349" s="52"/>
      <c r="R349" s="52"/>
      <c r="S349" s="2610"/>
      <c r="T349" s="5062"/>
      <c r="U349" s="52"/>
      <c r="V349" s="52"/>
      <c r="W349" s="52"/>
      <c r="X349" s="52"/>
      <c r="AB349" s="52"/>
      <c r="AC349" s="5063"/>
      <c r="AD349" s="52"/>
      <c r="AE349" s="5064"/>
      <c r="AF349" s="52"/>
      <c r="AG349" s="1277"/>
      <c r="AH349" s="1277"/>
      <c r="AI349" s="4854"/>
      <c r="AJ349" s="1277"/>
      <c r="AK349" s="1277"/>
      <c r="AL349" s="1277"/>
      <c r="AM349" s="1563"/>
      <c r="AN349" s="1277"/>
      <c r="AO349" s="1277"/>
      <c r="AP349" s="1277"/>
      <c r="AQ349" s="1563"/>
    </row>
    <row r="350" spans="1:43" customFormat="1" ht="13.5" customHeight="1">
      <c r="A350" s="3112"/>
      <c r="B350" s="3526"/>
      <c r="C350" s="3526"/>
      <c r="D350" s="3543" t="s">
        <v>9340</v>
      </c>
      <c r="E350" s="3526"/>
      <c r="F350" s="3544">
        <f>(54.84+15.57)-30.7</f>
        <v>39.709999999999994</v>
      </c>
      <c r="G350" s="3528"/>
      <c r="H350" s="3905"/>
      <c r="I350" s="3926"/>
      <c r="J350" s="4510"/>
      <c r="K350" s="5058"/>
      <c r="L350" s="5015"/>
      <c r="M350" s="5056"/>
      <c r="N350" s="5071"/>
      <c r="O350" s="5071"/>
      <c r="P350" s="5059"/>
      <c r="Q350" s="5059"/>
      <c r="R350" s="5059"/>
      <c r="S350" s="5059"/>
      <c r="T350" s="5059"/>
      <c r="U350" s="5059"/>
      <c r="V350" s="5059"/>
      <c r="W350" s="52"/>
      <c r="X350" s="5059"/>
      <c r="Y350" s="1277"/>
      <c r="Z350" s="1277"/>
      <c r="AA350" s="1470"/>
    </row>
    <row r="351" spans="1:43" s="2617" customFormat="1" ht="27" customHeight="1">
      <c r="A351" s="3674"/>
      <c r="B351" s="3675"/>
      <c r="C351" s="3676"/>
      <c r="D351" s="3543" t="s">
        <v>8180</v>
      </c>
      <c r="E351" s="3526"/>
      <c r="F351" s="3544"/>
      <c r="G351" s="3678"/>
      <c r="H351" s="3908"/>
      <c r="I351" s="3929"/>
      <c r="J351" s="4506"/>
      <c r="K351" s="5040"/>
      <c r="L351" s="5043"/>
      <c r="M351" s="5049"/>
      <c r="N351" s="5037"/>
      <c r="O351" s="1061"/>
      <c r="P351" s="1061"/>
      <c r="Q351" s="5046"/>
      <c r="R351" s="5050"/>
      <c r="S351" s="5051"/>
      <c r="T351" s="5047"/>
      <c r="U351" s="5045"/>
      <c r="V351" s="5052"/>
      <c r="W351" s="5053"/>
      <c r="X351" s="5053"/>
      <c r="Y351" s="5046"/>
      <c r="Z351" s="1061"/>
    </row>
    <row r="352" spans="1:43" s="2617" customFormat="1" ht="13.5" customHeight="1">
      <c r="A352" s="3672">
        <v>46</v>
      </c>
      <c r="B352" s="3526">
        <v>751</v>
      </c>
      <c r="C352" s="3526" t="s">
        <v>9359</v>
      </c>
      <c r="D352" s="3526" t="s">
        <v>9341</v>
      </c>
      <c r="E352" s="3526" t="s">
        <v>141</v>
      </c>
      <c r="F352" s="3527">
        <f>ROUND(SUM(F360),3)</f>
        <v>30.7</v>
      </c>
      <c r="G352" s="3542">
        <f>ROUND(SUM(H355:H358)/F352,2)</f>
        <v>0</v>
      </c>
      <c r="H352" s="3904">
        <f t="shared" ref="H352" si="70">ROUND(F352*G352,2)</f>
        <v>0</v>
      </c>
      <c r="I352" s="3925"/>
      <c r="J352" s="3332" t="s">
        <v>60</v>
      </c>
      <c r="K352" s="5042"/>
      <c r="L352" s="5043"/>
      <c r="M352" s="5044"/>
      <c r="N352" s="5045"/>
      <c r="O352" s="5045"/>
      <c r="P352" s="5045"/>
      <c r="Q352" s="5046"/>
      <c r="U352" s="5047"/>
    </row>
    <row r="353" spans="1:43" s="2617" customFormat="1" ht="13.5" customHeight="1">
      <c r="A353" s="3672"/>
      <c r="B353" s="3526"/>
      <c r="C353" s="3526"/>
      <c r="D353" s="3543" t="s">
        <v>9342</v>
      </c>
      <c r="E353" s="3526"/>
      <c r="F353" s="3544"/>
      <c r="G353" s="3673"/>
      <c r="H353" s="3907"/>
      <c r="I353" s="3928"/>
      <c r="J353" s="4506"/>
      <c r="K353" s="5042"/>
      <c r="L353" s="5043"/>
      <c r="M353" s="5044"/>
      <c r="N353" s="5045"/>
      <c r="O353" s="5045"/>
      <c r="P353" s="5045"/>
      <c r="Q353" s="5046"/>
      <c r="U353" s="5047"/>
    </row>
    <row r="354" spans="1:43" s="2617" customFormat="1" ht="27" customHeight="1">
      <c r="A354" s="3674"/>
      <c r="B354" s="3675"/>
      <c r="C354" s="3676"/>
      <c r="D354" s="3543" t="s">
        <v>9145</v>
      </c>
      <c r="E354" s="3526"/>
      <c r="F354" s="3677"/>
      <c r="G354" s="3679"/>
      <c r="H354" s="3908"/>
      <c r="I354" s="3929"/>
      <c r="J354" s="4506"/>
      <c r="K354" s="5072"/>
      <c r="L354" s="5043"/>
      <c r="M354" s="5049"/>
      <c r="N354" s="5037"/>
      <c r="O354" s="1061"/>
      <c r="P354" s="1061"/>
      <c r="Q354" s="5046"/>
      <c r="R354" s="5050"/>
      <c r="S354" s="5051"/>
      <c r="U354" s="5047"/>
      <c r="V354" s="5052"/>
      <c r="W354" s="5053"/>
      <c r="X354" s="5053"/>
      <c r="Y354" s="5046"/>
      <c r="Z354" s="1061"/>
    </row>
    <row r="355" spans="1:43" s="1061" customFormat="1" ht="27" customHeight="1">
      <c r="A355" s="3545" t="s">
        <v>735</v>
      </c>
      <c r="B355" s="3546"/>
      <c r="C355" s="3547" t="s">
        <v>9291</v>
      </c>
      <c r="D355" s="3548" t="s">
        <v>9343</v>
      </c>
      <c r="E355" s="3547" t="s">
        <v>141</v>
      </c>
      <c r="F355" s="3530">
        <f>F352</f>
        <v>30.7</v>
      </c>
      <c r="G355" s="3549"/>
      <c r="H355" s="3909">
        <f t="shared" ref="H355:H358" si="71">ROUND(F355*G355,2)</f>
        <v>0</v>
      </c>
      <c r="I355" s="3930"/>
      <c r="J355" s="3130" t="s">
        <v>644</v>
      </c>
      <c r="K355" s="5042"/>
      <c r="L355" s="5043"/>
      <c r="M355" s="5044"/>
      <c r="N355" s="5045"/>
      <c r="O355" s="5045"/>
      <c r="P355" s="5045"/>
      <c r="Q355" s="5046"/>
      <c r="R355" s="2617"/>
      <c r="S355" s="2617"/>
      <c r="U355" s="5047"/>
      <c r="V355" s="5028"/>
      <c r="X355" s="5054"/>
      <c r="Y355" s="1421"/>
      <c r="Z355" s="5055"/>
      <c r="AA355" s="1091"/>
      <c r="AB355" s="1091"/>
      <c r="AC355" s="1091"/>
      <c r="AD355" s="1091"/>
      <c r="AE355" s="1091"/>
    </row>
    <row r="356" spans="1:43" s="1061" customFormat="1" ht="27" customHeight="1">
      <c r="A356" s="3545" t="s">
        <v>737</v>
      </c>
      <c r="B356" s="3546"/>
      <c r="C356" s="3547" t="s">
        <v>9293</v>
      </c>
      <c r="D356" s="3548" t="s">
        <v>9344</v>
      </c>
      <c r="E356" s="3547" t="s">
        <v>141</v>
      </c>
      <c r="F356" s="3530">
        <f xml:space="preserve"> (31.7)*1.05</f>
        <v>33.285000000000004</v>
      </c>
      <c r="G356" s="3549"/>
      <c r="H356" s="3909">
        <f t="shared" si="71"/>
        <v>0</v>
      </c>
      <c r="I356" s="3930"/>
      <c r="J356" s="3130" t="s">
        <v>644</v>
      </c>
      <c r="K356" s="5042"/>
      <c r="L356" s="5043"/>
      <c r="M356" s="5056"/>
      <c r="N356" s="1091"/>
      <c r="O356" s="1091"/>
      <c r="P356" s="1091"/>
      <c r="Q356" s="1091"/>
      <c r="R356" s="1091"/>
      <c r="S356" s="5057"/>
      <c r="U356" s="5047"/>
      <c r="V356" s="5028"/>
      <c r="X356" s="5054"/>
      <c r="Y356" s="1421"/>
      <c r="Z356" s="5055"/>
      <c r="AA356" s="1091"/>
      <c r="AB356" s="1091"/>
      <c r="AC356" s="1091"/>
      <c r="AD356" s="1091"/>
      <c r="AE356" s="1091"/>
    </row>
    <row r="357" spans="1:43" s="1061" customFormat="1" ht="27" customHeight="1">
      <c r="A357" s="3545" t="s">
        <v>738</v>
      </c>
      <c r="B357" s="3546"/>
      <c r="C357" s="3547">
        <v>713411121</v>
      </c>
      <c r="D357" s="3548" t="s">
        <v>9345</v>
      </c>
      <c r="E357" s="3547" t="s">
        <v>611</v>
      </c>
      <c r="F357" s="3530">
        <f>(30.7)*1.06</f>
        <v>32.542000000000002</v>
      </c>
      <c r="G357" s="3549"/>
      <c r="H357" s="3909">
        <f t="shared" si="71"/>
        <v>0</v>
      </c>
      <c r="I357" s="3930"/>
      <c r="J357" s="3130" t="s">
        <v>142</v>
      </c>
      <c r="K357" s="5042"/>
      <c r="L357" s="5043"/>
      <c r="M357" s="5049"/>
      <c r="N357" s="5037"/>
      <c r="Q357" s="5046"/>
      <c r="R357" s="5050"/>
      <c r="S357" s="5051"/>
      <c r="U357" s="5047"/>
      <c r="V357" s="5028"/>
      <c r="X357" s="5054"/>
      <c r="Y357" s="1421"/>
      <c r="Z357" s="5055"/>
      <c r="AA357" s="1091"/>
      <c r="AB357" s="1091"/>
      <c r="AC357" s="1091"/>
      <c r="AD357" s="1091"/>
      <c r="AE357" s="1091"/>
    </row>
    <row r="358" spans="1:43" s="1061" customFormat="1" ht="27" customHeight="1">
      <c r="A358" s="3550" t="s">
        <v>739</v>
      </c>
      <c r="B358" s="3546"/>
      <c r="C358" s="3551" t="s">
        <v>9149</v>
      </c>
      <c r="D358" s="3552" t="s">
        <v>9346</v>
      </c>
      <c r="E358" s="3551" t="s">
        <v>611</v>
      </c>
      <c r="F358" s="3553">
        <f>((30.7)*1.06)*1.1</f>
        <v>35.796200000000006</v>
      </c>
      <c r="G358" s="3554"/>
      <c r="H358" s="3910">
        <f t="shared" si="71"/>
        <v>0</v>
      </c>
      <c r="I358" s="3931"/>
      <c r="J358" s="3210" t="s">
        <v>644</v>
      </c>
      <c r="K358" s="5042"/>
      <c r="L358" s="5043"/>
      <c r="M358" s="5014"/>
      <c r="U358" s="5047"/>
      <c r="AB358" s="1091"/>
      <c r="AC358" s="1091"/>
      <c r="AD358" s="1091"/>
      <c r="AE358" s="1091"/>
    </row>
    <row r="359" spans="1:43" s="1061" customFormat="1" ht="27" customHeight="1">
      <c r="A359" s="3550"/>
      <c r="B359" s="3555"/>
      <c r="C359" s="3551"/>
      <c r="D359" s="3548" t="s">
        <v>9347</v>
      </c>
      <c r="E359" s="3551"/>
      <c r="F359" s="3553"/>
      <c r="G359" s="3556"/>
      <c r="H359" s="3911"/>
      <c r="I359" s="3932"/>
      <c r="J359" s="4509"/>
      <c r="K359" s="5069"/>
      <c r="L359" s="5061"/>
      <c r="M359" s="5008"/>
      <c r="N359" s="52"/>
      <c r="O359" s="52"/>
      <c r="Q359" s="52"/>
      <c r="R359" s="52"/>
      <c r="S359" s="2610"/>
      <c r="T359" s="5062"/>
      <c r="U359" s="52"/>
      <c r="V359" s="52"/>
      <c r="W359" s="52"/>
      <c r="X359" s="52"/>
      <c r="AB359" s="52"/>
      <c r="AC359" s="5063"/>
      <c r="AD359" s="52"/>
      <c r="AE359" s="5064"/>
      <c r="AF359" s="52"/>
      <c r="AG359" s="1277"/>
      <c r="AH359" s="1277"/>
      <c r="AI359" s="4854"/>
      <c r="AJ359" s="1277"/>
      <c r="AK359" s="1277"/>
      <c r="AL359" s="1277"/>
      <c r="AM359" s="1563"/>
      <c r="AN359" s="1277"/>
      <c r="AO359" s="1277"/>
      <c r="AP359" s="1277"/>
      <c r="AQ359" s="1563"/>
    </row>
    <row r="360" spans="1:43" customFormat="1" ht="13.5" customHeight="1">
      <c r="A360" s="3112"/>
      <c r="B360" s="3526"/>
      <c r="C360" s="3526"/>
      <c r="D360" s="3543" t="s">
        <v>9348</v>
      </c>
      <c r="E360" s="3526"/>
      <c r="F360" s="3544">
        <v>30.7</v>
      </c>
      <c r="G360" s="3528"/>
      <c r="H360" s="3905"/>
      <c r="I360" s="3926"/>
      <c r="J360" s="4510"/>
      <c r="K360" s="5058"/>
      <c r="L360" s="5015"/>
      <c r="M360" s="5056"/>
      <c r="N360" s="5071"/>
      <c r="O360" s="5071"/>
      <c r="P360" s="5059"/>
      <c r="Q360" s="5059"/>
      <c r="R360" s="5059"/>
      <c r="S360" s="5059"/>
      <c r="T360" s="5059"/>
      <c r="U360" s="5059"/>
      <c r="V360" s="5059"/>
      <c r="W360" s="52"/>
      <c r="X360" s="5059"/>
      <c r="Y360" s="1277"/>
      <c r="Z360" s="1277"/>
      <c r="AA360" s="1470"/>
    </row>
    <row r="361" spans="1:43" s="2617" customFormat="1" ht="27" customHeight="1">
      <c r="A361" s="3674"/>
      <c r="B361" s="3675"/>
      <c r="C361" s="3676"/>
      <c r="D361" s="3543" t="s">
        <v>8180</v>
      </c>
      <c r="E361" s="3526"/>
      <c r="F361" s="3544"/>
      <c r="G361" s="3678"/>
      <c r="H361" s="3908"/>
      <c r="I361" s="3929"/>
      <c r="J361" s="4506"/>
      <c r="K361" s="5040"/>
      <c r="L361" s="5043"/>
      <c r="M361" s="5049"/>
      <c r="N361" s="5037"/>
      <c r="O361" s="1061"/>
      <c r="P361" s="1061"/>
      <c r="Q361" s="5046"/>
      <c r="R361" s="5050"/>
      <c r="S361" s="5051"/>
      <c r="T361" s="5047"/>
      <c r="U361" s="5045"/>
      <c r="V361" s="5052"/>
      <c r="W361" s="5053"/>
      <c r="X361" s="5053"/>
      <c r="Y361" s="5046"/>
      <c r="Z361" s="1061"/>
    </row>
    <row r="362" spans="1:43" s="2617" customFormat="1" ht="13.5" customHeight="1">
      <c r="A362" s="3672">
        <v>47</v>
      </c>
      <c r="B362" s="3526">
        <v>751</v>
      </c>
      <c r="C362" s="3526" t="s">
        <v>9368</v>
      </c>
      <c r="D362" s="3526" t="s">
        <v>9350</v>
      </c>
      <c r="E362" s="3526" t="s">
        <v>141</v>
      </c>
      <c r="F362" s="3527">
        <f>ROUND(SUM(F370),3)</f>
        <v>7.98</v>
      </c>
      <c r="G362" s="3542">
        <f>ROUND(SUM(H365:H368)/F362,2)</f>
        <v>0</v>
      </c>
      <c r="H362" s="3904">
        <f t="shared" ref="H362" si="72">ROUND(F362*G362,2)</f>
        <v>0</v>
      </c>
      <c r="I362" s="3925"/>
      <c r="J362" s="3332" t="s">
        <v>60</v>
      </c>
      <c r="K362" s="5042"/>
      <c r="L362" s="5043"/>
      <c r="M362" s="5044"/>
      <c r="N362" s="5045"/>
      <c r="O362" s="5045"/>
      <c r="P362" s="5045"/>
      <c r="Q362" s="5046"/>
      <c r="U362" s="5047"/>
    </row>
    <row r="363" spans="1:43" s="2617" customFormat="1" ht="13.5" customHeight="1">
      <c r="A363" s="3672"/>
      <c r="B363" s="3526"/>
      <c r="C363" s="3526"/>
      <c r="D363" s="3543" t="s">
        <v>9351</v>
      </c>
      <c r="E363" s="3526"/>
      <c r="F363" s="3544"/>
      <c r="G363" s="3673"/>
      <c r="H363" s="3907"/>
      <c r="I363" s="3928"/>
      <c r="J363" s="4506"/>
      <c r="K363" s="5042"/>
      <c r="L363" s="5043"/>
      <c r="M363" s="5044"/>
      <c r="N363" s="5045"/>
      <c r="O363" s="5045"/>
      <c r="P363" s="5045"/>
      <c r="Q363" s="5046"/>
      <c r="U363" s="5047"/>
    </row>
    <row r="364" spans="1:43" s="2617" customFormat="1" ht="27" customHeight="1">
      <c r="A364" s="3674"/>
      <c r="B364" s="3675"/>
      <c r="C364" s="3676"/>
      <c r="D364" s="3543" t="s">
        <v>8167</v>
      </c>
      <c r="E364" s="3526"/>
      <c r="F364" s="3677"/>
      <c r="G364" s="3679"/>
      <c r="H364" s="3908"/>
      <c r="I364" s="3929"/>
      <c r="J364" s="4506"/>
      <c r="K364" s="5040"/>
      <c r="L364" s="5043"/>
      <c r="M364" s="5049"/>
      <c r="N364" s="5037"/>
      <c r="O364" s="1061"/>
      <c r="P364" s="1061"/>
      <c r="Q364" s="5046"/>
      <c r="R364" s="5050"/>
      <c r="S364" s="5051"/>
      <c r="U364" s="5047"/>
      <c r="V364" s="5052"/>
      <c r="W364" s="5053"/>
      <c r="X364" s="5053"/>
      <c r="Y364" s="5046"/>
      <c r="Z364" s="1061"/>
    </row>
    <row r="365" spans="1:43" s="1061" customFormat="1" ht="27" customHeight="1">
      <c r="A365" s="3545" t="s">
        <v>2705</v>
      </c>
      <c r="B365" s="3546"/>
      <c r="C365" s="3547" t="s">
        <v>8186</v>
      </c>
      <c r="D365" s="3548" t="s">
        <v>9352</v>
      </c>
      <c r="E365" s="3547" t="s">
        <v>141</v>
      </c>
      <c r="F365" s="3530">
        <f>F362</f>
        <v>7.98</v>
      </c>
      <c r="G365" s="3549"/>
      <c r="H365" s="3909">
        <f t="shared" ref="H365:H368" si="73">ROUND(F365*G365,2)</f>
        <v>0</v>
      </c>
      <c r="I365" s="3930"/>
      <c r="J365" s="3130" t="s">
        <v>644</v>
      </c>
      <c r="K365" s="5042"/>
      <c r="L365" s="5043"/>
      <c r="M365" s="5044"/>
      <c r="N365" s="5045"/>
      <c r="O365" s="5045"/>
      <c r="P365" s="5045"/>
      <c r="Q365" s="5046"/>
      <c r="R365" s="2617"/>
      <c r="S365" s="2617"/>
      <c r="U365" s="5047"/>
      <c r="V365" s="5028"/>
      <c r="X365" s="5054"/>
      <c r="Y365" s="1421"/>
      <c r="Z365" s="5055"/>
      <c r="AA365" s="1091"/>
      <c r="AB365" s="1091"/>
      <c r="AC365" s="1091"/>
      <c r="AD365" s="1091"/>
      <c r="AE365" s="1091"/>
    </row>
    <row r="366" spans="1:43" s="1061" customFormat="1" ht="27" customHeight="1">
      <c r="A366" s="3545" t="s">
        <v>2706</v>
      </c>
      <c r="B366" s="3546"/>
      <c r="C366" s="3547" t="s">
        <v>9353</v>
      </c>
      <c r="D366" s="3548" t="s">
        <v>9354</v>
      </c>
      <c r="E366" s="3547" t="s">
        <v>141</v>
      </c>
      <c r="F366" s="3530">
        <f xml:space="preserve"> (7.98)*1.05</f>
        <v>8.3790000000000013</v>
      </c>
      <c r="G366" s="3549"/>
      <c r="H366" s="3909">
        <f t="shared" si="73"/>
        <v>0</v>
      </c>
      <c r="I366" s="3930"/>
      <c r="J366" s="3130" t="s">
        <v>644</v>
      </c>
      <c r="K366" s="5042"/>
      <c r="L366" s="5043"/>
      <c r="M366" s="5056"/>
      <c r="N366" s="1091"/>
      <c r="O366" s="1091"/>
      <c r="P366" s="1091"/>
      <c r="Q366" s="1091"/>
      <c r="R366" s="1091"/>
      <c r="S366" s="5057"/>
      <c r="U366" s="5047"/>
      <c r="V366" s="5028"/>
      <c r="X366" s="5054"/>
      <c r="Y366" s="1421"/>
      <c r="Z366" s="5055"/>
      <c r="AA366" s="1091"/>
      <c r="AB366" s="1091"/>
      <c r="AC366" s="1091"/>
      <c r="AD366" s="1091"/>
      <c r="AE366" s="1091"/>
    </row>
    <row r="367" spans="1:43" s="1061" customFormat="1" ht="27" customHeight="1">
      <c r="A367" s="3545" t="s">
        <v>2707</v>
      </c>
      <c r="B367" s="3546"/>
      <c r="C367" s="3547">
        <v>713411121</v>
      </c>
      <c r="D367" s="3548" t="s">
        <v>9355</v>
      </c>
      <c r="E367" s="3547" t="s">
        <v>611</v>
      </c>
      <c r="F367" s="3530">
        <f xml:space="preserve"> (7.98)*1.92</f>
        <v>15.3216</v>
      </c>
      <c r="G367" s="3549"/>
      <c r="H367" s="3909">
        <f t="shared" si="73"/>
        <v>0</v>
      </c>
      <c r="I367" s="3930"/>
      <c r="J367" s="3130" t="s">
        <v>142</v>
      </c>
      <c r="K367" s="5042"/>
      <c r="L367" s="5043"/>
      <c r="M367" s="5049"/>
      <c r="N367" s="5037"/>
      <c r="Q367" s="5046"/>
      <c r="R367" s="5050"/>
      <c r="S367" s="5051"/>
      <c r="U367" s="5047"/>
      <c r="V367" s="5028"/>
      <c r="X367" s="5054"/>
      <c r="Y367" s="1421"/>
      <c r="Z367" s="5055"/>
      <c r="AA367" s="1091"/>
      <c r="AB367" s="1091"/>
      <c r="AC367" s="1091"/>
      <c r="AD367" s="1091"/>
      <c r="AE367" s="1091"/>
    </row>
    <row r="368" spans="1:43" s="1061" customFormat="1" ht="27" customHeight="1">
      <c r="A368" s="3550" t="s">
        <v>2708</v>
      </c>
      <c r="B368" s="3546"/>
      <c r="C368" s="3551" t="s">
        <v>8177</v>
      </c>
      <c r="D368" s="3552" t="s">
        <v>9356</v>
      </c>
      <c r="E368" s="3551" t="s">
        <v>611</v>
      </c>
      <c r="F368" s="3553">
        <f>((7.98)*1.92)*1.1</f>
        <v>16.853760000000001</v>
      </c>
      <c r="G368" s="3554"/>
      <c r="H368" s="3910">
        <f t="shared" si="73"/>
        <v>0</v>
      </c>
      <c r="I368" s="3931"/>
      <c r="J368" s="3210" t="s">
        <v>644</v>
      </c>
      <c r="K368" s="5042"/>
      <c r="L368" s="5043"/>
      <c r="M368" s="5014"/>
      <c r="U368" s="5047"/>
      <c r="AB368" s="1091"/>
      <c r="AC368" s="1091"/>
      <c r="AD368" s="1091"/>
      <c r="AE368" s="1091"/>
    </row>
    <row r="369" spans="1:43" s="1061" customFormat="1" ht="27" customHeight="1">
      <c r="A369" s="3550"/>
      <c r="B369" s="3555"/>
      <c r="C369" s="3551"/>
      <c r="D369" s="3548" t="s">
        <v>9357</v>
      </c>
      <c r="E369" s="3551"/>
      <c r="F369" s="3553"/>
      <c r="G369" s="3556"/>
      <c r="H369" s="3911"/>
      <c r="I369" s="3932"/>
      <c r="J369" s="4509"/>
      <c r="K369" s="5069"/>
      <c r="L369" s="5061"/>
      <c r="M369" s="5008"/>
      <c r="N369" s="52"/>
      <c r="O369" s="52"/>
      <c r="Q369" s="52"/>
      <c r="R369" s="52"/>
      <c r="S369" s="2610"/>
      <c r="T369" s="5062"/>
      <c r="U369" s="52"/>
      <c r="V369" s="52"/>
      <c r="W369" s="52"/>
      <c r="X369" s="52"/>
      <c r="AB369" s="52"/>
      <c r="AC369" s="5063"/>
      <c r="AD369" s="52"/>
      <c r="AE369" s="5064"/>
      <c r="AF369" s="52"/>
      <c r="AG369" s="1277"/>
      <c r="AH369" s="1277"/>
      <c r="AI369" s="4854"/>
      <c r="AJ369" s="1277"/>
      <c r="AK369" s="1277"/>
      <c r="AL369" s="1277"/>
      <c r="AM369" s="1563"/>
      <c r="AN369" s="1277"/>
      <c r="AO369" s="1277"/>
      <c r="AP369" s="1277"/>
      <c r="AQ369" s="1563"/>
    </row>
    <row r="370" spans="1:43" customFormat="1" ht="13.5" customHeight="1">
      <c r="A370" s="3112"/>
      <c r="B370" s="3526"/>
      <c r="C370" s="3526"/>
      <c r="D370" s="3543" t="s">
        <v>9358</v>
      </c>
      <c r="E370" s="3526"/>
      <c r="F370" s="3544">
        <f>(7.98)</f>
        <v>7.98</v>
      </c>
      <c r="G370" s="3528"/>
      <c r="H370" s="3905"/>
      <c r="I370" s="3926"/>
      <c r="J370" s="4510"/>
      <c r="K370" s="5058"/>
      <c r="L370" s="5015"/>
      <c r="M370" s="5056"/>
      <c r="N370" s="5071"/>
      <c r="O370" s="5071"/>
      <c r="P370" s="5059"/>
      <c r="Q370" s="5059"/>
      <c r="R370" s="5059"/>
      <c r="S370" s="5059"/>
      <c r="T370" s="5059"/>
      <c r="U370" s="5059"/>
      <c r="V370" s="5059"/>
      <c r="W370" s="52"/>
      <c r="X370" s="5059"/>
      <c r="Y370" s="1277"/>
      <c r="Z370" s="1277"/>
      <c r="AA370" s="1470"/>
    </row>
    <row r="371" spans="1:43" s="2617" customFormat="1" ht="27" customHeight="1">
      <c r="A371" s="3674"/>
      <c r="B371" s="3675"/>
      <c r="C371" s="3676"/>
      <c r="D371" s="3543" t="s">
        <v>8180</v>
      </c>
      <c r="E371" s="3526"/>
      <c r="F371" s="3544"/>
      <c r="G371" s="3678"/>
      <c r="H371" s="3908"/>
      <c r="I371" s="3929"/>
      <c r="J371" s="4506"/>
      <c r="K371" s="5040"/>
      <c r="L371" s="5043"/>
      <c r="M371" s="5049"/>
      <c r="N371" s="5037"/>
      <c r="O371" s="1061"/>
      <c r="P371" s="1061"/>
      <c r="Q371" s="5046"/>
      <c r="R371" s="5050"/>
      <c r="S371" s="5051"/>
      <c r="T371" s="5047"/>
      <c r="U371" s="5045"/>
      <c r="V371" s="5052"/>
      <c r="W371" s="5053"/>
      <c r="X371" s="5053"/>
      <c r="Y371" s="5046"/>
      <c r="Z371" s="1061"/>
    </row>
    <row r="372" spans="1:43" s="2617" customFormat="1" ht="13.5" customHeight="1">
      <c r="A372" s="3672">
        <v>48</v>
      </c>
      <c r="B372" s="3526">
        <v>751</v>
      </c>
      <c r="C372" s="3526" t="s">
        <v>9385</v>
      </c>
      <c r="D372" s="3526" t="s">
        <v>9360</v>
      </c>
      <c r="E372" s="3526" t="s">
        <v>141</v>
      </c>
      <c r="F372" s="3527">
        <f>ROUND(SUM(F380),3)</f>
        <v>5.6</v>
      </c>
      <c r="G372" s="3542">
        <f>ROUND(SUM(H375:H378)/F372,2)</f>
        <v>0</v>
      </c>
      <c r="H372" s="3904">
        <f t="shared" ref="H372" si="74">ROUND(F372*G372,2)</f>
        <v>0</v>
      </c>
      <c r="I372" s="3925"/>
      <c r="J372" s="3332" t="s">
        <v>60</v>
      </c>
      <c r="K372" s="5042"/>
      <c r="L372" s="5043"/>
      <c r="M372" s="5044"/>
      <c r="N372" s="5045"/>
      <c r="O372" s="5045"/>
      <c r="P372" s="5045"/>
      <c r="Q372" s="5046"/>
      <c r="U372" s="5047"/>
    </row>
    <row r="373" spans="1:43" s="2617" customFormat="1" ht="13.5" customHeight="1">
      <c r="A373" s="3672"/>
      <c r="B373" s="3526"/>
      <c r="C373" s="3526"/>
      <c r="D373" s="3543" t="s">
        <v>9361</v>
      </c>
      <c r="E373" s="3526"/>
      <c r="F373" s="3544"/>
      <c r="G373" s="3673"/>
      <c r="H373" s="3907"/>
      <c r="I373" s="3928"/>
      <c r="J373" s="4506"/>
      <c r="K373" s="5042"/>
      <c r="L373" s="5043"/>
      <c r="M373" s="5044"/>
      <c r="N373" s="5045"/>
      <c r="O373" s="5045"/>
      <c r="P373" s="5045"/>
      <c r="Q373" s="5046"/>
      <c r="U373" s="5047"/>
    </row>
    <row r="374" spans="1:43" s="2617" customFormat="1" ht="27" customHeight="1">
      <c r="A374" s="3674"/>
      <c r="B374" s="3675"/>
      <c r="C374" s="3676"/>
      <c r="D374" s="3543" t="s">
        <v>8167</v>
      </c>
      <c r="E374" s="3526"/>
      <c r="F374" s="3677"/>
      <c r="G374" s="3679"/>
      <c r="H374" s="3908"/>
      <c r="I374" s="3929"/>
      <c r="J374" s="4506"/>
      <c r="K374" s="5040"/>
      <c r="L374" s="5043"/>
      <c r="M374" s="5049"/>
      <c r="N374" s="5037"/>
      <c r="O374" s="1061"/>
      <c r="P374" s="1061"/>
      <c r="Q374" s="5046"/>
      <c r="R374" s="5050"/>
      <c r="S374" s="5051"/>
      <c r="U374" s="5047"/>
      <c r="V374" s="5052"/>
      <c r="W374" s="5053"/>
      <c r="X374" s="5053"/>
      <c r="Y374" s="5046"/>
      <c r="Z374" s="1061"/>
    </row>
    <row r="375" spans="1:43" s="1061" customFormat="1" ht="27" customHeight="1">
      <c r="A375" s="3545" t="s">
        <v>2420</v>
      </c>
      <c r="B375" s="3546"/>
      <c r="C375" s="3547" t="s">
        <v>8186</v>
      </c>
      <c r="D375" s="3548" t="s">
        <v>9362</v>
      </c>
      <c r="E375" s="3547" t="s">
        <v>141</v>
      </c>
      <c r="F375" s="3530">
        <f>F372</f>
        <v>5.6</v>
      </c>
      <c r="G375" s="3549"/>
      <c r="H375" s="3909">
        <f t="shared" ref="H375:H378" si="75">ROUND(F375*G375,2)</f>
        <v>0</v>
      </c>
      <c r="I375" s="3930"/>
      <c r="J375" s="3130" t="s">
        <v>644</v>
      </c>
      <c r="K375" s="5042"/>
      <c r="L375" s="5043"/>
      <c r="M375" s="5044"/>
      <c r="N375" s="5045"/>
      <c r="O375" s="5045"/>
      <c r="P375" s="5045"/>
      <c r="Q375" s="5046"/>
      <c r="R375" s="2617"/>
      <c r="S375" s="2617"/>
      <c r="U375" s="5047"/>
      <c r="V375" s="5028"/>
      <c r="X375" s="5054"/>
      <c r="Y375" s="1421"/>
      <c r="Z375" s="5055"/>
      <c r="AA375" s="1091"/>
      <c r="AB375" s="1091"/>
      <c r="AC375" s="1091"/>
      <c r="AD375" s="1091"/>
      <c r="AE375" s="1091"/>
    </row>
    <row r="376" spans="1:43" s="1061" customFormat="1" ht="27" customHeight="1">
      <c r="A376" s="3545" t="s">
        <v>2421</v>
      </c>
      <c r="B376" s="3546"/>
      <c r="C376" s="3547" t="s">
        <v>9353</v>
      </c>
      <c r="D376" s="3548" t="s">
        <v>9363</v>
      </c>
      <c r="E376" s="3547" t="s">
        <v>141</v>
      </c>
      <c r="F376" s="3530">
        <f>(5.6)*1.05</f>
        <v>5.88</v>
      </c>
      <c r="G376" s="3549"/>
      <c r="H376" s="3909">
        <f t="shared" si="75"/>
        <v>0</v>
      </c>
      <c r="I376" s="3930"/>
      <c r="J376" s="3130" t="s">
        <v>644</v>
      </c>
      <c r="K376" s="5042"/>
      <c r="L376" s="5043"/>
      <c r="M376" s="5056"/>
      <c r="N376" s="1091"/>
      <c r="O376" s="1091"/>
      <c r="P376" s="1091"/>
      <c r="Q376" s="1091"/>
      <c r="R376" s="1091"/>
      <c r="S376" s="5057"/>
      <c r="U376" s="5047"/>
      <c r="V376" s="5028"/>
      <c r="X376" s="5054"/>
      <c r="Y376" s="1421"/>
      <c r="Z376" s="5055"/>
      <c r="AA376" s="1091"/>
      <c r="AB376" s="1091"/>
      <c r="AC376" s="1091"/>
      <c r="AD376" s="1091"/>
      <c r="AE376" s="1091"/>
    </row>
    <row r="377" spans="1:43" s="1061" customFormat="1" ht="27" customHeight="1">
      <c r="A377" s="3545" t="s">
        <v>2422</v>
      </c>
      <c r="B377" s="3546"/>
      <c r="C377" s="3547">
        <v>713411121</v>
      </c>
      <c r="D377" s="3548" t="s">
        <v>9364</v>
      </c>
      <c r="E377" s="3547" t="s">
        <v>611</v>
      </c>
      <c r="F377" s="3530">
        <f xml:space="preserve"> (5.6)*2.66</f>
        <v>14.895999999999999</v>
      </c>
      <c r="G377" s="3549"/>
      <c r="H377" s="3909">
        <f t="shared" si="75"/>
        <v>0</v>
      </c>
      <c r="I377" s="3930"/>
      <c r="J377" s="3130" t="s">
        <v>142</v>
      </c>
      <c r="K377" s="5042"/>
      <c r="L377" s="5043"/>
      <c r="M377" s="5049"/>
      <c r="N377" s="5037"/>
      <c r="Q377" s="5046"/>
      <c r="R377" s="5050"/>
      <c r="S377" s="5051"/>
      <c r="U377" s="5047"/>
      <c r="V377" s="5028"/>
      <c r="X377" s="5054"/>
      <c r="Y377" s="1421"/>
      <c r="Z377" s="5055"/>
      <c r="AA377" s="1091"/>
      <c r="AB377" s="1091"/>
      <c r="AC377" s="1091"/>
      <c r="AD377" s="1091"/>
      <c r="AE377" s="1091"/>
    </row>
    <row r="378" spans="1:43" s="1061" customFormat="1" ht="27" customHeight="1">
      <c r="A378" s="3550" t="s">
        <v>2423</v>
      </c>
      <c r="B378" s="3546"/>
      <c r="C378" s="3551" t="s">
        <v>8177</v>
      </c>
      <c r="D378" s="3552" t="s">
        <v>9365</v>
      </c>
      <c r="E378" s="3551" t="s">
        <v>611</v>
      </c>
      <c r="F378" s="3553">
        <f>((5.6)*2.66)*1.1</f>
        <v>16.3856</v>
      </c>
      <c r="G378" s="3554"/>
      <c r="H378" s="3910">
        <f t="shared" si="75"/>
        <v>0</v>
      </c>
      <c r="I378" s="3931"/>
      <c r="J378" s="3210" t="s">
        <v>644</v>
      </c>
      <c r="K378" s="5042"/>
      <c r="L378" s="5043"/>
      <c r="M378" s="5014"/>
      <c r="U378" s="5047"/>
      <c r="AB378" s="1091"/>
      <c r="AC378" s="1091"/>
      <c r="AD378" s="1091"/>
      <c r="AE378" s="1091"/>
    </row>
    <row r="379" spans="1:43" s="1061" customFormat="1" ht="27" customHeight="1">
      <c r="A379" s="3550"/>
      <c r="B379" s="3555"/>
      <c r="C379" s="3551"/>
      <c r="D379" s="3548" t="s">
        <v>9366</v>
      </c>
      <c r="E379" s="3551"/>
      <c r="F379" s="3553"/>
      <c r="G379" s="3556"/>
      <c r="H379" s="3911"/>
      <c r="I379" s="3932"/>
      <c r="J379" s="4509"/>
      <c r="K379" s="5069"/>
      <c r="L379" s="5061"/>
      <c r="M379" s="5008"/>
      <c r="N379" s="52"/>
      <c r="O379" s="52"/>
      <c r="Q379" s="52"/>
      <c r="R379" s="52"/>
      <c r="S379" s="2610"/>
      <c r="T379" s="5062"/>
      <c r="U379" s="52"/>
      <c r="V379" s="52"/>
      <c r="W379" s="52"/>
      <c r="X379" s="52"/>
      <c r="AB379" s="52"/>
      <c r="AC379" s="5063"/>
      <c r="AD379" s="52"/>
      <c r="AE379" s="5064"/>
      <c r="AF379" s="52"/>
      <c r="AG379" s="1277"/>
      <c r="AH379" s="1277"/>
      <c r="AI379" s="4854"/>
      <c r="AJ379" s="1277"/>
      <c r="AK379" s="1277"/>
      <c r="AL379" s="1277"/>
      <c r="AM379" s="1563"/>
      <c r="AN379" s="1277"/>
      <c r="AO379" s="1277"/>
      <c r="AP379" s="1277"/>
      <c r="AQ379" s="1563"/>
    </row>
    <row r="380" spans="1:43" customFormat="1" ht="13.5" customHeight="1">
      <c r="A380" s="3112"/>
      <c r="B380" s="3526"/>
      <c r="C380" s="3526"/>
      <c r="D380" s="3543" t="s">
        <v>9367</v>
      </c>
      <c r="E380" s="3526"/>
      <c r="F380" s="3544">
        <v>5.6</v>
      </c>
      <c r="G380" s="3528"/>
      <c r="H380" s="3905"/>
      <c r="I380" s="3926"/>
      <c r="J380" s="4510"/>
      <c r="K380" s="5058"/>
      <c r="L380" s="5015"/>
      <c r="M380" s="5056"/>
      <c r="N380" s="5071"/>
      <c r="O380" s="5071"/>
      <c r="P380" s="5059"/>
      <c r="Q380" s="5059"/>
      <c r="R380" s="5059"/>
      <c r="S380" s="5059"/>
      <c r="T380" s="5059"/>
      <c r="U380" s="5059"/>
      <c r="V380" s="5059"/>
      <c r="W380" s="52"/>
      <c r="X380" s="5059"/>
      <c r="Y380" s="1277"/>
      <c r="Z380" s="1277"/>
      <c r="AA380" s="1470"/>
    </row>
    <row r="381" spans="1:43" s="2617" customFormat="1" ht="27" customHeight="1">
      <c r="A381" s="3674"/>
      <c r="B381" s="3675"/>
      <c r="C381" s="3676"/>
      <c r="D381" s="3543" t="s">
        <v>8180</v>
      </c>
      <c r="E381" s="3526"/>
      <c r="F381" s="3544"/>
      <c r="G381" s="3678"/>
      <c r="H381" s="3908"/>
      <c r="I381" s="3929"/>
      <c r="J381" s="4506"/>
      <c r="K381" s="5040"/>
      <c r="L381" s="5043"/>
      <c r="M381" s="5049"/>
      <c r="N381" s="5037"/>
      <c r="O381" s="1061"/>
      <c r="P381" s="1061"/>
      <c r="Q381" s="5046"/>
      <c r="R381" s="5050"/>
      <c r="S381" s="5051"/>
      <c r="T381" s="5047"/>
      <c r="U381" s="5045"/>
      <c r="V381" s="5052"/>
      <c r="W381" s="5053"/>
      <c r="X381" s="5053"/>
      <c r="Y381" s="5046"/>
      <c r="Z381" s="1061"/>
    </row>
    <row r="382" spans="1:43" s="2617" customFormat="1" ht="13.5" customHeight="1">
      <c r="A382" s="3672">
        <v>49</v>
      </c>
      <c r="B382" s="3526">
        <v>751</v>
      </c>
      <c r="C382" s="3526" t="s">
        <v>9397</v>
      </c>
      <c r="D382" s="3526" t="s">
        <v>9369</v>
      </c>
      <c r="E382" s="3526" t="s">
        <v>141</v>
      </c>
      <c r="F382" s="3527">
        <f>ROUND(SUM(F390),3)</f>
        <v>1.55</v>
      </c>
      <c r="G382" s="3542">
        <f>ROUND(SUM(H385:H388)/F382,2)</f>
        <v>0</v>
      </c>
      <c r="H382" s="3904">
        <f t="shared" ref="H382" si="76">ROUND(F382*G382,2)</f>
        <v>0</v>
      </c>
      <c r="I382" s="3925"/>
      <c r="J382" s="3332" t="s">
        <v>60</v>
      </c>
      <c r="K382" s="5042"/>
      <c r="L382" s="5043"/>
      <c r="M382" s="5044"/>
      <c r="N382" s="5045"/>
      <c r="O382" s="5045"/>
      <c r="P382" s="5045"/>
      <c r="Q382" s="5046"/>
      <c r="U382" s="5047"/>
    </row>
    <row r="383" spans="1:43" s="2617" customFormat="1" ht="13.5" customHeight="1">
      <c r="A383" s="3672"/>
      <c r="B383" s="3526"/>
      <c r="C383" s="3526"/>
      <c r="D383" s="3543" t="s">
        <v>9370</v>
      </c>
      <c r="E383" s="3526"/>
      <c r="F383" s="3544"/>
      <c r="G383" s="3673"/>
      <c r="H383" s="3907"/>
      <c r="I383" s="3928"/>
      <c r="J383" s="4506"/>
      <c r="K383" s="5042"/>
      <c r="L383" s="5043"/>
      <c r="M383" s="5044"/>
      <c r="N383" s="5045"/>
      <c r="O383" s="5045"/>
      <c r="P383" s="5045"/>
      <c r="Q383" s="5046"/>
      <c r="U383" s="5047"/>
    </row>
    <row r="384" spans="1:43" s="2617" customFormat="1" ht="27" customHeight="1">
      <c r="A384" s="3674"/>
      <c r="B384" s="3675"/>
      <c r="C384" s="3676"/>
      <c r="D384" s="3543" t="s">
        <v>8167</v>
      </c>
      <c r="E384" s="3526"/>
      <c r="F384" s="3677"/>
      <c r="G384" s="3679"/>
      <c r="H384" s="3908"/>
      <c r="I384" s="3929"/>
      <c r="J384" s="4506"/>
      <c r="K384" s="5072"/>
      <c r="L384" s="5043"/>
      <c r="M384" s="5049"/>
      <c r="N384" s="5037"/>
      <c r="O384" s="1061"/>
      <c r="P384" s="1061"/>
      <c r="Q384" s="5046"/>
      <c r="R384" s="5050"/>
      <c r="S384" s="5051"/>
      <c r="U384" s="5047"/>
      <c r="V384" s="5052"/>
      <c r="W384" s="5053"/>
      <c r="X384" s="5053"/>
      <c r="Y384" s="5046"/>
      <c r="Z384" s="1061"/>
    </row>
    <row r="385" spans="1:43" s="1061" customFormat="1" ht="27" customHeight="1">
      <c r="A385" s="3545" t="s">
        <v>2425</v>
      </c>
      <c r="B385" s="3546"/>
      <c r="C385" s="3547" t="s">
        <v>9291</v>
      </c>
      <c r="D385" s="3548" t="s">
        <v>9371</v>
      </c>
      <c r="E385" s="3547" t="s">
        <v>141</v>
      </c>
      <c r="F385" s="3530">
        <f>F382</f>
        <v>1.55</v>
      </c>
      <c r="G385" s="3549"/>
      <c r="H385" s="3909">
        <f t="shared" ref="H385:H388" si="77">ROUND(F385*G385,2)</f>
        <v>0</v>
      </c>
      <c r="I385" s="3930"/>
      <c r="J385" s="3130" t="s">
        <v>644</v>
      </c>
      <c r="K385" s="5042"/>
      <c r="L385" s="5043"/>
      <c r="M385" s="5044"/>
      <c r="N385" s="5045"/>
      <c r="O385" s="5045"/>
      <c r="P385" s="5045"/>
      <c r="Q385" s="5046"/>
      <c r="R385" s="2617"/>
      <c r="S385" s="2617"/>
      <c r="U385" s="5047"/>
      <c r="V385" s="5028"/>
      <c r="X385" s="5054"/>
      <c r="Y385" s="1421"/>
      <c r="Z385" s="5055"/>
      <c r="AA385" s="1091"/>
      <c r="AB385" s="1091"/>
      <c r="AC385" s="1091"/>
      <c r="AD385" s="1091"/>
      <c r="AE385" s="1091"/>
    </row>
    <row r="386" spans="1:43" s="1061" customFormat="1" ht="27" customHeight="1">
      <c r="A386" s="3545" t="s">
        <v>2426</v>
      </c>
      <c r="B386" s="3546"/>
      <c r="C386" s="3547" t="s">
        <v>9293</v>
      </c>
      <c r="D386" s="3548" t="s">
        <v>9372</v>
      </c>
      <c r="E386" s="3547" t="s">
        <v>141</v>
      </c>
      <c r="F386" s="3530">
        <f xml:space="preserve"> (1.55)*1.05</f>
        <v>1.6275000000000002</v>
      </c>
      <c r="G386" s="3549"/>
      <c r="H386" s="3909">
        <f t="shared" si="77"/>
        <v>0</v>
      </c>
      <c r="I386" s="3930"/>
      <c r="J386" s="3130" t="s">
        <v>644</v>
      </c>
      <c r="K386" s="5042"/>
      <c r="L386" s="5043"/>
      <c r="M386" s="5056"/>
      <c r="N386" s="1091"/>
      <c r="O386" s="1091"/>
      <c r="P386" s="1091"/>
      <c r="Q386" s="1091"/>
      <c r="R386" s="1091"/>
      <c r="S386" s="5057"/>
      <c r="U386" s="5047"/>
      <c r="V386" s="5028"/>
      <c r="X386" s="5054"/>
      <c r="Y386" s="1421"/>
      <c r="Z386" s="5055"/>
      <c r="AA386" s="1091"/>
      <c r="AB386" s="1091"/>
      <c r="AC386" s="1091"/>
      <c r="AD386" s="1091"/>
      <c r="AE386" s="1091"/>
    </row>
    <row r="387" spans="1:43" s="1061" customFormat="1" ht="27" customHeight="1">
      <c r="A387" s="3545" t="s">
        <v>2427</v>
      </c>
      <c r="B387" s="3546"/>
      <c r="C387" s="3547">
        <v>713411121</v>
      </c>
      <c r="D387" s="3548" t="s">
        <v>9373</v>
      </c>
      <c r="E387" s="3547" t="s">
        <v>611</v>
      </c>
      <c r="F387" s="3530">
        <f xml:space="preserve"> (1.55)*1.12</f>
        <v>1.7360000000000002</v>
      </c>
      <c r="G387" s="3549"/>
      <c r="H387" s="3909">
        <f t="shared" si="77"/>
        <v>0</v>
      </c>
      <c r="I387" s="3930"/>
      <c r="J387" s="3130" t="s">
        <v>142</v>
      </c>
      <c r="K387" s="5042"/>
      <c r="L387" s="5043"/>
      <c r="M387" s="5049"/>
      <c r="N387" s="5037"/>
      <c r="Q387" s="5046"/>
      <c r="R387" s="5050"/>
      <c r="S387" s="5051"/>
      <c r="U387" s="5047"/>
      <c r="V387" s="5028"/>
      <c r="X387" s="5054"/>
      <c r="Y387" s="1421"/>
      <c r="Z387" s="5055"/>
      <c r="AA387" s="1091"/>
      <c r="AB387" s="1091"/>
      <c r="AC387" s="1091"/>
      <c r="AD387" s="1091"/>
      <c r="AE387" s="1091"/>
    </row>
    <row r="388" spans="1:43" s="1061" customFormat="1" ht="27" customHeight="1">
      <c r="A388" s="3550" t="s">
        <v>2428</v>
      </c>
      <c r="B388" s="3546"/>
      <c r="C388" s="3551" t="s">
        <v>8177</v>
      </c>
      <c r="D388" s="3552" t="s">
        <v>9374</v>
      </c>
      <c r="E388" s="3551" t="s">
        <v>611</v>
      </c>
      <c r="F388" s="3553">
        <f>((1.55)*1.12)*1.1</f>
        <v>1.9096000000000004</v>
      </c>
      <c r="G388" s="3554"/>
      <c r="H388" s="3910">
        <f t="shared" si="77"/>
        <v>0</v>
      </c>
      <c r="I388" s="3931"/>
      <c r="J388" s="3210" t="s">
        <v>644</v>
      </c>
      <c r="K388" s="5042"/>
      <c r="L388" s="5043"/>
      <c r="M388" s="5014"/>
      <c r="U388" s="5047"/>
      <c r="AB388" s="1091"/>
      <c r="AC388" s="1091"/>
      <c r="AD388" s="1091"/>
      <c r="AE388" s="1091"/>
    </row>
    <row r="389" spans="1:43" s="1061" customFormat="1" ht="27" customHeight="1">
      <c r="A389" s="3550"/>
      <c r="B389" s="3555"/>
      <c r="C389" s="3551"/>
      <c r="D389" s="3548" t="s">
        <v>9375</v>
      </c>
      <c r="E389" s="3551"/>
      <c r="F389" s="3553"/>
      <c r="G389" s="3556"/>
      <c r="H389" s="3911"/>
      <c r="I389" s="3932"/>
      <c r="J389" s="4509"/>
      <c r="K389" s="5069"/>
      <c r="L389" s="5061"/>
      <c r="M389" s="5008"/>
      <c r="N389" s="52"/>
      <c r="O389" s="52"/>
      <c r="Q389" s="52"/>
      <c r="R389" s="52"/>
      <c r="S389" s="2610"/>
      <c r="T389" s="5062"/>
      <c r="U389" s="52"/>
      <c r="V389" s="52"/>
      <c r="W389" s="52"/>
      <c r="X389" s="52"/>
      <c r="AB389" s="52"/>
      <c r="AC389" s="5063"/>
      <c r="AD389" s="52"/>
      <c r="AE389" s="5064"/>
      <c r="AF389" s="52"/>
      <c r="AG389" s="1277"/>
      <c r="AH389" s="1277"/>
      <c r="AI389" s="4854"/>
      <c r="AJ389" s="1277"/>
      <c r="AK389" s="1277"/>
      <c r="AL389" s="1277"/>
      <c r="AM389" s="1563"/>
      <c r="AN389" s="1277"/>
      <c r="AO389" s="1277"/>
      <c r="AP389" s="1277"/>
      <c r="AQ389" s="1563"/>
    </row>
    <row r="390" spans="1:43" customFormat="1" ht="13.5" customHeight="1">
      <c r="A390" s="3112"/>
      <c r="B390" s="3526"/>
      <c r="C390" s="3526"/>
      <c r="D390" s="3543" t="s">
        <v>9376</v>
      </c>
      <c r="E390" s="3526"/>
      <c r="F390" s="3544">
        <f>(6.16+1.29)-5.9</f>
        <v>1.5499999999999998</v>
      </c>
      <c r="G390" s="3528"/>
      <c r="H390" s="3905"/>
      <c r="I390" s="3926"/>
      <c r="J390" s="4510"/>
      <c r="K390" s="5058"/>
      <c r="L390" s="5015"/>
      <c r="M390" s="5056"/>
      <c r="N390" s="5071"/>
      <c r="O390" s="5071"/>
      <c r="P390" s="5059"/>
      <c r="Q390" s="5059"/>
      <c r="R390" s="5059"/>
      <c r="S390" s="5059"/>
      <c r="T390" s="5059"/>
      <c r="U390" s="5059"/>
      <c r="V390" s="5059"/>
      <c r="W390" s="52"/>
      <c r="X390" s="5059"/>
      <c r="Y390" s="1277"/>
      <c r="Z390" s="1277"/>
      <c r="AA390" s="1470"/>
    </row>
    <row r="391" spans="1:43" s="2617" customFormat="1" ht="27" customHeight="1">
      <c r="A391" s="3674"/>
      <c r="B391" s="3675"/>
      <c r="C391" s="3676"/>
      <c r="D391" s="3543" t="s">
        <v>8180</v>
      </c>
      <c r="E391" s="3526"/>
      <c r="F391" s="3544"/>
      <c r="G391" s="3678"/>
      <c r="H391" s="3908"/>
      <c r="I391" s="3929"/>
      <c r="J391" s="4506"/>
      <c r="K391" s="5040"/>
      <c r="L391" s="5043"/>
      <c r="M391" s="5049"/>
      <c r="N391" s="5037"/>
      <c r="O391" s="1061"/>
      <c r="P391" s="1061"/>
      <c r="Q391" s="5046"/>
      <c r="R391" s="5050"/>
      <c r="S391" s="5051"/>
      <c r="T391" s="5047"/>
      <c r="U391" s="5045"/>
      <c r="V391" s="5052"/>
      <c r="W391" s="5053"/>
      <c r="X391" s="5053"/>
      <c r="Y391" s="5046"/>
      <c r="Z391" s="1061"/>
    </row>
    <row r="392" spans="1:43" s="2617" customFormat="1" ht="13.5" customHeight="1">
      <c r="A392" s="3672">
        <v>50</v>
      </c>
      <c r="B392" s="3526">
        <v>751</v>
      </c>
      <c r="C392" s="3526" t="s">
        <v>9407</v>
      </c>
      <c r="D392" s="3526" t="s">
        <v>9377</v>
      </c>
      <c r="E392" s="3526" t="s">
        <v>141</v>
      </c>
      <c r="F392" s="3527">
        <f>ROUND(SUM(F400),3)</f>
        <v>5.9</v>
      </c>
      <c r="G392" s="3542">
        <f>ROUND(SUM(H395:H398)/F392,2)</f>
        <v>0</v>
      </c>
      <c r="H392" s="3904">
        <f t="shared" ref="H392" si="78">ROUND(F392*G392,2)</f>
        <v>0</v>
      </c>
      <c r="I392" s="3925"/>
      <c r="J392" s="3332" t="s">
        <v>60</v>
      </c>
      <c r="K392" s="5042"/>
      <c r="L392" s="5043"/>
      <c r="M392" s="5044"/>
      <c r="N392" s="5045"/>
      <c r="O392" s="5045"/>
      <c r="P392" s="5045"/>
      <c r="Q392" s="5046"/>
      <c r="U392" s="5047"/>
    </row>
    <row r="393" spans="1:43" s="2617" customFormat="1" ht="13.5" customHeight="1">
      <c r="A393" s="3672"/>
      <c r="B393" s="3526"/>
      <c r="C393" s="3526"/>
      <c r="D393" s="3543" t="s">
        <v>9378</v>
      </c>
      <c r="E393" s="3526"/>
      <c r="F393" s="3544"/>
      <c r="G393" s="3673"/>
      <c r="H393" s="3907"/>
      <c r="I393" s="3928"/>
      <c r="J393" s="4506"/>
      <c r="K393" s="5042"/>
      <c r="L393" s="5043"/>
      <c r="M393" s="5044"/>
      <c r="N393" s="5045"/>
      <c r="O393" s="5045"/>
      <c r="P393" s="5045"/>
      <c r="Q393" s="5046"/>
      <c r="U393" s="5047"/>
    </row>
    <row r="394" spans="1:43" s="2617" customFormat="1" ht="27" customHeight="1">
      <c r="A394" s="3674"/>
      <c r="B394" s="3675"/>
      <c r="C394" s="3676"/>
      <c r="D394" s="3543" t="s">
        <v>9145</v>
      </c>
      <c r="E394" s="3526"/>
      <c r="F394" s="3677"/>
      <c r="G394" s="3679"/>
      <c r="H394" s="3908"/>
      <c r="I394" s="3929"/>
      <c r="J394" s="4506"/>
      <c r="K394" s="5072"/>
      <c r="L394" s="5043"/>
      <c r="M394" s="5049"/>
      <c r="N394" s="5037"/>
      <c r="O394" s="1061"/>
      <c r="P394" s="1061"/>
      <c r="Q394" s="5046"/>
      <c r="R394" s="5050"/>
      <c r="S394" s="5051"/>
      <c r="U394" s="5047"/>
      <c r="V394" s="5052"/>
      <c r="W394" s="5053"/>
      <c r="X394" s="5053"/>
      <c r="Y394" s="5046"/>
      <c r="Z394" s="1061"/>
    </row>
    <row r="395" spans="1:43" s="1061" customFormat="1" ht="27" customHeight="1">
      <c r="A395" s="3545" t="s">
        <v>2429</v>
      </c>
      <c r="B395" s="3546"/>
      <c r="C395" s="3547" t="s">
        <v>9291</v>
      </c>
      <c r="D395" s="3548" t="s">
        <v>9379</v>
      </c>
      <c r="E395" s="3547" t="s">
        <v>141</v>
      </c>
      <c r="F395" s="3530">
        <f>F392</f>
        <v>5.9</v>
      </c>
      <c r="G395" s="3549"/>
      <c r="H395" s="3909">
        <f t="shared" ref="H395:H398" si="79">ROUND(F395*G395,2)</f>
        <v>0</v>
      </c>
      <c r="I395" s="3930"/>
      <c r="J395" s="3130" t="s">
        <v>644</v>
      </c>
      <c r="K395" s="5042"/>
      <c r="L395" s="5043"/>
      <c r="M395" s="5044"/>
      <c r="N395" s="5045"/>
      <c r="O395" s="5045"/>
      <c r="P395" s="5045"/>
      <c r="Q395" s="5046"/>
      <c r="R395" s="2617"/>
      <c r="S395" s="2617"/>
      <c r="U395" s="5047"/>
      <c r="V395" s="5028"/>
      <c r="X395" s="5054"/>
      <c r="Y395" s="1421"/>
      <c r="Z395" s="5055"/>
      <c r="AA395" s="1091"/>
      <c r="AB395" s="1091"/>
      <c r="AC395" s="1091"/>
      <c r="AD395" s="1091"/>
      <c r="AE395" s="1091"/>
    </row>
    <row r="396" spans="1:43" s="1061" customFormat="1" ht="27" customHeight="1">
      <c r="A396" s="3545" t="s">
        <v>2430</v>
      </c>
      <c r="B396" s="3546"/>
      <c r="C396" s="3547" t="s">
        <v>9293</v>
      </c>
      <c r="D396" s="3548" t="s">
        <v>9380</v>
      </c>
      <c r="E396" s="3547" t="s">
        <v>141</v>
      </c>
      <c r="F396" s="3530">
        <f>(5.9)*1.05</f>
        <v>6.1950000000000003</v>
      </c>
      <c r="G396" s="3549"/>
      <c r="H396" s="3909">
        <f t="shared" si="79"/>
        <v>0</v>
      </c>
      <c r="I396" s="3930"/>
      <c r="J396" s="3130" t="s">
        <v>644</v>
      </c>
      <c r="K396" s="5042"/>
      <c r="L396" s="5043"/>
      <c r="M396" s="5056"/>
      <c r="N396" s="1091"/>
      <c r="O396" s="1091"/>
      <c r="P396" s="1091"/>
      <c r="Q396" s="1091"/>
      <c r="R396" s="1091"/>
      <c r="S396" s="5057"/>
      <c r="U396" s="5047"/>
      <c r="V396" s="5028"/>
      <c r="X396" s="5054"/>
      <c r="Y396" s="1421"/>
      <c r="Z396" s="5055"/>
      <c r="AA396" s="1091"/>
      <c r="AB396" s="1091"/>
      <c r="AC396" s="1091"/>
      <c r="AD396" s="1091"/>
      <c r="AE396" s="1091"/>
    </row>
    <row r="397" spans="1:43" s="1061" customFormat="1" ht="27" customHeight="1">
      <c r="A397" s="3545" t="s">
        <v>2431</v>
      </c>
      <c r="B397" s="3546"/>
      <c r="C397" s="3547">
        <v>713411121</v>
      </c>
      <c r="D397" s="3548" t="s">
        <v>9381</v>
      </c>
      <c r="E397" s="3547" t="s">
        <v>611</v>
      </c>
      <c r="F397" s="3530">
        <f xml:space="preserve"> (5.9)*1.12</f>
        <v>6.6080000000000014</v>
      </c>
      <c r="G397" s="3549"/>
      <c r="H397" s="3909">
        <f t="shared" si="79"/>
        <v>0</v>
      </c>
      <c r="I397" s="3930"/>
      <c r="J397" s="3130" t="s">
        <v>142</v>
      </c>
      <c r="K397" s="5042"/>
      <c r="L397" s="5043"/>
      <c r="M397" s="5049"/>
      <c r="N397" s="5037"/>
      <c r="Q397" s="5046"/>
      <c r="R397" s="5050"/>
      <c r="S397" s="5051"/>
      <c r="U397" s="5047"/>
      <c r="V397" s="5028"/>
      <c r="X397" s="5054"/>
      <c r="Y397" s="1421"/>
      <c r="Z397" s="5055"/>
      <c r="AA397" s="1091"/>
      <c r="AB397" s="1091"/>
      <c r="AC397" s="1091"/>
      <c r="AD397" s="1091"/>
      <c r="AE397" s="1091"/>
    </row>
    <row r="398" spans="1:43" s="1061" customFormat="1" ht="27" customHeight="1">
      <c r="A398" s="3550" t="s">
        <v>2432</v>
      </c>
      <c r="B398" s="3546"/>
      <c r="C398" s="3551" t="s">
        <v>9149</v>
      </c>
      <c r="D398" s="3552" t="s">
        <v>9382</v>
      </c>
      <c r="E398" s="3551" t="s">
        <v>611</v>
      </c>
      <c r="F398" s="3553">
        <f>((5.9)*1.12)*1.1</f>
        <v>7.2688000000000024</v>
      </c>
      <c r="G398" s="3554"/>
      <c r="H398" s="3910">
        <f t="shared" si="79"/>
        <v>0</v>
      </c>
      <c r="I398" s="3931"/>
      <c r="J398" s="3210" t="s">
        <v>644</v>
      </c>
      <c r="K398" s="5042"/>
      <c r="L398" s="5043"/>
      <c r="M398" s="5014"/>
      <c r="U398" s="5047"/>
      <c r="AB398" s="1091"/>
      <c r="AC398" s="1091"/>
      <c r="AD398" s="1091"/>
      <c r="AE398" s="1091"/>
    </row>
    <row r="399" spans="1:43" s="1061" customFormat="1" ht="27" customHeight="1">
      <c r="A399" s="3550"/>
      <c r="B399" s="3555"/>
      <c r="C399" s="3551"/>
      <c r="D399" s="3548" t="s">
        <v>9383</v>
      </c>
      <c r="E399" s="3551"/>
      <c r="F399" s="3553"/>
      <c r="G399" s="3556"/>
      <c r="H399" s="3911"/>
      <c r="I399" s="3932"/>
      <c r="J399" s="4509"/>
      <c r="K399" s="5069"/>
      <c r="L399" s="5061"/>
      <c r="M399" s="5008"/>
      <c r="N399" s="52"/>
      <c r="O399" s="52"/>
      <c r="Q399" s="52"/>
      <c r="R399" s="52"/>
      <c r="S399" s="2610"/>
      <c r="T399" s="5062"/>
      <c r="U399" s="52"/>
      <c r="V399" s="52"/>
      <c r="W399" s="52"/>
      <c r="X399" s="52"/>
      <c r="AB399" s="52"/>
      <c r="AC399" s="5063"/>
      <c r="AD399" s="52"/>
      <c r="AE399" s="5064"/>
      <c r="AF399" s="52"/>
      <c r="AG399" s="1277"/>
      <c r="AH399" s="1277"/>
      <c r="AI399" s="4854"/>
      <c r="AJ399" s="1277"/>
      <c r="AK399" s="1277"/>
      <c r="AL399" s="1277"/>
      <c r="AM399" s="1563"/>
      <c r="AN399" s="1277"/>
      <c r="AO399" s="1277"/>
      <c r="AP399" s="1277"/>
      <c r="AQ399" s="1563"/>
    </row>
    <row r="400" spans="1:43" customFormat="1" ht="13.5" customHeight="1">
      <c r="A400" s="3112"/>
      <c r="B400" s="3526"/>
      <c r="C400" s="3526"/>
      <c r="D400" s="3543" t="s">
        <v>9384</v>
      </c>
      <c r="E400" s="3526"/>
      <c r="F400" s="3544">
        <v>5.9</v>
      </c>
      <c r="G400" s="3528"/>
      <c r="H400" s="3905"/>
      <c r="I400" s="3926"/>
      <c r="J400" s="4510"/>
      <c r="K400" s="5058"/>
      <c r="L400" s="5015"/>
      <c r="M400" s="5056"/>
      <c r="N400" s="5071"/>
      <c r="O400" s="5071"/>
      <c r="P400" s="5059"/>
      <c r="Q400" s="5059"/>
      <c r="R400" s="5059"/>
      <c r="S400" s="5059"/>
      <c r="T400" s="5059"/>
      <c r="U400" s="5059"/>
      <c r="V400" s="5059"/>
      <c r="W400" s="52"/>
      <c r="X400" s="5059"/>
      <c r="Y400" s="1277"/>
      <c r="Z400" s="1277"/>
      <c r="AA400" s="1470"/>
    </row>
    <row r="401" spans="1:43" s="2617" customFormat="1" ht="27" customHeight="1">
      <c r="A401" s="3674"/>
      <c r="B401" s="3675"/>
      <c r="C401" s="3676"/>
      <c r="D401" s="3543" t="s">
        <v>8180</v>
      </c>
      <c r="E401" s="3526"/>
      <c r="F401" s="3544"/>
      <c r="G401" s="3678"/>
      <c r="H401" s="3908"/>
      <c r="I401" s="3929"/>
      <c r="J401" s="4506"/>
      <c r="K401" s="5040"/>
      <c r="L401" s="5043"/>
      <c r="M401" s="5049"/>
      <c r="N401" s="5037"/>
      <c r="O401" s="1061"/>
      <c r="P401" s="1061"/>
      <c r="Q401" s="5046"/>
      <c r="R401" s="5050"/>
      <c r="S401" s="5051"/>
      <c r="T401" s="5047"/>
      <c r="U401" s="5045"/>
      <c r="V401" s="5052"/>
      <c r="W401" s="5053"/>
      <c r="X401" s="5053"/>
      <c r="Y401" s="5046"/>
      <c r="Z401" s="1061"/>
    </row>
    <row r="402" spans="1:43" s="2617" customFormat="1" ht="13.5" customHeight="1">
      <c r="A402" s="3672">
        <v>51</v>
      </c>
      <c r="B402" s="3526">
        <v>751</v>
      </c>
      <c r="C402" s="3526" t="s">
        <v>9416</v>
      </c>
      <c r="D402" s="3526" t="s">
        <v>9386</v>
      </c>
      <c r="E402" s="3526" t="s">
        <v>141</v>
      </c>
      <c r="F402" s="3527">
        <f>ROUND(SUM(F410),3)</f>
        <v>1.35</v>
      </c>
      <c r="G402" s="3542">
        <f>ROUND(SUM(H405:H408)/F402,2)</f>
        <v>0</v>
      </c>
      <c r="H402" s="3904">
        <f t="shared" ref="H402" si="80">ROUND(F402*G402,2)</f>
        <v>0</v>
      </c>
      <c r="I402" s="3925"/>
      <c r="J402" s="3332" t="s">
        <v>60</v>
      </c>
      <c r="K402" s="5042"/>
      <c r="L402" s="5043"/>
      <c r="M402" s="5044"/>
      <c r="N402" s="5045"/>
      <c r="O402" s="5045"/>
      <c r="P402" s="5045"/>
      <c r="Q402" s="5046"/>
      <c r="U402" s="5047"/>
    </row>
    <row r="403" spans="1:43" s="2617" customFormat="1" ht="13.5" customHeight="1">
      <c r="A403" s="3672"/>
      <c r="B403" s="3526"/>
      <c r="C403" s="3526"/>
      <c r="D403" s="3543" t="s">
        <v>9387</v>
      </c>
      <c r="E403" s="3526"/>
      <c r="F403" s="3544"/>
      <c r="G403" s="3673"/>
      <c r="H403" s="3907"/>
      <c r="I403" s="3928"/>
      <c r="J403" s="4506"/>
      <c r="K403" s="5042"/>
      <c r="L403" s="5043"/>
      <c r="M403" s="5044"/>
      <c r="N403" s="5045"/>
      <c r="O403" s="5045"/>
      <c r="P403" s="5045"/>
      <c r="Q403" s="5046"/>
      <c r="U403" s="5047"/>
    </row>
    <row r="404" spans="1:43" s="2617" customFormat="1" ht="27" customHeight="1">
      <c r="A404" s="3674"/>
      <c r="B404" s="3675"/>
      <c r="C404" s="3676"/>
      <c r="D404" s="3543" t="s">
        <v>8167</v>
      </c>
      <c r="E404" s="3526"/>
      <c r="F404" s="3677"/>
      <c r="G404" s="3679"/>
      <c r="H404" s="3908"/>
      <c r="I404" s="3929"/>
      <c r="J404" s="4506"/>
      <c r="K404" s="5040"/>
      <c r="L404" s="5043"/>
      <c r="M404" s="5049"/>
      <c r="N404" s="5037"/>
      <c r="O404" s="1061"/>
      <c r="P404" s="1061"/>
      <c r="Q404" s="5046"/>
      <c r="R404" s="5050"/>
      <c r="S404" s="5051"/>
      <c r="U404" s="5047"/>
      <c r="V404" s="5052"/>
      <c r="W404" s="5053"/>
      <c r="X404" s="5053"/>
      <c r="Y404" s="5046"/>
      <c r="Z404" s="1061"/>
    </row>
    <row r="405" spans="1:43" s="1061" customFormat="1" ht="27" customHeight="1">
      <c r="A405" s="3545" t="s">
        <v>2204</v>
      </c>
      <c r="B405" s="3546"/>
      <c r="C405" s="3547" t="s">
        <v>9388</v>
      </c>
      <c r="D405" s="3548" t="s">
        <v>9389</v>
      </c>
      <c r="E405" s="3547" t="s">
        <v>141</v>
      </c>
      <c r="F405" s="3530">
        <f>F402</f>
        <v>1.35</v>
      </c>
      <c r="G405" s="3549"/>
      <c r="H405" s="3909">
        <f t="shared" ref="H405:H408" si="81">ROUND(F405*G405,2)</f>
        <v>0</v>
      </c>
      <c r="I405" s="3930"/>
      <c r="J405" s="3130" t="s">
        <v>644</v>
      </c>
      <c r="K405" s="5042"/>
      <c r="L405" s="5043"/>
      <c r="M405" s="5044"/>
      <c r="N405" s="5045"/>
      <c r="O405" s="5045"/>
      <c r="P405" s="5045"/>
      <c r="Q405" s="5046"/>
      <c r="R405" s="2617"/>
      <c r="S405" s="2617"/>
      <c r="U405" s="5047"/>
      <c r="V405" s="5028"/>
      <c r="X405" s="5054"/>
      <c r="Y405" s="1421"/>
      <c r="Z405" s="5055"/>
      <c r="AA405" s="1091"/>
      <c r="AB405" s="1091"/>
      <c r="AC405" s="1091"/>
      <c r="AD405" s="1091"/>
      <c r="AE405" s="1091"/>
    </row>
    <row r="406" spans="1:43" s="1061" customFormat="1" ht="27" customHeight="1">
      <c r="A406" s="3545" t="s">
        <v>2205</v>
      </c>
      <c r="B406" s="3546"/>
      <c r="C406" s="3547" t="s">
        <v>9390</v>
      </c>
      <c r="D406" s="3548" t="s">
        <v>9391</v>
      </c>
      <c r="E406" s="3547" t="s">
        <v>141</v>
      </c>
      <c r="F406" s="3530">
        <f>(1.35)*1.05</f>
        <v>1.4175000000000002</v>
      </c>
      <c r="G406" s="3549"/>
      <c r="H406" s="3909">
        <f t="shared" si="81"/>
        <v>0</v>
      </c>
      <c r="I406" s="3930"/>
      <c r="J406" s="3130" t="s">
        <v>644</v>
      </c>
      <c r="K406" s="5042"/>
      <c r="L406" s="5043"/>
      <c r="M406" s="5056"/>
      <c r="N406" s="1091"/>
      <c r="O406" s="1091"/>
      <c r="P406" s="1091"/>
      <c r="Q406" s="1091"/>
      <c r="R406" s="1091"/>
      <c r="S406" s="5057"/>
      <c r="U406" s="5047"/>
      <c r="V406" s="5028"/>
      <c r="X406" s="5054"/>
      <c r="Y406" s="1421"/>
      <c r="Z406" s="5055"/>
      <c r="AA406" s="1091"/>
      <c r="AB406" s="1091"/>
      <c r="AC406" s="1091"/>
      <c r="AD406" s="1091"/>
      <c r="AE406" s="1091"/>
    </row>
    <row r="407" spans="1:43" s="1061" customFormat="1" ht="27" customHeight="1">
      <c r="A407" s="3545" t="s">
        <v>2206</v>
      </c>
      <c r="B407" s="3546"/>
      <c r="C407" s="3547">
        <v>713411121</v>
      </c>
      <c r="D407" s="3548" t="s">
        <v>9392</v>
      </c>
      <c r="E407" s="3547" t="s">
        <v>611</v>
      </c>
      <c r="F407" s="3530">
        <f>(1.35)*0.96</f>
        <v>1.296</v>
      </c>
      <c r="G407" s="3549"/>
      <c r="H407" s="3909">
        <f t="shared" si="81"/>
        <v>0</v>
      </c>
      <c r="I407" s="3930"/>
      <c r="J407" s="3130" t="s">
        <v>142</v>
      </c>
      <c r="K407" s="5042"/>
      <c r="L407" s="5043"/>
      <c r="M407" s="5049"/>
      <c r="N407" s="5037"/>
      <c r="Q407" s="5046"/>
      <c r="R407" s="5050"/>
      <c r="S407" s="5051"/>
      <c r="U407" s="5047"/>
      <c r="V407" s="5028"/>
      <c r="X407" s="5054"/>
      <c r="Y407" s="1421"/>
      <c r="Z407" s="5055"/>
      <c r="AA407" s="1091"/>
      <c r="AB407" s="1091"/>
      <c r="AC407" s="1091"/>
      <c r="AD407" s="1091"/>
      <c r="AE407" s="1091"/>
    </row>
    <row r="408" spans="1:43" s="1061" customFormat="1" ht="27" customHeight="1">
      <c r="A408" s="3550" t="s">
        <v>2207</v>
      </c>
      <c r="B408" s="3546"/>
      <c r="C408" s="3551" t="s">
        <v>8177</v>
      </c>
      <c r="D408" s="3552" t="s">
        <v>9394</v>
      </c>
      <c r="E408" s="3551" t="s">
        <v>611</v>
      </c>
      <c r="F408" s="3553">
        <f>((1.35)*0.96)*1.1</f>
        <v>1.4256000000000002</v>
      </c>
      <c r="G408" s="3554"/>
      <c r="H408" s="3910">
        <f t="shared" si="81"/>
        <v>0</v>
      </c>
      <c r="I408" s="3931"/>
      <c r="J408" s="3210" t="s">
        <v>644</v>
      </c>
      <c r="K408" s="5042"/>
      <c r="L408" s="5043"/>
      <c r="M408" s="5014"/>
      <c r="U408" s="5047"/>
      <c r="AB408" s="1091"/>
      <c r="AC408" s="1091"/>
      <c r="AD408" s="1091"/>
      <c r="AE408" s="1091"/>
    </row>
    <row r="409" spans="1:43" s="1061" customFormat="1" ht="27" customHeight="1">
      <c r="A409" s="3550"/>
      <c r="B409" s="3555"/>
      <c r="C409" s="3551"/>
      <c r="D409" s="3548" t="s">
        <v>9395</v>
      </c>
      <c r="E409" s="3551"/>
      <c r="F409" s="3553"/>
      <c r="G409" s="3556"/>
      <c r="H409" s="3911"/>
      <c r="I409" s="3932"/>
      <c r="J409" s="4509"/>
      <c r="K409" s="5069"/>
      <c r="L409" s="5061"/>
      <c r="M409" s="5008"/>
      <c r="N409" s="52"/>
      <c r="O409" s="52"/>
      <c r="Q409" s="52"/>
      <c r="R409" s="52"/>
      <c r="S409" s="2610"/>
      <c r="T409" s="5062"/>
      <c r="U409" s="52"/>
      <c r="V409" s="52"/>
      <c r="W409" s="52"/>
      <c r="X409" s="52"/>
      <c r="AB409" s="52"/>
      <c r="AC409" s="5063"/>
      <c r="AD409" s="52"/>
      <c r="AE409" s="5064"/>
      <c r="AF409" s="52"/>
      <c r="AG409" s="1277"/>
      <c r="AH409" s="1277"/>
      <c r="AI409" s="4854"/>
      <c r="AJ409" s="1277"/>
      <c r="AK409" s="1277"/>
      <c r="AL409" s="1277"/>
      <c r="AM409" s="1563"/>
      <c r="AN409" s="1277"/>
      <c r="AO409" s="1277"/>
      <c r="AP409" s="1277"/>
      <c r="AQ409" s="1563"/>
    </row>
    <row r="410" spans="1:43" customFormat="1" ht="13.5" customHeight="1">
      <c r="A410" s="3112"/>
      <c r="B410" s="3526"/>
      <c r="C410" s="3526"/>
      <c r="D410" s="3543" t="s">
        <v>9396</v>
      </c>
      <c r="E410" s="3526"/>
      <c r="F410" s="3544">
        <v>1.35</v>
      </c>
      <c r="G410" s="3528"/>
      <c r="H410" s="3905"/>
      <c r="I410" s="3926"/>
      <c r="J410" s="4510"/>
      <c r="K410" s="5058"/>
      <c r="L410" s="5015"/>
      <c r="M410" s="5056"/>
      <c r="N410" s="5071"/>
      <c r="O410" s="5071"/>
      <c r="P410" s="5059"/>
      <c r="Q410" s="5059"/>
      <c r="R410" s="5059"/>
      <c r="S410" s="5059"/>
      <c r="T410" s="5059"/>
      <c r="U410" s="5059"/>
      <c r="V410" s="5059"/>
      <c r="W410" s="52"/>
      <c r="X410" s="5059"/>
      <c r="Y410" s="1277"/>
      <c r="Z410" s="1277"/>
      <c r="AA410" s="1470"/>
    </row>
    <row r="411" spans="1:43" s="2617" customFormat="1" ht="27" customHeight="1">
      <c r="A411" s="3674"/>
      <c r="B411" s="3675"/>
      <c r="C411" s="3676"/>
      <c r="D411" s="3543" t="s">
        <v>8180</v>
      </c>
      <c r="E411" s="3526"/>
      <c r="F411" s="3544"/>
      <c r="G411" s="3678"/>
      <c r="H411" s="3908"/>
      <c r="I411" s="3929"/>
      <c r="J411" s="4506"/>
      <c r="K411" s="5040"/>
      <c r="L411" s="5043"/>
      <c r="M411" s="5049"/>
      <c r="N411" s="5037"/>
      <c r="O411" s="1061"/>
      <c r="P411" s="1061"/>
      <c r="Q411" s="5046"/>
      <c r="R411" s="5050"/>
      <c r="S411" s="5051"/>
      <c r="T411" s="5047"/>
      <c r="U411" s="5045"/>
      <c r="V411" s="5052"/>
      <c r="W411" s="5053"/>
      <c r="X411" s="5053"/>
      <c r="Y411" s="5046"/>
      <c r="Z411" s="1061"/>
    </row>
    <row r="412" spans="1:43" s="2617" customFormat="1" ht="13.5" customHeight="1">
      <c r="A412" s="3672">
        <v>52</v>
      </c>
      <c r="B412" s="3526">
        <v>751</v>
      </c>
      <c r="C412" s="3526" t="s">
        <v>9440</v>
      </c>
      <c r="D412" s="3526" t="s">
        <v>9398</v>
      </c>
      <c r="E412" s="3526" t="s">
        <v>141</v>
      </c>
      <c r="F412" s="3527">
        <f>ROUND(SUM(F420),3)</f>
        <v>12.8</v>
      </c>
      <c r="G412" s="3542">
        <f>ROUND(SUM(H415:H418)/F412,2)</f>
        <v>0</v>
      </c>
      <c r="H412" s="3904">
        <f t="shared" ref="H412" si="82">ROUND(F412*G412,2)</f>
        <v>0</v>
      </c>
      <c r="I412" s="3925"/>
      <c r="J412" s="3332" t="s">
        <v>60</v>
      </c>
      <c r="K412" s="5042"/>
      <c r="L412" s="5043"/>
      <c r="M412" s="5044"/>
      <c r="N412" s="5045"/>
      <c r="O412" s="5045"/>
      <c r="P412" s="5045"/>
      <c r="Q412" s="5046"/>
      <c r="U412" s="5047"/>
    </row>
    <row r="413" spans="1:43" s="2617" customFormat="1" ht="13.5" customHeight="1">
      <c r="A413" s="3672"/>
      <c r="B413" s="3526"/>
      <c r="C413" s="3526"/>
      <c r="D413" s="3543" t="s">
        <v>9399</v>
      </c>
      <c r="E413" s="3526"/>
      <c r="F413" s="3544"/>
      <c r="G413" s="3673"/>
      <c r="H413" s="3907"/>
      <c r="I413" s="3928"/>
      <c r="J413" s="4506"/>
      <c r="K413" s="5042"/>
      <c r="L413" s="5043"/>
      <c r="M413" s="5044"/>
      <c r="N413" s="5045"/>
      <c r="O413" s="5045"/>
      <c r="P413" s="5045"/>
      <c r="Q413" s="5046"/>
      <c r="U413" s="5047"/>
    </row>
    <row r="414" spans="1:43" s="2617" customFormat="1" ht="27" customHeight="1">
      <c r="A414" s="3674"/>
      <c r="B414" s="3675"/>
      <c r="C414" s="3676"/>
      <c r="D414" s="3543" t="s">
        <v>8167</v>
      </c>
      <c r="E414" s="3526"/>
      <c r="F414" s="3677"/>
      <c r="G414" s="3679"/>
      <c r="H414" s="3908"/>
      <c r="I414" s="3929"/>
      <c r="J414" s="4506"/>
      <c r="K414" s="5040"/>
      <c r="L414" s="5043"/>
      <c r="M414" s="5049"/>
      <c r="N414" s="5037"/>
      <c r="O414" s="1061"/>
      <c r="P414" s="1061"/>
      <c r="Q414" s="5046"/>
      <c r="R414" s="5050"/>
      <c r="S414" s="5051"/>
      <c r="U414" s="5047"/>
      <c r="V414" s="5052"/>
      <c r="W414" s="5053"/>
      <c r="X414" s="5053"/>
      <c r="Y414" s="5046"/>
      <c r="Z414" s="1061"/>
    </row>
    <row r="415" spans="1:43" s="1061" customFormat="1" ht="27" customHeight="1">
      <c r="A415" s="3545" t="s">
        <v>2212</v>
      </c>
      <c r="B415" s="3546"/>
      <c r="C415" s="3547" t="s">
        <v>9291</v>
      </c>
      <c r="D415" s="3548" t="s">
        <v>9400</v>
      </c>
      <c r="E415" s="3547" t="s">
        <v>141</v>
      </c>
      <c r="F415" s="3530">
        <f>F412</f>
        <v>12.8</v>
      </c>
      <c r="G415" s="3549"/>
      <c r="H415" s="3909">
        <f t="shared" ref="H415:H418" si="83">ROUND(F415*G415,2)</f>
        <v>0</v>
      </c>
      <c r="I415" s="3930"/>
      <c r="J415" s="3130" t="s">
        <v>644</v>
      </c>
      <c r="K415" s="5042"/>
      <c r="L415" s="5043"/>
      <c r="M415" s="5044"/>
      <c r="N415" s="5045"/>
      <c r="O415" s="5045"/>
      <c r="P415" s="5045"/>
      <c r="Q415" s="5046"/>
      <c r="R415" s="2617"/>
      <c r="S415" s="2617"/>
      <c r="U415" s="5047"/>
      <c r="V415" s="5028"/>
      <c r="X415" s="5054"/>
      <c r="Y415" s="1421"/>
      <c r="Z415" s="5055"/>
      <c r="AA415" s="1091"/>
      <c r="AB415" s="1091"/>
      <c r="AC415" s="1091"/>
      <c r="AD415" s="1091"/>
      <c r="AE415" s="1091"/>
    </row>
    <row r="416" spans="1:43" s="1061" customFormat="1" ht="27" customHeight="1">
      <c r="A416" s="3545" t="s">
        <v>2213</v>
      </c>
      <c r="B416" s="3546"/>
      <c r="C416" s="3547" t="s">
        <v>9293</v>
      </c>
      <c r="D416" s="3548" t="s">
        <v>9401</v>
      </c>
      <c r="E416" s="3547" t="s">
        <v>141</v>
      </c>
      <c r="F416" s="3530">
        <f xml:space="preserve"> (12.8)*1.05</f>
        <v>13.440000000000001</v>
      </c>
      <c r="G416" s="3549"/>
      <c r="H416" s="3909">
        <f t="shared" si="83"/>
        <v>0</v>
      </c>
      <c r="I416" s="3930"/>
      <c r="J416" s="3130" t="s">
        <v>644</v>
      </c>
      <c r="K416" s="5042"/>
      <c r="L416" s="5043"/>
      <c r="M416" s="5056"/>
      <c r="N416" s="1091"/>
      <c r="O416" s="1091"/>
      <c r="P416" s="1091"/>
      <c r="Q416" s="1091"/>
      <c r="R416" s="1091"/>
      <c r="S416" s="5057"/>
      <c r="U416" s="5047"/>
      <c r="V416" s="5028"/>
      <c r="X416" s="5054"/>
      <c r="Y416" s="1421"/>
      <c r="Z416" s="5055"/>
      <c r="AA416" s="1091"/>
      <c r="AB416" s="1091"/>
      <c r="AC416" s="1091"/>
      <c r="AD416" s="1091"/>
      <c r="AE416" s="1091"/>
    </row>
    <row r="417" spans="1:43" s="1061" customFormat="1" ht="27" customHeight="1">
      <c r="A417" s="3545" t="s">
        <v>2214</v>
      </c>
      <c r="B417" s="3546"/>
      <c r="C417" s="3547">
        <v>713411121</v>
      </c>
      <c r="D417" s="3548" t="s">
        <v>9402</v>
      </c>
      <c r="E417" s="3547" t="s">
        <v>611</v>
      </c>
      <c r="F417" s="3530">
        <f>(12.8)*1.16</f>
        <v>14.847999999999999</v>
      </c>
      <c r="G417" s="3549"/>
      <c r="H417" s="3909">
        <f t="shared" si="83"/>
        <v>0</v>
      </c>
      <c r="I417" s="3930"/>
      <c r="J417" s="3130" t="s">
        <v>142</v>
      </c>
      <c r="K417" s="5042"/>
      <c r="L417" s="5043"/>
      <c r="M417" s="5049"/>
      <c r="N417" s="5037"/>
      <c r="Q417" s="5046"/>
      <c r="R417" s="5050"/>
      <c r="S417" s="5051"/>
      <c r="U417" s="5047"/>
      <c r="V417" s="5028"/>
      <c r="X417" s="5054"/>
      <c r="Y417" s="1421"/>
      <c r="Z417" s="5055"/>
      <c r="AA417" s="1091"/>
      <c r="AB417" s="1091"/>
      <c r="AC417" s="1091"/>
      <c r="AD417" s="1091"/>
      <c r="AE417" s="1091"/>
    </row>
    <row r="418" spans="1:43" s="1061" customFormat="1" ht="27" customHeight="1">
      <c r="A418" s="3550" t="s">
        <v>2215</v>
      </c>
      <c r="B418" s="3546"/>
      <c r="C418" s="3551" t="s">
        <v>8177</v>
      </c>
      <c r="D418" s="3552" t="s">
        <v>9404</v>
      </c>
      <c r="E418" s="3551" t="s">
        <v>611</v>
      </c>
      <c r="F418" s="3553">
        <f>((12.8)*1.16)*1.1</f>
        <v>16.332799999999999</v>
      </c>
      <c r="G418" s="3554"/>
      <c r="H418" s="3910">
        <f t="shared" si="83"/>
        <v>0</v>
      </c>
      <c r="I418" s="3931"/>
      <c r="J418" s="3210" t="s">
        <v>644</v>
      </c>
      <c r="K418" s="5042"/>
      <c r="L418" s="5043"/>
      <c r="M418" s="5014"/>
      <c r="U418" s="5047"/>
      <c r="AB418" s="1091"/>
      <c r="AC418" s="1091"/>
      <c r="AD418" s="1091"/>
      <c r="AE418" s="1091"/>
    </row>
    <row r="419" spans="1:43" s="1061" customFormat="1" ht="27" customHeight="1">
      <c r="A419" s="3550"/>
      <c r="B419" s="3555"/>
      <c r="C419" s="3551"/>
      <c r="D419" s="3548" t="s">
        <v>9405</v>
      </c>
      <c r="E419" s="3551"/>
      <c r="F419" s="3553"/>
      <c r="G419" s="3556"/>
      <c r="H419" s="3911"/>
      <c r="I419" s="3932"/>
      <c r="J419" s="4509"/>
      <c r="K419" s="5069"/>
      <c r="L419" s="5061"/>
      <c r="M419" s="5008"/>
      <c r="N419" s="52"/>
      <c r="O419" s="52"/>
      <c r="Q419" s="52"/>
      <c r="R419" s="52"/>
      <c r="S419" s="2610"/>
      <c r="T419" s="5062"/>
      <c r="U419" s="52"/>
      <c r="V419" s="52"/>
      <c r="W419" s="52"/>
      <c r="X419" s="52"/>
      <c r="AB419" s="52"/>
      <c r="AC419" s="5063"/>
      <c r="AD419" s="52"/>
      <c r="AE419" s="5064"/>
      <c r="AF419" s="52"/>
      <c r="AG419" s="1277"/>
      <c r="AH419" s="1277"/>
      <c r="AI419" s="4854"/>
      <c r="AJ419" s="1277"/>
      <c r="AK419" s="1277"/>
      <c r="AL419" s="1277"/>
      <c r="AM419" s="1563"/>
      <c r="AN419" s="1277"/>
      <c r="AO419" s="1277"/>
      <c r="AP419" s="1277"/>
      <c r="AQ419" s="1563"/>
    </row>
    <row r="420" spans="1:43" customFormat="1" ht="13.5" customHeight="1">
      <c r="A420" s="3112"/>
      <c r="B420" s="3526"/>
      <c r="C420" s="3526"/>
      <c r="D420" s="3543" t="s">
        <v>9406</v>
      </c>
      <c r="E420" s="3526"/>
      <c r="F420" s="3544">
        <v>12.8</v>
      </c>
      <c r="G420" s="3528"/>
      <c r="H420" s="3905"/>
      <c r="I420" s="3926"/>
      <c r="J420" s="4510"/>
      <c r="K420" s="5058"/>
      <c r="L420" s="5015"/>
      <c r="M420" s="5056"/>
      <c r="N420" s="5071"/>
      <c r="O420" s="5071"/>
      <c r="P420" s="5059"/>
      <c r="Q420" s="5059"/>
      <c r="R420" s="5059"/>
      <c r="S420" s="5059"/>
      <c r="T420" s="5059"/>
      <c r="U420" s="5059"/>
      <c r="V420" s="5059"/>
      <c r="W420" s="52"/>
      <c r="X420" s="5059"/>
      <c r="Y420" s="1277"/>
      <c r="Z420" s="1277"/>
      <c r="AA420" s="1470"/>
    </row>
    <row r="421" spans="1:43" s="2617" customFormat="1" ht="27" customHeight="1">
      <c r="A421" s="3674"/>
      <c r="B421" s="3675"/>
      <c r="C421" s="3676"/>
      <c r="D421" s="3543" t="s">
        <v>8180</v>
      </c>
      <c r="E421" s="3526"/>
      <c r="F421" s="3544"/>
      <c r="G421" s="3678"/>
      <c r="H421" s="3908"/>
      <c r="I421" s="3929"/>
      <c r="J421" s="4506"/>
      <c r="K421" s="5040"/>
      <c r="L421" s="5043"/>
      <c r="M421" s="5049"/>
      <c r="N421" s="5037"/>
      <c r="O421" s="1061"/>
      <c r="P421" s="1061"/>
      <c r="Q421" s="5046"/>
      <c r="R421" s="5050"/>
      <c r="S421" s="5051"/>
      <c r="T421" s="5047"/>
      <c r="U421" s="5045"/>
      <c r="V421" s="5052"/>
      <c r="W421" s="5053"/>
      <c r="X421" s="5053"/>
      <c r="Y421" s="5046"/>
      <c r="Z421" s="1061"/>
    </row>
    <row r="422" spans="1:43" s="2617" customFormat="1" ht="13.5" customHeight="1">
      <c r="A422" s="3672">
        <v>53</v>
      </c>
      <c r="B422" s="3526">
        <v>751</v>
      </c>
      <c r="C422" s="3526" t="s">
        <v>9449</v>
      </c>
      <c r="D422" s="3526" t="s">
        <v>9408</v>
      </c>
      <c r="E422" s="3526" t="s">
        <v>141</v>
      </c>
      <c r="F422" s="3527">
        <f>ROUND(SUM(F430),3)</f>
        <v>77.8</v>
      </c>
      <c r="G422" s="3542">
        <f>ROUND(SUM(H425:H428)/F422,2)</f>
        <v>0</v>
      </c>
      <c r="H422" s="3904">
        <f t="shared" ref="H422" si="84">ROUND(F422*G422,2)</f>
        <v>0</v>
      </c>
      <c r="I422" s="3925"/>
      <c r="J422" s="3332" t="s">
        <v>60</v>
      </c>
      <c r="K422" s="5042"/>
      <c r="L422" s="5043"/>
      <c r="M422" s="5044"/>
      <c r="N422" s="5045"/>
      <c r="O422" s="5045"/>
      <c r="P422" s="5045"/>
      <c r="Q422" s="5046"/>
      <c r="U422" s="5047"/>
    </row>
    <row r="423" spans="1:43" s="2617" customFormat="1" ht="13.5" customHeight="1">
      <c r="A423" s="3672"/>
      <c r="B423" s="3526"/>
      <c r="C423" s="3526"/>
      <c r="D423" s="3543" t="s">
        <v>9409</v>
      </c>
      <c r="E423" s="3526"/>
      <c r="F423" s="3544"/>
      <c r="G423" s="3673"/>
      <c r="H423" s="3907"/>
      <c r="I423" s="3928"/>
      <c r="J423" s="4506"/>
      <c r="K423" s="5042"/>
      <c r="L423" s="5043"/>
      <c r="M423" s="5044"/>
      <c r="N423" s="5045"/>
      <c r="O423" s="5045"/>
      <c r="P423" s="5045"/>
      <c r="Q423" s="5046"/>
      <c r="U423" s="5047"/>
    </row>
    <row r="424" spans="1:43" s="2617" customFormat="1" ht="27" customHeight="1">
      <c r="A424" s="3674"/>
      <c r="B424" s="3675"/>
      <c r="C424" s="3676"/>
      <c r="D424" s="3543" t="s">
        <v>8167</v>
      </c>
      <c r="E424" s="3526"/>
      <c r="F424" s="3677"/>
      <c r="G424" s="3679"/>
      <c r="H424" s="3908"/>
      <c r="I424" s="3929"/>
      <c r="J424" s="4506"/>
      <c r="K424" s="5040"/>
      <c r="L424" s="5043"/>
      <c r="M424" s="5049"/>
      <c r="N424" s="5037"/>
      <c r="O424" s="1061"/>
      <c r="P424" s="1061"/>
      <c r="Q424" s="5046"/>
      <c r="R424" s="5050"/>
      <c r="S424" s="5051"/>
      <c r="U424" s="5047"/>
      <c r="V424" s="5052"/>
      <c r="W424" s="5053"/>
      <c r="X424" s="5053"/>
      <c r="Y424" s="5046"/>
      <c r="Z424" s="1061"/>
    </row>
    <row r="425" spans="1:43" s="1061" customFormat="1" ht="27" customHeight="1">
      <c r="A425" s="3545" t="s">
        <v>8062</v>
      </c>
      <c r="B425" s="3546"/>
      <c r="C425" s="3547" t="s">
        <v>9291</v>
      </c>
      <c r="D425" s="3548" t="s">
        <v>9410</v>
      </c>
      <c r="E425" s="3547" t="s">
        <v>141</v>
      </c>
      <c r="F425" s="3530">
        <f>F422</f>
        <v>77.8</v>
      </c>
      <c r="G425" s="3549"/>
      <c r="H425" s="3909">
        <f t="shared" ref="H425:H428" si="85">ROUND(F425*G425,2)</f>
        <v>0</v>
      </c>
      <c r="I425" s="3930"/>
      <c r="J425" s="3130" t="s">
        <v>644</v>
      </c>
      <c r="K425" s="5042"/>
      <c r="L425" s="5043"/>
      <c r="M425" s="5044"/>
      <c r="N425" s="5045"/>
      <c r="O425" s="5045"/>
      <c r="P425" s="5045"/>
      <c r="Q425" s="5046"/>
      <c r="R425" s="2617"/>
      <c r="S425" s="2617"/>
      <c r="U425" s="5047"/>
      <c r="V425" s="5028"/>
      <c r="X425" s="5054"/>
      <c r="Y425" s="1421"/>
      <c r="Z425" s="5055"/>
      <c r="AA425" s="1091"/>
      <c r="AB425" s="1091"/>
      <c r="AC425" s="1091"/>
      <c r="AD425" s="1091"/>
      <c r="AE425" s="1091"/>
    </row>
    <row r="426" spans="1:43" s="1061" customFormat="1" ht="27" customHeight="1">
      <c r="A426" s="3545" t="s">
        <v>8065</v>
      </c>
      <c r="B426" s="3546"/>
      <c r="C426" s="3547" t="s">
        <v>9293</v>
      </c>
      <c r="D426" s="3548" t="s">
        <v>9411</v>
      </c>
      <c r="E426" s="3547" t="s">
        <v>141</v>
      </c>
      <c r="F426" s="3530">
        <f>(77.8)*1.05</f>
        <v>81.69</v>
      </c>
      <c r="G426" s="3549"/>
      <c r="H426" s="3909">
        <f t="shared" si="85"/>
        <v>0</v>
      </c>
      <c r="I426" s="3930"/>
      <c r="J426" s="3130" t="s">
        <v>644</v>
      </c>
      <c r="K426" s="5042"/>
      <c r="L426" s="5043"/>
      <c r="M426" s="5056"/>
      <c r="N426" s="1091"/>
      <c r="O426" s="1091"/>
      <c r="P426" s="1091"/>
      <c r="Q426" s="1091"/>
      <c r="R426" s="1091"/>
      <c r="S426" s="5057"/>
      <c r="U426" s="5047"/>
      <c r="V426" s="5028"/>
      <c r="X426" s="5054"/>
      <c r="Y426" s="1421"/>
      <c r="Z426" s="5055"/>
      <c r="AA426" s="1091"/>
      <c r="AB426" s="1091"/>
      <c r="AC426" s="1091"/>
      <c r="AD426" s="1091"/>
      <c r="AE426" s="1091"/>
    </row>
    <row r="427" spans="1:43" s="1061" customFormat="1" ht="27" customHeight="1">
      <c r="A427" s="3545" t="s">
        <v>8068</v>
      </c>
      <c r="B427" s="3546"/>
      <c r="C427" s="3547">
        <v>713411121</v>
      </c>
      <c r="D427" s="3548" t="s">
        <v>9412</v>
      </c>
      <c r="E427" s="3547" t="s">
        <v>611</v>
      </c>
      <c r="F427" s="3530">
        <f>(77.8)*1.09</f>
        <v>84.802000000000007</v>
      </c>
      <c r="G427" s="3549"/>
      <c r="H427" s="3909">
        <f t="shared" si="85"/>
        <v>0</v>
      </c>
      <c r="I427" s="3930"/>
      <c r="J427" s="3130" t="s">
        <v>142</v>
      </c>
      <c r="K427" s="5042"/>
      <c r="L427" s="5043"/>
      <c r="M427" s="5049"/>
      <c r="N427" s="5037"/>
      <c r="Q427" s="5046"/>
      <c r="R427" s="5050"/>
      <c r="S427" s="5051"/>
      <c r="U427" s="5047"/>
      <c r="V427" s="5028"/>
      <c r="X427" s="5054"/>
      <c r="Y427" s="1421"/>
      <c r="Z427" s="5055"/>
      <c r="AA427" s="1091"/>
      <c r="AB427" s="1091"/>
      <c r="AC427" s="1091"/>
      <c r="AD427" s="1091"/>
      <c r="AE427" s="1091"/>
    </row>
    <row r="428" spans="1:43" s="1061" customFormat="1" ht="27" customHeight="1">
      <c r="A428" s="3550" t="s">
        <v>8070</v>
      </c>
      <c r="B428" s="3546"/>
      <c r="C428" s="3551" t="s">
        <v>8177</v>
      </c>
      <c r="D428" s="3552" t="s">
        <v>9413</v>
      </c>
      <c r="E428" s="3551" t="s">
        <v>611</v>
      </c>
      <c r="F428" s="3553">
        <f xml:space="preserve"> ((77.8)*1.09)*1.1</f>
        <v>93.282200000000017</v>
      </c>
      <c r="G428" s="3554"/>
      <c r="H428" s="3910">
        <f t="shared" si="85"/>
        <v>0</v>
      </c>
      <c r="I428" s="3931"/>
      <c r="J428" s="3210" t="s">
        <v>644</v>
      </c>
      <c r="K428" s="5042"/>
      <c r="L428" s="5043"/>
      <c r="M428" s="5014"/>
      <c r="U428" s="5047"/>
      <c r="AB428" s="1091"/>
      <c r="AC428" s="1091"/>
      <c r="AD428" s="1091"/>
      <c r="AE428" s="1091"/>
    </row>
    <row r="429" spans="1:43" s="1061" customFormat="1" ht="27" customHeight="1">
      <c r="A429" s="3550"/>
      <c r="B429" s="3555"/>
      <c r="C429" s="3551"/>
      <c r="D429" s="3548" t="s">
        <v>9414</v>
      </c>
      <c r="E429" s="3551"/>
      <c r="F429" s="3553"/>
      <c r="G429" s="3556"/>
      <c r="H429" s="3911"/>
      <c r="I429" s="3932"/>
      <c r="J429" s="4509"/>
      <c r="K429" s="5069"/>
      <c r="L429" s="5061"/>
      <c r="M429" s="5008"/>
      <c r="N429" s="52"/>
      <c r="O429" s="52"/>
      <c r="Q429" s="52"/>
      <c r="R429" s="52"/>
      <c r="S429" s="2610"/>
      <c r="T429" s="5062"/>
      <c r="U429" s="52"/>
      <c r="V429" s="52"/>
      <c r="W429" s="52"/>
      <c r="X429" s="52"/>
      <c r="AB429" s="52"/>
      <c r="AC429" s="5063"/>
      <c r="AD429" s="52"/>
      <c r="AE429" s="5064"/>
      <c r="AF429" s="52"/>
      <c r="AG429" s="1277"/>
      <c r="AH429" s="1277"/>
      <c r="AI429" s="4854"/>
      <c r="AJ429" s="1277"/>
      <c r="AK429" s="1277"/>
      <c r="AL429" s="1277"/>
      <c r="AM429" s="1563"/>
      <c r="AN429" s="1277"/>
      <c r="AO429" s="1277"/>
      <c r="AP429" s="1277"/>
      <c r="AQ429" s="1563"/>
    </row>
    <row r="430" spans="1:43" customFormat="1" ht="13.5" customHeight="1">
      <c r="A430" s="3112"/>
      <c r="B430" s="3526"/>
      <c r="C430" s="3526"/>
      <c r="D430" s="3543" t="s">
        <v>9415</v>
      </c>
      <c r="E430" s="3526"/>
      <c r="F430" s="3544">
        <f>(77.8)</f>
        <v>77.8</v>
      </c>
      <c r="G430" s="3528"/>
      <c r="H430" s="3905"/>
      <c r="I430" s="3926"/>
      <c r="J430" s="4510"/>
      <c r="K430" s="5058"/>
      <c r="L430" s="5015"/>
      <c r="M430" s="5056"/>
      <c r="N430" s="5071"/>
      <c r="O430" s="5071"/>
      <c r="P430" s="5059"/>
      <c r="Q430" s="5059"/>
      <c r="R430" s="5059"/>
      <c r="S430" s="5059"/>
      <c r="T430" s="5059"/>
      <c r="U430" s="5059"/>
      <c r="V430" s="5059"/>
      <c r="W430" s="52"/>
      <c r="X430" s="5059"/>
      <c r="Y430" s="1277"/>
      <c r="Z430" s="1277"/>
      <c r="AA430" s="1470"/>
    </row>
    <row r="431" spans="1:43" s="2617" customFormat="1" ht="27" customHeight="1">
      <c r="A431" s="3674"/>
      <c r="B431" s="3675"/>
      <c r="C431" s="3676"/>
      <c r="D431" s="3543" t="s">
        <v>8180</v>
      </c>
      <c r="E431" s="3526"/>
      <c r="F431" s="3544"/>
      <c r="G431" s="3678"/>
      <c r="H431" s="3908"/>
      <c r="I431" s="3929"/>
      <c r="J431" s="4506"/>
      <c r="K431" s="5040"/>
      <c r="L431" s="5043"/>
      <c r="M431" s="5049"/>
      <c r="N431" s="5037"/>
      <c r="O431" s="1061"/>
      <c r="P431" s="1061"/>
      <c r="Q431" s="5046"/>
      <c r="R431" s="5050"/>
      <c r="S431" s="5051"/>
      <c r="T431" s="5047"/>
      <c r="U431" s="5045"/>
      <c r="V431" s="5052"/>
      <c r="W431" s="5053"/>
      <c r="X431" s="5053"/>
      <c r="Y431" s="5046"/>
      <c r="Z431" s="1061"/>
    </row>
    <row r="432" spans="1:43" s="2617" customFormat="1" ht="13.5" customHeight="1">
      <c r="A432" s="3672">
        <v>54</v>
      </c>
      <c r="B432" s="3526">
        <v>751</v>
      </c>
      <c r="C432" s="3526" t="s">
        <v>9458</v>
      </c>
      <c r="D432" s="3526" t="s">
        <v>9417</v>
      </c>
      <c r="E432" s="3526" t="s">
        <v>141</v>
      </c>
      <c r="F432" s="3527">
        <f>ROUND(SUM(F440),3)</f>
        <v>43.34</v>
      </c>
      <c r="G432" s="3542">
        <f>ROUND(SUM(H435:H438)/F432,2)</f>
        <v>0</v>
      </c>
      <c r="H432" s="3904">
        <f t="shared" ref="H432" si="86">ROUND(F432*G432,2)</f>
        <v>0</v>
      </c>
      <c r="I432" s="3925"/>
      <c r="J432" s="3332" t="s">
        <v>60</v>
      </c>
      <c r="K432" s="5042"/>
      <c r="L432" s="5043"/>
      <c r="M432" s="5044"/>
      <c r="N432" s="5045"/>
      <c r="O432" s="5045"/>
      <c r="P432" s="5045"/>
      <c r="Q432" s="5046"/>
      <c r="U432" s="5047"/>
    </row>
    <row r="433" spans="1:43" s="2617" customFormat="1" ht="13.5" customHeight="1">
      <c r="A433" s="3672"/>
      <c r="B433" s="3526"/>
      <c r="C433" s="3526"/>
      <c r="D433" s="3543" t="s">
        <v>9418</v>
      </c>
      <c r="E433" s="3526"/>
      <c r="F433" s="3544"/>
      <c r="G433" s="3673"/>
      <c r="H433" s="3907"/>
      <c r="I433" s="3928"/>
      <c r="J433" s="4506"/>
      <c r="K433" s="5042"/>
      <c r="L433" s="5043"/>
      <c r="M433" s="5044"/>
      <c r="N433" s="5045"/>
      <c r="O433" s="5045"/>
      <c r="P433" s="5045"/>
      <c r="Q433" s="5046"/>
      <c r="U433" s="5047"/>
    </row>
    <row r="434" spans="1:43" s="2617" customFormat="1" ht="27" customHeight="1">
      <c r="A434" s="3674"/>
      <c r="B434" s="3675"/>
      <c r="C434" s="3676"/>
      <c r="D434" s="3543" t="s">
        <v>8167</v>
      </c>
      <c r="E434" s="3526"/>
      <c r="F434" s="3677"/>
      <c r="G434" s="3679"/>
      <c r="H434" s="3908"/>
      <c r="I434" s="3929"/>
      <c r="J434" s="4506"/>
      <c r="K434" s="5072"/>
      <c r="L434" s="5043"/>
      <c r="M434" s="5049"/>
      <c r="N434" s="5037"/>
      <c r="O434" s="1061"/>
      <c r="P434" s="1061"/>
      <c r="Q434" s="5046"/>
      <c r="R434" s="5050"/>
      <c r="S434" s="5051"/>
      <c r="U434" s="5047"/>
      <c r="V434" s="5052"/>
      <c r="W434" s="5053"/>
      <c r="X434" s="5053"/>
      <c r="Y434" s="5046"/>
      <c r="Z434" s="1061"/>
    </row>
    <row r="435" spans="1:43" s="1061" customFormat="1" ht="27" customHeight="1">
      <c r="A435" s="3545" t="s">
        <v>2220</v>
      </c>
      <c r="B435" s="3546"/>
      <c r="C435" s="3547" t="s">
        <v>9291</v>
      </c>
      <c r="D435" s="3548" t="s">
        <v>9419</v>
      </c>
      <c r="E435" s="3547" t="s">
        <v>141</v>
      </c>
      <c r="F435" s="3530">
        <f>F432</f>
        <v>43.34</v>
      </c>
      <c r="G435" s="3549"/>
      <c r="H435" s="3909">
        <f t="shared" ref="H435:H438" si="87">ROUND(F435*G435,2)</f>
        <v>0</v>
      </c>
      <c r="I435" s="3930"/>
      <c r="J435" s="3130" t="s">
        <v>644</v>
      </c>
      <c r="K435" s="5042"/>
      <c r="L435" s="5043"/>
      <c r="M435" s="5044"/>
      <c r="N435" s="5045"/>
      <c r="O435" s="5045"/>
      <c r="P435" s="5045"/>
      <c r="Q435" s="5046"/>
      <c r="R435" s="2617"/>
      <c r="S435" s="2617"/>
      <c r="U435" s="5047"/>
      <c r="V435" s="5028"/>
      <c r="X435" s="5054"/>
      <c r="Y435" s="1421"/>
      <c r="Z435" s="5055"/>
      <c r="AA435" s="1091"/>
      <c r="AB435" s="1091"/>
      <c r="AC435" s="1091"/>
      <c r="AD435" s="1091"/>
      <c r="AE435" s="1091"/>
    </row>
    <row r="436" spans="1:43" s="1061" customFormat="1" ht="27" customHeight="1">
      <c r="A436" s="3545" t="s">
        <v>2221</v>
      </c>
      <c r="B436" s="3546"/>
      <c r="C436" s="3547" t="s">
        <v>9293</v>
      </c>
      <c r="D436" s="3548" t="s">
        <v>9420</v>
      </c>
      <c r="E436" s="3547" t="s">
        <v>141</v>
      </c>
      <c r="F436" s="3530">
        <f>(43.34)*1.05</f>
        <v>45.507000000000005</v>
      </c>
      <c r="G436" s="3549"/>
      <c r="H436" s="3909">
        <f t="shared" si="87"/>
        <v>0</v>
      </c>
      <c r="I436" s="3930"/>
      <c r="J436" s="3130" t="s">
        <v>644</v>
      </c>
      <c r="K436" s="5042"/>
      <c r="L436" s="5043"/>
      <c r="M436" s="5056"/>
      <c r="N436" s="1091"/>
      <c r="O436" s="1091"/>
      <c r="P436" s="1091"/>
      <c r="Q436" s="1091"/>
      <c r="R436" s="1091"/>
      <c r="S436" s="5057"/>
      <c r="U436" s="5047"/>
      <c r="V436" s="5028"/>
      <c r="X436" s="5054"/>
      <c r="Y436" s="1421"/>
      <c r="Z436" s="5055"/>
      <c r="AA436" s="1091"/>
      <c r="AB436" s="1091"/>
      <c r="AC436" s="1091"/>
      <c r="AD436" s="1091"/>
      <c r="AE436" s="1091"/>
    </row>
    <row r="437" spans="1:43" s="1061" customFormat="1" ht="27" customHeight="1">
      <c r="A437" s="3545" t="s">
        <v>2222</v>
      </c>
      <c r="B437" s="3546"/>
      <c r="C437" s="3547">
        <v>713411121</v>
      </c>
      <c r="D437" s="3548" t="s">
        <v>9421</v>
      </c>
      <c r="E437" s="3547" t="s">
        <v>611</v>
      </c>
      <c r="F437" s="3530">
        <f>(43.34)*1.19</f>
        <v>51.574600000000004</v>
      </c>
      <c r="G437" s="3549"/>
      <c r="H437" s="3909">
        <f t="shared" si="87"/>
        <v>0</v>
      </c>
      <c r="I437" s="3930"/>
      <c r="J437" s="3130" t="s">
        <v>142</v>
      </c>
      <c r="K437" s="5042"/>
      <c r="L437" s="5043"/>
      <c r="M437" s="5049"/>
      <c r="N437" s="5037"/>
      <c r="Q437" s="5046"/>
      <c r="R437" s="5050"/>
      <c r="S437" s="5051"/>
      <c r="U437" s="5047"/>
      <c r="V437" s="5028"/>
      <c r="X437" s="5054"/>
      <c r="Y437" s="1421"/>
      <c r="Z437" s="5055"/>
      <c r="AA437" s="1091"/>
      <c r="AB437" s="1091"/>
      <c r="AC437" s="1091"/>
      <c r="AD437" s="1091"/>
      <c r="AE437" s="1091"/>
    </row>
    <row r="438" spans="1:43" s="1061" customFormat="1" ht="27" customHeight="1">
      <c r="A438" s="3550" t="s">
        <v>2223</v>
      </c>
      <c r="B438" s="3546"/>
      <c r="C438" s="3551" t="s">
        <v>8177</v>
      </c>
      <c r="D438" s="3552" t="s">
        <v>9422</v>
      </c>
      <c r="E438" s="3551" t="s">
        <v>611</v>
      </c>
      <c r="F438" s="3553">
        <f>((56.64)*1.19)*1.1</f>
        <v>74.141760000000005</v>
      </c>
      <c r="G438" s="3554"/>
      <c r="H438" s="3910">
        <f t="shared" si="87"/>
        <v>0</v>
      </c>
      <c r="I438" s="3931"/>
      <c r="J438" s="3210" t="s">
        <v>644</v>
      </c>
      <c r="K438" s="5042"/>
      <c r="L438" s="5043"/>
      <c r="M438" s="5014"/>
      <c r="U438" s="5047"/>
      <c r="AB438" s="1091"/>
      <c r="AC438" s="1091"/>
      <c r="AD438" s="1091"/>
      <c r="AE438" s="1091"/>
    </row>
    <row r="439" spans="1:43" s="1061" customFormat="1" ht="27" customHeight="1">
      <c r="A439" s="3550"/>
      <c r="B439" s="3555"/>
      <c r="C439" s="3551"/>
      <c r="D439" s="3548" t="s">
        <v>9423</v>
      </c>
      <c r="E439" s="3551"/>
      <c r="F439" s="3553"/>
      <c r="G439" s="3556"/>
      <c r="H439" s="3911"/>
      <c r="I439" s="3932"/>
      <c r="J439" s="4509"/>
      <c r="K439" s="5069"/>
      <c r="L439" s="5061"/>
      <c r="M439" s="5008"/>
      <c r="N439" s="52"/>
      <c r="O439" s="52"/>
      <c r="Q439" s="52"/>
      <c r="R439" s="52"/>
      <c r="S439" s="2610"/>
      <c r="T439" s="5062"/>
      <c r="U439" s="52"/>
      <c r="V439" s="52"/>
      <c r="W439" s="52"/>
      <c r="X439" s="52"/>
      <c r="AB439" s="52"/>
      <c r="AC439" s="5063"/>
      <c r="AD439" s="52"/>
      <c r="AE439" s="5064"/>
      <c r="AF439" s="52"/>
      <c r="AG439" s="1277"/>
      <c r="AH439" s="1277"/>
      <c r="AI439" s="4854"/>
      <c r="AJ439" s="1277"/>
      <c r="AK439" s="1277"/>
      <c r="AL439" s="1277"/>
      <c r="AM439" s="1563"/>
      <c r="AN439" s="1277"/>
      <c r="AO439" s="1277"/>
      <c r="AP439" s="1277"/>
      <c r="AQ439" s="1563"/>
    </row>
    <row r="440" spans="1:43" customFormat="1" ht="13.5" customHeight="1">
      <c r="A440" s="3112"/>
      <c r="B440" s="3526"/>
      <c r="C440" s="3526"/>
      <c r="D440" s="3543" t="s">
        <v>9424</v>
      </c>
      <c r="E440" s="3526"/>
      <c r="F440" s="3544">
        <f>(38.57+18.07)-13.3</f>
        <v>43.34</v>
      </c>
      <c r="G440" s="3528"/>
      <c r="H440" s="3905"/>
      <c r="I440" s="3926"/>
      <c r="J440" s="4510"/>
      <c r="K440" s="5058"/>
      <c r="L440" s="5015"/>
      <c r="M440" s="5056"/>
      <c r="N440" s="5071"/>
      <c r="O440" s="5071"/>
      <c r="P440" s="5059"/>
      <c r="Q440" s="5059"/>
      <c r="R440" s="5059"/>
      <c r="S440" s="5059"/>
      <c r="T440" s="5059"/>
      <c r="U440" s="5059"/>
      <c r="V440" s="5059"/>
      <c r="W440" s="52"/>
      <c r="X440" s="5059"/>
      <c r="Y440" s="1277"/>
      <c r="Z440" s="1277"/>
      <c r="AA440" s="1470"/>
    </row>
    <row r="441" spans="1:43" s="2617" customFormat="1" ht="27" customHeight="1">
      <c r="A441" s="3674"/>
      <c r="B441" s="3675"/>
      <c r="C441" s="3676"/>
      <c r="D441" s="3543" t="s">
        <v>8180</v>
      </c>
      <c r="E441" s="3526"/>
      <c r="F441" s="3544"/>
      <c r="G441" s="3678"/>
      <c r="H441" s="3908"/>
      <c r="I441" s="3929"/>
      <c r="J441" s="4506"/>
      <c r="K441" s="5040"/>
      <c r="L441" s="5043"/>
      <c r="M441" s="5049"/>
      <c r="N441" s="5037"/>
      <c r="O441" s="1061"/>
      <c r="P441" s="1061"/>
      <c r="Q441" s="5046"/>
      <c r="R441" s="5050"/>
      <c r="S441" s="5051"/>
      <c r="T441" s="5047"/>
      <c r="U441" s="5045"/>
      <c r="V441" s="5052"/>
      <c r="W441" s="5053"/>
      <c r="X441" s="5053"/>
      <c r="Y441" s="5046"/>
      <c r="Z441" s="1061"/>
    </row>
    <row r="442" spans="1:43" s="2617" customFormat="1" ht="13.5" customHeight="1">
      <c r="A442" s="3672">
        <v>55</v>
      </c>
      <c r="B442" s="3526">
        <v>751</v>
      </c>
      <c r="C442" s="3526" t="s">
        <v>9474</v>
      </c>
      <c r="D442" s="3526" t="s">
        <v>9425</v>
      </c>
      <c r="E442" s="3526" t="s">
        <v>141</v>
      </c>
      <c r="F442" s="3527">
        <f>ROUND(SUM(F450),3)</f>
        <v>13.3</v>
      </c>
      <c r="G442" s="3542">
        <f>ROUND(SUM(H445:H448)/F442,2)</f>
        <v>0</v>
      </c>
      <c r="H442" s="3904">
        <f t="shared" ref="H442" si="88">ROUND(F442*G442,2)</f>
        <v>0</v>
      </c>
      <c r="I442" s="3925"/>
      <c r="J442" s="3332" t="s">
        <v>60</v>
      </c>
      <c r="K442" s="5042"/>
      <c r="L442" s="5043"/>
      <c r="M442" s="5044"/>
      <c r="N442" s="5045"/>
      <c r="O442" s="5045"/>
      <c r="P442" s="5045"/>
      <c r="Q442" s="5046"/>
      <c r="U442" s="5047"/>
    </row>
    <row r="443" spans="1:43" s="2617" customFormat="1" ht="13.5" customHeight="1">
      <c r="A443" s="3672"/>
      <c r="B443" s="3526"/>
      <c r="C443" s="3526"/>
      <c r="D443" s="3543" t="s">
        <v>9426</v>
      </c>
      <c r="E443" s="3526"/>
      <c r="F443" s="3544"/>
      <c r="G443" s="3673"/>
      <c r="H443" s="3907"/>
      <c r="I443" s="3928"/>
      <c r="J443" s="4506"/>
      <c r="K443" s="5042"/>
      <c r="L443" s="5043"/>
      <c r="M443" s="5044"/>
      <c r="N443" s="5045"/>
      <c r="O443" s="5045"/>
      <c r="P443" s="5045"/>
      <c r="Q443" s="5046"/>
      <c r="U443" s="5047"/>
    </row>
    <row r="444" spans="1:43" s="2617" customFormat="1" ht="27" customHeight="1">
      <c r="A444" s="3674"/>
      <c r="B444" s="3675"/>
      <c r="C444" s="3676"/>
      <c r="D444" s="3543" t="s">
        <v>9145</v>
      </c>
      <c r="E444" s="3526"/>
      <c r="F444" s="3677"/>
      <c r="G444" s="3679"/>
      <c r="H444" s="3908"/>
      <c r="I444" s="3929"/>
      <c r="J444" s="4506"/>
      <c r="K444" s="5072"/>
      <c r="L444" s="5043"/>
      <c r="M444" s="5049"/>
      <c r="N444" s="5037"/>
      <c r="O444" s="1061"/>
      <c r="P444" s="1061"/>
      <c r="Q444" s="5046"/>
      <c r="R444" s="5050"/>
      <c r="S444" s="5051"/>
      <c r="U444" s="5047"/>
      <c r="V444" s="5052"/>
      <c r="W444" s="5053"/>
      <c r="X444" s="5053"/>
      <c r="Y444" s="5046"/>
      <c r="Z444" s="1061"/>
    </row>
    <row r="445" spans="1:43" s="1061" customFormat="1" ht="27" customHeight="1">
      <c r="A445" s="3545" t="s">
        <v>8087</v>
      </c>
      <c r="B445" s="3546"/>
      <c r="C445" s="3547" t="s">
        <v>9291</v>
      </c>
      <c r="D445" s="3548" t="s">
        <v>9427</v>
      </c>
      <c r="E445" s="3547" t="s">
        <v>141</v>
      </c>
      <c r="F445" s="3530">
        <f>F442</f>
        <v>13.3</v>
      </c>
      <c r="G445" s="3549"/>
      <c r="H445" s="3909">
        <f t="shared" ref="H445:H448" si="89">ROUND(F445*G445,2)</f>
        <v>0</v>
      </c>
      <c r="I445" s="3930"/>
      <c r="J445" s="3130" t="s">
        <v>644</v>
      </c>
      <c r="K445" s="5042"/>
      <c r="L445" s="5043"/>
      <c r="M445" s="5044"/>
      <c r="N445" s="5045"/>
      <c r="O445" s="5045"/>
      <c r="P445" s="5045"/>
      <c r="Q445" s="5046"/>
      <c r="R445" s="2617"/>
      <c r="S445" s="2617"/>
      <c r="U445" s="5047"/>
      <c r="V445" s="5028"/>
      <c r="X445" s="5054"/>
      <c r="Y445" s="1421"/>
      <c r="Z445" s="5055"/>
      <c r="AA445" s="1091"/>
      <c r="AB445" s="1091"/>
      <c r="AC445" s="1091"/>
      <c r="AD445" s="1091"/>
      <c r="AE445" s="1091"/>
    </row>
    <row r="446" spans="1:43" s="1061" customFormat="1" ht="27" customHeight="1">
      <c r="A446" s="3545" t="s">
        <v>8090</v>
      </c>
      <c r="B446" s="3546"/>
      <c r="C446" s="3547" t="s">
        <v>9293</v>
      </c>
      <c r="D446" s="3548" t="s">
        <v>9428</v>
      </c>
      <c r="E446" s="3547" t="s">
        <v>141</v>
      </c>
      <c r="F446" s="3530">
        <f xml:space="preserve"> (13.3)*1.05</f>
        <v>13.965000000000002</v>
      </c>
      <c r="G446" s="3549"/>
      <c r="H446" s="3909">
        <f t="shared" si="89"/>
        <v>0</v>
      </c>
      <c r="I446" s="3930"/>
      <c r="J446" s="3130" t="s">
        <v>644</v>
      </c>
      <c r="K446" s="5042"/>
      <c r="L446" s="5043"/>
      <c r="M446" s="5056"/>
      <c r="N446" s="1091"/>
      <c r="O446" s="1091"/>
      <c r="P446" s="1091"/>
      <c r="Q446" s="1091"/>
      <c r="R446" s="1091"/>
      <c r="S446" s="5057"/>
      <c r="U446" s="5047"/>
      <c r="V446" s="5028"/>
      <c r="X446" s="5054"/>
      <c r="Y446" s="1421"/>
      <c r="Z446" s="5055"/>
      <c r="AA446" s="1091"/>
      <c r="AB446" s="1091"/>
      <c r="AC446" s="1091"/>
      <c r="AD446" s="1091"/>
      <c r="AE446" s="1091"/>
    </row>
    <row r="447" spans="1:43" s="1061" customFormat="1" ht="27" customHeight="1">
      <c r="A447" s="3545" t="s">
        <v>8093</v>
      </c>
      <c r="B447" s="3546"/>
      <c r="C447" s="3547">
        <v>713411121</v>
      </c>
      <c r="D447" s="3548" t="s">
        <v>9429</v>
      </c>
      <c r="E447" s="3547" t="s">
        <v>611</v>
      </c>
      <c r="F447" s="3530">
        <f>(13.3)*1.19</f>
        <v>15.827</v>
      </c>
      <c r="G447" s="3549"/>
      <c r="H447" s="3909">
        <f t="shared" si="89"/>
        <v>0</v>
      </c>
      <c r="I447" s="3930"/>
      <c r="J447" s="3130" t="s">
        <v>142</v>
      </c>
      <c r="K447" s="5042"/>
      <c r="L447" s="5043"/>
      <c r="M447" s="5049"/>
      <c r="N447" s="5037"/>
      <c r="Q447" s="5046"/>
      <c r="R447" s="5050"/>
      <c r="S447" s="5051"/>
      <c r="U447" s="5047"/>
      <c r="V447" s="5028"/>
      <c r="X447" s="5054"/>
      <c r="Y447" s="1421"/>
      <c r="Z447" s="5055"/>
      <c r="AA447" s="1091"/>
      <c r="AB447" s="1091"/>
      <c r="AC447" s="1091"/>
      <c r="AD447" s="1091"/>
      <c r="AE447" s="1091"/>
    </row>
    <row r="448" spans="1:43" s="1061" customFormat="1" ht="27" customHeight="1">
      <c r="A448" s="3550" t="s">
        <v>8095</v>
      </c>
      <c r="B448" s="3546"/>
      <c r="C448" s="3551" t="s">
        <v>9149</v>
      </c>
      <c r="D448" s="3552" t="s">
        <v>9430</v>
      </c>
      <c r="E448" s="3551" t="s">
        <v>611</v>
      </c>
      <c r="F448" s="3553">
        <f>((13.3)*1.19)*1.1</f>
        <v>17.409700000000001</v>
      </c>
      <c r="G448" s="3554"/>
      <c r="H448" s="3910">
        <f t="shared" si="89"/>
        <v>0</v>
      </c>
      <c r="I448" s="3931"/>
      <c r="J448" s="3210" t="s">
        <v>644</v>
      </c>
      <c r="K448" s="5042"/>
      <c r="L448" s="5043"/>
      <c r="M448" s="5014"/>
      <c r="U448" s="5047"/>
      <c r="AB448" s="1091"/>
      <c r="AC448" s="1091"/>
      <c r="AD448" s="1091"/>
      <c r="AE448" s="1091"/>
    </row>
    <row r="449" spans="1:43" s="1061" customFormat="1" ht="27" customHeight="1">
      <c r="A449" s="3550"/>
      <c r="B449" s="3555"/>
      <c r="C449" s="3551"/>
      <c r="D449" s="3548" t="s">
        <v>9423</v>
      </c>
      <c r="E449" s="3551"/>
      <c r="F449" s="3553"/>
      <c r="G449" s="3556"/>
      <c r="H449" s="3911"/>
      <c r="I449" s="3932"/>
      <c r="J449" s="4509"/>
      <c r="K449" s="5069"/>
      <c r="L449" s="5061"/>
      <c r="M449" s="5008"/>
      <c r="N449" s="52"/>
      <c r="O449" s="52"/>
      <c r="Q449" s="52"/>
      <c r="R449" s="52"/>
      <c r="S449" s="2610"/>
      <c r="T449" s="5062"/>
      <c r="U449" s="52"/>
      <c r="V449" s="52"/>
      <c r="W449" s="52"/>
      <c r="X449" s="52"/>
      <c r="AB449" s="52"/>
      <c r="AC449" s="5063"/>
      <c r="AD449" s="52"/>
      <c r="AE449" s="5064"/>
      <c r="AF449" s="52"/>
      <c r="AG449" s="1277"/>
      <c r="AH449" s="1277"/>
      <c r="AI449" s="4854"/>
      <c r="AJ449" s="1277"/>
      <c r="AK449" s="1277"/>
      <c r="AL449" s="1277"/>
      <c r="AM449" s="1563"/>
      <c r="AN449" s="1277"/>
      <c r="AO449" s="1277"/>
      <c r="AP449" s="1277"/>
      <c r="AQ449" s="1563"/>
    </row>
    <row r="450" spans="1:43" customFormat="1" ht="13.5" customHeight="1">
      <c r="A450" s="3112"/>
      <c r="B450" s="3526"/>
      <c r="C450" s="3526"/>
      <c r="D450" s="3543" t="s">
        <v>9431</v>
      </c>
      <c r="E450" s="3526"/>
      <c r="F450" s="3544">
        <v>13.3</v>
      </c>
      <c r="G450" s="3528"/>
      <c r="H450" s="3905"/>
      <c r="I450" s="3926"/>
      <c r="J450" s="4510"/>
      <c r="K450" s="5058"/>
      <c r="L450" s="5015"/>
      <c r="M450" s="5056"/>
      <c r="N450" s="5071"/>
      <c r="O450" s="5071"/>
      <c r="P450" s="5059"/>
      <c r="Q450" s="5059"/>
      <c r="R450" s="5059"/>
      <c r="S450" s="5059"/>
      <c r="T450" s="5059"/>
      <c r="U450" s="5059"/>
      <c r="V450" s="5059"/>
      <c r="W450" s="52"/>
      <c r="X450" s="5059"/>
      <c r="Y450" s="1277"/>
      <c r="Z450" s="1277"/>
      <c r="AA450" s="1470"/>
    </row>
    <row r="451" spans="1:43" s="2617" customFormat="1" ht="27" customHeight="1">
      <c r="A451" s="3674"/>
      <c r="B451" s="3675"/>
      <c r="C451" s="3676"/>
      <c r="D451" s="3543" t="s">
        <v>8180</v>
      </c>
      <c r="E451" s="3526"/>
      <c r="F451" s="3544"/>
      <c r="G451" s="3678"/>
      <c r="H451" s="3908"/>
      <c r="I451" s="3929"/>
      <c r="J451" s="4506"/>
      <c r="K451" s="5040"/>
      <c r="L451" s="5043"/>
      <c r="M451" s="5049"/>
      <c r="N451" s="5037"/>
      <c r="O451" s="1061"/>
      <c r="P451" s="1061"/>
      <c r="Q451" s="5046"/>
      <c r="R451" s="5050"/>
      <c r="S451" s="5051"/>
      <c r="T451" s="5047"/>
      <c r="U451" s="5045"/>
      <c r="V451" s="5052"/>
      <c r="W451" s="5053"/>
      <c r="X451" s="5053"/>
      <c r="Y451" s="5046"/>
      <c r="Z451" s="1061"/>
    </row>
    <row r="452" spans="1:43" s="2617" customFormat="1" ht="13.5" customHeight="1">
      <c r="A452" s="3672">
        <v>56</v>
      </c>
      <c r="B452" s="3526">
        <v>751</v>
      </c>
      <c r="C452" s="3526" t="s">
        <v>9483</v>
      </c>
      <c r="D452" s="3526" t="s">
        <v>9432</v>
      </c>
      <c r="E452" s="3526" t="s">
        <v>141</v>
      </c>
      <c r="F452" s="3527">
        <f>ROUND(SUM(F460),3)</f>
        <v>1.56</v>
      </c>
      <c r="G452" s="3542">
        <f>ROUND(SUM(H455:H458)/F452,2)</f>
        <v>0</v>
      </c>
      <c r="H452" s="3904">
        <f t="shared" ref="H452" si="90">ROUND(F452*G452,2)</f>
        <v>0</v>
      </c>
      <c r="I452" s="3925"/>
      <c r="J452" s="3332" t="s">
        <v>60</v>
      </c>
      <c r="K452" s="5042"/>
      <c r="L452" s="5043"/>
      <c r="M452" s="5044"/>
      <c r="N452" s="5045"/>
      <c r="O452" s="5045"/>
      <c r="P452" s="5045"/>
      <c r="Q452" s="5046"/>
      <c r="U452" s="5047"/>
    </row>
    <row r="453" spans="1:43" s="2617" customFormat="1" ht="13.5" customHeight="1">
      <c r="A453" s="3672"/>
      <c r="B453" s="3526"/>
      <c r="C453" s="3526"/>
      <c r="D453" s="3543" t="s">
        <v>9433</v>
      </c>
      <c r="E453" s="3526"/>
      <c r="F453" s="3544"/>
      <c r="G453" s="3673"/>
      <c r="H453" s="3907"/>
      <c r="I453" s="3928"/>
      <c r="J453" s="4506"/>
      <c r="K453" s="5042"/>
      <c r="L453" s="5043"/>
      <c r="M453" s="5044"/>
      <c r="N453" s="5045"/>
      <c r="O453" s="5045"/>
      <c r="P453" s="5045"/>
      <c r="Q453" s="5046"/>
      <c r="U453" s="5047"/>
    </row>
    <row r="454" spans="1:43" s="2617" customFormat="1" ht="27" customHeight="1">
      <c r="A454" s="3674"/>
      <c r="B454" s="3675"/>
      <c r="C454" s="3676"/>
      <c r="D454" s="3543" t="s">
        <v>8167</v>
      </c>
      <c r="E454" s="3526"/>
      <c r="F454" s="3677"/>
      <c r="G454" s="3679"/>
      <c r="H454" s="3908"/>
      <c r="I454" s="3929"/>
      <c r="J454" s="4506"/>
      <c r="K454" s="5040"/>
      <c r="L454" s="5043"/>
      <c r="M454" s="5049"/>
      <c r="N454" s="5037"/>
      <c r="O454" s="1061"/>
      <c r="P454" s="1061"/>
      <c r="Q454" s="5046"/>
      <c r="R454" s="5050"/>
      <c r="S454" s="5051"/>
      <c r="U454" s="5047"/>
      <c r="V454" s="5052"/>
      <c r="W454" s="5053"/>
      <c r="X454" s="5053"/>
      <c r="Y454" s="5046"/>
      <c r="Z454" s="1061"/>
    </row>
    <row r="455" spans="1:43" s="1061" customFormat="1" ht="27" customHeight="1">
      <c r="A455" s="3545" t="s">
        <v>6340</v>
      </c>
      <c r="B455" s="3546"/>
      <c r="C455" s="3547" t="s">
        <v>8169</v>
      </c>
      <c r="D455" s="3548" t="s">
        <v>9434</v>
      </c>
      <c r="E455" s="3547" t="s">
        <v>141</v>
      </c>
      <c r="F455" s="3530">
        <f>F452</f>
        <v>1.56</v>
      </c>
      <c r="G455" s="3549"/>
      <c r="H455" s="3909">
        <f t="shared" ref="H455:H458" si="91">ROUND(F455*G455,2)</f>
        <v>0</v>
      </c>
      <c r="I455" s="3930"/>
      <c r="J455" s="3130" t="s">
        <v>644</v>
      </c>
      <c r="K455" s="5042"/>
      <c r="L455" s="5043"/>
      <c r="M455" s="5044"/>
      <c r="N455" s="5045"/>
      <c r="O455" s="5045"/>
      <c r="P455" s="5045"/>
      <c r="Q455" s="5046"/>
      <c r="R455" s="2617"/>
      <c r="S455" s="2617"/>
      <c r="U455" s="5047"/>
      <c r="V455" s="5028"/>
      <c r="X455" s="5054"/>
      <c r="Y455" s="1421"/>
      <c r="Z455" s="5055"/>
      <c r="AA455" s="1091"/>
      <c r="AB455" s="1091"/>
      <c r="AC455" s="1091"/>
      <c r="AD455" s="1091"/>
      <c r="AE455" s="1091"/>
    </row>
    <row r="456" spans="1:43" s="1061" customFormat="1" ht="27" customHeight="1">
      <c r="A456" s="3545" t="s">
        <v>6342</v>
      </c>
      <c r="B456" s="3546"/>
      <c r="C456" s="3547" t="s">
        <v>8172</v>
      </c>
      <c r="D456" s="3548" t="s">
        <v>9435</v>
      </c>
      <c r="E456" s="3547" t="s">
        <v>141</v>
      </c>
      <c r="F456" s="3530">
        <f xml:space="preserve"> (1.56)*1.05</f>
        <v>1.6380000000000001</v>
      </c>
      <c r="G456" s="3549"/>
      <c r="H456" s="3909">
        <f t="shared" si="91"/>
        <v>0</v>
      </c>
      <c r="I456" s="3930"/>
      <c r="J456" s="3130" t="s">
        <v>644</v>
      </c>
      <c r="K456" s="5042"/>
      <c r="L456" s="5043"/>
      <c r="M456" s="5056"/>
      <c r="N456" s="1091"/>
      <c r="O456" s="1091"/>
      <c r="P456" s="1091"/>
      <c r="Q456" s="1091"/>
      <c r="R456" s="1091"/>
      <c r="S456" s="5057"/>
      <c r="U456" s="5047"/>
      <c r="V456" s="5028"/>
      <c r="X456" s="5054"/>
      <c r="Y456" s="1421"/>
      <c r="Z456" s="5055"/>
      <c r="AA456" s="1091"/>
      <c r="AB456" s="1091"/>
      <c r="AC456" s="1091"/>
      <c r="AD456" s="1091"/>
      <c r="AE456" s="1091"/>
    </row>
    <row r="457" spans="1:43" s="1061" customFormat="1" ht="27" customHeight="1">
      <c r="A457" s="3545" t="s">
        <v>6344</v>
      </c>
      <c r="B457" s="3546"/>
      <c r="C457" s="3547">
        <v>713411121</v>
      </c>
      <c r="D457" s="3548" t="s">
        <v>9436</v>
      </c>
      <c r="E457" s="3547" t="s">
        <v>611</v>
      </c>
      <c r="F457" s="3530">
        <f xml:space="preserve"> (1.56)*1.19</f>
        <v>1.8564000000000001</v>
      </c>
      <c r="G457" s="3549"/>
      <c r="H457" s="3909">
        <f t="shared" si="91"/>
        <v>0</v>
      </c>
      <c r="I457" s="3930"/>
      <c r="J457" s="3130" t="s">
        <v>142</v>
      </c>
      <c r="K457" s="5042"/>
      <c r="L457" s="5043"/>
      <c r="M457" s="5049"/>
      <c r="N457" s="5037"/>
      <c r="Q457" s="5046"/>
      <c r="R457" s="5050"/>
      <c r="S457" s="5051"/>
      <c r="U457" s="5047"/>
      <c r="V457" s="5028"/>
      <c r="X457" s="5054"/>
      <c r="Y457" s="1421"/>
      <c r="Z457" s="5055"/>
      <c r="AA457" s="1091"/>
      <c r="AB457" s="1091"/>
      <c r="AC457" s="1091"/>
      <c r="AD457" s="1091"/>
      <c r="AE457" s="1091"/>
    </row>
    <row r="458" spans="1:43" s="1061" customFormat="1" ht="27" customHeight="1">
      <c r="A458" s="3550" t="s">
        <v>8103</v>
      </c>
      <c r="B458" s="3546"/>
      <c r="C458" s="3551" t="s">
        <v>8177</v>
      </c>
      <c r="D458" s="3552" t="s">
        <v>9437</v>
      </c>
      <c r="E458" s="3551" t="s">
        <v>611</v>
      </c>
      <c r="F458" s="3553">
        <f>((1.56)*1.29)*1.1</f>
        <v>2.2136400000000003</v>
      </c>
      <c r="G458" s="3554"/>
      <c r="H458" s="3910">
        <f t="shared" si="91"/>
        <v>0</v>
      </c>
      <c r="I458" s="3931"/>
      <c r="J458" s="3210" t="s">
        <v>644</v>
      </c>
      <c r="K458" s="5042"/>
      <c r="L458" s="5043"/>
      <c r="M458" s="5014"/>
      <c r="U458" s="5047"/>
      <c r="AB458" s="1091"/>
      <c r="AC458" s="1091"/>
      <c r="AD458" s="1091"/>
      <c r="AE458" s="1091"/>
    </row>
    <row r="459" spans="1:43" s="1061" customFormat="1" ht="27" customHeight="1">
      <c r="A459" s="3550"/>
      <c r="B459" s="3555"/>
      <c r="C459" s="3551"/>
      <c r="D459" s="3548" t="s">
        <v>9438</v>
      </c>
      <c r="E459" s="3551"/>
      <c r="F459" s="3553"/>
      <c r="G459" s="3556"/>
      <c r="H459" s="3911"/>
      <c r="I459" s="3932"/>
      <c r="J459" s="4509"/>
      <c r="K459" s="5069"/>
      <c r="L459" s="5061"/>
      <c r="M459" s="5008"/>
      <c r="N459" s="52"/>
      <c r="O459" s="52"/>
      <c r="Q459" s="52"/>
      <c r="R459" s="52"/>
      <c r="S459" s="2610"/>
      <c r="T459" s="5062"/>
      <c r="U459" s="52"/>
      <c r="V459" s="52"/>
      <c r="W459" s="52"/>
      <c r="X459" s="52"/>
      <c r="AB459" s="52"/>
      <c r="AC459" s="5063"/>
      <c r="AD459" s="52"/>
      <c r="AE459" s="5064"/>
      <c r="AF459" s="52"/>
      <c r="AG459" s="1277"/>
      <c r="AH459" s="1277"/>
      <c r="AI459" s="4854"/>
      <c r="AJ459" s="1277"/>
      <c r="AK459" s="1277"/>
      <c r="AL459" s="1277"/>
      <c r="AM459" s="1563"/>
      <c r="AN459" s="1277"/>
      <c r="AO459" s="1277"/>
      <c r="AP459" s="1277"/>
      <c r="AQ459" s="1563"/>
    </row>
    <row r="460" spans="1:43" customFormat="1" ht="13.5" customHeight="1">
      <c r="A460" s="3112"/>
      <c r="B460" s="3526"/>
      <c r="C460" s="3526"/>
      <c r="D460" s="3543" t="s">
        <v>9439</v>
      </c>
      <c r="E460" s="3526"/>
      <c r="F460" s="3544">
        <v>1.56</v>
      </c>
      <c r="G460" s="3528"/>
      <c r="H460" s="3905"/>
      <c r="I460" s="3926"/>
      <c r="J460" s="4510"/>
      <c r="K460" s="5058"/>
      <c r="L460" s="5015"/>
      <c r="M460" s="5056"/>
      <c r="N460" s="5071"/>
      <c r="O460" s="5071"/>
      <c r="P460" s="5059"/>
      <c r="Q460" s="5059"/>
      <c r="R460" s="5059"/>
      <c r="S460" s="5059"/>
      <c r="T460" s="5059"/>
      <c r="U460" s="5059"/>
      <c r="V460" s="5059"/>
      <c r="W460" s="52"/>
      <c r="X460" s="5059"/>
      <c r="Y460" s="1277"/>
      <c r="Z460" s="1277"/>
      <c r="AA460" s="1470"/>
    </row>
    <row r="461" spans="1:43" s="2617" customFormat="1" ht="27" customHeight="1">
      <c r="A461" s="3674"/>
      <c r="B461" s="3675"/>
      <c r="C461" s="3676"/>
      <c r="D461" s="3543" t="s">
        <v>8180</v>
      </c>
      <c r="E461" s="3526"/>
      <c r="F461" s="3544"/>
      <c r="G461" s="3678"/>
      <c r="H461" s="3908"/>
      <c r="I461" s="3929"/>
      <c r="J461" s="4506"/>
      <c r="K461" s="5040"/>
      <c r="L461" s="5043"/>
      <c r="M461" s="5049"/>
      <c r="N461" s="5037"/>
      <c r="O461" s="1061"/>
      <c r="P461" s="1061"/>
      <c r="Q461" s="5046"/>
      <c r="R461" s="5050"/>
      <c r="S461" s="5051"/>
      <c r="T461" s="5047"/>
      <c r="U461" s="5045"/>
      <c r="V461" s="5052"/>
      <c r="W461" s="5053"/>
      <c r="X461" s="5053"/>
      <c r="Y461" s="5046"/>
      <c r="Z461" s="1061"/>
    </row>
    <row r="462" spans="1:43" s="2617" customFormat="1" ht="13.5" customHeight="1">
      <c r="A462" s="3672">
        <v>57</v>
      </c>
      <c r="B462" s="3526">
        <v>751</v>
      </c>
      <c r="C462" s="3526" t="s">
        <v>9499</v>
      </c>
      <c r="D462" s="3526" t="s">
        <v>9441</v>
      </c>
      <c r="E462" s="3526" t="s">
        <v>141</v>
      </c>
      <c r="F462" s="3527">
        <f>ROUND(SUM(F470),3)</f>
        <v>10.6</v>
      </c>
      <c r="G462" s="3542">
        <f>ROUND(SUM(H465:H468)/F462,2)</f>
        <v>0</v>
      </c>
      <c r="H462" s="3904">
        <f t="shared" ref="H462" si="92">ROUND(F462*G462,2)</f>
        <v>0</v>
      </c>
      <c r="I462" s="3925"/>
      <c r="J462" s="3332" t="s">
        <v>60</v>
      </c>
      <c r="K462" s="5042"/>
      <c r="L462" s="5043"/>
      <c r="M462" s="5044"/>
      <c r="N462" s="5045"/>
      <c r="O462" s="5045"/>
      <c r="P462" s="5045"/>
      <c r="Q462" s="5046"/>
      <c r="U462" s="5047"/>
    </row>
    <row r="463" spans="1:43" s="2617" customFormat="1" ht="13.5" customHeight="1">
      <c r="A463" s="3672"/>
      <c r="B463" s="3526"/>
      <c r="C463" s="3526"/>
      <c r="D463" s="3543" t="s">
        <v>9442</v>
      </c>
      <c r="E463" s="3526"/>
      <c r="F463" s="3544"/>
      <c r="G463" s="3673"/>
      <c r="H463" s="3907"/>
      <c r="I463" s="3928"/>
      <c r="J463" s="4506"/>
      <c r="K463" s="5042"/>
      <c r="L463" s="5043"/>
      <c r="M463" s="5044"/>
      <c r="N463" s="5045"/>
      <c r="O463" s="5045"/>
      <c r="P463" s="5045"/>
      <c r="Q463" s="5046"/>
      <c r="U463" s="5047"/>
    </row>
    <row r="464" spans="1:43" s="2617" customFormat="1" ht="27" customHeight="1">
      <c r="A464" s="3674"/>
      <c r="B464" s="3675"/>
      <c r="C464" s="3676"/>
      <c r="D464" s="3543" t="s">
        <v>8167</v>
      </c>
      <c r="E464" s="3526"/>
      <c r="F464" s="3677"/>
      <c r="G464" s="3679"/>
      <c r="H464" s="3908"/>
      <c r="I464" s="3929"/>
      <c r="J464" s="4506"/>
      <c r="K464" s="5040"/>
      <c r="L464" s="5043"/>
      <c r="M464" s="5049"/>
      <c r="N464" s="5037"/>
      <c r="O464" s="1061"/>
      <c r="P464" s="1061"/>
      <c r="Q464" s="5046"/>
      <c r="R464" s="5050"/>
      <c r="S464" s="5051"/>
      <c r="U464" s="5047"/>
      <c r="V464" s="5052"/>
      <c r="W464" s="5053"/>
      <c r="X464" s="5053"/>
      <c r="Y464" s="5046"/>
      <c r="Z464" s="1061"/>
    </row>
    <row r="465" spans="1:43" s="1061" customFormat="1" ht="27" customHeight="1">
      <c r="A465" s="3545" t="s">
        <v>10193</v>
      </c>
      <c r="B465" s="3546"/>
      <c r="C465" s="3547" t="s">
        <v>8186</v>
      </c>
      <c r="D465" s="3548" t="s">
        <v>9443</v>
      </c>
      <c r="E465" s="3547" t="s">
        <v>141</v>
      </c>
      <c r="F465" s="3530">
        <f>F462</f>
        <v>10.6</v>
      </c>
      <c r="G465" s="3549"/>
      <c r="H465" s="3909">
        <f t="shared" ref="H465:H468" si="93">ROUND(F465*G465,2)</f>
        <v>0</v>
      </c>
      <c r="I465" s="3930"/>
      <c r="J465" s="3130" t="s">
        <v>644</v>
      </c>
      <c r="K465" s="5042"/>
      <c r="L465" s="5043"/>
      <c r="M465" s="5044"/>
      <c r="N465" s="5045"/>
      <c r="O465" s="5045"/>
      <c r="P465" s="5045"/>
      <c r="Q465" s="5046"/>
      <c r="R465" s="2617"/>
      <c r="S465" s="2617"/>
      <c r="U465" s="5047"/>
      <c r="V465" s="5028"/>
      <c r="X465" s="5054"/>
      <c r="Y465" s="1421"/>
      <c r="Z465" s="5055"/>
      <c r="AA465" s="1091"/>
      <c r="AB465" s="1091"/>
      <c r="AC465" s="1091"/>
      <c r="AD465" s="1091"/>
      <c r="AE465" s="1091"/>
    </row>
    <row r="466" spans="1:43" s="1061" customFormat="1" ht="27" customHeight="1">
      <c r="A466" s="3545" t="s">
        <v>10194</v>
      </c>
      <c r="B466" s="3546"/>
      <c r="C466" s="3547" t="s">
        <v>9353</v>
      </c>
      <c r="D466" s="3548" t="s">
        <v>9444</v>
      </c>
      <c r="E466" s="3547" t="s">
        <v>141</v>
      </c>
      <c r="F466" s="3530">
        <f>(10.6)*1.05</f>
        <v>11.13</v>
      </c>
      <c r="G466" s="3549"/>
      <c r="H466" s="3909">
        <f t="shared" si="93"/>
        <v>0</v>
      </c>
      <c r="I466" s="3930"/>
      <c r="J466" s="3130" t="s">
        <v>644</v>
      </c>
      <c r="K466" s="5042"/>
      <c r="L466" s="5043"/>
      <c r="M466" s="5056"/>
      <c r="N466" s="1091"/>
      <c r="O466" s="1091"/>
      <c r="P466" s="1091"/>
      <c r="Q466" s="1091"/>
      <c r="R466" s="1091"/>
      <c r="S466" s="5057"/>
      <c r="U466" s="5047"/>
      <c r="V466" s="5028"/>
      <c r="X466" s="5054"/>
      <c r="Y466" s="1421"/>
      <c r="Z466" s="5055"/>
      <c r="AA466" s="1091"/>
      <c r="AB466" s="1091"/>
      <c r="AC466" s="1091"/>
      <c r="AD466" s="1091"/>
      <c r="AE466" s="1091"/>
    </row>
    <row r="467" spans="1:43" s="1061" customFormat="1" ht="27" customHeight="1">
      <c r="A467" s="3545" t="s">
        <v>10195</v>
      </c>
      <c r="B467" s="3546"/>
      <c r="C467" s="3547">
        <v>713411121</v>
      </c>
      <c r="D467" s="3548" t="s">
        <v>9445</v>
      </c>
      <c r="E467" s="3547" t="s">
        <v>611</v>
      </c>
      <c r="F467" s="3530">
        <f>(10.6)*2.39</f>
        <v>25.334</v>
      </c>
      <c r="G467" s="3549"/>
      <c r="H467" s="3909">
        <f t="shared" si="93"/>
        <v>0</v>
      </c>
      <c r="I467" s="3930"/>
      <c r="J467" s="3130" t="s">
        <v>142</v>
      </c>
      <c r="K467" s="5042"/>
      <c r="L467" s="5043"/>
      <c r="M467" s="5049"/>
      <c r="N467" s="5037"/>
      <c r="Q467" s="5046"/>
      <c r="R467" s="5050"/>
      <c r="S467" s="5051"/>
      <c r="U467" s="5047"/>
      <c r="V467" s="5028"/>
      <c r="X467" s="5054"/>
      <c r="Y467" s="1421"/>
      <c r="Z467" s="5055"/>
      <c r="AA467" s="1091"/>
      <c r="AB467" s="1091"/>
      <c r="AC467" s="1091"/>
      <c r="AD467" s="1091"/>
      <c r="AE467" s="1091"/>
    </row>
    <row r="468" spans="1:43" s="1061" customFormat="1" ht="27" customHeight="1">
      <c r="A468" s="3550" t="s">
        <v>10196</v>
      </c>
      <c r="B468" s="3546"/>
      <c r="C468" s="3551" t="s">
        <v>8177</v>
      </c>
      <c r="D468" s="3552" t="s">
        <v>9446</v>
      </c>
      <c r="E468" s="3551" t="s">
        <v>611</v>
      </c>
      <c r="F468" s="3553">
        <f>((10.6)*2.39)*1.1</f>
        <v>27.867400000000004</v>
      </c>
      <c r="G468" s="3554"/>
      <c r="H468" s="3910">
        <f t="shared" si="93"/>
        <v>0</v>
      </c>
      <c r="I468" s="3931"/>
      <c r="J468" s="3210" t="s">
        <v>644</v>
      </c>
      <c r="K468" s="5042"/>
      <c r="L468" s="5043"/>
      <c r="M468" s="5014"/>
      <c r="U468" s="5047"/>
      <c r="AB468" s="1091"/>
      <c r="AC468" s="1091"/>
      <c r="AD468" s="1091"/>
      <c r="AE468" s="1091"/>
    </row>
    <row r="469" spans="1:43" s="1061" customFormat="1" ht="27" customHeight="1">
      <c r="A469" s="3550"/>
      <c r="B469" s="3555"/>
      <c r="C469" s="3551"/>
      <c r="D469" s="3548" t="s">
        <v>9447</v>
      </c>
      <c r="E469" s="3551"/>
      <c r="F469" s="3553"/>
      <c r="G469" s="3556"/>
      <c r="H469" s="3911"/>
      <c r="I469" s="3932"/>
      <c r="J469" s="4509"/>
      <c r="K469" s="5069"/>
      <c r="L469" s="5061"/>
      <c r="M469" s="5008"/>
      <c r="N469" s="52"/>
      <c r="O469" s="52"/>
      <c r="Q469" s="52"/>
      <c r="R469" s="52"/>
      <c r="S469" s="2610"/>
      <c r="T469" s="5062"/>
      <c r="U469" s="52"/>
      <c r="V469" s="52"/>
      <c r="W469" s="52"/>
      <c r="X469" s="52"/>
      <c r="AB469" s="52"/>
      <c r="AC469" s="5063"/>
      <c r="AD469" s="52"/>
      <c r="AE469" s="5064"/>
      <c r="AF469" s="52"/>
      <c r="AG469" s="1277"/>
      <c r="AH469" s="1277"/>
      <c r="AI469" s="4854"/>
      <c r="AJ469" s="1277"/>
      <c r="AK469" s="1277"/>
      <c r="AL469" s="1277"/>
      <c r="AM469" s="1563"/>
      <c r="AN469" s="1277"/>
      <c r="AO469" s="1277"/>
      <c r="AP469" s="1277"/>
      <c r="AQ469" s="1563"/>
    </row>
    <row r="470" spans="1:43" customFormat="1" ht="13.5" customHeight="1">
      <c r="A470" s="3112"/>
      <c r="B470" s="3526"/>
      <c r="C470" s="3526"/>
      <c r="D470" s="3543" t="s">
        <v>9448</v>
      </c>
      <c r="E470" s="3526"/>
      <c r="F470" s="3544">
        <f xml:space="preserve"> (10.6)</f>
        <v>10.6</v>
      </c>
      <c r="G470" s="3528"/>
      <c r="H470" s="3905"/>
      <c r="I470" s="3926"/>
      <c r="J470" s="4510"/>
      <c r="K470" s="5058"/>
      <c r="L470" s="5015"/>
      <c r="M470" s="5056"/>
      <c r="N470" s="5071"/>
      <c r="O470" s="5071"/>
      <c r="P470" s="5059"/>
      <c r="Q470" s="5059"/>
      <c r="R470" s="5059"/>
      <c r="S470" s="5059"/>
      <c r="T470" s="5059"/>
      <c r="U470" s="5059"/>
      <c r="V470" s="5059"/>
      <c r="W470" s="52"/>
      <c r="X470" s="5059"/>
      <c r="Y470" s="1277"/>
      <c r="Z470" s="1277"/>
      <c r="AA470" s="1470"/>
    </row>
    <row r="471" spans="1:43" s="2617" customFormat="1" ht="27" customHeight="1">
      <c r="A471" s="3674"/>
      <c r="B471" s="3675"/>
      <c r="C471" s="3676"/>
      <c r="D471" s="3543" t="s">
        <v>8180</v>
      </c>
      <c r="E471" s="3526"/>
      <c r="F471" s="3544"/>
      <c r="G471" s="3678"/>
      <c r="H471" s="3908"/>
      <c r="I471" s="3929"/>
      <c r="J471" s="4506"/>
      <c r="K471" s="5040"/>
      <c r="L471" s="5043"/>
      <c r="M471" s="5049"/>
      <c r="N471" s="5037"/>
      <c r="O471" s="1061"/>
      <c r="P471" s="1061"/>
      <c r="Q471" s="5046"/>
      <c r="R471" s="5050"/>
      <c r="S471" s="5051"/>
      <c r="T471" s="5047"/>
      <c r="U471" s="5045"/>
      <c r="V471" s="5052"/>
      <c r="W471" s="5053"/>
      <c r="X471" s="5053"/>
      <c r="Y471" s="5046"/>
      <c r="Z471" s="1061"/>
    </row>
    <row r="472" spans="1:43" s="2617" customFormat="1" ht="13.5" customHeight="1">
      <c r="A472" s="3672">
        <v>58</v>
      </c>
      <c r="B472" s="3526">
        <v>751</v>
      </c>
      <c r="C472" s="3526" t="s">
        <v>9508</v>
      </c>
      <c r="D472" s="3526" t="s">
        <v>9450</v>
      </c>
      <c r="E472" s="3526" t="s">
        <v>141</v>
      </c>
      <c r="F472" s="3527">
        <f>ROUND(SUM(F480),3)</f>
        <v>1.61</v>
      </c>
      <c r="G472" s="3542">
        <f>ROUND(SUM(H475:H478)/F472,2)</f>
        <v>0</v>
      </c>
      <c r="H472" s="3904">
        <f t="shared" ref="H472" si="94">ROUND(F472*G472,2)</f>
        <v>0</v>
      </c>
      <c r="I472" s="3925"/>
      <c r="J472" s="3332" t="s">
        <v>60</v>
      </c>
      <c r="K472" s="5042"/>
      <c r="L472" s="5043"/>
      <c r="M472" s="5044"/>
      <c r="N472" s="5045"/>
      <c r="O472" s="5045"/>
      <c r="P472" s="5045"/>
      <c r="Q472" s="5046"/>
      <c r="U472" s="5047"/>
    </row>
    <row r="473" spans="1:43" s="2617" customFormat="1" ht="13.5" customHeight="1">
      <c r="A473" s="3672"/>
      <c r="B473" s="3526"/>
      <c r="C473" s="3526"/>
      <c r="D473" s="3543" t="s">
        <v>9451</v>
      </c>
      <c r="E473" s="3526"/>
      <c r="F473" s="3544"/>
      <c r="G473" s="3673"/>
      <c r="H473" s="3907"/>
      <c r="I473" s="3928"/>
      <c r="J473" s="4506"/>
      <c r="K473" s="5042"/>
      <c r="L473" s="5043"/>
      <c r="M473" s="5044"/>
      <c r="N473" s="5045"/>
      <c r="O473" s="5045"/>
      <c r="P473" s="5045"/>
      <c r="Q473" s="5046"/>
      <c r="U473" s="5047"/>
    </row>
    <row r="474" spans="1:43" s="2617" customFormat="1" ht="27" customHeight="1">
      <c r="A474" s="3674"/>
      <c r="B474" s="3675"/>
      <c r="C474" s="3676"/>
      <c r="D474" s="3543" t="s">
        <v>8167</v>
      </c>
      <c r="E474" s="3526"/>
      <c r="F474" s="3677"/>
      <c r="G474" s="3679"/>
      <c r="H474" s="3908"/>
      <c r="I474" s="3929"/>
      <c r="J474" s="4506"/>
      <c r="K474" s="5040"/>
      <c r="L474" s="5043"/>
      <c r="M474" s="5049"/>
      <c r="N474" s="5037"/>
      <c r="O474" s="1061"/>
      <c r="P474" s="1061"/>
      <c r="Q474" s="5046"/>
      <c r="R474" s="5050"/>
      <c r="S474" s="5051"/>
      <c r="U474" s="5047"/>
      <c r="V474" s="5052"/>
      <c r="W474" s="5053"/>
      <c r="X474" s="5053"/>
      <c r="Y474" s="5046"/>
      <c r="Z474" s="1061"/>
    </row>
    <row r="475" spans="1:43" s="1061" customFormat="1" ht="27" customHeight="1">
      <c r="A475" s="3545" t="s">
        <v>6352</v>
      </c>
      <c r="B475" s="3546"/>
      <c r="C475" s="3547" t="s">
        <v>8186</v>
      </c>
      <c r="D475" s="3548" t="s">
        <v>9452</v>
      </c>
      <c r="E475" s="3547" t="s">
        <v>141</v>
      </c>
      <c r="F475" s="3530">
        <f>F472</f>
        <v>1.61</v>
      </c>
      <c r="G475" s="3549"/>
      <c r="H475" s="3909">
        <f t="shared" ref="H475:H478" si="95">ROUND(F475*G475,2)</f>
        <v>0</v>
      </c>
      <c r="I475" s="3930"/>
      <c r="J475" s="3130" t="s">
        <v>644</v>
      </c>
      <c r="K475" s="5042"/>
      <c r="L475" s="5043"/>
      <c r="M475" s="5044"/>
      <c r="N475" s="5045"/>
      <c r="O475" s="5045"/>
      <c r="P475" s="5045"/>
      <c r="Q475" s="5046"/>
      <c r="R475" s="2617"/>
      <c r="S475" s="2617"/>
      <c r="U475" s="5047"/>
      <c r="V475" s="5028"/>
      <c r="X475" s="5054"/>
      <c r="Y475" s="1421"/>
      <c r="Z475" s="5055"/>
      <c r="AA475" s="1091"/>
      <c r="AB475" s="1091"/>
      <c r="AC475" s="1091"/>
      <c r="AD475" s="1091"/>
      <c r="AE475" s="1091"/>
    </row>
    <row r="476" spans="1:43" s="1061" customFormat="1" ht="27" customHeight="1">
      <c r="A476" s="3545" t="s">
        <v>6353</v>
      </c>
      <c r="B476" s="3546"/>
      <c r="C476" s="3547" t="s">
        <v>9353</v>
      </c>
      <c r="D476" s="3548" t="s">
        <v>9453</v>
      </c>
      <c r="E476" s="3547" t="s">
        <v>141</v>
      </c>
      <c r="F476" s="3530">
        <f>(1.61)*1.05</f>
        <v>1.6905000000000001</v>
      </c>
      <c r="G476" s="3549"/>
      <c r="H476" s="3909">
        <f t="shared" si="95"/>
        <v>0</v>
      </c>
      <c r="I476" s="3930"/>
      <c r="J476" s="3130" t="s">
        <v>644</v>
      </c>
      <c r="K476" s="5042"/>
      <c r="L476" s="5043"/>
      <c r="M476" s="5056"/>
      <c r="N476" s="1091"/>
      <c r="O476" s="1091"/>
      <c r="P476" s="1091"/>
      <c r="Q476" s="1091"/>
      <c r="R476" s="1091"/>
      <c r="S476" s="5057"/>
      <c r="U476" s="5047"/>
      <c r="V476" s="5028"/>
      <c r="X476" s="5054"/>
      <c r="Y476" s="1421"/>
      <c r="Z476" s="5055"/>
      <c r="AA476" s="1091"/>
      <c r="AB476" s="1091"/>
      <c r="AC476" s="1091"/>
      <c r="AD476" s="1091"/>
      <c r="AE476" s="1091"/>
    </row>
    <row r="477" spans="1:43" s="1061" customFormat="1" ht="27" customHeight="1">
      <c r="A477" s="3545" t="s">
        <v>6355</v>
      </c>
      <c r="B477" s="3546"/>
      <c r="C477" s="3547">
        <v>713411121</v>
      </c>
      <c r="D477" s="3548" t="s">
        <v>9454</v>
      </c>
      <c r="E477" s="3547" t="s">
        <v>611</v>
      </c>
      <c r="F477" s="3530">
        <f>(1.61)*2.51</f>
        <v>4.0411000000000001</v>
      </c>
      <c r="G477" s="3549"/>
      <c r="H477" s="3909">
        <f t="shared" si="95"/>
        <v>0</v>
      </c>
      <c r="I477" s="3930"/>
      <c r="J477" s="3130" t="s">
        <v>142</v>
      </c>
      <c r="K477" s="5042"/>
      <c r="L477" s="5043"/>
      <c r="M477" s="5049"/>
      <c r="N477" s="5037"/>
      <c r="Q477" s="5046"/>
      <c r="R477" s="5050"/>
      <c r="S477" s="5051"/>
      <c r="U477" s="5047"/>
      <c r="V477" s="5028"/>
      <c r="X477" s="5054"/>
      <c r="Y477" s="1421"/>
      <c r="Z477" s="5055"/>
      <c r="AA477" s="1091"/>
      <c r="AB477" s="1091"/>
      <c r="AC477" s="1091"/>
      <c r="AD477" s="1091"/>
      <c r="AE477" s="1091"/>
    </row>
    <row r="478" spans="1:43" s="1061" customFormat="1" ht="27" customHeight="1">
      <c r="A478" s="3550" t="s">
        <v>10197</v>
      </c>
      <c r="B478" s="3546"/>
      <c r="C478" s="3551" t="s">
        <v>8177</v>
      </c>
      <c r="D478" s="3552" t="s">
        <v>9455</v>
      </c>
      <c r="E478" s="3551" t="s">
        <v>611</v>
      </c>
      <c r="F478" s="3553">
        <f>((1.61)*2.51)*1.1</f>
        <v>4.4452100000000003</v>
      </c>
      <c r="G478" s="3554"/>
      <c r="H478" s="3910">
        <f t="shared" si="95"/>
        <v>0</v>
      </c>
      <c r="I478" s="3931"/>
      <c r="J478" s="3210" t="s">
        <v>644</v>
      </c>
      <c r="K478" s="5042"/>
      <c r="L478" s="5043"/>
      <c r="M478" s="5014"/>
      <c r="U478" s="5047"/>
      <c r="AB478" s="1091"/>
      <c r="AC478" s="1091"/>
      <c r="AD478" s="1091"/>
      <c r="AE478" s="1091"/>
    </row>
    <row r="479" spans="1:43" s="1061" customFormat="1" ht="27" customHeight="1">
      <c r="A479" s="3550"/>
      <c r="B479" s="3555"/>
      <c r="C479" s="3551"/>
      <c r="D479" s="3548" t="s">
        <v>9456</v>
      </c>
      <c r="E479" s="3551"/>
      <c r="F479" s="3553"/>
      <c r="G479" s="3556"/>
      <c r="H479" s="3911"/>
      <c r="I479" s="3932"/>
      <c r="J479" s="4509"/>
      <c r="K479" s="5069"/>
      <c r="L479" s="5061"/>
      <c r="M479" s="5008"/>
      <c r="N479" s="52"/>
      <c r="O479" s="52"/>
      <c r="Q479" s="52"/>
      <c r="R479" s="52"/>
      <c r="S479" s="2610"/>
      <c r="T479" s="5062"/>
      <c r="U479" s="52"/>
      <c r="V479" s="52"/>
      <c r="W479" s="52"/>
      <c r="X479" s="52"/>
      <c r="AB479" s="52"/>
      <c r="AC479" s="5063"/>
      <c r="AD479" s="52"/>
      <c r="AE479" s="5064"/>
      <c r="AF479" s="52"/>
      <c r="AG479" s="1277"/>
      <c r="AH479" s="1277"/>
      <c r="AI479" s="4854"/>
      <c r="AJ479" s="1277"/>
      <c r="AK479" s="1277"/>
      <c r="AL479" s="1277"/>
      <c r="AM479" s="1563"/>
      <c r="AN479" s="1277"/>
      <c r="AO479" s="1277"/>
      <c r="AP479" s="1277"/>
      <c r="AQ479" s="1563"/>
    </row>
    <row r="480" spans="1:43" customFormat="1" ht="13.5" customHeight="1">
      <c r="A480" s="3112"/>
      <c r="B480" s="3526"/>
      <c r="C480" s="3526"/>
      <c r="D480" s="3543" t="s">
        <v>9457</v>
      </c>
      <c r="E480" s="3526"/>
      <c r="F480" s="3544">
        <f>(1.61)</f>
        <v>1.61</v>
      </c>
      <c r="G480" s="3528"/>
      <c r="H480" s="3905"/>
      <c r="I480" s="3926"/>
      <c r="J480" s="4510"/>
      <c r="K480" s="5058"/>
      <c r="L480" s="5015"/>
      <c r="M480" s="5056"/>
      <c r="N480" s="5071"/>
      <c r="O480" s="5071"/>
      <c r="P480" s="5059"/>
      <c r="Q480" s="5059"/>
      <c r="R480" s="5059"/>
      <c r="S480" s="5059"/>
      <c r="T480" s="5059"/>
      <c r="U480" s="5059"/>
      <c r="V480" s="5059"/>
      <c r="W480" s="52"/>
      <c r="X480" s="5059"/>
      <c r="Y480" s="1277"/>
      <c r="Z480" s="1277"/>
      <c r="AA480" s="1470"/>
    </row>
    <row r="481" spans="1:43" s="2617" customFormat="1" ht="27" customHeight="1">
      <c r="A481" s="3674"/>
      <c r="B481" s="3675"/>
      <c r="C481" s="3676"/>
      <c r="D481" s="3543" t="s">
        <v>8180</v>
      </c>
      <c r="E481" s="3526"/>
      <c r="F481" s="3544"/>
      <c r="G481" s="3678"/>
      <c r="H481" s="3908"/>
      <c r="I481" s="3929"/>
      <c r="J481" s="4506"/>
      <c r="K481" s="5040"/>
      <c r="L481" s="5043"/>
      <c r="M481" s="5049"/>
      <c r="N481" s="5037"/>
      <c r="O481" s="1061"/>
      <c r="P481" s="1061"/>
      <c r="Q481" s="5046"/>
      <c r="R481" s="5050"/>
      <c r="S481" s="5051"/>
      <c r="T481" s="5047"/>
      <c r="U481" s="5045"/>
      <c r="V481" s="5052"/>
      <c r="W481" s="5053"/>
      <c r="X481" s="5053"/>
      <c r="Y481" s="5046"/>
      <c r="Z481" s="1061"/>
    </row>
    <row r="482" spans="1:43" s="2617" customFormat="1" ht="13.5" customHeight="1">
      <c r="A482" s="3672">
        <v>59</v>
      </c>
      <c r="B482" s="3526">
        <v>751</v>
      </c>
      <c r="C482" s="3526" t="s">
        <v>9525</v>
      </c>
      <c r="D482" s="3526" t="s">
        <v>9459</v>
      </c>
      <c r="E482" s="3526" t="s">
        <v>141</v>
      </c>
      <c r="F482" s="3527">
        <f>ROUND(SUM(F490),3)</f>
        <v>13.82</v>
      </c>
      <c r="G482" s="3542">
        <f>ROUND(SUM(H485:H488)/F482,2)</f>
        <v>0</v>
      </c>
      <c r="H482" s="3904">
        <f t="shared" ref="H482" si="96">ROUND(F482*G482,2)</f>
        <v>0</v>
      </c>
      <c r="I482" s="3925"/>
      <c r="J482" s="3332" t="s">
        <v>60</v>
      </c>
      <c r="K482" s="5042"/>
      <c r="L482" s="5043"/>
      <c r="M482" s="5044"/>
      <c r="N482" s="5045"/>
      <c r="O482" s="5045"/>
      <c r="P482" s="5045"/>
      <c r="Q482" s="5046"/>
      <c r="U482" s="5047"/>
    </row>
    <row r="483" spans="1:43" s="2617" customFormat="1" ht="13.5" customHeight="1">
      <c r="A483" s="3672"/>
      <c r="B483" s="3526"/>
      <c r="C483" s="3526"/>
      <c r="D483" s="3543" t="s">
        <v>9460</v>
      </c>
      <c r="E483" s="3526"/>
      <c r="F483" s="3544"/>
      <c r="G483" s="3673"/>
      <c r="H483" s="3907"/>
      <c r="I483" s="3928"/>
      <c r="J483" s="4506"/>
      <c r="K483" s="5042"/>
      <c r="L483" s="5043"/>
      <c r="M483" s="5044"/>
      <c r="N483" s="5045"/>
      <c r="O483" s="5045"/>
      <c r="P483" s="5045"/>
      <c r="Q483" s="5046"/>
      <c r="U483" s="5047"/>
    </row>
    <row r="484" spans="1:43" s="2617" customFormat="1" ht="27" customHeight="1">
      <c r="A484" s="3674"/>
      <c r="B484" s="3675"/>
      <c r="C484" s="3676"/>
      <c r="D484" s="3543" t="s">
        <v>8167</v>
      </c>
      <c r="E484" s="3526"/>
      <c r="F484" s="3677"/>
      <c r="G484" s="3679"/>
      <c r="H484" s="3908"/>
      <c r="I484" s="3929"/>
      <c r="J484" s="4506"/>
      <c r="K484" s="5072"/>
      <c r="L484" s="5043"/>
      <c r="M484" s="5049"/>
      <c r="N484" s="5037"/>
      <c r="O484" s="1061"/>
      <c r="P484" s="1061"/>
      <c r="Q484" s="5046"/>
      <c r="R484" s="5050"/>
      <c r="S484" s="5051"/>
      <c r="U484" s="5047"/>
      <c r="V484" s="5052"/>
      <c r="W484" s="5053"/>
      <c r="X484" s="5053"/>
      <c r="Y484" s="5046"/>
      <c r="Z484" s="1061"/>
    </row>
    <row r="485" spans="1:43" s="1061" customFormat="1" ht="27" customHeight="1">
      <c r="A485" s="3545" t="s">
        <v>10198</v>
      </c>
      <c r="B485" s="3546"/>
      <c r="C485" s="3547" t="s">
        <v>8169</v>
      </c>
      <c r="D485" s="3548" t="s">
        <v>9461</v>
      </c>
      <c r="E485" s="3547" t="s">
        <v>141</v>
      </c>
      <c r="F485" s="3530">
        <f>F482</f>
        <v>13.82</v>
      </c>
      <c r="G485" s="3549"/>
      <c r="H485" s="3909">
        <f t="shared" ref="H485:H488" si="97">ROUND(F485*G485,2)</f>
        <v>0</v>
      </c>
      <c r="I485" s="3930"/>
      <c r="J485" s="3130" t="s">
        <v>644</v>
      </c>
      <c r="K485" s="5042"/>
      <c r="L485" s="5043"/>
      <c r="M485" s="5044"/>
      <c r="N485" s="5045"/>
      <c r="O485" s="5045"/>
      <c r="P485" s="5045"/>
      <c r="Q485" s="5046"/>
      <c r="R485" s="2617"/>
      <c r="S485" s="2617"/>
      <c r="U485" s="5047"/>
      <c r="V485" s="5028"/>
      <c r="X485" s="5054"/>
      <c r="Y485" s="1421"/>
      <c r="Z485" s="5055"/>
      <c r="AA485" s="1091"/>
      <c r="AB485" s="1091"/>
      <c r="AC485" s="1091"/>
      <c r="AD485" s="1091"/>
      <c r="AE485" s="1091"/>
    </row>
    <row r="486" spans="1:43" s="1061" customFormat="1" ht="27" customHeight="1">
      <c r="A486" s="3545" t="s">
        <v>10199</v>
      </c>
      <c r="B486" s="3546"/>
      <c r="C486" s="3547" t="s">
        <v>8172</v>
      </c>
      <c r="D486" s="3548" t="s">
        <v>9462</v>
      </c>
      <c r="E486" s="3547" t="s">
        <v>141</v>
      </c>
      <c r="F486" s="3530">
        <f>(13.82)*1.05</f>
        <v>14.511000000000001</v>
      </c>
      <c r="G486" s="3549"/>
      <c r="H486" s="3909">
        <f t="shared" si="97"/>
        <v>0</v>
      </c>
      <c r="I486" s="3930"/>
      <c r="J486" s="3130" t="s">
        <v>644</v>
      </c>
      <c r="K486" s="5042"/>
      <c r="L486" s="5043"/>
      <c r="M486" s="5056"/>
      <c r="N486" s="1091"/>
      <c r="O486" s="1091"/>
      <c r="P486" s="1091"/>
      <c r="Q486" s="1091"/>
      <c r="R486" s="1091"/>
      <c r="S486" s="5057"/>
      <c r="U486" s="5047"/>
      <c r="V486" s="5028"/>
      <c r="X486" s="5054"/>
      <c r="Y486" s="1421"/>
      <c r="Z486" s="5055"/>
      <c r="AA486" s="1091"/>
      <c r="AB486" s="1091"/>
      <c r="AC486" s="1091"/>
      <c r="AD486" s="1091"/>
      <c r="AE486" s="1091"/>
    </row>
    <row r="487" spans="1:43" s="1061" customFormat="1" ht="27" customHeight="1">
      <c r="A487" s="3545" t="s">
        <v>10200</v>
      </c>
      <c r="B487" s="3546"/>
      <c r="C487" s="3547">
        <v>713411121</v>
      </c>
      <c r="D487" s="3548" t="s">
        <v>9463</v>
      </c>
      <c r="E487" s="3547" t="s">
        <v>611</v>
      </c>
      <c r="F487" s="3530">
        <f>(13.82)*1.27</f>
        <v>17.551400000000001</v>
      </c>
      <c r="G487" s="3549"/>
      <c r="H487" s="3909">
        <f t="shared" si="97"/>
        <v>0</v>
      </c>
      <c r="I487" s="3930"/>
      <c r="J487" s="3130" t="s">
        <v>142</v>
      </c>
      <c r="K487" s="5042"/>
      <c r="L487" s="5043"/>
      <c r="M487" s="5049"/>
      <c r="N487" s="5037"/>
      <c r="Q487" s="5046"/>
      <c r="R487" s="5050"/>
      <c r="S487" s="5051"/>
      <c r="U487" s="5047"/>
      <c r="V487" s="5028"/>
      <c r="X487" s="5054"/>
      <c r="Y487" s="1421"/>
      <c r="Z487" s="5055"/>
      <c r="AA487" s="1091"/>
      <c r="AB487" s="1091"/>
      <c r="AC487" s="1091"/>
      <c r="AD487" s="1091"/>
      <c r="AE487" s="1091"/>
    </row>
    <row r="488" spans="1:43" s="1061" customFormat="1" ht="27" customHeight="1">
      <c r="A488" s="3550" t="s">
        <v>10201</v>
      </c>
      <c r="B488" s="3546"/>
      <c r="C488" s="3551" t="s">
        <v>8177</v>
      </c>
      <c r="D488" s="3552" t="s">
        <v>9464</v>
      </c>
      <c r="E488" s="3551" t="s">
        <v>611</v>
      </c>
      <c r="F488" s="3553">
        <f>((13.82)*1.27)*1.1</f>
        <v>19.306540000000002</v>
      </c>
      <c r="G488" s="3554"/>
      <c r="H488" s="3910">
        <f t="shared" si="97"/>
        <v>0</v>
      </c>
      <c r="I488" s="3931"/>
      <c r="J488" s="3210" t="s">
        <v>644</v>
      </c>
      <c r="K488" s="5042"/>
      <c r="L488" s="5043"/>
      <c r="M488" s="5014"/>
      <c r="U488" s="5047"/>
      <c r="AB488" s="1091"/>
      <c r="AC488" s="1091"/>
      <c r="AD488" s="1091"/>
      <c r="AE488" s="1091"/>
    </row>
    <row r="489" spans="1:43" s="1061" customFormat="1" ht="27" customHeight="1">
      <c r="A489" s="3550"/>
      <c r="B489" s="3555"/>
      <c r="C489" s="3551"/>
      <c r="D489" s="3548" t="s">
        <v>9465</v>
      </c>
      <c r="E489" s="3551"/>
      <c r="F489" s="3553"/>
      <c r="G489" s="3556"/>
      <c r="H489" s="3911"/>
      <c r="I489" s="3932"/>
      <c r="J489" s="4509"/>
      <c r="K489" s="5069"/>
      <c r="L489" s="5061"/>
      <c r="M489" s="5008"/>
      <c r="N489" s="52"/>
      <c r="O489" s="52"/>
      <c r="Q489" s="52"/>
      <c r="R489" s="52"/>
      <c r="S489" s="2610"/>
      <c r="T489" s="5062"/>
      <c r="U489" s="52"/>
      <c r="V489" s="52"/>
      <c r="W489" s="52"/>
      <c r="X489" s="52"/>
      <c r="AB489" s="52"/>
      <c r="AC489" s="5063"/>
      <c r="AD489" s="52"/>
      <c r="AE489" s="5064"/>
      <c r="AF489" s="52"/>
      <c r="AG489" s="1277"/>
      <c r="AH489" s="1277"/>
      <c r="AI489" s="4854"/>
      <c r="AJ489" s="1277"/>
      <c r="AK489" s="1277"/>
      <c r="AL489" s="1277"/>
      <c r="AM489" s="1563"/>
      <c r="AN489" s="1277"/>
      <c r="AO489" s="1277"/>
      <c r="AP489" s="1277"/>
      <c r="AQ489" s="1563"/>
    </row>
    <row r="490" spans="1:43" customFormat="1" ht="13.5" customHeight="1">
      <c r="A490" s="3112"/>
      <c r="B490" s="3526"/>
      <c r="C490" s="3526"/>
      <c r="D490" s="3543" t="s">
        <v>9466</v>
      </c>
      <c r="E490" s="3526"/>
      <c r="F490" s="3544">
        <f xml:space="preserve"> (13.7+1.82)-1.7</f>
        <v>13.82</v>
      </c>
      <c r="G490" s="3528"/>
      <c r="H490" s="3905"/>
      <c r="I490" s="3926"/>
      <c r="J490" s="4510"/>
      <c r="K490" s="5058"/>
      <c r="L490" s="5015"/>
      <c r="M490" s="5056"/>
      <c r="N490" s="5071"/>
      <c r="O490" s="5071"/>
      <c r="P490" s="5059"/>
      <c r="Q490" s="5059"/>
      <c r="R490" s="5059"/>
      <c r="S490" s="5059"/>
      <c r="T490" s="5059"/>
      <c r="U490" s="5059"/>
      <c r="V490" s="5059"/>
      <c r="W490" s="52"/>
      <c r="X490" s="5059"/>
      <c r="Y490" s="1277"/>
      <c r="Z490" s="1277"/>
      <c r="AA490" s="1470"/>
    </row>
    <row r="491" spans="1:43" s="2617" customFormat="1" ht="27" customHeight="1">
      <c r="A491" s="3674"/>
      <c r="B491" s="3675"/>
      <c r="C491" s="3676"/>
      <c r="D491" s="3543" t="s">
        <v>8180</v>
      </c>
      <c r="E491" s="3526"/>
      <c r="F491" s="3544"/>
      <c r="G491" s="3678"/>
      <c r="H491" s="3908"/>
      <c r="I491" s="3929"/>
      <c r="J491" s="4506"/>
      <c r="K491" s="5040"/>
      <c r="L491" s="5043"/>
      <c r="M491" s="5049"/>
      <c r="N491" s="5037"/>
      <c r="O491" s="1061"/>
      <c r="P491" s="1061"/>
      <c r="Q491" s="5046"/>
      <c r="R491" s="5050"/>
      <c r="S491" s="5051"/>
      <c r="T491" s="5047"/>
      <c r="U491" s="5045"/>
      <c r="V491" s="5052"/>
      <c r="W491" s="5053"/>
      <c r="X491" s="5053"/>
      <c r="Y491" s="5046"/>
      <c r="Z491" s="1061"/>
    </row>
    <row r="492" spans="1:43" s="2617" customFormat="1" ht="13.5" customHeight="1">
      <c r="A492" s="3672">
        <v>60</v>
      </c>
      <c r="B492" s="3526">
        <v>751</v>
      </c>
      <c r="C492" s="3526" t="s">
        <v>9536</v>
      </c>
      <c r="D492" s="3526" t="s">
        <v>9467</v>
      </c>
      <c r="E492" s="3526" t="s">
        <v>141</v>
      </c>
      <c r="F492" s="3527">
        <f>ROUND(SUM(F500),3)</f>
        <v>1.7</v>
      </c>
      <c r="G492" s="3542">
        <f>ROUND(SUM(H495:H498)/F492,2)</f>
        <v>0</v>
      </c>
      <c r="H492" s="3904">
        <f t="shared" ref="H492" si="98">ROUND(F492*G492,2)</f>
        <v>0</v>
      </c>
      <c r="I492" s="3925"/>
      <c r="J492" s="3332" t="s">
        <v>60</v>
      </c>
      <c r="K492" s="5042"/>
      <c r="L492" s="5043"/>
      <c r="M492" s="5044"/>
      <c r="N492" s="5045"/>
      <c r="O492" s="5045"/>
      <c r="P492" s="5045"/>
      <c r="Q492" s="5046"/>
      <c r="U492" s="5047"/>
    </row>
    <row r="493" spans="1:43" s="2617" customFormat="1" ht="13.5" customHeight="1">
      <c r="A493" s="3672"/>
      <c r="B493" s="3526"/>
      <c r="C493" s="3526"/>
      <c r="D493" s="3543" t="s">
        <v>9468</v>
      </c>
      <c r="E493" s="3526"/>
      <c r="F493" s="3544"/>
      <c r="G493" s="3673"/>
      <c r="H493" s="3907"/>
      <c r="I493" s="3928"/>
      <c r="J493" s="4506"/>
      <c r="K493" s="5042"/>
      <c r="L493" s="5043"/>
      <c r="M493" s="5044"/>
      <c r="N493" s="5045"/>
      <c r="O493" s="5045"/>
      <c r="P493" s="5045"/>
      <c r="Q493" s="5046"/>
      <c r="U493" s="5047"/>
    </row>
    <row r="494" spans="1:43" s="2617" customFormat="1" ht="27" customHeight="1">
      <c r="A494" s="3674"/>
      <c r="B494" s="3675"/>
      <c r="C494" s="3676"/>
      <c r="D494" s="3543" t="s">
        <v>9145</v>
      </c>
      <c r="E494" s="3526"/>
      <c r="F494" s="3677"/>
      <c r="G494" s="3679"/>
      <c r="H494" s="3908"/>
      <c r="I494" s="3929"/>
      <c r="J494" s="4506"/>
      <c r="K494" s="5072"/>
      <c r="L494" s="5043"/>
      <c r="M494" s="5049"/>
      <c r="N494" s="5037"/>
      <c r="O494" s="1061"/>
      <c r="P494" s="1061"/>
      <c r="Q494" s="5046"/>
      <c r="R494" s="5050"/>
      <c r="S494" s="5051"/>
      <c r="U494" s="5047"/>
      <c r="V494" s="5052"/>
      <c r="W494" s="5053"/>
      <c r="X494" s="5053"/>
      <c r="Y494" s="5046"/>
      <c r="Z494" s="1061"/>
    </row>
    <row r="495" spans="1:43" s="1061" customFormat="1" ht="27" customHeight="1">
      <c r="A495" s="3545" t="s">
        <v>10202</v>
      </c>
      <c r="B495" s="3546"/>
      <c r="C495" s="3547" t="s">
        <v>8169</v>
      </c>
      <c r="D495" s="3548" t="s">
        <v>9469</v>
      </c>
      <c r="E495" s="3547" t="s">
        <v>141</v>
      </c>
      <c r="F495" s="3530">
        <f>F492</f>
        <v>1.7</v>
      </c>
      <c r="G495" s="3549"/>
      <c r="H495" s="3909">
        <f t="shared" ref="H495:H498" si="99">ROUND(F495*G495,2)</f>
        <v>0</v>
      </c>
      <c r="I495" s="3930"/>
      <c r="J495" s="3130" t="s">
        <v>644</v>
      </c>
      <c r="K495" s="5042"/>
      <c r="L495" s="5043"/>
      <c r="M495" s="5044"/>
      <c r="N495" s="5045"/>
      <c r="O495" s="5045"/>
      <c r="P495" s="5045"/>
      <c r="Q495" s="5046"/>
      <c r="R495" s="2617"/>
      <c r="S495" s="2617"/>
      <c r="U495" s="5047"/>
      <c r="V495" s="5028"/>
      <c r="X495" s="5054"/>
      <c r="Y495" s="1421"/>
      <c r="Z495" s="5055"/>
      <c r="AA495" s="1091"/>
      <c r="AB495" s="1091"/>
      <c r="AC495" s="1091"/>
      <c r="AD495" s="1091"/>
      <c r="AE495" s="1091"/>
    </row>
    <row r="496" spans="1:43" s="1061" customFormat="1" ht="27" customHeight="1">
      <c r="A496" s="3545" t="s">
        <v>10203</v>
      </c>
      <c r="B496" s="3546"/>
      <c r="C496" s="3547" t="s">
        <v>8172</v>
      </c>
      <c r="D496" s="3548" t="s">
        <v>9470</v>
      </c>
      <c r="E496" s="3547" t="s">
        <v>141</v>
      </c>
      <c r="F496" s="3530">
        <f>(1.7)*1.05</f>
        <v>1.7849999999999999</v>
      </c>
      <c r="G496" s="3549"/>
      <c r="H496" s="3909">
        <f t="shared" si="99"/>
        <v>0</v>
      </c>
      <c r="I496" s="3930"/>
      <c r="J496" s="3130" t="s">
        <v>644</v>
      </c>
      <c r="K496" s="5042"/>
      <c r="L496" s="5043"/>
      <c r="M496" s="5056"/>
      <c r="N496" s="1091"/>
      <c r="O496" s="1091"/>
      <c r="P496" s="1091"/>
      <c r="Q496" s="1091"/>
      <c r="R496" s="1091"/>
      <c r="S496" s="5057"/>
      <c r="U496" s="5047"/>
      <c r="V496" s="5028"/>
      <c r="X496" s="5054"/>
      <c r="Y496" s="1421"/>
      <c r="Z496" s="5055"/>
      <c r="AA496" s="1091"/>
      <c r="AB496" s="1091"/>
      <c r="AC496" s="1091"/>
      <c r="AD496" s="1091"/>
      <c r="AE496" s="1091"/>
    </row>
    <row r="497" spans="1:43" s="1061" customFormat="1" ht="27" customHeight="1">
      <c r="A497" s="3545" t="s">
        <v>10204</v>
      </c>
      <c r="B497" s="3546"/>
      <c r="C497" s="3547">
        <v>713411121</v>
      </c>
      <c r="D497" s="3548" t="s">
        <v>9471</v>
      </c>
      <c r="E497" s="3547" t="s">
        <v>611</v>
      </c>
      <c r="F497" s="3530">
        <f>(1.7)*1.27</f>
        <v>2.1589999999999998</v>
      </c>
      <c r="G497" s="3549"/>
      <c r="H497" s="3909">
        <f t="shared" si="99"/>
        <v>0</v>
      </c>
      <c r="I497" s="3930"/>
      <c r="J497" s="3130" t="s">
        <v>142</v>
      </c>
      <c r="K497" s="5042"/>
      <c r="L497" s="5043"/>
      <c r="M497" s="5049"/>
      <c r="N497" s="5037"/>
      <c r="Q497" s="5046"/>
      <c r="R497" s="5050"/>
      <c r="S497" s="5051"/>
      <c r="U497" s="5047"/>
      <c r="V497" s="5028"/>
      <c r="X497" s="5054"/>
      <c r="Y497" s="1421"/>
      <c r="Z497" s="5055"/>
      <c r="AA497" s="1091"/>
      <c r="AB497" s="1091"/>
      <c r="AC497" s="1091"/>
      <c r="AD497" s="1091"/>
      <c r="AE497" s="1091"/>
    </row>
    <row r="498" spans="1:43" s="1061" customFormat="1" ht="27" customHeight="1">
      <c r="A498" s="3550" t="s">
        <v>10205</v>
      </c>
      <c r="B498" s="3546"/>
      <c r="C498" s="3551" t="s">
        <v>9149</v>
      </c>
      <c r="D498" s="3552" t="s">
        <v>9472</v>
      </c>
      <c r="E498" s="3551" t="s">
        <v>611</v>
      </c>
      <c r="F498" s="3553">
        <f>((1.7)*1.27)*1.1</f>
        <v>2.3748999999999998</v>
      </c>
      <c r="G498" s="3554"/>
      <c r="H498" s="3910">
        <f t="shared" si="99"/>
        <v>0</v>
      </c>
      <c r="I498" s="3931"/>
      <c r="J498" s="3210" t="s">
        <v>644</v>
      </c>
      <c r="K498" s="5042"/>
      <c r="L498" s="5043"/>
      <c r="M498" s="5014"/>
      <c r="U498" s="5047"/>
      <c r="AB498" s="1091"/>
      <c r="AC498" s="1091"/>
      <c r="AD498" s="1091"/>
      <c r="AE498" s="1091"/>
    </row>
    <row r="499" spans="1:43" s="1061" customFormat="1" ht="27" customHeight="1">
      <c r="A499" s="3550"/>
      <c r="B499" s="3555"/>
      <c r="C499" s="3551"/>
      <c r="D499" s="3548" t="s">
        <v>9465</v>
      </c>
      <c r="E499" s="3551"/>
      <c r="F499" s="3553"/>
      <c r="G499" s="3556"/>
      <c r="H499" s="3911"/>
      <c r="I499" s="3932"/>
      <c r="J499" s="4509"/>
      <c r="K499" s="5069"/>
      <c r="L499" s="5061"/>
      <c r="M499" s="5008"/>
      <c r="N499" s="52"/>
      <c r="O499" s="52"/>
      <c r="Q499" s="52"/>
      <c r="R499" s="52"/>
      <c r="S499" s="2610"/>
      <c r="T499" s="5062"/>
      <c r="U499" s="52"/>
      <c r="V499" s="52"/>
      <c r="W499" s="52"/>
      <c r="X499" s="52"/>
      <c r="AB499" s="52"/>
      <c r="AC499" s="5063"/>
      <c r="AD499" s="52"/>
      <c r="AE499" s="5064"/>
      <c r="AF499" s="52"/>
      <c r="AG499" s="1277"/>
      <c r="AH499" s="1277"/>
      <c r="AI499" s="4854"/>
      <c r="AJ499" s="1277"/>
      <c r="AK499" s="1277"/>
      <c r="AL499" s="1277"/>
      <c r="AM499" s="1563"/>
      <c r="AN499" s="1277"/>
      <c r="AO499" s="1277"/>
      <c r="AP499" s="1277"/>
      <c r="AQ499" s="1563"/>
    </row>
    <row r="500" spans="1:43" customFormat="1" ht="13.5" customHeight="1">
      <c r="A500" s="3112"/>
      <c r="B500" s="3526"/>
      <c r="C500" s="3526"/>
      <c r="D500" s="3543" t="s">
        <v>9473</v>
      </c>
      <c r="E500" s="3526"/>
      <c r="F500" s="3544">
        <f>(1.7)</f>
        <v>1.7</v>
      </c>
      <c r="G500" s="3528"/>
      <c r="H500" s="3905"/>
      <c r="I500" s="3926"/>
      <c r="J500" s="4510"/>
      <c r="K500" s="5058"/>
      <c r="L500" s="5015"/>
      <c r="M500" s="5056"/>
      <c r="N500" s="5071"/>
      <c r="O500" s="5071"/>
      <c r="P500" s="5059"/>
      <c r="Q500" s="5059"/>
      <c r="R500" s="5059"/>
      <c r="S500" s="5059"/>
      <c r="T500" s="5059"/>
      <c r="U500" s="5059"/>
      <c r="V500" s="5059"/>
      <c r="W500" s="52"/>
      <c r="X500" s="5059"/>
      <c r="Y500" s="1277"/>
      <c r="Z500" s="1277"/>
      <c r="AA500" s="1470"/>
    </row>
    <row r="501" spans="1:43" s="2617" customFormat="1" ht="27" customHeight="1">
      <c r="A501" s="3674"/>
      <c r="B501" s="3675"/>
      <c r="C501" s="3676"/>
      <c r="D501" s="3543" t="s">
        <v>8180</v>
      </c>
      <c r="E501" s="3526"/>
      <c r="F501" s="3544"/>
      <c r="G501" s="3678"/>
      <c r="H501" s="3908"/>
      <c r="I501" s="3929"/>
      <c r="J501" s="4506"/>
      <c r="K501" s="5040"/>
      <c r="L501" s="5043"/>
      <c r="M501" s="5049"/>
      <c r="N501" s="5037"/>
      <c r="O501" s="1061"/>
      <c r="P501" s="1061"/>
      <c r="Q501" s="5046"/>
      <c r="R501" s="5050"/>
      <c r="S501" s="5051"/>
      <c r="T501" s="5047"/>
      <c r="U501" s="5045"/>
      <c r="V501" s="5052"/>
      <c r="W501" s="5053"/>
      <c r="X501" s="5053"/>
      <c r="Y501" s="5046"/>
      <c r="Z501" s="1061"/>
    </row>
    <row r="502" spans="1:43" s="2617" customFormat="1" ht="13.5" customHeight="1">
      <c r="A502" s="3672">
        <v>61</v>
      </c>
      <c r="B502" s="3526">
        <v>751</v>
      </c>
      <c r="C502" s="3526" t="s">
        <v>9552</v>
      </c>
      <c r="D502" s="3526" t="s">
        <v>9475</v>
      </c>
      <c r="E502" s="3526" t="s">
        <v>141</v>
      </c>
      <c r="F502" s="3527">
        <f>ROUND(SUM(F510),3)</f>
        <v>4.88</v>
      </c>
      <c r="G502" s="3542">
        <f>ROUND(SUM(H505:H508)/F502,2)</f>
        <v>0</v>
      </c>
      <c r="H502" s="3904">
        <f t="shared" ref="H502" si="100">ROUND(F502*G502,2)</f>
        <v>0</v>
      </c>
      <c r="I502" s="3925"/>
      <c r="J502" s="3332" t="s">
        <v>60</v>
      </c>
      <c r="K502" s="5042"/>
      <c r="L502" s="5043"/>
      <c r="M502" s="5044"/>
      <c r="N502" s="5045"/>
      <c r="O502" s="5045"/>
      <c r="P502" s="5045"/>
      <c r="Q502" s="5046"/>
      <c r="U502" s="5047"/>
    </row>
    <row r="503" spans="1:43" s="2617" customFormat="1" ht="13.5" customHeight="1">
      <c r="A503" s="3672"/>
      <c r="B503" s="3526"/>
      <c r="C503" s="3526"/>
      <c r="D503" s="3543" t="s">
        <v>9476</v>
      </c>
      <c r="E503" s="3526"/>
      <c r="F503" s="3544"/>
      <c r="G503" s="3673"/>
      <c r="H503" s="3907"/>
      <c r="I503" s="3928"/>
      <c r="J503" s="4506"/>
      <c r="K503" s="5042"/>
      <c r="L503" s="5043"/>
      <c r="M503" s="5044"/>
      <c r="N503" s="5045"/>
      <c r="O503" s="5045"/>
      <c r="P503" s="5045"/>
      <c r="Q503" s="5046"/>
      <c r="U503" s="5047"/>
    </row>
    <row r="504" spans="1:43" s="2617" customFormat="1" ht="27" customHeight="1">
      <c r="A504" s="3674"/>
      <c r="B504" s="3675"/>
      <c r="C504" s="3676"/>
      <c r="D504" s="3543" t="s">
        <v>8167</v>
      </c>
      <c r="E504" s="3526"/>
      <c r="F504" s="3677"/>
      <c r="G504" s="3679"/>
      <c r="H504" s="3908"/>
      <c r="I504" s="3929"/>
      <c r="J504" s="4506"/>
      <c r="K504" s="5040"/>
      <c r="L504" s="5043"/>
      <c r="M504" s="5049"/>
      <c r="N504" s="5037"/>
      <c r="O504" s="1061"/>
      <c r="P504" s="1061"/>
      <c r="Q504" s="5046"/>
      <c r="R504" s="5050"/>
      <c r="S504" s="5051"/>
      <c r="U504" s="5047"/>
      <c r="V504" s="5052"/>
      <c r="W504" s="5053"/>
      <c r="X504" s="5053"/>
      <c r="Y504" s="5046"/>
      <c r="Z504" s="1061"/>
    </row>
    <row r="505" spans="1:43" s="1061" customFormat="1" ht="27" customHeight="1">
      <c r="A505" s="3545" t="s">
        <v>3002</v>
      </c>
      <c r="B505" s="3546"/>
      <c r="C505" s="3547" t="s">
        <v>9291</v>
      </c>
      <c r="D505" s="3548" t="s">
        <v>9477</v>
      </c>
      <c r="E505" s="3547" t="s">
        <v>141</v>
      </c>
      <c r="F505" s="3530">
        <f>F502</f>
        <v>4.88</v>
      </c>
      <c r="G505" s="3549"/>
      <c r="H505" s="3909">
        <f t="shared" ref="H505:H508" si="101">ROUND(F505*G505,2)</f>
        <v>0</v>
      </c>
      <c r="I505" s="3930"/>
      <c r="J505" s="3130" t="s">
        <v>644</v>
      </c>
      <c r="K505" s="5042"/>
      <c r="L505" s="5043"/>
      <c r="M505" s="5044"/>
      <c r="N505" s="5045"/>
      <c r="O505" s="5045"/>
      <c r="P505" s="5045"/>
      <c r="Q505" s="5046"/>
      <c r="R505" s="2617"/>
      <c r="S505" s="2617"/>
      <c r="U505" s="5047"/>
      <c r="V505" s="5028"/>
      <c r="X505" s="5054"/>
      <c r="Y505" s="1421"/>
      <c r="Z505" s="5055"/>
      <c r="AA505" s="1091"/>
      <c r="AB505" s="1091"/>
      <c r="AC505" s="1091"/>
      <c r="AD505" s="1091"/>
      <c r="AE505" s="1091"/>
    </row>
    <row r="506" spans="1:43" s="1061" customFormat="1" ht="27" customHeight="1">
      <c r="A506" s="3545" t="s">
        <v>3004</v>
      </c>
      <c r="B506" s="3546"/>
      <c r="C506" s="3547" t="s">
        <v>9293</v>
      </c>
      <c r="D506" s="3548" t="s">
        <v>9478</v>
      </c>
      <c r="E506" s="3547" t="s">
        <v>141</v>
      </c>
      <c r="F506" s="3530">
        <f xml:space="preserve"> (4.88)*1.05</f>
        <v>5.1239999999999997</v>
      </c>
      <c r="G506" s="3549"/>
      <c r="H506" s="3909">
        <f t="shared" si="101"/>
        <v>0</v>
      </c>
      <c r="I506" s="3930"/>
      <c r="J506" s="3130" t="s">
        <v>644</v>
      </c>
      <c r="K506" s="5042"/>
      <c r="L506" s="5043"/>
      <c r="M506" s="5056"/>
      <c r="N506" s="1091"/>
      <c r="O506" s="1091"/>
      <c r="P506" s="1091"/>
      <c r="Q506" s="1091"/>
      <c r="R506" s="1091"/>
      <c r="S506" s="5057"/>
      <c r="U506" s="5047"/>
      <c r="V506" s="5028"/>
      <c r="X506" s="5054"/>
      <c r="Y506" s="1421"/>
      <c r="Z506" s="5055"/>
      <c r="AA506" s="1091"/>
      <c r="AB506" s="1091"/>
      <c r="AC506" s="1091"/>
      <c r="AD506" s="1091"/>
      <c r="AE506" s="1091"/>
    </row>
    <row r="507" spans="1:43" s="1061" customFormat="1" ht="27" customHeight="1">
      <c r="A507" s="3545" t="s">
        <v>3006</v>
      </c>
      <c r="B507" s="3546"/>
      <c r="C507" s="3547">
        <v>713411121</v>
      </c>
      <c r="D507" s="3548" t="s">
        <v>9479</v>
      </c>
      <c r="E507" s="3547" t="s">
        <v>611</v>
      </c>
      <c r="F507" s="3530">
        <f>(4.88)*1.16</f>
        <v>5.6607999999999992</v>
      </c>
      <c r="G507" s="3549"/>
      <c r="H507" s="3909">
        <f t="shared" si="101"/>
        <v>0</v>
      </c>
      <c r="I507" s="3930"/>
      <c r="J507" s="3130" t="s">
        <v>142</v>
      </c>
      <c r="K507" s="5042"/>
      <c r="L507" s="5043"/>
      <c r="M507" s="5049"/>
      <c r="N507" s="5037"/>
      <c r="Q507" s="5046"/>
      <c r="R507" s="5050"/>
      <c r="S507" s="5051"/>
      <c r="U507" s="5047"/>
      <c r="V507" s="5028"/>
      <c r="X507" s="5054"/>
      <c r="Y507" s="1421"/>
      <c r="Z507" s="5055"/>
      <c r="AA507" s="1091"/>
      <c r="AB507" s="1091"/>
      <c r="AC507" s="1091"/>
      <c r="AD507" s="1091"/>
      <c r="AE507" s="1091"/>
    </row>
    <row r="508" spans="1:43" s="1061" customFormat="1" ht="27" customHeight="1">
      <c r="A508" s="3550" t="s">
        <v>10206</v>
      </c>
      <c r="B508" s="3546"/>
      <c r="C508" s="3551" t="s">
        <v>8177</v>
      </c>
      <c r="D508" s="3552" t="s">
        <v>9480</v>
      </c>
      <c r="E508" s="3551" t="s">
        <v>611</v>
      </c>
      <c r="F508" s="3553">
        <f>((4.88)*1.16)*1.1</f>
        <v>6.2268799999999995</v>
      </c>
      <c r="G508" s="3554"/>
      <c r="H508" s="3910">
        <f t="shared" si="101"/>
        <v>0</v>
      </c>
      <c r="I508" s="3931"/>
      <c r="J508" s="3210" t="s">
        <v>644</v>
      </c>
      <c r="K508" s="5042"/>
      <c r="L508" s="5043"/>
      <c r="M508" s="5014"/>
      <c r="U508" s="5047"/>
      <c r="AB508" s="1091"/>
      <c r="AC508" s="1091"/>
      <c r="AD508" s="1091"/>
      <c r="AE508" s="1091"/>
    </row>
    <row r="509" spans="1:43" s="1061" customFormat="1" ht="27" customHeight="1">
      <c r="A509" s="3550"/>
      <c r="B509" s="3555"/>
      <c r="C509" s="3551"/>
      <c r="D509" s="3548" t="s">
        <v>9481</v>
      </c>
      <c r="E509" s="3551"/>
      <c r="F509" s="3553"/>
      <c r="G509" s="3556"/>
      <c r="H509" s="3911"/>
      <c r="I509" s="3932"/>
      <c r="J509" s="4509"/>
      <c r="K509" s="5069"/>
      <c r="L509" s="5061"/>
      <c r="M509" s="5008"/>
      <c r="N509" s="52"/>
      <c r="O509" s="52"/>
      <c r="Q509" s="52"/>
      <c r="R509" s="52"/>
      <c r="S509" s="2610"/>
      <c r="T509" s="5062"/>
      <c r="U509" s="52"/>
      <c r="V509" s="52"/>
      <c r="W509" s="52"/>
      <c r="X509" s="52"/>
      <c r="AB509" s="52"/>
      <c r="AC509" s="5063"/>
      <c r="AD509" s="52"/>
      <c r="AE509" s="5064"/>
      <c r="AF509" s="52"/>
      <c r="AG509" s="1277"/>
      <c r="AH509" s="1277"/>
      <c r="AI509" s="4854"/>
      <c r="AJ509" s="1277"/>
      <c r="AK509" s="1277"/>
      <c r="AL509" s="1277"/>
      <c r="AM509" s="1563"/>
      <c r="AN509" s="1277"/>
      <c r="AO509" s="1277"/>
      <c r="AP509" s="1277"/>
      <c r="AQ509" s="1563"/>
    </row>
    <row r="510" spans="1:43" customFormat="1" ht="13.5" customHeight="1">
      <c r="A510" s="3112"/>
      <c r="B510" s="3526"/>
      <c r="C510" s="3526"/>
      <c r="D510" s="3543" t="s">
        <v>9482</v>
      </c>
      <c r="E510" s="3526"/>
      <c r="F510" s="3544">
        <f>(4.88)</f>
        <v>4.88</v>
      </c>
      <c r="G510" s="3528"/>
      <c r="H510" s="3905"/>
      <c r="I510" s="3926"/>
      <c r="J510" s="4510"/>
      <c r="K510" s="5058"/>
      <c r="L510" s="5015"/>
      <c r="M510" s="5056"/>
      <c r="N510" s="5071"/>
      <c r="O510" s="5071"/>
      <c r="P510" s="5059"/>
      <c r="Q510" s="5059"/>
      <c r="R510" s="5059"/>
      <c r="S510" s="5059"/>
      <c r="T510" s="5059"/>
      <c r="U510" s="5059"/>
      <c r="V510" s="5059"/>
      <c r="W510" s="52"/>
      <c r="X510" s="5059"/>
      <c r="Y510" s="1277"/>
      <c r="Z510" s="1277"/>
      <c r="AA510" s="1470"/>
    </row>
    <row r="511" spans="1:43" s="2617" customFormat="1" ht="27" customHeight="1">
      <c r="A511" s="3674"/>
      <c r="B511" s="3675"/>
      <c r="C511" s="3676"/>
      <c r="D511" s="3543" t="s">
        <v>8180</v>
      </c>
      <c r="E511" s="3526"/>
      <c r="F511" s="3544"/>
      <c r="G511" s="3678"/>
      <c r="H511" s="3908"/>
      <c r="I511" s="3929"/>
      <c r="J511" s="4506"/>
      <c r="K511" s="5040"/>
      <c r="L511" s="5043"/>
      <c r="M511" s="5049"/>
      <c r="N511" s="5037"/>
      <c r="O511" s="1061"/>
      <c r="P511" s="1061"/>
      <c r="Q511" s="5046"/>
      <c r="R511" s="5050"/>
      <c r="S511" s="5051"/>
      <c r="T511" s="5047"/>
      <c r="U511" s="5045"/>
      <c r="V511" s="5052"/>
      <c r="W511" s="5053"/>
      <c r="X511" s="5053"/>
      <c r="Y511" s="5046"/>
      <c r="Z511" s="1061"/>
    </row>
    <row r="512" spans="1:43" s="2617" customFormat="1" ht="13.5" customHeight="1">
      <c r="A512" s="3672">
        <v>62</v>
      </c>
      <c r="B512" s="3526">
        <v>751</v>
      </c>
      <c r="C512" s="3526" t="s">
        <v>9569</v>
      </c>
      <c r="D512" s="3526" t="s">
        <v>9484</v>
      </c>
      <c r="E512" s="3526" t="s">
        <v>141</v>
      </c>
      <c r="F512" s="3527">
        <f>ROUND(SUM(F520),3)</f>
        <v>49.22</v>
      </c>
      <c r="G512" s="3542">
        <f>ROUND(SUM(H515:H518)/F512,2)</f>
        <v>0</v>
      </c>
      <c r="H512" s="3904">
        <f t="shared" ref="H512" si="102">ROUND(F512*G512,2)</f>
        <v>0</v>
      </c>
      <c r="I512" s="3925"/>
      <c r="J512" s="3332" t="s">
        <v>60</v>
      </c>
      <c r="K512" s="5042"/>
      <c r="L512" s="5043"/>
      <c r="M512" s="5044"/>
      <c r="N512" s="5045"/>
      <c r="O512" s="5045"/>
      <c r="P512" s="5045"/>
      <c r="Q512" s="5046"/>
      <c r="U512" s="5047"/>
    </row>
    <row r="513" spans="1:43" s="2617" customFormat="1" ht="13.5" customHeight="1">
      <c r="A513" s="3672"/>
      <c r="B513" s="3526"/>
      <c r="C513" s="3526"/>
      <c r="D513" s="3543" t="s">
        <v>9485</v>
      </c>
      <c r="E513" s="3526"/>
      <c r="F513" s="3544"/>
      <c r="G513" s="3673"/>
      <c r="H513" s="3907"/>
      <c r="I513" s="3928"/>
      <c r="J513" s="4506"/>
      <c r="K513" s="5042"/>
      <c r="L513" s="5043"/>
      <c r="M513" s="5044"/>
      <c r="N513" s="5045"/>
      <c r="O513" s="5045"/>
      <c r="P513" s="5045"/>
      <c r="Q513" s="5046"/>
      <c r="U513" s="5047"/>
    </row>
    <row r="514" spans="1:43" s="2617" customFormat="1" ht="27" customHeight="1">
      <c r="A514" s="3674"/>
      <c r="B514" s="3675"/>
      <c r="C514" s="3676"/>
      <c r="D514" s="3543" t="s">
        <v>8167</v>
      </c>
      <c r="E514" s="3526"/>
      <c r="F514" s="3677"/>
      <c r="G514" s="3679"/>
      <c r="H514" s="3908"/>
      <c r="I514" s="3929"/>
      <c r="J514" s="4506"/>
      <c r="K514" s="5072"/>
      <c r="L514" s="5043"/>
      <c r="M514" s="5049"/>
      <c r="N514" s="5037"/>
      <c r="O514" s="1061"/>
      <c r="P514" s="1061"/>
      <c r="Q514" s="5046"/>
      <c r="R514" s="5050"/>
      <c r="S514" s="5051"/>
      <c r="U514" s="5047"/>
      <c r="V514" s="5052"/>
      <c r="W514" s="5053"/>
      <c r="X514" s="5053"/>
      <c r="Y514" s="5046"/>
      <c r="Z514" s="1061"/>
    </row>
    <row r="515" spans="1:43" s="1061" customFormat="1" ht="27" customHeight="1">
      <c r="A515" s="3545" t="s">
        <v>3010</v>
      </c>
      <c r="B515" s="3546"/>
      <c r="C515" s="3547" t="s">
        <v>8169</v>
      </c>
      <c r="D515" s="3548" t="s">
        <v>9486</v>
      </c>
      <c r="E515" s="3547" t="s">
        <v>141</v>
      </c>
      <c r="F515" s="3530">
        <f>F512</f>
        <v>49.22</v>
      </c>
      <c r="G515" s="3549"/>
      <c r="H515" s="3909">
        <f t="shared" ref="H515:H518" si="103">ROUND(F515*G515,2)</f>
        <v>0</v>
      </c>
      <c r="I515" s="3930"/>
      <c r="J515" s="3130" t="s">
        <v>644</v>
      </c>
      <c r="K515" s="5042"/>
      <c r="L515" s="5043"/>
      <c r="M515" s="5044"/>
      <c r="N515" s="5045"/>
      <c r="O515" s="5045"/>
      <c r="P515" s="5045"/>
      <c r="Q515" s="5046"/>
      <c r="R515" s="2617"/>
      <c r="S515" s="2617"/>
      <c r="U515" s="5047"/>
      <c r="V515" s="5028"/>
      <c r="X515" s="5054"/>
      <c r="Y515" s="1421"/>
      <c r="Z515" s="5055"/>
      <c r="AA515" s="1091"/>
      <c r="AB515" s="1091"/>
      <c r="AC515" s="1091"/>
      <c r="AD515" s="1091"/>
      <c r="AE515" s="1091"/>
    </row>
    <row r="516" spans="1:43" s="1061" customFormat="1" ht="27" customHeight="1">
      <c r="A516" s="3545" t="s">
        <v>3011</v>
      </c>
      <c r="B516" s="3546"/>
      <c r="C516" s="3547" t="s">
        <v>8172</v>
      </c>
      <c r="D516" s="3548" t="s">
        <v>9487</v>
      </c>
      <c r="E516" s="3547" t="s">
        <v>141</v>
      </c>
      <c r="F516" s="3530">
        <f xml:space="preserve"> (49.22)*1.05</f>
        <v>51.681000000000004</v>
      </c>
      <c r="G516" s="3549"/>
      <c r="H516" s="3909">
        <f t="shared" si="103"/>
        <v>0</v>
      </c>
      <c r="I516" s="3930"/>
      <c r="J516" s="3130" t="s">
        <v>644</v>
      </c>
      <c r="K516" s="5042"/>
      <c r="L516" s="5043"/>
      <c r="M516" s="5056"/>
      <c r="N516" s="1091"/>
      <c r="O516" s="1091"/>
      <c r="P516" s="1091"/>
      <c r="Q516" s="1091"/>
      <c r="R516" s="1091"/>
      <c r="S516" s="5057"/>
      <c r="U516" s="5047"/>
      <c r="V516" s="5028"/>
      <c r="X516" s="5054"/>
      <c r="Y516" s="1421"/>
      <c r="Z516" s="5055"/>
      <c r="AA516" s="1091"/>
      <c r="AB516" s="1091"/>
      <c r="AC516" s="1091"/>
      <c r="AD516" s="1091"/>
      <c r="AE516" s="1091"/>
    </row>
    <row r="517" spans="1:43" s="1061" customFormat="1" ht="27" customHeight="1">
      <c r="A517" s="3545" t="s">
        <v>10207</v>
      </c>
      <c r="B517" s="3546"/>
      <c r="C517" s="3547">
        <v>713411121</v>
      </c>
      <c r="D517" s="3548" t="s">
        <v>9488</v>
      </c>
      <c r="E517" s="3547" t="s">
        <v>611</v>
      </c>
      <c r="F517" s="3530">
        <f>(49.22)*1.36</f>
        <v>66.9392</v>
      </c>
      <c r="G517" s="3549"/>
      <c r="H517" s="3909">
        <f t="shared" si="103"/>
        <v>0</v>
      </c>
      <c r="I517" s="3930"/>
      <c r="J517" s="3130" t="s">
        <v>142</v>
      </c>
      <c r="K517" s="5042"/>
      <c r="L517" s="5043"/>
      <c r="M517" s="5049"/>
      <c r="N517" s="5037"/>
      <c r="Q517" s="5046"/>
      <c r="R517" s="5050"/>
      <c r="S517" s="5051"/>
      <c r="U517" s="5047"/>
      <c r="V517" s="5028"/>
      <c r="X517" s="5054"/>
      <c r="Y517" s="1421"/>
      <c r="Z517" s="5055"/>
      <c r="AA517" s="1091"/>
      <c r="AB517" s="1091"/>
      <c r="AC517" s="1091"/>
      <c r="AD517" s="1091"/>
      <c r="AE517" s="1091"/>
    </row>
    <row r="518" spans="1:43" s="1061" customFormat="1" ht="27" customHeight="1">
      <c r="A518" s="3550" t="s">
        <v>10208</v>
      </c>
      <c r="B518" s="3546"/>
      <c r="C518" s="3551" t="s">
        <v>8177</v>
      </c>
      <c r="D518" s="3552" t="s">
        <v>9489</v>
      </c>
      <c r="E518" s="3551" t="s">
        <v>611</v>
      </c>
      <c r="F518" s="3553">
        <f>((49.22)*1.36)*1.1</f>
        <v>73.633120000000005</v>
      </c>
      <c r="G518" s="3554"/>
      <c r="H518" s="3910">
        <f t="shared" si="103"/>
        <v>0</v>
      </c>
      <c r="I518" s="3931"/>
      <c r="J518" s="3210" t="s">
        <v>644</v>
      </c>
      <c r="K518" s="5042"/>
      <c r="L518" s="5043"/>
      <c r="M518" s="5014"/>
      <c r="U518" s="5047"/>
      <c r="AB518" s="1091"/>
      <c r="AC518" s="1091"/>
      <c r="AD518" s="1091"/>
      <c r="AE518" s="1091"/>
    </row>
    <row r="519" spans="1:43" s="1061" customFormat="1" ht="27" customHeight="1">
      <c r="A519" s="3550"/>
      <c r="B519" s="3555"/>
      <c r="C519" s="3551"/>
      <c r="D519" s="3548" t="s">
        <v>9490</v>
      </c>
      <c r="E519" s="3551"/>
      <c r="F519" s="3553"/>
      <c r="G519" s="3556"/>
      <c r="H519" s="3911"/>
      <c r="I519" s="3932"/>
      <c r="J519" s="4509"/>
      <c r="K519" s="5069"/>
      <c r="L519" s="5061"/>
      <c r="M519" s="5008"/>
      <c r="N519" s="52"/>
      <c r="O519" s="52"/>
      <c r="Q519" s="52"/>
      <c r="R519" s="52"/>
      <c r="S519" s="2610"/>
      <c r="T519" s="5062"/>
      <c r="U519" s="52"/>
      <c r="V519" s="52"/>
      <c r="W519" s="52"/>
      <c r="X519" s="52"/>
      <c r="AB519" s="52"/>
      <c r="AC519" s="5063"/>
      <c r="AD519" s="52"/>
      <c r="AE519" s="5064"/>
      <c r="AF519" s="52"/>
      <c r="AG519" s="1277"/>
      <c r="AH519" s="1277"/>
      <c r="AI519" s="4854"/>
      <c r="AJ519" s="1277"/>
      <c r="AK519" s="1277"/>
      <c r="AL519" s="1277"/>
      <c r="AM519" s="1563"/>
      <c r="AN519" s="1277"/>
      <c r="AO519" s="1277"/>
      <c r="AP519" s="1277"/>
      <c r="AQ519" s="1563"/>
    </row>
    <row r="520" spans="1:43" customFormat="1" ht="13.5" customHeight="1">
      <c r="A520" s="3112"/>
      <c r="B520" s="3526"/>
      <c r="C520" s="3526"/>
      <c r="D520" s="3543" t="s">
        <v>9491</v>
      </c>
      <c r="E520" s="3526"/>
      <c r="F520" s="3544">
        <f>(16.85+46.37)-14</f>
        <v>49.22</v>
      </c>
      <c r="G520" s="3528"/>
      <c r="H520" s="3905"/>
      <c r="I520" s="3926"/>
      <c r="J520" s="4510"/>
      <c r="K520" s="5058"/>
      <c r="L520" s="5015"/>
      <c r="M520" s="5056"/>
      <c r="N520" s="5071"/>
      <c r="O520" s="5071"/>
      <c r="P520" s="5059"/>
      <c r="Q520" s="5059"/>
      <c r="R520" s="5059"/>
      <c r="S520" s="5059"/>
      <c r="T520" s="5059"/>
      <c r="U520" s="5059"/>
      <c r="V520" s="5059"/>
      <c r="W520" s="52"/>
      <c r="X520" s="5059"/>
      <c r="Y520" s="1277"/>
      <c r="Z520" s="1277"/>
      <c r="AA520" s="1470"/>
    </row>
    <row r="521" spans="1:43" s="2617" customFormat="1" ht="27" customHeight="1">
      <c r="A521" s="3674"/>
      <c r="B521" s="3675"/>
      <c r="C521" s="3676"/>
      <c r="D521" s="3543" t="s">
        <v>8180</v>
      </c>
      <c r="E521" s="3526"/>
      <c r="F521" s="3544"/>
      <c r="G521" s="3678"/>
      <c r="H521" s="3908"/>
      <c r="I521" s="3929"/>
      <c r="J521" s="4506"/>
      <c r="K521" s="5040"/>
      <c r="L521" s="5043"/>
      <c r="M521" s="5049"/>
      <c r="N521" s="5037"/>
      <c r="O521" s="1061"/>
      <c r="P521" s="1061"/>
      <c r="Q521" s="5046"/>
      <c r="R521" s="5050"/>
      <c r="S521" s="5051"/>
      <c r="T521" s="5047"/>
      <c r="U521" s="5045"/>
      <c r="V521" s="5052"/>
      <c r="W521" s="5053"/>
      <c r="X521" s="5053"/>
      <c r="Y521" s="5046"/>
      <c r="Z521" s="1061"/>
    </row>
    <row r="522" spans="1:43" s="2617" customFormat="1" ht="13.5" customHeight="1">
      <c r="A522" s="3672">
        <v>63</v>
      </c>
      <c r="B522" s="3526">
        <v>751</v>
      </c>
      <c r="C522" s="3526" t="s">
        <v>9578</v>
      </c>
      <c r="D522" s="3526" t="s">
        <v>9492</v>
      </c>
      <c r="E522" s="3526" t="s">
        <v>141</v>
      </c>
      <c r="F522" s="3527">
        <f>ROUND(SUM(F530),3)</f>
        <v>14</v>
      </c>
      <c r="G522" s="3542">
        <f>ROUND(SUM(H525:H528)/F522,2)</f>
        <v>0</v>
      </c>
      <c r="H522" s="3904">
        <f t="shared" ref="H522" si="104">ROUND(F522*G522,2)</f>
        <v>0</v>
      </c>
      <c r="I522" s="3925"/>
      <c r="J522" s="3332" t="s">
        <v>60</v>
      </c>
      <c r="K522" s="5042"/>
      <c r="L522" s="5043"/>
      <c r="M522" s="5044"/>
      <c r="N522" s="5045"/>
      <c r="O522" s="5045"/>
      <c r="P522" s="5045"/>
      <c r="Q522" s="5046"/>
      <c r="U522" s="5047"/>
    </row>
    <row r="523" spans="1:43" s="2617" customFormat="1" ht="13.5" customHeight="1">
      <c r="A523" s="3672"/>
      <c r="B523" s="3526"/>
      <c r="C523" s="3526"/>
      <c r="D523" s="3543" t="s">
        <v>9493</v>
      </c>
      <c r="E523" s="3526"/>
      <c r="F523" s="3544"/>
      <c r="G523" s="3673"/>
      <c r="H523" s="3907"/>
      <c r="I523" s="3928"/>
      <c r="J523" s="4506"/>
      <c r="K523" s="5042"/>
      <c r="L523" s="5043"/>
      <c r="M523" s="5044"/>
      <c r="N523" s="5045"/>
      <c r="O523" s="5045"/>
      <c r="P523" s="5045"/>
      <c r="Q523" s="5046"/>
      <c r="U523" s="5047"/>
    </row>
    <row r="524" spans="1:43" s="2617" customFormat="1" ht="27" customHeight="1">
      <c r="A524" s="3674"/>
      <c r="B524" s="3675"/>
      <c r="C524" s="3676"/>
      <c r="D524" s="3543" t="s">
        <v>9145</v>
      </c>
      <c r="E524" s="3526"/>
      <c r="F524" s="3677"/>
      <c r="G524" s="3679"/>
      <c r="H524" s="3908"/>
      <c r="I524" s="3929"/>
      <c r="J524" s="4506"/>
      <c r="K524" s="5072"/>
      <c r="L524" s="5043"/>
      <c r="M524" s="5049"/>
      <c r="N524" s="5037"/>
      <c r="O524" s="1061"/>
      <c r="P524" s="1061"/>
      <c r="Q524" s="5046"/>
      <c r="R524" s="5050"/>
      <c r="S524" s="5051"/>
      <c r="U524" s="5047"/>
      <c r="V524" s="5052"/>
      <c r="W524" s="5053"/>
      <c r="X524" s="5053"/>
      <c r="Y524" s="5046"/>
      <c r="Z524" s="1061"/>
    </row>
    <row r="525" spans="1:43" s="1061" customFormat="1" ht="27" customHeight="1">
      <c r="A525" s="3545" t="s">
        <v>3014</v>
      </c>
      <c r="B525" s="3546"/>
      <c r="C525" s="3547" t="s">
        <v>8169</v>
      </c>
      <c r="D525" s="3548" t="s">
        <v>9494</v>
      </c>
      <c r="E525" s="3547" t="s">
        <v>141</v>
      </c>
      <c r="F525" s="3530">
        <f>F522</f>
        <v>14</v>
      </c>
      <c r="G525" s="3549"/>
      <c r="H525" s="3909">
        <f t="shared" ref="H525:H528" si="105">ROUND(F525*G525,2)</f>
        <v>0</v>
      </c>
      <c r="I525" s="3930"/>
      <c r="J525" s="3130" t="s">
        <v>644</v>
      </c>
      <c r="K525" s="5042"/>
      <c r="L525" s="5043"/>
      <c r="M525" s="5044"/>
      <c r="N525" s="5045"/>
      <c r="O525" s="5045"/>
      <c r="P525" s="5045"/>
      <c r="Q525" s="5046"/>
      <c r="R525" s="2617"/>
      <c r="S525" s="2617"/>
      <c r="U525" s="5047"/>
      <c r="V525" s="5028"/>
      <c r="X525" s="5054"/>
      <c r="Y525" s="1421"/>
      <c r="Z525" s="5055"/>
      <c r="AA525" s="1091"/>
      <c r="AB525" s="1091"/>
      <c r="AC525" s="1091"/>
      <c r="AD525" s="1091"/>
      <c r="AE525" s="1091"/>
    </row>
    <row r="526" spans="1:43" s="1061" customFormat="1" ht="27" customHeight="1">
      <c r="A526" s="3545" t="s">
        <v>3015</v>
      </c>
      <c r="B526" s="3546"/>
      <c r="C526" s="3547" t="s">
        <v>8172</v>
      </c>
      <c r="D526" s="3548" t="s">
        <v>9495</v>
      </c>
      <c r="E526" s="3547" t="s">
        <v>141</v>
      </c>
      <c r="F526" s="3530">
        <f xml:space="preserve"> (14)*1.05</f>
        <v>14.700000000000001</v>
      </c>
      <c r="G526" s="3549"/>
      <c r="H526" s="3909">
        <f t="shared" si="105"/>
        <v>0</v>
      </c>
      <c r="I526" s="3930"/>
      <c r="J526" s="3130" t="s">
        <v>644</v>
      </c>
      <c r="K526" s="5042"/>
      <c r="L526" s="5043"/>
      <c r="M526" s="5056"/>
      <c r="N526" s="1091"/>
      <c r="O526" s="1091"/>
      <c r="P526" s="1091"/>
      <c r="Q526" s="1091"/>
      <c r="R526" s="1091"/>
      <c r="S526" s="5057"/>
      <c r="U526" s="5047"/>
      <c r="V526" s="5028"/>
      <c r="X526" s="5054"/>
      <c r="Y526" s="1421"/>
      <c r="Z526" s="5055"/>
      <c r="AA526" s="1091"/>
      <c r="AB526" s="1091"/>
      <c r="AC526" s="1091"/>
      <c r="AD526" s="1091"/>
      <c r="AE526" s="1091"/>
    </row>
    <row r="527" spans="1:43" s="1061" customFormat="1" ht="27" customHeight="1">
      <c r="A527" s="3545" t="s">
        <v>3016</v>
      </c>
      <c r="B527" s="3546"/>
      <c r="C527" s="3547">
        <v>713411121</v>
      </c>
      <c r="D527" s="3548" t="s">
        <v>9496</v>
      </c>
      <c r="E527" s="3547" t="s">
        <v>611</v>
      </c>
      <c r="F527" s="3530">
        <f>(14)*1.36</f>
        <v>19.040000000000003</v>
      </c>
      <c r="G527" s="3549"/>
      <c r="H527" s="3909">
        <f t="shared" si="105"/>
        <v>0</v>
      </c>
      <c r="I527" s="3930"/>
      <c r="J527" s="3130" t="s">
        <v>142</v>
      </c>
      <c r="K527" s="5042"/>
      <c r="L527" s="5043"/>
      <c r="M527" s="5049"/>
      <c r="N527" s="5037"/>
      <c r="Q527" s="5046"/>
      <c r="R527" s="5050"/>
      <c r="S527" s="5051"/>
      <c r="U527" s="5047"/>
      <c r="V527" s="5028"/>
      <c r="X527" s="5054"/>
      <c r="Y527" s="1421"/>
      <c r="Z527" s="5055"/>
      <c r="AA527" s="1091"/>
      <c r="AB527" s="1091"/>
      <c r="AC527" s="1091"/>
      <c r="AD527" s="1091"/>
      <c r="AE527" s="1091"/>
    </row>
    <row r="528" spans="1:43" s="1061" customFormat="1" ht="27" customHeight="1">
      <c r="A528" s="3550" t="s">
        <v>3017</v>
      </c>
      <c r="B528" s="3546"/>
      <c r="C528" s="3551" t="s">
        <v>9149</v>
      </c>
      <c r="D528" s="3552" t="s">
        <v>9497</v>
      </c>
      <c r="E528" s="3551" t="s">
        <v>611</v>
      </c>
      <c r="F528" s="3553">
        <f>((14)*1.36)*1.1</f>
        <v>20.944000000000006</v>
      </c>
      <c r="G528" s="3554"/>
      <c r="H528" s="3910">
        <f t="shared" si="105"/>
        <v>0</v>
      </c>
      <c r="I528" s="3931"/>
      <c r="J528" s="3210" t="s">
        <v>644</v>
      </c>
      <c r="K528" s="5042"/>
      <c r="L528" s="5043"/>
      <c r="M528" s="5014"/>
      <c r="U528" s="5047"/>
      <c r="AB528" s="1091"/>
      <c r="AC528" s="1091"/>
      <c r="AD528" s="1091"/>
      <c r="AE528" s="1091"/>
    </row>
    <row r="529" spans="1:43" s="1061" customFormat="1" ht="27" customHeight="1">
      <c r="A529" s="3550"/>
      <c r="B529" s="3555"/>
      <c r="C529" s="3551"/>
      <c r="D529" s="3548" t="s">
        <v>9490</v>
      </c>
      <c r="E529" s="3551"/>
      <c r="F529" s="3553"/>
      <c r="G529" s="3556"/>
      <c r="H529" s="3911"/>
      <c r="I529" s="3932"/>
      <c r="J529" s="4509"/>
      <c r="K529" s="5069"/>
      <c r="L529" s="5061"/>
      <c r="M529" s="5008"/>
      <c r="N529" s="52"/>
      <c r="O529" s="52"/>
      <c r="Q529" s="52"/>
      <c r="R529" s="52"/>
      <c r="S529" s="2610"/>
      <c r="T529" s="5062"/>
      <c r="U529" s="52"/>
      <c r="V529" s="52"/>
      <c r="W529" s="52"/>
      <c r="X529" s="52"/>
      <c r="AB529" s="52"/>
      <c r="AC529" s="5063"/>
      <c r="AD529" s="52"/>
      <c r="AE529" s="5064"/>
      <c r="AF529" s="52"/>
      <c r="AG529" s="1277"/>
      <c r="AH529" s="1277"/>
      <c r="AI529" s="4854"/>
      <c r="AJ529" s="1277"/>
      <c r="AK529" s="1277"/>
      <c r="AL529" s="1277"/>
      <c r="AM529" s="1563"/>
      <c r="AN529" s="1277"/>
      <c r="AO529" s="1277"/>
      <c r="AP529" s="1277"/>
      <c r="AQ529" s="1563"/>
    </row>
    <row r="530" spans="1:43" customFormat="1" ht="13.5" customHeight="1">
      <c r="A530" s="3112"/>
      <c r="B530" s="3526"/>
      <c r="C530" s="3526"/>
      <c r="D530" s="3543" t="s">
        <v>9498</v>
      </c>
      <c r="E530" s="3526"/>
      <c r="F530" s="3544">
        <v>14</v>
      </c>
      <c r="G530" s="3528"/>
      <c r="H530" s="3905"/>
      <c r="I530" s="3926"/>
      <c r="J530" s="4510"/>
      <c r="K530" s="5058"/>
      <c r="L530" s="5015"/>
      <c r="M530" s="5056"/>
      <c r="N530" s="5071"/>
      <c r="O530" s="5071"/>
      <c r="P530" s="5059"/>
      <c r="Q530" s="5059"/>
      <c r="R530" s="5059"/>
      <c r="S530" s="5059"/>
      <c r="T530" s="5059"/>
      <c r="U530" s="5059"/>
      <c r="V530" s="5059"/>
      <c r="W530" s="52"/>
      <c r="X530" s="5059"/>
      <c r="Y530" s="1277"/>
      <c r="Z530" s="1277"/>
      <c r="AA530" s="1470"/>
    </row>
    <row r="531" spans="1:43" s="2617" customFormat="1" ht="27" customHeight="1">
      <c r="A531" s="3674"/>
      <c r="B531" s="3675"/>
      <c r="C531" s="3676"/>
      <c r="D531" s="3543" t="s">
        <v>8180</v>
      </c>
      <c r="E531" s="3526"/>
      <c r="F531" s="3544"/>
      <c r="G531" s="3678"/>
      <c r="H531" s="3908"/>
      <c r="I531" s="3929"/>
      <c r="J531" s="4506"/>
      <c r="K531" s="5040"/>
      <c r="L531" s="5043"/>
      <c r="M531" s="5049"/>
      <c r="N531" s="5037"/>
      <c r="O531" s="1061"/>
      <c r="P531" s="1061"/>
      <c r="Q531" s="5046"/>
      <c r="R531" s="5050"/>
      <c r="S531" s="5051"/>
      <c r="T531" s="5047"/>
      <c r="U531" s="5045"/>
      <c r="V531" s="5052"/>
      <c r="W531" s="5053"/>
      <c r="X531" s="5053"/>
      <c r="Y531" s="5046"/>
      <c r="Z531" s="1061"/>
    </row>
    <row r="532" spans="1:43" s="2617" customFormat="1" ht="13.5" customHeight="1">
      <c r="A532" s="3672">
        <v>64</v>
      </c>
      <c r="B532" s="3526">
        <v>751</v>
      </c>
      <c r="C532" s="3526" t="s">
        <v>9587</v>
      </c>
      <c r="D532" s="3526" t="s">
        <v>9500</v>
      </c>
      <c r="E532" s="3526" t="s">
        <v>141</v>
      </c>
      <c r="F532" s="3527">
        <f>ROUND(SUM(F540),3)</f>
        <v>26.01</v>
      </c>
      <c r="G532" s="3542">
        <f>ROUND(SUM(H535:H538)/F532,2)</f>
        <v>0</v>
      </c>
      <c r="H532" s="3904">
        <f t="shared" ref="H532" si="106">ROUND(F532*G532,2)</f>
        <v>0</v>
      </c>
      <c r="I532" s="3925"/>
      <c r="J532" s="3332" t="s">
        <v>60</v>
      </c>
      <c r="K532" s="5042"/>
      <c r="L532" s="5043"/>
      <c r="M532" s="5044"/>
      <c r="N532" s="5045"/>
      <c r="O532" s="5045"/>
      <c r="P532" s="5045"/>
      <c r="Q532" s="5046"/>
      <c r="U532" s="5047"/>
    </row>
    <row r="533" spans="1:43" s="2617" customFormat="1" ht="13.5" customHeight="1">
      <c r="A533" s="3672"/>
      <c r="B533" s="3526"/>
      <c r="C533" s="3526"/>
      <c r="D533" s="3543" t="s">
        <v>9501</v>
      </c>
      <c r="E533" s="3526"/>
      <c r="F533" s="3544"/>
      <c r="G533" s="3673"/>
      <c r="H533" s="3907"/>
      <c r="I533" s="3928"/>
      <c r="J533" s="4506"/>
      <c r="K533" s="5042"/>
      <c r="L533" s="5043"/>
      <c r="M533" s="5044"/>
      <c r="N533" s="5045"/>
      <c r="O533" s="5045"/>
      <c r="P533" s="5045"/>
      <c r="Q533" s="5046"/>
      <c r="U533" s="5047"/>
    </row>
    <row r="534" spans="1:43" s="2617" customFormat="1" ht="27" customHeight="1">
      <c r="A534" s="3674"/>
      <c r="B534" s="3675"/>
      <c r="C534" s="3676"/>
      <c r="D534" s="3543" t="s">
        <v>8167</v>
      </c>
      <c r="E534" s="3526"/>
      <c r="F534" s="3677"/>
      <c r="G534" s="3679"/>
      <c r="H534" s="3908"/>
      <c r="I534" s="3929"/>
      <c r="J534" s="4506"/>
      <c r="K534" s="5040"/>
      <c r="L534" s="5043"/>
      <c r="M534" s="5049"/>
      <c r="N534" s="5037"/>
      <c r="O534" s="1061"/>
      <c r="P534" s="1061"/>
      <c r="Q534" s="5046"/>
      <c r="R534" s="5050"/>
      <c r="S534" s="5051"/>
      <c r="U534" s="5047"/>
      <c r="V534" s="5052"/>
      <c r="W534" s="5053"/>
      <c r="X534" s="5053"/>
      <c r="Y534" s="5046"/>
      <c r="Z534" s="1061"/>
    </row>
    <row r="535" spans="1:43" s="1061" customFormat="1" ht="27" customHeight="1">
      <c r="A535" s="3545" t="s">
        <v>10209</v>
      </c>
      <c r="B535" s="3546"/>
      <c r="C535" s="3547" t="s">
        <v>8169</v>
      </c>
      <c r="D535" s="3548" t="s">
        <v>9502</v>
      </c>
      <c r="E535" s="3547" t="s">
        <v>141</v>
      </c>
      <c r="F535" s="3530">
        <f>F532</f>
        <v>26.01</v>
      </c>
      <c r="G535" s="3549"/>
      <c r="H535" s="3909">
        <f t="shared" ref="H535:H538" si="107">ROUND(F535*G535,2)</f>
        <v>0</v>
      </c>
      <c r="I535" s="3930"/>
      <c r="J535" s="3130" t="s">
        <v>644</v>
      </c>
      <c r="K535" s="5042"/>
      <c r="L535" s="5043"/>
      <c r="M535" s="5044"/>
      <c r="N535" s="5045"/>
      <c r="O535" s="5045"/>
      <c r="P535" s="5045"/>
      <c r="Q535" s="5046"/>
      <c r="R535" s="2617"/>
      <c r="S535" s="2617"/>
      <c r="U535" s="5047"/>
      <c r="V535" s="5028"/>
      <c r="X535" s="5054"/>
      <c r="Y535" s="1421"/>
      <c r="Z535" s="5055"/>
      <c r="AA535" s="1091"/>
      <c r="AB535" s="1091"/>
      <c r="AC535" s="1091"/>
      <c r="AD535" s="1091"/>
      <c r="AE535" s="1091"/>
    </row>
    <row r="536" spans="1:43" s="1061" customFormat="1" ht="27" customHeight="1">
      <c r="A536" s="3545" t="s">
        <v>10210</v>
      </c>
      <c r="B536" s="3546"/>
      <c r="C536" s="3547" t="s">
        <v>8172</v>
      </c>
      <c r="D536" s="3548" t="s">
        <v>9503</v>
      </c>
      <c r="E536" s="3547" t="s">
        <v>141</v>
      </c>
      <c r="F536" s="3530">
        <f>(26.01)*1.05</f>
        <v>27.310500000000001</v>
      </c>
      <c r="G536" s="3549"/>
      <c r="H536" s="3909">
        <f t="shared" si="107"/>
        <v>0</v>
      </c>
      <c r="I536" s="3930"/>
      <c r="J536" s="3130" t="s">
        <v>644</v>
      </c>
      <c r="K536" s="5042"/>
      <c r="L536" s="5043"/>
      <c r="M536" s="5056"/>
      <c r="N536" s="1091"/>
      <c r="O536" s="1091"/>
      <c r="P536" s="1091"/>
      <c r="Q536" s="1091"/>
      <c r="R536" s="1091"/>
      <c r="S536" s="5057"/>
      <c r="U536" s="5047"/>
      <c r="V536" s="5028"/>
      <c r="X536" s="5054"/>
      <c r="Y536" s="1421"/>
      <c r="Z536" s="5055"/>
      <c r="AA536" s="1091"/>
      <c r="AB536" s="1091"/>
      <c r="AC536" s="1091"/>
      <c r="AD536" s="1091"/>
      <c r="AE536" s="1091"/>
    </row>
    <row r="537" spans="1:43" s="1061" customFormat="1" ht="27" customHeight="1">
      <c r="A537" s="3545" t="s">
        <v>10211</v>
      </c>
      <c r="B537" s="3546"/>
      <c r="C537" s="3547">
        <v>713411121</v>
      </c>
      <c r="D537" s="3548" t="s">
        <v>9504</v>
      </c>
      <c r="E537" s="3547" t="s">
        <v>611</v>
      </c>
      <c r="F537" s="3530">
        <f>(26.01)*1.59</f>
        <v>41.355900000000005</v>
      </c>
      <c r="G537" s="3549"/>
      <c r="H537" s="3909">
        <f t="shared" si="107"/>
        <v>0</v>
      </c>
      <c r="I537" s="3930"/>
      <c r="J537" s="3130" t="s">
        <v>142</v>
      </c>
      <c r="K537" s="5042"/>
      <c r="L537" s="5043"/>
      <c r="M537" s="5049"/>
      <c r="N537" s="5037"/>
      <c r="Q537" s="5046"/>
      <c r="R537" s="5050"/>
      <c r="S537" s="5051"/>
      <c r="U537" s="5047"/>
      <c r="V537" s="5028"/>
      <c r="X537" s="5054"/>
      <c r="Y537" s="1421"/>
      <c r="Z537" s="5055"/>
      <c r="AA537" s="1091"/>
      <c r="AB537" s="1091"/>
      <c r="AC537" s="1091"/>
      <c r="AD537" s="1091"/>
      <c r="AE537" s="1091"/>
    </row>
    <row r="538" spans="1:43" s="1061" customFormat="1" ht="27" customHeight="1">
      <c r="A538" s="3550" t="s">
        <v>10212</v>
      </c>
      <c r="B538" s="3546"/>
      <c r="C538" s="3551" t="s">
        <v>8177</v>
      </c>
      <c r="D538" s="3552" t="s">
        <v>9505</v>
      </c>
      <c r="E538" s="3551" t="s">
        <v>611</v>
      </c>
      <c r="F538" s="3553">
        <f>((26.01)*1.59)*1.1</f>
        <v>45.491490000000013</v>
      </c>
      <c r="G538" s="3554"/>
      <c r="H538" s="3910">
        <f t="shared" si="107"/>
        <v>0</v>
      </c>
      <c r="I538" s="3931"/>
      <c r="J538" s="3210" t="s">
        <v>644</v>
      </c>
      <c r="K538" s="5042"/>
      <c r="L538" s="5043"/>
      <c r="M538" s="5014"/>
      <c r="U538" s="5047"/>
      <c r="AB538" s="1091"/>
      <c r="AC538" s="1091"/>
      <c r="AD538" s="1091"/>
      <c r="AE538" s="1091"/>
    </row>
    <row r="539" spans="1:43" s="1061" customFormat="1" ht="27" customHeight="1">
      <c r="A539" s="3550"/>
      <c r="B539" s="3555"/>
      <c r="C539" s="3551"/>
      <c r="D539" s="3548" t="s">
        <v>9506</v>
      </c>
      <c r="E539" s="3551"/>
      <c r="F539" s="3553"/>
      <c r="G539" s="3556"/>
      <c r="H539" s="3911"/>
      <c r="I539" s="3932"/>
      <c r="J539" s="4509"/>
      <c r="K539" s="5069"/>
      <c r="L539" s="5061"/>
      <c r="M539" s="5008"/>
      <c r="N539" s="52"/>
      <c r="O539" s="52"/>
      <c r="Q539" s="52"/>
      <c r="R539" s="52"/>
      <c r="S539" s="2610"/>
      <c r="T539" s="5062"/>
      <c r="U539" s="52"/>
      <c r="V539" s="52"/>
      <c r="W539" s="52"/>
      <c r="X539" s="52"/>
      <c r="AB539" s="52"/>
      <c r="AC539" s="5063"/>
      <c r="AD539" s="52"/>
      <c r="AE539" s="5064"/>
      <c r="AF539" s="52"/>
      <c r="AG539" s="1277"/>
      <c r="AH539" s="1277"/>
      <c r="AI539" s="4854"/>
      <c r="AJ539" s="1277"/>
      <c r="AK539" s="1277"/>
      <c r="AL539" s="1277"/>
      <c r="AM539" s="1563"/>
      <c r="AN539" s="1277"/>
      <c r="AO539" s="1277"/>
      <c r="AP539" s="1277"/>
      <c r="AQ539" s="1563"/>
    </row>
    <row r="540" spans="1:43" customFormat="1" ht="13.5" customHeight="1">
      <c r="A540" s="3112"/>
      <c r="B540" s="3526"/>
      <c r="C540" s="3526"/>
      <c r="D540" s="3543" t="s">
        <v>9507</v>
      </c>
      <c r="E540" s="3526"/>
      <c r="F540" s="3544">
        <f xml:space="preserve"> (11.79+14.22)</f>
        <v>26.009999999999998</v>
      </c>
      <c r="G540" s="3528"/>
      <c r="H540" s="3905"/>
      <c r="I540" s="3926"/>
      <c r="J540" s="4510"/>
      <c r="K540" s="5058"/>
      <c r="L540" s="5015"/>
      <c r="M540" s="5056"/>
      <c r="N540" s="5071"/>
      <c r="O540" s="5071"/>
      <c r="P540" s="5059"/>
      <c r="Q540" s="5059"/>
      <c r="R540" s="5059"/>
      <c r="S540" s="5059"/>
      <c r="T540" s="5059"/>
      <c r="U540" s="5059"/>
      <c r="V540" s="5059"/>
      <c r="W540" s="52"/>
      <c r="X540" s="5059"/>
      <c r="Y540" s="1277"/>
      <c r="Z540" s="1277"/>
      <c r="AA540" s="1470"/>
    </row>
    <row r="541" spans="1:43" s="2617" customFormat="1" ht="27" customHeight="1">
      <c r="A541" s="3674"/>
      <c r="B541" s="3675"/>
      <c r="C541" s="3676"/>
      <c r="D541" s="3543" t="s">
        <v>8180</v>
      </c>
      <c r="E541" s="3526"/>
      <c r="F541" s="3544"/>
      <c r="G541" s="3678"/>
      <c r="H541" s="3908"/>
      <c r="I541" s="3929"/>
      <c r="J541" s="4506"/>
      <c r="K541" s="5040"/>
      <c r="L541" s="5043"/>
      <c r="M541" s="5049"/>
      <c r="N541" s="5037"/>
      <c r="O541" s="1061"/>
      <c r="P541" s="1061"/>
      <c r="Q541" s="5046"/>
      <c r="R541" s="5050"/>
      <c r="S541" s="5051"/>
      <c r="T541" s="5047"/>
      <c r="U541" s="5045"/>
      <c r="V541" s="5052"/>
      <c r="W541" s="5053"/>
      <c r="X541" s="5053"/>
      <c r="Y541" s="5046"/>
      <c r="Z541" s="1061"/>
    </row>
    <row r="542" spans="1:43" s="2617" customFormat="1" ht="13.5" customHeight="1">
      <c r="A542" s="3672">
        <v>65</v>
      </c>
      <c r="B542" s="3526">
        <v>751</v>
      </c>
      <c r="C542" s="3526" t="s">
        <v>9596</v>
      </c>
      <c r="D542" s="3526" t="s">
        <v>9509</v>
      </c>
      <c r="E542" s="3526" t="s">
        <v>141</v>
      </c>
      <c r="F542" s="3527">
        <f>ROUND(SUM(F550),3)</f>
        <v>12.06</v>
      </c>
      <c r="G542" s="3542">
        <f>ROUND(SUM(H545:H548)/F542,2)</f>
        <v>0</v>
      </c>
      <c r="H542" s="3904">
        <f t="shared" ref="H542" si="108">ROUND(F542*G542,2)</f>
        <v>0</v>
      </c>
      <c r="I542" s="3925"/>
      <c r="J542" s="3332" t="s">
        <v>60</v>
      </c>
      <c r="K542" s="5042"/>
      <c r="L542" s="5043"/>
      <c r="M542" s="5044"/>
      <c r="N542" s="5045"/>
      <c r="O542" s="5045"/>
      <c r="P542" s="5045"/>
      <c r="Q542" s="5046"/>
      <c r="U542" s="5047"/>
    </row>
    <row r="543" spans="1:43" s="2617" customFormat="1" ht="13.5" customHeight="1">
      <c r="A543" s="3672"/>
      <c r="B543" s="3526"/>
      <c r="C543" s="3526"/>
      <c r="D543" s="3543" t="s">
        <v>9510</v>
      </c>
      <c r="E543" s="3526"/>
      <c r="F543" s="3544"/>
      <c r="G543" s="3673"/>
      <c r="H543" s="3907"/>
      <c r="I543" s="3928"/>
      <c r="J543" s="4506"/>
      <c r="K543" s="5042"/>
      <c r="L543" s="5043"/>
      <c r="M543" s="5044"/>
      <c r="N543" s="5045"/>
      <c r="O543" s="5045"/>
      <c r="P543" s="5045"/>
      <c r="Q543" s="5046"/>
      <c r="U543" s="5047"/>
    </row>
    <row r="544" spans="1:43" s="2617" customFormat="1" ht="27" customHeight="1">
      <c r="A544" s="3674"/>
      <c r="B544" s="3675"/>
      <c r="C544" s="3676"/>
      <c r="D544" s="3543" t="s">
        <v>8167</v>
      </c>
      <c r="E544" s="3526"/>
      <c r="F544" s="3677"/>
      <c r="G544" s="3679"/>
      <c r="H544" s="3908"/>
      <c r="I544" s="3929"/>
      <c r="J544" s="4506"/>
      <c r="K544" s="5072"/>
      <c r="L544" s="5043"/>
      <c r="M544" s="5049"/>
      <c r="N544" s="5037"/>
      <c r="O544" s="1061"/>
      <c r="P544" s="1061"/>
      <c r="Q544" s="5046"/>
      <c r="R544" s="5050"/>
      <c r="S544" s="5051"/>
      <c r="U544" s="5047"/>
      <c r="V544" s="5052"/>
      <c r="W544" s="5053"/>
      <c r="X544" s="5053"/>
      <c r="Y544" s="5046"/>
      <c r="Z544" s="1061"/>
    </row>
    <row r="545" spans="1:43" s="1061" customFormat="1" ht="27" customHeight="1">
      <c r="A545" s="3545" t="s">
        <v>10213</v>
      </c>
      <c r="B545" s="3546"/>
      <c r="C545" s="3547" t="s">
        <v>8186</v>
      </c>
      <c r="D545" s="3548" t="s">
        <v>9511</v>
      </c>
      <c r="E545" s="3547" t="s">
        <v>141</v>
      </c>
      <c r="F545" s="3530">
        <f>F542</f>
        <v>12.06</v>
      </c>
      <c r="G545" s="3549"/>
      <c r="H545" s="3909">
        <f t="shared" ref="H545:H548" si="109">ROUND(F545*G545,2)</f>
        <v>0</v>
      </c>
      <c r="I545" s="3930"/>
      <c r="J545" s="3130" t="s">
        <v>644</v>
      </c>
      <c r="K545" s="5042"/>
      <c r="L545" s="5043"/>
      <c r="M545" s="5044"/>
      <c r="N545" s="5045"/>
      <c r="O545" s="5045"/>
      <c r="P545" s="5045"/>
      <c r="Q545" s="5046"/>
      <c r="R545" s="2617"/>
      <c r="S545" s="2617"/>
      <c r="U545" s="5047"/>
      <c r="V545" s="5028"/>
      <c r="X545" s="5054"/>
      <c r="Y545" s="1421"/>
      <c r="Z545" s="5055"/>
      <c r="AA545" s="1091"/>
      <c r="AB545" s="1091"/>
      <c r="AC545" s="1091"/>
      <c r="AD545" s="1091"/>
      <c r="AE545" s="1091"/>
    </row>
    <row r="546" spans="1:43" s="1061" customFormat="1" ht="27" customHeight="1">
      <c r="A546" s="3545" t="s">
        <v>10214</v>
      </c>
      <c r="B546" s="3546"/>
      <c r="C546" s="3547" t="s">
        <v>9353</v>
      </c>
      <c r="D546" s="3548" t="s">
        <v>9512</v>
      </c>
      <c r="E546" s="3547" t="s">
        <v>141</v>
      </c>
      <c r="F546" s="3530">
        <f>(12.06)*1.05</f>
        <v>12.663</v>
      </c>
      <c r="G546" s="3549"/>
      <c r="H546" s="3909">
        <f t="shared" si="109"/>
        <v>0</v>
      </c>
      <c r="I546" s="3930"/>
      <c r="J546" s="3130" t="s">
        <v>644</v>
      </c>
      <c r="K546" s="5042"/>
      <c r="L546" s="5043"/>
      <c r="M546" s="5056"/>
      <c r="N546" s="1091"/>
      <c r="O546" s="1091"/>
      <c r="P546" s="1091"/>
      <c r="Q546" s="1091"/>
      <c r="R546" s="1091"/>
      <c r="S546" s="5057"/>
      <c r="U546" s="5047"/>
      <c r="V546" s="5028"/>
      <c r="X546" s="5054"/>
      <c r="Y546" s="1421"/>
      <c r="Z546" s="5055"/>
      <c r="AA546" s="1091"/>
      <c r="AB546" s="1091"/>
      <c r="AC546" s="1091"/>
      <c r="AD546" s="1091"/>
      <c r="AE546" s="1091"/>
    </row>
    <row r="547" spans="1:43" s="1061" customFormat="1" ht="27" customHeight="1">
      <c r="A547" s="3545" t="s">
        <v>10215</v>
      </c>
      <c r="B547" s="3546"/>
      <c r="C547" s="3547">
        <v>713411121</v>
      </c>
      <c r="D547" s="3548" t="s">
        <v>9513</v>
      </c>
      <c r="E547" s="3547" t="s">
        <v>611</v>
      </c>
      <c r="F547" s="3530">
        <f>(12.06)*1.76</f>
        <v>21.2256</v>
      </c>
      <c r="G547" s="3549"/>
      <c r="H547" s="3909">
        <f t="shared" si="109"/>
        <v>0</v>
      </c>
      <c r="I547" s="3930"/>
      <c r="J547" s="3130" t="s">
        <v>142</v>
      </c>
      <c r="K547" s="5042"/>
      <c r="L547" s="5043"/>
      <c r="M547" s="5049"/>
      <c r="N547" s="5037"/>
      <c r="Q547" s="5046"/>
      <c r="R547" s="5050"/>
      <c r="S547" s="5051"/>
      <c r="U547" s="5047"/>
      <c r="V547" s="5028"/>
      <c r="X547" s="5054"/>
      <c r="Y547" s="1421"/>
      <c r="Z547" s="5055"/>
      <c r="AA547" s="1091"/>
      <c r="AB547" s="1091"/>
      <c r="AC547" s="1091"/>
      <c r="AD547" s="1091"/>
      <c r="AE547" s="1091"/>
    </row>
    <row r="548" spans="1:43" s="1061" customFormat="1" ht="27" customHeight="1">
      <c r="A548" s="3550" t="s">
        <v>10216</v>
      </c>
      <c r="B548" s="3546"/>
      <c r="C548" s="3551" t="s">
        <v>8177</v>
      </c>
      <c r="D548" s="3552" t="s">
        <v>9514</v>
      </c>
      <c r="E548" s="3551" t="s">
        <v>611</v>
      </c>
      <c r="F548" s="3553">
        <f>((12.06)*1.76)*1.1</f>
        <v>23.348160000000004</v>
      </c>
      <c r="G548" s="3554"/>
      <c r="H548" s="3910">
        <f t="shared" si="109"/>
        <v>0</v>
      </c>
      <c r="I548" s="3931"/>
      <c r="J548" s="3210" t="s">
        <v>644</v>
      </c>
      <c r="K548" s="5042"/>
      <c r="L548" s="5043"/>
      <c r="M548" s="5014"/>
      <c r="U548" s="5047"/>
      <c r="AB548" s="1091"/>
      <c r="AC548" s="1091"/>
      <c r="AD548" s="1091"/>
      <c r="AE548" s="1091"/>
    </row>
    <row r="549" spans="1:43" s="1061" customFormat="1" ht="27" customHeight="1">
      <c r="A549" s="3550"/>
      <c r="B549" s="3555"/>
      <c r="C549" s="3551"/>
      <c r="D549" s="3548" t="s">
        <v>9515</v>
      </c>
      <c r="E549" s="3551"/>
      <c r="F549" s="3553"/>
      <c r="G549" s="3556"/>
      <c r="H549" s="3911"/>
      <c r="I549" s="3932"/>
      <c r="J549" s="4509"/>
      <c r="K549" s="5069"/>
      <c r="L549" s="5061"/>
      <c r="M549" s="5008"/>
      <c r="N549" s="52"/>
      <c r="O549" s="52"/>
      <c r="Q549" s="52"/>
      <c r="R549" s="52"/>
      <c r="S549" s="2610"/>
      <c r="T549" s="5062"/>
      <c r="U549" s="52"/>
      <c r="V549" s="52"/>
      <c r="W549" s="52"/>
      <c r="X549" s="52"/>
      <c r="AB549" s="52"/>
      <c r="AC549" s="5063"/>
      <c r="AD549" s="52"/>
      <c r="AE549" s="5064"/>
      <c r="AF549" s="52"/>
      <c r="AG549" s="1277"/>
      <c r="AH549" s="1277"/>
      <c r="AI549" s="4854"/>
      <c r="AJ549" s="1277"/>
      <c r="AK549" s="1277"/>
      <c r="AL549" s="1277"/>
      <c r="AM549" s="1563"/>
      <c r="AN549" s="1277"/>
      <c r="AO549" s="1277"/>
      <c r="AP549" s="1277"/>
      <c r="AQ549" s="1563"/>
    </row>
    <row r="550" spans="1:43" customFormat="1" ht="13.5" customHeight="1">
      <c r="A550" s="3112"/>
      <c r="B550" s="3526"/>
      <c r="C550" s="3526"/>
      <c r="D550" s="3543" t="s">
        <v>9516</v>
      </c>
      <c r="E550" s="3526"/>
      <c r="F550" s="3544">
        <f>(19.46)-7.4</f>
        <v>12.06</v>
      </c>
      <c r="G550" s="3528"/>
      <c r="H550" s="3905"/>
      <c r="I550" s="3926"/>
      <c r="J550" s="4510"/>
      <c r="K550" s="5058"/>
      <c r="L550" s="5015"/>
      <c r="M550" s="5056"/>
      <c r="N550" s="5071"/>
      <c r="O550" s="5071"/>
      <c r="P550" s="5059"/>
      <c r="Q550" s="5059"/>
      <c r="R550" s="5059"/>
      <c r="S550" s="5059"/>
      <c r="T550" s="5059"/>
      <c r="U550" s="5059"/>
      <c r="V550" s="5059"/>
      <c r="W550" s="52"/>
      <c r="X550" s="5059"/>
      <c r="Y550" s="1277"/>
      <c r="Z550" s="1277"/>
      <c r="AA550" s="1470"/>
    </row>
    <row r="551" spans="1:43" s="2617" customFormat="1" ht="27" customHeight="1">
      <c r="A551" s="3674"/>
      <c r="B551" s="3675"/>
      <c r="C551" s="3676"/>
      <c r="D551" s="3543" t="s">
        <v>8180</v>
      </c>
      <c r="E551" s="3526"/>
      <c r="F551" s="3544"/>
      <c r="G551" s="3678"/>
      <c r="H551" s="3908"/>
      <c r="I551" s="3929"/>
      <c r="J551" s="4506"/>
      <c r="K551" s="5040"/>
      <c r="L551" s="5043"/>
      <c r="M551" s="5049"/>
      <c r="N551" s="5037"/>
      <c r="O551" s="1061"/>
      <c r="P551" s="1061"/>
      <c r="Q551" s="5046"/>
      <c r="R551" s="5050"/>
      <c r="S551" s="5051"/>
      <c r="T551" s="5047"/>
      <c r="U551" s="5045"/>
      <c r="V551" s="5052"/>
      <c r="W551" s="5053"/>
      <c r="X551" s="5053"/>
      <c r="Y551" s="5046"/>
      <c r="Z551" s="1061"/>
    </row>
    <row r="552" spans="1:43" s="2617" customFormat="1" ht="13.5" customHeight="1">
      <c r="A552" s="3672">
        <v>66</v>
      </c>
      <c r="B552" s="3526">
        <v>751</v>
      </c>
      <c r="C552" s="3526" t="s">
        <v>9605</v>
      </c>
      <c r="D552" s="3526" t="s">
        <v>9517</v>
      </c>
      <c r="E552" s="3526" t="s">
        <v>141</v>
      </c>
      <c r="F552" s="3527">
        <f>ROUND(SUM(F560),3)</f>
        <v>7.4</v>
      </c>
      <c r="G552" s="3542">
        <f>ROUND(SUM(H555:H558)/F552,2)</f>
        <v>0</v>
      </c>
      <c r="H552" s="3904">
        <f t="shared" ref="H552" si="110">ROUND(F552*G552,2)</f>
        <v>0</v>
      </c>
      <c r="I552" s="3925"/>
      <c r="J552" s="3332" t="s">
        <v>60</v>
      </c>
      <c r="K552" s="5042"/>
      <c r="L552" s="5043"/>
      <c r="M552" s="5044"/>
      <c r="N552" s="5045"/>
      <c r="O552" s="5045"/>
      <c r="P552" s="5045"/>
      <c r="Q552" s="5046"/>
      <c r="U552" s="5047"/>
    </row>
    <row r="553" spans="1:43" s="2617" customFormat="1" ht="13.5" customHeight="1">
      <c r="A553" s="3672"/>
      <c r="B553" s="3526"/>
      <c r="C553" s="3526"/>
      <c r="D553" s="3543" t="s">
        <v>9518</v>
      </c>
      <c r="E553" s="3526"/>
      <c r="F553" s="3544"/>
      <c r="G553" s="3673"/>
      <c r="H553" s="3907"/>
      <c r="I553" s="3928"/>
      <c r="J553" s="4506"/>
      <c r="K553" s="5042"/>
      <c r="L553" s="5043"/>
      <c r="M553" s="5044"/>
      <c r="N553" s="5045"/>
      <c r="O553" s="5045"/>
      <c r="P553" s="5045"/>
      <c r="Q553" s="5046"/>
      <c r="U553" s="5047"/>
    </row>
    <row r="554" spans="1:43" s="2617" customFormat="1" ht="27" customHeight="1">
      <c r="A554" s="3674"/>
      <c r="B554" s="3675"/>
      <c r="C554" s="3676"/>
      <c r="D554" s="3543" t="s">
        <v>8167</v>
      </c>
      <c r="E554" s="3526"/>
      <c r="F554" s="3677"/>
      <c r="G554" s="3679"/>
      <c r="H554" s="3908"/>
      <c r="I554" s="3929"/>
      <c r="J554" s="4506"/>
      <c r="K554" s="5073"/>
      <c r="L554" s="5043"/>
      <c r="M554" s="5049"/>
      <c r="N554" s="5037"/>
      <c r="O554" s="1061"/>
      <c r="P554" s="1061"/>
      <c r="Q554" s="5046"/>
      <c r="R554" s="5050"/>
      <c r="S554" s="5051"/>
      <c r="U554" s="5047"/>
      <c r="V554" s="5052"/>
      <c r="W554" s="5053"/>
      <c r="X554" s="5053"/>
      <c r="Y554" s="5046"/>
      <c r="Z554" s="1061"/>
    </row>
    <row r="555" spans="1:43" s="1061" customFormat="1" ht="27" customHeight="1">
      <c r="A555" s="3545" t="s">
        <v>2786</v>
      </c>
      <c r="B555" s="3546"/>
      <c r="C555" s="3547" t="s">
        <v>8186</v>
      </c>
      <c r="D555" s="3548" t="s">
        <v>9519</v>
      </c>
      <c r="E555" s="3547" t="s">
        <v>141</v>
      </c>
      <c r="F555" s="3530">
        <f>F552</f>
        <v>7.4</v>
      </c>
      <c r="G555" s="3549"/>
      <c r="H555" s="3909">
        <f t="shared" ref="H555:H558" si="111">ROUND(F555*G555,2)</f>
        <v>0</v>
      </c>
      <c r="I555" s="3930"/>
      <c r="J555" s="3130" t="s">
        <v>644</v>
      </c>
      <c r="K555" s="5042"/>
      <c r="L555" s="5043"/>
      <c r="M555" s="5044"/>
      <c r="N555" s="5045"/>
      <c r="O555" s="5045"/>
      <c r="P555" s="5045"/>
      <c r="Q555" s="5046"/>
      <c r="R555" s="2617"/>
      <c r="S555" s="2617"/>
      <c r="U555" s="5047"/>
      <c r="V555" s="5028"/>
      <c r="X555" s="5054"/>
      <c r="Y555" s="1421"/>
      <c r="Z555" s="5055"/>
      <c r="AA555" s="1091"/>
      <c r="AB555" s="1091"/>
      <c r="AC555" s="1091"/>
      <c r="AD555" s="1091"/>
      <c r="AE555" s="1091"/>
    </row>
    <row r="556" spans="1:43" s="1061" customFormat="1" ht="27" customHeight="1">
      <c r="A556" s="3545" t="s">
        <v>2787</v>
      </c>
      <c r="B556" s="3546"/>
      <c r="C556" s="3547" t="s">
        <v>9353</v>
      </c>
      <c r="D556" s="3548" t="s">
        <v>9520</v>
      </c>
      <c r="E556" s="3547" t="s">
        <v>141</v>
      </c>
      <c r="F556" s="3530">
        <f>(7.4)*1.05</f>
        <v>7.7700000000000005</v>
      </c>
      <c r="G556" s="3549"/>
      <c r="H556" s="3909">
        <f t="shared" si="111"/>
        <v>0</v>
      </c>
      <c r="I556" s="3930"/>
      <c r="J556" s="3130" t="s">
        <v>644</v>
      </c>
      <c r="K556" s="5042"/>
      <c r="L556" s="5043"/>
      <c r="M556" s="5056"/>
      <c r="N556" s="1091"/>
      <c r="O556" s="1091"/>
      <c r="P556" s="1091"/>
      <c r="Q556" s="1091"/>
      <c r="R556" s="1091"/>
      <c r="S556" s="5057"/>
      <c r="U556" s="5047"/>
      <c r="V556" s="5028"/>
      <c r="X556" s="5054"/>
      <c r="Y556" s="1421"/>
      <c r="Z556" s="5055"/>
      <c r="AA556" s="1091"/>
      <c r="AB556" s="1091"/>
      <c r="AC556" s="1091"/>
      <c r="AD556" s="1091"/>
      <c r="AE556" s="1091"/>
    </row>
    <row r="557" spans="1:43" s="1061" customFormat="1" ht="27" customHeight="1">
      <c r="A557" s="3545" t="s">
        <v>2788</v>
      </c>
      <c r="B557" s="3546"/>
      <c r="C557" s="3547">
        <v>713411121</v>
      </c>
      <c r="D557" s="3548" t="s">
        <v>9521</v>
      </c>
      <c r="E557" s="3547" t="s">
        <v>611</v>
      </c>
      <c r="F557" s="3530">
        <f>(7.4)*2</f>
        <v>14.8</v>
      </c>
      <c r="G557" s="3549"/>
      <c r="H557" s="3909">
        <f t="shared" si="111"/>
        <v>0</v>
      </c>
      <c r="I557" s="3930"/>
      <c r="J557" s="3130" t="s">
        <v>142</v>
      </c>
      <c r="K557" s="5042"/>
      <c r="L557" s="5043"/>
      <c r="M557" s="5049"/>
      <c r="N557" s="5037"/>
      <c r="Q557" s="5046"/>
      <c r="R557" s="5050"/>
      <c r="S557" s="5051"/>
      <c r="U557" s="5047"/>
      <c r="V557" s="5028"/>
      <c r="X557" s="5054"/>
      <c r="Y557" s="1421"/>
      <c r="Z557" s="5055"/>
      <c r="AA557" s="1091"/>
      <c r="AB557" s="1091"/>
      <c r="AC557" s="1091"/>
      <c r="AD557" s="1091"/>
      <c r="AE557" s="1091"/>
    </row>
    <row r="558" spans="1:43" s="1061" customFormat="1" ht="27" customHeight="1">
      <c r="A558" s="3550" t="s">
        <v>2789</v>
      </c>
      <c r="B558" s="3546"/>
      <c r="C558" s="3551" t="s">
        <v>9168</v>
      </c>
      <c r="D558" s="3552" t="s">
        <v>9522</v>
      </c>
      <c r="E558" s="3551" t="s">
        <v>611</v>
      </c>
      <c r="F558" s="3553">
        <f>((7.4)*2)*1.1</f>
        <v>16.28</v>
      </c>
      <c r="G558" s="3554"/>
      <c r="H558" s="3910">
        <f t="shared" si="111"/>
        <v>0</v>
      </c>
      <c r="I558" s="3931"/>
      <c r="J558" s="3210" t="s">
        <v>644</v>
      </c>
      <c r="K558" s="5042"/>
      <c r="L558" s="5043"/>
      <c r="M558" s="5014"/>
      <c r="U558" s="5047"/>
      <c r="AB558" s="1091"/>
      <c r="AC558" s="1091"/>
      <c r="AD558" s="1091"/>
      <c r="AE558" s="1091"/>
    </row>
    <row r="559" spans="1:43" s="1061" customFormat="1" ht="27" customHeight="1">
      <c r="A559" s="3550"/>
      <c r="B559" s="3555"/>
      <c r="C559" s="3551"/>
      <c r="D559" s="3548" t="s">
        <v>9523</v>
      </c>
      <c r="E559" s="3551"/>
      <c r="F559" s="3553"/>
      <c r="G559" s="3556"/>
      <c r="H559" s="3911"/>
      <c r="I559" s="3932"/>
      <c r="J559" s="4509"/>
      <c r="K559" s="5069"/>
      <c r="L559" s="5061"/>
      <c r="M559" s="5008"/>
      <c r="N559" s="52"/>
      <c r="O559" s="52"/>
      <c r="Q559" s="52"/>
      <c r="R559" s="52"/>
      <c r="S559" s="2610"/>
      <c r="T559" s="5062"/>
      <c r="U559" s="52"/>
      <c r="V559" s="52"/>
      <c r="W559" s="52"/>
      <c r="X559" s="52"/>
      <c r="AB559" s="52"/>
      <c r="AC559" s="5063"/>
      <c r="AD559" s="52"/>
      <c r="AE559" s="5064"/>
      <c r="AF559" s="52"/>
      <c r="AG559" s="1277"/>
      <c r="AH559" s="1277"/>
      <c r="AI559" s="4854"/>
      <c r="AJ559" s="1277"/>
      <c r="AK559" s="1277"/>
      <c r="AL559" s="1277"/>
      <c r="AM559" s="1563"/>
      <c r="AN559" s="1277"/>
      <c r="AO559" s="1277"/>
      <c r="AP559" s="1277"/>
      <c r="AQ559" s="1563"/>
    </row>
    <row r="560" spans="1:43" customFormat="1" ht="13.5" customHeight="1">
      <c r="A560" s="3112"/>
      <c r="B560" s="3526"/>
      <c r="C560" s="3526"/>
      <c r="D560" s="3543" t="s">
        <v>9524</v>
      </c>
      <c r="E560" s="3526"/>
      <c r="F560" s="3544">
        <v>7.4</v>
      </c>
      <c r="G560" s="3528"/>
      <c r="H560" s="3905"/>
      <c r="I560" s="3926"/>
      <c r="J560" s="4510"/>
      <c r="K560" s="5058"/>
      <c r="L560" s="5015"/>
      <c r="M560" s="5056"/>
      <c r="N560" s="5071"/>
      <c r="O560" s="5071"/>
      <c r="P560" s="5059"/>
      <c r="Q560" s="5059"/>
      <c r="R560" s="5059"/>
      <c r="S560" s="5059"/>
      <c r="T560" s="5059"/>
      <c r="U560" s="5059"/>
      <c r="V560" s="5059"/>
      <c r="W560" s="52"/>
      <c r="X560" s="5059"/>
      <c r="Y560" s="1277"/>
      <c r="Z560" s="1277"/>
      <c r="AA560" s="1470"/>
    </row>
    <row r="561" spans="1:43" s="2617" customFormat="1" ht="27" customHeight="1">
      <c r="A561" s="3674"/>
      <c r="B561" s="3675"/>
      <c r="C561" s="3676"/>
      <c r="D561" s="3543" t="s">
        <v>8180</v>
      </c>
      <c r="E561" s="3526"/>
      <c r="F561" s="3544"/>
      <c r="G561" s="3678"/>
      <c r="H561" s="3908"/>
      <c r="I561" s="3929"/>
      <c r="J561" s="4506"/>
      <c r="K561" s="5040"/>
      <c r="L561" s="5043"/>
      <c r="M561" s="5049"/>
      <c r="N561" s="5037"/>
      <c r="O561" s="1061"/>
      <c r="P561" s="1061"/>
      <c r="Q561" s="5046"/>
      <c r="R561" s="5050"/>
      <c r="S561" s="5051"/>
      <c r="T561" s="5047"/>
      <c r="U561" s="5045"/>
      <c r="V561" s="5052"/>
      <c r="W561" s="5053"/>
      <c r="X561" s="5053"/>
      <c r="Y561" s="5046"/>
      <c r="Z561" s="1061"/>
    </row>
    <row r="562" spans="1:43" s="2617" customFormat="1" ht="13.5" customHeight="1">
      <c r="A562" s="3672">
        <v>67</v>
      </c>
      <c r="B562" s="3526">
        <v>751</v>
      </c>
      <c r="C562" s="3526" t="s">
        <v>9614</v>
      </c>
      <c r="D562" s="3526" t="s">
        <v>9526</v>
      </c>
      <c r="E562" s="3526" t="s">
        <v>141</v>
      </c>
      <c r="F562" s="3527">
        <f>ROUND(SUM(F570),3)</f>
        <v>8.81</v>
      </c>
      <c r="G562" s="3542">
        <f>ROUND(SUM(H565:H568)/F562,2)</f>
        <v>0</v>
      </c>
      <c r="H562" s="3904">
        <f t="shared" ref="H562" si="112">ROUND(F562*G562,2)</f>
        <v>0</v>
      </c>
      <c r="I562" s="3925"/>
      <c r="J562" s="3332" t="s">
        <v>60</v>
      </c>
      <c r="K562" s="5042"/>
      <c r="L562" s="5043"/>
      <c r="M562" s="5044"/>
      <c r="N562" s="5045"/>
      <c r="O562" s="5045"/>
      <c r="P562" s="5045"/>
      <c r="Q562" s="5046"/>
      <c r="U562" s="5047"/>
    </row>
    <row r="563" spans="1:43" s="2617" customFormat="1" ht="13.5" customHeight="1">
      <c r="A563" s="3672"/>
      <c r="B563" s="3526"/>
      <c r="C563" s="3526"/>
      <c r="D563" s="3543" t="s">
        <v>9527</v>
      </c>
      <c r="E563" s="3526"/>
      <c r="F563" s="3544"/>
      <c r="G563" s="3673"/>
      <c r="H563" s="3907"/>
      <c r="I563" s="3928"/>
      <c r="J563" s="4506"/>
      <c r="K563" s="5042"/>
      <c r="L563" s="5043"/>
      <c r="M563" s="5044"/>
      <c r="N563" s="5045"/>
      <c r="O563" s="5045"/>
      <c r="P563" s="5045"/>
      <c r="Q563" s="5046"/>
      <c r="U563" s="5047"/>
    </row>
    <row r="564" spans="1:43" s="2617" customFormat="1" ht="27" customHeight="1">
      <c r="A564" s="3674"/>
      <c r="B564" s="3675"/>
      <c r="C564" s="3676"/>
      <c r="D564" s="3543" t="s">
        <v>8167</v>
      </c>
      <c r="E564" s="3526"/>
      <c r="F564" s="3677"/>
      <c r="G564" s="3679"/>
      <c r="H564" s="3908"/>
      <c r="I564" s="3929"/>
      <c r="J564" s="4506"/>
      <c r="K564" s="5040"/>
      <c r="L564" s="5043"/>
      <c r="M564" s="5049"/>
      <c r="N564" s="5037"/>
      <c r="O564" s="1061"/>
      <c r="P564" s="1061"/>
      <c r="Q564" s="5046"/>
      <c r="R564" s="5050"/>
      <c r="S564" s="5051"/>
      <c r="U564" s="5047"/>
      <c r="V564" s="5052"/>
      <c r="W564" s="5053"/>
      <c r="X564" s="5053"/>
      <c r="Y564" s="5046"/>
      <c r="Z564" s="1061"/>
    </row>
    <row r="565" spans="1:43" s="1061" customFormat="1" ht="27" customHeight="1">
      <c r="A565" s="3545" t="s">
        <v>2791</v>
      </c>
      <c r="B565" s="3546"/>
      <c r="C565" s="3547" t="s">
        <v>9528</v>
      </c>
      <c r="D565" s="3548" t="s">
        <v>9529</v>
      </c>
      <c r="E565" s="3547" t="s">
        <v>141</v>
      </c>
      <c r="F565" s="3530">
        <f>F562</f>
        <v>8.81</v>
      </c>
      <c r="G565" s="3549"/>
      <c r="H565" s="3909">
        <f t="shared" ref="H565:H568" si="113">ROUND(F565*G565,2)</f>
        <v>0</v>
      </c>
      <c r="I565" s="3930"/>
      <c r="J565" s="3130" t="s">
        <v>644</v>
      </c>
      <c r="K565" s="5042"/>
      <c r="L565" s="5043"/>
      <c r="M565" s="5044"/>
      <c r="N565" s="5045"/>
      <c r="O565" s="5045"/>
      <c r="P565" s="5045"/>
      <c r="Q565" s="5046"/>
      <c r="R565" s="2617"/>
      <c r="S565" s="2617"/>
      <c r="U565" s="5047"/>
      <c r="V565" s="5028"/>
      <c r="X565" s="5054"/>
      <c r="Y565" s="1421"/>
      <c r="Z565" s="5055"/>
      <c r="AA565" s="1091"/>
      <c r="AB565" s="1091"/>
      <c r="AC565" s="1091"/>
      <c r="AD565" s="1091"/>
      <c r="AE565" s="1091"/>
    </row>
    <row r="566" spans="1:43" s="1061" customFormat="1" ht="27" customHeight="1">
      <c r="A566" s="3545" t="s">
        <v>2792</v>
      </c>
      <c r="B566" s="3546"/>
      <c r="C566" s="3547" t="s">
        <v>9530</v>
      </c>
      <c r="D566" s="3548" t="s">
        <v>9531</v>
      </c>
      <c r="E566" s="3547" t="s">
        <v>141</v>
      </c>
      <c r="F566" s="3530">
        <f>(8.81)*1.05</f>
        <v>9.2505000000000006</v>
      </c>
      <c r="G566" s="3549"/>
      <c r="H566" s="3909">
        <f t="shared" si="113"/>
        <v>0</v>
      </c>
      <c r="I566" s="3930"/>
      <c r="J566" s="3130" t="s">
        <v>644</v>
      </c>
      <c r="K566" s="5042"/>
      <c r="L566" s="5043"/>
      <c r="M566" s="5056"/>
      <c r="N566" s="1091"/>
      <c r="O566" s="1091"/>
      <c r="P566" s="1091"/>
      <c r="Q566" s="1091"/>
      <c r="R566" s="1091"/>
      <c r="S566" s="5057"/>
      <c r="U566" s="5047"/>
      <c r="V566" s="5028"/>
      <c r="X566" s="5054"/>
      <c r="Y566" s="1421"/>
      <c r="Z566" s="5055"/>
      <c r="AA566" s="1091"/>
      <c r="AB566" s="1091"/>
      <c r="AC566" s="1091"/>
      <c r="AD566" s="1091"/>
      <c r="AE566" s="1091"/>
    </row>
    <row r="567" spans="1:43" s="1061" customFormat="1" ht="27" customHeight="1">
      <c r="A567" s="3545" t="s">
        <v>2793</v>
      </c>
      <c r="B567" s="3546"/>
      <c r="C567" s="3547">
        <v>713411121</v>
      </c>
      <c r="D567" s="3548" t="s">
        <v>9532</v>
      </c>
      <c r="E567" s="3547" t="s">
        <v>611</v>
      </c>
      <c r="F567" s="3530">
        <f xml:space="preserve"> (8.81)*2.96</f>
        <v>26.0776</v>
      </c>
      <c r="G567" s="3549"/>
      <c r="H567" s="3909">
        <f t="shared" si="113"/>
        <v>0</v>
      </c>
      <c r="I567" s="3930"/>
      <c r="J567" s="3130" t="s">
        <v>142</v>
      </c>
      <c r="K567" s="5042"/>
      <c r="L567" s="5043"/>
      <c r="M567" s="5049"/>
      <c r="N567" s="5037"/>
      <c r="Q567" s="5046"/>
      <c r="R567" s="5050"/>
      <c r="S567" s="5051"/>
      <c r="U567" s="5047"/>
      <c r="V567" s="5028"/>
      <c r="X567" s="5054"/>
      <c r="Y567" s="1421"/>
      <c r="Z567" s="5055"/>
      <c r="AA567" s="1091"/>
      <c r="AB567" s="1091"/>
      <c r="AC567" s="1091"/>
      <c r="AD567" s="1091"/>
      <c r="AE567" s="1091"/>
    </row>
    <row r="568" spans="1:43" s="1061" customFormat="1" ht="27" customHeight="1">
      <c r="A568" s="3550" t="s">
        <v>2794</v>
      </c>
      <c r="B568" s="3546"/>
      <c r="C568" s="3551" t="s">
        <v>8177</v>
      </c>
      <c r="D568" s="3552" t="s">
        <v>9533</v>
      </c>
      <c r="E568" s="3551" t="s">
        <v>611</v>
      </c>
      <c r="F568" s="3553">
        <f>((8.81)*2.96)*1.1</f>
        <v>28.685360000000003</v>
      </c>
      <c r="G568" s="3554"/>
      <c r="H568" s="3910">
        <f t="shared" si="113"/>
        <v>0</v>
      </c>
      <c r="I568" s="3931"/>
      <c r="J568" s="3210" t="s">
        <v>644</v>
      </c>
      <c r="K568" s="5042"/>
      <c r="L568" s="5043"/>
      <c r="M568" s="5014"/>
      <c r="U568" s="5047"/>
      <c r="AB568" s="1091"/>
      <c r="AC568" s="1091"/>
      <c r="AD568" s="1091"/>
      <c r="AE568" s="1091"/>
    </row>
    <row r="569" spans="1:43" s="1061" customFormat="1" ht="27" customHeight="1">
      <c r="A569" s="3550"/>
      <c r="B569" s="3555"/>
      <c r="C569" s="3551"/>
      <c r="D569" s="3548" t="s">
        <v>9534</v>
      </c>
      <c r="E569" s="3551"/>
      <c r="F569" s="3553"/>
      <c r="G569" s="3556"/>
      <c r="H569" s="3911"/>
      <c r="I569" s="3932"/>
      <c r="J569" s="4509"/>
      <c r="K569" s="5069"/>
      <c r="L569" s="5061"/>
      <c r="M569" s="5008"/>
      <c r="N569" s="52"/>
      <c r="O569" s="52"/>
      <c r="Q569" s="52"/>
      <c r="R569" s="52"/>
      <c r="S569" s="2610"/>
      <c r="T569" s="5062"/>
      <c r="U569" s="52"/>
      <c r="V569" s="52"/>
      <c r="W569" s="52"/>
      <c r="X569" s="52"/>
      <c r="AB569" s="52"/>
      <c r="AC569" s="5063"/>
      <c r="AD569" s="52"/>
      <c r="AE569" s="5064"/>
      <c r="AF569" s="52"/>
      <c r="AG569" s="1277"/>
      <c r="AH569" s="1277"/>
      <c r="AI569" s="4854"/>
      <c r="AJ569" s="1277"/>
      <c r="AK569" s="1277"/>
      <c r="AL569" s="1277"/>
      <c r="AM569" s="1563"/>
      <c r="AN569" s="1277"/>
      <c r="AO569" s="1277"/>
      <c r="AP569" s="1277"/>
      <c r="AQ569" s="1563"/>
    </row>
    <row r="570" spans="1:43" customFormat="1" ht="13.5" customHeight="1">
      <c r="A570" s="3112"/>
      <c r="B570" s="3526"/>
      <c r="C570" s="3526"/>
      <c r="D570" s="3543" t="s">
        <v>9535</v>
      </c>
      <c r="E570" s="3526"/>
      <c r="F570" s="3544">
        <f>(1.42+7.39)</f>
        <v>8.8099999999999987</v>
      </c>
      <c r="G570" s="3528"/>
      <c r="H570" s="3905"/>
      <c r="I570" s="3926"/>
      <c r="J570" s="4510"/>
      <c r="K570" s="5058"/>
      <c r="L570" s="5015"/>
      <c r="M570" s="5056"/>
      <c r="N570" s="5071"/>
      <c r="O570" s="5071"/>
      <c r="P570" s="5059"/>
      <c r="Q570" s="5059"/>
      <c r="R570" s="5059"/>
      <c r="S570" s="5059"/>
      <c r="T570" s="5059"/>
      <c r="U570" s="5059"/>
      <c r="V570" s="5059"/>
      <c r="W570" s="52"/>
      <c r="X570" s="5059"/>
      <c r="Y570" s="1277"/>
      <c r="Z570" s="1277"/>
      <c r="AA570" s="1470"/>
    </row>
    <row r="571" spans="1:43" s="2617" customFormat="1" ht="27" customHeight="1">
      <c r="A571" s="3674"/>
      <c r="B571" s="3675"/>
      <c r="C571" s="3676"/>
      <c r="D571" s="3543" t="s">
        <v>8180</v>
      </c>
      <c r="E571" s="3526"/>
      <c r="F571" s="3544"/>
      <c r="G571" s="3678"/>
      <c r="H571" s="3908"/>
      <c r="I571" s="3929"/>
      <c r="J571" s="4506"/>
      <c r="K571" s="5040"/>
      <c r="L571" s="5043"/>
      <c r="M571" s="5049"/>
      <c r="N571" s="5037"/>
      <c r="O571" s="1061"/>
      <c r="P571" s="1061"/>
      <c r="Q571" s="5046"/>
      <c r="R571" s="5050"/>
      <c r="S571" s="5051"/>
      <c r="T571" s="5047"/>
      <c r="U571" s="5045"/>
      <c r="V571" s="5052"/>
      <c r="W571" s="5053"/>
      <c r="X571" s="5053"/>
      <c r="Y571" s="5046"/>
      <c r="Z571" s="1061"/>
    </row>
    <row r="572" spans="1:43" s="2617" customFormat="1" ht="13.5" customHeight="1">
      <c r="A572" s="3672">
        <v>68</v>
      </c>
      <c r="B572" s="3526">
        <v>751</v>
      </c>
      <c r="C572" s="3526" t="s">
        <v>9623</v>
      </c>
      <c r="D572" s="3526" t="s">
        <v>9537</v>
      </c>
      <c r="E572" s="3526" t="s">
        <v>141</v>
      </c>
      <c r="F572" s="3527">
        <f>ROUND(SUM(F580),3)</f>
        <v>12.11</v>
      </c>
      <c r="G572" s="3542">
        <f>ROUND(SUM(H575:H578)/F572,2)</f>
        <v>0</v>
      </c>
      <c r="H572" s="3904">
        <f t="shared" ref="H572" si="114">ROUND(F572*G572,2)</f>
        <v>0</v>
      </c>
      <c r="I572" s="3925"/>
      <c r="J572" s="3332" t="s">
        <v>60</v>
      </c>
      <c r="K572" s="5042"/>
      <c r="L572" s="5043"/>
      <c r="M572" s="5044"/>
      <c r="N572" s="5045"/>
      <c r="O572" s="5045"/>
      <c r="P572" s="5045"/>
      <c r="Q572" s="5046"/>
      <c r="U572" s="5047"/>
    </row>
    <row r="573" spans="1:43" s="2617" customFormat="1" ht="13.5" customHeight="1">
      <c r="A573" s="3672"/>
      <c r="B573" s="3526"/>
      <c r="C573" s="3526"/>
      <c r="D573" s="3543" t="s">
        <v>9538</v>
      </c>
      <c r="E573" s="3526"/>
      <c r="F573" s="3544"/>
      <c r="G573" s="3673"/>
      <c r="H573" s="3907"/>
      <c r="I573" s="3928"/>
      <c r="J573" s="4506"/>
      <c r="K573" s="5042"/>
      <c r="L573" s="5043"/>
      <c r="M573" s="5044"/>
      <c r="N573" s="5045"/>
      <c r="O573" s="5045"/>
      <c r="P573" s="5045"/>
      <c r="Q573" s="5046"/>
      <c r="U573" s="5047"/>
    </row>
    <row r="574" spans="1:43" s="2617" customFormat="1" ht="27" customHeight="1">
      <c r="A574" s="3674"/>
      <c r="B574" s="3675"/>
      <c r="C574" s="3676"/>
      <c r="D574" s="3543" t="s">
        <v>8167</v>
      </c>
      <c r="E574" s="3526"/>
      <c r="F574" s="3677"/>
      <c r="G574" s="3679"/>
      <c r="H574" s="3908"/>
      <c r="I574" s="3929"/>
      <c r="J574" s="4506"/>
      <c r="K574" s="5072"/>
      <c r="L574" s="5043"/>
      <c r="M574" s="5049"/>
      <c r="N574" s="5037"/>
      <c r="O574" s="1061"/>
      <c r="P574" s="1061"/>
      <c r="Q574" s="5046"/>
      <c r="R574" s="5050"/>
      <c r="S574" s="5051"/>
      <c r="U574" s="5047"/>
      <c r="V574" s="5052"/>
      <c r="W574" s="5053"/>
      <c r="X574" s="5053"/>
      <c r="Y574" s="5046"/>
      <c r="Z574" s="1061"/>
    </row>
    <row r="575" spans="1:43" s="1061" customFormat="1" ht="27" customHeight="1">
      <c r="A575" s="3545" t="s">
        <v>2799</v>
      </c>
      <c r="B575" s="3546"/>
      <c r="C575" s="3547" t="s">
        <v>8169</v>
      </c>
      <c r="D575" s="3548" t="s">
        <v>9539</v>
      </c>
      <c r="E575" s="3547" t="s">
        <v>141</v>
      </c>
      <c r="F575" s="3530">
        <f>F572</f>
        <v>12.11</v>
      </c>
      <c r="G575" s="3549"/>
      <c r="H575" s="3909">
        <f t="shared" ref="H575:H578" si="115">ROUND(F575*G575,2)</f>
        <v>0</v>
      </c>
      <c r="I575" s="3930"/>
      <c r="J575" s="3130" t="s">
        <v>644</v>
      </c>
      <c r="K575" s="5042"/>
      <c r="L575" s="5043"/>
      <c r="M575" s="5044"/>
      <c r="N575" s="5045"/>
      <c r="O575" s="5045"/>
      <c r="P575" s="5045"/>
      <c r="Q575" s="5046"/>
      <c r="R575" s="2617"/>
      <c r="S575" s="2617"/>
      <c r="U575" s="5047"/>
      <c r="V575" s="5028"/>
      <c r="X575" s="5054"/>
      <c r="Y575" s="1421"/>
      <c r="Z575" s="5055"/>
      <c r="AA575" s="1091"/>
      <c r="AB575" s="1091"/>
      <c r="AC575" s="1091"/>
      <c r="AD575" s="1091"/>
      <c r="AE575" s="1091"/>
    </row>
    <row r="576" spans="1:43" s="1061" customFormat="1" ht="27" customHeight="1">
      <c r="A576" s="3545" t="s">
        <v>2800</v>
      </c>
      <c r="B576" s="3546"/>
      <c r="C576" s="3547" t="s">
        <v>8172</v>
      </c>
      <c r="D576" s="3548" t="s">
        <v>9540</v>
      </c>
      <c r="E576" s="3547" t="s">
        <v>141</v>
      </c>
      <c r="F576" s="3530">
        <f xml:space="preserve"> (12.11)*1.05</f>
        <v>12.7155</v>
      </c>
      <c r="G576" s="3549"/>
      <c r="H576" s="3909">
        <f t="shared" si="115"/>
        <v>0</v>
      </c>
      <c r="I576" s="3930"/>
      <c r="J576" s="3130" t="s">
        <v>644</v>
      </c>
      <c r="K576" s="5042"/>
      <c r="L576" s="5043"/>
      <c r="M576" s="5056"/>
      <c r="N576" s="1091"/>
      <c r="O576" s="1091"/>
      <c r="P576" s="1091"/>
      <c r="Q576" s="1091"/>
      <c r="R576" s="1091"/>
      <c r="S576" s="5057"/>
      <c r="U576" s="5047"/>
      <c r="V576" s="5028"/>
      <c r="X576" s="5054"/>
      <c r="Y576" s="1421"/>
      <c r="Z576" s="5055"/>
      <c r="AA576" s="1091"/>
      <c r="AB576" s="1091"/>
      <c r="AC576" s="1091"/>
      <c r="AD576" s="1091"/>
      <c r="AE576" s="1091"/>
    </row>
    <row r="577" spans="1:43" s="1061" customFormat="1" ht="27" customHeight="1">
      <c r="A577" s="3545" t="s">
        <v>2801</v>
      </c>
      <c r="B577" s="3546"/>
      <c r="C577" s="3547">
        <v>713411121</v>
      </c>
      <c r="D577" s="3548" t="s">
        <v>9541</v>
      </c>
      <c r="E577" s="3547" t="s">
        <v>611</v>
      </c>
      <c r="F577" s="3530">
        <f>(12.11)*1.46</f>
        <v>17.680599999999998</v>
      </c>
      <c r="G577" s="3549"/>
      <c r="H577" s="3909">
        <f t="shared" si="115"/>
        <v>0</v>
      </c>
      <c r="I577" s="3930"/>
      <c r="J577" s="3130" t="s">
        <v>142</v>
      </c>
      <c r="K577" s="5042"/>
      <c r="L577" s="5043"/>
      <c r="M577" s="5049"/>
      <c r="N577" s="5037"/>
      <c r="Q577" s="5046"/>
      <c r="R577" s="5050"/>
      <c r="S577" s="5051"/>
      <c r="U577" s="5047"/>
      <c r="V577" s="5028"/>
      <c r="X577" s="5054"/>
      <c r="Y577" s="1421"/>
      <c r="Z577" s="5055"/>
      <c r="AA577" s="1091"/>
      <c r="AB577" s="1091"/>
      <c r="AC577" s="1091"/>
      <c r="AD577" s="1091"/>
      <c r="AE577" s="1091"/>
    </row>
    <row r="578" spans="1:43" s="1061" customFormat="1" ht="27" customHeight="1">
      <c r="A578" s="3550" t="s">
        <v>2802</v>
      </c>
      <c r="B578" s="3546"/>
      <c r="C578" s="3551" t="s">
        <v>8177</v>
      </c>
      <c r="D578" s="3552" t="s">
        <v>9542</v>
      </c>
      <c r="E578" s="3551" t="s">
        <v>611</v>
      </c>
      <c r="F578" s="3553">
        <f>((12.11)*1.46)*1.1</f>
        <v>19.44866</v>
      </c>
      <c r="G578" s="3554"/>
      <c r="H578" s="3910">
        <f t="shared" si="115"/>
        <v>0</v>
      </c>
      <c r="I578" s="3931"/>
      <c r="J578" s="3210" t="s">
        <v>644</v>
      </c>
      <c r="K578" s="5042"/>
      <c r="L578" s="5043"/>
      <c r="M578" s="5014"/>
      <c r="U578" s="5047"/>
      <c r="AB578" s="1091"/>
      <c r="AC578" s="1091"/>
      <c r="AD578" s="1091"/>
      <c r="AE578" s="1091"/>
    </row>
    <row r="579" spans="1:43" s="1061" customFormat="1" ht="27" customHeight="1">
      <c r="A579" s="3550"/>
      <c r="B579" s="3555"/>
      <c r="C579" s="3551"/>
      <c r="D579" s="3548" t="s">
        <v>9543</v>
      </c>
      <c r="E579" s="3551"/>
      <c r="F579" s="3553"/>
      <c r="G579" s="3556"/>
      <c r="H579" s="3911"/>
      <c r="I579" s="3932"/>
      <c r="J579" s="4509"/>
      <c r="K579" s="5069"/>
      <c r="L579" s="5061"/>
      <c r="M579" s="5008"/>
      <c r="N579" s="52"/>
      <c r="O579" s="52"/>
      <c r="Q579" s="52"/>
      <c r="R579" s="52"/>
      <c r="S579" s="2610"/>
      <c r="T579" s="5062"/>
      <c r="U579" s="52"/>
      <c r="V579" s="52"/>
      <c r="W579" s="52"/>
      <c r="X579" s="52"/>
      <c r="AB579" s="52"/>
      <c r="AC579" s="5063"/>
      <c r="AD579" s="52"/>
      <c r="AE579" s="5064"/>
      <c r="AF579" s="52"/>
      <c r="AG579" s="1277"/>
      <c r="AH579" s="1277"/>
      <c r="AI579" s="4854"/>
      <c r="AJ579" s="1277"/>
      <c r="AK579" s="1277"/>
      <c r="AL579" s="1277"/>
      <c r="AM579" s="1563"/>
      <c r="AN579" s="1277"/>
      <c r="AO579" s="1277"/>
      <c r="AP579" s="1277"/>
      <c r="AQ579" s="1563"/>
    </row>
    <row r="580" spans="1:43" customFormat="1" ht="13.5" customHeight="1">
      <c r="A580" s="3112"/>
      <c r="B580" s="3526"/>
      <c r="C580" s="3526"/>
      <c r="D580" s="3543" t="s">
        <v>9544</v>
      </c>
      <c r="E580" s="3526"/>
      <c r="F580" s="3544">
        <f>(4.65+15.46)-8</f>
        <v>12.11</v>
      </c>
      <c r="G580" s="3528"/>
      <c r="H580" s="3905"/>
      <c r="I580" s="3926"/>
      <c r="J580" s="4510"/>
      <c r="K580" s="5058"/>
      <c r="L580" s="5015"/>
      <c r="M580" s="5056"/>
      <c r="N580" s="5071"/>
      <c r="O580" s="5071"/>
      <c r="P580" s="5059"/>
      <c r="Q580" s="5059"/>
      <c r="R580" s="5059"/>
      <c r="S580" s="5059"/>
      <c r="T580" s="5059"/>
      <c r="U580" s="5059"/>
      <c r="V580" s="5059"/>
      <c r="W580" s="52"/>
      <c r="X580" s="5059"/>
      <c r="Y580" s="1277"/>
      <c r="Z580" s="1277"/>
      <c r="AA580" s="1470"/>
    </row>
    <row r="581" spans="1:43" s="2617" customFormat="1" ht="27" customHeight="1">
      <c r="A581" s="3674"/>
      <c r="B581" s="3675"/>
      <c r="C581" s="3676"/>
      <c r="D581" s="3543" t="s">
        <v>8180</v>
      </c>
      <c r="E581" s="3526"/>
      <c r="F581" s="3544"/>
      <c r="G581" s="3678"/>
      <c r="H581" s="3908"/>
      <c r="I581" s="3929"/>
      <c r="J581" s="4506"/>
      <c r="K581" s="5040"/>
      <c r="L581" s="5043"/>
      <c r="M581" s="5049"/>
      <c r="N581" s="5037"/>
      <c r="O581" s="1061"/>
      <c r="P581" s="1061"/>
      <c r="Q581" s="5046"/>
      <c r="R581" s="5050"/>
      <c r="S581" s="5051"/>
      <c r="T581" s="5047"/>
      <c r="U581" s="5045"/>
      <c r="V581" s="5052"/>
      <c r="W581" s="5053"/>
      <c r="X581" s="5053"/>
      <c r="Y581" s="5046"/>
      <c r="Z581" s="1061"/>
    </row>
    <row r="582" spans="1:43" s="2617" customFormat="1" ht="13.5" customHeight="1">
      <c r="A582" s="3672">
        <v>69</v>
      </c>
      <c r="B582" s="3526">
        <v>751</v>
      </c>
      <c r="C582" s="3526" t="s">
        <v>9632</v>
      </c>
      <c r="D582" s="3526" t="s">
        <v>9545</v>
      </c>
      <c r="E582" s="3526" t="s">
        <v>141</v>
      </c>
      <c r="F582" s="3527">
        <f>ROUND(SUM(F590),3)</f>
        <v>8</v>
      </c>
      <c r="G582" s="3542">
        <f>ROUND(SUM(H585:H588)/F582,2)</f>
        <v>0</v>
      </c>
      <c r="H582" s="3904">
        <f t="shared" ref="H582" si="116">ROUND(F582*G582,2)</f>
        <v>0</v>
      </c>
      <c r="I582" s="3925"/>
      <c r="J582" s="3332" t="s">
        <v>60</v>
      </c>
      <c r="K582" s="5042"/>
      <c r="L582" s="5043"/>
      <c r="M582" s="5044"/>
      <c r="N582" s="5045"/>
      <c r="O582" s="5045"/>
      <c r="P582" s="5045"/>
      <c r="Q582" s="5046"/>
      <c r="U582" s="5047"/>
    </row>
    <row r="583" spans="1:43" s="2617" customFormat="1" ht="13.5" customHeight="1">
      <c r="A583" s="3672"/>
      <c r="B583" s="3526"/>
      <c r="C583" s="3526"/>
      <c r="D583" s="3543" t="s">
        <v>9546</v>
      </c>
      <c r="E583" s="3526"/>
      <c r="F583" s="3544"/>
      <c r="G583" s="3673"/>
      <c r="H583" s="3907"/>
      <c r="I583" s="3928"/>
      <c r="J583" s="4506"/>
      <c r="K583" s="5042"/>
      <c r="L583" s="5043"/>
      <c r="M583" s="5044"/>
      <c r="N583" s="5045"/>
      <c r="O583" s="5045"/>
      <c r="P583" s="5045"/>
      <c r="Q583" s="5046"/>
      <c r="U583" s="5047"/>
    </row>
    <row r="584" spans="1:43" s="2617" customFormat="1" ht="27" customHeight="1">
      <c r="A584" s="3674"/>
      <c r="B584" s="3675"/>
      <c r="C584" s="3676"/>
      <c r="D584" s="3543" t="s">
        <v>9145</v>
      </c>
      <c r="E584" s="3526"/>
      <c r="F584" s="3677"/>
      <c r="G584" s="3679"/>
      <c r="H584" s="3908"/>
      <c r="I584" s="3929"/>
      <c r="J584" s="4506"/>
      <c r="K584" s="5072"/>
      <c r="L584" s="5043"/>
      <c r="M584" s="5049"/>
      <c r="N584" s="5037"/>
      <c r="O584" s="1061"/>
      <c r="P584" s="1061"/>
      <c r="Q584" s="5046"/>
      <c r="R584" s="5050"/>
      <c r="S584" s="5051"/>
      <c r="U584" s="5047"/>
      <c r="V584" s="5052"/>
      <c r="W584" s="5053"/>
      <c r="X584" s="5053"/>
      <c r="Y584" s="5046"/>
      <c r="Z584" s="1061"/>
    </row>
    <row r="585" spans="1:43" s="1061" customFormat="1" ht="27" customHeight="1">
      <c r="A585" s="3545" t="s">
        <v>2807</v>
      </c>
      <c r="B585" s="3546"/>
      <c r="C585" s="3547" t="s">
        <v>8169</v>
      </c>
      <c r="D585" s="3548" t="s">
        <v>9547</v>
      </c>
      <c r="E585" s="3547" t="s">
        <v>141</v>
      </c>
      <c r="F585" s="3530">
        <f>F582</f>
        <v>8</v>
      </c>
      <c r="G585" s="3549"/>
      <c r="H585" s="3909">
        <f t="shared" ref="H585:H588" si="117">ROUND(F585*G585,2)</f>
        <v>0</v>
      </c>
      <c r="I585" s="3930"/>
      <c r="J585" s="3130" t="s">
        <v>644</v>
      </c>
      <c r="K585" s="5042"/>
      <c r="L585" s="5043"/>
      <c r="M585" s="5044"/>
      <c r="N585" s="5045"/>
      <c r="O585" s="5045"/>
      <c r="P585" s="5045"/>
      <c r="Q585" s="5046"/>
      <c r="R585" s="2617"/>
      <c r="S585" s="2617"/>
      <c r="U585" s="5047"/>
      <c r="V585" s="5028"/>
      <c r="X585" s="5054"/>
      <c r="Y585" s="1421"/>
      <c r="Z585" s="5055"/>
      <c r="AA585" s="1091"/>
      <c r="AB585" s="1091"/>
      <c r="AC585" s="1091"/>
      <c r="AD585" s="1091"/>
      <c r="AE585" s="1091"/>
    </row>
    <row r="586" spans="1:43" s="1061" customFormat="1" ht="27" customHeight="1">
      <c r="A586" s="3545" t="s">
        <v>2808</v>
      </c>
      <c r="B586" s="3546"/>
      <c r="C586" s="3547" t="s">
        <v>8172</v>
      </c>
      <c r="D586" s="3548" t="s">
        <v>9548</v>
      </c>
      <c r="E586" s="3547" t="s">
        <v>141</v>
      </c>
      <c r="F586" s="3530">
        <f>(8)*1.05</f>
        <v>8.4</v>
      </c>
      <c r="G586" s="3549"/>
      <c r="H586" s="3909">
        <f t="shared" si="117"/>
        <v>0</v>
      </c>
      <c r="I586" s="3930"/>
      <c r="J586" s="3130" t="s">
        <v>644</v>
      </c>
      <c r="K586" s="5042"/>
      <c r="L586" s="5043"/>
      <c r="M586" s="5056"/>
      <c r="N586" s="1091"/>
      <c r="O586" s="1091"/>
      <c r="P586" s="1091"/>
      <c r="Q586" s="1091"/>
      <c r="R586" s="1091"/>
      <c r="S586" s="5057"/>
      <c r="U586" s="5047"/>
      <c r="V586" s="5028"/>
      <c r="X586" s="5054"/>
      <c r="Y586" s="1421"/>
      <c r="Z586" s="5055"/>
      <c r="AA586" s="1091"/>
      <c r="AB586" s="1091"/>
      <c r="AC586" s="1091"/>
      <c r="AD586" s="1091"/>
      <c r="AE586" s="1091"/>
    </row>
    <row r="587" spans="1:43" s="1061" customFormat="1" ht="27" customHeight="1">
      <c r="A587" s="3545" t="s">
        <v>2809</v>
      </c>
      <c r="B587" s="3546"/>
      <c r="C587" s="3547">
        <v>713411121</v>
      </c>
      <c r="D587" s="3548" t="s">
        <v>9549</v>
      </c>
      <c r="E587" s="3547" t="s">
        <v>611</v>
      </c>
      <c r="F587" s="3530">
        <f xml:space="preserve"> (8)*1.46</f>
        <v>11.68</v>
      </c>
      <c r="G587" s="3549"/>
      <c r="H587" s="3909">
        <f t="shared" si="117"/>
        <v>0</v>
      </c>
      <c r="I587" s="3930"/>
      <c r="J587" s="3130" t="s">
        <v>142</v>
      </c>
      <c r="K587" s="5042"/>
      <c r="L587" s="5043"/>
      <c r="M587" s="5049"/>
      <c r="N587" s="5037"/>
      <c r="Q587" s="5046"/>
      <c r="R587" s="5050"/>
      <c r="S587" s="5051"/>
      <c r="U587" s="5047"/>
      <c r="V587" s="5028"/>
      <c r="X587" s="5054"/>
      <c r="Y587" s="1421"/>
      <c r="Z587" s="5055"/>
      <c r="AA587" s="1091"/>
      <c r="AB587" s="1091"/>
      <c r="AC587" s="1091"/>
      <c r="AD587" s="1091"/>
      <c r="AE587" s="1091"/>
    </row>
    <row r="588" spans="1:43" s="1061" customFormat="1" ht="27" customHeight="1">
      <c r="A588" s="3550" t="s">
        <v>2810</v>
      </c>
      <c r="B588" s="3546"/>
      <c r="C588" s="3551" t="s">
        <v>9149</v>
      </c>
      <c r="D588" s="3552" t="s">
        <v>9550</v>
      </c>
      <c r="E588" s="3551" t="s">
        <v>611</v>
      </c>
      <c r="F588" s="3553">
        <f>((8)*1.46)*1.1</f>
        <v>12.848000000000001</v>
      </c>
      <c r="G588" s="3554"/>
      <c r="H588" s="3910">
        <f t="shared" si="117"/>
        <v>0</v>
      </c>
      <c r="I588" s="3931"/>
      <c r="J588" s="3210" t="s">
        <v>644</v>
      </c>
      <c r="K588" s="5042"/>
      <c r="L588" s="5043"/>
      <c r="M588" s="5014"/>
      <c r="U588" s="5047"/>
      <c r="AB588" s="1091"/>
      <c r="AC588" s="1091"/>
      <c r="AD588" s="1091"/>
      <c r="AE588" s="1091"/>
    </row>
    <row r="589" spans="1:43" s="1061" customFormat="1" ht="27" customHeight="1">
      <c r="A589" s="3550"/>
      <c r="B589" s="3555"/>
      <c r="C589" s="3551"/>
      <c r="D589" s="3548" t="s">
        <v>9543</v>
      </c>
      <c r="E589" s="3551"/>
      <c r="F589" s="3553"/>
      <c r="G589" s="3556"/>
      <c r="H589" s="3911"/>
      <c r="I589" s="3932"/>
      <c r="J589" s="4509"/>
      <c r="K589" s="5069"/>
      <c r="L589" s="5061"/>
      <c r="M589" s="5008"/>
      <c r="N589" s="52"/>
      <c r="O589" s="52"/>
      <c r="Q589" s="52"/>
      <c r="R589" s="52"/>
      <c r="S589" s="2610"/>
      <c r="T589" s="5062"/>
      <c r="U589" s="52"/>
      <c r="V589" s="52"/>
      <c r="W589" s="52"/>
      <c r="X589" s="52"/>
      <c r="AB589" s="52"/>
      <c r="AC589" s="5063"/>
      <c r="AD589" s="52"/>
      <c r="AE589" s="5064"/>
      <c r="AF589" s="52"/>
      <c r="AG589" s="1277"/>
      <c r="AH589" s="1277"/>
      <c r="AI589" s="4854"/>
      <c r="AJ589" s="1277"/>
      <c r="AK589" s="1277"/>
      <c r="AL589" s="1277"/>
      <c r="AM589" s="1563"/>
      <c r="AN589" s="1277"/>
      <c r="AO589" s="1277"/>
      <c r="AP589" s="1277"/>
      <c r="AQ589" s="1563"/>
    </row>
    <row r="590" spans="1:43" customFormat="1" ht="13.5" customHeight="1">
      <c r="A590" s="3112"/>
      <c r="B590" s="3526"/>
      <c r="C590" s="3526"/>
      <c r="D590" s="3543" t="s">
        <v>9551</v>
      </c>
      <c r="E590" s="3526"/>
      <c r="F590" s="3544">
        <v>8</v>
      </c>
      <c r="G590" s="3528"/>
      <c r="H590" s="3905"/>
      <c r="I590" s="3926"/>
      <c r="J590" s="4510"/>
      <c r="K590" s="5058"/>
      <c r="L590" s="5015"/>
      <c r="M590" s="5056"/>
      <c r="N590" s="5071"/>
      <c r="O590" s="5071"/>
      <c r="P590" s="5059"/>
      <c r="Q590" s="5059"/>
      <c r="R590" s="5059"/>
      <c r="S590" s="5059"/>
      <c r="T590" s="5059"/>
      <c r="U590" s="5059"/>
      <c r="V590" s="5059"/>
      <c r="W590" s="52"/>
      <c r="X590" s="5059"/>
      <c r="Y590" s="1277"/>
      <c r="Z590" s="1277"/>
      <c r="AA590" s="1470"/>
    </row>
    <row r="591" spans="1:43" s="2617" customFormat="1" ht="27" customHeight="1">
      <c r="A591" s="3674"/>
      <c r="B591" s="3675"/>
      <c r="C591" s="3676"/>
      <c r="D591" s="3543" t="s">
        <v>8180</v>
      </c>
      <c r="E591" s="3526"/>
      <c r="F591" s="3544"/>
      <c r="G591" s="3678"/>
      <c r="H591" s="3908"/>
      <c r="I591" s="3929"/>
      <c r="J591" s="4506"/>
      <c r="K591" s="5040"/>
      <c r="L591" s="5043"/>
      <c r="M591" s="5049"/>
      <c r="N591" s="5037"/>
      <c r="O591" s="1061"/>
      <c r="P591" s="1061"/>
      <c r="Q591" s="5046"/>
      <c r="R591" s="5050"/>
      <c r="S591" s="5051"/>
      <c r="T591" s="5047"/>
      <c r="U591" s="5045"/>
      <c r="V591" s="5052"/>
      <c r="W591" s="5053"/>
      <c r="X591" s="5053"/>
      <c r="Y591" s="5046"/>
      <c r="Z591" s="1061"/>
    </row>
    <row r="592" spans="1:43" s="2617" customFormat="1" ht="13.5" customHeight="1">
      <c r="A592" s="3672">
        <v>70</v>
      </c>
      <c r="B592" s="3526">
        <v>751</v>
      </c>
      <c r="C592" s="3526" t="s">
        <v>9641</v>
      </c>
      <c r="D592" s="3526" t="s">
        <v>9553</v>
      </c>
      <c r="E592" s="3526" t="s">
        <v>141</v>
      </c>
      <c r="F592" s="3527">
        <f>ROUND(SUM(F600),3)</f>
        <v>58.61</v>
      </c>
      <c r="G592" s="3542">
        <f>ROUND(SUM(H595:H598)/F592,2)</f>
        <v>0</v>
      </c>
      <c r="H592" s="3904">
        <f t="shared" ref="H592" si="118">ROUND(F592*G592,2)</f>
        <v>0</v>
      </c>
      <c r="I592" s="3925"/>
      <c r="J592" s="3332" t="s">
        <v>60</v>
      </c>
      <c r="K592" s="5042"/>
      <c r="L592" s="5043"/>
      <c r="M592" s="5044"/>
      <c r="N592" s="5045"/>
      <c r="O592" s="5045"/>
      <c r="P592" s="5045"/>
      <c r="Q592" s="5046"/>
      <c r="U592" s="5047"/>
    </row>
    <row r="593" spans="1:43" s="2617" customFormat="1" ht="13.5" customHeight="1">
      <c r="A593" s="3672"/>
      <c r="B593" s="3526"/>
      <c r="C593" s="3526"/>
      <c r="D593" s="3543" t="s">
        <v>9554</v>
      </c>
      <c r="E593" s="3526"/>
      <c r="F593" s="3544"/>
      <c r="G593" s="3673"/>
      <c r="H593" s="3907"/>
      <c r="I593" s="3928"/>
      <c r="J593" s="4506"/>
      <c r="K593" s="5072"/>
      <c r="L593" s="5043"/>
      <c r="M593" s="5044"/>
      <c r="N593" s="5045"/>
      <c r="O593" s="5045"/>
      <c r="P593" s="5045"/>
      <c r="Q593" s="5046"/>
      <c r="U593" s="5047"/>
    </row>
    <row r="594" spans="1:43" s="2617" customFormat="1" ht="27" customHeight="1">
      <c r="A594" s="3674"/>
      <c r="B594" s="3675"/>
      <c r="C594" s="3676"/>
      <c r="D594" s="3543" t="s">
        <v>8167</v>
      </c>
      <c r="E594" s="3526"/>
      <c r="F594" s="3677"/>
      <c r="G594" s="3679"/>
      <c r="H594" s="3908"/>
      <c r="I594" s="3929"/>
      <c r="J594" s="4506"/>
      <c r="K594" s="5072"/>
      <c r="L594" s="5043"/>
      <c r="M594" s="5049"/>
      <c r="N594" s="5037"/>
      <c r="O594" s="1061"/>
      <c r="P594" s="1061"/>
      <c r="Q594" s="5046"/>
      <c r="R594" s="5050"/>
      <c r="S594" s="5051"/>
      <c r="U594" s="5047"/>
      <c r="V594" s="5052"/>
      <c r="W594" s="5053"/>
      <c r="X594" s="5053"/>
      <c r="Y594" s="5046"/>
      <c r="Z594" s="1061"/>
    </row>
    <row r="595" spans="1:43" s="1061" customFormat="1" ht="27" customHeight="1">
      <c r="A595" s="3545" t="s">
        <v>10217</v>
      </c>
      <c r="B595" s="3546"/>
      <c r="C595" s="3547" t="s">
        <v>8169</v>
      </c>
      <c r="D595" s="3548" t="s">
        <v>9555</v>
      </c>
      <c r="E595" s="3547" t="s">
        <v>141</v>
      </c>
      <c r="F595" s="3530">
        <f>F592</f>
        <v>58.61</v>
      </c>
      <c r="G595" s="3549"/>
      <c r="H595" s="3909">
        <f t="shared" ref="H595:H598" si="119">ROUND(F595*G595,2)</f>
        <v>0</v>
      </c>
      <c r="I595" s="3930"/>
      <c r="J595" s="3130" t="s">
        <v>644</v>
      </c>
      <c r="K595" s="5042"/>
      <c r="L595" s="5043"/>
      <c r="M595" s="5044"/>
      <c r="N595" s="5045"/>
      <c r="O595" s="5045"/>
      <c r="P595" s="5045"/>
      <c r="Q595" s="5046"/>
      <c r="R595" s="2617"/>
      <c r="S595" s="2617"/>
      <c r="U595" s="5047"/>
      <c r="V595" s="5028"/>
      <c r="X595" s="5054"/>
      <c r="Y595" s="1421"/>
      <c r="Z595" s="5055"/>
      <c r="AA595" s="1091"/>
      <c r="AB595" s="1091"/>
      <c r="AC595" s="1091"/>
      <c r="AD595" s="1091"/>
      <c r="AE595" s="1091"/>
    </row>
    <row r="596" spans="1:43" s="1061" customFormat="1" ht="27" customHeight="1">
      <c r="A596" s="3545" t="s">
        <v>10218</v>
      </c>
      <c r="B596" s="3546"/>
      <c r="C596" s="3547" t="s">
        <v>8172</v>
      </c>
      <c r="D596" s="3548" t="s">
        <v>9556</v>
      </c>
      <c r="E596" s="3547" t="s">
        <v>141</v>
      </c>
      <c r="F596" s="3530">
        <f>(58.61)*1.05</f>
        <v>61.540500000000002</v>
      </c>
      <c r="G596" s="3549"/>
      <c r="H596" s="3909">
        <f t="shared" si="119"/>
        <v>0</v>
      </c>
      <c r="I596" s="3930"/>
      <c r="J596" s="3130" t="s">
        <v>644</v>
      </c>
      <c r="K596" s="5042"/>
      <c r="L596" s="5043"/>
      <c r="M596" s="5056"/>
      <c r="N596" s="1091"/>
      <c r="O596" s="1091"/>
      <c r="P596" s="1091"/>
      <c r="Q596" s="1091"/>
      <c r="R596" s="1091"/>
      <c r="S596" s="5057"/>
      <c r="U596" s="5047"/>
      <c r="V596" s="5028"/>
      <c r="X596" s="5054"/>
      <c r="Y596" s="1421"/>
      <c r="Z596" s="5055"/>
      <c r="AA596" s="1091"/>
      <c r="AB596" s="1091"/>
      <c r="AC596" s="1091"/>
      <c r="AD596" s="1091"/>
      <c r="AE596" s="1091"/>
    </row>
    <row r="597" spans="1:43" s="1061" customFormat="1" ht="27" customHeight="1">
      <c r="A597" s="3545" t="s">
        <v>10219</v>
      </c>
      <c r="B597" s="3546"/>
      <c r="C597" s="3547">
        <v>713411121</v>
      </c>
      <c r="D597" s="3548" t="s">
        <v>9557</v>
      </c>
      <c r="E597" s="3547" t="s">
        <v>611</v>
      </c>
      <c r="F597" s="3530">
        <f xml:space="preserve"> (58.61)*1.56</f>
        <v>91.431600000000003</v>
      </c>
      <c r="G597" s="3549"/>
      <c r="H597" s="3909">
        <f t="shared" si="119"/>
        <v>0</v>
      </c>
      <c r="I597" s="3930"/>
      <c r="J597" s="3130" t="s">
        <v>142</v>
      </c>
      <c r="K597" s="5042"/>
      <c r="L597" s="5043"/>
      <c r="M597" s="5049"/>
      <c r="N597" s="5037"/>
      <c r="Q597" s="5046"/>
      <c r="R597" s="5050"/>
      <c r="S597" s="5051"/>
      <c r="U597" s="5047"/>
      <c r="V597" s="5028"/>
      <c r="X597" s="5054"/>
      <c r="Y597" s="1421"/>
      <c r="Z597" s="5055"/>
      <c r="AA597" s="1091"/>
      <c r="AB597" s="1091"/>
      <c r="AC597" s="1091"/>
      <c r="AD597" s="1091"/>
      <c r="AE597" s="1091"/>
    </row>
    <row r="598" spans="1:43" s="1061" customFormat="1" ht="27" customHeight="1">
      <c r="A598" s="3550" t="s">
        <v>10220</v>
      </c>
      <c r="B598" s="3546"/>
      <c r="C598" s="3551" t="s">
        <v>8177</v>
      </c>
      <c r="D598" s="3552" t="s">
        <v>9558</v>
      </c>
      <c r="E598" s="3551" t="s">
        <v>611</v>
      </c>
      <c r="F598" s="3553">
        <f>((58.61)*1.56)*1.1</f>
        <v>100.57476000000001</v>
      </c>
      <c r="G598" s="3554"/>
      <c r="H598" s="3910">
        <f t="shared" si="119"/>
        <v>0</v>
      </c>
      <c r="I598" s="3931"/>
      <c r="J598" s="3210" t="s">
        <v>644</v>
      </c>
      <c r="K598" s="5042"/>
      <c r="L598" s="5043"/>
      <c r="M598" s="5014"/>
      <c r="U598" s="5047"/>
      <c r="AB598" s="1091"/>
      <c r="AC598" s="1091"/>
      <c r="AD598" s="1091"/>
      <c r="AE598" s="1091"/>
    </row>
    <row r="599" spans="1:43" s="1061" customFormat="1" ht="27" customHeight="1">
      <c r="A599" s="3550"/>
      <c r="B599" s="3555"/>
      <c r="C599" s="3551"/>
      <c r="D599" s="3548" t="s">
        <v>9559</v>
      </c>
      <c r="E599" s="3551"/>
      <c r="F599" s="3553"/>
      <c r="G599" s="3556"/>
      <c r="H599" s="3911"/>
      <c r="I599" s="3932"/>
      <c r="J599" s="4509"/>
      <c r="K599" s="5069"/>
      <c r="L599" s="5061"/>
      <c r="M599" s="5008"/>
      <c r="N599" s="52"/>
      <c r="O599" s="52"/>
      <c r="Q599" s="52"/>
      <c r="R599" s="52"/>
      <c r="S599" s="2610"/>
      <c r="T599" s="5062"/>
      <c r="U599" s="52"/>
      <c r="V599" s="52"/>
      <c r="W599" s="52"/>
      <c r="X599" s="52"/>
      <c r="AB599" s="52"/>
      <c r="AC599" s="5063"/>
      <c r="AD599" s="52"/>
      <c r="AE599" s="5064"/>
      <c r="AF599" s="52"/>
      <c r="AG599" s="1277"/>
      <c r="AH599" s="1277"/>
      <c r="AI599" s="4854"/>
      <c r="AJ599" s="1277"/>
      <c r="AK599" s="1277"/>
      <c r="AL599" s="1277"/>
      <c r="AM599" s="1563"/>
      <c r="AN599" s="1277"/>
      <c r="AO599" s="1277"/>
      <c r="AP599" s="1277"/>
      <c r="AQ599" s="1563"/>
    </row>
    <row r="600" spans="1:43" customFormat="1" ht="13.5" customHeight="1">
      <c r="A600" s="3112"/>
      <c r="B600" s="3526"/>
      <c r="C600" s="3526"/>
      <c r="D600" s="3543" t="s">
        <v>9560</v>
      </c>
      <c r="E600" s="3526"/>
      <c r="F600" s="3544">
        <f>(8.61+86.2)-36.2</f>
        <v>58.61</v>
      </c>
      <c r="G600" s="3528"/>
      <c r="H600" s="3905"/>
      <c r="I600" s="3926"/>
      <c r="J600" s="4510"/>
      <c r="K600" s="5058"/>
      <c r="L600" s="5015"/>
      <c r="M600" s="5056"/>
      <c r="N600" s="5071"/>
      <c r="O600" s="5071"/>
      <c r="P600" s="5059"/>
      <c r="Q600" s="5059"/>
      <c r="R600" s="5059"/>
      <c r="S600" s="5059"/>
      <c r="T600" s="5059"/>
      <c r="U600" s="5059"/>
      <c r="V600" s="5059"/>
      <c r="W600" s="52"/>
      <c r="X600" s="5059"/>
      <c r="Y600" s="1277"/>
      <c r="Z600" s="1277"/>
      <c r="AA600" s="1470"/>
    </row>
    <row r="601" spans="1:43" s="2617" customFormat="1" ht="27" customHeight="1">
      <c r="A601" s="3674"/>
      <c r="B601" s="3675"/>
      <c r="C601" s="3676"/>
      <c r="D601" s="3543" t="s">
        <v>8180</v>
      </c>
      <c r="E601" s="3526"/>
      <c r="F601" s="3544"/>
      <c r="G601" s="3678"/>
      <c r="H601" s="3908"/>
      <c r="I601" s="3929"/>
      <c r="J601" s="4506"/>
      <c r="K601" s="5040"/>
      <c r="L601" s="5043"/>
      <c r="M601" s="5049"/>
      <c r="N601" s="5037"/>
      <c r="O601" s="1061"/>
      <c r="P601" s="1061"/>
      <c r="Q601" s="5046"/>
      <c r="R601" s="5050"/>
      <c r="S601" s="5051"/>
      <c r="T601" s="5047"/>
      <c r="U601" s="5045"/>
      <c r="V601" s="5052"/>
      <c r="W601" s="5053"/>
      <c r="X601" s="5053"/>
      <c r="Y601" s="5046"/>
      <c r="Z601" s="1061"/>
    </row>
    <row r="602" spans="1:43" s="2617" customFormat="1" ht="13.5" customHeight="1">
      <c r="A602" s="3672">
        <v>71</v>
      </c>
      <c r="B602" s="3526">
        <v>751</v>
      </c>
      <c r="C602" s="3526" t="s">
        <v>9650</v>
      </c>
      <c r="D602" s="3526" t="s">
        <v>9561</v>
      </c>
      <c r="E602" s="3526" t="s">
        <v>141</v>
      </c>
      <c r="F602" s="3527">
        <f>ROUND(SUM(F610),3)</f>
        <v>36.200000000000003</v>
      </c>
      <c r="G602" s="3542">
        <f>ROUND(SUM(H605:H608)/F602,2)</f>
        <v>0</v>
      </c>
      <c r="H602" s="3904">
        <f t="shared" ref="H602" si="120">ROUND(F602*G602,2)</f>
        <v>0</v>
      </c>
      <c r="I602" s="3925"/>
      <c r="J602" s="3332" t="s">
        <v>60</v>
      </c>
      <c r="K602" s="5042"/>
      <c r="L602" s="5043"/>
      <c r="M602" s="5044"/>
      <c r="N602" s="5045"/>
      <c r="O602" s="5045"/>
      <c r="P602" s="5045"/>
      <c r="Q602" s="5046"/>
      <c r="U602" s="5047"/>
    </row>
    <row r="603" spans="1:43" s="2617" customFormat="1" ht="13.5" customHeight="1">
      <c r="A603" s="3672"/>
      <c r="B603" s="3526"/>
      <c r="C603" s="3526"/>
      <c r="D603" s="3543" t="s">
        <v>9562</v>
      </c>
      <c r="E603" s="3526"/>
      <c r="F603" s="3544"/>
      <c r="G603" s="3673"/>
      <c r="H603" s="3907"/>
      <c r="I603" s="3928"/>
      <c r="J603" s="4506"/>
      <c r="K603" s="5072"/>
      <c r="L603" s="5043"/>
      <c r="M603" s="5044"/>
      <c r="N603" s="5045"/>
      <c r="O603" s="5045"/>
      <c r="P603" s="5045"/>
      <c r="Q603" s="5046"/>
      <c r="U603" s="5047"/>
    </row>
    <row r="604" spans="1:43" s="2617" customFormat="1" ht="27" customHeight="1">
      <c r="A604" s="3674"/>
      <c r="B604" s="3675"/>
      <c r="C604" s="3676"/>
      <c r="D604" s="3543" t="s">
        <v>9145</v>
      </c>
      <c r="E604" s="3526"/>
      <c r="F604" s="3677"/>
      <c r="G604" s="3679"/>
      <c r="H604" s="3908"/>
      <c r="I604" s="3929"/>
      <c r="J604" s="4506"/>
      <c r="K604" s="5072"/>
      <c r="L604" s="5043"/>
      <c r="M604" s="5049"/>
      <c r="N604" s="5037"/>
      <c r="O604" s="1061"/>
      <c r="P604" s="1061"/>
      <c r="Q604" s="5046"/>
      <c r="R604" s="5050"/>
      <c r="S604" s="5051"/>
      <c r="U604" s="5047"/>
      <c r="V604" s="5052"/>
      <c r="W604" s="5053"/>
      <c r="X604" s="5053"/>
      <c r="Y604" s="5046"/>
      <c r="Z604" s="1061"/>
    </row>
    <row r="605" spans="1:43" s="1061" customFormat="1" ht="27" customHeight="1">
      <c r="A605" s="3545" t="s">
        <v>10221</v>
      </c>
      <c r="B605" s="3546"/>
      <c r="C605" s="3547" t="s">
        <v>8169</v>
      </c>
      <c r="D605" s="3548" t="s">
        <v>9563</v>
      </c>
      <c r="E605" s="3547" t="s">
        <v>141</v>
      </c>
      <c r="F605" s="3530">
        <f>F602</f>
        <v>36.200000000000003</v>
      </c>
      <c r="G605" s="3549"/>
      <c r="H605" s="3909">
        <f t="shared" ref="H605:H608" si="121">ROUND(F605*G605,2)</f>
        <v>0</v>
      </c>
      <c r="I605" s="3930"/>
      <c r="J605" s="3130" t="s">
        <v>644</v>
      </c>
      <c r="K605" s="5042"/>
      <c r="L605" s="5043"/>
      <c r="M605" s="5044"/>
      <c r="N605" s="5045"/>
      <c r="O605" s="5045"/>
      <c r="P605" s="5045"/>
      <c r="Q605" s="5046"/>
      <c r="R605" s="2617"/>
      <c r="S605" s="2617"/>
      <c r="U605" s="5047"/>
      <c r="V605" s="5028"/>
      <c r="X605" s="5054"/>
      <c r="Y605" s="1421"/>
      <c r="Z605" s="5055"/>
      <c r="AA605" s="1091"/>
      <c r="AB605" s="1091"/>
      <c r="AC605" s="1091"/>
      <c r="AD605" s="1091"/>
      <c r="AE605" s="1091"/>
    </row>
    <row r="606" spans="1:43" s="1061" customFormat="1" ht="27" customHeight="1">
      <c r="A606" s="3545" t="s">
        <v>10222</v>
      </c>
      <c r="B606" s="3546"/>
      <c r="C606" s="3547" t="s">
        <v>8172</v>
      </c>
      <c r="D606" s="3548" t="s">
        <v>9564</v>
      </c>
      <c r="E606" s="3547" t="s">
        <v>141</v>
      </c>
      <c r="F606" s="3530">
        <f xml:space="preserve"> (36.2)*1.05</f>
        <v>38.010000000000005</v>
      </c>
      <c r="G606" s="3549"/>
      <c r="H606" s="3909">
        <f t="shared" si="121"/>
        <v>0</v>
      </c>
      <c r="I606" s="3930"/>
      <c r="J606" s="3130" t="s">
        <v>644</v>
      </c>
      <c r="K606" s="5042"/>
      <c r="L606" s="5043"/>
      <c r="M606" s="5056"/>
      <c r="N606" s="1091"/>
      <c r="O606" s="1091"/>
      <c r="P606" s="1091"/>
      <c r="Q606" s="1091"/>
      <c r="R606" s="1091"/>
      <c r="S606" s="5057"/>
      <c r="U606" s="5047"/>
      <c r="V606" s="5028"/>
      <c r="X606" s="5054"/>
      <c r="Y606" s="1421"/>
      <c r="Z606" s="5055"/>
      <c r="AA606" s="1091"/>
      <c r="AB606" s="1091"/>
      <c r="AC606" s="1091"/>
      <c r="AD606" s="1091"/>
      <c r="AE606" s="1091"/>
    </row>
    <row r="607" spans="1:43" s="1061" customFormat="1" ht="27" customHeight="1">
      <c r="A607" s="3545" t="s">
        <v>10223</v>
      </c>
      <c r="B607" s="3546"/>
      <c r="C607" s="3547">
        <v>713411121</v>
      </c>
      <c r="D607" s="3548" t="s">
        <v>9565</v>
      </c>
      <c r="E607" s="3547" t="s">
        <v>611</v>
      </c>
      <c r="F607" s="3530">
        <f>(36.2)*1.56</f>
        <v>56.472000000000008</v>
      </c>
      <c r="G607" s="3549"/>
      <c r="H607" s="3909">
        <f t="shared" si="121"/>
        <v>0</v>
      </c>
      <c r="I607" s="3930"/>
      <c r="J607" s="3130" t="s">
        <v>142</v>
      </c>
      <c r="K607" s="5042"/>
      <c r="L607" s="5043"/>
      <c r="M607" s="5049"/>
      <c r="N607" s="5037"/>
      <c r="Q607" s="5046"/>
      <c r="R607" s="5050"/>
      <c r="S607" s="5051"/>
      <c r="U607" s="5047"/>
      <c r="V607" s="5028"/>
      <c r="X607" s="5054"/>
      <c r="Y607" s="1421"/>
      <c r="Z607" s="5055"/>
      <c r="AA607" s="1091"/>
      <c r="AB607" s="1091"/>
      <c r="AC607" s="1091"/>
      <c r="AD607" s="1091"/>
      <c r="AE607" s="1091"/>
    </row>
    <row r="608" spans="1:43" s="1061" customFormat="1" ht="27" customHeight="1">
      <c r="A608" s="3550" t="s">
        <v>10224</v>
      </c>
      <c r="B608" s="3546"/>
      <c r="C608" s="3551" t="s">
        <v>9149</v>
      </c>
      <c r="D608" s="3552" t="s">
        <v>9566</v>
      </c>
      <c r="E608" s="3551" t="s">
        <v>611</v>
      </c>
      <c r="F608" s="3553">
        <f>((36.2)*1.56)*1.1</f>
        <v>62.119200000000014</v>
      </c>
      <c r="G608" s="3554"/>
      <c r="H608" s="3910">
        <f t="shared" si="121"/>
        <v>0</v>
      </c>
      <c r="I608" s="3931"/>
      <c r="J608" s="3210" t="s">
        <v>644</v>
      </c>
      <c r="K608" s="5042"/>
      <c r="L608" s="5043"/>
      <c r="M608" s="5014"/>
      <c r="U608" s="5047"/>
      <c r="AB608" s="1091"/>
      <c r="AC608" s="1091"/>
      <c r="AD608" s="1091"/>
      <c r="AE608" s="1091"/>
    </row>
    <row r="609" spans="1:43" s="1061" customFormat="1" ht="27" customHeight="1">
      <c r="A609" s="3550"/>
      <c r="B609" s="3555"/>
      <c r="C609" s="3551"/>
      <c r="D609" s="3548" t="s">
        <v>9567</v>
      </c>
      <c r="E609" s="3551"/>
      <c r="F609" s="3553"/>
      <c r="G609" s="3556"/>
      <c r="H609" s="3911"/>
      <c r="I609" s="3932"/>
      <c r="J609" s="4509"/>
      <c r="K609" s="5069"/>
      <c r="L609" s="5061"/>
      <c r="M609" s="5008"/>
      <c r="N609" s="52"/>
      <c r="O609" s="52"/>
      <c r="Q609" s="52"/>
      <c r="R609" s="52"/>
      <c r="S609" s="2610"/>
      <c r="T609" s="5062"/>
      <c r="U609" s="52"/>
      <c r="V609" s="52"/>
      <c r="W609" s="52"/>
      <c r="X609" s="52"/>
      <c r="AB609" s="52"/>
      <c r="AC609" s="5063"/>
      <c r="AD609" s="52"/>
      <c r="AE609" s="5064"/>
      <c r="AF609" s="52"/>
      <c r="AG609" s="1277"/>
      <c r="AH609" s="1277"/>
      <c r="AI609" s="4854"/>
      <c r="AJ609" s="1277"/>
      <c r="AK609" s="1277"/>
      <c r="AL609" s="1277"/>
      <c r="AM609" s="1563"/>
      <c r="AN609" s="1277"/>
      <c r="AO609" s="1277"/>
      <c r="AP609" s="1277"/>
      <c r="AQ609" s="1563"/>
    </row>
    <row r="610" spans="1:43" customFormat="1" ht="13.5" customHeight="1">
      <c r="A610" s="3112"/>
      <c r="B610" s="3526"/>
      <c r="C610" s="3526"/>
      <c r="D610" s="3543" t="s">
        <v>9568</v>
      </c>
      <c r="E610" s="3526"/>
      <c r="F610" s="3544">
        <v>36.200000000000003</v>
      </c>
      <c r="G610" s="3528"/>
      <c r="H610" s="3905"/>
      <c r="I610" s="3926"/>
      <c r="J610" s="4510"/>
      <c r="K610" s="5058"/>
      <c r="L610" s="5015"/>
      <c r="M610" s="5056"/>
      <c r="N610" s="5071"/>
      <c r="O610" s="5071"/>
      <c r="P610" s="5059"/>
      <c r="Q610" s="5059"/>
      <c r="R610" s="5059"/>
      <c r="S610" s="5059"/>
      <c r="T610" s="5059"/>
      <c r="U610" s="5059"/>
      <c r="V610" s="5059"/>
      <c r="W610" s="52"/>
      <c r="X610" s="5059"/>
      <c r="Y610" s="1277"/>
      <c r="Z610" s="1277"/>
      <c r="AA610" s="1470"/>
    </row>
    <row r="611" spans="1:43" s="2617" customFormat="1" ht="27" customHeight="1">
      <c r="A611" s="3674"/>
      <c r="B611" s="3675"/>
      <c r="C611" s="3676"/>
      <c r="D611" s="3543" t="s">
        <v>8180</v>
      </c>
      <c r="E611" s="3526"/>
      <c r="F611" s="3544"/>
      <c r="G611" s="3678"/>
      <c r="H611" s="3908"/>
      <c r="I611" s="3929"/>
      <c r="J611" s="4506"/>
      <c r="K611" s="5040"/>
      <c r="L611" s="5043"/>
      <c r="M611" s="5049"/>
      <c r="N611" s="5037"/>
      <c r="O611" s="1061"/>
      <c r="P611" s="1061"/>
      <c r="Q611" s="5046"/>
      <c r="R611" s="5050"/>
      <c r="S611" s="5051"/>
      <c r="T611" s="5047"/>
      <c r="U611" s="5045"/>
      <c r="V611" s="5052"/>
      <c r="W611" s="5053"/>
      <c r="X611" s="5053"/>
      <c r="Y611" s="5046"/>
      <c r="Z611" s="1061"/>
    </row>
    <row r="612" spans="1:43" s="2617" customFormat="1" ht="13.5" customHeight="1">
      <c r="A612" s="3672">
        <v>72</v>
      </c>
      <c r="B612" s="3526">
        <v>751</v>
      </c>
      <c r="C612" s="3526" t="s">
        <v>9661</v>
      </c>
      <c r="D612" s="3526" t="s">
        <v>9570</v>
      </c>
      <c r="E612" s="3526" t="s">
        <v>141</v>
      </c>
      <c r="F612" s="3527">
        <f>ROUND(SUM(F620),3)</f>
        <v>45.9</v>
      </c>
      <c r="G612" s="3542">
        <f>ROUND(SUM(H615:H618)/F612,2)</f>
        <v>0</v>
      </c>
      <c r="H612" s="3904">
        <f t="shared" ref="H612" si="122">ROUND(F612*G612,2)</f>
        <v>0</v>
      </c>
      <c r="I612" s="3925"/>
      <c r="J612" s="3332" t="s">
        <v>60</v>
      </c>
      <c r="K612" s="5042"/>
      <c r="L612" s="5043"/>
      <c r="M612" s="5044"/>
      <c r="N612" s="5045"/>
      <c r="O612" s="5045"/>
      <c r="P612" s="5045"/>
      <c r="Q612" s="5046"/>
      <c r="U612" s="5047"/>
    </row>
    <row r="613" spans="1:43" s="2617" customFormat="1" ht="13.5" customHeight="1">
      <c r="A613" s="3672"/>
      <c r="B613" s="3526"/>
      <c r="C613" s="3526"/>
      <c r="D613" s="3543" t="s">
        <v>9571</v>
      </c>
      <c r="E613" s="3526"/>
      <c r="F613" s="3544"/>
      <c r="G613" s="3673"/>
      <c r="H613" s="3907"/>
      <c r="I613" s="3928"/>
      <c r="J613" s="4506"/>
      <c r="K613" s="5042"/>
      <c r="L613" s="5043"/>
      <c r="M613" s="5044"/>
      <c r="N613" s="5045"/>
      <c r="O613" s="5045"/>
      <c r="P613" s="5045"/>
      <c r="Q613" s="5046"/>
      <c r="U613" s="5047"/>
    </row>
    <row r="614" spans="1:43" s="2617" customFormat="1" ht="27" customHeight="1">
      <c r="A614" s="3674"/>
      <c r="B614" s="3675"/>
      <c r="C614" s="3676"/>
      <c r="D614" s="3543" t="s">
        <v>8167</v>
      </c>
      <c r="E614" s="3526"/>
      <c r="F614" s="3677"/>
      <c r="G614" s="3679"/>
      <c r="H614" s="3908"/>
      <c r="I614" s="3929"/>
      <c r="J614" s="4506"/>
      <c r="K614" s="5040"/>
      <c r="L614" s="5043"/>
      <c r="M614" s="5049"/>
      <c r="N614" s="5037"/>
      <c r="O614" s="1061"/>
      <c r="P614" s="1061"/>
      <c r="Q614" s="5046"/>
      <c r="R614" s="5050"/>
      <c r="S614" s="5051"/>
      <c r="U614" s="5047"/>
      <c r="V614" s="5052"/>
      <c r="W614" s="5053"/>
      <c r="X614" s="5053"/>
      <c r="Y614" s="5046"/>
      <c r="Z614" s="1061"/>
    </row>
    <row r="615" spans="1:43" s="1061" customFormat="1" ht="27" customHeight="1">
      <c r="A615" s="3545" t="s">
        <v>10225</v>
      </c>
      <c r="B615" s="3546"/>
      <c r="C615" s="3547" t="s">
        <v>8169</v>
      </c>
      <c r="D615" s="3548" t="s">
        <v>9572</v>
      </c>
      <c r="E615" s="3547" t="s">
        <v>141</v>
      </c>
      <c r="F615" s="3530">
        <f>F612</f>
        <v>45.9</v>
      </c>
      <c r="G615" s="3549"/>
      <c r="H615" s="3909">
        <f t="shared" ref="H615:H618" si="123">ROUND(F615*G615,2)</f>
        <v>0</v>
      </c>
      <c r="I615" s="3930"/>
      <c r="J615" s="3130" t="s">
        <v>644</v>
      </c>
      <c r="K615" s="5042"/>
      <c r="L615" s="5043"/>
      <c r="M615" s="5044"/>
      <c r="N615" s="5045"/>
      <c r="O615" s="5045"/>
      <c r="P615" s="5045"/>
      <c r="Q615" s="5046"/>
      <c r="R615" s="2617"/>
      <c r="S615" s="2617"/>
      <c r="U615" s="5047"/>
      <c r="V615" s="5028"/>
      <c r="X615" s="5054"/>
      <c r="Y615" s="1421"/>
      <c r="Z615" s="5055"/>
      <c r="AA615" s="1091"/>
      <c r="AB615" s="1091"/>
      <c r="AC615" s="1091"/>
      <c r="AD615" s="1091"/>
      <c r="AE615" s="1091"/>
    </row>
    <row r="616" spans="1:43" s="1061" customFormat="1" ht="27" customHeight="1">
      <c r="A616" s="3545" t="s">
        <v>10226</v>
      </c>
      <c r="B616" s="3546"/>
      <c r="C616" s="3547" t="s">
        <v>8172</v>
      </c>
      <c r="D616" s="3548" t="s">
        <v>9573</v>
      </c>
      <c r="E616" s="3547" t="s">
        <v>141</v>
      </c>
      <c r="F616" s="3530">
        <f>(45.9)*1.05</f>
        <v>48.195</v>
      </c>
      <c r="G616" s="3549"/>
      <c r="H616" s="3909">
        <f t="shared" si="123"/>
        <v>0</v>
      </c>
      <c r="I616" s="3930"/>
      <c r="J616" s="3130" t="s">
        <v>644</v>
      </c>
      <c r="K616" s="5042"/>
      <c r="L616" s="5043"/>
      <c r="M616" s="5056"/>
      <c r="N616" s="1091"/>
      <c r="O616" s="1091"/>
      <c r="P616" s="1091"/>
      <c r="Q616" s="1091"/>
      <c r="R616" s="1091"/>
      <c r="S616" s="5057"/>
      <c r="U616" s="5047"/>
      <c r="V616" s="5028"/>
      <c r="X616" s="5054"/>
      <c r="Y616" s="1421"/>
      <c r="Z616" s="5055"/>
      <c r="AA616" s="1091"/>
      <c r="AB616" s="1091"/>
      <c r="AC616" s="1091"/>
      <c r="AD616" s="1091"/>
      <c r="AE616" s="1091"/>
    </row>
    <row r="617" spans="1:43" s="1061" customFormat="1" ht="27" customHeight="1">
      <c r="A617" s="3545" t="s">
        <v>10227</v>
      </c>
      <c r="B617" s="3546"/>
      <c r="C617" s="3547">
        <v>713411121</v>
      </c>
      <c r="D617" s="3548" t="s">
        <v>9574</v>
      </c>
      <c r="E617" s="3547" t="s">
        <v>611</v>
      </c>
      <c r="F617" s="3530">
        <f>(45.9)*1.66</f>
        <v>76.193999999999988</v>
      </c>
      <c r="G617" s="3549"/>
      <c r="H617" s="3909">
        <f t="shared" si="123"/>
        <v>0</v>
      </c>
      <c r="I617" s="3930"/>
      <c r="J617" s="3130" t="s">
        <v>142</v>
      </c>
      <c r="K617" s="5042"/>
      <c r="L617" s="5043"/>
      <c r="M617" s="5049"/>
      <c r="N617" s="5037"/>
      <c r="Q617" s="5046"/>
      <c r="R617" s="5050"/>
      <c r="S617" s="5051"/>
      <c r="U617" s="5047"/>
      <c r="V617" s="5028"/>
      <c r="X617" s="5054"/>
      <c r="Y617" s="1421"/>
      <c r="Z617" s="5055"/>
      <c r="AA617" s="1091"/>
      <c r="AB617" s="1091"/>
      <c r="AC617" s="1091"/>
      <c r="AD617" s="1091"/>
      <c r="AE617" s="1091"/>
    </row>
    <row r="618" spans="1:43" s="1061" customFormat="1" ht="27" customHeight="1">
      <c r="A618" s="3550" t="s">
        <v>10228</v>
      </c>
      <c r="B618" s="3546"/>
      <c r="C618" s="3551" t="s">
        <v>8177</v>
      </c>
      <c r="D618" s="3552" t="s">
        <v>9575</v>
      </c>
      <c r="E618" s="3551" t="s">
        <v>611</v>
      </c>
      <c r="F618" s="3553">
        <f>((45.9)*1.66)*1.1</f>
        <v>83.813399999999987</v>
      </c>
      <c r="G618" s="3554"/>
      <c r="H618" s="3910">
        <f t="shared" si="123"/>
        <v>0</v>
      </c>
      <c r="I618" s="3931"/>
      <c r="J618" s="3210" t="s">
        <v>644</v>
      </c>
      <c r="K618" s="5042"/>
      <c r="L618" s="5043"/>
      <c r="M618" s="5014"/>
      <c r="U618" s="5047"/>
      <c r="AB618" s="1091"/>
      <c r="AC618" s="1091"/>
      <c r="AD618" s="1091"/>
      <c r="AE618" s="1091"/>
    </row>
    <row r="619" spans="1:43" s="1061" customFormat="1" ht="27" customHeight="1">
      <c r="A619" s="3550"/>
      <c r="B619" s="3555"/>
      <c r="C619" s="3551"/>
      <c r="D619" s="3548" t="s">
        <v>9576</v>
      </c>
      <c r="E619" s="3551"/>
      <c r="F619" s="3553"/>
      <c r="G619" s="3556"/>
      <c r="H619" s="3911"/>
      <c r="I619" s="3932"/>
      <c r="J619" s="4509"/>
      <c r="K619" s="5069"/>
      <c r="L619" s="5061"/>
      <c r="M619" s="5008"/>
      <c r="N619" s="52"/>
      <c r="O619" s="52"/>
      <c r="Q619" s="52"/>
      <c r="R619" s="52"/>
      <c r="S619" s="2610"/>
      <c r="T619" s="5062"/>
      <c r="U619" s="52"/>
      <c r="V619" s="52"/>
      <c r="W619" s="52"/>
      <c r="X619" s="52"/>
      <c r="AB619" s="52"/>
      <c r="AC619" s="5063"/>
      <c r="AD619" s="52"/>
      <c r="AE619" s="5064"/>
      <c r="AF619" s="52"/>
      <c r="AG619" s="1277"/>
      <c r="AH619" s="1277"/>
      <c r="AI619" s="4854"/>
      <c r="AJ619" s="1277"/>
      <c r="AK619" s="1277"/>
      <c r="AL619" s="1277"/>
      <c r="AM619" s="1563"/>
      <c r="AN619" s="1277"/>
      <c r="AO619" s="1277"/>
      <c r="AP619" s="1277"/>
      <c r="AQ619" s="1563"/>
    </row>
    <row r="620" spans="1:43" customFormat="1" ht="13.5" customHeight="1">
      <c r="A620" s="3112"/>
      <c r="B620" s="3526"/>
      <c r="C620" s="3526"/>
      <c r="D620" s="3543" t="s">
        <v>9577</v>
      </c>
      <c r="E620" s="3526"/>
      <c r="F620" s="3544">
        <f>(23.15+22.75)</f>
        <v>45.9</v>
      </c>
      <c r="G620" s="3528"/>
      <c r="H620" s="3905"/>
      <c r="I620" s="3926"/>
      <c r="J620" s="4510"/>
      <c r="K620" s="5058"/>
      <c r="L620" s="5015"/>
      <c r="M620" s="5056"/>
      <c r="N620" s="5071"/>
      <c r="O620" s="5071"/>
      <c r="P620" s="5059"/>
      <c r="Q620" s="5059"/>
      <c r="R620" s="5059"/>
      <c r="S620" s="5059"/>
      <c r="T620" s="5059"/>
      <c r="U620" s="5059"/>
      <c r="V620" s="5059"/>
      <c r="W620" s="52"/>
      <c r="X620" s="5059"/>
      <c r="Y620" s="1277"/>
      <c r="Z620" s="1277"/>
      <c r="AA620" s="1470"/>
    </row>
    <row r="621" spans="1:43" s="2617" customFormat="1" ht="27" customHeight="1">
      <c r="A621" s="3674"/>
      <c r="B621" s="3675"/>
      <c r="C621" s="3676"/>
      <c r="D621" s="3543" t="s">
        <v>8180</v>
      </c>
      <c r="E621" s="3526"/>
      <c r="F621" s="3544"/>
      <c r="G621" s="3678"/>
      <c r="H621" s="3908"/>
      <c r="I621" s="3929"/>
      <c r="J621" s="4506"/>
      <c r="K621" s="5040"/>
      <c r="L621" s="5043"/>
      <c r="M621" s="5049"/>
      <c r="N621" s="5037"/>
      <c r="O621" s="1061"/>
      <c r="P621" s="1061"/>
      <c r="Q621" s="5046"/>
      <c r="R621" s="5050"/>
      <c r="S621" s="5051"/>
      <c r="T621" s="5047"/>
      <c r="U621" s="5045"/>
      <c r="V621" s="5052"/>
      <c r="W621" s="5053"/>
      <c r="X621" s="5053"/>
      <c r="Y621" s="5046"/>
      <c r="Z621" s="1061"/>
    </row>
    <row r="622" spans="1:43" s="2617" customFormat="1" ht="13.5" customHeight="1">
      <c r="A622" s="3672">
        <v>73</v>
      </c>
      <c r="B622" s="3526">
        <v>751</v>
      </c>
      <c r="C622" s="3526" t="s">
        <v>9670</v>
      </c>
      <c r="D622" s="3526" t="s">
        <v>9579</v>
      </c>
      <c r="E622" s="3526" t="s">
        <v>141</v>
      </c>
      <c r="F622" s="3527">
        <f>ROUND(SUM(F630),3)</f>
        <v>6.48</v>
      </c>
      <c r="G622" s="3542">
        <f>ROUND(SUM(H625:H628)/F622,2)</f>
        <v>0</v>
      </c>
      <c r="H622" s="3904">
        <f t="shared" ref="H622" si="124">ROUND(F622*G622,2)</f>
        <v>0</v>
      </c>
      <c r="I622" s="3925"/>
      <c r="J622" s="3332" t="s">
        <v>60</v>
      </c>
      <c r="K622" s="5042"/>
      <c r="L622" s="5043"/>
      <c r="M622" s="5044"/>
      <c r="N622" s="5045"/>
      <c r="O622" s="5045"/>
      <c r="P622" s="5045"/>
      <c r="Q622" s="5046"/>
      <c r="U622" s="5047"/>
    </row>
    <row r="623" spans="1:43" s="2617" customFormat="1" ht="13.5" customHeight="1">
      <c r="A623" s="3672"/>
      <c r="B623" s="3526"/>
      <c r="C623" s="3526"/>
      <c r="D623" s="3543" t="s">
        <v>9580</v>
      </c>
      <c r="E623" s="3526"/>
      <c r="F623" s="3544"/>
      <c r="G623" s="3673"/>
      <c r="H623" s="3907"/>
      <c r="I623" s="3928"/>
      <c r="J623" s="4506"/>
      <c r="K623" s="5042"/>
      <c r="L623" s="5043"/>
      <c r="M623" s="5044"/>
      <c r="N623" s="5045"/>
      <c r="O623" s="5045"/>
      <c r="P623" s="5045"/>
      <c r="Q623" s="5046"/>
      <c r="U623" s="5047"/>
    </row>
    <row r="624" spans="1:43" s="2617" customFormat="1" ht="27" customHeight="1">
      <c r="A624" s="3674"/>
      <c r="B624" s="3675"/>
      <c r="C624" s="3676"/>
      <c r="D624" s="3543" t="s">
        <v>8167</v>
      </c>
      <c r="E624" s="3526"/>
      <c r="F624" s="3677"/>
      <c r="G624" s="3679"/>
      <c r="H624" s="3908"/>
      <c r="I624" s="3929"/>
      <c r="J624" s="4506"/>
      <c r="K624" s="5040"/>
      <c r="L624" s="5043"/>
      <c r="M624" s="5049"/>
      <c r="N624" s="5037"/>
      <c r="O624" s="1061"/>
      <c r="P624" s="1061"/>
      <c r="Q624" s="5046"/>
      <c r="R624" s="5050"/>
      <c r="S624" s="5051"/>
      <c r="U624" s="5047"/>
      <c r="V624" s="5052"/>
      <c r="W624" s="5053"/>
      <c r="X624" s="5053"/>
      <c r="Y624" s="5046"/>
      <c r="Z624" s="1061"/>
    </row>
    <row r="625" spans="1:43" s="1061" customFormat="1" ht="27" customHeight="1">
      <c r="A625" s="3545" t="s">
        <v>10229</v>
      </c>
      <c r="B625" s="3546"/>
      <c r="C625" s="3547" t="s">
        <v>8186</v>
      </c>
      <c r="D625" s="3548" t="s">
        <v>9581</v>
      </c>
      <c r="E625" s="3547" t="s">
        <v>141</v>
      </c>
      <c r="F625" s="3530">
        <f>F622</f>
        <v>6.48</v>
      </c>
      <c r="G625" s="3549"/>
      <c r="H625" s="3909">
        <f t="shared" ref="H625:H628" si="125">ROUND(F625*G625,2)</f>
        <v>0</v>
      </c>
      <c r="I625" s="3930"/>
      <c r="J625" s="3130" t="s">
        <v>644</v>
      </c>
      <c r="K625" s="5042"/>
      <c r="L625" s="5043"/>
      <c r="M625" s="5044"/>
      <c r="N625" s="5045"/>
      <c r="O625" s="5045"/>
      <c r="P625" s="5045"/>
      <c r="Q625" s="5046"/>
      <c r="R625" s="2617"/>
      <c r="S625" s="2617"/>
      <c r="U625" s="5047"/>
      <c r="V625" s="5028"/>
      <c r="X625" s="5054"/>
      <c r="Y625" s="1421"/>
      <c r="Z625" s="5055"/>
      <c r="AA625" s="1091"/>
      <c r="AB625" s="1091"/>
      <c r="AC625" s="1091"/>
      <c r="AD625" s="1091"/>
      <c r="AE625" s="1091"/>
    </row>
    <row r="626" spans="1:43" s="1061" customFormat="1" ht="27" customHeight="1">
      <c r="A626" s="3545" t="s">
        <v>10230</v>
      </c>
      <c r="B626" s="3546"/>
      <c r="C626" s="3547" t="s">
        <v>9353</v>
      </c>
      <c r="D626" s="3548" t="s">
        <v>9582</v>
      </c>
      <c r="E626" s="3547" t="s">
        <v>141</v>
      </c>
      <c r="F626" s="3530">
        <f>(6.48)*1.05</f>
        <v>6.8040000000000012</v>
      </c>
      <c r="G626" s="3549"/>
      <c r="H626" s="3909">
        <f t="shared" si="125"/>
        <v>0</v>
      </c>
      <c r="I626" s="3930"/>
      <c r="J626" s="3130" t="s">
        <v>644</v>
      </c>
      <c r="K626" s="5042"/>
      <c r="L626" s="5043"/>
      <c r="M626" s="5056"/>
      <c r="N626" s="1091"/>
      <c r="O626" s="1091"/>
      <c r="P626" s="1091"/>
      <c r="Q626" s="1091"/>
      <c r="R626" s="1091"/>
      <c r="S626" s="5057"/>
      <c r="U626" s="5047"/>
      <c r="V626" s="5028"/>
      <c r="X626" s="5054"/>
      <c r="Y626" s="1421"/>
      <c r="Z626" s="5055"/>
      <c r="AA626" s="1091"/>
      <c r="AB626" s="1091"/>
      <c r="AC626" s="1091"/>
      <c r="AD626" s="1091"/>
      <c r="AE626" s="1091"/>
    </row>
    <row r="627" spans="1:43" s="1061" customFormat="1" ht="27" customHeight="1">
      <c r="A627" s="3545" t="s">
        <v>10231</v>
      </c>
      <c r="B627" s="3546"/>
      <c r="C627" s="3547">
        <v>713411121</v>
      </c>
      <c r="D627" s="3548" t="s">
        <v>9583</v>
      </c>
      <c r="E627" s="3547" t="s">
        <v>611</v>
      </c>
      <c r="F627" s="3530">
        <f xml:space="preserve"> (6.48)*1.72</f>
        <v>11.1456</v>
      </c>
      <c r="G627" s="3549"/>
      <c r="H627" s="3909">
        <f t="shared" si="125"/>
        <v>0</v>
      </c>
      <c r="I627" s="3930"/>
      <c r="J627" s="3130" t="s">
        <v>142</v>
      </c>
      <c r="K627" s="5042"/>
      <c r="L627" s="5043"/>
      <c r="M627" s="5049"/>
      <c r="N627" s="5037"/>
      <c r="Q627" s="5046"/>
      <c r="R627" s="5050"/>
      <c r="S627" s="5051"/>
      <c r="U627" s="5047"/>
      <c r="V627" s="5028"/>
      <c r="X627" s="5054"/>
      <c r="Y627" s="1421"/>
      <c r="Z627" s="5055"/>
      <c r="AA627" s="1091"/>
      <c r="AB627" s="1091"/>
      <c r="AC627" s="1091"/>
      <c r="AD627" s="1091"/>
      <c r="AE627" s="1091"/>
    </row>
    <row r="628" spans="1:43" s="1061" customFormat="1" ht="27" customHeight="1">
      <c r="A628" s="3550" t="s">
        <v>10232</v>
      </c>
      <c r="B628" s="3546"/>
      <c r="C628" s="3551" t="s">
        <v>8177</v>
      </c>
      <c r="D628" s="3552" t="s">
        <v>9584</v>
      </c>
      <c r="E628" s="3551" t="s">
        <v>611</v>
      </c>
      <c r="F628" s="3553">
        <f>((6.48)*1.72)*1.1</f>
        <v>12.260160000000001</v>
      </c>
      <c r="G628" s="3554"/>
      <c r="H628" s="3910">
        <f t="shared" si="125"/>
        <v>0</v>
      </c>
      <c r="I628" s="3931"/>
      <c r="J628" s="3210" t="s">
        <v>644</v>
      </c>
      <c r="K628" s="5042"/>
      <c r="L628" s="5043"/>
      <c r="M628" s="5014"/>
      <c r="U628" s="5047"/>
      <c r="AB628" s="1091"/>
      <c r="AC628" s="1091"/>
      <c r="AD628" s="1091"/>
      <c r="AE628" s="1091"/>
    </row>
    <row r="629" spans="1:43" s="1061" customFormat="1" ht="27" customHeight="1">
      <c r="A629" s="3550"/>
      <c r="B629" s="3555"/>
      <c r="C629" s="3551"/>
      <c r="D629" s="3548" t="s">
        <v>9585</v>
      </c>
      <c r="E629" s="3551"/>
      <c r="F629" s="3553"/>
      <c r="G629" s="3556"/>
      <c r="H629" s="3911"/>
      <c r="I629" s="3932"/>
      <c r="J629" s="4509"/>
      <c r="K629" s="5069"/>
      <c r="L629" s="5061"/>
      <c r="M629" s="5008"/>
      <c r="N629" s="52"/>
      <c r="O629" s="52"/>
      <c r="Q629" s="52"/>
      <c r="R629" s="52"/>
      <c r="S629" s="2610"/>
      <c r="T629" s="5062"/>
      <c r="U629" s="52"/>
      <c r="V629" s="52"/>
      <c r="W629" s="52"/>
      <c r="X629" s="52"/>
      <c r="AB629" s="52"/>
      <c r="AC629" s="5063"/>
      <c r="AD629" s="52"/>
      <c r="AE629" s="5064"/>
      <c r="AF629" s="52"/>
      <c r="AG629" s="1277"/>
      <c r="AH629" s="1277"/>
      <c r="AI629" s="4854"/>
      <c r="AJ629" s="1277"/>
      <c r="AK629" s="1277"/>
      <c r="AL629" s="1277"/>
      <c r="AM629" s="1563"/>
      <c r="AN629" s="1277"/>
      <c r="AO629" s="1277"/>
      <c r="AP629" s="1277"/>
      <c r="AQ629" s="1563"/>
    </row>
    <row r="630" spans="1:43" customFormat="1" ht="13.5" customHeight="1">
      <c r="A630" s="3112"/>
      <c r="B630" s="3526"/>
      <c r="C630" s="3526"/>
      <c r="D630" s="3543" t="s">
        <v>9586</v>
      </c>
      <c r="E630" s="3526"/>
      <c r="F630" s="3544">
        <f>(6.48)</f>
        <v>6.48</v>
      </c>
      <c r="G630" s="3528"/>
      <c r="H630" s="3905"/>
      <c r="I630" s="3926"/>
      <c r="J630" s="4510"/>
      <c r="K630" s="5058"/>
      <c r="L630" s="5015"/>
      <c r="M630" s="5056"/>
      <c r="N630" s="5071"/>
      <c r="O630" s="5071"/>
      <c r="P630" s="5059"/>
      <c r="Q630" s="5059"/>
      <c r="R630" s="5059"/>
      <c r="S630" s="5059"/>
      <c r="T630" s="5059"/>
      <c r="U630" s="5059"/>
      <c r="V630" s="5059"/>
      <c r="W630" s="52"/>
      <c r="X630" s="5059"/>
      <c r="Y630" s="1277"/>
      <c r="Z630" s="1277"/>
      <c r="AA630" s="1470"/>
    </row>
    <row r="631" spans="1:43" s="2617" customFormat="1" ht="27" customHeight="1">
      <c r="A631" s="3674"/>
      <c r="B631" s="3675"/>
      <c r="C631" s="3676"/>
      <c r="D631" s="3543" t="s">
        <v>8180</v>
      </c>
      <c r="E631" s="3526"/>
      <c r="F631" s="3544"/>
      <c r="G631" s="3678"/>
      <c r="H631" s="3908"/>
      <c r="I631" s="3929"/>
      <c r="J631" s="4506"/>
      <c r="K631" s="5040"/>
      <c r="L631" s="5043"/>
      <c r="M631" s="5049"/>
      <c r="N631" s="5037"/>
      <c r="O631" s="1061"/>
      <c r="P631" s="1061"/>
      <c r="Q631" s="5046"/>
      <c r="R631" s="5050"/>
      <c r="S631" s="5051"/>
      <c r="T631" s="5047"/>
      <c r="U631" s="5045"/>
      <c r="V631" s="5052"/>
      <c r="W631" s="5053"/>
      <c r="X631" s="5053"/>
      <c r="Y631" s="5046"/>
      <c r="Z631" s="1061"/>
    </row>
    <row r="632" spans="1:43" s="2617" customFormat="1" ht="13.5" customHeight="1">
      <c r="A632" s="3672">
        <v>74</v>
      </c>
      <c r="B632" s="3526">
        <v>751</v>
      </c>
      <c r="C632" s="3526" t="s">
        <v>9679</v>
      </c>
      <c r="D632" s="3526" t="s">
        <v>9588</v>
      </c>
      <c r="E632" s="3526" t="s">
        <v>141</v>
      </c>
      <c r="F632" s="3527">
        <f>ROUND(SUM(F640),3)</f>
        <v>25.62</v>
      </c>
      <c r="G632" s="3542">
        <f>ROUND(SUM(H635:H638)/F632,2)</f>
        <v>0</v>
      </c>
      <c r="H632" s="3904">
        <f t="shared" ref="H632" si="126">ROUND(F632*G632,2)</f>
        <v>0</v>
      </c>
      <c r="I632" s="3925"/>
      <c r="J632" s="3332" t="s">
        <v>60</v>
      </c>
      <c r="K632" s="5042"/>
      <c r="L632" s="5043"/>
      <c r="M632" s="5044"/>
      <c r="N632" s="5045"/>
      <c r="O632" s="5045"/>
      <c r="P632" s="5045"/>
      <c r="Q632" s="5046"/>
      <c r="U632" s="5047"/>
    </row>
    <row r="633" spans="1:43" s="2617" customFormat="1" ht="13.5" customHeight="1">
      <c r="A633" s="3672"/>
      <c r="B633" s="3526"/>
      <c r="C633" s="3526"/>
      <c r="D633" s="3543" t="s">
        <v>9589</v>
      </c>
      <c r="E633" s="3526"/>
      <c r="F633" s="3544"/>
      <c r="G633" s="3673"/>
      <c r="H633" s="3907"/>
      <c r="I633" s="3928"/>
      <c r="J633" s="4506"/>
      <c r="K633" s="5042"/>
      <c r="L633" s="5043"/>
      <c r="M633" s="5044"/>
      <c r="N633" s="5045"/>
      <c r="O633" s="5045"/>
      <c r="P633" s="5045"/>
      <c r="Q633" s="5046"/>
      <c r="U633" s="5047"/>
    </row>
    <row r="634" spans="1:43" s="2617" customFormat="1" ht="27" customHeight="1">
      <c r="A634" s="3674"/>
      <c r="B634" s="3675"/>
      <c r="C634" s="3676"/>
      <c r="D634" s="3543" t="s">
        <v>8167</v>
      </c>
      <c r="E634" s="3526"/>
      <c r="F634" s="3677"/>
      <c r="G634" s="3679"/>
      <c r="H634" s="3908"/>
      <c r="I634" s="3929"/>
      <c r="J634" s="4506"/>
      <c r="K634" s="5040"/>
      <c r="L634" s="5043"/>
      <c r="M634" s="5049"/>
      <c r="N634" s="5037"/>
      <c r="O634" s="1061"/>
      <c r="P634" s="1061"/>
      <c r="Q634" s="5046"/>
      <c r="R634" s="5050"/>
      <c r="S634" s="5051"/>
      <c r="U634" s="5047"/>
      <c r="V634" s="5052"/>
      <c r="W634" s="5053"/>
      <c r="X634" s="5053"/>
      <c r="Y634" s="5046"/>
      <c r="Z634" s="1061"/>
    </row>
    <row r="635" spans="1:43" s="1061" customFormat="1" ht="27" customHeight="1">
      <c r="A635" s="3545" t="s">
        <v>10233</v>
      </c>
      <c r="B635" s="3546"/>
      <c r="C635" s="3547" t="s">
        <v>8186</v>
      </c>
      <c r="D635" s="3548" t="s">
        <v>9590</v>
      </c>
      <c r="E635" s="3547" t="s">
        <v>141</v>
      </c>
      <c r="F635" s="3530">
        <f>F632</f>
        <v>25.62</v>
      </c>
      <c r="G635" s="3549"/>
      <c r="H635" s="3909">
        <f t="shared" ref="H635:H638" si="127">ROUND(F635*G635,2)</f>
        <v>0</v>
      </c>
      <c r="I635" s="3930"/>
      <c r="J635" s="3130" t="s">
        <v>644</v>
      </c>
      <c r="K635" s="5042"/>
      <c r="L635" s="5043"/>
      <c r="M635" s="5044"/>
      <c r="N635" s="5045"/>
      <c r="O635" s="5045"/>
      <c r="P635" s="5045"/>
      <c r="Q635" s="5046"/>
      <c r="R635" s="2617"/>
      <c r="S635" s="2617"/>
      <c r="U635" s="5047"/>
      <c r="V635" s="5028"/>
      <c r="X635" s="5054"/>
      <c r="Y635" s="1421"/>
      <c r="Z635" s="5055"/>
      <c r="AA635" s="1091"/>
      <c r="AB635" s="1091"/>
      <c r="AC635" s="1091"/>
      <c r="AD635" s="1091"/>
      <c r="AE635" s="1091"/>
    </row>
    <row r="636" spans="1:43" s="1061" customFormat="1" ht="27" customHeight="1">
      <c r="A636" s="3545" t="s">
        <v>10234</v>
      </c>
      <c r="B636" s="3546"/>
      <c r="C636" s="3547" t="s">
        <v>9353</v>
      </c>
      <c r="D636" s="3548" t="s">
        <v>9591</v>
      </c>
      <c r="E636" s="3547" t="s">
        <v>141</v>
      </c>
      <c r="F636" s="3530">
        <f>(25.62)*1.05</f>
        <v>26.901000000000003</v>
      </c>
      <c r="G636" s="3549"/>
      <c r="H636" s="3909">
        <f t="shared" si="127"/>
        <v>0</v>
      </c>
      <c r="I636" s="3930"/>
      <c r="J636" s="3130" t="s">
        <v>644</v>
      </c>
      <c r="K636" s="5042"/>
      <c r="L636" s="5043"/>
      <c r="M636" s="5056"/>
      <c r="N636" s="1091"/>
      <c r="O636" s="1091"/>
      <c r="P636" s="1091"/>
      <c r="Q636" s="1091"/>
      <c r="R636" s="1091"/>
      <c r="S636" s="5057"/>
      <c r="U636" s="5047"/>
      <c r="V636" s="5028"/>
      <c r="X636" s="5054"/>
      <c r="Y636" s="1421"/>
      <c r="Z636" s="5055"/>
      <c r="AA636" s="1091"/>
      <c r="AB636" s="1091"/>
      <c r="AC636" s="1091"/>
      <c r="AD636" s="1091"/>
      <c r="AE636" s="1091"/>
    </row>
    <row r="637" spans="1:43" s="1061" customFormat="1" ht="27" customHeight="1">
      <c r="A637" s="3545" t="s">
        <v>10235</v>
      </c>
      <c r="B637" s="3546"/>
      <c r="C637" s="3547">
        <v>713411121</v>
      </c>
      <c r="D637" s="3548" t="s">
        <v>9592</v>
      </c>
      <c r="E637" s="3547" t="s">
        <v>611</v>
      </c>
      <c r="F637" s="3530">
        <f xml:space="preserve"> (25.62)*1.79</f>
        <v>45.8598</v>
      </c>
      <c r="G637" s="3549"/>
      <c r="H637" s="3909">
        <f t="shared" si="127"/>
        <v>0</v>
      </c>
      <c r="I637" s="3930"/>
      <c r="J637" s="3130" t="s">
        <v>142</v>
      </c>
      <c r="K637" s="5042"/>
      <c r="L637" s="5043"/>
      <c r="M637" s="5049"/>
      <c r="N637" s="5037"/>
      <c r="Q637" s="5046"/>
      <c r="R637" s="5050"/>
      <c r="S637" s="5051"/>
      <c r="U637" s="5047"/>
      <c r="V637" s="5028"/>
      <c r="X637" s="5054"/>
      <c r="Y637" s="1421"/>
      <c r="Z637" s="5055"/>
      <c r="AA637" s="1091"/>
      <c r="AB637" s="1091"/>
      <c r="AC637" s="1091"/>
      <c r="AD637" s="1091"/>
      <c r="AE637" s="1091"/>
    </row>
    <row r="638" spans="1:43" s="1061" customFormat="1" ht="27" customHeight="1">
      <c r="A638" s="3550" t="s">
        <v>10236</v>
      </c>
      <c r="B638" s="3546"/>
      <c r="C638" s="3551" t="s">
        <v>8177</v>
      </c>
      <c r="D638" s="3552" t="s">
        <v>9593</v>
      </c>
      <c r="E638" s="3551" t="s">
        <v>611</v>
      </c>
      <c r="F638" s="3553">
        <f>((25.62)*1.79)*1.1</f>
        <v>50.445780000000006</v>
      </c>
      <c r="G638" s="3554"/>
      <c r="H638" s="3910">
        <f t="shared" si="127"/>
        <v>0</v>
      </c>
      <c r="I638" s="3931"/>
      <c r="J638" s="3210" t="s">
        <v>644</v>
      </c>
      <c r="K638" s="5042"/>
      <c r="L638" s="5043"/>
      <c r="M638" s="5014"/>
      <c r="U638" s="5047"/>
      <c r="AB638" s="1091"/>
      <c r="AC638" s="1091"/>
      <c r="AD638" s="1091"/>
      <c r="AE638" s="1091"/>
    </row>
    <row r="639" spans="1:43" s="1061" customFormat="1" ht="27" customHeight="1">
      <c r="A639" s="3550"/>
      <c r="B639" s="3555"/>
      <c r="C639" s="3551"/>
      <c r="D639" s="3548" t="s">
        <v>9594</v>
      </c>
      <c r="E639" s="3551"/>
      <c r="F639" s="3553"/>
      <c r="G639" s="3556"/>
      <c r="H639" s="3911"/>
      <c r="I639" s="3932"/>
      <c r="J639" s="4509"/>
      <c r="K639" s="5069"/>
      <c r="L639" s="5061"/>
      <c r="M639" s="5008"/>
      <c r="N639" s="52"/>
      <c r="O639" s="52"/>
      <c r="Q639" s="52"/>
      <c r="R639" s="52"/>
      <c r="S639" s="2610"/>
      <c r="T639" s="5062"/>
      <c r="U639" s="52"/>
      <c r="V639" s="52"/>
      <c r="W639" s="52"/>
      <c r="X639" s="52"/>
      <c r="AB639" s="52"/>
      <c r="AC639" s="5063"/>
      <c r="AD639" s="52"/>
      <c r="AE639" s="5064"/>
      <c r="AF639" s="52"/>
      <c r="AG639" s="1277"/>
      <c r="AH639" s="1277"/>
      <c r="AI639" s="4854"/>
      <c r="AJ639" s="1277"/>
      <c r="AK639" s="1277"/>
      <c r="AL639" s="1277"/>
      <c r="AM639" s="1563"/>
      <c r="AN639" s="1277"/>
      <c r="AO639" s="1277"/>
      <c r="AP639" s="1277"/>
      <c r="AQ639" s="1563"/>
    </row>
    <row r="640" spans="1:43" customFormat="1" ht="13.5" customHeight="1">
      <c r="A640" s="3112"/>
      <c r="B640" s="3526"/>
      <c r="C640" s="3526"/>
      <c r="D640" s="3543" t="s">
        <v>9595</v>
      </c>
      <c r="E640" s="3526"/>
      <c r="F640" s="3544">
        <f>(15.96+9.66)</f>
        <v>25.62</v>
      </c>
      <c r="G640" s="3528"/>
      <c r="H640" s="3905"/>
      <c r="I640" s="3926"/>
      <c r="J640" s="4510"/>
      <c r="K640" s="5058"/>
      <c r="L640" s="5015"/>
      <c r="M640" s="5056"/>
      <c r="N640" s="5071"/>
      <c r="O640" s="5071"/>
      <c r="P640" s="5059"/>
      <c r="Q640" s="5059"/>
      <c r="R640" s="5059"/>
      <c r="S640" s="5059"/>
      <c r="T640" s="5059"/>
      <c r="U640" s="5059"/>
      <c r="V640" s="5059"/>
      <c r="W640" s="52"/>
      <c r="X640" s="5059"/>
      <c r="Y640" s="1277"/>
      <c r="Z640" s="1277"/>
      <c r="AA640" s="1470"/>
    </row>
    <row r="641" spans="1:43" s="2617" customFormat="1" ht="27" customHeight="1">
      <c r="A641" s="3674"/>
      <c r="B641" s="3675"/>
      <c r="C641" s="3676"/>
      <c r="D641" s="3543" t="s">
        <v>8180</v>
      </c>
      <c r="E641" s="3526"/>
      <c r="F641" s="3544"/>
      <c r="G641" s="3678"/>
      <c r="H641" s="3908"/>
      <c r="I641" s="3929"/>
      <c r="J641" s="4506"/>
      <c r="K641" s="5040"/>
      <c r="L641" s="5043"/>
      <c r="M641" s="5049"/>
      <c r="N641" s="5037"/>
      <c r="O641" s="1061"/>
      <c r="P641" s="1061"/>
      <c r="Q641" s="5046"/>
      <c r="R641" s="5050"/>
      <c r="S641" s="5051"/>
      <c r="T641" s="5047"/>
      <c r="U641" s="5045"/>
      <c r="V641" s="5052"/>
      <c r="W641" s="5053"/>
      <c r="X641" s="5053"/>
      <c r="Y641" s="5046"/>
      <c r="Z641" s="1061"/>
    </row>
    <row r="642" spans="1:43" s="2617" customFormat="1" ht="13.5" customHeight="1">
      <c r="A642" s="3672">
        <v>75</v>
      </c>
      <c r="B642" s="3526">
        <v>751</v>
      </c>
      <c r="C642" s="3526" t="s">
        <v>9688</v>
      </c>
      <c r="D642" s="3526" t="s">
        <v>9597</v>
      </c>
      <c r="E642" s="3526" t="s">
        <v>141</v>
      </c>
      <c r="F642" s="3527">
        <f>ROUND(SUM(F650),3)</f>
        <v>4.28</v>
      </c>
      <c r="G642" s="3542">
        <f>ROUND(SUM(H645:H648)/F642,2)</f>
        <v>0</v>
      </c>
      <c r="H642" s="3904">
        <f t="shared" ref="H642" si="128">ROUND(F642*G642,2)</f>
        <v>0</v>
      </c>
      <c r="I642" s="3925"/>
      <c r="J642" s="3332" t="s">
        <v>60</v>
      </c>
      <c r="K642" s="5042"/>
      <c r="L642" s="5043"/>
      <c r="M642" s="5044"/>
      <c r="N642" s="5045"/>
      <c r="O642" s="5045"/>
      <c r="P642" s="5045"/>
      <c r="Q642" s="5046"/>
      <c r="U642" s="5047"/>
    </row>
    <row r="643" spans="1:43" s="2617" customFormat="1" ht="13.5" customHeight="1">
      <c r="A643" s="3672"/>
      <c r="B643" s="3526"/>
      <c r="C643" s="3526"/>
      <c r="D643" s="3543" t="s">
        <v>9598</v>
      </c>
      <c r="E643" s="3526"/>
      <c r="F643" s="3544"/>
      <c r="G643" s="3673"/>
      <c r="H643" s="3907"/>
      <c r="I643" s="3928"/>
      <c r="J643" s="4506"/>
      <c r="K643" s="5042"/>
      <c r="L643" s="5043"/>
      <c r="M643" s="5044"/>
      <c r="N643" s="5045"/>
      <c r="O643" s="5045"/>
      <c r="P643" s="5045"/>
      <c r="Q643" s="5046"/>
      <c r="U643" s="5047"/>
    </row>
    <row r="644" spans="1:43" s="2617" customFormat="1" ht="27" customHeight="1">
      <c r="A644" s="3674"/>
      <c r="B644" s="3675"/>
      <c r="C644" s="3676"/>
      <c r="D644" s="3543" t="s">
        <v>8167</v>
      </c>
      <c r="E644" s="3526"/>
      <c r="F644" s="3677"/>
      <c r="G644" s="3679"/>
      <c r="H644" s="3908"/>
      <c r="I644" s="3929"/>
      <c r="J644" s="4506"/>
      <c r="K644" s="5040"/>
      <c r="L644" s="5043"/>
      <c r="M644" s="5049"/>
      <c r="N644" s="5037"/>
      <c r="O644" s="1061"/>
      <c r="P644" s="1061"/>
      <c r="Q644" s="5046"/>
      <c r="R644" s="5050"/>
      <c r="S644" s="5051"/>
      <c r="U644" s="5047"/>
      <c r="V644" s="5052"/>
      <c r="W644" s="5053"/>
      <c r="X644" s="5053"/>
      <c r="Y644" s="5046"/>
      <c r="Z644" s="1061"/>
    </row>
    <row r="645" spans="1:43" s="1061" customFormat="1" ht="27" customHeight="1">
      <c r="A645" s="3545" t="s">
        <v>10237</v>
      </c>
      <c r="B645" s="3546"/>
      <c r="C645" s="3547" t="s">
        <v>8186</v>
      </c>
      <c r="D645" s="3548" t="s">
        <v>9599</v>
      </c>
      <c r="E645" s="3547" t="s">
        <v>141</v>
      </c>
      <c r="F645" s="3530">
        <f>F642</f>
        <v>4.28</v>
      </c>
      <c r="G645" s="3549"/>
      <c r="H645" s="3909">
        <f t="shared" ref="H645:H648" si="129">ROUND(F645*G645,2)</f>
        <v>0</v>
      </c>
      <c r="I645" s="3930"/>
      <c r="J645" s="3130" t="s">
        <v>644</v>
      </c>
      <c r="K645" s="5042"/>
      <c r="L645" s="5043"/>
      <c r="M645" s="5044"/>
      <c r="N645" s="5045"/>
      <c r="O645" s="5045"/>
      <c r="P645" s="5045"/>
      <c r="Q645" s="5046"/>
      <c r="R645" s="2617"/>
      <c r="S645" s="2617"/>
      <c r="U645" s="5047"/>
      <c r="V645" s="5028"/>
      <c r="X645" s="5054"/>
      <c r="Y645" s="1421"/>
      <c r="Z645" s="5055"/>
      <c r="AA645" s="1091"/>
      <c r="AB645" s="1091"/>
      <c r="AC645" s="1091"/>
      <c r="AD645" s="1091"/>
      <c r="AE645" s="1091"/>
    </row>
    <row r="646" spans="1:43" s="1061" customFormat="1" ht="27" customHeight="1">
      <c r="A646" s="3545" t="s">
        <v>10238</v>
      </c>
      <c r="B646" s="3546"/>
      <c r="C646" s="3547" t="s">
        <v>9353</v>
      </c>
      <c r="D646" s="3548" t="s">
        <v>9600</v>
      </c>
      <c r="E646" s="3547" t="s">
        <v>141</v>
      </c>
      <c r="F646" s="3530">
        <f xml:space="preserve"> (4.28)*1.05</f>
        <v>4.4940000000000007</v>
      </c>
      <c r="G646" s="3549"/>
      <c r="H646" s="3909">
        <f t="shared" si="129"/>
        <v>0</v>
      </c>
      <c r="I646" s="3930"/>
      <c r="J646" s="3130" t="s">
        <v>644</v>
      </c>
      <c r="K646" s="5042"/>
      <c r="L646" s="5043"/>
      <c r="M646" s="5056"/>
      <c r="N646" s="1091"/>
      <c r="O646" s="1091"/>
      <c r="P646" s="1091"/>
      <c r="Q646" s="1091"/>
      <c r="R646" s="1091"/>
      <c r="S646" s="5057"/>
      <c r="U646" s="5047"/>
      <c r="V646" s="5028"/>
      <c r="X646" s="5054"/>
      <c r="Y646" s="1421"/>
      <c r="Z646" s="5055"/>
      <c r="AA646" s="1091"/>
      <c r="AB646" s="1091"/>
      <c r="AC646" s="1091"/>
      <c r="AD646" s="1091"/>
      <c r="AE646" s="1091"/>
    </row>
    <row r="647" spans="1:43" s="1061" customFormat="1" ht="27" customHeight="1">
      <c r="A647" s="3545" t="s">
        <v>10239</v>
      </c>
      <c r="B647" s="3546"/>
      <c r="C647" s="3547">
        <v>713411121</v>
      </c>
      <c r="D647" s="3548" t="s">
        <v>9601</v>
      </c>
      <c r="E647" s="3547" t="s">
        <v>611</v>
      </c>
      <c r="F647" s="3530">
        <f>(4.28)*1.87</f>
        <v>8.0036000000000005</v>
      </c>
      <c r="G647" s="3549"/>
      <c r="H647" s="3909">
        <f t="shared" si="129"/>
        <v>0</v>
      </c>
      <c r="I647" s="3930"/>
      <c r="J647" s="3130" t="s">
        <v>142</v>
      </c>
      <c r="K647" s="5042"/>
      <c r="L647" s="5043"/>
      <c r="M647" s="5049"/>
      <c r="N647" s="5037"/>
      <c r="Q647" s="5046"/>
      <c r="R647" s="5050"/>
      <c r="S647" s="5051"/>
      <c r="U647" s="5047"/>
      <c r="V647" s="5028"/>
      <c r="X647" s="5054"/>
      <c r="Y647" s="1421"/>
      <c r="Z647" s="5055"/>
      <c r="AA647" s="1091"/>
      <c r="AB647" s="1091"/>
      <c r="AC647" s="1091"/>
      <c r="AD647" s="1091"/>
      <c r="AE647" s="1091"/>
    </row>
    <row r="648" spans="1:43" s="1061" customFormat="1" ht="27" customHeight="1">
      <c r="A648" s="3550" t="s">
        <v>10240</v>
      </c>
      <c r="B648" s="3546"/>
      <c r="C648" s="3551" t="s">
        <v>8177</v>
      </c>
      <c r="D648" s="3552" t="s">
        <v>9602</v>
      </c>
      <c r="E648" s="3551" t="s">
        <v>611</v>
      </c>
      <c r="F648" s="3553">
        <f>((4.28)*1.87)*1.1</f>
        <v>8.8039600000000018</v>
      </c>
      <c r="G648" s="3554"/>
      <c r="H648" s="3910">
        <f t="shared" si="129"/>
        <v>0</v>
      </c>
      <c r="I648" s="3931"/>
      <c r="J648" s="3210" t="s">
        <v>644</v>
      </c>
      <c r="K648" s="5042"/>
      <c r="L648" s="5043"/>
      <c r="M648" s="5014"/>
      <c r="U648" s="5047"/>
      <c r="AB648" s="1091"/>
      <c r="AC648" s="1091"/>
      <c r="AD648" s="1091"/>
      <c r="AE648" s="1091"/>
    </row>
    <row r="649" spans="1:43" s="1061" customFormat="1" ht="27" customHeight="1">
      <c r="A649" s="3550"/>
      <c r="B649" s="3555"/>
      <c r="C649" s="3551"/>
      <c r="D649" s="3548" t="s">
        <v>9603</v>
      </c>
      <c r="E649" s="3551"/>
      <c r="F649" s="3553"/>
      <c r="G649" s="3556"/>
      <c r="H649" s="3911"/>
      <c r="I649" s="3932"/>
      <c r="J649" s="4509"/>
      <c r="K649" s="5069"/>
      <c r="L649" s="5061"/>
      <c r="M649" s="5008"/>
      <c r="N649" s="52"/>
      <c r="O649" s="52"/>
      <c r="Q649" s="52"/>
      <c r="R649" s="52"/>
      <c r="S649" s="2610"/>
      <c r="T649" s="5062"/>
      <c r="U649" s="52"/>
      <c r="V649" s="52"/>
      <c r="W649" s="52"/>
      <c r="X649" s="52"/>
      <c r="AB649" s="52"/>
      <c r="AC649" s="5063"/>
      <c r="AD649" s="52"/>
      <c r="AE649" s="5064"/>
      <c r="AF649" s="52"/>
      <c r="AG649" s="1277"/>
      <c r="AH649" s="1277"/>
      <c r="AI649" s="4854"/>
      <c r="AJ649" s="1277"/>
      <c r="AK649" s="1277"/>
      <c r="AL649" s="1277"/>
      <c r="AM649" s="1563"/>
      <c r="AN649" s="1277"/>
      <c r="AO649" s="1277"/>
      <c r="AP649" s="1277"/>
      <c r="AQ649" s="1563"/>
    </row>
    <row r="650" spans="1:43" customFormat="1" ht="13.5" customHeight="1">
      <c r="A650" s="3112"/>
      <c r="B650" s="3526"/>
      <c r="C650" s="3526"/>
      <c r="D650" s="3543" t="s">
        <v>9604</v>
      </c>
      <c r="E650" s="3526"/>
      <c r="F650" s="3544">
        <v>4.28</v>
      </c>
      <c r="G650" s="3528"/>
      <c r="H650" s="3905"/>
      <c r="I650" s="3926"/>
      <c r="J650" s="4510"/>
      <c r="K650" s="5058"/>
      <c r="L650" s="5015"/>
      <c r="M650" s="5056"/>
      <c r="N650" s="5071"/>
      <c r="O650" s="5071"/>
      <c r="P650" s="5059"/>
      <c r="Q650" s="5059"/>
      <c r="R650" s="5059"/>
      <c r="S650" s="5059"/>
      <c r="T650" s="5059"/>
      <c r="U650" s="5059"/>
      <c r="V650" s="5059"/>
      <c r="W650" s="52"/>
      <c r="X650" s="5059"/>
      <c r="Y650" s="1277"/>
      <c r="Z650" s="1277"/>
      <c r="AA650" s="1470"/>
    </row>
    <row r="651" spans="1:43" s="2617" customFormat="1" ht="27" customHeight="1">
      <c r="A651" s="3674"/>
      <c r="B651" s="3675"/>
      <c r="C651" s="3676"/>
      <c r="D651" s="3543" t="s">
        <v>8180</v>
      </c>
      <c r="E651" s="3526"/>
      <c r="F651" s="3544"/>
      <c r="G651" s="3678"/>
      <c r="H651" s="3908"/>
      <c r="I651" s="3929"/>
      <c r="J651" s="4506"/>
      <c r="K651" s="5040"/>
      <c r="L651" s="5043"/>
      <c r="M651" s="5049"/>
      <c r="N651" s="5037"/>
      <c r="O651" s="1061"/>
      <c r="P651" s="1061"/>
      <c r="Q651" s="5046"/>
      <c r="R651" s="5050"/>
      <c r="S651" s="5051"/>
      <c r="T651" s="5047"/>
      <c r="U651" s="5045"/>
      <c r="V651" s="5052"/>
      <c r="W651" s="5053"/>
      <c r="X651" s="5053"/>
      <c r="Y651" s="5046"/>
      <c r="Z651" s="1061"/>
    </row>
    <row r="652" spans="1:43" s="2617" customFormat="1" ht="13.5" customHeight="1">
      <c r="A652" s="3672">
        <v>76</v>
      </c>
      <c r="B652" s="3526">
        <v>751</v>
      </c>
      <c r="C652" s="3526" t="s">
        <v>9702</v>
      </c>
      <c r="D652" s="3526" t="s">
        <v>9606</v>
      </c>
      <c r="E652" s="3526" t="s">
        <v>141</v>
      </c>
      <c r="F652" s="3527">
        <f>ROUND(SUM(F660),3)</f>
        <v>5.62</v>
      </c>
      <c r="G652" s="3542">
        <f>ROUND(SUM(H655:H658)/F652,2)</f>
        <v>0</v>
      </c>
      <c r="H652" s="3904">
        <f t="shared" ref="H652" si="130">ROUND(F652*G652,2)</f>
        <v>0</v>
      </c>
      <c r="I652" s="3925"/>
      <c r="J652" s="3332" t="s">
        <v>60</v>
      </c>
      <c r="K652" s="5042"/>
      <c r="L652" s="5043"/>
      <c r="M652" s="5044"/>
      <c r="N652" s="5045"/>
      <c r="O652" s="5045"/>
      <c r="P652" s="5045"/>
      <c r="Q652" s="5046"/>
      <c r="U652" s="5047"/>
    </row>
    <row r="653" spans="1:43" s="2617" customFormat="1" ht="13.5" customHeight="1">
      <c r="A653" s="3672"/>
      <c r="B653" s="3526"/>
      <c r="C653" s="3526"/>
      <c r="D653" s="3543" t="s">
        <v>9607</v>
      </c>
      <c r="E653" s="3526"/>
      <c r="F653" s="3544"/>
      <c r="G653" s="3673"/>
      <c r="H653" s="3907"/>
      <c r="I653" s="3928"/>
      <c r="J653" s="4506"/>
      <c r="K653" s="5042"/>
      <c r="L653" s="5043"/>
      <c r="M653" s="5044"/>
      <c r="N653" s="5045"/>
      <c r="O653" s="5045"/>
      <c r="P653" s="5045"/>
      <c r="Q653" s="5046"/>
      <c r="U653" s="5047"/>
    </row>
    <row r="654" spans="1:43" s="2617" customFormat="1" ht="27" customHeight="1">
      <c r="A654" s="3674"/>
      <c r="B654" s="3675"/>
      <c r="C654" s="3676"/>
      <c r="D654" s="3543" t="s">
        <v>8167</v>
      </c>
      <c r="E654" s="3526"/>
      <c r="F654" s="3677"/>
      <c r="G654" s="3679"/>
      <c r="H654" s="3908"/>
      <c r="I654" s="3929"/>
      <c r="J654" s="4506"/>
      <c r="K654" s="5040"/>
      <c r="L654" s="5043"/>
      <c r="M654" s="5049"/>
      <c r="N654" s="5037"/>
      <c r="O654" s="1061"/>
      <c r="P654" s="1061"/>
      <c r="Q654" s="5046"/>
      <c r="R654" s="5050"/>
      <c r="S654" s="5051"/>
      <c r="U654" s="5047"/>
      <c r="V654" s="5052"/>
      <c r="W654" s="5053"/>
      <c r="X654" s="5053"/>
      <c r="Y654" s="5046"/>
      <c r="Z654" s="1061"/>
    </row>
    <row r="655" spans="1:43" s="1061" customFormat="1" ht="27" customHeight="1">
      <c r="A655" s="3545" t="s">
        <v>8168</v>
      </c>
      <c r="B655" s="3546"/>
      <c r="C655" s="3547" t="s">
        <v>8186</v>
      </c>
      <c r="D655" s="3548" t="s">
        <v>9608</v>
      </c>
      <c r="E655" s="3547" t="s">
        <v>141</v>
      </c>
      <c r="F655" s="3530">
        <f>F652</f>
        <v>5.62</v>
      </c>
      <c r="G655" s="3549"/>
      <c r="H655" s="3909">
        <f t="shared" ref="H655:H658" si="131">ROUND(F655*G655,2)</f>
        <v>0</v>
      </c>
      <c r="I655" s="3930"/>
      <c r="J655" s="3130" t="s">
        <v>644</v>
      </c>
      <c r="K655" s="5042"/>
      <c r="L655" s="5043"/>
      <c r="M655" s="5044"/>
      <c r="N655" s="5045"/>
      <c r="O655" s="5045"/>
      <c r="P655" s="5045"/>
      <c r="Q655" s="5046"/>
      <c r="R655" s="2617"/>
      <c r="S655" s="2617"/>
      <c r="U655" s="5047"/>
      <c r="V655" s="5028"/>
      <c r="X655" s="5054"/>
      <c r="Y655" s="1421"/>
      <c r="Z655" s="5055"/>
      <c r="AA655" s="1091"/>
      <c r="AB655" s="1091"/>
      <c r="AC655" s="1091"/>
      <c r="AD655" s="1091"/>
      <c r="AE655" s="1091"/>
    </row>
    <row r="656" spans="1:43" s="1061" customFormat="1" ht="27" customHeight="1">
      <c r="A656" s="3545" t="s">
        <v>8171</v>
      </c>
      <c r="B656" s="3546"/>
      <c r="C656" s="3547" t="s">
        <v>9353</v>
      </c>
      <c r="D656" s="3548" t="s">
        <v>9609</v>
      </c>
      <c r="E656" s="3547" t="s">
        <v>141</v>
      </c>
      <c r="F656" s="3530">
        <f>(5.62)*1.05</f>
        <v>5.9010000000000007</v>
      </c>
      <c r="G656" s="3549"/>
      <c r="H656" s="3909">
        <f t="shared" si="131"/>
        <v>0</v>
      </c>
      <c r="I656" s="3930"/>
      <c r="J656" s="3130" t="s">
        <v>644</v>
      </c>
      <c r="K656" s="5042"/>
      <c r="L656" s="5043"/>
      <c r="M656" s="5056"/>
      <c r="N656" s="1091"/>
      <c r="O656" s="1091"/>
      <c r="P656" s="1091"/>
      <c r="Q656" s="1091"/>
      <c r="R656" s="1091"/>
      <c r="S656" s="5057"/>
      <c r="U656" s="5047"/>
      <c r="V656" s="5028"/>
      <c r="X656" s="5054"/>
      <c r="Y656" s="1421"/>
      <c r="Z656" s="5055"/>
      <c r="AA656" s="1091"/>
      <c r="AB656" s="1091"/>
      <c r="AC656" s="1091"/>
      <c r="AD656" s="1091"/>
      <c r="AE656" s="1091"/>
    </row>
    <row r="657" spans="1:43" s="1061" customFormat="1" ht="27" customHeight="1">
      <c r="A657" s="3545" t="s">
        <v>8174</v>
      </c>
      <c r="B657" s="3546"/>
      <c r="C657" s="3547">
        <v>713411121</v>
      </c>
      <c r="D657" s="3548" t="s">
        <v>9610</v>
      </c>
      <c r="E657" s="3547" t="s">
        <v>611</v>
      </c>
      <c r="F657" s="3530">
        <f>(5.62)*1.96</f>
        <v>11.0152</v>
      </c>
      <c r="G657" s="3549"/>
      <c r="H657" s="3909">
        <f t="shared" si="131"/>
        <v>0</v>
      </c>
      <c r="I657" s="3930"/>
      <c r="J657" s="3130" t="s">
        <v>142</v>
      </c>
      <c r="K657" s="5042"/>
      <c r="L657" s="5043"/>
      <c r="M657" s="5049"/>
      <c r="N657" s="5037"/>
      <c r="Q657" s="5046"/>
      <c r="R657" s="5050"/>
      <c r="S657" s="5051"/>
      <c r="U657" s="5047"/>
      <c r="V657" s="5028"/>
      <c r="X657" s="5054"/>
      <c r="Y657" s="1421"/>
      <c r="Z657" s="5055"/>
      <c r="AA657" s="1091"/>
      <c r="AB657" s="1091"/>
      <c r="AC657" s="1091"/>
      <c r="AD657" s="1091"/>
      <c r="AE657" s="1091"/>
    </row>
    <row r="658" spans="1:43" s="1061" customFormat="1" ht="27" customHeight="1">
      <c r="A658" s="3550" t="s">
        <v>8176</v>
      </c>
      <c r="B658" s="3546"/>
      <c r="C658" s="3551" t="s">
        <v>8177</v>
      </c>
      <c r="D658" s="3552" t="s">
        <v>9611</v>
      </c>
      <c r="E658" s="3551" t="s">
        <v>611</v>
      </c>
      <c r="F658" s="3553">
        <f>((5.62)*1.96)*1.1</f>
        <v>12.116720000000001</v>
      </c>
      <c r="G658" s="3554"/>
      <c r="H658" s="3910">
        <f t="shared" si="131"/>
        <v>0</v>
      </c>
      <c r="I658" s="3931"/>
      <c r="J658" s="3210" t="s">
        <v>644</v>
      </c>
      <c r="K658" s="5042"/>
      <c r="L658" s="5043"/>
      <c r="M658" s="5014"/>
      <c r="U658" s="5047"/>
      <c r="AB658" s="1091"/>
      <c r="AC658" s="1091"/>
      <c r="AD658" s="1091"/>
      <c r="AE658" s="1091"/>
    </row>
    <row r="659" spans="1:43" s="1061" customFormat="1" ht="27" customHeight="1">
      <c r="A659" s="3550"/>
      <c r="B659" s="3555"/>
      <c r="C659" s="3551"/>
      <c r="D659" s="3548" t="s">
        <v>9612</v>
      </c>
      <c r="E659" s="3551"/>
      <c r="F659" s="3553"/>
      <c r="G659" s="3556"/>
      <c r="H659" s="3911"/>
      <c r="I659" s="3932"/>
      <c r="J659" s="4509"/>
      <c r="K659" s="5069"/>
      <c r="L659" s="5061"/>
      <c r="M659" s="5008"/>
      <c r="N659" s="52"/>
      <c r="O659" s="52"/>
      <c r="Q659" s="52"/>
      <c r="R659" s="52"/>
      <c r="S659" s="2610"/>
      <c r="T659" s="5062"/>
      <c r="U659" s="52"/>
      <c r="V659" s="52"/>
      <c r="W659" s="52"/>
      <c r="X659" s="52"/>
      <c r="AB659" s="52"/>
      <c r="AC659" s="5063"/>
      <c r="AD659" s="52"/>
      <c r="AE659" s="5064"/>
      <c r="AF659" s="52"/>
      <c r="AG659" s="1277"/>
      <c r="AH659" s="1277"/>
      <c r="AI659" s="4854"/>
      <c r="AJ659" s="1277"/>
      <c r="AK659" s="1277"/>
      <c r="AL659" s="1277"/>
      <c r="AM659" s="1563"/>
      <c r="AN659" s="1277"/>
      <c r="AO659" s="1277"/>
      <c r="AP659" s="1277"/>
      <c r="AQ659" s="1563"/>
    </row>
    <row r="660" spans="1:43" customFormat="1" ht="13.5" customHeight="1">
      <c r="A660" s="3112"/>
      <c r="B660" s="3526"/>
      <c r="C660" s="3526"/>
      <c r="D660" s="3543" t="s">
        <v>9613</v>
      </c>
      <c r="E660" s="3526"/>
      <c r="F660" s="3544">
        <f xml:space="preserve"> (4.37+1.25)</f>
        <v>5.62</v>
      </c>
      <c r="G660" s="3528"/>
      <c r="H660" s="3905"/>
      <c r="I660" s="3926"/>
      <c r="J660" s="4510"/>
      <c r="K660" s="5058"/>
      <c r="L660" s="5015"/>
      <c r="M660" s="5056"/>
      <c r="N660" s="5071"/>
      <c r="O660" s="5071"/>
      <c r="P660" s="5059"/>
      <c r="Q660" s="5059"/>
      <c r="R660" s="5059"/>
      <c r="S660" s="5059"/>
      <c r="T660" s="5059"/>
      <c r="U660" s="5059"/>
      <c r="V660" s="5059"/>
      <c r="W660" s="52"/>
      <c r="X660" s="5059"/>
      <c r="Y660" s="1277"/>
      <c r="Z660" s="1277"/>
      <c r="AA660" s="1470"/>
    </row>
    <row r="661" spans="1:43" s="2617" customFormat="1" ht="27" customHeight="1">
      <c r="A661" s="3674"/>
      <c r="B661" s="3675"/>
      <c r="C661" s="3676"/>
      <c r="D661" s="3543" t="s">
        <v>8180</v>
      </c>
      <c r="E661" s="3526"/>
      <c r="F661" s="3544"/>
      <c r="G661" s="3678"/>
      <c r="H661" s="3908"/>
      <c r="I661" s="3929"/>
      <c r="J661" s="4506"/>
      <c r="K661" s="5040"/>
      <c r="L661" s="5043"/>
      <c r="M661" s="5049"/>
      <c r="N661" s="5037"/>
      <c r="O661" s="1061"/>
      <c r="P661" s="1061"/>
      <c r="Q661" s="5046"/>
      <c r="R661" s="5050"/>
      <c r="S661" s="5051"/>
      <c r="T661" s="5047"/>
      <c r="U661" s="5045"/>
      <c r="V661" s="5052"/>
      <c r="W661" s="5053"/>
      <c r="X661" s="5053"/>
      <c r="Y661" s="5046"/>
      <c r="Z661" s="1061"/>
    </row>
    <row r="662" spans="1:43" s="2617" customFormat="1" ht="13.5" customHeight="1">
      <c r="A662" s="3672">
        <v>77</v>
      </c>
      <c r="B662" s="3526">
        <v>751</v>
      </c>
      <c r="C662" s="3526" t="s">
        <v>9718</v>
      </c>
      <c r="D662" s="3526" t="s">
        <v>9615</v>
      </c>
      <c r="E662" s="3526" t="s">
        <v>141</v>
      </c>
      <c r="F662" s="3527">
        <f>ROUND(SUM(F670),3)</f>
        <v>1.28</v>
      </c>
      <c r="G662" s="3542">
        <f>ROUND(SUM(H665:H668)/F662,2)</f>
        <v>0</v>
      </c>
      <c r="H662" s="3904">
        <f t="shared" ref="H662" si="132">ROUND(F662*G662,2)</f>
        <v>0</v>
      </c>
      <c r="I662" s="3925"/>
      <c r="J662" s="3332" t="s">
        <v>60</v>
      </c>
      <c r="K662" s="5042"/>
      <c r="L662" s="5043"/>
      <c r="M662" s="5044"/>
      <c r="N662" s="5045"/>
      <c r="O662" s="5045"/>
      <c r="P662" s="5045"/>
      <c r="Q662" s="5046"/>
      <c r="U662" s="5047"/>
    </row>
    <row r="663" spans="1:43" s="2617" customFormat="1" ht="13.5" customHeight="1">
      <c r="A663" s="3672"/>
      <c r="B663" s="3526"/>
      <c r="C663" s="3526"/>
      <c r="D663" s="3543" t="s">
        <v>9616</v>
      </c>
      <c r="E663" s="3526"/>
      <c r="F663" s="3544"/>
      <c r="G663" s="3673"/>
      <c r="H663" s="3907"/>
      <c r="I663" s="3928"/>
      <c r="J663" s="4506"/>
      <c r="K663" s="5042"/>
      <c r="L663" s="5043"/>
      <c r="M663" s="5044"/>
      <c r="N663" s="5045"/>
      <c r="O663" s="5045"/>
      <c r="P663" s="5045"/>
      <c r="Q663" s="5046"/>
      <c r="U663" s="5047"/>
    </row>
    <row r="664" spans="1:43" s="2617" customFormat="1" ht="27" customHeight="1">
      <c r="A664" s="3674"/>
      <c r="B664" s="3675"/>
      <c r="C664" s="3676"/>
      <c r="D664" s="3543" t="s">
        <v>8167</v>
      </c>
      <c r="E664" s="3526"/>
      <c r="F664" s="3677"/>
      <c r="G664" s="3679"/>
      <c r="H664" s="3908"/>
      <c r="I664" s="3929"/>
      <c r="J664" s="4506"/>
      <c r="K664" s="5040"/>
      <c r="L664" s="5043"/>
      <c r="M664" s="5049"/>
      <c r="N664" s="5037"/>
      <c r="O664" s="1061"/>
      <c r="P664" s="1061"/>
      <c r="Q664" s="5046"/>
      <c r="R664" s="5050"/>
      <c r="S664" s="5051"/>
      <c r="U664" s="5047"/>
      <c r="V664" s="5052"/>
      <c r="W664" s="5053"/>
      <c r="X664" s="5053"/>
      <c r="Y664" s="5046"/>
      <c r="Z664" s="1061"/>
    </row>
    <row r="665" spans="1:43" s="1061" customFormat="1" ht="27" customHeight="1">
      <c r="A665" s="3545" t="s">
        <v>8185</v>
      </c>
      <c r="B665" s="3546"/>
      <c r="C665" s="3547" t="s">
        <v>8186</v>
      </c>
      <c r="D665" s="3548" t="s">
        <v>9617</v>
      </c>
      <c r="E665" s="3547" t="s">
        <v>141</v>
      </c>
      <c r="F665" s="3530">
        <f>F662</f>
        <v>1.28</v>
      </c>
      <c r="G665" s="3549"/>
      <c r="H665" s="3909">
        <f t="shared" ref="H665:H668" si="133">ROUND(F665*G665,2)</f>
        <v>0</v>
      </c>
      <c r="I665" s="3930"/>
      <c r="J665" s="3130" t="s">
        <v>644</v>
      </c>
      <c r="K665" s="5042"/>
      <c r="L665" s="5043"/>
      <c r="M665" s="5044"/>
      <c r="N665" s="5045"/>
      <c r="O665" s="5045"/>
      <c r="P665" s="5045"/>
      <c r="Q665" s="5046"/>
      <c r="R665" s="2617"/>
      <c r="S665" s="2617"/>
      <c r="U665" s="5047"/>
      <c r="V665" s="5028"/>
      <c r="X665" s="5054"/>
      <c r="Y665" s="1421"/>
      <c r="Z665" s="5055"/>
      <c r="AA665" s="1091"/>
      <c r="AB665" s="1091"/>
      <c r="AC665" s="1091"/>
      <c r="AD665" s="1091"/>
      <c r="AE665" s="1091"/>
    </row>
    <row r="666" spans="1:43" s="1061" customFormat="1" ht="27" customHeight="1">
      <c r="A666" s="3545" t="s">
        <v>8188</v>
      </c>
      <c r="B666" s="3546"/>
      <c r="C666" s="3547" t="s">
        <v>9353</v>
      </c>
      <c r="D666" s="3548" t="s">
        <v>9618</v>
      </c>
      <c r="E666" s="3547" t="s">
        <v>141</v>
      </c>
      <c r="F666" s="3530">
        <f xml:space="preserve"> (1.28)*1.05</f>
        <v>1.3440000000000001</v>
      </c>
      <c r="G666" s="3549"/>
      <c r="H666" s="3909">
        <f t="shared" si="133"/>
        <v>0</v>
      </c>
      <c r="I666" s="3930"/>
      <c r="J666" s="3130" t="s">
        <v>644</v>
      </c>
      <c r="K666" s="5042"/>
      <c r="L666" s="5043"/>
      <c r="M666" s="5056"/>
      <c r="N666" s="1091"/>
      <c r="O666" s="1091"/>
      <c r="P666" s="1091"/>
      <c r="Q666" s="1091"/>
      <c r="R666" s="1091"/>
      <c r="S666" s="5057"/>
      <c r="U666" s="5047"/>
      <c r="V666" s="5028"/>
      <c r="X666" s="5054"/>
      <c r="Y666" s="1421"/>
      <c r="Z666" s="5055"/>
      <c r="AA666" s="1091"/>
      <c r="AB666" s="1091"/>
      <c r="AC666" s="1091"/>
      <c r="AD666" s="1091"/>
      <c r="AE666" s="1091"/>
    </row>
    <row r="667" spans="1:43" s="1061" customFormat="1" ht="27" customHeight="1">
      <c r="A667" s="3545" t="s">
        <v>8190</v>
      </c>
      <c r="B667" s="3546"/>
      <c r="C667" s="3547">
        <v>713411121</v>
      </c>
      <c r="D667" s="3548" t="s">
        <v>9619</v>
      </c>
      <c r="E667" s="3547" t="s">
        <v>611</v>
      </c>
      <c r="F667" s="3530">
        <f>(1.28)*2.16</f>
        <v>2.7648000000000001</v>
      </c>
      <c r="G667" s="3549"/>
      <c r="H667" s="3909">
        <f t="shared" si="133"/>
        <v>0</v>
      </c>
      <c r="I667" s="3930"/>
      <c r="J667" s="3130" t="s">
        <v>142</v>
      </c>
      <c r="K667" s="5042"/>
      <c r="L667" s="5043"/>
      <c r="M667" s="5049"/>
      <c r="N667" s="5037"/>
      <c r="Q667" s="5046"/>
      <c r="R667" s="5050"/>
      <c r="S667" s="5051"/>
      <c r="U667" s="5047"/>
      <c r="V667" s="5028"/>
      <c r="X667" s="5054"/>
      <c r="Y667" s="1421"/>
      <c r="Z667" s="5055"/>
      <c r="AA667" s="1091"/>
      <c r="AB667" s="1091"/>
      <c r="AC667" s="1091"/>
      <c r="AD667" s="1091"/>
      <c r="AE667" s="1091"/>
    </row>
    <row r="668" spans="1:43" s="1061" customFormat="1" ht="27" customHeight="1">
      <c r="A668" s="3550" t="s">
        <v>8192</v>
      </c>
      <c r="B668" s="3546"/>
      <c r="C668" s="3551" t="s">
        <v>8177</v>
      </c>
      <c r="D668" s="3552" t="s">
        <v>9620</v>
      </c>
      <c r="E668" s="3551" t="s">
        <v>611</v>
      </c>
      <c r="F668" s="3553">
        <f xml:space="preserve"> ((1.28)*2.16)*1.1</f>
        <v>3.0412800000000004</v>
      </c>
      <c r="G668" s="3554"/>
      <c r="H668" s="3910">
        <f t="shared" si="133"/>
        <v>0</v>
      </c>
      <c r="I668" s="3931"/>
      <c r="J668" s="3210" t="s">
        <v>644</v>
      </c>
      <c r="K668" s="5042"/>
      <c r="L668" s="5043"/>
      <c r="M668" s="5014"/>
      <c r="U668" s="5047"/>
      <c r="AB668" s="1091"/>
      <c r="AC668" s="1091"/>
      <c r="AD668" s="1091"/>
      <c r="AE668" s="1091"/>
    </row>
    <row r="669" spans="1:43" s="1061" customFormat="1" ht="27" customHeight="1">
      <c r="A669" s="3550"/>
      <c r="B669" s="3555"/>
      <c r="C669" s="3551"/>
      <c r="D669" s="3548" t="s">
        <v>9621</v>
      </c>
      <c r="E669" s="3551"/>
      <c r="F669" s="3553"/>
      <c r="G669" s="3556"/>
      <c r="H669" s="3911"/>
      <c r="I669" s="3932"/>
      <c r="J669" s="4509"/>
      <c r="K669" s="5069"/>
      <c r="L669" s="5061"/>
      <c r="M669" s="5008"/>
      <c r="N669" s="52"/>
      <c r="O669" s="52"/>
      <c r="Q669" s="52"/>
      <c r="R669" s="52"/>
      <c r="S669" s="2610"/>
      <c r="T669" s="5062"/>
      <c r="U669" s="52"/>
      <c r="V669" s="52"/>
      <c r="W669" s="52"/>
      <c r="X669" s="52"/>
      <c r="AB669" s="52"/>
      <c r="AC669" s="5063"/>
      <c r="AD669" s="52"/>
      <c r="AE669" s="5064"/>
      <c r="AF669" s="52"/>
      <c r="AG669" s="1277"/>
      <c r="AH669" s="1277"/>
      <c r="AI669" s="4854"/>
      <c r="AJ669" s="1277"/>
      <c r="AK669" s="1277"/>
      <c r="AL669" s="1277"/>
      <c r="AM669" s="1563"/>
      <c r="AN669" s="1277"/>
      <c r="AO669" s="1277"/>
      <c r="AP669" s="1277"/>
      <c r="AQ669" s="1563"/>
    </row>
    <row r="670" spans="1:43" customFormat="1" ht="13.5" customHeight="1">
      <c r="A670" s="3112"/>
      <c r="B670" s="3526"/>
      <c r="C670" s="3526"/>
      <c r="D670" s="3543" t="s">
        <v>9622</v>
      </c>
      <c r="E670" s="3526"/>
      <c r="F670" s="3544">
        <v>1.28</v>
      </c>
      <c r="G670" s="3528"/>
      <c r="H670" s="3905"/>
      <c r="I670" s="3926"/>
      <c r="J670" s="4510"/>
      <c r="K670" s="5058"/>
      <c r="L670" s="5015"/>
      <c r="M670" s="5056"/>
      <c r="N670" s="5071"/>
      <c r="O670" s="5071"/>
      <c r="P670" s="5059"/>
      <c r="Q670" s="5059"/>
      <c r="R670" s="5059"/>
      <c r="S670" s="5059"/>
      <c r="T670" s="5059"/>
      <c r="U670" s="5059"/>
      <c r="V670" s="5059"/>
      <c r="W670" s="52"/>
      <c r="X670" s="5059"/>
      <c r="Y670" s="1277"/>
      <c r="Z670" s="1277"/>
      <c r="AA670" s="1470"/>
    </row>
    <row r="671" spans="1:43" s="2617" customFormat="1" ht="27" customHeight="1">
      <c r="A671" s="3674"/>
      <c r="B671" s="3675"/>
      <c r="C671" s="3676"/>
      <c r="D671" s="3543" t="s">
        <v>8180</v>
      </c>
      <c r="E671" s="3526"/>
      <c r="F671" s="3544"/>
      <c r="G671" s="3678"/>
      <c r="H671" s="3908"/>
      <c r="I671" s="3929"/>
      <c r="J671" s="4506"/>
      <c r="K671" s="5040"/>
      <c r="L671" s="5043"/>
      <c r="M671" s="5049"/>
      <c r="N671" s="5037"/>
      <c r="O671" s="1061"/>
      <c r="P671" s="1061"/>
      <c r="Q671" s="5046"/>
      <c r="R671" s="5050"/>
      <c r="S671" s="5051"/>
      <c r="T671" s="5047"/>
      <c r="U671" s="5045"/>
      <c r="V671" s="5052"/>
      <c r="W671" s="5053"/>
      <c r="X671" s="5053"/>
      <c r="Y671" s="5046"/>
      <c r="Z671" s="1061"/>
    </row>
    <row r="672" spans="1:43" s="2617" customFormat="1" ht="13.5" customHeight="1">
      <c r="A672" s="3672">
        <v>78</v>
      </c>
      <c r="B672" s="3526">
        <v>751</v>
      </c>
      <c r="C672" s="3526" t="s">
        <v>9727</v>
      </c>
      <c r="D672" s="3526" t="s">
        <v>9624</v>
      </c>
      <c r="E672" s="3526" t="s">
        <v>141</v>
      </c>
      <c r="F672" s="3527">
        <f>ROUND(SUM(F680),3)</f>
        <v>1.1000000000000001</v>
      </c>
      <c r="G672" s="3542">
        <f>ROUND(SUM(H675:H678)/F672,2)</f>
        <v>0</v>
      </c>
      <c r="H672" s="3904">
        <f t="shared" ref="H672" si="134">ROUND(F672*G672,2)</f>
        <v>0</v>
      </c>
      <c r="I672" s="3925"/>
      <c r="J672" s="3332" t="s">
        <v>60</v>
      </c>
      <c r="K672" s="5042"/>
      <c r="L672" s="5043"/>
      <c r="M672" s="5044"/>
      <c r="N672" s="5045"/>
      <c r="O672" s="5045"/>
      <c r="P672" s="5045"/>
      <c r="Q672" s="5046"/>
      <c r="U672" s="5047"/>
    </row>
    <row r="673" spans="1:43" s="2617" customFormat="1" ht="13.5" customHeight="1">
      <c r="A673" s="3672"/>
      <c r="B673" s="3526"/>
      <c r="C673" s="3526"/>
      <c r="D673" s="3543" t="s">
        <v>9625</v>
      </c>
      <c r="E673" s="3526"/>
      <c r="F673" s="3544"/>
      <c r="G673" s="3673"/>
      <c r="H673" s="3907"/>
      <c r="I673" s="3928"/>
      <c r="J673" s="4506"/>
      <c r="K673" s="5042"/>
      <c r="L673" s="5043"/>
      <c r="M673" s="5044"/>
      <c r="N673" s="5045"/>
      <c r="O673" s="5045"/>
      <c r="P673" s="5045"/>
      <c r="Q673" s="5046"/>
      <c r="U673" s="5047"/>
    </row>
    <row r="674" spans="1:43" s="2617" customFormat="1" ht="27" customHeight="1">
      <c r="A674" s="3674"/>
      <c r="B674" s="3675"/>
      <c r="C674" s="3676"/>
      <c r="D674" s="3543" t="s">
        <v>8167</v>
      </c>
      <c r="E674" s="3526"/>
      <c r="F674" s="3677"/>
      <c r="G674" s="3679"/>
      <c r="H674" s="3908"/>
      <c r="I674" s="3929"/>
      <c r="J674" s="4506"/>
      <c r="K674" s="5040"/>
      <c r="L674" s="5043"/>
      <c r="M674" s="5049"/>
      <c r="N674" s="5037"/>
      <c r="O674" s="1061"/>
      <c r="P674" s="1061"/>
      <c r="Q674" s="5046"/>
      <c r="R674" s="5050"/>
      <c r="S674" s="5051"/>
      <c r="U674" s="5047"/>
      <c r="V674" s="5052"/>
      <c r="W674" s="5053"/>
      <c r="X674" s="5053"/>
      <c r="Y674" s="5046"/>
      <c r="Z674" s="1061"/>
    </row>
    <row r="675" spans="1:43" s="1061" customFormat="1" ht="27" customHeight="1">
      <c r="A675" s="3545" t="s">
        <v>8199</v>
      </c>
      <c r="B675" s="3546"/>
      <c r="C675" s="3547" t="s">
        <v>9528</v>
      </c>
      <c r="D675" s="3548" t="s">
        <v>9626</v>
      </c>
      <c r="E675" s="3547" t="s">
        <v>141</v>
      </c>
      <c r="F675" s="3530">
        <f>F672</f>
        <v>1.1000000000000001</v>
      </c>
      <c r="G675" s="3549"/>
      <c r="H675" s="3909">
        <f t="shared" ref="H675:H678" si="135">ROUND(F675*G675,2)</f>
        <v>0</v>
      </c>
      <c r="I675" s="3930"/>
      <c r="J675" s="3130" t="s">
        <v>644</v>
      </c>
      <c r="K675" s="5042"/>
      <c r="L675" s="5043"/>
      <c r="M675" s="5044"/>
      <c r="N675" s="5045"/>
      <c r="O675" s="5045"/>
      <c r="P675" s="5045"/>
      <c r="Q675" s="5046"/>
      <c r="R675" s="2617"/>
      <c r="S675" s="2617"/>
      <c r="U675" s="5047"/>
      <c r="V675" s="5028"/>
      <c r="X675" s="5054"/>
      <c r="Y675" s="1421"/>
      <c r="Z675" s="5055"/>
      <c r="AA675" s="1091"/>
      <c r="AB675" s="1091"/>
      <c r="AC675" s="1091"/>
      <c r="AD675" s="1091"/>
      <c r="AE675" s="1091"/>
    </row>
    <row r="676" spans="1:43" s="1061" customFormat="1" ht="27" customHeight="1">
      <c r="A676" s="3545" t="s">
        <v>8200</v>
      </c>
      <c r="B676" s="3546"/>
      <c r="C676" s="3547" t="s">
        <v>9530</v>
      </c>
      <c r="D676" s="3548" t="s">
        <v>9627</v>
      </c>
      <c r="E676" s="3547" t="s">
        <v>141</v>
      </c>
      <c r="F676" s="3530">
        <f>(1.1)*1.05</f>
        <v>1.1550000000000002</v>
      </c>
      <c r="G676" s="3549"/>
      <c r="H676" s="3909">
        <f t="shared" si="135"/>
        <v>0</v>
      </c>
      <c r="I676" s="3930"/>
      <c r="J676" s="3130" t="s">
        <v>644</v>
      </c>
      <c r="K676" s="5042"/>
      <c r="L676" s="5043"/>
      <c r="M676" s="5056"/>
      <c r="N676" s="1091"/>
      <c r="O676" s="1091"/>
      <c r="P676" s="1091"/>
      <c r="Q676" s="1091"/>
      <c r="R676" s="1091"/>
      <c r="S676" s="5057"/>
      <c r="U676" s="5047"/>
      <c r="V676" s="5028"/>
      <c r="X676" s="5054"/>
      <c r="Y676" s="1421"/>
      <c r="Z676" s="5055"/>
      <c r="AA676" s="1091"/>
      <c r="AB676" s="1091"/>
      <c r="AC676" s="1091"/>
      <c r="AD676" s="1091"/>
      <c r="AE676" s="1091"/>
    </row>
    <row r="677" spans="1:43" s="1061" customFormat="1" ht="27" customHeight="1">
      <c r="A677" s="3545" t="s">
        <v>8201</v>
      </c>
      <c r="B677" s="3546"/>
      <c r="C677" s="3547">
        <v>713411121</v>
      </c>
      <c r="D677" s="3548" t="s">
        <v>9628</v>
      </c>
      <c r="E677" s="3547" t="s">
        <v>611</v>
      </c>
      <c r="F677" s="3530">
        <f xml:space="preserve"> (1.1)*2.42</f>
        <v>2.6619999999999999</v>
      </c>
      <c r="G677" s="3549"/>
      <c r="H677" s="3909">
        <f t="shared" si="135"/>
        <v>0</v>
      </c>
      <c r="I677" s="3930"/>
      <c r="J677" s="3130" t="s">
        <v>142</v>
      </c>
      <c r="K677" s="5042"/>
      <c r="L677" s="5043"/>
      <c r="M677" s="5049"/>
      <c r="N677" s="5037"/>
      <c r="Q677" s="5046"/>
      <c r="R677" s="5050"/>
      <c r="S677" s="5051"/>
      <c r="U677" s="5047"/>
      <c r="V677" s="5028"/>
      <c r="X677" s="5054"/>
      <c r="Y677" s="1421"/>
      <c r="Z677" s="5055"/>
      <c r="AA677" s="1091"/>
      <c r="AB677" s="1091"/>
      <c r="AC677" s="1091"/>
      <c r="AD677" s="1091"/>
      <c r="AE677" s="1091"/>
    </row>
    <row r="678" spans="1:43" s="1061" customFormat="1" ht="27" customHeight="1">
      <c r="A678" s="3550" t="s">
        <v>8203</v>
      </c>
      <c r="B678" s="3546"/>
      <c r="C678" s="3551" t="s">
        <v>8177</v>
      </c>
      <c r="D678" s="3552" t="s">
        <v>9629</v>
      </c>
      <c r="E678" s="3551" t="s">
        <v>611</v>
      </c>
      <c r="F678" s="3553">
        <f>((1.1)*2.42)*1.1</f>
        <v>2.9282000000000004</v>
      </c>
      <c r="G678" s="3554"/>
      <c r="H678" s="3910">
        <f t="shared" si="135"/>
        <v>0</v>
      </c>
      <c r="I678" s="3931"/>
      <c r="J678" s="3210" t="s">
        <v>644</v>
      </c>
      <c r="K678" s="5042"/>
      <c r="L678" s="5043"/>
      <c r="M678" s="5014"/>
      <c r="U678" s="5047"/>
      <c r="AB678" s="1091"/>
      <c r="AC678" s="1091"/>
      <c r="AD678" s="1091"/>
      <c r="AE678" s="1091"/>
    </row>
    <row r="679" spans="1:43" s="1061" customFormat="1" ht="27" customHeight="1">
      <c r="A679" s="3550"/>
      <c r="B679" s="3555"/>
      <c r="C679" s="3551"/>
      <c r="D679" s="3548" t="s">
        <v>9630</v>
      </c>
      <c r="E679" s="3551"/>
      <c r="F679" s="3553"/>
      <c r="G679" s="3556"/>
      <c r="H679" s="3911"/>
      <c r="I679" s="3932"/>
      <c r="J679" s="4509"/>
      <c r="K679" s="5069"/>
      <c r="L679" s="5061"/>
      <c r="M679" s="5008"/>
      <c r="N679" s="52"/>
      <c r="O679" s="52"/>
      <c r="Q679" s="52"/>
      <c r="R679" s="52"/>
      <c r="S679" s="2610"/>
      <c r="T679" s="5062"/>
      <c r="U679" s="52"/>
      <c r="V679" s="52"/>
      <c r="W679" s="52"/>
      <c r="X679" s="52"/>
      <c r="AB679" s="52"/>
      <c r="AC679" s="5063"/>
      <c r="AD679" s="52"/>
      <c r="AE679" s="5064"/>
      <c r="AF679" s="52"/>
      <c r="AG679" s="1277"/>
      <c r="AH679" s="1277"/>
      <c r="AI679" s="4854"/>
      <c r="AJ679" s="1277"/>
      <c r="AK679" s="1277"/>
      <c r="AL679" s="1277"/>
      <c r="AM679" s="1563"/>
      <c r="AN679" s="1277"/>
      <c r="AO679" s="1277"/>
      <c r="AP679" s="1277"/>
      <c r="AQ679" s="1563"/>
    </row>
    <row r="680" spans="1:43" customFormat="1" ht="13.5" customHeight="1">
      <c r="A680" s="3112"/>
      <c r="B680" s="3526"/>
      <c r="C680" s="3526"/>
      <c r="D680" s="3543" t="s">
        <v>9631</v>
      </c>
      <c r="E680" s="3526"/>
      <c r="F680" s="3544">
        <v>1.1000000000000001</v>
      </c>
      <c r="G680" s="3528"/>
      <c r="H680" s="3905"/>
      <c r="I680" s="3926"/>
      <c r="J680" s="4510"/>
      <c r="K680" s="5058"/>
      <c r="L680" s="5015"/>
      <c r="M680" s="5056"/>
      <c r="N680" s="5071"/>
      <c r="O680" s="5071"/>
      <c r="P680" s="5059"/>
      <c r="Q680" s="5059"/>
      <c r="R680" s="5059"/>
      <c r="S680" s="5059"/>
      <c r="T680" s="5059"/>
      <c r="U680" s="5059"/>
      <c r="V680" s="5059"/>
      <c r="W680" s="52"/>
      <c r="X680" s="5059"/>
      <c r="Y680" s="1277"/>
      <c r="Z680" s="1277"/>
      <c r="AA680" s="1470"/>
    </row>
    <row r="681" spans="1:43" s="2617" customFormat="1" ht="27" customHeight="1">
      <c r="A681" s="3674"/>
      <c r="B681" s="3675"/>
      <c r="C681" s="3676"/>
      <c r="D681" s="3543" t="s">
        <v>8180</v>
      </c>
      <c r="E681" s="3526"/>
      <c r="F681" s="3544"/>
      <c r="G681" s="3678"/>
      <c r="H681" s="3908"/>
      <c r="I681" s="3929"/>
      <c r="J681" s="4506"/>
      <c r="K681" s="5040"/>
      <c r="L681" s="5043"/>
      <c r="M681" s="5049"/>
      <c r="N681" s="5037"/>
      <c r="O681" s="1061"/>
      <c r="P681" s="1061"/>
      <c r="Q681" s="5046"/>
      <c r="R681" s="5050"/>
      <c r="S681" s="5051"/>
      <c r="T681" s="5047"/>
      <c r="U681" s="5045"/>
      <c r="V681" s="5052"/>
      <c r="W681" s="5053"/>
      <c r="X681" s="5053"/>
      <c r="Y681" s="5046"/>
      <c r="Z681" s="1061"/>
    </row>
    <row r="682" spans="1:43" s="2617" customFormat="1" ht="13.5" customHeight="1">
      <c r="A682" s="3672">
        <v>79</v>
      </c>
      <c r="B682" s="3526">
        <v>751</v>
      </c>
      <c r="C682" s="3526" t="s">
        <v>9743</v>
      </c>
      <c r="D682" s="3526" t="s">
        <v>9633</v>
      </c>
      <c r="E682" s="3526" t="s">
        <v>141</v>
      </c>
      <c r="F682" s="3527">
        <f>ROUND(SUM(F690),3)</f>
        <v>1.57</v>
      </c>
      <c r="G682" s="3542">
        <f>ROUND(SUM(H685:H688)/F682,2)</f>
        <v>0</v>
      </c>
      <c r="H682" s="3904">
        <f t="shared" ref="H682" si="136">ROUND(F682*G682,2)</f>
        <v>0</v>
      </c>
      <c r="I682" s="3925"/>
      <c r="J682" s="3332" t="s">
        <v>60</v>
      </c>
      <c r="K682" s="5042"/>
      <c r="L682" s="5043"/>
      <c r="M682" s="5044"/>
      <c r="N682" s="5045"/>
      <c r="O682" s="5045"/>
      <c r="P682" s="5045"/>
      <c r="Q682" s="5046"/>
      <c r="U682" s="5047"/>
    </row>
    <row r="683" spans="1:43" s="2617" customFormat="1" ht="13.5" customHeight="1">
      <c r="A683" s="3672"/>
      <c r="B683" s="3526"/>
      <c r="C683" s="3526"/>
      <c r="D683" s="3543" t="s">
        <v>9634</v>
      </c>
      <c r="E683" s="3526"/>
      <c r="F683" s="3544"/>
      <c r="G683" s="3673"/>
      <c r="H683" s="3907"/>
      <c r="I683" s="3928"/>
      <c r="J683" s="4506"/>
      <c r="K683" s="5042"/>
      <c r="L683" s="5043"/>
      <c r="M683" s="5044"/>
      <c r="N683" s="5045"/>
      <c r="O683" s="5045"/>
      <c r="P683" s="5045"/>
      <c r="Q683" s="5046"/>
      <c r="U683" s="5047"/>
    </row>
    <row r="684" spans="1:43" s="2617" customFormat="1" ht="27" customHeight="1">
      <c r="A684" s="3674"/>
      <c r="B684" s="3675"/>
      <c r="C684" s="3676"/>
      <c r="D684" s="3543" t="s">
        <v>8167</v>
      </c>
      <c r="E684" s="3526"/>
      <c r="F684" s="3677"/>
      <c r="G684" s="3679"/>
      <c r="H684" s="3908"/>
      <c r="I684" s="3929"/>
      <c r="J684" s="4506"/>
      <c r="K684" s="5040"/>
      <c r="L684" s="5043"/>
      <c r="M684" s="5049"/>
      <c r="N684" s="5037"/>
      <c r="O684" s="1061"/>
      <c r="P684" s="1061"/>
      <c r="Q684" s="5046"/>
      <c r="R684" s="5050"/>
      <c r="S684" s="5051"/>
      <c r="U684" s="5047"/>
      <c r="V684" s="5052"/>
      <c r="W684" s="5053"/>
      <c r="X684" s="5053"/>
      <c r="Y684" s="5046"/>
      <c r="Z684" s="1061"/>
    </row>
    <row r="685" spans="1:43" s="1061" customFormat="1" ht="27" customHeight="1">
      <c r="A685" s="3545" t="s">
        <v>10241</v>
      </c>
      <c r="B685" s="3546"/>
      <c r="C685" s="3547" t="s">
        <v>9528</v>
      </c>
      <c r="D685" s="3548" t="s">
        <v>9635</v>
      </c>
      <c r="E685" s="3547" t="s">
        <v>141</v>
      </c>
      <c r="F685" s="3530">
        <f>F682</f>
        <v>1.57</v>
      </c>
      <c r="G685" s="3549"/>
      <c r="H685" s="3909">
        <f t="shared" ref="H685:H688" si="137">ROUND(F685*G685,2)</f>
        <v>0</v>
      </c>
      <c r="I685" s="3930"/>
      <c r="J685" s="3130" t="s">
        <v>644</v>
      </c>
      <c r="K685" s="5042"/>
      <c r="L685" s="5043"/>
      <c r="M685" s="5044"/>
      <c r="N685" s="5045"/>
      <c r="O685" s="5045"/>
      <c r="P685" s="5045"/>
      <c r="Q685" s="5046"/>
      <c r="R685" s="2617"/>
      <c r="S685" s="2617"/>
      <c r="U685" s="5047"/>
      <c r="V685" s="5028"/>
      <c r="X685" s="5054"/>
      <c r="Y685" s="1421"/>
      <c r="Z685" s="5055"/>
      <c r="AA685" s="1091"/>
      <c r="AB685" s="1091"/>
      <c r="AC685" s="1091"/>
      <c r="AD685" s="1091"/>
      <c r="AE685" s="1091"/>
    </row>
    <row r="686" spans="1:43" s="1061" customFormat="1" ht="27" customHeight="1">
      <c r="A686" s="3545" t="s">
        <v>10242</v>
      </c>
      <c r="B686" s="3546"/>
      <c r="C686" s="3547" t="s">
        <v>9530</v>
      </c>
      <c r="D686" s="3548" t="s">
        <v>9636</v>
      </c>
      <c r="E686" s="3547" t="s">
        <v>141</v>
      </c>
      <c r="F686" s="3530">
        <f>(1.57)*1.05</f>
        <v>1.6485000000000001</v>
      </c>
      <c r="G686" s="3549"/>
      <c r="H686" s="3909">
        <f t="shared" si="137"/>
        <v>0</v>
      </c>
      <c r="I686" s="3930"/>
      <c r="J686" s="3130" t="s">
        <v>644</v>
      </c>
      <c r="K686" s="5042"/>
      <c r="L686" s="5043"/>
      <c r="M686" s="5056"/>
      <c r="N686" s="1091"/>
      <c r="O686" s="1091"/>
      <c r="P686" s="1091"/>
      <c r="Q686" s="1091"/>
      <c r="R686" s="1091"/>
      <c r="S686" s="5057"/>
      <c r="U686" s="5047"/>
      <c r="V686" s="5028"/>
      <c r="X686" s="5054"/>
      <c r="Y686" s="1421"/>
      <c r="Z686" s="5055"/>
      <c r="AA686" s="1091"/>
      <c r="AB686" s="1091"/>
      <c r="AC686" s="1091"/>
      <c r="AD686" s="1091"/>
      <c r="AE686" s="1091"/>
    </row>
    <row r="687" spans="1:43" s="1061" customFormat="1" ht="27" customHeight="1">
      <c r="A687" s="3545" t="s">
        <v>10243</v>
      </c>
      <c r="B687" s="3546"/>
      <c r="C687" s="3547">
        <v>713411121</v>
      </c>
      <c r="D687" s="3548" t="s">
        <v>9637</v>
      </c>
      <c r="E687" s="3547" t="s">
        <v>611</v>
      </c>
      <c r="F687" s="3530">
        <f>(1.57)*2.58</f>
        <v>4.0506000000000002</v>
      </c>
      <c r="G687" s="3549"/>
      <c r="H687" s="3909">
        <f t="shared" si="137"/>
        <v>0</v>
      </c>
      <c r="I687" s="3930"/>
      <c r="J687" s="3130" t="s">
        <v>142</v>
      </c>
      <c r="K687" s="5042"/>
      <c r="L687" s="5043"/>
      <c r="M687" s="5049"/>
      <c r="N687" s="5037"/>
      <c r="Q687" s="5046"/>
      <c r="R687" s="5050"/>
      <c r="S687" s="5051"/>
      <c r="U687" s="5047"/>
      <c r="V687" s="5028"/>
      <c r="X687" s="5054"/>
      <c r="Y687" s="1421"/>
      <c r="Z687" s="5055"/>
      <c r="AA687" s="1091"/>
      <c r="AB687" s="1091"/>
      <c r="AC687" s="1091"/>
      <c r="AD687" s="1091"/>
      <c r="AE687" s="1091"/>
    </row>
    <row r="688" spans="1:43" s="1061" customFormat="1" ht="27" customHeight="1">
      <c r="A688" s="3550" t="s">
        <v>10244</v>
      </c>
      <c r="B688" s="3546"/>
      <c r="C688" s="3551" t="s">
        <v>8177</v>
      </c>
      <c r="D688" s="3552" t="s">
        <v>9638</v>
      </c>
      <c r="E688" s="3551" t="s">
        <v>611</v>
      </c>
      <c r="F688" s="3553">
        <f>((1.57)*2.58)*1.1</f>
        <v>4.4556600000000008</v>
      </c>
      <c r="G688" s="3554"/>
      <c r="H688" s="3910">
        <f t="shared" si="137"/>
        <v>0</v>
      </c>
      <c r="I688" s="3931"/>
      <c r="J688" s="3210" t="s">
        <v>644</v>
      </c>
      <c r="K688" s="5042"/>
      <c r="L688" s="5043"/>
      <c r="M688" s="5014"/>
      <c r="U688" s="5047"/>
      <c r="AB688" s="1091"/>
      <c r="AC688" s="1091"/>
      <c r="AD688" s="1091"/>
      <c r="AE688" s="1091"/>
    </row>
    <row r="689" spans="1:43" s="1061" customFormat="1" ht="27" customHeight="1">
      <c r="A689" s="3550"/>
      <c r="B689" s="3555"/>
      <c r="C689" s="3551"/>
      <c r="D689" s="3548" t="s">
        <v>9639</v>
      </c>
      <c r="E689" s="3551"/>
      <c r="F689" s="3553"/>
      <c r="G689" s="3556"/>
      <c r="H689" s="3911"/>
      <c r="I689" s="3932"/>
      <c r="J689" s="4509"/>
      <c r="K689" s="5069"/>
      <c r="L689" s="5061"/>
      <c r="M689" s="5008"/>
      <c r="N689" s="52"/>
      <c r="O689" s="52"/>
      <c r="Q689" s="52"/>
      <c r="R689" s="52"/>
      <c r="S689" s="2610"/>
      <c r="T689" s="5062"/>
      <c r="U689" s="52"/>
      <c r="V689" s="52"/>
      <c r="W689" s="52"/>
      <c r="X689" s="52"/>
      <c r="AB689" s="52"/>
      <c r="AC689" s="5063"/>
      <c r="AD689" s="52"/>
      <c r="AE689" s="5064"/>
      <c r="AF689" s="52"/>
      <c r="AG689" s="1277"/>
      <c r="AH689" s="1277"/>
      <c r="AI689" s="4854"/>
      <c r="AJ689" s="1277"/>
      <c r="AK689" s="1277"/>
      <c r="AL689" s="1277"/>
      <c r="AM689" s="1563"/>
      <c r="AN689" s="1277"/>
      <c r="AO689" s="1277"/>
      <c r="AP689" s="1277"/>
      <c r="AQ689" s="1563"/>
    </row>
    <row r="690" spans="1:43" customFormat="1" ht="13.5" customHeight="1">
      <c r="A690" s="3112"/>
      <c r="B690" s="3526"/>
      <c r="C690" s="3526"/>
      <c r="D690" s="3543" t="s">
        <v>9640</v>
      </c>
      <c r="E690" s="3526"/>
      <c r="F690" s="3544">
        <v>1.57</v>
      </c>
      <c r="G690" s="3528"/>
      <c r="H690" s="3905"/>
      <c r="I690" s="3926"/>
      <c r="J690" s="4510"/>
      <c r="K690" s="5058"/>
      <c r="L690" s="5015"/>
      <c r="M690" s="5056"/>
      <c r="N690" s="5071"/>
      <c r="O690" s="5071"/>
      <c r="P690" s="5059"/>
      <c r="Q690" s="5059"/>
      <c r="R690" s="5059"/>
      <c r="S690" s="5059"/>
      <c r="T690" s="5059"/>
      <c r="U690" s="5059"/>
      <c r="V690" s="5059"/>
      <c r="W690" s="52"/>
      <c r="X690" s="5059"/>
      <c r="Y690" s="1277"/>
      <c r="Z690" s="1277"/>
      <c r="AA690" s="1470"/>
    </row>
    <row r="691" spans="1:43" s="2617" customFormat="1" ht="27" customHeight="1">
      <c r="A691" s="3674"/>
      <c r="B691" s="3675"/>
      <c r="C691" s="3676"/>
      <c r="D691" s="3543" t="s">
        <v>8180</v>
      </c>
      <c r="E691" s="3526"/>
      <c r="F691" s="3544"/>
      <c r="G691" s="3678"/>
      <c r="H691" s="3908"/>
      <c r="I691" s="3929"/>
      <c r="J691" s="4506"/>
      <c r="K691" s="5040"/>
      <c r="L691" s="5043"/>
      <c r="M691" s="5049"/>
      <c r="N691" s="5037"/>
      <c r="O691" s="1061"/>
      <c r="P691" s="1061"/>
      <c r="Q691" s="5046"/>
      <c r="R691" s="5050"/>
      <c r="S691" s="5051"/>
      <c r="T691" s="5047"/>
      <c r="U691" s="5045"/>
      <c r="V691" s="5052"/>
      <c r="W691" s="5053"/>
      <c r="X691" s="5053"/>
      <c r="Y691" s="5046"/>
      <c r="Z691" s="1061"/>
    </row>
    <row r="692" spans="1:43" s="2617" customFormat="1" ht="13.5" customHeight="1">
      <c r="A692" s="3672">
        <v>80</v>
      </c>
      <c r="B692" s="3526">
        <v>751</v>
      </c>
      <c r="C692" s="3526" t="s">
        <v>9752</v>
      </c>
      <c r="D692" s="3526" t="s">
        <v>9642</v>
      </c>
      <c r="E692" s="3526" t="s">
        <v>141</v>
      </c>
      <c r="F692" s="3527">
        <f>ROUND(SUM(F700),3)</f>
        <v>2.2400000000000002</v>
      </c>
      <c r="G692" s="3542">
        <f>ROUND(SUM(H695:H698)/F692,2)</f>
        <v>0</v>
      </c>
      <c r="H692" s="3904">
        <f t="shared" ref="H692" si="138">ROUND(F692*G692,2)</f>
        <v>0</v>
      </c>
      <c r="I692" s="3925"/>
      <c r="J692" s="3332" t="s">
        <v>60</v>
      </c>
      <c r="K692" s="5042"/>
      <c r="L692" s="5043"/>
      <c r="M692" s="5044"/>
      <c r="N692" s="5045"/>
      <c r="O692" s="5045"/>
      <c r="P692" s="5045"/>
      <c r="Q692" s="5046"/>
      <c r="U692" s="5047"/>
    </row>
    <row r="693" spans="1:43" s="2617" customFormat="1" ht="13.5" customHeight="1">
      <c r="A693" s="3672"/>
      <c r="B693" s="3526"/>
      <c r="C693" s="3526"/>
      <c r="D693" s="3543" t="s">
        <v>9643</v>
      </c>
      <c r="E693" s="3526"/>
      <c r="F693" s="3544"/>
      <c r="G693" s="3673"/>
      <c r="H693" s="3907"/>
      <c r="I693" s="3928"/>
      <c r="J693" s="4506"/>
      <c r="K693" s="5042"/>
      <c r="L693" s="5043"/>
      <c r="M693" s="5044"/>
      <c r="N693" s="5045"/>
      <c r="O693" s="5045"/>
      <c r="P693" s="5045"/>
      <c r="Q693" s="5046"/>
      <c r="U693" s="5047"/>
    </row>
    <row r="694" spans="1:43" s="2617" customFormat="1" ht="27" customHeight="1">
      <c r="A694" s="3674"/>
      <c r="B694" s="3675"/>
      <c r="C694" s="3676"/>
      <c r="D694" s="3543" t="s">
        <v>8167</v>
      </c>
      <c r="E694" s="3526"/>
      <c r="F694" s="3677"/>
      <c r="G694" s="3679"/>
      <c r="H694" s="3908"/>
      <c r="I694" s="3929"/>
      <c r="J694" s="4506"/>
      <c r="K694" s="5040"/>
      <c r="L694" s="5043"/>
      <c r="M694" s="5049"/>
      <c r="N694" s="5037"/>
      <c r="O694" s="1061"/>
      <c r="P694" s="1061"/>
      <c r="Q694" s="5046"/>
      <c r="R694" s="5050"/>
      <c r="S694" s="5051"/>
      <c r="U694" s="5047"/>
      <c r="V694" s="5052"/>
      <c r="W694" s="5053"/>
      <c r="X694" s="5053"/>
      <c r="Y694" s="5046"/>
      <c r="Z694" s="1061"/>
    </row>
    <row r="695" spans="1:43" s="1061" customFormat="1" ht="27" customHeight="1">
      <c r="A695" s="3545" t="s">
        <v>6468</v>
      </c>
      <c r="B695" s="3546"/>
      <c r="C695" s="3547" t="s">
        <v>9528</v>
      </c>
      <c r="D695" s="3548" t="s">
        <v>9644</v>
      </c>
      <c r="E695" s="3547" t="s">
        <v>141</v>
      </c>
      <c r="F695" s="3530">
        <f>F692</f>
        <v>2.2400000000000002</v>
      </c>
      <c r="G695" s="3549"/>
      <c r="H695" s="3909">
        <f t="shared" ref="H695:H698" si="139">ROUND(F695*G695,2)</f>
        <v>0</v>
      </c>
      <c r="I695" s="3930"/>
      <c r="J695" s="3130" t="s">
        <v>644</v>
      </c>
      <c r="K695" s="5042"/>
      <c r="L695" s="5043"/>
      <c r="M695" s="5044"/>
      <c r="N695" s="5045"/>
      <c r="O695" s="5045"/>
      <c r="P695" s="5045"/>
      <c r="Q695" s="5046"/>
      <c r="R695" s="2617"/>
      <c r="S695" s="2617"/>
      <c r="U695" s="5047"/>
      <c r="V695" s="5028"/>
      <c r="X695" s="5054"/>
      <c r="Y695" s="1421"/>
      <c r="Z695" s="5055"/>
      <c r="AA695" s="1091"/>
      <c r="AB695" s="1091"/>
      <c r="AC695" s="1091"/>
      <c r="AD695" s="1091"/>
      <c r="AE695" s="1091"/>
    </row>
    <row r="696" spans="1:43" s="1061" customFormat="1" ht="27" customHeight="1">
      <c r="A696" s="3545" t="s">
        <v>6471</v>
      </c>
      <c r="B696" s="3546"/>
      <c r="C696" s="3547" t="s">
        <v>9530</v>
      </c>
      <c r="D696" s="3548" t="s">
        <v>9645</v>
      </c>
      <c r="E696" s="3547" t="s">
        <v>141</v>
      </c>
      <c r="F696" s="3530">
        <f xml:space="preserve"> (2.24)*1.05</f>
        <v>2.3520000000000003</v>
      </c>
      <c r="G696" s="3549"/>
      <c r="H696" s="3909">
        <f t="shared" si="139"/>
        <v>0</v>
      </c>
      <c r="I696" s="3930"/>
      <c r="J696" s="3130" t="s">
        <v>644</v>
      </c>
      <c r="K696" s="5042"/>
      <c r="L696" s="5043"/>
      <c r="M696" s="5056"/>
      <c r="N696" s="1091"/>
      <c r="O696" s="1091"/>
      <c r="P696" s="1091"/>
      <c r="Q696" s="1091"/>
      <c r="R696" s="1091"/>
      <c r="S696" s="5057"/>
      <c r="U696" s="5047"/>
      <c r="V696" s="5028"/>
      <c r="X696" s="5054"/>
      <c r="Y696" s="1421"/>
      <c r="Z696" s="5055"/>
      <c r="AA696" s="1091"/>
      <c r="AB696" s="1091"/>
      <c r="AC696" s="1091"/>
      <c r="AD696" s="1091"/>
      <c r="AE696" s="1091"/>
    </row>
    <row r="697" spans="1:43" s="1061" customFormat="1" ht="27" customHeight="1">
      <c r="A697" s="3545" t="s">
        <v>6474</v>
      </c>
      <c r="B697" s="3546"/>
      <c r="C697" s="3547">
        <v>713411121</v>
      </c>
      <c r="D697" s="3548" t="s">
        <v>9646</v>
      </c>
      <c r="E697" s="3547" t="s">
        <v>611</v>
      </c>
      <c r="F697" s="3530">
        <f>(2.24)*3.16</f>
        <v>7.0784000000000011</v>
      </c>
      <c r="G697" s="3549"/>
      <c r="H697" s="3909">
        <f t="shared" si="139"/>
        <v>0</v>
      </c>
      <c r="I697" s="3930"/>
      <c r="J697" s="3130" t="s">
        <v>142</v>
      </c>
      <c r="K697" s="5042"/>
      <c r="L697" s="5043"/>
      <c r="M697" s="5049"/>
      <c r="N697" s="5037"/>
      <c r="Q697" s="5046"/>
      <c r="R697" s="5050"/>
      <c r="S697" s="5051"/>
      <c r="U697" s="5047"/>
      <c r="V697" s="5028"/>
      <c r="X697" s="5054"/>
      <c r="Y697" s="1421"/>
      <c r="Z697" s="5055"/>
      <c r="AA697" s="1091"/>
      <c r="AB697" s="1091"/>
      <c r="AC697" s="1091"/>
      <c r="AD697" s="1091"/>
      <c r="AE697" s="1091"/>
    </row>
    <row r="698" spans="1:43" s="1061" customFormat="1" ht="27" customHeight="1">
      <c r="A698" s="3550" t="s">
        <v>6477</v>
      </c>
      <c r="B698" s="3546"/>
      <c r="C698" s="3551" t="s">
        <v>8177</v>
      </c>
      <c r="D698" s="3552" t="s">
        <v>9647</v>
      </c>
      <c r="E698" s="3551" t="s">
        <v>611</v>
      </c>
      <c r="F698" s="3553">
        <f>((2.24)*3.16)*1.1</f>
        <v>7.786240000000002</v>
      </c>
      <c r="G698" s="3554"/>
      <c r="H698" s="3910">
        <f t="shared" si="139"/>
        <v>0</v>
      </c>
      <c r="I698" s="3931"/>
      <c r="J698" s="3210" t="s">
        <v>644</v>
      </c>
      <c r="K698" s="5042"/>
      <c r="L698" s="5043"/>
      <c r="M698" s="5014"/>
      <c r="U698" s="5047"/>
      <c r="AB698" s="1091"/>
      <c r="AC698" s="1091"/>
      <c r="AD698" s="1091"/>
      <c r="AE698" s="1091"/>
    </row>
    <row r="699" spans="1:43" s="1061" customFormat="1" ht="27" customHeight="1">
      <c r="A699" s="3550"/>
      <c r="B699" s="3555"/>
      <c r="C699" s="3551"/>
      <c r="D699" s="3548" t="s">
        <v>9648</v>
      </c>
      <c r="E699" s="3551"/>
      <c r="F699" s="3553"/>
      <c r="G699" s="3556"/>
      <c r="H699" s="3911"/>
      <c r="I699" s="3932"/>
      <c r="J699" s="4509"/>
      <c r="K699" s="5069"/>
      <c r="L699" s="5061"/>
      <c r="M699" s="5008"/>
      <c r="N699" s="52"/>
      <c r="O699" s="52"/>
      <c r="Q699" s="52"/>
      <c r="R699" s="52"/>
      <c r="S699" s="2610"/>
      <c r="T699" s="5062"/>
      <c r="U699" s="52"/>
      <c r="V699" s="52"/>
      <c r="W699" s="52"/>
      <c r="X699" s="52"/>
      <c r="AB699" s="52"/>
      <c r="AC699" s="5063"/>
      <c r="AD699" s="52"/>
      <c r="AE699" s="5064"/>
      <c r="AF699" s="52"/>
      <c r="AG699" s="1277"/>
      <c r="AH699" s="1277"/>
      <c r="AI699" s="4854"/>
      <c r="AJ699" s="1277"/>
      <c r="AK699" s="1277"/>
      <c r="AL699" s="1277"/>
      <c r="AM699" s="1563"/>
      <c r="AN699" s="1277"/>
      <c r="AO699" s="1277"/>
      <c r="AP699" s="1277"/>
      <c r="AQ699" s="1563"/>
    </row>
    <row r="700" spans="1:43" customFormat="1" ht="13.5" customHeight="1">
      <c r="A700" s="3112"/>
      <c r="B700" s="3526"/>
      <c r="C700" s="3526"/>
      <c r="D700" s="3543" t="s">
        <v>9649</v>
      </c>
      <c r="E700" s="3526"/>
      <c r="F700" s="3544">
        <f xml:space="preserve"> (2.24)</f>
        <v>2.2400000000000002</v>
      </c>
      <c r="G700" s="3528"/>
      <c r="H700" s="3905"/>
      <c r="I700" s="3926"/>
      <c r="J700" s="4510"/>
      <c r="K700" s="5058"/>
      <c r="L700" s="5015"/>
      <c r="M700" s="5056"/>
      <c r="N700" s="5071"/>
      <c r="O700" s="5071"/>
      <c r="P700" s="5059"/>
      <c r="Q700" s="5059"/>
      <c r="R700" s="5059"/>
      <c r="S700" s="5059"/>
      <c r="T700" s="5059"/>
      <c r="U700" s="5059"/>
      <c r="V700" s="5059"/>
      <c r="W700" s="52"/>
      <c r="X700" s="5059"/>
      <c r="Y700" s="1277"/>
      <c r="Z700" s="1277"/>
      <c r="AA700" s="1470"/>
    </row>
    <row r="701" spans="1:43" s="2617" customFormat="1" ht="27" customHeight="1">
      <c r="A701" s="3674"/>
      <c r="B701" s="3675"/>
      <c r="C701" s="3676"/>
      <c r="D701" s="3543" t="s">
        <v>8180</v>
      </c>
      <c r="E701" s="3526"/>
      <c r="F701" s="3544"/>
      <c r="G701" s="3678"/>
      <c r="H701" s="3908"/>
      <c r="I701" s="3929"/>
      <c r="J701" s="4506"/>
      <c r="K701" s="5040"/>
      <c r="L701" s="5043"/>
      <c r="M701" s="5049"/>
      <c r="N701" s="5037"/>
      <c r="O701" s="1061"/>
      <c r="P701" s="1061"/>
      <c r="Q701" s="5046"/>
      <c r="R701" s="5050"/>
      <c r="S701" s="5051"/>
      <c r="T701" s="5047"/>
      <c r="U701" s="5045"/>
      <c r="V701" s="5052"/>
      <c r="W701" s="5053"/>
      <c r="X701" s="5053"/>
      <c r="Y701" s="5046"/>
      <c r="Z701" s="1061"/>
    </row>
    <row r="702" spans="1:43" s="2617" customFormat="1" ht="13.5" customHeight="1">
      <c r="A702" s="3672">
        <v>81</v>
      </c>
      <c r="B702" s="3526">
        <v>751</v>
      </c>
      <c r="C702" s="3526" t="s">
        <v>9761</v>
      </c>
      <c r="D702" s="3526" t="s">
        <v>9651</v>
      </c>
      <c r="E702" s="3526" t="s">
        <v>141</v>
      </c>
      <c r="F702" s="3527">
        <f>ROUND(SUM(F710),3)</f>
        <v>1.1100000000000001</v>
      </c>
      <c r="G702" s="3542">
        <f>ROUND(SUM(H705:H708)/F702,2)</f>
        <v>0</v>
      </c>
      <c r="H702" s="3904">
        <f t="shared" ref="H702" si="140">ROUND(F702*G702,2)</f>
        <v>0</v>
      </c>
      <c r="I702" s="3925"/>
      <c r="J702" s="3332" t="s">
        <v>60</v>
      </c>
      <c r="K702" s="5042"/>
      <c r="L702" s="5043"/>
      <c r="M702" s="5044"/>
      <c r="N702" s="5045"/>
      <c r="O702" s="5045"/>
      <c r="P702" s="5045"/>
      <c r="Q702" s="5046"/>
      <c r="U702" s="5047"/>
    </row>
    <row r="703" spans="1:43" s="2617" customFormat="1" ht="13.5" customHeight="1">
      <c r="A703" s="3672"/>
      <c r="B703" s="3526"/>
      <c r="C703" s="3526"/>
      <c r="D703" s="3543" t="s">
        <v>9652</v>
      </c>
      <c r="E703" s="3526"/>
      <c r="F703" s="3544"/>
      <c r="G703" s="3673"/>
      <c r="H703" s="3907"/>
      <c r="I703" s="3928"/>
      <c r="J703" s="4506"/>
      <c r="K703" s="5042"/>
      <c r="L703" s="5043"/>
      <c r="M703" s="5044"/>
      <c r="N703" s="5045"/>
      <c r="O703" s="5045"/>
      <c r="P703" s="5045"/>
      <c r="Q703" s="5046"/>
      <c r="U703" s="5047"/>
    </row>
    <row r="704" spans="1:43" s="2617" customFormat="1" ht="27" customHeight="1">
      <c r="A704" s="3674"/>
      <c r="B704" s="3675"/>
      <c r="C704" s="3676"/>
      <c r="D704" s="3543" t="s">
        <v>8167</v>
      </c>
      <c r="E704" s="3526"/>
      <c r="F704" s="3677"/>
      <c r="G704" s="3679"/>
      <c r="H704" s="3908"/>
      <c r="I704" s="3929"/>
      <c r="J704" s="4506"/>
      <c r="K704" s="5040"/>
      <c r="L704" s="5043"/>
      <c r="M704" s="5049"/>
      <c r="N704" s="5037"/>
      <c r="O704" s="1061"/>
      <c r="P704" s="1061"/>
      <c r="Q704" s="5046"/>
      <c r="R704" s="5050"/>
      <c r="S704" s="5051"/>
      <c r="U704" s="5047"/>
      <c r="V704" s="5052"/>
      <c r="W704" s="5053"/>
      <c r="X704" s="5053"/>
      <c r="Y704" s="5046"/>
      <c r="Z704" s="1061"/>
    </row>
    <row r="705" spans="1:43" s="1061" customFormat="1" ht="27" customHeight="1">
      <c r="A705" s="3545" t="s">
        <v>6484</v>
      </c>
      <c r="B705" s="3546"/>
      <c r="C705" s="3547" t="s">
        <v>9653</v>
      </c>
      <c r="D705" s="3548" t="s">
        <v>9654</v>
      </c>
      <c r="E705" s="3547" t="s">
        <v>141</v>
      </c>
      <c r="F705" s="3530">
        <f>F702</f>
        <v>1.1100000000000001</v>
      </c>
      <c r="G705" s="3549"/>
      <c r="H705" s="3909">
        <f t="shared" ref="H705:H708" si="141">ROUND(F705*G705,2)</f>
        <v>0</v>
      </c>
      <c r="I705" s="3930"/>
      <c r="J705" s="3130" t="s">
        <v>644</v>
      </c>
      <c r="K705" s="5042"/>
      <c r="L705" s="5043"/>
      <c r="M705" s="5044"/>
      <c r="N705" s="5045"/>
      <c r="O705" s="5045"/>
      <c r="P705" s="5045"/>
      <c r="Q705" s="5046"/>
      <c r="R705" s="2617"/>
      <c r="S705" s="2617"/>
      <c r="U705" s="5047"/>
      <c r="V705" s="5028"/>
      <c r="X705" s="5054"/>
      <c r="Y705" s="1421"/>
      <c r="Z705" s="5055"/>
      <c r="AA705" s="1091"/>
      <c r="AB705" s="1091"/>
      <c r="AC705" s="1091"/>
      <c r="AD705" s="1091"/>
      <c r="AE705" s="1091"/>
    </row>
    <row r="706" spans="1:43" s="1061" customFormat="1" ht="27" customHeight="1">
      <c r="A706" s="3545" t="s">
        <v>6485</v>
      </c>
      <c r="B706" s="3546"/>
      <c r="C706" s="3547" t="s">
        <v>9655</v>
      </c>
      <c r="D706" s="3548" t="s">
        <v>9656</v>
      </c>
      <c r="E706" s="3547" t="s">
        <v>141</v>
      </c>
      <c r="F706" s="3530">
        <f>(1.11)*1.05</f>
        <v>1.1655000000000002</v>
      </c>
      <c r="G706" s="3549"/>
      <c r="H706" s="3909">
        <f t="shared" si="141"/>
        <v>0</v>
      </c>
      <c r="I706" s="3930"/>
      <c r="J706" s="3130" t="s">
        <v>644</v>
      </c>
      <c r="K706" s="5042"/>
      <c r="L706" s="5043"/>
      <c r="M706" s="5056"/>
      <c r="N706" s="1091"/>
      <c r="O706" s="1091"/>
      <c r="P706" s="1091"/>
      <c r="Q706" s="1091"/>
      <c r="R706" s="1091"/>
      <c r="S706" s="5057"/>
      <c r="U706" s="5047"/>
      <c r="V706" s="5028"/>
      <c r="X706" s="5054"/>
      <c r="Y706" s="1421"/>
      <c r="Z706" s="5055"/>
      <c r="AA706" s="1091"/>
      <c r="AB706" s="1091"/>
      <c r="AC706" s="1091"/>
      <c r="AD706" s="1091"/>
      <c r="AE706" s="1091"/>
    </row>
    <row r="707" spans="1:43" s="1061" customFormat="1" ht="27" customHeight="1">
      <c r="A707" s="3545" t="s">
        <v>6488</v>
      </c>
      <c r="B707" s="3546"/>
      <c r="C707" s="3547">
        <v>713411121</v>
      </c>
      <c r="D707" s="3548" t="s">
        <v>9657</v>
      </c>
      <c r="E707" s="3547" t="s">
        <v>611</v>
      </c>
      <c r="F707" s="3530">
        <f>(1.11)*3.66</f>
        <v>4.0626000000000007</v>
      </c>
      <c r="G707" s="3549"/>
      <c r="H707" s="3909">
        <f t="shared" si="141"/>
        <v>0</v>
      </c>
      <c r="I707" s="3930"/>
      <c r="J707" s="3130" t="s">
        <v>142</v>
      </c>
      <c r="K707" s="5042"/>
      <c r="L707" s="5043"/>
      <c r="M707" s="5049"/>
      <c r="N707" s="5037"/>
      <c r="Q707" s="5046"/>
      <c r="R707" s="5050"/>
      <c r="S707" s="5051"/>
      <c r="U707" s="5047"/>
      <c r="V707" s="5028"/>
      <c r="X707" s="5054"/>
      <c r="Y707" s="1421"/>
      <c r="Z707" s="5055"/>
      <c r="AA707" s="1091"/>
      <c r="AB707" s="1091"/>
      <c r="AC707" s="1091"/>
      <c r="AD707" s="1091"/>
      <c r="AE707" s="1091"/>
    </row>
    <row r="708" spans="1:43" s="1061" customFormat="1" ht="27" customHeight="1">
      <c r="A708" s="3550" t="s">
        <v>6491</v>
      </c>
      <c r="B708" s="3546"/>
      <c r="C708" s="3551" t="s">
        <v>8177</v>
      </c>
      <c r="D708" s="3552" t="s">
        <v>9658</v>
      </c>
      <c r="E708" s="3551" t="s">
        <v>611</v>
      </c>
      <c r="F708" s="3553">
        <f>((1.11)*3.66)*1.1</f>
        <v>4.4688600000000012</v>
      </c>
      <c r="G708" s="3554"/>
      <c r="H708" s="3910">
        <f t="shared" si="141"/>
        <v>0</v>
      </c>
      <c r="I708" s="3931"/>
      <c r="J708" s="3210" t="s">
        <v>644</v>
      </c>
      <c r="K708" s="5042"/>
      <c r="L708" s="5043"/>
      <c r="M708" s="5014"/>
      <c r="U708" s="5047"/>
      <c r="AB708" s="1091"/>
      <c r="AC708" s="1091"/>
      <c r="AD708" s="1091"/>
      <c r="AE708" s="1091"/>
    </row>
    <row r="709" spans="1:43" s="1061" customFormat="1" ht="27" customHeight="1">
      <c r="A709" s="3550"/>
      <c r="B709" s="3555"/>
      <c r="C709" s="3551"/>
      <c r="D709" s="3548" t="s">
        <v>9659</v>
      </c>
      <c r="E709" s="3551"/>
      <c r="F709" s="3553"/>
      <c r="G709" s="3556"/>
      <c r="H709" s="3911"/>
      <c r="I709" s="3932"/>
      <c r="J709" s="4509"/>
      <c r="K709" s="5069"/>
      <c r="L709" s="5061"/>
      <c r="M709" s="5008"/>
      <c r="N709" s="52"/>
      <c r="O709" s="52"/>
      <c r="Q709" s="52"/>
      <c r="R709" s="52"/>
      <c r="S709" s="2610"/>
      <c r="T709" s="5062"/>
      <c r="U709" s="52"/>
      <c r="V709" s="52"/>
      <c r="W709" s="52"/>
      <c r="X709" s="52"/>
      <c r="AB709" s="52"/>
      <c r="AC709" s="5063"/>
      <c r="AD709" s="52"/>
      <c r="AE709" s="5064"/>
      <c r="AF709" s="52"/>
      <c r="AG709" s="1277"/>
      <c r="AH709" s="1277"/>
      <c r="AI709" s="4854"/>
      <c r="AJ709" s="1277"/>
      <c r="AK709" s="1277"/>
      <c r="AL709" s="1277"/>
      <c r="AM709" s="1563"/>
      <c r="AN709" s="1277"/>
      <c r="AO709" s="1277"/>
      <c r="AP709" s="1277"/>
      <c r="AQ709" s="1563"/>
    </row>
    <row r="710" spans="1:43" customFormat="1" ht="13.5" customHeight="1">
      <c r="A710" s="3112"/>
      <c r="B710" s="3526"/>
      <c r="C710" s="3526"/>
      <c r="D710" s="3543" t="s">
        <v>9660</v>
      </c>
      <c r="E710" s="3526"/>
      <c r="F710" s="3544">
        <v>1.1100000000000001</v>
      </c>
      <c r="G710" s="3528"/>
      <c r="H710" s="3905"/>
      <c r="I710" s="3926"/>
      <c r="J710" s="4510"/>
      <c r="K710" s="5058"/>
      <c r="L710" s="5015"/>
      <c r="M710" s="5056"/>
      <c r="N710" s="5071"/>
      <c r="O710" s="5071"/>
      <c r="P710" s="5059"/>
      <c r="Q710" s="5059"/>
      <c r="R710" s="5059"/>
      <c r="S710" s="5059"/>
      <c r="T710" s="5059"/>
      <c r="U710" s="5059"/>
      <c r="V710" s="5059"/>
      <c r="W710" s="52"/>
      <c r="X710" s="5059"/>
      <c r="Y710" s="1277"/>
      <c r="Z710" s="1277"/>
      <c r="AA710" s="1470"/>
    </row>
    <row r="711" spans="1:43" s="2617" customFormat="1" ht="27" customHeight="1">
      <c r="A711" s="3674"/>
      <c r="B711" s="3675"/>
      <c r="C711" s="3676"/>
      <c r="D711" s="3543" t="s">
        <v>8180</v>
      </c>
      <c r="E711" s="3526"/>
      <c r="F711" s="3544"/>
      <c r="G711" s="3678"/>
      <c r="H711" s="3908"/>
      <c r="I711" s="3929"/>
      <c r="J711" s="4506"/>
      <c r="K711" s="5040"/>
      <c r="L711" s="5043"/>
      <c r="M711" s="5049"/>
      <c r="N711" s="5037"/>
      <c r="O711" s="1061"/>
      <c r="P711" s="1061"/>
      <c r="Q711" s="5046"/>
      <c r="R711" s="5050"/>
      <c r="S711" s="5051"/>
      <c r="T711" s="5047"/>
      <c r="U711" s="5045"/>
      <c r="V711" s="5052"/>
      <c r="W711" s="5053"/>
      <c r="X711" s="5053"/>
      <c r="Y711" s="5046"/>
      <c r="Z711" s="1061"/>
    </row>
    <row r="712" spans="1:43" s="2617" customFormat="1" ht="13.5" customHeight="1">
      <c r="A712" s="3672">
        <v>82</v>
      </c>
      <c r="B712" s="3526">
        <v>751</v>
      </c>
      <c r="C712" s="3526" t="s">
        <v>9778</v>
      </c>
      <c r="D712" s="3526" t="s">
        <v>9662</v>
      </c>
      <c r="E712" s="3526" t="s">
        <v>141</v>
      </c>
      <c r="F712" s="3527">
        <f>ROUND(SUM(F720),3)</f>
        <v>4.8899999999999997</v>
      </c>
      <c r="G712" s="3542">
        <f>ROUND(SUM(H715:H718)/F712,2)</f>
        <v>0</v>
      </c>
      <c r="H712" s="3904">
        <f t="shared" ref="H712" si="142">ROUND(F712*G712,2)</f>
        <v>0</v>
      </c>
      <c r="I712" s="3925"/>
      <c r="J712" s="3332" t="s">
        <v>60</v>
      </c>
      <c r="K712" s="5042"/>
      <c r="L712" s="5043"/>
      <c r="M712" s="5044"/>
      <c r="N712" s="5045"/>
      <c r="O712" s="5045"/>
      <c r="P712" s="5045"/>
      <c r="Q712" s="5046"/>
      <c r="U712" s="5047"/>
    </row>
    <row r="713" spans="1:43" s="2617" customFormat="1" ht="13.5" customHeight="1">
      <c r="A713" s="3672"/>
      <c r="B713" s="3526"/>
      <c r="C713" s="3526"/>
      <c r="D713" s="3543" t="s">
        <v>9663</v>
      </c>
      <c r="E713" s="3526"/>
      <c r="F713" s="3544"/>
      <c r="G713" s="3673"/>
      <c r="H713" s="3907"/>
      <c r="I713" s="3928"/>
      <c r="J713" s="4506"/>
      <c r="K713" s="5042"/>
      <c r="L713" s="5043"/>
      <c r="M713" s="5044"/>
      <c r="N713" s="5045"/>
      <c r="O713" s="5045"/>
      <c r="P713" s="5045"/>
      <c r="Q713" s="5046"/>
      <c r="U713" s="5047"/>
    </row>
    <row r="714" spans="1:43" s="2617" customFormat="1" ht="27" customHeight="1">
      <c r="A714" s="3674"/>
      <c r="B714" s="3675"/>
      <c r="C714" s="3676"/>
      <c r="D714" s="3543" t="s">
        <v>8167</v>
      </c>
      <c r="E714" s="3526"/>
      <c r="F714" s="3677"/>
      <c r="G714" s="3679"/>
      <c r="H714" s="3908"/>
      <c r="I714" s="3929"/>
      <c r="J714" s="4506"/>
      <c r="K714" s="5040"/>
      <c r="L714" s="5043"/>
      <c r="M714" s="5049"/>
      <c r="N714" s="5037"/>
      <c r="O714" s="1061"/>
      <c r="P714" s="1061"/>
      <c r="Q714" s="5046"/>
      <c r="R714" s="5050"/>
      <c r="S714" s="5051"/>
      <c r="U714" s="5047"/>
      <c r="V714" s="5052"/>
      <c r="W714" s="5053"/>
      <c r="X714" s="5053"/>
      <c r="Y714" s="5046"/>
      <c r="Z714" s="1061"/>
    </row>
    <row r="715" spans="1:43" s="1061" customFormat="1" ht="27" customHeight="1">
      <c r="A715" s="3545" t="s">
        <v>6496</v>
      </c>
      <c r="B715" s="3546"/>
      <c r="C715" s="3547" t="s">
        <v>8169</v>
      </c>
      <c r="D715" s="3548" t="s">
        <v>9664</v>
      </c>
      <c r="E715" s="3547" t="s">
        <v>141</v>
      </c>
      <c r="F715" s="3530">
        <f>F712</f>
        <v>4.8899999999999997</v>
      </c>
      <c r="G715" s="3549"/>
      <c r="H715" s="3909">
        <f t="shared" ref="H715:H718" si="143">ROUND(F715*G715,2)</f>
        <v>0</v>
      </c>
      <c r="I715" s="3930"/>
      <c r="J715" s="3130" t="s">
        <v>644</v>
      </c>
      <c r="K715" s="5042"/>
      <c r="L715" s="5043"/>
      <c r="M715" s="5044"/>
      <c r="N715" s="5045"/>
      <c r="O715" s="5045"/>
      <c r="P715" s="5045"/>
      <c r="Q715" s="5046"/>
      <c r="R715" s="2617"/>
      <c r="S715" s="2617"/>
      <c r="U715" s="5047"/>
      <c r="V715" s="5028"/>
      <c r="X715" s="5054"/>
      <c r="Y715" s="1421"/>
      <c r="Z715" s="5055"/>
      <c r="AA715" s="1091"/>
      <c r="AB715" s="1091"/>
      <c r="AC715" s="1091"/>
      <c r="AD715" s="1091"/>
      <c r="AE715" s="1091"/>
    </row>
    <row r="716" spans="1:43" s="1061" customFormat="1" ht="27" customHeight="1">
      <c r="A716" s="3545" t="s">
        <v>6499</v>
      </c>
      <c r="B716" s="3546"/>
      <c r="C716" s="3547" t="s">
        <v>8172</v>
      </c>
      <c r="D716" s="3548" t="s">
        <v>9665</v>
      </c>
      <c r="E716" s="3547" t="s">
        <v>141</v>
      </c>
      <c r="F716" s="3530">
        <f>(4.89)*1.05</f>
        <v>5.1345000000000001</v>
      </c>
      <c r="G716" s="3549"/>
      <c r="H716" s="3909">
        <f t="shared" si="143"/>
        <v>0</v>
      </c>
      <c r="I716" s="3930"/>
      <c r="J716" s="3130" t="s">
        <v>644</v>
      </c>
      <c r="K716" s="5042"/>
      <c r="L716" s="5043"/>
      <c r="M716" s="5056"/>
      <c r="N716" s="1091"/>
      <c r="O716" s="1091"/>
      <c r="P716" s="1091"/>
      <c r="Q716" s="1091"/>
      <c r="R716" s="1091"/>
      <c r="S716" s="5057"/>
      <c r="U716" s="5047"/>
      <c r="V716" s="5028"/>
      <c r="X716" s="5054"/>
      <c r="Y716" s="1421"/>
      <c r="Z716" s="5055"/>
      <c r="AA716" s="1091"/>
      <c r="AB716" s="1091"/>
      <c r="AC716" s="1091"/>
      <c r="AD716" s="1091"/>
      <c r="AE716" s="1091"/>
    </row>
    <row r="717" spans="1:43" s="1061" customFormat="1" ht="27" customHeight="1">
      <c r="A717" s="3545" t="s">
        <v>6502</v>
      </c>
      <c r="B717" s="3546"/>
      <c r="C717" s="3547">
        <v>713411121</v>
      </c>
      <c r="D717" s="3548" t="s">
        <v>9666</v>
      </c>
      <c r="E717" s="3547" t="s">
        <v>611</v>
      </c>
      <c r="F717" s="3530">
        <f>(4.89)*1.68</f>
        <v>8.2151999999999994</v>
      </c>
      <c r="G717" s="3549"/>
      <c r="H717" s="3909">
        <f t="shared" si="143"/>
        <v>0</v>
      </c>
      <c r="I717" s="3930"/>
      <c r="J717" s="3130" t="s">
        <v>142</v>
      </c>
      <c r="K717" s="5042"/>
      <c r="L717" s="5043"/>
      <c r="M717" s="5049"/>
      <c r="N717" s="5037"/>
      <c r="Q717" s="5046"/>
      <c r="R717" s="5050"/>
      <c r="S717" s="5051"/>
      <c r="U717" s="5047"/>
      <c r="V717" s="5028"/>
      <c r="X717" s="5054"/>
      <c r="Y717" s="1421"/>
      <c r="Z717" s="5055"/>
      <c r="AA717" s="1091"/>
      <c r="AB717" s="1091"/>
      <c r="AC717" s="1091"/>
      <c r="AD717" s="1091"/>
      <c r="AE717" s="1091"/>
    </row>
    <row r="718" spans="1:43" s="1061" customFormat="1" ht="27" customHeight="1">
      <c r="A718" s="3550" t="s">
        <v>6505</v>
      </c>
      <c r="B718" s="3546"/>
      <c r="C718" s="3551" t="s">
        <v>8177</v>
      </c>
      <c r="D718" s="3552" t="s">
        <v>9667</v>
      </c>
      <c r="E718" s="3551" t="s">
        <v>611</v>
      </c>
      <c r="F718" s="3553">
        <f>((4.89)*1.68)*1.1</f>
        <v>9.0367200000000008</v>
      </c>
      <c r="G718" s="3554"/>
      <c r="H718" s="3910">
        <f t="shared" si="143"/>
        <v>0</v>
      </c>
      <c r="I718" s="3931"/>
      <c r="J718" s="3210" t="s">
        <v>644</v>
      </c>
      <c r="K718" s="5042"/>
      <c r="L718" s="5043"/>
      <c r="M718" s="5014"/>
      <c r="U718" s="5047"/>
      <c r="AB718" s="1091"/>
      <c r="AC718" s="1091"/>
      <c r="AD718" s="1091"/>
      <c r="AE718" s="1091"/>
    </row>
    <row r="719" spans="1:43" s="1061" customFormat="1" ht="27" customHeight="1">
      <c r="A719" s="3550"/>
      <c r="B719" s="3555"/>
      <c r="C719" s="3551"/>
      <c r="D719" s="3548" t="s">
        <v>9668</v>
      </c>
      <c r="E719" s="3551"/>
      <c r="F719" s="3553"/>
      <c r="G719" s="3556"/>
      <c r="H719" s="3911"/>
      <c r="I719" s="3932"/>
      <c r="J719" s="4509"/>
      <c r="K719" s="5069"/>
      <c r="L719" s="5061"/>
      <c r="M719" s="5008"/>
      <c r="N719" s="52"/>
      <c r="O719" s="52"/>
      <c r="Q719" s="52"/>
      <c r="R719" s="52"/>
      <c r="S719" s="2610"/>
      <c r="T719" s="5062"/>
      <c r="U719" s="52"/>
      <c r="V719" s="52"/>
      <c r="W719" s="52"/>
      <c r="X719" s="52"/>
      <c r="AB719" s="52"/>
      <c r="AC719" s="5063"/>
      <c r="AD719" s="52"/>
      <c r="AE719" s="5064"/>
      <c r="AF719" s="52"/>
      <c r="AG719" s="1277"/>
      <c r="AH719" s="1277"/>
      <c r="AI719" s="4854"/>
      <c r="AJ719" s="1277"/>
      <c r="AK719" s="1277"/>
      <c r="AL719" s="1277"/>
      <c r="AM719" s="1563"/>
      <c r="AN719" s="1277"/>
      <c r="AO719" s="1277"/>
      <c r="AP719" s="1277"/>
      <c r="AQ719" s="1563"/>
    </row>
    <row r="720" spans="1:43" customFormat="1" ht="13.5" customHeight="1">
      <c r="A720" s="3112"/>
      <c r="B720" s="3526"/>
      <c r="C720" s="3526"/>
      <c r="D720" s="3543" t="s">
        <v>9669</v>
      </c>
      <c r="E720" s="3526"/>
      <c r="F720" s="3544">
        <f>(4.89)</f>
        <v>4.8899999999999997</v>
      </c>
      <c r="G720" s="3528"/>
      <c r="H720" s="3905"/>
      <c r="I720" s="3926"/>
      <c r="J720" s="4510"/>
      <c r="K720" s="5058"/>
      <c r="L720" s="5015"/>
      <c r="M720" s="5056"/>
      <c r="N720" s="5071"/>
      <c r="O720" s="5071"/>
      <c r="P720" s="5059"/>
      <c r="Q720" s="5059"/>
      <c r="R720" s="5059"/>
      <c r="S720" s="5059"/>
      <c r="T720" s="5059"/>
      <c r="U720" s="5059"/>
      <c r="V720" s="5059"/>
      <c r="W720" s="52"/>
      <c r="X720" s="5059"/>
      <c r="Y720" s="1277"/>
      <c r="Z720" s="1277"/>
      <c r="AA720" s="1470"/>
    </row>
    <row r="721" spans="1:43" s="2617" customFormat="1" ht="27" customHeight="1">
      <c r="A721" s="3674"/>
      <c r="B721" s="3675"/>
      <c r="C721" s="3676"/>
      <c r="D721" s="3543" t="s">
        <v>8180</v>
      </c>
      <c r="E721" s="3526"/>
      <c r="F721" s="3544"/>
      <c r="G721" s="3678"/>
      <c r="H721" s="3908"/>
      <c r="I721" s="3929"/>
      <c r="J721" s="4506"/>
      <c r="K721" s="5040"/>
      <c r="L721" s="5043"/>
      <c r="M721" s="5049"/>
      <c r="N721" s="5037"/>
      <c r="O721" s="1061"/>
      <c r="P721" s="1061"/>
      <c r="Q721" s="5046"/>
      <c r="R721" s="5050"/>
      <c r="S721" s="5051"/>
      <c r="T721" s="5047"/>
      <c r="U721" s="5045"/>
      <c r="V721" s="5052"/>
      <c r="W721" s="5053"/>
      <c r="X721" s="5053"/>
      <c r="Y721" s="5046"/>
      <c r="Z721" s="1061"/>
    </row>
    <row r="722" spans="1:43" s="2617" customFormat="1" ht="13.5" customHeight="1">
      <c r="A722" s="3672">
        <v>83</v>
      </c>
      <c r="B722" s="3526">
        <v>751</v>
      </c>
      <c r="C722" s="3526" t="s">
        <v>9787</v>
      </c>
      <c r="D722" s="3526" t="s">
        <v>9671</v>
      </c>
      <c r="E722" s="3526" t="s">
        <v>141</v>
      </c>
      <c r="F722" s="3527">
        <f>ROUND(SUM(F730),3)</f>
        <v>1.28</v>
      </c>
      <c r="G722" s="3542">
        <f>ROUND(SUM(H725:H728)/F722,2)</f>
        <v>0</v>
      </c>
      <c r="H722" s="3904">
        <f t="shared" ref="H722" si="144">ROUND(F722*G722,2)</f>
        <v>0</v>
      </c>
      <c r="I722" s="3925"/>
      <c r="J722" s="3332" t="s">
        <v>60</v>
      </c>
      <c r="K722" s="5042"/>
      <c r="L722" s="5043"/>
      <c r="M722" s="5044"/>
      <c r="N722" s="5045"/>
      <c r="O722" s="5045"/>
      <c r="P722" s="5045"/>
      <c r="Q722" s="5046"/>
      <c r="U722" s="5047"/>
    </row>
    <row r="723" spans="1:43" s="2617" customFormat="1" ht="13.5" customHeight="1">
      <c r="A723" s="3672"/>
      <c r="B723" s="3526"/>
      <c r="C723" s="3526"/>
      <c r="D723" s="3543" t="s">
        <v>9672</v>
      </c>
      <c r="E723" s="3526"/>
      <c r="F723" s="3544"/>
      <c r="G723" s="3673"/>
      <c r="H723" s="3907"/>
      <c r="I723" s="3928"/>
      <c r="J723" s="4506"/>
      <c r="K723" s="5042"/>
      <c r="L723" s="5043"/>
      <c r="M723" s="5044"/>
      <c r="N723" s="5045"/>
      <c r="O723" s="5045"/>
      <c r="P723" s="5045"/>
      <c r="Q723" s="5046"/>
      <c r="U723" s="5047"/>
    </row>
    <row r="724" spans="1:43" s="2617" customFormat="1" ht="27" customHeight="1">
      <c r="A724" s="3674"/>
      <c r="B724" s="3675"/>
      <c r="C724" s="3676"/>
      <c r="D724" s="3543" t="s">
        <v>8167</v>
      </c>
      <c r="E724" s="3526"/>
      <c r="F724" s="3677"/>
      <c r="G724" s="3679"/>
      <c r="H724" s="3908"/>
      <c r="I724" s="3929"/>
      <c r="J724" s="4506"/>
      <c r="K724" s="5040"/>
      <c r="L724" s="5043"/>
      <c r="M724" s="5049"/>
      <c r="N724" s="5037"/>
      <c r="O724" s="1061"/>
      <c r="P724" s="1061"/>
      <c r="Q724" s="5046"/>
      <c r="R724" s="5050"/>
      <c r="S724" s="5051"/>
      <c r="U724" s="5047"/>
      <c r="V724" s="5052"/>
      <c r="W724" s="5053"/>
      <c r="X724" s="5053"/>
      <c r="Y724" s="5046"/>
      <c r="Z724" s="1061"/>
    </row>
    <row r="725" spans="1:43" s="1061" customFormat="1" ht="27" customHeight="1">
      <c r="A725" s="3545" t="s">
        <v>6509</v>
      </c>
      <c r="B725" s="3546"/>
      <c r="C725" s="3547" t="s">
        <v>9528</v>
      </c>
      <c r="D725" s="3548" t="s">
        <v>9673</v>
      </c>
      <c r="E725" s="3547" t="s">
        <v>141</v>
      </c>
      <c r="F725" s="3530">
        <f>F722</f>
        <v>1.28</v>
      </c>
      <c r="G725" s="3549"/>
      <c r="H725" s="3909">
        <f t="shared" ref="H725:H728" si="145">ROUND(F725*G725,2)</f>
        <v>0</v>
      </c>
      <c r="I725" s="3930"/>
      <c r="J725" s="3130" t="s">
        <v>644</v>
      </c>
      <c r="K725" s="5042"/>
      <c r="L725" s="5043"/>
      <c r="M725" s="5044"/>
      <c r="N725" s="5045"/>
      <c r="O725" s="5045"/>
      <c r="P725" s="5045"/>
      <c r="Q725" s="5046"/>
      <c r="R725" s="2617"/>
      <c r="S725" s="2617"/>
      <c r="U725" s="5047"/>
      <c r="V725" s="5028"/>
      <c r="X725" s="5054"/>
      <c r="Y725" s="1421"/>
      <c r="Z725" s="5055"/>
      <c r="AA725" s="1091"/>
      <c r="AB725" s="1091"/>
      <c r="AC725" s="1091"/>
      <c r="AD725" s="1091"/>
      <c r="AE725" s="1091"/>
    </row>
    <row r="726" spans="1:43" s="1061" customFormat="1" ht="27" customHeight="1">
      <c r="A726" s="3545" t="s">
        <v>6511</v>
      </c>
      <c r="B726" s="3546"/>
      <c r="C726" s="3547" t="s">
        <v>9530</v>
      </c>
      <c r="D726" s="3548" t="s">
        <v>9674</v>
      </c>
      <c r="E726" s="3547" t="s">
        <v>141</v>
      </c>
      <c r="F726" s="3530">
        <f xml:space="preserve"> (1.28)*1.05</f>
        <v>1.3440000000000001</v>
      </c>
      <c r="G726" s="3549"/>
      <c r="H726" s="3909">
        <f t="shared" si="145"/>
        <v>0</v>
      </c>
      <c r="I726" s="3930"/>
      <c r="J726" s="3130" t="s">
        <v>644</v>
      </c>
      <c r="K726" s="5042"/>
      <c r="L726" s="5043"/>
      <c r="M726" s="5056"/>
      <c r="N726" s="1091"/>
      <c r="O726" s="1091"/>
      <c r="P726" s="1091"/>
      <c r="Q726" s="1091"/>
      <c r="R726" s="1091"/>
      <c r="S726" s="5057"/>
      <c r="U726" s="5047"/>
      <c r="V726" s="5028"/>
      <c r="X726" s="5054"/>
      <c r="Y726" s="1421"/>
      <c r="Z726" s="5055"/>
      <c r="AA726" s="1091"/>
      <c r="AB726" s="1091"/>
      <c r="AC726" s="1091"/>
      <c r="AD726" s="1091"/>
      <c r="AE726" s="1091"/>
    </row>
    <row r="727" spans="1:43" s="1061" customFormat="1" ht="27" customHeight="1">
      <c r="A727" s="3545" t="s">
        <v>6514</v>
      </c>
      <c r="B727" s="3546"/>
      <c r="C727" s="3547">
        <v>713411121</v>
      </c>
      <c r="D727" s="3548" t="s">
        <v>9675</v>
      </c>
      <c r="E727" s="3547" t="s">
        <v>611</v>
      </c>
      <c r="F727" s="3530">
        <f xml:space="preserve"> (1.28)*2.42</f>
        <v>3.0975999999999999</v>
      </c>
      <c r="G727" s="3549"/>
      <c r="H727" s="3909">
        <f t="shared" si="145"/>
        <v>0</v>
      </c>
      <c r="I727" s="3930"/>
      <c r="J727" s="3130" t="s">
        <v>142</v>
      </c>
      <c r="K727" s="5042"/>
      <c r="L727" s="5043"/>
      <c r="M727" s="5049"/>
      <c r="N727" s="5037"/>
      <c r="Q727" s="5046"/>
      <c r="R727" s="5050"/>
      <c r="S727" s="5051"/>
      <c r="U727" s="5047"/>
      <c r="V727" s="5028"/>
      <c r="X727" s="5054"/>
      <c r="Y727" s="1421"/>
      <c r="Z727" s="5055"/>
      <c r="AA727" s="1091"/>
      <c r="AB727" s="1091"/>
      <c r="AC727" s="1091"/>
      <c r="AD727" s="1091"/>
      <c r="AE727" s="1091"/>
    </row>
    <row r="728" spans="1:43" s="1061" customFormat="1" ht="27" customHeight="1">
      <c r="A728" s="3550" t="s">
        <v>6515</v>
      </c>
      <c r="B728" s="3546"/>
      <c r="C728" s="3551" t="s">
        <v>8177</v>
      </c>
      <c r="D728" s="3552" t="s">
        <v>9676</v>
      </c>
      <c r="E728" s="3551" t="s">
        <v>611</v>
      </c>
      <c r="F728" s="3553">
        <f xml:space="preserve"> ((1.28)*2.42)*1.1</f>
        <v>3.4073600000000002</v>
      </c>
      <c r="G728" s="3554"/>
      <c r="H728" s="3910">
        <f t="shared" si="145"/>
        <v>0</v>
      </c>
      <c r="I728" s="3931"/>
      <c r="J728" s="3210" t="s">
        <v>644</v>
      </c>
      <c r="K728" s="5042"/>
      <c r="L728" s="5043"/>
      <c r="M728" s="5014"/>
      <c r="U728" s="5047"/>
      <c r="AB728" s="1091"/>
      <c r="AC728" s="1091"/>
      <c r="AD728" s="1091"/>
      <c r="AE728" s="1091"/>
    </row>
    <row r="729" spans="1:43" s="1061" customFormat="1" ht="27" customHeight="1">
      <c r="A729" s="3550"/>
      <c r="B729" s="3555"/>
      <c r="C729" s="3551"/>
      <c r="D729" s="3548" t="s">
        <v>9677</v>
      </c>
      <c r="E729" s="3551"/>
      <c r="F729" s="3553"/>
      <c r="G729" s="3556"/>
      <c r="H729" s="3911"/>
      <c r="I729" s="3932"/>
      <c r="J729" s="4509"/>
      <c r="K729" s="5069"/>
      <c r="L729" s="5061"/>
      <c r="M729" s="5008"/>
      <c r="N729" s="52"/>
      <c r="O729" s="52"/>
      <c r="Q729" s="52"/>
      <c r="R729" s="52"/>
      <c r="S729" s="2610"/>
      <c r="T729" s="5062"/>
      <c r="U729" s="52"/>
      <c r="V729" s="52"/>
      <c r="W729" s="52"/>
      <c r="X729" s="52"/>
      <c r="AB729" s="52"/>
      <c r="AC729" s="5063"/>
      <c r="AD729" s="52"/>
      <c r="AE729" s="5064"/>
      <c r="AF729" s="52"/>
      <c r="AG729" s="1277"/>
      <c r="AH729" s="1277"/>
      <c r="AI729" s="4854"/>
      <c r="AJ729" s="1277"/>
      <c r="AK729" s="1277"/>
      <c r="AL729" s="1277"/>
      <c r="AM729" s="1563"/>
      <c r="AN729" s="1277"/>
      <c r="AO729" s="1277"/>
      <c r="AP729" s="1277"/>
      <c r="AQ729" s="1563"/>
    </row>
    <row r="730" spans="1:43" customFormat="1" ht="13.5" customHeight="1">
      <c r="A730" s="3112"/>
      <c r="B730" s="3526"/>
      <c r="C730" s="3526"/>
      <c r="D730" s="3543" t="s">
        <v>9678</v>
      </c>
      <c r="E730" s="3526"/>
      <c r="F730" s="3544">
        <f>(1.28)</f>
        <v>1.28</v>
      </c>
      <c r="G730" s="3528"/>
      <c r="H730" s="3905"/>
      <c r="I730" s="3926"/>
      <c r="J730" s="4510"/>
      <c r="K730" s="5058"/>
      <c r="L730" s="5015"/>
      <c r="M730" s="5056"/>
      <c r="N730" s="5071"/>
      <c r="O730" s="5071"/>
      <c r="P730" s="5059"/>
      <c r="Q730" s="5059"/>
      <c r="R730" s="5059"/>
      <c r="S730" s="5059"/>
      <c r="T730" s="5059"/>
      <c r="U730" s="5059"/>
      <c r="V730" s="5059"/>
      <c r="W730" s="52"/>
      <c r="X730" s="5059"/>
      <c r="Y730" s="1277"/>
      <c r="Z730" s="1277"/>
      <c r="AA730" s="1470"/>
    </row>
    <row r="731" spans="1:43" s="2617" customFormat="1" ht="27" customHeight="1">
      <c r="A731" s="3674"/>
      <c r="B731" s="3675"/>
      <c r="C731" s="3676"/>
      <c r="D731" s="3543" t="s">
        <v>8180</v>
      </c>
      <c r="E731" s="3526"/>
      <c r="F731" s="3544"/>
      <c r="G731" s="3678"/>
      <c r="H731" s="3908"/>
      <c r="I731" s="3929"/>
      <c r="J731" s="4506"/>
      <c r="K731" s="5040"/>
      <c r="L731" s="5043"/>
      <c r="M731" s="5049"/>
      <c r="N731" s="5037"/>
      <c r="O731" s="1061"/>
      <c r="P731" s="1061"/>
      <c r="Q731" s="5046"/>
      <c r="R731" s="5050"/>
      <c r="S731" s="5051"/>
      <c r="T731" s="5047"/>
      <c r="U731" s="5045"/>
      <c r="V731" s="5052"/>
      <c r="W731" s="5053"/>
      <c r="X731" s="5053"/>
      <c r="Y731" s="5046"/>
      <c r="Z731" s="1061"/>
    </row>
    <row r="732" spans="1:43" s="2617" customFormat="1" ht="13.5" customHeight="1">
      <c r="A732" s="3672">
        <v>84</v>
      </c>
      <c r="B732" s="3526">
        <v>751</v>
      </c>
      <c r="C732" s="3526" t="s">
        <v>9796</v>
      </c>
      <c r="D732" s="3526" t="s">
        <v>9680</v>
      </c>
      <c r="E732" s="3526" t="s">
        <v>141</v>
      </c>
      <c r="F732" s="3527">
        <f>ROUND(SUM(F740),3)</f>
        <v>1.26</v>
      </c>
      <c r="G732" s="3542">
        <f>ROUND(SUM(H735:H738)/F732,2)</f>
        <v>0</v>
      </c>
      <c r="H732" s="3904">
        <f t="shared" ref="H732" si="146">ROUND(F732*G732,2)</f>
        <v>0</v>
      </c>
      <c r="I732" s="3925"/>
      <c r="J732" s="3332" t="s">
        <v>60</v>
      </c>
      <c r="K732" s="5042"/>
      <c r="L732" s="5043"/>
      <c r="M732" s="5044"/>
      <c r="N732" s="5045"/>
      <c r="O732" s="5045"/>
      <c r="P732" s="5045"/>
      <c r="Q732" s="5046"/>
      <c r="U732" s="5047"/>
    </row>
    <row r="733" spans="1:43" s="2617" customFormat="1" ht="13.5" customHeight="1">
      <c r="A733" s="3672"/>
      <c r="B733" s="3526"/>
      <c r="C733" s="3526"/>
      <c r="D733" s="3543" t="s">
        <v>9681</v>
      </c>
      <c r="E733" s="3526"/>
      <c r="F733" s="3544"/>
      <c r="G733" s="3673"/>
      <c r="H733" s="3907"/>
      <c r="I733" s="3928"/>
      <c r="J733" s="4506"/>
      <c r="K733" s="5042"/>
      <c r="L733" s="5043"/>
      <c r="M733" s="5044"/>
      <c r="N733" s="5045"/>
      <c r="O733" s="5045"/>
      <c r="P733" s="5045"/>
      <c r="Q733" s="5046"/>
      <c r="U733" s="5047"/>
    </row>
    <row r="734" spans="1:43" s="2617" customFormat="1" ht="27" customHeight="1">
      <c r="A734" s="3674"/>
      <c r="B734" s="3675"/>
      <c r="C734" s="3676"/>
      <c r="D734" s="3543" t="s">
        <v>8167</v>
      </c>
      <c r="E734" s="3526"/>
      <c r="F734" s="3677"/>
      <c r="G734" s="3679"/>
      <c r="H734" s="3908"/>
      <c r="I734" s="3929"/>
      <c r="J734" s="4506"/>
      <c r="K734" s="5040"/>
      <c r="L734" s="5043"/>
      <c r="M734" s="5049"/>
      <c r="N734" s="5037"/>
      <c r="O734" s="1061"/>
      <c r="P734" s="1061"/>
      <c r="Q734" s="5046"/>
      <c r="R734" s="5050"/>
      <c r="S734" s="5051"/>
      <c r="U734" s="5047"/>
      <c r="V734" s="5052"/>
      <c r="W734" s="5053"/>
      <c r="X734" s="5053"/>
      <c r="Y734" s="5046"/>
      <c r="Z734" s="1061"/>
    </row>
    <row r="735" spans="1:43" s="1061" customFormat="1" ht="27" customHeight="1">
      <c r="A735" s="3545" t="s">
        <v>10245</v>
      </c>
      <c r="B735" s="3546"/>
      <c r="C735" s="3547" t="s">
        <v>8186</v>
      </c>
      <c r="D735" s="3548" t="s">
        <v>9682</v>
      </c>
      <c r="E735" s="3547" t="s">
        <v>141</v>
      </c>
      <c r="F735" s="3530">
        <f>F732</f>
        <v>1.26</v>
      </c>
      <c r="G735" s="3549"/>
      <c r="H735" s="3909">
        <f t="shared" ref="H735:H738" si="147">ROUND(F735*G735,2)</f>
        <v>0</v>
      </c>
      <c r="I735" s="3930"/>
      <c r="J735" s="3130" t="s">
        <v>644</v>
      </c>
      <c r="K735" s="5042"/>
      <c r="L735" s="5043"/>
      <c r="M735" s="5044"/>
      <c r="N735" s="5045"/>
      <c r="O735" s="5045"/>
      <c r="P735" s="5045"/>
      <c r="Q735" s="5046"/>
      <c r="R735" s="2617"/>
      <c r="S735" s="2617"/>
      <c r="U735" s="5047"/>
      <c r="V735" s="5028"/>
      <c r="X735" s="5054"/>
      <c r="Y735" s="1421"/>
      <c r="Z735" s="5055"/>
      <c r="AA735" s="1091"/>
      <c r="AB735" s="1091"/>
      <c r="AC735" s="1091"/>
      <c r="AD735" s="1091"/>
      <c r="AE735" s="1091"/>
    </row>
    <row r="736" spans="1:43" s="1061" customFormat="1" ht="27" customHeight="1">
      <c r="A736" s="3545" t="s">
        <v>10246</v>
      </c>
      <c r="B736" s="3546"/>
      <c r="C736" s="3547" t="s">
        <v>9353</v>
      </c>
      <c r="D736" s="3548" t="s">
        <v>9683</v>
      </c>
      <c r="E736" s="3547" t="s">
        <v>141</v>
      </c>
      <c r="F736" s="3530">
        <f>(1.26)*1.05</f>
        <v>1.3230000000000002</v>
      </c>
      <c r="G736" s="3549"/>
      <c r="H736" s="3909">
        <f t="shared" si="147"/>
        <v>0</v>
      </c>
      <c r="I736" s="3930"/>
      <c r="J736" s="3130" t="s">
        <v>644</v>
      </c>
      <c r="K736" s="5042"/>
      <c r="L736" s="5043"/>
      <c r="M736" s="5056"/>
      <c r="N736" s="1091"/>
      <c r="O736" s="1091"/>
      <c r="P736" s="1091"/>
      <c r="Q736" s="1091"/>
      <c r="R736" s="1091"/>
      <c r="S736" s="5057"/>
      <c r="U736" s="5047"/>
      <c r="V736" s="5028"/>
      <c r="X736" s="5054"/>
      <c r="Y736" s="1421"/>
      <c r="Z736" s="5055"/>
      <c r="AA736" s="1091"/>
      <c r="AB736" s="1091"/>
      <c r="AC736" s="1091"/>
      <c r="AD736" s="1091"/>
      <c r="AE736" s="1091"/>
    </row>
    <row r="737" spans="1:43" s="1061" customFormat="1" ht="27" customHeight="1">
      <c r="A737" s="3545" t="s">
        <v>10247</v>
      </c>
      <c r="B737" s="3546"/>
      <c r="C737" s="3547">
        <v>713411121</v>
      </c>
      <c r="D737" s="3548" t="s">
        <v>9684</v>
      </c>
      <c r="E737" s="3547" t="s">
        <v>611</v>
      </c>
      <c r="F737" s="3530">
        <f xml:space="preserve"> (1.26)*2.16</f>
        <v>2.7216</v>
      </c>
      <c r="G737" s="3549"/>
      <c r="H737" s="3909">
        <f t="shared" si="147"/>
        <v>0</v>
      </c>
      <c r="I737" s="3930"/>
      <c r="J737" s="3130" t="s">
        <v>142</v>
      </c>
      <c r="K737" s="5042"/>
      <c r="L737" s="5043"/>
      <c r="M737" s="5049"/>
      <c r="N737" s="5037"/>
      <c r="Q737" s="5046"/>
      <c r="R737" s="5050"/>
      <c r="S737" s="5051"/>
      <c r="U737" s="5047"/>
      <c r="V737" s="5028"/>
      <c r="X737" s="5054"/>
      <c r="Y737" s="1421"/>
      <c r="Z737" s="5055"/>
      <c r="AA737" s="1091"/>
      <c r="AB737" s="1091"/>
      <c r="AC737" s="1091"/>
      <c r="AD737" s="1091"/>
      <c r="AE737" s="1091"/>
    </row>
    <row r="738" spans="1:43" s="1061" customFormat="1" ht="27" customHeight="1">
      <c r="A738" s="3550" t="s">
        <v>10248</v>
      </c>
      <c r="B738" s="3546"/>
      <c r="C738" s="3551" t="s">
        <v>8177</v>
      </c>
      <c r="D738" s="3552" t="s">
        <v>9685</v>
      </c>
      <c r="E738" s="3551" t="s">
        <v>611</v>
      </c>
      <c r="F738" s="3553">
        <f xml:space="preserve"> ((1.26)*2.16)*1.1</f>
        <v>2.9937600000000004</v>
      </c>
      <c r="G738" s="3554"/>
      <c r="H738" s="3910">
        <f t="shared" si="147"/>
        <v>0</v>
      </c>
      <c r="I738" s="3931"/>
      <c r="J738" s="3210" t="s">
        <v>644</v>
      </c>
      <c r="K738" s="5042"/>
      <c r="L738" s="5043"/>
      <c r="M738" s="5014"/>
      <c r="U738" s="5047"/>
      <c r="AB738" s="1091"/>
      <c r="AC738" s="1091"/>
      <c r="AD738" s="1091"/>
      <c r="AE738" s="1091"/>
    </row>
    <row r="739" spans="1:43" s="1061" customFormat="1" ht="27" customHeight="1">
      <c r="A739" s="3550"/>
      <c r="B739" s="3555"/>
      <c r="C739" s="3551"/>
      <c r="D739" s="3548" t="s">
        <v>9686</v>
      </c>
      <c r="E739" s="3551"/>
      <c r="F739" s="3553"/>
      <c r="G739" s="3556"/>
      <c r="H739" s="3911"/>
      <c r="I739" s="3932"/>
      <c r="J739" s="4509"/>
      <c r="K739" s="5069"/>
      <c r="L739" s="5061"/>
      <c r="M739" s="5008"/>
      <c r="N739" s="52"/>
      <c r="O739" s="52"/>
      <c r="Q739" s="52"/>
      <c r="R739" s="52"/>
      <c r="S739" s="2610"/>
      <c r="T739" s="5062"/>
      <c r="U739" s="52"/>
      <c r="V739" s="52"/>
      <c r="W739" s="52"/>
      <c r="X739" s="52"/>
      <c r="AB739" s="52"/>
      <c r="AC739" s="5063"/>
      <c r="AD739" s="52"/>
      <c r="AE739" s="5064"/>
      <c r="AF739" s="52"/>
      <c r="AG739" s="1277"/>
      <c r="AH739" s="1277"/>
      <c r="AI739" s="4854"/>
      <c r="AJ739" s="1277"/>
      <c r="AK739" s="1277"/>
      <c r="AL739" s="1277"/>
      <c r="AM739" s="1563"/>
      <c r="AN739" s="1277"/>
      <c r="AO739" s="1277"/>
      <c r="AP739" s="1277"/>
      <c r="AQ739" s="1563"/>
    </row>
    <row r="740" spans="1:43" customFormat="1" ht="13.5" customHeight="1">
      <c r="A740" s="3112"/>
      <c r="B740" s="3526"/>
      <c r="C740" s="3526"/>
      <c r="D740" s="3543" t="s">
        <v>9687</v>
      </c>
      <c r="E740" s="3526"/>
      <c r="F740" s="3544">
        <f>(1.26)</f>
        <v>1.26</v>
      </c>
      <c r="G740" s="3528"/>
      <c r="H740" s="3905"/>
      <c r="I740" s="3926"/>
      <c r="J740" s="4510"/>
      <c r="K740" s="5058"/>
      <c r="L740" s="5015"/>
      <c r="M740" s="5056"/>
      <c r="N740" s="5071"/>
      <c r="O740" s="5071"/>
      <c r="P740" s="5059"/>
      <c r="Q740" s="5059"/>
      <c r="R740" s="5059"/>
      <c r="S740" s="5059"/>
      <c r="T740" s="5059"/>
      <c r="U740" s="5059"/>
      <c r="V740" s="5059"/>
      <c r="W740" s="52"/>
      <c r="X740" s="5059"/>
      <c r="Y740" s="1277"/>
      <c r="Z740" s="1277"/>
      <c r="AA740" s="1470"/>
    </row>
    <row r="741" spans="1:43" s="2617" customFormat="1" ht="27" customHeight="1">
      <c r="A741" s="3674"/>
      <c r="B741" s="3675"/>
      <c r="C741" s="3676"/>
      <c r="D741" s="3543" t="s">
        <v>8180</v>
      </c>
      <c r="E741" s="3526"/>
      <c r="F741" s="3544"/>
      <c r="G741" s="3678"/>
      <c r="H741" s="3908"/>
      <c r="I741" s="3929"/>
      <c r="J741" s="4506"/>
      <c r="K741" s="5040"/>
      <c r="L741" s="5043"/>
      <c r="M741" s="5049"/>
      <c r="N741" s="5037"/>
      <c r="O741" s="1061"/>
      <c r="P741" s="1061"/>
      <c r="Q741" s="5046"/>
      <c r="R741" s="5050"/>
      <c r="S741" s="5051"/>
      <c r="T741" s="5047"/>
      <c r="U741" s="5045"/>
      <c r="V741" s="5052"/>
      <c r="W741" s="5053"/>
      <c r="X741" s="5053"/>
      <c r="Y741" s="5046"/>
      <c r="Z741" s="1061"/>
    </row>
    <row r="742" spans="1:43" s="2617" customFormat="1" ht="13.5" customHeight="1">
      <c r="A742" s="3672">
        <v>85</v>
      </c>
      <c r="B742" s="3526">
        <v>751</v>
      </c>
      <c r="C742" s="3526" t="s">
        <v>9812</v>
      </c>
      <c r="D742" s="3526" t="s">
        <v>8165</v>
      </c>
      <c r="E742" s="3526" t="s">
        <v>141</v>
      </c>
      <c r="F742" s="3527">
        <f>ROUND(SUM(F750),3)</f>
        <v>3.23</v>
      </c>
      <c r="G742" s="3542">
        <f>ROUND(SUM(H745:H748)/F742,2)</f>
        <v>0</v>
      </c>
      <c r="H742" s="3904">
        <f t="shared" ref="H742" si="148">ROUND(F742*G742,2)</f>
        <v>0</v>
      </c>
      <c r="I742" s="3925"/>
      <c r="J742" s="3332" t="s">
        <v>60</v>
      </c>
      <c r="K742" s="5042"/>
      <c r="L742" s="5043"/>
      <c r="M742" s="5044"/>
      <c r="N742" s="5045"/>
      <c r="O742" s="5045"/>
      <c r="P742" s="5045"/>
      <c r="Q742" s="5046"/>
      <c r="U742" s="5047"/>
    </row>
    <row r="743" spans="1:43" s="2617" customFormat="1" ht="13.5" customHeight="1">
      <c r="A743" s="3672"/>
      <c r="B743" s="3526"/>
      <c r="C743" s="3526"/>
      <c r="D743" s="3543" t="s">
        <v>8166</v>
      </c>
      <c r="E743" s="3526"/>
      <c r="F743" s="3544"/>
      <c r="G743" s="3673"/>
      <c r="H743" s="3907"/>
      <c r="I743" s="3928"/>
      <c r="J743" s="4506"/>
      <c r="K743" s="5042"/>
      <c r="L743" s="5043"/>
      <c r="M743" s="5044"/>
      <c r="N743" s="5045"/>
      <c r="O743" s="5045"/>
      <c r="P743" s="5045"/>
      <c r="Q743" s="5046"/>
      <c r="U743" s="5047"/>
    </row>
    <row r="744" spans="1:43" s="2617" customFormat="1" ht="27" customHeight="1">
      <c r="A744" s="3674"/>
      <c r="B744" s="3675"/>
      <c r="C744" s="3676"/>
      <c r="D744" s="3543" t="s">
        <v>8167</v>
      </c>
      <c r="E744" s="3526"/>
      <c r="F744" s="3677"/>
      <c r="G744" s="3679"/>
      <c r="H744" s="3908"/>
      <c r="I744" s="3929"/>
      <c r="J744" s="4506"/>
      <c r="K744" s="5072"/>
      <c r="L744" s="5043"/>
      <c r="M744" s="5049"/>
      <c r="N744" s="5037"/>
      <c r="O744" s="1061"/>
      <c r="P744" s="1061"/>
      <c r="Q744" s="5046"/>
      <c r="R744" s="5050"/>
      <c r="S744" s="5051"/>
      <c r="U744" s="5047"/>
      <c r="V744" s="5052"/>
      <c r="W744" s="5053"/>
      <c r="X744" s="5053"/>
      <c r="Y744" s="5046"/>
      <c r="Z744" s="1061"/>
    </row>
    <row r="745" spans="1:43" s="1061" customFormat="1" ht="27" customHeight="1">
      <c r="A745" s="3545" t="s">
        <v>10249</v>
      </c>
      <c r="B745" s="3546"/>
      <c r="C745" s="3547" t="s">
        <v>8169</v>
      </c>
      <c r="D745" s="3548" t="s">
        <v>9689</v>
      </c>
      <c r="E745" s="3547" t="s">
        <v>141</v>
      </c>
      <c r="F745" s="3530">
        <f>F742</f>
        <v>3.23</v>
      </c>
      <c r="G745" s="3549"/>
      <c r="H745" s="3909">
        <f t="shared" ref="H745:H748" si="149">ROUND(F745*G745,2)</f>
        <v>0</v>
      </c>
      <c r="I745" s="3930"/>
      <c r="J745" s="3130" t="s">
        <v>644</v>
      </c>
      <c r="K745" s="5042"/>
      <c r="L745" s="5043"/>
      <c r="M745" s="5044"/>
      <c r="N745" s="5045"/>
      <c r="O745" s="5045"/>
      <c r="P745" s="5045"/>
      <c r="Q745" s="5046"/>
      <c r="R745" s="2617"/>
      <c r="S745" s="2617"/>
      <c r="U745" s="5047"/>
      <c r="V745" s="5028"/>
      <c r="X745" s="5054"/>
      <c r="Y745" s="1421"/>
      <c r="Z745" s="5055"/>
      <c r="AA745" s="1091"/>
      <c r="AB745" s="1091"/>
      <c r="AC745" s="1091"/>
      <c r="AD745" s="1091"/>
      <c r="AE745" s="1091"/>
    </row>
    <row r="746" spans="1:43" s="1061" customFormat="1" ht="27" customHeight="1">
      <c r="A746" s="3545" t="s">
        <v>10250</v>
      </c>
      <c r="B746" s="3546"/>
      <c r="C746" s="3547" t="s">
        <v>8172</v>
      </c>
      <c r="D746" s="3548" t="s">
        <v>9690</v>
      </c>
      <c r="E746" s="3547" t="s">
        <v>141</v>
      </c>
      <c r="F746" s="3530">
        <f>(3.23)*1.05</f>
        <v>3.3915000000000002</v>
      </c>
      <c r="G746" s="3549"/>
      <c r="H746" s="3909">
        <f t="shared" si="149"/>
        <v>0</v>
      </c>
      <c r="I746" s="3930"/>
      <c r="J746" s="3130" t="s">
        <v>644</v>
      </c>
      <c r="K746" s="5042"/>
      <c r="L746" s="5043"/>
      <c r="M746" s="5056"/>
      <c r="N746" s="1091"/>
      <c r="O746" s="1091"/>
      <c r="P746" s="1091"/>
      <c r="Q746" s="1091"/>
      <c r="R746" s="1091"/>
      <c r="S746" s="5057"/>
      <c r="U746" s="5047"/>
      <c r="V746" s="5028"/>
      <c r="X746" s="5054"/>
      <c r="Y746" s="1421"/>
      <c r="Z746" s="5055"/>
      <c r="AA746" s="1091"/>
      <c r="AB746" s="1091"/>
      <c r="AC746" s="1091"/>
      <c r="AD746" s="1091"/>
      <c r="AE746" s="1091"/>
    </row>
    <row r="747" spans="1:43" s="1061" customFormat="1" ht="27" customHeight="1">
      <c r="A747" s="3545" t="s">
        <v>10251</v>
      </c>
      <c r="B747" s="3546"/>
      <c r="C747" s="3547">
        <v>713411121</v>
      </c>
      <c r="D747" s="3548" t="s">
        <v>9691</v>
      </c>
      <c r="E747" s="3547" t="s">
        <v>611</v>
      </c>
      <c r="F747" s="3530">
        <f>(3.23)*1.82</f>
        <v>5.8786000000000005</v>
      </c>
      <c r="G747" s="3549"/>
      <c r="H747" s="3909">
        <f t="shared" si="149"/>
        <v>0</v>
      </c>
      <c r="I747" s="3930"/>
      <c r="J747" s="3130" t="s">
        <v>142</v>
      </c>
      <c r="K747" s="5042"/>
      <c r="L747" s="5043"/>
      <c r="M747" s="5049"/>
      <c r="N747" s="5037"/>
      <c r="Q747" s="5046"/>
      <c r="R747" s="5050"/>
      <c r="S747" s="5051"/>
      <c r="U747" s="5047"/>
      <c r="V747" s="5028"/>
      <c r="X747" s="5054"/>
      <c r="Y747" s="1421"/>
      <c r="Z747" s="5055"/>
      <c r="AA747" s="1091"/>
      <c r="AB747" s="1091"/>
      <c r="AC747" s="1091"/>
      <c r="AD747" s="1091"/>
      <c r="AE747" s="1091"/>
    </row>
    <row r="748" spans="1:43" s="1061" customFormat="1" ht="27" customHeight="1">
      <c r="A748" s="3550" t="s">
        <v>10252</v>
      </c>
      <c r="B748" s="3546"/>
      <c r="C748" s="3551" t="s">
        <v>8177</v>
      </c>
      <c r="D748" s="3552" t="s">
        <v>9692</v>
      </c>
      <c r="E748" s="3551" t="s">
        <v>611</v>
      </c>
      <c r="F748" s="3553">
        <f>((3.23)*1.82)*1.1</f>
        <v>6.4664600000000014</v>
      </c>
      <c r="G748" s="3554"/>
      <c r="H748" s="3910">
        <f t="shared" si="149"/>
        <v>0</v>
      </c>
      <c r="I748" s="3931"/>
      <c r="J748" s="3210" t="s">
        <v>644</v>
      </c>
      <c r="K748" s="5042"/>
      <c r="L748" s="5043"/>
      <c r="M748" s="5014"/>
      <c r="U748" s="5047"/>
      <c r="AB748" s="1091"/>
      <c r="AC748" s="1091"/>
      <c r="AD748" s="1091"/>
      <c r="AE748" s="1091"/>
    </row>
    <row r="749" spans="1:43" s="1061" customFormat="1" ht="27" customHeight="1">
      <c r="A749" s="3550"/>
      <c r="B749" s="3555"/>
      <c r="C749" s="3551"/>
      <c r="D749" s="3548" t="s">
        <v>9693</v>
      </c>
      <c r="E749" s="3551"/>
      <c r="F749" s="3553"/>
      <c r="G749" s="3556"/>
      <c r="H749" s="3911"/>
      <c r="I749" s="3932"/>
      <c r="J749" s="4509"/>
      <c r="K749" s="5069"/>
      <c r="L749" s="5061"/>
      <c r="M749" s="5008"/>
      <c r="N749" s="52"/>
      <c r="O749" s="52"/>
      <c r="Q749" s="52"/>
      <c r="R749" s="52"/>
      <c r="S749" s="2610"/>
      <c r="T749" s="5062"/>
      <c r="U749" s="52"/>
      <c r="V749" s="52"/>
      <c r="W749" s="52"/>
      <c r="X749" s="52"/>
      <c r="AB749" s="52"/>
      <c r="AC749" s="5063"/>
      <c r="AD749" s="52"/>
      <c r="AE749" s="5064"/>
      <c r="AF749" s="52"/>
      <c r="AG749" s="1277"/>
      <c r="AH749" s="1277"/>
      <c r="AI749" s="4854"/>
      <c r="AJ749" s="1277"/>
      <c r="AK749" s="1277"/>
      <c r="AL749" s="1277"/>
      <c r="AM749" s="1563"/>
      <c r="AN749" s="1277"/>
      <c r="AO749" s="1277"/>
      <c r="AP749" s="1277"/>
      <c r="AQ749" s="1563"/>
    </row>
    <row r="750" spans="1:43" customFormat="1" ht="13.5" customHeight="1">
      <c r="A750" s="3112"/>
      <c r="B750" s="3526"/>
      <c r="C750" s="3526"/>
      <c r="D750" s="3543" t="s">
        <v>9694</v>
      </c>
      <c r="E750" s="3526"/>
      <c r="F750" s="3544">
        <f>(39.23)-36</f>
        <v>3.2299999999999969</v>
      </c>
      <c r="G750" s="3528"/>
      <c r="H750" s="3905"/>
      <c r="I750" s="3926"/>
      <c r="J750" s="4510"/>
      <c r="K750" s="5058"/>
      <c r="L750" s="5015"/>
      <c r="M750" s="5056"/>
      <c r="N750" s="5071"/>
      <c r="O750" s="5071"/>
      <c r="P750" s="5059"/>
      <c r="Q750" s="5059"/>
      <c r="R750" s="5059"/>
      <c r="S750" s="5059"/>
      <c r="T750" s="5059"/>
      <c r="U750" s="5059"/>
      <c r="V750" s="5059"/>
      <c r="W750" s="52"/>
      <c r="X750" s="5059"/>
      <c r="Y750" s="1277"/>
      <c r="Z750" s="1277"/>
      <c r="AA750" s="1470"/>
    </row>
    <row r="751" spans="1:43" s="2617" customFormat="1" ht="27" customHeight="1">
      <c r="A751" s="3674"/>
      <c r="B751" s="3675"/>
      <c r="C751" s="3676"/>
      <c r="D751" s="3543" t="s">
        <v>8180</v>
      </c>
      <c r="E751" s="3526"/>
      <c r="F751" s="3544"/>
      <c r="G751" s="3678"/>
      <c r="H751" s="3908"/>
      <c r="I751" s="3929"/>
      <c r="J751" s="4506"/>
      <c r="K751" s="5040"/>
      <c r="L751" s="5043"/>
      <c r="M751" s="5049"/>
      <c r="N751" s="5037"/>
      <c r="O751" s="1061"/>
      <c r="P751" s="1061"/>
      <c r="Q751" s="5046"/>
      <c r="R751" s="5050"/>
      <c r="S751" s="5051"/>
      <c r="T751" s="5047"/>
      <c r="U751" s="5045"/>
      <c r="V751" s="5052"/>
      <c r="W751" s="5053"/>
      <c r="X751" s="5053"/>
      <c r="Y751" s="5046"/>
      <c r="Z751" s="1061"/>
    </row>
    <row r="752" spans="1:43" s="2617" customFormat="1" ht="13.5" customHeight="1">
      <c r="A752" s="3672">
        <v>86</v>
      </c>
      <c r="B752" s="3526">
        <v>751</v>
      </c>
      <c r="C752" s="3526" t="s">
        <v>9821</v>
      </c>
      <c r="D752" s="3526" t="s">
        <v>9695</v>
      </c>
      <c r="E752" s="3526" t="s">
        <v>141</v>
      </c>
      <c r="F752" s="3527">
        <f>ROUND(SUM(F760),3)</f>
        <v>36</v>
      </c>
      <c r="G752" s="3542">
        <f>ROUND(SUM(H755:H758)/F752,2)</f>
        <v>0</v>
      </c>
      <c r="H752" s="3904">
        <f t="shared" ref="H752" si="150">ROUND(F752*G752,2)</f>
        <v>0</v>
      </c>
      <c r="I752" s="3925"/>
      <c r="J752" s="3332" t="s">
        <v>60</v>
      </c>
      <c r="K752" s="5042"/>
      <c r="L752" s="5043"/>
      <c r="M752" s="5044"/>
      <c r="N752" s="5045"/>
      <c r="O752" s="5045"/>
      <c r="P752" s="5045"/>
      <c r="Q752" s="5046"/>
      <c r="U752" s="5047"/>
    </row>
    <row r="753" spans="1:43" s="2617" customFormat="1" ht="13.5" customHeight="1">
      <c r="A753" s="3672"/>
      <c r="B753" s="3526"/>
      <c r="C753" s="3526"/>
      <c r="D753" s="3543" t="s">
        <v>9696</v>
      </c>
      <c r="E753" s="3526"/>
      <c r="F753" s="3544"/>
      <c r="G753" s="3673"/>
      <c r="H753" s="3907"/>
      <c r="I753" s="3928"/>
      <c r="J753" s="4506"/>
      <c r="K753" s="5042"/>
      <c r="L753" s="5043"/>
      <c r="M753" s="5044"/>
      <c r="N753" s="5045"/>
      <c r="O753" s="5045"/>
      <c r="P753" s="5045"/>
      <c r="Q753" s="5046"/>
      <c r="U753" s="5047"/>
    </row>
    <row r="754" spans="1:43" s="2617" customFormat="1" ht="27" customHeight="1">
      <c r="A754" s="3674"/>
      <c r="B754" s="3675"/>
      <c r="C754" s="3676"/>
      <c r="D754" s="3543" t="s">
        <v>9145</v>
      </c>
      <c r="E754" s="3526"/>
      <c r="F754" s="3677"/>
      <c r="G754" s="3679"/>
      <c r="H754" s="3908"/>
      <c r="I754" s="3929"/>
      <c r="J754" s="4506"/>
      <c r="K754" s="5072"/>
      <c r="L754" s="5043"/>
      <c r="M754" s="5049"/>
      <c r="N754" s="5037"/>
      <c r="O754" s="1061"/>
      <c r="P754" s="1061"/>
      <c r="Q754" s="5046"/>
      <c r="R754" s="5050"/>
      <c r="S754" s="5051"/>
      <c r="U754" s="5047"/>
      <c r="V754" s="5052"/>
      <c r="W754" s="5053"/>
      <c r="X754" s="5053"/>
      <c r="Y754" s="5046"/>
      <c r="Z754" s="1061"/>
    </row>
    <row r="755" spans="1:43" s="1061" customFormat="1" ht="27" customHeight="1">
      <c r="A755" s="3545" t="s">
        <v>10253</v>
      </c>
      <c r="B755" s="3546"/>
      <c r="C755" s="3547" t="s">
        <v>8169</v>
      </c>
      <c r="D755" s="3548" t="s">
        <v>9697</v>
      </c>
      <c r="E755" s="3547" t="s">
        <v>141</v>
      </c>
      <c r="F755" s="3530">
        <f>F752</f>
        <v>36</v>
      </c>
      <c r="G755" s="3549"/>
      <c r="H755" s="3909">
        <f t="shared" ref="H755:H758" si="151">ROUND(F755*G755,2)</f>
        <v>0</v>
      </c>
      <c r="I755" s="3930"/>
      <c r="J755" s="3130" t="s">
        <v>644</v>
      </c>
      <c r="K755" s="5042"/>
      <c r="L755" s="5043"/>
      <c r="M755" s="5044"/>
      <c r="N755" s="5045"/>
      <c r="O755" s="5045"/>
      <c r="P755" s="5045"/>
      <c r="Q755" s="5046"/>
      <c r="R755" s="2617"/>
      <c r="S755" s="2617"/>
      <c r="U755" s="5047"/>
      <c r="V755" s="5028"/>
      <c r="X755" s="5054"/>
      <c r="Y755" s="1421"/>
      <c r="Z755" s="5055"/>
      <c r="AA755" s="1091"/>
      <c r="AB755" s="1091"/>
      <c r="AC755" s="1091"/>
      <c r="AD755" s="1091"/>
      <c r="AE755" s="1091"/>
    </row>
    <row r="756" spans="1:43" s="1061" customFormat="1" ht="27" customHeight="1">
      <c r="A756" s="3545" t="s">
        <v>10254</v>
      </c>
      <c r="B756" s="3546"/>
      <c r="C756" s="3547" t="s">
        <v>8172</v>
      </c>
      <c r="D756" s="3548" t="s">
        <v>9698</v>
      </c>
      <c r="E756" s="3547" t="s">
        <v>141</v>
      </c>
      <c r="F756" s="3530">
        <f>(36)*1.05</f>
        <v>37.800000000000004</v>
      </c>
      <c r="G756" s="3549"/>
      <c r="H756" s="3909">
        <f t="shared" si="151"/>
        <v>0</v>
      </c>
      <c r="I756" s="3930"/>
      <c r="J756" s="3130" t="s">
        <v>644</v>
      </c>
      <c r="K756" s="5042"/>
      <c r="L756" s="5043"/>
      <c r="M756" s="5056"/>
      <c r="N756" s="1091"/>
      <c r="O756" s="1091"/>
      <c r="P756" s="1091"/>
      <c r="Q756" s="1091"/>
      <c r="R756" s="1091"/>
      <c r="S756" s="5057"/>
      <c r="U756" s="5047"/>
      <c r="V756" s="5028"/>
      <c r="X756" s="5054"/>
      <c r="Y756" s="1421"/>
      <c r="Z756" s="5055"/>
      <c r="AA756" s="1091"/>
      <c r="AB756" s="1091"/>
      <c r="AC756" s="1091"/>
      <c r="AD756" s="1091"/>
      <c r="AE756" s="1091"/>
    </row>
    <row r="757" spans="1:43" s="1061" customFormat="1" ht="27" customHeight="1">
      <c r="A757" s="3545" t="s">
        <v>10255</v>
      </c>
      <c r="B757" s="3546"/>
      <c r="C757" s="3547">
        <v>713411121</v>
      </c>
      <c r="D757" s="3548" t="s">
        <v>9699</v>
      </c>
      <c r="E757" s="3547" t="s">
        <v>611</v>
      </c>
      <c r="F757" s="3530">
        <f>(36)*1.82</f>
        <v>65.52</v>
      </c>
      <c r="G757" s="3549"/>
      <c r="H757" s="3909">
        <f t="shared" si="151"/>
        <v>0</v>
      </c>
      <c r="I757" s="3930"/>
      <c r="J757" s="3130" t="s">
        <v>142</v>
      </c>
      <c r="K757" s="5042"/>
      <c r="L757" s="5043"/>
      <c r="M757" s="5049"/>
      <c r="N757" s="5037"/>
      <c r="Q757" s="5046"/>
      <c r="R757" s="5050"/>
      <c r="S757" s="5051"/>
      <c r="U757" s="5047"/>
      <c r="V757" s="5028"/>
      <c r="X757" s="5054"/>
      <c r="Y757" s="1421"/>
      <c r="Z757" s="5055"/>
      <c r="AA757" s="1091"/>
      <c r="AB757" s="1091"/>
      <c r="AC757" s="1091"/>
      <c r="AD757" s="1091"/>
      <c r="AE757" s="1091"/>
    </row>
    <row r="758" spans="1:43" s="1061" customFormat="1" ht="27" customHeight="1">
      <c r="A758" s="3550" t="s">
        <v>10256</v>
      </c>
      <c r="B758" s="3546"/>
      <c r="C758" s="3551" t="s">
        <v>9149</v>
      </c>
      <c r="D758" s="3552" t="s">
        <v>9700</v>
      </c>
      <c r="E758" s="3551" t="s">
        <v>611</v>
      </c>
      <c r="F758" s="3553">
        <f>((36)*1.82)*1.1</f>
        <v>72.072000000000003</v>
      </c>
      <c r="G758" s="3554"/>
      <c r="H758" s="3910">
        <f t="shared" si="151"/>
        <v>0</v>
      </c>
      <c r="I758" s="3931"/>
      <c r="J758" s="3210" t="s">
        <v>644</v>
      </c>
      <c r="K758" s="5042"/>
      <c r="L758" s="5043"/>
      <c r="M758" s="5014"/>
      <c r="U758" s="5047"/>
      <c r="AB758" s="1091"/>
      <c r="AC758" s="1091"/>
      <c r="AD758" s="1091"/>
      <c r="AE758" s="1091"/>
    </row>
    <row r="759" spans="1:43" s="1061" customFormat="1" ht="27" customHeight="1">
      <c r="A759" s="3550"/>
      <c r="B759" s="3555"/>
      <c r="C759" s="3551"/>
      <c r="D759" s="3548" t="s">
        <v>9693</v>
      </c>
      <c r="E759" s="3551"/>
      <c r="F759" s="3553"/>
      <c r="G759" s="3556"/>
      <c r="H759" s="3911"/>
      <c r="I759" s="3932"/>
      <c r="J759" s="4509"/>
      <c r="K759" s="5069"/>
      <c r="L759" s="5061"/>
      <c r="M759" s="5008"/>
      <c r="N759" s="52"/>
      <c r="O759" s="52"/>
      <c r="Q759" s="52"/>
      <c r="R759" s="52"/>
      <c r="S759" s="2610"/>
      <c r="T759" s="5062"/>
      <c r="U759" s="52"/>
      <c r="V759" s="52"/>
      <c r="W759" s="52"/>
      <c r="X759" s="52"/>
      <c r="AB759" s="52"/>
      <c r="AC759" s="5063"/>
      <c r="AD759" s="52"/>
      <c r="AE759" s="5064"/>
      <c r="AF759" s="52"/>
      <c r="AG759" s="1277"/>
      <c r="AH759" s="1277"/>
      <c r="AI759" s="4854"/>
      <c r="AJ759" s="1277"/>
      <c r="AK759" s="1277"/>
      <c r="AL759" s="1277"/>
      <c r="AM759" s="1563"/>
      <c r="AN759" s="1277"/>
      <c r="AO759" s="1277"/>
      <c r="AP759" s="1277"/>
      <c r="AQ759" s="1563"/>
    </row>
    <row r="760" spans="1:43" customFormat="1" ht="13.5" customHeight="1">
      <c r="A760" s="3112"/>
      <c r="B760" s="3526"/>
      <c r="C760" s="3526"/>
      <c r="D760" s="3543" t="s">
        <v>9701</v>
      </c>
      <c r="E760" s="3526"/>
      <c r="F760" s="3544">
        <v>36</v>
      </c>
      <c r="G760" s="3528"/>
      <c r="H760" s="3905"/>
      <c r="I760" s="3926"/>
      <c r="J760" s="4510"/>
      <c r="K760" s="5058"/>
      <c r="L760" s="5015"/>
      <c r="M760" s="5056"/>
      <c r="N760" s="5071"/>
      <c r="O760" s="5071"/>
      <c r="P760" s="5059"/>
      <c r="Q760" s="5059"/>
      <c r="R760" s="5059"/>
      <c r="S760" s="5059"/>
      <c r="T760" s="5059"/>
      <c r="U760" s="5059"/>
      <c r="V760" s="5059"/>
      <c r="W760" s="52"/>
      <c r="X760" s="5059"/>
      <c r="Y760" s="1277"/>
      <c r="Z760" s="1277"/>
      <c r="AA760" s="1470"/>
    </row>
    <row r="761" spans="1:43" s="2617" customFormat="1" ht="27" customHeight="1">
      <c r="A761" s="3674"/>
      <c r="B761" s="3675"/>
      <c r="C761" s="3676"/>
      <c r="D761" s="3543" t="s">
        <v>8180</v>
      </c>
      <c r="E761" s="3526"/>
      <c r="F761" s="3544"/>
      <c r="G761" s="3678"/>
      <c r="H761" s="3908"/>
      <c r="I761" s="3929"/>
      <c r="J761" s="4506"/>
      <c r="K761" s="5040"/>
      <c r="L761" s="5043"/>
      <c r="M761" s="5049"/>
      <c r="N761" s="5037"/>
      <c r="O761" s="1061"/>
      <c r="P761" s="1061"/>
      <c r="Q761" s="5046"/>
      <c r="R761" s="5050"/>
      <c r="S761" s="5051"/>
      <c r="T761" s="5047"/>
      <c r="U761" s="5045"/>
      <c r="V761" s="5052"/>
      <c r="W761" s="5053"/>
      <c r="X761" s="5053"/>
      <c r="Y761" s="5046"/>
      <c r="Z761" s="1061"/>
    </row>
    <row r="762" spans="1:43" s="2617" customFormat="1" ht="13.5" customHeight="1">
      <c r="A762" s="3672">
        <v>87</v>
      </c>
      <c r="B762" s="3526">
        <v>751</v>
      </c>
      <c r="C762" s="3526" t="s">
        <v>9837</v>
      </c>
      <c r="D762" s="3526" t="s">
        <v>9703</v>
      </c>
      <c r="E762" s="3526" t="s">
        <v>141</v>
      </c>
      <c r="F762" s="3527">
        <f>ROUND(SUM(F770),3)</f>
        <v>21.7</v>
      </c>
      <c r="G762" s="3542">
        <f>ROUND(SUM(H765:H768)/F762,2)</f>
        <v>0</v>
      </c>
      <c r="H762" s="3904">
        <f t="shared" ref="H762" si="152">ROUND(F762*G762,2)</f>
        <v>0</v>
      </c>
      <c r="I762" s="3925"/>
      <c r="J762" s="3332" t="s">
        <v>60</v>
      </c>
      <c r="K762" s="5042"/>
      <c r="L762" s="5043"/>
      <c r="M762" s="5044"/>
      <c r="N762" s="5045"/>
      <c r="O762" s="5045"/>
      <c r="P762" s="5045"/>
      <c r="Q762" s="5046"/>
      <c r="U762" s="5047"/>
    </row>
    <row r="763" spans="1:43" s="2617" customFormat="1" ht="13.5" customHeight="1">
      <c r="A763" s="3672"/>
      <c r="B763" s="3526"/>
      <c r="C763" s="3526"/>
      <c r="D763" s="3543" t="s">
        <v>9704</v>
      </c>
      <c r="E763" s="3526"/>
      <c r="F763" s="3544"/>
      <c r="G763" s="3673"/>
      <c r="H763" s="3907"/>
      <c r="I763" s="3928"/>
      <c r="J763" s="4506"/>
      <c r="K763" s="5042"/>
      <c r="L763" s="5043"/>
      <c r="M763" s="5044"/>
      <c r="N763" s="5045"/>
      <c r="O763" s="5045"/>
      <c r="P763" s="5045"/>
      <c r="Q763" s="5046"/>
      <c r="U763" s="5047"/>
    </row>
    <row r="764" spans="1:43" s="2617" customFormat="1" ht="27" customHeight="1">
      <c r="A764" s="3674"/>
      <c r="B764" s="3675"/>
      <c r="C764" s="3676"/>
      <c r="D764" s="3543" t="s">
        <v>8167</v>
      </c>
      <c r="E764" s="3526"/>
      <c r="F764" s="3677"/>
      <c r="G764" s="3679"/>
      <c r="H764" s="3908"/>
      <c r="I764" s="3929"/>
      <c r="J764" s="4506"/>
      <c r="K764" s="5072"/>
      <c r="L764" s="5043"/>
      <c r="M764" s="5049"/>
      <c r="N764" s="5037"/>
      <c r="O764" s="1061"/>
      <c r="P764" s="1061"/>
      <c r="Q764" s="5046"/>
      <c r="R764" s="5050"/>
      <c r="S764" s="5051"/>
      <c r="U764" s="5047"/>
      <c r="V764" s="5052"/>
      <c r="W764" s="5053"/>
      <c r="X764" s="5053"/>
      <c r="Y764" s="5046"/>
      <c r="Z764" s="1061"/>
    </row>
    <row r="765" spans="1:43" s="1061" customFormat="1" ht="27" customHeight="1">
      <c r="A765" s="3545" t="s">
        <v>10257</v>
      </c>
      <c r="B765" s="3546"/>
      <c r="C765" s="3547" t="s">
        <v>8186</v>
      </c>
      <c r="D765" s="3548" t="s">
        <v>9705</v>
      </c>
      <c r="E765" s="3547" t="s">
        <v>141</v>
      </c>
      <c r="F765" s="3530">
        <f>F762</f>
        <v>21.7</v>
      </c>
      <c r="G765" s="3549"/>
      <c r="H765" s="3909">
        <f t="shared" ref="H765:H768" si="153">ROUND(F765*G765,2)</f>
        <v>0</v>
      </c>
      <c r="I765" s="3930"/>
      <c r="J765" s="3130" t="s">
        <v>644</v>
      </c>
      <c r="K765" s="5042"/>
      <c r="L765" s="5043"/>
      <c r="M765" s="5044"/>
      <c r="N765" s="5045"/>
      <c r="O765" s="5045"/>
      <c r="P765" s="5045"/>
      <c r="Q765" s="5046"/>
      <c r="R765" s="2617"/>
      <c r="S765" s="2617"/>
      <c r="U765" s="5047"/>
      <c r="V765" s="5028"/>
      <c r="X765" s="5054"/>
      <c r="Y765" s="1421"/>
      <c r="Z765" s="5055"/>
      <c r="AA765" s="1091"/>
      <c r="AB765" s="1091"/>
      <c r="AC765" s="1091"/>
      <c r="AD765" s="1091"/>
      <c r="AE765" s="1091"/>
    </row>
    <row r="766" spans="1:43" s="1061" customFormat="1" ht="27" customHeight="1">
      <c r="A766" s="3545" t="s">
        <v>10258</v>
      </c>
      <c r="B766" s="3546"/>
      <c r="C766" s="3547" t="s">
        <v>9353</v>
      </c>
      <c r="D766" s="3548" t="s">
        <v>9706</v>
      </c>
      <c r="E766" s="3547" t="s">
        <v>141</v>
      </c>
      <c r="F766" s="3530">
        <f>(21.7)*1.05</f>
        <v>22.785</v>
      </c>
      <c r="G766" s="3549"/>
      <c r="H766" s="3909">
        <f t="shared" si="153"/>
        <v>0</v>
      </c>
      <c r="I766" s="3930"/>
      <c r="J766" s="3130" t="s">
        <v>644</v>
      </c>
      <c r="K766" s="5042"/>
      <c r="L766" s="5043"/>
      <c r="M766" s="5056"/>
      <c r="N766" s="1091"/>
      <c r="O766" s="1091"/>
      <c r="P766" s="1091"/>
      <c r="Q766" s="1091"/>
      <c r="R766" s="1091"/>
      <c r="S766" s="5057"/>
      <c r="U766" s="5047"/>
      <c r="V766" s="5028"/>
      <c r="X766" s="5054"/>
      <c r="Y766" s="1421"/>
      <c r="Z766" s="5055"/>
      <c r="AA766" s="1091"/>
      <c r="AB766" s="1091"/>
      <c r="AC766" s="1091"/>
      <c r="AD766" s="1091"/>
      <c r="AE766" s="1091"/>
    </row>
    <row r="767" spans="1:43" s="1061" customFormat="1" ht="27" customHeight="1">
      <c r="A767" s="3545" t="s">
        <v>10259</v>
      </c>
      <c r="B767" s="3546"/>
      <c r="C767" s="3547">
        <v>713411121</v>
      </c>
      <c r="D767" s="3548" t="s">
        <v>9707</v>
      </c>
      <c r="E767" s="3547" t="s">
        <v>611</v>
      </c>
      <c r="F767" s="3530">
        <f>(21.7)*1.92</f>
        <v>41.663999999999994</v>
      </c>
      <c r="G767" s="3549"/>
      <c r="H767" s="3909">
        <f t="shared" si="153"/>
        <v>0</v>
      </c>
      <c r="I767" s="3930"/>
      <c r="J767" s="3130" t="s">
        <v>142</v>
      </c>
      <c r="K767" s="5042"/>
      <c r="L767" s="5043"/>
      <c r="M767" s="5049"/>
      <c r="N767" s="5037"/>
      <c r="Q767" s="5046"/>
      <c r="R767" s="5050"/>
      <c r="S767" s="5051"/>
      <c r="U767" s="5047"/>
      <c r="V767" s="5028"/>
      <c r="X767" s="5054"/>
      <c r="Y767" s="1421"/>
      <c r="Z767" s="5055"/>
      <c r="AA767" s="1091"/>
      <c r="AB767" s="1091"/>
      <c r="AC767" s="1091"/>
      <c r="AD767" s="1091"/>
      <c r="AE767" s="1091"/>
    </row>
    <row r="768" spans="1:43" s="1061" customFormat="1" ht="27" customHeight="1">
      <c r="A768" s="3550" t="s">
        <v>10260</v>
      </c>
      <c r="B768" s="3546"/>
      <c r="C768" s="3551" t="s">
        <v>8177</v>
      </c>
      <c r="D768" s="3552" t="s">
        <v>9708</v>
      </c>
      <c r="E768" s="3551" t="s">
        <v>611</v>
      </c>
      <c r="F768" s="3553">
        <f>((21.7)*1.92)*1.1</f>
        <v>45.830399999999997</v>
      </c>
      <c r="G768" s="3554"/>
      <c r="H768" s="3910">
        <f t="shared" si="153"/>
        <v>0</v>
      </c>
      <c r="I768" s="3931"/>
      <c r="J768" s="3210" t="s">
        <v>644</v>
      </c>
      <c r="K768" s="5042"/>
      <c r="L768" s="5043"/>
      <c r="M768" s="5014"/>
      <c r="U768" s="5047"/>
      <c r="AB768" s="1091"/>
      <c r="AC768" s="1091"/>
      <c r="AD768" s="1091"/>
      <c r="AE768" s="1091"/>
    </row>
    <row r="769" spans="1:43" s="1061" customFormat="1" ht="27" customHeight="1">
      <c r="A769" s="3550"/>
      <c r="B769" s="3555"/>
      <c r="C769" s="3551"/>
      <c r="D769" s="3548" t="s">
        <v>9709</v>
      </c>
      <c r="E769" s="3551"/>
      <c r="F769" s="3553"/>
      <c r="G769" s="3556"/>
      <c r="H769" s="3911"/>
      <c r="I769" s="3932"/>
      <c r="J769" s="4509"/>
      <c r="K769" s="5069"/>
      <c r="L769" s="5061"/>
      <c r="M769" s="5008"/>
      <c r="N769" s="52"/>
      <c r="O769" s="52"/>
      <c r="Q769" s="52"/>
      <c r="R769" s="52"/>
      <c r="S769" s="2610"/>
      <c r="T769" s="5062"/>
      <c r="U769" s="52"/>
      <c r="V769" s="52"/>
      <c r="W769" s="52"/>
      <c r="X769" s="52"/>
      <c r="AB769" s="52"/>
      <c r="AC769" s="5063"/>
      <c r="AD769" s="52"/>
      <c r="AE769" s="5064"/>
      <c r="AF769" s="52"/>
      <c r="AG769" s="1277"/>
      <c r="AH769" s="1277"/>
      <c r="AI769" s="4854"/>
      <c r="AJ769" s="1277"/>
      <c r="AK769" s="1277"/>
      <c r="AL769" s="1277"/>
      <c r="AM769" s="1563"/>
      <c r="AN769" s="1277"/>
      <c r="AO769" s="1277"/>
      <c r="AP769" s="1277"/>
      <c r="AQ769" s="1563"/>
    </row>
    <row r="770" spans="1:43" customFormat="1" ht="13.5" customHeight="1">
      <c r="A770" s="3112"/>
      <c r="B770" s="3526"/>
      <c r="C770" s="3526"/>
      <c r="D770" s="3543" t="s">
        <v>9710</v>
      </c>
      <c r="E770" s="3526"/>
      <c r="F770" s="3544">
        <f>(10.1+33)-21.4</f>
        <v>21.700000000000003</v>
      </c>
      <c r="G770" s="3528"/>
      <c r="H770" s="3905"/>
      <c r="I770" s="3926"/>
      <c r="J770" s="4510"/>
      <c r="K770" s="5058"/>
      <c r="L770" s="5015"/>
      <c r="M770" s="5056"/>
      <c r="N770" s="5071"/>
      <c r="O770" s="5071"/>
      <c r="P770" s="5059"/>
      <c r="Q770" s="5059"/>
      <c r="R770" s="5059"/>
      <c r="S770" s="5059"/>
      <c r="T770" s="5059"/>
      <c r="U770" s="5059"/>
      <c r="V770" s="5059"/>
      <c r="W770" s="52"/>
      <c r="X770" s="5059"/>
      <c r="Y770" s="1277"/>
      <c r="Z770" s="1277"/>
      <c r="AA770" s="1470"/>
    </row>
    <row r="771" spans="1:43" s="2617" customFormat="1" ht="27" customHeight="1">
      <c r="A771" s="3674"/>
      <c r="B771" s="3675"/>
      <c r="C771" s="3676"/>
      <c r="D771" s="3543" t="s">
        <v>8180</v>
      </c>
      <c r="E771" s="3526"/>
      <c r="F771" s="3544"/>
      <c r="G771" s="3678"/>
      <c r="H771" s="3908"/>
      <c r="I771" s="3929"/>
      <c r="J771" s="4506"/>
      <c r="K771" s="5040"/>
      <c r="L771" s="5043"/>
      <c r="M771" s="5049"/>
      <c r="N771" s="5037"/>
      <c r="O771" s="1061"/>
      <c r="P771" s="1061"/>
      <c r="Q771" s="5046"/>
      <c r="R771" s="5050"/>
      <c r="S771" s="5051"/>
      <c r="T771" s="5047"/>
      <c r="U771" s="5045"/>
      <c r="V771" s="5052"/>
      <c r="W771" s="5053"/>
      <c r="X771" s="5053"/>
      <c r="Y771" s="5046"/>
      <c r="Z771" s="1061"/>
    </row>
    <row r="772" spans="1:43" s="2617" customFormat="1" ht="13.5" customHeight="1">
      <c r="A772" s="3672">
        <v>88</v>
      </c>
      <c r="B772" s="3526">
        <v>751</v>
      </c>
      <c r="C772" s="3526" t="s">
        <v>9846</v>
      </c>
      <c r="D772" s="3526" t="s">
        <v>9711</v>
      </c>
      <c r="E772" s="3526" t="s">
        <v>141</v>
      </c>
      <c r="F772" s="3527">
        <f>ROUND(SUM(F780),3)</f>
        <v>21.4</v>
      </c>
      <c r="G772" s="3542">
        <f>ROUND(SUM(H775:H778)/F772,2)</f>
        <v>0</v>
      </c>
      <c r="H772" s="3904">
        <f t="shared" ref="H772" si="154">ROUND(F772*G772,2)</f>
        <v>0</v>
      </c>
      <c r="I772" s="3925"/>
      <c r="J772" s="3332" t="s">
        <v>60</v>
      </c>
      <c r="K772" s="5042"/>
      <c r="L772" s="5043"/>
      <c r="M772" s="5044"/>
      <c r="N772" s="5045"/>
      <c r="O772" s="5045"/>
      <c r="P772" s="5045"/>
      <c r="Q772" s="5046"/>
      <c r="U772" s="5047"/>
    </row>
    <row r="773" spans="1:43" s="2617" customFormat="1" ht="13.5" customHeight="1">
      <c r="A773" s="3672"/>
      <c r="B773" s="3526"/>
      <c r="C773" s="3526"/>
      <c r="D773" s="3543" t="s">
        <v>9712</v>
      </c>
      <c r="E773" s="3526"/>
      <c r="F773" s="3544"/>
      <c r="G773" s="3673"/>
      <c r="H773" s="3907"/>
      <c r="I773" s="3928"/>
      <c r="J773" s="4506"/>
      <c r="K773" s="5042"/>
      <c r="L773" s="5043"/>
      <c r="M773" s="5044"/>
      <c r="N773" s="5045"/>
      <c r="O773" s="5045"/>
      <c r="P773" s="5045"/>
      <c r="Q773" s="5046"/>
      <c r="U773" s="5047"/>
    </row>
    <row r="774" spans="1:43" s="2617" customFormat="1" ht="27" customHeight="1">
      <c r="A774" s="3674"/>
      <c r="B774" s="3675"/>
      <c r="C774" s="3676"/>
      <c r="D774" s="3543" t="s">
        <v>9145</v>
      </c>
      <c r="E774" s="3526"/>
      <c r="F774" s="3677"/>
      <c r="G774" s="3679"/>
      <c r="H774" s="3908"/>
      <c r="I774" s="3929"/>
      <c r="J774" s="4506"/>
      <c r="K774" s="5072"/>
      <c r="L774" s="5043"/>
      <c r="M774" s="5049"/>
      <c r="N774" s="5037"/>
      <c r="O774" s="1061"/>
      <c r="P774" s="1061"/>
      <c r="Q774" s="5046"/>
      <c r="R774" s="5050"/>
      <c r="S774" s="5051"/>
      <c r="U774" s="5047"/>
      <c r="V774" s="5052"/>
      <c r="W774" s="5053"/>
      <c r="X774" s="5053"/>
      <c r="Y774" s="5046"/>
      <c r="Z774" s="1061"/>
    </row>
    <row r="775" spans="1:43" s="1061" customFormat="1" ht="27" customHeight="1">
      <c r="A775" s="3545" t="s">
        <v>10261</v>
      </c>
      <c r="B775" s="3546"/>
      <c r="C775" s="3547" t="s">
        <v>8186</v>
      </c>
      <c r="D775" s="3548" t="s">
        <v>9713</v>
      </c>
      <c r="E775" s="3547" t="s">
        <v>141</v>
      </c>
      <c r="F775" s="3530">
        <f>F772</f>
        <v>21.4</v>
      </c>
      <c r="G775" s="3549"/>
      <c r="H775" s="3909">
        <f t="shared" ref="H775:H778" si="155">ROUND(F775*G775,2)</f>
        <v>0</v>
      </c>
      <c r="I775" s="3930"/>
      <c r="J775" s="3130" t="s">
        <v>644</v>
      </c>
      <c r="K775" s="5042"/>
      <c r="L775" s="5043"/>
      <c r="M775" s="5044"/>
      <c r="N775" s="5045"/>
      <c r="O775" s="5045"/>
      <c r="P775" s="5045"/>
      <c r="Q775" s="5046"/>
      <c r="R775" s="2617"/>
      <c r="S775" s="2617"/>
      <c r="U775" s="5047"/>
      <c r="V775" s="5028"/>
      <c r="X775" s="5054"/>
      <c r="Y775" s="1421"/>
      <c r="Z775" s="5055"/>
      <c r="AA775" s="1091"/>
      <c r="AB775" s="1091"/>
      <c r="AC775" s="1091"/>
      <c r="AD775" s="1091"/>
      <c r="AE775" s="1091"/>
    </row>
    <row r="776" spans="1:43" s="1061" customFormat="1" ht="27" customHeight="1">
      <c r="A776" s="3545" t="s">
        <v>10262</v>
      </c>
      <c r="B776" s="3546"/>
      <c r="C776" s="3547" t="s">
        <v>9353</v>
      </c>
      <c r="D776" s="3548" t="s">
        <v>9714</v>
      </c>
      <c r="E776" s="3547" t="s">
        <v>141</v>
      </c>
      <c r="F776" s="3530">
        <f>(21.4)*1.05</f>
        <v>22.47</v>
      </c>
      <c r="G776" s="3549"/>
      <c r="H776" s="3909">
        <f t="shared" si="155"/>
        <v>0</v>
      </c>
      <c r="I776" s="3930"/>
      <c r="J776" s="3130" t="s">
        <v>644</v>
      </c>
      <c r="K776" s="5042"/>
      <c r="L776" s="5043"/>
      <c r="M776" s="5056"/>
      <c r="N776" s="1091"/>
      <c r="O776" s="1091"/>
      <c r="P776" s="1091"/>
      <c r="Q776" s="1091"/>
      <c r="R776" s="1091"/>
      <c r="S776" s="5057"/>
      <c r="U776" s="5047"/>
      <c r="V776" s="5028"/>
      <c r="X776" s="5054"/>
      <c r="Y776" s="1421"/>
      <c r="Z776" s="5055"/>
      <c r="AA776" s="1091"/>
      <c r="AB776" s="1091"/>
      <c r="AC776" s="1091"/>
      <c r="AD776" s="1091"/>
      <c r="AE776" s="1091"/>
    </row>
    <row r="777" spans="1:43" s="1061" customFormat="1" ht="27" customHeight="1">
      <c r="A777" s="3545" t="s">
        <v>10263</v>
      </c>
      <c r="B777" s="3546"/>
      <c r="C777" s="3547">
        <v>713411121</v>
      </c>
      <c r="D777" s="3548" t="s">
        <v>9715</v>
      </c>
      <c r="E777" s="3547" t="s">
        <v>611</v>
      </c>
      <c r="F777" s="3530">
        <f>(43.1)*1.92</f>
        <v>82.751999999999995</v>
      </c>
      <c r="G777" s="3549"/>
      <c r="H777" s="3909">
        <f t="shared" si="155"/>
        <v>0</v>
      </c>
      <c r="I777" s="3930"/>
      <c r="J777" s="3130" t="s">
        <v>142</v>
      </c>
      <c r="K777" s="5042"/>
      <c r="L777" s="5043"/>
      <c r="M777" s="5049"/>
      <c r="N777" s="5037"/>
      <c r="Q777" s="5046"/>
      <c r="R777" s="5050"/>
      <c r="S777" s="5051"/>
      <c r="U777" s="5047"/>
      <c r="V777" s="5028"/>
      <c r="X777" s="5054"/>
      <c r="Y777" s="1421"/>
      <c r="Z777" s="5055"/>
      <c r="AA777" s="1091"/>
      <c r="AB777" s="1091"/>
      <c r="AC777" s="1091"/>
      <c r="AD777" s="1091"/>
      <c r="AE777" s="1091"/>
    </row>
    <row r="778" spans="1:43" s="1061" customFormat="1" ht="27" customHeight="1">
      <c r="A778" s="3550" t="s">
        <v>10264</v>
      </c>
      <c r="B778" s="3546"/>
      <c r="C778" s="3551" t="s">
        <v>9149</v>
      </c>
      <c r="D778" s="3552" t="s">
        <v>9716</v>
      </c>
      <c r="E778" s="3551" t="s">
        <v>611</v>
      </c>
      <c r="F778" s="3553">
        <f>((21.4)*1.92)*1.1</f>
        <v>45.196799999999996</v>
      </c>
      <c r="G778" s="3554"/>
      <c r="H778" s="3910">
        <f t="shared" si="155"/>
        <v>0</v>
      </c>
      <c r="I778" s="3931"/>
      <c r="J778" s="3210" t="s">
        <v>644</v>
      </c>
      <c r="K778" s="5042"/>
      <c r="L778" s="5043"/>
      <c r="M778" s="5014"/>
      <c r="U778" s="5047"/>
      <c r="AB778" s="1091"/>
      <c r="AC778" s="1091"/>
      <c r="AD778" s="1091"/>
      <c r="AE778" s="1091"/>
    </row>
    <row r="779" spans="1:43" s="1061" customFormat="1" ht="27" customHeight="1">
      <c r="A779" s="3550"/>
      <c r="B779" s="3555"/>
      <c r="C779" s="3551"/>
      <c r="D779" s="3548" t="s">
        <v>9709</v>
      </c>
      <c r="E779" s="3551"/>
      <c r="F779" s="3553"/>
      <c r="G779" s="3556"/>
      <c r="H779" s="3911"/>
      <c r="I779" s="3932"/>
      <c r="J779" s="4509"/>
      <c r="K779" s="5069"/>
      <c r="L779" s="5061"/>
      <c r="M779" s="5008"/>
      <c r="N779" s="52"/>
      <c r="O779" s="52"/>
      <c r="Q779" s="52"/>
      <c r="R779" s="52"/>
      <c r="S779" s="2610"/>
      <c r="T779" s="5062"/>
      <c r="U779" s="52"/>
      <c r="V779" s="52"/>
      <c r="W779" s="52"/>
      <c r="X779" s="52"/>
      <c r="AB779" s="52"/>
      <c r="AC779" s="5063"/>
      <c r="AD779" s="52"/>
      <c r="AE779" s="5064"/>
      <c r="AF779" s="52"/>
      <c r="AG779" s="1277"/>
      <c r="AH779" s="1277"/>
      <c r="AI779" s="4854"/>
      <c r="AJ779" s="1277"/>
      <c r="AK779" s="1277"/>
      <c r="AL779" s="1277"/>
      <c r="AM779" s="1563"/>
      <c r="AN779" s="1277"/>
      <c r="AO779" s="1277"/>
      <c r="AP779" s="1277"/>
      <c r="AQ779" s="1563"/>
    </row>
    <row r="780" spans="1:43" customFormat="1" ht="13.5" customHeight="1">
      <c r="A780" s="3112"/>
      <c r="B780" s="3526"/>
      <c r="C780" s="3526"/>
      <c r="D780" s="3543" t="s">
        <v>9717</v>
      </c>
      <c r="E780" s="3526"/>
      <c r="F780" s="3544">
        <v>21.4</v>
      </c>
      <c r="G780" s="3528"/>
      <c r="H780" s="3905"/>
      <c r="I780" s="3926"/>
      <c r="J780" s="4510"/>
      <c r="K780" s="5058"/>
      <c r="L780" s="5015"/>
      <c r="M780" s="5056"/>
      <c r="N780" s="5071"/>
      <c r="O780" s="5071"/>
      <c r="P780" s="5059"/>
      <c r="Q780" s="5059"/>
      <c r="R780" s="5059"/>
      <c r="S780" s="5059"/>
      <c r="T780" s="5059"/>
      <c r="U780" s="5059"/>
      <c r="V780" s="5059"/>
      <c r="W780" s="52"/>
      <c r="X780" s="5059"/>
      <c r="Y780" s="1277"/>
      <c r="Z780" s="1277"/>
      <c r="AA780" s="1470"/>
    </row>
    <row r="781" spans="1:43" s="2617" customFormat="1" ht="27" customHeight="1">
      <c r="A781" s="3674"/>
      <c r="B781" s="3675"/>
      <c r="C781" s="3676"/>
      <c r="D781" s="3543" t="s">
        <v>8180</v>
      </c>
      <c r="E781" s="3526"/>
      <c r="F781" s="3544"/>
      <c r="G781" s="3678"/>
      <c r="H781" s="3908"/>
      <c r="I781" s="3929"/>
      <c r="J781" s="4506"/>
      <c r="K781" s="5040"/>
      <c r="L781" s="5043"/>
      <c r="M781" s="5049"/>
      <c r="N781" s="5037"/>
      <c r="O781" s="1061"/>
      <c r="P781" s="1061"/>
      <c r="Q781" s="5046"/>
      <c r="R781" s="5050"/>
      <c r="S781" s="5051"/>
      <c r="T781" s="5047"/>
      <c r="U781" s="5045"/>
      <c r="V781" s="5052"/>
      <c r="W781" s="5053"/>
      <c r="X781" s="5053"/>
      <c r="Y781" s="5046"/>
      <c r="Z781" s="1061"/>
    </row>
    <row r="782" spans="1:43" s="2617" customFormat="1" ht="13.5" customHeight="1">
      <c r="A782" s="3672">
        <v>89</v>
      </c>
      <c r="B782" s="3526">
        <v>751</v>
      </c>
      <c r="C782" s="3526" t="s">
        <v>9864</v>
      </c>
      <c r="D782" s="3526" t="s">
        <v>9719</v>
      </c>
      <c r="E782" s="3526" t="s">
        <v>141</v>
      </c>
      <c r="F782" s="3527">
        <f>ROUND(SUM(F790),3)</f>
        <v>4.9400000000000004</v>
      </c>
      <c r="G782" s="3542">
        <f>ROUND(SUM(H785:H788)/F782,2)</f>
        <v>0</v>
      </c>
      <c r="H782" s="3904">
        <f t="shared" ref="H782" si="156">ROUND(F782*G782,2)</f>
        <v>0</v>
      </c>
      <c r="I782" s="3925"/>
      <c r="J782" s="3332" t="s">
        <v>60</v>
      </c>
      <c r="K782" s="5042"/>
      <c r="L782" s="5043"/>
      <c r="M782" s="5044"/>
      <c r="N782" s="5045"/>
      <c r="O782" s="5045"/>
      <c r="P782" s="5045"/>
      <c r="Q782" s="5046"/>
      <c r="U782" s="5047"/>
    </row>
    <row r="783" spans="1:43" s="2617" customFormat="1" ht="13.5" customHeight="1">
      <c r="A783" s="3672"/>
      <c r="B783" s="3526"/>
      <c r="C783" s="3526"/>
      <c r="D783" s="3543" t="s">
        <v>9720</v>
      </c>
      <c r="E783" s="3526"/>
      <c r="F783" s="3544"/>
      <c r="G783" s="3673"/>
      <c r="H783" s="3907"/>
      <c r="I783" s="3928"/>
      <c r="J783" s="4506"/>
      <c r="K783" s="5042"/>
      <c r="L783" s="5043"/>
      <c r="M783" s="5044"/>
      <c r="N783" s="5045"/>
      <c r="O783" s="5045"/>
      <c r="P783" s="5045"/>
      <c r="Q783" s="5046"/>
      <c r="U783" s="5047"/>
    </row>
    <row r="784" spans="1:43" s="2617" customFormat="1" ht="27" customHeight="1">
      <c r="A784" s="3674"/>
      <c r="B784" s="3675"/>
      <c r="C784" s="3676"/>
      <c r="D784" s="3543" t="s">
        <v>8167</v>
      </c>
      <c r="E784" s="3526"/>
      <c r="F784" s="3677"/>
      <c r="G784" s="3679"/>
      <c r="H784" s="3908"/>
      <c r="I784" s="3929"/>
      <c r="J784" s="4506"/>
      <c r="K784" s="5040"/>
      <c r="L784" s="5043"/>
      <c r="M784" s="5049"/>
      <c r="N784" s="5037"/>
      <c r="O784" s="1061"/>
      <c r="P784" s="1061"/>
      <c r="Q784" s="5046"/>
      <c r="R784" s="5050"/>
      <c r="S784" s="5051"/>
      <c r="U784" s="5047"/>
      <c r="V784" s="5052"/>
      <c r="W784" s="5053"/>
      <c r="X784" s="5053"/>
      <c r="Y784" s="5046"/>
      <c r="Z784" s="1061"/>
    </row>
    <row r="785" spans="1:43" s="1061" customFormat="1" ht="27" customHeight="1">
      <c r="A785" s="3545" t="s">
        <v>10265</v>
      </c>
      <c r="B785" s="3546"/>
      <c r="C785" s="3547" t="s">
        <v>8186</v>
      </c>
      <c r="D785" s="3548" t="s">
        <v>9721</v>
      </c>
      <c r="E785" s="3547" t="s">
        <v>141</v>
      </c>
      <c r="F785" s="3530">
        <f>F782</f>
        <v>4.9400000000000004</v>
      </c>
      <c r="G785" s="3549"/>
      <c r="H785" s="3909">
        <f t="shared" ref="H785:H788" si="157">ROUND(F785*G785,2)</f>
        <v>0</v>
      </c>
      <c r="I785" s="3930"/>
      <c r="J785" s="3130" t="s">
        <v>644</v>
      </c>
      <c r="K785" s="5042"/>
      <c r="L785" s="5043"/>
      <c r="M785" s="5044"/>
      <c r="N785" s="5045"/>
      <c r="O785" s="5045"/>
      <c r="P785" s="5045"/>
      <c r="Q785" s="5046"/>
      <c r="R785" s="2617"/>
      <c r="S785" s="2617"/>
      <c r="U785" s="5047"/>
      <c r="V785" s="5028"/>
      <c r="X785" s="5054"/>
      <c r="Y785" s="1421"/>
      <c r="Z785" s="5055"/>
      <c r="AA785" s="1091"/>
      <c r="AB785" s="1091"/>
      <c r="AC785" s="1091"/>
      <c r="AD785" s="1091"/>
      <c r="AE785" s="1091"/>
    </row>
    <row r="786" spans="1:43" s="1061" customFormat="1" ht="27" customHeight="1">
      <c r="A786" s="3545" t="s">
        <v>10266</v>
      </c>
      <c r="B786" s="3546"/>
      <c r="C786" s="3547" t="s">
        <v>9353</v>
      </c>
      <c r="D786" s="3548" t="s">
        <v>9722</v>
      </c>
      <c r="E786" s="3547" t="s">
        <v>141</v>
      </c>
      <c r="F786" s="3530">
        <f>(4.94)*1.05</f>
        <v>5.1870000000000003</v>
      </c>
      <c r="G786" s="3549"/>
      <c r="H786" s="3909">
        <f t="shared" si="157"/>
        <v>0</v>
      </c>
      <c r="I786" s="3930"/>
      <c r="J786" s="3130" t="s">
        <v>644</v>
      </c>
      <c r="K786" s="5042"/>
      <c r="L786" s="5043"/>
      <c r="M786" s="5056"/>
      <c r="N786" s="1091"/>
      <c r="O786" s="1091"/>
      <c r="P786" s="1091"/>
      <c r="Q786" s="1091"/>
      <c r="R786" s="1091"/>
      <c r="S786" s="5057"/>
      <c r="U786" s="5047"/>
      <c r="V786" s="5028"/>
      <c r="X786" s="5054"/>
      <c r="Y786" s="1421"/>
      <c r="Z786" s="5055"/>
      <c r="AA786" s="1091"/>
      <c r="AB786" s="1091"/>
      <c r="AC786" s="1091"/>
      <c r="AD786" s="1091"/>
      <c r="AE786" s="1091"/>
    </row>
    <row r="787" spans="1:43" s="1061" customFormat="1" ht="27" customHeight="1">
      <c r="A787" s="3545" t="s">
        <v>10267</v>
      </c>
      <c r="B787" s="3546"/>
      <c r="C787" s="3547">
        <v>713411121</v>
      </c>
      <c r="D787" s="3548" t="s">
        <v>9723</v>
      </c>
      <c r="E787" s="3547" t="s">
        <v>611</v>
      </c>
      <c r="F787" s="3530">
        <f>(4.94)*1.98</f>
        <v>9.7812000000000001</v>
      </c>
      <c r="G787" s="3549"/>
      <c r="H787" s="3909">
        <f t="shared" si="157"/>
        <v>0</v>
      </c>
      <c r="I787" s="3930"/>
      <c r="J787" s="3130" t="s">
        <v>142</v>
      </c>
      <c r="K787" s="5042"/>
      <c r="L787" s="5043"/>
      <c r="M787" s="5049"/>
      <c r="N787" s="5037"/>
      <c r="Q787" s="5046"/>
      <c r="R787" s="5050"/>
      <c r="S787" s="5051"/>
      <c r="U787" s="5047"/>
      <c r="V787" s="5028"/>
      <c r="X787" s="5054"/>
      <c r="Y787" s="1421"/>
      <c r="Z787" s="5055"/>
      <c r="AA787" s="1091"/>
      <c r="AB787" s="1091"/>
      <c r="AC787" s="1091"/>
      <c r="AD787" s="1091"/>
      <c r="AE787" s="1091"/>
    </row>
    <row r="788" spans="1:43" s="1061" customFormat="1" ht="27" customHeight="1">
      <c r="A788" s="3550" t="s">
        <v>10268</v>
      </c>
      <c r="B788" s="3546"/>
      <c r="C788" s="3551" t="s">
        <v>8177</v>
      </c>
      <c r="D788" s="3552" t="s">
        <v>9724</v>
      </c>
      <c r="E788" s="3551" t="s">
        <v>611</v>
      </c>
      <c r="F788" s="3553">
        <f>((4.94)*1.98)*1.1</f>
        <v>10.759320000000001</v>
      </c>
      <c r="G788" s="3554"/>
      <c r="H788" s="3910">
        <f t="shared" si="157"/>
        <v>0</v>
      </c>
      <c r="I788" s="3931"/>
      <c r="J788" s="3210" t="s">
        <v>644</v>
      </c>
      <c r="K788" s="5042"/>
      <c r="L788" s="5043"/>
      <c r="M788" s="5014"/>
      <c r="U788" s="5047"/>
      <c r="AB788" s="1091"/>
      <c r="AC788" s="1091"/>
      <c r="AD788" s="1091"/>
      <c r="AE788" s="1091"/>
    </row>
    <row r="789" spans="1:43" s="1061" customFormat="1" ht="27" customHeight="1">
      <c r="A789" s="3550"/>
      <c r="B789" s="3555"/>
      <c r="C789" s="3551"/>
      <c r="D789" s="3548" t="s">
        <v>9725</v>
      </c>
      <c r="E789" s="3551"/>
      <c r="F789" s="3553"/>
      <c r="G789" s="3556"/>
      <c r="H789" s="3911"/>
      <c r="I789" s="3932"/>
      <c r="J789" s="4509"/>
      <c r="K789" s="5069"/>
      <c r="L789" s="5061"/>
      <c r="M789" s="5008"/>
      <c r="N789" s="52"/>
      <c r="O789" s="52"/>
      <c r="Q789" s="52"/>
      <c r="R789" s="52"/>
      <c r="S789" s="2610"/>
      <c r="T789" s="5062"/>
      <c r="U789" s="52"/>
      <c r="V789" s="52"/>
      <c r="W789" s="52"/>
      <c r="X789" s="52"/>
      <c r="AB789" s="52"/>
      <c r="AC789" s="5063"/>
      <c r="AD789" s="52"/>
      <c r="AE789" s="5064"/>
      <c r="AF789" s="52"/>
      <c r="AG789" s="1277"/>
      <c r="AH789" s="1277"/>
      <c r="AI789" s="4854"/>
      <c r="AJ789" s="1277"/>
      <c r="AK789" s="1277"/>
      <c r="AL789" s="1277"/>
      <c r="AM789" s="1563"/>
      <c r="AN789" s="1277"/>
      <c r="AO789" s="1277"/>
      <c r="AP789" s="1277"/>
      <c r="AQ789" s="1563"/>
    </row>
    <row r="790" spans="1:43" customFormat="1" ht="13.5" customHeight="1">
      <c r="A790" s="3112"/>
      <c r="B790" s="3526"/>
      <c r="C790" s="3526"/>
      <c r="D790" s="3543" t="s">
        <v>9726</v>
      </c>
      <c r="E790" s="3526"/>
      <c r="F790" s="3544">
        <f>(4.94)</f>
        <v>4.9400000000000004</v>
      </c>
      <c r="G790" s="3528"/>
      <c r="H790" s="3905"/>
      <c r="I790" s="3926"/>
      <c r="J790" s="4510"/>
      <c r="K790" s="5058"/>
      <c r="L790" s="5015"/>
      <c r="M790" s="5056"/>
      <c r="N790" s="5071"/>
      <c r="O790" s="5071"/>
      <c r="P790" s="5059"/>
      <c r="Q790" s="5059"/>
      <c r="R790" s="5059"/>
      <c r="S790" s="5059"/>
      <c r="T790" s="5059"/>
      <c r="U790" s="5059"/>
      <c r="V790" s="5059"/>
      <c r="W790" s="52"/>
      <c r="X790" s="5059"/>
      <c r="Y790" s="1277"/>
      <c r="Z790" s="1277"/>
      <c r="AA790" s="1470"/>
    </row>
    <row r="791" spans="1:43" s="2617" customFormat="1" ht="27" customHeight="1">
      <c r="A791" s="3674"/>
      <c r="B791" s="3675"/>
      <c r="C791" s="3676"/>
      <c r="D791" s="3543" t="s">
        <v>8180</v>
      </c>
      <c r="E791" s="3526"/>
      <c r="F791" s="3544"/>
      <c r="G791" s="3678"/>
      <c r="H791" s="3908"/>
      <c r="I791" s="3929"/>
      <c r="J791" s="4506"/>
      <c r="K791" s="5040"/>
      <c r="L791" s="5043"/>
      <c r="M791" s="5049"/>
      <c r="N791" s="5037"/>
      <c r="O791" s="1061"/>
      <c r="P791" s="1061"/>
      <c r="Q791" s="5046"/>
      <c r="R791" s="5050"/>
      <c r="S791" s="5051"/>
      <c r="T791" s="5047"/>
      <c r="U791" s="5045"/>
      <c r="V791" s="5052"/>
      <c r="W791" s="5053"/>
      <c r="X791" s="5053"/>
      <c r="Y791" s="5046"/>
      <c r="Z791" s="1061"/>
    </row>
    <row r="792" spans="1:43" s="2617" customFormat="1" ht="13.5" customHeight="1">
      <c r="A792" s="3672">
        <v>90</v>
      </c>
      <c r="B792" s="3526">
        <v>751</v>
      </c>
      <c r="C792" s="3526" t="s">
        <v>9873</v>
      </c>
      <c r="D792" s="3526" t="s">
        <v>9728</v>
      </c>
      <c r="E792" s="3526" t="s">
        <v>141</v>
      </c>
      <c r="F792" s="3527">
        <f>ROUND(SUM(F800),3)</f>
        <v>12.35</v>
      </c>
      <c r="G792" s="3542">
        <f>ROUND(SUM(H795:H798)/F792,2)</f>
        <v>0</v>
      </c>
      <c r="H792" s="3904">
        <f t="shared" ref="H792" si="158">ROUND(F792*G792,2)</f>
        <v>0</v>
      </c>
      <c r="I792" s="3925"/>
      <c r="J792" s="3332" t="s">
        <v>60</v>
      </c>
      <c r="K792" s="5042"/>
      <c r="L792" s="5043"/>
      <c r="M792" s="5044"/>
      <c r="N792" s="5045"/>
      <c r="O792" s="5045"/>
      <c r="P792" s="5045"/>
      <c r="Q792" s="5046"/>
      <c r="U792" s="5047"/>
    </row>
    <row r="793" spans="1:43" s="2617" customFormat="1" ht="13.5" customHeight="1">
      <c r="A793" s="3672"/>
      <c r="B793" s="3526"/>
      <c r="C793" s="3526"/>
      <c r="D793" s="3543" t="s">
        <v>9729</v>
      </c>
      <c r="E793" s="3526"/>
      <c r="F793" s="3544"/>
      <c r="G793" s="3673"/>
      <c r="H793" s="3907"/>
      <c r="I793" s="3928"/>
      <c r="J793" s="4506"/>
      <c r="K793" s="5042"/>
      <c r="L793" s="5043"/>
      <c r="M793" s="5044"/>
      <c r="N793" s="5045"/>
      <c r="O793" s="5045"/>
      <c r="P793" s="5045"/>
      <c r="Q793" s="5046"/>
      <c r="U793" s="5047"/>
    </row>
    <row r="794" spans="1:43" s="2617" customFormat="1" ht="27" customHeight="1">
      <c r="A794" s="3674"/>
      <c r="B794" s="3675"/>
      <c r="C794" s="3676"/>
      <c r="D794" s="3543" t="s">
        <v>8167</v>
      </c>
      <c r="E794" s="3526"/>
      <c r="F794" s="3677"/>
      <c r="G794" s="3679"/>
      <c r="H794" s="3908"/>
      <c r="I794" s="3929"/>
      <c r="J794" s="4506"/>
      <c r="K794" s="5072"/>
      <c r="L794" s="5043"/>
      <c r="M794" s="5049"/>
      <c r="N794" s="5037"/>
      <c r="O794" s="1061"/>
      <c r="P794" s="1061"/>
      <c r="Q794" s="5046"/>
      <c r="R794" s="5050"/>
      <c r="S794" s="5051"/>
      <c r="U794" s="5047"/>
      <c r="V794" s="5052"/>
      <c r="W794" s="5053"/>
      <c r="X794" s="5053"/>
      <c r="Y794" s="5046"/>
      <c r="Z794" s="1061"/>
    </row>
    <row r="795" spans="1:43" s="1061" customFormat="1" ht="27" customHeight="1">
      <c r="A795" s="3545" t="s">
        <v>10269</v>
      </c>
      <c r="B795" s="3546"/>
      <c r="C795" s="3547" t="s">
        <v>8186</v>
      </c>
      <c r="D795" s="3548" t="s">
        <v>9730</v>
      </c>
      <c r="E795" s="3547" t="s">
        <v>141</v>
      </c>
      <c r="F795" s="3530">
        <f>F792</f>
        <v>12.35</v>
      </c>
      <c r="G795" s="3549"/>
      <c r="H795" s="3909">
        <f t="shared" ref="H795:H798" si="159">ROUND(F795*G795,2)</f>
        <v>0</v>
      </c>
      <c r="I795" s="3930"/>
      <c r="J795" s="3130" t="s">
        <v>644</v>
      </c>
      <c r="K795" s="5042"/>
      <c r="L795" s="5043"/>
      <c r="M795" s="5044"/>
      <c r="N795" s="5045"/>
      <c r="O795" s="5045"/>
      <c r="P795" s="5045"/>
      <c r="Q795" s="5046"/>
      <c r="R795" s="2617"/>
      <c r="S795" s="2617"/>
      <c r="U795" s="5047"/>
      <c r="V795" s="5028"/>
      <c r="X795" s="5054"/>
      <c r="Y795" s="1421"/>
      <c r="Z795" s="5055"/>
      <c r="AA795" s="1091"/>
      <c r="AB795" s="1091"/>
      <c r="AC795" s="1091"/>
      <c r="AD795" s="1091"/>
      <c r="AE795" s="1091"/>
    </row>
    <row r="796" spans="1:43" s="1061" customFormat="1" ht="27" customHeight="1">
      <c r="A796" s="3545" t="s">
        <v>10270</v>
      </c>
      <c r="B796" s="3546"/>
      <c r="C796" s="3547" t="s">
        <v>9353</v>
      </c>
      <c r="D796" s="3548" t="s">
        <v>9731</v>
      </c>
      <c r="E796" s="3547" t="s">
        <v>141</v>
      </c>
      <c r="F796" s="3530">
        <f xml:space="preserve"> (12.35)*1.05</f>
        <v>12.967499999999999</v>
      </c>
      <c r="G796" s="3549"/>
      <c r="H796" s="3909">
        <f t="shared" si="159"/>
        <v>0</v>
      </c>
      <c r="I796" s="3930"/>
      <c r="J796" s="3130" t="s">
        <v>644</v>
      </c>
      <c r="K796" s="5042"/>
      <c r="L796" s="5043"/>
      <c r="M796" s="5056"/>
      <c r="N796" s="1091"/>
      <c r="O796" s="1091"/>
      <c r="P796" s="1091"/>
      <c r="Q796" s="1091"/>
      <c r="R796" s="1091"/>
      <c r="S796" s="5057"/>
      <c r="U796" s="5047"/>
      <c r="V796" s="5028"/>
      <c r="X796" s="5054"/>
      <c r="Y796" s="1421"/>
      <c r="Z796" s="5055"/>
      <c r="AA796" s="1091"/>
      <c r="AB796" s="1091"/>
      <c r="AC796" s="1091"/>
      <c r="AD796" s="1091"/>
      <c r="AE796" s="1091"/>
    </row>
    <row r="797" spans="1:43" s="1061" customFormat="1" ht="27" customHeight="1">
      <c r="A797" s="3545" t="s">
        <v>10271</v>
      </c>
      <c r="B797" s="3546"/>
      <c r="C797" s="3547">
        <v>713411121</v>
      </c>
      <c r="D797" s="3548" t="s">
        <v>9732</v>
      </c>
      <c r="E797" s="3547" t="s">
        <v>611</v>
      </c>
      <c r="F797" s="3530">
        <f xml:space="preserve"> (12.35)*2.05</f>
        <v>25.317499999999995</v>
      </c>
      <c r="G797" s="3549"/>
      <c r="H797" s="3909">
        <f t="shared" si="159"/>
        <v>0</v>
      </c>
      <c r="I797" s="3930"/>
      <c r="J797" s="3130" t="s">
        <v>142</v>
      </c>
      <c r="K797" s="5042"/>
      <c r="L797" s="5043"/>
      <c r="M797" s="5049"/>
      <c r="N797" s="5037"/>
      <c r="Q797" s="5046"/>
      <c r="R797" s="5050"/>
      <c r="S797" s="5051"/>
      <c r="U797" s="5047"/>
      <c r="V797" s="5028"/>
      <c r="X797" s="5054"/>
      <c r="Y797" s="1421"/>
      <c r="Z797" s="5055"/>
      <c r="AA797" s="1091"/>
      <c r="AB797" s="1091"/>
      <c r="AC797" s="1091"/>
      <c r="AD797" s="1091"/>
      <c r="AE797" s="1091"/>
    </row>
    <row r="798" spans="1:43" s="1061" customFormat="1" ht="27" customHeight="1">
      <c r="A798" s="3550" t="s">
        <v>10272</v>
      </c>
      <c r="B798" s="3546"/>
      <c r="C798" s="3551" t="s">
        <v>8177</v>
      </c>
      <c r="D798" s="3552" t="s">
        <v>9733</v>
      </c>
      <c r="E798" s="3551" t="s">
        <v>611</v>
      </c>
      <c r="F798" s="3553">
        <f>((15.35)*2.05)*1.1</f>
        <v>34.614249999999998</v>
      </c>
      <c r="G798" s="3554"/>
      <c r="H798" s="3910">
        <f t="shared" si="159"/>
        <v>0</v>
      </c>
      <c r="I798" s="3931"/>
      <c r="J798" s="3210" t="s">
        <v>644</v>
      </c>
      <c r="K798" s="5042"/>
      <c r="L798" s="5043"/>
      <c r="M798" s="5014"/>
      <c r="U798" s="5047"/>
      <c r="AB798" s="1091"/>
      <c r="AC798" s="1091"/>
      <c r="AD798" s="1091"/>
      <c r="AE798" s="1091"/>
    </row>
    <row r="799" spans="1:43" s="1061" customFormat="1" ht="27" customHeight="1">
      <c r="A799" s="3550"/>
      <c r="B799" s="3555"/>
      <c r="C799" s="3551"/>
      <c r="D799" s="3548" t="s">
        <v>9734</v>
      </c>
      <c r="E799" s="3551"/>
      <c r="F799" s="3553"/>
      <c r="G799" s="3556"/>
      <c r="H799" s="3911"/>
      <c r="I799" s="3932"/>
      <c r="J799" s="4509"/>
      <c r="K799" s="5069"/>
      <c r="L799" s="5061"/>
      <c r="M799" s="5008"/>
      <c r="N799" s="52"/>
      <c r="O799" s="52"/>
      <c r="Q799" s="52"/>
      <c r="R799" s="52"/>
      <c r="S799" s="2610"/>
      <c r="T799" s="5062"/>
      <c r="U799" s="52"/>
      <c r="V799" s="52"/>
      <c r="W799" s="52"/>
      <c r="X799" s="52"/>
      <c r="AB799" s="52"/>
      <c r="AC799" s="5063"/>
      <c r="AD799" s="52"/>
      <c r="AE799" s="5064"/>
      <c r="AF799" s="52"/>
      <c r="AG799" s="1277"/>
      <c r="AH799" s="1277"/>
      <c r="AI799" s="4854"/>
      <c r="AJ799" s="1277"/>
      <c r="AK799" s="1277"/>
      <c r="AL799" s="1277"/>
      <c r="AM799" s="1563"/>
      <c r="AN799" s="1277"/>
      <c r="AO799" s="1277"/>
      <c r="AP799" s="1277"/>
      <c r="AQ799" s="1563"/>
    </row>
    <row r="800" spans="1:43" customFormat="1" ht="13.5" customHeight="1">
      <c r="A800" s="3112"/>
      <c r="B800" s="3526"/>
      <c r="C800" s="3526"/>
      <c r="D800" s="3543" t="s">
        <v>9735</v>
      </c>
      <c r="E800" s="3526"/>
      <c r="F800" s="3544">
        <f xml:space="preserve"> (15.35)-3</f>
        <v>12.35</v>
      </c>
      <c r="G800" s="3528"/>
      <c r="H800" s="3905"/>
      <c r="I800" s="3926"/>
      <c r="J800" s="4510"/>
      <c r="K800" s="5058"/>
      <c r="L800" s="5015"/>
      <c r="M800" s="5056"/>
      <c r="N800" s="5071"/>
      <c r="O800" s="5071"/>
      <c r="P800" s="5059"/>
      <c r="Q800" s="5059"/>
      <c r="R800" s="5059"/>
      <c r="S800" s="5059"/>
      <c r="T800" s="5059"/>
      <c r="U800" s="5059"/>
      <c r="V800" s="5059"/>
      <c r="W800" s="52"/>
      <c r="X800" s="5059"/>
      <c r="Y800" s="1277"/>
      <c r="Z800" s="1277"/>
      <c r="AA800" s="1470"/>
    </row>
    <row r="801" spans="1:43" s="2617" customFormat="1" ht="27" customHeight="1">
      <c r="A801" s="3674"/>
      <c r="B801" s="3675"/>
      <c r="C801" s="3676"/>
      <c r="D801" s="3543" t="s">
        <v>8180</v>
      </c>
      <c r="E801" s="3526"/>
      <c r="F801" s="3544"/>
      <c r="G801" s="3678"/>
      <c r="H801" s="3908"/>
      <c r="I801" s="3929"/>
      <c r="J801" s="4506"/>
      <c r="K801" s="5040"/>
      <c r="L801" s="5043"/>
      <c r="M801" s="5049"/>
      <c r="N801" s="5037"/>
      <c r="O801" s="1061"/>
      <c r="P801" s="1061"/>
      <c r="Q801" s="5046"/>
      <c r="R801" s="5050"/>
      <c r="S801" s="5051"/>
      <c r="T801" s="5047"/>
      <c r="U801" s="5045"/>
      <c r="V801" s="5052"/>
      <c r="W801" s="5053"/>
      <c r="X801" s="5053"/>
      <c r="Y801" s="5046"/>
      <c r="Z801" s="1061"/>
    </row>
    <row r="802" spans="1:43" s="2617" customFormat="1" ht="13.5" customHeight="1">
      <c r="A802" s="3672">
        <v>91</v>
      </c>
      <c r="B802" s="3526">
        <v>751</v>
      </c>
      <c r="C802" s="3526" t="s">
        <v>9882</v>
      </c>
      <c r="D802" s="3526" t="s">
        <v>9736</v>
      </c>
      <c r="E802" s="3526" t="s">
        <v>141</v>
      </c>
      <c r="F802" s="3527">
        <f>ROUND(SUM(F810),3)</f>
        <v>3</v>
      </c>
      <c r="G802" s="3542">
        <f>ROUND(SUM(H805:H808)/F802,2)</f>
        <v>0</v>
      </c>
      <c r="H802" s="3904">
        <f t="shared" ref="H802" si="160">ROUND(F802*G802,2)</f>
        <v>0</v>
      </c>
      <c r="I802" s="3925"/>
      <c r="J802" s="3332" t="s">
        <v>60</v>
      </c>
      <c r="K802" s="5042"/>
      <c r="L802" s="5043"/>
      <c r="M802" s="5044"/>
      <c r="N802" s="5045"/>
      <c r="O802" s="5045"/>
      <c r="P802" s="5045"/>
      <c r="Q802" s="5046"/>
      <c r="U802" s="5047"/>
    </row>
    <row r="803" spans="1:43" s="2617" customFormat="1" ht="13.5" customHeight="1">
      <c r="A803" s="3672"/>
      <c r="B803" s="3526"/>
      <c r="C803" s="3526"/>
      <c r="D803" s="3543" t="s">
        <v>9737</v>
      </c>
      <c r="E803" s="3526"/>
      <c r="F803" s="3544"/>
      <c r="G803" s="3673"/>
      <c r="H803" s="3907"/>
      <c r="I803" s="3928"/>
      <c r="J803" s="4506"/>
      <c r="K803" s="5042"/>
      <c r="L803" s="5043"/>
      <c r="M803" s="5044"/>
      <c r="N803" s="5045"/>
      <c r="O803" s="5045"/>
      <c r="P803" s="5045"/>
      <c r="Q803" s="5046"/>
      <c r="U803" s="5047"/>
    </row>
    <row r="804" spans="1:43" s="2617" customFormat="1" ht="27" customHeight="1">
      <c r="A804" s="3674"/>
      <c r="B804" s="3675"/>
      <c r="C804" s="3676"/>
      <c r="D804" s="3543" t="s">
        <v>9145</v>
      </c>
      <c r="E804" s="3526"/>
      <c r="F804" s="3677"/>
      <c r="G804" s="3679"/>
      <c r="H804" s="3908"/>
      <c r="I804" s="3929"/>
      <c r="J804" s="4506"/>
      <c r="K804" s="5072"/>
      <c r="L804" s="5043"/>
      <c r="M804" s="5049"/>
      <c r="N804" s="5037"/>
      <c r="O804" s="1061"/>
      <c r="P804" s="1061"/>
      <c r="Q804" s="5046"/>
      <c r="R804" s="5050"/>
      <c r="S804" s="5051"/>
      <c r="U804" s="5047"/>
      <c r="V804" s="5052"/>
      <c r="W804" s="5053"/>
      <c r="X804" s="5053"/>
      <c r="Y804" s="5046"/>
      <c r="Z804" s="1061"/>
    </row>
    <row r="805" spans="1:43" s="1061" customFormat="1" ht="27" customHeight="1">
      <c r="A805" s="3545" t="s">
        <v>10273</v>
      </c>
      <c r="B805" s="3546"/>
      <c r="C805" s="3547" t="s">
        <v>8186</v>
      </c>
      <c r="D805" s="3548" t="s">
        <v>9738</v>
      </c>
      <c r="E805" s="3547" t="s">
        <v>141</v>
      </c>
      <c r="F805" s="3530">
        <f>F802</f>
        <v>3</v>
      </c>
      <c r="G805" s="3549"/>
      <c r="H805" s="3909">
        <f t="shared" ref="H805:H808" si="161">ROUND(F805*G805,2)</f>
        <v>0</v>
      </c>
      <c r="I805" s="3930"/>
      <c r="J805" s="3130" t="s">
        <v>644</v>
      </c>
      <c r="K805" s="5042"/>
      <c r="L805" s="5043"/>
      <c r="M805" s="5044"/>
      <c r="N805" s="5045"/>
      <c r="O805" s="5045"/>
      <c r="P805" s="5045"/>
      <c r="Q805" s="5046"/>
      <c r="R805" s="2617"/>
      <c r="S805" s="2617"/>
      <c r="U805" s="5047"/>
      <c r="V805" s="5028"/>
      <c r="X805" s="5054"/>
      <c r="Y805" s="1421"/>
      <c r="Z805" s="5055"/>
      <c r="AA805" s="1091"/>
      <c r="AB805" s="1091"/>
      <c r="AC805" s="1091"/>
      <c r="AD805" s="1091"/>
      <c r="AE805" s="1091"/>
    </row>
    <row r="806" spans="1:43" s="1061" customFormat="1" ht="27" customHeight="1">
      <c r="A806" s="3545" t="s">
        <v>10274</v>
      </c>
      <c r="B806" s="3546"/>
      <c r="C806" s="3547" t="s">
        <v>9353</v>
      </c>
      <c r="D806" s="3548" t="s">
        <v>9739</v>
      </c>
      <c r="E806" s="3547" t="s">
        <v>141</v>
      </c>
      <c r="F806" s="3530">
        <f>(3)*1.05</f>
        <v>3.1500000000000004</v>
      </c>
      <c r="G806" s="3549"/>
      <c r="H806" s="3909">
        <f t="shared" si="161"/>
        <v>0</v>
      </c>
      <c r="I806" s="3930"/>
      <c r="J806" s="3130" t="s">
        <v>644</v>
      </c>
      <c r="K806" s="5042"/>
      <c r="L806" s="5043"/>
      <c r="M806" s="5056"/>
      <c r="N806" s="1091"/>
      <c r="O806" s="1091"/>
      <c r="P806" s="1091"/>
      <c r="Q806" s="1091"/>
      <c r="R806" s="1091"/>
      <c r="S806" s="5057"/>
      <c r="U806" s="5047"/>
      <c r="V806" s="5028"/>
      <c r="X806" s="5054"/>
      <c r="Y806" s="1421"/>
      <c r="Z806" s="5055"/>
      <c r="AA806" s="1091"/>
      <c r="AB806" s="1091"/>
      <c r="AC806" s="1091"/>
      <c r="AD806" s="1091"/>
      <c r="AE806" s="1091"/>
    </row>
    <row r="807" spans="1:43" s="1061" customFormat="1" ht="27" customHeight="1">
      <c r="A807" s="3545" t="s">
        <v>10275</v>
      </c>
      <c r="B807" s="3546"/>
      <c r="C807" s="3547">
        <v>713411121</v>
      </c>
      <c r="D807" s="3548" t="s">
        <v>9740</v>
      </c>
      <c r="E807" s="3547" t="s">
        <v>611</v>
      </c>
      <c r="F807" s="3530">
        <f>(3)*2.05</f>
        <v>6.1499999999999995</v>
      </c>
      <c r="G807" s="3549"/>
      <c r="H807" s="3909">
        <f t="shared" si="161"/>
        <v>0</v>
      </c>
      <c r="I807" s="3930"/>
      <c r="J807" s="3130" t="s">
        <v>142</v>
      </c>
      <c r="K807" s="5042"/>
      <c r="L807" s="5043"/>
      <c r="M807" s="5049"/>
      <c r="N807" s="5037"/>
      <c r="Q807" s="5046"/>
      <c r="R807" s="5050"/>
      <c r="S807" s="5051"/>
      <c r="U807" s="5047"/>
      <c r="V807" s="5028"/>
      <c r="X807" s="5054"/>
      <c r="Y807" s="1421"/>
      <c r="Z807" s="5055"/>
      <c r="AA807" s="1091"/>
      <c r="AB807" s="1091"/>
      <c r="AC807" s="1091"/>
      <c r="AD807" s="1091"/>
      <c r="AE807" s="1091"/>
    </row>
    <row r="808" spans="1:43" s="1061" customFormat="1" ht="27" customHeight="1">
      <c r="A808" s="3550" t="s">
        <v>10276</v>
      </c>
      <c r="B808" s="3546"/>
      <c r="C808" s="3551" t="s">
        <v>9149</v>
      </c>
      <c r="D808" s="3552" t="s">
        <v>9741</v>
      </c>
      <c r="E808" s="3551" t="s">
        <v>611</v>
      </c>
      <c r="F808" s="3553">
        <f>((3)*2.05)*1.1</f>
        <v>6.7649999999999997</v>
      </c>
      <c r="G808" s="3554"/>
      <c r="H808" s="3910">
        <f t="shared" si="161"/>
        <v>0</v>
      </c>
      <c r="I808" s="3931"/>
      <c r="J808" s="3210" t="s">
        <v>644</v>
      </c>
      <c r="K808" s="5042"/>
      <c r="L808" s="5043"/>
      <c r="M808" s="5014"/>
      <c r="U808" s="5047"/>
      <c r="AB808" s="1091"/>
      <c r="AC808" s="1091"/>
      <c r="AD808" s="1091"/>
      <c r="AE808" s="1091"/>
    </row>
    <row r="809" spans="1:43" s="1061" customFormat="1" ht="27" customHeight="1">
      <c r="A809" s="3550"/>
      <c r="B809" s="3555"/>
      <c r="C809" s="3551"/>
      <c r="D809" s="3548" t="s">
        <v>9734</v>
      </c>
      <c r="E809" s="3551"/>
      <c r="F809" s="3553"/>
      <c r="G809" s="3556"/>
      <c r="H809" s="3911"/>
      <c r="I809" s="3932"/>
      <c r="J809" s="4509"/>
      <c r="K809" s="5069"/>
      <c r="L809" s="5061"/>
      <c r="M809" s="5008"/>
      <c r="N809" s="52"/>
      <c r="O809" s="52"/>
      <c r="Q809" s="52"/>
      <c r="R809" s="52"/>
      <c r="S809" s="2610"/>
      <c r="T809" s="5062"/>
      <c r="U809" s="52"/>
      <c r="V809" s="52"/>
      <c r="W809" s="52"/>
      <c r="X809" s="52"/>
      <c r="AB809" s="52"/>
      <c r="AC809" s="5063"/>
      <c r="AD809" s="52"/>
      <c r="AE809" s="5064"/>
      <c r="AF809" s="52"/>
      <c r="AG809" s="1277"/>
      <c r="AH809" s="1277"/>
      <c r="AI809" s="4854"/>
      <c r="AJ809" s="1277"/>
      <c r="AK809" s="1277"/>
      <c r="AL809" s="1277"/>
      <c r="AM809" s="1563"/>
      <c r="AN809" s="1277"/>
      <c r="AO809" s="1277"/>
      <c r="AP809" s="1277"/>
      <c r="AQ809" s="1563"/>
    </row>
    <row r="810" spans="1:43" customFormat="1" ht="13.5" customHeight="1">
      <c r="A810" s="3112"/>
      <c r="B810" s="3526"/>
      <c r="C810" s="3526"/>
      <c r="D810" s="3543" t="s">
        <v>9742</v>
      </c>
      <c r="E810" s="3526"/>
      <c r="F810" s="3544">
        <v>3</v>
      </c>
      <c r="G810" s="3528"/>
      <c r="H810" s="3905"/>
      <c r="I810" s="3926"/>
      <c r="J810" s="4510"/>
      <c r="K810" s="5058"/>
      <c r="L810" s="5015"/>
      <c r="M810" s="5056"/>
      <c r="N810" s="5071"/>
      <c r="O810" s="5071"/>
      <c r="P810" s="5059"/>
      <c r="Q810" s="5059"/>
      <c r="R810" s="5059"/>
      <c r="S810" s="5059"/>
      <c r="T810" s="5059"/>
      <c r="U810" s="5059"/>
      <c r="V810" s="5059"/>
      <c r="W810" s="52"/>
      <c r="X810" s="5059"/>
      <c r="Y810" s="1277"/>
      <c r="Z810" s="1277"/>
      <c r="AA810" s="1470"/>
    </row>
    <row r="811" spans="1:43" s="2617" customFormat="1" ht="27" customHeight="1">
      <c r="A811" s="3674"/>
      <c r="B811" s="3675"/>
      <c r="C811" s="3676"/>
      <c r="D811" s="3543" t="s">
        <v>8180</v>
      </c>
      <c r="E811" s="3526"/>
      <c r="F811" s="3544"/>
      <c r="G811" s="3678"/>
      <c r="H811" s="3908"/>
      <c r="I811" s="3929"/>
      <c r="J811" s="4506"/>
      <c r="K811" s="5040"/>
      <c r="L811" s="5043"/>
      <c r="M811" s="5049"/>
      <c r="N811" s="5037"/>
      <c r="O811" s="1061"/>
      <c r="P811" s="1061"/>
      <c r="Q811" s="5046"/>
      <c r="R811" s="5050"/>
      <c r="S811" s="5051"/>
      <c r="T811" s="5047"/>
      <c r="U811" s="5045"/>
      <c r="V811" s="5052"/>
      <c r="W811" s="5053"/>
      <c r="X811" s="5053"/>
      <c r="Y811" s="5046"/>
      <c r="Z811" s="1061"/>
    </row>
    <row r="812" spans="1:43" s="2617" customFormat="1" ht="13.5" customHeight="1">
      <c r="A812" s="3672">
        <v>92</v>
      </c>
      <c r="B812" s="3526">
        <v>751</v>
      </c>
      <c r="C812" s="3526" t="s">
        <v>9891</v>
      </c>
      <c r="D812" s="3526" t="s">
        <v>9744</v>
      </c>
      <c r="E812" s="3526" t="s">
        <v>141</v>
      </c>
      <c r="F812" s="3527">
        <f>ROUND(SUM(F820),3)</f>
        <v>1.6</v>
      </c>
      <c r="G812" s="3542">
        <f>ROUND(SUM(H815:H818)/F812,2)</f>
        <v>0</v>
      </c>
      <c r="H812" s="3904">
        <f t="shared" ref="H812" si="162">ROUND(F812*G812,2)</f>
        <v>0</v>
      </c>
      <c r="I812" s="3925"/>
      <c r="J812" s="3332" t="s">
        <v>60</v>
      </c>
      <c r="K812" s="5042"/>
      <c r="L812" s="5043"/>
      <c r="M812" s="5044"/>
      <c r="N812" s="5045"/>
      <c r="O812" s="5045"/>
      <c r="P812" s="5045"/>
      <c r="Q812" s="5046"/>
      <c r="U812" s="5047"/>
    </row>
    <row r="813" spans="1:43" s="2617" customFormat="1" ht="13.5" customHeight="1">
      <c r="A813" s="3672"/>
      <c r="B813" s="3526"/>
      <c r="C813" s="3526"/>
      <c r="D813" s="3543" t="s">
        <v>9745</v>
      </c>
      <c r="E813" s="3526"/>
      <c r="F813" s="3544"/>
      <c r="G813" s="3673"/>
      <c r="H813" s="3907"/>
      <c r="I813" s="3928"/>
      <c r="J813" s="4506"/>
      <c r="K813" s="5042"/>
      <c r="L813" s="5043"/>
      <c r="M813" s="5044"/>
      <c r="N813" s="5045"/>
      <c r="O813" s="5045"/>
      <c r="P813" s="5045"/>
      <c r="Q813" s="5046"/>
      <c r="U813" s="5047"/>
    </row>
    <row r="814" spans="1:43" s="2617" customFormat="1" ht="27" customHeight="1">
      <c r="A814" s="3674"/>
      <c r="B814" s="3675"/>
      <c r="C814" s="3676"/>
      <c r="D814" s="3543" t="s">
        <v>8167</v>
      </c>
      <c r="E814" s="3526"/>
      <c r="F814" s="3677"/>
      <c r="G814" s="3679"/>
      <c r="H814" s="3908"/>
      <c r="I814" s="3929"/>
      <c r="J814" s="4506"/>
      <c r="K814" s="5040"/>
      <c r="L814" s="5043"/>
      <c r="M814" s="5049"/>
      <c r="N814" s="5037"/>
      <c r="O814" s="1061"/>
      <c r="P814" s="1061"/>
      <c r="Q814" s="5046"/>
      <c r="R814" s="5050"/>
      <c r="S814" s="5051"/>
      <c r="U814" s="5047"/>
      <c r="V814" s="5052"/>
      <c r="W814" s="5053"/>
      <c r="X814" s="5053"/>
      <c r="Y814" s="5046"/>
      <c r="Z814" s="1061"/>
    </row>
    <row r="815" spans="1:43" s="1061" customFormat="1" ht="27" customHeight="1">
      <c r="A815" s="3545" t="s">
        <v>10277</v>
      </c>
      <c r="B815" s="3546"/>
      <c r="C815" s="3547" t="s">
        <v>8186</v>
      </c>
      <c r="D815" s="3548" t="s">
        <v>9746</v>
      </c>
      <c r="E815" s="3547" t="s">
        <v>141</v>
      </c>
      <c r="F815" s="3530">
        <f>F812</f>
        <v>1.6</v>
      </c>
      <c r="G815" s="3549"/>
      <c r="H815" s="3909">
        <f t="shared" ref="H815:H818" si="163">ROUND(F815*G815,2)</f>
        <v>0</v>
      </c>
      <c r="I815" s="3930"/>
      <c r="J815" s="3130" t="s">
        <v>644</v>
      </c>
      <c r="K815" s="5042"/>
      <c r="L815" s="5043"/>
      <c r="M815" s="5044"/>
      <c r="N815" s="5045"/>
      <c r="O815" s="5045"/>
      <c r="P815" s="5045"/>
      <c r="Q815" s="5046"/>
      <c r="R815" s="2617"/>
      <c r="S815" s="2617"/>
      <c r="U815" s="5047"/>
      <c r="V815" s="5028"/>
      <c r="X815" s="5054"/>
      <c r="Y815" s="1421"/>
      <c r="Z815" s="5055"/>
      <c r="AA815" s="1091"/>
      <c r="AB815" s="1091"/>
      <c r="AC815" s="1091"/>
      <c r="AD815" s="1091"/>
      <c r="AE815" s="1091"/>
    </row>
    <row r="816" spans="1:43" s="1061" customFormat="1" ht="27" customHeight="1">
      <c r="A816" s="3545" t="s">
        <v>10278</v>
      </c>
      <c r="B816" s="3546"/>
      <c r="C816" s="3547" t="s">
        <v>9353</v>
      </c>
      <c r="D816" s="3548" t="s">
        <v>9747</v>
      </c>
      <c r="E816" s="3547" t="s">
        <v>141</v>
      </c>
      <c r="F816" s="3530">
        <f>(1.6)*1.05</f>
        <v>1.6800000000000002</v>
      </c>
      <c r="G816" s="3549"/>
      <c r="H816" s="3909">
        <f t="shared" si="163"/>
        <v>0</v>
      </c>
      <c r="I816" s="3930"/>
      <c r="J816" s="3130" t="s">
        <v>644</v>
      </c>
      <c r="K816" s="5042"/>
      <c r="L816" s="5043"/>
      <c r="M816" s="5056"/>
      <c r="N816" s="1091"/>
      <c r="O816" s="1091"/>
      <c r="P816" s="1091"/>
      <c r="Q816" s="1091"/>
      <c r="R816" s="1091"/>
      <c r="S816" s="5057"/>
      <c r="U816" s="5047"/>
      <c r="V816" s="5028"/>
      <c r="X816" s="5054"/>
      <c r="Y816" s="1421"/>
      <c r="Z816" s="5055"/>
      <c r="AA816" s="1091"/>
      <c r="AB816" s="1091"/>
      <c r="AC816" s="1091"/>
      <c r="AD816" s="1091"/>
      <c r="AE816" s="1091"/>
    </row>
    <row r="817" spans="1:43" s="1061" customFormat="1" ht="27" customHeight="1">
      <c r="A817" s="3545" t="s">
        <v>10279</v>
      </c>
      <c r="B817" s="3546"/>
      <c r="C817" s="3547">
        <v>713411121</v>
      </c>
      <c r="D817" s="3548" t="s">
        <v>9748</v>
      </c>
      <c r="E817" s="3547" t="s">
        <v>611</v>
      </c>
      <c r="F817" s="3530">
        <f>(1.6)*2.22</f>
        <v>3.5520000000000005</v>
      </c>
      <c r="G817" s="3549"/>
      <c r="H817" s="3909">
        <f t="shared" si="163"/>
        <v>0</v>
      </c>
      <c r="I817" s="3930"/>
      <c r="J817" s="3130" t="s">
        <v>142</v>
      </c>
      <c r="K817" s="5042"/>
      <c r="L817" s="5043"/>
      <c r="M817" s="5049"/>
      <c r="N817" s="5037"/>
      <c r="Q817" s="5046"/>
      <c r="R817" s="5050"/>
      <c r="S817" s="5051"/>
      <c r="U817" s="5047"/>
      <c r="V817" s="5028"/>
      <c r="X817" s="5054"/>
      <c r="Y817" s="1421"/>
      <c r="Z817" s="5055"/>
      <c r="AA817" s="1091"/>
      <c r="AB817" s="1091"/>
      <c r="AC817" s="1091"/>
      <c r="AD817" s="1091"/>
      <c r="AE817" s="1091"/>
    </row>
    <row r="818" spans="1:43" s="1061" customFormat="1" ht="27" customHeight="1">
      <c r="A818" s="3550" t="s">
        <v>10280</v>
      </c>
      <c r="B818" s="3546"/>
      <c r="C818" s="3551" t="s">
        <v>8177</v>
      </c>
      <c r="D818" s="3552" t="s">
        <v>9749</v>
      </c>
      <c r="E818" s="3551" t="s">
        <v>611</v>
      </c>
      <c r="F818" s="3553">
        <f>((1.6)*2.22)*1.1</f>
        <v>3.9072000000000009</v>
      </c>
      <c r="G818" s="3554"/>
      <c r="H818" s="3910">
        <f t="shared" si="163"/>
        <v>0</v>
      </c>
      <c r="I818" s="3931"/>
      <c r="J818" s="3210" t="s">
        <v>644</v>
      </c>
      <c r="K818" s="5042"/>
      <c r="L818" s="5043"/>
      <c r="M818" s="5014"/>
      <c r="U818" s="5047"/>
      <c r="AB818" s="1091"/>
      <c r="AC818" s="1091"/>
      <c r="AD818" s="1091"/>
      <c r="AE818" s="1091"/>
    </row>
    <row r="819" spans="1:43" s="1061" customFormat="1" ht="27" customHeight="1">
      <c r="A819" s="3550"/>
      <c r="B819" s="3555"/>
      <c r="C819" s="3551"/>
      <c r="D819" s="3548" t="s">
        <v>9750</v>
      </c>
      <c r="E819" s="3551"/>
      <c r="F819" s="3553"/>
      <c r="G819" s="3556"/>
      <c r="H819" s="3911"/>
      <c r="I819" s="3932"/>
      <c r="J819" s="4509"/>
      <c r="K819" s="5069"/>
      <c r="L819" s="5061"/>
      <c r="M819" s="5008"/>
      <c r="N819" s="52"/>
      <c r="O819" s="52"/>
      <c r="Q819" s="52"/>
      <c r="R819" s="52"/>
      <c r="S819" s="2610"/>
      <c r="T819" s="5062"/>
      <c r="U819" s="52"/>
      <c r="V819" s="52"/>
      <c r="W819" s="52"/>
      <c r="X819" s="52"/>
      <c r="AB819" s="52"/>
      <c r="AC819" s="5063"/>
      <c r="AD819" s="52"/>
      <c r="AE819" s="5064"/>
      <c r="AF819" s="52"/>
      <c r="AG819" s="1277"/>
      <c r="AH819" s="1277"/>
      <c r="AI819" s="4854"/>
      <c r="AJ819" s="1277"/>
      <c r="AK819" s="1277"/>
      <c r="AL819" s="1277"/>
      <c r="AM819" s="1563"/>
      <c r="AN819" s="1277"/>
      <c r="AO819" s="1277"/>
      <c r="AP819" s="1277"/>
      <c r="AQ819" s="1563"/>
    </row>
    <row r="820" spans="1:43" customFormat="1" ht="13.5" customHeight="1">
      <c r="A820" s="3112"/>
      <c r="B820" s="3526"/>
      <c r="C820" s="3526"/>
      <c r="D820" s="3543" t="s">
        <v>9751</v>
      </c>
      <c r="E820" s="3526"/>
      <c r="F820" s="3544">
        <v>1.6</v>
      </c>
      <c r="G820" s="3528"/>
      <c r="H820" s="3905"/>
      <c r="I820" s="3926"/>
      <c r="J820" s="4510"/>
      <c r="K820" s="5058"/>
      <c r="L820" s="5015"/>
      <c r="M820" s="5056"/>
      <c r="N820" s="5071"/>
      <c r="O820" s="5071"/>
      <c r="P820" s="5059"/>
      <c r="Q820" s="5059"/>
      <c r="R820" s="5059"/>
      <c r="S820" s="5059"/>
      <c r="T820" s="5059"/>
      <c r="U820" s="5059"/>
      <c r="V820" s="5059"/>
      <c r="W820" s="52"/>
      <c r="X820" s="5059"/>
      <c r="Y820" s="1277"/>
      <c r="Z820" s="1277"/>
      <c r="AA820" s="1470"/>
    </row>
    <row r="821" spans="1:43" s="2617" customFormat="1" ht="27" customHeight="1">
      <c r="A821" s="3674"/>
      <c r="B821" s="3675"/>
      <c r="C821" s="3676"/>
      <c r="D821" s="3543" t="s">
        <v>8180</v>
      </c>
      <c r="E821" s="3526"/>
      <c r="F821" s="3544"/>
      <c r="G821" s="3678"/>
      <c r="H821" s="3908"/>
      <c r="I821" s="3929"/>
      <c r="J821" s="4506"/>
      <c r="K821" s="5040"/>
      <c r="L821" s="5043"/>
      <c r="M821" s="5049"/>
      <c r="N821" s="5037"/>
      <c r="O821" s="1061"/>
      <c r="P821" s="1061"/>
      <c r="Q821" s="5046"/>
      <c r="R821" s="5050"/>
      <c r="S821" s="5051"/>
      <c r="T821" s="5047"/>
      <c r="U821" s="5045"/>
      <c r="V821" s="5052"/>
      <c r="W821" s="5053"/>
      <c r="X821" s="5053"/>
      <c r="Y821" s="5046"/>
      <c r="Z821" s="1061"/>
    </row>
    <row r="822" spans="1:43" s="2617" customFormat="1" ht="13.5" customHeight="1">
      <c r="A822" s="3672">
        <v>93</v>
      </c>
      <c r="B822" s="3526">
        <v>751</v>
      </c>
      <c r="C822" s="3526" t="s">
        <v>9900</v>
      </c>
      <c r="D822" s="3526" t="s">
        <v>9753</v>
      </c>
      <c r="E822" s="3526" t="s">
        <v>141</v>
      </c>
      <c r="F822" s="3527">
        <f>ROUND(SUM(F830),3)</f>
        <v>2.8</v>
      </c>
      <c r="G822" s="3542">
        <f>ROUND(SUM(H825:H828)/F822,2)</f>
        <v>0</v>
      </c>
      <c r="H822" s="3904">
        <f t="shared" ref="H822" si="164">ROUND(F822*G822,2)</f>
        <v>0</v>
      </c>
      <c r="I822" s="3925"/>
      <c r="J822" s="3332" t="s">
        <v>60</v>
      </c>
      <c r="K822" s="5042"/>
      <c r="L822" s="5043"/>
      <c r="M822" s="5044"/>
      <c r="N822" s="5045"/>
      <c r="O822" s="5045"/>
      <c r="P822" s="5045"/>
      <c r="Q822" s="5046"/>
      <c r="U822" s="5047"/>
    </row>
    <row r="823" spans="1:43" s="2617" customFormat="1" ht="13.5" customHeight="1">
      <c r="A823" s="3672"/>
      <c r="B823" s="3526"/>
      <c r="C823" s="3526"/>
      <c r="D823" s="3543" t="s">
        <v>9754</v>
      </c>
      <c r="E823" s="3526"/>
      <c r="F823" s="3544"/>
      <c r="G823" s="3673"/>
      <c r="H823" s="3907"/>
      <c r="I823" s="3928"/>
      <c r="J823" s="4506"/>
      <c r="K823" s="5042"/>
      <c r="L823" s="5043"/>
      <c r="M823" s="5044"/>
      <c r="N823" s="5045"/>
      <c r="O823" s="5045"/>
      <c r="P823" s="5045"/>
      <c r="Q823" s="5046"/>
      <c r="U823" s="5047"/>
    </row>
    <row r="824" spans="1:43" s="2617" customFormat="1" ht="27" customHeight="1">
      <c r="A824" s="3674"/>
      <c r="B824" s="3675"/>
      <c r="C824" s="3676"/>
      <c r="D824" s="3543" t="s">
        <v>8167</v>
      </c>
      <c r="E824" s="3526"/>
      <c r="F824" s="3677"/>
      <c r="G824" s="3679"/>
      <c r="H824" s="3908"/>
      <c r="I824" s="3929"/>
      <c r="J824" s="4506"/>
      <c r="K824" s="5040"/>
      <c r="L824" s="5043"/>
      <c r="M824" s="5049"/>
      <c r="N824" s="5037"/>
      <c r="O824" s="1061"/>
      <c r="P824" s="1061"/>
      <c r="Q824" s="5046"/>
      <c r="R824" s="5050"/>
      <c r="S824" s="5051"/>
      <c r="U824" s="5047"/>
      <c r="V824" s="5052"/>
      <c r="W824" s="5053"/>
      <c r="X824" s="5053"/>
      <c r="Y824" s="5046"/>
      <c r="Z824" s="1061"/>
    </row>
    <row r="825" spans="1:43" s="1061" customFormat="1" ht="27" customHeight="1">
      <c r="A825" s="3545" t="s">
        <v>10281</v>
      </c>
      <c r="B825" s="3546"/>
      <c r="C825" s="3547" t="s">
        <v>9528</v>
      </c>
      <c r="D825" s="3548" t="s">
        <v>9755</v>
      </c>
      <c r="E825" s="3547" t="s">
        <v>141</v>
      </c>
      <c r="F825" s="3530">
        <f>F822</f>
        <v>2.8</v>
      </c>
      <c r="G825" s="3549"/>
      <c r="H825" s="3909">
        <f t="shared" ref="H825:H828" si="165">ROUND(F825*G825,2)</f>
        <v>0</v>
      </c>
      <c r="I825" s="3930"/>
      <c r="J825" s="3130" t="s">
        <v>644</v>
      </c>
      <c r="K825" s="5042"/>
      <c r="L825" s="5043"/>
      <c r="M825" s="5044"/>
      <c r="N825" s="5045"/>
      <c r="O825" s="5045"/>
      <c r="P825" s="5045"/>
      <c r="Q825" s="5046"/>
      <c r="R825" s="2617"/>
      <c r="S825" s="2617"/>
      <c r="U825" s="5047"/>
      <c r="V825" s="5028"/>
      <c r="X825" s="5054"/>
      <c r="Y825" s="1421"/>
      <c r="Z825" s="5055"/>
      <c r="AA825" s="1091"/>
      <c r="AB825" s="1091"/>
      <c r="AC825" s="1091"/>
      <c r="AD825" s="1091"/>
      <c r="AE825" s="1091"/>
    </row>
    <row r="826" spans="1:43" s="1061" customFormat="1" ht="27" customHeight="1">
      <c r="A826" s="3545" t="s">
        <v>10282</v>
      </c>
      <c r="B826" s="3546"/>
      <c r="C826" s="3547" t="s">
        <v>9530</v>
      </c>
      <c r="D826" s="3548" t="s">
        <v>9756</v>
      </c>
      <c r="E826" s="3547" t="s">
        <v>141</v>
      </c>
      <c r="F826" s="3530">
        <f>(2.8)*1.05</f>
        <v>2.94</v>
      </c>
      <c r="G826" s="3549"/>
      <c r="H826" s="3909">
        <f t="shared" si="165"/>
        <v>0</v>
      </c>
      <c r="I826" s="3930"/>
      <c r="J826" s="3130" t="s">
        <v>644</v>
      </c>
      <c r="K826" s="5042"/>
      <c r="L826" s="5043"/>
      <c r="M826" s="5056"/>
      <c r="N826" s="1091"/>
      <c r="O826" s="1091"/>
      <c r="P826" s="1091"/>
      <c r="Q826" s="1091"/>
      <c r="R826" s="1091"/>
      <c r="S826" s="5057"/>
      <c r="U826" s="5047"/>
      <c r="V826" s="5028"/>
      <c r="X826" s="5054"/>
      <c r="Y826" s="1421"/>
      <c r="Z826" s="5055"/>
      <c r="AA826" s="1091"/>
      <c r="AB826" s="1091"/>
      <c r="AC826" s="1091"/>
      <c r="AD826" s="1091"/>
      <c r="AE826" s="1091"/>
    </row>
    <row r="827" spans="1:43" s="1061" customFormat="1" ht="27" customHeight="1">
      <c r="A827" s="3545" t="s">
        <v>10283</v>
      </c>
      <c r="B827" s="3546"/>
      <c r="C827" s="3547">
        <v>713411121</v>
      </c>
      <c r="D827" s="3548" t="s">
        <v>9757</v>
      </c>
      <c r="E827" s="3547" t="s">
        <v>611</v>
      </c>
      <c r="F827" s="3530">
        <f>(2.8)*2.42</f>
        <v>6.7759999999999998</v>
      </c>
      <c r="G827" s="3549"/>
      <c r="H827" s="3909">
        <f t="shared" si="165"/>
        <v>0</v>
      </c>
      <c r="I827" s="3930"/>
      <c r="J827" s="3130" t="s">
        <v>142</v>
      </c>
      <c r="K827" s="5042"/>
      <c r="L827" s="5043"/>
      <c r="M827" s="5049"/>
      <c r="N827" s="5037"/>
      <c r="Q827" s="5046"/>
      <c r="R827" s="5050"/>
      <c r="S827" s="5051"/>
      <c r="U827" s="5047"/>
      <c r="V827" s="5028"/>
      <c r="X827" s="5054"/>
      <c r="Y827" s="1421"/>
      <c r="Z827" s="5055"/>
      <c r="AA827" s="1091"/>
      <c r="AB827" s="1091"/>
      <c r="AC827" s="1091"/>
      <c r="AD827" s="1091"/>
      <c r="AE827" s="1091"/>
    </row>
    <row r="828" spans="1:43" s="1061" customFormat="1" ht="27" customHeight="1">
      <c r="A828" s="3550" t="s">
        <v>10284</v>
      </c>
      <c r="B828" s="3546"/>
      <c r="C828" s="3551" t="s">
        <v>8177</v>
      </c>
      <c r="D828" s="3552" t="s">
        <v>9758</v>
      </c>
      <c r="E828" s="3551" t="s">
        <v>611</v>
      </c>
      <c r="F828" s="3553">
        <f>((2.8)*2.42)*1.1</f>
        <v>7.4536000000000007</v>
      </c>
      <c r="G828" s="3554"/>
      <c r="H828" s="3910">
        <f t="shared" si="165"/>
        <v>0</v>
      </c>
      <c r="I828" s="3931"/>
      <c r="J828" s="3210" t="s">
        <v>644</v>
      </c>
      <c r="K828" s="5042"/>
      <c r="L828" s="5043"/>
      <c r="M828" s="5014"/>
      <c r="U828" s="5047"/>
      <c r="AB828" s="1091"/>
      <c r="AC828" s="1091"/>
      <c r="AD828" s="1091"/>
      <c r="AE828" s="1091"/>
    </row>
    <row r="829" spans="1:43" s="1061" customFormat="1" ht="27" customHeight="1">
      <c r="A829" s="3550"/>
      <c r="B829" s="3555"/>
      <c r="C829" s="3551"/>
      <c r="D829" s="3548" t="s">
        <v>9759</v>
      </c>
      <c r="E829" s="3551"/>
      <c r="F829" s="3553"/>
      <c r="G829" s="3556"/>
      <c r="H829" s="3911"/>
      <c r="I829" s="3932"/>
      <c r="J829" s="4509"/>
      <c r="K829" s="5069"/>
      <c r="L829" s="5061"/>
      <c r="M829" s="5008"/>
      <c r="N829" s="52"/>
      <c r="O829" s="52"/>
      <c r="Q829" s="52"/>
      <c r="R829" s="52"/>
      <c r="S829" s="2610"/>
      <c r="T829" s="5062"/>
      <c r="U829" s="52"/>
      <c r="V829" s="52"/>
      <c r="W829" s="52"/>
      <c r="X829" s="52"/>
      <c r="AB829" s="52"/>
      <c r="AC829" s="5063"/>
      <c r="AD829" s="52"/>
      <c r="AE829" s="5064"/>
      <c r="AF829" s="52"/>
      <c r="AG829" s="1277"/>
      <c r="AH829" s="1277"/>
      <c r="AI829" s="4854"/>
      <c r="AJ829" s="1277"/>
      <c r="AK829" s="1277"/>
      <c r="AL829" s="1277"/>
      <c r="AM829" s="1563"/>
      <c r="AN829" s="1277"/>
      <c r="AO829" s="1277"/>
      <c r="AP829" s="1277"/>
      <c r="AQ829" s="1563"/>
    </row>
    <row r="830" spans="1:43" customFormat="1" ht="13.5" customHeight="1">
      <c r="A830" s="3112"/>
      <c r="B830" s="3526"/>
      <c r="C830" s="3526"/>
      <c r="D830" s="3543" t="s">
        <v>9760</v>
      </c>
      <c r="E830" s="3526"/>
      <c r="F830" s="3544">
        <v>2.8</v>
      </c>
      <c r="G830" s="3528"/>
      <c r="H830" s="3905"/>
      <c r="I830" s="3926"/>
      <c r="J830" s="4510"/>
      <c r="K830" s="5058"/>
      <c r="L830" s="5015"/>
      <c r="M830" s="5056"/>
      <c r="N830" s="5071"/>
      <c r="O830" s="5071"/>
      <c r="P830" s="5059"/>
      <c r="Q830" s="5059"/>
      <c r="R830" s="5059"/>
      <c r="S830" s="5059"/>
      <c r="T830" s="5059"/>
      <c r="U830" s="5059"/>
      <c r="V830" s="5059"/>
      <c r="W830" s="52"/>
      <c r="X830" s="5059"/>
      <c r="Y830" s="1277"/>
      <c r="Z830" s="1277"/>
      <c r="AA830" s="1470"/>
    </row>
    <row r="831" spans="1:43" s="2617" customFormat="1" ht="27" customHeight="1">
      <c r="A831" s="3674"/>
      <c r="B831" s="3675"/>
      <c r="C831" s="3676"/>
      <c r="D831" s="3543" t="s">
        <v>8180</v>
      </c>
      <c r="E831" s="3526"/>
      <c r="F831" s="3544"/>
      <c r="G831" s="3678"/>
      <c r="H831" s="3908"/>
      <c r="I831" s="3929"/>
      <c r="J831" s="4506"/>
      <c r="K831" s="5040"/>
      <c r="L831" s="5043"/>
      <c r="M831" s="5049"/>
      <c r="N831" s="5037"/>
      <c r="O831" s="1061"/>
      <c r="P831" s="1061"/>
      <c r="Q831" s="5046"/>
      <c r="R831" s="5050"/>
      <c r="S831" s="5051"/>
      <c r="T831" s="5047"/>
      <c r="U831" s="5045"/>
      <c r="V831" s="5052"/>
      <c r="W831" s="5053"/>
      <c r="X831" s="5053"/>
      <c r="Y831" s="5046"/>
      <c r="Z831" s="1061"/>
    </row>
    <row r="832" spans="1:43" s="2617" customFormat="1" ht="13.5" customHeight="1">
      <c r="A832" s="3672">
        <v>94</v>
      </c>
      <c r="B832" s="3526">
        <v>751</v>
      </c>
      <c r="C832" s="3526" t="s">
        <v>9909</v>
      </c>
      <c r="D832" s="3526" t="s">
        <v>9762</v>
      </c>
      <c r="E832" s="3526" t="s">
        <v>141</v>
      </c>
      <c r="F832" s="3527">
        <f>ROUND(SUM(F840),3)</f>
        <v>4.12</v>
      </c>
      <c r="G832" s="3542">
        <f>ROUND(SUM(H835:H838)/F832,2)</f>
        <v>0</v>
      </c>
      <c r="H832" s="3904">
        <f t="shared" ref="H832" si="166">ROUND(F832*G832,2)</f>
        <v>0</v>
      </c>
      <c r="I832" s="3925"/>
      <c r="J832" s="3332" t="s">
        <v>60</v>
      </c>
      <c r="K832" s="5042"/>
      <c r="L832" s="5043"/>
      <c r="M832" s="5044"/>
      <c r="N832" s="5045"/>
      <c r="O832" s="5045"/>
      <c r="P832" s="5045"/>
      <c r="Q832" s="5046"/>
      <c r="U832" s="5047"/>
    </row>
    <row r="833" spans="1:43" s="2617" customFormat="1" ht="13.5" customHeight="1">
      <c r="A833" s="3672"/>
      <c r="B833" s="3526"/>
      <c r="C833" s="3526"/>
      <c r="D833" s="3543" t="s">
        <v>9763</v>
      </c>
      <c r="E833" s="3526"/>
      <c r="F833" s="3544"/>
      <c r="G833" s="3673"/>
      <c r="H833" s="3907"/>
      <c r="I833" s="3928"/>
      <c r="J833" s="4506"/>
      <c r="K833" s="5042"/>
      <c r="L833" s="5043"/>
      <c r="M833" s="5044"/>
      <c r="N833" s="5045"/>
      <c r="O833" s="5045"/>
      <c r="P833" s="5045"/>
      <c r="Q833" s="5046"/>
      <c r="U833" s="5047"/>
    </row>
    <row r="834" spans="1:43" s="2617" customFormat="1" ht="27" customHeight="1">
      <c r="A834" s="3674"/>
      <c r="B834" s="3675"/>
      <c r="C834" s="3676"/>
      <c r="D834" s="3543" t="s">
        <v>8167</v>
      </c>
      <c r="E834" s="3526"/>
      <c r="F834" s="3677"/>
      <c r="G834" s="3679"/>
      <c r="H834" s="3908"/>
      <c r="I834" s="3929"/>
      <c r="J834" s="4506"/>
      <c r="K834" s="5040"/>
      <c r="L834" s="5043"/>
      <c r="M834" s="5049"/>
      <c r="N834" s="5037"/>
      <c r="O834" s="1061"/>
      <c r="P834" s="1061"/>
      <c r="Q834" s="5046"/>
      <c r="R834" s="5050"/>
      <c r="S834" s="5051"/>
      <c r="U834" s="5047"/>
      <c r="V834" s="5052"/>
      <c r="W834" s="5053"/>
      <c r="X834" s="5053"/>
      <c r="Y834" s="5046"/>
      <c r="Z834" s="1061"/>
    </row>
    <row r="835" spans="1:43" s="1061" customFormat="1" ht="27" customHeight="1">
      <c r="A835" s="3545" t="s">
        <v>10285</v>
      </c>
      <c r="B835" s="3546"/>
      <c r="C835" s="3547" t="s">
        <v>9528</v>
      </c>
      <c r="D835" s="3548" t="s">
        <v>9764</v>
      </c>
      <c r="E835" s="3547" t="s">
        <v>141</v>
      </c>
      <c r="F835" s="3530">
        <f>F832</f>
        <v>4.12</v>
      </c>
      <c r="G835" s="3549"/>
      <c r="H835" s="3909">
        <f t="shared" ref="H835:H838" si="167">ROUND(F835*G835,2)</f>
        <v>0</v>
      </c>
      <c r="I835" s="3930"/>
      <c r="J835" s="3130" t="s">
        <v>644</v>
      </c>
      <c r="K835" s="5042"/>
      <c r="L835" s="5043"/>
      <c r="M835" s="5044"/>
      <c r="N835" s="5045"/>
      <c r="O835" s="5045"/>
      <c r="P835" s="5045"/>
      <c r="Q835" s="5046"/>
      <c r="R835" s="2617"/>
      <c r="S835" s="2617"/>
      <c r="U835" s="5047"/>
      <c r="V835" s="5028"/>
      <c r="X835" s="5054"/>
      <c r="Y835" s="1421"/>
      <c r="Z835" s="5055"/>
      <c r="AA835" s="1091"/>
      <c r="AB835" s="1091"/>
      <c r="AC835" s="1091"/>
      <c r="AD835" s="1091"/>
      <c r="AE835" s="1091"/>
    </row>
    <row r="836" spans="1:43" s="1061" customFormat="1" ht="27" customHeight="1">
      <c r="A836" s="3545" t="s">
        <v>10286</v>
      </c>
      <c r="B836" s="3546"/>
      <c r="C836" s="3547" t="s">
        <v>9530</v>
      </c>
      <c r="D836" s="3548" t="s">
        <v>9765</v>
      </c>
      <c r="E836" s="3547" t="s">
        <v>141</v>
      </c>
      <c r="F836" s="3530">
        <f>(4.12)*1.05</f>
        <v>4.3260000000000005</v>
      </c>
      <c r="G836" s="3549"/>
      <c r="H836" s="3909">
        <f t="shared" si="167"/>
        <v>0</v>
      </c>
      <c r="I836" s="3930"/>
      <c r="J836" s="3130" t="s">
        <v>644</v>
      </c>
      <c r="K836" s="5042"/>
      <c r="L836" s="5043"/>
      <c r="M836" s="5056"/>
      <c r="N836" s="1091"/>
      <c r="O836" s="1091"/>
      <c r="P836" s="1091"/>
      <c r="Q836" s="1091"/>
      <c r="R836" s="1091"/>
      <c r="S836" s="5057"/>
      <c r="U836" s="5047"/>
      <c r="V836" s="5028"/>
      <c r="X836" s="5054"/>
      <c r="Y836" s="1421"/>
      <c r="Z836" s="5055"/>
      <c r="AA836" s="1091"/>
      <c r="AB836" s="1091"/>
      <c r="AC836" s="1091"/>
      <c r="AD836" s="1091"/>
      <c r="AE836" s="1091"/>
    </row>
    <row r="837" spans="1:43" s="1061" customFormat="1" ht="27" customHeight="1">
      <c r="A837" s="3545" t="s">
        <v>10287</v>
      </c>
      <c r="B837" s="3546"/>
      <c r="C837" s="3547">
        <v>713411121</v>
      </c>
      <c r="D837" s="3548" t="s">
        <v>9766</v>
      </c>
      <c r="E837" s="3547" t="s">
        <v>611</v>
      </c>
      <c r="F837" s="3530">
        <f>(4.12)*2.68</f>
        <v>11.041600000000001</v>
      </c>
      <c r="G837" s="3549"/>
      <c r="H837" s="3909">
        <f t="shared" si="167"/>
        <v>0</v>
      </c>
      <c r="I837" s="3930"/>
      <c r="J837" s="3130" t="s">
        <v>142</v>
      </c>
      <c r="K837" s="5042"/>
      <c r="L837" s="5043"/>
      <c r="M837" s="5049"/>
      <c r="N837" s="5037"/>
      <c r="Q837" s="5046"/>
      <c r="R837" s="5050"/>
      <c r="S837" s="5051"/>
      <c r="U837" s="5047"/>
      <c r="V837" s="5028"/>
      <c r="X837" s="5054"/>
      <c r="Y837" s="1421"/>
      <c r="Z837" s="5055"/>
      <c r="AA837" s="1091"/>
      <c r="AB837" s="1091"/>
      <c r="AC837" s="1091"/>
      <c r="AD837" s="1091"/>
      <c r="AE837" s="1091"/>
    </row>
    <row r="838" spans="1:43" s="1061" customFormat="1" ht="27" customHeight="1">
      <c r="A838" s="3550" t="s">
        <v>10288</v>
      </c>
      <c r="B838" s="3546"/>
      <c r="C838" s="3551" t="s">
        <v>8177</v>
      </c>
      <c r="D838" s="3552" t="s">
        <v>9767</v>
      </c>
      <c r="E838" s="3551" t="s">
        <v>611</v>
      </c>
      <c r="F838" s="3553">
        <f>((4.12)*2.68)*1.1</f>
        <v>12.145760000000001</v>
      </c>
      <c r="G838" s="3554"/>
      <c r="H838" s="3910">
        <f t="shared" si="167"/>
        <v>0</v>
      </c>
      <c r="I838" s="3931"/>
      <c r="J838" s="3210" t="s">
        <v>644</v>
      </c>
      <c r="K838" s="5042"/>
      <c r="L838" s="5043"/>
      <c r="M838" s="5014"/>
      <c r="U838" s="5047"/>
      <c r="AB838" s="1091"/>
      <c r="AC838" s="1091"/>
      <c r="AD838" s="1091"/>
      <c r="AE838" s="1091"/>
    </row>
    <row r="839" spans="1:43" s="1061" customFormat="1" ht="27" customHeight="1">
      <c r="A839" s="3550"/>
      <c r="B839" s="3555"/>
      <c r="C839" s="3551"/>
      <c r="D839" s="3548" t="s">
        <v>9768</v>
      </c>
      <c r="E839" s="3551"/>
      <c r="F839" s="3553"/>
      <c r="G839" s="3556"/>
      <c r="H839" s="3911"/>
      <c r="I839" s="3932"/>
      <c r="J839" s="4509"/>
      <c r="K839" s="5069"/>
      <c r="L839" s="5061"/>
      <c r="M839" s="5008"/>
      <c r="N839" s="52"/>
      <c r="O839" s="52"/>
      <c r="Q839" s="52"/>
      <c r="R839" s="52"/>
      <c r="S839" s="2610"/>
      <c r="T839" s="5062"/>
      <c r="U839" s="52"/>
      <c r="V839" s="52"/>
      <c r="W839" s="52"/>
      <c r="X839" s="52"/>
      <c r="AB839" s="52"/>
      <c r="AC839" s="5063"/>
      <c r="AD839" s="52"/>
      <c r="AE839" s="5064"/>
      <c r="AF839" s="52"/>
      <c r="AG839" s="1277"/>
      <c r="AH839" s="1277"/>
      <c r="AI839" s="4854"/>
      <c r="AJ839" s="1277"/>
      <c r="AK839" s="1277"/>
      <c r="AL839" s="1277"/>
      <c r="AM839" s="1563"/>
      <c r="AN839" s="1277"/>
      <c r="AO839" s="1277"/>
      <c r="AP839" s="1277"/>
      <c r="AQ839" s="1563"/>
    </row>
    <row r="840" spans="1:43" customFormat="1" ht="13.5" customHeight="1">
      <c r="A840" s="3112"/>
      <c r="B840" s="3526"/>
      <c r="C840" s="3526"/>
      <c r="D840" s="3543" t="s">
        <v>9769</v>
      </c>
      <c r="E840" s="3526"/>
      <c r="F840" s="3544">
        <v>4.12</v>
      </c>
      <c r="G840" s="3528"/>
      <c r="H840" s="3905"/>
      <c r="I840" s="3926"/>
      <c r="J840" s="4510"/>
      <c r="K840" s="5058"/>
      <c r="L840" s="5015"/>
      <c r="M840" s="5056"/>
      <c r="N840" s="5071"/>
      <c r="O840" s="5071"/>
      <c r="P840" s="5059"/>
      <c r="Q840" s="5059"/>
      <c r="R840" s="5059"/>
      <c r="S840" s="5059"/>
      <c r="T840" s="5059"/>
      <c r="U840" s="5059"/>
      <c r="V840" s="5059"/>
      <c r="W840" s="52"/>
      <c r="X840" s="5059"/>
      <c r="Y840" s="1277"/>
      <c r="Z840" s="1277"/>
      <c r="AA840" s="1470"/>
    </row>
    <row r="841" spans="1:43" s="2617" customFormat="1" ht="27" customHeight="1">
      <c r="A841" s="3674"/>
      <c r="B841" s="3675"/>
      <c r="C841" s="3676"/>
      <c r="D841" s="3543" t="s">
        <v>8180</v>
      </c>
      <c r="E841" s="3526"/>
      <c r="F841" s="3544"/>
      <c r="G841" s="3678"/>
      <c r="H841" s="3908"/>
      <c r="I841" s="3929"/>
      <c r="J841" s="4506"/>
      <c r="K841" s="5040"/>
      <c r="L841" s="5043"/>
      <c r="M841" s="5049"/>
      <c r="N841" s="5037"/>
      <c r="O841" s="1061"/>
      <c r="P841" s="1061"/>
      <c r="Q841" s="5046"/>
      <c r="R841" s="5050"/>
      <c r="S841" s="5051"/>
      <c r="T841" s="5047"/>
      <c r="U841" s="5045"/>
      <c r="V841" s="5052"/>
      <c r="W841" s="5053"/>
      <c r="X841" s="5053"/>
      <c r="Y841" s="5046"/>
      <c r="Z841" s="1061"/>
    </row>
    <row r="842" spans="1:43" s="2617" customFormat="1" ht="27" customHeight="1">
      <c r="A842" s="3672">
        <v>95</v>
      </c>
      <c r="B842" s="3526">
        <v>751</v>
      </c>
      <c r="C842" s="3526" t="s">
        <v>9918</v>
      </c>
      <c r="D842" s="3526" t="s">
        <v>9770</v>
      </c>
      <c r="E842" s="3526" t="s">
        <v>141</v>
      </c>
      <c r="F842" s="3527">
        <f>ROUND(SUM(F851),3)</f>
        <v>4.5</v>
      </c>
      <c r="G842" s="3542">
        <f>ROUND(SUM(H845:H849)/F842,2)</f>
        <v>0</v>
      </c>
      <c r="H842" s="3904">
        <f t="shared" ref="H842" si="168">ROUND(F842*G842,2)</f>
        <v>0</v>
      </c>
      <c r="I842" s="3925"/>
      <c r="J842" s="3332" t="s">
        <v>60</v>
      </c>
      <c r="K842" s="5042"/>
      <c r="L842" s="5043"/>
      <c r="M842" s="5044"/>
      <c r="N842" s="5045"/>
      <c r="O842" s="5045"/>
      <c r="P842" s="5045"/>
      <c r="Q842" s="5046"/>
      <c r="U842" s="5047"/>
    </row>
    <row r="843" spans="1:43" s="2617" customFormat="1" ht="13.5" customHeight="1">
      <c r="A843" s="3672"/>
      <c r="B843" s="3526"/>
      <c r="C843" s="3526"/>
      <c r="D843" s="3543" t="s">
        <v>9518</v>
      </c>
      <c r="E843" s="3526"/>
      <c r="F843" s="3544"/>
      <c r="G843" s="3673"/>
      <c r="H843" s="3907"/>
      <c r="I843" s="3928"/>
      <c r="J843" s="4506"/>
      <c r="K843" s="5042"/>
      <c r="L843" s="5043"/>
      <c r="M843" s="5044"/>
      <c r="N843" s="5045"/>
      <c r="O843" s="5045"/>
      <c r="P843" s="5045"/>
      <c r="Q843" s="5046"/>
      <c r="U843" s="5047"/>
    </row>
    <row r="844" spans="1:43" s="2617" customFormat="1" ht="27" customHeight="1">
      <c r="A844" s="3674"/>
      <c r="B844" s="3675"/>
      <c r="C844" s="3676"/>
      <c r="D844" s="3543" t="s">
        <v>9165</v>
      </c>
      <c r="E844" s="3526"/>
      <c r="F844" s="3677"/>
      <c r="G844" s="3679"/>
      <c r="H844" s="3908"/>
      <c r="I844" s="3929"/>
      <c r="J844" s="4506"/>
      <c r="K844" s="5073"/>
      <c r="L844" s="5043"/>
      <c r="M844" s="5074"/>
      <c r="N844" s="5042"/>
      <c r="O844" s="1061"/>
      <c r="P844" s="1061"/>
      <c r="Q844" s="5046"/>
      <c r="R844" s="5050"/>
      <c r="S844" s="5051"/>
      <c r="U844" s="5047"/>
      <c r="V844" s="5052"/>
      <c r="W844" s="5053"/>
      <c r="X844" s="5053"/>
      <c r="Y844" s="5046"/>
      <c r="Z844" s="1061"/>
    </row>
    <row r="845" spans="1:43" s="1061" customFormat="1" ht="27" customHeight="1">
      <c r="A845" s="3545" t="s">
        <v>10289</v>
      </c>
      <c r="B845" s="3546"/>
      <c r="C845" s="3547" t="s">
        <v>9353</v>
      </c>
      <c r="D845" s="3548" t="s">
        <v>9771</v>
      </c>
      <c r="E845" s="3547" t="s">
        <v>141</v>
      </c>
      <c r="F845" s="3530">
        <f>(4.5)*1.05</f>
        <v>4.7250000000000005</v>
      </c>
      <c r="G845" s="3549"/>
      <c r="H845" s="3909">
        <f t="shared" ref="H845:H849" si="169">ROUND(F845*G845,2)</f>
        <v>0</v>
      </c>
      <c r="I845" s="3930"/>
      <c r="J845" s="3130" t="s">
        <v>644</v>
      </c>
      <c r="K845" s="5042"/>
      <c r="L845" s="5043"/>
      <c r="M845" s="5056"/>
      <c r="N845" s="1091"/>
      <c r="O845" s="1091"/>
      <c r="P845" s="1091"/>
      <c r="Q845" s="1091"/>
      <c r="R845" s="1091"/>
      <c r="S845" s="5057"/>
      <c r="U845" s="5047"/>
      <c r="V845" s="5028"/>
      <c r="X845" s="5054"/>
      <c r="Y845" s="1421"/>
      <c r="Z845" s="5055"/>
      <c r="AA845" s="1091"/>
      <c r="AB845" s="1091"/>
      <c r="AC845" s="1091"/>
      <c r="AD845" s="1091"/>
      <c r="AE845" s="1091"/>
    </row>
    <row r="846" spans="1:43" s="1061" customFormat="1" ht="27" customHeight="1">
      <c r="A846" s="3545" t="s">
        <v>10290</v>
      </c>
      <c r="B846" s="3546"/>
      <c r="C846" s="3547">
        <v>713411121</v>
      </c>
      <c r="D846" s="3548" t="s">
        <v>9772</v>
      </c>
      <c r="E846" s="3547" t="s">
        <v>611</v>
      </c>
      <c r="F846" s="3530">
        <f>(4.5)*2.92</f>
        <v>13.14</v>
      </c>
      <c r="G846" s="3549"/>
      <c r="H846" s="3909">
        <f t="shared" si="169"/>
        <v>0</v>
      </c>
      <c r="I846" s="3930"/>
      <c r="J846" s="3130" t="s">
        <v>142</v>
      </c>
      <c r="K846" s="5042"/>
      <c r="L846" s="5043"/>
      <c r="M846" s="5049"/>
      <c r="N846" s="5037"/>
      <c r="Q846" s="5046"/>
      <c r="R846" s="5050"/>
      <c r="S846" s="5051"/>
      <c r="U846" s="5047"/>
      <c r="V846" s="5028"/>
      <c r="X846" s="5054"/>
      <c r="Y846" s="1421"/>
      <c r="Z846" s="5055"/>
      <c r="AA846" s="1091"/>
      <c r="AB846" s="1091"/>
      <c r="AC846" s="1091"/>
      <c r="AD846" s="1091"/>
      <c r="AE846" s="1091"/>
    </row>
    <row r="847" spans="1:43" s="1061" customFormat="1" ht="27" customHeight="1">
      <c r="A847" s="3550" t="s">
        <v>10291</v>
      </c>
      <c r="B847" s="3546"/>
      <c r="C847" s="3551" t="s">
        <v>9168</v>
      </c>
      <c r="D847" s="3552" t="s">
        <v>9773</v>
      </c>
      <c r="E847" s="3551" t="s">
        <v>611</v>
      </c>
      <c r="F847" s="3553">
        <f>((4.5)*2.92)*1.1</f>
        <v>14.454000000000002</v>
      </c>
      <c r="G847" s="3554"/>
      <c r="H847" s="3910">
        <f t="shared" si="169"/>
        <v>0</v>
      </c>
      <c r="I847" s="3931"/>
      <c r="J847" s="3210" t="s">
        <v>644</v>
      </c>
      <c r="K847" s="5042"/>
      <c r="L847" s="5043"/>
      <c r="M847" s="5014"/>
      <c r="U847" s="5047"/>
      <c r="AB847" s="1091"/>
      <c r="AC847" s="1091"/>
      <c r="AD847" s="1091"/>
      <c r="AE847" s="1091"/>
    </row>
    <row r="848" spans="1:43" s="1061" customFormat="1" ht="27" customHeight="1">
      <c r="A848" s="3545" t="s">
        <v>10292</v>
      </c>
      <c r="B848" s="3546"/>
      <c r="C848" s="3547">
        <v>713491211</v>
      </c>
      <c r="D848" s="3547" t="s">
        <v>9774</v>
      </c>
      <c r="E848" s="3547" t="s">
        <v>611</v>
      </c>
      <c r="F848" s="3530">
        <f>(4.5)*2.92</f>
        <v>13.14</v>
      </c>
      <c r="G848" s="3549"/>
      <c r="H848" s="3909">
        <f t="shared" si="169"/>
        <v>0</v>
      </c>
      <c r="I848" s="3930"/>
      <c r="J848" s="3130" t="s">
        <v>142</v>
      </c>
      <c r="K848" s="5042"/>
      <c r="L848" s="5043"/>
      <c r="M848" s="5043"/>
      <c r="N848" s="5045"/>
      <c r="O848" s="5045"/>
      <c r="P848" s="5045"/>
      <c r="Q848" s="5046"/>
      <c r="R848" s="2617"/>
      <c r="S848" s="2617"/>
      <c r="T848" s="5047"/>
      <c r="AA848" s="1091"/>
      <c r="AB848" s="1091"/>
      <c r="AC848" s="1091"/>
      <c r="AD848" s="1091"/>
      <c r="AE848" s="1091"/>
    </row>
    <row r="849" spans="1:43" s="1061" customFormat="1" ht="13.5" customHeight="1">
      <c r="A849" s="3550" t="s">
        <v>10293</v>
      </c>
      <c r="B849" s="3546"/>
      <c r="C849" s="3551">
        <v>13756626</v>
      </c>
      <c r="D849" s="3551" t="s">
        <v>9775</v>
      </c>
      <c r="E849" s="3551" t="s">
        <v>302</v>
      </c>
      <c r="F849" s="3553">
        <f>((4.5)*2.92)*(8/1000)*1.1</f>
        <v>0.11563200000000001</v>
      </c>
      <c r="G849" s="3554"/>
      <c r="H849" s="3910">
        <f t="shared" si="169"/>
        <v>0</v>
      </c>
      <c r="I849" s="3931"/>
      <c r="J849" s="3210" t="s">
        <v>142</v>
      </c>
      <c r="K849" s="5042"/>
      <c r="L849" s="5043"/>
      <c r="M849" s="5043"/>
      <c r="N849" s="5045"/>
      <c r="O849" s="5045"/>
      <c r="P849" s="5045"/>
      <c r="Q849" s="5046"/>
      <c r="R849" s="2617"/>
      <c r="S849" s="2617"/>
      <c r="T849" s="5047"/>
      <c r="U849" s="5043"/>
      <c r="V849" s="52"/>
      <c r="W849" s="52"/>
      <c r="X849" s="52"/>
      <c r="Y849" s="5066"/>
      <c r="AB849" s="1091"/>
      <c r="AC849" s="1091"/>
      <c r="AD849" s="1091"/>
      <c r="AE849" s="1091"/>
    </row>
    <row r="850" spans="1:43" s="1061" customFormat="1" ht="67.5" customHeight="1">
      <c r="A850" s="3550"/>
      <c r="B850" s="3555"/>
      <c r="C850" s="3551"/>
      <c r="D850" s="3557" t="s">
        <v>9776</v>
      </c>
      <c r="E850" s="3551"/>
      <c r="F850" s="3553"/>
      <c r="G850" s="3556"/>
      <c r="H850" s="3911"/>
      <c r="I850" s="3932"/>
      <c r="J850" s="4509"/>
      <c r="K850" s="5069"/>
      <c r="L850" s="5061"/>
      <c r="M850" s="5008"/>
      <c r="N850" s="52"/>
      <c r="O850" s="52"/>
      <c r="Q850" s="52"/>
      <c r="R850" s="52"/>
      <c r="S850" s="2610"/>
      <c r="T850" s="5062"/>
      <c r="U850" s="52"/>
      <c r="V850" s="52"/>
      <c r="W850" s="52"/>
      <c r="X850" s="52"/>
      <c r="AB850" s="52"/>
      <c r="AC850" s="5063"/>
      <c r="AD850" s="52"/>
      <c r="AE850" s="5064"/>
      <c r="AF850" s="52"/>
      <c r="AG850" s="1277"/>
      <c r="AH850" s="1277"/>
      <c r="AI850" s="4854"/>
      <c r="AJ850" s="1277"/>
      <c r="AK850" s="1277"/>
      <c r="AL850" s="1277"/>
      <c r="AM850" s="1563"/>
      <c r="AN850" s="1277"/>
      <c r="AO850" s="1277"/>
      <c r="AP850" s="1277"/>
      <c r="AQ850" s="1563"/>
    </row>
    <row r="851" spans="1:43" customFormat="1" ht="13.5" customHeight="1">
      <c r="A851" s="3112"/>
      <c r="B851" s="3526"/>
      <c r="C851" s="3526"/>
      <c r="D851" s="3543" t="s">
        <v>9777</v>
      </c>
      <c r="E851" s="3526"/>
      <c r="F851" s="3544">
        <v>4.5</v>
      </c>
      <c r="G851" s="3528"/>
      <c r="H851" s="3905"/>
      <c r="I851" s="3926"/>
      <c r="J851" s="4510"/>
      <c r="K851" s="5058"/>
      <c r="L851" s="5015"/>
      <c r="M851" s="5056"/>
      <c r="N851" s="5071"/>
      <c r="O851" s="5071"/>
      <c r="P851" s="5059"/>
      <c r="Q851" s="5059"/>
      <c r="R851" s="5059"/>
      <c r="S851" s="5059"/>
      <c r="T851" s="5059"/>
      <c r="U851" s="5059"/>
      <c r="V851" s="5059"/>
      <c r="W851" s="52"/>
      <c r="X851" s="5059"/>
      <c r="Y851" s="1277"/>
      <c r="Z851" s="1277"/>
      <c r="AA851" s="1470"/>
    </row>
    <row r="852" spans="1:43" s="2617" customFormat="1" ht="27" customHeight="1">
      <c r="A852" s="3674"/>
      <c r="B852" s="3675"/>
      <c r="C852" s="3676"/>
      <c r="D852" s="3543" t="s">
        <v>8180</v>
      </c>
      <c r="E852" s="3526"/>
      <c r="F852" s="3544"/>
      <c r="G852" s="3678"/>
      <c r="H852" s="3908"/>
      <c r="I852" s="3929"/>
      <c r="J852" s="4506"/>
      <c r="K852" s="5040"/>
      <c r="L852" s="5043"/>
      <c r="M852" s="5049"/>
      <c r="N852" s="5037"/>
      <c r="O852" s="1061"/>
      <c r="P852" s="1061"/>
      <c r="Q852" s="5046"/>
      <c r="R852" s="5050"/>
      <c r="S852" s="5051"/>
      <c r="T852" s="5047"/>
      <c r="U852" s="5045"/>
      <c r="V852" s="5052"/>
      <c r="W852" s="5053"/>
      <c r="X852" s="5053"/>
      <c r="Y852" s="5046"/>
      <c r="Z852" s="1061"/>
    </row>
    <row r="853" spans="1:43" s="2617" customFormat="1" ht="13.5" customHeight="1">
      <c r="A853" s="3672">
        <v>96</v>
      </c>
      <c r="B853" s="3526">
        <v>751</v>
      </c>
      <c r="C853" s="3526" t="s">
        <v>9932</v>
      </c>
      <c r="D853" s="3526" t="s">
        <v>9779</v>
      </c>
      <c r="E853" s="3526" t="s">
        <v>141</v>
      </c>
      <c r="F853" s="3527">
        <f>ROUND(SUM(F861),3)</f>
        <v>1.37</v>
      </c>
      <c r="G853" s="3542">
        <f>ROUND(SUM(H856:H859)/F853,2)</f>
        <v>0</v>
      </c>
      <c r="H853" s="3904">
        <f t="shared" ref="H853" si="170">ROUND(F853*G853,2)</f>
        <v>0</v>
      </c>
      <c r="I853" s="3925"/>
      <c r="J853" s="3332" t="s">
        <v>60</v>
      </c>
      <c r="K853" s="5042"/>
      <c r="L853" s="5043"/>
      <c r="M853" s="5044"/>
      <c r="N853" s="5045"/>
      <c r="O853" s="5045"/>
      <c r="P853" s="5045"/>
      <c r="Q853" s="5046"/>
      <c r="U853" s="5047"/>
    </row>
    <row r="854" spans="1:43" s="2617" customFormat="1" ht="13.5" customHeight="1">
      <c r="A854" s="3672"/>
      <c r="B854" s="3526"/>
      <c r="C854" s="3526"/>
      <c r="D854" s="3543" t="s">
        <v>9780</v>
      </c>
      <c r="E854" s="3526"/>
      <c r="F854" s="3544"/>
      <c r="G854" s="3673"/>
      <c r="H854" s="3907"/>
      <c r="I854" s="3928"/>
      <c r="J854" s="4506"/>
      <c r="K854" s="5042"/>
      <c r="L854" s="5043"/>
      <c r="M854" s="5044"/>
      <c r="N854" s="5045"/>
      <c r="O854" s="5045"/>
      <c r="P854" s="5045"/>
      <c r="Q854" s="5046"/>
      <c r="U854" s="5047"/>
    </row>
    <row r="855" spans="1:43" s="2617" customFormat="1" ht="27" customHeight="1">
      <c r="A855" s="3674"/>
      <c r="B855" s="3675"/>
      <c r="C855" s="3676"/>
      <c r="D855" s="3543" t="s">
        <v>8167</v>
      </c>
      <c r="E855" s="3526"/>
      <c r="F855" s="3677"/>
      <c r="G855" s="3679"/>
      <c r="H855" s="3908"/>
      <c r="I855" s="3929"/>
      <c r="J855" s="4506"/>
      <c r="K855" s="5040"/>
      <c r="L855" s="5043"/>
      <c r="M855" s="5049"/>
      <c r="N855" s="5037"/>
      <c r="O855" s="1061"/>
      <c r="P855" s="1061"/>
      <c r="Q855" s="5046"/>
      <c r="R855" s="5050"/>
      <c r="S855" s="5051"/>
      <c r="U855" s="5047"/>
      <c r="V855" s="5052"/>
      <c r="W855" s="5053"/>
      <c r="X855" s="5053"/>
      <c r="Y855" s="5046"/>
      <c r="Z855" s="1061"/>
    </row>
    <row r="856" spans="1:43" s="1061" customFormat="1" ht="27" customHeight="1">
      <c r="A856" s="3545" t="s">
        <v>10294</v>
      </c>
      <c r="B856" s="3546"/>
      <c r="C856" s="3547" t="s">
        <v>9528</v>
      </c>
      <c r="D856" s="3548" t="s">
        <v>9781</v>
      </c>
      <c r="E856" s="3547" t="s">
        <v>141</v>
      </c>
      <c r="F856" s="3530">
        <f>F853</f>
        <v>1.37</v>
      </c>
      <c r="G856" s="3549"/>
      <c r="H856" s="3909">
        <f t="shared" ref="H856:H859" si="171">ROUND(F856*G856,2)</f>
        <v>0</v>
      </c>
      <c r="I856" s="3930"/>
      <c r="J856" s="3130" t="s">
        <v>644</v>
      </c>
      <c r="K856" s="5042"/>
      <c r="L856" s="5043"/>
      <c r="M856" s="5044"/>
      <c r="N856" s="5045"/>
      <c r="O856" s="5045"/>
      <c r="P856" s="5045"/>
      <c r="Q856" s="5046"/>
      <c r="R856" s="2617"/>
      <c r="S856" s="2617"/>
      <c r="U856" s="5047"/>
      <c r="V856" s="5028"/>
      <c r="X856" s="5054"/>
      <c r="Y856" s="1421"/>
      <c r="Z856" s="5055"/>
      <c r="AA856" s="1091"/>
      <c r="AB856" s="1091"/>
      <c r="AC856" s="1091"/>
      <c r="AD856" s="1091"/>
      <c r="AE856" s="1091"/>
    </row>
    <row r="857" spans="1:43" s="1061" customFormat="1" ht="27" customHeight="1">
      <c r="A857" s="3545" t="s">
        <v>10295</v>
      </c>
      <c r="B857" s="3546"/>
      <c r="C857" s="3547" t="s">
        <v>9530</v>
      </c>
      <c r="D857" s="3548" t="s">
        <v>9782</v>
      </c>
      <c r="E857" s="3547" t="s">
        <v>141</v>
      </c>
      <c r="F857" s="3530">
        <f xml:space="preserve"> (1.37)*1.05</f>
        <v>1.4385000000000001</v>
      </c>
      <c r="G857" s="3549"/>
      <c r="H857" s="3909">
        <f t="shared" si="171"/>
        <v>0</v>
      </c>
      <c r="I857" s="3930"/>
      <c r="J857" s="3130" t="s">
        <v>644</v>
      </c>
      <c r="K857" s="5042"/>
      <c r="L857" s="5043"/>
      <c r="M857" s="5056"/>
      <c r="N857" s="1091"/>
      <c r="O857" s="1091"/>
      <c r="P857" s="1091"/>
      <c r="Q857" s="1091"/>
      <c r="R857" s="1091"/>
      <c r="S857" s="5057"/>
      <c r="U857" s="5047"/>
      <c r="V857" s="5028"/>
      <c r="X857" s="5054"/>
      <c r="Y857" s="1421"/>
      <c r="Z857" s="5055"/>
      <c r="AA857" s="1091"/>
      <c r="AB857" s="1091"/>
      <c r="AC857" s="1091"/>
      <c r="AD857" s="1091"/>
      <c r="AE857" s="1091"/>
    </row>
    <row r="858" spans="1:43" s="1061" customFormat="1" ht="27" customHeight="1">
      <c r="A858" s="3545" t="s">
        <v>10296</v>
      </c>
      <c r="B858" s="3546"/>
      <c r="C858" s="3547">
        <v>713411121</v>
      </c>
      <c r="D858" s="3548" t="s">
        <v>9783</v>
      </c>
      <c r="E858" s="3547" t="s">
        <v>611</v>
      </c>
      <c r="F858" s="3530">
        <f>(1.37)*2.58</f>
        <v>3.5346000000000002</v>
      </c>
      <c r="G858" s="3549"/>
      <c r="H858" s="3909">
        <f t="shared" si="171"/>
        <v>0</v>
      </c>
      <c r="I858" s="3930"/>
      <c r="J858" s="3130" t="s">
        <v>142</v>
      </c>
      <c r="K858" s="5042"/>
      <c r="L858" s="5043"/>
      <c r="M858" s="5049"/>
      <c r="N858" s="5037"/>
      <c r="Q858" s="5046"/>
      <c r="R858" s="5050"/>
      <c r="S858" s="5051"/>
      <c r="U858" s="5047"/>
      <c r="V858" s="5028"/>
      <c r="X858" s="5054"/>
      <c r="Y858" s="1421"/>
      <c r="Z858" s="5055"/>
      <c r="AA858" s="1091"/>
      <c r="AB858" s="1091"/>
      <c r="AC858" s="1091"/>
      <c r="AD858" s="1091"/>
      <c r="AE858" s="1091"/>
    </row>
    <row r="859" spans="1:43" s="1061" customFormat="1" ht="27" customHeight="1">
      <c r="A859" s="3550" t="s">
        <v>10297</v>
      </c>
      <c r="B859" s="3546"/>
      <c r="C859" s="3551" t="s">
        <v>8177</v>
      </c>
      <c r="D859" s="3552" t="s">
        <v>9784</v>
      </c>
      <c r="E859" s="3551" t="s">
        <v>611</v>
      </c>
      <c r="F859" s="3553">
        <f>((1.37)*2.58)*1.1</f>
        <v>3.8880600000000007</v>
      </c>
      <c r="G859" s="3554"/>
      <c r="H859" s="3910">
        <f t="shared" si="171"/>
        <v>0</v>
      </c>
      <c r="I859" s="3931"/>
      <c r="J859" s="3210" t="s">
        <v>644</v>
      </c>
      <c r="K859" s="5042"/>
      <c r="L859" s="5043"/>
      <c r="M859" s="5014"/>
      <c r="U859" s="5047"/>
      <c r="AB859" s="1091"/>
      <c r="AC859" s="1091"/>
      <c r="AD859" s="1091"/>
      <c r="AE859" s="1091"/>
    </row>
    <row r="860" spans="1:43" s="1061" customFormat="1" ht="27" customHeight="1">
      <c r="A860" s="3550"/>
      <c r="B860" s="3555"/>
      <c r="C860" s="3551"/>
      <c r="D860" s="3548" t="s">
        <v>9785</v>
      </c>
      <c r="E860" s="3551"/>
      <c r="F860" s="3553"/>
      <c r="G860" s="3556"/>
      <c r="H860" s="3911"/>
      <c r="I860" s="3932"/>
      <c r="J860" s="4509"/>
      <c r="K860" s="5069"/>
      <c r="L860" s="5061"/>
      <c r="M860" s="5008"/>
      <c r="N860" s="52"/>
      <c r="O860" s="52"/>
      <c r="Q860" s="52"/>
      <c r="R860" s="52"/>
      <c r="S860" s="2610"/>
      <c r="T860" s="5062"/>
      <c r="U860" s="52"/>
      <c r="V860" s="52"/>
      <c r="W860" s="52"/>
      <c r="X860" s="52"/>
      <c r="AB860" s="52"/>
      <c r="AC860" s="5063"/>
      <c r="AD860" s="52"/>
      <c r="AE860" s="5064"/>
      <c r="AF860" s="52"/>
      <c r="AG860" s="1277"/>
      <c r="AH860" s="1277"/>
      <c r="AI860" s="4854"/>
      <c r="AJ860" s="1277"/>
      <c r="AK860" s="1277"/>
      <c r="AL860" s="1277"/>
      <c r="AM860" s="1563"/>
      <c r="AN860" s="1277"/>
      <c r="AO860" s="1277"/>
      <c r="AP860" s="1277"/>
      <c r="AQ860" s="1563"/>
    </row>
    <row r="861" spans="1:43" customFormat="1" ht="13.5" customHeight="1">
      <c r="A861" s="3112"/>
      <c r="B861" s="3526"/>
      <c r="C861" s="3526"/>
      <c r="D861" s="3543" t="s">
        <v>9786</v>
      </c>
      <c r="E861" s="3526"/>
      <c r="F861" s="3544">
        <f>(1.37)</f>
        <v>1.37</v>
      </c>
      <c r="G861" s="3528"/>
      <c r="H861" s="3905"/>
      <c r="I861" s="3926"/>
      <c r="J861" s="4510"/>
      <c r="K861" s="5058"/>
      <c r="L861" s="5015"/>
      <c r="M861" s="5056"/>
      <c r="N861" s="5071"/>
      <c r="O861" s="5071"/>
      <c r="P861" s="5059"/>
      <c r="Q861" s="5059"/>
      <c r="R861" s="5059"/>
      <c r="S861" s="5059"/>
      <c r="T861" s="5059"/>
      <c r="U861" s="5059"/>
      <c r="V861" s="5059"/>
      <c r="W861" s="52"/>
      <c r="X861" s="5059"/>
      <c r="Y861" s="1277"/>
      <c r="Z861" s="1277"/>
      <c r="AA861" s="1470"/>
    </row>
    <row r="862" spans="1:43" s="2617" customFormat="1" ht="27" customHeight="1">
      <c r="A862" s="3674"/>
      <c r="B862" s="3675"/>
      <c r="C862" s="3676"/>
      <c r="D862" s="3543" t="s">
        <v>8180</v>
      </c>
      <c r="E862" s="3526"/>
      <c r="F862" s="3544"/>
      <c r="G862" s="3678"/>
      <c r="H862" s="3908"/>
      <c r="I862" s="3929"/>
      <c r="J862" s="4506"/>
      <c r="K862" s="5040"/>
      <c r="L862" s="5043"/>
      <c r="M862" s="5049"/>
      <c r="N862" s="5037"/>
      <c r="O862" s="1061"/>
      <c r="P862" s="1061"/>
      <c r="Q862" s="5046"/>
      <c r="R862" s="5050"/>
      <c r="S862" s="5051"/>
      <c r="T862" s="5047"/>
      <c r="U862" s="5045"/>
      <c r="V862" s="5052"/>
      <c r="W862" s="5053"/>
      <c r="X862" s="5053"/>
      <c r="Y862" s="5046"/>
      <c r="Z862" s="1061"/>
    </row>
    <row r="863" spans="1:43" s="2617" customFormat="1" ht="13.5" customHeight="1">
      <c r="A863" s="3672">
        <v>97</v>
      </c>
      <c r="B863" s="3526">
        <v>751</v>
      </c>
      <c r="C863" s="3526" t="s">
        <v>9941</v>
      </c>
      <c r="D863" s="3526" t="s">
        <v>9788</v>
      </c>
      <c r="E863" s="3526" t="s">
        <v>141</v>
      </c>
      <c r="F863" s="3527">
        <f>ROUND(SUM(F871),3)</f>
        <v>1.41</v>
      </c>
      <c r="G863" s="3542">
        <f>ROUND(SUM(H866:H869)/F863,2)</f>
        <v>0</v>
      </c>
      <c r="H863" s="3904">
        <f t="shared" ref="H863" si="172">ROUND(F863*G863,2)</f>
        <v>0</v>
      </c>
      <c r="I863" s="3925"/>
      <c r="J863" s="3332" t="s">
        <v>60</v>
      </c>
      <c r="K863" s="5042"/>
      <c r="L863" s="5043"/>
      <c r="M863" s="5044"/>
      <c r="N863" s="5045"/>
      <c r="O863" s="5045"/>
      <c r="P863" s="5045"/>
      <c r="Q863" s="5046"/>
      <c r="U863" s="5047"/>
    </row>
    <row r="864" spans="1:43" s="2617" customFormat="1" ht="13.5" customHeight="1">
      <c r="A864" s="3672"/>
      <c r="B864" s="3526"/>
      <c r="C864" s="3526"/>
      <c r="D864" s="3543" t="s">
        <v>9789</v>
      </c>
      <c r="E864" s="3526"/>
      <c r="F864" s="3544"/>
      <c r="G864" s="3673"/>
      <c r="H864" s="3907"/>
      <c r="I864" s="3928"/>
      <c r="J864" s="4506"/>
      <c r="K864" s="5042"/>
      <c r="L864" s="5043"/>
      <c r="M864" s="5044"/>
      <c r="N864" s="5045"/>
      <c r="O864" s="5045"/>
      <c r="P864" s="5045"/>
      <c r="Q864" s="5046"/>
      <c r="U864" s="5047"/>
    </row>
    <row r="865" spans="1:43" s="2617" customFormat="1" ht="27" customHeight="1">
      <c r="A865" s="3674"/>
      <c r="B865" s="3675"/>
      <c r="C865" s="3676"/>
      <c r="D865" s="3543" t="s">
        <v>8167</v>
      </c>
      <c r="E865" s="3526"/>
      <c r="F865" s="3677"/>
      <c r="G865" s="3679"/>
      <c r="H865" s="3908"/>
      <c r="I865" s="3929"/>
      <c r="J865" s="4506"/>
      <c r="K865" s="5040"/>
      <c r="L865" s="5043"/>
      <c r="M865" s="5049"/>
      <c r="N865" s="5037"/>
      <c r="O865" s="1061"/>
      <c r="P865" s="1061"/>
      <c r="Q865" s="5046"/>
      <c r="R865" s="5050"/>
      <c r="S865" s="5051"/>
      <c r="U865" s="5047"/>
      <c r="V865" s="5052"/>
      <c r="W865" s="5053"/>
      <c r="X865" s="5053"/>
      <c r="Y865" s="5046"/>
      <c r="Z865" s="1061"/>
    </row>
    <row r="866" spans="1:43" s="1061" customFormat="1" ht="27" customHeight="1">
      <c r="A866" s="3545" t="s">
        <v>10298</v>
      </c>
      <c r="B866" s="3546"/>
      <c r="C866" s="3547" t="s">
        <v>9653</v>
      </c>
      <c r="D866" s="3548" t="s">
        <v>9790</v>
      </c>
      <c r="E866" s="3547" t="s">
        <v>141</v>
      </c>
      <c r="F866" s="3530">
        <f>F863</f>
        <v>1.41</v>
      </c>
      <c r="G866" s="3549"/>
      <c r="H866" s="3909">
        <f t="shared" ref="H866:H869" si="173">ROUND(F866*G866,2)</f>
        <v>0</v>
      </c>
      <c r="I866" s="3930"/>
      <c r="J866" s="3130" t="s">
        <v>644</v>
      </c>
      <c r="K866" s="5042"/>
      <c r="L866" s="5043"/>
      <c r="M866" s="5044"/>
      <c r="N866" s="5045"/>
      <c r="O866" s="5045"/>
      <c r="P866" s="5045"/>
      <c r="Q866" s="5046"/>
      <c r="R866" s="2617"/>
      <c r="S866" s="2617"/>
      <c r="U866" s="5047"/>
      <c r="V866" s="5028"/>
      <c r="X866" s="5054"/>
      <c r="Y866" s="1421"/>
      <c r="Z866" s="5055"/>
      <c r="AA866" s="1091"/>
      <c r="AB866" s="1091"/>
      <c r="AC866" s="1091"/>
      <c r="AD866" s="1091"/>
      <c r="AE866" s="1091"/>
    </row>
    <row r="867" spans="1:43" s="1061" customFormat="1" ht="27" customHeight="1">
      <c r="A867" s="3545" t="s">
        <v>10299</v>
      </c>
      <c r="B867" s="3546"/>
      <c r="C867" s="3547" t="s">
        <v>9655</v>
      </c>
      <c r="D867" s="3548" t="s">
        <v>9791</v>
      </c>
      <c r="E867" s="3547" t="s">
        <v>141</v>
      </c>
      <c r="F867" s="3530">
        <f>(1.41)*1.05</f>
        <v>1.4804999999999999</v>
      </c>
      <c r="G867" s="3549"/>
      <c r="H867" s="3909">
        <f t="shared" si="173"/>
        <v>0</v>
      </c>
      <c r="I867" s="3930"/>
      <c r="J867" s="3130" t="s">
        <v>644</v>
      </c>
      <c r="K867" s="5042"/>
      <c r="L867" s="5043"/>
      <c r="M867" s="5056"/>
      <c r="N867" s="1091"/>
      <c r="O867" s="1091"/>
      <c r="P867" s="1091"/>
      <c r="Q867" s="1091"/>
      <c r="R867" s="1091"/>
      <c r="S867" s="5057"/>
      <c r="U867" s="5047"/>
      <c r="V867" s="5028"/>
      <c r="X867" s="5054"/>
      <c r="Y867" s="1421"/>
      <c r="Z867" s="5055"/>
      <c r="AA867" s="1091"/>
      <c r="AB867" s="1091"/>
      <c r="AC867" s="1091"/>
      <c r="AD867" s="1091"/>
      <c r="AE867" s="1091"/>
    </row>
    <row r="868" spans="1:43" s="1061" customFormat="1" ht="27" customHeight="1">
      <c r="A868" s="3545" t="s">
        <v>10300</v>
      </c>
      <c r="B868" s="3546"/>
      <c r="C868" s="3547">
        <v>713411121</v>
      </c>
      <c r="D868" s="3548" t="s">
        <v>9792</v>
      </c>
      <c r="E868" s="3547" t="s">
        <v>611</v>
      </c>
      <c r="F868" s="3530">
        <f>(1.41)*3.18</f>
        <v>4.4837999999999996</v>
      </c>
      <c r="G868" s="3549"/>
      <c r="H868" s="3909">
        <f t="shared" si="173"/>
        <v>0</v>
      </c>
      <c r="I868" s="3930"/>
      <c r="J868" s="3130" t="s">
        <v>142</v>
      </c>
      <c r="K868" s="5042"/>
      <c r="L868" s="5043"/>
      <c r="M868" s="5049"/>
      <c r="N868" s="5037"/>
      <c r="Q868" s="5046"/>
      <c r="R868" s="5050"/>
      <c r="S868" s="5051"/>
      <c r="U868" s="5047"/>
      <c r="V868" s="5028"/>
      <c r="X868" s="5054"/>
      <c r="Y868" s="1421"/>
      <c r="Z868" s="5055"/>
      <c r="AA868" s="1091"/>
      <c r="AB868" s="1091"/>
      <c r="AC868" s="1091"/>
      <c r="AD868" s="1091"/>
      <c r="AE868" s="1091"/>
    </row>
    <row r="869" spans="1:43" s="1061" customFormat="1" ht="27" customHeight="1">
      <c r="A869" s="3550" t="s">
        <v>10301</v>
      </c>
      <c r="B869" s="3546"/>
      <c r="C869" s="3551" t="s">
        <v>8177</v>
      </c>
      <c r="D869" s="3552" t="s">
        <v>9793</v>
      </c>
      <c r="E869" s="3551" t="s">
        <v>611</v>
      </c>
      <c r="F869" s="3553">
        <f>((1.41)*3.18)*1.1</f>
        <v>4.9321799999999998</v>
      </c>
      <c r="G869" s="3554"/>
      <c r="H869" s="3910">
        <f t="shared" si="173"/>
        <v>0</v>
      </c>
      <c r="I869" s="3931"/>
      <c r="J869" s="3210" t="s">
        <v>644</v>
      </c>
      <c r="K869" s="5042"/>
      <c r="L869" s="5043"/>
      <c r="M869" s="5014"/>
      <c r="U869" s="5047"/>
      <c r="AB869" s="1091"/>
      <c r="AC869" s="1091"/>
      <c r="AD869" s="1091"/>
      <c r="AE869" s="1091"/>
    </row>
    <row r="870" spans="1:43" s="1061" customFormat="1" ht="27" customHeight="1">
      <c r="A870" s="3550"/>
      <c r="B870" s="3555"/>
      <c r="C870" s="3551"/>
      <c r="D870" s="3548" t="s">
        <v>9794</v>
      </c>
      <c r="E870" s="3551"/>
      <c r="F870" s="3553"/>
      <c r="G870" s="3556"/>
      <c r="H870" s="3911"/>
      <c r="I870" s="3932"/>
      <c r="J870" s="4509"/>
      <c r="K870" s="5069"/>
      <c r="L870" s="5061"/>
      <c r="M870" s="5008"/>
      <c r="N870" s="52"/>
      <c r="O870" s="52"/>
      <c r="Q870" s="52"/>
      <c r="R870" s="52"/>
      <c r="S870" s="2610"/>
      <c r="T870" s="5062"/>
      <c r="U870" s="52"/>
      <c r="V870" s="52"/>
      <c r="W870" s="52"/>
      <c r="X870" s="52"/>
      <c r="AB870" s="52"/>
      <c r="AC870" s="5063"/>
      <c r="AD870" s="52"/>
      <c r="AE870" s="5064"/>
      <c r="AF870" s="52"/>
      <c r="AG870" s="1277"/>
      <c r="AH870" s="1277"/>
      <c r="AI870" s="4854"/>
      <c r="AJ870" s="1277"/>
      <c r="AK870" s="1277"/>
      <c r="AL870" s="1277"/>
      <c r="AM870" s="1563"/>
      <c r="AN870" s="1277"/>
      <c r="AO870" s="1277"/>
      <c r="AP870" s="1277"/>
      <c r="AQ870" s="1563"/>
    </row>
    <row r="871" spans="1:43" customFormat="1" ht="13.5" customHeight="1">
      <c r="A871" s="3112"/>
      <c r="B871" s="3526"/>
      <c r="C871" s="3526"/>
      <c r="D871" s="3543" t="s">
        <v>9795</v>
      </c>
      <c r="E871" s="3526"/>
      <c r="F871" s="3544">
        <v>1.41</v>
      </c>
      <c r="G871" s="3528"/>
      <c r="H871" s="3905"/>
      <c r="I871" s="3926"/>
      <c r="J871" s="4510"/>
      <c r="K871" s="5058"/>
      <c r="L871" s="5015"/>
      <c r="M871" s="5056"/>
      <c r="N871" s="5071"/>
      <c r="O871" s="5071"/>
      <c r="P871" s="5059"/>
      <c r="Q871" s="5059"/>
      <c r="R871" s="5059"/>
      <c r="S871" s="5059"/>
      <c r="T871" s="5059"/>
      <c r="U871" s="5059"/>
      <c r="V871" s="5059"/>
      <c r="W871" s="52"/>
      <c r="X871" s="5059"/>
      <c r="Y871" s="1277"/>
      <c r="Z871" s="1277"/>
      <c r="AA871" s="1470"/>
    </row>
    <row r="872" spans="1:43" s="2617" customFormat="1" ht="27" customHeight="1">
      <c r="A872" s="3674"/>
      <c r="B872" s="3675"/>
      <c r="C872" s="3676"/>
      <c r="D872" s="3543" t="s">
        <v>8180</v>
      </c>
      <c r="E872" s="3526"/>
      <c r="F872" s="3544"/>
      <c r="G872" s="3678"/>
      <c r="H872" s="3908"/>
      <c r="I872" s="3929"/>
      <c r="J872" s="4506"/>
      <c r="K872" s="5040"/>
      <c r="L872" s="5043"/>
      <c r="M872" s="5049"/>
      <c r="N872" s="5037"/>
      <c r="O872" s="1061"/>
      <c r="P872" s="1061"/>
      <c r="Q872" s="5046"/>
      <c r="R872" s="5050"/>
      <c r="S872" s="5051"/>
      <c r="T872" s="5047"/>
      <c r="U872" s="5045"/>
      <c r="V872" s="5052"/>
      <c r="W872" s="5053"/>
      <c r="X872" s="5053"/>
      <c r="Y872" s="5046"/>
      <c r="Z872" s="1061"/>
    </row>
    <row r="873" spans="1:43" s="2617" customFormat="1" ht="13.5" customHeight="1">
      <c r="A873" s="3672">
        <v>98</v>
      </c>
      <c r="B873" s="3526">
        <v>751</v>
      </c>
      <c r="C873" s="3526" t="s">
        <v>9952</v>
      </c>
      <c r="D873" s="3526" t="s">
        <v>9797</v>
      </c>
      <c r="E873" s="3526" t="s">
        <v>141</v>
      </c>
      <c r="F873" s="3527">
        <f>ROUND(SUM(F881),3)</f>
        <v>0.61</v>
      </c>
      <c r="G873" s="3542">
        <f>ROUND(SUM(H876:H879)/F873,2)</f>
        <v>0</v>
      </c>
      <c r="H873" s="3904">
        <f t="shared" ref="H873" si="174">ROUND(F873*G873,2)</f>
        <v>0</v>
      </c>
      <c r="I873" s="3925"/>
      <c r="J873" s="3332" t="s">
        <v>60</v>
      </c>
      <c r="K873" s="5042"/>
      <c r="L873" s="5043"/>
      <c r="M873" s="5044"/>
      <c r="N873" s="5045"/>
      <c r="O873" s="5045"/>
      <c r="P873" s="5045"/>
      <c r="Q873" s="5046"/>
      <c r="U873" s="5047"/>
    </row>
    <row r="874" spans="1:43" s="2617" customFormat="1" ht="13.5" customHeight="1">
      <c r="A874" s="3672"/>
      <c r="B874" s="3526"/>
      <c r="C874" s="3526"/>
      <c r="D874" s="3543" t="s">
        <v>9798</v>
      </c>
      <c r="E874" s="3526"/>
      <c r="F874" s="3544"/>
      <c r="G874" s="3673"/>
      <c r="H874" s="3907"/>
      <c r="I874" s="3928"/>
      <c r="J874" s="4506"/>
      <c r="K874" s="5042"/>
      <c r="L874" s="5043"/>
      <c r="M874" s="5044"/>
      <c r="N874" s="5045"/>
      <c r="O874" s="5045"/>
      <c r="P874" s="5045"/>
      <c r="Q874" s="5046"/>
      <c r="U874" s="5047"/>
    </row>
    <row r="875" spans="1:43" s="2617" customFormat="1" ht="27" customHeight="1">
      <c r="A875" s="3674"/>
      <c r="B875" s="3675"/>
      <c r="C875" s="3676"/>
      <c r="D875" s="3543" t="s">
        <v>8167</v>
      </c>
      <c r="E875" s="3526"/>
      <c r="F875" s="3677"/>
      <c r="G875" s="3679"/>
      <c r="H875" s="3908"/>
      <c r="I875" s="3929"/>
      <c r="J875" s="4506"/>
      <c r="K875" s="5072"/>
      <c r="L875" s="5043"/>
      <c r="M875" s="5049"/>
      <c r="N875" s="5037"/>
      <c r="O875" s="1061"/>
      <c r="P875" s="1061"/>
      <c r="Q875" s="5046"/>
      <c r="R875" s="5050"/>
      <c r="S875" s="5051"/>
      <c r="U875" s="5047"/>
      <c r="V875" s="5052"/>
      <c r="W875" s="5053"/>
      <c r="X875" s="5053"/>
      <c r="Y875" s="5046"/>
      <c r="Z875" s="1061"/>
    </row>
    <row r="876" spans="1:43" s="1061" customFormat="1" ht="27" customHeight="1">
      <c r="A876" s="3545" t="s">
        <v>10302</v>
      </c>
      <c r="B876" s="3546"/>
      <c r="C876" s="3547" t="s">
        <v>8186</v>
      </c>
      <c r="D876" s="3548" t="s">
        <v>9799</v>
      </c>
      <c r="E876" s="3547" t="s">
        <v>141</v>
      </c>
      <c r="F876" s="3530">
        <f>F873</f>
        <v>0.61</v>
      </c>
      <c r="G876" s="3549"/>
      <c r="H876" s="3909">
        <f t="shared" ref="H876:H879" si="175">ROUND(F876*G876,2)</f>
        <v>0</v>
      </c>
      <c r="I876" s="3930"/>
      <c r="J876" s="3130" t="s">
        <v>644</v>
      </c>
      <c r="K876" s="5042"/>
      <c r="L876" s="5043"/>
      <c r="M876" s="5044"/>
      <c r="N876" s="5045"/>
      <c r="O876" s="5045"/>
      <c r="P876" s="5045"/>
      <c r="Q876" s="5046"/>
      <c r="R876" s="2617"/>
      <c r="S876" s="2617"/>
      <c r="U876" s="5047"/>
      <c r="V876" s="5028"/>
      <c r="X876" s="5054"/>
      <c r="Y876" s="1421"/>
      <c r="Z876" s="5055"/>
      <c r="AA876" s="1091"/>
      <c r="AB876" s="1091"/>
      <c r="AC876" s="1091"/>
      <c r="AD876" s="1091"/>
      <c r="AE876" s="1091"/>
    </row>
    <row r="877" spans="1:43" s="1061" customFormat="1" ht="27" customHeight="1">
      <c r="A877" s="3545" t="s">
        <v>10303</v>
      </c>
      <c r="B877" s="3546"/>
      <c r="C877" s="3547" t="s">
        <v>9353</v>
      </c>
      <c r="D877" s="3548" t="s">
        <v>9800</v>
      </c>
      <c r="E877" s="3547" t="s">
        <v>141</v>
      </c>
      <c r="F877" s="3530">
        <f>(0.61)*1.05</f>
        <v>0.64049999999999996</v>
      </c>
      <c r="G877" s="3549"/>
      <c r="H877" s="3909">
        <f t="shared" si="175"/>
        <v>0</v>
      </c>
      <c r="I877" s="3930"/>
      <c r="J877" s="3130" t="s">
        <v>644</v>
      </c>
      <c r="K877" s="5042"/>
      <c r="L877" s="5043"/>
      <c r="M877" s="5056"/>
      <c r="N877" s="1091"/>
      <c r="O877" s="1091"/>
      <c r="P877" s="1091"/>
      <c r="Q877" s="1091"/>
      <c r="R877" s="1091"/>
      <c r="S877" s="5057"/>
      <c r="U877" s="5047"/>
      <c r="V877" s="5028"/>
      <c r="X877" s="5054"/>
      <c r="Y877" s="1421"/>
      <c r="Z877" s="5055"/>
      <c r="AA877" s="1091"/>
      <c r="AB877" s="1091"/>
      <c r="AC877" s="1091"/>
      <c r="AD877" s="1091"/>
      <c r="AE877" s="1091"/>
    </row>
    <row r="878" spans="1:43" s="1061" customFormat="1" ht="27" customHeight="1">
      <c r="A878" s="3545" t="s">
        <v>10304</v>
      </c>
      <c r="B878" s="3546"/>
      <c r="C878" s="3547">
        <v>713411121</v>
      </c>
      <c r="D878" s="3548" t="s">
        <v>9801</v>
      </c>
      <c r="E878" s="3547" t="s">
        <v>611</v>
      </c>
      <c r="F878" s="3530">
        <f>(0.61)*2.16</f>
        <v>1.3176000000000001</v>
      </c>
      <c r="G878" s="3549"/>
      <c r="H878" s="3909">
        <f t="shared" si="175"/>
        <v>0</v>
      </c>
      <c r="I878" s="3930"/>
      <c r="J878" s="3130" t="s">
        <v>142</v>
      </c>
      <c r="K878" s="5042"/>
      <c r="L878" s="5043"/>
      <c r="M878" s="5049"/>
      <c r="N878" s="5037"/>
      <c r="Q878" s="5046"/>
      <c r="R878" s="5050"/>
      <c r="S878" s="5051"/>
      <c r="U878" s="5047"/>
      <c r="V878" s="5028"/>
      <c r="X878" s="5054"/>
      <c r="Y878" s="1421"/>
      <c r="Z878" s="5055"/>
      <c r="AA878" s="1091"/>
      <c r="AB878" s="1091"/>
      <c r="AC878" s="1091"/>
      <c r="AD878" s="1091"/>
      <c r="AE878" s="1091"/>
    </row>
    <row r="879" spans="1:43" s="1061" customFormat="1" ht="27" customHeight="1">
      <c r="A879" s="3550" t="s">
        <v>10305</v>
      </c>
      <c r="B879" s="3546"/>
      <c r="C879" s="3551" t="s">
        <v>8177</v>
      </c>
      <c r="D879" s="3552" t="s">
        <v>9802</v>
      </c>
      <c r="E879" s="3551" t="s">
        <v>611</v>
      </c>
      <c r="F879" s="3553">
        <f>((0.61)*2.16)*1.1</f>
        <v>1.4493600000000002</v>
      </c>
      <c r="G879" s="3554"/>
      <c r="H879" s="3910">
        <f t="shared" si="175"/>
        <v>0</v>
      </c>
      <c r="I879" s="3931"/>
      <c r="J879" s="3210" t="s">
        <v>644</v>
      </c>
      <c r="K879" s="5042"/>
      <c r="L879" s="5043"/>
      <c r="M879" s="5014"/>
      <c r="U879" s="5047"/>
      <c r="AB879" s="1091"/>
      <c r="AC879" s="1091"/>
      <c r="AD879" s="1091"/>
      <c r="AE879" s="1091"/>
    </row>
    <row r="880" spans="1:43" s="1061" customFormat="1" ht="27" customHeight="1">
      <c r="A880" s="3550"/>
      <c r="B880" s="3555"/>
      <c r="C880" s="3551"/>
      <c r="D880" s="3548" t="s">
        <v>9803</v>
      </c>
      <c r="E880" s="3551"/>
      <c r="F880" s="3553"/>
      <c r="G880" s="3556"/>
      <c r="H880" s="3911"/>
      <c r="I880" s="3932"/>
      <c r="J880" s="4509"/>
      <c r="K880" s="5069"/>
      <c r="L880" s="5061"/>
      <c r="M880" s="5008"/>
      <c r="N880" s="52"/>
      <c r="O880" s="52"/>
      <c r="Q880" s="52"/>
      <c r="R880" s="52"/>
      <c r="S880" s="2610"/>
      <c r="T880" s="5062"/>
      <c r="U880" s="52"/>
      <c r="V880" s="52"/>
      <c r="W880" s="52"/>
      <c r="X880" s="52"/>
      <c r="AB880" s="52"/>
      <c r="AC880" s="5063"/>
      <c r="AD880" s="52"/>
      <c r="AE880" s="5064"/>
      <c r="AF880" s="52"/>
      <c r="AG880" s="1277"/>
      <c r="AH880" s="1277"/>
      <c r="AI880" s="4854"/>
      <c r="AJ880" s="1277"/>
      <c r="AK880" s="1277"/>
      <c r="AL880" s="1277"/>
      <c r="AM880" s="1563"/>
      <c r="AN880" s="1277"/>
      <c r="AO880" s="1277"/>
      <c r="AP880" s="1277"/>
      <c r="AQ880" s="1563"/>
    </row>
    <row r="881" spans="1:43" customFormat="1" ht="13.5" customHeight="1">
      <c r="A881" s="3112"/>
      <c r="B881" s="3526"/>
      <c r="C881" s="3526"/>
      <c r="D881" s="3543" t="s">
        <v>9804</v>
      </c>
      <c r="E881" s="3526"/>
      <c r="F881" s="3544">
        <f>(1.51)-0.9</f>
        <v>0.61</v>
      </c>
      <c r="G881" s="3528"/>
      <c r="H881" s="3905"/>
      <c r="I881" s="3926"/>
      <c r="J881" s="4510"/>
      <c r="K881" s="5058"/>
      <c r="L881" s="5015"/>
      <c r="M881" s="5056"/>
      <c r="N881" s="5071"/>
      <c r="O881" s="5071"/>
      <c r="P881" s="5059"/>
      <c r="Q881" s="5059"/>
      <c r="R881" s="5059"/>
      <c r="S881" s="5059"/>
      <c r="T881" s="5059"/>
      <c r="U881" s="5059"/>
      <c r="V881" s="5059"/>
      <c r="W881" s="52"/>
      <c r="X881" s="5059"/>
      <c r="Y881" s="1277"/>
      <c r="Z881" s="1277"/>
      <c r="AA881" s="1470"/>
    </row>
    <row r="882" spans="1:43" s="2617" customFormat="1" ht="27" customHeight="1">
      <c r="A882" s="3674"/>
      <c r="B882" s="3675"/>
      <c r="C882" s="3676"/>
      <c r="D882" s="3543" t="s">
        <v>8180</v>
      </c>
      <c r="E882" s="3526"/>
      <c r="F882" s="3544"/>
      <c r="G882" s="3678"/>
      <c r="H882" s="3908"/>
      <c r="I882" s="3929"/>
      <c r="J882" s="4506"/>
      <c r="K882" s="5040"/>
      <c r="L882" s="5043"/>
      <c r="M882" s="5049"/>
      <c r="N882" s="5037"/>
      <c r="O882" s="1061"/>
      <c r="P882" s="1061"/>
      <c r="Q882" s="5046"/>
      <c r="R882" s="5050"/>
      <c r="S882" s="5051"/>
      <c r="T882" s="5047"/>
      <c r="U882" s="5045"/>
      <c r="V882" s="5052"/>
      <c r="W882" s="5053"/>
      <c r="X882" s="5053"/>
      <c r="Y882" s="5046"/>
      <c r="Z882" s="1061"/>
    </row>
    <row r="883" spans="1:43" s="2617" customFormat="1" ht="13.5" customHeight="1">
      <c r="A883" s="3672">
        <v>99</v>
      </c>
      <c r="B883" s="3526">
        <v>751</v>
      </c>
      <c r="C883" s="3526" t="s">
        <v>9961</v>
      </c>
      <c r="D883" s="3526" t="s">
        <v>9805</v>
      </c>
      <c r="E883" s="3526" t="s">
        <v>141</v>
      </c>
      <c r="F883" s="3527">
        <f>ROUND(SUM(F891),3)</f>
        <v>0.9</v>
      </c>
      <c r="G883" s="3542">
        <f>ROUND(SUM(H886:H889)/F883,2)</f>
        <v>0</v>
      </c>
      <c r="H883" s="3904">
        <f t="shared" ref="H883" si="176">ROUND(F883*G883,2)</f>
        <v>0</v>
      </c>
      <c r="I883" s="3925"/>
      <c r="J883" s="3332" t="s">
        <v>60</v>
      </c>
      <c r="K883" s="5042"/>
      <c r="L883" s="5043"/>
      <c r="M883" s="5044"/>
      <c r="N883" s="5045"/>
      <c r="O883" s="5045"/>
      <c r="P883" s="5045"/>
      <c r="Q883" s="5046"/>
      <c r="U883" s="5047"/>
    </row>
    <row r="884" spans="1:43" s="2617" customFormat="1" ht="13.5" customHeight="1">
      <c r="A884" s="3672"/>
      <c r="B884" s="3526"/>
      <c r="C884" s="3526"/>
      <c r="D884" s="3543" t="s">
        <v>9806</v>
      </c>
      <c r="E884" s="3526"/>
      <c r="F884" s="3544"/>
      <c r="G884" s="3673"/>
      <c r="H884" s="3907"/>
      <c r="I884" s="3928"/>
      <c r="J884" s="4506"/>
      <c r="K884" s="5042"/>
      <c r="L884" s="5043"/>
      <c r="M884" s="5044"/>
      <c r="N884" s="5045"/>
      <c r="O884" s="5045"/>
      <c r="P884" s="5045"/>
      <c r="Q884" s="5046"/>
      <c r="U884" s="5047"/>
    </row>
    <row r="885" spans="1:43" s="2617" customFormat="1" ht="27" customHeight="1">
      <c r="A885" s="3674"/>
      <c r="B885" s="3675"/>
      <c r="C885" s="3676"/>
      <c r="D885" s="3543" t="s">
        <v>9145</v>
      </c>
      <c r="E885" s="3526"/>
      <c r="F885" s="3677"/>
      <c r="G885" s="3679"/>
      <c r="H885" s="3908"/>
      <c r="I885" s="3929"/>
      <c r="J885" s="4506"/>
      <c r="K885" s="5072"/>
      <c r="L885" s="5043"/>
      <c r="M885" s="5049"/>
      <c r="N885" s="5037"/>
      <c r="O885" s="1061"/>
      <c r="P885" s="1061"/>
      <c r="Q885" s="5046"/>
      <c r="R885" s="5050"/>
      <c r="S885" s="5051"/>
      <c r="U885" s="5047"/>
      <c r="V885" s="5052"/>
      <c r="W885" s="5053"/>
      <c r="X885" s="5053"/>
      <c r="Y885" s="5046"/>
      <c r="Z885" s="1061"/>
    </row>
    <row r="886" spans="1:43" s="1061" customFormat="1" ht="27" customHeight="1">
      <c r="A886" s="3545" t="s">
        <v>10306</v>
      </c>
      <c r="B886" s="3546"/>
      <c r="C886" s="3547" t="s">
        <v>8186</v>
      </c>
      <c r="D886" s="3548" t="s">
        <v>9807</v>
      </c>
      <c r="E886" s="3547" t="s">
        <v>141</v>
      </c>
      <c r="F886" s="3530">
        <f>F883</f>
        <v>0.9</v>
      </c>
      <c r="G886" s="3549"/>
      <c r="H886" s="3909">
        <f t="shared" ref="H886:H889" si="177">ROUND(F886*G886,2)</f>
        <v>0</v>
      </c>
      <c r="I886" s="3930"/>
      <c r="J886" s="3130" t="s">
        <v>644</v>
      </c>
      <c r="K886" s="5042"/>
      <c r="L886" s="5043"/>
      <c r="M886" s="5044"/>
      <c r="N886" s="5045"/>
      <c r="O886" s="5045"/>
      <c r="P886" s="5045"/>
      <c r="Q886" s="5046"/>
      <c r="R886" s="2617"/>
      <c r="S886" s="2617"/>
      <c r="U886" s="5047"/>
      <c r="V886" s="5028"/>
      <c r="X886" s="5054"/>
      <c r="Y886" s="1421"/>
      <c r="Z886" s="5055"/>
      <c r="AA886" s="1091"/>
      <c r="AB886" s="1091"/>
      <c r="AC886" s="1091"/>
      <c r="AD886" s="1091"/>
      <c r="AE886" s="1091"/>
    </row>
    <row r="887" spans="1:43" s="1061" customFormat="1" ht="27" customHeight="1">
      <c r="A887" s="3545" t="s">
        <v>10307</v>
      </c>
      <c r="B887" s="3546"/>
      <c r="C887" s="3547" t="s">
        <v>9353</v>
      </c>
      <c r="D887" s="3548" t="s">
        <v>9808</v>
      </c>
      <c r="E887" s="3547" t="s">
        <v>141</v>
      </c>
      <c r="F887" s="3530">
        <f>(0.9)*1.05</f>
        <v>0.94500000000000006</v>
      </c>
      <c r="G887" s="3549"/>
      <c r="H887" s="3909">
        <f t="shared" si="177"/>
        <v>0</v>
      </c>
      <c r="I887" s="3930"/>
      <c r="J887" s="3130" t="s">
        <v>644</v>
      </c>
      <c r="K887" s="5042"/>
      <c r="L887" s="5043"/>
      <c r="M887" s="5056"/>
      <c r="N887" s="1091"/>
      <c r="O887" s="1091"/>
      <c r="P887" s="1091"/>
      <c r="Q887" s="1091"/>
      <c r="R887" s="1091"/>
      <c r="S887" s="5057"/>
      <c r="U887" s="5047"/>
      <c r="V887" s="5028"/>
      <c r="X887" s="5054"/>
      <c r="Y887" s="1421"/>
      <c r="Z887" s="5055"/>
      <c r="AA887" s="1091"/>
      <c r="AB887" s="1091"/>
      <c r="AC887" s="1091"/>
      <c r="AD887" s="1091"/>
      <c r="AE887" s="1091"/>
    </row>
    <row r="888" spans="1:43" s="1061" customFormat="1" ht="27" customHeight="1">
      <c r="A888" s="3545" t="s">
        <v>10308</v>
      </c>
      <c r="B888" s="3546"/>
      <c r="C888" s="3547">
        <v>713411121</v>
      </c>
      <c r="D888" s="3548" t="s">
        <v>9809</v>
      </c>
      <c r="E888" s="3547" t="s">
        <v>611</v>
      </c>
      <c r="F888" s="3530">
        <f>(0.9)*2.16</f>
        <v>1.9440000000000002</v>
      </c>
      <c r="G888" s="3549"/>
      <c r="H888" s="3909">
        <f t="shared" si="177"/>
        <v>0</v>
      </c>
      <c r="I888" s="3930"/>
      <c r="J888" s="3130" t="s">
        <v>142</v>
      </c>
      <c r="K888" s="5042"/>
      <c r="L888" s="5043"/>
      <c r="M888" s="5049"/>
      <c r="N888" s="5037"/>
      <c r="Q888" s="5046"/>
      <c r="R888" s="5050"/>
      <c r="S888" s="5051"/>
      <c r="U888" s="5047"/>
      <c r="V888" s="5028"/>
      <c r="X888" s="5054"/>
      <c r="Y888" s="1421"/>
      <c r="Z888" s="5055"/>
      <c r="AA888" s="1091"/>
      <c r="AB888" s="1091"/>
      <c r="AC888" s="1091"/>
      <c r="AD888" s="1091"/>
      <c r="AE888" s="1091"/>
    </row>
    <row r="889" spans="1:43" s="1061" customFormat="1" ht="27" customHeight="1">
      <c r="A889" s="3550" t="s">
        <v>10309</v>
      </c>
      <c r="B889" s="3546"/>
      <c r="C889" s="3551" t="s">
        <v>9149</v>
      </c>
      <c r="D889" s="3552" t="s">
        <v>9810</v>
      </c>
      <c r="E889" s="3551" t="s">
        <v>611</v>
      </c>
      <c r="F889" s="3553">
        <f>((0.9)*2.16)*1.1</f>
        <v>2.1384000000000003</v>
      </c>
      <c r="G889" s="3554"/>
      <c r="H889" s="3910">
        <f t="shared" si="177"/>
        <v>0</v>
      </c>
      <c r="I889" s="3931"/>
      <c r="J889" s="3210" t="s">
        <v>644</v>
      </c>
      <c r="K889" s="5042"/>
      <c r="L889" s="5043"/>
      <c r="M889" s="5014"/>
      <c r="U889" s="5047"/>
      <c r="AB889" s="1091"/>
      <c r="AC889" s="1091"/>
      <c r="AD889" s="1091"/>
      <c r="AE889" s="1091"/>
    </row>
    <row r="890" spans="1:43" s="1061" customFormat="1" ht="27" customHeight="1">
      <c r="A890" s="3550"/>
      <c r="B890" s="3555"/>
      <c r="C890" s="3551"/>
      <c r="D890" s="3548" t="s">
        <v>9803</v>
      </c>
      <c r="E890" s="3551"/>
      <c r="F890" s="3553"/>
      <c r="G890" s="3556"/>
      <c r="H890" s="3911"/>
      <c r="I890" s="3932"/>
      <c r="J890" s="4509"/>
      <c r="K890" s="5069"/>
      <c r="L890" s="5061"/>
      <c r="M890" s="5008"/>
      <c r="N890" s="52"/>
      <c r="O890" s="52"/>
      <c r="Q890" s="52"/>
      <c r="R890" s="52"/>
      <c r="S890" s="2610"/>
      <c r="T890" s="5062"/>
      <c r="U890" s="52"/>
      <c r="V890" s="52"/>
      <c r="W890" s="52"/>
      <c r="X890" s="52"/>
      <c r="AB890" s="52"/>
      <c r="AC890" s="5063"/>
      <c r="AD890" s="52"/>
      <c r="AE890" s="5064"/>
      <c r="AF890" s="52"/>
      <c r="AG890" s="1277"/>
      <c r="AH890" s="1277"/>
      <c r="AI890" s="4854"/>
      <c r="AJ890" s="1277"/>
      <c r="AK890" s="1277"/>
      <c r="AL890" s="1277"/>
      <c r="AM890" s="1563"/>
      <c r="AN890" s="1277"/>
      <c r="AO890" s="1277"/>
      <c r="AP890" s="1277"/>
      <c r="AQ890" s="1563"/>
    </row>
    <row r="891" spans="1:43" customFormat="1" ht="13.5" customHeight="1">
      <c r="A891" s="3112"/>
      <c r="B891" s="3526"/>
      <c r="C891" s="3526"/>
      <c r="D891" s="3543" t="s">
        <v>9811</v>
      </c>
      <c r="E891" s="3526"/>
      <c r="F891" s="3544">
        <v>0.9</v>
      </c>
      <c r="G891" s="3528"/>
      <c r="H891" s="3905"/>
      <c r="I891" s="3926"/>
      <c r="J891" s="4510"/>
      <c r="K891" s="5058"/>
      <c r="L891" s="5015"/>
      <c r="M891" s="5056"/>
      <c r="N891" s="5071"/>
      <c r="O891" s="5071"/>
      <c r="P891" s="5059"/>
      <c r="Q891" s="5059"/>
      <c r="R891" s="5059"/>
      <c r="S891" s="5059"/>
      <c r="T891" s="5059"/>
      <c r="U891" s="5059"/>
      <c r="V891" s="5059"/>
      <c r="W891" s="52"/>
      <c r="X891" s="5059"/>
      <c r="Y891" s="1277"/>
      <c r="Z891" s="1277"/>
      <c r="AA891" s="1470"/>
    </row>
    <row r="892" spans="1:43" s="2617" customFormat="1" ht="27" customHeight="1">
      <c r="A892" s="3674"/>
      <c r="B892" s="3675"/>
      <c r="C892" s="3676"/>
      <c r="D892" s="3543" t="s">
        <v>8180</v>
      </c>
      <c r="E892" s="3526"/>
      <c r="F892" s="3544"/>
      <c r="G892" s="3678"/>
      <c r="H892" s="3908"/>
      <c r="I892" s="3929"/>
      <c r="J892" s="4506"/>
      <c r="K892" s="5040"/>
      <c r="L892" s="5043"/>
      <c r="M892" s="5049"/>
      <c r="N892" s="5037"/>
      <c r="O892" s="1061"/>
      <c r="P892" s="1061"/>
      <c r="Q892" s="5046"/>
      <c r="R892" s="5050"/>
      <c r="S892" s="5051"/>
      <c r="T892" s="5047"/>
      <c r="U892" s="5045"/>
      <c r="V892" s="5052"/>
      <c r="W892" s="5053"/>
      <c r="X892" s="5053"/>
      <c r="Y892" s="5046"/>
      <c r="Z892" s="1061"/>
    </row>
    <row r="893" spans="1:43" s="2617" customFormat="1" ht="13.5" customHeight="1">
      <c r="A893" s="3672">
        <v>100</v>
      </c>
      <c r="B893" s="3526">
        <v>751</v>
      </c>
      <c r="C893" s="3526" t="s">
        <v>10310</v>
      </c>
      <c r="D893" s="3526" t="s">
        <v>9813</v>
      </c>
      <c r="E893" s="3526" t="s">
        <v>141</v>
      </c>
      <c r="F893" s="3527">
        <f>ROUND(SUM(F901),3)</f>
        <v>4.0999999999999996</v>
      </c>
      <c r="G893" s="3542">
        <f>ROUND(SUM(H896:H899)/F893,2)</f>
        <v>0</v>
      </c>
      <c r="H893" s="3904">
        <f t="shared" ref="H893" si="178">ROUND(F893*G893,2)</f>
        <v>0</v>
      </c>
      <c r="I893" s="3925"/>
      <c r="J893" s="3332" t="s">
        <v>60</v>
      </c>
      <c r="K893" s="5042"/>
      <c r="L893" s="5043"/>
      <c r="M893" s="5044"/>
      <c r="N893" s="5045"/>
      <c r="O893" s="5045"/>
      <c r="P893" s="5045"/>
      <c r="Q893" s="5046"/>
      <c r="U893" s="5047"/>
    </row>
    <row r="894" spans="1:43" s="2617" customFormat="1" ht="13.5" customHeight="1">
      <c r="A894" s="3672"/>
      <c r="B894" s="3526"/>
      <c r="C894" s="3526"/>
      <c r="D894" s="3543" t="s">
        <v>9814</v>
      </c>
      <c r="E894" s="3526"/>
      <c r="F894" s="3544"/>
      <c r="G894" s="3673"/>
      <c r="H894" s="3907"/>
      <c r="I894" s="3928"/>
      <c r="J894" s="4506"/>
      <c r="K894" s="5042"/>
      <c r="L894" s="5043"/>
      <c r="M894" s="5044"/>
      <c r="N894" s="5045"/>
      <c r="O894" s="5045"/>
      <c r="P894" s="5045"/>
      <c r="Q894" s="5046"/>
      <c r="U894" s="5047"/>
    </row>
    <row r="895" spans="1:43" s="2617" customFormat="1" ht="27" customHeight="1">
      <c r="A895" s="3674"/>
      <c r="B895" s="3675"/>
      <c r="C895" s="3676"/>
      <c r="D895" s="3543" t="s">
        <v>8167</v>
      </c>
      <c r="E895" s="3526"/>
      <c r="F895" s="3677"/>
      <c r="G895" s="3679"/>
      <c r="H895" s="3908"/>
      <c r="I895" s="3929"/>
      <c r="J895" s="4506"/>
      <c r="K895" s="5072"/>
      <c r="L895" s="5043"/>
      <c r="M895" s="5049"/>
      <c r="N895" s="5037"/>
      <c r="O895" s="1061"/>
      <c r="P895" s="1061"/>
      <c r="Q895" s="5046"/>
      <c r="R895" s="5050"/>
      <c r="S895" s="5051"/>
      <c r="U895" s="5047"/>
      <c r="V895" s="5052"/>
      <c r="W895" s="5053"/>
      <c r="X895" s="5053"/>
      <c r="Y895" s="5046"/>
      <c r="Z895" s="1061"/>
    </row>
    <row r="896" spans="1:43" s="1061" customFormat="1" ht="27" customHeight="1">
      <c r="A896" s="3545" t="s">
        <v>10311</v>
      </c>
      <c r="B896" s="3546"/>
      <c r="C896" s="3547" t="s">
        <v>8186</v>
      </c>
      <c r="D896" s="3548" t="s">
        <v>9815</v>
      </c>
      <c r="E896" s="3547" t="s">
        <v>141</v>
      </c>
      <c r="F896" s="3530">
        <f>F893</f>
        <v>4.0999999999999996</v>
      </c>
      <c r="G896" s="3549"/>
      <c r="H896" s="3909">
        <f t="shared" ref="H896:H899" si="179">ROUND(F896*G896,2)</f>
        <v>0</v>
      </c>
      <c r="I896" s="3930"/>
      <c r="J896" s="3130" t="s">
        <v>644</v>
      </c>
      <c r="K896" s="5042"/>
      <c r="L896" s="5043"/>
      <c r="M896" s="5044"/>
      <c r="N896" s="5045"/>
      <c r="O896" s="5045"/>
      <c r="P896" s="5045"/>
      <c r="Q896" s="5046"/>
      <c r="R896" s="2617"/>
      <c r="S896" s="2617"/>
      <c r="U896" s="5047"/>
      <c r="V896" s="5028"/>
      <c r="X896" s="5054"/>
      <c r="Y896" s="1421"/>
      <c r="Z896" s="5055"/>
      <c r="AA896" s="1091"/>
      <c r="AB896" s="1091"/>
      <c r="AC896" s="1091"/>
      <c r="AD896" s="1091"/>
      <c r="AE896" s="1091"/>
    </row>
    <row r="897" spans="1:43" s="1061" customFormat="1" ht="27" customHeight="1">
      <c r="A897" s="3545" t="s">
        <v>10312</v>
      </c>
      <c r="B897" s="3546"/>
      <c r="C897" s="3547" t="s">
        <v>9353</v>
      </c>
      <c r="D897" s="3548" t="s">
        <v>9816</v>
      </c>
      <c r="E897" s="3547" t="s">
        <v>141</v>
      </c>
      <c r="F897" s="3530">
        <f xml:space="preserve"> (4.1)*1.05</f>
        <v>4.3049999999999997</v>
      </c>
      <c r="G897" s="3549"/>
      <c r="H897" s="3909">
        <f t="shared" si="179"/>
        <v>0</v>
      </c>
      <c r="I897" s="3930"/>
      <c r="J897" s="3130" t="s">
        <v>644</v>
      </c>
      <c r="K897" s="5042"/>
      <c r="L897" s="5043"/>
      <c r="M897" s="5056"/>
      <c r="N897" s="1091"/>
      <c r="O897" s="1091"/>
      <c r="P897" s="1091"/>
      <c r="Q897" s="1091"/>
      <c r="R897" s="1091"/>
      <c r="S897" s="5057"/>
      <c r="U897" s="5047"/>
      <c r="V897" s="5028"/>
      <c r="X897" s="5054"/>
      <c r="Y897" s="1421"/>
      <c r="Z897" s="5055"/>
      <c r="AA897" s="1091"/>
      <c r="AB897" s="1091"/>
      <c r="AC897" s="1091"/>
      <c r="AD897" s="1091"/>
      <c r="AE897" s="1091"/>
    </row>
    <row r="898" spans="1:43" s="1061" customFormat="1" ht="27" customHeight="1">
      <c r="A898" s="3545" t="s">
        <v>10313</v>
      </c>
      <c r="B898" s="3546"/>
      <c r="C898" s="3547">
        <v>713411121</v>
      </c>
      <c r="D898" s="3548" t="s">
        <v>9817</v>
      </c>
      <c r="E898" s="3547" t="s">
        <v>611</v>
      </c>
      <c r="F898" s="3530">
        <f xml:space="preserve"> (4.1)*2.26</f>
        <v>9.2659999999999982</v>
      </c>
      <c r="G898" s="3549"/>
      <c r="H898" s="3909">
        <f t="shared" si="179"/>
        <v>0</v>
      </c>
      <c r="I898" s="3930"/>
      <c r="J898" s="3130" t="s">
        <v>142</v>
      </c>
      <c r="K898" s="5042"/>
      <c r="L898" s="5043"/>
      <c r="M898" s="5049"/>
      <c r="N898" s="5037"/>
      <c r="Q898" s="5046"/>
      <c r="R898" s="5050"/>
      <c r="S898" s="5051"/>
      <c r="U898" s="5047"/>
      <c r="V898" s="5028"/>
      <c r="X898" s="5054"/>
      <c r="Y898" s="1421"/>
      <c r="Z898" s="5055"/>
      <c r="AA898" s="1091"/>
      <c r="AB898" s="1091"/>
      <c r="AC898" s="1091"/>
      <c r="AD898" s="1091"/>
      <c r="AE898" s="1091"/>
    </row>
    <row r="899" spans="1:43" s="1061" customFormat="1" ht="27" customHeight="1">
      <c r="A899" s="3550" t="s">
        <v>10314</v>
      </c>
      <c r="B899" s="3546"/>
      <c r="C899" s="3551" t="s">
        <v>8177</v>
      </c>
      <c r="D899" s="3552" t="s">
        <v>9818</v>
      </c>
      <c r="E899" s="3551" t="s">
        <v>611</v>
      </c>
      <c r="F899" s="3553">
        <f>((4.1)*2.26)*1.1</f>
        <v>10.192599999999999</v>
      </c>
      <c r="G899" s="3554"/>
      <c r="H899" s="3910">
        <f t="shared" si="179"/>
        <v>0</v>
      </c>
      <c r="I899" s="3931"/>
      <c r="J899" s="3210" t="s">
        <v>644</v>
      </c>
      <c r="K899" s="5042"/>
      <c r="L899" s="5043"/>
      <c r="M899" s="5014"/>
      <c r="U899" s="5047"/>
      <c r="AB899" s="1091"/>
      <c r="AC899" s="1091"/>
      <c r="AD899" s="1091"/>
      <c r="AE899" s="1091"/>
    </row>
    <row r="900" spans="1:43" s="1061" customFormat="1" ht="27" customHeight="1">
      <c r="A900" s="3550"/>
      <c r="B900" s="3555"/>
      <c r="C900" s="3551"/>
      <c r="D900" s="3548" t="s">
        <v>9819</v>
      </c>
      <c r="E900" s="3551"/>
      <c r="F900" s="3553"/>
      <c r="G900" s="3556"/>
      <c r="H900" s="3911"/>
      <c r="I900" s="3932"/>
      <c r="J900" s="4509"/>
      <c r="K900" s="5069"/>
      <c r="L900" s="5061"/>
      <c r="M900" s="5008"/>
      <c r="N900" s="52"/>
      <c r="O900" s="52"/>
      <c r="Q900" s="52"/>
      <c r="R900" s="52"/>
      <c r="S900" s="2610"/>
      <c r="T900" s="5062"/>
      <c r="U900" s="52"/>
      <c r="V900" s="52"/>
      <c r="W900" s="52"/>
      <c r="X900" s="52"/>
      <c r="AB900" s="52"/>
      <c r="AC900" s="5063"/>
      <c r="AD900" s="52"/>
      <c r="AE900" s="5064"/>
      <c r="AF900" s="52"/>
      <c r="AG900" s="1277"/>
      <c r="AH900" s="1277"/>
      <c r="AI900" s="4854"/>
      <c r="AJ900" s="1277"/>
      <c r="AK900" s="1277"/>
      <c r="AL900" s="1277"/>
      <c r="AM900" s="1563"/>
      <c r="AN900" s="1277"/>
      <c r="AO900" s="1277"/>
      <c r="AP900" s="1277"/>
      <c r="AQ900" s="1563"/>
    </row>
    <row r="901" spans="1:43" customFormat="1" ht="13.5" customHeight="1">
      <c r="A901" s="3112"/>
      <c r="B901" s="3526"/>
      <c r="C901" s="3526"/>
      <c r="D901" s="3543" t="s">
        <v>9820</v>
      </c>
      <c r="E901" s="3526"/>
      <c r="F901" s="3544">
        <v>4.0999999999999996</v>
      </c>
      <c r="G901" s="3528"/>
      <c r="H901" s="3905"/>
      <c r="I901" s="3926"/>
      <c r="J901" s="4510"/>
      <c r="K901" s="5058"/>
      <c r="L901" s="5015"/>
      <c r="M901" s="5056"/>
      <c r="N901" s="5071"/>
      <c r="O901" s="5071"/>
      <c r="P901" s="5059"/>
      <c r="Q901" s="5059"/>
      <c r="R901" s="5059"/>
      <c r="S901" s="5059"/>
      <c r="T901" s="5059"/>
      <c r="U901" s="5059"/>
      <c r="V901" s="5059"/>
      <c r="W901" s="52"/>
      <c r="X901" s="5059"/>
      <c r="Y901" s="1277"/>
      <c r="Z901" s="1277"/>
      <c r="AA901" s="1470"/>
    </row>
    <row r="902" spans="1:43" s="2617" customFormat="1" ht="27" customHeight="1">
      <c r="A902" s="3674"/>
      <c r="B902" s="3675"/>
      <c r="C902" s="3676"/>
      <c r="D902" s="3543" t="s">
        <v>8180</v>
      </c>
      <c r="E902" s="3526"/>
      <c r="F902" s="3544"/>
      <c r="G902" s="3678"/>
      <c r="H902" s="3908"/>
      <c r="I902" s="3929"/>
      <c r="J902" s="4506"/>
      <c r="K902" s="5040"/>
      <c r="L902" s="5043"/>
      <c r="M902" s="5049"/>
      <c r="N902" s="5037"/>
      <c r="O902" s="1061"/>
      <c r="P902" s="1061"/>
      <c r="Q902" s="5046"/>
      <c r="R902" s="5050"/>
      <c r="S902" s="5051"/>
      <c r="T902" s="5047"/>
      <c r="U902" s="5045"/>
      <c r="V902" s="5052"/>
      <c r="W902" s="5053"/>
      <c r="X902" s="5053"/>
      <c r="Y902" s="5046"/>
      <c r="Z902" s="1061"/>
    </row>
    <row r="903" spans="1:43" s="2617" customFormat="1" ht="13.5" customHeight="1">
      <c r="A903" s="3672">
        <v>101</v>
      </c>
      <c r="B903" s="3526">
        <v>751</v>
      </c>
      <c r="C903" s="3526" t="s">
        <v>10315</v>
      </c>
      <c r="D903" s="3526" t="s">
        <v>9822</v>
      </c>
      <c r="E903" s="3526" t="s">
        <v>141</v>
      </c>
      <c r="F903" s="3527">
        <f>ROUND(SUM(F911),3)</f>
        <v>18.010000000000002</v>
      </c>
      <c r="G903" s="3542">
        <f>ROUND(SUM(H906:H909)/F903,2)</f>
        <v>0</v>
      </c>
      <c r="H903" s="3904">
        <f t="shared" ref="H903" si="180">ROUND(F903*G903,2)</f>
        <v>0</v>
      </c>
      <c r="I903" s="3925"/>
      <c r="J903" s="3332" t="s">
        <v>60</v>
      </c>
      <c r="K903" s="5042"/>
      <c r="L903" s="5043"/>
      <c r="M903" s="5044"/>
      <c r="N903" s="5045"/>
      <c r="O903" s="5045"/>
      <c r="P903" s="5045"/>
      <c r="Q903" s="5046"/>
      <c r="U903" s="5047"/>
    </row>
    <row r="904" spans="1:43" s="2617" customFormat="1" ht="13.5" customHeight="1">
      <c r="A904" s="3672"/>
      <c r="B904" s="3526"/>
      <c r="C904" s="3526"/>
      <c r="D904" s="3543" t="s">
        <v>9823</v>
      </c>
      <c r="E904" s="3526"/>
      <c r="F904" s="3544"/>
      <c r="G904" s="3673"/>
      <c r="H904" s="3907"/>
      <c r="I904" s="3928"/>
      <c r="J904" s="4506"/>
      <c r="K904" s="5042"/>
      <c r="L904" s="5043"/>
      <c r="M904" s="5044"/>
      <c r="N904" s="5045"/>
      <c r="O904" s="5045"/>
      <c r="P904" s="5045"/>
      <c r="Q904" s="5046"/>
      <c r="U904" s="5047"/>
    </row>
    <row r="905" spans="1:43" s="2617" customFormat="1" ht="27" customHeight="1">
      <c r="A905" s="3674"/>
      <c r="B905" s="3675"/>
      <c r="C905" s="3676"/>
      <c r="D905" s="3543" t="s">
        <v>8167</v>
      </c>
      <c r="E905" s="3526"/>
      <c r="F905" s="3677"/>
      <c r="G905" s="3679"/>
      <c r="H905" s="3908"/>
      <c r="I905" s="3929"/>
      <c r="J905" s="4506"/>
      <c r="K905" s="5072"/>
      <c r="L905" s="5043"/>
      <c r="M905" s="5049"/>
      <c r="N905" s="5037"/>
      <c r="O905" s="1061"/>
      <c r="P905" s="1061"/>
      <c r="Q905" s="5046"/>
      <c r="R905" s="5050"/>
      <c r="S905" s="5051"/>
      <c r="U905" s="5047"/>
      <c r="V905" s="5052"/>
      <c r="W905" s="5053"/>
      <c r="X905" s="5053"/>
      <c r="Y905" s="5046"/>
      <c r="Z905" s="1061"/>
    </row>
    <row r="906" spans="1:43" s="1061" customFormat="1" ht="27" customHeight="1">
      <c r="A906" s="3545" t="s">
        <v>10316</v>
      </c>
      <c r="B906" s="3546"/>
      <c r="C906" s="3547" t="s">
        <v>8186</v>
      </c>
      <c r="D906" s="3548" t="s">
        <v>9824</v>
      </c>
      <c r="E906" s="3547" t="s">
        <v>141</v>
      </c>
      <c r="F906" s="3530">
        <f>F903</f>
        <v>18.010000000000002</v>
      </c>
      <c r="G906" s="3549"/>
      <c r="H906" s="3909">
        <f t="shared" ref="H906:H909" si="181">ROUND(F906*G906,2)</f>
        <v>0</v>
      </c>
      <c r="I906" s="3930"/>
      <c r="J906" s="3130" t="s">
        <v>644</v>
      </c>
      <c r="K906" s="5042"/>
      <c r="L906" s="5043"/>
      <c r="M906" s="5044"/>
      <c r="N906" s="5045"/>
      <c r="O906" s="5045"/>
      <c r="P906" s="5045"/>
      <c r="Q906" s="5046"/>
      <c r="R906" s="2617"/>
      <c r="S906" s="2617"/>
      <c r="U906" s="5047"/>
      <c r="V906" s="5028"/>
      <c r="X906" s="5054"/>
      <c r="Y906" s="1421"/>
      <c r="Z906" s="5055"/>
      <c r="AA906" s="1091"/>
      <c r="AB906" s="1091"/>
      <c r="AC906" s="1091"/>
      <c r="AD906" s="1091"/>
      <c r="AE906" s="1091"/>
    </row>
    <row r="907" spans="1:43" s="1061" customFormat="1" ht="27" customHeight="1">
      <c r="A907" s="3545" t="s">
        <v>10317</v>
      </c>
      <c r="B907" s="3546"/>
      <c r="C907" s="3547" t="s">
        <v>9353</v>
      </c>
      <c r="D907" s="3548" t="s">
        <v>9825</v>
      </c>
      <c r="E907" s="3547" t="s">
        <v>141</v>
      </c>
      <c r="F907" s="3530">
        <f>(18.01)*1.05</f>
        <v>18.910500000000003</v>
      </c>
      <c r="G907" s="3549"/>
      <c r="H907" s="3909">
        <f t="shared" si="181"/>
        <v>0</v>
      </c>
      <c r="I907" s="3930"/>
      <c r="J907" s="3130" t="s">
        <v>644</v>
      </c>
      <c r="K907" s="5042"/>
      <c r="L907" s="5043"/>
      <c r="M907" s="5056"/>
      <c r="N907" s="1091"/>
      <c r="O907" s="1091"/>
      <c r="P907" s="1091"/>
      <c r="Q907" s="1091"/>
      <c r="R907" s="1091"/>
      <c r="S907" s="5057"/>
      <c r="U907" s="5047"/>
      <c r="V907" s="5028"/>
      <c r="X907" s="5054"/>
      <c r="Y907" s="1421"/>
      <c r="Z907" s="5055"/>
      <c r="AA907" s="1091"/>
      <c r="AB907" s="1091"/>
      <c r="AC907" s="1091"/>
      <c r="AD907" s="1091"/>
      <c r="AE907" s="1091"/>
    </row>
    <row r="908" spans="1:43" s="1061" customFormat="1" ht="27" customHeight="1">
      <c r="A908" s="3545" t="s">
        <v>10318</v>
      </c>
      <c r="B908" s="3546"/>
      <c r="C908" s="3547">
        <v>713411121</v>
      </c>
      <c r="D908" s="3548" t="s">
        <v>9826</v>
      </c>
      <c r="E908" s="3547" t="s">
        <v>611</v>
      </c>
      <c r="F908" s="3530">
        <f>(18.01)*2.39</f>
        <v>43.043900000000008</v>
      </c>
      <c r="G908" s="3549"/>
      <c r="H908" s="3909">
        <f t="shared" si="181"/>
        <v>0</v>
      </c>
      <c r="I908" s="3930"/>
      <c r="J908" s="3130" t="s">
        <v>142</v>
      </c>
      <c r="K908" s="5042"/>
      <c r="L908" s="5043"/>
      <c r="M908" s="5049"/>
      <c r="N908" s="5037"/>
      <c r="Q908" s="5046"/>
      <c r="R908" s="5050"/>
      <c r="S908" s="5051"/>
      <c r="U908" s="5047"/>
      <c r="V908" s="5028"/>
      <c r="X908" s="5054"/>
      <c r="Y908" s="1421"/>
      <c r="Z908" s="5055"/>
      <c r="AA908" s="1091"/>
      <c r="AB908" s="1091"/>
      <c r="AC908" s="1091"/>
      <c r="AD908" s="1091"/>
      <c r="AE908" s="1091"/>
    </row>
    <row r="909" spans="1:43" s="1061" customFormat="1" ht="27" customHeight="1">
      <c r="A909" s="3550" t="s">
        <v>10319</v>
      </c>
      <c r="B909" s="3546"/>
      <c r="C909" s="3551" t="s">
        <v>8177</v>
      </c>
      <c r="D909" s="3552" t="s">
        <v>9827</v>
      </c>
      <c r="E909" s="3551" t="s">
        <v>611</v>
      </c>
      <c r="F909" s="3553">
        <f>((18.01)*2.39)*1.1</f>
        <v>47.348290000000013</v>
      </c>
      <c r="G909" s="3554"/>
      <c r="H909" s="3910">
        <f t="shared" si="181"/>
        <v>0</v>
      </c>
      <c r="I909" s="3931"/>
      <c r="J909" s="3210" t="s">
        <v>644</v>
      </c>
      <c r="K909" s="5042"/>
      <c r="L909" s="5043"/>
      <c r="M909" s="5014"/>
      <c r="U909" s="5047"/>
      <c r="AB909" s="1091"/>
      <c r="AC909" s="1091"/>
      <c r="AD909" s="1091"/>
      <c r="AE909" s="1091"/>
    </row>
    <row r="910" spans="1:43" s="1061" customFormat="1" ht="27" customHeight="1">
      <c r="A910" s="3550"/>
      <c r="B910" s="3555"/>
      <c r="C910" s="3551"/>
      <c r="D910" s="3548" t="s">
        <v>9828</v>
      </c>
      <c r="E910" s="3551"/>
      <c r="F910" s="3553"/>
      <c r="G910" s="3556"/>
      <c r="H910" s="3911"/>
      <c r="I910" s="3932"/>
      <c r="J910" s="4509"/>
      <c r="K910" s="5069"/>
      <c r="L910" s="5061"/>
      <c r="M910" s="5008"/>
      <c r="N910" s="52"/>
      <c r="O910" s="52"/>
      <c r="Q910" s="52"/>
      <c r="R910" s="52"/>
      <c r="S910" s="2610"/>
      <c r="T910" s="5062"/>
      <c r="U910" s="52"/>
      <c r="V910" s="52"/>
      <c r="W910" s="52"/>
      <c r="X910" s="52"/>
      <c r="AB910" s="52"/>
      <c r="AC910" s="5063"/>
      <c r="AD910" s="52"/>
      <c r="AE910" s="5064"/>
      <c r="AF910" s="52"/>
      <c r="AG910" s="1277"/>
      <c r="AH910" s="1277"/>
      <c r="AI910" s="4854"/>
      <c r="AJ910" s="1277"/>
      <c r="AK910" s="1277"/>
      <c r="AL910" s="1277"/>
      <c r="AM910" s="1563"/>
      <c r="AN910" s="1277"/>
      <c r="AO910" s="1277"/>
      <c r="AP910" s="1277"/>
      <c r="AQ910" s="1563"/>
    </row>
    <row r="911" spans="1:43" customFormat="1" ht="13.5" customHeight="1">
      <c r="A911" s="3112"/>
      <c r="B911" s="3526"/>
      <c r="C911" s="3526"/>
      <c r="D911" s="3543" t="s">
        <v>9829</v>
      </c>
      <c r="E911" s="3526"/>
      <c r="F911" s="3544">
        <f>(32.07+5.04)-19.1</f>
        <v>18.009999999999998</v>
      </c>
      <c r="G911" s="3528"/>
      <c r="H911" s="3905"/>
      <c r="I911" s="3926"/>
      <c r="J911" s="4510"/>
      <c r="K911" s="5058"/>
      <c r="L911" s="5015"/>
      <c r="M911" s="5056"/>
      <c r="N911" s="5071"/>
      <c r="O911" s="5071"/>
      <c r="P911" s="5059"/>
      <c r="Q911" s="5059"/>
      <c r="R911" s="5059"/>
      <c r="S911" s="5059"/>
      <c r="T911" s="5059"/>
      <c r="U911" s="5059"/>
      <c r="V911" s="5059"/>
      <c r="W911" s="52"/>
      <c r="X911" s="5059"/>
      <c r="Y911" s="1277"/>
      <c r="Z911" s="1277"/>
      <c r="AA911" s="1470"/>
    </row>
    <row r="912" spans="1:43" s="2617" customFormat="1" ht="27" customHeight="1">
      <c r="A912" s="3674"/>
      <c r="B912" s="3675"/>
      <c r="C912" s="3676"/>
      <c r="D912" s="3543" t="s">
        <v>8180</v>
      </c>
      <c r="E912" s="3526"/>
      <c r="F912" s="3544"/>
      <c r="G912" s="3678"/>
      <c r="H912" s="3908"/>
      <c r="I912" s="3929"/>
      <c r="J912" s="4506"/>
      <c r="K912" s="5040"/>
      <c r="L912" s="5043"/>
      <c r="M912" s="5049"/>
      <c r="N912" s="5037"/>
      <c r="O912" s="1061"/>
      <c r="P912" s="1061"/>
      <c r="Q912" s="5046"/>
      <c r="R912" s="5050"/>
      <c r="S912" s="5051"/>
      <c r="T912" s="5047"/>
      <c r="U912" s="5045"/>
      <c r="V912" s="5052"/>
      <c r="W912" s="5053"/>
      <c r="X912" s="5053"/>
      <c r="Y912" s="5046"/>
      <c r="Z912" s="1061"/>
    </row>
    <row r="913" spans="1:43" s="2617" customFormat="1" ht="13.5" customHeight="1">
      <c r="A913" s="3672">
        <v>102</v>
      </c>
      <c r="B913" s="3526">
        <v>751</v>
      </c>
      <c r="C913" s="3526" t="s">
        <v>10320</v>
      </c>
      <c r="D913" s="3526" t="s">
        <v>9830</v>
      </c>
      <c r="E913" s="3526" t="s">
        <v>141</v>
      </c>
      <c r="F913" s="3527">
        <f>ROUND(SUM(F921),3)</f>
        <v>19.100000000000001</v>
      </c>
      <c r="G913" s="3542">
        <f>ROUND(SUM(H916:H919)/F913,2)</f>
        <v>0</v>
      </c>
      <c r="H913" s="3904">
        <f t="shared" ref="H913" si="182">ROUND(F913*G913,2)</f>
        <v>0</v>
      </c>
      <c r="I913" s="3925"/>
      <c r="J913" s="3332" t="s">
        <v>60</v>
      </c>
      <c r="K913" s="5042"/>
      <c r="L913" s="5043"/>
      <c r="M913" s="5044"/>
      <c r="N913" s="5045"/>
      <c r="O913" s="5045"/>
      <c r="P913" s="5045"/>
      <c r="Q913" s="5046"/>
      <c r="U913" s="5047"/>
    </row>
    <row r="914" spans="1:43" s="2617" customFormat="1" ht="13.5" customHeight="1">
      <c r="A914" s="3672"/>
      <c r="B914" s="3526"/>
      <c r="C914" s="3526"/>
      <c r="D914" s="3543" t="s">
        <v>9831</v>
      </c>
      <c r="E914" s="3526"/>
      <c r="F914" s="3544"/>
      <c r="G914" s="3673"/>
      <c r="H914" s="3907"/>
      <c r="I914" s="3928"/>
      <c r="J914" s="4506"/>
      <c r="K914" s="5042"/>
      <c r="L914" s="5043"/>
      <c r="M914" s="5044"/>
      <c r="N914" s="5045"/>
      <c r="O914" s="5045"/>
      <c r="P914" s="5045"/>
      <c r="Q914" s="5046"/>
      <c r="U914" s="5047"/>
    </row>
    <row r="915" spans="1:43" s="2617" customFormat="1" ht="27" customHeight="1">
      <c r="A915" s="3674"/>
      <c r="B915" s="3675"/>
      <c r="C915" s="3676"/>
      <c r="D915" s="3543" t="s">
        <v>9145</v>
      </c>
      <c r="E915" s="3526"/>
      <c r="F915" s="3677"/>
      <c r="G915" s="3679"/>
      <c r="H915" s="3908"/>
      <c r="I915" s="3929"/>
      <c r="J915" s="4506"/>
      <c r="K915" s="5072"/>
      <c r="L915" s="5043"/>
      <c r="M915" s="5049"/>
      <c r="N915" s="5037"/>
      <c r="O915" s="1061"/>
      <c r="P915" s="1061"/>
      <c r="Q915" s="5046"/>
      <c r="R915" s="5050"/>
      <c r="S915" s="5051"/>
      <c r="U915" s="5047"/>
      <c r="V915" s="5052"/>
      <c r="W915" s="5053"/>
      <c r="X915" s="5053"/>
      <c r="Y915" s="5046"/>
      <c r="Z915" s="1061"/>
    </row>
    <row r="916" spans="1:43" s="1061" customFormat="1" ht="27" customHeight="1">
      <c r="A916" s="3545" t="s">
        <v>10321</v>
      </c>
      <c r="B916" s="3546"/>
      <c r="C916" s="3547" t="s">
        <v>8186</v>
      </c>
      <c r="D916" s="3548" t="s">
        <v>9832</v>
      </c>
      <c r="E916" s="3547" t="s">
        <v>141</v>
      </c>
      <c r="F916" s="3530">
        <f>F913</f>
        <v>19.100000000000001</v>
      </c>
      <c r="G916" s="3549"/>
      <c r="H916" s="3909">
        <f t="shared" ref="H916:H919" si="183">ROUND(F916*G916,2)</f>
        <v>0</v>
      </c>
      <c r="I916" s="3930"/>
      <c r="J916" s="3130" t="s">
        <v>644</v>
      </c>
      <c r="K916" s="5042"/>
      <c r="L916" s="5043"/>
      <c r="M916" s="5044"/>
      <c r="N916" s="5045"/>
      <c r="O916" s="5045"/>
      <c r="P916" s="5045"/>
      <c r="Q916" s="5046"/>
      <c r="R916" s="2617"/>
      <c r="S916" s="2617"/>
      <c r="U916" s="5047"/>
      <c r="V916" s="5028"/>
      <c r="X916" s="5054"/>
      <c r="Y916" s="1421"/>
      <c r="Z916" s="5055"/>
      <c r="AA916" s="1091"/>
      <c r="AB916" s="1091"/>
      <c r="AC916" s="1091"/>
      <c r="AD916" s="1091"/>
      <c r="AE916" s="1091"/>
    </row>
    <row r="917" spans="1:43" s="1061" customFormat="1" ht="27" customHeight="1">
      <c r="A917" s="3545" t="s">
        <v>10322</v>
      </c>
      <c r="B917" s="3546"/>
      <c r="C917" s="3547" t="s">
        <v>9353</v>
      </c>
      <c r="D917" s="3548" t="s">
        <v>9833</v>
      </c>
      <c r="E917" s="3547" t="s">
        <v>141</v>
      </c>
      <c r="F917" s="3530">
        <f>(19.1)*1.05</f>
        <v>20.055000000000003</v>
      </c>
      <c r="G917" s="3549"/>
      <c r="H917" s="3909">
        <f t="shared" si="183"/>
        <v>0</v>
      </c>
      <c r="I917" s="3930"/>
      <c r="J917" s="3130" t="s">
        <v>644</v>
      </c>
      <c r="K917" s="5042"/>
      <c r="L917" s="5043"/>
      <c r="M917" s="5056"/>
      <c r="N917" s="1091"/>
      <c r="O917" s="1091"/>
      <c r="P917" s="1091"/>
      <c r="Q917" s="1091"/>
      <c r="R917" s="1091"/>
      <c r="S917" s="5057"/>
      <c r="U917" s="5047"/>
      <c r="V917" s="5028"/>
      <c r="X917" s="5054"/>
      <c r="Y917" s="1421"/>
      <c r="Z917" s="5055"/>
      <c r="AA917" s="1091"/>
      <c r="AB917" s="1091"/>
      <c r="AC917" s="1091"/>
      <c r="AD917" s="1091"/>
      <c r="AE917" s="1091"/>
    </row>
    <row r="918" spans="1:43" s="1061" customFormat="1" ht="27" customHeight="1">
      <c r="A918" s="3545" t="s">
        <v>10323</v>
      </c>
      <c r="B918" s="3546"/>
      <c r="C918" s="3547">
        <v>713411121</v>
      </c>
      <c r="D918" s="3548" t="s">
        <v>9834</v>
      </c>
      <c r="E918" s="3547" t="s">
        <v>611</v>
      </c>
      <c r="F918" s="3530">
        <f>(19.1)*2.39</f>
        <v>45.649000000000008</v>
      </c>
      <c r="G918" s="3549"/>
      <c r="H918" s="3909">
        <f t="shared" si="183"/>
        <v>0</v>
      </c>
      <c r="I918" s="3930"/>
      <c r="J918" s="3130" t="s">
        <v>142</v>
      </c>
      <c r="K918" s="5042"/>
      <c r="L918" s="5043"/>
      <c r="M918" s="5049"/>
      <c r="N918" s="5037"/>
      <c r="Q918" s="5046"/>
      <c r="R918" s="5050"/>
      <c r="S918" s="5051"/>
      <c r="U918" s="5047"/>
      <c r="V918" s="5028"/>
      <c r="X918" s="5054"/>
      <c r="Y918" s="1421"/>
      <c r="Z918" s="5055"/>
      <c r="AA918" s="1091"/>
      <c r="AB918" s="1091"/>
      <c r="AC918" s="1091"/>
      <c r="AD918" s="1091"/>
      <c r="AE918" s="1091"/>
    </row>
    <row r="919" spans="1:43" s="1061" customFormat="1" ht="27" customHeight="1">
      <c r="A919" s="3550" t="s">
        <v>10324</v>
      </c>
      <c r="B919" s="3546"/>
      <c r="C919" s="3551" t="s">
        <v>9149</v>
      </c>
      <c r="D919" s="3552" t="s">
        <v>9835</v>
      </c>
      <c r="E919" s="3551" t="s">
        <v>611</v>
      </c>
      <c r="F919" s="3553">
        <f>((19.1)*2.39)*1.1</f>
        <v>50.21390000000001</v>
      </c>
      <c r="G919" s="3554"/>
      <c r="H919" s="3910">
        <f t="shared" si="183"/>
        <v>0</v>
      </c>
      <c r="I919" s="3931"/>
      <c r="J919" s="3210" t="s">
        <v>644</v>
      </c>
      <c r="K919" s="5042"/>
      <c r="L919" s="5043"/>
      <c r="M919" s="5014"/>
      <c r="U919" s="5047"/>
      <c r="AB919" s="1091"/>
      <c r="AC919" s="1091"/>
      <c r="AD919" s="1091"/>
      <c r="AE919" s="1091"/>
    </row>
    <row r="920" spans="1:43" s="1061" customFormat="1" ht="27" customHeight="1">
      <c r="A920" s="3550"/>
      <c r="B920" s="3555"/>
      <c r="C920" s="3551"/>
      <c r="D920" s="3548" t="s">
        <v>9828</v>
      </c>
      <c r="E920" s="3551"/>
      <c r="F920" s="3553"/>
      <c r="G920" s="3556"/>
      <c r="H920" s="3911"/>
      <c r="I920" s="3932"/>
      <c r="J920" s="4509"/>
      <c r="K920" s="5069"/>
      <c r="L920" s="5061"/>
      <c r="M920" s="5008"/>
      <c r="N920" s="52"/>
      <c r="O920" s="52"/>
      <c r="Q920" s="52"/>
      <c r="R920" s="52"/>
      <c r="S920" s="2610"/>
      <c r="T920" s="5062"/>
      <c r="U920" s="52"/>
      <c r="V920" s="52"/>
      <c r="W920" s="52"/>
      <c r="X920" s="52"/>
      <c r="AB920" s="52"/>
      <c r="AC920" s="5063"/>
      <c r="AD920" s="52"/>
      <c r="AE920" s="5064"/>
      <c r="AF920" s="52"/>
      <c r="AG920" s="1277"/>
      <c r="AH920" s="1277"/>
      <c r="AI920" s="4854"/>
      <c r="AJ920" s="1277"/>
      <c r="AK920" s="1277"/>
      <c r="AL920" s="1277"/>
      <c r="AM920" s="1563"/>
      <c r="AN920" s="1277"/>
      <c r="AO920" s="1277"/>
      <c r="AP920" s="1277"/>
      <c r="AQ920" s="1563"/>
    </row>
    <row r="921" spans="1:43" customFormat="1" ht="13.5" customHeight="1">
      <c r="A921" s="3112"/>
      <c r="B921" s="3526"/>
      <c r="C921" s="3526"/>
      <c r="D921" s="3543" t="s">
        <v>9836</v>
      </c>
      <c r="E921" s="3526"/>
      <c r="F921" s="3544">
        <f>(19.1)</f>
        <v>19.100000000000001</v>
      </c>
      <c r="G921" s="3528"/>
      <c r="H921" s="3905"/>
      <c r="I921" s="3926"/>
      <c r="J921" s="4510"/>
      <c r="K921" s="5058"/>
      <c r="L921" s="5015"/>
      <c r="M921" s="5056"/>
      <c r="N921" s="5071"/>
      <c r="O921" s="5071"/>
      <c r="P921" s="5059"/>
      <c r="Q921" s="5059"/>
      <c r="R921" s="5059"/>
      <c r="S921" s="5059"/>
      <c r="T921" s="5059"/>
      <c r="U921" s="5059"/>
      <c r="V921" s="5059"/>
      <c r="W921" s="52"/>
      <c r="X921" s="5059"/>
      <c r="Y921" s="1277"/>
      <c r="Z921" s="1277"/>
      <c r="AA921" s="1470"/>
    </row>
    <row r="922" spans="1:43" s="2617" customFormat="1" ht="27" customHeight="1">
      <c r="A922" s="3674"/>
      <c r="B922" s="3675"/>
      <c r="C922" s="3676"/>
      <c r="D922" s="3543" t="s">
        <v>8180</v>
      </c>
      <c r="E922" s="3526"/>
      <c r="F922" s="3544"/>
      <c r="G922" s="3678"/>
      <c r="H922" s="3908"/>
      <c r="I922" s="3929"/>
      <c r="J922" s="4506"/>
      <c r="K922" s="5040"/>
      <c r="L922" s="5043"/>
      <c r="M922" s="5049"/>
      <c r="N922" s="5037"/>
      <c r="O922" s="1061"/>
      <c r="P922" s="1061"/>
      <c r="Q922" s="5046"/>
      <c r="R922" s="5050"/>
      <c r="S922" s="5051"/>
      <c r="T922" s="5047"/>
      <c r="U922" s="5045"/>
      <c r="V922" s="5052"/>
      <c r="W922" s="5053"/>
      <c r="X922" s="5053"/>
      <c r="Y922" s="5046"/>
      <c r="Z922" s="1061"/>
    </row>
    <row r="923" spans="1:43" s="2617" customFormat="1" ht="13.5" customHeight="1">
      <c r="A923" s="3672">
        <v>103</v>
      </c>
      <c r="B923" s="3526">
        <v>751</v>
      </c>
      <c r="C923" s="3526" t="s">
        <v>10325</v>
      </c>
      <c r="D923" s="3526" t="s">
        <v>9838</v>
      </c>
      <c r="E923" s="3526" t="s">
        <v>141</v>
      </c>
      <c r="F923" s="3527">
        <f>ROUND(SUM(F931),3)</f>
        <v>4.9000000000000004</v>
      </c>
      <c r="G923" s="3542">
        <f>ROUND(SUM(H926:H929)/F923,2)</f>
        <v>0</v>
      </c>
      <c r="H923" s="3904">
        <f t="shared" ref="H923" si="184">ROUND(F923*G923,2)</f>
        <v>0</v>
      </c>
      <c r="I923" s="3925"/>
      <c r="J923" s="3332" t="s">
        <v>60</v>
      </c>
      <c r="K923" s="5042"/>
      <c r="L923" s="5043"/>
      <c r="M923" s="5044"/>
      <c r="N923" s="5045"/>
      <c r="O923" s="5045"/>
      <c r="P923" s="5045"/>
      <c r="Q923" s="5046"/>
      <c r="U923" s="5047"/>
    </row>
    <row r="924" spans="1:43" s="2617" customFormat="1" ht="13.5" customHeight="1">
      <c r="A924" s="3672"/>
      <c r="B924" s="3526"/>
      <c r="C924" s="3526"/>
      <c r="D924" s="3543" t="s">
        <v>9839</v>
      </c>
      <c r="E924" s="3526"/>
      <c r="F924" s="3544"/>
      <c r="G924" s="3673"/>
      <c r="H924" s="3907"/>
      <c r="I924" s="3928"/>
      <c r="J924" s="4506"/>
      <c r="K924" s="5042"/>
      <c r="L924" s="5043"/>
      <c r="M924" s="5044"/>
      <c r="N924" s="5045"/>
      <c r="O924" s="5045"/>
      <c r="P924" s="5045"/>
      <c r="Q924" s="5046"/>
      <c r="U924" s="5047"/>
    </row>
    <row r="925" spans="1:43" s="2617" customFormat="1" ht="27" customHeight="1">
      <c r="A925" s="3674"/>
      <c r="B925" s="3675"/>
      <c r="C925" s="3676"/>
      <c r="D925" s="3543" t="s">
        <v>8167</v>
      </c>
      <c r="E925" s="3526"/>
      <c r="F925" s="3677"/>
      <c r="G925" s="3679"/>
      <c r="H925" s="3908"/>
      <c r="I925" s="3929"/>
      <c r="J925" s="4506"/>
      <c r="K925" s="5040"/>
      <c r="L925" s="5043"/>
      <c r="M925" s="5049"/>
      <c r="N925" s="5037"/>
      <c r="O925" s="1061"/>
      <c r="P925" s="1061"/>
      <c r="Q925" s="5046"/>
      <c r="R925" s="5050"/>
      <c r="S925" s="5051"/>
      <c r="U925" s="5047"/>
      <c r="V925" s="5052"/>
      <c r="W925" s="5053"/>
      <c r="X925" s="5053"/>
      <c r="Y925" s="5046"/>
      <c r="Z925" s="1061"/>
    </row>
    <row r="926" spans="1:43" s="1061" customFormat="1" ht="27" customHeight="1">
      <c r="A926" s="3545" t="s">
        <v>10326</v>
      </c>
      <c r="B926" s="3546"/>
      <c r="C926" s="3547" t="s">
        <v>9528</v>
      </c>
      <c r="D926" s="3548" t="s">
        <v>9840</v>
      </c>
      <c r="E926" s="3547" t="s">
        <v>141</v>
      </c>
      <c r="F926" s="3530">
        <f>F923</f>
        <v>4.9000000000000004</v>
      </c>
      <c r="G926" s="3549"/>
      <c r="H926" s="3909">
        <f t="shared" ref="H926:H929" si="185">ROUND(F926*G926,2)</f>
        <v>0</v>
      </c>
      <c r="I926" s="3930"/>
      <c r="J926" s="3130" t="s">
        <v>644</v>
      </c>
      <c r="K926" s="5042"/>
      <c r="L926" s="5043"/>
      <c r="M926" s="5044"/>
      <c r="N926" s="5045"/>
      <c r="O926" s="5045"/>
      <c r="P926" s="5045"/>
      <c r="Q926" s="5046"/>
      <c r="R926" s="2617"/>
      <c r="S926" s="2617"/>
      <c r="U926" s="5047"/>
      <c r="V926" s="5028"/>
      <c r="X926" s="5054"/>
      <c r="Y926" s="1421"/>
      <c r="Z926" s="5055"/>
      <c r="AA926" s="1091"/>
      <c r="AB926" s="1091"/>
      <c r="AC926" s="1091"/>
      <c r="AD926" s="1091"/>
      <c r="AE926" s="1091"/>
    </row>
    <row r="927" spans="1:43" s="1061" customFormat="1" ht="27" customHeight="1">
      <c r="A927" s="3545" t="s">
        <v>10327</v>
      </c>
      <c r="B927" s="3546"/>
      <c r="C927" s="3547" t="s">
        <v>9530</v>
      </c>
      <c r="D927" s="3548" t="s">
        <v>9841</v>
      </c>
      <c r="E927" s="3547" t="s">
        <v>141</v>
      </c>
      <c r="F927" s="3530">
        <f xml:space="preserve"> (4.9)*1.05</f>
        <v>5.1450000000000005</v>
      </c>
      <c r="G927" s="3549"/>
      <c r="H927" s="3909">
        <f t="shared" si="185"/>
        <v>0</v>
      </c>
      <c r="I927" s="3930"/>
      <c r="J927" s="3130" t="s">
        <v>644</v>
      </c>
      <c r="K927" s="5042"/>
      <c r="L927" s="5043"/>
      <c r="M927" s="5056"/>
      <c r="N927" s="1091"/>
      <c r="O927" s="1091"/>
      <c r="P927" s="1091"/>
      <c r="Q927" s="1091"/>
      <c r="R927" s="1091"/>
      <c r="S927" s="5057"/>
      <c r="U927" s="5047"/>
      <c r="V927" s="5028"/>
      <c r="X927" s="5054"/>
      <c r="Y927" s="1421"/>
      <c r="Z927" s="5055"/>
      <c r="AA927" s="1091"/>
      <c r="AB927" s="1091"/>
      <c r="AC927" s="1091"/>
      <c r="AD927" s="1091"/>
      <c r="AE927" s="1091"/>
    </row>
    <row r="928" spans="1:43" s="1061" customFormat="1" ht="27" customHeight="1">
      <c r="A928" s="3545" t="s">
        <v>10328</v>
      </c>
      <c r="B928" s="3546"/>
      <c r="C928" s="3547">
        <v>713411121</v>
      </c>
      <c r="D928" s="3548" t="s">
        <v>9842</v>
      </c>
      <c r="E928" s="3547" t="s">
        <v>611</v>
      </c>
      <c r="F928" s="3530">
        <f>(4.9)*2.76</f>
        <v>13.523999999999999</v>
      </c>
      <c r="G928" s="3549"/>
      <c r="H928" s="3909">
        <f t="shared" si="185"/>
        <v>0</v>
      </c>
      <c r="I928" s="3930"/>
      <c r="J928" s="3130" t="s">
        <v>142</v>
      </c>
      <c r="K928" s="5042"/>
      <c r="L928" s="5043"/>
      <c r="M928" s="5049"/>
      <c r="N928" s="5037"/>
      <c r="Q928" s="5046"/>
      <c r="R928" s="5050"/>
      <c r="S928" s="5051"/>
      <c r="U928" s="5047"/>
      <c r="V928" s="5028"/>
      <c r="X928" s="5054"/>
      <c r="Y928" s="1421"/>
      <c r="Z928" s="5055"/>
      <c r="AA928" s="1091"/>
      <c r="AB928" s="1091"/>
      <c r="AC928" s="1091"/>
      <c r="AD928" s="1091"/>
      <c r="AE928" s="1091"/>
    </row>
    <row r="929" spans="1:43" s="1061" customFormat="1" ht="27" customHeight="1">
      <c r="A929" s="3550" t="s">
        <v>10329</v>
      </c>
      <c r="B929" s="3546"/>
      <c r="C929" s="3551" t="s">
        <v>8177</v>
      </c>
      <c r="D929" s="3552" t="s">
        <v>9843</v>
      </c>
      <c r="E929" s="3551" t="s">
        <v>611</v>
      </c>
      <c r="F929" s="3553">
        <f>((4.9)*2.76)*1.1</f>
        <v>14.8764</v>
      </c>
      <c r="G929" s="3554"/>
      <c r="H929" s="3910">
        <f t="shared" si="185"/>
        <v>0</v>
      </c>
      <c r="I929" s="3931"/>
      <c r="J929" s="3210" t="s">
        <v>644</v>
      </c>
      <c r="K929" s="5042"/>
      <c r="L929" s="5043"/>
      <c r="M929" s="5014"/>
      <c r="U929" s="5047"/>
      <c r="AB929" s="1091"/>
      <c r="AC929" s="1091"/>
      <c r="AD929" s="1091"/>
      <c r="AE929" s="1091"/>
    </row>
    <row r="930" spans="1:43" s="1061" customFormat="1" ht="27" customHeight="1">
      <c r="A930" s="3550"/>
      <c r="B930" s="3555"/>
      <c r="C930" s="3551"/>
      <c r="D930" s="3548" t="s">
        <v>9844</v>
      </c>
      <c r="E930" s="3551"/>
      <c r="F930" s="3553"/>
      <c r="G930" s="3556"/>
      <c r="H930" s="3911"/>
      <c r="I930" s="3932"/>
      <c r="J930" s="4509"/>
      <c r="K930" s="5069"/>
      <c r="L930" s="5061"/>
      <c r="M930" s="5008"/>
      <c r="N930" s="52"/>
      <c r="O930" s="52"/>
      <c r="Q930" s="52"/>
      <c r="R930" s="52"/>
      <c r="S930" s="2610"/>
      <c r="T930" s="5062"/>
      <c r="U930" s="52"/>
      <c r="V930" s="52"/>
      <c r="W930" s="52"/>
      <c r="X930" s="52"/>
      <c r="AB930" s="52"/>
      <c r="AC930" s="5063"/>
      <c r="AD930" s="52"/>
      <c r="AE930" s="5064"/>
      <c r="AF930" s="52"/>
      <c r="AG930" s="1277"/>
      <c r="AH930" s="1277"/>
      <c r="AI930" s="4854"/>
      <c r="AJ930" s="1277"/>
      <c r="AK930" s="1277"/>
      <c r="AL930" s="1277"/>
      <c r="AM930" s="1563"/>
      <c r="AN930" s="1277"/>
      <c r="AO930" s="1277"/>
      <c r="AP930" s="1277"/>
      <c r="AQ930" s="1563"/>
    </row>
    <row r="931" spans="1:43" customFormat="1" ht="13.5" customHeight="1">
      <c r="A931" s="3112"/>
      <c r="B931" s="3526"/>
      <c r="C931" s="3526"/>
      <c r="D931" s="3543" t="s">
        <v>9845</v>
      </c>
      <c r="E931" s="3526"/>
      <c r="F931" s="3544">
        <v>4.9000000000000004</v>
      </c>
      <c r="G931" s="3528"/>
      <c r="H931" s="3905"/>
      <c r="I931" s="3926"/>
      <c r="J931" s="4510"/>
      <c r="K931" s="5058"/>
      <c r="L931" s="5015"/>
      <c r="M931" s="5056"/>
      <c r="N931" s="5071"/>
      <c r="O931" s="5071"/>
      <c r="P931" s="5059"/>
      <c r="Q931" s="5059"/>
      <c r="R931" s="5059"/>
      <c r="S931" s="5059"/>
      <c r="T931" s="5059"/>
      <c r="U931" s="5059"/>
      <c r="V931" s="5059"/>
      <c r="W931" s="52"/>
      <c r="X931" s="5059"/>
      <c r="Y931" s="1277"/>
      <c r="Z931" s="1277"/>
      <c r="AA931" s="1470"/>
    </row>
    <row r="932" spans="1:43" s="2617" customFormat="1" ht="27" customHeight="1">
      <c r="A932" s="3674"/>
      <c r="B932" s="3675"/>
      <c r="C932" s="3676"/>
      <c r="D932" s="3543" t="s">
        <v>8180</v>
      </c>
      <c r="E932" s="3526"/>
      <c r="F932" s="3544"/>
      <c r="G932" s="3678"/>
      <c r="H932" s="3908"/>
      <c r="I932" s="3929"/>
      <c r="J932" s="4506"/>
      <c r="K932" s="5040"/>
      <c r="L932" s="5043"/>
      <c r="M932" s="5049"/>
      <c r="N932" s="5037"/>
      <c r="O932" s="1061"/>
      <c r="P932" s="1061"/>
      <c r="Q932" s="5046"/>
      <c r="R932" s="5050"/>
      <c r="S932" s="5051"/>
      <c r="T932" s="5047"/>
      <c r="U932" s="5045"/>
      <c r="V932" s="5052"/>
      <c r="W932" s="5053"/>
      <c r="X932" s="5053"/>
      <c r="Y932" s="5046"/>
      <c r="Z932" s="1061"/>
    </row>
    <row r="933" spans="1:43" s="2617" customFormat="1" ht="13.5" customHeight="1">
      <c r="A933" s="3672">
        <v>104</v>
      </c>
      <c r="B933" s="3526">
        <v>751</v>
      </c>
      <c r="C933" s="3526" t="s">
        <v>10330</v>
      </c>
      <c r="D933" s="3526" t="s">
        <v>9847</v>
      </c>
      <c r="E933" s="3526" t="s">
        <v>141</v>
      </c>
      <c r="F933" s="3527">
        <f>ROUND(SUM(F941),3)</f>
        <v>1.84</v>
      </c>
      <c r="G933" s="3542">
        <f>ROUND(SUM(H936:H939)/F933,2)</f>
        <v>0</v>
      </c>
      <c r="H933" s="3904">
        <f t="shared" ref="H933" si="186">ROUND(F933*G933,2)</f>
        <v>0</v>
      </c>
      <c r="I933" s="3925"/>
      <c r="J933" s="3332" t="s">
        <v>60</v>
      </c>
      <c r="K933" s="5042"/>
      <c r="L933" s="5043"/>
      <c r="M933" s="5044"/>
      <c r="N933" s="5045"/>
      <c r="O933" s="5045"/>
      <c r="P933" s="5045"/>
      <c r="Q933" s="5046"/>
      <c r="U933" s="5047"/>
    </row>
    <row r="934" spans="1:43" s="2617" customFormat="1" ht="13.5" customHeight="1">
      <c r="A934" s="3672"/>
      <c r="B934" s="3526"/>
      <c r="C934" s="3526"/>
      <c r="D934" s="3543" t="s">
        <v>9848</v>
      </c>
      <c r="E934" s="3526"/>
      <c r="F934" s="3544"/>
      <c r="G934" s="3673"/>
      <c r="H934" s="3907"/>
      <c r="I934" s="3928"/>
      <c r="J934" s="4506"/>
      <c r="K934" s="5042"/>
      <c r="L934" s="5043"/>
      <c r="M934" s="5044"/>
      <c r="N934" s="5045"/>
      <c r="O934" s="5045"/>
      <c r="P934" s="5045"/>
      <c r="Q934" s="5046"/>
      <c r="U934" s="5047"/>
    </row>
    <row r="935" spans="1:43" s="2617" customFormat="1" ht="27" customHeight="1">
      <c r="A935" s="3674"/>
      <c r="B935" s="3675"/>
      <c r="C935" s="3676"/>
      <c r="D935" s="3543" t="s">
        <v>8167</v>
      </c>
      <c r="E935" s="3526"/>
      <c r="F935" s="3677"/>
      <c r="G935" s="3679"/>
      <c r="H935" s="3908"/>
      <c r="I935" s="3929"/>
      <c r="J935" s="4506"/>
      <c r="K935" s="5040"/>
      <c r="L935" s="5043"/>
      <c r="M935" s="5049"/>
      <c r="N935" s="5037"/>
      <c r="O935" s="1061"/>
      <c r="P935" s="1061"/>
      <c r="Q935" s="5046"/>
      <c r="R935" s="5050"/>
      <c r="S935" s="5051"/>
      <c r="U935" s="5047"/>
      <c r="V935" s="5052"/>
      <c r="W935" s="5053"/>
      <c r="X935" s="5053"/>
      <c r="Y935" s="5046"/>
      <c r="Z935" s="1061"/>
    </row>
    <row r="936" spans="1:43" s="1061" customFormat="1" ht="27" customHeight="1">
      <c r="A936" s="3545" t="s">
        <v>10331</v>
      </c>
      <c r="B936" s="3546"/>
      <c r="C936" s="3547" t="s">
        <v>9653</v>
      </c>
      <c r="D936" s="3548" t="s">
        <v>9849</v>
      </c>
      <c r="E936" s="3547" t="s">
        <v>141</v>
      </c>
      <c r="F936" s="3530">
        <f>F933</f>
        <v>1.84</v>
      </c>
      <c r="G936" s="3549"/>
      <c r="H936" s="3909">
        <f t="shared" ref="H936:H939" si="187">ROUND(F936*G936,2)</f>
        <v>0</v>
      </c>
      <c r="I936" s="3930"/>
      <c r="J936" s="3130" t="s">
        <v>644</v>
      </c>
      <c r="K936" s="5042"/>
      <c r="L936" s="5043"/>
      <c r="M936" s="5044"/>
      <c r="N936" s="5045"/>
      <c r="O936" s="5045"/>
      <c r="P936" s="5045"/>
      <c r="Q936" s="5046"/>
      <c r="R936" s="2617"/>
      <c r="S936" s="2617"/>
      <c r="U936" s="5047"/>
      <c r="V936" s="5028"/>
      <c r="X936" s="5054"/>
      <c r="Y936" s="1421"/>
      <c r="Z936" s="5055"/>
      <c r="AA936" s="1091"/>
      <c r="AB936" s="1091"/>
      <c r="AC936" s="1091"/>
      <c r="AD936" s="1091"/>
      <c r="AE936" s="1091"/>
    </row>
    <row r="937" spans="1:43" s="1061" customFormat="1" ht="27" customHeight="1">
      <c r="A937" s="3545" t="s">
        <v>10332</v>
      </c>
      <c r="B937" s="3546"/>
      <c r="C937" s="3547" t="s">
        <v>9655</v>
      </c>
      <c r="D937" s="3548" t="s">
        <v>9850</v>
      </c>
      <c r="E937" s="3547" t="s">
        <v>141</v>
      </c>
      <c r="F937" s="3530">
        <f>(1.84)*1.05</f>
        <v>1.9320000000000002</v>
      </c>
      <c r="G937" s="3549"/>
      <c r="H937" s="3909">
        <f t="shared" si="187"/>
        <v>0</v>
      </c>
      <c r="I937" s="3930"/>
      <c r="J937" s="3130" t="s">
        <v>644</v>
      </c>
      <c r="K937" s="5042"/>
      <c r="L937" s="5043"/>
      <c r="M937" s="5056"/>
      <c r="N937" s="1091"/>
      <c r="O937" s="1091"/>
      <c r="P937" s="1091"/>
      <c r="Q937" s="1091"/>
      <c r="R937" s="1091"/>
      <c r="S937" s="5057"/>
      <c r="U937" s="5047"/>
      <c r="V937" s="5028"/>
      <c r="X937" s="5054"/>
      <c r="Y937" s="1421"/>
      <c r="Z937" s="5055"/>
      <c r="AA937" s="1091"/>
      <c r="AB937" s="1091"/>
      <c r="AC937" s="1091"/>
      <c r="AD937" s="1091"/>
      <c r="AE937" s="1091"/>
    </row>
    <row r="938" spans="1:43" s="1061" customFormat="1" ht="27" customHeight="1">
      <c r="A938" s="3545" t="s">
        <v>10333</v>
      </c>
      <c r="B938" s="3546"/>
      <c r="C938" s="3547">
        <v>713411121</v>
      </c>
      <c r="D938" s="3548" t="s">
        <v>9851</v>
      </c>
      <c r="E938" s="3547" t="s">
        <v>611</v>
      </c>
      <c r="F938" s="3530">
        <f>(1.84)*3.36</f>
        <v>6.1824000000000003</v>
      </c>
      <c r="G938" s="3549"/>
      <c r="H938" s="3909">
        <f t="shared" si="187"/>
        <v>0</v>
      </c>
      <c r="I938" s="3930"/>
      <c r="J938" s="3130" t="s">
        <v>142</v>
      </c>
      <c r="K938" s="5042"/>
      <c r="L938" s="5043"/>
      <c r="M938" s="5049"/>
      <c r="N938" s="5037"/>
      <c r="Q938" s="5046"/>
      <c r="R938" s="5050"/>
      <c r="S938" s="5051"/>
      <c r="U938" s="5047"/>
      <c r="V938" s="5028"/>
      <c r="X938" s="5054"/>
      <c r="Y938" s="1421"/>
      <c r="Z938" s="5055"/>
      <c r="AA938" s="1091"/>
      <c r="AB938" s="1091"/>
      <c r="AC938" s="1091"/>
      <c r="AD938" s="1091"/>
      <c r="AE938" s="1091"/>
    </row>
    <row r="939" spans="1:43" s="1061" customFormat="1" ht="27" customHeight="1">
      <c r="A939" s="3550" t="s">
        <v>10334</v>
      </c>
      <c r="B939" s="3546"/>
      <c r="C939" s="3551" t="s">
        <v>8177</v>
      </c>
      <c r="D939" s="3552" t="s">
        <v>9852</v>
      </c>
      <c r="E939" s="3551" t="s">
        <v>611</v>
      </c>
      <c r="F939" s="3553">
        <f>((1.84)*3.36)*1.1</f>
        <v>6.8006400000000014</v>
      </c>
      <c r="G939" s="3554"/>
      <c r="H939" s="3910">
        <f t="shared" si="187"/>
        <v>0</v>
      </c>
      <c r="I939" s="3931"/>
      <c r="J939" s="3210" t="s">
        <v>644</v>
      </c>
      <c r="K939" s="5042"/>
      <c r="L939" s="5043"/>
      <c r="M939" s="5014"/>
      <c r="U939" s="5047"/>
      <c r="AB939" s="1091"/>
      <c r="AC939" s="1091"/>
      <c r="AD939" s="1091"/>
      <c r="AE939" s="1091"/>
    </row>
    <row r="940" spans="1:43" s="1061" customFormat="1" ht="27" customHeight="1">
      <c r="A940" s="3550"/>
      <c r="B940" s="3555"/>
      <c r="C940" s="3551"/>
      <c r="D940" s="3548" t="s">
        <v>9853</v>
      </c>
      <c r="E940" s="3551"/>
      <c r="F940" s="3553"/>
      <c r="G940" s="3556"/>
      <c r="H940" s="3911"/>
      <c r="I940" s="3932"/>
      <c r="J940" s="4509"/>
      <c r="K940" s="5069"/>
      <c r="L940" s="5061"/>
      <c r="M940" s="5008"/>
      <c r="N940" s="52"/>
      <c r="O940" s="52"/>
      <c r="Q940" s="52"/>
      <c r="R940" s="52"/>
      <c r="S940" s="2610"/>
      <c r="T940" s="5062"/>
      <c r="U940" s="52"/>
      <c r="V940" s="52"/>
      <c r="W940" s="52"/>
      <c r="X940" s="52"/>
      <c r="AB940" s="52"/>
      <c r="AC940" s="5063"/>
      <c r="AD940" s="52"/>
      <c r="AE940" s="5064"/>
      <c r="AF940" s="52"/>
      <c r="AG940" s="1277"/>
      <c r="AH940" s="1277"/>
      <c r="AI940" s="4854"/>
      <c r="AJ940" s="1277"/>
      <c r="AK940" s="1277"/>
      <c r="AL940" s="1277"/>
      <c r="AM940" s="1563"/>
      <c r="AN940" s="1277"/>
      <c r="AO940" s="1277"/>
      <c r="AP940" s="1277"/>
      <c r="AQ940" s="1563"/>
    </row>
    <row r="941" spans="1:43" customFormat="1" ht="13.5" customHeight="1">
      <c r="A941" s="3112"/>
      <c r="B941" s="3526"/>
      <c r="C941" s="3526"/>
      <c r="D941" s="3543" t="s">
        <v>9854</v>
      </c>
      <c r="E941" s="3526"/>
      <c r="F941" s="3544">
        <f>(1.84)</f>
        <v>1.84</v>
      </c>
      <c r="G941" s="3528"/>
      <c r="H941" s="3905"/>
      <c r="I941" s="3926"/>
      <c r="J941" s="4510"/>
      <c r="K941" s="5058"/>
      <c r="L941" s="5015"/>
      <c r="M941" s="5056"/>
      <c r="N941" s="5071"/>
      <c r="O941" s="5071"/>
      <c r="P941" s="5059"/>
      <c r="Q941" s="5059"/>
      <c r="R941" s="5059"/>
      <c r="S941" s="5059"/>
      <c r="T941" s="5059"/>
      <c r="U941" s="5059"/>
      <c r="V941" s="5059"/>
      <c r="W941" s="52"/>
      <c r="X941" s="5059"/>
      <c r="Y941" s="1277"/>
      <c r="Z941" s="1277"/>
      <c r="AA941" s="1470"/>
    </row>
    <row r="942" spans="1:43" s="2617" customFormat="1" ht="27" customHeight="1">
      <c r="A942" s="3674"/>
      <c r="B942" s="3675"/>
      <c r="C942" s="3676"/>
      <c r="D942" s="3543" t="s">
        <v>8180</v>
      </c>
      <c r="E942" s="3526"/>
      <c r="F942" s="3544"/>
      <c r="G942" s="3678"/>
      <c r="H942" s="3908"/>
      <c r="I942" s="3929"/>
      <c r="J942" s="4506"/>
      <c r="K942" s="5040"/>
      <c r="L942" s="5043"/>
      <c r="M942" s="5049"/>
      <c r="N942" s="5037"/>
      <c r="O942" s="1061"/>
      <c r="P942" s="1061"/>
      <c r="Q942" s="5046"/>
      <c r="R942" s="5050"/>
      <c r="S942" s="5051"/>
      <c r="T942" s="5047"/>
      <c r="U942" s="5045"/>
      <c r="V942" s="5052"/>
      <c r="W942" s="5053"/>
      <c r="X942" s="5053"/>
      <c r="Y942" s="5046"/>
      <c r="Z942" s="1061"/>
    </row>
    <row r="943" spans="1:43" s="2617" customFormat="1" ht="27" customHeight="1">
      <c r="A943" s="3672">
        <v>105</v>
      </c>
      <c r="B943" s="3526">
        <v>751</v>
      </c>
      <c r="C943" s="3526" t="s">
        <v>10335</v>
      </c>
      <c r="D943" s="3526" t="s">
        <v>9855</v>
      </c>
      <c r="E943" s="3526" t="s">
        <v>141</v>
      </c>
      <c r="F943" s="3527">
        <f>ROUND(SUM(F952),3)</f>
        <v>5.3</v>
      </c>
      <c r="G943" s="3542">
        <f>ROUND(SUM(H946:H950)/F943,2)</f>
        <v>0</v>
      </c>
      <c r="H943" s="3904">
        <f t="shared" ref="H943" si="188">ROUND(F943*G943,2)</f>
        <v>0</v>
      </c>
      <c r="I943" s="3925"/>
      <c r="J943" s="3332" t="s">
        <v>60</v>
      </c>
      <c r="K943" s="5042"/>
      <c r="L943" s="5043"/>
      <c r="M943" s="5044"/>
      <c r="N943" s="5045"/>
      <c r="O943" s="5045"/>
      <c r="P943" s="5045"/>
      <c r="Q943" s="5046"/>
      <c r="U943" s="5047"/>
    </row>
    <row r="944" spans="1:43" s="2617" customFormat="1" ht="13.5" customHeight="1">
      <c r="A944" s="3672"/>
      <c r="B944" s="3526"/>
      <c r="C944" s="3526"/>
      <c r="D944" s="3543" t="s">
        <v>9856</v>
      </c>
      <c r="E944" s="3526"/>
      <c r="F944" s="3544"/>
      <c r="G944" s="3673"/>
      <c r="H944" s="3907"/>
      <c r="I944" s="3928"/>
      <c r="J944" s="4506"/>
      <c r="K944" s="5042"/>
      <c r="L944" s="5043"/>
      <c r="M944" s="5044"/>
      <c r="N944" s="5045"/>
      <c r="O944" s="5045"/>
      <c r="P944" s="5045"/>
      <c r="Q944" s="5046"/>
      <c r="U944" s="5047"/>
    </row>
    <row r="945" spans="1:43" s="2617" customFormat="1" ht="27" customHeight="1">
      <c r="A945" s="3674"/>
      <c r="B945" s="3675"/>
      <c r="C945" s="3676"/>
      <c r="D945" s="3543" t="s">
        <v>9165</v>
      </c>
      <c r="E945" s="3526"/>
      <c r="F945" s="3677"/>
      <c r="G945" s="3679"/>
      <c r="H945" s="3908"/>
      <c r="I945" s="3929"/>
      <c r="J945" s="4506"/>
      <c r="K945" s="5073"/>
      <c r="L945" s="5043"/>
      <c r="M945" s="5074"/>
      <c r="N945" s="5042"/>
      <c r="O945" s="1061"/>
      <c r="P945" s="1061"/>
      <c r="Q945" s="5046"/>
      <c r="R945" s="5050"/>
      <c r="S945" s="5051"/>
      <c r="U945" s="5047"/>
      <c r="V945" s="5052"/>
      <c r="W945" s="5053"/>
      <c r="X945" s="5053"/>
      <c r="Y945" s="5046"/>
      <c r="Z945" s="1061"/>
    </row>
    <row r="946" spans="1:43" s="1061" customFormat="1" ht="27" customHeight="1">
      <c r="A946" s="3545" t="s">
        <v>10336</v>
      </c>
      <c r="B946" s="3546"/>
      <c r="C946" s="3547" t="s">
        <v>9353</v>
      </c>
      <c r="D946" s="3548" t="s">
        <v>9857</v>
      </c>
      <c r="E946" s="3547" t="s">
        <v>141</v>
      </c>
      <c r="F946" s="3530">
        <f xml:space="preserve"> (5.3)*1.05</f>
        <v>5.5650000000000004</v>
      </c>
      <c r="G946" s="3549"/>
      <c r="H946" s="3909">
        <f t="shared" ref="H946:H950" si="189">ROUND(F946*G946,2)</f>
        <v>0</v>
      </c>
      <c r="I946" s="3930"/>
      <c r="J946" s="3130" t="s">
        <v>644</v>
      </c>
      <c r="K946" s="5042"/>
      <c r="L946" s="5043"/>
      <c r="M946" s="5056"/>
      <c r="N946" s="1091"/>
      <c r="O946" s="1091"/>
      <c r="P946" s="1091"/>
      <c r="Q946" s="1091"/>
      <c r="R946" s="1091"/>
      <c r="S946" s="5057"/>
      <c r="U946" s="5047"/>
      <c r="V946" s="5028"/>
      <c r="X946" s="5054"/>
      <c r="Y946" s="1421"/>
      <c r="Z946" s="5055"/>
      <c r="AA946" s="1091"/>
      <c r="AB946" s="1091"/>
      <c r="AC946" s="1091"/>
      <c r="AD946" s="1091"/>
      <c r="AE946" s="1091"/>
    </row>
    <row r="947" spans="1:43" s="1061" customFormat="1" ht="27" customHeight="1">
      <c r="A947" s="3545" t="s">
        <v>10337</v>
      </c>
      <c r="B947" s="3546"/>
      <c r="C947" s="3547">
        <v>713411121</v>
      </c>
      <c r="D947" s="3548" t="s">
        <v>9858</v>
      </c>
      <c r="E947" s="3547" t="s">
        <v>611</v>
      </c>
      <c r="F947" s="3530">
        <f xml:space="preserve"> (5.3)*3.6</f>
        <v>19.079999999999998</v>
      </c>
      <c r="G947" s="3549"/>
      <c r="H947" s="3909">
        <f t="shared" si="189"/>
        <v>0</v>
      </c>
      <c r="I947" s="3930"/>
      <c r="J947" s="3130" t="s">
        <v>142</v>
      </c>
      <c r="K947" s="5042"/>
      <c r="L947" s="5043"/>
      <c r="M947" s="5049"/>
      <c r="N947" s="5037"/>
      <c r="Q947" s="5046"/>
      <c r="R947" s="5050"/>
      <c r="S947" s="5051"/>
      <c r="U947" s="5047"/>
      <c r="V947" s="5028"/>
      <c r="X947" s="5054"/>
      <c r="Y947" s="1421"/>
      <c r="Z947" s="5055"/>
      <c r="AA947" s="1091"/>
      <c r="AB947" s="1091"/>
      <c r="AC947" s="1091"/>
      <c r="AD947" s="1091"/>
      <c r="AE947" s="1091"/>
    </row>
    <row r="948" spans="1:43" s="1061" customFormat="1" ht="27" customHeight="1">
      <c r="A948" s="3550" t="s">
        <v>10338</v>
      </c>
      <c r="B948" s="3546"/>
      <c r="C948" s="3551" t="s">
        <v>9168</v>
      </c>
      <c r="D948" s="3552" t="s">
        <v>9859</v>
      </c>
      <c r="E948" s="3551" t="s">
        <v>611</v>
      </c>
      <c r="F948" s="3553">
        <f>((5.3)*3.6)*1.1</f>
        <v>20.988</v>
      </c>
      <c r="G948" s="3554"/>
      <c r="H948" s="3910">
        <f t="shared" si="189"/>
        <v>0</v>
      </c>
      <c r="I948" s="3931"/>
      <c r="J948" s="3210" t="s">
        <v>644</v>
      </c>
      <c r="K948" s="5042"/>
      <c r="L948" s="5043"/>
      <c r="M948" s="5014"/>
      <c r="U948" s="5047"/>
      <c r="AB948" s="1091"/>
      <c r="AC948" s="1091"/>
      <c r="AD948" s="1091"/>
      <c r="AE948" s="1091"/>
    </row>
    <row r="949" spans="1:43" s="1061" customFormat="1" ht="27" customHeight="1">
      <c r="A949" s="3545" t="s">
        <v>10339</v>
      </c>
      <c r="B949" s="3546"/>
      <c r="C949" s="3547">
        <v>713491211</v>
      </c>
      <c r="D949" s="3547" t="s">
        <v>9860</v>
      </c>
      <c r="E949" s="3547" t="s">
        <v>611</v>
      </c>
      <c r="F949" s="3530">
        <f>(5.3)*3.6</f>
        <v>19.079999999999998</v>
      </c>
      <c r="G949" s="3549"/>
      <c r="H949" s="3909">
        <f t="shared" si="189"/>
        <v>0</v>
      </c>
      <c r="I949" s="3930"/>
      <c r="J949" s="3130" t="s">
        <v>142</v>
      </c>
      <c r="K949" s="5042"/>
      <c r="L949" s="5043"/>
      <c r="M949" s="5043"/>
      <c r="N949" s="5045"/>
      <c r="O949" s="5045"/>
      <c r="P949" s="5045"/>
      <c r="Q949" s="5046"/>
      <c r="R949" s="2617"/>
      <c r="S949" s="2617"/>
      <c r="T949" s="5047"/>
      <c r="AA949" s="1091"/>
      <c r="AB949" s="1091"/>
      <c r="AC949" s="1091"/>
      <c r="AD949" s="1091"/>
      <c r="AE949" s="1091"/>
    </row>
    <row r="950" spans="1:43" s="1061" customFormat="1" ht="13.5" customHeight="1">
      <c r="A950" s="3550" t="s">
        <v>10340</v>
      </c>
      <c r="B950" s="3546"/>
      <c r="C950" s="3551">
        <v>13756626</v>
      </c>
      <c r="D950" s="3551" t="s">
        <v>9861</v>
      </c>
      <c r="E950" s="3551" t="s">
        <v>302</v>
      </c>
      <c r="F950" s="3553">
        <f>((5.3)*3.6)*(8/1000)*1.1</f>
        <v>0.167904</v>
      </c>
      <c r="G950" s="3554"/>
      <c r="H950" s="3910">
        <f t="shared" si="189"/>
        <v>0</v>
      </c>
      <c r="I950" s="3931"/>
      <c r="J950" s="3210" t="s">
        <v>142</v>
      </c>
      <c r="K950" s="5042"/>
      <c r="L950" s="5043"/>
      <c r="M950" s="5043"/>
      <c r="N950" s="5045"/>
      <c r="O950" s="5045"/>
      <c r="P950" s="5045"/>
      <c r="Q950" s="5046"/>
      <c r="R950" s="2617"/>
      <c r="S950" s="2617"/>
      <c r="T950" s="5047"/>
      <c r="U950" s="5043"/>
      <c r="V950" s="52"/>
      <c r="W950" s="52"/>
      <c r="X950" s="52"/>
      <c r="Y950" s="5066"/>
      <c r="AB950" s="1091"/>
      <c r="AC950" s="1091"/>
      <c r="AD950" s="1091"/>
      <c r="AE950" s="1091"/>
    </row>
    <row r="951" spans="1:43" s="1061" customFormat="1" ht="67.5" customHeight="1">
      <c r="A951" s="3550"/>
      <c r="B951" s="3555"/>
      <c r="C951" s="3551"/>
      <c r="D951" s="3557" t="s">
        <v>9862</v>
      </c>
      <c r="E951" s="3551"/>
      <c r="F951" s="3553"/>
      <c r="G951" s="3556"/>
      <c r="H951" s="3911"/>
      <c r="I951" s="3932"/>
      <c r="J951" s="4509"/>
      <c r="K951" s="5069"/>
      <c r="L951" s="5061"/>
      <c r="M951" s="5008"/>
      <c r="N951" s="52"/>
      <c r="O951" s="52"/>
      <c r="Q951" s="52"/>
      <c r="R951" s="52"/>
      <c r="S951" s="2610"/>
      <c r="T951" s="5062"/>
      <c r="U951" s="52"/>
      <c r="V951" s="52"/>
      <c r="W951" s="52"/>
      <c r="X951" s="52"/>
      <c r="AB951" s="52"/>
      <c r="AC951" s="5063"/>
      <c r="AD951" s="52"/>
      <c r="AE951" s="5064"/>
      <c r="AF951" s="52"/>
      <c r="AG951" s="1277"/>
      <c r="AH951" s="1277"/>
      <c r="AI951" s="4854"/>
      <c r="AJ951" s="1277"/>
      <c r="AK951" s="1277"/>
      <c r="AL951" s="1277"/>
      <c r="AM951" s="1563"/>
      <c r="AN951" s="1277"/>
      <c r="AO951" s="1277"/>
      <c r="AP951" s="1277"/>
      <c r="AQ951" s="1563"/>
    </row>
    <row r="952" spans="1:43" customFormat="1" ht="13.5" customHeight="1">
      <c r="A952" s="3112"/>
      <c r="B952" s="3526"/>
      <c r="C952" s="3526"/>
      <c r="D952" s="3543" t="s">
        <v>9863</v>
      </c>
      <c r="E952" s="3526"/>
      <c r="F952" s="3544">
        <v>5.3</v>
      </c>
      <c r="G952" s="3528"/>
      <c r="H952" s="3905"/>
      <c r="I952" s="3926"/>
      <c r="J952" s="4510"/>
      <c r="K952" s="5058"/>
      <c r="L952" s="5015"/>
      <c r="M952" s="5056"/>
      <c r="N952" s="5071"/>
      <c r="O952" s="5071"/>
      <c r="P952" s="5059"/>
      <c r="Q952" s="5059"/>
      <c r="R952" s="5059"/>
      <c r="S952" s="5059"/>
      <c r="T952" s="5059"/>
      <c r="U952" s="5059"/>
      <c r="V952" s="5059"/>
      <c r="W952" s="52"/>
      <c r="X952" s="5059"/>
      <c r="Y952" s="1277"/>
      <c r="Z952" s="1277"/>
      <c r="AA952" s="1470"/>
    </row>
    <row r="953" spans="1:43" s="2617" customFormat="1" ht="27" customHeight="1">
      <c r="A953" s="3674"/>
      <c r="B953" s="3675"/>
      <c r="C953" s="3676"/>
      <c r="D953" s="3543" t="s">
        <v>8180</v>
      </c>
      <c r="E953" s="3526"/>
      <c r="F953" s="3544"/>
      <c r="G953" s="3678"/>
      <c r="H953" s="3908"/>
      <c r="I953" s="3929"/>
      <c r="J953" s="4506"/>
      <c r="K953" s="5040"/>
      <c r="L953" s="5043"/>
      <c r="M953" s="5049"/>
      <c r="N953" s="5037"/>
      <c r="O953" s="1061"/>
      <c r="P953" s="1061"/>
      <c r="Q953" s="5046"/>
      <c r="R953" s="5050"/>
      <c r="S953" s="5051"/>
      <c r="T953" s="5047"/>
      <c r="U953" s="5045"/>
      <c r="V953" s="5052"/>
      <c r="W953" s="5053"/>
      <c r="X953" s="5053"/>
      <c r="Y953" s="5046"/>
      <c r="Z953" s="1061"/>
    </row>
    <row r="954" spans="1:43" s="2617" customFormat="1" ht="13.5" customHeight="1">
      <c r="A954" s="3672">
        <v>106</v>
      </c>
      <c r="B954" s="3526">
        <v>751</v>
      </c>
      <c r="C954" s="3526" t="s">
        <v>10341</v>
      </c>
      <c r="D954" s="3526" t="s">
        <v>9865</v>
      </c>
      <c r="E954" s="3526" t="s">
        <v>141</v>
      </c>
      <c r="F954" s="3527">
        <f>ROUND(SUM(F962),3)</f>
        <v>1.28</v>
      </c>
      <c r="G954" s="3542">
        <f>ROUND(SUM(H957:H960)/F954,2)</f>
        <v>0</v>
      </c>
      <c r="H954" s="3904">
        <f t="shared" ref="H954" si="190">ROUND(F954*G954,2)</f>
        <v>0</v>
      </c>
      <c r="I954" s="3925"/>
      <c r="J954" s="3332" t="s">
        <v>60</v>
      </c>
      <c r="K954" s="5042"/>
      <c r="L954" s="5043"/>
      <c r="M954" s="5044"/>
      <c r="N954" s="5045"/>
      <c r="O954" s="5045"/>
      <c r="P954" s="5045"/>
      <c r="Q954" s="5046"/>
      <c r="U954" s="5047"/>
    </row>
    <row r="955" spans="1:43" s="2617" customFormat="1" ht="13.5" customHeight="1">
      <c r="A955" s="3672"/>
      <c r="B955" s="3526"/>
      <c r="C955" s="3526"/>
      <c r="D955" s="3543" t="s">
        <v>9866</v>
      </c>
      <c r="E955" s="3526"/>
      <c r="F955" s="3544"/>
      <c r="G955" s="3673"/>
      <c r="H955" s="3907"/>
      <c r="I955" s="3928"/>
      <c r="J955" s="4506"/>
      <c r="K955" s="5042"/>
      <c r="L955" s="5043"/>
      <c r="M955" s="5044"/>
      <c r="N955" s="5045"/>
      <c r="O955" s="5045"/>
      <c r="P955" s="5045"/>
      <c r="Q955" s="5046"/>
      <c r="U955" s="5047"/>
    </row>
    <row r="956" spans="1:43" s="2617" customFormat="1" ht="27" customHeight="1">
      <c r="A956" s="3674"/>
      <c r="B956" s="3675"/>
      <c r="C956" s="3676"/>
      <c r="D956" s="3543" t="s">
        <v>8167</v>
      </c>
      <c r="E956" s="3526"/>
      <c r="F956" s="3677"/>
      <c r="G956" s="3679"/>
      <c r="H956" s="3908"/>
      <c r="I956" s="3929"/>
      <c r="J956" s="4506"/>
      <c r="K956" s="5040"/>
      <c r="L956" s="5043"/>
      <c r="M956" s="5049"/>
      <c r="N956" s="5037"/>
      <c r="O956" s="1061"/>
      <c r="P956" s="1061"/>
      <c r="Q956" s="5046"/>
      <c r="R956" s="5050"/>
      <c r="S956" s="5051"/>
      <c r="U956" s="5047"/>
      <c r="V956" s="5052"/>
      <c r="W956" s="5053"/>
      <c r="X956" s="5053"/>
      <c r="Y956" s="5046"/>
      <c r="Z956" s="1061"/>
    </row>
    <row r="957" spans="1:43" s="1061" customFormat="1" ht="27" customHeight="1">
      <c r="A957" s="3545" t="s">
        <v>10342</v>
      </c>
      <c r="B957" s="3546"/>
      <c r="C957" s="3547" t="s">
        <v>9653</v>
      </c>
      <c r="D957" s="3548" t="s">
        <v>9867</v>
      </c>
      <c r="E957" s="3547" t="s">
        <v>141</v>
      </c>
      <c r="F957" s="3530">
        <f>F954</f>
        <v>1.28</v>
      </c>
      <c r="G957" s="3549"/>
      <c r="H957" s="3909">
        <f t="shared" ref="H957:H960" si="191">ROUND(F957*G957,2)</f>
        <v>0</v>
      </c>
      <c r="I957" s="3930"/>
      <c r="J957" s="3130" t="s">
        <v>644</v>
      </c>
      <c r="K957" s="5042"/>
      <c r="L957" s="5043"/>
      <c r="M957" s="5044"/>
      <c r="N957" s="5045"/>
      <c r="O957" s="5045"/>
      <c r="P957" s="5045"/>
      <c r="Q957" s="5046"/>
      <c r="R957" s="2617"/>
      <c r="S957" s="2617"/>
      <c r="U957" s="5047"/>
      <c r="V957" s="5028"/>
      <c r="X957" s="5054"/>
      <c r="Y957" s="1421"/>
      <c r="Z957" s="5055"/>
      <c r="AA957" s="1091"/>
      <c r="AB957" s="1091"/>
      <c r="AC957" s="1091"/>
      <c r="AD957" s="1091"/>
      <c r="AE957" s="1091"/>
    </row>
    <row r="958" spans="1:43" s="1061" customFormat="1" ht="27" customHeight="1">
      <c r="A958" s="3545" t="s">
        <v>10343</v>
      </c>
      <c r="B958" s="3546"/>
      <c r="C958" s="3547" t="s">
        <v>9655</v>
      </c>
      <c r="D958" s="3548" t="s">
        <v>9868</v>
      </c>
      <c r="E958" s="3547" t="s">
        <v>141</v>
      </c>
      <c r="F958" s="3530">
        <f xml:space="preserve"> (1.28)*1.05</f>
        <v>1.3440000000000001</v>
      </c>
      <c r="G958" s="3549"/>
      <c r="H958" s="3909">
        <f t="shared" si="191"/>
        <v>0</v>
      </c>
      <c r="I958" s="3930"/>
      <c r="J958" s="3130" t="s">
        <v>644</v>
      </c>
      <c r="K958" s="5042"/>
      <c r="L958" s="5043"/>
      <c r="M958" s="5056"/>
      <c r="N958" s="1091"/>
      <c r="O958" s="1091"/>
      <c r="P958" s="1091"/>
      <c r="Q958" s="1091"/>
      <c r="R958" s="1091"/>
      <c r="S958" s="5057"/>
      <c r="U958" s="5047"/>
      <c r="V958" s="5028"/>
      <c r="X958" s="5054"/>
      <c r="Y958" s="1421"/>
      <c r="Z958" s="5055"/>
      <c r="AA958" s="1091"/>
      <c r="AB958" s="1091"/>
      <c r="AC958" s="1091"/>
      <c r="AD958" s="1091"/>
      <c r="AE958" s="1091"/>
    </row>
    <row r="959" spans="1:43" s="1061" customFormat="1" ht="27" customHeight="1">
      <c r="A959" s="3545" t="s">
        <v>10344</v>
      </c>
      <c r="B959" s="3546"/>
      <c r="C959" s="3547">
        <v>713411121</v>
      </c>
      <c r="D959" s="3548" t="s">
        <v>9869</v>
      </c>
      <c r="E959" s="3547" t="s">
        <v>611</v>
      </c>
      <c r="F959" s="3530">
        <f>(1.28)*3.4</f>
        <v>4.3520000000000003</v>
      </c>
      <c r="G959" s="3549"/>
      <c r="H959" s="3909">
        <f t="shared" si="191"/>
        <v>0</v>
      </c>
      <c r="I959" s="3930"/>
      <c r="J959" s="3130" t="s">
        <v>142</v>
      </c>
      <c r="K959" s="5042"/>
      <c r="L959" s="5043"/>
      <c r="M959" s="5049"/>
      <c r="N959" s="5037"/>
      <c r="Q959" s="5046"/>
      <c r="R959" s="5050"/>
      <c r="S959" s="5051"/>
      <c r="U959" s="5047"/>
      <c r="V959" s="5028"/>
      <c r="X959" s="5054"/>
      <c r="Y959" s="1421"/>
      <c r="Z959" s="5055"/>
      <c r="AA959" s="1091"/>
      <c r="AB959" s="1091"/>
      <c r="AC959" s="1091"/>
      <c r="AD959" s="1091"/>
      <c r="AE959" s="1091"/>
    </row>
    <row r="960" spans="1:43" s="1061" customFormat="1" ht="27" customHeight="1">
      <c r="A960" s="3550" t="s">
        <v>10345</v>
      </c>
      <c r="B960" s="3546"/>
      <c r="C960" s="3551" t="s">
        <v>8177</v>
      </c>
      <c r="D960" s="3552" t="s">
        <v>9870</v>
      </c>
      <c r="E960" s="3551" t="s">
        <v>611</v>
      </c>
      <c r="F960" s="3553">
        <f>((1.28)*3.4)*1.1</f>
        <v>4.7872000000000003</v>
      </c>
      <c r="G960" s="3554"/>
      <c r="H960" s="3910">
        <f t="shared" si="191"/>
        <v>0</v>
      </c>
      <c r="I960" s="3931"/>
      <c r="J960" s="3210" t="s">
        <v>644</v>
      </c>
      <c r="K960" s="5042"/>
      <c r="L960" s="5043"/>
      <c r="M960" s="5014"/>
      <c r="U960" s="5047"/>
      <c r="AB960" s="1091"/>
      <c r="AC960" s="1091"/>
      <c r="AD960" s="1091"/>
      <c r="AE960" s="1091"/>
    </row>
    <row r="961" spans="1:43" s="1061" customFormat="1" ht="27" customHeight="1">
      <c r="A961" s="3550"/>
      <c r="B961" s="3555"/>
      <c r="C961" s="3551"/>
      <c r="D961" s="3548" t="s">
        <v>9871</v>
      </c>
      <c r="E961" s="3551"/>
      <c r="F961" s="3553"/>
      <c r="G961" s="3556"/>
      <c r="H961" s="3911"/>
      <c r="I961" s="3932"/>
      <c r="J961" s="4509"/>
      <c r="K961" s="5069"/>
      <c r="L961" s="5061"/>
      <c r="M961" s="5008"/>
      <c r="N961" s="52"/>
      <c r="O961" s="52"/>
      <c r="Q961" s="52"/>
      <c r="R961" s="52"/>
      <c r="S961" s="2610"/>
      <c r="T961" s="5062"/>
      <c r="U961" s="52"/>
      <c r="V961" s="52"/>
      <c r="W961" s="52"/>
      <c r="X961" s="52"/>
      <c r="AB961" s="52"/>
      <c r="AC961" s="5063"/>
      <c r="AD961" s="52"/>
      <c r="AE961" s="5064"/>
      <c r="AF961" s="52"/>
      <c r="AG961" s="1277"/>
      <c r="AH961" s="1277"/>
      <c r="AI961" s="4854"/>
      <c r="AJ961" s="1277"/>
      <c r="AK961" s="1277"/>
      <c r="AL961" s="1277"/>
      <c r="AM961" s="1563"/>
      <c r="AN961" s="1277"/>
      <c r="AO961" s="1277"/>
      <c r="AP961" s="1277"/>
      <c r="AQ961" s="1563"/>
    </row>
    <row r="962" spans="1:43" customFormat="1" ht="13.5" customHeight="1">
      <c r="A962" s="3112"/>
      <c r="B962" s="3526"/>
      <c r="C962" s="3526"/>
      <c r="D962" s="3543" t="s">
        <v>9872</v>
      </c>
      <c r="E962" s="3526"/>
      <c r="F962" s="3544">
        <f>(1.28)</f>
        <v>1.28</v>
      </c>
      <c r="G962" s="3528"/>
      <c r="H962" s="3905"/>
      <c r="I962" s="3926"/>
      <c r="J962" s="4510"/>
      <c r="K962" s="5058"/>
      <c r="L962" s="5015"/>
      <c r="M962" s="5056"/>
      <c r="N962" s="5071"/>
      <c r="O962" s="5071"/>
      <c r="P962" s="5059"/>
      <c r="Q962" s="5059"/>
      <c r="R962" s="5059"/>
      <c r="S962" s="5059"/>
      <c r="T962" s="5059"/>
      <c r="U962" s="5059"/>
      <c r="V962" s="5059"/>
      <c r="W962" s="52"/>
      <c r="X962" s="5059"/>
      <c r="Y962" s="1277"/>
      <c r="Z962" s="1277"/>
      <c r="AA962" s="1470"/>
    </row>
    <row r="963" spans="1:43" s="2617" customFormat="1" ht="27" customHeight="1">
      <c r="A963" s="3674"/>
      <c r="B963" s="3675"/>
      <c r="C963" s="3676"/>
      <c r="D963" s="3543" t="s">
        <v>8180</v>
      </c>
      <c r="E963" s="3526"/>
      <c r="F963" s="3544"/>
      <c r="G963" s="3678"/>
      <c r="H963" s="3908"/>
      <c r="I963" s="3929"/>
      <c r="J963" s="4506"/>
      <c r="K963" s="5040"/>
      <c r="L963" s="5043"/>
      <c r="M963" s="5049"/>
      <c r="N963" s="5037"/>
      <c r="O963" s="1061"/>
      <c r="P963" s="1061"/>
      <c r="Q963" s="5046"/>
      <c r="R963" s="5050"/>
      <c r="S963" s="5051"/>
      <c r="T963" s="5047"/>
      <c r="U963" s="5045"/>
      <c r="V963" s="5052"/>
      <c r="W963" s="5053"/>
      <c r="X963" s="5053"/>
      <c r="Y963" s="5046"/>
      <c r="Z963" s="1061"/>
    </row>
    <row r="964" spans="1:43" s="2617" customFormat="1" ht="13.5" customHeight="1">
      <c r="A964" s="3672">
        <v>107</v>
      </c>
      <c r="B964" s="3526">
        <v>751</v>
      </c>
      <c r="C964" s="3526" t="s">
        <v>10346</v>
      </c>
      <c r="D964" s="3526" t="s">
        <v>9874</v>
      </c>
      <c r="E964" s="3526" t="s">
        <v>141</v>
      </c>
      <c r="F964" s="3527">
        <f>ROUND(SUM(F972),3)</f>
        <v>1.18</v>
      </c>
      <c r="G964" s="3542">
        <f>ROUND(SUM(H967:H970)/F964,2)</f>
        <v>0</v>
      </c>
      <c r="H964" s="3904">
        <f t="shared" ref="H964" si="192">ROUND(F964*G964,2)</f>
        <v>0</v>
      </c>
      <c r="I964" s="3925"/>
      <c r="J964" s="3332" t="s">
        <v>60</v>
      </c>
      <c r="K964" s="5042"/>
      <c r="L964" s="5043"/>
      <c r="M964" s="5044"/>
      <c r="N964" s="5045"/>
      <c r="O964" s="5045"/>
      <c r="P964" s="5045"/>
      <c r="Q964" s="5046"/>
      <c r="U964" s="5047"/>
    </row>
    <row r="965" spans="1:43" s="2617" customFormat="1" ht="13.5" customHeight="1">
      <c r="A965" s="3672"/>
      <c r="B965" s="3526"/>
      <c r="C965" s="3526"/>
      <c r="D965" s="3543" t="s">
        <v>9875</v>
      </c>
      <c r="E965" s="3526"/>
      <c r="F965" s="3544"/>
      <c r="G965" s="3673"/>
      <c r="H965" s="3907"/>
      <c r="I965" s="3928"/>
      <c r="J965" s="4506"/>
      <c r="K965" s="5042"/>
      <c r="L965" s="5043"/>
      <c r="M965" s="5044"/>
      <c r="N965" s="5045"/>
      <c r="O965" s="5045"/>
      <c r="P965" s="5045"/>
      <c r="Q965" s="5046"/>
      <c r="U965" s="5047"/>
    </row>
    <row r="966" spans="1:43" s="2617" customFormat="1" ht="27" customHeight="1">
      <c r="A966" s="3674"/>
      <c r="B966" s="3675"/>
      <c r="C966" s="3676"/>
      <c r="D966" s="3543" t="s">
        <v>8167</v>
      </c>
      <c r="E966" s="3526"/>
      <c r="F966" s="3677"/>
      <c r="G966" s="3679"/>
      <c r="H966" s="3908"/>
      <c r="I966" s="3929"/>
      <c r="J966" s="4506"/>
      <c r="K966" s="5040"/>
      <c r="L966" s="5043"/>
      <c r="M966" s="5049"/>
      <c r="N966" s="5037"/>
      <c r="O966" s="1061"/>
      <c r="P966" s="1061"/>
      <c r="Q966" s="5046"/>
      <c r="R966" s="5050"/>
      <c r="S966" s="5051"/>
      <c r="U966" s="5047"/>
      <c r="V966" s="5052"/>
      <c r="W966" s="5053"/>
      <c r="X966" s="5053"/>
      <c r="Y966" s="5046"/>
      <c r="Z966" s="1061"/>
    </row>
    <row r="967" spans="1:43" s="1061" customFormat="1" ht="27" customHeight="1">
      <c r="A967" s="3545" t="s">
        <v>10347</v>
      </c>
      <c r="B967" s="3546"/>
      <c r="C967" s="3547" t="s">
        <v>9653</v>
      </c>
      <c r="D967" s="3548" t="s">
        <v>9876</v>
      </c>
      <c r="E967" s="3547" t="s">
        <v>141</v>
      </c>
      <c r="F967" s="3530">
        <f>F964</f>
        <v>1.18</v>
      </c>
      <c r="G967" s="3549"/>
      <c r="H967" s="3909">
        <f t="shared" ref="H967:H970" si="193">ROUND(F967*G967,2)</f>
        <v>0</v>
      </c>
      <c r="I967" s="3930"/>
      <c r="J967" s="3130" t="s">
        <v>644</v>
      </c>
      <c r="K967" s="5042"/>
      <c r="L967" s="5043"/>
      <c r="M967" s="5044"/>
      <c r="N967" s="5045"/>
      <c r="O967" s="5045"/>
      <c r="P967" s="5045"/>
      <c r="Q967" s="5046"/>
      <c r="R967" s="2617"/>
      <c r="S967" s="2617"/>
      <c r="U967" s="5047"/>
      <c r="V967" s="5028"/>
      <c r="X967" s="5054"/>
      <c r="Y967" s="1421"/>
      <c r="Z967" s="5055"/>
      <c r="AA967" s="1091"/>
      <c r="AB967" s="1091"/>
      <c r="AC967" s="1091"/>
      <c r="AD967" s="1091"/>
      <c r="AE967" s="1091"/>
    </row>
    <row r="968" spans="1:43" s="1061" customFormat="1" ht="27" customHeight="1">
      <c r="A968" s="3545" t="s">
        <v>10348</v>
      </c>
      <c r="B968" s="3546"/>
      <c r="C968" s="3547" t="s">
        <v>9655</v>
      </c>
      <c r="D968" s="3548" t="s">
        <v>9877</v>
      </c>
      <c r="E968" s="3547" t="s">
        <v>141</v>
      </c>
      <c r="F968" s="3530">
        <f xml:space="preserve"> (1.18)*1.05</f>
        <v>1.2389999999999999</v>
      </c>
      <c r="G968" s="3549"/>
      <c r="H968" s="3909">
        <f t="shared" si="193"/>
        <v>0</v>
      </c>
      <c r="I968" s="3930"/>
      <c r="J968" s="3130" t="s">
        <v>644</v>
      </c>
      <c r="K968" s="5042"/>
      <c r="L968" s="5043"/>
      <c r="M968" s="5056"/>
      <c r="N968" s="1091"/>
      <c r="O968" s="1091"/>
      <c r="P968" s="1091"/>
      <c r="Q968" s="1091"/>
      <c r="R968" s="1091"/>
      <c r="S968" s="5057"/>
      <c r="U968" s="5047"/>
      <c r="V968" s="5028"/>
      <c r="X968" s="5054"/>
      <c r="Y968" s="1421"/>
      <c r="Z968" s="5055"/>
      <c r="AA968" s="1091"/>
      <c r="AB968" s="1091"/>
      <c r="AC968" s="1091"/>
      <c r="AD968" s="1091"/>
      <c r="AE968" s="1091"/>
    </row>
    <row r="969" spans="1:43" s="1061" customFormat="1" ht="27" customHeight="1">
      <c r="A969" s="3545" t="s">
        <v>10349</v>
      </c>
      <c r="B969" s="3546"/>
      <c r="C969" s="3547">
        <v>713411121</v>
      </c>
      <c r="D969" s="3548" t="s">
        <v>9878</v>
      </c>
      <c r="E969" s="3547" t="s">
        <v>611</v>
      </c>
      <c r="F969" s="3530">
        <f xml:space="preserve"> (1.18)*3.38</f>
        <v>3.9883999999999995</v>
      </c>
      <c r="G969" s="3549"/>
      <c r="H969" s="3909">
        <f t="shared" si="193"/>
        <v>0</v>
      </c>
      <c r="I969" s="3930"/>
      <c r="J969" s="3130" t="s">
        <v>142</v>
      </c>
      <c r="K969" s="5042"/>
      <c r="L969" s="5043"/>
      <c r="M969" s="5049"/>
      <c r="N969" s="5037"/>
      <c r="Q969" s="5046"/>
      <c r="R969" s="5050"/>
      <c r="S969" s="5051"/>
      <c r="U969" s="5047"/>
      <c r="V969" s="5028"/>
      <c r="X969" s="5054"/>
      <c r="Y969" s="1421"/>
      <c r="Z969" s="5055"/>
      <c r="AA969" s="1091"/>
      <c r="AB969" s="1091"/>
      <c r="AC969" s="1091"/>
      <c r="AD969" s="1091"/>
      <c r="AE969" s="1091"/>
    </row>
    <row r="970" spans="1:43" s="1061" customFormat="1" ht="27" customHeight="1">
      <c r="A970" s="3550" t="s">
        <v>10350</v>
      </c>
      <c r="B970" s="3546"/>
      <c r="C970" s="3551" t="s">
        <v>8177</v>
      </c>
      <c r="D970" s="3552" t="s">
        <v>9879</v>
      </c>
      <c r="E970" s="3551" t="s">
        <v>611</v>
      </c>
      <c r="F970" s="3553">
        <f>((1.18)*3.38)*1.1</f>
        <v>4.3872399999999994</v>
      </c>
      <c r="G970" s="3554"/>
      <c r="H970" s="3910">
        <f t="shared" si="193"/>
        <v>0</v>
      </c>
      <c r="I970" s="3931"/>
      <c r="J970" s="3210" t="s">
        <v>644</v>
      </c>
      <c r="K970" s="5042"/>
      <c r="L970" s="5043"/>
      <c r="M970" s="5014"/>
      <c r="U970" s="5047"/>
      <c r="AB970" s="1091"/>
      <c r="AC970" s="1091"/>
      <c r="AD970" s="1091"/>
      <c r="AE970" s="1091"/>
    </row>
    <row r="971" spans="1:43" s="1061" customFormat="1" ht="27" customHeight="1">
      <c r="A971" s="3550"/>
      <c r="B971" s="3555"/>
      <c r="C971" s="3551"/>
      <c r="D971" s="3548" t="s">
        <v>9880</v>
      </c>
      <c r="E971" s="3551"/>
      <c r="F971" s="3553"/>
      <c r="G971" s="3556"/>
      <c r="H971" s="3911"/>
      <c r="I971" s="3932"/>
      <c r="J971" s="4509"/>
      <c r="K971" s="5069"/>
      <c r="L971" s="5061"/>
      <c r="M971" s="5008"/>
      <c r="N971" s="52"/>
      <c r="O971" s="52"/>
      <c r="Q971" s="52"/>
      <c r="R971" s="52"/>
      <c r="S971" s="2610"/>
      <c r="T971" s="5062"/>
      <c r="U971" s="52"/>
      <c r="V971" s="52"/>
      <c r="W971" s="52"/>
      <c r="X971" s="52"/>
      <c r="AB971" s="52"/>
      <c r="AC971" s="5063"/>
      <c r="AD971" s="52"/>
      <c r="AE971" s="5064"/>
      <c r="AF971" s="52"/>
      <c r="AG971" s="1277"/>
      <c r="AH971" s="1277"/>
      <c r="AI971" s="4854"/>
      <c r="AJ971" s="1277"/>
      <c r="AK971" s="1277"/>
      <c r="AL971" s="1277"/>
      <c r="AM971" s="1563"/>
      <c r="AN971" s="1277"/>
      <c r="AO971" s="1277"/>
      <c r="AP971" s="1277"/>
      <c r="AQ971" s="1563"/>
    </row>
    <row r="972" spans="1:43" customFormat="1" ht="13.5" customHeight="1">
      <c r="A972" s="3112"/>
      <c r="B972" s="3526"/>
      <c r="C972" s="3526"/>
      <c r="D972" s="3543" t="s">
        <v>9881</v>
      </c>
      <c r="E972" s="3526"/>
      <c r="F972" s="3544">
        <v>1.18</v>
      </c>
      <c r="G972" s="3528"/>
      <c r="H972" s="3905"/>
      <c r="I972" s="3926"/>
      <c r="J972" s="4510"/>
      <c r="K972" s="5058"/>
      <c r="L972" s="5015"/>
      <c r="M972" s="5056"/>
      <c r="N972" s="5071"/>
      <c r="O972" s="5071"/>
      <c r="P972" s="5059"/>
      <c r="Q972" s="5059"/>
      <c r="R972" s="5059"/>
      <c r="S972" s="5059"/>
      <c r="T972" s="5059"/>
      <c r="U972" s="5059"/>
      <c r="V972" s="5059"/>
      <c r="W972" s="52"/>
      <c r="X972" s="5059"/>
      <c r="Y972" s="1277"/>
      <c r="Z972" s="1277"/>
      <c r="AA972" s="1470"/>
    </row>
    <row r="973" spans="1:43" s="2617" customFormat="1" ht="27" customHeight="1">
      <c r="A973" s="3674"/>
      <c r="B973" s="3675"/>
      <c r="C973" s="3676"/>
      <c r="D973" s="3543" t="s">
        <v>8180</v>
      </c>
      <c r="E973" s="3526"/>
      <c r="F973" s="3544"/>
      <c r="G973" s="3678"/>
      <c r="H973" s="3908"/>
      <c r="I973" s="3929"/>
      <c r="J973" s="4506"/>
      <c r="K973" s="5040"/>
      <c r="L973" s="5043"/>
      <c r="M973" s="5049"/>
      <c r="N973" s="5037"/>
      <c r="O973" s="1061"/>
      <c r="P973" s="1061"/>
      <c r="Q973" s="5046"/>
      <c r="R973" s="5050"/>
      <c r="S973" s="5051"/>
      <c r="T973" s="5047"/>
      <c r="U973" s="5045"/>
      <c r="V973" s="5052"/>
      <c r="W973" s="5053"/>
      <c r="X973" s="5053"/>
      <c r="Y973" s="5046"/>
      <c r="Z973" s="1061"/>
    </row>
    <row r="974" spans="1:43" s="2617" customFormat="1" ht="13.5" customHeight="1">
      <c r="A974" s="3672">
        <v>108</v>
      </c>
      <c r="B974" s="3526">
        <v>751</v>
      </c>
      <c r="C974" s="3526" t="s">
        <v>10351</v>
      </c>
      <c r="D974" s="3526" t="s">
        <v>9883</v>
      </c>
      <c r="E974" s="3526" t="s">
        <v>141</v>
      </c>
      <c r="F974" s="3527">
        <f>ROUND(SUM(F982),3)</f>
        <v>5</v>
      </c>
      <c r="G974" s="3542">
        <f>ROUND(SUM(H977:H980)/F974,2)</f>
        <v>0</v>
      </c>
      <c r="H974" s="3904">
        <f t="shared" ref="H974" si="194">ROUND(F974*G974,2)</f>
        <v>0</v>
      </c>
      <c r="I974" s="3925"/>
      <c r="J974" s="3332" t="s">
        <v>60</v>
      </c>
      <c r="K974" s="5042"/>
      <c r="L974" s="5043"/>
      <c r="M974" s="5044"/>
      <c r="N974" s="5045"/>
      <c r="O974" s="5045"/>
      <c r="P974" s="5045"/>
      <c r="Q974" s="5046"/>
      <c r="U974" s="5047"/>
    </row>
    <row r="975" spans="1:43" s="2617" customFormat="1" ht="13.5" customHeight="1">
      <c r="A975" s="3672"/>
      <c r="B975" s="3526"/>
      <c r="C975" s="3526"/>
      <c r="D975" s="3543" t="s">
        <v>9884</v>
      </c>
      <c r="E975" s="3526"/>
      <c r="F975" s="3544"/>
      <c r="G975" s="3673"/>
      <c r="H975" s="3907"/>
      <c r="I975" s="3928"/>
      <c r="J975" s="4506"/>
      <c r="K975" s="5042"/>
      <c r="L975" s="5043"/>
      <c r="M975" s="5044"/>
      <c r="N975" s="5045"/>
      <c r="O975" s="5045"/>
      <c r="P975" s="5045"/>
      <c r="Q975" s="5046"/>
      <c r="U975" s="5047"/>
    </row>
    <row r="976" spans="1:43" s="2617" customFormat="1" ht="27" customHeight="1">
      <c r="A976" s="3674"/>
      <c r="B976" s="3675"/>
      <c r="C976" s="3676"/>
      <c r="D976" s="3543" t="s">
        <v>8167</v>
      </c>
      <c r="E976" s="3526"/>
      <c r="F976" s="3677"/>
      <c r="G976" s="3679"/>
      <c r="H976" s="3908"/>
      <c r="I976" s="3929"/>
      <c r="J976" s="4506"/>
      <c r="K976" s="5040"/>
      <c r="L976" s="5043"/>
      <c r="M976" s="5049"/>
      <c r="N976" s="5037"/>
      <c r="O976" s="1061"/>
      <c r="P976" s="1061"/>
      <c r="Q976" s="5046"/>
      <c r="R976" s="5050"/>
      <c r="S976" s="5051"/>
      <c r="U976" s="5047"/>
      <c r="V976" s="5052"/>
      <c r="W976" s="5053"/>
      <c r="X976" s="5053"/>
      <c r="Y976" s="5046"/>
      <c r="Z976" s="1061"/>
    </row>
    <row r="977" spans="1:43" s="1061" customFormat="1" ht="27" customHeight="1">
      <c r="A977" s="3545" t="s">
        <v>6608</v>
      </c>
      <c r="B977" s="3546"/>
      <c r="C977" s="3547" t="s">
        <v>9653</v>
      </c>
      <c r="D977" s="3548" t="s">
        <v>9885</v>
      </c>
      <c r="E977" s="3547" t="s">
        <v>141</v>
      </c>
      <c r="F977" s="3530">
        <f>F974</f>
        <v>5</v>
      </c>
      <c r="G977" s="3549"/>
      <c r="H977" s="3909">
        <f t="shared" ref="H977:H980" si="195">ROUND(F977*G977,2)</f>
        <v>0</v>
      </c>
      <c r="I977" s="3930"/>
      <c r="J977" s="3130" t="s">
        <v>644</v>
      </c>
      <c r="K977" s="5042"/>
      <c r="L977" s="5043"/>
      <c r="M977" s="5044"/>
      <c r="N977" s="5045"/>
      <c r="O977" s="5045"/>
      <c r="P977" s="5045"/>
      <c r="Q977" s="5046"/>
      <c r="R977" s="2617"/>
      <c r="S977" s="2617"/>
      <c r="U977" s="5047"/>
      <c r="V977" s="5028"/>
      <c r="X977" s="5054"/>
      <c r="Y977" s="1421"/>
      <c r="Z977" s="5055"/>
      <c r="AA977" s="1091"/>
      <c r="AB977" s="1091"/>
      <c r="AC977" s="1091"/>
      <c r="AD977" s="1091"/>
      <c r="AE977" s="1091"/>
    </row>
    <row r="978" spans="1:43" s="1061" customFormat="1" ht="27" customHeight="1">
      <c r="A978" s="3545" t="s">
        <v>6609</v>
      </c>
      <c r="B978" s="3546"/>
      <c r="C978" s="3547" t="s">
        <v>9655</v>
      </c>
      <c r="D978" s="3548" t="s">
        <v>9886</v>
      </c>
      <c r="E978" s="3547" t="s">
        <v>141</v>
      </c>
      <c r="F978" s="3530">
        <f>(5)*1.05</f>
        <v>5.25</v>
      </c>
      <c r="G978" s="3549"/>
      <c r="H978" s="3909">
        <f t="shared" si="195"/>
        <v>0</v>
      </c>
      <c r="I978" s="3930"/>
      <c r="J978" s="3130" t="s">
        <v>644</v>
      </c>
      <c r="K978" s="5042"/>
      <c r="L978" s="5043"/>
      <c r="M978" s="5056"/>
      <c r="N978" s="1091"/>
      <c r="O978" s="1091"/>
      <c r="P978" s="1091"/>
      <c r="Q978" s="1091"/>
      <c r="R978" s="1091"/>
      <c r="S978" s="5057"/>
      <c r="U978" s="5047"/>
      <c r="V978" s="5028"/>
      <c r="X978" s="5054"/>
      <c r="Y978" s="1421"/>
      <c r="Z978" s="5055"/>
      <c r="AA978" s="1091"/>
      <c r="AB978" s="1091"/>
      <c r="AC978" s="1091"/>
      <c r="AD978" s="1091"/>
      <c r="AE978" s="1091"/>
    </row>
    <row r="979" spans="1:43" s="1061" customFormat="1" ht="27" customHeight="1">
      <c r="A979" s="3545" t="s">
        <v>10352</v>
      </c>
      <c r="B979" s="3546"/>
      <c r="C979" s="3547">
        <v>713411121</v>
      </c>
      <c r="D979" s="3548" t="s">
        <v>9887</v>
      </c>
      <c r="E979" s="3547" t="s">
        <v>611</v>
      </c>
      <c r="F979" s="3530">
        <f>(5)*3.56</f>
        <v>17.8</v>
      </c>
      <c r="G979" s="3549"/>
      <c r="H979" s="3909">
        <f t="shared" si="195"/>
        <v>0</v>
      </c>
      <c r="I979" s="3930"/>
      <c r="J979" s="3130" t="s">
        <v>142</v>
      </c>
      <c r="K979" s="5042"/>
      <c r="L979" s="5043"/>
      <c r="M979" s="5049"/>
      <c r="N979" s="5037"/>
      <c r="Q979" s="5046"/>
      <c r="R979" s="5050"/>
      <c r="S979" s="5051"/>
      <c r="U979" s="5047"/>
      <c r="V979" s="5028"/>
      <c r="X979" s="5054"/>
      <c r="Y979" s="1421"/>
      <c r="Z979" s="5055"/>
      <c r="AA979" s="1091"/>
      <c r="AB979" s="1091"/>
      <c r="AC979" s="1091"/>
      <c r="AD979" s="1091"/>
      <c r="AE979" s="1091"/>
    </row>
    <row r="980" spans="1:43" s="1061" customFormat="1" ht="27" customHeight="1">
      <c r="A980" s="3550" t="s">
        <v>10353</v>
      </c>
      <c r="B980" s="3546"/>
      <c r="C980" s="3551" t="s">
        <v>8177</v>
      </c>
      <c r="D980" s="3552" t="s">
        <v>9888</v>
      </c>
      <c r="E980" s="3551" t="s">
        <v>611</v>
      </c>
      <c r="F980" s="3553">
        <f>((5)*3.56)*1.1</f>
        <v>19.580000000000002</v>
      </c>
      <c r="G980" s="3554"/>
      <c r="H980" s="3910">
        <f t="shared" si="195"/>
        <v>0</v>
      </c>
      <c r="I980" s="3931"/>
      <c r="J980" s="3210" t="s">
        <v>644</v>
      </c>
      <c r="K980" s="5042"/>
      <c r="L980" s="5043"/>
      <c r="M980" s="5014"/>
      <c r="U980" s="5047"/>
      <c r="AB980" s="1091"/>
      <c r="AC980" s="1091"/>
      <c r="AD980" s="1091"/>
      <c r="AE980" s="1091"/>
    </row>
    <row r="981" spans="1:43" s="1061" customFormat="1" ht="27" customHeight="1">
      <c r="A981" s="3550"/>
      <c r="B981" s="3555"/>
      <c r="C981" s="3551"/>
      <c r="D981" s="3548" t="s">
        <v>9889</v>
      </c>
      <c r="E981" s="3551"/>
      <c r="F981" s="3553"/>
      <c r="G981" s="3556"/>
      <c r="H981" s="3911"/>
      <c r="I981" s="3932"/>
      <c r="J981" s="4509"/>
      <c r="K981" s="5069"/>
      <c r="L981" s="5061"/>
      <c r="M981" s="5008"/>
      <c r="N981" s="52"/>
      <c r="O981" s="52"/>
      <c r="Q981" s="52"/>
      <c r="R981" s="52"/>
      <c r="S981" s="2610"/>
      <c r="T981" s="5062"/>
      <c r="U981" s="52"/>
      <c r="V981" s="52"/>
      <c r="W981" s="52"/>
      <c r="X981" s="52"/>
      <c r="AB981" s="52"/>
      <c r="AC981" s="5063"/>
      <c r="AD981" s="52"/>
      <c r="AE981" s="5064"/>
      <c r="AF981" s="52"/>
      <c r="AG981" s="1277"/>
      <c r="AH981" s="1277"/>
      <c r="AI981" s="4854"/>
      <c r="AJ981" s="1277"/>
      <c r="AK981" s="1277"/>
      <c r="AL981" s="1277"/>
      <c r="AM981" s="1563"/>
      <c r="AN981" s="1277"/>
      <c r="AO981" s="1277"/>
      <c r="AP981" s="1277"/>
      <c r="AQ981" s="1563"/>
    </row>
    <row r="982" spans="1:43" customFormat="1" ht="13.5" customHeight="1">
      <c r="A982" s="3112"/>
      <c r="B982" s="3526"/>
      <c r="C982" s="3526"/>
      <c r="D982" s="3543" t="s">
        <v>9890</v>
      </c>
      <c r="E982" s="3526"/>
      <c r="F982" s="3544">
        <v>5</v>
      </c>
      <c r="G982" s="3528"/>
      <c r="H982" s="3905"/>
      <c r="I982" s="3926"/>
      <c r="J982" s="4510"/>
      <c r="K982" s="5058"/>
      <c r="L982" s="5015"/>
      <c r="M982" s="5056"/>
      <c r="N982" s="5071"/>
      <c r="O982" s="5071"/>
      <c r="P982" s="5059"/>
      <c r="Q982" s="5059"/>
      <c r="R982" s="5059"/>
      <c r="S982" s="5059"/>
      <c r="T982" s="5059"/>
      <c r="U982" s="5059"/>
      <c r="V982" s="5059"/>
      <c r="W982" s="52"/>
      <c r="X982" s="5059"/>
      <c r="Y982" s="1277"/>
      <c r="Z982" s="1277"/>
      <c r="AA982" s="1470"/>
    </row>
    <row r="983" spans="1:43" s="2617" customFormat="1" ht="27" customHeight="1">
      <c r="A983" s="3674"/>
      <c r="B983" s="3675"/>
      <c r="C983" s="3676"/>
      <c r="D983" s="3543" t="s">
        <v>8180</v>
      </c>
      <c r="E983" s="3526"/>
      <c r="F983" s="3544"/>
      <c r="G983" s="3678"/>
      <c r="H983" s="3908"/>
      <c r="I983" s="3929"/>
      <c r="J983" s="4506"/>
      <c r="K983" s="5040"/>
      <c r="L983" s="5043"/>
      <c r="M983" s="5049"/>
      <c r="N983" s="5037"/>
      <c r="O983" s="1061"/>
      <c r="P983" s="1061"/>
      <c r="Q983" s="5046"/>
      <c r="R983" s="5050"/>
      <c r="S983" s="5051"/>
      <c r="T983" s="5047"/>
      <c r="U983" s="5045"/>
      <c r="V983" s="5052"/>
      <c r="W983" s="5053"/>
      <c r="X983" s="5053"/>
      <c r="Y983" s="5046"/>
      <c r="Z983" s="1061"/>
    </row>
    <row r="984" spans="1:43" s="2617" customFormat="1" ht="13.5" customHeight="1">
      <c r="A984" s="3672">
        <v>109</v>
      </c>
      <c r="B984" s="3526">
        <v>751</v>
      </c>
      <c r="C984" s="3526" t="s">
        <v>10354</v>
      </c>
      <c r="D984" s="3526" t="s">
        <v>9892</v>
      </c>
      <c r="E984" s="3526" t="s">
        <v>141</v>
      </c>
      <c r="F984" s="3527">
        <f>ROUND(SUM(F992),3)</f>
        <v>6.6</v>
      </c>
      <c r="G984" s="3542">
        <f>ROUND(SUM(H987:H990)/F984,2)</f>
        <v>0</v>
      </c>
      <c r="H984" s="3904">
        <f t="shared" ref="H984" si="196">ROUND(F984*G984,2)</f>
        <v>0</v>
      </c>
      <c r="I984" s="3925"/>
      <c r="J984" s="3332" t="s">
        <v>60</v>
      </c>
      <c r="K984" s="5042"/>
      <c r="L984" s="5043"/>
      <c r="M984" s="5044"/>
      <c r="N984" s="5045"/>
      <c r="O984" s="5045"/>
      <c r="P984" s="5045"/>
      <c r="Q984" s="5046"/>
      <c r="U984" s="5047"/>
    </row>
    <row r="985" spans="1:43" s="2617" customFormat="1" ht="13.5" customHeight="1">
      <c r="A985" s="3672"/>
      <c r="B985" s="3526"/>
      <c r="C985" s="3526"/>
      <c r="D985" s="3543" t="s">
        <v>9893</v>
      </c>
      <c r="E985" s="3526"/>
      <c r="F985" s="3544"/>
      <c r="G985" s="3673"/>
      <c r="H985" s="3907"/>
      <c r="I985" s="3928"/>
      <c r="J985" s="4506"/>
      <c r="K985" s="5042"/>
      <c r="L985" s="5043"/>
      <c r="M985" s="5044"/>
      <c r="N985" s="5045"/>
      <c r="O985" s="5045"/>
      <c r="P985" s="5045"/>
      <c r="Q985" s="5046"/>
      <c r="U985" s="5047"/>
    </row>
    <row r="986" spans="1:43" s="2617" customFormat="1" ht="27" customHeight="1">
      <c r="A986" s="3674"/>
      <c r="B986" s="3675"/>
      <c r="C986" s="3676"/>
      <c r="D986" s="3543" t="s">
        <v>8167</v>
      </c>
      <c r="E986" s="3526"/>
      <c r="F986" s="3677"/>
      <c r="G986" s="3679"/>
      <c r="H986" s="3908"/>
      <c r="I986" s="3929"/>
      <c r="J986" s="4506"/>
      <c r="K986" s="5072"/>
      <c r="L986" s="5043"/>
      <c r="M986" s="5049"/>
      <c r="N986" s="5037"/>
      <c r="O986" s="1061"/>
      <c r="P986" s="1061"/>
      <c r="Q986" s="5046"/>
      <c r="R986" s="5050"/>
      <c r="S986" s="5051"/>
      <c r="U986" s="5047"/>
      <c r="V986" s="5052"/>
      <c r="W986" s="5053"/>
      <c r="X986" s="5053"/>
      <c r="Y986" s="5046"/>
      <c r="Z986" s="1061"/>
    </row>
    <row r="987" spans="1:43" s="1061" customFormat="1" ht="27" customHeight="1">
      <c r="A987" s="3545" t="s">
        <v>6613</v>
      </c>
      <c r="B987" s="3546"/>
      <c r="C987" s="3547" t="s">
        <v>8186</v>
      </c>
      <c r="D987" s="3548" t="s">
        <v>9894</v>
      </c>
      <c r="E987" s="3547" t="s">
        <v>141</v>
      </c>
      <c r="F987" s="3530">
        <f>F984</f>
        <v>6.6</v>
      </c>
      <c r="G987" s="3549"/>
      <c r="H987" s="3909">
        <f t="shared" ref="H987:H990" si="197">ROUND(F987*G987,2)</f>
        <v>0</v>
      </c>
      <c r="I987" s="3930"/>
      <c r="J987" s="3130" t="s">
        <v>644</v>
      </c>
      <c r="K987" s="5042"/>
      <c r="L987" s="5043"/>
      <c r="M987" s="5044"/>
      <c r="N987" s="5045"/>
      <c r="O987" s="5045"/>
      <c r="P987" s="5045"/>
      <c r="Q987" s="5046"/>
      <c r="R987" s="2617"/>
      <c r="S987" s="2617"/>
      <c r="U987" s="5047"/>
      <c r="V987" s="5028"/>
      <c r="X987" s="5054"/>
      <c r="Y987" s="1421"/>
      <c r="Z987" s="5055"/>
      <c r="AA987" s="1091"/>
      <c r="AB987" s="1091"/>
      <c r="AC987" s="1091"/>
      <c r="AD987" s="1091"/>
      <c r="AE987" s="1091"/>
    </row>
    <row r="988" spans="1:43" s="1061" customFormat="1" ht="27" customHeight="1">
      <c r="A988" s="3545" t="s">
        <v>6614</v>
      </c>
      <c r="B988" s="3546"/>
      <c r="C988" s="3547" t="s">
        <v>9353</v>
      </c>
      <c r="D988" s="3548" t="s">
        <v>9895</v>
      </c>
      <c r="E988" s="3547" t="s">
        <v>141</v>
      </c>
      <c r="F988" s="3530">
        <f xml:space="preserve"> (6.6)*1.05</f>
        <v>6.93</v>
      </c>
      <c r="G988" s="3549"/>
      <c r="H988" s="3909">
        <f t="shared" si="197"/>
        <v>0</v>
      </c>
      <c r="I988" s="3930"/>
      <c r="J988" s="3130" t="s">
        <v>644</v>
      </c>
      <c r="K988" s="5042"/>
      <c r="L988" s="5043"/>
      <c r="M988" s="5056"/>
      <c r="N988" s="1091"/>
      <c r="O988" s="1091"/>
      <c r="P988" s="1091"/>
      <c r="Q988" s="1091"/>
      <c r="R988" s="1091"/>
      <c r="S988" s="5057"/>
      <c r="U988" s="5047"/>
      <c r="V988" s="5028"/>
      <c r="X988" s="5054"/>
      <c r="Y988" s="1421"/>
      <c r="Z988" s="5055"/>
      <c r="AA988" s="1091"/>
      <c r="AB988" s="1091"/>
      <c r="AC988" s="1091"/>
      <c r="AD988" s="1091"/>
      <c r="AE988" s="1091"/>
    </row>
    <row r="989" spans="1:43" s="1061" customFormat="1" ht="27" customHeight="1">
      <c r="A989" s="3545" t="s">
        <v>6615</v>
      </c>
      <c r="B989" s="3546"/>
      <c r="C989" s="3547">
        <v>713411121</v>
      </c>
      <c r="D989" s="3548" t="s">
        <v>9896</v>
      </c>
      <c r="E989" s="3547" t="s">
        <v>611</v>
      </c>
      <c r="F989" s="3530">
        <f>(6.6)*2.66</f>
        <v>17.556000000000001</v>
      </c>
      <c r="G989" s="3549"/>
      <c r="H989" s="3909">
        <f t="shared" si="197"/>
        <v>0</v>
      </c>
      <c r="I989" s="3930"/>
      <c r="J989" s="3130" t="s">
        <v>142</v>
      </c>
      <c r="K989" s="5042"/>
      <c r="L989" s="5043"/>
      <c r="M989" s="5049"/>
      <c r="N989" s="5037"/>
      <c r="Q989" s="5046"/>
      <c r="R989" s="5050"/>
      <c r="S989" s="5051"/>
      <c r="U989" s="5047"/>
      <c r="V989" s="5028"/>
      <c r="X989" s="5054"/>
      <c r="Y989" s="1421"/>
      <c r="Z989" s="5055"/>
      <c r="AA989" s="1091"/>
      <c r="AB989" s="1091"/>
      <c r="AC989" s="1091"/>
      <c r="AD989" s="1091"/>
      <c r="AE989" s="1091"/>
    </row>
    <row r="990" spans="1:43" s="1061" customFormat="1" ht="27" customHeight="1">
      <c r="A990" s="3550" t="s">
        <v>10355</v>
      </c>
      <c r="B990" s="3546"/>
      <c r="C990" s="3551" t="s">
        <v>8177</v>
      </c>
      <c r="D990" s="3552" t="s">
        <v>9897</v>
      </c>
      <c r="E990" s="3551" t="s">
        <v>611</v>
      </c>
      <c r="F990" s="3553">
        <f>((6.6)*2.66)*1.1</f>
        <v>19.311600000000002</v>
      </c>
      <c r="G990" s="3554"/>
      <c r="H990" s="3910">
        <f t="shared" si="197"/>
        <v>0</v>
      </c>
      <c r="I990" s="3931"/>
      <c r="J990" s="3210" t="s">
        <v>644</v>
      </c>
      <c r="K990" s="5042"/>
      <c r="L990" s="5043"/>
      <c r="M990" s="5014"/>
      <c r="U990" s="5047"/>
      <c r="AB990" s="1091"/>
      <c r="AC990" s="1091"/>
      <c r="AD990" s="1091"/>
      <c r="AE990" s="1091"/>
    </row>
    <row r="991" spans="1:43" s="1061" customFormat="1" ht="27" customHeight="1">
      <c r="A991" s="3550"/>
      <c r="B991" s="3555"/>
      <c r="C991" s="3551"/>
      <c r="D991" s="3548" t="s">
        <v>9898</v>
      </c>
      <c r="E991" s="3551"/>
      <c r="F991" s="3553"/>
      <c r="G991" s="3556"/>
      <c r="H991" s="3911"/>
      <c r="I991" s="3932"/>
      <c r="J991" s="4509"/>
      <c r="K991" s="5069"/>
      <c r="L991" s="5061"/>
      <c r="M991" s="5008"/>
      <c r="N991" s="52"/>
      <c r="O991" s="52"/>
      <c r="Q991" s="52"/>
      <c r="R991" s="52"/>
      <c r="S991" s="2610"/>
      <c r="T991" s="5062"/>
      <c r="U991" s="52"/>
      <c r="V991" s="52"/>
      <c r="W991" s="52"/>
      <c r="X991" s="52"/>
      <c r="AB991" s="52"/>
      <c r="AC991" s="5063"/>
      <c r="AD991" s="52"/>
      <c r="AE991" s="5064"/>
      <c r="AF991" s="52"/>
      <c r="AG991" s="1277"/>
      <c r="AH991" s="1277"/>
      <c r="AI991" s="4854"/>
      <c r="AJ991" s="1277"/>
      <c r="AK991" s="1277"/>
      <c r="AL991" s="1277"/>
      <c r="AM991" s="1563"/>
      <c r="AN991" s="1277"/>
      <c r="AO991" s="1277"/>
      <c r="AP991" s="1277"/>
      <c r="AQ991" s="1563"/>
    </row>
    <row r="992" spans="1:43" customFormat="1" ht="13.5" customHeight="1">
      <c r="A992" s="3112"/>
      <c r="B992" s="3526"/>
      <c r="C992" s="3526"/>
      <c r="D992" s="3543" t="s">
        <v>9899</v>
      </c>
      <c r="E992" s="3526"/>
      <c r="F992" s="3544">
        <v>6.6</v>
      </c>
      <c r="G992" s="3528"/>
      <c r="H992" s="3905"/>
      <c r="I992" s="3926"/>
      <c r="J992" s="4510"/>
      <c r="K992" s="5058"/>
      <c r="L992" s="5015"/>
      <c r="M992" s="5056"/>
      <c r="N992" s="5071"/>
      <c r="O992" s="5071"/>
      <c r="P992" s="5059"/>
      <c r="Q992" s="5059"/>
      <c r="R992" s="5059"/>
      <c r="S992" s="5059"/>
      <c r="T992" s="5059"/>
      <c r="U992" s="5059"/>
      <c r="V992" s="5059"/>
      <c r="W992" s="52"/>
      <c r="X992" s="5059"/>
      <c r="Y992" s="1277"/>
      <c r="Z992" s="1277"/>
      <c r="AA992" s="1470"/>
    </row>
    <row r="993" spans="1:43" s="2617" customFormat="1" ht="27" customHeight="1">
      <c r="A993" s="3674"/>
      <c r="B993" s="3675"/>
      <c r="C993" s="3676"/>
      <c r="D993" s="3543" t="s">
        <v>8180</v>
      </c>
      <c r="E993" s="3526"/>
      <c r="F993" s="3544"/>
      <c r="G993" s="3678"/>
      <c r="H993" s="3908"/>
      <c r="I993" s="3929"/>
      <c r="J993" s="4506"/>
      <c r="K993" s="5040"/>
      <c r="L993" s="5043"/>
      <c r="M993" s="5049"/>
      <c r="N993" s="5037"/>
      <c r="O993" s="1061"/>
      <c r="P993" s="1061"/>
      <c r="Q993" s="5046"/>
      <c r="R993" s="5050"/>
      <c r="S993" s="5051"/>
      <c r="T993" s="5047"/>
      <c r="U993" s="5045"/>
      <c r="V993" s="5052"/>
      <c r="W993" s="5053"/>
      <c r="X993" s="5053"/>
      <c r="Y993" s="5046"/>
      <c r="Z993" s="1061"/>
    </row>
    <row r="994" spans="1:43" s="2617" customFormat="1" ht="13.5" customHeight="1">
      <c r="A994" s="3672">
        <v>110</v>
      </c>
      <c r="B994" s="3526">
        <v>751</v>
      </c>
      <c r="C994" s="3526" t="s">
        <v>10356</v>
      </c>
      <c r="D994" s="3526" t="s">
        <v>9901</v>
      </c>
      <c r="E994" s="3526" t="s">
        <v>141</v>
      </c>
      <c r="F994" s="3527">
        <f>ROUND(SUM(F1002),3)</f>
        <v>1.42</v>
      </c>
      <c r="G994" s="3542">
        <f>ROUND(SUM(H997:H1000)/F994,2)</f>
        <v>0</v>
      </c>
      <c r="H994" s="3904">
        <f t="shared" ref="H994" si="198">ROUND(F994*G994,2)</f>
        <v>0</v>
      </c>
      <c r="I994" s="3925"/>
      <c r="J994" s="3332" t="s">
        <v>60</v>
      </c>
      <c r="K994" s="5042"/>
      <c r="L994" s="5043"/>
      <c r="M994" s="5044"/>
      <c r="N994" s="5045"/>
      <c r="O994" s="5045"/>
      <c r="P994" s="5045"/>
      <c r="Q994" s="5046"/>
      <c r="U994" s="5047"/>
    </row>
    <row r="995" spans="1:43" s="2617" customFormat="1" ht="13.5" customHeight="1">
      <c r="A995" s="3672"/>
      <c r="B995" s="3526"/>
      <c r="C995" s="3526"/>
      <c r="D995" s="3543" t="s">
        <v>9902</v>
      </c>
      <c r="E995" s="3526"/>
      <c r="F995" s="3544"/>
      <c r="G995" s="3673"/>
      <c r="H995" s="3907"/>
      <c r="I995" s="3928"/>
      <c r="J995" s="4506"/>
      <c r="K995" s="5042"/>
      <c r="L995" s="5043"/>
      <c r="M995" s="5044"/>
      <c r="N995" s="5045"/>
      <c r="O995" s="5045"/>
      <c r="P995" s="5045"/>
      <c r="Q995" s="5046"/>
      <c r="U995" s="5047"/>
    </row>
    <row r="996" spans="1:43" s="2617" customFormat="1" ht="27" customHeight="1">
      <c r="A996" s="3674"/>
      <c r="B996" s="3675"/>
      <c r="C996" s="3676"/>
      <c r="D996" s="3543" t="s">
        <v>8167</v>
      </c>
      <c r="E996" s="3526"/>
      <c r="F996" s="3677"/>
      <c r="G996" s="3679"/>
      <c r="H996" s="3908"/>
      <c r="I996" s="3929"/>
      <c r="J996" s="4506"/>
      <c r="K996" s="5040"/>
      <c r="L996" s="5043"/>
      <c r="M996" s="5049"/>
      <c r="N996" s="5037"/>
      <c r="O996" s="1061"/>
      <c r="P996" s="1061"/>
      <c r="Q996" s="5046"/>
      <c r="R996" s="5050"/>
      <c r="S996" s="5051"/>
      <c r="U996" s="5047"/>
      <c r="V996" s="5052"/>
      <c r="W996" s="5053"/>
      <c r="X996" s="5053"/>
      <c r="Y996" s="5046"/>
      <c r="Z996" s="1061"/>
    </row>
    <row r="997" spans="1:43" s="1061" customFormat="1" ht="27" customHeight="1">
      <c r="A997" s="3545" t="s">
        <v>6619</v>
      </c>
      <c r="B997" s="3546"/>
      <c r="C997" s="3547" t="s">
        <v>9528</v>
      </c>
      <c r="D997" s="3548" t="s">
        <v>9903</v>
      </c>
      <c r="E997" s="3547" t="s">
        <v>141</v>
      </c>
      <c r="F997" s="3530">
        <f>F994</f>
        <v>1.42</v>
      </c>
      <c r="G997" s="3549"/>
      <c r="H997" s="3909">
        <f t="shared" ref="H997:H1000" si="199">ROUND(F997*G997,2)</f>
        <v>0</v>
      </c>
      <c r="I997" s="3930"/>
      <c r="J997" s="3130" t="s">
        <v>644</v>
      </c>
      <c r="K997" s="5042"/>
      <c r="L997" s="5043"/>
      <c r="M997" s="5044"/>
      <c r="N997" s="5045"/>
      <c r="O997" s="5045"/>
      <c r="P997" s="5045"/>
      <c r="Q997" s="5046"/>
      <c r="R997" s="2617"/>
      <c r="S997" s="2617"/>
      <c r="U997" s="5047"/>
      <c r="V997" s="5028"/>
      <c r="X997" s="5054"/>
      <c r="Y997" s="1421"/>
      <c r="Z997" s="5055"/>
      <c r="AA997" s="1091"/>
      <c r="AB997" s="1091"/>
      <c r="AC997" s="1091"/>
      <c r="AD997" s="1091"/>
      <c r="AE997" s="1091"/>
    </row>
    <row r="998" spans="1:43" s="1061" customFormat="1" ht="27" customHeight="1">
      <c r="A998" s="3545" t="s">
        <v>6621</v>
      </c>
      <c r="B998" s="3546"/>
      <c r="C998" s="3547" t="s">
        <v>9530</v>
      </c>
      <c r="D998" s="3548" t="s">
        <v>9904</v>
      </c>
      <c r="E998" s="3547" t="s">
        <v>141</v>
      </c>
      <c r="F998" s="3530">
        <f>(1.42)*1.05</f>
        <v>1.4909999999999999</v>
      </c>
      <c r="G998" s="3549"/>
      <c r="H998" s="3909">
        <f t="shared" si="199"/>
        <v>0</v>
      </c>
      <c r="I998" s="3930"/>
      <c r="J998" s="3130" t="s">
        <v>644</v>
      </c>
      <c r="K998" s="5042"/>
      <c r="L998" s="5043"/>
      <c r="M998" s="5056"/>
      <c r="N998" s="1091"/>
      <c r="O998" s="1091"/>
      <c r="P998" s="1091"/>
      <c r="Q998" s="1091"/>
      <c r="R998" s="1091"/>
      <c r="S998" s="5057"/>
      <c r="U998" s="5047"/>
      <c r="V998" s="5028"/>
      <c r="X998" s="5054"/>
      <c r="Y998" s="1421"/>
      <c r="Z998" s="5055"/>
      <c r="AA998" s="1091"/>
      <c r="AB998" s="1091"/>
      <c r="AC998" s="1091"/>
      <c r="AD998" s="1091"/>
      <c r="AE998" s="1091"/>
    </row>
    <row r="999" spans="1:43" s="1061" customFormat="1" ht="27" customHeight="1">
      <c r="A999" s="3545" t="s">
        <v>10357</v>
      </c>
      <c r="B999" s="3546"/>
      <c r="C999" s="3547">
        <v>713411121</v>
      </c>
      <c r="D999" s="3548" t="s">
        <v>9905</v>
      </c>
      <c r="E999" s="3547" t="s">
        <v>611</v>
      </c>
      <c r="F999" s="3530">
        <f>(1.42)*2.96</f>
        <v>4.2031999999999998</v>
      </c>
      <c r="G999" s="3549"/>
      <c r="H999" s="3909">
        <f t="shared" si="199"/>
        <v>0</v>
      </c>
      <c r="I999" s="3930"/>
      <c r="J999" s="3130" t="s">
        <v>142</v>
      </c>
      <c r="K999" s="5042"/>
      <c r="L999" s="5043"/>
      <c r="M999" s="5049"/>
      <c r="N999" s="5037"/>
      <c r="Q999" s="5046"/>
      <c r="R999" s="5050"/>
      <c r="S999" s="5051"/>
      <c r="U999" s="5047"/>
      <c r="V999" s="5028"/>
      <c r="X999" s="5054"/>
      <c r="Y999" s="1421"/>
      <c r="Z999" s="5055"/>
      <c r="AA999" s="1091"/>
      <c r="AB999" s="1091"/>
      <c r="AC999" s="1091"/>
      <c r="AD999" s="1091"/>
      <c r="AE999" s="1091"/>
    </row>
    <row r="1000" spans="1:43" s="1061" customFormat="1" ht="27" customHeight="1">
      <c r="A1000" s="3550" t="s">
        <v>10358</v>
      </c>
      <c r="B1000" s="3546"/>
      <c r="C1000" s="3551" t="s">
        <v>8177</v>
      </c>
      <c r="D1000" s="3552" t="s">
        <v>9906</v>
      </c>
      <c r="E1000" s="3551" t="s">
        <v>611</v>
      </c>
      <c r="F1000" s="3553">
        <f>((1.42)*2.96)*1.1</f>
        <v>4.6235200000000001</v>
      </c>
      <c r="G1000" s="3554"/>
      <c r="H1000" s="3910">
        <f t="shared" si="199"/>
        <v>0</v>
      </c>
      <c r="I1000" s="3931"/>
      <c r="J1000" s="3210" t="s">
        <v>644</v>
      </c>
      <c r="K1000" s="5042"/>
      <c r="L1000" s="5043"/>
      <c r="M1000" s="5014"/>
      <c r="U1000" s="5047"/>
      <c r="AB1000" s="1091"/>
      <c r="AC1000" s="1091"/>
      <c r="AD1000" s="1091"/>
      <c r="AE1000" s="1091"/>
    </row>
    <row r="1001" spans="1:43" s="1061" customFormat="1" ht="27" customHeight="1">
      <c r="A1001" s="3550"/>
      <c r="B1001" s="3555"/>
      <c r="C1001" s="3551"/>
      <c r="D1001" s="3548" t="s">
        <v>9907</v>
      </c>
      <c r="E1001" s="3551"/>
      <c r="F1001" s="3553"/>
      <c r="G1001" s="3556"/>
      <c r="H1001" s="3911"/>
      <c r="I1001" s="3932"/>
      <c r="J1001" s="4509"/>
      <c r="K1001" s="5069"/>
      <c r="L1001" s="5061"/>
      <c r="M1001" s="5008"/>
      <c r="N1001" s="52"/>
      <c r="O1001" s="52"/>
      <c r="Q1001" s="52"/>
      <c r="R1001" s="52"/>
      <c r="S1001" s="2610"/>
      <c r="T1001" s="5062"/>
      <c r="U1001" s="52"/>
      <c r="V1001" s="52"/>
      <c r="W1001" s="52"/>
      <c r="X1001" s="52"/>
      <c r="AB1001" s="52"/>
      <c r="AC1001" s="5063"/>
      <c r="AD1001" s="52"/>
      <c r="AE1001" s="5064"/>
      <c r="AF1001" s="52"/>
      <c r="AG1001" s="1277"/>
      <c r="AH1001" s="1277"/>
      <c r="AI1001" s="4854"/>
      <c r="AJ1001" s="1277"/>
      <c r="AK1001" s="1277"/>
      <c r="AL1001" s="1277"/>
      <c r="AM1001" s="1563"/>
      <c r="AN1001" s="1277"/>
      <c r="AO1001" s="1277"/>
      <c r="AP1001" s="1277"/>
      <c r="AQ1001" s="1563"/>
    </row>
    <row r="1002" spans="1:43" customFormat="1" ht="13.5" customHeight="1">
      <c r="A1002" s="3112"/>
      <c r="B1002" s="3526"/>
      <c r="C1002" s="3526"/>
      <c r="D1002" s="3543" t="s">
        <v>9908</v>
      </c>
      <c r="E1002" s="3526"/>
      <c r="F1002" s="3544">
        <v>1.42</v>
      </c>
      <c r="G1002" s="3528"/>
      <c r="H1002" s="3905"/>
      <c r="I1002" s="3926"/>
      <c r="J1002" s="4510"/>
      <c r="K1002" s="5058"/>
      <c r="L1002" s="5015"/>
      <c r="M1002" s="5056"/>
      <c r="N1002" s="5071"/>
      <c r="O1002" s="5071"/>
      <c r="P1002" s="5059"/>
      <c r="Q1002" s="5059"/>
      <c r="R1002" s="5059"/>
      <c r="S1002" s="5059"/>
      <c r="T1002" s="5059"/>
      <c r="U1002" s="5059"/>
      <c r="V1002" s="5059"/>
      <c r="W1002" s="52"/>
      <c r="X1002" s="5059"/>
      <c r="Y1002" s="1277"/>
      <c r="Z1002" s="1277"/>
      <c r="AA1002" s="1470"/>
    </row>
    <row r="1003" spans="1:43" s="2617" customFormat="1" ht="27" customHeight="1">
      <c r="A1003" s="3674"/>
      <c r="B1003" s="3675"/>
      <c r="C1003" s="3676"/>
      <c r="D1003" s="3543" t="s">
        <v>8180</v>
      </c>
      <c r="E1003" s="3526"/>
      <c r="F1003" s="3544"/>
      <c r="G1003" s="3678"/>
      <c r="H1003" s="3908"/>
      <c r="I1003" s="3929"/>
      <c r="J1003" s="4506"/>
      <c r="K1003" s="5040"/>
      <c r="L1003" s="5043"/>
      <c r="M1003" s="5049"/>
      <c r="N1003" s="5037"/>
      <c r="O1003" s="1061"/>
      <c r="P1003" s="1061"/>
      <c r="Q1003" s="5046"/>
      <c r="R1003" s="5050"/>
      <c r="S1003" s="5051"/>
      <c r="T1003" s="5047"/>
      <c r="U1003" s="5045"/>
      <c r="V1003" s="5052"/>
      <c r="W1003" s="5053"/>
      <c r="X1003" s="5053"/>
      <c r="Y1003" s="5046"/>
      <c r="Z1003" s="1061"/>
    </row>
    <row r="1004" spans="1:43" s="2617" customFormat="1" ht="13.5" customHeight="1">
      <c r="A1004" s="3672">
        <v>111</v>
      </c>
      <c r="B1004" s="3526">
        <v>751</v>
      </c>
      <c r="C1004" s="3526" t="s">
        <v>10359</v>
      </c>
      <c r="D1004" s="3526" t="s">
        <v>9910</v>
      </c>
      <c r="E1004" s="3526" t="s">
        <v>141</v>
      </c>
      <c r="F1004" s="3527">
        <f>ROUND(SUM(F1012),3)</f>
        <v>6.8</v>
      </c>
      <c r="G1004" s="3542">
        <f>ROUND(SUM(H1007:H1010)/F1004,2)</f>
        <v>0</v>
      </c>
      <c r="H1004" s="3904">
        <f t="shared" ref="H1004" si="200">ROUND(F1004*G1004,2)</f>
        <v>0</v>
      </c>
      <c r="I1004" s="3925"/>
      <c r="J1004" s="3332" t="s">
        <v>60</v>
      </c>
      <c r="K1004" s="5042"/>
      <c r="L1004" s="5043"/>
      <c r="M1004" s="5044"/>
      <c r="N1004" s="5045"/>
      <c r="O1004" s="5045"/>
      <c r="P1004" s="5045"/>
      <c r="Q1004" s="5046"/>
      <c r="U1004" s="5047"/>
    </row>
    <row r="1005" spans="1:43" s="2617" customFormat="1" ht="13.5" customHeight="1">
      <c r="A1005" s="3672"/>
      <c r="B1005" s="3526"/>
      <c r="C1005" s="3526"/>
      <c r="D1005" s="3543" t="s">
        <v>9911</v>
      </c>
      <c r="E1005" s="3526"/>
      <c r="F1005" s="3544"/>
      <c r="G1005" s="3673"/>
      <c r="H1005" s="3907"/>
      <c r="I1005" s="3928"/>
      <c r="J1005" s="4506"/>
      <c r="K1005" s="5042"/>
      <c r="L1005" s="5043"/>
      <c r="M1005" s="5044"/>
      <c r="N1005" s="5045"/>
      <c r="O1005" s="5045"/>
      <c r="P1005" s="5045"/>
      <c r="Q1005" s="5046"/>
      <c r="U1005" s="5047"/>
    </row>
    <row r="1006" spans="1:43" s="2617" customFormat="1" ht="27" customHeight="1">
      <c r="A1006" s="3674"/>
      <c r="B1006" s="3675"/>
      <c r="C1006" s="3676"/>
      <c r="D1006" s="3543" t="s">
        <v>9145</v>
      </c>
      <c r="E1006" s="3526"/>
      <c r="F1006" s="3677"/>
      <c r="G1006" s="3679"/>
      <c r="H1006" s="3908"/>
      <c r="I1006" s="3929"/>
      <c r="J1006" s="4506"/>
      <c r="K1006" s="5072"/>
      <c r="L1006" s="5043"/>
      <c r="M1006" s="5049"/>
      <c r="N1006" s="5037"/>
      <c r="O1006" s="1061"/>
      <c r="P1006" s="1061"/>
      <c r="Q1006" s="5046"/>
      <c r="R1006" s="5050"/>
      <c r="S1006" s="5051"/>
      <c r="U1006" s="5047"/>
      <c r="V1006" s="5052"/>
      <c r="W1006" s="5053"/>
      <c r="X1006" s="5053"/>
      <c r="Y1006" s="5046"/>
      <c r="Z1006" s="1061"/>
    </row>
    <row r="1007" spans="1:43" s="1061" customFormat="1" ht="27" customHeight="1">
      <c r="A1007" s="3545" t="s">
        <v>6627</v>
      </c>
      <c r="B1007" s="3546"/>
      <c r="C1007" s="3547" t="s">
        <v>9528</v>
      </c>
      <c r="D1007" s="3548" t="s">
        <v>9912</v>
      </c>
      <c r="E1007" s="3547" t="s">
        <v>141</v>
      </c>
      <c r="F1007" s="3530">
        <f>F1004</f>
        <v>6.8</v>
      </c>
      <c r="G1007" s="3549"/>
      <c r="H1007" s="3909">
        <f t="shared" ref="H1007:H1010" si="201">ROUND(F1007*G1007,2)</f>
        <v>0</v>
      </c>
      <c r="I1007" s="3930"/>
      <c r="J1007" s="3130" t="s">
        <v>644</v>
      </c>
      <c r="K1007" s="5042"/>
      <c r="L1007" s="5043"/>
      <c r="M1007" s="5044"/>
      <c r="N1007" s="5045"/>
      <c r="O1007" s="5045"/>
      <c r="P1007" s="5045"/>
      <c r="Q1007" s="5046"/>
      <c r="R1007" s="2617"/>
      <c r="S1007" s="2617"/>
      <c r="U1007" s="5047"/>
      <c r="V1007" s="5028"/>
      <c r="X1007" s="5054"/>
      <c r="Y1007" s="1421"/>
      <c r="Z1007" s="5055"/>
      <c r="AA1007" s="1091"/>
      <c r="AB1007" s="1091"/>
      <c r="AC1007" s="1091"/>
      <c r="AD1007" s="1091"/>
      <c r="AE1007" s="1091"/>
    </row>
    <row r="1008" spans="1:43" s="1061" customFormat="1" ht="27" customHeight="1">
      <c r="A1008" s="3545" t="s">
        <v>6628</v>
      </c>
      <c r="B1008" s="3546"/>
      <c r="C1008" s="3547" t="s">
        <v>9530</v>
      </c>
      <c r="D1008" s="3548" t="s">
        <v>9913</v>
      </c>
      <c r="E1008" s="3547" t="s">
        <v>141</v>
      </c>
      <c r="F1008" s="3530">
        <f>(6.8)*1.05</f>
        <v>7.14</v>
      </c>
      <c r="G1008" s="3549"/>
      <c r="H1008" s="3909">
        <f t="shared" si="201"/>
        <v>0</v>
      </c>
      <c r="I1008" s="3930"/>
      <c r="J1008" s="3130" t="s">
        <v>644</v>
      </c>
      <c r="K1008" s="5042"/>
      <c r="L1008" s="5043"/>
      <c r="M1008" s="5056"/>
      <c r="N1008" s="1091"/>
      <c r="O1008" s="1091"/>
      <c r="P1008" s="1091"/>
      <c r="Q1008" s="1091"/>
      <c r="R1008" s="1091"/>
      <c r="S1008" s="5057"/>
      <c r="U1008" s="5047"/>
      <c r="V1008" s="5028"/>
      <c r="X1008" s="5054"/>
      <c r="Y1008" s="1421"/>
      <c r="Z1008" s="5055"/>
      <c r="AA1008" s="1091"/>
      <c r="AB1008" s="1091"/>
      <c r="AC1008" s="1091"/>
      <c r="AD1008" s="1091"/>
      <c r="AE1008" s="1091"/>
    </row>
    <row r="1009" spans="1:43" s="1061" customFormat="1" ht="27" customHeight="1">
      <c r="A1009" s="3545" t="s">
        <v>6629</v>
      </c>
      <c r="B1009" s="3546"/>
      <c r="C1009" s="3547">
        <v>713411121</v>
      </c>
      <c r="D1009" s="3548" t="s">
        <v>9914</v>
      </c>
      <c r="E1009" s="3547" t="s">
        <v>611</v>
      </c>
      <c r="F1009" s="3530">
        <f>(6.8)*3.06</f>
        <v>20.808</v>
      </c>
      <c r="G1009" s="3549"/>
      <c r="H1009" s="3909">
        <f t="shared" si="201"/>
        <v>0</v>
      </c>
      <c r="I1009" s="3930"/>
      <c r="J1009" s="3130" t="s">
        <v>142</v>
      </c>
      <c r="K1009" s="5042"/>
      <c r="L1009" s="5043"/>
      <c r="M1009" s="5049"/>
      <c r="N1009" s="5037"/>
      <c r="Q1009" s="5046"/>
      <c r="R1009" s="5050"/>
      <c r="S1009" s="5051"/>
      <c r="U1009" s="5047"/>
      <c r="V1009" s="5028"/>
      <c r="X1009" s="5054"/>
      <c r="Y1009" s="1421"/>
      <c r="Z1009" s="5055"/>
      <c r="AA1009" s="1091"/>
      <c r="AB1009" s="1091"/>
      <c r="AC1009" s="1091"/>
      <c r="AD1009" s="1091"/>
      <c r="AE1009" s="1091"/>
    </row>
    <row r="1010" spans="1:43" s="1061" customFormat="1" ht="27" customHeight="1">
      <c r="A1010" s="3550" t="s">
        <v>10360</v>
      </c>
      <c r="B1010" s="3546"/>
      <c r="C1010" s="3551" t="s">
        <v>9149</v>
      </c>
      <c r="D1010" s="3552" t="s">
        <v>9915</v>
      </c>
      <c r="E1010" s="3551" t="s">
        <v>611</v>
      </c>
      <c r="F1010" s="3553">
        <f>((6.8)*3.06)*1.1</f>
        <v>22.888800000000003</v>
      </c>
      <c r="G1010" s="3554"/>
      <c r="H1010" s="3910">
        <f t="shared" si="201"/>
        <v>0</v>
      </c>
      <c r="I1010" s="3931"/>
      <c r="J1010" s="3210" t="s">
        <v>644</v>
      </c>
      <c r="K1010" s="5042"/>
      <c r="L1010" s="5043"/>
      <c r="M1010" s="5014"/>
      <c r="U1010" s="5047"/>
      <c r="AB1010" s="1091"/>
      <c r="AC1010" s="1091"/>
      <c r="AD1010" s="1091"/>
      <c r="AE1010" s="1091"/>
    </row>
    <row r="1011" spans="1:43" s="1061" customFormat="1" ht="27" customHeight="1">
      <c r="A1011" s="3550"/>
      <c r="B1011" s="3555"/>
      <c r="C1011" s="3551"/>
      <c r="D1011" s="3548" t="s">
        <v>9916</v>
      </c>
      <c r="E1011" s="3551"/>
      <c r="F1011" s="3553"/>
      <c r="G1011" s="3556"/>
      <c r="H1011" s="3911"/>
      <c r="I1011" s="3932"/>
      <c r="J1011" s="4509"/>
      <c r="K1011" s="5069"/>
      <c r="L1011" s="5061"/>
      <c r="M1011" s="5008"/>
      <c r="N1011" s="52"/>
      <c r="O1011" s="52"/>
      <c r="Q1011" s="52"/>
      <c r="R1011" s="52"/>
      <c r="S1011" s="2610"/>
      <c r="T1011" s="5062"/>
      <c r="U1011" s="52"/>
      <c r="V1011" s="52"/>
      <c r="W1011" s="52"/>
      <c r="X1011" s="52"/>
      <c r="AB1011" s="52"/>
      <c r="AC1011" s="5063"/>
      <c r="AD1011" s="52"/>
      <c r="AE1011" s="5064"/>
      <c r="AF1011" s="52"/>
      <c r="AG1011" s="1277"/>
      <c r="AH1011" s="1277"/>
      <c r="AI1011" s="4854"/>
      <c r="AJ1011" s="1277"/>
      <c r="AK1011" s="1277"/>
      <c r="AL1011" s="1277"/>
      <c r="AM1011" s="1563"/>
      <c r="AN1011" s="1277"/>
      <c r="AO1011" s="1277"/>
      <c r="AP1011" s="1277"/>
      <c r="AQ1011" s="1563"/>
    </row>
    <row r="1012" spans="1:43" customFormat="1" ht="13.5" customHeight="1">
      <c r="A1012" s="3112"/>
      <c r="B1012" s="3526"/>
      <c r="C1012" s="3526"/>
      <c r="D1012" s="3543" t="s">
        <v>9917</v>
      </c>
      <c r="E1012" s="3526"/>
      <c r="F1012" s="3544">
        <v>6.8</v>
      </c>
      <c r="G1012" s="3528"/>
      <c r="H1012" s="3905"/>
      <c r="I1012" s="3926"/>
      <c r="J1012" s="4510"/>
      <c r="K1012" s="5058"/>
      <c r="L1012" s="5015"/>
      <c r="M1012" s="5056"/>
      <c r="N1012" s="5071"/>
      <c r="O1012" s="5071"/>
      <c r="P1012" s="5059"/>
      <c r="Q1012" s="5059"/>
      <c r="R1012" s="5059"/>
      <c r="S1012" s="5059"/>
      <c r="T1012" s="5059"/>
      <c r="U1012" s="5059"/>
      <c r="V1012" s="5059"/>
      <c r="W1012" s="52"/>
      <c r="X1012" s="5059"/>
      <c r="Y1012" s="1277"/>
      <c r="Z1012" s="1277"/>
      <c r="AA1012" s="1470"/>
    </row>
    <row r="1013" spans="1:43" s="2617" customFormat="1" ht="27" customHeight="1">
      <c r="A1013" s="3674"/>
      <c r="B1013" s="3675"/>
      <c r="C1013" s="3676"/>
      <c r="D1013" s="3543" t="s">
        <v>8180</v>
      </c>
      <c r="E1013" s="3526"/>
      <c r="F1013" s="3544"/>
      <c r="G1013" s="3678"/>
      <c r="H1013" s="3908"/>
      <c r="I1013" s="3929"/>
      <c r="J1013" s="4506"/>
      <c r="K1013" s="5040"/>
      <c r="L1013" s="5043"/>
      <c r="M1013" s="5049"/>
      <c r="N1013" s="5037"/>
      <c r="O1013" s="1061"/>
      <c r="P1013" s="1061"/>
      <c r="Q1013" s="5046"/>
      <c r="R1013" s="5050"/>
      <c r="S1013" s="5051"/>
      <c r="T1013" s="5047"/>
      <c r="U1013" s="5045"/>
      <c r="V1013" s="5052"/>
      <c r="W1013" s="5053"/>
      <c r="X1013" s="5053"/>
      <c r="Y1013" s="5046"/>
      <c r="Z1013" s="1061"/>
    </row>
    <row r="1014" spans="1:43" s="2617" customFormat="1" ht="13.5" customHeight="1">
      <c r="A1014" s="3672">
        <v>112</v>
      </c>
      <c r="B1014" s="3526">
        <v>751</v>
      </c>
      <c r="C1014" s="3526" t="s">
        <v>10361</v>
      </c>
      <c r="D1014" s="3526" t="s">
        <v>9919</v>
      </c>
      <c r="E1014" s="3526" t="s">
        <v>141</v>
      </c>
      <c r="F1014" s="3527">
        <f>ROUND(SUM(F1022),3)</f>
        <v>10.57</v>
      </c>
      <c r="G1014" s="3542">
        <f>ROUND(SUM(H1017:H1020)/F1014,2)</f>
        <v>0</v>
      </c>
      <c r="H1014" s="3904">
        <f t="shared" ref="H1014" si="202">ROUND(F1014*G1014,2)</f>
        <v>0</v>
      </c>
      <c r="I1014" s="3925"/>
      <c r="J1014" s="3332" t="s">
        <v>60</v>
      </c>
      <c r="K1014" s="5042"/>
      <c r="L1014" s="5043"/>
      <c r="M1014" s="5044"/>
      <c r="N1014" s="5045"/>
      <c r="O1014" s="5045"/>
      <c r="P1014" s="5045"/>
      <c r="Q1014" s="5046"/>
      <c r="U1014" s="5047"/>
    </row>
    <row r="1015" spans="1:43" s="2617" customFormat="1" ht="13.5" customHeight="1">
      <c r="A1015" s="3672"/>
      <c r="B1015" s="3526"/>
      <c r="C1015" s="3526"/>
      <c r="D1015" s="3543" t="s">
        <v>9920</v>
      </c>
      <c r="E1015" s="3526"/>
      <c r="F1015" s="3544"/>
      <c r="G1015" s="3673"/>
      <c r="H1015" s="3907"/>
      <c r="I1015" s="3928"/>
      <c r="J1015" s="4506"/>
      <c r="K1015" s="5042"/>
      <c r="L1015" s="5043"/>
      <c r="M1015" s="5044"/>
      <c r="N1015" s="5045"/>
      <c r="O1015" s="5045"/>
      <c r="P1015" s="5045"/>
      <c r="Q1015" s="5046"/>
      <c r="U1015" s="5047"/>
    </row>
    <row r="1016" spans="1:43" s="2617" customFormat="1" ht="27" customHeight="1">
      <c r="A1016" s="3674"/>
      <c r="B1016" s="3675"/>
      <c r="C1016" s="3676"/>
      <c r="D1016" s="3543" t="s">
        <v>8167</v>
      </c>
      <c r="E1016" s="3526"/>
      <c r="F1016" s="3677"/>
      <c r="G1016" s="3679"/>
      <c r="H1016" s="3908"/>
      <c r="I1016" s="3929"/>
      <c r="J1016" s="4506"/>
      <c r="K1016" s="5072"/>
      <c r="L1016" s="5043"/>
      <c r="M1016" s="5049"/>
      <c r="N1016" s="5037"/>
      <c r="O1016" s="1061"/>
      <c r="P1016" s="1061"/>
      <c r="Q1016" s="5046"/>
      <c r="R1016" s="5050"/>
      <c r="S1016" s="5051"/>
      <c r="U1016" s="5047"/>
      <c r="V1016" s="5052"/>
      <c r="W1016" s="5053"/>
      <c r="X1016" s="5053"/>
      <c r="Y1016" s="5046"/>
      <c r="Z1016" s="1061"/>
    </row>
    <row r="1017" spans="1:43" s="1061" customFormat="1" ht="27" customHeight="1">
      <c r="A1017" s="3545" t="s">
        <v>6633</v>
      </c>
      <c r="B1017" s="3546"/>
      <c r="C1017" s="3547" t="s">
        <v>9528</v>
      </c>
      <c r="D1017" s="3548" t="s">
        <v>9921</v>
      </c>
      <c r="E1017" s="3547" t="s">
        <v>141</v>
      </c>
      <c r="F1017" s="3530">
        <f>F1014</f>
        <v>10.57</v>
      </c>
      <c r="G1017" s="3549"/>
      <c r="H1017" s="3909">
        <f t="shared" ref="H1017:H1020" si="203">ROUND(F1017*G1017,2)</f>
        <v>0</v>
      </c>
      <c r="I1017" s="3930"/>
      <c r="J1017" s="3130" t="s">
        <v>644</v>
      </c>
      <c r="K1017" s="5042"/>
      <c r="L1017" s="5043"/>
      <c r="M1017" s="5044"/>
      <c r="N1017" s="5045"/>
      <c r="O1017" s="5045"/>
      <c r="P1017" s="5045"/>
      <c r="Q1017" s="5046"/>
      <c r="R1017" s="2617"/>
      <c r="S1017" s="2617"/>
      <c r="U1017" s="5047"/>
      <c r="V1017" s="5028"/>
      <c r="X1017" s="5054"/>
      <c r="Y1017" s="1421"/>
      <c r="Z1017" s="5055"/>
      <c r="AA1017" s="1091"/>
      <c r="AB1017" s="1091"/>
      <c r="AC1017" s="1091"/>
      <c r="AD1017" s="1091"/>
      <c r="AE1017" s="1091"/>
    </row>
    <row r="1018" spans="1:43" s="1061" customFormat="1" ht="27" customHeight="1">
      <c r="A1018" s="3545" t="s">
        <v>6635</v>
      </c>
      <c r="B1018" s="3546"/>
      <c r="C1018" s="3547" t="s">
        <v>9530</v>
      </c>
      <c r="D1018" s="3548" t="s">
        <v>9922</v>
      </c>
      <c r="E1018" s="3547" t="s">
        <v>141</v>
      </c>
      <c r="F1018" s="3530">
        <f>(10.57)*1.05</f>
        <v>11.098500000000001</v>
      </c>
      <c r="G1018" s="3549"/>
      <c r="H1018" s="3909">
        <f t="shared" si="203"/>
        <v>0</v>
      </c>
      <c r="I1018" s="3930"/>
      <c r="J1018" s="3130" t="s">
        <v>644</v>
      </c>
      <c r="K1018" s="5042"/>
      <c r="L1018" s="5043"/>
      <c r="M1018" s="5056"/>
      <c r="N1018" s="1091"/>
      <c r="O1018" s="1091"/>
      <c r="P1018" s="1091"/>
      <c r="Q1018" s="1091"/>
      <c r="R1018" s="1091"/>
      <c r="S1018" s="5057"/>
      <c r="U1018" s="5047"/>
      <c r="V1018" s="5028"/>
      <c r="X1018" s="5054"/>
      <c r="Y1018" s="1421"/>
      <c r="Z1018" s="5055"/>
      <c r="AA1018" s="1091"/>
      <c r="AB1018" s="1091"/>
      <c r="AC1018" s="1091"/>
      <c r="AD1018" s="1091"/>
      <c r="AE1018" s="1091"/>
    </row>
    <row r="1019" spans="1:43" s="1061" customFormat="1" ht="27" customHeight="1">
      <c r="A1019" s="3545" t="s">
        <v>10362</v>
      </c>
      <c r="B1019" s="3546"/>
      <c r="C1019" s="3547">
        <v>713411121</v>
      </c>
      <c r="D1019" s="3548" t="s">
        <v>9923</v>
      </c>
      <c r="E1019" s="3547" t="s">
        <v>611</v>
      </c>
      <c r="F1019" s="3530">
        <f>(10.57)*3.16</f>
        <v>33.401200000000003</v>
      </c>
      <c r="G1019" s="3549"/>
      <c r="H1019" s="3909">
        <f t="shared" si="203"/>
        <v>0</v>
      </c>
      <c r="I1019" s="3930"/>
      <c r="J1019" s="3130" t="s">
        <v>142</v>
      </c>
      <c r="K1019" s="5042"/>
      <c r="L1019" s="5043"/>
      <c r="M1019" s="5049"/>
      <c r="N1019" s="5037"/>
      <c r="Q1019" s="5046"/>
      <c r="R1019" s="5050"/>
      <c r="S1019" s="5051"/>
      <c r="U1019" s="5047"/>
      <c r="V1019" s="5028"/>
      <c r="X1019" s="5054"/>
      <c r="Y1019" s="1421"/>
      <c r="Z1019" s="5055"/>
      <c r="AA1019" s="1091"/>
      <c r="AB1019" s="1091"/>
      <c r="AC1019" s="1091"/>
      <c r="AD1019" s="1091"/>
      <c r="AE1019" s="1091"/>
    </row>
    <row r="1020" spans="1:43" s="1061" customFormat="1" ht="27" customHeight="1">
      <c r="A1020" s="3550" t="s">
        <v>10363</v>
      </c>
      <c r="B1020" s="3546"/>
      <c r="C1020" s="3551" t="s">
        <v>8177</v>
      </c>
      <c r="D1020" s="3552" t="s">
        <v>9924</v>
      </c>
      <c r="E1020" s="3551" t="s">
        <v>611</v>
      </c>
      <c r="F1020" s="3553">
        <f>((10.57)*3.16)*1.1</f>
        <v>36.741320000000009</v>
      </c>
      <c r="G1020" s="3554"/>
      <c r="H1020" s="3910">
        <f t="shared" si="203"/>
        <v>0</v>
      </c>
      <c r="I1020" s="3931"/>
      <c r="J1020" s="3210" t="s">
        <v>644</v>
      </c>
      <c r="K1020" s="5042"/>
      <c r="L1020" s="5043"/>
      <c r="M1020" s="5014"/>
      <c r="U1020" s="5047"/>
      <c r="AB1020" s="1091"/>
      <c r="AC1020" s="1091"/>
      <c r="AD1020" s="1091"/>
      <c r="AE1020" s="1091"/>
    </row>
    <row r="1021" spans="1:43" s="1061" customFormat="1" ht="27" customHeight="1">
      <c r="A1021" s="3550"/>
      <c r="B1021" s="3555"/>
      <c r="C1021" s="3551"/>
      <c r="D1021" s="3548" t="s">
        <v>9925</v>
      </c>
      <c r="E1021" s="3551"/>
      <c r="F1021" s="3553"/>
      <c r="G1021" s="3556"/>
      <c r="H1021" s="3911"/>
      <c r="I1021" s="3932"/>
      <c r="J1021" s="4509"/>
      <c r="K1021" s="5069"/>
      <c r="L1021" s="5061"/>
      <c r="M1021" s="5008"/>
      <c r="N1021" s="52"/>
      <c r="O1021" s="52"/>
      <c r="Q1021" s="52"/>
      <c r="R1021" s="52"/>
      <c r="S1021" s="2610"/>
      <c r="T1021" s="5062"/>
      <c r="U1021" s="52"/>
      <c r="V1021" s="52"/>
      <c r="W1021" s="52"/>
      <c r="X1021" s="52"/>
      <c r="AB1021" s="52"/>
      <c r="AC1021" s="5063"/>
      <c r="AD1021" s="52"/>
      <c r="AE1021" s="5064"/>
      <c r="AF1021" s="52"/>
      <c r="AG1021" s="1277"/>
      <c r="AH1021" s="1277"/>
      <c r="AI1021" s="4854"/>
      <c r="AJ1021" s="1277"/>
      <c r="AK1021" s="1277"/>
      <c r="AL1021" s="1277"/>
      <c r="AM1021" s="1563"/>
      <c r="AN1021" s="1277"/>
      <c r="AO1021" s="1277"/>
      <c r="AP1021" s="1277"/>
      <c r="AQ1021" s="1563"/>
    </row>
    <row r="1022" spans="1:43" customFormat="1" ht="13.5" customHeight="1">
      <c r="A1022" s="3112"/>
      <c r="B1022" s="3526"/>
      <c r="C1022" s="3526"/>
      <c r="D1022" s="3543" t="s">
        <v>9926</v>
      </c>
      <c r="E1022" s="3526"/>
      <c r="F1022" s="3544">
        <f xml:space="preserve"> (19.49+5.78)-14.7</f>
        <v>10.57</v>
      </c>
      <c r="G1022" s="3528"/>
      <c r="H1022" s="3905"/>
      <c r="I1022" s="3926"/>
      <c r="J1022" s="4510"/>
      <c r="K1022" s="5058"/>
      <c r="L1022" s="5015"/>
      <c r="M1022" s="5056"/>
      <c r="N1022" s="5071"/>
      <c r="O1022" s="5071"/>
      <c r="P1022" s="5059"/>
      <c r="Q1022" s="5059"/>
      <c r="R1022" s="5059"/>
      <c r="S1022" s="5059"/>
      <c r="T1022" s="5059"/>
      <c r="U1022" s="5059"/>
      <c r="V1022" s="5059"/>
      <c r="W1022" s="52"/>
      <c r="X1022" s="5059"/>
      <c r="Y1022" s="1277"/>
      <c r="Z1022" s="1277"/>
      <c r="AA1022" s="1470"/>
    </row>
    <row r="1023" spans="1:43" s="2617" customFormat="1" ht="27" customHeight="1">
      <c r="A1023" s="3674"/>
      <c r="B1023" s="3675"/>
      <c r="C1023" s="3676"/>
      <c r="D1023" s="3543" t="s">
        <v>8180</v>
      </c>
      <c r="E1023" s="3526"/>
      <c r="F1023" s="3544"/>
      <c r="G1023" s="3678"/>
      <c r="H1023" s="3908"/>
      <c r="I1023" s="3929"/>
      <c r="J1023" s="4506"/>
      <c r="K1023" s="5040"/>
      <c r="L1023" s="5043"/>
      <c r="M1023" s="5049"/>
      <c r="N1023" s="5037"/>
      <c r="O1023" s="1061"/>
      <c r="P1023" s="1061"/>
      <c r="Q1023" s="5046"/>
      <c r="R1023" s="5050"/>
      <c r="S1023" s="5051"/>
      <c r="T1023" s="5047"/>
      <c r="U1023" s="5045"/>
      <c r="V1023" s="5052"/>
      <c r="W1023" s="5053"/>
      <c r="X1023" s="5053"/>
      <c r="Y1023" s="5046"/>
      <c r="Z1023" s="1061"/>
    </row>
    <row r="1024" spans="1:43" s="2617" customFormat="1" ht="13.5" customHeight="1">
      <c r="A1024" s="3672">
        <v>113</v>
      </c>
      <c r="B1024" s="3526">
        <v>751</v>
      </c>
      <c r="C1024" s="3526" t="s">
        <v>10364</v>
      </c>
      <c r="D1024" s="3526" t="s">
        <v>9919</v>
      </c>
      <c r="E1024" s="3526" t="s">
        <v>141</v>
      </c>
      <c r="F1024" s="3527">
        <f>ROUND(SUM(F1032),3)</f>
        <v>14.7</v>
      </c>
      <c r="G1024" s="3542">
        <f>ROUND(SUM(H1027:H1030)/F1024,2)</f>
        <v>0</v>
      </c>
      <c r="H1024" s="3904">
        <f t="shared" ref="H1024" si="204">ROUND(F1024*G1024,2)</f>
        <v>0</v>
      </c>
      <c r="I1024" s="3925"/>
      <c r="J1024" s="3332" t="s">
        <v>60</v>
      </c>
      <c r="K1024" s="5042"/>
      <c r="L1024" s="5043"/>
      <c r="M1024" s="5044"/>
      <c r="N1024" s="5045"/>
      <c r="O1024" s="5045"/>
      <c r="P1024" s="5045"/>
      <c r="Q1024" s="5046"/>
      <c r="U1024" s="5047"/>
    </row>
    <row r="1025" spans="1:43" s="2617" customFormat="1" ht="13.5" customHeight="1">
      <c r="A1025" s="3672"/>
      <c r="B1025" s="3526"/>
      <c r="C1025" s="3526"/>
      <c r="D1025" s="3543" t="s">
        <v>9920</v>
      </c>
      <c r="E1025" s="3526"/>
      <c r="F1025" s="3544"/>
      <c r="G1025" s="3673"/>
      <c r="H1025" s="3907"/>
      <c r="I1025" s="3928"/>
      <c r="J1025" s="4506"/>
      <c r="K1025" s="5042"/>
      <c r="L1025" s="5043"/>
      <c r="M1025" s="5044"/>
      <c r="N1025" s="5045"/>
      <c r="O1025" s="5045"/>
      <c r="P1025" s="5045"/>
      <c r="Q1025" s="5046"/>
      <c r="U1025" s="5047"/>
    </row>
    <row r="1026" spans="1:43" s="2617" customFormat="1" ht="27" customHeight="1">
      <c r="A1026" s="3674"/>
      <c r="B1026" s="3675"/>
      <c r="C1026" s="3676"/>
      <c r="D1026" s="3543" t="s">
        <v>9145</v>
      </c>
      <c r="E1026" s="3526"/>
      <c r="F1026" s="3677"/>
      <c r="G1026" s="3679"/>
      <c r="H1026" s="3908"/>
      <c r="I1026" s="3929"/>
      <c r="J1026" s="4506"/>
      <c r="K1026" s="5072"/>
      <c r="L1026" s="5043"/>
      <c r="M1026" s="5049"/>
      <c r="N1026" s="5037"/>
      <c r="O1026" s="1061"/>
      <c r="P1026" s="1061"/>
      <c r="Q1026" s="5046"/>
      <c r="R1026" s="5050"/>
      <c r="S1026" s="5051"/>
      <c r="U1026" s="5047"/>
      <c r="V1026" s="5052"/>
      <c r="W1026" s="5053"/>
      <c r="X1026" s="5053"/>
      <c r="Y1026" s="5046"/>
      <c r="Z1026" s="1061"/>
    </row>
    <row r="1027" spans="1:43" s="1061" customFormat="1" ht="27" customHeight="1">
      <c r="A1027" s="3545" t="s">
        <v>6640</v>
      </c>
      <c r="B1027" s="3546"/>
      <c r="C1027" s="3547" t="s">
        <v>9528</v>
      </c>
      <c r="D1027" s="3548" t="s">
        <v>9927</v>
      </c>
      <c r="E1027" s="3547" t="s">
        <v>141</v>
      </c>
      <c r="F1027" s="3530">
        <f>F1024</f>
        <v>14.7</v>
      </c>
      <c r="G1027" s="3549"/>
      <c r="H1027" s="3909">
        <f t="shared" ref="H1027:H1030" si="205">ROUND(F1027*G1027,2)</f>
        <v>0</v>
      </c>
      <c r="I1027" s="3930"/>
      <c r="J1027" s="3130" t="s">
        <v>644</v>
      </c>
      <c r="K1027" s="5042"/>
      <c r="L1027" s="5043"/>
      <c r="M1027" s="5044"/>
      <c r="N1027" s="5045"/>
      <c r="O1027" s="5045"/>
      <c r="P1027" s="5045"/>
      <c r="Q1027" s="5046"/>
      <c r="R1027" s="2617"/>
      <c r="S1027" s="2617"/>
      <c r="U1027" s="5047"/>
      <c r="V1027" s="5028"/>
      <c r="X1027" s="5054"/>
      <c r="Y1027" s="1421"/>
      <c r="Z1027" s="5055"/>
      <c r="AA1027" s="1091"/>
      <c r="AB1027" s="1091"/>
      <c r="AC1027" s="1091"/>
      <c r="AD1027" s="1091"/>
      <c r="AE1027" s="1091"/>
    </row>
    <row r="1028" spans="1:43" s="1061" customFormat="1" ht="27" customHeight="1">
      <c r="A1028" s="3545" t="s">
        <v>6642</v>
      </c>
      <c r="B1028" s="3546"/>
      <c r="C1028" s="3547" t="s">
        <v>9530</v>
      </c>
      <c r="D1028" s="3548" t="s">
        <v>9928</v>
      </c>
      <c r="E1028" s="3547" t="s">
        <v>141</v>
      </c>
      <c r="F1028" s="3530">
        <f xml:space="preserve"> (14.7)*1.05</f>
        <v>15.435</v>
      </c>
      <c r="G1028" s="3549"/>
      <c r="H1028" s="3909">
        <f t="shared" si="205"/>
        <v>0</v>
      </c>
      <c r="I1028" s="3930"/>
      <c r="J1028" s="3130" t="s">
        <v>644</v>
      </c>
      <c r="K1028" s="5042"/>
      <c r="L1028" s="5043"/>
      <c r="M1028" s="5056"/>
      <c r="N1028" s="1091"/>
      <c r="O1028" s="1091"/>
      <c r="P1028" s="1091"/>
      <c r="Q1028" s="1091"/>
      <c r="R1028" s="1091"/>
      <c r="S1028" s="5057"/>
      <c r="U1028" s="5047"/>
      <c r="V1028" s="5028"/>
      <c r="X1028" s="5054"/>
      <c r="Y1028" s="1421"/>
      <c r="Z1028" s="5055"/>
      <c r="AA1028" s="1091"/>
      <c r="AB1028" s="1091"/>
      <c r="AC1028" s="1091"/>
      <c r="AD1028" s="1091"/>
      <c r="AE1028" s="1091"/>
    </row>
    <row r="1029" spans="1:43" s="1061" customFormat="1" ht="27" customHeight="1">
      <c r="A1029" s="3545" t="s">
        <v>6644</v>
      </c>
      <c r="B1029" s="3546"/>
      <c r="C1029" s="3547">
        <v>713411121</v>
      </c>
      <c r="D1029" s="3548" t="s">
        <v>9929</v>
      </c>
      <c r="E1029" s="3547" t="s">
        <v>611</v>
      </c>
      <c r="F1029" s="3530">
        <f xml:space="preserve"> (14.7)*3.16</f>
        <v>46.451999999999998</v>
      </c>
      <c r="G1029" s="3549"/>
      <c r="H1029" s="3909">
        <f t="shared" si="205"/>
        <v>0</v>
      </c>
      <c r="I1029" s="3930"/>
      <c r="J1029" s="3130" t="s">
        <v>142</v>
      </c>
      <c r="K1029" s="5042"/>
      <c r="L1029" s="5043"/>
      <c r="M1029" s="5049"/>
      <c r="N1029" s="5037"/>
      <c r="Q1029" s="5046"/>
      <c r="R1029" s="5050"/>
      <c r="S1029" s="5051"/>
      <c r="U1029" s="5047"/>
      <c r="V1029" s="5028"/>
      <c r="X1029" s="5054"/>
      <c r="Y1029" s="1421"/>
      <c r="Z1029" s="5055"/>
      <c r="AA1029" s="1091"/>
      <c r="AB1029" s="1091"/>
      <c r="AC1029" s="1091"/>
      <c r="AD1029" s="1091"/>
      <c r="AE1029" s="1091"/>
    </row>
    <row r="1030" spans="1:43" s="1061" customFormat="1" ht="27" customHeight="1">
      <c r="A1030" s="3550" t="s">
        <v>10365</v>
      </c>
      <c r="B1030" s="3546"/>
      <c r="C1030" s="3551" t="s">
        <v>9149</v>
      </c>
      <c r="D1030" s="3552" t="s">
        <v>9930</v>
      </c>
      <c r="E1030" s="3551" t="s">
        <v>611</v>
      </c>
      <c r="F1030" s="3553">
        <f>((14.7)*3.16)*1.1</f>
        <v>51.097200000000001</v>
      </c>
      <c r="G1030" s="3554"/>
      <c r="H1030" s="3910">
        <f t="shared" si="205"/>
        <v>0</v>
      </c>
      <c r="I1030" s="3931"/>
      <c r="J1030" s="3210" t="s">
        <v>644</v>
      </c>
      <c r="K1030" s="5042"/>
      <c r="L1030" s="5043"/>
      <c r="M1030" s="5014"/>
      <c r="U1030" s="5047"/>
      <c r="AB1030" s="1091"/>
      <c r="AC1030" s="1091"/>
      <c r="AD1030" s="1091"/>
      <c r="AE1030" s="1091"/>
    </row>
    <row r="1031" spans="1:43" s="1061" customFormat="1" ht="27" customHeight="1">
      <c r="A1031" s="3550"/>
      <c r="B1031" s="3555"/>
      <c r="C1031" s="3551"/>
      <c r="D1031" s="3548" t="s">
        <v>9925</v>
      </c>
      <c r="E1031" s="3551"/>
      <c r="F1031" s="3553"/>
      <c r="G1031" s="3556"/>
      <c r="H1031" s="3911"/>
      <c r="I1031" s="3932"/>
      <c r="J1031" s="4509"/>
      <c r="K1031" s="5069"/>
      <c r="L1031" s="5061"/>
      <c r="M1031" s="5008"/>
      <c r="N1031" s="52"/>
      <c r="O1031" s="52"/>
      <c r="Q1031" s="52"/>
      <c r="R1031" s="52"/>
      <c r="S1031" s="2610"/>
      <c r="T1031" s="5062"/>
      <c r="U1031" s="52"/>
      <c r="V1031" s="52"/>
      <c r="W1031" s="52"/>
      <c r="X1031" s="52"/>
      <c r="AB1031" s="52"/>
      <c r="AC1031" s="5063"/>
      <c r="AD1031" s="52"/>
      <c r="AE1031" s="5064"/>
      <c r="AF1031" s="52"/>
      <c r="AG1031" s="1277"/>
      <c r="AH1031" s="1277"/>
      <c r="AI1031" s="4854"/>
      <c r="AJ1031" s="1277"/>
      <c r="AK1031" s="1277"/>
      <c r="AL1031" s="1277"/>
      <c r="AM1031" s="1563"/>
      <c r="AN1031" s="1277"/>
      <c r="AO1031" s="1277"/>
      <c r="AP1031" s="1277"/>
      <c r="AQ1031" s="1563"/>
    </row>
    <row r="1032" spans="1:43" customFormat="1" ht="13.5" customHeight="1">
      <c r="A1032" s="3112"/>
      <c r="B1032" s="3526"/>
      <c r="C1032" s="3526"/>
      <c r="D1032" s="3543" t="s">
        <v>9931</v>
      </c>
      <c r="E1032" s="3526"/>
      <c r="F1032" s="3544">
        <v>14.7</v>
      </c>
      <c r="G1032" s="3528"/>
      <c r="H1032" s="3905"/>
      <c r="I1032" s="3926"/>
      <c r="J1032" s="4510"/>
      <c r="K1032" s="5058"/>
      <c r="L1032" s="5015"/>
      <c r="M1032" s="5056"/>
      <c r="N1032" s="5071"/>
      <c r="O1032" s="5071"/>
      <c r="P1032" s="5059"/>
      <c r="Q1032" s="5059"/>
      <c r="R1032" s="5059"/>
      <c r="S1032" s="5059"/>
      <c r="T1032" s="5059"/>
      <c r="U1032" s="5059"/>
      <c r="V1032" s="5059"/>
      <c r="W1032" s="52"/>
      <c r="X1032" s="5059"/>
      <c r="Y1032" s="1277"/>
      <c r="Z1032" s="1277"/>
      <c r="AA1032" s="1470"/>
    </row>
    <row r="1033" spans="1:43" s="2617" customFormat="1" ht="27" customHeight="1">
      <c r="A1033" s="3674"/>
      <c r="B1033" s="3675"/>
      <c r="C1033" s="3676"/>
      <c r="D1033" s="3543" t="s">
        <v>8180</v>
      </c>
      <c r="E1033" s="3526"/>
      <c r="F1033" s="3544"/>
      <c r="G1033" s="3678"/>
      <c r="H1033" s="3908"/>
      <c r="I1033" s="3929"/>
      <c r="J1033" s="4506"/>
      <c r="K1033" s="5040"/>
      <c r="L1033" s="5043"/>
      <c r="M1033" s="5049"/>
      <c r="N1033" s="5037"/>
      <c r="O1033" s="1061"/>
      <c r="P1033" s="1061"/>
      <c r="Q1033" s="5046"/>
      <c r="R1033" s="5050"/>
      <c r="S1033" s="5051"/>
      <c r="T1033" s="5047"/>
      <c r="U1033" s="5045"/>
      <c r="V1033" s="5052"/>
      <c r="W1033" s="5053"/>
      <c r="X1033" s="5053"/>
      <c r="Y1033" s="5046"/>
      <c r="Z1033" s="1061"/>
    </row>
    <row r="1034" spans="1:43" s="2617" customFormat="1" ht="13.5" customHeight="1">
      <c r="A1034" s="3672">
        <v>114</v>
      </c>
      <c r="B1034" s="3526">
        <v>751</v>
      </c>
      <c r="C1034" s="3526" t="s">
        <v>10366</v>
      </c>
      <c r="D1034" s="3526" t="s">
        <v>9933</v>
      </c>
      <c r="E1034" s="3526" t="s">
        <v>141</v>
      </c>
      <c r="F1034" s="3527">
        <f>ROUND(SUM(F1042),3)</f>
        <v>2.7</v>
      </c>
      <c r="G1034" s="3542">
        <f>ROUND(SUM(H1037:H1040)/F1034,2)</f>
        <v>0</v>
      </c>
      <c r="H1034" s="3904">
        <f t="shared" ref="H1034" si="206">ROUND(F1034*G1034,2)</f>
        <v>0</v>
      </c>
      <c r="I1034" s="3925"/>
      <c r="J1034" s="3332" t="s">
        <v>60</v>
      </c>
      <c r="K1034" s="5042"/>
      <c r="L1034" s="5043"/>
      <c r="M1034" s="5044"/>
      <c r="N1034" s="5045"/>
      <c r="O1034" s="5045"/>
      <c r="P1034" s="5045"/>
      <c r="Q1034" s="5046"/>
      <c r="U1034" s="5047"/>
    </row>
    <row r="1035" spans="1:43" s="2617" customFormat="1" ht="13.5" customHeight="1">
      <c r="A1035" s="3672"/>
      <c r="B1035" s="3526"/>
      <c r="C1035" s="3526"/>
      <c r="D1035" s="3543" t="s">
        <v>9934</v>
      </c>
      <c r="E1035" s="3526"/>
      <c r="F1035" s="3544"/>
      <c r="G1035" s="3673"/>
      <c r="H1035" s="3907"/>
      <c r="I1035" s="3928"/>
      <c r="J1035" s="4506"/>
      <c r="K1035" s="5042"/>
      <c r="L1035" s="5043"/>
      <c r="M1035" s="5044"/>
      <c r="N1035" s="5045"/>
      <c r="O1035" s="5045"/>
      <c r="P1035" s="5045"/>
      <c r="Q1035" s="5046"/>
      <c r="U1035" s="5047"/>
    </row>
    <row r="1036" spans="1:43" s="2617" customFormat="1" ht="27" customHeight="1">
      <c r="A1036" s="3674"/>
      <c r="B1036" s="3675"/>
      <c r="C1036" s="3676"/>
      <c r="D1036" s="3543" t="s">
        <v>8167</v>
      </c>
      <c r="E1036" s="3526"/>
      <c r="F1036" s="3677"/>
      <c r="G1036" s="3679"/>
      <c r="H1036" s="3908"/>
      <c r="I1036" s="3929"/>
      <c r="J1036" s="4506"/>
      <c r="K1036" s="5040"/>
      <c r="L1036" s="5043"/>
      <c r="M1036" s="5049"/>
      <c r="N1036" s="5037"/>
      <c r="O1036" s="1061"/>
      <c r="P1036" s="1061"/>
      <c r="Q1036" s="5046"/>
      <c r="R1036" s="5050"/>
      <c r="S1036" s="5051"/>
      <c r="U1036" s="5047"/>
      <c r="V1036" s="5052"/>
      <c r="W1036" s="5053"/>
      <c r="X1036" s="5053"/>
      <c r="Y1036" s="5046"/>
      <c r="Z1036" s="1061"/>
    </row>
    <row r="1037" spans="1:43" s="1061" customFormat="1" ht="27" customHeight="1">
      <c r="A1037" s="3545" t="s">
        <v>6650</v>
      </c>
      <c r="B1037" s="3546"/>
      <c r="C1037" s="3547" t="s">
        <v>9653</v>
      </c>
      <c r="D1037" s="3548" t="s">
        <v>9935</v>
      </c>
      <c r="E1037" s="3547" t="s">
        <v>141</v>
      </c>
      <c r="F1037" s="3530">
        <f>F1034</f>
        <v>2.7</v>
      </c>
      <c r="G1037" s="3549"/>
      <c r="H1037" s="3909">
        <f t="shared" ref="H1037:H1040" si="207">ROUND(F1037*G1037,2)</f>
        <v>0</v>
      </c>
      <c r="I1037" s="3930"/>
      <c r="J1037" s="3130" t="s">
        <v>644</v>
      </c>
      <c r="K1037" s="5042"/>
      <c r="L1037" s="5043"/>
      <c r="M1037" s="5044"/>
      <c r="N1037" s="5045"/>
      <c r="O1037" s="5045"/>
      <c r="P1037" s="5045"/>
      <c r="Q1037" s="5046"/>
      <c r="R1037" s="2617"/>
      <c r="S1037" s="2617"/>
      <c r="U1037" s="5047"/>
      <c r="V1037" s="5028"/>
      <c r="X1037" s="5054"/>
      <c r="Y1037" s="1421"/>
      <c r="Z1037" s="5055"/>
      <c r="AA1037" s="1091"/>
      <c r="AB1037" s="1091"/>
      <c r="AC1037" s="1091"/>
      <c r="AD1037" s="1091"/>
      <c r="AE1037" s="1091"/>
    </row>
    <row r="1038" spans="1:43" s="1061" customFormat="1" ht="27" customHeight="1">
      <c r="A1038" s="3545" t="s">
        <v>6652</v>
      </c>
      <c r="B1038" s="3546"/>
      <c r="C1038" s="3547" t="s">
        <v>9655</v>
      </c>
      <c r="D1038" s="3548" t="s">
        <v>9936</v>
      </c>
      <c r="E1038" s="3547" t="s">
        <v>141</v>
      </c>
      <c r="F1038" s="3530">
        <f>(2.7)*1.05</f>
        <v>2.8350000000000004</v>
      </c>
      <c r="G1038" s="3549"/>
      <c r="H1038" s="3909">
        <f t="shared" si="207"/>
        <v>0</v>
      </c>
      <c r="I1038" s="3930"/>
      <c r="J1038" s="3130" t="s">
        <v>644</v>
      </c>
      <c r="K1038" s="5042"/>
      <c r="L1038" s="5043"/>
      <c r="M1038" s="5056"/>
      <c r="N1038" s="1091"/>
      <c r="O1038" s="1091"/>
      <c r="P1038" s="1091"/>
      <c r="Q1038" s="1091"/>
      <c r="R1038" s="1091"/>
      <c r="S1038" s="5057"/>
      <c r="U1038" s="5047"/>
      <c r="V1038" s="5028"/>
      <c r="X1038" s="5054"/>
      <c r="Y1038" s="1421"/>
      <c r="Z1038" s="5055"/>
      <c r="AA1038" s="1091"/>
      <c r="AB1038" s="1091"/>
      <c r="AC1038" s="1091"/>
      <c r="AD1038" s="1091"/>
      <c r="AE1038" s="1091"/>
    </row>
    <row r="1039" spans="1:43" s="1061" customFormat="1" ht="27" customHeight="1">
      <c r="A1039" s="3545" t="s">
        <v>10367</v>
      </c>
      <c r="B1039" s="3546"/>
      <c r="C1039" s="3547">
        <v>713411121</v>
      </c>
      <c r="D1039" s="3548" t="s">
        <v>9937</v>
      </c>
      <c r="E1039" s="3547" t="s">
        <v>611</v>
      </c>
      <c r="F1039" s="3530">
        <f>(2.7)*3.61</f>
        <v>9.7469999999999999</v>
      </c>
      <c r="G1039" s="3549"/>
      <c r="H1039" s="3909">
        <f t="shared" si="207"/>
        <v>0</v>
      </c>
      <c r="I1039" s="3930"/>
      <c r="J1039" s="3130" t="s">
        <v>142</v>
      </c>
      <c r="K1039" s="5042"/>
      <c r="L1039" s="5043"/>
      <c r="M1039" s="5049"/>
      <c r="N1039" s="5037"/>
      <c r="Q1039" s="5046"/>
      <c r="R1039" s="5050"/>
      <c r="S1039" s="5051"/>
      <c r="U1039" s="5047"/>
      <c r="V1039" s="5028"/>
      <c r="X1039" s="5054"/>
      <c r="Y1039" s="1421"/>
      <c r="Z1039" s="5055"/>
      <c r="AA1039" s="1091"/>
      <c r="AB1039" s="1091"/>
      <c r="AC1039" s="1091"/>
      <c r="AD1039" s="1091"/>
      <c r="AE1039" s="1091"/>
    </row>
    <row r="1040" spans="1:43" s="1061" customFormat="1" ht="27" customHeight="1">
      <c r="A1040" s="3550" t="s">
        <v>10368</v>
      </c>
      <c r="B1040" s="3546"/>
      <c r="C1040" s="3551" t="s">
        <v>8177</v>
      </c>
      <c r="D1040" s="3552" t="s">
        <v>9938</v>
      </c>
      <c r="E1040" s="3551" t="s">
        <v>611</v>
      </c>
      <c r="F1040" s="3553">
        <f>((2.7)*3.61)*1.1</f>
        <v>10.7217</v>
      </c>
      <c r="G1040" s="3554"/>
      <c r="H1040" s="3910">
        <f t="shared" si="207"/>
        <v>0</v>
      </c>
      <c r="I1040" s="3931"/>
      <c r="J1040" s="3210" t="s">
        <v>644</v>
      </c>
      <c r="K1040" s="5042"/>
      <c r="L1040" s="5043"/>
      <c r="M1040" s="5014"/>
      <c r="U1040" s="5047"/>
      <c r="AB1040" s="1091"/>
      <c r="AC1040" s="1091"/>
      <c r="AD1040" s="1091"/>
      <c r="AE1040" s="1091"/>
    </row>
    <row r="1041" spans="1:43" s="1061" customFormat="1" ht="27" customHeight="1">
      <c r="A1041" s="3550"/>
      <c r="B1041" s="3555"/>
      <c r="C1041" s="3551"/>
      <c r="D1041" s="3548" t="s">
        <v>9939</v>
      </c>
      <c r="E1041" s="3551"/>
      <c r="F1041" s="3553"/>
      <c r="G1041" s="3556"/>
      <c r="H1041" s="3911"/>
      <c r="I1041" s="3932"/>
      <c r="J1041" s="4509"/>
      <c r="K1041" s="5069"/>
      <c r="L1041" s="5061"/>
      <c r="M1041" s="5008"/>
      <c r="N1041" s="52"/>
      <c r="O1041" s="52"/>
      <c r="Q1041" s="52"/>
      <c r="R1041" s="52"/>
      <c r="S1041" s="2610"/>
      <c r="T1041" s="5062"/>
      <c r="U1041" s="52"/>
      <c r="V1041" s="52"/>
      <c r="W1041" s="52"/>
      <c r="X1041" s="52"/>
      <c r="AB1041" s="52"/>
      <c r="AC1041" s="5063"/>
      <c r="AD1041" s="52"/>
      <c r="AE1041" s="5064"/>
      <c r="AF1041" s="52"/>
      <c r="AG1041" s="1277"/>
      <c r="AH1041" s="1277"/>
      <c r="AI1041" s="4854"/>
      <c r="AJ1041" s="1277"/>
      <c r="AK1041" s="1277"/>
      <c r="AL1041" s="1277"/>
      <c r="AM1041" s="1563"/>
      <c r="AN1041" s="1277"/>
      <c r="AO1041" s="1277"/>
      <c r="AP1041" s="1277"/>
      <c r="AQ1041" s="1563"/>
    </row>
    <row r="1042" spans="1:43" customFormat="1" ht="13.5" customHeight="1">
      <c r="A1042" s="3112"/>
      <c r="B1042" s="3526"/>
      <c r="C1042" s="3526"/>
      <c r="D1042" s="3543" t="s">
        <v>9940</v>
      </c>
      <c r="E1042" s="3526"/>
      <c r="F1042" s="3544">
        <v>2.7</v>
      </c>
      <c r="G1042" s="3528"/>
      <c r="H1042" s="3905"/>
      <c r="I1042" s="3926"/>
      <c r="J1042" s="4510"/>
      <c r="K1042" s="5058"/>
      <c r="L1042" s="5015"/>
      <c r="M1042" s="5056"/>
      <c r="N1042" s="5071"/>
      <c r="O1042" s="5071"/>
      <c r="P1042" s="5059"/>
      <c r="Q1042" s="5059"/>
      <c r="R1042" s="5059"/>
      <c r="S1042" s="5059"/>
      <c r="T1042" s="5059"/>
      <c r="U1042" s="5059"/>
      <c r="V1042" s="5059"/>
      <c r="W1042" s="52"/>
      <c r="X1042" s="5059"/>
      <c r="Y1042" s="1277"/>
      <c r="Z1042" s="1277"/>
      <c r="AA1042" s="1470"/>
    </row>
    <row r="1043" spans="1:43" s="2617" customFormat="1" ht="27" customHeight="1">
      <c r="A1043" s="3674"/>
      <c r="B1043" s="3675"/>
      <c r="C1043" s="3676"/>
      <c r="D1043" s="3543" t="s">
        <v>8180</v>
      </c>
      <c r="E1043" s="3526"/>
      <c r="F1043" s="3544"/>
      <c r="G1043" s="3678"/>
      <c r="H1043" s="3908"/>
      <c r="I1043" s="3929"/>
      <c r="J1043" s="4506"/>
      <c r="K1043" s="5040"/>
      <c r="L1043" s="5043"/>
      <c r="M1043" s="5049"/>
      <c r="N1043" s="5037"/>
      <c r="O1043" s="1061"/>
      <c r="P1043" s="1061"/>
      <c r="Q1043" s="5046"/>
      <c r="R1043" s="5050"/>
      <c r="S1043" s="5051"/>
      <c r="T1043" s="5047"/>
      <c r="U1043" s="5045"/>
      <c r="V1043" s="5052"/>
      <c r="W1043" s="5053"/>
      <c r="X1043" s="5053"/>
      <c r="Y1043" s="5046"/>
      <c r="Z1043" s="1061"/>
    </row>
    <row r="1044" spans="1:43" s="2617" customFormat="1" ht="13.5" customHeight="1">
      <c r="A1044" s="3672">
        <v>115</v>
      </c>
      <c r="B1044" s="3526">
        <v>751</v>
      </c>
      <c r="C1044" s="3526" t="s">
        <v>10369</v>
      </c>
      <c r="D1044" s="3526" t="s">
        <v>9942</v>
      </c>
      <c r="E1044" s="3526" t="s">
        <v>141</v>
      </c>
      <c r="F1044" s="3527">
        <f>ROUND(SUM(F1052),3)</f>
        <v>1.28</v>
      </c>
      <c r="G1044" s="3542">
        <f>ROUND(SUM(H1047:H1050)/F1044,2)</f>
        <v>0</v>
      </c>
      <c r="H1044" s="3904">
        <f t="shared" ref="H1044" si="208">ROUND(F1044*G1044,2)</f>
        <v>0</v>
      </c>
      <c r="I1044" s="3925"/>
      <c r="J1044" s="3332" t="s">
        <v>60</v>
      </c>
      <c r="K1044" s="5042"/>
      <c r="L1044" s="5043"/>
      <c r="M1044" s="5044"/>
      <c r="N1044" s="5045"/>
      <c r="O1044" s="5045"/>
      <c r="P1044" s="5045"/>
      <c r="Q1044" s="5046"/>
      <c r="U1044" s="5047"/>
    </row>
    <row r="1045" spans="1:43" s="2617" customFormat="1" ht="13.5" customHeight="1">
      <c r="A1045" s="3672"/>
      <c r="B1045" s="3526"/>
      <c r="C1045" s="3526"/>
      <c r="D1045" s="3543" t="s">
        <v>9943</v>
      </c>
      <c r="E1045" s="3526"/>
      <c r="F1045" s="3544"/>
      <c r="G1045" s="3673"/>
      <c r="H1045" s="3907"/>
      <c r="I1045" s="3928"/>
      <c r="J1045" s="4506"/>
      <c r="K1045" s="5042"/>
      <c r="L1045" s="5043"/>
      <c r="M1045" s="5044"/>
      <c r="N1045" s="5045"/>
      <c r="O1045" s="5045"/>
      <c r="P1045" s="5045"/>
      <c r="Q1045" s="5046"/>
      <c r="U1045" s="5047"/>
    </row>
    <row r="1046" spans="1:43" s="2617" customFormat="1" ht="27" customHeight="1">
      <c r="A1046" s="3674"/>
      <c r="B1046" s="3675"/>
      <c r="C1046" s="3676"/>
      <c r="D1046" s="3543" t="s">
        <v>8167</v>
      </c>
      <c r="E1046" s="3526"/>
      <c r="F1046" s="3677"/>
      <c r="G1046" s="3679"/>
      <c r="H1046" s="3908"/>
      <c r="I1046" s="3929"/>
      <c r="J1046" s="4506"/>
      <c r="K1046" s="5040"/>
      <c r="L1046" s="5043"/>
      <c r="M1046" s="5049"/>
      <c r="N1046" s="5037"/>
      <c r="O1046" s="1061"/>
      <c r="P1046" s="1061"/>
      <c r="Q1046" s="5046"/>
      <c r="R1046" s="5050"/>
      <c r="S1046" s="5051"/>
      <c r="U1046" s="5047"/>
      <c r="V1046" s="5052"/>
      <c r="W1046" s="5053"/>
      <c r="X1046" s="5053"/>
      <c r="Y1046" s="5046"/>
      <c r="Z1046" s="1061"/>
    </row>
    <row r="1047" spans="1:43" s="1061" customFormat="1" ht="27" customHeight="1">
      <c r="A1047" s="3545" t="s">
        <v>6658</v>
      </c>
      <c r="B1047" s="3546"/>
      <c r="C1047" s="3547" t="s">
        <v>9944</v>
      </c>
      <c r="D1047" s="3548" t="s">
        <v>9945</v>
      </c>
      <c r="E1047" s="3547" t="s">
        <v>141</v>
      </c>
      <c r="F1047" s="3530">
        <f>F1044</f>
        <v>1.28</v>
      </c>
      <c r="G1047" s="3549"/>
      <c r="H1047" s="3909">
        <f t="shared" ref="H1047:H1050" si="209">ROUND(F1047*G1047,2)</f>
        <v>0</v>
      </c>
      <c r="I1047" s="3930"/>
      <c r="J1047" s="3130" t="s">
        <v>644</v>
      </c>
      <c r="K1047" s="5042"/>
      <c r="L1047" s="5043"/>
      <c r="M1047" s="5044"/>
      <c r="N1047" s="5045"/>
      <c r="O1047" s="5045"/>
      <c r="P1047" s="5045"/>
      <c r="Q1047" s="5046"/>
      <c r="R1047" s="2617"/>
      <c r="S1047" s="2617"/>
      <c r="U1047" s="5047"/>
      <c r="V1047" s="5028"/>
      <c r="X1047" s="5054"/>
      <c r="Y1047" s="1421"/>
      <c r="Z1047" s="5055"/>
      <c r="AA1047" s="1091"/>
      <c r="AB1047" s="1091"/>
      <c r="AC1047" s="1091"/>
      <c r="AD1047" s="1091"/>
      <c r="AE1047" s="1091"/>
    </row>
    <row r="1048" spans="1:43" s="1061" customFormat="1" ht="27" customHeight="1">
      <c r="A1048" s="3545" t="s">
        <v>6660</v>
      </c>
      <c r="B1048" s="3546"/>
      <c r="C1048" s="3547" t="s">
        <v>9946</v>
      </c>
      <c r="D1048" s="3548" t="s">
        <v>9947</v>
      </c>
      <c r="E1048" s="3547" t="s">
        <v>141</v>
      </c>
      <c r="F1048" s="3530">
        <f xml:space="preserve"> (1.28)*1.05</f>
        <v>1.3440000000000001</v>
      </c>
      <c r="G1048" s="3549"/>
      <c r="H1048" s="3909">
        <f t="shared" si="209"/>
        <v>0</v>
      </c>
      <c r="I1048" s="3930"/>
      <c r="J1048" s="3130" t="s">
        <v>644</v>
      </c>
      <c r="K1048" s="5042"/>
      <c r="L1048" s="5043"/>
      <c r="M1048" s="5056"/>
      <c r="N1048" s="1091"/>
      <c r="O1048" s="1091"/>
      <c r="P1048" s="1091"/>
      <c r="Q1048" s="1091"/>
      <c r="R1048" s="1091"/>
      <c r="S1048" s="5057"/>
      <c r="U1048" s="5047"/>
      <c r="V1048" s="5028"/>
      <c r="X1048" s="5054"/>
      <c r="Y1048" s="1421"/>
      <c r="Z1048" s="5055"/>
      <c r="AA1048" s="1091"/>
      <c r="AB1048" s="1091"/>
      <c r="AC1048" s="1091"/>
      <c r="AD1048" s="1091"/>
      <c r="AE1048" s="1091"/>
    </row>
    <row r="1049" spans="1:43" s="1061" customFormat="1" ht="27" customHeight="1">
      <c r="A1049" s="3545" t="s">
        <v>6662</v>
      </c>
      <c r="B1049" s="3546"/>
      <c r="C1049" s="3547">
        <v>713411121</v>
      </c>
      <c r="D1049" s="3548" t="s">
        <v>9948</v>
      </c>
      <c r="E1049" s="3547" t="s">
        <v>611</v>
      </c>
      <c r="F1049" s="3530">
        <f xml:space="preserve"> (1.28)*4.33</f>
        <v>5.5423999999999998</v>
      </c>
      <c r="G1049" s="3549"/>
      <c r="H1049" s="3909">
        <f t="shared" si="209"/>
        <v>0</v>
      </c>
      <c r="I1049" s="3930"/>
      <c r="J1049" s="3130" t="s">
        <v>142</v>
      </c>
      <c r="K1049" s="5042"/>
      <c r="L1049" s="5043"/>
      <c r="M1049" s="5049"/>
      <c r="N1049" s="5037"/>
      <c r="Q1049" s="5046"/>
      <c r="R1049" s="5050"/>
      <c r="S1049" s="5051"/>
      <c r="U1049" s="5047"/>
      <c r="V1049" s="5028"/>
      <c r="X1049" s="5054"/>
      <c r="Y1049" s="1421"/>
      <c r="Z1049" s="5055"/>
      <c r="AA1049" s="1091"/>
      <c r="AB1049" s="1091"/>
      <c r="AC1049" s="1091"/>
      <c r="AD1049" s="1091"/>
      <c r="AE1049" s="1091"/>
    </row>
    <row r="1050" spans="1:43" s="1061" customFormat="1" ht="27" customHeight="1">
      <c r="A1050" s="3550" t="s">
        <v>10370</v>
      </c>
      <c r="B1050" s="3546"/>
      <c r="C1050" s="3551" t="s">
        <v>8177</v>
      </c>
      <c r="D1050" s="3552" t="s">
        <v>9949</v>
      </c>
      <c r="E1050" s="3551" t="s">
        <v>611</v>
      </c>
      <c r="F1050" s="3553">
        <f>((1.28)*4.33)*1.1</f>
        <v>6.0966399999999998</v>
      </c>
      <c r="G1050" s="3554"/>
      <c r="H1050" s="3910">
        <f t="shared" si="209"/>
        <v>0</v>
      </c>
      <c r="I1050" s="3931"/>
      <c r="J1050" s="3210" t="s">
        <v>644</v>
      </c>
      <c r="K1050" s="5042"/>
      <c r="L1050" s="5043"/>
      <c r="M1050" s="5014"/>
      <c r="U1050" s="5047"/>
      <c r="AB1050" s="1091"/>
      <c r="AC1050" s="1091"/>
      <c r="AD1050" s="1091"/>
      <c r="AE1050" s="1091"/>
    </row>
    <row r="1051" spans="1:43" s="1061" customFormat="1" ht="27" customHeight="1">
      <c r="A1051" s="3550"/>
      <c r="B1051" s="3555"/>
      <c r="C1051" s="3551"/>
      <c r="D1051" s="3548" t="s">
        <v>9950</v>
      </c>
      <c r="E1051" s="3551"/>
      <c r="F1051" s="3553"/>
      <c r="G1051" s="3556"/>
      <c r="H1051" s="3911"/>
      <c r="I1051" s="3932"/>
      <c r="J1051" s="4509"/>
      <c r="K1051" s="5069"/>
      <c r="L1051" s="5061"/>
      <c r="M1051" s="5008"/>
      <c r="N1051" s="52"/>
      <c r="O1051" s="52"/>
      <c r="Q1051" s="52"/>
      <c r="R1051" s="52"/>
      <c r="S1051" s="2610"/>
      <c r="T1051" s="5062"/>
      <c r="U1051" s="52"/>
      <c r="V1051" s="52"/>
      <c r="W1051" s="52"/>
      <c r="X1051" s="52"/>
      <c r="AB1051" s="52"/>
      <c r="AC1051" s="5063"/>
      <c r="AD1051" s="52"/>
      <c r="AE1051" s="5064"/>
      <c r="AF1051" s="52"/>
      <c r="AG1051" s="1277"/>
      <c r="AH1051" s="1277"/>
      <c r="AI1051" s="4854"/>
      <c r="AJ1051" s="1277"/>
      <c r="AK1051" s="1277"/>
      <c r="AL1051" s="1277"/>
      <c r="AM1051" s="1563"/>
      <c r="AN1051" s="1277"/>
      <c r="AO1051" s="1277"/>
      <c r="AP1051" s="1277"/>
      <c r="AQ1051" s="1563"/>
    </row>
    <row r="1052" spans="1:43" customFormat="1" ht="13.5" customHeight="1">
      <c r="A1052" s="3112"/>
      <c r="B1052" s="3526"/>
      <c r="C1052" s="3526"/>
      <c r="D1052" s="3543" t="s">
        <v>9951</v>
      </c>
      <c r="E1052" s="3526"/>
      <c r="F1052" s="3544">
        <v>1.28</v>
      </c>
      <c r="G1052" s="3528"/>
      <c r="H1052" s="3905"/>
      <c r="I1052" s="3926"/>
      <c r="J1052" s="4510"/>
      <c r="K1052" s="5058"/>
      <c r="L1052" s="5015"/>
      <c r="M1052" s="5056"/>
      <c r="N1052" s="5071"/>
      <c r="O1052" s="5071"/>
      <c r="P1052" s="5059"/>
      <c r="Q1052" s="5059"/>
      <c r="R1052" s="5059"/>
      <c r="S1052" s="5059"/>
      <c r="T1052" s="5059"/>
      <c r="U1052" s="5059"/>
      <c r="V1052" s="5059"/>
      <c r="W1052" s="52"/>
      <c r="X1052" s="5059"/>
      <c r="Y1052" s="1277"/>
      <c r="Z1052" s="1277"/>
      <c r="AA1052" s="1470"/>
    </row>
    <row r="1053" spans="1:43" s="2617" customFormat="1" ht="27" customHeight="1">
      <c r="A1053" s="3674"/>
      <c r="B1053" s="3675"/>
      <c r="C1053" s="3676"/>
      <c r="D1053" s="3543" t="s">
        <v>8180</v>
      </c>
      <c r="E1053" s="3526"/>
      <c r="F1053" s="3544"/>
      <c r="G1053" s="3678"/>
      <c r="H1053" s="3908"/>
      <c r="I1053" s="3929"/>
      <c r="J1053" s="4506"/>
      <c r="K1053" s="5040"/>
      <c r="L1053" s="5043"/>
      <c r="M1053" s="5049"/>
      <c r="N1053" s="5037"/>
      <c r="O1053" s="1061"/>
      <c r="P1053" s="1061"/>
      <c r="Q1053" s="5046"/>
      <c r="R1053" s="5050"/>
      <c r="S1053" s="5051"/>
      <c r="T1053" s="5047"/>
      <c r="U1053" s="5045"/>
      <c r="V1053" s="5052"/>
      <c r="W1053" s="5053"/>
      <c r="X1053" s="5053"/>
      <c r="Y1053" s="5046"/>
      <c r="Z1053" s="1061"/>
    </row>
    <row r="1054" spans="1:43" s="2617" customFormat="1" ht="13.5" customHeight="1">
      <c r="A1054" s="3672">
        <v>116</v>
      </c>
      <c r="B1054" s="3526">
        <v>751</v>
      </c>
      <c r="C1054" s="3526" t="s">
        <v>10371</v>
      </c>
      <c r="D1054" s="3526" t="s">
        <v>9953</v>
      </c>
      <c r="E1054" s="3526" t="s">
        <v>141</v>
      </c>
      <c r="F1054" s="3527">
        <f>ROUND(SUM(F1062),3)</f>
        <v>3.61</v>
      </c>
      <c r="G1054" s="3542">
        <f>ROUND(SUM(H1057:H1060)/F1054,2)</f>
        <v>0</v>
      </c>
      <c r="H1054" s="3904">
        <f t="shared" ref="H1054" si="210">ROUND(F1054*G1054,2)</f>
        <v>0</v>
      </c>
      <c r="I1054" s="3925"/>
      <c r="J1054" s="3332" t="s">
        <v>60</v>
      </c>
      <c r="K1054" s="5042"/>
      <c r="L1054" s="5043"/>
      <c r="M1054" s="5044"/>
      <c r="N1054" s="5045"/>
      <c r="O1054" s="5045"/>
      <c r="P1054" s="5045"/>
      <c r="Q1054" s="5046"/>
      <c r="U1054" s="5047"/>
    </row>
    <row r="1055" spans="1:43" s="2617" customFormat="1" ht="13.5" customHeight="1">
      <c r="A1055" s="3672"/>
      <c r="B1055" s="3526"/>
      <c r="C1055" s="3526"/>
      <c r="D1055" s="3543" t="s">
        <v>9954</v>
      </c>
      <c r="E1055" s="3526"/>
      <c r="F1055" s="3544"/>
      <c r="G1055" s="3673"/>
      <c r="H1055" s="3907"/>
      <c r="I1055" s="3928"/>
      <c r="J1055" s="4506"/>
      <c r="K1055" s="5042"/>
      <c r="L1055" s="5043"/>
      <c r="M1055" s="5044"/>
      <c r="N1055" s="5045"/>
      <c r="O1055" s="5045"/>
      <c r="P1055" s="5045"/>
      <c r="Q1055" s="5046"/>
      <c r="U1055" s="5047"/>
    </row>
    <row r="1056" spans="1:43" s="2617" customFormat="1" ht="27" customHeight="1">
      <c r="A1056" s="3674"/>
      <c r="B1056" s="3675"/>
      <c r="C1056" s="3676"/>
      <c r="D1056" s="3543" t="s">
        <v>8167</v>
      </c>
      <c r="E1056" s="3526"/>
      <c r="F1056" s="3677"/>
      <c r="G1056" s="3679"/>
      <c r="H1056" s="3908"/>
      <c r="I1056" s="3929"/>
      <c r="J1056" s="4506"/>
      <c r="K1056" s="5040"/>
      <c r="L1056" s="5043"/>
      <c r="M1056" s="5049"/>
      <c r="N1056" s="5037"/>
      <c r="O1056" s="1061"/>
      <c r="P1056" s="1061"/>
      <c r="Q1056" s="5046"/>
      <c r="R1056" s="5050"/>
      <c r="S1056" s="5051"/>
      <c r="U1056" s="5047"/>
      <c r="V1056" s="5052"/>
      <c r="W1056" s="5053"/>
      <c r="X1056" s="5053"/>
      <c r="Y1056" s="5046"/>
      <c r="Z1056" s="1061"/>
    </row>
    <row r="1057" spans="1:43" s="1061" customFormat="1" ht="27" customHeight="1">
      <c r="A1057" s="3545" t="s">
        <v>6668</v>
      </c>
      <c r="B1057" s="3546"/>
      <c r="C1057" s="3547" t="s">
        <v>9653</v>
      </c>
      <c r="D1057" s="3548" t="s">
        <v>9955</v>
      </c>
      <c r="E1057" s="3547" t="s">
        <v>141</v>
      </c>
      <c r="F1057" s="3530">
        <f>F1054</f>
        <v>3.61</v>
      </c>
      <c r="G1057" s="3549"/>
      <c r="H1057" s="3909">
        <f t="shared" ref="H1057:H1060" si="211">ROUND(F1057*G1057,2)</f>
        <v>0</v>
      </c>
      <c r="I1057" s="3930"/>
      <c r="J1057" s="3130" t="s">
        <v>644</v>
      </c>
      <c r="K1057" s="5042"/>
      <c r="L1057" s="5043"/>
      <c r="M1057" s="5044"/>
      <c r="N1057" s="5045"/>
      <c r="O1057" s="5045"/>
      <c r="P1057" s="5045"/>
      <c r="Q1057" s="5046"/>
      <c r="R1057" s="2617"/>
      <c r="S1057" s="2617"/>
      <c r="U1057" s="5047"/>
      <c r="V1057" s="5028"/>
      <c r="X1057" s="5054"/>
      <c r="Y1057" s="1421"/>
      <c r="Z1057" s="5055"/>
      <c r="AA1057" s="1091"/>
      <c r="AB1057" s="1091"/>
      <c r="AC1057" s="1091"/>
      <c r="AD1057" s="1091"/>
      <c r="AE1057" s="1091"/>
    </row>
    <row r="1058" spans="1:43" s="1061" customFormat="1" ht="27" customHeight="1">
      <c r="A1058" s="3545" t="s">
        <v>6670</v>
      </c>
      <c r="B1058" s="3546"/>
      <c r="C1058" s="3547" t="s">
        <v>9655</v>
      </c>
      <c r="D1058" s="3548" t="s">
        <v>9956</v>
      </c>
      <c r="E1058" s="3547" t="s">
        <v>141</v>
      </c>
      <c r="F1058" s="3530">
        <f>(3.61)*1.05</f>
        <v>3.7905000000000002</v>
      </c>
      <c r="G1058" s="3549"/>
      <c r="H1058" s="3909">
        <f t="shared" si="211"/>
        <v>0</v>
      </c>
      <c r="I1058" s="3930"/>
      <c r="J1058" s="3130" t="s">
        <v>644</v>
      </c>
      <c r="K1058" s="5042"/>
      <c r="L1058" s="5043"/>
      <c r="M1058" s="5056"/>
      <c r="N1058" s="1091"/>
      <c r="O1058" s="1091"/>
      <c r="P1058" s="1091"/>
      <c r="Q1058" s="1091"/>
      <c r="R1058" s="1091"/>
      <c r="S1058" s="5057"/>
      <c r="U1058" s="5047"/>
      <c r="V1058" s="5028"/>
      <c r="X1058" s="5054"/>
      <c r="Y1058" s="1421"/>
      <c r="Z1058" s="5055"/>
      <c r="AA1058" s="1091"/>
      <c r="AB1058" s="1091"/>
      <c r="AC1058" s="1091"/>
      <c r="AD1058" s="1091"/>
      <c r="AE1058" s="1091"/>
    </row>
    <row r="1059" spans="1:43" s="1061" customFormat="1" ht="27" customHeight="1">
      <c r="A1059" s="3545" t="s">
        <v>10372</v>
      </c>
      <c r="B1059" s="3546"/>
      <c r="C1059" s="3547">
        <v>713411121</v>
      </c>
      <c r="D1059" s="3548" t="s">
        <v>9957</v>
      </c>
      <c r="E1059" s="3547" t="s">
        <v>611</v>
      </c>
      <c r="F1059" s="3530">
        <f>(3.61)*3.66</f>
        <v>13.2126</v>
      </c>
      <c r="G1059" s="3549"/>
      <c r="H1059" s="3909">
        <f t="shared" si="211"/>
        <v>0</v>
      </c>
      <c r="I1059" s="3930"/>
      <c r="J1059" s="3130" t="s">
        <v>142</v>
      </c>
      <c r="K1059" s="5042"/>
      <c r="L1059" s="5043"/>
      <c r="M1059" s="5049"/>
      <c r="N1059" s="5037"/>
      <c r="Q1059" s="5046"/>
      <c r="R1059" s="5050"/>
      <c r="S1059" s="5051"/>
      <c r="U1059" s="5047"/>
      <c r="V1059" s="5028"/>
      <c r="X1059" s="5054"/>
      <c r="Y1059" s="1421"/>
      <c r="Z1059" s="5055"/>
      <c r="AA1059" s="1091"/>
      <c r="AB1059" s="1091"/>
      <c r="AC1059" s="1091"/>
      <c r="AD1059" s="1091"/>
      <c r="AE1059" s="1091"/>
    </row>
    <row r="1060" spans="1:43" s="1061" customFormat="1" ht="27" customHeight="1">
      <c r="A1060" s="3550" t="s">
        <v>10373</v>
      </c>
      <c r="B1060" s="3546"/>
      <c r="C1060" s="3551" t="s">
        <v>8177</v>
      </c>
      <c r="D1060" s="3552" t="s">
        <v>9958</v>
      </c>
      <c r="E1060" s="3551" t="s">
        <v>611</v>
      </c>
      <c r="F1060" s="3553">
        <f>((3.61)*3.66)*1.1</f>
        <v>14.533860000000001</v>
      </c>
      <c r="G1060" s="3554"/>
      <c r="H1060" s="3910">
        <f t="shared" si="211"/>
        <v>0</v>
      </c>
      <c r="I1060" s="3931"/>
      <c r="J1060" s="3210" t="s">
        <v>644</v>
      </c>
      <c r="K1060" s="5042"/>
      <c r="L1060" s="5043"/>
      <c r="M1060" s="5014"/>
      <c r="U1060" s="5047"/>
      <c r="AB1060" s="1091"/>
      <c r="AC1060" s="1091"/>
      <c r="AD1060" s="1091"/>
      <c r="AE1060" s="1091"/>
    </row>
    <row r="1061" spans="1:43" s="1061" customFormat="1" ht="27" customHeight="1">
      <c r="A1061" s="3550"/>
      <c r="B1061" s="3555"/>
      <c r="C1061" s="3551"/>
      <c r="D1061" s="3548" t="s">
        <v>9959</v>
      </c>
      <c r="E1061" s="3551"/>
      <c r="F1061" s="3553"/>
      <c r="G1061" s="3556"/>
      <c r="H1061" s="3911"/>
      <c r="I1061" s="3932"/>
      <c r="J1061" s="4509"/>
      <c r="K1061" s="5069"/>
      <c r="L1061" s="5061"/>
      <c r="M1061" s="5008"/>
      <c r="N1061" s="52"/>
      <c r="O1061" s="52"/>
      <c r="Q1061" s="52"/>
      <c r="R1061" s="52"/>
      <c r="S1061" s="2610"/>
      <c r="T1061" s="5062"/>
      <c r="U1061" s="52"/>
      <c r="V1061" s="52"/>
      <c r="W1061" s="52"/>
      <c r="X1061" s="52"/>
      <c r="AB1061" s="52"/>
      <c r="AC1061" s="5063"/>
      <c r="AD1061" s="52"/>
      <c r="AE1061" s="5064"/>
      <c r="AF1061" s="52"/>
      <c r="AG1061" s="1277"/>
      <c r="AH1061" s="1277"/>
      <c r="AI1061" s="4854"/>
      <c r="AJ1061" s="1277"/>
      <c r="AK1061" s="1277"/>
      <c r="AL1061" s="1277"/>
      <c r="AM1061" s="1563"/>
      <c r="AN1061" s="1277"/>
      <c r="AO1061" s="1277"/>
      <c r="AP1061" s="1277"/>
      <c r="AQ1061" s="1563"/>
    </row>
    <row r="1062" spans="1:43" customFormat="1" ht="13.5" customHeight="1">
      <c r="A1062" s="3112"/>
      <c r="B1062" s="3526"/>
      <c r="C1062" s="3526"/>
      <c r="D1062" s="3543" t="s">
        <v>9960</v>
      </c>
      <c r="E1062" s="3526"/>
      <c r="F1062" s="3544">
        <v>3.61</v>
      </c>
      <c r="G1062" s="3528"/>
      <c r="H1062" s="3905"/>
      <c r="I1062" s="3926"/>
      <c r="J1062" s="4510"/>
      <c r="K1062" s="5058"/>
      <c r="L1062" s="5015"/>
      <c r="M1062" s="5056"/>
      <c r="N1062" s="5071"/>
      <c r="O1062" s="5071"/>
      <c r="P1062" s="5059"/>
      <c r="Q1062" s="5059"/>
      <c r="R1062" s="5059"/>
      <c r="S1062" s="5059"/>
      <c r="T1062" s="5059"/>
      <c r="U1062" s="5059"/>
      <c r="V1062" s="5059"/>
      <c r="W1062" s="52"/>
      <c r="X1062" s="5059"/>
      <c r="Y1062" s="1277"/>
      <c r="Z1062" s="1277"/>
      <c r="AA1062" s="1470"/>
    </row>
    <row r="1063" spans="1:43" s="2617" customFormat="1" ht="27" customHeight="1">
      <c r="A1063" s="3674"/>
      <c r="B1063" s="3675"/>
      <c r="C1063" s="3676"/>
      <c r="D1063" s="3543" t="s">
        <v>8180</v>
      </c>
      <c r="E1063" s="3526"/>
      <c r="F1063" s="3544"/>
      <c r="G1063" s="3678"/>
      <c r="H1063" s="3908"/>
      <c r="I1063" s="3929"/>
      <c r="J1063" s="4506"/>
      <c r="K1063" s="5040"/>
      <c r="L1063" s="5043"/>
      <c r="M1063" s="5049"/>
      <c r="N1063" s="5037"/>
      <c r="O1063" s="1061"/>
      <c r="P1063" s="1061"/>
      <c r="Q1063" s="5046"/>
      <c r="R1063" s="5050"/>
      <c r="S1063" s="5051"/>
      <c r="T1063" s="5047"/>
      <c r="U1063" s="5045"/>
      <c r="V1063" s="5052"/>
      <c r="W1063" s="5053"/>
      <c r="X1063" s="5053"/>
      <c r="Y1063" s="5046"/>
      <c r="Z1063" s="1061"/>
    </row>
    <row r="1064" spans="1:43" s="2617" customFormat="1" ht="13.5" customHeight="1">
      <c r="A1064" s="3672">
        <v>117</v>
      </c>
      <c r="B1064" s="3526">
        <v>751</v>
      </c>
      <c r="C1064" s="3526" t="s">
        <v>10374</v>
      </c>
      <c r="D1064" s="3526" t="s">
        <v>9962</v>
      </c>
      <c r="E1064" s="3526" t="s">
        <v>141</v>
      </c>
      <c r="F1064" s="3527">
        <f>ROUND(SUM(F1072),3)</f>
        <v>1.77</v>
      </c>
      <c r="G1064" s="3542">
        <f>ROUND(SUM(H1067:H1070)/F1064,2)</f>
        <v>0</v>
      </c>
      <c r="H1064" s="3904">
        <f t="shared" ref="H1064" si="212">ROUND(F1064*G1064,2)</f>
        <v>0</v>
      </c>
      <c r="I1064" s="3925"/>
      <c r="J1064" s="3332" t="s">
        <v>60</v>
      </c>
      <c r="K1064" s="5042"/>
      <c r="L1064" s="5043"/>
      <c r="M1064" s="5044"/>
      <c r="N1064" s="5045"/>
      <c r="O1064" s="5045"/>
      <c r="P1064" s="5045"/>
      <c r="Q1064" s="5046"/>
      <c r="U1064" s="5047"/>
    </row>
    <row r="1065" spans="1:43" s="2617" customFormat="1" ht="13.5" customHeight="1">
      <c r="A1065" s="3672"/>
      <c r="B1065" s="3526"/>
      <c r="C1065" s="3526"/>
      <c r="D1065" s="3543" t="s">
        <v>9963</v>
      </c>
      <c r="E1065" s="3526"/>
      <c r="F1065" s="3544"/>
      <c r="G1065" s="3673"/>
      <c r="H1065" s="3907"/>
      <c r="I1065" s="3928"/>
      <c r="J1065" s="4506"/>
      <c r="K1065" s="5042"/>
      <c r="L1065" s="5043"/>
      <c r="M1065" s="5044"/>
      <c r="N1065" s="5045"/>
      <c r="O1065" s="5045"/>
      <c r="P1065" s="5045"/>
      <c r="Q1065" s="5046"/>
      <c r="U1065" s="5047"/>
    </row>
    <row r="1066" spans="1:43" s="2617" customFormat="1" ht="27" customHeight="1">
      <c r="A1066" s="3674"/>
      <c r="B1066" s="3675"/>
      <c r="C1066" s="3676"/>
      <c r="D1066" s="3543" t="s">
        <v>8167</v>
      </c>
      <c r="E1066" s="3526"/>
      <c r="F1066" s="3677"/>
      <c r="G1066" s="3679"/>
      <c r="H1066" s="3908"/>
      <c r="I1066" s="3929"/>
      <c r="J1066" s="4506"/>
      <c r="K1066" s="5040"/>
      <c r="L1066" s="5043"/>
      <c r="M1066" s="5049"/>
      <c r="N1066" s="5037"/>
      <c r="O1066" s="1061"/>
      <c r="P1066" s="1061"/>
      <c r="Q1066" s="5046"/>
      <c r="R1066" s="5050"/>
      <c r="S1066" s="5051"/>
      <c r="U1066" s="5047"/>
      <c r="V1066" s="5052"/>
      <c r="W1066" s="5053"/>
      <c r="X1066" s="5053"/>
      <c r="Y1066" s="5046"/>
      <c r="Z1066" s="1061"/>
    </row>
    <row r="1067" spans="1:43" s="1061" customFormat="1" ht="27" customHeight="1">
      <c r="A1067" s="3545" t="s">
        <v>6676</v>
      </c>
      <c r="B1067" s="3546"/>
      <c r="C1067" s="3547" t="s">
        <v>9944</v>
      </c>
      <c r="D1067" s="3548" t="s">
        <v>9964</v>
      </c>
      <c r="E1067" s="3547" t="s">
        <v>141</v>
      </c>
      <c r="F1067" s="3530">
        <f>F1064</f>
        <v>1.77</v>
      </c>
      <c r="G1067" s="3549"/>
      <c r="H1067" s="3909">
        <f t="shared" ref="H1067:H1070" si="213">ROUND(F1067*G1067,2)</f>
        <v>0</v>
      </c>
      <c r="I1067" s="3930"/>
      <c r="J1067" s="3130" t="s">
        <v>644</v>
      </c>
      <c r="K1067" s="5042"/>
      <c r="L1067" s="5043"/>
      <c r="M1067" s="5044"/>
      <c r="N1067" s="5045"/>
      <c r="O1067" s="5045"/>
      <c r="P1067" s="5045"/>
      <c r="Q1067" s="5046"/>
      <c r="R1067" s="2617"/>
      <c r="S1067" s="2617"/>
      <c r="U1067" s="5047"/>
      <c r="V1067" s="5028"/>
      <c r="X1067" s="5054"/>
      <c r="Y1067" s="1421"/>
      <c r="Z1067" s="5055"/>
      <c r="AA1067" s="1091"/>
      <c r="AB1067" s="1091"/>
      <c r="AC1067" s="1091"/>
      <c r="AD1067" s="1091"/>
      <c r="AE1067" s="1091"/>
    </row>
    <row r="1068" spans="1:43" s="1061" customFormat="1" ht="27" customHeight="1">
      <c r="A1068" s="3545" t="s">
        <v>6678</v>
      </c>
      <c r="B1068" s="3546"/>
      <c r="C1068" s="3547" t="s">
        <v>9946</v>
      </c>
      <c r="D1068" s="3548" t="s">
        <v>9965</v>
      </c>
      <c r="E1068" s="3547" t="s">
        <v>141</v>
      </c>
      <c r="F1068" s="3530">
        <f>(1.77)*1.05</f>
        <v>1.8585</v>
      </c>
      <c r="G1068" s="3549"/>
      <c r="H1068" s="3909">
        <f t="shared" si="213"/>
        <v>0</v>
      </c>
      <c r="I1068" s="3930"/>
      <c r="J1068" s="3130" t="s">
        <v>644</v>
      </c>
      <c r="K1068" s="5042"/>
      <c r="L1068" s="5043"/>
      <c r="M1068" s="5056"/>
      <c r="N1068" s="1091"/>
      <c r="O1068" s="1091"/>
      <c r="P1068" s="1091"/>
      <c r="Q1068" s="1091"/>
      <c r="R1068" s="1091"/>
      <c r="S1068" s="5057"/>
      <c r="U1068" s="5047"/>
      <c r="V1068" s="5028"/>
      <c r="X1068" s="5054"/>
      <c r="Y1068" s="1421"/>
      <c r="Z1068" s="5055"/>
      <c r="AA1068" s="1091"/>
      <c r="AB1068" s="1091"/>
      <c r="AC1068" s="1091"/>
      <c r="AD1068" s="1091"/>
      <c r="AE1068" s="1091"/>
    </row>
    <row r="1069" spans="1:43" s="1061" customFormat="1" ht="27" customHeight="1">
      <c r="A1069" s="3545" t="s">
        <v>6680</v>
      </c>
      <c r="B1069" s="3546"/>
      <c r="C1069" s="3547">
        <v>713411121</v>
      </c>
      <c r="D1069" s="3548" t="s">
        <v>9966</v>
      </c>
      <c r="E1069" s="3547" t="s">
        <v>611</v>
      </c>
      <c r="F1069" s="3530">
        <f>(1.77)*4.26</f>
        <v>7.5401999999999996</v>
      </c>
      <c r="G1069" s="3549"/>
      <c r="H1069" s="3909">
        <f t="shared" si="213"/>
        <v>0</v>
      </c>
      <c r="I1069" s="3930"/>
      <c r="J1069" s="3130" t="s">
        <v>142</v>
      </c>
      <c r="K1069" s="5042"/>
      <c r="L1069" s="5043"/>
      <c r="M1069" s="5049"/>
      <c r="N1069" s="5037"/>
      <c r="Q1069" s="5046"/>
      <c r="R1069" s="5050"/>
      <c r="S1069" s="5051"/>
      <c r="U1069" s="5047"/>
      <c r="V1069" s="5028"/>
      <c r="X1069" s="5054"/>
      <c r="Y1069" s="1421"/>
      <c r="Z1069" s="5055"/>
      <c r="AA1069" s="1091"/>
      <c r="AB1069" s="1091"/>
      <c r="AC1069" s="1091"/>
      <c r="AD1069" s="1091"/>
      <c r="AE1069" s="1091"/>
    </row>
    <row r="1070" spans="1:43" s="1061" customFormat="1" ht="27" customHeight="1">
      <c r="A1070" s="3550" t="s">
        <v>10375</v>
      </c>
      <c r="B1070" s="3546"/>
      <c r="C1070" s="3551" t="s">
        <v>8177</v>
      </c>
      <c r="D1070" s="3552" t="s">
        <v>9967</v>
      </c>
      <c r="E1070" s="3551" t="s">
        <v>611</v>
      </c>
      <c r="F1070" s="3553">
        <f>((1.77)*4.26)*1.1</f>
        <v>8.294220000000001</v>
      </c>
      <c r="G1070" s="3554"/>
      <c r="H1070" s="3910">
        <f t="shared" si="213"/>
        <v>0</v>
      </c>
      <c r="I1070" s="3931"/>
      <c r="J1070" s="3210" t="s">
        <v>644</v>
      </c>
      <c r="K1070" s="5042"/>
      <c r="L1070" s="5043"/>
      <c r="M1070" s="5014"/>
      <c r="U1070" s="5047"/>
      <c r="AB1070" s="1091"/>
      <c r="AC1070" s="1091"/>
      <c r="AD1070" s="1091"/>
      <c r="AE1070" s="1091"/>
    </row>
    <row r="1071" spans="1:43" s="1061" customFormat="1" ht="27" customHeight="1">
      <c r="A1071" s="3550"/>
      <c r="B1071" s="3555"/>
      <c r="C1071" s="3551"/>
      <c r="D1071" s="3548" t="s">
        <v>9968</v>
      </c>
      <c r="E1071" s="3551"/>
      <c r="F1071" s="3553"/>
      <c r="G1071" s="3556"/>
      <c r="H1071" s="3911"/>
      <c r="I1071" s="3932"/>
      <c r="J1071" s="4509"/>
      <c r="K1071" s="5058"/>
      <c r="L1071" s="5061"/>
      <c r="M1071" s="5008"/>
      <c r="N1071" s="52"/>
      <c r="O1071" s="52"/>
      <c r="Q1071" s="52"/>
      <c r="R1071" s="52"/>
      <c r="S1071" s="2610"/>
      <c r="T1071" s="5062"/>
      <c r="U1071" s="52"/>
      <c r="V1071" s="52"/>
      <c r="W1071" s="52"/>
      <c r="X1071" s="52"/>
      <c r="AB1071" s="52"/>
      <c r="AC1071" s="5063"/>
      <c r="AD1071" s="52"/>
      <c r="AE1071" s="5064"/>
      <c r="AF1071" s="52"/>
      <c r="AG1071" s="1277"/>
      <c r="AH1071" s="1277"/>
      <c r="AI1071" s="4854"/>
      <c r="AJ1071" s="1277"/>
      <c r="AK1071" s="1277"/>
      <c r="AL1071" s="1277"/>
      <c r="AM1071" s="1563"/>
      <c r="AN1071" s="1277"/>
      <c r="AO1071" s="1277"/>
      <c r="AP1071" s="1277"/>
      <c r="AQ1071" s="1563"/>
    </row>
    <row r="1072" spans="1:43" customFormat="1" ht="13.5" customHeight="1">
      <c r="A1072" s="3112"/>
      <c r="B1072" s="3526"/>
      <c r="C1072" s="3526"/>
      <c r="D1072" s="3543" t="s">
        <v>9969</v>
      </c>
      <c r="E1072" s="3526"/>
      <c r="F1072" s="3544">
        <f>(1.77)</f>
        <v>1.77</v>
      </c>
      <c r="G1072" s="3528"/>
      <c r="H1072" s="3905"/>
      <c r="I1072" s="3926"/>
      <c r="J1072" s="4510"/>
      <c r="K1072" s="5058"/>
      <c r="L1072" s="5015"/>
      <c r="M1072" s="5056"/>
      <c r="N1072" s="5071"/>
      <c r="O1072" s="5071"/>
      <c r="P1072" s="5059"/>
      <c r="Q1072" s="5059"/>
      <c r="R1072" s="5059"/>
      <c r="S1072" s="5059"/>
      <c r="T1072" s="5059"/>
      <c r="U1072" s="5059"/>
      <c r="V1072" s="5059"/>
      <c r="W1072" s="52"/>
      <c r="X1072" s="5059"/>
      <c r="Y1072" s="1277"/>
      <c r="Z1072" s="1277"/>
      <c r="AA1072" s="1470"/>
    </row>
    <row r="1073" spans="1:122" s="2617" customFormat="1" ht="27" customHeight="1">
      <c r="A1073" s="3674"/>
      <c r="B1073" s="3675"/>
      <c r="C1073" s="3676"/>
      <c r="D1073" s="3543" t="s">
        <v>8180</v>
      </c>
      <c r="E1073" s="3526"/>
      <c r="F1073" s="3544"/>
      <c r="G1073" s="3678"/>
      <c r="H1073" s="3908"/>
      <c r="I1073" s="3929"/>
      <c r="J1073" s="4506"/>
      <c r="K1073" s="5040"/>
      <c r="L1073" s="5043"/>
      <c r="M1073" s="5049"/>
      <c r="N1073" s="5037"/>
      <c r="O1073" s="1061"/>
      <c r="P1073" s="1061"/>
      <c r="Q1073" s="5046"/>
      <c r="R1073" s="5050"/>
      <c r="S1073" s="5051"/>
      <c r="T1073" s="5047"/>
      <c r="U1073" s="5045"/>
      <c r="V1073" s="5052"/>
      <c r="W1073" s="5053"/>
      <c r="X1073" s="5053"/>
      <c r="Y1073" s="5046"/>
      <c r="Z1073" s="1061"/>
    </row>
    <row r="1074" spans="1:122" s="1061" customFormat="1" ht="13.5" customHeight="1">
      <c r="A1074" s="4524">
        <v>118</v>
      </c>
      <c r="B1074" s="4523">
        <v>751</v>
      </c>
      <c r="C1074" s="4523" t="s">
        <v>10376</v>
      </c>
      <c r="D1074" s="3536" t="s">
        <v>6586</v>
      </c>
      <c r="E1074" s="3536" t="s">
        <v>23</v>
      </c>
      <c r="F1074" s="3541">
        <f>SUM(F1076)</f>
        <v>1</v>
      </c>
      <c r="G1074" s="3528"/>
      <c r="H1074" s="3975">
        <f t="shared" ref="H1074" si="214">ROUND(F1074*G1074,2)</f>
        <v>0</v>
      </c>
      <c r="I1074" s="3926"/>
      <c r="J1074" s="153" t="s">
        <v>60</v>
      </c>
      <c r="K1074" s="4883"/>
      <c r="L1074" s="187"/>
      <c r="M1074" s="187"/>
      <c r="N1074" s="187"/>
      <c r="O1074" s="187"/>
      <c r="P1074" s="187"/>
      <c r="Q1074" s="187"/>
    </row>
    <row r="1075" spans="1:122" s="2595" customFormat="1" ht="40.5" customHeight="1">
      <c r="A1075" s="3329"/>
      <c r="B1075" s="3330"/>
      <c r="C1075" s="3343"/>
      <c r="D1075" s="3548" t="s">
        <v>9971</v>
      </c>
      <c r="E1075" s="3536"/>
      <c r="F1075" s="3530"/>
      <c r="G1075" s="3528"/>
      <c r="H1075" s="3905"/>
      <c r="I1075" s="3926"/>
      <c r="J1075" s="4475"/>
      <c r="K1075" s="483"/>
      <c r="L1075" s="483"/>
      <c r="M1075" s="483"/>
      <c r="N1075" s="483"/>
      <c r="O1075" s="483"/>
      <c r="P1075" s="483"/>
      <c r="Q1075" s="483"/>
      <c r="R1075" s="1470"/>
      <c r="S1075" s="1470"/>
      <c r="T1075" s="1470"/>
      <c r="U1075" s="1470"/>
      <c r="V1075" s="1470"/>
      <c r="W1075" s="1470"/>
      <c r="X1075" s="1470"/>
      <c r="Y1075" s="1470"/>
      <c r="Z1075" s="1470"/>
      <c r="AA1075" s="1470"/>
      <c r="AB1075" s="1470"/>
      <c r="AC1075" s="1470"/>
      <c r="AD1075" s="1470"/>
      <c r="AE1075" s="1470"/>
      <c r="AF1075" s="1470"/>
      <c r="AG1075" s="1470"/>
      <c r="AH1075" s="1470"/>
      <c r="AI1075" s="1470"/>
      <c r="AJ1075" s="1470"/>
      <c r="AK1075" s="1470"/>
      <c r="AL1075" s="1470"/>
      <c r="AM1075" s="1470"/>
      <c r="AN1075" s="1470"/>
      <c r="AO1075" s="1470"/>
      <c r="AP1075" s="1470"/>
      <c r="AQ1075" s="1470"/>
      <c r="AR1075" s="1470"/>
      <c r="AS1075" s="1470"/>
      <c r="AT1075" s="1470"/>
      <c r="AU1075" s="1470"/>
      <c r="AV1075" s="1470"/>
      <c r="AW1075" s="1470"/>
      <c r="AX1075" s="1470"/>
      <c r="AY1075" s="1470"/>
      <c r="AZ1075" s="1470"/>
      <c r="BA1075" s="1470"/>
      <c r="BB1075" s="1470"/>
      <c r="BC1075" s="1470"/>
      <c r="BD1075" s="1470"/>
      <c r="BE1075" s="1470"/>
      <c r="BF1075" s="1470"/>
      <c r="BG1075" s="1470"/>
      <c r="BH1075" s="1470"/>
      <c r="BI1075" s="1470"/>
      <c r="BJ1075" s="1470"/>
      <c r="BK1075" s="1470"/>
      <c r="BL1075" s="1470"/>
      <c r="BM1075" s="1470"/>
      <c r="BN1075" s="1470"/>
      <c r="BO1075" s="1470"/>
      <c r="BP1075" s="1470"/>
      <c r="BQ1075" s="1470"/>
      <c r="BR1075" s="1470"/>
      <c r="BS1075" s="1470"/>
      <c r="BT1075" s="1470"/>
      <c r="BU1075" s="1470"/>
      <c r="BV1075" s="1470"/>
      <c r="BW1075" s="1470"/>
      <c r="BX1075" s="1470"/>
      <c r="BY1075" s="1470"/>
      <c r="BZ1075" s="1470"/>
      <c r="CA1075" s="1470"/>
      <c r="CB1075" s="1470"/>
      <c r="CC1075" s="1470"/>
      <c r="CD1075" s="1470"/>
      <c r="CE1075" s="1470"/>
      <c r="CF1075" s="1470"/>
      <c r="CG1075" s="1470"/>
      <c r="CH1075" s="1470"/>
      <c r="CI1075" s="1470"/>
      <c r="CJ1075" s="1470"/>
      <c r="CK1075" s="1470"/>
      <c r="CL1075" s="1470"/>
      <c r="CM1075" s="1470"/>
      <c r="CN1075" s="1470"/>
      <c r="CO1075" s="1470"/>
      <c r="CP1075" s="1470"/>
      <c r="CQ1075" s="1470"/>
      <c r="CR1075" s="1470"/>
      <c r="CS1075" s="1470"/>
      <c r="CT1075" s="1470"/>
      <c r="CU1075" s="1470"/>
      <c r="CV1075" s="1470"/>
      <c r="CW1075" s="1470"/>
      <c r="CX1075" s="1470"/>
      <c r="CY1075" s="1470"/>
      <c r="CZ1075" s="1470"/>
      <c r="DA1075" s="1470"/>
      <c r="DB1075" s="1470"/>
      <c r="DC1075" s="1470"/>
      <c r="DD1075" s="1470"/>
      <c r="DE1075" s="1470"/>
      <c r="DF1075" s="1470"/>
      <c r="DG1075" s="1470"/>
      <c r="DH1075" s="1470"/>
      <c r="DI1075" s="1470"/>
      <c r="DJ1075" s="1470"/>
      <c r="DK1075" s="1470"/>
      <c r="DL1075" s="1470"/>
      <c r="DM1075" s="1470"/>
      <c r="DN1075" s="1470"/>
      <c r="DO1075" s="1470"/>
      <c r="DP1075" s="1470"/>
      <c r="DQ1075" s="1470"/>
      <c r="DR1075" s="1470"/>
    </row>
    <row r="1076" spans="1:122" s="2595" customFormat="1" ht="13.5" customHeight="1">
      <c r="A1076" s="3329"/>
      <c r="B1076" s="3330"/>
      <c r="C1076" s="3343"/>
      <c r="D1076" s="3548" t="s">
        <v>6588</v>
      </c>
      <c r="E1076" s="3558"/>
      <c r="F1076" s="3530">
        <v>1</v>
      </c>
      <c r="G1076" s="3559"/>
      <c r="H1076" s="3912"/>
      <c r="I1076" s="3933"/>
      <c r="J1076" s="4475"/>
      <c r="K1076" s="483"/>
      <c r="L1076" s="483"/>
      <c r="M1076" s="483"/>
      <c r="N1076" s="483"/>
      <c r="O1076" s="483"/>
      <c r="P1076" s="483"/>
      <c r="Q1076" s="483"/>
      <c r="R1076" s="1470"/>
      <c r="S1076" s="1470"/>
      <c r="T1076" s="1470"/>
      <c r="U1076" s="1470"/>
      <c r="V1076" s="1470"/>
      <c r="W1076" s="1470"/>
      <c r="X1076" s="1470"/>
      <c r="Y1076" s="1470"/>
      <c r="Z1076" s="1470"/>
      <c r="AA1076" s="1470"/>
      <c r="AB1076" s="1470"/>
      <c r="AC1076" s="1470"/>
      <c r="AD1076" s="1470"/>
      <c r="AE1076" s="1470"/>
      <c r="AF1076" s="1470"/>
      <c r="AG1076" s="1470"/>
      <c r="AH1076" s="1470"/>
      <c r="AI1076" s="1470"/>
      <c r="AJ1076" s="1470"/>
      <c r="AK1076" s="1470"/>
      <c r="AL1076" s="1470"/>
      <c r="AM1076" s="1470"/>
      <c r="AN1076" s="1470"/>
      <c r="AO1076" s="1470"/>
      <c r="AP1076" s="1470"/>
      <c r="AQ1076" s="1470"/>
      <c r="AR1076" s="1470"/>
      <c r="AS1076" s="1470"/>
      <c r="AT1076" s="1470"/>
      <c r="AU1076" s="1470"/>
      <c r="AV1076" s="1470"/>
      <c r="AW1076" s="1470"/>
      <c r="AX1076" s="1470"/>
      <c r="AY1076" s="1470"/>
      <c r="AZ1076" s="1470"/>
      <c r="BA1076" s="1470"/>
      <c r="BB1076" s="1470"/>
      <c r="BC1076" s="1470"/>
      <c r="BD1076" s="1470"/>
      <c r="BE1076" s="1470"/>
      <c r="BF1076" s="1470"/>
      <c r="BG1076" s="1470"/>
      <c r="BH1076" s="1470"/>
      <c r="BI1076" s="1470"/>
      <c r="BJ1076" s="1470"/>
      <c r="BK1076" s="1470"/>
      <c r="BL1076" s="1470"/>
      <c r="BM1076" s="1470"/>
      <c r="BN1076" s="1470"/>
      <c r="BO1076" s="1470"/>
      <c r="BP1076" s="1470"/>
      <c r="BQ1076" s="1470"/>
      <c r="BR1076" s="1470"/>
      <c r="BS1076" s="1470"/>
      <c r="BT1076" s="1470"/>
      <c r="BU1076" s="1470"/>
      <c r="BV1076" s="1470"/>
      <c r="BW1076" s="1470"/>
      <c r="BX1076" s="1470"/>
      <c r="BY1076" s="1470"/>
      <c r="BZ1076" s="1470"/>
      <c r="CA1076" s="1470"/>
      <c r="CB1076" s="1470"/>
      <c r="CC1076" s="1470"/>
      <c r="CD1076" s="1470"/>
      <c r="CE1076" s="1470"/>
      <c r="CF1076" s="1470"/>
      <c r="CG1076" s="1470"/>
      <c r="CH1076" s="1470"/>
      <c r="CI1076" s="1470"/>
      <c r="CJ1076" s="1470"/>
      <c r="CK1076" s="1470"/>
      <c r="CL1076" s="1470"/>
      <c r="CM1076" s="1470"/>
      <c r="CN1076" s="1470"/>
      <c r="CO1076" s="1470"/>
      <c r="CP1076" s="1470"/>
      <c r="CQ1076" s="1470"/>
      <c r="CR1076" s="1470"/>
      <c r="CS1076" s="1470"/>
      <c r="CT1076" s="1470"/>
      <c r="CU1076" s="1470"/>
      <c r="CV1076" s="1470"/>
      <c r="CW1076" s="1470"/>
      <c r="CX1076" s="1470"/>
      <c r="CY1076" s="1470"/>
      <c r="CZ1076" s="1470"/>
      <c r="DA1076" s="1470"/>
      <c r="DB1076" s="1470"/>
      <c r="DC1076" s="1470"/>
      <c r="DD1076" s="1470"/>
      <c r="DE1076" s="1470"/>
      <c r="DF1076" s="1470"/>
      <c r="DG1076" s="1470"/>
      <c r="DH1076" s="1470"/>
      <c r="DI1076" s="1470"/>
      <c r="DJ1076" s="1470"/>
      <c r="DK1076" s="1470"/>
      <c r="DL1076" s="1470"/>
      <c r="DM1076" s="1470"/>
      <c r="DN1076" s="1470"/>
      <c r="DO1076" s="1470"/>
      <c r="DP1076" s="1470"/>
      <c r="DQ1076" s="1470"/>
      <c r="DR1076" s="1470"/>
    </row>
    <row r="1077" spans="1:122" s="3560" customFormat="1" ht="309.75" customHeight="1">
      <c r="A1077" s="4525"/>
      <c r="B1077" s="4526"/>
      <c r="C1077" s="4526"/>
      <c r="D1077" s="4527" t="s">
        <v>10537</v>
      </c>
      <c r="E1077" s="4526"/>
      <c r="F1077" s="4528"/>
      <c r="G1077" s="4529"/>
      <c r="H1077" s="3913"/>
      <c r="I1077" s="3934"/>
      <c r="J1077" s="4461"/>
      <c r="K1077" s="4596"/>
      <c r="L1077" s="2303"/>
      <c r="M1077" s="2303"/>
      <c r="N1077" s="2303"/>
      <c r="O1077" s="2303"/>
      <c r="P1077" s="2303"/>
      <c r="Q1077" s="2303"/>
    </row>
    <row r="1078" spans="1:122" s="3560" customFormat="1" ht="102">
      <c r="A1078" s="4525"/>
      <c r="B1078" s="4526"/>
      <c r="C1078" s="4526"/>
      <c r="D1078" s="4527" t="s">
        <v>10377</v>
      </c>
      <c r="E1078" s="4526"/>
      <c r="F1078" s="4528"/>
      <c r="G1078" s="4529"/>
      <c r="H1078" s="3913"/>
      <c r="I1078" s="3934"/>
      <c r="J1078" s="4511"/>
      <c r="K1078" s="5075"/>
    </row>
    <row r="1079" spans="1:122" s="3560" customFormat="1" ht="234.6">
      <c r="A1079" s="4525"/>
      <c r="B1079" s="4526"/>
      <c r="C1079" s="4526"/>
      <c r="D1079" s="4527" t="s">
        <v>10378</v>
      </c>
      <c r="E1079" s="4526"/>
      <c r="F1079" s="4528"/>
      <c r="G1079" s="4529"/>
      <c r="H1079" s="3913"/>
      <c r="I1079" s="3934"/>
      <c r="J1079" s="4511"/>
      <c r="K1079" s="5075"/>
      <c r="M1079" s="5076"/>
    </row>
    <row r="1080" spans="1:122" s="3560" customFormat="1" ht="112.2">
      <c r="A1080" s="4525"/>
      <c r="B1080" s="4526"/>
      <c r="C1080" s="4526"/>
      <c r="D1080" s="4527" t="s">
        <v>10379</v>
      </c>
      <c r="E1080" s="4526"/>
      <c r="F1080" s="4528"/>
      <c r="G1080" s="4529"/>
      <c r="H1080" s="3913"/>
      <c r="I1080" s="3934"/>
      <c r="J1080" s="4511"/>
      <c r="K1080" s="5075"/>
    </row>
    <row r="1081" spans="1:122" s="3560" customFormat="1" ht="81.599999999999994">
      <c r="A1081" s="4525"/>
      <c r="B1081" s="4526"/>
      <c r="C1081" s="4526"/>
      <c r="D1081" s="4527" t="s">
        <v>10380</v>
      </c>
      <c r="E1081" s="4526"/>
      <c r="F1081" s="4528"/>
      <c r="G1081" s="4529"/>
      <c r="H1081" s="3913"/>
      <c r="I1081" s="3934"/>
      <c r="J1081" s="4511"/>
      <c r="K1081" s="5075"/>
    </row>
    <row r="1082" spans="1:122" s="3560" customFormat="1" ht="122.4">
      <c r="A1082" s="4525"/>
      <c r="B1082" s="4526"/>
      <c r="C1082" s="4526"/>
      <c r="D1082" s="4527" t="s">
        <v>10381</v>
      </c>
      <c r="E1082" s="4526"/>
      <c r="F1082" s="4528"/>
      <c r="G1082" s="4529"/>
      <c r="H1082" s="3913"/>
      <c r="I1082" s="3934"/>
      <c r="J1082" s="4511"/>
      <c r="K1082" s="5075"/>
    </row>
    <row r="1083" spans="1:122" s="3560" customFormat="1" ht="142.80000000000001">
      <c r="A1083" s="4525"/>
      <c r="B1083" s="4526"/>
      <c r="C1083" s="4526"/>
      <c r="D1083" s="4527" t="s">
        <v>10382</v>
      </c>
      <c r="E1083" s="4526"/>
      <c r="F1083" s="4528"/>
      <c r="G1083" s="4529"/>
      <c r="H1083" s="3913"/>
      <c r="I1083" s="3934"/>
      <c r="J1083" s="4511"/>
      <c r="K1083" s="5075"/>
    </row>
    <row r="1084" spans="1:122" s="3560" customFormat="1" ht="132.6">
      <c r="A1084" s="4525"/>
      <c r="B1084" s="4526"/>
      <c r="C1084" s="4526"/>
      <c r="D1084" s="4527" t="s">
        <v>10383</v>
      </c>
      <c r="E1084" s="4526"/>
      <c r="F1084" s="4528"/>
      <c r="G1084" s="4529"/>
      <c r="H1084" s="3913"/>
      <c r="I1084" s="3934"/>
      <c r="J1084" s="4511"/>
      <c r="K1084" s="5075"/>
    </row>
    <row r="1085" spans="1:122" s="3560" customFormat="1" ht="122.4">
      <c r="A1085" s="4525"/>
      <c r="B1085" s="4526"/>
      <c r="C1085" s="4526"/>
      <c r="D1085" s="4527" t="s">
        <v>10384</v>
      </c>
      <c r="E1085" s="4526"/>
      <c r="F1085" s="4528"/>
      <c r="G1085" s="4529"/>
      <c r="H1085" s="3913"/>
      <c r="I1085" s="3934"/>
      <c r="J1085" s="4511"/>
      <c r="K1085" s="5075"/>
    </row>
    <row r="1086" spans="1:122" s="2303" customFormat="1" ht="40.5" customHeight="1">
      <c r="A1086" s="3750"/>
      <c r="B1086" s="3695"/>
      <c r="C1086" s="3695"/>
      <c r="D1086" s="4483" t="s">
        <v>10536</v>
      </c>
      <c r="E1086" s="3695"/>
      <c r="F1086" s="4484"/>
      <c r="G1086" s="3709"/>
      <c r="H1086" s="3816"/>
      <c r="I1086" s="3849"/>
      <c r="J1086" s="3726"/>
      <c r="K1086" s="4596"/>
      <c r="L1086" s="4989"/>
      <c r="M1086" s="4989"/>
      <c r="N1086" s="4989"/>
      <c r="O1086" s="4989"/>
      <c r="P1086" s="4989"/>
      <c r="Q1086" s="4990"/>
      <c r="R1086" s="4990"/>
    </row>
    <row r="1087" spans="1:122" s="2303" customFormat="1" ht="67.5" customHeight="1">
      <c r="A1087" s="3750"/>
      <c r="B1087" s="3695"/>
      <c r="C1087" s="3695"/>
      <c r="D1087" s="4483" t="s">
        <v>10524</v>
      </c>
      <c r="E1087" s="3695"/>
      <c r="F1087" s="4484"/>
      <c r="G1087" s="3709"/>
      <c r="H1087" s="3816"/>
      <c r="I1087" s="3849"/>
      <c r="J1087" s="3726"/>
      <c r="K1087" s="4596"/>
      <c r="L1087" s="4989"/>
      <c r="M1087" s="4989"/>
      <c r="N1087" s="4989"/>
      <c r="O1087" s="4989"/>
      <c r="P1087" s="4989"/>
      <c r="Q1087" s="4989"/>
      <c r="R1087" s="4989"/>
    </row>
    <row r="1088" spans="1:122" s="2356" customFormat="1" ht="13.5" customHeight="1">
      <c r="A1088" s="3694">
        <v>119</v>
      </c>
      <c r="B1088" s="4523">
        <v>751</v>
      </c>
      <c r="C1088" s="4523" t="s">
        <v>9970</v>
      </c>
      <c r="D1088" s="3536" t="s">
        <v>6590</v>
      </c>
      <c r="E1088" s="3695" t="s">
        <v>23</v>
      </c>
      <c r="F1088" s="2890">
        <f>ROUND(SUM(F1089),3)</f>
        <v>1</v>
      </c>
      <c r="G1088" s="3698"/>
      <c r="H1088" s="3975">
        <f t="shared" ref="H1088" si="215">ROUND(F1088*G1088,2)</f>
        <v>0</v>
      </c>
      <c r="I1088" s="4028"/>
      <c r="J1088" s="3332" t="s">
        <v>60</v>
      </c>
      <c r="O1088" s="4857"/>
      <c r="P1088" s="4857"/>
    </row>
    <row r="1089" spans="1:109" s="2391" customFormat="1" ht="27" customHeight="1">
      <c r="A1089" s="3694"/>
      <c r="B1089" s="3714"/>
      <c r="C1089" s="3695"/>
      <c r="D1089" s="3548" t="s">
        <v>6591</v>
      </c>
      <c r="E1089" s="3695"/>
      <c r="F1089" s="3702">
        <v>1</v>
      </c>
      <c r="G1089" s="3698"/>
      <c r="H1089" s="3862"/>
      <c r="I1089" s="4030"/>
      <c r="J1089" s="3726"/>
      <c r="K1089" s="4858"/>
      <c r="L1089" s="4859"/>
      <c r="M1089" s="4859"/>
      <c r="N1089" s="4859"/>
      <c r="O1089" s="4860"/>
      <c r="P1089" s="4860"/>
      <c r="Q1089" s="2390"/>
      <c r="R1089" s="2390"/>
      <c r="S1089" s="2390"/>
      <c r="T1089" s="2390"/>
      <c r="U1089" s="2390"/>
      <c r="V1089" s="2390"/>
      <c r="W1089" s="2390"/>
      <c r="X1089" s="2390"/>
      <c r="Y1089" s="2390"/>
      <c r="Z1089" s="2390"/>
      <c r="AA1089" s="2390"/>
      <c r="AB1089" s="2390"/>
      <c r="AC1089" s="2390"/>
      <c r="AD1089" s="2390"/>
      <c r="AE1089" s="2390"/>
      <c r="AF1089" s="2390"/>
      <c r="AG1089" s="2390"/>
      <c r="AH1089" s="2390"/>
      <c r="AI1089" s="2390"/>
      <c r="AJ1089" s="2390"/>
      <c r="AK1089" s="2390"/>
      <c r="AL1089" s="2390"/>
      <c r="AM1089" s="2390"/>
      <c r="AN1089" s="2390"/>
      <c r="AO1089" s="2390"/>
      <c r="AP1089" s="2390"/>
      <c r="AQ1089" s="2390"/>
      <c r="AR1089" s="2390"/>
      <c r="AS1089" s="2390"/>
      <c r="AT1089" s="2390"/>
      <c r="AU1089" s="2390"/>
      <c r="AV1089" s="2390"/>
      <c r="AW1089" s="2390"/>
      <c r="AX1089" s="2390"/>
      <c r="AY1089" s="2390"/>
      <c r="AZ1089" s="2390"/>
      <c r="BA1089" s="2390"/>
      <c r="BB1089" s="2390"/>
      <c r="BC1089" s="2390"/>
      <c r="BD1089" s="2390"/>
      <c r="BE1089" s="2390"/>
      <c r="BF1089" s="2390"/>
      <c r="BG1089" s="2390"/>
      <c r="BH1089" s="2390"/>
      <c r="BI1089" s="2390"/>
      <c r="BJ1089" s="2390"/>
      <c r="BK1089" s="2390"/>
      <c r="BL1089" s="2390"/>
      <c r="BM1089" s="2390"/>
      <c r="BN1089" s="2390"/>
      <c r="BO1089" s="2390"/>
      <c r="BP1089" s="2390"/>
      <c r="BQ1089" s="2390"/>
      <c r="BR1089" s="2390"/>
      <c r="BS1089" s="2390"/>
      <c r="BT1089" s="2390"/>
      <c r="BU1089" s="2390"/>
      <c r="BV1089" s="2390"/>
      <c r="BW1089" s="2390"/>
      <c r="BX1089" s="2390"/>
      <c r="BY1089" s="2390"/>
      <c r="BZ1089" s="2390"/>
      <c r="CA1089" s="2390"/>
      <c r="CB1089" s="2390"/>
      <c r="CC1089" s="2390"/>
      <c r="CD1089" s="2390"/>
      <c r="CE1089" s="2390"/>
      <c r="CF1089" s="2390"/>
      <c r="CG1089" s="2390"/>
      <c r="CH1089" s="2390"/>
      <c r="CI1089" s="2390"/>
      <c r="CJ1089" s="2390"/>
      <c r="CK1089" s="2390"/>
      <c r="CL1089" s="2390"/>
      <c r="CM1089" s="2390"/>
      <c r="CN1089" s="2390"/>
      <c r="CO1089" s="2390"/>
      <c r="CP1089" s="2390"/>
      <c r="CQ1089" s="2390"/>
      <c r="CR1089" s="2390"/>
      <c r="CS1089" s="2390"/>
      <c r="CT1089" s="2390"/>
      <c r="CU1089" s="2390"/>
      <c r="CV1089" s="2390"/>
      <c r="CW1089" s="2390"/>
      <c r="CX1089" s="2390"/>
      <c r="CY1089" s="2390"/>
      <c r="CZ1089" s="2390"/>
      <c r="DA1089" s="2390"/>
      <c r="DB1089" s="2390"/>
      <c r="DC1089" s="2390"/>
      <c r="DD1089" s="2390"/>
      <c r="DE1089" s="2390"/>
    </row>
    <row r="1090" spans="1:109" s="2391" customFormat="1" ht="27" customHeight="1">
      <c r="A1090" s="3694"/>
      <c r="B1090" s="3714"/>
      <c r="C1090" s="3695"/>
      <c r="D1090" s="3548" t="s">
        <v>6592</v>
      </c>
      <c r="E1090" s="3695"/>
      <c r="F1090" s="3702"/>
      <c r="G1090" s="3698"/>
      <c r="H1090" s="3862"/>
      <c r="I1090" s="4030"/>
      <c r="J1090" s="3726"/>
      <c r="K1090" s="4858"/>
      <c r="L1090" s="4858"/>
      <c r="M1090" s="2390"/>
      <c r="N1090" s="4884"/>
      <c r="O1090" s="2390"/>
      <c r="P1090" s="2390"/>
      <c r="Q1090" s="2390"/>
      <c r="R1090" s="2390"/>
      <c r="S1090" s="2390"/>
      <c r="T1090" s="2390"/>
      <c r="U1090" s="2390"/>
      <c r="V1090" s="2390"/>
      <c r="W1090" s="2390"/>
      <c r="X1090" s="2390"/>
      <c r="Y1090" s="2390"/>
      <c r="Z1090" s="2390"/>
      <c r="AA1090" s="2390"/>
      <c r="AB1090" s="2390"/>
      <c r="AC1090" s="2390"/>
      <c r="AD1090" s="2390"/>
      <c r="AE1090" s="2390"/>
      <c r="AF1090" s="2390"/>
      <c r="AG1090" s="2390"/>
      <c r="AH1090" s="2390"/>
      <c r="AI1090" s="2390"/>
      <c r="AJ1090" s="2390"/>
      <c r="AK1090" s="2390"/>
      <c r="AL1090" s="2390"/>
      <c r="AM1090" s="2390"/>
      <c r="AN1090" s="2390"/>
      <c r="AO1090" s="2390"/>
      <c r="AP1090" s="2390"/>
      <c r="AQ1090" s="2390"/>
      <c r="AR1090" s="2390"/>
      <c r="AS1090" s="2390"/>
      <c r="AT1090" s="2390"/>
      <c r="AU1090" s="2390"/>
      <c r="AV1090" s="2390"/>
      <c r="AW1090" s="2390"/>
      <c r="AX1090" s="2390"/>
      <c r="AY1090" s="2390"/>
      <c r="AZ1090" s="2390"/>
      <c r="BA1090" s="2390"/>
      <c r="BB1090" s="2390"/>
      <c r="BC1090" s="2390"/>
      <c r="BD1090" s="2390"/>
      <c r="BE1090" s="2390"/>
      <c r="BF1090" s="2390"/>
      <c r="BG1090" s="2390"/>
      <c r="BH1090" s="2390"/>
      <c r="BI1090" s="2390"/>
      <c r="BJ1090" s="2390"/>
      <c r="BK1090" s="2390"/>
      <c r="BL1090" s="2390"/>
      <c r="BM1090" s="2390"/>
      <c r="BN1090" s="2390"/>
      <c r="BO1090" s="2390"/>
      <c r="BP1090" s="2390"/>
      <c r="BQ1090" s="2390"/>
      <c r="BR1090" s="2390"/>
      <c r="BS1090" s="2390"/>
      <c r="BT1090" s="2390"/>
      <c r="BU1090" s="2390"/>
      <c r="BV1090" s="2390"/>
      <c r="BW1090" s="2390"/>
      <c r="BX1090" s="2390"/>
      <c r="BY1090" s="2390"/>
      <c r="BZ1090" s="2390"/>
      <c r="CA1090" s="2390"/>
      <c r="CB1090" s="2390"/>
      <c r="CC1090" s="2390"/>
      <c r="CD1090" s="2390"/>
      <c r="CE1090" s="2390"/>
      <c r="CF1090" s="2390"/>
      <c r="CG1090" s="2390"/>
      <c r="CH1090" s="2390"/>
      <c r="CI1090" s="2390"/>
      <c r="CJ1090" s="2390"/>
      <c r="CK1090" s="2390"/>
      <c r="CL1090" s="2390"/>
      <c r="CM1090" s="2390"/>
      <c r="CN1090" s="2390"/>
      <c r="CO1090" s="2390"/>
      <c r="CP1090" s="2390"/>
      <c r="CQ1090" s="2390"/>
      <c r="CR1090" s="2390"/>
      <c r="CS1090" s="2390"/>
      <c r="CT1090" s="2390"/>
      <c r="CU1090" s="2390"/>
      <c r="CV1090" s="2390"/>
      <c r="CW1090" s="2390"/>
      <c r="CX1090" s="2390"/>
      <c r="CY1090" s="2390"/>
      <c r="CZ1090" s="2390"/>
      <c r="DA1090" s="2390"/>
      <c r="DB1090" s="2390"/>
      <c r="DC1090" s="2390"/>
      <c r="DD1090" s="2390"/>
      <c r="DE1090" s="2390"/>
    </row>
    <row r="1091" spans="1:109" s="4367" customFormat="1" ht="215.1" customHeight="1">
      <c r="A1091" s="4372"/>
      <c r="B1091" s="4373"/>
      <c r="C1091" s="4373"/>
      <c r="D1091" s="3707" t="s">
        <v>10739</v>
      </c>
      <c r="E1091" s="4374"/>
      <c r="F1091" s="4375"/>
      <c r="G1091" s="4376"/>
      <c r="H1091" s="4370"/>
      <c r="I1091" s="3849"/>
      <c r="J1091" s="3726"/>
      <c r="K1091" s="4855"/>
      <c r="L1091" s="4855"/>
    </row>
    <row r="1092" spans="1:109" s="4367" customFormat="1" ht="40.65" customHeight="1">
      <c r="A1092" s="4372"/>
      <c r="B1092" s="4373"/>
      <c r="C1092" s="4373"/>
      <c r="D1092" s="4483" t="s">
        <v>10740</v>
      </c>
      <c r="E1092" s="4374"/>
      <c r="F1092" s="4375"/>
      <c r="G1092" s="4376"/>
      <c r="H1092" s="4370"/>
      <c r="I1092" s="3849"/>
      <c r="J1092" s="3726"/>
      <c r="K1092" s="4855"/>
      <c r="L1092" s="4855"/>
    </row>
    <row r="1093" spans="1:109" s="4367" customFormat="1" ht="40.5" customHeight="1">
      <c r="A1093" s="4372"/>
      <c r="B1093" s="4373"/>
      <c r="C1093" s="4373"/>
      <c r="D1093" s="3548" t="s">
        <v>10738</v>
      </c>
      <c r="E1093" s="4374"/>
      <c r="F1093" s="4375"/>
      <c r="G1093" s="4376"/>
      <c r="H1093" s="4370"/>
      <c r="I1093" s="3849"/>
      <c r="J1093" s="3726"/>
      <c r="K1093" s="4855"/>
      <c r="L1093" s="4855"/>
    </row>
    <row r="1094" spans="1:109" s="1061" customFormat="1" ht="13.5" customHeight="1">
      <c r="A1094" s="3525">
        <v>120</v>
      </c>
      <c r="B1094" s="3123" t="s">
        <v>7991</v>
      </c>
      <c r="C1094" s="3536">
        <v>998751202</v>
      </c>
      <c r="D1094" s="3536" t="s">
        <v>7992</v>
      </c>
      <c r="E1094" s="3536" t="s">
        <v>8</v>
      </c>
      <c r="F1094" s="3541">
        <v>0.55000000000000004</v>
      </c>
      <c r="G1094" s="3528"/>
      <c r="H1094" s="3904">
        <f t="shared" ref="H1094:H1095" si="216">ROUND(F1094*G1094,2)</f>
        <v>0</v>
      </c>
      <c r="I1094" s="3925"/>
      <c r="J1094" s="3529" t="s">
        <v>142</v>
      </c>
      <c r="K1094" s="5038"/>
      <c r="M1094" s="5014"/>
    </row>
    <row r="1095" spans="1:109" customFormat="1" ht="13.5" customHeight="1">
      <c r="A1095" s="3525">
        <v>121</v>
      </c>
      <c r="B1095" s="3123" t="s">
        <v>188</v>
      </c>
      <c r="C1095" s="3526" t="s">
        <v>7993</v>
      </c>
      <c r="D1095" s="3526" t="s">
        <v>7994</v>
      </c>
      <c r="E1095" s="3526" t="s">
        <v>191</v>
      </c>
      <c r="F1095" s="3527">
        <f>ROUND(SUM(F1096),3)</f>
        <v>20</v>
      </c>
      <c r="G1095" s="3528"/>
      <c r="H1095" s="3904">
        <f t="shared" si="216"/>
        <v>0</v>
      </c>
      <c r="I1095" s="3925"/>
      <c r="J1095" s="3529" t="s">
        <v>142</v>
      </c>
      <c r="M1095" s="5014"/>
    </row>
    <row r="1096" spans="1:109" customFormat="1" ht="13.5" customHeight="1">
      <c r="A1096" s="3112"/>
      <c r="B1096" s="3526"/>
      <c r="C1096" s="3526"/>
      <c r="D1096" s="3543" t="s">
        <v>7995</v>
      </c>
      <c r="E1096" s="3526"/>
      <c r="F1096" s="3544">
        <v>20</v>
      </c>
      <c r="G1096" s="3528"/>
      <c r="H1096" s="3905"/>
      <c r="I1096" s="3926"/>
      <c r="J1096" s="4507"/>
      <c r="M1096" s="5014"/>
    </row>
    <row r="1097" spans="1:109" s="1102" customFormat="1" ht="27" customHeight="1">
      <c r="A1097" s="3112"/>
      <c r="B1097" s="3526"/>
      <c r="C1097" s="3526"/>
      <c r="D1097" s="3543" t="s">
        <v>7996</v>
      </c>
      <c r="E1097" s="3526"/>
      <c r="F1097" s="3527"/>
      <c r="G1097" s="3528"/>
      <c r="H1097" s="3905"/>
      <c r="I1097" s="3926"/>
      <c r="J1097" s="4507"/>
      <c r="K1097" s="1061"/>
      <c r="L1097" s="1061"/>
      <c r="M1097" s="5014"/>
      <c r="N1097" s="1061"/>
      <c r="O1097" s="1061"/>
      <c r="P1097" s="1061"/>
      <c r="Q1097" s="1061"/>
      <c r="R1097" s="1061"/>
      <c r="S1097" s="1061"/>
      <c r="T1097" s="1061"/>
      <c r="U1097" s="1061"/>
      <c r="V1097" s="1061"/>
      <c r="W1097" s="1061"/>
      <c r="X1097" s="1061"/>
      <c r="Y1097" s="1061"/>
      <c r="Z1097" s="1061"/>
      <c r="AA1097" s="1061"/>
      <c r="AB1097" s="1061"/>
      <c r="AC1097" s="1061"/>
      <c r="AD1097" s="1061"/>
      <c r="AE1097" s="1061"/>
      <c r="AF1097" s="1061"/>
      <c r="AG1097" s="1061"/>
      <c r="AH1097" s="1061"/>
      <c r="AI1097" s="1061"/>
      <c r="AJ1097" s="1061"/>
      <c r="AK1097" s="1061"/>
      <c r="AL1097" s="1061"/>
      <c r="AM1097" s="1061"/>
      <c r="AN1097" s="1061"/>
      <c r="AO1097" s="1061"/>
      <c r="AP1097" s="1061"/>
      <c r="AQ1097" s="1061"/>
      <c r="AR1097" s="1061"/>
      <c r="AS1097" s="1061"/>
      <c r="AT1097" s="1061"/>
      <c r="AU1097" s="1061"/>
      <c r="AV1097" s="1061"/>
      <c r="AW1097" s="1061"/>
      <c r="AX1097" s="1061"/>
      <c r="AY1097" s="1061"/>
      <c r="AZ1097" s="1061"/>
      <c r="BA1097" s="1061"/>
      <c r="BB1097" s="1061"/>
      <c r="BC1097" s="1061"/>
      <c r="BD1097" s="1061"/>
      <c r="BE1097" s="1061"/>
      <c r="BF1097" s="1061"/>
      <c r="BG1097" s="1061"/>
      <c r="BH1097" s="1061"/>
      <c r="BI1097" s="1061"/>
      <c r="BJ1097" s="1061"/>
      <c r="BK1097" s="1061"/>
      <c r="BL1097" s="1061"/>
      <c r="BM1097" s="1061"/>
      <c r="BN1097" s="1061"/>
      <c r="BO1097" s="1061"/>
      <c r="BP1097" s="1061"/>
      <c r="BQ1097" s="1061"/>
      <c r="BR1097" s="1061"/>
      <c r="BS1097" s="1061"/>
      <c r="BT1097" s="1061"/>
      <c r="BU1097" s="1061"/>
      <c r="BV1097" s="1061"/>
      <c r="BW1097" s="1061"/>
      <c r="BX1097" s="1061"/>
      <c r="BY1097" s="1061"/>
      <c r="BZ1097" s="1061"/>
      <c r="CA1097" s="1061"/>
      <c r="CB1097" s="1061"/>
      <c r="CC1097" s="1061"/>
      <c r="CD1097" s="1061"/>
      <c r="CE1097" s="1061"/>
      <c r="CF1097" s="1061"/>
      <c r="CG1097" s="1061"/>
      <c r="CH1097" s="1061"/>
      <c r="CI1097" s="1061"/>
      <c r="CJ1097" s="1061"/>
      <c r="CK1097" s="1061"/>
      <c r="CL1097" s="1061"/>
      <c r="CM1097" s="1061"/>
      <c r="CN1097" s="1061"/>
      <c r="CO1097" s="1061"/>
      <c r="CP1097" s="1061"/>
      <c r="CQ1097" s="1061"/>
      <c r="CR1097" s="1061"/>
      <c r="CS1097" s="1061"/>
      <c r="CT1097" s="1061"/>
      <c r="CU1097" s="1061"/>
    </row>
    <row r="1098" spans="1:109" s="1102" customFormat="1" ht="13.5" customHeight="1">
      <c r="A1098" s="3520"/>
      <c r="B1098" s="3521"/>
      <c r="C1098" s="3521">
        <v>751</v>
      </c>
      <c r="D1098" s="3521" t="s">
        <v>9972</v>
      </c>
      <c r="E1098" s="3521"/>
      <c r="F1098" s="3522"/>
      <c r="G1098" s="3523"/>
      <c r="H1098" s="3903">
        <f>SUM(H1099:H1459)</f>
        <v>0</v>
      </c>
      <c r="I1098" s="3924">
        <f>SUM(I1099:I1459)</f>
        <v>0</v>
      </c>
      <c r="J1098" s="3524"/>
      <c r="K1098" s="5069"/>
      <c r="L1098" s="1061"/>
      <c r="M1098" s="5014"/>
      <c r="N1098" s="1061"/>
      <c r="O1098" s="1061"/>
      <c r="P1098" s="1061"/>
      <c r="Q1098" s="1061"/>
      <c r="R1098" s="1061"/>
      <c r="S1098" s="1061"/>
      <c r="T1098" s="1061"/>
      <c r="U1098" s="1061"/>
      <c r="V1098" s="1061"/>
      <c r="W1098" s="1061"/>
      <c r="X1098" s="1061"/>
      <c r="Y1098" s="1061"/>
      <c r="Z1098" s="1061"/>
      <c r="AA1098" s="1061"/>
      <c r="AB1098" s="1061"/>
      <c r="AC1098" s="1061"/>
      <c r="AD1098" s="1061"/>
      <c r="AE1098" s="1061"/>
      <c r="AF1098" s="1061"/>
      <c r="AG1098" s="1061"/>
      <c r="AH1098" s="1061"/>
      <c r="AI1098" s="1061"/>
      <c r="AJ1098" s="1061"/>
      <c r="AK1098" s="1061"/>
      <c r="AL1098" s="1061"/>
      <c r="AM1098" s="1061"/>
      <c r="AN1098" s="1061"/>
      <c r="AO1098" s="1061"/>
      <c r="AP1098" s="1061"/>
      <c r="AQ1098" s="1061"/>
      <c r="AR1098" s="1061"/>
      <c r="AS1098" s="1061"/>
      <c r="AT1098" s="1061"/>
      <c r="AU1098" s="1061"/>
      <c r="AV1098" s="1061"/>
      <c r="AW1098" s="1061"/>
      <c r="AX1098" s="1061"/>
      <c r="AY1098" s="1061"/>
      <c r="AZ1098" s="1061"/>
      <c r="BA1098" s="1061"/>
      <c r="BB1098" s="1061"/>
      <c r="BC1098" s="1061"/>
      <c r="BD1098" s="1061"/>
      <c r="BE1098" s="1061"/>
      <c r="BF1098" s="1061"/>
      <c r="BG1098" s="1061"/>
      <c r="BH1098" s="1061"/>
      <c r="BI1098" s="1061"/>
      <c r="BJ1098" s="1061"/>
      <c r="BK1098" s="1061"/>
      <c r="BL1098" s="1061"/>
      <c r="BM1098" s="1061"/>
      <c r="BN1098" s="1061"/>
      <c r="BO1098" s="1061"/>
      <c r="BP1098" s="1061"/>
      <c r="BQ1098" s="1061"/>
      <c r="BR1098" s="1061"/>
      <c r="BS1098" s="1061"/>
      <c r="BT1098" s="1061"/>
      <c r="BU1098" s="1061"/>
      <c r="BV1098" s="1061"/>
      <c r="BW1098" s="1061"/>
      <c r="BX1098" s="1061"/>
      <c r="BY1098" s="1061"/>
      <c r="BZ1098" s="1061"/>
      <c r="CA1098" s="1061"/>
      <c r="CB1098" s="1061"/>
      <c r="CC1098" s="1061"/>
      <c r="CD1098" s="1061"/>
      <c r="CE1098" s="1061"/>
      <c r="CF1098" s="1061"/>
      <c r="CG1098" s="1061"/>
      <c r="CH1098" s="1061"/>
      <c r="CI1098" s="1061"/>
      <c r="CJ1098" s="1061"/>
      <c r="CK1098" s="1061"/>
      <c r="CL1098" s="1061"/>
      <c r="CM1098" s="1061"/>
      <c r="CN1098" s="1061"/>
      <c r="CO1098" s="1061"/>
      <c r="CP1098" s="1061"/>
      <c r="CQ1098" s="1061"/>
      <c r="CR1098" s="1061"/>
      <c r="CS1098" s="1061"/>
      <c r="CT1098" s="1061"/>
      <c r="CU1098" s="1061"/>
    </row>
    <row r="1099" spans="1:109" s="1061" customFormat="1" ht="13.5" customHeight="1">
      <c r="A1099" s="3637">
        <v>122</v>
      </c>
      <c r="B1099" s="3536">
        <v>751</v>
      </c>
      <c r="C1099" s="3536" t="s">
        <v>10147</v>
      </c>
      <c r="D1099" s="3536" t="s">
        <v>9973</v>
      </c>
      <c r="E1099" s="3536" t="s">
        <v>155</v>
      </c>
      <c r="F1099" s="3527">
        <f>ROUND(SUM(F1101:F1104),3)</f>
        <v>8</v>
      </c>
      <c r="G1099" s="3528"/>
      <c r="H1099" s="3904">
        <f t="shared" ref="H1099" si="217">ROUND(F1099*G1099,2)</f>
        <v>0</v>
      </c>
      <c r="I1099" s="3925"/>
      <c r="J1099" s="3529" t="s">
        <v>60</v>
      </c>
      <c r="K1099" s="5021"/>
      <c r="L1099" s="5077"/>
      <c r="M1099" s="52"/>
      <c r="N1099" s="52"/>
      <c r="O1099" s="52"/>
      <c r="P1099" s="52"/>
      <c r="Q1099" s="5078"/>
    </row>
    <row r="1100" spans="1:109" s="1061" customFormat="1" ht="13.5" customHeight="1">
      <c r="A1100" s="3637"/>
      <c r="B1100" s="3536"/>
      <c r="C1100" s="3536"/>
      <c r="D1100" s="3548" t="s">
        <v>9974</v>
      </c>
      <c r="E1100" s="3521"/>
      <c r="F1100" s="3541"/>
      <c r="G1100" s="3680"/>
      <c r="H1100" s="3903"/>
      <c r="I1100" s="3924"/>
      <c r="J1100" s="3529"/>
      <c r="K1100" s="5021"/>
      <c r="L1100" s="3660"/>
      <c r="M1100" s="5014"/>
      <c r="N1100" s="5034"/>
      <c r="Q1100" s="5078"/>
    </row>
    <row r="1101" spans="1:109" s="1061" customFormat="1" ht="13.5" customHeight="1">
      <c r="A1101" s="3520"/>
      <c r="B1101" s="3636"/>
      <c r="C1101" s="3521"/>
      <c r="D1101" s="3343" t="s">
        <v>9975</v>
      </c>
      <c r="E1101" s="3343"/>
      <c r="F1101" s="3202">
        <v>2</v>
      </c>
      <c r="G1101" s="3680"/>
      <c r="H1101" s="3903"/>
      <c r="I1101" s="3924"/>
      <c r="J1101" s="3529"/>
      <c r="K1101" s="1392"/>
      <c r="L1101" s="1341"/>
      <c r="M1101" s="5014"/>
      <c r="N1101" s="5079"/>
      <c r="Q1101" s="5078"/>
    </row>
    <row r="1102" spans="1:109" s="1061" customFormat="1" ht="13.5" customHeight="1">
      <c r="A1102" s="3520"/>
      <c r="B1102" s="3636"/>
      <c r="C1102" s="3521"/>
      <c r="D1102" s="3343" t="s">
        <v>9976</v>
      </c>
      <c r="E1102" s="3343"/>
      <c r="F1102" s="3202">
        <v>2</v>
      </c>
      <c r="G1102" s="3680"/>
      <c r="H1102" s="3903"/>
      <c r="I1102" s="3924"/>
      <c r="J1102" s="3529"/>
      <c r="K1102" s="1392"/>
      <c r="L1102" s="1341"/>
      <c r="M1102" s="5014"/>
      <c r="N1102" s="5079"/>
      <c r="Q1102" s="5078"/>
    </row>
    <row r="1103" spans="1:109" s="1061" customFormat="1" ht="13.5" customHeight="1">
      <c r="A1103" s="3520"/>
      <c r="B1103" s="3636"/>
      <c r="C1103" s="3521"/>
      <c r="D1103" s="3343" t="s">
        <v>9977</v>
      </c>
      <c r="E1103" s="3343"/>
      <c r="F1103" s="3202">
        <v>2</v>
      </c>
      <c r="G1103" s="3680"/>
      <c r="H1103" s="3903"/>
      <c r="I1103" s="3924"/>
      <c r="J1103" s="3529"/>
      <c r="K1103" s="5080"/>
      <c r="L1103" s="1341"/>
      <c r="M1103" s="5014"/>
      <c r="N1103" s="5079"/>
      <c r="Q1103" s="5078"/>
    </row>
    <row r="1104" spans="1:109" s="1061" customFormat="1" ht="13.5" customHeight="1">
      <c r="A1104" s="3520"/>
      <c r="B1104" s="3636"/>
      <c r="C1104" s="3521"/>
      <c r="D1104" s="3343" t="s">
        <v>9978</v>
      </c>
      <c r="E1104" s="3343"/>
      <c r="F1104" s="3202">
        <v>2</v>
      </c>
      <c r="G1104" s="3680"/>
      <c r="H1104" s="3903"/>
      <c r="I1104" s="3924"/>
      <c r="J1104" s="3529"/>
      <c r="K1104" s="5080"/>
      <c r="L1104" s="1341"/>
      <c r="M1104" s="5014"/>
      <c r="N1104" s="5079"/>
      <c r="Q1104" s="5078"/>
    </row>
    <row r="1105" spans="1:17" s="1061" customFormat="1" ht="13.5" customHeight="1">
      <c r="A1105" s="3520"/>
      <c r="B1105" s="3636"/>
      <c r="C1105" s="3521"/>
      <c r="D1105" s="3548" t="s">
        <v>9979</v>
      </c>
      <c r="E1105" s="3536"/>
      <c r="F1105" s="3681"/>
      <c r="G1105" s="3680"/>
      <c r="H1105" s="3903"/>
      <c r="I1105" s="3924"/>
      <c r="J1105" s="4512"/>
      <c r="M1105" s="5014"/>
    </row>
    <row r="1106" spans="1:17" s="1061" customFormat="1" ht="13.5" customHeight="1">
      <c r="A1106" s="3637">
        <v>123</v>
      </c>
      <c r="B1106" s="3536">
        <v>751</v>
      </c>
      <c r="C1106" s="3536" t="s">
        <v>10385</v>
      </c>
      <c r="D1106" s="3536" t="s">
        <v>9980</v>
      </c>
      <c r="E1106" s="3536" t="s">
        <v>155</v>
      </c>
      <c r="F1106" s="3527">
        <f>ROUND(SUM(F1108:F1111),3)</f>
        <v>35</v>
      </c>
      <c r="G1106" s="3528"/>
      <c r="H1106" s="3904">
        <f t="shared" ref="H1106" si="218">ROUND(F1106*G1106,2)</f>
        <v>0</v>
      </c>
      <c r="I1106" s="3925"/>
      <c r="J1106" s="3529" t="s">
        <v>60</v>
      </c>
      <c r="K1106" s="5021"/>
      <c r="L1106" s="5077"/>
      <c r="M1106" s="52"/>
      <c r="N1106" s="52"/>
      <c r="O1106" s="52"/>
      <c r="P1106" s="52"/>
      <c r="Q1106" s="5078"/>
    </row>
    <row r="1107" spans="1:17" s="1061" customFormat="1" ht="13.5" customHeight="1">
      <c r="A1107" s="3637"/>
      <c r="B1107" s="3536"/>
      <c r="C1107" s="3536"/>
      <c r="D1107" s="3548" t="s">
        <v>9974</v>
      </c>
      <c r="E1107" s="3521"/>
      <c r="F1107" s="3541"/>
      <c r="G1107" s="3680"/>
      <c r="H1107" s="3903"/>
      <c r="I1107" s="3924"/>
      <c r="J1107" s="3529"/>
      <c r="K1107" s="5021"/>
      <c r="L1107" s="3660"/>
      <c r="M1107" s="5081"/>
      <c r="N1107" s="5034"/>
    </row>
    <row r="1108" spans="1:17" s="1061" customFormat="1" ht="13.5" customHeight="1">
      <c r="A1108" s="3520"/>
      <c r="B1108" s="3636"/>
      <c r="C1108" s="3521"/>
      <c r="D1108" s="3343" t="s">
        <v>9981</v>
      </c>
      <c r="E1108" s="3343"/>
      <c r="F1108" s="3202">
        <f>(7+6)</f>
        <v>13</v>
      </c>
      <c r="G1108" s="3680"/>
      <c r="H1108" s="3903"/>
      <c r="I1108" s="3924"/>
      <c r="J1108" s="3529"/>
      <c r="K1108" s="1392"/>
      <c r="L1108" s="1341"/>
      <c r="M1108" s="5014"/>
      <c r="N1108" s="5079"/>
      <c r="Q1108" s="5078"/>
    </row>
    <row r="1109" spans="1:17" s="1061" customFormat="1" ht="13.5" customHeight="1">
      <c r="A1109" s="3520"/>
      <c r="B1109" s="3636"/>
      <c r="C1109" s="3521"/>
      <c r="D1109" s="3343" t="s">
        <v>9982</v>
      </c>
      <c r="E1109" s="3343"/>
      <c r="F1109" s="3202">
        <f>(14+2)</f>
        <v>16</v>
      </c>
      <c r="G1109" s="3680"/>
      <c r="H1109" s="3903"/>
      <c r="I1109" s="3924"/>
      <c r="J1109" s="3529"/>
      <c r="K1109" s="1392"/>
      <c r="L1109" s="1341"/>
      <c r="M1109" s="5014"/>
      <c r="N1109" s="5079"/>
      <c r="Q1109" s="5078"/>
    </row>
    <row r="1110" spans="1:17" s="1061" customFormat="1" ht="13.5" customHeight="1">
      <c r="A1110" s="3520"/>
      <c r="B1110" s="3636"/>
      <c r="C1110" s="3521"/>
      <c r="D1110" s="3343" t="s">
        <v>9983</v>
      </c>
      <c r="E1110" s="3343"/>
      <c r="F1110" s="3202">
        <v>3</v>
      </c>
      <c r="G1110" s="3680"/>
      <c r="H1110" s="3903"/>
      <c r="I1110" s="3924"/>
      <c r="J1110" s="3529"/>
      <c r="K1110" s="5080"/>
      <c r="L1110" s="1341"/>
      <c r="M1110" s="5014"/>
      <c r="N1110" s="5079"/>
      <c r="Q1110" s="5078"/>
    </row>
    <row r="1111" spans="1:17" s="1061" customFormat="1" ht="13.5" customHeight="1">
      <c r="A1111" s="3520"/>
      <c r="B1111" s="3636"/>
      <c r="C1111" s="3521"/>
      <c r="D1111" s="3343" t="s">
        <v>9984</v>
      </c>
      <c r="E1111" s="3343"/>
      <c r="F1111" s="3202">
        <v>3</v>
      </c>
      <c r="G1111" s="3680"/>
      <c r="H1111" s="3903"/>
      <c r="I1111" s="3924"/>
      <c r="J1111" s="3529"/>
      <c r="K1111" s="5021"/>
      <c r="L1111" s="1341"/>
      <c r="M1111" s="5014"/>
      <c r="N1111" s="5079"/>
      <c r="Q1111" s="5078"/>
    </row>
    <row r="1112" spans="1:17" s="1061" customFormat="1" ht="13.5" customHeight="1">
      <c r="A1112" s="3520"/>
      <c r="B1112" s="3636"/>
      <c r="C1112" s="3521"/>
      <c r="D1112" s="3548" t="s">
        <v>9979</v>
      </c>
      <c r="E1112" s="3536"/>
      <c r="F1112" s="3681"/>
      <c r="G1112" s="3680"/>
      <c r="H1112" s="3903"/>
      <c r="I1112" s="3924"/>
      <c r="J1112" s="4512"/>
      <c r="K1112" s="5069"/>
      <c r="M1112" s="5014"/>
    </row>
    <row r="1113" spans="1:17" s="1061" customFormat="1" ht="13.5" customHeight="1">
      <c r="A1113" s="3637">
        <v>124</v>
      </c>
      <c r="B1113" s="3536">
        <v>751</v>
      </c>
      <c r="C1113" s="3536" t="s">
        <v>10386</v>
      </c>
      <c r="D1113" s="3536" t="s">
        <v>9985</v>
      </c>
      <c r="E1113" s="3536" t="s">
        <v>155</v>
      </c>
      <c r="F1113" s="3527">
        <f>ROUND(SUM(F1115:F1118),3)</f>
        <v>26</v>
      </c>
      <c r="G1113" s="3528"/>
      <c r="H1113" s="3904">
        <f t="shared" ref="H1113" si="219">ROUND(F1113*G1113,2)</f>
        <v>0</v>
      </c>
      <c r="I1113" s="3925"/>
      <c r="J1113" s="3529" t="s">
        <v>60</v>
      </c>
      <c r="K1113" s="5021"/>
      <c r="L1113" s="5077"/>
      <c r="M1113" s="52"/>
      <c r="N1113" s="52"/>
      <c r="O1113" s="52"/>
      <c r="P1113" s="52"/>
      <c r="Q1113" s="5078"/>
    </row>
    <row r="1114" spans="1:17" s="1061" customFormat="1" ht="13.5" customHeight="1">
      <c r="A1114" s="3637"/>
      <c r="B1114" s="3536"/>
      <c r="C1114" s="3536"/>
      <c r="D1114" s="3548" t="s">
        <v>9974</v>
      </c>
      <c r="E1114" s="3521"/>
      <c r="F1114" s="3541"/>
      <c r="G1114" s="3680"/>
      <c r="H1114" s="3903"/>
      <c r="I1114" s="3924"/>
      <c r="J1114" s="3529"/>
      <c r="K1114" s="5021"/>
      <c r="L1114" s="3660"/>
      <c r="M1114" s="5081"/>
      <c r="N1114" s="5034"/>
    </row>
    <row r="1115" spans="1:17" s="1061" customFormat="1" ht="13.5" customHeight="1">
      <c r="A1115" s="3520"/>
      <c r="B1115" s="3636"/>
      <c r="C1115" s="3521"/>
      <c r="D1115" s="3343" t="s">
        <v>9986</v>
      </c>
      <c r="E1115" s="3343"/>
      <c r="F1115" s="3202">
        <v>10</v>
      </c>
      <c r="G1115" s="3680"/>
      <c r="H1115" s="3903"/>
      <c r="I1115" s="3924"/>
      <c r="J1115" s="3529"/>
      <c r="K1115" s="1392"/>
      <c r="L1115" s="1341"/>
      <c r="M1115" s="5014"/>
      <c r="N1115" s="5079"/>
      <c r="Q1115" s="5078"/>
    </row>
    <row r="1116" spans="1:17" s="1061" customFormat="1" ht="13.5" customHeight="1">
      <c r="A1116" s="3520"/>
      <c r="B1116" s="3636"/>
      <c r="C1116" s="3521"/>
      <c r="D1116" s="3343" t="s">
        <v>9987</v>
      </c>
      <c r="E1116" s="3343"/>
      <c r="F1116" s="3202">
        <v>1</v>
      </c>
      <c r="G1116" s="3680"/>
      <c r="H1116" s="3903"/>
      <c r="I1116" s="3924"/>
      <c r="J1116" s="3529"/>
      <c r="K1116" s="1392"/>
      <c r="L1116" s="1341"/>
      <c r="M1116" s="5014"/>
      <c r="N1116" s="5079"/>
      <c r="Q1116" s="5078"/>
    </row>
    <row r="1117" spans="1:17" s="1061" customFormat="1" ht="13.5" customHeight="1">
      <c r="A1117" s="3520"/>
      <c r="B1117" s="3636"/>
      <c r="C1117" s="3521"/>
      <c r="D1117" s="3343" t="s">
        <v>9988</v>
      </c>
      <c r="E1117" s="3343"/>
      <c r="F1117" s="3202">
        <v>7</v>
      </c>
      <c r="G1117" s="3680"/>
      <c r="H1117" s="3903"/>
      <c r="I1117" s="3924"/>
      <c r="J1117" s="3529"/>
      <c r="K1117" s="5080"/>
      <c r="L1117" s="1341"/>
      <c r="M1117" s="5014"/>
      <c r="N1117" s="5079"/>
      <c r="Q1117" s="5078"/>
    </row>
    <row r="1118" spans="1:17" s="1061" customFormat="1" ht="13.5" customHeight="1">
      <c r="A1118" s="3520"/>
      <c r="B1118" s="3636"/>
      <c r="C1118" s="3521"/>
      <c r="D1118" s="3343" t="s">
        <v>9989</v>
      </c>
      <c r="E1118" s="3343"/>
      <c r="F1118" s="3202">
        <v>8</v>
      </c>
      <c r="G1118" s="3680"/>
      <c r="H1118" s="3903"/>
      <c r="I1118" s="3924"/>
      <c r="J1118" s="3529"/>
      <c r="K1118" s="5080"/>
      <c r="L1118" s="1341"/>
      <c r="M1118" s="5014"/>
      <c r="N1118" s="5079"/>
      <c r="Q1118" s="5078"/>
    </row>
    <row r="1119" spans="1:17" s="1061" customFormat="1" ht="13.5" customHeight="1">
      <c r="A1119" s="3520"/>
      <c r="B1119" s="3636"/>
      <c r="C1119" s="3521"/>
      <c r="D1119" s="3548" t="s">
        <v>9979</v>
      </c>
      <c r="E1119" s="3536"/>
      <c r="F1119" s="3681"/>
      <c r="G1119" s="3680"/>
      <c r="H1119" s="3903"/>
      <c r="I1119" s="3924"/>
      <c r="J1119" s="4512"/>
      <c r="K1119" s="5082"/>
      <c r="M1119" s="5014"/>
    </row>
    <row r="1120" spans="1:17" s="1061" customFormat="1" ht="13.5" customHeight="1">
      <c r="A1120" s="3637">
        <v>125</v>
      </c>
      <c r="B1120" s="3536">
        <v>751</v>
      </c>
      <c r="C1120" s="3536" t="s">
        <v>10387</v>
      </c>
      <c r="D1120" s="3536" t="s">
        <v>9990</v>
      </c>
      <c r="E1120" s="3536" t="s">
        <v>155</v>
      </c>
      <c r="F1120" s="3527">
        <f>ROUND(SUM(F1122),3)</f>
        <v>10</v>
      </c>
      <c r="G1120" s="3528"/>
      <c r="H1120" s="3904">
        <f t="shared" ref="H1120" si="220">ROUND(F1120*G1120,2)</f>
        <v>0</v>
      </c>
      <c r="I1120" s="3925"/>
      <c r="J1120" s="3529" t="s">
        <v>60</v>
      </c>
      <c r="K1120" s="5021"/>
      <c r="L1120" s="5077"/>
      <c r="M1120" s="52"/>
      <c r="N1120" s="52"/>
      <c r="O1120" s="52"/>
      <c r="P1120" s="52"/>
      <c r="Q1120" s="5078"/>
    </row>
    <row r="1121" spans="1:68" s="1061" customFormat="1" ht="13.5" customHeight="1">
      <c r="A1121" s="3637"/>
      <c r="B1121" s="3536"/>
      <c r="C1121" s="3536"/>
      <c r="D1121" s="3548" t="s">
        <v>9974</v>
      </c>
      <c r="E1121" s="3521"/>
      <c r="F1121" s="3541"/>
      <c r="G1121" s="3680"/>
      <c r="H1121" s="3903"/>
      <c r="I1121" s="3924"/>
      <c r="J1121" s="3529"/>
      <c r="K1121" s="5021"/>
      <c r="L1121" s="3660"/>
      <c r="M1121" s="5014"/>
      <c r="N1121" s="5034"/>
      <c r="Q1121" s="5078"/>
    </row>
    <row r="1122" spans="1:68" s="1061" customFormat="1" ht="13.5" customHeight="1">
      <c r="A1122" s="3520"/>
      <c r="B1122" s="3636"/>
      <c r="C1122" s="3521"/>
      <c r="D1122" s="3343" t="s">
        <v>9991</v>
      </c>
      <c r="E1122" s="3343"/>
      <c r="F1122" s="3202">
        <v>10</v>
      </c>
      <c r="G1122" s="3680"/>
      <c r="H1122" s="3903"/>
      <c r="I1122" s="3924"/>
      <c r="J1122" s="3529"/>
      <c r="K1122" s="1392"/>
      <c r="L1122" s="1341"/>
      <c r="M1122" s="5014"/>
      <c r="N1122" s="5079"/>
      <c r="Q1122" s="5078"/>
    </row>
    <row r="1123" spans="1:68" s="1061" customFormat="1" ht="13.5" customHeight="1">
      <c r="A1123" s="3520"/>
      <c r="B1123" s="3636"/>
      <c r="C1123" s="3521"/>
      <c r="D1123" s="3548" t="s">
        <v>9979</v>
      </c>
      <c r="E1123" s="3536"/>
      <c r="F1123" s="3681"/>
      <c r="G1123" s="3680"/>
      <c r="H1123" s="3903"/>
      <c r="I1123" s="3924"/>
      <c r="J1123" s="4512"/>
      <c r="K1123" s="1392"/>
      <c r="M1123" s="5014"/>
    </row>
    <row r="1124" spans="1:68" ht="13.5" customHeight="1">
      <c r="A1124" s="3637">
        <v>126</v>
      </c>
      <c r="B1124" s="3536">
        <v>751</v>
      </c>
      <c r="C1124" s="3536" t="s">
        <v>10388</v>
      </c>
      <c r="D1124" s="3536" t="s">
        <v>9992</v>
      </c>
      <c r="E1124" s="3536" t="s">
        <v>155</v>
      </c>
      <c r="F1124" s="3527">
        <f>ROUND(SUM(F1126),3)</f>
        <v>5</v>
      </c>
      <c r="G1124" s="3542"/>
      <c r="H1124" s="3904">
        <f t="shared" ref="H1124" si="221">ROUND(F1124*G1124,2)</f>
        <v>0</v>
      </c>
      <c r="I1124" s="3925"/>
      <c r="J1124" s="3529" t="s">
        <v>60</v>
      </c>
      <c r="K1124" s="5021"/>
      <c r="L1124" s="5083"/>
      <c r="M1124" s="5084"/>
      <c r="N1124" s="4854"/>
      <c r="O1124" s="5066"/>
      <c r="P1124" s="4854"/>
      <c r="Q1124" s="5085"/>
      <c r="R1124" s="4854"/>
      <c r="S1124" s="5086"/>
      <c r="U1124" s="5087"/>
    </row>
    <row r="1125" spans="1:68" s="3053" customFormat="1" ht="13.5" customHeight="1">
      <c r="A1125" s="3122"/>
      <c r="B1125" s="3569"/>
      <c r="C1125" s="3569"/>
      <c r="D1125" s="3548" t="s">
        <v>9993</v>
      </c>
      <c r="E1125" s="3569"/>
      <c r="F1125" s="3570"/>
      <c r="G1125" s="3542"/>
      <c r="H1125" s="3914"/>
      <c r="I1125" s="3935"/>
      <c r="J1125" s="3529"/>
      <c r="K1125" s="5021"/>
      <c r="L1125" s="3561"/>
      <c r="M1125" s="5088"/>
      <c r="N1125" s="5034"/>
      <c r="O1125" s="333"/>
      <c r="P1125" s="333"/>
      <c r="Q1125" s="333"/>
      <c r="R1125" s="333"/>
      <c r="S1125" s="5087"/>
      <c r="T1125" s="333"/>
      <c r="U1125" s="5087"/>
      <c r="V1125" s="333"/>
      <c r="W1125" s="333"/>
      <c r="X1125" s="333"/>
      <c r="Y1125" s="333"/>
      <c r="Z1125" s="333"/>
      <c r="AA1125" s="333"/>
      <c r="AB1125" s="333"/>
      <c r="AC1125" s="333"/>
      <c r="AD1125" s="333"/>
      <c r="AE1125" s="333"/>
      <c r="AF1125" s="333"/>
      <c r="AG1125" s="333"/>
      <c r="AH1125" s="333"/>
      <c r="AI1125" s="333"/>
      <c r="AJ1125" s="333"/>
      <c r="AK1125" s="333"/>
      <c r="AL1125" s="333"/>
      <c r="AM1125" s="333"/>
      <c r="AN1125" s="333"/>
      <c r="AO1125" s="333"/>
      <c r="AP1125" s="333"/>
      <c r="AQ1125" s="333"/>
      <c r="AR1125" s="333"/>
      <c r="AS1125" s="333"/>
      <c r="AT1125" s="333"/>
      <c r="AU1125" s="333"/>
      <c r="AV1125" s="333"/>
      <c r="AW1125" s="333"/>
      <c r="AX1125" s="333"/>
      <c r="AY1125" s="333"/>
      <c r="AZ1125" s="333"/>
      <c r="BA1125" s="333"/>
      <c r="BB1125" s="333"/>
      <c r="BC1125" s="333"/>
      <c r="BD1125" s="333"/>
      <c r="BE1125" s="333"/>
      <c r="BF1125" s="333"/>
      <c r="BG1125" s="333"/>
      <c r="BH1125" s="333"/>
      <c r="BI1125" s="333"/>
      <c r="BJ1125" s="333"/>
      <c r="BK1125" s="333"/>
      <c r="BL1125" s="333"/>
      <c r="BM1125" s="333"/>
      <c r="BN1125" s="333"/>
      <c r="BO1125" s="333"/>
      <c r="BP1125" s="333"/>
    </row>
    <row r="1126" spans="1:68" s="3053" customFormat="1" ht="13.5" customHeight="1">
      <c r="A1126" s="3122"/>
      <c r="B1126" s="3569"/>
      <c r="C1126" s="3569"/>
      <c r="D1126" s="3343" t="s">
        <v>9994</v>
      </c>
      <c r="E1126" s="3343"/>
      <c r="F1126" s="3202">
        <v>5</v>
      </c>
      <c r="G1126" s="3542"/>
      <c r="H1126" s="3914"/>
      <c r="I1126" s="3935"/>
      <c r="J1126" s="3529"/>
      <c r="K1126" s="1392"/>
      <c r="L1126" s="3566"/>
      <c r="M1126" s="5014"/>
      <c r="N1126" s="1061"/>
      <c r="O1126" s="1061"/>
      <c r="P1126" s="1061"/>
      <c r="Q1126" s="1061"/>
      <c r="R1126" s="1061"/>
      <c r="S1126" s="5087"/>
      <c r="T1126" s="333"/>
      <c r="U1126" s="5087"/>
      <c r="V1126" s="333"/>
      <c r="W1126" s="333"/>
      <c r="X1126" s="333"/>
      <c r="Y1126" s="333"/>
      <c r="Z1126" s="333"/>
      <c r="AA1126" s="333"/>
      <c r="AB1126" s="333"/>
      <c r="AC1126" s="333"/>
      <c r="AD1126" s="333"/>
      <c r="AE1126" s="333"/>
      <c r="AF1126" s="333"/>
      <c r="AG1126" s="333"/>
      <c r="AH1126" s="333"/>
      <c r="AI1126" s="333"/>
      <c r="AJ1126" s="333"/>
      <c r="AK1126" s="333"/>
      <c r="AL1126" s="333"/>
      <c r="AM1126" s="333"/>
      <c r="AN1126" s="333"/>
      <c r="AO1126" s="333"/>
      <c r="AP1126" s="333"/>
      <c r="AQ1126" s="333"/>
      <c r="AR1126" s="333"/>
      <c r="AS1126" s="333"/>
      <c r="AT1126" s="333"/>
      <c r="AU1126" s="333"/>
      <c r="AV1126" s="333"/>
      <c r="AW1126" s="333"/>
      <c r="AX1126" s="333"/>
      <c r="AY1126" s="333"/>
      <c r="AZ1126" s="333"/>
      <c r="BA1126" s="333"/>
      <c r="BB1126" s="333"/>
      <c r="BC1126" s="333"/>
      <c r="BD1126" s="333"/>
      <c r="BE1126" s="333"/>
      <c r="BF1126" s="333"/>
      <c r="BG1126" s="333"/>
      <c r="BH1126" s="333"/>
      <c r="BI1126" s="333"/>
      <c r="BJ1126" s="333"/>
      <c r="BK1126" s="333"/>
      <c r="BL1126" s="333"/>
      <c r="BM1126" s="333"/>
      <c r="BN1126" s="333"/>
      <c r="BO1126" s="333"/>
      <c r="BP1126" s="333"/>
    </row>
    <row r="1127" spans="1:68" s="1102" customFormat="1" ht="27" customHeight="1">
      <c r="A1127" s="3520"/>
      <c r="B1127" s="3636"/>
      <c r="C1127" s="3521"/>
      <c r="D1127" s="3548" t="s">
        <v>9995</v>
      </c>
      <c r="E1127" s="3521"/>
      <c r="F1127" s="3522"/>
      <c r="G1127" s="3682"/>
      <c r="H1127" s="3915"/>
      <c r="I1127" s="3936"/>
      <c r="J1127" s="3682"/>
      <c r="K1127" s="5089"/>
      <c r="L1127" s="1061"/>
      <c r="M1127" s="5014"/>
      <c r="N1127" s="1061"/>
      <c r="O1127" s="1061"/>
      <c r="P1127" s="1061"/>
      <c r="Q1127" s="1061"/>
      <c r="R1127" s="1061"/>
      <c r="S1127" s="1061"/>
      <c r="T1127" s="1061"/>
      <c r="U1127" s="1061"/>
      <c r="V1127" s="1061"/>
      <c r="W1127" s="1061"/>
      <c r="X1127" s="1061"/>
      <c r="Y1127" s="1061"/>
      <c r="Z1127" s="1061"/>
      <c r="AA1127" s="1061"/>
      <c r="AB1127" s="1061"/>
      <c r="AC1127" s="1061"/>
      <c r="AD1127" s="1061"/>
      <c r="AE1127" s="1061"/>
      <c r="AF1127" s="1061"/>
      <c r="AG1127" s="1061"/>
      <c r="AH1127" s="1061"/>
      <c r="AI1127" s="1061"/>
      <c r="AJ1127" s="1061"/>
      <c r="AK1127" s="1061"/>
      <c r="AL1127" s="1061"/>
      <c r="AM1127" s="1061"/>
      <c r="AN1127" s="1061"/>
      <c r="AO1127" s="1061"/>
      <c r="AP1127" s="1061"/>
      <c r="AQ1127" s="1061"/>
      <c r="AR1127" s="1061"/>
      <c r="AS1127" s="1061"/>
      <c r="AT1127" s="1061"/>
      <c r="AU1127" s="1061"/>
      <c r="AV1127" s="1061"/>
      <c r="AW1127" s="1061"/>
      <c r="AX1127" s="1061"/>
      <c r="AY1127" s="1061"/>
      <c r="AZ1127" s="1061"/>
      <c r="BA1127" s="1061"/>
      <c r="BB1127" s="1061"/>
      <c r="BC1127" s="1061"/>
      <c r="BD1127" s="1061"/>
      <c r="BE1127" s="1061"/>
      <c r="BF1127" s="1061"/>
      <c r="BG1127" s="1061"/>
      <c r="BH1127" s="1061"/>
      <c r="BI1127" s="1061"/>
      <c r="BJ1127" s="1061"/>
      <c r="BK1127" s="1061"/>
      <c r="BL1127" s="1061"/>
      <c r="BM1127" s="1061"/>
      <c r="BN1127" s="1061"/>
      <c r="BO1127" s="1061"/>
      <c r="BP1127" s="1061"/>
    </row>
    <row r="1128" spans="1:68" s="1061" customFormat="1" ht="27" customHeight="1">
      <c r="A1128" s="3637">
        <v>127</v>
      </c>
      <c r="B1128" s="3536">
        <v>751</v>
      </c>
      <c r="C1128" s="3536" t="s">
        <v>10389</v>
      </c>
      <c r="D1128" s="3536" t="s">
        <v>9996</v>
      </c>
      <c r="E1128" s="3536" t="s">
        <v>155</v>
      </c>
      <c r="F1128" s="3527">
        <f>ROUND(SUM(F1130:F1133),3)</f>
        <v>21</v>
      </c>
      <c r="G1128" s="3528"/>
      <c r="H1128" s="3904">
        <f t="shared" ref="H1128" si="222">ROUND(F1128*G1128,2)</f>
        <v>0</v>
      </c>
      <c r="I1128" s="3925"/>
      <c r="J1128" s="3529" t="s">
        <v>60</v>
      </c>
      <c r="K1128" s="5032"/>
      <c r="L1128" s="5077"/>
      <c r="M1128" s="5090"/>
      <c r="N1128" s="5091"/>
      <c r="O1128" s="5078"/>
      <c r="P1128" s="5091"/>
      <c r="Q1128" s="5078"/>
    </row>
    <row r="1129" spans="1:68" s="1061" customFormat="1" ht="13.5" customHeight="1">
      <c r="A1129" s="3637"/>
      <c r="B1129" s="3536"/>
      <c r="C1129" s="3536"/>
      <c r="D1129" s="3548" t="s">
        <v>9997</v>
      </c>
      <c r="E1129" s="3521"/>
      <c r="F1129" s="3541"/>
      <c r="G1129" s="3528"/>
      <c r="H1129" s="3905"/>
      <c r="I1129" s="3926"/>
      <c r="J1129" s="3529"/>
      <c r="K1129" s="5021"/>
      <c r="L1129" s="4598"/>
      <c r="M1129" s="5014"/>
      <c r="N1129" s="5034"/>
      <c r="O1129" s="5034"/>
    </row>
    <row r="1130" spans="1:68" s="1061" customFormat="1" ht="13.5" customHeight="1">
      <c r="A1130" s="3520"/>
      <c r="B1130" s="3636"/>
      <c r="C1130" s="3521"/>
      <c r="D1130" s="3343" t="s">
        <v>9998</v>
      </c>
      <c r="E1130" s="3343"/>
      <c r="F1130" s="3202">
        <v>5</v>
      </c>
      <c r="G1130" s="3680"/>
      <c r="H1130" s="3903"/>
      <c r="I1130" s="3924"/>
      <c r="J1130" s="3529"/>
      <c r="K1130" s="1392"/>
      <c r="L1130" s="5063"/>
      <c r="M1130" s="5014"/>
      <c r="N1130" s="5034"/>
    </row>
    <row r="1131" spans="1:68" s="1061" customFormat="1" ht="13.5" customHeight="1">
      <c r="A1131" s="3520"/>
      <c r="B1131" s="3636"/>
      <c r="C1131" s="3521"/>
      <c r="D1131" s="3343" t="s">
        <v>9999</v>
      </c>
      <c r="E1131" s="3343"/>
      <c r="F1131" s="3202">
        <v>4</v>
      </c>
      <c r="G1131" s="3680"/>
      <c r="H1131" s="3903"/>
      <c r="I1131" s="3924"/>
      <c r="J1131" s="3529"/>
      <c r="K1131" s="1392"/>
      <c r="L1131" s="1392"/>
      <c r="M1131" s="4598"/>
      <c r="N1131" s="5081"/>
      <c r="P1131" s="5034"/>
    </row>
    <row r="1132" spans="1:68" s="1061" customFormat="1" ht="13.5" customHeight="1">
      <c r="A1132" s="3520"/>
      <c r="B1132" s="3636"/>
      <c r="C1132" s="3521"/>
      <c r="D1132" s="3343" t="s">
        <v>10000</v>
      </c>
      <c r="E1132" s="3343"/>
      <c r="F1132" s="3202">
        <v>6</v>
      </c>
      <c r="G1132" s="3680"/>
      <c r="H1132" s="3903"/>
      <c r="I1132" s="3924"/>
      <c r="J1132" s="3529"/>
      <c r="K1132" s="1392"/>
      <c r="L1132" s="1392"/>
      <c r="M1132" s="5092"/>
      <c r="N1132" s="1341"/>
      <c r="P1132" s="5034"/>
    </row>
    <row r="1133" spans="1:68" s="1061" customFormat="1" ht="13.5" customHeight="1">
      <c r="A1133" s="3520"/>
      <c r="B1133" s="3636"/>
      <c r="C1133" s="3521"/>
      <c r="D1133" s="3343" t="s">
        <v>10000</v>
      </c>
      <c r="E1133" s="3343"/>
      <c r="F1133" s="3202">
        <v>6</v>
      </c>
      <c r="G1133" s="3680"/>
      <c r="H1133" s="3903"/>
      <c r="I1133" s="3924"/>
      <c r="J1133" s="3529"/>
      <c r="K1133" s="5063"/>
      <c r="L1133" s="1341"/>
      <c r="M1133" s="5014"/>
      <c r="N1133" s="5034"/>
    </row>
    <row r="1134" spans="1:68" s="1061" customFormat="1" ht="13.5" customHeight="1">
      <c r="A1134" s="3520"/>
      <c r="B1134" s="3636"/>
      <c r="C1134" s="3521"/>
      <c r="D1134" s="3548" t="s">
        <v>10001</v>
      </c>
      <c r="E1134" s="3536"/>
      <c r="F1134" s="3681"/>
      <c r="G1134" s="3680"/>
      <c r="H1134" s="3903"/>
      <c r="I1134" s="3924"/>
      <c r="J1134" s="4512"/>
      <c r="K1134" s="5069"/>
      <c r="M1134" s="5014"/>
    </row>
    <row r="1135" spans="1:68" s="1061" customFormat="1" ht="27" customHeight="1">
      <c r="A1135" s="3637">
        <v>128</v>
      </c>
      <c r="B1135" s="3536">
        <v>751</v>
      </c>
      <c r="C1135" s="3536" t="s">
        <v>10390</v>
      </c>
      <c r="D1135" s="3536" t="s">
        <v>10002</v>
      </c>
      <c r="E1135" s="3536" t="s">
        <v>155</v>
      </c>
      <c r="F1135" s="3527">
        <f>ROUND(SUM(F1137:F1140),3)</f>
        <v>79</v>
      </c>
      <c r="G1135" s="3528"/>
      <c r="H1135" s="3904">
        <f t="shared" ref="H1135" si="223">ROUND(F1135*G1135,2)</f>
        <v>0</v>
      </c>
      <c r="I1135" s="3925"/>
      <c r="J1135" s="3529" t="s">
        <v>60</v>
      </c>
      <c r="K1135" s="5032"/>
      <c r="L1135" s="5077"/>
      <c r="M1135" s="5090"/>
      <c r="N1135" s="5091"/>
      <c r="O1135" s="5078"/>
      <c r="P1135" s="5091"/>
      <c r="Q1135" s="5078"/>
    </row>
    <row r="1136" spans="1:68" s="1061" customFormat="1" ht="13.5" customHeight="1">
      <c r="A1136" s="3637"/>
      <c r="B1136" s="3536"/>
      <c r="C1136" s="3536"/>
      <c r="D1136" s="3548" t="s">
        <v>10003</v>
      </c>
      <c r="E1136" s="3521"/>
      <c r="F1136" s="3541"/>
      <c r="G1136" s="3528"/>
      <c r="H1136" s="3905"/>
      <c r="I1136" s="3926"/>
      <c r="J1136" s="3529"/>
      <c r="K1136" s="5021"/>
      <c r="L1136" s="4598"/>
      <c r="M1136" s="5014"/>
      <c r="N1136" s="5034"/>
      <c r="O1136" s="5034"/>
    </row>
    <row r="1137" spans="1:17" s="1061" customFormat="1" ht="13.5" customHeight="1">
      <c r="A1137" s="3520"/>
      <c r="B1137" s="3636"/>
      <c r="C1137" s="3521"/>
      <c r="D1137" s="3343" t="s">
        <v>10004</v>
      </c>
      <c r="E1137" s="3343"/>
      <c r="F1137" s="3202">
        <v>12</v>
      </c>
      <c r="G1137" s="3680"/>
      <c r="H1137" s="3903"/>
      <c r="I1137" s="3924"/>
      <c r="J1137" s="3529"/>
      <c r="K1137" s="5063"/>
      <c r="L1137" s="5063"/>
      <c r="M1137" s="5014"/>
      <c r="N1137" s="5079"/>
    </row>
    <row r="1138" spans="1:17" s="1061" customFormat="1" ht="13.5" customHeight="1">
      <c r="A1138" s="3520"/>
      <c r="B1138" s="3636"/>
      <c r="C1138" s="3521"/>
      <c r="D1138" s="3343" t="s">
        <v>10005</v>
      </c>
      <c r="E1138" s="3343"/>
      <c r="F1138" s="3202">
        <v>16</v>
      </c>
      <c r="G1138" s="3680"/>
      <c r="H1138" s="3903"/>
      <c r="I1138" s="3924"/>
      <c r="J1138" s="3529"/>
      <c r="K1138" s="1392"/>
      <c r="L1138" s="1341"/>
      <c r="M1138" s="5014"/>
      <c r="N1138" s="5079"/>
    </row>
    <row r="1139" spans="1:17" s="1061" customFormat="1" ht="13.5" customHeight="1">
      <c r="A1139" s="3520"/>
      <c r="B1139" s="3636"/>
      <c r="C1139" s="3521"/>
      <c r="D1139" s="3343" t="s">
        <v>10006</v>
      </c>
      <c r="E1139" s="3343"/>
      <c r="F1139" s="3202">
        <v>26</v>
      </c>
      <c r="G1139" s="3680"/>
      <c r="H1139" s="3903"/>
      <c r="I1139" s="3924"/>
      <c r="J1139" s="3529"/>
      <c r="K1139" s="1392"/>
      <c r="L1139" s="1341"/>
      <c r="M1139" s="5014"/>
      <c r="N1139" s="5079"/>
    </row>
    <row r="1140" spans="1:17" s="1061" customFormat="1" ht="13.5" customHeight="1">
      <c r="A1140" s="3520"/>
      <c r="B1140" s="3636"/>
      <c r="C1140" s="3521"/>
      <c r="D1140" s="3343" t="s">
        <v>10007</v>
      </c>
      <c r="E1140" s="3343"/>
      <c r="F1140" s="3202">
        <v>25</v>
      </c>
      <c r="G1140" s="3680"/>
      <c r="H1140" s="3903"/>
      <c r="I1140" s="3924"/>
      <c r="J1140" s="3529"/>
      <c r="K1140" s="5063"/>
      <c r="L1140" s="1341"/>
      <c r="M1140" s="5014"/>
      <c r="N1140" s="5079"/>
    </row>
    <row r="1141" spans="1:17" s="1061" customFormat="1" ht="13.5" customHeight="1">
      <c r="A1141" s="3520"/>
      <c r="B1141" s="3636"/>
      <c r="C1141" s="3521"/>
      <c r="D1141" s="3548" t="s">
        <v>10001</v>
      </c>
      <c r="E1141" s="3536"/>
      <c r="F1141" s="3681"/>
      <c r="G1141" s="3680"/>
      <c r="H1141" s="3903"/>
      <c r="I1141" s="3924"/>
      <c r="J1141" s="4512"/>
      <c r="K1141" s="5069"/>
      <c r="M1141" s="5014"/>
    </row>
    <row r="1142" spans="1:17" s="1061" customFormat="1" ht="27" customHeight="1">
      <c r="A1142" s="3637">
        <v>129</v>
      </c>
      <c r="B1142" s="3536">
        <v>751</v>
      </c>
      <c r="C1142" s="3536" t="s">
        <v>10391</v>
      </c>
      <c r="D1142" s="3536" t="s">
        <v>10008</v>
      </c>
      <c r="E1142" s="3536" t="s">
        <v>155</v>
      </c>
      <c r="F1142" s="3527">
        <f>ROUND(SUM(F1144:F1147),3)</f>
        <v>45</v>
      </c>
      <c r="G1142" s="3528"/>
      <c r="H1142" s="3904">
        <f t="shared" ref="H1142" si="224">ROUND(F1142*G1142,2)</f>
        <v>0</v>
      </c>
      <c r="I1142" s="3925"/>
      <c r="J1142" s="3529" t="s">
        <v>60</v>
      </c>
      <c r="K1142" s="5032"/>
      <c r="L1142" s="5077"/>
      <c r="M1142" s="5090"/>
      <c r="N1142" s="5091"/>
      <c r="O1142" s="5078"/>
      <c r="P1142" s="5091"/>
      <c r="Q1142" s="5078"/>
    </row>
    <row r="1143" spans="1:17" s="1061" customFormat="1" ht="13.5" customHeight="1">
      <c r="A1143" s="3637"/>
      <c r="B1143" s="3536"/>
      <c r="C1143" s="3536"/>
      <c r="D1143" s="3548" t="s">
        <v>10009</v>
      </c>
      <c r="E1143" s="3521"/>
      <c r="F1143" s="3541"/>
      <c r="G1143" s="3528"/>
      <c r="H1143" s="3905"/>
      <c r="I1143" s="3926"/>
      <c r="J1143" s="3529"/>
      <c r="K1143" s="5021"/>
      <c r="L1143" s="4598"/>
      <c r="M1143" s="5014"/>
      <c r="N1143" s="5034"/>
      <c r="O1143" s="5034"/>
    </row>
    <row r="1144" spans="1:17" s="1061" customFormat="1" ht="13.5" customHeight="1">
      <c r="A1144" s="3520"/>
      <c r="B1144" s="3636"/>
      <c r="C1144" s="3521"/>
      <c r="D1144" s="3343" t="s">
        <v>10010</v>
      </c>
      <c r="E1144" s="3343"/>
      <c r="F1144" s="3202">
        <v>13</v>
      </c>
      <c r="G1144" s="3680"/>
      <c r="H1144" s="3903"/>
      <c r="I1144" s="3924"/>
      <c r="J1144" s="3529"/>
      <c r="K1144" s="5063"/>
      <c r="L1144" s="5063"/>
      <c r="M1144" s="5014"/>
      <c r="N1144" s="5079"/>
    </row>
    <row r="1145" spans="1:17" s="1061" customFormat="1" ht="13.5" customHeight="1">
      <c r="A1145" s="3520"/>
      <c r="B1145" s="3636"/>
      <c r="C1145" s="3521"/>
      <c r="D1145" s="3343" t="s">
        <v>9983</v>
      </c>
      <c r="E1145" s="3343"/>
      <c r="F1145" s="3202">
        <v>3</v>
      </c>
      <c r="G1145" s="3680"/>
      <c r="H1145" s="3903"/>
      <c r="I1145" s="3924"/>
      <c r="J1145" s="3529"/>
      <c r="K1145" s="1392"/>
      <c r="L1145" s="1341"/>
      <c r="M1145" s="5014"/>
      <c r="N1145" s="5079"/>
    </row>
    <row r="1146" spans="1:17" s="1061" customFormat="1" ht="13.5" customHeight="1">
      <c r="A1146" s="3520"/>
      <c r="B1146" s="3636"/>
      <c r="C1146" s="3521"/>
      <c r="D1146" s="3343" t="s">
        <v>10007</v>
      </c>
      <c r="E1146" s="3343"/>
      <c r="F1146" s="3202">
        <v>25</v>
      </c>
      <c r="G1146" s="3680"/>
      <c r="H1146" s="3903"/>
      <c r="I1146" s="3924"/>
      <c r="J1146" s="3529"/>
      <c r="K1146" s="1392"/>
      <c r="L1146" s="1341"/>
      <c r="M1146" s="5014"/>
      <c r="N1146" s="5079"/>
    </row>
    <row r="1147" spans="1:17" s="1061" customFormat="1" ht="13.5" customHeight="1">
      <c r="A1147" s="3520"/>
      <c r="B1147" s="3636"/>
      <c r="C1147" s="3521"/>
      <c r="D1147" s="3343" t="s">
        <v>10011</v>
      </c>
      <c r="E1147" s="3343"/>
      <c r="F1147" s="3202">
        <v>4</v>
      </c>
      <c r="G1147" s="3680"/>
      <c r="H1147" s="3903"/>
      <c r="I1147" s="3924"/>
      <c r="J1147" s="3529"/>
      <c r="K1147" s="5063"/>
      <c r="L1147" s="1341"/>
      <c r="M1147" s="5014"/>
      <c r="N1147" s="5079"/>
    </row>
    <row r="1148" spans="1:17" s="1061" customFormat="1" ht="13.5" customHeight="1">
      <c r="A1148" s="3520"/>
      <c r="B1148" s="3636"/>
      <c r="C1148" s="3521"/>
      <c r="D1148" s="3548" t="s">
        <v>10001</v>
      </c>
      <c r="E1148" s="3536"/>
      <c r="F1148" s="3681"/>
      <c r="G1148" s="3680"/>
      <c r="H1148" s="3903"/>
      <c r="I1148" s="3924"/>
      <c r="J1148" s="4512"/>
      <c r="K1148" s="5069"/>
      <c r="M1148" s="5014"/>
    </row>
    <row r="1149" spans="1:17" s="1061" customFormat="1" ht="27" customHeight="1">
      <c r="A1149" s="3637">
        <v>130</v>
      </c>
      <c r="B1149" s="3536">
        <v>751</v>
      </c>
      <c r="C1149" s="3536" t="s">
        <v>10392</v>
      </c>
      <c r="D1149" s="3536" t="s">
        <v>10012</v>
      </c>
      <c r="E1149" s="3536" t="s">
        <v>155</v>
      </c>
      <c r="F1149" s="3527">
        <f>ROUND(SUM(F1151),3)</f>
        <v>3</v>
      </c>
      <c r="G1149" s="3528"/>
      <c r="H1149" s="3904">
        <f t="shared" ref="H1149" si="225">ROUND(F1149*G1149,2)</f>
        <v>0</v>
      </c>
      <c r="I1149" s="3925"/>
      <c r="J1149" s="3529" t="s">
        <v>60</v>
      </c>
      <c r="K1149" s="5032"/>
      <c r="L1149" s="5077"/>
      <c r="M1149" s="5090"/>
      <c r="N1149" s="5091"/>
      <c r="O1149" s="5078"/>
      <c r="P1149" s="5091"/>
      <c r="Q1149" s="5078"/>
    </row>
    <row r="1150" spans="1:17" s="1061" customFormat="1" ht="13.5" customHeight="1">
      <c r="A1150" s="3637"/>
      <c r="B1150" s="3536"/>
      <c r="C1150" s="3536"/>
      <c r="D1150" s="3548" t="s">
        <v>10013</v>
      </c>
      <c r="E1150" s="3521"/>
      <c r="F1150" s="3541"/>
      <c r="G1150" s="3528"/>
      <c r="H1150" s="3905"/>
      <c r="I1150" s="3926"/>
      <c r="J1150" s="3529"/>
      <c r="K1150" s="5032"/>
      <c r="L1150" s="4598"/>
      <c r="M1150" s="4598"/>
      <c r="N1150" s="5034"/>
      <c r="O1150" s="5078"/>
    </row>
    <row r="1151" spans="1:17" s="1061" customFormat="1" ht="13.5" customHeight="1">
      <c r="A1151" s="3520"/>
      <c r="B1151" s="3636"/>
      <c r="C1151" s="3521"/>
      <c r="D1151" s="3343" t="s">
        <v>10014</v>
      </c>
      <c r="E1151" s="3343"/>
      <c r="F1151" s="3202">
        <v>3</v>
      </c>
      <c r="G1151" s="3680"/>
      <c r="H1151" s="3903"/>
      <c r="I1151" s="3924"/>
      <c r="J1151" s="3529"/>
      <c r="K1151" s="1392"/>
      <c r="L1151" s="5063"/>
      <c r="M1151" s="5063"/>
      <c r="N1151" s="5079"/>
    </row>
    <row r="1152" spans="1:17" s="1061" customFormat="1" ht="13.5" customHeight="1">
      <c r="A1152" s="3520"/>
      <c r="B1152" s="3636"/>
      <c r="C1152" s="3521"/>
      <c r="D1152" s="3548" t="s">
        <v>10001</v>
      </c>
      <c r="E1152" s="3536"/>
      <c r="F1152" s="3681"/>
      <c r="G1152" s="3680"/>
      <c r="H1152" s="3903"/>
      <c r="I1152" s="3924"/>
      <c r="J1152" s="4512"/>
      <c r="K1152" s="1392"/>
      <c r="M1152" s="5014"/>
    </row>
    <row r="1153" spans="1:18" ht="13.5" customHeight="1">
      <c r="A1153" s="3637">
        <v>131</v>
      </c>
      <c r="B1153" s="3536">
        <v>751</v>
      </c>
      <c r="C1153" s="3536" t="s">
        <v>8207</v>
      </c>
      <c r="D1153" s="3536" t="s">
        <v>10015</v>
      </c>
      <c r="E1153" s="3536" t="s">
        <v>155</v>
      </c>
      <c r="F1153" s="3527">
        <f>ROUND(SUM(F1155),3)</f>
        <v>9</v>
      </c>
      <c r="G1153" s="3528"/>
      <c r="H1153" s="3904">
        <f t="shared" ref="H1153" si="226">ROUND(F1153*G1153,2)</f>
        <v>0</v>
      </c>
      <c r="I1153" s="3925"/>
      <c r="J1153" s="3529" t="s">
        <v>60</v>
      </c>
      <c r="K1153" s="5032"/>
      <c r="L1153" s="5077"/>
      <c r="M1153" s="52"/>
      <c r="R1153" s="5078"/>
    </row>
    <row r="1154" spans="1:18" ht="13.5" customHeight="1">
      <c r="A1154" s="3520"/>
      <c r="B1154" s="3636"/>
      <c r="C1154" s="3521"/>
      <c r="D1154" s="3548" t="s">
        <v>8209</v>
      </c>
      <c r="E1154" s="3521"/>
      <c r="F1154" s="3522"/>
      <c r="G1154" s="3523"/>
      <c r="H1154" s="3903"/>
      <c r="I1154" s="3924"/>
      <c r="J1154" s="3529"/>
      <c r="K1154" s="5032"/>
      <c r="L1154" s="5063"/>
      <c r="M1154" s="4854"/>
      <c r="N1154" s="5093"/>
      <c r="Q1154" s="5094"/>
    </row>
    <row r="1155" spans="1:18" ht="13.5" customHeight="1">
      <c r="A1155" s="3520"/>
      <c r="B1155" s="3636"/>
      <c r="C1155" s="3521"/>
      <c r="D1155" s="3343" t="s">
        <v>10016</v>
      </c>
      <c r="E1155" s="3343"/>
      <c r="F1155" s="3202">
        <v>9</v>
      </c>
      <c r="G1155" s="3523"/>
      <c r="H1155" s="3903"/>
      <c r="I1155" s="3924"/>
      <c r="J1155" s="3529"/>
      <c r="K1155" s="1392"/>
      <c r="L1155" s="5063"/>
      <c r="M1155" s="52"/>
      <c r="N1155" s="5095"/>
      <c r="O1155" s="5095"/>
      <c r="P1155" s="1061"/>
      <c r="Q1155" s="5086"/>
    </row>
    <row r="1156" spans="1:18" ht="27" customHeight="1">
      <c r="A1156" s="3525"/>
      <c r="B1156" s="3536"/>
      <c r="C1156" s="3536"/>
      <c r="D1156" s="3548" t="s">
        <v>8210</v>
      </c>
      <c r="E1156" s="3536"/>
      <c r="F1156" s="3530"/>
      <c r="G1156" s="3523"/>
      <c r="H1156" s="3905"/>
      <c r="I1156" s="3926"/>
      <c r="J1156" s="3529"/>
      <c r="K1156" s="5096"/>
      <c r="M1156" s="1070"/>
    </row>
    <row r="1157" spans="1:18" ht="13.5" customHeight="1">
      <c r="A1157" s="3637">
        <v>132</v>
      </c>
      <c r="B1157" s="3536">
        <v>751</v>
      </c>
      <c r="C1157" s="3536" t="s">
        <v>8211</v>
      </c>
      <c r="D1157" s="3536" t="s">
        <v>10017</v>
      </c>
      <c r="E1157" s="3536" t="s">
        <v>155</v>
      </c>
      <c r="F1157" s="3527">
        <f>ROUND(SUM(F1159:F1161),3)</f>
        <v>3</v>
      </c>
      <c r="G1157" s="3528"/>
      <c r="H1157" s="3904">
        <f t="shared" ref="H1157" si="227">ROUND(F1157*G1157,2)</f>
        <v>0</v>
      </c>
      <c r="I1157" s="3925"/>
      <c r="J1157" s="3529" t="s">
        <v>60</v>
      </c>
      <c r="K1157" s="5032"/>
      <c r="L1157" s="5077"/>
      <c r="M1157" s="52"/>
      <c r="R1157" s="5078"/>
    </row>
    <row r="1158" spans="1:18" ht="13.5" customHeight="1">
      <c r="A1158" s="3520"/>
      <c r="B1158" s="3636"/>
      <c r="C1158" s="3521"/>
      <c r="D1158" s="3548" t="s">
        <v>8209</v>
      </c>
      <c r="E1158" s="3521"/>
      <c r="F1158" s="3522"/>
      <c r="G1158" s="3523"/>
      <c r="H1158" s="3903"/>
      <c r="I1158" s="3924"/>
      <c r="J1158" s="3529"/>
      <c r="K1158" s="5032"/>
      <c r="L1158" s="5063"/>
      <c r="M1158" s="4854"/>
      <c r="N1158" s="5093"/>
      <c r="Q1158" s="5094"/>
    </row>
    <row r="1159" spans="1:18" ht="13.5" customHeight="1">
      <c r="A1159" s="3520"/>
      <c r="B1159" s="3636"/>
      <c r="C1159" s="3521"/>
      <c r="D1159" s="3343" t="s">
        <v>10018</v>
      </c>
      <c r="E1159" s="3343"/>
      <c r="F1159" s="3202">
        <v>1</v>
      </c>
      <c r="G1159" s="3523"/>
      <c r="H1159" s="3903"/>
      <c r="I1159" s="3924"/>
      <c r="J1159" s="3529"/>
      <c r="K1159" s="1392"/>
      <c r="L1159" s="5063"/>
      <c r="M1159" s="52"/>
      <c r="N1159" s="5095"/>
      <c r="O1159" s="5095"/>
      <c r="P1159" s="1061"/>
      <c r="Q1159" s="5086"/>
    </row>
    <row r="1160" spans="1:18" ht="13.5" customHeight="1">
      <c r="A1160" s="3520"/>
      <c r="B1160" s="3636"/>
      <c r="C1160" s="3521"/>
      <c r="D1160" s="3343" t="s">
        <v>9987</v>
      </c>
      <c r="E1160" s="3343"/>
      <c r="F1160" s="3202">
        <v>1</v>
      </c>
      <c r="G1160" s="3523"/>
      <c r="H1160" s="3903"/>
      <c r="I1160" s="3924"/>
      <c r="J1160" s="3529"/>
      <c r="K1160" s="5097"/>
      <c r="L1160" s="1061"/>
      <c r="M1160" s="52"/>
      <c r="N1160" s="5095"/>
      <c r="O1160" s="5095"/>
      <c r="P1160" s="1061"/>
      <c r="Q1160" s="5086"/>
    </row>
    <row r="1161" spans="1:18" ht="13.5" customHeight="1">
      <c r="A1161" s="3520"/>
      <c r="B1161" s="3636"/>
      <c r="C1161" s="3521"/>
      <c r="D1161" s="3343" t="s">
        <v>10019</v>
      </c>
      <c r="E1161" s="3343"/>
      <c r="F1161" s="3202">
        <v>1</v>
      </c>
      <c r="G1161" s="3523"/>
      <c r="H1161" s="3903"/>
      <c r="I1161" s="3924"/>
      <c r="J1161" s="3529"/>
      <c r="K1161" s="5063"/>
      <c r="L1161" s="1061"/>
      <c r="M1161" s="52"/>
      <c r="N1161" s="5095"/>
      <c r="O1161" s="5095"/>
      <c r="P1161" s="1061"/>
      <c r="Q1161" s="5086"/>
    </row>
    <row r="1162" spans="1:18" ht="27" customHeight="1">
      <c r="A1162" s="3525"/>
      <c r="B1162" s="3536"/>
      <c r="C1162" s="3536"/>
      <c r="D1162" s="3548" t="s">
        <v>8210</v>
      </c>
      <c r="E1162" s="3536"/>
      <c r="F1162" s="3530"/>
      <c r="G1162" s="3523"/>
      <c r="H1162" s="3905"/>
      <c r="I1162" s="3926"/>
      <c r="J1162" s="3529"/>
      <c r="M1162" s="1070"/>
    </row>
    <row r="1163" spans="1:18" ht="13.5" customHeight="1">
      <c r="A1163" s="3637">
        <v>133</v>
      </c>
      <c r="B1163" s="3536">
        <v>751</v>
      </c>
      <c r="C1163" s="3536" t="s">
        <v>10393</v>
      </c>
      <c r="D1163" s="3536" t="s">
        <v>10020</v>
      </c>
      <c r="E1163" s="3536" t="s">
        <v>155</v>
      </c>
      <c r="F1163" s="3527">
        <f>ROUND(SUM(F1165),3)</f>
        <v>3</v>
      </c>
      <c r="G1163" s="3528"/>
      <c r="H1163" s="3904">
        <f t="shared" ref="H1163" si="228">ROUND(F1163*G1163,2)</f>
        <v>0</v>
      </c>
      <c r="I1163" s="3925"/>
      <c r="J1163" s="3529" t="s">
        <v>60</v>
      </c>
      <c r="K1163" s="5032"/>
      <c r="L1163" s="5098"/>
      <c r="M1163" s="52"/>
      <c r="R1163" s="5078"/>
    </row>
    <row r="1164" spans="1:18" ht="13.5" customHeight="1">
      <c r="A1164" s="3520"/>
      <c r="B1164" s="3636"/>
      <c r="C1164" s="3521"/>
      <c r="D1164" s="3548" t="s">
        <v>8209</v>
      </c>
      <c r="E1164" s="3521"/>
      <c r="F1164" s="3522"/>
      <c r="G1164" s="3523"/>
      <c r="H1164" s="3903"/>
      <c r="I1164" s="3924"/>
      <c r="J1164" s="3529"/>
      <c r="K1164" s="5032"/>
      <c r="L1164" s="5063"/>
      <c r="M1164" s="4854"/>
      <c r="N1164" s="5093"/>
      <c r="Q1164" s="5094"/>
    </row>
    <row r="1165" spans="1:18" ht="13.5" customHeight="1">
      <c r="A1165" s="3520"/>
      <c r="B1165" s="3636"/>
      <c r="C1165" s="3521"/>
      <c r="D1165" s="3343" t="s">
        <v>10021</v>
      </c>
      <c r="E1165" s="3343"/>
      <c r="F1165" s="3202">
        <v>3</v>
      </c>
      <c r="G1165" s="3523"/>
      <c r="H1165" s="3903"/>
      <c r="I1165" s="3924"/>
      <c r="J1165" s="3529"/>
      <c r="K1165" s="1392"/>
      <c r="L1165" s="1061"/>
      <c r="M1165" s="52"/>
      <c r="N1165" s="5095"/>
      <c r="O1165" s="5095"/>
      <c r="P1165" s="1061"/>
      <c r="Q1165" s="5086"/>
    </row>
    <row r="1166" spans="1:18" ht="27" customHeight="1">
      <c r="A1166" s="3525"/>
      <c r="B1166" s="3536"/>
      <c r="C1166" s="3536"/>
      <c r="D1166" s="3548" t="s">
        <v>8210</v>
      </c>
      <c r="E1166" s="3536"/>
      <c r="F1166" s="3530"/>
      <c r="G1166" s="3523"/>
      <c r="H1166" s="3905"/>
      <c r="I1166" s="3926"/>
      <c r="J1166" s="3529"/>
      <c r="K1166" s="5099"/>
      <c r="M1166" s="1070"/>
    </row>
    <row r="1167" spans="1:18" ht="13.5" customHeight="1">
      <c r="A1167" s="3637">
        <v>134</v>
      </c>
      <c r="B1167" s="3536">
        <v>751</v>
      </c>
      <c r="C1167" s="3536" t="s">
        <v>10394</v>
      </c>
      <c r="D1167" s="3536" t="s">
        <v>10022</v>
      </c>
      <c r="E1167" s="3536" t="s">
        <v>155</v>
      </c>
      <c r="F1167" s="3527">
        <f>ROUND(SUM(F1169),3)</f>
        <v>8</v>
      </c>
      <c r="G1167" s="3528"/>
      <c r="H1167" s="3904">
        <f t="shared" ref="H1167" si="229">ROUND(F1167*G1167,2)</f>
        <v>0</v>
      </c>
      <c r="I1167" s="3925"/>
      <c r="J1167" s="3529" t="s">
        <v>644</v>
      </c>
      <c r="K1167" s="5032"/>
      <c r="L1167" s="5077"/>
      <c r="M1167" s="52"/>
      <c r="R1167" s="5078"/>
    </row>
    <row r="1168" spans="1:18" ht="13.5" customHeight="1">
      <c r="A1168" s="3520"/>
      <c r="B1168" s="3636"/>
      <c r="C1168" s="3521"/>
      <c r="D1168" s="3548" t="s">
        <v>8209</v>
      </c>
      <c r="E1168" s="3521"/>
      <c r="F1168" s="3522"/>
      <c r="G1168" s="3523"/>
      <c r="H1168" s="3903"/>
      <c r="I1168" s="3924"/>
      <c r="J1168" s="3529"/>
      <c r="K1168" s="5032"/>
      <c r="L1168" s="5063"/>
      <c r="M1168" s="4854"/>
      <c r="N1168" s="5093"/>
      <c r="Q1168" s="5094"/>
    </row>
    <row r="1169" spans="1:18" ht="13.5" customHeight="1">
      <c r="A1169" s="3520"/>
      <c r="B1169" s="3636"/>
      <c r="C1169" s="3521"/>
      <c r="D1169" s="3343" t="s">
        <v>10023</v>
      </c>
      <c r="E1169" s="3343"/>
      <c r="F1169" s="3202">
        <v>8</v>
      </c>
      <c r="G1169" s="3523"/>
      <c r="H1169" s="3903"/>
      <c r="I1169" s="3924"/>
      <c r="J1169" s="3529"/>
      <c r="K1169" s="1392"/>
      <c r="L1169" s="5063"/>
      <c r="M1169" s="52"/>
      <c r="N1169" s="5100"/>
      <c r="O1169" s="5095"/>
      <c r="P1169" s="1061"/>
      <c r="Q1169" s="5086"/>
    </row>
    <row r="1170" spans="1:18" ht="27" customHeight="1">
      <c r="A1170" s="3525"/>
      <c r="B1170" s="3536"/>
      <c r="C1170" s="3536"/>
      <c r="D1170" s="3548" t="s">
        <v>8210</v>
      </c>
      <c r="E1170" s="3536"/>
      <c r="F1170" s="3530"/>
      <c r="G1170" s="3523"/>
      <c r="H1170" s="3905"/>
      <c r="I1170" s="3926"/>
      <c r="J1170" s="3529"/>
      <c r="K1170" s="5101"/>
      <c r="M1170" s="1070"/>
    </row>
    <row r="1171" spans="1:18" ht="13.5" customHeight="1">
      <c r="A1171" s="3637">
        <v>135</v>
      </c>
      <c r="B1171" s="3536">
        <v>751</v>
      </c>
      <c r="C1171" s="3536" t="s">
        <v>10395</v>
      </c>
      <c r="D1171" s="3536" t="s">
        <v>10024</v>
      </c>
      <c r="E1171" s="3536" t="s">
        <v>155</v>
      </c>
      <c r="F1171" s="3527">
        <f>ROUND(SUM(F1173),3)</f>
        <v>1</v>
      </c>
      <c r="G1171" s="3528"/>
      <c r="H1171" s="3904">
        <f t="shared" ref="H1171" si="230">ROUND(F1171*G1171,2)</f>
        <v>0</v>
      </c>
      <c r="I1171" s="3925"/>
      <c r="J1171" s="3529" t="s">
        <v>644</v>
      </c>
      <c r="K1171" s="5032"/>
      <c r="L1171" s="5077"/>
      <c r="M1171" s="52"/>
      <c r="R1171" s="5078"/>
    </row>
    <row r="1172" spans="1:18" ht="13.5" customHeight="1">
      <c r="A1172" s="3520"/>
      <c r="B1172" s="3636"/>
      <c r="C1172" s="3521"/>
      <c r="D1172" s="3548" t="s">
        <v>8209</v>
      </c>
      <c r="E1172" s="3521"/>
      <c r="F1172" s="3522"/>
      <c r="G1172" s="3523"/>
      <c r="H1172" s="3903"/>
      <c r="I1172" s="3924"/>
      <c r="J1172" s="3529"/>
      <c r="K1172" s="5032"/>
      <c r="L1172" s="5063"/>
      <c r="M1172" s="4854"/>
      <c r="N1172" s="5093"/>
      <c r="Q1172" s="5094"/>
    </row>
    <row r="1173" spans="1:18" ht="13.5" customHeight="1">
      <c r="A1173" s="3520"/>
      <c r="B1173" s="3636"/>
      <c r="C1173" s="3521"/>
      <c r="D1173" s="3343" t="s">
        <v>10025</v>
      </c>
      <c r="E1173" s="3343"/>
      <c r="F1173" s="3202">
        <v>1</v>
      </c>
      <c r="G1173" s="3523"/>
      <c r="H1173" s="3903"/>
      <c r="I1173" s="3924"/>
      <c r="J1173" s="3529"/>
      <c r="K1173" s="1392"/>
      <c r="L1173" s="5063"/>
      <c r="M1173" s="52"/>
      <c r="N1173" s="5100"/>
      <c r="O1173" s="5095"/>
      <c r="P1173" s="1061"/>
      <c r="Q1173" s="5086"/>
    </row>
    <row r="1174" spans="1:18" ht="27" customHeight="1">
      <c r="A1174" s="3525"/>
      <c r="B1174" s="3536"/>
      <c r="C1174" s="3536"/>
      <c r="D1174" s="3548" t="s">
        <v>8210</v>
      </c>
      <c r="E1174" s="3536"/>
      <c r="F1174" s="3530"/>
      <c r="G1174" s="3523"/>
      <c r="H1174" s="3905"/>
      <c r="I1174" s="3926"/>
      <c r="J1174" s="3529"/>
      <c r="K1174" s="5102"/>
      <c r="M1174" s="1070"/>
    </row>
    <row r="1175" spans="1:18" ht="13.5" customHeight="1">
      <c r="A1175" s="3637">
        <v>136</v>
      </c>
      <c r="B1175" s="3536">
        <v>751</v>
      </c>
      <c r="C1175" s="3536" t="s">
        <v>10396</v>
      </c>
      <c r="D1175" s="3536" t="s">
        <v>10026</v>
      </c>
      <c r="E1175" s="3536" t="s">
        <v>155</v>
      </c>
      <c r="F1175" s="3527">
        <f>ROUND(SUM(F1177),3)</f>
        <v>3</v>
      </c>
      <c r="G1175" s="3528"/>
      <c r="H1175" s="3904">
        <f t="shared" ref="H1175" si="231">ROUND(F1175*G1175,2)</f>
        <v>0</v>
      </c>
      <c r="I1175" s="3925"/>
      <c r="J1175" s="3529" t="s">
        <v>644</v>
      </c>
      <c r="K1175" s="5032"/>
      <c r="L1175" s="5077"/>
      <c r="M1175" s="52"/>
      <c r="R1175" s="5078"/>
    </row>
    <row r="1176" spans="1:18" ht="13.5" customHeight="1">
      <c r="A1176" s="3520"/>
      <c r="B1176" s="3636"/>
      <c r="C1176" s="3521"/>
      <c r="D1176" s="3548" t="s">
        <v>8209</v>
      </c>
      <c r="E1176" s="3521"/>
      <c r="F1176" s="3522"/>
      <c r="G1176" s="3523"/>
      <c r="H1176" s="3903"/>
      <c r="I1176" s="3924"/>
      <c r="J1176" s="3529"/>
      <c r="K1176" s="5032"/>
      <c r="L1176" s="5063"/>
      <c r="M1176" s="4854"/>
      <c r="N1176" s="5093"/>
      <c r="Q1176" s="5094"/>
    </row>
    <row r="1177" spans="1:18" ht="13.5" customHeight="1">
      <c r="A1177" s="3520"/>
      <c r="B1177" s="3636"/>
      <c r="C1177" s="3521"/>
      <c r="D1177" s="3343" t="s">
        <v>10021</v>
      </c>
      <c r="E1177" s="3343"/>
      <c r="F1177" s="3202">
        <v>3</v>
      </c>
      <c r="G1177" s="3523"/>
      <c r="H1177" s="3903"/>
      <c r="I1177" s="3924"/>
      <c r="J1177" s="3529"/>
      <c r="K1177" s="1392"/>
      <c r="L1177" s="5063"/>
      <c r="M1177" s="52"/>
      <c r="N1177" s="5100"/>
      <c r="O1177" s="5095"/>
      <c r="P1177" s="1061"/>
      <c r="Q1177" s="5086"/>
    </row>
    <row r="1178" spans="1:18" ht="27" customHeight="1">
      <c r="A1178" s="3525"/>
      <c r="B1178" s="3536"/>
      <c r="C1178" s="3536"/>
      <c r="D1178" s="3548" t="s">
        <v>8210</v>
      </c>
      <c r="E1178" s="3536"/>
      <c r="F1178" s="3530"/>
      <c r="G1178" s="3523"/>
      <c r="H1178" s="3905"/>
      <c r="I1178" s="3926"/>
      <c r="J1178" s="3529"/>
      <c r="K1178" s="5102"/>
      <c r="M1178" s="1070"/>
    </row>
    <row r="1179" spans="1:18" ht="13.5" customHeight="1">
      <c r="A1179" s="3637">
        <v>137</v>
      </c>
      <c r="B1179" s="3536">
        <v>751</v>
      </c>
      <c r="C1179" s="3536" t="s">
        <v>10397</v>
      </c>
      <c r="D1179" s="3536" t="s">
        <v>10027</v>
      </c>
      <c r="E1179" s="3536" t="s">
        <v>155</v>
      </c>
      <c r="F1179" s="3527">
        <f>ROUND(SUM(F1181:F1182),3)</f>
        <v>4</v>
      </c>
      <c r="G1179" s="3528"/>
      <c r="H1179" s="3904">
        <f t="shared" ref="H1179" si="232">ROUND(F1179*G1179,2)</f>
        <v>0</v>
      </c>
      <c r="I1179" s="3925"/>
      <c r="J1179" s="3529" t="s">
        <v>644</v>
      </c>
      <c r="K1179" s="5032"/>
      <c r="L1179" s="5077"/>
      <c r="M1179" s="52"/>
      <c r="R1179" s="5078"/>
    </row>
    <row r="1180" spans="1:18" ht="13.5" customHeight="1">
      <c r="A1180" s="3520"/>
      <c r="B1180" s="3636"/>
      <c r="C1180" s="3521"/>
      <c r="D1180" s="3548" t="s">
        <v>8209</v>
      </c>
      <c r="E1180" s="3521"/>
      <c r="F1180" s="3522"/>
      <c r="G1180" s="3523"/>
      <c r="H1180" s="3903"/>
      <c r="I1180" s="3924"/>
      <c r="J1180" s="3529"/>
      <c r="K1180" s="5032"/>
      <c r="L1180" s="5063"/>
      <c r="M1180" s="4854"/>
      <c r="N1180" s="5093"/>
      <c r="Q1180" s="5094"/>
    </row>
    <row r="1181" spans="1:18" ht="13.5" customHeight="1">
      <c r="A1181" s="3520"/>
      <c r="B1181" s="3636"/>
      <c r="C1181" s="3521"/>
      <c r="D1181" s="3343" t="s">
        <v>9977</v>
      </c>
      <c r="E1181" s="3343"/>
      <c r="F1181" s="3202">
        <v>2</v>
      </c>
      <c r="G1181" s="3523"/>
      <c r="H1181" s="3903"/>
      <c r="I1181" s="3924"/>
      <c r="J1181" s="3529"/>
      <c r="K1181" s="1392"/>
      <c r="L1181" s="5100"/>
      <c r="M1181" s="52"/>
      <c r="N1181" s="5100"/>
      <c r="O1181" s="5095"/>
      <c r="P1181" s="1061"/>
      <c r="Q1181" s="5086"/>
    </row>
    <row r="1182" spans="1:18" ht="13.5" customHeight="1">
      <c r="A1182" s="3520"/>
      <c r="B1182" s="3636"/>
      <c r="C1182" s="3521"/>
      <c r="D1182" s="3343" t="s">
        <v>9978</v>
      </c>
      <c r="E1182" s="3343"/>
      <c r="F1182" s="3202">
        <v>2</v>
      </c>
      <c r="G1182" s="3523"/>
      <c r="H1182" s="3903"/>
      <c r="I1182" s="3924"/>
      <c r="J1182" s="3529"/>
      <c r="K1182" s="5103"/>
      <c r="L1182" s="1061"/>
      <c r="M1182" s="52"/>
      <c r="N1182" s="5095"/>
      <c r="O1182" s="5095"/>
      <c r="P1182" s="1061"/>
      <c r="Q1182" s="5086"/>
    </row>
    <row r="1183" spans="1:18" ht="27" customHeight="1">
      <c r="A1183" s="3525"/>
      <c r="B1183" s="3536"/>
      <c r="C1183" s="3536"/>
      <c r="D1183" s="3548" t="s">
        <v>8210</v>
      </c>
      <c r="E1183" s="3536"/>
      <c r="F1183" s="3530"/>
      <c r="G1183" s="3523"/>
      <c r="H1183" s="3905"/>
      <c r="I1183" s="3926"/>
      <c r="J1183" s="3529"/>
      <c r="M1183" s="1070"/>
    </row>
    <row r="1184" spans="1:18" ht="13.5" customHeight="1">
      <c r="A1184" s="3637">
        <v>138</v>
      </c>
      <c r="B1184" s="3536">
        <v>751</v>
      </c>
      <c r="C1184" s="3536" t="s">
        <v>10398</v>
      </c>
      <c r="D1184" s="3536" t="s">
        <v>10028</v>
      </c>
      <c r="E1184" s="3536" t="s">
        <v>155</v>
      </c>
      <c r="F1184" s="3527">
        <f>ROUND(SUM(F1186),3)</f>
        <v>1</v>
      </c>
      <c r="G1184" s="3528"/>
      <c r="H1184" s="3904">
        <f t="shared" ref="H1184" si="233">ROUND(F1184*G1184,2)</f>
        <v>0</v>
      </c>
      <c r="I1184" s="3925"/>
      <c r="J1184" s="3529" t="s">
        <v>644</v>
      </c>
      <c r="K1184" s="5032"/>
      <c r="L1184" s="5077"/>
      <c r="M1184" s="52"/>
      <c r="R1184" s="5078"/>
    </row>
    <row r="1185" spans="1:18" ht="13.5" customHeight="1">
      <c r="A1185" s="3520"/>
      <c r="B1185" s="3636"/>
      <c r="C1185" s="3521"/>
      <c r="D1185" s="3548" t="s">
        <v>8209</v>
      </c>
      <c r="E1185" s="3521"/>
      <c r="F1185" s="3522"/>
      <c r="G1185" s="3523"/>
      <c r="H1185" s="3903"/>
      <c r="I1185" s="3924"/>
      <c r="J1185" s="3529"/>
      <c r="K1185" s="5032"/>
      <c r="L1185" s="5100"/>
      <c r="M1185" s="4854"/>
      <c r="N1185" s="5100"/>
      <c r="Q1185" s="5094"/>
    </row>
    <row r="1186" spans="1:18" ht="13.5" customHeight="1">
      <c r="A1186" s="3520"/>
      <c r="B1186" s="3636"/>
      <c r="C1186" s="3521"/>
      <c r="D1186" s="3343" t="s">
        <v>9987</v>
      </c>
      <c r="E1186" s="3343"/>
      <c r="F1186" s="3202">
        <v>1</v>
      </c>
      <c r="G1186" s="3523"/>
      <c r="H1186" s="3903"/>
      <c r="I1186" s="3924"/>
      <c r="J1186" s="3529"/>
      <c r="K1186" s="1392"/>
      <c r="L1186" s="1061"/>
      <c r="M1186" s="52"/>
      <c r="N1186" s="5095"/>
      <c r="O1186" s="5095"/>
      <c r="P1186" s="1061"/>
      <c r="Q1186" s="5086"/>
    </row>
    <row r="1187" spans="1:18" ht="27" customHeight="1">
      <c r="A1187" s="3525"/>
      <c r="B1187" s="3536"/>
      <c r="C1187" s="3536"/>
      <c r="D1187" s="3548" t="s">
        <v>8210</v>
      </c>
      <c r="E1187" s="3536"/>
      <c r="F1187" s="3530"/>
      <c r="G1187" s="3523"/>
      <c r="H1187" s="3905"/>
      <c r="I1187" s="3926"/>
      <c r="J1187" s="3529"/>
      <c r="K1187" s="5102"/>
      <c r="M1187" s="1070"/>
    </row>
    <row r="1188" spans="1:18" ht="13.5" customHeight="1">
      <c r="A1188" s="3637">
        <v>139</v>
      </c>
      <c r="B1188" s="3536">
        <v>751</v>
      </c>
      <c r="C1188" s="3536" t="s">
        <v>10399</v>
      </c>
      <c r="D1188" s="3536" t="s">
        <v>10029</v>
      </c>
      <c r="E1188" s="3536" t="s">
        <v>155</v>
      </c>
      <c r="F1188" s="3527">
        <f>ROUND(SUM(F1190:F1191),3)</f>
        <v>3</v>
      </c>
      <c r="G1188" s="3528"/>
      <c r="H1188" s="3904">
        <f t="shared" ref="H1188" si="234">ROUND(F1188*G1188,2)</f>
        <v>0</v>
      </c>
      <c r="I1188" s="3925"/>
      <c r="J1188" s="3529" t="s">
        <v>644</v>
      </c>
      <c r="K1188" s="5032"/>
      <c r="L1188" s="5077"/>
      <c r="M1188" s="52"/>
      <c r="R1188" s="5078"/>
    </row>
    <row r="1189" spans="1:18" ht="13.5" customHeight="1">
      <c r="A1189" s="3520"/>
      <c r="B1189" s="3636"/>
      <c r="C1189" s="3521"/>
      <c r="D1189" s="3548" t="s">
        <v>8209</v>
      </c>
      <c r="E1189" s="3521"/>
      <c r="F1189" s="3522"/>
      <c r="G1189" s="3523"/>
      <c r="H1189" s="3903"/>
      <c r="I1189" s="3924"/>
      <c r="J1189" s="3529"/>
      <c r="K1189" s="5032"/>
      <c r="L1189" s="5100"/>
      <c r="M1189" s="4854"/>
      <c r="N1189" s="5100"/>
      <c r="Q1189" s="5094"/>
    </row>
    <row r="1190" spans="1:18" ht="13.5" customHeight="1">
      <c r="A1190" s="3520"/>
      <c r="B1190" s="3636"/>
      <c r="C1190" s="3521"/>
      <c r="D1190" s="3343" t="s">
        <v>10030</v>
      </c>
      <c r="E1190" s="3343"/>
      <c r="F1190" s="3202">
        <v>2</v>
      </c>
      <c r="G1190" s="3523"/>
      <c r="H1190" s="3903"/>
      <c r="I1190" s="3924"/>
      <c r="J1190" s="3529"/>
      <c r="K1190" s="1392"/>
      <c r="L1190" s="5100"/>
      <c r="M1190" s="52"/>
      <c r="N1190" s="5100"/>
      <c r="O1190" s="5095"/>
      <c r="P1190" s="1061"/>
      <c r="Q1190" s="5086"/>
    </row>
    <row r="1191" spans="1:18" ht="13.5" customHeight="1">
      <c r="A1191" s="3520"/>
      <c r="B1191" s="3636"/>
      <c r="C1191" s="3521"/>
      <c r="D1191" s="3343" t="s">
        <v>9987</v>
      </c>
      <c r="E1191" s="3343"/>
      <c r="F1191" s="3202">
        <v>1</v>
      </c>
      <c r="G1191" s="3523"/>
      <c r="H1191" s="3903"/>
      <c r="I1191" s="3924"/>
      <c r="J1191" s="3529"/>
      <c r="K1191" s="5102"/>
      <c r="L1191" s="1061"/>
      <c r="M1191" s="52"/>
      <c r="N1191" s="5095"/>
      <c r="O1191" s="5095"/>
      <c r="P1191" s="1061"/>
      <c r="Q1191" s="5086"/>
    </row>
    <row r="1192" spans="1:18" ht="27" customHeight="1">
      <c r="A1192" s="3525"/>
      <c r="B1192" s="3536"/>
      <c r="C1192" s="3536"/>
      <c r="D1192" s="3548" t="s">
        <v>8210</v>
      </c>
      <c r="E1192" s="3536"/>
      <c r="F1192" s="3530"/>
      <c r="G1192" s="3523"/>
      <c r="H1192" s="3905"/>
      <c r="I1192" s="3926"/>
      <c r="J1192" s="3529"/>
      <c r="M1192" s="1070"/>
    </row>
    <row r="1193" spans="1:18" ht="13.5" customHeight="1">
      <c r="A1193" s="3637">
        <v>140</v>
      </c>
      <c r="B1193" s="3536">
        <v>751</v>
      </c>
      <c r="C1193" s="3536" t="s">
        <v>10400</v>
      </c>
      <c r="D1193" s="3536" t="s">
        <v>10031</v>
      </c>
      <c r="E1193" s="3536" t="s">
        <v>155</v>
      </c>
      <c r="F1193" s="3527">
        <f>ROUND(SUM(F1195:F1197),3)</f>
        <v>4</v>
      </c>
      <c r="G1193" s="3528"/>
      <c r="H1193" s="3904">
        <f t="shared" ref="H1193" si="235">ROUND(F1193*G1193,2)</f>
        <v>0</v>
      </c>
      <c r="I1193" s="3925"/>
      <c r="J1193" s="3529" t="s">
        <v>644</v>
      </c>
      <c r="K1193" s="5032"/>
      <c r="L1193" s="5077"/>
      <c r="M1193" s="52"/>
      <c r="R1193" s="5078"/>
    </row>
    <row r="1194" spans="1:18" ht="13.5" customHeight="1">
      <c r="A1194" s="3520"/>
      <c r="B1194" s="3636"/>
      <c r="C1194" s="3521"/>
      <c r="D1194" s="3548" t="s">
        <v>8209</v>
      </c>
      <c r="E1194" s="3521"/>
      <c r="F1194" s="3522"/>
      <c r="G1194" s="3523"/>
      <c r="H1194" s="3903"/>
      <c r="I1194" s="3924"/>
      <c r="J1194" s="3529"/>
      <c r="K1194" s="5032"/>
      <c r="L1194" s="5100"/>
      <c r="M1194" s="4854"/>
      <c r="N1194" s="5100"/>
      <c r="Q1194" s="5094"/>
    </row>
    <row r="1195" spans="1:18" ht="13.5" customHeight="1">
      <c r="A1195" s="3520"/>
      <c r="B1195" s="3636"/>
      <c r="C1195" s="3521"/>
      <c r="D1195" s="3343" t="s">
        <v>10032</v>
      </c>
      <c r="E1195" s="3343"/>
      <c r="F1195" s="3202">
        <v>2</v>
      </c>
      <c r="G1195" s="3523"/>
      <c r="H1195" s="3903"/>
      <c r="I1195" s="3924"/>
      <c r="J1195" s="3529"/>
      <c r="K1195" s="1392"/>
      <c r="L1195" s="5100"/>
      <c r="M1195" s="52"/>
      <c r="N1195" s="5100"/>
      <c r="O1195" s="5095"/>
      <c r="P1195" s="1061"/>
      <c r="Q1195" s="5086"/>
    </row>
    <row r="1196" spans="1:18" ht="13.5" customHeight="1">
      <c r="A1196" s="3520"/>
      <c r="B1196" s="3636"/>
      <c r="C1196" s="3521"/>
      <c r="D1196" s="3343" t="s">
        <v>10019</v>
      </c>
      <c r="E1196" s="3343"/>
      <c r="F1196" s="3202">
        <v>1</v>
      </c>
      <c r="G1196" s="3523"/>
      <c r="H1196" s="3903"/>
      <c r="I1196" s="3924"/>
      <c r="J1196" s="3529"/>
      <c r="K1196" s="5102"/>
      <c r="L1196" s="1061"/>
      <c r="M1196" s="52"/>
      <c r="N1196" s="5095"/>
      <c r="O1196" s="5095"/>
      <c r="P1196" s="1061"/>
      <c r="Q1196" s="5086"/>
    </row>
    <row r="1197" spans="1:18" ht="13.5" customHeight="1">
      <c r="A1197" s="3520"/>
      <c r="B1197" s="3636"/>
      <c r="C1197" s="3521"/>
      <c r="D1197" s="3343" t="s">
        <v>10025</v>
      </c>
      <c r="E1197" s="3343"/>
      <c r="F1197" s="3202">
        <v>1</v>
      </c>
      <c r="G1197" s="3523"/>
      <c r="H1197" s="3903"/>
      <c r="I1197" s="3924"/>
      <c r="J1197" s="3529"/>
      <c r="K1197" s="5063"/>
      <c r="L1197" s="1061"/>
      <c r="M1197" s="52"/>
      <c r="N1197" s="5095"/>
      <c r="O1197" s="5095"/>
      <c r="P1197" s="1061"/>
      <c r="Q1197" s="5086"/>
    </row>
    <row r="1198" spans="1:18" ht="27" customHeight="1">
      <c r="A1198" s="3525"/>
      <c r="B1198" s="3536"/>
      <c r="C1198" s="3536"/>
      <c r="D1198" s="3548" t="s">
        <v>8210</v>
      </c>
      <c r="E1198" s="3536"/>
      <c r="F1198" s="3530"/>
      <c r="G1198" s="3523"/>
      <c r="H1198" s="3905"/>
      <c r="I1198" s="3926"/>
      <c r="J1198" s="3529"/>
      <c r="M1198" s="1070"/>
    </row>
    <row r="1199" spans="1:18" ht="13.5" customHeight="1">
      <c r="A1199" s="3637">
        <v>141</v>
      </c>
      <c r="B1199" s="3536">
        <v>751</v>
      </c>
      <c r="C1199" s="3536" t="s">
        <v>10401</v>
      </c>
      <c r="D1199" s="3536" t="s">
        <v>10033</v>
      </c>
      <c r="E1199" s="3536" t="s">
        <v>155</v>
      </c>
      <c r="F1199" s="3527">
        <f>ROUND(SUM(F1201),3)</f>
        <v>1</v>
      </c>
      <c r="G1199" s="3528"/>
      <c r="H1199" s="3904">
        <f t="shared" ref="H1199" si="236">ROUND(F1199*G1199,2)</f>
        <v>0</v>
      </c>
      <c r="I1199" s="3925"/>
      <c r="J1199" s="3529" t="s">
        <v>644</v>
      </c>
      <c r="K1199" s="5032"/>
      <c r="L1199" s="5077"/>
      <c r="M1199" s="52"/>
      <c r="R1199" s="5078"/>
    </row>
    <row r="1200" spans="1:18" ht="13.5" customHeight="1">
      <c r="A1200" s="3520"/>
      <c r="B1200" s="3636"/>
      <c r="C1200" s="3521"/>
      <c r="D1200" s="3548" t="s">
        <v>8209</v>
      </c>
      <c r="E1200" s="3521"/>
      <c r="F1200" s="3522"/>
      <c r="G1200" s="3523"/>
      <c r="H1200" s="3903"/>
      <c r="I1200" s="3924"/>
      <c r="J1200" s="3529"/>
      <c r="K1200" s="5032"/>
      <c r="L1200" s="5100"/>
      <c r="M1200" s="4854"/>
      <c r="N1200" s="5100"/>
      <c r="Q1200" s="5094"/>
    </row>
    <row r="1201" spans="1:20" ht="13.5" customHeight="1">
      <c r="A1201" s="3520"/>
      <c r="B1201" s="3636"/>
      <c r="C1201" s="3521"/>
      <c r="D1201" s="3343" t="s">
        <v>10018</v>
      </c>
      <c r="E1201" s="3343"/>
      <c r="F1201" s="3202">
        <v>1</v>
      </c>
      <c r="G1201" s="3523"/>
      <c r="H1201" s="3903"/>
      <c r="I1201" s="3924"/>
      <c r="J1201" s="3529"/>
      <c r="K1201" s="1392"/>
      <c r="L1201" s="5100"/>
      <c r="M1201" s="52"/>
      <c r="N1201" s="5100"/>
      <c r="O1201" s="5095"/>
      <c r="P1201" s="1061"/>
      <c r="Q1201" s="5086"/>
    </row>
    <row r="1202" spans="1:20" ht="27" customHeight="1">
      <c r="A1202" s="3525"/>
      <c r="B1202" s="3536"/>
      <c r="C1202" s="3536"/>
      <c r="D1202" s="3548" t="s">
        <v>8210</v>
      </c>
      <c r="E1202" s="3536"/>
      <c r="F1202" s="3530"/>
      <c r="G1202" s="3523"/>
      <c r="H1202" s="3905"/>
      <c r="I1202" s="3926"/>
      <c r="J1202" s="3529"/>
      <c r="K1202" s="5102"/>
      <c r="M1202" s="1070"/>
    </row>
    <row r="1203" spans="1:20" ht="13.5" customHeight="1">
      <c r="A1203" s="3637">
        <v>142</v>
      </c>
      <c r="B1203" s="3536">
        <v>751</v>
      </c>
      <c r="C1203" s="3536" t="s">
        <v>10402</v>
      </c>
      <c r="D1203" s="3536" t="s">
        <v>10034</v>
      </c>
      <c r="E1203" s="3536" t="s">
        <v>155</v>
      </c>
      <c r="F1203" s="3527">
        <f>ROUND(SUM(F1205),3)</f>
        <v>4</v>
      </c>
      <c r="G1203" s="3542"/>
      <c r="H1203" s="3904">
        <f t="shared" ref="H1203" si="237">ROUND(F1203*G1203,2)</f>
        <v>0</v>
      </c>
      <c r="I1203" s="3925"/>
      <c r="J1203" s="3529" t="s">
        <v>60</v>
      </c>
      <c r="K1203" s="5032"/>
      <c r="L1203" s="5077"/>
      <c r="M1203" s="5031"/>
      <c r="O1203" s="5066"/>
      <c r="Q1203" s="5087"/>
      <c r="T1203" s="5087"/>
    </row>
    <row r="1204" spans="1:20" ht="13.5" customHeight="1">
      <c r="A1204" s="3683"/>
      <c r="B1204" s="3558"/>
      <c r="C1204" s="3558"/>
      <c r="D1204" s="3548" t="s">
        <v>10035</v>
      </c>
      <c r="E1204" s="3558"/>
      <c r="F1204" s="3530"/>
      <c r="G1204" s="3542"/>
      <c r="H1204" s="3916"/>
      <c r="I1204" s="3937"/>
      <c r="J1204" s="3529"/>
      <c r="K1204" s="5032"/>
      <c r="L1204" s="3566"/>
      <c r="M1204" s="5014"/>
      <c r="N1204" s="5104"/>
      <c r="O1204" s="5095"/>
      <c r="P1204" s="5105"/>
      <c r="Q1204" s="333"/>
      <c r="R1204" s="333"/>
      <c r="S1204" s="333"/>
      <c r="T1204" s="5087"/>
    </row>
    <row r="1205" spans="1:20" s="1061" customFormat="1" ht="13.5" customHeight="1">
      <c r="A1205" s="3638"/>
      <c r="B1205" s="3636"/>
      <c r="C1205" s="3521"/>
      <c r="D1205" s="3343" t="s">
        <v>10036</v>
      </c>
      <c r="E1205" s="3343"/>
      <c r="F1205" s="3202">
        <v>4</v>
      </c>
      <c r="G1205" s="3684"/>
      <c r="H1205" s="3917"/>
      <c r="I1205" s="3938"/>
      <c r="J1205" s="3529"/>
      <c r="K1205" s="1392"/>
      <c r="L1205" s="3562"/>
      <c r="M1205" s="5106"/>
      <c r="N1205" s="1091"/>
      <c r="O1205" s="1091"/>
      <c r="P1205" s="5105"/>
      <c r="Q1205" s="5105"/>
    </row>
    <row r="1206" spans="1:20" ht="41.25" customHeight="1">
      <c r="A1206" s="3683"/>
      <c r="B1206" s="3558"/>
      <c r="C1206" s="3558"/>
      <c r="D1206" s="3548" t="s">
        <v>10037</v>
      </c>
      <c r="E1206" s="3558"/>
      <c r="F1206" s="3530"/>
      <c r="G1206" s="3542"/>
      <c r="H1206" s="3916"/>
      <c r="I1206" s="3937"/>
      <c r="J1206" s="4432"/>
      <c r="K1206" s="5089"/>
      <c r="L1206" s="5093"/>
      <c r="M1206" s="5056"/>
      <c r="N1206" s="1337"/>
      <c r="O1206" s="5107"/>
      <c r="P1206" s="5064"/>
      <c r="Q1206" s="3562"/>
      <c r="R1206" s="4854"/>
      <c r="S1206" s="1091"/>
      <c r="T1206" s="1091"/>
    </row>
    <row r="1207" spans="1:20" ht="13.5" customHeight="1">
      <c r="A1207" s="3637">
        <v>143</v>
      </c>
      <c r="B1207" s="3536">
        <v>751</v>
      </c>
      <c r="C1207" s="3536" t="s">
        <v>10403</v>
      </c>
      <c r="D1207" s="3536" t="s">
        <v>10038</v>
      </c>
      <c r="E1207" s="3536" t="s">
        <v>155</v>
      </c>
      <c r="F1207" s="3527">
        <f>ROUND(SUM(F1209),3)</f>
        <v>2</v>
      </c>
      <c r="G1207" s="3542"/>
      <c r="H1207" s="3904">
        <f t="shared" ref="H1207" si="238">ROUND(F1207*G1207,2)</f>
        <v>0</v>
      </c>
      <c r="I1207" s="3925"/>
      <c r="J1207" s="3529" t="s">
        <v>60</v>
      </c>
      <c r="K1207" s="5032"/>
      <c r="L1207" s="5077"/>
      <c r="M1207" s="5031"/>
      <c r="O1207" s="5066"/>
      <c r="Q1207" s="5087"/>
      <c r="T1207" s="5087"/>
    </row>
    <row r="1208" spans="1:20" ht="13.5" customHeight="1">
      <c r="A1208" s="3683"/>
      <c r="B1208" s="3558"/>
      <c r="C1208" s="3558"/>
      <c r="D1208" s="3548" t="s">
        <v>10039</v>
      </c>
      <c r="E1208" s="3558"/>
      <c r="F1208" s="3530"/>
      <c r="G1208" s="3542"/>
      <c r="H1208" s="3916"/>
      <c r="I1208" s="3937"/>
      <c r="J1208" s="3529"/>
      <c r="K1208" s="5032"/>
      <c r="L1208" s="3566"/>
      <c r="M1208" s="5014"/>
      <c r="N1208" s="5104"/>
      <c r="O1208" s="5095"/>
      <c r="P1208" s="5105"/>
      <c r="Q1208" s="333"/>
      <c r="R1208" s="333"/>
      <c r="S1208" s="333"/>
      <c r="T1208" s="5087"/>
    </row>
    <row r="1209" spans="1:20" s="1061" customFormat="1" ht="13.5" customHeight="1">
      <c r="A1209" s="3638"/>
      <c r="B1209" s="3636"/>
      <c r="C1209" s="3521"/>
      <c r="D1209" s="3343" t="s">
        <v>10040</v>
      </c>
      <c r="E1209" s="3343"/>
      <c r="F1209" s="3202">
        <v>2</v>
      </c>
      <c r="G1209" s="3684"/>
      <c r="H1209" s="3917"/>
      <c r="I1209" s="3938"/>
      <c r="J1209" s="3529"/>
      <c r="K1209" s="1392"/>
      <c r="L1209" s="3562"/>
      <c r="M1209" s="5106"/>
      <c r="N1209" s="1091"/>
      <c r="O1209" s="1091"/>
      <c r="P1209" s="5105"/>
      <c r="Q1209" s="5105"/>
    </row>
    <row r="1210" spans="1:20" ht="41.25" customHeight="1">
      <c r="A1210" s="3683"/>
      <c r="B1210" s="3558"/>
      <c r="C1210" s="3558"/>
      <c r="D1210" s="3548" t="s">
        <v>10037</v>
      </c>
      <c r="E1210" s="3558"/>
      <c r="F1210" s="3530"/>
      <c r="G1210" s="3542"/>
      <c r="H1210" s="3916"/>
      <c r="I1210" s="3937"/>
      <c r="J1210" s="4432"/>
      <c r="K1210" s="5089"/>
      <c r="L1210" s="5093"/>
      <c r="M1210" s="5056"/>
      <c r="N1210" s="1337"/>
      <c r="O1210" s="5107"/>
      <c r="P1210" s="5064"/>
      <c r="Q1210" s="3562"/>
      <c r="R1210" s="4854"/>
      <c r="S1210" s="1091"/>
      <c r="T1210" s="1091"/>
    </row>
    <row r="1211" spans="1:20" ht="13.5" customHeight="1">
      <c r="A1211" s="3637">
        <v>144</v>
      </c>
      <c r="B1211" s="3536">
        <v>751</v>
      </c>
      <c r="C1211" s="3536" t="s">
        <v>10404</v>
      </c>
      <c r="D1211" s="3536" t="s">
        <v>10041</v>
      </c>
      <c r="E1211" s="3536" t="s">
        <v>155</v>
      </c>
      <c r="F1211" s="3527">
        <f>ROUND(SUM(F1213),3)</f>
        <v>3</v>
      </c>
      <c r="G1211" s="3542"/>
      <c r="H1211" s="3904">
        <f t="shared" ref="H1211" si="239">ROUND(F1211*G1211,2)</f>
        <v>0</v>
      </c>
      <c r="I1211" s="3925"/>
      <c r="J1211" s="3529" t="s">
        <v>60</v>
      </c>
      <c r="K1211" s="5032"/>
      <c r="L1211" s="5077"/>
      <c r="M1211" s="5031"/>
      <c r="O1211" s="5066"/>
      <c r="Q1211" s="5087"/>
      <c r="T1211" s="5087"/>
    </row>
    <row r="1212" spans="1:20" ht="13.5" customHeight="1">
      <c r="A1212" s="3683"/>
      <c r="B1212" s="3558"/>
      <c r="C1212" s="3558"/>
      <c r="D1212" s="3548" t="s">
        <v>10042</v>
      </c>
      <c r="E1212" s="3558"/>
      <c r="F1212" s="3530"/>
      <c r="G1212" s="3542"/>
      <c r="H1212" s="3916"/>
      <c r="I1212" s="3937"/>
      <c r="J1212" s="3529"/>
      <c r="K1212" s="5032"/>
      <c r="L1212" s="3566"/>
      <c r="M1212" s="5014"/>
      <c r="N1212" s="5104"/>
      <c r="O1212" s="5095"/>
      <c r="P1212" s="5105"/>
      <c r="Q1212" s="333"/>
      <c r="R1212" s="333"/>
      <c r="S1212" s="333"/>
      <c r="T1212" s="5087"/>
    </row>
    <row r="1213" spans="1:20" s="1061" customFormat="1" ht="13.5" customHeight="1">
      <c r="A1213" s="3638"/>
      <c r="B1213" s="3636"/>
      <c r="C1213" s="3521"/>
      <c r="D1213" s="3343" t="s">
        <v>10021</v>
      </c>
      <c r="E1213" s="3343"/>
      <c r="F1213" s="3202">
        <v>3</v>
      </c>
      <c r="G1213" s="3684"/>
      <c r="H1213" s="3917"/>
      <c r="I1213" s="3938"/>
      <c r="J1213" s="3529"/>
      <c r="K1213" s="1392"/>
      <c r="L1213" s="3562"/>
      <c r="M1213" s="5106"/>
      <c r="N1213" s="1091"/>
      <c r="O1213" s="1091"/>
      <c r="P1213" s="5105"/>
      <c r="Q1213" s="5105"/>
    </row>
    <row r="1214" spans="1:20" ht="41.25" customHeight="1">
      <c r="A1214" s="3683"/>
      <c r="B1214" s="3558"/>
      <c r="C1214" s="3558"/>
      <c r="D1214" s="3548" t="s">
        <v>10037</v>
      </c>
      <c r="E1214" s="3558"/>
      <c r="F1214" s="3530"/>
      <c r="G1214" s="3542"/>
      <c r="H1214" s="3916"/>
      <c r="I1214" s="3937"/>
      <c r="J1214" s="4432"/>
      <c r="K1214" s="5089"/>
      <c r="L1214" s="5093"/>
      <c r="M1214" s="5056"/>
      <c r="N1214" s="1337"/>
      <c r="O1214" s="5107"/>
      <c r="P1214" s="5064"/>
      <c r="Q1214" s="3562"/>
      <c r="R1214" s="4854"/>
      <c r="S1214" s="1091"/>
      <c r="T1214" s="1091"/>
    </row>
    <row r="1215" spans="1:20" ht="13.5" customHeight="1">
      <c r="A1215" s="3637">
        <v>145</v>
      </c>
      <c r="B1215" s="3536">
        <v>751</v>
      </c>
      <c r="C1215" s="3536" t="s">
        <v>10405</v>
      </c>
      <c r="D1215" s="3536" t="s">
        <v>10043</v>
      </c>
      <c r="E1215" s="3536" t="s">
        <v>155</v>
      </c>
      <c r="F1215" s="3527">
        <f>ROUND(SUM(F1217),3)</f>
        <v>1</v>
      </c>
      <c r="G1215" s="3542"/>
      <c r="H1215" s="3904">
        <f t="shared" ref="H1215" si="240">ROUND(F1215*G1215,2)</f>
        <v>0</v>
      </c>
      <c r="I1215" s="3925"/>
      <c r="J1215" s="3529" t="s">
        <v>60</v>
      </c>
      <c r="K1215" s="5032"/>
      <c r="L1215" s="5077"/>
      <c r="M1215" s="5031"/>
      <c r="O1215" s="5066"/>
      <c r="Q1215" s="5087"/>
      <c r="T1215" s="5087"/>
    </row>
    <row r="1216" spans="1:20" ht="13.5" customHeight="1">
      <c r="A1216" s="3683"/>
      <c r="B1216" s="3558"/>
      <c r="C1216" s="3558"/>
      <c r="D1216" s="3548" t="s">
        <v>10044</v>
      </c>
      <c r="E1216" s="3558"/>
      <c r="F1216" s="3530"/>
      <c r="G1216" s="3542"/>
      <c r="H1216" s="3916"/>
      <c r="I1216" s="3937"/>
      <c r="J1216" s="3529"/>
      <c r="K1216" s="5032"/>
      <c r="L1216" s="3566"/>
      <c r="M1216" s="5014"/>
      <c r="N1216" s="5104"/>
      <c r="O1216" s="5095"/>
      <c r="P1216" s="5105"/>
      <c r="Q1216" s="333"/>
      <c r="R1216" s="333"/>
      <c r="S1216" s="333"/>
      <c r="T1216" s="5087"/>
    </row>
    <row r="1217" spans="1:68" s="1061" customFormat="1" ht="13.5" customHeight="1">
      <c r="A1217" s="3638"/>
      <c r="B1217" s="3636"/>
      <c r="C1217" s="3521"/>
      <c r="D1217" s="3343" t="s">
        <v>10018</v>
      </c>
      <c r="E1217" s="3343"/>
      <c r="F1217" s="3202">
        <v>1</v>
      </c>
      <c r="G1217" s="3684"/>
      <c r="H1217" s="3917"/>
      <c r="I1217" s="3938"/>
      <c r="J1217" s="3529"/>
      <c r="K1217" s="1392"/>
      <c r="L1217" s="3562"/>
      <c r="M1217" s="5106"/>
      <c r="N1217" s="1091"/>
      <c r="O1217" s="1091"/>
      <c r="P1217" s="5105"/>
      <c r="Q1217" s="5105"/>
    </row>
    <row r="1218" spans="1:68" ht="41.25" customHeight="1">
      <c r="A1218" s="3683"/>
      <c r="B1218" s="3558"/>
      <c r="C1218" s="3558"/>
      <c r="D1218" s="3548" t="s">
        <v>10037</v>
      </c>
      <c r="E1218" s="3558"/>
      <c r="F1218" s="3530"/>
      <c r="G1218" s="3542"/>
      <c r="H1218" s="3916"/>
      <c r="I1218" s="3937"/>
      <c r="J1218" s="4432"/>
      <c r="K1218" s="5089"/>
      <c r="L1218" s="5093"/>
      <c r="M1218" s="5056"/>
      <c r="N1218" s="1337"/>
      <c r="O1218" s="5107"/>
      <c r="P1218" s="5064"/>
      <c r="Q1218" s="3562"/>
      <c r="R1218" s="4854"/>
      <c r="S1218" s="1091"/>
      <c r="T1218" s="1091"/>
    </row>
    <row r="1219" spans="1:68" ht="13.5" customHeight="1">
      <c r="A1219" s="3637">
        <v>146</v>
      </c>
      <c r="B1219" s="3536">
        <v>751</v>
      </c>
      <c r="C1219" s="3536" t="s">
        <v>10406</v>
      </c>
      <c r="D1219" s="3536" t="s">
        <v>10045</v>
      </c>
      <c r="E1219" s="3536" t="s">
        <v>155</v>
      </c>
      <c r="F1219" s="3527">
        <f>ROUND(SUM(F1221),3)</f>
        <v>2</v>
      </c>
      <c r="G1219" s="3542"/>
      <c r="H1219" s="3904">
        <f t="shared" ref="H1219" si="241">ROUND(F1219*G1219,2)</f>
        <v>0</v>
      </c>
      <c r="I1219" s="3925"/>
      <c r="J1219" s="3529" t="s">
        <v>60</v>
      </c>
      <c r="K1219" s="5032"/>
      <c r="L1219" s="5077"/>
      <c r="M1219" s="5031"/>
      <c r="O1219" s="5066"/>
      <c r="Q1219" s="5087"/>
      <c r="T1219" s="5087"/>
    </row>
    <row r="1220" spans="1:68" ht="13.5" customHeight="1">
      <c r="A1220" s="3683"/>
      <c r="B1220" s="3558"/>
      <c r="C1220" s="3558"/>
      <c r="D1220" s="3548" t="s">
        <v>10046</v>
      </c>
      <c r="E1220" s="3558"/>
      <c r="F1220" s="3530"/>
      <c r="G1220" s="3542"/>
      <c r="H1220" s="3916"/>
      <c r="I1220" s="3937"/>
      <c r="J1220" s="3529"/>
      <c r="K1220" s="5032"/>
      <c r="L1220" s="3566"/>
      <c r="M1220" s="5014"/>
      <c r="N1220" s="5104"/>
      <c r="O1220" s="5095"/>
      <c r="P1220" s="5105"/>
      <c r="Q1220" s="333"/>
      <c r="R1220" s="333"/>
      <c r="S1220" s="333"/>
      <c r="T1220" s="5087"/>
    </row>
    <row r="1221" spans="1:68" s="1061" customFormat="1" ht="13.5" customHeight="1">
      <c r="A1221" s="3638"/>
      <c r="B1221" s="3636"/>
      <c r="C1221" s="3521"/>
      <c r="D1221" s="3343" t="s">
        <v>10030</v>
      </c>
      <c r="E1221" s="3343"/>
      <c r="F1221" s="3202">
        <v>2</v>
      </c>
      <c r="G1221" s="3684"/>
      <c r="H1221" s="3917"/>
      <c r="I1221" s="3938"/>
      <c r="J1221" s="3529"/>
      <c r="K1221" s="1392"/>
      <c r="L1221" s="3562"/>
      <c r="M1221" s="5106"/>
      <c r="N1221" s="1091"/>
      <c r="O1221" s="1091"/>
      <c r="P1221" s="5105"/>
      <c r="Q1221" s="5105"/>
    </row>
    <row r="1222" spans="1:68" ht="41.25" customHeight="1">
      <c r="A1222" s="3683"/>
      <c r="B1222" s="3558"/>
      <c r="C1222" s="3558"/>
      <c r="D1222" s="3548" t="s">
        <v>10037</v>
      </c>
      <c r="E1222" s="3558"/>
      <c r="F1222" s="3530"/>
      <c r="G1222" s="3542"/>
      <c r="H1222" s="3916"/>
      <c r="I1222" s="3937"/>
      <c r="J1222" s="4432"/>
      <c r="K1222" s="5089"/>
      <c r="L1222" s="5093"/>
      <c r="M1222" s="5056"/>
      <c r="N1222" s="1337"/>
      <c r="O1222" s="5107"/>
      <c r="P1222" s="5064"/>
      <c r="Q1222" s="3562"/>
      <c r="R1222" s="4854"/>
      <c r="S1222" s="1091"/>
      <c r="T1222" s="1091"/>
    </row>
    <row r="1223" spans="1:68" ht="27" customHeight="1">
      <c r="A1223" s="3637">
        <v>147</v>
      </c>
      <c r="B1223" s="3536">
        <v>751</v>
      </c>
      <c r="C1223" s="3536" t="s">
        <v>10061</v>
      </c>
      <c r="D1223" s="3536" t="s">
        <v>10047</v>
      </c>
      <c r="E1223" s="3536" t="s">
        <v>155</v>
      </c>
      <c r="F1223" s="3527">
        <f>ROUND(SUM(F1225),3)</f>
        <v>1</v>
      </c>
      <c r="G1223" s="3542"/>
      <c r="H1223" s="3904">
        <f t="shared" ref="H1223" si="242">ROUND(F1223*G1223,2)</f>
        <v>0</v>
      </c>
      <c r="I1223" s="3925"/>
      <c r="J1223" s="3529" t="s">
        <v>60</v>
      </c>
      <c r="K1223" s="5032"/>
      <c r="L1223" s="5077"/>
      <c r="M1223" s="5031"/>
      <c r="N1223" s="4854"/>
      <c r="O1223" s="5066"/>
      <c r="P1223" s="4854"/>
      <c r="Q1223" s="5094"/>
      <c r="R1223" s="4854"/>
      <c r="S1223" s="5087"/>
      <c r="T1223" s="5086"/>
    </row>
    <row r="1224" spans="1:68" s="3053" customFormat="1" ht="27" customHeight="1">
      <c r="A1224" s="3122"/>
      <c r="B1224" s="3569"/>
      <c r="C1224" s="3569"/>
      <c r="D1224" s="3548" t="s">
        <v>10048</v>
      </c>
      <c r="E1224" s="3569"/>
      <c r="F1224" s="3570"/>
      <c r="G1224" s="3542"/>
      <c r="H1224" s="3914"/>
      <c r="I1224" s="3935"/>
      <c r="J1224" s="3529"/>
      <c r="K1224" s="5032"/>
      <c r="L1224" s="5063"/>
      <c r="M1224" s="333"/>
      <c r="N1224" s="5034"/>
      <c r="O1224" s="333"/>
      <c r="P1224" s="333"/>
      <c r="Q1224" s="333"/>
      <c r="R1224" s="333"/>
      <c r="S1224" s="5087"/>
      <c r="T1224" s="333"/>
      <c r="U1224" s="333"/>
      <c r="V1224" s="333"/>
      <c r="W1224" s="333"/>
      <c r="X1224" s="333"/>
      <c r="Y1224" s="333"/>
      <c r="Z1224" s="333"/>
      <c r="AA1224" s="333"/>
      <c r="AB1224" s="333"/>
      <c r="AC1224" s="333"/>
      <c r="AD1224" s="333"/>
      <c r="AE1224" s="333"/>
      <c r="AF1224" s="333"/>
      <c r="AG1224" s="333"/>
      <c r="AH1224" s="333"/>
      <c r="AI1224" s="333"/>
      <c r="AJ1224" s="333"/>
      <c r="AK1224" s="333"/>
      <c r="AL1224" s="333"/>
      <c r="AM1224" s="333"/>
      <c r="AN1224" s="333"/>
      <c r="AO1224" s="333"/>
      <c r="AP1224" s="333"/>
      <c r="AQ1224" s="333"/>
      <c r="AR1224" s="333"/>
      <c r="AS1224" s="333"/>
      <c r="AT1224" s="333"/>
      <c r="AU1224" s="333"/>
      <c r="AV1224" s="333"/>
      <c r="AW1224" s="333"/>
      <c r="AX1224" s="333"/>
      <c r="AY1224" s="333"/>
      <c r="AZ1224" s="333"/>
      <c r="BA1224" s="333"/>
      <c r="BB1224" s="333"/>
      <c r="BC1224" s="333"/>
      <c r="BD1224" s="333"/>
      <c r="BE1224" s="333"/>
      <c r="BF1224" s="333"/>
      <c r="BG1224" s="333"/>
      <c r="BH1224" s="333"/>
      <c r="BI1224" s="333"/>
      <c r="BJ1224" s="333"/>
      <c r="BK1224" s="333"/>
      <c r="BL1224" s="333"/>
      <c r="BM1224" s="333"/>
      <c r="BN1224" s="333"/>
      <c r="BO1224" s="333"/>
      <c r="BP1224" s="333"/>
    </row>
    <row r="1225" spans="1:68" s="3053" customFormat="1" ht="13.5" customHeight="1">
      <c r="A1225" s="3122"/>
      <c r="B1225" s="3569"/>
      <c r="C1225" s="3569"/>
      <c r="D1225" s="3343" t="s">
        <v>9987</v>
      </c>
      <c r="E1225" s="3343"/>
      <c r="F1225" s="3202">
        <v>1</v>
      </c>
      <c r="G1225" s="3542"/>
      <c r="H1225" s="3914"/>
      <c r="I1225" s="3935"/>
      <c r="J1225" s="3529"/>
      <c r="K1225" s="1392"/>
      <c r="L1225" s="3561"/>
      <c r="M1225" s="5090"/>
      <c r="N1225" s="5063"/>
      <c r="O1225" s="333"/>
      <c r="P1225" s="333"/>
      <c r="Q1225" s="333"/>
      <c r="R1225" s="333"/>
      <c r="S1225" s="5087"/>
      <c r="T1225" s="333"/>
      <c r="U1225" s="333"/>
      <c r="V1225" s="333"/>
      <c r="W1225" s="333"/>
      <c r="X1225" s="333"/>
      <c r="Y1225" s="333"/>
      <c r="Z1225" s="333"/>
      <c r="AA1225" s="333"/>
      <c r="AB1225" s="333"/>
      <c r="AC1225" s="333"/>
      <c r="AD1225" s="333"/>
      <c r="AE1225" s="333"/>
      <c r="AF1225" s="333"/>
      <c r="AG1225" s="333"/>
      <c r="AH1225" s="333"/>
      <c r="AI1225" s="333"/>
      <c r="AJ1225" s="333"/>
      <c r="AK1225" s="333"/>
      <c r="AL1225" s="333"/>
      <c r="AM1225" s="333"/>
      <c r="AN1225" s="333"/>
      <c r="AO1225" s="333"/>
      <c r="AP1225" s="333"/>
      <c r="AQ1225" s="333"/>
      <c r="AR1225" s="333"/>
      <c r="AS1225" s="333"/>
      <c r="AT1225" s="333"/>
      <c r="AU1225" s="333"/>
      <c r="AV1225" s="333"/>
      <c r="AW1225" s="333"/>
      <c r="AX1225" s="333"/>
      <c r="AY1225" s="333"/>
      <c r="AZ1225" s="333"/>
      <c r="BA1225" s="333"/>
      <c r="BB1225" s="333"/>
      <c r="BC1225" s="333"/>
      <c r="BD1225" s="333"/>
      <c r="BE1225" s="333"/>
      <c r="BF1225" s="333"/>
      <c r="BG1225" s="333"/>
      <c r="BH1225" s="333"/>
      <c r="BI1225" s="333"/>
      <c r="BJ1225" s="333"/>
      <c r="BK1225" s="333"/>
      <c r="BL1225" s="333"/>
      <c r="BM1225" s="333"/>
      <c r="BN1225" s="333"/>
      <c r="BO1225" s="333"/>
      <c r="BP1225" s="333"/>
    </row>
    <row r="1226" spans="1:68" s="1102" customFormat="1" ht="27" customHeight="1">
      <c r="A1226" s="3520"/>
      <c r="B1226" s="3636"/>
      <c r="C1226" s="3521"/>
      <c r="D1226" s="3548" t="s">
        <v>9995</v>
      </c>
      <c r="E1226" s="3521"/>
      <c r="F1226" s="3522"/>
      <c r="G1226" s="3523"/>
      <c r="H1226" s="3903"/>
      <c r="I1226" s="3924"/>
      <c r="J1226" s="4512"/>
      <c r="K1226" s="5089"/>
      <c r="L1226" s="3661"/>
      <c r="M1226" s="5090"/>
      <c r="N1226" s="5063"/>
      <c r="O1226" s="333"/>
      <c r="P1226" s="333"/>
      <c r="Q1226" s="333"/>
      <c r="R1226" s="333"/>
      <c r="S1226" s="5087"/>
      <c r="T1226" s="1061"/>
      <c r="U1226" s="1061"/>
      <c r="V1226" s="1061"/>
      <c r="W1226" s="1061"/>
      <c r="X1226" s="1061"/>
      <c r="Y1226" s="1061"/>
      <c r="Z1226" s="1061"/>
      <c r="AA1226" s="1061"/>
      <c r="AB1226" s="1061"/>
      <c r="AC1226" s="1061"/>
      <c r="AD1226" s="1061"/>
      <c r="AE1226" s="1061"/>
      <c r="AF1226" s="1061"/>
      <c r="AG1226" s="1061"/>
      <c r="AH1226" s="1061"/>
      <c r="AI1226" s="1061"/>
      <c r="AJ1226" s="1061"/>
      <c r="AK1226" s="1061"/>
      <c r="AL1226" s="1061"/>
      <c r="AM1226" s="1061"/>
      <c r="AN1226" s="1061"/>
      <c r="AO1226" s="1061"/>
      <c r="AP1226" s="1061"/>
      <c r="AQ1226" s="1061"/>
      <c r="AR1226" s="1061"/>
      <c r="AS1226" s="1061"/>
      <c r="AT1226" s="1061"/>
      <c r="AU1226" s="1061"/>
      <c r="AV1226" s="1061"/>
      <c r="AW1226" s="1061"/>
      <c r="AX1226" s="1061"/>
      <c r="AY1226" s="1061"/>
      <c r="AZ1226" s="1061"/>
      <c r="BA1226" s="1061"/>
      <c r="BB1226" s="1061"/>
      <c r="BC1226" s="1061"/>
      <c r="BD1226" s="1061"/>
      <c r="BE1226" s="1061"/>
      <c r="BF1226" s="1061"/>
      <c r="BG1226" s="1061"/>
      <c r="BH1226" s="1061"/>
      <c r="BI1226" s="1061"/>
      <c r="BJ1226" s="1061"/>
      <c r="BK1226" s="1061"/>
      <c r="BL1226" s="1061"/>
      <c r="BM1226" s="1061"/>
      <c r="BN1226" s="1061"/>
      <c r="BO1226" s="1061"/>
      <c r="BP1226" s="1061"/>
    </row>
    <row r="1227" spans="1:68" ht="27" customHeight="1">
      <c r="A1227" s="3637">
        <v>148</v>
      </c>
      <c r="B1227" s="3536">
        <v>751</v>
      </c>
      <c r="C1227" s="3536" t="s">
        <v>10407</v>
      </c>
      <c r="D1227" s="3536" t="s">
        <v>10049</v>
      </c>
      <c r="E1227" s="3536" t="s">
        <v>155</v>
      </c>
      <c r="F1227" s="3527">
        <f>ROUND(SUM(F1229),3)</f>
        <v>1</v>
      </c>
      <c r="G1227" s="3542"/>
      <c r="H1227" s="3904">
        <f t="shared" ref="H1227" si="243">ROUND(F1227*G1227,2)</f>
        <v>0</v>
      </c>
      <c r="I1227" s="3925"/>
      <c r="J1227" s="3529" t="s">
        <v>60</v>
      </c>
      <c r="K1227" s="5032"/>
      <c r="L1227" s="5077"/>
      <c r="M1227" s="5031"/>
      <c r="N1227" s="4854"/>
      <c r="O1227" s="5066"/>
      <c r="P1227" s="4854"/>
      <c r="Q1227" s="5094"/>
      <c r="R1227" s="4854"/>
      <c r="S1227" s="5087"/>
      <c r="T1227" s="5086"/>
    </row>
    <row r="1228" spans="1:68" s="3053" customFormat="1" ht="27" customHeight="1">
      <c r="A1228" s="3122"/>
      <c r="B1228" s="3569"/>
      <c r="C1228" s="3569"/>
      <c r="D1228" s="3548" t="s">
        <v>10050</v>
      </c>
      <c r="E1228" s="3569"/>
      <c r="F1228" s="3570"/>
      <c r="G1228" s="3542"/>
      <c r="H1228" s="3914"/>
      <c r="I1228" s="3935"/>
      <c r="J1228" s="3529"/>
      <c r="K1228" s="5032"/>
      <c r="L1228" s="5063"/>
      <c r="M1228" s="333"/>
      <c r="N1228" s="5034"/>
      <c r="O1228" s="333"/>
      <c r="P1228" s="333"/>
      <c r="Q1228" s="333"/>
      <c r="R1228" s="333"/>
      <c r="S1228" s="5087"/>
      <c r="T1228" s="333"/>
      <c r="U1228" s="333"/>
      <c r="V1228" s="333"/>
      <c r="W1228" s="333"/>
      <c r="X1228" s="333"/>
      <c r="Y1228" s="333"/>
      <c r="Z1228" s="333"/>
      <c r="AA1228" s="333"/>
      <c r="AB1228" s="333"/>
      <c r="AC1228" s="333"/>
      <c r="AD1228" s="333"/>
      <c r="AE1228" s="333"/>
      <c r="AF1228" s="333"/>
      <c r="AG1228" s="333"/>
      <c r="AH1228" s="333"/>
      <c r="AI1228" s="333"/>
      <c r="AJ1228" s="333"/>
      <c r="AK1228" s="333"/>
      <c r="AL1228" s="333"/>
      <c r="AM1228" s="333"/>
      <c r="AN1228" s="333"/>
      <c r="AO1228" s="333"/>
      <c r="AP1228" s="333"/>
      <c r="AQ1228" s="333"/>
      <c r="AR1228" s="333"/>
      <c r="AS1228" s="333"/>
      <c r="AT1228" s="333"/>
      <c r="AU1228" s="333"/>
      <c r="AV1228" s="333"/>
      <c r="AW1228" s="333"/>
      <c r="AX1228" s="333"/>
      <c r="AY1228" s="333"/>
      <c r="AZ1228" s="333"/>
      <c r="BA1228" s="333"/>
      <c r="BB1228" s="333"/>
      <c r="BC1228" s="333"/>
      <c r="BD1228" s="333"/>
      <c r="BE1228" s="333"/>
      <c r="BF1228" s="333"/>
      <c r="BG1228" s="333"/>
      <c r="BH1228" s="333"/>
      <c r="BI1228" s="333"/>
      <c r="BJ1228" s="333"/>
      <c r="BK1228" s="333"/>
      <c r="BL1228" s="333"/>
      <c r="BM1228" s="333"/>
      <c r="BN1228" s="333"/>
      <c r="BO1228" s="333"/>
      <c r="BP1228" s="333"/>
    </row>
    <row r="1229" spans="1:68" s="3053" customFormat="1" ht="13.5" customHeight="1">
      <c r="A1229" s="3122"/>
      <c r="B1229" s="3569"/>
      <c r="C1229" s="3569"/>
      <c r="D1229" s="3343" t="s">
        <v>10032</v>
      </c>
      <c r="E1229" s="3343"/>
      <c r="F1229" s="3202">
        <v>1</v>
      </c>
      <c r="G1229" s="3542"/>
      <c r="H1229" s="3914"/>
      <c r="I1229" s="3935"/>
      <c r="J1229" s="3529"/>
      <c r="K1229" s="1392"/>
      <c r="L1229" s="3561"/>
      <c r="M1229" s="333"/>
      <c r="N1229" s="5063"/>
      <c r="O1229" s="333"/>
      <c r="P1229" s="333"/>
      <c r="Q1229" s="333"/>
      <c r="R1229" s="333"/>
      <c r="S1229" s="5087"/>
      <c r="T1229" s="333"/>
      <c r="U1229" s="333"/>
      <c r="V1229" s="333"/>
      <c r="W1229" s="333"/>
      <c r="X1229" s="333"/>
      <c r="Y1229" s="333"/>
      <c r="Z1229" s="333"/>
      <c r="AA1229" s="333"/>
      <c r="AB1229" s="333"/>
      <c r="AC1229" s="333"/>
      <c r="AD1229" s="333"/>
      <c r="AE1229" s="333"/>
      <c r="AF1229" s="333"/>
      <c r="AG1229" s="333"/>
      <c r="AH1229" s="333"/>
      <c r="AI1229" s="333"/>
      <c r="AJ1229" s="333"/>
      <c r="AK1229" s="333"/>
      <c r="AL1229" s="333"/>
      <c r="AM1229" s="333"/>
      <c r="AN1229" s="333"/>
      <c r="AO1229" s="333"/>
      <c r="AP1229" s="333"/>
      <c r="AQ1229" s="333"/>
      <c r="AR1229" s="333"/>
      <c r="AS1229" s="333"/>
      <c r="AT1229" s="333"/>
      <c r="AU1229" s="333"/>
      <c r="AV1229" s="333"/>
      <c r="AW1229" s="333"/>
      <c r="AX1229" s="333"/>
      <c r="AY1229" s="333"/>
      <c r="AZ1229" s="333"/>
      <c r="BA1229" s="333"/>
      <c r="BB1229" s="333"/>
      <c r="BC1229" s="333"/>
      <c r="BD1229" s="333"/>
      <c r="BE1229" s="333"/>
      <c r="BF1229" s="333"/>
      <c r="BG1229" s="333"/>
      <c r="BH1229" s="333"/>
      <c r="BI1229" s="333"/>
      <c r="BJ1229" s="333"/>
      <c r="BK1229" s="333"/>
      <c r="BL1229" s="333"/>
      <c r="BM1229" s="333"/>
      <c r="BN1229" s="333"/>
      <c r="BO1229" s="333"/>
      <c r="BP1229" s="333"/>
    </row>
    <row r="1230" spans="1:68" s="1102" customFormat="1" ht="27" customHeight="1">
      <c r="A1230" s="3520"/>
      <c r="B1230" s="3636"/>
      <c r="C1230" s="3521"/>
      <c r="D1230" s="3548" t="s">
        <v>9995</v>
      </c>
      <c r="E1230" s="3521"/>
      <c r="F1230" s="3522"/>
      <c r="G1230" s="3523"/>
      <c r="H1230" s="3903"/>
      <c r="I1230" s="3924"/>
      <c r="J1230" s="4512"/>
      <c r="K1230" s="5089"/>
      <c r="L1230" s="3661"/>
      <c r="M1230" s="333"/>
      <c r="N1230" s="5063"/>
      <c r="O1230" s="333"/>
      <c r="P1230" s="333"/>
      <c r="Q1230" s="333"/>
      <c r="R1230" s="333"/>
      <c r="S1230" s="5087"/>
      <c r="T1230" s="1061"/>
      <c r="U1230" s="1061"/>
      <c r="V1230" s="1061"/>
      <c r="W1230" s="1061"/>
      <c r="X1230" s="1061"/>
      <c r="Y1230" s="1061"/>
      <c r="Z1230" s="1061"/>
      <c r="AA1230" s="1061"/>
      <c r="AB1230" s="1061"/>
      <c r="AC1230" s="1061"/>
      <c r="AD1230" s="1061"/>
      <c r="AE1230" s="1061"/>
      <c r="AF1230" s="1061"/>
      <c r="AG1230" s="1061"/>
      <c r="AH1230" s="1061"/>
      <c r="AI1230" s="1061"/>
      <c r="AJ1230" s="1061"/>
      <c r="AK1230" s="1061"/>
      <c r="AL1230" s="1061"/>
      <c r="AM1230" s="1061"/>
      <c r="AN1230" s="1061"/>
      <c r="AO1230" s="1061"/>
      <c r="AP1230" s="1061"/>
      <c r="AQ1230" s="1061"/>
      <c r="AR1230" s="1061"/>
      <c r="AS1230" s="1061"/>
      <c r="AT1230" s="1061"/>
      <c r="AU1230" s="1061"/>
      <c r="AV1230" s="1061"/>
      <c r="AW1230" s="1061"/>
      <c r="AX1230" s="1061"/>
      <c r="AY1230" s="1061"/>
      <c r="AZ1230" s="1061"/>
      <c r="BA1230" s="1061"/>
      <c r="BB1230" s="1061"/>
      <c r="BC1230" s="1061"/>
      <c r="BD1230" s="1061"/>
      <c r="BE1230" s="1061"/>
      <c r="BF1230" s="1061"/>
      <c r="BG1230" s="1061"/>
      <c r="BH1230" s="1061"/>
      <c r="BI1230" s="1061"/>
      <c r="BJ1230" s="1061"/>
      <c r="BK1230" s="1061"/>
      <c r="BL1230" s="1061"/>
      <c r="BM1230" s="1061"/>
      <c r="BN1230" s="1061"/>
      <c r="BO1230" s="1061"/>
      <c r="BP1230" s="1061"/>
    </row>
    <row r="1231" spans="1:68" ht="27" customHeight="1">
      <c r="A1231" s="3637">
        <v>149</v>
      </c>
      <c r="B1231" s="3536">
        <v>751</v>
      </c>
      <c r="C1231" s="3536" t="s">
        <v>10408</v>
      </c>
      <c r="D1231" s="3536" t="s">
        <v>10051</v>
      </c>
      <c r="E1231" s="3536" t="s">
        <v>155</v>
      </c>
      <c r="F1231" s="3527">
        <f>ROUND(SUM(F1233),3)</f>
        <v>1</v>
      </c>
      <c r="G1231" s="3542"/>
      <c r="H1231" s="3904">
        <f t="shared" ref="H1231" si="244">ROUND(F1231*G1231,2)</f>
        <v>0</v>
      </c>
      <c r="I1231" s="3925"/>
      <c r="J1231" s="3529" t="s">
        <v>60</v>
      </c>
      <c r="K1231" s="5032"/>
      <c r="L1231" s="5077"/>
      <c r="M1231" s="5031"/>
      <c r="N1231" s="4854"/>
      <c r="O1231" s="5066"/>
      <c r="P1231" s="4854"/>
      <c r="Q1231" s="5094"/>
      <c r="R1231" s="4854"/>
      <c r="S1231" s="5087"/>
      <c r="T1231" s="5086"/>
    </row>
    <row r="1232" spans="1:68" s="3053" customFormat="1" ht="27" customHeight="1">
      <c r="A1232" s="3122"/>
      <c r="B1232" s="3569"/>
      <c r="C1232" s="3569"/>
      <c r="D1232" s="3548" t="s">
        <v>10052</v>
      </c>
      <c r="E1232" s="3569"/>
      <c r="F1232" s="3570"/>
      <c r="G1232" s="3542"/>
      <c r="H1232" s="3914"/>
      <c r="I1232" s="3935"/>
      <c r="J1232" s="3529"/>
      <c r="K1232" s="5032"/>
      <c r="L1232" s="3561"/>
      <c r="M1232" s="333"/>
      <c r="N1232" s="5034"/>
      <c r="O1232" s="333"/>
      <c r="P1232" s="333"/>
      <c r="Q1232" s="333"/>
      <c r="R1232" s="333"/>
      <c r="S1232" s="5087"/>
      <c r="T1232" s="333"/>
      <c r="U1232" s="333"/>
      <c r="V1232" s="333"/>
      <c r="W1232" s="333"/>
      <c r="X1232" s="333"/>
      <c r="Y1232" s="333"/>
      <c r="Z1232" s="333"/>
      <c r="AA1232" s="333"/>
      <c r="AB1232" s="333"/>
      <c r="AC1232" s="333"/>
      <c r="AD1232" s="333"/>
      <c r="AE1232" s="333"/>
      <c r="AF1232" s="333"/>
      <c r="AG1232" s="333"/>
      <c r="AH1232" s="333"/>
      <c r="AI1232" s="333"/>
      <c r="AJ1232" s="333"/>
      <c r="AK1232" s="333"/>
      <c r="AL1232" s="333"/>
      <c r="AM1232" s="333"/>
      <c r="AN1232" s="333"/>
      <c r="AO1232" s="333"/>
      <c r="AP1232" s="333"/>
      <c r="AQ1232" s="333"/>
      <c r="AR1232" s="333"/>
      <c r="AS1232" s="333"/>
      <c r="AT1232" s="333"/>
      <c r="AU1232" s="333"/>
      <c r="AV1232" s="333"/>
      <c r="AW1232" s="333"/>
      <c r="AX1232" s="333"/>
      <c r="AY1232" s="333"/>
      <c r="AZ1232" s="333"/>
      <c r="BA1232" s="333"/>
      <c r="BB1232" s="333"/>
      <c r="BC1232" s="333"/>
      <c r="BD1232" s="333"/>
      <c r="BE1232" s="333"/>
      <c r="BF1232" s="333"/>
      <c r="BG1232" s="333"/>
      <c r="BH1232" s="333"/>
      <c r="BI1232" s="333"/>
      <c r="BJ1232" s="333"/>
      <c r="BK1232" s="333"/>
      <c r="BL1232" s="333"/>
      <c r="BM1232" s="333"/>
      <c r="BN1232" s="333"/>
      <c r="BO1232" s="333"/>
      <c r="BP1232" s="333"/>
    </row>
    <row r="1233" spans="1:68" s="3053" customFormat="1" ht="13.5" customHeight="1">
      <c r="A1233" s="3122"/>
      <c r="B1233" s="3569"/>
      <c r="C1233" s="3569"/>
      <c r="D1233" s="3343" t="s">
        <v>9987</v>
      </c>
      <c r="E1233" s="3343"/>
      <c r="F1233" s="3202">
        <v>1</v>
      </c>
      <c r="G1233" s="3542"/>
      <c r="H1233" s="3914"/>
      <c r="I1233" s="3935"/>
      <c r="J1233" s="3529"/>
      <c r="K1233" s="1392"/>
      <c r="L1233" s="3564"/>
      <c r="M1233" s="5090"/>
      <c r="N1233" s="5063"/>
      <c r="O1233" s="333"/>
      <c r="P1233" s="333"/>
      <c r="Q1233" s="333"/>
      <c r="R1233" s="333"/>
      <c r="S1233" s="5087"/>
      <c r="T1233" s="333"/>
      <c r="U1233" s="333"/>
      <c r="V1233" s="333"/>
      <c r="W1233" s="333"/>
      <c r="X1233" s="333"/>
      <c r="Y1233" s="333"/>
      <c r="Z1233" s="333"/>
      <c r="AA1233" s="333"/>
      <c r="AB1233" s="333"/>
      <c r="AC1233" s="333"/>
      <c r="AD1233" s="333"/>
      <c r="AE1233" s="333"/>
      <c r="AF1233" s="333"/>
      <c r="AG1233" s="333"/>
      <c r="AH1233" s="333"/>
      <c r="AI1233" s="333"/>
      <c r="AJ1233" s="333"/>
      <c r="AK1233" s="333"/>
      <c r="AL1233" s="333"/>
      <c r="AM1233" s="333"/>
      <c r="AN1233" s="333"/>
      <c r="AO1233" s="333"/>
      <c r="AP1233" s="333"/>
      <c r="AQ1233" s="333"/>
      <c r="AR1233" s="333"/>
      <c r="AS1233" s="333"/>
      <c r="AT1233" s="333"/>
      <c r="AU1233" s="333"/>
      <c r="AV1233" s="333"/>
      <c r="AW1233" s="333"/>
      <c r="AX1233" s="333"/>
      <c r="AY1233" s="333"/>
      <c r="AZ1233" s="333"/>
      <c r="BA1233" s="333"/>
      <c r="BB1233" s="333"/>
      <c r="BC1233" s="333"/>
      <c r="BD1233" s="333"/>
      <c r="BE1233" s="333"/>
      <c r="BF1233" s="333"/>
      <c r="BG1233" s="333"/>
      <c r="BH1233" s="333"/>
      <c r="BI1233" s="333"/>
      <c r="BJ1233" s="333"/>
      <c r="BK1233" s="333"/>
      <c r="BL1233" s="333"/>
      <c r="BM1233" s="333"/>
      <c r="BN1233" s="333"/>
      <c r="BO1233" s="333"/>
      <c r="BP1233" s="333"/>
    </row>
    <row r="1234" spans="1:68" s="1102" customFormat="1" ht="27" customHeight="1">
      <c r="A1234" s="3520"/>
      <c r="B1234" s="3636"/>
      <c r="C1234" s="3521"/>
      <c r="D1234" s="3548" t="s">
        <v>9995</v>
      </c>
      <c r="E1234" s="3521"/>
      <c r="F1234" s="3522"/>
      <c r="G1234" s="3523"/>
      <c r="H1234" s="3903"/>
      <c r="I1234" s="3924"/>
      <c r="J1234" s="4512"/>
      <c r="K1234" s="5089"/>
      <c r="L1234" s="3564"/>
      <c r="M1234" s="5090"/>
      <c r="N1234" s="5063"/>
      <c r="O1234" s="333"/>
      <c r="P1234" s="333"/>
      <c r="Q1234" s="333"/>
      <c r="R1234" s="333"/>
      <c r="S1234" s="5087"/>
      <c r="T1234" s="1061"/>
      <c r="U1234" s="1061"/>
      <c r="V1234" s="1061"/>
      <c r="W1234" s="1061"/>
      <c r="X1234" s="1061"/>
      <c r="Y1234" s="1061"/>
      <c r="Z1234" s="1061"/>
      <c r="AA1234" s="1061"/>
      <c r="AB1234" s="1061"/>
      <c r="AC1234" s="1061"/>
      <c r="AD1234" s="1061"/>
      <c r="AE1234" s="1061"/>
      <c r="AF1234" s="1061"/>
      <c r="AG1234" s="1061"/>
      <c r="AH1234" s="1061"/>
      <c r="AI1234" s="1061"/>
      <c r="AJ1234" s="1061"/>
      <c r="AK1234" s="1061"/>
      <c r="AL1234" s="1061"/>
      <c r="AM1234" s="1061"/>
      <c r="AN1234" s="1061"/>
      <c r="AO1234" s="1061"/>
      <c r="AP1234" s="1061"/>
      <c r="AQ1234" s="1061"/>
      <c r="AR1234" s="1061"/>
      <c r="AS1234" s="1061"/>
      <c r="AT1234" s="1061"/>
      <c r="AU1234" s="1061"/>
      <c r="AV1234" s="1061"/>
      <c r="AW1234" s="1061"/>
      <c r="AX1234" s="1061"/>
      <c r="AY1234" s="1061"/>
      <c r="AZ1234" s="1061"/>
      <c r="BA1234" s="1061"/>
      <c r="BB1234" s="1061"/>
      <c r="BC1234" s="1061"/>
      <c r="BD1234" s="1061"/>
      <c r="BE1234" s="1061"/>
      <c r="BF1234" s="1061"/>
      <c r="BG1234" s="1061"/>
      <c r="BH1234" s="1061"/>
      <c r="BI1234" s="1061"/>
      <c r="BJ1234" s="1061"/>
      <c r="BK1234" s="1061"/>
      <c r="BL1234" s="1061"/>
      <c r="BM1234" s="1061"/>
      <c r="BN1234" s="1061"/>
      <c r="BO1234" s="1061"/>
      <c r="BP1234" s="1061"/>
    </row>
    <row r="1235" spans="1:68" ht="27" customHeight="1">
      <c r="A1235" s="3637">
        <v>150</v>
      </c>
      <c r="B1235" s="3536">
        <v>751</v>
      </c>
      <c r="C1235" s="3536" t="s">
        <v>10118</v>
      </c>
      <c r="D1235" s="3536" t="s">
        <v>10053</v>
      </c>
      <c r="E1235" s="3536" t="s">
        <v>155</v>
      </c>
      <c r="F1235" s="3527">
        <f>ROUND(SUM(F1237),3)</f>
        <v>1</v>
      </c>
      <c r="G1235" s="3542"/>
      <c r="H1235" s="3904">
        <f t="shared" ref="H1235" si="245">ROUND(F1235*G1235,2)</f>
        <v>0</v>
      </c>
      <c r="I1235" s="3925"/>
      <c r="J1235" s="3529" t="s">
        <v>60</v>
      </c>
      <c r="K1235" s="5032"/>
      <c r="L1235" s="5077"/>
      <c r="M1235" s="5031"/>
      <c r="N1235" s="4854"/>
      <c r="O1235" s="5066"/>
      <c r="P1235" s="4854"/>
      <c r="Q1235" s="5094"/>
      <c r="R1235" s="4854"/>
      <c r="S1235" s="5087"/>
      <c r="T1235" s="5086"/>
    </row>
    <row r="1236" spans="1:68" s="3053" customFormat="1" ht="27" customHeight="1">
      <c r="A1236" s="3122"/>
      <c r="B1236" s="3569"/>
      <c r="C1236" s="3569"/>
      <c r="D1236" s="3548" t="s">
        <v>10054</v>
      </c>
      <c r="E1236" s="3569"/>
      <c r="F1236" s="3570"/>
      <c r="G1236" s="3542"/>
      <c r="H1236" s="3914"/>
      <c r="I1236" s="3935"/>
      <c r="J1236" s="3529"/>
      <c r="K1236" s="5032"/>
      <c r="L1236" s="3561"/>
      <c r="M1236" s="333"/>
      <c r="N1236" s="5034"/>
      <c r="O1236" s="333"/>
      <c r="P1236" s="333"/>
      <c r="Q1236" s="333"/>
      <c r="R1236" s="333"/>
      <c r="S1236" s="5087"/>
      <c r="T1236" s="333"/>
      <c r="U1236" s="333"/>
      <c r="V1236" s="333"/>
      <c r="W1236" s="333"/>
      <c r="X1236" s="333"/>
      <c r="Y1236" s="333"/>
      <c r="Z1236" s="333"/>
      <c r="AA1236" s="333"/>
      <c r="AB1236" s="333"/>
      <c r="AC1236" s="333"/>
      <c r="AD1236" s="333"/>
      <c r="AE1236" s="333"/>
      <c r="AF1236" s="333"/>
      <c r="AG1236" s="333"/>
      <c r="AH1236" s="333"/>
      <c r="AI1236" s="333"/>
      <c r="AJ1236" s="333"/>
      <c r="AK1236" s="333"/>
      <c r="AL1236" s="333"/>
      <c r="AM1236" s="333"/>
      <c r="AN1236" s="333"/>
      <c r="AO1236" s="333"/>
      <c r="AP1236" s="333"/>
      <c r="AQ1236" s="333"/>
      <c r="AR1236" s="333"/>
      <c r="AS1236" s="333"/>
      <c r="AT1236" s="333"/>
      <c r="AU1236" s="333"/>
      <c r="AV1236" s="333"/>
      <c r="AW1236" s="333"/>
      <c r="AX1236" s="333"/>
      <c r="AY1236" s="333"/>
      <c r="AZ1236" s="333"/>
      <c r="BA1236" s="333"/>
      <c r="BB1236" s="333"/>
      <c r="BC1236" s="333"/>
      <c r="BD1236" s="333"/>
      <c r="BE1236" s="333"/>
      <c r="BF1236" s="333"/>
      <c r="BG1236" s="333"/>
      <c r="BH1236" s="333"/>
      <c r="BI1236" s="333"/>
      <c r="BJ1236" s="333"/>
      <c r="BK1236" s="333"/>
      <c r="BL1236" s="333"/>
      <c r="BM1236" s="333"/>
      <c r="BN1236" s="333"/>
      <c r="BO1236" s="333"/>
      <c r="BP1236" s="333"/>
    </row>
    <row r="1237" spans="1:68" s="3053" customFormat="1" ht="13.5" customHeight="1">
      <c r="A1237" s="3122"/>
      <c r="B1237" s="3569"/>
      <c r="C1237" s="3569"/>
      <c r="D1237" s="3343" t="s">
        <v>9987</v>
      </c>
      <c r="E1237" s="3343"/>
      <c r="F1237" s="3202">
        <v>1</v>
      </c>
      <c r="G1237" s="3542"/>
      <c r="H1237" s="3914"/>
      <c r="I1237" s="3935"/>
      <c r="J1237" s="3529"/>
      <c r="K1237" s="1392"/>
      <c r="L1237" s="3564"/>
      <c r="M1237" s="5090"/>
      <c r="N1237" s="5063"/>
      <c r="O1237" s="333"/>
      <c r="P1237" s="333"/>
      <c r="Q1237" s="333"/>
      <c r="R1237" s="333"/>
      <c r="S1237" s="5087"/>
      <c r="T1237" s="333"/>
      <c r="U1237" s="333"/>
      <c r="V1237" s="333"/>
      <c r="W1237" s="333"/>
      <c r="X1237" s="333"/>
      <c r="Y1237" s="333"/>
      <c r="Z1237" s="333"/>
      <c r="AA1237" s="333"/>
      <c r="AB1237" s="333"/>
      <c r="AC1237" s="333"/>
      <c r="AD1237" s="333"/>
      <c r="AE1237" s="333"/>
      <c r="AF1237" s="333"/>
      <c r="AG1237" s="333"/>
      <c r="AH1237" s="333"/>
      <c r="AI1237" s="333"/>
      <c r="AJ1237" s="333"/>
      <c r="AK1237" s="333"/>
      <c r="AL1237" s="333"/>
      <c r="AM1237" s="333"/>
      <c r="AN1237" s="333"/>
      <c r="AO1237" s="333"/>
      <c r="AP1237" s="333"/>
      <c r="AQ1237" s="333"/>
      <c r="AR1237" s="333"/>
      <c r="AS1237" s="333"/>
      <c r="AT1237" s="333"/>
      <c r="AU1237" s="333"/>
      <c r="AV1237" s="333"/>
      <c r="AW1237" s="333"/>
      <c r="AX1237" s="333"/>
      <c r="AY1237" s="333"/>
      <c r="AZ1237" s="333"/>
      <c r="BA1237" s="333"/>
      <c r="BB1237" s="333"/>
      <c r="BC1237" s="333"/>
      <c r="BD1237" s="333"/>
      <c r="BE1237" s="333"/>
      <c r="BF1237" s="333"/>
      <c r="BG1237" s="333"/>
      <c r="BH1237" s="333"/>
      <c r="BI1237" s="333"/>
      <c r="BJ1237" s="333"/>
      <c r="BK1237" s="333"/>
      <c r="BL1237" s="333"/>
      <c r="BM1237" s="333"/>
      <c r="BN1237" s="333"/>
      <c r="BO1237" s="333"/>
      <c r="BP1237" s="333"/>
    </row>
    <row r="1238" spans="1:68" s="1102" customFormat="1" ht="27" customHeight="1">
      <c r="A1238" s="3520"/>
      <c r="B1238" s="3636"/>
      <c r="C1238" s="3521"/>
      <c r="D1238" s="3548" t="s">
        <v>9995</v>
      </c>
      <c r="E1238" s="3521"/>
      <c r="F1238" s="3522"/>
      <c r="G1238" s="3523"/>
      <c r="H1238" s="3903"/>
      <c r="I1238" s="3924"/>
      <c r="J1238" s="4512"/>
      <c r="K1238" s="5089"/>
      <c r="L1238" s="3564"/>
      <c r="M1238" s="5090"/>
      <c r="N1238" s="5063"/>
      <c r="O1238" s="333"/>
      <c r="P1238" s="333"/>
      <c r="Q1238" s="333"/>
      <c r="R1238" s="333"/>
      <c r="S1238" s="5087"/>
      <c r="T1238" s="1061"/>
      <c r="U1238" s="1061"/>
      <c r="V1238" s="1061"/>
      <c r="W1238" s="1061"/>
      <c r="X1238" s="1061"/>
      <c r="Y1238" s="1061"/>
      <c r="Z1238" s="1061"/>
      <c r="AA1238" s="1061"/>
      <c r="AB1238" s="1061"/>
      <c r="AC1238" s="1061"/>
      <c r="AD1238" s="1061"/>
      <c r="AE1238" s="1061"/>
      <c r="AF1238" s="1061"/>
      <c r="AG1238" s="1061"/>
      <c r="AH1238" s="1061"/>
      <c r="AI1238" s="1061"/>
      <c r="AJ1238" s="1061"/>
      <c r="AK1238" s="1061"/>
      <c r="AL1238" s="1061"/>
      <c r="AM1238" s="1061"/>
      <c r="AN1238" s="1061"/>
      <c r="AO1238" s="1061"/>
      <c r="AP1238" s="1061"/>
      <c r="AQ1238" s="1061"/>
      <c r="AR1238" s="1061"/>
      <c r="AS1238" s="1061"/>
      <c r="AT1238" s="1061"/>
      <c r="AU1238" s="1061"/>
      <c r="AV1238" s="1061"/>
      <c r="AW1238" s="1061"/>
      <c r="AX1238" s="1061"/>
      <c r="AY1238" s="1061"/>
      <c r="AZ1238" s="1061"/>
      <c r="BA1238" s="1061"/>
      <c r="BB1238" s="1061"/>
      <c r="BC1238" s="1061"/>
      <c r="BD1238" s="1061"/>
      <c r="BE1238" s="1061"/>
      <c r="BF1238" s="1061"/>
      <c r="BG1238" s="1061"/>
      <c r="BH1238" s="1061"/>
      <c r="BI1238" s="1061"/>
      <c r="BJ1238" s="1061"/>
      <c r="BK1238" s="1061"/>
      <c r="BL1238" s="1061"/>
      <c r="BM1238" s="1061"/>
      <c r="BN1238" s="1061"/>
      <c r="BO1238" s="1061"/>
      <c r="BP1238" s="1061"/>
    </row>
    <row r="1239" spans="1:68" ht="27" customHeight="1">
      <c r="A1239" s="3637">
        <v>151</v>
      </c>
      <c r="B1239" s="3536">
        <v>751</v>
      </c>
      <c r="C1239" s="3536" t="s">
        <v>10409</v>
      </c>
      <c r="D1239" s="3536" t="s">
        <v>10055</v>
      </c>
      <c r="E1239" s="3536" t="s">
        <v>155</v>
      </c>
      <c r="F1239" s="3527">
        <f>ROUND(SUM(F1241),3)</f>
        <v>1</v>
      </c>
      <c r="G1239" s="3542"/>
      <c r="H1239" s="3904">
        <f t="shared" ref="H1239" si="246">ROUND(F1239*G1239,2)</f>
        <v>0</v>
      </c>
      <c r="I1239" s="3925"/>
      <c r="J1239" s="3529" t="s">
        <v>60</v>
      </c>
      <c r="K1239" s="5032"/>
      <c r="L1239" s="5077"/>
      <c r="M1239" s="5031"/>
      <c r="N1239" s="4854"/>
      <c r="O1239" s="5066"/>
      <c r="P1239" s="4854"/>
      <c r="Q1239" s="5094"/>
      <c r="R1239" s="4854"/>
      <c r="S1239" s="5087"/>
      <c r="T1239" s="5086"/>
    </row>
    <row r="1240" spans="1:68" s="3053" customFormat="1" ht="27" customHeight="1">
      <c r="A1240" s="3122"/>
      <c r="B1240" s="3569"/>
      <c r="C1240" s="3569"/>
      <c r="D1240" s="3548" t="s">
        <v>10056</v>
      </c>
      <c r="E1240" s="3569"/>
      <c r="F1240" s="3570"/>
      <c r="G1240" s="3542"/>
      <c r="H1240" s="3914"/>
      <c r="I1240" s="3935"/>
      <c r="J1240" s="3529"/>
      <c r="K1240" s="5032"/>
      <c r="L1240" s="3561"/>
      <c r="M1240" s="333"/>
      <c r="N1240" s="5034"/>
      <c r="O1240" s="333"/>
      <c r="P1240" s="333"/>
      <c r="Q1240" s="333"/>
      <c r="R1240" s="333"/>
      <c r="S1240" s="5087"/>
      <c r="T1240" s="333"/>
      <c r="U1240" s="333"/>
      <c r="V1240" s="333"/>
      <c r="W1240" s="333"/>
      <c r="X1240" s="333"/>
      <c r="Y1240" s="333"/>
      <c r="Z1240" s="333"/>
      <c r="AA1240" s="333"/>
      <c r="AB1240" s="333"/>
      <c r="AC1240" s="333"/>
      <c r="AD1240" s="333"/>
      <c r="AE1240" s="333"/>
      <c r="AF1240" s="333"/>
      <c r="AG1240" s="333"/>
      <c r="AH1240" s="333"/>
      <c r="AI1240" s="333"/>
      <c r="AJ1240" s="333"/>
      <c r="AK1240" s="333"/>
      <c r="AL1240" s="333"/>
      <c r="AM1240" s="333"/>
      <c r="AN1240" s="333"/>
      <c r="AO1240" s="333"/>
      <c r="AP1240" s="333"/>
      <c r="AQ1240" s="333"/>
      <c r="AR1240" s="333"/>
      <c r="AS1240" s="333"/>
      <c r="AT1240" s="333"/>
      <c r="AU1240" s="333"/>
      <c r="AV1240" s="333"/>
      <c r="AW1240" s="333"/>
      <c r="AX1240" s="333"/>
      <c r="AY1240" s="333"/>
      <c r="AZ1240" s="333"/>
      <c r="BA1240" s="333"/>
      <c r="BB1240" s="333"/>
      <c r="BC1240" s="333"/>
      <c r="BD1240" s="333"/>
      <c r="BE1240" s="333"/>
      <c r="BF1240" s="333"/>
      <c r="BG1240" s="333"/>
      <c r="BH1240" s="333"/>
      <c r="BI1240" s="333"/>
      <c r="BJ1240" s="333"/>
      <c r="BK1240" s="333"/>
      <c r="BL1240" s="333"/>
      <c r="BM1240" s="333"/>
      <c r="BN1240" s="333"/>
      <c r="BO1240" s="333"/>
      <c r="BP1240" s="333"/>
    </row>
    <row r="1241" spans="1:68" s="3053" customFormat="1" ht="13.5" customHeight="1">
      <c r="A1241" s="3122"/>
      <c r="B1241" s="3569"/>
      <c r="C1241" s="3569"/>
      <c r="D1241" s="3343" t="s">
        <v>9987</v>
      </c>
      <c r="E1241" s="3343"/>
      <c r="F1241" s="3202">
        <v>1</v>
      </c>
      <c r="G1241" s="3542"/>
      <c r="H1241" s="3914"/>
      <c r="I1241" s="3935"/>
      <c r="J1241" s="3529"/>
      <c r="K1241" s="1392"/>
      <c r="L1241" s="3564"/>
      <c r="M1241" s="5090"/>
      <c r="N1241" s="5063"/>
      <c r="O1241" s="333"/>
      <c r="P1241" s="333"/>
      <c r="Q1241" s="333"/>
      <c r="R1241" s="333"/>
      <c r="S1241" s="5087"/>
      <c r="T1241" s="333"/>
      <c r="U1241" s="333"/>
      <c r="V1241" s="333"/>
      <c r="W1241" s="333"/>
      <c r="X1241" s="333"/>
      <c r="Y1241" s="333"/>
      <c r="Z1241" s="333"/>
      <c r="AA1241" s="333"/>
      <c r="AB1241" s="333"/>
      <c r="AC1241" s="333"/>
      <c r="AD1241" s="333"/>
      <c r="AE1241" s="333"/>
      <c r="AF1241" s="333"/>
      <c r="AG1241" s="333"/>
      <c r="AH1241" s="333"/>
      <c r="AI1241" s="333"/>
      <c r="AJ1241" s="333"/>
      <c r="AK1241" s="333"/>
      <c r="AL1241" s="333"/>
      <c r="AM1241" s="333"/>
      <c r="AN1241" s="333"/>
      <c r="AO1241" s="333"/>
      <c r="AP1241" s="333"/>
      <c r="AQ1241" s="333"/>
      <c r="AR1241" s="333"/>
      <c r="AS1241" s="333"/>
      <c r="AT1241" s="333"/>
      <c r="AU1241" s="333"/>
      <c r="AV1241" s="333"/>
      <c r="AW1241" s="333"/>
      <c r="AX1241" s="333"/>
      <c r="AY1241" s="333"/>
      <c r="AZ1241" s="333"/>
      <c r="BA1241" s="333"/>
      <c r="BB1241" s="333"/>
      <c r="BC1241" s="333"/>
      <c r="BD1241" s="333"/>
      <c r="BE1241" s="333"/>
      <c r="BF1241" s="333"/>
      <c r="BG1241" s="333"/>
      <c r="BH1241" s="333"/>
      <c r="BI1241" s="333"/>
      <c r="BJ1241" s="333"/>
      <c r="BK1241" s="333"/>
      <c r="BL1241" s="333"/>
      <c r="BM1241" s="333"/>
      <c r="BN1241" s="333"/>
      <c r="BO1241" s="333"/>
      <c r="BP1241" s="333"/>
    </row>
    <row r="1242" spans="1:68" s="1102" customFormat="1" ht="27" customHeight="1">
      <c r="A1242" s="3520"/>
      <c r="B1242" s="3636"/>
      <c r="C1242" s="3521"/>
      <c r="D1242" s="3548" t="s">
        <v>9995</v>
      </c>
      <c r="E1242" s="3521"/>
      <c r="F1242" s="3522"/>
      <c r="G1242" s="3523"/>
      <c r="H1242" s="3903"/>
      <c r="I1242" s="3924"/>
      <c r="J1242" s="4512"/>
      <c r="K1242" s="5089"/>
      <c r="L1242" s="3564"/>
      <c r="M1242" s="5090"/>
      <c r="N1242" s="5063"/>
      <c r="O1242" s="333"/>
      <c r="P1242" s="333"/>
      <c r="Q1242" s="333"/>
      <c r="R1242" s="333"/>
      <c r="S1242" s="5087"/>
      <c r="T1242" s="1061"/>
      <c r="U1242" s="1061"/>
      <c r="V1242" s="1061"/>
      <c r="W1242" s="1061"/>
      <c r="X1242" s="1061"/>
      <c r="Y1242" s="1061"/>
      <c r="Z1242" s="1061"/>
      <c r="AA1242" s="1061"/>
      <c r="AB1242" s="1061"/>
      <c r="AC1242" s="1061"/>
      <c r="AD1242" s="1061"/>
      <c r="AE1242" s="1061"/>
      <c r="AF1242" s="1061"/>
      <c r="AG1242" s="1061"/>
      <c r="AH1242" s="1061"/>
      <c r="AI1242" s="1061"/>
      <c r="AJ1242" s="1061"/>
      <c r="AK1242" s="1061"/>
      <c r="AL1242" s="1061"/>
      <c r="AM1242" s="1061"/>
      <c r="AN1242" s="1061"/>
      <c r="AO1242" s="1061"/>
      <c r="AP1242" s="1061"/>
      <c r="AQ1242" s="1061"/>
      <c r="AR1242" s="1061"/>
      <c r="AS1242" s="1061"/>
      <c r="AT1242" s="1061"/>
      <c r="AU1242" s="1061"/>
      <c r="AV1242" s="1061"/>
      <c r="AW1242" s="1061"/>
      <c r="AX1242" s="1061"/>
      <c r="AY1242" s="1061"/>
      <c r="AZ1242" s="1061"/>
      <c r="BA1242" s="1061"/>
      <c r="BB1242" s="1061"/>
      <c r="BC1242" s="1061"/>
      <c r="BD1242" s="1061"/>
      <c r="BE1242" s="1061"/>
      <c r="BF1242" s="1061"/>
      <c r="BG1242" s="1061"/>
      <c r="BH1242" s="1061"/>
      <c r="BI1242" s="1061"/>
      <c r="BJ1242" s="1061"/>
      <c r="BK1242" s="1061"/>
      <c r="BL1242" s="1061"/>
      <c r="BM1242" s="1061"/>
      <c r="BN1242" s="1061"/>
      <c r="BO1242" s="1061"/>
      <c r="BP1242" s="1061"/>
    </row>
    <row r="1243" spans="1:68" ht="27" customHeight="1">
      <c r="A1243" s="3637">
        <v>152</v>
      </c>
      <c r="B1243" s="3536">
        <v>751</v>
      </c>
      <c r="C1243" s="3536" t="s">
        <v>10410</v>
      </c>
      <c r="D1243" s="3536" t="s">
        <v>10057</v>
      </c>
      <c r="E1243" s="3536" t="s">
        <v>155</v>
      </c>
      <c r="F1243" s="3527">
        <f>ROUND(SUM(F1245),3)</f>
        <v>2</v>
      </c>
      <c r="G1243" s="3542"/>
      <c r="H1243" s="3904">
        <f t="shared" ref="H1243" si="247">ROUND(F1243*G1243,2)</f>
        <v>0</v>
      </c>
      <c r="I1243" s="3925"/>
      <c r="J1243" s="3529" t="s">
        <v>60</v>
      </c>
      <c r="K1243" s="5032"/>
      <c r="L1243" s="5077"/>
      <c r="M1243" s="5031"/>
      <c r="N1243" s="4854"/>
      <c r="O1243" s="5066"/>
      <c r="P1243" s="4854"/>
      <c r="Q1243" s="5094"/>
      <c r="R1243" s="4854"/>
      <c r="S1243" s="5087"/>
      <c r="T1243" s="5086"/>
    </row>
    <row r="1244" spans="1:68" s="3053" customFormat="1" ht="27" customHeight="1">
      <c r="A1244" s="3122"/>
      <c r="B1244" s="3569"/>
      <c r="C1244" s="3569"/>
      <c r="D1244" s="3548" t="s">
        <v>10058</v>
      </c>
      <c r="E1244" s="3569"/>
      <c r="F1244" s="3570"/>
      <c r="G1244" s="3542"/>
      <c r="H1244" s="3914"/>
      <c r="I1244" s="3935"/>
      <c r="J1244" s="3529"/>
      <c r="K1244" s="5032"/>
      <c r="L1244" s="3561"/>
      <c r="M1244" s="333"/>
      <c r="N1244" s="5034"/>
      <c r="O1244" s="333"/>
      <c r="P1244" s="333"/>
      <c r="Q1244" s="333"/>
      <c r="R1244" s="333"/>
      <c r="S1244" s="5087"/>
      <c r="T1244" s="333"/>
      <c r="U1244" s="333"/>
      <c r="V1244" s="333"/>
      <c r="W1244" s="333"/>
      <c r="X1244" s="333"/>
      <c r="Y1244" s="333"/>
      <c r="Z1244" s="333"/>
      <c r="AA1244" s="333"/>
      <c r="AB1244" s="333"/>
      <c r="AC1244" s="333"/>
      <c r="AD1244" s="333"/>
      <c r="AE1244" s="333"/>
      <c r="AF1244" s="333"/>
      <c r="AG1244" s="333"/>
      <c r="AH1244" s="333"/>
      <c r="AI1244" s="333"/>
      <c r="AJ1244" s="333"/>
      <c r="AK1244" s="333"/>
      <c r="AL1244" s="333"/>
      <c r="AM1244" s="333"/>
      <c r="AN1244" s="333"/>
      <c r="AO1244" s="333"/>
      <c r="AP1244" s="333"/>
      <c r="AQ1244" s="333"/>
      <c r="AR1244" s="333"/>
      <c r="AS1244" s="333"/>
      <c r="AT1244" s="333"/>
      <c r="AU1244" s="333"/>
      <c r="AV1244" s="333"/>
      <c r="AW1244" s="333"/>
      <c r="AX1244" s="333"/>
      <c r="AY1244" s="333"/>
      <c r="AZ1244" s="333"/>
      <c r="BA1244" s="333"/>
      <c r="BB1244" s="333"/>
      <c r="BC1244" s="333"/>
      <c r="BD1244" s="333"/>
      <c r="BE1244" s="333"/>
      <c r="BF1244" s="333"/>
      <c r="BG1244" s="333"/>
      <c r="BH1244" s="333"/>
      <c r="BI1244" s="333"/>
      <c r="BJ1244" s="333"/>
      <c r="BK1244" s="333"/>
      <c r="BL1244" s="333"/>
      <c r="BM1244" s="333"/>
      <c r="BN1244" s="333"/>
      <c r="BO1244" s="333"/>
      <c r="BP1244" s="333"/>
    </row>
    <row r="1245" spans="1:68" s="3053" customFormat="1" ht="13.5" customHeight="1">
      <c r="A1245" s="3122"/>
      <c r="B1245" s="3569"/>
      <c r="C1245" s="3569"/>
      <c r="D1245" s="3343" t="s">
        <v>10032</v>
      </c>
      <c r="E1245" s="3343"/>
      <c r="F1245" s="3202">
        <v>2</v>
      </c>
      <c r="G1245" s="3542"/>
      <c r="H1245" s="3914"/>
      <c r="I1245" s="3935"/>
      <c r="J1245" s="3529"/>
      <c r="K1245" s="1392"/>
      <c r="L1245" s="3564"/>
      <c r="M1245" s="5090"/>
      <c r="N1245" s="5063"/>
      <c r="O1245" s="333"/>
      <c r="P1245" s="333"/>
      <c r="Q1245" s="333"/>
      <c r="R1245" s="333"/>
      <c r="S1245" s="5087"/>
      <c r="T1245" s="333"/>
      <c r="U1245" s="333"/>
      <c r="V1245" s="333"/>
      <c r="W1245" s="333"/>
      <c r="X1245" s="333"/>
      <c r="Y1245" s="333"/>
      <c r="Z1245" s="333"/>
      <c r="AA1245" s="333"/>
      <c r="AB1245" s="333"/>
      <c r="AC1245" s="333"/>
      <c r="AD1245" s="333"/>
      <c r="AE1245" s="333"/>
      <c r="AF1245" s="333"/>
      <c r="AG1245" s="333"/>
      <c r="AH1245" s="333"/>
      <c r="AI1245" s="333"/>
      <c r="AJ1245" s="333"/>
      <c r="AK1245" s="333"/>
      <c r="AL1245" s="333"/>
      <c r="AM1245" s="333"/>
      <c r="AN1245" s="333"/>
      <c r="AO1245" s="333"/>
      <c r="AP1245" s="333"/>
      <c r="AQ1245" s="333"/>
      <c r="AR1245" s="333"/>
      <c r="AS1245" s="333"/>
      <c r="AT1245" s="333"/>
      <c r="AU1245" s="333"/>
      <c r="AV1245" s="333"/>
      <c r="AW1245" s="333"/>
      <c r="AX1245" s="333"/>
      <c r="AY1245" s="333"/>
      <c r="AZ1245" s="333"/>
      <c r="BA1245" s="333"/>
      <c r="BB1245" s="333"/>
      <c r="BC1245" s="333"/>
      <c r="BD1245" s="333"/>
      <c r="BE1245" s="333"/>
      <c r="BF1245" s="333"/>
      <c r="BG1245" s="333"/>
      <c r="BH1245" s="333"/>
      <c r="BI1245" s="333"/>
      <c r="BJ1245" s="333"/>
      <c r="BK1245" s="333"/>
      <c r="BL1245" s="333"/>
      <c r="BM1245" s="333"/>
      <c r="BN1245" s="333"/>
      <c r="BO1245" s="333"/>
      <c r="BP1245" s="333"/>
    </row>
    <row r="1246" spans="1:68" s="1102" customFormat="1" ht="27" customHeight="1">
      <c r="A1246" s="3520"/>
      <c r="B1246" s="3636"/>
      <c r="C1246" s="3521"/>
      <c r="D1246" s="3548" t="s">
        <v>9995</v>
      </c>
      <c r="E1246" s="3521"/>
      <c r="F1246" s="3522"/>
      <c r="G1246" s="3523"/>
      <c r="H1246" s="3903"/>
      <c r="I1246" s="3924"/>
      <c r="J1246" s="4512"/>
      <c r="K1246" s="5089"/>
      <c r="L1246" s="3564"/>
      <c r="M1246" s="5090"/>
      <c r="N1246" s="5063"/>
      <c r="O1246" s="333"/>
      <c r="P1246" s="333"/>
      <c r="Q1246" s="333"/>
      <c r="R1246" s="333"/>
      <c r="S1246" s="5087"/>
      <c r="T1246" s="1061"/>
      <c r="U1246" s="1061"/>
      <c r="V1246" s="1061"/>
      <c r="W1246" s="1061"/>
      <c r="X1246" s="1061"/>
      <c r="Y1246" s="1061"/>
      <c r="Z1246" s="1061"/>
      <c r="AA1246" s="1061"/>
      <c r="AB1246" s="1061"/>
      <c r="AC1246" s="1061"/>
      <c r="AD1246" s="1061"/>
      <c r="AE1246" s="1061"/>
      <c r="AF1246" s="1061"/>
      <c r="AG1246" s="1061"/>
      <c r="AH1246" s="1061"/>
      <c r="AI1246" s="1061"/>
      <c r="AJ1246" s="1061"/>
      <c r="AK1246" s="1061"/>
      <c r="AL1246" s="1061"/>
      <c r="AM1246" s="1061"/>
      <c r="AN1246" s="1061"/>
      <c r="AO1246" s="1061"/>
      <c r="AP1246" s="1061"/>
      <c r="AQ1246" s="1061"/>
      <c r="AR1246" s="1061"/>
      <c r="AS1246" s="1061"/>
      <c r="AT1246" s="1061"/>
      <c r="AU1246" s="1061"/>
      <c r="AV1246" s="1061"/>
      <c r="AW1246" s="1061"/>
      <c r="AX1246" s="1061"/>
      <c r="AY1246" s="1061"/>
      <c r="AZ1246" s="1061"/>
      <c r="BA1246" s="1061"/>
      <c r="BB1246" s="1061"/>
      <c r="BC1246" s="1061"/>
      <c r="BD1246" s="1061"/>
      <c r="BE1246" s="1061"/>
      <c r="BF1246" s="1061"/>
      <c r="BG1246" s="1061"/>
      <c r="BH1246" s="1061"/>
      <c r="BI1246" s="1061"/>
      <c r="BJ1246" s="1061"/>
      <c r="BK1246" s="1061"/>
      <c r="BL1246" s="1061"/>
      <c r="BM1246" s="1061"/>
      <c r="BN1246" s="1061"/>
      <c r="BO1246" s="1061"/>
      <c r="BP1246" s="1061"/>
    </row>
    <row r="1247" spans="1:68" ht="27" customHeight="1">
      <c r="A1247" s="3637">
        <v>153</v>
      </c>
      <c r="B1247" s="3536">
        <v>751</v>
      </c>
      <c r="C1247" s="3536" t="s">
        <v>10411</v>
      </c>
      <c r="D1247" s="3536" t="s">
        <v>10059</v>
      </c>
      <c r="E1247" s="3536" t="s">
        <v>155</v>
      </c>
      <c r="F1247" s="3527">
        <f>ROUND(SUM(F1249),3)</f>
        <v>1</v>
      </c>
      <c r="G1247" s="3542"/>
      <c r="H1247" s="3904">
        <f t="shared" ref="H1247" si="248">ROUND(F1247*G1247,2)</f>
        <v>0</v>
      </c>
      <c r="I1247" s="3925"/>
      <c r="J1247" s="3529" t="s">
        <v>60</v>
      </c>
      <c r="K1247" s="5032"/>
      <c r="L1247" s="5077"/>
      <c r="M1247" s="5031"/>
      <c r="N1247" s="4854"/>
      <c r="O1247" s="5066"/>
      <c r="P1247" s="4854"/>
      <c r="Q1247" s="5094"/>
      <c r="R1247" s="4854"/>
      <c r="S1247" s="5087"/>
      <c r="T1247" s="5086"/>
    </row>
    <row r="1248" spans="1:68" s="3053" customFormat="1" ht="27" customHeight="1">
      <c r="A1248" s="3122"/>
      <c r="B1248" s="3569"/>
      <c r="C1248" s="3569"/>
      <c r="D1248" s="3548" t="s">
        <v>10060</v>
      </c>
      <c r="E1248" s="3569"/>
      <c r="F1248" s="3570"/>
      <c r="G1248" s="3542"/>
      <c r="H1248" s="3914"/>
      <c r="I1248" s="3935"/>
      <c r="J1248" s="3529"/>
      <c r="K1248" s="5032"/>
      <c r="L1248" s="3561"/>
      <c r="M1248" s="333"/>
      <c r="N1248" s="5034"/>
      <c r="O1248" s="333"/>
      <c r="P1248" s="333"/>
      <c r="Q1248" s="333"/>
      <c r="R1248" s="333"/>
      <c r="S1248" s="5087"/>
      <c r="T1248" s="333"/>
      <c r="U1248" s="333"/>
      <c r="V1248" s="333"/>
      <c r="W1248" s="333"/>
      <c r="X1248" s="333"/>
      <c r="Y1248" s="333"/>
      <c r="Z1248" s="333"/>
      <c r="AA1248" s="333"/>
      <c r="AB1248" s="333"/>
      <c r="AC1248" s="333"/>
      <c r="AD1248" s="333"/>
      <c r="AE1248" s="333"/>
      <c r="AF1248" s="333"/>
      <c r="AG1248" s="333"/>
      <c r="AH1248" s="333"/>
      <c r="AI1248" s="333"/>
      <c r="AJ1248" s="333"/>
      <c r="AK1248" s="333"/>
      <c r="AL1248" s="333"/>
      <c r="AM1248" s="333"/>
      <c r="AN1248" s="333"/>
      <c r="AO1248" s="333"/>
      <c r="AP1248" s="333"/>
      <c r="AQ1248" s="333"/>
      <c r="AR1248" s="333"/>
      <c r="AS1248" s="333"/>
      <c r="AT1248" s="333"/>
      <c r="AU1248" s="333"/>
      <c r="AV1248" s="333"/>
      <c r="AW1248" s="333"/>
      <c r="AX1248" s="333"/>
      <c r="AY1248" s="333"/>
      <c r="AZ1248" s="333"/>
      <c r="BA1248" s="333"/>
      <c r="BB1248" s="333"/>
      <c r="BC1248" s="333"/>
      <c r="BD1248" s="333"/>
      <c r="BE1248" s="333"/>
      <c r="BF1248" s="333"/>
      <c r="BG1248" s="333"/>
      <c r="BH1248" s="333"/>
      <c r="BI1248" s="333"/>
      <c r="BJ1248" s="333"/>
      <c r="BK1248" s="333"/>
      <c r="BL1248" s="333"/>
      <c r="BM1248" s="333"/>
      <c r="BN1248" s="333"/>
      <c r="BO1248" s="333"/>
      <c r="BP1248" s="333"/>
    </row>
    <row r="1249" spans="1:68" s="3053" customFormat="1" ht="13.5" customHeight="1">
      <c r="A1249" s="3122"/>
      <c r="B1249" s="3569"/>
      <c r="C1249" s="3569"/>
      <c r="D1249" s="3343" t="s">
        <v>9987</v>
      </c>
      <c r="E1249" s="3343"/>
      <c r="F1249" s="3202">
        <v>1</v>
      </c>
      <c r="G1249" s="3542"/>
      <c r="H1249" s="3914"/>
      <c r="I1249" s="3935"/>
      <c r="J1249" s="3529"/>
      <c r="K1249" s="1392"/>
      <c r="L1249" s="3564"/>
      <c r="M1249" s="5090"/>
      <c r="N1249" s="5063"/>
      <c r="O1249" s="333"/>
      <c r="P1249" s="333"/>
      <c r="Q1249" s="333"/>
      <c r="R1249" s="333"/>
      <c r="S1249" s="5087"/>
      <c r="T1249" s="333"/>
      <c r="U1249" s="333"/>
      <c r="V1249" s="333"/>
      <c r="W1249" s="333"/>
      <c r="X1249" s="333"/>
      <c r="Y1249" s="333"/>
      <c r="Z1249" s="333"/>
      <c r="AA1249" s="333"/>
      <c r="AB1249" s="333"/>
      <c r="AC1249" s="333"/>
      <c r="AD1249" s="333"/>
      <c r="AE1249" s="333"/>
      <c r="AF1249" s="333"/>
      <c r="AG1249" s="333"/>
      <c r="AH1249" s="333"/>
      <c r="AI1249" s="333"/>
      <c r="AJ1249" s="333"/>
      <c r="AK1249" s="333"/>
      <c r="AL1249" s="333"/>
      <c r="AM1249" s="333"/>
      <c r="AN1249" s="333"/>
      <c r="AO1249" s="333"/>
      <c r="AP1249" s="333"/>
      <c r="AQ1249" s="333"/>
      <c r="AR1249" s="333"/>
      <c r="AS1249" s="333"/>
      <c r="AT1249" s="333"/>
      <c r="AU1249" s="333"/>
      <c r="AV1249" s="333"/>
      <c r="AW1249" s="333"/>
      <c r="AX1249" s="333"/>
      <c r="AY1249" s="333"/>
      <c r="AZ1249" s="333"/>
      <c r="BA1249" s="333"/>
      <c r="BB1249" s="333"/>
      <c r="BC1249" s="333"/>
      <c r="BD1249" s="333"/>
      <c r="BE1249" s="333"/>
      <c r="BF1249" s="333"/>
      <c r="BG1249" s="333"/>
      <c r="BH1249" s="333"/>
      <c r="BI1249" s="333"/>
      <c r="BJ1249" s="333"/>
      <c r="BK1249" s="333"/>
      <c r="BL1249" s="333"/>
      <c r="BM1249" s="333"/>
      <c r="BN1249" s="333"/>
      <c r="BO1249" s="333"/>
      <c r="BP1249" s="333"/>
    </row>
    <row r="1250" spans="1:68" s="1102" customFormat="1" ht="27" customHeight="1">
      <c r="A1250" s="3520"/>
      <c r="B1250" s="3636"/>
      <c r="C1250" s="3521"/>
      <c r="D1250" s="3548" t="s">
        <v>9995</v>
      </c>
      <c r="E1250" s="3521"/>
      <c r="F1250" s="3522"/>
      <c r="G1250" s="3523"/>
      <c r="H1250" s="3903"/>
      <c r="I1250" s="3924"/>
      <c r="J1250" s="4512"/>
      <c r="K1250" s="5089"/>
      <c r="L1250" s="3564"/>
      <c r="M1250" s="5090"/>
      <c r="N1250" s="5063"/>
      <c r="O1250" s="333"/>
      <c r="P1250" s="333"/>
      <c r="Q1250" s="333"/>
      <c r="R1250" s="333"/>
      <c r="S1250" s="5087"/>
      <c r="T1250" s="1061"/>
      <c r="U1250" s="1061"/>
      <c r="V1250" s="1061"/>
      <c r="W1250" s="1061"/>
      <c r="X1250" s="1061"/>
      <c r="Y1250" s="1061"/>
      <c r="Z1250" s="1061"/>
      <c r="AA1250" s="1061"/>
      <c r="AB1250" s="1061"/>
      <c r="AC1250" s="1061"/>
      <c r="AD1250" s="1061"/>
      <c r="AE1250" s="1061"/>
      <c r="AF1250" s="1061"/>
      <c r="AG1250" s="1061"/>
      <c r="AH1250" s="1061"/>
      <c r="AI1250" s="1061"/>
      <c r="AJ1250" s="1061"/>
      <c r="AK1250" s="1061"/>
      <c r="AL1250" s="1061"/>
      <c r="AM1250" s="1061"/>
      <c r="AN1250" s="1061"/>
      <c r="AO1250" s="1061"/>
      <c r="AP1250" s="1061"/>
      <c r="AQ1250" s="1061"/>
      <c r="AR1250" s="1061"/>
      <c r="AS1250" s="1061"/>
      <c r="AT1250" s="1061"/>
      <c r="AU1250" s="1061"/>
      <c r="AV1250" s="1061"/>
      <c r="AW1250" s="1061"/>
      <c r="AX1250" s="1061"/>
      <c r="AY1250" s="1061"/>
      <c r="AZ1250" s="1061"/>
      <c r="BA1250" s="1061"/>
      <c r="BB1250" s="1061"/>
      <c r="BC1250" s="1061"/>
      <c r="BD1250" s="1061"/>
      <c r="BE1250" s="1061"/>
      <c r="BF1250" s="1061"/>
      <c r="BG1250" s="1061"/>
      <c r="BH1250" s="1061"/>
      <c r="BI1250" s="1061"/>
      <c r="BJ1250" s="1061"/>
      <c r="BK1250" s="1061"/>
      <c r="BL1250" s="1061"/>
      <c r="BM1250" s="1061"/>
      <c r="BN1250" s="1061"/>
      <c r="BO1250" s="1061"/>
      <c r="BP1250" s="1061"/>
    </row>
    <row r="1251" spans="1:68" ht="27" customHeight="1">
      <c r="A1251" s="3637">
        <v>154</v>
      </c>
      <c r="B1251" s="3536">
        <v>751</v>
      </c>
      <c r="C1251" s="3536" t="s">
        <v>10412</v>
      </c>
      <c r="D1251" s="3536" t="s">
        <v>10062</v>
      </c>
      <c r="E1251" s="3536" t="s">
        <v>155</v>
      </c>
      <c r="F1251" s="3527">
        <f>ROUND(SUM(F1253:F1255),3)</f>
        <v>11</v>
      </c>
      <c r="G1251" s="3542"/>
      <c r="H1251" s="3904">
        <f t="shared" ref="H1251" si="249">ROUND(F1251*G1251,2)</f>
        <v>0</v>
      </c>
      <c r="I1251" s="3925"/>
      <c r="J1251" s="3529" t="s">
        <v>60</v>
      </c>
      <c r="K1251" s="5032"/>
      <c r="L1251" s="5077"/>
      <c r="M1251" s="5031"/>
      <c r="N1251" s="1470"/>
      <c r="O1251" s="1470"/>
      <c r="P1251" s="5108"/>
      <c r="Q1251" s="5031"/>
      <c r="R1251" s="4854"/>
      <c r="T1251" s="5087"/>
    </row>
    <row r="1252" spans="1:68" s="3053" customFormat="1" ht="13.5" customHeight="1">
      <c r="A1252" s="3122"/>
      <c r="B1252" s="3569"/>
      <c r="C1252" s="3569"/>
      <c r="D1252" s="3548" t="s">
        <v>10063</v>
      </c>
      <c r="E1252" s="3569"/>
      <c r="F1252" s="3570"/>
      <c r="G1252" s="3542"/>
      <c r="H1252" s="3914"/>
      <c r="I1252" s="3935"/>
      <c r="J1252" s="3529"/>
      <c r="K1252" s="5032"/>
      <c r="L1252" s="3565"/>
      <c r="M1252" s="5088"/>
      <c r="N1252" s="5109"/>
      <c r="O1252" s="333"/>
      <c r="P1252" s="333"/>
      <c r="Q1252" s="333"/>
      <c r="R1252" s="333"/>
      <c r="S1252" s="333"/>
      <c r="T1252" s="5087"/>
      <c r="U1252" s="326"/>
      <c r="V1252" s="333"/>
      <c r="W1252" s="333"/>
      <c r="X1252" s="333"/>
      <c r="Y1252" s="333"/>
      <c r="Z1252" s="333"/>
      <c r="AA1252" s="333"/>
      <c r="AB1252" s="333"/>
      <c r="AC1252" s="333"/>
      <c r="AD1252" s="333"/>
      <c r="AE1252" s="333"/>
      <c r="AF1252" s="333"/>
      <c r="AG1252" s="333"/>
      <c r="AH1252" s="333"/>
      <c r="AI1252" s="333"/>
      <c r="AJ1252" s="333"/>
      <c r="AK1252" s="333"/>
      <c r="AL1252" s="333"/>
      <c r="AM1252" s="333"/>
      <c r="AN1252" s="333"/>
      <c r="AO1252" s="333"/>
      <c r="AP1252" s="333"/>
      <c r="AQ1252" s="333"/>
      <c r="AR1252" s="333"/>
      <c r="AS1252" s="333"/>
      <c r="AT1252" s="333"/>
      <c r="AU1252" s="333"/>
      <c r="AV1252" s="333"/>
      <c r="AW1252" s="333"/>
      <c r="AX1252" s="333"/>
      <c r="AY1252" s="333"/>
      <c r="AZ1252" s="333"/>
      <c r="BA1252" s="333"/>
      <c r="BB1252" s="333"/>
      <c r="BC1252" s="333"/>
      <c r="BD1252" s="333"/>
      <c r="BE1252" s="333"/>
      <c r="BF1252" s="333"/>
      <c r="BG1252" s="333"/>
      <c r="BH1252" s="333"/>
      <c r="BI1252" s="333"/>
      <c r="BJ1252" s="333"/>
      <c r="BK1252" s="333"/>
      <c r="BL1252" s="333"/>
      <c r="BM1252" s="333"/>
      <c r="BN1252" s="333"/>
      <c r="BO1252" s="333"/>
      <c r="BP1252" s="333"/>
    </row>
    <row r="1253" spans="1:68" s="3053" customFormat="1" ht="13.5" customHeight="1">
      <c r="A1253" s="3122"/>
      <c r="B1253" s="3569"/>
      <c r="C1253" s="3569"/>
      <c r="D1253" s="3343" t="s">
        <v>10021</v>
      </c>
      <c r="E1253" s="3343"/>
      <c r="F1253" s="3202">
        <v>3</v>
      </c>
      <c r="G1253" s="3542"/>
      <c r="H1253" s="3914"/>
      <c r="I1253" s="3935"/>
      <c r="J1253" s="3128"/>
      <c r="K1253" s="1392"/>
      <c r="L1253" s="333"/>
      <c r="M1253" s="5088"/>
      <c r="N1253" s="333"/>
      <c r="O1253" s="333"/>
      <c r="P1253" s="333"/>
      <c r="Q1253" s="333"/>
      <c r="R1253" s="333"/>
      <c r="S1253" s="333"/>
      <c r="T1253" s="1080"/>
      <c r="U1253" s="333"/>
      <c r="V1253" s="333"/>
      <c r="W1253" s="333"/>
      <c r="X1253" s="333"/>
      <c r="Y1253" s="333"/>
      <c r="Z1253" s="333"/>
      <c r="AA1253" s="333"/>
      <c r="AB1253" s="333"/>
      <c r="AC1253" s="333"/>
      <c r="AD1253" s="333"/>
      <c r="AE1253" s="333"/>
      <c r="AF1253" s="333"/>
      <c r="AG1253" s="333"/>
      <c r="AH1253" s="333"/>
      <c r="AI1253" s="333"/>
      <c r="AJ1253" s="333"/>
      <c r="AK1253" s="333"/>
      <c r="AL1253" s="333"/>
      <c r="AM1253" s="333"/>
      <c r="AN1253" s="333"/>
      <c r="AO1253" s="333"/>
      <c r="AP1253" s="333"/>
      <c r="AQ1253" s="333"/>
      <c r="AR1253" s="333"/>
      <c r="AS1253" s="333"/>
      <c r="AT1253" s="333"/>
      <c r="AU1253" s="333"/>
      <c r="AV1253" s="333"/>
      <c r="AW1253" s="333"/>
      <c r="AX1253" s="333"/>
      <c r="AY1253" s="333"/>
      <c r="AZ1253" s="333"/>
      <c r="BA1253" s="333"/>
      <c r="BB1253" s="333"/>
      <c r="BC1253" s="333"/>
      <c r="BD1253" s="333"/>
      <c r="BE1253" s="333"/>
      <c r="BF1253" s="333"/>
      <c r="BG1253" s="333"/>
      <c r="BH1253" s="333"/>
      <c r="BI1253" s="333"/>
      <c r="BJ1253" s="333"/>
      <c r="BK1253" s="333"/>
      <c r="BL1253" s="333"/>
      <c r="BM1253" s="333"/>
      <c r="BN1253" s="333"/>
      <c r="BO1253" s="333"/>
      <c r="BP1253" s="333"/>
    </row>
    <row r="1254" spans="1:68" s="3053" customFormat="1" ht="13.5" customHeight="1">
      <c r="A1254" s="3122"/>
      <c r="B1254" s="3569"/>
      <c r="C1254" s="3569"/>
      <c r="D1254" s="3343" t="s">
        <v>10064</v>
      </c>
      <c r="E1254" s="3343"/>
      <c r="F1254" s="3202">
        <v>7</v>
      </c>
      <c r="G1254" s="3542"/>
      <c r="H1254" s="3914"/>
      <c r="I1254" s="3935"/>
      <c r="J1254" s="3128"/>
      <c r="K1254" s="5089"/>
      <c r="L1254" s="333"/>
      <c r="M1254" s="5088"/>
      <c r="N1254" s="333"/>
      <c r="O1254" s="333"/>
      <c r="P1254" s="333"/>
      <c r="Q1254" s="333"/>
      <c r="R1254" s="333"/>
      <c r="S1254" s="333"/>
      <c r="T1254" s="1080"/>
      <c r="U1254" s="333"/>
      <c r="V1254" s="333"/>
      <c r="W1254" s="333"/>
      <c r="X1254" s="333"/>
      <c r="Y1254" s="333"/>
      <c r="Z1254" s="333"/>
      <c r="AA1254" s="333"/>
      <c r="AB1254" s="333"/>
      <c r="AC1254" s="333"/>
      <c r="AD1254" s="333"/>
      <c r="AE1254" s="333"/>
      <c r="AF1254" s="333"/>
      <c r="AG1254" s="333"/>
      <c r="AH1254" s="333"/>
      <c r="AI1254" s="333"/>
      <c r="AJ1254" s="333"/>
      <c r="AK1254" s="333"/>
      <c r="AL1254" s="333"/>
      <c r="AM1254" s="333"/>
      <c r="AN1254" s="333"/>
      <c r="AO1254" s="333"/>
      <c r="AP1254" s="333"/>
      <c r="AQ1254" s="333"/>
      <c r="AR1254" s="333"/>
      <c r="AS1254" s="333"/>
      <c r="AT1254" s="333"/>
      <c r="AU1254" s="333"/>
      <c r="AV1254" s="333"/>
      <c r="AW1254" s="333"/>
      <c r="AX1254" s="333"/>
      <c r="AY1254" s="333"/>
      <c r="AZ1254" s="333"/>
      <c r="BA1254" s="333"/>
      <c r="BB1254" s="333"/>
      <c r="BC1254" s="333"/>
      <c r="BD1254" s="333"/>
      <c r="BE1254" s="333"/>
      <c r="BF1254" s="333"/>
      <c r="BG1254" s="333"/>
      <c r="BH1254" s="333"/>
      <c r="BI1254" s="333"/>
      <c r="BJ1254" s="333"/>
      <c r="BK1254" s="333"/>
      <c r="BL1254" s="333"/>
      <c r="BM1254" s="333"/>
      <c r="BN1254" s="333"/>
      <c r="BO1254" s="333"/>
      <c r="BP1254" s="333"/>
    </row>
    <row r="1255" spans="1:68" s="3053" customFormat="1" ht="13.5" customHeight="1">
      <c r="A1255" s="3122"/>
      <c r="B1255" s="3569"/>
      <c r="C1255" s="3569"/>
      <c r="D1255" s="3343" t="s">
        <v>10019</v>
      </c>
      <c r="E1255" s="3343"/>
      <c r="F1255" s="3202">
        <v>1</v>
      </c>
      <c r="G1255" s="3542"/>
      <c r="H1255" s="3914"/>
      <c r="I1255" s="3935"/>
      <c r="J1255" s="3128"/>
      <c r="K1255" s="3566"/>
      <c r="L1255" s="333"/>
      <c r="M1255" s="5088"/>
      <c r="N1255" s="333"/>
      <c r="O1255" s="333"/>
      <c r="P1255" s="333"/>
      <c r="Q1255" s="333"/>
      <c r="R1255" s="333"/>
      <c r="S1255" s="333"/>
      <c r="T1255" s="1080"/>
      <c r="U1255" s="333"/>
      <c r="V1255" s="333"/>
      <c r="W1255" s="333"/>
      <c r="X1255" s="333"/>
      <c r="Y1255" s="333"/>
      <c r="Z1255" s="333"/>
      <c r="AA1255" s="333"/>
      <c r="AB1255" s="333"/>
      <c r="AC1255" s="333"/>
      <c r="AD1255" s="333"/>
      <c r="AE1255" s="333"/>
      <c r="AF1255" s="333"/>
      <c r="AG1255" s="333"/>
      <c r="AH1255" s="333"/>
      <c r="AI1255" s="333"/>
      <c r="AJ1255" s="333"/>
      <c r="AK1255" s="333"/>
      <c r="AL1255" s="333"/>
      <c r="AM1255" s="333"/>
      <c r="AN1255" s="333"/>
      <c r="AO1255" s="333"/>
      <c r="AP1255" s="333"/>
      <c r="AQ1255" s="333"/>
      <c r="AR1255" s="333"/>
      <c r="AS1255" s="333"/>
      <c r="AT1255" s="333"/>
      <c r="AU1255" s="333"/>
      <c r="AV1255" s="333"/>
      <c r="AW1255" s="333"/>
      <c r="AX1255" s="333"/>
      <c r="AY1255" s="333"/>
      <c r="AZ1255" s="333"/>
      <c r="BA1255" s="333"/>
      <c r="BB1255" s="333"/>
      <c r="BC1255" s="333"/>
      <c r="BD1255" s="333"/>
      <c r="BE1255" s="333"/>
      <c r="BF1255" s="333"/>
      <c r="BG1255" s="333"/>
      <c r="BH1255" s="333"/>
      <c r="BI1255" s="333"/>
      <c r="BJ1255" s="333"/>
      <c r="BK1255" s="333"/>
      <c r="BL1255" s="333"/>
      <c r="BM1255" s="333"/>
      <c r="BN1255" s="333"/>
      <c r="BO1255" s="333"/>
      <c r="BP1255" s="333"/>
    </row>
    <row r="1256" spans="1:68" s="1102" customFormat="1" ht="27" customHeight="1">
      <c r="A1256" s="3520"/>
      <c r="B1256" s="3636"/>
      <c r="C1256" s="3521"/>
      <c r="D1256" s="3548" t="s">
        <v>9995</v>
      </c>
      <c r="E1256" s="3521"/>
      <c r="F1256" s="3522"/>
      <c r="G1256" s="3523"/>
      <c r="H1256" s="3903"/>
      <c r="I1256" s="3924"/>
      <c r="J1256" s="4512"/>
      <c r="K1256" s="5080"/>
      <c r="L1256" s="1061"/>
      <c r="M1256" s="5014"/>
      <c r="N1256" s="1061"/>
      <c r="O1256" s="1061"/>
      <c r="P1256" s="1061"/>
      <c r="Q1256" s="1061"/>
      <c r="R1256" s="1061"/>
      <c r="S1256" s="1061"/>
      <c r="T1256" s="1534"/>
      <c r="U1256" s="1061"/>
      <c r="V1256" s="1061"/>
      <c r="W1256" s="1061"/>
      <c r="X1256" s="1061"/>
      <c r="Y1256" s="1061"/>
      <c r="Z1256" s="1061"/>
      <c r="AA1256" s="1061"/>
      <c r="AB1256" s="1061"/>
      <c r="AC1256" s="1061"/>
      <c r="AD1256" s="1061"/>
      <c r="AE1256" s="1061"/>
      <c r="AF1256" s="1061"/>
      <c r="AG1256" s="1061"/>
      <c r="AH1256" s="1061"/>
      <c r="AI1256" s="1061"/>
      <c r="AJ1256" s="1061"/>
      <c r="AK1256" s="1061"/>
      <c r="AL1256" s="1061"/>
      <c r="AM1256" s="1061"/>
      <c r="AN1256" s="1061"/>
      <c r="AO1256" s="1061"/>
      <c r="AP1256" s="1061"/>
      <c r="AQ1256" s="1061"/>
      <c r="AR1256" s="1061"/>
      <c r="AS1256" s="1061"/>
      <c r="AT1256" s="1061"/>
      <c r="AU1256" s="1061"/>
      <c r="AV1256" s="1061"/>
      <c r="AW1256" s="1061"/>
      <c r="AX1256" s="1061"/>
      <c r="AY1256" s="1061"/>
      <c r="AZ1256" s="1061"/>
      <c r="BA1256" s="1061"/>
      <c r="BB1256" s="1061"/>
      <c r="BC1256" s="1061"/>
      <c r="BD1256" s="1061"/>
      <c r="BE1256" s="1061"/>
      <c r="BF1256" s="1061"/>
      <c r="BG1256" s="1061"/>
      <c r="BH1256" s="1061"/>
      <c r="BI1256" s="1061"/>
      <c r="BJ1256" s="1061"/>
      <c r="BK1256" s="1061"/>
      <c r="BL1256" s="1061"/>
      <c r="BM1256" s="1061"/>
      <c r="BN1256" s="1061"/>
      <c r="BO1256" s="1061"/>
      <c r="BP1256" s="1061"/>
    </row>
    <row r="1257" spans="1:68" ht="27" customHeight="1">
      <c r="A1257" s="3637">
        <v>155</v>
      </c>
      <c r="B1257" s="3536">
        <v>751</v>
      </c>
      <c r="C1257" s="3536" t="s">
        <v>10413</v>
      </c>
      <c r="D1257" s="3536" t="s">
        <v>10065</v>
      </c>
      <c r="E1257" s="3536" t="s">
        <v>155</v>
      </c>
      <c r="F1257" s="3527">
        <f>ROUND(SUM(F1259:F1261),3)</f>
        <v>23</v>
      </c>
      <c r="G1257" s="3542"/>
      <c r="H1257" s="3904">
        <f t="shared" ref="H1257" si="250">ROUND(F1257*G1257,2)</f>
        <v>0</v>
      </c>
      <c r="I1257" s="3925"/>
      <c r="J1257" s="3529" t="s">
        <v>60</v>
      </c>
      <c r="K1257" s="5032"/>
      <c r="L1257" s="5077"/>
      <c r="M1257" s="5031"/>
      <c r="N1257" s="1470"/>
      <c r="O1257" s="1470"/>
      <c r="P1257" s="5108"/>
      <c r="Q1257" s="5031"/>
      <c r="R1257" s="4854"/>
      <c r="T1257" s="5087"/>
    </row>
    <row r="1258" spans="1:68" s="3053" customFormat="1" ht="13.5" customHeight="1">
      <c r="A1258" s="3122"/>
      <c r="B1258" s="3569"/>
      <c r="C1258" s="3569"/>
      <c r="D1258" s="3548" t="s">
        <v>10066</v>
      </c>
      <c r="E1258" s="3569"/>
      <c r="F1258" s="3570"/>
      <c r="G1258" s="3542"/>
      <c r="H1258" s="3914"/>
      <c r="I1258" s="3935"/>
      <c r="J1258" s="3529"/>
      <c r="K1258" s="5032"/>
      <c r="L1258" s="3565"/>
      <c r="M1258" s="5088"/>
      <c r="N1258" s="5109"/>
      <c r="O1258" s="333"/>
      <c r="P1258" s="333"/>
      <c r="Q1258" s="333"/>
      <c r="R1258" s="333"/>
      <c r="S1258" s="333"/>
      <c r="T1258" s="5087"/>
      <c r="U1258" s="326"/>
      <c r="V1258" s="333"/>
      <c r="W1258" s="333"/>
      <c r="X1258" s="333"/>
      <c r="Y1258" s="333"/>
      <c r="Z1258" s="333"/>
      <c r="AA1258" s="333"/>
      <c r="AB1258" s="333"/>
      <c r="AC1258" s="333"/>
      <c r="AD1258" s="333"/>
      <c r="AE1258" s="333"/>
      <c r="AF1258" s="333"/>
      <c r="AG1258" s="333"/>
      <c r="AH1258" s="333"/>
      <c r="AI1258" s="333"/>
      <c r="AJ1258" s="333"/>
      <c r="AK1258" s="333"/>
      <c r="AL1258" s="333"/>
      <c r="AM1258" s="333"/>
      <c r="AN1258" s="333"/>
      <c r="AO1258" s="333"/>
      <c r="AP1258" s="333"/>
      <c r="AQ1258" s="333"/>
      <c r="AR1258" s="333"/>
      <c r="AS1258" s="333"/>
      <c r="AT1258" s="333"/>
      <c r="AU1258" s="333"/>
      <c r="AV1258" s="333"/>
      <c r="AW1258" s="333"/>
      <c r="AX1258" s="333"/>
      <c r="AY1258" s="333"/>
      <c r="AZ1258" s="333"/>
      <c r="BA1258" s="333"/>
      <c r="BB1258" s="333"/>
      <c r="BC1258" s="333"/>
      <c r="BD1258" s="333"/>
      <c r="BE1258" s="333"/>
      <c r="BF1258" s="333"/>
      <c r="BG1258" s="333"/>
      <c r="BH1258" s="333"/>
      <c r="BI1258" s="333"/>
      <c r="BJ1258" s="333"/>
      <c r="BK1258" s="333"/>
      <c r="BL1258" s="333"/>
      <c r="BM1258" s="333"/>
      <c r="BN1258" s="333"/>
      <c r="BO1258" s="333"/>
      <c r="BP1258" s="333"/>
    </row>
    <row r="1259" spans="1:68" s="3053" customFormat="1" ht="13.5" customHeight="1">
      <c r="A1259" s="3122"/>
      <c r="B1259" s="3569"/>
      <c r="C1259" s="3569"/>
      <c r="D1259" s="3343" t="s">
        <v>10016</v>
      </c>
      <c r="E1259" s="3343"/>
      <c r="F1259" s="3202">
        <v>9</v>
      </c>
      <c r="G1259" s="3542"/>
      <c r="H1259" s="3914"/>
      <c r="I1259" s="3935"/>
      <c r="J1259" s="3128"/>
      <c r="K1259" s="1392"/>
      <c r="L1259" s="333"/>
      <c r="M1259" s="5088"/>
      <c r="N1259" s="333"/>
      <c r="O1259" s="333"/>
      <c r="P1259" s="333"/>
      <c r="Q1259" s="333"/>
      <c r="R1259" s="333"/>
      <c r="S1259" s="333"/>
      <c r="T1259" s="1080"/>
      <c r="U1259" s="333"/>
      <c r="V1259" s="333"/>
      <c r="W1259" s="333"/>
      <c r="X1259" s="333"/>
      <c r="Y1259" s="333"/>
      <c r="Z1259" s="333"/>
      <c r="AA1259" s="333"/>
      <c r="AB1259" s="333"/>
      <c r="AC1259" s="333"/>
      <c r="AD1259" s="333"/>
      <c r="AE1259" s="333"/>
      <c r="AF1259" s="333"/>
      <c r="AG1259" s="333"/>
      <c r="AH1259" s="333"/>
      <c r="AI1259" s="333"/>
      <c r="AJ1259" s="333"/>
      <c r="AK1259" s="333"/>
      <c r="AL1259" s="333"/>
      <c r="AM1259" s="333"/>
      <c r="AN1259" s="333"/>
      <c r="AO1259" s="333"/>
      <c r="AP1259" s="333"/>
      <c r="AQ1259" s="333"/>
      <c r="AR1259" s="333"/>
      <c r="AS1259" s="333"/>
      <c r="AT1259" s="333"/>
      <c r="AU1259" s="333"/>
      <c r="AV1259" s="333"/>
      <c r="AW1259" s="333"/>
      <c r="AX1259" s="333"/>
      <c r="AY1259" s="333"/>
      <c r="AZ1259" s="333"/>
      <c r="BA1259" s="333"/>
      <c r="BB1259" s="333"/>
      <c r="BC1259" s="333"/>
      <c r="BD1259" s="333"/>
      <c r="BE1259" s="333"/>
      <c r="BF1259" s="333"/>
      <c r="BG1259" s="333"/>
      <c r="BH1259" s="333"/>
      <c r="BI1259" s="333"/>
      <c r="BJ1259" s="333"/>
      <c r="BK1259" s="333"/>
      <c r="BL1259" s="333"/>
      <c r="BM1259" s="333"/>
      <c r="BN1259" s="333"/>
      <c r="BO1259" s="333"/>
      <c r="BP1259" s="333"/>
    </row>
    <row r="1260" spans="1:68" s="3053" customFormat="1" ht="13.5" customHeight="1">
      <c r="A1260" s="3122"/>
      <c r="B1260" s="3569"/>
      <c r="C1260" s="3569"/>
      <c r="D1260" s="3343" t="s">
        <v>10067</v>
      </c>
      <c r="E1260" s="3343"/>
      <c r="F1260" s="3202">
        <v>10</v>
      </c>
      <c r="G1260" s="3542"/>
      <c r="H1260" s="3914"/>
      <c r="I1260" s="3935"/>
      <c r="J1260" s="3128"/>
      <c r="K1260" s="5089"/>
      <c r="L1260" s="333"/>
      <c r="M1260" s="5088"/>
      <c r="N1260" s="333"/>
      <c r="O1260" s="333"/>
      <c r="P1260" s="333"/>
      <c r="Q1260" s="333"/>
      <c r="R1260" s="333"/>
      <c r="S1260" s="333"/>
      <c r="T1260" s="1080"/>
      <c r="U1260" s="333"/>
      <c r="V1260" s="333"/>
      <c r="W1260" s="333"/>
      <c r="X1260" s="333"/>
      <c r="Y1260" s="333"/>
      <c r="Z1260" s="333"/>
      <c r="AA1260" s="333"/>
      <c r="AB1260" s="333"/>
      <c r="AC1260" s="333"/>
      <c r="AD1260" s="333"/>
      <c r="AE1260" s="333"/>
      <c r="AF1260" s="333"/>
      <c r="AG1260" s="333"/>
      <c r="AH1260" s="333"/>
      <c r="AI1260" s="333"/>
      <c r="AJ1260" s="333"/>
      <c r="AK1260" s="333"/>
      <c r="AL1260" s="333"/>
      <c r="AM1260" s="333"/>
      <c r="AN1260" s="333"/>
      <c r="AO1260" s="333"/>
      <c r="AP1260" s="333"/>
      <c r="AQ1260" s="333"/>
      <c r="AR1260" s="333"/>
      <c r="AS1260" s="333"/>
      <c r="AT1260" s="333"/>
      <c r="AU1260" s="333"/>
      <c r="AV1260" s="333"/>
      <c r="AW1260" s="333"/>
      <c r="AX1260" s="333"/>
      <c r="AY1260" s="333"/>
      <c r="AZ1260" s="333"/>
      <c r="BA1260" s="333"/>
      <c r="BB1260" s="333"/>
      <c r="BC1260" s="333"/>
      <c r="BD1260" s="333"/>
      <c r="BE1260" s="333"/>
      <c r="BF1260" s="333"/>
      <c r="BG1260" s="333"/>
      <c r="BH1260" s="333"/>
      <c r="BI1260" s="333"/>
      <c r="BJ1260" s="333"/>
      <c r="BK1260" s="333"/>
      <c r="BL1260" s="333"/>
      <c r="BM1260" s="333"/>
      <c r="BN1260" s="333"/>
      <c r="BO1260" s="333"/>
      <c r="BP1260" s="333"/>
    </row>
    <row r="1261" spans="1:68" s="3053" customFormat="1" ht="13.5" customHeight="1">
      <c r="A1261" s="3122"/>
      <c r="B1261" s="3569"/>
      <c r="C1261" s="3569"/>
      <c r="D1261" s="3343" t="s">
        <v>10068</v>
      </c>
      <c r="E1261" s="3343"/>
      <c r="F1261" s="3202">
        <v>4</v>
      </c>
      <c r="G1261" s="3542"/>
      <c r="H1261" s="3914"/>
      <c r="I1261" s="3935"/>
      <c r="J1261" s="3128"/>
      <c r="K1261" s="3566"/>
      <c r="L1261" s="333"/>
      <c r="M1261" s="5088"/>
      <c r="N1261" s="333"/>
      <c r="O1261" s="333"/>
      <c r="P1261" s="333"/>
      <c r="Q1261" s="333"/>
      <c r="R1261" s="333"/>
      <c r="S1261" s="333"/>
      <c r="T1261" s="1080"/>
      <c r="U1261" s="333"/>
      <c r="V1261" s="333"/>
      <c r="W1261" s="333"/>
      <c r="X1261" s="333"/>
      <c r="Y1261" s="333"/>
      <c r="Z1261" s="333"/>
      <c r="AA1261" s="333"/>
      <c r="AB1261" s="333"/>
      <c r="AC1261" s="333"/>
      <c r="AD1261" s="333"/>
      <c r="AE1261" s="333"/>
      <c r="AF1261" s="333"/>
      <c r="AG1261" s="333"/>
      <c r="AH1261" s="333"/>
      <c r="AI1261" s="333"/>
      <c r="AJ1261" s="333"/>
      <c r="AK1261" s="333"/>
      <c r="AL1261" s="333"/>
      <c r="AM1261" s="333"/>
      <c r="AN1261" s="333"/>
      <c r="AO1261" s="333"/>
      <c r="AP1261" s="333"/>
      <c r="AQ1261" s="333"/>
      <c r="AR1261" s="333"/>
      <c r="AS1261" s="333"/>
      <c r="AT1261" s="333"/>
      <c r="AU1261" s="333"/>
      <c r="AV1261" s="333"/>
      <c r="AW1261" s="333"/>
      <c r="AX1261" s="333"/>
      <c r="AY1261" s="333"/>
      <c r="AZ1261" s="333"/>
      <c r="BA1261" s="333"/>
      <c r="BB1261" s="333"/>
      <c r="BC1261" s="333"/>
      <c r="BD1261" s="333"/>
      <c r="BE1261" s="333"/>
      <c r="BF1261" s="333"/>
      <c r="BG1261" s="333"/>
      <c r="BH1261" s="333"/>
      <c r="BI1261" s="333"/>
      <c r="BJ1261" s="333"/>
      <c r="BK1261" s="333"/>
      <c r="BL1261" s="333"/>
      <c r="BM1261" s="333"/>
      <c r="BN1261" s="333"/>
      <c r="BO1261" s="333"/>
      <c r="BP1261" s="333"/>
    </row>
    <row r="1262" spans="1:68" s="1102" customFormat="1" ht="27" customHeight="1">
      <c r="A1262" s="3520"/>
      <c r="B1262" s="3636"/>
      <c r="C1262" s="3521"/>
      <c r="D1262" s="3548" t="s">
        <v>9995</v>
      </c>
      <c r="E1262" s="3521"/>
      <c r="F1262" s="3522"/>
      <c r="G1262" s="3523"/>
      <c r="H1262" s="3903"/>
      <c r="I1262" s="3924"/>
      <c r="J1262" s="4512"/>
      <c r="K1262" s="5080"/>
      <c r="L1262" s="1061"/>
      <c r="M1262" s="5014"/>
      <c r="N1262" s="1061"/>
      <c r="O1262" s="1061"/>
      <c r="P1262" s="1061"/>
      <c r="Q1262" s="1061"/>
      <c r="R1262" s="1061"/>
      <c r="S1262" s="1061"/>
      <c r="T1262" s="1534"/>
      <c r="U1262" s="1061"/>
      <c r="V1262" s="1061"/>
      <c r="W1262" s="1061"/>
      <c r="X1262" s="1061"/>
      <c r="Y1262" s="1061"/>
      <c r="Z1262" s="1061"/>
      <c r="AA1262" s="1061"/>
      <c r="AB1262" s="1061"/>
      <c r="AC1262" s="1061"/>
      <c r="AD1262" s="1061"/>
      <c r="AE1262" s="1061"/>
      <c r="AF1262" s="1061"/>
      <c r="AG1262" s="1061"/>
      <c r="AH1262" s="1061"/>
      <c r="AI1262" s="1061"/>
      <c r="AJ1262" s="1061"/>
      <c r="AK1262" s="1061"/>
      <c r="AL1262" s="1061"/>
      <c r="AM1262" s="1061"/>
      <c r="AN1262" s="1061"/>
      <c r="AO1262" s="1061"/>
      <c r="AP1262" s="1061"/>
      <c r="AQ1262" s="1061"/>
      <c r="AR1262" s="1061"/>
      <c r="AS1262" s="1061"/>
      <c r="AT1262" s="1061"/>
      <c r="AU1262" s="1061"/>
      <c r="AV1262" s="1061"/>
      <c r="AW1262" s="1061"/>
      <c r="AX1262" s="1061"/>
      <c r="AY1262" s="1061"/>
      <c r="AZ1262" s="1061"/>
      <c r="BA1262" s="1061"/>
      <c r="BB1262" s="1061"/>
      <c r="BC1262" s="1061"/>
      <c r="BD1262" s="1061"/>
      <c r="BE1262" s="1061"/>
      <c r="BF1262" s="1061"/>
      <c r="BG1262" s="1061"/>
      <c r="BH1262" s="1061"/>
      <c r="BI1262" s="1061"/>
      <c r="BJ1262" s="1061"/>
      <c r="BK1262" s="1061"/>
      <c r="BL1262" s="1061"/>
      <c r="BM1262" s="1061"/>
      <c r="BN1262" s="1061"/>
      <c r="BO1262" s="1061"/>
      <c r="BP1262" s="1061"/>
    </row>
    <row r="1263" spans="1:68" ht="27" customHeight="1">
      <c r="A1263" s="3637">
        <v>156</v>
      </c>
      <c r="B1263" s="3536">
        <v>751</v>
      </c>
      <c r="C1263" s="3536" t="s">
        <v>10414</v>
      </c>
      <c r="D1263" s="3536" t="s">
        <v>10069</v>
      </c>
      <c r="E1263" s="3536" t="s">
        <v>155</v>
      </c>
      <c r="F1263" s="3527">
        <f>ROUND(SUM(F1265:F1267),3)</f>
        <v>33</v>
      </c>
      <c r="G1263" s="3542"/>
      <c r="H1263" s="3904">
        <f t="shared" ref="H1263" si="251">ROUND(F1263*G1263,2)</f>
        <v>0</v>
      </c>
      <c r="I1263" s="3925"/>
      <c r="J1263" s="3529" t="s">
        <v>60</v>
      </c>
      <c r="K1263" s="5032"/>
      <c r="L1263" s="5077"/>
      <c r="M1263" s="5031"/>
      <c r="N1263" s="1470"/>
      <c r="O1263" s="1470"/>
      <c r="P1263" s="5108"/>
      <c r="Q1263" s="5031"/>
      <c r="R1263" s="4854"/>
      <c r="T1263" s="5087"/>
    </row>
    <row r="1264" spans="1:68" s="3053" customFormat="1" ht="13.5" customHeight="1">
      <c r="A1264" s="3122"/>
      <c r="B1264" s="3569"/>
      <c r="C1264" s="3569"/>
      <c r="D1264" s="3548" t="s">
        <v>10070</v>
      </c>
      <c r="E1264" s="3569"/>
      <c r="F1264" s="3570"/>
      <c r="G1264" s="3542"/>
      <c r="H1264" s="3914"/>
      <c r="I1264" s="3935"/>
      <c r="J1264" s="3529"/>
      <c r="K1264" s="5032"/>
      <c r="L1264" s="3565"/>
      <c r="M1264" s="5088"/>
      <c r="N1264" s="5109"/>
      <c r="O1264" s="333"/>
      <c r="P1264" s="333"/>
      <c r="Q1264" s="333"/>
      <c r="R1264" s="333"/>
      <c r="S1264" s="333"/>
      <c r="T1264" s="5087"/>
      <c r="U1264" s="326"/>
      <c r="V1264" s="333"/>
      <c r="W1264" s="333"/>
      <c r="X1264" s="333"/>
      <c r="Y1264" s="333"/>
      <c r="Z1264" s="333"/>
      <c r="AA1264" s="333"/>
      <c r="AB1264" s="333"/>
      <c r="AC1264" s="333"/>
      <c r="AD1264" s="333"/>
      <c r="AE1264" s="333"/>
      <c r="AF1264" s="333"/>
      <c r="AG1264" s="333"/>
      <c r="AH1264" s="333"/>
      <c r="AI1264" s="333"/>
      <c r="AJ1264" s="333"/>
      <c r="AK1264" s="333"/>
      <c r="AL1264" s="333"/>
      <c r="AM1264" s="333"/>
      <c r="AN1264" s="333"/>
      <c r="AO1264" s="333"/>
      <c r="AP1264" s="333"/>
      <c r="AQ1264" s="333"/>
      <c r="AR1264" s="333"/>
      <c r="AS1264" s="333"/>
      <c r="AT1264" s="333"/>
      <c r="AU1264" s="333"/>
      <c r="AV1264" s="333"/>
      <c r="AW1264" s="333"/>
      <c r="AX1264" s="333"/>
      <c r="AY1264" s="333"/>
      <c r="AZ1264" s="333"/>
      <c r="BA1264" s="333"/>
      <c r="BB1264" s="333"/>
      <c r="BC1264" s="333"/>
      <c r="BD1264" s="333"/>
      <c r="BE1264" s="333"/>
      <c r="BF1264" s="333"/>
      <c r="BG1264" s="333"/>
      <c r="BH1264" s="333"/>
      <c r="BI1264" s="333"/>
      <c r="BJ1264" s="333"/>
      <c r="BK1264" s="333"/>
      <c r="BL1264" s="333"/>
      <c r="BM1264" s="333"/>
      <c r="BN1264" s="333"/>
      <c r="BO1264" s="333"/>
      <c r="BP1264" s="333"/>
    </row>
    <row r="1265" spans="1:68" s="3053" customFormat="1" ht="13.5" customHeight="1">
      <c r="A1265" s="3122"/>
      <c r="B1265" s="3569"/>
      <c r="C1265" s="3569"/>
      <c r="D1265" s="3343" t="s">
        <v>10016</v>
      </c>
      <c r="E1265" s="3343"/>
      <c r="F1265" s="3202">
        <v>9</v>
      </c>
      <c r="G1265" s="3542"/>
      <c r="H1265" s="3914"/>
      <c r="I1265" s="3935"/>
      <c r="J1265" s="3128"/>
      <c r="K1265" s="1392"/>
      <c r="L1265" s="333"/>
      <c r="M1265" s="5088"/>
      <c r="N1265" s="333"/>
      <c r="O1265" s="333"/>
      <c r="P1265" s="333"/>
      <c r="Q1265" s="333"/>
      <c r="R1265" s="333"/>
      <c r="S1265" s="333"/>
      <c r="T1265" s="1080"/>
      <c r="U1265" s="333"/>
      <c r="V1265" s="333"/>
      <c r="W1265" s="333"/>
      <c r="X1265" s="333"/>
      <c r="Y1265" s="333"/>
      <c r="Z1265" s="333"/>
      <c r="AA1265" s="333"/>
      <c r="AB1265" s="333"/>
      <c r="AC1265" s="333"/>
      <c r="AD1265" s="333"/>
      <c r="AE1265" s="333"/>
      <c r="AF1265" s="333"/>
      <c r="AG1265" s="333"/>
      <c r="AH1265" s="333"/>
      <c r="AI1265" s="333"/>
      <c r="AJ1265" s="333"/>
      <c r="AK1265" s="333"/>
      <c r="AL1265" s="333"/>
      <c r="AM1265" s="333"/>
      <c r="AN1265" s="333"/>
      <c r="AO1265" s="333"/>
      <c r="AP1265" s="333"/>
      <c r="AQ1265" s="333"/>
      <c r="AR1265" s="333"/>
      <c r="AS1265" s="333"/>
      <c r="AT1265" s="333"/>
      <c r="AU1265" s="333"/>
      <c r="AV1265" s="333"/>
      <c r="AW1265" s="333"/>
      <c r="AX1265" s="333"/>
      <c r="AY1265" s="333"/>
      <c r="AZ1265" s="333"/>
      <c r="BA1265" s="333"/>
      <c r="BB1265" s="333"/>
      <c r="BC1265" s="333"/>
      <c r="BD1265" s="333"/>
      <c r="BE1265" s="333"/>
      <c r="BF1265" s="333"/>
      <c r="BG1265" s="333"/>
      <c r="BH1265" s="333"/>
      <c r="BI1265" s="333"/>
      <c r="BJ1265" s="333"/>
      <c r="BK1265" s="333"/>
      <c r="BL1265" s="333"/>
      <c r="BM1265" s="333"/>
      <c r="BN1265" s="333"/>
      <c r="BO1265" s="333"/>
      <c r="BP1265" s="333"/>
    </row>
    <row r="1266" spans="1:68" s="3053" customFormat="1" ht="13.5" customHeight="1">
      <c r="A1266" s="3122"/>
      <c r="B1266" s="3569"/>
      <c r="C1266" s="3569"/>
      <c r="D1266" s="3343" t="s">
        <v>10071</v>
      </c>
      <c r="E1266" s="3343"/>
      <c r="F1266" s="3202">
        <v>9</v>
      </c>
      <c r="G1266" s="3542"/>
      <c r="H1266" s="3914"/>
      <c r="I1266" s="3935"/>
      <c r="J1266" s="3128"/>
      <c r="K1266" s="5089"/>
      <c r="L1266" s="333"/>
      <c r="M1266" s="5088"/>
      <c r="N1266" s="333"/>
      <c r="O1266" s="333"/>
      <c r="P1266" s="333"/>
      <c r="Q1266" s="333"/>
      <c r="R1266" s="333"/>
      <c r="S1266" s="333"/>
      <c r="T1266" s="1080"/>
      <c r="U1266" s="333"/>
      <c r="V1266" s="333"/>
      <c r="W1266" s="333"/>
      <c r="X1266" s="333"/>
      <c r="Y1266" s="333"/>
      <c r="Z1266" s="333"/>
      <c r="AA1266" s="333"/>
      <c r="AB1266" s="333"/>
      <c r="AC1266" s="333"/>
      <c r="AD1266" s="333"/>
      <c r="AE1266" s="333"/>
      <c r="AF1266" s="333"/>
      <c r="AG1266" s="333"/>
      <c r="AH1266" s="333"/>
      <c r="AI1266" s="333"/>
      <c r="AJ1266" s="333"/>
      <c r="AK1266" s="333"/>
      <c r="AL1266" s="333"/>
      <c r="AM1266" s="333"/>
      <c r="AN1266" s="333"/>
      <c r="AO1266" s="333"/>
      <c r="AP1266" s="333"/>
      <c r="AQ1266" s="333"/>
      <c r="AR1266" s="333"/>
      <c r="AS1266" s="333"/>
      <c r="AT1266" s="333"/>
      <c r="AU1266" s="333"/>
      <c r="AV1266" s="333"/>
      <c r="AW1266" s="333"/>
      <c r="AX1266" s="333"/>
      <c r="AY1266" s="333"/>
      <c r="AZ1266" s="333"/>
      <c r="BA1266" s="333"/>
      <c r="BB1266" s="333"/>
      <c r="BC1266" s="333"/>
      <c r="BD1266" s="333"/>
      <c r="BE1266" s="333"/>
      <c r="BF1266" s="333"/>
      <c r="BG1266" s="333"/>
      <c r="BH1266" s="333"/>
      <c r="BI1266" s="333"/>
      <c r="BJ1266" s="333"/>
      <c r="BK1266" s="333"/>
      <c r="BL1266" s="333"/>
      <c r="BM1266" s="333"/>
      <c r="BN1266" s="333"/>
      <c r="BO1266" s="333"/>
      <c r="BP1266" s="333"/>
    </row>
    <row r="1267" spans="1:68" s="3053" customFormat="1" ht="13.5" customHeight="1">
      <c r="A1267" s="3122"/>
      <c r="B1267" s="3569"/>
      <c r="C1267" s="3569"/>
      <c r="D1267" s="3343" t="s">
        <v>10072</v>
      </c>
      <c r="E1267" s="3343"/>
      <c r="F1267" s="3202">
        <v>15</v>
      </c>
      <c r="G1267" s="3542"/>
      <c r="H1267" s="3914"/>
      <c r="I1267" s="3935"/>
      <c r="J1267" s="3128"/>
      <c r="K1267" s="3566"/>
      <c r="L1267" s="333"/>
      <c r="M1267" s="5088"/>
      <c r="N1267" s="333"/>
      <c r="O1267" s="333"/>
      <c r="P1267" s="333"/>
      <c r="Q1267" s="333"/>
      <c r="R1267" s="333"/>
      <c r="S1267" s="333"/>
      <c r="T1267" s="1080"/>
      <c r="U1267" s="333"/>
      <c r="V1267" s="333"/>
      <c r="W1267" s="333"/>
      <c r="X1267" s="333"/>
      <c r="Y1267" s="333"/>
      <c r="Z1267" s="333"/>
      <c r="AA1267" s="333"/>
      <c r="AB1267" s="333"/>
      <c r="AC1267" s="333"/>
      <c r="AD1267" s="333"/>
      <c r="AE1267" s="333"/>
      <c r="AF1267" s="333"/>
      <c r="AG1267" s="333"/>
      <c r="AH1267" s="333"/>
      <c r="AI1267" s="333"/>
      <c r="AJ1267" s="333"/>
      <c r="AK1267" s="333"/>
      <c r="AL1267" s="333"/>
      <c r="AM1267" s="333"/>
      <c r="AN1267" s="333"/>
      <c r="AO1267" s="333"/>
      <c r="AP1267" s="333"/>
      <c r="AQ1267" s="333"/>
      <c r="AR1267" s="333"/>
      <c r="AS1267" s="333"/>
      <c r="AT1267" s="333"/>
      <c r="AU1267" s="333"/>
      <c r="AV1267" s="333"/>
      <c r="AW1267" s="333"/>
      <c r="AX1267" s="333"/>
      <c r="AY1267" s="333"/>
      <c r="AZ1267" s="333"/>
      <c r="BA1267" s="333"/>
      <c r="BB1267" s="333"/>
      <c r="BC1267" s="333"/>
      <c r="BD1267" s="333"/>
      <c r="BE1267" s="333"/>
      <c r="BF1267" s="333"/>
      <c r="BG1267" s="333"/>
      <c r="BH1267" s="333"/>
      <c r="BI1267" s="333"/>
      <c r="BJ1267" s="333"/>
      <c r="BK1267" s="333"/>
      <c r="BL1267" s="333"/>
      <c r="BM1267" s="333"/>
      <c r="BN1267" s="333"/>
      <c r="BO1267" s="333"/>
      <c r="BP1267" s="333"/>
    </row>
    <row r="1268" spans="1:68" s="1102" customFormat="1" ht="27" customHeight="1">
      <c r="A1268" s="3520"/>
      <c r="B1268" s="3636"/>
      <c r="C1268" s="3521"/>
      <c r="D1268" s="3548" t="s">
        <v>9995</v>
      </c>
      <c r="E1268" s="3521"/>
      <c r="F1268" s="3522"/>
      <c r="G1268" s="3523"/>
      <c r="H1268" s="3903"/>
      <c r="I1268" s="3924"/>
      <c r="J1268" s="4512"/>
      <c r="K1268" s="5080"/>
      <c r="L1268" s="1061"/>
      <c r="M1268" s="5014"/>
      <c r="N1268" s="1061"/>
      <c r="O1268" s="1061"/>
      <c r="P1268" s="1061"/>
      <c r="Q1268" s="1061"/>
      <c r="R1268" s="1061"/>
      <c r="S1268" s="1061"/>
      <c r="T1268" s="1534"/>
      <c r="U1268" s="1061"/>
      <c r="V1268" s="1061"/>
      <c r="W1268" s="1061"/>
      <c r="X1268" s="1061"/>
      <c r="Y1268" s="1061"/>
      <c r="Z1268" s="1061"/>
      <c r="AA1268" s="1061"/>
      <c r="AB1268" s="1061"/>
      <c r="AC1268" s="1061"/>
      <c r="AD1268" s="1061"/>
      <c r="AE1268" s="1061"/>
      <c r="AF1268" s="1061"/>
      <c r="AG1268" s="1061"/>
      <c r="AH1268" s="1061"/>
      <c r="AI1268" s="1061"/>
      <c r="AJ1268" s="1061"/>
      <c r="AK1268" s="1061"/>
      <c r="AL1268" s="1061"/>
      <c r="AM1268" s="1061"/>
      <c r="AN1268" s="1061"/>
      <c r="AO1268" s="1061"/>
      <c r="AP1268" s="1061"/>
      <c r="AQ1268" s="1061"/>
      <c r="AR1268" s="1061"/>
      <c r="AS1268" s="1061"/>
      <c r="AT1268" s="1061"/>
      <c r="AU1268" s="1061"/>
      <c r="AV1268" s="1061"/>
      <c r="AW1268" s="1061"/>
      <c r="AX1268" s="1061"/>
      <c r="AY1268" s="1061"/>
      <c r="AZ1268" s="1061"/>
      <c r="BA1268" s="1061"/>
      <c r="BB1268" s="1061"/>
      <c r="BC1268" s="1061"/>
      <c r="BD1268" s="1061"/>
      <c r="BE1268" s="1061"/>
      <c r="BF1268" s="1061"/>
      <c r="BG1268" s="1061"/>
      <c r="BH1268" s="1061"/>
      <c r="BI1268" s="1061"/>
      <c r="BJ1268" s="1061"/>
      <c r="BK1268" s="1061"/>
      <c r="BL1268" s="1061"/>
      <c r="BM1268" s="1061"/>
      <c r="BN1268" s="1061"/>
      <c r="BO1268" s="1061"/>
      <c r="BP1268" s="1061"/>
    </row>
    <row r="1269" spans="1:68" ht="27" customHeight="1">
      <c r="A1269" s="3637">
        <v>157</v>
      </c>
      <c r="B1269" s="3536">
        <v>751</v>
      </c>
      <c r="C1269" s="3536" t="s">
        <v>10415</v>
      </c>
      <c r="D1269" s="3536" t="s">
        <v>10073</v>
      </c>
      <c r="E1269" s="3536" t="s">
        <v>155</v>
      </c>
      <c r="F1269" s="3527">
        <f>ROUND(SUM(F1271:F1273),3)</f>
        <v>18</v>
      </c>
      <c r="G1269" s="3542"/>
      <c r="H1269" s="3904">
        <f t="shared" ref="H1269" si="252">ROUND(F1269*G1269,2)</f>
        <v>0</v>
      </c>
      <c r="I1269" s="3925"/>
      <c r="J1269" s="3529" t="s">
        <v>60</v>
      </c>
      <c r="K1269" s="5032"/>
      <c r="L1269" s="5077"/>
      <c r="M1269" s="5031"/>
      <c r="N1269" s="1470"/>
      <c r="O1269" s="1470"/>
      <c r="P1269" s="5108"/>
      <c r="Q1269" s="5031"/>
      <c r="R1269" s="4854"/>
      <c r="T1269" s="5087"/>
    </row>
    <row r="1270" spans="1:68" s="3053" customFormat="1" ht="13.5" customHeight="1">
      <c r="A1270" s="3122"/>
      <c r="B1270" s="3569"/>
      <c r="C1270" s="3569"/>
      <c r="D1270" s="3548" t="s">
        <v>10074</v>
      </c>
      <c r="E1270" s="3569"/>
      <c r="F1270" s="3570"/>
      <c r="G1270" s="3542"/>
      <c r="H1270" s="3914"/>
      <c r="I1270" s="3935"/>
      <c r="J1270" s="3529"/>
      <c r="K1270" s="5032"/>
      <c r="L1270" s="3565"/>
      <c r="M1270" s="5088"/>
      <c r="N1270" s="5109"/>
      <c r="O1270" s="333"/>
      <c r="P1270" s="333"/>
      <c r="Q1270" s="333"/>
      <c r="R1270" s="333"/>
      <c r="S1270" s="333"/>
      <c r="T1270" s="5087"/>
      <c r="U1270" s="326"/>
      <c r="V1270" s="333"/>
      <c r="W1270" s="333"/>
      <c r="X1270" s="333"/>
      <c r="Y1270" s="333"/>
      <c r="Z1270" s="333"/>
      <c r="AA1270" s="333"/>
      <c r="AB1270" s="333"/>
      <c r="AC1270" s="333"/>
      <c r="AD1270" s="333"/>
      <c r="AE1270" s="333"/>
      <c r="AF1270" s="333"/>
      <c r="AG1270" s="333"/>
      <c r="AH1270" s="333"/>
      <c r="AI1270" s="333"/>
      <c r="AJ1270" s="333"/>
      <c r="AK1270" s="333"/>
      <c r="AL1270" s="333"/>
      <c r="AM1270" s="333"/>
      <c r="AN1270" s="333"/>
      <c r="AO1270" s="333"/>
      <c r="AP1270" s="333"/>
      <c r="AQ1270" s="333"/>
      <c r="AR1270" s="333"/>
      <c r="AS1270" s="333"/>
      <c r="AT1270" s="333"/>
      <c r="AU1270" s="333"/>
      <c r="AV1270" s="333"/>
      <c r="AW1270" s="333"/>
      <c r="AX1270" s="333"/>
      <c r="AY1270" s="333"/>
      <c r="AZ1270" s="333"/>
      <c r="BA1270" s="333"/>
      <c r="BB1270" s="333"/>
      <c r="BC1270" s="333"/>
      <c r="BD1270" s="333"/>
      <c r="BE1270" s="333"/>
      <c r="BF1270" s="333"/>
      <c r="BG1270" s="333"/>
      <c r="BH1270" s="333"/>
      <c r="BI1270" s="333"/>
      <c r="BJ1270" s="333"/>
      <c r="BK1270" s="333"/>
      <c r="BL1270" s="333"/>
      <c r="BM1270" s="333"/>
      <c r="BN1270" s="333"/>
      <c r="BO1270" s="333"/>
      <c r="BP1270" s="333"/>
    </row>
    <row r="1271" spans="1:68" s="3053" customFormat="1" ht="13.5" customHeight="1">
      <c r="A1271" s="3122"/>
      <c r="B1271" s="3569"/>
      <c r="C1271" s="3569"/>
      <c r="D1271" s="3343" t="s">
        <v>10075</v>
      </c>
      <c r="E1271" s="3343"/>
      <c r="F1271" s="3202">
        <v>6</v>
      </c>
      <c r="G1271" s="3542"/>
      <c r="H1271" s="3914"/>
      <c r="I1271" s="3935"/>
      <c r="J1271" s="3128"/>
      <c r="K1271" s="1392"/>
      <c r="L1271" s="333"/>
      <c r="M1271" s="5088"/>
      <c r="N1271" s="333"/>
      <c r="O1271" s="333"/>
      <c r="P1271" s="333"/>
      <c r="Q1271" s="333"/>
      <c r="R1271" s="333"/>
      <c r="S1271" s="333"/>
      <c r="T1271" s="1080"/>
      <c r="U1271" s="333"/>
      <c r="V1271" s="333"/>
      <c r="W1271" s="333"/>
      <c r="X1271" s="333"/>
      <c r="Y1271" s="333"/>
      <c r="Z1271" s="333"/>
      <c r="AA1271" s="333"/>
      <c r="AB1271" s="333"/>
      <c r="AC1271" s="333"/>
      <c r="AD1271" s="333"/>
      <c r="AE1271" s="333"/>
      <c r="AF1271" s="333"/>
      <c r="AG1271" s="333"/>
      <c r="AH1271" s="333"/>
      <c r="AI1271" s="333"/>
      <c r="AJ1271" s="333"/>
      <c r="AK1271" s="333"/>
      <c r="AL1271" s="333"/>
      <c r="AM1271" s="333"/>
      <c r="AN1271" s="333"/>
      <c r="AO1271" s="333"/>
      <c r="AP1271" s="333"/>
      <c r="AQ1271" s="333"/>
      <c r="AR1271" s="333"/>
      <c r="AS1271" s="333"/>
      <c r="AT1271" s="333"/>
      <c r="AU1271" s="333"/>
      <c r="AV1271" s="333"/>
      <c r="AW1271" s="333"/>
      <c r="AX1271" s="333"/>
      <c r="AY1271" s="333"/>
      <c r="AZ1271" s="333"/>
      <c r="BA1271" s="333"/>
      <c r="BB1271" s="333"/>
      <c r="BC1271" s="333"/>
      <c r="BD1271" s="333"/>
      <c r="BE1271" s="333"/>
      <c r="BF1271" s="333"/>
      <c r="BG1271" s="333"/>
      <c r="BH1271" s="333"/>
      <c r="BI1271" s="333"/>
      <c r="BJ1271" s="333"/>
      <c r="BK1271" s="333"/>
      <c r="BL1271" s="333"/>
      <c r="BM1271" s="333"/>
      <c r="BN1271" s="333"/>
      <c r="BO1271" s="333"/>
      <c r="BP1271" s="333"/>
    </row>
    <row r="1272" spans="1:68" s="3053" customFormat="1" ht="13.5" customHeight="1">
      <c r="A1272" s="3122"/>
      <c r="B1272" s="3569"/>
      <c r="C1272" s="3569"/>
      <c r="D1272" s="3343" t="s">
        <v>10076</v>
      </c>
      <c r="E1272" s="3343"/>
      <c r="F1272" s="3202">
        <v>8</v>
      </c>
      <c r="G1272" s="3542"/>
      <c r="H1272" s="3914"/>
      <c r="I1272" s="3935"/>
      <c r="J1272" s="3128"/>
      <c r="K1272" s="5089"/>
      <c r="L1272" s="333"/>
      <c r="M1272" s="5088"/>
      <c r="N1272" s="333"/>
      <c r="O1272" s="333"/>
      <c r="P1272" s="333"/>
      <c r="Q1272" s="333"/>
      <c r="R1272" s="333"/>
      <c r="S1272" s="333"/>
      <c r="T1272" s="1080"/>
      <c r="U1272" s="333"/>
      <c r="V1272" s="333"/>
      <c r="W1272" s="333"/>
      <c r="X1272" s="333"/>
      <c r="Y1272" s="333"/>
      <c r="Z1272" s="333"/>
      <c r="AA1272" s="333"/>
      <c r="AB1272" s="333"/>
      <c r="AC1272" s="333"/>
      <c r="AD1272" s="333"/>
      <c r="AE1272" s="333"/>
      <c r="AF1272" s="333"/>
      <c r="AG1272" s="333"/>
      <c r="AH1272" s="333"/>
      <c r="AI1272" s="333"/>
      <c r="AJ1272" s="333"/>
      <c r="AK1272" s="333"/>
      <c r="AL1272" s="333"/>
      <c r="AM1272" s="333"/>
      <c r="AN1272" s="333"/>
      <c r="AO1272" s="333"/>
      <c r="AP1272" s="333"/>
      <c r="AQ1272" s="333"/>
      <c r="AR1272" s="333"/>
      <c r="AS1272" s="333"/>
      <c r="AT1272" s="333"/>
      <c r="AU1272" s="333"/>
      <c r="AV1272" s="333"/>
      <c r="AW1272" s="333"/>
      <c r="AX1272" s="333"/>
      <c r="AY1272" s="333"/>
      <c r="AZ1272" s="333"/>
      <c r="BA1272" s="333"/>
      <c r="BB1272" s="333"/>
      <c r="BC1272" s="333"/>
      <c r="BD1272" s="333"/>
      <c r="BE1272" s="333"/>
      <c r="BF1272" s="333"/>
      <c r="BG1272" s="333"/>
      <c r="BH1272" s="333"/>
      <c r="BI1272" s="333"/>
      <c r="BJ1272" s="333"/>
      <c r="BK1272" s="333"/>
      <c r="BL1272" s="333"/>
      <c r="BM1272" s="333"/>
      <c r="BN1272" s="333"/>
      <c r="BO1272" s="333"/>
      <c r="BP1272" s="333"/>
    </row>
    <row r="1273" spans="1:68" s="3053" customFormat="1" ht="13.5" customHeight="1">
      <c r="A1273" s="3122"/>
      <c r="B1273" s="3569"/>
      <c r="C1273" s="3569"/>
      <c r="D1273" s="3343" t="s">
        <v>10068</v>
      </c>
      <c r="E1273" s="3343"/>
      <c r="F1273" s="3202">
        <v>4</v>
      </c>
      <c r="G1273" s="3542"/>
      <c r="H1273" s="3914"/>
      <c r="I1273" s="3935"/>
      <c r="J1273" s="3128"/>
      <c r="K1273" s="3566"/>
      <c r="L1273" s="333"/>
      <c r="M1273" s="5088"/>
      <c r="N1273" s="333"/>
      <c r="O1273" s="333"/>
      <c r="P1273" s="333"/>
      <c r="Q1273" s="333"/>
      <c r="R1273" s="333"/>
      <c r="S1273" s="333"/>
      <c r="T1273" s="1080"/>
      <c r="U1273" s="333"/>
      <c r="V1273" s="333"/>
      <c r="W1273" s="333"/>
      <c r="X1273" s="333"/>
      <c r="Y1273" s="333"/>
      <c r="Z1273" s="333"/>
      <c r="AA1273" s="333"/>
      <c r="AB1273" s="333"/>
      <c r="AC1273" s="333"/>
      <c r="AD1273" s="333"/>
      <c r="AE1273" s="333"/>
      <c r="AF1273" s="333"/>
      <c r="AG1273" s="333"/>
      <c r="AH1273" s="333"/>
      <c r="AI1273" s="333"/>
      <c r="AJ1273" s="333"/>
      <c r="AK1273" s="333"/>
      <c r="AL1273" s="333"/>
      <c r="AM1273" s="333"/>
      <c r="AN1273" s="333"/>
      <c r="AO1273" s="333"/>
      <c r="AP1273" s="333"/>
      <c r="AQ1273" s="333"/>
      <c r="AR1273" s="333"/>
      <c r="AS1273" s="333"/>
      <c r="AT1273" s="333"/>
      <c r="AU1273" s="333"/>
      <c r="AV1273" s="333"/>
      <c r="AW1273" s="333"/>
      <c r="AX1273" s="333"/>
      <c r="AY1273" s="333"/>
      <c r="AZ1273" s="333"/>
      <c r="BA1273" s="333"/>
      <c r="BB1273" s="333"/>
      <c r="BC1273" s="333"/>
      <c r="BD1273" s="333"/>
      <c r="BE1273" s="333"/>
      <c r="BF1273" s="333"/>
      <c r="BG1273" s="333"/>
      <c r="BH1273" s="333"/>
      <c r="BI1273" s="333"/>
      <c r="BJ1273" s="333"/>
      <c r="BK1273" s="333"/>
      <c r="BL1273" s="333"/>
      <c r="BM1273" s="333"/>
      <c r="BN1273" s="333"/>
      <c r="BO1273" s="333"/>
      <c r="BP1273" s="333"/>
    </row>
    <row r="1274" spans="1:68" s="1102" customFormat="1" ht="27" customHeight="1">
      <c r="A1274" s="3520"/>
      <c r="B1274" s="3636"/>
      <c r="C1274" s="3521"/>
      <c r="D1274" s="3548" t="s">
        <v>9995</v>
      </c>
      <c r="E1274" s="3521"/>
      <c r="F1274" s="3522"/>
      <c r="G1274" s="3523"/>
      <c r="H1274" s="3903"/>
      <c r="I1274" s="3924"/>
      <c r="J1274" s="4512"/>
      <c r="K1274" s="5080"/>
      <c r="L1274" s="1061"/>
      <c r="M1274" s="5014"/>
      <c r="N1274" s="1061"/>
      <c r="O1274" s="1061"/>
      <c r="P1274" s="1061"/>
      <c r="Q1274" s="1061"/>
      <c r="R1274" s="1061"/>
      <c r="S1274" s="1061"/>
      <c r="T1274" s="1534"/>
      <c r="U1274" s="1061"/>
      <c r="V1274" s="1061"/>
      <c r="W1274" s="1061"/>
      <c r="X1274" s="1061"/>
      <c r="Y1274" s="1061"/>
      <c r="Z1274" s="1061"/>
      <c r="AA1274" s="1061"/>
      <c r="AB1274" s="1061"/>
      <c r="AC1274" s="1061"/>
      <c r="AD1274" s="1061"/>
      <c r="AE1274" s="1061"/>
      <c r="AF1274" s="1061"/>
      <c r="AG1274" s="1061"/>
      <c r="AH1274" s="1061"/>
      <c r="AI1274" s="1061"/>
      <c r="AJ1274" s="1061"/>
      <c r="AK1274" s="1061"/>
      <c r="AL1274" s="1061"/>
      <c r="AM1274" s="1061"/>
      <c r="AN1274" s="1061"/>
      <c r="AO1274" s="1061"/>
      <c r="AP1274" s="1061"/>
      <c r="AQ1274" s="1061"/>
      <c r="AR1274" s="1061"/>
      <c r="AS1274" s="1061"/>
      <c r="AT1274" s="1061"/>
      <c r="AU1274" s="1061"/>
      <c r="AV1274" s="1061"/>
      <c r="AW1274" s="1061"/>
      <c r="AX1274" s="1061"/>
      <c r="AY1274" s="1061"/>
      <c r="AZ1274" s="1061"/>
      <c r="BA1274" s="1061"/>
      <c r="BB1274" s="1061"/>
      <c r="BC1274" s="1061"/>
      <c r="BD1274" s="1061"/>
      <c r="BE1274" s="1061"/>
      <c r="BF1274" s="1061"/>
      <c r="BG1274" s="1061"/>
      <c r="BH1274" s="1061"/>
      <c r="BI1274" s="1061"/>
      <c r="BJ1274" s="1061"/>
      <c r="BK1274" s="1061"/>
      <c r="BL1274" s="1061"/>
      <c r="BM1274" s="1061"/>
      <c r="BN1274" s="1061"/>
      <c r="BO1274" s="1061"/>
      <c r="BP1274" s="1061"/>
    </row>
    <row r="1275" spans="1:68" ht="27" customHeight="1">
      <c r="A1275" s="3637">
        <v>158</v>
      </c>
      <c r="B1275" s="3536">
        <v>751</v>
      </c>
      <c r="C1275" s="3536" t="s">
        <v>10416</v>
      </c>
      <c r="D1275" s="3536" t="s">
        <v>10077</v>
      </c>
      <c r="E1275" s="3536" t="s">
        <v>155</v>
      </c>
      <c r="F1275" s="3527">
        <f>ROUND(SUM(F1277:F1278),3)</f>
        <v>8</v>
      </c>
      <c r="G1275" s="3542"/>
      <c r="H1275" s="3904">
        <f t="shared" ref="H1275" si="253">ROUND(F1275*G1275,2)</f>
        <v>0</v>
      </c>
      <c r="I1275" s="3925"/>
      <c r="J1275" s="3529" t="s">
        <v>60</v>
      </c>
      <c r="K1275" s="5032"/>
      <c r="L1275" s="5077"/>
      <c r="M1275" s="5031"/>
      <c r="N1275" s="1470"/>
      <c r="O1275" s="1470"/>
      <c r="P1275" s="5108"/>
      <c r="Q1275" s="5031"/>
      <c r="R1275" s="4854"/>
      <c r="T1275" s="5087"/>
    </row>
    <row r="1276" spans="1:68" s="3053" customFormat="1" ht="13.5" customHeight="1">
      <c r="A1276" s="3122"/>
      <c r="B1276" s="3569"/>
      <c r="C1276" s="3569"/>
      <c r="D1276" s="3548" t="s">
        <v>10078</v>
      </c>
      <c r="E1276" s="3569"/>
      <c r="F1276" s="3570"/>
      <c r="G1276" s="3542"/>
      <c r="H1276" s="3914"/>
      <c r="I1276" s="3935"/>
      <c r="J1276" s="3529"/>
      <c r="K1276" s="5032"/>
      <c r="L1276" s="3565"/>
      <c r="M1276" s="5088"/>
      <c r="N1276" s="5109"/>
      <c r="O1276" s="333"/>
      <c r="P1276" s="333"/>
      <c r="Q1276" s="333"/>
      <c r="R1276" s="333"/>
      <c r="S1276" s="333"/>
      <c r="T1276" s="5087"/>
      <c r="U1276" s="326"/>
      <c r="V1276" s="333"/>
      <c r="W1276" s="333"/>
      <c r="X1276" s="333"/>
      <c r="Y1276" s="333"/>
      <c r="Z1276" s="333"/>
      <c r="AA1276" s="333"/>
      <c r="AB1276" s="333"/>
      <c r="AC1276" s="333"/>
      <c r="AD1276" s="333"/>
      <c r="AE1276" s="333"/>
      <c r="AF1276" s="333"/>
      <c r="AG1276" s="333"/>
      <c r="AH1276" s="333"/>
      <c r="AI1276" s="333"/>
      <c r="AJ1276" s="333"/>
      <c r="AK1276" s="333"/>
      <c r="AL1276" s="333"/>
      <c r="AM1276" s="333"/>
      <c r="AN1276" s="333"/>
      <c r="AO1276" s="333"/>
      <c r="AP1276" s="333"/>
      <c r="AQ1276" s="333"/>
      <c r="AR1276" s="333"/>
      <c r="AS1276" s="333"/>
      <c r="AT1276" s="333"/>
      <c r="AU1276" s="333"/>
      <c r="AV1276" s="333"/>
      <c r="AW1276" s="333"/>
      <c r="AX1276" s="333"/>
      <c r="AY1276" s="333"/>
      <c r="AZ1276" s="333"/>
      <c r="BA1276" s="333"/>
      <c r="BB1276" s="333"/>
      <c r="BC1276" s="333"/>
      <c r="BD1276" s="333"/>
      <c r="BE1276" s="333"/>
      <c r="BF1276" s="333"/>
      <c r="BG1276" s="333"/>
      <c r="BH1276" s="333"/>
      <c r="BI1276" s="333"/>
      <c r="BJ1276" s="333"/>
      <c r="BK1276" s="333"/>
      <c r="BL1276" s="333"/>
      <c r="BM1276" s="333"/>
      <c r="BN1276" s="333"/>
      <c r="BO1276" s="333"/>
      <c r="BP1276" s="333"/>
    </row>
    <row r="1277" spans="1:68" s="3053" customFormat="1" ht="13.5" customHeight="1">
      <c r="A1277" s="3122"/>
      <c r="B1277" s="3569"/>
      <c r="C1277" s="3569"/>
      <c r="D1277" s="3343" t="s">
        <v>10018</v>
      </c>
      <c r="E1277" s="3343"/>
      <c r="F1277" s="3202">
        <v>1</v>
      </c>
      <c r="G1277" s="3542"/>
      <c r="H1277" s="3914"/>
      <c r="I1277" s="3935"/>
      <c r="J1277" s="3128"/>
      <c r="K1277" s="1392"/>
      <c r="L1277" s="333"/>
      <c r="M1277" s="5088"/>
      <c r="N1277" s="333"/>
      <c r="O1277" s="333"/>
      <c r="P1277" s="333"/>
      <c r="Q1277" s="333"/>
      <c r="R1277" s="333"/>
      <c r="S1277" s="333"/>
      <c r="T1277" s="1080"/>
      <c r="U1277" s="333"/>
      <c r="V1277" s="333"/>
      <c r="W1277" s="333"/>
      <c r="X1277" s="333"/>
      <c r="Y1277" s="333"/>
      <c r="Z1277" s="333"/>
      <c r="AA1277" s="333"/>
      <c r="AB1277" s="333"/>
      <c r="AC1277" s="333"/>
      <c r="AD1277" s="333"/>
      <c r="AE1277" s="333"/>
      <c r="AF1277" s="333"/>
      <c r="AG1277" s="333"/>
      <c r="AH1277" s="333"/>
      <c r="AI1277" s="333"/>
      <c r="AJ1277" s="333"/>
      <c r="AK1277" s="333"/>
      <c r="AL1277" s="333"/>
      <c r="AM1277" s="333"/>
      <c r="AN1277" s="333"/>
      <c r="AO1277" s="333"/>
      <c r="AP1277" s="333"/>
      <c r="AQ1277" s="333"/>
      <c r="AR1277" s="333"/>
      <c r="AS1277" s="333"/>
      <c r="AT1277" s="333"/>
      <c r="AU1277" s="333"/>
      <c r="AV1277" s="333"/>
      <c r="AW1277" s="333"/>
      <c r="AX1277" s="333"/>
      <c r="AY1277" s="333"/>
      <c r="AZ1277" s="333"/>
      <c r="BA1277" s="333"/>
      <c r="BB1277" s="333"/>
      <c r="BC1277" s="333"/>
      <c r="BD1277" s="333"/>
      <c r="BE1277" s="333"/>
      <c r="BF1277" s="333"/>
      <c r="BG1277" s="333"/>
      <c r="BH1277" s="333"/>
      <c r="BI1277" s="333"/>
      <c r="BJ1277" s="333"/>
      <c r="BK1277" s="333"/>
      <c r="BL1277" s="333"/>
      <c r="BM1277" s="333"/>
      <c r="BN1277" s="333"/>
      <c r="BO1277" s="333"/>
      <c r="BP1277" s="333"/>
    </row>
    <row r="1278" spans="1:68" s="3053" customFormat="1" ht="13.5" customHeight="1">
      <c r="A1278" s="3122"/>
      <c r="B1278" s="3569"/>
      <c r="C1278" s="3569"/>
      <c r="D1278" s="3343" t="s">
        <v>10064</v>
      </c>
      <c r="E1278" s="3343"/>
      <c r="F1278" s="3202">
        <v>7</v>
      </c>
      <c r="G1278" s="3542"/>
      <c r="H1278" s="3914"/>
      <c r="I1278" s="3935"/>
      <c r="J1278" s="3128"/>
      <c r="K1278" s="5089"/>
      <c r="L1278" s="333"/>
      <c r="M1278" s="5088"/>
      <c r="N1278" s="333"/>
      <c r="O1278" s="333"/>
      <c r="P1278" s="333"/>
      <c r="Q1278" s="333"/>
      <c r="R1278" s="333"/>
      <c r="S1278" s="333"/>
      <c r="T1278" s="1080"/>
      <c r="U1278" s="333"/>
      <c r="V1278" s="333"/>
      <c r="W1278" s="333"/>
      <c r="X1278" s="333"/>
      <c r="Y1278" s="333"/>
      <c r="Z1278" s="333"/>
      <c r="AA1278" s="333"/>
      <c r="AB1278" s="333"/>
      <c r="AC1278" s="333"/>
      <c r="AD1278" s="333"/>
      <c r="AE1278" s="333"/>
      <c r="AF1278" s="333"/>
      <c r="AG1278" s="333"/>
      <c r="AH1278" s="333"/>
      <c r="AI1278" s="333"/>
      <c r="AJ1278" s="333"/>
      <c r="AK1278" s="333"/>
      <c r="AL1278" s="333"/>
      <c r="AM1278" s="333"/>
      <c r="AN1278" s="333"/>
      <c r="AO1278" s="333"/>
      <c r="AP1278" s="333"/>
      <c r="AQ1278" s="333"/>
      <c r="AR1278" s="333"/>
      <c r="AS1278" s="333"/>
      <c r="AT1278" s="333"/>
      <c r="AU1278" s="333"/>
      <c r="AV1278" s="333"/>
      <c r="AW1278" s="333"/>
      <c r="AX1278" s="333"/>
      <c r="AY1278" s="333"/>
      <c r="AZ1278" s="333"/>
      <c r="BA1278" s="333"/>
      <c r="BB1278" s="333"/>
      <c r="BC1278" s="333"/>
      <c r="BD1278" s="333"/>
      <c r="BE1278" s="333"/>
      <c r="BF1278" s="333"/>
      <c r="BG1278" s="333"/>
      <c r="BH1278" s="333"/>
      <c r="BI1278" s="333"/>
      <c r="BJ1278" s="333"/>
      <c r="BK1278" s="333"/>
      <c r="BL1278" s="333"/>
      <c r="BM1278" s="333"/>
      <c r="BN1278" s="333"/>
      <c r="BO1278" s="333"/>
      <c r="BP1278" s="333"/>
    </row>
    <row r="1279" spans="1:68" s="1102" customFormat="1" ht="27" customHeight="1">
      <c r="A1279" s="3520"/>
      <c r="B1279" s="3636"/>
      <c r="C1279" s="3521"/>
      <c r="D1279" s="3548" t="s">
        <v>9995</v>
      </c>
      <c r="E1279" s="3521"/>
      <c r="F1279" s="3522"/>
      <c r="G1279" s="3523"/>
      <c r="H1279" s="3903"/>
      <c r="I1279" s="3924"/>
      <c r="J1279" s="4512"/>
      <c r="K1279" s="5080"/>
      <c r="L1279" s="1061"/>
      <c r="M1279" s="5014"/>
      <c r="N1279" s="1061"/>
      <c r="O1279" s="1061"/>
      <c r="P1279" s="1061"/>
      <c r="Q1279" s="1061"/>
      <c r="R1279" s="1061"/>
      <c r="S1279" s="1061"/>
      <c r="T1279" s="1534"/>
      <c r="U1279" s="1061"/>
      <c r="V1279" s="1061"/>
      <c r="W1279" s="1061"/>
      <c r="X1279" s="1061"/>
      <c r="Y1279" s="1061"/>
      <c r="Z1279" s="1061"/>
      <c r="AA1279" s="1061"/>
      <c r="AB1279" s="1061"/>
      <c r="AC1279" s="1061"/>
      <c r="AD1279" s="1061"/>
      <c r="AE1279" s="1061"/>
      <c r="AF1279" s="1061"/>
      <c r="AG1279" s="1061"/>
      <c r="AH1279" s="1061"/>
      <c r="AI1279" s="1061"/>
      <c r="AJ1279" s="1061"/>
      <c r="AK1279" s="1061"/>
      <c r="AL1279" s="1061"/>
      <c r="AM1279" s="1061"/>
      <c r="AN1279" s="1061"/>
      <c r="AO1279" s="1061"/>
      <c r="AP1279" s="1061"/>
      <c r="AQ1279" s="1061"/>
      <c r="AR1279" s="1061"/>
      <c r="AS1279" s="1061"/>
      <c r="AT1279" s="1061"/>
      <c r="AU1279" s="1061"/>
      <c r="AV1279" s="1061"/>
      <c r="AW1279" s="1061"/>
      <c r="AX1279" s="1061"/>
      <c r="AY1279" s="1061"/>
      <c r="AZ1279" s="1061"/>
      <c r="BA1279" s="1061"/>
      <c r="BB1279" s="1061"/>
      <c r="BC1279" s="1061"/>
      <c r="BD1279" s="1061"/>
      <c r="BE1279" s="1061"/>
      <c r="BF1279" s="1061"/>
      <c r="BG1279" s="1061"/>
      <c r="BH1279" s="1061"/>
      <c r="BI1279" s="1061"/>
      <c r="BJ1279" s="1061"/>
      <c r="BK1279" s="1061"/>
      <c r="BL1279" s="1061"/>
      <c r="BM1279" s="1061"/>
      <c r="BN1279" s="1061"/>
      <c r="BO1279" s="1061"/>
      <c r="BP1279" s="1061"/>
    </row>
    <row r="1280" spans="1:68" ht="27" customHeight="1">
      <c r="A1280" s="3637">
        <v>159</v>
      </c>
      <c r="B1280" s="3536">
        <v>751</v>
      </c>
      <c r="C1280" s="3536" t="s">
        <v>10417</v>
      </c>
      <c r="D1280" s="3536" t="s">
        <v>10079</v>
      </c>
      <c r="E1280" s="3536" t="s">
        <v>155</v>
      </c>
      <c r="F1280" s="3527">
        <f>ROUND(SUM(F1282),3)</f>
        <v>2</v>
      </c>
      <c r="G1280" s="3542"/>
      <c r="H1280" s="3904">
        <f t="shared" ref="H1280" si="254">ROUND(F1280*G1280,2)</f>
        <v>0</v>
      </c>
      <c r="I1280" s="3925"/>
      <c r="J1280" s="3529" t="s">
        <v>60</v>
      </c>
      <c r="K1280" s="5032"/>
      <c r="L1280" s="5077"/>
      <c r="M1280" s="5031"/>
      <c r="N1280" s="1470"/>
      <c r="O1280" s="1470"/>
      <c r="P1280" s="5108"/>
      <c r="Q1280" s="5031"/>
      <c r="R1280" s="4854"/>
      <c r="T1280" s="5087"/>
    </row>
    <row r="1281" spans="1:68" s="3053" customFormat="1" ht="13.5" customHeight="1">
      <c r="A1281" s="3122"/>
      <c r="B1281" s="3569"/>
      <c r="C1281" s="3569"/>
      <c r="D1281" s="3548" t="s">
        <v>10080</v>
      </c>
      <c r="E1281" s="3569"/>
      <c r="F1281" s="3570"/>
      <c r="G1281" s="3542"/>
      <c r="H1281" s="3914"/>
      <c r="I1281" s="3935"/>
      <c r="J1281" s="3529"/>
      <c r="K1281" s="5032"/>
      <c r="L1281" s="3565"/>
      <c r="M1281" s="5088"/>
      <c r="N1281" s="5109"/>
      <c r="O1281" s="5110"/>
      <c r="P1281" s="333"/>
      <c r="Q1281" s="333"/>
      <c r="R1281" s="333"/>
      <c r="S1281" s="333"/>
      <c r="T1281" s="5087"/>
      <c r="U1281" s="326"/>
      <c r="V1281" s="333"/>
      <c r="W1281" s="333"/>
      <c r="X1281" s="333"/>
      <c r="Y1281" s="333"/>
      <c r="Z1281" s="333"/>
      <c r="AA1281" s="333"/>
      <c r="AB1281" s="333"/>
      <c r="AC1281" s="333"/>
      <c r="AD1281" s="333"/>
      <c r="AE1281" s="333"/>
      <c r="AF1281" s="333"/>
      <c r="AG1281" s="333"/>
      <c r="AH1281" s="333"/>
      <c r="AI1281" s="333"/>
      <c r="AJ1281" s="333"/>
      <c r="AK1281" s="333"/>
      <c r="AL1281" s="333"/>
      <c r="AM1281" s="333"/>
      <c r="AN1281" s="333"/>
      <c r="AO1281" s="333"/>
      <c r="AP1281" s="333"/>
      <c r="AQ1281" s="333"/>
      <c r="AR1281" s="333"/>
      <c r="AS1281" s="333"/>
      <c r="AT1281" s="333"/>
      <c r="AU1281" s="333"/>
      <c r="AV1281" s="333"/>
      <c r="AW1281" s="333"/>
      <c r="AX1281" s="333"/>
      <c r="AY1281" s="333"/>
      <c r="AZ1281" s="333"/>
      <c r="BA1281" s="333"/>
      <c r="BB1281" s="333"/>
      <c r="BC1281" s="333"/>
      <c r="BD1281" s="333"/>
      <c r="BE1281" s="333"/>
      <c r="BF1281" s="333"/>
      <c r="BG1281" s="333"/>
      <c r="BH1281" s="333"/>
      <c r="BI1281" s="333"/>
      <c r="BJ1281" s="333"/>
      <c r="BK1281" s="333"/>
      <c r="BL1281" s="333"/>
      <c r="BM1281" s="333"/>
      <c r="BN1281" s="333"/>
      <c r="BO1281" s="333"/>
      <c r="BP1281" s="333"/>
    </row>
    <row r="1282" spans="1:68" s="3053" customFormat="1" ht="13.5" customHeight="1">
      <c r="A1282" s="3122"/>
      <c r="B1282" s="3569"/>
      <c r="C1282" s="3569"/>
      <c r="D1282" s="3343" t="s">
        <v>10032</v>
      </c>
      <c r="E1282" s="3343"/>
      <c r="F1282" s="3202">
        <v>2</v>
      </c>
      <c r="G1282" s="3542"/>
      <c r="H1282" s="3914"/>
      <c r="I1282" s="3935"/>
      <c r="J1282" s="3128"/>
      <c r="K1282" s="1392"/>
      <c r="L1282" s="333"/>
      <c r="M1282" s="5088"/>
      <c r="N1282" s="333"/>
      <c r="O1282" s="333"/>
      <c r="P1282" s="333"/>
      <c r="Q1282" s="333"/>
      <c r="R1282" s="333"/>
      <c r="S1282" s="333"/>
      <c r="T1282" s="1080"/>
      <c r="U1282" s="333"/>
      <c r="V1282" s="333"/>
      <c r="W1282" s="333"/>
      <c r="X1282" s="333"/>
      <c r="Y1282" s="333"/>
      <c r="Z1282" s="333"/>
      <c r="AA1282" s="333"/>
      <c r="AB1282" s="333"/>
      <c r="AC1282" s="333"/>
      <c r="AD1282" s="333"/>
      <c r="AE1282" s="333"/>
      <c r="AF1282" s="333"/>
      <c r="AG1282" s="333"/>
      <c r="AH1282" s="333"/>
      <c r="AI1282" s="333"/>
      <c r="AJ1282" s="333"/>
      <c r="AK1282" s="333"/>
      <c r="AL1282" s="333"/>
      <c r="AM1282" s="333"/>
      <c r="AN1282" s="333"/>
      <c r="AO1282" s="333"/>
      <c r="AP1282" s="333"/>
      <c r="AQ1282" s="333"/>
      <c r="AR1282" s="333"/>
      <c r="AS1282" s="333"/>
      <c r="AT1282" s="333"/>
      <c r="AU1282" s="333"/>
      <c r="AV1282" s="333"/>
      <c r="AW1282" s="333"/>
      <c r="AX1282" s="333"/>
      <c r="AY1282" s="333"/>
      <c r="AZ1282" s="333"/>
      <c r="BA1282" s="333"/>
      <c r="BB1282" s="333"/>
      <c r="BC1282" s="333"/>
      <c r="BD1282" s="333"/>
      <c r="BE1282" s="333"/>
      <c r="BF1282" s="333"/>
      <c r="BG1282" s="333"/>
      <c r="BH1282" s="333"/>
      <c r="BI1282" s="333"/>
      <c r="BJ1282" s="333"/>
      <c r="BK1282" s="333"/>
      <c r="BL1282" s="333"/>
      <c r="BM1282" s="333"/>
      <c r="BN1282" s="333"/>
      <c r="BO1282" s="333"/>
      <c r="BP1282" s="333"/>
    </row>
    <row r="1283" spans="1:68" s="1102" customFormat="1" ht="27" customHeight="1">
      <c r="A1283" s="3520"/>
      <c r="B1283" s="3636"/>
      <c r="C1283" s="3521"/>
      <c r="D1283" s="3548" t="s">
        <v>9995</v>
      </c>
      <c r="E1283" s="3521"/>
      <c r="F1283" s="3522"/>
      <c r="G1283" s="3523"/>
      <c r="H1283" s="3903"/>
      <c r="I1283" s="3924"/>
      <c r="J1283" s="4512"/>
      <c r="K1283" s="5089"/>
      <c r="L1283" s="333"/>
      <c r="M1283" s="5088"/>
      <c r="N1283" s="333"/>
      <c r="O1283" s="1061"/>
      <c r="P1283" s="1061"/>
      <c r="Q1283" s="1061"/>
      <c r="R1283" s="1061"/>
      <c r="S1283" s="1061"/>
      <c r="T1283" s="1534"/>
      <c r="U1283" s="1061"/>
      <c r="V1283" s="1061"/>
      <c r="W1283" s="1061"/>
      <c r="X1283" s="1061"/>
      <c r="Y1283" s="1061"/>
      <c r="Z1283" s="1061"/>
      <c r="AA1283" s="1061"/>
      <c r="AB1283" s="1061"/>
      <c r="AC1283" s="1061"/>
      <c r="AD1283" s="1061"/>
      <c r="AE1283" s="1061"/>
      <c r="AF1283" s="1061"/>
      <c r="AG1283" s="1061"/>
      <c r="AH1283" s="1061"/>
      <c r="AI1283" s="1061"/>
      <c r="AJ1283" s="1061"/>
      <c r="AK1283" s="1061"/>
      <c r="AL1283" s="1061"/>
      <c r="AM1283" s="1061"/>
      <c r="AN1283" s="1061"/>
      <c r="AO1283" s="1061"/>
      <c r="AP1283" s="1061"/>
      <c r="AQ1283" s="1061"/>
      <c r="AR1283" s="1061"/>
      <c r="AS1283" s="1061"/>
      <c r="AT1283" s="1061"/>
      <c r="AU1283" s="1061"/>
      <c r="AV1283" s="1061"/>
      <c r="AW1283" s="1061"/>
      <c r="AX1283" s="1061"/>
      <c r="AY1283" s="1061"/>
      <c r="AZ1283" s="1061"/>
      <c r="BA1283" s="1061"/>
      <c r="BB1283" s="1061"/>
      <c r="BC1283" s="1061"/>
      <c r="BD1283" s="1061"/>
      <c r="BE1283" s="1061"/>
      <c r="BF1283" s="1061"/>
      <c r="BG1283" s="1061"/>
      <c r="BH1283" s="1061"/>
      <c r="BI1283" s="1061"/>
      <c r="BJ1283" s="1061"/>
      <c r="BK1283" s="1061"/>
      <c r="BL1283" s="1061"/>
      <c r="BM1283" s="1061"/>
      <c r="BN1283" s="1061"/>
      <c r="BO1283" s="1061"/>
      <c r="BP1283" s="1061"/>
    </row>
    <row r="1284" spans="1:68" ht="27" customHeight="1">
      <c r="A1284" s="3637">
        <v>160</v>
      </c>
      <c r="B1284" s="3536">
        <v>751</v>
      </c>
      <c r="C1284" s="3536" t="s">
        <v>10418</v>
      </c>
      <c r="D1284" s="3536" t="s">
        <v>10081</v>
      </c>
      <c r="E1284" s="3536" t="s">
        <v>155</v>
      </c>
      <c r="F1284" s="3527">
        <f>ROUND(SUM(F1286),3)</f>
        <v>1</v>
      </c>
      <c r="G1284" s="3542"/>
      <c r="H1284" s="3904">
        <f t="shared" ref="H1284" si="255">ROUND(F1284*G1284,2)</f>
        <v>0</v>
      </c>
      <c r="I1284" s="3925"/>
      <c r="J1284" s="3529" t="s">
        <v>60</v>
      </c>
      <c r="K1284" s="5032"/>
      <c r="L1284" s="5077"/>
      <c r="M1284" s="5031"/>
      <c r="N1284" s="1470"/>
      <c r="O1284" s="1470"/>
      <c r="P1284" s="5108"/>
      <c r="Q1284" s="5031"/>
      <c r="R1284" s="4854"/>
      <c r="T1284" s="5087"/>
    </row>
    <row r="1285" spans="1:68" s="3053" customFormat="1" ht="13.5" customHeight="1">
      <c r="A1285" s="3122"/>
      <c r="B1285" s="3569"/>
      <c r="C1285" s="3569"/>
      <c r="D1285" s="3548" t="s">
        <v>10082</v>
      </c>
      <c r="E1285" s="3569"/>
      <c r="F1285" s="3570"/>
      <c r="G1285" s="3542"/>
      <c r="H1285" s="3914"/>
      <c r="I1285" s="3935"/>
      <c r="J1285" s="3529"/>
      <c r="K1285" s="5032"/>
      <c r="L1285" s="3565"/>
      <c r="M1285" s="5088"/>
      <c r="N1285" s="5109"/>
      <c r="O1285" s="5110"/>
      <c r="P1285" s="333"/>
      <c r="Q1285" s="333"/>
      <c r="R1285" s="333"/>
      <c r="S1285" s="333"/>
      <c r="T1285" s="5087"/>
      <c r="U1285" s="326"/>
      <c r="V1285" s="333"/>
      <c r="W1285" s="333"/>
      <c r="X1285" s="333"/>
      <c r="Y1285" s="333"/>
      <c r="Z1285" s="333"/>
      <c r="AA1285" s="333"/>
      <c r="AB1285" s="333"/>
      <c r="AC1285" s="333"/>
      <c r="AD1285" s="333"/>
      <c r="AE1285" s="333"/>
      <c r="AF1285" s="333"/>
      <c r="AG1285" s="333"/>
      <c r="AH1285" s="333"/>
      <c r="AI1285" s="333"/>
      <c r="AJ1285" s="333"/>
      <c r="AK1285" s="333"/>
      <c r="AL1285" s="333"/>
      <c r="AM1285" s="333"/>
      <c r="AN1285" s="333"/>
      <c r="AO1285" s="333"/>
      <c r="AP1285" s="333"/>
      <c r="AQ1285" s="333"/>
      <c r="AR1285" s="333"/>
      <c r="AS1285" s="333"/>
      <c r="AT1285" s="333"/>
      <c r="AU1285" s="333"/>
      <c r="AV1285" s="333"/>
      <c r="AW1285" s="333"/>
      <c r="AX1285" s="333"/>
      <c r="AY1285" s="333"/>
      <c r="AZ1285" s="333"/>
      <c r="BA1285" s="333"/>
      <c r="BB1285" s="333"/>
      <c r="BC1285" s="333"/>
      <c r="BD1285" s="333"/>
      <c r="BE1285" s="333"/>
      <c r="BF1285" s="333"/>
      <c r="BG1285" s="333"/>
      <c r="BH1285" s="333"/>
      <c r="BI1285" s="333"/>
      <c r="BJ1285" s="333"/>
      <c r="BK1285" s="333"/>
      <c r="BL1285" s="333"/>
      <c r="BM1285" s="333"/>
      <c r="BN1285" s="333"/>
      <c r="BO1285" s="333"/>
      <c r="BP1285" s="333"/>
    </row>
    <row r="1286" spans="1:68" s="3053" customFormat="1" ht="13.5" customHeight="1">
      <c r="A1286" s="3122"/>
      <c r="B1286" s="3569"/>
      <c r="C1286" s="3569"/>
      <c r="D1286" s="3343" t="s">
        <v>10018</v>
      </c>
      <c r="E1286" s="3343"/>
      <c r="F1286" s="3202">
        <v>1</v>
      </c>
      <c r="G1286" s="3542"/>
      <c r="H1286" s="3914"/>
      <c r="I1286" s="3935"/>
      <c r="J1286" s="3128"/>
      <c r="K1286" s="1392"/>
      <c r="L1286" s="333"/>
      <c r="M1286" s="5088"/>
      <c r="N1286" s="333"/>
      <c r="O1286" s="333"/>
      <c r="P1286" s="333"/>
      <c r="Q1286" s="333"/>
      <c r="R1286" s="333"/>
      <c r="S1286" s="333"/>
      <c r="T1286" s="1080"/>
      <c r="U1286" s="333"/>
      <c r="V1286" s="333"/>
      <c r="W1286" s="333"/>
      <c r="X1286" s="333"/>
      <c r="Y1286" s="333"/>
      <c r="Z1286" s="333"/>
      <c r="AA1286" s="333"/>
      <c r="AB1286" s="333"/>
      <c r="AC1286" s="333"/>
      <c r="AD1286" s="333"/>
      <c r="AE1286" s="333"/>
      <c r="AF1286" s="333"/>
      <c r="AG1286" s="333"/>
      <c r="AH1286" s="333"/>
      <c r="AI1286" s="333"/>
      <c r="AJ1286" s="333"/>
      <c r="AK1286" s="333"/>
      <c r="AL1286" s="333"/>
      <c r="AM1286" s="333"/>
      <c r="AN1286" s="333"/>
      <c r="AO1286" s="333"/>
      <c r="AP1286" s="333"/>
      <c r="AQ1286" s="333"/>
      <c r="AR1286" s="333"/>
      <c r="AS1286" s="333"/>
      <c r="AT1286" s="333"/>
      <c r="AU1286" s="333"/>
      <c r="AV1286" s="333"/>
      <c r="AW1286" s="333"/>
      <c r="AX1286" s="333"/>
      <c r="AY1286" s="333"/>
      <c r="AZ1286" s="333"/>
      <c r="BA1286" s="333"/>
      <c r="BB1286" s="333"/>
      <c r="BC1286" s="333"/>
      <c r="BD1286" s="333"/>
      <c r="BE1286" s="333"/>
      <c r="BF1286" s="333"/>
      <c r="BG1286" s="333"/>
      <c r="BH1286" s="333"/>
      <c r="BI1286" s="333"/>
      <c r="BJ1286" s="333"/>
      <c r="BK1286" s="333"/>
      <c r="BL1286" s="333"/>
      <c r="BM1286" s="333"/>
      <c r="BN1286" s="333"/>
      <c r="BO1286" s="333"/>
      <c r="BP1286" s="333"/>
    </row>
    <row r="1287" spans="1:68" s="1102" customFormat="1" ht="27" customHeight="1">
      <c r="A1287" s="3520"/>
      <c r="B1287" s="3636"/>
      <c r="C1287" s="3521"/>
      <c r="D1287" s="3548" t="s">
        <v>9995</v>
      </c>
      <c r="E1287" s="3521"/>
      <c r="F1287" s="3522"/>
      <c r="G1287" s="3523"/>
      <c r="H1287" s="3903"/>
      <c r="I1287" s="3924"/>
      <c r="J1287" s="4512"/>
      <c r="K1287" s="5089"/>
      <c r="L1287" s="333"/>
      <c r="M1287" s="5088"/>
      <c r="N1287" s="333"/>
      <c r="O1287" s="1061"/>
      <c r="P1287" s="1061"/>
      <c r="Q1287" s="1061"/>
      <c r="R1287" s="1061"/>
      <c r="S1287" s="1061"/>
      <c r="T1287" s="1534"/>
      <c r="U1287" s="1061"/>
      <c r="V1287" s="1061"/>
      <c r="W1287" s="1061"/>
      <c r="X1287" s="1061"/>
      <c r="Y1287" s="1061"/>
      <c r="Z1287" s="1061"/>
      <c r="AA1287" s="1061"/>
      <c r="AB1287" s="1061"/>
      <c r="AC1287" s="1061"/>
      <c r="AD1287" s="1061"/>
      <c r="AE1287" s="1061"/>
      <c r="AF1287" s="1061"/>
      <c r="AG1287" s="1061"/>
      <c r="AH1287" s="1061"/>
      <c r="AI1287" s="1061"/>
      <c r="AJ1287" s="1061"/>
      <c r="AK1287" s="1061"/>
      <c r="AL1287" s="1061"/>
      <c r="AM1287" s="1061"/>
      <c r="AN1287" s="1061"/>
      <c r="AO1287" s="1061"/>
      <c r="AP1287" s="1061"/>
      <c r="AQ1287" s="1061"/>
      <c r="AR1287" s="1061"/>
      <c r="AS1287" s="1061"/>
      <c r="AT1287" s="1061"/>
      <c r="AU1287" s="1061"/>
      <c r="AV1287" s="1061"/>
      <c r="AW1287" s="1061"/>
      <c r="AX1287" s="1061"/>
      <c r="AY1287" s="1061"/>
      <c r="AZ1287" s="1061"/>
      <c r="BA1287" s="1061"/>
      <c r="BB1287" s="1061"/>
      <c r="BC1287" s="1061"/>
      <c r="BD1287" s="1061"/>
      <c r="BE1287" s="1061"/>
      <c r="BF1287" s="1061"/>
      <c r="BG1287" s="1061"/>
      <c r="BH1287" s="1061"/>
      <c r="BI1287" s="1061"/>
      <c r="BJ1287" s="1061"/>
      <c r="BK1287" s="1061"/>
      <c r="BL1287" s="1061"/>
      <c r="BM1287" s="1061"/>
      <c r="BN1287" s="1061"/>
      <c r="BO1287" s="1061"/>
      <c r="BP1287" s="1061"/>
    </row>
    <row r="1288" spans="1:68" ht="27" customHeight="1">
      <c r="A1288" s="3637">
        <v>161</v>
      </c>
      <c r="B1288" s="3536">
        <v>751</v>
      </c>
      <c r="C1288" s="3536" t="s">
        <v>10419</v>
      </c>
      <c r="D1288" s="3536" t="s">
        <v>10083</v>
      </c>
      <c r="E1288" s="3536" t="s">
        <v>155</v>
      </c>
      <c r="F1288" s="3527">
        <f>ROUND(SUM(F1290),3)</f>
        <v>3</v>
      </c>
      <c r="G1288" s="3542"/>
      <c r="H1288" s="3904">
        <f t="shared" ref="H1288" si="256">ROUND(F1288*G1288,2)</f>
        <v>0</v>
      </c>
      <c r="I1288" s="3925"/>
      <c r="J1288" s="3529" t="s">
        <v>60</v>
      </c>
      <c r="K1288" s="5032"/>
      <c r="L1288" s="5077"/>
      <c r="M1288" s="5031"/>
      <c r="N1288" s="1470"/>
      <c r="O1288" s="1470"/>
      <c r="P1288" s="5108"/>
      <c r="Q1288" s="5031"/>
      <c r="R1288" s="4854"/>
      <c r="T1288" s="5087"/>
    </row>
    <row r="1289" spans="1:68" s="3053" customFormat="1" ht="13.5" customHeight="1">
      <c r="A1289" s="3122"/>
      <c r="B1289" s="3569"/>
      <c r="C1289" s="3569"/>
      <c r="D1289" s="3548" t="s">
        <v>10082</v>
      </c>
      <c r="E1289" s="3569"/>
      <c r="F1289" s="3570"/>
      <c r="G1289" s="3542"/>
      <c r="H1289" s="3914"/>
      <c r="I1289" s="3935"/>
      <c r="J1289" s="3529"/>
      <c r="K1289" s="5032"/>
      <c r="L1289" s="3565"/>
      <c r="M1289" s="5088"/>
      <c r="N1289" s="5109"/>
      <c r="O1289" s="5110"/>
      <c r="P1289" s="333"/>
      <c r="Q1289" s="333"/>
      <c r="R1289" s="333"/>
      <c r="S1289" s="333"/>
      <c r="T1289" s="5087"/>
      <c r="U1289" s="326"/>
      <c r="V1289" s="333"/>
      <c r="W1289" s="333"/>
      <c r="X1289" s="333"/>
      <c r="Y1289" s="333"/>
      <c r="Z1289" s="333"/>
      <c r="AA1289" s="333"/>
      <c r="AB1289" s="333"/>
      <c r="AC1289" s="333"/>
      <c r="AD1289" s="333"/>
      <c r="AE1289" s="333"/>
      <c r="AF1289" s="333"/>
      <c r="AG1289" s="333"/>
      <c r="AH1289" s="333"/>
      <c r="AI1289" s="333"/>
      <c r="AJ1289" s="333"/>
      <c r="AK1289" s="333"/>
      <c r="AL1289" s="333"/>
      <c r="AM1289" s="333"/>
      <c r="AN1289" s="333"/>
      <c r="AO1289" s="333"/>
      <c r="AP1289" s="333"/>
      <c r="AQ1289" s="333"/>
      <c r="AR1289" s="333"/>
      <c r="AS1289" s="333"/>
      <c r="AT1289" s="333"/>
      <c r="AU1289" s="333"/>
      <c r="AV1289" s="333"/>
      <c r="AW1289" s="333"/>
      <c r="AX1289" s="333"/>
      <c r="AY1289" s="333"/>
      <c r="AZ1289" s="333"/>
      <c r="BA1289" s="333"/>
      <c r="BB1289" s="333"/>
      <c r="BC1289" s="333"/>
      <c r="BD1289" s="333"/>
      <c r="BE1289" s="333"/>
      <c r="BF1289" s="333"/>
      <c r="BG1289" s="333"/>
      <c r="BH1289" s="333"/>
      <c r="BI1289" s="333"/>
      <c r="BJ1289" s="333"/>
      <c r="BK1289" s="333"/>
      <c r="BL1289" s="333"/>
      <c r="BM1289" s="333"/>
      <c r="BN1289" s="333"/>
      <c r="BO1289" s="333"/>
      <c r="BP1289" s="333"/>
    </row>
    <row r="1290" spans="1:68" s="3053" customFormat="1" ht="13.5" customHeight="1">
      <c r="A1290" s="3122"/>
      <c r="B1290" s="3569"/>
      <c r="C1290" s="3569"/>
      <c r="D1290" s="3343" t="s">
        <v>9983</v>
      </c>
      <c r="E1290" s="3343"/>
      <c r="F1290" s="3202">
        <v>3</v>
      </c>
      <c r="G1290" s="3542"/>
      <c r="H1290" s="3914"/>
      <c r="I1290" s="3935"/>
      <c r="J1290" s="3128"/>
      <c r="K1290" s="1392"/>
      <c r="L1290" s="333"/>
      <c r="M1290" s="5088"/>
      <c r="N1290" s="333"/>
      <c r="O1290" s="333"/>
      <c r="P1290" s="333"/>
      <c r="Q1290" s="333"/>
      <c r="R1290" s="333"/>
      <c r="S1290" s="333"/>
      <c r="T1290" s="1080"/>
      <c r="U1290" s="333"/>
      <c r="V1290" s="333"/>
      <c r="W1290" s="333"/>
      <c r="X1290" s="333"/>
      <c r="Y1290" s="333"/>
      <c r="Z1290" s="333"/>
      <c r="AA1290" s="333"/>
      <c r="AB1290" s="333"/>
      <c r="AC1290" s="333"/>
      <c r="AD1290" s="333"/>
      <c r="AE1290" s="333"/>
      <c r="AF1290" s="333"/>
      <c r="AG1290" s="333"/>
      <c r="AH1290" s="333"/>
      <c r="AI1290" s="333"/>
      <c r="AJ1290" s="333"/>
      <c r="AK1290" s="333"/>
      <c r="AL1290" s="333"/>
      <c r="AM1290" s="333"/>
      <c r="AN1290" s="333"/>
      <c r="AO1290" s="333"/>
      <c r="AP1290" s="333"/>
      <c r="AQ1290" s="333"/>
      <c r="AR1290" s="333"/>
      <c r="AS1290" s="333"/>
      <c r="AT1290" s="333"/>
      <c r="AU1290" s="333"/>
      <c r="AV1290" s="333"/>
      <c r="AW1290" s="333"/>
      <c r="AX1290" s="333"/>
      <c r="AY1290" s="333"/>
      <c r="AZ1290" s="333"/>
      <c r="BA1290" s="333"/>
      <c r="BB1290" s="333"/>
      <c r="BC1290" s="333"/>
      <c r="BD1290" s="333"/>
      <c r="BE1290" s="333"/>
      <c r="BF1290" s="333"/>
      <c r="BG1290" s="333"/>
      <c r="BH1290" s="333"/>
      <c r="BI1290" s="333"/>
      <c r="BJ1290" s="333"/>
      <c r="BK1290" s="333"/>
      <c r="BL1290" s="333"/>
      <c r="BM1290" s="333"/>
      <c r="BN1290" s="333"/>
      <c r="BO1290" s="333"/>
      <c r="BP1290" s="333"/>
    </row>
    <row r="1291" spans="1:68" s="1102" customFormat="1" ht="27" customHeight="1">
      <c r="A1291" s="3520"/>
      <c r="B1291" s="3636"/>
      <c r="C1291" s="3521"/>
      <c r="D1291" s="3548" t="s">
        <v>9995</v>
      </c>
      <c r="E1291" s="3521"/>
      <c r="F1291" s="3522"/>
      <c r="G1291" s="3523"/>
      <c r="H1291" s="3903"/>
      <c r="I1291" s="3924"/>
      <c r="J1291" s="4512"/>
      <c r="K1291" s="5089"/>
      <c r="L1291" s="333"/>
      <c r="M1291" s="5088"/>
      <c r="N1291" s="333"/>
      <c r="O1291" s="1061"/>
      <c r="P1291" s="1061"/>
      <c r="Q1291" s="1061"/>
      <c r="R1291" s="1061"/>
      <c r="S1291" s="1061"/>
      <c r="T1291" s="1534"/>
      <c r="U1291" s="1061"/>
      <c r="V1291" s="1061"/>
      <c r="W1291" s="1061"/>
      <c r="X1291" s="1061"/>
      <c r="Y1291" s="1061"/>
      <c r="Z1291" s="1061"/>
      <c r="AA1291" s="1061"/>
      <c r="AB1291" s="1061"/>
      <c r="AC1291" s="1061"/>
      <c r="AD1291" s="1061"/>
      <c r="AE1291" s="1061"/>
      <c r="AF1291" s="1061"/>
      <c r="AG1291" s="1061"/>
      <c r="AH1291" s="1061"/>
      <c r="AI1291" s="1061"/>
      <c r="AJ1291" s="1061"/>
      <c r="AK1291" s="1061"/>
      <c r="AL1291" s="1061"/>
      <c r="AM1291" s="1061"/>
      <c r="AN1291" s="1061"/>
      <c r="AO1291" s="1061"/>
      <c r="AP1291" s="1061"/>
      <c r="AQ1291" s="1061"/>
      <c r="AR1291" s="1061"/>
      <c r="AS1291" s="1061"/>
      <c r="AT1291" s="1061"/>
      <c r="AU1291" s="1061"/>
      <c r="AV1291" s="1061"/>
      <c r="AW1291" s="1061"/>
      <c r="AX1291" s="1061"/>
      <c r="AY1291" s="1061"/>
      <c r="AZ1291" s="1061"/>
      <c r="BA1291" s="1061"/>
      <c r="BB1291" s="1061"/>
      <c r="BC1291" s="1061"/>
      <c r="BD1291" s="1061"/>
      <c r="BE1291" s="1061"/>
      <c r="BF1291" s="1061"/>
      <c r="BG1291" s="1061"/>
      <c r="BH1291" s="1061"/>
      <c r="BI1291" s="1061"/>
      <c r="BJ1291" s="1061"/>
      <c r="BK1291" s="1061"/>
      <c r="BL1291" s="1061"/>
      <c r="BM1291" s="1061"/>
      <c r="BN1291" s="1061"/>
      <c r="BO1291" s="1061"/>
      <c r="BP1291" s="1061"/>
    </row>
    <row r="1292" spans="1:68" ht="27" customHeight="1">
      <c r="A1292" s="3637">
        <v>162</v>
      </c>
      <c r="B1292" s="3536">
        <v>751</v>
      </c>
      <c r="C1292" s="3536" t="s">
        <v>10420</v>
      </c>
      <c r="D1292" s="3569" t="s">
        <v>10084</v>
      </c>
      <c r="E1292" s="3536" t="s">
        <v>155</v>
      </c>
      <c r="F1292" s="3527">
        <f>ROUND(SUM(F1294),3)</f>
        <v>4</v>
      </c>
      <c r="G1292" s="3542"/>
      <c r="H1292" s="3904">
        <f t="shared" ref="H1292" si="257">ROUND(F1292*G1292,2)</f>
        <v>0</v>
      </c>
      <c r="I1292" s="3925"/>
      <c r="J1292" s="3529" t="s">
        <v>60</v>
      </c>
      <c r="K1292" s="5032"/>
      <c r="L1292" s="5077"/>
      <c r="M1292" s="5031"/>
      <c r="N1292" s="1470"/>
      <c r="O1292" s="1470"/>
      <c r="P1292" s="5108"/>
      <c r="Q1292" s="5031"/>
      <c r="T1292" s="5087"/>
    </row>
    <row r="1293" spans="1:68" s="3053" customFormat="1" ht="13.5" customHeight="1">
      <c r="A1293" s="3122"/>
      <c r="B1293" s="3569"/>
      <c r="C1293" s="3569"/>
      <c r="D1293" s="3548" t="s">
        <v>10085</v>
      </c>
      <c r="E1293" s="3569"/>
      <c r="F1293" s="3570"/>
      <c r="G1293" s="3542"/>
      <c r="H1293" s="3914"/>
      <c r="I1293" s="3935"/>
      <c r="J1293" s="3529"/>
      <c r="K1293" s="5032"/>
      <c r="L1293" s="5111"/>
      <c r="M1293" s="333"/>
      <c r="N1293" s="333"/>
      <c r="O1293" s="333"/>
      <c r="P1293" s="333"/>
      <c r="Q1293" s="333"/>
      <c r="R1293" s="333"/>
      <c r="S1293" s="333"/>
      <c r="T1293" s="5087"/>
      <c r="U1293" s="333"/>
      <c r="V1293" s="333"/>
      <c r="W1293" s="333"/>
      <c r="X1293" s="333"/>
      <c r="Y1293" s="333"/>
      <c r="Z1293" s="333"/>
      <c r="AA1293" s="333"/>
      <c r="AB1293" s="333"/>
      <c r="AC1293" s="333"/>
      <c r="AD1293" s="333"/>
      <c r="AE1293" s="333"/>
      <c r="AF1293" s="333"/>
      <c r="AG1293" s="333"/>
      <c r="AH1293" s="333"/>
      <c r="AI1293" s="333"/>
      <c r="AJ1293" s="333"/>
      <c r="AK1293" s="333"/>
      <c r="AL1293" s="333"/>
      <c r="AM1293" s="333"/>
      <c r="AN1293" s="333"/>
      <c r="AO1293" s="333"/>
      <c r="AP1293" s="333"/>
      <c r="AQ1293" s="333"/>
      <c r="AR1293" s="333"/>
      <c r="AS1293" s="333"/>
      <c r="AT1293" s="333"/>
      <c r="AU1293" s="333"/>
      <c r="AV1293" s="333"/>
      <c r="AW1293" s="333"/>
      <c r="AX1293" s="333"/>
      <c r="AY1293" s="333"/>
      <c r="AZ1293" s="333"/>
      <c r="BA1293" s="333"/>
      <c r="BB1293" s="333"/>
      <c r="BC1293" s="333"/>
      <c r="BD1293" s="333"/>
      <c r="BE1293" s="333"/>
      <c r="BF1293" s="333"/>
      <c r="BG1293" s="333"/>
      <c r="BH1293" s="333"/>
      <c r="BI1293" s="333"/>
      <c r="BJ1293" s="333"/>
      <c r="BK1293" s="333"/>
      <c r="BL1293" s="333"/>
      <c r="BM1293" s="333"/>
      <c r="BN1293" s="333"/>
      <c r="BO1293" s="333"/>
      <c r="BP1293" s="333"/>
    </row>
    <row r="1294" spans="1:68" s="1061" customFormat="1" ht="13.5" customHeight="1">
      <c r="A1294" s="3637"/>
      <c r="B1294" s="3636"/>
      <c r="C1294" s="3521"/>
      <c r="D1294" s="3343" t="s">
        <v>10036</v>
      </c>
      <c r="E1294" s="3343"/>
      <c r="F1294" s="3202">
        <v>4</v>
      </c>
      <c r="G1294" s="3542"/>
      <c r="H1294" s="3916"/>
      <c r="I1294" s="3937"/>
      <c r="J1294" s="3529"/>
      <c r="K1294" s="1392"/>
      <c r="L1294" s="5081"/>
      <c r="N1294" s="1341"/>
      <c r="O1294" s="5095"/>
      <c r="P1294" s="5095"/>
    </row>
    <row r="1295" spans="1:68" ht="27" customHeight="1">
      <c r="A1295" s="3567"/>
      <c r="B1295" s="3558"/>
      <c r="C1295" s="3558"/>
      <c r="D1295" s="3548" t="s">
        <v>10086</v>
      </c>
      <c r="E1295" s="3558"/>
      <c r="F1295" s="3530"/>
      <c r="G1295" s="3559"/>
      <c r="H1295" s="3905"/>
      <c r="I1295" s="3926"/>
      <c r="J1295" s="4513"/>
      <c r="K1295" s="5089"/>
      <c r="L1295" s="5081"/>
      <c r="M1295" s="1061"/>
      <c r="N1295" s="1337"/>
      <c r="O1295" s="5095"/>
      <c r="P1295" s="5095"/>
      <c r="Q1295" s="1061"/>
      <c r="R1295" s="1061"/>
      <c r="S1295" s="1061"/>
    </row>
    <row r="1296" spans="1:68" ht="27" customHeight="1">
      <c r="A1296" s="3637">
        <v>163</v>
      </c>
      <c r="B1296" s="3536">
        <v>751</v>
      </c>
      <c r="C1296" s="3536" t="s">
        <v>10421</v>
      </c>
      <c r="D1296" s="3569" t="s">
        <v>10087</v>
      </c>
      <c r="E1296" s="3536" t="s">
        <v>155</v>
      </c>
      <c r="F1296" s="3527">
        <f>ROUND(SUM(F1298:F1300),3)</f>
        <v>7</v>
      </c>
      <c r="G1296" s="3542"/>
      <c r="H1296" s="3904">
        <f t="shared" ref="H1296" si="258">ROUND(F1296*G1296,2)</f>
        <v>0</v>
      </c>
      <c r="I1296" s="3925"/>
      <c r="J1296" s="3529" t="s">
        <v>60</v>
      </c>
      <c r="K1296" s="5032"/>
      <c r="L1296" s="5077"/>
      <c r="M1296" s="5031"/>
      <c r="N1296" s="5031"/>
      <c r="O1296" s="1470"/>
      <c r="P1296" s="5108"/>
      <c r="Q1296" s="5031"/>
      <c r="T1296" s="5087"/>
    </row>
    <row r="1297" spans="1:68" s="3053" customFormat="1" ht="13.5" customHeight="1">
      <c r="A1297" s="3122"/>
      <c r="B1297" s="3569"/>
      <c r="C1297" s="3569"/>
      <c r="D1297" s="3548" t="s">
        <v>10088</v>
      </c>
      <c r="E1297" s="3569"/>
      <c r="F1297" s="3570"/>
      <c r="G1297" s="3529"/>
      <c r="H1297" s="3914"/>
      <c r="I1297" s="3935"/>
      <c r="J1297" s="3529"/>
      <c r="K1297" s="5032"/>
      <c r="L1297" s="5063"/>
      <c r="M1297" s="333"/>
      <c r="N1297" s="333"/>
      <c r="O1297" s="333"/>
      <c r="P1297" s="5112"/>
      <c r="Q1297" s="333"/>
      <c r="R1297" s="333"/>
      <c r="S1297" s="333"/>
      <c r="T1297" s="5087"/>
      <c r="U1297" s="333"/>
      <c r="V1297" s="333"/>
      <c r="W1297" s="333"/>
      <c r="X1297" s="333"/>
      <c r="Y1297" s="333"/>
      <c r="Z1297" s="333"/>
      <c r="AA1297" s="333"/>
      <c r="AB1297" s="333"/>
      <c r="AC1297" s="333"/>
      <c r="AD1297" s="333"/>
      <c r="AE1297" s="333"/>
      <c r="AF1297" s="333"/>
      <c r="AG1297" s="333"/>
      <c r="AH1297" s="333"/>
      <c r="AI1297" s="333"/>
      <c r="AJ1297" s="333"/>
      <c r="AK1297" s="333"/>
      <c r="AL1297" s="333"/>
      <c r="AM1297" s="333"/>
      <c r="AN1297" s="333"/>
      <c r="AO1297" s="333"/>
      <c r="AP1297" s="333"/>
      <c r="AQ1297" s="333"/>
      <c r="AR1297" s="333"/>
      <c r="AS1297" s="333"/>
      <c r="AT1297" s="333"/>
      <c r="AU1297" s="333"/>
      <c r="AV1297" s="333"/>
      <c r="AW1297" s="333"/>
      <c r="AX1297" s="333"/>
      <c r="AY1297" s="333"/>
      <c r="AZ1297" s="333"/>
      <c r="BA1297" s="333"/>
      <c r="BB1297" s="333"/>
      <c r="BC1297" s="333"/>
      <c r="BD1297" s="333"/>
      <c r="BE1297" s="333"/>
      <c r="BF1297" s="333"/>
      <c r="BG1297" s="333"/>
      <c r="BH1297" s="333"/>
      <c r="BI1297" s="333"/>
      <c r="BJ1297" s="333"/>
      <c r="BK1297" s="333"/>
      <c r="BL1297" s="333"/>
      <c r="BM1297" s="333"/>
      <c r="BN1297" s="333"/>
      <c r="BO1297" s="333"/>
      <c r="BP1297" s="333"/>
    </row>
    <row r="1298" spans="1:68" s="1061" customFormat="1" ht="13.5" customHeight="1">
      <c r="A1298" s="3637"/>
      <c r="B1298" s="3636"/>
      <c r="C1298" s="3521"/>
      <c r="D1298" s="3343" t="s">
        <v>10014</v>
      </c>
      <c r="E1298" s="3343"/>
      <c r="F1298" s="3202">
        <v>3</v>
      </c>
      <c r="G1298" s="3529"/>
      <c r="H1298" s="3918"/>
      <c r="I1298" s="3939"/>
      <c r="J1298" s="3529"/>
      <c r="K1298" s="3566"/>
      <c r="L1298" s="3566"/>
      <c r="N1298" s="1337"/>
      <c r="O1298" s="5095"/>
      <c r="P1298" s="5095"/>
    </row>
    <row r="1299" spans="1:68" s="1061" customFormat="1" ht="13.5" customHeight="1">
      <c r="A1299" s="3637"/>
      <c r="B1299" s="3636"/>
      <c r="C1299" s="3521"/>
      <c r="D1299" s="3343" t="s">
        <v>9977</v>
      </c>
      <c r="E1299" s="3343"/>
      <c r="F1299" s="3202">
        <v>2</v>
      </c>
      <c r="G1299" s="3529"/>
      <c r="H1299" s="3918"/>
      <c r="I1299" s="3939"/>
      <c r="J1299" s="3529"/>
      <c r="K1299" s="1392"/>
      <c r="L1299" s="1341"/>
      <c r="N1299" s="1337"/>
      <c r="O1299" s="5095"/>
      <c r="P1299" s="5095"/>
    </row>
    <row r="1300" spans="1:68" s="1061" customFormat="1" ht="13.5" customHeight="1">
      <c r="A1300" s="3637"/>
      <c r="B1300" s="3636"/>
      <c r="C1300" s="3521"/>
      <c r="D1300" s="3343" t="s">
        <v>9978</v>
      </c>
      <c r="E1300" s="3343"/>
      <c r="F1300" s="3202">
        <v>2</v>
      </c>
      <c r="G1300" s="3529"/>
      <c r="H1300" s="3918"/>
      <c r="I1300" s="3939"/>
      <c r="J1300" s="3529"/>
      <c r="K1300" s="1392"/>
      <c r="L1300" s="1341"/>
      <c r="N1300" s="1337"/>
      <c r="O1300" s="5095"/>
      <c r="P1300" s="5095"/>
    </row>
    <row r="1301" spans="1:68" ht="27" customHeight="1">
      <c r="A1301" s="3567"/>
      <c r="B1301" s="3558"/>
      <c r="C1301" s="3558"/>
      <c r="D1301" s="3548" t="s">
        <v>10086</v>
      </c>
      <c r="E1301" s="3558"/>
      <c r="F1301" s="3530"/>
      <c r="G1301" s="3559"/>
      <c r="H1301" s="3905"/>
      <c r="I1301" s="3926"/>
      <c r="J1301" s="4513"/>
      <c r="K1301" s="1562"/>
      <c r="L1301" s="5081"/>
      <c r="M1301" s="1061"/>
      <c r="N1301" s="1337"/>
      <c r="O1301" s="5095"/>
      <c r="P1301" s="5095"/>
      <c r="Q1301" s="1061"/>
      <c r="R1301" s="1061"/>
      <c r="S1301" s="1061"/>
    </row>
    <row r="1302" spans="1:68" ht="27" customHeight="1">
      <c r="A1302" s="3637">
        <v>164</v>
      </c>
      <c r="B1302" s="3536">
        <v>751</v>
      </c>
      <c r="C1302" s="3536" t="s">
        <v>10422</v>
      </c>
      <c r="D1302" s="3569" t="s">
        <v>10089</v>
      </c>
      <c r="E1302" s="3536" t="s">
        <v>155</v>
      </c>
      <c r="F1302" s="3527">
        <f>ROUND(SUM(F1304:F1307),3)</f>
        <v>7</v>
      </c>
      <c r="G1302" s="3542"/>
      <c r="H1302" s="3904">
        <f t="shared" ref="H1302" si="259">ROUND(F1302*G1302,2)</f>
        <v>0</v>
      </c>
      <c r="I1302" s="3925"/>
      <c r="J1302" s="3529" t="s">
        <v>60</v>
      </c>
      <c r="K1302" s="5032"/>
      <c r="L1302" s="5077"/>
      <c r="M1302" s="5031"/>
      <c r="N1302" s="1470"/>
      <c r="O1302" s="1470"/>
      <c r="P1302" s="5108"/>
      <c r="Q1302" s="5031"/>
      <c r="T1302" s="5087"/>
    </row>
    <row r="1303" spans="1:68" s="3053" customFormat="1" ht="13.5" customHeight="1">
      <c r="A1303" s="3122"/>
      <c r="B1303" s="3569"/>
      <c r="C1303" s="3569"/>
      <c r="D1303" s="3548" t="s">
        <v>10090</v>
      </c>
      <c r="E1303" s="3569"/>
      <c r="F1303" s="3570"/>
      <c r="G1303" s="3542"/>
      <c r="H1303" s="3914"/>
      <c r="I1303" s="3935"/>
      <c r="J1303" s="3529"/>
      <c r="K1303" s="5032"/>
      <c r="L1303" s="5111"/>
      <c r="M1303" s="333"/>
      <c r="N1303" s="333"/>
      <c r="O1303" s="333"/>
      <c r="P1303" s="333"/>
      <c r="Q1303" s="333"/>
      <c r="R1303" s="333"/>
      <c r="S1303" s="333"/>
      <c r="T1303" s="5087"/>
      <c r="U1303" s="333"/>
      <c r="V1303" s="333"/>
      <c r="W1303" s="333"/>
      <c r="X1303" s="333"/>
      <c r="Y1303" s="333"/>
      <c r="Z1303" s="333"/>
      <c r="AA1303" s="333"/>
      <c r="AB1303" s="333"/>
      <c r="AC1303" s="333"/>
      <c r="AD1303" s="333"/>
      <c r="AE1303" s="333"/>
      <c r="AF1303" s="333"/>
      <c r="AG1303" s="333"/>
      <c r="AH1303" s="333"/>
      <c r="AI1303" s="333"/>
      <c r="AJ1303" s="333"/>
      <c r="AK1303" s="333"/>
      <c r="AL1303" s="333"/>
      <c r="AM1303" s="333"/>
      <c r="AN1303" s="333"/>
      <c r="AO1303" s="333"/>
      <c r="AP1303" s="333"/>
      <c r="AQ1303" s="333"/>
      <c r="AR1303" s="333"/>
      <c r="AS1303" s="333"/>
      <c r="AT1303" s="333"/>
      <c r="AU1303" s="333"/>
      <c r="AV1303" s="333"/>
      <c r="AW1303" s="333"/>
      <c r="AX1303" s="333"/>
      <c r="AY1303" s="333"/>
      <c r="AZ1303" s="333"/>
      <c r="BA1303" s="333"/>
      <c r="BB1303" s="333"/>
      <c r="BC1303" s="333"/>
      <c r="BD1303" s="333"/>
      <c r="BE1303" s="333"/>
      <c r="BF1303" s="333"/>
      <c r="BG1303" s="333"/>
      <c r="BH1303" s="333"/>
      <c r="BI1303" s="333"/>
      <c r="BJ1303" s="333"/>
      <c r="BK1303" s="333"/>
      <c r="BL1303" s="333"/>
      <c r="BM1303" s="333"/>
      <c r="BN1303" s="333"/>
      <c r="BO1303" s="333"/>
      <c r="BP1303" s="333"/>
    </row>
    <row r="1304" spans="1:68" s="1061" customFormat="1" ht="13.5" customHeight="1">
      <c r="A1304" s="3637"/>
      <c r="B1304" s="3636"/>
      <c r="C1304" s="3521"/>
      <c r="D1304" s="3343" t="s">
        <v>10018</v>
      </c>
      <c r="E1304" s="3343"/>
      <c r="F1304" s="3202">
        <v>1</v>
      </c>
      <c r="G1304" s="3529"/>
      <c r="H1304" s="3918"/>
      <c r="I1304" s="3939"/>
      <c r="J1304" s="3529"/>
      <c r="K1304" s="3566"/>
      <c r="L1304" s="5081"/>
      <c r="N1304" s="1337"/>
      <c r="O1304" s="5095"/>
      <c r="P1304" s="5095"/>
    </row>
    <row r="1305" spans="1:68" s="1061" customFormat="1" ht="13.5" customHeight="1">
      <c r="A1305" s="3637"/>
      <c r="B1305" s="3636"/>
      <c r="C1305" s="3521"/>
      <c r="D1305" s="3343" t="s">
        <v>10032</v>
      </c>
      <c r="E1305" s="3343"/>
      <c r="F1305" s="3202">
        <v>2</v>
      </c>
      <c r="G1305" s="3529"/>
      <c r="H1305" s="3918"/>
      <c r="I1305" s="3939"/>
      <c r="J1305" s="3529"/>
      <c r="K1305" s="1392"/>
      <c r="L1305" s="5081"/>
      <c r="N1305" s="1337"/>
      <c r="O1305" s="5095"/>
      <c r="P1305" s="5095"/>
    </row>
    <row r="1306" spans="1:68" s="1061" customFormat="1" ht="13.5" customHeight="1">
      <c r="A1306" s="3637"/>
      <c r="B1306" s="3636"/>
      <c r="C1306" s="3521"/>
      <c r="D1306" s="3343" t="s">
        <v>9977</v>
      </c>
      <c r="E1306" s="3343"/>
      <c r="F1306" s="3202">
        <v>2</v>
      </c>
      <c r="G1306" s="3529"/>
      <c r="H1306" s="3918"/>
      <c r="I1306" s="3939"/>
      <c r="J1306" s="3529"/>
      <c r="K1306" s="1392"/>
      <c r="L1306" s="5081"/>
      <c r="N1306" s="1337"/>
      <c r="O1306" s="5095"/>
      <c r="P1306" s="5095"/>
    </row>
    <row r="1307" spans="1:68" s="1061" customFormat="1" ht="13.5" customHeight="1">
      <c r="A1307" s="3637"/>
      <c r="B1307" s="3636"/>
      <c r="C1307" s="3521"/>
      <c r="D1307" s="3343" t="s">
        <v>9978</v>
      </c>
      <c r="E1307" s="3343"/>
      <c r="F1307" s="3202">
        <v>2</v>
      </c>
      <c r="G1307" s="3542"/>
      <c r="H1307" s="3918"/>
      <c r="I1307" s="3939"/>
      <c r="J1307" s="3529"/>
      <c r="K1307" s="1341"/>
      <c r="L1307" s="5081"/>
      <c r="N1307" s="1337"/>
      <c r="O1307" s="5095"/>
      <c r="P1307" s="5095"/>
    </row>
    <row r="1308" spans="1:68" ht="27" customHeight="1">
      <c r="A1308" s="3567"/>
      <c r="B1308" s="3558"/>
      <c r="C1308" s="3558"/>
      <c r="D1308" s="3548" t="s">
        <v>10086</v>
      </c>
      <c r="E1308" s="3558"/>
      <c r="F1308" s="3530"/>
      <c r="G1308" s="3559"/>
      <c r="H1308" s="3905"/>
      <c r="I1308" s="3926"/>
      <c r="J1308" s="4513"/>
      <c r="K1308" s="1562"/>
      <c r="L1308" s="5081"/>
      <c r="M1308" s="1061"/>
      <c r="N1308" s="1337"/>
      <c r="O1308" s="5095"/>
      <c r="P1308" s="5095"/>
      <c r="Q1308" s="1061"/>
      <c r="R1308" s="1061"/>
      <c r="S1308" s="1061"/>
    </row>
    <row r="1309" spans="1:68" ht="27" customHeight="1">
      <c r="A1309" s="3637">
        <v>165</v>
      </c>
      <c r="B1309" s="3536">
        <v>751</v>
      </c>
      <c r="C1309" s="3536" t="s">
        <v>10423</v>
      </c>
      <c r="D1309" s="3569" t="s">
        <v>10091</v>
      </c>
      <c r="E1309" s="3536" t="s">
        <v>155</v>
      </c>
      <c r="F1309" s="3527">
        <f>ROUND(SUM(F1311:F1313),3)</f>
        <v>7</v>
      </c>
      <c r="G1309" s="3542"/>
      <c r="H1309" s="3904">
        <f t="shared" ref="H1309" si="260">ROUND(F1309*G1309,2)</f>
        <v>0</v>
      </c>
      <c r="I1309" s="3925"/>
      <c r="J1309" s="3529" t="s">
        <v>60</v>
      </c>
      <c r="K1309" s="5032"/>
      <c r="L1309" s="5077"/>
      <c r="M1309" s="5031"/>
      <c r="N1309" s="1470"/>
      <c r="O1309" s="1470"/>
      <c r="P1309" s="5108"/>
      <c r="Q1309" s="5031"/>
      <c r="T1309" s="5087"/>
    </row>
    <row r="1310" spans="1:68" s="3053" customFormat="1" ht="13.5" customHeight="1">
      <c r="A1310" s="3122"/>
      <c r="B1310" s="3569"/>
      <c r="C1310" s="3569"/>
      <c r="D1310" s="3548" t="s">
        <v>10092</v>
      </c>
      <c r="E1310" s="3569"/>
      <c r="F1310" s="3570"/>
      <c r="G1310" s="3542"/>
      <c r="H1310" s="3914"/>
      <c r="I1310" s="3935"/>
      <c r="J1310" s="3529"/>
      <c r="K1310" s="5032"/>
      <c r="L1310" s="5063"/>
      <c r="M1310" s="333"/>
      <c r="N1310" s="333"/>
      <c r="O1310" s="333"/>
      <c r="P1310" s="5112"/>
      <c r="Q1310" s="333"/>
      <c r="R1310" s="333"/>
      <c r="S1310" s="333"/>
      <c r="T1310" s="5087"/>
      <c r="U1310" s="333"/>
      <c r="V1310" s="333"/>
      <c r="W1310" s="333"/>
      <c r="X1310" s="333"/>
      <c r="Y1310" s="333"/>
      <c r="Z1310" s="333"/>
      <c r="AA1310" s="333"/>
      <c r="AB1310" s="333"/>
      <c r="AC1310" s="333"/>
      <c r="AD1310" s="333"/>
      <c r="AE1310" s="333"/>
      <c r="AF1310" s="333"/>
      <c r="AG1310" s="333"/>
      <c r="AH1310" s="333"/>
      <c r="AI1310" s="333"/>
      <c r="AJ1310" s="333"/>
      <c r="AK1310" s="333"/>
      <c r="AL1310" s="333"/>
      <c r="AM1310" s="333"/>
      <c r="AN1310" s="333"/>
      <c r="AO1310" s="333"/>
      <c r="AP1310" s="333"/>
      <c r="AQ1310" s="333"/>
      <c r="AR1310" s="333"/>
      <c r="AS1310" s="333"/>
      <c r="AT1310" s="333"/>
      <c r="AU1310" s="333"/>
      <c r="AV1310" s="333"/>
      <c r="AW1310" s="333"/>
      <c r="AX1310" s="333"/>
      <c r="AY1310" s="333"/>
      <c r="AZ1310" s="333"/>
      <c r="BA1310" s="333"/>
      <c r="BB1310" s="333"/>
      <c r="BC1310" s="333"/>
      <c r="BD1310" s="333"/>
      <c r="BE1310" s="333"/>
      <c r="BF1310" s="333"/>
      <c r="BG1310" s="333"/>
      <c r="BH1310" s="333"/>
      <c r="BI1310" s="333"/>
      <c r="BJ1310" s="333"/>
      <c r="BK1310" s="333"/>
      <c r="BL1310" s="333"/>
      <c r="BM1310" s="333"/>
      <c r="BN1310" s="333"/>
      <c r="BO1310" s="333"/>
      <c r="BP1310" s="333"/>
    </row>
    <row r="1311" spans="1:68" s="1061" customFormat="1" ht="13.5" customHeight="1">
      <c r="A1311" s="3637"/>
      <c r="B1311" s="3636"/>
      <c r="C1311" s="3521"/>
      <c r="D1311" s="3343" t="s">
        <v>10014</v>
      </c>
      <c r="E1311" s="3343"/>
      <c r="F1311" s="3202">
        <v>3</v>
      </c>
      <c r="G1311" s="3542"/>
      <c r="H1311" s="3916"/>
      <c r="I1311" s="3937"/>
      <c r="J1311" s="3529"/>
      <c r="K1311" s="3566"/>
      <c r="L1311" s="3566"/>
      <c r="N1311" s="1337"/>
      <c r="O1311" s="5095"/>
      <c r="P1311" s="5095"/>
      <c r="T1311" s="5087"/>
    </row>
    <row r="1312" spans="1:68" s="1061" customFormat="1" ht="13.5" customHeight="1">
      <c r="A1312" s="3637"/>
      <c r="B1312" s="3636"/>
      <c r="C1312" s="3521"/>
      <c r="D1312" s="3343" t="s">
        <v>9977</v>
      </c>
      <c r="E1312" s="3343"/>
      <c r="F1312" s="3202">
        <v>2</v>
      </c>
      <c r="G1312" s="3542"/>
      <c r="H1312" s="3916"/>
      <c r="I1312" s="3937"/>
      <c r="J1312" s="4512"/>
      <c r="K1312" s="1392"/>
      <c r="L1312" s="1341"/>
      <c r="N1312" s="1337"/>
      <c r="O1312" s="5095"/>
      <c r="P1312" s="5095"/>
      <c r="T1312" s="5087"/>
    </row>
    <row r="1313" spans="1:68" s="1061" customFormat="1" ht="13.5" customHeight="1">
      <c r="A1313" s="3637"/>
      <c r="B1313" s="3636"/>
      <c r="C1313" s="3521"/>
      <c r="D1313" s="3343" t="s">
        <v>9977</v>
      </c>
      <c r="E1313" s="3343"/>
      <c r="F1313" s="3202">
        <v>2</v>
      </c>
      <c r="G1313" s="3542"/>
      <c r="H1313" s="3916"/>
      <c r="I1313" s="3937"/>
      <c r="J1313" s="4512"/>
      <c r="K1313" s="1392"/>
      <c r="L1313" s="5081"/>
      <c r="N1313" s="1337"/>
      <c r="O1313" s="5095"/>
      <c r="P1313" s="5095"/>
      <c r="T1313" s="5087"/>
    </row>
    <row r="1314" spans="1:68" ht="27" customHeight="1">
      <c r="A1314" s="3567"/>
      <c r="B1314" s="3558"/>
      <c r="C1314" s="3558"/>
      <c r="D1314" s="3548" t="s">
        <v>10086</v>
      </c>
      <c r="E1314" s="3558"/>
      <c r="F1314" s="3530"/>
      <c r="G1314" s="3559"/>
      <c r="H1314" s="3905"/>
      <c r="I1314" s="3926"/>
      <c r="J1314" s="4513"/>
      <c r="K1314" s="1341"/>
      <c r="L1314" s="5081"/>
      <c r="M1314" s="1061"/>
      <c r="N1314" s="1337"/>
      <c r="O1314" s="5095"/>
      <c r="P1314" s="5095"/>
      <c r="Q1314" s="1061"/>
      <c r="R1314" s="1061"/>
      <c r="S1314" s="1061"/>
      <c r="T1314" s="5087"/>
    </row>
    <row r="1315" spans="1:68" ht="27" customHeight="1">
      <c r="A1315" s="3637">
        <v>166</v>
      </c>
      <c r="B1315" s="3536">
        <v>751</v>
      </c>
      <c r="C1315" s="3536" t="s">
        <v>10424</v>
      </c>
      <c r="D1315" s="3569" t="s">
        <v>10093</v>
      </c>
      <c r="E1315" s="3536" t="s">
        <v>155</v>
      </c>
      <c r="F1315" s="3527">
        <f>ROUND(SUM(F1317:F1318),3)</f>
        <v>2</v>
      </c>
      <c r="G1315" s="3542"/>
      <c r="H1315" s="3904">
        <f t="shared" ref="H1315" si="261">ROUND(F1315*G1315,2)</f>
        <v>0</v>
      </c>
      <c r="I1315" s="3925"/>
      <c r="J1315" s="3529" t="s">
        <v>60</v>
      </c>
      <c r="K1315" s="5032"/>
      <c r="L1315" s="5077"/>
      <c r="M1315" s="5031"/>
      <c r="N1315" s="1470"/>
      <c r="O1315" s="1470"/>
      <c r="P1315" s="5108"/>
      <c r="Q1315" s="5031"/>
      <c r="T1315" s="5087"/>
    </row>
    <row r="1316" spans="1:68" s="3053" customFormat="1" ht="13.5" customHeight="1">
      <c r="A1316" s="3122"/>
      <c r="B1316" s="3569"/>
      <c r="C1316" s="3569"/>
      <c r="D1316" s="3548" t="s">
        <v>10094</v>
      </c>
      <c r="E1316" s="3569"/>
      <c r="F1316" s="3570"/>
      <c r="G1316" s="3542"/>
      <c r="H1316" s="3914"/>
      <c r="I1316" s="3935"/>
      <c r="J1316" s="3529"/>
      <c r="K1316" s="5032"/>
      <c r="L1316" s="5111"/>
      <c r="M1316" s="333"/>
      <c r="N1316" s="333"/>
      <c r="O1316" s="333"/>
      <c r="P1316" s="333"/>
      <c r="Q1316" s="333"/>
      <c r="R1316" s="333"/>
      <c r="S1316" s="333"/>
      <c r="T1316" s="5087"/>
      <c r="U1316" s="333"/>
      <c r="V1316" s="333"/>
      <c r="W1316" s="333"/>
      <c r="X1316" s="333"/>
      <c r="Y1316" s="333"/>
      <c r="Z1316" s="333"/>
      <c r="AA1316" s="333"/>
      <c r="AB1316" s="333"/>
      <c r="AC1316" s="333"/>
      <c r="AD1316" s="333"/>
      <c r="AE1316" s="333"/>
      <c r="AF1316" s="333"/>
      <c r="AG1316" s="333"/>
      <c r="AH1316" s="333"/>
      <c r="AI1316" s="333"/>
      <c r="AJ1316" s="333"/>
      <c r="AK1316" s="333"/>
      <c r="AL1316" s="333"/>
      <c r="AM1316" s="333"/>
      <c r="AN1316" s="333"/>
      <c r="AO1316" s="333"/>
      <c r="AP1316" s="333"/>
      <c r="AQ1316" s="333"/>
      <c r="AR1316" s="333"/>
      <c r="AS1316" s="333"/>
      <c r="AT1316" s="333"/>
      <c r="AU1316" s="333"/>
      <c r="AV1316" s="333"/>
      <c r="AW1316" s="333"/>
      <c r="AX1316" s="333"/>
      <c r="AY1316" s="333"/>
      <c r="AZ1316" s="333"/>
      <c r="BA1316" s="333"/>
      <c r="BB1316" s="333"/>
      <c r="BC1316" s="333"/>
      <c r="BD1316" s="333"/>
      <c r="BE1316" s="333"/>
      <c r="BF1316" s="333"/>
      <c r="BG1316" s="333"/>
      <c r="BH1316" s="333"/>
      <c r="BI1316" s="333"/>
      <c r="BJ1316" s="333"/>
      <c r="BK1316" s="333"/>
      <c r="BL1316" s="333"/>
      <c r="BM1316" s="333"/>
      <c r="BN1316" s="333"/>
      <c r="BO1316" s="333"/>
      <c r="BP1316" s="333"/>
    </row>
    <row r="1317" spans="1:68" s="1061" customFormat="1" ht="13.5" customHeight="1">
      <c r="A1317" s="3637"/>
      <c r="B1317" s="3636"/>
      <c r="C1317" s="3521"/>
      <c r="D1317" s="3343" t="s">
        <v>10019</v>
      </c>
      <c r="E1317" s="3343"/>
      <c r="F1317" s="3202">
        <v>1</v>
      </c>
      <c r="G1317" s="3542"/>
      <c r="H1317" s="3916"/>
      <c r="I1317" s="3937"/>
      <c r="J1317" s="3529"/>
      <c r="K1317" s="1392"/>
      <c r="L1317" s="3566"/>
      <c r="N1317" s="1337"/>
      <c r="O1317" s="5095"/>
      <c r="P1317" s="5095"/>
      <c r="T1317" s="5087"/>
    </row>
    <row r="1318" spans="1:68" s="1061" customFormat="1" ht="13.5" customHeight="1">
      <c r="A1318" s="3637"/>
      <c r="B1318" s="3636"/>
      <c r="C1318" s="3521"/>
      <c r="D1318" s="3343" t="s">
        <v>10025</v>
      </c>
      <c r="E1318" s="3343"/>
      <c r="F1318" s="3202">
        <v>1</v>
      </c>
      <c r="G1318" s="3542"/>
      <c r="H1318" s="3916"/>
      <c r="I1318" s="3937"/>
      <c r="J1318" s="4512"/>
      <c r="K1318" s="1392"/>
      <c r="L1318" s="3566"/>
      <c r="N1318" s="1337"/>
      <c r="O1318" s="5095"/>
      <c r="P1318" s="5095"/>
      <c r="T1318" s="5087"/>
    </row>
    <row r="1319" spans="1:68" ht="27" customHeight="1">
      <c r="A1319" s="3567"/>
      <c r="B1319" s="3558"/>
      <c r="C1319" s="3558"/>
      <c r="D1319" s="3548" t="s">
        <v>10086</v>
      </c>
      <c r="E1319" s="3558"/>
      <c r="F1319" s="3530"/>
      <c r="G1319" s="3559"/>
      <c r="H1319" s="3905"/>
      <c r="I1319" s="3926"/>
      <c r="J1319" s="4513"/>
      <c r="K1319" s="1341"/>
      <c r="L1319" s="5081"/>
      <c r="M1319" s="1061"/>
      <c r="N1319" s="1337"/>
      <c r="O1319" s="5095"/>
      <c r="P1319" s="5095"/>
      <c r="Q1319" s="1061"/>
      <c r="R1319" s="1061"/>
      <c r="S1319" s="1061"/>
      <c r="T1319" s="5087"/>
    </row>
    <row r="1320" spans="1:68" ht="27" customHeight="1">
      <c r="A1320" s="3637">
        <v>167</v>
      </c>
      <c r="B1320" s="3536">
        <v>751</v>
      </c>
      <c r="C1320" s="3536" t="s">
        <v>10425</v>
      </c>
      <c r="D1320" s="3569" t="s">
        <v>10095</v>
      </c>
      <c r="E1320" s="3536" t="s">
        <v>155</v>
      </c>
      <c r="F1320" s="3527">
        <f>ROUND(SUM(F1322:F1323),3)</f>
        <v>2</v>
      </c>
      <c r="G1320" s="3542"/>
      <c r="H1320" s="3904">
        <f t="shared" ref="H1320" si="262">ROUND(F1320*G1320,2)</f>
        <v>0</v>
      </c>
      <c r="I1320" s="3925"/>
      <c r="J1320" s="3529" t="s">
        <v>60</v>
      </c>
      <c r="K1320" s="5032"/>
      <c r="L1320" s="5077"/>
      <c r="M1320" s="5031"/>
      <c r="N1320" s="1470"/>
      <c r="O1320" s="1470"/>
      <c r="P1320" s="5108"/>
      <c r="Q1320" s="5031"/>
      <c r="T1320" s="5087"/>
    </row>
    <row r="1321" spans="1:68" s="3053" customFormat="1" ht="13.5" customHeight="1">
      <c r="A1321" s="3122"/>
      <c r="B1321" s="3569"/>
      <c r="C1321" s="3569"/>
      <c r="D1321" s="3548" t="s">
        <v>10096</v>
      </c>
      <c r="E1321" s="3569"/>
      <c r="F1321" s="3570"/>
      <c r="G1321" s="3542"/>
      <c r="H1321" s="3914"/>
      <c r="I1321" s="3935"/>
      <c r="J1321" s="3529"/>
      <c r="K1321" s="5032"/>
      <c r="L1321" s="5111"/>
      <c r="M1321" s="333"/>
      <c r="N1321" s="333"/>
      <c r="O1321" s="333"/>
      <c r="P1321" s="333"/>
      <c r="Q1321" s="333"/>
      <c r="R1321" s="333"/>
      <c r="S1321" s="333"/>
      <c r="T1321" s="5087"/>
      <c r="U1321" s="333"/>
      <c r="V1321" s="333"/>
      <c r="W1321" s="333"/>
      <c r="X1321" s="333"/>
      <c r="Y1321" s="333"/>
      <c r="Z1321" s="333"/>
      <c r="AA1321" s="333"/>
      <c r="AB1321" s="333"/>
      <c r="AC1321" s="333"/>
      <c r="AD1321" s="333"/>
      <c r="AE1321" s="333"/>
      <c r="AF1321" s="333"/>
      <c r="AG1321" s="333"/>
      <c r="AH1321" s="333"/>
      <c r="AI1321" s="333"/>
      <c r="AJ1321" s="333"/>
      <c r="AK1321" s="333"/>
      <c r="AL1321" s="333"/>
      <c r="AM1321" s="333"/>
      <c r="AN1321" s="333"/>
      <c r="AO1321" s="333"/>
      <c r="AP1321" s="333"/>
      <c r="AQ1321" s="333"/>
      <c r="AR1321" s="333"/>
      <c r="AS1321" s="333"/>
      <c r="AT1321" s="333"/>
      <c r="AU1321" s="333"/>
      <c r="AV1321" s="333"/>
      <c r="AW1321" s="333"/>
      <c r="AX1321" s="333"/>
      <c r="AY1321" s="333"/>
      <c r="AZ1321" s="333"/>
      <c r="BA1321" s="333"/>
      <c r="BB1321" s="333"/>
      <c r="BC1321" s="333"/>
      <c r="BD1321" s="333"/>
      <c r="BE1321" s="333"/>
      <c r="BF1321" s="333"/>
      <c r="BG1321" s="333"/>
      <c r="BH1321" s="333"/>
      <c r="BI1321" s="333"/>
      <c r="BJ1321" s="333"/>
      <c r="BK1321" s="333"/>
      <c r="BL1321" s="333"/>
      <c r="BM1321" s="333"/>
      <c r="BN1321" s="333"/>
      <c r="BO1321" s="333"/>
      <c r="BP1321" s="333"/>
    </row>
    <row r="1322" spans="1:68" s="1061" customFormat="1" ht="13.5" customHeight="1">
      <c r="A1322" s="3637"/>
      <c r="B1322" s="3636"/>
      <c r="C1322" s="3521"/>
      <c r="D1322" s="3343" t="s">
        <v>10019</v>
      </c>
      <c r="E1322" s="3343"/>
      <c r="F1322" s="3202">
        <v>1</v>
      </c>
      <c r="G1322" s="3542"/>
      <c r="H1322" s="3916"/>
      <c r="I1322" s="3937"/>
      <c r="J1322" s="3529"/>
      <c r="K1322" s="1392"/>
      <c r="L1322" s="5081"/>
      <c r="N1322" s="1337"/>
      <c r="O1322" s="5095"/>
      <c r="P1322" s="5095"/>
      <c r="T1322" s="5087"/>
    </row>
    <row r="1323" spans="1:68" s="1061" customFormat="1" ht="13.5" customHeight="1">
      <c r="A1323" s="3637"/>
      <c r="B1323" s="3636"/>
      <c r="C1323" s="3521"/>
      <c r="D1323" s="3343" t="s">
        <v>10025</v>
      </c>
      <c r="E1323" s="3343"/>
      <c r="F1323" s="3202">
        <v>1</v>
      </c>
      <c r="G1323" s="3542"/>
      <c r="H1323" s="3916"/>
      <c r="I1323" s="3937"/>
      <c r="J1323" s="4512"/>
      <c r="K1323" s="1392"/>
      <c r="L1323" s="5081"/>
      <c r="N1323" s="1337"/>
      <c r="O1323" s="5095"/>
      <c r="P1323" s="5095"/>
      <c r="T1323" s="5087"/>
    </row>
    <row r="1324" spans="1:68" ht="27" customHeight="1">
      <c r="A1324" s="3567"/>
      <c r="B1324" s="3558"/>
      <c r="C1324" s="3558"/>
      <c r="D1324" s="3548" t="s">
        <v>10086</v>
      </c>
      <c r="E1324" s="3558"/>
      <c r="F1324" s="3530"/>
      <c r="G1324" s="3559"/>
      <c r="H1324" s="3905"/>
      <c r="I1324" s="3926"/>
      <c r="J1324" s="4513"/>
      <c r="K1324" s="1341"/>
      <c r="L1324" s="5081"/>
      <c r="M1324" s="1061"/>
      <c r="N1324" s="1337"/>
      <c r="O1324" s="5095"/>
      <c r="P1324" s="5095"/>
      <c r="Q1324" s="1061"/>
      <c r="R1324" s="1061"/>
      <c r="S1324" s="1061"/>
      <c r="T1324" s="5087"/>
    </row>
    <row r="1325" spans="1:68" ht="27" customHeight="1">
      <c r="A1325" s="3637">
        <v>168</v>
      </c>
      <c r="B1325" s="3536">
        <v>751</v>
      </c>
      <c r="C1325" s="3536" t="s">
        <v>10426</v>
      </c>
      <c r="D1325" s="3569" t="s">
        <v>10097</v>
      </c>
      <c r="E1325" s="3536" t="s">
        <v>155</v>
      </c>
      <c r="F1325" s="3527">
        <f>ROUND(SUM(F1327),3)</f>
        <v>1</v>
      </c>
      <c r="G1325" s="3542"/>
      <c r="H1325" s="3904">
        <f t="shared" ref="H1325" si="263">ROUND(F1325*G1325,2)</f>
        <v>0</v>
      </c>
      <c r="I1325" s="3925"/>
      <c r="J1325" s="3529" t="s">
        <v>60</v>
      </c>
      <c r="K1325" s="5032"/>
      <c r="L1325" s="5077"/>
      <c r="M1325" s="5031"/>
      <c r="N1325" s="1470"/>
      <c r="O1325" s="1470"/>
      <c r="P1325" s="5108"/>
      <c r="Q1325" s="5031"/>
      <c r="T1325" s="5087"/>
    </row>
    <row r="1326" spans="1:68" s="3053" customFormat="1" ht="13.5" customHeight="1">
      <c r="A1326" s="3122"/>
      <c r="B1326" s="3569"/>
      <c r="C1326" s="3569"/>
      <c r="D1326" s="3548" t="s">
        <v>10098</v>
      </c>
      <c r="E1326" s="3569"/>
      <c r="F1326" s="3570"/>
      <c r="G1326" s="3343"/>
      <c r="H1326" s="3914"/>
      <c r="I1326" s="3935"/>
      <c r="J1326" s="3529"/>
      <c r="K1326" s="5032"/>
      <c r="L1326" s="5111"/>
      <c r="M1326" s="5090"/>
      <c r="N1326" s="333"/>
      <c r="O1326" s="333"/>
      <c r="P1326" s="333"/>
      <c r="Q1326" s="333"/>
      <c r="R1326" s="333"/>
      <c r="S1326" s="333"/>
      <c r="T1326" s="5087"/>
      <c r="U1326" s="333"/>
      <c r="V1326" s="333"/>
      <c r="W1326" s="333"/>
      <c r="X1326" s="333"/>
      <c r="Y1326" s="333"/>
      <c r="Z1326" s="333"/>
      <c r="AA1326" s="333"/>
      <c r="AB1326" s="333"/>
      <c r="AC1326" s="333"/>
      <c r="AD1326" s="333"/>
      <c r="AE1326" s="333"/>
      <c r="AF1326" s="333"/>
      <c r="AG1326" s="333"/>
      <c r="AH1326" s="333"/>
      <c r="AI1326" s="333"/>
      <c r="AJ1326" s="333"/>
      <c r="AK1326" s="333"/>
      <c r="AL1326" s="333"/>
      <c r="AM1326" s="333"/>
      <c r="AN1326" s="333"/>
      <c r="AO1326" s="333"/>
      <c r="AP1326" s="333"/>
      <c r="AQ1326" s="333"/>
      <c r="AR1326" s="333"/>
      <c r="AS1326" s="333"/>
      <c r="AT1326" s="333"/>
      <c r="AU1326" s="333"/>
      <c r="AV1326" s="333"/>
      <c r="AW1326" s="333"/>
      <c r="AX1326" s="333"/>
      <c r="AY1326" s="333"/>
      <c r="AZ1326" s="333"/>
      <c r="BA1326" s="333"/>
      <c r="BB1326" s="333"/>
      <c r="BC1326" s="333"/>
      <c r="BD1326" s="333"/>
      <c r="BE1326" s="333"/>
      <c r="BF1326" s="333"/>
      <c r="BG1326" s="333"/>
      <c r="BH1326" s="333"/>
      <c r="BI1326" s="333"/>
      <c r="BJ1326" s="333"/>
      <c r="BK1326" s="333"/>
      <c r="BL1326" s="333"/>
      <c r="BM1326" s="333"/>
      <c r="BN1326" s="333"/>
      <c r="BO1326" s="333"/>
      <c r="BP1326" s="333"/>
    </row>
    <row r="1327" spans="1:68" s="1061" customFormat="1" ht="13.5" customHeight="1">
      <c r="A1327" s="3637"/>
      <c r="B1327" s="3636"/>
      <c r="C1327" s="3521"/>
      <c r="D1327" s="3343" t="s">
        <v>10019</v>
      </c>
      <c r="E1327" s="3343"/>
      <c r="F1327" s="3202">
        <v>1</v>
      </c>
      <c r="G1327" s="3343"/>
      <c r="H1327" s="3916"/>
      <c r="I1327" s="3937"/>
      <c r="J1327" s="3529"/>
      <c r="K1327" s="1392"/>
      <c r="L1327" s="3566"/>
      <c r="M1327" s="5081"/>
      <c r="N1327" s="1337"/>
      <c r="O1327" s="5095"/>
      <c r="P1327" s="5095"/>
      <c r="T1327" s="5087"/>
    </row>
    <row r="1328" spans="1:68" ht="27" customHeight="1">
      <c r="A1328" s="3567"/>
      <c r="B1328" s="3558"/>
      <c r="C1328" s="3558"/>
      <c r="D1328" s="3548" t="s">
        <v>10086</v>
      </c>
      <c r="E1328" s="3558"/>
      <c r="F1328" s="3530"/>
      <c r="G1328" s="3343"/>
      <c r="H1328" s="3905"/>
      <c r="I1328" s="3926"/>
      <c r="J1328" s="4513"/>
      <c r="K1328" s="5089"/>
      <c r="L1328" s="1341"/>
      <c r="M1328" s="5081"/>
      <c r="N1328" s="1337"/>
      <c r="O1328" s="5095"/>
      <c r="P1328" s="5095"/>
      <c r="Q1328" s="1061"/>
      <c r="R1328" s="1061"/>
      <c r="S1328" s="1061"/>
      <c r="T1328" s="5087"/>
    </row>
    <row r="1329" spans="1:68" ht="27" customHeight="1">
      <c r="A1329" s="3637">
        <v>169</v>
      </c>
      <c r="B1329" s="3536">
        <v>751</v>
      </c>
      <c r="C1329" s="3536" t="s">
        <v>10427</v>
      </c>
      <c r="D1329" s="3569" t="s">
        <v>10099</v>
      </c>
      <c r="E1329" s="3536" t="s">
        <v>155</v>
      </c>
      <c r="F1329" s="3527">
        <f>ROUND(SUM(F1331),3)</f>
        <v>1</v>
      </c>
      <c r="G1329" s="3542"/>
      <c r="H1329" s="3904">
        <f t="shared" ref="H1329" si="264">ROUND(F1329*G1329,2)</f>
        <v>0</v>
      </c>
      <c r="I1329" s="3925"/>
      <c r="J1329" s="3529" t="s">
        <v>60</v>
      </c>
      <c r="K1329" s="5032"/>
      <c r="L1329" s="5077"/>
      <c r="M1329" s="5031"/>
      <c r="N1329" s="1470"/>
      <c r="O1329" s="1470"/>
      <c r="P1329" s="5108"/>
      <c r="Q1329" s="5031"/>
      <c r="T1329" s="5087"/>
    </row>
    <row r="1330" spans="1:68" s="3053" customFormat="1" ht="13.5" customHeight="1">
      <c r="A1330" s="3122"/>
      <c r="B1330" s="3569"/>
      <c r="C1330" s="3569"/>
      <c r="D1330" s="3548" t="s">
        <v>10100</v>
      </c>
      <c r="E1330" s="3569"/>
      <c r="F1330" s="3570"/>
      <c r="G1330" s="3542"/>
      <c r="H1330" s="3914"/>
      <c r="I1330" s="3935"/>
      <c r="J1330" s="3529"/>
      <c r="K1330" s="5032"/>
      <c r="L1330" s="5063"/>
      <c r="M1330" s="5090"/>
      <c r="N1330" s="333"/>
      <c r="O1330" s="333"/>
      <c r="P1330" s="333"/>
      <c r="Q1330" s="333"/>
      <c r="R1330" s="333"/>
      <c r="S1330" s="333"/>
      <c r="T1330" s="5087"/>
      <c r="U1330" s="333"/>
      <c r="V1330" s="333"/>
      <c r="W1330" s="333"/>
      <c r="X1330" s="333"/>
      <c r="Y1330" s="333"/>
      <c r="Z1330" s="333"/>
      <c r="AA1330" s="333"/>
      <c r="AB1330" s="333"/>
      <c r="AC1330" s="333"/>
      <c r="AD1330" s="333"/>
      <c r="AE1330" s="333"/>
      <c r="AF1330" s="333"/>
      <c r="AG1330" s="333"/>
      <c r="AH1330" s="333"/>
      <c r="AI1330" s="333"/>
      <c r="AJ1330" s="333"/>
      <c r="AK1330" s="333"/>
      <c r="AL1330" s="333"/>
      <c r="AM1330" s="333"/>
      <c r="AN1330" s="333"/>
      <c r="AO1330" s="333"/>
      <c r="AP1330" s="333"/>
      <c r="AQ1330" s="333"/>
      <c r="AR1330" s="333"/>
      <c r="AS1330" s="333"/>
      <c r="AT1330" s="333"/>
      <c r="AU1330" s="333"/>
      <c r="AV1330" s="333"/>
      <c r="AW1330" s="333"/>
      <c r="AX1330" s="333"/>
      <c r="AY1330" s="333"/>
      <c r="AZ1330" s="333"/>
      <c r="BA1330" s="333"/>
      <c r="BB1330" s="333"/>
      <c r="BC1330" s="333"/>
      <c r="BD1330" s="333"/>
      <c r="BE1330" s="333"/>
      <c r="BF1330" s="333"/>
      <c r="BG1330" s="333"/>
      <c r="BH1330" s="333"/>
      <c r="BI1330" s="333"/>
      <c r="BJ1330" s="333"/>
      <c r="BK1330" s="333"/>
      <c r="BL1330" s="333"/>
      <c r="BM1330" s="333"/>
      <c r="BN1330" s="333"/>
      <c r="BO1330" s="333"/>
      <c r="BP1330" s="333"/>
    </row>
    <row r="1331" spans="1:68" s="1061" customFormat="1" ht="13.5" customHeight="1">
      <c r="A1331" s="3637"/>
      <c r="B1331" s="3636"/>
      <c r="C1331" s="3521"/>
      <c r="D1331" s="3343" t="s">
        <v>10019</v>
      </c>
      <c r="E1331" s="3343"/>
      <c r="F1331" s="3202">
        <v>1</v>
      </c>
      <c r="G1331" s="3343"/>
      <c r="H1331" s="3919"/>
      <c r="I1331" s="3940"/>
      <c r="J1331" s="3529"/>
      <c r="K1331" s="1392"/>
      <c r="L1331" s="3566"/>
      <c r="M1331" s="5081"/>
      <c r="O1331" s="5095"/>
      <c r="P1331" s="5095"/>
      <c r="T1331" s="5087"/>
    </row>
    <row r="1332" spans="1:68" s="1061" customFormat="1" ht="13.5" customHeight="1">
      <c r="A1332" s="3637"/>
      <c r="B1332" s="3636"/>
      <c r="C1332" s="3521"/>
      <c r="D1332" s="3343" t="s">
        <v>10025</v>
      </c>
      <c r="E1332" s="3343"/>
      <c r="F1332" s="3202"/>
      <c r="G1332" s="3343"/>
      <c r="H1332" s="3919"/>
      <c r="I1332" s="3940"/>
      <c r="J1332" s="4512"/>
      <c r="K1332" s="1392"/>
      <c r="L1332" s="1341"/>
      <c r="M1332" s="5081"/>
      <c r="O1332" s="5095"/>
      <c r="P1332" s="5095"/>
      <c r="T1332" s="5087"/>
    </row>
    <row r="1333" spans="1:68" ht="27" customHeight="1">
      <c r="A1333" s="3567"/>
      <c r="B1333" s="3558"/>
      <c r="C1333" s="3558"/>
      <c r="D1333" s="3548" t="s">
        <v>10086</v>
      </c>
      <c r="E1333" s="3558"/>
      <c r="F1333" s="3530"/>
      <c r="G1333" s="3343"/>
      <c r="H1333" s="3919"/>
      <c r="I1333" s="3940"/>
      <c r="J1333" s="4513"/>
      <c r="K1333" s="1341"/>
      <c r="L1333" s="5081"/>
      <c r="M1333" s="1061"/>
      <c r="N1333" s="1337"/>
      <c r="O1333" s="5095"/>
      <c r="P1333" s="5095"/>
      <c r="Q1333" s="1061"/>
      <c r="R1333" s="1061"/>
      <c r="S1333" s="1061"/>
      <c r="T1333" s="5087"/>
    </row>
    <row r="1334" spans="1:68" ht="27" customHeight="1">
      <c r="A1334" s="3637">
        <v>170</v>
      </c>
      <c r="B1334" s="3536">
        <v>751</v>
      </c>
      <c r="C1334" s="3536" t="s">
        <v>10428</v>
      </c>
      <c r="D1334" s="3569" t="s">
        <v>10101</v>
      </c>
      <c r="E1334" s="3536" t="s">
        <v>155</v>
      </c>
      <c r="F1334" s="3527">
        <f>ROUND(SUM(F1336:F1338),3)</f>
        <v>8</v>
      </c>
      <c r="G1334" s="3542"/>
      <c r="H1334" s="3904">
        <f t="shared" ref="H1334" si="265">ROUND(F1334*G1334,2)</f>
        <v>0</v>
      </c>
      <c r="I1334" s="3925"/>
      <c r="J1334" s="3529" t="s">
        <v>60</v>
      </c>
      <c r="K1334" s="5032"/>
      <c r="L1334" s="5077"/>
      <c r="M1334" s="5031"/>
      <c r="N1334" s="1470"/>
      <c r="O1334" s="1470"/>
      <c r="P1334" s="5108"/>
      <c r="Q1334" s="5031"/>
      <c r="T1334" s="5087"/>
    </row>
    <row r="1335" spans="1:68" s="3053" customFormat="1" ht="13.5" customHeight="1">
      <c r="A1335" s="3122"/>
      <c r="B1335" s="3569"/>
      <c r="C1335" s="3569"/>
      <c r="D1335" s="3548" t="s">
        <v>10102</v>
      </c>
      <c r="E1335" s="3569"/>
      <c r="F1335" s="3570"/>
      <c r="G1335" s="3542"/>
      <c r="H1335" s="3914"/>
      <c r="I1335" s="3935"/>
      <c r="J1335" s="3529"/>
      <c r="K1335" s="5032"/>
      <c r="L1335" s="5111"/>
      <c r="M1335" s="333"/>
      <c r="N1335" s="333"/>
      <c r="O1335" s="333"/>
      <c r="P1335" s="333"/>
      <c r="Q1335" s="333"/>
      <c r="R1335" s="333"/>
      <c r="S1335" s="333"/>
      <c r="T1335" s="5087"/>
      <c r="U1335" s="333"/>
      <c r="V1335" s="333"/>
      <c r="W1335" s="333"/>
      <c r="X1335" s="333"/>
      <c r="Y1335" s="333"/>
      <c r="Z1335" s="333"/>
      <c r="AA1335" s="333"/>
      <c r="AB1335" s="333"/>
      <c r="AC1335" s="333"/>
      <c r="AD1335" s="333"/>
      <c r="AE1335" s="333"/>
      <c r="AF1335" s="333"/>
      <c r="AG1335" s="333"/>
      <c r="AH1335" s="333"/>
      <c r="AI1335" s="333"/>
      <c r="AJ1335" s="333"/>
      <c r="AK1335" s="333"/>
      <c r="AL1335" s="333"/>
      <c r="AM1335" s="333"/>
      <c r="AN1335" s="333"/>
      <c r="AO1335" s="333"/>
      <c r="AP1335" s="333"/>
      <c r="AQ1335" s="333"/>
      <c r="AR1335" s="333"/>
      <c r="AS1335" s="333"/>
      <c r="AT1335" s="333"/>
      <c r="AU1335" s="333"/>
      <c r="AV1335" s="333"/>
      <c r="AW1335" s="333"/>
      <c r="AX1335" s="333"/>
      <c r="AY1335" s="333"/>
      <c r="AZ1335" s="333"/>
      <c r="BA1335" s="333"/>
      <c r="BB1335" s="333"/>
      <c r="BC1335" s="333"/>
      <c r="BD1335" s="333"/>
      <c r="BE1335" s="333"/>
      <c r="BF1335" s="333"/>
      <c r="BG1335" s="333"/>
      <c r="BH1335" s="333"/>
      <c r="BI1335" s="333"/>
      <c r="BJ1335" s="333"/>
      <c r="BK1335" s="333"/>
      <c r="BL1335" s="333"/>
      <c r="BM1335" s="333"/>
      <c r="BN1335" s="333"/>
      <c r="BO1335" s="333"/>
      <c r="BP1335" s="333"/>
    </row>
    <row r="1336" spans="1:68" s="1061" customFormat="1" ht="13.5" customHeight="1">
      <c r="A1336" s="3637"/>
      <c r="B1336" s="3636"/>
      <c r="C1336" s="3521"/>
      <c r="D1336" s="3343" t="s">
        <v>9987</v>
      </c>
      <c r="E1336" s="3343"/>
      <c r="F1336" s="3202">
        <v>1</v>
      </c>
      <c r="G1336" s="3343"/>
      <c r="H1336" s="3919"/>
      <c r="I1336" s="3940"/>
      <c r="J1336" s="3529"/>
      <c r="K1336" s="1392"/>
      <c r="L1336" s="3566"/>
      <c r="N1336" s="1337"/>
      <c r="O1336" s="5095"/>
      <c r="P1336" s="5095"/>
      <c r="T1336" s="5087"/>
    </row>
    <row r="1337" spans="1:68" s="1061" customFormat="1" ht="13.5" customHeight="1">
      <c r="A1337" s="3637"/>
      <c r="B1337" s="3636"/>
      <c r="C1337" s="3521"/>
      <c r="D1337" s="3343" t="s">
        <v>9983</v>
      </c>
      <c r="E1337" s="3343"/>
      <c r="F1337" s="3202">
        <v>3</v>
      </c>
      <c r="G1337" s="3343"/>
      <c r="H1337" s="3919"/>
      <c r="I1337" s="3940"/>
      <c r="J1337" s="3343"/>
      <c r="K1337" s="1392"/>
      <c r="L1337" s="3566"/>
      <c r="N1337" s="1337"/>
      <c r="O1337" s="5095"/>
      <c r="P1337" s="5095"/>
      <c r="T1337" s="5087"/>
    </row>
    <row r="1338" spans="1:68" s="1061" customFormat="1" ht="13.5" customHeight="1">
      <c r="A1338" s="3637"/>
      <c r="B1338" s="3636"/>
      <c r="C1338" s="3521"/>
      <c r="D1338" s="3343" t="s">
        <v>10011</v>
      </c>
      <c r="E1338" s="3343"/>
      <c r="F1338" s="3202">
        <v>4</v>
      </c>
      <c r="G1338" s="3343"/>
      <c r="H1338" s="3919"/>
      <c r="I1338" s="3940"/>
      <c r="J1338" s="3343"/>
      <c r="K1338" s="3566"/>
      <c r="L1338" s="5081"/>
      <c r="N1338" s="1337"/>
      <c r="O1338" s="5095"/>
      <c r="P1338" s="5095"/>
      <c r="T1338" s="5087"/>
    </row>
    <row r="1339" spans="1:68" ht="27" customHeight="1">
      <c r="A1339" s="3567"/>
      <c r="B1339" s="3558"/>
      <c r="C1339" s="3558"/>
      <c r="D1339" s="3548" t="s">
        <v>10086</v>
      </c>
      <c r="E1339" s="3558"/>
      <c r="F1339" s="3530"/>
      <c r="G1339" s="3559"/>
      <c r="H1339" s="3905"/>
      <c r="I1339" s="3926"/>
      <c r="J1339" s="4513"/>
      <c r="K1339" s="1341"/>
      <c r="L1339" s="3662"/>
      <c r="M1339" s="52"/>
      <c r="T1339" s="5087"/>
    </row>
    <row r="1340" spans="1:68" ht="27" customHeight="1">
      <c r="A1340" s="3637">
        <v>171</v>
      </c>
      <c r="B1340" s="3536">
        <v>751</v>
      </c>
      <c r="C1340" s="3536" t="s">
        <v>10429</v>
      </c>
      <c r="D1340" s="3569" t="s">
        <v>10103</v>
      </c>
      <c r="E1340" s="3536" t="s">
        <v>155</v>
      </c>
      <c r="F1340" s="3527">
        <f>ROUND(SUM(F1342),3)</f>
        <v>1</v>
      </c>
      <c r="G1340" s="3542"/>
      <c r="H1340" s="3904">
        <f t="shared" ref="H1340" si="266">ROUND(F1340*G1340,2)</f>
        <v>0</v>
      </c>
      <c r="I1340" s="3925"/>
      <c r="J1340" s="3529" t="s">
        <v>60</v>
      </c>
      <c r="K1340" s="5032"/>
      <c r="L1340" s="5077"/>
      <c r="M1340" s="5031"/>
      <c r="N1340" s="1470"/>
      <c r="O1340" s="1470"/>
      <c r="P1340" s="5108"/>
      <c r="Q1340" s="5031"/>
      <c r="T1340" s="5087"/>
    </row>
    <row r="1341" spans="1:68" s="3053" customFormat="1" ht="13.5" customHeight="1">
      <c r="A1341" s="3122"/>
      <c r="B1341" s="3569"/>
      <c r="C1341" s="3569"/>
      <c r="D1341" s="3548" t="s">
        <v>10104</v>
      </c>
      <c r="E1341" s="3569"/>
      <c r="F1341" s="3570"/>
      <c r="G1341" s="3569"/>
      <c r="H1341" s="3914"/>
      <c r="I1341" s="3935"/>
      <c r="J1341" s="3529"/>
      <c r="K1341" s="5032"/>
      <c r="L1341" s="5063"/>
      <c r="M1341" s="5090"/>
      <c r="N1341" s="333"/>
      <c r="O1341" s="333"/>
      <c r="P1341" s="333"/>
      <c r="Q1341" s="333"/>
      <c r="R1341" s="333"/>
      <c r="S1341" s="333"/>
      <c r="T1341" s="5087"/>
      <c r="U1341" s="333"/>
      <c r="V1341" s="333"/>
      <c r="W1341" s="333"/>
      <c r="X1341" s="333"/>
      <c r="Y1341" s="333"/>
      <c r="Z1341" s="333"/>
      <c r="AA1341" s="333"/>
      <c r="AB1341" s="333"/>
      <c r="AC1341" s="333"/>
      <c r="AD1341" s="333"/>
      <c r="AE1341" s="333"/>
      <c r="AF1341" s="333"/>
      <c r="AG1341" s="333"/>
      <c r="AH1341" s="333"/>
      <c r="AI1341" s="333"/>
      <c r="AJ1341" s="333"/>
      <c r="AK1341" s="333"/>
      <c r="AL1341" s="333"/>
      <c r="AM1341" s="333"/>
      <c r="AN1341" s="333"/>
      <c r="AO1341" s="333"/>
      <c r="AP1341" s="333"/>
      <c r="AQ1341" s="333"/>
      <c r="AR1341" s="333"/>
      <c r="AS1341" s="333"/>
      <c r="AT1341" s="333"/>
      <c r="AU1341" s="333"/>
      <c r="AV1341" s="333"/>
      <c r="AW1341" s="333"/>
      <c r="AX1341" s="333"/>
      <c r="AY1341" s="333"/>
      <c r="AZ1341" s="333"/>
      <c r="BA1341" s="333"/>
      <c r="BB1341" s="333"/>
      <c r="BC1341" s="333"/>
      <c r="BD1341" s="333"/>
      <c r="BE1341" s="333"/>
      <c r="BF1341" s="333"/>
      <c r="BG1341" s="333"/>
      <c r="BH1341" s="333"/>
      <c r="BI1341" s="333"/>
      <c r="BJ1341" s="333"/>
      <c r="BK1341" s="333"/>
      <c r="BL1341" s="333"/>
      <c r="BM1341" s="333"/>
      <c r="BN1341" s="333"/>
      <c r="BO1341" s="333"/>
      <c r="BP1341" s="333"/>
    </row>
    <row r="1342" spans="1:68" s="1061" customFormat="1" ht="13.5" customHeight="1">
      <c r="A1342" s="3637"/>
      <c r="B1342" s="3636"/>
      <c r="C1342" s="3521"/>
      <c r="D1342" s="3343" t="s">
        <v>10025</v>
      </c>
      <c r="E1342" s="3343"/>
      <c r="F1342" s="3202">
        <v>1</v>
      </c>
      <c r="G1342" s="3343"/>
      <c r="H1342" s="3916"/>
      <c r="I1342" s="3937"/>
      <c r="J1342" s="3529"/>
      <c r="K1342" s="1392"/>
      <c r="L1342" s="3566"/>
      <c r="M1342" s="5081"/>
      <c r="O1342" s="5095"/>
      <c r="P1342" s="5095"/>
      <c r="T1342" s="5087"/>
    </row>
    <row r="1343" spans="1:68" ht="27" customHeight="1">
      <c r="A1343" s="3567"/>
      <c r="B1343" s="3558"/>
      <c r="C1343" s="3558"/>
      <c r="D1343" s="3548" t="s">
        <v>10086</v>
      </c>
      <c r="E1343" s="3558"/>
      <c r="F1343" s="3530"/>
      <c r="G1343" s="3559"/>
      <c r="H1343" s="3905"/>
      <c r="I1343" s="3926"/>
      <c r="J1343" s="4513"/>
      <c r="K1343" s="5089"/>
      <c r="L1343" s="1341"/>
      <c r="M1343" s="3662"/>
      <c r="T1343" s="5087"/>
    </row>
    <row r="1344" spans="1:68" ht="27" customHeight="1">
      <c r="A1344" s="3637">
        <v>172</v>
      </c>
      <c r="B1344" s="3536">
        <v>751</v>
      </c>
      <c r="C1344" s="3536" t="s">
        <v>10430</v>
      </c>
      <c r="D1344" s="3569" t="s">
        <v>10105</v>
      </c>
      <c r="E1344" s="3536" t="s">
        <v>155</v>
      </c>
      <c r="F1344" s="3527">
        <f>ROUND(SUM(F1346),3)</f>
        <v>1</v>
      </c>
      <c r="G1344" s="3542"/>
      <c r="H1344" s="3904">
        <f t="shared" ref="H1344" si="267">ROUND(F1344*G1344,2)</f>
        <v>0</v>
      </c>
      <c r="I1344" s="3925"/>
      <c r="J1344" s="3529" t="s">
        <v>60</v>
      </c>
      <c r="K1344" s="5032"/>
      <c r="L1344" s="5077"/>
      <c r="M1344" s="5031"/>
      <c r="N1344" s="1470"/>
      <c r="O1344" s="1470"/>
      <c r="P1344" s="5108"/>
      <c r="Q1344" s="5031"/>
      <c r="T1344" s="5087"/>
    </row>
    <row r="1345" spans="1:68" s="3053" customFormat="1" ht="13.5" customHeight="1">
      <c r="A1345" s="3122"/>
      <c r="B1345" s="3569"/>
      <c r="C1345" s="3569"/>
      <c r="D1345" s="3548" t="s">
        <v>10106</v>
      </c>
      <c r="E1345" s="3569"/>
      <c r="F1345" s="3570"/>
      <c r="G1345" s="3542"/>
      <c r="H1345" s="3914"/>
      <c r="I1345" s="3935"/>
      <c r="J1345" s="3529"/>
      <c r="K1345" s="5032"/>
      <c r="L1345" s="5111"/>
      <c r="M1345" s="333"/>
      <c r="N1345" s="333"/>
      <c r="O1345" s="333"/>
      <c r="P1345" s="333"/>
      <c r="Q1345" s="333"/>
      <c r="R1345" s="333"/>
      <c r="S1345" s="333"/>
      <c r="T1345" s="5087"/>
      <c r="U1345" s="333"/>
      <c r="V1345" s="333"/>
      <c r="W1345" s="333"/>
      <c r="X1345" s="333"/>
      <c r="Y1345" s="333"/>
      <c r="Z1345" s="333"/>
      <c r="AA1345" s="333"/>
      <c r="AB1345" s="333"/>
      <c r="AC1345" s="333"/>
      <c r="AD1345" s="333"/>
      <c r="AE1345" s="333"/>
      <c r="AF1345" s="333"/>
      <c r="AG1345" s="333"/>
      <c r="AH1345" s="333"/>
      <c r="AI1345" s="333"/>
      <c r="AJ1345" s="333"/>
      <c r="AK1345" s="333"/>
      <c r="AL1345" s="333"/>
      <c r="AM1345" s="333"/>
      <c r="AN1345" s="333"/>
      <c r="AO1345" s="333"/>
      <c r="AP1345" s="333"/>
      <c r="AQ1345" s="333"/>
      <c r="AR1345" s="333"/>
      <c r="AS1345" s="333"/>
      <c r="AT1345" s="333"/>
      <c r="AU1345" s="333"/>
      <c r="AV1345" s="333"/>
      <c r="AW1345" s="333"/>
      <c r="AX1345" s="333"/>
      <c r="AY1345" s="333"/>
      <c r="AZ1345" s="333"/>
      <c r="BA1345" s="333"/>
      <c r="BB1345" s="333"/>
      <c r="BC1345" s="333"/>
      <c r="BD1345" s="333"/>
      <c r="BE1345" s="333"/>
      <c r="BF1345" s="333"/>
      <c r="BG1345" s="333"/>
      <c r="BH1345" s="333"/>
      <c r="BI1345" s="333"/>
      <c r="BJ1345" s="333"/>
      <c r="BK1345" s="333"/>
      <c r="BL1345" s="333"/>
      <c r="BM1345" s="333"/>
      <c r="BN1345" s="333"/>
      <c r="BO1345" s="333"/>
      <c r="BP1345" s="333"/>
    </row>
    <row r="1346" spans="1:68" s="1061" customFormat="1" ht="13.5" customHeight="1">
      <c r="A1346" s="3637"/>
      <c r="B1346" s="3636"/>
      <c r="C1346" s="3521"/>
      <c r="D1346" s="3343" t="s">
        <v>10107</v>
      </c>
      <c r="E1346" s="3343"/>
      <c r="F1346" s="3202">
        <v>1</v>
      </c>
      <c r="G1346" s="3542"/>
      <c r="H1346" s="3916"/>
      <c r="I1346" s="3937"/>
      <c r="J1346" s="4514"/>
      <c r="K1346" s="1392"/>
      <c r="L1346" s="5081"/>
      <c r="N1346" s="1337"/>
      <c r="O1346" s="5095"/>
      <c r="P1346" s="5095"/>
      <c r="T1346" s="5087"/>
    </row>
    <row r="1347" spans="1:68" ht="27" customHeight="1">
      <c r="A1347" s="3567"/>
      <c r="B1347" s="3558"/>
      <c r="C1347" s="3558"/>
      <c r="D1347" s="3548" t="s">
        <v>10086</v>
      </c>
      <c r="E1347" s="3558"/>
      <c r="F1347" s="3530"/>
      <c r="G1347" s="3559"/>
      <c r="H1347" s="3905"/>
      <c r="I1347" s="3926"/>
      <c r="J1347" s="4513"/>
      <c r="K1347" s="5089"/>
      <c r="L1347" s="3662"/>
      <c r="M1347" s="52"/>
      <c r="T1347" s="5087"/>
    </row>
    <row r="1348" spans="1:68" ht="27" customHeight="1">
      <c r="A1348" s="3637">
        <v>173</v>
      </c>
      <c r="B1348" s="3536">
        <v>751</v>
      </c>
      <c r="C1348" s="3536" t="s">
        <v>10431</v>
      </c>
      <c r="D1348" s="3569" t="s">
        <v>10108</v>
      </c>
      <c r="E1348" s="3536" t="s">
        <v>155</v>
      </c>
      <c r="F1348" s="3527">
        <f>ROUND(SUM(F1350:F1352),3)</f>
        <v>4</v>
      </c>
      <c r="G1348" s="3542"/>
      <c r="H1348" s="3904">
        <f t="shared" ref="H1348" si="268">ROUND(F1348*G1348,2)</f>
        <v>0</v>
      </c>
      <c r="I1348" s="3925"/>
      <c r="J1348" s="3529" t="s">
        <v>60</v>
      </c>
      <c r="K1348" s="5032"/>
      <c r="L1348" s="5077"/>
      <c r="M1348" s="5031"/>
      <c r="N1348" s="1470"/>
      <c r="O1348" s="1470"/>
      <c r="P1348" s="5108"/>
      <c r="Q1348" s="5031"/>
      <c r="T1348" s="5087"/>
    </row>
    <row r="1349" spans="1:68" s="3053" customFormat="1" ht="13.5" customHeight="1">
      <c r="A1349" s="3122"/>
      <c r="B1349" s="3569"/>
      <c r="C1349" s="3569"/>
      <c r="D1349" s="3548" t="s">
        <v>10109</v>
      </c>
      <c r="E1349" s="3569"/>
      <c r="F1349" s="3570"/>
      <c r="G1349" s="3542"/>
      <c r="H1349" s="3920"/>
      <c r="I1349" s="3941"/>
      <c r="J1349" s="3529"/>
      <c r="K1349" s="5032"/>
      <c r="L1349" s="5063"/>
      <c r="M1349" s="5090"/>
      <c r="N1349" s="333"/>
      <c r="O1349" s="333"/>
      <c r="P1349" s="333"/>
      <c r="Q1349" s="333"/>
      <c r="R1349" s="333"/>
      <c r="S1349" s="333"/>
      <c r="T1349" s="5087"/>
      <c r="U1349" s="333"/>
      <c r="V1349" s="333"/>
      <c r="W1349" s="333"/>
      <c r="X1349" s="333"/>
      <c r="Y1349" s="333"/>
      <c r="Z1349" s="333"/>
      <c r="AA1349" s="333"/>
      <c r="AB1349" s="333"/>
      <c r="AC1349" s="333"/>
      <c r="AD1349" s="333"/>
      <c r="AE1349" s="333"/>
      <c r="AF1349" s="333"/>
      <c r="AG1349" s="333"/>
      <c r="AH1349" s="333"/>
      <c r="AI1349" s="333"/>
      <c r="AJ1349" s="333"/>
      <c r="AK1349" s="333"/>
      <c r="AL1349" s="333"/>
      <c r="AM1349" s="333"/>
      <c r="AN1349" s="333"/>
      <c r="AO1349" s="333"/>
      <c r="AP1349" s="333"/>
      <c r="AQ1349" s="333"/>
      <c r="AR1349" s="333"/>
      <c r="AS1349" s="333"/>
      <c r="AT1349" s="333"/>
      <c r="AU1349" s="333"/>
      <c r="AV1349" s="333"/>
      <c r="AW1349" s="333"/>
      <c r="AX1349" s="333"/>
      <c r="AY1349" s="333"/>
      <c r="AZ1349" s="333"/>
      <c r="BA1349" s="333"/>
      <c r="BB1349" s="333"/>
      <c r="BC1349" s="333"/>
      <c r="BD1349" s="333"/>
      <c r="BE1349" s="333"/>
      <c r="BF1349" s="333"/>
      <c r="BG1349" s="333"/>
      <c r="BH1349" s="333"/>
      <c r="BI1349" s="333"/>
      <c r="BJ1349" s="333"/>
      <c r="BK1349" s="333"/>
      <c r="BL1349" s="333"/>
      <c r="BM1349" s="333"/>
      <c r="BN1349" s="333"/>
      <c r="BO1349" s="333"/>
      <c r="BP1349" s="333"/>
    </row>
    <row r="1350" spans="1:68" s="1061" customFormat="1" ht="13.5" customHeight="1">
      <c r="A1350" s="3637"/>
      <c r="B1350" s="3636"/>
      <c r="C1350" s="3521"/>
      <c r="D1350" s="3343" t="s">
        <v>10032</v>
      </c>
      <c r="E1350" s="3343"/>
      <c r="F1350" s="3202">
        <v>2</v>
      </c>
      <c r="G1350" s="3569"/>
      <c r="H1350" s="3919"/>
      <c r="I1350" s="3940"/>
      <c r="J1350" s="3569"/>
      <c r="K1350" s="1392"/>
      <c r="L1350" s="3566"/>
      <c r="M1350" s="5081"/>
      <c r="N1350" s="1337"/>
      <c r="O1350" s="5095"/>
      <c r="P1350" s="5095"/>
      <c r="T1350" s="5087"/>
    </row>
    <row r="1351" spans="1:68" s="1061" customFormat="1" ht="13.5" customHeight="1">
      <c r="A1351" s="3637"/>
      <c r="B1351" s="3636"/>
      <c r="C1351" s="3521"/>
      <c r="D1351" s="3343" t="s">
        <v>10019</v>
      </c>
      <c r="E1351" s="3343"/>
      <c r="F1351" s="3202">
        <v>1</v>
      </c>
      <c r="G1351" s="3343"/>
      <c r="H1351" s="3920"/>
      <c r="I1351" s="3941"/>
      <c r="J1351" s="3343"/>
      <c r="K1351" s="1392"/>
      <c r="L1351" s="1341"/>
      <c r="M1351" s="5081"/>
      <c r="N1351" s="1337"/>
      <c r="O1351" s="5095"/>
      <c r="P1351" s="5095"/>
      <c r="T1351" s="5087"/>
    </row>
    <row r="1352" spans="1:68" s="1061" customFormat="1" ht="13.5" customHeight="1">
      <c r="A1352" s="3637"/>
      <c r="B1352" s="3636"/>
      <c r="C1352" s="3521"/>
      <c r="D1352" s="3343" t="s">
        <v>10025</v>
      </c>
      <c r="E1352" s="3343"/>
      <c r="F1352" s="3202">
        <v>1</v>
      </c>
      <c r="G1352" s="3542"/>
      <c r="H1352" s="3919"/>
      <c r="I1352" s="3940"/>
      <c r="J1352" s="3569"/>
      <c r="K1352" s="5089"/>
      <c r="L1352" s="5081"/>
      <c r="N1352" s="1337"/>
      <c r="O1352" s="5095"/>
      <c r="P1352" s="5095"/>
      <c r="T1352" s="5087"/>
    </row>
    <row r="1353" spans="1:68" ht="27" customHeight="1">
      <c r="A1353" s="3567"/>
      <c r="B1353" s="3558"/>
      <c r="C1353" s="3558"/>
      <c r="D1353" s="3548" t="s">
        <v>10086</v>
      </c>
      <c r="E1353" s="3558"/>
      <c r="F1353" s="3530"/>
      <c r="G1353" s="3559"/>
      <c r="H1353" s="3905"/>
      <c r="I1353" s="3926"/>
      <c r="J1353" s="3343"/>
      <c r="K1353" s="1341"/>
      <c r="L1353" s="3662"/>
      <c r="M1353" s="52"/>
    </row>
    <row r="1354" spans="1:68" ht="27" customHeight="1">
      <c r="A1354" s="3637">
        <v>174</v>
      </c>
      <c r="B1354" s="3536">
        <v>751</v>
      </c>
      <c r="C1354" s="3536" t="s">
        <v>10432</v>
      </c>
      <c r="D1354" s="3569" t="s">
        <v>10110</v>
      </c>
      <c r="E1354" s="3536" t="s">
        <v>155</v>
      </c>
      <c r="F1354" s="3527">
        <f>ROUND(SUM(F1356),3)</f>
        <v>2</v>
      </c>
      <c r="G1354" s="3542"/>
      <c r="H1354" s="3904">
        <f t="shared" ref="H1354" si="269">ROUND(F1354*G1354,2)</f>
        <v>0</v>
      </c>
      <c r="I1354" s="3925"/>
      <c r="J1354" s="3529" t="s">
        <v>60</v>
      </c>
      <c r="K1354" s="5032"/>
      <c r="L1354" s="5077"/>
      <c r="M1354" s="5031"/>
      <c r="N1354" s="1470"/>
      <c r="O1354" s="1470"/>
      <c r="P1354" s="5108"/>
      <c r="Q1354" s="5031"/>
      <c r="T1354" s="5087"/>
    </row>
    <row r="1355" spans="1:68" s="3053" customFormat="1" ht="13.5" customHeight="1">
      <c r="A1355" s="3122"/>
      <c r="B1355" s="3569"/>
      <c r="C1355" s="3569"/>
      <c r="D1355" s="3548" t="s">
        <v>10111</v>
      </c>
      <c r="E1355" s="3569"/>
      <c r="F1355" s="3570"/>
      <c r="G1355" s="3569"/>
      <c r="H1355" s="3914"/>
      <c r="I1355" s="3935"/>
      <c r="J1355" s="3529"/>
      <c r="K1355" s="5032"/>
      <c r="L1355" s="5111"/>
      <c r="M1355" s="333"/>
      <c r="N1355" s="333"/>
      <c r="O1355" s="333"/>
      <c r="P1355" s="333"/>
      <c r="Q1355" s="333"/>
      <c r="R1355" s="333"/>
      <c r="S1355" s="333"/>
      <c r="T1355" s="5087"/>
      <c r="U1355" s="333"/>
      <c r="V1355" s="333"/>
      <c r="W1355" s="333"/>
      <c r="X1355" s="333"/>
      <c r="Y1355" s="333"/>
      <c r="Z1355" s="333"/>
      <c r="AA1355" s="333"/>
      <c r="AB1355" s="333"/>
      <c r="AC1355" s="333"/>
      <c r="AD1355" s="333"/>
      <c r="AE1355" s="333"/>
      <c r="AF1355" s="333"/>
      <c r="AG1355" s="333"/>
      <c r="AH1355" s="333"/>
      <c r="AI1355" s="333"/>
      <c r="AJ1355" s="333"/>
      <c r="AK1355" s="333"/>
      <c r="AL1355" s="333"/>
      <c r="AM1355" s="333"/>
      <c r="AN1355" s="333"/>
      <c r="AO1355" s="333"/>
      <c r="AP1355" s="333"/>
      <c r="AQ1355" s="333"/>
      <c r="AR1355" s="333"/>
      <c r="AS1355" s="333"/>
      <c r="AT1355" s="333"/>
      <c r="AU1355" s="333"/>
      <c r="AV1355" s="333"/>
      <c r="AW1355" s="333"/>
      <c r="AX1355" s="333"/>
      <c r="AY1355" s="333"/>
      <c r="AZ1355" s="333"/>
      <c r="BA1355" s="333"/>
      <c r="BB1355" s="333"/>
      <c r="BC1355" s="333"/>
      <c r="BD1355" s="333"/>
      <c r="BE1355" s="333"/>
      <c r="BF1355" s="333"/>
      <c r="BG1355" s="333"/>
      <c r="BH1355" s="333"/>
      <c r="BI1355" s="333"/>
      <c r="BJ1355" s="333"/>
      <c r="BK1355" s="333"/>
      <c r="BL1355" s="333"/>
      <c r="BM1355" s="333"/>
      <c r="BN1355" s="333"/>
      <c r="BO1355" s="333"/>
      <c r="BP1355" s="333"/>
    </row>
    <row r="1356" spans="1:68" s="1061" customFormat="1" ht="13.5" customHeight="1">
      <c r="A1356" s="3637"/>
      <c r="B1356" s="3636"/>
      <c r="C1356" s="3521"/>
      <c r="D1356" s="3343" t="s">
        <v>9987</v>
      </c>
      <c r="E1356" s="3343"/>
      <c r="F1356" s="3202">
        <v>2</v>
      </c>
      <c r="G1356" s="3343"/>
      <c r="H1356" s="3916"/>
      <c r="I1356" s="3937"/>
      <c r="J1356" s="4512"/>
      <c r="K1356" s="1392"/>
      <c r="L1356" s="5081"/>
      <c r="N1356" s="1337"/>
      <c r="O1356" s="5095"/>
      <c r="P1356" s="5095"/>
      <c r="T1356" s="5087"/>
    </row>
    <row r="1357" spans="1:68" ht="27" customHeight="1">
      <c r="A1357" s="3567"/>
      <c r="B1357" s="3558"/>
      <c r="C1357" s="3558"/>
      <c r="D1357" s="3548" t="s">
        <v>10086</v>
      </c>
      <c r="E1357" s="3558"/>
      <c r="F1357" s="3530"/>
      <c r="G1357" s="3559"/>
      <c r="H1357" s="3905"/>
      <c r="I1357" s="3926"/>
      <c r="J1357" s="4513"/>
      <c r="K1357" s="5089"/>
      <c r="L1357" s="3662"/>
      <c r="M1357" s="52"/>
    </row>
    <row r="1358" spans="1:68" ht="27" customHeight="1">
      <c r="A1358" s="3637">
        <v>175</v>
      </c>
      <c r="B1358" s="3536">
        <v>751</v>
      </c>
      <c r="C1358" s="3536" t="s">
        <v>10433</v>
      </c>
      <c r="D1358" s="3569" t="s">
        <v>10112</v>
      </c>
      <c r="E1358" s="3536" t="s">
        <v>155</v>
      </c>
      <c r="F1358" s="3527">
        <f>ROUND(SUM(F1360:F1361),3)</f>
        <v>2</v>
      </c>
      <c r="G1358" s="3542"/>
      <c r="H1358" s="3904">
        <f t="shared" ref="H1358" si="270">ROUND(F1358*G1358,2)</f>
        <v>0</v>
      </c>
      <c r="I1358" s="3925"/>
      <c r="J1358" s="3529" t="s">
        <v>60</v>
      </c>
      <c r="K1358" s="5032"/>
      <c r="L1358" s="5077"/>
      <c r="M1358" s="5031"/>
      <c r="N1358" s="1470"/>
      <c r="O1358" s="1470"/>
      <c r="P1358" s="5108"/>
      <c r="Q1358" s="5031"/>
      <c r="T1358" s="5087"/>
    </row>
    <row r="1359" spans="1:68" s="3053" customFormat="1" ht="13.5" customHeight="1">
      <c r="A1359" s="3122"/>
      <c r="B1359" s="3569"/>
      <c r="C1359" s="3569"/>
      <c r="D1359" s="3548" t="s">
        <v>10113</v>
      </c>
      <c r="E1359" s="3569"/>
      <c r="F1359" s="3570"/>
      <c r="G1359" s="3569"/>
      <c r="H1359" s="3914"/>
      <c r="I1359" s="3935"/>
      <c r="J1359" s="3529"/>
      <c r="K1359" s="5032"/>
      <c r="L1359" s="5111"/>
      <c r="M1359" s="333"/>
      <c r="N1359" s="333"/>
      <c r="O1359" s="333"/>
      <c r="P1359" s="333"/>
      <c r="Q1359" s="333"/>
      <c r="R1359" s="333"/>
      <c r="S1359" s="333"/>
      <c r="T1359" s="5087"/>
      <c r="U1359" s="333"/>
      <c r="V1359" s="333"/>
      <c r="W1359" s="333"/>
      <c r="X1359" s="333"/>
      <c r="Y1359" s="333"/>
      <c r="Z1359" s="333"/>
      <c r="AA1359" s="333"/>
      <c r="AB1359" s="333"/>
      <c r="AC1359" s="333"/>
      <c r="AD1359" s="333"/>
      <c r="AE1359" s="333"/>
      <c r="AF1359" s="333"/>
      <c r="AG1359" s="333"/>
      <c r="AH1359" s="333"/>
      <c r="AI1359" s="333"/>
      <c r="AJ1359" s="333"/>
      <c r="AK1359" s="333"/>
      <c r="AL1359" s="333"/>
      <c r="AM1359" s="333"/>
      <c r="AN1359" s="333"/>
      <c r="AO1359" s="333"/>
      <c r="AP1359" s="333"/>
      <c r="AQ1359" s="333"/>
      <c r="AR1359" s="333"/>
      <c r="AS1359" s="333"/>
      <c r="AT1359" s="333"/>
      <c r="AU1359" s="333"/>
      <c r="AV1359" s="333"/>
      <c r="AW1359" s="333"/>
      <c r="AX1359" s="333"/>
      <c r="AY1359" s="333"/>
      <c r="AZ1359" s="333"/>
      <c r="BA1359" s="333"/>
      <c r="BB1359" s="333"/>
      <c r="BC1359" s="333"/>
      <c r="BD1359" s="333"/>
      <c r="BE1359" s="333"/>
      <c r="BF1359" s="333"/>
      <c r="BG1359" s="333"/>
      <c r="BH1359" s="333"/>
      <c r="BI1359" s="333"/>
      <c r="BJ1359" s="333"/>
      <c r="BK1359" s="333"/>
      <c r="BL1359" s="333"/>
      <c r="BM1359" s="333"/>
      <c r="BN1359" s="333"/>
      <c r="BO1359" s="333"/>
      <c r="BP1359" s="333"/>
    </row>
    <row r="1360" spans="1:68" s="1061" customFormat="1" ht="13.5" customHeight="1">
      <c r="A1360" s="3637"/>
      <c r="B1360" s="3636"/>
      <c r="C1360" s="3521"/>
      <c r="D1360" s="3343" t="s">
        <v>10019</v>
      </c>
      <c r="E1360" s="3343"/>
      <c r="F1360" s="3202">
        <v>1</v>
      </c>
      <c r="G1360" s="3569"/>
      <c r="H1360" s="3920"/>
      <c r="I1360" s="3941"/>
      <c r="J1360" s="3569"/>
      <c r="K1360" s="1392"/>
      <c r="L1360" s="5081"/>
      <c r="N1360" s="1337"/>
      <c r="O1360" s="5095"/>
      <c r="P1360" s="5095"/>
      <c r="T1360" s="5087"/>
    </row>
    <row r="1361" spans="1:68" s="1061" customFormat="1" ht="13.5" customHeight="1">
      <c r="A1361" s="3637"/>
      <c r="B1361" s="3636"/>
      <c r="C1361" s="3521"/>
      <c r="D1361" s="3343" t="s">
        <v>10025</v>
      </c>
      <c r="E1361" s="3343"/>
      <c r="F1361" s="3202">
        <v>1</v>
      </c>
      <c r="G1361" s="3343"/>
      <c r="H1361" s="3919"/>
      <c r="I1361" s="3940"/>
      <c r="J1361" s="3343"/>
      <c r="K1361" s="5089"/>
      <c r="L1361" s="3662"/>
      <c r="M1361" s="52"/>
      <c r="N1361" s="1337"/>
      <c r="O1361" s="5095"/>
      <c r="P1361" s="5095"/>
      <c r="T1361" s="5087"/>
    </row>
    <row r="1362" spans="1:68" ht="27" customHeight="1">
      <c r="A1362" s="3567"/>
      <c r="B1362" s="3558"/>
      <c r="C1362" s="3558"/>
      <c r="D1362" s="3548" t="s">
        <v>10086</v>
      </c>
      <c r="E1362" s="3558"/>
      <c r="F1362" s="3530"/>
      <c r="G1362" s="3559"/>
      <c r="H1362" s="3905"/>
      <c r="I1362" s="3926"/>
      <c r="J1362" s="4513"/>
      <c r="K1362" s="1341"/>
      <c r="L1362" s="3662"/>
      <c r="M1362" s="52"/>
    </row>
    <row r="1363" spans="1:68" ht="27" customHeight="1">
      <c r="A1363" s="3637">
        <v>176</v>
      </c>
      <c r="B1363" s="3536">
        <v>751</v>
      </c>
      <c r="C1363" s="3536" t="s">
        <v>10434</v>
      </c>
      <c r="D1363" s="3569" t="s">
        <v>10114</v>
      </c>
      <c r="E1363" s="3536" t="s">
        <v>155</v>
      </c>
      <c r="F1363" s="3527">
        <f>ROUND(SUM(F1365:F1366),3)</f>
        <v>2</v>
      </c>
      <c r="G1363" s="3542"/>
      <c r="H1363" s="3904">
        <f t="shared" ref="H1363" si="271">ROUND(F1363*G1363,2)</f>
        <v>0</v>
      </c>
      <c r="I1363" s="3925"/>
      <c r="J1363" s="3529" t="s">
        <v>60</v>
      </c>
      <c r="K1363" s="5032"/>
      <c r="L1363" s="5077"/>
      <c r="M1363" s="5031"/>
      <c r="N1363" s="1470"/>
      <c r="O1363" s="1470"/>
      <c r="P1363" s="5108"/>
      <c r="Q1363" s="5031"/>
      <c r="T1363" s="5087"/>
    </row>
    <row r="1364" spans="1:68" s="3053" customFormat="1" ht="13.5" customHeight="1">
      <c r="A1364" s="3122"/>
      <c r="B1364" s="3569"/>
      <c r="C1364" s="3569"/>
      <c r="D1364" s="3548" t="s">
        <v>10115</v>
      </c>
      <c r="E1364" s="3569"/>
      <c r="F1364" s="3570"/>
      <c r="G1364" s="3542"/>
      <c r="H1364" s="3914"/>
      <c r="I1364" s="3935"/>
      <c r="J1364" s="3529"/>
      <c r="K1364" s="5032"/>
      <c r="L1364" s="5111"/>
      <c r="M1364" s="333"/>
      <c r="N1364" s="333"/>
      <c r="O1364" s="333"/>
      <c r="P1364" s="333"/>
      <c r="Q1364" s="333"/>
      <c r="R1364" s="333"/>
      <c r="S1364" s="333"/>
      <c r="T1364" s="5087"/>
      <c r="U1364" s="333"/>
      <c r="V1364" s="333"/>
      <c r="W1364" s="333"/>
      <c r="X1364" s="333"/>
      <c r="Y1364" s="333"/>
      <c r="Z1364" s="333"/>
      <c r="AA1364" s="333"/>
      <c r="AB1364" s="333"/>
      <c r="AC1364" s="333"/>
      <c r="AD1364" s="333"/>
      <c r="AE1364" s="333"/>
      <c r="AF1364" s="333"/>
      <c r="AG1364" s="333"/>
      <c r="AH1364" s="333"/>
      <c r="AI1364" s="333"/>
      <c r="AJ1364" s="333"/>
      <c r="AK1364" s="333"/>
      <c r="AL1364" s="333"/>
      <c r="AM1364" s="333"/>
      <c r="AN1364" s="333"/>
      <c r="AO1364" s="333"/>
      <c r="AP1364" s="333"/>
      <c r="AQ1364" s="333"/>
      <c r="AR1364" s="333"/>
      <c r="AS1364" s="333"/>
      <c r="AT1364" s="333"/>
      <c r="AU1364" s="333"/>
      <c r="AV1364" s="333"/>
      <c r="AW1364" s="333"/>
      <c r="AX1364" s="333"/>
      <c r="AY1364" s="333"/>
      <c r="AZ1364" s="333"/>
      <c r="BA1364" s="333"/>
      <c r="BB1364" s="333"/>
      <c r="BC1364" s="333"/>
      <c r="BD1364" s="333"/>
      <c r="BE1364" s="333"/>
      <c r="BF1364" s="333"/>
      <c r="BG1364" s="333"/>
      <c r="BH1364" s="333"/>
      <c r="BI1364" s="333"/>
      <c r="BJ1364" s="333"/>
      <c r="BK1364" s="333"/>
      <c r="BL1364" s="333"/>
      <c r="BM1364" s="333"/>
      <c r="BN1364" s="333"/>
      <c r="BO1364" s="333"/>
      <c r="BP1364" s="333"/>
    </row>
    <row r="1365" spans="1:68" s="1061" customFormat="1" ht="13.5" customHeight="1">
      <c r="A1365" s="3637"/>
      <c r="B1365" s="3636"/>
      <c r="C1365" s="3521"/>
      <c r="D1365" s="3343" t="s">
        <v>10019</v>
      </c>
      <c r="E1365" s="3343"/>
      <c r="F1365" s="3202">
        <v>1</v>
      </c>
      <c r="G1365" s="3569"/>
      <c r="H1365" s="3920"/>
      <c r="I1365" s="3941"/>
      <c r="J1365" s="3569"/>
      <c r="K1365" s="1392"/>
      <c r="L1365" s="5081"/>
      <c r="N1365" s="1337"/>
      <c r="O1365" s="5095"/>
      <c r="P1365" s="5095"/>
      <c r="T1365" s="5087"/>
    </row>
    <row r="1366" spans="1:68" s="1061" customFormat="1" ht="13.5" customHeight="1">
      <c r="A1366" s="3637"/>
      <c r="B1366" s="3636"/>
      <c r="C1366" s="3521"/>
      <c r="D1366" s="3343" t="s">
        <v>10025</v>
      </c>
      <c r="E1366" s="3343"/>
      <c r="F1366" s="3202">
        <v>1</v>
      </c>
      <c r="G1366" s="3343"/>
      <c r="H1366" s="3919"/>
      <c r="I1366" s="3940"/>
      <c r="J1366" s="3343"/>
      <c r="K1366" s="5089"/>
      <c r="L1366" s="3662"/>
      <c r="N1366" s="1337"/>
      <c r="O1366" s="5095"/>
      <c r="P1366" s="5095"/>
      <c r="T1366" s="5087"/>
    </row>
    <row r="1367" spans="1:68" ht="27" customHeight="1">
      <c r="A1367" s="3567"/>
      <c r="B1367" s="3558"/>
      <c r="C1367" s="3558"/>
      <c r="D1367" s="3548" t="s">
        <v>10086</v>
      </c>
      <c r="E1367" s="3558"/>
      <c r="F1367" s="3530"/>
      <c r="G1367" s="3559"/>
      <c r="H1367" s="3905"/>
      <c r="I1367" s="3926"/>
      <c r="J1367" s="4513"/>
      <c r="K1367" s="1341"/>
      <c r="L1367" s="3662"/>
      <c r="M1367" s="52"/>
    </row>
    <row r="1368" spans="1:68" ht="27" customHeight="1">
      <c r="A1368" s="3637">
        <v>177</v>
      </c>
      <c r="B1368" s="3536">
        <v>751</v>
      </c>
      <c r="C1368" s="3536" t="s">
        <v>10435</v>
      </c>
      <c r="D1368" s="3569" t="s">
        <v>10116</v>
      </c>
      <c r="E1368" s="3536" t="s">
        <v>155</v>
      </c>
      <c r="F1368" s="3527">
        <f>ROUND(SUM(F1370),3)</f>
        <v>1</v>
      </c>
      <c r="G1368" s="3542"/>
      <c r="H1368" s="3904">
        <f t="shared" ref="H1368" si="272">ROUND(F1368*G1368,2)</f>
        <v>0</v>
      </c>
      <c r="I1368" s="3925"/>
      <c r="J1368" s="3529" t="s">
        <v>60</v>
      </c>
      <c r="K1368" s="5032"/>
      <c r="L1368" s="5077"/>
      <c r="M1368" s="5031"/>
      <c r="N1368" s="1470"/>
      <c r="O1368" s="1470"/>
      <c r="P1368" s="5108"/>
      <c r="Q1368" s="5031"/>
      <c r="T1368" s="5087"/>
    </row>
    <row r="1369" spans="1:68" s="3053" customFormat="1" ht="13.5" customHeight="1">
      <c r="A1369" s="3122"/>
      <c r="B1369" s="3569"/>
      <c r="C1369" s="3569"/>
      <c r="D1369" s="3548" t="s">
        <v>10117</v>
      </c>
      <c r="E1369" s="3569"/>
      <c r="F1369" s="3570"/>
      <c r="G1369" s="3542"/>
      <c r="H1369" s="3920"/>
      <c r="I1369" s="3941"/>
      <c r="J1369" s="3569"/>
      <c r="K1369" s="5032"/>
      <c r="L1369" s="5111"/>
      <c r="M1369" s="333"/>
      <c r="N1369" s="333"/>
      <c r="O1369" s="333"/>
      <c r="P1369" s="333"/>
      <c r="Q1369" s="333"/>
      <c r="R1369" s="333"/>
      <c r="S1369" s="333"/>
      <c r="T1369" s="5087"/>
      <c r="U1369" s="333"/>
      <c r="V1369" s="333"/>
      <c r="W1369" s="333"/>
      <c r="X1369" s="333"/>
      <c r="Y1369" s="333"/>
      <c r="Z1369" s="333"/>
      <c r="AA1369" s="333"/>
      <c r="AB1369" s="333"/>
      <c r="AC1369" s="333"/>
      <c r="AD1369" s="333"/>
      <c r="AE1369" s="333"/>
      <c r="AF1369" s="333"/>
      <c r="AG1369" s="333"/>
      <c r="AH1369" s="333"/>
      <c r="AI1369" s="333"/>
      <c r="AJ1369" s="333"/>
      <c r="AK1369" s="333"/>
      <c r="AL1369" s="333"/>
      <c r="AM1369" s="333"/>
      <c r="AN1369" s="333"/>
      <c r="AO1369" s="333"/>
      <c r="AP1369" s="333"/>
      <c r="AQ1369" s="333"/>
      <c r="AR1369" s="333"/>
      <c r="AS1369" s="333"/>
      <c r="AT1369" s="333"/>
      <c r="AU1369" s="333"/>
      <c r="AV1369" s="333"/>
      <c r="AW1369" s="333"/>
      <c r="AX1369" s="333"/>
      <c r="AY1369" s="333"/>
      <c r="AZ1369" s="333"/>
      <c r="BA1369" s="333"/>
      <c r="BB1369" s="333"/>
      <c r="BC1369" s="333"/>
      <c r="BD1369" s="333"/>
      <c r="BE1369" s="333"/>
      <c r="BF1369" s="333"/>
      <c r="BG1369" s="333"/>
      <c r="BH1369" s="333"/>
      <c r="BI1369" s="333"/>
      <c r="BJ1369" s="333"/>
      <c r="BK1369" s="333"/>
      <c r="BL1369" s="333"/>
      <c r="BM1369" s="333"/>
      <c r="BN1369" s="333"/>
      <c r="BO1369" s="333"/>
      <c r="BP1369" s="333"/>
    </row>
    <row r="1370" spans="1:68" s="1061" customFormat="1" ht="13.5" customHeight="1">
      <c r="A1370" s="3637"/>
      <c r="B1370" s="3636"/>
      <c r="C1370" s="3521"/>
      <c r="D1370" s="3343" t="s">
        <v>9987</v>
      </c>
      <c r="E1370" s="3343"/>
      <c r="F1370" s="3202">
        <v>1</v>
      </c>
      <c r="G1370" s="3542"/>
      <c r="H1370" s="3919"/>
      <c r="I1370" s="3940"/>
      <c r="J1370" s="3343"/>
      <c r="K1370" s="1392"/>
      <c r="L1370" s="5081"/>
      <c r="N1370" s="1337"/>
      <c r="O1370" s="5095"/>
      <c r="P1370" s="5095"/>
      <c r="T1370" s="5087"/>
    </row>
    <row r="1371" spans="1:68" ht="27" customHeight="1">
      <c r="A1371" s="3567"/>
      <c r="B1371" s="3558"/>
      <c r="C1371" s="3558"/>
      <c r="D1371" s="3548" t="s">
        <v>10086</v>
      </c>
      <c r="E1371" s="3558"/>
      <c r="F1371" s="3530"/>
      <c r="G1371" s="3559"/>
      <c r="H1371" s="3905"/>
      <c r="I1371" s="3926"/>
      <c r="J1371" s="4513"/>
      <c r="K1371" s="5089"/>
      <c r="L1371" s="3662"/>
      <c r="M1371" s="52"/>
    </row>
    <row r="1372" spans="1:68" ht="13.5" customHeight="1">
      <c r="A1372" s="3637">
        <v>178</v>
      </c>
      <c r="B1372" s="3536">
        <v>751</v>
      </c>
      <c r="C1372" s="3536" t="s">
        <v>10436</v>
      </c>
      <c r="D1372" s="3569" t="s">
        <v>10119</v>
      </c>
      <c r="E1372" s="3536" t="s">
        <v>155</v>
      </c>
      <c r="F1372" s="3527">
        <f>ROUND(SUM(F1374),3)</f>
        <v>2</v>
      </c>
      <c r="G1372" s="3528"/>
      <c r="H1372" s="3904">
        <f t="shared" ref="H1372" si="273">ROUND(F1372*G1372,2)</f>
        <v>0</v>
      </c>
      <c r="I1372" s="3925"/>
      <c r="J1372" s="3529" t="s">
        <v>60</v>
      </c>
      <c r="K1372" s="5032"/>
      <c r="L1372" s="5077"/>
      <c r="M1372" s="5031"/>
      <c r="N1372" s="1470"/>
      <c r="O1372" s="1470"/>
      <c r="P1372" s="5108"/>
      <c r="Q1372" s="5031"/>
    </row>
    <row r="1373" spans="1:68" ht="13.5" customHeight="1">
      <c r="A1373" s="3637"/>
      <c r="B1373" s="3536"/>
      <c r="C1373" s="3536"/>
      <c r="D1373" s="3548" t="s">
        <v>10120</v>
      </c>
      <c r="E1373" s="3536"/>
      <c r="F1373" s="3541"/>
      <c r="G1373" s="3542"/>
      <c r="H1373" s="3916"/>
      <c r="I1373" s="3937"/>
      <c r="J1373" s="3529"/>
      <c r="K1373" s="5032"/>
      <c r="L1373" s="3561"/>
      <c r="N1373" s="5113"/>
      <c r="O1373" s="1470"/>
      <c r="P1373" s="5108"/>
      <c r="Q1373" s="5031"/>
    </row>
    <row r="1374" spans="1:68" s="1061" customFormat="1" ht="13.5" customHeight="1">
      <c r="A1374" s="3637"/>
      <c r="B1374" s="3636"/>
      <c r="C1374" s="3521"/>
      <c r="D1374" s="3548" t="s">
        <v>10030</v>
      </c>
      <c r="E1374" s="3536"/>
      <c r="F1374" s="3530">
        <v>2</v>
      </c>
      <c r="G1374" s="3542"/>
      <c r="H1374" s="3916"/>
      <c r="I1374" s="3937"/>
      <c r="J1374" s="3529"/>
      <c r="K1374" s="1392"/>
      <c r="L1374" s="5081"/>
      <c r="M1374" s="5088"/>
      <c r="N1374" s="5034"/>
      <c r="O1374" s="5095"/>
      <c r="P1374" s="5095"/>
    </row>
    <row r="1375" spans="1:68" ht="27" customHeight="1">
      <c r="A1375" s="3637"/>
      <c r="B1375" s="3536"/>
      <c r="C1375" s="3536"/>
      <c r="D1375" s="3548" t="s">
        <v>9995</v>
      </c>
      <c r="E1375" s="3536"/>
      <c r="F1375" s="3530"/>
      <c r="G1375" s="3542"/>
      <c r="H1375" s="3916"/>
      <c r="I1375" s="3937"/>
      <c r="J1375" s="3529"/>
      <c r="K1375" s="5089"/>
      <c r="L1375" s="3662"/>
      <c r="P1375" s="5108"/>
    </row>
    <row r="1376" spans="1:68" s="1061" customFormat="1" ht="27" customHeight="1">
      <c r="A1376" s="3637">
        <v>179</v>
      </c>
      <c r="B1376" s="3536">
        <v>751</v>
      </c>
      <c r="C1376" s="3536" t="s">
        <v>10121</v>
      </c>
      <c r="D1376" s="3536" t="s">
        <v>10122</v>
      </c>
      <c r="E1376" s="3536" t="s">
        <v>155</v>
      </c>
      <c r="F1376" s="3527">
        <f>ROUND(SUM(F1378),3)</f>
        <v>1</v>
      </c>
      <c r="G1376" s="3528"/>
      <c r="H1376" s="3904">
        <f t="shared" ref="H1376" si="274">ROUND(F1376*G1376,2)</f>
        <v>0</v>
      </c>
      <c r="I1376" s="3925"/>
      <c r="J1376" s="3529" t="s">
        <v>60</v>
      </c>
      <c r="K1376" s="5114"/>
      <c r="L1376" s="5077"/>
      <c r="M1376" s="5090"/>
      <c r="P1376" s="5115"/>
      <c r="S1376" s="52"/>
    </row>
    <row r="1377" spans="1:19" s="1061" customFormat="1" ht="13.5" customHeight="1">
      <c r="A1377" s="3525"/>
      <c r="B1377" s="3536"/>
      <c r="C1377" s="3536"/>
      <c r="D1377" s="3548" t="s">
        <v>10123</v>
      </c>
      <c r="E1377" s="3536"/>
      <c r="F1377" s="3541"/>
      <c r="G1377" s="3528"/>
      <c r="H1377" s="3905"/>
      <c r="I1377" s="3926"/>
      <c r="J1377" s="3529"/>
      <c r="K1377" s="5114"/>
      <c r="L1377" s="5116"/>
      <c r="M1377" s="5117"/>
    </row>
    <row r="1378" spans="1:19" s="1061" customFormat="1" ht="13.5" customHeight="1">
      <c r="A1378" s="3525"/>
      <c r="B1378" s="3536"/>
      <c r="C1378" s="3536"/>
      <c r="D1378" s="3343" t="s">
        <v>9987</v>
      </c>
      <c r="E1378" s="3343"/>
      <c r="F1378" s="3202">
        <v>1</v>
      </c>
      <c r="G1378" s="3528"/>
      <c r="H1378" s="3905"/>
      <c r="I1378" s="3926"/>
      <c r="J1378" s="3529"/>
      <c r="K1378" s="1392"/>
      <c r="L1378" s="5116"/>
      <c r="M1378" s="5014"/>
      <c r="N1378" s="5014"/>
      <c r="P1378" s="5118"/>
      <c r="Q1378" s="4855"/>
    </row>
    <row r="1379" spans="1:19" s="1061" customFormat="1" ht="13.5" customHeight="1">
      <c r="A1379" s="3525"/>
      <c r="B1379" s="3536"/>
      <c r="C1379" s="3536"/>
      <c r="D1379" s="3548" t="s">
        <v>10124</v>
      </c>
      <c r="E1379" s="3536"/>
      <c r="F1379" s="3530"/>
      <c r="G1379" s="3680"/>
      <c r="H1379" s="3903"/>
      <c r="I1379" s="3924"/>
      <c r="J1379" s="4515"/>
      <c r="K1379" s="1392"/>
      <c r="M1379" s="5014"/>
      <c r="P1379" s="5108"/>
    </row>
    <row r="1380" spans="1:19" s="1061" customFormat="1" ht="27" customHeight="1">
      <c r="A1380" s="3637">
        <v>180</v>
      </c>
      <c r="B1380" s="3536">
        <v>751</v>
      </c>
      <c r="C1380" s="3536" t="s">
        <v>10129</v>
      </c>
      <c r="D1380" s="3536" t="s">
        <v>10125</v>
      </c>
      <c r="E1380" s="3536" t="s">
        <v>155</v>
      </c>
      <c r="F1380" s="3527">
        <f>ROUND(SUM(F1382:F1383),3)</f>
        <v>2</v>
      </c>
      <c r="G1380" s="3528"/>
      <c r="H1380" s="3904">
        <f t="shared" ref="H1380" si="275">ROUND(F1380*G1380,2)</f>
        <v>0</v>
      </c>
      <c r="I1380" s="3925"/>
      <c r="J1380" s="3529" t="s">
        <v>60</v>
      </c>
      <c r="K1380" s="5114"/>
      <c r="L1380" s="5077"/>
      <c r="M1380" s="5090"/>
      <c r="P1380" s="5115"/>
      <c r="S1380" s="52"/>
    </row>
    <row r="1381" spans="1:19" s="1061" customFormat="1" ht="13.5" customHeight="1">
      <c r="A1381" s="3525"/>
      <c r="B1381" s="3536"/>
      <c r="C1381" s="3536"/>
      <c r="D1381" s="3548" t="s">
        <v>10123</v>
      </c>
      <c r="E1381" s="3536"/>
      <c r="F1381" s="3541"/>
      <c r="G1381" s="3528"/>
      <c r="H1381" s="3905"/>
      <c r="I1381" s="3926"/>
      <c r="J1381" s="3529"/>
      <c r="K1381" s="5114"/>
      <c r="L1381" s="5116"/>
      <c r="M1381" s="5117"/>
    </row>
    <row r="1382" spans="1:19" s="1061" customFormat="1" ht="13.5" customHeight="1">
      <c r="A1382" s="3525"/>
      <c r="B1382" s="3536"/>
      <c r="C1382" s="3536"/>
      <c r="D1382" s="3343" t="s">
        <v>10019</v>
      </c>
      <c r="E1382" s="3343"/>
      <c r="F1382" s="3202">
        <v>1</v>
      </c>
      <c r="G1382" s="3528"/>
      <c r="H1382" s="3905"/>
      <c r="I1382" s="3926"/>
      <c r="J1382" s="3529"/>
      <c r="K1382" s="1392"/>
      <c r="L1382" s="5116"/>
      <c r="M1382" s="5014"/>
      <c r="N1382" s="5014"/>
      <c r="P1382" s="5118"/>
      <c r="Q1382" s="4855"/>
    </row>
    <row r="1383" spans="1:19" s="1061" customFormat="1" ht="13.5" customHeight="1">
      <c r="A1383" s="3525"/>
      <c r="B1383" s="3536"/>
      <c r="C1383" s="3536"/>
      <c r="D1383" s="3343" t="s">
        <v>10025</v>
      </c>
      <c r="E1383" s="3343"/>
      <c r="F1383" s="3202">
        <v>1</v>
      </c>
      <c r="G1383" s="3528"/>
      <c r="H1383" s="3905"/>
      <c r="I1383" s="3926"/>
      <c r="J1383" s="3529"/>
      <c r="K1383" s="1392"/>
      <c r="L1383" s="5116"/>
      <c r="M1383" s="5014"/>
      <c r="N1383" s="5014"/>
      <c r="P1383" s="5119"/>
      <c r="Q1383" s="4855"/>
    </row>
    <row r="1384" spans="1:19" s="1061" customFormat="1" ht="13.5" customHeight="1">
      <c r="A1384" s="3525"/>
      <c r="B1384" s="3536"/>
      <c r="C1384" s="3536"/>
      <c r="D1384" s="3548" t="s">
        <v>10124</v>
      </c>
      <c r="E1384" s="3536"/>
      <c r="F1384" s="3530"/>
      <c r="G1384" s="3680"/>
      <c r="H1384" s="3903"/>
      <c r="I1384" s="3924"/>
      <c r="J1384" s="4515"/>
      <c r="K1384" s="3568"/>
      <c r="M1384" s="5014"/>
      <c r="P1384" s="5108"/>
    </row>
    <row r="1385" spans="1:19" s="1061" customFormat="1" ht="27" customHeight="1">
      <c r="A1385" s="3637">
        <v>181</v>
      </c>
      <c r="B1385" s="3536">
        <v>751</v>
      </c>
      <c r="C1385" s="3536" t="s">
        <v>10437</v>
      </c>
      <c r="D1385" s="3536" t="s">
        <v>10126</v>
      </c>
      <c r="E1385" s="3536" t="s">
        <v>155</v>
      </c>
      <c r="F1385" s="3527">
        <f>ROUND(SUM(F1387),3)</f>
        <v>1</v>
      </c>
      <c r="G1385" s="3528"/>
      <c r="H1385" s="3904">
        <f t="shared" ref="H1385" si="276">ROUND(F1385*G1385,2)</f>
        <v>0</v>
      </c>
      <c r="I1385" s="3925"/>
      <c r="J1385" s="3529" t="s">
        <v>60</v>
      </c>
      <c r="K1385" s="5114"/>
      <c r="L1385" s="5077"/>
      <c r="M1385" s="5090"/>
      <c r="P1385" s="5115"/>
      <c r="S1385" s="52"/>
    </row>
    <row r="1386" spans="1:19" s="1061" customFormat="1" ht="13.5" customHeight="1">
      <c r="A1386" s="3525"/>
      <c r="B1386" s="3536"/>
      <c r="C1386" s="3536"/>
      <c r="D1386" s="3548" t="s">
        <v>10123</v>
      </c>
      <c r="E1386" s="3536"/>
      <c r="F1386" s="3541"/>
      <c r="G1386" s="3528"/>
      <c r="H1386" s="3905"/>
      <c r="I1386" s="3926"/>
      <c r="J1386" s="3529"/>
      <c r="K1386" s="5114"/>
      <c r="L1386" s="5116"/>
      <c r="M1386" s="5117"/>
    </row>
    <row r="1387" spans="1:19" s="1061" customFormat="1" ht="13.5" customHeight="1">
      <c r="A1387" s="3525"/>
      <c r="B1387" s="3536"/>
      <c r="C1387" s="3536"/>
      <c r="D1387" s="3343" t="s">
        <v>10018</v>
      </c>
      <c r="E1387" s="3343"/>
      <c r="F1387" s="3202">
        <v>1</v>
      </c>
      <c r="G1387" s="3528"/>
      <c r="H1387" s="3905"/>
      <c r="I1387" s="3926"/>
      <c r="J1387" s="3529"/>
      <c r="K1387" s="1392"/>
      <c r="L1387" s="5116"/>
      <c r="M1387" s="3566"/>
      <c r="N1387" s="5014"/>
      <c r="P1387" s="5118"/>
      <c r="Q1387" s="4855"/>
    </row>
    <row r="1388" spans="1:19" s="1061" customFormat="1" ht="13.5" customHeight="1">
      <c r="A1388" s="3525"/>
      <c r="B1388" s="3536"/>
      <c r="C1388" s="3536"/>
      <c r="D1388" s="3548" t="s">
        <v>10124</v>
      </c>
      <c r="E1388" s="3536"/>
      <c r="F1388" s="3530"/>
      <c r="G1388" s="3680"/>
      <c r="H1388" s="3903"/>
      <c r="I1388" s="3924"/>
      <c r="J1388" s="4515"/>
      <c r="K1388" s="1392"/>
      <c r="M1388" s="5014"/>
      <c r="P1388" s="5108"/>
    </row>
    <row r="1389" spans="1:19" s="1061" customFormat="1" ht="27" customHeight="1">
      <c r="A1389" s="3637">
        <v>182</v>
      </c>
      <c r="B1389" s="3536">
        <v>751</v>
      </c>
      <c r="C1389" s="3536" t="s">
        <v>10438</v>
      </c>
      <c r="D1389" s="3536" t="s">
        <v>10127</v>
      </c>
      <c r="E1389" s="3536" t="s">
        <v>155</v>
      </c>
      <c r="F1389" s="3527">
        <f>ROUND(SUM(F1391),3)</f>
        <v>2</v>
      </c>
      <c r="G1389" s="3528"/>
      <c r="H1389" s="3904">
        <f t="shared" ref="H1389" si="277">ROUND(F1389*G1389,2)</f>
        <v>0</v>
      </c>
      <c r="I1389" s="3925"/>
      <c r="J1389" s="3529" t="s">
        <v>60</v>
      </c>
      <c r="K1389" s="5114"/>
      <c r="L1389" s="5077"/>
      <c r="M1389" s="5090"/>
      <c r="P1389" s="5115"/>
      <c r="S1389" s="52"/>
    </row>
    <row r="1390" spans="1:19" s="1061" customFormat="1" ht="13.5" customHeight="1">
      <c r="A1390" s="3525"/>
      <c r="B1390" s="3536"/>
      <c r="C1390" s="3536"/>
      <c r="D1390" s="3548" t="s">
        <v>10123</v>
      </c>
      <c r="E1390" s="3536"/>
      <c r="F1390" s="3541"/>
      <c r="G1390" s="3528"/>
      <c r="H1390" s="3905"/>
      <c r="I1390" s="3926"/>
      <c r="J1390" s="3529"/>
      <c r="K1390" s="5114"/>
      <c r="L1390" s="5116"/>
      <c r="M1390" s="5117"/>
    </row>
    <row r="1391" spans="1:19" s="1061" customFormat="1" ht="13.5" customHeight="1">
      <c r="A1391" s="3525"/>
      <c r="B1391" s="3536"/>
      <c r="C1391" s="3536"/>
      <c r="D1391" s="3343" t="s">
        <v>10128</v>
      </c>
      <c r="E1391" s="3343"/>
      <c r="F1391" s="3202">
        <v>2</v>
      </c>
      <c r="G1391" s="3528"/>
      <c r="H1391" s="3905"/>
      <c r="I1391" s="3926"/>
      <c r="J1391" s="3529"/>
      <c r="K1391" s="1392"/>
      <c r="L1391" s="5116"/>
      <c r="M1391" s="3566"/>
      <c r="N1391" s="5014"/>
      <c r="P1391" s="5118"/>
      <c r="Q1391" s="4855"/>
    </row>
    <row r="1392" spans="1:19" s="1061" customFormat="1" ht="13.5" customHeight="1">
      <c r="A1392" s="3525"/>
      <c r="B1392" s="3536"/>
      <c r="C1392" s="3536"/>
      <c r="D1392" s="3548" t="s">
        <v>10124</v>
      </c>
      <c r="E1392" s="3536"/>
      <c r="F1392" s="3530"/>
      <c r="G1392" s="3680"/>
      <c r="H1392" s="3903"/>
      <c r="I1392" s="3924"/>
      <c r="J1392" s="4515"/>
      <c r="K1392" s="1392"/>
      <c r="M1392" s="5014"/>
      <c r="P1392" s="5108"/>
    </row>
    <row r="1393" spans="1:19" s="1061" customFormat="1" ht="27" customHeight="1">
      <c r="A1393" s="3637">
        <v>183</v>
      </c>
      <c r="B1393" s="3536">
        <v>751</v>
      </c>
      <c r="C1393" s="3536" t="s">
        <v>10439</v>
      </c>
      <c r="D1393" s="3536" t="s">
        <v>10130</v>
      </c>
      <c r="E1393" s="3536" t="s">
        <v>155</v>
      </c>
      <c r="F1393" s="3527">
        <f>ROUND(SUM(F1395),3)</f>
        <v>2</v>
      </c>
      <c r="G1393" s="3528"/>
      <c r="H1393" s="3904">
        <f t="shared" ref="H1393" si="278">ROUND(F1393*G1393,2)</f>
        <v>0</v>
      </c>
      <c r="I1393" s="3925"/>
      <c r="J1393" s="3529" t="s">
        <v>60</v>
      </c>
      <c r="K1393" s="5114"/>
      <c r="L1393" s="5120"/>
      <c r="M1393" s="5090"/>
      <c r="P1393" s="5115"/>
      <c r="S1393" s="52"/>
    </row>
    <row r="1394" spans="1:19" s="1061" customFormat="1" ht="13.5" customHeight="1">
      <c r="A1394" s="3525"/>
      <c r="B1394" s="3536"/>
      <c r="C1394" s="3536"/>
      <c r="D1394" s="3548" t="s">
        <v>10123</v>
      </c>
      <c r="E1394" s="3536"/>
      <c r="F1394" s="3541"/>
      <c r="G1394" s="3528"/>
      <c r="H1394" s="3905"/>
      <c r="I1394" s="3926"/>
      <c r="J1394" s="3529"/>
      <c r="K1394" s="5114"/>
      <c r="L1394" s="5116"/>
      <c r="M1394" s="5081"/>
      <c r="N1394" s="5117"/>
    </row>
    <row r="1395" spans="1:19" s="1061" customFormat="1" ht="13.5" customHeight="1">
      <c r="A1395" s="3525"/>
      <c r="B1395" s="3536"/>
      <c r="C1395" s="3536"/>
      <c r="D1395" s="3343" t="s">
        <v>10030</v>
      </c>
      <c r="E1395" s="3343"/>
      <c r="F1395" s="3202">
        <v>2</v>
      </c>
      <c r="G1395" s="3528"/>
      <c r="H1395" s="3905"/>
      <c r="I1395" s="3926"/>
      <c r="J1395" s="3529"/>
      <c r="K1395" s="1392"/>
      <c r="L1395" s="5116"/>
      <c r="M1395" s="3566"/>
      <c r="N1395" s="5014"/>
      <c r="P1395" s="5118"/>
      <c r="Q1395" s="4855"/>
    </row>
    <row r="1396" spans="1:19" s="1061" customFormat="1" ht="13.5" customHeight="1">
      <c r="A1396" s="3525"/>
      <c r="B1396" s="3536"/>
      <c r="C1396" s="3536"/>
      <c r="D1396" s="3548" t="s">
        <v>10124</v>
      </c>
      <c r="E1396" s="3536"/>
      <c r="F1396" s="3530"/>
      <c r="G1396" s="3528"/>
      <c r="H1396" s="3905"/>
      <c r="I1396" s="3926"/>
      <c r="J1396" s="3529"/>
      <c r="K1396" s="1392"/>
      <c r="M1396" s="5014"/>
      <c r="P1396" s="5108"/>
    </row>
    <row r="1397" spans="1:19" s="1061" customFormat="1" ht="27" customHeight="1">
      <c r="A1397" s="3637">
        <v>184</v>
      </c>
      <c r="B1397" s="3536">
        <v>751</v>
      </c>
      <c r="C1397" s="3536" t="s">
        <v>10440</v>
      </c>
      <c r="D1397" s="3536" t="s">
        <v>10131</v>
      </c>
      <c r="E1397" s="3536" t="s">
        <v>155</v>
      </c>
      <c r="F1397" s="3527">
        <f>ROUND(SUM(F1399),3)</f>
        <v>1</v>
      </c>
      <c r="G1397" s="3528"/>
      <c r="H1397" s="3904">
        <f t="shared" ref="H1397" si="279">ROUND(F1397*G1397,2)</f>
        <v>0</v>
      </c>
      <c r="I1397" s="3925"/>
      <c r="J1397" s="3529" t="s">
        <v>60</v>
      </c>
      <c r="K1397" s="5114"/>
      <c r="L1397" s="5120"/>
      <c r="M1397" s="5090"/>
      <c r="P1397" s="5115"/>
      <c r="S1397" s="52"/>
    </row>
    <row r="1398" spans="1:19" s="1061" customFormat="1" ht="13.5" customHeight="1">
      <c r="A1398" s="3525"/>
      <c r="B1398" s="3536"/>
      <c r="C1398" s="3536"/>
      <c r="D1398" s="3548" t="s">
        <v>10123</v>
      </c>
      <c r="E1398" s="3536"/>
      <c r="F1398" s="3541"/>
      <c r="G1398" s="3528"/>
      <c r="H1398" s="3905"/>
      <c r="I1398" s="3926"/>
      <c r="J1398" s="3529"/>
      <c r="K1398" s="5114"/>
      <c r="L1398" s="5116"/>
      <c r="M1398" s="5081"/>
      <c r="N1398" s="5117"/>
    </row>
    <row r="1399" spans="1:19" s="1061" customFormat="1" ht="13.5" customHeight="1">
      <c r="A1399" s="3525"/>
      <c r="B1399" s="3536"/>
      <c r="C1399" s="3536"/>
      <c r="D1399" s="3343" t="s">
        <v>10018</v>
      </c>
      <c r="E1399" s="3343"/>
      <c r="F1399" s="3202">
        <v>1</v>
      </c>
      <c r="G1399" s="3528"/>
      <c r="H1399" s="3905"/>
      <c r="I1399" s="3926"/>
      <c r="J1399" s="3529"/>
      <c r="K1399" s="1392"/>
      <c r="L1399" s="5116"/>
      <c r="M1399" s="3566"/>
      <c r="N1399" s="5014"/>
      <c r="P1399" s="5118"/>
      <c r="Q1399" s="4855"/>
    </row>
    <row r="1400" spans="1:19" s="1061" customFormat="1" ht="13.5" customHeight="1">
      <c r="A1400" s="3525"/>
      <c r="B1400" s="3536"/>
      <c r="C1400" s="3536"/>
      <c r="D1400" s="3548" t="s">
        <v>10124</v>
      </c>
      <c r="E1400" s="3536"/>
      <c r="F1400" s="3530"/>
      <c r="G1400" s="3528"/>
      <c r="H1400" s="3905"/>
      <c r="I1400" s="3926"/>
      <c r="J1400" s="3529"/>
      <c r="K1400" s="1392"/>
      <c r="M1400" s="5014"/>
      <c r="P1400" s="5108"/>
    </row>
    <row r="1401" spans="1:19" s="1061" customFormat="1" ht="27" customHeight="1">
      <c r="A1401" s="3637">
        <v>185</v>
      </c>
      <c r="B1401" s="3536">
        <v>751</v>
      </c>
      <c r="C1401" s="3536" t="s">
        <v>10441</v>
      </c>
      <c r="D1401" s="3536" t="s">
        <v>10132</v>
      </c>
      <c r="E1401" s="3536" t="s">
        <v>155</v>
      </c>
      <c r="F1401" s="3527">
        <f>ROUND(SUM(F1403),3)</f>
        <v>1</v>
      </c>
      <c r="G1401" s="3528"/>
      <c r="H1401" s="3904">
        <f t="shared" ref="H1401" si="280">ROUND(F1401*G1401,2)</f>
        <v>0</v>
      </c>
      <c r="I1401" s="3925"/>
      <c r="J1401" s="3529" t="s">
        <v>60</v>
      </c>
      <c r="K1401" s="5114"/>
      <c r="L1401" s="5120"/>
      <c r="M1401" s="5090"/>
      <c r="P1401" s="5115"/>
      <c r="S1401" s="52"/>
    </row>
    <row r="1402" spans="1:19" s="1061" customFormat="1" ht="13.5" customHeight="1">
      <c r="A1402" s="3525"/>
      <c r="B1402" s="3536"/>
      <c r="C1402" s="3536"/>
      <c r="D1402" s="3548" t="s">
        <v>10123</v>
      </c>
      <c r="E1402" s="3536"/>
      <c r="F1402" s="3541"/>
      <c r="G1402" s="3528"/>
      <c r="H1402" s="3905"/>
      <c r="I1402" s="3926"/>
      <c r="J1402" s="3529"/>
      <c r="K1402" s="5114"/>
      <c r="L1402" s="5116"/>
      <c r="M1402" s="5081"/>
      <c r="N1402" s="5117"/>
    </row>
    <row r="1403" spans="1:19" s="1061" customFormat="1" ht="13.5" customHeight="1">
      <c r="A1403" s="3525"/>
      <c r="B1403" s="3536"/>
      <c r="C1403" s="3536"/>
      <c r="D1403" s="3343" t="s">
        <v>10018</v>
      </c>
      <c r="E1403" s="3343"/>
      <c r="F1403" s="3202">
        <v>1</v>
      </c>
      <c r="G1403" s="3528"/>
      <c r="H1403" s="3905"/>
      <c r="I1403" s="3926"/>
      <c r="J1403" s="3529"/>
      <c r="K1403" s="1392"/>
      <c r="L1403" s="5116"/>
      <c r="M1403" s="3566"/>
      <c r="N1403" s="5014"/>
      <c r="P1403" s="5118"/>
      <c r="Q1403" s="4855"/>
    </row>
    <row r="1404" spans="1:19" s="1061" customFormat="1" ht="13.5" customHeight="1">
      <c r="A1404" s="3525"/>
      <c r="B1404" s="3536"/>
      <c r="C1404" s="3536"/>
      <c r="D1404" s="3548" t="s">
        <v>10124</v>
      </c>
      <c r="E1404" s="3536"/>
      <c r="F1404" s="3530"/>
      <c r="G1404" s="3528"/>
      <c r="H1404" s="3905"/>
      <c r="I1404" s="3926"/>
      <c r="J1404" s="3529"/>
      <c r="K1404" s="1392"/>
      <c r="M1404" s="5014"/>
      <c r="P1404" s="5108"/>
    </row>
    <row r="1405" spans="1:19" s="1061" customFormat="1" ht="27" customHeight="1">
      <c r="A1405" s="3637">
        <v>186</v>
      </c>
      <c r="B1405" s="3536">
        <v>751</v>
      </c>
      <c r="C1405" s="3536" t="s">
        <v>10442</v>
      </c>
      <c r="D1405" s="3536" t="s">
        <v>10133</v>
      </c>
      <c r="E1405" s="3536" t="s">
        <v>155</v>
      </c>
      <c r="F1405" s="3527">
        <f>ROUND(SUM(F1407),3)</f>
        <v>2</v>
      </c>
      <c r="G1405" s="3528"/>
      <c r="H1405" s="3904">
        <f t="shared" ref="H1405" si="281">ROUND(F1405*G1405,2)</f>
        <v>0</v>
      </c>
      <c r="I1405" s="3925"/>
      <c r="J1405" s="3529" t="s">
        <v>60</v>
      </c>
      <c r="K1405" s="5114"/>
      <c r="L1405" s="5120"/>
      <c r="M1405" s="5090"/>
      <c r="P1405" s="5115"/>
      <c r="Q1405" s="5032"/>
      <c r="S1405" s="52"/>
    </row>
    <row r="1406" spans="1:19" s="1061" customFormat="1" ht="13.5" customHeight="1">
      <c r="A1406" s="3525"/>
      <c r="B1406" s="3536"/>
      <c r="C1406" s="3536"/>
      <c r="D1406" s="3548" t="s">
        <v>10123</v>
      </c>
      <c r="E1406" s="3536"/>
      <c r="F1406" s="3541"/>
      <c r="G1406" s="3528"/>
      <c r="H1406" s="3905"/>
      <c r="I1406" s="3926"/>
      <c r="J1406" s="3529"/>
      <c r="K1406" s="5114"/>
      <c r="L1406" s="5116"/>
      <c r="M1406" s="5081"/>
      <c r="N1406" s="5117"/>
    </row>
    <row r="1407" spans="1:19" s="1061" customFormat="1" ht="13.5" customHeight="1">
      <c r="A1407" s="3525"/>
      <c r="B1407" s="3536"/>
      <c r="C1407" s="3536"/>
      <c r="D1407" s="3343" t="s">
        <v>10030</v>
      </c>
      <c r="E1407" s="3343"/>
      <c r="F1407" s="3202">
        <v>2</v>
      </c>
      <c r="G1407" s="3528"/>
      <c r="H1407" s="3905"/>
      <c r="I1407" s="3926"/>
      <c r="J1407" s="3529"/>
      <c r="K1407" s="1392"/>
      <c r="L1407" s="5116"/>
      <c r="M1407" s="3566"/>
      <c r="N1407" s="5014"/>
      <c r="P1407" s="5121"/>
      <c r="Q1407" s="4855"/>
    </row>
    <row r="1408" spans="1:19" s="1061" customFormat="1" ht="13.5" customHeight="1">
      <c r="A1408" s="3525"/>
      <c r="B1408" s="3536"/>
      <c r="C1408" s="3536"/>
      <c r="D1408" s="3548" t="s">
        <v>10124</v>
      </c>
      <c r="E1408" s="3536"/>
      <c r="F1408" s="3530"/>
      <c r="G1408" s="3528"/>
      <c r="H1408" s="3905"/>
      <c r="I1408" s="3926"/>
      <c r="J1408" s="4516"/>
      <c r="K1408" s="1392"/>
      <c r="M1408" s="5014"/>
      <c r="P1408" s="5108"/>
    </row>
    <row r="1409" spans="1:19" s="1061" customFormat="1" ht="27" customHeight="1">
      <c r="A1409" s="3637">
        <v>187</v>
      </c>
      <c r="B1409" s="3536">
        <v>751</v>
      </c>
      <c r="C1409" s="3536" t="s">
        <v>10443</v>
      </c>
      <c r="D1409" s="3536" t="s">
        <v>10134</v>
      </c>
      <c r="E1409" s="3536" t="s">
        <v>155</v>
      </c>
      <c r="F1409" s="3527">
        <f>ROUND(SUM(F1411),3)</f>
        <v>1</v>
      </c>
      <c r="G1409" s="3528"/>
      <c r="H1409" s="3904">
        <f t="shared" ref="H1409" si="282">ROUND(F1409*G1409,2)</f>
        <v>0</v>
      </c>
      <c r="I1409" s="3925"/>
      <c r="J1409" s="3529" t="s">
        <v>60</v>
      </c>
      <c r="K1409" s="5114"/>
      <c r="L1409" s="5120"/>
      <c r="M1409" s="5090"/>
      <c r="P1409" s="5115"/>
      <c r="Q1409" s="5032"/>
      <c r="S1409" s="52"/>
    </row>
    <row r="1410" spans="1:19" s="1061" customFormat="1" ht="13.5" customHeight="1">
      <c r="A1410" s="3525"/>
      <c r="B1410" s="3536"/>
      <c r="C1410" s="3536"/>
      <c r="D1410" s="3548" t="s">
        <v>10123</v>
      </c>
      <c r="E1410" s="3536"/>
      <c r="F1410" s="3541"/>
      <c r="G1410" s="3528"/>
      <c r="H1410" s="3905"/>
      <c r="I1410" s="3926"/>
      <c r="J1410" s="3529"/>
      <c r="K1410" s="1392"/>
      <c r="L1410" s="5116"/>
      <c r="M1410" s="5081"/>
      <c r="N1410" s="5117"/>
    </row>
    <row r="1411" spans="1:19" s="1061" customFormat="1" ht="13.5" customHeight="1">
      <c r="A1411" s="3525"/>
      <c r="B1411" s="3536"/>
      <c r="C1411" s="3536"/>
      <c r="D1411" s="3343" t="s">
        <v>10018</v>
      </c>
      <c r="E1411" s="3343"/>
      <c r="F1411" s="3202">
        <v>1</v>
      </c>
      <c r="G1411" s="3528"/>
      <c r="H1411" s="3905"/>
      <c r="I1411" s="3926"/>
      <c r="J1411" s="3529"/>
      <c r="K1411" s="1392"/>
      <c r="L1411" s="5116"/>
      <c r="M1411" s="3566"/>
      <c r="N1411" s="5014"/>
      <c r="P1411" s="5121"/>
      <c r="Q1411" s="4855"/>
    </row>
    <row r="1412" spans="1:19" s="1061" customFormat="1" ht="13.5" customHeight="1">
      <c r="A1412" s="3525"/>
      <c r="B1412" s="3536"/>
      <c r="C1412" s="3536"/>
      <c r="D1412" s="3548" t="s">
        <v>10124</v>
      </c>
      <c r="E1412" s="3536"/>
      <c r="F1412" s="3530"/>
      <c r="G1412" s="3528"/>
      <c r="H1412" s="3905"/>
      <c r="I1412" s="3926"/>
      <c r="J1412" s="4516"/>
      <c r="K1412" s="1392"/>
      <c r="M1412" s="5014"/>
      <c r="P1412" s="5108"/>
    </row>
    <row r="1413" spans="1:19" s="1061" customFormat="1" ht="27" customHeight="1">
      <c r="A1413" s="3637">
        <v>188</v>
      </c>
      <c r="B1413" s="3536">
        <v>751</v>
      </c>
      <c r="C1413" s="3536" t="s">
        <v>10444</v>
      </c>
      <c r="D1413" s="3536" t="s">
        <v>10135</v>
      </c>
      <c r="E1413" s="3536" t="s">
        <v>155</v>
      </c>
      <c r="F1413" s="3527">
        <f>ROUND(SUM(F1415),3)</f>
        <v>1</v>
      </c>
      <c r="G1413" s="3528"/>
      <c r="H1413" s="3904">
        <f t="shared" ref="H1413" si="283">ROUND(F1413*G1413,2)</f>
        <v>0</v>
      </c>
      <c r="I1413" s="3925"/>
      <c r="J1413" s="3529" t="s">
        <v>60</v>
      </c>
      <c r="K1413" s="5114"/>
      <c r="L1413" s="5120"/>
      <c r="M1413" s="5090"/>
      <c r="P1413" s="5115"/>
      <c r="Q1413" s="5032"/>
      <c r="S1413" s="52"/>
    </row>
    <row r="1414" spans="1:19" s="1061" customFormat="1" ht="13.5" customHeight="1">
      <c r="A1414" s="3525"/>
      <c r="B1414" s="3536"/>
      <c r="C1414" s="3536"/>
      <c r="D1414" s="3548" t="s">
        <v>10123</v>
      </c>
      <c r="E1414" s="3536"/>
      <c r="F1414" s="3541"/>
      <c r="G1414" s="3528"/>
      <c r="H1414" s="3905"/>
      <c r="I1414" s="3926"/>
      <c r="J1414" s="3529"/>
      <c r="K1414" s="5116"/>
      <c r="L1414" s="5116"/>
      <c r="M1414" s="5081"/>
      <c r="N1414" s="5117"/>
    </row>
    <row r="1415" spans="1:19" s="1061" customFormat="1" ht="13.5" customHeight="1">
      <c r="A1415" s="3525"/>
      <c r="B1415" s="3536"/>
      <c r="C1415" s="3536"/>
      <c r="D1415" s="3343" t="s">
        <v>10018</v>
      </c>
      <c r="E1415" s="3343"/>
      <c r="F1415" s="3202">
        <v>1</v>
      </c>
      <c r="G1415" s="3528"/>
      <c r="H1415" s="3905"/>
      <c r="I1415" s="3926"/>
      <c r="J1415" s="3529"/>
      <c r="K1415" s="1392"/>
      <c r="L1415" s="5116"/>
      <c r="M1415" s="3566"/>
      <c r="N1415" s="5014"/>
      <c r="P1415" s="5121"/>
      <c r="Q1415" s="4855"/>
    </row>
    <row r="1416" spans="1:19" s="1061" customFormat="1" ht="13.5" customHeight="1">
      <c r="A1416" s="3525"/>
      <c r="B1416" s="3536"/>
      <c r="C1416" s="3536"/>
      <c r="D1416" s="3548" t="s">
        <v>10124</v>
      </c>
      <c r="E1416" s="3536"/>
      <c r="F1416" s="3530"/>
      <c r="G1416" s="3528"/>
      <c r="H1416" s="3905"/>
      <c r="I1416" s="3926"/>
      <c r="J1416" s="4516"/>
      <c r="K1416" s="1392"/>
      <c r="M1416" s="5014"/>
      <c r="P1416" s="5108"/>
    </row>
    <row r="1417" spans="1:19" s="1061" customFormat="1" ht="27" customHeight="1">
      <c r="A1417" s="3637">
        <v>189</v>
      </c>
      <c r="B1417" s="3536">
        <v>751</v>
      </c>
      <c r="C1417" s="3536" t="s">
        <v>10445</v>
      </c>
      <c r="D1417" s="3536" t="s">
        <v>10136</v>
      </c>
      <c r="E1417" s="3536" t="s">
        <v>155</v>
      </c>
      <c r="F1417" s="3527">
        <f>ROUND(SUM(F1419),3)</f>
        <v>1</v>
      </c>
      <c r="G1417" s="3528"/>
      <c r="H1417" s="3904">
        <f t="shared" ref="H1417" si="284">ROUND(F1417*G1417,2)</f>
        <v>0</v>
      </c>
      <c r="I1417" s="3925"/>
      <c r="J1417" s="3529" t="s">
        <v>60</v>
      </c>
      <c r="K1417" s="5114"/>
      <c r="L1417" s="5120"/>
      <c r="M1417" s="5090"/>
      <c r="P1417" s="5115"/>
      <c r="Q1417" s="5032"/>
      <c r="S1417" s="52"/>
    </row>
    <row r="1418" spans="1:19" s="1061" customFormat="1" ht="13.5" customHeight="1">
      <c r="A1418" s="3525"/>
      <c r="B1418" s="3536"/>
      <c r="C1418" s="3536"/>
      <c r="D1418" s="3548" t="s">
        <v>10123</v>
      </c>
      <c r="E1418" s="3536"/>
      <c r="F1418" s="3541"/>
      <c r="G1418" s="3528"/>
      <c r="H1418" s="3905"/>
      <c r="I1418" s="3926"/>
      <c r="J1418" s="3529"/>
      <c r="K1418" s="5116"/>
      <c r="L1418" s="5116"/>
      <c r="M1418" s="5081"/>
      <c r="N1418" s="5117"/>
    </row>
    <row r="1419" spans="1:19" s="1061" customFormat="1" ht="13.5" customHeight="1">
      <c r="A1419" s="3525"/>
      <c r="B1419" s="3536"/>
      <c r="C1419" s="3536"/>
      <c r="D1419" s="3343" t="s">
        <v>10018</v>
      </c>
      <c r="E1419" s="3343"/>
      <c r="F1419" s="3202">
        <v>1</v>
      </c>
      <c r="G1419" s="3528"/>
      <c r="H1419" s="3905"/>
      <c r="I1419" s="3926"/>
      <c r="J1419" s="3529"/>
      <c r="K1419" s="1392"/>
      <c r="L1419" s="5116"/>
      <c r="M1419" s="3566"/>
      <c r="N1419" s="5014"/>
      <c r="P1419" s="5121"/>
      <c r="Q1419" s="4855"/>
    </row>
    <row r="1420" spans="1:19" s="1061" customFormat="1" ht="13.5" customHeight="1">
      <c r="A1420" s="3525"/>
      <c r="B1420" s="3536"/>
      <c r="C1420" s="3536"/>
      <c r="D1420" s="3548" t="s">
        <v>10124</v>
      </c>
      <c r="E1420" s="3536"/>
      <c r="F1420" s="3530"/>
      <c r="G1420" s="3528"/>
      <c r="H1420" s="3905"/>
      <c r="I1420" s="3926"/>
      <c r="J1420" s="4516"/>
      <c r="K1420" s="1392"/>
      <c r="M1420" s="5014"/>
      <c r="P1420" s="5108"/>
    </row>
    <row r="1421" spans="1:19" s="1061" customFormat="1" ht="27" customHeight="1">
      <c r="A1421" s="3637">
        <v>190</v>
      </c>
      <c r="B1421" s="3536">
        <v>751</v>
      </c>
      <c r="C1421" s="3536" t="s">
        <v>10446</v>
      </c>
      <c r="D1421" s="3536" t="s">
        <v>10137</v>
      </c>
      <c r="E1421" s="3536" t="s">
        <v>155</v>
      </c>
      <c r="F1421" s="3527">
        <f>ROUND(SUM(F1423),3)</f>
        <v>2</v>
      </c>
      <c r="G1421" s="3528"/>
      <c r="H1421" s="3904">
        <f t="shared" ref="H1421" si="285">ROUND(F1421*G1421,2)</f>
        <v>0</v>
      </c>
      <c r="I1421" s="3925"/>
      <c r="J1421" s="3529" t="s">
        <v>60</v>
      </c>
      <c r="K1421" s="5114"/>
      <c r="L1421" s="5120"/>
      <c r="M1421" s="5090"/>
      <c r="P1421" s="5115"/>
      <c r="Q1421" s="5032"/>
      <c r="S1421" s="52"/>
    </row>
    <row r="1422" spans="1:19" s="1061" customFormat="1" ht="13.5" customHeight="1">
      <c r="A1422" s="3525"/>
      <c r="B1422" s="3536"/>
      <c r="C1422" s="3536"/>
      <c r="D1422" s="3548" t="s">
        <v>10123</v>
      </c>
      <c r="E1422" s="3536"/>
      <c r="F1422" s="3541"/>
      <c r="G1422" s="3528"/>
      <c r="H1422" s="3905"/>
      <c r="I1422" s="3926"/>
      <c r="J1422" s="3529"/>
      <c r="K1422" s="5116"/>
      <c r="L1422" s="5116"/>
      <c r="M1422" s="5081"/>
      <c r="N1422" s="5117"/>
    </row>
    <row r="1423" spans="1:19" s="1061" customFormat="1" ht="13.5" customHeight="1">
      <c r="A1423" s="3525"/>
      <c r="B1423" s="3536"/>
      <c r="C1423" s="3536"/>
      <c r="D1423" s="3343" t="s">
        <v>10030</v>
      </c>
      <c r="E1423" s="3343"/>
      <c r="F1423" s="3202">
        <v>2</v>
      </c>
      <c r="G1423" s="3528"/>
      <c r="H1423" s="3905"/>
      <c r="I1423" s="3926"/>
      <c r="J1423" s="3529"/>
      <c r="K1423" s="1392"/>
      <c r="L1423" s="5116"/>
      <c r="M1423" s="3566"/>
      <c r="N1423" s="5014"/>
      <c r="P1423" s="5121"/>
      <c r="Q1423" s="4855"/>
    </row>
    <row r="1424" spans="1:19" s="1061" customFormat="1" ht="13.5" customHeight="1">
      <c r="A1424" s="3525"/>
      <c r="B1424" s="3536"/>
      <c r="C1424" s="3536"/>
      <c r="D1424" s="3548" t="s">
        <v>10124</v>
      </c>
      <c r="E1424" s="3536"/>
      <c r="F1424" s="3530"/>
      <c r="G1424" s="3528"/>
      <c r="H1424" s="3905"/>
      <c r="I1424" s="3926"/>
      <c r="J1424" s="4516"/>
      <c r="K1424" s="1392"/>
      <c r="M1424" s="5014"/>
      <c r="P1424" s="5108"/>
    </row>
    <row r="1425" spans="1:19" s="1061" customFormat="1" ht="27" customHeight="1">
      <c r="A1425" s="3637">
        <v>191</v>
      </c>
      <c r="B1425" s="3536">
        <v>751</v>
      </c>
      <c r="C1425" s="3536" t="s">
        <v>10447</v>
      </c>
      <c r="D1425" s="3536" t="s">
        <v>10138</v>
      </c>
      <c r="E1425" s="3536" t="s">
        <v>155</v>
      </c>
      <c r="F1425" s="3527">
        <f>ROUND(SUM(F1427),3)</f>
        <v>1</v>
      </c>
      <c r="G1425" s="3528"/>
      <c r="H1425" s="3904">
        <f t="shared" ref="H1425" si="286">ROUND(F1425*G1425,2)</f>
        <v>0</v>
      </c>
      <c r="I1425" s="3925"/>
      <c r="J1425" s="3529" t="s">
        <v>60</v>
      </c>
      <c r="K1425" s="5114"/>
      <c r="L1425" s="5120"/>
      <c r="M1425" s="5090"/>
      <c r="P1425" s="5115"/>
      <c r="Q1425" s="5032"/>
      <c r="S1425" s="52"/>
    </row>
    <row r="1426" spans="1:19" s="1061" customFormat="1" ht="13.5" customHeight="1">
      <c r="A1426" s="3525"/>
      <c r="B1426" s="3536"/>
      <c r="C1426" s="3536"/>
      <c r="D1426" s="3548" t="s">
        <v>10123</v>
      </c>
      <c r="E1426" s="3536"/>
      <c r="F1426" s="3541"/>
      <c r="G1426" s="3528"/>
      <c r="H1426" s="3905"/>
      <c r="I1426" s="3926"/>
      <c r="J1426" s="3529"/>
      <c r="K1426" s="5116"/>
      <c r="L1426" s="5116"/>
      <c r="M1426" s="5081"/>
      <c r="N1426" s="5117"/>
    </row>
    <row r="1427" spans="1:19" s="1061" customFormat="1" ht="13.5" customHeight="1">
      <c r="A1427" s="3525"/>
      <c r="B1427" s="3536"/>
      <c r="C1427" s="3536"/>
      <c r="D1427" s="3343" t="s">
        <v>10018</v>
      </c>
      <c r="E1427" s="3343"/>
      <c r="F1427" s="3202">
        <v>1</v>
      </c>
      <c r="G1427" s="3528"/>
      <c r="H1427" s="3905"/>
      <c r="I1427" s="3926"/>
      <c r="J1427" s="3529"/>
      <c r="K1427" s="1392"/>
      <c r="L1427" s="5116"/>
      <c r="M1427" s="3566"/>
      <c r="N1427" s="5014"/>
      <c r="P1427" s="5121"/>
      <c r="Q1427" s="4855"/>
    </row>
    <row r="1428" spans="1:19" s="1061" customFormat="1" ht="13.5" customHeight="1">
      <c r="A1428" s="3525"/>
      <c r="B1428" s="3536"/>
      <c r="C1428" s="3536"/>
      <c r="D1428" s="3548" t="s">
        <v>10124</v>
      </c>
      <c r="E1428" s="3536"/>
      <c r="F1428" s="3530"/>
      <c r="G1428" s="3528"/>
      <c r="H1428" s="3905"/>
      <c r="I1428" s="3926"/>
      <c r="J1428" s="4516"/>
      <c r="K1428" s="1392"/>
      <c r="M1428" s="5014"/>
      <c r="P1428" s="5108"/>
    </row>
    <row r="1429" spans="1:19" s="1061" customFormat="1" ht="27" customHeight="1">
      <c r="A1429" s="3637">
        <v>192</v>
      </c>
      <c r="B1429" s="3536">
        <v>751</v>
      </c>
      <c r="C1429" s="3536" t="s">
        <v>10448</v>
      </c>
      <c r="D1429" s="3536" t="s">
        <v>10139</v>
      </c>
      <c r="E1429" s="3536" t="s">
        <v>155</v>
      </c>
      <c r="F1429" s="3527">
        <f>ROUND(SUM(F1431),3)</f>
        <v>4</v>
      </c>
      <c r="G1429" s="3528"/>
      <c r="H1429" s="3904">
        <f t="shared" ref="H1429" si="287">ROUND(F1429*G1429,2)</f>
        <v>0</v>
      </c>
      <c r="I1429" s="3925"/>
      <c r="J1429" s="3529" t="s">
        <v>60</v>
      </c>
      <c r="K1429" s="5114"/>
      <c r="L1429" s="5120"/>
      <c r="M1429" s="5090"/>
      <c r="P1429" s="5115"/>
      <c r="Q1429" s="5032"/>
      <c r="S1429" s="52"/>
    </row>
    <row r="1430" spans="1:19" s="1061" customFormat="1" ht="13.5" customHeight="1">
      <c r="A1430" s="3525"/>
      <c r="B1430" s="3536"/>
      <c r="C1430" s="3536"/>
      <c r="D1430" s="3548" t="s">
        <v>10123</v>
      </c>
      <c r="E1430" s="3536"/>
      <c r="F1430" s="3541"/>
      <c r="G1430" s="3528"/>
      <c r="H1430" s="3905"/>
      <c r="I1430" s="3926"/>
      <c r="J1430" s="3529"/>
      <c r="K1430" s="5116"/>
      <c r="L1430" s="5116"/>
      <c r="M1430" s="5081"/>
      <c r="N1430" s="5117"/>
    </row>
    <row r="1431" spans="1:19" s="1061" customFormat="1" ht="13.5" customHeight="1">
      <c r="A1431" s="3525"/>
      <c r="B1431" s="3536"/>
      <c r="C1431" s="3536"/>
      <c r="D1431" s="3343" t="s">
        <v>10036</v>
      </c>
      <c r="E1431" s="3343"/>
      <c r="F1431" s="3202">
        <v>4</v>
      </c>
      <c r="G1431" s="3528"/>
      <c r="H1431" s="3905"/>
      <c r="I1431" s="3926"/>
      <c r="J1431" s="3529"/>
      <c r="K1431" s="1392"/>
      <c r="L1431" s="5116"/>
      <c r="M1431" s="3566"/>
      <c r="N1431" s="5014"/>
      <c r="P1431" s="5121"/>
      <c r="Q1431" s="4855"/>
    </row>
    <row r="1432" spans="1:19" s="1061" customFormat="1" ht="13.5" customHeight="1">
      <c r="A1432" s="3525"/>
      <c r="B1432" s="3536"/>
      <c r="C1432" s="3536"/>
      <c r="D1432" s="3548" t="s">
        <v>10124</v>
      </c>
      <c r="E1432" s="3536"/>
      <c r="F1432" s="3530"/>
      <c r="G1432" s="3528"/>
      <c r="H1432" s="3905"/>
      <c r="I1432" s="3926"/>
      <c r="J1432" s="4516"/>
      <c r="K1432" s="1392"/>
      <c r="M1432" s="5014"/>
      <c r="P1432" s="5108"/>
    </row>
    <row r="1433" spans="1:19" s="1061" customFormat="1" ht="27" customHeight="1">
      <c r="A1433" s="3637">
        <v>193</v>
      </c>
      <c r="B1433" s="3536">
        <v>751</v>
      </c>
      <c r="C1433" s="3536" t="s">
        <v>10449</v>
      </c>
      <c r="D1433" s="3536" t="s">
        <v>10140</v>
      </c>
      <c r="E1433" s="3536" t="s">
        <v>155</v>
      </c>
      <c r="F1433" s="3527">
        <f>ROUND(SUM(F1435),3)</f>
        <v>1</v>
      </c>
      <c r="G1433" s="3528"/>
      <c r="H1433" s="3904">
        <f t="shared" ref="H1433" si="288">ROUND(F1433*G1433,2)</f>
        <v>0</v>
      </c>
      <c r="I1433" s="3925"/>
      <c r="J1433" s="3529" t="s">
        <v>60</v>
      </c>
      <c r="K1433" s="5114"/>
      <c r="L1433" s="5120"/>
      <c r="M1433" s="5090"/>
      <c r="P1433" s="5115"/>
      <c r="Q1433" s="5032"/>
      <c r="S1433" s="52"/>
    </row>
    <row r="1434" spans="1:19" s="1061" customFormat="1" ht="13.5" customHeight="1">
      <c r="A1434" s="3525"/>
      <c r="B1434" s="3536"/>
      <c r="C1434" s="3536"/>
      <c r="D1434" s="3548" t="s">
        <v>10123</v>
      </c>
      <c r="E1434" s="3536"/>
      <c r="F1434" s="3541"/>
      <c r="G1434" s="3528"/>
      <c r="H1434" s="3905"/>
      <c r="I1434" s="3926"/>
      <c r="J1434" s="3529"/>
      <c r="K1434" s="5116"/>
      <c r="L1434" s="5116"/>
      <c r="M1434" s="5081"/>
      <c r="N1434" s="5117"/>
    </row>
    <row r="1435" spans="1:19" s="1061" customFormat="1" ht="13.5" customHeight="1">
      <c r="A1435" s="3525"/>
      <c r="B1435" s="3536"/>
      <c r="C1435" s="3536"/>
      <c r="D1435" s="3343" t="s">
        <v>10018</v>
      </c>
      <c r="E1435" s="3343"/>
      <c r="F1435" s="3202">
        <v>1</v>
      </c>
      <c r="G1435" s="3528"/>
      <c r="H1435" s="3905"/>
      <c r="I1435" s="3926"/>
      <c r="J1435" s="3529"/>
      <c r="K1435" s="1392"/>
      <c r="L1435" s="5116"/>
      <c r="M1435" s="3566"/>
      <c r="N1435" s="5014"/>
      <c r="P1435" s="5121"/>
      <c r="Q1435" s="4855"/>
    </row>
    <row r="1436" spans="1:19" s="1061" customFormat="1" ht="13.5" customHeight="1">
      <c r="A1436" s="3525"/>
      <c r="B1436" s="3536"/>
      <c r="C1436" s="3536"/>
      <c r="D1436" s="3548" t="s">
        <v>10124</v>
      </c>
      <c r="E1436" s="3536"/>
      <c r="F1436" s="3530"/>
      <c r="G1436" s="3528"/>
      <c r="H1436" s="3905"/>
      <c r="I1436" s="3926"/>
      <c r="J1436" s="4516"/>
      <c r="K1436" s="1392"/>
      <c r="M1436" s="5014"/>
      <c r="P1436" s="5108"/>
    </row>
    <row r="1437" spans="1:19" s="1061" customFormat="1" ht="27" customHeight="1">
      <c r="A1437" s="3637">
        <v>194</v>
      </c>
      <c r="B1437" s="3536">
        <v>751</v>
      </c>
      <c r="C1437" s="3536" t="s">
        <v>10450</v>
      </c>
      <c r="D1437" s="3536" t="s">
        <v>10141</v>
      </c>
      <c r="E1437" s="3536" t="s">
        <v>155</v>
      </c>
      <c r="F1437" s="3527">
        <f>ROUND(SUM(F1439:F1440),3)</f>
        <v>4</v>
      </c>
      <c r="G1437" s="3528"/>
      <c r="H1437" s="3904">
        <f t="shared" ref="H1437" si="289">ROUND(F1437*G1437,2)</f>
        <v>0</v>
      </c>
      <c r="I1437" s="3925"/>
      <c r="J1437" s="3529" t="s">
        <v>60</v>
      </c>
      <c r="K1437" s="5114"/>
      <c r="L1437" s="5120"/>
      <c r="M1437" s="5090"/>
      <c r="P1437" s="5115"/>
      <c r="Q1437" s="5032"/>
      <c r="S1437" s="52"/>
    </row>
    <row r="1438" spans="1:19" s="1061" customFormat="1" ht="13.5" customHeight="1">
      <c r="A1438" s="3525"/>
      <c r="B1438" s="3536"/>
      <c r="C1438" s="3536"/>
      <c r="D1438" s="3548" t="s">
        <v>10123</v>
      </c>
      <c r="E1438" s="3536"/>
      <c r="F1438" s="3541"/>
      <c r="G1438" s="3528"/>
      <c r="H1438" s="3905"/>
      <c r="I1438" s="3926"/>
      <c r="J1438" s="3529"/>
      <c r="K1438" s="5116"/>
      <c r="L1438" s="5116"/>
      <c r="M1438" s="5081"/>
      <c r="N1438" s="5117"/>
    </row>
    <row r="1439" spans="1:19" s="1061" customFormat="1" ht="13.5" customHeight="1">
      <c r="A1439" s="3525"/>
      <c r="B1439" s="3536"/>
      <c r="C1439" s="3536"/>
      <c r="D1439" s="3343" t="s">
        <v>10030</v>
      </c>
      <c r="E1439" s="3343"/>
      <c r="F1439" s="3202">
        <v>2</v>
      </c>
      <c r="G1439" s="3528"/>
      <c r="H1439" s="3905"/>
      <c r="I1439" s="3926"/>
      <c r="J1439" s="3529"/>
      <c r="K1439" s="1392"/>
      <c r="L1439" s="5116"/>
      <c r="M1439" s="3566"/>
      <c r="N1439" s="5014"/>
      <c r="P1439" s="5121"/>
      <c r="Q1439" s="4855"/>
    </row>
    <row r="1440" spans="1:19" s="1061" customFormat="1" ht="13.5" customHeight="1">
      <c r="A1440" s="3525"/>
      <c r="B1440" s="3536"/>
      <c r="C1440" s="3536"/>
      <c r="D1440" s="3343" t="s">
        <v>10032</v>
      </c>
      <c r="E1440" s="3343"/>
      <c r="F1440" s="3202">
        <v>2</v>
      </c>
      <c r="G1440" s="3528"/>
      <c r="H1440" s="3905"/>
      <c r="I1440" s="3926"/>
      <c r="J1440" s="3529"/>
      <c r="K1440" s="1392"/>
      <c r="L1440" s="5116"/>
      <c r="M1440" s="3566"/>
      <c r="N1440" s="5014"/>
      <c r="P1440" s="5121"/>
      <c r="Q1440" s="4855"/>
    </row>
    <row r="1441" spans="1:21" s="1061" customFormat="1" ht="13.5" customHeight="1">
      <c r="A1441" s="3525"/>
      <c r="B1441" s="3536"/>
      <c r="C1441" s="3536"/>
      <c r="D1441" s="3548" t="s">
        <v>10124</v>
      </c>
      <c r="E1441" s="3536"/>
      <c r="F1441" s="3530"/>
      <c r="G1441" s="3528"/>
      <c r="H1441" s="3905"/>
      <c r="I1441" s="3926"/>
      <c r="J1441" s="4516"/>
      <c r="K1441" s="1392"/>
      <c r="M1441" s="5014"/>
      <c r="P1441" s="5108"/>
    </row>
    <row r="1442" spans="1:21" s="1061" customFormat="1" ht="27" customHeight="1">
      <c r="A1442" s="3637">
        <v>195</v>
      </c>
      <c r="B1442" s="3536">
        <v>751</v>
      </c>
      <c r="C1442" s="3536" t="s">
        <v>10451</v>
      </c>
      <c r="D1442" s="3536" t="s">
        <v>10142</v>
      </c>
      <c r="E1442" s="3536" t="s">
        <v>155</v>
      </c>
      <c r="F1442" s="3527">
        <f>ROUND(SUM(F1444),3)</f>
        <v>1</v>
      </c>
      <c r="G1442" s="3528"/>
      <c r="H1442" s="3904">
        <f t="shared" ref="H1442" si="290">ROUND(F1442*G1442,2)</f>
        <v>0</v>
      </c>
      <c r="I1442" s="3925"/>
      <c r="J1442" s="3529" t="s">
        <v>60</v>
      </c>
      <c r="K1442" s="5114"/>
      <c r="L1442" s="5120"/>
      <c r="M1442" s="5090"/>
      <c r="P1442" s="5115"/>
      <c r="Q1442" s="5032"/>
      <c r="S1442" s="52"/>
    </row>
    <row r="1443" spans="1:21" s="1061" customFormat="1" ht="13.5" customHeight="1">
      <c r="A1443" s="3525"/>
      <c r="B1443" s="3536"/>
      <c r="C1443" s="3536"/>
      <c r="D1443" s="3548" t="s">
        <v>10123</v>
      </c>
      <c r="E1443" s="3536"/>
      <c r="F1443" s="3541"/>
      <c r="G1443" s="3528"/>
      <c r="H1443" s="3905"/>
      <c r="I1443" s="3926"/>
      <c r="J1443" s="3529"/>
      <c r="K1443" s="5116"/>
      <c r="L1443" s="5116"/>
      <c r="M1443" s="5081"/>
      <c r="N1443" s="5117"/>
    </row>
    <row r="1444" spans="1:21" s="1061" customFormat="1" ht="13.5" customHeight="1">
      <c r="A1444" s="3525"/>
      <c r="B1444" s="3536"/>
      <c r="C1444" s="3536"/>
      <c r="D1444" s="3343" t="s">
        <v>10018</v>
      </c>
      <c r="E1444" s="3343"/>
      <c r="F1444" s="3202">
        <v>1</v>
      </c>
      <c r="G1444" s="3528"/>
      <c r="H1444" s="3905"/>
      <c r="I1444" s="3926"/>
      <c r="J1444" s="3529"/>
      <c r="K1444" s="1392"/>
      <c r="L1444" s="5116"/>
      <c r="M1444" s="3566"/>
      <c r="N1444" s="5014"/>
      <c r="P1444" s="5121"/>
      <c r="Q1444" s="4855"/>
    </row>
    <row r="1445" spans="1:21" s="1061" customFormat="1" ht="13.5" customHeight="1">
      <c r="A1445" s="3525"/>
      <c r="B1445" s="3536"/>
      <c r="C1445" s="3536"/>
      <c r="D1445" s="3548" t="s">
        <v>10124</v>
      </c>
      <c r="E1445" s="3536"/>
      <c r="F1445" s="3530"/>
      <c r="G1445" s="3528"/>
      <c r="H1445" s="3905"/>
      <c r="I1445" s="3926"/>
      <c r="J1445" s="4516"/>
      <c r="K1445" s="1392"/>
      <c r="M1445" s="5014"/>
      <c r="P1445" s="5108"/>
    </row>
    <row r="1446" spans="1:21" s="1061" customFormat="1" ht="27" customHeight="1">
      <c r="A1446" s="3637">
        <v>196</v>
      </c>
      <c r="B1446" s="3536">
        <v>751</v>
      </c>
      <c r="C1446" s="3536" t="s">
        <v>10452</v>
      </c>
      <c r="D1446" s="3536" t="s">
        <v>10143</v>
      </c>
      <c r="E1446" s="3536" t="s">
        <v>155</v>
      </c>
      <c r="F1446" s="3527">
        <f>ROUND(SUM(F1448),3)</f>
        <v>1</v>
      </c>
      <c r="G1446" s="3528"/>
      <c r="H1446" s="3904">
        <f t="shared" ref="H1446" si="291">ROUND(F1446*G1446,2)</f>
        <v>0</v>
      </c>
      <c r="I1446" s="3925"/>
      <c r="J1446" s="3529" t="s">
        <v>60</v>
      </c>
      <c r="K1446" s="5114"/>
      <c r="L1446" s="5120"/>
      <c r="M1446" s="5090"/>
      <c r="P1446" s="5115"/>
      <c r="Q1446" s="5032"/>
      <c r="S1446" s="52"/>
    </row>
    <row r="1447" spans="1:21" s="1061" customFormat="1" ht="13.5" customHeight="1">
      <c r="A1447" s="3525"/>
      <c r="B1447" s="3536"/>
      <c r="C1447" s="3536"/>
      <c r="D1447" s="3548" t="s">
        <v>10123</v>
      </c>
      <c r="E1447" s="3536"/>
      <c r="F1447" s="3541"/>
      <c r="G1447" s="3528"/>
      <c r="H1447" s="3905"/>
      <c r="I1447" s="3926"/>
      <c r="J1447" s="3529"/>
      <c r="K1447" s="5116"/>
      <c r="L1447" s="5116"/>
      <c r="M1447" s="5081"/>
      <c r="N1447" s="5117"/>
    </row>
    <row r="1448" spans="1:21" s="1061" customFormat="1" ht="13.5" customHeight="1">
      <c r="A1448" s="3525"/>
      <c r="B1448" s="3536"/>
      <c r="C1448" s="3536"/>
      <c r="D1448" s="3343" t="s">
        <v>10018</v>
      </c>
      <c r="E1448" s="3343"/>
      <c r="F1448" s="3202">
        <v>1</v>
      </c>
      <c r="G1448" s="3528"/>
      <c r="H1448" s="3905"/>
      <c r="I1448" s="3926"/>
      <c r="J1448" s="3529"/>
      <c r="K1448" s="1392"/>
      <c r="L1448" s="5116"/>
      <c r="M1448" s="3566"/>
      <c r="N1448" s="5014"/>
      <c r="P1448" s="5121"/>
      <c r="Q1448" s="4855"/>
    </row>
    <row r="1449" spans="1:21" s="1061" customFormat="1" ht="13.5" customHeight="1">
      <c r="A1449" s="3525"/>
      <c r="B1449" s="3536"/>
      <c r="C1449" s="3536"/>
      <c r="D1449" s="3548" t="s">
        <v>10124</v>
      </c>
      <c r="E1449" s="3536"/>
      <c r="F1449" s="3530"/>
      <c r="G1449" s="3528"/>
      <c r="H1449" s="3905"/>
      <c r="I1449" s="3926"/>
      <c r="J1449" s="4516"/>
      <c r="K1449" s="1392"/>
      <c r="M1449" s="5014"/>
      <c r="P1449" s="5108"/>
    </row>
    <row r="1450" spans="1:21" s="1061" customFormat="1" ht="27" customHeight="1">
      <c r="A1450" s="3637">
        <v>197</v>
      </c>
      <c r="B1450" s="3536">
        <v>751</v>
      </c>
      <c r="C1450" s="3536" t="s">
        <v>10453</v>
      </c>
      <c r="D1450" s="3536" t="s">
        <v>10144</v>
      </c>
      <c r="E1450" s="3536" t="s">
        <v>155</v>
      </c>
      <c r="F1450" s="3527">
        <f>ROUND(SUM(F1452:F1454),3)</f>
        <v>23</v>
      </c>
      <c r="G1450" s="3528"/>
      <c r="H1450" s="3904">
        <f t="shared" ref="H1450" si="292">ROUND(F1450*G1450,2)</f>
        <v>0</v>
      </c>
      <c r="I1450" s="3925"/>
      <c r="J1450" s="3529" t="s">
        <v>60</v>
      </c>
      <c r="K1450" s="5114"/>
      <c r="L1450" s="5120"/>
      <c r="M1450" s="5090"/>
      <c r="P1450" s="5115"/>
      <c r="Q1450" s="5032"/>
      <c r="S1450" s="52"/>
    </row>
    <row r="1451" spans="1:21" s="1061" customFormat="1" ht="13.5" customHeight="1">
      <c r="A1451" s="3525"/>
      <c r="B1451" s="3536"/>
      <c r="C1451" s="3536"/>
      <c r="D1451" s="3548" t="s">
        <v>10145</v>
      </c>
      <c r="E1451" s="3536"/>
      <c r="F1451" s="3541"/>
      <c r="G1451" s="3528"/>
      <c r="H1451" s="3905"/>
      <c r="I1451" s="3926"/>
      <c r="J1451" s="3529"/>
      <c r="K1451" s="5114"/>
      <c r="L1451" s="3561"/>
      <c r="M1451" s="5081"/>
      <c r="N1451" s="5117"/>
    </row>
    <row r="1452" spans="1:21" s="1061" customFormat="1" ht="13.5" customHeight="1">
      <c r="A1452" s="3525"/>
      <c r="B1452" s="3536"/>
      <c r="C1452" s="3536"/>
      <c r="D1452" s="3343" t="s">
        <v>9976</v>
      </c>
      <c r="E1452" s="3343"/>
      <c r="F1452" s="3202">
        <v>6</v>
      </c>
      <c r="G1452" s="3528"/>
      <c r="H1452" s="3905"/>
      <c r="I1452" s="3926"/>
      <c r="J1452" s="3529"/>
      <c r="K1452" s="1392"/>
      <c r="L1452" s="5116"/>
      <c r="M1452" s="3566"/>
      <c r="N1452" s="5014"/>
      <c r="P1452" s="5121"/>
      <c r="Q1452" s="4855"/>
    </row>
    <row r="1453" spans="1:21" s="1061" customFormat="1" ht="13.5" customHeight="1">
      <c r="A1453" s="3525"/>
      <c r="B1453" s="3536"/>
      <c r="C1453" s="3536"/>
      <c r="D1453" s="3343" t="s">
        <v>10146</v>
      </c>
      <c r="E1453" s="3343"/>
      <c r="F1453" s="3202">
        <v>9</v>
      </c>
      <c r="G1453" s="3528"/>
      <c r="H1453" s="3905"/>
      <c r="I1453" s="3926"/>
      <c r="J1453" s="3529"/>
      <c r="K1453" s="1392"/>
      <c r="L1453" s="5116"/>
      <c r="M1453" s="3566"/>
      <c r="N1453" s="5014"/>
      <c r="P1453" s="5121"/>
      <c r="Q1453" s="4855"/>
    </row>
    <row r="1454" spans="1:21" s="1061" customFormat="1" ht="13.5" customHeight="1">
      <c r="A1454" s="3525"/>
      <c r="B1454" s="3536"/>
      <c r="C1454" s="3536"/>
      <c r="D1454" s="3343" t="s">
        <v>9989</v>
      </c>
      <c r="E1454" s="3343"/>
      <c r="F1454" s="3202">
        <v>8</v>
      </c>
      <c r="G1454" s="3528"/>
      <c r="H1454" s="3905"/>
      <c r="I1454" s="3926"/>
      <c r="J1454" s="3529"/>
      <c r="K1454" s="5116"/>
      <c r="L1454" s="5116"/>
      <c r="M1454" s="3566"/>
      <c r="N1454" s="5014"/>
      <c r="P1454" s="5121"/>
      <c r="Q1454" s="4855"/>
    </row>
    <row r="1455" spans="1:21" s="1061" customFormat="1" ht="13.5" customHeight="1">
      <c r="A1455" s="3525"/>
      <c r="B1455" s="3536"/>
      <c r="C1455" s="3536"/>
      <c r="D1455" s="3548" t="s">
        <v>10001</v>
      </c>
      <c r="E1455" s="3536"/>
      <c r="F1455" s="3530"/>
      <c r="G1455" s="3528"/>
      <c r="H1455" s="3905"/>
      <c r="I1455" s="3926"/>
      <c r="J1455" s="3529"/>
      <c r="K1455" s="3568"/>
      <c r="M1455" s="5014"/>
      <c r="P1455" s="5108"/>
    </row>
    <row r="1456" spans="1:21" ht="13.5" customHeight="1">
      <c r="A1456" s="3637">
        <v>198</v>
      </c>
      <c r="B1456" s="3536" t="s">
        <v>7991</v>
      </c>
      <c r="C1456" s="3536">
        <v>998751202</v>
      </c>
      <c r="D1456" s="3536" t="s">
        <v>7992</v>
      </c>
      <c r="E1456" s="3536" t="s">
        <v>8</v>
      </c>
      <c r="F1456" s="3541">
        <v>0.55000000000000004</v>
      </c>
      <c r="G1456" s="3542"/>
      <c r="H1456" s="3904">
        <f t="shared" ref="H1456:H1457" si="293">ROUND(F1456*G1456,2)</f>
        <v>0</v>
      </c>
      <c r="I1456" s="3925"/>
      <c r="J1456" s="3529" t="s">
        <v>142</v>
      </c>
      <c r="K1456" s="5122"/>
      <c r="L1456" s="5084"/>
      <c r="M1456" s="5106"/>
      <c r="N1456" s="4854"/>
      <c r="O1456" s="5066"/>
      <c r="P1456" s="4854"/>
      <c r="Q1456" s="5085"/>
      <c r="R1456" s="4854"/>
      <c r="U1456" s="5087"/>
    </row>
    <row r="1457" spans="1:99" ht="13.5" customHeight="1">
      <c r="A1457" s="3637">
        <v>199</v>
      </c>
      <c r="B1457" s="3536" t="s">
        <v>188</v>
      </c>
      <c r="C1457" s="3536" t="s">
        <v>7993</v>
      </c>
      <c r="D1457" s="3536" t="s">
        <v>7994</v>
      </c>
      <c r="E1457" s="3536" t="s">
        <v>191</v>
      </c>
      <c r="F1457" s="3527">
        <f>ROUND(SUM(F1458),3)</f>
        <v>15</v>
      </c>
      <c r="G1457" s="3528"/>
      <c r="H1457" s="3904">
        <f t="shared" si="293"/>
        <v>0</v>
      </c>
      <c r="I1457" s="3925"/>
      <c r="J1457" s="3529" t="s">
        <v>142</v>
      </c>
      <c r="K1457" s="5083"/>
      <c r="L1457" s="5084"/>
      <c r="M1457" s="5106"/>
      <c r="N1457" s="4854"/>
      <c r="O1457" s="5066"/>
      <c r="P1457" s="4854"/>
      <c r="Q1457" s="5085"/>
      <c r="R1457" s="4854"/>
      <c r="U1457" s="5087"/>
    </row>
    <row r="1458" spans="1:99" s="1061" customFormat="1" ht="13.5" customHeight="1">
      <c r="A1458" s="3525"/>
      <c r="B1458" s="3536"/>
      <c r="C1458" s="3536"/>
      <c r="D1458" s="3343" t="s">
        <v>7995</v>
      </c>
      <c r="E1458" s="3343"/>
      <c r="F1458" s="3202">
        <v>15</v>
      </c>
      <c r="G1458" s="3528"/>
      <c r="H1458" s="3905"/>
      <c r="I1458" s="3926"/>
      <c r="J1458" s="3529"/>
      <c r="K1458" s="5063"/>
      <c r="L1458" s="5081"/>
      <c r="M1458" s="5117"/>
      <c r="S1458" s="1534"/>
    </row>
    <row r="1459" spans="1:99" s="1061" customFormat="1" ht="27" customHeight="1">
      <c r="A1459" s="3525"/>
      <c r="B1459" s="3536"/>
      <c r="C1459" s="3536"/>
      <c r="D1459" s="3343" t="s">
        <v>7996</v>
      </c>
      <c r="E1459" s="3343"/>
      <c r="F1459" s="3202"/>
      <c r="G1459" s="3528"/>
      <c r="H1459" s="3905"/>
      <c r="I1459" s="3926"/>
      <c r="J1459" s="3529"/>
      <c r="K1459" s="5063"/>
      <c r="L1459" s="5081"/>
      <c r="M1459" s="5117"/>
      <c r="S1459" s="1534"/>
    </row>
    <row r="1460" spans="1:99" s="1102" customFormat="1" ht="13.5" customHeight="1">
      <c r="A1460" s="3520"/>
      <c r="B1460" s="3521"/>
      <c r="C1460" s="3521">
        <v>751</v>
      </c>
      <c r="D1460" s="3521" t="s">
        <v>8163</v>
      </c>
      <c r="E1460" s="3521"/>
      <c r="F1460" s="3522"/>
      <c r="G1460" s="3523"/>
      <c r="H1460" s="3903">
        <f>SUM(H1461:H1494,H1499:H1510)</f>
        <v>0</v>
      </c>
      <c r="I1460" s="3924">
        <f>SUM(I1461:I1494,I1499:I1510)</f>
        <v>0</v>
      </c>
      <c r="J1460" s="3524"/>
      <c r="K1460" s="1478"/>
      <c r="L1460" s="1061"/>
      <c r="M1460" s="5014"/>
      <c r="N1460" s="1061"/>
      <c r="O1460" s="1061"/>
      <c r="P1460" s="1061"/>
      <c r="Q1460" s="1061"/>
      <c r="R1460" s="1061"/>
      <c r="S1460" s="1061"/>
      <c r="T1460" s="1061"/>
      <c r="U1460" s="1061"/>
      <c r="V1460" s="1061"/>
      <c r="W1460" s="1061"/>
      <c r="X1460" s="1061"/>
      <c r="Y1460" s="1061"/>
      <c r="Z1460" s="1061"/>
      <c r="AA1460" s="1061"/>
      <c r="AB1460" s="1061"/>
      <c r="AC1460" s="1061"/>
      <c r="AD1460" s="1061"/>
      <c r="AE1460" s="1061"/>
      <c r="AF1460" s="1061"/>
      <c r="AG1460" s="1061"/>
      <c r="AH1460" s="1061"/>
      <c r="AI1460" s="1061"/>
      <c r="AJ1460" s="1061"/>
      <c r="AK1460" s="1061"/>
      <c r="AL1460" s="1061"/>
      <c r="AM1460" s="1061"/>
      <c r="AN1460" s="1061"/>
      <c r="AO1460" s="1061"/>
      <c r="AP1460" s="1061"/>
      <c r="AQ1460" s="1061"/>
      <c r="AR1460" s="1061"/>
      <c r="AS1460" s="1061"/>
      <c r="AT1460" s="1061"/>
      <c r="AU1460" s="1061"/>
      <c r="AV1460" s="1061"/>
      <c r="AW1460" s="1061"/>
      <c r="AX1460" s="1061"/>
      <c r="AY1460" s="1061"/>
      <c r="AZ1460" s="1061"/>
      <c r="BA1460" s="1061"/>
      <c r="BB1460" s="1061"/>
      <c r="BC1460" s="1061"/>
      <c r="BD1460" s="1061"/>
      <c r="BE1460" s="1061"/>
      <c r="BF1460" s="1061"/>
      <c r="BG1460" s="1061"/>
      <c r="BH1460" s="1061"/>
      <c r="BI1460" s="1061"/>
      <c r="BJ1460" s="1061"/>
      <c r="BK1460" s="1061"/>
      <c r="BL1460" s="1061"/>
      <c r="BM1460" s="1061"/>
      <c r="BN1460" s="1061"/>
      <c r="BO1460" s="1061"/>
      <c r="BP1460" s="1061"/>
      <c r="BQ1460" s="1061"/>
      <c r="BR1460" s="1061"/>
      <c r="BS1460" s="1061"/>
      <c r="BT1460" s="1061"/>
      <c r="BU1460" s="1061"/>
      <c r="BV1460" s="1061"/>
      <c r="BW1460" s="1061"/>
      <c r="BX1460" s="1061"/>
      <c r="BY1460" s="1061"/>
      <c r="BZ1460" s="1061"/>
      <c r="CA1460" s="1061"/>
      <c r="CB1460" s="1061"/>
      <c r="CC1460" s="1061"/>
      <c r="CD1460" s="1061"/>
      <c r="CE1460" s="1061"/>
      <c r="CF1460" s="1061"/>
      <c r="CG1460" s="1061"/>
      <c r="CH1460" s="1061"/>
      <c r="CI1460" s="1061"/>
      <c r="CJ1460" s="1061"/>
      <c r="CK1460" s="1061"/>
      <c r="CL1460" s="1061"/>
      <c r="CM1460" s="1061"/>
      <c r="CN1460" s="1061"/>
      <c r="CO1460" s="1061"/>
      <c r="CP1460" s="1061"/>
      <c r="CQ1460" s="1061"/>
      <c r="CR1460" s="1061"/>
      <c r="CS1460" s="1061"/>
      <c r="CT1460" s="1061"/>
      <c r="CU1460" s="1061"/>
    </row>
    <row r="1461" spans="1:99" ht="13.5" customHeight="1">
      <c r="A1461" s="3637">
        <v>200</v>
      </c>
      <c r="B1461" s="3536" t="s">
        <v>7991</v>
      </c>
      <c r="C1461" s="3536" t="s">
        <v>8213</v>
      </c>
      <c r="D1461" s="3536" t="s">
        <v>10148</v>
      </c>
      <c r="E1461" s="3536" t="s">
        <v>23</v>
      </c>
      <c r="F1461" s="3527">
        <f>ROUND(SUM(F1462),3)</f>
        <v>1</v>
      </c>
      <c r="G1461" s="3542"/>
      <c r="H1461" s="3904">
        <f t="shared" ref="H1461" si="294">ROUND(F1461*G1461,2)</f>
        <v>0</v>
      </c>
      <c r="I1461" s="3925"/>
      <c r="J1461" s="3529" t="s">
        <v>60</v>
      </c>
      <c r="K1461" s="5063"/>
      <c r="L1461" s="5084"/>
      <c r="M1461" s="5106"/>
      <c r="N1461" s="4854"/>
      <c r="O1461" s="5066"/>
      <c r="P1461" s="4854"/>
      <c r="Q1461" s="5085"/>
      <c r="R1461" s="4854"/>
      <c r="U1461" s="5087"/>
    </row>
    <row r="1462" spans="1:99" s="1061" customFormat="1" ht="13.5" customHeight="1">
      <c r="A1462" s="3525"/>
      <c r="B1462" s="3536"/>
      <c r="C1462" s="3536"/>
      <c r="D1462" s="3343" t="s">
        <v>6972</v>
      </c>
      <c r="E1462" s="3343"/>
      <c r="F1462" s="3202">
        <v>1</v>
      </c>
      <c r="G1462" s="3528"/>
      <c r="H1462" s="3905"/>
      <c r="I1462" s="3926"/>
      <c r="J1462" s="3529"/>
      <c r="K1462" s="5063"/>
      <c r="L1462" s="5081"/>
      <c r="M1462" s="5117"/>
      <c r="S1462" s="1534"/>
    </row>
    <row r="1463" spans="1:99" ht="13.5" customHeight="1">
      <c r="A1463" s="3637">
        <v>201</v>
      </c>
      <c r="B1463" s="3536" t="s">
        <v>7991</v>
      </c>
      <c r="C1463" s="3536" t="s">
        <v>10454</v>
      </c>
      <c r="D1463" s="3536" t="s">
        <v>10149</v>
      </c>
      <c r="E1463" s="3536" t="s">
        <v>23</v>
      </c>
      <c r="F1463" s="3527">
        <f>ROUND(SUM(F1464),3)</f>
        <v>1</v>
      </c>
      <c r="G1463" s="3542"/>
      <c r="H1463" s="3904">
        <f t="shared" ref="H1463" si="295">ROUND(F1463*G1463,2)</f>
        <v>0</v>
      </c>
      <c r="I1463" s="3925"/>
      <c r="J1463" s="3529" t="s">
        <v>60</v>
      </c>
      <c r="K1463" s="5063"/>
      <c r="L1463" s="5084"/>
      <c r="M1463" s="5106"/>
      <c r="N1463" s="4854"/>
      <c r="O1463" s="5066"/>
      <c r="P1463" s="4854"/>
      <c r="Q1463" s="5085"/>
      <c r="R1463" s="4854"/>
      <c r="U1463" s="5087"/>
    </row>
    <row r="1464" spans="1:99" s="3053" customFormat="1" ht="13.5" customHeight="1">
      <c r="A1464" s="3122"/>
      <c r="B1464" s="3569"/>
      <c r="C1464" s="3569"/>
      <c r="D1464" s="3343" t="s">
        <v>10150</v>
      </c>
      <c r="E1464" s="3343"/>
      <c r="F1464" s="3202">
        <v>1</v>
      </c>
      <c r="G1464" s="3542"/>
      <c r="H1464" s="3914"/>
      <c r="I1464" s="3935"/>
      <c r="J1464" s="3128"/>
      <c r="K1464" s="333"/>
      <c r="L1464" s="333"/>
      <c r="M1464" s="5088"/>
      <c r="N1464" s="333"/>
      <c r="O1464" s="333"/>
      <c r="P1464" s="333"/>
      <c r="Q1464" s="333"/>
      <c r="R1464" s="333"/>
      <c r="S1464" s="1080"/>
      <c r="T1464" s="333"/>
      <c r="U1464" s="333"/>
      <c r="V1464" s="333"/>
      <c r="W1464" s="333"/>
      <c r="X1464" s="333"/>
      <c r="Y1464" s="333"/>
      <c r="Z1464" s="333"/>
      <c r="AA1464" s="333"/>
      <c r="AB1464" s="333"/>
      <c r="AC1464" s="333"/>
      <c r="AD1464" s="333"/>
      <c r="AE1464" s="333"/>
      <c r="AF1464" s="333"/>
      <c r="AG1464" s="333"/>
      <c r="AH1464" s="333"/>
      <c r="AI1464" s="333"/>
      <c r="AJ1464" s="333"/>
      <c r="AK1464" s="333"/>
      <c r="AL1464" s="333"/>
      <c r="AM1464" s="333"/>
      <c r="AN1464" s="333"/>
      <c r="AO1464" s="333"/>
      <c r="AP1464" s="333"/>
      <c r="AQ1464" s="333"/>
      <c r="AR1464" s="333"/>
      <c r="AS1464" s="333"/>
      <c r="AT1464" s="333"/>
      <c r="AU1464" s="333"/>
      <c r="AV1464" s="333"/>
      <c r="AW1464" s="333"/>
      <c r="AX1464" s="333"/>
      <c r="AY1464" s="333"/>
      <c r="AZ1464" s="333"/>
      <c r="BA1464" s="333"/>
      <c r="BB1464" s="333"/>
      <c r="BC1464" s="333"/>
      <c r="BD1464" s="333"/>
      <c r="BE1464" s="333"/>
      <c r="BF1464" s="333"/>
      <c r="BG1464" s="333"/>
      <c r="BH1464" s="333"/>
      <c r="BI1464" s="333"/>
      <c r="BJ1464" s="333"/>
      <c r="BK1464" s="333"/>
      <c r="BL1464" s="333"/>
      <c r="BM1464" s="333"/>
      <c r="BN1464" s="333"/>
      <c r="BO1464" s="333"/>
      <c r="BP1464" s="333"/>
    </row>
    <row r="1465" spans="1:99" s="3053" customFormat="1" ht="13.5" customHeight="1">
      <c r="A1465" s="3122"/>
      <c r="B1465" s="3569"/>
      <c r="C1465" s="3569"/>
      <c r="D1465" s="3343" t="s">
        <v>10151</v>
      </c>
      <c r="E1465" s="3343"/>
      <c r="F1465" s="3202"/>
      <c r="G1465" s="3542"/>
      <c r="H1465" s="3914"/>
      <c r="I1465" s="3935"/>
      <c r="J1465" s="3128"/>
      <c r="K1465" s="333"/>
      <c r="L1465" s="333"/>
      <c r="M1465" s="5088"/>
      <c r="N1465" s="333"/>
      <c r="O1465" s="333"/>
      <c r="P1465" s="333"/>
      <c r="Q1465" s="333"/>
      <c r="R1465" s="333"/>
      <c r="S1465" s="1080"/>
      <c r="T1465" s="333"/>
      <c r="U1465" s="333"/>
      <c r="V1465" s="333"/>
      <c r="W1465" s="333"/>
      <c r="X1465" s="333"/>
      <c r="Y1465" s="333"/>
      <c r="Z1465" s="333"/>
      <c r="AA1465" s="333"/>
      <c r="AB1465" s="333"/>
      <c r="AC1465" s="333"/>
      <c r="AD1465" s="333"/>
      <c r="AE1465" s="333"/>
      <c r="AF1465" s="333"/>
      <c r="AG1465" s="333"/>
      <c r="AH1465" s="333"/>
      <c r="AI1465" s="333"/>
      <c r="AJ1465" s="333"/>
      <c r="AK1465" s="333"/>
      <c r="AL1465" s="333"/>
      <c r="AM1465" s="333"/>
      <c r="AN1465" s="333"/>
      <c r="AO1465" s="333"/>
      <c r="AP1465" s="333"/>
      <c r="AQ1465" s="333"/>
      <c r="AR1465" s="333"/>
      <c r="AS1465" s="333"/>
      <c r="AT1465" s="333"/>
      <c r="AU1465" s="333"/>
      <c r="AV1465" s="333"/>
      <c r="AW1465" s="333"/>
      <c r="AX1465" s="333"/>
      <c r="AY1465" s="333"/>
      <c r="AZ1465" s="333"/>
      <c r="BA1465" s="333"/>
      <c r="BB1465" s="333"/>
      <c r="BC1465" s="333"/>
      <c r="BD1465" s="333"/>
      <c r="BE1465" s="333"/>
      <c r="BF1465" s="333"/>
      <c r="BG1465" s="333"/>
      <c r="BH1465" s="333"/>
      <c r="BI1465" s="333"/>
      <c r="BJ1465" s="333"/>
      <c r="BK1465" s="333"/>
      <c r="BL1465" s="333"/>
      <c r="BM1465" s="333"/>
      <c r="BN1465" s="333"/>
      <c r="BO1465" s="333"/>
      <c r="BP1465" s="333"/>
    </row>
    <row r="1466" spans="1:99" s="3053" customFormat="1" ht="13.5" customHeight="1">
      <c r="A1466" s="3122"/>
      <c r="B1466" s="3569"/>
      <c r="C1466" s="3569"/>
      <c r="D1466" s="3343" t="s">
        <v>10152</v>
      </c>
      <c r="E1466" s="3343"/>
      <c r="F1466" s="3202"/>
      <c r="G1466" s="3542"/>
      <c r="H1466" s="3914"/>
      <c r="I1466" s="3935"/>
      <c r="J1466" s="3128"/>
      <c r="K1466" s="333"/>
      <c r="L1466" s="333"/>
      <c r="M1466" s="5088"/>
      <c r="N1466" s="333"/>
      <c r="O1466" s="333"/>
      <c r="P1466" s="333"/>
      <c r="Q1466" s="333"/>
      <c r="R1466" s="333"/>
      <c r="S1466" s="1080"/>
      <c r="T1466" s="333"/>
      <c r="U1466" s="333"/>
      <c r="V1466" s="333"/>
      <c r="W1466" s="333"/>
      <c r="X1466" s="333"/>
      <c r="Y1466" s="333"/>
      <c r="Z1466" s="333"/>
      <c r="AA1466" s="333"/>
      <c r="AB1466" s="333"/>
      <c r="AC1466" s="333"/>
      <c r="AD1466" s="333"/>
      <c r="AE1466" s="333"/>
      <c r="AF1466" s="333"/>
      <c r="AG1466" s="333"/>
      <c r="AH1466" s="333"/>
      <c r="AI1466" s="333"/>
      <c r="AJ1466" s="333"/>
      <c r="AK1466" s="333"/>
      <c r="AL1466" s="333"/>
      <c r="AM1466" s="333"/>
      <c r="AN1466" s="333"/>
      <c r="AO1466" s="333"/>
      <c r="AP1466" s="333"/>
      <c r="AQ1466" s="333"/>
      <c r="AR1466" s="333"/>
      <c r="AS1466" s="333"/>
      <c r="AT1466" s="333"/>
      <c r="AU1466" s="333"/>
      <c r="AV1466" s="333"/>
      <c r="AW1466" s="333"/>
      <c r="AX1466" s="333"/>
      <c r="AY1466" s="333"/>
      <c r="AZ1466" s="333"/>
      <c r="BA1466" s="333"/>
      <c r="BB1466" s="333"/>
      <c r="BC1466" s="333"/>
      <c r="BD1466" s="333"/>
      <c r="BE1466" s="333"/>
      <c r="BF1466" s="333"/>
      <c r="BG1466" s="333"/>
      <c r="BH1466" s="333"/>
      <c r="BI1466" s="333"/>
      <c r="BJ1466" s="333"/>
      <c r="BK1466" s="333"/>
      <c r="BL1466" s="333"/>
      <c r="BM1466" s="333"/>
      <c r="BN1466" s="333"/>
      <c r="BO1466" s="333"/>
      <c r="BP1466" s="333"/>
    </row>
    <row r="1467" spans="1:99" s="3053" customFormat="1" ht="13.5" customHeight="1">
      <c r="A1467" s="3122"/>
      <c r="B1467" s="3569"/>
      <c r="C1467" s="3569"/>
      <c r="D1467" s="3343" t="s">
        <v>10153</v>
      </c>
      <c r="E1467" s="3343"/>
      <c r="F1467" s="3202"/>
      <c r="G1467" s="3542"/>
      <c r="H1467" s="3914"/>
      <c r="I1467" s="3935"/>
      <c r="J1467" s="3128"/>
      <c r="K1467" s="333"/>
      <c r="L1467" s="333"/>
      <c r="M1467" s="5088"/>
      <c r="N1467" s="333"/>
      <c r="O1467" s="333"/>
      <c r="P1467" s="333"/>
      <c r="Q1467" s="333"/>
      <c r="R1467" s="333"/>
      <c r="S1467" s="1080"/>
      <c r="T1467" s="333"/>
      <c r="U1467" s="333"/>
      <c r="V1467" s="333"/>
      <c r="W1467" s="333"/>
      <c r="X1467" s="333"/>
      <c r="Y1467" s="333"/>
      <c r="Z1467" s="333"/>
      <c r="AA1467" s="333"/>
      <c r="AB1467" s="333"/>
      <c r="AC1467" s="333"/>
      <c r="AD1467" s="333"/>
      <c r="AE1467" s="333"/>
      <c r="AF1467" s="333"/>
      <c r="AG1467" s="333"/>
      <c r="AH1467" s="333"/>
      <c r="AI1467" s="333"/>
      <c r="AJ1467" s="333"/>
      <c r="AK1467" s="333"/>
      <c r="AL1467" s="333"/>
      <c r="AM1467" s="333"/>
      <c r="AN1467" s="333"/>
      <c r="AO1467" s="333"/>
      <c r="AP1467" s="333"/>
      <c r="AQ1467" s="333"/>
      <c r="AR1467" s="333"/>
      <c r="AS1467" s="333"/>
      <c r="AT1467" s="333"/>
      <c r="AU1467" s="333"/>
      <c r="AV1467" s="333"/>
      <c r="AW1467" s="333"/>
      <c r="AX1467" s="333"/>
      <c r="AY1467" s="333"/>
      <c r="AZ1467" s="333"/>
      <c r="BA1467" s="333"/>
      <c r="BB1467" s="333"/>
      <c r="BC1467" s="333"/>
      <c r="BD1467" s="333"/>
      <c r="BE1467" s="333"/>
      <c r="BF1467" s="333"/>
      <c r="BG1467" s="333"/>
      <c r="BH1467" s="333"/>
      <c r="BI1467" s="333"/>
      <c r="BJ1467" s="333"/>
      <c r="BK1467" s="333"/>
      <c r="BL1467" s="333"/>
      <c r="BM1467" s="333"/>
      <c r="BN1467" s="333"/>
      <c r="BO1467" s="333"/>
      <c r="BP1467" s="333"/>
    </row>
    <row r="1468" spans="1:99" s="3053" customFormat="1" ht="13.5" customHeight="1">
      <c r="A1468" s="3122"/>
      <c r="B1468" s="3569"/>
      <c r="C1468" s="3569"/>
      <c r="D1468" s="3343" t="s">
        <v>10154</v>
      </c>
      <c r="E1468" s="3343"/>
      <c r="F1468" s="3202"/>
      <c r="G1468" s="3542"/>
      <c r="H1468" s="3914"/>
      <c r="I1468" s="3935"/>
      <c r="J1468" s="3128"/>
      <c r="K1468" s="333"/>
      <c r="L1468" s="333"/>
      <c r="M1468" s="5088"/>
      <c r="N1468" s="333"/>
      <c r="O1468" s="333"/>
      <c r="P1468" s="333"/>
      <c r="Q1468" s="333"/>
      <c r="R1468" s="333"/>
      <c r="S1468" s="1080"/>
      <c r="T1468" s="333"/>
      <c r="U1468" s="333"/>
      <c r="V1468" s="333"/>
      <c r="W1468" s="333"/>
      <c r="X1468" s="333"/>
      <c r="Y1468" s="333"/>
      <c r="Z1468" s="333"/>
      <c r="AA1468" s="333"/>
      <c r="AB1468" s="333"/>
      <c r="AC1468" s="333"/>
      <c r="AD1468" s="333"/>
      <c r="AE1468" s="333"/>
      <c r="AF1468" s="333"/>
      <c r="AG1468" s="333"/>
      <c r="AH1468" s="333"/>
      <c r="AI1468" s="333"/>
      <c r="AJ1468" s="333"/>
      <c r="AK1468" s="333"/>
      <c r="AL1468" s="333"/>
      <c r="AM1468" s="333"/>
      <c r="AN1468" s="333"/>
      <c r="AO1468" s="333"/>
      <c r="AP1468" s="333"/>
      <c r="AQ1468" s="333"/>
      <c r="AR1468" s="333"/>
      <c r="AS1468" s="333"/>
      <c r="AT1468" s="333"/>
      <c r="AU1468" s="333"/>
      <c r="AV1468" s="333"/>
      <c r="AW1468" s="333"/>
      <c r="AX1468" s="333"/>
      <c r="AY1468" s="333"/>
      <c r="AZ1468" s="333"/>
      <c r="BA1468" s="333"/>
      <c r="BB1468" s="333"/>
      <c r="BC1468" s="333"/>
      <c r="BD1468" s="333"/>
      <c r="BE1468" s="333"/>
      <c r="BF1468" s="333"/>
      <c r="BG1468" s="333"/>
      <c r="BH1468" s="333"/>
      <c r="BI1468" s="333"/>
      <c r="BJ1468" s="333"/>
      <c r="BK1468" s="333"/>
      <c r="BL1468" s="333"/>
      <c r="BM1468" s="333"/>
      <c r="BN1468" s="333"/>
      <c r="BO1468" s="333"/>
      <c r="BP1468" s="333"/>
    </row>
    <row r="1469" spans="1:99" s="2595" customFormat="1" ht="13.5" customHeight="1">
      <c r="A1469" s="3637">
        <v>202</v>
      </c>
      <c r="B1469" s="3536" t="s">
        <v>7991</v>
      </c>
      <c r="C1469" s="3536" t="s">
        <v>10460</v>
      </c>
      <c r="D1469" s="3536" t="s">
        <v>10461</v>
      </c>
      <c r="E1469" s="3536" t="s">
        <v>23</v>
      </c>
      <c r="F1469" s="3541">
        <f>ROUND(SUM(F1470),3)</f>
        <v>1</v>
      </c>
      <c r="G1469" s="3528"/>
      <c r="H1469" s="3861">
        <f>ROUND(F1469*G1469,2)</f>
        <v>0</v>
      </c>
      <c r="I1469" s="3942"/>
      <c r="J1469" s="3529" t="s">
        <v>60</v>
      </c>
      <c r="K1469" s="1478"/>
      <c r="L1469" s="1470"/>
      <c r="M1469" s="1470"/>
      <c r="N1469" s="1470"/>
      <c r="O1469" s="1470"/>
      <c r="P1469" s="1470"/>
      <c r="Q1469" s="1470"/>
      <c r="R1469" s="1470"/>
      <c r="S1469" s="1470"/>
      <c r="T1469" s="1470"/>
      <c r="U1469" s="1470"/>
      <c r="V1469" s="1470"/>
      <c r="W1469" s="1470"/>
      <c r="X1469" s="1470"/>
      <c r="Y1469" s="1470"/>
      <c r="Z1469" s="1470"/>
      <c r="AA1469" s="1470"/>
      <c r="AB1469" s="1470"/>
      <c r="AC1469" s="1470"/>
      <c r="AD1469" s="1470"/>
      <c r="AE1469" s="1470"/>
      <c r="AF1469" s="1470"/>
      <c r="AG1469" s="1470"/>
      <c r="AH1469" s="1470"/>
      <c r="AI1469" s="1470"/>
      <c r="AJ1469" s="1470"/>
      <c r="AK1469" s="1470"/>
      <c r="AL1469" s="1470"/>
      <c r="AM1469" s="1470"/>
      <c r="AN1469" s="1470"/>
      <c r="AO1469" s="1470"/>
      <c r="AP1469" s="1470"/>
      <c r="AQ1469" s="1470"/>
      <c r="AR1469" s="1470"/>
      <c r="AS1469" s="1470"/>
      <c r="AT1469" s="1470"/>
      <c r="AU1469" s="1470"/>
      <c r="AV1469" s="1470"/>
      <c r="AW1469" s="1470"/>
      <c r="AX1469" s="1470"/>
      <c r="AY1469" s="1470"/>
      <c r="AZ1469" s="1470"/>
      <c r="BA1469" s="1470"/>
      <c r="BB1469" s="1470"/>
      <c r="BC1469" s="1470"/>
      <c r="BD1469" s="1470"/>
      <c r="BE1469" s="1470"/>
      <c r="BF1469" s="1470"/>
      <c r="BG1469" s="1470"/>
      <c r="BH1469" s="1470"/>
      <c r="BI1469" s="1470"/>
      <c r="BJ1469" s="1470"/>
      <c r="BK1469" s="1470"/>
      <c r="BL1469" s="1470"/>
      <c r="BM1469" s="1470"/>
      <c r="BN1469" s="1470"/>
      <c r="BO1469" s="1470"/>
      <c r="BP1469" s="1470"/>
    </row>
    <row r="1470" spans="1:99" s="2595" customFormat="1" ht="27" customHeight="1">
      <c r="A1470" s="3525"/>
      <c r="B1470" s="3536"/>
      <c r="C1470" s="3536"/>
      <c r="D1470" s="3548" t="s">
        <v>10462</v>
      </c>
      <c r="E1470" s="3536"/>
      <c r="F1470" s="3530">
        <v>1</v>
      </c>
      <c r="G1470" s="3528"/>
      <c r="H1470" s="3905"/>
      <c r="I1470" s="3926"/>
      <c r="J1470" s="3529"/>
      <c r="K1470" s="1478"/>
      <c r="L1470" s="1470"/>
      <c r="M1470" s="1470"/>
      <c r="N1470" s="1470"/>
      <c r="O1470" s="1470"/>
      <c r="P1470" s="1470"/>
      <c r="Q1470" s="1470"/>
      <c r="R1470" s="1470"/>
      <c r="S1470" s="1470"/>
      <c r="T1470" s="1470"/>
      <c r="U1470" s="1470"/>
      <c r="V1470" s="1470"/>
      <c r="W1470" s="1470"/>
      <c r="X1470" s="1470"/>
      <c r="Y1470" s="1470"/>
      <c r="Z1470" s="1470"/>
      <c r="AA1470" s="1470"/>
      <c r="AB1470" s="1470"/>
      <c r="AC1470" s="1470"/>
      <c r="AD1470" s="1470"/>
      <c r="AE1470" s="1470"/>
      <c r="AF1470" s="1470"/>
      <c r="AG1470" s="1470"/>
      <c r="AH1470" s="1470"/>
      <c r="AI1470" s="1470"/>
      <c r="AJ1470" s="1470"/>
      <c r="AK1470" s="1470"/>
      <c r="AL1470" s="1470"/>
      <c r="AM1470" s="1470"/>
      <c r="AN1470" s="1470"/>
      <c r="AO1470" s="1470"/>
      <c r="AP1470" s="1470"/>
      <c r="AQ1470" s="1470"/>
      <c r="AR1470" s="1470"/>
      <c r="AS1470" s="1470"/>
      <c r="AT1470" s="1470"/>
      <c r="AU1470" s="1470"/>
      <c r="AV1470" s="1470"/>
      <c r="AW1470" s="1470"/>
      <c r="AX1470" s="1470"/>
      <c r="AY1470" s="1470"/>
      <c r="AZ1470" s="1470"/>
      <c r="BA1470" s="1470"/>
      <c r="BB1470" s="1470"/>
      <c r="BC1470" s="1470"/>
      <c r="BD1470" s="1470"/>
      <c r="BE1470" s="1470"/>
      <c r="BF1470" s="1470"/>
      <c r="BG1470" s="1470"/>
      <c r="BH1470" s="1470"/>
      <c r="BI1470" s="1470"/>
      <c r="BJ1470" s="1470"/>
      <c r="BK1470" s="1470"/>
      <c r="BL1470" s="1470"/>
      <c r="BM1470" s="1470"/>
      <c r="BN1470" s="1470"/>
      <c r="BO1470" s="1470"/>
      <c r="BP1470" s="1470"/>
    </row>
    <row r="1471" spans="1:99" s="2595" customFormat="1" ht="27" customHeight="1">
      <c r="A1471" s="3525"/>
      <c r="B1471" s="3536"/>
      <c r="C1471" s="3536"/>
      <c r="D1471" s="3548" t="s">
        <v>10470</v>
      </c>
      <c r="E1471" s="3536"/>
      <c r="F1471" s="5001"/>
      <c r="G1471" s="3528"/>
      <c r="H1471" s="3905"/>
      <c r="I1471" s="3926"/>
      <c r="J1471" s="3529"/>
      <c r="K1471" s="1470"/>
      <c r="L1471" s="1470"/>
      <c r="M1471" s="1470"/>
      <c r="N1471" s="1470"/>
      <c r="O1471" s="1470"/>
      <c r="P1471" s="1470"/>
      <c r="Q1471" s="1470"/>
      <c r="R1471" s="1470"/>
      <c r="S1471" s="1470"/>
      <c r="T1471" s="1470"/>
      <c r="U1471" s="1470"/>
      <c r="V1471" s="1470"/>
      <c r="W1471" s="1470"/>
      <c r="X1471" s="1470"/>
      <c r="Y1471" s="1470"/>
      <c r="Z1471" s="1470"/>
      <c r="AA1471" s="1470"/>
      <c r="AB1471" s="1470"/>
      <c r="AC1471" s="1470"/>
      <c r="AD1471" s="1470"/>
      <c r="AE1471" s="1470"/>
      <c r="AF1471" s="1470"/>
      <c r="AG1471" s="1470"/>
      <c r="AH1471" s="1470"/>
      <c r="AI1471" s="1470"/>
      <c r="AJ1471" s="1470"/>
      <c r="AK1471" s="1470"/>
      <c r="AL1471" s="1470"/>
      <c r="AM1471" s="1470"/>
      <c r="AN1471" s="1470"/>
      <c r="AO1471" s="1470"/>
      <c r="AP1471" s="1470"/>
      <c r="AQ1471" s="1470"/>
      <c r="AR1471" s="1470"/>
      <c r="AS1471" s="1470"/>
      <c r="AT1471" s="1470"/>
      <c r="AU1471" s="1470"/>
      <c r="AV1471" s="1470"/>
      <c r="AW1471" s="1470"/>
      <c r="AX1471" s="1470"/>
      <c r="AY1471" s="1470"/>
      <c r="AZ1471" s="1470"/>
      <c r="BA1471" s="1470"/>
      <c r="BB1471" s="1470"/>
      <c r="BC1471" s="1470"/>
      <c r="BD1471" s="1470"/>
      <c r="BE1471" s="1470"/>
      <c r="BF1471" s="1470"/>
      <c r="BG1471" s="1470"/>
      <c r="BH1471" s="1470"/>
      <c r="BI1471" s="1470"/>
      <c r="BJ1471" s="1470"/>
      <c r="BK1471" s="1470"/>
      <c r="BL1471" s="1470"/>
      <c r="BM1471" s="1470"/>
      <c r="BN1471" s="1470"/>
      <c r="BO1471" s="1470"/>
      <c r="BP1471" s="1470"/>
    </row>
    <row r="1472" spans="1:99" s="2595" customFormat="1" ht="27" customHeight="1">
      <c r="A1472" s="3637">
        <v>203</v>
      </c>
      <c r="B1472" s="3536" t="s">
        <v>7991</v>
      </c>
      <c r="C1472" s="3536" t="s">
        <v>11679</v>
      </c>
      <c r="D1472" s="3536" t="s">
        <v>11693</v>
      </c>
      <c r="E1472" s="3536" t="s">
        <v>23</v>
      </c>
      <c r="F1472" s="3541">
        <f>ROUND(SUM(F1474),3)</f>
        <v>2</v>
      </c>
      <c r="G1472" s="3528"/>
      <c r="H1472" s="3861">
        <f>ROUND(F1472*G1472,2)</f>
        <v>0</v>
      </c>
      <c r="I1472" s="3942"/>
      <c r="J1472" s="3529" t="s">
        <v>60</v>
      </c>
      <c r="K1472" s="1478"/>
      <c r="L1472" s="1470"/>
      <c r="M1472" s="1470"/>
      <c r="N1472" s="1470"/>
      <c r="O1472" s="1470"/>
      <c r="P1472" s="1470"/>
      <c r="Q1472" s="1470"/>
      <c r="R1472" s="1470"/>
      <c r="S1472" s="1470"/>
      <c r="T1472" s="1470"/>
      <c r="U1472" s="1470"/>
      <c r="V1472" s="1470"/>
      <c r="W1472" s="1470"/>
      <c r="X1472" s="1470"/>
      <c r="Y1472" s="1470"/>
      <c r="Z1472" s="1470"/>
      <c r="AA1472" s="1470"/>
      <c r="AB1472" s="1470"/>
      <c r="AC1472" s="1470"/>
      <c r="AD1472" s="1470"/>
      <c r="AE1472" s="1470"/>
      <c r="AF1472" s="1470"/>
      <c r="AG1472" s="1470"/>
      <c r="AH1472" s="1470"/>
      <c r="AI1472" s="1470"/>
      <c r="AJ1472" s="1470"/>
      <c r="AK1472" s="1470"/>
      <c r="AL1472" s="1470"/>
      <c r="AM1472" s="1470"/>
      <c r="AN1472" s="1470"/>
      <c r="AO1472" s="1470"/>
      <c r="AP1472" s="1470"/>
      <c r="AQ1472" s="1470"/>
      <c r="AR1472" s="1470"/>
      <c r="AS1472" s="1470"/>
      <c r="AT1472" s="1470"/>
      <c r="AU1472" s="1470"/>
      <c r="AV1472" s="1470"/>
      <c r="AW1472" s="1470"/>
      <c r="AX1472" s="1470"/>
      <c r="AY1472" s="1470"/>
      <c r="AZ1472" s="1470"/>
      <c r="BA1472" s="1470"/>
      <c r="BB1472" s="1470"/>
      <c r="BC1472" s="1470"/>
      <c r="BD1472" s="1470"/>
      <c r="BE1472" s="1470"/>
      <c r="BF1472" s="1470"/>
      <c r="BG1472" s="1470"/>
      <c r="BH1472" s="1470"/>
      <c r="BI1472" s="1470"/>
      <c r="BJ1472" s="1470"/>
      <c r="BK1472" s="1470"/>
      <c r="BL1472" s="1470"/>
      <c r="BM1472" s="1470"/>
      <c r="BN1472" s="1470"/>
      <c r="BO1472" s="1470"/>
      <c r="BP1472" s="1470"/>
    </row>
    <row r="1473" spans="1:257" s="2595" customFormat="1" ht="27" customHeight="1">
      <c r="A1473" s="3525"/>
      <c r="B1473" s="3536"/>
      <c r="C1473" s="3536"/>
      <c r="D1473" s="3548" t="s">
        <v>11694</v>
      </c>
      <c r="E1473" s="3536"/>
      <c r="F1473" s="1470"/>
      <c r="G1473" s="3528"/>
      <c r="H1473" s="3905"/>
      <c r="I1473" s="3926"/>
      <c r="J1473" s="4748"/>
      <c r="K1473" s="1478"/>
      <c r="L1473" s="1470"/>
      <c r="M1473" s="1470"/>
      <c r="N1473" s="1470"/>
      <c r="O1473" s="1470"/>
      <c r="P1473" s="1470"/>
      <c r="Q1473" s="1470"/>
      <c r="R1473" s="1470"/>
      <c r="S1473" s="1470"/>
      <c r="T1473" s="1470"/>
      <c r="U1473" s="1470"/>
      <c r="V1473" s="1470"/>
      <c r="W1473" s="1470"/>
      <c r="X1473" s="1470"/>
      <c r="Y1473" s="1470"/>
      <c r="Z1473" s="1470"/>
      <c r="AA1473" s="1470"/>
      <c r="AB1473" s="1470"/>
      <c r="AC1473" s="1470"/>
      <c r="AD1473" s="1470"/>
      <c r="AE1473" s="1470"/>
      <c r="AF1473" s="1470"/>
      <c r="AG1473" s="1470"/>
      <c r="AH1473" s="1470"/>
      <c r="AI1473" s="1470"/>
      <c r="AJ1473" s="1470"/>
      <c r="AK1473" s="1470"/>
      <c r="AL1473" s="1470"/>
      <c r="AM1473" s="1470"/>
      <c r="AN1473" s="1470"/>
      <c r="AO1473" s="1470"/>
      <c r="AP1473" s="1470"/>
      <c r="AQ1473" s="1470"/>
      <c r="AR1473" s="1470"/>
      <c r="AS1473" s="1470"/>
      <c r="AT1473" s="1470"/>
      <c r="AU1473" s="1470"/>
      <c r="AV1473" s="1470"/>
      <c r="AW1473" s="1470"/>
      <c r="AX1473" s="1470"/>
      <c r="AY1473" s="1470"/>
      <c r="AZ1473" s="1470"/>
      <c r="BA1473" s="1470"/>
      <c r="BB1473" s="1470"/>
      <c r="BC1473" s="1470"/>
      <c r="BD1473" s="1470"/>
      <c r="BE1473" s="1470"/>
      <c r="BF1473" s="1470"/>
      <c r="BG1473" s="1470"/>
      <c r="BH1473" s="1470"/>
      <c r="BI1473" s="1470"/>
      <c r="BJ1473" s="1470"/>
      <c r="BK1473" s="1470"/>
      <c r="BL1473" s="1470"/>
      <c r="BM1473" s="1470"/>
      <c r="BN1473" s="1470"/>
      <c r="BO1473" s="1470"/>
      <c r="BP1473" s="1470"/>
    </row>
    <row r="1474" spans="1:257" s="2595" customFormat="1" ht="13.5" customHeight="1">
      <c r="A1474" s="3525"/>
      <c r="B1474" s="3536"/>
      <c r="C1474" s="3536"/>
      <c r="D1474" s="3548" t="s">
        <v>11695</v>
      </c>
      <c r="E1474" s="3536"/>
      <c r="F1474" s="3530">
        <v>2</v>
      </c>
      <c r="G1474" s="3528"/>
      <c r="H1474" s="3905"/>
      <c r="I1474" s="3926"/>
      <c r="J1474" s="4748"/>
      <c r="K1474" s="1470"/>
      <c r="L1474" s="1470"/>
      <c r="M1474" s="1470"/>
      <c r="N1474" s="1470"/>
      <c r="O1474" s="1470"/>
      <c r="P1474" s="1470"/>
      <c r="Q1474" s="1470"/>
      <c r="R1474" s="1470"/>
      <c r="S1474" s="1470"/>
      <c r="T1474" s="1470"/>
      <c r="U1474" s="1470"/>
      <c r="V1474" s="1470"/>
      <c r="W1474" s="1470"/>
      <c r="X1474" s="1470"/>
      <c r="Y1474" s="1470"/>
      <c r="Z1474" s="1470"/>
      <c r="AA1474" s="1470"/>
      <c r="AB1474" s="1470"/>
      <c r="AC1474" s="1470"/>
      <c r="AD1474" s="1470"/>
      <c r="AE1474" s="1470"/>
      <c r="AF1474" s="1470"/>
      <c r="AG1474" s="1470"/>
      <c r="AH1474" s="1470"/>
      <c r="AI1474" s="1470"/>
      <c r="AJ1474" s="1470"/>
      <c r="AK1474" s="1470"/>
      <c r="AL1474" s="1470"/>
      <c r="AM1474" s="1470"/>
      <c r="AN1474" s="1470"/>
      <c r="AO1474" s="1470"/>
      <c r="AP1474" s="1470"/>
      <c r="AQ1474" s="1470"/>
      <c r="AR1474" s="1470"/>
      <c r="AS1474" s="1470"/>
      <c r="AT1474" s="1470"/>
      <c r="AU1474" s="1470"/>
      <c r="AV1474" s="1470"/>
      <c r="AW1474" s="1470"/>
      <c r="AX1474" s="1470"/>
      <c r="AY1474" s="1470"/>
      <c r="AZ1474" s="1470"/>
      <c r="BA1474" s="1470"/>
      <c r="BB1474" s="1470"/>
      <c r="BC1474" s="1470"/>
      <c r="BD1474" s="1470"/>
      <c r="BE1474" s="1470"/>
      <c r="BF1474" s="1470"/>
      <c r="BG1474" s="1470"/>
      <c r="BH1474" s="1470"/>
      <c r="BI1474" s="1470"/>
      <c r="BJ1474" s="1470"/>
      <c r="BK1474" s="1470"/>
      <c r="BL1474" s="1470"/>
      <c r="BM1474" s="1470"/>
      <c r="BN1474" s="1470"/>
      <c r="BO1474" s="1470"/>
      <c r="BP1474" s="1470"/>
    </row>
    <row r="1475" spans="1:257" s="182" customFormat="1" ht="121.5" customHeight="1">
      <c r="A1475" s="4907"/>
      <c r="B1475" s="4908"/>
      <c r="C1475" s="4909"/>
      <c r="D1475" s="4750" t="s">
        <v>11681</v>
      </c>
      <c r="E1475" s="3764"/>
      <c r="F1475" s="4910"/>
      <c r="G1475" s="4911"/>
      <c r="H1475" s="3874"/>
      <c r="I1475" s="3926"/>
      <c r="J1475" s="3529"/>
      <c r="L1475" s="183"/>
      <c r="M1475" s="183"/>
      <c r="N1475" s="183"/>
      <c r="O1475" s="183"/>
      <c r="P1475" s="183"/>
      <c r="Q1475" s="183"/>
      <c r="R1475" s="183"/>
      <c r="S1475" s="183"/>
      <c r="T1475" s="183"/>
      <c r="U1475" s="183"/>
      <c r="V1475" s="183"/>
      <c r="W1475" s="183"/>
      <c r="X1475" s="183"/>
      <c r="Y1475" s="183"/>
      <c r="Z1475" s="183"/>
      <c r="AA1475" s="183"/>
      <c r="AB1475" s="183"/>
      <c r="AC1475" s="183"/>
      <c r="AD1475" s="183"/>
      <c r="AE1475" s="183"/>
      <c r="AF1475" s="183"/>
      <c r="AG1475" s="183"/>
      <c r="AH1475" s="183"/>
      <c r="AI1475" s="183"/>
      <c r="AJ1475" s="183"/>
      <c r="AK1475" s="183"/>
      <c r="AL1475" s="183"/>
      <c r="AM1475" s="183"/>
      <c r="AN1475" s="183"/>
      <c r="AO1475" s="183"/>
      <c r="AP1475" s="183"/>
      <c r="AQ1475" s="183"/>
      <c r="AR1475" s="183"/>
      <c r="AS1475" s="183"/>
      <c r="AT1475" s="183"/>
      <c r="AU1475" s="183"/>
      <c r="AV1475" s="183"/>
      <c r="AW1475" s="183"/>
      <c r="AX1475" s="183"/>
      <c r="AY1475" s="183"/>
      <c r="AZ1475" s="183"/>
      <c r="BA1475" s="183"/>
      <c r="BB1475" s="183"/>
      <c r="BC1475" s="183"/>
      <c r="BD1475" s="183"/>
      <c r="BE1475" s="183"/>
      <c r="BF1475" s="183"/>
      <c r="BG1475" s="183"/>
      <c r="BH1475" s="183"/>
      <c r="BI1475" s="183"/>
      <c r="BJ1475" s="183"/>
      <c r="BK1475" s="183"/>
      <c r="BL1475" s="183"/>
      <c r="BM1475" s="183"/>
      <c r="BN1475" s="183"/>
      <c r="BO1475" s="183"/>
      <c r="BP1475" s="183"/>
      <c r="BQ1475" s="183"/>
      <c r="BR1475" s="183"/>
      <c r="BS1475" s="183"/>
      <c r="BT1475" s="183"/>
      <c r="BU1475" s="183"/>
      <c r="BV1475" s="183"/>
      <c r="BW1475" s="183"/>
      <c r="BX1475" s="183"/>
      <c r="BY1475" s="183"/>
      <c r="BZ1475" s="183"/>
      <c r="CA1475" s="183"/>
      <c r="CB1475" s="183"/>
      <c r="CC1475" s="183"/>
      <c r="CD1475" s="183"/>
      <c r="CE1475" s="183"/>
      <c r="CF1475" s="183"/>
      <c r="CG1475" s="183"/>
      <c r="CH1475" s="183"/>
      <c r="CI1475" s="183"/>
      <c r="CJ1475" s="183"/>
      <c r="CK1475" s="183"/>
      <c r="CL1475" s="183"/>
      <c r="CM1475" s="183"/>
      <c r="CN1475" s="183"/>
      <c r="CO1475" s="183"/>
      <c r="CP1475" s="183"/>
      <c r="CQ1475" s="183"/>
      <c r="CR1475" s="183"/>
      <c r="CS1475" s="183"/>
      <c r="CT1475" s="183"/>
      <c r="CU1475" s="183"/>
      <c r="CV1475" s="183"/>
      <c r="CW1475" s="183"/>
      <c r="CX1475" s="183"/>
      <c r="CY1475" s="183"/>
      <c r="CZ1475" s="183"/>
      <c r="DA1475" s="183"/>
      <c r="DB1475" s="183"/>
      <c r="DC1475" s="183"/>
      <c r="DD1475" s="183"/>
      <c r="DE1475" s="183"/>
      <c r="DF1475" s="183"/>
      <c r="DG1475" s="183"/>
      <c r="DH1475" s="183"/>
      <c r="DI1475" s="183"/>
      <c r="DJ1475" s="183"/>
      <c r="DK1475" s="183"/>
      <c r="DL1475" s="183"/>
      <c r="DM1475" s="183"/>
      <c r="DN1475" s="183"/>
      <c r="DO1475" s="183"/>
      <c r="DP1475" s="183"/>
      <c r="DQ1475" s="183"/>
      <c r="DR1475" s="183"/>
      <c r="DS1475" s="183"/>
      <c r="DT1475" s="183"/>
      <c r="DU1475" s="183"/>
      <c r="DV1475" s="183"/>
      <c r="DW1475" s="183"/>
      <c r="DX1475" s="183"/>
      <c r="DY1475" s="183"/>
      <c r="DZ1475" s="183"/>
      <c r="EA1475" s="183"/>
      <c r="EB1475" s="183"/>
      <c r="EC1475" s="183"/>
      <c r="ED1475" s="183"/>
      <c r="EE1475" s="183"/>
      <c r="EF1475" s="183"/>
      <c r="EG1475" s="183"/>
      <c r="EH1475" s="183"/>
      <c r="EI1475" s="183"/>
      <c r="EJ1475" s="183"/>
      <c r="EK1475" s="183"/>
      <c r="EL1475" s="183"/>
      <c r="EM1475" s="183"/>
      <c r="EN1475" s="183"/>
      <c r="EO1475" s="183"/>
      <c r="EP1475" s="183"/>
      <c r="EQ1475" s="183"/>
      <c r="ER1475" s="183"/>
      <c r="ES1475" s="183"/>
      <c r="ET1475" s="183"/>
      <c r="EU1475" s="183"/>
      <c r="EV1475" s="183"/>
      <c r="EW1475" s="183"/>
      <c r="EX1475" s="183"/>
      <c r="EY1475" s="183"/>
      <c r="EZ1475" s="183"/>
      <c r="FA1475" s="183"/>
      <c r="FB1475" s="183"/>
      <c r="FC1475" s="183"/>
      <c r="FD1475" s="183"/>
      <c r="FE1475" s="183"/>
      <c r="FF1475" s="183"/>
      <c r="FG1475" s="183"/>
      <c r="FH1475" s="183"/>
      <c r="FI1475" s="183"/>
      <c r="FJ1475" s="183"/>
      <c r="FK1475" s="183"/>
      <c r="FL1475" s="183"/>
      <c r="FM1475" s="183"/>
      <c r="FN1475" s="183"/>
      <c r="FO1475" s="183"/>
      <c r="FP1475" s="183"/>
      <c r="FQ1475" s="183"/>
      <c r="FR1475" s="183"/>
      <c r="FS1475" s="183"/>
      <c r="FT1475" s="183"/>
      <c r="FU1475" s="183"/>
      <c r="FV1475" s="183"/>
      <c r="FW1475" s="183"/>
      <c r="FX1475" s="183"/>
      <c r="FY1475" s="183"/>
      <c r="FZ1475" s="183"/>
      <c r="GA1475" s="183"/>
      <c r="GB1475" s="183"/>
      <c r="GC1475" s="183"/>
      <c r="GD1475" s="183"/>
      <c r="GE1475" s="183"/>
      <c r="GF1475" s="183"/>
      <c r="GG1475" s="183"/>
      <c r="GH1475" s="183"/>
      <c r="GI1475" s="183"/>
      <c r="GJ1475" s="183"/>
      <c r="GK1475" s="183"/>
      <c r="GL1475" s="183"/>
      <c r="GM1475" s="183"/>
      <c r="GN1475" s="183"/>
      <c r="GO1475" s="183"/>
      <c r="GP1475" s="183"/>
      <c r="GQ1475" s="183"/>
      <c r="GR1475" s="183"/>
      <c r="GS1475" s="183"/>
      <c r="GT1475" s="183"/>
      <c r="GU1475" s="183"/>
      <c r="GV1475" s="183"/>
      <c r="GW1475" s="183"/>
      <c r="GX1475" s="183"/>
      <c r="GY1475" s="183"/>
      <c r="GZ1475" s="183"/>
      <c r="HA1475" s="183"/>
      <c r="HB1475" s="183"/>
      <c r="HC1475" s="183"/>
      <c r="HD1475" s="183"/>
      <c r="HE1475" s="183"/>
      <c r="HF1475" s="183"/>
      <c r="HG1475" s="183"/>
      <c r="HH1475" s="183"/>
      <c r="HI1475" s="183"/>
      <c r="HJ1475" s="183"/>
      <c r="HK1475" s="183"/>
      <c r="HL1475" s="183"/>
      <c r="HM1475" s="183"/>
      <c r="HN1475" s="183"/>
      <c r="HO1475" s="183"/>
      <c r="HP1475" s="183"/>
      <c r="HQ1475" s="183"/>
      <c r="HR1475" s="183"/>
      <c r="HS1475" s="183"/>
      <c r="HT1475" s="183"/>
      <c r="HU1475" s="183"/>
      <c r="HV1475" s="183"/>
      <c r="HW1475" s="183"/>
      <c r="HX1475" s="183"/>
      <c r="HY1475" s="183"/>
      <c r="HZ1475" s="183"/>
      <c r="IA1475" s="183"/>
      <c r="IB1475" s="183"/>
      <c r="IC1475" s="183"/>
      <c r="ID1475" s="183"/>
      <c r="IE1475" s="183"/>
      <c r="IF1475" s="183"/>
      <c r="IG1475" s="183"/>
      <c r="IH1475" s="183"/>
      <c r="II1475" s="183"/>
      <c r="IJ1475" s="183"/>
      <c r="IK1475" s="183"/>
      <c r="IL1475" s="183"/>
      <c r="IM1475" s="183"/>
      <c r="IN1475" s="183"/>
      <c r="IO1475" s="183"/>
      <c r="IP1475" s="183"/>
      <c r="IQ1475" s="183"/>
      <c r="IR1475" s="183"/>
      <c r="IS1475" s="183"/>
      <c r="IT1475" s="183"/>
      <c r="IU1475" s="183"/>
      <c r="IV1475" s="183"/>
    </row>
    <row r="1476" spans="1:257" s="3053" customFormat="1" ht="13.5" customHeight="1">
      <c r="A1476" s="3122"/>
      <c r="B1476" s="3569"/>
      <c r="C1476" s="3569"/>
      <c r="D1476" s="3343" t="s">
        <v>11680</v>
      </c>
      <c r="E1476" s="3343"/>
      <c r="F1476" s="3202"/>
      <c r="G1476" s="3542"/>
      <c r="H1476" s="3914"/>
      <c r="I1476" s="3935"/>
      <c r="J1476" s="3128"/>
      <c r="K1476" s="333"/>
      <c r="L1476" s="333"/>
      <c r="M1476" s="5088"/>
      <c r="N1476" s="333"/>
      <c r="O1476" s="333"/>
      <c r="P1476" s="333"/>
      <c r="Q1476" s="333"/>
      <c r="R1476" s="333"/>
      <c r="S1476" s="1080"/>
      <c r="T1476" s="333"/>
      <c r="U1476" s="333"/>
      <c r="V1476" s="333"/>
      <c r="W1476" s="333"/>
      <c r="X1476" s="333"/>
      <c r="Y1476" s="333"/>
      <c r="Z1476" s="333"/>
      <c r="AA1476" s="333"/>
      <c r="AB1476" s="333"/>
      <c r="AC1476" s="333"/>
      <c r="AD1476" s="333"/>
      <c r="AE1476" s="333"/>
      <c r="AF1476" s="333"/>
      <c r="AG1476" s="333"/>
      <c r="AH1476" s="333"/>
      <c r="AI1476" s="333"/>
      <c r="AJ1476" s="333"/>
      <c r="AK1476" s="333"/>
      <c r="AL1476" s="333"/>
      <c r="AM1476" s="333"/>
      <c r="AN1476" s="333"/>
      <c r="AO1476" s="333"/>
      <c r="AP1476" s="333"/>
      <c r="AQ1476" s="333"/>
      <c r="AR1476" s="333"/>
      <c r="AS1476" s="333"/>
      <c r="AT1476" s="333"/>
      <c r="AU1476" s="333"/>
      <c r="AV1476" s="333"/>
      <c r="AW1476" s="333"/>
      <c r="AX1476" s="333"/>
      <c r="AY1476" s="333"/>
      <c r="AZ1476" s="333"/>
      <c r="BA1476" s="333"/>
      <c r="BB1476" s="333"/>
      <c r="BC1476" s="333"/>
      <c r="BD1476" s="333"/>
      <c r="BE1476" s="333"/>
      <c r="BF1476" s="333"/>
      <c r="BG1476" s="333"/>
      <c r="BH1476" s="333"/>
      <c r="BI1476" s="333"/>
      <c r="BJ1476" s="333"/>
      <c r="BK1476" s="333"/>
      <c r="BL1476" s="333"/>
      <c r="BM1476" s="333"/>
      <c r="BN1476" s="333"/>
      <c r="BO1476" s="333"/>
      <c r="BP1476" s="333"/>
    </row>
    <row r="1477" spans="1:257" s="2595" customFormat="1" ht="27" customHeight="1">
      <c r="A1477" s="3637">
        <v>204</v>
      </c>
      <c r="B1477" s="3536" t="s">
        <v>7991</v>
      </c>
      <c r="C1477" s="3536" t="s">
        <v>11682</v>
      </c>
      <c r="D1477" s="3536" t="s">
        <v>11692</v>
      </c>
      <c r="E1477" s="3536" t="s">
        <v>23</v>
      </c>
      <c r="F1477" s="3541">
        <f>ROUND(SUM(F1479),3)</f>
        <v>1</v>
      </c>
      <c r="G1477" s="3528"/>
      <c r="H1477" s="3861">
        <f>ROUND(F1477*G1477,2)</f>
        <v>0</v>
      </c>
      <c r="I1477" s="3942"/>
      <c r="J1477" s="3529" t="s">
        <v>60</v>
      </c>
      <c r="K1477" s="1478"/>
      <c r="L1477" s="1470"/>
      <c r="M1477" s="1470"/>
      <c r="N1477" s="1470"/>
      <c r="O1477" s="1470"/>
      <c r="P1477" s="1470"/>
      <c r="Q1477" s="1470"/>
      <c r="R1477" s="1470"/>
      <c r="S1477" s="1470"/>
      <c r="T1477" s="1470"/>
      <c r="U1477" s="1470"/>
      <c r="V1477" s="1470"/>
      <c r="W1477" s="1470"/>
      <c r="X1477" s="1470"/>
      <c r="Y1477" s="1470"/>
      <c r="Z1477" s="1470"/>
      <c r="AA1477" s="1470"/>
      <c r="AB1477" s="1470"/>
      <c r="AC1477" s="1470"/>
      <c r="AD1477" s="1470"/>
      <c r="AE1477" s="1470"/>
      <c r="AF1477" s="1470"/>
      <c r="AG1477" s="1470"/>
      <c r="AH1477" s="1470"/>
      <c r="AI1477" s="1470"/>
      <c r="AJ1477" s="1470"/>
      <c r="AK1477" s="1470"/>
      <c r="AL1477" s="1470"/>
      <c r="AM1477" s="1470"/>
      <c r="AN1477" s="1470"/>
      <c r="AO1477" s="1470"/>
      <c r="AP1477" s="1470"/>
      <c r="AQ1477" s="1470"/>
      <c r="AR1477" s="1470"/>
      <c r="AS1477" s="1470"/>
      <c r="AT1477" s="1470"/>
      <c r="AU1477" s="1470"/>
      <c r="AV1477" s="1470"/>
      <c r="AW1477" s="1470"/>
      <c r="AX1477" s="1470"/>
      <c r="AY1477" s="1470"/>
      <c r="AZ1477" s="1470"/>
      <c r="BA1477" s="1470"/>
      <c r="BB1477" s="1470"/>
      <c r="BC1477" s="1470"/>
      <c r="BD1477" s="1470"/>
      <c r="BE1477" s="1470"/>
      <c r="BF1477" s="1470"/>
      <c r="BG1477" s="1470"/>
      <c r="BH1477" s="1470"/>
      <c r="BI1477" s="1470"/>
      <c r="BJ1477" s="1470"/>
      <c r="BK1477" s="1470"/>
      <c r="BL1477" s="1470"/>
      <c r="BM1477" s="1470"/>
      <c r="BN1477" s="1470"/>
      <c r="BO1477" s="1470"/>
      <c r="BP1477" s="1470"/>
    </row>
    <row r="1478" spans="1:257" s="2595" customFormat="1" ht="27" customHeight="1">
      <c r="A1478" s="3525"/>
      <c r="B1478" s="3536"/>
      <c r="C1478" s="3536"/>
      <c r="D1478" s="3548" t="s">
        <v>11684</v>
      </c>
      <c r="E1478" s="3536"/>
      <c r="F1478" s="1470"/>
      <c r="G1478" s="3528"/>
      <c r="H1478" s="3905"/>
      <c r="I1478" s="3926"/>
      <c r="J1478" s="4748"/>
      <c r="K1478" s="1478"/>
      <c r="L1478" s="1470"/>
      <c r="M1478" s="1470"/>
      <c r="N1478" s="1470"/>
      <c r="O1478" s="1470"/>
      <c r="P1478" s="1470"/>
      <c r="Q1478" s="1470"/>
      <c r="R1478" s="1470"/>
      <c r="S1478" s="1470"/>
      <c r="T1478" s="1470"/>
      <c r="U1478" s="1470"/>
      <c r="V1478" s="1470"/>
      <c r="W1478" s="1470"/>
      <c r="X1478" s="1470"/>
      <c r="Y1478" s="1470"/>
      <c r="Z1478" s="1470"/>
      <c r="AA1478" s="1470"/>
      <c r="AB1478" s="1470"/>
      <c r="AC1478" s="1470"/>
      <c r="AD1478" s="1470"/>
      <c r="AE1478" s="1470"/>
      <c r="AF1478" s="1470"/>
      <c r="AG1478" s="1470"/>
      <c r="AH1478" s="1470"/>
      <c r="AI1478" s="1470"/>
      <c r="AJ1478" s="1470"/>
      <c r="AK1478" s="1470"/>
      <c r="AL1478" s="1470"/>
      <c r="AM1478" s="1470"/>
      <c r="AN1478" s="1470"/>
      <c r="AO1478" s="1470"/>
      <c r="AP1478" s="1470"/>
      <c r="AQ1478" s="1470"/>
      <c r="AR1478" s="1470"/>
      <c r="AS1478" s="1470"/>
      <c r="AT1478" s="1470"/>
      <c r="AU1478" s="1470"/>
      <c r="AV1478" s="1470"/>
      <c r="AW1478" s="1470"/>
      <c r="AX1478" s="1470"/>
      <c r="AY1478" s="1470"/>
      <c r="AZ1478" s="1470"/>
      <c r="BA1478" s="1470"/>
      <c r="BB1478" s="1470"/>
      <c r="BC1478" s="1470"/>
      <c r="BD1478" s="1470"/>
      <c r="BE1478" s="1470"/>
      <c r="BF1478" s="1470"/>
      <c r="BG1478" s="1470"/>
      <c r="BH1478" s="1470"/>
      <c r="BI1478" s="1470"/>
      <c r="BJ1478" s="1470"/>
      <c r="BK1478" s="1470"/>
      <c r="BL1478" s="1470"/>
      <c r="BM1478" s="1470"/>
      <c r="BN1478" s="1470"/>
      <c r="BO1478" s="1470"/>
      <c r="BP1478" s="1470"/>
    </row>
    <row r="1479" spans="1:257" s="2595" customFormat="1" ht="13.5" customHeight="1">
      <c r="A1479" s="3525"/>
      <c r="B1479" s="3536"/>
      <c r="C1479" s="3536"/>
      <c r="D1479" s="3548" t="s">
        <v>11695</v>
      </c>
      <c r="E1479" s="3536"/>
      <c r="F1479" s="3530">
        <v>1</v>
      </c>
      <c r="G1479" s="3528"/>
      <c r="H1479" s="3905"/>
      <c r="I1479" s="3926"/>
      <c r="J1479" s="4748"/>
      <c r="K1479" s="1470"/>
      <c r="L1479" s="1470"/>
      <c r="M1479" s="1470"/>
      <c r="N1479" s="1470"/>
      <c r="O1479" s="1470"/>
      <c r="P1479" s="1470"/>
      <c r="Q1479" s="1470"/>
      <c r="R1479" s="1470"/>
      <c r="S1479" s="1470"/>
      <c r="T1479" s="1470"/>
      <c r="U1479" s="1470"/>
      <c r="V1479" s="1470"/>
      <c r="W1479" s="1470"/>
      <c r="X1479" s="1470"/>
      <c r="Y1479" s="1470"/>
      <c r="Z1479" s="1470"/>
      <c r="AA1479" s="1470"/>
      <c r="AB1479" s="1470"/>
      <c r="AC1479" s="1470"/>
      <c r="AD1479" s="1470"/>
      <c r="AE1479" s="1470"/>
      <c r="AF1479" s="1470"/>
      <c r="AG1479" s="1470"/>
      <c r="AH1479" s="1470"/>
      <c r="AI1479" s="1470"/>
      <c r="AJ1479" s="1470"/>
      <c r="AK1479" s="1470"/>
      <c r="AL1479" s="1470"/>
      <c r="AM1479" s="1470"/>
      <c r="AN1479" s="1470"/>
      <c r="AO1479" s="1470"/>
      <c r="AP1479" s="1470"/>
      <c r="AQ1479" s="1470"/>
      <c r="AR1479" s="1470"/>
      <c r="AS1479" s="1470"/>
      <c r="AT1479" s="1470"/>
      <c r="AU1479" s="1470"/>
      <c r="AV1479" s="1470"/>
      <c r="AW1479" s="1470"/>
      <c r="AX1479" s="1470"/>
      <c r="AY1479" s="1470"/>
      <c r="AZ1479" s="1470"/>
      <c r="BA1479" s="1470"/>
      <c r="BB1479" s="1470"/>
      <c r="BC1479" s="1470"/>
      <c r="BD1479" s="1470"/>
      <c r="BE1479" s="1470"/>
      <c r="BF1479" s="1470"/>
      <c r="BG1479" s="1470"/>
      <c r="BH1479" s="1470"/>
      <c r="BI1479" s="1470"/>
      <c r="BJ1479" s="1470"/>
      <c r="BK1479" s="1470"/>
      <c r="BL1479" s="1470"/>
      <c r="BM1479" s="1470"/>
      <c r="BN1479" s="1470"/>
      <c r="BO1479" s="1470"/>
      <c r="BP1479" s="1470"/>
    </row>
    <row r="1480" spans="1:257" s="182" customFormat="1" ht="121.5" customHeight="1">
      <c r="A1480" s="4907"/>
      <c r="B1480" s="4908"/>
      <c r="C1480" s="4909"/>
      <c r="D1480" s="4750" t="s">
        <v>11681</v>
      </c>
      <c r="E1480" s="3764"/>
      <c r="F1480" s="4910"/>
      <c r="G1480" s="4911"/>
      <c r="H1480" s="3874"/>
      <c r="I1480" s="3926"/>
      <c r="J1480" s="3529"/>
      <c r="L1480" s="183"/>
      <c r="M1480" s="183"/>
      <c r="N1480" s="183"/>
      <c r="O1480" s="183"/>
      <c r="P1480" s="183"/>
      <c r="Q1480" s="183"/>
      <c r="R1480" s="183"/>
      <c r="S1480" s="183"/>
      <c r="T1480" s="183"/>
      <c r="U1480" s="183"/>
      <c r="V1480" s="183"/>
      <c r="W1480" s="183"/>
      <c r="X1480" s="183"/>
      <c r="Y1480" s="183"/>
      <c r="Z1480" s="183"/>
      <c r="AA1480" s="183"/>
      <c r="AB1480" s="183"/>
      <c r="AC1480" s="183"/>
      <c r="AD1480" s="183"/>
      <c r="AE1480" s="183"/>
      <c r="AF1480" s="183"/>
      <c r="AG1480" s="183"/>
      <c r="AH1480" s="183"/>
      <c r="AI1480" s="183"/>
      <c r="AJ1480" s="183"/>
      <c r="AK1480" s="183"/>
      <c r="AL1480" s="183"/>
      <c r="AM1480" s="183"/>
      <c r="AN1480" s="183"/>
      <c r="AO1480" s="183"/>
      <c r="AP1480" s="183"/>
      <c r="AQ1480" s="183"/>
      <c r="AR1480" s="183"/>
      <c r="AS1480" s="183"/>
      <c r="AT1480" s="183"/>
      <c r="AU1480" s="183"/>
      <c r="AV1480" s="183"/>
      <c r="AW1480" s="183"/>
      <c r="AX1480" s="183"/>
      <c r="AY1480" s="183"/>
      <c r="AZ1480" s="183"/>
      <c r="BA1480" s="183"/>
      <c r="BB1480" s="183"/>
      <c r="BC1480" s="183"/>
      <c r="BD1480" s="183"/>
      <c r="BE1480" s="183"/>
      <c r="BF1480" s="183"/>
      <c r="BG1480" s="183"/>
      <c r="BH1480" s="183"/>
      <c r="BI1480" s="183"/>
      <c r="BJ1480" s="183"/>
      <c r="BK1480" s="183"/>
      <c r="BL1480" s="183"/>
      <c r="BM1480" s="183"/>
      <c r="BN1480" s="183"/>
      <c r="BO1480" s="183"/>
      <c r="BP1480" s="183"/>
      <c r="BQ1480" s="183"/>
      <c r="BR1480" s="183"/>
      <c r="BS1480" s="183"/>
      <c r="BT1480" s="183"/>
      <c r="BU1480" s="183"/>
      <c r="BV1480" s="183"/>
      <c r="BW1480" s="183"/>
      <c r="BX1480" s="183"/>
      <c r="BY1480" s="183"/>
      <c r="BZ1480" s="183"/>
      <c r="CA1480" s="183"/>
      <c r="CB1480" s="183"/>
      <c r="CC1480" s="183"/>
      <c r="CD1480" s="183"/>
      <c r="CE1480" s="183"/>
      <c r="CF1480" s="183"/>
      <c r="CG1480" s="183"/>
      <c r="CH1480" s="183"/>
      <c r="CI1480" s="183"/>
      <c r="CJ1480" s="183"/>
      <c r="CK1480" s="183"/>
      <c r="CL1480" s="183"/>
      <c r="CM1480" s="183"/>
      <c r="CN1480" s="183"/>
      <c r="CO1480" s="183"/>
      <c r="CP1480" s="183"/>
      <c r="CQ1480" s="183"/>
      <c r="CR1480" s="183"/>
      <c r="CS1480" s="183"/>
      <c r="CT1480" s="183"/>
      <c r="CU1480" s="183"/>
      <c r="CV1480" s="183"/>
      <c r="CW1480" s="183"/>
      <c r="CX1480" s="183"/>
      <c r="CY1480" s="183"/>
      <c r="CZ1480" s="183"/>
      <c r="DA1480" s="183"/>
      <c r="DB1480" s="183"/>
      <c r="DC1480" s="183"/>
      <c r="DD1480" s="183"/>
      <c r="DE1480" s="183"/>
      <c r="DF1480" s="183"/>
      <c r="DG1480" s="183"/>
      <c r="DH1480" s="183"/>
      <c r="DI1480" s="183"/>
      <c r="DJ1480" s="183"/>
      <c r="DK1480" s="183"/>
      <c r="DL1480" s="183"/>
      <c r="DM1480" s="183"/>
      <c r="DN1480" s="183"/>
      <c r="DO1480" s="183"/>
      <c r="DP1480" s="183"/>
      <c r="DQ1480" s="183"/>
      <c r="DR1480" s="183"/>
      <c r="DS1480" s="183"/>
      <c r="DT1480" s="183"/>
      <c r="DU1480" s="183"/>
      <c r="DV1480" s="183"/>
      <c r="DW1480" s="183"/>
      <c r="DX1480" s="183"/>
      <c r="DY1480" s="183"/>
      <c r="DZ1480" s="183"/>
      <c r="EA1480" s="183"/>
      <c r="EB1480" s="183"/>
      <c r="EC1480" s="183"/>
      <c r="ED1480" s="183"/>
      <c r="EE1480" s="183"/>
      <c r="EF1480" s="183"/>
      <c r="EG1480" s="183"/>
      <c r="EH1480" s="183"/>
      <c r="EI1480" s="183"/>
      <c r="EJ1480" s="183"/>
      <c r="EK1480" s="183"/>
      <c r="EL1480" s="183"/>
      <c r="EM1480" s="183"/>
      <c r="EN1480" s="183"/>
      <c r="EO1480" s="183"/>
      <c r="EP1480" s="183"/>
      <c r="EQ1480" s="183"/>
      <c r="ER1480" s="183"/>
      <c r="ES1480" s="183"/>
      <c r="ET1480" s="183"/>
      <c r="EU1480" s="183"/>
      <c r="EV1480" s="183"/>
      <c r="EW1480" s="183"/>
      <c r="EX1480" s="183"/>
      <c r="EY1480" s="183"/>
      <c r="EZ1480" s="183"/>
      <c r="FA1480" s="183"/>
      <c r="FB1480" s="183"/>
      <c r="FC1480" s="183"/>
      <c r="FD1480" s="183"/>
      <c r="FE1480" s="183"/>
      <c r="FF1480" s="183"/>
      <c r="FG1480" s="183"/>
      <c r="FH1480" s="183"/>
      <c r="FI1480" s="183"/>
      <c r="FJ1480" s="183"/>
      <c r="FK1480" s="183"/>
      <c r="FL1480" s="183"/>
      <c r="FM1480" s="183"/>
      <c r="FN1480" s="183"/>
      <c r="FO1480" s="183"/>
      <c r="FP1480" s="183"/>
      <c r="FQ1480" s="183"/>
      <c r="FR1480" s="183"/>
      <c r="FS1480" s="183"/>
      <c r="FT1480" s="183"/>
      <c r="FU1480" s="183"/>
      <c r="FV1480" s="183"/>
      <c r="FW1480" s="183"/>
      <c r="FX1480" s="183"/>
      <c r="FY1480" s="183"/>
      <c r="FZ1480" s="183"/>
      <c r="GA1480" s="183"/>
      <c r="GB1480" s="183"/>
      <c r="GC1480" s="183"/>
      <c r="GD1480" s="183"/>
      <c r="GE1480" s="183"/>
      <c r="GF1480" s="183"/>
      <c r="GG1480" s="183"/>
      <c r="GH1480" s="183"/>
      <c r="GI1480" s="183"/>
      <c r="GJ1480" s="183"/>
      <c r="GK1480" s="183"/>
      <c r="GL1480" s="183"/>
      <c r="GM1480" s="183"/>
      <c r="GN1480" s="183"/>
      <c r="GO1480" s="183"/>
      <c r="GP1480" s="183"/>
      <c r="GQ1480" s="183"/>
      <c r="GR1480" s="183"/>
      <c r="GS1480" s="183"/>
      <c r="GT1480" s="183"/>
      <c r="GU1480" s="183"/>
      <c r="GV1480" s="183"/>
      <c r="GW1480" s="183"/>
      <c r="GX1480" s="183"/>
      <c r="GY1480" s="183"/>
      <c r="GZ1480" s="183"/>
      <c r="HA1480" s="183"/>
      <c r="HB1480" s="183"/>
      <c r="HC1480" s="183"/>
      <c r="HD1480" s="183"/>
      <c r="HE1480" s="183"/>
      <c r="HF1480" s="183"/>
      <c r="HG1480" s="183"/>
      <c r="HH1480" s="183"/>
      <c r="HI1480" s="183"/>
      <c r="HJ1480" s="183"/>
      <c r="HK1480" s="183"/>
      <c r="HL1480" s="183"/>
      <c r="HM1480" s="183"/>
      <c r="HN1480" s="183"/>
      <c r="HO1480" s="183"/>
      <c r="HP1480" s="183"/>
      <c r="HQ1480" s="183"/>
      <c r="HR1480" s="183"/>
      <c r="HS1480" s="183"/>
      <c r="HT1480" s="183"/>
      <c r="HU1480" s="183"/>
      <c r="HV1480" s="183"/>
      <c r="HW1480" s="183"/>
      <c r="HX1480" s="183"/>
      <c r="HY1480" s="183"/>
      <c r="HZ1480" s="183"/>
      <c r="IA1480" s="183"/>
      <c r="IB1480" s="183"/>
      <c r="IC1480" s="183"/>
      <c r="ID1480" s="183"/>
      <c r="IE1480" s="183"/>
      <c r="IF1480" s="183"/>
      <c r="IG1480" s="183"/>
      <c r="IH1480" s="183"/>
      <c r="II1480" s="183"/>
      <c r="IJ1480" s="183"/>
      <c r="IK1480" s="183"/>
      <c r="IL1480" s="183"/>
      <c r="IM1480" s="183"/>
      <c r="IN1480" s="183"/>
      <c r="IO1480" s="183"/>
      <c r="IP1480" s="183"/>
      <c r="IQ1480" s="183"/>
      <c r="IR1480" s="183"/>
      <c r="IS1480" s="183"/>
      <c r="IT1480" s="183"/>
      <c r="IU1480" s="183"/>
      <c r="IV1480" s="183"/>
    </row>
    <row r="1481" spans="1:257" s="3053" customFormat="1" ht="27" customHeight="1">
      <c r="A1481" s="3122"/>
      <c r="B1481" s="3569"/>
      <c r="C1481" s="3569"/>
      <c r="D1481" s="3343" t="s">
        <v>11685</v>
      </c>
      <c r="E1481" s="3343"/>
      <c r="F1481" s="3202"/>
      <c r="G1481" s="3542"/>
      <c r="H1481" s="3914"/>
      <c r="I1481" s="3935"/>
      <c r="J1481" s="3128"/>
      <c r="K1481" s="333"/>
      <c r="L1481" s="333"/>
      <c r="M1481" s="5088"/>
      <c r="N1481" s="333"/>
      <c r="O1481" s="333"/>
      <c r="P1481" s="333"/>
      <c r="Q1481" s="333"/>
      <c r="R1481" s="333"/>
      <c r="S1481" s="1080"/>
      <c r="T1481" s="333"/>
      <c r="U1481" s="333"/>
      <c r="V1481" s="333"/>
      <c r="W1481" s="333"/>
      <c r="X1481" s="333"/>
      <c r="Y1481" s="333"/>
      <c r="Z1481" s="333"/>
      <c r="AA1481" s="333"/>
      <c r="AB1481" s="333"/>
      <c r="AC1481" s="333"/>
      <c r="AD1481" s="333"/>
      <c r="AE1481" s="333"/>
      <c r="AF1481" s="333"/>
      <c r="AG1481" s="333"/>
      <c r="AH1481" s="333"/>
      <c r="AI1481" s="333"/>
      <c r="AJ1481" s="333"/>
      <c r="AK1481" s="333"/>
      <c r="AL1481" s="333"/>
      <c r="AM1481" s="333"/>
      <c r="AN1481" s="333"/>
      <c r="AO1481" s="333"/>
      <c r="AP1481" s="333"/>
      <c r="AQ1481" s="333"/>
      <c r="AR1481" s="333"/>
      <c r="AS1481" s="333"/>
      <c r="AT1481" s="333"/>
      <c r="AU1481" s="333"/>
      <c r="AV1481" s="333"/>
      <c r="AW1481" s="333"/>
      <c r="AX1481" s="333"/>
      <c r="AY1481" s="333"/>
      <c r="AZ1481" s="333"/>
      <c r="BA1481" s="333"/>
      <c r="BB1481" s="333"/>
      <c r="BC1481" s="333"/>
      <c r="BD1481" s="333"/>
      <c r="BE1481" s="333"/>
      <c r="BF1481" s="333"/>
      <c r="BG1481" s="333"/>
      <c r="BH1481" s="333"/>
      <c r="BI1481" s="333"/>
      <c r="BJ1481" s="333"/>
      <c r="BK1481" s="333"/>
      <c r="BL1481" s="333"/>
      <c r="BM1481" s="333"/>
      <c r="BN1481" s="333"/>
      <c r="BO1481" s="333"/>
      <c r="BP1481" s="333"/>
    </row>
    <row r="1482" spans="1:257" s="2595" customFormat="1" ht="13.5" customHeight="1">
      <c r="A1482" s="3637">
        <v>205</v>
      </c>
      <c r="B1482" s="3536" t="s">
        <v>7991</v>
      </c>
      <c r="C1482" s="3536" t="s">
        <v>11687</v>
      </c>
      <c r="D1482" s="3536" t="s">
        <v>11697</v>
      </c>
      <c r="E1482" s="3536" t="s">
        <v>155</v>
      </c>
      <c r="F1482" s="3541">
        <f>ROUND(SUM(F1484),3)</f>
        <v>3</v>
      </c>
      <c r="G1482" s="3528"/>
      <c r="H1482" s="3861">
        <f>ROUND(F1482*G1482,2)</f>
        <v>0</v>
      </c>
      <c r="I1482" s="3942"/>
      <c r="J1482" s="3529" t="s">
        <v>60</v>
      </c>
      <c r="K1482" s="1478"/>
      <c r="L1482" s="1470"/>
      <c r="M1482" s="1470"/>
      <c r="N1482" s="1470"/>
      <c r="O1482" s="1470"/>
      <c r="P1482" s="1470"/>
      <c r="Q1482" s="1470"/>
      <c r="R1482" s="1470"/>
      <c r="S1482" s="1470"/>
      <c r="T1482" s="1470"/>
      <c r="U1482" s="1470"/>
      <c r="V1482" s="1470"/>
      <c r="W1482" s="1470"/>
      <c r="X1482" s="1470"/>
      <c r="Y1482" s="1470"/>
      <c r="Z1482" s="1470"/>
      <c r="AA1482" s="1470"/>
      <c r="AB1482" s="1470"/>
      <c r="AC1482" s="1470"/>
      <c r="AD1482" s="1470"/>
      <c r="AE1482" s="1470"/>
      <c r="AF1482" s="1470"/>
      <c r="AG1482" s="1470"/>
      <c r="AH1482" s="1470"/>
      <c r="AI1482" s="1470"/>
      <c r="AJ1482" s="1470"/>
      <c r="AK1482" s="1470"/>
      <c r="AL1482" s="1470"/>
      <c r="AM1482" s="1470"/>
      <c r="AN1482" s="1470"/>
      <c r="AO1482" s="1470"/>
      <c r="AP1482" s="1470"/>
      <c r="AQ1482" s="1470"/>
      <c r="AR1482" s="1470"/>
      <c r="AS1482" s="1470"/>
      <c r="AT1482" s="1470"/>
      <c r="AU1482" s="1470"/>
      <c r="AV1482" s="1470"/>
      <c r="AW1482" s="1470"/>
      <c r="AX1482" s="1470"/>
      <c r="AY1482" s="1470"/>
      <c r="AZ1482" s="1470"/>
      <c r="BA1482" s="1470"/>
      <c r="BB1482" s="1470"/>
      <c r="BC1482" s="1470"/>
      <c r="BD1482" s="1470"/>
      <c r="BE1482" s="1470"/>
      <c r="BF1482" s="1470"/>
      <c r="BG1482" s="1470"/>
      <c r="BH1482" s="1470"/>
      <c r="BI1482" s="1470"/>
      <c r="BJ1482" s="1470"/>
      <c r="BK1482" s="1470"/>
      <c r="BL1482" s="1470"/>
      <c r="BM1482" s="1470"/>
      <c r="BN1482" s="1470"/>
      <c r="BO1482" s="1470"/>
      <c r="BP1482" s="1470"/>
    </row>
    <row r="1483" spans="1:257" s="2595" customFormat="1" ht="27" customHeight="1">
      <c r="A1483" s="3525"/>
      <c r="B1483" s="3536"/>
      <c r="C1483" s="3536"/>
      <c r="D1483" s="3548" t="s">
        <v>11698</v>
      </c>
      <c r="E1483" s="3536"/>
      <c r="F1483" s="1470"/>
      <c r="G1483" s="3528"/>
      <c r="H1483" s="3905"/>
      <c r="I1483" s="3926"/>
      <c r="J1483" s="4748"/>
      <c r="K1483" s="1478"/>
      <c r="L1483" s="1470"/>
      <c r="M1483" s="1470"/>
      <c r="N1483" s="1470"/>
      <c r="O1483" s="1470"/>
      <c r="P1483" s="1470"/>
      <c r="Q1483" s="1470"/>
      <c r="R1483" s="1470"/>
      <c r="S1483" s="1470"/>
      <c r="T1483" s="1470"/>
      <c r="U1483" s="1470"/>
      <c r="V1483" s="1470"/>
      <c r="W1483" s="1470"/>
      <c r="X1483" s="1470"/>
      <c r="Y1483" s="1470"/>
      <c r="Z1483" s="1470"/>
      <c r="AA1483" s="1470"/>
      <c r="AB1483" s="1470"/>
      <c r="AC1483" s="1470"/>
      <c r="AD1483" s="1470"/>
      <c r="AE1483" s="1470"/>
      <c r="AF1483" s="1470"/>
      <c r="AG1483" s="1470"/>
      <c r="AH1483" s="1470"/>
      <c r="AI1483" s="1470"/>
      <c r="AJ1483" s="1470"/>
      <c r="AK1483" s="1470"/>
      <c r="AL1483" s="1470"/>
      <c r="AM1483" s="1470"/>
      <c r="AN1483" s="1470"/>
      <c r="AO1483" s="1470"/>
      <c r="AP1483" s="1470"/>
      <c r="AQ1483" s="1470"/>
      <c r="AR1483" s="1470"/>
      <c r="AS1483" s="1470"/>
      <c r="AT1483" s="1470"/>
      <c r="AU1483" s="1470"/>
      <c r="AV1483" s="1470"/>
      <c r="AW1483" s="1470"/>
      <c r="AX1483" s="1470"/>
      <c r="AY1483" s="1470"/>
      <c r="AZ1483" s="1470"/>
      <c r="BA1483" s="1470"/>
      <c r="BB1483" s="1470"/>
      <c r="BC1483" s="1470"/>
      <c r="BD1483" s="1470"/>
      <c r="BE1483" s="1470"/>
      <c r="BF1483" s="1470"/>
      <c r="BG1483" s="1470"/>
      <c r="BH1483" s="1470"/>
      <c r="BI1483" s="1470"/>
      <c r="BJ1483" s="1470"/>
      <c r="BK1483" s="1470"/>
      <c r="BL1483" s="1470"/>
      <c r="BM1483" s="1470"/>
      <c r="BN1483" s="1470"/>
      <c r="BO1483" s="1470"/>
      <c r="BP1483" s="1470"/>
    </row>
    <row r="1484" spans="1:257" s="2595" customFormat="1" ht="13.5" customHeight="1">
      <c r="A1484" s="3525"/>
      <c r="B1484" s="3536"/>
      <c r="C1484" s="3536"/>
      <c r="D1484" s="3548" t="s">
        <v>11696</v>
      </c>
      <c r="E1484" s="3536"/>
      <c r="F1484" s="3530">
        <v>3</v>
      </c>
      <c r="G1484" s="3528"/>
      <c r="H1484" s="3905"/>
      <c r="I1484" s="3926"/>
      <c r="J1484" s="4748"/>
      <c r="K1484" s="1470"/>
      <c r="L1484" s="1470"/>
      <c r="M1484" s="1470"/>
      <c r="N1484" s="1470"/>
      <c r="O1484" s="1470"/>
      <c r="P1484" s="1470"/>
      <c r="Q1484" s="1470"/>
      <c r="R1484" s="1470"/>
      <c r="S1484" s="1470"/>
      <c r="T1484" s="1470"/>
      <c r="U1484" s="1470"/>
      <c r="V1484" s="1470"/>
      <c r="W1484" s="1470"/>
      <c r="X1484" s="1470"/>
      <c r="Y1484" s="1470"/>
      <c r="Z1484" s="1470"/>
      <c r="AA1484" s="1470"/>
      <c r="AB1484" s="1470"/>
      <c r="AC1484" s="1470"/>
      <c r="AD1484" s="1470"/>
      <c r="AE1484" s="1470"/>
      <c r="AF1484" s="1470"/>
      <c r="AG1484" s="1470"/>
      <c r="AH1484" s="1470"/>
      <c r="AI1484" s="1470"/>
      <c r="AJ1484" s="1470"/>
      <c r="AK1484" s="1470"/>
      <c r="AL1484" s="1470"/>
      <c r="AM1484" s="1470"/>
      <c r="AN1484" s="1470"/>
      <c r="AO1484" s="1470"/>
      <c r="AP1484" s="1470"/>
      <c r="AQ1484" s="1470"/>
      <c r="AR1484" s="1470"/>
      <c r="AS1484" s="1470"/>
      <c r="AT1484" s="1470"/>
      <c r="AU1484" s="1470"/>
      <c r="AV1484" s="1470"/>
      <c r="AW1484" s="1470"/>
      <c r="AX1484" s="1470"/>
      <c r="AY1484" s="1470"/>
      <c r="AZ1484" s="1470"/>
      <c r="BA1484" s="1470"/>
      <c r="BB1484" s="1470"/>
      <c r="BC1484" s="1470"/>
      <c r="BD1484" s="1470"/>
      <c r="BE1484" s="1470"/>
      <c r="BF1484" s="1470"/>
      <c r="BG1484" s="1470"/>
      <c r="BH1484" s="1470"/>
      <c r="BI1484" s="1470"/>
      <c r="BJ1484" s="1470"/>
      <c r="BK1484" s="1470"/>
      <c r="BL1484" s="1470"/>
      <c r="BM1484" s="1470"/>
      <c r="BN1484" s="1470"/>
      <c r="BO1484" s="1470"/>
      <c r="BP1484" s="1470"/>
    </row>
    <row r="1485" spans="1:257" s="182" customFormat="1" ht="66.900000000000006" customHeight="1">
      <c r="A1485" s="4907"/>
      <c r="B1485" s="4908"/>
      <c r="C1485" s="4909"/>
      <c r="D1485" s="4750" t="s">
        <v>11699</v>
      </c>
      <c r="E1485" s="3764"/>
      <c r="F1485" s="4910"/>
      <c r="G1485" s="4911"/>
      <c r="H1485" s="3874"/>
      <c r="I1485" s="3926"/>
      <c r="J1485" s="3529"/>
      <c r="K1485" s="1470"/>
      <c r="L1485" s="183"/>
      <c r="M1485" s="183"/>
      <c r="N1485" s="183"/>
      <c r="O1485" s="183"/>
      <c r="P1485" s="183"/>
      <c r="Q1485" s="183"/>
      <c r="R1485" s="183"/>
      <c r="S1485" s="183"/>
      <c r="T1485" s="183"/>
      <c r="U1485" s="183"/>
      <c r="V1485" s="183"/>
      <c r="W1485" s="183"/>
      <c r="X1485" s="183"/>
      <c r="Y1485" s="183"/>
      <c r="Z1485" s="183"/>
      <c r="AA1485" s="183"/>
      <c r="AB1485" s="183"/>
      <c r="AC1485" s="183"/>
      <c r="AD1485" s="183"/>
      <c r="AE1485" s="183"/>
      <c r="AF1485" s="183"/>
      <c r="AG1485" s="183"/>
      <c r="AH1485" s="183"/>
      <c r="AI1485" s="183"/>
      <c r="AJ1485" s="183"/>
      <c r="AK1485" s="183"/>
      <c r="AL1485" s="183"/>
      <c r="AM1485" s="183"/>
      <c r="AN1485" s="183"/>
      <c r="AO1485" s="183"/>
      <c r="AP1485" s="183"/>
      <c r="AQ1485" s="183"/>
      <c r="AR1485" s="183"/>
      <c r="AS1485" s="183"/>
      <c r="AT1485" s="183"/>
      <c r="AU1485" s="183"/>
      <c r="AV1485" s="183"/>
      <c r="AW1485" s="183"/>
      <c r="AX1485" s="183"/>
      <c r="AY1485" s="183"/>
      <c r="AZ1485" s="183"/>
      <c r="BA1485" s="183"/>
      <c r="BB1485" s="183"/>
      <c r="BC1485" s="183"/>
      <c r="BD1485" s="183"/>
      <c r="BE1485" s="183"/>
      <c r="BF1485" s="183"/>
      <c r="BG1485" s="183"/>
      <c r="BH1485" s="183"/>
      <c r="BI1485" s="183"/>
      <c r="BJ1485" s="183"/>
      <c r="BK1485" s="183"/>
      <c r="BL1485" s="183"/>
      <c r="BM1485" s="183"/>
      <c r="BN1485" s="183"/>
      <c r="BO1485" s="183"/>
      <c r="BP1485" s="183"/>
      <c r="BQ1485" s="183"/>
      <c r="BR1485" s="183"/>
      <c r="BS1485" s="183"/>
      <c r="BT1485" s="183"/>
      <c r="BU1485" s="183"/>
      <c r="BV1485" s="183"/>
      <c r="BW1485" s="183"/>
      <c r="BX1485" s="183"/>
      <c r="BY1485" s="183"/>
      <c r="BZ1485" s="183"/>
      <c r="CA1485" s="183"/>
      <c r="CB1485" s="183"/>
      <c r="CC1485" s="183"/>
      <c r="CD1485" s="183"/>
      <c r="CE1485" s="183"/>
      <c r="CF1485" s="183"/>
      <c r="CG1485" s="183"/>
      <c r="CH1485" s="183"/>
      <c r="CI1485" s="183"/>
      <c r="CJ1485" s="183"/>
      <c r="CK1485" s="183"/>
      <c r="CL1485" s="183"/>
      <c r="CM1485" s="183"/>
      <c r="CN1485" s="183"/>
      <c r="CO1485" s="183"/>
      <c r="CP1485" s="183"/>
      <c r="CQ1485" s="183"/>
      <c r="CR1485" s="183"/>
      <c r="CS1485" s="183"/>
      <c r="CT1485" s="183"/>
      <c r="CU1485" s="183"/>
      <c r="CV1485" s="183"/>
      <c r="CW1485" s="183"/>
      <c r="CX1485" s="183"/>
      <c r="CY1485" s="183"/>
      <c r="CZ1485" s="183"/>
      <c r="DA1485" s="183"/>
      <c r="DB1485" s="183"/>
      <c r="DC1485" s="183"/>
      <c r="DD1485" s="183"/>
      <c r="DE1485" s="183"/>
      <c r="DF1485" s="183"/>
      <c r="DG1485" s="183"/>
      <c r="DH1485" s="183"/>
      <c r="DI1485" s="183"/>
      <c r="DJ1485" s="183"/>
      <c r="DK1485" s="183"/>
      <c r="DL1485" s="183"/>
      <c r="DM1485" s="183"/>
      <c r="DN1485" s="183"/>
      <c r="DO1485" s="183"/>
      <c r="DP1485" s="183"/>
      <c r="DQ1485" s="183"/>
      <c r="DR1485" s="183"/>
      <c r="DS1485" s="183"/>
      <c r="DT1485" s="183"/>
      <c r="DU1485" s="183"/>
      <c r="DV1485" s="183"/>
      <c r="DW1485" s="183"/>
      <c r="DX1485" s="183"/>
      <c r="DY1485" s="183"/>
      <c r="DZ1485" s="183"/>
      <c r="EA1485" s="183"/>
      <c r="EB1485" s="183"/>
      <c r="EC1485" s="183"/>
      <c r="ED1485" s="183"/>
      <c r="EE1485" s="183"/>
      <c r="EF1485" s="183"/>
      <c r="EG1485" s="183"/>
      <c r="EH1485" s="183"/>
      <c r="EI1485" s="183"/>
      <c r="EJ1485" s="183"/>
      <c r="EK1485" s="183"/>
      <c r="EL1485" s="183"/>
      <c r="EM1485" s="183"/>
      <c r="EN1485" s="183"/>
      <c r="EO1485" s="183"/>
      <c r="EP1485" s="183"/>
      <c r="EQ1485" s="183"/>
      <c r="ER1485" s="183"/>
      <c r="ES1485" s="183"/>
      <c r="ET1485" s="183"/>
      <c r="EU1485" s="183"/>
      <c r="EV1485" s="183"/>
      <c r="EW1485" s="183"/>
      <c r="EX1485" s="183"/>
      <c r="EY1485" s="183"/>
      <c r="EZ1485" s="183"/>
      <c r="FA1485" s="183"/>
      <c r="FB1485" s="183"/>
      <c r="FC1485" s="183"/>
      <c r="FD1485" s="183"/>
      <c r="FE1485" s="183"/>
      <c r="FF1485" s="183"/>
      <c r="FG1485" s="183"/>
      <c r="FH1485" s="183"/>
      <c r="FI1485" s="183"/>
      <c r="FJ1485" s="183"/>
      <c r="FK1485" s="183"/>
      <c r="FL1485" s="183"/>
      <c r="FM1485" s="183"/>
      <c r="FN1485" s="183"/>
      <c r="FO1485" s="183"/>
      <c r="FP1485" s="183"/>
      <c r="FQ1485" s="183"/>
      <c r="FR1485" s="183"/>
      <c r="FS1485" s="183"/>
      <c r="FT1485" s="183"/>
      <c r="FU1485" s="183"/>
      <c r="FV1485" s="183"/>
      <c r="FW1485" s="183"/>
      <c r="FX1485" s="183"/>
      <c r="FY1485" s="183"/>
      <c r="FZ1485" s="183"/>
      <c r="GA1485" s="183"/>
      <c r="GB1485" s="183"/>
      <c r="GC1485" s="183"/>
      <c r="GD1485" s="183"/>
      <c r="GE1485" s="183"/>
      <c r="GF1485" s="183"/>
      <c r="GG1485" s="183"/>
      <c r="GH1485" s="183"/>
      <c r="GI1485" s="183"/>
      <c r="GJ1485" s="183"/>
      <c r="GK1485" s="183"/>
      <c r="GL1485" s="183"/>
      <c r="GM1485" s="183"/>
      <c r="GN1485" s="183"/>
      <c r="GO1485" s="183"/>
      <c r="GP1485" s="183"/>
      <c r="GQ1485" s="183"/>
      <c r="GR1485" s="183"/>
      <c r="GS1485" s="183"/>
      <c r="GT1485" s="183"/>
      <c r="GU1485" s="183"/>
      <c r="GV1485" s="183"/>
      <c r="GW1485" s="183"/>
      <c r="GX1485" s="183"/>
      <c r="GY1485" s="183"/>
      <c r="GZ1485" s="183"/>
      <c r="HA1485" s="183"/>
      <c r="HB1485" s="183"/>
      <c r="HC1485" s="183"/>
      <c r="HD1485" s="183"/>
      <c r="HE1485" s="183"/>
      <c r="HF1485" s="183"/>
      <c r="HG1485" s="183"/>
      <c r="HH1485" s="183"/>
      <c r="HI1485" s="183"/>
      <c r="HJ1485" s="183"/>
      <c r="HK1485" s="183"/>
      <c r="HL1485" s="183"/>
      <c r="HM1485" s="183"/>
      <c r="HN1485" s="183"/>
      <c r="HO1485" s="183"/>
      <c r="HP1485" s="183"/>
      <c r="HQ1485" s="183"/>
      <c r="HR1485" s="183"/>
      <c r="HS1485" s="183"/>
      <c r="HT1485" s="183"/>
      <c r="HU1485" s="183"/>
      <c r="HV1485" s="183"/>
      <c r="HW1485" s="183"/>
      <c r="HX1485" s="183"/>
      <c r="HY1485" s="183"/>
      <c r="HZ1485" s="183"/>
      <c r="IA1485" s="183"/>
      <c r="IB1485" s="183"/>
      <c r="IC1485" s="183"/>
      <c r="ID1485" s="183"/>
      <c r="IE1485" s="183"/>
      <c r="IF1485" s="183"/>
      <c r="IG1485" s="183"/>
      <c r="IH1485" s="183"/>
      <c r="II1485" s="183"/>
      <c r="IJ1485" s="183"/>
      <c r="IK1485" s="183"/>
      <c r="IL1485" s="183"/>
      <c r="IM1485" s="183"/>
      <c r="IN1485" s="183"/>
      <c r="IO1485" s="183"/>
      <c r="IP1485" s="183"/>
      <c r="IQ1485" s="183"/>
      <c r="IR1485" s="183"/>
      <c r="IS1485" s="183"/>
      <c r="IT1485" s="183"/>
      <c r="IU1485" s="183"/>
      <c r="IV1485" s="183"/>
    </row>
    <row r="1486" spans="1:257" s="1061" customFormat="1" ht="13.5" customHeight="1">
      <c r="A1486" s="3525">
        <v>206</v>
      </c>
      <c r="B1486" s="3685" t="s">
        <v>7991</v>
      </c>
      <c r="C1486" s="3536" t="s">
        <v>10455</v>
      </c>
      <c r="D1486" s="3536" t="s">
        <v>10458</v>
      </c>
      <c r="E1486" s="3536" t="s">
        <v>23</v>
      </c>
      <c r="F1486" s="3527">
        <f>ROUND(SUM(F1487),3)</f>
        <v>1</v>
      </c>
      <c r="G1486" s="3528"/>
      <c r="H1486" s="3904"/>
      <c r="I1486" s="3821">
        <f>ROUND(F1486*G1486,2)</f>
        <v>0</v>
      </c>
      <c r="J1486" s="3529" t="s">
        <v>60</v>
      </c>
    </row>
    <row r="1487" spans="1:257" s="2595" customFormat="1" ht="13.5" customHeight="1">
      <c r="A1487" s="3567"/>
      <c r="B1487" s="3558"/>
      <c r="C1487" s="3558"/>
      <c r="D1487" s="3548" t="s">
        <v>10459</v>
      </c>
      <c r="E1487" s="3558"/>
      <c r="F1487" s="3530">
        <v>1</v>
      </c>
      <c r="G1487" s="3559"/>
      <c r="H1487" s="3905"/>
      <c r="I1487" s="3926"/>
      <c r="J1487" s="4432"/>
      <c r="K1487" s="1562"/>
      <c r="L1487" s="1562"/>
      <c r="M1487" s="1562"/>
      <c r="N1487" s="1562"/>
      <c r="O1487" s="1562"/>
      <c r="P1487" s="1562"/>
      <c r="Q1487" s="1562"/>
      <c r="R1487" s="1470"/>
      <c r="S1487" s="1470"/>
      <c r="T1487" s="1470"/>
      <c r="U1487" s="1470"/>
      <c r="V1487" s="1470"/>
      <c r="W1487" s="1470"/>
      <c r="X1487" s="1470"/>
      <c r="Y1487" s="1470"/>
      <c r="Z1487" s="1470"/>
      <c r="AA1487" s="1470"/>
      <c r="AB1487" s="1470"/>
      <c r="AC1487" s="1470"/>
      <c r="AD1487" s="1470"/>
      <c r="AE1487" s="1470"/>
      <c r="AF1487" s="1470"/>
      <c r="AG1487" s="1470"/>
      <c r="AH1487" s="1470"/>
      <c r="AI1487" s="1470"/>
      <c r="AJ1487" s="1470"/>
      <c r="AK1487" s="1470"/>
      <c r="AL1487" s="1470"/>
      <c r="AM1487" s="1470"/>
      <c r="AN1487" s="1470"/>
      <c r="AO1487" s="1470"/>
      <c r="AP1487" s="1470"/>
      <c r="AQ1487" s="1470"/>
      <c r="AR1487" s="1470"/>
      <c r="AS1487" s="1470"/>
      <c r="AT1487" s="1470"/>
      <c r="AU1487" s="1470"/>
      <c r="AV1487" s="1470"/>
      <c r="AW1487" s="1470"/>
      <c r="AX1487" s="1470"/>
      <c r="AY1487" s="1470"/>
      <c r="AZ1487" s="1470"/>
      <c r="BA1487" s="1470"/>
      <c r="BB1487" s="1470"/>
      <c r="BC1487" s="1470"/>
      <c r="BD1487" s="1470"/>
      <c r="BE1487" s="1470"/>
      <c r="BF1487" s="1470"/>
      <c r="BG1487" s="1470"/>
      <c r="BH1487" s="1470"/>
      <c r="BI1487" s="1470"/>
      <c r="BJ1487" s="1470"/>
      <c r="BK1487" s="1470"/>
      <c r="BL1487" s="1470"/>
      <c r="BM1487" s="1470"/>
      <c r="BN1487" s="1470"/>
      <c r="BO1487" s="1470"/>
      <c r="BP1487" s="1470"/>
      <c r="BQ1487" s="1470"/>
      <c r="BR1487" s="1470"/>
      <c r="BS1487" s="1470"/>
      <c r="BT1487" s="1470"/>
      <c r="BU1487" s="1470"/>
      <c r="BV1487" s="1470"/>
      <c r="BW1487" s="1470"/>
      <c r="BX1487" s="1470"/>
      <c r="BY1487" s="1470"/>
      <c r="BZ1487" s="1470"/>
      <c r="CA1487" s="1470"/>
      <c r="CB1487" s="1470"/>
      <c r="CC1487" s="1470"/>
      <c r="CD1487" s="1470"/>
      <c r="CE1487" s="1470"/>
      <c r="CF1487" s="1470"/>
      <c r="CG1487" s="1470"/>
      <c r="CH1487" s="1470"/>
      <c r="CI1487" s="1470"/>
      <c r="CJ1487" s="1470"/>
      <c r="CK1487" s="1470"/>
      <c r="CL1487" s="1470"/>
      <c r="CM1487" s="1470"/>
      <c r="CN1487" s="1470"/>
      <c r="CO1487" s="1470"/>
      <c r="CP1487" s="1470"/>
      <c r="CQ1487" s="1470"/>
      <c r="CR1487" s="1470"/>
      <c r="CS1487" s="1470"/>
      <c r="CT1487" s="1470"/>
      <c r="CU1487" s="1470"/>
      <c r="CV1487" s="1470"/>
      <c r="CW1487" s="1470"/>
      <c r="CX1487" s="1470"/>
      <c r="CY1487" s="1470"/>
      <c r="CZ1487" s="1470"/>
      <c r="DA1487" s="1470"/>
      <c r="DB1487" s="1470"/>
      <c r="DC1487" s="1470"/>
      <c r="DD1487" s="1470"/>
      <c r="DE1487" s="1470"/>
      <c r="DF1487" s="1470"/>
      <c r="DG1487" s="1470"/>
      <c r="DH1487" s="1470"/>
      <c r="DI1487" s="1470"/>
      <c r="DJ1487" s="1470"/>
      <c r="DK1487" s="1470"/>
      <c r="DL1487" s="1470"/>
      <c r="DM1487" s="1470"/>
      <c r="DN1487" s="1470"/>
      <c r="DO1487" s="1470"/>
      <c r="DP1487" s="1470"/>
      <c r="DQ1487" s="1470"/>
      <c r="DR1487" s="1470"/>
    </row>
    <row r="1488" spans="1:257" s="245" customFormat="1" ht="189" customHeight="1">
      <c r="A1488" s="3149"/>
      <c r="B1488" s="3150"/>
      <c r="C1488" s="3151"/>
      <c r="D1488" s="5002" t="s">
        <v>11678</v>
      </c>
      <c r="E1488" s="3141"/>
      <c r="F1488" s="3157"/>
      <c r="G1488" s="3143"/>
      <c r="H1488" s="3871"/>
      <c r="I1488" s="3943"/>
      <c r="J1488" s="4453"/>
      <c r="M1488" s="246"/>
      <c r="N1488" s="246"/>
      <c r="O1488" s="246"/>
      <c r="P1488" s="246"/>
      <c r="Q1488" s="246"/>
      <c r="R1488" s="246"/>
      <c r="S1488" s="246"/>
      <c r="T1488" s="246"/>
      <c r="U1488" s="246"/>
      <c r="V1488" s="246"/>
      <c r="W1488" s="246"/>
      <c r="X1488" s="246"/>
      <c r="Y1488" s="246"/>
      <c r="Z1488" s="246"/>
      <c r="AA1488" s="246"/>
      <c r="AB1488" s="246"/>
      <c r="AC1488" s="246"/>
      <c r="AD1488" s="246"/>
      <c r="AE1488" s="246"/>
      <c r="AF1488" s="246"/>
      <c r="AG1488" s="246"/>
      <c r="AH1488" s="246"/>
      <c r="AI1488" s="246"/>
      <c r="AJ1488" s="246"/>
      <c r="AK1488" s="246"/>
      <c r="AL1488" s="246"/>
      <c r="AM1488" s="246"/>
      <c r="AN1488" s="246"/>
      <c r="AO1488" s="246"/>
      <c r="AP1488" s="246"/>
      <c r="AQ1488" s="246"/>
      <c r="AR1488" s="246"/>
      <c r="AS1488" s="246"/>
      <c r="AT1488" s="246"/>
      <c r="AU1488" s="246"/>
      <c r="AV1488" s="246"/>
      <c r="AW1488" s="246"/>
      <c r="AX1488" s="246"/>
      <c r="AY1488" s="246"/>
      <c r="AZ1488" s="246"/>
      <c r="BA1488" s="246"/>
      <c r="BB1488" s="246"/>
      <c r="BC1488" s="246"/>
      <c r="BD1488" s="246"/>
      <c r="BE1488" s="246"/>
      <c r="BF1488" s="246"/>
      <c r="BG1488" s="246"/>
      <c r="BH1488" s="246"/>
      <c r="BI1488" s="246"/>
      <c r="BJ1488" s="246"/>
      <c r="BK1488" s="246"/>
      <c r="BL1488" s="246"/>
      <c r="BM1488" s="246"/>
      <c r="BN1488" s="246"/>
      <c r="BO1488" s="246"/>
      <c r="BP1488" s="246"/>
      <c r="BQ1488" s="246"/>
      <c r="BR1488" s="246"/>
      <c r="BS1488" s="246"/>
      <c r="BT1488" s="246"/>
      <c r="BU1488" s="246"/>
      <c r="BV1488" s="246"/>
      <c r="BW1488" s="246"/>
      <c r="BX1488" s="246"/>
      <c r="BY1488" s="246"/>
      <c r="BZ1488" s="246"/>
      <c r="CA1488" s="246"/>
      <c r="CB1488" s="246"/>
      <c r="CC1488" s="246"/>
      <c r="CD1488" s="246"/>
      <c r="CE1488" s="246"/>
      <c r="CF1488" s="246"/>
      <c r="CG1488" s="246"/>
      <c r="CH1488" s="246"/>
      <c r="CI1488" s="246"/>
      <c r="CJ1488" s="246"/>
      <c r="CK1488" s="246"/>
      <c r="CL1488" s="246"/>
      <c r="CM1488" s="246"/>
      <c r="CN1488" s="246"/>
      <c r="CO1488" s="246"/>
      <c r="CP1488" s="246"/>
      <c r="CQ1488" s="246"/>
      <c r="CR1488" s="246"/>
      <c r="CS1488" s="246"/>
      <c r="CT1488" s="246"/>
      <c r="CU1488" s="246"/>
      <c r="CV1488" s="246"/>
      <c r="CW1488" s="246"/>
      <c r="CX1488" s="246"/>
      <c r="CY1488" s="246"/>
      <c r="CZ1488" s="246"/>
      <c r="DA1488" s="246"/>
      <c r="DB1488" s="246"/>
      <c r="DC1488" s="246"/>
      <c r="DD1488" s="246"/>
      <c r="DE1488" s="246"/>
      <c r="DF1488" s="246"/>
      <c r="DG1488" s="246"/>
      <c r="DH1488" s="246"/>
      <c r="DI1488" s="246"/>
      <c r="DJ1488" s="246"/>
      <c r="DK1488" s="246"/>
      <c r="DL1488" s="246"/>
      <c r="DM1488" s="246"/>
      <c r="DN1488" s="246"/>
      <c r="DO1488" s="246"/>
      <c r="DP1488" s="246"/>
      <c r="DQ1488" s="246"/>
      <c r="DR1488" s="246"/>
      <c r="DS1488" s="246"/>
      <c r="DT1488" s="246"/>
      <c r="DU1488" s="246"/>
      <c r="DV1488" s="246"/>
      <c r="DW1488" s="246"/>
      <c r="DX1488" s="246"/>
      <c r="DY1488" s="246"/>
      <c r="DZ1488" s="246"/>
      <c r="EA1488" s="246"/>
      <c r="EB1488" s="246"/>
      <c r="EC1488" s="246"/>
      <c r="ED1488" s="246"/>
      <c r="EE1488" s="246"/>
      <c r="EF1488" s="246"/>
      <c r="EG1488" s="246"/>
      <c r="EH1488" s="246"/>
      <c r="EI1488" s="246"/>
      <c r="EJ1488" s="246"/>
      <c r="EK1488" s="246"/>
      <c r="EL1488" s="246"/>
      <c r="EM1488" s="246"/>
      <c r="EN1488" s="246"/>
      <c r="EO1488" s="246"/>
      <c r="EP1488" s="246"/>
      <c r="EQ1488" s="246"/>
      <c r="ER1488" s="246"/>
      <c r="ES1488" s="246"/>
      <c r="ET1488" s="246"/>
      <c r="EU1488" s="246"/>
      <c r="EV1488" s="246"/>
      <c r="EW1488" s="246"/>
      <c r="EX1488" s="246"/>
      <c r="EY1488" s="246"/>
      <c r="EZ1488" s="246"/>
      <c r="FA1488" s="246"/>
      <c r="FB1488" s="246"/>
      <c r="FC1488" s="246"/>
      <c r="FD1488" s="246"/>
      <c r="FE1488" s="246"/>
      <c r="FF1488" s="246"/>
      <c r="FG1488" s="246"/>
      <c r="FH1488" s="246"/>
      <c r="FI1488" s="246"/>
      <c r="FJ1488" s="246"/>
      <c r="FK1488" s="246"/>
      <c r="FL1488" s="246"/>
      <c r="FM1488" s="246"/>
      <c r="FN1488" s="246"/>
      <c r="FO1488" s="246"/>
      <c r="FP1488" s="246"/>
      <c r="FQ1488" s="246"/>
      <c r="FR1488" s="246"/>
      <c r="FS1488" s="246"/>
      <c r="FT1488" s="246"/>
      <c r="FU1488" s="246"/>
      <c r="FV1488" s="246"/>
      <c r="FW1488" s="246"/>
      <c r="FX1488" s="246"/>
      <c r="FY1488" s="246"/>
      <c r="FZ1488" s="246"/>
      <c r="GA1488" s="246"/>
      <c r="GB1488" s="246"/>
      <c r="GC1488" s="246"/>
      <c r="GD1488" s="246"/>
      <c r="GE1488" s="246"/>
      <c r="GF1488" s="246"/>
      <c r="GG1488" s="246"/>
      <c r="GH1488" s="246"/>
      <c r="GI1488" s="246"/>
      <c r="GJ1488" s="246"/>
      <c r="GK1488" s="246"/>
      <c r="GL1488" s="246"/>
      <c r="GM1488" s="246"/>
      <c r="GN1488" s="246"/>
      <c r="GO1488" s="246"/>
      <c r="GP1488" s="246"/>
      <c r="GQ1488" s="246"/>
      <c r="GR1488" s="246"/>
      <c r="GS1488" s="246"/>
      <c r="GT1488" s="246"/>
      <c r="GU1488" s="246"/>
      <c r="GV1488" s="246"/>
      <c r="GW1488" s="246"/>
      <c r="GX1488" s="246"/>
      <c r="GY1488" s="246"/>
      <c r="GZ1488" s="246"/>
      <c r="HA1488" s="246"/>
      <c r="HB1488" s="246"/>
      <c r="HC1488" s="246"/>
      <c r="HD1488" s="246"/>
      <c r="HE1488" s="246"/>
      <c r="HF1488" s="246"/>
      <c r="HG1488" s="246"/>
      <c r="HH1488" s="246"/>
      <c r="HI1488" s="246"/>
      <c r="HJ1488" s="246"/>
      <c r="HK1488" s="246"/>
      <c r="HL1488" s="246"/>
      <c r="HM1488" s="246"/>
      <c r="HN1488" s="246"/>
      <c r="HO1488" s="246"/>
      <c r="HP1488" s="246"/>
      <c r="HQ1488" s="246"/>
      <c r="HR1488" s="246"/>
      <c r="HS1488" s="246"/>
      <c r="HT1488" s="246"/>
      <c r="HU1488" s="246"/>
      <c r="HV1488" s="246"/>
      <c r="HW1488" s="246"/>
      <c r="HX1488" s="246"/>
      <c r="HY1488" s="246"/>
      <c r="HZ1488" s="246"/>
      <c r="IA1488" s="246"/>
      <c r="IB1488" s="246"/>
      <c r="IC1488" s="246"/>
      <c r="ID1488" s="246"/>
      <c r="IE1488" s="246"/>
      <c r="IF1488" s="246"/>
      <c r="IG1488" s="246"/>
      <c r="IH1488" s="246"/>
      <c r="II1488" s="246"/>
      <c r="IJ1488" s="246"/>
      <c r="IK1488" s="246"/>
      <c r="IL1488" s="246"/>
      <c r="IM1488" s="246"/>
      <c r="IN1488" s="246"/>
      <c r="IO1488" s="246"/>
      <c r="IP1488" s="246"/>
      <c r="IQ1488" s="246"/>
      <c r="IR1488" s="246"/>
      <c r="IS1488" s="246"/>
      <c r="IT1488" s="246"/>
      <c r="IU1488" s="246"/>
      <c r="IV1488" s="246"/>
      <c r="IW1488" s="246"/>
    </row>
    <row r="1489" spans="1:122" s="333" customFormat="1" ht="13.5" customHeight="1">
      <c r="A1489" s="3122">
        <v>207</v>
      </c>
      <c r="B1489" s="3123" t="s">
        <v>7991</v>
      </c>
      <c r="C1489" s="3536" t="s">
        <v>10456</v>
      </c>
      <c r="D1489" s="3569" t="s">
        <v>8141</v>
      </c>
      <c r="E1489" s="3569" t="s">
        <v>141</v>
      </c>
      <c r="F1489" s="3570">
        <f>F1491</f>
        <v>7</v>
      </c>
      <c r="G1489" s="4521"/>
      <c r="H1489" s="3914">
        <f>F1489*G1489</f>
        <v>0</v>
      </c>
      <c r="I1489" s="3935"/>
      <c r="J1489" s="4507" t="s">
        <v>60</v>
      </c>
      <c r="K1489" s="5123"/>
      <c r="O1489" s="5124"/>
    </row>
    <row r="1490" spans="1:122" s="333" customFormat="1" ht="13.5" customHeight="1">
      <c r="A1490" s="3122"/>
      <c r="B1490" s="3123"/>
      <c r="C1490" s="3526"/>
      <c r="D1490" s="3571" t="s">
        <v>10156</v>
      </c>
      <c r="E1490" s="3569"/>
      <c r="F1490" s="3570"/>
      <c r="G1490" s="4521"/>
      <c r="H1490" s="3914"/>
      <c r="I1490" s="3935"/>
      <c r="J1490" s="3529"/>
      <c r="K1490" s="5123"/>
      <c r="N1490" s="5125"/>
    </row>
    <row r="1491" spans="1:122" s="1061" customFormat="1" ht="13.5" customHeight="1">
      <c r="A1491" s="4522"/>
      <c r="B1491" s="3558"/>
      <c r="C1491" s="3558"/>
      <c r="D1491" s="3548" t="s">
        <v>10157</v>
      </c>
      <c r="E1491" s="3558"/>
      <c r="F1491" s="3530">
        <f>(2.5+4.5)</f>
        <v>7</v>
      </c>
      <c r="G1491" s="3559"/>
      <c r="H1491" s="3905"/>
      <c r="I1491" s="3926"/>
      <c r="J1491" s="4432"/>
    </row>
    <row r="1492" spans="1:122" s="2613" customFormat="1" ht="27.75" customHeight="1">
      <c r="A1492" s="3572"/>
      <c r="B1492" s="3573"/>
      <c r="C1492" s="3573"/>
      <c r="D1492" s="3571" t="s">
        <v>8144</v>
      </c>
      <c r="E1492" s="3573"/>
      <c r="F1492" s="3686"/>
      <c r="G1492" s="3574"/>
      <c r="H1492" s="3921"/>
      <c r="I1492" s="3944"/>
      <c r="J1492" s="4452"/>
      <c r="K1492" s="5126"/>
    </row>
    <row r="1493" spans="1:122" customFormat="1" ht="13.5" customHeight="1">
      <c r="A1493" s="3525">
        <v>208</v>
      </c>
      <c r="B1493" s="3575" t="s">
        <v>1007</v>
      </c>
      <c r="C1493" s="3536" t="s">
        <v>10155</v>
      </c>
      <c r="D1493" s="3536" t="s">
        <v>10158</v>
      </c>
      <c r="E1493" s="3536" t="s">
        <v>155</v>
      </c>
      <c r="F1493" s="3527">
        <f>ROUND(SUM(F1499:F1501),3)</f>
        <v>16</v>
      </c>
      <c r="G1493" s="3542">
        <f>ROUND(SUM(H1495:H1498)/F1493,2)</f>
        <v>0</v>
      </c>
      <c r="H1493" s="3904">
        <f t="shared" ref="H1493" si="296">ROUND(F1493*G1493,2)</f>
        <v>0</v>
      </c>
      <c r="I1493" s="3925"/>
      <c r="J1493" s="3529" t="s">
        <v>60</v>
      </c>
      <c r="K1493" s="4985"/>
      <c r="L1493" s="1091"/>
      <c r="M1493" s="1091"/>
      <c r="N1493" s="1091"/>
      <c r="O1493" s="1091"/>
      <c r="P1493" s="1091"/>
      <c r="Q1493" s="1277"/>
      <c r="R1493" s="1277"/>
      <c r="S1493" s="1277"/>
      <c r="T1493" s="1277"/>
      <c r="U1493" s="1277"/>
      <c r="V1493" s="5127"/>
      <c r="W1493" s="1277"/>
      <c r="X1493" s="1277"/>
      <c r="Y1493" s="1277"/>
      <c r="Z1493" s="1277"/>
      <c r="AA1493" s="1277"/>
      <c r="AB1493" s="1277"/>
      <c r="AC1493" s="1277"/>
      <c r="AD1493" s="1277"/>
      <c r="AE1493" s="1277"/>
      <c r="AF1493" s="1277"/>
      <c r="AG1493" s="1277"/>
      <c r="AH1493" s="1277"/>
      <c r="AI1493" s="1277"/>
      <c r="AJ1493" s="1277"/>
      <c r="AK1493" s="1277"/>
      <c r="AL1493" s="1277"/>
      <c r="AM1493" s="1277"/>
      <c r="AN1493" s="1277"/>
      <c r="AO1493" s="1277"/>
    </row>
    <row r="1494" spans="1:122" customFormat="1" ht="13.5" customHeight="1">
      <c r="A1494" s="3531"/>
      <c r="B1494" s="3532"/>
      <c r="C1494" s="3532"/>
      <c r="D1494" s="3548" t="s">
        <v>10159</v>
      </c>
      <c r="E1494" s="3532"/>
      <c r="F1494" s="3687"/>
      <c r="G1494" s="3534"/>
      <c r="H1494" s="3906"/>
      <c r="I1494" s="3927"/>
      <c r="J1494" s="4474"/>
      <c r="K1494" s="2630"/>
      <c r="L1494" s="2586"/>
      <c r="M1494" s="1277"/>
      <c r="N1494" s="1277"/>
      <c r="O1494" s="1277"/>
      <c r="P1494" s="1277"/>
      <c r="Q1494" s="1277"/>
      <c r="R1494" s="1470"/>
      <c r="S1494" s="1277"/>
      <c r="T1494" s="1277"/>
      <c r="U1494" s="1277"/>
      <c r="V1494" s="5127"/>
      <c r="W1494" s="1277"/>
      <c r="X1494" s="1277"/>
      <c r="Y1494" s="1277"/>
      <c r="Z1494" s="1277"/>
      <c r="AA1494" s="1277"/>
      <c r="AB1494" s="1277"/>
      <c r="AC1494" s="1277"/>
      <c r="AD1494" s="1277"/>
      <c r="AE1494" s="1277"/>
      <c r="AF1494" s="1277"/>
      <c r="AG1494" s="1277"/>
      <c r="AH1494" s="1277"/>
      <c r="AI1494" s="1277"/>
      <c r="AJ1494" s="1277"/>
      <c r="AK1494" s="1277"/>
      <c r="AL1494" s="1277"/>
      <c r="AM1494" s="1277"/>
      <c r="AN1494" s="1277"/>
      <c r="AO1494" s="1277"/>
    </row>
    <row r="1495" spans="1:122" s="1061" customFormat="1" ht="27" customHeight="1">
      <c r="A1495" s="3545" t="s">
        <v>11688</v>
      </c>
      <c r="B1495" s="3558"/>
      <c r="C1495" s="3547">
        <v>763131912</v>
      </c>
      <c r="D1495" s="3548" t="s">
        <v>10160</v>
      </c>
      <c r="E1495" s="3547" t="s">
        <v>155</v>
      </c>
      <c r="F1495" s="3530">
        <f>F1493</f>
        <v>16</v>
      </c>
      <c r="G1495" s="3549"/>
      <c r="H1495" s="3909">
        <f t="shared" ref="H1495:H1498" si="297">ROUND(F1495*G1495,2)</f>
        <v>0</v>
      </c>
      <c r="I1495" s="3930"/>
      <c r="J1495" s="3130" t="s">
        <v>644</v>
      </c>
      <c r="K1495" s="5128"/>
      <c r="L1495" s="5129"/>
      <c r="M1495" s="1091"/>
      <c r="N1495" s="1091"/>
      <c r="O1495" s="1091"/>
      <c r="P1495" s="1091"/>
      <c r="Q1495" s="1091"/>
      <c r="R1495" s="1277"/>
      <c r="S1495" s="1277"/>
      <c r="T1495" s="1277"/>
      <c r="U1495" s="1277"/>
      <c r="V1495" s="5028"/>
      <c r="X1495" s="5054"/>
      <c r="Y1495" s="1421"/>
      <c r="Z1495" s="5055"/>
      <c r="AA1495" s="1091"/>
      <c r="AB1495" s="1091"/>
      <c r="AC1495" s="1091"/>
      <c r="AD1495" s="1091"/>
      <c r="AE1495" s="1091"/>
    </row>
    <row r="1496" spans="1:122" s="1061" customFormat="1" ht="13.5" customHeight="1">
      <c r="A1496" s="3545" t="s">
        <v>11689</v>
      </c>
      <c r="B1496" s="3558"/>
      <c r="C1496" s="3547" t="s">
        <v>10161</v>
      </c>
      <c r="D1496" s="3548" t="s">
        <v>10162</v>
      </c>
      <c r="E1496" s="3547" t="s">
        <v>155</v>
      </c>
      <c r="F1496" s="3530">
        <f>F1493</f>
        <v>16</v>
      </c>
      <c r="G1496" s="3549"/>
      <c r="H1496" s="3909">
        <f t="shared" si="297"/>
        <v>0</v>
      </c>
      <c r="I1496" s="3930"/>
      <c r="J1496" s="3130" t="s">
        <v>644</v>
      </c>
      <c r="K1496" s="5130"/>
      <c r="L1496" s="5131"/>
      <c r="M1496" s="1091"/>
      <c r="N1496" s="1091"/>
      <c r="O1496" s="1091"/>
      <c r="P1496" s="1091"/>
      <c r="Q1496" s="1091"/>
      <c r="R1496" s="1277"/>
      <c r="S1496" s="1277"/>
      <c r="T1496" s="1277"/>
      <c r="U1496" s="1277"/>
      <c r="V1496" s="5028"/>
      <c r="X1496" s="5054"/>
      <c r="Y1496" s="1421"/>
      <c r="Z1496" s="5055"/>
      <c r="AA1496" s="1091"/>
      <c r="AB1496" s="1091"/>
      <c r="AC1496" s="1091"/>
      <c r="AD1496" s="1091"/>
      <c r="AE1496" s="1091"/>
    </row>
    <row r="1497" spans="1:122" s="1061" customFormat="1" ht="13.5" customHeight="1">
      <c r="A1497" s="3550" t="s">
        <v>11690</v>
      </c>
      <c r="B1497" s="3555"/>
      <c r="C1497" s="3551" t="s">
        <v>6503</v>
      </c>
      <c r="D1497" s="3552" t="s">
        <v>10163</v>
      </c>
      <c r="E1497" s="3551" t="s">
        <v>155</v>
      </c>
      <c r="F1497" s="3553">
        <f>F1493</f>
        <v>16</v>
      </c>
      <c r="G1497" s="3554"/>
      <c r="H1497" s="3910">
        <f t="shared" si="297"/>
        <v>0</v>
      </c>
      <c r="I1497" s="3931"/>
      <c r="J1497" s="3210" t="s">
        <v>644</v>
      </c>
      <c r="K1497" s="5114"/>
      <c r="L1497" s="2526"/>
      <c r="M1497" s="1091"/>
      <c r="N1497" s="1091"/>
      <c r="O1497" s="1091"/>
      <c r="P1497" s="1091"/>
      <c r="Q1497" s="1091"/>
      <c r="R1497" s="1277"/>
      <c r="S1497" s="1277"/>
      <c r="T1497" s="1277"/>
      <c r="U1497" s="1277"/>
      <c r="V1497" s="5127"/>
      <c r="X1497" s="5054"/>
      <c r="Y1497" s="1421"/>
      <c r="Z1497" s="5055"/>
      <c r="AA1497" s="1091"/>
      <c r="AB1497" s="1091"/>
      <c r="AC1497" s="1091"/>
      <c r="AD1497" s="1091"/>
      <c r="AE1497" s="1091"/>
    </row>
    <row r="1498" spans="1:122" s="1061" customFormat="1" ht="40.5" customHeight="1">
      <c r="A1498" s="3545" t="s">
        <v>11691</v>
      </c>
      <c r="B1498" s="3558"/>
      <c r="C1498" s="3547" t="s">
        <v>6478</v>
      </c>
      <c r="D1498" s="3548" t="s">
        <v>11683</v>
      </c>
      <c r="E1498" s="3547" t="s">
        <v>23</v>
      </c>
      <c r="F1498" s="3530">
        <f>F1493</f>
        <v>16</v>
      </c>
      <c r="G1498" s="3549"/>
      <c r="H1498" s="3909">
        <f t="shared" si="297"/>
        <v>0</v>
      </c>
      <c r="I1498" s="3930"/>
      <c r="J1498" s="3130" t="s">
        <v>644</v>
      </c>
      <c r="K1498" s="5128"/>
      <c r="L1498" s="1091"/>
      <c r="M1498" s="5132"/>
      <c r="N1498" s="1091"/>
      <c r="O1498" s="5129"/>
      <c r="P1498" s="1091"/>
      <c r="Q1498" s="5129"/>
      <c r="R1498" s="1277"/>
      <c r="S1498" s="1277"/>
      <c r="T1498" s="1277"/>
      <c r="U1498" s="1277"/>
      <c r="V1498" s="5028"/>
      <c r="X1498" s="5054"/>
      <c r="Y1498" s="1421"/>
      <c r="Z1498" s="5055"/>
      <c r="AA1498" s="1091"/>
      <c r="AB1498" s="1091"/>
      <c r="AC1498" s="1091"/>
      <c r="AD1498" s="1091"/>
      <c r="AE1498" s="1091"/>
    </row>
    <row r="1499" spans="1:122" customFormat="1" ht="13.5" customHeight="1">
      <c r="A1499" s="3531"/>
      <c r="B1499" s="3532"/>
      <c r="C1499" s="3532"/>
      <c r="D1499" s="3548" t="s">
        <v>10164</v>
      </c>
      <c r="E1499" s="3532"/>
      <c r="F1499" s="3530">
        <v>4</v>
      </c>
      <c r="G1499" s="3534"/>
      <c r="H1499" s="3906"/>
      <c r="I1499" s="3927"/>
      <c r="J1499" s="4474"/>
      <c r="K1499" s="2298"/>
      <c r="L1499" s="1277"/>
      <c r="M1499" s="1277"/>
      <c r="N1499" s="2298"/>
      <c r="O1499" s="1277"/>
      <c r="P1499" s="1277"/>
      <c r="Q1499" s="1277"/>
      <c r="R1499" s="1470"/>
      <c r="S1499" s="1277"/>
      <c r="T1499" s="1277"/>
      <c r="U1499" s="1277"/>
      <c r="V1499" s="5127"/>
      <c r="W1499" s="1277"/>
      <c r="X1499" s="1277"/>
      <c r="Y1499" s="1277"/>
      <c r="Z1499" s="1277"/>
      <c r="AA1499" s="1277"/>
      <c r="AB1499" s="1277"/>
      <c r="AC1499" s="1277"/>
      <c r="AD1499" s="1277"/>
      <c r="AE1499" s="1277"/>
      <c r="AF1499" s="1277"/>
      <c r="AG1499" s="1277"/>
      <c r="AH1499" s="1277"/>
      <c r="AI1499" s="1277"/>
      <c r="AJ1499" s="1277"/>
      <c r="AK1499" s="1277"/>
      <c r="AL1499" s="1277"/>
      <c r="AM1499" s="1277"/>
      <c r="AN1499" s="1277"/>
      <c r="AO1499" s="1277"/>
    </row>
    <row r="1500" spans="1:122" customFormat="1" ht="13.5" customHeight="1">
      <c r="A1500" s="3531"/>
      <c r="B1500" s="3532"/>
      <c r="C1500" s="3532"/>
      <c r="D1500" s="3548" t="s">
        <v>10165</v>
      </c>
      <c r="E1500" s="3532"/>
      <c r="F1500" s="3530">
        <v>6</v>
      </c>
      <c r="G1500" s="3534"/>
      <c r="H1500" s="3906"/>
      <c r="I1500" s="3927"/>
      <c r="J1500" s="4474"/>
      <c r="K1500" s="2630"/>
      <c r="L1500" s="2586"/>
      <c r="M1500" s="1277"/>
      <c r="N1500" s="1277"/>
      <c r="O1500" s="1277"/>
      <c r="P1500" s="1277"/>
      <c r="Q1500" s="1277"/>
      <c r="R1500" s="1470"/>
      <c r="S1500" s="1277"/>
      <c r="T1500" s="1277"/>
      <c r="U1500" s="1277"/>
      <c r="V1500" s="5127"/>
      <c r="W1500" s="1277"/>
      <c r="X1500" s="1277"/>
      <c r="Y1500" s="1277"/>
      <c r="Z1500" s="1277"/>
      <c r="AA1500" s="1277"/>
      <c r="AB1500" s="1277"/>
      <c r="AC1500" s="1277"/>
      <c r="AD1500" s="1277"/>
      <c r="AE1500" s="1277"/>
      <c r="AF1500" s="1277"/>
      <c r="AG1500" s="1277"/>
      <c r="AH1500" s="1277"/>
      <c r="AI1500" s="1277"/>
      <c r="AJ1500" s="1277"/>
      <c r="AK1500" s="1277"/>
      <c r="AL1500" s="1277"/>
      <c r="AM1500" s="1277"/>
      <c r="AN1500" s="1277"/>
      <c r="AO1500" s="1277"/>
    </row>
    <row r="1501" spans="1:122" customFormat="1" ht="13.5" customHeight="1">
      <c r="A1501" s="3531"/>
      <c r="B1501" s="3532"/>
      <c r="C1501" s="3532"/>
      <c r="D1501" s="3548" t="s">
        <v>10166</v>
      </c>
      <c r="E1501" s="3532"/>
      <c r="F1501" s="3530">
        <v>6</v>
      </c>
      <c r="G1501" s="3534"/>
      <c r="H1501" s="3906"/>
      <c r="I1501" s="3927"/>
      <c r="J1501" s="4474"/>
      <c r="K1501" s="2630"/>
      <c r="L1501" s="2586"/>
      <c r="M1501" s="1277"/>
      <c r="N1501" s="1277"/>
      <c r="O1501" s="1277"/>
      <c r="P1501" s="1277"/>
      <c r="Q1501" s="1277"/>
      <c r="R1501" s="1470"/>
      <c r="S1501" s="1277"/>
      <c r="T1501" s="1277"/>
      <c r="U1501" s="1277"/>
      <c r="V1501" s="5127"/>
      <c r="W1501" s="1277"/>
      <c r="X1501" s="1277"/>
      <c r="Y1501" s="1277"/>
      <c r="Z1501" s="1277"/>
      <c r="AA1501" s="1277"/>
      <c r="AB1501" s="1277"/>
      <c r="AC1501" s="1277"/>
      <c r="AD1501" s="1277"/>
      <c r="AE1501" s="1277"/>
      <c r="AF1501" s="1277"/>
      <c r="AG1501" s="1277"/>
      <c r="AH1501" s="1277"/>
      <c r="AI1501" s="1277"/>
      <c r="AJ1501" s="1277"/>
      <c r="AK1501" s="1277"/>
      <c r="AL1501" s="1277"/>
      <c r="AM1501" s="1277"/>
      <c r="AN1501" s="1277"/>
      <c r="AO1501" s="1277"/>
    </row>
    <row r="1502" spans="1:122" customFormat="1" ht="13.5" customHeight="1">
      <c r="A1502" s="3531"/>
      <c r="B1502" s="3532"/>
      <c r="C1502" s="3532"/>
      <c r="D1502" s="3548" t="s">
        <v>6481</v>
      </c>
      <c r="E1502" s="3532"/>
      <c r="F1502" s="3530"/>
      <c r="G1502" s="3534"/>
      <c r="H1502" s="3906"/>
      <c r="I1502" s="3927"/>
      <c r="J1502" s="4474"/>
      <c r="K1502" s="3055"/>
      <c r="L1502" s="1277"/>
      <c r="M1502" s="1277"/>
      <c r="N1502" s="1277"/>
      <c r="O1502" s="1277"/>
      <c r="P1502" s="1277"/>
      <c r="Q1502" s="1277"/>
      <c r="R1502" s="1470"/>
      <c r="S1502" s="1277"/>
      <c r="T1502" s="1277"/>
      <c r="U1502" s="1277"/>
      <c r="V1502" s="1277"/>
      <c r="W1502" s="1277"/>
      <c r="X1502" s="1277"/>
      <c r="Y1502" s="1277"/>
      <c r="Z1502" s="1277"/>
      <c r="AA1502" s="1277"/>
      <c r="AB1502" s="1277"/>
      <c r="AC1502" s="1277"/>
      <c r="AD1502" s="1277"/>
      <c r="AE1502" s="1277"/>
      <c r="AF1502" s="1277"/>
      <c r="AG1502" s="1277"/>
      <c r="AH1502" s="1277"/>
      <c r="AI1502" s="1277"/>
      <c r="AJ1502" s="1277"/>
      <c r="AK1502" s="1277"/>
      <c r="AL1502" s="1277"/>
      <c r="AM1502" s="1277"/>
      <c r="AN1502" s="1277"/>
      <c r="AO1502" s="1277"/>
    </row>
    <row r="1503" spans="1:122" s="1061" customFormat="1" ht="13.5" customHeight="1">
      <c r="A1503" s="3525">
        <v>209</v>
      </c>
      <c r="B1503" s="3685">
        <v>751</v>
      </c>
      <c r="C1503" s="3536" t="s">
        <v>10457</v>
      </c>
      <c r="D1503" s="3536" t="s">
        <v>10167</v>
      </c>
      <c r="E1503" s="3536" t="s">
        <v>155</v>
      </c>
      <c r="F1503" s="3527">
        <f>ROUND(SUM(F1505),3)</f>
        <v>3</v>
      </c>
      <c r="G1503" s="3528"/>
      <c r="H1503" s="3904">
        <f t="shared" ref="H1503" si="298">ROUND(F1503*G1503,2)</f>
        <v>0</v>
      </c>
      <c r="I1503" s="3925"/>
      <c r="J1503" s="3529" t="s">
        <v>60</v>
      </c>
    </row>
    <row r="1504" spans="1:122" s="2595" customFormat="1" ht="13.5" customHeight="1">
      <c r="A1504" s="3567"/>
      <c r="B1504" s="3558"/>
      <c r="C1504" s="3558"/>
      <c r="D1504" s="3548" t="s">
        <v>10168</v>
      </c>
      <c r="E1504" s="3558"/>
      <c r="F1504" s="3530"/>
      <c r="G1504" s="3559"/>
      <c r="H1504" s="3905"/>
      <c r="I1504" s="3926"/>
      <c r="J1504" s="4432"/>
      <c r="K1504" s="2528"/>
      <c r="L1504" s="1470"/>
      <c r="M1504" s="1470"/>
      <c r="N1504" s="1470"/>
      <c r="O1504" s="1470"/>
      <c r="P1504" s="1470"/>
      <c r="Q1504" s="1470"/>
      <c r="R1504" s="1470"/>
      <c r="S1504" s="1470"/>
      <c r="T1504" s="1470"/>
      <c r="U1504" s="1470"/>
      <c r="V1504" s="1470"/>
      <c r="W1504" s="1470"/>
      <c r="X1504" s="1470"/>
      <c r="Y1504" s="1470"/>
      <c r="Z1504" s="1470"/>
      <c r="AA1504" s="1470"/>
      <c r="AB1504" s="1470"/>
      <c r="AC1504" s="1470"/>
      <c r="AD1504" s="1470"/>
      <c r="AE1504" s="1470"/>
      <c r="AF1504" s="1470"/>
      <c r="AG1504" s="1470"/>
      <c r="AH1504" s="1470"/>
      <c r="AI1504" s="1470"/>
      <c r="AJ1504" s="1470"/>
      <c r="AK1504" s="1470"/>
      <c r="AL1504" s="1470"/>
      <c r="AM1504" s="1470"/>
      <c r="AN1504" s="1470"/>
      <c r="AO1504" s="1470"/>
      <c r="AP1504" s="1470"/>
      <c r="AQ1504" s="1470"/>
      <c r="AR1504" s="1470"/>
      <c r="AS1504" s="1470"/>
      <c r="AT1504" s="1470"/>
      <c r="AU1504" s="1470"/>
      <c r="AV1504" s="1470"/>
      <c r="AW1504" s="1470"/>
      <c r="AX1504" s="1470"/>
      <c r="AY1504" s="1470"/>
      <c r="AZ1504" s="1470"/>
      <c r="BA1504" s="1470"/>
      <c r="BB1504" s="1470"/>
      <c r="BC1504" s="1470"/>
      <c r="BD1504" s="1470"/>
      <c r="BE1504" s="1470"/>
      <c r="BF1504" s="1470"/>
      <c r="BG1504" s="1470"/>
      <c r="BH1504" s="1470"/>
      <c r="BI1504" s="1470"/>
      <c r="BJ1504" s="1470"/>
      <c r="BK1504" s="1470"/>
      <c r="BL1504" s="1470"/>
      <c r="BM1504" s="1470"/>
      <c r="BN1504" s="1470"/>
      <c r="BO1504" s="1470"/>
      <c r="BP1504" s="1470"/>
      <c r="BQ1504" s="1470"/>
      <c r="BR1504" s="1470"/>
      <c r="BS1504" s="1470"/>
      <c r="BT1504" s="1470"/>
      <c r="BU1504" s="1470"/>
      <c r="BV1504" s="1470"/>
      <c r="BW1504" s="1470"/>
      <c r="BX1504" s="1470"/>
      <c r="BY1504" s="1470"/>
      <c r="BZ1504" s="1470"/>
      <c r="CA1504" s="1470"/>
      <c r="CB1504" s="1470"/>
      <c r="CC1504" s="1470"/>
      <c r="CD1504" s="1470"/>
      <c r="CE1504" s="1470"/>
      <c r="CF1504" s="1470"/>
      <c r="CG1504" s="1470"/>
      <c r="CH1504" s="1470"/>
      <c r="CI1504" s="1470"/>
      <c r="CJ1504" s="1470"/>
      <c r="CK1504" s="1470"/>
      <c r="CL1504" s="1470"/>
      <c r="CM1504" s="1470"/>
      <c r="CN1504" s="1470"/>
      <c r="CO1504" s="1470"/>
      <c r="CP1504" s="1470"/>
      <c r="CQ1504" s="1470"/>
      <c r="CR1504" s="1470"/>
      <c r="CS1504" s="1470"/>
      <c r="CT1504" s="1470"/>
      <c r="CU1504" s="1470"/>
      <c r="CV1504" s="1470"/>
      <c r="CW1504" s="1470"/>
      <c r="CX1504" s="1470"/>
      <c r="CY1504" s="1470"/>
      <c r="CZ1504" s="1470"/>
      <c r="DA1504" s="1470"/>
      <c r="DB1504" s="1470"/>
      <c r="DC1504" s="1470"/>
      <c r="DD1504" s="1470"/>
      <c r="DE1504" s="1470"/>
      <c r="DF1504" s="1470"/>
      <c r="DG1504" s="1470"/>
      <c r="DH1504" s="1470"/>
      <c r="DI1504" s="1470"/>
      <c r="DJ1504" s="1470"/>
      <c r="DK1504" s="1470"/>
      <c r="DL1504" s="1470"/>
      <c r="DM1504" s="1470"/>
      <c r="DN1504" s="1470"/>
      <c r="DO1504" s="1470"/>
      <c r="DP1504" s="1470"/>
      <c r="DQ1504" s="1470"/>
      <c r="DR1504" s="1470"/>
    </row>
    <row r="1505" spans="1:124" s="2595" customFormat="1" ht="13.5" customHeight="1">
      <c r="A1505" s="3567"/>
      <c r="B1505" s="3558"/>
      <c r="C1505" s="3558"/>
      <c r="D1505" s="3548" t="s">
        <v>10169</v>
      </c>
      <c r="E1505" s="3558"/>
      <c r="F1505" s="3530">
        <v>3</v>
      </c>
      <c r="G1505" s="3559"/>
      <c r="H1505" s="3905"/>
      <c r="I1505" s="3926"/>
      <c r="J1505" s="4432"/>
      <c r="K1505" s="1562"/>
      <c r="L1505" s="1562"/>
      <c r="M1505" s="1562"/>
      <c r="N1505" s="1562"/>
      <c r="O1505" s="1562"/>
      <c r="P1505" s="1562"/>
      <c r="Q1505" s="1562"/>
      <c r="R1505" s="1470"/>
      <c r="S1505" s="1470"/>
      <c r="T1505" s="1470"/>
      <c r="U1505" s="1470"/>
      <c r="V1505" s="1470"/>
      <c r="W1505" s="1470"/>
      <c r="X1505" s="1470"/>
      <c r="Y1505" s="1470"/>
      <c r="Z1505" s="1470"/>
      <c r="AA1505" s="1470"/>
      <c r="AB1505" s="1470"/>
      <c r="AC1505" s="1470"/>
      <c r="AD1505" s="1470"/>
      <c r="AE1505" s="1470"/>
      <c r="AF1505" s="1470"/>
      <c r="AG1505" s="1470"/>
      <c r="AH1505" s="1470"/>
      <c r="AI1505" s="1470"/>
      <c r="AJ1505" s="1470"/>
      <c r="AK1505" s="1470"/>
      <c r="AL1505" s="1470"/>
      <c r="AM1505" s="1470"/>
      <c r="AN1505" s="1470"/>
      <c r="AO1505" s="1470"/>
      <c r="AP1505" s="1470"/>
      <c r="AQ1505" s="1470"/>
      <c r="AR1505" s="1470"/>
      <c r="AS1505" s="1470"/>
      <c r="AT1505" s="1470"/>
      <c r="AU1505" s="1470"/>
      <c r="AV1505" s="1470"/>
      <c r="AW1505" s="1470"/>
      <c r="AX1505" s="1470"/>
      <c r="AY1505" s="1470"/>
      <c r="AZ1505" s="1470"/>
      <c r="BA1505" s="1470"/>
      <c r="BB1505" s="1470"/>
      <c r="BC1505" s="1470"/>
      <c r="BD1505" s="1470"/>
      <c r="BE1505" s="1470"/>
      <c r="BF1505" s="1470"/>
      <c r="BG1505" s="1470"/>
      <c r="BH1505" s="1470"/>
      <c r="BI1505" s="1470"/>
      <c r="BJ1505" s="1470"/>
      <c r="BK1505" s="1470"/>
      <c r="BL1505" s="1470"/>
      <c r="BM1505" s="1470"/>
      <c r="BN1505" s="1470"/>
      <c r="BO1505" s="1470"/>
      <c r="BP1505" s="1470"/>
      <c r="BQ1505" s="1470"/>
      <c r="BR1505" s="1470"/>
      <c r="BS1505" s="1470"/>
      <c r="BT1505" s="1470"/>
      <c r="BU1505" s="1470"/>
      <c r="BV1505" s="1470"/>
      <c r="BW1505" s="1470"/>
      <c r="BX1505" s="1470"/>
      <c r="BY1505" s="1470"/>
      <c r="BZ1505" s="1470"/>
      <c r="CA1505" s="1470"/>
      <c r="CB1505" s="1470"/>
      <c r="CC1505" s="1470"/>
      <c r="CD1505" s="1470"/>
      <c r="CE1505" s="1470"/>
      <c r="CF1505" s="1470"/>
      <c r="CG1505" s="1470"/>
      <c r="CH1505" s="1470"/>
      <c r="CI1505" s="1470"/>
      <c r="CJ1505" s="1470"/>
      <c r="CK1505" s="1470"/>
      <c r="CL1505" s="1470"/>
      <c r="CM1505" s="1470"/>
      <c r="CN1505" s="1470"/>
      <c r="CO1505" s="1470"/>
      <c r="CP1505" s="1470"/>
      <c r="CQ1505" s="1470"/>
      <c r="CR1505" s="1470"/>
      <c r="CS1505" s="1470"/>
      <c r="CT1505" s="1470"/>
      <c r="CU1505" s="1470"/>
      <c r="CV1505" s="1470"/>
      <c r="CW1505" s="1470"/>
      <c r="CX1505" s="1470"/>
      <c r="CY1505" s="1470"/>
      <c r="CZ1505" s="1470"/>
      <c r="DA1505" s="1470"/>
      <c r="DB1505" s="1470"/>
      <c r="DC1505" s="1470"/>
      <c r="DD1505" s="1470"/>
      <c r="DE1505" s="1470"/>
      <c r="DF1505" s="1470"/>
      <c r="DG1505" s="1470"/>
      <c r="DH1505" s="1470"/>
      <c r="DI1505" s="1470"/>
      <c r="DJ1505" s="1470"/>
      <c r="DK1505" s="1470"/>
      <c r="DL1505" s="1470"/>
      <c r="DM1505" s="1470"/>
      <c r="DN1505" s="1470"/>
      <c r="DO1505" s="1470"/>
      <c r="DP1505" s="1470"/>
      <c r="DQ1505" s="1470"/>
      <c r="DR1505" s="1470"/>
    </row>
    <row r="1506" spans="1:124" s="2595" customFormat="1" ht="13.5" customHeight="1">
      <c r="A1506" s="3567"/>
      <c r="B1506" s="3558"/>
      <c r="C1506" s="3558"/>
      <c r="D1506" s="3548" t="s">
        <v>10170</v>
      </c>
      <c r="E1506" s="3558"/>
      <c r="F1506" s="3530"/>
      <c r="G1506" s="3559"/>
      <c r="H1506" s="3905"/>
      <c r="I1506" s="3926"/>
      <c r="J1506" s="4432"/>
      <c r="K1506" s="1470"/>
      <c r="L1506" s="1470"/>
      <c r="M1506" s="1470"/>
      <c r="N1506" s="1470"/>
      <c r="O1506" s="1470"/>
      <c r="P1506" s="1470"/>
      <c r="Q1506" s="1470"/>
      <c r="R1506" s="1470"/>
      <c r="S1506" s="1470"/>
      <c r="T1506" s="1470"/>
      <c r="U1506" s="1470"/>
      <c r="V1506" s="1470"/>
      <c r="W1506" s="1470"/>
      <c r="X1506" s="1470"/>
      <c r="Y1506" s="1470"/>
      <c r="Z1506" s="1470"/>
      <c r="AA1506" s="1470"/>
      <c r="AB1506" s="1470"/>
      <c r="AC1506" s="1470"/>
      <c r="AD1506" s="1470"/>
      <c r="AE1506" s="1470"/>
      <c r="AF1506" s="1470"/>
      <c r="AG1506" s="1470"/>
      <c r="AH1506" s="1470"/>
      <c r="AI1506" s="1470"/>
      <c r="AJ1506" s="1470"/>
      <c r="AK1506" s="1470"/>
      <c r="AL1506" s="1470"/>
      <c r="AM1506" s="1470"/>
      <c r="AN1506" s="1470"/>
      <c r="AO1506" s="1470"/>
      <c r="AP1506" s="1470"/>
      <c r="AQ1506" s="1470"/>
      <c r="AR1506" s="1470"/>
      <c r="AS1506" s="1470"/>
      <c r="AT1506" s="1470"/>
      <c r="AU1506" s="1470"/>
      <c r="AV1506" s="1470"/>
      <c r="AW1506" s="1470"/>
      <c r="AX1506" s="1470"/>
      <c r="AY1506" s="1470"/>
      <c r="AZ1506" s="1470"/>
      <c r="BA1506" s="1470"/>
      <c r="BB1506" s="1470"/>
      <c r="BC1506" s="1470"/>
      <c r="BD1506" s="1470"/>
      <c r="BE1506" s="1470"/>
      <c r="BF1506" s="1470"/>
      <c r="BG1506" s="1470"/>
      <c r="BH1506" s="1470"/>
      <c r="BI1506" s="1470"/>
      <c r="BJ1506" s="1470"/>
      <c r="BK1506" s="1470"/>
      <c r="BL1506" s="1470"/>
      <c r="BM1506" s="1470"/>
      <c r="BN1506" s="1470"/>
      <c r="BO1506" s="1470"/>
      <c r="BP1506" s="1470"/>
      <c r="BQ1506" s="1470"/>
      <c r="BR1506" s="1470"/>
      <c r="BS1506" s="1470"/>
      <c r="BT1506" s="1470"/>
      <c r="BU1506" s="1470"/>
      <c r="BV1506" s="1470"/>
      <c r="BW1506" s="1470"/>
      <c r="BX1506" s="1470"/>
      <c r="BY1506" s="1470"/>
      <c r="BZ1506" s="1470"/>
      <c r="CA1506" s="1470"/>
      <c r="CB1506" s="1470"/>
      <c r="CC1506" s="1470"/>
      <c r="CD1506" s="1470"/>
      <c r="CE1506" s="1470"/>
      <c r="CF1506" s="1470"/>
      <c r="CG1506" s="1470"/>
      <c r="CH1506" s="1470"/>
      <c r="CI1506" s="1470"/>
      <c r="CJ1506" s="1470"/>
      <c r="CK1506" s="1470"/>
      <c r="CL1506" s="1470"/>
      <c r="CM1506" s="1470"/>
      <c r="CN1506" s="1470"/>
      <c r="CO1506" s="1470"/>
      <c r="CP1506" s="1470"/>
      <c r="CQ1506" s="1470"/>
      <c r="CR1506" s="1470"/>
      <c r="CS1506" s="1470"/>
      <c r="CT1506" s="1470"/>
      <c r="CU1506" s="1470"/>
      <c r="CV1506" s="1470"/>
      <c r="CW1506" s="1470"/>
      <c r="CX1506" s="1470"/>
      <c r="CY1506" s="1470"/>
      <c r="CZ1506" s="1470"/>
      <c r="DA1506" s="1470"/>
      <c r="DB1506" s="1470"/>
      <c r="DC1506" s="1470"/>
      <c r="DD1506" s="1470"/>
      <c r="DE1506" s="1470"/>
      <c r="DF1506" s="1470"/>
      <c r="DG1506" s="1470"/>
      <c r="DH1506" s="1470"/>
      <c r="DI1506" s="1470"/>
      <c r="DJ1506" s="1470"/>
      <c r="DK1506" s="1470"/>
      <c r="DL1506" s="1470"/>
      <c r="DM1506" s="1470"/>
      <c r="DN1506" s="1470"/>
      <c r="DO1506" s="1470"/>
      <c r="DP1506" s="1470"/>
      <c r="DQ1506" s="1470"/>
      <c r="DR1506" s="1470"/>
    </row>
    <row r="1507" spans="1:124" s="3056" customFormat="1" ht="13.5" customHeight="1">
      <c r="A1507" s="3577">
        <v>210</v>
      </c>
      <c r="B1507" s="3429" t="s">
        <v>7991</v>
      </c>
      <c r="C1507" s="3431">
        <v>998751202</v>
      </c>
      <c r="D1507" s="3431" t="s">
        <v>7992</v>
      </c>
      <c r="E1507" s="3431" t="s">
        <v>8</v>
      </c>
      <c r="F1507" s="3578">
        <v>0.55000000000000004</v>
      </c>
      <c r="G1507" s="3528"/>
      <c r="H1507" s="3904">
        <f t="shared" ref="H1507:H1508" si="299">ROUND(F1507*G1507,2)</f>
        <v>0</v>
      </c>
      <c r="I1507" s="3925"/>
      <c r="J1507" s="4517" t="s">
        <v>142</v>
      </c>
      <c r="K1507" s="5038"/>
      <c r="L1507" s="2398"/>
      <c r="M1507" s="5133"/>
      <c r="N1507" s="2398"/>
      <c r="O1507" s="2398"/>
      <c r="P1507" s="2398"/>
      <c r="Q1507" s="2398"/>
      <c r="R1507" s="2398"/>
      <c r="S1507" s="2398"/>
      <c r="T1507" s="2398"/>
      <c r="U1507" s="2398"/>
      <c r="V1507" s="2398"/>
      <c r="W1507" s="2398"/>
      <c r="X1507" s="2398"/>
      <c r="Y1507" s="2398"/>
      <c r="Z1507" s="2398"/>
      <c r="AA1507" s="2398"/>
      <c r="AB1507" s="2398"/>
      <c r="AC1507" s="2398"/>
      <c r="AD1507" s="2398"/>
      <c r="AE1507" s="2398"/>
      <c r="AF1507" s="2398"/>
      <c r="AG1507" s="2398"/>
      <c r="AH1507" s="2398"/>
      <c r="AI1507" s="2398"/>
      <c r="AJ1507" s="2398"/>
      <c r="AK1507" s="2398"/>
      <c r="AL1507" s="2398"/>
      <c r="AM1507" s="2398"/>
      <c r="AN1507" s="2398"/>
      <c r="AO1507" s="2398"/>
      <c r="AP1507" s="2398"/>
      <c r="AQ1507" s="2398"/>
      <c r="AR1507" s="2398"/>
      <c r="AS1507" s="2398"/>
      <c r="AT1507" s="2398"/>
      <c r="AU1507" s="2398"/>
      <c r="AV1507" s="2398"/>
      <c r="AW1507" s="2398"/>
      <c r="AX1507" s="2398"/>
      <c r="AY1507" s="2398"/>
      <c r="AZ1507" s="2398"/>
      <c r="BA1507" s="2398"/>
      <c r="BB1507" s="2398"/>
      <c r="BC1507" s="2398"/>
      <c r="BD1507" s="2398"/>
      <c r="BE1507" s="2398"/>
      <c r="BF1507" s="2398"/>
      <c r="BG1507" s="2398"/>
      <c r="BH1507" s="2398"/>
      <c r="BI1507" s="2398"/>
      <c r="BJ1507" s="2398"/>
      <c r="BK1507" s="2398"/>
      <c r="BL1507" s="2398"/>
      <c r="BM1507" s="2398"/>
      <c r="BN1507" s="2398"/>
      <c r="BO1507" s="2398"/>
      <c r="BP1507" s="2398"/>
      <c r="BQ1507" s="2398"/>
      <c r="BR1507" s="2398"/>
      <c r="BS1507" s="2398"/>
      <c r="BT1507" s="2398"/>
      <c r="BU1507" s="2398"/>
      <c r="BV1507" s="2398"/>
      <c r="BW1507" s="2398"/>
      <c r="BX1507" s="2398"/>
      <c r="BY1507" s="2398"/>
      <c r="BZ1507" s="2398"/>
      <c r="CA1507" s="2398"/>
      <c r="CB1507" s="2398"/>
      <c r="CC1507" s="2398"/>
      <c r="CD1507" s="2398"/>
      <c r="CE1507" s="2398"/>
      <c r="CF1507" s="2398"/>
      <c r="CG1507" s="2398"/>
      <c r="CH1507" s="2398"/>
      <c r="CI1507" s="2398"/>
      <c r="CJ1507" s="2398"/>
      <c r="CK1507" s="2398"/>
      <c r="CL1507" s="2398"/>
      <c r="CM1507" s="2398"/>
      <c r="CN1507" s="2398"/>
      <c r="CO1507" s="2398"/>
      <c r="CP1507" s="2398"/>
      <c r="CQ1507" s="2398"/>
      <c r="CR1507" s="2398"/>
      <c r="CS1507" s="2398"/>
      <c r="CT1507" s="2398"/>
      <c r="CU1507" s="2398"/>
      <c r="CV1507" s="2398"/>
      <c r="CW1507" s="2398"/>
      <c r="CX1507" s="2398"/>
      <c r="CY1507" s="2398"/>
      <c r="CZ1507" s="2398"/>
      <c r="DA1507" s="2398"/>
      <c r="DB1507" s="2398"/>
      <c r="DC1507" s="2398"/>
      <c r="DD1507" s="2398"/>
      <c r="DE1507" s="2398"/>
      <c r="DF1507" s="2398"/>
      <c r="DG1507" s="2398"/>
      <c r="DH1507" s="2398"/>
      <c r="DI1507" s="2398"/>
      <c r="DJ1507" s="2398"/>
      <c r="DK1507" s="2398"/>
      <c r="DL1507" s="2398"/>
      <c r="DM1507" s="2398"/>
      <c r="DN1507" s="2398"/>
      <c r="DO1507" s="2398"/>
      <c r="DP1507" s="2398"/>
      <c r="DQ1507" s="2398"/>
      <c r="DR1507" s="2398"/>
      <c r="DS1507" s="2398"/>
      <c r="DT1507" s="2398"/>
    </row>
    <row r="1508" spans="1:124" s="2312" customFormat="1" ht="13.5" customHeight="1">
      <c r="A1508" s="3577">
        <v>211</v>
      </c>
      <c r="B1508" s="3429" t="s">
        <v>188</v>
      </c>
      <c r="C1508" s="3430" t="s">
        <v>7993</v>
      </c>
      <c r="D1508" s="3431" t="s">
        <v>7994</v>
      </c>
      <c r="E1508" s="3431" t="s">
        <v>191</v>
      </c>
      <c r="F1508" s="3527">
        <f>ROUND(SUM(F1509),3)</f>
        <v>35</v>
      </c>
      <c r="G1508" s="3528"/>
      <c r="H1508" s="3904">
        <f t="shared" si="299"/>
        <v>0</v>
      </c>
      <c r="I1508" s="3925"/>
      <c r="J1508" s="4517" t="s">
        <v>142</v>
      </c>
      <c r="K1508" s="5134"/>
      <c r="M1508" s="5135"/>
    </row>
    <row r="1509" spans="1:124" s="2677" customFormat="1" ht="13.5" customHeight="1">
      <c r="A1509" s="3579"/>
      <c r="B1509" s="3580"/>
      <c r="C1509" s="3580"/>
      <c r="D1509" s="3439" t="s">
        <v>7995</v>
      </c>
      <c r="E1509" s="3580"/>
      <c r="F1509" s="3445">
        <v>35</v>
      </c>
      <c r="G1509" s="3581"/>
      <c r="H1509" s="3922"/>
      <c r="I1509" s="3945"/>
      <c r="J1509" s="4518"/>
      <c r="M1509" s="5136"/>
    </row>
    <row r="1510" spans="1:124" s="2677" customFormat="1" ht="27" customHeight="1">
      <c r="A1510" s="3579"/>
      <c r="B1510" s="3580"/>
      <c r="C1510" s="3580"/>
      <c r="D1510" s="3439" t="s">
        <v>6598</v>
      </c>
      <c r="E1510" s="3580"/>
      <c r="F1510" s="3445"/>
      <c r="G1510" s="3581"/>
      <c r="H1510" s="3922"/>
      <c r="I1510" s="3945"/>
      <c r="J1510" s="4518"/>
      <c r="K1510" s="5137"/>
      <c r="M1510" s="5136"/>
    </row>
    <row r="1511" spans="1:124" ht="21" customHeight="1">
      <c r="A1511" s="2632"/>
      <c r="B1511" s="2633"/>
      <c r="C1511" s="2633"/>
      <c r="D1511" s="2633" t="s">
        <v>0</v>
      </c>
      <c r="E1511" s="2633"/>
      <c r="F1511" s="3057"/>
      <c r="G1511" s="2635"/>
      <c r="H1511" s="2635">
        <f>H7</f>
        <v>0</v>
      </c>
      <c r="I1511" s="2635">
        <f>I7</f>
        <v>0</v>
      </c>
      <c r="J1511" s="53"/>
    </row>
    <row r="1512" spans="1:124">
      <c r="A1512" s="2636"/>
      <c r="B1512" s="2636"/>
      <c r="C1512" s="2637"/>
      <c r="D1512" s="2637"/>
      <c r="E1512" s="2638"/>
      <c r="F1512" s="3058"/>
      <c r="G1512" s="2640"/>
      <c r="H1512" s="2640"/>
      <c r="I1512" s="2640"/>
      <c r="J1512" s="2641"/>
    </row>
    <row r="1513" spans="1:124" ht="13.5" customHeight="1">
      <c r="A1513" s="5657" t="s">
        <v>99</v>
      </c>
      <c r="B1513" s="5658"/>
      <c r="C1513" s="5659"/>
      <c r="D1513" s="2642" t="s">
        <v>10565</v>
      </c>
      <c r="E1513" s="2643"/>
      <c r="F1513" s="3059"/>
      <c r="G1513" s="2645"/>
      <c r="H1513" s="3852">
        <f>H1511</f>
        <v>0</v>
      </c>
      <c r="I1513" s="3853"/>
      <c r="J1513" s="2646"/>
    </row>
    <row r="1514" spans="1:124" ht="13.5" customHeight="1">
      <c r="A1514" s="5657" t="s">
        <v>99</v>
      </c>
      <c r="B1514" s="5658"/>
      <c r="C1514" s="5659"/>
      <c r="D1514" s="2642" t="s">
        <v>10566</v>
      </c>
      <c r="E1514" s="2643"/>
      <c r="F1514" s="3059"/>
      <c r="G1514" s="2645"/>
      <c r="H1514" s="3853"/>
      <c r="I1514" s="3854">
        <f>I1511</f>
        <v>0</v>
      </c>
      <c r="J1514" s="2646"/>
    </row>
    <row r="1515" spans="1:124" ht="13.5" customHeight="1">
      <c r="A1515" s="2647"/>
      <c r="B1515" s="2648"/>
      <c r="C1515" s="2648"/>
      <c r="D1515" s="2649"/>
      <c r="E1515" s="2650"/>
      <c r="F1515" s="3060"/>
      <c r="G1515" s="2652"/>
      <c r="H1515" s="2653"/>
      <c r="I1515" s="2653"/>
      <c r="J1515" s="53"/>
    </row>
    <row r="1516" spans="1:124" ht="13.5" customHeight="1">
      <c r="A1516" s="48" t="s">
        <v>1</v>
      </c>
      <c r="B1516" s="48"/>
      <c r="C1516" s="48"/>
      <c r="D1516" s="48"/>
      <c r="E1516" s="48"/>
      <c r="F1516" s="2574"/>
      <c r="G1516" s="48"/>
      <c r="H1516" s="48"/>
      <c r="I1516" s="48"/>
      <c r="J1516" s="48"/>
    </row>
    <row r="1517" spans="1:124" ht="27" customHeight="1">
      <c r="A1517" s="5584" t="s">
        <v>8227</v>
      </c>
      <c r="B1517" s="5584"/>
      <c r="C1517" s="5584"/>
      <c r="D1517" s="5584"/>
      <c r="E1517" s="5584"/>
      <c r="F1517" s="5584"/>
      <c r="G1517" s="5584"/>
      <c r="H1517" s="48"/>
      <c r="I1517" s="48"/>
      <c r="J1517" s="53"/>
    </row>
    <row r="1518" spans="1:124" ht="93.75" customHeight="1">
      <c r="A1518" s="5584" t="s">
        <v>26</v>
      </c>
      <c r="B1518" s="5584"/>
      <c r="C1518" s="5584"/>
      <c r="D1518" s="5584"/>
      <c r="E1518" s="5584"/>
      <c r="F1518" s="5584"/>
      <c r="G1518" s="5584"/>
      <c r="H1518" s="48"/>
      <c r="I1518" s="48"/>
      <c r="J1518" s="48"/>
    </row>
    <row r="1519" spans="1:124" ht="13.5" customHeight="1">
      <c r="A1519" s="5584" t="s">
        <v>27</v>
      </c>
      <c r="B1519" s="5584"/>
      <c r="C1519" s="5584"/>
      <c r="D1519" s="5584"/>
      <c r="E1519" s="5584"/>
      <c r="F1519" s="5584"/>
      <c r="G1519" s="5584"/>
      <c r="H1519" s="318"/>
      <c r="I1519" s="318"/>
      <c r="J1519" s="318"/>
    </row>
    <row r="1520" spans="1:124" ht="13.5" customHeight="1">
      <c r="A1520" s="5584" t="s">
        <v>28</v>
      </c>
      <c r="B1520" s="5584"/>
      <c r="C1520" s="5584"/>
      <c r="D1520" s="5584"/>
      <c r="E1520" s="5584"/>
      <c r="F1520" s="5584"/>
      <c r="G1520" s="5584"/>
      <c r="H1520" s="318"/>
      <c r="I1520" s="318"/>
      <c r="J1520" s="318"/>
    </row>
    <row r="1521" spans="1:10" ht="13.5" customHeight="1">
      <c r="A1521" s="5586" t="s">
        <v>10171</v>
      </c>
      <c r="B1521" s="5586"/>
      <c r="C1521" s="5586"/>
      <c r="D1521" s="5586"/>
      <c r="E1521" s="5586"/>
      <c r="F1521" s="5586"/>
      <c r="G1521" s="5586"/>
      <c r="H1521" s="318"/>
      <c r="I1521" s="318"/>
      <c r="J1521" s="318"/>
    </row>
    <row r="1522" spans="1:10" ht="40.5" customHeight="1">
      <c r="A1522" s="5586" t="s">
        <v>61</v>
      </c>
      <c r="B1522" s="5586"/>
      <c r="C1522" s="5586"/>
      <c r="D1522" s="5586"/>
      <c r="E1522" s="5586"/>
      <c r="F1522" s="5586"/>
      <c r="G1522" s="5586"/>
      <c r="J1522" s="53"/>
    </row>
    <row r="1523" spans="1:10">
      <c r="A1523" s="5584"/>
      <c r="B1523" s="5662"/>
      <c r="C1523" s="5662"/>
      <c r="D1523" s="5662"/>
      <c r="E1523" s="5662"/>
      <c r="F1523" s="5662"/>
      <c r="G1523" s="5662"/>
      <c r="H1523" s="318"/>
      <c r="I1523" s="318"/>
      <c r="J1523" s="318"/>
    </row>
    <row r="1524" spans="1:10">
      <c r="A1524" s="54"/>
      <c r="B1524" s="2654"/>
      <c r="C1524" s="2654"/>
      <c r="D1524" s="2654"/>
      <c r="E1524" s="2654"/>
      <c r="F1524" s="3061"/>
      <c r="G1524" s="2654"/>
      <c r="H1524" s="318"/>
      <c r="I1524" s="318"/>
      <c r="J1524" s="318"/>
    </row>
    <row r="1538" spans="257:257">
      <c r="IW1538" s="52" t="s">
        <v>10172</v>
      </c>
    </row>
  </sheetData>
  <mergeCells count="14">
    <mergeCell ref="A1514:C1514"/>
    <mergeCell ref="A1523:G1523"/>
    <mergeCell ref="A1517:G1517"/>
    <mergeCell ref="A1518:G1518"/>
    <mergeCell ref="A1519:G1519"/>
    <mergeCell ref="A1520:G1520"/>
    <mergeCell ref="A1521:G1521"/>
    <mergeCell ref="A1522:G1522"/>
    <mergeCell ref="A1513:C1513"/>
    <mergeCell ref="A2:J2"/>
    <mergeCell ref="L12:M12"/>
    <mergeCell ref="L19:M19"/>
    <mergeCell ref="L26:M26"/>
    <mergeCell ref="L33:M33"/>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R608"/>
  <sheetViews>
    <sheetView zoomScaleNormal="100" workbookViewId="0"/>
  </sheetViews>
  <sheetFormatPr defaultColWidth="9.28515625" defaultRowHeight="14.4"/>
  <cols>
    <col min="1" max="1" width="4.85546875" style="2352" customWidth="1"/>
    <col min="2" max="2" width="5" style="2352" customWidth="1"/>
    <col min="3" max="3" width="16.85546875" style="2352" customWidth="1"/>
    <col min="4" max="4" width="75.85546875" style="2352" customWidth="1"/>
    <col min="5" max="5" width="7.85546875" style="2352" customWidth="1"/>
    <col min="6" max="6" width="11.85546875" style="3042" customWidth="1"/>
    <col min="7" max="7" width="13.7109375" style="2352" customWidth="1"/>
    <col min="8" max="9" width="18.28515625" style="2352" customWidth="1"/>
    <col min="10" max="10" width="20.140625" style="2352" customWidth="1"/>
    <col min="11" max="11" width="20.85546875" style="2352" customWidth="1"/>
    <col min="12" max="12" width="15.140625" style="2352" customWidth="1"/>
    <col min="13" max="13" width="13.85546875" style="2352" customWidth="1"/>
    <col min="14" max="14" width="15.7109375" style="2352" customWidth="1"/>
    <col min="15" max="15" width="14.140625" style="2352" customWidth="1"/>
    <col min="16" max="16" width="13.140625" style="2352" customWidth="1"/>
    <col min="17" max="17" width="12.140625" style="2352" customWidth="1"/>
    <col min="18" max="18" width="17.42578125" style="2352" customWidth="1"/>
    <col min="19" max="19" width="19.7109375" style="2352" customWidth="1"/>
    <col min="20" max="20" width="12.85546875" style="2352" customWidth="1"/>
    <col min="21" max="21" width="15.28515625" style="2352" customWidth="1"/>
    <col min="22" max="22" width="9.28515625" style="2352"/>
    <col min="23" max="23" width="12.85546875" style="2352" customWidth="1"/>
    <col min="24" max="16384" width="9.28515625" style="2352"/>
  </cols>
  <sheetData>
    <row r="1" spans="1:30" ht="18">
      <c r="A1" s="482" t="s">
        <v>3275</v>
      </c>
      <c r="B1" s="319"/>
      <c r="C1" s="319"/>
      <c r="D1" s="320"/>
      <c r="E1" s="321"/>
      <c r="F1" s="2530"/>
      <c r="G1" s="321"/>
      <c r="H1" s="321"/>
      <c r="I1" s="321"/>
      <c r="J1" s="321"/>
      <c r="K1" s="4954"/>
    </row>
    <row r="2" spans="1:30" ht="13.5" customHeight="1">
      <c r="A2" s="5648" t="s">
        <v>7127</v>
      </c>
      <c r="B2" s="5653"/>
      <c r="C2" s="5653"/>
      <c r="D2" s="5653"/>
      <c r="E2" s="5653"/>
      <c r="F2" s="5653"/>
      <c r="G2" s="5653"/>
      <c r="H2" s="5653"/>
      <c r="I2" s="5653"/>
      <c r="J2" s="5653"/>
      <c r="K2" s="5663"/>
      <c r="L2" s="5663"/>
      <c r="M2" s="5663"/>
      <c r="N2" s="5663"/>
      <c r="O2" s="5663"/>
      <c r="P2" s="5663"/>
    </row>
    <row r="3" spans="1:30" ht="13.5" customHeight="1">
      <c r="A3" s="2353" t="s">
        <v>8494</v>
      </c>
      <c r="B3" s="2354"/>
      <c r="C3" s="2354"/>
      <c r="D3" s="2354"/>
      <c r="E3" s="2354"/>
      <c r="F3" s="2682"/>
      <c r="G3" s="2355"/>
      <c r="H3" s="2356"/>
      <c r="I3" s="2356"/>
      <c r="J3" s="2356"/>
      <c r="K3" s="5663"/>
      <c r="L3" s="5663"/>
      <c r="M3" s="5663"/>
      <c r="N3" s="5663"/>
      <c r="O3" s="5663"/>
      <c r="P3" s="5663"/>
    </row>
    <row r="4" spans="1:30">
      <c r="A4" s="2355"/>
      <c r="B4" s="2355"/>
      <c r="C4" s="2355"/>
      <c r="D4" s="2357"/>
      <c r="E4" s="2358"/>
      <c r="F4" s="2682"/>
      <c r="G4" s="2355"/>
      <c r="H4" s="2355"/>
      <c r="I4" s="2355"/>
      <c r="J4" s="2359"/>
    </row>
    <row r="5" spans="1:30" ht="33.15" customHeight="1">
      <c r="A5" s="2360" t="s">
        <v>127</v>
      </c>
      <c r="B5" s="2360" t="s">
        <v>128</v>
      </c>
      <c r="C5" s="2360" t="s">
        <v>129</v>
      </c>
      <c r="D5" s="2360" t="s">
        <v>68</v>
      </c>
      <c r="E5" s="2360" t="s">
        <v>130</v>
      </c>
      <c r="F5" s="2683" t="s">
        <v>131</v>
      </c>
      <c r="G5" s="2360" t="s">
        <v>132</v>
      </c>
      <c r="H5" s="3785" t="s">
        <v>10555</v>
      </c>
      <c r="I5" s="3786" t="s">
        <v>10556</v>
      </c>
      <c r="J5" s="2361" t="s">
        <v>22</v>
      </c>
      <c r="K5" s="2684"/>
    </row>
    <row r="6" spans="1:30">
      <c r="A6" s="2360" t="s">
        <v>133</v>
      </c>
      <c r="B6" s="2360" t="s">
        <v>134</v>
      </c>
      <c r="C6" s="2360">
        <v>3</v>
      </c>
      <c r="D6" s="2360">
        <v>4</v>
      </c>
      <c r="E6" s="2360">
        <v>5</v>
      </c>
      <c r="F6" s="2683">
        <v>6</v>
      </c>
      <c r="G6" s="2360">
        <v>7</v>
      </c>
      <c r="H6" s="3785" t="s">
        <v>10553</v>
      </c>
      <c r="I6" s="3786" t="s">
        <v>10554</v>
      </c>
      <c r="J6" s="2361">
        <v>9</v>
      </c>
    </row>
    <row r="7" spans="1:30" ht="21" customHeight="1">
      <c r="A7" s="2385"/>
      <c r="B7" s="2386"/>
      <c r="C7" s="2386" t="s">
        <v>995</v>
      </c>
      <c r="D7" s="2386" t="s">
        <v>996</v>
      </c>
      <c r="E7" s="2386"/>
      <c r="F7" s="2685"/>
      <c r="G7" s="2387"/>
      <c r="H7" s="3946">
        <f>H8+H155+H280+H529</f>
        <v>0</v>
      </c>
      <c r="I7" s="3998">
        <f>I8+I155+I280+I529</f>
        <v>0</v>
      </c>
      <c r="J7" s="2388"/>
      <c r="K7" s="5138"/>
    </row>
    <row r="8" spans="1:30" s="2356" customFormat="1" ht="13.5" customHeight="1">
      <c r="A8" s="2395"/>
      <c r="B8" s="2383"/>
      <c r="C8" s="2383">
        <v>731</v>
      </c>
      <c r="D8" s="2383" t="s">
        <v>8495</v>
      </c>
      <c r="E8" s="2383"/>
      <c r="F8" s="2384"/>
      <c r="G8" s="2371"/>
      <c r="H8" s="3860">
        <f>SUM(H9:H154)</f>
        <v>0</v>
      </c>
      <c r="I8" s="3999">
        <f>SUM(I9:I154)</f>
        <v>0</v>
      </c>
      <c r="J8" s="2372"/>
    </row>
    <row r="9" spans="1:30" s="2356" customFormat="1" ht="13.5" customHeight="1">
      <c r="A9" s="2382">
        <v>1</v>
      </c>
      <c r="B9" s="2376" t="s">
        <v>8496</v>
      </c>
      <c r="C9" s="2374" t="s">
        <v>8497</v>
      </c>
      <c r="D9" s="2374" t="s">
        <v>8498</v>
      </c>
      <c r="E9" s="2374" t="s">
        <v>155</v>
      </c>
      <c r="F9" s="2375">
        <f>ROUND(SUM(F10),3)</f>
        <v>2</v>
      </c>
      <c r="G9" s="2379"/>
      <c r="H9" s="3947">
        <f t="shared" ref="H9" si="0">ROUND(F9*G9,2)</f>
        <v>0</v>
      </c>
      <c r="I9" s="4000"/>
      <c r="J9" s="122" t="s">
        <v>60</v>
      </c>
      <c r="K9" s="5139"/>
      <c r="R9" s="4984"/>
      <c r="S9" s="4984"/>
    </row>
    <row r="10" spans="1:30" s="2356" customFormat="1" ht="13.5" customHeight="1">
      <c r="A10" s="2382"/>
      <c r="B10" s="2376"/>
      <c r="C10" s="2374"/>
      <c r="D10" s="2377" t="s">
        <v>8499</v>
      </c>
      <c r="E10" s="2374"/>
      <c r="F10" s="2378">
        <v>2</v>
      </c>
      <c r="G10" s="2379"/>
      <c r="H10" s="3948"/>
      <c r="I10" s="4001"/>
      <c r="J10" s="2380"/>
      <c r="K10" s="5139"/>
      <c r="N10" s="2686"/>
    </row>
    <row r="11" spans="1:30" s="2356" customFormat="1" ht="40.5" customHeight="1">
      <c r="A11" s="2382"/>
      <c r="B11" s="2376"/>
      <c r="C11" s="2374"/>
      <c r="D11" s="2377" t="s">
        <v>8500</v>
      </c>
      <c r="E11" s="2374"/>
      <c r="F11" s="2375"/>
      <c r="G11" s="2379"/>
      <c r="H11" s="3948"/>
      <c r="I11" s="4001"/>
      <c r="J11" s="2380"/>
      <c r="K11" s="2687"/>
      <c r="T11" s="5140"/>
      <c r="AB11" s="5141"/>
      <c r="AD11" s="5142"/>
    </row>
    <row r="12" spans="1:30" s="2356" customFormat="1" ht="13.5" customHeight="1">
      <c r="A12" s="2382"/>
      <c r="B12" s="2376"/>
      <c r="C12" s="2374"/>
      <c r="D12" s="2377" t="s">
        <v>8501</v>
      </c>
      <c r="E12" s="2374"/>
      <c r="F12" s="2378"/>
      <c r="G12" s="2379"/>
      <c r="H12" s="3948"/>
      <c r="I12" s="4001"/>
      <c r="J12" s="2379"/>
      <c r="K12" s="2397"/>
    </row>
    <row r="13" spans="1:30" s="2356" customFormat="1" ht="13.5" customHeight="1">
      <c r="A13" s="2382">
        <v>2</v>
      </c>
      <c r="B13" s="2376" t="s">
        <v>8496</v>
      </c>
      <c r="C13" s="2374" t="s">
        <v>8502</v>
      </c>
      <c r="D13" s="2374" t="s">
        <v>8498</v>
      </c>
      <c r="E13" s="2374" t="s">
        <v>155</v>
      </c>
      <c r="F13" s="2375">
        <f>ROUND(SUM(F14),3)</f>
        <v>5</v>
      </c>
      <c r="G13" s="2379"/>
      <c r="H13" s="3947">
        <f t="shared" ref="H13" si="1">ROUND(F13*G13,2)</f>
        <v>0</v>
      </c>
      <c r="I13" s="4000"/>
      <c r="J13" s="122" t="s">
        <v>60</v>
      </c>
      <c r="K13" s="5139"/>
      <c r="R13" s="4984"/>
      <c r="S13" s="4984"/>
    </row>
    <row r="14" spans="1:30" s="2356" customFormat="1" ht="13.5" customHeight="1">
      <c r="A14" s="2382"/>
      <c r="B14" s="2376"/>
      <c r="C14" s="2374"/>
      <c r="D14" s="2377" t="s">
        <v>8503</v>
      </c>
      <c r="E14" s="2374"/>
      <c r="F14" s="2378">
        <v>5</v>
      </c>
      <c r="G14" s="2379"/>
      <c r="H14" s="3948"/>
      <c r="I14" s="4001"/>
      <c r="J14" s="2380"/>
      <c r="K14" s="5139"/>
      <c r="N14" s="2686"/>
    </row>
    <row r="15" spans="1:30" s="2356" customFormat="1" ht="40.5" customHeight="1">
      <c r="A15" s="2382"/>
      <c r="B15" s="2376"/>
      <c r="C15" s="2374"/>
      <c r="D15" s="2377" t="s">
        <v>8500</v>
      </c>
      <c r="E15" s="2374"/>
      <c r="F15" s="2375"/>
      <c r="G15" s="2379"/>
      <c r="H15" s="3948"/>
      <c r="I15" s="4001"/>
      <c r="J15" s="2380"/>
      <c r="K15" s="2687"/>
      <c r="T15" s="5140"/>
      <c r="AB15" s="5141"/>
      <c r="AD15" s="5142"/>
    </row>
    <row r="16" spans="1:30" s="2356" customFormat="1" ht="13.5" customHeight="1">
      <c r="A16" s="2382"/>
      <c r="B16" s="2376"/>
      <c r="C16" s="2374"/>
      <c r="D16" s="2377" t="s">
        <v>8501</v>
      </c>
      <c r="E16" s="2374"/>
      <c r="F16" s="2378"/>
      <c r="G16" s="2379"/>
      <c r="H16" s="3948"/>
      <c r="I16" s="4001"/>
      <c r="J16" s="2379"/>
      <c r="K16" s="2397"/>
    </row>
    <row r="17" spans="1:30" s="2356" customFormat="1" ht="13.5" customHeight="1">
      <c r="A17" s="2382">
        <v>3</v>
      </c>
      <c r="B17" s="2376" t="s">
        <v>8496</v>
      </c>
      <c r="C17" s="2374" t="s">
        <v>8504</v>
      </c>
      <c r="D17" s="2374" t="s">
        <v>8498</v>
      </c>
      <c r="E17" s="2374" t="s">
        <v>155</v>
      </c>
      <c r="F17" s="2375">
        <f>ROUND(SUM(F18),3)</f>
        <v>4</v>
      </c>
      <c r="G17" s="2379"/>
      <c r="H17" s="3947">
        <f t="shared" ref="H17" si="2">ROUND(F17*G17,2)</f>
        <v>0</v>
      </c>
      <c r="I17" s="4000"/>
      <c r="J17" s="122" t="s">
        <v>60</v>
      </c>
      <c r="K17" s="5139"/>
      <c r="R17" s="4984"/>
      <c r="S17" s="4984"/>
    </row>
    <row r="18" spans="1:30" s="2356" customFormat="1" ht="13.5" customHeight="1">
      <c r="A18" s="2382"/>
      <c r="B18" s="2376"/>
      <c r="C18" s="2374"/>
      <c r="D18" s="2377" t="s">
        <v>8505</v>
      </c>
      <c r="E18" s="2374"/>
      <c r="F18" s="2378">
        <v>4</v>
      </c>
      <c r="G18" s="2379"/>
      <c r="H18" s="3948"/>
      <c r="I18" s="4001"/>
      <c r="J18" s="2380"/>
      <c r="K18" s="5139"/>
      <c r="N18" s="2686"/>
    </row>
    <row r="19" spans="1:30" s="2356" customFormat="1" ht="40.5" customHeight="1">
      <c r="A19" s="2382"/>
      <c r="B19" s="2376"/>
      <c r="C19" s="2374"/>
      <c r="D19" s="2377" t="s">
        <v>8500</v>
      </c>
      <c r="E19" s="2374"/>
      <c r="F19" s="2375"/>
      <c r="G19" s="2379"/>
      <c r="H19" s="3948"/>
      <c r="I19" s="4001"/>
      <c r="J19" s="2380"/>
      <c r="K19" s="2687"/>
      <c r="T19" s="5140"/>
      <c r="AB19" s="5141"/>
      <c r="AD19" s="5142"/>
    </row>
    <row r="20" spans="1:30" s="2356" customFormat="1" ht="13.5" customHeight="1">
      <c r="A20" s="2382"/>
      <c r="B20" s="2376"/>
      <c r="C20" s="2374"/>
      <c r="D20" s="2377" t="s">
        <v>8501</v>
      </c>
      <c r="E20" s="2374"/>
      <c r="F20" s="2378"/>
      <c r="G20" s="2379"/>
      <c r="H20" s="3948"/>
      <c r="I20" s="4001"/>
      <c r="J20" s="2379"/>
      <c r="K20" s="2397"/>
    </row>
    <row r="21" spans="1:30" s="2356" customFormat="1" ht="13.5" customHeight="1">
      <c r="A21" s="2382">
        <v>4</v>
      </c>
      <c r="B21" s="2376" t="s">
        <v>8496</v>
      </c>
      <c r="C21" s="2374" t="s">
        <v>8506</v>
      </c>
      <c r="D21" s="2374" t="s">
        <v>8498</v>
      </c>
      <c r="E21" s="2374" t="s">
        <v>155</v>
      </c>
      <c r="F21" s="2375">
        <f>ROUND(SUM(F22),3)</f>
        <v>3</v>
      </c>
      <c r="G21" s="2379"/>
      <c r="H21" s="3947">
        <f t="shared" ref="H21" si="3">ROUND(F21*G21,2)</f>
        <v>0</v>
      </c>
      <c r="I21" s="4000"/>
      <c r="J21" s="122" t="s">
        <v>60</v>
      </c>
      <c r="K21" s="5139"/>
      <c r="R21" s="4984"/>
      <c r="S21" s="4984"/>
    </row>
    <row r="22" spans="1:30" s="2356" customFormat="1" ht="13.5" customHeight="1">
      <c r="A22" s="2382"/>
      <c r="B22" s="2376"/>
      <c r="C22" s="2374"/>
      <c r="D22" s="2377" t="s">
        <v>8507</v>
      </c>
      <c r="E22" s="2374"/>
      <c r="F22" s="2378">
        <v>3</v>
      </c>
      <c r="G22" s="2379"/>
      <c r="H22" s="3948"/>
      <c r="I22" s="4001"/>
      <c r="J22" s="2380"/>
      <c r="K22" s="5139"/>
      <c r="N22" s="2686"/>
    </row>
    <row r="23" spans="1:30" s="2356" customFormat="1" ht="40.5" customHeight="1">
      <c r="A23" s="2382"/>
      <c r="B23" s="2376"/>
      <c r="C23" s="2374"/>
      <c r="D23" s="2377" t="s">
        <v>8500</v>
      </c>
      <c r="E23" s="2374"/>
      <c r="F23" s="2375"/>
      <c r="G23" s="2379"/>
      <c r="H23" s="3948"/>
      <c r="I23" s="4001"/>
      <c r="J23" s="2380"/>
      <c r="K23" s="2687"/>
      <c r="T23" s="5140"/>
      <c r="AB23" s="5141"/>
      <c r="AD23" s="5142"/>
    </row>
    <row r="24" spans="1:30" s="2356" customFormat="1" ht="13.5" customHeight="1">
      <c r="A24" s="2382"/>
      <c r="B24" s="2376"/>
      <c r="C24" s="2374"/>
      <c r="D24" s="2377" t="s">
        <v>8501</v>
      </c>
      <c r="E24" s="2374"/>
      <c r="F24" s="2378"/>
      <c r="G24" s="2379"/>
      <c r="H24" s="3948"/>
      <c r="I24" s="4001"/>
      <c r="J24" s="2379"/>
      <c r="K24" s="2397"/>
    </row>
    <row r="25" spans="1:30" s="2356" customFormat="1" ht="13.5" customHeight="1">
      <c r="A25" s="2382">
        <v>5</v>
      </c>
      <c r="B25" s="2376" t="s">
        <v>8496</v>
      </c>
      <c r="C25" s="2374" t="s">
        <v>8508</v>
      </c>
      <c r="D25" s="2374" t="s">
        <v>8498</v>
      </c>
      <c r="E25" s="2374" t="s">
        <v>155</v>
      </c>
      <c r="F25" s="2375">
        <f>ROUND(SUM(F26),3)</f>
        <v>1</v>
      </c>
      <c r="G25" s="2379"/>
      <c r="H25" s="3947">
        <f t="shared" ref="H25" si="4">ROUND(F25*G25,2)</f>
        <v>0</v>
      </c>
      <c r="I25" s="4000"/>
      <c r="J25" s="122" t="s">
        <v>60</v>
      </c>
      <c r="K25" s="5139"/>
      <c r="R25" s="4984"/>
      <c r="S25" s="4984"/>
    </row>
    <row r="26" spans="1:30" s="2356" customFormat="1" ht="13.5" customHeight="1">
      <c r="A26" s="2382"/>
      <c r="B26" s="2376"/>
      <c r="C26" s="2374"/>
      <c r="D26" s="2377" t="s">
        <v>8509</v>
      </c>
      <c r="E26" s="2374"/>
      <c r="F26" s="2378">
        <v>1</v>
      </c>
      <c r="G26" s="2379"/>
      <c r="H26" s="3948"/>
      <c r="I26" s="4001"/>
      <c r="J26" s="2380"/>
      <c r="K26" s="5139"/>
      <c r="N26" s="2686"/>
    </row>
    <row r="27" spans="1:30" s="2356" customFormat="1" ht="40.5" customHeight="1">
      <c r="A27" s="2382"/>
      <c r="B27" s="2376"/>
      <c r="C27" s="2374"/>
      <c r="D27" s="2377" t="s">
        <v>8500</v>
      </c>
      <c r="E27" s="2374"/>
      <c r="F27" s="2375"/>
      <c r="G27" s="2379"/>
      <c r="H27" s="3948"/>
      <c r="I27" s="4001"/>
      <c r="J27" s="2380"/>
      <c r="K27" s="2687"/>
      <c r="T27" s="5140"/>
      <c r="AB27" s="5141"/>
      <c r="AD27" s="5142"/>
    </row>
    <row r="28" spans="1:30" s="2356" customFormat="1" ht="13.5" customHeight="1">
      <c r="A28" s="2382"/>
      <c r="B28" s="2376"/>
      <c r="C28" s="2374"/>
      <c r="D28" s="2377" t="s">
        <v>8501</v>
      </c>
      <c r="E28" s="2374"/>
      <c r="F28" s="2378"/>
      <c r="G28" s="2379"/>
      <c r="H28" s="3948"/>
      <c r="I28" s="4001"/>
      <c r="J28" s="2379"/>
      <c r="K28" s="2397"/>
    </row>
    <row r="29" spans="1:30" s="2356" customFormat="1" ht="13.5" customHeight="1">
      <c r="A29" s="2382">
        <v>6</v>
      </c>
      <c r="B29" s="2376" t="s">
        <v>8496</v>
      </c>
      <c r="C29" s="2374" t="s">
        <v>8510</v>
      </c>
      <c r="D29" s="2374" t="s">
        <v>8498</v>
      </c>
      <c r="E29" s="2374" t="s">
        <v>155</v>
      </c>
      <c r="F29" s="2375">
        <f>ROUND(SUM(F30),3)</f>
        <v>1</v>
      </c>
      <c r="G29" s="2379"/>
      <c r="H29" s="3947">
        <f t="shared" ref="H29" si="5">ROUND(F29*G29,2)</f>
        <v>0</v>
      </c>
      <c r="I29" s="4000"/>
      <c r="J29" s="122" t="s">
        <v>60</v>
      </c>
      <c r="K29" s="5139"/>
      <c r="R29" s="4984"/>
      <c r="S29" s="4984"/>
    </row>
    <row r="30" spans="1:30" s="2356" customFormat="1" ht="13.5" customHeight="1">
      <c r="A30" s="2382"/>
      <c r="B30" s="2376"/>
      <c r="C30" s="2374"/>
      <c r="D30" s="2377" t="s">
        <v>8511</v>
      </c>
      <c r="E30" s="2374"/>
      <c r="F30" s="2378">
        <v>1</v>
      </c>
      <c r="G30" s="2379"/>
      <c r="H30" s="3948"/>
      <c r="I30" s="4001"/>
      <c r="J30" s="2380"/>
      <c r="K30" s="5139"/>
      <c r="N30" s="2686"/>
    </row>
    <row r="31" spans="1:30" s="2356" customFormat="1" ht="40.5" customHeight="1">
      <c r="A31" s="2382"/>
      <c r="B31" s="2376"/>
      <c r="C31" s="2374"/>
      <c r="D31" s="2377" t="s">
        <v>8500</v>
      </c>
      <c r="E31" s="2374"/>
      <c r="F31" s="2375"/>
      <c r="G31" s="2379"/>
      <c r="H31" s="3948"/>
      <c r="I31" s="4001"/>
      <c r="J31" s="2380"/>
      <c r="K31" s="2687"/>
      <c r="T31" s="5140"/>
      <c r="AB31" s="5141"/>
      <c r="AD31" s="5142"/>
    </row>
    <row r="32" spans="1:30" s="2356" customFormat="1" ht="13.5" customHeight="1">
      <c r="A32" s="2382"/>
      <c r="B32" s="2376"/>
      <c r="C32" s="2374"/>
      <c r="D32" s="2377" t="s">
        <v>8501</v>
      </c>
      <c r="E32" s="2374"/>
      <c r="F32" s="2378"/>
      <c r="G32" s="2379"/>
      <c r="H32" s="3948"/>
      <c r="I32" s="4001"/>
      <c r="J32" s="2379"/>
      <c r="K32" s="2397"/>
    </row>
    <row r="33" spans="1:30" s="2356" customFormat="1" ht="13.5" customHeight="1">
      <c r="A33" s="2382">
        <v>7</v>
      </c>
      <c r="B33" s="2376" t="s">
        <v>8496</v>
      </c>
      <c r="C33" s="2374" t="s">
        <v>8512</v>
      </c>
      <c r="D33" s="2374" t="s">
        <v>8498</v>
      </c>
      <c r="E33" s="2374" t="s">
        <v>155</v>
      </c>
      <c r="F33" s="2375">
        <f>ROUND(SUM(F34),3)</f>
        <v>2</v>
      </c>
      <c r="G33" s="2379"/>
      <c r="H33" s="3947">
        <f t="shared" ref="H33" si="6">ROUND(F33*G33,2)</f>
        <v>0</v>
      </c>
      <c r="I33" s="4000"/>
      <c r="J33" s="122" t="s">
        <v>60</v>
      </c>
      <c r="K33" s="5139"/>
      <c r="R33" s="4984"/>
      <c r="S33" s="4984"/>
    </row>
    <row r="34" spans="1:30" s="2356" customFormat="1" ht="13.5" customHeight="1">
      <c r="A34" s="2382"/>
      <c r="B34" s="2376"/>
      <c r="C34" s="2374"/>
      <c r="D34" s="2377" t="s">
        <v>8513</v>
      </c>
      <c r="E34" s="2374"/>
      <c r="F34" s="2378">
        <v>2</v>
      </c>
      <c r="G34" s="2379"/>
      <c r="H34" s="3948"/>
      <c r="I34" s="4001"/>
      <c r="J34" s="2380"/>
      <c r="K34" s="5139"/>
      <c r="N34" s="2686"/>
    </row>
    <row r="35" spans="1:30" s="2356" customFormat="1" ht="40.5" customHeight="1">
      <c r="A35" s="2382"/>
      <c r="B35" s="2376"/>
      <c r="C35" s="2374"/>
      <c r="D35" s="2377" t="s">
        <v>8500</v>
      </c>
      <c r="E35" s="2374"/>
      <c r="F35" s="2375"/>
      <c r="G35" s="2379"/>
      <c r="H35" s="3948"/>
      <c r="I35" s="4001"/>
      <c r="J35" s="2380"/>
      <c r="K35" s="2687"/>
      <c r="T35" s="5140"/>
      <c r="AB35" s="5141"/>
      <c r="AD35" s="5142"/>
    </row>
    <row r="36" spans="1:30" s="2356" customFormat="1" ht="13.5" customHeight="1">
      <c r="A36" s="2382"/>
      <c r="B36" s="2376"/>
      <c r="C36" s="2374"/>
      <c r="D36" s="2377" t="s">
        <v>8501</v>
      </c>
      <c r="E36" s="2374"/>
      <c r="F36" s="2378"/>
      <c r="G36" s="2379"/>
      <c r="H36" s="3948"/>
      <c r="I36" s="4001"/>
      <c r="J36" s="2379"/>
      <c r="K36" s="5143"/>
    </row>
    <row r="37" spans="1:30" s="2356" customFormat="1" ht="13.5" customHeight="1">
      <c r="A37" s="2382">
        <v>8</v>
      </c>
      <c r="B37" s="2376" t="s">
        <v>8496</v>
      </c>
      <c r="C37" s="2374" t="s">
        <v>8514</v>
      </c>
      <c r="D37" s="2374" t="s">
        <v>8515</v>
      </c>
      <c r="E37" s="2374" t="s">
        <v>155</v>
      </c>
      <c r="F37" s="2375">
        <f>ROUND(SUM(F39:F43),3)</f>
        <v>18</v>
      </c>
      <c r="G37" s="2379"/>
      <c r="H37" s="3947">
        <f t="shared" ref="H37" si="7">ROUND(F37*G37,2)</f>
        <v>0</v>
      </c>
      <c r="I37" s="4000"/>
      <c r="J37" s="122" t="s">
        <v>60</v>
      </c>
      <c r="K37" s="5139"/>
      <c r="R37" s="4984"/>
      <c r="S37" s="4984"/>
    </row>
    <row r="38" spans="1:30" s="2356" customFormat="1" ht="13.5" customHeight="1">
      <c r="A38" s="2382"/>
      <c r="B38" s="2376"/>
      <c r="C38" s="2374"/>
      <c r="D38" s="2377" t="s">
        <v>8516</v>
      </c>
      <c r="E38" s="2374"/>
      <c r="F38" s="2378"/>
      <c r="G38" s="2379"/>
      <c r="H38" s="3948"/>
      <c r="I38" s="4001"/>
      <c r="J38" s="2380"/>
      <c r="K38" s="5139"/>
      <c r="L38" s="2686"/>
    </row>
    <row r="39" spans="1:30" s="2356" customFormat="1" ht="13.5" customHeight="1">
      <c r="A39" s="2382"/>
      <c r="B39" s="2376"/>
      <c r="C39" s="2374"/>
      <c r="D39" s="2377" t="s">
        <v>8517</v>
      </c>
      <c r="E39" s="2493"/>
      <c r="F39" s="2378">
        <v>1</v>
      </c>
      <c r="G39" s="2379"/>
      <c r="H39" s="3948"/>
      <c r="I39" s="4001"/>
      <c r="J39" s="2380"/>
      <c r="K39" s="5144"/>
      <c r="R39" s="4984"/>
      <c r="S39" s="4984"/>
    </row>
    <row r="40" spans="1:30" s="2356" customFormat="1" ht="13.5" customHeight="1">
      <c r="A40" s="2382"/>
      <c r="B40" s="2376"/>
      <c r="C40" s="2374"/>
      <c r="D40" s="2377" t="s">
        <v>8518</v>
      </c>
      <c r="E40" s="2493"/>
      <c r="F40" s="2378">
        <v>8</v>
      </c>
      <c r="G40" s="2379"/>
      <c r="H40" s="3948"/>
      <c r="I40" s="4001"/>
      <c r="J40" s="122"/>
      <c r="K40" s="2687"/>
      <c r="R40" s="4984"/>
      <c r="S40" s="4984"/>
    </row>
    <row r="41" spans="1:30" s="2356" customFormat="1" ht="13.5" customHeight="1">
      <c r="A41" s="2382"/>
      <c r="B41" s="2376"/>
      <c r="C41" s="2374"/>
      <c r="D41" s="2377" t="s">
        <v>8519</v>
      </c>
      <c r="E41" s="2493"/>
      <c r="F41" s="2378">
        <v>4</v>
      </c>
      <c r="G41" s="2379"/>
      <c r="H41" s="3948"/>
      <c r="I41" s="4001"/>
      <c r="J41" s="122"/>
      <c r="K41" s="5144"/>
      <c r="R41" s="4984"/>
      <c r="S41" s="4984"/>
    </row>
    <row r="42" spans="1:30" s="2356" customFormat="1" ht="13.5" customHeight="1">
      <c r="A42" s="2382"/>
      <c r="B42" s="2376"/>
      <c r="C42" s="2374"/>
      <c r="D42" s="2377" t="s">
        <v>8520</v>
      </c>
      <c r="E42" s="2493"/>
      <c r="F42" s="2378">
        <v>1</v>
      </c>
      <c r="G42" s="2379"/>
      <c r="H42" s="3948"/>
      <c r="I42" s="4001"/>
      <c r="J42" s="122"/>
      <c r="K42" s="5144"/>
      <c r="R42" s="4984"/>
      <c r="S42" s="4984"/>
    </row>
    <row r="43" spans="1:30" s="2356" customFormat="1" ht="13.5" customHeight="1">
      <c r="A43" s="2382"/>
      <c r="B43" s="2376"/>
      <c r="C43" s="2374"/>
      <c r="D43" s="2377" t="s">
        <v>8521</v>
      </c>
      <c r="E43" s="2493"/>
      <c r="F43" s="2378">
        <v>4</v>
      </c>
      <c r="G43" s="2379"/>
      <c r="H43" s="3948"/>
      <c r="I43" s="4001"/>
      <c r="J43" s="122"/>
      <c r="K43" s="5144"/>
      <c r="R43" s="4984"/>
      <c r="S43" s="4984"/>
    </row>
    <row r="44" spans="1:30" ht="40.5" customHeight="1">
      <c r="A44" s="2382"/>
      <c r="B44" s="2374"/>
      <c r="C44" s="2374"/>
      <c r="D44" s="2309" t="s">
        <v>8522</v>
      </c>
      <c r="E44" s="2374"/>
      <c r="F44" s="2511"/>
      <c r="G44" s="2379"/>
      <c r="H44" s="3948"/>
      <c r="I44" s="4001"/>
      <c r="J44" s="2688"/>
      <c r="K44" s="5145"/>
      <c r="L44" s="5146"/>
      <c r="M44" s="5145"/>
      <c r="V44" s="5147"/>
    </row>
    <row r="45" spans="1:30" s="2356" customFormat="1" ht="13.5" customHeight="1">
      <c r="A45" s="2382"/>
      <c r="B45" s="2376"/>
      <c r="C45" s="2374"/>
      <c r="D45" s="2377" t="s">
        <v>8523</v>
      </c>
      <c r="E45" s="2374"/>
      <c r="F45" s="2378"/>
      <c r="G45" s="2379"/>
      <c r="H45" s="3948"/>
      <c r="I45" s="4001"/>
      <c r="J45" s="2379"/>
      <c r="K45" s="2397"/>
    </row>
    <row r="46" spans="1:30" s="2356" customFormat="1" ht="13.5" customHeight="1">
      <c r="A46" s="2382">
        <v>9</v>
      </c>
      <c r="B46" s="2376" t="s">
        <v>8496</v>
      </c>
      <c r="C46" s="2374" t="s">
        <v>8524</v>
      </c>
      <c r="D46" s="2374" t="s">
        <v>8525</v>
      </c>
      <c r="E46" s="2374" t="s">
        <v>155</v>
      </c>
      <c r="F46" s="2375">
        <f>ROUND(SUM(F48:F65),3)</f>
        <v>135</v>
      </c>
      <c r="G46" s="2379"/>
      <c r="H46" s="3947">
        <f t="shared" ref="H46" si="8">ROUND(F46*G46,2)</f>
        <v>0</v>
      </c>
      <c r="I46" s="4000"/>
      <c r="J46" s="122" t="s">
        <v>60</v>
      </c>
      <c r="K46" s="5148"/>
      <c r="R46" s="4984"/>
      <c r="S46" s="4984"/>
    </row>
    <row r="47" spans="1:30" s="2356" customFormat="1" ht="13.5" customHeight="1">
      <c r="A47" s="2382"/>
      <c r="B47" s="2376"/>
      <c r="C47" s="2374"/>
      <c r="D47" s="2377" t="s">
        <v>8526</v>
      </c>
      <c r="E47" s="2374"/>
      <c r="F47" s="2378"/>
      <c r="G47" s="2379"/>
      <c r="H47" s="3948"/>
      <c r="I47" s="4001"/>
      <c r="J47" s="2380"/>
      <c r="K47" s="5144"/>
    </row>
    <row r="48" spans="1:30" s="2356" customFormat="1" ht="13.5" customHeight="1">
      <c r="A48" s="2382"/>
      <c r="B48" s="2376"/>
      <c r="C48" s="2374"/>
      <c r="D48" s="2377" t="s">
        <v>8527</v>
      </c>
      <c r="E48" s="2493"/>
      <c r="F48" s="2378">
        <v>7</v>
      </c>
      <c r="G48" s="2379"/>
      <c r="H48" s="3948"/>
      <c r="I48" s="4001"/>
      <c r="J48" s="122"/>
      <c r="K48" s="5144"/>
      <c r="R48" s="4984"/>
      <c r="S48" s="4984"/>
    </row>
    <row r="49" spans="1:19" s="2356" customFormat="1" ht="13.5" customHeight="1">
      <c r="A49" s="2382"/>
      <c r="B49" s="2376"/>
      <c r="C49" s="2374"/>
      <c r="D49" s="2377" t="s">
        <v>8528</v>
      </c>
      <c r="E49" s="2493"/>
      <c r="F49" s="2378">
        <v>8</v>
      </c>
      <c r="G49" s="2379"/>
      <c r="H49" s="3948"/>
      <c r="I49" s="4001"/>
      <c r="J49" s="122"/>
      <c r="K49" s="5144"/>
      <c r="R49" s="4984"/>
      <c r="S49" s="4984"/>
    </row>
    <row r="50" spans="1:19" s="2356" customFormat="1" ht="13.5" customHeight="1">
      <c r="A50" s="2382"/>
      <c r="B50" s="2376"/>
      <c r="C50" s="2374"/>
      <c r="D50" s="2377" t="s">
        <v>8529</v>
      </c>
      <c r="E50" s="2493"/>
      <c r="F50" s="2378">
        <v>8</v>
      </c>
      <c r="G50" s="2379"/>
      <c r="H50" s="3948"/>
      <c r="I50" s="4001"/>
      <c r="J50" s="122"/>
      <c r="K50" s="5144"/>
      <c r="R50" s="4984"/>
      <c r="S50" s="4984"/>
    </row>
    <row r="51" spans="1:19" s="2356" customFormat="1" ht="13.5" customHeight="1">
      <c r="A51" s="2382"/>
      <c r="B51" s="2376"/>
      <c r="C51" s="2374"/>
      <c r="D51" s="2377" t="s">
        <v>8530</v>
      </c>
      <c r="E51" s="2493"/>
      <c r="F51" s="2378">
        <v>6</v>
      </c>
      <c r="G51" s="2379"/>
      <c r="H51" s="3948"/>
      <c r="I51" s="4001"/>
      <c r="J51" s="122"/>
      <c r="K51" s="5144"/>
      <c r="R51" s="4984"/>
      <c r="S51" s="4984"/>
    </row>
    <row r="52" spans="1:19" s="2356" customFormat="1" ht="13.5" customHeight="1">
      <c r="A52" s="2382"/>
      <c r="B52" s="2376"/>
      <c r="C52" s="2374"/>
      <c r="D52" s="2377" t="s">
        <v>8531</v>
      </c>
      <c r="E52" s="2493"/>
      <c r="F52" s="2378">
        <v>4</v>
      </c>
      <c r="G52" s="2379"/>
      <c r="H52" s="3948"/>
      <c r="I52" s="4001"/>
      <c r="J52" s="122"/>
      <c r="K52" s="5144"/>
      <c r="R52" s="4984"/>
      <c r="S52" s="4984"/>
    </row>
    <row r="53" spans="1:19" s="2356" customFormat="1" ht="13.5" customHeight="1">
      <c r="A53" s="2382"/>
      <c r="B53" s="2376"/>
      <c r="C53" s="2374"/>
      <c r="D53" s="2377" t="s">
        <v>8532</v>
      </c>
      <c r="E53" s="2493"/>
      <c r="F53" s="2378">
        <v>6</v>
      </c>
      <c r="G53" s="2379"/>
      <c r="H53" s="3948"/>
      <c r="I53" s="4001"/>
      <c r="J53" s="122"/>
      <c r="K53" s="5144"/>
      <c r="R53" s="4984"/>
      <c r="S53" s="4984"/>
    </row>
    <row r="54" spans="1:19" s="2356" customFormat="1" ht="13.5" customHeight="1">
      <c r="A54" s="2382"/>
      <c r="B54" s="2376"/>
      <c r="C54" s="2374"/>
      <c r="D54" s="2377" t="s">
        <v>8533</v>
      </c>
      <c r="E54" s="2493"/>
      <c r="F54" s="2378">
        <v>8</v>
      </c>
      <c r="G54" s="2379"/>
      <c r="H54" s="3948"/>
      <c r="I54" s="4001"/>
      <c r="J54" s="122"/>
      <c r="K54" s="5144"/>
      <c r="R54" s="4984"/>
      <c r="S54" s="4984"/>
    </row>
    <row r="55" spans="1:19" s="2356" customFormat="1" ht="13.5" customHeight="1">
      <c r="A55" s="2382"/>
      <c r="B55" s="2376"/>
      <c r="C55" s="2374"/>
      <c r="D55" s="2377" t="s">
        <v>8534</v>
      </c>
      <c r="E55" s="2493"/>
      <c r="F55" s="2378">
        <v>9</v>
      </c>
      <c r="G55" s="2379"/>
      <c r="H55" s="3948"/>
      <c r="I55" s="4001"/>
      <c r="J55" s="122"/>
      <c r="K55" s="5144"/>
      <c r="R55" s="4984"/>
      <c r="S55" s="4984"/>
    </row>
    <row r="56" spans="1:19" s="2356" customFormat="1" ht="13.5" customHeight="1">
      <c r="A56" s="2382"/>
      <c r="B56" s="2376"/>
      <c r="C56" s="2374"/>
      <c r="D56" s="2377" t="s">
        <v>8535</v>
      </c>
      <c r="E56" s="2493"/>
      <c r="F56" s="2378">
        <v>6</v>
      </c>
      <c r="G56" s="2379"/>
      <c r="H56" s="3948"/>
      <c r="I56" s="4001"/>
      <c r="J56" s="122"/>
      <c r="K56" s="5144"/>
      <c r="R56" s="4984"/>
      <c r="S56" s="4984"/>
    </row>
    <row r="57" spans="1:19" s="2356" customFormat="1" ht="13.5" customHeight="1">
      <c r="A57" s="2382"/>
      <c r="B57" s="2376"/>
      <c r="C57" s="2374"/>
      <c r="D57" s="2377" t="s">
        <v>8536</v>
      </c>
      <c r="E57" s="2493"/>
      <c r="F57" s="2378">
        <v>9</v>
      </c>
      <c r="G57" s="2379"/>
      <c r="H57" s="3948"/>
      <c r="I57" s="4001"/>
      <c r="J57" s="122"/>
      <c r="K57" s="5144"/>
      <c r="R57" s="4984"/>
      <c r="S57" s="4984"/>
    </row>
    <row r="58" spans="1:19" s="2356" customFormat="1" ht="13.5" customHeight="1">
      <c r="A58" s="2382"/>
      <c r="B58" s="2376"/>
      <c r="C58" s="2374"/>
      <c r="D58" s="2377" t="s">
        <v>8537</v>
      </c>
      <c r="E58" s="2493"/>
      <c r="F58" s="2378">
        <v>9</v>
      </c>
      <c r="G58" s="2379"/>
      <c r="H58" s="3948"/>
      <c r="I58" s="4001"/>
      <c r="J58" s="122"/>
      <c r="K58" s="5144"/>
      <c r="R58" s="4984"/>
      <c r="S58" s="4984"/>
    </row>
    <row r="59" spans="1:19" s="2356" customFormat="1" ht="13.5" customHeight="1">
      <c r="A59" s="2382"/>
      <c r="B59" s="2376"/>
      <c r="C59" s="2374"/>
      <c r="D59" s="2377" t="s">
        <v>8538</v>
      </c>
      <c r="E59" s="2493"/>
      <c r="F59" s="2378">
        <v>8</v>
      </c>
      <c r="G59" s="2379"/>
      <c r="H59" s="3948"/>
      <c r="I59" s="4001"/>
      <c r="J59" s="122"/>
      <c r="K59" s="5144"/>
      <c r="R59" s="4984"/>
      <c r="S59" s="4984"/>
    </row>
    <row r="60" spans="1:19" s="2356" customFormat="1" ht="13.5" customHeight="1">
      <c r="A60" s="2382"/>
      <c r="B60" s="2376"/>
      <c r="C60" s="2374"/>
      <c r="D60" s="2377" t="s">
        <v>8539</v>
      </c>
      <c r="E60" s="2493"/>
      <c r="F60" s="2378">
        <v>8</v>
      </c>
      <c r="G60" s="2379"/>
      <c r="H60" s="3948"/>
      <c r="I60" s="4001"/>
      <c r="J60" s="122"/>
      <c r="K60" s="5144"/>
      <c r="R60" s="4984"/>
      <c r="S60" s="4984"/>
    </row>
    <row r="61" spans="1:19" s="2356" customFormat="1" ht="13.5" customHeight="1">
      <c r="A61" s="2382"/>
      <c r="B61" s="2376"/>
      <c r="C61" s="2374"/>
      <c r="D61" s="2377" t="s">
        <v>8540</v>
      </c>
      <c r="E61" s="2493"/>
      <c r="F61" s="2378">
        <v>8</v>
      </c>
      <c r="G61" s="2379"/>
      <c r="H61" s="3948"/>
      <c r="I61" s="4001"/>
      <c r="J61" s="122"/>
      <c r="K61" s="5144"/>
      <c r="R61" s="4984"/>
      <c r="S61" s="4984"/>
    </row>
    <row r="62" spans="1:19" s="2356" customFormat="1" ht="13.5" customHeight="1">
      <c r="A62" s="2382"/>
      <c r="B62" s="2376"/>
      <c r="C62" s="2374"/>
      <c r="D62" s="2377" t="s">
        <v>8541</v>
      </c>
      <c r="E62" s="2493"/>
      <c r="F62" s="2378">
        <v>6</v>
      </c>
      <c r="G62" s="2379"/>
      <c r="H62" s="3948"/>
      <c r="I62" s="4001"/>
      <c r="J62" s="122"/>
      <c r="K62" s="5144"/>
      <c r="R62" s="4984"/>
      <c r="S62" s="4984"/>
    </row>
    <row r="63" spans="1:19" s="2356" customFormat="1" ht="13.5" customHeight="1">
      <c r="A63" s="2382"/>
      <c r="B63" s="2376"/>
      <c r="C63" s="2374"/>
      <c r="D63" s="2377" t="s">
        <v>8542</v>
      </c>
      <c r="E63" s="2493"/>
      <c r="F63" s="2378">
        <v>9</v>
      </c>
      <c r="G63" s="2379"/>
      <c r="H63" s="3948"/>
      <c r="I63" s="4001"/>
      <c r="J63" s="122"/>
      <c r="K63" s="5144"/>
      <c r="R63" s="4984"/>
      <c r="S63" s="4984"/>
    </row>
    <row r="64" spans="1:19" s="2356" customFormat="1" ht="13.5" customHeight="1">
      <c r="A64" s="2382"/>
      <c r="B64" s="2376"/>
      <c r="C64" s="2374"/>
      <c r="D64" s="2377" t="s">
        <v>8543</v>
      </c>
      <c r="E64" s="2493"/>
      <c r="F64" s="2378">
        <v>8</v>
      </c>
      <c r="G64" s="2379"/>
      <c r="H64" s="3948"/>
      <c r="I64" s="4001"/>
      <c r="J64" s="122"/>
      <c r="K64" s="5144"/>
      <c r="R64" s="4984"/>
      <c r="S64" s="4984"/>
    </row>
    <row r="65" spans="1:122" s="2356" customFormat="1" ht="13.5" customHeight="1">
      <c r="A65" s="2382"/>
      <c r="B65" s="2376"/>
      <c r="C65" s="2374"/>
      <c r="D65" s="2377" t="s">
        <v>8544</v>
      </c>
      <c r="E65" s="2493"/>
      <c r="F65" s="2378">
        <v>8</v>
      </c>
      <c r="G65" s="2379"/>
      <c r="H65" s="3948"/>
      <c r="I65" s="4001"/>
      <c r="J65" s="122"/>
      <c r="K65" s="5144"/>
      <c r="R65" s="4984"/>
      <c r="S65" s="4984"/>
    </row>
    <row r="66" spans="1:122" ht="40.5" customHeight="1">
      <c r="A66" s="2382"/>
      <c r="B66" s="2374"/>
      <c r="C66" s="2374"/>
      <c r="D66" s="2309" t="s">
        <v>8545</v>
      </c>
      <c r="E66" s="2374"/>
      <c r="F66" s="2511"/>
      <c r="G66" s="2379"/>
      <c r="H66" s="3948"/>
      <c r="I66" s="4001"/>
      <c r="J66" s="2688"/>
      <c r="K66" s="5145"/>
      <c r="L66" s="5146"/>
      <c r="M66" s="5145"/>
      <c r="V66" s="5147"/>
    </row>
    <row r="67" spans="1:122" s="2356" customFormat="1" ht="13.5" customHeight="1">
      <c r="A67" s="2689">
        <v>10</v>
      </c>
      <c r="B67" s="2690" t="s">
        <v>8496</v>
      </c>
      <c r="C67" s="2690" t="s">
        <v>8546</v>
      </c>
      <c r="D67" s="2691" t="s">
        <v>8547</v>
      </c>
      <c r="E67" s="2691" t="s">
        <v>155</v>
      </c>
      <c r="F67" s="2375">
        <f>ROUND(SUM(F68),3)</f>
        <v>1</v>
      </c>
      <c r="G67" s="2692"/>
      <c r="H67" s="3947">
        <f t="shared" ref="H67" si="9">ROUND(F67*G67,2)</f>
        <v>0</v>
      </c>
      <c r="I67" s="4000"/>
      <c r="J67" s="2693" t="s">
        <v>60</v>
      </c>
      <c r="K67" s="2694"/>
      <c r="L67" s="5149"/>
      <c r="M67" s="5150"/>
      <c r="U67" s="4984"/>
    </row>
    <row r="68" spans="1:122" s="2394" customFormat="1" ht="27" customHeight="1">
      <c r="A68" s="2695"/>
      <c r="B68" s="2696"/>
      <c r="C68" s="2696"/>
      <c r="D68" s="2697" t="s">
        <v>8548</v>
      </c>
      <c r="E68" s="2696"/>
      <c r="F68" s="2698">
        <v>1</v>
      </c>
      <c r="G68" s="2699"/>
      <c r="H68" s="3949"/>
      <c r="I68" s="4002"/>
      <c r="J68" s="2700"/>
      <c r="K68" s="2701"/>
      <c r="L68" s="2702"/>
      <c r="M68" s="2393"/>
      <c r="N68" s="2393"/>
      <c r="O68" s="2393"/>
      <c r="P68" s="2393"/>
      <c r="Q68" s="2393"/>
      <c r="R68" s="5151"/>
      <c r="S68" s="2393"/>
      <c r="T68" s="2393"/>
      <c r="U68" s="2393"/>
      <c r="V68" s="2393"/>
      <c r="W68" s="2393"/>
      <c r="X68" s="2393"/>
      <c r="Y68" s="2393"/>
      <c r="Z68" s="2393"/>
      <c r="AA68" s="2393"/>
      <c r="AB68" s="2393"/>
      <c r="AC68" s="2393"/>
      <c r="AD68" s="2393"/>
      <c r="AE68" s="2393"/>
      <c r="AF68" s="2393"/>
      <c r="AG68" s="2393"/>
      <c r="AH68" s="2393"/>
      <c r="AI68" s="2393"/>
      <c r="AJ68" s="2393"/>
      <c r="AK68" s="2393"/>
      <c r="AL68" s="2393"/>
      <c r="AM68" s="2393"/>
      <c r="AN68" s="2393"/>
      <c r="AO68" s="2393"/>
      <c r="AP68" s="2393"/>
      <c r="AQ68" s="2393"/>
      <c r="AR68" s="2393"/>
      <c r="AS68" s="2393"/>
      <c r="AT68" s="2393"/>
      <c r="AU68" s="2393"/>
      <c r="AV68" s="2393"/>
      <c r="AW68" s="2393"/>
      <c r="AX68" s="2393"/>
      <c r="AY68" s="2393"/>
      <c r="AZ68" s="2393"/>
      <c r="BA68" s="2393"/>
      <c r="BB68" s="2393"/>
      <c r="BC68" s="2393"/>
      <c r="BD68" s="2393"/>
      <c r="BE68" s="2393"/>
      <c r="BF68" s="2393"/>
      <c r="BG68" s="2393"/>
      <c r="BH68" s="2393"/>
      <c r="BI68" s="2393"/>
      <c r="BJ68" s="2393"/>
      <c r="BK68" s="2393"/>
      <c r="BL68" s="2393"/>
      <c r="BM68" s="2393"/>
      <c r="BN68" s="2393"/>
      <c r="BO68" s="2393"/>
      <c r="BP68" s="2393"/>
      <c r="BQ68" s="2393"/>
      <c r="BR68" s="2393"/>
      <c r="BS68" s="2393"/>
      <c r="BT68" s="2393"/>
      <c r="BU68" s="2393"/>
      <c r="BV68" s="2393"/>
      <c r="BW68" s="2393"/>
      <c r="BX68" s="2393"/>
      <c r="BY68" s="2393"/>
      <c r="BZ68" s="2393"/>
      <c r="CA68" s="2393"/>
      <c r="CB68" s="2393"/>
      <c r="CC68" s="2393"/>
      <c r="CD68" s="2393"/>
      <c r="CE68" s="2393"/>
      <c r="CF68" s="2393"/>
      <c r="CG68" s="2393"/>
      <c r="CH68" s="2393"/>
      <c r="CI68" s="2393"/>
      <c r="CJ68" s="2393"/>
      <c r="CK68" s="2393"/>
      <c r="CL68" s="2393"/>
      <c r="CM68" s="2393"/>
      <c r="CN68" s="2393"/>
      <c r="CO68" s="2393"/>
      <c r="CP68" s="2393"/>
      <c r="CQ68" s="2393"/>
      <c r="CR68" s="2393"/>
      <c r="CS68" s="2393"/>
      <c r="CT68" s="2393"/>
      <c r="CU68" s="2393"/>
      <c r="CV68" s="2393"/>
      <c r="CW68" s="2393"/>
      <c r="CX68" s="2393"/>
      <c r="CY68" s="2393"/>
      <c r="CZ68" s="2393"/>
      <c r="DA68" s="2393"/>
      <c r="DB68" s="2393"/>
      <c r="DC68" s="2393"/>
      <c r="DD68" s="2393"/>
      <c r="DE68" s="2393"/>
      <c r="DF68" s="2393"/>
      <c r="DG68" s="2393"/>
      <c r="DH68" s="2393"/>
      <c r="DI68" s="2393"/>
      <c r="DJ68" s="2393"/>
      <c r="DK68" s="2393"/>
      <c r="DL68" s="2393"/>
      <c r="DM68" s="2393"/>
      <c r="DN68" s="2393"/>
      <c r="DO68" s="2393"/>
      <c r="DP68" s="2393"/>
      <c r="DQ68" s="2393"/>
      <c r="DR68" s="2393"/>
    </row>
    <row r="69" spans="1:122" s="2394" customFormat="1" ht="27" customHeight="1">
      <c r="A69" s="2695"/>
      <c r="B69" s="2696"/>
      <c r="C69" s="2696"/>
      <c r="D69" s="2697" t="s">
        <v>8549</v>
      </c>
      <c r="E69" s="2696"/>
      <c r="F69" s="2698"/>
      <c r="G69" s="2703"/>
      <c r="H69" s="3949"/>
      <c r="I69" s="4002"/>
      <c r="J69" s="2704"/>
      <c r="K69" s="5152"/>
      <c r="L69" s="5153"/>
      <c r="M69" s="2393"/>
      <c r="N69" s="5154"/>
      <c r="O69" s="2393"/>
      <c r="P69" s="2393"/>
      <c r="Q69" s="2393"/>
      <c r="R69" s="2393"/>
      <c r="S69" s="2393"/>
      <c r="T69" s="2393"/>
      <c r="U69" s="2393"/>
      <c r="V69" s="2393"/>
      <c r="W69" s="2393"/>
      <c r="X69" s="2393"/>
      <c r="Y69" s="2393"/>
      <c r="Z69" s="2393"/>
      <c r="AA69" s="2393"/>
      <c r="AB69" s="2393"/>
      <c r="AC69" s="2393"/>
      <c r="AD69" s="2393"/>
      <c r="AE69" s="2393"/>
      <c r="AF69" s="2393"/>
      <c r="AG69" s="2393"/>
      <c r="AH69" s="2393"/>
      <c r="AI69" s="2393"/>
      <c r="AJ69" s="2393"/>
      <c r="AK69" s="2393"/>
      <c r="AL69" s="2393"/>
      <c r="AM69" s="2393"/>
      <c r="AN69" s="2393"/>
      <c r="AO69" s="2393"/>
      <c r="AP69" s="2393"/>
      <c r="AQ69" s="2393"/>
      <c r="AR69" s="2393"/>
      <c r="AS69" s="2393"/>
      <c r="AT69" s="2393"/>
      <c r="AU69" s="2393"/>
      <c r="AV69" s="2393"/>
      <c r="AW69" s="2393"/>
      <c r="AX69" s="2393"/>
      <c r="AY69" s="2393"/>
      <c r="AZ69" s="2393"/>
      <c r="BA69" s="2393"/>
      <c r="BB69" s="2393"/>
      <c r="BC69" s="2393"/>
      <c r="BD69" s="2393"/>
      <c r="BE69" s="2393"/>
      <c r="BF69" s="2393"/>
      <c r="BG69" s="2393"/>
      <c r="BH69" s="2393"/>
      <c r="BI69" s="2393"/>
      <c r="BJ69" s="2393"/>
      <c r="BK69" s="2393"/>
      <c r="BL69" s="2393"/>
      <c r="BM69" s="2393"/>
      <c r="BN69" s="2393"/>
      <c r="BO69" s="2393"/>
      <c r="BP69" s="2393"/>
      <c r="BQ69" s="2393"/>
      <c r="BR69" s="2393"/>
      <c r="BS69" s="2393"/>
      <c r="BT69" s="2393"/>
      <c r="BU69" s="2393"/>
      <c r="BV69" s="2393"/>
      <c r="BW69" s="2393"/>
      <c r="BX69" s="2393"/>
      <c r="BY69" s="2393"/>
      <c r="BZ69" s="2393"/>
      <c r="CA69" s="2393"/>
      <c r="CB69" s="2393"/>
      <c r="CC69" s="2393"/>
      <c r="CD69" s="2393"/>
      <c r="CE69" s="2393"/>
      <c r="CF69" s="2393"/>
      <c r="CG69" s="2393"/>
      <c r="CH69" s="2393"/>
      <c r="CI69" s="2393"/>
      <c r="CJ69" s="2393"/>
      <c r="CK69" s="2393"/>
      <c r="CL69" s="2393"/>
      <c r="CM69" s="2393"/>
      <c r="CN69" s="2393"/>
      <c r="CO69" s="2393"/>
      <c r="CP69" s="2393"/>
      <c r="CQ69" s="2393"/>
      <c r="CR69" s="2393"/>
      <c r="CS69" s="2393"/>
      <c r="CT69" s="2393"/>
      <c r="CU69" s="2393"/>
      <c r="CV69" s="2393"/>
      <c r="CW69" s="2393"/>
      <c r="CX69" s="2393"/>
      <c r="CY69" s="2393"/>
      <c r="CZ69" s="2393"/>
      <c r="DA69" s="2393"/>
      <c r="DB69" s="2393"/>
      <c r="DC69" s="2393"/>
      <c r="DD69" s="2393"/>
      <c r="DE69" s="2393"/>
      <c r="DF69" s="2393"/>
      <c r="DG69" s="2393"/>
      <c r="DH69" s="2393"/>
      <c r="DI69" s="2393"/>
      <c r="DJ69" s="2393"/>
      <c r="DK69" s="2393"/>
      <c r="DL69" s="2393"/>
      <c r="DM69" s="2393"/>
      <c r="DN69" s="2393"/>
      <c r="DO69" s="2393"/>
      <c r="DP69" s="2393"/>
      <c r="DQ69" s="2393"/>
      <c r="DR69" s="2393"/>
    </row>
    <row r="70" spans="1:122" s="2356" customFormat="1" ht="13.5" customHeight="1">
      <c r="A70" s="2705">
        <v>11</v>
      </c>
      <c r="B70" s="2706" t="s">
        <v>8496</v>
      </c>
      <c r="C70" s="2706" t="s">
        <v>8550</v>
      </c>
      <c r="D70" s="2707" t="s">
        <v>8551</v>
      </c>
      <c r="E70" s="2707" t="s">
        <v>155</v>
      </c>
      <c r="F70" s="2708">
        <f>ROUND(SUM(F71),3)</f>
        <v>1</v>
      </c>
      <c r="G70" s="2709"/>
      <c r="H70" s="3950">
        <f t="shared" ref="H70" si="10">ROUND(F70*G70,2)</f>
        <v>0</v>
      </c>
      <c r="I70" s="4003"/>
      <c r="J70" s="2710" t="s">
        <v>60</v>
      </c>
      <c r="K70" s="2694"/>
      <c r="L70" s="5149"/>
      <c r="M70" s="5150"/>
      <c r="U70" s="4984"/>
    </row>
    <row r="71" spans="1:122" s="2394" customFormat="1" ht="27" customHeight="1">
      <c r="A71" s="2711"/>
      <c r="B71" s="2712"/>
      <c r="C71" s="2712"/>
      <c r="D71" s="2713" t="s">
        <v>8552</v>
      </c>
      <c r="E71" s="2712"/>
      <c r="F71" s="2714">
        <v>1</v>
      </c>
      <c r="G71" s="2715"/>
      <c r="H71" s="3951"/>
      <c r="I71" s="4004"/>
      <c r="J71" s="2716"/>
      <c r="K71" s="2701"/>
      <c r="L71" s="2702"/>
      <c r="M71" s="2393"/>
      <c r="N71" s="2393"/>
      <c r="O71" s="2393"/>
      <c r="P71" s="2393"/>
      <c r="Q71" s="2393"/>
      <c r="R71" s="5151"/>
      <c r="S71" s="2393"/>
      <c r="T71" s="2393"/>
      <c r="U71" s="2393"/>
      <c r="V71" s="2393"/>
      <c r="W71" s="2393"/>
      <c r="X71" s="2393"/>
      <c r="Y71" s="2393"/>
      <c r="Z71" s="2393"/>
      <c r="AA71" s="2393"/>
      <c r="AB71" s="2393"/>
      <c r="AC71" s="2393"/>
      <c r="AD71" s="2393"/>
      <c r="AE71" s="2393"/>
      <c r="AF71" s="2393"/>
      <c r="AG71" s="2393"/>
      <c r="AH71" s="2393"/>
      <c r="AI71" s="2393"/>
      <c r="AJ71" s="2393"/>
      <c r="AK71" s="2393"/>
      <c r="AL71" s="2393"/>
      <c r="AM71" s="2393"/>
      <c r="AN71" s="2393"/>
      <c r="AO71" s="2393"/>
      <c r="AP71" s="2393"/>
      <c r="AQ71" s="2393"/>
      <c r="AR71" s="2393"/>
      <c r="AS71" s="2393"/>
      <c r="AT71" s="2393"/>
      <c r="AU71" s="2393"/>
      <c r="AV71" s="2393"/>
      <c r="AW71" s="2393"/>
      <c r="AX71" s="2393"/>
      <c r="AY71" s="2393"/>
      <c r="AZ71" s="2393"/>
      <c r="BA71" s="2393"/>
      <c r="BB71" s="2393"/>
      <c r="BC71" s="2393"/>
      <c r="BD71" s="2393"/>
      <c r="BE71" s="2393"/>
      <c r="BF71" s="2393"/>
      <c r="BG71" s="2393"/>
      <c r="BH71" s="2393"/>
      <c r="BI71" s="2393"/>
      <c r="BJ71" s="2393"/>
      <c r="BK71" s="2393"/>
      <c r="BL71" s="2393"/>
      <c r="BM71" s="2393"/>
      <c r="BN71" s="2393"/>
      <c r="BO71" s="2393"/>
      <c r="BP71" s="2393"/>
      <c r="BQ71" s="2393"/>
      <c r="BR71" s="2393"/>
      <c r="BS71" s="2393"/>
      <c r="BT71" s="2393"/>
      <c r="BU71" s="2393"/>
      <c r="BV71" s="2393"/>
      <c r="BW71" s="2393"/>
      <c r="BX71" s="2393"/>
      <c r="BY71" s="2393"/>
      <c r="BZ71" s="2393"/>
      <c r="CA71" s="2393"/>
      <c r="CB71" s="2393"/>
      <c r="CC71" s="2393"/>
      <c r="CD71" s="2393"/>
      <c r="CE71" s="2393"/>
      <c r="CF71" s="2393"/>
      <c r="CG71" s="2393"/>
      <c r="CH71" s="2393"/>
      <c r="CI71" s="2393"/>
      <c r="CJ71" s="2393"/>
      <c r="CK71" s="2393"/>
      <c r="CL71" s="2393"/>
      <c r="CM71" s="2393"/>
      <c r="CN71" s="2393"/>
      <c r="CO71" s="2393"/>
      <c r="CP71" s="2393"/>
      <c r="CQ71" s="2393"/>
      <c r="CR71" s="2393"/>
      <c r="CS71" s="2393"/>
      <c r="CT71" s="2393"/>
      <c r="CU71" s="2393"/>
      <c r="CV71" s="2393"/>
      <c r="CW71" s="2393"/>
      <c r="CX71" s="2393"/>
      <c r="CY71" s="2393"/>
      <c r="CZ71" s="2393"/>
      <c r="DA71" s="2393"/>
      <c r="DB71" s="2393"/>
      <c r="DC71" s="2393"/>
      <c r="DD71" s="2393"/>
      <c r="DE71" s="2393"/>
      <c r="DF71" s="2393"/>
      <c r="DG71" s="2393"/>
      <c r="DH71" s="2393"/>
      <c r="DI71" s="2393"/>
      <c r="DJ71" s="2393"/>
      <c r="DK71" s="2393"/>
      <c r="DL71" s="2393"/>
      <c r="DM71" s="2393"/>
      <c r="DN71" s="2393"/>
      <c r="DO71" s="2393"/>
      <c r="DP71" s="2393"/>
      <c r="DQ71" s="2393"/>
      <c r="DR71" s="2393"/>
    </row>
    <row r="72" spans="1:122" s="2394" customFormat="1" ht="27" customHeight="1">
      <c r="A72" s="2711"/>
      <c r="B72" s="2712"/>
      <c r="C72" s="2712"/>
      <c r="D72" s="2713" t="s">
        <v>8549</v>
      </c>
      <c r="E72" s="2712"/>
      <c r="F72" s="2714"/>
      <c r="G72" s="2717"/>
      <c r="H72" s="3951"/>
      <c r="I72" s="4004"/>
      <c r="J72" s="2718"/>
      <c r="K72" s="5152"/>
      <c r="L72" s="5153"/>
      <c r="M72" s="2393"/>
      <c r="N72" s="5154"/>
      <c r="O72" s="2393"/>
      <c r="P72" s="2393"/>
      <c r="Q72" s="2393"/>
      <c r="R72" s="2393"/>
      <c r="S72" s="2393"/>
      <c r="T72" s="2393"/>
      <c r="U72" s="2393"/>
      <c r="V72" s="2393"/>
      <c r="W72" s="2393"/>
      <c r="X72" s="2393"/>
      <c r="Y72" s="2393"/>
      <c r="Z72" s="2393"/>
      <c r="AA72" s="2393"/>
      <c r="AB72" s="2393"/>
      <c r="AC72" s="2393"/>
      <c r="AD72" s="2393"/>
      <c r="AE72" s="2393"/>
      <c r="AF72" s="2393"/>
      <c r="AG72" s="2393"/>
      <c r="AH72" s="2393"/>
      <c r="AI72" s="2393"/>
      <c r="AJ72" s="2393"/>
      <c r="AK72" s="2393"/>
      <c r="AL72" s="2393"/>
      <c r="AM72" s="2393"/>
      <c r="AN72" s="2393"/>
      <c r="AO72" s="2393"/>
      <c r="AP72" s="2393"/>
      <c r="AQ72" s="2393"/>
      <c r="AR72" s="2393"/>
      <c r="AS72" s="2393"/>
      <c r="AT72" s="2393"/>
      <c r="AU72" s="2393"/>
      <c r="AV72" s="2393"/>
      <c r="AW72" s="2393"/>
      <c r="AX72" s="2393"/>
      <c r="AY72" s="2393"/>
      <c r="AZ72" s="2393"/>
      <c r="BA72" s="2393"/>
      <c r="BB72" s="2393"/>
      <c r="BC72" s="2393"/>
      <c r="BD72" s="2393"/>
      <c r="BE72" s="2393"/>
      <c r="BF72" s="2393"/>
      <c r="BG72" s="2393"/>
      <c r="BH72" s="2393"/>
      <c r="BI72" s="2393"/>
      <c r="BJ72" s="2393"/>
      <c r="BK72" s="2393"/>
      <c r="BL72" s="2393"/>
      <c r="BM72" s="2393"/>
      <c r="BN72" s="2393"/>
      <c r="BO72" s="2393"/>
      <c r="BP72" s="2393"/>
      <c r="BQ72" s="2393"/>
      <c r="BR72" s="2393"/>
      <c r="BS72" s="2393"/>
      <c r="BT72" s="2393"/>
      <c r="BU72" s="2393"/>
      <c r="BV72" s="2393"/>
      <c r="BW72" s="2393"/>
      <c r="BX72" s="2393"/>
      <c r="BY72" s="2393"/>
      <c r="BZ72" s="2393"/>
      <c r="CA72" s="2393"/>
      <c r="CB72" s="2393"/>
      <c r="CC72" s="2393"/>
      <c r="CD72" s="2393"/>
      <c r="CE72" s="2393"/>
      <c r="CF72" s="2393"/>
      <c r="CG72" s="2393"/>
      <c r="CH72" s="2393"/>
      <c r="CI72" s="2393"/>
      <c r="CJ72" s="2393"/>
      <c r="CK72" s="2393"/>
      <c r="CL72" s="2393"/>
      <c r="CM72" s="2393"/>
      <c r="CN72" s="2393"/>
      <c r="CO72" s="2393"/>
      <c r="CP72" s="2393"/>
      <c r="CQ72" s="2393"/>
      <c r="CR72" s="2393"/>
      <c r="CS72" s="2393"/>
      <c r="CT72" s="2393"/>
      <c r="CU72" s="2393"/>
      <c r="CV72" s="2393"/>
      <c r="CW72" s="2393"/>
      <c r="CX72" s="2393"/>
      <c r="CY72" s="2393"/>
      <c r="CZ72" s="2393"/>
      <c r="DA72" s="2393"/>
      <c r="DB72" s="2393"/>
      <c r="DC72" s="2393"/>
      <c r="DD72" s="2393"/>
      <c r="DE72" s="2393"/>
      <c r="DF72" s="2393"/>
      <c r="DG72" s="2393"/>
      <c r="DH72" s="2393"/>
      <c r="DI72" s="2393"/>
      <c r="DJ72" s="2393"/>
      <c r="DK72" s="2393"/>
      <c r="DL72" s="2393"/>
      <c r="DM72" s="2393"/>
      <c r="DN72" s="2393"/>
      <c r="DO72" s="2393"/>
      <c r="DP72" s="2393"/>
      <c r="DQ72" s="2393"/>
      <c r="DR72" s="2393"/>
    </row>
    <row r="73" spans="1:122" s="2356" customFormat="1" ht="13.5" customHeight="1">
      <c r="A73" s="2719">
        <v>12</v>
      </c>
      <c r="B73" s="2720" t="s">
        <v>8496</v>
      </c>
      <c r="C73" s="2720" t="s">
        <v>8553</v>
      </c>
      <c r="D73" s="2721" t="s">
        <v>8554</v>
      </c>
      <c r="E73" s="2721" t="s">
        <v>155</v>
      </c>
      <c r="F73" s="2722">
        <f>ROUND(SUM(F74),3)</f>
        <v>1</v>
      </c>
      <c r="G73" s="2723"/>
      <c r="H73" s="3952">
        <f t="shared" ref="H73" si="11">ROUND(F73*G73,2)</f>
        <v>0</v>
      </c>
      <c r="I73" s="4005"/>
      <c r="J73" s="2724" t="s">
        <v>60</v>
      </c>
      <c r="K73" s="2694"/>
      <c r="L73" s="5149"/>
      <c r="M73" s="5150"/>
      <c r="U73" s="4984"/>
    </row>
    <row r="74" spans="1:122" s="2394" customFormat="1" ht="27" customHeight="1">
      <c r="A74" s="2725"/>
      <c r="B74" s="2726"/>
      <c r="C74" s="2726"/>
      <c r="D74" s="2727" t="s">
        <v>8555</v>
      </c>
      <c r="E74" s="2726"/>
      <c r="F74" s="2728">
        <v>1</v>
      </c>
      <c r="G74" s="2729"/>
      <c r="H74" s="3953"/>
      <c r="I74" s="4006"/>
      <c r="J74" s="2731"/>
      <c r="K74" s="2701"/>
      <c r="L74" s="2702"/>
      <c r="M74" s="2393"/>
      <c r="N74" s="2393"/>
      <c r="O74" s="2393"/>
      <c r="P74" s="2393"/>
      <c r="Q74" s="2393"/>
      <c r="R74" s="5151"/>
      <c r="S74" s="2393"/>
      <c r="T74" s="2393"/>
      <c r="U74" s="2393"/>
      <c r="V74" s="2393"/>
      <c r="W74" s="2393"/>
      <c r="X74" s="2393"/>
      <c r="Y74" s="2393"/>
      <c r="Z74" s="2393"/>
      <c r="AA74" s="2393"/>
      <c r="AB74" s="2393"/>
      <c r="AC74" s="2393"/>
      <c r="AD74" s="2393"/>
      <c r="AE74" s="2393"/>
      <c r="AF74" s="2393"/>
      <c r="AG74" s="2393"/>
      <c r="AH74" s="2393"/>
      <c r="AI74" s="2393"/>
      <c r="AJ74" s="2393"/>
      <c r="AK74" s="2393"/>
      <c r="AL74" s="2393"/>
      <c r="AM74" s="2393"/>
      <c r="AN74" s="2393"/>
      <c r="AO74" s="2393"/>
      <c r="AP74" s="2393"/>
      <c r="AQ74" s="2393"/>
      <c r="AR74" s="2393"/>
      <c r="AS74" s="2393"/>
      <c r="AT74" s="2393"/>
      <c r="AU74" s="2393"/>
      <c r="AV74" s="2393"/>
      <c r="AW74" s="2393"/>
      <c r="AX74" s="2393"/>
      <c r="AY74" s="2393"/>
      <c r="AZ74" s="2393"/>
      <c r="BA74" s="2393"/>
      <c r="BB74" s="2393"/>
      <c r="BC74" s="2393"/>
      <c r="BD74" s="2393"/>
      <c r="BE74" s="2393"/>
      <c r="BF74" s="2393"/>
      <c r="BG74" s="2393"/>
      <c r="BH74" s="2393"/>
      <c r="BI74" s="2393"/>
      <c r="BJ74" s="2393"/>
      <c r="BK74" s="2393"/>
      <c r="BL74" s="2393"/>
      <c r="BM74" s="2393"/>
      <c r="BN74" s="2393"/>
      <c r="BO74" s="2393"/>
      <c r="BP74" s="2393"/>
      <c r="BQ74" s="2393"/>
      <c r="BR74" s="2393"/>
      <c r="BS74" s="2393"/>
      <c r="BT74" s="2393"/>
      <c r="BU74" s="2393"/>
      <c r="BV74" s="2393"/>
      <c r="BW74" s="2393"/>
      <c r="BX74" s="2393"/>
      <c r="BY74" s="2393"/>
      <c r="BZ74" s="2393"/>
      <c r="CA74" s="2393"/>
      <c r="CB74" s="2393"/>
      <c r="CC74" s="2393"/>
      <c r="CD74" s="2393"/>
      <c r="CE74" s="2393"/>
      <c r="CF74" s="2393"/>
      <c r="CG74" s="2393"/>
      <c r="CH74" s="2393"/>
      <c r="CI74" s="2393"/>
      <c r="CJ74" s="2393"/>
      <c r="CK74" s="2393"/>
      <c r="CL74" s="2393"/>
      <c r="CM74" s="2393"/>
      <c r="CN74" s="2393"/>
      <c r="CO74" s="2393"/>
      <c r="CP74" s="2393"/>
      <c r="CQ74" s="2393"/>
      <c r="CR74" s="2393"/>
      <c r="CS74" s="2393"/>
      <c r="CT74" s="2393"/>
      <c r="CU74" s="2393"/>
      <c r="CV74" s="2393"/>
      <c r="CW74" s="2393"/>
      <c r="CX74" s="2393"/>
      <c r="CY74" s="2393"/>
      <c r="CZ74" s="2393"/>
      <c r="DA74" s="2393"/>
      <c r="DB74" s="2393"/>
      <c r="DC74" s="2393"/>
      <c r="DD74" s="2393"/>
      <c r="DE74" s="2393"/>
      <c r="DF74" s="2393"/>
      <c r="DG74" s="2393"/>
      <c r="DH74" s="2393"/>
      <c r="DI74" s="2393"/>
      <c r="DJ74" s="2393"/>
      <c r="DK74" s="2393"/>
      <c r="DL74" s="2393"/>
      <c r="DM74" s="2393"/>
      <c r="DN74" s="2393"/>
      <c r="DO74" s="2393"/>
      <c r="DP74" s="2393"/>
      <c r="DQ74" s="2393"/>
      <c r="DR74" s="2393"/>
    </row>
    <row r="75" spans="1:122" s="2394" customFormat="1" ht="27" customHeight="1">
      <c r="A75" s="2725"/>
      <c r="B75" s="2726"/>
      <c r="C75" s="2726"/>
      <c r="D75" s="2727" t="s">
        <v>8549</v>
      </c>
      <c r="E75" s="2726"/>
      <c r="F75" s="2728"/>
      <c r="G75" s="2732"/>
      <c r="H75" s="3953"/>
      <c r="I75" s="4006"/>
      <c r="J75" s="2733"/>
      <c r="K75" s="5152"/>
      <c r="L75" s="5153"/>
      <c r="M75" s="2393"/>
      <c r="N75" s="5154"/>
      <c r="O75" s="2393"/>
      <c r="P75" s="2393"/>
      <c r="Q75" s="2393"/>
      <c r="R75" s="2393"/>
      <c r="S75" s="2393"/>
      <c r="T75" s="2393"/>
      <c r="U75" s="2393"/>
      <c r="V75" s="2393"/>
      <c r="W75" s="2393"/>
      <c r="X75" s="2393"/>
      <c r="Y75" s="2393"/>
      <c r="Z75" s="2393"/>
      <c r="AA75" s="2393"/>
      <c r="AB75" s="2393"/>
      <c r="AC75" s="2393"/>
      <c r="AD75" s="2393"/>
      <c r="AE75" s="2393"/>
      <c r="AF75" s="2393"/>
      <c r="AG75" s="2393"/>
      <c r="AH75" s="2393"/>
      <c r="AI75" s="2393"/>
      <c r="AJ75" s="2393"/>
      <c r="AK75" s="2393"/>
      <c r="AL75" s="2393"/>
      <c r="AM75" s="2393"/>
      <c r="AN75" s="2393"/>
      <c r="AO75" s="2393"/>
      <c r="AP75" s="2393"/>
      <c r="AQ75" s="2393"/>
      <c r="AR75" s="2393"/>
      <c r="AS75" s="2393"/>
      <c r="AT75" s="2393"/>
      <c r="AU75" s="2393"/>
      <c r="AV75" s="2393"/>
      <c r="AW75" s="2393"/>
      <c r="AX75" s="2393"/>
      <c r="AY75" s="2393"/>
      <c r="AZ75" s="2393"/>
      <c r="BA75" s="2393"/>
      <c r="BB75" s="2393"/>
      <c r="BC75" s="2393"/>
      <c r="BD75" s="2393"/>
      <c r="BE75" s="2393"/>
      <c r="BF75" s="2393"/>
      <c r="BG75" s="2393"/>
      <c r="BH75" s="2393"/>
      <c r="BI75" s="2393"/>
      <c r="BJ75" s="2393"/>
      <c r="BK75" s="2393"/>
      <c r="BL75" s="2393"/>
      <c r="BM75" s="2393"/>
      <c r="BN75" s="2393"/>
      <c r="BO75" s="2393"/>
      <c r="BP75" s="2393"/>
      <c r="BQ75" s="2393"/>
      <c r="BR75" s="2393"/>
      <c r="BS75" s="2393"/>
      <c r="BT75" s="2393"/>
      <c r="BU75" s="2393"/>
      <c r="BV75" s="2393"/>
      <c r="BW75" s="2393"/>
      <c r="BX75" s="2393"/>
      <c r="BY75" s="2393"/>
      <c r="BZ75" s="2393"/>
      <c r="CA75" s="2393"/>
      <c r="CB75" s="2393"/>
      <c r="CC75" s="2393"/>
      <c r="CD75" s="2393"/>
      <c r="CE75" s="2393"/>
      <c r="CF75" s="2393"/>
      <c r="CG75" s="2393"/>
      <c r="CH75" s="2393"/>
      <c r="CI75" s="2393"/>
      <c r="CJ75" s="2393"/>
      <c r="CK75" s="2393"/>
      <c r="CL75" s="2393"/>
      <c r="CM75" s="2393"/>
      <c r="CN75" s="2393"/>
      <c r="CO75" s="2393"/>
      <c r="CP75" s="2393"/>
      <c r="CQ75" s="2393"/>
      <c r="CR75" s="2393"/>
      <c r="CS75" s="2393"/>
      <c r="CT75" s="2393"/>
      <c r="CU75" s="2393"/>
      <c r="CV75" s="2393"/>
      <c r="CW75" s="2393"/>
      <c r="CX75" s="2393"/>
      <c r="CY75" s="2393"/>
      <c r="CZ75" s="2393"/>
      <c r="DA75" s="2393"/>
      <c r="DB75" s="2393"/>
      <c r="DC75" s="2393"/>
      <c r="DD75" s="2393"/>
      <c r="DE75" s="2393"/>
      <c r="DF75" s="2393"/>
      <c r="DG75" s="2393"/>
      <c r="DH75" s="2393"/>
      <c r="DI75" s="2393"/>
      <c r="DJ75" s="2393"/>
      <c r="DK75" s="2393"/>
      <c r="DL75" s="2393"/>
      <c r="DM75" s="2393"/>
      <c r="DN75" s="2393"/>
      <c r="DO75" s="2393"/>
      <c r="DP75" s="2393"/>
      <c r="DQ75" s="2393"/>
      <c r="DR75" s="2393"/>
    </row>
    <row r="76" spans="1:122" s="2356" customFormat="1" ht="13.5" customHeight="1">
      <c r="A76" s="2734">
        <v>13</v>
      </c>
      <c r="B76" s="2735" t="s">
        <v>8496</v>
      </c>
      <c r="C76" s="2735" t="s">
        <v>8556</v>
      </c>
      <c r="D76" s="2736" t="s">
        <v>8557</v>
      </c>
      <c r="E76" s="2736" t="s">
        <v>155</v>
      </c>
      <c r="F76" s="2737">
        <f>ROUND(SUM(F77),3)</f>
        <v>1</v>
      </c>
      <c r="G76" s="2738"/>
      <c r="H76" s="3954">
        <f t="shared" ref="H76" si="12">ROUND(F76*G76,2)</f>
        <v>0</v>
      </c>
      <c r="I76" s="4007"/>
      <c r="J76" s="2739" t="s">
        <v>60</v>
      </c>
      <c r="K76" s="2694"/>
      <c r="L76" s="5149"/>
      <c r="M76" s="5150"/>
      <c r="U76" s="4984"/>
    </row>
    <row r="77" spans="1:122" s="2394" customFormat="1" ht="27" customHeight="1">
      <c r="A77" s="2740"/>
      <c r="B77" s="2741"/>
      <c r="C77" s="2741"/>
      <c r="D77" s="2742" t="s">
        <v>8558</v>
      </c>
      <c r="E77" s="2741"/>
      <c r="F77" s="2743">
        <v>1</v>
      </c>
      <c r="G77" s="2744"/>
      <c r="H77" s="3955"/>
      <c r="I77" s="4008"/>
      <c r="J77" s="2745"/>
      <c r="K77" s="2701"/>
      <c r="L77" s="2702"/>
      <c r="M77" s="2393"/>
      <c r="N77" s="2393"/>
      <c r="O77" s="2393"/>
      <c r="P77" s="2393"/>
      <c r="Q77" s="2393"/>
      <c r="R77" s="5151"/>
      <c r="S77" s="2393"/>
      <c r="T77" s="2393"/>
      <c r="U77" s="2393"/>
      <c r="V77" s="2393"/>
      <c r="W77" s="2393"/>
      <c r="X77" s="2393"/>
      <c r="Y77" s="2393"/>
      <c r="Z77" s="2393"/>
      <c r="AA77" s="2393"/>
      <c r="AB77" s="2393"/>
      <c r="AC77" s="2393"/>
      <c r="AD77" s="2393"/>
      <c r="AE77" s="2393"/>
      <c r="AF77" s="2393"/>
      <c r="AG77" s="2393"/>
      <c r="AH77" s="2393"/>
      <c r="AI77" s="2393"/>
      <c r="AJ77" s="2393"/>
      <c r="AK77" s="2393"/>
      <c r="AL77" s="2393"/>
      <c r="AM77" s="2393"/>
      <c r="AN77" s="2393"/>
      <c r="AO77" s="2393"/>
      <c r="AP77" s="2393"/>
      <c r="AQ77" s="2393"/>
      <c r="AR77" s="2393"/>
      <c r="AS77" s="2393"/>
      <c r="AT77" s="2393"/>
      <c r="AU77" s="2393"/>
      <c r="AV77" s="2393"/>
      <c r="AW77" s="2393"/>
      <c r="AX77" s="2393"/>
      <c r="AY77" s="2393"/>
      <c r="AZ77" s="2393"/>
      <c r="BA77" s="2393"/>
      <c r="BB77" s="2393"/>
      <c r="BC77" s="2393"/>
      <c r="BD77" s="2393"/>
      <c r="BE77" s="2393"/>
      <c r="BF77" s="2393"/>
      <c r="BG77" s="2393"/>
      <c r="BH77" s="2393"/>
      <c r="BI77" s="2393"/>
      <c r="BJ77" s="2393"/>
      <c r="BK77" s="2393"/>
      <c r="BL77" s="2393"/>
      <c r="BM77" s="2393"/>
      <c r="BN77" s="2393"/>
      <c r="BO77" s="2393"/>
      <c r="BP77" s="2393"/>
      <c r="BQ77" s="2393"/>
      <c r="BR77" s="2393"/>
      <c r="BS77" s="2393"/>
      <c r="BT77" s="2393"/>
      <c r="BU77" s="2393"/>
      <c r="BV77" s="2393"/>
      <c r="BW77" s="2393"/>
      <c r="BX77" s="2393"/>
      <c r="BY77" s="2393"/>
      <c r="BZ77" s="2393"/>
      <c r="CA77" s="2393"/>
      <c r="CB77" s="2393"/>
      <c r="CC77" s="2393"/>
      <c r="CD77" s="2393"/>
      <c r="CE77" s="2393"/>
      <c r="CF77" s="2393"/>
      <c r="CG77" s="2393"/>
      <c r="CH77" s="2393"/>
      <c r="CI77" s="2393"/>
      <c r="CJ77" s="2393"/>
      <c r="CK77" s="2393"/>
      <c r="CL77" s="2393"/>
      <c r="CM77" s="2393"/>
      <c r="CN77" s="2393"/>
      <c r="CO77" s="2393"/>
      <c r="CP77" s="2393"/>
      <c r="CQ77" s="2393"/>
      <c r="CR77" s="2393"/>
      <c r="CS77" s="2393"/>
      <c r="CT77" s="2393"/>
      <c r="CU77" s="2393"/>
      <c r="CV77" s="2393"/>
      <c r="CW77" s="2393"/>
      <c r="CX77" s="2393"/>
      <c r="CY77" s="2393"/>
      <c r="CZ77" s="2393"/>
      <c r="DA77" s="2393"/>
      <c r="DB77" s="2393"/>
      <c r="DC77" s="2393"/>
      <c r="DD77" s="2393"/>
      <c r="DE77" s="2393"/>
      <c r="DF77" s="2393"/>
      <c r="DG77" s="2393"/>
      <c r="DH77" s="2393"/>
      <c r="DI77" s="2393"/>
      <c r="DJ77" s="2393"/>
      <c r="DK77" s="2393"/>
      <c r="DL77" s="2393"/>
      <c r="DM77" s="2393"/>
      <c r="DN77" s="2393"/>
      <c r="DO77" s="2393"/>
      <c r="DP77" s="2393"/>
      <c r="DQ77" s="2393"/>
      <c r="DR77" s="2393"/>
    </row>
    <row r="78" spans="1:122" s="2394" customFormat="1" ht="27" customHeight="1">
      <c r="A78" s="2740"/>
      <c r="B78" s="2741"/>
      <c r="C78" s="2741"/>
      <c r="D78" s="2742" t="s">
        <v>8549</v>
      </c>
      <c r="E78" s="2741"/>
      <c r="F78" s="2743"/>
      <c r="G78" s="2746"/>
      <c r="H78" s="3955"/>
      <c r="I78" s="4008"/>
      <c r="J78" s="2747"/>
      <c r="K78" s="5152"/>
      <c r="L78" s="5153"/>
      <c r="M78" s="2393"/>
      <c r="N78" s="5154"/>
      <c r="O78" s="2393"/>
      <c r="P78" s="2393"/>
      <c r="Q78" s="2393"/>
      <c r="R78" s="2393"/>
      <c r="S78" s="2393"/>
      <c r="T78" s="2393"/>
      <c r="U78" s="2393"/>
      <c r="V78" s="2393"/>
      <c r="W78" s="2393"/>
      <c r="X78" s="2393"/>
      <c r="Y78" s="2393"/>
      <c r="Z78" s="2393"/>
      <c r="AA78" s="2393"/>
      <c r="AB78" s="2393"/>
      <c r="AC78" s="2393"/>
      <c r="AD78" s="2393"/>
      <c r="AE78" s="2393"/>
      <c r="AF78" s="2393"/>
      <c r="AG78" s="2393"/>
      <c r="AH78" s="2393"/>
      <c r="AI78" s="2393"/>
      <c r="AJ78" s="2393"/>
      <c r="AK78" s="2393"/>
      <c r="AL78" s="2393"/>
      <c r="AM78" s="2393"/>
      <c r="AN78" s="2393"/>
      <c r="AO78" s="2393"/>
      <c r="AP78" s="2393"/>
      <c r="AQ78" s="2393"/>
      <c r="AR78" s="2393"/>
      <c r="AS78" s="2393"/>
      <c r="AT78" s="2393"/>
      <c r="AU78" s="2393"/>
      <c r="AV78" s="2393"/>
      <c r="AW78" s="2393"/>
      <c r="AX78" s="2393"/>
      <c r="AY78" s="2393"/>
      <c r="AZ78" s="2393"/>
      <c r="BA78" s="2393"/>
      <c r="BB78" s="2393"/>
      <c r="BC78" s="2393"/>
      <c r="BD78" s="2393"/>
      <c r="BE78" s="2393"/>
      <c r="BF78" s="2393"/>
      <c r="BG78" s="2393"/>
      <c r="BH78" s="2393"/>
      <c r="BI78" s="2393"/>
      <c r="BJ78" s="2393"/>
      <c r="BK78" s="2393"/>
      <c r="BL78" s="2393"/>
      <c r="BM78" s="2393"/>
      <c r="BN78" s="2393"/>
      <c r="BO78" s="2393"/>
      <c r="BP78" s="2393"/>
      <c r="BQ78" s="2393"/>
      <c r="BR78" s="2393"/>
      <c r="BS78" s="2393"/>
      <c r="BT78" s="2393"/>
      <c r="BU78" s="2393"/>
      <c r="BV78" s="2393"/>
      <c r="BW78" s="2393"/>
      <c r="BX78" s="2393"/>
      <c r="BY78" s="2393"/>
      <c r="BZ78" s="2393"/>
      <c r="CA78" s="2393"/>
      <c r="CB78" s="2393"/>
      <c r="CC78" s="2393"/>
      <c r="CD78" s="2393"/>
      <c r="CE78" s="2393"/>
      <c r="CF78" s="2393"/>
      <c r="CG78" s="2393"/>
      <c r="CH78" s="2393"/>
      <c r="CI78" s="2393"/>
      <c r="CJ78" s="2393"/>
      <c r="CK78" s="2393"/>
      <c r="CL78" s="2393"/>
      <c r="CM78" s="2393"/>
      <c r="CN78" s="2393"/>
      <c r="CO78" s="2393"/>
      <c r="CP78" s="2393"/>
      <c r="CQ78" s="2393"/>
      <c r="CR78" s="2393"/>
      <c r="CS78" s="2393"/>
      <c r="CT78" s="2393"/>
      <c r="CU78" s="2393"/>
      <c r="CV78" s="2393"/>
      <c r="CW78" s="2393"/>
      <c r="CX78" s="2393"/>
      <c r="CY78" s="2393"/>
      <c r="CZ78" s="2393"/>
      <c r="DA78" s="2393"/>
      <c r="DB78" s="2393"/>
      <c r="DC78" s="2393"/>
      <c r="DD78" s="2393"/>
      <c r="DE78" s="2393"/>
      <c r="DF78" s="2393"/>
      <c r="DG78" s="2393"/>
      <c r="DH78" s="2393"/>
      <c r="DI78" s="2393"/>
      <c r="DJ78" s="2393"/>
      <c r="DK78" s="2393"/>
      <c r="DL78" s="2393"/>
      <c r="DM78" s="2393"/>
      <c r="DN78" s="2393"/>
      <c r="DO78" s="2393"/>
      <c r="DP78" s="2393"/>
      <c r="DQ78" s="2393"/>
      <c r="DR78" s="2393"/>
    </row>
    <row r="79" spans="1:122" s="2356" customFormat="1" ht="13.5" customHeight="1">
      <c r="A79" s="2748">
        <v>14</v>
      </c>
      <c r="B79" s="2749" t="s">
        <v>8496</v>
      </c>
      <c r="C79" s="2749" t="s">
        <v>8559</v>
      </c>
      <c r="D79" s="2750" t="s">
        <v>8560</v>
      </c>
      <c r="E79" s="2750" t="s">
        <v>155</v>
      </c>
      <c r="F79" s="2751">
        <f>ROUND(SUM(F80),3)</f>
        <v>1</v>
      </c>
      <c r="G79" s="2752"/>
      <c r="H79" s="3956">
        <f t="shared" ref="H79" si="13">ROUND(F79*G79,2)</f>
        <v>0</v>
      </c>
      <c r="I79" s="4009"/>
      <c r="J79" s="2753" t="s">
        <v>60</v>
      </c>
      <c r="K79" s="2694"/>
      <c r="L79" s="5149"/>
      <c r="M79" s="5150"/>
      <c r="U79" s="4984"/>
    </row>
    <row r="80" spans="1:122" s="2394" customFormat="1" ht="27" customHeight="1">
      <c r="A80" s="2754"/>
      <c r="B80" s="2755"/>
      <c r="C80" s="2755"/>
      <c r="D80" s="2756" t="s">
        <v>8561</v>
      </c>
      <c r="E80" s="2755"/>
      <c r="F80" s="2757">
        <v>1</v>
      </c>
      <c r="G80" s="2758"/>
      <c r="H80" s="3957"/>
      <c r="I80" s="4010"/>
      <c r="J80" s="2759"/>
      <c r="K80" s="2701"/>
      <c r="L80" s="2702"/>
      <c r="M80" s="2393"/>
      <c r="N80" s="2393"/>
      <c r="O80" s="2393"/>
      <c r="P80" s="2393"/>
      <c r="Q80" s="2393"/>
      <c r="R80" s="5151"/>
      <c r="S80" s="2393"/>
      <c r="T80" s="2393"/>
      <c r="U80" s="2393"/>
      <c r="V80" s="2393"/>
      <c r="W80" s="2393"/>
      <c r="X80" s="2393"/>
      <c r="Y80" s="2393"/>
      <c r="Z80" s="2393"/>
      <c r="AA80" s="2393"/>
      <c r="AB80" s="2393"/>
      <c r="AC80" s="2393"/>
      <c r="AD80" s="2393"/>
      <c r="AE80" s="2393"/>
      <c r="AF80" s="2393"/>
      <c r="AG80" s="2393"/>
      <c r="AH80" s="2393"/>
      <c r="AI80" s="2393"/>
      <c r="AJ80" s="2393"/>
      <c r="AK80" s="2393"/>
      <c r="AL80" s="2393"/>
      <c r="AM80" s="2393"/>
      <c r="AN80" s="2393"/>
      <c r="AO80" s="2393"/>
      <c r="AP80" s="2393"/>
      <c r="AQ80" s="2393"/>
      <c r="AR80" s="2393"/>
      <c r="AS80" s="2393"/>
      <c r="AT80" s="2393"/>
      <c r="AU80" s="2393"/>
      <c r="AV80" s="2393"/>
      <c r="AW80" s="2393"/>
      <c r="AX80" s="2393"/>
      <c r="AY80" s="2393"/>
      <c r="AZ80" s="2393"/>
      <c r="BA80" s="2393"/>
      <c r="BB80" s="2393"/>
      <c r="BC80" s="2393"/>
      <c r="BD80" s="2393"/>
      <c r="BE80" s="2393"/>
      <c r="BF80" s="2393"/>
      <c r="BG80" s="2393"/>
      <c r="BH80" s="2393"/>
      <c r="BI80" s="2393"/>
      <c r="BJ80" s="2393"/>
      <c r="BK80" s="2393"/>
      <c r="BL80" s="2393"/>
      <c r="BM80" s="2393"/>
      <c r="BN80" s="2393"/>
      <c r="BO80" s="2393"/>
      <c r="BP80" s="2393"/>
      <c r="BQ80" s="2393"/>
      <c r="BR80" s="2393"/>
      <c r="BS80" s="2393"/>
      <c r="BT80" s="2393"/>
      <c r="BU80" s="2393"/>
      <c r="BV80" s="2393"/>
      <c r="BW80" s="2393"/>
      <c r="BX80" s="2393"/>
      <c r="BY80" s="2393"/>
      <c r="BZ80" s="2393"/>
      <c r="CA80" s="2393"/>
      <c r="CB80" s="2393"/>
      <c r="CC80" s="2393"/>
      <c r="CD80" s="2393"/>
      <c r="CE80" s="2393"/>
      <c r="CF80" s="2393"/>
      <c r="CG80" s="2393"/>
      <c r="CH80" s="2393"/>
      <c r="CI80" s="2393"/>
      <c r="CJ80" s="2393"/>
      <c r="CK80" s="2393"/>
      <c r="CL80" s="2393"/>
      <c r="CM80" s="2393"/>
      <c r="CN80" s="2393"/>
      <c r="CO80" s="2393"/>
      <c r="CP80" s="2393"/>
      <c r="CQ80" s="2393"/>
      <c r="CR80" s="2393"/>
      <c r="CS80" s="2393"/>
      <c r="CT80" s="2393"/>
      <c r="CU80" s="2393"/>
      <c r="CV80" s="2393"/>
      <c r="CW80" s="2393"/>
      <c r="CX80" s="2393"/>
      <c r="CY80" s="2393"/>
      <c r="CZ80" s="2393"/>
      <c r="DA80" s="2393"/>
      <c r="DB80" s="2393"/>
      <c r="DC80" s="2393"/>
      <c r="DD80" s="2393"/>
      <c r="DE80" s="2393"/>
      <c r="DF80" s="2393"/>
      <c r="DG80" s="2393"/>
      <c r="DH80" s="2393"/>
      <c r="DI80" s="2393"/>
      <c r="DJ80" s="2393"/>
      <c r="DK80" s="2393"/>
      <c r="DL80" s="2393"/>
      <c r="DM80" s="2393"/>
      <c r="DN80" s="2393"/>
      <c r="DO80" s="2393"/>
      <c r="DP80" s="2393"/>
      <c r="DQ80" s="2393"/>
      <c r="DR80" s="2393"/>
    </row>
    <row r="81" spans="1:122" s="2394" customFormat="1" ht="27" customHeight="1">
      <c r="A81" s="2754"/>
      <c r="B81" s="2755"/>
      <c r="C81" s="2755"/>
      <c r="D81" s="2756" t="s">
        <v>8549</v>
      </c>
      <c r="E81" s="2755"/>
      <c r="F81" s="2757"/>
      <c r="G81" s="2760"/>
      <c r="H81" s="3957"/>
      <c r="I81" s="4010"/>
      <c r="J81" s="2761"/>
      <c r="K81" s="5152"/>
      <c r="L81" s="5153"/>
      <c r="M81" s="2393"/>
      <c r="N81" s="5154"/>
      <c r="O81" s="2393"/>
      <c r="P81" s="2393"/>
      <c r="Q81" s="2393"/>
      <c r="R81" s="2393"/>
      <c r="S81" s="2393"/>
      <c r="T81" s="2393"/>
      <c r="U81" s="2393"/>
      <c r="V81" s="2393"/>
      <c r="W81" s="2393"/>
      <c r="X81" s="2393"/>
      <c r="Y81" s="2393"/>
      <c r="Z81" s="2393"/>
      <c r="AA81" s="2393"/>
      <c r="AB81" s="2393"/>
      <c r="AC81" s="2393"/>
      <c r="AD81" s="2393"/>
      <c r="AE81" s="2393"/>
      <c r="AF81" s="2393"/>
      <c r="AG81" s="2393"/>
      <c r="AH81" s="2393"/>
      <c r="AI81" s="2393"/>
      <c r="AJ81" s="2393"/>
      <c r="AK81" s="2393"/>
      <c r="AL81" s="2393"/>
      <c r="AM81" s="2393"/>
      <c r="AN81" s="2393"/>
      <c r="AO81" s="2393"/>
      <c r="AP81" s="2393"/>
      <c r="AQ81" s="2393"/>
      <c r="AR81" s="2393"/>
      <c r="AS81" s="2393"/>
      <c r="AT81" s="2393"/>
      <c r="AU81" s="2393"/>
      <c r="AV81" s="2393"/>
      <c r="AW81" s="2393"/>
      <c r="AX81" s="2393"/>
      <c r="AY81" s="2393"/>
      <c r="AZ81" s="2393"/>
      <c r="BA81" s="2393"/>
      <c r="BB81" s="2393"/>
      <c r="BC81" s="2393"/>
      <c r="BD81" s="2393"/>
      <c r="BE81" s="2393"/>
      <c r="BF81" s="2393"/>
      <c r="BG81" s="2393"/>
      <c r="BH81" s="2393"/>
      <c r="BI81" s="2393"/>
      <c r="BJ81" s="2393"/>
      <c r="BK81" s="2393"/>
      <c r="BL81" s="2393"/>
      <c r="BM81" s="2393"/>
      <c r="BN81" s="2393"/>
      <c r="BO81" s="2393"/>
      <c r="BP81" s="2393"/>
      <c r="BQ81" s="2393"/>
      <c r="BR81" s="2393"/>
      <c r="BS81" s="2393"/>
      <c r="BT81" s="2393"/>
      <c r="BU81" s="2393"/>
      <c r="BV81" s="2393"/>
      <c r="BW81" s="2393"/>
      <c r="BX81" s="2393"/>
      <c r="BY81" s="2393"/>
      <c r="BZ81" s="2393"/>
      <c r="CA81" s="2393"/>
      <c r="CB81" s="2393"/>
      <c r="CC81" s="2393"/>
      <c r="CD81" s="2393"/>
      <c r="CE81" s="2393"/>
      <c r="CF81" s="2393"/>
      <c r="CG81" s="2393"/>
      <c r="CH81" s="2393"/>
      <c r="CI81" s="2393"/>
      <c r="CJ81" s="2393"/>
      <c r="CK81" s="2393"/>
      <c r="CL81" s="2393"/>
      <c r="CM81" s="2393"/>
      <c r="CN81" s="2393"/>
      <c r="CO81" s="2393"/>
      <c r="CP81" s="2393"/>
      <c r="CQ81" s="2393"/>
      <c r="CR81" s="2393"/>
      <c r="CS81" s="2393"/>
      <c r="CT81" s="2393"/>
      <c r="CU81" s="2393"/>
      <c r="CV81" s="2393"/>
      <c r="CW81" s="2393"/>
      <c r="CX81" s="2393"/>
      <c r="CY81" s="2393"/>
      <c r="CZ81" s="2393"/>
      <c r="DA81" s="2393"/>
      <c r="DB81" s="2393"/>
      <c r="DC81" s="2393"/>
      <c r="DD81" s="2393"/>
      <c r="DE81" s="2393"/>
      <c r="DF81" s="2393"/>
      <c r="DG81" s="2393"/>
      <c r="DH81" s="2393"/>
      <c r="DI81" s="2393"/>
      <c r="DJ81" s="2393"/>
      <c r="DK81" s="2393"/>
      <c r="DL81" s="2393"/>
      <c r="DM81" s="2393"/>
      <c r="DN81" s="2393"/>
      <c r="DO81" s="2393"/>
      <c r="DP81" s="2393"/>
      <c r="DQ81" s="2393"/>
      <c r="DR81" s="2393"/>
    </row>
    <row r="82" spans="1:122" s="2356" customFormat="1" ht="13.5" customHeight="1">
      <c r="A82" s="2762">
        <v>15</v>
      </c>
      <c r="B82" s="2763" t="s">
        <v>8496</v>
      </c>
      <c r="C82" s="2763" t="s">
        <v>8562</v>
      </c>
      <c r="D82" s="2764" t="s">
        <v>8563</v>
      </c>
      <c r="E82" s="2764" t="s">
        <v>155</v>
      </c>
      <c r="F82" s="2765">
        <f>ROUND(SUM(F83),3)</f>
        <v>1</v>
      </c>
      <c r="G82" s="2766"/>
      <c r="H82" s="3958">
        <f t="shared" ref="H82" si="14">ROUND(F82*G82,2)</f>
        <v>0</v>
      </c>
      <c r="I82" s="4011"/>
      <c r="J82" s="2767" t="s">
        <v>60</v>
      </c>
      <c r="K82" s="2694"/>
      <c r="L82" s="5149"/>
      <c r="M82" s="5150"/>
      <c r="U82" s="4984"/>
    </row>
    <row r="83" spans="1:122" s="2394" customFormat="1" ht="27" customHeight="1">
      <c r="A83" s="2768"/>
      <c r="B83" s="2769"/>
      <c r="C83" s="2769"/>
      <c r="D83" s="2770" t="s">
        <v>8564</v>
      </c>
      <c r="E83" s="2769"/>
      <c r="F83" s="2771">
        <v>1</v>
      </c>
      <c r="G83" s="2772"/>
      <c r="H83" s="3959"/>
      <c r="I83" s="4012"/>
      <c r="J83" s="2773"/>
      <c r="K83" s="2701"/>
      <c r="L83" s="2702"/>
      <c r="M83" s="2393"/>
      <c r="N83" s="2393"/>
      <c r="O83" s="2393"/>
      <c r="P83" s="2393"/>
      <c r="Q83" s="2393"/>
      <c r="R83" s="5151"/>
      <c r="S83" s="2393"/>
      <c r="T83" s="2393"/>
      <c r="U83" s="2393"/>
      <c r="V83" s="2393"/>
      <c r="W83" s="2393"/>
      <c r="X83" s="2393"/>
      <c r="Y83" s="2393"/>
      <c r="Z83" s="2393"/>
      <c r="AA83" s="2393"/>
      <c r="AB83" s="2393"/>
      <c r="AC83" s="2393"/>
      <c r="AD83" s="2393"/>
      <c r="AE83" s="2393"/>
      <c r="AF83" s="2393"/>
      <c r="AG83" s="2393"/>
      <c r="AH83" s="2393"/>
      <c r="AI83" s="2393"/>
      <c r="AJ83" s="2393"/>
      <c r="AK83" s="2393"/>
      <c r="AL83" s="2393"/>
      <c r="AM83" s="2393"/>
      <c r="AN83" s="2393"/>
      <c r="AO83" s="2393"/>
      <c r="AP83" s="2393"/>
      <c r="AQ83" s="2393"/>
      <c r="AR83" s="2393"/>
      <c r="AS83" s="2393"/>
      <c r="AT83" s="2393"/>
      <c r="AU83" s="2393"/>
      <c r="AV83" s="2393"/>
      <c r="AW83" s="2393"/>
      <c r="AX83" s="2393"/>
      <c r="AY83" s="2393"/>
      <c r="AZ83" s="2393"/>
      <c r="BA83" s="2393"/>
      <c r="BB83" s="2393"/>
      <c r="BC83" s="2393"/>
      <c r="BD83" s="2393"/>
      <c r="BE83" s="2393"/>
      <c r="BF83" s="2393"/>
      <c r="BG83" s="2393"/>
      <c r="BH83" s="2393"/>
      <c r="BI83" s="2393"/>
      <c r="BJ83" s="2393"/>
      <c r="BK83" s="2393"/>
      <c r="BL83" s="2393"/>
      <c r="BM83" s="2393"/>
      <c r="BN83" s="2393"/>
      <c r="BO83" s="2393"/>
      <c r="BP83" s="2393"/>
      <c r="BQ83" s="2393"/>
      <c r="BR83" s="2393"/>
      <c r="BS83" s="2393"/>
      <c r="BT83" s="2393"/>
      <c r="BU83" s="2393"/>
      <c r="BV83" s="2393"/>
      <c r="BW83" s="2393"/>
      <c r="BX83" s="2393"/>
      <c r="BY83" s="2393"/>
      <c r="BZ83" s="2393"/>
      <c r="CA83" s="2393"/>
      <c r="CB83" s="2393"/>
      <c r="CC83" s="2393"/>
      <c r="CD83" s="2393"/>
      <c r="CE83" s="2393"/>
      <c r="CF83" s="2393"/>
      <c r="CG83" s="2393"/>
      <c r="CH83" s="2393"/>
      <c r="CI83" s="2393"/>
      <c r="CJ83" s="2393"/>
      <c r="CK83" s="2393"/>
      <c r="CL83" s="2393"/>
      <c r="CM83" s="2393"/>
      <c r="CN83" s="2393"/>
      <c r="CO83" s="2393"/>
      <c r="CP83" s="2393"/>
      <c r="CQ83" s="2393"/>
      <c r="CR83" s="2393"/>
      <c r="CS83" s="2393"/>
      <c r="CT83" s="2393"/>
      <c r="CU83" s="2393"/>
      <c r="CV83" s="2393"/>
      <c r="CW83" s="2393"/>
      <c r="CX83" s="2393"/>
      <c r="CY83" s="2393"/>
      <c r="CZ83" s="2393"/>
      <c r="DA83" s="2393"/>
      <c r="DB83" s="2393"/>
      <c r="DC83" s="2393"/>
      <c r="DD83" s="2393"/>
      <c r="DE83" s="2393"/>
      <c r="DF83" s="2393"/>
      <c r="DG83" s="2393"/>
      <c r="DH83" s="2393"/>
      <c r="DI83" s="2393"/>
      <c r="DJ83" s="2393"/>
      <c r="DK83" s="2393"/>
      <c r="DL83" s="2393"/>
      <c r="DM83" s="2393"/>
      <c r="DN83" s="2393"/>
      <c r="DO83" s="2393"/>
      <c r="DP83" s="2393"/>
      <c r="DQ83" s="2393"/>
      <c r="DR83" s="2393"/>
    </row>
    <row r="84" spans="1:122" s="2394" customFormat="1" ht="27" customHeight="1">
      <c r="A84" s="2768"/>
      <c r="B84" s="2769"/>
      <c r="C84" s="2769"/>
      <c r="D84" s="2770" t="s">
        <v>8549</v>
      </c>
      <c r="E84" s="2769"/>
      <c r="F84" s="2771"/>
      <c r="G84" s="2774"/>
      <c r="H84" s="3959"/>
      <c r="I84" s="4012"/>
      <c r="J84" s="2775"/>
      <c r="K84" s="5152"/>
      <c r="L84" s="5153"/>
      <c r="M84" s="2393"/>
      <c r="N84" s="5154"/>
      <c r="O84" s="2393"/>
      <c r="P84" s="2393"/>
      <c r="Q84" s="2393"/>
      <c r="R84" s="2393"/>
      <c r="S84" s="2393"/>
      <c r="T84" s="2393"/>
      <c r="U84" s="2393"/>
      <c r="V84" s="2393"/>
      <c r="W84" s="2393"/>
      <c r="X84" s="2393"/>
      <c r="Y84" s="2393"/>
      <c r="Z84" s="2393"/>
      <c r="AA84" s="2393"/>
      <c r="AB84" s="2393"/>
      <c r="AC84" s="2393"/>
      <c r="AD84" s="2393"/>
      <c r="AE84" s="2393"/>
      <c r="AF84" s="2393"/>
      <c r="AG84" s="2393"/>
      <c r="AH84" s="2393"/>
      <c r="AI84" s="2393"/>
      <c r="AJ84" s="2393"/>
      <c r="AK84" s="2393"/>
      <c r="AL84" s="2393"/>
      <c r="AM84" s="2393"/>
      <c r="AN84" s="2393"/>
      <c r="AO84" s="2393"/>
      <c r="AP84" s="2393"/>
      <c r="AQ84" s="2393"/>
      <c r="AR84" s="2393"/>
      <c r="AS84" s="2393"/>
      <c r="AT84" s="2393"/>
      <c r="AU84" s="2393"/>
      <c r="AV84" s="2393"/>
      <c r="AW84" s="2393"/>
      <c r="AX84" s="2393"/>
      <c r="AY84" s="2393"/>
      <c r="AZ84" s="2393"/>
      <c r="BA84" s="2393"/>
      <c r="BB84" s="2393"/>
      <c r="BC84" s="2393"/>
      <c r="BD84" s="2393"/>
      <c r="BE84" s="2393"/>
      <c r="BF84" s="2393"/>
      <c r="BG84" s="2393"/>
      <c r="BH84" s="2393"/>
      <c r="BI84" s="2393"/>
      <c r="BJ84" s="2393"/>
      <c r="BK84" s="2393"/>
      <c r="BL84" s="2393"/>
      <c r="BM84" s="2393"/>
      <c r="BN84" s="2393"/>
      <c r="BO84" s="2393"/>
      <c r="BP84" s="2393"/>
      <c r="BQ84" s="2393"/>
      <c r="BR84" s="2393"/>
      <c r="BS84" s="2393"/>
      <c r="BT84" s="2393"/>
      <c r="BU84" s="2393"/>
      <c r="BV84" s="2393"/>
      <c r="BW84" s="2393"/>
      <c r="BX84" s="2393"/>
      <c r="BY84" s="2393"/>
      <c r="BZ84" s="2393"/>
      <c r="CA84" s="2393"/>
      <c r="CB84" s="2393"/>
      <c r="CC84" s="2393"/>
      <c r="CD84" s="2393"/>
      <c r="CE84" s="2393"/>
      <c r="CF84" s="2393"/>
      <c r="CG84" s="2393"/>
      <c r="CH84" s="2393"/>
      <c r="CI84" s="2393"/>
      <c r="CJ84" s="2393"/>
      <c r="CK84" s="2393"/>
      <c r="CL84" s="2393"/>
      <c r="CM84" s="2393"/>
      <c r="CN84" s="2393"/>
      <c r="CO84" s="2393"/>
      <c r="CP84" s="2393"/>
      <c r="CQ84" s="2393"/>
      <c r="CR84" s="2393"/>
      <c r="CS84" s="2393"/>
      <c r="CT84" s="2393"/>
      <c r="CU84" s="2393"/>
      <c r="CV84" s="2393"/>
      <c r="CW84" s="2393"/>
      <c r="CX84" s="2393"/>
      <c r="CY84" s="2393"/>
      <c r="CZ84" s="2393"/>
      <c r="DA84" s="2393"/>
      <c r="DB84" s="2393"/>
      <c r="DC84" s="2393"/>
      <c r="DD84" s="2393"/>
      <c r="DE84" s="2393"/>
      <c r="DF84" s="2393"/>
      <c r="DG84" s="2393"/>
      <c r="DH84" s="2393"/>
      <c r="DI84" s="2393"/>
      <c r="DJ84" s="2393"/>
      <c r="DK84" s="2393"/>
      <c r="DL84" s="2393"/>
      <c r="DM84" s="2393"/>
      <c r="DN84" s="2393"/>
      <c r="DO84" s="2393"/>
      <c r="DP84" s="2393"/>
      <c r="DQ84" s="2393"/>
      <c r="DR84" s="2393"/>
    </row>
    <row r="85" spans="1:122" s="2356" customFormat="1" ht="13.5" customHeight="1">
      <c r="A85" s="2776">
        <v>16</v>
      </c>
      <c r="B85" s="2777" t="s">
        <v>8496</v>
      </c>
      <c r="C85" s="2777" t="s">
        <v>8565</v>
      </c>
      <c r="D85" s="2778" t="s">
        <v>8566</v>
      </c>
      <c r="E85" s="2778" t="s">
        <v>155</v>
      </c>
      <c r="F85" s="2779">
        <f>ROUND(SUM(F86),3)</f>
        <v>1</v>
      </c>
      <c r="G85" s="2780"/>
      <c r="H85" s="3960">
        <f t="shared" ref="H85" si="15">ROUND(F85*G85,2)</f>
        <v>0</v>
      </c>
      <c r="I85" s="4013"/>
      <c r="J85" s="2781" t="s">
        <v>60</v>
      </c>
      <c r="K85" s="2694"/>
      <c r="L85" s="5149"/>
      <c r="M85" s="5150"/>
      <c r="U85" s="4984"/>
    </row>
    <row r="86" spans="1:122" s="2394" customFormat="1" ht="27" customHeight="1">
      <c r="A86" s="2782"/>
      <c r="B86" s="2783"/>
      <c r="C86" s="2783"/>
      <c r="D86" s="2784" t="s">
        <v>8567</v>
      </c>
      <c r="E86" s="2783"/>
      <c r="F86" s="2785">
        <v>1</v>
      </c>
      <c r="G86" s="2786"/>
      <c r="H86" s="3961"/>
      <c r="I86" s="4014"/>
      <c r="J86" s="2787"/>
      <c r="K86" s="2701"/>
      <c r="L86" s="2702"/>
      <c r="M86" s="2393"/>
      <c r="N86" s="2393"/>
      <c r="O86" s="2393"/>
      <c r="P86" s="2393"/>
      <c r="Q86" s="2393"/>
      <c r="R86" s="5151"/>
      <c r="S86" s="2393"/>
      <c r="T86" s="2393"/>
      <c r="U86" s="2393"/>
      <c r="V86" s="2393"/>
      <c r="W86" s="2393"/>
      <c r="X86" s="2393"/>
      <c r="Y86" s="2393"/>
      <c r="Z86" s="2393"/>
      <c r="AA86" s="2393"/>
      <c r="AB86" s="2393"/>
      <c r="AC86" s="2393"/>
      <c r="AD86" s="2393"/>
      <c r="AE86" s="2393"/>
      <c r="AF86" s="2393"/>
      <c r="AG86" s="2393"/>
      <c r="AH86" s="2393"/>
      <c r="AI86" s="2393"/>
      <c r="AJ86" s="2393"/>
      <c r="AK86" s="2393"/>
      <c r="AL86" s="2393"/>
      <c r="AM86" s="2393"/>
      <c r="AN86" s="2393"/>
      <c r="AO86" s="2393"/>
      <c r="AP86" s="2393"/>
      <c r="AQ86" s="2393"/>
      <c r="AR86" s="2393"/>
      <c r="AS86" s="2393"/>
      <c r="AT86" s="2393"/>
      <c r="AU86" s="2393"/>
      <c r="AV86" s="2393"/>
      <c r="AW86" s="2393"/>
      <c r="AX86" s="2393"/>
      <c r="AY86" s="2393"/>
      <c r="AZ86" s="2393"/>
      <c r="BA86" s="2393"/>
      <c r="BB86" s="2393"/>
      <c r="BC86" s="2393"/>
      <c r="BD86" s="2393"/>
      <c r="BE86" s="2393"/>
      <c r="BF86" s="2393"/>
      <c r="BG86" s="2393"/>
      <c r="BH86" s="2393"/>
      <c r="BI86" s="2393"/>
      <c r="BJ86" s="2393"/>
      <c r="BK86" s="2393"/>
      <c r="BL86" s="2393"/>
      <c r="BM86" s="2393"/>
      <c r="BN86" s="2393"/>
      <c r="BO86" s="2393"/>
      <c r="BP86" s="2393"/>
      <c r="BQ86" s="2393"/>
      <c r="BR86" s="2393"/>
      <c r="BS86" s="2393"/>
      <c r="BT86" s="2393"/>
      <c r="BU86" s="2393"/>
      <c r="BV86" s="2393"/>
      <c r="BW86" s="2393"/>
      <c r="BX86" s="2393"/>
      <c r="BY86" s="2393"/>
      <c r="BZ86" s="2393"/>
      <c r="CA86" s="2393"/>
      <c r="CB86" s="2393"/>
      <c r="CC86" s="2393"/>
      <c r="CD86" s="2393"/>
      <c r="CE86" s="2393"/>
      <c r="CF86" s="2393"/>
      <c r="CG86" s="2393"/>
      <c r="CH86" s="2393"/>
      <c r="CI86" s="2393"/>
      <c r="CJ86" s="2393"/>
      <c r="CK86" s="2393"/>
      <c r="CL86" s="2393"/>
      <c r="CM86" s="2393"/>
      <c r="CN86" s="2393"/>
      <c r="CO86" s="2393"/>
      <c r="CP86" s="2393"/>
      <c r="CQ86" s="2393"/>
      <c r="CR86" s="2393"/>
      <c r="CS86" s="2393"/>
      <c r="CT86" s="2393"/>
      <c r="CU86" s="2393"/>
      <c r="CV86" s="2393"/>
      <c r="CW86" s="2393"/>
      <c r="CX86" s="2393"/>
      <c r="CY86" s="2393"/>
      <c r="CZ86" s="2393"/>
      <c r="DA86" s="2393"/>
      <c r="DB86" s="2393"/>
      <c r="DC86" s="2393"/>
      <c r="DD86" s="2393"/>
      <c r="DE86" s="2393"/>
      <c r="DF86" s="2393"/>
      <c r="DG86" s="2393"/>
      <c r="DH86" s="2393"/>
      <c r="DI86" s="2393"/>
      <c r="DJ86" s="2393"/>
      <c r="DK86" s="2393"/>
      <c r="DL86" s="2393"/>
      <c r="DM86" s="2393"/>
      <c r="DN86" s="2393"/>
      <c r="DO86" s="2393"/>
      <c r="DP86" s="2393"/>
      <c r="DQ86" s="2393"/>
      <c r="DR86" s="2393"/>
    </row>
    <row r="87" spans="1:122" s="2394" customFormat="1" ht="27" customHeight="1">
      <c r="A87" s="2782"/>
      <c r="B87" s="2783"/>
      <c r="C87" s="2783"/>
      <c r="D87" s="2784" t="s">
        <v>8549</v>
      </c>
      <c r="E87" s="2783"/>
      <c r="F87" s="2785"/>
      <c r="G87" s="2788"/>
      <c r="H87" s="3961"/>
      <c r="I87" s="4014"/>
      <c r="J87" s="2789"/>
      <c r="K87" s="5152"/>
      <c r="L87" s="5153"/>
      <c r="M87" s="2393"/>
      <c r="N87" s="5154"/>
      <c r="O87" s="2393"/>
      <c r="P87" s="2393"/>
      <c r="Q87" s="2393"/>
      <c r="R87" s="2393"/>
      <c r="S87" s="2393"/>
      <c r="T87" s="2393"/>
      <c r="U87" s="2393"/>
      <c r="V87" s="2393"/>
      <c r="W87" s="2393"/>
      <c r="X87" s="2393"/>
      <c r="Y87" s="2393"/>
      <c r="Z87" s="2393"/>
      <c r="AA87" s="2393"/>
      <c r="AB87" s="2393"/>
      <c r="AC87" s="2393"/>
      <c r="AD87" s="2393"/>
      <c r="AE87" s="2393"/>
      <c r="AF87" s="2393"/>
      <c r="AG87" s="2393"/>
      <c r="AH87" s="2393"/>
      <c r="AI87" s="2393"/>
      <c r="AJ87" s="2393"/>
      <c r="AK87" s="2393"/>
      <c r="AL87" s="2393"/>
      <c r="AM87" s="2393"/>
      <c r="AN87" s="2393"/>
      <c r="AO87" s="2393"/>
      <c r="AP87" s="2393"/>
      <c r="AQ87" s="2393"/>
      <c r="AR87" s="2393"/>
      <c r="AS87" s="2393"/>
      <c r="AT87" s="2393"/>
      <c r="AU87" s="2393"/>
      <c r="AV87" s="2393"/>
      <c r="AW87" s="2393"/>
      <c r="AX87" s="2393"/>
      <c r="AY87" s="2393"/>
      <c r="AZ87" s="2393"/>
      <c r="BA87" s="2393"/>
      <c r="BB87" s="2393"/>
      <c r="BC87" s="2393"/>
      <c r="BD87" s="2393"/>
      <c r="BE87" s="2393"/>
      <c r="BF87" s="2393"/>
      <c r="BG87" s="2393"/>
      <c r="BH87" s="2393"/>
      <c r="BI87" s="2393"/>
      <c r="BJ87" s="2393"/>
      <c r="BK87" s="2393"/>
      <c r="BL87" s="2393"/>
      <c r="BM87" s="2393"/>
      <c r="BN87" s="2393"/>
      <c r="BO87" s="2393"/>
      <c r="BP87" s="2393"/>
      <c r="BQ87" s="2393"/>
      <c r="BR87" s="2393"/>
      <c r="BS87" s="2393"/>
      <c r="BT87" s="2393"/>
      <c r="BU87" s="2393"/>
      <c r="BV87" s="2393"/>
      <c r="BW87" s="2393"/>
      <c r="BX87" s="2393"/>
      <c r="BY87" s="2393"/>
      <c r="BZ87" s="2393"/>
      <c r="CA87" s="2393"/>
      <c r="CB87" s="2393"/>
      <c r="CC87" s="2393"/>
      <c r="CD87" s="2393"/>
      <c r="CE87" s="2393"/>
      <c r="CF87" s="2393"/>
      <c r="CG87" s="2393"/>
      <c r="CH87" s="2393"/>
      <c r="CI87" s="2393"/>
      <c r="CJ87" s="2393"/>
      <c r="CK87" s="2393"/>
      <c r="CL87" s="2393"/>
      <c r="CM87" s="2393"/>
      <c r="CN87" s="2393"/>
      <c r="CO87" s="2393"/>
      <c r="CP87" s="2393"/>
      <c r="CQ87" s="2393"/>
      <c r="CR87" s="2393"/>
      <c r="CS87" s="2393"/>
      <c r="CT87" s="2393"/>
      <c r="CU87" s="2393"/>
      <c r="CV87" s="2393"/>
      <c r="CW87" s="2393"/>
      <c r="CX87" s="2393"/>
      <c r="CY87" s="2393"/>
      <c r="CZ87" s="2393"/>
      <c r="DA87" s="2393"/>
      <c r="DB87" s="2393"/>
      <c r="DC87" s="2393"/>
      <c r="DD87" s="2393"/>
      <c r="DE87" s="2393"/>
      <c r="DF87" s="2393"/>
      <c r="DG87" s="2393"/>
      <c r="DH87" s="2393"/>
      <c r="DI87" s="2393"/>
      <c r="DJ87" s="2393"/>
      <c r="DK87" s="2393"/>
      <c r="DL87" s="2393"/>
      <c r="DM87" s="2393"/>
      <c r="DN87" s="2393"/>
      <c r="DO87" s="2393"/>
      <c r="DP87" s="2393"/>
      <c r="DQ87" s="2393"/>
      <c r="DR87" s="2393"/>
    </row>
    <row r="88" spans="1:122" s="2356" customFormat="1" ht="13.5" customHeight="1">
      <c r="A88" s="2790">
        <v>17</v>
      </c>
      <c r="B88" s="2791" t="s">
        <v>8496</v>
      </c>
      <c r="C88" s="2791" t="s">
        <v>8568</v>
      </c>
      <c r="D88" s="2792" t="s">
        <v>8569</v>
      </c>
      <c r="E88" s="2792" t="s">
        <v>155</v>
      </c>
      <c r="F88" s="2793">
        <f>ROUND(SUM(F89),3)</f>
        <v>1</v>
      </c>
      <c r="G88" s="2794"/>
      <c r="H88" s="3962">
        <f t="shared" ref="H88" si="16">ROUND(F88*G88,2)</f>
        <v>0</v>
      </c>
      <c r="I88" s="4015"/>
      <c r="J88" s="2795" t="s">
        <v>60</v>
      </c>
      <c r="K88" s="2694"/>
      <c r="L88" s="5149"/>
      <c r="M88" s="5150"/>
      <c r="U88" s="4984"/>
    </row>
    <row r="89" spans="1:122" s="2394" customFormat="1" ht="27" customHeight="1">
      <c r="A89" s="2796"/>
      <c r="B89" s="2797"/>
      <c r="C89" s="2797"/>
      <c r="D89" s="2798" t="s">
        <v>8570</v>
      </c>
      <c r="E89" s="2797"/>
      <c r="F89" s="2799">
        <v>1</v>
      </c>
      <c r="G89" s="2800"/>
      <c r="H89" s="3963"/>
      <c r="I89" s="4016"/>
      <c r="J89" s="2801"/>
      <c r="K89" s="2701"/>
      <c r="L89" s="2702"/>
      <c r="M89" s="2393"/>
      <c r="N89" s="2393"/>
      <c r="O89" s="2393"/>
      <c r="P89" s="2393"/>
      <c r="Q89" s="2393"/>
      <c r="R89" s="5151"/>
      <c r="S89" s="2393"/>
      <c r="T89" s="2393"/>
      <c r="U89" s="2393"/>
      <c r="V89" s="2393"/>
      <c r="W89" s="2393"/>
      <c r="X89" s="2393"/>
      <c r="Y89" s="2393"/>
      <c r="Z89" s="2393"/>
      <c r="AA89" s="2393"/>
      <c r="AB89" s="2393"/>
      <c r="AC89" s="2393"/>
      <c r="AD89" s="2393"/>
      <c r="AE89" s="2393"/>
      <c r="AF89" s="2393"/>
      <c r="AG89" s="2393"/>
      <c r="AH89" s="2393"/>
      <c r="AI89" s="2393"/>
      <c r="AJ89" s="2393"/>
      <c r="AK89" s="2393"/>
      <c r="AL89" s="2393"/>
      <c r="AM89" s="2393"/>
      <c r="AN89" s="2393"/>
      <c r="AO89" s="2393"/>
      <c r="AP89" s="2393"/>
      <c r="AQ89" s="2393"/>
      <c r="AR89" s="2393"/>
      <c r="AS89" s="2393"/>
      <c r="AT89" s="2393"/>
      <c r="AU89" s="2393"/>
      <c r="AV89" s="2393"/>
      <c r="AW89" s="2393"/>
      <c r="AX89" s="2393"/>
      <c r="AY89" s="2393"/>
      <c r="AZ89" s="2393"/>
      <c r="BA89" s="2393"/>
      <c r="BB89" s="2393"/>
      <c r="BC89" s="2393"/>
      <c r="BD89" s="2393"/>
      <c r="BE89" s="2393"/>
      <c r="BF89" s="2393"/>
      <c r="BG89" s="2393"/>
      <c r="BH89" s="2393"/>
      <c r="BI89" s="2393"/>
      <c r="BJ89" s="2393"/>
      <c r="BK89" s="2393"/>
      <c r="BL89" s="2393"/>
      <c r="BM89" s="2393"/>
      <c r="BN89" s="2393"/>
      <c r="BO89" s="2393"/>
      <c r="BP89" s="2393"/>
      <c r="BQ89" s="2393"/>
      <c r="BR89" s="2393"/>
      <c r="BS89" s="2393"/>
      <c r="BT89" s="2393"/>
      <c r="BU89" s="2393"/>
      <c r="BV89" s="2393"/>
      <c r="BW89" s="2393"/>
      <c r="BX89" s="2393"/>
      <c r="BY89" s="2393"/>
      <c r="BZ89" s="2393"/>
      <c r="CA89" s="2393"/>
      <c r="CB89" s="2393"/>
      <c r="CC89" s="2393"/>
      <c r="CD89" s="2393"/>
      <c r="CE89" s="2393"/>
      <c r="CF89" s="2393"/>
      <c r="CG89" s="2393"/>
      <c r="CH89" s="2393"/>
      <c r="CI89" s="2393"/>
      <c r="CJ89" s="2393"/>
      <c r="CK89" s="2393"/>
      <c r="CL89" s="2393"/>
      <c r="CM89" s="2393"/>
      <c r="CN89" s="2393"/>
      <c r="CO89" s="2393"/>
      <c r="CP89" s="2393"/>
      <c r="CQ89" s="2393"/>
      <c r="CR89" s="2393"/>
      <c r="CS89" s="2393"/>
      <c r="CT89" s="2393"/>
      <c r="CU89" s="2393"/>
      <c r="CV89" s="2393"/>
      <c r="CW89" s="2393"/>
      <c r="CX89" s="2393"/>
      <c r="CY89" s="2393"/>
      <c r="CZ89" s="2393"/>
      <c r="DA89" s="2393"/>
      <c r="DB89" s="2393"/>
      <c r="DC89" s="2393"/>
      <c r="DD89" s="2393"/>
      <c r="DE89" s="2393"/>
      <c r="DF89" s="2393"/>
      <c r="DG89" s="2393"/>
      <c r="DH89" s="2393"/>
      <c r="DI89" s="2393"/>
      <c r="DJ89" s="2393"/>
      <c r="DK89" s="2393"/>
      <c r="DL89" s="2393"/>
      <c r="DM89" s="2393"/>
      <c r="DN89" s="2393"/>
      <c r="DO89" s="2393"/>
      <c r="DP89" s="2393"/>
      <c r="DQ89" s="2393"/>
      <c r="DR89" s="2393"/>
    </row>
    <row r="90" spans="1:122" s="2394" customFormat="1" ht="27" customHeight="1">
      <c r="A90" s="2796"/>
      <c r="B90" s="2797"/>
      <c r="C90" s="2797"/>
      <c r="D90" s="2798" t="s">
        <v>8549</v>
      </c>
      <c r="E90" s="2797"/>
      <c r="F90" s="2799"/>
      <c r="G90" s="2802"/>
      <c r="H90" s="3963"/>
      <c r="I90" s="4016"/>
      <c r="J90" s="2803"/>
      <c r="K90" s="5152"/>
      <c r="L90" s="5153"/>
      <c r="M90" s="2393"/>
      <c r="N90" s="5154"/>
      <c r="O90" s="2393"/>
      <c r="P90" s="2393"/>
      <c r="Q90" s="2393"/>
      <c r="R90" s="2393"/>
      <c r="S90" s="2393"/>
      <c r="T90" s="2393"/>
      <c r="U90" s="2393"/>
      <c r="V90" s="2393"/>
      <c r="W90" s="2393"/>
      <c r="X90" s="2393"/>
      <c r="Y90" s="2393"/>
      <c r="Z90" s="2393"/>
      <c r="AA90" s="2393"/>
      <c r="AB90" s="2393"/>
      <c r="AC90" s="2393"/>
      <c r="AD90" s="2393"/>
      <c r="AE90" s="2393"/>
      <c r="AF90" s="2393"/>
      <c r="AG90" s="2393"/>
      <c r="AH90" s="2393"/>
      <c r="AI90" s="2393"/>
      <c r="AJ90" s="2393"/>
      <c r="AK90" s="2393"/>
      <c r="AL90" s="2393"/>
      <c r="AM90" s="2393"/>
      <c r="AN90" s="2393"/>
      <c r="AO90" s="2393"/>
      <c r="AP90" s="2393"/>
      <c r="AQ90" s="2393"/>
      <c r="AR90" s="2393"/>
      <c r="AS90" s="2393"/>
      <c r="AT90" s="2393"/>
      <c r="AU90" s="2393"/>
      <c r="AV90" s="2393"/>
      <c r="AW90" s="2393"/>
      <c r="AX90" s="2393"/>
      <c r="AY90" s="2393"/>
      <c r="AZ90" s="2393"/>
      <c r="BA90" s="2393"/>
      <c r="BB90" s="2393"/>
      <c r="BC90" s="2393"/>
      <c r="BD90" s="2393"/>
      <c r="BE90" s="2393"/>
      <c r="BF90" s="2393"/>
      <c r="BG90" s="2393"/>
      <c r="BH90" s="2393"/>
      <c r="BI90" s="2393"/>
      <c r="BJ90" s="2393"/>
      <c r="BK90" s="2393"/>
      <c r="BL90" s="2393"/>
      <c r="BM90" s="2393"/>
      <c r="BN90" s="2393"/>
      <c r="BO90" s="2393"/>
      <c r="BP90" s="2393"/>
      <c r="BQ90" s="2393"/>
      <c r="BR90" s="2393"/>
      <c r="BS90" s="2393"/>
      <c r="BT90" s="2393"/>
      <c r="BU90" s="2393"/>
      <c r="BV90" s="2393"/>
      <c r="BW90" s="2393"/>
      <c r="BX90" s="2393"/>
      <c r="BY90" s="2393"/>
      <c r="BZ90" s="2393"/>
      <c r="CA90" s="2393"/>
      <c r="CB90" s="2393"/>
      <c r="CC90" s="2393"/>
      <c r="CD90" s="2393"/>
      <c r="CE90" s="2393"/>
      <c r="CF90" s="2393"/>
      <c r="CG90" s="2393"/>
      <c r="CH90" s="2393"/>
      <c r="CI90" s="2393"/>
      <c r="CJ90" s="2393"/>
      <c r="CK90" s="2393"/>
      <c r="CL90" s="2393"/>
      <c r="CM90" s="2393"/>
      <c r="CN90" s="2393"/>
      <c r="CO90" s="2393"/>
      <c r="CP90" s="2393"/>
      <c r="CQ90" s="2393"/>
      <c r="CR90" s="2393"/>
      <c r="CS90" s="2393"/>
      <c r="CT90" s="2393"/>
      <c r="CU90" s="2393"/>
      <c r="CV90" s="2393"/>
      <c r="CW90" s="2393"/>
      <c r="CX90" s="2393"/>
      <c r="CY90" s="2393"/>
      <c r="CZ90" s="2393"/>
      <c r="DA90" s="2393"/>
      <c r="DB90" s="2393"/>
      <c r="DC90" s="2393"/>
      <c r="DD90" s="2393"/>
      <c r="DE90" s="2393"/>
      <c r="DF90" s="2393"/>
      <c r="DG90" s="2393"/>
      <c r="DH90" s="2393"/>
      <c r="DI90" s="2393"/>
      <c r="DJ90" s="2393"/>
      <c r="DK90" s="2393"/>
      <c r="DL90" s="2393"/>
      <c r="DM90" s="2393"/>
      <c r="DN90" s="2393"/>
      <c r="DO90" s="2393"/>
      <c r="DP90" s="2393"/>
      <c r="DQ90" s="2393"/>
      <c r="DR90" s="2393"/>
    </row>
    <row r="91" spans="1:122" s="2356" customFormat="1" ht="13.5" customHeight="1">
      <c r="A91" s="2804">
        <v>18</v>
      </c>
      <c r="B91" s="2805" t="s">
        <v>8496</v>
      </c>
      <c r="C91" s="2805" t="s">
        <v>8571</v>
      </c>
      <c r="D91" s="2806" t="s">
        <v>8572</v>
      </c>
      <c r="E91" s="2806" t="s">
        <v>155</v>
      </c>
      <c r="F91" s="2807">
        <f>ROUND(SUM(F92),3)</f>
        <v>1</v>
      </c>
      <c r="G91" s="2808"/>
      <c r="H91" s="3964">
        <f t="shared" ref="H91" si="17">ROUND(F91*G91,2)</f>
        <v>0</v>
      </c>
      <c r="I91" s="4017"/>
      <c r="J91" s="2809" t="s">
        <v>60</v>
      </c>
      <c r="K91" s="2694"/>
      <c r="L91" s="5149"/>
      <c r="M91" s="5150"/>
      <c r="U91" s="4984"/>
    </row>
    <row r="92" spans="1:122" s="2394" customFormat="1" ht="27" customHeight="1">
      <c r="A92" s="2810"/>
      <c r="B92" s="2811"/>
      <c r="C92" s="2811"/>
      <c r="D92" s="2812" t="s">
        <v>8573</v>
      </c>
      <c r="E92" s="2811"/>
      <c r="F92" s="2813">
        <v>1</v>
      </c>
      <c r="G92" s="2814"/>
      <c r="H92" s="3965"/>
      <c r="I92" s="4018"/>
      <c r="J92" s="2815"/>
      <c r="K92" s="2701"/>
      <c r="L92" s="2702"/>
      <c r="M92" s="2393"/>
      <c r="N92" s="2393"/>
      <c r="O92" s="2393"/>
      <c r="P92" s="2393"/>
      <c r="Q92" s="2393"/>
      <c r="R92" s="5151"/>
      <c r="S92" s="2393"/>
      <c r="T92" s="2393"/>
      <c r="U92" s="2393"/>
      <c r="V92" s="2393"/>
      <c r="W92" s="2393"/>
      <c r="X92" s="2393"/>
      <c r="Y92" s="2393"/>
      <c r="Z92" s="2393"/>
      <c r="AA92" s="2393"/>
      <c r="AB92" s="2393"/>
      <c r="AC92" s="2393"/>
      <c r="AD92" s="2393"/>
      <c r="AE92" s="2393"/>
      <c r="AF92" s="2393"/>
      <c r="AG92" s="2393"/>
      <c r="AH92" s="2393"/>
      <c r="AI92" s="2393"/>
      <c r="AJ92" s="2393"/>
      <c r="AK92" s="2393"/>
      <c r="AL92" s="2393"/>
      <c r="AM92" s="2393"/>
      <c r="AN92" s="2393"/>
      <c r="AO92" s="2393"/>
      <c r="AP92" s="2393"/>
      <c r="AQ92" s="2393"/>
      <c r="AR92" s="2393"/>
      <c r="AS92" s="2393"/>
      <c r="AT92" s="2393"/>
      <c r="AU92" s="2393"/>
      <c r="AV92" s="2393"/>
      <c r="AW92" s="2393"/>
      <c r="AX92" s="2393"/>
      <c r="AY92" s="2393"/>
      <c r="AZ92" s="2393"/>
      <c r="BA92" s="2393"/>
      <c r="BB92" s="2393"/>
      <c r="BC92" s="2393"/>
      <c r="BD92" s="2393"/>
      <c r="BE92" s="2393"/>
      <c r="BF92" s="2393"/>
      <c r="BG92" s="2393"/>
      <c r="BH92" s="2393"/>
      <c r="BI92" s="2393"/>
      <c r="BJ92" s="2393"/>
      <c r="BK92" s="2393"/>
      <c r="BL92" s="2393"/>
      <c r="BM92" s="2393"/>
      <c r="BN92" s="2393"/>
      <c r="BO92" s="2393"/>
      <c r="BP92" s="2393"/>
      <c r="BQ92" s="2393"/>
      <c r="BR92" s="2393"/>
      <c r="BS92" s="2393"/>
      <c r="BT92" s="2393"/>
      <c r="BU92" s="2393"/>
      <c r="BV92" s="2393"/>
      <c r="BW92" s="2393"/>
      <c r="BX92" s="2393"/>
      <c r="BY92" s="2393"/>
      <c r="BZ92" s="2393"/>
      <c r="CA92" s="2393"/>
      <c r="CB92" s="2393"/>
      <c r="CC92" s="2393"/>
      <c r="CD92" s="2393"/>
      <c r="CE92" s="2393"/>
      <c r="CF92" s="2393"/>
      <c r="CG92" s="2393"/>
      <c r="CH92" s="2393"/>
      <c r="CI92" s="2393"/>
      <c r="CJ92" s="2393"/>
      <c r="CK92" s="2393"/>
      <c r="CL92" s="2393"/>
      <c r="CM92" s="2393"/>
      <c r="CN92" s="2393"/>
      <c r="CO92" s="2393"/>
      <c r="CP92" s="2393"/>
      <c r="CQ92" s="2393"/>
      <c r="CR92" s="2393"/>
      <c r="CS92" s="2393"/>
      <c r="CT92" s="2393"/>
      <c r="CU92" s="2393"/>
      <c r="CV92" s="2393"/>
      <c r="CW92" s="2393"/>
      <c r="CX92" s="2393"/>
      <c r="CY92" s="2393"/>
      <c r="CZ92" s="2393"/>
      <c r="DA92" s="2393"/>
      <c r="DB92" s="2393"/>
      <c r="DC92" s="2393"/>
      <c r="DD92" s="2393"/>
      <c r="DE92" s="2393"/>
      <c r="DF92" s="2393"/>
      <c r="DG92" s="2393"/>
      <c r="DH92" s="2393"/>
      <c r="DI92" s="2393"/>
      <c r="DJ92" s="2393"/>
      <c r="DK92" s="2393"/>
      <c r="DL92" s="2393"/>
      <c r="DM92" s="2393"/>
      <c r="DN92" s="2393"/>
      <c r="DO92" s="2393"/>
      <c r="DP92" s="2393"/>
      <c r="DQ92" s="2393"/>
      <c r="DR92" s="2393"/>
    </row>
    <row r="93" spans="1:122" s="2394" customFormat="1" ht="27" customHeight="1">
      <c r="A93" s="2810"/>
      <c r="B93" s="2811"/>
      <c r="C93" s="2811"/>
      <c r="D93" s="2812" t="s">
        <v>8549</v>
      </c>
      <c r="E93" s="2811"/>
      <c r="F93" s="2813"/>
      <c r="G93" s="2816"/>
      <c r="H93" s="3965"/>
      <c r="I93" s="4018"/>
      <c r="J93" s="2817"/>
      <c r="K93" s="5152"/>
      <c r="L93" s="5153"/>
      <c r="M93" s="2393"/>
      <c r="N93" s="5154"/>
      <c r="O93" s="2393"/>
      <c r="P93" s="2393"/>
      <c r="Q93" s="2393"/>
      <c r="R93" s="2393"/>
      <c r="S93" s="2393"/>
      <c r="T93" s="2393"/>
      <c r="U93" s="2393"/>
      <c r="V93" s="2393"/>
      <c r="W93" s="2393"/>
      <c r="X93" s="2393"/>
      <c r="Y93" s="2393"/>
      <c r="Z93" s="2393"/>
      <c r="AA93" s="2393"/>
      <c r="AB93" s="2393"/>
      <c r="AC93" s="2393"/>
      <c r="AD93" s="2393"/>
      <c r="AE93" s="2393"/>
      <c r="AF93" s="2393"/>
      <c r="AG93" s="2393"/>
      <c r="AH93" s="2393"/>
      <c r="AI93" s="2393"/>
      <c r="AJ93" s="2393"/>
      <c r="AK93" s="2393"/>
      <c r="AL93" s="2393"/>
      <c r="AM93" s="2393"/>
      <c r="AN93" s="2393"/>
      <c r="AO93" s="2393"/>
      <c r="AP93" s="2393"/>
      <c r="AQ93" s="2393"/>
      <c r="AR93" s="2393"/>
      <c r="AS93" s="2393"/>
      <c r="AT93" s="2393"/>
      <c r="AU93" s="2393"/>
      <c r="AV93" s="2393"/>
      <c r="AW93" s="2393"/>
      <c r="AX93" s="2393"/>
      <c r="AY93" s="2393"/>
      <c r="AZ93" s="2393"/>
      <c r="BA93" s="2393"/>
      <c r="BB93" s="2393"/>
      <c r="BC93" s="2393"/>
      <c r="BD93" s="2393"/>
      <c r="BE93" s="2393"/>
      <c r="BF93" s="2393"/>
      <c r="BG93" s="2393"/>
      <c r="BH93" s="2393"/>
      <c r="BI93" s="2393"/>
      <c r="BJ93" s="2393"/>
      <c r="BK93" s="2393"/>
      <c r="BL93" s="2393"/>
      <c r="BM93" s="2393"/>
      <c r="BN93" s="2393"/>
      <c r="BO93" s="2393"/>
      <c r="BP93" s="2393"/>
      <c r="BQ93" s="2393"/>
      <c r="BR93" s="2393"/>
      <c r="BS93" s="2393"/>
      <c r="BT93" s="2393"/>
      <c r="BU93" s="2393"/>
      <c r="BV93" s="2393"/>
      <c r="BW93" s="2393"/>
      <c r="BX93" s="2393"/>
      <c r="BY93" s="2393"/>
      <c r="BZ93" s="2393"/>
      <c r="CA93" s="2393"/>
      <c r="CB93" s="2393"/>
      <c r="CC93" s="2393"/>
      <c r="CD93" s="2393"/>
      <c r="CE93" s="2393"/>
      <c r="CF93" s="2393"/>
      <c r="CG93" s="2393"/>
      <c r="CH93" s="2393"/>
      <c r="CI93" s="2393"/>
      <c r="CJ93" s="2393"/>
      <c r="CK93" s="2393"/>
      <c r="CL93" s="2393"/>
      <c r="CM93" s="2393"/>
      <c r="CN93" s="2393"/>
      <c r="CO93" s="2393"/>
      <c r="CP93" s="2393"/>
      <c r="CQ93" s="2393"/>
      <c r="CR93" s="2393"/>
      <c r="CS93" s="2393"/>
      <c r="CT93" s="2393"/>
      <c r="CU93" s="2393"/>
      <c r="CV93" s="2393"/>
      <c r="CW93" s="2393"/>
      <c r="CX93" s="2393"/>
      <c r="CY93" s="2393"/>
      <c r="CZ93" s="2393"/>
      <c r="DA93" s="2393"/>
      <c r="DB93" s="2393"/>
      <c r="DC93" s="2393"/>
      <c r="DD93" s="2393"/>
      <c r="DE93" s="2393"/>
      <c r="DF93" s="2393"/>
      <c r="DG93" s="2393"/>
      <c r="DH93" s="2393"/>
      <c r="DI93" s="2393"/>
      <c r="DJ93" s="2393"/>
      <c r="DK93" s="2393"/>
      <c r="DL93" s="2393"/>
      <c r="DM93" s="2393"/>
      <c r="DN93" s="2393"/>
      <c r="DO93" s="2393"/>
      <c r="DP93" s="2393"/>
      <c r="DQ93" s="2393"/>
      <c r="DR93" s="2393"/>
    </row>
    <row r="94" spans="1:122" s="2356" customFormat="1" ht="13.5" customHeight="1">
      <c r="A94" s="2818">
        <v>19</v>
      </c>
      <c r="B94" s="2819" t="s">
        <v>8496</v>
      </c>
      <c r="C94" s="2819" t="s">
        <v>8574</v>
      </c>
      <c r="D94" s="2820" t="s">
        <v>8575</v>
      </c>
      <c r="E94" s="2820" t="s">
        <v>155</v>
      </c>
      <c r="F94" s="2821">
        <f>ROUND(SUM(F95),3)</f>
        <v>1</v>
      </c>
      <c r="G94" s="2822"/>
      <c r="H94" s="3966">
        <f t="shared" ref="H94" si="18">ROUND(F94*G94,2)</f>
        <v>0</v>
      </c>
      <c r="I94" s="4019"/>
      <c r="J94" s="2823" t="s">
        <v>60</v>
      </c>
      <c r="K94" s="2694"/>
      <c r="L94" s="5149"/>
      <c r="M94" s="5150"/>
      <c r="U94" s="4984"/>
    </row>
    <row r="95" spans="1:122" s="2394" customFormat="1" ht="27" customHeight="1">
      <c r="A95" s="2824"/>
      <c r="B95" s="2825"/>
      <c r="C95" s="2825"/>
      <c r="D95" s="2826" t="s">
        <v>8576</v>
      </c>
      <c r="E95" s="2825"/>
      <c r="F95" s="2827">
        <v>1</v>
      </c>
      <c r="G95" s="2828"/>
      <c r="H95" s="3967"/>
      <c r="I95" s="4020"/>
      <c r="J95" s="2829"/>
      <c r="K95" s="2701"/>
      <c r="L95" s="2702"/>
      <c r="M95" s="2393"/>
      <c r="N95" s="2393"/>
      <c r="O95" s="2393"/>
      <c r="P95" s="2393"/>
      <c r="Q95" s="2393"/>
      <c r="R95" s="5151"/>
      <c r="S95" s="2393"/>
      <c r="T95" s="2393"/>
      <c r="U95" s="2393"/>
      <c r="V95" s="2393"/>
      <c r="W95" s="2393"/>
      <c r="X95" s="2393"/>
      <c r="Y95" s="2393"/>
      <c r="Z95" s="2393"/>
      <c r="AA95" s="2393"/>
      <c r="AB95" s="2393"/>
      <c r="AC95" s="2393"/>
      <c r="AD95" s="2393"/>
      <c r="AE95" s="2393"/>
      <c r="AF95" s="2393"/>
      <c r="AG95" s="2393"/>
      <c r="AH95" s="2393"/>
      <c r="AI95" s="2393"/>
      <c r="AJ95" s="2393"/>
      <c r="AK95" s="2393"/>
      <c r="AL95" s="2393"/>
      <c r="AM95" s="2393"/>
      <c r="AN95" s="2393"/>
      <c r="AO95" s="2393"/>
      <c r="AP95" s="2393"/>
      <c r="AQ95" s="2393"/>
      <c r="AR95" s="2393"/>
      <c r="AS95" s="2393"/>
      <c r="AT95" s="2393"/>
      <c r="AU95" s="2393"/>
      <c r="AV95" s="2393"/>
      <c r="AW95" s="2393"/>
      <c r="AX95" s="2393"/>
      <c r="AY95" s="2393"/>
      <c r="AZ95" s="2393"/>
      <c r="BA95" s="2393"/>
      <c r="BB95" s="2393"/>
      <c r="BC95" s="2393"/>
      <c r="BD95" s="2393"/>
      <c r="BE95" s="2393"/>
      <c r="BF95" s="2393"/>
      <c r="BG95" s="2393"/>
      <c r="BH95" s="2393"/>
      <c r="BI95" s="2393"/>
      <c r="BJ95" s="2393"/>
      <c r="BK95" s="2393"/>
      <c r="BL95" s="2393"/>
      <c r="BM95" s="2393"/>
      <c r="BN95" s="2393"/>
      <c r="BO95" s="2393"/>
      <c r="BP95" s="2393"/>
      <c r="BQ95" s="2393"/>
      <c r="BR95" s="2393"/>
      <c r="BS95" s="2393"/>
      <c r="BT95" s="2393"/>
      <c r="BU95" s="2393"/>
      <c r="BV95" s="2393"/>
      <c r="BW95" s="2393"/>
      <c r="BX95" s="2393"/>
      <c r="BY95" s="2393"/>
      <c r="BZ95" s="2393"/>
      <c r="CA95" s="2393"/>
      <c r="CB95" s="2393"/>
      <c r="CC95" s="2393"/>
      <c r="CD95" s="2393"/>
      <c r="CE95" s="2393"/>
      <c r="CF95" s="2393"/>
      <c r="CG95" s="2393"/>
      <c r="CH95" s="2393"/>
      <c r="CI95" s="2393"/>
      <c r="CJ95" s="2393"/>
      <c r="CK95" s="2393"/>
      <c r="CL95" s="2393"/>
      <c r="CM95" s="2393"/>
      <c r="CN95" s="2393"/>
      <c r="CO95" s="2393"/>
      <c r="CP95" s="2393"/>
      <c r="CQ95" s="2393"/>
      <c r="CR95" s="2393"/>
      <c r="CS95" s="2393"/>
      <c r="CT95" s="2393"/>
      <c r="CU95" s="2393"/>
      <c r="CV95" s="2393"/>
      <c r="CW95" s="2393"/>
      <c r="CX95" s="2393"/>
      <c r="CY95" s="2393"/>
      <c r="CZ95" s="2393"/>
      <c r="DA95" s="2393"/>
      <c r="DB95" s="2393"/>
      <c r="DC95" s="2393"/>
      <c r="DD95" s="2393"/>
      <c r="DE95" s="2393"/>
      <c r="DF95" s="2393"/>
      <c r="DG95" s="2393"/>
      <c r="DH95" s="2393"/>
      <c r="DI95" s="2393"/>
      <c r="DJ95" s="2393"/>
      <c r="DK95" s="2393"/>
      <c r="DL95" s="2393"/>
      <c r="DM95" s="2393"/>
      <c r="DN95" s="2393"/>
      <c r="DO95" s="2393"/>
      <c r="DP95" s="2393"/>
      <c r="DQ95" s="2393"/>
      <c r="DR95" s="2393"/>
    </row>
    <row r="96" spans="1:122" s="2394" customFormat="1" ht="27" customHeight="1">
      <c r="A96" s="2824"/>
      <c r="B96" s="2825"/>
      <c r="C96" s="2825"/>
      <c r="D96" s="2826" t="s">
        <v>8549</v>
      </c>
      <c r="E96" s="2825"/>
      <c r="F96" s="2827"/>
      <c r="G96" s="2830"/>
      <c r="H96" s="3967"/>
      <c r="I96" s="4020"/>
      <c r="J96" s="2831"/>
      <c r="K96" s="5152"/>
      <c r="L96" s="5153"/>
      <c r="M96" s="2393"/>
      <c r="N96" s="5154"/>
      <c r="O96" s="2393"/>
      <c r="P96" s="2393"/>
      <c r="Q96" s="2393"/>
      <c r="R96" s="2393"/>
      <c r="S96" s="2393"/>
      <c r="T96" s="2393"/>
      <c r="U96" s="2393"/>
      <c r="V96" s="2393"/>
      <c r="W96" s="2393"/>
      <c r="X96" s="2393"/>
      <c r="Y96" s="2393"/>
      <c r="Z96" s="2393"/>
      <c r="AA96" s="2393"/>
      <c r="AB96" s="2393"/>
      <c r="AC96" s="2393"/>
      <c r="AD96" s="2393"/>
      <c r="AE96" s="2393"/>
      <c r="AF96" s="2393"/>
      <c r="AG96" s="2393"/>
      <c r="AH96" s="2393"/>
      <c r="AI96" s="2393"/>
      <c r="AJ96" s="2393"/>
      <c r="AK96" s="2393"/>
      <c r="AL96" s="2393"/>
      <c r="AM96" s="2393"/>
      <c r="AN96" s="2393"/>
      <c r="AO96" s="2393"/>
      <c r="AP96" s="2393"/>
      <c r="AQ96" s="2393"/>
      <c r="AR96" s="2393"/>
      <c r="AS96" s="2393"/>
      <c r="AT96" s="2393"/>
      <c r="AU96" s="2393"/>
      <c r="AV96" s="2393"/>
      <c r="AW96" s="2393"/>
      <c r="AX96" s="2393"/>
      <c r="AY96" s="2393"/>
      <c r="AZ96" s="2393"/>
      <c r="BA96" s="2393"/>
      <c r="BB96" s="2393"/>
      <c r="BC96" s="2393"/>
      <c r="BD96" s="2393"/>
      <c r="BE96" s="2393"/>
      <c r="BF96" s="2393"/>
      <c r="BG96" s="2393"/>
      <c r="BH96" s="2393"/>
      <c r="BI96" s="2393"/>
      <c r="BJ96" s="2393"/>
      <c r="BK96" s="2393"/>
      <c r="BL96" s="2393"/>
      <c r="BM96" s="2393"/>
      <c r="BN96" s="2393"/>
      <c r="BO96" s="2393"/>
      <c r="BP96" s="2393"/>
      <c r="BQ96" s="2393"/>
      <c r="BR96" s="2393"/>
      <c r="BS96" s="2393"/>
      <c r="BT96" s="2393"/>
      <c r="BU96" s="2393"/>
      <c r="BV96" s="2393"/>
      <c r="BW96" s="2393"/>
      <c r="BX96" s="2393"/>
      <c r="BY96" s="2393"/>
      <c r="BZ96" s="2393"/>
      <c r="CA96" s="2393"/>
      <c r="CB96" s="2393"/>
      <c r="CC96" s="2393"/>
      <c r="CD96" s="2393"/>
      <c r="CE96" s="2393"/>
      <c r="CF96" s="2393"/>
      <c r="CG96" s="2393"/>
      <c r="CH96" s="2393"/>
      <c r="CI96" s="2393"/>
      <c r="CJ96" s="2393"/>
      <c r="CK96" s="2393"/>
      <c r="CL96" s="2393"/>
      <c r="CM96" s="2393"/>
      <c r="CN96" s="2393"/>
      <c r="CO96" s="2393"/>
      <c r="CP96" s="2393"/>
      <c r="CQ96" s="2393"/>
      <c r="CR96" s="2393"/>
      <c r="CS96" s="2393"/>
      <c r="CT96" s="2393"/>
      <c r="CU96" s="2393"/>
      <c r="CV96" s="2393"/>
      <c r="CW96" s="2393"/>
      <c r="CX96" s="2393"/>
      <c r="CY96" s="2393"/>
      <c r="CZ96" s="2393"/>
      <c r="DA96" s="2393"/>
      <c r="DB96" s="2393"/>
      <c r="DC96" s="2393"/>
      <c r="DD96" s="2393"/>
      <c r="DE96" s="2393"/>
      <c r="DF96" s="2393"/>
      <c r="DG96" s="2393"/>
      <c r="DH96" s="2393"/>
      <c r="DI96" s="2393"/>
      <c r="DJ96" s="2393"/>
      <c r="DK96" s="2393"/>
      <c r="DL96" s="2393"/>
      <c r="DM96" s="2393"/>
      <c r="DN96" s="2393"/>
      <c r="DO96" s="2393"/>
      <c r="DP96" s="2393"/>
      <c r="DQ96" s="2393"/>
      <c r="DR96" s="2393"/>
    </row>
    <row r="97" spans="1:122" s="2356" customFormat="1" ht="13.5" customHeight="1">
      <c r="A97" s="2832">
        <v>20</v>
      </c>
      <c r="B97" s="2833" t="s">
        <v>8496</v>
      </c>
      <c r="C97" s="2833" t="s">
        <v>8577</v>
      </c>
      <c r="D97" s="2834" t="s">
        <v>8578</v>
      </c>
      <c r="E97" s="2834" t="s">
        <v>155</v>
      </c>
      <c r="F97" s="2835">
        <f>ROUND(SUM(F98),3)</f>
        <v>1</v>
      </c>
      <c r="G97" s="2836"/>
      <c r="H97" s="3968">
        <f t="shared" ref="H97" si="19">ROUND(F97*G97,2)</f>
        <v>0</v>
      </c>
      <c r="I97" s="4021"/>
      <c r="J97" s="2837" t="s">
        <v>60</v>
      </c>
      <c r="K97" s="2694"/>
      <c r="L97" s="5149"/>
      <c r="M97" s="5150"/>
      <c r="U97" s="4984"/>
    </row>
    <row r="98" spans="1:122" s="2394" customFormat="1" ht="27" customHeight="1">
      <c r="A98" s="2838"/>
      <c r="B98" s="2839"/>
      <c r="C98" s="2839"/>
      <c r="D98" s="2840" t="s">
        <v>8579</v>
      </c>
      <c r="E98" s="2839"/>
      <c r="F98" s="2841">
        <v>1</v>
      </c>
      <c r="G98" s="2842"/>
      <c r="H98" s="3969"/>
      <c r="I98" s="4022"/>
      <c r="J98" s="2843"/>
      <c r="K98" s="2701"/>
      <c r="L98" s="2702"/>
      <c r="M98" s="2393"/>
      <c r="N98" s="2393"/>
      <c r="O98" s="2393"/>
      <c r="P98" s="2393"/>
      <c r="Q98" s="2393"/>
      <c r="R98" s="5151"/>
      <c r="S98" s="2393"/>
      <c r="T98" s="2393"/>
      <c r="U98" s="2393"/>
      <c r="V98" s="2393"/>
      <c r="W98" s="2393"/>
      <c r="X98" s="2393"/>
      <c r="Y98" s="2393"/>
      <c r="Z98" s="2393"/>
      <c r="AA98" s="2393"/>
      <c r="AB98" s="2393"/>
      <c r="AC98" s="2393"/>
      <c r="AD98" s="2393"/>
      <c r="AE98" s="2393"/>
      <c r="AF98" s="2393"/>
      <c r="AG98" s="2393"/>
      <c r="AH98" s="2393"/>
      <c r="AI98" s="2393"/>
      <c r="AJ98" s="2393"/>
      <c r="AK98" s="2393"/>
      <c r="AL98" s="2393"/>
      <c r="AM98" s="2393"/>
      <c r="AN98" s="2393"/>
      <c r="AO98" s="2393"/>
      <c r="AP98" s="2393"/>
      <c r="AQ98" s="2393"/>
      <c r="AR98" s="2393"/>
      <c r="AS98" s="2393"/>
      <c r="AT98" s="2393"/>
      <c r="AU98" s="2393"/>
      <c r="AV98" s="2393"/>
      <c r="AW98" s="2393"/>
      <c r="AX98" s="2393"/>
      <c r="AY98" s="2393"/>
      <c r="AZ98" s="2393"/>
      <c r="BA98" s="2393"/>
      <c r="BB98" s="2393"/>
      <c r="BC98" s="2393"/>
      <c r="BD98" s="2393"/>
      <c r="BE98" s="2393"/>
      <c r="BF98" s="2393"/>
      <c r="BG98" s="2393"/>
      <c r="BH98" s="2393"/>
      <c r="BI98" s="2393"/>
      <c r="BJ98" s="2393"/>
      <c r="BK98" s="2393"/>
      <c r="BL98" s="2393"/>
      <c r="BM98" s="2393"/>
      <c r="BN98" s="2393"/>
      <c r="BO98" s="2393"/>
      <c r="BP98" s="2393"/>
      <c r="BQ98" s="2393"/>
      <c r="BR98" s="2393"/>
      <c r="BS98" s="2393"/>
      <c r="BT98" s="2393"/>
      <c r="BU98" s="2393"/>
      <c r="BV98" s="2393"/>
      <c r="BW98" s="2393"/>
      <c r="BX98" s="2393"/>
      <c r="BY98" s="2393"/>
      <c r="BZ98" s="2393"/>
      <c r="CA98" s="2393"/>
      <c r="CB98" s="2393"/>
      <c r="CC98" s="2393"/>
      <c r="CD98" s="2393"/>
      <c r="CE98" s="2393"/>
      <c r="CF98" s="2393"/>
      <c r="CG98" s="2393"/>
      <c r="CH98" s="2393"/>
      <c r="CI98" s="2393"/>
      <c r="CJ98" s="2393"/>
      <c r="CK98" s="2393"/>
      <c r="CL98" s="2393"/>
      <c r="CM98" s="2393"/>
      <c r="CN98" s="2393"/>
      <c r="CO98" s="2393"/>
      <c r="CP98" s="2393"/>
      <c r="CQ98" s="2393"/>
      <c r="CR98" s="2393"/>
      <c r="CS98" s="2393"/>
      <c r="CT98" s="2393"/>
      <c r="CU98" s="2393"/>
      <c r="CV98" s="2393"/>
      <c r="CW98" s="2393"/>
      <c r="CX98" s="2393"/>
      <c r="CY98" s="2393"/>
      <c r="CZ98" s="2393"/>
      <c r="DA98" s="2393"/>
      <c r="DB98" s="2393"/>
      <c r="DC98" s="2393"/>
      <c r="DD98" s="2393"/>
      <c r="DE98" s="2393"/>
      <c r="DF98" s="2393"/>
      <c r="DG98" s="2393"/>
      <c r="DH98" s="2393"/>
      <c r="DI98" s="2393"/>
      <c r="DJ98" s="2393"/>
      <c r="DK98" s="2393"/>
      <c r="DL98" s="2393"/>
      <c r="DM98" s="2393"/>
      <c r="DN98" s="2393"/>
      <c r="DO98" s="2393"/>
      <c r="DP98" s="2393"/>
      <c r="DQ98" s="2393"/>
      <c r="DR98" s="2393"/>
    </row>
    <row r="99" spans="1:122" s="2394" customFormat="1" ht="27" customHeight="1">
      <c r="A99" s="2838"/>
      <c r="B99" s="2839"/>
      <c r="C99" s="2839"/>
      <c r="D99" s="2840" t="s">
        <v>8549</v>
      </c>
      <c r="E99" s="2839"/>
      <c r="F99" s="2841"/>
      <c r="G99" s="2844"/>
      <c r="H99" s="3969"/>
      <c r="I99" s="4022"/>
      <c r="J99" s="2845"/>
      <c r="K99" s="5152"/>
      <c r="L99" s="5153"/>
      <c r="M99" s="2393"/>
      <c r="N99" s="5154"/>
      <c r="O99" s="2393"/>
      <c r="P99" s="2393"/>
      <c r="Q99" s="2393"/>
      <c r="R99" s="2393"/>
      <c r="S99" s="2393"/>
      <c r="T99" s="2393"/>
      <c r="U99" s="2393"/>
      <c r="V99" s="2393"/>
      <c r="W99" s="2393"/>
      <c r="X99" s="2393"/>
      <c r="Y99" s="2393"/>
      <c r="Z99" s="2393"/>
      <c r="AA99" s="2393"/>
      <c r="AB99" s="2393"/>
      <c r="AC99" s="2393"/>
      <c r="AD99" s="2393"/>
      <c r="AE99" s="2393"/>
      <c r="AF99" s="2393"/>
      <c r="AG99" s="2393"/>
      <c r="AH99" s="2393"/>
      <c r="AI99" s="2393"/>
      <c r="AJ99" s="2393"/>
      <c r="AK99" s="2393"/>
      <c r="AL99" s="2393"/>
      <c r="AM99" s="2393"/>
      <c r="AN99" s="2393"/>
      <c r="AO99" s="2393"/>
      <c r="AP99" s="2393"/>
      <c r="AQ99" s="2393"/>
      <c r="AR99" s="2393"/>
      <c r="AS99" s="2393"/>
      <c r="AT99" s="2393"/>
      <c r="AU99" s="2393"/>
      <c r="AV99" s="2393"/>
      <c r="AW99" s="2393"/>
      <c r="AX99" s="2393"/>
      <c r="AY99" s="2393"/>
      <c r="AZ99" s="2393"/>
      <c r="BA99" s="2393"/>
      <c r="BB99" s="2393"/>
      <c r="BC99" s="2393"/>
      <c r="BD99" s="2393"/>
      <c r="BE99" s="2393"/>
      <c r="BF99" s="2393"/>
      <c r="BG99" s="2393"/>
      <c r="BH99" s="2393"/>
      <c r="BI99" s="2393"/>
      <c r="BJ99" s="2393"/>
      <c r="BK99" s="2393"/>
      <c r="BL99" s="2393"/>
      <c r="BM99" s="2393"/>
      <c r="BN99" s="2393"/>
      <c r="BO99" s="2393"/>
      <c r="BP99" s="2393"/>
      <c r="BQ99" s="2393"/>
      <c r="BR99" s="2393"/>
      <c r="BS99" s="2393"/>
      <c r="BT99" s="2393"/>
      <c r="BU99" s="2393"/>
      <c r="BV99" s="2393"/>
      <c r="BW99" s="2393"/>
      <c r="BX99" s="2393"/>
      <c r="BY99" s="2393"/>
      <c r="BZ99" s="2393"/>
      <c r="CA99" s="2393"/>
      <c r="CB99" s="2393"/>
      <c r="CC99" s="2393"/>
      <c r="CD99" s="2393"/>
      <c r="CE99" s="2393"/>
      <c r="CF99" s="2393"/>
      <c r="CG99" s="2393"/>
      <c r="CH99" s="2393"/>
      <c r="CI99" s="2393"/>
      <c r="CJ99" s="2393"/>
      <c r="CK99" s="2393"/>
      <c r="CL99" s="2393"/>
      <c r="CM99" s="2393"/>
      <c r="CN99" s="2393"/>
      <c r="CO99" s="2393"/>
      <c r="CP99" s="2393"/>
      <c r="CQ99" s="2393"/>
      <c r="CR99" s="2393"/>
      <c r="CS99" s="2393"/>
      <c r="CT99" s="2393"/>
      <c r="CU99" s="2393"/>
      <c r="CV99" s="2393"/>
      <c r="CW99" s="2393"/>
      <c r="CX99" s="2393"/>
      <c r="CY99" s="2393"/>
      <c r="CZ99" s="2393"/>
      <c r="DA99" s="2393"/>
      <c r="DB99" s="2393"/>
      <c r="DC99" s="2393"/>
      <c r="DD99" s="2393"/>
      <c r="DE99" s="2393"/>
      <c r="DF99" s="2393"/>
      <c r="DG99" s="2393"/>
      <c r="DH99" s="2393"/>
      <c r="DI99" s="2393"/>
      <c r="DJ99" s="2393"/>
      <c r="DK99" s="2393"/>
      <c r="DL99" s="2393"/>
      <c r="DM99" s="2393"/>
      <c r="DN99" s="2393"/>
      <c r="DO99" s="2393"/>
      <c r="DP99" s="2393"/>
      <c r="DQ99" s="2393"/>
      <c r="DR99" s="2393"/>
    </row>
    <row r="100" spans="1:122" s="2356" customFormat="1" ht="13.5" customHeight="1">
      <c r="A100" s="2846">
        <v>21</v>
      </c>
      <c r="B100" s="2847" t="s">
        <v>8496</v>
      </c>
      <c r="C100" s="2847" t="s">
        <v>8580</v>
      </c>
      <c r="D100" s="2848" t="s">
        <v>8581</v>
      </c>
      <c r="E100" s="2848" t="s">
        <v>155</v>
      </c>
      <c r="F100" s="2849">
        <f>ROUND(SUM(F101),3)</f>
        <v>2</v>
      </c>
      <c r="G100" s="2850"/>
      <c r="H100" s="3970">
        <f t="shared" ref="H100" si="20">ROUND(F100*G100,2)</f>
        <v>0</v>
      </c>
      <c r="I100" s="4023"/>
      <c r="J100" s="2851" t="s">
        <v>60</v>
      </c>
      <c r="K100" s="2694"/>
      <c r="L100" s="5149"/>
      <c r="M100" s="5150"/>
      <c r="U100" s="4984"/>
    </row>
    <row r="101" spans="1:122" s="2394" customFormat="1" ht="27" customHeight="1">
      <c r="A101" s="2852"/>
      <c r="B101" s="2853"/>
      <c r="C101" s="2853"/>
      <c r="D101" s="2854" t="s">
        <v>8582</v>
      </c>
      <c r="E101" s="2853"/>
      <c r="F101" s="2855">
        <v>2</v>
      </c>
      <c r="G101" s="2856"/>
      <c r="H101" s="3971"/>
      <c r="I101" s="4024"/>
      <c r="J101" s="2858"/>
      <c r="K101" s="2701"/>
      <c r="L101" s="2702"/>
      <c r="M101" s="2393"/>
      <c r="N101" s="2393"/>
      <c r="O101" s="2393"/>
      <c r="P101" s="2393"/>
      <c r="Q101" s="2393"/>
      <c r="R101" s="5151"/>
      <c r="S101" s="2393"/>
      <c r="T101" s="2393"/>
      <c r="U101" s="2393"/>
      <c r="V101" s="2393"/>
      <c r="W101" s="2393"/>
      <c r="X101" s="2393"/>
      <c r="Y101" s="2393"/>
      <c r="Z101" s="2393"/>
      <c r="AA101" s="2393"/>
      <c r="AB101" s="2393"/>
      <c r="AC101" s="2393"/>
      <c r="AD101" s="2393"/>
      <c r="AE101" s="2393"/>
      <c r="AF101" s="2393"/>
      <c r="AG101" s="2393"/>
      <c r="AH101" s="2393"/>
      <c r="AI101" s="2393"/>
      <c r="AJ101" s="2393"/>
      <c r="AK101" s="2393"/>
      <c r="AL101" s="2393"/>
      <c r="AM101" s="2393"/>
      <c r="AN101" s="2393"/>
      <c r="AO101" s="2393"/>
      <c r="AP101" s="2393"/>
      <c r="AQ101" s="2393"/>
      <c r="AR101" s="2393"/>
      <c r="AS101" s="2393"/>
      <c r="AT101" s="2393"/>
      <c r="AU101" s="2393"/>
      <c r="AV101" s="2393"/>
      <c r="AW101" s="2393"/>
      <c r="AX101" s="2393"/>
      <c r="AY101" s="2393"/>
      <c r="AZ101" s="2393"/>
      <c r="BA101" s="2393"/>
      <c r="BB101" s="2393"/>
      <c r="BC101" s="2393"/>
      <c r="BD101" s="2393"/>
      <c r="BE101" s="2393"/>
      <c r="BF101" s="2393"/>
      <c r="BG101" s="2393"/>
      <c r="BH101" s="2393"/>
      <c r="BI101" s="2393"/>
      <c r="BJ101" s="2393"/>
      <c r="BK101" s="2393"/>
      <c r="BL101" s="2393"/>
      <c r="BM101" s="2393"/>
      <c r="BN101" s="2393"/>
      <c r="BO101" s="2393"/>
      <c r="BP101" s="2393"/>
      <c r="BQ101" s="2393"/>
      <c r="BR101" s="2393"/>
      <c r="BS101" s="2393"/>
      <c r="BT101" s="2393"/>
      <c r="BU101" s="2393"/>
      <c r="BV101" s="2393"/>
      <c r="BW101" s="2393"/>
      <c r="BX101" s="2393"/>
      <c r="BY101" s="2393"/>
      <c r="BZ101" s="2393"/>
      <c r="CA101" s="2393"/>
      <c r="CB101" s="2393"/>
      <c r="CC101" s="2393"/>
      <c r="CD101" s="2393"/>
      <c r="CE101" s="2393"/>
      <c r="CF101" s="2393"/>
      <c r="CG101" s="2393"/>
      <c r="CH101" s="2393"/>
      <c r="CI101" s="2393"/>
      <c r="CJ101" s="2393"/>
      <c r="CK101" s="2393"/>
      <c r="CL101" s="2393"/>
      <c r="CM101" s="2393"/>
      <c r="CN101" s="2393"/>
      <c r="CO101" s="2393"/>
      <c r="CP101" s="2393"/>
      <c r="CQ101" s="2393"/>
      <c r="CR101" s="2393"/>
      <c r="CS101" s="2393"/>
      <c r="CT101" s="2393"/>
      <c r="CU101" s="2393"/>
      <c r="CV101" s="2393"/>
      <c r="CW101" s="2393"/>
      <c r="CX101" s="2393"/>
      <c r="CY101" s="2393"/>
      <c r="CZ101" s="2393"/>
      <c r="DA101" s="2393"/>
      <c r="DB101" s="2393"/>
      <c r="DC101" s="2393"/>
      <c r="DD101" s="2393"/>
      <c r="DE101" s="2393"/>
      <c r="DF101" s="2393"/>
      <c r="DG101" s="2393"/>
      <c r="DH101" s="2393"/>
      <c r="DI101" s="2393"/>
      <c r="DJ101" s="2393"/>
      <c r="DK101" s="2393"/>
      <c r="DL101" s="2393"/>
      <c r="DM101" s="2393"/>
      <c r="DN101" s="2393"/>
      <c r="DO101" s="2393"/>
      <c r="DP101" s="2393"/>
      <c r="DQ101" s="2393"/>
      <c r="DR101" s="2393"/>
    </row>
    <row r="102" spans="1:122" s="2394" customFormat="1" ht="27" customHeight="1">
      <c r="A102" s="2852"/>
      <c r="B102" s="2853"/>
      <c r="C102" s="2853"/>
      <c r="D102" s="2854" t="s">
        <v>8549</v>
      </c>
      <c r="E102" s="2853"/>
      <c r="F102" s="2855"/>
      <c r="G102" s="2859"/>
      <c r="H102" s="3971"/>
      <c r="I102" s="4024"/>
      <c r="J102" s="2860"/>
      <c r="K102" s="5152"/>
      <c r="L102" s="5153"/>
      <c r="M102" s="2393"/>
      <c r="N102" s="5154"/>
      <c r="O102" s="2393"/>
      <c r="P102" s="2393"/>
      <c r="Q102" s="2393"/>
      <c r="R102" s="2393"/>
      <c r="S102" s="2393"/>
      <c r="T102" s="2393"/>
      <c r="U102" s="2393"/>
      <c r="V102" s="2393"/>
      <c r="W102" s="2393"/>
      <c r="X102" s="2393"/>
      <c r="Y102" s="2393"/>
      <c r="Z102" s="2393"/>
      <c r="AA102" s="2393"/>
      <c r="AB102" s="2393"/>
      <c r="AC102" s="2393"/>
      <c r="AD102" s="2393"/>
      <c r="AE102" s="2393"/>
      <c r="AF102" s="2393"/>
      <c r="AG102" s="2393"/>
      <c r="AH102" s="2393"/>
      <c r="AI102" s="2393"/>
      <c r="AJ102" s="2393"/>
      <c r="AK102" s="2393"/>
      <c r="AL102" s="2393"/>
      <c r="AM102" s="2393"/>
      <c r="AN102" s="2393"/>
      <c r="AO102" s="2393"/>
      <c r="AP102" s="2393"/>
      <c r="AQ102" s="2393"/>
      <c r="AR102" s="2393"/>
      <c r="AS102" s="2393"/>
      <c r="AT102" s="2393"/>
      <c r="AU102" s="2393"/>
      <c r="AV102" s="2393"/>
      <c r="AW102" s="2393"/>
      <c r="AX102" s="2393"/>
      <c r="AY102" s="2393"/>
      <c r="AZ102" s="2393"/>
      <c r="BA102" s="2393"/>
      <c r="BB102" s="2393"/>
      <c r="BC102" s="2393"/>
      <c r="BD102" s="2393"/>
      <c r="BE102" s="2393"/>
      <c r="BF102" s="2393"/>
      <c r="BG102" s="2393"/>
      <c r="BH102" s="2393"/>
      <c r="BI102" s="2393"/>
      <c r="BJ102" s="2393"/>
      <c r="BK102" s="2393"/>
      <c r="BL102" s="2393"/>
      <c r="BM102" s="2393"/>
      <c r="BN102" s="2393"/>
      <c r="BO102" s="2393"/>
      <c r="BP102" s="2393"/>
      <c r="BQ102" s="2393"/>
      <c r="BR102" s="2393"/>
      <c r="BS102" s="2393"/>
      <c r="BT102" s="2393"/>
      <c r="BU102" s="2393"/>
      <c r="BV102" s="2393"/>
      <c r="BW102" s="2393"/>
      <c r="BX102" s="2393"/>
      <c r="BY102" s="2393"/>
      <c r="BZ102" s="2393"/>
      <c r="CA102" s="2393"/>
      <c r="CB102" s="2393"/>
      <c r="CC102" s="2393"/>
      <c r="CD102" s="2393"/>
      <c r="CE102" s="2393"/>
      <c r="CF102" s="2393"/>
      <c r="CG102" s="2393"/>
      <c r="CH102" s="2393"/>
      <c r="CI102" s="2393"/>
      <c r="CJ102" s="2393"/>
      <c r="CK102" s="2393"/>
      <c r="CL102" s="2393"/>
      <c r="CM102" s="2393"/>
      <c r="CN102" s="2393"/>
      <c r="CO102" s="2393"/>
      <c r="CP102" s="2393"/>
      <c r="CQ102" s="2393"/>
      <c r="CR102" s="2393"/>
      <c r="CS102" s="2393"/>
      <c r="CT102" s="2393"/>
      <c r="CU102" s="2393"/>
      <c r="CV102" s="2393"/>
      <c r="CW102" s="2393"/>
      <c r="CX102" s="2393"/>
      <c r="CY102" s="2393"/>
      <c r="CZ102" s="2393"/>
      <c r="DA102" s="2393"/>
      <c r="DB102" s="2393"/>
      <c r="DC102" s="2393"/>
      <c r="DD102" s="2393"/>
      <c r="DE102" s="2393"/>
      <c r="DF102" s="2393"/>
      <c r="DG102" s="2393"/>
      <c r="DH102" s="2393"/>
      <c r="DI102" s="2393"/>
      <c r="DJ102" s="2393"/>
      <c r="DK102" s="2393"/>
      <c r="DL102" s="2393"/>
      <c r="DM102" s="2393"/>
      <c r="DN102" s="2393"/>
      <c r="DO102" s="2393"/>
      <c r="DP102" s="2393"/>
      <c r="DQ102" s="2393"/>
      <c r="DR102" s="2393"/>
    </row>
    <row r="103" spans="1:122" s="2356" customFormat="1" ht="13.5" customHeight="1">
      <c r="A103" s="2861">
        <v>22</v>
      </c>
      <c r="B103" s="2862" t="s">
        <v>8496</v>
      </c>
      <c r="C103" s="2862" t="s">
        <v>8583</v>
      </c>
      <c r="D103" s="2863" t="s">
        <v>8584</v>
      </c>
      <c r="E103" s="2863" t="s">
        <v>23</v>
      </c>
      <c r="F103" s="2864">
        <f>ROUND(SUM(F104),3)</f>
        <v>1</v>
      </c>
      <c r="G103" s="2865"/>
      <c r="H103" s="3972">
        <f t="shared" ref="H103" si="21">ROUND(F103*G103,2)</f>
        <v>0</v>
      </c>
      <c r="I103" s="4025"/>
      <c r="J103" s="2866" t="s">
        <v>60</v>
      </c>
      <c r="K103" s="2867"/>
      <c r="L103" s="2868"/>
      <c r="M103" s="5150"/>
      <c r="U103" s="4984"/>
    </row>
    <row r="104" spans="1:122" s="2356" customFormat="1" ht="13.5" customHeight="1">
      <c r="A104" s="2861"/>
      <c r="B104" s="2869"/>
      <c r="C104" s="2869"/>
      <c r="D104" s="2854" t="s">
        <v>8585</v>
      </c>
      <c r="E104" s="2869"/>
      <c r="F104" s="2870">
        <v>1</v>
      </c>
      <c r="G104" s="2857"/>
      <c r="H104" s="3971"/>
      <c r="I104" s="4024"/>
      <c r="J104" s="2871"/>
      <c r="K104" s="2867"/>
      <c r="M104" s="5150"/>
      <c r="U104" s="4984"/>
    </row>
    <row r="105" spans="1:122" s="2394" customFormat="1" ht="27" customHeight="1">
      <c r="A105" s="2852"/>
      <c r="B105" s="2853"/>
      <c r="C105" s="2872"/>
      <c r="D105" s="2854" t="s">
        <v>8586</v>
      </c>
      <c r="E105" s="2853"/>
      <c r="F105" s="2855"/>
      <c r="G105" s="2856"/>
      <c r="H105" s="3971"/>
      <c r="I105" s="4024"/>
      <c r="J105" s="2871"/>
      <c r="K105" s="2873"/>
      <c r="L105" s="4859"/>
      <c r="M105" s="2393"/>
      <c r="N105" s="2393"/>
      <c r="O105" s="2393"/>
      <c r="P105" s="2393"/>
      <c r="Q105" s="2393"/>
      <c r="R105" s="5151"/>
      <c r="S105" s="4859"/>
      <c r="T105" s="2393"/>
      <c r="U105" s="2393"/>
      <c r="V105" s="2393"/>
      <c r="W105" s="2393"/>
      <c r="X105" s="2393"/>
      <c r="Y105" s="2393"/>
      <c r="Z105" s="2393"/>
      <c r="AA105" s="2393"/>
      <c r="AB105" s="2393"/>
      <c r="AC105" s="2393"/>
      <c r="AD105" s="2393"/>
      <c r="AE105" s="2393"/>
      <c r="AF105" s="2393"/>
      <c r="AG105" s="2393"/>
      <c r="AH105" s="2393"/>
      <c r="AI105" s="2393"/>
      <c r="AJ105" s="2393"/>
      <c r="AK105" s="2393"/>
      <c r="AL105" s="2393"/>
      <c r="AM105" s="2393"/>
      <c r="AN105" s="2393"/>
      <c r="AO105" s="2393"/>
      <c r="AP105" s="2393"/>
      <c r="AQ105" s="2393"/>
      <c r="AR105" s="2393"/>
      <c r="AS105" s="2393"/>
      <c r="AT105" s="2393"/>
      <c r="AU105" s="2393"/>
      <c r="AV105" s="2393"/>
      <c r="AW105" s="2393"/>
      <c r="AX105" s="2393"/>
      <c r="AY105" s="2393"/>
      <c r="AZ105" s="2393"/>
      <c r="BA105" s="2393"/>
      <c r="BB105" s="2393"/>
      <c r="BC105" s="2393"/>
      <c r="BD105" s="2393"/>
      <c r="BE105" s="2393"/>
      <c r="BF105" s="2393"/>
      <c r="BG105" s="2393"/>
      <c r="BH105" s="2393"/>
      <c r="BI105" s="2393"/>
      <c r="BJ105" s="2393"/>
      <c r="BK105" s="2393"/>
      <c r="BL105" s="2393"/>
      <c r="BM105" s="2393"/>
      <c r="BN105" s="2393"/>
      <c r="BO105" s="2393"/>
      <c r="BP105" s="2393"/>
      <c r="BQ105" s="2393"/>
      <c r="BR105" s="2393"/>
      <c r="BS105" s="2393"/>
      <c r="BT105" s="2393"/>
      <c r="BU105" s="2393"/>
      <c r="BV105" s="2393"/>
      <c r="BW105" s="2393"/>
      <c r="BX105" s="2393"/>
      <c r="BY105" s="2393"/>
      <c r="BZ105" s="2393"/>
      <c r="CA105" s="2393"/>
      <c r="CB105" s="2393"/>
      <c r="CC105" s="2393"/>
      <c r="CD105" s="2393"/>
      <c r="CE105" s="2393"/>
      <c r="CF105" s="2393"/>
      <c r="CG105" s="2393"/>
      <c r="CH105" s="2393"/>
      <c r="CI105" s="2393"/>
      <c r="CJ105" s="2393"/>
      <c r="CK105" s="2393"/>
      <c r="CL105" s="2393"/>
      <c r="CM105" s="2393"/>
      <c r="CN105" s="2393"/>
      <c r="CO105" s="2393"/>
      <c r="CP105" s="2393"/>
      <c r="CQ105" s="2393"/>
      <c r="CR105" s="2393"/>
      <c r="CS105" s="2393"/>
      <c r="CT105" s="2393"/>
      <c r="CU105" s="2393"/>
      <c r="CV105" s="2393"/>
      <c r="CW105" s="2393"/>
      <c r="CX105" s="2393"/>
      <c r="CY105" s="2393"/>
      <c r="CZ105" s="2393"/>
      <c r="DA105" s="2393"/>
      <c r="DB105" s="2393"/>
      <c r="DC105" s="2393"/>
      <c r="DD105" s="2393"/>
      <c r="DE105" s="2393"/>
      <c r="DF105" s="2393"/>
      <c r="DG105" s="2393"/>
      <c r="DH105" s="2393"/>
      <c r="DI105" s="2393"/>
      <c r="DJ105" s="2393"/>
      <c r="DK105" s="2393"/>
      <c r="DL105" s="2393"/>
      <c r="DM105" s="2393"/>
      <c r="DN105" s="2393"/>
      <c r="DO105" s="2393"/>
      <c r="DP105" s="2393"/>
      <c r="DQ105" s="2393"/>
      <c r="DR105" s="2393"/>
    </row>
    <row r="106" spans="1:122" s="2394" customFormat="1" ht="162" customHeight="1">
      <c r="A106" s="2874"/>
      <c r="B106" s="2875"/>
      <c r="C106" s="2875"/>
      <c r="D106" s="2876" t="s">
        <v>8587</v>
      </c>
      <c r="E106" s="2875"/>
      <c r="F106" s="2877"/>
      <c r="G106" s="2878"/>
      <c r="H106" s="3973"/>
      <c r="I106" s="4026"/>
      <c r="J106" s="2879"/>
      <c r="K106" s="2393"/>
      <c r="L106" s="2393"/>
      <c r="M106" s="2393"/>
      <c r="N106" s="2393"/>
      <c r="O106" s="2393"/>
      <c r="P106" s="2393"/>
      <c r="Q106" s="2393"/>
      <c r="R106" s="2393"/>
      <c r="S106" s="2393"/>
      <c r="T106" s="2393"/>
      <c r="U106" s="2393"/>
      <c r="V106" s="2393"/>
      <c r="W106" s="2393"/>
      <c r="X106" s="2393"/>
      <c r="Y106" s="2393"/>
      <c r="Z106" s="2393"/>
      <c r="AA106" s="2393"/>
      <c r="AB106" s="2393"/>
      <c r="AC106" s="2393"/>
      <c r="AD106" s="2393"/>
      <c r="AE106" s="2393"/>
      <c r="AF106" s="2393"/>
      <c r="AG106" s="2393"/>
      <c r="AH106" s="2393"/>
      <c r="AI106" s="2393"/>
      <c r="AJ106" s="2393"/>
      <c r="AK106" s="2393"/>
      <c r="AL106" s="2393"/>
      <c r="AM106" s="2393"/>
      <c r="AN106" s="2393"/>
      <c r="AO106" s="2393"/>
      <c r="AP106" s="2393"/>
      <c r="AQ106" s="2393"/>
      <c r="AR106" s="2393"/>
      <c r="AS106" s="2393"/>
      <c r="AT106" s="2393"/>
      <c r="AU106" s="2393"/>
      <c r="AV106" s="2393"/>
      <c r="AW106" s="2393"/>
      <c r="AX106" s="2393"/>
      <c r="AY106" s="2393"/>
      <c r="AZ106" s="2393"/>
      <c r="BA106" s="2393"/>
      <c r="BB106" s="2393"/>
      <c r="BC106" s="2393"/>
      <c r="BD106" s="2393"/>
      <c r="BE106" s="2393"/>
      <c r="BF106" s="2393"/>
      <c r="BG106" s="2393"/>
      <c r="BH106" s="2393"/>
      <c r="BI106" s="2393"/>
      <c r="BJ106" s="2393"/>
      <c r="BK106" s="2393"/>
      <c r="BL106" s="2393"/>
      <c r="BM106" s="2393"/>
      <c r="BN106" s="2393"/>
      <c r="BO106" s="2393"/>
      <c r="BP106" s="2393"/>
      <c r="BQ106" s="2393"/>
      <c r="BR106" s="2393"/>
      <c r="BS106" s="2393"/>
      <c r="BT106" s="2393"/>
      <c r="BU106" s="2393"/>
      <c r="BV106" s="2393"/>
      <c r="BW106" s="2393"/>
      <c r="BX106" s="2393"/>
      <c r="BY106" s="2393"/>
      <c r="BZ106" s="2393"/>
      <c r="CA106" s="2393"/>
      <c r="CB106" s="2393"/>
      <c r="CC106" s="2393"/>
      <c r="CD106" s="2393"/>
      <c r="CE106" s="2393"/>
      <c r="CF106" s="2393"/>
      <c r="CG106" s="2393"/>
      <c r="CH106" s="2393"/>
      <c r="CI106" s="2393"/>
      <c r="CJ106" s="2393"/>
      <c r="CK106" s="2393"/>
      <c r="CL106" s="2393"/>
      <c r="CM106" s="2393"/>
      <c r="CN106" s="2393"/>
      <c r="CO106" s="2393"/>
      <c r="CP106" s="2393"/>
      <c r="CQ106" s="2393"/>
      <c r="CR106" s="2393"/>
      <c r="CS106" s="2393"/>
      <c r="CT106" s="2393"/>
      <c r="CU106" s="2393"/>
      <c r="CV106" s="2393"/>
      <c r="CW106" s="2393"/>
      <c r="CX106" s="2393"/>
      <c r="CY106" s="2393"/>
      <c r="CZ106" s="2393"/>
      <c r="DA106" s="2393"/>
      <c r="DB106" s="2393"/>
      <c r="DC106" s="2393"/>
      <c r="DD106" s="2393"/>
      <c r="DE106" s="2393"/>
      <c r="DF106" s="2393"/>
      <c r="DG106" s="2393"/>
      <c r="DH106" s="2393"/>
      <c r="DI106" s="2393"/>
      <c r="DJ106" s="2393"/>
      <c r="DK106" s="2393"/>
      <c r="DL106" s="2393"/>
      <c r="DM106" s="2393"/>
      <c r="DN106" s="2393"/>
      <c r="DO106" s="2393"/>
      <c r="DP106" s="2393"/>
      <c r="DQ106" s="2393"/>
      <c r="DR106" s="2393"/>
    </row>
    <row r="107" spans="1:122" s="2394" customFormat="1" ht="27" customHeight="1">
      <c r="A107" s="2880"/>
      <c r="B107" s="2881"/>
      <c r="C107" s="2881"/>
      <c r="D107" s="2882" t="s">
        <v>8588</v>
      </c>
      <c r="E107" s="2881"/>
      <c r="F107" s="2883"/>
      <c r="G107" s="2884"/>
      <c r="H107" s="3974"/>
      <c r="I107" s="4027"/>
      <c r="J107" s="2886"/>
      <c r="K107" s="5155"/>
      <c r="L107" s="5153"/>
      <c r="M107" s="5155"/>
      <c r="N107" s="5154"/>
      <c r="O107" s="2393"/>
      <c r="P107" s="2393"/>
      <c r="Q107" s="2393"/>
      <c r="R107" s="2393"/>
      <c r="S107" s="2393"/>
      <c r="T107" s="2393"/>
      <c r="U107" s="2393"/>
      <c r="V107" s="2393"/>
      <c r="W107" s="2393"/>
      <c r="X107" s="2393"/>
      <c r="Y107" s="2393"/>
      <c r="Z107" s="2393"/>
      <c r="AA107" s="2393"/>
      <c r="AB107" s="2393"/>
      <c r="AC107" s="2393"/>
      <c r="AD107" s="2393"/>
      <c r="AE107" s="2393"/>
      <c r="AF107" s="2393"/>
      <c r="AG107" s="2393"/>
      <c r="AH107" s="2393"/>
      <c r="AI107" s="2393"/>
      <c r="AJ107" s="2393"/>
      <c r="AK107" s="2393"/>
      <c r="AL107" s="2393"/>
      <c r="AM107" s="2393"/>
      <c r="AN107" s="2393"/>
      <c r="AO107" s="2393"/>
      <c r="AP107" s="2393"/>
      <c r="AQ107" s="2393"/>
      <c r="AR107" s="2393"/>
      <c r="AS107" s="2393"/>
      <c r="AT107" s="2393"/>
      <c r="AU107" s="2393"/>
      <c r="AV107" s="2393"/>
      <c r="AW107" s="2393"/>
      <c r="AX107" s="2393"/>
      <c r="AY107" s="2393"/>
      <c r="AZ107" s="2393"/>
      <c r="BA107" s="2393"/>
      <c r="BB107" s="2393"/>
      <c r="BC107" s="2393"/>
      <c r="BD107" s="2393"/>
      <c r="BE107" s="2393"/>
      <c r="BF107" s="2393"/>
      <c r="BG107" s="2393"/>
      <c r="BH107" s="2393"/>
      <c r="BI107" s="2393"/>
      <c r="BJ107" s="2393"/>
      <c r="BK107" s="2393"/>
      <c r="BL107" s="2393"/>
      <c r="BM107" s="2393"/>
      <c r="BN107" s="2393"/>
      <c r="BO107" s="2393"/>
      <c r="BP107" s="2393"/>
      <c r="BQ107" s="2393"/>
      <c r="BR107" s="2393"/>
      <c r="BS107" s="2393"/>
      <c r="BT107" s="2393"/>
      <c r="BU107" s="2393"/>
      <c r="BV107" s="2393"/>
      <c r="BW107" s="2393"/>
      <c r="BX107" s="2393"/>
      <c r="BY107" s="2393"/>
      <c r="BZ107" s="2393"/>
      <c r="CA107" s="2393"/>
      <c r="CB107" s="2393"/>
      <c r="CC107" s="2393"/>
      <c r="CD107" s="2393"/>
      <c r="CE107" s="2393"/>
      <c r="CF107" s="2393"/>
      <c r="CG107" s="2393"/>
      <c r="CH107" s="2393"/>
      <c r="CI107" s="2393"/>
      <c r="CJ107" s="2393"/>
      <c r="CK107" s="2393"/>
      <c r="CL107" s="2393"/>
      <c r="CM107" s="2393"/>
      <c r="CN107" s="2393"/>
      <c r="CO107" s="2393"/>
      <c r="CP107" s="2393"/>
      <c r="CQ107" s="2393"/>
      <c r="CR107" s="2393"/>
      <c r="CS107" s="2393"/>
      <c r="CT107" s="2393"/>
      <c r="CU107" s="2393"/>
      <c r="CV107" s="2393"/>
      <c r="CW107" s="2393"/>
      <c r="CX107" s="2393"/>
      <c r="CY107" s="2393"/>
      <c r="CZ107" s="2393"/>
      <c r="DA107" s="2393"/>
      <c r="DB107" s="2393"/>
      <c r="DC107" s="2393"/>
      <c r="DD107" s="2393"/>
      <c r="DE107" s="2393"/>
      <c r="DF107" s="2393"/>
      <c r="DG107" s="2393"/>
      <c r="DH107" s="2393"/>
      <c r="DI107" s="2393"/>
      <c r="DJ107" s="2393"/>
      <c r="DK107" s="2393"/>
      <c r="DL107" s="2393"/>
      <c r="DM107" s="2393"/>
      <c r="DN107" s="2393"/>
      <c r="DO107" s="2393"/>
      <c r="DP107" s="2393"/>
      <c r="DQ107" s="2393"/>
      <c r="DR107" s="2393"/>
    </row>
    <row r="108" spans="1:122" s="2356" customFormat="1" ht="13.5" customHeight="1">
      <c r="A108" s="2887">
        <v>23</v>
      </c>
      <c r="B108" s="2888" t="s">
        <v>8496</v>
      </c>
      <c r="C108" s="2888" t="s">
        <v>8589</v>
      </c>
      <c r="D108" s="2889" t="s">
        <v>8590</v>
      </c>
      <c r="E108" s="2889" t="s">
        <v>23</v>
      </c>
      <c r="F108" s="2890">
        <f>ROUND(SUM(F109),3)</f>
        <v>1</v>
      </c>
      <c r="G108" s="2891"/>
      <c r="H108" s="3975">
        <f t="shared" ref="H108" si="22">ROUND(F108*G108,2)</f>
        <v>0</v>
      </c>
      <c r="I108" s="4028"/>
      <c r="J108" s="2892" t="s">
        <v>60</v>
      </c>
      <c r="K108" s="2867"/>
      <c r="L108" s="2868"/>
      <c r="M108" s="5150"/>
      <c r="U108" s="4984"/>
    </row>
    <row r="109" spans="1:122" s="2356" customFormat="1" ht="13.5" customHeight="1">
      <c r="A109" s="2887"/>
      <c r="B109" s="2893"/>
      <c r="C109" s="2893"/>
      <c r="D109" s="2882" t="s">
        <v>8591</v>
      </c>
      <c r="E109" s="2893"/>
      <c r="F109" s="2894">
        <v>1</v>
      </c>
      <c r="G109" s="2885"/>
      <c r="H109" s="3974"/>
      <c r="I109" s="4027"/>
      <c r="J109" s="2895"/>
      <c r="K109" s="2867"/>
      <c r="L109" s="5156"/>
      <c r="M109" s="5150"/>
      <c r="U109" s="4984"/>
    </row>
    <row r="110" spans="1:122" s="2394" customFormat="1" ht="13.5" customHeight="1">
      <c r="A110" s="2880"/>
      <c r="B110" s="2881"/>
      <c r="C110" s="2896"/>
      <c r="D110" s="2882" t="s">
        <v>8592</v>
      </c>
      <c r="E110" s="2881"/>
      <c r="F110" s="2883"/>
      <c r="G110" s="2897"/>
      <c r="H110" s="3974"/>
      <c r="I110" s="4027"/>
      <c r="J110" s="2898"/>
      <c r="K110" s="2873"/>
      <c r="L110" s="2702"/>
      <c r="M110" s="2393"/>
      <c r="N110" s="2393"/>
      <c r="O110" s="2393"/>
      <c r="P110" s="2393"/>
      <c r="Q110" s="2393"/>
      <c r="R110" s="5151"/>
      <c r="S110" s="2393"/>
      <c r="T110" s="2393"/>
      <c r="U110" s="2393"/>
      <c r="V110" s="2393"/>
      <c r="W110" s="2393"/>
      <c r="X110" s="2393"/>
      <c r="Y110" s="2393"/>
      <c r="Z110" s="2393"/>
      <c r="AA110" s="2393"/>
      <c r="AB110" s="2393"/>
      <c r="AC110" s="2393"/>
      <c r="AD110" s="2393"/>
      <c r="AE110" s="2393"/>
      <c r="AF110" s="2393"/>
      <c r="AG110" s="2393"/>
      <c r="AH110" s="2393"/>
      <c r="AI110" s="2393"/>
      <c r="AJ110" s="2393"/>
      <c r="AK110" s="2393"/>
      <c r="AL110" s="2393"/>
      <c r="AM110" s="2393"/>
      <c r="AN110" s="2393"/>
      <c r="AO110" s="2393"/>
      <c r="AP110" s="2393"/>
      <c r="AQ110" s="2393"/>
      <c r="AR110" s="2393"/>
      <c r="AS110" s="2393"/>
      <c r="AT110" s="2393"/>
      <c r="AU110" s="2393"/>
      <c r="AV110" s="2393"/>
      <c r="AW110" s="2393"/>
      <c r="AX110" s="2393"/>
      <c r="AY110" s="2393"/>
      <c r="AZ110" s="2393"/>
      <c r="BA110" s="2393"/>
      <c r="BB110" s="2393"/>
      <c r="BC110" s="2393"/>
      <c r="BD110" s="2393"/>
      <c r="BE110" s="2393"/>
      <c r="BF110" s="2393"/>
      <c r="BG110" s="2393"/>
      <c r="BH110" s="2393"/>
      <c r="BI110" s="2393"/>
      <c r="BJ110" s="2393"/>
      <c r="BK110" s="2393"/>
      <c r="BL110" s="2393"/>
      <c r="BM110" s="2393"/>
      <c r="BN110" s="2393"/>
      <c r="BO110" s="2393"/>
      <c r="BP110" s="2393"/>
      <c r="BQ110" s="2393"/>
      <c r="BR110" s="2393"/>
      <c r="BS110" s="2393"/>
      <c r="BT110" s="2393"/>
      <c r="BU110" s="2393"/>
      <c r="BV110" s="2393"/>
      <c r="BW110" s="2393"/>
      <c r="BX110" s="2393"/>
      <c r="BY110" s="2393"/>
      <c r="BZ110" s="2393"/>
      <c r="CA110" s="2393"/>
      <c r="CB110" s="2393"/>
      <c r="CC110" s="2393"/>
      <c r="CD110" s="2393"/>
      <c r="CE110" s="2393"/>
      <c r="CF110" s="2393"/>
      <c r="CG110" s="2393"/>
      <c r="CH110" s="2393"/>
      <c r="CI110" s="2393"/>
      <c r="CJ110" s="2393"/>
      <c r="CK110" s="2393"/>
      <c r="CL110" s="2393"/>
      <c r="CM110" s="2393"/>
      <c r="CN110" s="2393"/>
      <c r="CO110" s="2393"/>
      <c r="CP110" s="2393"/>
      <c r="CQ110" s="2393"/>
      <c r="CR110" s="2393"/>
      <c r="CS110" s="2393"/>
      <c r="CT110" s="2393"/>
      <c r="CU110" s="2393"/>
      <c r="CV110" s="2393"/>
      <c r="CW110" s="2393"/>
      <c r="CX110" s="2393"/>
      <c r="CY110" s="2393"/>
      <c r="CZ110" s="2393"/>
      <c r="DA110" s="2393"/>
      <c r="DB110" s="2393"/>
      <c r="DC110" s="2393"/>
      <c r="DD110" s="2393"/>
      <c r="DE110" s="2393"/>
      <c r="DF110" s="2393"/>
      <c r="DG110" s="2393"/>
      <c r="DH110" s="2393"/>
      <c r="DI110" s="2393"/>
      <c r="DJ110" s="2393"/>
      <c r="DK110" s="2393"/>
      <c r="DL110" s="2393"/>
      <c r="DM110" s="2393"/>
      <c r="DN110" s="2393"/>
      <c r="DO110" s="2393"/>
      <c r="DP110" s="2393"/>
      <c r="DQ110" s="2393"/>
      <c r="DR110" s="2393"/>
    </row>
    <row r="111" spans="1:122" s="2394" customFormat="1" ht="27" customHeight="1">
      <c r="A111" s="2880"/>
      <c r="B111" s="2881"/>
      <c r="C111" s="2881"/>
      <c r="D111" s="2882" t="s">
        <v>8588</v>
      </c>
      <c r="E111" s="2881"/>
      <c r="F111" s="2883"/>
      <c r="G111" s="2884"/>
      <c r="H111" s="3974"/>
      <c r="I111" s="4027"/>
      <c r="J111" s="2886"/>
      <c r="K111" s="5155"/>
      <c r="L111" s="5153"/>
      <c r="M111" s="2393"/>
      <c r="N111" s="5154"/>
      <c r="O111" s="2393"/>
      <c r="P111" s="2393"/>
      <c r="Q111" s="2393"/>
      <c r="R111" s="2393"/>
      <c r="S111" s="2393"/>
      <c r="T111" s="2393"/>
      <c r="U111" s="2393"/>
      <c r="V111" s="2393"/>
      <c r="W111" s="2393"/>
      <c r="X111" s="2393"/>
      <c r="Y111" s="2393"/>
      <c r="Z111" s="2393"/>
      <c r="AA111" s="2393"/>
      <c r="AB111" s="2393"/>
      <c r="AC111" s="2393"/>
      <c r="AD111" s="2393"/>
      <c r="AE111" s="2393"/>
      <c r="AF111" s="2393"/>
      <c r="AG111" s="2393"/>
      <c r="AH111" s="2393"/>
      <c r="AI111" s="2393"/>
      <c r="AJ111" s="2393"/>
      <c r="AK111" s="2393"/>
      <c r="AL111" s="2393"/>
      <c r="AM111" s="2393"/>
      <c r="AN111" s="2393"/>
      <c r="AO111" s="2393"/>
      <c r="AP111" s="2393"/>
      <c r="AQ111" s="2393"/>
      <c r="AR111" s="2393"/>
      <c r="AS111" s="2393"/>
      <c r="AT111" s="2393"/>
      <c r="AU111" s="2393"/>
      <c r="AV111" s="2393"/>
      <c r="AW111" s="2393"/>
      <c r="AX111" s="2393"/>
      <c r="AY111" s="2393"/>
      <c r="AZ111" s="2393"/>
      <c r="BA111" s="2393"/>
      <c r="BB111" s="2393"/>
      <c r="BC111" s="2393"/>
      <c r="BD111" s="2393"/>
      <c r="BE111" s="2393"/>
      <c r="BF111" s="2393"/>
      <c r="BG111" s="2393"/>
      <c r="BH111" s="2393"/>
      <c r="BI111" s="2393"/>
      <c r="BJ111" s="2393"/>
      <c r="BK111" s="2393"/>
      <c r="BL111" s="2393"/>
      <c r="BM111" s="2393"/>
      <c r="BN111" s="2393"/>
      <c r="BO111" s="2393"/>
      <c r="BP111" s="2393"/>
      <c r="BQ111" s="2393"/>
      <c r="BR111" s="2393"/>
      <c r="BS111" s="2393"/>
      <c r="BT111" s="2393"/>
      <c r="BU111" s="2393"/>
      <c r="BV111" s="2393"/>
      <c r="BW111" s="2393"/>
      <c r="BX111" s="2393"/>
      <c r="BY111" s="2393"/>
      <c r="BZ111" s="2393"/>
      <c r="CA111" s="2393"/>
      <c r="CB111" s="2393"/>
      <c r="CC111" s="2393"/>
      <c r="CD111" s="2393"/>
      <c r="CE111" s="2393"/>
      <c r="CF111" s="2393"/>
      <c r="CG111" s="2393"/>
      <c r="CH111" s="2393"/>
      <c r="CI111" s="2393"/>
      <c r="CJ111" s="2393"/>
      <c r="CK111" s="2393"/>
      <c r="CL111" s="2393"/>
      <c r="CM111" s="2393"/>
      <c r="CN111" s="2393"/>
      <c r="CO111" s="2393"/>
      <c r="CP111" s="2393"/>
      <c r="CQ111" s="2393"/>
      <c r="CR111" s="2393"/>
      <c r="CS111" s="2393"/>
      <c r="CT111" s="2393"/>
      <c r="CU111" s="2393"/>
      <c r="CV111" s="2393"/>
      <c r="CW111" s="2393"/>
      <c r="CX111" s="2393"/>
      <c r="CY111" s="2393"/>
      <c r="CZ111" s="2393"/>
      <c r="DA111" s="2393"/>
      <c r="DB111" s="2393"/>
      <c r="DC111" s="2393"/>
      <c r="DD111" s="2393"/>
      <c r="DE111" s="2393"/>
      <c r="DF111" s="2393"/>
      <c r="DG111" s="2393"/>
      <c r="DH111" s="2393"/>
      <c r="DI111" s="2393"/>
      <c r="DJ111" s="2393"/>
      <c r="DK111" s="2393"/>
      <c r="DL111" s="2393"/>
      <c r="DM111" s="2393"/>
      <c r="DN111" s="2393"/>
      <c r="DO111" s="2393"/>
      <c r="DP111" s="2393"/>
      <c r="DQ111" s="2393"/>
      <c r="DR111" s="2393"/>
    </row>
    <row r="112" spans="1:122" s="2356" customFormat="1" ht="13.5" customHeight="1">
      <c r="A112" s="2887">
        <v>24</v>
      </c>
      <c r="B112" s="2888" t="s">
        <v>8496</v>
      </c>
      <c r="C112" s="2888" t="s">
        <v>8593</v>
      </c>
      <c r="D112" s="2889" t="s">
        <v>8594</v>
      </c>
      <c r="E112" s="2889" t="s">
        <v>23</v>
      </c>
      <c r="F112" s="2890">
        <f>ROUND(SUM(F113),3)</f>
        <v>1</v>
      </c>
      <c r="G112" s="2891"/>
      <c r="H112" s="3975">
        <f t="shared" ref="H112" si="23">ROUND(F112*G112,2)</f>
        <v>0</v>
      </c>
      <c r="I112" s="4028"/>
      <c r="J112" s="2892" t="s">
        <v>60</v>
      </c>
      <c r="K112" s="2867"/>
      <c r="L112" s="2868"/>
      <c r="M112" s="5150"/>
      <c r="U112" s="4984"/>
    </row>
    <row r="113" spans="1:122" s="2356" customFormat="1" ht="13.5" customHeight="1">
      <c r="A113" s="2887"/>
      <c r="B113" s="2893"/>
      <c r="C113" s="2893"/>
      <c r="D113" s="2882" t="s">
        <v>8595</v>
      </c>
      <c r="E113" s="2893"/>
      <c r="F113" s="2894">
        <v>1</v>
      </c>
      <c r="G113" s="2885"/>
      <c r="H113" s="3974"/>
      <c r="I113" s="4027"/>
      <c r="J113" s="2895"/>
      <c r="K113" s="2867"/>
      <c r="L113" s="5156"/>
      <c r="M113" s="5150"/>
      <c r="U113" s="4984"/>
    </row>
    <row r="114" spans="1:122" s="2394" customFormat="1" ht="13.5" customHeight="1">
      <c r="A114" s="2880"/>
      <c r="B114" s="2881"/>
      <c r="C114" s="2896"/>
      <c r="D114" s="2882" t="s">
        <v>8596</v>
      </c>
      <c r="E114" s="2881"/>
      <c r="F114" s="2883"/>
      <c r="G114" s="2897"/>
      <c r="H114" s="3974"/>
      <c r="I114" s="4027"/>
      <c r="J114" s="2895"/>
      <c r="K114" s="2873"/>
      <c r="L114" s="2702"/>
      <c r="M114" s="2393"/>
      <c r="N114" s="2393"/>
      <c r="O114" s="2393"/>
      <c r="P114" s="2393"/>
      <c r="Q114" s="2393"/>
      <c r="R114" s="5151"/>
      <c r="S114" s="2393"/>
      <c r="T114" s="2393"/>
      <c r="U114" s="2393"/>
      <c r="V114" s="2393"/>
      <c r="W114" s="2393"/>
      <c r="X114" s="2393"/>
      <c r="Y114" s="2393"/>
      <c r="Z114" s="2393"/>
      <c r="AA114" s="2393"/>
      <c r="AB114" s="2393"/>
      <c r="AC114" s="2393"/>
      <c r="AD114" s="2393"/>
      <c r="AE114" s="2393"/>
      <c r="AF114" s="2393"/>
      <c r="AG114" s="2393"/>
      <c r="AH114" s="2393"/>
      <c r="AI114" s="2393"/>
      <c r="AJ114" s="2393"/>
      <c r="AK114" s="2393"/>
      <c r="AL114" s="2393"/>
      <c r="AM114" s="2393"/>
      <c r="AN114" s="2393"/>
      <c r="AO114" s="2393"/>
      <c r="AP114" s="2393"/>
      <c r="AQ114" s="2393"/>
      <c r="AR114" s="2393"/>
      <c r="AS114" s="2393"/>
      <c r="AT114" s="2393"/>
      <c r="AU114" s="2393"/>
      <c r="AV114" s="2393"/>
      <c r="AW114" s="2393"/>
      <c r="AX114" s="2393"/>
      <c r="AY114" s="2393"/>
      <c r="AZ114" s="2393"/>
      <c r="BA114" s="2393"/>
      <c r="BB114" s="2393"/>
      <c r="BC114" s="2393"/>
      <c r="BD114" s="2393"/>
      <c r="BE114" s="2393"/>
      <c r="BF114" s="2393"/>
      <c r="BG114" s="2393"/>
      <c r="BH114" s="2393"/>
      <c r="BI114" s="2393"/>
      <c r="BJ114" s="2393"/>
      <c r="BK114" s="2393"/>
      <c r="BL114" s="2393"/>
      <c r="BM114" s="2393"/>
      <c r="BN114" s="2393"/>
      <c r="BO114" s="2393"/>
      <c r="BP114" s="2393"/>
      <c r="BQ114" s="2393"/>
      <c r="BR114" s="2393"/>
      <c r="BS114" s="2393"/>
      <c r="BT114" s="2393"/>
      <c r="BU114" s="2393"/>
      <c r="BV114" s="2393"/>
      <c r="BW114" s="2393"/>
      <c r="BX114" s="2393"/>
      <c r="BY114" s="2393"/>
      <c r="BZ114" s="2393"/>
      <c r="CA114" s="2393"/>
      <c r="CB114" s="2393"/>
      <c r="CC114" s="2393"/>
      <c r="CD114" s="2393"/>
      <c r="CE114" s="2393"/>
      <c r="CF114" s="2393"/>
      <c r="CG114" s="2393"/>
      <c r="CH114" s="2393"/>
      <c r="CI114" s="2393"/>
      <c r="CJ114" s="2393"/>
      <c r="CK114" s="2393"/>
      <c r="CL114" s="2393"/>
      <c r="CM114" s="2393"/>
      <c r="CN114" s="2393"/>
      <c r="CO114" s="2393"/>
      <c r="CP114" s="2393"/>
      <c r="CQ114" s="2393"/>
      <c r="CR114" s="2393"/>
      <c r="CS114" s="2393"/>
      <c r="CT114" s="2393"/>
      <c r="CU114" s="2393"/>
      <c r="CV114" s="2393"/>
      <c r="CW114" s="2393"/>
      <c r="CX114" s="2393"/>
      <c r="CY114" s="2393"/>
      <c r="CZ114" s="2393"/>
      <c r="DA114" s="2393"/>
      <c r="DB114" s="2393"/>
      <c r="DC114" s="2393"/>
      <c r="DD114" s="2393"/>
      <c r="DE114" s="2393"/>
      <c r="DF114" s="2393"/>
      <c r="DG114" s="2393"/>
      <c r="DH114" s="2393"/>
      <c r="DI114" s="2393"/>
      <c r="DJ114" s="2393"/>
      <c r="DK114" s="2393"/>
      <c r="DL114" s="2393"/>
      <c r="DM114" s="2393"/>
      <c r="DN114" s="2393"/>
      <c r="DO114" s="2393"/>
      <c r="DP114" s="2393"/>
      <c r="DQ114" s="2393"/>
      <c r="DR114" s="2393"/>
    </row>
    <row r="115" spans="1:122" s="2394" customFormat="1" ht="27" customHeight="1">
      <c r="A115" s="2880"/>
      <c r="B115" s="2881"/>
      <c r="C115" s="2881"/>
      <c r="D115" s="2882" t="s">
        <v>8588</v>
      </c>
      <c r="E115" s="2881"/>
      <c r="F115" s="2883"/>
      <c r="G115" s="2884"/>
      <c r="H115" s="3974"/>
      <c r="I115" s="4027"/>
      <c r="J115" s="2886"/>
      <c r="K115" s="5152"/>
      <c r="L115" s="5153"/>
      <c r="M115" s="2393"/>
      <c r="N115" s="5154"/>
      <c r="O115" s="2393"/>
      <c r="P115" s="2393"/>
      <c r="Q115" s="2393"/>
      <c r="R115" s="2393"/>
      <c r="S115" s="2393"/>
      <c r="T115" s="2393"/>
      <c r="U115" s="2393"/>
      <c r="V115" s="2393"/>
      <c r="W115" s="2393"/>
      <c r="X115" s="2393"/>
      <c r="Y115" s="2393"/>
      <c r="Z115" s="2393"/>
      <c r="AA115" s="2393"/>
      <c r="AB115" s="2393"/>
      <c r="AC115" s="2393"/>
      <c r="AD115" s="2393"/>
      <c r="AE115" s="2393"/>
      <c r="AF115" s="2393"/>
      <c r="AG115" s="2393"/>
      <c r="AH115" s="2393"/>
      <c r="AI115" s="2393"/>
      <c r="AJ115" s="2393"/>
      <c r="AK115" s="2393"/>
      <c r="AL115" s="2393"/>
      <c r="AM115" s="2393"/>
      <c r="AN115" s="2393"/>
      <c r="AO115" s="2393"/>
      <c r="AP115" s="2393"/>
      <c r="AQ115" s="2393"/>
      <c r="AR115" s="2393"/>
      <c r="AS115" s="2393"/>
      <c r="AT115" s="2393"/>
      <c r="AU115" s="2393"/>
      <c r="AV115" s="2393"/>
      <c r="AW115" s="2393"/>
      <c r="AX115" s="2393"/>
      <c r="AY115" s="2393"/>
      <c r="AZ115" s="2393"/>
      <c r="BA115" s="2393"/>
      <c r="BB115" s="2393"/>
      <c r="BC115" s="2393"/>
      <c r="BD115" s="2393"/>
      <c r="BE115" s="2393"/>
      <c r="BF115" s="2393"/>
      <c r="BG115" s="2393"/>
      <c r="BH115" s="2393"/>
      <c r="BI115" s="2393"/>
      <c r="BJ115" s="2393"/>
      <c r="BK115" s="2393"/>
      <c r="BL115" s="2393"/>
      <c r="BM115" s="2393"/>
      <c r="BN115" s="2393"/>
      <c r="BO115" s="2393"/>
      <c r="BP115" s="2393"/>
      <c r="BQ115" s="2393"/>
      <c r="BR115" s="2393"/>
      <c r="BS115" s="2393"/>
      <c r="BT115" s="2393"/>
      <c r="BU115" s="2393"/>
      <c r="BV115" s="2393"/>
      <c r="BW115" s="2393"/>
      <c r="BX115" s="2393"/>
      <c r="BY115" s="2393"/>
      <c r="BZ115" s="2393"/>
      <c r="CA115" s="2393"/>
      <c r="CB115" s="2393"/>
      <c r="CC115" s="2393"/>
      <c r="CD115" s="2393"/>
      <c r="CE115" s="2393"/>
      <c r="CF115" s="2393"/>
      <c r="CG115" s="2393"/>
      <c r="CH115" s="2393"/>
      <c r="CI115" s="2393"/>
      <c r="CJ115" s="2393"/>
      <c r="CK115" s="2393"/>
      <c r="CL115" s="2393"/>
      <c r="CM115" s="2393"/>
      <c r="CN115" s="2393"/>
      <c r="CO115" s="2393"/>
      <c r="CP115" s="2393"/>
      <c r="CQ115" s="2393"/>
      <c r="CR115" s="2393"/>
      <c r="CS115" s="2393"/>
      <c r="CT115" s="2393"/>
      <c r="CU115" s="2393"/>
      <c r="CV115" s="2393"/>
      <c r="CW115" s="2393"/>
      <c r="CX115" s="2393"/>
      <c r="CY115" s="2393"/>
      <c r="CZ115" s="2393"/>
      <c r="DA115" s="2393"/>
      <c r="DB115" s="2393"/>
      <c r="DC115" s="2393"/>
      <c r="DD115" s="2393"/>
      <c r="DE115" s="2393"/>
      <c r="DF115" s="2393"/>
      <c r="DG115" s="2393"/>
      <c r="DH115" s="2393"/>
      <c r="DI115" s="2393"/>
      <c r="DJ115" s="2393"/>
      <c r="DK115" s="2393"/>
      <c r="DL115" s="2393"/>
      <c r="DM115" s="2393"/>
      <c r="DN115" s="2393"/>
      <c r="DO115" s="2393"/>
      <c r="DP115" s="2393"/>
      <c r="DQ115" s="2393"/>
      <c r="DR115" s="2393"/>
    </row>
    <row r="116" spans="1:122" s="2356" customFormat="1" ht="13.5" customHeight="1">
      <c r="A116" s="2887">
        <v>25</v>
      </c>
      <c r="B116" s="2888" t="s">
        <v>8496</v>
      </c>
      <c r="C116" s="2888" t="s">
        <v>8597</v>
      </c>
      <c r="D116" s="2889" t="s">
        <v>8598</v>
      </c>
      <c r="E116" s="2889" t="s">
        <v>23</v>
      </c>
      <c r="F116" s="2890">
        <f>ROUND(SUM(F117),3)</f>
        <v>1</v>
      </c>
      <c r="G116" s="2891"/>
      <c r="H116" s="3975">
        <f t="shared" ref="H116" si="24">ROUND(F116*G116,2)</f>
        <v>0</v>
      </c>
      <c r="I116" s="4028"/>
      <c r="J116" s="2892" t="s">
        <v>60</v>
      </c>
      <c r="K116" s="2867"/>
      <c r="L116" s="2868"/>
      <c r="M116" s="5150"/>
      <c r="U116" s="4984"/>
    </row>
    <row r="117" spans="1:122" s="2356" customFormat="1" ht="13.5" customHeight="1">
      <c r="A117" s="2887"/>
      <c r="B117" s="2893"/>
      <c r="C117" s="2893"/>
      <c r="D117" s="2882" t="s">
        <v>8599</v>
      </c>
      <c r="E117" s="2893"/>
      <c r="F117" s="2894">
        <v>1</v>
      </c>
      <c r="G117" s="2885"/>
      <c r="H117" s="3974"/>
      <c r="I117" s="4027"/>
      <c r="J117" s="2895"/>
      <c r="K117" s="2899"/>
      <c r="L117" s="5149"/>
      <c r="M117" s="5150"/>
      <c r="U117" s="4984"/>
    </row>
    <row r="118" spans="1:122" s="2393" customFormat="1" ht="13.5" customHeight="1">
      <c r="A118" s="2880"/>
      <c r="B118" s="2881"/>
      <c r="C118" s="2896"/>
      <c r="D118" s="2882" t="s">
        <v>8600</v>
      </c>
      <c r="E118" s="2881"/>
      <c r="F118" s="2883"/>
      <c r="G118" s="2897"/>
      <c r="H118" s="3974"/>
      <c r="I118" s="4027"/>
      <c r="J118" s="2895"/>
      <c r="K118" s="2873"/>
      <c r="L118" s="2702"/>
      <c r="R118" s="5151"/>
    </row>
    <row r="119" spans="1:122" s="2394" customFormat="1" ht="27" customHeight="1">
      <c r="A119" s="2880"/>
      <c r="B119" s="2881"/>
      <c r="C119" s="2881"/>
      <c r="D119" s="2882" t="s">
        <v>8588</v>
      </c>
      <c r="E119" s="2881"/>
      <c r="F119" s="2883"/>
      <c r="G119" s="2884"/>
      <c r="H119" s="3974"/>
      <c r="I119" s="4027"/>
      <c r="J119" s="2886"/>
      <c r="K119" s="5152"/>
      <c r="L119" s="5153"/>
      <c r="M119" s="2393"/>
      <c r="N119" s="5154"/>
      <c r="O119" s="2393"/>
      <c r="P119" s="2393"/>
      <c r="Q119" s="2393"/>
      <c r="R119" s="2393"/>
      <c r="S119" s="2393"/>
      <c r="T119" s="2393"/>
      <c r="U119" s="2393"/>
      <c r="V119" s="2393"/>
      <c r="W119" s="2393"/>
      <c r="X119" s="2393"/>
      <c r="Y119" s="2393"/>
      <c r="Z119" s="2393"/>
      <c r="AA119" s="2393"/>
      <c r="AB119" s="2393"/>
      <c r="AC119" s="2393"/>
      <c r="AD119" s="2393"/>
      <c r="AE119" s="2393"/>
      <c r="AF119" s="2393"/>
      <c r="AG119" s="2393"/>
      <c r="AH119" s="2393"/>
      <c r="AI119" s="2393"/>
      <c r="AJ119" s="2393"/>
      <c r="AK119" s="2393"/>
      <c r="AL119" s="2393"/>
      <c r="AM119" s="2393"/>
      <c r="AN119" s="2393"/>
      <c r="AO119" s="2393"/>
      <c r="AP119" s="2393"/>
      <c r="AQ119" s="2393"/>
      <c r="AR119" s="2393"/>
      <c r="AS119" s="2393"/>
      <c r="AT119" s="2393"/>
      <c r="AU119" s="2393"/>
      <c r="AV119" s="2393"/>
      <c r="AW119" s="2393"/>
      <c r="AX119" s="2393"/>
      <c r="AY119" s="2393"/>
      <c r="AZ119" s="2393"/>
      <c r="BA119" s="2393"/>
      <c r="BB119" s="2393"/>
      <c r="BC119" s="2393"/>
      <c r="BD119" s="2393"/>
      <c r="BE119" s="2393"/>
      <c r="BF119" s="2393"/>
      <c r="BG119" s="2393"/>
      <c r="BH119" s="2393"/>
      <c r="BI119" s="2393"/>
      <c r="BJ119" s="2393"/>
      <c r="BK119" s="2393"/>
      <c r="BL119" s="2393"/>
      <c r="BM119" s="2393"/>
      <c r="BN119" s="2393"/>
      <c r="BO119" s="2393"/>
      <c r="BP119" s="2393"/>
      <c r="BQ119" s="2393"/>
      <c r="BR119" s="2393"/>
      <c r="BS119" s="2393"/>
      <c r="BT119" s="2393"/>
      <c r="BU119" s="2393"/>
      <c r="BV119" s="2393"/>
      <c r="BW119" s="2393"/>
      <c r="BX119" s="2393"/>
      <c r="BY119" s="2393"/>
      <c r="BZ119" s="2393"/>
      <c r="CA119" s="2393"/>
      <c r="CB119" s="2393"/>
      <c r="CC119" s="2393"/>
      <c r="CD119" s="2393"/>
      <c r="CE119" s="2393"/>
      <c r="CF119" s="2393"/>
      <c r="CG119" s="2393"/>
      <c r="CH119" s="2393"/>
      <c r="CI119" s="2393"/>
      <c r="CJ119" s="2393"/>
      <c r="CK119" s="2393"/>
      <c r="CL119" s="2393"/>
      <c r="CM119" s="2393"/>
      <c r="CN119" s="2393"/>
      <c r="CO119" s="2393"/>
      <c r="CP119" s="2393"/>
      <c r="CQ119" s="2393"/>
      <c r="CR119" s="2393"/>
      <c r="CS119" s="2393"/>
      <c r="CT119" s="2393"/>
      <c r="CU119" s="2393"/>
      <c r="CV119" s="2393"/>
      <c r="CW119" s="2393"/>
      <c r="CX119" s="2393"/>
      <c r="CY119" s="2393"/>
      <c r="CZ119" s="2393"/>
      <c r="DA119" s="2393"/>
      <c r="DB119" s="2393"/>
      <c r="DC119" s="2393"/>
      <c r="DD119" s="2393"/>
      <c r="DE119" s="2393"/>
      <c r="DF119" s="2393"/>
      <c r="DG119" s="2393"/>
      <c r="DH119" s="2393"/>
      <c r="DI119" s="2393"/>
      <c r="DJ119" s="2393"/>
      <c r="DK119" s="2393"/>
      <c r="DL119" s="2393"/>
      <c r="DM119" s="2393"/>
      <c r="DN119" s="2393"/>
      <c r="DO119" s="2393"/>
      <c r="DP119" s="2393"/>
      <c r="DQ119" s="2393"/>
      <c r="DR119" s="2393"/>
    </row>
    <row r="120" spans="1:122" s="2356" customFormat="1" ht="13.5" customHeight="1">
      <c r="A120" s="2887">
        <v>26</v>
      </c>
      <c r="B120" s="2888" t="s">
        <v>8496</v>
      </c>
      <c r="C120" s="2888" t="s">
        <v>8601</v>
      </c>
      <c r="D120" s="2889" t="s">
        <v>8602</v>
      </c>
      <c r="E120" s="2889" t="s">
        <v>23</v>
      </c>
      <c r="F120" s="2890">
        <f>ROUND(SUM(F121),3)</f>
        <v>1</v>
      </c>
      <c r="G120" s="2891"/>
      <c r="H120" s="3975">
        <f t="shared" ref="H120" si="25">ROUND(F120*G120,2)</f>
        <v>0</v>
      </c>
      <c r="I120" s="4028"/>
      <c r="J120" s="2892" t="s">
        <v>60</v>
      </c>
      <c r="K120" s="2867"/>
      <c r="L120" s="2868"/>
      <c r="M120" s="5150"/>
      <c r="U120" s="4984"/>
    </row>
    <row r="121" spans="1:122" s="2356" customFormat="1" ht="13.5" customHeight="1">
      <c r="A121" s="2887"/>
      <c r="B121" s="2893"/>
      <c r="C121" s="2893"/>
      <c r="D121" s="2882" t="s">
        <v>8603</v>
      </c>
      <c r="E121" s="2893"/>
      <c r="F121" s="2894">
        <v>1</v>
      </c>
      <c r="G121" s="2885"/>
      <c r="H121" s="3974"/>
      <c r="I121" s="4027"/>
      <c r="J121" s="2895"/>
      <c r="K121" s="2867"/>
      <c r="M121" s="5150"/>
      <c r="U121" s="4984"/>
    </row>
    <row r="122" spans="1:122" s="2394" customFormat="1" ht="13.5" customHeight="1">
      <c r="A122" s="2880"/>
      <c r="B122" s="2881"/>
      <c r="C122" s="2896"/>
      <c r="D122" s="2882" t="s">
        <v>8604</v>
      </c>
      <c r="E122" s="2881"/>
      <c r="F122" s="2883"/>
      <c r="G122" s="2897"/>
      <c r="H122" s="3974"/>
      <c r="I122" s="4027"/>
      <c r="J122" s="2895"/>
      <c r="K122" s="5152"/>
      <c r="L122" s="2702"/>
      <c r="M122" s="2393"/>
      <c r="N122" s="2393"/>
      <c r="O122" s="2393"/>
      <c r="P122" s="2393"/>
      <c r="Q122" s="2393"/>
      <c r="R122" s="5151"/>
      <c r="S122" s="2393"/>
      <c r="T122" s="2393"/>
      <c r="U122" s="2393"/>
      <c r="V122" s="2393"/>
      <c r="W122" s="2393"/>
      <c r="X122" s="2393"/>
      <c r="Y122" s="2393"/>
      <c r="Z122" s="2393"/>
      <c r="AA122" s="2393"/>
      <c r="AB122" s="2393"/>
      <c r="AC122" s="2393"/>
      <c r="AD122" s="2393"/>
      <c r="AE122" s="2393"/>
      <c r="AF122" s="2393"/>
      <c r="AG122" s="2393"/>
      <c r="AH122" s="2393"/>
      <c r="AI122" s="2393"/>
      <c r="AJ122" s="2393"/>
      <c r="AK122" s="2393"/>
      <c r="AL122" s="2393"/>
      <c r="AM122" s="2393"/>
      <c r="AN122" s="2393"/>
      <c r="AO122" s="2393"/>
      <c r="AP122" s="2393"/>
      <c r="AQ122" s="2393"/>
      <c r="AR122" s="2393"/>
      <c r="AS122" s="2393"/>
      <c r="AT122" s="2393"/>
      <c r="AU122" s="2393"/>
      <c r="AV122" s="2393"/>
      <c r="AW122" s="2393"/>
      <c r="AX122" s="2393"/>
      <c r="AY122" s="2393"/>
      <c r="AZ122" s="2393"/>
      <c r="BA122" s="2393"/>
      <c r="BB122" s="2393"/>
      <c r="BC122" s="2393"/>
      <c r="BD122" s="2393"/>
      <c r="BE122" s="2393"/>
      <c r="BF122" s="2393"/>
      <c r="BG122" s="2393"/>
      <c r="BH122" s="2393"/>
      <c r="BI122" s="2393"/>
      <c r="BJ122" s="2393"/>
      <c r="BK122" s="2393"/>
      <c r="BL122" s="2393"/>
      <c r="BM122" s="2393"/>
      <c r="BN122" s="2393"/>
      <c r="BO122" s="2393"/>
      <c r="BP122" s="2393"/>
      <c r="BQ122" s="2393"/>
      <c r="BR122" s="2393"/>
      <c r="BS122" s="2393"/>
      <c r="BT122" s="2393"/>
      <c r="BU122" s="2393"/>
      <c r="BV122" s="2393"/>
      <c r="BW122" s="2393"/>
      <c r="BX122" s="2393"/>
      <c r="BY122" s="2393"/>
      <c r="BZ122" s="2393"/>
      <c r="CA122" s="2393"/>
      <c r="CB122" s="2393"/>
      <c r="CC122" s="2393"/>
      <c r="CD122" s="2393"/>
      <c r="CE122" s="2393"/>
      <c r="CF122" s="2393"/>
      <c r="CG122" s="2393"/>
      <c r="CH122" s="2393"/>
      <c r="CI122" s="2393"/>
      <c r="CJ122" s="2393"/>
      <c r="CK122" s="2393"/>
      <c r="CL122" s="2393"/>
      <c r="CM122" s="2393"/>
      <c r="CN122" s="2393"/>
      <c r="CO122" s="2393"/>
      <c r="CP122" s="2393"/>
      <c r="CQ122" s="2393"/>
      <c r="CR122" s="2393"/>
      <c r="CS122" s="2393"/>
      <c r="CT122" s="2393"/>
      <c r="CU122" s="2393"/>
      <c r="CV122" s="2393"/>
      <c r="CW122" s="2393"/>
      <c r="CX122" s="2393"/>
      <c r="CY122" s="2393"/>
      <c r="CZ122" s="2393"/>
      <c r="DA122" s="2393"/>
      <c r="DB122" s="2393"/>
      <c r="DC122" s="2393"/>
      <c r="DD122" s="2393"/>
      <c r="DE122" s="2393"/>
      <c r="DF122" s="2393"/>
      <c r="DG122" s="2393"/>
      <c r="DH122" s="2393"/>
      <c r="DI122" s="2393"/>
      <c r="DJ122" s="2393"/>
      <c r="DK122" s="2393"/>
      <c r="DL122" s="2393"/>
      <c r="DM122" s="2393"/>
      <c r="DN122" s="2393"/>
      <c r="DO122" s="2393"/>
      <c r="DP122" s="2393"/>
      <c r="DQ122" s="2393"/>
      <c r="DR122" s="2393"/>
    </row>
    <row r="123" spans="1:122" s="2394" customFormat="1" ht="27" customHeight="1">
      <c r="A123" s="2880"/>
      <c r="B123" s="2881"/>
      <c r="C123" s="2881"/>
      <c r="D123" s="2882" t="s">
        <v>8605</v>
      </c>
      <c r="E123" s="2881"/>
      <c r="F123" s="2883"/>
      <c r="G123" s="2884"/>
      <c r="H123" s="3974"/>
      <c r="I123" s="4027"/>
      <c r="J123" s="2886"/>
      <c r="K123" s="2867"/>
      <c r="L123" s="5156"/>
      <c r="M123" s="2393"/>
      <c r="N123" s="5154"/>
      <c r="O123" s="2393"/>
      <c r="P123" s="2393"/>
      <c r="Q123" s="2393"/>
      <c r="R123" s="2393"/>
      <c r="S123" s="2393"/>
      <c r="T123" s="2393"/>
      <c r="U123" s="2393"/>
      <c r="V123" s="2393"/>
      <c r="W123" s="2393"/>
      <c r="X123" s="2393"/>
      <c r="Y123" s="2393"/>
      <c r="Z123" s="2393"/>
      <c r="AA123" s="2393"/>
      <c r="AB123" s="2393"/>
      <c r="AC123" s="2393"/>
      <c r="AD123" s="2393"/>
      <c r="AE123" s="2393"/>
      <c r="AF123" s="2393"/>
      <c r="AG123" s="2393"/>
      <c r="AH123" s="2393"/>
      <c r="AI123" s="2393"/>
      <c r="AJ123" s="2393"/>
      <c r="AK123" s="2393"/>
      <c r="AL123" s="2393"/>
      <c r="AM123" s="2393"/>
      <c r="AN123" s="2393"/>
      <c r="AO123" s="2393"/>
      <c r="AP123" s="2393"/>
      <c r="AQ123" s="2393"/>
      <c r="AR123" s="2393"/>
      <c r="AS123" s="2393"/>
      <c r="AT123" s="2393"/>
      <c r="AU123" s="2393"/>
      <c r="AV123" s="2393"/>
      <c r="AW123" s="2393"/>
      <c r="AX123" s="2393"/>
      <c r="AY123" s="2393"/>
      <c r="AZ123" s="2393"/>
      <c r="BA123" s="2393"/>
      <c r="BB123" s="2393"/>
      <c r="BC123" s="2393"/>
      <c r="BD123" s="2393"/>
      <c r="BE123" s="2393"/>
      <c r="BF123" s="2393"/>
      <c r="BG123" s="2393"/>
      <c r="BH123" s="2393"/>
      <c r="BI123" s="2393"/>
      <c r="BJ123" s="2393"/>
      <c r="BK123" s="2393"/>
      <c r="BL123" s="2393"/>
      <c r="BM123" s="2393"/>
      <c r="BN123" s="2393"/>
      <c r="BO123" s="2393"/>
      <c r="BP123" s="2393"/>
      <c r="BQ123" s="2393"/>
      <c r="BR123" s="2393"/>
      <c r="BS123" s="2393"/>
      <c r="BT123" s="2393"/>
      <c r="BU123" s="2393"/>
      <c r="BV123" s="2393"/>
      <c r="BW123" s="2393"/>
      <c r="BX123" s="2393"/>
      <c r="BY123" s="2393"/>
      <c r="BZ123" s="2393"/>
      <c r="CA123" s="2393"/>
      <c r="CB123" s="2393"/>
      <c r="CC123" s="2393"/>
      <c r="CD123" s="2393"/>
      <c r="CE123" s="2393"/>
      <c r="CF123" s="2393"/>
      <c r="CG123" s="2393"/>
      <c r="CH123" s="2393"/>
      <c r="CI123" s="2393"/>
      <c r="CJ123" s="2393"/>
      <c r="CK123" s="2393"/>
      <c r="CL123" s="2393"/>
      <c r="CM123" s="2393"/>
      <c r="CN123" s="2393"/>
      <c r="CO123" s="2393"/>
      <c r="CP123" s="2393"/>
      <c r="CQ123" s="2393"/>
      <c r="CR123" s="2393"/>
      <c r="CS123" s="2393"/>
      <c r="CT123" s="2393"/>
      <c r="CU123" s="2393"/>
      <c r="CV123" s="2393"/>
      <c r="CW123" s="2393"/>
      <c r="CX123" s="2393"/>
      <c r="CY123" s="2393"/>
      <c r="CZ123" s="2393"/>
      <c r="DA123" s="2393"/>
      <c r="DB123" s="2393"/>
      <c r="DC123" s="2393"/>
      <c r="DD123" s="2393"/>
      <c r="DE123" s="2393"/>
      <c r="DF123" s="2393"/>
      <c r="DG123" s="2393"/>
      <c r="DH123" s="2393"/>
      <c r="DI123" s="2393"/>
      <c r="DJ123" s="2393"/>
      <c r="DK123" s="2393"/>
      <c r="DL123" s="2393"/>
      <c r="DM123" s="2393"/>
      <c r="DN123" s="2393"/>
      <c r="DO123" s="2393"/>
      <c r="DP123" s="2393"/>
      <c r="DQ123" s="2393"/>
      <c r="DR123" s="2393"/>
    </row>
    <row r="124" spans="1:122" s="2356" customFormat="1" ht="13.5" customHeight="1">
      <c r="A124" s="2887">
        <v>27</v>
      </c>
      <c r="B124" s="2888" t="s">
        <v>8496</v>
      </c>
      <c r="C124" s="2888" t="s">
        <v>8606</v>
      </c>
      <c r="D124" s="2889" t="s">
        <v>8607</v>
      </c>
      <c r="E124" s="2889" t="s">
        <v>23</v>
      </c>
      <c r="F124" s="3693">
        <f>ROUND(SUM(F125),3)</f>
        <v>1</v>
      </c>
      <c r="G124" s="2891"/>
      <c r="H124" s="3976">
        <f t="shared" ref="H124" si="26">ROUND(F124*G124,2)</f>
        <v>0</v>
      </c>
      <c r="I124" s="4029"/>
      <c r="J124" s="2892" t="s">
        <v>60</v>
      </c>
      <c r="K124" s="2867"/>
      <c r="L124" s="2868"/>
      <c r="M124" s="5150"/>
      <c r="U124" s="4984"/>
    </row>
    <row r="125" spans="1:122" s="2356" customFormat="1" ht="13.5" customHeight="1">
      <c r="A125" s="3694"/>
      <c r="B125" s="3695"/>
      <c r="C125" s="3695"/>
      <c r="D125" s="3696" t="s">
        <v>8608</v>
      </c>
      <c r="E125" s="3695"/>
      <c r="F125" s="3697">
        <v>1</v>
      </c>
      <c r="G125" s="3698"/>
      <c r="H125" s="3862"/>
      <c r="I125" s="4030"/>
      <c r="J125" s="3332"/>
      <c r="K125" s="2873"/>
      <c r="L125" s="5156"/>
      <c r="M125" s="5150"/>
      <c r="U125" s="4984"/>
    </row>
    <row r="126" spans="1:122" s="2394" customFormat="1" ht="27" customHeight="1">
      <c r="A126" s="3699"/>
      <c r="B126" s="3700"/>
      <c r="C126" s="3701"/>
      <c r="D126" s="3696" t="s">
        <v>8609</v>
      </c>
      <c r="E126" s="3700"/>
      <c r="F126" s="3702"/>
      <c r="G126" s="3703"/>
      <c r="H126" s="3862"/>
      <c r="I126" s="4030"/>
      <c r="J126" s="3332"/>
      <c r="K126" s="2873"/>
      <c r="L126" s="2702"/>
      <c r="M126" s="2393"/>
      <c r="N126" s="2393"/>
      <c r="O126" s="2393"/>
      <c r="P126" s="2393"/>
      <c r="Q126" s="2393"/>
      <c r="R126" s="5151"/>
      <c r="S126" s="2393"/>
      <c r="T126" s="2393"/>
      <c r="U126" s="2393"/>
      <c r="V126" s="2393"/>
      <c r="W126" s="2393"/>
      <c r="X126" s="2393"/>
      <c r="Y126" s="2393"/>
      <c r="Z126" s="2393"/>
      <c r="AA126" s="2393"/>
      <c r="AB126" s="2393"/>
      <c r="AC126" s="2393"/>
      <c r="AD126" s="2393"/>
      <c r="AE126" s="2393"/>
      <c r="AF126" s="2393"/>
      <c r="AG126" s="2393"/>
      <c r="AH126" s="2393"/>
      <c r="AI126" s="2393"/>
      <c r="AJ126" s="2393"/>
      <c r="AK126" s="2393"/>
      <c r="AL126" s="2393"/>
      <c r="AM126" s="2393"/>
      <c r="AN126" s="2393"/>
      <c r="AO126" s="2393"/>
      <c r="AP126" s="2393"/>
      <c r="AQ126" s="2393"/>
      <c r="AR126" s="2393"/>
      <c r="AS126" s="2393"/>
      <c r="AT126" s="2393"/>
      <c r="AU126" s="2393"/>
      <c r="AV126" s="2393"/>
      <c r="AW126" s="2393"/>
      <c r="AX126" s="2393"/>
      <c r="AY126" s="2393"/>
      <c r="AZ126" s="2393"/>
      <c r="BA126" s="2393"/>
      <c r="BB126" s="2393"/>
      <c r="BC126" s="2393"/>
      <c r="BD126" s="2393"/>
      <c r="BE126" s="2393"/>
      <c r="BF126" s="2393"/>
      <c r="BG126" s="2393"/>
      <c r="BH126" s="2393"/>
      <c r="BI126" s="2393"/>
      <c r="BJ126" s="2393"/>
      <c r="BK126" s="2393"/>
      <c r="BL126" s="2393"/>
      <c r="BM126" s="2393"/>
      <c r="BN126" s="2393"/>
      <c r="BO126" s="2393"/>
      <c r="BP126" s="2393"/>
      <c r="BQ126" s="2393"/>
      <c r="BR126" s="2393"/>
      <c r="BS126" s="2393"/>
      <c r="BT126" s="2393"/>
      <c r="BU126" s="2393"/>
      <c r="BV126" s="2393"/>
      <c r="BW126" s="2393"/>
      <c r="BX126" s="2393"/>
      <c r="BY126" s="2393"/>
      <c r="BZ126" s="2393"/>
      <c r="CA126" s="2393"/>
      <c r="CB126" s="2393"/>
      <c r="CC126" s="2393"/>
      <c r="CD126" s="2393"/>
      <c r="CE126" s="2393"/>
      <c r="CF126" s="2393"/>
      <c r="CG126" s="2393"/>
      <c r="CH126" s="2393"/>
      <c r="CI126" s="2393"/>
      <c r="CJ126" s="2393"/>
      <c r="CK126" s="2393"/>
      <c r="CL126" s="2393"/>
      <c r="CM126" s="2393"/>
      <c r="CN126" s="2393"/>
      <c r="CO126" s="2393"/>
      <c r="CP126" s="2393"/>
      <c r="CQ126" s="2393"/>
      <c r="CR126" s="2393"/>
      <c r="CS126" s="2393"/>
      <c r="CT126" s="2393"/>
      <c r="CU126" s="2393"/>
      <c r="CV126" s="2393"/>
      <c r="CW126" s="2393"/>
      <c r="CX126" s="2393"/>
      <c r="CY126" s="2393"/>
      <c r="CZ126" s="2393"/>
      <c r="DA126" s="2393"/>
      <c r="DB126" s="2393"/>
      <c r="DC126" s="2393"/>
      <c r="DD126" s="2393"/>
      <c r="DE126" s="2393"/>
      <c r="DF126" s="2393"/>
      <c r="DG126" s="2393"/>
      <c r="DH126" s="2393"/>
      <c r="DI126" s="2393"/>
      <c r="DJ126" s="2393"/>
      <c r="DK126" s="2393"/>
      <c r="DL126" s="2393"/>
      <c r="DM126" s="2393"/>
      <c r="DN126" s="2393"/>
      <c r="DO126" s="2393"/>
      <c r="DP126" s="2393"/>
      <c r="DQ126" s="2393"/>
      <c r="DR126" s="2393"/>
    </row>
    <row r="127" spans="1:122" s="2394" customFormat="1" ht="27" customHeight="1">
      <c r="A127" s="3699"/>
      <c r="B127" s="3700"/>
      <c r="C127" s="3700"/>
      <c r="D127" s="3696" t="s">
        <v>8588</v>
      </c>
      <c r="E127" s="3700"/>
      <c r="F127" s="3702"/>
      <c r="G127" s="3704"/>
      <c r="H127" s="3862"/>
      <c r="I127" s="4030"/>
      <c r="J127" s="3705"/>
      <c r="K127" s="5152"/>
      <c r="L127" s="5153"/>
      <c r="M127" s="2393"/>
      <c r="N127" s="5154"/>
      <c r="O127" s="2393"/>
      <c r="P127" s="2393"/>
      <c r="Q127" s="2393"/>
      <c r="R127" s="2393"/>
      <c r="S127" s="2393"/>
      <c r="T127" s="2393"/>
      <c r="U127" s="2393"/>
      <c r="V127" s="2393"/>
      <c r="W127" s="2393"/>
      <c r="X127" s="2393"/>
      <c r="Y127" s="2393"/>
      <c r="Z127" s="2393"/>
      <c r="AA127" s="2393"/>
      <c r="AB127" s="2393"/>
      <c r="AC127" s="2393"/>
      <c r="AD127" s="2393"/>
      <c r="AE127" s="2393"/>
      <c r="AF127" s="2393"/>
      <c r="AG127" s="2393"/>
      <c r="AH127" s="2393"/>
      <c r="AI127" s="2393"/>
      <c r="AJ127" s="2393"/>
      <c r="AK127" s="2393"/>
      <c r="AL127" s="2393"/>
      <c r="AM127" s="2393"/>
      <c r="AN127" s="2393"/>
      <c r="AO127" s="2393"/>
      <c r="AP127" s="2393"/>
      <c r="AQ127" s="2393"/>
      <c r="AR127" s="2393"/>
      <c r="AS127" s="2393"/>
      <c r="AT127" s="2393"/>
      <c r="AU127" s="2393"/>
      <c r="AV127" s="2393"/>
      <c r="AW127" s="2393"/>
      <c r="AX127" s="2393"/>
      <c r="AY127" s="2393"/>
      <c r="AZ127" s="2393"/>
      <c r="BA127" s="2393"/>
      <c r="BB127" s="2393"/>
      <c r="BC127" s="2393"/>
      <c r="BD127" s="2393"/>
      <c r="BE127" s="2393"/>
      <c r="BF127" s="2393"/>
      <c r="BG127" s="2393"/>
      <c r="BH127" s="2393"/>
      <c r="BI127" s="2393"/>
      <c r="BJ127" s="2393"/>
      <c r="BK127" s="2393"/>
      <c r="BL127" s="2393"/>
      <c r="BM127" s="2393"/>
      <c r="BN127" s="2393"/>
      <c r="BO127" s="2393"/>
      <c r="BP127" s="2393"/>
      <c r="BQ127" s="2393"/>
      <c r="BR127" s="2393"/>
      <c r="BS127" s="2393"/>
      <c r="BT127" s="2393"/>
      <c r="BU127" s="2393"/>
      <c r="BV127" s="2393"/>
      <c r="BW127" s="2393"/>
      <c r="BX127" s="2393"/>
      <c r="BY127" s="2393"/>
      <c r="BZ127" s="2393"/>
      <c r="CA127" s="2393"/>
      <c r="CB127" s="2393"/>
      <c r="CC127" s="2393"/>
      <c r="CD127" s="2393"/>
      <c r="CE127" s="2393"/>
      <c r="CF127" s="2393"/>
      <c r="CG127" s="2393"/>
      <c r="CH127" s="2393"/>
      <c r="CI127" s="2393"/>
      <c r="CJ127" s="2393"/>
      <c r="CK127" s="2393"/>
      <c r="CL127" s="2393"/>
      <c r="CM127" s="2393"/>
      <c r="CN127" s="2393"/>
      <c r="CO127" s="2393"/>
      <c r="CP127" s="2393"/>
      <c r="CQ127" s="2393"/>
      <c r="CR127" s="2393"/>
      <c r="CS127" s="2393"/>
      <c r="CT127" s="2393"/>
      <c r="CU127" s="2393"/>
      <c r="CV127" s="2393"/>
      <c r="CW127" s="2393"/>
      <c r="CX127" s="2393"/>
      <c r="CY127" s="2393"/>
      <c r="CZ127" s="2393"/>
      <c r="DA127" s="2393"/>
      <c r="DB127" s="2393"/>
      <c r="DC127" s="2393"/>
      <c r="DD127" s="2393"/>
      <c r="DE127" s="2393"/>
      <c r="DF127" s="2393"/>
      <c r="DG127" s="2393"/>
      <c r="DH127" s="2393"/>
      <c r="DI127" s="2393"/>
      <c r="DJ127" s="2393"/>
      <c r="DK127" s="2393"/>
      <c r="DL127" s="2393"/>
      <c r="DM127" s="2393"/>
      <c r="DN127" s="2393"/>
      <c r="DO127" s="2393"/>
      <c r="DP127" s="2393"/>
      <c r="DQ127" s="2393"/>
      <c r="DR127" s="2393"/>
    </row>
    <row r="128" spans="1:122" s="2356" customFormat="1" ht="13.5" customHeight="1">
      <c r="A128" s="3694">
        <v>28</v>
      </c>
      <c r="B128" s="3695" t="s">
        <v>8496</v>
      </c>
      <c r="C128" s="3695" t="s">
        <v>8610</v>
      </c>
      <c r="D128" s="3695" t="s">
        <v>8611</v>
      </c>
      <c r="E128" s="3695" t="s">
        <v>23</v>
      </c>
      <c r="F128" s="2890">
        <f>ROUND(SUM(F129),3)</f>
        <v>1</v>
      </c>
      <c r="G128" s="3698"/>
      <c r="H128" s="3975">
        <f t="shared" ref="H128" si="27">ROUND(F128*G128,2)</f>
        <v>0</v>
      </c>
      <c r="I128" s="4028"/>
      <c r="J128" s="3332" t="s">
        <v>60</v>
      </c>
      <c r="K128" s="2873"/>
      <c r="L128" s="2868"/>
      <c r="M128" s="5150"/>
      <c r="U128" s="4984"/>
    </row>
    <row r="129" spans="1:122" s="2356" customFormat="1" ht="13.5" customHeight="1">
      <c r="A129" s="3694"/>
      <c r="B129" s="3695"/>
      <c r="C129" s="3695"/>
      <c r="D129" s="3696" t="s">
        <v>8612</v>
      </c>
      <c r="E129" s="3695"/>
      <c r="F129" s="3697">
        <v>1</v>
      </c>
      <c r="G129" s="3698"/>
      <c r="H129" s="3862"/>
      <c r="I129" s="4030"/>
      <c r="J129" s="3332"/>
      <c r="K129" s="2873"/>
      <c r="L129" s="5156"/>
      <c r="M129" s="5150"/>
      <c r="U129" s="4984"/>
    </row>
    <row r="130" spans="1:122" s="2394" customFormat="1" ht="27" customHeight="1">
      <c r="A130" s="3699"/>
      <c r="B130" s="3700"/>
      <c r="C130" s="3701"/>
      <c r="D130" s="3696" t="s">
        <v>8609</v>
      </c>
      <c r="E130" s="3700"/>
      <c r="F130" s="3702"/>
      <c r="G130" s="3703"/>
      <c r="H130" s="3862"/>
      <c r="I130" s="4030"/>
      <c r="J130" s="3332"/>
      <c r="K130" s="2873"/>
      <c r="L130" s="2702"/>
      <c r="M130" s="2393"/>
      <c r="N130" s="2393"/>
      <c r="O130" s="2393"/>
      <c r="P130" s="2393"/>
      <c r="Q130" s="2393"/>
      <c r="R130" s="5151"/>
      <c r="S130" s="2393"/>
      <c r="T130" s="2393"/>
      <c r="U130" s="2393"/>
      <c r="V130" s="2393"/>
      <c r="W130" s="2393"/>
      <c r="X130" s="2393"/>
      <c r="Y130" s="2393"/>
      <c r="Z130" s="2393"/>
      <c r="AA130" s="2393"/>
      <c r="AB130" s="2393"/>
      <c r="AC130" s="2393"/>
      <c r="AD130" s="2393"/>
      <c r="AE130" s="2393"/>
      <c r="AF130" s="2393"/>
      <c r="AG130" s="2393"/>
      <c r="AH130" s="2393"/>
      <c r="AI130" s="2393"/>
      <c r="AJ130" s="2393"/>
      <c r="AK130" s="2393"/>
      <c r="AL130" s="2393"/>
      <c r="AM130" s="2393"/>
      <c r="AN130" s="2393"/>
      <c r="AO130" s="2393"/>
      <c r="AP130" s="2393"/>
      <c r="AQ130" s="2393"/>
      <c r="AR130" s="2393"/>
      <c r="AS130" s="2393"/>
      <c r="AT130" s="2393"/>
      <c r="AU130" s="2393"/>
      <c r="AV130" s="2393"/>
      <c r="AW130" s="2393"/>
      <c r="AX130" s="2393"/>
      <c r="AY130" s="2393"/>
      <c r="AZ130" s="2393"/>
      <c r="BA130" s="2393"/>
      <c r="BB130" s="2393"/>
      <c r="BC130" s="2393"/>
      <c r="BD130" s="2393"/>
      <c r="BE130" s="2393"/>
      <c r="BF130" s="2393"/>
      <c r="BG130" s="2393"/>
      <c r="BH130" s="2393"/>
      <c r="BI130" s="2393"/>
      <c r="BJ130" s="2393"/>
      <c r="BK130" s="2393"/>
      <c r="BL130" s="2393"/>
      <c r="BM130" s="2393"/>
      <c r="BN130" s="2393"/>
      <c r="BO130" s="2393"/>
      <c r="BP130" s="2393"/>
      <c r="BQ130" s="2393"/>
      <c r="BR130" s="2393"/>
      <c r="BS130" s="2393"/>
      <c r="BT130" s="2393"/>
      <c r="BU130" s="2393"/>
      <c r="BV130" s="2393"/>
      <c r="BW130" s="2393"/>
      <c r="BX130" s="2393"/>
      <c r="BY130" s="2393"/>
      <c r="BZ130" s="2393"/>
      <c r="CA130" s="2393"/>
      <c r="CB130" s="2393"/>
      <c r="CC130" s="2393"/>
      <c r="CD130" s="2393"/>
      <c r="CE130" s="2393"/>
      <c r="CF130" s="2393"/>
      <c r="CG130" s="2393"/>
      <c r="CH130" s="2393"/>
      <c r="CI130" s="2393"/>
      <c r="CJ130" s="2393"/>
      <c r="CK130" s="2393"/>
      <c r="CL130" s="2393"/>
      <c r="CM130" s="2393"/>
      <c r="CN130" s="2393"/>
      <c r="CO130" s="2393"/>
      <c r="CP130" s="2393"/>
      <c r="CQ130" s="2393"/>
      <c r="CR130" s="2393"/>
      <c r="CS130" s="2393"/>
      <c r="CT130" s="2393"/>
      <c r="CU130" s="2393"/>
      <c r="CV130" s="2393"/>
      <c r="CW130" s="2393"/>
      <c r="CX130" s="2393"/>
      <c r="CY130" s="2393"/>
      <c r="CZ130" s="2393"/>
      <c r="DA130" s="2393"/>
      <c r="DB130" s="2393"/>
      <c r="DC130" s="2393"/>
      <c r="DD130" s="2393"/>
      <c r="DE130" s="2393"/>
      <c r="DF130" s="2393"/>
      <c r="DG130" s="2393"/>
      <c r="DH130" s="2393"/>
      <c r="DI130" s="2393"/>
      <c r="DJ130" s="2393"/>
      <c r="DK130" s="2393"/>
      <c r="DL130" s="2393"/>
      <c r="DM130" s="2393"/>
      <c r="DN130" s="2393"/>
      <c r="DO130" s="2393"/>
      <c r="DP130" s="2393"/>
      <c r="DQ130" s="2393"/>
      <c r="DR130" s="2393"/>
    </row>
    <row r="131" spans="1:122" s="2394" customFormat="1" ht="27" customHeight="1">
      <c r="A131" s="3699"/>
      <c r="B131" s="3700"/>
      <c r="C131" s="3700"/>
      <c r="D131" s="3696" t="s">
        <v>8588</v>
      </c>
      <c r="E131" s="3700"/>
      <c r="F131" s="3702"/>
      <c r="G131" s="3704"/>
      <c r="H131" s="3862"/>
      <c r="I131" s="4030"/>
      <c r="J131" s="3705"/>
      <c r="K131" s="5152"/>
      <c r="L131" s="5153"/>
      <c r="M131" s="2393"/>
      <c r="N131" s="5154"/>
      <c r="O131" s="2393"/>
      <c r="P131" s="2393"/>
      <c r="Q131" s="2393"/>
      <c r="R131" s="2393"/>
      <c r="S131" s="2393"/>
      <c r="T131" s="2393"/>
      <c r="U131" s="2393"/>
      <c r="V131" s="2393"/>
      <c r="W131" s="2393"/>
      <c r="X131" s="2393"/>
      <c r="Y131" s="2393"/>
      <c r="Z131" s="2393"/>
      <c r="AA131" s="2393"/>
      <c r="AB131" s="2393"/>
      <c r="AC131" s="2393"/>
      <c r="AD131" s="2393"/>
      <c r="AE131" s="2393"/>
      <c r="AF131" s="2393"/>
      <c r="AG131" s="2393"/>
      <c r="AH131" s="2393"/>
      <c r="AI131" s="2393"/>
      <c r="AJ131" s="2393"/>
      <c r="AK131" s="2393"/>
      <c r="AL131" s="2393"/>
      <c r="AM131" s="2393"/>
      <c r="AN131" s="2393"/>
      <c r="AO131" s="2393"/>
      <c r="AP131" s="2393"/>
      <c r="AQ131" s="2393"/>
      <c r="AR131" s="2393"/>
      <c r="AS131" s="2393"/>
      <c r="AT131" s="2393"/>
      <c r="AU131" s="2393"/>
      <c r="AV131" s="2393"/>
      <c r="AW131" s="2393"/>
      <c r="AX131" s="2393"/>
      <c r="AY131" s="2393"/>
      <c r="AZ131" s="2393"/>
      <c r="BA131" s="2393"/>
      <c r="BB131" s="2393"/>
      <c r="BC131" s="2393"/>
      <c r="BD131" s="2393"/>
      <c r="BE131" s="2393"/>
      <c r="BF131" s="2393"/>
      <c r="BG131" s="2393"/>
      <c r="BH131" s="2393"/>
      <c r="BI131" s="2393"/>
      <c r="BJ131" s="2393"/>
      <c r="BK131" s="2393"/>
      <c r="BL131" s="2393"/>
      <c r="BM131" s="2393"/>
      <c r="BN131" s="2393"/>
      <c r="BO131" s="2393"/>
      <c r="BP131" s="2393"/>
      <c r="BQ131" s="2393"/>
      <c r="BR131" s="2393"/>
      <c r="BS131" s="2393"/>
      <c r="BT131" s="2393"/>
      <c r="BU131" s="2393"/>
      <c r="BV131" s="2393"/>
      <c r="BW131" s="2393"/>
      <c r="BX131" s="2393"/>
      <c r="BY131" s="2393"/>
      <c r="BZ131" s="2393"/>
      <c r="CA131" s="2393"/>
      <c r="CB131" s="2393"/>
      <c r="CC131" s="2393"/>
      <c r="CD131" s="2393"/>
      <c r="CE131" s="2393"/>
      <c r="CF131" s="2393"/>
      <c r="CG131" s="2393"/>
      <c r="CH131" s="2393"/>
      <c r="CI131" s="2393"/>
      <c r="CJ131" s="2393"/>
      <c r="CK131" s="2393"/>
      <c r="CL131" s="2393"/>
      <c r="CM131" s="2393"/>
      <c r="CN131" s="2393"/>
      <c r="CO131" s="2393"/>
      <c r="CP131" s="2393"/>
      <c r="CQ131" s="2393"/>
      <c r="CR131" s="2393"/>
      <c r="CS131" s="2393"/>
      <c r="CT131" s="2393"/>
      <c r="CU131" s="2393"/>
      <c r="CV131" s="2393"/>
      <c r="CW131" s="2393"/>
      <c r="CX131" s="2393"/>
      <c r="CY131" s="2393"/>
      <c r="CZ131" s="2393"/>
      <c r="DA131" s="2393"/>
      <c r="DB131" s="2393"/>
      <c r="DC131" s="2393"/>
      <c r="DD131" s="2393"/>
      <c r="DE131" s="2393"/>
      <c r="DF131" s="2393"/>
      <c r="DG131" s="2393"/>
      <c r="DH131" s="2393"/>
      <c r="DI131" s="2393"/>
      <c r="DJ131" s="2393"/>
      <c r="DK131" s="2393"/>
      <c r="DL131" s="2393"/>
      <c r="DM131" s="2393"/>
      <c r="DN131" s="2393"/>
      <c r="DO131" s="2393"/>
      <c r="DP131" s="2393"/>
      <c r="DQ131" s="2393"/>
      <c r="DR131" s="2393"/>
    </row>
    <row r="132" spans="1:122" s="2356" customFormat="1" ht="13.5" customHeight="1">
      <c r="A132" s="3694">
        <v>29</v>
      </c>
      <c r="B132" s="3695" t="s">
        <v>8496</v>
      </c>
      <c r="C132" s="3695" t="s">
        <v>8613</v>
      </c>
      <c r="D132" s="3695" t="s">
        <v>8614</v>
      </c>
      <c r="E132" s="3695" t="s">
        <v>23</v>
      </c>
      <c r="F132" s="2890">
        <f>ROUND(SUM(F133),3)</f>
        <v>1</v>
      </c>
      <c r="G132" s="3698"/>
      <c r="H132" s="3975">
        <f t="shared" ref="H132" si="28">ROUND(F132*G132,2)</f>
        <v>0</v>
      </c>
      <c r="I132" s="4028"/>
      <c r="J132" s="3332" t="s">
        <v>60</v>
      </c>
      <c r="K132" s="2873"/>
      <c r="L132" s="2868"/>
      <c r="M132" s="5150"/>
      <c r="U132" s="4984"/>
    </row>
    <row r="133" spans="1:122" s="2356" customFormat="1" ht="13.5" customHeight="1">
      <c r="A133" s="3694"/>
      <c r="B133" s="3695"/>
      <c r="C133" s="3695"/>
      <c r="D133" s="3696" t="s">
        <v>8615</v>
      </c>
      <c r="E133" s="3695"/>
      <c r="F133" s="3697">
        <v>1</v>
      </c>
      <c r="G133" s="3698"/>
      <c r="H133" s="3862"/>
      <c r="I133" s="4030"/>
      <c r="J133" s="3332"/>
      <c r="K133" s="2873"/>
      <c r="L133" s="5156"/>
      <c r="M133" s="5150"/>
      <c r="U133" s="4984"/>
    </row>
    <row r="134" spans="1:122" s="2394" customFormat="1" ht="13.5" customHeight="1">
      <c r="A134" s="3699"/>
      <c r="B134" s="3700"/>
      <c r="C134" s="3701"/>
      <c r="D134" s="3696" t="s">
        <v>8616</v>
      </c>
      <c r="E134" s="3700"/>
      <c r="F134" s="3702"/>
      <c r="G134" s="3703"/>
      <c r="H134" s="3862"/>
      <c r="I134" s="4030"/>
      <c r="J134" s="3332"/>
      <c r="K134" s="2873"/>
      <c r="L134" s="2702"/>
      <c r="M134" s="2393"/>
      <c r="N134" s="2393"/>
      <c r="O134" s="2393"/>
      <c r="P134" s="2393"/>
      <c r="Q134" s="2393"/>
      <c r="R134" s="5151"/>
      <c r="S134" s="2393"/>
      <c r="T134" s="2393"/>
      <c r="U134" s="2393"/>
      <c r="V134" s="2393"/>
      <c r="W134" s="2393"/>
      <c r="X134" s="2393"/>
      <c r="Y134" s="2393"/>
      <c r="Z134" s="2393"/>
      <c r="AA134" s="2393"/>
      <c r="AB134" s="2393"/>
      <c r="AC134" s="2393"/>
      <c r="AD134" s="2393"/>
      <c r="AE134" s="2393"/>
      <c r="AF134" s="2393"/>
      <c r="AG134" s="2393"/>
      <c r="AH134" s="2393"/>
      <c r="AI134" s="2393"/>
      <c r="AJ134" s="2393"/>
      <c r="AK134" s="2393"/>
      <c r="AL134" s="2393"/>
      <c r="AM134" s="2393"/>
      <c r="AN134" s="2393"/>
      <c r="AO134" s="2393"/>
      <c r="AP134" s="2393"/>
      <c r="AQ134" s="2393"/>
      <c r="AR134" s="2393"/>
      <c r="AS134" s="2393"/>
      <c r="AT134" s="2393"/>
      <c r="AU134" s="2393"/>
      <c r="AV134" s="2393"/>
      <c r="AW134" s="2393"/>
      <c r="AX134" s="2393"/>
      <c r="AY134" s="2393"/>
      <c r="AZ134" s="2393"/>
      <c r="BA134" s="2393"/>
      <c r="BB134" s="2393"/>
      <c r="BC134" s="2393"/>
      <c r="BD134" s="2393"/>
      <c r="BE134" s="2393"/>
      <c r="BF134" s="2393"/>
      <c r="BG134" s="2393"/>
      <c r="BH134" s="2393"/>
      <c r="BI134" s="2393"/>
      <c r="BJ134" s="2393"/>
      <c r="BK134" s="2393"/>
      <c r="BL134" s="2393"/>
      <c r="BM134" s="2393"/>
      <c r="BN134" s="2393"/>
      <c r="BO134" s="2393"/>
      <c r="BP134" s="2393"/>
      <c r="BQ134" s="2393"/>
      <c r="BR134" s="2393"/>
      <c r="BS134" s="2393"/>
      <c r="BT134" s="2393"/>
      <c r="BU134" s="2393"/>
      <c r="BV134" s="2393"/>
      <c r="BW134" s="2393"/>
      <c r="BX134" s="2393"/>
      <c r="BY134" s="2393"/>
      <c r="BZ134" s="2393"/>
      <c r="CA134" s="2393"/>
      <c r="CB134" s="2393"/>
      <c r="CC134" s="2393"/>
      <c r="CD134" s="2393"/>
      <c r="CE134" s="2393"/>
      <c r="CF134" s="2393"/>
      <c r="CG134" s="2393"/>
      <c r="CH134" s="2393"/>
      <c r="CI134" s="2393"/>
      <c r="CJ134" s="2393"/>
      <c r="CK134" s="2393"/>
      <c r="CL134" s="2393"/>
      <c r="CM134" s="2393"/>
      <c r="CN134" s="2393"/>
      <c r="CO134" s="2393"/>
      <c r="CP134" s="2393"/>
      <c r="CQ134" s="2393"/>
      <c r="CR134" s="2393"/>
      <c r="CS134" s="2393"/>
      <c r="CT134" s="2393"/>
      <c r="CU134" s="2393"/>
      <c r="CV134" s="2393"/>
      <c r="CW134" s="2393"/>
      <c r="CX134" s="2393"/>
      <c r="CY134" s="2393"/>
      <c r="CZ134" s="2393"/>
      <c r="DA134" s="2393"/>
      <c r="DB134" s="2393"/>
      <c r="DC134" s="2393"/>
      <c r="DD134" s="2393"/>
      <c r="DE134" s="2393"/>
      <c r="DF134" s="2393"/>
      <c r="DG134" s="2393"/>
      <c r="DH134" s="2393"/>
      <c r="DI134" s="2393"/>
      <c r="DJ134" s="2393"/>
      <c r="DK134" s="2393"/>
      <c r="DL134" s="2393"/>
      <c r="DM134" s="2393"/>
      <c r="DN134" s="2393"/>
      <c r="DO134" s="2393"/>
      <c r="DP134" s="2393"/>
      <c r="DQ134" s="2393"/>
      <c r="DR134" s="2393"/>
    </row>
    <row r="135" spans="1:122" s="2394" customFormat="1" ht="27" customHeight="1">
      <c r="A135" s="3699"/>
      <c r="B135" s="3700"/>
      <c r="C135" s="3700"/>
      <c r="D135" s="3696" t="s">
        <v>8588</v>
      </c>
      <c r="E135" s="3700"/>
      <c r="F135" s="3702"/>
      <c r="G135" s="3704"/>
      <c r="H135" s="3862"/>
      <c r="I135" s="4030"/>
      <c r="J135" s="3705"/>
      <c r="K135" s="5152"/>
      <c r="L135" s="5153"/>
      <c r="M135" s="2393"/>
      <c r="N135" s="5154"/>
      <c r="O135" s="2393"/>
      <c r="P135" s="2393"/>
      <c r="Q135" s="2393"/>
      <c r="R135" s="2393"/>
      <c r="S135" s="2393"/>
      <c r="T135" s="2393"/>
      <c r="U135" s="2393"/>
      <c r="V135" s="2393"/>
      <c r="W135" s="2393"/>
      <c r="X135" s="2393"/>
      <c r="Y135" s="2393"/>
      <c r="Z135" s="2393"/>
      <c r="AA135" s="2393"/>
      <c r="AB135" s="2393"/>
      <c r="AC135" s="2393"/>
      <c r="AD135" s="2393"/>
      <c r="AE135" s="2393"/>
      <c r="AF135" s="2393"/>
      <c r="AG135" s="2393"/>
      <c r="AH135" s="2393"/>
      <c r="AI135" s="2393"/>
      <c r="AJ135" s="2393"/>
      <c r="AK135" s="2393"/>
      <c r="AL135" s="2393"/>
      <c r="AM135" s="2393"/>
      <c r="AN135" s="2393"/>
      <c r="AO135" s="2393"/>
      <c r="AP135" s="2393"/>
      <c r="AQ135" s="2393"/>
      <c r="AR135" s="2393"/>
      <c r="AS135" s="2393"/>
      <c r="AT135" s="2393"/>
      <c r="AU135" s="2393"/>
      <c r="AV135" s="2393"/>
      <c r="AW135" s="2393"/>
      <c r="AX135" s="2393"/>
      <c r="AY135" s="2393"/>
      <c r="AZ135" s="2393"/>
      <c r="BA135" s="2393"/>
      <c r="BB135" s="2393"/>
      <c r="BC135" s="2393"/>
      <c r="BD135" s="2393"/>
      <c r="BE135" s="2393"/>
      <c r="BF135" s="2393"/>
      <c r="BG135" s="2393"/>
      <c r="BH135" s="2393"/>
      <c r="BI135" s="2393"/>
      <c r="BJ135" s="2393"/>
      <c r="BK135" s="2393"/>
      <c r="BL135" s="2393"/>
      <c r="BM135" s="2393"/>
      <c r="BN135" s="2393"/>
      <c r="BO135" s="2393"/>
      <c r="BP135" s="2393"/>
      <c r="BQ135" s="2393"/>
      <c r="BR135" s="2393"/>
      <c r="BS135" s="2393"/>
      <c r="BT135" s="2393"/>
      <c r="BU135" s="2393"/>
      <c r="BV135" s="2393"/>
      <c r="BW135" s="2393"/>
      <c r="BX135" s="2393"/>
      <c r="BY135" s="2393"/>
      <c r="BZ135" s="2393"/>
      <c r="CA135" s="2393"/>
      <c r="CB135" s="2393"/>
      <c r="CC135" s="2393"/>
      <c r="CD135" s="2393"/>
      <c r="CE135" s="2393"/>
      <c r="CF135" s="2393"/>
      <c r="CG135" s="2393"/>
      <c r="CH135" s="2393"/>
      <c r="CI135" s="2393"/>
      <c r="CJ135" s="2393"/>
      <c r="CK135" s="2393"/>
      <c r="CL135" s="2393"/>
      <c r="CM135" s="2393"/>
      <c r="CN135" s="2393"/>
      <c r="CO135" s="2393"/>
      <c r="CP135" s="2393"/>
      <c r="CQ135" s="2393"/>
      <c r="CR135" s="2393"/>
      <c r="CS135" s="2393"/>
      <c r="CT135" s="2393"/>
      <c r="CU135" s="2393"/>
      <c r="CV135" s="2393"/>
      <c r="CW135" s="2393"/>
      <c r="CX135" s="2393"/>
      <c r="CY135" s="2393"/>
      <c r="CZ135" s="2393"/>
      <c r="DA135" s="2393"/>
      <c r="DB135" s="2393"/>
      <c r="DC135" s="2393"/>
      <c r="DD135" s="2393"/>
      <c r="DE135" s="2393"/>
      <c r="DF135" s="2393"/>
      <c r="DG135" s="2393"/>
      <c r="DH135" s="2393"/>
      <c r="DI135" s="2393"/>
      <c r="DJ135" s="2393"/>
      <c r="DK135" s="2393"/>
      <c r="DL135" s="2393"/>
      <c r="DM135" s="2393"/>
      <c r="DN135" s="2393"/>
      <c r="DO135" s="2393"/>
      <c r="DP135" s="2393"/>
      <c r="DQ135" s="2393"/>
      <c r="DR135" s="2393"/>
    </row>
    <row r="136" spans="1:122" s="2356" customFormat="1" ht="13.5" customHeight="1">
      <c r="A136" s="3694">
        <v>30</v>
      </c>
      <c r="B136" s="3695" t="s">
        <v>8496</v>
      </c>
      <c r="C136" s="3695" t="s">
        <v>8617</v>
      </c>
      <c r="D136" s="3695" t="s">
        <v>8618</v>
      </c>
      <c r="E136" s="3695" t="s">
        <v>23</v>
      </c>
      <c r="F136" s="2890">
        <f>ROUND(SUM(F137),3)</f>
        <v>1</v>
      </c>
      <c r="G136" s="3698"/>
      <c r="H136" s="3975">
        <f t="shared" ref="H136" si="29">ROUND(F136*G136,2)</f>
        <v>0</v>
      </c>
      <c r="I136" s="4028"/>
      <c r="J136" s="3332" t="s">
        <v>60</v>
      </c>
      <c r="K136" s="2873"/>
      <c r="L136" s="2868"/>
      <c r="M136" s="5150"/>
      <c r="U136" s="4984"/>
    </row>
    <row r="137" spans="1:122" s="2356" customFormat="1" ht="13.5" customHeight="1">
      <c r="A137" s="3694"/>
      <c r="B137" s="3695"/>
      <c r="C137" s="3695"/>
      <c r="D137" s="3696" t="s">
        <v>8619</v>
      </c>
      <c r="E137" s="3695"/>
      <c r="F137" s="3697">
        <v>1</v>
      </c>
      <c r="G137" s="3698"/>
      <c r="H137" s="3862"/>
      <c r="I137" s="4030"/>
      <c r="J137" s="3332"/>
      <c r="K137" s="2873"/>
      <c r="L137" s="4859"/>
      <c r="M137" s="5150"/>
      <c r="U137" s="4984"/>
    </row>
    <row r="138" spans="1:122" s="2394" customFormat="1" ht="13.5" customHeight="1">
      <c r="A138" s="3699"/>
      <c r="B138" s="3700"/>
      <c r="C138" s="3701"/>
      <c r="D138" s="3696" t="s">
        <v>8620</v>
      </c>
      <c r="E138" s="3700"/>
      <c r="F138" s="3702"/>
      <c r="G138" s="3703"/>
      <c r="H138" s="3862"/>
      <c r="I138" s="4030"/>
      <c r="J138" s="3332"/>
      <c r="K138" s="5152"/>
      <c r="L138" s="2702"/>
      <c r="M138" s="2393"/>
      <c r="N138" s="2393"/>
      <c r="O138" s="2393"/>
      <c r="P138" s="2393"/>
      <c r="Q138" s="2393"/>
      <c r="R138" s="5151"/>
      <c r="S138" s="2393"/>
      <c r="T138" s="2393"/>
      <c r="U138" s="2393"/>
      <c r="V138" s="2393"/>
      <c r="W138" s="2393"/>
      <c r="X138" s="2393"/>
      <c r="Y138" s="2393"/>
      <c r="Z138" s="2393"/>
      <c r="AA138" s="2393"/>
      <c r="AB138" s="2393"/>
      <c r="AC138" s="2393"/>
      <c r="AD138" s="2393"/>
      <c r="AE138" s="2393"/>
      <c r="AF138" s="2393"/>
      <c r="AG138" s="2393"/>
      <c r="AH138" s="2393"/>
      <c r="AI138" s="2393"/>
      <c r="AJ138" s="2393"/>
      <c r="AK138" s="2393"/>
      <c r="AL138" s="2393"/>
      <c r="AM138" s="2393"/>
      <c r="AN138" s="2393"/>
      <c r="AO138" s="2393"/>
      <c r="AP138" s="2393"/>
      <c r="AQ138" s="2393"/>
      <c r="AR138" s="2393"/>
      <c r="AS138" s="2393"/>
      <c r="AT138" s="2393"/>
      <c r="AU138" s="2393"/>
      <c r="AV138" s="2393"/>
      <c r="AW138" s="2393"/>
      <c r="AX138" s="2393"/>
      <c r="AY138" s="2393"/>
      <c r="AZ138" s="2393"/>
      <c r="BA138" s="2393"/>
      <c r="BB138" s="2393"/>
      <c r="BC138" s="2393"/>
      <c r="BD138" s="2393"/>
      <c r="BE138" s="2393"/>
      <c r="BF138" s="2393"/>
      <c r="BG138" s="2393"/>
      <c r="BH138" s="2393"/>
      <c r="BI138" s="2393"/>
      <c r="BJ138" s="2393"/>
      <c r="BK138" s="2393"/>
      <c r="BL138" s="2393"/>
      <c r="BM138" s="2393"/>
      <c r="BN138" s="2393"/>
      <c r="BO138" s="2393"/>
      <c r="BP138" s="2393"/>
      <c r="BQ138" s="2393"/>
      <c r="BR138" s="2393"/>
      <c r="BS138" s="2393"/>
      <c r="BT138" s="2393"/>
      <c r="BU138" s="2393"/>
      <c r="BV138" s="2393"/>
      <c r="BW138" s="2393"/>
      <c r="BX138" s="2393"/>
      <c r="BY138" s="2393"/>
      <c r="BZ138" s="2393"/>
      <c r="CA138" s="2393"/>
      <c r="CB138" s="2393"/>
      <c r="CC138" s="2393"/>
      <c r="CD138" s="2393"/>
      <c r="CE138" s="2393"/>
      <c r="CF138" s="2393"/>
      <c r="CG138" s="2393"/>
      <c r="CH138" s="2393"/>
      <c r="CI138" s="2393"/>
      <c r="CJ138" s="2393"/>
      <c r="CK138" s="2393"/>
      <c r="CL138" s="2393"/>
      <c r="CM138" s="2393"/>
      <c r="CN138" s="2393"/>
      <c r="CO138" s="2393"/>
      <c r="CP138" s="2393"/>
      <c r="CQ138" s="2393"/>
      <c r="CR138" s="2393"/>
      <c r="CS138" s="2393"/>
      <c r="CT138" s="2393"/>
      <c r="CU138" s="2393"/>
      <c r="CV138" s="2393"/>
      <c r="CW138" s="2393"/>
      <c r="CX138" s="2393"/>
      <c r="CY138" s="2393"/>
      <c r="CZ138" s="2393"/>
      <c r="DA138" s="2393"/>
      <c r="DB138" s="2393"/>
      <c r="DC138" s="2393"/>
      <c r="DD138" s="2393"/>
      <c r="DE138" s="2393"/>
      <c r="DF138" s="2393"/>
      <c r="DG138" s="2393"/>
      <c r="DH138" s="2393"/>
      <c r="DI138" s="2393"/>
      <c r="DJ138" s="2393"/>
      <c r="DK138" s="2393"/>
      <c r="DL138" s="2393"/>
      <c r="DM138" s="2393"/>
      <c r="DN138" s="2393"/>
      <c r="DO138" s="2393"/>
      <c r="DP138" s="2393"/>
      <c r="DQ138" s="2393"/>
      <c r="DR138" s="2393"/>
    </row>
    <row r="139" spans="1:122" s="2394" customFormat="1" ht="27" customHeight="1">
      <c r="A139" s="3699"/>
      <c r="B139" s="3700"/>
      <c r="C139" s="3700"/>
      <c r="D139" s="3696" t="s">
        <v>8588</v>
      </c>
      <c r="E139" s="3700"/>
      <c r="F139" s="3702"/>
      <c r="G139" s="3704"/>
      <c r="H139" s="3862"/>
      <c r="I139" s="4030"/>
      <c r="J139" s="3705"/>
      <c r="K139" s="5152"/>
      <c r="L139" s="5153"/>
      <c r="M139" s="2393"/>
      <c r="N139" s="5154"/>
      <c r="O139" s="2393"/>
      <c r="P139" s="2393"/>
      <c r="Q139" s="2393"/>
      <c r="R139" s="2393"/>
      <c r="S139" s="2393"/>
      <c r="T139" s="2393"/>
      <c r="U139" s="2393"/>
      <c r="V139" s="2393"/>
      <c r="W139" s="2393"/>
      <c r="X139" s="2393"/>
      <c r="Y139" s="2393"/>
      <c r="Z139" s="2393"/>
      <c r="AA139" s="2393"/>
      <c r="AB139" s="2393"/>
      <c r="AC139" s="2393"/>
      <c r="AD139" s="2393"/>
      <c r="AE139" s="2393"/>
      <c r="AF139" s="2393"/>
      <c r="AG139" s="2393"/>
      <c r="AH139" s="2393"/>
      <c r="AI139" s="2393"/>
      <c r="AJ139" s="2393"/>
      <c r="AK139" s="2393"/>
      <c r="AL139" s="2393"/>
      <c r="AM139" s="2393"/>
      <c r="AN139" s="2393"/>
      <c r="AO139" s="2393"/>
      <c r="AP139" s="2393"/>
      <c r="AQ139" s="2393"/>
      <c r="AR139" s="2393"/>
      <c r="AS139" s="2393"/>
      <c r="AT139" s="2393"/>
      <c r="AU139" s="2393"/>
      <c r="AV139" s="2393"/>
      <c r="AW139" s="2393"/>
      <c r="AX139" s="2393"/>
      <c r="AY139" s="2393"/>
      <c r="AZ139" s="2393"/>
      <c r="BA139" s="2393"/>
      <c r="BB139" s="2393"/>
      <c r="BC139" s="2393"/>
      <c r="BD139" s="2393"/>
      <c r="BE139" s="2393"/>
      <c r="BF139" s="2393"/>
      <c r="BG139" s="2393"/>
      <c r="BH139" s="2393"/>
      <c r="BI139" s="2393"/>
      <c r="BJ139" s="2393"/>
      <c r="BK139" s="2393"/>
      <c r="BL139" s="2393"/>
      <c r="BM139" s="2393"/>
      <c r="BN139" s="2393"/>
      <c r="BO139" s="2393"/>
      <c r="BP139" s="2393"/>
      <c r="BQ139" s="2393"/>
      <c r="BR139" s="2393"/>
      <c r="BS139" s="2393"/>
      <c r="BT139" s="2393"/>
      <c r="BU139" s="2393"/>
      <c r="BV139" s="2393"/>
      <c r="BW139" s="2393"/>
      <c r="BX139" s="2393"/>
      <c r="BY139" s="2393"/>
      <c r="BZ139" s="2393"/>
      <c r="CA139" s="2393"/>
      <c r="CB139" s="2393"/>
      <c r="CC139" s="2393"/>
      <c r="CD139" s="2393"/>
      <c r="CE139" s="2393"/>
      <c r="CF139" s="2393"/>
      <c r="CG139" s="2393"/>
      <c r="CH139" s="2393"/>
      <c r="CI139" s="2393"/>
      <c r="CJ139" s="2393"/>
      <c r="CK139" s="2393"/>
      <c r="CL139" s="2393"/>
      <c r="CM139" s="2393"/>
      <c r="CN139" s="2393"/>
      <c r="CO139" s="2393"/>
      <c r="CP139" s="2393"/>
      <c r="CQ139" s="2393"/>
      <c r="CR139" s="2393"/>
      <c r="CS139" s="2393"/>
      <c r="CT139" s="2393"/>
      <c r="CU139" s="2393"/>
      <c r="CV139" s="2393"/>
      <c r="CW139" s="2393"/>
      <c r="CX139" s="2393"/>
      <c r="CY139" s="2393"/>
      <c r="CZ139" s="2393"/>
      <c r="DA139" s="2393"/>
      <c r="DB139" s="2393"/>
      <c r="DC139" s="2393"/>
      <c r="DD139" s="2393"/>
      <c r="DE139" s="2393"/>
      <c r="DF139" s="2393"/>
      <c r="DG139" s="2393"/>
      <c r="DH139" s="2393"/>
      <c r="DI139" s="2393"/>
      <c r="DJ139" s="2393"/>
      <c r="DK139" s="2393"/>
      <c r="DL139" s="2393"/>
      <c r="DM139" s="2393"/>
      <c r="DN139" s="2393"/>
      <c r="DO139" s="2393"/>
      <c r="DP139" s="2393"/>
      <c r="DQ139" s="2393"/>
      <c r="DR139" s="2393"/>
    </row>
    <row r="140" spans="1:122" s="2356" customFormat="1" ht="13.5" customHeight="1">
      <c r="A140" s="3694">
        <v>31</v>
      </c>
      <c r="B140" s="3695" t="s">
        <v>8496</v>
      </c>
      <c r="C140" s="3695" t="s">
        <v>8621</v>
      </c>
      <c r="D140" s="3695" t="s">
        <v>8622</v>
      </c>
      <c r="E140" s="3695" t="s">
        <v>23</v>
      </c>
      <c r="F140" s="2890">
        <f>ROUND(SUM(F141),3)</f>
        <v>1</v>
      </c>
      <c r="G140" s="3698"/>
      <c r="H140" s="3975">
        <f t="shared" ref="H140" si="30">ROUND(F140*G140,2)</f>
        <v>0</v>
      </c>
      <c r="I140" s="4028"/>
      <c r="J140" s="3332" t="s">
        <v>60</v>
      </c>
      <c r="K140" s="2873"/>
      <c r="L140" s="2868"/>
      <c r="M140" s="5150"/>
      <c r="U140" s="4984"/>
    </row>
    <row r="141" spans="1:122" s="2356" customFormat="1" ht="13.5" customHeight="1">
      <c r="A141" s="3694"/>
      <c r="B141" s="3695"/>
      <c r="C141" s="3695"/>
      <c r="D141" s="3696" t="s">
        <v>8623</v>
      </c>
      <c r="E141" s="3695"/>
      <c r="F141" s="3697">
        <v>1</v>
      </c>
      <c r="G141" s="3698"/>
      <c r="H141" s="3862"/>
      <c r="I141" s="4030"/>
      <c r="J141" s="3332"/>
      <c r="K141" s="2873"/>
      <c r="L141" s="5149"/>
      <c r="M141" s="5150"/>
      <c r="U141" s="4984"/>
    </row>
    <row r="142" spans="1:122" s="2394" customFormat="1" ht="13.5" customHeight="1">
      <c r="A142" s="3699"/>
      <c r="B142" s="3700"/>
      <c r="C142" s="3701"/>
      <c r="D142" s="3696" t="s">
        <v>8624</v>
      </c>
      <c r="E142" s="3700"/>
      <c r="F142" s="3702"/>
      <c r="G142" s="3703"/>
      <c r="H142" s="3862"/>
      <c r="I142" s="4030"/>
      <c r="J142" s="3706"/>
      <c r="K142" s="2873"/>
      <c r="L142" s="2702"/>
      <c r="M142" s="2393"/>
      <c r="N142" s="2393"/>
      <c r="O142" s="2393"/>
      <c r="P142" s="2393"/>
      <c r="Q142" s="2393"/>
      <c r="R142" s="5151"/>
      <c r="S142" s="2393"/>
      <c r="T142" s="2393"/>
      <c r="U142" s="2393"/>
      <c r="V142" s="2393"/>
      <c r="W142" s="2393"/>
      <c r="X142" s="2393"/>
      <c r="Y142" s="2393"/>
      <c r="Z142" s="2393"/>
      <c r="AA142" s="2393"/>
      <c r="AB142" s="2393"/>
      <c r="AC142" s="2393"/>
      <c r="AD142" s="2393"/>
      <c r="AE142" s="2393"/>
      <c r="AF142" s="2393"/>
      <c r="AG142" s="2393"/>
      <c r="AH142" s="2393"/>
      <c r="AI142" s="2393"/>
      <c r="AJ142" s="2393"/>
      <c r="AK142" s="2393"/>
      <c r="AL142" s="2393"/>
      <c r="AM142" s="2393"/>
      <c r="AN142" s="2393"/>
      <c r="AO142" s="2393"/>
      <c r="AP142" s="2393"/>
      <c r="AQ142" s="2393"/>
      <c r="AR142" s="2393"/>
      <c r="AS142" s="2393"/>
      <c r="AT142" s="2393"/>
      <c r="AU142" s="2393"/>
      <c r="AV142" s="2393"/>
      <c r="AW142" s="2393"/>
      <c r="AX142" s="2393"/>
      <c r="AY142" s="2393"/>
      <c r="AZ142" s="2393"/>
      <c r="BA142" s="2393"/>
      <c r="BB142" s="2393"/>
      <c r="BC142" s="2393"/>
      <c r="BD142" s="2393"/>
      <c r="BE142" s="2393"/>
      <c r="BF142" s="2393"/>
      <c r="BG142" s="2393"/>
      <c r="BH142" s="2393"/>
      <c r="BI142" s="2393"/>
      <c r="BJ142" s="2393"/>
      <c r="BK142" s="2393"/>
      <c r="BL142" s="2393"/>
      <c r="BM142" s="2393"/>
      <c r="BN142" s="2393"/>
      <c r="BO142" s="2393"/>
      <c r="BP142" s="2393"/>
      <c r="BQ142" s="2393"/>
      <c r="BR142" s="2393"/>
      <c r="BS142" s="2393"/>
      <c r="BT142" s="2393"/>
      <c r="BU142" s="2393"/>
      <c r="BV142" s="2393"/>
      <c r="BW142" s="2393"/>
      <c r="BX142" s="2393"/>
      <c r="BY142" s="2393"/>
      <c r="BZ142" s="2393"/>
      <c r="CA142" s="2393"/>
      <c r="CB142" s="2393"/>
      <c r="CC142" s="2393"/>
      <c r="CD142" s="2393"/>
      <c r="CE142" s="2393"/>
      <c r="CF142" s="2393"/>
      <c r="CG142" s="2393"/>
      <c r="CH142" s="2393"/>
      <c r="CI142" s="2393"/>
      <c r="CJ142" s="2393"/>
      <c r="CK142" s="2393"/>
      <c r="CL142" s="2393"/>
      <c r="CM142" s="2393"/>
      <c r="CN142" s="2393"/>
      <c r="CO142" s="2393"/>
      <c r="CP142" s="2393"/>
      <c r="CQ142" s="2393"/>
      <c r="CR142" s="2393"/>
      <c r="CS142" s="2393"/>
      <c r="CT142" s="2393"/>
      <c r="CU142" s="2393"/>
      <c r="CV142" s="2393"/>
      <c r="CW142" s="2393"/>
      <c r="CX142" s="2393"/>
      <c r="CY142" s="2393"/>
      <c r="CZ142" s="2393"/>
      <c r="DA142" s="2393"/>
      <c r="DB142" s="2393"/>
      <c r="DC142" s="2393"/>
      <c r="DD142" s="2393"/>
      <c r="DE142" s="2393"/>
      <c r="DF142" s="2393"/>
      <c r="DG142" s="2393"/>
      <c r="DH142" s="2393"/>
      <c r="DI142" s="2393"/>
      <c r="DJ142" s="2393"/>
      <c r="DK142" s="2393"/>
      <c r="DL142" s="2393"/>
      <c r="DM142" s="2393"/>
      <c r="DN142" s="2393"/>
      <c r="DO142" s="2393"/>
      <c r="DP142" s="2393"/>
      <c r="DQ142" s="2393"/>
      <c r="DR142" s="2393"/>
    </row>
    <row r="143" spans="1:122" s="2394" customFormat="1" ht="27" customHeight="1">
      <c r="A143" s="3699"/>
      <c r="B143" s="3700"/>
      <c r="C143" s="3700"/>
      <c r="D143" s="3696" t="s">
        <v>8588</v>
      </c>
      <c r="E143" s="3700"/>
      <c r="F143" s="3702"/>
      <c r="G143" s="3704"/>
      <c r="H143" s="3862"/>
      <c r="I143" s="4030"/>
      <c r="J143" s="3705"/>
      <c r="K143" s="5152"/>
      <c r="L143" s="5153"/>
      <c r="M143" s="2393"/>
      <c r="N143" s="5154"/>
      <c r="O143" s="2393"/>
      <c r="P143" s="2393"/>
      <c r="Q143" s="2393"/>
      <c r="R143" s="2393"/>
      <c r="S143" s="2393"/>
      <c r="T143" s="2393"/>
      <c r="U143" s="2393"/>
      <c r="V143" s="2393"/>
      <c r="W143" s="2393"/>
      <c r="X143" s="2393"/>
      <c r="Y143" s="2393"/>
      <c r="Z143" s="2393"/>
      <c r="AA143" s="2393"/>
      <c r="AB143" s="2393"/>
      <c r="AC143" s="2393"/>
      <c r="AD143" s="2393"/>
      <c r="AE143" s="2393"/>
      <c r="AF143" s="2393"/>
      <c r="AG143" s="2393"/>
      <c r="AH143" s="2393"/>
      <c r="AI143" s="2393"/>
      <c r="AJ143" s="2393"/>
      <c r="AK143" s="2393"/>
      <c r="AL143" s="2393"/>
      <c r="AM143" s="2393"/>
      <c r="AN143" s="2393"/>
      <c r="AO143" s="2393"/>
      <c r="AP143" s="2393"/>
      <c r="AQ143" s="2393"/>
      <c r="AR143" s="2393"/>
      <c r="AS143" s="2393"/>
      <c r="AT143" s="2393"/>
      <c r="AU143" s="2393"/>
      <c r="AV143" s="2393"/>
      <c r="AW143" s="2393"/>
      <c r="AX143" s="2393"/>
      <c r="AY143" s="2393"/>
      <c r="AZ143" s="2393"/>
      <c r="BA143" s="2393"/>
      <c r="BB143" s="2393"/>
      <c r="BC143" s="2393"/>
      <c r="BD143" s="2393"/>
      <c r="BE143" s="2393"/>
      <c r="BF143" s="2393"/>
      <c r="BG143" s="2393"/>
      <c r="BH143" s="2393"/>
      <c r="BI143" s="2393"/>
      <c r="BJ143" s="2393"/>
      <c r="BK143" s="2393"/>
      <c r="BL143" s="2393"/>
      <c r="BM143" s="2393"/>
      <c r="BN143" s="2393"/>
      <c r="BO143" s="2393"/>
      <c r="BP143" s="2393"/>
      <c r="BQ143" s="2393"/>
      <c r="BR143" s="2393"/>
      <c r="BS143" s="2393"/>
      <c r="BT143" s="2393"/>
      <c r="BU143" s="2393"/>
      <c r="BV143" s="2393"/>
      <c r="BW143" s="2393"/>
      <c r="BX143" s="2393"/>
      <c r="BY143" s="2393"/>
      <c r="BZ143" s="2393"/>
      <c r="CA143" s="2393"/>
      <c r="CB143" s="2393"/>
      <c r="CC143" s="2393"/>
      <c r="CD143" s="2393"/>
      <c r="CE143" s="2393"/>
      <c r="CF143" s="2393"/>
      <c r="CG143" s="2393"/>
      <c r="CH143" s="2393"/>
      <c r="CI143" s="2393"/>
      <c r="CJ143" s="2393"/>
      <c r="CK143" s="2393"/>
      <c r="CL143" s="2393"/>
      <c r="CM143" s="2393"/>
      <c r="CN143" s="2393"/>
      <c r="CO143" s="2393"/>
      <c r="CP143" s="2393"/>
      <c r="CQ143" s="2393"/>
      <c r="CR143" s="2393"/>
      <c r="CS143" s="2393"/>
      <c r="CT143" s="2393"/>
      <c r="CU143" s="2393"/>
      <c r="CV143" s="2393"/>
      <c r="CW143" s="2393"/>
      <c r="CX143" s="2393"/>
      <c r="CY143" s="2393"/>
      <c r="CZ143" s="2393"/>
      <c r="DA143" s="2393"/>
      <c r="DB143" s="2393"/>
      <c r="DC143" s="2393"/>
      <c r="DD143" s="2393"/>
      <c r="DE143" s="2393"/>
      <c r="DF143" s="2393"/>
      <c r="DG143" s="2393"/>
      <c r="DH143" s="2393"/>
      <c r="DI143" s="2393"/>
      <c r="DJ143" s="2393"/>
      <c r="DK143" s="2393"/>
      <c r="DL143" s="2393"/>
      <c r="DM143" s="2393"/>
      <c r="DN143" s="2393"/>
      <c r="DO143" s="2393"/>
      <c r="DP143" s="2393"/>
      <c r="DQ143" s="2393"/>
      <c r="DR143" s="2393"/>
    </row>
    <row r="144" spans="1:122" s="2356" customFormat="1" ht="13.5" customHeight="1">
      <c r="A144" s="3694">
        <v>32</v>
      </c>
      <c r="B144" s="3695" t="s">
        <v>8496</v>
      </c>
      <c r="C144" s="3695" t="s">
        <v>8625</v>
      </c>
      <c r="D144" s="3695" t="s">
        <v>8626</v>
      </c>
      <c r="E144" s="3695" t="s">
        <v>23</v>
      </c>
      <c r="F144" s="2890">
        <f>ROUND(SUM(F145),3)</f>
        <v>1</v>
      </c>
      <c r="G144" s="3698"/>
      <c r="H144" s="3975">
        <f t="shared" ref="H144" si="31">ROUND(F144*G144,2)</f>
        <v>0</v>
      </c>
      <c r="I144" s="4028"/>
      <c r="J144" s="3332" t="s">
        <v>60</v>
      </c>
      <c r="K144" s="2873"/>
      <c r="L144" s="2868"/>
      <c r="M144" s="5150"/>
      <c r="U144" s="4984"/>
    </row>
    <row r="145" spans="1:122" s="2356" customFormat="1" ht="13.5" customHeight="1">
      <c r="A145" s="3694"/>
      <c r="B145" s="3695"/>
      <c r="C145" s="3695"/>
      <c r="D145" s="3696" t="s">
        <v>8627</v>
      </c>
      <c r="E145" s="3695"/>
      <c r="F145" s="3697">
        <v>1</v>
      </c>
      <c r="G145" s="3698"/>
      <c r="H145" s="3862"/>
      <c r="I145" s="4030"/>
      <c r="J145" s="3332"/>
      <c r="K145" s="3692"/>
      <c r="L145" s="5149"/>
      <c r="M145" s="5150"/>
      <c r="U145" s="4984"/>
    </row>
    <row r="146" spans="1:122" s="2394" customFormat="1" ht="13.5" customHeight="1">
      <c r="A146" s="3699"/>
      <c r="B146" s="3700"/>
      <c r="C146" s="3701"/>
      <c r="D146" s="3696" t="s">
        <v>8628</v>
      </c>
      <c r="E146" s="3700"/>
      <c r="F146" s="3702"/>
      <c r="G146" s="3703"/>
      <c r="H146" s="3862"/>
      <c r="I146" s="4030"/>
      <c r="J146" s="3706"/>
      <c r="K146" s="2393"/>
      <c r="L146" s="2702"/>
      <c r="M146" s="2393"/>
      <c r="N146" s="2393"/>
      <c r="O146" s="2393"/>
      <c r="P146" s="2393"/>
      <c r="Q146" s="2393"/>
      <c r="R146" s="5151"/>
      <c r="S146" s="2393"/>
      <c r="T146" s="2393"/>
      <c r="U146" s="2393"/>
      <c r="V146" s="2393"/>
      <c r="W146" s="2393"/>
      <c r="X146" s="2393"/>
      <c r="Y146" s="2393"/>
      <c r="Z146" s="2393"/>
      <c r="AA146" s="2393"/>
      <c r="AB146" s="2393"/>
      <c r="AC146" s="2393"/>
      <c r="AD146" s="2393"/>
      <c r="AE146" s="2393"/>
      <c r="AF146" s="2393"/>
      <c r="AG146" s="2393"/>
      <c r="AH146" s="2393"/>
      <c r="AI146" s="2393"/>
      <c r="AJ146" s="2393"/>
      <c r="AK146" s="2393"/>
      <c r="AL146" s="2393"/>
      <c r="AM146" s="2393"/>
      <c r="AN146" s="2393"/>
      <c r="AO146" s="2393"/>
      <c r="AP146" s="2393"/>
      <c r="AQ146" s="2393"/>
      <c r="AR146" s="2393"/>
      <c r="AS146" s="2393"/>
      <c r="AT146" s="2393"/>
      <c r="AU146" s="2393"/>
      <c r="AV146" s="2393"/>
      <c r="AW146" s="2393"/>
      <c r="AX146" s="2393"/>
      <c r="AY146" s="2393"/>
      <c r="AZ146" s="2393"/>
      <c r="BA146" s="2393"/>
      <c r="BB146" s="2393"/>
      <c r="BC146" s="2393"/>
      <c r="BD146" s="2393"/>
      <c r="BE146" s="2393"/>
      <c r="BF146" s="2393"/>
      <c r="BG146" s="2393"/>
      <c r="BH146" s="2393"/>
      <c r="BI146" s="2393"/>
      <c r="BJ146" s="2393"/>
      <c r="BK146" s="2393"/>
      <c r="BL146" s="2393"/>
      <c r="BM146" s="2393"/>
      <c r="BN146" s="2393"/>
      <c r="BO146" s="2393"/>
      <c r="BP146" s="2393"/>
      <c r="BQ146" s="2393"/>
      <c r="BR146" s="2393"/>
      <c r="BS146" s="2393"/>
      <c r="BT146" s="2393"/>
      <c r="BU146" s="2393"/>
      <c r="BV146" s="2393"/>
      <c r="BW146" s="2393"/>
      <c r="BX146" s="2393"/>
      <c r="BY146" s="2393"/>
      <c r="BZ146" s="2393"/>
      <c r="CA146" s="2393"/>
      <c r="CB146" s="2393"/>
      <c r="CC146" s="2393"/>
      <c r="CD146" s="2393"/>
      <c r="CE146" s="2393"/>
      <c r="CF146" s="2393"/>
      <c r="CG146" s="2393"/>
      <c r="CH146" s="2393"/>
      <c r="CI146" s="2393"/>
      <c r="CJ146" s="2393"/>
      <c r="CK146" s="2393"/>
      <c r="CL146" s="2393"/>
      <c r="CM146" s="2393"/>
      <c r="CN146" s="2393"/>
      <c r="CO146" s="2393"/>
      <c r="CP146" s="2393"/>
      <c r="CQ146" s="2393"/>
      <c r="CR146" s="2393"/>
      <c r="CS146" s="2393"/>
      <c r="CT146" s="2393"/>
      <c r="CU146" s="2393"/>
      <c r="CV146" s="2393"/>
      <c r="CW146" s="2393"/>
      <c r="CX146" s="2393"/>
      <c r="CY146" s="2393"/>
      <c r="CZ146" s="2393"/>
      <c r="DA146" s="2393"/>
      <c r="DB146" s="2393"/>
      <c r="DC146" s="2393"/>
      <c r="DD146" s="2393"/>
      <c r="DE146" s="2393"/>
      <c r="DF146" s="2393"/>
      <c r="DG146" s="2393"/>
      <c r="DH146" s="2393"/>
      <c r="DI146" s="2393"/>
      <c r="DJ146" s="2393"/>
      <c r="DK146" s="2393"/>
      <c r="DL146" s="2393"/>
      <c r="DM146" s="2393"/>
      <c r="DN146" s="2393"/>
      <c r="DO146" s="2393"/>
      <c r="DP146" s="2393"/>
      <c r="DQ146" s="2393"/>
      <c r="DR146" s="2393"/>
    </row>
    <row r="147" spans="1:122" s="2394" customFormat="1" ht="108" customHeight="1">
      <c r="A147" s="3699"/>
      <c r="B147" s="3700"/>
      <c r="C147" s="3700"/>
      <c r="D147" s="3707" t="s">
        <v>8629</v>
      </c>
      <c r="E147" s="3700"/>
      <c r="F147" s="3708"/>
      <c r="G147" s="3709"/>
      <c r="H147" s="3816"/>
      <c r="I147" s="3849"/>
      <c r="J147" s="3705"/>
      <c r="K147" s="2393"/>
      <c r="L147" s="2393"/>
      <c r="M147" s="2393"/>
      <c r="N147" s="2393"/>
      <c r="O147" s="2393"/>
      <c r="P147" s="2393"/>
      <c r="Q147" s="2393"/>
      <c r="R147" s="2393"/>
      <c r="S147" s="2393"/>
      <c r="T147" s="2393"/>
      <c r="U147" s="2393"/>
      <c r="V147" s="2393"/>
      <c r="W147" s="2393"/>
      <c r="X147" s="2393"/>
      <c r="Y147" s="2393"/>
      <c r="Z147" s="2393"/>
      <c r="AA147" s="2393"/>
      <c r="AB147" s="2393"/>
      <c r="AC147" s="2393"/>
      <c r="AD147" s="2393"/>
      <c r="AE147" s="2393"/>
      <c r="AF147" s="2393"/>
      <c r="AG147" s="2393"/>
      <c r="AH147" s="2393"/>
      <c r="AI147" s="2393"/>
      <c r="AJ147" s="2393"/>
      <c r="AK147" s="2393"/>
      <c r="AL147" s="2393"/>
      <c r="AM147" s="2393"/>
      <c r="AN147" s="2393"/>
      <c r="AO147" s="2393"/>
      <c r="AP147" s="2393"/>
      <c r="AQ147" s="2393"/>
      <c r="AR147" s="2393"/>
      <c r="AS147" s="2393"/>
      <c r="AT147" s="2393"/>
      <c r="AU147" s="2393"/>
      <c r="AV147" s="2393"/>
      <c r="AW147" s="2393"/>
      <c r="AX147" s="2393"/>
      <c r="AY147" s="2393"/>
      <c r="AZ147" s="2393"/>
      <c r="BA147" s="2393"/>
      <c r="BB147" s="2393"/>
      <c r="BC147" s="2393"/>
      <c r="BD147" s="2393"/>
      <c r="BE147" s="2393"/>
      <c r="BF147" s="2393"/>
      <c r="BG147" s="2393"/>
      <c r="BH147" s="2393"/>
      <c r="BI147" s="2393"/>
      <c r="BJ147" s="2393"/>
      <c r="BK147" s="2393"/>
      <c r="BL147" s="2393"/>
      <c r="BM147" s="2393"/>
      <c r="BN147" s="2393"/>
      <c r="BO147" s="2393"/>
      <c r="BP147" s="2393"/>
      <c r="BQ147" s="2393"/>
      <c r="BR147" s="2393"/>
      <c r="BS147" s="2393"/>
      <c r="BT147" s="2393"/>
      <c r="BU147" s="2393"/>
      <c r="BV147" s="2393"/>
      <c r="BW147" s="2393"/>
      <c r="BX147" s="2393"/>
      <c r="BY147" s="2393"/>
      <c r="BZ147" s="2393"/>
      <c r="CA147" s="2393"/>
      <c r="CB147" s="2393"/>
      <c r="CC147" s="2393"/>
      <c r="CD147" s="2393"/>
      <c r="CE147" s="2393"/>
      <c r="CF147" s="2393"/>
      <c r="CG147" s="2393"/>
      <c r="CH147" s="2393"/>
      <c r="CI147" s="2393"/>
      <c r="CJ147" s="2393"/>
      <c r="CK147" s="2393"/>
      <c r="CL147" s="2393"/>
      <c r="CM147" s="2393"/>
      <c r="CN147" s="2393"/>
      <c r="CO147" s="2393"/>
      <c r="CP147" s="2393"/>
      <c r="CQ147" s="2393"/>
      <c r="CR147" s="2393"/>
      <c r="CS147" s="2393"/>
      <c r="CT147" s="2393"/>
      <c r="CU147" s="2393"/>
      <c r="CV147" s="2393"/>
      <c r="CW147" s="2393"/>
      <c r="CX147" s="2393"/>
      <c r="CY147" s="2393"/>
      <c r="CZ147" s="2393"/>
      <c r="DA147" s="2393"/>
      <c r="DB147" s="2393"/>
      <c r="DC147" s="2393"/>
      <c r="DD147" s="2393"/>
      <c r="DE147" s="2393"/>
      <c r="DF147" s="2393"/>
      <c r="DG147" s="2393"/>
      <c r="DH147" s="2393"/>
      <c r="DI147" s="2393"/>
      <c r="DJ147" s="2393"/>
      <c r="DK147" s="2393"/>
      <c r="DL147" s="2393"/>
      <c r="DM147" s="2393"/>
      <c r="DN147" s="2393"/>
      <c r="DO147" s="2393"/>
      <c r="DP147" s="2393"/>
      <c r="DQ147" s="2393"/>
      <c r="DR147" s="2393"/>
    </row>
    <row r="148" spans="1:122" s="2394" customFormat="1" ht="94.5" customHeight="1">
      <c r="A148" s="3699"/>
      <c r="B148" s="3700"/>
      <c r="C148" s="3700"/>
      <c r="D148" s="3707" t="s">
        <v>8630</v>
      </c>
      <c r="E148" s="3700" t="s">
        <v>3161</v>
      </c>
      <c r="F148" s="3708"/>
      <c r="G148" s="3709"/>
      <c r="H148" s="3816"/>
      <c r="I148" s="3849"/>
      <c r="J148" s="3705"/>
      <c r="K148" s="2393"/>
      <c r="L148" s="2393"/>
      <c r="M148" s="2393"/>
      <c r="N148" s="2393"/>
      <c r="O148" s="2393"/>
      <c r="P148" s="2393"/>
      <c r="Q148" s="2393"/>
      <c r="R148" s="2393"/>
      <c r="S148" s="2393"/>
      <c r="T148" s="2393"/>
      <c r="U148" s="2393"/>
      <c r="V148" s="2393"/>
      <c r="W148" s="2393"/>
      <c r="X148" s="2393"/>
      <c r="Y148" s="2393"/>
      <c r="Z148" s="2393"/>
      <c r="AA148" s="2393"/>
      <c r="AB148" s="2393"/>
      <c r="AC148" s="2393"/>
      <c r="AD148" s="2393"/>
      <c r="AE148" s="2393"/>
      <c r="AF148" s="2393"/>
      <c r="AG148" s="2393"/>
      <c r="AH148" s="2393"/>
      <c r="AI148" s="2393"/>
      <c r="AJ148" s="2393"/>
      <c r="AK148" s="2393"/>
      <c r="AL148" s="2393"/>
      <c r="AM148" s="2393"/>
      <c r="AN148" s="2393"/>
      <c r="AO148" s="2393"/>
      <c r="AP148" s="2393"/>
      <c r="AQ148" s="2393"/>
      <c r="AR148" s="2393"/>
      <c r="AS148" s="2393"/>
      <c r="AT148" s="2393"/>
      <c r="AU148" s="2393"/>
      <c r="AV148" s="2393"/>
      <c r="AW148" s="2393"/>
      <c r="AX148" s="2393"/>
      <c r="AY148" s="2393"/>
      <c r="AZ148" s="2393"/>
      <c r="BA148" s="2393"/>
      <c r="BB148" s="2393"/>
      <c r="BC148" s="2393"/>
      <c r="BD148" s="2393"/>
      <c r="BE148" s="2393"/>
      <c r="BF148" s="2393"/>
      <c r="BG148" s="2393"/>
      <c r="BH148" s="2393"/>
      <c r="BI148" s="2393"/>
      <c r="BJ148" s="2393"/>
      <c r="BK148" s="2393"/>
      <c r="BL148" s="2393"/>
      <c r="BM148" s="2393"/>
      <c r="BN148" s="2393"/>
      <c r="BO148" s="2393"/>
      <c r="BP148" s="2393"/>
      <c r="BQ148" s="2393"/>
      <c r="BR148" s="2393"/>
      <c r="BS148" s="2393"/>
      <c r="BT148" s="2393"/>
      <c r="BU148" s="2393"/>
      <c r="BV148" s="2393"/>
      <c r="BW148" s="2393"/>
      <c r="BX148" s="2393"/>
      <c r="BY148" s="2393"/>
      <c r="BZ148" s="2393"/>
      <c r="CA148" s="2393"/>
      <c r="CB148" s="2393"/>
      <c r="CC148" s="2393"/>
      <c r="CD148" s="2393"/>
      <c r="CE148" s="2393"/>
      <c r="CF148" s="2393"/>
      <c r="CG148" s="2393"/>
      <c r="CH148" s="2393"/>
      <c r="CI148" s="2393"/>
      <c r="CJ148" s="2393"/>
      <c r="CK148" s="2393"/>
      <c r="CL148" s="2393"/>
      <c r="CM148" s="2393"/>
      <c r="CN148" s="2393"/>
      <c r="CO148" s="2393"/>
      <c r="CP148" s="2393"/>
      <c r="CQ148" s="2393"/>
      <c r="CR148" s="2393"/>
      <c r="CS148" s="2393"/>
      <c r="CT148" s="2393"/>
      <c r="CU148" s="2393"/>
      <c r="CV148" s="2393"/>
      <c r="CW148" s="2393"/>
      <c r="CX148" s="2393"/>
      <c r="CY148" s="2393"/>
      <c r="CZ148" s="2393"/>
      <c r="DA148" s="2393"/>
      <c r="DB148" s="2393"/>
      <c r="DC148" s="2393"/>
      <c r="DD148" s="2393"/>
      <c r="DE148" s="2393"/>
      <c r="DF148" s="2393"/>
      <c r="DG148" s="2393"/>
      <c r="DH148" s="2393"/>
      <c r="DI148" s="2393"/>
      <c r="DJ148" s="2393"/>
      <c r="DK148" s="2393"/>
      <c r="DL148" s="2393"/>
      <c r="DM148" s="2393"/>
      <c r="DN148" s="2393"/>
      <c r="DO148" s="2393"/>
      <c r="DP148" s="2393"/>
      <c r="DQ148" s="2393"/>
      <c r="DR148" s="2393"/>
    </row>
    <row r="149" spans="1:122" s="2394" customFormat="1" ht="94.5" customHeight="1">
      <c r="A149" s="3699"/>
      <c r="B149" s="3700"/>
      <c r="C149" s="3700"/>
      <c r="D149" s="3707" t="s">
        <v>8631</v>
      </c>
      <c r="E149" s="3700" t="s">
        <v>3161</v>
      </c>
      <c r="F149" s="3708"/>
      <c r="G149" s="3709"/>
      <c r="H149" s="3816"/>
      <c r="I149" s="3849"/>
      <c r="J149" s="3705"/>
      <c r="K149" s="2393"/>
      <c r="L149" s="2393"/>
      <c r="M149" s="2393"/>
      <c r="N149" s="2393"/>
      <c r="O149" s="2393"/>
      <c r="P149" s="2393"/>
      <c r="Q149" s="2393"/>
      <c r="R149" s="2393"/>
      <c r="S149" s="2393"/>
      <c r="T149" s="2393"/>
      <c r="U149" s="2393"/>
      <c r="V149" s="2393"/>
      <c r="W149" s="2393"/>
      <c r="X149" s="2393"/>
      <c r="Y149" s="2393"/>
      <c r="Z149" s="2393"/>
      <c r="AA149" s="2393"/>
      <c r="AB149" s="2393"/>
      <c r="AC149" s="2393"/>
      <c r="AD149" s="2393"/>
      <c r="AE149" s="2393"/>
      <c r="AF149" s="2393"/>
      <c r="AG149" s="2393"/>
      <c r="AH149" s="2393"/>
      <c r="AI149" s="2393"/>
      <c r="AJ149" s="2393"/>
      <c r="AK149" s="2393"/>
      <c r="AL149" s="2393"/>
      <c r="AM149" s="2393"/>
      <c r="AN149" s="2393"/>
      <c r="AO149" s="2393"/>
      <c r="AP149" s="2393"/>
      <c r="AQ149" s="2393"/>
      <c r="AR149" s="2393"/>
      <c r="AS149" s="2393"/>
      <c r="AT149" s="2393"/>
      <c r="AU149" s="2393"/>
      <c r="AV149" s="2393"/>
      <c r="AW149" s="2393"/>
      <c r="AX149" s="2393"/>
      <c r="AY149" s="2393"/>
      <c r="AZ149" s="2393"/>
      <c r="BA149" s="2393"/>
      <c r="BB149" s="2393"/>
      <c r="BC149" s="2393"/>
      <c r="BD149" s="2393"/>
      <c r="BE149" s="2393"/>
      <c r="BF149" s="2393"/>
      <c r="BG149" s="2393"/>
      <c r="BH149" s="2393"/>
      <c r="BI149" s="2393"/>
      <c r="BJ149" s="2393"/>
      <c r="BK149" s="2393"/>
      <c r="BL149" s="2393"/>
      <c r="BM149" s="2393"/>
      <c r="BN149" s="2393"/>
      <c r="BO149" s="2393"/>
      <c r="BP149" s="2393"/>
      <c r="BQ149" s="2393"/>
      <c r="BR149" s="2393"/>
      <c r="BS149" s="2393"/>
      <c r="BT149" s="2393"/>
      <c r="BU149" s="2393"/>
      <c r="BV149" s="2393"/>
      <c r="BW149" s="2393"/>
      <c r="BX149" s="2393"/>
      <c r="BY149" s="2393"/>
      <c r="BZ149" s="2393"/>
      <c r="CA149" s="2393"/>
      <c r="CB149" s="2393"/>
      <c r="CC149" s="2393"/>
      <c r="CD149" s="2393"/>
      <c r="CE149" s="2393"/>
      <c r="CF149" s="2393"/>
      <c r="CG149" s="2393"/>
      <c r="CH149" s="2393"/>
      <c r="CI149" s="2393"/>
      <c r="CJ149" s="2393"/>
      <c r="CK149" s="2393"/>
      <c r="CL149" s="2393"/>
      <c r="CM149" s="2393"/>
      <c r="CN149" s="2393"/>
      <c r="CO149" s="2393"/>
      <c r="CP149" s="2393"/>
      <c r="CQ149" s="2393"/>
      <c r="CR149" s="2393"/>
      <c r="CS149" s="2393"/>
      <c r="CT149" s="2393"/>
      <c r="CU149" s="2393"/>
      <c r="CV149" s="2393"/>
      <c r="CW149" s="2393"/>
      <c r="CX149" s="2393"/>
      <c r="CY149" s="2393"/>
      <c r="CZ149" s="2393"/>
      <c r="DA149" s="2393"/>
      <c r="DB149" s="2393"/>
      <c r="DC149" s="2393"/>
      <c r="DD149" s="2393"/>
      <c r="DE149" s="2393"/>
      <c r="DF149" s="2393"/>
      <c r="DG149" s="2393"/>
      <c r="DH149" s="2393"/>
      <c r="DI149" s="2393"/>
      <c r="DJ149" s="2393"/>
      <c r="DK149" s="2393"/>
      <c r="DL149" s="2393"/>
      <c r="DM149" s="2393"/>
      <c r="DN149" s="2393"/>
      <c r="DO149" s="2393"/>
      <c r="DP149" s="2393"/>
      <c r="DQ149" s="2393"/>
      <c r="DR149" s="2393"/>
    </row>
    <row r="150" spans="1:122" s="2394" customFormat="1" ht="27" customHeight="1">
      <c r="A150" s="3699"/>
      <c r="B150" s="3700"/>
      <c r="C150" s="3700"/>
      <c r="D150" s="3696" t="s">
        <v>8632</v>
      </c>
      <c r="E150" s="3700"/>
      <c r="F150" s="3702"/>
      <c r="G150" s="3704"/>
      <c r="H150" s="3862"/>
      <c r="I150" s="4030"/>
      <c r="J150" s="3705"/>
      <c r="K150" s="5152"/>
      <c r="L150" s="5153"/>
      <c r="M150" s="2393"/>
      <c r="N150" s="5154"/>
      <c r="O150" s="2393"/>
      <c r="P150" s="2393"/>
      <c r="Q150" s="2393"/>
      <c r="R150" s="2393"/>
      <c r="S150" s="2393"/>
      <c r="T150" s="2393"/>
      <c r="U150" s="2393"/>
      <c r="V150" s="2393"/>
      <c r="W150" s="2393"/>
      <c r="X150" s="2393"/>
      <c r="Y150" s="2393"/>
      <c r="Z150" s="2393"/>
      <c r="AA150" s="2393"/>
      <c r="AB150" s="2393"/>
      <c r="AC150" s="2393"/>
      <c r="AD150" s="2393"/>
      <c r="AE150" s="2393"/>
      <c r="AF150" s="2393"/>
      <c r="AG150" s="2393"/>
      <c r="AH150" s="2393"/>
      <c r="AI150" s="2393"/>
      <c r="AJ150" s="2393"/>
      <c r="AK150" s="2393"/>
      <c r="AL150" s="2393"/>
      <c r="AM150" s="2393"/>
      <c r="AN150" s="2393"/>
      <c r="AO150" s="2393"/>
      <c r="AP150" s="2393"/>
      <c r="AQ150" s="2393"/>
      <c r="AR150" s="2393"/>
      <c r="AS150" s="2393"/>
      <c r="AT150" s="2393"/>
      <c r="AU150" s="2393"/>
      <c r="AV150" s="2393"/>
      <c r="AW150" s="2393"/>
      <c r="AX150" s="2393"/>
      <c r="AY150" s="2393"/>
      <c r="AZ150" s="2393"/>
      <c r="BA150" s="2393"/>
      <c r="BB150" s="2393"/>
      <c r="BC150" s="2393"/>
      <c r="BD150" s="2393"/>
      <c r="BE150" s="2393"/>
      <c r="BF150" s="2393"/>
      <c r="BG150" s="2393"/>
      <c r="BH150" s="2393"/>
      <c r="BI150" s="2393"/>
      <c r="BJ150" s="2393"/>
      <c r="BK150" s="2393"/>
      <c r="BL150" s="2393"/>
      <c r="BM150" s="2393"/>
      <c r="BN150" s="2393"/>
      <c r="BO150" s="2393"/>
      <c r="BP150" s="2393"/>
      <c r="BQ150" s="2393"/>
      <c r="BR150" s="2393"/>
      <c r="BS150" s="2393"/>
      <c r="BT150" s="2393"/>
      <c r="BU150" s="2393"/>
      <c r="BV150" s="2393"/>
      <c r="BW150" s="2393"/>
      <c r="BX150" s="2393"/>
      <c r="BY150" s="2393"/>
      <c r="BZ150" s="2393"/>
      <c r="CA150" s="2393"/>
      <c r="CB150" s="2393"/>
      <c r="CC150" s="2393"/>
      <c r="CD150" s="2393"/>
      <c r="CE150" s="2393"/>
      <c r="CF150" s="2393"/>
      <c r="CG150" s="2393"/>
      <c r="CH150" s="2393"/>
      <c r="CI150" s="2393"/>
      <c r="CJ150" s="2393"/>
      <c r="CK150" s="2393"/>
      <c r="CL150" s="2393"/>
      <c r="CM150" s="2393"/>
      <c r="CN150" s="2393"/>
      <c r="CO150" s="2393"/>
      <c r="CP150" s="2393"/>
      <c r="CQ150" s="2393"/>
      <c r="CR150" s="2393"/>
      <c r="CS150" s="2393"/>
      <c r="CT150" s="2393"/>
      <c r="CU150" s="2393"/>
      <c r="CV150" s="2393"/>
      <c r="CW150" s="2393"/>
      <c r="CX150" s="2393"/>
      <c r="CY150" s="2393"/>
      <c r="CZ150" s="2393"/>
      <c r="DA150" s="2393"/>
      <c r="DB150" s="2393"/>
      <c r="DC150" s="2393"/>
      <c r="DD150" s="2393"/>
      <c r="DE150" s="2393"/>
      <c r="DF150" s="2393"/>
      <c r="DG150" s="2393"/>
      <c r="DH150" s="2393"/>
      <c r="DI150" s="2393"/>
      <c r="DJ150" s="2393"/>
      <c r="DK150" s="2393"/>
      <c r="DL150" s="2393"/>
      <c r="DM150" s="2393"/>
      <c r="DN150" s="2393"/>
      <c r="DO150" s="2393"/>
      <c r="DP150" s="2393"/>
      <c r="DQ150" s="2393"/>
      <c r="DR150" s="2393"/>
    </row>
    <row r="151" spans="1:122" s="120" customFormat="1" ht="13.5" customHeight="1">
      <c r="A151" s="3329">
        <v>33</v>
      </c>
      <c r="B151" s="3330" t="s">
        <v>8496</v>
      </c>
      <c r="C151" s="3330">
        <v>998731201</v>
      </c>
      <c r="D151" s="3330" t="s">
        <v>8633</v>
      </c>
      <c r="E151" s="3330" t="s">
        <v>8</v>
      </c>
      <c r="F151" s="3346">
        <v>2.81</v>
      </c>
      <c r="G151" s="3331"/>
      <c r="H151" s="3975">
        <f t="shared" ref="H151:H152" si="32">ROUND(F151*G151,2)</f>
        <v>0</v>
      </c>
      <c r="I151" s="4028"/>
      <c r="J151" s="3332" t="s">
        <v>863</v>
      </c>
      <c r="K151" s="5157"/>
      <c r="M151" s="1290"/>
      <c r="N151" s="1291"/>
      <c r="O151" s="1291"/>
      <c r="P151" s="1291"/>
      <c r="Q151" s="1291"/>
      <c r="R151" s="1291"/>
      <c r="S151" s="1291"/>
      <c r="T151" s="1291"/>
    </row>
    <row r="152" spans="1:122" s="120" customFormat="1" ht="13.5" customHeight="1">
      <c r="A152" s="3329">
        <v>34</v>
      </c>
      <c r="B152" s="3330" t="s">
        <v>188</v>
      </c>
      <c r="C152" s="3330" t="s">
        <v>8634</v>
      </c>
      <c r="D152" s="3330" t="s">
        <v>8635</v>
      </c>
      <c r="E152" s="3330" t="s">
        <v>191</v>
      </c>
      <c r="F152" s="2890">
        <f>ROUND(SUM(F153),3)</f>
        <v>15</v>
      </c>
      <c r="G152" s="3331"/>
      <c r="H152" s="3975">
        <f t="shared" si="32"/>
        <v>0</v>
      </c>
      <c r="I152" s="4028"/>
      <c r="J152" s="3332" t="s">
        <v>863</v>
      </c>
    </row>
    <row r="153" spans="1:122" s="1291" customFormat="1" ht="13.5" customHeight="1">
      <c r="A153" s="3090"/>
      <c r="B153" s="3091"/>
      <c r="C153" s="3092"/>
      <c r="D153" s="3710" t="s">
        <v>8636</v>
      </c>
      <c r="E153" s="3343"/>
      <c r="F153" s="3202">
        <v>15</v>
      </c>
      <c r="G153" s="3095"/>
      <c r="H153" s="3977"/>
      <c r="I153" s="4031"/>
      <c r="J153" s="3096"/>
      <c r="K153" s="1290"/>
      <c r="V153" s="1292"/>
      <c r="X153" s="1292"/>
    </row>
    <row r="154" spans="1:122" s="1291" customFormat="1" ht="27" customHeight="1">
      <c r="A154" s="3090"/>
      <c r="B154" s="3091"/>
      <c r="C154" s="3092"/>
      <c r="D154" s="3710" t="s">
        <v>8637</v>
      </c>
      <c r="E154" s="3343"/>
      <c r="F154" s="3202"/>
      <c r="G154" s="3095"/>
      <c r="H154" s="3977"/>
      <c r="I154" s="4031"/>
      <c r="J154" s="3096"/>
      <c r="K154" s="1290"/>
      <c r="V154" s="1292"/>
      <c r="X154" s="1292"/>
    </row>
    <row r="155" spans="1:122" s="120" customFormat="1" ht="13.5" customHeight="1">
      <c r="A155" s="3329"/>
      <c r="B155" s="3330"/>
      <c r="C155" s="3711">
        <v>733</v>
      </c>
      <c r="D155" s="3711" t="s">
        <v>8638</v>
      </c>
      <c r="E155" s="3711"/>
      <c r="F155" s="3712"/>
      <c r="G155" s="3713"/>
      <c r="H155" s="3978">
        <f>SUM(H156:H157,H161:H164,H168:H171,H175:H178,H182:H185,H189:H192,H196:H199,H203:H206,H210:H213,H217:H220,H224:H279)</f>
        <v>0</v>
      </c>
      <c r="I155" s="4032">
        <f>SUM(I156:I157,I161:I164,I168:I171,I175:I178,I182:I185,I189:I192,I196:I199,I203:I206,I210:I213,I217:I220,I224:I279)</f>
        <v>0</v>
      </c>
      <c r="J155" s="3332"/>
    </row>
    <row r="156" spans="1:122" s="120" customFormat="1" ht="13.5" customHeight="1">
      <c r="A156" s="3329">
        <v>35</v>
      </c>
      <c r="B156" s="3330">
        <v>731</v>
      </c>
      <c r="C156" s="3330" t="s">
        <v>8639</v>
      </c>
      <c r="D156" s="3330" t="s">
        <v>8640</v>
      </c>
      <c r="E156" s="3330" t="s">
        <v>141</v>
      </c>
      <c r="F156" s="2890">
        <f>ROUND(SUM(F161),3)</f>
        <v>367.5</v>
      </c>
      <c r="G156" s="3709">
        <f>ROUND(SUM(H158:H160)/F156,2)</f>
        <v>0</v>
      </c>
      <c r="H156" s="3975">
        <f t="shared" ref="H156" si="33">ROUND(F156*G156,2)</f>
        <v>0</v>
      </c>
      <c r="I156" s="4028"/>
      <c r="J156" s="3332" t="s">
        <v>60</v>
      </c>
      <c r="K156" s="2900"/>
    </row>
    <row r="157" spans="1:122" s="2373" customFormat="1" ht="40.5" customHeight="1">
      <c r="A157" s="3694"/>
      <c r="B157" s="3714"/>
      <c r="C157" s="3715"/>
      <c r="D157" s="3696" t="s">
        <v>8641</v>
      </c>
      <c r="E157" s="3695"/>
      <c r="F157" s="3202"/>
      <c r="G157" s="3698"/>
      <c r="H157" s="3862"/>
      <c r="I157" s="4030"/>
      <c r="J157" s="3716"/>
      <c r="K157" s="5158"/>
      <c r="L157" s="5159"/>
      <c r="M157" s="5160"/>
      <c r="N157" s="5160"/>
      <c r="O157" s="5160"/>
      <c r="P157" s="2901"/>
      <c r="Q157" s="5160"/>
      <c r="R157" s="5160"/>
      <c r="S157" s="4859"/>
      <c r="T157" s="4859"/>
      <c r="U157" s="4859"/>
      <c r="V157" s="5161"/>
      <c r="W157" s="2356"/>
      <c r="X157" s="2356"/>
      <c r="Y157" s="2356"/>
      <c r="Z157" s="2356"/>
      <c r="AA157" s="2356"/>
      <c r="AB157" s="2356"/>
      <c r="AC157" s="2356"/>
      <c r="AD157" s="2356"/>
      <c r="AE157" s="2356"/>
      <c r="AF157" s="2356"/>
      <c r="AG157" s="2356"/>
      <c r="AH157" s="2356"/>
      <c r="AI157" s="2356"/>
      <c r="AJ157" s="2356"/>
      <c r="AK157" s="2356"/>
      <c r="AL157" s="2356"/>
      <c r="AM157" s="2356"/>
      <c r="AN157" s="2356"/>
      <c r="AO157" s="2356"/>
      <c r="AP157" s="2356"/>
      <c r="AQ157" s="2356"/>
      <c r="AR157" s="2356"/>
      <c r="AS157" s="2356"/>
      <c r="AT157" s="2356"/>
      <c r="AU157" s="2356"/>
      <c r="AV157" s="2356"/>
      <c r="AW157" s="2356"/>
      <c r="AX157" s="2356"/>
      <c r="AY157" s="2356"/>
      <c r="AZ157" s="2356"/>
      <c r="BA157" s="2356"/>
      <c r="BB157" s="2356"/>
      <c r="BC157" s="2356"/>
      <c r="BD157" s="2356"/>
      <c r="BE157" s="2356"/>
      <c r="BF157" s="2356"/>
      <c r="BG157" s="2356"/>
      <c r="BH157" s="2356"/>
      <c r="BI157" s="2356"/>
      <c r="BJ157" s="2356"/>
      <c r="BK157" s="2356"/>
      <c r="BL157" s="2356"/>
      <c r="BM157" s="2356"/>
      <c r="BN157" s="2356"/>
      <c r="BO157" s="2356"/>
      <c r="BP157" s="2356"/>
      <c r="BQ157" s="2356"/>
      <c r="BR157" s="2356"/>
      <c r="BS157" s="2356"/>
      <c r="BT157" s="2356"/>
      <c r="BU157" s="2356"/>
      <c r="BV157" s="2356"/>
      <c r="BW157" s="2356"/>
      <c r="BX157" s="2356"/>
      <c r="BY157" s="2356"/>
      <c r="BZ157" s="2356"/>
      <c r="CA157" s="2356"/>
      <c r="CB157" s="2356"/>
      <c r="CC157" s="2356"/>
      <c r="CD157" s="2356"/>
      <c r="CE157" s="2356"/>
      <c r="CF157" s="2356"/>
      <c r="CG157" s="2356"/>
      <c r="CH157" s="2356"/>
      <c r="CI157" s="2356"/>
      <c r="CJ157" s="2356"/>
      <c r="CK157" s="2356"/>
      <c r="CL157" s="2356"/>
    </row>
    <row r="158" spans="1:122" s="2356" customFormat="1" ht="13.5" customHeight="1">
      <c r="A158" s="3717" t="s">
        <v>283</v>
      </c>
      <c r="B158" s="3700"/>
      <c r="C158" s="3718" t="s">
        <v>8639</v>
      </c>
      <c r="D158" s="3696" t="s">
        <v>8642</v>
      </c>
      <c r="E158" s="3718" t="s">
        <v>141</v>
      </c>
      <c r="F158" s="3702">
        <f>(367.5)*1.1</f>
        <v>404.25000000000006</v>
      </c>
      <c r="G158" s="3719"/>
      <c r="H158" s="3870">
        <f t="shared" ref="H158:H160" si="34">ROUND(F158*G158,2)</f>
        <v>0</v>
      </c>
      <c r="I158" s="4033"/>
      <c r="J158" s="3130" t="s">
        <v>644</v>
      </c>
      <c r="K158" s="5162"/>
      <c r="L158" s="4859"/>
      <c r="M158" s="333"/>
      <c r="N158" s="333"/>
      <c r="O158" s="333"/>
      <c r="P158" s="333"/>
      <c r="Q158" s="333"/>
      <c r="R158" s="333"/>
      <c r="S158" s="333"/>
      <c r="T158" s="333"/>
      <c r="U158" s="333"/>
      <c r="V158" s="5163"/>
      <c r="X158" s="5164"/>
      <c r="Y158" s="5165"/>
      <c r="Z158" s="5166"/>
      <c r="AA158" s="4859"/>
      <c r="AB158" s="4859"/>
      <c r="AC158" s="4859"/>
      <c r="AD158" s="4859"/>
      <c r="AE158" s="4859"/>
    </row>
    <row r="159" spans="1:122" s="2356" customFormat="1" ht="27" customHeight="1">
      <c r="A159" s="3717" t="s">
        <v>284</v>
      </c>
      <c r="B159" s="3700"/>
      <c r="C159" s="3718">
        <v>713463211</v>
      </c>
      <c r="D159" s="3696" t="s">
        <v>8643</v>
      </c>
      <c r="E159" s="3718" t="s">
        <v>141</v>
      </c>
      <c r="F159" s="3702">
        <f>F156</f>
        <v>367.5</v>
      </c>
      <c r="G159" s="3719"/>
      <c r="H159" s="3870">
        <f t="shared" si="34"/>
        <v>0</v>
      </c>
      <c r="I159" s="4033"/>
      <c r="J159" s="3130" t="s">
        <v>142</v>
      </c>
      <c r="K159" s="5162"/>
      <c r="L159" s="4859"/>
      <c r="M159" s="4859"/>
      <c r="N159" s="4859"/>
      <c r="O159" s="4859"/>
      <c r="P159" s="4859"/>
      <c r="Q159" s="4859"/>
      <c r="R159" s="5167"/>
      <c r="S159" s="5167"/>
      <c r="T159" s="5167"/>
      <c r="U159" s="5167"/>
      <c r="V159" s="5163"/>
      <c r="X159" s="5164"/>
      <c r="Y159" s="5165"/>
      <c r="Z159" s="5166"/>
      <c r="AA159" s="4859"/>
      <c r="AB159" s="4859"/>
      <c r="AC159" s="4859"/>
      <c r="AD159" s="4859"/>
      <c r="AE159" s="4859"/>
    </row>
    <row r="160" spans="1:122" s="2356" customFormat="1" ht="27" customHeight="1">
      <c r="A160" s="3720" t="s">
        <v>285</v>
      </c>
      <c r="B160" s="3721"/>
      <c r="C160" s="3722" t="s">
        <v>6616</v>
      </c>
      <c r="D160" s="3723" t="s">
        <v>8644</v>
      </c>
      <c r="E160" s="3722" t="s">
        <v>141</v>
      </c>
      <c r="F160" s="3724">
        <f>(367.5)*1.1</f>
        <v>404.25000000000006</v>
      </c>
      <c r="G160" s="3725"/>
      <c r="H160" s="3979">
        <f t="shared" si="34"/>
        <v>0</v>
      </c>
      <c r="I160" s="4034"/>
      <c r="J160" s="3210" t="s">
        <v>644</v>
      </c>
      <c r="K160" s="5162"/>
      <c r="L160" s="4859"/>
      <c r="M160" s="4859"/>
      <c r="N160" s="4859"/>
      <c r="O160" s="4859"/>
      <c r="P160" s="4859"/>
      <c r="Q160" s="4859"/>
      <c r="R160" s="5167"/>
      <c r="S160" s="5167"/>
      <c r="T160" s="5167"/>
      <c r="U160" s="5167"/>
      <c r="V160" s="5163"/>
      <c r="X160" s="5164"/>
      <c r="Y160" s="5165"/>
      <c r="Z160" s="5166"/>
      <c r="AA160" s="4859"/>
      <c r="AB160" s="4859"/>
      <c r="AC160" s="4859"/>
      <c r="AD160" s="4859"/>
      <c r="AE160" s="4859"/>
    </row>
    <row r="161" spans="1:90" s="2373" customFormat="1" ht="13.5" customHeight="1">
      <c r="A161" s="3694"/>
      <c r="B161" s="3714"/>
      <c r="C161" s="3695"/>
      <c r="D161" s="3696" t="s">
        <v>8645</v>
      </c>
      <c r="E161" s="3695"/>
      <c r="F161" s="3202">
        <v>367.5</v>
      </c>
      <c r="G161" s="3698"/>
      <c r="H161" s="3862"/>
      <c r="I161" s="4030"/>
      <c r="J161" s="3716"/>
      <c r="K161" s="5158"/>
      <c r="L161" s="5159"/>
      <c r="M161" s="5160"/>
      <c r="N161" s="5160"/>
      <c r="O161" s="5160"/>
      <c r="P161" s="2902"/>
      <c r="Q161" s="5160"/>
      <c r="R161" s="5160"/>
      <c r="S161" s="4859"/>
      <c r="T161" s="4859"/>
      <c r="U161" s="4859"/>
      <c r="V161" s="5161"/>
      <c r="W161" s="2356"/>
      <c r="X161" s="2356"/>
      <c r="Y161" s="2356"/>
      <c r="Z161" s="2356"/>
      <c r="AA161" s="2356"/>
      <c r="AB161" s="2356"/>
      <c r="AC161" s="2356"/>
      <c r="AD161" s="2356"/>
      <c r="AE161" s="2356"/>
      <c r="AF161" s="2356"/>
      <c r="AG161" s="2356"/>
      <c r="AH161" s="2356"/>
      <c r="AI161" s="2356"/>
      <c r="AJ161" s="2356"/>
      <c r="AK161" s="2356"/>
      <c r="AL161" s="2356"/>
      <c r="AM161" s="2356"/>
      <c r="AN161" s="2356"/>
      <c r="AO161" s="2356"/>
      <c r="AP161" s="2356"/>
      <c r="AQ161" s="2356"/>
      <c r="AR161" s="2356"/>
      <c r="AS161" s="2356"/>
      <c r="AT161" s="2356"/>
      <c r="AU161" s="2356"/>
      <c r="AV161" s="2356"/>
      <c r="AW161" s="2356"/>
      <c r="AX161" s="2356"/>
      <c r="AY161" s="2356"/>
      <c r="AZ161" s="2356"/>
      <c r="BA161" s="2356"/>
      <c r="BB161" s="2356"/>
      <c r="BC161" s="2356"/>
      <c r="BD161" s="2356"/>
      <c r="BE161" s="2356"/>
      <c r="BF161" s="2356"/>
      <c r="BG161" s="2356"/>
      <c r="BH161" s="2356"/>
      <c r="BI161" s="2356"/>
      <c r="BJ161" s="2356"/>
      <c r="BK161" s="2356"/>
      <c r="BL161" s="2356"/>
      <c r="BM161" s="2356"/>
      <c r="BN161" s="2356"/>
      <c r="BO161" s="2356"/>
      <c r="BP161" s="2356"/>
      <c r="BQ161" s="2356"/>
      <c r="BR161" s="2356"/>
      <c r="BS161" s="2356"/>
      <c r="BT161" s="2356"/>
      <c r="BU161" s="2356"/>
      <c r="BV161" s="2356"/>
      <c r="BW161" s="2356"/>
      <c r="BX161" s="2356"/>
      <c r="BY161" s="2356"/>
      <c r="BZ161" s="2356"/>
      <c r="CA161" s="2356"/>
      <c r="CB161" s="2356"/>
      <c r="CC161" s="2356"/>
      <c r="CD161" s="2356"/>
      <c r="CE161" s="2356"/>
      <c r="CF161" s="2356"/>
      <c r="CG161" s="2356"/>
      <c r="CH161" s="2356"/>
      <c r="CI161" s="2356"/>
      <c r="CJ161" s="2356"/>
      <c r="CK161" s="2356"/>
      <c r="CL161" s="2356"/>
    </row>
    <row r="162" spans="1:90" s="2373" customFormat="1" ht="13.5" customHeight="1">
      <c r="A162" s="3694"/>
      <c r="B162" s="3714"/>
      <c r="C162" s="3695"/>
      <c r="D162" s="3696" t="s">
        <v>2168</v>
      </c>
      <c r="E162" s="3695"/>
      <c r="F162" s="3202"/>
      <c r="G162" s="3698"/>
      <c r="H162" s="3862"/>
      <c r="I162" s="4030"/>
      <c r="J162" s="3716"/>
      <c r="K162" s="5168"/>
      <c r="L162" s="5159"/>
      <c r="M162" s="5160"/>
      <c r="N162" s="5160"/>
      <c r="O162" s="5160"/>
      <c r="P162" s="5160"/>
      <c r="Q162" s="5160"/>
      <c r="R162" s="5160"/>
      <c r="S162" s="4859"/>
      <c r="T162" s="4859"/>
      <c r="U162" s="4859"/>
      <c r="V162" s="5161"/>
      <c r="W162" s="2356"/>
      <c r="X162" s="2356"/>
      <c r="Y162" s="2356"/>
      <c r="Z162" s="2356"/>
      <c r="AA162" s="2356"/>
      <c r="AB162" s="2356"/>
      <c r="AC162" s="2356"/>
      <c r="AD162" s="2356"/>
      <c r="AE162" s="2356"/>
      <c r="AF162" s="2356"/>
      <c r="AG162" s="2356"/>
      <c r="AH162" s="2356"/>
      <c r="AI162" s="2356"/>
      <c r="AJ162" s="2356"/>
      <c r="AK162" s="2356"/>
      <c r="AL162" s="2356"/>
      <c r="AM162" s="2356"/>
      <c r="AN162" s="2356"/>
      <c r="AO162" s="2356"/>
      <c r="AP162" s="2356"/>
      <c r="AQ162" s="2356"/>
      <c r="AR162" s="2356"/>
      <c r="AS162" s="2356"/>
      <c r="AT162" s="2356"/>
      <c r="AU162" s="2356"/>
      <c r="AV162" s="2356"/>
      <c r="AW162" s="2356"/>
      <c r="AX162" s="2356"/>
      <c r="AY162" s="2356"/>
      <c r="AZ162" s="2356"/>
      <c r="BA162" s="2356"/>
      <c r="BB162" s="2356"/>
      <c r="BC162" s="2356"/>
      <c r="BD162" s="2356"/>
      <c r="BE162" s="2356"/>
      <c r="BF162" s="2356"/>
      <c r="BG162" s="2356"/>
      <c r="BH162" s="2356"/>
      <c r="BI162" s="2356"/>
      <c r="BJ162" s="2356"/>
      <c r="BK162" s="2356"/>
      <c r="BL162" s="2356"/>
      <c r="BM162" s="2356"/>
      <c r="BN162" s="2356"/>
      <c r="BO162" s="2356"/>
      <c r="BP162" s="2356"/>
      <c r="BQ162" s="2356"/>
      <c r="BR162" s="2356"/>
      <c r="BS162" s="2356"/>
      <c r="BT162" s="2356"/>
      <c r="BU162" s="2356"/>
      <c r="BV162" s="2356"/>
      <c r="BW162" s="2356"/>
      <c r="BX162" s="2356"/>
      <c r="BY162" s="2356"/>
      <c r="BZ162" s="2356"/>
      <c r="CA162" s="2356"/>
      <c r="CB162" s="2356"/>
      <c r="CC162" s="2356"/>
      <c r="CD162" s="2356"/>
      <c r="CE162" s="2356"/>
      <c r="CF162" s="2356"/>
      <c r="CG162" s="2356"/>
      <c r="CH162" s="2356"/>
      <c r="CI162" s="2356"/>
      <c r="CJ162" s="2356"/>
      <c r="CK162" s="2356"/>
      <c r="CL162" s="2356"/>
    </row>
    <row r="163" spans="1:90" s="120" customFormat="1" ht="13.5" customHeight="1">
      <c r="A163" s="3329">
        <v>36</v>
      </c>
      <c r="B163" s="3330">
        <v>731</v>
      </c>
      <c r="C163" s="3330" t="s">
        <v>8646</v>
      </c>
      <c r="D163" s="3330" t="s">
        <v>8647</v>
      </c>
      <c r="E163" s="3330" t="s">
        <v>141</v>
      </c>
      <c r="F163" s="2890">
        <f>ROUND(SUM(F168),3)</f>
        <v>10.5</v>
      </c>
      <c r="G163" s="3709">
        <f>ROUND(SUM(H165:H167)/F163,2)</f>
        <v>0</v>
      </c>
      <c r="H163" s="3975">
        <f t="shared" ref="H163" si="35">ROUND(F163*G163,2)</f>
        <v>0</v>
      </c>
      <c r="I163" s="4028"/>
      <c r="J163" s="3332" t="s">
        <v>60</v>
      </c>
      <c r="K163" s="2900"/>
    </row>
    <row r="164" spans="1:90" s="2373" customFormat="1" ht="40.5" customHeight="1">
      <c r="A164" s="3694"/>
      <c r="B164" s="3714"/>
      <c r="C164" s="3715"/>
      <c r="D164" s="3696" t="s">
        <v>8641</v>
      </c>
      <c r="E164" s="3695"/>
      <c r="F164" s="3202"/>
      <c r="G164" s="3698"/>
      <c r="H164" s="3862"/>
      <c r="I164" s="4030"/>
      <c r="J164" s="3716"/>
      <c r="K164" s="5158"/>
      <c r="L164" s="5159"/>
      <c r="M164" s="5160"/>
      <c r="N164" s="5160"/>
      <c r="O164" s="5160"/>
      <c r="P164" s="2901"/>
      <c r="Q164" s="5160"/>
      <c r="R164" s="5160"/>
      <c r="S164" s="4859"/>
      <c r="T164" s="4859"/>
      <c r="U164" s="4859"/>
      <c r="V164" s="5161"/>
      <c r="W164" s="2356"/>
      <c r="X164" s="2356"/>
      <c r="Y164" s="2356"/>
      <c r="Z164" s="2356"/>
      <c r="AA164" s="2356"/>
      <c r="AB164" s="2356"/>
      <c r="AC164" s="2356"/>
      <c r="AD164" s="2356"/>
      <c r="AE164" s="2356"/>
      <c r="AF164" s="2356"/>
      <c r="AG164" s="2356"/>
      <c r="AH164" s="2356"/>
      <c r="AI164" s="2356"/>
      <c r="AJ164" s="2356"/>
      <c r="AK164" s="2356"/>
      <c r="AL164" s="2356"/>
      <c r="AM164" s="2356"/>
      <c r="AN164" s="2356"/>
      <c r="AO164" s="2356"/>
      <c r="AP164" s="2356"/>
      <c r="AQ164" s="2356"/>
      <c r="AR164" s="2356"/>
      <c r="AS164" s="2356"/>
      <c r="AT164" s="2356"/>
      <c r="AU164" s="2356"/>
      <c r="AV164" s="2356"/>
      <c r="AW164" s="2356"/>
      <c r="AX164" s="2356"/>
      <c r="AY164" s="2356"/>
      <c r="AZ164" s="2356"/>
      <c r="BA164" s="2356"/>
      <c r="BB164" s="2356"/>
      <c r="BC164" s="2356"/>
      <c r="BD164" s="2356"/>
      <c r="BE164" s="2356"/>
      <c r="BF164" s="2356"/>
      <c r="BG164" s="2356"/>
      <c r="BH164" s="2356"/>
      <c r="BI164" s="2356"/>
      <c r="BJ164" s="2356"/>
      <c r="BK164" s="2356"/>
      <c r="BL164" s="2356"/>
      <c r="BM164" s="2356"/>
      <c r="BN164" s="2356"/>
      <c r="BO164" s="2356"/>
      <c r="BP164" s="2356"/>
      <c r="BQ164" s="2356"/>
      <c r="BR164" s="2356"/>
      <c r="BS164" s="2356"/>
      <c r="BT164" s="2356"/>
      <c r="BU164" s="2356"/>
      <c r="BV164" s="2356"/>
      <c r="BW164" s="2356"/>
      <c r="BX164" s="2356"/>
      <c r="BY164" s="2356"/>
      <c r="BZ164" s="2356"/>
      <c r="CA164" s="2356"/>
      <c r="CB164" s="2356"/>
      <c r="CC164" s="2356"/>
      <c r="CD164" s="2356"/>
      <c r="CE164" s="2356"/>
      <c r="CF164" s="2356"/>
      <c r="CG164" s="2356"/>
      <c r="CH164" s="2356"/>
      <c r="CI164" s="2356"/>
      <c r="CJ164" s="2356"/>
      <c r="CK164" s="2356"/>
      <c r="CL164" s="2356"/>
    </row>
    <row r="165" spans="1:90" s="2356" customFormat="1" ht="13.5" customHeight="1">
      <c r="A165" s="3717" t="s">
        <v>292</v>
      </c>
      <c r="B165" s="3700"/>
      <c r="C165" s="3718" t="s">
        <v>8646</v>
      </c>
      <c r="D165" s="3696" t="s">
        <v>8648</v>
      </c>
      <c r="E165" s="3718" t="s">
        <v>141</v>
      </c>
      <c r="F165" s="3702">
        <f>(10.5)*1.1</f>
        <v>11.55</v>
      </c>
      <c r="G165" s="3719"/>
      <c r="H165" s="3870">
        <f t="shared" ref="H165:H167" si="36">ROUND(F165*G165,2)</f>
        <v>0</v>
      </c>
      <c r="I165" s="4033"/>
      <c r="J165" s="3130" t="s">
        <v>644</v>
      </c>
      <c r="K165" s="5162"/>
      <c r="L165" s="4859"/>
      <c r="M165" s="333"/>
      <c r="N165" s="333"/>
      <c r="O165" s="333"/>
      <c r="P165" s="333"/>
      <c r="Q165" s="333"/>
      <c r="R165" s="333"/>
      <c r="S165" s="333"/>
      <c r="T165" s="333"/>
      <c r="U165" s="333"/>
      <c r="V165" s="5163"/>
      <c r="X165" s="5164"/>
      <c r="Y165" s="5165"/>
      <c r="Z165" s="5166"/>
      <c r="AA165" s="4859"/>
      <c r="AB165" s="4859"/>
      <c r="AC165" s="4859"/>
      <c r="AD165" s="4859"/>
      <c r="AE165" s="4859"/>
    </row>
    <row r="166" spans="1:90" s="2356" customFormat="1" ht="27" customHeight="1">
      <c r="A166" s="3717" t="s">
        <v>293</v>
      </c>
      <c r="B166" s="3700"/>
      <c r="C166" s="3718">
        <v>713463211</v>
      </c>
      <c r="D166" s="3696" t="s">
        <v>8649</v>
      </c>
      <c r="E166" s="3718" t="s">
        <v>141</v>
      </c>
      <c r="F166" s="3702">
        <f>F163</f>
        <v>10.5</v>
      </c>
      <c r="G166" s="3719"/>
      <c r="H166" s="3870">
        <f t="shared" si="36"/>
        <v>0</v>
      </c>
      <c r="I166" s="4033"/>
      <c r="J166" s="3130" t="s">
        <v>142</v>
      </c>
      <c r="K166" s="5162"/>
      <c r="L166" s="4859"/>
      <c r="M166" s="4859"/>
      <c r="N166" s="4859"/>
      <c r="O166" s="4859"/>
      <c r="P166" s="4859"/>
      <c r="Q166" s="4859"/>
      <c r="R166" s="5167"/>
      <c r="S166" s="5167"/>
      <c r="T166" s="5167"/>
      <c r="U166" s="5167"/>
      <c r="V166" s="5163"/>
      <c r="X166" s="5164"/>
      <c r="Y166" s="5165"/>
      <c r="Z166" s="5166"/>
      <c r="AA166" s="4859"/>
      <c r="AB166" s="4859"/>
      <c r="AC166" s="4859"/>
      <c r="AD166" s="4859"/>
      <c r="AE166" s="4859"/>
    </row>
    <row r="167" spans="1:90" s="2356" customFormat="1" ht="13.5" customHeight="1">
      <c r="A167" s="3720" t="s">
        <v>294</v>
      </c>
      <c r="B167" s="3721"/>
      <c r="C167" s="3722" t="s">
        <v>8650</v>
      </c>
      <c r="D167" s="3723" t="s">
        <v>8651</v>
      </c>
      <c r="E167" s="3722" t="s">
        <v>141</v>
      </c>
      <c r="F167" s="3724">
        <f>(10.5)*1.1</f>
        <v>11.55</v>
      </c>
      <c r="G167" s="3725"/>
      <c r="H167" s="3979">
        <f t="shared" si="36"/>
        <v>0</v>
      </c>
      <c r="I167" s="4034"/>
      <c r="J167" s="3210" t="s">
        <v>644</v>
      </c>
      <c r="K167" s="5162"/>
      <c r="L167" s="4859"/>
      <c r="M167" s="4859"/>
      <c r="N167" s="4859"/>
      <c r="O167" s="4859"/>
      <c r="P167" s="4859"/>
      <c r="Q167" s="4859"/>
      <c r="R167" s="5167"/>
      <c r="S167" s="5167"/>
      <c r="T167" s="5167"/>
      <c r="U167" s="5167"/>
      <c r="V167" s="5163"/>
      <c r="X167" s="5164"/>
      <c r="Y167" s="5165"/>
      <c r="Z167" s="5166"/>
      <c r="AA167" s="4859"/>
      <c r="AB167" s="4859"/>
      <c r="AC167" s="4859"/>
      <c r="AD167" s="4859"/>
      <c r="AE167" s="4859"/>
    </row>
    <row r="168" spans="1:90" s="2373" customFormat="1" ht="13.5" customHeight="1">
      <c r="A168" s="3694"/>
      <c r="B168" s="3714"/>
      <c r="C168" s="3695"/>
      <c r="D168" s="3696" t="s">
        <v>8645</v>
      </c>
      <c r="E168" s="3695"/>
      <c r="F168" s="3202">
        <v>10.5</v>
      </c>
      <c r="G168" s="3698"/>
      <c r="H168" s="3862"/>
      <c r="I168" s="4030"/>
      <c r="J168" s="3716"/>
      <c r="K168" s="5158"/>
      <c r="L168" s="5159"/>
      <c r="M168" s="5160"/>
      <c r="N168" s="5160"/>
      <c r="O168" s="5160"/>
      <c r="P168" s="2902"/>
      <c r="Q168" s="5160"/>
      <c r="R168" s="5160"/>
      <c r="S168" s="4859"/>
      <c r="T168" s="4859"/>
      <c r="U168" s="4859"/>
      <c r="V168" s="5161"/>
      <c r="W168" s="2356"/>
      <c r="X168" s="2356"/>
      <c r="Y168" s="2356"/>
      <c r="Z168" s="2356"/>
      <c r="AA168" s="2356"/>
      <c r="AB168" s="2356"/>
      <c r="AC168" s="2356"/>
      <c r="AD168" s="2356"/>
      <c r="AE168" s="2356"/>
      <c r="AF168" s="2356"/>
      <c r="AG168" s="2356"/>
      <c r="AH168" s="2356"/>
      <c r="AI168" s="2356"/>
      <c r="AJ168" s="2356"/>
      <c r="AK168" s="2356"/>
      <c r="AL168" s="2356"/>
      <c r="AM168" s="2356"/>
      <c r="AN168" s="2356"/>
      <c r="AO168" s="2356"/>
      <c r="AP168" s="2356"/>
      <c r="AQ168" s="2356"/>
      <c r="AR168" s="2356"/>
      <c r="AS168" s="2356"/>
      <c r="AT168" s="2356"/>
      <c r="AU168" s="2356"/>
      <c r="AV168" s="2356"/>
      <c r="AW168" s="2356"/>
      <c r="AX168" s="2356"/>
      <c r="AY168" s="2356"/>
      <c r="AZ168" s="2356"/>
      <c r="BA168" s="2356"/>
      <c r="BB168" s="2356"/>
      <c r="BC168" s="2356"/>
      <c r="BD168" s="2356"/>
      <c r="BE168" s="2356"/>
      <c r="BF168" s="2356"/>
      <c r="BG168" s="2356"/>
      <c r="BH168" s="2356"/>
      <c r="BI168" s="2356"/>
      <c r="BJ168" s="2356"/>
      <c r="BK168" s="2356"/>
      <c r="BL168" s="2356"/>
      <c r="BM168" s="2356"/>
      <c r="BN168" s="2356"/>
      <c r="BO168" s="2356"/>
      <c r="BP168" s="2356"/>
      <c r="BQ168" s="2356"/>
      <c r="BR168" s="2356"/>
      <c r="BS168" s="2356"/>
      <c r="BT168" s="2356"/>
      <c r="BU168" s="2356"/>
      <c r="BV168" s="2356"/>
      <c r="BW168" s="2356"/>
      <c r="BX168" s="2356"/>
      <c r="BY168" s="2356"/>
      <c r="BZ168" s="2356"/>
      <c r="CA168" s="2356"/>
      <c r="CB168" s="2356"/>
      <c r="CC168" s="2356"/>
      <c r="CD168" s="2356"/>
      <c r="CE168" s="2356"/>
      <c r="CF168" s="2356"/>
      <c r="CG168" s="2356"/>
      <c r="CH168" s="2356"/>
      <c r="CI168" s="2356"/>
      <c r="CJ168" s="2356"/>
      <c r="CK168" s="2356"/>
      <c r="CL168" s="2356"/>
    </row>
    <row r="169" spans="1:90" s="2373" customFormat="1" ht="13.5" customHeight="1">
      <c r="A169" s="3694"/>
      <c r="B169" s="3714"/>
      <c r="C169" s="3695"/>
      <c r="D169" s="3696" t="s">
        <v>2168</v>
      </c>
      <c r="E169" s="3695"/>
      <c r="F169" s="3202"/>
      <c r="G169" s="3698"/>
      <c r="H169" s="3862"/>
      <c r="I169" s="4030"/>
      <c r="J169" s="3716"/>
      <c r="K169" s="5168"/>
      <c r="L169" s="5159"/>
      <c r="M169" s="5160"/>
      <c r="N169" s="5160"/>
      <c r="O169" s="5160"/>
      <c r="P169" s="5160"/>
      <c r="Q169" s="5160"/>
      <c r="R169" s="5160"/>
      <c r="S169" s="4859"/>
      <c r="T169" s="4859"/>
      <c r="U169" s="4859"/>
      <c r="V169" s="5161"/>
      <c r="W169" s="2356"/>
      <c r="X169" s="2356"/>
      <c r="Y169" s="2356"/>
      <c r="Z169" s="2356"/>
      <c r="AA169" s="2356"/>
      <c r="AB169" s="2356"/>
      <c r="AC169" s="2356"/>
      <c r="AD169" s="2356"/>
      <c r="AE169" s="2356"/>
      <c r="AF169" s="2356"/>
      <c r="AG169" s="2356"/>
      <c r="AH169" s="2356"/>
      <c r="AI169" s="2356"/>
      <c r="AJ169" s="2356"/>
      <c r="AK169" s="2356"/>
      <c r="AL169" s="2356"/>
      <c r="AM169" s="2356"/>
      <c r="AN169" s="2356"/>
      <c r="AO169" s="2356"/>
      <c r="AP169" s="2356"/>
      <c r="AQ169" s="2356"/>
      <c r="AR169" s="2356"/>
      <c r="AS169" s="2356"/>
      <c r="AT169" s="2356"/>
      <c r="AU169" s="2356"/>
      <c r="AV169" s="2356"/>
      <c r="AW169" s="2356"/>
      <c r="AX169" s="2356"/>
      <c r="AY169" s="2356"/>
      <c r="AZ169" s="2356"/>
      <c r="BA169" s="2356"/>
      <c r="BB169" s="2356"/>
      <c r="BC169" s="2356"/>
      <c r="BD169" s="2356"/>
      <c r="BE169" s="2356"/>
      <c r="BF169" s="2356"/>
      <c r="BG169" s="2356"/>
      <c r="BH169" s="2356"/>
      <c r="BI169" s="2356"/>
      <c r="BJ169" s="2356"/>
      <c r="BK169" s="2356"/>
      <c r="BL169" s="2356"/>
      <c r="BM169" s="2356"/>
      <c r="BN169" s="2356"/>
      <c r="BO169" s="2356"/>
      <c r="BP169" s="2356"/>
      <c r="BQ169" s="2356"/>
      <c r="BR169" s="2356"/>
      <c r="BS169" s="2356"/>
      <c r="BT169" s="2356"/>
      <c r="BU169" s="2356"/>
      <c r="BV169" s="2356"/>
      <c r="BW169" s="2356"/>
      <c r="BX169" s="2356"/>
      <c r="BY169" s="2356"/>
      <c r="BZ169" s="2356"/>
      <c r="CA169" s="2356"/>
      <c r="CB169" s="2356"/>
      <c r="CC169" s="2356"/>
      <c r="CD169" s="2356"/>
      <c r="CE169" s="2356"/>
      <c r="CF169" s="2356"/>
      <c r="CG169" s="2356"/>
      <c r="CH169" s="2356"/>
      <c r="CI169" s="2356"/>
      <c r="CJ169" s="2356"/>
      <c r="CK169" s="2356"/>
      <c r="CL169" s="2356"/>
    </row>
    <row r="170" spans="1:90" s="120" customFormat="1" ht="13.5" customHeight="1">
      <c r="A170" s="3329">
        <v>37</v>
      </c>
      <c r="B170" s="3330">
        <v>731</v>
      </c>
      <c r="C170" s="3330" t="s">
        <v>8652</v>
      </c>
      <c r="D170" s="3330" t="s">
        <v>8653</v>
      </c>
      <c r="E170" s="3330" t="s">
        <v>141</v>
      </c>
      <c r="F170" s="2890">
        <f>ROUND(SUM(F175),3)</f>
        <v>84</v>
      </c>
      <c r="G170" s="3709">
        <f>ROUND(SUM(H172:H174)/F170,2)</f>
        <v>0</v>
      </c>
      <c r="H170" s="3975">
        <f t="shared" ref="H170" si="37">ROUND(F170*G170,2)</f>
        <v>0</v>
      </c>
      <c r="I170" s="4028"/>
      <c r="J170" s="3332" t="s">
        <v>60</v>
      </c>
      <c r="K170" s="2903"/>
    </row>
    <row r="171" spans="1:90" s="2373" customFormat="1" ht="40.5" customHeight="1">
      <c r="A171" s="3694"/>
      <c r="B171" s="3714"/>
      <c r="C171" s="3715"/>
      <c r="D171" s="3696" t="s">
        <v>8641</v>
      </c>
      <c r="E171" s="3695"/>
      <c r="F171" s="3202"/>
      <c r="G171" s="3698"/>
      <c r="H171" s="3862"/>
      <c r="I171" s="4030"/>
      <c r="J171" s="3716"/>
      <c r="K171" s="5158"/>
      <c r="L171" s="5159"/>
      <c r="M171" s="5160"/>
      <c r="N171" s="5160"/>
      <c r="O171" s="5160"/>
      <c r="P171" s="5160"/>
      <c r="Q171" s="5160"/>
      <c r="R171" s="5160"/>
      <c r="S171" s="4859"/>
      <c r="T171" s="4859"/>
      <c r="U171" s="4859"/>
      <c r="V171" s="5161"/>
      <c r="W171" s="2356"/>
      <c r="X171" s="2356"/>
      <c r="Y171" s="2356"/>
      <c r="Z171" s="2356"/>
      <c r="AA171" s="2356"/>
      <c r="AB171" s="2356"/>
      <c r="AC171" s="2356"/>
      <c r="AD171" s="2356"/>
      <c r="AE171" s="2356"/>
      <c r="AF171" s="2356"/>
      <c r="AG171" s="2356"/>
      <c r="AH171" s="2356"/>
      <c r="AI171" s="2356"/>
      <c r="AJ171" s="2356"/>
      <c r="AK171" s="2356"/>
      <c r="AL171" s="2356"/>
      <c r="AM171" s="2356"/>
      <c r="AN171" s="2356"/>
      <c r="AO171" s="2356"/>
      <c r="AP171" s="2356"/>
      <c r="AQ171" s="2356"/>
      <c r="AR171" s="2356"/>
      <c r="AS171" s="2356"/>
      <c r="AT171" s="2356"/>
      <c r="AU171" s="2356"/>
      <c r="AV171" s="2356"/>
      <c r="AW171" s="2356"/>
      <c r="AX171" s="2356"/>
      <c r="AY171" s="2356"/>
      <c r="AZ171" s="2356"/>
      <c r="BA171" s="2356"/>
      <c r="BB171" s="2356"/>
      <c r="BC171" s="2356"/>
      <c r="BD171" s="2356"/>
      <c r="BE171" s="2356"/>
      <c r="BF171" s="2356"/>
      <c r="BG171" s="2356"/>
      <c r="BH171" s="2356"/>
      <c r="BI171" s="2356"/>
      <c r="BJ171" s="2356"/>
      <c r="BK171" s="2356"/>
      <c r="BL171" s="2356"/>
      <c r="BM171" s="2356"/>
      <c r="BN171" s="2356"/>
      <c r="BO171" s="2356"/>
      <c r="BP171" s="2356"/>
      <c r="BQ171" s="2356"/>
      <c r="BR171" s="2356"/>
      <c r="BS171" s="2356"/>
      <c r="BT171" s="2356"/>
      <c r="BU171" s="2356"/>
      <c r="BV171" s="2356"/>
      <c r="BW171" s="2356"/>
      <c r="BX171" s="2356"/>
      <c r="BY171" s="2356"/>
      <c r="BZ171" s="2356"/>
      <c r="CA171" s="2356"/>
      <c r="CB171" s="2356"/>
      <c r="CC171" s="2356"/>
      <c r="CD171" s="2356"/>
      <c r="CE171" s="2356"/>
      <c r="CF171" s="2356"/>
      <c r="CG171" s="2356"/>
      <c r="CH171" s="2356"/>
      <c r="CI171" s="2356"/>
      <c r="CJ171" s="2356"/>
      <c r="CK171" s="2356"/>
      <c r="CL171" s="2356"/>
    </row>
    <row r="172" spans="1:90" s="2356" customFormat="1" ht="13.5" customHeight="1">
      <c r="A172" s="3717" t="s">
        <v>2586</v>
      </c>
      <c r="B172" s="3700"/>
      <c r="C172" s="3718" t="s">
        <v>8652</v>
      </c>
      <c r="D172" s="3696" t="s">
        <v>8654</v>
      </c>
      <c r="E172" s="3718" t="s">
        <v>141</v>
      </c>
      <c r="F172" s="3702">
        <f xml:space="preserve"> (84)*1.1</f>
        <v>92.4</v>
      </c>
      <c r="G172" s="3719"/>
      <c r="H172" s="3870">
        <f t="shared" ref="H172:H174" si="38">ROUND(F172*G172,2)</f>
        <v>0</v>
      </c>
      <c r="I172" s="4033"/>
      <c r="J172" s="3130" t="s">
        <v>644</v>
      </c>
      <c r="K172" s="5162"/>
      <c r="L172" s="4859"/>
      <c r="M172" s="333"/>
      <c r="N172" s="333"/>
      <c r="O172" s="333"/>
      <c r="P172" s="333"/>
      <c r="Q172" s="333"/>
      <c r="R172" s="333"/>
      <c r="S172" s="333"/>
      <c r="T172" s="333"/>
      <c r="U172" s="333"/>
      <c r="V172" s="5163"/>
      <c r="X172" s="5164"/>
      <c r="Y172" s="5165"/>
      <c r="Z172" s="5166"/>
      <c r="AA172" s="4859"/>
      <c r="AB172" s="4859"/>
      <c r="AC172" s="4859"/>
      <c r="AD172" s="4859"/>
      <c r="AE172" s="4859"/>
    </row>
    <row r="173" spans="1:90" s="2356" customFormat="1" ht="27" customHeight="1">
      <c r="A173" s="3717" t="s">
        <v>2589</v>
      </c>
      <c r="B173" s="3700"/>
      <c r="C173" s="3718">
        <v>713463211</v>
      </c>
      <c r="D173" s="3696" t="s">
        <v>8655</v>
      </c>
      <c r="E173" s="3718" t="s">
        <v>141</v>
      </c>
      <c r="F173" s="3702">
        <f>F170</f>
        <v>84</v>
      </c>
      <c r="G173" s="3719"/>
      <c r="H173" s="3870">
        <f t="shared" si="38"/>
        <v>0</v>
      </c>
      <c r="I173" s="4033"/>
      <c r="J173" s="3130" t="s">
        <v>142</v>
      </c>
      <c r="K173" s="5162"/>
      <c r="L173" s="4859"/>
      <c r="M173" s="4859"/>
      <c r="N173" s="4859"/>
      <c r="O173" s="4859"/>
      <c r="P173" s="4859"/>
      <c r="Q173" s="4859"/>
      <c r="R173" s="5167"/>
      <c r="S173" s="5167"/>
      <c r="T173" s="5167"/>
      <c r="U173" s="5167"/>
      <c r="V173" s="5163"/>
      <c r="X173" s="5164"/>
      <c r="Y173" s="5165"/>
      <c r="Z173" s="5166"/>
      <c r="AA173" s="4859"/>
      <c r="AB173" s="4859"/>
      <c r="AC173" s="4859"/>
      <c r="AD173" s="4859"/>
      <c r="AE173" s="4859"/>
    </row>
    <row r="174" spans="1:90" s="2356" customFormat="1" ht="13.5" customHeight="1">
      <c r="A174" s="3720" t="s">
        <v>2592</v>
      </c>
      <c r="B174" s="3721"/>
      <c r="C174" s="3722" t="s">
        <v>8650</v>
      </c>
      <c r="D174" s="3723" t="s">
        <v>8656</v>
      </c>
      <c r="E174" s="3722" t="s">
        <v>141</v>
      </c>
      <c r="F174" s="3724">
        <f>(84)*1.1</f>
        <v>92.4</v>
      </c>
      <c r="G174" s="3725"/>
      <c r="H174" s="3979">
        <f t="shared" si="38"/>
        <v>0</v>
      </c>
      <c r="I174" s="4034"/>
      <c r="J174" s="3210" t="s">
        <v>644</v>
      </c>
      <c r="K174" s="5162"/>
      <c r="L174" s="4859"/>
      <c r="M174" s="4859"/>
      <c r="N174" s="4859"/>
      <c r="O174" s="4859"/>
      <c r="P174" s="4859"/>
      <c r="Q174" s="4859"/>
      <c r="R174" s="5167"/>
      <c r="S174" s="5167"/>
      <c r="T174" s="5167"/>
      <c r="U174" s="5167"/>
      <c r="V174" s="5163"/>
      <c r="X174" s="5164"/>
      <c r="Y174" s="5165"/>
      <c r="Z174" s="5166"/>
      <c r="AA174" s="4859"/>
      <c r="AB174" s="4859"/>
      <c r="AC174" s="4859"/>
      <c r="AD174" s="4859"/>
      <c r="AE174" s="4859"/>
    </row>
    <row r="175" spans="1:90" s="2373" customFormat="1" ht="13.5" customHeight="1">
      <c r="A175" s="3694"/>
      <c r="B175" s="3714"/>
      <c r="C175" s="3695"/>
      <c r="D175" s="3696" t="s">
        <v>8645</v>
      </c>
      <c r="E175" s="3695"/>
      <c r="F175" s="3202">
        <v>84</v>
      </c>
      <c r="G175" s="3698"/>
      <c r="H175" s="3862"/>
      <c r="I175" s="4030"/>
      <c r="J175" s="3716"/>
      <c r="K175" s="5158"/>
      <c r="L175" s="5159"/>
      <c r="M175" s="5160"/>
      <c r="N175" s="5160"/>
      <c r="O175" s="5160"/>
      <c r="P175" s="2901"/>
      <c r="Q175" s="5160"/>
      <c r="R175" s="5160"/>
      <c r="S175" s="4859"/>
      <c r="T175" s="4859"/>
      <c r="U175" s="4859"/>
      <c r="V175" s="5161"/>
      <c r="W175" s="2356"/>
      <c r="X175" s="2356"/>
      <c r="Y175" s="2356"/>
      <c r="Z175" s="2356"/>
      <c r="AA175" s="2356"/>
      <c r="AB175" s="2356"/>
      <c r="AC175" s="2356"/>
      <c r="AD175" s="2356"/>
      <c r="AE175" s="2356"/>
      <c r="AF175" s="2356"/>
      <c r="AG175" s="2356"/>
      <c r="AH175" s="2356"/>
      <c r="AI175" s="2356"/>
      <c r="AJ175" s="2356"/>
      <c r="AK175" s="2356"/>
      <c r="AL175" s="2356"/>
      <c r="AM175" s="2356"/>
      <c r="AN175" s="2356"/>
      <c r="AO175" s="2356"/>
      <c r="AP175" s="2356"/>
      <c r="AQ175" s="2356"/>
      <c r="AR175" s="2356"/>
      <c r="AS175" s="2356"/>
      <c r="AT175" s="2356"/>
      <c r="AU175" s="2356"/>
      <c r="AV175" s="2356"/>
      <c r="AW175" s="2356"/>
      <c r="AX175" s="2356"/>
      <c r="AY175" s="2356"/>
      <c r="AZ175" s="2356"/>
      <c r="BA175" s="2356"/>
      <c r="BB175" s="2356"/>
      <c r="BC175" s="2356"/>
      <c r="BD175" s="2356"/>
      <c r="BE175" s="2356"/>
      <c r="BF175" s="2356"/>
      <c r="BG175" s="2356"/>
      <c r="BH175" s="2356"/>
      <c r="BI175" s="2356"/>
      <c r="BJ175" s="2356"/>
      <c r="BK175" s="2356"/>
      <c r="BL175" s="2356"/>
      <c r="BM175" s="2356"/>
      <c r="BN175" s="2356"/>
      <c r="BO175" s="2356"/>
      <c r="BP175" s="2356"/>
      <c r="BQ175" s="2356"/>
      <c r="BR175" s="2356"/>
      <c r="BS175" s="2356"/>
      <c r="BT175" s="2356"/>
      <c r="BU175" s="2356"/>
      <c r="BV175" s="2356"/>
      <c r="BW175" s="2356"/>
      <c r="BX175" s="2356"/>
      <c r="BY175" s="2356"/>
      <c r="BZ175" s="2356"/>
      <c r="CA175" s="2356"/>
      <c r="CB175" s="2356"/>
      <c r="CC175" s="2356"/>
      <c r="CD175" s="2356"/>
      <c r="CE175" s="2356"/>
      <c r="CF175" s="2356"/>
      <c r="CG175" s="2356"/>
      <c r="CH175" s="2356"/>
      <c r="CI175" s="2356"/>
      <c r="CJ175" s="2356"/>
      <c r="CK175" s="2356"/>
      <c r="CL175" s="2356"/>
    </row>
    <row r="176" spans="1:90" s="2373" customFormat="1" ht="13.5" customHeight="1">
      <c r="A176" s="3694"/>
      <c r="B176" s="3714"/>
      <c r="C176" s="3695"/>
      <c r="D176" s="3696" t="s">
        <v>2168</v>
      </c>
      <c r="E176" s="3695"/>
      <c r="F176" s="3202"/>
      <c r="G176" s="3698"/>
      <c r="H176" s="3862"/>
      <c r="I176" s="4030"/>
      <c r="J176" s="3716"/>
      <c r="K176" s="5160"/>
      <c r="L176" s="5159"/>
      <c r="M176" s="5160"/>
      <c r="N176" s="5160"/>
      <c r="O176" s="5160"/>
      <c r="P176" s="5160"/>
      <c r="Q176" s="5160"/>
      <c r="R176" s="5160"/>
      <c r="S176" s="4859"/>
      <c r="T176" s="4859"/>
      <c r="U176" s="4859"/>
      <c r="V176" s="5161"/>
      <c r="W176" s="2356"/>
      <c r="X176" s="2356"/>
      <c r="Y176" s="2356"/>
      <c r="Z176" s="2356"/>
      <c r="AA176" s="2356"/>
      <c r="AB176" s="2356"/>
      <c r="AC176" s="2356"/>
      <c r="AD176" s="2356"/>
      <c r="AE176" s="2356"/>
      <c r="AF176" s="2356"/>
      <c r="AG176" s="2356"/>
      <c r="AH176" s="2356"/>
      <c r="AI176" s="2356"/>
      <c r="AJ176" s="2356"/>
      <c r="AK176" s="2356"/>
      <c r="AL176" s="2356"/>
      <c r="AM176" s="2356"/>
      <c r="AN176" s="2356"/>
      <c r="AO176" s="2356"/>
      <c r="AP176" s="2356"/>
      <c r="AQ176" s="2356"/>
      <c r="AR176" s="2356"/>
      <c r="AS176" s="2356"/>
      <c r="AT176" s="2356"/>
      <c r="AU176" s="2356"/>
      <c r="AV176" s="2356"/>
      <c r="AW176" s="2356"/>
      <c r="AX176" s="2356"/>
      <c r="AY176" s="2356"/>
      <c r="AZ176" s="2356"/>
      <c r="BA176" s="2356"/>
      <c r="BB176" s="2356"/>
      <c r="BC176" s="2356"/>
      <c r="BD176" s="2356"/>
      <c r="BE176" s="2356"/>
      <c r="BF176" s="2356"/>
      <c r="BG176" s="2356"/>
      <c r="BH176" s="2356"/>
      <c r="BI176" s="2356"/>
      <c r="BJ176" s="2356"/>
      <c r="BK176" s="2356"/>
      <c r="BL176" s="2356"/>
      <c r="BM176" s="2356"/>
      <c r="BN176" s="2356"/>
      <c r="BO176" s="2356"/>
      <c r="BP176" s="2356"/>
      <c r="BQ176" s="2356"/>
      <c r="BR176" s="2356"/>
      <c r="BS176" s="2356"/>
      <c r="BT176" s="2356"/>
      <c r="BU176" s="2356"/>
      <c r="BV176" s="2356"/>
      <c r="BW176" s="2356"/>
      <c r="BX176" s="2356"/>
      <c r="BY176" s="2356"/>
      <c r="BZ176" s="2356"/>
      <c r="CA176" s="2356"/>
      <c r="CB176" s="2356"/>
      <c r="CC176" s="2356"/>
      <c r="CD176" s="2356"/>
      <c r="CE176" s="2356"/>
      <c r="CF176" s="2356"/>
      <c r="CG176" s="2356"/>
      <c r="CH176" s="2356"/>
      <c r="CI176" s="2356"/>
      <c r="CJ176" s="2356"/>
      <c r="CK176" s="2356"/>
      <c r="CL176" s="2356"/>
    </row>
    <row r="177" spans="1:90" s="120" customFormat="1" ht="13.5" customHeight="1">
      <c r="A177" s="3329">
        <v>38</v>
      </c>
      <c r="B177" s="3330">
        <v>731</v>
      </c>
      <c r="C177" s="3330" t="s">
        <v>8657</v>
      </c>
      <c r="D177" s="3330" t="s">
        <v>8658</v>
      </c>
      <c r="E177" s="3330" t="s">
        <v>141</v>
      </c>
      <c r="F177" s="2890">
        <f>ROUND(SUM(F182),3)</f>
        <v>52.5</v>
      </c>
      <c r="G177" s="3709">
        <f>ROUND(SUM(H179:H181)/F177,2)</f>
        <v>0</v>
      </c>
      <c r="H177" s="3975">
        <f t="shared" ref="H177" si="39">ROUND(F177*G177,2)</f>
        <v>0</v>
      </c>
      <c r="I177" s="4028"/>
      <c r="J177" s="3332" t="s">
        <v>60</v>
      </c>
      <c r="K177" s="5160"/>
      <c r="L177" s="5159"/>
      <c r="M177" s="5160"/>
      <c r="N177" s="5160"/>
      <c r="O177" s="5160"/>
      <c r="P177" s="5160"/>
      <c r="Q177" s="5160"/>
      <c r="R177" s="5160"/>
      <c r="S177" s="4859"/>
      <c r="T177" s="4859"/>
      <c r="U177" s="4859"/>
      <c r="V177" s="5161"/>
    </row>
    <row r="178" spans="1:90" s="2373" customFormat="1" ht="40.5" customHeight="1">
      <c r="A178" s="3694"/>
      <c r="B178" s="3714"/>
      <c r="C178" s="3715"/>
      <c r="D178" s="3696" t="s">
        <v>8641</v>
      </c>
      <c r="E178" s="3695"/>
      <c r="F178" s="3202"/>
      <c r="G178" s="3698"/>
      <c r="H178" s="3862"/>
      <c r="I178" s="4030"/>
      <c r="J178" s="3716"/>
      <c r="K178" s="5160"/>
      <c r="L178" s="5159"/>
      <c r="M178" s="5160"/>
      <c r="N178" s="5160"/>
      <c r="O178" s="5160"/>
      <c r="P178" s="5160"/>
      <c r="Q178" s="5160"/>
      <c r="R178" s="5160"/>
      <c r="S178" s="4859"/>
      <c r="T178" s="4859"/>
      <c r="U178" s="4859"/>
      <c r="V178" s="5161"/>
      <c r="W178" s="2356"/>
      <c r="X178" s="2356"/>
      <c r="Y178" s="2356"/>
      <c r="Z178" s="2356"/>
      <c r="AA178" s="2356"/>
      <c r="AB178" s="2356"/>
      <c r="AC178" s="2356"/>
      <c r="AD178" s="2356"/>
      <c r="AE178" s="2356"/>
      <c r="AF178" s="2356"/>
      <c r="AG178" s="2356"/>
      <c r="AH178" s="2356"/>
      <c r="AI178" s="2356"/>
      <c r="AJ178" s="2356"/>
      <c r="AK178" s="2356"/>
      <c r="AL178" s="2356"/>
      <c r="AM178" s="2356"/>
      <c r="AN178" s="2356"/>
      <c r="AO178" s="2356"/>
      <c r="AP178" s="2356"/>
      <c r="AQ178" s="2356"/>
      <c r="AR178" s="2356"/>
      <c r="AS178" s="2356"/>
      <c r="AT178" s="2356"/>
      <c r="AU178" s="2356"/>
      <c r="AV178" s="2356"/>
      <c r="AW178" s="2356"/>
      <c r="AX178" s="2356"/>
      <c r="AY178" s="2356"/>
      <c r="AZ178" s="2356"/>
      <c r="BA178" s="2356"/>
      <c r="BB178" s="2356"/>
      <c r="BC178" s="2356"/>
      <c r="BD178" s="2356"/>
      <c r="BE178" s="2356"/>
      <c r="BF178" s="2356"/>
      <c r="BG178" s="2356"/>
      <c r="BH178" s="2356"/>
      <c r="BI178" s="2356"/>
      <c r="BJ178" s="2356"/>
      <c r="BK178" s="2356"/>
      <c r="BL178" s="2356"/>
      <c r="BM178" s="2356"/>
      <c r="BN178" s="2356"/>
      <c r="BO178" s="2356"/>
      <c r="BP178" s="2356"/>
      <c r="BQ178" s="2356"/>
      <c r="BR178" s="2356"/>
      <c r="BS178" s="2356"/>
      <c r="BT178" s="2356"/>
      <c r="BU178" s="2356"/>
      <c r="BV178" s="2356"/>
      <c r="BW178" s="2356"/>
      <c r="BX178" s="2356"/>
      <c r="BY178" s="2356"/>
      <c r="BZ178" s="2356"/>
      <c r="CA178" s="2356"/>
      <c r="CB178" s="2356"/>
      <c r="CC178" s="2356"/>
      <c r="CD178" s="2356"/>
      <c r="CE178" s="2356"/>
      <c r="CF178" s="2356"/>
      <c r="CG178" s="2356"/>
      <c r="CH178" s="2356"/>
      <c r="CI178" s="2356"/>
      <c r="CJ178" s="2356"/>
      <c r="CK178" s="2356"/>
      <c r="CL178" s="2356"/>
    </row>
    <row r="179" spans="1:90" s="2356" customFormat="1" ht="13.5" customHeight="1">
      <c r="A179" s="3717" t="s">
        <v>2598</v>
      </c>
      <c r="B179" s="3700"/>
      <c r="C179" s="3718" t="s">
        <v>8657</v>
      </c>
      <c r="D179" s="3696" t="s">
        <v>8659</v>
      </c>
      <c r="E179" s="3718" t="s">
        <v>141</v>
      </c>
      <c r="F179" s="3702">
        <f>(52.5)*1.1</f>
        <v>57.750000000000007</v>
      </c>
      <c r="G179" s="3719"/>
      <c r="H179" s="3870">
        <f t="shared" ref="H179:H181" si="40">ROUND(F179*G179,2)</f>
        <v>0</v>
      </c>
      <c r="I179" s="4033"/>
      <c r="J179" s="3130" t="s">
        <v>644</v>
      </c>
      <c r="K179" s="5162"/>
      <c r="L179" s="4859"/>
      <c r="M179" s="333"/>
      <c r="N179" s="333"/>
      <c r="O179" s="333"/>
      <c r="P179" s="333"/>
      <c r="Q179" s="333"/>
      <c r="R179" s="333"/>
      <c r="S179" s="333"/>
      <c r="T179" s="333"/>
      <c r="U179" s="333"/>
      <c r="V179" s="5163"/>
      <c r="X179" s="5164"/>
      <c r="Y179" s="5165"/>
      <c r="Z179" s="5166"/>
      <c r="AA179" s="4859"/>
      <c r="AB179" s="4859"/>
      <c r="AC179" s="4859"/>
      <c r="AD179" s="4859"/>
      <c r="AE179" s="4859"/>
    </row>
    <row r="180" spans="1:90" s="2356" customFormat="1" ht="27" customHeight="1">
      <c r="A180" s="3717" t="s">
        <v>2600</v>
      </c>
      <c r="B180" s="3700"/>
      <c r="C180" s="3718">
        <v>713463211</v>
      </c>
      <c r="D180" s="3696" t="s">
        <v>8660</v>
      </c>
      <c r="E180" s="3718" t="s">
        <v>141</v>
      </c>
      <c r="F180" s="3702">
        <f>F177</f>
        <v>52.5</v>
      </c>
      <c r="G180" s="3719"/>
      <c r="H180" s="3870">
        <f t="shared" si="40"/>
        <v>0</v>
      </c>
      <c r="I180" s="4033"/>
      <c r="J180" s="3130" t="s">
        <v>142</v>
      </c>
      <c r="K180" s="5162"/>
      <c r="L180" s="4859"/>
      <c r="M180" s="4859"/>
      <c r="N180" s="4859"/>
      <c r="O180" s="4859"/>
      <c r="P180" s="4859"/>
      <c r="Q180" s="4859"/>
      <c r="R180" s="5167"/>
      <c r="S180" s="5167"/>
      <c r="T180" s="5167"/>
      <c r="U180" s="5167"/>
      <c r="V180" s="5163"/>
      <c r="X180" s="5164"/>
      <c r="Y180" s="5165"/>
      <c r="Z180" s="5166"/>
      <c r="AA180" s="4859"/>
      <c r="AB180" s="4859"/>
      <c r="AC180" s="4859"/>
      <c r="AD180" s="4859"/>
      <c r="AE180" s="4859"/>
    </row>
    <row r="181" spans="1:90" s="2356" customFormat="1" ht="13.5" customHeight="1">
      <c r="A181" s="3720" t="s">
        <v>2602</v>
      </c>
      <c r="B181" s="3721"/>
      <c r="C181" s="3722" t="s">
        <v>6663</v>
      </c>
      <c r="D181" s="3723" t="s">
        <v>8661</v>
      </c>
      <c r="E181" s="3722" t="s">
        <v>141</v>
      </c>
      <c r="F181" s="3724">
        <f>(52.5)*1.1</f>
        <v>57.750000000000007</v>
      </c>
      <c r="G181" s="3725"/>
      <c r="H181" s="3979">
        <f t="shared" si="40"/>
        <v>0</v>
      </c>
      <c r="I181" s="4034"/>
      <c r="J181" s="3210" t="s">
        <v>644</v>
      </c>
      <c r="K181" s="5162"/>
      <c r="L181" s="4859"/>
      <c r="M181" s="4859"/>
      <c r="N181" s="4859"/>
      <c r="O181" s="4859"/>
      <c r="P181" s="4859"/>
      <c r="Q181" s="4859"/>
      <c r="R181" s="5167"/>
      <c r="S181" s="5167"/>
      <c r="T181" s="5167"/>
      <c r="U181" s="5167"/>
      <c r="V181" s="5163"/>
      <c r="X181" s="5164"/>
      <c r="Y181" s="5165"/>
      <c r="Z181" s="5166"/>
      <c r="AA181" s="4859"/>
      <c r="AB181" s="4859"/>
      <c r="AC181" s="4859"/>
      <c r="AD181" s="4859"/>
      <c r="AE181" s="4859"/>
    </row>
    <row r="182" spans="1:90" s="2373" customFormat="1" ht="13.5" customHeight="1">
      <c r="A182" s="3694"/>
      <c r="B182" s="3714"/>
      <c r="C182" s="3695"/>
      <c r="D182" s="3696" t="s">
        <v>8645</v>
      </c>
      <c r="E182" s="3695"/>
      <c r="F182" s="3202">
        <v>52.5</v>
      </c>
      <c r="G182" s="3698"/>
      <c r="H182" s="3862"/>
      <c r="I182" s="4030"/>
      <c r="J182" s="3716"/>
      <c r="K182" s="5160"/>
      <c r="L182" s="5159"/>
      <c r="M182" s="5160"/>
      <c r="N182" s="5160"/>
      <c r="O182" s="5160"/>
      <c r="P182" s="5160"/>
      <c r="Q182" s="5160"/>
      <c r="R182" s="5160"/>
      <c r="S182" s="4859"/>
      <c r="T182" s="4859"/>
      <c r="U182" s="4859"/>
      <c r="V182" s="5161"/>
      <c r="W182" s="2356"/>
      <c r="X182" s="2356"/>
      <c r="Y182" s="2356"/>
      <c r="Z182" s="2356"/>
      <c r="AA182" s="2356"/>
      <c r="AB182" s="2356"/>
      <c r="AC182" s="2356"/>
      <c r="AD182" s="2356"/>
      <c r="AE182" s="2356"/>
      <c r="AF182" s="2356"/>
      <c r="AG182" s="2356"/>
      <c r="AH182" s="2356"/>
      <c r="AI182" s="2356"/>
      <c r="AJ182" s="2356"/>
      <c r="AK182" s="2356"/>
      <c r="AL182" s="2356"/>
      <c r="AM182" s="2356"/>
      <c r="AN182" s="2356"/>
      <c r="AO182" s="2356"/>
      <c r="AP182" s="2356"/>
      <c r="AQ182" s="2356"/>
      <c r="AR182" s="2356"/>
      <c r="AS182" s="2356"/>
      <c r="AT182" s="2356"/>
      <c r="AU182" s="2356"/>
      <c r="AV182" s="2356"/>
      <c r="AW182" s="2356"/>
      <c r="AX182" s="2356"/>
      <c r="AY182" s="2356"/>
      <c r="AZ182" s="2356"/>
      <c r="BA182" s="2356"/>
      <c r="BB182" s="2356"/>
      <c r="BC182" s="2356"/>
      <c r="BD182" s="2356"/>
      <c r="BE182" s="2356"/>
      <c r="BF182" s="2356"/>
      <c r="BG182" s="2356"/>
      <c r="BH182" s="2356"/>
      <c r="BI182" s="2356"/>
      <c r="BJ182" s="2356"/>
      <c r="BK182" s="2356"/>
      <c r="BL182" s="2356"/>
      <c r="BM182" s="2356"/>
      <c r="BN182" s="2356"/>
      <c r="BO182" s="2356"/>
      <c r="BP182" s="2356"/>
      <c r="BQ182" s="2356"/>
      <c r="BR182" s="2356"/>
      <c r="BS182" s="2356"/>
      <c r="BT182" s="2356"/>
      <c r="BU182" s="2356"/>
      <c r="BV182" s="2356"/>
      <c r="BW182" s="2356"/>
      <c r="BX182" s="2356"/>
      <c r="BY182" s="2356"/>
      <c r="BZ182" s="2356"/>
      <c r="CA182" s="2356"/>
      <c r="CB182" s="2356"/>
      <c r="CC182" s="2356"/>
      <c r="CD182" s="2356"/>
      <c r="CE182" s="2356"/>
      <c r="CF182" s="2356"/>
      <c r="CG182" s="2356"/>
      <c r="CH182" s="2356"/>
      <c r="CI182" s="2356"/>
      <c r="CJ182" s="2356"/>
      <c r="CK182" s="2356"/>
      <c r="CL182" s="2356"/>
    </row>
    <row r="183" spans="1:90" s="2373" customFormat="1" ht="13.5" customHeight="1">
      <c r="A183" s="3694"/>
      <c r="B183" s="3714"/>
      <c r="C183" s="3695"/>
      <c r="D183" s="3696" t="s">
        <v>2168</v>
      </c>
      <c r="E183" s="3695"/>
      <c r="F183" s="3202"/>
      <c r="G183" s="3698"/>
      <c r="H183" s="3862"/>
      <c r="I183" s="4030"/>
      <c r="J183" s="3716"/>
      <c r="K183" s="5160"/>
      <c r="L183" s="5159"/>
      <c r="M183" s="5160"/>
      <c r="N183" s="5160"/>
      <c r="O183" s="5160"/>
      <c r="P183" s="5160"/>
      <c r="Q183" s="5160"/>
      <c r="R183" s="5160"/>
      <c r="S183" s="4859"/>
      <c r="T183" s="4859"/>
      <c r="U183" s="4859"/>
      <c r="V183" s="5161"/>
      <c r="W183" s="2356"/>
      <c r="X183" s="2356"/>
      <c r="Y183" s="2356"/>
      <c r="Z183" s="2356"/>
      <c r="AA183" s="2356"/>
      <c r="AB183" s="2356"/>
      <c r="AC183" s="2356"/>
      <c r="AD183" s="2356"/>
      <c r="AE183" s="2356"/>
      <c r="AF183" s="2356"/>
      <c r="AG183" s="2356"/>
      <c r="AH183" s="2356"/>
      <c r="AI183" s="2356"/>
      <c r="AJ183" s="2356"/>
      <c r="AK183" s="2356"/>
      <c r="AL183" s="2356"/>
      <c r="AM183" s="2356"/>
      <c r="AN183" s="2356"/>
      <c r="AO183" s="2356"/>
      <c r="AP183" s="2356"/>
      <c r="AQ183" s="2356"/>
      <c r="AR183" s="2356"/>
      <c r="AS183" s="2356"/>
      <c r="AT183" s="2356"/>
      <c r="AU183" s="2356"/>
      <c r="AV183" s="2356"/>
      <c r="AW183" s="2356"/>
      <c r="AX183" s="2356"/>
      <c r="AY183" s="2356"/>
      <c r="AZ183" s="2356"/>
      <c r="BA183" s="2356"/>
      <c r="BB183" s="2356"/>
      <c r="BC183" s="2356"/>
      <c r="BD183" s="2356"/>
      <c r="BE183" s="2356"/>
      <c r="BF183" s="2356"/>
      <c r="BG183" s="2356"/>
      <c r="BH183" s="2356"/>
      <c r="BI183" s="2356"/>
      <c r="BJ183" s="2356"/>
      <c r="BK183" s="2356"/>
      <c r="BL183" s="2356"/>
      <c r="BM183" s="2356"/>
      <c r="BN183" s="2356"/>
      <c r="BO183" s="2356"/>
      <c r="BP183" s="2356"/>
      <c r="BQ183" s="2356"/>
      <c r="BR183" s="2356"/>
      <c r="BS183" s="2356"/>
      <c r="BT183" s="2356"/>
      <c r="BU183" s="2356"/>
      <c r="BV183" s="2356"/>
      <c r="BW183" s="2356"/>
      <c r="BX183" s="2356"/>
      <c r="BY183" s="2356"/>
      <c r="BZ183" s="2356"/>
      <c r="CA183" s="2356"/>
      <c r="CB183" s="2356"/>
      <c r="CC183" s="2356"/>
      <c r="CD183" s="2356"/>
      <c r="CE183" s="2356"/>
      <c r="CF183" s="2356"/>
      <c r="CG183" s="2356"/>
      <c r="CH183" s="2356"/>
      <c r="CI183" s="2356"/>
      <c r="CJ183" s="2356"/>
      <c r="CK183" s="2356"/>
      <c r="CL183" s="2356"/>
    </row>
    <row r="184" spans="1:90" s="120" customFormat="1" ht="13.5" customHeight="1">
      <c r="A184" s="3329">
        <v>39</v>
      </c>
      <c r="B184" s="3330">
        <v>731</v>
      </c>
      <c r="C184" s="3330" t="s">
        <v>8662</v>
      </c>
      <c r="D184" s="3330" t="s">
        <v>8663</v>
      </c>
      <c r="E184" s="3330" t="s">
        <v>141</v>
      </c>
      <c r="F184" s="2890">
        <f>ROUND(SUM(F189),3)</f>
        <v>273</v>
      </c>
      <c r="G184" s="3709">
        <f>ROUND(SUM(H186:H188)/F184,2)</f>
        <v>0</v>
      </c>
      <c r="H184" s="3975">
        <f t="shared" ref="H184" si="41">ROUND(F184*G184,2)</f>
        <v>0</v>
      </c>
      <c r="I184" s="4028"/>
      <c r="J184" s="3332" t="s">
        <v>60</v>
      </c>
      <c r="K184" s="2903"/>
      <c r="V184" s="5161"/>
    </row>
    <row r="185" spans="1:90" s="2373" customFormat="1" ht="40.5" customHeight="1">
      <c r="A185" s="3694"/>
      <c r="B185" s="3714"/>
      <c r="C185" s="3715"/>
      <c r="D185" s="3696" t="s">
        <v>8641</v>
      </c>
      <c r="E185" s="3695"/>
      <c r="F185" s="3202"/>
      <c r="G185" s="3698"/>
      <c r="H185" s="3862"/>
      <c r="I185" s="4030"/>
      <c r="J185" s="3716"/>
      <c r="K185" s="2903"/>
      <c r="L185" s="120"/>
      <c r="M185" s="120"/>
      <c r="N185" s="120"/>
      <c r="O185" s="120"/>
      <c r="P185" s="120"/>
      <c r="Q185" s="120"/>
      <c r="R185" s="120"/>
      <c r="S185" s="120"/>
      <c r="T185" s="120"/>
      <c r="U185" s="120"/>
      <c r="V185" s="5161"/>
      <c r="W185" s="120"/>
      <c r="X185" s="120"/>
      <c r="Y185" s="120"/>
      <c r="Z185" s="120"/>
      <c r="AA185" s="2356"/>
      <c r="AB185" s="2356"/>
      <c r="AC185" s="2356"/>
      <c r="AD185" s="2356"/>
      <c r="AE185" s="2356"/>
      <c r="AF185" s="2356"/>
      <c r="AG185" s="2356"/>
      <c r="AH185" s="2356"/>
      <c r="AI185" s="2356"/>
      <c r="AJ185" s="2356"/>
      <c r="AK185" s="2356"/>
      <c r="AL185" s="2356"/>
      <c r="AM185" s="2356"/>
      <c r="AN185" s="2356"/>
      <c r="AO185" s="2356"/>
      <c r="AP185" s="2356"/>
      <c r="AQ185" s="2356"/>
      <c r="AR185" s="2356"/>
      <c r="AS185" s="2356"/>
      <c r="AT185" s="2356"/>
      <c r="AU185" s="2356"/>
      <c r="AV185" s="2356"/>
      <c r="AW185" s="2356"/>
      <c r="AX185" s="2356"/>
      <c r="AY185" s="2356"/>
      <c r="AZ185" s="2356"/>
      <c r="BA185" s="2356"/>
      <c r="BB185" s="2356"/>
      <c r="BC185" s="2356"/>
      <c r="BD185" s="2356"/>
      <c r="BE185" s="2356"/>
      <c r="BF185" s="2356"/>
      <c r="BG185" s="2356"/>
      <c r="BH185" s="2356"/>
      <c r="BI185" s="2356"/>
      <c r="BJ185" s="2356"/>
      <c r="BK185" s="2356"/>
      <c r="BL185" s="2356"/>
      <c r="BM185" s="2356"/>
      <c r="BN185" s="2356"/>
      <c r="BO185" s="2356"/>
      <c r="BP185" s="2356"/>
      <c r="BQ185" s="2356"/>
      <c r="BR185" s="2356"/>
      <c r="BS185" s="2356"/>
      <c r="BT185" s="2356"/>
      <c r="BU185" s="2356"/>
      <c r="BV185" s="2356"/>
      <c r="BW185" s="2356"/>
      <c r="BX185" s="2356"/>
      <c r="BY185" s="2356"/>
      <c r="BZ185" s="2356"/>
      <c r="CA185" s="2356"/>
      <c r="CB185" s="2356"/>
      <c r="CC185" s="2356"/>
      <c r="CD185" s="2356"/>
      <c r="CE185" s="2356"/>
      <c r="CF185" s="2356"/>
      <c r="CG185" s="2356"/>
      <c r="CH185" s="2356"/>
      <c r="CI185" s="2356"/>
      <c r="CJ185" s="2356"/>
      <c r="CK185" s="2356"/>
      <c r="CL185" s="2356"/>
    </row>
    <row r="186" spans="1:90" s="2356" customFormat="1" ht="13.5" customHeight="1">
      <c r="A186" s="3717" t="s">
        <v>411</v>
      </c>
      <c r="B186" s="3700"/>
      <c r="C186" s="3718" t="s">
        <v>8662</v>
      </c>
      <c r="D186" s="3696" t="s">
        <v>8664</v>
      </c>
      <c r="E186" s="3718" t="s">
        <v>141</v>
      </c>
      <c r="F186" s="3702">
        <f>(273)*1.1</f>
        <v>300.3</v>
      </c>
      <c r="G186" s="3719"/>
      <c r="H186" s="3870">
        <f t="shared" ref="H186:H188" si="42">ROUND(F186*G186,2)</f>
        <v>0</v>
      </c>
      <c r="I186" s="4033"/>
      <c r="J186" s="3130" t="s">
        <v>644</v>
      </c>
      <c r="K186" s="5162"/>
      <c r="L186" s="4859"/>
      <c r="M186" s="333"/>
      <c r="N186" s="333"/>
      <c r="O186" s="333"/>
      <c r="P186" s="333"/>
      <c r="Q186" s="333"/>
      <c r="R186" s="333"/>
      <c r="S186" s="333"/>
      <c r="T186" s="333"/>
      <c r="U186" s="333"/>
      <c r="V186" s="5163"/>
      <c r="X186" s="5164"/>
      <c r="Y186" s="5165"/>
      <c r="Z186" s="5166"/>
      <c r="AA186" s="4859"/>
      <c r="AB186" s="4859"/>
      <c r="AC186" s="4859"/>
      <c r="AD186" s="4859"/>
      <c r="AE186" s="4859"/>
    </row>
    <row r="187" spans="1:90" s="2356" customFormat="1" ht="27" customHeight="1">
      <c r="A187" s="3717" t="s">
        <v>412</v>
      </c>
      <c r="B187" s="3700"/>
      <c r="C187" s="3718">
        <v>713463211</v>
      </c>
      <c r="D187" s="3696" t="s">
        <v>8665</v>
      </c>
      <c r="E187" s="3718" t="s">
        <v>141</v>
      </c>
      <c r="F187" s="3702">
        <f>F184</f>
        <v>273</v>
      </c>
      <c r="G187" s="3719"/>
      <c r="H187" s="3870">
        <f t="shared" si="42"/>
        <v>0</v>
      </c>
      <c r="I187" s="4033"/>
      <c r="J187" s="3130" t="s">
        <v>142</v>
      </c>
      <c r="K187" s="5162"/>
      <c r="L187" s="4859"/>
      <c r="M187" s="4859"/>
      <c r="N187" s="4859"/>
      <c r="O187" s="4859"/>
      <c r="P187" s="4859"/>
      <c r="Q187" s="4859"/>
      <c r="R187" s="5167"/>
      <c r="S187" s="5167"/>
      <c r="T187" s="5167"/>
      <c r="U187" s="5167"/>
      <c r="V187" s="5163"/>
      <c r="X187" s="5164"/>
      <c r="Y187" s="5165"/>
      <c r="Z187" s="5166"/>
      <c r="AA187" s="4859"/>
      <c r="AB187" s="4859"/>
      <c r="AC187" s="4859"/>
      <c r="AD187" s="4859"/>
      <c r="AE187" s="4859"/>
    </row>
    <row r="188" spans="1:90" s="2356" customFormat="1" ht="13.5" customHeight="1">
      <c r="A188" s="3720" t="s">
        <v>413</v>
      </c>
      <c r="B188" s="3721"/>
      <c r="C188" s="3722" t="s">
        <v>6681</v>
      </c>
      <c r="D188" s="3723" t="s">
        <v>8666</v>
      </c>
      <c r="E188" s="3722" t="s">
        <v>141</v>
      </c>
      <c r="F188" s="3724">
        <f>(273)*1.1</f>
        <v>300.3</v>
      </c>
      <c r="G188" s="3725"/>
      <c r="H188" s="3979">
        <f t="shared" si="42"/>
        <v>0</v>
      </c>
      <c r="I188" s="4034"/>
      <c r="J188" s="3210" t="s">
        <v>644</v>
      </c>
      <c r="K188" s="5162"/>
      <c r="L188" s="4859"/>
      <c r="M188" s="4859"/>
      <c r="N188" s="4859"/>
      <c r="O188" s="4859"/>
      <c r="P188" s="4859"/>
      <c r="Q188" s="4859"/>
      <c r="R188" s="5167"/>
      <c r="S188" s="5167"/>
      <c r="T188" s="5167"/>
      <c r="U188" s="5167"/>
      <c r="V188" s="5163"/>
      <c r="X188" s="5164"/>
      <c r="Y188" s="5165"/>
      <c r="Z188" s="5166"/>
      <c r="AA188" s="4859"/>
      <c r="AB188" s="4859"/>
      <c r="AC188" s="4859"/>
      <c r="AD188" s="4859"/>
      <c r="AE188" s="4859"/>
    </row>
    <row r="189" spans="1:90" s="2373" customFormat="1" ht="13.5" customHeight="1">
      <c r="A189" s="3694"/>
      <c r="B189" s="3714"/>
      <c r="C189" s="3695"/>
      <c r="D189" s="3696" t="s">
        <v>8645</v>
      </c>
      <c r="E189" s="3695"/>
      <c r="F189" s="3202">
        <v>273</v>
      </c>
      <c r="G189" s="3698"/>
      <c r="H189" s="3862"/>
      <c r="I189" s="4030"/>
      <c r="J189" s="3716"/>
      <c r="K189" s="5160"/>
      <c r="L189" s="5159"/>
      <c r="M189" s="5160"/>
      <c r="N189" s="5160"/>
      <c r="O189" s="5160"/>
      <c r="P189" s="5160"/>
      <c r="Q189" s="5160"/>
      <c r="R189" s="5160"/>
      <c r="S189" s="4859"/>
      <c r="T189" s="4859"/>
      <c r="U189" s="4859"/>
      <c r="V189" s="5161"/>
      <c r="W189" s="2356"/>
      <c r="X189" s="2356"/>
      <c r="Y189" s="2356"/>
      <c r="Z189" s="2356"/>
      <c r="AA189" s="2356"/>
      <c r="AB189" s="2356"/>
      <c r="AC189" s="2356"/>
      <c r="AD189" s="2356"/>
      <c r="AE189" s="2356"/>
      <c r="AF189" s="2356"/>
      <c r="AG189" s="2356"/>
      <c r="AH189" s="2356"/>
      <c r="AI189" s="2356"/>
      <c r="AJ189" s="2356"/>
      <c r="AK189" s="2356"/>
      <c r="AL189" s="2356"/>
      <c r="AM189" s="2356"/>
      <c r="AN189" s="2356"/>
      <c r="AO189" s="2356"/>
      <c r="AP189" s="2356"/>
      <c r="AQ189" s="2356"/>
      <c r="AR189" s="2356"/>
      <c r="AS189" s="2356"/>
      <c r="AT189" s="2356"/>
      <c r="AU189" s="2356"/>
      <c r="AV189" s="2356"/>
      <c r="AW189" s="2356"/>
      <c r="AX189" s="2356"/>
      <c r="AY189" s="2356"/>
      <c r="AZ189" s="2356"/>
      <c r="BA189" s="2356"/>
      <c r="BB189" s="2356"/>
      <c r="BC189" s="2356"/>
      <c r="BD189" s="2356"/>
      <c r="BE189" s="2356"/>
      <c r="BF189" s="2356"/>
      <c r="BG189" s="2356"/>
      <c r="BH189" s="2356"/>
      <c r="BI189" s="2356"/>
      <c r="BJ189" s="2356"/>
      <c r="BK189" s="2356"/>
      <c r="BL189" s="2356"/>
      <c r="BM189" s="2356"/>
      <c r="BN189" s="2356"/>
      <c r="BO189" s="2356"/>
      <c r="BP189" s="2356"/>
      <c r="BQ189" s="2356"/>
      <c r="BR189" s="2356"/>
      <c r="BS189" s="2356"/>
      <c r="BT189" s="2356"/>
      <c r="BU189" s="2356"/>
      <c r="BV189" s="2356"/>
      <c r="BW189" s="2356"/>
      <c r="BX189" s="2356"/>
      <c r="BY189" s="2356"/>
      <c r="BZ189" s="2356"/>
      <c r="CA189" s="2356"/>
      <c r="CB189" s="2356"/>
      <c r="CC189" s="2356"/>
      <c r="CD189" s="2356"/>
      <c r="CE189" s="2356"/>
      <c r="CF189" s="2356"/>
      <c r="CG189" s="2356"/>
      <c r="CH189" s="2356"/>
      <c r="CI189" s="2356"/>
      <c r="CJ189" s="2356"/>
      <c r="CK189" s="2356"/>
      <c r="CL189" s="2356"/>
    </row>
    <row r="190" spans="1:90" s="2373" customFormat="1" ht="13.5" customHeight="1">
      <c r="A190" s="3694"/>
      <c r="B190" s="3714"/>
      <c r="C190" s="3695"/>
      <c r="D190" s="3696" t="s">
        <v>2168</v>
      </c>
      <c r="E190" s="3695"/>
      <c r="F190" s="3202"/>
      <c r="G190" s="3698"/>
      <c r="H190" s="3862"/>
      <c r="I190" s="4030"/>
      <c r="J190" s="3716"/>
      <c r="K190" s="5160"/>
      <c r="L190" s="5159"/>
      <c r="M190" s="5160"/>
      <c r="N190" s="5160"/>
      <c r="O190" s="5160"/>
      <c r="P190" s="5160"/>
      <c r="Q190" s="5160"/>
      <c r="R190" s="5160"/>
      <c r="S190" s="4859"/>
      <c r="T190" s="4859"/>
      <c r="U190" s="4859"/>
      <c r="V190" s="5161"/>
      <c r="W190" s="2356"/>
      <c r="X190" s="2356"/>
      <c r="Y190" s="2356"/>
      <c r="Z190" s="2356"/>
      <c r="AA190" s="2356"/>
      <c r="AB190" s="2356"/>
      <c r="AC190" s="2356"/>
      <c r="AD190" s="2356"/>
      <c r="AE190" s="2356"/>
      <c r="AF190" s="2356"/>
      <c r="AG190" s="2356"/>
      <c r="AH190" s="2356"/>
      <c r="AI190" s="2356"/>
      <c r="AJ190" s="2356"/>
      <c r="AK190" s="2356"/>
      <c r="AL190" s="2356"/>
      <c r="AM190" s="2356"/>
      <c r="AN190" s="2356"/>
      <c r="AO190" s="2356"/>
      <c r="AP190" s="2356"/>
      <c r="AQ190" s="2356"/>
      <c r="AR190" s="2356"/>
      <c r="AS190" s="2356"/>
      <c r="AT190" s="2356"/>
      <c r="AU190" s="2356"/>
      <c r="AV190" s="2356"/>
      <c r="AW190" s="2356"/>
      <c r="AX190" s="2356"/>
      <c r="AY190" s="2356"/>
      <c r="AZ190" s="2356"/>
      <c r="BA190" s="2356"/>
      <c r="BB190" s="2356"/>
      <c r="BC190" s="2356"/>
      <c r="BD190" s="2356"/>
      <c r="BE190" s="2356"/>
      <c r="BF190" s="2356"/>
      <c r="BG190" s="2356"/>
      <c r="BH190" s="2356"/>
      <c r="BI190" s="2356"/>
      <c r="BJ190" s="2356"/>
      <c r="BK190" s="2356"/>
      <c r="BL190" s="2356"/>
      <c r="BM190" s="2356"/>
      <c r="BN190" s="2356"/>
      <c r="BO190" s="2356"/>
      <c r="BP190" s="2356"/>
      <c r="BQ190" s="2356"/>
      <c r="BR190" s="2356"/>
      <c r="BS190" s="2356"/>
      <c r="BT190" s="2356"/>
      <c r="BU190" s="2356"/>
      <c r="BV190" s="2356"/>
      <c r="BW190" s="2356"/>
      <c r="BX190" s="2356"/>
      <c r="BY190" s="2356"/>
      <c r="BZ190" s="2356"/>
      <c r="CA190" s="2356"/>
      <c r="CB190" s="2356"/>
      <c r="CC190" s="2356"/>
      <c r="CD190" s="2356"/>
      <c r="CE190" s="2356"/>
      <c r="CF190" s="2356"/>
      <c r="CG190" s="2356"/>
      <c r="CH190" s="2356"/>
      <c r="CI190" s="2356"/>
      <c r="CJ190" s="2356"/>
      <c r="CK190" s="2356"/>
      <c r="CL190" s="2356"/>
    </row>
    <row r="191" spans="1:90" s="120" customFormat="1" ht="13.5" customHeight="1">
      <c r="A191" s="3329">
        <v>40</v>
      </c>
      <c r="B191" s="3330">
        <v>731</v>
      </c>
      <c r="C191" s="3330" t="s">
        <v>8667</v>
      </c>
      <c r="D191" s="3330" t="s">
        <v>8668</v>
      </c>
      <c r="E191" s="3330" t="s">
        <v>141</v>
      </c>
      <c r="F191" s="2890">
        <f>ROUND(SUM(F196),3)</f>
        <v>178.5</v>
      </c>
      <c r="G191" s="3709">
        <f>ROUND(SUM(H193:H195)/F191,2)</f>
        <v>0</v>
      </c>
      <c r="H191" s="3975">
        <f t="shared" ref="H191" si="43">ROUND(F191*G191,2)</f>
        <v>0</v>
      </c>
      <c r="I191" s="4028"/>
      <c r="J191" s="3332" t="s">
        <v>60</v>
      </c>
      <c r="K191" s="2903"/>
    </row>
    <row r="192" spans="1:90" s="2373" customFormat="1" ht="40.5" customHeight="1">
      <c r="A192" s="3694"/>
      <c r="B192" s="3714"/>
      <c r="C192" s="3715"/>
      <c r="D192" s="3696" t="s">
        <v>8641</v>
      </c>
      <c r="E192" s="3695"/>
      <c r="F192" s="3202"/>
      <c r="G192" s="3698"/>
      <c r="H192" s="3862"/>
      <c r="I192" s="4030"/>
      <c r="J192" s="3716"/>
      <c r="K192" s="5158"/>
      <c r="L192" s="5159"/>
      <c r="M192" s="5160"/>
      <c r="N192" s="5160"/>
      <c r="O192" s="5160"/>
      <c r="P192" s="5160"/>
      <c r="Q192" s="5160"/>
      <c r="R192" s="5160"/>
      <c r="S192" s="4859"/>
      <c r="T192" s="4859"/>
      <c r="U192" s="4859"/>
      <c r="V192" s="5161"/>
      <c r="W192" s="2356"/>
      <c r="X192" s="2356"/>
      <c r="Y192" s="2356"/>
      <c r="Z192" s="2356"/>
      <c r="AA192" s="2356"/>
      <c r="AB192" s="2356"/>
      <c r="AC192" s="2356"/>
      <c r="AD192" s="2356"/>
      <c r="AE192" s="2356"/>
      <c r="AF192" s="2356"/>
      <c r="AG192" s="2356"/>
      <c r="AH192" s="2356"/>
      <c r="AI192" s="2356"/>
      <c r="AJ192" s="2356"/>
      <c r="AK192" s="2356"/>
      <c r="AL192" s="2356"/>
      <c r="AM192" s="2356"/>
      <c r="AN192" s="2356"/>
      <c r="AO192" s="2356"/>
      <c r="AP192" s="2356"/>
      <c r="AQ192" s="2356"/>
      <c r="AR192" s="2356"/>
      <c r="AS192" s="2356"/>
      <c r="AT192" s="2356"/>
      <c r="AU192" s="2356"/>
      <c r="AV192" s="2356"/>
      <c r="AW192" s="2356"/>
      <c r="AX192" s="2356"/>
      <c r="AY192" s="2356"/>
      <c r="AZ192" s="2356"/>
      <c r="BA192" s="2356"/>
      <c r="BB192" s="2356"/>
      <c r="BC192" s="2356"/>
      <c r="BD192" s="2356"/>
      <c r="BE192" s="2356"/>
      <c r="BF192" s="2356"/>
      <c r="BG192" s="2356"/>
      <c r="BH192" s="2356"/>
      <c r="BI192" s="2356"/>
      <c r="BJ192" s="2356"/>
      <c r="BK192" s="2356"/>
      <c r="BL192" s="2356"/>
      <c r="BM192" s="2356"/>
      <c r="BN192" s="2356"/>
      <c r="BO192" s="2356"/>
      <c r="BP192" s="2356"/>
      <c r="BQ192" s="2356"/>
      <c r="BR192" s="2356"/>
      <c r="BS192" s="2356"/>
      <c r="BT192" s="2356"/>
      <c r="BU192" s="2356"/>
      <c r="BV192" s="2356"/>
      <c r="BW192" s="2356"/>
      <c r="BX192" s="2356"/>
      <c r="BY192" s="2356"/>
      <c r="BZ192" s="2356"/>
      <c r="CA192" s="2356"/>
      <c r="CB192" s="2356"/>
      <c r="CC192" s="2356"/>
      <c r="CD192" s="2356"/>
      <c r="CE192" s="2356"/>
      <c r="CF192" s="2356"/>
      <c r="CG192" s="2356"/>
      <c r="CH192" s="2356"/>
      <c r="CI192" s="2356"/>
      <c r="CJ192" s="2356"/>
      <c r="CK192" s="2356"/>
      <c r="CL192" s="2356"/>
    </row>
    <row r="193" spans="1:90" s="2356" customFormat="1" ht="13.5" customHeight="1">
      <c r="A193" s="3717" t="s">
        <v>361</v>
      </c>
      <c r="B193" s="3700"/>
      <c r="C193" s="3718" t="s">
        <v>8667</v>
      </c>
      <c r="D193" s="3696" t="s">
        <v>8669</v>
      </c>
      <c r="E193" s="3718" t="s">
        <v>141</v>
      </c>
      <c r="F193" s="3702">
        <f xml:space="preserve"> (178.5)*1.1</f>
        <v>196.35000000000002</v>
      </c>
      <c r="G193" s="3719"/>
      <c r="H193" s="3870">
        <f t="shared" ref="H193:H195" si="44">ROUND(F193*G193,2)</f>
        <v>0</v>
      </c>
      <c r="I193" s="4033"/>
      <c r="J193" s="3130" t="s">
        <v>644</v>
      </c>
      <c r="K193" s="5162"/>
      <c r="L193" s="4859"/>
      <c r="M193" s="333"/>
      <c r="N193" s="333"/>
      <c r="O193" s="333"/>
      <c r="P193" s="333"/>
      <c r="Q193" s="333"/>
      <c r="R193" s="333"/>
      <c r="S193" s="333"/>
      <c r="T193" s="333"/>
      <c r="U193" s="333"/>
      <c r="V193" s="5163"/>
      <c r="X193" s="5164"/>
      <c r="Y193" s="5165"/>
      <c r="Z193" s="5166"/>
      <c r="AA193" s="4859"/>
      <c r="AB193" s="4859"/>
      <c r="AC193" s="4859"/>
      <c r="AD193" s="4859"/>
      <c r="AE193" s="4859"/>
    </row>
    <row r="194" spans="1:90" s="2356" customFormat="1" ht="27" customHeight="1">
      <c r="A194" s="3717" t="s">
        <v>362</v>
      </c>
      <c r="B194" s="3700"/>
      <c r="C194" s="3718">
        <v>713463211</v>
      </c>
      <c r="D194" s="3696" t="s">
        <v>8670</v>
      </c>
      <c r="E194" s="3718" t="s">
        <v>141</v>
      </c>
      <c r="F194" s="3702">
        <f>F191</f>
        <v>178.5</v>
      </c>
      <c r="G194" s="3719"/>
      <c r="H194" s="3870">
        <f t="shared" si="44"/>
        <v>0</v>
      </c>
      <c r="I194" s="4033"/>
      <c r="J194" s="3130" t="s">
        <v>142</v>
      </c>
      <c r="K194" s="5162"/>
      <c r="L194" s="4859"/>
      <c r="M194" s="4859"/>
      <c r="N194" s="4859"/>
      <c r="O194" s="4859"/>
      <c r="P194" s="4859"/>
      <c r="Q194" s="4859"/>
      <c r="R194" s="5167"/>
      <c r="S194" s="5167"/>
      <c r="T194" s="5167"/>
      <c r="U194" s="5167"/>
      <c r="V194" s="5163"/>
      <c r="X194" s="5164"/>
      <c r="Y194" s="5165"/>
      <c r="Z194" s="5166"/>
      <c r="AA194" s="4859"/>
      <c r="AB194" s="4859"/>
      <c r="AC194" s="4859"/>
      <c r="AD194" s="4859"/>
      <c r="AE194" s="4859"/>
    </row>
    <row r="195" spans="1:90" s="2356" customFormat="1" ht="13.5" customHeight="1">
      <c r="A195" s="3720" t="s">
        <v>363</v>
      </c>
      <c r="B195" s="3721"/>
      <c r="C195" s="3722" t="s">
        <v>6696</v>
      </c>
      <c r="D195" s="3723" t="s">
        <v>8671</v>
      </c>
      <c r="E195" s="3722" t="s">
        <v>141</v>
      </c>
      <c r="F195" s="3724">
        <f>(178.5)*1.1</f>
        <v>196.35000000000002</v>
      </c>
      <c r="G195" s="3725"/>
      <c r="H195" s="3979">
        <f t="shared" si="44"/>
        <v>0</v>
      </c>
      <c r="I195" s="4034"/>
      <c r="J195" s="3210" t="s">
        <v>644</v>
      </c>
      <c r="K195" s="5162"/>
      <c r="L195" s="4859"/>
      <c r="M195" s="4859"/>
      <c r="N195" s="4859"/>
      <c r="O195" s="4859"/>
      <c r="P195" s="4859"/>
      <c r="Q195" s="4859"/>
      <c r="R195" s="5167"/>
      <c r="S195" s="5167"/>
      <c r="T195" s="5167"/>
      <c r="U195" s="5167"/>
      <c r="V195" s="5163"/>
      <c r="X195" s="5164"/>
      <c r="Y195" s="5165"/>
      <c r="Z195" s="5166"/>
      <c r="AA195" s="4859"/>
      <c r="AB195" s="4859"/>
      <c r="AC195" s="4859"/>
      <c r="AD195" s="4859"/>
      <c r="AE195" s="4859"/>
    </row>
    <row r="196" spans="1:90" s="2373" customFormat="1" ht="13.5" customHeight="1">
      <c r="A196" s="3694"/>
      <c r="B196" s="3714"/>
      <c r="C196" s="3695"/>
      <c r="D196" s="3696" t="s">
        <v>8645</v>
      </c>
      <c r="E196" s="3695"/>
      <c r="F196" s="3202">
        <v>178.5</v>
      </c>
      <c r="G196" s="3698"/>
      <c r="H196" s="3862"/>
      <c r="I196" s="4030"/>
      <c r="J196" s="3716"/>
      <c r="K196" s="5160"/>
      <c r="L196" s="5159"/>
      <c r="M196" s="5160"/>
      <c r="N196" s="5160"/>
      <c r="O196" s="5160"/>
      <c r="P196" s="5160"/>
      <c r="Q196" s="5160"/>
      <c r="R196" s="5160"/>
      <c r="S196" s="4859"/>
      <c r="T196" s="4859"/>
      <c r="U196" s="4859"/>
      <c r="V196" s="5161"/>
      <c r="W196" s="2356"/>
      <c r="X196" s="2356"/>
      <c r="Y196" s="2356"/>
      <c r="Z196" s="2356"/>
      <c r="AA196" s="2356"/>
      <c r="AB196" s="2356"/>
      <c r="AC196" s="2356"/>
      <c r="AD196" s="2356"/>
      <c r="AE196" s="2356"/>
      <c r="AF196" s="2356"/>
      <c r="AG196" s="2356"/>
      <c r="AH196" s="2356"/>
      <c r="AI196" s="2356"/>
      <c r="AJ196" s="2356"/>
      <c r="AK196" s="2356"/>
      <c r="AL196" s="2356"/>
      <c r="AM196" s="2356"/>
      <c r="AN196" s="2356"/>
      <c r="AO196" s="2356"/>
      <c r="AP196" s="2356"/>
      <c r="AQ196" s="2356"/>
      <c r="AR196" s="2356"/>
      <c r="AS196" s="2356"/>
      <c r="AT196" s="2356"/>
      <c r="AU196" s="2356"/>
      <c r="AV196" s="2356"/>
      <c r="AW196" s="2356"/>
      <c r="AX196" s="2356"/>
      <c r="AY196" s="2356"/>
      <c r="AZ196" s="2356"/>
      <c r="BA196" s="2356"/>
      <c r="BB196" s="2356"/>
      <c r="BC196" s="2356"/>
      <c r="BD196" s="2356"/>
      <c r="BE196" s="2356"/>
      <c r="BF196" s="2356"/>
      <c r="BG196" s="2356"/>
      <c r="BH196" s="2356"/>
      <c r="BI196" s="2356"/>
      <c r="BJ196" s="2356"/>
      <c r="BK196" s="2356"/>
      <c r="BL196" s="2356"/>
      <c r="BM196" s="2356"/>
      <c r="BN196" s="2356"/>
      <c r="BO196" s="2356"/>
      <c r="BP196" s="2356"/>
      <c r="BQ196" s="2356"/>
      <c r="BR196" s="2356"/>
      <c r="BS196" s="2356"/>
      <c r="BT196" s="2356"/>
      <c r="BU196" s="2356"/>
      <c r="BV196" s="2356"/>
      <c r="BW196" s="2356"/>
      <c r="BX196" s="2356"/>
      <c r="BY196" s="2356"/>
      <c r="BZ196" s="2356"/>
      <c r="CA196" s="2356"/>
      <c r="CB196" s="2356"/>
      <c r="CC196" s="2356"/>
      <c r="CD196" s="2356"/>
      <c r="CE196" s="2356"/>
      <c r="CF196" s="2356"/>
      <c r="CG196" s="2356"/>
      <c r="CH196" s="2356"/>
      <c r="CI196" s="2356"/>
      <c r="CJ196" s="2356"/>
      <c r="CK196" s="2356"/>
      <c r="CL196" s="2356"/>
    </row>
    <row r="197" spans="1:90" s="2373" customFormat="1" ht="13.5" customHeight="1">
      <c r="A197" s="3694"/>
      <c r="B197" s="3714"/>
      <c r="C197" s="3695"/>
      <c r="D197" s="3696" t="s">
        <v>2168</v>
      </c>
      <c r="E197" s="3695"/>
      <c r="F197" s="3202"/>
      <c r="G197" s="3698"/>
      <c r="H197" s="3862"/>
      <c r="I197" s="4030"/>
      <c r="J197" s="3716"/>
      <c r="K197" s="5160"/>
      <c r="L197" s="5159"/>
      <c r="M197" s="5160"/>
      <c r="N197" s="5160"/>
      <c r="O197" s="5160"/>
      <c r="P197" s="5160"/>
      <c r="Q197" s="5160"/>
      <c r="R197" s="5160"/>
      <c r="S197" s="4859"/>
      <c r="T197" s="4859"/>
      <c r="U197" s="4859"/>
      <c r="V197" s="5161"/>
      <c r="W197" s="2356"/>
      <c r="X197" s="2356"/>
      <c r="Y197" s="2356"/>
      <c r="Z197" s="2356"/>
      <c r="AA197" s="2356"/>
      <c r="AB197" s="2356"/>
      <c r="AC197" s="2356"/>
      <c r="AD197" s="2356"/>
      <c r="AE197" s="2356"/>
      <c r="AF197" s="2356"/>
      <c r="AG197" s="2356"/>
      <c r="AH197" s="2356"/>
      <c r="AI197" s="2356"/>
      <c r="AJ197" s="2356"/>
      <c r="AK197" s="2356"/>
      <c r="AL197" s="2356"/>
      <c r="AM197" s="2356"/>
      <c r="AN197" s="2356"/>
      <c r="AO197" s="2356"/>
      <c r="AP197" s="2356"/>
      <c r="AQ197" s="2356"/>
      <c r="AR197" s="2356"/>
      <c r="AS197" s="2356"/>
      <c r="AT197" s="2356"/>
      <c r="AU197" s="2356"/>
      <c r="AV197" s="2356"/>
      <c r="AW197" s="2356"/>
      <c r="AX197" s="2356"/>
      <c r="AY197" s="2356"/>
      <c r="AZ197" s="2356"/>
      <c r="BA197" s="2356"/>
      <c r="BB197" s="2356"/>
      <c r="BC197" s="2356"/>
      <c r="BD197" s="2356"/>
      <c r="BE197" s="2356"/>
      <c r="BF197" s="2356"/>
      <c r="BG197" s="2356"/>
      <c r="BH197" s="2356"/>
      <c r="BI197" s="2356"/>
      <c r="BJ197" s="2356"/>
      <c r="BK197" s="2356"/>
      <c r="BL197" s="2356"/>
      <c r="BM197" s="2356"/>
      <c r="BN197" s="2356"/>
      <c r="BO197" s="2356"/>
      <c r="BP197" s="2356"/>
      <c r="BQ197" s="2356"/>
      <c r="BR197" s="2356"/>
      <c r="BS197" s="2356"/>
      <c r="BT197" s="2356"/>
      <c r="BU197" s="2356"/>
      <c r="BV197" s="2356"/>
      <c r="BW197" s="2356"/>
      <c r="BX197" s="2356"/>
      <c r="BY197" s="2356"/>
      <c r="BZ197" s="2356"/>
      <c r="CA197" s="2356"/>
      <c r="CB197" s="2356"/>
      <c r="CC197" s="2356"/>
      <c r="CD197" s="2356"/>
      <c r="CE197" s="2356"/>
      <c r="CF197" s="2356"/>
      <c r="CG197" s="2356"/>
      <c r="CH197" s="2356"/>
      <c r="CI197" s="2356"/>
      <c r="CJ197" s="2356"/>
      <c r="CK197" s="2356"/>
      <c r="CL197" s="2356"/>
    </row>
    <row r="198" spans="1:90" s="120" customFormat="1" ht="13.5" customHeight="1">
      <c r="A198" s="3329">
        <v>41</v>
      </c>
      <c r="B198" s="3330">
        <v>731</v>
      </c>
      <c r="C198" s="3330" t="s">
        <v>8672</v>
      </c>
      <c r="D198" s="3330" t="s">
        <v>8673</v>
      </c>
      <c r="E198" s="3330" t="s">
        <v>141</v>
      </c>
      <c r="F198" s="2890">
        <f>ROUND(SUM(F203),3)</f>
        <v>52.5</v>
      </c>
      <c r="G198" s="3709">
        <f>ROUND(SUM(H200:H202)/F198,2)</f>
        <v>0</v>
      </c>
      <c r="H198" s="3975">
        <f t="shared" ref="H198" si="45">ROUND(F198*G198,2)</f>
        <v>0</v>
      </c>
      <c r="I198" s="4028"/>
      <c r="J198" s="3332" t="s">
        <v>60</v>
      </c>
      <c r="K198" s="2903"/>
    </row>
    <row r="199" spans="1:90" s="2373" customFormat="1" ht="40.5" customHeight="1">
      <c r="A199" s="3694"/>
      <c r="B199" s="3714"/>
      <c r="C199" s="3715"/>
      <c r="D199" s="3696" t="s">
        <v>8641</v>
      </c>
      <c r="E199" s="3695"/>
      <c r="F199" s="3202"/>
      <c r="G199" s="3698"/>
      <c r="H199" s="3862"/>
      <c r="I199" s="4030"/>
      <c r="J199" s="3716"/>
      <c r="K199" s="5158"/>
      <c r="L199" s="5159"/>
      <c r="M199" s="5160"/>
      <c r="N199" s="5160"/>
      <c r="O199" s="5160"/>
      <c r="P199" s="5160"/>
      <c r="Q199" s="5160"/>
      <c r="R199" s="5160"/>
      <c r="S199" s="4859"/>
      <c r="T199" s="4859"/>
      <c r="U199" s="4859"/>
      <c r="V199" s="5161"/>
      <c r="W199" s="2356"/>
      <c r="X199" s="2356"/>
      <c r="Y199" s="2356"/>
      <c r="Z199" s="2356"/>
      <c r="AA199" s="2356"/>
      <c r="AB199" s="2356"/>
      <c r="AC199" s="2356"/>
      <c r="AD199" s="2356"/>
      <c r="AE199" s="2356"/>
      <c r="AF199" s="2356"/>
      <c r="AG199" s="2356"/>
      <c r="AH199" s="2356"/>
      <c r="AI199" s="2356"/>
      <c r="AJ199" s="2356"/>
      <c r="AK199" s="2356"/>
      <c r="AL199" s="2356"/>
      <c r="AM199" s="2356"/>
      <c r="AN199" s="2356"/>
      <c r="AO199" s="2356"/>
      <c r="AP199" s="2356"/>
      <c r="AQ199" s="2356"/>
      <c r="AR199" s="2356"/>
      <c r="AS199" s="2356"/>
      <c r="AT199" s="2356"/>
      <c r="AU199" s="2356"/>
      <c r="AV199" s="2356"/>
      <c r="AW199" s="2356"/>
      <c r="AX199" s="2356"/>
      <c r="AY199" s="2356"/>
      <c r="AZ199" s="2356"/>
      <c r="BA199" s="2356"/>
      <c r="BB199" s="2356"/>
      <c r="BC199" s="2356"/>
      <c r="BD199" s="2356"/>
      <c r="BE199" s="2356"/>
      <c r="BF199" s="2356"/>
      <c r="BG199" s="2356"/>
      <c r="BH199" s="2356"/>
      <c r="BI199" s="2356"/>
      <c r="BJ199" s="2356"/>
      <c r="BK199" s="2356"/>
      <c r="BL199" s="2356"/>
      <c r="BM199" s="2356"/>
      <c r="BN199" s="2356"/>
      <c r="BO199" s="2356"/>
      <c r="BP199" s="2356"/>
      <c r="BQ199" s="2356"/>
      <c r="BR199" s="2356"/>
      <c r="BS199" s="2356"/>
      <c r="BT199" s="2356"/>
      <c r="BU199" s="2356"/>
      <c r="BV199" s="2356"/>
      <c r="BW199" s="2356"/>
      <c r="BX199" s="2356"/>
      <c r="BY199" s="2356"/>
      <c r="BZ199" s="2356"/>
      <c r="CA199" s="2356"/>
      <c r="CB199" s="2356"/>
      <c r="CC199" s="2356"/>
      <c r="CD199" s="2356"/>
      <c r="CE199" s="2356"/>
      <c r="CF199" s="2356"/>
      <c r="CG199" s="2356"/>
      <c r="CH199" s="2356"/>
      <c r="CI199" s="2356"/>
      <c r="CJ199" s="2356"/>
      <c r="CK199" s="2356"/>
      <c r="CL199" s="2356"/>
    </row>
    <row r="200" spans="1:90" s="2356" customFormat="1" ht="13.5" customHeight="1">
      <c r="A200" s="3717" t="s">
        <v>367</v>
      </c>
      <c r="B200" s="3700"/>
      <c r="C200" s="3718" t="s">
        <v>8672</v>
      </c>
      <c r="D200" s="3696" t="s">
        <v>8674</v>
      </c>
      <c r="E200" s="3718" t="s">
        <v>141</v>
      </c>
      <c r="F200" s="3702">
        <f>(52.5)*1.1</f>
        <v>57.750000000000007</v>
      </c>
      <c r="G200" s="3719"/>
      <c r="H200" s="3870">
        <f t="shared" ref="H200:H202" si="46">ROUND(F200*G200,2)</f>
        <v>0</v>
      </c>
      <c r="I200" s="4033"/>
      <c r="J200" s="3130" t="s">
        <v>644</v>
      </c>
      <c r="K200" s="5162"/>
      <c r="L200" s="4859"/>
      <c r="M200" s="333"/>
      <c r="N200" s="333"/>
      <c r="O200" s="333"/>
      <c r="P200" s="333"/>
      <c r="Q200" s="333"/>
      <c r="R200" s="333"/>
      <c r="S200" s="333"/>
      <c r="T200" s="333"/>
      <c r="U200" s="333"/>
      <c r="V200" s="5163"/>
      <c r="X200" s="5164"/>
      <c r="Y200" s="5165"/>
      <c r="Z200" s="5166"/>
      <c r="AA200" s="4859"/>
      <c r="AB200" s="4859"/>
      <c r="AC200" s="4859"/>
      <c r="AD200" s="4859"/>
      <c r="AE200" s="4859"/>
    </row>
    <row r="201" spans="1:90" s="2356" customFormat="1" ht="27" customHeight="1">
      <c r="A201" s="3717" t="s">
        <v>368</v>
      </c>
      <c r="B201" s="3700"/>
      <c r="C201" s="3718">
        <v>713463212</v>
      </c>
      <c r="D201" s="3696" t="s">
        <v>8675</v>
      </c>
      <c r="E201" s="3718" t="s">
        <v>141</v>
      </c>
      <c r="F201" s="3702">
        <f>F198</f>
        <v>52.5</v>
      </c>
      <c r="G201" s="3719"/>
      <c r="H201" s="3870">
        <f t="shared" si="46"/>
        <v>0</v>
      </c>
      <c r="I201" s="4033"/>
      <c r="J201" s="3130" t="s">
        <v>142</v>
      </c>
      <c r="K201" s="5162"/>
      <c r="L201" s="4859"/>
      <c r="M201" s="4859"/>
      <c r="N201" s="4859"/>
      <c r="O201" s="4859"/>
      <c r="P201" s="4859"/>
      <c r="Q201" s="4859"/>
      <c r="R201" s="5167"/>
      <c r="S201" s="5167"/>
      <c r="T201" s="5167"/>
      <c r="U201" s="5167"/>
      <c r="V201" s="5163"/>
      <c r="X201" s="5164"/>
      <c r="Y201" s="5165"/>
      <c r="Z201" s="5166"/>
      <c r="AA201" s="4859"/>
      <c r="AB201" s="4859"/>
      <c r="AC201" s="4859"/>
      <c r="AD201" s="4859"/>
      <c r="AE201" s="4859"/>
    </row>
    <row r="202" spans="1:90" s="2356" customFormat="1" ht="13.5" customHeight="1">
      <c r="A202" s="3720" t="s">
        <v>369</v>
      </c>
      <c r="B202" s="3721"/>
      <c r="C202" s="3722" t="s">
        <v>6708</v>
      </c>
      <c r="D202" s="3723" t="s">
        <v>8676</v>
      </c>
      <c r="E202" s="3722" t="s">
        <v>141</v>
      </c>
      <c r="F202" s="3724">
        <f>(52.5)*1.1</f>
        <v>57.750000000000007</v>
      </c>
      <c r="G202" s="3725"/>
      <c r="H202" s="3979">
        <f t="shared" si="46"/>
        <v>0</v>
      </c>
      <c r="I202" s="4034"/>
      <c r="J202" s="3210" t="s">
        <v>644</v>
      </c>
      <c r="K202" s="5162"/>
      <c r="L202" s="4859"/>
      <c r="M202" s="4859"/>
      <c r="N202" s="4859"/>
      <c r="O202" s="4859"/>
      <c r="P202" s="4859"/>
      <c r="Q202" s="4859"/>
      <c r="R202" s="5167"/>
      <c r="S202" s="5167"/>
      <c r="T202" s="5167"/>
      <c r="U202" s="5167"/>
      <c r="V202" s="5163"/>
      <c r="X202" s="5164"/>
      <c r="Y202" s="5165"/>
      <c r="Z202" s="5166"/>
      <c r="AA202" s="4859"/>
      <c r="AB202" s="4859"/>
      <c r="AC202" s="4859"/>
      <c r="AD202" s="4859"/>
      <c r="AE202" s="4859"/>
    </row>
    <row r="203" spans="1:90" s="2373" customFormat="1" ht="13.5" customHeight="1">
      <c r="A203" s="3694"/>
      <c r="B203" s="3714"/>
      <c r="C203" s="3695"/>
      <c r="D203" s="3696" t="s">
        <v>8645</v>
      </c>
      <c r="E203" s="3695"/>
      <c r="F203" s="3202">
        <v>52.5</v>
      </c>
      <c r="G203" s="3698"/>
      <c r="H203" s="3862"/>
      <c r="I203" s="4030"/>
      <c r="J203" s="3716"/>
      <c r="K203" s="5160"/>
      <c r="L203" s="5159"/>
      <c r="M203" s="5160"/>
      <c r="N203" s="5160"/>
      <c r="O203" s="5160"/>
      <c r="P203" s="5160"/>
      <c r="Q203" s="5160"/>
      <c r="R203" s="5160"/>
      <c r="S203" s="4859"/>
      <c r="T203" s="4859"/>
      <c r="U203" s="4859"/>
      <c r="V203" s="5161"/>
      <c r="W203" s="2356"/>
      <c r="X203" s="2356"/>
      <c r="Y203" s="2356"/>
      <c r="Z203" s="2356"/>
      <c r="AA203" s="2356"/>
      <c r="AB203" s="2356"/>
      <c r="AC203" s="2356"/>
      <c r="AD203" s="2356"/>
      <c r="AE203" s="2356"/>
      <c r="AF203" s="2356"/>
      <c r="AG203" s="2356"/>
      <c r="AH203" s="2356"/>
      <c r="AI203" s="2356"/>
      <c r="AJ203" s="2356"/>
      <c r="AK203" s="2356"/>
      <c r="AL203" s="2356"/>
      <c r="AM203" s="2356"/>
      <c r="AN203" s="2356"/>
      <c r="AO203" s="2356"/>
      <c r="AP203" s="2356"/>
      <c r="AQ203" s="2356"/>
      <c r="AR203" s="2356"/>
      <c r="AS203" s="2356"/>
      <c r="AT203" s="2356"/>
      <c r="AU203" s="2356"/>
      <c r="AV203" s="2356"/>
      <c r="AW203" s="2356"/>
      <c r="AX203" s="2356"/>
      <c r="AY203" s="2356"/>
      <c r="AZ203" s="2356"/>
      <c r="BA203" s="2356"/>
      <c r="BB203" s="2356"/>
      <c r="BC203" s="2356"/>
      <c r="BD203" s="2356"/>
      <c r="BE203" s="2356"/>
      <c r="BF203" s="2356"/>
      <c r="BG203" s="2356"/>
      <c r="BH203" s="2356"/>
      <c r="BI203" s="2356"/>
      <c r="BJ203" s="2356"/>
      <c r="BK203" s="2356"/>
      <c r="BL203" s="2356"/>
      <c r="BM203" s="2356"/>
      <c r="BN203" s="2356"/>
      <c r="BO203" s="2356"/>
      <c r="BP203" s="2356"/>
      <c r="BQ203" s="2356"/>
      <c r="BR203" s="2356"/>
      <c r="BS203" s="2356"/>
      <c r="BT203" s="2356"/>
      <c r="BU203" s="2356"/>
      <c r="BV203" s="2356"/>
      <c r="BW203" s="2356"/>
      <c r="BX203" s="2356"/>
      <c r="BY203" s="2356"/>
      <c r="BZ203" s="2356"/>
      <c r="CA203" s="2356"/>
      <c r="CB203" s="2356"/>
      <c r="CC203" s="2356"/>
      <c r="CD203" s="2356"/>
      <c r="CE203" s="2356"/>
      <c r="CF203" s="2356"/>
      <c r="CG203" s="2356"/>
      <c r="CH203" s="2356"/>
      <c r="CI203" s="2356"/>
      <c r="CJ203" s="2356"/>
      <c r="CK203" s="2356"/>
      <c r="CL203" s="2356"/>
    </row>
    <row r="204" spans="1:90" s="2373" customFormat="1" ht="13.5" customHeight="1">
      <c r="A204" s="3694"/>
      <c r="B204" s="3714"/>
      <c r="C204" s="3695"/>
      <c r="D204" s="3696" t="s">
        <v>2168</v>
      </c>
      <c r="E204" s="3695"/>
      <c r="F204" s="3202"/>
      <c r="G204" s="3698"/>
      <c r="H204" s="3862"/>
      <c r="I204" s="4030"/>
      <c r="J204" s="3716"/>
      <c r="K204" s="5160"/>
      <c r="L204" s="5159"/>
      <c r="M204" s="5160"/>
      <c r="N204" s="5160"/>
      <c r="O204" s="5160"/>
      <c r="P204" s="5160"/>
      <c r="Q204" s="5160"/>
      <c r="R204" s="5160"/>
      <c r="S204" s="4859"/>
      <c r="T204" s="4859"/>
      <c r="U204" s="4859"/>
      <c r="V204" s="5161"/>
      <c r="W204" s="2356"/>
      <c r="X204" s="2356"/>
      <c r="Y204" s="2356"/>
      <c r="Z204" s="2356"/>
      <c r="AA204" s="2356"/>
      <c r="AB204" s="2356"/>
      <c r="AC204" s="2356"/>
      <c r="AD204" s="2356"/>
      <c r="AE204" s="2356"/>
      <c r="AF204" s="2356"/>
      <c r="AG204" s="2356"/>
      <c r="AH204" s="2356"/>
      <c r="AI204" s="2356"/>
      <c r="AJ204" s="2356"/>
      <c r="AK204" s="2356"/>
      <c r="AL204" s="2356"/>
      <c r="AM204" s="2356"/>
      <c r="AN204" s="2356"/>
      <c r="AO204" s="2356"/>
      <c r="AP204" s="2356"/>
      <c r="AQ204" s="2356"/>
      <c r="AR204" s="2356"/>
      <c r="AS204" s="2356"/>
      <c r="AT204" s="2356"/>
      <c r="AU204" s="2356"/>
      <c r="AV204" s="2356"/>
      <c r="AW204" s="2356"/>
      <c r="AX204" s="2356"/>
      <c r="AY204" s="2356"/>
      <c r="AZ204" s="2356"/>
      <c r="BA204" s="2356"/>
      <c r="BB204" s="2356"/>
      <c r="BC204" s="2356"/>
      <c r="BD204" s="2356"/>
      <c r="BE204" s="2356"/>
      <c r="BF204" s="2356"/>
      <c r="BG204" s="2356"/>
      <c r="BH204" s="2356"/>
      <c r="BI204" s="2356"/>
      <c r="BJ204" s="2356"/>
      <c r="BK204" s="2356"/>
      <c r="BL204" s="2356"/>
      <c r="BM204" s="2356"/>
      <c r="BN204" s="2356"/>
      <c r="BO204" s="2356"/>
      <c r="BP204" s="2356"/>
      <c r="BQ204" s="2356"/>
      <c r="BR204" s="2356"/>
      <c r="BS204" s="2356"/>
      <c r="BT204" s="2356"/>
      <c r="BU204" s="2356"/>
      <c r="BV204" s="2356"/>
      <c r="BW204" s="2356"/>
      <c r="BX204" s="2356"/>
      <c r="BY204" s="2356"/>
      <c r="BZ204" s="2356"/>
      <c r="CA204" s="2356"/>
      <c r="CB204" s="2356"/>
      <c r="CC204" s="2356"/>
      <c r="CD204" s="2356"/>
      <c r="CE204" s="2356"/>
      <c r="CF204" s="2356"/>
      <c r="CG204" s="2356"/>
      <c r="CH204" s="2356"/>
      <c r="CI204" s="2356"/>
      <c r="CJ204" s="2356"/>
      <c r="CK204" s="2356"/>
      <c r="CL204" s="2356"/>
    </row>
    <row r="205" spans="1:90" s="120" customFormat="1" ht="13.5" customHeight="1">
      <c r="A205" s="3329">
        <v>42</v>
      </c>
      <c r="B205" s="3330">
        <v>731</v>
      </c>
      <c r="C205" s="3330" t="s">
        <v>8677</v>
      </c>
      <c r="D205" s="3330" t="s">
        <v>8678</v>
      </c>
      <c r="E205" s="3330" t="s">
        <v>141</v>
      </c>
      <c r="F205" s="2890">
        <f>ROUND(SUM(F210),3)</f>
        <v>47.3</v>
      </c>
      <c r="G205" s="3709">
        <f>ROUND(SUM(H207:H209)/F205,2)</f>
        <v>0</v>
      </c>
      <c r="H205" s="3975">
        <f t="shared" ref="H205" si="47">ROUND(F205*G205,2)</f>
        <v>0</v>
      </c>
      <c r="I205" s="4028"/>
      <c r="J205" s="3332" t="s">
        <v>60</v>
      </c>
      <c r="K205" s="2903"/>
    </row>
    <row r="206" spans="1:90" s="2373" customFormat="1" ht="40.5" customHeight="1">
      <c r="A206" s="3694"/>
      <c r="B206" s="3714"/>
      <c r="C206" s="3715"/>
      <c r="D206" s="3696" t="s">
        <v>8641</v>
      </c>
      <c r="E206" s="3695"/>
      <c r="F206" s="3202"/>
      <c r="G206" s="3698"/>
      <c r="H206" s="3862"/>
      <c r="I206" s="4030"/>
      <c r="J206" s="3716"/>
      <c r="K206" s="5158"/>
      <c r="L206" s="5159"/>
      <c r="M206" s="5160"/>
      <c r="N206" s="5160"/>
      <c r="O206" s="5160"/>
      <c r="P206" s="5160"/>
      <c r="Q206" s="5160"/>
      <c r="R206" s="5160"/>
      <c r="S206" s="4859"/>
      <c r="T206" s="4859"/>
      <c r="U206" s="4859"/>
      <c r="V206" s="5161"/>
      <c r="W206" s="2356"/>
      <c r="X206" s="2356"/>
      <c r="Y206" s="2356"/>
      <c r="Z206" s="2356"/>
      <c r="AA206" s="2356"/>
      <c r="AB206" s="2356"/>
      <c r="AC206" s="2356"/>
      <c r="AD206" s="2356"/>
      <c r="AE206" s="2356"/>
      <c r="AF206" s="2356"/>
      <c r="AG206" s="2356"/>
      <c r="AH206" s="2356"/>
      <c r="AI206" s="2356"/>
      <c r="AJ206" s="2356"/>
      <c r="AK206" s="2356"/>
      <c r="AL206" s="2356"/>
      <c r="AM206" s="2356"/>
      <c r="AN206" s="2356"/>
      <c r="AO206" s="2356"/>
      <c r="AP206" s="2356"/>
      <c r="AQ206" s="2356"/>
      <c r="AR206" s="2356"/>
      <c r="AS206" s="2356"/>
      <c r="AT206" s="2356"/>
      <c r="AU206" s="2356"/>
      <c r="AV206" s="2356"/>
      <c r="AW206" s="2356"/>
      <c r="AX206" s="2356"/>
      <c r="AY206" s="2356"/>
      <c r="AZ206" s="2356"/>
      <c r="BA206" s="2356"/>
      <c r="BB206" s="2356"/>
      <c r="BC206" s="2356"/>
      <c r="BD206" s="2356"/>
      <c r="BE206" s="2356"/>
      <c r="BF206" s="2356"/>
      <c r="BG206" s="2356"/>
      <c r="BH206" s="2356"/>
      <c r="BI206" s="2356"/>
      <c r="BJ206" s="2356"/>
      <c r="BK206" s="2356"/>
      <c r="BL206" s="2356"/>
      <c r="BM206" s="2356"/>
      <c r="BN206" s="2356"/>
      <c r="BO206" s="2356"/>
      <c r="BP206" s="2356"/>
      <c r="BQ206" s="2356"/>
      <c r="BR206" s="2356"/>
      <c r="BS206" s="2356"/>
      <c r="BT206" s="2356"/>
      <c r="BU206" s="2356"/>
      <c r="BV206" s="2356"/>
      <c r="BW206" s="2356"/>
      <c r="BX206" s="2356"/>
      <c r="BY206" s="2356"/>
      <c r="BZ206" s="2356"/>
      <c r="CA206" s="2356"/>
      <c r="CB206" s="2356"/>
      <c r="CC206" s="2356"/>
      <c r="CD206" s="2356"/>
      <c r="CE206" s="2356"/>
      <c r="CF206" s="2356"/>
      <c r="CG206" s="2356"/>
      <c r="CH206" s="2356"/>
      <c r="CI206" s="2356"/>
      <c r="CJ206" s="2356"/>
      <c r="CK206" s="2356"/>
      <c r="CL206" s="2356"/>
    </row>
    <row r="207" spans="1:90" s="2356" customFormat="1" ht="13.5" customHeight="1">
      <c r="A207" s="3717" t="s">
        <v>372</v>
      </c>
      <c r="B207" s="3700"/>
      <c r="C207" s="3718" t="s">
        <v>8677</v>
      </c>
      <c r="D207" s="3696" t="s">
        <v>8679</v>
      </c>
      <c r="E207" s="3718" t="s">
        <v>141</v>
      </c>
      <c r="F207" s="3702">
        <f>(47.3)*1.1</f>
        <v>52.03</v>
      </c>
      <c r="G207" s="3719"/>
      <c r="H207" s="3870">
        <f t="shared" ref="H207:H209" si="48">ROUND(F207*G207,2)</f>
        <v>0</v>
      </c>
      <c r="I207" s="4033"/>
      <c r="J207" s="3130" t="s">
        <v>644</v>
      </c>
      <c r="K207" s="5162"/>
      <c r="L207" s="4859"/>
      <c r="M207" s="333"/>
      <c r="N207" s="333"/>
      <c r="O207" s="333"/>
      <c r="P207" s="333"/>
      <c r="Q207" s="333"/>
      <c r="R207" s="333"/>
      <c r="S207" s="333"/>
      <c r="T207" s="333"/>
      <c r="U207" s="333"/>
      <c r="V207" s="5163"/>
      <c r="X207" s="5164"/>
      <c r="Y207" s="5165"/>
      <c r="Z207" s="5166"/>
      <c r="AA207" s="4859"/>
      <c r="AB207" s="4859"/>
      <c r="AC207" s="4859"/>
      <c r="AD207" s="4859"/>
      <c r="AE207" s="4859"/>
    </row>
    <row r="208" spans="1:90" s="2356" customFormat="1" ht="27" customHeight="1">
      <c r="A208" s="3717" t="s">
        <v>373</v>
      </c>
      <c r="B208" s="3700"/>
      <c r="C208" s="3718">
        <v>713463212</v>
      </c>
      <c r="D208" s="3696" t="s">
        <v>8680</v>
      </c>
      <c r="E208" s="3718" t="s">
        <v>141</v>
      </c>
      <c r="F208" s="3702">
        <f>F205</f>
        <v>47.3</v>
      </c>
      <c r="G208" s="3719"/>
      <c r="H208" s="3870">
        <f t="shared" si="48"/>
        <v>0</v>
      </c>
      <c r="I208" s="4033"/>
      <c r="J208" s="3130" t="s">
        <v>142</v>
      </c>
      <c r="K208" s="5162"/>
      <c r="L208" s="4859"/>
      <c r="M208" s="4859"/>
      <c r="N208" s="4859"/>
      <c r="O208" s="4859"/>
      <c r="P208" s="4859"/>
      <c r="Q208" s="4859"/>
      <c r="R208" s="5167"/>
      <c r="S208" s="5167"/>
      <c r="T208" s="5167"/>
      <c r="U208" s="5167"/>
      <c r="V208" s="5163"/>
      <c r="X208" s="5164"/>
      <c r="Y208" s="5165"/>
      <c r="Z208" s="5166"/>
      <c r="AA208" s="4859"/>
      <c r="AB208" s="4859"/>
      <c r="AC208" s="4859"/>
      <c r="AD208" s="4859"/>
      <c r="AE208" s="4859"/>
    </row>
    <row r="209" spans="1:90" s="2356" customFormat="1" ht="13.5" customHeight="1">
      <c r="A209" s="3720" t="s">
        <v>374</v>
      </c>
      <c r="B209" s="3721"/>
      <c r="C209" s="3722" t="s">
        <v>8681</v>
      </c>
      <c r="D209" s="3723" t="s">
        <v>10490</v>
      </c>
      <c r="E209" s="3722" t="s">
        <v>141</v>
      </c>
      <c r="F209" s="3724">
        <f>(47.3)*1.1</f>
        <v>52.03</v>
      </c>
      <c r="G209" s="3725"/>
      <c r="H209" s="3979">
        <f t="shared" si="48"/>
        <v>0</v>
      </c>
      <c r="I209" s="4034"/>
      <c r="J209" s="3210" t="s">
        <v>644</v>
      </c>
      <c r="K209" s="5162"/>
      <c r="L209" s="4859"/>
      <c r="M209" s="4859"/>
      <c r="N209" s="4859"/>
      <c r="O209" s="4859"/>
      <c r="P209" s="4859"/>
      <c r="Q209" s="4859"/>
      <c r="R209" s="5167"/>
      <c r="S209" s="5167"/>
      <c r="T209" s="5167"/>
      <c r="U209" s="5167"/>
      <c r="V209" s="5163"/>
      <c r="X209" s="5164"/>
      <c r="Y209" s="5165"/>
      <c r="Z209" s="5166"/>
      <c r="AA209" s="4859"/>
      <c r="AB209" s="4859"/>
      <c r="AC209" s="4859"/>
      <c r="AD209" s="4859"/>
      <c r="AE209" s="4859"/>
    </row>
    <row r="210" spans="1:90" s="2373" customFormat="1" ht="13.5" customHeight="1">
      <c r="A210" s="3694"/>
      <c r="B210" s="3714"/>
      <c r="C210" s="3695"/>
      <c r="D210" s="3696" t="s">
        <v>8645</v>
      </c>
      <c r="E210" s="3695"/>
      <c r="F210" s="3202">
        <v>47.3</v>
      </c>
      <c r="G210" s="3698"/>
      <c r="H210" s="3862"/>
      <c r="I210" s="4030"/>
      <c r="J210" s="3716"/>
      <c r="K210" s="5160"/>
      <c r="L210" s="5159"/>
      <c r="M210" s="5160"/>
      <c r="N210" s="5160"/>
      <c r="O210" s="5160"/>
      <c r="P210" s="5160"/>
      <c r="Q210" s="5160"/>
      <c r="R210" s="5160"/>
      <c r="S210" s="4859"/>
      <c r="T210" s="4859"/>
      <c r="U210" s="4859"/>
      <c r="V210" s="5161"/>
      <c r="W210" s="2356"/>
      <c r="X210" s="2356"/>
      <c r="Y210" s="2356"/>
      <c r="Z210" s="2356"/>
      <c r="AA210" s="2356"/>
      <c r="AB210" s="2356"/>
      <c r="AC210" s="2356"/>
      <c r="AD210" s="2356"/>
      <c r="AE210" s="2356"/>
      <c r="AF210" s="2356"/>
      <c r="AG210" s="2356"/>
      <c r="AH210" s="2356"/>
      <c r="AI210" s="2356"/>
      <c r="AJ210" s="2356"/>
      <c r="AK210" s="2356"/>
      <c r="AL210" s="2356"/>
      <c r="AM210" s="2356"/>
      <c r="AN210" s="2356"/>
      <c r="AO210" s="2356"/>
      <c r="AP210" s="2356"/>
      <c r="AQ210" s="2356"/>
      <c r="AR210" s="2356"/>
      <c r="AS210" s="2356"/>
      <c r="AT210" s="2356"/>
      <c r="AU210" s="2356"/>
      <c r="AV210" s="2356"/>
      <c r="AW210" s="2356"/>
      <c r="AX210" s="2356"/>
      <c r="AY210" s="2356"/>
      <c r="AZ210" s="2356"/>
      <c r="BA210" s="2356"/>
      <c r="BB210" s="2356"/>
      <c r="BC210" s="2356"/>
      <c r="BD210" s="2356"/>
      <c r="BE210" s="2356"/>
      <c r="BF210" s="2356"/>
      <c r="BG210" s="2356"/>
      <c r="BH210" s="2356"/>
      <c r="BI210" s="2356"/>
      <c r="BJ210" s="2356"/>
      <c r="BK210" s="2356"/>
      <c r="BL210" s="2356"/>
      <c r="BM210" s="2356"/>
      <c r="BN210" s="2356"/>
      <c r="BO210" s="2356"/>
      <c r="BP210" s="2356"/>
      <c r="BQ210" s="2356"/>
      <c r="BR210" s="2356"/>
      <c r="BS210" s="2356"/>
      <c r="BT210" s="2356"/>
      <c r="BU210" s="2356"/>
      <c r="BV210" s="2356"/>
      <c r="BW210" s="2356"/>
      <c r="BX210" s="2356"/>
      <c r="BY210" s="2356"/>
      <c r="BZ210" s="2356"/>
      <c r="CA210" s="2356"/>
      <c r="CB210" s="2356"/>
      <c r="CC210" s="2356"/>
      <c r="CD210" s="2356"/>
      <c r="CE210" s="2356"/>
      <c r="CF210" s="2356"/>
      <c r="CG210" s="2356"/>
      <c r="CH210" s="2356"/>
      <c r="CI210" s="2356"/>
      <c r="CJ210" s="2356"/>
      <c r="CK210" s="2356"/>
      <c r="CL210" s="2356"/>
    </row>
    <row r="211" spans="1:90" s="2373" customFormat="1" ht="13.5" customHeight="1">
      <c r="A211" s="3694"/>
      <c r="B211" s="3714"/>
      <c r="C211" s="3695"/>
      <c r="D211" s="3696" t="s">
        <v>2168</v>
      </c>
      <c r="E211" s="3695"/>
      <c r="F211" s="3202"/>
      <c r="G211" s="3698"/>
      <c r="H211" s="3862"/>
      <c r="I211" s="4030"/>
      <c r="J211" s="3716"/>
      <c r="K211" s="5160"/>
      <c r="L211" s="5159"/>
      <c r="M211" s="5160"/>
      <c r="N211" s="5160"/>
      <c r="O211" s="5160"/>
      <c r="P211" s="5160"/>
      <c r="Q211" s="5160"/>
      <c r="R211" s="5160"/>
      <c r="S211" s="4859"/>
      <c r="T211" s="4859"/>
      <c r="U211" s="4859"/>
      <c r="V211" s="5161"/>
      <c r="W211" s="2356"/>
      <c r="X211" s="2356"/>
      <c r="Y211" s="2356"/>
      <c r="Z211" s="2356"/>
      <c r="AA211" s="2356"/>
      <c r="AB211" s="2356"/>
      <c r="AC211" s="2356"/>
      <c r="AD211" s="2356"/>
      <c r="AE211" s="2356"/>
      <c r="AF211" s="2356"/>
      <c r="AG211" s="2356"/>
      <c r="AH211" s="2356"/>
      <c r="AI211" s="2356"/>
      <c r="AJ211" s="2356"/>
      <c r="AK211" s="2356"/>
      <c r="AL211" s="2356"/>
      <c r="AM211" s="2356"/>
      <c r="AN211" s="2356"/>
      <c r="AO211" s="2356"/>
      <c r="AP211" s="2356"/>
      <c r="AQ211" s="2356"/>
      <c r="AR211" s="2356"/>
      <c r="AS211" s="2356"/>
      <c r="AT211" s="2356"/>
      <c r="AU211" s="2356"/>
      <c r="AV211" s="2356"/>
      <c r="AW211" s="2356"/>
      <c r="AX211" s="2356"/>
      <c r="AY211" s="2356"/>
      <c r="AZ211" s="2356"/>
      <c r="BA211" s="2356"/>
      <c r="BB211" s="2356"/>
      <c r="BC211" s="2356"/>
      <c r="BD211" s="2356"/>
      <c r="BE211" s="2356"/>
      <c r="BF211" s="2356"/>
      <c r="BG211" s="2356"/>
      <c r="BH211" s="2356"/>
      <c r="BI211" s="2356"/>
      <c r="BJ211" s="2356"/>
      <c r="BK211" s="2356"/>
      <c r="BL211" s="2356"/>
      <c r="BM211" s="2356"/>
      <c r="BN211" s="2356"/>
      <c r="BO211" s="2356"/>
      <c r="BP211" s="2356"/>
      <c r="BQ211" s="2356"/>
      <c r="BR211" s="2356"/>
      <c r="BS211" s="2356"/>
      <c r="BT211" s="2356"/>
      <c r="BU211" s="2356"/>
      <c r="BV211" s="2356"/>
      <c r="BW211" s="2356"/>
      <c r="BX211" s="2356"/>
      <c r="BY211" s="2356"/>
      <c r="BZ211" s="2356"/>
      <c r="CA211" s="2356"/>
      <c r="CB211" s="2356"/>
      <c r="CC211" s="2356"/>
      <c r="CD211" s="2356"/>
      <c r="CE211" s="2356"/>
      <c r="CF211" s="2356"/>
      <c r="CG211" s="2356"/>
      <c r="CH211" s="2356"/>
      <c r="CI211" s="2356"/>
      <c r="CJ211" s="2356"/>
      <c r="CK211" s="2356"/>
      <c r="CL211" s="2356"/>
    </row>
    <row r="212" spans="1:90" s="120" customFormat="1" ht="13.5" customHeight="1">
      <c r="A212" s="3329">
        <v>43</v>
      </c>
      <c r="B212" s="3330">
        <v>731</v>
      </c>
      <c r="C212" s="3330" t="s">
        <v>8682</v>
      </c>
      <c r="D212" s="3330" t="s">
        <v>8683</v>
      </c>
      <c r="E212" s="3330" t="s">
        <v>141</v>
      </c>
      <c r="F212" s="2890">
        <f>ROUND(SUM(F217),3)</f>
        <v>63</v>
      </c>
      <c r="G212" s="3709">
        <f>ROUND(SUM(H214:H216)/F212,2)</f>
        <v>0</v>
      </c>
      <c r="H212" s="3975">
        <f t="shared" ref="H212" si="49">ROUND(F212*G212,2)</f>
        <v>0</v>
      </c>
      <c r="I212" s="4028"/>
      <c r="J212" s="3332" t="s">
        <v>60</v>
      </c>
      <c r="K212" s="2903"/>
    </row>
    <row r="213" spans="1:90" s="2373" customFormat="1" ht="40.5" customHeight="1">
      <c r="A213" s="3694"/>
      <c r="B213" s="3714"/>
      <c r="C213" s="3715"/>
      <c r="D213" s="3696" t="s">
        <v>8641</v>
      </c>
      <c r="E213" s="3695"/>
      <c r="F213" s="3202"/>
      <c r="G213" s="3698"/>
      <c r="H213" s="3862"/>
      <c r="I213" s="4030"/>
      <c r="J213" s="3716"/>
      <c r="K213" s="5158"/>
      <c r="L213" s="5159"/>
      <c r="M213" s="5160"/>
      <c r="N213" s="5160"/>
      <c r="O213" s="5160"/>
      <c r="P213" s="5160"/>
      <c r="Q213" s="5160"/>
      <c r="R213" s="5160"/>
      <c r="S213" s="4859"/>
      <c r="T213" s="4859"/>
      <c r="U213" s="4859"/>
      <c r="V213" s="5161"/>
      <c r="W213" s="2356"/>
      <c r="X213" s="2356"/>
      <c r="Y213" s="2356"/>
      <c r="Z213" s="2356"/>
      <c r="AA213" s="2356"/>
      <c r="AB213" s="2356"/>
      <c r="AC213" s="2356"/>
      <c r="AD213" s="2356"/>
      <c r="AE213" s="2356"/>
      <c r="AF213" s="2356"/>
      <c r="AG213" s="2356"/>
      <c r="AH213" s="2356"/>
      <c r="AI213" s="2356"/>
      <c r="AJ213" s="2356"/>
      <c r="AK213" s="2356"/>
      <c r="AL213" s="2356"/>
      <c r="AM213" s="2356"/>
      <c r="AN213" s="2356"/>
      <c r="AO213" s="2356"/>
      <c r="AP213" s="2356"/>
      <c r="AQ213" s="2356"/>
      <c r="AR213" s="2356"/>
      <c r="AS213" s="2356"/>
      <c r="AT213" s="2356"/>
      <c r="AU213" s="2356"/>
      <c r="AV213" s="2356"/>
      <c r="AW213" s="2356"/>
      <c r="AX213" s="2356"/>
      <c r="AY213" s="2356"/>
      <c r="AZ213" s="2356"/>
      <c r="BA213" s="2356"/>
      <c r="BB213" s="2356"/>
      <c r="BC213" s="2356"/>
      <c r="BD213" s="2356"/>
      <c r="BE213" s="2356"/>
      <c r="BF213" s="2356"/>
      <c r="BG213" s="2356"/>
      <c r="BH213" s="2356"/>
      <c r="BI213" s="2356"/>
      <c r="BJ213" s="2356"/>
      <c r="BK213" s="2356"/>
      <c r="BL213" s="2356"/>
      <c r="BM213" s="2356"/>
      <c r="BN213" s="2356"/>
      <c r="BO213" s="2356"/>
      <c r="BP213" s="2356"/>
      <c r="BQ213" s="2356"/>
      <c r="BR213" s="2356"/>
      <c r="BS213" s="2356"/>
      <c r="BT213" s="2356"/>
      <c r="BU213" s="2356"/>
      <c r="BV213" s="2356"/>
      <c r="BW213" s="2356"/>
      <c r="BX213" s="2356"/>
      <c r="BY213" s="2356"/>
      <c r="BZ213" s="2356"/>
      <c r="CA213" s="2356"/>
      <c r="CB213" s="2356"/>
      <c r="CC213" s="2356"/>
      <c r="CD213" s="2356"/>
      <c r="CE213" s="2356"/>
      <c r="CF213" s="2356"/>
      <c r="CG213" s="2356"/>
      <c r="CH213" s="2356"/>
      <c r="CI213" s="2356"/>
      <c r="CJ213" s="2356"/>
      <c r="CK213" s="2356"/>
      <c r="CL213" s="2356"/>
    </row>
    <row r="214" spans="1:90" s="2356" customFormat="1" ht="13.5" customHeight="1">
      <c r="A214" s="3717" t="s">
        <v>703</v>
      </c>
      <c r="B214" s="3700"/>
      <c r="C214" s="3718" t="s">
        <v>8682</v>
      </c>
      <c r="D214" s="3696" t="s">
        <v>8684</v>
      </c>
      <c r="E214" s="3718" t="s">
        <v>141</v>
      </c>
      <c r="F214" s="3702">
        <f xml:space="preserve"> (63)*1.1</f>
        <v>69.300000000000011</v>
      </c>
      <c r="G214" s="3719"/>
      <c r="H214" s="3870">
        <f t="shared" ref="H214:H216" si="50">ROUND(F214*G214,2)</f>
        <v>0</v>
      </c>
      <c r="I214" s="4033"/>
      <c r="J214" s="3130" t="s">
        <v>644</v>
      </c>
      <c r="K214" s="5162"/>
      <c r="L214" s="4859"/>
      <c r="M214" s="333"/>
      <c r="N214" s="333"/>
      <c r="O214" s="333"/>
      <c r="P214" s="333"/>
      <c r="Q214" s="333"/>
      <c r="R214" s="333"/>
      <c r="S214" s="333"/>
      <c r="T214" s="333"/>
      <c r="U214" s="333"/>
      <c r="V214" s="5163"/>
      <c r="X214" s="5164"/>
      <c r="Y214" s="5165"/>
      <c r="Z214" s="5166"/>
      <c r="AA214" s="4859"/>
      <c r="AB214" s="4859"/>
      <c r="AC214" s="4859"/>
      <c r="AD214" s="4859"/>
      <c r="AE214" s="4859"/>
    </row>
    <row r="215" spans="1:90" s="2356" customFormat="1" ht="27" customHeight="1">
      <c r="A215" s="3717" t="s">
        <v>704</v>
      </c>
      <c r="B215" s="3700"/>
      <c r="C215" s="3718">
        <v>713463212</v>
      </c>
      <c r="D215" s="3696" t="s">
        <v>8685</v>
      </c>
      <c r="E215" s="3718" t="s">
        <v>141</v>
      </c>
      <c r="F215" s="3702">
        <f>F212</f>
        <v>63</v>
      </c>
      <c r="G215" s="3719"/>
      <c r="H215" s="3870">
        <f t="shared" si="50"/>
        <v>0</v>
      </c>
      <c r="I215" s="4033"/>
      <c r="J215" s="3130" t="s">
        <v>142</v>
      </c>
      <c r="K215" s="5162"/>
      <c r="L215" s="4859"/>
      <c r="M215" s="4859"/>
      <c r="N215" s="4859"/>
      <c r="O215" s="4859"/>
      <c r="P215" s="4859"/>
      <c r="Q215" s="4859"/>
      <c r="R215" s="5167"/>
      <c r="S215" s="5167"/>
      <c r="T215" s="5167"/>
      <c r="U215" s="5167"/>
      <c r="V215" s="5163"/>
      <c r="X215" s="5164"/>
      <c r="Y215" s="5165"/>
      <c r="Z215" s="5166"/>
      <c r="AA215" s="4859"/>
      <c r="AB215" s="4859"/>
      <c r="AC215" s="4859"/>
      <c r="AD215" s="4859"/>
      <c r="AE215" s="4859"/>
    </row>
    <row r="216" spans="1:90" s="2356" customFormat="1" ht="13.5" customHeight="1">
      <c r="A216" s="3720" t="s">
        <v>705</v>
      </c>
      <c r="B216" s="3721"/>
      <c r="C216" s="3722" t="s">
        <v>8686</v>
      </c>
      <c r="D216" s="3723" t="s">
        <v>10491</v>
      </c>
      <c r="E216" s="3722" t="s">
        <v>141</v>
      </c>
      <c r="F216" s="3724">
        <f>(63)*1.1</f>
        <v>69.300000000000011</v>
      </c>
      <c r="G216" s="3725"/>
      <c r="H216" s="3979">
        <f t="shared" si="50"/>
        <v>0</v>
      </c>
      <c r="I216" s="4034"/>
      <c r="J216" s="3210" t="s">
        <v>644</v>
      </c>
      <c r="K216" s="5162"/>
      <c r="L216" s="4859"/>
      <c r="M216" s="4859"/>
      <c r="N216" s="4859"/>
      <c r="O216" s="4859"/>
      <c r="P216" s="4859"/>
      <c r="Q216" s="4859"/>
      <c r="R216" s="5167"/>
      <c r="S216" s="5167"/>
      <c r="T216" s="5167"/>
      <c r="U216" s="5167"/>
      <c r="V216" s="5163"/>
      <c r="X216" s="5164"/>
      <c r="Y216" s="5165"/>
      <c r="Z216" s="5166"/>
      <c r="AA216" s="4859"/>
      <c r="AB216" s="4859"/>
      <c r="AC216" s="4859"/>
      <c r="AD216" s="4859"/>
      <c r="AE216" s="4859"/>
    </row>
    <row r="217" spans="1:90" s="2373" customFormat="1" ht="13.5" customHeight="1">
      <c r="A217" s="3694"/>
      <c r="B217" s="3714"/>
      <c r="C217" s="3695"/>
      <c r="D217" s="3696" t="s">
        <v>8645</v>
      </c>
      <c r="E217" s="3695"/>
      <c r="F217" s="3202">
        <v>63</v>
      </c>
      <c r="G217" s="3698"/>
      <c r="H217" s="3980"/>
      <c r="I217" s="4035"/>
      <c r="J217" s="3716"/>
      <c r="K217" s="5160"/>
      <c r="L217" s="5159"/>
      <c r="M217" s="5160"/>
      <c r="N217" s="5160"/>
      <c r="O217" s="5160"/>
      <c r="P217" s="5160"/>
      <c r="Q217" s="5160"/>
      <c r="R217" s="5160"/>
      <c r="S217" s="4859"/>
      <c r="T217" s="4859"/>
      <c r="U217" s="4859"/>
      <c r="V217" s="5161"/>
      <c r="W217" s="2356"/>
      <c r="X217" s="2356"/>
      <c r="Y217" s="2356"/>
      <c r="Z217" s="2356"/>
      <c r="AA217" s="2356"/>
      <c r="AB217" s="2356"/>
      <c r="AC217" s="2356"/>
      <c r="AD217" s="2356"/>
      <c r="AE217" s="2356"/>
      <c r="AF217" s="2356"/>
      <c r="AG217" s="2356"/>
      <c r="AH217" s="2356"/>
      <c r="AI217" s="2356"/>
      <c r="AJ217" s="2356"/>
      <c r="AK217" s="2356"/>
      <c r="AL217" s="2356"/>
      <c r="AM217" s="2356"/>
      <c r="AN217" s="2356"/>
      <c r="AO217" s="2356"/>
      <c r="AP217" s="2356"/>
      <c r="AQ217" s="2356"/>
      <c r="AR217" s="2356"/>
      <c r="AS217" s="2356"/>
      <c r="AT217" s="2356"/>
      <c r="AU217" s="2356"/>
      <c r="AV217" s="2356"/>
      <c r="AW217" s="2356"/>
      <c r="AX217" s="2356"/>
      <c r="AY217" s="2356"/>
      <c r="AZ217" s="2356"/>
      <c r="BA217" s="2356"/>
      <c r="BB217" s="2356"/>
      <c r="BC217" s="2356"/>
      <c r="BD217" s="2356"/>
      <c r="BE217" s="2356"/>
      <c r="BF217" s="2356"/>
      <c r="BG217" s="2356"/>
      <c r="BH217" s="2356"/>
      <c r="BI217" s="2356"/>
      <c r="BJ217" s="2356"/>
      <c r="BK217" s="2356"/>
      <c r="BL217" s="2356"/>
      <c r="BM217" s="2356"/>
      <c r="BN217" s="2356"/>
      <c r="BO217" s="2356"/>
      <c r="BP217" s="2356"/>
      <c r="BQ217" s="2356"/>
      <c r="BR217" s="2356"/>
      <c r="BS217" s="2356"/>
      <c r="BT217" s="2356"/>
      <c r="BU217" s="2356"/>
      <c r="BV217" s="2356"/>
      <c r="BW217" s="2356"/>
      <c r="BX217" s="2356"/>
      <c r="BY217" s="2356"/>
      <c r="BZ217" s="2356"/>
      <c r="CA217" s="2356"/>
      <c r="CB217" s="2356"/>
      <c r="CC217" s="2356"/>
      <c r="CD217" s="2356"/>
      <c r="CE217" s="2356"/>
      <c r="CF217" s="2356"/>
      <c r="CG217" s="2356"/>
      <c r="CH217" s="2356"/>
      <c r="CI217" s="2356"/>
      <c r="CJ217" s="2356"/>
      <c r="CK217" s="2356"/>
      <c r="CL217" s="2356"/>
    </row>
    <row r="218" spans="1:90" s="2373" customFormat="1" ht="13.5" customHeight="1">
      <c r="A218" s="3694"/>
      <c r="B218" s="3714"/>
      <c r="C218" s="3695"/>
      <c r="D218" s="3696" t="s">
        <v>2168</v>
      </c>
      <c r="E218" s="3695"/>
      <c r="F218" s="3202"/>
      <c r="G218" s="3698"/>
      <c r="H218" s="3862"/>
      <c r="I218" s="4030"/>
      <c r="J218" s="3716"/>
      <c r="K218" s="5160"/>
      <c r="L218" s="5159"/>
      <c r="M218" s="5160"/>
      <c r="N218" s="5160"/>
      <c r="O218" s="5160"/>
      <c r="P218" s="5160"/>
      <c r="Q218" s="5160"/>
      <c r="R218" s="5160"/>
      <c r="S218" s="4859"/>
      <c r="T218" s="4859"/>
      <c r="U218" s="4859"/>
      <c r="V218" s="5161"/>
      <c r="W218" s="2356"/>
      <c r="X218" s="2356"/>
      <c r="Y218" s="2356"/>
      <c r="Z218" s="2356"/>
      <c r="AA218" s="2356"/>
      <c r="AB218" s="2356"/>
      <c r="AC218" s="2356"/>
      <c r="AD218" s="2356"/>
      <c r="AE218" s="2356"/>
      <c r="AF218" s="2356"/>
      <c r="AG218" s="2356"/>
      <c r="AH218" s="2356"/>
      <c r="AI218" s="2356"/>
      <c r="AJ218" s="2356"/>
      <c r="AK218" s="2356"/>
      <c r="AL218" s="2356"/>
      <c r="AM218" s="2356"/>
      <c r="AN218" s="2356"/>
      <c r="AO218" s="2356"/>
      <c r="AP218" s="2356"/>
      <c r="AQ218" s="2356"/>
      <c r="AR218" s="2356"/>
      <c r="AS218" s="2356"/>
      <c r="AT218" s="2356"/>
      <c r="AU218" s="2356"/>
      <c r="AV218" s="2356"/>
      <c r="AW218" s="2356"/>
      <c r="AX218" s="2356"/>
      <c r="AY218" s="2356"/>
      <c r="AZ218" s="2356"/>
      <c r="BA218" s="2356"/>
      <c r="BB218" s="2356"/>
      <c r="BC218" s="2356"/>
      <c r="BD218" s="2356"/>
      <c r="BE218" s="2356"/>
      <c r="BF218" s="2356"/>
      <c r="BG218" s="2356"/>
      <c r="BH218" s="2356"/>
      <c r="BI218" s="2356"/>
      <c r="BJ218" s="2356"/>
      <c r="BK218" s="2356"/>
      <c r="BL218" s="2356"/>
      <c r="BM218" s="2356"/>
      <c r="BN218" s="2356"/>
      <c r="BO218" s="2356"/>
      <c r="BP218" s="2356"/>
      <c r="BQ218" s="2356"/>
      <c r="BR218" s="2356"/>
      <c r="BS218" s="2356"/>
      <c r="BT218" s="2356"/>
      <c r="BU218" s="2356"/>
      <c r="BV218" s="2356"/>
      <c r="BW218" s="2356"/>
      <c r="BX218" s="2356"/>
      <c r="BY218" s="2356"/>
      <c r="BZ218" s="2356"/>
      <c r="CA218" s="2356"/>
      <c r="CB218" s="2356"/>
      <c r="CC218" s="2356"/>
      <c r="CD218" s="2356"/>
      <c r="CE218" s="2356"/>
      <c r="CF218" s="2356"/>
      <c r="CG218" s="2356"/>
      <c r="CH218" s="2356"/>
      <c r="CI218" s="2356"/>
      <c r="CJ218" s="2356"/>
      <c r="CK218" s="2356"/>
      <c r="CL218" s="2356"/>
    </row>
    <row r="219" spans="1:90" s="120" customFormat="1" ht="13.5" customHeight="1">
      <c r="A219" s="3329">
        <v>44</v>
      </c>
      <c r="B219" s="3330">
        <v>731</v>
      </c>
      <c r="C219" s="3330" t="s">
        <v>8687</v>
      </c>
      <c r="D219" s="3330" t="s">
        <v>8688</v>
      </c>
      <c r="E219" s="3330" t="s">
        <v>141</v>
      </c>
      <c r="F219" s="2890">
        <f>ROUND(SUM(F224),3)</f>
        <v>21</v>
      </c>
      <c r="G219" s="3709">
        <f>ROUND(SUM(H221:H223)/F219,2)</f>
        <v>0</v>
      </c>
      <c r="H219" s="3975">
        <f t="shared" ref="H219" si="51">ROUND(F219*G219,2)</f>
        <v>0</v>
      </c>
      <c r="I219" s="4028"/>
      <c r="J219" s="3332" t="s">
        <v>60</v>
      </c>
      <c r="K219" s="2903"/>
    </row>
    <row r="220" spans="1:90" s="2373" customFormat="1" ht="40.5" customHeight="1">
      <c r="A220" s="3694"/>
      <c r="B220" s="3714"/>
      <c r="C220" s="3715"/>
      <c r="D220" s="3696" t="s">
        <v>8641</v>
      </c>
      <c r="E220" s="3695"/>
      <c r="F220" s="3202"/>
      <c r="G220" s="3698"/>
      <c r="H220" s="3862"/>
      <c r="I220" s="4030"/>
      <c r="J220" s="3716"/>
      <c r="K220" s="5158"/>
      <c r="L220" s="5159"/>
      <c r="M220" s="5160"/>
      <c r="N220" s="5160"/>
      <c r="O220" s="5160"/>
      <c r="P220" s="5160"/>
      <c r="Q220" s="5160"/>
      <c r="R220" s="5160"/>
      <c r="S220" s="4859"/>
      <c r="T220" s="4859"/>
      <c r="U220" s="4859"/>
      <c r="V220" s="5161"/>
      <c r="W220" s="2356"/>
      <c r="X220" s="2356"/>
      <c r="Y220" s="2356"/>
      <c r="Z220" s="2356"/>
      <c r="AA220" s="2356"/>
      <c r="AB220" s="2356"/>
      <c r="AC220" s="2356"/>
      <c r="AD220" s="2356"/>
      <c r="AE220" s="2356"/>
      <c r="AF220" s="2356"/>
      <c r="AG220" s="2356"/>
      <c r="AH220" s="2356"/>
      <c r="AI220" s="2356"/>
      <c r="AJ220" s="2356"/>
      <c r="AK220" s="2356"/>
      <c r="AL220" s="2356"/>
      <c r="AM220" s="2356"/>
      <c r="AN220" s="2356"/>
      <c r="AO220" s="2356"/>
      <c r="AP220" s="2356"/>
      <c r="AQ220" s="2356"/>
      <c r="AR220" s="2356"/>
      <c r="AS220" s="2356"/>
      <c r="AT220" s="2356"/>
      <c r="AU220" s="2356"/>
      <c r="AV220" s="2356"/>
      <c r="AW220" s="2356"/>
      <c r="AX220" s="2356"/>
      <c r="AY220" s="2356"/>
      <c r="AZ220" s="2356"/>
      <c r="BA220" s="2356"/>
      <c r="BB220" s="2356"/>
      <c r="BC220" s="2356"/>
      <c r="BD220" s="2356"/>
      <c r="BE220" s="2356"/>
      <c r="BF220" s="2356"/>
      <c r="BG220" s="2356"/>
      <c r="BH220" s="2356"/>
      <c r="BI220" s="2356"/>
      <c r="BJ220" s="2356"/>
      <c r="BK220" s="2356"/>
      <c r="BL220" s="2356"/>
      <c r="BM220" s="2356"/>
      <c r="BN220" s="2356"/>
      <c r="BO220" s="2356"/>
      <c r="BP220" s="2356"/>
      <c r="BQ220" s="2356"/>
      <c r="BR220" s="2356"/>
      <c r="BS220" s="2356"/>
      <c r="BT220" s="2356"/>
      <c r="BU220" s="2356"/>
      <c r="BV220" s="2356"/>
      <c r="BW220" s="2356"/>
      <c r="BX220" s="2356"/>
      <c r="BY220" s="2356"/>
      <c r="BZ220" s="2356"/>
      <c r="CA220" s="2356"/>
      <c r="CB220" s="2356"/>
      <c r="CC220" s="2356"/>
      <c r="CD220" s="2356"/>
      <c r="CE220" s="2356"/>
      <c r="CF220" s="2356"/>
      <c r="CG220" s="2356"/>
      <c r="CH220" s="2356"/>
      <c r="CI220" s="2356"/>
      <c r="CJ220" s="2356"/>
      <c r="CK220" s="2356"/>
      <c r="CL220" s="2356"/>
    </row>
    <row r="221" spans="1:90" s="2356" customFormat="1" ht="13.5" customHeight="1">
      <c r="A221" s="3717" t="s">
        <v>712</v>
      </c>
      <c r="B221" s="3700"/>
      <c r="C221" s="3718" t="s">
        <v>8687</v>
      </c>
      <c r="D221" s="3696" t="s">
        <v>8689</v>
      </c>
      <c r="E221" s="3718" t="s">
        <v>141</v>
      </c>
      <c r="F221" s="3702">
        <f>(21)*1.1</f>
        <v>23.1</v>
      </c>
      <c r="G221" s="3719"/>
      <c r="H221" s="3870">
        <f t="shared" ref="H221:H223" si="52">ROUND(F221*G221,2)</f>
        <v>0</v>
      </c>
      <c r="I221" s="4033"/>
      <c r="J221" s="3130" t="s">
        <v>644</v>
      </c>
      <c r="K221" s="5162"/>
      <c r="L221" s="4859"/>
      <c r="M221" s="333"/>
      <c r="N221" s="333"/>
      <c r="O221" s="333"/>
      <c r="P221" s="333"/>
      <c r="Q221" s="333"/>
      <c r="R221" s="333"/>
      <c r="S221" s="333"/>
      <c r="T221" s="333"/>
      <c r="U221" s="333"/>
      <c r="V221" s="5163"/>
      <c r="X221" s="5164"/>
      <c r="Y221" s="5165"/>
      <c r="Z221" s="5166"/>
      <c r="AA221" s="4859"/>
      <c r="AB221" s="4859"/>
      <c r="AC221" s="4859"/>
      <c r="AD221" s="4859"/>
      <c r="AE221" s="4859"/>
    </row>
    <row r="222" spans="1:90" s="2356" customFormat="1" ht="27" customHeight="1">
      <c r="A222" s="3717" t="s">
        <v>714</v>
      </c>
      <c r="B222" s="3700"/>
      <c r="C222" s="3718">
        <v>713463212</v>
      </c>
      <c r="D222" s="3696" t="s">
        <v>8690</v>
      </c>
      <c r="E222" s="3718" t="s">
        <v>141</v>
      </c>
      <c r="F222" s="3702">
        <f>F219</f>
        <v>21</v>
      </c>
      <c r="G222" s="3719"/>
      <c r="H222" s="3870">
        <f t="shared" si="52"/>
        <v>0</v>
      </c>
      <c r="I222" s="4033"/>
      <c r="J222" s="3130" t="s">
        <v>142</v>
      </c>
      <c r="K222" s="5162"/>
      <c r="L222" s="4859"/>
      <c r="M222" s="4859"/>
      <c r="N222" s="4859"/>
      <c r="O222" s="4859"/>
      <c r="P222" s="4859"/>
      <c r="Q222" s="4859"/>
      <c r="R222" s="5167"/>
      <c r="S222" s="5167"/>
      <c r="T222" s="5167"/>
      <c r="U222" s="5167"/>
      <c r="V222" s="5163"/>
      <c r="X222" s="5164"/>
      <c r="Y222" s="5165"/>
      <c r="Z222" s="5166"/>
      <c r="AA222" s="4859"/>
      <c r="AB222" s="4859"/>
      <c r="AC222" s="4859"/>
      <c r="AD222" s="4859"/>
      <c r="AE222" s="4859"/>
    </row>
    <row r="223" spans="1:90" s="2356" customFormat="1" ht="13.5" customHeight="1">
      <c r="A223" s="3720" t="s">
        <v>716</v>
      </c>
      <c r="B223" s="3721"/>
      <c r="C223" s="3722" t="s">
        <v>8691</v>
      </c>
      <c r="D223" s="3723" t="s">
        <v>8692</v>
      </c>
      <c r="E223" s="3722" t="s">
        <v>141</v>
      </c>
      <c r="F223" s="3724">
        <f>(21)*1.1</f>
        <v>23.1</v>
      </c>
      <c r="G223" s="3725"/>
      <c r="H223" s="3979">
        <f t="shared" si="52"/>
        <v>0</v>
      </c>
      <c r="I223" s="4034"/>
      <c r="J223" s="3210" t="s">
        <v>644</v>
      </c>
      <c r="K223" s="5162"/>
      <c r="L223" s="4859"/>
      <c r="M223" s="4859"/>
      <c r="N223" s="4859"/>
      <c r="O223" s="4859"/>
      <c r="P223" s="4859"/>
      <c r="Q223" s="4859"/>
      <c r="R223" s="5167"/>
      <c r="S223" s="5167"/>
      <c r="T223" s="5167"/>
      <c r="U223" s="5167"/>
      <c r="V223" s="5163"/>
      <c r="X223" s="5164"/>
      <c r="Y223" s="5165"/>
      <c r="Z223" s="5166"/>
      <c r="AA223" s="4859"/>
      <c r="AB223" s="4859"/>
      <c r="AC223" s="4859"/>
      <c r="AD223" s="4859"/>
      <c r="AE223" s="4859"/>
    </row>
    <row r="224" spans="1:90" s="2373" customFormat="1" ht="13.5" customHeight="1">
      <c r="A224" s="3694"/>
      <c r="B224" s="3714"/>
      <c r="C224" s="3695"/>
      <c r="D224" s="3696" t="s">
        <v>8645</v>
      </c>
      <c r="E224" s="3695"/>
      <c r="F224" s="3202">
        <v>21</v>
      </c>
      <c r="G224" s="3698"/>
      <c r="H224" s="3862"/>
      <c r="I224" s="4030"/>
      <c r="J224" s="3716"/>
      <c r="K224" s="5160"/>
      <c r="L224" s="5159"/>
      <c r="M224" s="5160"/>
      <c r="N224" s="5160"/>
      <c r="O224" s="5160"/>
      <c r="P224" s="5160"/>
      <c r="Q224" s="5160"/>
      <c r="R224" s="5160"/>
      <c r="S224" s="4859"/>
      <c r="T224" s="4859"/>
      <c r="U224" s="4859"/>
      <c r="V224" s="5161"/>
      <c r="W224" s="2356"/>
      <c r="X224" s="2356"/>
      <c r="Y224" s="2356"/>
      <c r="Z224" s="2356"/>
      <c r="AA224" s="2356"/>
      <c r="AB224" s="2356"/>
      <c r="AC224" s="2356"/>
      <c r="AD224" s="2356"/>
      <c r="AE224" s="2356"/>
      <c r="AF224" s="2356"/>
      <c r="AG224" s="2356"/>
      <c r="AH224" s="2356"/>
      <c r="AI224" s="2356"/>
      <c r="AJ224" s="2356"/>
      <c r="AK224" s="2356"/>
      <c r="AL224" s="2356"/>
      <c r="AM224" s="2356"/>
      <c r="AN224" s="2356"/>
      <c r="AO224" s="2356"/>
      <c r="AP224" s="2356"/>
      <c r="AQ224" s="2356"/>
      <c r="AR224" s="2356"/>
      <c r="AS224" s="2356"/>
      <c r="AT224" s="2356"/>
      <c r="AU224" s="2356"/>
      <c r="AV224" s="2356"/>
      <c r="AW224" s="2356"/>
      <c r="AX224" s="2356"/>
      <c r="AY224" s="2356"/>
      <c r="AZ224" s="2356"/>
      <c r="BA224" s="2356"/>
      <c r="BB224" s="2356"/>
      <c r="BC224" s="2356"/>
      <c r="BD224" s="2356"/>
      <c r="BE224" s="2356"/>
      <c r="BF224" s="2356"/>
      <c r="BG224" s="2356"/>
      <c r="BH224" s="2356"/>
      <c r="BI224" s="2356"/>
      <c r="BJ224" s="2356"/>
      <c r="BK224" s="2356"/>
      <c r="BL224" s="2356"/>
      <c r="BM224" s="2356"/>
      <c r="BN224" s="2356"/>
      <c r="BO224" s="2356"/>
      <c r="BP224" s="2356"/>
      <c r="BQ224" s="2356"/>
      <c r="BR224" s="2356"/>
      <c r="BS224" s="2356"/>
      <c r="BT224" s="2356"/>
      <c r="BU224" s="2356"/>
      <c r="BV224" s="2356"/>
      <c r="BW224" s="2356"/>
      <c r="BX224" s="2356"/>
      <c r="BY224" s="2356"/>
      <c r="BZ224" s="2356"/>
      <c r="CA224" s="2356"/>
      <c r="CB224" s="2356"/>
      <c r="CC224" s="2356"/>
      <c r="CD224" s="2356"/>
      <c r="CE224" s="2356"/>
      <c r="CF224" s="2356"/>
      <c r="CG224" s="2356"/>
      <c r="CH224" s="2356"/>
      <c r="CI224" s="2356"/>
      <c r="CJ224" s="2356"/>
      <c r="CK224" s="2356"/>
      <c r="CL224" s="2356"/>
    </row>
    <row r="225" spans="1:90" s="2373" customFormat="1" ht="13.5" customHeight="1">
      <c r="A225" s="3694"/>
      <c r="B225" s="3714"/>
      <c r="C225" s="3695"/>
      <c r="D225" s="3696" t="s">
        <v>2168</v>
      </c>
      <c r="E225" s="3695"/>
      <c r="F225" s="3202"/>
      <c r="G225" s="3698"/>
      <c r="H225" s="3862"/>
      <c r="I225" s="4030"/>
      <c r="J225" s="3716"/>
      <c r="K225" s="5160"/>
      <c r="L225" s="5159"/>
      <c r="M225" s="5160"/>
      <c r="N225" s="5160"/>
      <c r="O225" s="5160"/>
      <c r="P225" s="5160"/>
      <c r="Q225" s="5160"/>
      <c r="R225" s="5160"/>
      <c r="S225" s="4859"/>
      <c r="T225" s="4859"/>
      <c r="U225" s="4859"/>
      <c r="V225" s="5161"/>
      <c r="W225" s="2356"/>
      <c r="X225" s="2356"/>
      <c r="Y225" s="2356"/>
      <c r="Z225" s="2356"/>
      <c r="AA225" s="2356"/>
      <c r="AB225" s="2356"/>
      <c r="AC225" s="2356"/>
      <c r="AD225" s="2356"/>
      <c r="AE225" s="2356"/>
      <c r="AF225" s="2356"/>
      <c r="AG225" s="2356"/>
      <c r="AH225" s="2356"/>
      <c r="AI225" s="2356"/>
      <c r="AJ225" s="2356"/>
      <c r="AK225" s="2356"/>
      <c r="AL225" s="2356"/>
      <c r="AM225" s="2356"/>
      <c r="AN225" s="2356"/>
      <c r="AO225" s="2356"/>
      <c r="AP225" s="2356"/>
      <c r="AQ225" s="2356"/>
      <c r="AR225" s="2356"/>
      <c r="AS225" s="2356"/>
      <c r="AT225" s="2356"/>
      <c r="AU225" s="2356"/>
      <c r="AV225" s="2356"/>
      <c r="AW225" s="2356"/>
      <c r="AX225" s="2356"/>
      <c r="AY225" s="2356"/>
      <c r="AZ225" s="2356"/>
      <c r="BA225" s="2356"/>
      <c r="BB225" s="2356"/>
      <c r="BC225" s="2356"/>
      <c r="BD225" s="2356"/>
      <c r="BE225" s="2356"/>
      <c r="BF225" s="2356"/>
      <c r="BG225" s="2356"/>
      <c r="BH225" s="2356"/>
      <c r="BI225" s="2356"/>
      <c r="BJ225" s="2356"/>
      <c r="BK225" s="2356"/>
      <c r="BL225" s="2356"/>
      <c r="BM225" s="2356"/>
      <c r="BN225" s="2356"/>
      <c r="BO225" s="2356"/>
      <c r="BP225" s="2356"/>
      <c r="BQ225" s="2356"/>
      <c r="BR225" s="2356"/>
      <c r="BS225" s="2356"/>
      <c r="BT225" s="2356"/>
      <c r="BU225" s="2356"/>
      <c r="BV225" s="2356"/>
      <c r="BW225" s="2356"/>
      <c r="BX225" s="2356"/>
      <c r="BY225" s="2356"/>
      <c r="BZ225" s="2356"/>
      <c r="CA225" s="2356"/>
      <c r="CB225" s="2356"/>
      <c r="CC225" s="2356"/>
      <c r="CD225" s="2356"/>
      <c r="CE225" s="2356"/>
      <c r="CF225" s="2356"/>
      <c r="CG225" s="2356"/>
      <c r="CH225" s="2356"/>
      <c r="CI225" s="2356"/>
      <c r="CJ225" s="2356"/>
      <c r="CK225" s="2356"/>
      <c r="CL225" s="2356"/>
    </row>
    <row r="226" spans="1:90" s="2356" customFormat="1" ht="27" customHeight="1">
      <c r="A226" s="3694">
        <v>45</v>
      </c>
      <c r="B226" s="3695">
        <v>731</v>
      </c>
      <c r="C226" s="3695" t="s">
        <v>8693</v>
      </c>
      <c r="D226" s="3695" t="s">
        <v>8694</v>
      </c>
      <c r="E226" s="3695" t="s">
        <v>23</v>
      </c>
      <c r="F226" s="2890">
        <f>ROUND(SUM(F227),3)</f>
        <v>1</v>
      </c>
      <c r="G226" s="3698"/>
      <c r="H226" s="3975">
        <f t="shared" ref="H226" si="53">ROUND(F226*G226,2)</f>
        <v>0</v>
      </c>
      <c r="I226" s="4028"/>
      <c r="J226" s="3726" t="s">
        <v>60</v>
      </c>
      <c r="K226" s="2904"/>
      <c r="L226" s="5169"/>
      <c r="S226" s="4884"/>
    </row>
    <row r="227" spans="1:90" s="2356" customFormat="1" ht="13.5" customHeight="1">
      <c r="A227" s="3694"/>
      <c r="B227" s="3695"/>
      <c r="C227" s="3695"/>
      <c r="D227" s="3696" t="s">
        <v>8695</v>
      </c>
      <c r="E227" s="3727"/>
      <c r="F227" s="3702">
        <v>1</v>
      </c>
      <c r="G227" s="3698"/>
      <c r="H227" s="3862"/>
      <c r="I227" s="4030"/>
      <c r="J227" s="3726"/>
      <c r="K227" s="2905"/>
      <c r="L227" s="5169"/>
      <c r="S227" s="4884"/>
    </row>
    <row r="228" spans="1:90" s="2356" customFormat="1" ht="13.5" customHeight="1">
      <c r="A228" s="3694">
        <v>46</v>
      </c>
      <c r="B228" s="3695">
        <v>731</v>
      </c>
      <c r="C228" s="3695">
        <v>733291101</v>
      </c>
      <c r="D228" s="3695" t="s">
        <v>8696</v>
      </c>
      <c r="E228" s="3695" t="s">
        <v>141</v>
      </c>
      <c r="F228" s="2890">
        <f>ROUND(SUM(F230:F234),3)</f>
        <v>787.5</v>
      </c>
      <c r="G228" s="3698"/>
      <c r="H228" s="3975">
        <f t="shared" ref="H228" si="54">ROUND(F228*G228,2)</f>
        <v>0</v>
      </c>
      <c r="I228" s="4028"/>
      <c r="J228" s="3726" t="s">
        <v>142</v>
      </c>
      <c r="K228" s="2904"/>
      <c r="L228" s="5169"/>
      <c r="S228" s="4884"/>
    </row>
    <row r="229" spans="1:90" s="2356" customFormat="1" ht="13.5" customHeight="1">
      <c r="A229" s="3694"/>
      <c r="B229" s="3695"/>
      <c r="C229" s="3695"/>
      <c r="D229" s="3696" t="s">
        <v>8697</v>
      </c>
      <c r="E229" s="3727"/>
      <c r="F229" s="3702"/>
      <c r="G229" s="3698"/>
      <c r="H229" s="3862"/>
      <c r="I229" s="4030"/>
      <c r="J229" s="3726"/>
      <c r="K229" s="2905"/>
      <c r="L229" s="5169"/>
      <c r="S229" s="4884"/>
    </row>
    <row r="230" spans="1:90" s="2356" customFormat="1" ht="13.5" customHeight="1">
      <c r="A230" s="3694"/>
      <c r="B230" s="3695"/>
      <c r="C230" s="3695"/>
      <c r="D230" s="3696" t="s">
        <v>8698</v>
      </c>
      <c r="E230" s="3727"/>
      <c r="F230" s="3702">
        <f>(367.5)</f>
        <v>367.5</v>
      </c>
      <c r="G230" s="3698"/>
      <c r="H230" s="3862"/>
      <c r="I230" s="4030"/>
      <c r="J230" s="3726"/>
      <c r="K230" s="2905"/>
      <c r="L230" s="5169"/>
      <c r="S230" s="4884"/>
    </row>
    <row r="231" spans="1:90" s="2356" customFormat="1" ht="13.5" customHeight="1">
      <c r="A231" s="3694"/>
      <c r="B231" s="3695"/>
      <c r="C231" s="3695"/>
      <c r="D231" s="3696" t="s">
        <v>8699</v>
      </c>
      <c r="E231" s="3727"/>
      <c r="F231" s="3702">
        <f>(10.5)</f>
        <v>10.5</v>
      </c>
      <c r="G231" s="3698"/>
      <c r="H231" s="3862"/>
      <c r="I231" s="4030"/>
      <c r="J231" s="3726"/>
      <c r="K231" s="2905"/>
      <c r="L231" s="5169"/>
      <c r="S231" s="4884"/>
    </row>
    <row r="232" spans="1:90" s="2356" customFormat="1" ht="13.5" customHeight="1">
      <c r="A232" s="3694"/>
      <c r="B232" s="3695"/>
      <c r="C232" s="3695"/>
      <c r="D232" s="3696" t="s">
        <v>8700</v>
      </c>
      <c r="E232" s="3727"/>
      <c r="F232" s="3702">
        <f>(84)</f>
        <v>84</v>
      </c>
      <c r="G232" s="3698"/>
      <c r="H232" s="3862"/>
      <c r="I232" s="4030"/>
      <c r="J232" s="3726"/>
      <c r="K232" s="2905"/>
      <c r="L232" s="5169"/>
      <c r="S232" s="4884"/>
    </row>
    <row r="233" spans="1:90" s="2356" customFormat="1" ht="13.5" customHeight="1">
      <c r="A233" s="3694"/>
      <c r="B233" s="3695"/>
      <c r="C233" s="3695"/>
      <c r="D233" s="3696" t="s">
        <v>8701</v>
      </c>
      <c r="E233" s="3727"/>
      <c r="F233" s="3702">
        <f>(52.5)</f>
        <v>52.5</v>
      </c>
      <c r="G233" s="3698"/>
      <c r="H233" s="3862"/>
      <c r="I233" s="4030"/>
      <c r="J233" s="3726"/>
      <c r="K233" s="2905"/>
      <c r="L233" s="5169"/>
      <c r="S233" s="4884"/>
    </row>
    <row r="234" spans="1:90" s="2356" customFormat="1" ht="13.5" customHeight="1">
      <c r="A234" s="3694"/>
      <c r="B234" s="3695"/>
      <c r="C234" s="3695"/>
      <c r="D234" s="3696" t="s">
        <v>8702</v>
      </c>
      <c r="E234" s="3727"/>
      <c r="F234" s="3702">
        <f>(273)</f>
        <v>273</v>
      </c>
      <c r="G234" s="3698"/>
      <c r="H234" s="3862"/>
      <c r="I234" s="4030"/>
      <c r="J234" s="3726"/>
      <c r="K234" s="2906"/>
      <c r="L234" s="5169"/>
      <c r="S234" s="4884"/>
    </row>
    <row r="235" spans="1:90" s="2356" customFormat="1" ht="13.5" customHeight="1">
      <c r="A235" s="3694">
        <v>47</v>
      </c>
      <c r="B235" s="3695">
        <v>731</v>
      </c>
      <c r="C235" s="3695">
        <v>733291102</v>
      </c>
      <c r="D235" s="3695" t="s">
        <v>8703</v>
      </c>
      <c r="E235" s="3695" t="s">
        <v>141</v>
      </c>
      <c r="F235" s="2890">
        <f>ROUND(SUM(F237:F239),3)</f>
        <v>278.3</v>
      </c>
      <c r="G235" s="3698"/>
      <c r="H235" s="3975">
        <f t="shared" ref="H235" si="55">ROUND(F235*G235,2)</f>
        <v>0</v>
      </c>
      <c r="I235" s="4028"/>
      <c r="J235" s="3726" t="s">
        <v>142</v>
      </c>
      <c r="K235" s="2907"/>
      <c r="L235" s="5169"/>
      <c r="S235" s="4884"/>
    </row>
    <row r="236" spans="1:90" s="2356" customFormat="1" ht="13.5" customHeight="1">
      <c r="A236" s="3694"/>
      <c r="B236" s="3695"/>
      <c r="C236" s="3695"/>
      <c r="D236" s="3696" t="s">
        <v>8697</v>
      </c>
      <c r="E236" s="3727"/>
      <c r="F236" s="3702"/>
      <c r="G236" s="3698"/>
      <c r="H236" s="3862"/>
      <c r="I236" s="4030"/>
      <c r="J236" s="3726"/>
      <c r="K236" s="2905"/>
      <c r="L236" s="5169"/>
      <c r="S236" s="4884"/>
    </row>
    <row r="237" spans="1:90" s="2356" customFormat="1" ht="13.5" customHeight="1">
      <c r="A237" s="3694"/>
      <c r="B237" s="3695"/>
      <c r="C237" s="3695"/>
      <c r="D237" s="3696" t="s">
        <v>8704</v>
      </c>
      <c r="E237" s="3727"/>
      <c r="F237" s="3702">
        <f>(178.5)</f>
        <v>178.5</v>
      </c>
      <c r="G237" s="3698"/>
      <c r="H237" s="3862"/>
      <c r="I237" s="4030"/>
      <c r="J237" s="3726"/>
      <c r="K237" s="2905"/>
      <c r="L237" s="5169"/>
      <c r="S237" s="4884"/>
    </row>
    <row r="238" spans="1:90" s="2356" customFormat="1" ht="13.5" customHeight="1">
      <c r="A238" s="3694"/>
      <c r="B238" s="3695"/>
      <c r="C238" s="3695"/>
      <c r="D238" s="3696" t="s">
        <v>8705</v>
      </c>
      <c r="E238" s="3727"/>
      <c r="F238" s="3702">
        <f>(52.5)</f>
        <v>52.5</v>
      </c>
      <c r="G238" s="3698"/>
      <c r="H238" s="3862"/>
      <c r="I238" s="4030"/>
      <c r="J238" s="3726"/>
      <c r="K238" s="2905"/>
      <c r="L238" s="5169"/>
      <c r="S238" s="4884"/>
    </row>
    <row r="239" spans="1:90" s="2356" customFormat="1" ht="13.5" customHeight="1">
      <c r="A239" s="3694"/>
      <c r="B239" s="3695"/>
      <c r="C239" s="3695"/>
      <c r="D239" s="3696" t="s">
        <v>8706</v>
      </c>
      <c r="E239" s="3727"/>
      <c r="F239" s="3702">
        <f xml:space="preserve"> (47.3)</f>
        <v>47.3</v>
      </c>
      <c r="G239" s="3698"/>
      <c r="H239" s="3862"/>
      <c r="I239" s="4030"/>
      <c r="J239" s="3726"/>
      <c r="K239" s="2905"/>
      <c r="L239" s="5169"/>
      <c r="S239" s="4884"/>
    </row>
    <row r="240" spans="1:90" s="2356" customFormat="1" ht="13.5" customHeight="1">
      <c r="A240" s="3694">
        <v>48</v>
      </c>
      <c r="B240" s="3695">
        <v>731</v>
      </c>
      <c r="C240" s="3695">
        <v>733291103</v>
      </c>
      <c r="D240" s="3695" t="s">
        <v>8707</v>
      </c>
      <c r="E240" s="3695" t="s">
        <v>141</v>
      </c>
      <c r="F240" s="2890">
        <f>ROUND(SUM(F241:F242),3)</f>
        <v>84</v>
      </c>
      <c r="G240" s="3698"/>
      <c r="H240" s="3975">
        <f t="shared" ref="H240" si="56">ROUND(F240*G240,2)</f>
        <v>0</v>
      </c>
      <c r="I240" s="4028"/>
      <c r="J240" s="3726" t="s">
        <v>142</v>
      </c>
      <c r="K240" s="2907"/>
      <c r="L240" s="5169"/>
      <c r="S240" s="4884"/>
    </row>
    <row r="241" spans="1:90" s="2356" customFormat="1" ht="13.5" customHeight="1">
      <c r="A241" s="3694"/>
      <c r="B241" s="3695"/>
      <c r="C241" s="3695"/>
      <c r="D241" s="3696" t="s">
        <v>8708</v>
      </c>
      <c r="E241" s="3727"/>
      <c r="F241" s="3702">
        <f>(63)</f>
        <v>63</v>
      </c>
      <c r="G241" s="3698"/>
      <c r="H241" s="3862"/>
      <c r="I241" s="4030"/>
      <c r="J241" s="3726"/>
      <c r="K241" s="2905"/>
      <c r="L241" s="5169"/>
      <c r="S241" s="4884"/>
    </row>
    <row r="242" spans="1:90" s="2356" customFormat="1" ht="13.5" customHeight="1">
      <c r="A242" s="3694"/>
      <c r="B242" s="3695"/>
      <c r="C242" s="3695"/>
      <c r="D242" s="3696" t="s">
        <v>8709</v>
      </c>
      <c r="E242" s="3727"/>
      <c r="F242" s="3702">
        <f>(21)</f>
        <v>21</v>
      </c>
      <c r="G242" s="3698"/>
      <c r="H242" s="3862"/>
      <c r="I242" s="4030"/>
      <c r="J242" s="3726"/>
      <c r="K242" s="2905"/>
      <c r="L242" s="5169"/>
      <c r="S242" s="4884"/>
    </row>
    <row r="243" spans="1:90" s="120" customFormat="1" ht="13.5" customHeight="1">
      <c r="A243" s="3329">
        <v>49</v>
      </c>
      <c r="B243" s="3330" t="s">
        <v>8496</v>
      </c>
      <c r="C243" s="3330" t="s">
        <v>8710</v>
      </c>
      <c r="D243" s="3330" t="s">
        <v>8711</v>
      </c>
      <c r="E243" s="3330" t="s">
        <v>611</v>
      </c>
      <c r="F243" s="2890">
        <f>ROUND(SUM(F244:F246),3)</f>
        <v>2258.1</v>
      </c>
      <c r="G243" s="3331"/>
      <c r="H243" s="3975">
        <f t="shared" ref="H243" si="57">ROUND(F243*G243,2)</f>
        <v>0</v>
      </c>
      <c r="I243" s="4028"/>
      <c r="J243" s="3332" t="s">
        <v>60</v>
      </c>
      <c r="K243" s="2873"/>
      <c r="L243" s="2908"/>
    </row>
    <row r="244" spans="1:90" s="2373" customFormat="1" ht="13.5" customHeight="1">
      <c r="A244" s="3694"/>
      <c r="B244" s="3714"/>
      <c r="C244" s="3695"/>
      <c r="D244" s="3696" t="s">
        <v>8712</v>
      </c>
      <c r="E244" s="3695"/>
      <c r="F244" s="3202">
        <f>(745.5)</f>
        <v>745.5</v>
      </c>
      <c r="G244" s="3698"/>
      <c r="H244" s="3862"/>
      <c r="I244" s="4030"/>
      <c r="J244" s="3716"/>
      <c r="K244" s="2873"/>
      <c r="L244" s="2908"/>
      <c r="M244" s="5159"/>
      <c r="N244" s="5160"/>
      <c r="O244" s="5160"/>
      <c r="P244" s="5160"/>
      <c r="Q244" s="5160"/>
      <c r="R244" s="5160"/>
      <c r="S244" s="4859"/>
      <c r="T244" s="4859"/>
      <c r="U244" s="4859"/>
      <c r="V244" s="5161"/>
      <c r="W244" s="2356"/>
      <c r="X244" s="2356"/>
      <c r="Y244" s="2356"/>
      <c r="Z244" s="2356"/>
      <c r="AA244" s="2356"/>
      <c r="AB244" s="2356"/>
      <c r="AC244" s="2356"/>
      <c r="AD244" s="2356"/>
      <c r="AE244" s="2356"/>
      <c r="AF244" s="2356"/>
      <c r="AG244" s="2356"/>
      <c r="AH244" s="2356"/>
      <c r="AI244" s="2356"/>
      <c r="AJ244" s="2356"/>
      <c r="AK244" s="2356"/>
      <c r="AL244" s="2356"/>
      <c r="AM244" s="2356"/>
      <c r="AN244" s="2356"/>
      <c r="AO244" s="2356"/>
      <c r="AP244" s="2356"/>
      <c r="AQ244" s="2356"/>
      <c r="AR244" s="2356"/>
      <c r="AS244" s="2356"/>
      <c r="AT244" s="2356"/>
      <c r="AU244" s="2356"/>
      <c r="AV244" s="2356"/>
      <c r="AW244" s="2356"/>
      <c r="AX244" s="2356"/>
      <c r="AY244" s="2356"/>
      <c r="AZ244" s="2356"/>
      <c r="BA244" s="2356"/>
      <c r="BB244" s="2356"/>
      <c r="BC244" s="2356"/>
      <c r="BD244" s="2356"/>
      <c r="BE244" s="2356"/>
      <c r="BF244" s="2356"/>
      <c r="BG244" s="2356"/>
      <c r="BH244" s="2356"/>
      <c r="BI244" s="2356"/>
      <c r="BJ244" s="2356"/>
      <c r="BK244" s="2356"/>
      <c r="BL244" s="2356"/>
      <c r="BM244" s="2356"/>
      <c r="BN244" s="2356"/>
      <c r="BO244" s="2356"/>
      <c r="BP244" s="2356"/>
      <c r="BQ244" s="2356"/>
      <c r="BR244" s="2356"/>
      <c r="BS244" s="2356"/>
      <c r="BT244" s="2356"/>
      <c r="BU244" s="2356"/>
      <c r="BV244" s="2356"/>
      <c r="BW244" s="2356"/>
      <c r="BX244" s="2356"/>
      <c r="BY244" s="2356"/>
      <c r="BZ244" s="2356"/>
      <c r="CA244" s="2356"/>
      <c r="CB244" s="2356"/>
      <c r="CC244" s="2356"/>
      <c r="CD244" s="2356"/>
      <c r="CE244" s="2356"/>
      <c r="CF244" s="2356"/>
      <c r="CG244" s="2356"/>
      <c r="CH244" s="2356"/>
      <c r="CI244" s="2356"/>
      <c r="CJ244" s="2356"/>
      <c r="CK244" s="2356"/>
      <c r="CL244" s="2356"/>
    </row>
    <row r="245" spans="1:90" s="2373" customFormat="1" ht="13.5" customHeight="1">
      <c r="A245" s="3694"/>
      <c r="B245" s="3714"/>
      <c r="C245" s="3695"/>
      <c r="D245" s="3696" t="s">
        <v>8713</v>
      </c>
      <c r="E245" s="3695"/>
      <c r="F245" s="3202">
        <f>(752.8)</f>
        <v>752.8</v>
      </c>
      <c r="G245" s="3698"/>
      <c r="H245" s="3862"/>
      <c r="I245" s="4030"/>
      <c r="J245" s="3716"/>
      <c r="K245" s="5160"/>
      <c r="L245" s="2909"/>
      <c r="M245" s="5160"/>
      <c r="N245" s="5160"/>
      <c r="O245" s="5160"/>
      <c r="P245" s="5160"/>
      <c r="Q245" s="5160"/>
      <c r="R245" s="5160"/>
      <c r="S245" s="4859"/>
      <c r="T245" s="4859"/>
      <c r="U245" s="4859"/>
      <c r="V245" s="5161"/>
      <c r="W245" s="2356"/>
      <c r="X245" s="2356"/>
      <c r="Y245" s="2356"/>
      <c r="Z245" s="2356"/>
      <c r="AA245" s="2356"/>
      <c r="AB245" s="2356"/>
      <c r="AC245" s="2356"/>
      <c r="AD245" s="2356"/>
      <c r="AE245" s="2356"/>
      <c r="AF245" s="2356"/>
      <c r="AG245" s="2356"/>
      <c r="AH245" s="2356"/>
      <c r="AI245" s="2356"/>
      <c r="AJ245" s="2356"/>
      <c r="AK245" s="2356"/>
      <c r="AL245" s="2356"/>
      <c r="AM245" s="2356"/>
      <c r="AN245" s="2356"/>
      <c r="AO245" s="2356"/>
      <c r="AP245" s="2356"/>
      <c r="AQ245" s="2356"/>
      <c r="AR245" s="2356"/>
      <c r="AS245" s="2356"/>
      <c r="AT245" s="2356"/>
      <c r="AU245" s="2356"/>
      <c r="AV245" s="2356"/>
      <c r="AW245" s="2356"/>
      <c r="AX245" s="2356"/>
      <c r="AY245" s="2356"/>
      <c r="AZ245" s="2356"/>
      <c r="BA245" s="2356"/>
      <c r="BB245" s="2356"/>
      <c r="BC245" s="2356"/>
      <c r="BD245" s="2356"/>
      <c r="BE245" s="2356"/>
      <c r="BF245" s="2356"/>
      <c r="BG245" s="2356"/>
      <c r="BH245" s="2356"/>
      <c r="BI245" s="2356"/>
      <c r="BJ245" s="2356"/>
      <c r="BK245" s="2356"/>
      <c r="BL245" s="2356"/>
      <c r="BM245" s="2356"/>
      <c r="BN245" s="2356"/>
      <c r="BO245" s="2356"/>
      <c r="BP245" s="2356"/>
      <c r="BQ245" s="2356"/>
      <c r="BR245" s="2356"/>
      <c r="BS245" s="2356"/>
      <c r="BT245" s="2356"/>
      <c r="BU245" s="2356"/>
      <c r="BV245" s="2356"/>
      <c r="BW245" s="2356"/>
      <c r="BX245" s="2356"/>
      <c r="BY245" s="2356"/>
      <c r="BZ245" s="2356"/>
      <c r="CA245" s="2356"/>
      <c r="CB245" s="2356"/>
      <c r="CC245" s="2356"/>
      <c r="CD245" s="2356"/>
      <c r="CE245" s="2356"/>
      <c r="CF245" s="2356"/>
      <c r="CG245" s="2356"/>
      <c r="CH245" s="2356"/>
      <c r="CI245" s="2356"/>
      <c r="CJ245" s="2356"/>
      <c r="CK245" s="2356"/>
      <c r="CL245" s="2356"/>
    </row>
    <row r="246" spans="1:90" s="2373" customFormat="1" ht="13.5" customHeight="1">
      <c r="A246" s="3694"/>
      <c r="B246" s="3714"/>
      <c r="C246" s="3695"/>
      <c r="D246" s="3696" t="s">
        <v>8714</v>
      </c>
      <c r="E246" s="3695"/>
      <c r="F246" s="3202">
        <f>(759.8)</f>
        <v>759.8</v>
      </c>
      <c r="G246" s="3698"/>
      <c r="H246" s="3862"/>
      <c r="I246" s="4030"/>
      <c r="J246" s="3716"/>
      <c r="K246" s="5170"/>
      <c r="L246" s="5159"/>
      <c r="M246" s="5160"/>
      <c r="N246" s="5160"/>
      <c r="O246" s="5160"/>
      <c r="P246" s="5160"/>
      <c r="Q246" s="5160"/>
      <c r="R246" s="5160"/>
      <c r="S246" s="4859"/>
      <c r="T246" s="4859"/>
      <c r="U246" s="4859"/>
      <c r="V246" s="5161"/>
      <c r="W246" s="2356"/>
      <c r="X246" s="2356"/>
      <c r="Y246" s="2356"/>
      <c r="Z246" s="2356"/>
      <c r="AA246" s="2356"/>
      <c r="AB246" s="2356"/>
      <c r="AC246" s="2356"/>
      <c r="AD246" s="2356"/>
      <c r="AE246" s="2356"/>
      <c r="AF246" s="2356"/>
      <c r="AG246" s="2356"/>
      <c r="AH246" s="2356"/>
      <c r="AI246" s="2356"/>
      <c r="AJ246" s="2356"/>
      <c r="AK246" s="2356"/>
      <c r="AL246" s="2356"/>
      <c r="AM246" s="2356"/>
      <c r="AN246" s="2356"/>
      <c r="AO246" s="2356"/>
      <c r="AP246" s="2356"/>
      <c r="AQ246" s="2356"/>
      <c r="AR246" s="2356"/>
      <c r="AS246" s="2356"/>
      <c r="AT246" s="2356"/>
      <c r="AU246" s="2356"/>
      <c r="AV246" s="2356"/>
      <c r="AW246" s="2356"/>
      <c r="AX246" s="2356"/>
      <c r="AY246" s="2356"/>
      <c r="AZ246" s="2356"/>
      <c r="BA246" s="2356"/>
      <c r="BB246" s="2356"/>
      <c r="BC246" s="2356"/>
      <c r="BD246" s="2356"/>
      <c r="BE246" s="2356"/>
      <c r="BF246" s="2356"/>
      <c r="BG246" s="2356"/>
      <c r="BH246" s="2356"/>
      <c r="BI246" s="2356"/>
      <c r="BJ246" s="2356"/>
      <c r="BK246" s="2356"/>
      <c r="BL246" s="2356"/>
      <c r="BM246" s="2356"/>
      <c r="BN246" s="2356"/>
      <c r="BO246" s="2356"/>
      <c r="BP246" s="2356"/>
      <c r="BQ246" s="2356"/>
      <c r="BR246" s="2356"/>
      <c r="BS246" s="2356"/>
      <c r="BT246" s="2356"/>
      <c r="BU246" s="2356"/>
      <c r="BV246" s="2356"/>
      <c r="BW246" s="2356"/>
      <c r="BX246" s="2356"/>
      <c r="BY246" s="2356"/>
      <c r="BZ246" s="2356"/>
      <c r="CA246" s="2356"/>
      <c r="CB246" s="2356"/>
      <c r="CC246" s="2356"/>
      <c r="CD246" s="2356"/>
      <c r="CE246" s="2356"/>
      <c r="CF246" s="2356"/>
      <c r="CG246" s="2356"/>
      <c r="CH246" s="2356"/>
      <c r="CI246" s="2356"/>
      <c r="CJ246" s="2356"/>
      <c r="CK246" s="2356"/>
      <c r="CL246" s="2356"/>
    </row>
    <row r="247" spans="1:90" s="2373" customFormat="1" ht="40.5" customHeight="1">
      <c r="A247" s="3694"/>
      <c r="B247" s="3714"/>
      <c r="C247" s="3695"/>
      <c r="D247" s="3728" t="s">
        <v>8715</v>
      </c>
      <c r="E247" s="3695"/>
      <c r="F247" s="3702"/>
      <c r="G247" s="3698"/>
      <c r="H247" s="3862"/>
      <c r="I247" s="4030"/>
      <c r="J247" s="3726"/>
      <c r="K247" s="2910"/>
      <c r="L247" s="2352"/>
      <c r="M247" s="5171"/>
      <c r="N247" s="5171"/>
      <c r="O247" s="5171"/>
      <c r="P247" s="5171"/>
      <c r="Q247" s="2356"/>
      <c r="R247" s="2909"/>
      <c r="S247" s="2356"/>
      <c r="T247" s="2356"/>
      <c r="U247" s="2356"/>
      <c r="V247" s="2356"/>
      <c r="W247" s="2356"/>
      <c r="X247" s="2356"/>
      <c r="Y247" s="2356"/>
      <c r="Z247" s="2356"/>
      <c r="AA247" s="2356"/>
      <c r="AB247" s="2356"/>
      <c r="AC247" s="2356"/>
      <c r="AD247" s="2356"/>
      <c r="AE247" s="2356"/>
      <c r="AF247" s="2356"/>
      <c r="AG247" s="2356"/>
      <c r="AH247" s="2356"/>
      <c r="AI247" s="2356"/>
      <c r="AJ247" s="2356"/>
      <c r="AK247" s="2356"/>
      <c r="AL247" s="2356"/>
      <c r="AM247" s="2356"/>
      <c r="AN247" s="2356"/>
      <c r="AO247" s="2356"/>
      <c r="AP247" s="2356"/>
      <c r="AQ247" s="2356"/>
      <c r="AR247" s="2356"/>
      <c r="AS247" s="2356"/>
      <c r="AT247" s="2356"/>
      <c r="AU247" s="2356"/>
      <c r="AV247" s="2356"/>
      <c r="AW247" s="2356"/>
      <c r="AX247" s="2356"/>
      <c r="AY247" s="2356"/>
      <c r="AZ247" s="2356"/>
      <c r="BA247" s="2356"/>
      <c r="BB247" s="2356"/>
      <c r="BC247" s="2356"/>
      <c r="BD247" s="2356"/>
      <c r="BE247" s="2356"/>
      <c r="BF247" s="2356"/>
      <c r="BG247" s="2356"/>
      <c r="BH247" s="2356"/>
      <c r="BI247" s="2356"/>
      <c r="BJ247" s="2356"/>
      <c r="BK247" s="2356"/>
      <c r="BL247" s="2356"/>
      <c r="BM247" s="2356"/>
      <c r="BN247" s="2356"/>
      <c r="BO247" s="2356"/>
      <c r="BP247" s="2356"/>
      <c r="BQ247" s="2356"/>
      <c r="BR247" s="2356"/>
      <c r="BS247" s="2356"/>
      <c r="BT247" s="2356"/>
      <c r="BU247" s="2356"/>
      <c r="BV247" s="2356"/>
      <c r="BW247" s="2356"/>
      <c r="BX247" s="2356"/>
      <c r="BY247" s="2356"/>
      <c r="BZ247" s="2356"/>
      <c r="CA247" s="2356"/>
      <c r="CB247" s="2356"/>
      <c r="CC247" s="2356"/>
      <c r="CD247" s="2356"/>
      <c r="CE247" s="2356"/>
      <c r="CF247" s="2356"/>
      <c r="CG247" s="2356"/>
      <c r="CH247" s="2356"/>
      <c r="CI247" s="2356"/>
      <c r="CJ247" s="2356"/>
      <c r="CK247" s="2356"/>
      <c r="CL247" s="2356"/>
    </row>
    <row r="248" spans="1:90" s="2373" customFormat="1" ht="40.5" customHeight="1">
      <c r="A248" s="3694"/>
      <c r="B248" s="3714"/>
      <c r="C248" s="3695"/>
      <c r="D248" s="3728" t="s">
        <v>8716</v>
      </c>
      <c r="E248" s="3695"/>
      <c r="F248" s="3702"/>
      <c r="G248" s="3698"/>
      <c r="H248" s="3862"/>
      <c r="I248" s="4030"/>
      <c r="J248" s="3726"/>
      <c r="K248" s="2905"/>
      <c r="L248" s="2352"/>
      <c r="M248" s="5171"/>
      <c r="N248" s="5171"/>
      <c r="O248" s="5171"/>
      <c r="P248" s="5171"/>
      <c r="Q248" s="2356"/>
      <c r="R248" s="2909"/>
      <c r="S248" s="2356"/>
      <c r="T248" s="2356"/>
      <c r="U248" s="2356"/>
      <c r="V248" s="2356"/>
      <c r="W248" s="2356"/>
      <c r="X248" s="2356"/>
      <c r="Y248" s="2356"/>
      <c r="Z248" s="2356"/>
      <c r="AA248" s="2356"/>
      <c r="AB248" s="2356"/>
      <c r="AC248" s="2356"/>
      <c r="AD248" s="2356"/>
      <c r="AE248" s="2356"/>
      <c r="AF248" s="2356"/>
      <c r="AG248" s="2356"/>
      <c r="AH248" s="2356"/>
      <c r="AI248" s="2356"/>
      <c r="AJ248" s="2356"/>
      <c r="AK248" s="2356"/>
      <c r="AL248" s="2356"/>
      <c r="AM248" s="2356"/>
      <c r="AN248" s="2356"/>
      <c r="AO248" s="2356"/>
      <c r="AP248" s="2356"/>
      <c r="AQ248" s="2356"/>
      <c r="AR248" s="2356"/>
      <c r="AS248" s="2356"/>
      <c r="AT248" s="2356"/>
      <c r="AU248" s="2356"/>
      <c r="AV248" s="2356"/>
      <c r="AW248" s="2356"/>
      <c r="AX248" s="2356"/>
      <c r="AY248" s="2356"/>
      <c r="AZ248" s="2356"/>
      <c r="BA248" s="2356"/>
      <c r="BB248" s="2356"/>
      <c r="BC248" s="2356"/>
      <c r="BD248" s="2356"/>
      <c r="BE248" s="2356"/>
      <c r="BF248" s="2356"/>
      <c r="BG248" s="2356"/>
      <c r="BH248" s="2356"/>
      <c r="BI248" s="2356"/>
      <c r="BJ248" s="2356"/>
      <c r="BK248" s="2356"/>
      <c r="BL248" s="2356"/>
      <c r="BM248" s="2356"/>
      <c r="BN248" s="2356"/>
      <c r="BO248" s="2356"/>
      <c r="BP248" s="2356"/>
      <c r="BQ248" s="2356"/>
      <c r="BR248" s="2356"/>
      <c r="BS248" s="2356"/>
      <c r="BT248" s="2356"/>
      <c r="BU248" s="2356"/>
      <c r="BV248" s="2356"/>
      <c r="BW248" s="2356"/>
      <c r="BX248" s="2356"/>
      <c r="BY248" s="2356"/>
      <c r="BZ248" s="2356"/>
      <c r="CA248" s="2356"/>
      <c r="CB248" s="2356"/>
      <c r="CC248" s="2356"/>
      <c r="CD248" s="2356"/>
      <c r="CE248" s="2356"/>
      <c r="CF248" s="2356"/>
      <c r="CG248" s="2356"/>
      <c r="CH248" s="2356"/>
      <c r="CI248" s="2356"/>
      <c r="CJ248" s="2356"/>
      <c r="CK248" s="2356"/>
      <c r="CL248" s="2356"/>
    </row>
    <row r="249" spans="1:90" s="2356" customFormat="1" ht="27" customHeight="1">
      <c r="A249" s="3694"/>
      <c r="B249" s="3695"/>
      <c r="C249" s="3695"/>
      <c r="D249" s="3696" t="s">
        <v>10726</v>
      </c>
      <c r="E249" s="3727"/>
      <c r="F249" s="3702"/>
      <c r="G249" s="3698"/>
      <c r="H249" s="3862"/>
      <c r="I249" s="4030"/>
      <c r="J249" s="4505"/>
      <c r="K249" s="5172"/>
      <c r="L249" s="5169"/>
      <c r="S249" s="4884"/>
    </row>
    <row r="250" spans="1:90" s="2356" customFormat="1" ht="13.5" customHeight="1">
      <c r="A250" s="3694">
        <v>50</v>
      </c>
      <c r="B250" s="3695">
        <v>731</v>
      </c>
      <c r="C250" s="3695" t="s">
        <v>8717</v>
      </c>
      <c r="D250" s="3695" t="s">
        <v>8718</v>
      </c>
      <c r="E250" s="3695" t="s">
        <v>155</v>
      </c>
      <c r="F250" s="2890">
        <f>ROUND(SUM(F251:F252),3)</f>
        <v>10</v>
      </c>
      <c r="G250" s="3698"/>
      <c r="H250" s="3975">
        <f t="shared" ref="H250" si="58">ROUND(F250*G250,2)</f>
        <v>0</v>
      </c>
      <c r="I250" s="4028"/>
      <c r="J250" s="3332" t="s">
        <v>60</v>
      </c>
      <c r="K250" s="2907"/>
      <c r="L250" s="5169"/>
      <c r="S250" s="4884"/>
    </row>
    <row r="251" spans="1:90" s="2356" customFormat="1" ht="13.5" customHeight="1">
      <c r="A251" s="3694"/>
      <c r="B251" s="3695"/>
      <c r="C251" s="3695"/>
      <c r="D251" s="3696" t="s">
        <v>8719</v>
      </c>
      <c r="E251" s="3727"/>
      <c r="F251" s="3702">
        <f>(2+2+2+2)</f>
        <v>8</v>
      </c>
      <c r="G251" s="3698"/>
      <c r="H251" s="3862"/>
      <c r="I251" s="4030"/>
      <c r="J251" s="3726"/>
      <c r="K251" s="2905"/>
      <c r="L251" s="5169"/>
      <c r="S251" s="4884"/>
    </row>
    <row r="252" spans="1:90" s="2356" customFormat="1" ht="13.5" customHeight="1">
      <c r="A252" s="3694"/>
      <c r="B252" s="3695"/>
      <c r="C252" s="3695"/>
      <c r="D252" s="3696" t="s">
        <v>8720</v>
      </c>
      <c r="E252" s="3727"/>
      <c r="F252" s="3702">
        <f>2</f>
        <v>2</v>
      </c>
      <c r="G252" s="3698"/>
      <c r="H252" s="3862"/>
      <c r="I252" s="4030"/>
      <c r="J252" s="3726"/>
      <c r="K252" s="2905"/>
      <c r="L252" s="5169"/>
      <c r="S252" s="4884"/>
    </row>
    <row r="253" spans="1:90" s="2356" customFormat="1" ht="27" customHeight="1">
      <c r="A253" s="3694"/>
      <c r="B253" s="3695"/>
      <c r="C253" s="3695"/>
      <c r="D253" s="3696" t="s">
        <v>8721</v>
      </c>
      <c r="E253" s="3727"/>
      <c r="F253" s="3702"/>
      <c r="G253" s="3698"/>
      <c r="H253" s="3862"/>
      <c r="I253" s="4030"/>
      <c r="J253" s="3726"/>
      <c r="K253" s="2905"/>
      <c r="L253" s="5169"/>
      <c r="S253" s="4884"/>
    </row>
    <row r="254" spans="1:90" s="2356" customFormat="1" ht="13.5" customHeight="1">
      <c r="A254" s="3694">
        <v>51</v>
      </c>
      <c r="B254" s="3695">
        <v>731</v>
      </c>
      <c r="C254" s="3695" t="s">
        <v>8722</v>
      </c>
      <c r="D254" s="3695" t="s">
        <v>6582</v>
      </c>
      <c r="E254" s="3695" t="s">
        <v>23</v>
      </c>
      <c r="F254" s="2890">
        <f>SUM(F255)</f>
        <v>1</v>
      </c>
      <c r="G254" s="3698"/>
      <c r="H254" s="3975"/>
      <c r="I254" s="3942">
        <f>ROUND(F254*G254,2)</f>
        <v>0</v>
      </c>
      <c r="J254" s="3332" t="s">
        <v>60</v>
      </c>
      <c r="K254" s="2907"/>
      <c r="L254" s="5169"/>
      <c r="S254" s="4884"/>
    </row>
    <row r="255" spans="1:90" s="2356" customFormat="1" ht="13.5" customHeight="1">
      <c r="A255" s="3699"/>
      <c r="B255" s="3695"/>
      <c r="C255" s="3695"/>
      <c r="D255" s="3696" t="s">
        <v>10731</v>
      </c>
      <c r="E255" s="4371"/>
      <c r="F255" s="3702">
        <v>1</v>
      </c>
      <c r="G255" s="3709"/>
      <c r="H255" s="3816"/>
      <c r="I255" s="3849"/>
      <c r="J255" s="3705"/>
      <c r="L255" s="5173"/>
      <c r="M255" s="5173"/>
      <c r="N255" s="5173"/>
      <c r="O255" s="5173"/>
      <c r="P255" s="5173"/>
      <c r="Q255" s="5174"/>
      <c r="R255" s="5174"/>
    </row>
    <row r="256" spans="1:90" s="2356" customFormat="1" ht="13.5" customHeight="1">
      <c r="A256" s="3699"/>
      <c r="B256" s="3695"/>
      <c r="C256" s="3695"/>
      <c r="D256" s="3696" t="s">
        <v>10732</v>
      </c>
      <c r="E256" s="4371"/>
      <c r="F256" s="3708"/>
      <c r="G256" s="3709"/>
      <c r="H256" s="3816"/>
      <c r="I256" s="3849"/>
      <c r="J256" s="3705"/>
      <c r="L256" s="5173"/>
      <c r="M256" s="5173"/>
      <c r="N256" s="5173"/>
      <c r="O256" s="5173"/>
      <c r="P256" s="5173"/>
      <c r="Q256" s="5174"/>
      <c r="R256" s="5174"/>
    </row>
    <row r="257" spans="1:122" s="2394" customFormat="1" ht="94.5" customHeight="1">
      <c r="A257" s="3699"/>
      <c r="B257" s="3700"/>
      <c r="C257" s="3700"/>
      <c r="D257" s="3707" t="s">
        <v>10733</v>
      </c>
      <c r="E257" s="3700"/>
      <c r="F257" s="3708"/>
      <c r="G257" s="3709"/>
      <c r="H257" s="3816"/>
      <c r="I257" s="3849"/>
      <c r="J257" s="3705"/>
      <c r="K257" s="2393"/>
      <c r="L257" s="5175"/>
      <c r="M257" s="5175"/>
      <c r="N257" s="5175"/>
      <c r="O257" s="5175"/>
      <c r="P257" s="5175"/>
      <c r="Q257" s="5174"/>
      <c r="R257" s="5174"/>
      <c r="S257" s="2393"/>
      <c r="T257" s="2393"/>
      <c r="U257" s="2393"/>
      <c r="V257" s="2393"/>
      <c r="W257" s="2393"/>
      <c r="X257" s="2393"/>
      <c r="Y257" s="2393"/>
      <c r="Z257" s="2393"/>
      <c r="AA257" s="2393"/>
      <c r="AB257" s="2393"/>
      <c r="AC257" s="2393"/>
      <c r="AD257" s="2393"/>
      <c r="AE257" s="2393"/>
      <c r="AF257" s="2393"/>
      <c r="AG257" s="2393"/>
      <c r="AH257" s="2393"/>
      <c r="AI257" s="2393"/>
      <c r="AJ257" s="2393"/>
      <c r="AK257" s="2393"/>
      <c r="AL257" s="2393"/>
      <c r="AM257" s="2393"/>
      <c r="AN257" s="2393"/>
      <c r="AO257" s="2393"/>
      <c r="AP257" s="2393"/>
      <c r="AQ257" s="2393"/>
      <c r="AR257" s="2393"/>
      <c r="AS257" s="2393"/>
      <c r="AT257" s="2393"/>
      <c r="AU257" s="2393"/>
      <c r="AV257" s="2393"/>
      <c r="AW257" s="2393"/>
      <c r="AX257" s="2393"/>
      <c r="AY257" s="2393"/>
      <c r="AZ257" s="2393"/>
      <c r="BA257" s="2393"/>
      <c r="BB257" s="2393"/>
      <c r="BC257" s="2393"/>
      <c r="BD257" s="2393"/>
      <c r="BE257" s="2393"/>
      <c r="BF257" s="2393"/>
      <c r="BG257" s="2393"/>
      <c r="BH257" s="2393"/>
      <c r="BI257" s="2393"/>
      <c r="BJ257" s="2393"/>
      <c r="BK257" s="2393"/>
      <c r="BL257" s="2393"/>
      <c r="BM257" s="2393"/>
      <c r="BN257" s="2393"/>
      <c r="BO257" s="2393"/>
      <c r="BP257" s="2393"/>
      <c r="BQ257" s="2393"/>
      <c r="BR257" s="2393"/>
      <c r="BS257" s="2393"/>
      <c r="BT257" s="2393"/>
      <c r="BU257" s="2393"/>
      <c r="BV257" s="2393"/>
      <c r="BW257" s="2393"/>
      <c r="BX257" s="2393"/>
      <c r="BY257" s="2393"/>
      <c r="BZ257" s="2393"/>
      <c r="CA257" s="2393"/>
      <c r="CB257" s="2393"/>
      <c r="CC257" s="2393"/>
      <c r="CD257" s="2393"/>
      <c r="CE257" s="2393"/>
      <c r="CF257" s="2393"/>
      <c r="CG257" s="2393"/>
      <c r="CH257" s="2393"/>
      <c r="CI257" s="2393"/>
      <c r="CJ257" s="2393"/>
      <c r="CK257" s="2393"/>
      <c r="CL257" s="2393"/>
      <c r="CM257" s="2393"/>
      <c r="CN257" s="2393"/>
      <c r="CO257" s="2393"/>
      <c r="CP257" s="2393"/>
      <c r="CQ257" s="2393"/>
      <c r="CR257" s="2393"/>
      <c r="CS257" s="2393"/>
      <c r="CT257" s="2393"/>
      <c r="CU257" s="2393"/>
      <c r="CV257" s="2393"/>
      <c r="CW257" s="2393"/>
      <c r="CX257" s="2393"/>
      <c r="CY257" s="2393"/>
      <c r="CZ257" s="2393"/>
      <c r="DA257" s="2393"/>
      <c r="DB257" s="2393"/>
      <c r="DC257" s="2393"/>
      <c r="DD257" s="2393"/>
      <c r="DE257" s="2393"/>
      <c r="DF257" s="2393"/>
      <c r="DG257" s="2393"/>
      <c r="DH257" s="2393"/>
      <c r="DI257" s="2393"/>
      <c r="DJ257" s="2393"/>
      <c r="DK257" s="2393"/>
      <c r="DL257" s="2393"/>
      <c r="DM257" s="2393"/>
      <c r="DN257" s="2393"/>
      <c r="DO257" s="2393"/>
      <c r="DP257" s="2393"/>
      <c r="DQ257" s="2393"/>
      <c r="DR257" s="2393"/>
    </row>
    <row r="258" spans="1:122" s="1061" customFormat="1" ht="13.5" customHeight="1">
      <c r="A258" s="3525">
        <v>52</v>
      </c>
      <c r="B258" s="3695">
        <v>731</v>
      </c>
      <c r="C258" s="3695" t="s">
        <v>8725</v>
      </c>
      <c r="D258" s="3536" t="s">
        <v>6580</v>
      </c>
      <c r="E258" s="3536" t="s">
        <v>23</v>
      </c>
      <c r="F258" s="3541">
        <f>ROUND(SUM(F259),3)</f>
        <v>1</v>
      </c>
      <c r="G258" s="3528"/>
      <c r="H258" s="3861">
        <f>ROUND(F258*G258,2)</f>
        <v>0</v>
      </c>
      <c r="I258" s="4028"/>
      <c r="J258" s="3529" t="s">
        <v>60</v>
      </c>
    </row>
    <row r="259" spans="1:122" s="2595" customFormat="1" ht="27" customHeight="1">
      <c r="A259" s="3567"/>
      <c r="B259" s="3558"/>
      <c r="C259" s="3558"/>
      <c r="D259" s="3696" t="s">
        <v>10748</v>
      </c>
      <c r="E259" s="3558"/>
      <c r="F259" s="3530">
        <v>1</v>
      </c>
      <c r="G259" s="3559"/>
      <c r="H259" s="3905"/>
      <c r="I259" s="4036"/>
      <c r="J259" s="4432"/>
      <c r="K259" s="4820"/>
      <c r="L259" s="2608"/>
      <c r="M259" s="4854"/>
      <c r="N259" s="4854"/>
      <c r="O259" s="4854"/>
      <c r="P259" s="4854"/>
      <c r="Q259" s="4854"/>
      <c r="R259" s="4854"/>
      <c r="S259" s="1061"/>
      <c r="T259" s="1470"/>
      <c r="U259" s="1470"/>
      <c r="V259" s="1470"/>
      <c r="W259" s="1470"/>
      <c r="X259" s="1470"/>
      <c r="Y259" s="1470"/>
      <c r="Z259" s="1470"/>
      <c r="AA259" s="1470"/>
      <c r="AB259" s="1470"/>
      <c r="AC259" s="1470"/>
      <c r="AD259" s="1470"/>
      <c r="AE259" s="1470"/>
      <c r="AF259" s="1470"/>
      <c r="AG259" s="1470"/>
      <c r="AH259" s="1470"/>
      <c r="AI259" s="1470"/>
      <c r="AJ259" s="1470"/>
      <c r="AK259" s="1470"/>
      <c r="AL259" s="1470"/>
      <c r="AM259" s="1470"/>
      <c r="AN259" s="1470"/>
      <c r="AO259" s="1470"/>
      <c r="AP259" s="1470"/>
      <c r="AQ259" s="1470"/>
      <c r="AR259" s="1470"/>
      <c r="AS259" s="1470"/>
      <c r="AT259" s="1470"/>
      <c r="AU259" s="1470"/>
      <c r="AV259" s="1470"/>
      <c r="AW259" s="1470"/>
      <c r="AX259" s="1470"/>
      <c r="AY259" s="1470"/>
      <c r="AZ259" s="1470"/>
      <c r="BA259" s="1470"/>
      <c r="BB259" s="1470"/>
      <c r="BC259" s="1470"/>
      <c r="BD259" s="1470"/>
      <c r="BE259" s="1470"/>
      <c r="BF259" s="1470"/>
      <c r="BG259" s="1470"/>
      <c r="BH259" s="1470"/>
      <c r="BI259" s="1470"/>
      <c r="BJ259" s="1470"/>
      <c r="BK259" s="1470"/>
      <c r="BL259" s="1470"/>
      <c r="BM259" s="1470"/>
      <c r="BN259" s="1470"/>
      <c r="BO259" s="1470"/>
      <c r="BP259" s="1470"/>
      <c r="BQ259" s="1470"/>
      <c r="BR259" s="1470"/>
      <c r="BS259" s="1470"/>
      <c r="BT259" s="1470"/>
      <c r="BU259" s="1470"/>
      <c r="BV259" s="1470"/>
      <c r="BW259" s="1470"/>
      <c r="BX259" s="1470"/>
      <c r="BY259" s="1470"/>
      <c r="BZ259" s="1470"/>
      <c r="CA259" s="1470"/>
      <c r="CB259" s="1470"/>
      <c r="CC259" s="1470"/>
      <c r="CD259" s="1470"/>
      <c r="CE259" s="1470"/>
      <c r="CF259" s="1470"/>
      <c r="CG259" s="1470"/>
      <c r="CH259" s="1470"/>
      <c r="CI259" s="1470"/>
      <c r="CJ259" s="1470"/>
      <c r="CK259" s="1470"/>
      <c r="CL259" s="1470"/>
      <c r="CM259" s="1470"/>
      <c r="CN259" s="1470"/>
      <c r="CO259" s="1470"/>
      <c r="CP259" s="1470"/>
      <c r="CQ259" s="1470"/>
      <c r="CR259" s="1470"/>
      <c r="CS259" s="1470"/>
      <c r="CT259" s="1470"/>
      <c r="CU259" s="1470"/>
      <c r="CV259" s="1470"/>
      <c r="CW259" s="1470"/>
      <c r="CX259" s="1470"/>
      <c r="CY259" s="1470"/>
      <c r="CZ259" s="1470"/>
      <c r="DA259" s="1470"/>
      <c r="DB259" s="1470"/>
      <c r="DC259" s="1470"/>
      <c r="DD259" s="1470"/>
      <c r="DE259" s="1470"/>
      <c r="DF259" s="1470"/>
      <c r="DG259" s="1470"/>
      <c r="DH259" s="1470"/>
      <c r="DI259" s="1470"/>
      <c r="DJ259" s="1470"/>
      <c r="DK259" s="1470"/>
      <c r="DL259" s="1470"/>
      <c r="DM259" s="1470"/>
      <c r="DN259" s="1470"/>
      <c r="DO259" s="1470"/>
      <c r="DP259" s="1470"/>
      <c r="DQ259" s="1470"/>
    </row>
    <row r="260" spans="1:122" s="2595" customFormat="1" ht="27" customHeight="1">
      <c r="A260" s="3567"/>
      <c r="B260" s="3558"/>
      <c r="C260" s="3558"/>
      <c r="D260" s="3696" t="s">
        <v>10540</v>
      </c>
      <c r="E260" s="3558"/>
      <c r="F260" s="3530"/>
      <c r="G260" s="3559"/>
      <c r="H260" s="3905"/>
      <c r="I260" s="4036"/>
      <c r="J260" s="4432"/>
      <c r="K260" s="4820"/>
      <c r="L260" s="4855"/>
      <c r="M260" s="1061"/>
      <c r="N260" s="1061"/>
      <c r="O260" s="1061"/>
      <c r="P260" s="1061"/>
      <c r="Q260" s="1061"/>
      <c r="R260" s="4854"/>
      <c r="S260" s="1061"/>
      <c r="T260" s="1470"/>
      <c r="U260" s="1470"/>
      <c r="V260" s="1470"/>
      <c r="W260" s="1470"/>
      <c r="X260" s="1470"/>
      <c r="Y260" s="1470"/>
      <c r="Z260" s="1470"/>
      <c r="AA260" s="1470"/>
      <c r="AB260" s="1470"/>
      <c r="AC260" s="1470"/>
      <c r="AD260" s="1470"/>
      <c r="AE260" s="1470"/>
      <c r="AF260" s="1470"/>
      <c r="AG260" s="1470"/>
      <c r="AH260" s="1470"/>
      <c r="AI260" s="1470"/>
      <c r="AJ260" s="1470"/>
      <c r="AK260" s="1470"/>
      <c r="AL260" s="1470"/>
      <c r="AM260" s="1470"/>
      <c r="AN260" s="1470"/>
      <c r="AO260" s="1470"/>
      <c r="AP260" s="1470"/>
      <c r="AQ260" s="1470"/>
      <c r="AR260" s="1470"/>
      <c r="AS260" s="1470"/>
      <c r="AT260" s="1470"/>
      <c r="AU260" s="1470"/>
      <c r="AV260" s="1470"/>
      <c r="AW260" s="1470"/>
      <c r="AX260" s="1470"/>
      <c r="AY260" s="1470"/>
      <c r="AZ260" s="1470"/>
      <c r="BA260" s="1470"/>
      <c r="BB260" s="1470"/>
      <c r="BC260" s="1470"/>
      <c r="BD260" s="1470"/>
      <c r="BE260" s="1470"/>
      <c r="BF260" s="1470"/>
      <c r="BG260" s="1470"/>
      <c r="BH260" s="1470"/>
      <c r="BI260" s="1470"/>
      <c r="BJ260" s="1470"/>
      <c r="BK260" s="1470"/>
      <c r="BL260" s="1470"/>
      <c r="BM260" s="1470"/>
      <c r="BN260" s="1470"/>
      <c r="BO260" s="1470"/>
      <c r="BP260" s="1470"/>
      <c r="BQ260" s="1470"/>
      <c r="BR260" s="1470"/>
      <c r="BS260" s="1470"/>
      <c r="BT260" s="1470"/>
      <c r="BU260" s="1470"/>
      <c r="BV260" s="1470"/>
      <c r="BW260" s="1470"/>
      <c r="BX260" s="1470"/>
      <c r="BY260" s="1470"/>
      <c r="BZ260" s="1470"/>
      <c r="CA260" s="1470"/>
      <c r="CB260" s="1470"/>
      <c r="CC260" s="1470"/>
      <c r="CD260" s="1470"/>
      <c r="CE260" s="1470"/>
      <c r="CF260" s="1470"/>
      <c r="CG260" s="1470"/>
      <c r="CH260" s="1470"/>
      <c r="CI260" s="1470"/>
      <c r="CJ260" s="1470"/>
      <c r="CK260" s="1470"/>
      <c r="CL260" s="1470"/>
      <c r="CM260" s="1470"/>
      <c r="CN260" s="1470"/>
      <c r="CO260" s="1470"/>
      <c r="CP260" s="1470"/>
      <c r="CQ260" s="1470"/>
      <c r="CR260" s="1470"/>
      <c r="CS260" s="1470"/>
      <c r="CT260" s="1470"/>
      <c r="CU260" s="1470"/>
      <c r="CV260" s="1470"/>
      <c r="CW260" s="1470"/>
      <c r="CX260" s="1470"/>
      <c r="CY260" s="1470"/>
      <c r="CZ260" s="1470"/>
      <c r="DA260" s="1470"/>
      <c r="DB260" s="1470"/>
      <c r="DC260" s="1470"/>
      <c r="DD260" s="1470"/>
      <c r="DE260" s="1470"/>
      <c r="DF260" s="1470"/>
      <c r="DG260" s="1470"/>
      <c r="DH260" s="1470"/>
      <c r="DI260" s="1470"/>
      <c r="DJ260" s="1470"/>
      <c r="DK260" s="1470"/>
      <c r="DL260" s="1470"/>
      <c r="DM260" s="1470"/>
      <c r="DN260" s="1470"/>
      <c r="DO260" s="1470"/>
      <c r="DP260" s="1470"/>
      <c r="DQ260" s="1470"/>
    </row>
    <row r="261" spans="1:122" s="4367" customFormat="1" ht="201.6" customHeight="1">
      <c r="A261" s="4372"/>
      <c r="B261" s="4373"/>
      <c r="C261" s="4373"/>
      <c r="D261" s="3707" t="s">
        <v>10741</v>
      </c>
      <c r="E261" s="4374"/>
      <c r="F261" s="4375"/>
      <c r="G261" s="4376"/>
      <c r="H261" s="4370"/>
      <c r="I261" s="3849"/>
      <c r="J261" s="3726"/>
      <c r="K261" s="4855"/>
      <c r="L261" s="4855"/>
    </row>
    <row r="262" spans="1:122" customFormat="1" ht="13.5" customHeight="1">
      <c r="A262" s="3531"/>
      <c r="B262" s="3532"/>
      <c r="C262" s="3532"/>
      <c r="D262" s="3548" t="s">
        <v>10727</v>
      </c>
      <c r="E262" s="3532"/>
      <c r="F262" s="3530"/>
      <c r="G262" s="3534"/>
      <c r="H262" s="3906"/>
      <c r="I262" s="3849"/>
      <c r="J262" s="3726"/>
      <c r="K262" s="2586"/>
      <c r="S262" s="1277"/>
      <c r="T262" s="4856"/>
      <c r="U262" s="2586"/>
      <c r="V262" s="1277"/>
      <c r="W262" s="1277"/>
      <c r="X262" s="1277"/>
      <c r="Y262" s="1277"/>
      <c r="Z262" s="1277"/>
      <c r="AA262" s="1277"/>
      <c r="AB262" s="1277"/>
      <c r="AC262" s="1277"/>
      <c r="AD262" s="1277"/>
      <c r="AE262" s="1277"/>
      <c r="AF262" s="1277"/>
      <c r="AG262" s="1277"/>
      <c r="AH262" s="1277"/>
      <c r="AI262" s="1277"/>
      <c r="AJ262" s="1277"/>
      <c r="AK262" s="1277"/>
      <c r="AL262" s="1277"/>
      <c r="AM262" s="1277"/>
      <c r="AN262" s="1277"/>
    </row>
    <row r="263" spans="1:122" customFormat="1" ht="67.5" customHeight="1">
      <c r="A263" s="3531"/>
      <c r="B263" s="3532"/>
      <c r="C263" s="3532"/>
      <c r="D263" s="177" t="s">
        <v>2749</v>
      </c>
      <c r="E263" s="3532"/>
      <c r="F263" s="3530"/>
      <c r="G263" s="3534"/>
      <c r="H263" s="3906"/>
      <c r="I263" s="3849"/>
      <c r="J263" s="3726"/>
      <c r="K263" s="2586"/>
      <c r="S263" s="1277"/>
      <c r="T263" s="4856"/>
      <c r="U263" s="2586"/>
      <c r="V263" s="1277"/>
      <c r="W263" s="1277"/>
      <c r="X263" s="1277"/>
      <c r="Y263" s="1277"/>
      <c r="Z263" s="1277"/>
      <c r="AA263" s="1277"/>
      <c r="AB263" s="1277"/>
      <c r="AC263" s="1277"/>
      <c r="AD263" s="1277"/>
      <c r="AE263" s="1277"/>
      <c r="AF263" s="1277"/>
      <c r="AG263" s="1277"/>
      <c r="AH263" s="1277"/>
      <c r="AI263" s="1277"/>
      <c r="AJ263" s="1277"/>
      <c r="AK263" s="1277"/>
      <c r="AL263" s="1277"/>
      <c r="AM263" s="1277"/>
      <c r="AN263" s="1277"/>
    </row>
    <row r="264" spans="1:122" s="2356" customFormat="1" ht="13.5" customHeight="1">
      <c r="A264" s="3694">
        <v>53</v>
      </c>
      <c r="B264" s="3695">
        <v>731</v>
      </c>
      <c r="C264" s="3695" t="s">
        <v>10760</v>
      </c>
      <c r="D264" s="3695" t="s">
        <v>6586</v>
      </c>
      <c r="E264" s="3695" t="s">
        <v>23</v>
      </c>
      <c r="F264" s="2890">
        <f>ROUND(SUM(F266),3)</f>
        <v>1</v>
      </c>
      <c r="G264" s="3698"/>
      <c r="H264" s="3975">
        <f t="shared" ref="H264" si="59">ROUND(F264*G264,2)</f>
        <v>0</v>
      </c>
      <c r="I264" s="4028"/>
      <c r="J264" s="3726" t="s">
        <v>60</v>
      </c>
      <c r="K264" s="4883"/>
      <c r="L264" s="1061"/>
      <c r="M264" s="187"/>
      <c r="N264" s="187"/>
      <c r="O264" s="187"/>
      <c r="P264" s="187"/>
      <c r="Q264" s="187"/>
      <c r="R264" s="5174"/>
    </row>
    <row r="265" spans="1:122" s="2394" customFormat="1" ht="27" customHeight="1">
      <c r="A265" s="3699"/>
      <c r="B265" s="3700"/>
      <c r="C265" s="3700"/>
      <c r="D265" s="3696" t="s">
        <v>8723</v>
      </c>
      <c r="E265" s="4503"/>
      <c r="F265" s="4504"/>
      <c r="G265" s="4503"/>
      <c r="H265" s="3981"/>
      <c r="I265" s="4036"/>
      <c r="J265" s="3698"/>
      <c r="K265" s="483"/>
      <c r="L265" s="483"/>
      <c r="M265" s="483"/>
      <c r="N265" s="483"/>
      <c r="O265" s="483"/>
      <c r="P265" s="483"/>
      <c r="Q265" s="483"/>
      <c r="R265" s="5174"/>
      <c r="S265" s="2393"/>
      <c r="T265" s="2393"/>
      <c r="U265" s="2393"/>
      <c r="V265" s="2393"/>
      <c r="W265" s="2393"/>
      <c r="X265" s="2393"/>
      <c r="Y265" s="2393"/>
      <c r="Z265" s="2393"/>
      <c r="AA265" s="2393"/>
      <c r="AB265" s="2393"/>
      <c r="AC265" s="2393"/>
      <c r="AD265" s="2393"/>
      <c r="AE265" s="2393"/>
      <c r="AF265" s="2393"/>
      <c r="AG265" s="2393"/>
      <c r="AH265" s="2393"/>
      <c r="AI265" s="2393"/>
      <c r="AJ265" s="2393"/>
      <c r="AK265" s="2393"/>
      <c r="AL265" s="2393"/>
      <c r="AM265" s="2393"/>
      <c r="AN265" s="2393"/>
      <c r="AO265" s="2393"/>
      <c r="AP265" s="2393"/>
      <c r="AQ265" s="2393"/>
      <c r="AR265" s="2393"/>
      <c r="AS265" s="2393"/>
      <c r="AT265" s="2393"/>
      <c r="AU265" s="2393"/>
      <c r="AV265" s="2393"/>
      <c r="AW265" s="2393"/>
      <c r="AX265" s="2393"/>
      <c r="AY265" s="2393"/>
      <c r="AZ265" s="2393"/>
      <c r="BA265" s="2393"/>
      <c r="BB265" s="2393"/>
      <c r="BC265" s="2393"/>
      <c r="BD265" s="2393"/>
      <c r="BE265" s="2393"/>
      <c r="BF265" s="2393"/>
      <c r="BG265" s="2393"/>
      <c r="BH265" s="2393"/>
      <c r="BI265" s="2393"/>
      <c r="BJ265" s="2393"/>
      <c r="BK265" s="2393"/>
      <c r="BL265" s="2393"/>
      <c r="BM265" s="2393"/>
      <c r="BN265" s="2393"/>
      <c r="BO265" s="2393"/>
      <c r="BP265" s="2393"/>
      <c r="BQ265" s="2393"/>
      <c r="BR265" s="2393"/>
      <c r="BS265" s="2393"/>
      <c r="BT265" s="2393"/>
      <c r="BU265" s="2393"/>
      <c r="BV265" s="2393"/>
      <c r="BW265" s="2393"/>
      <c r="BX265" s="2393"/>
      <c r="BY265" s="2393"/>
      <c r="BZ265" s="2393"/>
      <c r="CA265" s="2393"/>
      <c r="CB265" s="2393"/>
      <c r="CC265" s="2393"/>
      <c r="CD265" s="2393"/>
      <c r="CE265" s="2393"/>
      <c r="CF265" s="2393"/>
      <c r="CG265" s="2393"/>
      <c r="CH265" s="2393"/>
      <c r="CI265" s="2393"/>
      <c r="CJ265" s="2393"/>
      <c r="CK265" s="2393"/>
      <c r="CL265" s="2393"/>
      <c r="CM265" s="2393"/>
      <c r="CN265" s="2393"/>
      <c r="CO265" s="2393"/>
      <c r="CP265" s="2393"/>
      <c r="CQ265" s="2393"/>
      <c r="CR265" s="2393"/>
      <c r="CS265" s="2393"/>
      <c r="CT265" s="2393"/>
      <c r="CU265" s="2393"/>
      <c r="CV265" s="2393"/>
      <c r="CW265" s="2393"/>
      <c r="CX265" s="2393"/>
      <c r="CY265" s="2393"/>
      <c r="CZ265" s="2393"/>
      <c r="DA265" s="2393"/>
      <c r="DB265" s="2393"/>
      <c r="DC265" s="2393"/>
      <c r="DD265" s="2393"/>
      <c r="DE265" s="2393"/>
      <c r="DF265" s="2393"/>
      <c r="DG265" s="2393"/>
      <c r="DH265" s="2393"/>
      <c r="DI265" s="2393"/>
      <c r="DJ265" s="2393"/>
      <c r="DK265" s="2393"/>
      <c r="DL265" s="2393"/>
      <c r="DM265" s="2393"/>
      <c r="DN265" s="2393"/>
      <c r="DO265" s="2393"/>
      <c r="DP265" s="2393"/>
      <c r="DQ265" s="2393"/>
      <c r="DR265" s="2393"/>
    </row>
    <row r="266" spans="1:122" s="2394" customFormat="1" ht="13.5" customHeight="1">
      <c r="A266" s="3699"/>
      <c r="B266" s="3700"/>
      <c r="C266" s="3700"/>
      <c r="D266" s="3696" t="s">
        <v>8724</v>
      </c>
      <c r="E266" s="3700"/>
      <c r="F266" s="3702">
        <v>1</v>
      </c>
      <c r="G266" s="4503"/>
      <c r="H266" s="3981"/>
      <c r="I266" s="4036"/>
      <c r="J266" s="3698"/>
      <c r="K266" s="483"/>
      <c r="L266" s="483"/>
      <c r="M266" s="483"/>
      <c r="N266" s="483"/>
      <c r="O266" s="483"/>
      <c r="P266" s="483"/>
      <c r="Q266" s="483"/>
      <c r="R266" s="5174"/>
      <c r="S266" s="2393"/>
      <c r="T266" s="2393"/>
      <c r="U266" s="2393"/>
      <c r="V266" s="2393"/>
      <c r="W266" s="2393"/>
      <c r="X266" s="2393"/>
      <c r="Y266" s="2393"/>
      <c r="Z266" s="2393"/>
      <c r="AA266" s="2393"/>
      <c r="AB266" s="2393"/>
      <c r="AC266" s="2393"/>
      <c r="AD266" s="2393"/>
      <c r="AE266" s="2393"/>
      <c r="AF266" s="2393"/>
      <c r="AG266" s="2393"/>
      <c r="AH266" s="2393"/>
      <c r="AI266" s="2393"/>
      <c r="AJ266" s="2393"/>
      <c r="AK266" s="2393"/>
      <c r="AL266" s="2393"/>
      <c r="AM266" s="2393"/>
      <c r="AN266" s="2393"/>
      <c r="AO266" s="2393"/>
      <c r="AP266" s="2393"/>
      <c r="AQ266" s="2393"/>
      <c r="AR266" s="2393"/>
      <c r="AS266" s="2393"/>
      <c r="AT266" s="2393"/>
      <c r="AU266" s="2393"/>
      <c r="AV266" s="2393"/>
      <c r="AW266" s="2393"/>
      <c r="AX266" s="2393"/>
      <c r="AY266" s="2393"/>
      <c r="AZ266" s="2393"/>
      <c r="BA266" s="2393"/>
      <c r="BB266" s="2393"/>
      <c r="BC266" s="2393"/>
      <c r="BD266" s="2393"/>
      <c r="BE266" s="2393"/>
      <c r="BF266" s="2393"/>
      <c r="BG266" s="2393"/>
      <c r="BH266" s="2393"/>
      <c r="BI266" s="2393"/>
      <c r="BJ266" s="2393"/>
      <c r="BK266" s="2393"/>
      <c r="BL266" s="2393"/>
      <c r="BM266" s="2393"/>
      <c r="BN266" s="2393"/>
      <c r="BO266" s="2393"/>
      <c r="BP266" s="2393"/>
      <c r="BQ266" s="2393"/>
      <c r="BR266" s="2393"/>
      <c r="BS266" s="2393"/>
      <c r="BT266" s="2393"/>
      <c r="BU266" s="2393"/>
      <c r="BV266" s="2393"/>
      <c r="BW266" s="2393"/>
      <c r="BX266" s="2393"/>
      <c r="BY266" s="2393"/>
      <c r="BZ266" s="2393"/>
      <c r="CA266" s="2393"/>
      <c r="CB266" s="2393"/>
      <c r="CC266" s="2393"/>
      <c r="CD266" s="2393"/>
      <c r="CE266" s="2393"/>
      <c r="CF266" s="2393"/>
      <c r="CG266" s="2393"/>
      <c r="CH266" s="2393"/>
      <c r="CI266" s="2393"/>
      <c r="CJ266" s="2393"/>
      <c r="CK266" s="2393"/>
      <c r="CL266" s="2393"/>
      <c r="CM266" s="2393"/>
      <c r="CN266" s="2393"/>
      <c r="CO266" s="2393"/>
      <c r="CP266" s="2393"/>
      <c r="CQ266" s="2393"/>
      <c r="CR266" s="2393"/>
      <c r="CS266" s="2393"/>
      <c r="CT266" s="2393"/>
      <c r="CU266" s="2393"/>
      <c r="CV266" s="2393"/>
      <c r="CW266" s="2393"/>
      <c r="CX266" s="2393"/>
      <c r="CY266" s="2393"/>
      <c r="CZ266" s="2393"/>
      <c r="DA266" s="2393"/>
      <c r="DB266" s="2393"/>
      <c r="DC266" s="2393"/>
      <c r="DD266" s="2393"/>
      <c r="DE266" s="2393"/>
      <c r="DF266" s="2393"/>
      <c r="DG266" s="2393"/>
      <c r="DH266" s="2393"/>
      <c r="DI266" s="2393"/>
      <c r="DJ266" s="2393"/>
      <c r="DK266" s="2393"/>
      <c r="DL266" s="2393"/>
      <c r="DM266" s="2393"/>
      <c r="DN266" s="2393"/>
      <c r="DO266" s="2393"/>
      <c r="DP266" s="2393"/>
      <c r="DQ266" s="2393"/>
      <c r="DR266" s="2393"/>
    </row>
    <row r="267" spans="1:122" s="2303" customFormat="1" ht="175.5" customHeight="1">
      <c r="A267" s="3750"/>
      <c r="B267" s="3695"/>
      <c r="C267" s="3695"/>
      <c r="D267" s="4483" t="s">
        <v>10725</v>
      </c>
      <c r="E267" s="3695"/>
      <c r="F267" s="4484"/>
      <c r="G267" s="3709"/>
      <c r="H267" s="3816"/>
      <c r="I267" s="3849"/>
      <c r="J267" s="3726"/>
      <c r="K267" s="4596"/>
      <c r="R267" s="4989"/>
    </row>
    <row r="268" spans="1:122" s="2303" customFormat="1" ht="40.5" customHeight="1">
      <c r="A268" s="3750"/>
      <c r="B268" s="3695"/>
      <c r="C268" s="3695"/>
      <c r="D268" s="4483" t="s">
        <v>10531</v>
      </c>
      <c r="E268" s="3695"/>
      <c r="F268" s="4484"/>
      <c r="G268" s="3709"/>
      <c r="H268" s="3816"/>
      <c r="I268" s="3849"/>
      <c r="J268" s="3726"/>
      <c r="K268" s="4596"/>
      <c r="L268" s="4989"/>
      <c r="M268" s="4989"/>
      <c r="N268" s="4989"/>
      <c r="O268" s="4989"/>
      <c r="P268" s="4989"/>
      <c r="Q268" s="4990"/>
      <c r="R268" s="4990"/>
    </row>
    <row r="269" spans="1:122" s="2303" customFormat="1" ht="54" customHeight="1">
      <c r="A269" s="3750"/>
      <c r="B269" s="3695"/>
      <c r="C269" s="3695"/>
      <c r="D269" s="4483" t="s">
        <v>10524</v>
      </c>
      <c r="E269" s="3695"/>
      <c r="F269" s="4484"/>
      <c r="G269" s="3709"/>
      <c r="H269" s="3816"/>
      <c r="I269" s="3849"/>
      <c r="J269" s="3726"/>
      <c r="K269" s="4596"/>
      <c r="L269" s="4989"/>
      <c r="M269" s="4989"/>
      <c r="N269" s="4989"/>
      <c r="O269" s="4989"/>
      <c r="P269" s="4989"/>
      <c r="Q269" s="4989"/>
      <c r="R269" s="4989"/>
    </row>
    <row r="270" spans="1:122" s="2356" customFormat="1" ht="13.5" customHeight="1">
      <c r="A270" s="3694">
        <v>54</v>
      </c>
      <c r="B270" s="3695">
        <v>731</v>
      </c>
      <c r="C270" s="3695" t="s">
        <v>10761</v>
      </c>
      <c r="D270" s="3536" t="s">
        <v>6590</v>
      </c>
      <c r="E270" s="3695" t="s">
        <v>23</v>
      </c>
      <c r="F270" s="2890">
        <f>ROUND(SUM(F271),3)</f>
        <v>1</v>
      </c>
      <c r="G270" s="3698"/>
      <c r="H270" s="3975">
        <f t="shared" ref="H270" si="60">ROUND(F270*G270,2)</f>
        <v>0</v>
      </c>
      <c r="I270" s="4028"/>
      <c r="J270" s="3332" t="s">
        <v>60</v>
      </c>
      <c r="O270" s="4857"/>
      <c r="P270" s="4857"/>
    </row>
    <row r="271" spans="1:122" s="2391" customFormat="1" ht="27" customHeight="1">
      <c r="A271" s="3694"/>
      <c r="B271" s="3714"/>
      <c r="C271" s="3695"/>
      <c r="D271" s="3548" t="s">
        <v>6591</v>
      </c>
      <c r="E271" s="3695"/>
      <c r="F271" s="3702">
        <v>1</v>
      </c>
      <c r="G271" s="3698"/>
      <c r="H271" s="3862"/>
      <c r="I271" s="4030"/>
      <c r="J271" s="3726"/>
      <c r="K271" s="4858"/>
      <c r="L271" s="4859"/>
      <c r="M271" s="4859"/>
      <c r="N271" s="4859"/>
      <c r="O271" s="4860"/>
      <c r="P271" s="4860"/>
      <c r="Q271" s="2390"/>
      <c r="R271" s="2390"/>
      <c r="S271" s="2390"/>
      <c r="T271" s="2390"/>
      <c r="U271" s="2390"/>
      <c r="V271" s="2390"/>
      <c r="W271" s="2390"/>
      <c r="X271" s="2390"/>
      <c r="Y271" s="2390"/>
      <c r="Z271" s="2390"/>
      <c r="AA271" s="2390"/>
      <c r="AB271" s="2390"/>
      <c r="AC271" s="2390"/>
      <c r="AD271" s="2390"/>
      <c r="AE271" s="2390"/>
      <c r="AF271" s="2390"/>
      <c r="AG271" s="2390"/>
      <c r="AH271" s="2390"/>
      <c r="AI271" s="2390"/>
      <c r="AJ271" s="2390"/>
      <c r="AK271" s="2390"/>
      <c r="AL271" s="2390"/>
      <c r="AM271" s="2390"/>
      <c r="AN271" s="2390"/>
      <c r="AO271" s="2390"/>
      <c r="AP271" s="2390"/>
      <c r="AQ271" s="2390"/>
      <c r="AR271" s="2390"/>
      <c r="AS271" s="2390"/>
      <c r="AT271" s="2390"/>
      <c r="AU271" s="2390"/>
      <c r="AV271" s="2390"/>
      <c r="AW271" s="2390"/>
      <c r="AX271" s="2390"/>
      <c r="AY271" s="2390"/>
      <c r="AZ271" s="2390"/>
      <c r="BA271" s="2390"/>
      <c r="BB271" s="2390"/>
      <c r="BC271" s="2390"/>
      <c r="BD271" s="2390"/>
      <c r="BE271" s="2390"/>
      <c r="BF271" s="2390"/>
      <c r="BG271" s="2390"/>
      <c r="BH271" s="2390"/>
      <c r="BI271" s="2390"/>
      <c r="BJ271" s="2390"/>
      <c r="BK271" s="2390"/>
      <c r="BL271" s="2390"/>
      <c r="BM271" s="2390"/>
      <c r="BN271" s="2390"/>
      <c r="BO271" s="2390"/>
      <c r="BP271" s="2390"/>
      <c r="BQ271" s="2390"/>
      <c r="BR271" s="2390"/>
      <c r="BS271" s="2390"/>
      <c r="BT271" s="2390"/>
      <c r="BU271" s="2390"/>
      <c r="BV271" s="2390"/>
      <c r="BW271" s="2390"/>
      <c r="BX271" s="2390"/>
      <c r="BY271" s="2390"/>
      <c r="BZ271" s="2390"/>
      <c r="CA271" s="2390"/>
      <c r="CB271" s="2390"/>
      <c r="CC271" s="2390"/>
      <c r="CD271" s="2390"/>
      <c r="CE271" s="2390"/>
      <c r="CF271" s="2390"/>
      <c r="CG271" s="2390"/>
      <c r="CH271" s="2390"/>
      <c r="CI271" s="2390"/>
      <c r="CJ271" s="2390"/>
      <c r="CK271" s="2390"/>
      <c r="CL271" s="2390"/>
      <c r="CM271" s="2390"/>
      <c r="CN271" s="2390"/>
      <c r="CO271" s="2390"/>
      <c r="CP271" s="2390"/>
      <c r="CQ271" s="2390"/>
      <c r="CR271" s="2390"/>
      <c r="CS271" s="2390"/>
      <c r="CT271" s="2390"/>
      <c r="CU271" s="2390"/>
      <c r="CV271" s="2390"/>
      <c r="CW271" s="2390"/>
      <c r="CX271" s="2390"/>
      <c r="CY271" s="2390"/>
      <c r="CZ271" s="2390"/>
      <c r="DA271" s="2390"/>
      <c r="DB271" s="2390"/>
      <c r="DC271" s="2390"/>
      <c r="DD271" s="2390"/>
      <c r="DE271" s="2390"/>
    </row>
    <row r="272" spans="1:122" s="2391" customFormat="1" ht="27" customHeight="1">
      <c r="A272" s="3694"/>
      <c r="B272" s="3714"/>
      <c r="C272" s="3695"/>
      <c r="D272" s="3548" t="s">
        <v>6592</v>
      </c>
      <c r="E272" s="3695"/>
      <c r="F272" s="3702"/>
      <c r="G272" s="3698"/>
      <c r="H272" s="3862"/>
      <c r="I272" s="4030"/>
      <c r="J272" s="3726"/>
      <c r="K272" s="4858"/>
      <c r="L272" s="4858"/>
      <c r="M272" s="2390"/>
      <c r="N272" s="4884"/>
      <c r="O272" s="2390"/>
      <c r="P272" s="2390"/>
      <c r="Q272" s="2390"/>
      <c r="R272" s="2390"/>
      <c r="S272" s="2390"/>
      <c r="T272" s="2390"/>
      <c r="U272" s="2390"/>
      <c r="V272" s="2390"/>
      <c r="W272" s="2390"/>
      <c r="X272" s="2390"/>
      <c r="Y272" s="2390"/>
      <c r="Z272" s="2390"/>
      <c r="AA272" s="2390"/>
      <c r="AB272" s="2390"/>
      <c r="AC272" s="2390"/>
      <c r="AD272" s="2390"/>
      <c r="AE272" s="2390"/>
      <c r="AF272" s="2390"/>
      <c r="AG272" s="2390"/>
      <c r="AH272" s="2390"/>
      <c r="AI272" s="2390"/>
      <c r="AJ272" s="2390"/>
      <c r="AK272" s="2390"/>
      <c r="AL272" s="2390"/>
      <c r="AM272" s="2390"/>
      <c r="AN272" s="2390"/>
      <c r="AO272" s="2390"/>
      <c r="AP272" s="2390"/>
      <c r="AQ272" s="2390"/>
      <c r="AR272" s="2390"/>
      <c r="AS272" s="2390"/>
      <c r="AT272" s="2390"/>
      <c r="AU272" s="2390"/>
      <c r="AV272" s="2390"/>
      <c r="AW272" s="2390"/>
      <c r="AX272" s="2390"/>
      <c r="AY272" s="2390"/>
      <c r="AZ272" s="2390"/>
      <c r="BA272" s="2390"/>
      <c r="BB272" s="2390"/>
      <c r="BC272" s="2390"/>
      <c r="BD272" s="2390"/>
      <c r="BE272" s="2390"/>
      <c r="BF272" s="2390"/>
      <c r="BG272" s="2390"/>
      <c r="BH272" s="2390"/>
      <c r="BI272" s="2390"/>
      <c r="BJ272" s="2390"/>
      <c r="BK272" s="2390"/>
      <c r="BL272" s="2390"/>
      <c r="BM272" s="2390"/>
      <c r="BN272" s="2390"/>
      <c r="BO272" s="2390"/>
      <c r="BP272" s="2390"/>
      <c r="BQ272" s="2390"/>
      <c r="BR272" s="2390"/>
      <c r="BS272" s="2390"/>
      <c r="BT272" s="2390"/>
      <c r="BU272" s="2390"/>
      <c r="BV272" s="2390"/>
      <c r="BW272" s="2390"/>
      <c r="BX272" s="2390"/>
      <c r="BY272" s="2390"/>
      <c r="BZ272" s="2390"/>
      <c r="CA272" s="2390"/>
      <c r="CB272" s="2390"/>
      <c r="CC272" s="2390"/>
      <c r="CD272" s="2390"/>
      <c r="CE272" s="2390"/>
      <c r="CF272" s="2390"/>
      <c r="CG272" s="2390"/>
      <c r="CH272" s="2390"/>
      <c r="CI272" s="2390"/>
      <c r="CJ272" s="2390"/>
      <c r="CK272" s="2390"/>
      <c r="CL272" s="2390"/>
      <c r="CM272" s="2390"/>
      <c r="CN272" s="2390"/>
      <c r="CO272" s="2390"/>
      <c r="CP272" s="2390"/>
      <c r="CQ272" s="2390"/>
      <c r="CR272" s="2390"/>
      <c r="CS272" s="2390"/>
      <c r="CT272" s="2390"/>
      <c r="CU272" s="2390"/>
      <c r="CV272" s="2390"/>
      <c r="CW272" s="2390"/>
      <c r="CX272" s="2390"/>
      <c r="CY272" s="2390"/>
      <c r="CZ272" s="2390"/>
      <c r="DA272" s="2390"/>
      <c r="DB272" s="2390"/>
      <c r="DC272" s="2390"/>
      <c r="DD272" s="2390"/>
      <c r="DE272" s="2390"/>
    </row>
    <row r="273" spans="1:24" s="4367" customFormat="1" ht="81" customHeight="1">
      <c r="A273" s="4372"/>
      <c r="B273" s="4373"/>
      <c r="C273" s="4373"/>
      <c r="D273" s="3707" t="s">
        <v>10728</v>
      </c>
      <c r="E273" s="4374"/>
      <c r="F273" s="4375"/>
      <c r="G273" s="4376"/>
      <c r="H273" s="4370"/>
      <c r="I273" s="3849"/>
      <c r="J273" s="3726"/>
      <c r="K273" s="4855"/>
      <c r="L273" s="4855"/>
    </row>
    <row r="274" spans="1:24" s="4367" customFormat="1" ht="40.65" customHeight="1">
      <c r="A274" s="4372"/>
      <c r="B274" s="4373"/>
      <c r="C274" s="4373"/>
      <c r="D274" s="4483" t="s">
        <v>10730</v>
      </c>
      <c r="E274" s="4374"/>
      <c r="F274" s="4375"/>
      <c r="G274" s="4376"/>
      <c r="H274" s="4370"/>
      <c r="I274" s="3849"/>
      <c r="J274" s="3726"/>
      <c r="K274" s="4855"/>
      <c r="L274" s="4855"/>
    </row>
    <row r="275" spans="1:24" s="4367" customFormat="1" ht="27" customHeight="1">
      <c r="A275" s="4372"/>
      <c r="B275" s="4373"/>
      <c r="C275" s="4373"/>
      <c r="D275" s="3548" t="s">
        <v>10729</v>
      </c>
      <c r="E275" s="4374"/>
      <c r="F275" s="4375"/>
      <c r="G275" s="4376"/>
      <c r="H275" s="4370"/>
      <c r="I275" s="3849"/>
      <c r="J275" s="3726"/>
      <c r="K275" s="4855"/>
      <c r="L275" s="4855"/>
    </row>
    <row r="276" spans="1:24" s="120" customFormat="1" ht="13.5" customHeight="1">
      <c r="A276" s="3329">
        <v>55</v>
      </c>
      <c r="B276" s="3330">
        <v>731</v>
      </c>
      <c r="C276" s="3330">
        <v>998733203</v>
      </c>
      <c r="D276" s="3330" t="s">
        <v>8726</v>
      </c>
      <c r="E276" s="3330" t="s">
        <v>8</v>
      </c>
      <c r="F276" s="2890">
        <v>3.67</v>
      </c>
      <c r="G276" s="3331"/>
      <c r="H276" s="3975">
        <f t="shared" ref="H276:H277" si="61">ROUND(F276*G276,2)</f>
        <v>0</v>
      </c>
      <c r="I276" s="4028"/>
      <c r="J276" s="3332" t="s">
        <v>142</v>
      </c>
      <c r="K276" s="4749"/>
      <c r="L276" s="5173"/>
      <c r="M276" s="5173"/>
      <c r="N276" s="5173"/>
      <c r="O276" s="5173"/>
      <c r="P276" s="5173"/>
      <c r="Q276" s="5174"/>
      <c r="R276" s="5174"/>
    </row>
    <row r="277" spans="1:24" s="120" customFormat="1" ht="13.5" customHeight="1">
      <c r="A277" s="3329">
        <v>56</v>
      </c>
      <c r="B277" s="3330" t="s">
        <v>188</v>
      </c>
      <c r="C277" s="3330" t="s">
        <v>8634</v>
      </c>
      <c r="D277" s="3330" t="s">
        <v>8635</v>
      </c>
      <c r="E277" s="3330" t="s">
        <v>191</v>
      </c>
      <c r="F277" s="2890">
        <f>ROUND(SUM(F278),3)</f>
        <v>25</v>
      </c>
      <c r="G277" s="3331"/>
      <c r="H277" s="3975">
        <f t="shared" si="61"/>
        <v>0</v>
      </c>
      <c r="I277" s="4028"/>
      <c r="J277" s="3332" t="s">
        <v>142</v>
      </c>
      <c r="K277" s="2903"/>
      <c r="L277" s="5173"/>
      <c r="M277" s="5173"/>
      <c r="N277" s="5173"/>
      <c r="O277" s="5173"/>
      <c r="P277" s="5173"/>
      <c r="Q277" s="5174"/>
      <c r="R277" s="5174"/>
    </row>
    <row r="278" spans="1:24" s="120" customFormat="1" ht="13.5" customHeight="1">
      <c r="A278" s="3329"/>
      <c r="B278" s="3330"/>
      <c r="C278" s="3343"/>
      <c r="D278" s="3343" t="s">
        <v>8727</v>
      </c>
      <c r="E278" s="3343"/>
      <c r="F278" s="3202">
        <v>25</v>
      </c>
      <c r="G278" s="3331"/>
      <c r="H278" s="3863"/>
      <c r="I278" s="4037"/>
      <c r="J278" s="3332"/>
      <c r="L278" s="5173"/>
      <c r="M278" s="5173"/>
      <c r="N278" s="5173"/>
      <c r="O278" s="5173"/>
      <c r="P278" s="5173"/>
      <c r="Q278" s="5174"/>
      <c r="R278" s="5174"/>
    </row>
    <row r="279" spans="1:24" s="120" customFormat="1" ht="27" customHeight="1">
      <c r="A279" s="3329"/>
      <c r="B279" s="3330"/>
      <c r="C279" s="3343"/>
      <c r="D279" s="3343" t="s">
        <v>8637</v>
      </c>
      <c r="E279" s="3343"/>
      <c r="F279" s="3730"/>
      <c r="G279" s="3729"/>
      <c r="H279" s="3863"/>
      <c r="I279" s="4037"/>
      <c r="J279" s="3332"/>
      <c r="L279" s="5175"/>
      <c r="M279" s="5175"/>
      <c r="N279" s="5175"/>
      <c r="O279" s="5175"/>
      <c r="P279" s="5175"/>
      <c r="Q279" s="5174"/>
      <c r="R279" s="5174"/>
    </row>
    <row r="280" spans="1:24" s="120" customFormat="1" ht="13.5" customHeight="1">
      <c r="A280" s="3329"/>
      <c r="B280" s="3330"/>
      <c r="C280" s="3711" t="s">
        <v>8728</v>
      </c>
      <c r="D280" s="3711" t="s">
        <v>8729</v>
      </c>
      <c r="E280" s="3711"/>
      <c r="F280" s="3712"/>
      <c r="G280" s="3713"/>
      <c r="H280" s="3978">
        <f>SUM(H281:H513,H518:H528)</f>
        <v>0</v>
      </c>
      <c r="I280" s="4032">
        <f>SUM(I281:I513,I518:I528)</f>
        <v>0</v>
      </c>
      <c r="J280" s="3332"/>
      <c r="L280" s="5173"/>
      <c r="M280" s="5173"/>
      <c r="N280" s="5173"/>
      <c r="O280" s="5173"/>
      <c r="P280" s="5173"/>
      <c r="Q280" s="5174"/>
      <c r="R280" s="5174"/>
    </row>
    <row r="281" spans="1:24" s="120" customFormat="1" ht="13.5" customHeight="1">
      <c r="A281" s="3329">
        <v>57</v>
      </c>
      <c r="B281" s="3330" t="s">
        <v>8496</v>
      </c>
      <c r="C281" s="3330" t="s">
        <v>8730</v>
      </c>
      <c r="D281" s="3330" t="s">
        <v>8731</v>
      </c>
      <c r="E281" s="3330" t="s">
        <v>155</v>
      </c>
      <c r="F281" s="2890">
        <f>ROUND(SUM(F282),3)</f>
        <v>2</v>
      </c>
      <c r="G281" s="3331"/>
      <c r="H281" s="3975">
        <f t="shared" ref="H281" si="62">ROUND(F281*G281,2)</f>
        <v>0</v>
      </c>
      <c r="I281" s="4028"/>
      <c r="J281" s="3332" t="s">
        <v>60</v>
      </c>
      <c r="K281" s="5176"/>
      <c r="L281" s="5175"/>
      <c r="M281" s="5175"/>
      <c r="N281" s="5175"/>
      <c r="O281" s="5175"/>
      <c r="P281" s="5175"/>
      <c r="Q281" s="5174"/>
      <c r="R281" s="5174"/>
    </row>
    <row r="282" spans="1:24" s="1291" customFormat="1" ht="13.5" customHeight="1">
      <c r="A282" s="3090"/>
      <c r="B282" s="3091"/>
      <c r="C282" s="3092"/>
      <c r="D282" s="3710" t="s">
        <v>8732</v>
      </c>
      <c r="E282" s="3343"/>
      <c r="F282" s="3202">
        <v>2</v>
      </c>
      <c r="G282" s="3095"/>
      <c r="H282" s="3977"/>
      <c r="I282" s="4031"/>
      <c r="J282" s="3096"/>
      <c r="K282" s="5176"/>
      <c r="L282" s="5175"/>
      <c r="M282" s="5175"/>
      <c r="N282" s="5175"/>
      <c r="O282" s="5175"/>
      <c r="P282" s="5175"/>
      <c r="Q282" s="5174"/>
      <c r="R282" s="5174"/>
      <c r="V282" s="1292"/>
      <c r="X282" s="1292"/>
    </row>
    <row r="283" spans="1:24" s="120" customFormat="1" ht="27" customHeight="1">
      <c r="A283" s="3329"/>
      <c r="B283" s="3330"/>
      <c r="C283" s="3343"/>
      <c r="D283" s="3343" t="s">
        <v>6749</v>
      </c>
      <c r="E283" s="3343"/>
      <c r="F283" s="3730"/>
      <c r="G283" s="3729"/>
      <c r="H283" s="3863"/>
      <c r="I283" s="4037"/>
      <c r="J283" s="3332"/>
      <c r="K283" s="5177"/>
      <c r="L283" s="4989"/>
      <c r="M283" s="4989"/>
      <c r="N283" s="4989"/>
      <c r="O283" s="4989"/>
      <c r="P283" s="4989"/>
      <c r="Q283" s="4989"/>
      <c r="R283" s="4989"/>
    </row>
    <row r="284" spans="1:24" s="120" customFormat="1" ht="13.5" customHeight="1">
      <c r="A284" s="3329">
        <v>58</v>
      </c>
      <c r="B284" s="3330" t="s">
        <v>8496</v>
      </c>
      <c r="C284" s="3330" t="s">
        <v>8733</v>
      </c>
      <c r="D284" s="3330" t="s">
        <v>8734</v>
      </c>
      <c r="E284" s="3330" t="s">
        <v>155</v>
      </c>
      <c r="F284" s="2890">
        <f>ROUND(SUM(F285),3)</f>
        <v>1</v>
      </c>
      <c r="G284" s="3331"/>
      <c r="H284" s="3975">
        <f t="shared" ref="H284" si="63">ROUND(F284*G284,2)</f>
        <v>0</v>
      </c>
      <c r="I284" s="4028"/>
      <c r="J284" s="3332" t="s">
        <v>60</v>
      </c>
      <c r="K284" s="5176"/>
      <c r="L284" s="4989"/>
      <c r="M284" s="4989"/>
      <c r="N284" s="4989"/>
      <c r="O284" s="4989"/>
      <c r="P284" s="4989"/>
      <c r="Q284" s="4990"/>
      <c r="R284" s="4990"/>
    </row>
    <row r="285" spans="1:24" s="1291" customFormat="1" ht="13.5" customHeight="1">
      <c r="A285" s="3090"/>
      <c r="B285" s="3091"/>
      <c r="C285" s="3092"/>
      <c r="D285" s="3710" t="s">
        <v>8735</v>
      </c>
      <c r="E285" s="3343"/>
      <c r="F285" s="3202">
        <v>1</v>
      </c>
      <c r="G285" s="3095"/>
      <c r="H285" s="3977"/>
      <c r="I285" s="4031"/>
      <c r="J285" s="3096"/>
      <c r="K285" s="5176"/>
      <c r="L285" s="4989"/>
      <c r="M285" s="4989"/>
      <c r="N285" s="4989"/>
      <c r="O285" s="4989"/>
      <c r="P285" s="4989"/>
      <c r="Q285" s="4989"/>
      <c r="R285" s="4989"/>
      <c r="V285" s="1292"/>
      <c r="X285" s="1292"/>
    </row>
    <row r="286" spans="1:24" s="120" customFormat="1" ht="27" customHeight="1">
      <c r="A286" s="3329"/>
      <c r="B286" s="3330"/>
      <c r="C286" s="3343"/>
      <c r="D286" s="3343" t="s">
        <v>6749</v>
      </c>
      <c r="E286" s="3343"/>
      <c r="F286" s="3730"/>
      <c r="G286" s="3729"/>
      <c r="H286" s="3863"/>
      <c r="I286" s="4037"/>
      <c r="J286" s="3332"/>
      <c r="K286" s="5177"/>
      <c r="L286" s="5146"/>
    </row>
    <row r="287" spans="1:24" s="120" customFormat="1" ht="13.5" customHeight="1">
      <c r="A287" s="3329">
        <v>59</v>
      </c>
      <c r="B287" s="3330" t="s">
        <v>8496</v>
      </c>
      <c r="C287" s="3330" t="s">
        <v>8736</v>
      </c>
      <c r="D287" s="3330" t="s">
        <v>6746</v>
      </c>
      <c r="E287" s="3330" t="s">
        <v>155</v>
      </c>
      <c r="F287" s="2890">
        <f>ROUND(SUM(F288),3)</f>
        <v>12</v>
      </c>
      <c r="G287" s="3331"/>
      <c r="H287" s="3975">
        <f t="shared" ref="H287" si="64">ROUND(F287*G287,2)</f>
        <v>0</v>
      </c>
      <c r="I287" s="4028"/>
      <c r="J287" s="3332" t="s">
        <v>60</v>
      </c>
      <c r="K287" s="5176"/>
      <c r="L287" s="5146"/>
    </row>
    <row r="288" spans="1:24" s="1291" customFormat="1" ht="13.5" customHeight="1">
      <c r="A288" s="3090"/>
      <c r="B288" s="3091"/>
      <c r="C288" s="3092"/>
      <c r="D288" s="3710" t="s">
        <v>8737</v>
      </c>
      <c r="E288" s="3343"/>
      <c r="F288" s="3202">
        <v>12</v>
      </c>
      <c r="G288" s="3095"/>
      <c r="H288" s="3977"/>
      <c r="I288" s="4031"/>
      <c r="J288" s="3096"/>
      <c r="K288" s="5176"/>
      <c r="L288" s="5146"/>
      <c r="V288" s="1292"/>
      <c r="X288" s="1292"/>
    </row>
    <row r="289" spans="1:24" s="120" customFormat="1" ht="27" customHeight="1">
      <c r="A289" s="3329"/>
      <c r="B289" s="3330"/>
      <c r="C289" s="3343"/>
      <c r="D289" s="3343" t="s">
        <v>6749</v>
      </c>
      <c r="E289" s="3343"/>
      <c r="F289" s="3730"/>
      <c r="G289" s="3729"/>
      <c r="H289" s="3863"/>
      <c r="I289" s="4037"/>
      <c r="J289" s="3332"/>
      <c r="K289" s="5177"/>
      <c r="L289" s="5146"/>
    </row>
    <row r="290" spans="1:24" s="120" customFormat="1" ht="13.5" customHeight="1">
      <c r="A290" s="3329">
        <v>60</v>
      </c>
      <c r="B290" s="3330" t="s">
        <v>8496</v>
      </c>
      <c r="C290" s="3330" t="s">
        <v>8738</v>
      </c>
      <c r="D290" s="3330" t="s">
        <v>8739</v>
      </c>
      <c r="E290" s="3330" t="s">
        <v>155</v>
      </c>
      <c r="F290" s="2890">
        <f>ROUND(SUM(F291),3)</f>
        <v>19</v>
      </c>
      <c r="G290" s="3331"/>
      <c r="H290" s="3975">
        <f t="shared" ref="H290" si="65">ROUND(F290*G290,2)</f>
        <v>0</v>
      </c>
      <c r="I290" s="4028"/>
      <c r="J290" s="3332" t="s">
        <v>60</v>
      </c>
      <c r="K290" s="5176"/>
      <c r="L290" s="5146"/>
    </row>
    <row r="291" spans="1:24" s="1291" customFormat="1" ht="13.5" customHeight="1">
      <c r="A291" s="3090"/>
      <c r="B291" s="3091"/>
      <c r="C291" s="3092"/>
      <c r="D291" s="3710" t="s">
        <v>8740</v>
      </c>
      <c r="E291" s="3343"/>
      <c r="F291" s="3202">
        <f>(6+4+8+1)</f>
        <v>19</v>
      </c>
      <c r="G291" s="3095"/>
      <c r="H291" s="3977"/>
      <c r="I291" s="4031"/>
      <c r="J291" s="3096"/>
      <c r="K291" s="5176"/>
      <c r="L291" s="5146"/>
      <c r="V291" s="1292"/>
      <c r="X291" s="1292"/>
    </row>
    <row r="292" spans="1:24" s="120" customFormat="1" ht="27" customHeight="1">
      <c r="A292" s="3329"/>
      <c r="B292" s="3330"/>
      <c r="C292" s="3343"/>
      <c r="D292" s="3343" t="s">
        <v>6749</v>
      </c>
      <c r="E292" s="3343"/>
      <c r="F292" s="3730"/>
      <c r="G292" s="3729"/>
      <c r="H292" s="3863"/>
      <c r="I292" s="4037"/>
      <c r="J292" s="3332"/>
      <c r="K292" s="5177"/>
      <c r="L292" s="5146"/>
    </row>
    <row r="293" spans="1:24" s="120" customFormat="1" ht="13.5" customHeight="1">
      <c r="A293" s="3329">
        <v>61</v>
      </c>
      <c r="B293" s="3330" t="s">
        <v>8496</v>
      </c>
      <c r="C293" s="3330" t="s">
        <v>8741</v>
      </c>
      <c r="D293" s="3330" t="s">
        <v>8742</v>
      </c>
      <c r="E293" s="3330" t="s">
        <v>155</v>
      </c>
      <c r="F293" s="2890">
        <f>ROUND(SUM(F294),3)</f>
        <v>12</v>
      </c>
      <c r="G293" s="3331"/>
      <c r="H293" s="3975">
        <f t="shared" ref="H293" si="66">ROUND(F293*G293,2)</f>
        <v>0</v>
      </c>
      <c r="I293" s="4028"/>
      <c r="J293" s="3332" t="s">
        <v>60</v>
      </c>
      <c r="K293" s="5176"/>
      <c r="L293" s="5146"/>
    </row>
    <row r="294" spans="1:24" s="1291" customFormat="1" ht="13.5" customHeight="1">
      <c r="A294" s="3090"/>
      <c r="B294" s="3091"/>
      <c r="C294" s="3092"/>
      <c r="D294" s="3710" t="s">
        <v>8743</v>
      </c>
      <c r="E294" s="3343"/>
      <c r="F294" s="3202">
        <f>(4+8)</f>
        <v>12</v>
      </c>
      <c r="G294" s="3095"/>
      <c r="H294" s="3977"/>
      <c r="I294" s="4031"/>
      <c r="J294" s="3096"/>
      <c r="K294" s="5176"/>
      <c r="L294" s="5146"/>
      <c r="V294" s="1292"/>
      <c r="X294" s="1292"/>
    </row>
    <row r="295" spans="1:24" s="120" customFormat="1" ht="27" customHeight="1">
      <c r="A295" s="3329"/>
      <c r="B295" s="3330"/>
      <c r="C295" s="3343"/>
      <c r="D295" s="3343" t="s">
        <v>6749</v>
      </c>
      <c r="E295" s="3343"/>
      <c r="F295" s="3730"/>
      <c r="G295" s="3729"/>
      <c r="H295" s="3863"/>
      <c r="I295" s="4037"/>
      <c r="J295" s="3332"/>
      <c r="K295" s="5177"/>
      <c r="L295" s="5146"/>
    </row>
    <row r="296" spans="1:24" s="120" customFormat="1" ht="13.5" customHeight="1">
      <c r="A296" s="3329">
        <v>62</v>
      </c>
      <c r="B296" s="3330" t="s">
        <v>8496</v>
      </c>
      <c r="C296" s="3330" t="s">
        <v>8744</v>
      </c>
      <c r="D296" s="3330" t="s">
        <v>8745</v>
      </c>
      <c r="E296" s="3330" t="s">
        <v>155</v>
      </c>
      <c r="F296" s="2890">
        <f>ROUND(SUM(F297),3)</f>
        <v>10</v>
      </c>
      <c r="G296" s="3331"/>
      <c r="H296" s="3975">
        <f t="shared" ref="H296" si="67">ROUND(F296*G296,2)</f>
        <v>0</v>
      </c>
      <c r="I296" s="4028"/>
      <c r="J296" s="3332" t="s">
        <v>60</v>
      </c>
      <c r="K296" s="5176"/>
      <c r="L296" s="5146"/>
    </row>
    <row r="297" spans="1:24" s="1291" customFormat="1" ht="13.5" customHeight="1">
      <c r="A297" s="3090"/>
      <c r="B297" s="3091"/>
      <c r="C297" s="3092"/>
      <c r="D297" s="3710" t="s">
        <v>8746</v>
      </c>
      <c r="E297" s="3343"/>
      <c r="F297" s="3202">
        <f>(4+6)</f>
        <v>10</v>
      </c>
      <c r="G297" s="3095"/>
      <c r="H297" s="3977"/>
      <c r="I297" s="4031"/>
      <c r="J297" s="3096"/>
      <c r="K297" s="5178"/>
      <c r="V297" s="1292"/>
      <c r="X297" s="1292"/>
    </row>
    <row r="298" spans="1:24" s="120" customFormat="1" ht="27" customHeight="1">
      <c r="A298" s="3329"/>
      <c r="B298" s="3330"/>
      <c r="C298" s="3343"/>
      <c r="D298" s="3343" t="s">
        <v>6749</v>
      </c>
      <c r="E298" s="3343"/>
      <c r="F298" s="3730"/>
      <c r="G298" s="3729"/>
      <c r="H298" s="3863"/>
      <c r="I298" s="4037"/>
      <c r="J298" s="3332"/>
      <c r="K298" s="5177"/>
    </row>
    <row r="299" spans="1:24" s="120" customFormat="1" ht="13.5" customHeight="1">
      <c r="A299" s="3329">
        <v>63</v>
      </c>
      <c r="B299" s="3330" t="s">
        <v>8496</v>
      </c>
      <c r="C299" s="3330" t="s">
        <v>8747</v>
      </c>
      <c r="D299" s="3330" t="s">
        <v>6751</v>
      </c>
      <c r="E299" s="3330" t="s">
        <v>155</v>
      </c>
      <c r="F299" s="2890">
        <f>ROUND(SUM(F300),3)</f>
        <v>8</v>
      </c>
      <c r="G299" s="3331"/>
      <c r="H299" s="3975">
        <f t="shared" ref="H299" si="68">ROUND(F299*G299,2)</f>
        <v>0</v>
      </c>
      <c r="I299" s="4028"/>
      <c r="J299" s="3332" t="s">
        <v>60</v>
      </c>
      <c r="K299" s="5176"/>
      <c r="L299" s="5146"/>
    </row>
    <row r="300" spans="1:24" s="1291" customFormat="1" ht="13.5" customHeight="1">
      <c r="A300" s="3090"/>
      <c r="B300" s="3091"/>
      <c r="C300" s="3092"/>
      <c r="D300" s="3710" t="s">
        <v>8748</v>
      </c>
      <c r="E300" s="3343"/>
      <c r="F300" s="3202">
        <v>8</v>
      </c>
      <c r="G300" s="3095"/>
      <c r="H300" s="3977"/>
      <c r="I300" s="4031"/>
      <c r="J300" s="3096"/>
      <c r="K300" s="5178"/>
      <c r="V300" s="1292"/>
      <c r="X300" s="1292"/>
    </row>
    <row r="301" spans="1:24" s="120" customFormat="1" ht="27" customHeight="1">
      <c r="A301" s="3329"/>
      <c r="B301" s="3330"/>
      <c r="C301" s="3343"/>
      <c r="D301" s="3343" t="s">
        <v>6749</v>
      </c>
      <c r="E301" s="3343"/>
      <c r="F301" s="3730"/>
      <c r="G301" s="3729"/>
      <c r="H301" s="3863"/>
      <c r="I301" s="4037"/>
      <c r="J301" s="3332"/>
      <c r="K301" s="5177"/>
    </row>
    <row r="302" spans="1:24" s="120" customFormat="1" ht="13.5" customHeight="1">
      <c r="A302" s="3329">
        <v>64</v>
      </c>
      <c r="B302" s="3330" t="s">
        <v>8496</v>
      </c>
      <c r="C302" s="3330" t="s">
        <v>8749</v>
      </c>
      <c r="D302" s="3330" t="s">
        <v>8750</v>
      </c>
      <c r="E302" s="3330" t="s">
        <v>23</v>
      </c>
      <c r="F302" s="2890">
        <f>ROUND(SUM(F303),3)</f>
        <v>2</v>
      </c>
      <c r="G302" s="3331"/>
      <c r="H302" s="3975">
        <f t="shared" ref="H302" si="69">ROUND(F302*G302,2)</f>
        <v>0</v>
      </c>
      <c r="I302" s="4028"/>
      <c r="J302" s="3332" t="s">
        <v>60</v>
      </c>
      <c r="K302" s="5179"/>
      <c r="N302" s="278"/>
      <c r="Q302" s="278"/>
    </row>
    <row r="303" spans="1:24" s="1291" customFormat="1" ht="13.5" customHeight="1">
      <c r="A303" s="3090"/>
      <c r="B303" s="3091"/>
      <c r="C303" s="3092"/>
      <c r="D303" s="3710" t="s">
        <v>8751</v>
      </c>
      <c r="E303" s="3343"/>
      <c r="F303" s="3202">
        <v>2</v>
      </c>
      <c r="G303" s="3095"/>
      <c r="H303" s="3977"/>
      <c r="I303" s="4031"/>
      <c r="J303" s="3731"/>
      <c r="K303" s="2873"/>
      <c r="L303" s="2902"/>
      <c r="Q303" s="562"/>
      <c r="V303" s="1292"/>
      <c r="X303" s="1292"/>
    </row>
    <row r="304" spans="1:24" s="120" customFormat="1" ht="13.5" customHeight="1">
      <c r="A304" s="3329"/>
      <c r="B304" s="3330"/>
      <c r="C304" s="3343"/>
      <c r="D304" s="3343" t="s">
        <v>8752</v>
      </c>
      <c r="E304" s="3343"/>
      <c r="F304" s="3730"/>
      <c r="G304" s="3729"/>
      <c r="H304" s="3863"/>
      <c r="I304" s="4037"/>
      <c r="J304" s="3096"/>
      <c r="K304" s="2873"/>
      <c r="L304" s="5179"/>
      <c r="M304" s="233"/>
    </row>
    <row r="305" spans="1:24" s="120" customFormat="1" ht="13.5" customHeight="1">
      <c r="A305" s="3329">
        <v>65</v>
      </c>
      <c r="B305" s="3330" t="s">
        <v>8496</v>
      </c>
      <c r="C305" s="3330" t="s">
        <v>8753</v>
      </c>
      <c r="D305" s="3330" t="s">
        <v>8754</v>
      </c>
      <c r="E305" s="3330" t="s">
        <v>23</v>
      </c>
      <c r="F305" s="2890">
        <f>ROUND(SUM(F306),3)</f>
        <v>2</v>
      </c>
      <c r="G305" s="3331"/>
      <c r="H305" s="3975">
        <f t="shared" ref="H305" si="70">ROUND(F305*G305,2)</f>
        <v>0</v>
      </c>
      <c r="I305" s="4028"/>
      <c r="J305" s="3332" t="s">
        <v>60</v>
      </c>
      <c r="K305" s="5179"/>
      <c r="N305" s="278"/>
      <c r="Q305" s="278"/>
    </row>
    <row r="306" spans="1:24" s="1291" customFormat="1" ht="13.5" customHeight="1">
      <c r="A306" s="3090"/>
      <c r="B306" s="3091"/>
      <c r="C306" s="3092"/>
      <c r="D306" s="3710" t="s">
        <v>8755</v>
      </c>
      <c r="E306" s="3343"/>
      <c r="F306" s="3202">
        <v>2</v>
      </c>
      <c r="G306" s="3095"/>
      <c r="H306" s="3977"/>
      <c r="I306" s="4031"/>
      <c r="J306" s="3731"/>
      <c r="K306" s="2873"/>
      <c r="L306" s="2902"/>
      <c r="Q306" s="562"/>
      <c r="V306" s="1292"/>
      <c r="X306" s="1292"/>
    </row>
    <row r="307" spans="1:24" s="120" customFormat="1" ht="13.5" customHeight="1">
      <c r="A307" s="3329"/>
      <c r="B307" s="3330"/>
      <c r="C307" s="3343"/>
      <c r="D307" s="3343" t="s">
        <v>8752</v>
      </c>
      <c r="E307" s="3343"/>
      <c r="F307" s="3730"/>
      <c r="G307" s="3729"/>
      <c r="H307" s="3863"/>
      <c r="I307" s="4037"/>
      <c r="J307" s="3096"/>
      <c r="K307" s="5176"/>
      <c r="L307" s="5146"/>
      <c r="N307" s="278"/>
      <c r="Q307" s="278"/>
    </row>
    <row r="308" spans="1:24" s="120" customFormat="1" ht="13.5" customHeight="1">
      <c r="A308" s="3329">
        <v>66</v>
      </c>
      <c r="B308" s="3330" t="s">
        <v>8496</v>
      </c>
      <c r="C308" s="3330" t="s">
        <v>8756</v>
      </c>
      <c r="D308" s="3330" t="s">
        <v>8757</v>
      </c>
      <c r="E308" s="3330" t="s">
        <v>155</v>
      </c>
      <c r="F308" s="2890">
        <f>ROUND(SUM(F309:F310),3)</f>
        <v>62</v>
      </c>
      <c r="G308" s="3331"/>
      <c r="H308" s="3975">
        <f t="shared" ref="H308" si="71">ROUND(F308*G308,2)</f>
        <v>0</v>
      </c>
      <c r="I308" s="4028"/>
      <c r="J308" s="3332" t="s">
        <v>60</v>
      </c>
      <c r="K308" s="5180"/>
      <c r="L308" s="5176"/>
      <c r="Q308" s="5180"/>
    </row>
    <row r="309" spans="1:24" s="1291" customFormat="1" ht="13.5" customHeight="1">
      <c r="A309" s="3090"/>
      <c r="B309" s="3091"/>
      <c r="C309" s="3092"/>
      <c r="D309" s="3710" t="s">
        <v>8758</v>
      </c>
      <c r="E309" s="3343"/>
      <c r="F309" s="3202">
        <f xml:space="preserve"> (8+9+9)</f>
        <v>26</v>
      </c>
      <c r="G309" s="3095"/>
      <c r="H309" s="3977"/>
      <c r="I309" s="4031"/>
      <c r="J309" s="3732"/>
      <c r="K309" s="2701"/>
      <c r="L309" s="2931"/>
      <c r="M309" s="120"/>
      <c r="N309" s="120"/>
      <c r="O309" s="120"/>
      <c r="V309" s="1292"/>
      <c r="X309" s="1292"/>
    </row>
    <row r="310" spans="1:24" s="1291" customFormat="1" ht="13.5" customHeight="1">
      <c r="A310" s="3090"/>
      <c r="B310" s="3091"/>
      <c r="C310" s="3092"/>
      <c r="D310" s="3710" t="s">
        <v>8759</v>
      </c>
      <c r="E310" s="3343"/>
      <c r="F310" s="3202">
        <f>(36)</f>
        <v>36</v>
      </c>
      <c r="G310" s="3095"/>
      <c r="H310" s="3977"/>
      <c r="I310" s="4031"/>
      <c r="J310" s="3732"/>
      <c r="K310" s="2873"/>
      <c r="L310" s="2931"/>
      <c r="M310" s="120"/>
      <c r="N310" s="120"/>
      <c r="O310" s="120"/>
      <c r="V310" s="1292"/>
      <c r="X310" s="1292"/>
    </row>
    <row r="311" spans="1:24" s="1291" customFormat="1" ht="13.5" customHeight="1">
      <c r="A311" s="3090"/>
      <c r="B311" s="3091"/>
      <c r="C311" s="3092"/>
      <c r="D311" s="3710" t="s">
        <v>8760</v>
      </c>
      <c r="E311" s="3343"/>
      <c r="F311" s="3202"/>
      <c r="G311" s="3095"/>
      <c r="H311" s="3977"/>
      <c r="I311" s="4031"/>
      <c r="J311" s="3096"/>
      <c r="K311" s="2873"/>
      <c r="L311" s="2931"/>
      <c r="V311" s="1292"/>
      <c r="X311" s="1292"/>
    </row>
    <row r="312" spans="1:24" s="120" customFormat="1" ht="13.5" customHeight="1">
      <c r="A312" s="3329">
        <v>67</v>
      </c>
      <c r="B312" s="3330" t="s">
        <v>8496</v>
      </c>
      <c r="C312" s="3330" t="s">
        <v>8761</v>
      </c>
      <c r="D312" s="3330" t="s">
        <v>8762</v>
      </c>
      <c r="E312" s="3330" t="s">
        <v>155</v>
      </c>
      <c r="F312" s="2890">
        <f>ROUND(SUM(F313),3)</f>
        <v>2</v>
      </c>
      <c r="G312" s="3331"/>
      <c r="H312" s="3975">
        <f t="shared" ref="H312" si="72">ROUND(F312*G312,2)</f>
        <v>0</v>
      </c>
      <c r="I312" s="4028"/>
      <c r="J312" s="3332" t="s">
        <v>60</v>
      </c>
      <c r="K312" s="5180"/>
      <c r="L312" s="5176"/>
      <c r="Q312" s="5180"/>
    </row>
    <row r="313" spans="1:24" s="1291" customFormat="1" ht="13.5" customHeight="1">
      <c r="A313" s="3090"/>
      <c r="B313" s="3091"/>
      <c r="C313" s="3092"/>
      <c r="D313" s="3710" t="s">
        <v>8763</v>
      </c>
      <c r="E313" s="3343"/>
      <c r="F313" s="3202">
        <v>2</v>
      </c>
      <c r="G313" s="3095"/>
      <c r="H313" s="3977"/>
      <c r="I313" s="4031"/>
      <c r="J313" s="3732"/>
      <c r="K313" s="2701"/>
      <c r="L313" s="2931"/>
      <c r="M313" s="120"/>
      <c r="N313" s="120"/>
      <c r="O313" s="120"/>
      <c r="V313" s="1292"/>
      <c r="X313" s="1292"/>
    </row>
    <row r="314" spans="1:24" s="1291" customFormat="1" ht="13.5" customHeight="1">
      <c r="A314" s="3090"/>
      <c r="B314" s="3091"/>
      <c r="C314" s="3092"/>
      <c r="D314" s="3710" t="s">
        <v>8760</v>
      </c>
      <c r="E314" s="3343"/>
      <c r="F314" s="3202"/>
      <c r="G314" s="3095"/>
      <c r="H314" s="3977"/>
      <c r="I314" s="4031"/>
      <c r="J314" s="3096"/>
      <c r="K314" s="2873"/>
      <c r="L314" s="2931"/>
      <c r="V314" s="1292"/>
      <c r="X314" s="1292"/>
    </row>
    <row r="315" spans="1:24" s="120" customFormat="1" ht="13.5" customHeight="1">
      <c r="A315" s="3329">
        <v>68</v>
      </c>
      <c r="B315" s="3330" t="s">
        <v>8496</v>
      </c>
      <c r="C315" s="3330" t="s">
        <v>8764</v>
      </c>
      <c r="D315" s="3330" t="s">
        <v>8765</v>
      </c>
      <c r="E315" s="3330" t="s">
        <v>155</v>
      </c>
      <c r="F315" s="2890">
        <f>ROUND(SUM(F316),3)</f>
        <v>7</v>
      </c>
      <c r="G315" s="3331"/>
      <c r="H315" s="3975">
        <f t="shared" ref="H315" si="73">ROUND(F315*G315,2)</f>
        <v>0</v>
      </c>
      <c r="I315" s="4028"/>
      <c r="J315" s="3332" t="s">
        <v>60</v>
      </c>
      <c r="K315" s="5180"/>
      <c r="R315" s="5181"/>
    </row>
    <row r="316" spans="1:24" s="1291" customFormat="1" ht="13.5" customHeight="1">
      <c r="A316" s="3090"/>
      <c r="B316" s="3091"/>
      <c r="C316" s="3092"/>
      <c r="D316" s="3710" t="s">
        <v>8766</v>
      </c>
      <c r="E316" s="3343"/>
      <c r="F316" s="3202">
        <v>7</v>
      </c>
      <c r="G316" s="3095"/>
      <c r="H316" s="3977"/>
      <c r="I316" s="4031"/>
      <c r="J316" s="3732"/>
      <c r="K316" s="2701"/>
      <c r="L316" s="2931"/>
      <c r="M316" s="120"/>
      <c r="N316" s="120"/>
      <c r="O316" s="120"/>
      <c r="R316" s="5182"/>
      <c r="V316" s="1292"/>
      <c r="X316" s="1292"/>
    </row>
    <row r="317" spans="1:24" s="1291" customFormat="1" ht="13.5" customHeight="1">
      <c r="A317" s="3090"/>
      <c r="B317" s="3091"/>
      <c r="C317" s="3092"/>
      <c r="D317" s="3710" t="s">
        <v>6715</v>
      </c>
      <c r="E317" s="3343"/>
      <c r="F317" s="3202"/>
      <c r="G317" s="3095"/>
      <c r="H317" s="3977"/>
      <c r="I317" s="4031"/>
      <c r="J317" s="3096"/>
      <c r="K317" s="2687"/>
      <c r="L317" s="2931"/>
      <c r="R317" s="5183"/>
      <c r="S317" s="5184"/>
      <c r="V317" s="1292"/>
      <c r="X317" s="1292"/>
    </row>
    <row r="318" spans="1:24" s="120" customFormat="1" ht="13.5" customHeight="1">
      <c r="A318" s="3329">
        <v>69</v>
      </c>
      <c r="B318" s="3330" t="s">
        <v>8496</v>
      </c>
      <c r="C318" s="3330" t="s">
        <v>8767</v>
      </c>
      <c r="D318" s="3330" t="s">
        <v>8768</v>
      </c>
      <c r="E318" s="3330" t="s">
        <v>155</v>
      </c>
      <c r="F318" s="2890">
        <f>ROUND(SUM(F319),3)</f>
        <v>2</v>
      </c>
      <c r="G318" s="3331"/>
      <c r="H318" s="3975">
        <f t="shared" ref="H318" si="74">ROUND(F318*G318,2)</f>
        <v>0</v>
      </c>
      <c r="I318" s="4028"/>
      <c r="J318" s="3332" t="s">
        <v>60</v>
      </c>
      <c r="K318" s="5180"/>
      <c r="R318" s="5181"/>
    </row>
    <row r="319" spans="1:24" s="1291" customFormat="1" ht="13.5" customHeight="1">
      <c r="A319" s="3090"/>
      <c r="B319" s="3091"/>
      <c r="C319" s="3092"/>
      <c r="D319" s="3710" t="s">
        <v>8769</v>
      </c>
      <c r="E319" s="3343"/>
      <c r="F319" s="3202">
        <v>2</v>
      </c>
      <c r="G319" s="3095"/>
      <c r="H319" s="3977"/>
      <c r="I319" s="4031"/>
      <c r="J319" s="3732"/>
      <c r="K319" s="2701"/>
      <c r="L319" s="2931"/>
      <c r="M319" s="120"/>
      <c r="N319" s="120"/>
      <c r="O319" s="120"/>
      <c r="R319" s="5182"/>
      <c r="V319" s="1292"/>
      <c r="X319" s="1292"/>
    </row>
    <row r="320" spans="1:24" s="1291" customFormat="1" ht="13.5" customHeight="1">
      <c r="A320" s="3090"/>
      <c r="B320" s="3091"/>
      <c r="C320" s="3092"/>
      <c r="D320" s="3710" t="s">
        <v>6715</v>
      </c>
      <c r="E320" s="3343"/>
      <c r="F320" s="3202"/>
      <c r="G320" s="3095"/>
      <c r="H320" s="3977"/>
      <c r="I320" s="4031"/>
      <c r="J320" s="3096"/>
      <c r="K320" s="2687"/>
      <c r="L320" s="2931"/>
      <c r="R320" s="5183"/>
      <c r="S320" s="5184"/>
      <c r="V320" s="1292"/>
      <c r="X320" s="1292"/>
    </row>
    <row r="321" spans="1:24" s="120" customFormat="1" ht="13.5" customHeight="1">
      <c r="A321" s="3329">
        <v>70</v>
      </c>
      <c r="B321" s="3330" t="s">
        <v>8496</v>
      </c>
      <c r="C321" s="3330" t="s">
        <v>8770</v>
      </c>
      <c r="D321" s="3330" t="s">
        <v>8771</v>
      </c>
      <c r="E321" s="3330" t="s">
        <v>155</v>
      </c>
      <c r="F321" s="2890">
        <f>ROUND(SUM(F322),3)</f>
        <v>3</v>
      </c>
      <c r="G321" s="3331"/>
      <c r="H321" s="3975">
        <f t="shared" ref="H321" si="75">ROUND(F321*G321,2)</f>
        <v>0</v>
      </c>
      <c r="I321" s="4028"/>
      <c r="J321" s="3332" t="s">
        <v>60</v>
      </c>
      <c r="K321" s="5180"/>
      <c r="R321" s="5181"/>
    </row>
    <row r="322" spans="1:24" s="1291" customFormat="1" ht="13.5" customHeight="1">
      <c r="A322" s="3090"/>
      <c r="B322" s="3091"/>
      <c r="C322" s="3092"/>
      <c r="D322" s="3710" t="s">
        <v>8772</v>
      </c>
      <c r="E322" s="3343"/>
      <c r="F322" s="3202">
        <v>3</v>
      </c>
      <c r="G322" s="3095"/>
      <c r="H322" s="3977"/>
      <c r="I322" s="4031"/>
      <c r="J322" s="3732"/>
      <c r="K322" s="2701"/>
      <c r="L322" s="2931"/>
      <c r="M322" s="120"/>
      <c r="N322" s="120"/>
      <c r="O322" s="120"/>
      <c r="R322" s="5182"/>
      <c r="V322" s="1292"/>
      <c r="X322" s="1292"/>
    </row>
    <row r="323" spans="1:24" s="1291" customFormat="1" ht="13.5" customHeight="1">
      <c r="A323" s="3090"/>
      <c r="B323" s="3091"/>
      <c r="C323" s="3092"/>
      <c r="D323" s="3710" t="s">
        <v>6715</v>
      </c>
      <c r="E323" s="3343"/>
      <c r="F323" s="3202"/>
      <c r="G323" s="3095"/>
      <c r="H323" s="3977"/>
      <c r="I323" s="4031"/>
      <c r="J323" s="3096"/>
      <c r="K323" s="2687"/>
      <c r="L323" s="2931"/>
      <c r="R323" s="5183"/>
      <c r="S323" s="5184"/>
      <c r="V323" s="1292"/>
      <c r="X323" s="1292"/>
    </row>
    <row r="324" spans="1:24" s="120" customFormat="1" ht="13.5" customHeight="1">
      <c r="A324" s="3329">
        <v>71</v>
      </c>
      <c r="B324" s="3330" t="s">
        <v>8496</v>
      </c>
      <c r="C324" s="3330" t="s">
        <v>8773</v>
      </c>
      <c r="D324" s="3330" t="s">
        <v>8774</v>
      </c>
      <c r="E324" s="3330" t="s">
        <v>155</v>
      </c>
      <c r="F324" s="2890">
        <f>ROUND(SUM(F325),3)</f>
        <v>4</v>
      </c>
      <c r="G324" s="3331"/>
      <c r="H324" s="3975">
        <f t="shared" ref="H324" si="76">ROUND(F324*G324,2)</f>
        <v>0</v>
      </c>
      <c r="I324" s="4028"/>
      <c r="J324" s="3332" t="s">
        <v>60</v>
      </c>
      <c r="K324" s="5180"/>
      <c r="R324" s="5181"/>
    </row>
    <row r="325" spans="1:24" s="1291" customFormat="1" ht="13.5" customHeight="1">
      <c r="A325" s="3090"/>
      <c r="B325" s="3091"/>
      <c r="C325" s="3092"/>
      <c r="D325" s="3710" t="s">
        <v>8775</v>
      </c>
      <c r="E325" s="3343"/>
      <c r="F325" s="3202">
        <f>(1+3)</f>
        <v>4</v>
      </c>
      <c r="G325" s="3095"/>
      <c r="H325" s="3977"/>
      <c r="I325" s="4031"/>
      <c r="J325" s="3732"/>
      <c r="K325" s="2701"/>
      <c r="L325" s="2931"/>
      <c r="M325" s="120"/>
      <c r="N325" s="120"/>
      <c r="O325" s="120"/>
      <c r="R325" s="5182"/>
      <c r="V325" s="1292"/>
      <c r="X325" s="1292"/>
    </row>
    <row r="326" spans="1:24" s="1291" customFormat="1" ht="13.5" customHeight="1">
      <c r="A326" s="3090"/>
      <c r="B326" s="3091"/>
      <c r="C326" s="3092"/>
      <c r="D326" s="3710" t="s">
        <v>6715</v>
      </c>
      <c r="E326" s="3343"/>
      <c r="F326" s="3202"/>
      <c r="G326" s="3095"/>
      <c r="H326" s="3977"/>
      <c r="I326" s="4031"/>
      <c r="J326" s="3096"/>
      <c r="K326" s="2687"/>
      <c r="L326" s="2931"/>
      <c r="R326" s="5183"/>
      <c r="S326" s="5184"/>
      <c r="V326" s="1292"/>
      <c r="X326" s="1292"/>
    </row>
    <row r="327" spans="1:24" s="120" customFormat="1" ht="13.5" customHeight="1">
      <c r="A327" s="3329">
        <v>72</v>
      </c>
      <c r="B327" s="3330" t="s">
        <v>8496</v>
      </c>
      <c r="C327" s="3330" t="s">
        <v>8776</v>
      </c>
      <c r="D327" s="3330" t="s">
        <v>8777</v>
      </c>
      <c r="E327" s="3330" t="s">
        <v>155</v>
      </c>
      <c r="F327" s="2890">
        <f>ROUND(SUM(F328),3)</f>
        <v>2</v>
      </c>
      <c r="G327" s="3331"/>
      <c r="H327" s="3975">
        <f t="shared" ref="H327" si="77">ROUND(F327*G327,2)</f>
        <v>0</v>
      </c>
      <c r="I327" s="4028"/>
      <c r="J327" s="3332" t="s">
        <v>60</v>
      </c>
      <c r="K327" s="5180"/>
      <c r="R327" s="5181"/>
    </row>
    <row r="328" spans="1:24" s="1291" customFormat="1" ht="13.5" customHeight="1">
      <c r="A328" s="3090"/>
      <c r="B328" s="3091"/>
      <c r="C328" s="3092"/>
      <c r="D328" s="3710" t="s">
        <v>8778</v>
      </c>
      <c r="E328" s="3343"/>
      <c r="F328" s="3202">
        <v>2</v>
      </c>
      <c r="G328" s="3095"/>
      <c r="H328" s="3977"/>
      <c r="I328" s="4031"/>
      <c r="J328" s="3732"/>
      <c r="K328" s="2701"/>
      <c r="L328" s="2931"/>
      <c r="M328" s="120"/>
      <c r="N328" s="120"/>
      <c r="O328" s="120"/>
      <c r="R328" s="5182"/>
      <c r="V328" s="1292"/>
      <c r="X328" s="1292"/>
    </row>
    <row r="329" spans="1:24" s="1291" customFormat="1" ht="13.5" customHeight="1">
      <c r="A329" s="3090"/>
      <c r="B329" s="3091"/>
      <c r="C329" s="3092"/>
      <c r="D329" s="3710" t="s">
        <v>6715</v>
      </c>
      <c r="E329" s="3343"/>
      <c r="F329" s="3202"/>
      <c r="G329" s="3095"/>
      <c r="H329" s="3977"/>
      <c r="I329" s="4031"/>
      <c r="J329" s="3096"/>
      <c r="K329" s="2687"/>
      <c r="L329" s="2931"/>
      <c r="R329" s="5183"/>
      <c r="S329" s="5184"/>
      <c r="V329" s="1292"/>
      <c r="X329" s="1292"/>
    </row>
    <row r="330" spans="1:24" s="120" customFormat="1" ht="13.5" customHeight="1">
      <c r="A330" s="3329">
        <v>73</v>
      </c>
      <c r="B330" s="3330" t="s">
        <v>8496</v>
      </c>
      <c r="C330" s="3330" t="s">
        <v>8779</v>
      </c>
      <c r="D330" s="3330" t="s">
        <v>8780</v>
      </c>
      <c r="E330" s="3330" t="s">
        <v>155</v>
      </c>
      <c r="F330" s="2890">
        <f>ROUND(SUM(F331),3)</f>
        <v>3</v>
      </c>
      <c r="G330" s="3331"/>
      <c r="H330" s="3975">
        <f t="shared" ref="H330" si="78">ROUND(F330*G330,2)</f>
        <v>0</v>
      </c>
      <c r="I330" s="4028"/>
      <c r="J330" s="3332" t="s">
        <v>60</v>
      </c>
      <c r="K330" s="5180"/>
      <c r="R330" s="5181"/>
    </row>
    <row r="331" spans="1:24" s="1291" customFormat="1" ht="13.5" customHeight="1">
      <c r="A331" s="3090"/>
      <c r="B331" s="3091"/>
      <c r="C331" s="3092"/>
      <c r="D331" s="3710" t="s">
        <v>8781</v>
      </c>
      <c r="E331" s="3343"/>
      <c r="F331" s="3202">
        <f>(1)+(2)</f>
        <v>3</v>
      </c>
      <c r="G331" s="3095"/>
      <c r="H331" s="3977"/>
      <c r="I331" s="4031"/>
      <c r="J331" s="3732"/>
      <c r="K331" s="2701"/>
      <c r="L331" s="2931"/>
      <c r="M331" s="120"/>
      <c r="N331" s="120"/>
      <c r="O331" s="120"/>
      <c r="R331" s="5182"/>
      <c r="V331" s="1292"/>
      <c r="X331" s="1292"/>
    </row>
    <row r="332" spans="1:24" s="1291" customFormat="1" ht="13.5" customHeight="1">
      <c r="A332" s="3090"/>
      <c r="B332" s="3091"/>
      <c r="C332" s="3092"/>
      <c r="D332" s="3710" t="s">
        <v>6715</v>
      </c>
      <c r="E332" s="3343"/>
      <c r="F332" s="3202"/>
      <c r="G332" s="3095"/>
      <c r="H332" s="3977"/>
      <c r="I332" s="4031"/>
      <c r="J332" s="3096"/>
      <c r="K332" s="2687"/>
      <c r="L332" s="2931"/>
      <c r="R332" s="5183"/>
      <c r="S332" s="5184"/>
      <c r="V332" s="1292"/>
      <c r="X332" s="1292"/>
    </row>
    <row r="333" spans="1:24" s="120" customFormat="1" ht="13.5" customHeight="1">
      <c r="A333" s="3329">
        <v>74</v>
      </c>
      <c r="B333" s="3330" t="s">
        <v>8496</v>
      </c>
      <c r="C333" s="3330" t="s">
        <v>8782</v>
      </c>
      <c r="D333" s="3330" t="s">
        <v>8783</v>
      </c>
      <c r="E333" s="3330" t="s">
        <v>155</v>
      </c>
      <c r="F333" s="2890">
        <f>ROUND(SUM(F334),3)</f>
        <v>2</v>
      </c>
      <c r="G333" s="3331"/>
      <c r="H333" s="3975">
        <f t="shared" ref="H333" si="79">ROUND(F333*G333,2)</f>
        <v>0</v>
      </c>
      <c r="I333" s="4028"/>
      <c r="J333" s="3332" t="s">
        <v>60</v>
      </c>
      <c r="K333" s="5180"/>
      <c r="R333" s="5181"/>
    </row>
    <row r="334" spans="1:24" s="1291" customFormat="1" ht="13.5" customHeight="1">
      <c r="A334" s="3090"/>
      <c r="B334" s="3091"/>
      <c r="C334" s="3092"/>
      <c r="D334" s="3710" t="s">
        <v>8784</v>
      </c>
      <c r="E334" s="3733"/>
      <c r="F334" s="3202">
        <v>2</v>
      </c>
      <c r="G334" s="3095"/>
      <c r="H334" s="3977"/>
      <c r="I334" s="4031"/>
      <c r="J334" s="3732"/>
      <c r="K334" s="2701"/>
      <c r="L334" s="2931"/>
      <c r="M334" s="120"/>
      <c r="N334" s="120"/>
      <c r="O334" s="120"/>
      <c r="R334" s="5182"/>
      <c r="S334" s="5185"/>
      <c r="V334" s="1292"/>
      <c r="X334" s="1292"/>
    </row>
    <row r="335" spans="1:24" s="1291" customFormat="1" ht="13.5" customHeight="1">
      <c r="A335" s="3090"/>
      <c r="B335" s="3091"/>
      <c r="C335" s="3092"/>
      <c r="D335" s="3710" t="s">
        <v>8785</v>
      </c>
      <c r="E335" s="3343"/>
      <c r="F335" s="3202"/>
      <c r="G335" s="3095"/>
      <c r="H335" s="3977"/>
      <c r="I335" s="4031"/>
      <c r="J335" s="3096"/>
      <c r="K335" s="2687"/>
      <c r="L335" s="2701"/>
      <c r="R335" s="5183"/>
      <c r="S335" s="5184"/>
      <c r="V335" s="1292"/>
      <c r="X335" s="1292"/>
    </row>
    <row r="336" spans="1:24" s="120" customFormat="1" ht="13.5" customHeight="1">
      <c r="A336" s="3329">
        <v>75</v>
      </c>
      <c r="B336" s="3330" t="s">
        <v>8496</v>
      </c>
      <c r="C336" s="3330" t="s">
        <v>8786</v>
      </c>
      <c r="D336" s="3330" t="s">
        <v>8787</v>
      </c>
      <c r="E336" s="3330" t="s">
        <v>155</v>
      </c>
      <c r="F336" s="2890">
        <f>ROUND(SUM(F337),3)</f>
        <v>2</v>
      </c>
      <c r="G336" s="3331"/>
      <c r="H336" s="3975">
        <f t="shared" ref="H336" si="80">ROUND(F336*G336,2)</f>
        <v>0</v>
      </c>
      <c r="I336" s="4028"/>
      <c r="J336" s="3332" t="s">
        <v>60</v>
      </c>
      <c r="K336" s="5180"/>
      <c r="L336" s="5176"/>
      <c r="R336" s="5186"/>
      <c r="S336" s="579"/>
    </row>
    <row r="337" spans="1:24" s="1291" customFormat="1" ht="13.5" customHeight="1">
      <c r="A337" s="3090"/>
      <c r="B337" s="3091"/>
      <c r="C337" s="3092"/>
      <c r="D337" s="3710" t="s">
        <v>8788</v>
      </c>
      <c r="E337" s="3343"/>
      <c r="F337" s="3202">
        <v>2</v>
      </c>
      <c r="G337" s="3095"/>
      <c r="H337" s="3977"/>
      <c r="I337" s="4031"/>
      <c r="J337" s="3731"/>
      <c r="K337" s="2701"/>
      <c r="L337" s="2932"/>
      <c r="M337" s="120"/>
      <c r="N337" s="120"/>
      <c r="O337" s="120"/>
      <c r="R337" s="5187"/>
      <c r="S337" s="5184"/>
      <c r="V337" s="1292"/>
      <c r="X337" s="1292"/>
    </row>
    <row r="338" spans="1:24" s="1291" customFormat="1" ht="13.5" customHeight="1">
      <c r="A338" s="3090"/>
      <c r="B338" s="3091"/>
      <c r="C338" s="3092"/>
      <c r="D338" s="3710" t="s">
        <v>8789</v>
      </c>
      <c r="E338" s="3343"/>
      <c r="F338" s="3202"/>
      <c r="G338" s="3095"/>
      <c r="H338" s="3977"/>
      <c r="I338" s="4031"/>
      <c r="J338" s="3096"/>
      <c r="K338" s="2687"/>
      <c r="L338" s="2932"/>
      <c r="R338" s="5187"/>
      <c r="S338" s="5184"/>
      <c r="T338" s="5188"/>
      <c r="V338" s="1292"/>
      <c r="X338" s="1292"/>
    </row>
    <row r="339" spans="1:24" s="120" customFormat="1" ht="13.5" customHeight="1">
      <c r="A339" s="3329">
        <v>76</v>
      </c>
      <c r="B339" s="3330" t="s">
        <v>8496</v>
      </c>
      <c r="C339" s="3330" t="s">
        <v>8790</v>
      </c>
      <c r="D339" s="3330" t="s">
        <v>8791</v>
      </c>
      <c r="E339" s="3330" t="s">
        <v>155</v>
      </c>
      <c r="F339" s="2890">
        <f>ROUND(SUM(F340),3)</f>
        <v>4</v>
      </c>
      <c r="G339" s="3331"/>
      <c r="H339" s="3975">
        <f t="shared" ref="H339" si="81">ROUND(F339*G339,2)</f>
        <v>0</v>
      </c>
      <c r="I339" s="4028"/>
      <c r="J339" s="3332" t="s">
        <v>60</v>
      </c>
      <c r="K339" s="5180"/>
      <c r="L339" s="5176"/>
      <c r="R339" s="5186"/>
      <c r="S339" s="579"/>
    </row>
    <row r="340" spans="1:24" s="1291" customFormat="1" ht="13.5" customHeight="1">
      <c r="A340" s="3090"/>
      <c r="B340" s="3091"/>
      <c r="C340" s="3092"/>
      <c r="D340" s="3710" t="s">
        <v>8792</v>
      </c>
      <c r="E340" s="3343"/>
      <c r="F340" s="3202">
        <v>4</v>
      </c>
      <c r="G340" s="3095"/>
      <c r="H340" s="3977"/>
      <c r="I340" s="4031"/>
      <c r="J340" s="3731"/>
      <c r="K340" s="2701"/>
      <c r="L340" s="2932"/>
      <c r="M340" s="120"/>
      <c r="N340" s="120"/>
      <c r="O340" s="120"/>
      <c r="R340" s="5187"/>
      <c r="S340" s="5184"/>
      <c r="V340" s="1292"/>
      <c r="X340" s="1292"/>
    </row>
    <row r="341" spans="1:24" s="1291" customFormat="1" ht="13.5" customHeight="1">
      <c r="A341" s="3090"/>
      <c r="B341" s="3091"/>
      <c r="C341" s="3092"/>
      <c r="D341" s="3710" t="s">
        <v>8789</v>
      </c>
      <c r="E341" s="3343"/>
      <c r="F341" s="3202"/>
      <c r="G341" s="3095"/>
      <c r="H341" s="3977"/>
      <c r="I341" s="4031"/>
      <c r="J341" s="3096"/>
      <c r="K341" s="2687"/>
      <c r="L341" s="2932"/>
      <c r="R341" s="5187"/>
      <c r="S341" s="5184"/>
      <c r="T341" s="5188"/>
      <c r="V341" s="1292"/>
      <c r="X341" s="1292"/>
    </row>
    <row r="342" spans="1:24" s="120" customFormat="1" ht="13.5" customHeight="1">
      <c r="A342" s="3329">
        <v>77</v>
      </c>
      <c r="B342" s="3330" t="s">
        <v>8496</v>
      </c>
      <c r="C342" s="3330" t="s">
        <v>8793</v>
      </c>
      <c r="D342" s="3330" t="s">
        <v>8794</v>
      </c>
      <c r="E342" s="3330" t="s">
        <v>155</v>
      </c>
      <c r="F342" s="2890">
        <f>ROUND(SUM(F343),3)</f>
        <v>3</v>
      </c>
      <c r="G342" s="3331"/>
      <c r="H342" s="3975">
        <f t="shared" ref="H342" si="82">ROUND(F342*G342,2)</f>
        <v>0</v>
      </c>
      <c r="I342" s="4028"/>
      <c r="J342" s="3332" t="s">
        <v>60</v>
      </c>
      <c r="K342" s="5180"/>
      <c r="L342" s="5176"/>
      <c r="R342" s="5186"/>
      <c r="S342" s="579"/>
    </row>
    <row r="343" spans="1:24" s="1291" customFormat="1" ht="13.5" customHeight="1">
      <c r="A343" s="3090"/>
      <c r="B343" s="3091"/>
      <c r="C343" s="3092"/>
      <c r="D343" s="3710" t="s">
        <v>8795</v>
      </c>
      <c r="E343" s="3343"/>
      <c r="F343" s="3202">
        <v>3</v>
      </c>
      <c r="G343" s="3095"/>
      <c r="H343" s="3977"/>
      <c r="I343" s="4031"/>
      <c r="J343" s="3731"/>
      <c r="K343" s="2701"/>
      <c r="L343" s="2932"/>
      <c r="M343" s="120"/>
      <c r="N343" s="120"/>
      <c r="O343" s="120"/>
      <c r="R343" s="5187"/>
      <c r="S343" s="5184"/>
      <c r="V343" s="1292"/>
      <c r="X343" s="1292"/>
    </row>
    <row r="344" spans="1:24" s="1291" customFormat="1" ht="13.5" customHeight="1">
      <c r="A344" s="3090"/>
      <c r="B344" s="3091"/>
      <c r="C344" s="3092"/>
      <c r="D344" s="3710" t="s">
        <v>8789</v>
      </c>
      <c r="E344" s="3343"/>
      <c r="F344" s="3202"/>
      <c r="G344" s="3095"/>
      <c r="H344" s="3977"/>
      <c r="I344" s="4031"/>
      <c r="J344" s="3096"/>
      <c r="K344" s="2687"/>
      <c r="L344" s="2932"/>
      <c r="R344" s="5187"/>
      <c r="S344" s="5184"/>
      <c r="T344" s="5188"/>
      <c r="V344" s="1292"/>
      <c r="X344" s="1292"/>
    </row>
    <row r="345" spans="1:24" s="120" customFormat="1" ht="13.5" customHeight="1">
      <c r="A345" s="3329">
        <v>78</v>
      </c>
      <c r="B345" s="3330" t="s">
        <v>8496</v>
      </c>
      <c r="C345" s="3330" t="s">
        <v>8796</v>
      </c>
      <c r="D345" s="3330" t="s">
        <v>8797</v>
      </c>
      <c r="E345" s="3330" t="s">
        <v>155</v>
      </c>
      <c r="F345" s="2890">
        <f>ROUND(SUM(F346),3)</f>
        <v>1</v>
      </c>
      <c r="G345" s="3331"/>
      <c r="H345" s="3975">
        <f t="shared" ref="H345" si="83">ROUND(F345*G345,2)</f>
        <v>0</v>
      </c>
      <c r="I345" s="4028"/>
      <c r="J345" s="3332" t="s">
        <v>60</v>
      </c>
      <c r="K345" s="5180"/>
      <c r="L345" s="5176"/>
      <c r="R345" s="5186"/>
      <c r="S345" s="579"/>
    </row>
    <row r="346" spans="1:24" s="1291" customFormat="1" ht="13.5" customHeight="1">
      <c r="A346" s="3090"/>
      <c r="B346" s="3091"/>
      <c r="C346" s="3092"/>
      <c r="D346" s="3710" t="s">
        <v>8798</v>
      </c>
      <c r="E346" s="3343"/>
      <c r="F346" s="3202">
        <v>1</v>
      </c>
      <c r="G346" s="3095"/>
      <c r="H346" s="3977"/>
      <c r="I346" s="4031"/>
      <c r="J346" s="3731"/>
      <c r="K346" s="2701"/>
      <c r="L346" s="2932"/>
      <c r="M346" s="120"/>
      <c r="N346" s="120"/>
      <c r="O346" s="120"/>
      <c r="R346" s="5187"/>
      <c r="S346" s="5184"/>
      <c r="V346" s="1292"/>
      <c r="X346" s="1292"/>
    </row>
    <row r="347" spans="1:24" s="1291" customFormat="1" ht="13.5" customHeight="1">
      <c r="A347" s="3090"/>
      <c r="B347" s="3091"/>
      <c r="C347" s="3092"/>
      <c r="D347" s="3710" t="s">
        <v>8789</v>
      </c>
      <c r="E347" s="3343"/>
      <c r="F347" s="3202"/>
      <c r="G347" s="3095"/>
      <c r="H347" s="3977"/>
      <c r="I347" s="4031"/>
      <c r="J347" s="3096"/>
      <c r="K347" s="2687"/>
      <c r="L347" s="2932"/>
      <c r="R347" s="5187"/>
      <c r="S347" s="5184"/>
      <c r="T347" s="5188"/>
      <c r="V347" s="1292"/>
      <c r="X347" s="1292"/>
    </row>
    <row r="348" spans="1:24" s="120" customFormat="1" ht="13.5" customHeight="1">
      <c r="A348" s="3329">
        <v>79</v>
      </c>
      <c r="B348" s="3330" t="s">
        <v>8496</v>
      </c>
      <c r="C348" s="3330" t="s">
        <v>8799</v>
      </c>
      <c r="D348" s="3330" t="s">
        <v>8800</v>
      </c>
      <c r="E348" s="3330" t="s">
        <v>155</v>
      </c>
      <c r="F348" s="2890">
        <f>ROUND(SUM(F349),3)</f>
        <v>2</v>
      </c>
      <c r="G348" s="3331"/>
      <c r="H348" s="3975">
        <f t="shared" ref="H348" si="84">ROUND(F348*G348,2)</f>
        <v>0</v>
      </c>
      <c r="I348" s="4028"/>
      <c r="J348" s="3332" t="s">
        <v>60</v>
      </c>
      <c r="K348" s="5180"/>
      <c r="L348" s="5176"/>
      <c r="R348" s="5186"/>
      <c r="S348" s="579"/>
    </row>
    <row r="349" spans="1:24" s="1291" customFormat="1" ht="13.5" customHeight="1">
      <c r="A349" s="3090"/>
      <c r="B349" s="3091"/>
      <c r="C349" s="3092"/>
      <c r="D349" s="3710" t="s">
        <v>8801</v>
      </c>
      <c r="E349" s="3343"/>
      <c r="F349" s="3202">
        <v>2</v>
      </c>
      <c r="G349" s="3095"/>
      <c r="H349" s="3977"/>
      <c r="I349" s="4031"/>
      <c r="J349" s="3731"/>
      <c r="K349" s="2701"/>
      <c r="L349" s="2932"/>
      <c r="M349" s="120"/>
      <c r="N349" s="120"/>
      <c r="O349" s="120"/>
      <c r="R349" s="5187"/>
      <c r="S349" s="5184"/>
      <c r="V349" s="1292"/>
      <c r="X349" s="1292"/>
    </row>
    <row r="350" spans="1:24" s="1291" customFormat="1" ht="13.5" customHeight="1">
      <c r="A350" s="3090"/>
      <c r="B350" s="3091"/>
      <c r="C350" s="3092"/>
      <c r="D350" s="3710" t="s">
        <v>8789</v>
      </c>
      <c r="E350" s="3343"/>
      <c r="F350" s="3202"/>
      <c r="G350" s="3095"/>
      <c r="H350" s="3977"/>
      <c r="I350" s="4031"/>
      <c r="J350" s="3096"/>
      <c r="K350" s="2687"/>
      <c r="L350" s="2932"/>
      <c r="R350" s="5187"/>
      <c r="S350" s="5184"/>
      <c r="T350" s="5188"/>
      <c r="V350" s="1292"/>
      <c r="X350" s="1292"/>
    </row>
    <row r="351" spans="1:24" s="120" customFormat="1" ht="13.5" customHeight="1">
      <c r="A351" s="3329">
        <v>80</v>
      </c>
      <c r="B351" s="3330" t="s">
        <v>8496</v>
      </c>
      <c r="C351" s="3330" t="s">
        <v>8802</v>
      </c>
      <c r="D351" s="3330" t="s">
        <v>8803</v>
      </c>
      <c r="E351" s="3330" t="s">
        <v>155</v>
      </c>
      <c r="F351" s="2890">
        <f>ROUND(SUM(F352),3)</f>
        <v>1</v>
      </c>
      <c r="G351" s="3331"/>
      <c r="H351" s="3975">
        <f t="shared" ref="H351" si="85">ROUND(F351*G351,2)</f>
        <v>0</v>
      </c>
      <c r="I351" s="4028"/>
      <c r="J351" s="3332" t="s">
        <v>60</v>
      </c>
      <c r="K351" s="5180"/>
      <c r="L351" s="5176"/>
      <c r="R351" s="5186"/>
      <c r="S351" s="579"/>
    </row>
    <row r="352" spans="1:24" s="1291" customFormat="1" ht="13.5" customHeight="1">
      <c r="A352" s="3090"/>
      <c r="B352" s="3091"/>
      <c r="C352" s="3092"/>
      <c r="D352" s="3710" t="s">
        <v>8804</v>
      </c>
      <c r="E352" s="3343"/>
      <c r="F352" s="3202">
        <v>1</v>
      </c>
      <c r="G352" s="3095"/>
      <c r="H352" s="3977"/>
      <c r="I352" s="4031"/>
      <c r="J352" s="3731"/>
      <c r="K352" s="2701"/>
      <c r="L352" s="2932"/>
      <c r="M352" s="120"/>
      <c r="N352" s="120"/>
      <c r="O352" s="120"/>
      <c r="R352" s="5187"/>
      <c r="S352" s="5184"/>
      <c r="V352" s="1292"/>
      <c r="X352" s="1292"/>
    </row>
    <row r="353" spans="1:24" s="1291" customFormat="1" ht="13.5" customHeight="1">
      <c r="A353" s="3090"/>
      <c r="B353" s="3091"/>
      <c r="C353" s="3092"/>
      <c r="D353" s="3710" t="s">
        <v>8805</v>
      </c>
      <c r="E353" s="3343"/>
      <c r="F353" s="3202"/>
      <c r="G353" s="3095"/>
      <c r="H353" s="3977"/>
      <c r="I353" s="4031"/>
      <c r="J353" s="3096"/>
      <c r="K353" s="2687"/>
      <c r="L353" s="2932"/>
      <c r="R353" s="5187"/>
      <c r="S353" s="5184"/>
      <c r="T353" s="5188"/>
      <c r="V353" s="1292"/>
      <c r="X353" s="1292"/>
    </row>
    <row r="354" spans="1:24" s="120" customFormat="1" ht="27" customHeight="1">
      <c r="A354" s="3329">
        <v>81</v>
      </c>
      <c r="B354" s="3330" t="s">
        <v>8496</v>
      </c>
      <c r="C354" s="3330" t="s">
        <v>8806</v>
      </c>
      <c r="D354" s="3330" t="s">
        <v>8807</v>
      </c>
      <c r="E354" s="3330" t="s">
        <v>155</v>
      </c>
      <c r="F354" s="2890">
        <f>ROUND(SUM(F355:F356),3)</f>
        <v>58</v>
      </c>
      <c r="G354" s="3331"/>
      <c r="H354" s="3975">
        <f t="shared" ref="H354" si="86">ROUND(F354*G354,2)</f>
        <v>0</v>
      </c>
      <c r="I354" s="4028"/>
      <c r="J354" s="3332" t="s">
        <v>60</v>
      </c>
      <c r="K354" s="5180"/>
      <c r="L354" s="5189"/>
      <c r="R354" s="5186"/>
      <c r="S354" s="579"/>
    </row>
    <row r="355" spans="1:24" s="1291" customFormat="1" ht="13.5" customHeight="1">
      <c r="A355" s="3090"/>
      <c r="B355" s="3091"/>
      <c r="C355" s="3092"/>
      <c r="D355" s="3710" t="s">
        <v>8808</v>
      </c>
      <c r="E355" s="3343"/>
      <c r="F355" s="3202">
        <f xml:space="preserve"> (8+8+6)</f>
        <v>22</v>
      </c>
      <c r="G355" s="3095"/>
      <c r="H355" s="3977"/>
      <c r="I355" s="4031"/>
      <c r="J355" s="3731"/>
      <c r="K355" s="2873"/>
      <c r="L355" s="120"/>
      <c r="M355" s="120"/>
      <c r="N355" s="120"/>
      <c r="O355" s="120"/>
      <c r="R355" s="5187"/>
      <c r="S355" s="5184"/>
      <c r="V355" s="1292"/>
      <c r="X355" s="1292"/>
    </row>
    <row r="356" spans="1:24" s="1291" customFormat="1" ht="13.5" customHeight="1">
      <c r="A356" s="3090"/>
      <c r="B356" s="3091"/>
      <c r="C356" s="3092"/>
      <c r="D356" s="3710" t="s">
        <v>8809</v>
      </c>
      <c r="E356" s="3343"/>
      <c r="F356" s="3202">
        <f xml:space="preserve"> (36)</f>
        <v>36</v>
      </c>
      <c r="G356" s="3095"/>
      <c r="H356" s="3977"/>
      <c r="I356" s="4031"/>
      <c r="J356" s="3731"/>
      <c r="K356" s="2873"/>
      <c r="L356" s="120"/>
      <c r="M356" s="120"/>
      <c r="N356" s="120"/>
      <c r="O356" s="120"/>
      <c r="R356" s="5187"/>
      <c r="S356" s="5184"/>
      <c r="V356" s="1292"/>
      <c r="X356" s="1292"/>
    </row>
    <row r="357" spans="1:24" s="1291" customFormat="1" ht="27" customHeight="1">
      <c r="A357" s="3090"/>
      <c r="B357" s="3091"/>
      <c r="C357" s="3092"/>
      <c r="D357" s="3710" t="s">
        <v>8810</v>
      </c>
      <c r="E357" s="3343"/>
      <c r="F357" s="3202"/>
      <c r="G357" s="3095"/>
      <c r="H357" s="3977"/>
      <c r="I357" s="4031"/>
      <c r="J357" s="3096"/>
      <c r="K357" s="120"/>
      <c r="L357" s="120"/>
      <c r="M357" s="120"/>
      <c r="N357" s="120"/>
      <c r="O357" s="120"/>
      <c r="R357" s="5187"/>
      <c r="S357" s="5184"/>
      <c r="V357" s="1292"/>
      <c r="X357" s="1292"/>
    </row>
    <row r="358" spans="1:24" s="120" customFormat="1" ht="13.5" customHeight="1">
      <c r="A358" s="3329">
        <v>82</v>
      </c>
      <c r="B358" s="3330" t="s">
        <v>8496</v>
      </c>
      <c r="C358" s="3330" t="s">
        <v>8811</v>
      </c>
      <c r="D358" s="3330" t="s">
        <v>8812</v>
      </c>
      <c r="E358" s="3330" t="s">
        <v>155</v>
      </c>
      <c r="F358" s="2890">
        <f>ROUND(SUM(F359:F360),3)</f>
        <v>66</v>
      </c>
      <c r="G358" s="3331"/>
      <c r="H358" s="3975">
        <f t="shared" ref="H358" si="87">ROUND(F358*G358,2)</f>
        <v>0</v>
      </c>
      <c r="I358" s="4028"/>
      <c r="J358" s="3332" t="s">
        <v>60</v>
      </c>
      <c r="K358" s="2873"/>
      <c r="L358" s="5176"/>
      <c r="R358" s="5186"/>
      <c r="S358" s="579"/>
    </row>
    <row r="359" spans="1:24" s="1291" customFormat="1" ht="13.5" customHeight="1">
      <c r="A359" s="3090"/>
      <c r="B359" s="3091"/>
      <c r="C359" s="3092"/>
      <c r="D359" s="3710" t="s">
        <v>8813</v>
      </c>
      <c r="E359" s="3343"/>
      <c r="F359" s="3202">
        <f>(12+9+9)</f>
        <v>30</v>
      </c>
      <c r="G359" s="3095"/>
      <c r="H359" s="3977"/>
      <c r="I359" s="4031"/>
      <c r="J359" s="3096"/>
      <c r="K359" s="120"/>
      <c r="L359" s="120"/>
      <c r="M359" s="120"/>
      <c r="N359" s="120"/>
      <c r="O359" s="120"/>
      <c r="R359" s="5187"/>
      <c r="S359" s="5184"/>
      <c r="V359" s="1292"/>
      <c r="X359" s="1292"/>
    </row>
    <row r="360" spans="1:24" s="1291" customFormat="1" ht="13.5" customHeight="1">
      <c r="A360" s="3090"/>
      <c r="B360" s="3091"/>
      <c r="C360" s="3092"/>
      <c r="D360" s="3710" t="s">
        <v>8814</v>
      </c>
      <c r="E360" s="3343"/>
      <c r="F360" s="3202">
        <f>(36)</f>
        <v>36</v>
      </c>
      <c r="G360" s="3095"/>
      <c r="H360" s="3977"/>
      <c r="I360" s="4031"/>
      <c r="J360" s="3096"/>
      <c r="K360" s="120"/>
      <c r="L360" s="120"/>
      <c r="M360" s="120"/>
      <c r="N360" s="120"/>
      <c r="O360" s="120"/>
      <c r="R360" s="5187"/>
      <c r="S360" s="5184"/>
      <c r="V360" s="1292"/>
      <c r="X360" s="1292"/>
    </row>
    <row r="361" spans="1:24" s="1291" customFormat="1" ht="13.5" customHeight="1">
      <c r="A361" s="3090"/>
      <c r="B361" s="3091"/>
      <c r="C361" s="3092"/>
      <c r="D361" s="3710" t="s">
        <v>8815</v>
      </c>
      <c r="E361" s="3343"/>
      <c r="F361" s="3202"/>
      <c r="G361" s="3095"/>
      <c r="H361" s="3977"/>
      <c r="I361" s="4031"/>
      <c r="J361" s="3096"/>
      <c r="K361" s="2933"/>
      <c r="L361" s="2932"/>
      <c r="R361" s="5187"/>
      <c r="S361" s="5184"/>
      <c r="T361" s="5188"/>
      <c r="V361" s="1292"/>
      <c r="X361" s="1292"/>
    </row>
    <row r="362" spans="1:24" s="120" customFormat="1" ht="13.5" customHeight="1">
      <c r="A362" s="3329">
        <v>83</v>
      </c>
      <c r="B362" s="3330" t="s">
        <v>8496</v>
      </c>
      <c r="C362" s="3330" t="s">
        <v>8816</v>
      </c>
      <c r="D362" s="3330" t="s">
        <v>8817</v>
      </c>
      <c r="E362" s="3330" t="s">
        <v>155</v>
      </c>
      <c r="F362" s="2890">
        <f>ROUND(SUM(F363),3)</f>
        <v>2</v>
      </c>
      <c r="G362" s="3331"/>
      <c r="H362" s="3975">
        <f t="shared" ref="H362" si="88">ROUND(F362*G362,2)</f>
        <v>0</v>
      </c>
      <c r="I362" s="4028"/>
      <c r="J362" s="3332" t="s">
        <v>60</v>
      </c>
      <c r="K362" s="2873"/>
      <c r="L362" s="5176"/>
      <c r="R362" s="5186"/>
      <c r="S362" s="579"/>
    </row>
    <row r="363" spans="1:24" s="1291" customFormat="1" ht="13.5" customHeight="1">
      <c r="A363" s="3090"/>
      <c r="B363" s="3091"/>
      <c r="C363" s="3092"/>
      <c r="D363" s="3710" t="s">
        <v>8818</v>
      </c>
      <c r="E363" s="3343"/>
      <c r="F363" s="3202">
        <v>2</v>
      </c>
      <c r="G363" s="3095"/>
      <c r="H363" s="3977"/>
      <c r="I363" s="4031"/>
      <c r="J363" s="3096"/>
      <c r="K363" s="120"/>
      <c r="L363" s="120"/>
      <c r="M363" s="120"/>
      <c r="N363" s="120"/>
      <c r="O363" s="120"/>
      <c r="R363" s="5187"/>
      <c r="S363" s="5184"/>
      <c r="V363" s="1292"/>
      <c r="X363" s="1292"/>
    </row>
    <row r="364" spans="1:24" s="1291" customFormat="1" ht="13.5" customHeight="1">
      <c r="A364" s="3090"/>
      <c r="B364" s="3091"/>
      <c r="C364" s="3092"/>
      <c r="D364" s="3710" t="s">
        <v>8815</v>
      </c>
      <c r="E364" s="3343"/>
      <c r="F364" s="3202"/>
      <c r="G364" s="3095"/>
      <c r="H364" s="3977"/>
      <c r="I364" s="4031"/>
      <c r="J364" s="3096"/>
      <c r="K364" s="2933"/>
      <c r="L364" s="2932"/>
      <c r="R364" s="5187"/>
      <c r="S364" s="5184"/>
      <c r="T364" s="5188"/>
      <c r="V364" s="1292"/>
      <c r="X364" s="1292"/>
    </row>
    <row r="365" spans="1:24" s="120" customFormat="1" ht="13.5" customHeight="1">
      <c r="A365" s="3329">
        <v>84</v>
      </c>
      <c r="B365" s="3330" t="s">
        <v>8496</v>
      </c>
      <c r="C365" s="3330" t="s">
        <v>8819</v>
      </c>
      <c r="D365" s="3330" t="s">
        <v>8820</v>
      </c>
      <c r="E365" s="3330" t="s">
        <v>155</v>
      </c>
      <c r="F365" s="2890">
        <f>ROUND(SUM(F366:F367),3)</f>
        <v>59</v>
      </c>
      <c r="G365" s="3331"/>
      <c r="H365" s="3975">
        <f t="shared" ref="H365" si="89">ROUND(F365*G365,2)</f>
        <v>0</v>
      </c>
      <c r="I365" s="4028"/>
      <c r="J365" s="3332" t="s">
        <v>60</v>
      </c>
      <c r="K365" s="2873"/>
      <c r="L365" s="5176"/>
      <c r="R365" s="5186"/>
      <c r="S365" s="579"/>
    </row>
    <row r="366" spans="1:24" s="1291" customFormat="1" ht="13.5" customHeight="1">
      <c r="A366" s="3090"/>
      <c r="B366" s="3091"/>
      <c r="C366" s="3092"/>
      <c r="D366" s="3710" t="s">
        <v>8821</v>
      </c>
      <c r="E366" s="3343"/>
      <c r="F366" s="3202">
        <f>(9+8+6)</f>
        <v>23</v>
      </c>
      <c r="G366" s="3095"/>
      <c r="H366" s="3977"/>
      <c r="I366" s="4031"/>
      <c r="J366" s="3096"/>
      <c r="K366" s="120"/>
      <c r="L366" s="120"/>
      <c r="M366" s="120"/>
      <c r="N366" s="120"/>
      <c r="O366" s="120"/>
      <c r="R366" s="5187"/>
      <c r="S366" s="5184"/>
      <c r="V366" s="1292"/>
      <c r="X366" s="1292"/>
    </row>
    <row r="367" spans="1:24" s="1291" customFormat="1" ht="13.5" customHeight="1">
      <c r="A367" s="3090"/>
      <c r="B367" s="3091"/>
      <c r="C367" s="3092"/>
      <c r="D367" s="3710" t="s">
        <v>8822</v>
      </c>
      <c r="E367" s="3343"/>
      <c r="F367" s="3202">
        <f>36</f>
        <v>36</v>
      </c>
      <c r="G367" s="3095"/>
      <c r="H367" s="3977"/>
      <c r="I367" s="4031"/>
      <c r="J367" s="3096"/>
      <c r="K367" s="120"/>
      <c r="L367" s="120"/>
      <c r="M367" s="120"/>
      <c r="N367" s="120"/>
      <c r="O367" s="120"/>
      <c r="R367" s="5187"/>
      <c r="S367" s="5184"/>
      <c r="V367" s="1292"/>
      <c r="X367" s="1292"/>
    </row>
    <row r="368" spans="1:24" s="1291" customFormat="1" ht="13.5" customHeight="1">
      <c r="A368" s="3090"/>
      <c r="B368" s="3091"/>
      <c r="C368" s="3092"/>
      <c r="D368" s="3710" t="s">
        <v>8823</v>
      </c>
      <c r="E368" s="3343"/>
      <c r="F368" s="3202"/>
      <c r="G368" s="3095"/>
      <c r="H368" s="3977"/>
      <c r="I368" s="4031"/>
      <c r="J368" s="3096"/>
      <c r="K368" s="2933"/>
      <c r="L368" s="2932"/>
      <c r="R368" s="5187"/>
      <c r="S368" s="5184"/>
      <c r="T368" s="5188"/>
      <c r="V368" s="1292"/>
      <c r="X368" s="1292"/>
    </row>
    <row r="369" spans="1:24" s="120" customFormat="1" ht="13.5" customHeight="1">
      <c r="A369" s="3329">
        <v>85</v>
      </c>
      <c r="B369" s="3330" t="s">
        <v>8496</v>
      </c>
      <c r="C369" s="3330" t="s">
        <v>8824</v>
      </c>
      <c r="D369" s="3330" t="s">
        <v>8825</v>
      </c>
      <c r="E369" s="3330" t="s">
        <v>155</v>
      </c>
      <c r="F369" s="2890">
        <f>ROUND(SUM(F370),3)</f>
        <v>2</v>
      </c>
      <c r="G369" s="3331"/>
      <c r="H369" s="3975">
        <f t="shared" ref="H369" si="90">ROUND(F369*G369,2)</f>
        <v>0</v>
      </c>
      <c r="I369" s="4028"/>
      <c r="J369" s="3332" t="s">
        <v>60</v>
      </c>
      <c r="K369" s="2873"/>
      <c r="L369" s="5176"/>
      <c r="R369" s="5186"/>
      <c r="S369" s="579"/>
    </row>
    <row r="370" spans="1:24" s="1291" customFormat="1" ht="13.5" customHeight="1">
      <c r="A370" s="3090"/>
      <c r="B370" s="3091"/>
      <c r="C370" s="3092"/>
      <c r="D370" s="3710" t="s">
        <v>8826</v>
      </c>
      <c r="E370" s="3343"/>
      <c r="F370" s="3202">
        <v>2</v>
      </c>
      <c r="G370" s="3095"/>
      <c r="H370" s="3977"/>
      <c r="I370" s="4031"/>
      <c r="J370" s="3096"/>
      <c r="K370" s="120"/>
      <c r="L370" s="120"/>
      <c r="M370" s="120"/>
      <c r="N370" s="120"/>
      <c r="O370" s="120"/>
      <c r="R370" s="5187"/>
      <c r="S370" s="5184"/>
      <c r="V370" s="1292"/>
      <c r="X370" s="1292"/>
    </row>
    <row r="371" spans="1:24" s="1291" customFormat="1" ht="13.5" customHeight="1">
      <c r="A371" s="3090"/>
      <c r="B371" s="3091"/>
      <c r="C371" s="3092"/>
      <c r="D371" s="3710" t="s">
        <v>8823</v>
      </c>
      <c r="E371" s="3343"/>
      <c r="F371" s="3202"/>
      <c r="G371" s="3095"/>
      <c r="H371" s="3977"/>
      <c r="I371" s="4031"/>
      <c r="J371" s="3096"/>
      <c r="K371" s="2933"/>
      <c r="L371" s="2932"/>
      <c r="R371" s="5187"/>
      <c r="S371" s="5184"/>
      <c r="T371" s="5188"/>
      <c r="V371" s="1292"/>
      <c r="X371" s="1292"/>
    </row>
    <row r="372" spans="1:24" s="120" customFormat="1" ht="13.5" customHeight="1">
      <c r="A372" s="3329">
        <v>86</v>
      </c>
      <c r="B372" s="3330" t="s">
        <v>8496</v>
      </c>
      <c r="C372" s="3330" t="s">
        <v>8827</v>
      </c>
      <c r="D372" s="3330" t="s">
        <v>8828</v>
      </c>
      <c r="E372" s="3330" t="s">
        <v>155</v>
      </c>
      <c r="F372" s="2890">
        <f>ROUND(SUM(F373),3)</f>
        <v>1</v>
      </c>
      <c r="G372" s="3331"/>
      <c r="H372" s="3975">
        <f t="shared" ref="H372" si="91">ROUND(F372*G372,2)</f>
        <v>0</v>
      </c>
      <c r="I372" s="4028"/>
      <c r="J372" s="3332" t="s">
        <v>60</v>
      </c>
      <c r="K372" s="5180"/>
      <c r="L372" s="5189"/>
      <c r="N372" s="278"/>
      <c r="Q372" s="278"/>
    </row>
    <row r="373" spans="1:24" s="1291" customFormat="1" ht="13.5" customHeight="1">
      <c r="A373" s="3090"/>
      <c r="B373" s="3091"/>
      <c r="C373" s="3092"/>
      <c r="D373" s="3710" t="s">
        <v>8829</v>
      </c>
      <c r="E373" s="3343"/>
      <c r="F373" s="3202">
        <v>1</v>
      </c>
      <c r="G373" s="3095"/>
      <c r="H373" s="3977"/>
      <c r="I373" s="4031"/>
      <c r="J373" s="3731"/>
      <c r="K373" s="2873"/>
      <c r="L373" s="2902"/>
      <c r="Q373" s="278"/>
      <c r="V373" s="1292"/>
      <c r="X373" s="1292"/>
    </row>
    <row r="374" spans="1:24" s="120" customFormat="1" ht="27" customHeight="1">
      <c r="A374" s="3329"/>
      <c r="B374" s="3330"/>
      <c r="C374" s="3343"/>
      <c r="D374" s="3343" t="s">
        <v>8830</v>
      </c>
      <c r="E374" s="3343"/>
      <c r="F374" s="3730"/>
      <c r="G374" s="3729"/>
      <c r="H374" s="3863"/>
      <c r="I374" s="4037"/>
      <c r="J374" s="3096"/>
      <c r="K374" s="5176"/>
      <c r="L374" s="5146"/>
    </row>
    <row r="375" spans="1:24" s="120" customFormat="1" ht="13.5" customHeight="1">
      <c r="A375" s="3329">
        <v>87</v>
      </c>
      <c r="B375" s="3330" t="s">
        <v>8496</v>
      </c>
      <c r="C375" s="3330" t="s">
        <v>8831</v>
      </c>
      <c r="D375" s="3330" t="s">
        <v>8832</v>
      </c>
      <c r="E375" s="3330" t="s">
        <v>155</v>
      </c>
      <c r="F375" s="2890">
        <f>ROUND(SUM(F376),3)</f>
        <v>2</v>
      </c>
      <c r="G375" s="3331"/>
      <c r="H375" s="3975">
        <f t="shared" ref="H375" si="92">ROUND(F375*G375,2)</f>
        <v>0</v>
      </c>
      <c r="I375" s="4028"/>
      <c r="J375" s="3332" t="s">
        <v>60</v>
      </c>
      <c r="K375" s="5180"/>
      <c r="L375" s="5189"/>
      <c r="N375" s="278"/>
      <c r="Q375" s="278"/>
    </row>
    <row r="376" spans="1:24" s="1291" customFormat="1" ht="13.5" customHeight="1">
      <c r="A376" s="3090"/>
      <c r="B376" s="3091"/>
      <c r="C376" s="3092"/>
      <c r="D376" s="3710" t="s">
        <v>8833</v>
      </c>
      <c r="E376" s="3343"/>
      <c r="F376" s="3202">
        <v>2</v>
      </c>
      <c r="G376" s="3095"/>
      <c r="H376" s="3977"/>
      <c r="I376" s="4031"/>
      <c r="J376" s="3731"/>
      <c r="K376" s="2873"/>
      <c r="L376" s="2902"/>
      <c r="Q376" s="278"/>
      <c r="V376" s="1292"/>
      <c r="X376" s="1292"/>
    </row>
    <row r="377" spans="1:24" s="120" customFormat="1" ht="27" customHeight="1">
      <c r="A377" s="3329"/>
      <c r="B377" s="3330"/>
      <c r="C377" s="3343"/>
      <c r="D377" s="3343" t="s">
        <v>8830</v>
      </c>
      <c r="E377" s="3343"/>
      <c r="F377" s="3730"/>
      <c r="G377" s="3729"/>
      <c r="H377" s="3863"/>
      <c r="I377" s="4037"/>
      <c r="J377" s="3096"/>
      <c r="K377" s="5176"/>
      <c r="L377" s="5146"/>
    </row>
    <row r="378" spans="1:24" s="120" customFormat="1" ht="13.5" customHeight="1">
      <c r="A378" s="3329">
        <v>88</v>
      </c>
      <c r="B378" s="3330" t="s">
        <v>8496</v>
      </c>
      <c r="C378" s="3330" t="s">
        <v>8834</v>
      </c>
      <c r="D378" s="3330" t="s">
        <v>8835</v>
      </c>
      <c r="E378" s="3330" t="s">
        <v>155</v>
      </c>
      <c r="F378" s="2890">
        <f>ROUND(SUM(F379),3)</f>
        <v>4</v>
      </c>
      <c r="G378" s="3331"/>
      <c r="H378" s="3975">
        <f t="shared" ref="H378" si="93">ROUND(F378*G378,2)</f>
        <v>0</v>
      </c>
      <c r="I378" s="4028"/>
      <c r="J378" s="3332" t="s">
        <v>60</v>
      </c>
      <c r="K378" s="5180"/>
      <c r="L378" s="5189"/>
      <c r="N378" s="278"/>
      <c r="Q378" s="278"/>
    </row>
    <row r="379" spans="1:24" s="1291" customFormat="1" ht="13.5" customHeight="1">
      <c r="A379" s="3090"/>
      <c r="B379" s="3091"/>
      <c r="C379" s="3092"/>
      <c r="D379" s="3710" t="s">
        <v>8836</v>
      </c>
      <c r="E379" s="3343"/>
      <c r="F379" s="3202">
        <f>(1+1+2)</f>
        <v>4</v>
      </c>
      <c r="G379" s="3095"/>
      <c r="H379" s="3977"/>
      <c r="I379" s="4031"/>
      <c r="J379" s="3731"/>
      <c r="K379" s="2873"/>
      <c r="L379" s="2902"/>
      <c r="Q379" s="278"/>
      <c r="V379" s="1292"/>
      <c r="X379" s="1292"/>
    </row>
    <row r="380" spans="1:24" s="120" customFormat="1" ht="27" customHeight="1">
      <c r="A380" s="3329"/>
      <c r="B380" s="3330"/>
      <c r="C380" s="3343"/>
      <c r="D380" s="3343" t="s">
        <v>8830</v>
      </c>
      <c r="E380" s="3343"/>
      <c r="F380" s="3730"/>
      <c r="G380" s="3729"/>
      <c r="H380" s="3863"/>
      <c r="I380" s="4037"/>
      <c r="J380" s="3096"/>
      <c r="K380" s="5176"/>
      <c r="L380" s="5146"/>
    </row>
    <row r="381" spans="1:24" s="120" customFormat="1" ht="13.5" customHeight="1">
      <c r="A381" s="3329">
        <v>89</v>
      </c>
      <c r="B381" s="3330" t="s">
        <v>8496</v>
      </c>
      <c r="C381" s="3330" t="s">
        <v>8837</v>
      </c>
      <c r="D381" s="3330" t="s">
        <v>8838</v>
      </c>
      <c r="E381" s="3330" t="s">
        <v>155</v>
      </c>
      <c r="F381" s="2890">
        <f>ROUND(SUM(F382),3)</f>
        <v>4</v>
      </c>
      <c r="G381" s="3331"/>
      <c r="H381" s="3975">
        <f t="shared" ref="H381" si="94">ROUND(F381*G381,2)</f>
        <v>0</v>
      </c>
      <c r="I381" s="4028"/>
      <c r="J381" s="3332" t="s">
        <v>60</v>
      </c>
      <c r="K381" s="5180"/>
      <c r="L381" s="5189"/>
      <c r="N381" s="278"/>
      <c r="Q381" s="278"/>
    </row>
    <row r="382" spans="1:24" s="1291" customFormat="1" ht="13.5" customHeight="1">
      <c r="A382" s="3090"/>
      <c r="B382" s="3091"/>
      <c r="C382" s="3092"/>
      <c r="D382" s="3710" t="s">
        <v>8839</v>
      </c>
      <c r="E382" s="3343"/>
      <c r="F382" s="3202">
        <f>(1+3)</f>
        <v>4</v>
      </c>
      <c r="G382" s="3095"/>
      <c r="H382" s="3977"/>
      <c r="I382" s="4031"/>
      <c r="J382" s="3731"/>
      <c r="K382" s="2873"/>
      <c r="L382" s="2902"/>
      <c r="Q382" s="278"/>
      <c r="V382" s="1292"/>
      <c r="X382" s="1292"/>
    </row>
    <row r="383" spans="1:24" s="120" customFormat="1" ht="27" customHeight="1">
      <c r="A383" s="3329"/>
      <c r="B383" s="3330"/>
      <c r="C383" s="3343"/>
      <c r="D383" s="3343" t="s">
        <v>8830</v>
      </c>
      <c r="E383" s="3343"/>
      <c r="F383" s="3730"/>
      <c r="G383" s="3729"/>
      <c r="H383" s="3863"/>
      <c r="I383" s="4037"/>
      <c r="J383" s="3096"/>
      <c r="K383" s="5176"/>
      <c r="L383" s="5146"/>
    </row>
    <row r="384" spans="1:24" s="120" customFormat="1" ht="13.5" customHeight="1">
      <c r="A384" s="3329">
        <v>90</v>
      </c>
      <c r="B384" s="3330" t="s">
        <v>8496</v>
      </c>
      <c r="C384" s="3330" t="s">
        <v>8840</v>
      </c>
      <c r="D384" s="3330" t="s">
        <v>8841</v>
      </c>
      <c r="E384" s="3330" t="s">
        <v>155</v>
      </c>
      <c r="F384" s="2890">
        <f>ROUND(SUM(F385),3)</f>
        <v>1</v>
      </c>
      <c r="G384" s="3331"/>
      <c r="H384" s="3975">
        <f t="shared" ref="H384" si="95">ROUND(F384*G384,2)</f>
        <v>0</v>
      </c>
      <c r="I384" s="4028"/>
      <c r="J384" s="3332" t="s">
        <v>60</v>
      </c>
      <c r="K384" s="5180"/>
      <c r="L384" s="5189"/>
      <c r="N384" s="278"/>
      <c r="Q384" s="278"/>
    </row>
    <row r="385" spans="1:24" s="1291" customFormat="1" ht="13.5" customHeight="1">
      <c r="A385" s="3090"/>
      <c r="B385" s="3091"/>
      <c r="C385" s="3092"/>
      <c r="D385" s="3710" t="s">
        <v>8842</v>
      </c>
      <c r="E385" s="3343"/>
      <c r="F385" s="3202">
        <v>1</v>
      </c>
      <c r="G385" s="3095"/>
      <c r="H385" s="3977"/>
      <c r="I385" s="4031"/>
      <c r="J385" s="3731"/>
      <c r="K385" s="2873"/>
      <c r="L385" s="2902"/>
      <c r="Q385" s="278"/>
      <c r="V385" s="1292"/>
      <c r="X385" s="1292"/>
    </row>
    <row r="386" spans="1:24" s="120" customFormat="1" ht="27" customHeight="1">
      <c r="A386" s="3329"/>
      <c r="B386" s="3330"/>
      <c r="C386" s="3343"/>
      <c r="D386" s="3343" t="s">
        <v>8830</v>
      </c>
      <c r="E386" s="3343"/>
      <c r="F386" s="3730"/>
      <c r="G386" s="3729"/>
      <c r="H386" s="3863"/>
      <c r="I386" s="4037"/>
      <c r="J386" s="3096"/>
      <c r="K386" s="5176"/>
      <c r="L386" s="5146"/>
    </row>
    <row r="387" spans="1:24" s="120" customFormat="1" ht="13.5" customHeight="1">
      <c r="A387" s="3329">
        <v>91</v>
      </c>
      <c r="B387" s="3330" t="s">
        <v>8496</v>
      </c>
      <c r="C387" s="3330" t="s">
        <v>8843</v>
      </c>
      <c r="D387" s="3330" t="s">
        <v>8844</v>
      </c>
      <c r="E387" s="3330" t="s">
        <v>155</v>
      </c>
      <c r="F387" s="2890">
        <f>ROUND(SUM(F388),3)</f>
        <v>1</v>
      </c>
      <c r="G387" s="3331"/>
      <c r="H387" s="3975">
        <f t="shared" ref="H387" si="96">ROUND(F387*G387,2)</f>
        <v>0</v>
      </c>
      <c r="I387" s="4028"/>
      <c r="J387" s="3332" t="s">
        <v>60</v>
      </c>
      <c r="K387" s="5180"/>
      <c r="L387" s="5189"/>
      <c r="N387" s="278"/>
      <c r="Q387" s="278"/>
    </row>
    <row r="388" spans="1:24" s="1291" customFormat="1" ht="13.5" customHeight="1">
      <c r="A388" s="3090"/>
      <c r="B388" s="3091"/>
      <c r="C388" s="3092"/>
      <c r="D388" s="3710" t="s">
        <v>8845</v>
      </c>
      <c r="E388" s="3343"/>
      <c r="F388" s="3202">
        <v>1</v>
      </c>
      <c r="G388" s="3095"/>
      <c r="H388" s="3977"/>
      <c r="I388" s="4031"/>
      <c r="J388" s="3731"/>
      <c r="K388" s="2873"/>
      <c r="L388" s="2902"/>
      <c r="Q388" s="278"/>
      <c r="V388" s="1292"/>
      <c r="X388" s="1292"/>
    </row>
    <row r="389" spans="1:24" s="120" customFormat="1" ht="27" customHeight="1">
      <c r="A389" s="3329"/>
      <c r="B389" s="3330"/>
      <c r="C389" s="3343"/>
      <c r="D389" s="3343" t="s">
        <v>8830</v>
      </c>
      <c r="E389" s="3343"/>
      <c r="F389" s="3730"/>
      <c r="G389" s="3729"/>
      <c r="H389" s="3863"/>
      <c r="I389" s="4037"/>
      <c r="J389" s="3096"/>
      <c r="K389" s="5176"/>
      <c r="L389" s="5146"/>
    </row>
    <row r="390" spans="1:24" s="120" customFormat="1" ht="13.5" customHeight="1">
      <c r="A390" s="3329">
        <v>92</v>
      </c>
      <c r="B390" s="3330" t="s">
        <v>8496</v>
      </c>
      <c r="C390" s="3330" t="s">
        <v>8846</v>
      </c>
      <c r="D390" s="3330" t="s">
        <v>8847</v>
      </c>
      <c r="E390" s="3330" t="s">
        <v>155</v>
      </c>
      <c r="F390" s="2890">
        <f>ROUND(SUM(F391),3)</f>
        <v>1</v>
      </c>
      <c r="G390" s="3331"/>
      <c r="H390" s="3975">
        <f t="shared" ref="H390" si="97">ROUND(F390*G390,2)</f>
        <v>0</v>
      </c>
      <c r="I390" s="4028"/>
      <c r="J390" s="3332" t="s">
        <v>60</v>
      </c>
      <c r="K390" s="2873"/>
      <c r="L390" s="5176"/>
      <c r="R390" s="5186"/>
      <c r="S390" s="579"/>
    </row>
    <row r="391" spans="1:24" s="1291" customFormat="1" ht="13.5" customHeight="1">
      <c r="A391" s="3090"/>
      <c r="B391" s="3091"/>
      <c r="C391" s="3092"/>
      <c r="D391" s="3710" t="s">
        <v>8848</v>
      </c>
      <c r="E391" s="3343"/>
      <c r="F391" s="3202">
        <v>1</v>
      </c>
      <c r="G391" s="3095"/>
      <c r="H391" s="3977"/>
      <c r="I391" s="4031"/>
      <c r="J391" s="3096"/>
      <c r="K391" s="120"/>
      <c r="L391" s="120"/>
      <c r="M391" s="120"/>
      <c r="N391" s="120"/>
      <c r="O391" s="120"/>
      <c r="R391" s="5187"/>
      <c r="S391" s="5184"/>
      <c r="V391" s="1292"/>
      <c r="X391" s="1292"/>
    </row>
    <row r="392" spans="1:24" s="1291" customFormat="1" ht="13.5" customHeight="1">
      <c r="A392" s="3090"/>
      <c r="B392" s="3091"/>
      <c r="C392" s="3092"/>
      <c r="D392" s="3710" t="s">
        <v>8849</v>
      </c>
      <c r="E392" s="3343"/>
      <c r="F392" s="3202"/>
      <c r="G392" s="3095"/>
      <c r="H392" s="3977"/>
      <c r="I392" s="4031"/>
      <c r="J392" s="3096"/>
      <c r="K392" s="2933"/>
      <c r="L392" s="2932"/>
      <c r="R392" s="5187"/>
      <c r="S392" s="5184"/>
      <c r="T392" s="5188"/>
      <c r="V392" s="1292"/>
      <c r="X392" s="1292"/>
    </row>
    <row r="393" spans="1:24" s="120" customFormat="1" ht="13.5" customHeight="1">
      <c r="A393" s="3329">
        <v>93</v>
      </c>
      <c r="B393" s="3330" t="s">
        <v>8496</v>
      </c>
      <c r="C393" s="3330" t="s">
        <v>8850</v>
      </c>
      <c r="D393" s="3330" t="s">
        <v>8851</v>
      </c>
      <c r="E393" s="3330" t="s">
        <v>155</v>
      </c>
      <c r="F393" s="2890">
        <f>ROUND(SUM(F394),3)</f>
        <v>1</v>
      </c>
      <c r="G393" s="3331"/>
      <c r="H393" s="3975">
        <f t="shared" ref="H393" si="98">ROUND(F393*G393,2)</f>
        <v>0</v>
      </c>
      <c r="I393" s="4028"/>
      <c r="J393" s="3332" t="s">
        <v>60</v>
      </c>
      <c r="K393" s="2873"/>
      <c r="L393" s="5176"/>
      <c r="R393" s="5186"/>
      <c r="S393" s="579"/>
    </row>
    <row r="394" spans="1:24" s="1291" customFormat="1" ht="13.5" customHeight="1">
      <c r="A394" s="3090"/>
      <c r="B394" s="3091"/>
      <c r="C394" s="3092"/>
      <c r="D394" s="3710" t="s">
        <v>8852</v>
      </c>
      <c r="E394" s="3343"/>
      <c r="F394" s="3202">
        <v>1</v>
      </c>
      <c r="G394" s="3095"/>
      <c r="H394" s="3977"/>
      <c r="I394" s="4031"/>
      <c r="J394" s="3096"/>
      <c r="K394" s="120"/>
      <c r="L394" s="120"/>
      <c r="M394" s="120"/>
      <c r="N394" s="120"/>
      <c r="O394" s="120"/>
      <c r="R394" s="5187"/>
      <c r="S394" s="5184"/>
      <c r="V394" s="1292"/>
      <c r="X394" s="1292"/>
    </row>
    <row r="395" spans="1:24" s="1291" customFormat="1" ht="13.5" customHeight="1">
      <c r="A395" s="3090"/>
      <c r="B395" s="3091"/>
      <c r="C395" s="3092"/>
      <c r="D395" s="3710" t="s">
        <v>8849</v>
      </c>
      <c r="E395" s="3343"/>
      <c r="F395" s="3202"/>
      <c r="G395" s="3095"/>
      <c r="H395" s="3977"/>
      <c r="I395" s="4031"/>
      <c r="J395" s="3096"/>
      <c r="K395" s="2933"/>
      <c r="L395" s="2932"/>
      <c r="R395" s="5187"/>
      <c r="S395" s="5184"/>
      <c r="T395" s="5188"/>
      <c r="V395" s="1292"/>
      <c r="X395" s="1292"/>
    </row>
    <row r="396" spans="1:24" s="120" customFormat="1" ht="13.5" customHeight="1">
      <c r="A396" s="3329">
        <v>94</v>
      </c>
      <c r="B396" s="3330" t="s">
        <v>8496</v>
      </c>
      <c r="C396" s="3330" t="s">
        <v>8853</v>
      </c>
      <c r="D396" s="3330" t="s">
        <v>8854</v>
      </c>
      <c r="E396" s="3330" t="s">
        <v>155</v>
      </c>
      <c r="F396" s="2890">
        <f>ROUND(SUM(F397),3)</f>
        <v>1</v>
      </c>
      <c r="G396" s="3331"/>
      <c r="H396" s="3975">
        <f t="shared" ref="H396" si="99">ROUND(F396*G396,2)</f>
        <v>0</v>
      </c>
      <c r="I396" s="4028"/>
      <c r="J396" s="3332" t="s">
        <v>60</v>
      </c>
      <c r="K396" s="2873"/>
      <c r="L396" s="5176"/>
      <c r="R396" s="5186"/>
      <c r="S396" s="579"/>
    </row>
    <row r="397" spans="1:24" s="1291" customFormat="1" ht="13.5" customHeight="1">
      <c r="A397" s="3090"/>
      <c r="B397" s="3091"/>
      <c r="C397" s="3092"/>
      <c r="D397" s="3710" t="s">
        <v>8855</v>
      </c>
      <c r="E397" s="3343"/>
      <c r="F397" s="3202">
        <v>1</v>
      </c>
      <c r="G397" s="3095"/>
      <c r="H397" s="3977"/>
      <c r="I397" s="4031"/>
      <c r="J397" s="3096"/>
      <c r="K397" s="120"/>
      <c r="L397" s="120"/>
      <c r="M397" s="120"/>
      <c r="N397" s="120"/>
      <c r="O397" s="120"/>
      <c r="R397" s="5187"/>
      <c r="S397" s="5184"/>
      <c r="V397" s="1292"/>
      <c r="X397" s="1292"/>
    </row>
    <row r="398" spans="1:24" s="1291" customFormat="1" ht="13.5" customHeight="1">
      <c r="A398" s="3090"/>
      <c r="B398" s="3091"/>
      <c r="C398" s="3092"/>
      <c r="D398" s="3710" t="s">
        <v>8856</v>
      </c>
      <c r="E398" s="3343"/>
      <c r="F398" s="3202"/>
      <c r="G398" s="3095"/>
      <c r="H398" s="3977"/>
      <c r="I398" s="4031"/>
      <c r="J398" s="3096"/>
      <c r="K398" s="2933"/>
      <c r="L398" s="2932"/>
      <c r="R398" s="5187"/>
      <c r="S398" s="5184"/>
      <c r="T398" s="5188"/>
      <c r="V398" s="1292"/>
      <c r="X398" s="1292"/>
    </row>
    <row r="399" spans="1:24" s="120" customFormat="1" ht="13.5" customHeight="1">
      <c r="A399" s="3329">
        <v>95</v>
      </c>
      <c r="B399" s="3330" t="s">
        <v>8496</v>
      </c>
      <c r="C399" s="3330" t="s">
        <v>8857</v>
      </c>
      <c r="D399" s="3330" t="s">
        <v>8858</v>
      </c>
      <c r="E399" s="3330" t="s">
        <v>155</v>
      </c>
      <c r="F399" s="2890">
        <f>ROUND(SUM(F400),3)</f>
        <v>2</v>
      </c>
      <c r="G399" s="3331"/>
      <c r="H399" s="3975">
        <f t="shared" ref="H399" si="100">ROUND(F399*G399,2)</f>
        <v>0</v>
      </c>
      <c r="I399" s="4028"/>
      <c r="J399" s="3332" t="s">
        <v>60</v>
      </c>
      <c r="K399" s="5180"/>
      <c r="L399" s="5176"/>
      <c r="P399" s="1291"/>
      <c r="Q399" s="1291"/>
      <c r="R399" s="5187"/>
      <c r="S399" s="5184"/>
    </row>
    <row r="400" spans="1:24" s="1291" customFormat="1" ht="13.5" customHeight="1">
      <c r="A400" s="3090"/>
      <c r="B400" s="3091"/>
      <c r="C400" s="3092"/>
      <c r="D400" s="3710" t="s">
        <v>8859</v>
      </c>
      <c r="E400" s="3343"/>
      <c r="F400" s="3202">
        <f>2</f>
        <v>2</v>
      </c>
      <c r="G400" s="3095"/>
      <c r="H400" s="3977"/>
      <c r="I400" s="4031"/>
      <c r="J400" s="3096"/>
      <c r="K400" s="5190"/>
      <c r="L400" s="5176"/>
      <c r="M400" s="120"/>
      <c r="N400" s="120"/>
      <c r="O400" s="120"/>
      <c r="P400" s="120"/>
      <c r="Q400" s="120"/>
      <c r="R400" s="5186"/>
      <c r="S400" s="579"/>
      <c r="T400" s="120"/>
      <c r="V400" s="1292"/>
      <c r="X400" s="1292"/>
    </row>
    <row r="401" spans="1:24" s="1291" customFormat="1" ht="13.5" customHeight="1">
      <c r="A401" s="3090"/>
      <c r="B401" s="3091"/>
      <c r="C401" s="3092"/>
      <c r="D401" s="3710" t="s">
        <v>8860</v>
      </c>
      <c r="E401" s="3343"/>
      <c r="F401" s="3202"/>
      <c r="G401" s="3095"/>
      <c r="H401" s="3977"/>
      <c r="I401" s="4031"/>
      <c r="J401" s="3096"/>
      <c r="K401" s="2933"/>
      <c r="L401" s="2932"/>
      <c r="R401" s="5187"/>
      <c r="S401" s="5184"/>
      <c r="T401" s="5188"/>
      <c r="V401" s="1292"/>
      <c r="X401" s="1292"/>
    </row>
    <row r="402" spans="1:24" s="120" customFormat="1" ht="13.5" customHeight="1">
      <c r="A402" s="2918">
        <v>96</v>
      </c>
      <c r="B402" s="2919" t="s">
        <v>8496</v>
      </c>
      <c r="C402" s="2919" t="s">
        <v>8861</v>
      </c>
      <c r="D402" s="2919" t="s">
        <v>8862</v>
      </c>
      <c r="E402" s="2919" t="s">
        <v>155</v>
      </c>
      <c r="F402" s="2751">
        <f>ROUND(SUM(F403),3)</f>
        <v>2</v>
      </c>
      <c r="G402" s="2920"/>
      <c r="H402" s="3956">
        <f t="shared" ref="H402" si="101">ROUND(F402*G402,2)</f>
        <v>0</v>
      </c>
      <c r="I402" s="4009"/>
      <c r="J402" s="2911" t="s">
        <v>60</v>
      </c>
      <c r="K402" s="5191"/>
      <c r="L402" s="5176"/>
      <c r="P402" s="1291"/>
      <c r="Q402" s="1291"/>
      <c r="R402" s="5187"/>
      <c r="S402" s="5184"/>
    </row>
    <row r="403" spans="1:24" s="1291" customFormat="1" ht="13.5" customHeight="1">
      <c r="A403" s="2924"/>
      <c r="B403" s="2925"/>
      <c r="C403" s="2926"/>
      <c r="D403" s="2927" t="s">
        <v>8863</v>
      </c>
      <c r="E403" s="2922"/>
      <c r="F403" s="2923">
        <f>2</f>
        <v>2</v>
      </c>
      <c r="G403" s="2928"/>
      <c r="H403" s="3982"/>
      <c r="I403" s="4038"/>
      <c r="J403" s="2929"/>
      <c r="K403" s="5192"/>
      <c r="L403" s="5176"/>
      <c r="M403" s="120"/>
      <c r="N403" s="120"/>
      <c r="O403" s="120"/>
      <c r="P403" s="120"/>
      <c r="Q403" s="120"/>
      <c r="R403" s="5186"/>
      <c r="S403" s="579"/>
      <c r="T403" s="120"/>
      <c r="V403" s="1292"/>
      <c r="X403" s="1292"/>
    </row>
    <row r="404" spans="1:24" s="1291" customFormat="1" ht="13.5" customHeight="1">
      <c r="A404" s="2924"/>
      <c r="B404" s="2925"/>
      <c r="C404" s="2926"/>
      <c r="D404" s="2927" t="s">
        <v>8860</v>
      </c>
      <c r="E404" s="2922"/>
      <c r="F404" s="2923"/>
      <c r="G404" s="2928"/>
      <c r="H404" s="3982"/>
      <c r="I404" s="4038"/>
      <c r="J404" s="2929"/>
      <c r="K404" s="2933"/>
      <c r="L404" s="2932"/>
      <c r="R404" s="5187"/>
      <c r="S404" s="5184"/>
      <c r="T404" s="5188"/>
      <c r="V404" s="1292"/>
      <c r="X404" s="1292"/>
    </row>
    <row r="405" spans="1:24" s="120" customFormat="1" ht="13.5" customHeight="1">
      <c r="A405" s="2918">
        <v>97</v>
      </c>
      <c r="B405" s="2919" t="s">
        <v>8496</v>
      </c>
      <c r="C405" s="2919" t="s">
        <v>8864</v>
      </c>
      <c r="D405" s="2919" t="s">
        <v>8865</v>
      </c>
      <c r="E405" s="2919" t="s">
        <v>155</v>
      </c>
      <c r="F405" s="2751">
        <f>ROUND(SUM(F406),3)</f>
        <v>6</v>
      </c>
      <c r="G405" s="2920"/>
      <c r="H405" s="3956">
        <f t="shared" ref="H405" si="102">ROUND(F405*G405,2)</f>
        <v>0</v>
      </c>
      <c r="I405" s="4009"/>
      <c r="J405" s="2911" t="s">
        <v>60</v>
      </c>
      <c r="K405" s="5191"/>
      <c r="L405" s="5193"/>
      <c r="P405" s="1291"/>
      <c r="Q405" s="1291"/>
      <c r="R405" s="5187"/>
      <c r="S405" s="5184"/>
    </row>
    <row r="406" spans="1:24" s="1291" customFormat="1" ht="13.5" customHeight="1">
      <c r="A406" s="2924"/>
      <c r="B406" s="2925"/>
      <c r="C406" s="2926"/>
      <c r="D406" s="2927" t="s">
        <v>8866</v>
      </c>
      <c r="E406" s="2922"/>
      <c r="F406" s="2923">
        <f xml:space="preserve"> (4+2)</f>
        <v>6</v>
      </c>
      <c r="G406" s="2928"/>
      <c r="H406" s="3982"/>
      <c r="I406" s="4038"/>
      <c r="J406" s="2929"/>
      <c r="K406" s="2701"/>
      <c r="L406" s="2934"/>
      <c r="M406" s="5194"/>
      <c r="Q406" s="120"/>
      <c r="R406" s="5186"/>
      <c r="S406" s="579"/>
      <c r="T406" s="120"/>
      <c r="V406" s="1292"/>
      <c r="X406" s="1292"/>
    </row>
    <row r="407" spans="1:24" s="120" customFormat="1" ht="13.5" customHeight="1">
      <c r="A407" s="2918">
        <v>98</v>
      </c>
      <c r="B407" s="2919" t="s">
        <v>8496</v>
      </c>
      <c r="C407" s="2919" t="s">
        <v>8867</v>
      </c>
      <c r="D407" s="2919" t="s">
        <v>8868</v>
      </c>
      <c r="E407" s="2919" t="s">
        <v>155</v>
      </c>
      <c r="F407" s="2751">
        <f>ROUND(SUM(F408),3)</f>
        <v>18</v>
      </c>
      <c r="G407" s="2920"/>
      <c r="H407" s="3956">
        <f t="shared" ref="H407" si="103">ROUND(F407*G407,2)</f>
        <v>0</v>
      </c>
      <c r="I407" s="4009"/>
      <c r="J407" s="2911" t="s">
        <v>60</v>
      </c>
      <c r="K407" s="2694"/>
      <c r="L407" s="2932"/>
      <c r="M407" s="5146"/>
      <c r="N407" s="278"/>
      <c r="Q407" s="278"/>
      <c r="T407" s="562"/>
    </row>
    <row r="408" spans="1:24" s="1291" customFormat="1" ht="13.5" customHeight="1">
      <c r="A408" s="2924"/>
      <c r="B408" s="2925"/>
      <c r="C408" s="2926"/>
      <c r="D408" s="2927" t="s">
        <v>8869</v>
      </c>
      <c r="E408" s="2922"/>
      <c r="F408" s="2923">
        <f>(18)</f>
        <v>18</v>
      </c>
      <c r="G408" s="2928"/>
      <c r="H408" s="3982"/>
      <c r="I408" s="4038"/>
      <c r="J408" s="2929"/>
      <c r="K408" s="5191"/>
      <c r="L408" s="5193"/>
      <c r="M408" s="120"/>
      <c r="N408" s="120"/>
      <c r="O408" s="120"/>
      <c r="P408" s="120"/>
      <c r="Q408" s="278"/>
      <c r="R408" s="5186"/>
      <c r="S408" s="579"/>
      <c r="T408" s="120"/>
      <c r="V408" s="1292"/>
      <c r="X408" s="1292"/>
    </row>
    <row r="409" spans="1:24" s="1291" customFormat="1" ht="27" customHeight="1">
      <c r="A409" s="2924"/>
      <c r="B409" s="2925"/>
      <c r="C409" s="2926"/>
      <c r="D409" s="2927" t="s">
        <v>8870</v>
      </c>
      <c r="E409" s="2922"/>
      <c r="F409" s="2923"/>
      <c r="G409" s="2928"/>
      <c r="H409" s="3982"/>
      <c r="I409" s="4038"/>
      <c r="J409" s="2929"/>
      <c r="K409" s="5195"/>
      <c r="L409" s="2932"/>
      <c r="R409" s="5187"/>
      <c r="S409" s="5184"/>
      <c r="T409" s="5188"/>
      <c r="U409" s="5184"/>
      <c r="V409" s="1292"/>
      <c r="X409" s="1292"/>
    </row>
    <row r="410" spans="1:24" s="120" customFormat="1" ht="27" customHeight="1">
      <c r="A410" s="2918">
        <v>99</v>
      </c>
      <c r="B410" s="2919" t="s">
        <v>8496</v>
      </c>
      <c r="C410" s="2919" t="s">
        <v>8871</v>
      </c>
      <c r="D410" s="2919" t="s">
        <v>8872</v>
      </c>
      <c r="E410" s="2919" t="s">
        <v>23</v>
      </c>
      <c r="F410" s="2751">
        <f>ROUND(SUM(F411),3)</f>
        <v>18</v>
      </c>
      <c r="G410" s="2920"/>
      <c r="H410" s="3956">
        <f t="shared" ref="H410" si="104">ROUND(F410*G410,2)</f>
        <v>0</v>
      </c>
      <c r="I410" s="4009"/>
      <c r="J410" s="2911" t="s">
        <v>60</v>
      </c>
      <c r="K410" s="2694"/>
      <c r="L410" s="2902"/>
      <c r="O410" s="1291"/>
      <c r="P410" s="1291"/>
      <c r="R410" s="5187"/>
      <c r="S410" s="5184"/>
    </row>
    <row r="411" spans="1:24" s="1291" customFormat="1" ht="13.5" customHeight="1">
      <c r="A411" s="2924"/>
      <c r="B411" s="2925"/>
      <c r="C411" s="2926"/>
      <c r="D411" s="2927" t="s">
        <v>8873</v>
      </c>
      <c r="E411" s="2922"/>
      <c r="F411" s="2923">
        <f>18</f>
        <v>18</v>
      </c>
      <c r="G411" s="2928"/>
      <c r="H411" s="3982"/>
      <c r="I411" s="4038"/>
      <c r="J411" s="2929"/>
      <c r="K411" s="2694"/>
      <c r="L411" s="5176"/>
      <c r="M411" s="2932"/>
      <c r="N411" s="120"/>
      <c r="O411" s="120"/>
      <c r="P411" s="120"/>
      <c r="Q411" s="120"/>
      <c r="R411" s="5186"/>
      <c r="S411" s="579"/>
      <c r="T411" s="120"/>
      <c r="V411" s="1292"/>
      <c r="X411" s="1292"/>
    </row>
    <row r="412" spans="1:24" s="1291" customFormat="1" ht="27" customHeight="1">
      <c r="A412" s="2924"/>
      <c r="B412" s="2925"/>
      <c r="C412" s="2926"/>
      <c r="D412" s="2927" t="s">
        <v>8874</v>
      </c>
      <c r="E412" s="2922"/>
      <c r="F412" s="2923"/>
      <c r="G412" s="2928"/>
      <c r="H412" s="3982"/>
      <c r="I412" s="4038"/>
      <c r="J412" s="2929"/>
      <c r="K412" s="2935"/>
      <c r="L412" s="2936"/>
      <c r="M412" s="2932"/>
      <c r="Q412" s="5188"/>
      <c r="R412" s="5187"/>
      <c r="S412" s="2932"/>
      <c r="T412" s="5188"/>
      <c r="V412" s="1292"/>
      <c r="X412" s="1292"/>
    </row>
    <row r="413" spans="1:24" s="1291" customFormat="1" ht="27" customHeight="1">
      <c r="A413" s="2924"/>
      <c r="B413" s="2925"/>
      <c r="C413" s="2926"/>
      <c r="D413" s="2927" t="s">
        <v>8875</v>
      </c>
      <c r="E413" s="2922"/>
      <c r="F413" s="2923"/>
      <c r="G413" s="2928"/>
      <c r="H413" s="3982"/>
      <c r="I413" s="4038"/>
      <c r="J413" s="2937"/>
      <c r="K413" s="5195"/>
      <c r="L413" s="2932"/>
      <c r="M413" s="5180"/>
      <c r="N413" s="5196"/>
      <c r="R413" s="5187"/>
      <c r="S413" s="2932"/>
      <c r="T413" s="5188"/>
      <c r="V413" s="1292"/>
      <c r="X413" s="1292"/>
    </row>
    <row r="414" spans="1:24" s="120" customFormat="1" ht="13.5" customHeight="1">
      <c r="A414" s="2918">
        <v>100</v>
      </c>
      <c r="B414" s="2919" t="s">
        <v>8496</v>
      </c>
      <c r="C414" s="2919" t="s">
        <v>8876</v>
      </c>
      <c r="D414" s="2919" t="s">
        <v>8877</v>
      </c>
      <c r="E414" s="2919" t="s">
        <v>155</v>
      </c>
      <c r="F414" s="2751">
        <f>ROUND(SUM(F415),3)</f>
        <v>1</v>
      </c>
      <c r="G414" s="2920"/>
      <c r="H414" s="3956">
        <f t="shared" ref="H414" si="105">ROUND(F414*G414,2)</f>
        <v>0</v>
      </c>
      <c r="I414" s="4009"/>
      <c r="J414" s="2911" t="s">
        <v>60</v>
      </c>
      <c r="K414" s="5191"/>
      <c r="L414" s="2902"/>
      <c r="O414" s="1291"/>
      <c r="P414" s="5197"/>
      <c r="R414" s="5187"/>
      <c r="S414" s="5184"/>
    </row>
    <row r="415" spans="1:24" s="1291" customFormat="1" ht="27" customHeight="1">
      <c r="A415" s="2924"/>
      <c r="B415" s="2925"/>
      <c r="C415" s="2926"/>
      <c r="D415" s="2927" t="s">
        <v>8878</v>
      </c>
      <c r="E415" s="2922"/>
      <c r="F415" s="2923">
        <v>1</v>
      </c>
      <c r="G415" s="2928"/>
      <c r="H415" s="3982"/>
      <c r="I415" s="4038"/>
      <c r="J415" s="2930"/>
      <c r="K415" s="5180"/>
      <c r="L415" s="2938"/>
      <c r="M415" s="120"/>
      <c r="N415" s="120"/>
      <c r="O415" s="120"/>
      <c r="P415" s="120"/>
      <c r="Q415" s="120"/>
      <c r="R415" s="5186"/>
      <c r="S415" s="579"/>
      <c r="T415" s="120"/>
      <c r="V415" s="1292"/>
      <c r="X415" s="1292"/>
    </row>
    <row r="416" spans="1:24" s="1291" customFormat="1" ht="27" customHeight="1">
      <c r="A416" s="2924"/>
      <c r="B416" s="2925"/>
      <c r="C416" s="2926"/>
      <c r="D416" s="2927" t="s">
        <v>8879</v>
      </c>
      <c r="E416" s="2922"/>
      <c r="F416" s="2923"/>
      <c r="G416" s="2928"/>
      <c r="H416" s="3982"/>
      <c r="I416" s="4038"/>
      <c r="J416" s="2939"/>
      <c r="K416" s="5191"/>
      <c r="L416" s="5179"/>
      <c r="M416" s="120"/>
      <c r="N416" s="5180"/>
      <c r="O416" s="120"/>
      <c r="P416" s="2938"/>
      <c r="Q416" s="120"/>
      <c r="R416" s="5186"/>
      <c r="S416" s="579"/>
      <c r="T416" s="120"/>
      <c r="V416" s="1292"/>
      <c r="X416" s="1292"/>
    </row>
    <row r="417" spans="1:24" s="1291" customFormat="1" ht="13.5" customHeight="1">
      <c r="A417" s="2924"/>
      <c r="B417" s="2925"/>
      <c r="C417" s="2926"/>
      <c r="D417" s="2927" t="s">
        <v>8880</v>
      </c>
      <c r="E417" s="2922"/>
      <c r="F417" s="2923"/>
      <c r="G417" s="2928"/>
      <c r="H417" s="3982"/>
      <c r="I417" s="4038"/>
      <c r="J417" s="2929"/>
      <c r="K417" s="5195"/>
      <c r="L417" s="5198"/>
      <c r="M417" s="120"/>
      <c r="N417" s="120"/>
      <c r="O417" s="120"/>
      <c r="P417" s="120"/>
      <c r="Q417" s="120"/>
      <c r="R417" s="5186"/>
      <c r="S417" s="579"/>
      <c r="T417" s="120"/>
      <c r="V417" s="1292"/>
      <c r="X417" s="1292"/>
    </row>
    <row r="418" spans="1:24" s="120" customFormat="1" ht="13.5" customHeight="1">
      <c r="A418" s="2918">
        <v>101</v>
      </c>
      <c r="B418" s="2919" t="s">
        <v>8496</v>
      </c>
      <c r="C418" s="2919" t="s">
        <v>8881</v>
      </c>
      <c r="D418" s="2919" t="s">
        <v>8882</v>
      </c>
      <c r="E418" s="2919" t="s">
        <v>155</v>
      </c>
      <c r="F418" s="2751">
        <f>ROUND(SUM(F419),3)</f>
        <v>1</v>
      </c>
      <c r="G418" s="2920"/>
      <c r="H418" s="3956">
        <f t="shared" ref="H418" si="106">ROUND(F418*G418,2)</f>
        <v>0</v>
      </c>
      <c r="I418" s="4009"/>
      <c r="J418" s="2911" t="s">
        <v>60</v>
      </c>
      <c r="K418" s="5191"/>
      <c r="L418" s="2902"/>
      <c r="O418" s="1291"/>
      <c r="P418" s="5197"/>
      <c r="R418" s="5187"/>
      <c r="S418" s="5184"/>
    </row>
    <row r="419" spans="1:24" s="1291" customFormat="1" ht="27" customHeight="1">
      <c r="A419" s="2924"/>
      <c r="B419" s="2925"/>
      <c r="C419" s="2926"/>
      <c r="D419" s="2927" t="s">
        <v>8883</v>
      </c>
      <c r="E419" s="2922"/>
      <c r="F419" s="2923">
        <v>1</v>
      </c>
      <c r="G419" s="2928"/>
      <c r="H419" s="3982"/>
      <c r="I419" s="4038"/>
      <c r="J419" s="2930"/>
      <c r="K419" s="5180"/>
      <c r="L419" s="2938"/>
      <c r="M419" s="120"/>
      <c r="N419" s="120"/>
      <c r="O419" s="120"/>
      <c r="P419" s="120"/>
      <c r="Q419" s="120"/>
      <c r="R419" s="5186"/>
      <c r="S419" s="579"/>
      <c r="T419" s="120"/>
      <c r="V419" s="1292"/>
      <c r="X419" s="1292"/>
    </row>
    <row r="420" spans="1:24" s="1291" customFormat="1" ht="27" customHeight="1">
      <c r="A420" s="2924"/>
      <c r="B420" s="2925"/>
      <c r="C420" s="2926"/>
      <c r="D420" s="2927" t="s">
        <v>8879</v>
      </c>
      <c r="E420" s="2922"/>
      <c r="F420" s="2923"/>
      <c r="G420" s="2928"/>
      <c r="H420" s="3982"/>
      <c r="I420" s="4038"/>
      <c r="J420" s="2939"/>
      <c r="K420" s="5191"/>
      <c r="L420" s="5179"/>
      <c r="M420" s="120"/>
      <c r="N420" s="5180"/>
      <c r="O420" s="120"/>
      <c r="P420" s="2938"/>
      <c r="Q420" s="120"/>
      <c r="R420" s="5186"/>
      <c r="S420" s="579"/>
      <c r="T420" s="120"/>
      <c r="V420" s="1292"/>
      <c r="X420" s="1292"/>
    </row>
    <row r="421" spans="1:24" s="1291" customFormat="1" ht="13.5" customHeight="1">
      <c r="A421" s="2924"/>
      <c r="B421" s="2925"/>
      <c r="C421" s="2926"/>
      <c r="D421" s="2927" t="s">
        <v>8880</v>
      </c>
      <c r="E421" s="2922"/>
      <c r="F421" s="2923"/>
      <c r="G421" s="2928"/>
      <c r="H421" s="3982"/>
      <c r="I421" s="4038"/>
      <c r="J421" s="2929"/>
      <c r="K421" s="5195"/>
      <c r="L421" s="5198"/>
      <c r="M421" s="120"/>
      <c r="N421" s="120"/>
      <c r="O421" s="120"/>
      <c r="P421" s="120"/>
      <c r="Q421" s="120"/>
      <c r="R421" s="5186"/>
      <c r="S421" s="579"/>
      <c r="T421" s="120"/>
      <c r="V421" s="1292"/>
      <c r="X421" s="1292"/>
    </row>
    <row r="422" spans="1:24" s="120" customFormat="1" ht="13.5" customHeight="1">
      <c r="A422" s="2918">
        <v>102</v>
      </c>
      <c r="B422" s="2919" t="s">
        <v>8496</v>
      </c>
      <c r="C422" s="2919" t="s">
        <v>8884</v>
      </c>
      <c r="D422" s="2919" t="s">
        <v>8885</v>
      </c>
      <c r="E422" s="2919" t="s">
        <v>155</v>
      </c>
      <c r="F422" s="2751">
        <f>ROUND(SUM(F423),3)</f>
        <v>1</v>
      </c>
      <c r="G422" s="2920"/>
      <c r="H422" s="3956">
        <f t="shared" ref="H422" si="107">ROUND(F422*G422,2)</f>
        <v>0</v>
      </c>
      <c r="I422" s="4009"/>
      <c r="J422" s="2911" t="s">
        <v>60</v>
      </c>
      <c r="K422" s="5191"/>
      <c r="L422" s="2902"/>
      <c r="O422" s="1291"/>
      <c r="P422" s="5197"/>
      <c r="R422" s="5187"/>
      <c r="S422" s="5184"/>
    </row>
    <row r="423" spans="1:24" s="1291" customFormat="1" ht="27" customHeight="1">
      <c r="A423" s="2924"/>
      <c r="B423" s="2925"/>
      <c r="C423" s="2926"/>
      <c r="D423" s="2927" t="s">
        <v>8886</v>
      </c>
      <c r="E423" s="2922"/>
      <c r="F423" s="2923">
        <v>1</v>
      </c>
      <c r="G423" s="2928"/>
      <c r="H423" s="3982"/>
      <c r="I423" s="4038"/>
      <c r="J423" s="2930"/>
      <c r="K423" s="5180"/>
      <c r="L423" s="2938"/>
      <c r="M423" s="120"/>
      <c r="N423" s="120"/>
      <c r="O423" s="120"/>
      <c r="P423" s="120"/>
      <c r="Q423" s="120"/>
      <c r="R423" s="5186"/>
      <c r="S423" s="579"/>
      <c r="T423" s="120"/>
      <c r="V423" s="1292"/>
      <c r="X423" s="1292"/>
    </row>
    <row r="424" spans="1:24" s="1291" customFormat="1" ht="27" customHeight="1">
      <c r="A424" s="2924"/>
      <c r="B424" s="2925"/>
      <c r="C424" s="2926"/>
      <c r="D424" s="2927" t="s">
        <v>8879</v>
      </c>
      <c r="E424" s="2922"/>
      <c r="F424" s="2923"/>
      <c r="G424" s="2928"/>
      <c r="H424" s="3982"/>
      <c r="I424" s="4038"/>
      <c r="J424" s="2939"/>
      <c r="K424" s="5191"/>
      <c r="L424" s="5179"/>
      <c r="M424" s="120"/>
      <c r="N424" s="5180"/>
      <c r="O424" s="120"/>
      <c r="P424" s="2938"/>
      <c r="Q424" s="120"/>
      <c r="R424" s="5186"/>
      <c r="S424" s="579"/>
      <c r="T424" s="120"/>
      <c r="V424" s="1292"/>
      <c r="X424" s="1292"/>
    </row>
    <row r="425" spans="1:24" s="1291" customFormat="1" ht="13.5" customHeight="1">
      <c r="A425" s="2924"/>
      <c r="B425" s="2925"/>
      <c r="C425" s="2926"/>
      <c r="D425" s="2927" t="s">
        <v>8880</v>
      </c>
      <c r="E425" s="2922"/>
      <c r="F425" s="2923"/>
      <c r="G425" s="2928"/>
      <c r="H425" s="3982"/>
      <c r="I425" s="4038"/>
      <c r="J425" s="2929"/>
      <c r="K425" s="5195"/>
      <c r="L425" s="5198"/>
      <c r="M425" s="120"/>
      <c r="N425" s="120"/>
      <c r="O425" s="120"/>
      <c r="P425" s="120"/>
      <c r="Q425" s="120"/>
      <c r="R425" s="5186"/>
      <c r="S425" s="579"/>
      <c r="T425" s="120"/>
      <c r="V425" s="1292"/>
      <c r="X425" s="1292"/>
    </row>
    <row r="426" spans="1:24" s="120" customFormat="1" ht="13.5" customHeight="1">
      <c r="A426" s="2918">
        <v>103</v>
      </c>
      <c r="B426" s="2919" t="s">
        <v>8496</v>
      </c>
      <c r="C426" s="2919" t="s">
        <v>8887</v>
      </c>
      <c r="D426" s="2919" t="s">
        <v>8888</v>
      </c>
      <c r="E426" s="2919" t="s">
        <v>155</v>
      </c>
      <c r="F426" s="2751">
        <f>ROUND(SUM(F427),3)</f>
        <v>1</v>
      </c>
      <c r="G426" s="2920"/>
      <c r="H426" s="3956">
        <f t="shared" ref="H426" si="108">ROUND(F426*G426,2)</f>
        <v>0</v>
      </c>
      <c r="I426" s="4009"/>
      <c r="J426" s="2911" t="s">
        <v>60</v>
      </c>
      <c r="K426" s="5191"/>
      <c r="L426" s="2902"/>
      <c r="O426" s="1291"/>
      <c r="P426" s="5197"/>
      <c r="R426" s="5187"/>
      <c r="S426" s="5184"/>
    </row>
    <row r="427" spans="1:24" s="1291" customFormat="1" ht="13.5" customHeight="1">
      <c r="A427" s="2924"/>
      <c r="B427" s="2925"/>
      <c r="C427" s="2926"/>
      <c r="D427" s="2927" t="s">
        <v>8889</v>
      </c>
      <c r="E427" s="2922"/>
      <c r="F427" s="2923">
        <v>1</v>
      </c>
      <c r="G427" s="2928"/>
      <c r="H427" s="3982"/>
      <c r="I427" s="4038"/>
      <c r="J427" s="2930"/>
      <c r="K427" s="5180"/>
      <c r="L427" s="120"/>
      <c r="M427" s="2938"/>
      <c r="N427" s="120"/>
      <c r="O427" s="120"/>
      <c r="P427" s="120"/>
      <c r="Q427" s="120"/>
      <c r="R427" s="5186"/>
      <c r="S427" s="579"/>
      <c r="T427" s="120"/>
      <c r="V427" s="1292"/>
      <c r="X427" s="1292"/>
    </row>
    <row r="428" spans="1:24" s="1291" customFormat="1" ht="13.5" customHeight="1">
      <c r="A428" s="2924"/>
      <c r="B428" s="2925"/>
      <c r="C428" s="2926"/>
      <c r="D428" s="2927" t="s">
        <v>8890</v>
      </c>
      <c r="E428" s="2922"/>
      <c r="F428" s="2923"/>
      <c r="G428" s="2928"/>
      <c r="H428" s="3982"/>
      <c r="I428" s="4038"/>
      <c r="J428" s="2939"/>
      <c r="K428" s="5191"/>
      <c r="L428" s="5179"/>
      <c r="M428" s="120"/>
      <c r="N428" s="5180"/>
      <c r="O428" s="120"/>
      <c r="P428" s="2938"/>
      <c r="Q428" s="120"/>
      <c r="R428" s="5186"/>
      <c r="S428" s="579"/>
      <c r="T428" s="120"/>
      <c r="V428" s="1292"/>
      <c r="X428" s="1292"/>
    </row>
    <row r="429" spans="1:24" s="1291" customFormat="1" ht="13.5" customHeight="1">
      <c r="A429" s="2924"/>
      <c r="B429" s="2925"/>
      <c r="C429" s="2926"/>
      <c r="D429" s="2927" t="s">
        <v>8880</v>
      </c>
      <c r="E429" s="2922"/>
      <c r="F429" s="2923"/>
      <c r="G429" s="2928"/>
      <c r="H429" s="3982"/>
      <c r="I429" s="4038"/>
      <c r="J429" s="2929"/>
      <c r="K429" s="5195"/>
      <c r="L429" s="5198"/>
      <c r="M429" s="120"/>
      <c r="N429" s="120"/>
      <c r="O429" s="120"/>
      <c r="P429" s="120"/>
      <c r="Q429" s="120"/>
      <c r="R429" s="5186"/>
      <c r="S429" s="579"/>
      <c r="T429" s="120"/>
      <c r="V429" s="1292"/>
      <c r="X429" s="1292"/>
    </row>
    <row r="430" spans="1:24" s="1291" customFormat="1" ht="13.5" customHeight="1">
      <c r="A430" s="2924"/>
      <c r="B430" s="2925"/>
      <c r="C430" s="2926"/>
      <c r="D430" s="2927" t="s">
        <v>8891</v>
      </c>
      <c r="E430" s="2922"/>
      <c r="F430" s="2923"/>
      <c r="G430" s="2928"/>
      <c r="H430" s="3982"/>
      <c r="I430" s="4038"/>
      <c r="J430" s="2929"/>
      <c r="K430" s="5195"/>
      <c r="L430" s="5198"/>
      <c r="M430" s="120"/>
      <c r="N430" s="120"/>
      <c r="O430" s="120"/>
      <c r="P430" s="120"/>
      <c r="Q430" s="120"/>
      <c r="R430" s="5186"/>
      <c r="S430" s="579"/>
      <c r="T430" s="120"/>
      <c r="V430" s="1292"/>
      <c r="X430" s="1292"/>
    </row>
    <row r="431" spans="1:24" s="120" customFormat="1" ht="13.5" customHeight="1">
      <c r="A431" s="2918">
        <v>104</v>
      </c>
      <c r="B431" s="2919" t="s">
        <v>8496</v>
      </c>
      <c r="C431" s="2919" t="s">
        <v>8892</v>
      </c>
      <c r="D431" s="2919" t="s">
        <v>8893</v>
      </c>
      <c r="E431" s="2919" t="s">
        <v>155</v>
      </c>
      <c r="F431" s="2751">
        <f>ROUND(SUM(F432),3)</f>
        <v>1</v>
      </c>
      <c r="G431" s="2920"/>
      <c r="H431" s="3956">
        <f t="shared" ref="H431" si="109">ROUND(F431*G431,2)</f>
        <v>0</v>
      </c>
      <c r="I431" s="4009"/>
      <c r="J431" s="2911" t="s">
        <v>60</v>
      </c>
      <c r="K431" s="5191"/>
      <c r="L431" s="5176"/>
      <c r="M431" s="5146"/>
      <c r="O431" s="1291"/>
      <c r="P431" s="1291"/>
      <c r="R431" s="5187"/>
      <c r="S431" s="5184"/>
      <c r="U431" s="579"/>
    </row>
    <row r="432" spans="1:24" s="1291" customFormat="1" ht="40.5" customHeight="1">
      <c r="A432" s="2924"/>
      <c r="B432" s="2925"/>
      <c r="C432" s="2926"/>
      <c r="D432" s="2927" t="s">
        <v>8894</v>
      </c>
      <c r="E432" s="2922"/>
      <c r="F432" s="2923">
        <v>1</v>
      </c>
      <c r="G432" s="2928"/>
      <c r="H432" s="3982"/>
      <c r="I432" s="4038"/>
      <c r="J432" s="2930"/>
      <c r="K432" s="5186"/>
      <c r="L432" s="2902"/>
      <c r="M432" s="120"/>
      <c r="N432" s="120"/>
      <c r="O432" s="120"/>
      <c r="P432" s="120"/>
      <c r="Q432" s="120"/>
      <c r="R432" s="5199"/>
      <c r="S432" s="579"/>
      <c r="T432" s="120"/>
      <c r="U432" s="579"/>
      <c r="V432" s="1292"/>
      <c r="X432" s="1292"/>
    </row>
    <row r="433" spans="1:24" s="1291" customFormat="1" ht="27" customHeight="1">
      <c r="A433" s="2924"/>
      <c r="B433" s="2925"/>
      <c r="C433" s="2926"/>
      <c r="D433" s="2927" t="s">
        <v>8895</v>
      </c>
      <c r="E433" s="2922"/>
      <c r="F433" s="2923"/>
      <c r="G433" s="2928"/>
      <c r="H433" s="3983"/>
      <c r="I433" s="4039"/>
      <c r="J433" s="2929"/>
      <c r="K433" s="5180"/>
      <c r="L433" s="2902"/>
      <c r="M433" s="120"/>
      <c r="N433" s="120"/>
      <c r="O433" s="120"/>
      <c r="P433" s="120"/>
      <c r="Q433" s="120"/>
      <c r="R433" s="5186"/>
      <c r="S433" s="579"/>
      <c r="T433" s="120"/>
      <c r="V433" s="1292"/>
      <c r="X433" s="1292"/>
    </row>
    <row r="434" spans="1:24" s="1291" customFormat="1" ht="13.5" customHeight="1">
      <c r="A434" s="2924"/>
      <c r="B434" s="2925"/>
      <c r="C434" s="2926"/>
      <c r="D434" s="2927" t="s">
        <v>8880</v>
      </c>
      <c r="E434" s="2922"/>
      <c r="F434" s="2923"/>
      <c r="G434" s="2928"/>
      <c r="H434" s="3982"/>
      <c r="I434" s="4038"/>
      <c r="J434" s="2940"/>
      <c r="K434" s="5195"/>
      <c r="L434" s="5180"/>
      <c r="M434" s="2941"/>
      <c r="N434" s="5198"/>
      <c r="O434" s="120"/>
      <c r="P434" s="120"/>
      <c r="Q434" s="120"/>
      <c r="R434" s="5186"/>
      <c r="S434" s="579"/>
      <c r="T434" s="120"/>
      <c r="U434" s="579"/>
      <c r="V434" s="1292"/>
      <c r="X434" s="1292"/>
    </row>
    <row r="435" spans="1:24" s="120" customFormat="1" ht="13.5" customHeight="1">
      <c r="A435" s="2918">
        <v>105</v>
      </c>
      <c r="B435" s="2919" t="s">
        <v>8496</v>
      </c>
      <c r="C435" s="2919" t="s">
        <v>8896</v>
      </c>
      <c r="D435" s="2919" t="s">
        <v>8897</v>
      </c>
      <c r="E435" s="2919" t="s">
        <v>155</v>
      </c>
      <c r="F435" s="2751">
        <f>ROUND(SUM(F436),3)</f>
        <v>1</v>
      </c>
      <c r="G435" s="2920"/>
      <c r="H435" s="3956">
        <f t="shared" ref="H435" si="110">ROUND(F435*G435,2)</f>
        <v>0</v>
      </c>
      <c r="I435" s="4009"/>
      <c r="J435" s="2911" t="s">
        <v>60</v>
      </c>
      <c r="K435" s="5191"/>
      <c r="L435" s="5176"/>
      <c r="M435" s="5146"/>
      <c r="O435" s="1291"/>
      <c r="P435" s="1291"/>
      <c r="R435" s="5187"/>
      <c r="S435" s="5184"/>
      <c r="U435" s="579"/>
    </row>
    <row r="436" spans="1:24" s="1291" customFormat="1" ht="27" customHeight="1">
      <c r="A436" s="2924"/>
      <c r="B436" s="2925"/>
      <c r="C436" s="2926"/>
      <c r="D436" s="2927" t="s">
        <v>8898</v>
      </c>
      <c r="E436" s="2922"/>
      <c r="F436" s="2923">
        <v>1</v>
      </c>
      <c r="G436" s="2928"/>
      <c r="H436" s="3982"/>
      <c r="I436" s="4038"/>
      <c r="J436" s="2930"/>
      <c r="K436" s="5186"/>
      <c r="L436" s="2902"/>
      <c r="M436" s="120"/>
      <c r="N436" s="120"/>
      <c r="O436" s="120"/>
      <c r="P436" s="120"/>
      <c r="Q436" s="120"/>
      <c r="R436" s="5199"/>
      <c r="S436" s="579"/>
      <c r="T436" s="120"/>
      <c r="U436" s="579"/>
      <c r="V436" s="1292"/>
      <c r="X436" s="1292"/>
    </row>
    <row r="437" spans="1:24" s="1291" customFormat="1" ht="27" customHeight="1">
      <c r="A437" s="2924"/>
      <c r="B437" s="2925"/>
      <c r="C437" s="2926"/>
      <c r="D437" s="2927" t="s">
        <v>8895</v>
      </c>
      <c r="E437" s="2922"/>
      <c r="F437" s="2923"/>
      <c r="G437" s="2928"/>
      <c r="H437" s="3983"/>
      <c r="I437" s="4039"/>
      <c r="J437" s="2929"/>
      <c r="K437" s="5180"/>
      <c r="L437" s="2902"/>
      <c r="M437" s="120"/>
      <c r="N437" s="120"/>
      <c r="O437" s="120"/>
      <c r="P437" s="120"/>
      <c r="Q437" s="120"/>
      <c r="R437" s="5186"/>
      <c r="S437" s="579"/>
      <c r="T437" s="120"/>
      <c r="V437" s="1292"/>
      <c r="X437" s="1292"/>
    </row>
    <row r="438" spans="1:24" s="1291" customFormat="1" ht="13.5" customHeight="1">
      <c r="A438" s="2924"/>
      <c r="B438" s="2925"/>
      <c r="C438" s="2926"/>
      <c r="D438" s="2927" t="s">
        <v>8880</v>
      </c>
      <c r="E438" s="2922"/>
      <c r="F438" s="2923"/>
      <c r="G438" s="2928"/>
      <c r="H438" s="3982"/>
      <c r="I438" s="4038"/>
      <c r="J438" s="2940"/>
      <c r="K438" s="5195"/>
      <c r="L438" s="5180"/>
      <c r="M438" s="2941"/>
      <c r="N438" s="5198"/>
      <c r="O438" s="120"/>
      <c r="P438" s="120"/>
      <c r="Q438" s="120"/>
      <c r="R438" s="5186"/>
      <c r="S438" s="579"/>
      <c r="T438" s="120"/>
      <c r="U438" s="579"/>
      <c r="V438" s="1292"/>
      <c r="X438" s="1292"/>
    </row>
    <row r="439" spans="1:24" s="120" customFormat="1" ht="13.5" customHeight="1">
      <c r="A439" s="2918">
        <v>106</v>
      </c>
      <c r="B439" s="2919" t="s">
        <v>8496</v>
      </c>
      <c r="C439" s="2919" t="s">
        <v>8899</v>
      </c>
      <c r="D439" s="2919" t="s">
        <v>8900</v>
      </c>
      <c r="E439" s="2919" t="s">
        <v>155</v>
      </c>
      <c r="F439" s="2751">
        <f>ROUND(SUM(F440),3)</f>
        <v>1</v>
      </c>
      <c r="G439" s="2920"/>
      <c r="H439" s="3956">
        <f t="shared" ref="H439" si="111">ROUND(F439*G439,2)</f>
        <v>0</v>
      </c>
      <c r="I439" s="4009"/>
      <c r="J439" s="2911" t="s">
        <v>60</v>
      </c>
      <c r="K439" s="5191"/>
      <c r="L439" s="5176"/>
      <c r="M439" s="5146"/>
      <c r="O439" s="1291"/>
      <c r="P439" s="1291"/>
      <c r="R439" s="5187"/>
      <c r="S439" s="5184"/>
      <c r="U439" s="579"/>
    </row>
    <row r="440" spans="1:24" s="1291" customFormat="1" ht="27" customHeight="1">
      <c r="A440" s="2924"/>
      <c r="B440" s="2925"/>
      <c r="C440" s="2926"/>
      <c r="D440" s="2927" t="s">
        <v>8901</v>
      </c>
      <c r="E440" s="2922"/>
      <c r="F440" s="2923">
        <v>1</v>
      </c>
      <c r="G440" s="2928"/>
      <c r="H440" s="3982"/>
      <c r="I440" s="4038"/>
      <c r="J440" s="2930"/>
      <c r="K440" s="5186"/>
      <c r="L440" s="2902"/>
      <c r="M440" s="120"/>
      <c r="N440" s="120"/>
      <c r="O440" s="120"/>
      <c r="P440" s="120"/>
      <c r="Q440" s="120"/>
      <c r="R440" s="5199"/>
      <c r="S440" s="579"/>
      <c r="T440" s="120"/>
      <c r="U440" s="579"/>
      <c r="V440" s="1292"/>
      <c r="X440" s="1292"/>
    </row>
    <row r="441" spans="1:24" s="1291" customFormat="1" ht="27" customHeight="1">
      <c r="A441" s="2924"/>
      <c r="B441" s="2925"/>
      <c r="C441" s="2926"/>
      <c r="D441" s="2927" t="s">
        <v>8895</v>
      </c>
      <c r="E441" s="2922"/>
      <c r="F441" s="2923"/>
      <c r="G441" s="2928"/>
      <c r="H441" s="3983"/>
      <c r="I441" s="4039"/>
      <c r="J441" s="2929"/>
      <c r="K441" s="5180"/>
      <c r="L441" s="2902"/>
      <c r="M441" s="120"/>
      <c r="N441" s="120"/>
      <c r="O441" s="120"/>
      <c r="P441" s="120"/>
      <c r="Q441" s="120"/>
      <c r="R441" s="5186"/>
      <c r="S441" s="579"/>
      <c r="T441" s="120"/>
      <c r="V441" s="1292"/>
      <c r="X441" s="1292"/>
    </row>
    <row r="442" spans="1:24" s="1291" customFormat="1" ht="13.5" customHeight="1">
      <c r="A442" s="2924"/>
      <c r="B442" s="2925"/>
      <c r="C442" s="2926"/>
      <c r="D442" s="2927" t="s">
        <v>8880</v>
      </c>
      <c r="E442" s="2922"/>
      <c r="F442" s="2923"/>
      <c r="G442" s="2928"/>
      <c r="H442" s="3982"/>
      <c r="I442" s="4038"/>
      <c r="J442" s="2940"/>
      <c r="K442" s="5195"/>
      <c r="L442" s="5180"/>
      <c r="M442" s="2941"/>
      <c r="N442" s="5198"/>
      <c r="O442" s="120"/>
      <c r="P442" s="120"/>
      <c r="Q442" s="120"/>
      <c r="R442" s="5186"/>
      <c r="S442" s="579"/>
      <c r="T442" s="120"/>
      <c r="U442" s="579"/>
      <c r="V442" s="1292"/>
      <c r="X442" s="1292"/>
    </row>
    <row r="443" spans="1:24" s="120" customFormat="1" ht="13.5" customHeight="1">
      <c r="A443" s="2918">
        <v>107</v>
      </c>
      <c r="B443" s="2919" t="s">
        <v>8496</v>
      </c>
      <c r="C443" s="2919" t="s">
        <v>8902</v>
      </c>
      <c r="D443" s="2919" t="s">
        <v>8903</v>
      </c>
      <c r="E443" s="2919" t="s">
        <v>155</v>
      </c>
      <c r="F443" s="2751">
        <f>ROUND(SUM(F444),3)</f>
        <v>1</v>
      </c>
      <c r="G443" s="2920"/>
      <c r="H443" s="3956">
        <f t="shared" ref="H443" si="112">ROUND(F443*G443,2)</f>
        <v>0</v>
      </c>
      <c r="I443" s="4009"/>
      <c r="J443" s="2911" t="s">
        <v>60</v>
      </c>
      <c r="K443" s="5191"/>
      <c r="L443" s="5176"/>
      <c r="M443" s="5146"/>
      <c r="O443" s="1291"/>
      <c r="P443" s="1291"/>
      <c r="R443" s="5187"/>
      <c r="S443" s="5184"/>
      <c r="U443" s="579"/>
    </row>
    <row r="444" spans="1:24" s="1291" customFormat="1" ht="27" customHeight="1">
      <c r="A444" s="2924"/>
      <c r="B444" s="2925"/>
      <c r="C444" s="2926"/>
      <c r="D444" s="2927" t="s">
        <v>8904</v>
      </c>
      <c r="E444" s="2922"/>
      <c r="F444" s="2923">
        <v>1</v>
      </c>
      <c r="G444" s="2928"/>
      <c r="H444" s="3982"/>
      <c r="I444" s="4038"/>
      <c r="J444" s="2930"/>
      <c r="K444" s="5186"/>
      <c r="L444" s="2902"/>
      <c r="M444" s="120"/>
      <c r="N444" s="120"/>
      <c r="O444" s="120"/>
      <c r="P444" s="120"/>
      <c r="Q444" s="120"/>
      <c r="R444" s="5199"/>
      <c r="S444" s="579"/>
      <c r="T444" s="120"/>
      <c r="U444" s="579"/>
      <c r="V444" s="1292"/>
      <c r="X444" s="1292"/>
    </row>
    <row r="445" spans="1:24" s="1291" customFormat="1" ht="27" customHeight="1">
      <c r="A445" s="2924"/>
      <c r="B445" s="2925"/>
      <c r="C445" s="2926"/>
      <c r="D445" s="2927" t="s">
        <v>8895</v>
      </c>
      <c r="E445" s="2922"/>
      <c r="F445" s="2923"/>
      <c r="G445" s="2928"/>
      <c r="H445" s="3983"/>
      <c r="I445" s="4039"/>
      <c r="J445" s="2929"/>
      <c r="K445" s="5180"/>
      <c r="L445" s="2902"/>
      <c r="M445" s="120"/>
      <c r="N445" s="120"/>
      <c r="O445" s="120"/>
      <c r="P445" s="120"/>
      <c r="Q445" s="120"/>
      <c r="R445" s="5186"/>
      <c r="S445" s="579"/>
      <c r="T445" s="120"/>
      <c r="V445" s="1292"/>
      <c r="X445" s="1292"/>
    </row>
    <row r="446" spans="1:24" s="1291" customFormat="1" ht="13.5" customHeight="1">
      <c r="A446" s="2924"/>
      <c r="B446" s="2925"/>
      <c r="C446" s="2926"/>
      <c r="D446" s="2927" t="s">
        <v>8880</v>
      </c>
      <c r="E446" s="2922"/>
      <c r="F446" s="2923"/>
      <c r="G446" s="2928"/>
      <c r="H446" s="3982"/>
      <c r="I446" s="4038"/>
      <c r="J446" s="2940"/>
      <c r="K446" s="5195"/>
      <c r="L446" s="5180"/>
      <c r="M446" s="2941"/>
      <c r="N446" s="5198"/>
      <c r="O446" s="120"/>
      <c r="P446" s="120"/>
      <c r="Q446" s="120"/>
      <c r="R446" s="5186"/>
      <c r="S446" s="579"/>
      <c r="T446" s="120"/>
      <c r="U446" s="579"/>
      <c r="V446" s="1292"/>
      <c r="X446" s="1292"/>
    </row>
    <row r="447" spans="1:24" s="120" customFormat="1" ht="13.5" customHeight="1">
      <c r="A447" s="2918">
        <v>108</v>
      </c>
      <c r="B447" s="2919" t="s">
        <v>8496</v>
      </c>
      <c r="C447" s="2919" t="s">
        <v>8905</v>
      </c>
      <c r="D447" s="2919" t="s">
        <v>8906</v>
      </c>
      <c r="E447" s="2919" t="s">
        <v>155</v>
      </c>
      <c r="F447" s="2751">
        <f>ROUND(SUM(F448),3)</f>
        <v>1</v>
      </c>
      <c r="G447" s="2920"/>
      <c r="H447" s="3956">
        <f t="shared" ref="H447" si="113">ROUND(F447*G447,2)</f>
        <v>0</v>
      </c>
      <c r="I447" s="4009"/>
      <c r="J447" s="2911" t="s">
        <v>60</v>
      </c>
      <c r="K447" s="5191"/>
      <c r="L447" s="5176"/>
      <c r="M447" s="5146"/>
      <c r="O447" s="1291"/>
      <c r="P447" s="1291"/>
      <c r="R447" s="5187"/>
      <c r="S447" s="5184"/>
      <c r="U447" s="579"/>
    </row>
    <row r="448" spans="1:24" s="1291" customFormat="1" ht="27" customHeight="1">
      <c r="A448" s="2924"/>
      <c r="B448" s="2925"/>
      <c r="C448" s="2926"/>
      <c r="D448" s="2927" t="s">
        <v>8907</v>
      </c>
      <c r="E448" s="2922"/>
      <c r="F448" s="2923">
        <v>1</v>
      </c>
      <c r="G448" s="2928"/>
      <c r="H448" s="3982"/>
      <c r="I448" s="4038"/>
      <c r="J448" s="2930"/>
      <c r="K448" s="5186"/>
      <c r="L448" s="2902"/>
      <c r="M448" s="120"/>
      <c r="N448" s="120"/>
      <c r="O448" s="120"/>
      <c r="P448" s="120"/>
      <c r="Q448" s="120"/>
      <c r="R448" s="5199"/>
      <c r="S448" s="579"/>
      <c r="T448" s="120"/>
      <c r="U448" s="579"/>
      <c r="V448" s="1292"/>
      <c r="X448" s="1292"/>
    </row>
    <row r="449" spans="1:90" s="1291" customFormat="1" ht="27" customHeight="1">
      <c r="A449" s="2924"/>
      <c r="B449" s="2925"/>
      <c r="C449" s="2926"/>
      <c r="D449" s="2927" t="s">
        <v>8895</v>
      </c>
      <c r="E449" s="2922"/>
      <c r="F449" s="2923"/>
      <c r="G449" s="2928"/>
      <c r="H449" s="3983"/>
      <c r="I449" s="4039"/>
      <c r="J449" s="2929"/>
      <c r="K449" s="5180"/>
      <c r="L449" s="2902"/>
      <c r="M449" s="120"/>
      <c r="N449" s="120"/>
      <c r="O449" s="120"/>
      <c r="P449" s="120"/>
      <c r="Q449" s="120"/>
      <c r="R449" s="5186"/>
      <c r="S449" s="579"/>
      <c r="T449" s="120"/>
      <c r="V449" s="1292"/>
      <c r="X449" s="1292"/>
    </row>
    <row r="450" spans="1:90" s="1291" customFormat="1" ht="13.5" customHeight="1">
      <c r="A450" s="2924"/>
      <c r="B450" s="2925"/>
      <c r="C450" s="2926"/>
      <c r="D450" s="2927" t="s">
        <v>8880</v>
      </c>
      <c r="E450" s="2922"/>
      <c r="F450" s="2923"/>
      <c r="G450" s="2928"/>
      <c r="H450" s="3982"/>
      <c r="I450" s="4038"/>
      <c r="J450" s="2940"/>
      <c r="K450" s="5195"/>
      <c r="L450" s="5180"/>
      <c r="M450" s="2941"/>
      <c r="N450" s="5198"/>
      <c r="O450" s="120"/>
      <c r="P450" s="120"/>
      <c r="Q450" s="120"/>
      <c r="R450" s="5186"/>
      <c r="S450" s="579"/>
      <c r="T450" s="120"/>
      <c r="U450" s="579"/>
      <c r="V450" s="1292"/>
      <c r="X450" s="1292"/>
    </row>
    <row r="451" spans="1:90" s="120" customFormat="1" ht="13.5" customHeight="1">
      <c r="A451" s="2918">
        <v>109</v>
      </c>
      <c r="B451" s="2919" t="s">
        <v>8496</v>
      </c>
      <c r="C451" s="2919" t="s">
        <v>8908</v>
      </c>
      <c r="D451" s="2919" t="s">
        <v>8909</v>
      </c>
      <c r="E451" s="2919" t="s">
        <v>155</v>
      </c>
      <c r="F451" s="2751">
        <f>ROUND(SUM(F452),3)</f>
        <v>1</v>
      </c>
      <c r="G451" s="2920"/>
      <c r="H451" s="3956">
        <f t="shared" ref="H451" si="114">ROUND(F451*G451,2)</f>
        <v>0</v>
      </c>
      <c r="I451" s="4009"/>
      <c r="J451" s="2911" t="s">
        <v>60</v>
      </c>
      <c r="K451" s="5191"/>
      <c r="L451" s="5176"/>
      <c r="M451" s="5146"/>
      <c r="O451" s="1291"/>
      <c r="P451" s="1291"/>
      <c r="R451" s="5187"/>
      <c r="S451" s="5184"/>
      <c r="U451" s="579"/>
    </row>
    <row r="452" spans="1:90" s="1291" customFormat="1" ht="40.5" customHeight="1">
      <c r="A452" s="2924"/>
      <c r="B452" s="2925"/>
      <c r="C452" s="2926"/>
      <c r="D452" s="2927" t="s">
        <v>8910</v>
      </c>
      <c r="E452" s="2922"/>
      <c r="F452" s="2923">
        <v>1</v>
      </c>
      <c r="G452" s="2928"/>
      <c r="H452" s="3982"/>
      <c r="I452" s="4038"/>
      <c r="J452" s="2930"/>
      <c r="K452" s="5186"/>
      <c r="L452" s="2902"/>
      <c r="M452" s="120"/>
      <c r="N452" s="120"/>
      <c r="O452" s="120"/>
      <c r="P452" s="120"/>
      <c r="Q452" s="120"/>
      <c r="R452" s="5199"/>
      <c r="S452" s="579"/>
      <c r="T452" s="120"/>
      <c r="U452" s="579"/>
      <c r="V452" s="1292"/>
      <c r="X452" s="1292"/>
    </row>
    <row r="453" spans="1:90" s="1291" customFormat="1" ht="27" customHeight="1">
      <c r="A453" s="2924"/>
      <c r="B453" s="2925"/>
      <c r="C453" s="2926"/>
      <c r="D453" s="2927" t="s">
        <v>8895</v>
      </c>
      <c r="E453" s="2922"/>
      <c r="F453" s="2923"/>
      <c r="G453" s="2928"/>
      <c r="H453" s="3983"/>
      <c r="I453" s="4039"/>
      <c r="J453" s="2929"/>
      <c r="K453" s="5180"/>
      <c r="L453" s="2902"/>
      <c r="M453" s="120"/>
      <c r="N453" s="120"/>
      <c r="O453" s="120"/>
      <c r="P453" s="120"/>
      <c r="Q453" s="120"/>
      <c r="R453" s="5186"/>
      <c r="S453" s="579"/>
      <c r="T453" s="120"/>
      <c r="V453" s="1292"/>
      <c r="X453" s="1292"/>
    </row>
    <row r="454" spans="1:90" s="1291" customFormat="1" ht="13.5" customHeight="1">
      <c r="A454" s="2924"/>
      <c r="B454" s="2925"/>
      <c r="C454" s="2926"/>
      <c r="D454" s="2927" t="s">
        <v>8880</v>
      </c>
      <c r="E454" s="2922"/>
      <c r="F454" s="2923"/>
      <c r="G454" s="2928"/>
      <c r="H454" s="3982"/>
      <c r="I454" s="4038"/>
      <c r="J454" s="2940"/>
      <c r="K454" s="5195"/>
      <c r="L454" s="5180"/>
      <c r="M454" s="2941"/>
      <c r="N454" s="5198"/>
      <c r="O454" s="120"/>
      <c r="P454" s="120"/>
      <c r="Q454" s="120"/>
      <c r="R454" s="5186"/>
      <c r="S454" s="579"/>
      <c r="T454" s="120"/>
      <c r="U454" s="579"/>
      <c r="V454" s="1292"/>
      <c r="X454" s="1292"/>
    </row>
    <row r="455" spans="1:90" s="2942" customFormat="1" ht="13.5" customHeight="1">
      <c r="A455" s="2912">
        <v>110</v>
      </c>
      <c r="B455" s="2913">
        <v>731</v>
      </c>
      <c r="C455" s="2919" t="s">
        <v>8911</v>
      </c>
      <c r="D455" s="2913" t="s">
        <v>8912</v>
      </c>
      <c r="E455" s="2913" t="s">
        <v>155</v>
      </c>
      <c r="F455" s="2751">
        <f>SUM(F456)</f>
        <v>1</v>
      </c>
      <c r="G455" s="2916"/>
      <c r="H455" s="3956">
        <f t="shared" ref="H455" si="115">ROUND(F455*G455,2)</f>
        <v>0</v>
      </c>
      <c r="I455" s="4009"/>
      <c r="J455" s="2917" t="s">
        <v>60</v>
      </c>
      <c r="K455" s="5180"/>
      <c r="L455" s="5200"/>
      <c r="M455" s="5146"/>
      <c r="N455" s="4859"/>
      <c r="O455" s="4859"/>
      <c r="P455" s="4859"/>
      <c r="Q455" s="4859"/>
      <c r="R455" s="5201"/>
      <c r="S455" s="4859"/>
      <c r="T455" s="4859"/>
      <c r="U455" s="2356"/>
      <c r="V455" s="2356"/>
      <c r="W455" s="2356"/>
      <c r="X455" s="2356"/>
      <c r="Y455" s="2356"/>
      <c r="Z455" s="2356"/>
      <c r="AA455" s="2356"/>
      <c r="AB455" s="2356"/>
      <c r="AC455" s="2356"/>
      <c r="AD455" s="2356"/>
      <c r="AE455" s="2356"/>
      <c r="AF455" s="2356"/>
      <c r="AG455" s="2356"/>
      <c r="AH455" s="2356"/>
      <c r="AI455" s="2356"/>
      <c r="AJ455" s="2356"/>
      <c r="AK455" s="2356"/>
      <c r="AL455" s="2356"/>
      <c r="AM455" s="2356"/>
      <c r="AN455" s="2356"/>
      <c r="AO455" s="2356"/>
      <c r="AP455" s="2356"/>
      <c r="AQ455" s="2356"/>
      <c r="AR455" s="2356"/>
      <c r="AS455" s="2356"/>
      <c r="AT455" s="2356"/>
      <c r="AU455" s="2356"/>
      <c r="AV455" s="2356"/>
      <c r="AW455" s="2356"/>
      <c r="AX455" s="2356"/>
      <c r="AY455" s="2356"/>
      <c r="AZ455" s="2356"/>
      <c r="BA455" s="2356"/>
      <c r="BB455" s="2356"/>
      <c r="BC455" s="2356"/>
      <c r="BD455" s="2356"/>
      <c r="BE455" s="2356"/>
      <c r="BF455" s="2356"/>
      <c r="BG455" s="2356"/>
      <c r="BH455" s="2356"/>
      <c r="BI455" s="2356"/>
      <c r="BJ455" s="2356"/>
      <c r="BK455" s="2356"/>
      <c r="BL455" s="2356"/>
      <c r="BM455" s="2356"/>
      <c r="BN455" s="2356"/>
      <c r="BO455" s="2356"/>
      <c r="BP455" s="2356"/>
      <c r="BQ455" s="2356"/>
      <c r="BR455" s="2356"/>
      <c r="BS455" s="2356"/>
      <c r="BT455" s="2356"/>
      <c r="BU455" s="2356"/>
      <c r="BV455" s="2356"/>
      <c r="BW455" s="2356"/>
      <c r="BX455" s="2356"/>
      <c r="BY455" s="2356"/>
      <c r="BZ455" s="2356"/>
      <c r="CA455" s="2356"/>
      <c r="CB455" s="2356"/>
      <c r="CC455" s="2356"/>
      <c r="CD455" s="2356"/>
      <c r="CE455" s="2356"/>
      <c r="CF455" s="2356"/>
      <c r="CG455" s="2356"/>
      <c r="CH455" s="2356"/>
      <c r="CI455" s="2356"/>
      <c r="CJ455" s="2356"/>
      <c r="CK455" s="2356"/>
      <c r="CL455" s="2356"/>
    </row>
    <row r="456" spans="1:90" s="2942" customFormat="1" ht="13.5" customHeight="1">
      <c r="A456" s="2912"/>
      <c r="B456" s="2913"/>
      <c r="C456" s="2913"/>
      <c r="D456" s="2914" t="s">
        <v>8913</v>
      </c>
      <c r="E456" s="2913"/>
      <c r="F456" s="2915">
        <v>1</v>
      </c>
      <c r="G456" s="2916"/>
      <c r="H456" s="3956"/>
      <c r="I456" s="4009"/>
      <c r="J456" s="2917"/>
      <c r="K456" s="5180"/>
      <c r="L456" s="5200"/>
      <c r="M456" s="5146"/>
      <c r="N456" s="4859"/>
      <c r="O456" s="4859"/>
      <c r="P456" s="4859"/>
      <c r="Q456" s="4859"/>
      <c r="R456" s="5201"/>
      <c r="S456" s="4859"/>
      <c r="T456" s="4859"/>
      <c r="U456" s="2356"/>
      <c r="V456" s="2356"/>
      <c r="W456" s="2356"/>
      <c r="X456" s="2356"/>
      <c r="Y456" s="2356"/>
      <c r="Z456" s="2356"/>
      <c r="AA456" s="2356"/>
      <c r="AB456" s="2356"/>
      <c r="AC456" s="2356"/>
      <c r="AD456" s="2356"/>
      <c r="AE456" s="2356"/>
      <c r="AF456" s="2356"/>
      <c r="AG456" s="2356"/>
      <c r="AH456" s="2356"/>
      <c r="AI456" s="2356"/>
      <c r="AJ456" s="2356"/>
      <c r="AK456" s="2356"/>
      <c r="AL456" s="2356"/>
      <c r="AM456" s="2356"/>
      <c r="AN456" s="2356"/>
      <c r="AO456" s="2356"/>
      <c r="AP456" s="2356"/>
      <c r="AQ456" s="2356"/>
      <c r="AR456" s="2356"/>
      <c r="AS456" s="2356"/>
      <c r="AT456" s="2356"/>
      <c r="AU456" s="2356"/>
      <c r="AV456" s="2356"/>
      <c r="AW456" s="2356"/>
      <c r="AX456" s="2356"/>
      <c r="AY456" s="2356"/>
      <c r="AZ456" s="2356"/>
      <c r="BA456" s="2356"/>
      <c r="BB456" s="2356"/>
      <c r="BC456" s="2356"/>
      <c r="BD456" s="2356"/>
      <c r="BE456" s="2356"/>
      <c r="BF456" s="2356"/>
      <c r="BG456" s="2356"/>
      <c r="BH456" s="2356"/>
      <c r="BI456" s="2356"/>
      <c r="BJ456" s="2356"/>
      <c r="BK456" s="2356"/>
      <c r="BL456" s="2356"/>
      <c r="BM456" s="2356"/>
      <c r="BN456" s="2356"/>
      <c r="BO456" s="2356"/>
      <c r="BP456" s="2356"/>
      <c r="BQ456" s="2356"/>
      <c r="BR456" s="2356"/>
      <c r="BS456" s="2356"/>
      <c r="BT456" s="2356"/>
      <c r="BU456" s="2356"/>
      <c r="BV456" s="2356"/>
      <c r="BW456" s="2356"/>
      <c r="BX456" s="2356"/>
      <c r="BY456" s="2356"/>
      <c r="BZ456" s="2356"/>
      <c r="CA456" s="2356"/>
      <c r="CB456" s="2356"/>
      <c r="CC456" s="2356"/>
      <c r="CD456" s="2356"/>
      <c r="CE456" s="2356"/>
      <c r="CF456" s="2356"/>
      <c r="CG456" s="2356"/>
      <c r="CH456" s="2356"/>
      <c r="CI456" s="2356"/>
      <c r="CJ456" s="2356"/>
      <c r="CK456" s="2356"/>
      <c r="CL456" s="2356"/>
    </row>
    <row r="457" spans="1:90" s="2949" customFormat="1" ht="13.5" customHeight="1">
      <c r="A457" s="2943"/>
      <c r="B457" s="2944"/>
      <c r="C457" s="2945"/>
      <c r="D457" s="2914" t="s">
        <v>8914</v>
      </c>
      <c r="E457" s="2945"/>
      <c r="F457" s="254"/>
      <c r="G457" s="2946"/>
      <c r="H457" s="3984"/>
      <c r="I457" s="4040"/>
      <c r="J457" s="2947"/>
      <c r="K457" s="5180"/>
      <c r="L457" s="2948"/>
      <c r="M457" s="254"/>
      <c r="N457" s="254"/>
      <c r="O457" s="254"/>
      <c r="P457" s="254"/>
      <c r="Q457" s="5202"/>
      <c r="R457" s="254"/>
      <c r="S457" s="254"/>
      <c r="T457" s="254"/>
      <c r="U457" s="254"/>
      <c r="V457" s="254"/>
      <c r="W457" s="254"/>
      <c r="X457" s="254"/>
      <c r="Y457" s="254"/>
      <c r="Z457" s="254"/>
      <c r="AA457" s="254"/>
      <c r="AB457" s="254"/>
      <c r="AC457" s="254"/>
      <c r="AD457" s="254"/>
      <c r="AE457" s="254"/>
      <c r="AF457" s="254"/>
      <c r="AG457" s="254"/>
      <c r="AH457" s="254"/>
      <c r="AI457" s="254"/>
      <c r="AJ457" s="254"/>
      <c r="AK457" s="254"/>
      <c r="AL457" s="254"/>
      <c r="AM457" s="254"/>
      <c r="AN457" s="254"/>
      <c r="AO457" s="254"/>
      <c r="AP457" s="254"/>
      <c r="AQ457" s="254"/>
      <c r="AR457" s="254"/>
      <c r="AS457" s="254"/>
      <c r="AT457" s="254"/>
      <c r="AU457" s="254"/>
      <c r="AV457" s="254"/>
      <c r="AW457" s="254"/>
      <c r="AX457" s="254"/>
      <c r="AY457" s="254"/>
      <c r="AZ457" s="254"/>
      <c r="BA457" s="254"/>
      <c r="BB457" s="254"/>
      <c r="BC457" s="254"/>
      <c r="BD457" s="254"/>
      <c r="BE457" s="254"/>
      <c r="BF457" s="254"/>
      <c r="BG457" s="254"/>
      <c r="BH457" s="254"/>
      <c r="BI457" s="254"/>
      <c r="BJ457" s="254"/>
      <c r="BK457" s="254"/>
      <c r="BL457" s="254"/>
      <c r="BM457" s="254"/>
      <c r="BN457" s="254"/>
      <c r="BO457" s="254"/>
      <c r="BP457" s="254"/>
      <c r="BQ457" s="254"/>
      <c r="BR457" s="254"/>
      <c r="BS457" s="254"/>
      <c r="BT457" s="254"/>
      <c r="BU457" s="254"/>
      <c r="BV457" s="254"/>
      <c r="BW457" s="254"/>
      <c r="BX457" s="254"/>
      <c r="BY457" s="254"/>
      <c r="BZ457" s="254"/>
      <c r="CA457" s="254"/>
      <c r="CB457" s="254"/>
      <c r="CC457" s="254"/>
      <c r="CD457" s="254"/>
      <c r="CE457" s="254"/>
      <c r="CF457" s="254"/>
      <c r="CG457" s="254"/>
      <c r="CH457" s="254"/>
      <c r="CI457" s="254"/>
      <c r="CJ457" s="254"/>
      <c r="CK457" s="254"/>
      <c r="CL457" s="254"/>
    </row>
    <row r="458" spans="1:90" s="2942" customFormat="1" ht="13.5" customHeight="1">
      <c r="A458" s="2912">
        <v>111</v>
      </c>
      <c r="B458" s="2913">
        <v>731</v>
      </c>
      <c r="C458" s="2919" t="s">
        <v>8915</v>
      </c>
      <c r="D458" s="2913" t="s">
        <v>8916</v>
      </c>
      <c r="E458" s="2913" t="s">
        <v>155</v>
      </c>
      <c r="F458" s="2751">
        <f>SUM(F459)</f>
        <v>1</v>
      </c>
      <c r="G458" s="2916"/>
      <c r="H458" s="3956">
        <f t="shared" ref="H458" si="116">ROUND(F458*G458,2)</f>
        <v>0</v>
      </c>
      <c r="I458" s="4009"/>
      <c r="J458" s="2917" t="s">
        <v>60</v>
      </c>
      <c r="K458" s="5180"/>
      <c r="L458" s="5200"/>
      <c r="M458" s="5146"/>
      <c r="N458" s="2356"/>
      <c r="O458" s="2356"/>
      <c r="P458" s="2356"/>
      <c r="Q458" s="2356"/>
      <c r="R458" s="2356"/>
      <c r="S458" s="2356"/>
      <c r="T458" s="2356"/>
      <c r="U458" s="2356"/>
      <c r="V458" s="2356"/>
      <c r="W458" s="2356"/>
      <c r="X458" s="2356"/>
      <c r="Y458" s="2356"/>
      <c r="Z458" s="2356"/>
      <c r="AA458" s="2356"/>
      <c r="AB458" s="2356"/>
      <c r="AC458" s="2356"/>
      <c r="AD458" s="2356"/>
      <c r="AE458" s="2356"/>
      <c r="AF458" s="2356"/>
      <c r="AG458" s="2356"/>
      <c r="AH458" s="2356"/>
      <c r="AI458" s="2356"/>
      <c r="AJ458" s="2356"/>
      <c r="AK458" s="2356"/>
      <c r="AL458" s="2356"/>
      <c r="AM458" s="2356"/>
      <c r="AN458" s="2356"/>
      <c r="AO458" s="2356"/>
      <c r="AP458" s="2356"/>
      <c r="AQ458" s="2356"/>
      <c r="AR458" s="2356"/>
      <c r="AS458" s="2356"/>
      <c r="AT458" s="2356"/>
      <c r="AU458" s="2356"/>
      <c r="AV458" s="2356"/>
      <c r="AW458" s="2356"/>
      <c r="AX458" s="2356"/>
      <c r="AY458" s="2356"/>
      <c r="AZ458" s="2356"/>
      <c r="BA458" s="2356"/>
      <c r="BB458" s="2356"/>
      <c r="BC458" s="2356"/>
      <c r="BD458" s="2356"/>
      <c r="BE458" s="2356"/>
      <c r="BF458" s="2356"/>
      <c r="BG458" s="2356"/>
      <c r="BH458" s="2356"/>
      <c r="BI458" s="2356"/>
      <c r="BJ458" s="2356"/>
      <c r="BK458" s="2356"/>
      <c r="BL458" s="2356"/>
      <c r="BM458" s="2356"/>
      <c r="BN458" s="2356"/>
      <c r="BO458" s="2356"/>
      <c r="BP458" s="2356"/>
      <c r="BQ458" s="2356"/>
      <c r="BR458" s="2356"/>
      <c r="BS458" s="2356"/>
      <c r="BT458" s="2356"/>
      <c r="BU458" s="2356"/>
      <c r="BV458" s="2356"/>
      <c r="BW458" s="2356"/>
      <c r="BX458" s="2356"/>
      <c r="BY458" s="2356"/>
      <c r="BZ458" s="2356"/>
      <c r="CA458" s="2356"/>
      <c r="CB458" s="2356"/>
      <c r="CC458" s="2356"/>
      <c r="CD458" s="2356"/>
      <c r="CE458" s="2356"/>
      <c r="CF458" s="2356"/>
      <c r="CG458" s="2356"/>
      <c r="CH458" s="2356"/>
      <c r="CI458" s="2356"/>
      <c r="CJ458" s="2356"/>
      <c r="CK458" s="2356"/>
      <c r="CL458" s="2356"/>
    </row>
    <row r="459" spans="1:90" s="2942" customFormat="1" ht="13.5" customHeight="1">
      <c r="A459" s="2912"/>
      <c r="B459" s="2913"/>
      <c r="C459" s="2913"/>
      <c r="D459" s="2914" t="s">
        <v>8917</v>
      </c>
      <c r="E459" s="2913"/>
      <c r="F459" s="2915">
        <v>1</v>
      </c>
      <c r="G459" s="2916"/>
      <c r="H459" s="3956"/>
      <c r="I459" s="4009"/>
      <c r="J459" s="2917"/>
      <c r="K459" s="5180"/>
      <c r="L459" s="5200"/>
      <c r="M459" s="5146"/>
      <c r="N459" s="4859"/>
      <c r="O459" s="4859"/>
      <c r="P459" s="4859"/>
      <c r="Q459" s="4859"/>
      <c r="R459" s="5201"/>
      <c r="S459" s="4859"/>
      <c r="T459" s="4859"/>
      <c r="U459" s="2356"/>
      <c r="V459" s="2356"/>
      <c r="W459" s="2356"/>
      <c r="X459" s="2356"/>
      <c r="Y459" s="2356"/>
      <c r="Z459" s="2356"/>
      <c r="AA459" s="2356"/>
      <c r="AB459" s="2356"/>
      <c r="AC459" s="2356"/>
      <c r="AD459" s="2356"/>
      <c r="AE459" s="2356"/>
      <c r="AF459" s="2356"/>
      <c r="AG459" s="2356"/>
      <c r="AH459" s="2356"/>
      <c r="AI459" s="2356"/>
      <c r="AJ459" s="2356"/>
      <c r="AK459" s="2356"/>
      <c r="AL459" s="2356"/>
      <c r="AM459" s="2356"/>
      <c r="AN459" s="2356"/>
      <c r="AO459" s="2356"/>
      <c r="AP459" s="2356"/>
      <c r="AQ459" s="2356"/>
      <c r="AR459" s="2356"/>
      <c r="AS459" s="2356"/>
      <c r="AT459" s="2356"/>
      <c r="AU459" s="2356"/>
      <c r="AV459" s="2356"/>
      <c r="AW459" s="2356"/>
      <c r="AX459" s="2356"/>
      <c r="AY459" s="2356"/>
      <c r="AZ459" s="2356"/>
      <c r="BA459" s="2356"/>
      <c r="BB459" s="2356"/>
      <c r="BC459" s="2356"/>
      <c r="BD459" s="2356"/>
      <c r="BE459" s="2356"/>
      <c r="BF459" s="2356"/>
      <c r="BG459" s="2356"/>
      <c r="BH459" s="2356"/>
      <c r="BI459" s="2356"/>
      <c r="BJ459" s="2356"/>
      <c r="BK459" s="2356"/>
      <c r="BL459" s="2356"/>
      <c r="BM459" s="2356"/>
      <c r="BN459" s="2356"/>
      <c r="BO459" s="2356"/>
      <c r="BP459" s="2356"/>
      <c r="BQ459" s="2356"/>
      <c r="BR459" s="2356"/>
      <c r="BS459" s="2356"/>
      <c r="BT459" s="2356"/>
      <c r="BU459" s="2356"/>
      <c r="BV459" s="2356"/>
      <c r="BW459" s="2356"/>
      <c r="BX459" s="2356"/>
      <c r="BY459" s="2356"/>
      <c r="BZ459" s="2356"/>
      <c r="CA459" s="2356"/>
      <c r="CB459" s="2356"/>
      <c r="CC459" s="2356"/>
      <c r="CD459" s="2356"/>
      <c r="CE459" s="2356"/>
      <c r="CF459" s="2356"/>
      <c r="CG459" s="2356"/>
      <c r="CH459" s="2356"/>
      <c r="CI459" s="2356"/>
      <c r="CJ459" s="2356"/>
      <c r="CK459" s="2356"/>
      <c r="CL459" s="2356"/>
    </row>
    <row r="460" spans="1:90" s="2949" customFormat="1" ht="13.5" customHeight="1">
      <c r="A460" s="2943"/>
      <c r="B460" s="2944"/>
      <c r="C460" s="2945"/>
      <c r="D460" s="2914" t="s">
        <v>8914</v>
      </c>
      <c r="E460" s="2945"/>
      <c r="F460" s="2915"/>
      <c r="G460" s="2946"/>
      <c r="H460" s="3984"/>
      <c r="I460" s="4040"/>
      <c r="J460" s="2947"/>
      <c r="K460" s="5180"/>
      <c r="L460" s="2950"/>
      <c r="M460" s="254"/>
      <c r="N460" s="254"/>
      <c r="O460" s="254"/>
      <c r="P460" s="254"/>
      <c r="Q460" s="254"/>
      <c r="R460" s="254"/>
      <c r="S460" s="254"/>
      <c r="T460" s="254"/>
      <c r="U460" s="254"/>
      <c r="V460" s="254"/>
      <c r="W460" s="254"/>
      <c r="X460" s="5201"/>
      <c r="Y460" s="254"/>
      <c r="Z460" s="254"/>
      <c r="AA460" s="254"/>
      <c r="AB460" s="254"/>
      <c r="AC460" s="254"/>
      <c r="AD460" s="254"/>
      <c r="AE460" s="254"/>
      <c r="AF460" s="254"/>
      <c r="AG460" s="254"/>
      <c r="AH460" s="254"/>
      <c r="AI460" s="254"/>
      <c r="AJ460" s="254"/>
      <c r="AK460" s="254"/>
      <c r="AL460" s="254"/>
      <c r="AM460" s="254"/>
      <c r="AN460" s="254"/>
      <c r="AO460" s="254"/>
      <c r="AP460" s="254"/>
      <c r="AQ460" s="254"/>
      <c r="AR460" s="254"/>
      <c r="AS460" s="254"/>
      <c r="AT460" s="254"/>
      <c r="AU460" s="254"/>
      <c r="AV460" s="254"/>
      <c r="AW460" s="254"/>
      <c r="AX460" s="254"/>
      <c r="AY460" s="254"/>
      <c r="AZ460" s="254"/>
      <c r="BA460" s="254"/>
      <c r="BB460" s="254"/>
      <c r="BC460" s="254"/>
      <c r="BD460" s="254"/>
      <c r="BE460" s="254"/>
      <c r="BF460" s="254"/>
      <c r="BG460" s="254"/>
      <c r="BH460" s="254"/>
      <c r="BI460" s="254"/>
      <c r="BJ460" s="254"/>
      <c r="BK460" s="254"/>
      <c r="BL460" s="254"/>
      <c r="BM460" s="254"/>
      <c r="BN460" s="254"/>
      <c r="BO460" s="254"/>
      <c r="BP460" s="254"/>
      <c r="BQ460" s="254"/>
      <c r="BR460" s="254"/>
      <c r="BS460" s="254"/>
      <c r="BT460" s="254"/>
      <c r="BU460" s="254"/>
      <c r="BV460" s="254"/>
      <c r="BW460" s="254"/>
      <c r="BX460" s="254"/>
      <c r="BY460" s="254"/>
      <c r="BZ460" s="254"/>
      <c r="CA460" s="254"/>
      <c r="CB460" s="254"/>
      <c r="CC460" s="254"/>
      <c r="CD460" s="254"/>
      <c r="CE460" s="254"/>
      <c r="CF460" s="254"/>
      <c r="CG460" s="254"/>
      <c r="CH460" s="254"/>
      <c r="CI460" s="254"/>
      <c r="CJ460" s="254"/>
      <c r="CK460" s="254"/>
      <c r="CL460" s="254"/>
    </row>
    <row r="461" spans="1:90" s="2942" customFormat="1" ht="13.5" customHeight="1">
      <c r="A461" s="2912">
        <v>112</v>
      </c>
      <c r="B461" s="2913">
        <v>731</v>
      </c>
      <c r="C461" s="2919" t="s">
        <v>8918</v>
      </c>
      <c r="D461" s="2913" t="s">
        <v>8919</v>
      </c>
      <c r="E461" s="2913" t="s">
        <v>155</v>
      </c>
      <c r="F461" s="2751">
        <f>SUM(F462)</f>
        <v>1</v>
      </c>
      <c r="G461" s="2916"/>
      <c r="H461" s="3956">
        <f t="shared" ref="H461" si="117">ROUND(F461*G461,2)</f>
        <v>0</v>
      </c>
      <c r="I461" s="4009"/>
      <c r="J461" s="2917" t="s">
        <v>60</v>
      </c>
      <c r="K461" s="5180"/>
      <c r="L461" s="5200"/>
      <c r="M461" s="5146"/>
      <c r="N461" s="2356"/>
      <c r="O461" s="2356"/>
      <c r="P461" s="2356"/>
      <c r="Q461" s="2356"/>
      <c r="R461" s="2356"/>
      <c r="S461" s="2356"/>
      <c r="T461" s="2356"/>
      <c r="U461" s="2356"/>
      <c r="V461" s="2356"/>
      <c r="W461" s="2356"/>
      <c r="X461" s="2356"/>
      <c r="Y461" s="2356"/>
      <c r="Z461" s="2356"/>
      <c r="AA461" s="2356"/>
      <c r="AB461" s="2356"/>
      <c r="AC461" s="2356"/>
      <c r="AD461" s="2356"/>
      <c r="AE461" s="2356"/>
      <c r="AF461" s="2356"/>
      <c r="AG461" s="2356"/>
      <c r="AH461" s="2356"/>
      <c r="AI461" s="2356"/>
      <c r="AJ461" s="2356"/>
      <c r="AK461" s="2356"/>
      <c r="AL461" s="2356"/>
      <c r="AM461" s="2356"/>
      <c r="AN461" s="2356"/>
      <c r="AO461" s="2356"/>
      <c r="AP461" s="2356"/>
      <c r="AQ461" s="2356"/>
      <c r="AR461" s="2356"/>
      <c r="AS461" s="2356"/>
      <c r="AT461" s="2356"/>
      <c r="AU461" s="2356"/>
      <c r="AV461" s="2356"/>
      <c r="AW461" s="2356"/>
      <c r="AX461" s="2356"/>
      <c r="AY461" s="2356"/>
      <c r="AZ461" s="2356"/>
      <c r="BA461" s="2356"/>
      <c r="BB461" s="2356"/>
      <c r="BC461" s="2356"/>
      <c r="BD461" s="2356"/>
      <c r="BE461" s="2356"/>
      <c r="BF461" s="2356"/>
      <c r="BG461" s="2356"/>
      <c r="BH461" s="2356"/>
      <c r="BI461" s="2356"/>
      <c r="BJ461" s="2356"/>
      <c r="BK461" s="2356"/>
      <c r="BL461" s="2356"/>
      <c r="BM461" s="2356"/>
      <c r="BN461" s="2356"/>
      <c r="BO461" s="2356"/>
      <c r="BP461" s="2356"/>
      <c r="BQ461" s="2356"/>
      <c r="BR461" s="2356"/>
      <c r="BS461" s="2356"/>
      <c r="BT461" s="2356"/>
      <c r="BU461" s="2356"/>
      <c r="BV461" s="2356"/>
      <c r="BW461" s="2356"/>
      <c r="BX461" s="2356"/>
      <c r="BY461" s="2356"/>
      <c r="BZ461" s="2356"/>
      <c r="CA461" s="2356"/>
      <c r="CB461" s="2356"/>
      <c r="CC461" s="2356"/>
      <c r="CD461" s="2356"/>
      <c r="CE461" s="2356"/>
      <c r="CF461" s="2356"/>
      <c r="CG461" s="2356"/>
      <c r="CH461" s="2356"/>
      <c r="CI461" s="2356"/>
      <c r="CJ461" s="2356"/>
      <c r="CK461" s="2356"/>
      <c r="CL461" s="2356"/>
    </row>
    <row r="462" spans="1:90" s="2942" customFormat="1" ht="13.5" customHeight="1">
      <c r="A462" s="2912"/>
      <c r="B462" s="2913"/>
      <c r="C462" s="2913"/>
      <c r="D462" s="2914" t="s">
        <v>8920</v>
      </c>
      <c r="E462" s="2913"/>
      <c r="F462" s="2915">
        <v>1</v>
      </c>
      <c r="G462" s="2916"/>
      <c r="H462" s="3956"/>
      <c r="I462" s="4009"/>
      <c r="J462" s="2917"/>
      <c r="K462" s="5180"/>
      <c r="L462" s="5200"/>
      <c r="M462" s="5146"/>
      <c r="N462" s="4859"/>
      <c r="O462" s="4859"/>
      <c r="P462" s="4859"/>
      <c r="Q462" s="4859"/>
      <c r="R462" s="5201"/>
      <c r="S462" s="4859"/>
      <c r="T462" s="4859"/>
      <c r="U462" s="2356"/>
      <c r="V462" s="2356"/>
      <c r="W462" s="2356"/>
      <c r="X462" s="2356"/>
      <c r="Y462" s="2356"/>
      <c r="Z462" s="2356"/>
      <c r="AA462" s="2356"/>
      <c r="AB462" s="2356"/>
      <c r="AC462" s="2356"/>
      <c r="AD462" s="2356"/>
      <c r="AE462" s="2356"/>
      <c r="AF462" s="2356"/>
      <c r="AG462" s="2356"/>
      <c r="AH462" s="2356"/>
      <c r="AI462" s="2356"/>
      <c r="AJ462" s="2356"/>
      <c r="AK462" s="2356"/>
      <c r="AL462" s="2356"/>
      <c r="AM462" s="2356"/>
      <c r="AN462" s="2356"/>
      <c r="AO462" s="2356"/>
      <c r="AP462" s="2356"/>
      <c r="AQ462" s="2356"/>
      <c r="AR462" s="2356"/>
      <c r="AS462" s="2356"/>
      <c r="AT462" s="2356"/>
      <c r="AU462" s="2356"/>
      <c r="AV462" s="2356"/>
      <c r="AW462" s="2356"/>
      <c r="AX462" s="2356"/>
      <c r="AY462" s="2356"/>
      <c r="AZ462" s="2356"/>
      <c r="BA462" s="2356"/>
      <c r="BB462" s="2356"/>
      <c r="BC462" s="2356"/>
      <c r="BD462" s="2356"/>
      <c r="BE462" s="2356"/>
      <c r="BF462" s="2356"/>
      <c r="BG462" s="2356"/>
      <c r="BH462" s="2356"/>
      <c r="BI462" s="2356"/>
      <c r="BJ462" s="2356"/>
      <c r="BK462" s="2356"/>
      <c r="BL462" s="2356"/>
      <c r="BM462" s="2356"/>
      <c r="BN462" s="2356"/>
      <c r="BO462" s="2356"/>
      <c r="BP462" s="2356"/>
      <c r="BQ462" s="2356"/>
      <c r="BR462" s="2356"/>
      <c r="BS462" s="2356"/>
      <c r="BT462" s="2356"/>
      <c r="BU462" s="2356"/>
      <c r="BV462" s="2356"/>
      <c r="BW462" s="2356"/>
      <c r="BX462" s="2356"/>
      <c r="BY462" s="2356"/>
      <c r="BZ462" s="2356"/>
      <c r="CA462" s="2356"/>
      <c r="CB462" s="2356"/>
      <c r="CC462" s="2356"/>
      <c r="CD462" s="2356"/>
      <c r="CE462" s="2356"/>
      <c r="CF462" s="2356"/>
      <c r="CG462" s="2356"/>
      <c r="CH462" s="2356"/>
      <c r="CI462" s="2356"/>
      <c r="CJ462" s="2356"/>
      <c r="CK462" s="2356"/>
      <c r="CL462" s="2356"/>
    </row>
    <row r="463" spans="1:90" s="2949" customFormat="1" ht="13.5" customHeight="1">
      <c r="A463" s="2943"/>
      <c r="B463" s="2944"/>
      <c r="C463" s="2945"/>
      <c r="D463" s="2914" t="s">
        <v>8914</v>
      </c>
      <c r="E463" s="2945"/>
      <c r="F463" s="2915"/>
      <c r="G463" s="2946"/>
      <c r="H463" s="3984"/>
      <c r="I463" s="4040"/>
      <c r="J463" s="2947"/>
      <c r="K463" s="5180"/>
      <c r="L463" s="2931"/>
      <c r="M463" s="254"/>
      <c r="N463" s="254"/>
      <c r="O463" s="254"/>
      <c r="P463" s="254"/>
      <c r="Q463" s="254"/>
      <c r="R463" s="254"/>
      <c r="S463" s="254"/>
      <c r="T463" s="254"/>
      <c r="U463" s="254"/>
      <c r="V463" s="254"/>
      <c r="W463" s="254"/>
      <c r="X463" s="5201"/>
      <c r="Y463" s="254"/>
      <c r="Z463" s="254"/>
      <c r="AA463" s="254"/>
      <c r="AB463" s="254"/>
      <c r="AC463" s="254"/>
      <c r="AD463" s="254"/>
      <c r="AE463" s="254"/>
      <c r="AF463" s="254"/>
      <c r="AG463" s="254"/>
      <c r="AH463" s="254"/>
      <c r="AI463" s="254"/>
      <c r="AJ463" s="254"/>
      <c r="AK463" s="254"/>
      <c r="AL463" s="254"/>
      <c r="AM463" s="254"/>
      <c r="AN463" s="254"/>
      <c r="AO463" s="254"/>
      <c r="AP463" s="254"/>
      <c r="AQ463" s="254"/>
      <c r="AR463" s="254"/>
      <c r="AS463" s="254"/>
      <c r="AT463" s="254"/>
      <c r="AU463" s="254"/>
      <c r="AV463" s="254"/>
      <c r="AW463" s="254"/>
      <c r="AX463" s="254"/>
      <c r="AY463" s="254"/>
      <c r="AZ463" s="254"/>
      <c r="BA463" s="254"/>
      <c r="BB463" s="254"/>
      <c r="BC463" s="254"/>
      <c r="BD463" s="254"/>
      <c r="BE463" s="254"/>
      <c r="BF463" s="254"/>
      <c r="BG463" s="254"/>
      <c r="BH463" s="254"/>
      <c r="BI463" s="254"/>
      <c r="BJ463" s="254"/>
      <c r="BK463" s="254"/>
      <c r="BL463" s="254"/>
      <c r="BM463" s="254"/>
      <c r="BN463" s="254"/>
      <c r="BO463" s="254"/>
      <c r="BP463" s="254"/>
      <c r="BQ463" s="254"/>
      <c r="BR463" s="254"/>
      <c r="BS463" s="254"/>
      <c r="BT463" s="254"/>
      <c r="BU463" s="254"/>
      <c r="BV463" s="254"/>
      <c r="BW463" s="254"/>
      <c r="BX463" s="254"/>
      <c r="BY463" s="254"/>
      <c r="BZ463" s="254"/>
      <c r="CA463" s="254"/>
      <c r="CB463" s="254"/>
      <c r="CC463" s="254"/>
      <c r="CD463" s="254"/>
      <c r="CE463" s="254"/>
      <c r="CF463" s="254"/>
      <c r="CG463" s="254"/>
      <c r="CH463" s="254"/>
      <c r="CI463" s="254"/>
      <c r="CJ463" s="254"/>
      <c r="CK463" s="254"/>
      <c r="CL463" s="254"/>
    </row>
    <row r="464" spans="1:90" s="2942" customFormat="1" ht="13.5" customHeight="1">
      <c r="A464" s="2912">
        <v>113</v>
      </c>
      <c r="B464" s="2913">
        <v>731</v>
      </c>
      <c r="C464" s="2919" t="s">
        <v>8921</v>
      </c>
      <c r="D464" s="2913" t="s">
        <v>8922</v>
      </c>
      <c r="E464" s="2913" t="s">
        <v>155</v>
      </c>
      <c r="F464" s="2751">
        <f>SUM(F465)</f>
        <v>1</v>
      </c>
      <c r="G464" s="2916"/>
      <c r="H464" s="3956">
        <f t="shared" ref="H464" si="118">ROUND(F464*G464,2)</f>
        <v>0</v>
      </c>
      <c r="I464" s="4009"/>
      <c r="J464" s="2917" t="s">
        <v>60</v>
      </c>
      <c r="K464" s="5180"/>
      <c r="L464" s="5146"/>
      <c r="M464" s="5146"/>
      <c r="N464" s="2356"/>
      <c r="O464" s="2356"/>
      <c r="P464" s="2356"/>
      <c r="Q464" s="2356"/>
      <c r="R464" s="2356"/>
      <c r="S464" s="2356"/>
      <c r="T464" s="2356"/>
      <c r="U464" s="2356"/>
      <c r="V464" s="2356"/>
      <c r="W464" s="2356"/>
      <c r="X464" s="2356"/>
      <c r="Y464" s="2356"/>
      <c r="Z464" s="2356"/>
      <c r="AA464" s="2356"/>
      <c r="AB464" s="2356"/>
      <c r="AC464" s="2356"/>
      <c r="AD464" s="2356"/>
      <c r="AE464" s="2356"/>
      <c r="AF464" s="2356"/>
      <c r="AG464" s="2356"/>
      <c r="AH464" s="2356"/>
      <c r="AI464" s="2356"/>
      <c r="AJ464" s="2356"/>
      <c r="AK464" s="2356"/>
      <c r="AL464" s="2356"/>
      <c r="AM464" s="2356"/>
      <c r="AN464" s="2356"/>
      <c r="AO464" s="2356"/>
      <c r="AP464" s="2356"/>
      <c r="AQ464" s="2356"/>
      <c r="AR464" s="2356"/>
      <c r="AS464" s="2356"/>
      <c r="AT464" s="2356"/>
      <c r="AU464" s="2356"/>
      <c r="AV464" s="2356"/>
      <c r="AW464" s="2356"/>
      <c r="AX464" s="2356"/>
      <c r="AY464" s="2356"/>
      <c r="AZ464" s="2356"/>
      <c r="BA464" s="2356"/>
      <c r="BB464" s="2356"/>
      <c r="BC464" s="2356"/>
      <c r="BD464" s="2356"/>
      <c r="BE464" s="2356"/>
      <c r="BF464" s="2356"/>
      <c r="BG464" s="2356"/>
      <c r="BH464" s="2356"/>
      <c r="BI464" s="2356"/>
      <c r="BJ464" s="2356"/>
      <c r="BK464" s="2356"/>
      <c r="BL464" s="2356"/>
      <c r="BM464" s="2356"/>
      <c r="BN464" s="2356"/>
      <c r="BO464" s="2356"/>
      <c r="BP464" s="2356"/>
      <c r="BQ464" s="2356"/>
      <c r="BR464" s="2356"/>
      <c r="BS464" s="2356"/>
      <c r="BT464" s="2356"/>
      <c r="BU464" s="2356"/>
      <c r="BV464" s="2356"/>
      <c r="BW464" s="2356"/>
      <c r="BX464" s="2356"/>
      <c r="BY464" s="2356"/>
      <c r="BZ464" s="2356"/>
      <c r="CA464" s="2356"/>
      <c r="CB464" s="2356"/>
      <c r="CC464" s="2356"/>
      <c r="CD464" s="2356"/>
      <c r="CE464" s="2356"/>
      <c r="CF464" s="2356"/>
      <c r="CG464" s="2356"/>
      <c r="CH464" s="2356"/>
      <c r="CI464" s="2356"/>
      <c r="CJ464" s="2356"/>
      <c r="CK464" s="2356"/>
      <c r="CL464" s="2356"/>
    </row>
    <row r="465" spans="1:90" s="2942" customFormat="1" ht="13.5" customHeight="1">
      <c r="A465" s="2912"/>
      <c r="B465" s="2913"/>
      <c r="C465" s="2913"/>
      <c r="D465" s="2914" t="s">
        <v>8923</v>
      </c>
      <c r="E465" s="2913"/>
      <c r="F465" s="2915">
        <v>1</v>
      </c>
      <c r="G465" s="2916"/>
      <c r="H465" s="3956"/>
      <c r="I465" s="4009"/>
      <c r="J465" s="2917"/>
      <c r="K465" s="5180"/>
      <c r="L465" s="5200"/>
      <c r="M465" s="5146"/>
      <c r="N465" s="4859"/>
      <c r="O465" s="4859"/>
      <c r="P465" s="4859"/>
      <c r="Q465" s="4859"/>
      <c r="R465" s="5201"/>
      <c r="S465" s="4859"/>
      <c r="T465" s="4859"/>
      <c r="U465" s="2356"/>
      <c r="V465" s="2356"/>
      <c r="W465" s="2356"/>
      <c r="X465" s="2356"/>
      <c r="Y465" s="2356"/>
      <c r="Z465" s="2356"/>
      <c r="AA465" s="2356"/>
      <c r="AB465" s="2356"/>
      <c r="AC465" s="2356"/>
      <c r="AD465" s="2356"/>
      <c r="AE465" s="2356"/>
      <c r="AF465" s="2356"/>
      <c r="AG465" s="2356"/>
      <c r="AH465" s="2356"/>
      <c r="AI465" s="2356"/>
      <c r="AJ465" s="2356"/>
      <c r="AK465" s="2356"/>
      <c r="AL465" s="2356"/>
      <c r="AM465" s="2356"/>
      <c r="AN465" s="2356"/>
      <c r="AO465" s="2356"/>
      <c r="AP465" s="2356"/>
      <c r="AQ465" s="2356"/>
      <c r="AR465" s="2356"/>
      <c r="AS465" s="2356"/>
      <c r="AT465" s="2356"/>
      <c r="AU465" s="2356"/>
      <c r="AV465" s="2356"/>
      <c r="AW465" s="2356"/>
      <c r="AX465" s="2356"/>
      <c r="AY465" s="2356"/>
      <c r="AZ465" s="2356"/>
      <c r="BA465" s="2356"/>
      <c r="BB465" s="2356"/>
      <c r="BC465" s="2356"/>
      <c r="BD465" s="2356"/>
      <c r="BE465" s="2356"/>
      <c r="BF465" s="2356"/>
      <c r="BG465" s="2356"/>
      <c r="BH465" s="2356"/>
      <c r="BI465" s="2356"/>
      <c r="BJ465" s="2356"/>
      <c r="BK465" s="2356"/>
      <c r="BL465" s="2356"/>
      <c r="BM465" s="2356"/>
      <c r="BN465" s="2356"/>
      <c r="BO465" s="2356"/>
      <c r="BP465" s="2356"/>
      <c r="BQ465" s="2356"/>
      <c r="BR465" s="2356"/>
      <c r="BS465" s="2356"/>
      <c r="BT465" s="2356"/>
      <c r="BU465" s="2356"/>
      <c r="BV465" s="2356"/>
      <c r="BW465" s="2356"/>
      <c r="BX465" s="2356"/>
      <c r="BY465" s="2356"/>
      <c r="BZ465" s="2356"/>
      <c r="CA465" s="2356"/>
      <c r="CB465" s="2356"/>
      <c r="CC465" s="2356"/>
      <c r="CD465" s="2356"/>
      <c r="CE465" s="2356"/>
      <c r="CF465" s="2356"/>
      <c r="CG465" s="2356"/>
      <c r="CH465" s="2356"/>
      <c r="CI465" s="2356"/>
      <c r="CJ465" s="2356"/>
      <c r="CK465" s="2356"/>
      <c r="CL465" s="2356"/>
    </row>
    <row r="466" spans="1:90" s="2949" customFormat="1" ht="13.5" customHeight="1">
      <c r="A466" s="2943"/>
      <c r="B466" s="2944"/>
      <c r="C466" s="2945"/>
      <c r="D466" s="2914" t="s">
        <v>8914</v>
      </c>
      <c r="E466" s="2945"/>
      <c r="F466" s="2915"/>
      <c r="G466" s="2946"/>
      <c r="H466" s="3984"/>
      <c r="I466" s="4040"/>
      <c r="J466" s="2947"/>
      <c r="K466" s="5180"/>
      <c r="L466" s="2950"/>
      <c r="M466" s="254"/>
      <c r="N466" s="254"/>
      <c r="O466" s="254"/>
      <c r="P466" s="254"/>
      <c r="Q466" s="254"/>
      <c r="R466" s="254"/>
      <c r="S466" s="254"/>
      <c r="T466" s="254"/>
      <c r="U466" s="254"/>
      <c r="V466" s="254"/>
      <c r="W466" s="254"/>
      <c r="X466" s="5201"/>
      <c r="Y466" s="254"/>
      <c r="Z466" s="254"/>
      <c r="AA466" s="254"/>
      <c r="AB466" s="254"/>
      <c r="AC466" s="254"/>
      <c r="AD466" s="254"/>
      <c r="AE466" s="254"/>
      <c r="AF466" s="254"/>
      <c r="AG466" s="254"/>
      <c r="AH466" s="254"/>
      <c r="AI466" s="254"/>
      <c r="AJ466" s="254"/>
      <c r="AK466" s="254"/>
      <c r="AL466" s="254"/>
      <c r="AM466" s="254"/>
      <c r="AN466" s="254"/>
      <c r="AO466" s="254"/>
      <c r="AP466" s="254"/>
      <c r="AQ466" s="254"/>
      <c r="AR466" s="254"/>
      <c r="AS466" s="254"/>
      <c r="AT466" s="254"/>
      <c r="AU466" s="254"/>
      <c r="AV466" s="254"/>
      <c r="AW466" s="254"/>
      <c r="AX466" s="254"/>
      <c r="AY466" s="254"/>
      <c r="AZ466" s="254"/>
      <c r="BA466" s="254"/>
      <c r="BB466" s="254"/>
      <c r="BC466" s="254"/>
      <c r="BD466" s="254"/>
      <c r="BE466" s="254"/>
      <c r="BF466" s="254"/>
      <c r="BG466" s="254"/>
      <c r="BH466" s="254"/>
      <c r="BI466" s="254"/>
      <c r="BJ466" s="254"/>
      <c r="BK466" s="254"/>
      <c r="BL466" s="254"/>
      <c r="BM466" s="254"/>
      <c r="BN466" s="254"/>
      <c r="BO466" s="254"/>
      <c r="BP466" s="254"/>
      <c r="BQ466" s="254"/>
      <c r="BR466" s="254"/>
      <c r="BS466" s="254"/>
      <c r="BT466" s="254"/>
      <c r="BU466" s="254"/>
      <c r="BV466" s="254"/>
      <c r="BW466" s="254"/>
      <c r="BX466" s="254"/>
      <c r="BY466" s="254"/>
      <c r="BZ466" s="254"/>
      <c r="CA466" s="254"/>
      <c r="CB466" s="254"/>
      <c r="CC466" s="254"/>
      <c r="CD466" s="254"/>
      <c r="CE466" s="254"/>
      <c r="CF466" s="254"/>
      <c r="CG466" s="254"/>
      <c r="CH466" s="254"/>
      <c r="CI466" s="254"/>
      <c r="CJ466" s="254"/>
      <c r="CK466" s="254"/>
      <c r="CL466" s="254"/>
    </row>
    <row r="467" spans="1:90" s="2942" customFormat="1" ht="13.5" customHeight="1">
      <c r="A467" s="2912">
        <v>114</v>
      </c>
      <c r="B467" s="2913">
        <v>731</v>
      </c>
      <c r="C467" s="2919" t="s">
        <v>8924</v>
      </c>
      <c r="D467" s="2913" t="s">
        <v>8925</v>
      </c>
      <c r="E467" s="2913" t="s">
        <v>155</v>
      </c>
      <c r="F467" s="2751">
        <f>SUM(F468)</f>
        <v>1</v>
      </c>
      <c r="G467" s="2916"/>
      <c r="H467" s="3956">
        <f t="shared" ref="H467" si="119">ROUND(F467*G467,2)</f>
        <v>0</v>
      </c>
      <c r="I467" s="4009"/>
      <c r="J467" s="2917" t="s">
        <v>60</v>
      </c>
      <c r="K467" s="5180"/>
      <c r="L467" s="5200"/>
      <c r="M467" s="5146"/>
      <c r="N467" s="2356"/>
      <c r="O467" s="2356"/>
      <c r="P467" s="2356"/>
      <c r="Q467" s="2356"/>
      <c r="R467" s="2356"/>
      <c r="S467" s="2356"/>
      <c r="T467" s="2356"/>
      <c r="U467" s="2356"/>
      <c r="V467" s="2356"/>
      <c r="W467" s="2356"/>
      <c r="X467" s="2356"/>
      <c r="Y467" s="2356"/>
      <c r="Z467" s="2356"/>
      <c r="AA467" s="2356"/>
      <c r="AB467" s="2356"/>
      <c r="AC467" s="2356"/>
      <c r="AD467" s="2356"/>
      <c r="AE467" s="2356"/>
      <c r="AF467" s="2356"/>
      <c r="AG467" s="2356"/>
      <c r="AH467" s="2356"/>
      <c r="AI467" s="2356"/>
      <c r="AJ467" s="2356"/>
      <c r="AK467" s="2356"/>
      <c r="AL467" s="2356"/>
      <c r="AM467" s="2356"/>
      <c r="AN467" s="2356"/>
      <c r="AO467" s="2356"/>
      <c r="AP467" s="2356"/>
      <c r="AQ467" s="2356"/>
      <c r="AR467" s="2356"/>
      <c r="AS467" s="2356"/>
      <c r="AT467" s="2356"/>
      <c r="AU467" s="2356"/>
      <c r="AV467" s="2356"/>
      <c r="AW467" s="2356"/>
      <c r="AX467" s="2356"/>
      <c r="AY467" s="2356"/>
      <c r="AZ467" s="2356"/>
      <c r="BA467" s="2356"/>
      <c r="BB467" s="2356"/>
      <c r="BC467" s="2356"/>
      <c r="BD467" s="2356"/>
      <c r="BE467" s="2356"/>
      <c r="BF467" s="2356"/>
      <c r="BG467" s="2356"/>
      <c r="BH467" s="2356"/>
      <c r="BI467" s="2356"/>
      <c r="BJ467" s="2356"/>
      <c r="BK467" s="2356"/>
      <c r="BL467" s="2356"/>
      <c r="BM467" s="2356"/>
      <c r="BN467" s="2356"/>
      <c r="BO467" s="2356"/>
      <c r="BP467" s="2356"/>
      <c r="BQ467" s="2356"/>
      <c r="BR467" s="2356"/>
      <c r="BS467" s="2356"/>
      <c r="BT467" s="2356"/>
      <c r="BU467" s="2356"/>
      <c r="BV467" s="2356"/>
      <c r="BW467" s="2356"/>
      <c r="BX467" s="2356"/>
      <c r="BY467" s="2356"/>
      <c r="BZ467" s="2356"/>
      <c r="CA467" s="2356"/>
      <c r="CB467" s="2356"/>
      <c r="CC467" s="2356"/>
      <c r="CD467" s="2356"/>
      <c r="CE467" s="2356"/>
      <c r="CF467" s="2356"/>
      <c r="CG467" s="2356"/>
      <c r="CH467" s="2356"/>
      <c r="CI467" s="2356"/>
      <c r="CJ467" s="2356"/>
      <c r="CK467" s="2356"/>
      <c r="CL467" s="2356"/>
    </row>
    <row r="468" spans="1:90" s="2942" customFormat="1" ht="13.5" customHeight="1">
      <c r="A468" s="2912"/>
      <c r="B468" s="2913"/>
      <c r="C468" s="2913"/>
      <c r="D468" s="2914" t="s">
        <v>8926</v>
      </c>
      <c r="E468" s="2913"/>
      <c r="F468" s="2915">
        <v>1</v>
      </c>
      <c r="G468" s="2916"/>
      <c r="H468" s="3956"/>
      <c r="I468" s="4009"/>
      <c r="J468" s="2917"/>
      <c r="K468" s="5180"/>
      <c r="L468" s="5200"/>
      <c r="M468" s="5146"/>
      <c r="N468" s="4859"/>
      <c r="O468" s="4859"/>
      <c r="P468" s="4859"/>
      <c r="Q468" s="4859"/>
      <c r="R468" s="5201"/>
      <c r="S468" s="4859"/>
      <c r="T468" s="4859"/>
      <c r="U468" s="2356"/>
      <c r="V468" s="2356"/>
      <c r="W468" s="2356"/>
      <c r="X468" s="2356"/>
      <c r="Y468" s="2356"/>
      <c r="Z468" s="2356"/>
      <c r="AA468" s="2356"/>
      <c r="AB468" s="2356"/>
      <c r="AC468" s="2356"/>
      <c r="AD468" s="2356"/>
      <c r="AE468" s="2356"/>
      <c r="AF468" s="2356"/>
      <c r="AG468" s="2356"/>
      <c r="AH468" s="2356"/>
      <c r="AI468" s="2356"/>
      <c r="AJ468" s="2356"/>
      <c r="AK468" s="2356"/>
      <c r="AL468" s="2356"/>
      <c r="AM468" s="2356"/>
      <c r="AN468" s="2356"/>
      <c r="AO468" s="2356"/>
      <c r="AP468" s="2356"/>
      <c r="AQ468" s="2356"/>
      <c r="AR468" s="2356"/>
      <c r="AS468" s="2356"/>
      <c r="AT468" s="2356"/>
      <c r="AU468" s="2356"/>
      <c r="AV468" s="2356"/>
      <c r="AW468" s="2356"/>
      <c r="AX468" s="2356"/>
      <c r="AY468" s="2356"/>
      <c r="AZ468" s="2356"/>
      <c r="BA468" s="2356"/>
      <c r="BB468" s="2356"/>
      <c r="BC468" s="2356"/>
      <c r="BD468" s="2356"/>
      <c r="BE468" s="2356"/>
      <c r="BF468" s="2356"/>
      <c r="BG468" s="2356"/>
      <c r="BH468" s="2356"/>
      <c r="BI468" s="2356"/>
      <c r="BJ468" s="2356"/>
      <c r="BK468" s="2356"/>
      <c r="BL468" s="2356"/>
      <c r="BM468" s="2356"/>
      <c r="BN468" s="2356"/>
      <c r="BO468" s="2356"/>
      <c r="BP468" s="2356"/>
      <c r="BQ468" s="2356"/>
      <c r="BR468" s="2356"/>
      <c r="BS468" s="2356"/>
      <c r="BT468" s="2356"/>
      <c r="BU468" s="2356"/>
      <c r="BV468" s="2356"/>
      <c r="BW468" s="2356"/>
      <c r="BX468" s="2356"/>
      <c r="BY468" s="2356"/>
      <c r="BZ468" s="2356"/>
      <c r="CA468" s="2356"/>
      <c r="CB468" s="2356"/>
      <c r="CC468" s="2356"/>
      <c r="CD468" s="2356"/>
      <c r="CE468" s="2356"/>
      <c r="CF468" s="2356"/>
      <c r="CG468" s="2356"/>
      <c r="CH468" s="2356"/>
      <c r="CI468" s="2356"/>
      <c r="CJ468" s="2356"/>
      <c r="CK468" s="2356"/>
      <c r="CL468" s="2356"/>
    </row>
    <row r="469" spans="1:90" s="2949" customFormat="1" ht="13.5" customHeight="1">
      <c r="A469" s="2943"/>
      <c r="B469" s="2944"/>
      <c r="C469" s="2945"/>
      <c r="D469" s="2914" t="s">
        <v>8914</v>
      </c>
      <c r="E469" s="2945"/>
      <c r="F469" s="2915"/>
      <c r="G469" s="2946"/>
      <c r="H469" s="3984"/>
      <c r="I469" s="4040"/>
      <c r="J469" s="2947"/>
      <c r="K469" s="5180"/>
      <c r="L469" s="2950"/>
      <c r="M469" s="254"/>
      <c r="N469" s="254"/>
      <c r="O469" s="254"/>
      <c r="P469" s="254"/>
      <c r="Q469" s="254"/>
      <c r="R469" s="254"/>
      <c r="S469" s="254"/>
      <c r="T469" s="254"/>
      <c r="U469" s="254"/>
      <c r="V469" s="254"/>
      <c r="W469" s="254"/>
      <c r="X469" s="5201"/>
      <c r="Y469" s="254"/>
      <c r="Z469" s="254"/>
      <c r="AA469" s="254"/>
      <c r="AB469" s="254"/>
      <c r="AC469" s="254"/>
      <c r="AD469" s="254"/>
      <c r="AE469" s="254"/>
      <c r="AF469" s="254"/>
      <c r="AG469" s="254"/>
      <c r="AH469" s="254"/>
      <c r="AI469" s="254"/>
      <c r="AJ469" s="254"/>
      <c r="AK469" s="254"/>
      <c r="AL469" s="254"/>
      <c r="AM469" s="254"/>
      <c r="AN469" s="254"/>
      <c r="AO469" s="254"/>
      <c r="AP469" s="254"/>
      <c r="AQ469" s="254"/>
      <c r="AR469" s="254"/>
      <c r="AS469" s="254"/>
      <c r="AT469" s="254"/>
      <c r="AU469" s="254"/>
      <c r="AV469" s="254"/>
      <c r="AW469" s="254"/>
      <c r="AX469" s="254"/>
      <c r="AY469" s="254"/>
      <c r="AZ469" s="254"/>
      <c r="BA469" s="254"/>
      <c r="BB469" s="254"/>
      <c r="BC469" s="254"/>
      <c r="BD469" s="254"/>
      <c r="BE469" s="254"/>
      <c r="BF469" s="254"/>
      <c r="BG469" s="254"/>
      <c r="BH469" s="254"/>
      <c r="BI469" s="254"/>
      <c r="BJ469" s="254"/>
      <c r="BK469" s="254"/>
      <c r="BL469" s="254"/>
      <c r="BM469" s="254"/>
      <c r="BN469" s="254"/>
      <c r="BO469" s="254"/>
      <c r="BP469" s="254"/>
      <c r="BQ469" s="254"/>
      <c r="BR469" s="254"/>
      <c r="BS469" s="254"/>
      <c r="BT469" s="254"/>
      <c r="BU469" s="254"/>
      <c r="BV469" s="254"/>
      <c r="BW469" s="254"/>
      <c r="BX469" s="254"/>
      <c r="BY469" s="254"/>
      <c r="BZ469" s="254"/>
      <c r="CA469" s="254"/>
      <c r="CB469" s="254"/>
      <c r="CC469" s="254"/>
      <c r="CD469" s="254"/>
      <c r="CE469" s="254"/>
      <c r="CF469" s="254"/>
      <c r="CG469" s="254"/>
      <c r="CH469" s="254"/>
      <c r="CI469" s="254"/>
      <c r="CJ469" s="254"/>
      <c r="CK469" s="254"/>
      <c r="CL469" s="254"/>
    </row>
    <row r="470" spans="1:90" s="2942" customFormat="1" ht="13.5" customHeight="1">
      <c r="A470" s="2912">
        <v>115</v>
      </c>
      <c r="B470" s="2913">
        <v>731</v>
      </c>
      <c r="C470" s="2919" t="s">
        <v>8927</v>
      </c>
      <c r="D470" s="2913" t="s">
        <v>8928</v>
      </c>
      <c r="E470" s="2913" t="s">
        <v>155</v>
      </c>
      <c r="F470" s="2751">
        <f>SUM(F471)</f>
        <v>1</v>
      </c>
      <c r="G470" s="2916"/>
      <c r="H470" s="3956">
        <f t="shared" ref="H470" si="120">ROUND(F470*G470,2)</f>
        <v>0</v>
      </c>
      <c r="I470" s="4009"/>
      <c r="J470" s="2917" t="s">
        <v>60</v>
      </c>
      <c r="K470" s="5180"/>
      <c r="L470" s="5200"/>
      <c r="M470" s="5146"/>
      <c r="N470" s="2356"/>
      <c r="O470" s="2356"/>
      <c r="P470" s="2356"/>
      <c r="Q470" s="2356"/>
      <c r="R470" s="2356"/>
      <c r="S470" s="2356"/>
      <c r="T470" s="2356"/>
      <c r="U470" s="2356"/>
      <c r="V470" s="2356"/>
      <c r="W470" s="2356"/>
      <c r="X470" s="2356"/>
      <c r="Y470" s="2356"/>
      <c r="Z470" s="2356"/>
      <c r="AA470" s="2356"/>
      <c r="AB470" s="2356"/>
      <c r="AC470" s="2356"/>
      <c r="AD470" s="2356"/>
      <c r="AE470" s="2356"/>
      <c r="AF470" s="2356"/>
      <c r="AG470" s="2356"/>
      <c r="AH470" s="2356"/>
      <c r="AI470" s="2356"/>
      <c r="AJ470" s="2356"/>
      <c r="AK470" s="2356"/>
      <c r="AL470" s="2356"/>
      <c r="AM470" s="2356"/>
      <c r="AN470" s="2356"/>
      <c r="AO470" s="2356"/>
      <c r="AP470" s="2356"/>
      <c r="AQ470" s="2356"/>
      <c r="AR470" s="2356"/>
      <c r="AS470" s="2356"/>
      <c r="AT470" s="2356"/>
      <c r="AU470" s="2356"/>
      <c r="AV470" s="2356"/>
      <c r="AW470" s="2356"/>
      <c r="AX470" s="2356"/>
      <c r="AY470" s="2356"/>
      <c r="AZ470" s="2356"/>
      <c r="BA470" s="2356"/>
      <c r="BB470" s="2356"/>
      <c r="BC470" s="2356"/>
      <c r="BD470" s="2356"/>
      <c r="BE470" s="2356"/>
      <c r="BF470" s="2356"/>
      <c r="BG470" s="2356"/>
      <c r="BH470" s="2356"/>
      <c r="BI470" s="2356"/>
      <c r="BJ470" s="2356"/>
      <c r="BK470" s="2356"/>
      <c r="BL470" s="2356"/>
      <c r="BM470" s="2356"/>
      <c r="BN470" s="2356"/>
      <c r="BO470" s="2356"/>
      <c r="BP470" s="2356"/>
      <c r="BQ470" s="2356"/>
      <c r="BR470" s="2356"/>
      <c r="BS470" s="2356"/>
      <c r="BT470" s="2356"/>
      <c r="BU470" s="2356"/>
      <c r="BV470" s="2356"/>
      <c r="BW470" s="2356"/>
      <c r="BX470" s="2356"/>
      <c r="BY470" s="2356"/>
      <c r="BZ470" s="2356"/>
      <c r="CA470" s="2356"/>
      <c r="CB470" s="2356"/>
      <c r="CC470" s="2356"/>
      <c r="CD470" s="2356"/>
      <c r="CE470" s="2356"/>
      <c r="CF470" s="2356"/>
      <c r="CG470" s="2356"/>
      <c r="CH470" s="2356"/>
      <c r="CI470" s="2356"/>
      <c r="CJ470" s="2356"/>
      <c r="CK470" s="2356"/>
      <c r="CL470" s="2356"/>
    </row>
    <row r="471" spans="1:90" s="2942" customFormat="1" ht="13.5" customHeight="1">
      <c r="A471" s="2912"/>
      <c r="B471" s="2913"/>
      <c r="C471" s="2913"/>
      <c r="D471" s="2914" t="s">
        <v>8929</v>
      </c>
      <c r="E471" s="2913"/>
      <c r="F471" s="2915">
        <v>1</v>
      </c>
      <c r="G471" s="2916"/>
      <c r="H471" s="3956"/>
      <c r="I471" s="4009"/>
      <c r="J471" s="2917"/>
      <c r="K471" s="5180"/>
      <c r="L471" s="5200"/>
      <c r="M471" s="5146"/>
      <c r="N471" s="4859"/>
      <c r="O471" s="4859"/>
      <c r="P471" s="4859"/>
      <c r="Q471" s="4859"/>
      <c r="R471" s="5201"/>
      <c r="S471" s="4859"/>
      <c r="T471" s="4859"/>
      <c r="U471" s="2356"/>
      <c r="V471" s="2356"/>
      <c r="W471" s="2356"/>
      <c r="X471" s="2356"/>
      <c r="Y471" s="2356"/>
      <c r="Z471" s="2356"/>
      <c r="AA471" s="2356"/>
      <c r="AB471" s="2356"/>
      <c r="AC471" s="2356"/>
      <c r="AD471" s="2356"/>
      <c r="AE471" s="2356"/>
      <c r="AF471" s="2356"/>
      <c r="AG471" s="2356"/>
      <c r="AH471" s="2356"/>
      <c r="AI471" s="2356"/>
      <c r="AJ471" s="2356"/>
      <c r="AK471" s="2356"/>
      <c r="AL471" s="2356"/>
      <c r="AM471" s="2356"/>
      <c r="AN471" s="2356"/>
      <c r="AO471" s="2356"/>
      <c r="AP471" s="2356"/>
      <c r="AQ471" s="2356"/>
      <c r="AR471" s="2356"/>
      <c r="AS471" s="2356"/>
      <c r="AT471" s="2356"/>
      <c r="AU471" s="2356"/>
      <c r="AV471" s="2356"/>
      <c r="AW471" s="2356"/>
      <c r="AX471" s="2356"/>
      <c r="AY471" s="2356"/>
      <c r="AZ471" s="2356"/>
      <c r="BA471" s="2356"/>
      <c r="BB471" s="2356"/>
      <c r="BC471" s="2356"/>
      <c r="BD471" s="2356"/>
      <c r="BE471" s="2356"/>
      <c r="BF471" s="2356"/>
      <c r="BG471" s="2356"/>
      <c r="BH471" s="2356"/>
      <c r="BI471" s="2356"/>
      <c r="BJ471" s="2356"/>
      <c r="BK471" s="2356"/>
      <c r="BL471" s="2356"/>
      <c r="BM471" s="2356"/>
      <c r="BN471" s="2356"/>
      <c r="BO471" s="2356"/>
      <c r="BP471" s="2356"/>
      <c r="BQ471" s="2356"/>
      <c r="BR471" s="2356"/>
      <c r="BS471" s="2356"/>
      <c r="BT471" s="2356"/>
      <c r="BU471" s="2356"/>
      <c r="BV471" s="2356"/>
      <c r="BW471" s="2356"/>
      <c r="BX471" s="2356"/>
      <c r="BY471" s="2356"/>
      <c r="BZ471" s="2356"/>
      <c r="CA471" s="2356"/>
      <c r="CB471" s="2356"/>
      <c r="CC471" s="2356"/>
      <c r="CD471" s="2356"/>
      <c r="CE471" s="2356"/>
      <c r="CF471" s="2356"/>
      <c r="CG471" s="2356"/>
      <c r="CH471" s="2356"/>
      <c r="CI471" s="2356"/>
      <c r="CJ471" s="2356"/>
      <c r="CK471" s="2356"/>
      <c r="CL471" s="2356"/>
    </row>
    <row r="472" spans="1:90" s="2949" customFormat="1" ht="13.5" customHeight="1">
      <c r="A472" s="2943"/>
      <c r="B472" s="2944"/>
      <c r="C472" s="2945"/>
      <c r="D472" s="2914" t="s">
        <v>8914</v>
      </c>
      <c r="E472" s="2945"/>
      <c r="F472" s="2915"/>
      <c r="G472" s="2946"/>
      <c r="H472" s="3984"/>
      <c r="I472" s="4040"/>
      <c r="J472" s="2947"/>
      <c r="K472" s="5180"/>
      <c r="L472" s="2950"/>
      <c r="M472" s="254"/>
      <c r="N472" s="254"/>
      <c r="O472" s="254"/>
      <c r="P472" s="254"/>
      <c r="Q472" s="254"/>
      <c r="R472" s="254"/>
      <c r="S472" s="254"/>
      <c r="T472" s="254"/>
      <c r="U472" s="254"/>
      <c r="V472" s="254"/>
      <c r="W472" s="254"/>
      <c r="X472" s="5201"/>
      <c r="Y472" s="254"/>
      <c r="Z472" s="254"/>
      <c r="AA472" s="254"/>
      <c r="AB472" s="254"/>
      <c r="AC472" s="254"/>
      <c r="AD472" s="254"/>
      <c r="AE472" s="254"/>
      <c r="AF472" s="254"/>
      <c r="AG472" s="254"/>
      <c r="AH472" s="254"/>
      <c r="AI472" s="254"/>
      <c r="AJ472" s="254"/>
      <c r="AK472" s="254"/>
      <c r="AL472" s="254"/>
      <c r="AM472" s="254"/>
      <c r="AN472" s="254"/>
      <c r="AO472" s="254"/>
      <c r="AP472" s="254"/>
      <c r="AQ472" s="254"/>
      <c r="AR472" s="254"/>
      <c r="AS472" s="254"/>
      <c r="AT472" s="254"/>
      <c r="AU472" s="254"/>
      <c r="AV472" s="254"/>
      <c r="AW472" s="254"/>
      <c r="AX472" s="254"/>
      <c r="AY472" s="254"/>
      <c r="AZ472" s="254"/>
      <c r="BA472" s="254"/>
      <c r="BB472" s="254"/>
      <c r="BC472" s="254"/>
      <c r="BD472" s="254"/>
      <c r="BE472" s="254"/>
      <c r="BF472" s="254"/>
      <c r="BG472" s="254"/>
      <c r="BH472" s="254"/>
      <c r="BI472" s="254"/>
      <c r="BJ472" s="254"/>
      <c r="BK472" s="254"/>
      <c r="BL472" s="254"/>
      <c r="BM472" s="254"/>
      <c r="BN472" s="254"/>
      <c r="BO472" s="254"/>
      <c r="BP472" s="254"/>
      <c r="BQ472" s="254"/>
      <c r="BR472" s="254"/>
      <c r="BS472" s="254"/>
      <c r="BT472" s="254"/>
      <c r="BU472" s="254"/>
      <c r="BV472" s="254"/>
      <c r="BW472" s="254"/>
      <c r="BX472" s="254"/>
      <c r="BY472" s="254"/>
      <c r="BZ472" s="254"/>
      <c r="CA472" s="254"/>
      <c r="CB472" s="254"/>
      <c r="CC472" s="254"/>
      <c r="CD472" s="254"/>
      <c r="CE472" s="254"/>
      <c r="CF472" s="254"/>
      <c r="CG472" s="254"/>
      <c r="CH472" s="254"/>
      <c r="CI472" s="254"/>
      <c r="CJ472" s="254"/>
      <c r="CK472" s="254"/>
      <c r="CL472" s="254"/>
    </row>
    <row r="473" spans="1:90" s="2942" customFormat="1" ht="13.5" customHeight="1">
      <c r="A473" s="2912">
        <v>116</v>
      </c>
      <c r="B473" s="2913">
        <v>731</v>
      </c>
      <c r="C473" s="2919" t="s">
        <v>8930</v>
      </c>
      <c r="D473" s="2913" t="s">
        <v>8931</v>
      </c>
      <c r="E473" s="2913" t="s">
        <v>155</v>
      </c>
      <c r="F473" s="2751">
        <f>SUM(F474)</f>
        <v>1</v>
      </c>
      <c r="G473" s="2916"/>
      <c r="H473" s="3956">
        <f t="shared" ref="H473" si="121">ROUND(F473*G473,2)</f>
        <v>0</v>
      </c>
      <c r="I473" s="4009"/>
      <c r="J473" s="2917" t="s">
        <v>60</v>
      </c>
      <c r="K473" s="5180"/>
      <c r="L473" s="5200"/>
      <c r="M473" s="5146"/>
      <c r="N473" s="2356"/>
      <c r="O473" s="2356"/>
      <c r="P473" s="2356"/>
      <c r="Q473" s="2356"/>
      <c r="R473" s="2356"/>
      <c r="S473" s="2356"/>
      <c r="T473" s="2356"/>
      <c r="U473" s="2356"/>
      <c r="V473" s="2356"/>
      <c r="W473" s="2356"/>
      <c r="X473" s="2356"/>
      <c r="Y473" s="2356"/>
      <c r="Z473" s="2356"/>
      <c r="AA473" s="2356"/>
      <c r="AB473" s="2356"/>
      <c r="AC473" s="2356"/>
      <c r="AD473" s="2356"/>
      <c r="AE473" s="2356"/>
      <c r="AF473" s="2356"/>
      <c r="AG473" s="2356"/>
      <c r="AH473" s="2356"/>
      <c r="AI473" s="2356"/>
      <c r="AJ473" s="2356"/>
      <c r="AK473" s="2356"/>
      <c r="AL473" s="2356"/>
      <c r="AM473" s="2356"/>
      <c r="AN473" s="2356"/>
      <c r="AO473" s="2356"/>
      <c r="AP473" s="2356"/>
      <c r="AQ473" s="2356"/>
      <c r="AR473" s="2356"/>
      <c r="AS473" s="2356"/>
      <c r="AT473" s="2356"/>
      <c r="AU473" s="2356"/>
      <c r="AV473" s="2356"/>
      <c r="AW473" s="2356"/>
      <c r="AX473" s="2356"/>
      <c r="AY473" s="2356"/>
      <c r="AZ473" s="2356"/>
      <c r="BA473" s="2356"/>
      <c r="BB473" s="2356"/>
      <c r="BC473" s="2356"/>
      <c r="BD473" s="2356"/>
      <c r="BE473" s="2356"/>
      <c r="BF473" s="2356"/>
      <c r="BG473" s="2356"/>
      <c r="BH473" s="2356"/>
      <c r="BI473" s="2356"/>
      <c r="BJ473" s="2356"/>
      <c r="BK473" s="2356"/>
      <c r="BL473" s="2356"/>
      <c r="BM473" s="2356"/>
      <c r="BN473" s="2356"/>
      <c r="BO473" s="2356"/>
      <c r="BP473" s="2356"/>
      <c r="BQ473" s="2356"/>
      <c r="BR473" s="2356"/>
      <c r="BS473" s="2356"/>
      <c r="BT473" s="2356"/>
      <c r="BU473" s="2356"/>
      <c r="BV473" s="2356"/>
      <c r="BW473" s="2356"/>
      <c r="BX473" s="2356"/>
      <c r="BY473" s="2356"/>
      <c r="BZ473" s="2356"/>
      <c r="CA473" s="2356"/>
      <c r="CB473" s="2356"/>
      <c r="CC473" s="2356"/>
      <c r="CD473" s="2356"/>
      <c r="CE473" s="2356"/>
      <c r="CF473" s="2356"/>
      <c r="CG473" s="2356"/>
      <c r="CH473" s="2356"/>
      <c r="CI473" s="2356"/>
      <c r="CJ473" s="2356"/>
      <c r="CK473" s="2356"/>
      <c r="CL473" s="2356"/>
    </row>
    <row r="474" spans="1:90" s="2942" customFormat="1" ht="13.5" customHeight="1">
      <c r="A474" s="2912"/>
      <c r="B474" s="2913"/>
      <c r="C474" s="2913"/>
      <c r="D474" s="2914" t="s">
        <v>8932</v>
      </c>
      <c r="E474" s="2913"/>
      <c r="F474" s="2915">
        <v>1</v>
      </c>
      <c r="G474" s="2916"/>
      <c r="H474" s="3956"/>
      <c r="I474" s="4009"/>
      <c r="J474" s="2917"/>
      <c r="K474" s="5180"/>
      <c r="L474" s="5200"/>
      <c r="M474" s="5146"/>
      <c r="N474" s="4859"/>
      <c r="O474" s="4859"/>
      <c r="P474" s="4859"/>
      <c r="Q474" s="4859"/>
      <c r="R474" s="5201"/>
      <c r="S474" s="4859"/>
      <c r="T474" s="4859"/>
      <c r="U474" s="2356"/>
      <c r="V474" s="2356"/>
      <c r="W474" s="2356"/>
      <c r="X474" s="2356"/>
      <c r="Y474" s="2356"/>
      <c r="Z474" s="2356"/>
      <c r="AA474" s="2356"/>
      <c r="AB474" s="2356"/>
      <c r="AC474" s="2356"/>
      <c r="AD474" s="2356"/>
      <c r="AE474" s="2356"/>
      <c r="AF474" s="2356"/>
      <c r="AG474" s="2356"/>
      <c r="AH474" s="2356"/>
      <c r="AI474" s="2356"/>
      <c r="AJ474" s="2356"/>
      <c r="AK474" s="2356"/>
      <c r="AL474" s="2356"/>
      <c r="AM474" s="2356"/>
      <c r="AN474" s="2356"/>
      <c r="AO474" s="2356"/>
      <c r="AP474" s="2356"/>
      <c r="AQ474" s="2356"/>
      <c r="AR474" s="2356"/>
      <c r="AS474" s="2356"/>
      <c r="AT474" s="2356"/>
      <c r="AU474" s="2356"/>
      <c r="AV474" s="2356"/>
      <c r="AW474" s="2356"/>
      <c r="AX474" s="2356"/>
      <c r="AY474" s="2356"/>
      <c r="AZ474" s="2356"/>
      <c r="BA474" s="2356"/>
      <c r="BB474" s="2356"/>
      <c r="BC474" s="2356"/>
      <c r="BD474" s="2356"/>
      <c r="BE474" s="2356"/>
      <c r="BF474" s="2356"/>
      <c r="BG474" s="2356"/>
      <c r="BH474" s="2356"/>
      <c r="BI474" s="2356"/>
      <c r="BJ474" s="2356"/>
      <c r="BK474" s="2356"/>
      <c r="BL474" s="2356"/>
      <c r="BM474" s="2356"/>
      <c r="BN474" s="2356"/>
      <c r="BO474" s="2356"/>
      <c r="BP474" s="2356"/>
      <c r="BQ474" s="2356"/>
      <c r="BR474" s="2356"/>
      <c r="BS474" s="2356"/>
      <c r="BT474" s="2356"/>
      <c r="BU474" s="2356"/>
      <c r="BV474" s="2356"/>
      <c r="BW474" s="2356"/>
      <c r="BX474" s="2356"/>
      <c r="BY474" s="2356"/>
      <c r="BZ474" s="2356"/>
      <c r="CA474" s="2356"/>
      <c r="CB474" s="2356"/>
      <c r="CC474" s="2356"/>
      <c r="CD474" s="2356"/>
      <c r="CE474" s="2356"/>
      <c r="CF474" s="2356"/>
      <c r="CG474" s="2356"/>
      <c r="CH474" s="2356"/>
      <c r="CI474" s="2356"/>
      <c r="CJ474" s="2356"/>
      <c r="CK474" s="2356"/>
      <c r="CL474" s="2356"/>
    </row>
    <row r="475" spans="1:90" s="2949" customFormat="1" ht="13.5" customHeight="1">
      <c r="A475" s="2943"/>
      <c r="B475" s="2944"/>
      <c r="C475" s="2945"/>
      <c r="D475" s="2914" t="s">
        <v>8933</v>
      </c>
      <c r="E475" s="2945"/>
      <c r="F475" s="2915"/>
      <c r="G475" s="2946"/>
      <c r="H475" s="3984"/>
      <c r="I475" s="4040"/>
      <c r="J475" s="2947"/>
      <c r="K475" s="5180"/>
      <c r="L475" s="2950"/>
      <c r="M475" s="254"/>
      <c r="N475" s="254"/>
      <c r="O475" s="254"/>
      <c r="P475" s="254"/>
      <c r="Q475" s="5203"/>
      <c r="R475" s="254"/>
      <c r="S475" s="254"/>
      <c r="T475" s="254"/>
      <c r="U475" s="254"/>
      <c r="V475" s="254"/>
      <c r="W475" s="254"/>
      <c r="X475" s="254"/>
      <c r="Y475" s="254"/>
      <c r="Z475" s="254"/>
      <c r="AA475" s="254"/>
      <c r="AB475" s="254"/>
      <c r="AC475" s="254"/>
      <c r="AD475" s="254"/>
      <c r="AE475" s="254"/>
      <c r="AF475" s="254"/>
      <c r="AG475" s="254"/>
      <c r="AH475" s="254"/>
      <c r="AI475" s="254"/>
      <c r="AJ475" s="254"/>
      <c r="AK475" s="254"/>
      <c r="AL475" s="254"/>
      <c r="AM475" s="254"/>
      <c r="AN475" s="254"/>
      <c r="AO475" s="254"/>
      <c r="AP475" s="254"/>
      <c r="AQ475" s="254"/>
      <c r="AR475" s="254"/>
      <c r="AS475" s="254"/>
      <c r="AT475" s="254"/>
      <c r="AU475" s="254"/>
      <c r="AV475" s="254"/>
      <c r="AW475" s="254"/>
      <c r="AX475" s="254"/>
      <c r="AY475" s="254"/>
      <c r="AZ475" s="254"/>
      <c r="BA475" s="254"/>
      <c r="BB475" s="254"/>
      <c r="BC475" s="254"/>
      <c r="BD475" s="254"/>
      <c r="BE475" s="254"/>
      <c r="BF475" s="254"/>
      <c r="BG475" s="254"/>
      <c r="BH475" s="254"/>
      <c r="BI475" s="254"/>
      <c r="BJ475" s="254"/>
      <c r="BK475" s="254"/>
      <c r="BL475" s="254"/>
      <c r="BM475" s="254"/>
      <c r="BN475" s="254"/>
      <c r="BO475" s="254"/>
      <c r="BP475" s="254"/>
      <c r="BQ475" s="254"/>
      <c r="BR475" s="254"/>
      <c r="BS475" s="254"/>
      <c r="BT475" s="254"/>
      <c r="BU475" s="254"/>
      <c r="BV475" s="254"/>
      <c r="BW475" s="254"/>
      <c r="BX475" s="254"/>
      <c r="BY475" s="254"/>
      <c r="BZ475" s="254"/>
      <c r="CA475" s="254"/>
      <c r="CB475" s="254"/>
      <c r="CC475" s="254"/>
      <c r="CD475" s="254"/>
      <c r="CE475" s="254"/>
      <c r="CF475" s="254"/>
      <c r="CG475" s="254"/>
      <c r="CH475" s="254"/>
      <c r="CI475" s="254"/>
      <c r="CJ475" s="254"/>
      <c r="CK475" s="254"/>
      <c r="CL475" s="254"/>
    </row>
    <row r="476" spans="1:90" s="2942" customFormat="1" ht="13.5" customHeight="1">
      <c r="A476" s="2912">
        <v>117</v>
      </c>
      <c r="B476" s="2913">
        <v>731</v>
      </c>
      <c r="C476" s="2919" t="s">
        <v>8934</v>
      </c>
      <c r="D476" s="2913" t="s">
        <v>8935</v>
      </c>
      <c r="E476" s="2913" t="s">
        <v>155</v>
      </c>
      <c r="F476" s="2751">
        <f>SUM(F477)</f>
        <v>1</v>
      </c>
      <c r="G476" s="2916"/>
      <c r="H476" s="3956">
        <f t="shared" ref="H476" si="122">ROUND(F476*G476,2)</f>
        <v>0</v>
      </c>
      <c r="I476" s="4009"/>
      <c r="J476" s="2917" t="s">
        <v>60</v>
      </c>
      <c r="K476" s="5180"/>
      <c r="L476" s="5200"/>
      <c r="M476" s="5146"/>
      <c r="N476" s="2356"/>
      <c r="O476" s="2356"/>
      <c r="P476" s="2356"/>
      <c r="Q476" s="2356"/>
      <c r="R476" s="2356"/>
      <c r="S476" s="2356"/>
      <c r="T476" s="2356"/>
      <c r="U476" s="2356"/>
      <c r="V476" s="2356"/>
      <c r="W476" s="2356"/>
      <c r="X476" s="2356"/>
      <c r="Y476" s="2356"/>
      <c r="Z476" s="2356"/>
      <c r="AA476" s="2356"/>
      <c r="AB476" s="2356"/>
      <c r="AC476" s="2356"/>
      <c r="AD476" s="2356"/>
      <c r="AE476" s="2356"/>
      <c r="AF476" s="2356"/>
      <c r="AG476" s="2356"/>
      <c r="AH476" s="2356"/>
      <c r="AI476" s="2356"/>
      <c r="AJ476" s="2356"/>
      <c r="AK476" s="2356"/>
      <c r="AL476" s="2356"/>
      <c r="AM476" s="2356"/>
      <c r="AN476" s="2356"/>
      <c r="AO476" s="2356"/>
      <c r="AP476" s="2356"/>
      <c r="AQ476" s="2356"/>
      <c r="AR476" s="2356"/>
      <c r="AS476" s="2356"/>
      <c r="AT476" s="2356"/>
      <c r="AU476" s="2356"/>
      <c r="AV476" s="2356"/>
      <c r="AW476" s="2356"/>
      <c r="AX476" s="2356"/>
      <c r="AY476" s="2356"/>
      <c r="AZ476" s="2356"/>
      <c r="BA476" s="2356"/>
      <c r="BB476" s="2356"/>
      <c r="BC476" s="2356"/>
      <c r="BD476" s="2356"/>
      <c r="BE476" s="2356"/>
      <c r="BF476" s="2356"/>
      <c r="BG476" s="2356"/>
      <c r="BH476" s="2356"/>
      <c r="BI476" s="2356"/>
      <c r="BJ476" s="2356"/>
      <c r="BK476" s="2356"/>
      <c r="BL476" s="2356"/>
      <c r="BM476" s="2356"/>
      <c r="BN476" s="2356"/>
      <c r="BO476" s="2356"/>
      <c r="BP476" s="2356"/>
      <c r="BQ476" s="2356"/>
      <c r="BR476" s="2356"/>
      <c r="BS476" s="2356"/>
      <c r="BT476" s="2356"/>
      <c r="BU476" s="2356"/>
      <c r="BV476" s="2356"/>
      <c r="BW476" s="2356"/>
      <c r="BX476" s="2356"/>
      <c r="BY476" s="2356"/>
      <c r="BZ476" s="2356"/>
      <c r="CA476" s="2356"/>
      <c r="CB476" s="2356"/>
      <c r="CC476" s="2356"/>
      <c r="CD476" s="2356"/>
      <c r="CE476" s="2356"/>
      <c r="CF476" s="2356"/>
      <c r="CG476" s="2356"/>
      <c r="CH476" s="2356"/>
      <c r="CI476" s="2356"/>
      <c r="CJ476" s="2356"/>
      <c r="CK476" s="2356"/>
      <c r="CL476" s="2356"/>
    </row>
    <row r="477" spans="1:90" s="2942" customFormat="1" ht="13.5" customHeight="1">
      <c r="A477" s="2912"/>
      <c r="B477" s="2913"/>
      <c r="C477" s="2913"/>
      <c r="D477" s="2914" t="s">
        <v>8936</v>
      </c>
      <c r="E477" s="2913"/>
      <c r="F477" s="2915">
        <v>1</v>
      </c>
      <c r="G477" s="2916"/>
      <c r="H477" s="3956"/>
      <c r="I477" s="4009"/>
      <c r="J477" s="2917"/>
      <c r="K477" s="5180"/>
      <c r="L477" s="5200"/>
      <c r="M477" s="5146"/>
      <c r="N477" s="4859"/>
      <c r="O477" s="4859"/>
      <c r="P477" s="4859"/>
      <c r="Q477" s="4859"/>
      <c r="R477" s="5201"/>
      <c r="S477" s="4859"/>
      <c r="T477" s="4859"/>
      <c r="U477" s="2356"/>
      <c r="V477" s="2356"/>
      <c r="W477" s="2356"/>
      <c r="X477" s="2356"/>
      <c r="Y477" s="2356"/>
      <c r="Z477" s="2356"/>
      <c r="AA477" s="2356"/>
      <c r="AB477" s="2356"/>
      <c r="AC477" s="2356"/>
      <c r="AD477" s="2356"/>
      <c r="AE477" s="2356"/>
      <c r="AF477" s="2356"/>
      <c r="AG477" s="2356"/>
      <c r="AH477" s="2356"/>
      <c r="AI477" s="2356"/>
      <c r="AJ477" s="2356"/>
      <c r="AK477" s="2356"/>
      <c r="AL477" s="2356"/>
      <c r="AM477" s="2356"/>
      <c r="AN477" s="2356"/>
      <c r="AO477" s="2356"/>
      <c r="AP477" s="2356"/>
      <c r="AQ477" s="2356"/>
      <c r="AR477" s="2356"/>
      <c r="AS477" s="2356"/>
      <c r="AT477" s="2356"/>
      <c r="AU477" s="2356"/>
      <c r="AV477" s="2356"/>
      <c r="AW477" s="2356"/>
      <c r="AX477" s="2356"/>
      <c r="AY477" s="2356"/>
      <c r="AZ477" s="2356"/>
      <c r="BA477" s="2356"/>
      <c r="BB477" s="2356"/>
      <c r="BC477" s="2356"/>
      <c r="BD477" s="2356"/>
      <c r="BE477" s="2356"/>
      <c r="BF477" s="2356"/>
      <c r="BG477" s="2356"/>
      <c r="BH477" s="2356"/>
      <c r="BI477" s="2356"/>
      <c r="BJ477" s="2356"/>
      <c r="BK477" s="2356"/>
      <c r="BL477" s="2356"/>
      <c r="BM477" s="2356"/>
      <c r="BN477" s="2356"/>
      <c r="BO477" s="2356"/>
      <c r="BP477" s="2356"/>
      <c r="BQ477" s="2356"/>
      <c r="BR477" s="2356"/>
      <c r="BS477" s="2356"/>
      <c r="BT477" s="2356"/>
      <c r="BU477" s="2356"/>
      <c r="BV477" s="2356"/>
      <c r="BW477" s="2356"/>
      <c r="BX477" s="2356"/>
      <c r="BY477" s="2356"/>
      <c r="BZ477" s="2356"/>
      <c r="CA477" s="2356"/>
      <c r="CB477" s="2356"/>
      <c r="CC477" s="2356"/>
      <c r="CD477" s="2356"/>
      <c r="CE477" s="2356"/>
      <c r="CF477" s="2356"/>
      <c r="CG477" s="2356"/>
      <c r="CH477" s="2356"/>
      <c r="CI477" s="2356"/>
      <c r="CJ477" s="2356"/>
      <c r="CK477" s="2356"/>
      <c r="CL477" s="2356"/>
    </row>
    <row r="478" spans="1:90" s="2949" customFormat="1" ht="13.5" customHeight="1">
      <c r="A478" s="2943"/>
      <c r="B478" s="2944"/>
      <c r="C478" s="2945"/>
      <c r="D478" s="2914" t="s">
        <v>8933</v>
      </c>
      <c r="E478" s="2945"/>
      <c r="F478" s="2915"/>
      <c r="G478" s="2946"/>
      <c r="H478" s="3984"/>
      <c r="I478" s="4040"/>
      <c r="J478" s="2947"/>
      <c r="K478" s="5180"/>
      <c r="L478" s="2931"/>
      <c r="M478" s="254"/>
      <c r="N478" s="254"/>
      <c r="O478" s="254"/>
      <c r="P478" s="254"/>
      <c r="Q478" s="5203"/>
      <c r="R478" s="254"/>
      <c r="S478" s="254"/>
      <c r="T478" s="254"/>
      <c r="U478" s="254"/>
      <c r="V478" s="254"/>
      <c r="W478" s="254"/>
      <c r="X478" s="254"/>
      <c r="Y478" s="254"/>
      <c r="Z478" s="254"/>
      <c r="AA478" s="254"/>
      <c r="AB478" s="254"/>
      <c r="AC478" s="254"/>
      <c r="AD478" s="254"/>
      <c r="AE478" s="254"/>
      <c r="AF478" s="254"/>
      <c r="AG478" s="254"/>
      <c r="AH478" s="254"/>
      <c r="AI478" s="254"/>
      <c r="AJ478" s="254"/>
      <c r="AK478" s="254"/>
      <c r="AL478" s="254"/>
      <c r="AM478" s="254"/>
      <c r="AN478" s="254"/>
      <c r="AO478" s="254"/>
      <c r="AP478" s="254"/>
      <c r="AQ478" s="254"/>
      <c r="AR478" s="254"/>
      <c r="AS478" s="254"/>
      <c r="AT478" s="254"/>
      <c r="AU478" s="254"/>
      <c r="AV478" s="254"/>
      <c r="AW478" s="254"/>
      <c r="AX478" s="254"/>
      <c r="AY478" s="254"/>
      <c r="AZ478" s="254"/>
      <c r="BA478" s="254"/>
      <c r="BB478" s="254"/>
      <c r="BC478" s="254"/>
      <c r="BD478" s="254"/>
      <c r="BE478" s="254"/>
      <c r="BF478" s="254"/>
      <c r="BG478" s="254"/>
      <c r="BH478" s="254"/>
      <c r="BI478" s="254"/>
      <c r="BJ478" s="254"/>
      <c r="BK478" s="254"/>
      <c r="BL478" s="254"/>
      <c r="BM478" s="254"/>
      <c r="BN478" s="254"/>
      <c r="BO478" s="254"/>
      <c r="BP478" s="254"/>
      <c r="BQ478" s="254"/>
      <c r="BR478" s="254"/>
      <c r="BS478" s="254"/>
      <c r="BT478" s="254"/>
      <c r="BU478" s="254"/>
      <c r="BV478" s="254"/>
      <c r="BW478" s="254"/>
      <c r="BX478" s="254"/>
      <c r="BY478" s="254"/>
      <c r="BZ478" s="254"/>
      <c r="CA478" s="254"/>
      <c r="CB478" s="254"/>
      <c r="CC478" s="254"/>
      <c r="CD478" s="254"/>
      <c r="CE478" s="254"/>
      <c r="CF478" s="254"/>
      <c r="CG478" s="254"/>
      <c r="CH478" s="254"/>
      <c r="CI478" s="254"/>
      <c r="CJ478" s="254"/>
      <c r="CK478" s="254"/>
      <c r="CL478" s="254"/>
    </row>
    <row r="479" spans="1:90" s="2942" customFormat="1" ht="27" customHeight="1">
      <c r="A479" s="2912">
        <v>118</v>
      </c>
      <c r="B479" s="2913">
        <v>731</v>
      </c>
      <c r="C479" s="2919" t="s">
        <v>8937</v>
      </c>
      <c r="D479" s="2913" t="s">
        <v>8938</v>
      </c>
      <c r="E479" s="2913" t="s">
        <v>155</v>
      </c>
      <c r="F479" s="2751">
        <f>SUM(F480)</f>
        <v>1</v>
      </c>
      <c r="G479" s="2916"/>
      <c r="H479" s="3956">
        <f t="shared" ref="H479" si="123">ROUND(F479*G479,2)</f>
        <v>0</v>
      </c>
      <c r="I479" s="4009"/>
      <c r="J479" s="2917" t="s">
        <v>60</v>
      </c>
      <c r="K479" s="5180"/>
      <c r="L479" s="5200"/>
      <c r="M479" s="5146"/>
      <c r="N479" s="2356"/>
      <c r="O479" s="2356"/>
      <c r="P479" s="2356"/>
      <c r="Q479" s="2356"/>
      <c r="R479" s="2356"/>
      <c r="S479" s="2356"/>
      <c r="T479" s="2356"/>
      <c r="U479" s="2356"/>
      <c r="V479" s="2356"/>
      <c r="W479" s="2356"/>
      <c r="X479" s="2356"/>
      <c r="Y479" s="2356"/>
      <c r="Z479" s="2356"/>
      <c r="AA479" s="2356"/>
      <c r="AB479" s="2356"/>
      <c r="AC479" s="2356"/>
      <c r="AD479" s="2356"/>
      <c r="AE479" s="2356"/>
      <c r="AF479" s="2356"/>
      <c r="AG479" s="2356"/>
      <c r="AH479" s="2356"/>
      <c r="AI479" s="2356"/>
      <c r="AJ479" s="2356"/>
      <c r="AK479" s="2356"/>
      <c r="AL479" s="2356"/>
      <c r="AM479" s="2356"/>
      <c r="AN479" s="2356"/>
      <c r="AO479" s="2356"/>
      <c r="AP479" s="2356"/>
      <c r="AQ479" s="2356"/>
      <c r="AR479" s="2356"/>
      <c r="AS479" s="2356"/>
      <c r="AT479" s="2356"/>
      <c r="AU479" s="2356"/>
      <c r="AV479" s="2356"/>
      <c r="AW479" s="2356"/>
      <c r="AX479" s="2356"/>
      <c r="AY479" s="2356"/>
      <c r="AZ479" s="2356"/>
      <c r="BA479" s="2356"/>
      <c r="BB479" s="2356"/>
      <c r="BC479" s="2356"/>
      <c r="BD479" s="2356"/>
      <c r="BE479" s="2356"/>
      <c r="BF479" s="2356"/>
      <c r="BG479" s="2356"/>
      <c r="BH479" s="2356"/>
      <c r="BI479" s="2356"/>
      <c r="BJ479" s="2356"/>
      <c r="BK479" s="2356"/>
      <c r="BL479" s="2356"/>
      <c r="BM479" s="2356"/>
      <c r="BN479" s="2356"/>
      <c r="BO479" s="2356"/>
      <c r="BP479" s="2356"/>
      <c r="BQ479" s="2356"/>
      <c r="BR479" s="2356"/>
      <c r="BS479" s="2356"/>
      <c r="BT479" s="2356"/>
      <c r="BU479" s="2356"/>
      <c r="BV479" s="2356"/>
      <c r="BW479" s="2356"/>
      <c r="BX479" s="2356"/>
      <c r="BY479" s="2356"/>
      <c r="BZ479" s="2356"/>
      <c r="CA479" s="2356"/>
      <c r="CB479" s="2356"/>
      <c r="CC479" s="2356"/>
      <c r="CD479" s="2356"/>
      <c r="CE479" s="2356"/>
      <c r="CF479" s="2356"/>
      <c r="CG479" s="2356"/>
      <c r="CH479" s="2356"/>
      <c r="CI479" s="2356"/>
      <c r="CJ479" s="2356"/>
      <c r="CK479" s="2356"/>
      <c r="CL479" s="2356"/>
    </row>
    <row r="480" spans="1:90" s="2942" customFormat="1" ht="13.5" customHeight="1">
      <c r="A480" s="2912"/>
      <c r="B480" s="2913"/>
      <c r="C480" s="2913"/>
      <c r="D480" s="2914" t="s">
        <v>8939</v>
      </c>
      <c r="E480" s="2913"/>
      <c r="F480" s="2915">
        <v>1</v>
      </c>
      <c r="G480" s="2916"/>
      <c r="H480" s="3956"/>
      <c r="I480" s="4009"/>
      <c r="J480" s="2917"/>
      <c r="K480" s="5180"/>
      <c r="L480" s="5200"/>
      <c r="M480" s="5146"/>
      <c r="N480" s="4859"/>
      <c r="O480" s="4859"/>
      <c r="P480" s="4859"/>
      <c r="Q480" s="4859"/>
      <c r="R480" s="5201"/>
      <c r="S480" s="4859"/>
      <c r="T480" s="4859"/>
      <c r="U480" s="2356"/>
      <c r="V480" s="2356"/>
      <c r="W480" s="2356"/>
      <c r="X480" s="2356"/>
      <c r="Y480" s="2356"/>
      <c r="Z480" s="2356"/>
      <c r="AA480" s="2356"/>
      <c r="AB480" s="2356"/>
      <c r="AC480" s="2356"/>
      <c r="AD480" s="2356"/>
      <c r="AE480" s="2356"/>
      <c r="AF480" s="2356"/>
      <c r="AG480" s="2356"/>
      <c r="AH480" s="2356"/>
      <c r="AI480" s="2356"/>
      <c r="AJ480" s="2356"/>
      <c r="AK480" s="2356"/>
      <c r="AL480" s="2356"/>
      <c r="AM480" s="2356"/>
      <c r="AN480" s="2356"/>
      <c r="AO480" s="2356"/>
      <c r="AP480" s="2356"/>
      <c r="AQ480" s="2356"/>
      <c r="AR480" s="2356"/>
      <c r="AS480" s="2356"/>
      <c r="AT480" s="2356"/>
      <c r="AU480" s="2356"/>
      <c r="AV480" s="2356"/>
      <c r="AW480" s="2356"/>
      <c r="AX480" s="2356"/>
      <c r="AY480" s="2356"/>
      <c r="AZ480" s="2356"/>
      <c r="BA480" s="2356"/>
      <c r="BB480" s="2356"/>
      <c r="BC480" s="2356"/>
      <c r="BD480" s="2356"/>
      <c r="BE480" s="2356"/>
      <c r="BF480" s="2356"/>
      <c r="BG480" s="2356"/>
      <c r="BH480" s="2356"/>
      <c r="BI480" s="2356"/>
      <c r="BJ480" s="2356"/>
      <c r="BK480" s="2356"/>
      <c r="BL480" s="2356"/>
      <c r="BM480" s="2356"/>
      <c r="BN480" s="2356"/>
      <c r="BO480" s="2356"/>
      <c r="BP480" s="2356"/>
      <c r="BQ480" s="2356"/>
      <c r="BR480" s="2356"/>
      <c r="BS480" s="2356"/>
      <c r="BT480" s="2356"/>
      <c r="BU480" s="2356"/>
      <c r="BV480" s="2356"/>
      <c r="BW480" s="2356"/>
      <c r="BX480" s="2356"/>
      <c r="BY480" s="2356"/>
      <c r="BZ480" s="2356"/>
      <c r="CA480" s="2356"/>
      <c r="CB480" s="2356"/>
      <c r="CC480" s="2356"/>
      <c r="CD480" s="2356"/>
      <c r="CE480" s="2356"/>
      <c r="CF480" s="2356"/>
      <c r="CG480" s="2356"/>
      <c r="CH480" s="2356"/>
      <c r="CI480" s="2356"/>
      <c r="CJ480" s="2356"/>
      <c r="CK480" s="2356"/>
      <c r="CL480" s="2356"/>
    </row>
    <row r="481" spans="1:90" s="2949" customFormat="1" ht="13.5" customHeight="1">
      <c r="A481" s="2943"/>
      <c r="B481" s="2944"/>
      <c r="C481" s="2945"/>
      <c r="D481" s="2914" t="s">
        <v>8933</v>
      </c>
      <c r="E481" s="2945"/>
      <c r="F481" s="2915"/>
      <c r="G481" s="2946"/>
      <c r="H481" s="3984"/>
      <c r="I481" s="4040"/>
      <c r="J481" s="2947"/>
      <c r="K481" s="5180"/>
      <c r="L481" s="5204"/>
      <c r="M481" s="5204"/>
      <c r="N481" s="5204"/>
      <c r="O481" s="5204"/>
      <c r="P481" s="5204"/>
      <c r="Q481" s="5204"/>
      <c r="R481" s="5204"/>
      <c r="S481" s="5204"/>
      <c r="T481" s="5201"/>
      <c r="U481" s="254"/>
      <c r="V481" s="254"/>
      <c r="W481" s="254"/>
      <c r="X481" s="254"/>
      <c r="Y481" s="254"/>
      <c r="Z481" s="254"/>
      <c r="AA481" s="254"/>
      <c r="AB481" s="254"/>
      <c r="AC481" s="254"/>
      <c r="AD481" s="254"/>
      <c r="AE481" s="254"/>
      <c r="AF481" s="254"/>
      <c r="AG481" s="254"/>
      <c r="AH481" s="254"/>
      <c r="AI481" s="254"/>
      <c r="AJ481" s="254"/>
      <c r="AK481" s="254"/>
      <c r="AL481" s="254"/>
      <c r="AM481" s="254"/>
      <c r="AN481" s="254"/>
      <c r="AO481" s="254"/>
      <c r="AP481" s="254"/>
      <c r="AQ481" s="254"/>
      <c r="AR481" s="254"/>
      <c r="AS481" s="254"/>
      <c r="AT481" s="254"/>
      <c r="AU481" s="254"/>
      <c r="AV481" s="254"/>
      <c r="AW481" s="254"/>
      <c r="AX481" s="254"/>
      <c r="AY481" s="254"/>
      <c r="AZ481" s="254"/>
      <c r="BA481" s="254"/>
      <c r="BB481" s="254"/>
      <c r="BC481" s="254"/>
      <c r="BD481" s="254"/>
      <c r="BE481" s="254"/>
      <c r="BF481" s="254"/>
      <c r="BG481" s="254"/>
      <c r="BH481" s="254"/>
      <c r="BI481" s="254"/>
      <c r="BJ481" s="254"/>
      <c r="BK481" s="254"/>
      <c r="BL481" s="254"/>
      <c r="BM481" s="254"/>
      <c r="BN481" s="254"/>
      <c r="BO481" s="254"/>
      <c r="BP481" s="254"/>
      <c r="BQ481" s="254"/>
      <c r="BR481" s="254"/>
      <c r="BS481" s="254"/>
      <c r="BT481" s="254"/>
      <c r="BU481" s="254"/>
      <c r="BV481" s="254"/>
      <c r="BW481" s="254"/>
      <c r="BX481" s="254"/>
      <c r="BY481" s="254"/>
      <c r="BZ481" s="254"/>
      <c r="CA481" s="254"/>
      <c r="CB481" s="254"/>
      <c r="CC481" s="254"/>
      <c r="CD481" s="254"/>
      <c r="CE481" s="254"/>
      <c r="CF481" s="254"/>
      <c r="CG481" s="254"/>
      <c r="CH481" s="254"/>
      <c r="CI481" s="254"/>
      <c r="CJ481" s="254"/>
      <c r="CK481" s="254"/>
      <c r="CL481" s="254"/>
    </row>
    <row r="482" spans="1:90" s="2942" customFormat="1" ht="13.5" customHeight="1">
      <c r="A482" s="2912">
        <v>119</v>
      </c>
      <c r="B482" s="2913">
        <v>731</v>
      </c>
      <c r="C482" s="2919" t="s">
        <v>8940</v>
      </c>
      <c r="D482" s="2913" t="s">
        <v>8941</v>
      </c>
      <c r="E482" s="2913" t="s">
        <v>155</v>
      </c>
      <c r="F482" s="2751">
        <f>SUM(F483)</f>
        <v>1</v>
      </c>
      <c r="G482" s="2916"/>
      <c r="H482" s="3956">
        <f t="shared" ref="H482" si="124">ROUND(F482*G482,2)</f>
        <v>0</v>
      </c>
      <c r="I482" s="4009"/>
      <c r="J482" s="2917" t="s">
        <v>60</v>
      </c>
      <c r="K482" s="5180"/>
      <c r="L482" s="5200"/>
      <c r="M482" s="5146"/>
      <c r="N482" s="2356"/>
      <c r="O482" s="2356"/>
      <c r="P482" s="2356"/>
      <c r="Q482" s="2356"/>
      <c r="R482" s="2356"/>
      <c r="S482" s="2356"/>
      <c r="T482" s="2356"/>
      <c r="U482" s="2356"/>
      <c r="V482" s="2356"/>
      <c r="W482" s="2356"/>
      <c r="X482" s="2356"/>
      <c r="Y482" s="2356"/>
      <c r="Z482" s="2356"/>
      <c r="AA482" s="2356"/>
      <c r="AB482" s="2356"/>
      <c r="AC482" s="2356"/>
      <c r="AD482" s="2356"/>
      <c r="AE482" s="2356"/>
      <c r="AF482" s="2356"/>
      <c r="AG482" s="2356"/>
      <c r="AH482" s="2356"/>
      <c r="AI482" s="2356"/>
      <c r="AJ482" s="2356"/>
      <c r="AK482" s="2356"/>
      <c r="AL482" s="2356"/>
      <c r="AM482" s="2356"/>
      <c r="AN482" s="2356"/>
      <c r="AO482" s="2356"/>
      <c r="AP482" s="2356"/>
      <c r="AQ482" s="2356"/>
      <c r="AR482" s="2356"/>
      <c r="AS482" s="2356"/>
      <c r="AT482" s="2356"/>
      <c r="AU482" s="2356"/>
      <c r="AV482" s="2356"/>
      <c r="AW482" s="2356"/>
      <c r="AX482" s="2356"/>
      <c r="AY482" s="2356"/>
      <c r="AZ482" s="2356"/>
      <c r="BA482" s="2356"/>
      <c r="BB482" s="2356"/>
      <c r="BC482" s="2356"/>
      <c r="BD482" s="2356"/>
      <c r="BE482" s="2356"/>
      <c r="BF482" s="2356"/>
      <c r="BG482" s="2356"/>
      <c r="BH482" s="2356"/>
      <c r="BI482" s="2356"/>
      <c r="BJ482" s="2356"/>
      <c r="BK482" s="2356"/>
      <c r="BL482" s="2356"/>
      <c r="BM482" s="2356"/>
      <c r="BN482" s="2356"/>
      <c r="BO482" s="2356"/>
      <c r="BP482" s="2356"/>
      <c r="BQ482" s="2356"/>
      <c r="BR482" s="2356"/>
      <c r="BS482" s="2356"/>
      <c r="BT482" s="2356"/>
      <c r="BU482" s="2356"/>
      <c r="BV482" s="2356"/>
      <c r="BW482" s="2356"/>
      <c r="BX482" s="2356"/>
      <c r="BY482" s="2356"/>
      <c r="BZ482" s="2356"/>
      <c r="CA482" s="2356"/>
      <c r="CB482" s="2356"/>
      <c r="CC482" s="2356"/>
      <c r="CD482" s="2356"/>
      <c r="CE482" s="2356"/>
      <c r="CF482" s="2356"/>
      <c r="CG482" s="2356"/>
      <c r="CH482" s="2356"/>
      <c r="CI482" s="2356"/>
      <c r="CJ482" s="2356"/>
      <c r="CK482" s="2356"/>
      <c r="CL482" s="2356"/>
    </row>
    <row r="483" spans="1:90" s="2942" customFormat="1" ht="13.5" customHeight="1">
      <c r="A483" s="2912"/>
      <c r="B483" s="2913"/>
      <c r="C483" s="2913"/>
      <c r="D483" s="2914" t="s">
        <v>8942</v>
      </c>
      <c r="E483" s="2913"/>
      <c r="F483" s="2915">
        <v>1</v>
      </c>
      <c r="G483" s="2916"/>
      <c r="H483" s="3956"/>
      <c r="I483" s="4009"/>
      <c r="J483" s="2917"/>
      <c r="K483" s="5180"/>
      <c r="L483" s="5200"/>
      <c r="M483" s="5146"/>
      <c r="N483" s="4859"/>
      <c r="O483" s="4859"/>
      <c r="P483" s="4859"/>
      <c r="Q483" s="4859"/>
      <c r="R483" s="5201"/>
      <c r="S483" s="4859"/>
      <c r="T483" s="4859"/>
      <c r="U483" s="2356"/>
      <c r="V483" s="2356"/>
      <c r="W483" s="2356"/>
      <c r="X483" s="2356"/>
      <c r="Y483" s="2356"/>
      <c r="Z483" s="2356"/>
      <c r="AA483" s="2356"/>
      <c r="AB483" s="2356"/>
      <c r="AC483" s="2356"/>
      <c r="AD483" s="2356"/>
      <c r="AE483" s="2356"/>
      <c r="AF483" s="2356"/>
      <c r="AG483" s="2356"/>
      <c r="AH483" s="2356"/>
      <c r="AI483" s="2356"/>
      <c r="AJ483" s="2356"/>
      <c r="AK483" s="2356"/>
      <c r="AL483" s="2356"/>
      <c r="AM483" s="2356"/>
      <c r="AN483" s="2356"/>
      <c r="AO483" s="2356"/>
      <c r="AP483" s="2356"/>
      <c r="AQ483" s="2356"/>
      <c r="AR483" s="2356"/>
      <c r="AS483" s="2356"/>
      <c r="AT483" s="2356"/>
      <c r="AU483" s="2356"/>
      <c r="AV483" s="2356"/>
      <c r="AW483" s="2356"/>
      <c r="AX483" s="2356"/>
      <c r="AY483" s="2356"/>
      <c r="AZ483" s="2356"/>
      <c r="BA483" s="2356"/>
      <c r="BB483" s="2356"/>
      <c r="BC483" s="2356"/>
      <c r="BD483" s="2356"/>
      <c r="BE483" s="2356"/>
      <c r="BF483" s="2356"/>
      <c r="BG483" s="2356"/>
      <c r="BH483" s="2356"/>
      <c r="BI483" s="2356"/>
      <c r="BJ483" s="2356"/>
      <c r="BK483" s="2356"/>
      <c r="BL483" s="2356"/>
      <c r="BM483" s="2356"/>
      <c r="BN483" s="2356"/>
      <c r="BO483" s="2356"/>
      <c r="BP483" s="2356"/>
      <c r="BQ483" s="2356"/>
      <c r="BR483" s="2356"/>
      <c r="BS483" s="2356"/>
      <c r="BT483" s="2356"/>
      <c r="BU483" s="2356"/>
      <c r="BV483" s="2356"/>
      <c r="BW483" s="2356"/>
      <c r="BX483" s="2356"/>
      <c r="BY483" s="2356"/>
      <c r="BZ483" s="2356"/>
      <c r="CA483" s="2356"/>
      <c r="CB483" s="2356"/>
      <c r="CC483" s="2356"/>
      <c r="CD483" s="2356"/>
      <c r="CE483" s="2356"/>
      <c r="CF483" s="2356"/>
      <c r="CG483" s="2356"/>
      <c r="CH483" s="2356"/>
      <c r="CI483" s="2356"/>
      <c r="CJ483" s="2356"/>
      <c r="CK483" s="2356"/>
      <c r="CL483" s="2356"/>
    </row>
    <row r="484" spans="1:90" s="2949" customFormat="1" ht="13.5" customHeight="1">
      <c r="A484" s="2943"/>
      <c r="B484" s="2944"/>
      <c r="C484" s="2945"/>
      <c r="D484" s="2914" t="s">
        <v>8933</v>
      </c>
      <c r="E484" s="2945"/>
      <c r="F484" s="2915"/>
      <c r="G484" s="2946"/>
      <c r="H484" s="3984"/>
      <c r="I484" s="4040"/>
      <c r="J484" s="2947"/>
      <c r="K484" s="5180"/>
      <c r="L484" s="5204"/>
      <c r="M484" s="5204"/>
      <c r="N484" s="5204"/>
      <c r="O484" s="5204"/>
      <c r="P484" s="5204"/>
      <c r="Q484" s="5204"/>
      <c r="R484" s="5204"/>
      <c r="S484" s="5204"/>
      <c r="T484" s="5201"/>
      <c r="U484" s="254"/>
      <c r="V484" s="254"/>
      <c r="W484" s="254"/>
      <c r="X484" s="254"/>
      <c r="Y484" s="254"/>
      <c r="Z484" s="254"/>
      <c r="AA484" s="254"/>
      <c r="AB484" s="254"/>
      <c r="AC484" s="254"/>
      <c r="AD484" s="254"/>
      <c r="AE484" s="254"/>
      <c r="AF484" s="254"/>
      <c r="AG484" s="254"/>
      <c r="AH484" s="254"/>
      <c r="AI484" s="254"/>
      <c r="AJ484" s="254"/>
      <c r="AK484" s="254"/>
      <c r="AL484" s="254"/>
      <c r="AM484" s="254"/>
      <c r="AN484" s="254"/>
      <c r="AO484" s="254"/>
      <c r="AP484" s="254"/>
      <c r="AQ484" s="254"/>
      <c r="AR484" s="254"/>
      <c r="AS484" s="254"/>
      <c r="AT484" s="254"/>
      <c r="AU484" s="254"/>
      <c r="AV484" s="254"/>
      <c r="AW484" s="254"/>
      <c r="AX484" s="254"/>
      <c r="AY484" s="254"/>
      <c r="AZ484" s="254"/>
      <c r="BA484" s="254"/>
      <c r="BB484" s="254"/>
      <c r="BC484" s="254"/>
      <c r="BD484" s="254"/>
      <c r="BE484" s="254"/>
      <c r="BF484" s="254"/>
      <c r="BG484" s="254"/>
      <c r="BH484" s="254"/>
      <c r="BI484" s="254"/>
      <c r="BJ484" s="254"/>
      <c r="BK484" s="254"/>
      <c r="BL484" s="254"/>
      <c r="BM484" s="254"/>
      <c r="BN484" s="254"/>
      <c r="BO484" s="254"/>
      <c r="BP484" s="254"/>
      <c r="BQ484" s="254"/>
      <c r="BR484" s="254"/>
      <c r="BS484" s="254"/>
      <c r="BT484" s="254"/>
      <c r="BU484" s="254"/>
      <c r="BV484" s="254"/>
      <c r="BW484" s="254"/>
      <c r="BX484" s="254"/>
      <c r="BY484" s="254"/>
      <c r="BZ484" s="254"/>
      <c r="CA484" s="254"/>
      <c r="CB484" s="254"/>
      <c r="CC484" s="254"/>
      <c r="CD484" s="254"/>
      <c r="CE484" s="254"/>
      <c r="CF484" s="254"/>
      <c r="CG484" s="254"/>
      <c r="CH484" s="254"/>
      <c r="CI484" s="254"/>
      <c r="CJ484" s="254"/>
      <c r="CK484" s="254"/>
      <c r="CL484" s="254"/>
    </row>
    <row r="485" spans="1:90" s="2942" customFormat="1" ht="13.5" customHeight="1">
      <c r="A485" s="2912">
        <v>120</v>
      </c>
      <c r="B485" s="2913">
        <v>731</v>
      </c>
      <c r="C485" s="2919" t="s">
        <v>8943</v>
      </c>
      <c r="D485" s="2913" t="s">
        <v>8944</v>
      </c>
      <c r="E485" s="2913" t="s">
        <v>155</v>
      </c>
      <c r="F485" s="2751">
        <f>SUM(F486)</f>
        <v>1</v>
      </c>
      <c r="G485" s="2916"/>
      <c r="H485" s="3956">
        <f t="shared" ref="H485" si="125">ROUND(F485*G485,2)</f>
        <v>0</v>
      </c>
      <c r="I485" s="4009"/>
      <c r="J485" s="2917" t="s">
        <v>60</v>
      </c>
      <c r="K485" s="5180"/>
      <c r="L485" s="5200"/>
      <c r="M485" s="5146"/>
      <c r="N485" s="2356"/>
      <c r="O485" s="2356"/>
      <c r="P485" s="2356"/>
      <c r="Q485" s="2356"/>
      <c r="R485" s="2356"/>
      <c r="S485" s="2356"/>
      <c r="T485" s="2356"/>
      <c r="U485" s="2356"/>
      <c r="V485" s="2356"/>
      <c r="W485" s="2356"/>
      <c r="X485" s="2356"/>
      <c r="Y485" s="2356"/>
      <c r="Z485" s="2356"/>
      <c r="AA485" s="2356"/>
      <c r="AB485" s="2356"/>
      <c r="AC485" s="2356"/>
      <c r="AD485" s="2356"/>
      <c r="AE485" s="2356"/>
      <c r="AF485" s="2356"/>
      <c r="AG485" s="2356"/>
      <c r="AH485" s="2356"/>
      <c r="AI485" s="2356"/>
      <c r="AJ485" s="2356"/>
      <c r="AK485" s="2356"/>
      <c r="AL485" s="2356"/>
      <c r="AM485" s="2356"/>
      <c r="AN485" s="2356"/>
      <c r="AO485" s="2356"/>
      <c r="AP485" s="2356"/>
      <c r="AQ485" s="2356"/>
      <c r="AR485" s="2356"/>
      <c r="AS485" s="2356"/>
      <c r="AT485" s="2356"/>
      <c r="AU485" s="2356"/>
      <c r="AV485" s="2356"/>
      <c r="AW485" s="2356"/>
      <c r="AX485" s="2356"/>
      <c r="AY485" s="2356"/>
      <c r="AZ485" s="2356"/>
      <c r="BA485" s="2356"/>
      <c r="BB485" s="2356"/>
      <c r="BC485" s="2356"/>
      <c r="BD485" s="2356"/>
      <c r="BE485" s="2356"/>
      <c r="BF485" s="2356"/>
      <c r="BG485" s="2356"/>
      <c r="BH485" s="2356"/>
      <c r="BI485" s="2356"/>
      <c r="BJ485" s="2356"/>
      <c r="BK485" s="2356"/>
      <c r="BL485" s="2356"/>
      <c r="BM485" s="2356"/>
      <c r="BN485" s="2356"/>
      <c r="BO485" s="2356"/>
      <c r="BP485" s="2356"/>
      <c r="BQ485" s="2356"/>
      <c r="BR485" s="2356"/>
      <c r="BS485" s="2356"/>
      <c r="BT485" s="2356"/>
      <c r="BU485" s="2356"/>
      <c r="BV485" s="2356"/>
      <c r="BW485" s="2356"/>
      <c r="BX485" s="2356"/>
      <c r="BY485" s="2356"/>
      <c r="BZ485" s="2356"/>
      <c r="CA485" s="2356"/>
      <c r="CB485" s="2356"/>
      <c r="CC485" s="2356"/>
      <c r="CD485" s="2356"/>
      <c r="CE485" s="2356"/>
      <c r="CF485" s="2356"/>
      <c r="CG485" s="2356"/>
      <c r="CH485" s="2356"/>
      <c r="CI485" s="2356"/>
      <c r="CJ485" s="2356"/>
      <c r="CK485" s="2356"/>
      <c r="CL485" s="2356"/>
    </row>
    <row r="486" spans="1:90" s="2942" customFormat="1" ht="13.5" customHeight="1">
      <c r="A486" s="2912"/>
      <c r="B486" s="2913"/>
      <c r="C486" s="2913"/>
      <c r="D486" s="2914" t="s">
        <v>8945</v>
      </c>
      <c r="E486" s="2913"/>
      <c r="F486" s="2915">
        <v>1</v>
      </c>
      <c r="G486" s="2916"/>
      <c r="H486" s="3956"/>
      <c r="I486" s="4009"/>
      <c r="J486" s="2917"/>
      <c r="K486" s="5180"/>
      <c r="L486" s="5200"/>
      <c r="M486" s="5146"/>
      <c r="N486" s="4859"/>
      <c r="O486" s="4859"/>
      <c r="P486" s="4859"/>
      <c r="Q486" s="4859"/>
      <c r="R486" s="5201"/>
      <c r="S486" s="4859"/>
      <c r="T486" s="4859"/>
      <c r="U486" s="2356"/>
      <c r="V486" s="2356"/>
      <c r="W486" s="2356"/>
      <c r="X486" s="2356"/>
      <c r="Y486" s="2356"/>
      <c r="Z486" s="2356"/>
      <c r="AA486" s="2356"/>
      <c r="AB486" s="2356"/>
      <c r="AC486" s="2356"/>
      <c r="AD486" s="2356"/>
      <c r="AE486" s="2356"/>
      <c r="AF486" s="2356"/>
      <c r="AG486" s="2356"/>
      <c r="AH486" s="2356"/>
      <c r="AI486" s="2356"/>
      <c r="AJ486" s="2356"/>
      <c r="AK486" s="2356"/>
      <c r="AL486" s="2356"/>
      <c r="AM486" s="2356"/>
      <c r="AN486" s="2356"/>
      <c r="AO486" s="2356"/>
      <c r="AP486" s="2356"/>
      <c r="AQ486" s="2356"/>
      <c r="AR486" s="2356"/>
      <c r="AS486" s="2356"/>
      <c r="AT486" s="2356"/>
      <c r="AU486" s="2356"/>
      <c r="AV486" s="2356"/>
      <c r="AW486" s="2356"/>
      <c r="AX486" s="2356"/>
      <c r="AY486" s="2356"/>
      <c r="AZ486" s="2356"/>
      <c r="BA486" s="2356"/>
      <c r="BB486" s="2356"/>
      <c r="BC486" s="2356"/>
      <c r="BD486" s="2356"/>
      <c r="BE486" s="2356"/>
      <c r="BF486" s="2356"/>
      <c r="BG486" s="2356"/>
      <c r="BH486" s="2356"/>
      <c r="BI486" s="2356"/>
      <c r="BJ486" s="2356"/>
      <c r="BK486" s="2356"/>
      <c r="BL486" s="2356"/>
      <c r="BM486" s="2356"/>
      <c r="BN486" s="2356"/>
      <c r="BO486" s="2356"/>
      <c r="BP486" s="2356"/>
      <c r="BQ486" s="2356"/>
      <c r="BR486" s="2356"/>
      <c r="BS486" s="2356"/>
      <c r="BT486" s="2356"/>
      <c r="BU486" s="2356"/>
      <c r="BV486" s="2356"/>
      <c r="BW486" s="2356"/>
      <c r="BX486" s="2356"/>
      <c r="BY486" s="2356"/>
      <c r="BZ486" s="2356"/>
      <c r="CA486" s="2356"/>
      <c r="CB486" s="2356"/>
      <c r="CC486" s="2356"/>
      <c r="CD486" s="2356"/>
      <c r="CE486" s="2356"/>
      <c r="CF486" s="2356"/>
      <c r="CG486" s="2356"/>
      <c r="CH486" s="2356"/>
      <c r="CI486" s="2356"/>
      <c r="CJ486" s="2356"/>
      <c r="CK486" s="2356"/>
      <c r="CL486" s="2356"/>
    </row>
    <row r="487" spans="1:90" s="2949" customFormat="1" ht="13.5" customHeight="1">
      <c r="A487" s="2943"/>
      <c r="B487" s="2944"/>
      <c r="C487" s="2945"/>
      <c r="D487" s="2914" t="s">
        <v>8933</v>
      </c>
      <c r="E487" s="2945"/>
      <c r="F487" s="2915"/>
      <c r="G487" s="2946"/>
      <c r="H487" s="3984"/>
      <c r="I487" s="4040"/>
      <c r="J487" s="2947"/>
      <c r="K487" s="5180"/>
      <c r="L487" s="5204"/>
      <c r="M487" s="5204"/>
      <c r="N487" s="5204"/>
      <c r="O487" s="5204"/>
      <c r="P487" s="5204"/>
      <c r="Q487" s="5204"/>
      <c r="R487" s="5204"/>
      <c r="S487" s="5204"/>
      <c r="T487" s="5201"/>
      <c r="U487" s="254"/>
      <c r="V487" s="254"/>
      <c r="W487" s="254"/>
      <c r="X487" s="254"/>
      <c r="Y487" s="254"/>
      <c r="Z487" s="254"/>
      <c r="AA487" s="254"/>
      <c r="AB487" s="254"/>
      <c r="AC487" s="254"/>
      <c r="AD487" s="254"/>
      <c r="AE487" s="254"/>
      <c r="AF487" s="254"/>
      <c r="AG487" s="254"/>
      <c r="AH487" s="254"/>
      <c r="AI487" s="254"/>
      <c r="AJ487" s="254"/>
      <c r="AK487" s="254"/>
      <c r="AL487" s="254"/>
      <c r="AM487" s="254"/>
      <c r="AN487" s="254"/>
      <c r="AO487" s="254"/>
      <c r="AP487" s="254"/>
      <c r="AQ487" s="254"/>
      <c r="AR487" s="254"/>
      <c r="AS487" s="254"/>
      <c r="AT487" s="254"/>
      <c r="AU487" s="254"/>
      <c r="AV487" s="254"/>
      <c r="AW487" s="254"/>
      <c r="AX487" s="254"/>
      <c r="AY487" s="254"/>
      <c r="AZ487" s="254"/>
      <c r="BA487" s="254"/>
      <c r="BB487" s="254"/>
      <c r="BC487" s="254"/>
      <c r="BD487" s="254"/>
      <c r="BE487" s="254"/>
      <c r="BF487" s="254"/>
      <c r="BG487" s="254"/>
      <c r="BH487" s="254"/>
      <c r="BI487" s="254"/>
      <c r="BJ487" s="254"/>
      <c r="BK487" s="254"/>
      <c r="BL487" s="254"/>
      <c r="BM487" s="254"/>
      <c r="BN487" s="254"/>
      <c r="BO487" s="254"/>
      <c r="BP487" s="254"/>
      <c r="BQ487" s="254"/>
      <c r="BR487" s="254"/>
      <c r="BS487" s="254"/>
      <c r="BT487" s="254"/>
      <c r="BU487" s="254"/>
      <c r="BV487" s="254"/>
      <c r="BW487" s="254"/>
      <c r="BX487" s="254"/>
      <c r="BY487" s="254"/>
      <c r="BZ487" s="254"/>
      <c r="CA487" s="254"/>
      <c r="CB487" s="254"/>
      <c r="CC487" s="254"/>
      <c r="CD487" s="254"/>
      <c r="CE487" s="254"/>
      <c r="CF487" s="254"/>
      <c r="CG487" s="254"/>
      <c r="CH487" s="254"/>
      <c r="CI487" s="254"/>
      <c r="CJ487" s="254"/>
      <c r="CK487" s="254"/>
      <c r="CL487" s="254"/>
    </row>
    <row r="488" spans="1:90" s="2942" customFormat="1" ht="27" customHeight="1">
      <c r="A488" s="2912">
        <v>121</v>
      </c>
      <c r="B488" s="2913">
        <v>731</v>
      </c>
      <c r="C488" s="2919" t="s">
        <v>8946</v>
      </c>
      <c r="D488" s="2913" t="s">
        <v>8947</v>
      </c>
      <c r="E488" s="2913" t="s">
        <v>155</v>
      </c>
      <c r="F488" s="2751">
        <f>SUM(F489)</f>
        <v>1</v>
      </c>
      <c r="G488" s="2916"/>
      <c r="H488" s="3956">
        <f t="shared" ref="H488" si="126">ROUND(F488*G488,2)</f>
        <v>0</v>
      </c>
      <c r="I488" s="4009"/>
      <c r="J488" s="2917" t="s">
        <v>60</v>
      </c>
      <c r="K488" s="5180"/>
      <c r="L488" s="5200"/>
      <c r="M488" s="5146"/>
      <c r="N488" s="2356"/>
      <c r="O488" s="2356"/>
      <c r="P488" s="2356"/>
      <c r="Q488" s="2356"/>
      <c r="R488" s="2356"/>
      <c r="S488" s="2356"/>
      <c r="T488" s="2356"/>
      <c r="U488" s="2356"/>
      <c r="V488" s="2356"/>
      <c r="W488" s="2356"/>
      <c r="X488" s="2356"/>
      <c r="Y488" s="2356"/>
      <c r="Z488" s="2356"/>
      <c r="AA488" s="2356"/>
      <c r="AB488" s="2356"/>
      <c r="AC488" s="2356"/>
      <c r="AD488" s="2356"/>
      <c r="AE488" s="2356"/>
      <c r="AF488" s="2356"/>
      <c r="AG488" s="2356"/>
      <c r="AH488" s="2356"/>
      <c r="AI488" s="2356"/>
      <c r="AJ488" s="2356"/>
      <c r="AK488" s="2356"/>
      <c r="AL488" s="2356"/>
      <c r="AM488" s="2356"/>
      <c r="AN488" s="2356"/>
      <c r="AO488" s="2356"/>
      <c r="AP488" s="2356"/>
      <c r="AQ488" s="2356"/>
      <c r="AR488" s="2356"/>
      <c r="AS488" s="2356"/>
      <c r="AT488" s="2356"/>
      <c r="AU488" s="2356"/>
      <c r="AV488" s="2356"/>
      <c r="AW488" s="2356"/>
      <c r="AX488" s="2356"/>
      <c r="AY488" s="2356"/>
      <c r="AZ488" s="2356"/>
      <c r="BA488" s="2356"/>
      <c r="BB488" s="2356"/>
      <c r="BC488" s="2356"/>
      <c r="BD488" s="2356"/>
      <c r="BE488" s="2356"/>
      <c r="BF488" s="2356"/>
      <c r="BG488" s="2356"/>
      <c r="BH488" s="2356"/>
      <c r="BI488" s="2356"/>
      <c r="BJ488" s="2356"/>
      <c r="BK488" s="2356"/>
      <c r="BL488" s="2356"/>
      <c r="BM488" s="2356"/>
      <c r="BN488" s="2356"/>
      <c r="BO488" s="2356"/>
      <c r="BP488" s="2356"/>
      <c r="BQ488" s="2356"/>
      <c r="BR488" s="2356"/>
      <c r="BS488" s="2356"/>
      <c r="BT488" s="2356"/>
      <c r="BU488" s="2356"/>
      <c r="BV488" s="2356"/>
      <c r="BW488" s="2356"/>
      <c r="BX488" s="2356"/>
      <c r="BY488" s="2356"/>
      <c r="BZ488" s="2356"/>
      <c r="CA488" s="2356"/>
      <c r="CB488" s="2356"/>
      <c r="CC488" s="2356"/>
      <c r="CD488" s="2356"/>
      <c r="CE488" s="2356"/>
      <c r="CF488" s="2356"/>
      <c r="CG488" s="2356"/>
      <c r="CH488" s="2356"/>
      <c r="CI488" s="2356"/>
      <c r="CJ488" s="2356"/>
      <c r="CK488" s="2356"/>
      <c r="CL488" s="2356"/>
    </row>
    <row r="489" spans="1:90" s="2942" customFormat="1" ht="13.5" customHeight="1">
      <c r="A489" s="2912"/>
      <c r="B489" s="2913"/>
      <c r="C489" s="2913"/>
      <c r="D489" s="2914" t="s">
        <v>8948</v>
      </c>
      <c r="E489" s="2913"/>
      <c r="F489" s="2915">
        <v>1</v>
      </c>
      <c r="G489" s="2916"/>
      <c r="H489" s="3956"/>
      <c r="I489" s="4009"/>
      <c r="J489" s="2917"/>
      <c r="K489" s="5180"/>
      <c r="L489" s="5200"/>
      <c r="M489" s="5146"/>
      <c r="N489" s="4859"/>
      <c r="O489" s="4859"/>
      <c r="P489" s="4859"/>
      <c r="Q489" s="4859"/>
      <c r="R489" s="5201"/>
      <c r="S489" s="4859"/>
      <c r="T489" s="4859"/>
      <c r="U489" s="2356"/>
      <c r="V489" s="2356"/>
      <c r="W489" s="2356"/>
      <c r="X489" s="2356"/>
      <c r="Y489" s="2356"/>
      <c r="Z489" s="2356"/>
      <c r="AA489" s="2356"/>
      <c r="AB489" s="2356"/>
      <c r="AC489" s="2356"/>
      <c r="AD489" s="2356"/>
      <c r="AE489" s="2356"/>
      <c r="AF489" s="2356"/>
      <c r="AG489" s="2356"/>
      <c r="AH489" s="2356"/>
      <c r="AI489" s="2356"/>
      <c r="AJ489" s="2356"/>
      <c r="AK489" s="2356"/>
      <c r="AL489" s="2356"/>
      <c r="AM489" s="2356"/>
      <c r="AN489" s="2356"/>
      <c r="AO489" s="2356"/>
      <c r="AP489" s="2356"/>
      <c r="AQ489" s="2356"/>
      <c r="AR489" s="2356"/>
      <c r="AS489" s="2356"/>
      <c r="AT489" s="2356"/>
      <c r="AU489" s="2356"/>
      <c r="AV489" s="2356"/>
      <c r="AW489" s="2356"/>
      <c r="AX489" s="2356"/>
      <c r="AY489" s="2356"/>
      <c r="AZ489" s="2356"/>
      <c r="BA489" s="2356"/>
      <c r="BB489" s="2356"/>
      <c r="BC489" s="2356"/>
      <c r="BD489" s="2356"/>
      <c r="BE489" s="2356"/>
      <c r="BF489" s="2356"/>
      <c r="BG489" s="2356"/>
      <c r="BH489" s="2356"/>
      <c r="BI489" s="2356"/>
      <c r="BJ489" s="2356"/>
      <c r="BK489" s="2356"/>
      <c r="BL489" s="2356"/>
      <c r="BM489" s="2356"/>
      <c r="BN489" s="2356"/>
      <c r="BO489" s="2356"/>
      <c r="BP489" s="2356"/>
      <c r="BQ489" s="2356"/>
      <c r="BR489" s="2356"/>
      <c r="BS489" s="2356"/>
      <c r="BT489" s="2356"/>
      <c r="BU489" s="2356"/>
      <c r="BV489" s="2356"/>
      <c r="BW489" s="2356"/>
      <c r="BX489" s="2356"/>
      <c r="BY489" s="2356"/>
      <c r="BZ489" s="2356"/>
      <c r="CA489" s="2356"/>
      <c r="CB489" s="2356"/>
      <c r="CC489" s="2356"/>
      <c r="CD489" s="2356"/>
      <c r="CE489" s="2356"/>
      <c r="CF489" s="2356"/>
      <c r="CG489" s="2356"/>
      <c r="CH489" s="2356"/>
      <c r="CI489" s="2356"/>
      <c r="CJ489" s="2356"/>
      <c r="CK489" s="2356"/>
      <c r="CL489" s="2356"/>
    </row>
    <row r="490" spans="1:90" s="2949" customFormat="1" ht="13.5" customHeight="1">
      <c r="A490" s="2943"/>
      <c r="B490" s="2944"/>
      <c r="C490" s="2945"/>
      <c r="D490" s="2914" t="s">
        <v>8933</v>
      </c>
      <c r="E490" s="2945"/>
      <c r="F490" s="2915"/>
      <c r="G490" s="2946"/>
      <c r="H490" s="3984"/>
      <c r="I490" s="4040"/>
      <c r="J490" s="2947"/>
      <c r="K490" s="5180"/>
      <c r="L490" s="5204"/>
      <c r="M490" s="5204"/>
      <c r="N490" s="5204"/>
      <c r="O490" s="5204"/>
      <c r="P490" s="5204"/>
      <c r="Q490" s="5204"/>
      <c r="R490" s="5204"/>
      <c r="S490" s="5204"/>
      <c r="T490" s="5201"/>
      <c r="U490" s="254"/>
      <c r="V490" s="254"/>
      <c r="W490" s="254"/>
      <c r="X490" s="254"/>
      <c r="Y490" s="254"/>
      <c r="Z490" s="254"/>
      <c r="AA490" s="254"/>
      <c r="AB490" s="254"/>
      <c r="AC490" s="254"/>
      <c r="AD490" s="254"/>
      <c r="AE490" s="254"/>
      <c r="AF490" s="254"/>
      <c r="AG490" s="254"/>
      <c r="AH490" s="254"/>
      <c r="AI490" s="254"/>
      <c r="AJ490" s="254"/>
      <c r="AK490" s="254"/>
      <c r="AL490" s="254"/>
      <c r="AM490" s="254"/>
      <c r="AN490" s="254"/>
      <c r="AO490" s="254"/>
      <c r="AP490" s="254"/>
      <c r="AQ490" s="254"/>
      <c r="AR490" s="254"/>
      <c r="AS490" s="254"/>
      <c r="AT490" s="254"/>
      <c r="AU490" s="254"/>
      <c r="AV490" s="254"/>
      <c r="AW490" s="254"/>
      <c r="AX490" s="254"/>
      <c r="AY490" s="254"/>
      <c r="AZ490" s="254"/>
      <c r="BA490" s="254"/>
      <c r="BB490" s="254"/>
      <c r="BC490" s="254"/>
      <c r="BD490" s="254"/>
      <c r="BE490" s="254"/>
      <c r="BF490" s="254"/>
      <c r="BG490" s="254"/>
      <c r="BH490" s="254"/>
      <c r="BI490" s="254"/>
      <c r="BJ490" s="254"/>
      <c r="BK490" s="254"/>
      <c r="BL490" s="254"/>
      <c r="BM490" s="254"/>
      <c r="BN490" s="254"/>
      <c r="BO490" s="254"/>
      <c r="BP490" s="254"/>
      <c r="BQ490" s="254"/>
      <c r="BR490" s="254"/>
      <c r="BS490" s="254"/>
      <c r="BT490" s="254"/>
      <c r="BU490" s="254"/>
      <c r="BV490" s="254"/>
      <c r="BW490" s="254"/>
      <c r="BX490" s="254"/>
      <c r="BY490" s="254"/>
      <c r="BZ490" s="254"/>
      <c r="CA490" s="254"/>
      <c r="CB490" s="254"/>
      <c r="CC490" s="254"/>
      <c r="CD490" s="254"/>
      <c r="CE490" s="254"/>
      <c r="CF490" s="254"/>
      <c r="CG490" s="254"/>
      <c r="CH490" s="254"/>
      <c r="CI490" s="254"/>
      <c r="CJ490" s="254"/>
      <c r="CK490" s="254"/>
      <c r="CL490" s="254"/>
    </row>
    <row r="491" spans="1:90" s="2942" customFormat="1" ht="13.5" customHeight="1">
      <c r="A491" s="2912">
        <v>122</v>
      </c>
      <c r="B491" s="2913">
        <v>731</v>
      </c>
      <c r="C491" s="2919" t="s">
        <v>8949</v>
      </c>
      <c r="D491" s="2913" t="s">
        <v>8950</v>
      </c>
      <c r="E491" s="2913" t="s">
        <v>155</v>
      </c>
      <c r="F491" s="2751">
        <f>SUM(F492)</f>
        <v>1</v>
      </c>
      <c r="G491" s="2916"/>
      <c r="H491" s="3956">
        <f t="shared" ref="H491" si="127">ROUND(F491*G491,2)</f>
        <v>0</v>
      </c>
      <c r="I491" s="4009"/>
      <c r="J491" s="2917" t="s">
        <v>60</v>
      </c>
      <c r="K491" s="5180"/>
      <c r="L491" s="5200"/>
      <c r="M491" s="5146"/>
      <c r="N491" s="2356"/>
      <c r="O491" s="2356"/>
      <c r="P491" s="2356"/>
      <c r="Q491" s="2356"/>
      <c r="R491" s="2356"/>
      <c r="S491" s="2356"/>
      <c r="T491" s="2356"/>
      <c r="U491" s="2356"/>
      <c r="V491" s="2356"/>
      <c r="W491" s="2356"/>
      <c r="X491" s="2356"/>
      <c r="Y491" s="2356"/>
      <c r="Z491" s="2356"/>
      <c r="AA491" s="2356"/>
      <c r="AB491" s="2356"/>
      <c r="AC491" s="2356"/>
      <c r="AD491" s="2356"/>
      <c r="AE491" s="2356"/>
      <c r="AF491" s="2356"/>
      <c r="AG491" s="2356"/>
      <c r="AH491" s="2356"/>
      <c r="AI491" s="2356"/>
      <c r="AJ491" s="2356"/>
      <c r="AK491" s="2356"/>
      <c r="AL491" s="2356"/>
      <c r="AM491" s="2356"/>
      <c r="AN491" s="2356"/>
      <c r="AO491" s="2356"/>
      <c r="AP491" s="2356"/>
      <c r="AQ491" s="2356"/>
      <c r="AR491" s="2356"/>
      <c r="AS491" s="2356"/>
      <c r="AT491" s="2356"/>
      <c r="AU491" s="2356"/>
      <c r="AV491" s="2356"/>
      <c r="AW491" s="2356"/>
      <c r="AX491" s="2356"/>
      <c r="AY491" s="2356"/>
      <c r="AZ491" s="2356"/>
      <c r="BA491" s="2356"/>
      <c r="BB491" s="2356"/>
      <c r="BC491" s="2356"/>
      <c r="BD491" s="2356"/>
      <c r="BE491" s="2356"/>
      <c r="BF491" s="2356"/>
      <c r="BG491" s="2356"/>
      <c r="BH491" s="2356"/>
      <c r="BI491" s="2356"/>
      <c r="BJ491" s="2356"/>
      <c r="BK491" s="2356"/>
      <c r="BL491" s="2356"/>
      <c r="BM491" s="2356"/>
      <c r="BN491" s="2356"/>
      <c r="BO491" s="2356"/>
      <c r="BP491" s="2356"/>
      <c r="BQ491" s="2356"/>
      <c r="BR491" s="2356"/>
      <c r="BS491" s="2356"/>
      <c r="BT491" s="2356"/>
      <c r="BU491" s="2356"/>
      <c r="BV491" s="2356"/>
      <c r="BW491" s="2356"/>
      <c r="BX491" s="2356"/>
      <c r="BY491" s="2356"/>
      <c r="BZ491" s="2356"/>
      <c r="CA491" s="2356"/>
      <c r="CB491" s="2356"/>
      <c r="CC491" s="2356"/>
      <c r="CD491" s="2356"/>
      <c r="CE491" s="2356"/>
      <c r="CF491" s="2356"/>
      <c r="CG491" s="2356"/>
      <c r="CH491" s="2356"/>
      <c r="CI491" s="2356"/>
      <c r="CJ491" s="2356"/>
      <c r="CK491" s="2356"/>
      <c r="CL491" s="2356"/>
    </row>
    <row r="492" spans="1:90" s="2942" customFormat="1" ht="13.5" customHeight="1">
      <c r="A492" s="2912"/>
      <c r="B492" s="2913"/>
      <c r="C492" s="2913"/>
      <c r="D492" s="2914" t="s">
        <v>8951</v>
      </c>
      <c r="E492" s="2913"/>
      <c r="F492" s="2915">
        <v>1</v>
      </c>
      <c r="G492" s="2916"/>
      <c r="H492" s="3956"/>
      <c r="I492" s="4009"/>
      <c r="J492" s="2917"/>
      <c r="K492" s="5180"/>
      <c r="L492" s="5200"/>
      <c r="M492" s="5146"/>
      <c r="N492" s="4859"/>
      <c r="O492" s="4859"/>
      <c r="P492" s="4859"/>
      <c r="Q492" s="4859"/>
      <c r="R492" s="5201"/>
      <c r="S492" s="4859"/>
      <c r="T492" s="4859"/>
      <c r="U492" s="2356"/>
      <c r="V492" s="2356"/>
      <c r="W492" s="2356"/>
      <c r="X492" s="2356"/>
      <c r="Y492" s="2356"/>
      <c r="Z492" s="2356"/>
      <c r="AA492" s="2356"/>
      <c r="AB492" s="2356"/>
      <c r="AC492" s="2356"/>
      <c r="AD492" s="2356"/>
      <c r="AE492" s="2356"/>
      <c r="AF492" s="2356"/>
      <c r="AG492" s="2356"/>
      <c r="AH492" s="2356"/>
      <c r="AI492" s="2356"/>
      <c r="AJ492" s="2356"/>
      <c r="AK492" s="2356"/>
      <c r="AL492" s="2356"/>
      <c r="AM492" s="2356"/>
      <c r="AN492" s="2356"/>
      <c r="AO492" s="2356"/>
      <c r="AP492" s="2356"/>
      <c r="AQ492" s="2356"/>
      <c r="AR492" s="2356"/>
      <c r="AS492" s="2356"/>
      <c r="AT492" s="2356"/>
      <c r="AU492" s="2356"/>
      <c r="AV492" s="2356"/>
      <c r="AW492" s="2356"/>
      <c r="AX492" s="2356"/>
      <c r="AY492" s="2356"/>
      <c r="AZ492" s="2356"/>
      <c r="BA492" s="2356"/>
      <c r="BB492" s="2356"/>
      <c r="BC492" s="2356"/>
      <c r="BD492" s="2356"/>
      <c r="BE492" s="2356"/>
      <c r="BF492" s="2356"/>
      <c r="BG492" s="2356"/>
      <c r="BH492" s="2356"/>
      <c r="BI492" s="2356"/>
      <c r="BJ492" s="2356"/>
      <c r="BK492" s="2356"/>
      <c r="BL492" s="2356"/>
      <c r="BM492" s="2356"/>
      <c r="BN492" s="2356"/>
      <c r="BO492" s="2356"/>
      <c r="BP492" s="2356"/>
      <c r="BQ492" s="2356"/>
      <c r="BR492" s="2356"/>
      <c r="BS492" s="2356"/>
      <c r="BT492" s="2356"/>
      <c r="BU492" s="2356"/>
      <c r="BV492" s="2356"/>
      <c r="BW492" s="2356"/>
      <c r="BX492" s="2356"/>
      <c r="BY492" s="2356"/>
      <c r="BZ492" s="2356"/>
      <c r="CA492" s="2356"/>
      <c r="CB492" s="2356"/>
      <c r="CC492" s="2356"/>
      <c r="CD492" s="2356"/>
      <c r="CE492" s="2356"/>
      <c r="CF492" s="2356"/>
      <c r="CG492" s="2356"/>
      <c r="CH492" s="2356"/>
      <c r="CI492" s="2356"/>
      <c r="CJ492" s="2356"/>
      <c r="CK492" s="2356"/>
      <c r="CL492" s="2356"/>
    </row>
    <row r="493" spans="1:90" s="2949" customFormat="1" ht="13.5" customHeight="1">
      <c r="A493" s="2943"/>
      <c r="B493" s="2944"/>
      <c r="C493" s="2945"/>
      <c r="D493" s="2914" t="s">
        <v>8933</v>
      </c>
      <c r="E493" s="2945"/>
      <c r="F493" s="2915"/>
      <c r="G493" s="2946"/>
      <c r="H493" s="3984"/>
      <c r="I493" s="4040"/>
      <c r="J493" s="2947"/>
      <c r="K493" s="5180"/>
      <c r="L493" s="5204"/>
      <c r="M493" s="5204"/>
      <c r="N493" s="5204"/>
      <c r="O493" s="5204"/>
      <c r="P493" s="5204"/>
      <c r="Q493" s="5204"/>
      <c r="R493" s="5204"/>
      <c r="S493" s="5204"/>
      <c r="T493" s="5201"/>
      <c r="U493" s="254"/>
      <c r="V493" s="254"/>
      <c r="W493" s="254"/>
      <c r="X493" s="254"/>
      <c r="Y493" s="254"/>
      <c r="Z493" s="254"/>
      <c r="AA493" s="254"/>
      <c r="AB493" s="254"/>
      <c r="AC493" s="254"/>
      <c r="AD493" s="254"/>
      <c r="AE493" s="254"/>
      <c r="AF493" s="254"/>
      <c r="AG493" s="254"/>
      <c r="AH493" s="254"/>
      <c r="AI493" s="254"/>
      <c r="AJ493" s="254"/>
      <c r="AK493" s="254"/>
      <c r="AL493" s="254"/>
      <c r="AM493" s="254"/>
      <c r="AN493" s="254"/>
      <c r="AO493" s="254"/>
      <c r="AP493" s="254"/>
      <c r="AQ493" s="254"/>
      <c r="AR493" s="254"/>
      <c r="AS493" s="254"/>
      <c r="AT493" s="254"/>
      <c r="AU493" s="254"/>
      <c r="AV493" s="254"/>
      <c r="AW493" s="254"/>
      <c r="AX493" s="254"/>
      <c r="AY493" s="254"/>
      <c r="AZ493" s="254"/>
      <c r="BA493" s="254"/>
      <c r="BB493" s="254"/>
      <c r="BC493" s="254"/>
      <c r="BD493" s="254"/>
      <c r="BE493" s="254"/>
      <c r="BF493" s="254"/>
      <c r="BG493" s="254"/>
      <c r="BH493" s="254"/>
      <c r="BI493" s="254"/>
      <c r="BJ493" s="254"/>
      <c r="BK493" s="254"/>
      <c r="BL493" s="254"/>
      <c r="BM493" s="254"/>
      <c r="BN493" s="254"/>
      <c r="BO493" s="254"/>
      <c r="BP493" s="254"/>
      <c r="BQ493" s="254"/>
      <c r="BR493" s="254"/>
      <c r="BS493" s="254"/>
      <c r="BT493" s="254"/>
      <c r="BU493" s="254"/>
      <c r="BV493" s="254"/>
      <c r="BW493" s="254"/>
      <c r="BX493" s="254"/>
      <c r="BY493" s="254"/>
      <c r="BZ493" s="254"/>
      <c r="CA493" s="254"/>
      <c r="CB493" s="254"/>
      <c r="CC493" s="254"/>
      <c r="CD493" s="254"/>
      <c r="CE493" s="254"/>
      <c r="CF493" s="254"/>
      <c r="CG493" s="254"/>
      <c r="CH493" s="254"/>
      <c r="CI493" s="254"/>
      <c r="CJ493" s="254"/>
      <c r="CK493" s="254"/>
      <c r="CL493" s="254"/>
    </row>
    <row r="494" spans="1:90" s="2942" customFormat="1" ht="13.5" customHeight="1">
      <c r="A494" s="2912">
        <v>123</v>
      </c>
      <c r="B494" s="2913">
        <v>731</v>
      </c>
      <c r="C494" s="2919" t="s">
        <v>8952</v>
      </c>
      <c r="D494" s="2913" t="s">
        <v>8953</v>
      </c>
      <c r="E494" s="2913" t="s">
        <v>155</v>
      </c>
      <c r="F494" s="2751">
        <f>SUM(F495)</f>
        <v>1</v>
      </c>
      <c r="G494" s="2916"/>
      <c r="H494" s="3956">
        <f t="shared" ref="H494" si="128">ROUND(F494*G494,2)</f>
        <v>0</v>
      </c>
      <c r="I494" s="4009"/>
      <c r="J494" s="2917" t="s">
        <v>60</v>
      </c>
      <c r="K494" s="5180"/>
      <c r="L494" s="5200"/>
      <c r="M494" s="5146"/>
      <c r="N494" s="2356"/>
      <c r="O494" s="2356"/>
      <c r="P494" s="2356"/>
      <c r="Q494" s="2356"/>
      <c r="R494" s="2356"/>
      <c r="S494" s="2356"/>
      <c r="T494" s="2356"/>
      <c r="U494" s="2356"/>
      <c r="V494" s="2356"/>
      <c r="W494" s="2356"/>
      <c r="X494" s="2356"/>
      <c r="Y494" s="2356"/>
      <c r="Z494" s="2356"/>
      <c r="AA494" s="2356"/>
      <c r="AB494" s="2356"/>
      <c r="AC494" s="2356"/>
      <c r="AD494" s="2356"/>
      <c r="AE494" s="2356"/>
      <c r="AF494" s="2356"/>
      <c r="AG494" s="2356"/>
      <c r="AH494" s="2356"/>
      <c r="AI494" s="2356"/>
      <c r="AJ494" s="2356"/>
      <c r="AK494" s="2356"/>
      <c r="AL494" s="2356"/>
      <c r="AM494" s="2356"/>
      <c r="AN494" s="2356"/>
      <c r="AO494" s="2356"/>
      <c r="AP494" s="2356"/>
      <c r="AQ494" s="2356"/>
      <c r="AR494" s="2356"/>
      <c r="AS494" s="2356"/>
      <c r="AT494" s="2356"/>
      <c r="AU494" s="2356"/>
      <c r="AV494" s="2356"/>
      <c r="AW494" s="2356"/>
      <c r="AX494" s="2356"/>
      <c r="AY494" s="2356"/>
      <c r="AZ494" s="2356"/>
      <c r="BA494" s="2356"/>
      <c r="BB494" s="2356"/>
      <c r="BC494" s="2356"/>
      <c r="BD494" s="2356"/>
      <c r="BE494" s="2356"/>
      <c r="BF494" s="2356"/>
      <c r="BG494" s="2356"/>
      <c r="BH494" s="2356"/>
      <c r="BI494" s="2356"/>
      <c r="BJ494" s="2356"/>
      <c r="BK494" s="2356"/>
      <c r="BL494" s="2356"/>
      <c r="BM494" s="2356"/>
      <c r="BN494" s="2356"/>
      <c r="BO494" s="2356"/>
      <c r="BP494" s="2356"/>
      <c r="BQ494" s="2356"/>
      <c r="BR494" s="2356"/>
      <c r="BS494" s="2356"/>
      <c r="BT494" s="2356"/>
      <c r="BU494" s="2356"/>
      <c r="BV494" s="2356"/>
      <c r="BW494" s="2356"/>
      <c r="BX494" s="2356"/>
      <c r="BY494" s="2356"/>
      <c r="BZ494" s="2356"/>
      <c r="CA494" s="2356"/>
      <c r="CB494" s="2356"/>
      <c r="CC494" s="2356"/>
      <c r="CD494" s="2356"/>
      <c r="CE494" s="2356"/>
      <c r="CF494" s="2356"/>
      <c r="CG494" s="2356"/>
      <c r="CH494" s="2356"/>
      <c r="CI494" s="2356"/>
      <c r="CJ494" s="2356"/>
      <c r="CK494" s="2356"/>
      <c r="CL494" s="2356"/>
    </row>
    <row r="495" spans="1:90" s="2942" customFormat="1" ht="13.5" customHeight="1">
      <c r="A495" s="2912"/>
      <c r="B495" s="2913"/>
      <c r="C495" s="2913"/>
      <c r="D495" s="2914" t="s">
        <v>8954</v>
      </c>
      <c r="E495" s="2913"/>
      <c r="F495" s="2915">
        <v>1</v>
      </c>
      <c r="G495" s="2916"/>
      <c r="H495" s="3956"/>
      <c r="I495" s="4009"/>
      <c r="J495" s="2917"/>
      <c r="K495" s="5180"/>
      <c r="L495" s="5200"/>
      <c r="M495" s="5146"/>
      <c r="N495" s="4859"/>
      <c r="O495" s="4859"/>
      <c r="P495" s="4859"/>
      <c r="Q495" s="4859"/>
      <c r="R495" s="5201"/>
      <c r="S495" s="4859"/>
      <c r="T495" s="4859"/>
      <c r="U495" s="2356"/>
      <c r="V495" s="2356"/>
      <c r="W495" s="2356"/>
      <c r="X495" s="2356"/>
      <c r="Y495" s="2356"/>
      <c r="Z495" s="2356"/>
      <c r="AA495" s="2356"/>
      <c r="AB495" s="2356"/>
      <c r="AC495" s="2356"/>
      <c r="AD495" s="2356"/>
      <c r="AE495" s="2356"/>
      <c r="AF495" s="2356"/>
      <c r="AG495" s="2356"/>
      <c r="AH495" s="2356"/>
      <c r="AI495" s="2356"/>
      <c r="AJ495" s="2356"/>
      <c r="AK495" s="2356"/>
      <c r="AL495" s="2356"/>
      <c r="AM495" s="2356"/>
      <c r="AN495" s="2356"/>
      <c r="AO495" s="2356"/>
      <c r="AP495" s="2356"/>
      <c r="AQ495" s="2356"/>
      <c r="AR495" s="2356"/>
      <c r="AS495" s="2356"/>
      <c r="AT495" s="2356"/>
      <c r="AU495" s="2356"/>
      <c r="AV495" s="2356"/>
      <c r="AW495" s="2356"/>
      <c r="AX495" s="2356"/>
      <c r="AY495" s="2356"/>
      <c r="AZ495" s="2356"/>
      <c r="BA495" s="2356"/>
      <c r="BB495" s="2356"/>
      <c r="BC495" s="2356"/>
      <c r="BD495" s="2356"/>
      <c r="BE495" s="2356"/>
      <c r="BF495" s="2356"/>
      <c r="BG495" s="2356"/>
      <c r="BH495" s="2356"/>
      <c r="BI495" s="2356"/>
      <c r="BJ495" s="2356"/>
      <c r="BK495" s="2356"/>
      <c r="BL495" s="2356"/>
      <c r="BM495" s="2356"/>
      <c r="BN495" s="2356"/>
      <c r="BO495" s="2356"/>
      <c r="BP495" s="2356"/>
      <c r="BQ495" s="2356"/>
      <c r="BR495" s="2356"/>
      <c r="BS495" s="2356"/>
      <c r="BT495" s="2356"/>
      <c r="BU495" s="2356"/>
      <c r="BV495" s="2356"/>
      <c r="BW495" s="2356"/>
      <c r="BX495" s="2356"/>
      <c r="BY495" s="2356"/>
      <c r="BZ495" s="2356"/>
      <c r="CA495" s="2356"/>
      <c r="CB495" s="2356"/>
      <c r="CC495" s="2356"/>
      <c r="CD495" s="2356"/>
      <c r="CE495" s="2356"/>
      <c r="CF495" s="2356"/>
      <c r="CG495" s="2356"/>
      <c r="CH495" s="2356"/>
      <c r="CI495" s="2356"/>
      <c r="CJ495" s="2356"/>
      <c r="CK495" s="2356"/>
      <c r="CL495" s="2356"/>
    </row>
    <row r="496" spans="1:90" s="2949" customFormat="1" ht="13.5" customHeight="1">
      <c r="A496" s="2943"/>
      <c r="B496" s="2944"/>
      <c r="C496" s="2945"/>
      <c r="D496" s="2914" t="s">
        <v>8933</v>
      </c>
      <c r="E496" s="2945"/>
      <c r="F496" s="2915"/>
      <c r="G496" s="2946"/>
      <c r="H496" s="3984"/>
      <c r="I496" s="4040"/>
      <c r="J496" s="2947"/>
      <c r="K496" s="5180"/>
      <c r="L496" s="5204"/>
      <c r="M496" s="5204"/>
      <c r="N496" s="5204"/>
      <c r="O496" s="5204"/>
      <c r="P496" s="5204"/>
      <c r="Q496" s="5204"/>
      <c r="R496" s="5204"/>
      <c r="S496" s="5204"/>
      <c r="T496" s="5201"/>
      <c r="U496" s="254"/>
      <c r="V496" s="254"/>
      <c r="W496" s="254"/>
      <c r="X496" s="254"/>
      <c r="Y496" s="254"/>
      <c r="Z496" s="254"/>
      <c r="AA496" s="254"/>
      <c r="AB496" s="254"/>
      <c r="AC496" s="254"/>
      <c r="AD496" s="254"/>
      <c r="AE496" s="254"/>
      <c r="AF496" s="254"/>
      <c r="AG496" s="254"/>
      <c r="AH496" s="254"/>
      <c r="AI496" s="254"/>
      <c r="AJ496" s="254"/>
      <c r="AK496" s="254"/>
      <c r="AL496" s="254"/>
      <c r="AM496" s="254"/>
      <c r="AN496" s="254"/>
      <c r="AO496" s="254"/>
      <c r="AP496" s="254"/>
      <c r="AQ496" s="254"/>
      <c r="AR496" s="254"/>
      <c r="AS496" s="254"/>
      <c r="AT496" s="254"/>
      <c r="AU496" s="254"/>
      <c r="AV496" s="254"/>
      <c r="AW496" s="254"/>
      <c r="AX496" s="254"/>
      <c r="AY496" s="254"/>
      <c r="AZ496" s="254"/>
      <c r="BA496" s="254"/>
      <c r="BB496" s="254"/>
      <c r="BC496" s="254"/>
      <c r="BD496" s="254"/>
      <c r="BE496" s="254"/>
      <c r="BF496" s="254"/>
      <c r="BG496" s="254"/>
      <c r="BH496" s="254"/>
      <c r="BI496" s="254"/>
      <c r="BJ496" s="254"/>
      <c r="BK496" s="254"/>
      <c r="BL496" s="254"/>
      <c r="BM496" s="254"/>
      <c r="BN496" s="254"/>
      <c r="BO496" s="254"/>
      <c r="BP496" s="254"/>
      <c r="BQ496" s="254"/>
      <c r="BR496" s="254"/>
      <c r="BS496" s="254"/>
      <c r="BT496" s="254"/>
      <c r="BU496" s="254"/>
      <c r="BV496" s="254"/>
      <c r="BW496" s="254"/>
      <c r="BX496" s="254"/>
      <c r="BY496" s="254"/>
      <c r="BZ496" s="254"/>
      <c r="CA496" s="254"/>
      <c r="CB496" s="254"/>
      <c r="CC496" s="254"/>
      <c r="CD496" s="254"/>
      <c r="CE496" s="254"/>
      <c r="CF496" s="254"/>
      <c r="CG496" s="254"/>
      <c r="CH496" s="254"/>
      <c r="CI496" s="254"/>
      <c r="CJ496" s="254"/>
      <c r="CK496" s="254"/>
      <c r="CL496" s="254"/>
    </row>
    <row r="497" spans="1:90" s="2942" customFormat="1" ht="13.5" customHeight="1">
      <c r="A497" s="2912">
        <v>124</v>
      </c>
      <c r="B497" s="2913">
        <v>731</v>
      </c>
      <c r="C497" s="2919" t="s">
        <v>8955</v>
      </c>
      <c r="D497" s="2913" t="s">
        <v>8956</v>
      </c>
      <c r="E497" s="2913" t="s">
        <v>155</v>
      </c>
      <c r="F497" s="2751">
        <f>SUM(F498)</f>
        <v>1</v>
      </c>
      <c r="G497" s="2916"/>
      <c r="H497" s="3956">
        <f t="shared" ref="H497" si="129">ROUND(F497*G497,2)</f>
        <v>0</v>
      </c>
      <c r="I497" s="4009"/>
      <c r="J497" s="2917" t="s">
        <v>60</v>
      </c>
      <c r="K497" s="5180"/>
      <c r="L497" s="5200"/>
      <c r="M497" s="5146"/>
      <c r="N497" s="2356"/>
      <c r="O497" s="2356"/>
      <c r="P497" s="2356"/>
      <c r="Q497" s="2356"/>
      <c r="R497" s="2356"/>
      <c r="S497" s="2356"/>
      <c r="T497" s="2356"/>
      <c r="U497" s="2356"/>
      <c r="V497" s="2356"/>
      <c r="W497" s="2356"/>
      <c r="X497" s="2356"/>
      <c r="Y497" s="2356"/>
      <c r="Z497" s="2356"/>
      <c r="AA497" s="2356"/>
      <c r="AB497" s="2356"/>
      <c r="AC497" s="2356"/>
      <c r="AD497" s="2356"/>
      <c r="AE497" s="2356"/>
      <c r="AF497" s="2356"/>
      <c r="AG497" s="2356"/>
      <c r="AH497" s="2356"/>
      <c r="AI497" s="2356"/>
      <c r="AJ497" s="2356"/>
      <c r="AK497" s="2356"/>
      <c r="AL497" s="2356"/>
      <c r="AM497" s="2356"/>
      <c r="AN497" s="2356"/>
      <c r="AO497" s="2356"/>
      <c r="AP497" s="2356"/>
      <c r="AQ497" s="2356"/>
      <c r="AR497" s="2356"/>
      <c r="AS497" s="2356"/>
      <c r="AT497" s="2356"/>
      <c r="AU497" s="2356"/>
      <c r="AV497" s="2356"/>
      <c r="AW497" s="2356"/>
      <c r="AX497" s="2356"/>
      <c r="AY497" s="2356"/>
      <c r="AZ497" s="2356"/>
      <c r="BA497" s="2356"/>
      <c r="BB497" s="2356"/>
      <c r="BC497" s="2356"/>
      <c r="BD497" s="2356"/>
      <c r="BE497" s="2356"/>
      <c r="BF497" s="2356"/>
      <c r="BG497" s="2356"/>
      <c r="BH497" s="2356"/>
      <c r="BI497" s="2356"/>
      <c r="BJ497" s="2356"/>
      <c r="BK497" s="2356"/>
      <c r="BL497" s="2356"/>
      <c r="BM497" s="2356"/>
      <c r="BN497" s="2356"/>
      <c r="BO497" s="2356"/>
      <c r="BP497" s="2356"/>
      <c r="BQ497" s="2356"/>
      <c r="BR497" s="2356"/>
      <c r="BS497" s="2356"/>
      <c r="BT497" s="2356"/>
      <c r="BU497" s="2356"/>
      <c r="BV497" s="2356"/>
      <c r="BW497" s="2356"/>
      <c r="BX497" s="2356"/>
      <c r="BY497" s="2356"/>
      <c r="BZ497" s="2356"/>
      <c r="CA497" s="2356"/>
      <c r="CB497" s="2356"/>
      <c r="CC497" s="2356"/>
      <c r="CD497" s="2356"/>
      <c r="CE497" s="2356"/>
      <c r="CF497" s="2356"/>
      <c r="CG497" s="2356"/>
      <c r="CH497" s="2356"/>
      <c r="CI497" s="2356"/>
      <c r="CJ497" s="2356"/>
      <c r="CK497" s="2356"/>
      <c r="CL497" s="2356"/>
    </row>
    <row r="498" spans="1:90" s="2942" customFormat="1" ht="13.5" customHeight="1">
      <c r="A498" s="2912"/>
      <c r="B498" s="2913"/>
      <c r="C498" s="2913"/>
      <c r="D498" s="2914" t="s">
        <v>8957</v>
      </c>
      <c r="E498" s="2913"/>
      <c r="F498" s="2915">
        <v>1</v>
      </c>
      <c r="G498" s="2916"/>
      <c r="H498" s="3956"/>
      <c r="I498" s="4009"/>
      <c r="J498" s="2917"/>
      <c r="K498" s="5180"/>
      <c r="L498" s="5200"/>
      <c r="M498" s="5146"/>
      <c r="N498" s="4859"/>
      <c r="O498" s="4859"/>
      <c r="P498" s="4859"/>
      <c r="Q498" s="4859"/>
      <c r="R498" s="5201"/>
      <c r="S498" s="4859"/>
      <c r="T498" s="4859"/>
      <c r="U498" s="2356"/>
      <c r="V498" s="2356"/>
      <c r="W498" s="2356"/>
      <c r="X498" s="2356"/>
      <c r="Y498" s="2356"/>
      <c r="Z498" s="2356"/>
      <c r="AA498" s="2356"/>
      <c r="AB498" s="2356"/>
      <c r="AC498" s="2356"/>
      <c r="AD498" s="2356"/>
      <c r="AE498" s="2356"/>
      <c r="AF498" s="2356"/>
      <c r="AG498" s="2356"/>
      <c r="AH498" s="2356"/>
      <c r="AI498" s="2356"/>
      <c r="AJ498" s="2356"/>
      <c r="AK498" s="2356"/>
      <c r="AL498" s="2356"/>
      <c r="AM498" s="2356"/>
      <c r="AN498" s="2356"/>
      <c r="AO498" s="2356"/>
      <c r="AP498" s="2356"/>
      <c r="AQ498" s="2356"/>
      <c r="AR498" s="2356"/>
      <c r="AS498" s="2356"/>
      <c r="AT498" s="2356"/>
      <c r="AU498" s="2356"/>
      <c r="AV498" s="2356"/>
      <c r="AW498" s="2356"/>
      <c r="AX498" s="2356"/>
      <c r="AY498" s="2356"/>
      <c r="AZ498" s="2356"/>
      <c r="BA498" s="2356"/>
      <c r="BB498" s="2356"/>
      <c r="BC498" s="2356"/>
      <c r="BD498" s="2356"/>
      <c r="BE498" s="2356"/>
      <c r="BF498" s="2356"/>
      <c r="BG498" s="2356"/>
      <c r="BH498" s="2356"/>
      <c r="BI498" s="2356"/>
      <c r="BJ498" s="2356"/>
      <c r="BK498" s="2356"/>
      <c r="BL498" s="2356"/>
      <c r="BM498" s="2356"/>
      <c r="BN498" s="2356"/>
      <c r="BO498" s="2356"/>
      <c r="BP498" s="2356"/>
      <c r="BQ498" s="2356"/>
      <c r="BR498" s="2356"/>
      <c r="BS498" s="2356"/>
      <c r="BT498" s="2356"/>
      <c r="BU498" s="2356"/>
      <c r="BV498" s="2356"/>
      <c r="BW498" s="2356"/>
      <c r="BX498" s="2356"/>
      <c r="BY498" s="2356"/>
      <c r="BZ498" s="2356"/>
      <c r="CA498" s="2356"/>
      <c r="CB498" s="2356"/>
      <c r="CC498" s="2356"/>
      <c r="CD498" s="2356"/>
      <c r="CE498" s="2356"/>
      <c r="CF498" s="2356"/>
      <c r="CG498" s="2356"/>
      <c r="CH498" s="2356"/>
      <c r="CI498" s="2356"/>
      <c r="CJ498" s="2356"/>
      <c r="CK498" s="2356"/>
      <c r="CL498" s="2356"/>
    </row>
    <row r="499" spans="1:90" s="2949" customFormat="1" ht="13.5" customHeight="1">
      <c r="A499" s="2943"/>
      <c r="B499" s="2944"/>
      <c r="C499" s="2945"/>
      <c r="D499" s="2914" t="s">
        <v>8933</v>
      </c>
      <c r="E499" s="2945"/>
      <c r="F499" s="2915"/>
      <c r="G499" s="2946"/>
      <c r="H499" s="3984"/>
      <c r="I499" s="4040"/>
      <c r="J499" s="2947"/>
      <c r="K499" s="5180"/>
      <c r="L499" s="5204"/>
      <c r="M499" s="5204"/>
      <c r="N499" s="5204"/>
      <c r="O499" s="5204"/>
      <c r="P499" s="5204"/>
      <c r="Q499" s="5204"/>
      <c r="R499" s="5204"/>
      <c r="S499" s="5204"/>
      <c r="T499" s="5201"/>
      <c r="U499" s="254"/>
      <c r="V499" s="254"/>
      <c r="W499" s="254"/>
      <c r="X499" s="254"/>
      <c r="Y499" s="254"/>
      <c r="Z499" s="254"/>
      <c r="AA499" s="254"/>
      <c r="AB499" s="254"/>
      <c r="AC499" s="254"/>
      <c r="AD499" s="254"/>
      <c r="AE499" s="254"/>
      <c r="AF499" s="254"/>
      <c r="AG499" s="254"/>
      <c r="AH499" s="254"/>
      <c r="AI499" s="254"/>
      <c r="AJ499" s="254"/>
      <c r="AK499" s="254"/>
      <c r="AL499" s="254"/>
      <c r="AM499" s="254"/>
      <c r="AN499" s="254"/>
      <c r="AO499" s="254"/>
      <c r="AP499" s="254"/>
      <c r="AQ499" s="254"/>
      <c r="AR499" s="254"/>
      <c r="AS499" s="254"/>
      <c r="AT499" s="254"/>
      <c r="AU499" s="254"/>
      <c r="AV499" s="254"/>
      <c r="AW499" s="254"/>
      <c r="AX499" s="254"/>
      <c r="AY499" s="254"/>
      <c r="AZ499" s="254"/>
      <c r="BA499" s="254"/>
      <c r="BB499" s="254"/>
      <c r="BC499" s="254"/>
      <c r="BD499" s="254"/>
      <c r="BE499" s="254"/>
      <c r="BF499" s="254"/>
      <c r="BG499" s="254"/>
      <c r="BH499" s="254"/>
      <c r="BI499" s="254"/>
      <c r="BJ499" s="254"/>
      <c r="BK499" s="254"/>
      <c r="BL499" s="254"/>
      <c r="BM499" s="254"/>
      <c r="BN499" s="254"/>
      <c r="BO499" s="254"/>
      <c r="BP499" s="254"/>
      <c r="BQ499" s="254"/>
      <c r="BR499" s="254"/>
      <c r="BS499" s="254"/>
      <c r="BT499" s="254"/>
      <c r="BU499" s="254"/>
      <c r="BV499" s="254"/>
      <c r="BW499" s="254"/>
      <c r="BX499" s="254"/>
      <c r="BY499" s="254"/>
      <c r="BZ499" s="254"/>
      <c r="CA499" s="254"/>
      <c r="CB499" s="254"/>
      <c r="CC499" s="254"/>
      <c r="CD499" s="254"/>
      <c r="CE499" s="254"/>
      <c r="CF499" s="254"/>
      <c r="CG499" s="254"/>
      <c r="CH499" s="254"/>
      <c r="CI499" s="254"/>
      <c r="CJ499" s="254"/>
      <c r="CK499" s="254"/>
      <c r="CL499" s="254"/>
    </row>
    <row r="500" spans="1:90" s="2942" customFormat="1" ht="13.5" customHeight="1">
      <c r="A500" s="2912">
        <v>125</v>
      </c>
      <c r="B500" s="2913">
        <v>731</v>
      </c>
      <c r="C500" s="2919" t="s">
        <v>8958</v>
      </c>
      <c r="D500" s="2913" t="s">
        <v>8959</v>
      </c>
      <c r="E500" s="2913" t="s">
        <v>155</v>
      </c>
      <c r="F500" s="2751">
        <f>SUM(F501)</f>
        <v>1</v>
      </c>
      <c r="G500" s="2916"/>
      <c r="H500" s="3956">
        <f t="shared" ref="H500" si="130">ROUND(F500*G500,2)</f>
        <v>0</v>
      </c>
      <c r="I500" s="4009"/>
      <c r="J500" s="2917" t="s">
        <v>60</v>
      </c>
      <c r="K500" s="5180"/>
      <c r="L500" s="5200"/>
      <c r="M500" s="5146"/>
      <c r="N500" s="2356"/>
      <c r="O500" s="2356"/>
      <c r="P500" s="2356"/>
      <c r="Q500" s="2356"/>
      <c r="R500" s="2356"/>
      <c r="S500" s="2356"/>
      <c r="T500" s="2356"/>
      <c r="U500" s="2356"/>
      <c r="V500" s="2356"/>
      <c r="W500" s="2356"/>
      <c r="X500" s="2356"/>
      <c r="Y500" s="2356"/>
      <c r="Z500" s="2356"/>
      <c r="AA500" s="2356"/>
      <c r="AB500" s="2356"/>
      <c r="AC500" s="2356"/>
      <c r="AD500" s="2356"/>
      <c r="AE500" s="2356"/>
      <c r="AF500" s="2356"/>
      <c r="AG500" s="2356"/>
      <c r="AH500" s="2356"/>
      <c r="AI500" s="2356"/>
      <c r="AJ500" s="2356"/>
      <c r="AK500" s="2356"/>
      <c r="AL500" s="2356"/>
      <c r="AM500" s="2356"/>
      <c r="AN500" s="2356"/>
      <c r="AO500" s="2356"/>
      <c r="AP500" s="2356"/>
      <c r="AQ500" s="2356"/>
      <c r="AR500" s="2356"/>
      <c r="AS500" s="2356"/>
      <c r="AT500" s="2356"/>
      <c r="AU500" s="2356"/>
      <c r="AV500" s="2356"/>
      <c r="AW500" s="2356"/>
      <c r="AX500" s="2356"/>
      <c r="AY500" s="2356"/>
      <c r="AZ500" s="2356"/>
      <c r="BA500" s="2356"/>
      <c r="BB500" s="2356"/>
      <c r="BC500" s="2356"/>
      <c r="BD500" s="2356"/>
      <c r="BE500" s="2356"/>
      <c r="BF500" s="2356"/>
      <c r="BG500" s="2356"/>
      <c r="BH500" s="2356"/>
      <c r="BI500" s="2356"/>
      <c r="BJ500" s="2356"/>
      <c r="BK500" s="2356"/>
      <c r="BL500" s="2356"/>
      <c r="BM500" s="2356"/>
      <c r="BN500" s="2356"/>
      <c r="BO500" s="2356"/>
      <c r="BP500" s="2356"/>
      <c r="BQ500" s="2356"/>
      <c r="BR500" s="2356"/>
      <c r="BS500" s="2356"/>
      <c r="BT500" s="2356"/>
      <c r="BU500" s="2356"/>
      <c r="BV500" s="2356"/>
      <c r="BW500" s="2356"/>
      <c r="BX500" s="2356"/>
      <c r="BY500" s="2356"/>
      <c r="BZ500" s="2356"/>
      <c r="CA500" s="2356"/>
      <c r="CB500" s="2356"/>
      <c r="CC500" s="2356"/>
      <c r="CD500" s="2356"/>
      <c r="CE500" s="2356"/>
      <c r="CF500" s="2356"/>
      <c r="CG500" s="2356"/>
      <c r="CH500" s="2356"/>
      <c r="CI500" s="2356"/>
      <c r="CJ500" s="2356"/>
      <c r="CK500" s="2356"/>
      <c r="CL500" s="2356"/>
    </row>
    <row r="501" spans="1:90" s="2942" customFormat="1" ht="13.5" customHeight="1">
      <c r="A501" s="2912"/>
      <c r="B501" s="2913"/>
      <c r="C501" s="2913"/>
      <c r="D501" s="2914" t="s">
        <v>8960</v>
      </c>
      <c r="E501" s="2913"/>
      <c r="F501" s="2915">
        <v>1</v>
      </c>
      <c r="G501" s="2916"/>
      <c r="H501" s="3956"/>
      <c r="I501" s="4009"/>
      <c r="J501" s="2917"/>
      <c r="K501" s="5180"/>
      <c r="L501" s="5200"/>
      <c r="M501" s="5146"/>
      <c r="N501" s="4859"/>
      <c r="O501" s="4859"/>
      <c r="P501" s="4859"/>
      <c r="Q501" s="4859"/>
      <c r="R501" s="5201"/>
      <c r="S501" s="4859"/>
      <c r="T501" s="4859"/>
      <c r="U501" s="2356"/>
      <c r="V501" s="2356"/>
      <c r="W501" s="2356"/>
      <c r="X501" s="2356"/>
      <c r="Y501" s="2356"/>
      <c r="Z501" s="2356"/>
      <c r="AA501" s="2356"/>
      <c r="AB501" s="2356"/>
      <c r="AC501" s="2356"/>
      <c r="AD501" s="2356"/>
      <c r="AE501" s="2356"/>
      <c r="AF501" s="2356"/>
      <c r="AG501" s="2356"/>
      <c r="AH501" s="2356"/>
      <c r="AI501" s="2356"/>
      <c r="AJ501" s="2356"/>
      <c r="AK501" s="2356"/>
      <c r="AL501" s="2356"/>
      <c r="AM501" s="2356"/>
      <c r="AN501" s="2356"/>
      <c r="AO501" s="2356"/>
      <c r="AP501" s="2356"/>
      <c r="AQ501" s="2356"/>
      <c r="AR501" s="2356"/>
      <c r="AS501" s="2356"/>
      <c r="AT501" s="2356"/>
      <c r="AU501" s="2356"/>
      <c r="AV501" s="2356"/>
      <c r="AW501" s="2356"/>
      <c r="AX501" s="2356"/>
      <c r="AY501" s="2356"/>
      <c r="AZ501" s="2356"/>
      <c r="BA501" s="2356"/>
      <c r="BB501" s="2356"/>
      <c r="BC501" s="2356"/>
      <c r="BD501" s="2356"/>
      <c r="BE501" s="2356"/>
      <c r="BF501" s="2356"/>
      <c r="BG501" s="2356"/>
      <c r="BH501" s="2356"/>
      <c r="BI501" s="2356"/>
      <c r="BJ501" s="2356"/>
      <c r="BK501" s="2356"/>
      <c r="BL501" s="2356"/>
      <c r="BM501" s="2356"/>
      <c r="BN501" s="2356"/>
      <c r="BO501" s="2356"/>
      <c r="BP501" s="2356"/>
      <c r="BQ501" s="2356"/>
      <c r="BR501" s="2356"/>
      <c r="BS501" s="2356"/>
      <c r="BT501" s="2356"/>
      <c r="BU501" s="2356"/>
      <c r="BV501" s="2356"/>
      <c r="BW501" s="2356"/>
      <c r="BX501" s="2356"/>
      <c r="BY501" s="2356"/>
      <c r="BZ501" s="2356"/>
      <c r="CA501" s="2356"/>
      <c r="CB501" s="2356"/>
      <c r="CC501" s="2356"/>
      <c r="CD501" s="2356"/>
      <c r="CE501" s="2356"/>
      <c r="CF501" s="2356"/>
      <c r="CG501" s="2356"/>
      <c r="CH501" s="2356"/>
      <c r="CI501" s="2356"/>
      <c r="CJ501" s="2356"/>
      <c r="CK501" s="2356"/>
      <c r="CL501" s="2356"/>
    </row>
    <row r="502" spans="1:90" s="2949" customFormat="1" ht="13.5" customHeight="1">
      <c r="A502" s="2943"/>
      <c r="B502" s="2944"/>
      <c r="C502" s="2945"/>
      <c r="D502" s="2914" t="s">
        <v>8933</v>
      </c>
      <c r="E502" s="2945"/>
      <c r="F502" s="2915"/>
      <c r="G502" s="2946"/>
      <c r="H502" s="3984"/>
      <c r="I502" s="4040"/>
      <c r="J502" s="2947"/>
      <c r="K502" s="5180"/>
      <c r="L502" s="5204"/>
      <c r="M502" s="5204"/>
      <c r="N502" s="5204"/>
      <c r="O502" s="5204"/>
      <c r="P502" s="5204"/>
      <c r="Q502" s="5204"/>
      <c r="R502" s="5204"/>
      <c r="S502" s="5204"/>
      <c r="T502" s="5201"/>
      <c r="U502" s="254"/>
      <c r="V502" s="254"/>
      <c r="W502" s="254"/>
      <c r="X502" s="254"/>
      <c r="Y502" s="254"/>
      <c r="Z502" s="254"/>
      <c r="AA502" s="254"/>
      <c r="AB502" s="254"/>
      <c r="AC502" s="254"/>
      <c r="AD502" s="254"/>
      <c r="AE502" s="254"/>
      <c r="AF502" s="254"/>
      <c r="AG502" s="254"/>
      <c r="AH502" s="254"/>
      <c r="AI502" s="254"/>
      <c r="AJ502" s="254"/>
      <c r="AK502" s="254"/>
      <c r="AL502" s="254"/>
      <c r="AM502" s="254"/>
      <c r="AN502" s="254"/>
      <c r="AO502" s="254"/>
      <c r="AP502" s="254"/>
      <c r="AQ502" s="254"/>
      <c r="AR502" s="254"/>
      <c r="AS502" s="254"/>
      <c r="AT502" s="254"/>
      <c r="AU502" s="254"/>
      <c r="AV502" s="254"/>
      <c r="AW502" s="254"/>
      <c r="AX502" s="254"/>
      <c r="AY502" s="254"/>
      <c r="AZ502" s="254"/>
      <c r="BA502" s="254"/>
      <c r="BB502" s="254"/>
      <c r="BC502" s="254"/>
      <c r="BD502" s="254"/>
      <c r="BE502" s="254"/>
      <c r="BF502" s="254"/>
      <c r="BG502" s="254"/>
      <c r="BH502" s="254"/>
      <c r="BI502" s="254"/>
      <c r="BJ502" s="254"/>
      <c r="BK502" s="254"/>
      <c r="BL502" s="254"/>
      <c r="BM502" s="254"/>
      <c r="BN502" s="254"/>
      <c r="BO502" s="254"/>
      <c r="BP502" s="254"/>
      <c r="BQ502" s="254"/>
      <c r="BR502" s="254"/>
      <c r="BS502" s="254"/>
      <c r="BT502" s="254"/>
      <c r="BU502" s="254"/>
      <c r="BV502" s="254"/>
      <c r="BW502" s="254"/>
      <c r="BX502" s="254"/>
      <c r="BY502" s="254"/>
      <c r="BZ502" s="254"/>
      <c r="CA502" s="254"/>
      <c r="CB502" s="254"/>
      <c r="CC502" s="254"/>
      <c r="CD502" s="254"/>
      <c r="CE502" s="254"/>
      <c r="CF502" s="254"/>
      <c r="CG502" s="254"/>
      <c r="CH502" s="254"/>
      <c r="CI502" s="254"/>
      <c r="CJ502" s="254"/>
      <c r="CK502" s="254"/>
      <c r="CL502" s="254"/>
    </row>
    <row r="503" spans="1:90" s="2942" customFormat="1" ht="13.5" customHeight="1">
      <c r="A503" s="2912">
        <v>126</v>
      </c>
      <c r="B503" s="2913">
        <v>731</v>
      </c>
      <c r="C503" s="2919" t="s">
        <v>8961</v>
      </c>
      <c r="D503" s="2913" t="s">
        <v>8962</v>
      </c>
      <c r="E503" s="2913" t="s">
        <v>155</v>
      </c>
      <c r="F503" s="2751">
        <f>SUM(F504)</f>
        <v>1</v>
      </c>
      <c r="G503" s="2916"/>
      <c r="H503" s="3956">
        <f t="shared" ref="H503" si="131">ROUND(F503*G503,2)</f>
        <v>0</v>
      </c>
      <c r="I503" s="4009"/>
      <c r="J503" s="2917" t="s">
        <v>60</v>
      </c>
      <c r="K503" s="5180"/>
      <c r="L503" s="5200"/>
      <c r="M503" s="5146"/>
      <c r="N503" s="2356"/>
      <c r="O503" s="2356"/>
      <c r="P503" s="2356"/>
      <c r="Q503" s="2356"/>
      <c r="R503" s="2356"/>
      <c r="S503" s="2356"/>
      <c r="T503" s="2356"/>
      <c r="U503" s="2356"/>
      <c r="V503" s="2356"/>
      <c r="W503" s="2356"/>
      <c r="X503" s="2356"/>
      <c r="Y503" s="2356"/>
      <c r="Z503" s="2356"/>
      <c r="AA503" s="2356"/>
      <c r="AB503" s="2356"/>
      <c r="AC503" s="2356"/>
      <c r="AD503" s="2356"/>
      <c r="AE503" s="2356"/>
      <c r="AF503" s="2356"/>
      <c r="AG503" s="2356"/>
      <c r="AH503" s="2356"/>
      <c r="AI503" s="2356"/>
      <c r="AJ503" s="2356"/>
      <c r="AK503" s="2356"/>
      <c r="AL503" s="2356"/>
      <c r="AM503" s="2356"/>
      <c r="AN503" s="2356"/>
      <c r="AO503" s="2356"/>
      <c r="AP503" s="2356"/>
      <c r="AQ503" s="2356"/>
      <c r="AR503" s="2356"/>
      <c r="AS503" s="2356"/>
      <c r="AT503" s="2356"/>
      <c r="AU503" s="2356"/>
      <c r="AV503" s="2356"/>
      <c r="AW503" s="2356"/>
      <c r="AX503" s="2356"/>
      <c r="AY503" s="2356"/>
      <c r="AZ503" s="2356"/>
      <c r="BA503" s="2356"/>
      <c r="BB503" s="2356"/>
      <c r="BC503" s="2356"/>
      <c r="BD503" s="2356"/>
      <c r="BE503" s="2356"/>
      <c r="BF503" s="2356"/>
      <c r="BG503" s="2356"/>
      <c r="BH503" s="2356"/>
      <c r="BI503" s="2356"/>
      <c r="BJ503" s="2356"/>
      <c r="BK503" s="2356"/>
      <c r="BL503" s="2356"/>
      <c r="BM503" s="2356"/>
      <c r="BN503" s="2356"/>
      <c r="BO503" s="2356"/>
      <c r="BP503" s="2356"/>
      <c r="BQ503" s="2356"/>
      <c r="BR503" s="2356"/>
      <c r="BS503" s="2356"/>
      <c r="BT503" s="2356"/>
      <c r="BU503" s="2356"/>
      <c r="BV503" s="2356"/>
      <c r="BW503" s="2356"/>
      <c r="BX503" s="2356"/>
      <c r="BY503" s="2356"/>
      <c r="BZ503" s="2356"/>
      <c r="CA503" s="2356"/>
      <c r="CB503" s="2356"/>
      <c r="CC503" s="2356"/>
      <c r="CD503" s="2356"/>
      <c r="CE503" s="2356"/>
      <c r="CF503" s="2356"/>
      <c r="CG503" s="2356"/>
      <c r="CH503" s="2356"/>
      <c r="CI503" s="2356"/>
      <c r="CJ503" s="2356"/>
      <c r="CK503" s="2356"/>
      <c r="CL503" s="2356"/>
    </row>
    <row r="504" spans="1:90" s="2942" customFormat="1" ht="13.5" customHeight="1">
      <c r="A504" s="2912"/>
      <c r="B504" s="2913"/>
      <c r="C504" s="2913"/>
      <c r="D504" s="2914" t="s">
        <v>8963</v>
      </c>
      <c r="E504" s="2913"/>
      <c r="F504" s="2915">
        <v>1</v>
      </c>
      <c r="G504" s="2916"/>
      <c r="H504" s="3956"/>
      <c r="I504" s="4009"/>
      <c r="J504" s="2917"/>
      <c r="K504" s="5180"/>
      <c r="L504" s="5200"/>
      <c r="M504" s="5146"/>
      <c r="N504" s="4859"/>
      <c r="O504" s="4859"/>
      <c r="P504" s="4859"/>
      <c r="Q504" s="4859"/>
      <c r="R504" s="5201"/>
      <c r="S504" s="4859"/>
      <c r="T504" s="4859"/>
      <c r="U504" s="2356"/>
      <c r="V504" s="2356"/>
      <c r="W504" s="2356"/>
      <c r="X504" s="2356"/>
      <c r="Y504" s="2356"/>
      <c r="Z504" s="2356"/>
      <c r="AA504" s="2356"/>
      <c r="AB504" s="2356"/>
      <c r="AC504" s="2356"/>
      <c r="AD504" s="2356"/>
      <c r="AE504" s="2356"/>
      <c r="AF504" s="2356"/>
      <c r="AG504" s="2356"/>
      <c r="AH504" s="2356"/>
      <c r="AI504" s="2356"/>
      <c r="AJ504" s="2356"/>
      <c r="AK504" s="2356"/>
      <c r="AL504" s="2356"/>
      <c r="AM504" s="2356"/>
      <c r="AN504" s="2356"/>
      <c r="AO504" s="2356"/>
      <c r="AP504" s="2356"/>
      <c r="AQ504" s="2356"/>
      <c r="AR504" s="2356"/>
      <c r="AS504" s="2356"/>
      <c r="AT504" s="2356"/>
      <c r="AU504" s="2356"/>
      <c r="AV504" s="2356"/>
      <c r="AW504" s="2356"/>
      <c r="AX504" s="2356"/>
      <c r="AY504" s="2356"/>
      <c r="AZ504" s="2356"/>
      <c r="BA504" s="2356"/>
      <c r="BB504" s="2356"/>
      <c r="BC504" s="2356"/>
      <c r="BD504" s="2356"/>
      <c r="BE504" s="2356"/>
      <c r="BF504" s="2356"/>
      <c r="BG504" s="2356"/>
      <c r="BH504" s="2356"/>
      <c r="BI504" s="2356"/>
      <c r="BJ504" s="2356"/>
      <c r="BK504" s="2356"/>
      <c r="BL504" s="2356"/>
      <c r="BM504" s="2356"/>
      <c r="BN504" s="2356"/>
      <c r="BO504" s="2356"/>
      <c r="BP504" s="2356"/>
      <c r="BQ504" s="2356"/>
      <c r="BR504" s="2356"/>
      <c r="BS504" s="2356"/>
      <c r="BT504" s="2356"/>
      <c r="BU504" s="2356"/>
      <c r="BV504" s="2356"/>
      <c r="BW504" s="2356"/>
      <c r="BX504" s="2356"/>
      <c r="BY504" s="2356"/>
      <c r="BZ504" s="2356"/>
      <c r="CA504" s="2356"/>
      <c r="CB504" s="2356"/>
      <c r="CC504" s="2356"/>
      <c r="CD504" s="2356"/>
      <c r="CE504" s="2356"/>
      <c r="CF504" s="2356"/>
      <c r="CG504" s="2356"/>
      <c r="CH504" s="2356"/>
      <c r="CI504" s="2356"/>
      <c r="CJ504" s="2356"/>
      <c r="CK504" s="2356"/>
      <c r="CL504" s="2356"/>
    </row>
    <row r="505" spans="1:90" s="2949" customFormat="1" ht="13.5" customHeight="1">
      <c r="A505" s="2943"/>
      <c r="B505" s="2944"/>
      <c r="C505" s="2945"/>
      <c r="D505" s="2914" t="s">
        <v>8933</v>
      </c>
      <c r="E505" s="2945"/>
      <c r="F505" s="2915"/>
      <c r="G505" s="2946"/>
      <c r="H505" s="3984"/>
      <c r="I505" s="4040"/>
      <c r="J505" s="2947"/>
      <c r="K505" s="5180"/>
      <c r="L505" s="5204"/>
      <c r="M505" s="5204"/>
      <c r="N505" s="5204"/>
      <c r="O505" s="5204"/>
      <c r="P505" s="5204"/>
      <c r="Q505" s="5204"/>
      <c r="R505" s="5204"/>
      <c r="S505" s="5204"/>
      <c r="T505" s="5201"/>
      <c r="U505" s="254"/>
      <c r="V505" s="254"/>
      <c r="W505" s="254"/>
      <c r="X505" s="254"/>
      <c r="Y505" s="254"/>
      <c r="Z505" s="254"/>
      <c r="AA505" s="254"/>
      <c r="AB505" s="254"/>
      <c r="AC505" s="254"/>
      <c r="AD505" s="254"/>
      <c r="AE505" s="254"/>
      <c r="AF505" s="254"/>
      <c r="AG505" s="254"/>
      <c r="AH505" s="254"/>
      <c r="AI505" s="254"/>
      <c r="AJ505" s="254"/>
      <c r="AK505" s="254"/>
      <c r="AL505" s="254"/>
      <c r="AM505" s="254"/>
      <c r="AN505" s="254"/>
      <c r="AO505" s="254"/>
      <c r="AP505" s="254"/>
      <c r="AQ505" s="254"/>
      <c r="AR505" s="254"/>
      <c r="AS505" s="254"/>
      <c r="AT505" s="254"/>
      <c r="AU505" s="254"/>
      <c r="AV505" s="254"/>
      <c r="AW505" s="254"/>
      <c r="AX505" s="254"/>
      <c r="AY505" s="254"/>
      <c r="AZ505" s="254"/>
      <c r="BA505" s="254"/>
      <c r="BB505" s="254"/>
      <c r="BC505" s="254"/>
      <c r="BD505" s="254"/>
      <c r="BE505" s="254"/>
      <c r="BF505" s="254"/>
      <c r="BG505" s="254"/>
      <c r="BH505" s="254"/>
      <c r="BI505" s="254"/>
      <c r="BJ505" s="254"/>
      <c r="BK505" s="254"/>
      <c r="BL505" s="254"/>
      <c r="BM505" s="254"/>
      <c r="BN505" s="254"/>
      <c r="BO505" s="254"/>
      <c r="BP505" s="254"/>
      <c r="BQ505" s="254"/>
      <c r="BR505" s="254"/>
      <c r="BS505" s="254"/>
      <c r="BT505" s="254"/>
      <c r="BU505" s="254"/>
      <c r="BV505" s="254"/>
      <c r="BW505" s="254"/>
      <c r="BX505" s="254"/>
      <c r="BY505" s="254"/>
      <c r="BZ505" s="254"/>
      <c r="CA505" s="254"/>
      <c r="CB505" s="254"/>
      <c r="CC505" s="254"/>
      <c r="CD505" s="254"/>
      <c r="CE505" s="254"/>
      <c r="CF505" s="254"/>
      <c r="CG505" s="254"/>
      <c r="CH505" s="254"/>
      <c r="CI505" s="254"/>
      <c r="CJ505" s="254"/>
      <c r="CK505" s="254"/>
      <c r="CL505" s="254"/>
    </row>
    <row r="506" spans="1:90" s="2942" customFormat="1" ht="27" customHeight="1">
      <c r="A506" s="2912">
        <v>127</v>
      </c>
      <c r="B506" s="2913">
        <v>731</v>
      </c>
      <c r="C506" s="2919" t="s">
        <v>8964</v>
      </c>
      <c r="D506" s="2913" t="s">
        <v>8965</v>
      </c>
      <c r="E506" s="2913" t="s">
        <v>155</v>
      </c>
      <c r="F506" s="2751">
        <f>SUM(F507)</f>
        <v>1</v>
      </c>
      <c r="G506" s="2916"/>
      <c r="H506" s="3956">
        <f t="shared" ref="H506" si="132">ROUND(F506*G506,2)</f>
        <v>0</v>
      </c>
      <c r="I506" s="4009"/>
      <c r="J506" s="2917" t="s">
        <v>60</v>
      </c>
      <c r="K506" s="5180"/>
      <c r="L506" s="5200"/>
      <c r="M506" s="5146"/>
      <c r="N506" s="2356"/>
      <c r="O506" s="2356"/>
      <c r="P506" s="2356"/>
      <c r="Q506" s="2356"/>
      <c r="R506" s="2356"/>
      <c r="S506" s="2356"/>
      <c r="T506" s="2356"/>
      <c r="U506" s="2356"/>
      <c r="V506" s="2356"/>
      <c r="W506" s="2356"/>
      <c r="X506" s="2356"/>
      <c r="Y506" s="2356"/>
      <c r="Z506" s="2356"/>
      <c r="AA506" s="2356"/>
      <c r="AB506" s="2356"/>
      <c r="AC506" s="2356"/>
      <c r="AD506" s="2356"/>
      <c r="AE506" s="2356"/>
      <c r="AF506" s="2356"/>
      <c r="AG506" s="2356"/>
      <c r="AH506" s="2356"/>
      <c r="AI506" s="2356"/>
      <c r="AJ506" s="2356"/>
      <c r="AK506" s="2356"/>
      <c r="AL506" s="2356"/>
      <c r="AM506" s="2356"/>
      <c r="AN506" s="2356"/>
      <c r="AO506" s="2356"/>
      <c r="AP506" s="2356"/>
      <c r="AQ506" s="2356"/>
      <c r="AR506" s="2356"/>
      <c r="AS506" s="2356"/>
      <c r="AT506" s="2356"/>
      <c r="AU506" s="2356"/>
      <c r="AV506" s="2356"/>
      <c r="AW506" s="2356"/>
      <c r="AX506" s="2356"/>
      <c r="AY506" s="2356"/>
      <c r="AZ506" s="2356"/>
      <c r="BA506" s="2356"/>
      <c r="BB506" s="2356"/>
      <c r="BC506" s="2356"/>
      <c r="BD506" s="2356"/>
      <c r="BE506" s="2356"/>
      <c r="BF506" s="2356"/>
      <c r="BG506" s="2356"/>
      <c r="BH506" s="2356"/>
      <c r="BI506" s="2356"/>
      <c r="BJ506" s="2356"/>
      <c r="BK506" s="2356"/>
      <c r="BL506" s="2356"/>
      <c r="BM506" s="2356"/>
      <c r="BN506" s="2356"/>
      <c r="BO506" s="2356"/>
      <c r="BP506" s="2356"/>
      <c r="BQ506" s="2356"/>
      <c r="BR506" s="2356"/>
      <c r="BS506" s="2356"/>
      <c r="BT506" s="2356"/>
      <c r="BU506" s="2356"/>
      <c r="BV506" s="2356"/>
      <c r="BW506" s="2356"/>
      <c r="BX506" s="2356"/>
      <c r="BY506" s="2356"/>
      <c r="BZ506" s="2356"/>
      <c r="CA506" s="2356"/>
      <c r="CB506" s="2356"/>
      <c r="CC506" s="2356"/>
      <c r="CD506" s="2356"/>
      <c r="CE506" s="2356"/>
      <c r="CF506" s="2356"/>
      <c r="CG506" s="2356"/>
      <c r="CH506" s="2356"/>
      <c r="CI506" s="2356"/>
      <c r="CJ506" s="2356"/>
      <c r="CK506" s="2356"/>
      <c r="CL506" s="2356"/>
    </row>
    <row r="507" spans="1:90" s="2942" customFormat="1" ht="13.5" customHeight="1">
      <c r="A507" s="2912"/>
      <c r="B507" s="2913"/>
      <c r="C507" s="2913"/>
      <c r="D507" s="2914" t="s">
        <v>8966</v>
      </c>
      <c r="E507" s="2913"/>
      <c r="F507" s="2915">
        <v>1</v>
      </c>
      <c r="G507" s="2916"/>
      <c r="H507" s="3956"/>
      <c r="I507" s="4009"/>
      <c r="J507" s="2917"/>
      <c r="K507" s="5180"/>
      <c r="L507" s="5200"/>
      <c r="M507" s="5146"/>
      <c r="N507" s="4859"/>
      <c r="O507" s="4859"/>
      <c r="P507" s="4859"/>
      <c r="Q507" s="4859"/>
      <c r="R507" s="5201"/>
      <c r="S507" s="4859"/>
      <c r="T507" s="4859"/>
      <c r="U507" s="2356"/>
      <c r="V507" s="2356"/>
      <c r="W507" s="2356"/>
      <c r="X507" s="2356"/>
      <c r="Y507" s="2356"/>
      <c r="Z507" s="2356"/>
      <c r="AA507" s="2356"/>
      <c r="AB507" s="2356"/>
      <c r="AC507" s="2356"/>
      <c r="AD507" s="2356"/>
      <c r="AE507" s="2356"/>
      <c r="AF507" s="2356"/>
      <c r="AG507" s="2356"/>
      <c r="AH507" s="2356"/>
      <c r="AI507" s="2356"/>
      <c r="AJ507" s="2356"/>
      <c r="AK507" s="2356"/>
      <c r="AL507" s="2356"/>
      <c r="AM507" s="2356"/>
      <c r="AN507" s="2356"/>
      <c r="AO507" s="2356"/>
      <c r="AP507" s="2356"/>
      <c r="AQ507" s="2356"/>
      <c r="AR507" s="2356"/>
      <c r="AS507" s="2356"/>
      <c r="AT507" s="2356"/>
      <c r="AU507" s="2356"/>
      <c r="AV507" s="2356"/>
      <c r="AW507" s="2356"/>
      <c r="AX507" s="2356"/>
      <c r="AY507" s="2356"/>
      <c r="AZ507" s="2356"/>
      <c r="BA507" s="2356"/>
      <c r="BB507" s="2356"/>
      <c r="BC507" s="2356"/>
      <c r="BD507" s="2356"/>
      <c r="BE507" s="2356"/>
      <c r="BF507" s="2356"/>
      <c r="BG507" s="2356"/>
      <c r="BH507" s="2356"/>
      <c r="BI507" s="2356"/>
      <c r="BJ507" s="2356"/>
      <c r="BK507" s="2356"/>
      <c r="BL507" s="2356"/>
      <c r="BM507" s="2356"/>
      <c r="BN507" s="2356"/>
      <c r="BO507" s="2356"/>
      <c r="BP507" s="2356"/>
      <c r="BQ507" s="2356"/>
      <c r="BR507" s="2356"/>
      <c r="BS507" s="2356"/>
      <c r="BT507" s="2356"/>
      <c r="BU507" s="2356"/>
      <c r="BV507" s="2356"/>
      <c r="BW507" s="2356"/>
      <c r="BX507" s="2356"/>
      <c r="BY507" s="2356"/>
      <c r="BZ507" s="2356"/>
      <c r="CA507" s="2356"/>
      <c r="CB507" s="2356"/>
      <c r="CC507" s="2356"/>
      <c r="CD507" s="2356"/>
      <c r="CE507" s="2356"/>
      <c r="CF507" s="2356"/>
      <c r="CG507" s="2356"/>
      <c r="CH507" s="2356"/>
      <c r="CI507" s="2356"/>
      <c r="CJ507" s="2356"/>
      <c r="CK507" s="2356"/>
      <c r="CL507" s="2356"/>
    </row>
    <row r="508" spans="1:90" s="2949" customFormat="1" ht="13.5" customHeight="1">
      <c r="A508" s="2943"/>
      <c r="B508" s="2944"/>
      <c r="C508" s="2945"/>
      <c r="D508" s="2914" t="s">
        <v>8933</v>
      </c>
      <c r="E508" s="2945"/>
      <c r="F508" s="2915"/>
      <c r="G508" s="2946"/>
      <c r="H508" s="3984"/>
      <c r="I508" s="4040"/>
      <c r="J508" s="2947"/>
      <c r="K508" s="5180"/>
      <c r="L508" s="2702"/>
      <c r="M508" s="5204"/>
      <c r="N508" s="5204"/>
      <c r="O508" s="5204"/>
      <c r="P508" s="5204"/>
      <c r="Q508" s="5204"/>
      <c r="R508" s="5204"/>
      <c r="S508" s="5204"/>
      <c r="T508" s="5201"/>
      <c r="U508" s="254"/>
      <c r="V508" s="254"/>
      <c r="W508" s="254"/>
      <c r="X508" s="254"/>
      <c r="Y508" s="254"/>
      <c r="Z508" s="254"/>
      <c r="AA508" s="254"/>
      <c r="AB508" s="254"/>
      <c r="AC508" s="254"/>
      <c r="AD508" s="254"/>
      <c r="AE508" s="254"/>
      <c r="AF508" s="254"/>
      <c r="AG508" s="254"/>
      <c r="AH508" s="254"/>
      <c r="AI508" s="254"/>
      <c r="AJ508" s="254"/>
      <c r="AK508" s="254"/>
      <c r="AL508" s="254"/>
      <c r="AM508" s="254"/>
      <c r="AN508" s="254"/>
      <c r="AO508" s="254"/>
      <c r="AP508" s="254"/>
      <c r="AQ508" s="254"/>
      <c r="AR508" s="254"/>
      <c r="AS508" s="254"/>
      <c r="AT508" s="254"/>
      <c r="AU508" s="254"/>
      <c r="AV508" s="254"/>
      <c r="AW508" s="254"/>
      <c r="AX508" s="254"/>
      <c r="AY508" s="254"/>
      <c r="AZ508" s="254"/>
      <c r="BA508" s="254"/>
      <c r="BB508" s="254"/>
      <c r="BC508" s="254"/>
      <c r="BD508" s="254"/>
      <c r="BE508" s="254"/>
      <c r="BF508" s="254"/>
      <c r="BG508" s="254"/>
      <c r="BH508" s="254"/>
      <c r="BI508" s="254"/>
      <c r="BJ508" s="254"/>
      <c r="BK508" s="254"/>
      <c r="BL508" s="254"/>
      <c r="BM508" s="254"/>
      <c r="BN508" s="254"/>
      <c r="BO508" s="254"/>
      <c r="BP508" s="254"/>
      <c r="BQ508" s="254"/>
      <c r="BR508" s="254"/>
      <c r="BS508" s="254"/>
      <c r="BT508" s="254"/>
      <c r="BU508" s="254"/>
      <c r="BV508" s="254"/>
      <c r="BW508" s="254"/>
      <c r="BX508" s="254"/>
      <c r="BY508" s="254"/>
      <c r="BZ508" s="254"/>
      <c r="CA508" s="254"/>
      <c r="CB508" s="254"/>
      <c r="CC508" s="254"/>
      <c r="CD508" s="254"/>
      <c r="CE508" s="254"/>
      <c r="CF508" s="254"/>
      <c r="CG508" s="254"/>
      <c r="CH508" s="254"/>
      <c r="CI508" s="254"/>
      <c r="CJ508" s="254"/>
      <c r="CK508" s="254"/>
      <c r="CL508" s="254"/>
    </row>
    <row r="509" spans="1:90" s="2942" customFormat="1" ht="13.5" customHeight="1">
      <c r="A509" s="2912">
        <v>128</v>
      </c>
      <c r="B509" s="2913">
        <v>731</v>
      </c>
      <c r="C509" s="2919" t="s">
        <v>8967</v>
      </c>
      <c r="D509" s="2913" t="s">
        <v>8968</v>
      </c>
      <c r="E509" s="2913" t="s">
        <v>155</v>
      </c>
      <c r="F509" s="2751">
        <f>SUM(F510)</f>
        <v>1</v>
      </c>
      <c r="G509" s="2916"/>
      <c r="H509" s="3956">
        <f t="shared" ref="H509" si="133">ROUND(F509*G509,2)</f>
        <v>0</v>
      </c>
      <c r="I509" s="4009"/>
      <c r="J509" s="2917" t="s">
        <v>60</v>
      </c>
      <c r="K509" s="5180"/>
      <c r="L509" s="5200"/>
      <c r="M509" s="5146"/>
      <c r="N509" s="2356"/>
      <c r="O509" s="2356"/>
      <c r="P509" s="2356"/>
      <c r="Q509" s="2356"/>
      <c r="R509" s="2356"/>
      <c r="S509" s="2356"/>
      <c r="T509" s="2356"/>
      <c r="U509" s="2356"/>
      <c r="V509" s="2356"/>
      <c r="W509" s="2356"/>
      <c r="X509" s="2356"/>
      <c r="Y509" s="2356"/>
      <c r="Z509" s="2356"/>
      <c r="AA509" s="2356"/>
      <c r="AB509" s="2356"/>
      <c r="AC509" s="2356"/>
      <c r="AD509" s="2356"/>
      <c r="AE509" s="2356"/>
      <c r="AF509" s="2356"/>
      <c r="AG509" s="2356"/>
      <c r="AH509" s="2356"/>
      <c r="AI509" s="2356"/>
      <c r="AJ509" s="2356"/>
      <c r="AK509" s="2356"/>
      <c r="AL509" s="2356"/>
      <c r="AM509" s="2356"/>
      <c r="AN509" s="2356"/>
      <c r="AO509" s="2356"/>
      <c r="AP509" s="2356"/>
      <c r="AQ509" s="2356"/>
      <c r="AR509" s="2356"/>
      <c r="AS509" s="2356"/>
      <c r="AT509" s="2356"/>
      <c r="AU509" s="2356"/>
      <c r="AV509" s="2356"/>
      <c r="AW509" s="2356"/>
      <c r="AX509" s="2356"/>
      <c r="AY509" s="2356"/>
      <c r="AZ509" s="2356"/>
      <c r="BA509" s="2356"/>
      <c r="BB509" s="2356"/>
      <c r="BC509" s="2356"/>
      <c r="BD509" s="2356"/>
      <c r="BE509" s="2356"/>
      <c r="BF509" s="2356"/>
      <c r="BG509" s="2356"/>
      <c r="BH509" s="2356"/>
      <c r="BI509" s="2356"/>
      <c r="BJ509" s="2356"/>
      <c r="BK509" s="2356"/>
      <c r="BL509" s="2356"/>
      <c r="BM509" s="2356"/>
      <c r="BN509" s="2356"/>
      <c r="BO509" s="2356"/>
      <c r="BP509" s="2356"/>
      <c r="BQ509" s="2356"/>
      <c r="BR509" s="2356"/>
      <c r="BS509" s="2356"/>
      <c r="BT509" s="2356"/>
      <c r="BU509" s="2356"/>
      <c r="BV509" s="2356"/>
      <c r="BW509" s="2356"/>
      <c r="BX509" s="2356"/>
      <c r="BY509" s="2356"/>
      <c r="BZ509" s="2356"/>
      <c r="CA509" s="2356"/>
      <c r="CB509" s="2356"/>
      <c r="CC509" s="2356"/>
      <c r="CD509" s="2356"/>
      <c r="CE509" s="2356"/>
      <c r="CF509" s="2356"/>
      <c r="CG509" s="2356"/>
      <c r="CH509" s="2356"/>
      <c r="CI509" s="2356"/>
      <c r="CJ509" s="2356"/>
      <c r="CK509" s="2356"/>
      <c r="CL509" s="2356"/>
    </row>
    <row r="510" spans="1:90" s="2942" customFormat="1" ht="13.5" customHeight="1">
      <c r="A510" s="2912"/>
      <c r="B510" s="2913"/>
      <c r="C510" s="2913"/>
      <c r="D510" s="2914" t="s">
        <v>8969</v>
      </c>
      <c r="E510" s="2913"/>
      <c r="F510" s="2915">
        <v>1</v>
      </c>
      <c r="G510" s="2916"/>
      <c r="H510" s="3956"/>
      <c r="I510" s="4009"/>
      <c r="J510" s="2917"/>
      <c r="K510" s="5180"/>
      <c r="L510" s="5200"/>
      <c r="M510" s="5146"/>
      <c r="N510" s="4859"/>
      <c r="O510" s="4859"/>
      <c r="P510" s="4859"/>
      <c r="Q510" s="4859"/>
      <c r="R510" s="5201"/>
      <c r="S510" s="4859"/>
      <c r="T510" s="4859"/>
      <c r="U510" s="2356"/>
      <c r="V510" s="2356"/>
      <c r="W510" s="2356"/>
      <c r="X510" s="2356"/>
      <c r="Y510" s="2356"/>
      <c r="Z510" s="2356"/>
      <c r="AA510" s="2356"/>
      <c r="AB510" s="2356"/>
      <c r="AC510" s="2356"/>
      <c r="AD510" s="2356"/>
      <c r="AE510" s="2356"/>
      <c r="AF510" s="2356"/>
      <c r="AG510" s="2356"/>
      <c r="AH510" s="2356"/>
      <c r="AI510" s="2356"/>
      <c r="AJ510" s="2356"/>
      <c r="AK510" s="2356"/>
      <c r="AL510" s="2356"/>
      <c r="AM510" s="2356"/>
      <c r="AN510" s="2356"/>
      <c r="AO510" s="2356"/>
      <c r="AP510" s="2356"/>
      <c r="AQ510" s="2356"/>
      <c r="AR510" s="2356"/>
      <c r="AS510" s="2356"/>
      <c r="AT510" s="2356"/>
      <c r="AU510" s="2356"/>
      <c r="AV510" s="2356"/>
      <c r="AW510" s="2356"/>
      <c r="AX510" s="2356"/>
      <c r="AY510" s="2356"/>
      <c r="AZ510" s="2356"/>
      <c r="BA510" s="2356"/>
      <c r="BB510" s="2356"/>
      <c r="BC510" s="2356"/>
      <c r="BD510" s="2356"/>
      <c r="BE510" s="2356"/>
      <c r="BF510" s="2356"/>
      <c r="BG510" s="2356"/>
      <c r="BH510" s="2356"/>
      <c r="BI510" s="2356"/>
      <c r="BJ510" s="2356"/>
      <c r="BK510" s="2356"/>
      <c r="BL510" s="2356"/>
      <c r="BM510" s="2356"/>
      <c r="BN510" s="2356"/>
      <c r="BO510" s="2356"/>
      <c r="BP510" s="2356"/>
      <c r="BQ510" s="2356"/>
      <c r="BR510" s="2356"/>
      <c r="BS510" s="2356"/>
      <c r="BT510" s="2356"/>
      <c r="BU510" s="2356"/>
      <c r="BV510" s="2356"/>
      <c r="BW510" s="2356"/>
      <c r="BX510" s="2356"/>
      <c r="BY510" s="2356"/>
      <c r="BZ510" s="2356"/>
      <c r="CA510" s="2356"/>
      <c r="CB510" s="2356"/>
      <c r="CC510" s="2356"/>
      <c r="CD510" s="2356"/>
      <c r="CE510" s="2356"/>
      <c r="CF510" s="2356"/>
      <c r="CG510" s="2356"/>
      <c r="CH510" s="2356"/>
      <c r="CI510" s="2356"/>
      <c r="CJ510" s="2356"/>
      <c r="CK510" s="2356"/>
      <c r="CL510" s="2356"/>
    </row>
    <row r="511" spans="1:90" s="2949" customFormat="1" ht="13.5" customHeight="1">
      <c r="A511" s="2943"/>
      <c r="B511" s="2944"/>
      <c r="C511" s="2945"/>
      <c r="D511" s="2914" t="s">
        <v>8933</v>
      </c>
      <c r="E511" s="2945"/>
      <c r="F511" s="2915"/>
      <c r="G511" s="2946"/>
      <c r="H511" s="3984"/>
      <c r="I511" s="4040"/>
      <c r="J511" s="2947"/>
      <c r="K511" s="5180"/>
      <c r="L511" s="2702"/>
      <c r="M511" s="5204"/>
      <c r="N511" s="5204"/>
      <c r="O511" s="5204"/>
      <c r="P511" s="5204"/>
      <c r="Q511" s="5204"/>
      <c r="R511" s="5204"/>
      <c r="S511" s="5204"/>
      <c r="T511" s="5201"/>
      <c r="U511" s="254"/>
      <c r="V511" s="254"/>
      <c r="W511" s="254"/>
      <c r="X511" s="254"/>
      <c r="Y511" s="254"/>
      <c r="Z511" s="254"/>
      <c r="AA511" s="254"/>
      <c r="AB511" s="254"/>
      <c r="AC511" s="254"/>
      <c r="AD511" s="254"/>
      <c r="AE511" s="254"/>
      <c r="AF511" s="254"/>
      <c r="AG511" s="254"/>
      <c r="AH511" s="254"/>
      <c r="AI511" s="254"/>
      <c r="AJ511" s="254"/>
      <c r="AK511" s="254"/>
      <c r="AL511" s="254"/>
      <c r="AM511" s="254"/>
      <c r="AN511" s="254"/>
      <c r="AO511" s="254"/>
      <c r="AP511" s="254"/>
      <c r="AQ511" s="254"/>
      <c r="AR511" s="254"/>
      <c r="AS511" s="254"/>
      <c r="AT511" s="254"/>
      <c r="AU511" s="254"/>
      <c r="AV511" s="254"/>
      <c r="AW511" s="254"/>
      <c r="AX511" s="254"/>
      <c r="AY511" s="254"/>
      <c r="AZ511" s="254"/>
      <c r="BA511" s="254"/>
      <c r="BB511" s="254"/>
      <c r="BC511" s="254"/>
      <c r="BD511" s="254"/>
      <c r="BE511" s="254"/>
      <c r="BF511" s="254"/>
      <c r="BG511" s="254"/>
      <c r="BH511" s="254"/>
      <c r="BI511" s="254"/>
      <c r="BJ511" s="254"/>
      <c r="BK511" s="254"/>
      <c r="BL511" s="254"/>
      <c r="BM511" s="254"/>
      <c r="BN511" s="254"/>
      <c r="BO511" s="254"/>
      <c r="BP511" s="254"/>
      <c r="BQ511" s="254"/>
      <c r="BR511" s="254"/>
      <c r="BS511" s="254"/>
      <c r="BT511" s="254"/>
      <c r="BU511" s="254"/>
      <c r="BV511" s="254"/>
      <c r="BW511" s="254"/>
      <c r="BX511" s="254"/>
      <c r="BY511" s="254"/>
      <c r="BZ511" s="254"/>
      <c r="CA511" s="254"/>
      <c r="CB511" s="254"/>
      <c r="CC511" s="254"/>
      <c r="CD511" s="254"/>
      <c r="CE511" s="254"/>
      <c r="CF511" s="254"/>
      <c r="CG511" s="254"/>
      <c r="CH511" s="254"/>
      <c r="CI511" s="254"/>
      <c r="CJ511" s="254"/>
      <c r="CK511" s="254"/>
      <c r="CL511" s="254"/>
    </row>
    <row r="512" spans="1:90" s="2397" customFormat="1" ht="13.5" customHeight="1">
      <c r="A512" s="2912">
        <v>129</v>
      </c>
      <c r="B512" s="2913">
        <v>731</v>
      </c>
      <c r="C512" s="2919" t="s">
        <v>8970</v>
      </c>
      <c r="D512" s="2913" t="s">
        <v>8971</v>
      </c>
      <c r="E512" s="2913" t="s">
        <v>155</v>
      </c>
      <c r="F512" s="2751">
        <f>SUM(F518:F520)</f>
        <v>5</v>
      </c>
      <c r="G512" s="2916">
        <f>SUM(H514:H517)/F512</f>
        <v>0</v>
      </c>
      <c r="H512" s="3985">
        <f>F512*G512</f>
        <v>0</v>
      </c>
      <c r="I512" s="4041"/>
      <c r="J512" s="2917" t="s">
        <v>60</v>
      </c>
      <c r="K512" s="5205"/>
      <c r="L512" s="4859"/>
      <c r="M512" s="4859"/>
      <c r="N512" s="4859"/>
      <c r="O512" s="4859"/>
      <c r="P512" s="4859"/>
      <c r="Q512" s="5167"/>
      <c r="R512" s="5167"/>
      <c r="S512" s="5167"/>
      <c r="T512" s="5167"/>
      <c r="U512" s="5167"/>
      <c r="V512" s="5206"/>
      <c r="W512" s="5167"/>
      <c r="X512" s="5167"/>
      <c r="Y512" s="5167"/>
      <c r="Z512" s="5167"/>
      <c r="AA512" s="5167"/>
      <c r="AB512" s="5167"/>
      <c r="AC512" s="5167"/>
      <c r="AD512" s="5167"/>
      <c r="AE512" s="5167"/>
      <c r="AF512" s="5167"/>
      <c r="AG512" s="5167"/>
      <c r="AH512" s="5167"/>
      <c r="AI512" s="5167"/>
      <c r="AJ512" s="5167"/>
      <c r="AK512" s="5167"/>
      <c r="AL512" s="5167"/>
      <c r="AM512" s="5167"/>
      <c r="AN512" s="5167"/>
      <c r="AO512" s="5167"/>
    </row>
    <row r="513" spans="1:41" s="2397" customFormat="1" ht="13.5" customHeight="1">
      <c r="A513" s="2951"/>
      <c r="B513" s="2952"/>
      <c r="C513" s="2952"/>
      <c r="D513" s="2914" t="s">
        <v>6467</v>
      </c>
      <c r="E513" s="2952"/>
      <c r="F513" s="2953"/>
      <c r="G513" s="2954"/>
      <c r="H513" s="3986"/>
      <c r="I513" s="4042"/>
      <c r="J513" s="2955"/>
      <c r="K513" s="2956"/>
      <c r="L513" s="2686"/>
      <c r="M513" s="5167"/>
      <c r="N513" s="5167"/>
      <c r="O513" s="5167"/>
      <c r="P513" s="5167"/>
      <c r="Q513" s="5167"/>
      <c r="R513" s="2393"/>
      <c r="S513" s="5167"/>
      <c r="T513" s="5167"/>
      <c r="U513" s="5167"/>
      <c r="V513" s="5206"/>
      <c r="W513" s="5167"/>
      <c r="X513" s="5167"/>
      <c r="Y513" s="5167"/>
      <c r="Z513" s="5167"/>
      <c r="AA513" s="5167"/>
      <c r="AB513" s="5167"/>
      <c r="AC513" s="5167"/>
      <c r="AD513" s="5167"/>
      <c r="AE513" s="5167"/>
      <c r="AF513" s="5167"/>
      <c r="AG513" s="5167"/>
      <c r="AH513" s="5167"/>
      <c r="AI513" s="5167"/>
      <c r="AJ513" s="5167"/>
      <c r="AK513" s="5167"/>
      <c r="AL513" s="5167"/>
      <c r="AM513" s="5167"/>
      <c r="AN513" s="5167"/>
      <c r="AO513" s="5167"/>
    </row>
    <row r="514" spans="1:41" s="2356" customFormat="1" ht="13.5" customHeight="1">
      <c r="A514" s="2957" t="s">
        <v>10734</v>
      </c>
      <c r="B514" s="2958"/>
      <c r="C514" s="2959" t="s">
        <v>8972</v>
      </c>
      <c r="D514" s="2914" t="s">
        <v>8973</v>
      </c>
      <c r="E514" s="2959" t="s">
        <v>155</v>
      </c>
      <c r="F514" s="2915">
        <f>F512</f>
        <v>5</v>
      </c>
      <c r="G514" s="2960"/>
      <c r="H514" s="3987">
        <f t="shared" ref="H514:H517" si="134">F514*G514</f>
        <v>0</v>
      </c>
      <c r="I514" s="4043"/>
      <c r="J514" s="2961" t="s">
        <v>644</v>
      </c>
      <c r="K514" s="5207"/>
      <c r="L514" s="5208"/>
      <c r="M514" s="4859"/>
      <c r="N514" s="4859"/>
      <c r="O514" s="4859"/>
      <c r="P514" s="4859"/>
      <c r="Q514" s="4859"/>
      <c r="R514" s="5167"/>
      <c r="S514" s="5167"/>
      <c r="T514" s="5167"/>
      <c r="U514" s="5167"/>
      <c r="V514" s="5163"/>
      <c r="X514" s="5164"/>
      <c r="Y514" s="5165"/>
      <c r="Z514" s="5166"/>
      <c r="AA514" s="4859"/>
      <c r="AB514" s="4859"/>
      <c r="AC514" s="4859"/>
      <c r="AD514" s="4859"/>
      <c r="AE514" s="4859"/>
    </row>
    <row r="515" spans="1:41" s="2356" customFormat="1" ht="13.5" customHeight="1">
      <c r="A515" s="2957" t="s">
        <v>10735</v>
      </c>
      <c r="B515" s="2958"/>
      <c r="C515" s="2959" t="s">
        <v>8974</v>
      </c>
      <c r="D515" s="2914" t="s">
        <v>8975</v>
      </c>
      <c r="E515" s="2959" t="s">
        <v>155</v>
      </c>
      <c r="F515" s="2915">
        <f>F512</f>
        <v>5</v>
      </c>
      <c r="G515" s="2960"/>
      <c r="H515" s="3987">
        <f t="shared" si="134"/>
        <v>0</v>
      </c>
      <c r="I515" s="4043"/>
      <c r="J515" s="2961" t="s">
        <v>644</v>
      </c>
      <c r="K515" s="5162"/>
      <c r="L515" s="5209"/>
      <c r="M515" s="4859"/>
      <c r="N515" s="4859"/>
      <c r="O515" s="4859"/>
      <c r="P515" s="4859"/>
      <c r="Q515" s="4859"/>
      <c r="R515" s="5167"/>
      <c r="S515" s="5167"/>
      <c r="T515" s="5167"/>
      <c r="U515" s="5167"/>
      <c r="V515" s="5163"/>
      <c r="X515" s="5164"/>
      <c r="Y515" s="5165"/>
      <c r="Z515" s="5166"/>
      <c r="AA515" s="4859"/>
      <c r="AB515" s="4859"/>
      <c r="AC515" s="4859"/>
      <c r="AD515" s="4859"/>
      <c r="AE515" s="4859"/>
    </row>
    <row r="516" spans="1:41" s="2356" customFormat="1" ht="13.5" customHeight="1">
      <c r="A516" s="2962" t="s">
        <v>10736</v>
      </c>
      <c r="B516" s="2963"/>
      <c r="C516" s="2964" t="s">
        <v>8976</v>
      </c>
      <c r="D516" s="2965" t="s">
        <v>8977</v>
      </c>
      <c r="E516" s="2964" t="s">
        <v>155</v>
      </c>
      <c r="F516" s="2966">
        <f>F512</f>
        <v>5</v>
      </c>
      <c r="G516" s="2967"/>
      <c r="H516" s="3988">
        <f t="shared" si="134"/>
        <v>0</v>
      </c>
      <c r="I516" s="4044"/>
      <c r="J516" s="2968" t="s">
        <v>644</v>
      </c>
      <c r="K516" s="5180"/>
      <c r="L516" s="2686"/>
      <c r="M516" s="4859"/>
      <c r="N516" s="4859"/>
      <c r="O516" s="4859"/>
      <c r="P516" s="4859"/>
      <c r="Q516" s="4859"/>
      <c r="R516" s="5167"/>
      <c r="S516" s="5167"/>
      <c r="T516" s="5167"/>
      <c r="U516" s="5167"/>
      <c r="V516" s="5206"/>
      <c r="X516" s="5164"/>
      <c r="Y516" s="5165"/>
      <c r="Z516" s="5166"/>
      <c r="AA516" s="4859"/>
      <c r="AB516" s="4859"/>
      <c r="AC516" s="4859"/>
      <c r="AD516" s="4859"/>
      <c r="AE516" s="4859"/>
    </row>
    <row r="517" spans="1:41" s="2356" customFormat="1" ht="40.5" customHeight="1">
      <c r="A517" s="2957" t="s">
        <v>10737</v>
      </c>
      <c r="B517" s="2958"/>
      <c r="C517" s="2959" t="s">
        <v>6478</v>
      </c>
      <c r="D517" s="2914" t="s">
        <v>8978</v>
      </c>
      <c r="E517" s="2959" t="s">
        <v>23</v>
      </c>
      <c r="F517" s="2915">
        <f>F512</f>
        <v>5</v>
      </c>
      <c r="G517" s="2960"/>
      <c r="H517" s="3987">
        <f t="shared" si="134"/>
        <v>0</v>
      </c>
      <c r="I517" s="4043"/>
      <c r="J517" s="2961" t="s">
        <v>644</v>
      </c>
      <c r="K517" s="5207"/>
      <c r="L517" s="4859"/>
      <c r="M517" s="5210"/>
      <c r="N517" s="4859"/>
      <c r="O517" s="5208"/>
      <c r="P517" s="4859"/>
      <c r="Q517" s="5208"/>
      <c r="R517" s="5167"/>
      <c r="S517" s="5167"/>
      <c r="T517" s="5167"/>
      <c r="U517" s="5167"/>
      <c r="V517" s="5163"/>
      <c r="X517" s="5164"/>
      <c r="Y517" s="5165"/>
      <c r="Z517" s="5166"/>
      <c r="AA517" s="4859"/>
      <c r="AB517" s="4859"/>
      <c r="AC517" s="4859"/>
      <c r="AD517" s="4859"/>
      <c r="AE517" s="4859"/>
    </row>
    <row r="518" spans="1:41" s="2397" customFormat="1" ht="13.5" customHeight="1">
      <c r="A518" s="2951"/>
      <c r="B518" s="2952"/>
      <c r="C518" s="2952"/>
      <c r="D518" s="2914" t="s">
        <v>8979</v>
      </c>
      <c r="E518" s="2952"/>
      <c r="F518" s="2915">
        <v>1</v>
      </c>
      <c r="G518" s="2954"/>
      <c r="H518" s="3986"/>
      <c r="I518" s="4042"/>
      <c r="J518" s="2955"/>
      <c r="K518" s="2969"/>
      <c r="L518" s="5167"/>
      <c r="M518" s="2969"/>
      <c r="N518" s="5167"/>
      <c r="O518" s="5167"/>
      <c r="P518" s="5167"/>
      <c r="Q518" s="5167"/>
      <c r="R518" s="2393"/>
      <c r="S518" s="5167"/>
      <c r="T518" s="5167"/>
      <c r="U518" s="5167"/>
      <c r="V518" s="5206"/>
      <c r="W518" s="5167"/>
      <c r="X518" s="5167"/>
      <c r="Y518" s="5167"/>
      <c r="Z518" s="5167"/>
      <c r="AA518" s="5167"/>
      <c r="AB518" s="5167"/>
      <c r="AC518" s="5167"/>
      <c r="AD518" s="5167"/>
      <c r="AE518" s="5167"/>
      <c r="AF518" s="5167"/>
      <c r="AG518" s="5167"/>
      <c r="AH518" s="5167"/>
      <c r="AI518" s="5167"/>
      <c r="AJ518" s="5167"/>
      <c r="AK518" s="5167"/>
      <c r="AL518" s="5167"/>
      <c r="AM518" s="5167"/>
      <c r="AN518" s="5167"/>
      <c r="AO518" s="5167"/>
    </row>
    <row r="519" spans="1:41" s="2397" customFormat="1" ht="13.5" customHeight="1">
      <c r="A519" s="2951"/>
      <c r="B519" s="2952"/>
      <c r="C519" s="2952"/>
      <c r="D519" s="2914" t="s">
        <v>8980</v>
      </c>
      <c r="E519" s="2952"/>
      <c r="F519" s="2915">
        <v>2</v>
      </c>
      <c r="G519" s="2954"/>
      <c r="H519" s="3986"/>
      <c r="I519" s="4042"/>
      <c r="J519" s="2955"/>
      <c r="K519" s="2956"/>
      <c r="L519" s="2686"/>
      <c r="M519" s="5167"/>
      <c r="N519" s="5167"/>
      <c r="O519" s="5167"/>
      <c r="P519" s="5167"/>
      <c r="Q519" s="5167"/>
      <c r="R519" s="2393"/>
      <c r="S519" s="5167"/>
      <c r="T519" s="5167"/>
      <c r="U519" s="5167"/>
      <c r="V519" s="5206"/>
      <c r="W519" s="5167"/>
      <c r="X519" s="5167"/>
      <c r="Y519" s="5167"/>
      <c r="Z519" s="5167"/>
      <c r="AA519" s="5167"/>
      <c r="AB519" s="5167"/>
      <c r="AC519" s="5167"/>
      <c r="AD519" s="5167"/>
      <c r="AE519" s="5167"/>
      <c r="AF519" s="5167"/>
      <c r="AG519" s="5167"/>
      <c r="AH519" s="5167"/>
      <c r="AI519" s="5167"/>
      <c r="AJ519" s="5167"/>
      <c r="AK519" s="5167"/>
      <c r="AL519" s="5167"/>
      <c r="AM519" s="5167"/>
      <c r="AN519" s="5167"/>
      <c r="AO519" s="5167"/>
    </row>
    <row r="520" spans="1:41" s="2397" customFormat="1" ht="13.5" customHeight="1">
      <c r="A520" s="2951"/>
      <c r="B520" s="2952"/>
      <c r="C520" s="2952"/>
      <c r="D520" s="2914" t="s">
        <v>8981</v>
      </c>
      <c r="E520" s="2952"/>
      <c r="F520" s="2915">
        <v>2</v>
      </c>
      <c r="G520" s="2954"/>
      <c r="H520" s="3986"/>
      <c r="I520" s="4042"/>
      <c r="J520" s="2955"/>
      <c r="K520" s="2956"/>
      <c r="L520" s="2686"/>
      <c r="M520" s="5167"/>
      <c r="N520" s="5167"/>
      <c r="O520" s="5167"/>
      <c r="P520" s="5167"/>
      <c r="Q520" s="5167"/>
      <c r="R520" s="2393"/>
      <c r="S520" s="5167"/>
      <c r="T520" s="5167"/>
      <c r="U520" s="5167"/>
      <c r="V520" s="5206"/>
      <c r="W520" s="5167"/>
      <c r="X520" s="5167"/>
      <c r="Y520" s="5167"/>
      <c r="Z520" s="5167"/>
      <c r="AA520" s="5167"/>
      <c r="AB520" s="5167"/>
      <c r="AC520" s="5167"/>
      <c r="AD520" s="5167"/>
      <c r="AE520" s="5167"/>
      <c r="AF520" s="5167"/>
      <c r="AG520" s="5167"/>
      <c r="AH520" s="5167"/>
      <c r="AI520" s="5167"/>
      <c r="AJ520" s="5167"/>
      <c r="AK520" s="5167"/>
      <c r="AL520" s="5167"/>
      <c r="AM520" s="5167"/>
      <c r="AN520" s="5167"/>
      <c r="AO520" s="5167"/>
    </row>
    <row r="521" spans="1:41" s="2397" customFormat="1" ht="13.5" customHeight="1">
      <c r="A521" s="2951"/>
      <c r="B521" s="2952"/>
      <c r="C521" s="2952"/>
      <c r="D521" s="2914" t="s">
        <v>6481</v>
      </c>
      <c r="E521" s="2952"/>
      <c r="F521" s="2915"/>
      <c r="G521" s="2954"/>
      <c r="H521" s="3986"/>
      <c r="I521" s="4042"/>
      <c r="J521" s="2955"/>
      <c r="K521" s="2970"/>
      <c r="L521" s="5167"/>
      <c r="M521" s="5167"/>
      <c r="N521" s="5167"/>
      <c r="O521" s="5167"/>
      <c r="P521" s="5167"/>
      <c r="Q521" s="5167"/>
      <c r="R521" s="2393"/>
      <c r="S521" s="5167"/>
      <c r="T521" s="5167"/>
      <c r="U521" s="5167"/>
      <c r="V521" s="5167"/>
      <c r="W521" s="5167"/>
      <c r="X521" s="5167"/>
      <c r="Y521" s="5167"/>
      <c r="Z521" s="5167"/>
      <c r="AA521" s="5167"/>
      <c r="AB521" s="5167"/>
      <c r="AC521" s="5167"/>
      <c r="AD521" s="5167"/>
      <c r="AE521" s="5167"/>
      <c r="AF521" s="5167"/>
      <c r="AG521" s="5167"/>
      <c r="AH521" s="5167"/>
      <c r="AI521" s="5167"/>
      <c r="AJ521" s="5167"/>
      <c r="AK521" s="5167"/>
      <c r="AL521" s="5167"/>
      <c r="AM521" s="5167"/>
      <c r="AN521" s="5167"/>
      <c r="AO521" s="5167"/>
    </row>
    <row r="522" spans="1:41" s="2356" customFormat="1" ht="13.5" customHeight="1">
      <c r="A522" s="2971">
        <v>130</v>
      </c>
      <c r="B522" s="2972" t="s">
        <v>8496</v>
      </c>
      <c r="C522" s="2972" t="s">
        <v>8982</v>
      </c>
      <c r="D522" s="2973" t="s">
        <v>8983</v>
      </c>
      <c r="E522" s="2974" t="s">
        <v>23</v>
      </c>
      <c r="F522" s="2975">
        <f>SUM(F523)</f>
        <v>1</v>
      </c>
      <c r="G522" s="2730"/>
      <c r="H522" s="3952">
        <f t="shared" ref="H522" si="135">ROUND(F522*G522,2)</f>
        <v>0</v>
      </c>
      <c r="I522" s="4005"/>
      <c r="J522" s="2976" t="s">
        <v>60</v>
      </c>
    </row>
    <row r="523" spans="1:41" s="2356" customFormat="1" ht="27" customHeight="1">
      <c r="A523" s="2977"/>
      <c r="B523" s="2978"/>
      <c r="C523" s="2978"/>
      <c r="D523" s="2979" t="s">
        <v>8984</v>
      </c>
      <c r="E523" s="2980"/>
      <c r="F523" s="2981">
        <v>1</v>
      </c>
      <c r="G523" s="2982"/>
      <c r="H523" s="3989"/>
      <c r="I523" s="4045"/>
      <c r="J523" s="2983"/>
      <c r="K523" s="4858"/>
      <c r="L523" s="5211"/>
    </row>
    <row r="524" spans="1:41" s="2356" customFormat="1" ht="54" customHeight="1">
      <c r="A524" s="2984"/>
      <c r="B524" s="2985"/>
      <c r="C524" s="2986"/>
      <c r="D524" s="2987" t="s">
        <v>8985</v>
      </c>
      <c r="E524" s="2979"/>
      <c r="F524" s="2988"/>
      <c r="G524" s="2989"/>
      <c r="H524" s="3990"/>
      <c r="I524" s="4046"/>
      <c r="J524" s="2990"/>
      <c r="K524" s="5212"/>
      <c r="L524" s="5213"/>
      <c r="M524" s="5214"/>
      <c r="N524" s="5214"/>
    </row>
    <row r="525" spans="1:41" s="120" customFormat="1" ht="13.5" customHeight="1">
      <c r="A525" s="2991">
        <v>131</v>
      </c>
      <c r="B525" s="2992" t="s">
        <v>8496</v>
      </c>
      <c r="C525" s="2992">
        <v>998734203</v>
      </c>
      <c r="D525" s="2992" t="s">
        <v>8986</v>
      </c>
      <c r="E525" s="2992" t="s">
        <v>8</v>
      </c>
      <c r="F525" s="2993">
        <v>0.3</v>
      </c>
      <c r="G525" s="2994"/>
      <c r="H525" s="3952">
        <f t="shared" ref="H525:H526" si="136">ROUND(F525*G525,2)</f>
        <v>0</v>
      </c>
      <c r="I525" s="4005"/>
      <c r="J525" s="2995" t="s">
        <v>142</v>
      </c>
      <c r="K525" s="2996"/>
    </row>
    <row r="526" spans="1:41" s="120" customFormat="1" ht="13.5" customHeight="1">
      <c r="A526" s="2991">
        <v>132</v>
      </c>
      <c r="B526" s="2992" t="s">
        <v>188</v>
      </c>
      <c r="C526" s="2992" t="s">
        <v>8634</v>
      </c>
      <c r="D526" s="2992" t="s">
        <v>8635</v>
      </c>
      <c r="E526" s="2992" t="s">
        <v>191</v>
      </c>
      <c r="F526" s="2722">
        <f>ROUND(SUM(F527),3)</f>
        <v>20</v>
      </c>
      <c r="G526" s="2994"/>
      <c r="H526" s="3952">
        <f t="shared" si="136"/>
        <v>0</v>
      </c>
      <c r="I526" s="4005"/>
      <c r="J526" s="2995" t="s">
        <v>142</v>
      </c>
      <c r="K526" s="2903"/>
    </row>
    <row r="527" spans="1:41" s="1291" customFormat="1" ht="13.5" customHeight="1">
      <c r="A527" s="2997"/>
      <c r="B527" s="2998"/>
      <c r="C527" s="2999"/>
      <c r="D527" s="3000" t="s">
        <v>8987</v>
      </c>
      <c r="E527" s="3001"/>
      <c r="F527" s="3002">
        <v>20</v>
      </c>
      <c r="G527" s="3003"/>
      <c r="H527" s="3991"/>
      <c r="I527" s="4047"/>
      <c r="J527" s="3004"/>
      <c r="K527" s="1290"/>
      <c r="V527" s="1292"/>
      <c r="X527" s="1292"/>
    </row>
    <row r="528" spans="1:41" s="1291" customFormat="1" ht="13.5" customHeight="1">
      <c r="A528" s="2997"/>
      <c r="B528" s="2998"/>
      <c r="C528" s="2999"/>
      <c r="D528" s="3000" t="s">
        <v>8988</v>
      </c>
      <c r="E528" s="3001"/>
      <c r="F528" s="3002"/>
      <c r="G528" s="3003"/>
      <c r="H528" s="3991"/>
      <c r="I528" s="4047"/>
      <c r="J528" s="3004"/>
      <c r="K528" s="1290"/>
      <c r="V528" s="1292"/>
      <c r="X528" s="1292"/>
    </row>
    <row r="529" spans="1:25" s="120" customFormat="1" ht="13.5" customHeight="1">
      <c r="A529" s="2991"/>
      <c r="B529" s="2992"/>
      <c r="C529" s="3005">
        <v>735</v>
      </c>
      <c r="D529" s="3005" t="s">
        <v>8989</v>
      </c>
      <c r="E529" s="3005"/>
      <c r="F529" s="3006"/>
      <c r="G529" s="3007"/>
      <c r="H529" s="3992">
        <f>SUM(H530:H597)</f>
        <v>0</v>
      </c>
      <c r="I529" s="4048">
        <f>SUM(I530:I597)</f>
        <v>0</v>
      </c>
      <c r="J529" s="2995"/>
      <c r="K529" s="562"/>
    </row>
    <row r="530" spans="1:25" s="120" customFormat="1" ht="13.5" customHeight="1">
      <c r="A530" s="2991">
        <v>133</v>
      </c>
      <c r="B530" s="2992">
        <v>731</v>
      </c>
      <c r="C530" s="2992" t="s">
        <v>8990</v>
      </c>
      <c r="D530" s="2992" t="s">
        <v>8991</v>
      </c>
      <c r="E530" s="2992" t="s">
        <v>611</v>
      </c>
      <c r="F530" s="2993">
        <v>53.929000000000002</v>
      </c>
      <c r="G530" s="2994"/>
      <c r="H530" s="3952">
        <f t="shared" ref="H530:H537" si="137">ROUND(F530*G530,2)</f>
        <v>0</v>
      </c>
      <c r="I530" s="4005"/>
      <c r="J530" s="2995" t="s">
        <v>60</v>
      </c>
      <c r="K530" s="5215"/>
      <c r="L530" s="5215"/>
      <c r="M530" s="5216"/>
    </row>
    <row r="531" spans="1:25" s="120" customFormat="1" ht="13.5" customHeight="1">
      <c r="A531" s="2991">
        <v>134</v>
      </c>
      <c r="B531" s="2992">
        <v>731</v>
      </c>
      <c r="C531" s="2992" t="s">
        <v>8992</v>
      </c>
      <c r="D531" s="2992" t="s">
        <v>8993</v>
      </c>
      <c r="E531" s="2992" t="s">
        <v>611</v>
      </c>
      <c r="F531" s="2993">
        <v>53.929000000000002</v>
      </c>
      <c r="G531" s="2994"/>
      <c r="H531" s="3952">
        <f t="shared" si="137"/>
        <v>0</v>
      </c>
      <c r="I531" s="4005"/>
      <c r="J531" s="2995" t="s">
        <v>60</v>
      </c>
      <c r="K531" s="5217"/>
      <c r="L531" s="5218"/>
      <c r="M531" s="5219"/>
    </row>
    <row r="532" spans="1:25" s="120" customFormat="1" ht="13.5" customHeight="1">
      <c r="A532" s="2991">
        <v>135</v>
      </c>
      <c r="B532" s="2992">
        <v>731</v>
      </c>
      <c r="C532" s="2992">
        <v>735191905</v>
      </c>
      <c r="D532" s="2992" t="s">
        <v>8994</v>
      </c>
      <c r="E532" s="2992" t="s">
        <v>155</v>
      </c>
      <c r="F532" s="2993">
        <v>59</v>
      </c>
      <c r="G532" s="2994"/>
      <c r="H532" s="3952">
        <f t="shared" si="137"/>
        <v>0</v>
      </c>
      <c r="I532" s="4005"/>
      <c r="J532" s="2995" t="s">
        <v>863</v>
      </c>
      <c r="K532" s="2903"/>
      <c r="L532" s="5220"/>
      <c r="M532" s="5216"/>
    </row>
    <row r="533" spans="1:25" s="120" customFormat="1" ht="13.5" customHeight="1">
      <c r="A533" s="2991">
        <v>136</v>
      </c>
      <c r="B533" s="2992">
        <v>731</v>
      </c>
      <c r="C533" s="2992">
        <v>735191910</v>
      </c>
      <c r="D533" s="2992" t="s">
        <v>8995</v>
      </c>
      <c r="E533" s="2992" t="s">
        <v>611</v>
      </c>
      <c r="F533" s="2993">
        <v>53.929000000000002</v>
      </c>
      <c r="G533" s="2994"/>
      <c r="H533" s="3952">
        <f t="shared" si="137"/>
        <v>0</v>
      </c>
      <c r="I533" s="4005"/>
      <c r="J533" s="2995" t="s">
        <v>863</v>
      </c>
      <c r="K533" s="2903"/>
    </row>
    <row r="534" spans="1:25" s="120" customFormat="1" ht="13.5" customHeight="1">
      <c r="A534" s="2991">
        <v>137</v>
      </c>
      <c r="B534" s="2992">
        <v>731</v>
      </c>
      <c r="C534" s="2992" t="s">
        <v>8996</v>
      </c>
      <c r="D534" s="2992" t="s">
        <v>8997</v>
      </c>
      <c r="E534" s="2992" t="s">
        <v>155</v>
      </c>
      <c r="F534" s="2993">
        <v>59</v>
      </c>
      <c r="G534" s="2994"/>
      <c r="H534" s="3952">
        <f t="shared" si="137"/>
        <v>0</v>
      </c>
      <c r="I534" s="4005"/>
      <c r="J534" s="2995" t="s">
        <v>60</v>
      </c>
      <c r="K534" s="2903"/>
      <c r="R534" s="369"/>
    </row>
    <row r="535" spans="1:25" s="120" customFormat="1" ht="13.5" customHeight="1">
      <c r="A535" s="2991">
        <v>138</v>
      </c>
      <c r="B535" s="2992">
        <v>731</v>
      </c>
      <c r="C535" s="2992" t="s">
        <v>8998</v>
      </c>
      <c r="D535" s="2992" t="s">
        <v>8999</v>
      </c>
      <c r="E535" s="2992" t="s">
        <v>191</v>
      </c>
      <c r="F535" s="2993">
        <v>72</v>
      </c>
      <c r="G535" s="2994"/>
      <c r="H535" s="3952">
        <f t="shared" si="137"/>
        <v>0</v>
      </c>
      <c r="I535" s="4005"/>
      <c r="J535" s="2995" t="s">
        <v>60</v>
      </c>
      <c r="K535" s="2903"/>
      <c r="R535" s="369"/>
    </row>
    <row r="536" spans="1:25" s="120" customFormat="1" ht="13.5" customHeight="1">
      <c r="A536" s="2991">
        <v>139</v>
      </c>
      <c r="B536" s="2992">
        <v>731</v>
      </c>
      <c r="C536" s="2992" t="s">
        <v>9000</v>
      </c>
      <c r="D536" s="2992" t="s">
        <v>9001</v>
      </c>
      <c r="E536" s="2992" t="s">
        <v>23</v>
      </c>
      <c r="F536" s="2993">
        <v>1</v>
      </c>
      <c r="G536" s="2994"/>
      <c r="H536" s="3952">
        <f t="shared" si="137"/>
        <v>0</v>
      </c>
      <c r="I536" s="4005"/>
      <c r="J536" s="2995" t="s">
        <v>60</v>
      </c>
      <c r="K536" s="2903"/>
      <c r="R536" s="369"/>
    </row>
    <row r="537" spans="1:25" s="120" customFormat="1" ht="13.5" customHeight="1">
      <c r="A537" s="2991">
        <v>140</v>
      </c>
      <c r="B537" s="2992">
        <v>731</v>
      </c>
      <c r="C537" s="2992" t="s">
        <v>9002</v>
      </c>
      <c r="D537" s="2992" t="s">
        <v>9003</v>
      </c>
      <c r="E537" s="2992" t="s">
        <v>155</v>
      </c>
      <c r="F537" s="2722">
        <f>ROUND(SUM(F539:F541),3)</f>
        <v>36</v>
      </c>
      <c r="G537" s="2994"/>
      <c r="H537" s="3952">
        <f t="shared" si="137"/>
        <v>0</v>
      </c>
      <c r="I537" s="4005"/>
      <c r="J537" s="2995" t="s">
        <v>60</v>
      </c>
      <c r="K537" s="5221"/>
    </row>
    <row r="538" spans="1:25" s="2268" customFormat="1" ht="27" customHeight="1">
      <c r="A538" s="2984"/>
      <c r="B538" s="3008"/>
      <c r="C538" s="3009"/>
      <c r="D538" s="3010" t="s">
        <v>9004</v>
      </c>
      <c r="E538" s="3008"/>
      <c r="F538" s="3011"/>
      <c r="G538" s="3012"/>
      <c r="H538" s="3993"/>
      <c r="I538" s="4049"/>
      <c r="J538" s="3013"/>
      <c r="K538" s="5222"/>
      <c r="L538" s="5223"/>
      <c r="M538" s="5224"/>
      <c r="N538" s="5176"/>
      <c r="O538" s="2938"/>
      <c r="P538" s="2902"/>
      <c r="Q538" s="5176"/>
      <c r="R538" s="5176"/>
      <c r="S538" s="5176"/>
      <c r="Y538" s="2931"/>
    </row>
    <row r="539" spans="1:25" s="2356" customFormat="1" ht="13.5" customHeight="1">
      <c r="A539" s="3014"/>
      <c r="B539" s="2979"/>
      <c r="C539" s="2979"/>
      <c r="D539" s="2979" t="s">
        <v>6574</v>
      </c>
      <c r="E539" s="2979"/>
      <c r="F539" s="2981">
        <v>7</v>
      </c>
      <c r="G539" s="3015"/>
      <c r="H539" s="3994"/>
      <c r="I539" s="4050"/>
      <c r="J539" s="2976"/>
      <c r="K539" s="3016"/>
      <c r="S539" s="4884"/>
    </row>
    <row r="540" spans="1:25" s="2356" customFormat="1" ht="13.5" customHeight="1">
      <c r="A540" s="3014"/>
      <c r="B540" s="2979"/>
      <c r="C540" s="2979"/>
      <c r="D540" s="2979" t="s">
        <v>6575</v>
      </c>
      <c r="E540" s="2979"/>
      <c r="F540" s="2981">
        <v>15</v>
      </c>
      <c r="G540" s="3015"/>
      <c r="H540" s="3994"/>
      <c r="I540" s="4050"/>
      <c r="J540" s="2976"/>
      <c r="K540" s="3016"/>
      <c r="S540" s="4884"/>
    </row>
    <row r="541" spans="1:25" s="2356" customFormat="1" ht="13.5" customHeight="1">
      <c r="A541" s="3014"/>
      <c r="B541" s="2979"/>
      <c r="C541" s="2979"/>
      <c r="D541" s="2979" t="s">
        <v>6576</v>
      </c>
      <c r="E541" s="2979"/>
      <c r="F541" s="2981">
        <v>14</v>
      </c>
      <c r="G541" s="3015"/>
      <c r="H541" s="3994"/>
      <c r="I541" s="4050"/>
      <c r="J541" s="2976"/>
      <c r="K541" s="3016"/>
      <c r="S541" s="4884"/>
    </row>
    <row r="542" spans="1:25" s="3023" customFormat="1" ht="40.5" customHeight="1">
      <c r="A542" s="3017"/>
      <c r="B542" s="3018"/>
      <c r="C542" s="3018"/>
      <c r="D542" s="3019" t="s">
        <v>9005</v>
      </c>
      <c r="E542" s="3018"/>
      <c r="F542" s="3020"/>
      <c r="G542" s="3021"/>
      <c r="H542" s="3995"/>
      <c r="I542" s="4051"/>
      <c r="J542" s="3022"/>
      <c r="K542" s="5225"/>
      <c r="L542" s="5226"/>
      <c r="N542" s="5227"/>
      <c r="O542" s="5228"/>
    </row>
    <row r="543" spans="1:25" s="3023" customFormat="1" ht="13.5" customHeight="1">
      <c r="A543" s="3017"/>
      <c r="B543" s="3018"/>
      <c r="C543" s="3018"/>
      <c r="D543" s="3019" t="s">
        <v>9006</v>
      </c>
      <c r="E543" s="3018"/>
      <c r="F543" s="3020"/>
      <c r="G543" s="3021"/>
      <c r="H543" s="3995"/>
      <c r="I543" s="4051"/>
      <c r="J543" s="3022"/>
      <c r="K543" s="5229"/>
      <c r="L543" s="5229"/>
    </row>
    <row r="544" spans="1:25" s="120" customFormat="1" ht="13.5" customHeight="1">
      <c r="A544" s="2991">
        <v>141</v>
      </c>
      <c r="B544" s="2992">
        <v>731</v>
      </c>
      <c r="C544" s="2992" t="s">
        <v>9007</v>
      </c>
      <c r="D544" s="2992" t="s">
        <v>9008</v>
      </c>
      <c r="E544" s="2992" t="s">
        <v>155</v>
      </c>
      <c r="F544" s="2722">
        <f>ROUND(SUM(F546),3)</f>
        <v>3</v>
      </c>
      <c r="G544" s="2994"/>
      <c r="H544" s="3952">
        <f t="shared" ref="H544" si="138">ROUND(F544*G544,2)</f>
        <v>0</v>
      </c>
      <c r="I544" s="4005"/>
      <c r="J544" s="2995" t="s">
        <v>60</v>
      </c>
      <c r="K544" s="5221"/>
    </row>
    <row r="545" spans="1:25" s="2268" customFormat="1" ht="27" customHeight="1">
      <c r="A545" s="2984"/>
      <c r="B545" s="3008"/>
      <c r="C545" s="3009"/>
      <c r="D545" s="3010" t="s">
        <v>9004</v>
      </c>
      <c r="E545" s="3008"/>
      <c r="F545" s="3011"/>
      <c r="G545" s="3012"/>
      <c r="H545" s="3993"/>
      <c r="I545" s="4049"/>
      <c r="J545" s="3013"/>
      <c r="K545" s="5222"/>
      <c r="L545" s="5223"/>
      <c r="M545" s="5224"/>
      <c r="N545" s="5176"/>
      <c r="O545" s="2938"/>
      <c r="P545" s="2902"/>
      <c r="Q545" s="5176"/>
      <c r="R545" s="5176"/>
      <c r="S545" s="5176"/>
      <c r="Y545" s="2931"/>
    </row>
    <row r="546" spans="1:25" s="2356" customFormat="1" ht="13.5" customHeight="1">
      <c r="A546" s="3014"/>
      <c r="B546" s="2979"/>
      <c r="C546" s="2979"/>
      <c r="D546" s="2979" t="s">
        <v>6578</v>
      </c>
      <c r="E546" s="2979"/>
      <c r="F546" s="2981">
        <v>3</v>
      </c>
      <c r="G546" s="3015"/>
      <c r="H546" s="3994"/>
      <c r="I546" s="4050"/>
      <c r="J546" s="2976"/>
      <c r="K546" s="3016"/>
      <c r="S546" s="4884"/>
    </row>
    <row r="547" spans="1:25" s="3023" customFormat="1" ht="40.5" customHeight="1">
      <c r="A547" s="3017"/>
      <c r="B547" s="3018"/>
      <c r="C547" s="3018"/>
      <c r="D547" s="3019" t="s">
        <v>9005</v>
      </c>
      <c r="E547" s="3018"/>
      <c r="F547" s="3020"/>
      <c r="G547" s="3021"/>
      <c r="H547" s="3995"/>
      <c r="I547" s="4051"/>
      <c r="J547" s="3022"/>
      <c r="K547" s="5225"/>
      <c r="L547" s="5226"/>
      <c r="N547" s="5227"/>
      <c r="O547" s="5228"/>
    </row>
    <row r="548" spans="1:25" s="3023" customFormat="1" ht="13.5" customHeight="1">
      <c r="A548" s="3017"/>
      <c r="B548" s="3018"/>
      <c r="C548" s="3018"/>
      <c r="D548" s="3019" t="s">
        <v>9006</v>
      </c>
      <c r="E548" s="3018"/>
      <c r="F548" s="3020"/>
      <c r="G548" s="3021"/>
      <c r="H548" s="3995"/>
      <c r="I548" s="4051"/>
      <c r="J548" s="3022"/>
      <c r="K548" s="5229"/>
      <c r="L548" s="5229"/>
    </row>
    <row r="549" spans="1:25" s="120" customFormat="1" ht="13.5" customHeight="1">
      <c r="A549" s="2991">
        <v>142</v>
      </c>
      <c r="B549" s="2992">
        <v>731</v>
      </c>
      <c r="C549" s="2992" t="s">
        <v>9009</v>
      </c>
      <c r="D549" s="2992" t="s">
        <v>9010</v>
      </c>
      <c r="E549" s="2992" t="s">
        <v>155</v>
      </c>
      <c r="F549" s="2722">
        <f>ROUND(SUM(F551),3)</f>
        <v>13</v>
      </c>
      <c r="G549" s="2994"/>
      <c r="H549" s="3952">
        <f t="shared" ref="H549" si="139">ROUND(F549*G549,2)</f>
        <v>0</v>
      </c>
      <c r="I549" s="4005"/>
      <c r="J549" s="2995" t="s">
        <v>60</v>
      </c>
      <c r="K549" s="5221"/>
    </row>
    <row r="550" spans="1:25" s="2268" customFormat="1" ht="27" customHeight="1">
      <c r="A550" s="2984"/>
      <c r="B550" s="3008"/>
      <c r="C550" s="3009"/>
      <c r="D550" s="3010" t="s">
        <v>9011</v>
      </c>
      <c r="E550" s="3008"/>
      <c r="F550" s="3011"/>
      <c r="G550" s="3012"/>
      <c r="H550" s="3993"/>
      <c r="I550" s="4049"/>
      <c r="J550" s="3013"/>
      <c r="K550" s="5222"/>
      <c r="L550" s="5223"/>
      <c r="M550" s="5224"/>
      <c r="N550" s="5176"/>
      <c r="O550" s="2938"/>
      <c r="P550" s="2902"/>
      <c r="Q550" s="5176"/>
      <c r="R550" s="5176"/>
      <c r="S550" s="5176"/>
      <c r="Y550" s="2931"/>
    </row>
    <row r="551" spans="1:25" s="2356" customFormat="1" ht="13.5" customHeight="1">
      <c r="A551" s="3014"/>
      <c r="B551" s="2979"/>
      <c r="C551" s="2979"/>
      <c r="D551" s="2979" t="s">
        <v>6578</v>
      </c>
      <c r="E551" s="2979"/>
      <c r="F551" s="2981">
        <v>13</v>
      </c>
      <c r="G551" s="3015"/>
      <c r="H551" s="3994"/>
      <c r="I551" s="4050"/>
      <c r="J551" s="3024"/>
      <c r="K551" s="5222"/>
      <c r="L551" s="5222"/>
      <c r="M551" s="2938"/>
      <c r="O551" s="5150"/>
      <c r="Q551" s="2686"/>
      <c r="S551" s="4884"/>
    </row>
    <row r="552" spans="1:25" ht="40.5" customHeight="1">
      <c r="A552" s="2977"/>
      <c r="B552" s="2978"/>
      <c r="C552" s="2978"/>
      <c r="D552" s="3025" t="s">
        <v>9012</v>
      </c>
      <c r="E552" s="2978"/>
      <c r="F552" s="2722"/>
      <c r="G552" s="2982"/>
      <c r="H552" s="3989"/>
      <c r="I552" s="4045"/>
      <c r="J552" s="3022"/>
      <c r="K552" s="5230"/>
      <c r="L552" s="5231"/>
      <c r="M552" s="2686"/>
      <c r="N552" s="2938"/>
    </row>
    <row r="553" spans="1:25" s="3023" customFormat="1" ht="13.5" customHeight="1">
      <c r="A553" s="3017"/>
      <c r="B553" s="3018"/>
      <c r="C553" s="3018"/>
      <c r="D553" s="3019" t="s">
        <v>9006</v>
      </c>
      <c r="E553" s="3018"/>
      <c r="F553" s="3020"/>
      <c r="G553" s="3021"/>
      <c r="H553" s="3995"/>
      <c r="I553" s="4051"/>
      <c r="J553" s="3022"/>
      <c r="K553" s="5232"/>
      <c r="L553" s="5229"/>
      <c r="M553" s="5229"/>
    </row>
    <row r="554" spans="1:25" s="120" customFormat="1" ht="13.5" customHeight="1">
      <c r="A554" s="2991">
        <v>143</v>
      </c>
      <c r="B554" s="2992">
        <v>731</v>
      </c>
      <c r="C554" s="2992" t="s">
        <v>9013</v>
      </c>
      <c r="D554" s="2992" t="s">
        <v>9014</v>
      </c>
      <c r="E554" s="2992" t="s">
        <v>155</v>
      </c>
      <c r="F554" s="2722">
        <f>ROUND(SUM(F556),3)</f>
        <v>4</v>
      </c>
      <c r="G554" s="2994"/>
      <c r="H554" s="3952">
        <f t="shared" ref="H554" si="140">ROUND(F554*G554,2)</f>
        <v>0</v>
      </c>
      <c r="I554" s="4005"/>
      <c r="J554" s="2995" t="s">
        <v>60</v>
      </c>
      <c r="K554" s="5221"/>
    </row>
    <row r="555" spans="1:25" s="2268" customFormat="1" ht="27" customHeight="1">
      <c r="A555" s="2984"/>
      <c r="B555" s="3008"/>
      <c r="C555" s="3009"/>
      <c r="D555" s="3010" t="s">
        <v>9011</v>
      </c>
      <c r="E555" s="3008"/>
      <c r="F555" s="3011"/>
      <c r="G555" s="3012"/>
      <c r="H555" s="3993"/>
      <c r="I555" s="4049"/>
      <c r="J555" s="3013"/>
      <c r="K555" s="5222"/>
      <c r="L555" s="5223"/>
      <c r="M555" s="5224"/>
      <c r="N555" s="5176"/>
      <c r="O555" s="2938"/>
      <c r="P555" s="2902"/>
      <c r="Q555" s="5176"/>
      <c r="R555" s="5176"/>
      <c r="S555" s="5176"/>
      <c r="Y555" s="2931"/>
    </row>
    <row r="556" spans="1:25" s="2356" customFormat="1" ht="13.5" customHeight="1">
      <c r="A556" s="3014"/>
      <c r="B556" s="2979"/>
      <c r="C556" s="2979"/>
      <c r="D556" s="2979" t="s">
        <v>6578</v>
      </c>
      <c r="E556" s="2979"/>
      <c r="F556" s="2981">
        <v>4</v>
      </c>
      <c r="G556" s="3015"/>
      <c r="H556" s="3994"/>
      <c r="I556" s="4050"/>
      <c r="J556" s="3024"/>
      <c r="K556" s="5222"/>
      <c r="L556" s="5222"/>
      <c r="M556" s="2938"/>
      <c r="O556" s="5150"/>
      <c r="Q556" s="2686"/>
      <c r="S556" s="4884"/>
    </row>
    <row r="557" spans="1:25" ht="40.5" customHeight="1">
      <c r="A557" s="2977"/>
      <c r="B557" s="2978"/>
      <c r="C557" s="2978"/>
      <c r="D557" s="3025" t="s">
        <v>9012</v>
      </c>
      <c r="E557" s="2978"/>
      <c r="F557" s="2722"/>
      <c r="G557" s="2982"/>
      <c r="H557" s="3989"/>
      <c r="I557" s="4045"/>
      <c r="J557" s="3022"/>
      <c r="K557" s="5230"/>
      <c r="L557" s="5231"/>
      <c r="M557" s="2686"/>
      <c r="N557" s="2938"/>
    </row>
    <row r="558" spans="1:25" s="3023" customFormat="1" ht="13.5" customHeight="1">
      <c r="A558" s="3017"/>
      <c r="B558" s="3018"/>
      <c r="C558" s="3018"/>
      <c r="D558" s="3019" t="s">
        <v>9006</v>
      </c>
      <c r="E558" s="3018"/>
      <c r="F558" s="3020"/>
      <c r="G558" s="3021"/>
      <c r="H558" s="3995"/>
      <c r="I558" s="4051"/>
      <c r="J558" s="3022"/>
      <c r="K558" s="5232"/>
      <c r="L558" s="5229"/>
      <c r="M558" s="5229"/>
    </row>
    <row r="559" spans="1:25" s="120" customFormat="1" ht="13.5" customHeight="1">
      <c r="A559" s="2991">
        <v>144</v>
      </c>
      <c r="B559" s="2992">
        <v>731</v>
      </c>
      <c r="C559" s="2992" t="s">
        <v>9015</v>
      </c>
      <c r="D559" s="2992" t="s">
        <v>9016</v>
      </c>
      <c r="E559" s="2992" t="s">
        <v>155</v>
      </c>
      <c r="F559" s="2722">
        <f>ROUND(SUM(F561),3)</f>
        <v>1</v>
      </c>
      <c r="G559" s="2994"/>
      <c r="H559" s="3952">
        <f t="shared" ref="H559" si="141">ROUND(F559*G559,2)</f>
        <v>0</v>
      </c>
      <c r="I559" s="4005"/>
      <c r="J559" s="2995" t="s">
        <v>60</v>
      </c>
      <c r="K559" s="5221"/>
    </row>
    <row r="560" spans="1:25" s="2268" customFormat="1" ht="27" customHeight="1">
      <c r="A560" s="2984"/>
      <c r="B560" s="3008"/>
      <c r="C560" s="3009"/>
      <c r="D560" s="3010" t="s">
        <v>9011</v>
      </c>
      <c r="E560" s="3008"/>
      <c r="F560" s="3011"/>
      <c r="G560" s="3012"/>
      <c r="H560" s="3993"/>
      <c r="I560" s="4049"/>
      <c r="J560" s="3013"/>
      <c r="K560" s="5222"/>
      <c r="L560" s="5223"/>
      <c r="M560" s="5224"/>
      <c r="N560" s="5176"/>
      <c r="O560" s="2938"/>
      <c r="P560" s="2902"/>
      <c r="Q560" s="5176"/>
      <c r="R560" s="5176"/>
      <c r="S560" s="5176"/>
      <c r="Y560" s="2931"/>
    </row>
    <row r="561" spans="1:25" s="2356" customFormat="1" ht="13.5" customHeight="1">
      <c r="A561" s="3014"/>
      <c r="B561" s="2979"/>
      <c r="C561" s="2979"/>
      <c r="D561" s="2979" t="s">
        <v>6578</v>
      </c>
      <c r="E561" s="2979"/>
      <c r="F561" s="2981">
        <v>1</v>
      </c>
      <c r="G561" s="3015"/>
      <c r="H561" s="3994"/>
      <c r="I561" s="4050"/>
      <c r="J561" s="3024"/>
      <c r="K561" s="5222"/>
      <c r="L561" s="5222"/>
      <c r="M561" s="2938"/>
      <c r="O561" s="5150"/>
      <c r="Q561" s="2686"/>
      <c r="S561" s="4884"/>
    </row>
    <row r="562" spans="1:25" ht="40.5" customHeight="1">
      <c r="A562" s="2977"/>
      <c r="B562" s="2978"/>
      <c r="C562" s="2978"/>
      <c r="D562" s="3025" t="s">
        <v>9012</v>
      </c>
      <c r="E562" s="2978"/>
      <c r="F562" s="2722"/>
      <c r="G562" s="2982"/>
      <c r="H562" s="3989"/>
      <c r="I562" s="4045"/>
      <c r="J562" s="3022"/>
      <c r="K562" s="5230"/>
      <c r="L562" s="5231"/>
      <c r="M562" s="2686"/>
      <c r="N562" s="2938"/>
    </row>
    <row r="563" spans="1:25" s="3023" customFormat="1" ht="13.5" customHeight="1">
      <c r="A563" s="3017"/>
      <c r="B563" s="3018"/>
      <c r="C563" s="3018"/>
      <c r="D563" s="3019" t="s">
        <v>9006</v>
      </c>
      <c r="E563" s="3018"/>
      <c r="F563" s="3020"/>
      <c r="G563" s="3021"/>
      <c r="H563" s="3995"/>
      <c r="I563" s="4051"/>
      <c r="J563" s="3022"/>
      <c r="K563" s="5232"/>
      <c r="L563" s="5229"/>
      <c r="M563" s="5229"/>
    </row>
    <row r="564" spans="1:25" s="120" customFormat="1" ht="13.5" customHeight="1">
      <c r="A564" s="2991">
        <v>145</v>
      </c>
      <c r="B564" s="2992">
        <v>731</v>
      </c>
      <c r="C564" s="2992" t="s">
        <v>9017</v>
      </c>
      <c r="D564" s="2992" t="s">
        <v>9018</v>
      </c>
      <c r="E564" s="2992" t="s">
        <v>155</v>
      </c>
      <c r="F564" s="2722">
        <f>ROUND(SUM(F566),3)</f>
        <v>1</v>
      </c>
      <c r="G564" s="2994"/>
      <c r="H564" s="3952">
        <f t="shared" ref="H564" si="142">ROUND(F564*G564,2)</f>
        <v>0</v>
      </c>
      <c r="I564" s="4005"/>
      <c r="J564" s="2995" t="s">
        <v>60</v>
      </c>
      <c r="K564" s="5221"/>
    </row>
    <row r="565" spans="1:25" s="2268" customFormat="1" ht="27" customHeight="1">
      <c r="A565" s="2984"/>
      <c r="B565" s="3008"/>
      <c r="C565" s="3009"/>
      <c r="D565" s="3010" t="s">
        <v>9011</v>
      </c>
      <c r="E565" s="3008"/>
      <c r="F565" s="3011"/>
      <c r="G565" s="3012"/>
      <c r="H565" s="3993"/>
      <c r="I565" s="4049"/>
      <c r="J565" s="3013"/>
      <c r="K565" s="5222"/>
      <c r="L565" s="5223"/>
      <c r="M565" s="5224"/>
      <c r="N565" s="5176"/>
      <c r="O565" s="2938"/>
      <c r="P565" s="2902"/>
      <c r="Q565" s="5176"/>
      <c r="R565" s="5176"/>
      <c r="S565" s="5176"/>
      <c r="Y565" s="2931"/>
    </row>
    <row r="566" spans="1:25" s="2356" customFormat="1" ht="13.5" customHeight="1">
      <c r="A566" s="3014"/>
      <c r="B566" s="2979"/>
      <c r="C566" s="2979"/>
      <c r="D566" s="2979" t="s">
        <v>6578</v>
      </c>
      <c r="E566" s="2979"/>
      <c r="F566" s="2981">
        <v>1</v>
      </c>
      <c r="G566" s="3015"/>
      <c r="H566" s="3994"/>
      <c r="I566" s="4050"/>
      <c r="J566" s="3024"/>
      <c r="K566" s="5222"/>
      <c r="L566" s="5222"/>
      <c r="M566" s="2938"/>
      <c r="O566" s="5150"/>
      <c r="Q566" s="2686"/>
      <c r="S566" s="4884"/>
    </row>
    <row r="567" spans="1:25" ht="40.5" customHeight="1">
      <c r="A567" s="2977"/>
      <c r="B567" s="2978"/>
      <c r="C567" s="2978"/>
      <c r="D567" s="3025" t="s">
        <v>9012</v>
      </c>
      <c r="E567" s="2978"/>
      <c r="F567" s="2722"/>
      <c r="G567" s="2982"/>
      <c r="H567" s="3989"/>
      <c r="I567" s="4045"/>
      <c r="J567" s="3022"/>
      <c r="K567" s="5230"/>
      <c r="L567" s="5231"/>
      <c r="M567" s="2686"/>
      <c r="N567" s="2938"/>
    </row>
    <row r="568" spans="1:25" s="3023" customFormat="1" ht="13.5" customHeight="1">
      <c r="A568" s="3017"/>
      <c r="B568" s="3018"/>
      <c r="C568" s="3018"/>
      <c r="D568" s="3019" t="s">
        <v>9006</v>
      </c>
      <c r="E568" s="3018"/>
      <c r="F568" s="3020"/>
      <c r="G568" s="3021"/>
      <c r="H568" s="3995"/>
      <c r="I568" s="4051"/>
      <c r="J568" s="3022"/>
      <c r="K568" s="5232"/>
      <c r="L568" s="5229"/>
      <c r="M568" s="5229"/>
    </row>
    <row r="569" spans="1:25" s="120" customFormat="1" ht="13.5" customHeight="1">
      <c r="A569" s="2991">
        <v>146</v>
      </c>
      <c r="B569" s="2992">
        <v>731</v>
      </c>
      <c r="C569" s="2992" t="s">
        <v>9019</v>
      </c>
      <c r="D569" s="2992" t="s">
        <v>9020</v>
      </c>
      <c r="E569" s="2992" t="s">
        <v>155</v>
      </c>
      <c r="F569" s="2722">
        <f>ROUND(SUM(F571),3)</f>
        <v>1</v>
      </c>
      <c r="G569" s="2994"/>
      <c r="H569" s="3952">
        <f t="shared" ref="H569" si="143">ROUND(F569*G569,2)</f>
        <v>0</v>
      </c>
      <c r="I569" s="4005"/>
      <c r="J569" s="2995" t="s">
        <v>60</v>
      </c>
      <c r="K569" s="5221"/>
    </row>
    <row r="570" spans="1:25" s="2268" customFormat="1" ht="27" customHeight="1">
      <c r="A570" s="2984"/>
      <c r="B570" s="3008"/>
      <c r="C570" s="3009"/>
      <c r="D570" s="3010" t="s">
        <v>9011</v>
      </c>
      <c r="E570" s="3008"/>
      <c r="F570" s="3011"/>
      <c r="G570" s="3012"/>
      <c r="H570" s="3993"/>
      <c r="I570" s="4049"/>
      <c r="J570" s="3013"/>
      <c r="K570" s="5222"/>
      <c r="L570" s="5223"/>
      <c r="M570" s="5224"/>
      <c r="N570" s="5176"/>
      <c r="O570" s="2938"/>
      <c r="P570" s="2902"/>
      <c r="Q570" s="5176"/>
      <c r="R570" s="5176"/>
      <c r="S570" s="5176"/>
      <c r="Y570" s="2931"/>
    </row>
    <row r="571" spans="1:25" s="2356" customFormat="1" ht="13.5" customHeight="1">
      <c r="A571" s="3014"/>
      <c r="B571" s="2979"/>
      <c r="C571" s="2979"/>
      <c r="D571" s="2979" t="s">
        <v>6578</v>
      </c>
      <c r="E571" s="2979"/>
      <c r="F571" s="2981">
        <v>1</v>
      </c>
      <c r="G571" s="3015"/>
      <c r="H571" s="3994"/>
      <c r="I571" s="4050"/>
      <c r="J571" s="3024"/>
      <c r="K571" s="5222"/>
      <c r="L571" s="5222"/>
      <c r="M571" s="2938"/>
      <c r="O571" s="5150"/>
      <c r="Q571" s="2686"/>
      <c r="S571" s="4884"/>
    </row>
    <row r="572" spans="1:25" ht="40.5" customHeight="1">
      <c r="A572" s="2977"/>
      <c r="B572" s="2978"/>
      <c r="C572" s="2978"/>
      <c r="D572" s="3025" t="s">
        <v>9012</v>
      </c>
      <c r="E572" s="2978"/>
      <c r="F572" s="2722"/>
      <c r="G572" s="2982"/>
      <c r="H572" s="3989"/>
      <c r="I572" s="4045"/>
      <c r="J572" s="3022"/>
      <c r="K572" s="5230"/>
      <c r="L572" s="5231"/>
      <c r="M572" s="2686"/>
      <c r="N572" s="2938"/>
    </row>
    <row r="573" spans="1:25" s="3023" customFormat="1" ht="13.5" customHeight="1">
      <c r="A573" s="3017"/>
      <c r="B573" s="3018"/>
      <c r="C573" s="3018"/>
      <c r="D573" s="3019" t="s">
        <v>9006</v>
      </c>
      <c r="E573" s="3018"/>
      <c r="F573" s="3020"/>
      <c r="G573" s="3021"/>
      <c r="H573" s="3995"/>
      <c r="I573" s="4051"/>
      <c r="J573" s="3022"/>
      <c r="K573" s="5232"/>
      <c r="L573" s="5229"/>
      <c r="M573" s="5229"/>
    </row>
    <row r="574" spans="1:25" s="2291" customFormat="1" ht="13.5" customHeight="1">
      <c r="A574" s="3026">
        <v>147</v>
      </c>
      <c r="B574" s="3027" t="s">
        <v>8496</v>
      </c>
      <c r="C574" s="3018" t="s">
        <v>9021</v>
      </c>
      <c r="D574" s="3028" t="s">
        <v>9022</v>
      </c>
      <c r="E574" s="3028" t="s">
        <v>155</v>
      </c>
      <c r="F574" s="2722">
        <f>ROUND(SUM(F576),3)</f>
        <v>1</v>
      </c>
      <c r="G574" s="3029"/>
      <c r="H574" s="3952">
        <f t="shared" ref="H574" si="144">ROUND(F574*G574,2)</f>
        <v>0</v>
      </c>
      <c r="I574" s="4005"/>
      <c r="J574" s="2995" t="s">
        <v>60</v>
      </c>
      <c r="K574" s="5233"/>
      <c r="L574" s="5234"/>
      <c r="M574" s="5234"/>
      <c r="N574" s="5234"/>
      <c r="O574" s="5234"/>
      <c r="P574" s="5235"/>
      <c r="Q574" s="327"/>
      <c r="R574" s="5236"/>
      <c r="S574" s="327"/>
      <c r="T574" s="327"/>
      <c r="U574" s="5237"/>
    </row>
    <row r="575" spans="1:25" s="2291" customFormat="1" ht="40.5" customHeight="1">
      <c r="A575" s="3026"/>
      <c r="B575" s="3027"/>
      <c r="C575" s="3030"/>
      <c r="D575" s="3025" t="s">
        <v>9023</v>
      </c>
      <c r="E575" s="3028"/>
      <c r="F575" s="3031"/>
      <c r="G575" s="3029"/>
      <c r="H575" s="3996"/>
      <c r="I575" s="4052"/>
      <c r="J575" s="2976"/>
      <c r="K575" s="5222"/>
      <c r="L575" s="642"/>
      <c r="M575" s="5238"/>
      <c r="N575" s="5238"/>
      <c r="O575" s="5239"/>
      <c r="P575" s="5234"/>
      <c r="R575" s="5240"/>
      <c r="S575" s="327"/>
      <c r="T575" s="327"/>
    </row>
    <row r="576" spans="1:25" s="2291" customFormat="1" ht="13.5" customHeight="1">
      <c r="A576" s="3026"/>
      <c r="B576" s="3027"/>
      <c r="C576" s="3030"/>
      <c r="D576" s="3025" t="s">
        <v>9024</v>
      </c>
      <c r="E576" s="3028"/>
      <c r="F576" s="3031">
        <v>1</v>
      </c>
      <c r="G576" s="3029"/>
      <c r="H576" s="3996"/>
      <c r="I576" s="4052"/>
      <c r="J576" s="2976"/>
      <c r="K576" s="5222"/>
      <c r="L576" s="5241"/>
      <c r="M576" s="5241"/>
      <c r="N576" s="5241"/>
      <c r="O576" s="5241"/>
      <c r="P576" s="5242"/>
      <c r="Q576" s="327"/>
      <c r="R576" s="5240"/>
      <c r="S576" s="327"/>
      <c r="T576" s="327"/>
    </row>
    <row r="577" spans="1:68" s="2291" customFormat="1" ht="27" customHeight="1">
      <c r="A577" s="3026"/>
      <c r="B577" s="3028"/>
      <c r="C577" s="3028"/>
      <c r="D577" s="3032" t="s">
        <v>9025</v>
      </c>
      <c r="E577" s="3028"/>
      <c r="F577" s="3033"/>
      <c r="G577" s="3029"/>
      <c r="H577" s="3996"/>
      <c r="I577" s="4052"/>
      <c r="J577" s="2976"/>
      <c r="K577" s="5232"/>
      <c r="L577" s="5243"/>
      <c r="M577" s="5241"/>
      <c r="N577" s="5241"/>
      <c r="O577" s="5244"/>
      <c r="P577" s="5241"/>
      <c r="Q577" s="327"/>
      <c r="R577" s="327"/>
      <c r="S577" s="327"/>
      <c r="T577" s="5240"/>
    </row>
    <row r="578" spans="1:68" s="2291" customFormat="1" ht="13.5" customHeight="1">
      <c r="A578" s="3026">
        <v>148</v>
      </c>
      <c r="B578" s="3027" t="s">
        <v>8496</v>
      </c>
      <c r="C578" s="3018" t="s">
        <v>9026</v>
      </c>
      <c r="D578" s="3028" t="s">
        <v>9027</v>
      </c>
      <c r="E578" s="3028" t="s">
        <v>155</v>
      </c>
      <c r="F578" s="2722">
        <f>ROUND(SUM(F580),3)</f>
        <v>4</v>
      </c>
      <c r="G578" s="3029"/>
      <c r="H578" s="3952">
        <f t="shared" ref="H578" si="145">ROUND(F578*G578,2)</f>
        <v>0</v>
      </c>
      <c r="I578" s="4005"/>
      <c r="J578" s="2995" t="s">
        <v>60</v>
      </c>
      <c r="K578" s="5233"/>
      <c r="L578" s="5234"/>
      <c r="M578" s="5234"/>
      <c r="N578" s="5234"/>
      <c r="O578" s="5234"/>
      <c r="P578" s="5235"/>
      <c r="Q578" s="327"/>
      <c r="R578" s="5236"/>
      <c r="S578" s="327"/>
      <c r="T578" s="327"/>
      <c r="U578" s="5237"/>
    </row>
    <row r="579" spans="1:68" s="2291" customFormat="1" ht="27" customHeight="1">
      <c r="A579" s="3026"/>
      <c r="B579" s="3027"/>
      <c r="C579" s="3030"/>
      <c r="D579" s="3025" t="s">
        <v>9028</v>
      </c>
      <c r="E579" s="3028"/>
      <c r="F579" s="3031"/>
      <c r="G579" s="3029"/>
      <c r="H579" s="3996"/>
      <c r="I579" s="4052"/>
      <c r="J579" s="2976"/>
      <c r="K579" s="5222"/>
      <c r="L579" s="5245"/>
      <c r="M579" s="5238"/>
      <c r="N579" s="5238"/>
      <c r="O579" s="5239"/>
      <c r="P579" s="5234"/>
      <c r="R579" s="5240"/>
      <c r="S579" s="327"/>
      <c r="T579" s="327"/>
    </row>
    <row r="580" spans="1:68" s="2291" customFormat="1" ht="13.5" customHeight="1">
      <c r="A580" s="3026"/>
      <c r="B580" s="3027"/>
      <c r="C580" s="3030"/>
      <c r="D580" s="3025" t="s">
        <v>9029</v>
      </c>
      <c r="E580" s="3028"/>
      <c r="F580" s="3031">
        <v>4</v>
      </c>
      <c r="G580" s="3029"/>
      <c r="H580" s="3996"/>
      <c r="I580" s="4052"/>
      <c r="J580" s="2976"/>
      <c r="K580" s="5222"/>
      <c r="L580" s="5246"/>
      <c r="M580" s="5241"/>
      <c r="N580" s="5241"/>
      <c r="O580" s="5241"/>
      <c r="P580" s="5242"/>
      <c r="Q580" s="327"/>
      <c r="R580" s="5240"/>
      <c r="S580" s="327"/>
      <c r="T580" s="327"/>
    </row>
    <row r="581" spans="1:68" s="2291" customFormat="1" ht="27" customHeight="1">
      <c r="A581" s="3026"/>
      <c r="B581" s="3028"/>
      <c r="C581" s="3028"/>
      <c r="D581" s="3032" t="s">
        <v>9025</v>
      </c>
      <c r="E581" s="3028"/>
      <c r="F581" s="3033"/>
      <c r="G581" s="3029"/>
      <c r="H581" s="3996"/>
      <c r="I581" s="4052"/>
      <c r="J581" s="2976"/>
      <c r="K581" s="5232"/>
      <c r="L581" s="5243"/>
      <c r="M581" s="5241"/>
      <c r="N581" s="5241"/>
      <c r="O581" s="5244"/>
      <c r="P581" s="5241"/>
      <c r="Q581" s="327"/>
      <c r="R581" s="327"/>
      <c r="S581" s="327"/>
      <c r="T581" s="5240"/>
    </row>
    <row r="582" spans="1:68" s="120" customFormat="1" ht="13.5" customHeight="1">
      <c r="A582" s="2991">
        <v>149</v>
      </c>
      <c r="B582" s="2992" t="s">
        <v>8496</v>
      </c>
      <c r="C582" s="2992" t="s">
        <v>9030</v>
      </c>
      <c r="D582" s="2992" t="s">
        <v>9031</v>
      </c>
      <c r="E582" s="2992" t="s">
        <v>23</v>
      </c>
      <c r="F582" s="2993">
        <f>F583</f>
        <v>1</v>
      </c>
      <c r="G582" s="2994"/>
      <c r="H582" s="3952">
        <f t="shared" ref="H582" si="146">ROUND(F582*G582,2)</f>
        <v>0</v>
      </c>
      <c r="I582" s="4005"/>
      <c r="J582" s="2995" t="s">
        <v>60</v>
      </c>
      <c r="K582" s="2903"/>
      <c r="R582" s="369"/>
    </row>
    <row r="583" spans="1:68" s="1291" customFormat="1" ht="13.5" customHeight="1">
      <c r="A583" s="2997"/>
      <c r="B583" s="2998"/>
      <c r="C583" s="2999"/>
      <c r="D583" s="3000" t="s">
        <v>6972</v>
      </c>
      <c r="E583" s="3001"/>
      <c r="F583" s="3002">
        <v>1</v>
      </c>
      <c r="G583" s="3003"/>
      <c r="H583" s="3991"/>
      <c r="I583" s="4047"/>
      <c r="J583" s="3004"/>
      <c r="K583" s="1290"/>
      <c r="V583" s="1292"/>
      <c r="X583" s="1292"/>
    </row>
    <row r="584" spans="1:68" s="2595" customFormat="1" ht="13.5" customHeight="1">
      <c r="A584" s="741">
        <v>150</v>
      </c>
      <c r="B584" s="2992" t="s">
        <v>8496</v>
      </c>
      <c r="C584" s="2992" t="s">
        <v>10463</v>
      </c>
      <c r="D584" s="2550" t="s">
        <v>10464</v>
      </c>
      <c r="E584" s="2550" t="s">
        <v>23</v>
      </c>
      <c r="F584" s="1071">
        <f>ROUND(SUM(F585),3)</f>
        <v>1</v>
      </c>
      <c r="G584" s="2557"/>
      <c r="H584" s="3789">
        <f>ROUND(F584*G584,2)</f>
        <v>0</v>
      </c>
      <c r="I584" s="3821"/>
      <c r="J584" s="2551" t="s">
        <v>60</v>
      </c>
      <c r="K584" s="1478"/>
      <c r="L584" s="1470"/>
      <c r="M584" s="1470"/>
      <c r="N584" s="1470"/>
      <c r="O584" s="1470"/>
      <c r="P584" s="1470"/>
      <c r="Q584" s="1470"/>
      <c r="R584" s="1470"/>
      <c r="S584" s="1470"/>
      <c r="T584" s="1470"/>
      <c r="U584" s="1470"/>
      <c r="V584" s="1470"/>
      <c r="W584" s="1470"/>
      <c r="X584" s="1470"/>
      <c r="Y584" s="1470"/>
      <c r="Z584" s="1470"/>
      <c r="AA584" s="1470"/>
      <c r="AB584" s="1470"/>
      <c r="AC584" s="1470"/>
      <c r="AD584" s="1470"/>
      <c r="AE584" s="1470"/>
      <c r="AF584" s="1470"/>
      <c r="AG584" s="1470"/>
      <c r="AH584" s="1470"/>
      <c r="AI584" s="1470"/>
      <c r="AJ584" s="1470"/>
      <c r="AK584" s="1470"/>
      <c r="AL584" s="1470"/>
      <c r="AM584" s="1470"/>
      <c r="AN584" s="1470"/>
      <c r="AO584" s="1470"/>
      <c r="AP584" s="1470"/>
      <c r="AQ584" s="1470"/>
      <c r="AR584" s="1470"/>
      <c r="AS584" s="1470"/>
      <c r="AT584" s="1470"/>
      <c r="AU584" s="1470"/>
      <c r="AV584" s="1470"/>
      <c r="AW584" s="1470"/>
      <c r="AX584" s="1470"/>
      <c r="AY584" s="1470"/>
      <c r="AZ584" s="1470"/>
      <c r="BA584" s="1470"/>
      <c r="BB584" s="1470"/>
      <c r="BC584" s="1470"/>
      <c r="BD584" s="1470"/>
      <c r="BE584" s="1470"/>
      <c r="BF584" s="1470"/>
      <c r="BG584" s="1470"/>
      <c r="BH584" s="1470"/>
      <c r="BI584" s="1470"/>
      <c r="BJ584" s="1470"/>
      <c r="BK584" s="1470"/>
      <c r="BL584" s="1470"/>
      <c r="BM584" s="1470"/>
      <c r="BN584" s="1470"/>
      <c r="BO584" s="1470"/>
      <c r="BP584" s="1470"/>
    </row>
    <row r="585" spans="1:68" s="2595" customFormat="1" ht="27" customHeight="1">
      <c r="A585" s="2614"/>
      <c r="B585" s="2550"/>
      <c r="C585" s="2550"/>
      <c r="D585" s="2553" t="s">
        <v>10465</v>
      </c>
      <c r="E585" s="2550"/>
      <c r="F585" s="2554">
        <v>1</v>
      </c>
      <c r="G585" s="2557"/>
      <c r="H585" s="3997"/>
      <c r="I585" s="4053"/>
      <c r="J585" s="2551"/>
      <c r="K585" s="1478"/>
      <c r="L585" s="1470"/>
      <c r="M585" s="1470"/>
      <c r="N585" s="1470"/>
      <c r="O585" s="1470"/>
      <c r="P585" s="1470"/>
      <c r="Q585" s="1470"/>
      <c r="R585" s="1470"/>
      <c r="S585" s="1470"/>
      <c r="T585" s="1470"/>
      <c r="U585" s="1470"/>
      <c r="V585" s="1470"/>
      <c r="W585" s="1470"/>
      <c r="X585" s="1470"/>
      <c r="Y585" s="1470"/>
      <c r="Z585" s="1470"/>
      <c r="AA585" s="1470"/>
      <c r="AB585" s="1470"/>
      <c r="AC585" s="1470"/>
      <c r="AD585" s="1470"/>
      <c r="AE585" s="1470"/>
      <c r="AF585" s="1470"/>
      <c r="AG585" s="1470"/>
      <c r="AH585" s="1470"/>
      <c r="AI585" s="1470"/>
      <c r="AJ585" s="1470"/>
      <c r="AK585" s="1470"/>
      <c r="AL585" s="1470"/>
      <c r="AM585" s="1470"/>
      <c r="AN585" s="1470"/>
      <c r="AO585" s="1470"/>
      <c r="AP585" s="1470"/>
      <c r="AQ585" s="1470"/>
      <c r="AR585" s="1470"/>
      <c r="AS585" s="1470"/>
      <c r="AT585" s="1470"/>
      <c r="AU585" s="1470"/>
      <c r="AV585" s="1470"/>
      <c r="AW585" s="1470"/>
      <c r="AX585" s="1470"/>
      <c r="AY585" s="1470"/>
      <c r="AZ585" s="1470"/>
      <c r="BA585" s="1470"/>
      <c r="BB585" s="1470"/>
      <c r="BC585" s="1470"/>
      <c r="BD585" s="1470"/>
      <c r="BE585" s="1470"/>
      <c r="BF585" s="1470"/>
      <c r="BG585" s="1470"/>
      <c r="BH585" s="1470"/>
      <c r="BI585" s="1470"/>
      <c r="BJ585" s="1470"/>
      <c r="BK585" s="1470"/>
      <c r="BL585" s="1470"/>
      <c r="BM585" s="1470"/>
      <c r="BN585" s="1470"/>
      <c r="BO585" s="1470"/>
      <c r="BP585" s="1470"/>
    </row>
    <row r="586" spans="1:68" s="2595" customFormat="1" ht="27" customHeight="1">
      <c r="A586" s="2614"/>
      <c r="B586" s="2550"/>
      <c r="C586" s="2550"/>
      <c r="D586" s="2553" t="s">
        <v>10471</v>
      </c>
      <c r="E586" s="2550"/>
      <c r="F586" s="3582"/>
      <c r="G586" s="2557"/>
      <c r="H586" s="3997"/>
      <c r="I586" s="4053"/>
      <c r="J586" s="2551"/>
      <c r="K586" s="1470"/>
      <c r="L586" s="1470"/>
      <c r="M586" s="1470"/>
      <c r="N586" s="1470"/>
      <c r="O586" s="1470"/>
      <c r="P586" s="1470"/>
      <c r="Q586" s="1470"/>
      <c r="R586" s="1470"/>
      <c r="S586" s="1470"/>
      <c r="T586" s="1470"/>
      <c r="U586" s="1470"/>
      <c r="V586" s="1470"/>
      <c r="W586" s="1470"/>
      <c r="X586" s="1470"/>
      <c r="Y586" s="1470"/>
      <c r="Z586" s="1470"/>
      <c r="AA586" s="1470"/>
      <c r="AB586" s="1470"/>
      <c r="AC586" s="1470"/>
      <c r="AD586" s="1470"/>
      <c r="AE586" s="1470"/>
      <c r="AF586" s="1470"/>
      <c r="AG586" s="1470"/>
      <c r="AH586" s="1470"/>
      <c r="AI586" s="1470"/>
      <c r="AJ586" s="1470"/>
      <c r="AK586" s="1470"/>
      <c r="AL586" s="1470"/>
      <c r="AM586" s="1470"/>
      <c r="AN586" s="1470"/>
      <c r="AO586" s="1470"/>
      <c r="AP586" s="1470"/>
      <c r="AQ586" s="1470"/>
      <c r="AR586" s="1470"/>
      <c r="AS586" s="1470"/>
      <c r="AT586" s="1470"/>
      <c r="AU586" s="1470"/>
      <c r="AV586" s="1470"/>
      <c r="AW586" s="1470"/>
      <c r="AX586" s="1470"/>
      <c r="AY586" s="1470"/>
      <c r="AZ586" s="1470"/>
      <c r="BA586" s="1470"/>
      <c r="BB586" s="1470"/>
      <c r="BC586" s="1470"/>
      <c r="BD586" s="1470"/>
      <c r="BE586" s="1470"/>
      <c r="BF586" s="1470"/>
      <c r="BG586" s="1470"/>
      <c r="BH586" s="1470"/>
      <c r="BI586" s="1470"/>
      <c r="BJ586" s="1470"/>
      <c r="BK586" s="1470"/>
      <c r="BL586" s="1470"/>
      <c r="BM586" s="1470"/>
      <c r="BN586" s="1470"/>
      <c r="BO586" s="1470"/>
      <c r="BP586" s="1470"/>
    </row>
    <row r="587" spans="1:68" s="120" customFormat="1" ht="13.5" customHeight="1">
      <c r="A587" s="2991">
        <v>151</v>
      </c>
      <c r="B587" s="2992" t="s">
        <v>8496</v>
      </c>
      <c r="C587" s="2992" t="s">
        <v>9032</v>
      </c>
      <c r="D587" s="2992" t="s">
        <v>9033</v>
      </c>
      <c r="E587" s="2992" t="s">
        <v>23</v>
      </c>
      <c r="F587" s="2993">
        <f>F588</f>
        <v>1</v>
      </c>
      <c r="G587" s="2994"/>
      <c r="H587" s="3952">
        <f t="shared" ref="H587" si="147">ROUND(F587*G587,2)</f>
        <v>0</v>
      </c>
      <c r="I587" s="4005"/>
      <c r="J587" s="2995" t="s">
        <v>60</v>
      </c>
      <c r="K587" s="3034"/>
      <c r="R587" s="369"/>
    </row>
    <row r="588" spans="1:68" s="1291" customFormat="1" ht="13.5" customHeight="1">
      <c r="A588" s="2997"/>
      <c r="B588" s="2998"/>
      <c r="C588" s="2999"/>
      <c r="D588" s="3035" t="s">
        <v>9034</v>
      </c>
      <c r="E588" s="3001"/>
      <c r="F588" s="3002">
        <v>1</v>
      </c>
      <c r="G588" s="3003"/>
      <c r="H588" s="3991"/>
      <c r="I588" s="4047"/>
      <c r="J588" s="3004"/>
      <c r="K588" s="1290"/>
      <c r="V588" s="1292"/>
      <c r="X588" s="1292"/>
    </row>
    <row r="589" spans="1:68" s="120" customFormat="1" ht="13.5" customHeight="1">
      <c r="A589" s="2991">
        <v>152</v>
      </c>
      <c r="B589" s="2992" t="s">
        <v>8496</v>
      </c>
      <c r="C589" s="2992" t="s">
        <v>9032</v>
      </c>
      <c r="D589" s="2992" t="s">
        <v>9035</v>
      </c>
      <c r="E589" s="2992" t="s">
        <v>23</v>
      </c>
      <c r="F589" s="2993">
        <f>F590</f>
        <v>1</v>
      </c>
      <c r="G589" s="2994"/>
      <c r="H589" s="3952">
        <f t="shared" ref="H589" si="148">ROUND(F589*G589,2)</f>
        <v>0</v>
      </c>
      <c r="I589" s="4005"/>
      <c r="J589" s="2995" t="s">
        <v>60</v>
      </c>
      <c r="K589" s="3034"/>
      <c r="R589" s="369"/>
    </row>
    <row r="590" spans="1:68" s="1291" customFormat="1" ht="13.5" customHeight="1">
      <c r="A590" s="2997"/>
      <c r="B590" s="2998"/>
      <c r="C590" s="2999"/>
      <c r="D590" s="3035" t="s">
        <v>9036</v>
      </c>
      <c r="E590" s="3001"/>
      <c r="F590" s="3002">
        <v>1</v>
      </c>
      <c r="G590" s="3003"/>
      <c r="H590" s="3991"/>
      <c r="I590" s="4047"/>
      <c r="J590" s="3004"/>
      <c r="K590" s="1290"/>
      <c r="V590" s="1292"/>
      <c r="X590" s="1292"/>
    </row>
    <row r="591" spans="1:68" s="120" customFormat="1" ht="13.5" customHeight="1">
      <c r="A591" s="2991">
        <v>153</v>
      </c>
      <c r="B591" s="2992" t="s">
        <v>8496</v>
      </c>
      <c r="C591" s="2992" t="s">
        <v>9037</v>
      </c>
      <c r="D591" s="3036" t="s">
        <v>9038</v>
      </c>
      <c r="E591" s="2992" t="s">
        <v>23</v>
      </c>
      <c r="F591" s="2993">
        <f>F592</f>
        <v>1</v>
      </c>
      <c r="G591" s="2994"/>
      <c r="H591" s="3952">
        <f t="shared" ref="H591" si="149">ROUND(F591*G591,2)</f>
        <v>0</v>
      </c>
      <c r="I591" s="4005"/>
      <c r="J591" s="2995" t="s">
        <v>60</v>
      </c>
      <c r="K591" s="3034"/>
      <c r="R591" s="369"/>
    </row>
    <row r="592" spans="1:68" s="1291" customFormat="1" ht="13.5" customHeight="1">
      <c r="A592" s="2997"/>
      <c r="B592" s="2998"/>
      <c r="C592" s="2999"/>
      <c r="D592" s="3037" t="s">
        <v>9039</v>
      </c>
      <c r="E592" s="3001"/>
      <c r="F592" s="3002">
        <v>1</v>
      </c>
      <c r="G592" s="3003"/>
      <c r="H592" s="3991"/>
      <c r="I592" s="4047"/>
      <c r="J592" s="3004"/>
      <c r="K592" s="1290"/>
      <c r="V592" s="1292"/>
      <c r="X592" s="1292"/>
    </row>
    <row r="593" spans="1:24" s="1291" customFormat="1" ht="27" customHeight="1">
      <c r="A593" s="2997"/>
      <c r="B593" s="2998"/>
      <c r="C593" s="2999"/>
      <c r="D593" s="3037" t="s">
        <v>9040</v>
      </c>
      <c r="E593" s="3001"/>
      <c r="F593" s="3002"/>
      <c r="G593" s="3003"/>
      <c r="H593" s="3991"/>
      <c r="I593" s="4047"/>
      <c r="J593" s="3038"/>
      <c r="K593" s="1290"/>
      <c r="V593" s="1292"/>
      <c r="X593" s="1292"/>
    </row>
    <row r="594" spans="1:24" s="120" customFormat="1" ht="13.5" customHeight="1">
      <c r="A594" s="2991">
        <v>154</v>
      </c>
      <c r="B594" s="2992">
        <v>731</v>
      </c>
      <c r="C594" s="2992">
        <v>998735203</v>
      </c>
      <c r="D594" s="2992" t="s">
        <v>9041</v>
      </c>
      <c r="E594" s="2992" t="s">
        <v>8</v>
      </c>
      <c r="F594" s="2993">
        <v>2.39</v>
      </c>
      <c r="G594" s="2994"/>
      <c r="H594" s="3952">
        <f t="shared" ref="H594:H595" si="150">ROUND(F594*G594,2)</f>
        <v>0</v>
      </c>
      <c r="I594" s="4005"/>
      <c r="J594" s="2995" t="s">
        <v>142</v>
      </c>
      <c r="K594" s="2921"/>
    </row>
    <row r="595" spans="1:24" s="120" customFormat="1" ht="13.5" customHeight="1">
      <c r="A595" s="2991">
        <v>155</v>
      </c>
      <c r="B595" s="2992" t="s">
        <v>188</v>
      </c>
      <c r="C595" s="2992" t="s">
        <v>8634</v>
      </c>
      <c r="D595" s="2992" t="s">
        <v>8635</v>
      </c>
      <c r="E595" s="2992" t="s">
        <v>191</v>
      </c>
      <c r="F595" s="2993">
        <f>F596</f>
        <v>15</v>
      </c>
      <c r="G595" s="2994"/>
      <c r="H595" s="3952">
        <f t="shared" si="150"/>
        <v>0</v>
      </c>
      <c r="I595" s="4005"/>
      <c r="J595" s="2995" t="s">
        <v>142</v>
      </c>
      <c r="K595" s="2903"/>
    </row>
    <row r="596" spans="1:24" s="1291" customFormat="1" ht="13.5" customHeight="1">
      <c r="A596" s="2997"/>
      <c r="B596" s="2998"/>
      <c r="C596" s="2999"/>
      <c r="D596" s="3000" t="s">
        <v>9042</v>
      </c>
      <c r="E596" s="3001"/>
      <c r="F596" s="3002">
        <v>15</v>
      </c>
      <c r="G596" s="3003"/>
      <c r="H596" s="3991"/>
      <c r="I596" s="4047"/>
      <c r="J596" s="3004"/>
      <c r="K596" s="1290"/>
      <c r="V596" s="1292"/>
      <c r="X596" s="1292"/>
    </row>
    <row r="597" spans="1:24" s="1291" customFormat="1" ht="13.5" customHeight="1">
      <c r="A597" s="2997"/>
      <c r="B597" s="2998"/>
      <c r="C597" s="2999"/>
      <c r="D597" s="3000" t="s">
        <v>8988</v>
      </c>
      <c r="E597" s="3001"/>
      <c r="F597" s="3002"/>
      <c r="G597" s="3003"/>
      <c r="H597" s="3991"/>
      <c r="I597" s="4047"/>
      <c r="J597" s="3004"/>
      <c r="K597" s="1290"/>
      <c r="V597" s="1292"/>
      <c r="X597" s="1292"/>
    </row>
    <row r="598" spans="1:24" ht="21" customHeight="1">
      <c r="A598" s="2402"/>
      <c r="B598" s="2403"/>
      <c r="C598" s="2403"/>
      <c r="D598" s="2403" t="s">
        <v>0</v>
      </c>
      <c r="E598" s="2403"/>
      <c r="F598" s="2404"/>
      <c r="G598" s="2405"/>
      <c r="H598" s="2405">
        <f>SUM(H7)</f>
        <v>0</v>
      </c>
      <c r="I598" s="2405">
        <f>SUM(I7)</f>
        <v>0</v>
      </c>
      <c r="J598" s="2366"/>
    </row>
    <row r="599" spans="1:24" ht="13.5" customHeight="1">
      <c r="A599" s="2406"/>
      <c r="B599" s="2406"/>
      <c r="C599" s="2407"/>
      <c r="D599" s="2407"/>
      <c r="E599" s="2408"/>
      <c r="F599" s="3039"/>
      <c r="G599" s="2422"/>
      <c r="H599" s="2423"/>
      <c r="I599" s="2423"/>
      <c r="J599" s="2366"/>
    </row>
    <row r="600" spans="1:24" ht="13.5" customHeight="1">
      <c r="A600" s="5654" t="s">
        <v>99</v>
      </c>
      <c r="B600" s="5655"/>
      <c r="C600" s="5656"/>
      <c r="D600" s="2412" t="s">
        <v>10573</v>
      </c>
      <c r="E600" s="2413"/>
      <c r="F600" s="3040"/>
      <c r="G600" s="2415"/>
      <c r="H600" s="3852">
        <f>H598</f>
        <v>0</v>
      </c>
      <c r="I600" s="3853"/>
      <c r="J600" s="48"/>
    </row>
    <row r="601" spans="1:24" ht="13.5" customHeight="1">
      <c r="A601" s="5654" t="s">
        <v>99</v>
      </c>
      <c r="B601" s="5655"/>
      <c r="C601" s="5656"/>
      <c r="D601" s="2412" t="s">
        <v>10572</v>
      </c>
      <c r="E601" s="2413"/>
      <c r="F601" s="3040"/>
      <c r="G601" s="2415"/>
      <c r="H601" s="3853"/>
      <c r="I601" s="3854">
        <f>I598</f>
        <v>0</v>
      </c>
      <c r="J601" s="48"/>
    </row>
    <row r="602" spans="1:24" ht="13.5" customHeight="1">
      <c r="A602" s="2417"/>
      <c r="B602" s="2418"/>
      <c r="C602" s="2418"/>
      <c r="D602" s="2419"/>
      <c r="E602" s="2420"/>
      <c r="F602" s="3041"/>
      <c r="G602" s="54"/>
      <c r="H602" s="48"/>
      <c r="I602" s="48"/>
      <c r="J602" s="2366"/>
    </row>
    <row r="603" spans="1:24" ht="13.5" customHeight="1">
      <c r="A603" s="48" t="s">
        <v>1</v>
      </c>
      <c r="B603" s="48"/>
      <c r="C603" s="48"/>
      <c r="D603" s="48"/>
      <c r="E603" s="48"/>
      <c r="F603" s="2574"/>
      <c r="G603" s="48"/>
      <c r="H603" s="48"/>
      <c r="I603" s="48"/>
      <c r="J603" s="48"/>
    </row>
    <row r="604" spans="1:24" ht="27" customHeight="1">
      <c r="A604" s="5584" t="s">
        <v>308</v>
      </c>
      <c r="B604" s="5584"/>
      <c r="C604" s="5584"/>
      <c r="D604" s="5584"/>
      <c r="E604" s="5584"/>
      <c r="F604" s="5584"/>
      <c r="G604" s="5584"/>
      <c r="H604" s="48"/>
      <c r="I604" s="48"/>
      <c r="J604" s="2366"/>
    </row>
    <row r="605" spans="1:24" ht="93.75" customHeight="1">
      <c r="A605" s="5584" t="s">
        <v>26</v>
      </c>
      <c r="B605" s="5584"/>
      <c r="C605" s="5584"/>
      <c r="D605" s="5584"/>
      <c r="E605" s="5584"/>
      <c r="F605" s="5584"/>
      <c r="G605" s="5584"/>
      <c r="H605" s="48"/>
      <c r="I605" s="48"/>
      <c r="J605" s="48"/>
    </row>
    <row r="606" spans="1:24" ht="13.5" customHeight="1">
      <c r="A606" s="5584" t="s">
        <v>27</v>
      </c>
      <c r="B606" s="5584"/>
      <c r="C606" s="5584"/>
      <c r="D606" s="5584"/>
      <c r="E606" s="5584"/>
      <c r="F606" s="5584"/>
      <c r="G606" s="5584"/>
      <c r="H606" s="318"/>
      <c r="I606" s="318"/>
      <c r="J606" s="318"/>
    </row>
    <row r="607" spans="1:24" ht="13.5" customHeight="1">
      <c r="A607" s="5584" t="s">
        <v>28</v>
      </c>
      <c r="B607" s="5584"/>
      <c r="C607" s="5584"/>
      <c r="D607" s="5584"/>
      <c r="E607" s="5584"/>
      <c r="F607" s="5584"/>
      <c r="G607" s="5584"/>
      <c r="H607" s="318"/>
      <c r="I607" s="318"/>
      <c r="J607" s="318"/>
    </row>
    <row r="608" spans="1:24" ht="40.5" customHeight="1">
      <c r="A608" s="5586" t="s">
        <v>61</v>
      </c>
      <c r="B608" s="5586"/>
      <c r="C608" s="5586"/>
      <c r="D608" s="5586"/>
      <c r="E608" s="5586"/>
      <c r="F608" s="5586"/>
      <c r="G608" s="5586"/>
      <c r="J608" s="2366"/>
    </row>
  </sheetData>
  <mergeCells count="9">
    <mergeCell ref="A607:G607"/>
    <mergeCell ref="A608:G608"/>
    <mergeCell ref="A2:J2"/>
    <mergeCell ref="K2:P3"/>
    <mergeCell ref="A600:C600"/>
    <mergeCell ref="A604:G604"/>
    <mergeCell ref="A605:G605"/>
    <mergeCell ref="A606:G606"/>
    <mergeCell ref="A601:C601"/>
  </mergeCells>
  <printOptions horizontalCentered="1" gridLines="1"/>
  <pageMargins left="0.39370078740157483" right="0.39370078740157483" top="0.78740157480314965" bottom="0.39370078740157483" header="0.31496062992125984" footer="0.31496062992125984"/>
  <pageSetup paperSize="9" scale="69" fitToHeight="9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498"/>
  <sheetViews>
    <sheetView zoomScaleNormal="100" workbookViewId="0"/>
  </sheetViews>
  <sheetFormatPr defaultColWidth="9.28515625" defaultRowHeight="10.199999999999999"/>
  <cols>
    <col min="1" max="2" width="5.42578125" style="52" customWidth="1"/>
    <col min="3" max="3" width="17" style="52" customWidth="1"/>
    <col min="4" max="4" width="74" style="52" customWidth="1"/>
    <col min="5" max="5" width="9" style="52" customWidth="1"/>
    <col min="6" max="6" width="11.28515625" style="52" customWidth="1"/>
    <col min="7" max="7" width="13.7109375" style="52" customWidth="1"/>
    <col min="8" max="8" width="18.28515625" style="52" customWidth="1"/>
    <col min="9" max="9" width="19.7109375" style="52" customWidth="1"/>
    <col min="10" max="10" width="20.7109375" style="52" customWidth="1"/>
    <col min="11" max="11" width="15.140625" style="52" customWidth="1"/>
    <col min="12" max="12" width="15.28515625" style="52" customWidth="1"/>
    <col min="13" max="14" width="11.28515625" style="52" customWidth="1"/>
    <col min="15" max="15" width="12.42578125" style="52" customWidth="1"/>
    <col min="16" max="20" width="9.28515625" style="52"/>
    <col min="21" max="21" width="17" style="52" customWidth="1"/>
    <col min="22" max="22" width="13.140625" style="52" customWidth="1"/>
    <col min="23" max="16384" width="9.28515625" style="52"/>
  </cols>
  <sheetData>
    <row r="1" spans="1:98" s="1061" customFormat="1" ht="20.25" customHeight="1">
      <c r="A1" s="482" t="s">
        <v>3275</v>
      </c>
      <c r="B1" s="319"/>
      <c r="C1" s="319"/>
      <c r="D1" s="320"/>
      <c r="E1" s="321"/>
      <c r="F1" s="321"/>
      <c r="G1" s="321"/>
      <c r="H1" s="321"/>
      <c r="I1" s="321"/>
      <c r="J1" s="5249"/>
    </row>
    <row r="2" spans="1:98" ht="13.5" customHeight="1">
      <c r="A2" s="5664" t="s">
        <v>112</v>
      </c>
      <c r="B2" s="5665"/>
      <c r="C2" s="5665"/>
      <c r="D2" s="5665"/>
      <c r="E2" s="5665"/>
      <c r="F2" s="5665"/>
      <c r="G2" s="5665"/>
      <c r="H2" s="5665"/>
      <c r="I2" s="5665"/>
      <c r="J2" s="5007"/>
    </row>
    <row r="3" spans="1:98" ht="13.5" customHeight="1">
      <c r="A3" s="2531" t="s">
        <v>7756</v>
      </c>
      <c r="B3" s="2532"/>
      <c r="C3" s="2532"/>
      <c r="D3" s="2532"/>
      <c r="E3" s="2532"/>
      <c r="F3" s="2587"/>
      <c r="G3" s="2587"/>
      <c r="H3" s="1061"/>
      <c r="I3" s="1061"/>
      <c r="J3" s="5009"/>
      <c r="K3" s="5010"/>
      <c r="L3" s="5010"/>
    </row>
    <row r="4" spans="1:98">
      <c r="A4" s="2532"/>
      <c r="B4" s="2532"/>
      <c r="C4" s="2532"/>
      <c r="D4" s="2532"/>
      <c r="E4" s="2532"/>
      <c r="F4" s="2532"/>
      <c r="G4" s="2587"/>
      <c r="H4" s="2587"/>
      <c r="I4" s="1061"/>
      <c r="J4" s="4598"/>
      <c r="K4" s="2561"/>
    </row>
    <row r="5" spans="1:98" ht="33.15" customHeight="1">
      <c r="A5" s="2536" t="s">
        <v>127</v>
      </c>
      <c r="B5" s="2536" t="s">
        <v>128</v>
      </c>
      <c r="C5" s="2536" t="s">
        <v>129</v>
      </c>
      <c r="D5" s="2536" t="s">
        <v>68</v>
      </c>
      <c r="E5" s="2536" t="s">
        <v>130</v>
      </c>
      <c r="F5" s="2536" t="s">
        <v>131</v>
      </c>
      <c r="G5" s="2536" t="s">
        <v>132</v>
      </c>
      <c r="H5" s="3785" t="s">
        <v>10555</v>
      </c>
      <c r="I5" s="2536" t="s">
        <v>22</v>
      </c>
      <c r="J5" s="5012"/>
      <c r="K5" s="2588"/>
    </row>
    <row r="6" spans="1:98">
      <c r="A6" s="2536" t="s">
        <v>133</v>
      </c>
      <c r="B6" s="2536" t="s">
        <v>134</v>
      </c>
      <c r="C6" s="2536" t="s">
        <v>854</v>
      </c>
      <c r="D6" s="2536" t="s">
        <v>856</v>
      </c>
      <c r="E6" s="2536" t="s">
        <v>858</v>
      </c>
      <c r="F6" s="2536" t="s">
        <v>860</v>
      </c>
      <c r="G6" s="2536" t="s">
        <v>2097</v>
      </c>
      <c r="H6" s="3858">
        <v>8</v>
      </c>
      <c r="I6" s="2536">
        <v>9</v>
      </c>
    </row>
    <row r="7" spans="1:98" s="1102" customFormat="1" ht="21" customHeight="1">
      <c r="A7" s="2589"/>
      <c r="B7" s="2590"/>
      <c r="C7" s="2590" t="s">
        <v>995</v>
      </c>
      <c r="D7" s="2590" t="s">
        <v>996</v>
      </c>
      <c r="E7" s="2590"/>
      <c r="F7" s="2591"/>
      <c r="G7" s="2592"/>
      <c r="H7" s="3902">
        <f>H8+H260+H391+H424</f>
        <v>0</v>
      </c>
      <c r="I7" s="1061"/>
      <c r="J7" s="5250"/>
      <c r="K7" s="1061"/>
      <c r="L7" s="1061"/>
      <c r="M7" s="1061"/>
      <c r="N7" s="1061"/>
      <c r="O7" s="1061"/>
      <c r="P7" s="1061"/>
      <c r="Q7" s="1061"/>
      <c r="R7" s="1061"/>
      <c r="S7" s="1061"/>
      <c r="T7" s="1061"/>
      <c r="U7" s="1061"/>
      <c r="V7" s="1061"/>
      <c r="W7" s="1061"/>
      <c r="X7" s="1061"/>
      <c r="Y7" s="1061"/>
      <c r="Z7" s="1061"/>
      <c r="AA7" s="1061"/>
      <c r="AB7" s="1061"/>
      <c r="AC7" s="1061"/>
      <c r="AD7" s="1061"/>
      <c r="AE7" s="1061"/>
      <c r="AF7" s="1061"/>
      <c r="AG7" s="1061"/>
      <c r="AH7" s="1061"/>
      <c r="AI7" s="1061"/>
      <c r="AJ7" s="1061"/>
      <c r="AK7" s="1061"/>
      <c r="AL7" s="1061"/>
      <c r="AM7" s="1061"/>
      <c r="AN7" s="1061"/>
      <c r="AO7" s="1061"/>
      <c r="AP7" s="1061"/>
      <c r="AQ7" s="1061"/>
      <c r="AR7" s="1061"/>
      <c r="AS7" s="1061"/>
      <c r="AT7" s="1061"/>
      <c r="AU7" s="1061"/>
      <c r="AV7" s="1061"/>
      <c r="AW7" s="1061"/>
      <c r="AX7" s="1061"/>
      <c r="AY7" s="1061"/>
      <c r="AZ7" s="1061"/>
      <c r="BA7" s="1061"/>
      <c r="BB7" s="1061"/>
      <c r="BC7" s="1061"/>
      <c r="BD7" s="1061"/>
      <c r="BE7" s="1061"/>
      <c r="BF7" s="1061"/>
      <c r="BG7" s="1061"/>
      <c r="BH7" s="1061"/>
      <c r="BI7" s="1061"/>
      <c r="BJ7" s="1061"/>
      <c r="BK7" s="1061"/>
      <c r="BL7" s="1061"/>
      <c r="BM7" s="1061"/>
      <c r="BN7" s="1061"/>
      <c r="BO7" s="1061"/>
      <c r="BP7" s="1061"/>
      <c r="BQ7" s="1061"/>
      <c r="BR7" s="1061"/>
      <c r="BS7" s="1061"/>
      <c r="BT7" s="1061"/>
      <c r="BU7" s="1061"/>
      <c r="BV7" s="1061"/>
      <c r="BW7" s="1061"/>
      <c r="BX7" s="1061"/>
      <c r="BY7" s="1061"/>
      <c r="BZ7" s="1061"/>
      <c r="CA7" s="1061"/>
      <c r="CB7" s="1061"/>
      <c r="CC7" s="1061"/>
      <c r="CD7" s="1061"/>
      <c r="CE7" s="1061"/>
      <c r="CF7" s="1061"/>
      <c r="CG7" s="1061"/>
      <c r="CH7" s="1061"/>
      <c r="CI7" s="1061"/>
      <c r="CJ7" s="1061"/>
      <c r="CK7" s="1061"/>
      <c r="CL7" s="1061"/>
      <c r="CM7" s="1061"/>
      <c r="CN7" s="1061"/>
      <c r="CO7" s="1061"/>
      <c r="CP7" s="1061"/>
      <c r="CQ7" s="1061"/>
      <c r="CR7" s="1061"/>
      <c r="CS7" s="1061"/>
      <c r="CT7" s="1061"/>
    </row>
    <row r="8" spans="1:98" s="1102" customFormat="1" ht="13.5" customHeight="1">
      <c r="A8" s="1552"/>
      <c r="B8" s="1267"/>
      <c r="C8" s="1267">
        <v>751</v>
      </c>
      <c r="D8" s="1267" t="s">
        <v>7757</v>
      </c>
      <c r="E8" s="1267"/>
      <c r="F8" s="2593"/>
      <c r="G8" s="1269"/>
      <c r="H8" s="4061">
        <f>SUM(H9:H229,H232:H239,H242:H259)</f>
        <v>0</v>
      </c>
      <c r="I8" s="1069"/>
      <c r="J8" s="1562"/>
      <c r="K8" s="1061"/>
      <c r="L8" s="1061"/>
      <c r="M8" s="1061"/>
      <c r="N8" s="1061"/>
      <c r="O8" s="1061"/>
      <c r="P8" s="1061"/>
      <c r="Q8" s="1061"/>
      <c r="R8" s="1061"/>
      <c r="S8" s="1061"/>
      <c r="T8" s="1061"/>
      <c r="U8" s="1061"/>
      <c r="V8" s="1061"/>
      <c r="W8" s="1061"/>
      <c r="X8" s="1061"/>
      <c r="Y8" s="1061"/>
      <c r="Z8" s="1061"/>
      <c r="AA8" s="1061"/>
      <c r="AB8" s="1061"/>
      <c r="AC8" s="1061"/>
      <c r="AD8" s="1061"/>
      <c r="AE8" s="1061"/>
      <c r="AF8" s="1061"/>
      <c r="AG8" s="1061"/>
      <c r="AH8" s="1061"/>
      <c r="AI8" s="1061"/>
      <c r="AJ8" s="1061"/>
      <c r="AK8" s="1061"/>
      <c r="AL8" s="1061"/>
      <c r="AM8" s="1061"/>
      <c r="AN8" s="1061"/>
      <c r="AO8" s="1061"/>
      <c r="AP8" s="1061"/>
      <c r="AQ8" s="1061"/>
      <c r="AR8" s="1061"/>
      <c r="AS8" s="1061"/>
      <c r="AT8" s="1061"/>
      <c r="AU8" s="1061"/>
      <c r="AV8" s="1061"/>
      <c r="AW8" s="1061"/>
      <c r="AX8" s="1061"/>
      <c r="AY8" s="1061"/>
      <c r="AZ8" s="1061"/>
      <c r="BA8" s="1061"/>
      <c r="BB8" s="1061"/>
      <c r="BC8" s="1061"/>
      <c r="BD8" s="1061"/>
      <c r="BE8" s="1061"/>
      <c r="BF8" s="1061"/>
      <c r="BG8" s="1061"/>
      <c r="BH8" s="1061"/>
      <c r="BI8" s="1061"/>
      <c r="BJ8" s="1061"/>
      <c r="BK8" s="1061"/>
      <c r="BL8" s="1061"/>
      <c r="BM8" s="1061"/>
      <c r="BN8" s="1061"/>
      <c r="BO8" s="1061"/>
      <c r="BP8" s="1061"/>
      <c r="BQ8" s="1061"/>
      <c r="BR8" s="1061"/>
      <c r="BS8" s="1061"/>
      <c r="BT8" s="1061"/>
      <c r="BU8" s="1061"/>
      <c r="BV8" s="1061"/>
      <c r="BW8" s="1061"/>
      <c r="BX8" s="1061"/>
      <c r="BY8" s="1061"/>
      <c r="BZ8" s="1061"/>
      <c r="CA8" s="1061"/>
      <c r="CB8" s="1061"/>
      <c r="CC8" s="1061"/>
      <c r="CD8" s="1061"/>
      <c r="CE8" s="1061"/>
      <c r="CF8" s="1061"/>
      <c r="CG8" s="1061"/>
      <c r="CH8" s="1061"/>
      <c r="CI8" s="1061"/>
      <c r="CJ8" s="1061"/>
      <c r="CK8" s="1061"/>
      <c r="CL8" s="1061"/>
      <c r="CM8" s="1061"/>
      <c r="CN8" s="1061"/>
      <c r="CO8" s="1061"/>
      <c r="CP8" s="1061"/>
      <c r="CQ8" s="1061"/>
      <c r="CR8" s="1061"/>
      <c r="CS8" s="1061"/>
      <c r="CT8" s="1061"/>
    </row>
    <row r="9" spans="1:98" s="1102" customFormat="1" ht="27" customHeight="1">
      <c r="A9" s="1336">
        <v>1</v>
      </c>
      <c r="B9" s="1057">
        <v>751</v>
      </c>
      <c r="C9" s="1057" t="s">
        <v>7758</v>
      </c>
      <c r="D9" s="1057" t="s">
        <v>7759</v>
      </c>
      <c r="E9" s="1057" t="s">
        <v>155</v>
      </c>
      <c r="F9" s="1071">
        <f>ROUND(SUM(F10),3)</f>
        <v>1</v>
      </c>
      <c r="G9" s="1081"/>
      <c r="H9" s="3789">
        <f>ROUND(F9*G9,2)</f>
        <v>0</v>
      </c>
      <c r="I9" s="1059" t="s">
        <v>60</v>
      </c>
      <c r="J9" s="5251"/>
      <c r="K9" s="5026"/>
      <c r="L9" s="5252"/>
      <c r="M9" s="5252"/>
      <c r="N9" s="1061"/>
      <c r="O9" s="1061"/>
      <c r="P9" s="1061"/>
      <c r="Q9" s="1061"/>
      <c r="R9" s="1061"/>
      <c r="S9" s="1061"/>
      <c r="T9" s="5028"/>
      <c r="U9" s="1061"/>
      <c r="V9" s="1061"/>
      <c r="W9" s="1061"/>
      <c r="X9" s="1061"/>
      <c r="Y9" s="1061"/>
      <c r="Z9" s="1061"/>
      <c r="AA9" s="1061"/>
      <c r="AB9" s="1061"/>
      <c r="AC9" s="1061"/>
      <c r="AD9" s="1061"/>
      <c r="AE9" s="1061"/>
      <c r="AF9" s="1061"/>
      <c r="AG9" s="1061"/>
      <c r="AH9" s="1061"/>
      <c r="AI9" s="1061"/>
      <c r="AJ9" s="1061"/>
      <c r="AK9" s="1061"/>
      <c r="AL9" s="1061"/>
      <c r="AM9" s="1061"/>
      <c r="AN9" s="1061"/>
      <c r="AO9" s="1061"/>
      <c r="AP9" s="1061"/>
      <c r="AQ9" s="1061"/>
      <c r="AR9" s="1061"/>
      <c r="AS9" s="1061"/>
      <c r="AT9" s="1061"/>
      <c r="AU9" s="1061"/>
      <c r="AV9" s="1061"/>
      <c r="AW9" s="1061"/>
      <c r="AX9" s="1061"/>
      <c r="AY9" s="1061"/>
      <c r="AZ9" s="1061"/>
      <c r="BA9" s="1061"/>
      <c r="BB9" s="1061"/>
      <c r="BC9" s="1061"/>
      <c r="BD9" s="1061"/>
      <c r="BE9" s="1061"/>
      <c r="BF9" s="1061"/>
      <c r="BG9" s="1061"/>
      <c r="BH9" s="1061"/>
      <c r="BI9" s="1061"/>
      <c r="BJ9" s="1061"/>
      <c r="BK9" s="1061"/>
      <c r="BL9" s="1061"/>
      <c r="BM9" s="1061"/>
      <c r="BN9" s="1061"/>
      <c r="BO9" s="1061"/>
      <c r="BP9" s="1061"/>
      <c r="BQ9" s="1061"/>
      <c r="BR9" s="1061"/>
      <c r="BS9" s="1061"/>
      <c r="BT9" s="1061"/>
      <c r="BU9" s="1061"/>
      <c r="BV9" s="1061"/>
      <c r="BW9" s="1061"/>
      <c r="BX9" s="1061"/>
      <c r="BY9" s="1061"/>
      <c r="BZ9" s="1061"/>
      <c r="CA9" s="1061"/>
      <c r="CB9" s="1061"/>
      <c r="CC9" s="1061"/>
      <c r="CD9" s="1061"/>
      <c r="CE9" s="1061"/>
      <c r="CF9" s="1061"/>
      <c r="CG9" s="1061"/>
      <c r="CH9" s="1061"/>
      <c r="CI9" s="1061"/>
      <c r="CJ9" s="1061"/>
      <c r="CK9" s="1061"/>
      <c r="CL9" s="1061"/>
      <c r="CM9" s="1061"/>
      <c r="CN9" s="1061"/>
      <c r="CO9" s="1061"/>
      <c r="CP9" s="1061"/>
      <c r="CQ9" s="1061"/>
      <c r="CR9" s="1061"/>
      <c r="CS9" s="1061"/>
      <c r="CT9" s="1061"/>
    </row>
    <row r="10" spans="1:98" s="1277" customFormat="1" ht="54" customHeight="1">
      <c r="A10" s="1560"/>
      <c r="B10" s="1449"/>
      <c r="C10" s="1449"/>
      <c r="D10" s="2594" t="s">
        <v>7760</v>
      </c>
      <c r="E10" s="1449"/>
      <c r="F10" s="1063">
        <v>1</v>
      </c>
      <c r="G10" s="1561"/>
      <c r="H10" s="4062"/>
      <c r="I10" s="4368"/>
      <c r="J10" s="4855"/>
      <c r="L10" s="2526"/>
      <c r="Q10" s="5019"/>
    </row>
    <row r="11" spans="1:98" s="2595" customFormat="1" ht="27" customHeight="1">
      <c r="A11" s="1336"/>
      <c r="B11" s="1057"/>
      <c r="C11" s="1057"/>
      <c r="D11" s="1119" t="s">
        <v>7761</v>
      </c>
      <c r="E11" s="1057"/>
      <c r="F11" s="1063"/>
      <c r="G11" s="1058"/>
      <c r="H11" s="4063"/>
      <c r="I11" s="4368"/>
      <c r="J11" s="5029"/>
      <c r="K11" s="1470"/>
      <c r="L11" s="1470"/>
      <c r="M11" s="1470"/>
      <c r="N11" s="1470"/>
      <c r="O11" s="1470"/>
      <c r="P11" s="1470"/>
      <c r="Q11" s="1470"/>
      <c r="R11" s="1470"/>
      <c r="S11" s="1470"/>
      <c r="T11" s="1470"/>
      <c r="U11" s="1470"/>
      <c r="V11" s="1470"/>
      <c r="W11" s="1470"/>
      <c r="X11" s="1470"/>
      <c r="Y11" s="1470"/>
      <c r="Z11" s="1470"/>
      <c r="AA11" s="1470"/>
      <c r="AB11" s="1470"/>
      <c r="AC11" s="1470"/>
      <c r="AD11" s="1470"/>
      <c r="AE11" s="1470"/>
      <c r="AF11" s="1470"/>
      <c r="AG11" s="1470"/>
      <c r="AH11" s="1470"/>
      <c r="AI11" s="1470"/>
      <c r="AJ11" s="1470"/>
      <c r="AK11" s="1470"/>
      <c r="AL11" s="1470"/>
      <c r="AM11" s="1470"/>
      <c r="AN11" s="1470"/>
      <c r="AO11" s="1470"/>
      <c r="AP11" s="1470"/>
      <c r="AQ11" s="1470"/>
      <c r="AR11" s="1470"/>
      <c r="AS11" s="1470"/>
      <c r="AT11" s="1470"/>
      <c r="AU11" s="1470"/>
      <c r="AV11" s="1470"/>
      <c r="AW11" s="1470"/>
      <c r="AX11" s="1470"/>
      <c r="AY11" s="1470"/>
      <c r="AZ11" s="1470"/>
      <c r="BA11" s="1470"/>
      <c r="BB11" s="1470"/>
      <c r="BC11" s="1470"/>
      <c r="BD11" s="1470"/>
      <c r="BE11" s="1470"/>
      <c r="BF11" s="1470"/>
      <c r="BG11" s="1470"/>
      <c r="BH11" s="1470"/>
      <c r="BI11" s="1470"/>
      <c r="BJ11" s="1470"/>
      <c r="BK11" s="1470"/>
      <c r="BL11" s="1470"/>
      <c r="BM11" s="1470"/>
      <c r="BN11" s="1470"/>
      <c r="BO11" s="1470"/>
      <c r="BP11" s="1470"/>
      <c r="BQ11" s="1470"/>
      <c r="BR11" s="1470"/>
      <c r="BS11" s="1470"/>
      <c r="BT11" s="1470"/>
      <c r="BU11" s="1470"/>
      <c r="BV11" s="1470"/>
      <c r="BW11" s="1470"/>
      <c r="BX11" s="1470"/>
      <c r="BY11" s="1470"/>
      <c r="BZ11" s="1470"/>
      <c r="CA11" s="1470"/>
      <c r="CB11" s="1470"/>
      <c r="CC11" s="1470"/>
      <c r="CD11" s="1470"/>
      <c r="CE11" s="1470"/>
      <c r="CF11" s="1470"/>
      <c r="CG11" s="1470"/>
      <c r="CH11" s="1470"/>
      <c r="CI11" s="1470"/>
      <c r="CJ11" s="1470"/>
      <c r="CK11" s="1470"/>
      <c r="CL11" s="1470"/>
      <c r="CM11" s="1470"/>
      <c r="CN11" s="1470"/>
      <c r="CO11" s="1470"/>
      <c r="CP11" s="1470"/>
      <c r="CQ11" s="1470"/>
      <c r="CR11" s="1470"/>
      <c r="CS11" s="1470"/>
      <c r="CT11" s="1470"/>
    </row>
    <row r="12" spans="1:98" s="1277" customFormat="1" ht="27" customHeight="1">
      <c r="A12" s="1560"/>
      <c r="B12" s="1449"/>
      <c r="C12" s="1449"/>
      <c r="D12" s="2596" t="s">
        <v>7762</v>
      </c>
      <c r="E12" s="1449"/>
      <c r="F12" s="1063"/>
      <c r="G12" s="1561"/>
      <c r="H12" s="4062"/>
      <c r="I12" s="1087"/>
      <c r="J12" s="5029"/>
    </row>
    <row r="13" spans="1:98" s="1277" customFormat="1" ht="38.25" customHeight="1">
      <c r="A13" s="1560"/>
      <c r="B13" s="1449"/>
      <c r="C13" s="1449"/>
      <c r="D13" s="2597" t="s">
        <v>7763</v>
      </c>
      <c r="E13" s="1449"/>
      <c r="F13" s="1063"/>
      <c r="G13" s="1561"/>
      <c r="H13" s="4062"/>
      <c r="I13" s="4467"/>
      <c r="J13" s="1562"/>
    </row>
    <row r="14" spans="1:98" s="1102" customFormat="1" ht="27" customHeight="1">
      <c r="A14" s="1336">
        <v>2</v>
      </c>
      <c r="B14" s="1057">
        <v>751</v>
      </c>
      <c r="C14" s="1057" t="s">
        <v>7764</v>
      </c>
      <c r="D14" s="1057" t="s">
        <v>7765</v>
      </c>
      <c r="E14" s="1057" t="s">
        <v>155</v>
      </c>
      <c r="F14" s="1071">
        <f>ROUND(SUM(F15),3)</f>
        <v>1</v>
      </c>
      <c r="G14" s="1081"/>
      <c r="H14" s="3789">
        <f>ROUND(F14*G14,2)</f>
        <v>0</v>
      </c>
      <c r="I14" s="1059" t="s">
        <v>60</v>
      </c>
      <c r="J14" s="5251"/>
      <c r="K14" s="5026"/>
      <c r="L14" s="5252"/>
      <c r="M14" s="5252"/>
      <c r="N14" s="1061"/>
      <c r="O14" s="1061"/>
      <c r="P14" s="1061"/>
      <c r="Q14" s="1061"/>
      <c r="R14" s="1061"/>
      <c r="S14" s="1061"/>
      <c r="T14" s="5028"/>
      <c r="U14" s="1061"/>
      <c r="V14" s="1061"/>
      <c r="W14" s="1061"/>
      <c r="X14" s="1061"/>
      <c r="Y14" s="1061"/>
      <c r="Z14" s="1061"/>
      <c r="AA14" s="1061"/>
      <c r="AB14" s="1061"/>
      <c r="AC14" s="1061"/>
      <c r="AD14" s="1061"/>
      <c r="AE14" s="1061"/>
      <c r="AF14" s="1061"/>
      <c r="AG14" s="1061"/>
      <c r="AH14" s="1061"/>
      <c r="AI14" s="1061"/>
      <c r="AJ14" s="1061"/>
      <c r="AK14" s="1061"/>
      <c r="AL14" s="1061"/>
      <c r="AM14" s="1061"/>
      <c r="AN14" s="1061"/>
      <c r="AO14" s="1061"/>
      <c r="AP14" s="1061"/>
      <c r="AQ14" s="1061"/>
      <c r="AR14" s="1061"/>
      <c r="AS14" s="1061"/>
      <c r="AT14" s="1061"/>
      <c r="AU14" s="1061"/>
      <c r="AV14" s="1061"/>
      <c r="AW14" s="1061"/>
      <c r="AX14" s="1061"/>
      <c r="AY14" s="1061"/>
      <c r="AZ14" s="1061"/>
      <c r="BA14" s="1061"/>
      <c r="BB14" s="1061"/>
      <c r="BC14" s="1061"/>
      <c r="BD14" s="1061"/>
      <c r="BE14" s="1061"/>
      <c r="BF14" s="1061"/>
      <c r="BG14" s="1061"/>
      <c r="BH14" s="1061"/>
      <c r="BI14" s="1061"/>
      <c r="BJ14" s="1061"/>
      <c r="BK14" s="1061"/>
      <c r="BL14" s="1061"/>
      <c r="BM14" s="1061"/>
      <c r="BN14" s="1061"/>
      <c r="BO14" s="1061"/>
      <c r="BP14" s="1061"/>
      <c r="BQ14" s="1061"/>
      <c r="BR14" s="1061"/>
      <c r="BS14" s="1061"/>
      <c r="BT14" s="1061"/>
      <c r="BU14" s="1061"/>
      <c r="BV14" s="1061"/>
      <c r="BW14" s="1061"/>
      <c r="BX14" s="1061"/>
      <c r="BY14" s="1061"/>
      <c r="BZ14" s="1061"/>
      <c r="CA14" s="1061"/>
      <c r="CB14" s="1061"/>
      <c r="CC14" s="1061"/>
      <c r="CD14" s="1061"/>
      <c r="CE14" s="1061"/>
      <c r="CF14" s="1061"/>
      <c r="CG14" s="1061"/>
      <c r="CH14" s="1061"/>
      <c r="CI14" s="1061"/>
      <c r="CJ14" s="1061"/>
      <c r="CK14" s="1061"/>
      <c r="CL14" s="1061"/>
      <c r="CM14" s="1061"/>
      <c r="CN14" s="1061"/>
      <c r="CO14" s="1061"/>
      <c r="CP14" s="1061"/>
      <c r="CQ14" s="1061"/>
      <c r="CR14" s="1061"/>
      <c r="CS14" s="1061"/>
      <c r="CT14" s="1061"/>
    </row>
    <row r="15" spans="1:98" s="1277" customFormat="1" ht="54" customHeight="1">
      <c r="A15" s="1560"/>
      <c r="B15" s="1449"/>
      <c r="C15" s="1449"/>
      <c r="D15" s="2594" t="s">
        <v>7766</v>
      </c>
      <c r="E15" s="1449"/>
      <c r="F15" s="1063">
        <v>1</v>
      </c>
      <c r="G15" s="1561"/>
      <c r="H15" s="4062"/>
      <c r="I15" s="4368"/>
      <c r="J15" s="4855"/>
      <c r="L15" s="2526"/>
      <c r="Q15" s="5019"/>
    </row>
    <row r="16" spans="1:98" s="2595" customFormat="1" ht="27" customHeight="1">
      <c r="A16" s="1336"/>
      <c r="B16" s="1057"/>
      <c r="C16" s="1057"/>
      <c r="D16" s="1119" t="s">
        <v>7767</v>
      </c>
      <c r="E16" s="1057"/>
      <c r="F16" s="1063"/>
      <c r="G16" s="1058"/>
      <c r="H16" s="4063"/>
      <c r="I16" s="4368"/>
      <c r="J16" s="5029"/>
      <c r="K16" s="1470"/>
      <c r="L16" s="1470"/>
      <c r="M16" s="1470"/>
      <c r="N16" s="1470"/>
      <c r="O16" s="1470"/>
      <c r="P16" s="1470"/>
      <c r="Q16" s="1470"/>
      <c r="R16" s="1470"/>
      <c r="S16" s="1470"/>
      <c r="T16" s="1470"/>
      <c r="U16" s="1470"/>
      <c r="V16" s="1470"/>
      <c r="W16" s="1470"/>
      <c r="X16" s="1470"/>
      <c r="Y16" s="1470"/>
      <c r="Z16" s="1470"/>
      <c r="AA16" s="1470"/>
      <c r="AB16" s="1470"/>
      <c r="AC16" s="1470"/>
      <c r="AD16" s="1470"/>
      <c r="AE16" s="1470"/>
      <c r="AF16" s="1470"/>
      <c r="AG16" s="1470"/>
      <c r="AH16" s="1470"/>
      <c r="AI16" s="1470"/>
      <c r="AJ16" s="1470"/>
      <c r="AK16" s="1470"/>
      <c r="AL16" s="1470"/>
      <c r="AM16" s="1470"/>
      <c r="AN16" s="1470"/>
      <c r="AO16" s="1470"/>
      <c r="AP16" s="1470"/>
      <c r="AQ16" s="1470"/>
      <c r="AR16" s="1470"/>
      <c r="AS16" s="1470"/>
      <c r="AT16" s="1470"/>
      <c r="AU16" s="1470"/>
      <c r="AV16" s="1470"/>
      <c r="AW16" s="1470"/>
      <c r="AX16" s="1470"/>
      <c r="AY16" s="1470"/>
      <c r="AZ16" s="1470"/>
      <c r="BA16" s="1470"/>
      <c r="BB16" s="1470"/>
      <c r="BC16" s="1470"/>
      <c r="BD16" s="1470"/>
      <c r="BE16" s="1470"/>
      <c r="BF16" s="1470"/>
      <c r="BG16" s="1470"/>
      <c r="BH16" s="1470"/>
      <c r="BI16" s="1470"/>
      <c r="BJ16" s="1470"/>
      <c r="BK16" s="1470"/>
      <c r="BL16" s="1470"/>
      <c r="BM16" s="1470"/>
      <c r="BN16" s="1470"/>
      <c r="BO16" s="1470"/>
      <c r="BP16" s="1470"/>
      <c r="BQ16" s="1470"/>
      <c r="BR16" s="1470"/>
      <c r="BS16" s="1470"/>
      <c r="BT16" s="1470"/>
      <c r="BU16" s="1470"/>
      <c r="BV16" s="1470"/>
      <c r="BW16" s="1470"/>
      <c r="BX16" s="1470"/>
      <c r="BY16" s="1470"/>
      <c r="BZ16" s="1470"/>
      <c r="CA16" s="1470"/>
      <c r="CB16" s="1470"/>
      <c r="CC16" s="1470"/>
      <c r="CD16" s="1470"/>
      <c r="CE16" s="1470"/>
      <c r="CF16" s="1470"/>
      <c r="CG16" s="1470"/>
      <c r="CH16" s="1470"/>
      <c r="CI16" s="1470"/>
      <c r="CJ16" s="1470"/>
      <c r="CK16" s="1470"/>
      <c r="CL16" s="1470"/>
      <c r="CM16" s="1470"/>
      <c r="CN16" s="1470"/>
      <c r="CO16" s="1470"/>
      <c r="CP16" s="1470"/>
      <c r="CQ16" s="1470"/>
      <c r="CR16" s="1470"/>
      <c r="CS16" s="1470"/>
      <c r="CT16" s="1470"/>
    </row>
    <row r="17" spans="1:98" s="1277" customFormat="1" ht="27" customHeight="1">
      <c r="A17" s="1560"/>
      <c r="B17" s="1449"/>
      <c r="C17" s="1449"/>
      <c r="D17" s="2596" t="s">
        <v>7762</v>
      </c>
      <c r="E17" s="1449"/>
      <c r="F17" s="1063"/>
      <c r="G17" s="1561"/>
      <c r="H17" s="4062"/>
      <c r="I17" s="1087"/>
      <c r="J17" s="5029"/>
    </row>
    <row r="18" spans="1:98" s="1277" customFormat="1" ht="38.25" customHeight="1">
      <c r="A18" s="1560"/>
      <c r="B18" s="1449"/>
      <c r="C18" s="1449"/>
      <c r="D18" s="2597" t="s">
        <v>7763</v>
      </c>
      <c r="E18" s="1449"/>
      <c r="F18" s="1063"/>
      <c r="G18" s="1561"/>
      <c r="H18" s="4062"/>
      <c r="I18" s="4467"/>
      <c r="J18" s="1061"/>
    </row>
    <row r="19" spans="1:98" s="1102" customFormat="1" ht="27" customHeight="1">
      <c r="A19" s="1336">
        <v>3</v>
      </c>
      <c r="B19" s="1057">
        <v>751</v>
      </c>
      <c r="C19" s="1057" t="s">
        <v>7768</v>
      </c>
      <c r="D19" s="1057" t="s">
        <v>7769</v>
      </c>
      <c r="E19" s="1057" t="s">
        <v>155</v>
      </c>
      <c r="F19" s="1071">
        <f>ROUND(SUM(F20),3)</f>
        <v>1</v>
      </c>
      <c r="G19" s="1081"/>
      <c r="H19" s="3789">
        <f>ROUND(F19*G19,2)</f>
        <v>0</v>
      </c>
      <c r="I19" s="1059" t="s">
        <v>60</v>
      </c>
      <c r="J19" s="5251"/>
      <c r="K19" s="5026"/>
      <c r="L19" s="5252"/>
      <c r="M19" s="5252"/>
      <c r="N19" s="1061"/>
      <c r="O19" s="1061"/>
      <c r="P19" s="1061"/>
      <c r="Q19" s="1061"/>
      <c r="R19" s="1061"/>
      <c r="S19" s="1061"/>
      <c r="T19" s="5028"/>
      <c r="U19" s="1061"/>
      <c r="V19" s="1061"/>
      <c r="W19" s="1061"/>
      <c r="X19" s="1061"/>
      <c r="Y19" s="1061"/>
      <c r="Z19" s="1061"/>
      <c r="AA19" s="1061"/>
      <c r="AB19" s="1061"/>
      <c r="AC19" s="1061"/>
      <c r="AD19" s="1061"/>
      <c r="AE19" s="1061"/>
      <c r="AF19" s="1061"/>
      <c r="AG19" s="1061"/>
      <c r="AH19" s="1061"/>
      <c r="AI19" s="1061"/>
      <c r="AJ19" s="1061"/>
      <c r="AK19" s="1061"/>
      <c r="AL19" s="1061"/>
      <c r="AM19" s="1061"/>
      <c r="AN19" s="1061"/>
      <c r="AO19" s="1061"/>
      <c r="AP19" s="1061"/>
      <c r="AQ19" s="1061"/>
      <c r="AR19" s="1061"/>
      <c r="AS19" s="1061"/>
      <c r="AT19" s="1061"/>
      <c r="AU19" s="1061"/>
      <c r="AV19" s="1061"/>
      <c r="AW19" s="1061"/>
      <c r="AX19" s="1061"/>
      <c r="AY19" s="1061"/>
      <c r="AZ19" s="1061"/>
      <c r="BA19" s="1061"/>
      <c r="BB19" s="1061"/>
      <c r="BC19" s="1061"/>
      <c r="BD19" s="1061"/>
      <c r="BE19" s="1061"/>
      <c r="BF19" s="1061"/>
      <c r="BG19" s="1061"/>
      <c r="BH19" s="1061"/>
      <c r="BI19" s="1061"/>
      <c r="BJ19" s="1061"/>
      <c r="BK19" s="1061"/>
      <c r="BL19" s="1061"/>
      <c r="BM19" s="1061"/>
      <c r="BN19" s="1061"/>
      <c r="BO19" s="1061"/>
      <c r="BP19" s="1061"/>
      <c r="BQ19" s="1061"/>
      <c r="BR19" s="1061"/>
      <c r="BS19" s="1061"/>
      <c r="BT19" s="1061"/>
      <c r="BU19" s="1061"/>
      <c r="BV19" s="1061"/>
      <c r="BW19" s="1061"/>
      <c r="BX19" s="1061"/>
      <c r="BY19" s="1061"/>
      <c r="BZ19" s="1061"/>
      <c r="CA19" s="1061"/>
      <c r="CB19" s="1061"/>
      <c r="CC19" s="1061"/>
      <c r="CD19" s="1061"/>
      <c r="CE19" s="1061"/>
      <c r="CF19" s="1061"/>
      <c r="CG19" s="1061"/>
      <c r="CH19" s="1061"/>
      <c r="CI19" s="1061"/>
      <c r="CJ19" s="1061"/>
      <c r="CK19" s="1061"/>
      <c r="CL19" s="1061"/>
      <c r="CM19" s="1061"/>
      <c r="CN19" s="1061"/>
      <c r="CO19" s="1061"/>
      <c r="CP19" s="1061"/>
      <c r="CQ19" s="1061"/>
      <c r="CR19" s="1061"/>
      <c r="CS19" s="1061"/>
      <c r="CT19" s="1061"/>
    </row>
    <row r="20" spans="1:98" s="1277" customFormat="1" ht="54" customHeight="1">
      <c r="A20" s="1560"/>
      <c r="B20" s="1449"/>
      <c r="C20" s="1449"/>
      <c r="D20" s="2594" t="s">
        <v>7770</v>
      </c>
      <c r="E20" s="1449"/>
      <c r="F20" s="1063">
        <v>1</v>
      </c>
      <c r="G20" s="1561"/>
      <c r="H20" s="4062"/>
      <c r="I20" s="4368"/>
      <c r="J20" s="4855"/>
      <c r="L20" s="2526"/>
      <c r="Q20" s="5019"/>
    </row>
    <row r="21" spans="1:98" s="2595" customFormat="1" ht="27" customHeight="1">
      <c r="A21" s="1336"/>
      <c r="B21" s="1057"/>
      <c r="C21" s="1057"/>
      <c r="D21" s="1119" t="s">
        <v>7771</v>
      </c>
      <c r="E21" s="1057"/>
      <c r="F21" s="1063"/>
      <c r="G21" s="1058"/>
      <c r="H21" s="4063"/>
      <c r="I21" s="4368"/>
      <c r="J21" s="5029"/>
      <c r="K21" s="1470"/>
      <c r="L21" s="1470"/>
      <c r="M21" s="1470"/>
      <c r="N21" s="1470"/>
      <c r="O21" s="1470"/>
      <c r="P21" s="1470"/>
      <c r="Q21" s="1470"/>
      <c r="R21" s="1470"/>
      <c r="S21" s="1470"/>
      <c r="T21" s="1470"/>
      <c r="U21" s="1470"/>
      <c r="V21" s="1470"/>
      <c r="W21" s="1470"/>
      <c r="X21" s="1470"/>
      <c r="Y21" s="1470"/>
      <c r="Z21" s="1470"/>
      <c r="AA21" s="1470"/>
      <c r="AB21" s="1470"/>
      <c r="AC21" s="1470"/>
      <c r="AD21" s="1470"/>
      <c r="AE21" s="1470"/>
      <c r="AF21" s="1470"/>
      <c r="AG21" s="1470"/>
      <c r="AH21" s="1470"/>
      <c r="AI21" s="1470"/>
      <c r="AJ21" s="1470"/>
      <c r="AK21" s="1470"/>
      <c r="AL21" s="1470"/>
      <c r="AM21" s="1470"/>
      <c r="AN21" s="1470"/>
      <c r="AO21" s="1470"/>
      <c r="AP21" s="1470"/>
      <c r="AQ21" s="1470"/>
      <c r="AR21" s="1470"/>
      <c r="AS21" s="1470"/>
      <c r="AT21" s="1470"/>
      <c r="AU21" s="1470"/>
      <c r="AV21" s="1470"/>
      <c r="AW21" s="1470"/>
      <c r="AX21" s="1470"/>
      <c r="AY21" s="1470"/>
      <c r="AZ21" s="1470"/>
      <c r="BA21" s="1470"/>
      <c r="BB21" s="1470"/>
      <c r="BC21" s="1470"/>
      <c r="BD21" s="1470"/>
      <c r="BE21" s="1470"/>
      <c r="BF21" s="1470"/>
      <c r="BG21" s="1470"/>
      <c r="BH21" s="1470"/>
      <c r="BI21" s="1470"/>
      <c r="BJ21" s="1470"/>
      <c r="BK21" s="1470"/>
      <c r="BL21" s="1470"/>
      <c r="BM21" s="1470"/>
      <c r="BN21" s="1470"/>
      <c r="BO21" s="1470"/>
      <c r="BP21" s="1470"/>
      <c r="BQ21" s="1470"/>
      <c r="BR21" s="1470"/>
      <c r="BS21" s="1470"/>
      <c r="BT21" s="1470"/>
      <c r="BU21" s="1470"/>
      <c r="BV21" s="1470"/>
      <c r="BW21" s="1470"/>
      <c r="BX21" s="1470"/>
      <c r="BY21" s="1470"/>
      <c r="BZ21" s="1470"/>
      <c r="CA21" s="1470"/>
      <c r="CB21" s="1470"/>
      <c r="CC21" s="1470"/>
      <c r="CD21" s="1470"/>
      <c r="CE21" s="1470"/>
      <c r="CF21" s="1470"/>
      <c r="CG21" s="1470"/>
      <c r="CH21" s="1470"/>
      <c r="CI21" s="1470"/>
      <c r="CJ21" s="1470"/>
      <c r="CK21" s="1470"/>
      <c r="CL21" s="1470"/>
      <c r="CM21" s="1470"/>
      <c r="CN21" s="1470"/>
      <c r="CO21" s="1470"/>
      <c r="CP21" s="1470"/>
      <c r="CQ21" s="1470"/>
      <c r="CR21" s="1470"/>
      <c r="CS21" s="1470"/>
      <c r="CT21" s="1470"/>
    </row>
    <row r="22" spans="1:98" s="1277" customFormat="1" ht="27" customHeight="1">
      <c r="A22" s="1560"/>
      <c r="B22" s="1449"/>
      <c r="C22" s="1449"/>
      <c r="D22" s="2596" t="s">
        <v>7762</v>
      </c>
      <c r="E22" s="1449"/>
      <c r="F22" s="1063"/>
      <c r="G22" s="1561"/>
      <c r="H22" s="4062"/>
      <c r="I22" s="1087"/>
      <c r="J22" s="5029"/>
    </row>
    <row r="23" spans="1:98" s="1277" customFormat="1" ht="38.25" customHeight="1">
      <c r="A23" s="1560"/>
      <c r="B23" s="1449"/>
      <c r="C23" s="1449"/>
      <c r="D23" s="2597" t="s">
        <v>7763</v>
      </c>
      <c r="E23" s="1449"/>
      <c r="F23" s="1063"/>
      <c r="G23" s="1561"/>
      <c r="H23" s="4062"/>
      <c r="I23" s="4467"/>
      <c r="J23" s="1061"/>
    </row>
    <row r="24" spans="1:98" s="1102" customFormat="1" ht="27" customHeight="1">
      <c r="A24" s="1336">
        <v>4</v>
      </c>
      <c r="B24" s="1057">
        <v>751</v>
      </c>
      <c r="C24" s="1057" t="s">
        <v>7772</v>
      </c>
      <c r="D24" s="1057" t="s">
        <v>7773</v>
      </c>
      <c r="E24" s="1057" t="s">
        <v>155</v>
      </c>
      <c r="F24" s="1071">
        <f>ROUND(SUM(F25),3)</f>
        <v>1</v>
      </c>
      <c r="G24" s="1081"/>
      <c r="H24" s="3789">
        <f>ROUND(F24*G24,2)</f>
        <v>0</v>
      </c>
      <c r="I24" s="1059" t="s">
        <v>60</v>
      </c>
      <c r="J24" s="5251"/>
      <c r="K24" s="5026"/>
      <c r="L24" s="5252"/>
      <c r="M24" s="5252"/>
      <c r="N24" s="1061"/>
      <c r="O24" s="1061"/>
      <c r="P24" s="1061"/>
      <c r="Q24" s="1061"/>
      <c r="R24" s="1061"/>
      <c r="S24" s="1061"/>
      <c r="T24" s="5028"/>
      <c r="U24" s="1061"/>
      <c r="V24" s="1061"/>
      <c r="W24" s="1061"/>
      <c r="X24" s="1061"/>
      <c r="Y24" s="1061"/>
      <c r="Z24" s="1061"/>
      <c r="AA24" s="1061"/>
      <c r="AB24" s="1061"/>
      <c r="AC24" s="1061"/>
      <c r="AD24" s="1061"/>
      <c r="AE24" s="1061"/>
      <c r="AF24" s="1061"/>
      <c r="AG24" s="1061"/>
      <c r="AH24" s="1061"/>
      <c r="AI24" s="1061"/>
      <c r="AJ24" s="1061"/>
      <c r="AK24" s="1061"/>
      <c r="AL24" s="1061"/>
      <c r="AM24" s="1061"/>
      <c r="AN24" s="1061"/>
      <c r="AO24" s="1061"/>
      <c r="AP24" s="1061"/>
      <c r="AQ24" s="1061"/>
      <c r="AR24" s="1061"/>
      <c r="AS24" s="1061"/>
      <c r="AT24" s="1061"/>
      <c r="AU24" s="1061"/>
      <c r="AV24" s="1061"/>
      <c r="AW24" s="1061"/>
      <c r="AX24" s="1061"/>
      <c r="AY24" s="1061"/>
      <c r="AZ24" s="1061"/>
      <c r="BA24" s="1061"/>
      <c r="BB24" s="1061"/>
      <c r="BC24" s="1061"/>
      <c r="BD24" s="1061"/>
      <c r="BE24" s="1061"/>
      <c r="BF24" s="1061"/>
      <c r="BG24" s="1061"/>
      <c r="BH24" s="1061"/>
      <c r="BI24" s="1061"/>
      <c r="BJ24" s="1061"/>
      <c r="BK24" s="1061"/>
      <c r="BL24" s="1061"/>
      <c r="BM24" s="1061"/>
      <c r="BN24" s="1061"/>
      <c r="BO24" s="1061"/>
      <c r="BP24" s="1061"/>
      <c r="BQ24" s="1061"/>
      <c r="BR24" s="1061"/>
      <c r="BS24" s="1061"/>
      <c r="BT24" s="1061"/>
      <c r="BU24" s="1061"/>
      <c r="BV24" s="1061"/>
      <c r="BW24" s="1061"/>
      <c r="BX24" s="1061"/>
      <c r="BY24" s="1061"/>
      <c r="BZ24" s="1061"/>
      <c r="CA24" s="1061"/>
      <c r="CB24" s="1061"/>
      <c r="CC24" s="1061"/>
      <c r="CD24" s="1061"/>
      <c r="CE24" s="1061"/>
      <c r="CF24" s="1061"/>
      <c r="CG24" s="1061"/>
      <c r="CH24" s="1061"/>
      <c r="CI24" s="1061"/>
      <c r="CJ24" s="1061"/>
      <c r="CK24" s="1061"/>
      <c r="CL24" s="1061"/>
      <c r="CM24" s="1061"/>
      <c r="CN24" s="1061"/>
      <c r="CO24" s="1061"/>
      <c r="CP24" s="1061"/>
      <c r="CQ24" s="1061"/>
      <c r="CR24" s="1061"/>
      <c r="CS24" s="1061"/>
      <c r="CT24" s="1061"/>
    </row>
    <row r="25" spans="1:98" s="1277" customFormat="1" ht="54" customHeight="1">
      <c r="A25" s="1560"/>
      <c r="B25" s="1449"/>
      <c r="C25" s="1449"/>
      <c r="D25" s="2594" t="s">
        <v>7774</v>
      </c>
      <c r="E25" s="1449"/>
      <c r="F25" s="1063">
        <v>1</v>
      </c>
      <c r="G25" s="1561"/>
      <c r="H25" s="4062"/>
      <c r="I25" s="4368"/>
      <c r="J25" s="4855"/>
      <c r="L25" s="2526"/>
      <c r="Q25" s="5019"/>
    </row>
    <row r="26" spans="1:98" s="2595" customFormat="1" ht="27" customHeight="1">
      <c r="A26" s="1336"/>
      <c r="B26" s="1057"/>
      <c r="C26" s="1057"/>
      <c r="D26" s="1119" t="s">
        <v>7761</v>
      </c>
      <c r="E26" s="1057"/>
      <c r="F26" s="1063"/>
      <c r="G26" s="1058"/>
      <c r="H26" s="4063"/>
      <c r="I26" s="4368"/>
      <c r="J26" s="5029"/>
      <c r="K26" s="1470"/>
      <c r="L26" s="1470"/>
      <c r="M26" s="1470"/>
      <c r="N26" s="1470"/>
      <c r="O26" s="1470"/>
      <c r="P26" s="1470"/>
      <c r="Q26" s="1470"/>
      <c r="R26" s="1470"/>
      <c r="S26" s="1470"/>
      <c r="T26" s="1470"/>
      <c r="U26" s="1470"/>
      <c r="V26" s="1470"/>
      <c r="W26" s="1470"/>
      <c r="X26" s="1470"/>
      <c r="Y26" s="1470"/>
      <c r="Z26" s="1470"/>
      <c r="AA26" s="1470"/>
      <c r="AB26" s="1470"/>
      <c r="AC26" s="1470"/>
      <c r="AD26" s="1470"/>
      <c r="AE26" s="1470"/>
      <c r="AF26" s="1470"/>
      <c r="AG26" s="1470"/>
      <c r="AH26" s="1470"/>
      <c r="AI26" s="1470"/>
      <c r="AJ26" s="1470"/>
      <c r="AK26" s="1470"/>
      <c r="AL26" s="1470"/>
      <c r="AM26" s="1470"/>
      <c r="AN26" s="1470"/>
      <c r="AO26" s="1470"/>
      <c r="AP26" s="1470"/>
      <c r="AQ26" s="1470"/>
      <c r="AR26" s="1470"/>
      <c r="AS26" s="1470"/>
      <c r="AT26" s="1470"/>
      <c r="AU26" s="1470"/>
      <c r="AV26" s="1470"/>
      <c r="AW26" s="1470"/>
      <c r="AX26" s="1470"/>
      <c r="AY26" s="1470"/>
      <c r="AZ26" s="1470"/>
      <c r="BA26" s="1470"/>
      <c r="BB26" s="1470"/>
      <c r="BC26" s="1470"/>
      <c r="BD26" s="1470"/>
      <c r="BE26" s="1470"/>
      <c r="BF26" s="1470"/>
      <c r="BG26" s="1470"/>
      <c r="BH26" s="1470"/>
      <c r="BI26" s="1470"/>
      <c r="BJ26" s="1470"/>
      <c r="BK26" s="1470"/>
      <c r="BL26" s="1470"/>
      <c r="BM26" s="1470"/>
      <c r="BN26" s="1470"/>
      <c r="BO26" s="1470"/>
      <c r="BP26" s="1470"/>
      <c r="BQ26" s="1470"/>
      <c r="BR26" s="1470"/>
      <c r="BS26" s="1470"/>
      <c r="BT26" s="1470"/>
      <c r="BU26" s="1470"/>
      <c r="BV26" s="1470"/>
      <c r="BW26" s="1470"/>
      <c r="BX26" s="1470"/>
      <c r="BY26" s="1470"/>
      <c r="BZ26" s="1470"/>
      <c r="CA26" s="1470"/>
      <c r="CB26" s="1470"/>
      <c r="CC26" s="1470"/>
      <c r="CD26" s="1470"/>
      <c r="CE26" s="1470"/>
      <c r="CF26" s="1470"/>
      <c r="CG26" s="1470"/>
      <c r="CH26" s="1470"/>
      <c r="CI26" s="1470"/>
      <c r="CJ26" s="1470"/>
      <c r="CK26" s="1470"/>
      <c r="CL26" s="1470"/>
      <c r="CM26" s="1470"/>
      <c r="CN26" s="1470"/>
      <c r="CO26" s="1470"/>
      <c r="CP26" s="1470"/>
      <c r="CQ26" s="1470"/>
      <c r="CR26" s="1470"/>
      <c r="CS26" s="1470"/>
      <c r="CT26" s="1470"/>
    </row>
    <row r="27" spans="1:98" s="1277" customFormat="1" ht="27" customHeight="1">
      <c r="A27" s="1560"/>
      <c r="B27" s="1449"/>
      <c r="C27" s="1449"/>
      <c r="D27" s="2596" t="s">
        <v>7762</v>
      </c>
      <c r="E27" s="1449"/>
      <c r="F27" s="1063"/>
      <c r="G27" s="1561"/>
      <c r="H27" s="4062"/>
      <c r="I27" s="1087"/>
      <c r="J27" s="5029"/>
    </row>
    <row r="28" spans="1:98" s="1277" customFormat="1" ht="38.25" customHeight="1">
      <c r="A28" s="1560"/>
      <c r="B28" s="1449"/>
      <c r="C28" s="1449"/>
      <c r="D28" s="2597" t="s">
        <v>7763</v>
      </c>
      <c r="E28" s="1449"/>
      <c r="F28" s="1063"/>
      <c r="G28" s="1561"/>
      <c r="H28" s="4062"/>
      <c r="I28" s="4467"/>
      <c r="J28" s="1061"/>
    </row>
    <row r="29" spans="1:98" s="1102" customFormat="1" ht="27" customHeight="1">
      <c r="A29" s="1336">
        <v>5</v>
      </c>
      <c r="B29" s="1057">
        <v>751</v>
      </c>
      <c r="C29" s="1057" t="s">
        <v>7775</v>
      </c>
      <c r="D29" s="1057" t="s">
        <v>7776</v>
      </c>
      <c r="E29" s="1057" t="s">
        <v>155</v>
      </c>
      <c r="F29" s="1071">
        <f>ROUND(SUM(F30),3)</f>
        <v>1</v>
      </c>
      <c r="G29" s="1081"/>
      <c r="H29" s="3789">
        <f>ROUND(F29*G29,2)</f>
        <v>0</v>
      </c>
      <c r="I29" s="1059" t="s">
        <v>60</v>
      </c>
      <c r="J29" s="5251"/>
      <c r="K29" s="5026"/>
      <c r="L29" s="5252"/>
      <c r="M29" s="5252"/>
      <c r="N29" s="1061"/>
      <c r="O29" s="1061"/>
      <c r="P29" s="1061"/>
      <c r="Q29" s="1061"/>
      <c r="R29" s="1061"/>
      <c r="S29" s="1061"/>
      <c r="T29" s="5028"/>
      <c r="U29" s="1061"/>
      <c r="V29" s="1061"/>
      <c r="W29" s="1061"/>
      <c r="X29" s="1061"/>
      <c r="Y29" s="1061"/>
      <c r="Z29" s="1061"/>
      <c r="AA29" s="1061"/>
      <c r="AB29" s="1061"/>
      <c r="AC29" s="1061"/>
      <c r="AD29" s="1061"/>
      <c r="AE29" s="1061"/>
      <c r="AF29" s="1061"/>
      <c r="AG29" s="1061"/>
      <c r="AH29" s="1061"/>
      <c r="AI29" s="1061"/>
      <c r="AJ29" s="1061"/>
      <c r="AK29" s="1061"/>
      <c r="AL29" s="1061"/>
      <c r="AM29" s="1061"/>
      <c r="AN29" s="1061"/>
      <c r="AO29" s="1061"/>
      <c r="AP29" s="1061"/>
      <c r="AQ29" s="1061"/>
      <c r="AR29" s="1061"/>
      <c r="AS29" s="1061"/>
      <c r="AT29" s="1061"/>
      <c r="AU29" s="1061"/>
      <c r="AV29" s="1061"/>
      <c r="AW29" s="1061"/>
      <c r="AX29" s="1061"/>
      <c r="AY29" s="1061"/>
      <c r="AZ29" s="1061"/>
      <c r="BA29" s="1061"/>
      <c r="BB29" s="1061"/>
      <c r="BC29" s="1061"/>
      <c r="BD29" s="1061"/>
      <c r="BE29" s="1061"/>
      <c r="BF29" s="1061"/>
      <c r="BG29" s="1061"/>
      <c r="BH29" s="1061"/>
      <c r="BI29" s="1061"/>
      <c r="BJ29" s="1061"/>
      <c r="BK29" s="1061"/>
      <c r="BL29" s="1061"/>
      <c r="BM29" s="1061"/>
      <c r="BN29" s="1061"/>
      <c r="BO29" s="1061"/>
      <c r="BP29" s="1061"/>
      <c r="BQ29" s="1061"/>
      <c r="BR29" s="1061"/>
      <c r="BS29" s="1061"/>
      <c r="BT29" s="1061"/>
      <c r="BU29" s="1061"/>
      <c r="BV29" s="1061"/>
      <c r="BW29" s="1061"/>
      <c r="BX29" s="1061"/>
      <c r="BY29" s="1061"/>
      <c r="BZ29" s="1061"/>
      <c r="CA29" s="1061"/>
      <c r="CB29" s="1061"/>
      <c r="CC29" s="1061"/>
      <c r="CD29" s="1061"/>
      <c r="CE29" s="1061"/>
      <c r="CF29" s="1061"/>
      <c r="CG29" s="1061"/>
      <c r="CH29" s="1061"/>
      <c r="CI29" s="1061"/>
      <c r="CJ29" s="1061"/>
      <c r="CK29" s="1061"/>
      <c r="CL29" s="1061"/>
      <c r="CM29" s="1061"/>
      <c r="CN29" s="1061"/>
      <c r="CO29" s="1061"/>
      <c r="CP29" s="1061"/>
      <c r="CQ29" s="1061"/>
      <c r="CR29" s="1061"/>
      <c r="CS29" s="1061"/>
      <c r="CT29" s="1061"/>
    </row>
    <row r="30" spans="1:98" s="1277" customFormat="1" ht="54" customHeight="1">
      <c r="A30" s="1560"/>
      <c r="B30" s="1449"/>
      <c r="C30" s="1449"/>
      <c r="D30" s="2594" t="s">
        <v>7777</v>
      </c>
      <c r="E30" s="1449"/>
      <c r="F30" s="1063">
        <v>1</v>
      </c>
      <c r="G30" s="1561"/>
      <c r="H30" s="4062"/>
      <c r="I30" s="4368"/>
      <c r="J30" s="4855"/>
      <c r="L30" s="2526"/>
      <c r="Q30" s="5019"/>
    </row>
    <row r="31" spans="1:98" s="2595" customFormat="1" ht="27" customHeight="1">
      <c r="A31" s="1336"/>
      <c r="B31" s="1057"/>
      <c r="C31" s="1057"/>
      <c r="D31" s="1119" t="s">
        <v>7778</v>
      </c>
      <c r="E31" s="1057"/>
      <c r="F31" s="1063"/>
      <c r="G31" s="1058"/>
      <c r="H31" s="4063"/>
      <c r="I31" s="4368"/>
      <c r="J31" s="5029"/>
      <c r="K31" s="1470"/>
      <c r="L31" s="1470"/>
      <c r="M31" s="1470"/>
      <c r="N31" s="1470"/>
      <c r="O31" s="1470"/>
      <c r="P31" s="1470"/>
      <c r="Q31" s="1470"/>
      <c r="R31" s="1470"/>
      <c r="S31" s="1470"/>
      <c r="T31" s="1470"/>
      <c r="U31" s="1470"/>
      <c r="V31" s="1470"/>
      <c r="W31" s="1470"/>
      <c r="X31" s="1470"/>
      <c r="Y31" s="1470"/>
      <c r="Z31" s="1470"/>
      <c r="AA31" s="1470"/>
      <c r="AB31" s="1470"/>
      <c r="AC31" s="1470"/>
      <c r="AD31" s="1470"/>
      <c r="AE31" s="1470"/>
      <c r="AF31" s="1470"/>
      <c r="AG31" s="1470"/>
      <c r="AH31" s="1470"/>
      <c r="AI31" s="1470"/>
      <c r="AJ31" s="1470"/>
      <c r="AK31" s="1470"/>
      <c r="AL31" s="1470"/>
      <c r="AM31" s="1470"/>
      <c r="AN31" s="1470"/>
      <c r="AO31" s="1470"/>
      <c r="AP31" s="1470"/>
      <c r="AQ31" s="1470"/>
      <c r="AR31" s="1470"/>
      <c r="AS31" s="1470"/>
      <c r="AT31" s="1470"/>
      <c r="AU31" s="1470"/>
      <c r="AV31" s="1470"/>
      <c r="AW31" s="1470"/>
      <c r="AX31" s="1470"/>
      <c r="AY31" s="1470"/>
      <c r="AZ31" s="1470"/>
      <c r="BA31" s="1470"/>
      <c r="BB31" s="1470"/>
      <c r="BC31" s="1470"/>
      <c r="BD31" s="1470"/>
      <c r="BE31" s="1470"/>
      <c r="BF31" s="1470"/>
      <c r="BG31" s="1470"/>
      <c r="BH31" s="1470"/>
      <c r="BI31" s="1470"/>
      <c r="BJ31" s="1470"/>
      <c r="BK31" s="1470"/>
      <c r="BL31" s="1470"/>
      <c r="BM31" s="1470"/>
      <c r="BN31" s="1470"/>
      <c r="BO31" s="1470"/>
      <c r="BP31" s="1470"/>
      <c r="BQ31" s="1470"/>
      <c r="BR31" s="1470"/>
      <c r="BS31" s="1470"/>
      <c r="BT31" s="1470"/>
      <c r="BU31" s="1470"/>
      <c r="BV31" s="1470"/>
      <c r="BW31" s="1470"/>
      <c r="BX31" s="1470"/>
      <c r="BY31" s="1470"/>
      <c r="BZ31" s="1470"/>
      <c r="CA31" s="1470"/>
      <c r="CB31" s="1470"/>
      <c r="CC31" s="1470"/>
      <c r="CD31" s="1470"/>
      <c r="CE31" s="1470"/>
      <c r="CF31" s="1470"/>
      <c r="CG31" s="1470"/>
      <c r="CH31" s="1470"/>
      <c r="CI31" s="1470"/>
      <c r="CJ31" s="1470"/>
      <c r="CK31" s="1470"/>
      <c r="CL31" s="1470"/>
      <c r="CM31" s="1470"/>
      <c r="CN31" s="1470"/>
      <c r="CO31" s="1470"/>
      <c r="CP31" s="1470"/>
      <c r="CQ31" s="1470"/>
      <c r="CR31" s="1470"/>
      <c r="CS31" s="1470"/>
      <c r="CT31" s="1470"/>
    </row>
    <row r="32" spans="1:98" s="1277" customFormat="1" ht="27" customHeight="1">
      <c r="A32" s="1560"/>
      <c r="B32" s="1449"/>
      <c r="C32" s="1449"/>
      <c r="D32" s="2596" t="s">
        <v>7762</v>
      </c>
      <c r="E32" s="1449"/>
      <c r="F32" s="1063"/>
      <c r="G32" s="1561"/>
      <c r="H32" s="4062"/>
      <c r="I32" s="1087"/>
      <c r="J32" s="5029"/>
    </row>
    <row r="33" spans="1:98" s="1277" customFormat="1" ht="38.25" customHeight="1">
      <c r="A33" s="1560"/>
      <c r="B33" s="1449"/>
      <c r="C33" s="1449"/>
      <c r="D33" s="2597" t="s">
        <v>7763</v>
      </c>
      <c r="E33" s="1449"/>
      <c r="F33" s="1063"/>
      <c r="G33" s="1561"/>
      <c r="H33" s="4062"/>
      <c r="I33" s="4467"/>
      <c r="J33" s="1061"/>
    </row>
    <row r="34" spans="1:98" s="1102" customFormat="1" ht="27" customHeight="1">
      <c r="A34" s="1336">
        <v>6</v>
      </c>
      <c r="B34" s="1057">
        <v>751</v>
      </c>
      <c r="C34" s="1057" t="s">
        <v>7779</v>
      </c>
      <c r="D34" s="1057" t="s">
        <v>7780</v>
      </c>
      <c r="E34" s="1057" t="s">
        <v>155</v>
      </c>
      <c r="F34" s="1071">
        <f>ROUND(SUM(F35),3)</f>
        <v>1</v>
      </c>
      <c r="G34" s="1081"/>
      <c r="H34" s="3789">
        <f>ROUND(F34*G34,2)</f>
        <v>0</v>
      </c>
      <c r="I34" s="1059" t="s">
        <v>60</v>
      </c>
      <c r="J34" s="5251"/>
      <c r="K34" s="5026"/>
      <c r="L34" s="5252"/>
      <c r="M34" s="5252"/>
      <c r="N34" s="1061"/>
      <c r="O34" s="1061"/>
      <c r="P34" s="1061"/>
      <c r="Q34" s="1061"/>
      <c r="R34" s="1061"/>
      <c r="S34" s="1061"/>
      <c r="T34" s="5028"/>
      <c r="U34" s="1061"/>
      <c r="V34" s="1061"/>
      <c r="W34" s="1061"/>
      <c r="X34" s="1061"/>
      <c r="Y34" s="1061"/>
      <c r="Z34" s="1061"/>
      <c r="AA34" s="1061"/>
      <c r="AB34" s="1061"/>
      <c r="AC34" s="1061"/>
      <c r="AD34" s="1061"/>
      <c r="AE34" s="1061"/>
      <c r="AF34" s="1061"/>
      <c r="AG34" s="1061"/>
      <c r="AH34" s="1061"/>
      <c r="AI34" s="1061"/>
      <c r="AJ34" s="1061"/>
      <c r="AK34" s="1061"/>
      <c r="AL34" s="1061"/>
      <c r="AM34" s="1061"/>
      <c r="AN34" s="1061"/>
      <c r="AO34" s="1061"/>
      <c r="AP34" s="1061"/>
      <c r="AQ34" s="1061"/>
      <c r="AR34" s="1061"/>
      <c r="AS34" s="1061"/>
      <c r="AT34" s="1061"/>
      <c r="AU34" s="1061"/>
      <c r="AV34" s="1061"/>
      <c r="AW34" s="1061"/>
      <c r="AX34" s="1061"/>
      <c r="AY34" s="1061"/>
      <c r="AZ34" s="1061"/>
      <c r="BA34" s="1061"/>
      <c r="BB34" s="1061"/>
      <c r="BC34" s="1061"/>
      <c r="BD34" s="1061"/>
      <c r="BE34" s="1061"/>
      <c r="BF34" s="1061"/>
      <c r="BG34" s="1061"/>
      <c r="BH34" s="1061"/>
      <c r="BI34" s="1061"/>
      <c r="BJ34" s="1061"/>
      <c r="BK34" s="1061"/>
      <c r="BL34" s="1061"/>
      <c r="BM34" s="1061"/>
      <c r="BN34" s="1061"/>
      <c r="BO34" s="1061"/>
      <c r="BP34" s="1061"/>
      <c r="BQ34" s="1061"/>
      <c r="BR34" s="1061"/>
      <c r="BS34" s="1061"/>
      <c r="BT34" s="1061"/>
      <c r="BU34" s="1061"/>
      <c r="BV34" s="1061"/>
      <c r="BW34" s="1061"/>
      <c r="BX34" s="1061"/>
      <c r="BY34" s="1061"/>
      <c r="BZ34" s="1061"/>
      <c r="CA34" s="1061"/>
      <c r="CB34" s="1061"/>
      <c r="CC34" s="1061"/>
      <c r="CD34" s="1061"/>
      <c r="CE34" s="1061"/>
      <c r="CF34" s="1061"/>
      <c r="CG34" s="1061"/>
      <c r="CH34" s="1061"/>
      <c r="CI34" s="1061"/>
      <c r="CJ34" s="1061"/>
      <c r="CK34" s="1061"/>
      <c r="CL34" s="1061"/>
      <c r="CM34" s="1061"/>
      <c r="CN34" s="1061"/>
      <c r="CO34" s="1061"/>
      <c r="CP34" s="1061"/>
      <c r="CQ34" s="1061"/>
      <c r="CR34" s="1061"/>
      <c r="CS34" s="1061"/>
      <c r="CT34" s="1061"/>
    </row>
    <row r="35" spans="1:98" s="1277" customFormat="1" ht="54" customHeight="1">
      <c r="A35" s="1560"/>
      <c r="B35" s="1449"/>
      <c r="C35" s="1449"/>
      <c r="D35" s="2594" t="s">
        <v>7781</v>
      </c>
      <c r="E35" s="1449"/>
      <c r="F35" s="1063">
        <v>1</v>
      </c>
      <c r="G35" s="1561"/>
      <c r="H35" s="4062"/>
      <c r="I35" s="4368"/>
      <c r="J35" s="4855"/>
      <c r="L35" s="2526"/>
      <c r="Q35" s="5019"/>
    </row>
    <row r="36" spans="1:98" s="2595" customFormat="1" ht="27" customHeight="1">
      <c r="A36" s="1336"/>
      <c r="B36" s="1057"/>
      <c r="C36" s="1057"/>
      <c r="D36" s="1119" t="s">
        <v>7782</v>
      </c>
      <c r="E36" s="1057"/>
      <c r="F36" s="1063"/>
      <c r="G36" s="1058"/>
      <c r="H36" s="4063"/>
      <c r="I36" s="4368"/>
      <c r="J36" s="5029"/>
      <c r="K36" s="1470"/>
      <c r="L36" s="1470"/>
      <c r="M36" s="1470"/>
      <c r="N36" s="1470"/>
      <c r="O36" s="1470"/>
      <c r="P36" s="1470"/>
      <c r="Q36" s="1470"/>
      <c r="R36" s="1470"/>
      <c r="S36" s="1470"/>
      <c r="T36" s="1470"/>
      <c r="U36" s="1470"/>
      <c r="V36" s="1470"/>
      <c r="W36" s="1470"/>
      <c r="X36" s="1470"/>
      <c r="Y36" s="1470"/>
      <c r="Z36" s="1470"/>
      <c r="AA36" s="1470"/>
      <c r="AB36" s="1470"/>
      <c r="AC36" s="1470"/>
      <c r="AD36" s="1470"/>
      <c r="AE36" s="1470"/>
      <c r="AF36" s="1470"/>
      <c r="AG36" s="1470"/>
      <c r="AH36" s="1470"/>
      <c r="AI36" s="1470"/>
      <c r="AJ36" s="1470"/>
      <c r="AK36" s="1470"/>
      <c r="AL36" s="1470"/>
      <c r="AM36" s="1470"/>
      <c r="AN36" s="1470"/>
      <c r="AO36" s="1470"/>
      <c r="AP36" s="1470"/>
      <c r="AQ36" s="1470"/>
      <c r="AR36" s="1470"/>
      <c r="AS36" s="1470"/>
      <c r="AT36" s="1470"/>
      <c r="AU36" s="1470"/>
      <c r="AV36" s="1470"/>
      <c r="AW36" s="1470"/>
      <c r="AX36" s="1470"/>
      <c r="AY36" s="1470"/>
      <c r="AZ36" s="1470"/>
      <c r="BA36" s="1470"/>
      <c r="BB36" s="1470"/>
      <c r="BC36" s="1470"/>
      <c r="BD36" s="1470"/>
      <c r="BE36" s="1470"/>
      <c r="BF36" s="1470"/>
      <c r="BG36" s="1470"/>
      <c r="BH36" s="1470"/>
      <c r="BI36" s="1470"/>
      <c r="BJ36" s="1470"/>
      <c r="BK36" s="1470"/>
      <c r="BL36" s="1470"/>
      <c r="BM36" s="1470"/>
      <c r="BN36" s="1470"/>
      <c r="BO36" s="1470"/>
      <c r="BP36" s="1470"/>
      <c r="BQ36" s="1470"/>
      <c r="BR36" s="1470"/>
      <c r="BS36" s="1470"/>
      <c r="BT36" s="1470"/>
      <c r="BU36" s="1470"/>
      <c r="BV36" s="1470"/>
      <c r="BW36" s="1470"/>
      <c r="BX36" s="1470"/>
      <c r="BY36" s="1470"/>
      <c r="BZ36" s="1470"/>
      <c r="CA36" s="1470"/>
      <c r="CB36" s="1470"/>
      <c r="CC36" s="1470"/>
      <c r="CD36" s="1470"/>
      <c r="CE36" s="1470"/>
      <c r="CF36" s="1470"/>
      <c r="CG36" s="1470"/>
      <c r="CH36" s="1470"/>
      <c r="CI36" s="1470"/>
      <c r="CJ36" s="1470"/>
      <c r="CK36" s="1470"/>
      <c r="CL36" s="1470"/>
      <c r="CM36" s="1470"/>
      <c r="CN36" s="1470"/>
      <c r="CO36" s="1470"/>
      <c r="CP36" s="1470"/>
      <c r="CQ36" s="1470"/>
      <c r="CR36" s="1470"/>
      <c r="CS36" s="1470"/>
      <c r="CT36" s="1470"/>
    </row>
    <row r="37" spans="1:98" s="1277" customFormat="1" ht="27" customHeight="1">
      <c r="A37" s="1560"/>
      <c r="B37" s="1449"/>
      <c r="C37" s="1449"/>
      <c r="D37" s="2596" t="s">
        <v>7762</v>
      </c>
      <c r="E37" s="1449"/>
      <c r="F37" s="1063"/>
      <c r="G37" s="1561"/>
      <c r="H37" s="4062"/>
      <c r="I37" s="1087"/>
      <c r="J37" s="5029"/>
    </row>
    <row r="38" spans="1:98" s="1277" customFormat="1" ht="38.25" customHeight="1">
      <c r="A38" s="1560"/>
      <c r="B38" s="1449"/>
      <c r="C38" s="1449"/>
      <c r="D38" s="2597" t="s">
        <v>7763</v>
      </c>
      <c r="E38" s="1449"/>
      <c r="F38" s="1063"/>
      <c r="G38" s="1561"/>
      <c r="H38" s="4062"/>
      <c r="I38" s="4467"/>
      <c r="J38" s="1061"/>
    </row>
    <row r="39" spans="1:98" s="1102" customFormat="1" ht="13.5" customHeight="1">
      <c r="A39" s="1336">
        <v>7</v>
      </c>
      <c r="B39" s="1057">
        <v>751</v>
      </c>
      <c r="C39" s="1057" t="s">
        <v>7783</v>
      </c>
      <c r="D39" s="1057" t="s">
        <v>7784</v>
      </c>
      <c r="E39" s="1057" t="s">
        <v>155</v>
      </c>
      <c r="F39" s="1071">
        <f>ROUND(SUM(F40),3)</f>
        <v>1</v>
      </c>
      <c r="G39" s="1081"/>
      <c r="H39" s="3789">
        <f>ROUND(F39*G39,2)</f>
        <v>0</v>
      </c>
      <c r="I39" s="1059" t="s">
        <v>60</v>
      </c>
      <c r="J39" s="5251"/>
      <c r="K39" s="5026"/>
      <c r="L39" s="5252"/>
      <c r="M39" s="5252"/>
      <c r="N39" s="1061"/>
      <c r="O39" s="1061"/>
      <c r="P39" s="1061"/>
      <c r="Q39" s="1061"/>
      <c r="R39" s="1061"/>
      <c r="S39" s="1061"/>
      <c r="T39" s="5028"/>
      <c r="U39" s="1061"/>
      <c r="V39" s="1061"/>
      <c r="W39" s="1061"/>
      <c r="X39" s="1061"/>
      <c r="Y39" s="1061"/>
      <c r="Z39" s="1061"/>
      <c r="AA39" s="1061"/>
      <c r="AB39" s="1061"/>
      <c r="AC39" s="1061"/>
      <c r="AD39" s="1061"/>
      <c r="AE39" s="1061"/>
      <c r="AF39" s="1061"/>
      <c r="AG39" s="1061"/>
      <c r="AH39" s="1061"/>
      <c r="AI39" s="1061"/>
      <c r="AJ39" s="1061"/>
      <c r="AK39" s="1061"/>
      <c r="AL39" s="1061"/>
      <c r="AM39" s="1061"/>
      <c r="AN39" s="1061"/>
      <c r="AO39" s="1061"/>
      <c r="AP39" s="1061"/>
      <c r="AQ39" s="1061"/>
      <c r="AR39" s="1061"/>
      <c r="AS39" s="1061"/>
      <c r="AT39" s="1061"/>
      <c r="AU39" s="1061"/>
      <c r="AV39" s="1061"/>
      <c r="AW39" s="1061"/>
      <c r="AX39" s="1061"/>
      <c r="AY39" s="1061"/>
      <c r="AZ39" s="1061"/>
      <c r="BA39" s="1061"/>
      <c r="BB39" s="1061"/>
      <c r="BC39" s="1061"/>
      <c r="BD39" s="1061"/>
      <c r="BE39" s="1061"/>
      <c r="BF39" s="1061"/>
      <c r="BG39" s="1061"/>
      <c r="BH39" s="1061"/>
      <c r="BI39" s="1061"/>
      <c r="BJ39" s="1061"/>
      <c r="BK39" s="1061"/>
      <c r="BL39" s="1061"/>
      <c r="BM39" s="1061"/>
      <c r="BN39" s="1061"/>
      <c r="BO39" s="1061"/>
      <c r="BP39" s="1061"/>
      <c r="BQ39" s="1061"/>
      <c r="BR39" s="1061"/>
      <c r="BS39" s="1061"/>
      <c r="BT39" s="1061"/>
      <c r="BU39" s="1061"/>
      <c r="BV39" s="1061"/>
      <c r="BW39" s="1061"/>
      <c r="BX39" s="1061"/>
      <c r="BY39" s="1061"/>
      <c r="BZ39" s="1061"/>
      <c r="CA39" s="1061"/>
      <c r="CB39" s="1061"/>
      <c r="CC39" s="1061"/>
      <c r="CD39" s="1061"/>
      <c r="CE39" s="1061"/>
      <c r="CF39" s="1061"/>
      <c r="CG39" s="1061"/>
      <c r="CH39" s="1061"/>
      <c r="CI39" s="1061"/>
      <c r="CJ39" s="1061"/>
      <c r="CK39" s="1061"/>
      <c r="CL39" s="1061"/>
      <c r="CM39" s="1061"/>
      <c r="CN39" s="1061"/>
      <c r="CO39" s="1061"/>
      <c r="CP39" s="1061"/>
      <c r="CQ39" s="1061"/>
      <c r="CR39" s="1061"/>
      <c r="CS39" s="1061"/>
      <c r="CT39" s="1061"/>
    </row>
    <row r="40" spans="1:98" s="1277" customFormat="1" ht="54" customHeight="1">
      <c r="A40" s="1560"/>
      <c r="B40" s="1449"/>
      <c r="C40" s="1449"/>
      <c r="D40" s="2594" t="s">
        <v>7785</v>
      </c>
      <c r="E40" s="1449"/>
      <c r="F40" s="1063">
        <v>1</v>
      </c>
      <c r="G40" s="1561"/>
      <c r="H40" s="4062"/>
      <c r="I40" s="4368"/>
      <c r="J40" s="4855"/>
      <c r="L40" s="1563"/>
      <c r="Q40" s="5019"/>
    </row>
    <row r="41" spans="1:98" s="2595" customFormat="1" ht="27" customHeight="1">
      <c r="A41" s="1336"/>
      <c r="B41" s="1057"/>
      <c r="C41" s="1057"/>
      <c r="D41" s="1119" t="s">
        <v>7786</v>
      </c>
      <c r="E41" s="1057"/>
      <c r="F41" s="1063"/>
      <c r="G41" s="1058"/>
      <c r="H41" s="4063"/>
      <c r="I41" s="4368"/>
      <c r="J41" s="5029"/>
      <c r="K41" s="1470"/>
      <c r="L41" s="1470"/>
      <c r="M41" s="1470"/>
      <c r="N41" s="1470"/>
      <c r="O41" s="1470"/>
      <c r="P41" s="1470"/>
      <c r="Q41" s="1470"/>
      <c r="R41" s="1470"/>
      <c r="S41" s="1470"/>
      <c r="T41" s="1470"/>
      <c r="U41" s="1470"/>
      <c r="V41" s="1470"/>
      <c r="W41" s="1470"/>
      <c r="X41" s="1470"/>
      <c r="Y41" s="1470"/>
      <c r="Z41" s="1470"/>
      <c r="AA41" s="1470"/>
      <c r="AB41" s="1470"/>
      <c r="AC41" s="1470"/>
      <c r="AD41" s="1470"/>
      <c r="AE41" s="1470"/>
      <c r="AF41" s="1470"/>
      <c r="AG41" s="1470"/>
      <c r="AH41" s="1470"/>
      <c r="AI41" s="1470"/>
      <c r="AJ41" s="1470"/>
      <c r="AK41" s="1470"/>
      <c r="AL41" s="1470"/>
      <c r="AM41" s="1470"/>
      <c r="AN41" s="1470"/>
      <c r="AO41" s="1470"/>
      <c r="AP41" s="1470"/>
      <c r="AQ41" s="1470"/>
      <c r="AR41" s="1470"/>
      <c r="AS41" s="1470"/>
      <c r="AT41" s="1470"/>
      <c r="AU41" s="1470"/>
      <c r="AV41" s="1470"/>
      <c r="AW41" s="1470"/>
      <c r="AX41" s="1470"/>
      <c r="AY41" s="1470"/>
      <c r="AZ41" s="1470"/>
      <c r="BA41" s="1470"/>
      <c r="BB41" s="1470"/>
      <c r="BC41" s="1470"/>
      <c r="BD41" s="1470"/>
      <c r="BE41" s="1470"/>
      <c r="BF41" s="1470"/>
      <c r="BG41" s="1470"/>
      <c r="BH41" s="1470"/>
      <c r="BI41" s="1470"/>
      <c r="BJ41" s="1470"/>
      <c r="BK41" s="1470"/>
      <c r="BL41" s="1470"/>
      <c r="BM41" s="1470"/>
      <c r="BN41" s="1470"/>
      <c r="BO41" s="1470"/>
      <c r="BP41" s="1470"/>
      <c r="BQ41" s="1470"/>
      <c r="BR41" s="1470"/>
      <c r="BS41" s="1470"/>
      <c r="BT41" s="1470"/>
      <c r="BU41" s="1470"/>
      <c r="BV41" s="1470"/>
      <c r="BW41" s="1470"/>
      <c r="BX41" s="1470"/>
      <c r="BY41" s="1470"/>
      <c r="BZ41" s="1470"/>
      <c r="CA41" s="1470"/>
      <c r="CB41" s="1470"/>
      <c r="CC41" s="1470"/>
      <c r="CD41" s="1470"/>
      <c r="CE41" s="1470"/>
      <c r="CF41" s="1470"/>
      <c r="CG41" s="1470"/>
      <c r="CH41" s="1470"/>
      <c r="CI41" s="1470"/>
      <c r="CJ41" s="1470"/>
      <c r="CK41" s="1470"/>
      <c r="CL41" s="1470"/>
      <c r="CM41" s="1470"/>
      <c r="CN41" s="1470"/>
      <c r="CO41" s="1470"/>
      <c r="CP41" s="1470"/>
      <c r="CQ41" s="1470"/>
      <c r="CR41" s="1470"/>
      <c r="CS41" s="1470"/>
      <c r="CT41" s="1470"/>
    </row>
    <row r="42" spans="1:98" s="1277" customFormat="1" ht="27" customHeight="1">
      <c r="A42" s="1560"/>
      <c r="B42" s="1449"/>
      <c r="C42" s="1449"/>
      <c r="D42" s="2596" t="s">
        <v>7762</v>
      </c>
      <c r="E42" s="1449"/>
      <c r="F42" s="1063"/>
      <c r="G42" s="1561"/>
      <c r="H42" s="4062"/>
      <c r="I42" s="1087"/>
      <c r="J42" s="5029"/>
    </row>
    <row r="43" spans="1:98" s="1277" customFormat="1" ht="38.25" customHeight="1">
      <c r="A43" s="1560"/>
      <c r="B43" s="1449"/>
      <c r="C43" s="1449"/>
      <c r="D43" s="2597" t="s">
        <v>7763</v>
      </c>
      <c r="E43" s="1449"/>
      <c r="F43" s="1063"/>
      <c r="G43" s="1561"/>
      <c r="H43" s="4062"/>
      <c r="I43" s="4467"/>
      <c r="J43" s="1061"/>
    </row>
    <row r="44" spans="1:98" s="1102" customFormat="1" ht="27" customHeight="1">
      <c r="A44" s="1336">
        <v>8</v>
      </c>
      <c r="B44" s="1057">
        <v>751</v>
      </c>
      <c r="C44" s="1057" t="s">
        <v>7787</v>
      </c>
      <c r="D44" s="1057" t="s">
        <v>7788</v>
      </c>
      <c r="E44" s="1057" t="s">
        <v>155</v>
      </c>
      <c r="F44" s="1071">
        <f>ROUND(SUM(F45),3)</f>
        <v>1</v>
      </c>
      <c r="G44" s="1081"/>
      <c r="H44" s="3789">
        <f>ROUND(F44*G44,2)</f>
        <v>0</v>
      </c>
      <c r="I44" s="1059" t="s">
        <v>60</v>
      </c>
      <c r="J44" s="5251"/>
      <c r="K44" s="5026"/>
      <c r="L44" s="5252"/>
      <c r="M44" s="5252"/>
      <c r="N44" s="1061"/>
      <c r="O44" s="1061"/>
      <c r="P44" s="1061"/>
      <c r="Q44" s="1061"/>
      <c r="R44" s="1061"/>
      <c r="S44" s="1061"/>
      <c r="T44" s="5028"/>
      <c r="U44" s="1061"/>
      <c r="V44" s="1061"/>
      <c r="W44" s="1061"/>
      <c r="X44" s="1061"/>
      <c r="Y44" s="1061"/>
      <c r="Z44" s="1061"/>
      <c r="AA44" s="1061"/>
      <c r="AB44" s="1061"/>
      <c r="AC44" s="1061"/>
      <c r="AD44" s="1061"/>
      <c r="AE44" s="1061"/>
      <c r="AF44" s="1061"/>
      <c r="AG44" s="1061"/>
      <c r="AH44" s="1061"/>
      <c r="AI44" s="1061"/>
      <c r="AJ44" s="1061"/>
      <c r="AK44" s="1061"/>
      <c r="AL44" s="1061"/>
      <c r="AM44" s="1061"/>
      <c r="AN44" s="1061"/>
      <c r="AO44" s="1061"/>
      <c r="AP44" s="1061"/>
      <c r="AQ44" s="1061"/>
      <c r="AR44" s="1061"/>
      <c r="AS44" s="1061"/>
      <c r="AT44" s="1061"/>
      <c r="AU44" s="1061"/>
      <c r="AV44" s="1061"/>
      <c r="AW44" s="1061"/>
      <c r="AX44" s="1061"/>
      <c r="AY44" s="1061"/>
      <c r="AZ44" s="1061"/>
      <c r="BA44" s="1061"/>
      <c r="BB44" s="1061"/>
      <c r="BC44" s="1061"/>
      <c r="BD44" s="1061"/>
      <c r="BE44" s="1061"/>
      <c r="BF44" s="1061"/>
      <c r="BG44" s="1061"/>
      <c r="BH44" s="1061"/>
      <c r="BI44" s="1061"/>
      <c r="BJ44" s="1061"/>
      <c r="BK44" s="1061"/>
      <c r="BL44" s="1061"/>
      <c r="BM44" s="1061"/>
      <c r="BN44" s="1061"/>
      <c r="BO44" s="1061"/>
      <c r="BP44" s="1061"/>
      <c r="BQ44" s="1061"/>
      <c r="BR44" s="1061"/>
      <c r="BS44" s="1061"/>
      <c r="BT44" s="1061"/>
      <c r="BU44" s="1061"/>
      <c r="BV44" s="1061"/>
      <c r="BW44" s="1061"/>
      <c r="BX44" s="1061"/>
      <c r="BY44" s="1061"/>
      <c r="BZ44" s="1061"/>
      <c r="CA44" s="1061"/>
      <c r="CB44" s="1061"/>
      <c r="CC44" s="1061"/>
      <c r="CD44" s="1061"/>
      <c r="CE44" s="1061"/>
      <c r="CF44" s="1061"/>
      <c r="CG44" s="1061"/>
      <c r="CH44" s="1061"/>
      <c r="CI44" s="1061"/>
      <c r="CJ44" s="1061"/>
      <c r="CK44" s="1061"/>
      <c r="CL44" s="1061"/>
      <c r="CM44" s="1061"/>
      <c r="CN44" s="1061"/>
      <c r="CO44" s="1061"/>
      <c r="CP44" s="1061"/>
      <c r="CQ44" s="1061"/>
      <c r="CR44" s="1061"/>
      <c r="CS44" s="1061"/>
      <c r="CT44" s="1061"/>
    </row>
    <row r="45" spans="1:98" s="1277" customFormat="1" ht="54" customHeight="1">
      <c r="A45" s="1560"/>
      <c r="B45" s="1449"/>
      <c r="C45" s="1449"/>
      <c r="D45" s="2594" t="s">
        <v>7789</v>
      </c>
      <c r="E45" s="1449"/>
      <c r="F45" s="1063">
        <v>1</v>
      </c>
      <c r="G45" s="1561"/>
      <c r="H45" s="4062"/>
      <c r="I45" s="4368"/>
      <c r="J45" s="4855"/>
      <c r="L45" s="1563"/>
      <c r="Q45" s="5019"/>
    </row>
    <row r="46" spans="1:98" s="2595" customFormat="1" ht="27" customHeight="1">
      <c r="A46" s="1336"/>
      <c r="B46" s="1057"/>
      <c r="C46" s="1057"/>
      <c r="D46" s="1119" t="s">
        <v>7790</v>
      </c>
      <c r="E46" s="1057"/>
      <c r="F46" s="1063"/>
      <c r="G46" s="1058"/>
      <c r="H46" s="4063"/>
      <c r="I46" s="4368"/>
      <c r="J46" s="5029"/>
      <c r="K46" s="1470"/>
      <c r="L46" s="1470"/>
      <c r="M46" s="1470"/>
      <c r="N46" s="1470"/>
      <c r="O46" s="1470"/>
      <c r="P46" s="1470"/>
      <c r="Q46" s="1470"/>
      <c r="R46" s="1470"/>
      <c r="S46" s="1470"/>
      <c r="T46" s="1470"/>
      <c r="U46" s="1470"/>
      <c r="V46" s="1470"/>
      <c r="W46" s="1470"/>
      <c r="X46" s="1470"/>
      <c r="Y46" s="1470"/>
      <c r="Z46" s="1470"/>
      <c r="AA46" s="1470"/>
      <c r="AB46" s="1470"/>
      <c r="AC46" s="1470"/>
      <c r="AD46" s="1470"/>
      <c r="AE46" s="1470"/>
      <c r="AF46" s="1470"/>
      <c r="AG46" s="1470"/>
      <c r="AH46" s="1470"/>
      <c r="AI46" s="1470"/>
      <c r="AJ46" s="1470"/>
      <c r="AK46" s="1470"/>
      <c r="AL46" s="1470"/>
      <c r="AM46" s="1470"/>
      <c r="AN46" s="1470"/>
      <c r="AO46" s="1470"/>
      <c r="AP46" s="1470"/>
      <c r="AQ46" s="1470"/>
      <c r="AR46" s="1470"/>
      <c r="AS46" s="1470"/>
      <c r="AT46" s="1470"/>
      <c r="AU46" s="1470"/>
      <c r="AV46" s="1470"/>
      <c r="AW46" s="1470"/>
      <c r="AX46" s="1470"/>
      <c r="AY46" s="1470"/>
      <c r="AZ46" s="1470"/>
      <c r="BA46" s="1470"/>
      <c r="BB46" s="1470"/>
      <c r="BC46" s="1470"/>
      <c r="BD46" s="1470"/>
      <c r="BE46" s="1470"/>
      <c r="BF46" s="1470"/>
      <c r="BG46" s="1470"/>
      <c r="BH46" s="1470"/>
      <c r="BI46" s="1470"/>
      <c r="BJ46" s="1470"/>
      <c r="BK46" s="1470"/>
      <c r="BL46" s="1470"/>
      <c r="BM46" s="1470"/>
      <c r="BN46" s="1470"/>
      <c r="BO46" s="1470"/>
      <c r="BP46" s="1470"/>
      <c r="BQ46" s="1470"/>
      <c r="BR46" s="1470"/>
      <c r="BS46" s="1470"/>
      <c r="BT46" s="1470"/>
      <c r="BU46" s="1470"/>
      <c r="BV46" s="1470"/>
      <c r="BW46" s="1470"/>
      <c r="BX46" s="1470"/>
      <c r="BY46" s="1470"/>
      <c r="BZ46" s="1470"/>
      <c r="CA46" s="1470"/>
      <c r="CB46" s="1470"/>
      <c r="CC46" s="1470"/>
      <c r="CD46" s="1470"/>
      <c r="CE46" s="1470"/>
      <c r="CF46" s="1470"/>
      <c r="CG46" s="1470"/>
      <c r="CH46" s="1470"/>
      <c r="CI46" s="1470"/>
      <c r="CJ46" s="1470"/>
      <c r="CK46" s="1470"/>
      <c r="CL46" s="1470"/>
      <c r="CM46" s="1470"/>
      <c r="CN46" s="1470"/>
      <c r="CO46" s="1470"/>
      <c r="CP46" s="1470"/>
      <c r="CQ46" s="1470"/>
      <c r="CR46" s="1470"/>
      <c r="CS46" s="1470"/>
      <c r="CT46" s="1470"/>
    </row>
    <row r="47" spans="1:98" s="1277" customFormat="1" ht="27" customHeight="1">
      <c r="A47" s="1560"/>
      <c r="B47" s="1449"/>
      <c r="C47" s="1449"/>
      <c r="D47" s="2596" t="s">
        <v>7762</v>
      </c>
      <c r="E47" s="1449"/>
      <c r="F47" s="1063"/>
      <c r="G47" s="1561"/>
      <c r="H47" s="4062"/>
      <c r="I47" s="1087"/>
      <c r="J47" s="5029"/>
    </row>
    <row r="48" spans="1:98" s="1277" customFormat="1" ht="38.25" customHeight="1">
      <c r="A48" s="1560"/>
      <c r="B48" s="1449"/>
      <c r="C48" s="1449"/>
      <c r="D48" s="2597" t="s">
        <v>7763</v>
      </c>
      <c r="E48" s="1449"/>
      <c r="F48" s="1063"/>
      <c r="G48" s="1561"/>
      <c r="H48" s="4062"/>
      <c r="I48" s="4467"/>
      <c r="J48" s="1061"/>
    </row>
    <row r="49" spans="1:98" s="1102" customFormat="1" ht="27" customHeight="1">
      <c r="A49" s="1336">
        <v>9</v>
      </c>
      <c r="B49" s="1057">
        <v>751</v>
      </c>
      <c r="C49" s="1057" t="s">
        <v>7791</v>
      </c>
      <c r="D49" s="1057" t="s">
        <v>7792</v>
      </c>
      <c r="E49" s="1057" t="s">
        <v>155</v>
      </c>
      <c r="F49" s="1071">
        <f>ROUND(SUM(F50),3)</f>
        <v>1</v>
      </c>
      <c r="G49" s="1081"/>
      <c r="H49" s="3789">
        <f>ROUND(F49*G49,2)</f>
        <v>0</v>
      </c>
      <c r="I49" s="1059" t="s">
        <v>60</v>
      </c>
      <c r="J49" s="5251"/>
      <c r="K49" s="5026"/>
      <c r="L49" s="5252"/>
      <c r="M49" s="5252"/>
      <c r="N49" s="1061"/>
      <c r="O49" s="1061"/>
      <c r="P49" s="1061"/>
      <c r="Q49" s="1061"/>
      <c r="R49" s="1061"/>
      <c r="S49" s="1061"/>
      <c r="T49" s="5028"/>
      <c r="U49" s="1061"/>
      <c r="V49" s="1061"/>
      <c r="W49" s="1061"/>
      <c r="X49" s="1061"/>
      <c r="Y49" s="1061"/>
      <c r="Z49" s="1061"/>
      <c r="AA49" s="1061"/>
      <c r="AB49" s="1061"/>
      <c r="AC49" s="1061"/>
      <c r="AD49" s="1061"/>
      <c r="AE49" s="1061"/>
      <c r="AF49" s="1061"/>
      <c r="AG49" s="1061"/>
      <c r="AH49" s="1061"/>
      <c r="AI49" s="1061"/>
      <c r="AJ49" s="1061"/>
      <c r="AK49" s="1061"/>
      <c r="AL49" s="1061"/>
      <c r="AM49" s="1061"/>
      <c r="AN49" s="1061"/>
      <c r="AO49" s="1061"/>
      <c r="AP49" s="1061"/>
      <c r="AQ49" s="1061"/>
      <c r="AR49" s="1061"/>
      <c r="AS49" s="1061"/>
      <c r="AT49" s="1061"/>
      <c r="AU49" s="1061"/>
      <c r="AV49" s="1061"/>
      <c r="AW49" s="1061"/>
      <c r="AX49" s="1061"/>
      <c r="AY49" s="1061"/>
      <c r="AZ49" s="1061"/>
      <c r="BA49" s="1061"/>
      <c r="BB49" s="1061"/>
      <c r="BC49" s="1061"/>
      <c r="BD49" s="1061"/>
      <c r="BE49" s="1061"/>
      <c r="BF49" s="1061"/>
      <c r="BG49" s="1061"/>
      <c r="BH49" s="1061"/>
      <c r="BI49" s="1061"/>
      <c r="BJ49" s="1061"/>
      <c r="BK49" s="1061"/>
      <c r="BL49" s="1061"/>
      <c r="BM49" s="1061"/>
      <c r="BN49" s="1061"/>
      <c r="BO49" s="1061"/>
      <c r="BP49" s="1061"/>
      <c r="BQ49" s="1061"/>
      <c r="BR49" s="1061"/>
      <c r="BS49" s="1061"/>
      <c r="BT49" s="1061"/>
      <c r="BU49" s="1061"/>
      <c r="BV49" s="1061"/>
      <c r="BW49" s="1061"/>
      <c r="BX49" s="1061"/>
      <c r="BY49" s="1061"/>
      <c r="BZ49" s="1061"/>
      <c r="CA49" s="1061"/>
      <c r="CB49" s="1061"/>
      <c r="CC49" s="1061"/>
      <c r="CD49" s="1061"/>
      <c r="CE49" s="1061"/>
      <c r="CF49" s="1061"/>
      <c r="CG49" s="1061"/>
      <c r="CH49" s="1061"/>
      <c r="CI49" s="1061"/>
      <c r="CJ49" s="1061"/>
      <c r="CK49" s="1061"/>
      <c r="CL49" s="1061"/>
      <c r="CM49" s="1061"/>
      <c r="CN49" s="1061"/>
      <c r="CO49" s="1061"/>
      <c r="CP49" s="1061"/>
      <c r="CQ49" s="1061"/>
      <c r="CR49" s="1061"/>
      <c r="CS49" s="1061"/>
      <c r="CT49" s="1061"/>
    </row>
    <row r="50" spans="1:98" s="1277" customFormat="1" ht="54" customHeight="1">
      <c r="A50" s="1560"/>
      <c r="B50" s="1449"/>
      <c r="C50" s="1449"/>
      <c r="D50" s="2594" t="s">
        <v>7793</v>
      </c>
      <c r="E50" s="1449"/>
      <c r="F50" s="1063">
        <v>1</v>
      </c>
      <c r="G50" s="1561"/>
      <c r="H50" s="4062"/>
      <c r="I50" s="4368"/>
      <c r="J50" s="4855"/>
      <c r="L50" s="1563"/>
      <c r="Q50" s="5019"/>
    </row>
    <row r="51" spans="1:98" s="2595" customFormat="1" ht="27" customHeight="1">
      <c r="A51" s="1336"/>
      <c r="B51" s="1057"/>
      <c r="C51" s="1057"/>
      <c r="D51" s="1119" t="s">
        <v>7794</v>
      </c>
      <c r="E51" s="1057"/>
      <c r="F51" s="1063"/>
      <c r="G51" s="1058"/>
      <c r="H51" s="4063"/>
      <c r="I51" s="4368"/>
      <c r="J51" s="5029"/>
      <c r="K51" s="1470"/>
      <c r="L51" s="1470"/>
      <c r="M51" s="1470"/>
      <c r="N51" s="1470"/>
      <c r="O51" s="1470"/>
      <c r="P51" s="1470"/>
      <c r="Q51" s="1470"/>
      <c r="R51" s="1470"/>
      <c r="S51" s="1470"/>
      <c r="T51" s="1470"/>
      <c r="U51" s="1470"/>
      <c r="V51" s="1470"/>
      <c r="W51" s="1470"/>
      <c r="X51" s="1470"/>
      <c r="Y51" s="1470"/>
      <c r="Z51" s="1470"/>
      <c r="AA51" s="1470"/>
      <c r="AB51" s="1470"/>
      <c r="AC51" s="1470"/>
      <c r="AD51" s="1470"/>
      <c r="AE51" s="1470"/>
      <c r="AF51" s="1470"/>
      <c r="AG51" s="1470"/>
      <c r="AH51" s="1470"/>
      <c r="AI51" s="1470"/>
      <c r="AJ51" s="1470"/>
      <c r="AK51" s="1470"/>
      <c r="AL51" s="1470"/>
      <c r="AM51" s="1470"/>
      <c r="AN51" s="1470"/>
      <c r="AO51" s="1470"/>
      <c r="AP51" s="1470"/>
      <c r="AQ51" s="1470"/>
      <c r="AR51" s="1470"/>
      <c r="AS51" s="1470"/>
      <c r="AT51" s="1470"/>
      <c r="AU51" s="1470"/>
      <c r="AV51" s="1470"/>
      <c r="AW51" s="1470"/>
      <c r="AX51" s="1470"/>
      <c r="AY51" s="1470"/>
      <c r="AZ51" s="1470"/>
      <c r="BA51" s="1470"/>
      <c r="BB51" s="1470"/>
      <c r="BC51" s="1470"/>
      <c r="BD51" s="1470"/>
      <c r="BE51" s="1470"/>
      <c r="BF51" s="1470"/>
      <c r="BG51" s="1470"/>
      <c r="BH51" s="1470"/>
      <c r="BI51" s="1470"/>
      <c r="BJ51" s="1470"/>
      <c r="BK51" s="1470"/>
      <c r="BL51" s="1470"/>
      <c r="BM51" s="1470"/>
      <c r="BN51" s="1470"/>
      <c r="BO51" s="1470"/>
      <c r="BP51" s="1470"/>
      <c r="BQ51" s="1470"/>
      <c r="BR51" s="1470"/>
      <c r="BS51" s="1470"/>
      <c r="BT51" s="1470"/>
      <c r="BU51" s="1470"/>
      <c r="BV51" s="1470"/>
      <c r="BW51" s="1470"/>
      <c r="BX51" s="1470"/>
      <c r="BY51" s="1470"/>
      <c r="BZ51" s="1470"/>
      <c r="CA51" s="1470"/>
      <c r="CB51" s="1470"/>
      <c r="CC51" s="1470"/>
      <c r="CD51" s="1470"/>
      <c r="CE51" s="1470"/>
      <c r="CF51" s="1470"/>
      <c r="CG51" s="1470"/>
      <c r="CH51" s="1470"/>
      <c r="CI51" s="1470"/>
      <c r="CJ51" s="1470"/>
      <c r="CK51" s="1470"/>
      <c r="CL51" s="1470"/>
      <c r="CM51" s="1470"/>
      <c r="CN51" s="1470"/>
      <c r="CO51" s="1470"/>
      <c r="CP51" s="1470"/>
      <c r="CQ51" s="1470"/>
      <c r="CR51" s="1470"/>
      <c r="CS51" s="1470"/>
      <c r="CT51" s="1470"/>
    </row>
    <row r="52" spans="1:98" s="1277" customFormat="1" ht="27" customHeight="1">
      <c r="A52" s="1560"/>
      <c r="B52" s="1449"/>
      <c r="C52" s="1449"/>
      <c r="D52" s="2596" t="s">
        <v>7762</v>
      </c>
      <c r="E52" s="1449"/>
      <c r="F52" s="1063"/>
      <c r="G52" s="1561"/>
      <c r="H52" s="4062"/>
      <c r="I52" s="1087"/>
      <c r="J52" s="5029"/>
    </row>
    <row r="53" spans="1:98" s="1277" customFormat="1" ht="38.25" customHeight="1">
      <c r="A53" s="1560"/>
      <c r="B53" s="1449"/>
      <c r="C53" s="1449"/>
      <c r="D53" s="2597" t="s">
        <v>7763</v>
      </c>
      <c r="E53" s="1449"/>
      <c r="F53" s="1063"/>
      <c r="G53" s="1561"/>
      <c r="H53" s="4062"/>
      <c r="I53" s="4467"/>
      <c r="J53" s="1061"/>
    </row>
    <row r="54" spans="1:98" s="1102" customFormat="1" ht="27" customHeight="1">
      <c r="A54" s="1336">
        <v>10</v>
      </c>
      <c r="B54" s="1057">
        <v>751</v>
      </c>
      <c r="C54" s="1057" t="s">
        <v>7795</v>
      </c>
      <c r="D54" s="1057" t="s">
        <v>7796</v>
      </c>
      <c r="E54" s="1057" t="s">
        <v>155</v>
      </c>
      <c r="F54" s="1071">
        <f>ROUND(SUM(F55),3)</f>
        <v>1</v>
      </c>
      <c r="G54" s="1081"/>
      <c r="H54" s="3789">
        <f>ROUND(F54*G54,2)</f>
        <v>0</v>
      </c>
      <c r="I54" s="1059" t="s">
        <v>60</v>
      </c>
      <c r="J54" s="5251"/>
      <c r="K54" s="5026"/>
      <c r="L54" s="5252"/>
      <c r="M54" s="5252"/>
      <c r="N54" s="1061"/>
      <c r="O54" s="1061"/>
      <c r="P54" s="1061"/>
      <c r="Q54" s="1061"/>
      <c r="R54" s="1061"/>
      <c r="S54" s="1061"/>
      <c r="T54" s="5028"/>
      <c r="U54" s="1061"/>
      <c r="V54" s="1061"/>
      <c r="W54" s="1061"/>
      <c r="X54" s="1061"/>
      <c r="Y54" s="1061"/>
      <c r="Z54" s="1061"/>
      <c r="AA54" s="1061"/>
      <c r="AB54" s="1061"/>
      <c r="AC54" s="1061"/>
      <c r="AD54" s="1061"/>
      <c r="AE54" s="1061"/>
      <c r="AF54" s="1061"/>
      <c r="AG54" s="1061"/>
      <c r="AH54" s="1061"/>
      <c r="AI54" s="1061"/>
      <c r="AJ54" s="1061"/>
      <c r="AK54" s="1061"/>
      <c r="AL54" s="1061"/>
      <c r="AM54" s="1061"/>
      <c r="AN54" s="1061"/>
      <c r="AO54" s="1061"/>
      <c r="AP54" s="1061"/>
      <c r="AQ54" s="1061"/>
      <c r="AR54" s="1061"/>
      <c r="AS54" s="1061"/>
      <c r="AT54" s="1061"/>
      <c r="AU54" s="1061"/>
      <c r="AV54" s="1061"/>
      <c r="AW54" s="1061"/>
      <c r="AX54" s="1061"/>
      <c r="AY54" s="1061"/>
      <c r="AZ54" s="1061"/>
      <c r="BA54" s="1061"/>
      <c r="BB54" s="1061"/>
      <c r="BC54" s="1061"/>
      <c r="BD54" s="1061"/>
      <c r="BE54" s="1061"/>
      <c r="BF54" s="1061"/>
      <c r="BG54" s="1061"/>
      <c r="BH54" s="1061"/>
      <c r="BI54" s="1061"/>
      <c r="BJ54" s="1061"/>
      <c r="BK54" s="1061"/>
      <c r="BL54" s="1061"/>
      <c r="BM54" s="1061"/>
      <c r="BN54" s="1061"/>
      <c r="BO54" s="1061"/>
      <c r="BP54" s="1061"/>
      <c r="BQ54" s="1061"/>
      <c r="BR54" s="1061"/>
      <c r="BS54" s="1061"/>
      <c r="BT54" s="1061"/>
      <c r="BU54" s="1061"/>
      <c r="BV54" s="1061"/>
      <c r="BW54" s="1061"/>
      <c r="BX54" s="1061"/>
      <c r="BY54" s="1061"/>
      <c r="BZ54" s="1061"/>
      <c r="CA54" s="1061"/>
      <c r="CB54" s="1061"/>
      <c r="CC54" s="1061"/>
      <c r="CD54" s="1061"/>
      <c r="CE54" s="1061"/>
      <c r="CF54" s="1061"/>
      <c r="CG54" s="1061"/>
      <c r="CH54" s="1061"/>
      <c r="CI54" s="1061"/>
      <c r="CJ54" s="1061"/>
      <c r="CK54" s="1061"/>
      <c r="CL54" s="1061"/>
      <c r="CM54" s="1061"/>
      <c r="CN54" s="1061"/>
      <c r="CO54" s="1061"/>
      <c r="CP54" s="1061"/>
      <c r="CQ54" s="1061"/>
      <c r="CR54" s="1061"/>
      <c r="CS54" s="1061"/>
      <c r="CT54" s="1061"/>
    </row>
    <row r="55" spans="1:98" s="1277" customFormat="1" ht="54" customHeight="1">
      <c r="A55" s="1560"/>
      <c r="B55" s="1449"/>
      <c r="C55" s="1449"/>
      <c r="D55" s="2594" t="s">
        <v>7797</v>
      </c>
      <c r="E55" s="1449"/>
      <c r="F55" s="1063">
        <v>1</v>
      </c>
      <c r="G55" s="1561"/>
      <c r="H55" s="4062"/>
      <c r="I55" s="4368"/>
      <c r="J55" s="4855"/>
      <c r="L55" s="1563"/>
      <c r="Q55" s="5019"/>
    </row>
    <row r="56" spans="1:98" s="2595" customFormat="1" ht="27" customHeight="1">
      <c r="A56" s="1336"/>
      <c r="B56" s="1057"/>
      <c r="C56" s="1057"/>
      <c r="D56" s="1119" t="s">
        <v>7798</v>
      </c>
      <c r="E56" s="1057"/>
      <c r="F56" s="1063"/>
      <c r="G56" s="1058"/>
      <c r="H56" s="4063"/>
      <c r="I56" s="4368"/>
      <c r="J56" s="5029"/>
      <c r="K56" s="1470"/>
      <c r="L56" s="1470"/>
      <c r="M56" s="1470"/>
      <c r="N56" s="1470"/>
      <c r="O56" s="1470"/>
      <c r="P56" s="1470"/>
      <c r="Q56" s="1470"/>
      <c r="R56" s="1470"/>
      <c r="S56" s="1470"/>
      <c r="T56" s="1470"/>
      <c r="U56" s="1470"/>
      <c r="V56" s="1470"/>
      <c r="W56" s="1470"/>
      <c r="X56" s="1470"/>
      <c r="Y56" s="1470"/>
      <c r="Z56" s="1470"/>
      <c r="AA56" s="1470"/>
      <c r="AB56" s="1470"/>
      <c r="AC56" s="1470"/>
      <c r="AD56" s="1470"/>
      <c r="AE56" s="1470"/>
      <c r="AF56" s="1470"/>
      <c r="AG56" s="1470"/>
      <c r="AH56" s="1470"/>
      <c r="AI56" s="1470"/>
      <c r="AJ56" s="1470"/>
      <c r="AK56" s="1470"/>
      <c r="AL56" s="1470"/>
      <c r="AM56" s="1470"/>
      <c r="AN56" s="1470"/>
      <c r="AO56" s="1470"/>
      <c r="AP56" s="1470"/>
      <c r="AQ56" s="1470"/>
      <c r="AR56" s="1470"/>
      <c r="AS56" s="1470"/>
      <c r="AT56" s="1470"/>
      <c r="AU56" s="1470"/>
      <c r="AV56" s="1470"/>
      <c r="AW56" s="1470"/>
      <c r="AX56" s="1470"/>
      <c r="AY56" s="1470"/>
      <c r="AZ56" s="1470"/>
      <c r="BA56" s="1470"/>
      <c r="BB56" s="1470"/>
      <c r="BC56" s="1470"/>
      <c r="BD56" s="1470"/>
      <c r="BE56" s="1470"/>
      <c r="BF56" s="1470"/>
      <c r="BG56" s="1470"/>
      <c r="BH56" s="1470"/>
      <c r="BI56" s="1470"/>
      <c r="BJ56" s="1470"/>
      <c r="BK56" s="1470"/>
      <c r="BL56" s="1470"/>
      <c r="BM56" s="1470"/>
      <c r="BN56" s="1470"/>
      <c r="BO56" s="1470"/>
      <c r="BP56" s="1470"/>
      <c r="BQ56" s="1470"/>
      <c r="BR56" s="1470"/>
      <c r="BS56" s="1470"/>
      <c r="BT56" s="1470"/>
      <c r="BU56" s="1470"/>
      <c r="BV56" s="1470"/>
      <c r="BW56" s="1470"/>
      <c r="BX56" s="1470"/>
      <c r="BY56" s="1470"/>
      <c r="BZ56" s="1470"/>
      <c r="CA56" s="1470"/>
      <c r="CB56" s="1470"/>
      <c r="CC56" s="1470"/>
      <c r="CD56" s="1470"/>
      <c r="CE56" s="1470"/>
      <c r="CF56" s="1470"/>
      <c r="CG56" s="1470"/>
      <c r="CH56" s="1470"/>
      <c r="CI56" s="1470"/>
      <c r="CJ56" s="1470"/>
      <c r="CK56" s="1470"/>
      <c r="CL56" s="1470"/>
      <c r="CM56" s="1470"/>
      <c r="CN56" s="1470"/>
      <c r="CO56" s="1470"/>
      <c r="CP56" s="1470"/>
      <c r="CQ56" s="1470"/>
      <c r="CR56" s="1470"/>
      <c r="CS56" s="1470"/>
      <c r="CT56" s="1470"/>
    </row>
    <row r="57" spans="1:98" s="1277" customFormat="1" ht="27" customHeight="1">
      <c r="A57" s="1560"/>
      <c r="B57" s="1449"/>
      <c r="C57" s="1449"/>
      <c r="D57" s="2596" t="s">
        <v>7762</v>
      </c>
      <c r="E57" s="1449"/>
      <c r="F57" s="1063"/>
      <c r="G57" s="1561"/>
      <c r="H57" s="4062"/>
      <c r="I57" s="1087"/>
      <c r="J57" s="5029"/>
    </row>
    <row r="58" spans="1:98" s="1277" customFormat="1" ht="38.25" customHeight="1">
      <c r="A58" s="1560"/>
      <c r="B58" s="1449"/>
      <c r="C58" s="1449"/>
      <c r="D58" s="2597" t="s">
        <v>7763</v>
      </c>
      <c r="E58" s="1449"/>
      <c r="F58" s="1063"/>
      <c r="G58" s="1561"/>
      <c r="H58" s="4062"/>
      <c r="I58" s="4467"/>
      <c r="J58" s="1061"/>
    </row>
    <row r="59" spans="1:98" s="1102" customFormat="1" ht="27" customHeight="1">
      <c r="A59" s="1336">
        <v>11</v>
      </c>
      <c r="B59" s="1057">
        <v>751</v>
      </c>
      <c r="C59" s="1057" t="s">
        <v>7799</v>
      </c>
      <c r="D59" s="1057" t="s">
        <v>7800</v>
      </c>
      <c r="E59" s="1057" t="s">
        <v>155</v>
      </c>
      <c r="F59" s="1071">
        <f>ROUND(SUM(F60),3)</f>
        <v>1</v>
      </c>
      <c r="G59" s="1081"/>
      <c r="H59" s="3789">
        <f>ROUND(F59*G59,2)</f>
        <v>0</v>
      </c>
      <c r="I59" s="1059" t="s">
        <v>60</v>
      </c>
      <c r="J59" s="5251"/>
      <c r="K59" s="5026"/>
      <c r="L59" s="5252"/>
      <c r="M59" s="5252"/>
      <c r="N59" s="1061"/>
      <c r="O59" s="1061"/>
      <c r="P59" s="1061"/>
      <c r="Q59" s="1061"/>
      <c r="R59" s="1061"/>
      <c r="S59" s="1061"/>
      <c r="T59" s="5028"/>
      <c r="U59" s="1061"/>
      <c r="V59" s="1061"/>
      <c r="W59" s="1061"/>
      <c r="X59" s="1061"/>
      <c r="Y59" s="1061"/>
      <c r="Z59" s="1061"/>
      <c r="AA59" s="1061"/>
      <c r="AB59" s="1061"/>
      <c r="AC59" s="1061"/>
      <c r="AD59" s="1061"/>
      <c r="AE59" s="1061"/>
      <c r="AF59" s="1061"/>
      <c r="AG59" s="1061"/>
      <c r="AH59" s="1061"/>
      <c r="AI59" s="1061"/>
      <c r="AJ59" s="1061"/>
      <c r="AK59" s="1061"/>
      <c r="AL59" s="1061"/>
      <c r="AM59" s="1061"/>
      <c r="AN59" s="1061"/>
      <c r="AO59" s="1061"/>
      <c r="AP59" s="1061"/>
      <c r="AQ59" s="1061"/>
      <c r="AR59" s="1061"/>
      <c r="AS59" s="1061"/>
      <c r="AT59" s="1061"/>
      <c r="AU59" s="1061"/>
      <c r="AV59" s="1061"/>
      <c r="AW59" s="1061"/>
      <c r="AX59" s="1061"/>
      <c r="AY59" s="1061"/>
      <c r="AZ59" s="1061"/>
      <c r="BA59" s="1061"/>
      <c r="BB59" s="1061"/>
      <c r="BC59" s="1061"/>
      <c r="BD59" s="1061"/>
      <c r="BE59" s="1061"/>
      <c r="BF59" s="1061"/>
      <c r="BG59" s="1061"/>
      <c r="BH59" s="1061"/>
      <c r="BI59" s="1061"/>
      <c r="BJ59" s="1061"/>
      <c r="BK59" s="1061"/>
      <c r="BL59" s="1061"/>
      <c r="BM59" s="1061"/>
      <c r="BN59" s="1061"/>
      <c r="BO59" s="1061"/>
      <c r="BP59" s="1061"/>
      <c r="BQ59" s="1061"/>
      <c r="BR59" s="1061"/>
      <c r="BS59" s="1061"/>
      <c r="BT59" s="1061"/>
      <c r="BU59" s="1061"/>
      <c r="BV59" s="1061"/>
      <c r="BW59" s="1061"/>
      <c r="BX59" s="1061"/>
      <c r="BY59" s="1061"/>
      <c r="BZ59" s="1061"/>
      <c r="CA59" s="1061"/>
      <c r="CB59" s="1061"/>
      <c r="CC59" s="1061"/>
      <c r="CD59" s="1061"/>
      <c r="CE59" s="1061"/>
      <c r="CF59" s="1061"/>
      <c r="CG59" s="1061"/>
      <c r="CH59" s="1061"/>
      <c r="CI59" s="1061"/>
      <c r="CJ59" s="1061"/>
      <c r="CK59" s="1061"/>
      <c r="CL59" s="1061"/>
      <c r="CM59" s="1061"/>
      <c r="CN59" s="1061"/>
      <c r="CO59" s="1061"/>
      <c r="CP59" s="1061"/>
      <c r="CQ59" s="1061"/>
      <c r="CR59" s="1061"/>
      <c r="CS59" s="1061"/>
      <c r="CT59" s="1061"/>
    </row>
    <row r="60" spans="1:98" s="1277" customFormat="1" ht="54" customHeight="1">
      <c r="A60" s="1560"/>
      <c r="B60" s="1449"/>
      <c r="C60" s="1449"/>
      <c r="D60" s="2594" t="s">
        <v>7801</v>
      </c>
      <c r="E60" s="1449"/>
      <c r="F60" s="1063">
        <v>1</v>
      </c>
      <c r="G60" s="1561"/>
      <c r="H60" s="4062"/>
      <c r="I60" s="4368"/>
      <c r="J60" s="4855"/>
      <c r="L60" s="1563"/>
      <c r="Q60" s="5019"/>
    </row>
    <row r="61" spans="1:98" s="2595" customFormat="1" ht="27" customHeight="1">
      <c r="A61" s="1336"/>
      <c r="B61" s="1057"/>
      <c r="C61" s="1057"/>
      <c r="D61" s="1119" t="s">
        <v>7798</v>
      </c>
      <c r="E61" s="1057"/>
      <c r="F61" s="1063"/>
      <c r="G61" s="1058"/>
      <c r="H61" s="4063"/>
      <c r="I61" s="4368"/>
      <c r="J61" s="5029"/>
      <c r="K61" s="1470"/>
      <c r="L61" s="1470"/>
      <c r="M61" s="1470"/>
      <c r="N61" s="1470"/>
      <c r="O61" s="1470"/>
      <c r="P61" s="1470"/>
      <c r="Q61" s="1470"/>
      <c r="R61" s="1470"/>
      <c r="S61" s="1470"/>
      <c r="T61" s="1470"/>
      <c r="U61" s="1470"/>
      <c r="V61" s="1470"/>
      <c r="W61" s="1470"/>
      <c r="X61" s="1470"/>
      <c r="Y61" s="1470"/>
      <c r="Z61" s="1470"/>
      <c r="AA61" s="1470"/>
      <c r="AB61" s="1470"/>
      <c r="AC61" s="1470"/>
      <c r="AD61" s="1470"/>
      <c r="AE61" s="1470"/>
      <c r="AF61" s="1470"/>
      <c r="AG61" s="1470"/>
      <c r="AH61" s="1470"/>
      <c r="AI61" s="1470"/>
      <c r="AJ61" s="1470"/>
      <c r="AK61" s="1470"/>
      <c r="AL61" s="1470"/>
      <c r="AM61" s="1470"/>
      <c r="AN61" s="1470"/>
      <c r="AO61" s="1470"/>
      <c r="AP61" s="1470"/>
      <c r="AQ61" s="1470"/>
      <c r="AR61" s="1470"/>
      <c r="AS61" s="1470"/>
      <c r="AT61" s="1470"/>
      <c r="AU61" s="1470"/>
      <c r="AV61" s="1470"/>
      <c r="AW61" s="1470"/>
      <c r="AX61" s="1470"/>
      <c r="AY61" s="1470"/>
      <c r="AZ61" s="1470"/>
      <c r="BA61" s="1470"/>
      <c r="BB61" s="1470"/>
      <c r="BC61" s="1470"/>
      <c r="BD61" s="1470"/>
      <c r="BE61" s="1470"/>
      <c r="BF61" s="1470"/>
      <c r="BG61" s="1470"/>
      <c r="BH61" s="1470"/>
      <c r="BI61" s="1470"/>
      <c r="BJ61" s="1470"/>
      <c r="BK61" s="1470"/>
      <c r="BL61" s="1470"/>
      <c r="BM61" s="1470"/>
      <c r="BN61" s="1470"/>
      <c r="BO61" s="1470"/>
      <c r="BP61" s="1470"/>
      <c r="BQ61" s="1470"/>
      <c r="BR61" s="1470"/>
      <c r="BS61" s="1470"/>
      <c r="BT61" s="1470"/>
      <c r="BU61" s="1470"/>
      <c r="BV61" s="1470"/>
      <c r="BW61" s="1470"/>
      <c r="BX61" s="1470"/>
      <c r="BY61" s="1470"/>
      <c r="BZ61" s="1470"/>
      <c r="CA61" s="1470"/>
      <c r="CB61" s="1470"/>
      <c r="CC61" s="1470"/>
      <c r="CD61" s="1470"/>
      <c r="CE61" s="1470"/>
      <c r="CF61" s="1470"/>
      <c r="CG61" s="1470"/>
      <c r="CH61" s="1470"/>
      <c r="CI61" s="1470"/>
      <c r="CJ61" s="1470"/>
      <c r="CK61" s="1470"/>
      <c r="CL61" s="1470"/>
      <c r="CM61" s="1470"/>
      <c r="CN61" s="1470"/>
      <c r="CO61" s="1470"/>
      <c r="CP61" s="1470"/>
      <c r="CQ61" s="1470"/>
      <c r="CR61" s="1470"/>
      <c r="CS61" s="1470"/>
      <c r="CT61" s="1470"/>
    </row>
    <row r="62" spans="1:98" s="1277" customFormat="1" ht="27" customHeight="1">
      <c r="A62" s="1560"/>
      <c r="B62" s="1449"/>
      <c r="C62" s="1449"/>
      <c r="D62" s="2596" t="s">
        <v>7762</v>
      </c>
      <c r="E62" s="1449"/>
      <c r="F62" s="1063"/>
      <c r="G62" s="1561"/>
      <c r="H62" s="4062"/>
      <c r="I62" s="1087"/>
      <c r="J62" s="5029"/>
    </row>
    <row r="63" spans="1:98" s="1277" customFormat="1" ht="38.25" customHeight="1">
      <c r="A63" s="1560"/>
      <c r="B63" s="1449"/>
      <c r="C63" s="1449"/>
      <c r="D63" s="2597" t="s">
        <v>7763</v>
      </c>
      <c r="E63" s="1449"/>
      <c r="F63" s="1063"/>
      <c r="G63" s="1561"/>
      <c r="H63" s="4062"/>
      <c r="I63" s="4467"/>
      <c r="J63" s="1061"/>
    </row>
    <row r="64" spans="1:98" s="1102" customFormat="1" ht="27" customHeight="1">
      <c r="A64" s="1336">
        <v>12</v>
      </c>
      <c r="B64" s="1057">
        <v>751</v>
      </c>
      <c r="C64" s="1057" t="s">
        <v>7802</v>
      </c>
      <c r="D64" s="1057" t="s">
        <v>7803</v>
      </c>
      <c r="E64" s="1057" t="s">
        <v>155</v>
      </c>
      <c r="F64" s="1071">
        <f>ROUND(SUM(F65),3)</f>
        <v>1</v>
      </c>
      <c r="G64" s="1081"/>
      <c r="H64" s="3789">
        <f>ROUND(F64*G64,2)</f>
        <v>0</v>
      </c>
      <c r="I64" s="1059" t="s">
        <v>60</v>
      </c>
      <c r="J64" s="5251"/>
      <c r="K64" s="5026"/>
      <c r="L64" s="5252"/>
      <c r="M64" s="5252"/>
      <c r="N64" s="1061"/>
      <c r="O64" s="1061"/>
      <c r="P64" s="1061"/>
      <c r="Q64" s="1061"/>
      <c r="R64" s="1061"/>
      <c r="S64" s="1061"/>
      <c r="T64" s="5028"/>
      <c r="U64" s="1061"/>
      <c r="V64" s="1061"/>
      <c r="W64" s="1061"/>
      <c r="X64" s="1061"/>
      <c r="Y64" s="1061"/>
      <c r="Z64" s="1061"/>
      <c r="AA64" s="1061"/>
      <c r="AB64" s="1061"/>
      <c r="AC64" s="1061"/>
      <c r="AD64" s="1061"/>
      <c r="AE64" s="1061"/>
      <c r="AF64" s="1061"/>
      <c r="AG64" s="1061"/>
      <c r="AH64" s="1061"/>
      <c r="AI64" s="1061"/>
      <c r="AJ64" s="1061"/>
      <c r="AK64" s="1061"/>
      <c r="AL64" s="1061"/>
      <c r="AM64" s="1061"/>
      <c r="AN64" s="1061"/>
      <c r="AO64" s="1061"/>
      <c r="AP64" s="1061"/>
      <c r="AQ64" s="1061"/>
      <c r="AR64" s="1061"/>
      <c r="AS64" s="1061"/>
      <c r="AT64" s="1061"/>
      <c r="AU64" s="1061"/>
      <c r="AV64" s="1061"/>
      <c r="AW64" s="1061"/>
      <c r="AX64" s="1061"/>
      <c r="AY64" s="1061"/>
      <c r="AZ64" s="1061"/>
      <c r="BA64" s="1061"/>
      <c r="BB64" s="1061"/>
      <c r="BC64" s="1061"/>
      <c r="BD64" s="1061"/>
      <c r="BE64" s="1061"/>
      <c r="BF64" s="1061"/>
      <c r="BG64" s="1061"/>
      <c r="BH64" s="1061"/>
      <c r="BI64" s="1061"/>
      <c r="BJ64" s="1061"/>
      <c r="BK64" s="1061"/>
      <c r="BL64" s="1061"/>
      <c r="BM64" s="1061"/>
      <c r="BN64" s="1061"/>
      <c r="BO64" s="1061"/>
      <c r="BP64" s="1061"/>
      <c r="BQ64" s="1061"/>
      <c r="BR64" s="1061"/>
      <c r="BS64" s="1061"/>
      <c r="BT64" s="1061"/>
      <c r="BU64" s="1061"/>
      <c r="BV64" s="1061"/>
      <c r="BW64" s="1061"/>
      <c r="BX64" s="1061"/>
      <c r="BY64" s="1061"/>
      <c r="BZ64" s="1061"/>
      <c r="CA64" s="1061"/>
      <c r="CB64" s="1061"/>
      <c r="CC64" s="1061"/>
      <c r="CD64" s="1061"/>
      <c r="CE64" s="1061"/>
      <c r="CF64" s="1061"/>
      <c r="CG64" s="1061"/>
      <c r="CH64" s="1061"/>
      <c r="CI64" s="1061"/>
      <c r="CJ64" s="1061"/>
      <c r="CK64" s="1061"/>
      <c r="CL64" s="1061"/>
      <c r="CM64" s="1061"/>
      <c r="CN64" s="1061"/>
      <c r="CO64" s="1061"/>
      <c r="CP64" s="1061"/>
      <c r="CQ64" s="1061"/>
      <c r="CR64" s="1061"/>
      <c r="CS64" s="1061"/>
      <c r="CT64" s="1061"/>
    </row>
    <row r="65" spans="1:98" s="1277" customFormat="1" ht="54" customHeight="1">
      <c r="A65" s="1560"/>
      <c r="B65" s="1449"/>
      <c r="C65" s="1449"/>
      <c r="D65" s="2594" t="s">
        <v>7804</v>
      </c>
      <c r="E65" s="1449"/>
      <c r="F65" s="1063">
        <v>1</v>
      </c>
      <c r="G65" s="1561"/>
      <c r="H65" s="4062"/>
      <c r="I65" s="4368"/>
      <c r="J65" s="4855"/>
      <c r="L65" s="1563"/>
      <c r="Q65" s="5019"/>
    </row>
    <row r="66" spans="1:98" s="2595" customFormat="1" ht="27" customHeight="1">
      <c r="A66" s="1336"/>
      <c r="B66" s="1057"/>
      <c r="C66" s="1057"/>
      <c r="D66" s="1119" t="s">
        <v>7805</v>
      </c>
      <c r="E66" s="1057"/>
      <c r="F66" s="1063"/>
      <c r="G66" s="1058"/>
      <c r="H66" s="4063"/>
      <c r="I66" s="4368"/>
      <c r="J66" s="5029"/>
      <c r="K66" s="1470"/>
      <c r="L66" s="1470"/>
      <c r="M66" s="1470"/>
      <c r="N66" s="1470"/>
      <c r="O66" s="1470"/>
      <c r="P66" s="1470"/>
      <c r="Q66" s="1470"/>
      <c r="R66" s="1470"/>
      <c r="S66" s="1470"/>
      <c r="T66" s="1470"/>
      <c r="U66" s="1470"/>
      <c r="V66" s="1470"/>
      <c r="W66" s="1470"/>
      <c r="X66" s="1470"/>
      <c r="Y66" s="1470"/>
      <c r="Z66" s="1470"/>
      <c r="AA66" s="1470"/>
      <c r="AB66" s="1470"/>
      <c r="AC66" s="1470"/>
      <c r="AD66" s="1470"/>
      <c r="AE66" s="1470"/>
      <c r="AF66" s="1470"/>
      <c r="AG66" s="1470"/>
      <c r="AH66" s="1470"/>
      <c r="AI66" s="1470"/>
      <c r="AJ66" s="1470"/>
      <c r="AK66" s="1470"/>
      <c r="AL66" s="1470"/>
      <c r="AM66" s="1470"/>
      <c r="AN66" s="1470"/>
      <c r="AO66" s="1470"/>
      <c r="AP66" s="1470"/>
      <c r="AQ66" s="1470"/>
      <c r="AR66" s="1470"/>
      <c r="AS66" s="1470"/>
      <c r="AT66" s="1470"/>
      <c r="AU66" s="1470"/>
      <c r="AV66" s="1470"/>
      <c r="AW66" s="1470"/>
      <c r="AX66" s="1470"/>
      <c r="AY66" s="1470"/>
      <c r="AZ66" s="1470"/>
      <c r="BA66" s="1470"/>
      <c r="BB66" s="1470"/>
      <c r="BC66" s="1470"/>
      <c r="BD66" s="1470"/>
      <c r="BE66" s="1470"/>
      <c r="BF66" s="1470"/>
      <c r="BG66" s="1470"/>
      <c r="BH66" s="1470"/>
      <c r="BI66" s="1470"/>
      <c r="BJ66" s="1470"/>
      <c r="BK66" s="1470"/>
      <c r="BL66" s="1470"/>
      <c r="BM66" s="1470"/>
      <c r="BN66" s="1470"/>
      <c r="BO66" s="1470"/>
      <c r="BP66" s="1470"/>
      <c r="BQ66" s="1470"/>
      <c r="BR66" s="1470"/>
      <c r="BS66" s="1470"/>
      <c r="BT66" s="1470"/>
      <c r="BU66" s="1470"/>
      <c r="BV66" s="1470"/>
      <c r="BW66" s="1470"/>
      <c r="BX66" s="1470"/>
      <c r="BY66" s="1470"/>
      <c r="BZ66" s="1470"/>
      <c r="CA66" s="1470"/>
      <c r="CB66" s="1470"/>
      <c r="CC66" s="1470"/>
      <c r="CD66" s="1470"/>
      <c r="CE66" s="1470"/>
      <c r="CF66" s="1470"/>
      <c r="CG66" s="1470"/>
      <c r="CH66" s="1470"/>
      <c r="CI66" s="1470"/>
      <c r="CJ66" s="1470"/>
      <c r="CK66" s="1470"/>
      <c r="CL66" s="1470"/>
      <c r="CM66" s="1470"/>
      <c r="CN66" s="1470"/>
      <c r="CO66" s="1470"/>
      <c r="CP66" s="1470"/>
      <c r="CQ66" s="1470"/>
      <c r="CR66" s="1470"/>
      <c r="CS66" s="1470"/>
      <c r="CT66" s="1470"/>
    </row>
    <row r="67" spans="1:98" s="1277" customFormat="1" ht="27" customHeight="1">
      <c r="A67" s="1560"/>
      <c r="B67" s="1449"/>
      <c r="C67" s="1449"/>
      <c r="D67" s="2596" t="s">
        <v>7762</v>
      </c>
      <c r="E67" s="1449"/>
      <c r="F67" s="1063"/>
      <c r="G67" s="1561"/>
      <c r="H67" s="4062"/>
      <c r="I67" s="1087"/>
      <c r="J67" s="5029"/>
    </row>
    <row r="68" spans="1:98" s="1277" customFormat="1" ht="38.25" customHeight="1">
      <c r="A68" s="1560"/>
      <c r="B68" s="1449"/>
      <c r="C68" s="1449"/>
      <c r="D68" s="2597" t="s">
        <v>7763</v>
      </c>
      <c r="E68" s="1449"/>
      <c r="F68" s="1063"/>
      <c r="G68" s="1561"/>
      <c r="H68" s="4062"/>
      <c r="I68" s="4467"/>
      <c r="J68" s="1061"/>
    </row>
    <row r="69" spans="1:98" s="1102" customFormat="1" ht="27" customHeight="1">
      <c r="A69" s="1336">
        <v>13</v>
      </c>
      <c r="B69" s="1057">
        <v>751</v>
      </c>
      <c r="C69" s="1057" t="s">
        <v>7806</v>
      </c>
      <c r="D69" s="1057" t="s">
        <v>7807</v>
      </c>
      <c r="E69" s="1057" t="s">
        <v>155</v>
      </c>
      <c r="F69" s="1071">
        <f>ROUND(SUM(F70),3)</f>
        <v>1</v>
      </c>
      <c r="G69" s="1081"/>
      <c r="H69" s="3789">
        <f>ROUND(F69*G69,2)</f>
        <v>0</v>
      </c>
      <c r="I69" s="1059" t="s">
        <v>60</v>
      </c>
      <c r="J69" s="5251"/>
      <c r="K69" s="5026"/>
      <c r="L69" s="5252"/>
      <c r="M69" s="5252"/>
      <c r="N69" s="1061"/>
      <c r="O69" s="1061"/>
      <c r="P69" s="1061"/>
      <c r="Q69" s="1061"/>
      <c r="R69" s="1061"/>
      <c r="S69" s="1061"/>
      <c r="T69" s="5028"/>
      <c r="U69" s="1061"/>
      <c r="V69" s="1061"/>
      <c r="W69" s="1061"/>
      <c r="X69" s="1061"/>
      <c r="Y69" s="1061"/>
      <c r="Z69" s="1061"/>
      <c r="AA69" s="1061"/>
      <c r="AB69" s="1061"/>
      <c r="AC69" s="1061"/>
      <c r="AD69" s="1061"/>
      <c r="AE69" s="1061"/>
      <c r="AF69" s="1061"/>
      <c r="AG69" s="1061"/>
      <c r="AH69" s="1061"/>
      <c r="AI69" s="1061"/>
      <c r="AJ69" s="1061"/>
      <c r="AK69" s="1061"/>
      <c r="AL69" s="1061"/>
      <c r="AM69" s="1061"/>
      <c r="AN69" s="1061"/>
      <c r="AO69" s="1061"/>
      <c r="AP69" s="1061"/>
      <c r="AQ69" s="1061"/>
      <c r="AR69" s="1061"/>
      <c r="AS69" s="1061"/>
      <c r="AT69" s="1061"/>
      <c r="AU69" s="1061"/>
      <c r="AV69" s="1061"/>
      <c r="AW69" s="1061"/>
      <c r="AX69" s="1061"/>
      <c r="AY69" s="1061"/>
      <c r="AZ69" s="1061"/>
      <c r="BA69" s="1061"/>
      <c r="BB69" s="1061"/>
      <c r="BC69" s="1061"/>
      <c r="BD69" s="1061"/>
      <c r="BE69" s="1061"/>
      <c r="BF69" s="1061"/>
      <c r="BG69" s="1061"/>
      <c r="BH69" s="1061"/>
      <c r="BI69" s="1061"/>
      <c r="BJ69" s="1061"/>
      <c r="BK69" s="1061"/>
      <c r="BL69" s="1061"/>
      <c r="BM69" s="1061"/>
      <c r="BN69" s="1061"/>
      <c r="BO69" s="1061"/>
      <c r="BP69" s="1061"/>
      <c r="BQ69" s="1061"/>
      <c r="BR69" s="1061"/>
      <c r="BS69" s="1061"/>
      <c r="BT69" s="1061"/>
      <c r="BU69" s="1061"/>
      <c r="BV69" s="1061"/>
      <c r="BW69" s="1061"/>
      <c r="BX69" s="1061"/>
      <c r="BY69" s="1061"/>
      <c r="BZ69" s="1061"/>
      <c r="CA69" s="1061"/>
      <c r="CB69" s="1061"/>
      <c r="CC69" s="1061"/>
      <c r="CD69" s="1061"/>
      <c r="CE69" s="1061"/>
      <c r="CF69" s="1061"/>
      <c r="CG69" s="1061"/>
      <c r="CH69" s="1061"/>
      <c r="CI69" s="1061"/>
      <c r="CJ69" s="1061"/>
      <c r="CK69" s="1061"/>
      <c r="CL69" s="1061"/>
      <c r="CM69" s="1061"/>
      <c r="CN69" s="1061"/>
      <c r="CO69" s="1061"/>
      <c r="CP69" s="1061"/>
      <c r="CQ69" s="1061"/>
      <c r="CR69" s="1061"/>
      <c r="CS69" s="1061"/>
      <c r="CT69" s="1061"/>
    </row>
    <row r="70" spans="1:98" s="1277" customFormat="1" ht="54" customHeight="1">
      <c r="A70" s="1560"/>
      <c r="B70" s="1449"/>
      <c r="C70" s="1449"/>
      <c r="D70" s="2594" t="s">
        <v>7808</v>
      </c>
      <c r="E70" s="1449"/>
      <c r="F70" s="1063">
        <v>1</v>
      </c>
      <c r="G70" s="1561"/>
      <c r="H70" s="4062"/>
      <c r="I70" s="4368"/>
      <c r="J70" s="4855"/>
      <c r="L70" s="1563"/>
      <c r="Q70" s="5019"/>
    </row>
    <row r="71" spans="1:98" s="2595" customFormat="1" ht="27" customHeight="1">
      <c r="A71" s="1336"/>
      <c r="B71" s="1057"/>
      <c r="C71" s="1057"/>
      <c r="D71" s="1119" t="s">
        <v>7805</v>
      </c>
      <c r="E71" s="1057"/>
      <c r="F71" s="1063"/>
      <c r="G71" s="1058"/>
      <c r="H71" s="4063"/>
      <c r="I71" s="4368"/>
      <c r="J71" s="5029"/>
      <c r="K71" s="1470"/>
      <c r="L71" s="1470"/>
      <c r="M71" s="1470"/>
      <c r="N71" s="1470"/>
      <c r="O71" s="1470"/>
      <c r="P71" s="1470"/>
      <c r="Q71" s="1470"/>
      <c r="R71" s="1470"/>
      <c r="S71" s="1470"/>
      <c r="T71" s="1470"/>
      <c r="U71" s="1470"/>
      <c r="V71" s="1470"/>
      <c r="W71" s="1470"/>
      <c r="X71" s="1470"/>
      <c r="Y71" s="1470"/>
      <c r="Z71" s="1470"/>
      <c r="AA71" s="1470"/>
      <c r="AB71" s="1470"/>
      <c r="AC71" s="1470"/>
      <c r="AD71" s="1470"/>
      <c r="AE71" s="1470"/>
      <c r="AF71" s="1470"/>
      <c r="AG71" s="1470"/>
      <c r="AH71" s="1470"/>
      <c r="AI71" s="1470"/>
      <c r="AJ71" s="1470"/>
      <c r="AK71" s="1470"/>
      <c r="AL71" s="1470"/>
      <c r="AM71" s="1470"/>
      <c r="AN71" s="1470"/>
      <c r="AO71" s="1470"/>
      <c r="AP71" s="1470"/>
      <c r="AQ71" s="1470"/>
      <c r="AR71" s="1470"/>
      <c r="AS71" s="1470"/>
      <c r="AT71" s="1470"/>
      <c r="AU71" s="1470"/>
      <c r="AV71" s="1470"/>
      <c r="AW71" s="1470"/>
      <c r="AX71" s="1470"/>
      <c r="AY71" s="1470"/>
      <c r="AZ71" s="1470"/>
      <c r="BA71" s="1470"/>
      <c r="BB71" s="1470"/>
      <c r="BC71" s="1470"/>
      <c r="BD71" s="1470"/>
      <c r="BE71" s="1470"/>
      <c r="BF71" s="1470"/>
      <c r="BG71" s="1470"/>
      <c r="BH71" s="1470"/>
      <c r="BI71" s="1470"/>
      <c r="BJ71" s="1470"/>
      <c r="BK71" s="1470"/>
      <c r="BL71" s="1470"/>
      <c r="BM71" s="1470"/>
      <c r="BN71" s="1470"/>
      <c r="BO71" s="1470"/>
      <c r="BP71" s="1470"/>
      <c r="BQ71" s="1470"/>
      <c r="BR71" s="1470"/>
      <c r="BS71" s="1470"/>
      <c r="BT71" s="1470"/>
      <c r="BU71" s="1470"/>
      <c r="BV71" s="1470"/>
      <c r="BW71" s="1470"/>
      <c r="BX71" s="1470"/>
      <c r="BY71" s="1470"/>
      <c r="BZ71" s="1470"/>
      <c r="CA71" s="1470"/>
      <c r="CB71" s="1470"/>
      <c r="CC71" s="1470"/>
      <c r="CD71" s="1470"/>
      <c r="CE71" s="1470"/>
      <c r="CF71" s="1470"/>
      <c r="CG71" s="1470"/>
      <c r="CH71" s="1470"/>
      <c r="CI71" s="1470"/>
      <c r="CJ71" s="1470"/>
      <c r="CK71" s="1470"/>
      <c r="CL71" s="1470"/>
      <c r="CM71" s="1470"/>
      <c r="CN71" s="1470"/>
      <c r="CO71" s="1470"/>
      <c r="CP71" s="1470"/>
      <c r="CQ71" s="1470"/>
      <c r="CR71" s="1470"/>
      <c r="CS71" s="1470"/>
      <c r="CT71" s="1470"/>
    </row>
    <row r="72" spans="1:98" s="1277" customFormat="1" ht="27" customHeight="1">
      <c r="A72" s="1560"/>
      <c r="B72" s="1449"/>
      <c r="C72" s="1449"/>
      <c r="D72" s="2596" t="s">
        <v>7762</v>
      </c>
      <c r="E72" s="1449"/>
      <c r="F72" s="1063"/>
      <c r="G72" s="1561"/>
      <c r="H72" s="4062"/>
      <c r="I72" s="1087"/>
      <c r="J72" s="5029"/>
    </row>
    <row r="73" spans="1:98" s="1277" customFormat="1" ht="38.25" customHeight="1">
      <c r="A73" s="1560"/>
      <c r="B73" s="1449"/>
      <c r="C73" s="1449"/>
      <c r="D73" s="2597" t="s">
        <v>7763</v>
      </c>
      <c r="E73" s="1449"/>
      <c r="F73" s="1063"/>
      <c r="G73" s="1561"/>
      <c r="H73" s="4062"/>
      <c r="I73" s="4467"/>
      <c r="J73" s="1061"/>
    </row>
    <row r="74" spans="1:98" s="1102" customFormat="1" ht="27" customHeight="1">
      <c r="A74" s="1336">
        <v>14</v>
      </c>
      <c r="B74" s="1057">
        <v>751</v>
      </c>
      <c r="C74" s="1057" t="s">
        <v>7809</v>
      </c>
      <c r="D74" s="1057" t="s">
        <v>7810</v>
      </c>
      <c r="E74" s="1057" t="s">
        <v>155</v>
      </c>
      <c r="F74" s="1071">
        <f>ROUND(SUM(F75),3)</f>
        <v>1</v>
      </c>
      <c r="G74" s="1081"/>
      <c r="H74" s="3789">
        <f>ROUND(F74*G74,2)</f>
        <v>0</v>
      </c>
      <c r="I74" s="1059" t="s">
        <v>60</v>
      </c>
      <c r="J74" s="5251"/>
      <c r="K74" s="5026"/>
      <c r="L74" s="5252"/>
      <c r="M74" s="5252"/>
      <c r="N74" s="1061"/>
      <c r="O74" s="1061"/>
      <c r="P74" s="1061"/>
      <c r="Q74" s="1061"/>
      <c r="R74" s="1061"/>
      <c r="S74" s="1061"/>
      <c r="T74" s="5028"/>
      <c r="U74" s="1061"/>
      <c r="V74" s="1061"/>
      <c r="W74" s="1061"/>
      <c r="X74" s="1061"/>
      <c r="Y74" s="1061"/>
      <c r="Z74" s="1061"/>
      <c r="AA74" s="1061"/>
      <c r="AB74" s="1061"/>
      <c r="AC74" s="1061"/>
      <c r="AD74" s="1061"/>
      <c r="AE74" s="1061"/>
      <c r="AF74" s="1061"/>
      <c r="AG74" s="1061"/>
      <c r="AH74" s="1061"/>
      <c r="AI74" s="1061"/>
      <c r="AJ74" s="1061"/>
      <c r="AK74" s="1061"/>
      <c r="AL74" s="1061"/>
      <c r="AM74" s="1061"/>
      <c r="AN74" s="1061"/>
      <c r="AO74" s="1061"/>
      <c r="AP74" s="1061"/>
      <c r="AQ74" s="1061"/>
      <c r="AR74" s="1061"/>
      <c r="AS74" s="1061"/>
      <c r="AT74" s="1061"/>
      <c r="AU74" s="1061"/>
      <c r="AV74" s="1061"/>
      <c r="AW74" s="1061"/>
      <c r="AX74" s="1061"/>
      <c r="AY74" s="1061"/>
      <c r="AZ74" s="1061"/>
      <c r="BA74" s="1061"/>
      <c r="BB74" s="1061"/>
      <c r="BC74" s="1061"/>
      <c r="BD74" s="1061"/>
      <c r="BE74" s="1061"/>
      <c r="BF74" s="1061"/>
      <c r="BG74" s="1061"/>
      <c r="BH74" s="1061"/>
      <c r="BI74" s="1061"/>
      <c r="BJ74" s="1061"/>
      <c r="BK74" s="1061"/>
      <c r="BL74" s="1061"/>
      <c r="BM74" s="1061"/>
      <c r="BN74" s="1061"/>
      <c r="BO74" s="1061"/>
      <c r="BP74" s="1061"/>
      <c r="BQ74" s="1061"/>
      <c r="BR74" s="1061"/>
      <c r="BS74" s="1061"/>
      <c r="BT74" s="1061"/>
      <c r="BU74" s="1061"/>
      <c r="BV74" s="1061"/>
      <c r="BW74" s="1061"/>
      <c r="BX74" s="1061"/>
      <c r="BY74" s="1061"/>
      <c r="BZ74" s="1061"/>
      <c r="CA74" s="1061"/>
      <c r="CB74" s="1061"/>
      <c r="CC74" s="1061"/>
      <c r="CD74" s="1061"/>
      <c r="CE74" s="1061"/>
      <c r="CF74" s="1061"/>
      <c r="CG74" s="1061"/>
      <c r="CH74" s="1061"/>
      <c r="CI74" s="1061"/>
      <c r="CJ74" s="1061"/>
      <c r="CK74" s="1061"/>
      <c r="CL74" s="1061"/>
      <c r="CM74" s="1061"/>
      <c r="CN74" s="1061"/>
      <c r="CO74" s="1061"/>
      <c r="CP74" s="1061"/>
      <c r="CQ74" s="1061"/>
      <c r="CR74" s="1061"/>
      <c r="CS74" s="1061"/>
      <c r="CT74" s="1061"/>
    </row>
    <row r="75" spans="1:98" s="1277" customFormat="1" ht="54" customHeight="1">
      <c r="A75" s="1560"/>
      <c r="B75" s="1449"/>
      <c r="C75" s="1449"/>
      <c r="D75" s="2594" t="s">
        <v>7811</v>
      </c>
      <c r="E75" s="1449"/>
      <c r="F75" s="1063">
        <v>1</v>
      </c>
      <c r="G75" s="1561"/>
      <c r="H75" s="4062"/>
      <c r="I75" s="4368"/>
      <c r="J75" s="4855"/>
      <c r="L75" s="1563"/>
      <c r="Q75" s="5019"/>
    </row>
    <row r="76" spans="1:98" s="2595" customFormat="1" ht="27" customHeight="1">
      <c r="A76" s="1336"/>
      <c r="B76" s="1057"/>
      <c r="C76" s="1057"/>
      <c r="D76" s="1119" t="s">
        <v>7805</v>
      </c>
      <c r="E76" s="1057"/>
      <c r="F76" s="1063"/>
      <c r="G76" s="1058"/>
      <c r="H76" s="4063"/>
      <c r="I76" s="4368"/>
      <c r="J76" s="5029"/>
      <c r="K76" s="1470"/>
      <c r="L76" s="1470"/>
      <c r="M76" s="1470"/>
      <c r="N76" s="1470"/>
      <c r="O76" s="1470"/>
      <c r="P76" s="1470"/>
      <c r="Q76" s="1470"/>
      <c r="R76" s="1470"/>
      <c r="S76" s="1470"/>
      <c r="T76" s="1470"/>
      <c r="U76" s="1470"/>
      <c r="V76" s="1470"/>
      <c r="W76" s="1470"/>
      <c r="X76" s="1470"/>
      <c r="Y76" s="1470"/>
      <c r="Z76" s="1470"/>
      <c r="AA76" s="1470"/>
      <c r="AB76" s="1470"/>
      <c r="AC76" s="1470"/>
      <c r="AD76" s="1470"/>
      <c r="AE76" s="1470"/>
      <c r="AF76" s="1470"/>
      <c r="AG76" s="1470"/>
      <c r="AH76" s="1470"/>
      <c r="AI76" s="1470"/>
      <c r="AJ76" s="1470"/>
      <c r="AK76" s="1470"/>
      <c r="AL76" s="1470"/>
      <c r="AM76" s="1470"/>
      <c r="AN76" s="1470"/>
      <c r="AO76" s="1470"/>
      <c r="AP76" s="1470"/>
      <c r="AQ76" s="1470"/>
      <c r="AR76" s="1470"/>
      <c r="AS76" s="1470"/>
      <c r="AT76" s="1470"/>
      <c r="AU76" s="1470"/>
      <c r="AV76" s="1470"/>
      <c r="AW76" s="1470"/>
      <c r="AX76" s="1470"/>
      <c r="AY76" s="1470"/>
      <c r="AZ76" s="1470"/>
      <c r="BA76" s="1470"/>
      <c r="BB76" s="1470"/>
      <c r="BC76" s="1470"/>
      <c r="BD76" s="1470"/>
      <c r="BE76" s="1470"/>
      <c r="BF76" s="1470"/>
      <c r="BG76" s="1470"/>
      <c r="BH76" s="1470"/>
      <c r="BI76" s="1470"/>
      <c r="BJ76" s="1470"/>
      <c r="BK76" s="1470"/>
      <c r="BL76" s="1470"/>
      <c r="BM76" s="1470"/>
      <c r="BN76" s="1470"/>
      <c r="BO76" s="1470"/>
      <c r="BP76" s="1470"/>
      <c r="BQ76" s="1470"/>
      <c r="BR76" s="1470"/>
      <c r="BS76" s="1470"/>
      <c r="BT76" s="1470"/>
      <c r="BU76" s="1470"/>
      <c r="BV76" s="1470"/>
      <c r="BW76" s="1470"/>
      <c r="BX76" s="1470"/>
      <c r="BY76" s="1470"/>
      <c r="BZ76" s="1470"/>
      <c r="CA76" s="1470"/>
      <c r="CB76" s="1470"/>
      <c r="CC76" s="1470"/>
      <c r="CD76" s="1470"/>
      <c r="CE76" s="1470"/>
      <c r="CF76" s="1470"/>
      <c r="CG76" s="1470"/>
      <c r="CH76" s="1470"/>
      <c r="CI76" s="1470"/>
      <c r="CJ76" s="1470"/>
      <c r="CK76" s="1470"/>
      <c r="CL76" s="1470"/>
      <c r="CM76" s="1470"/>
      <c r="CN76" s="1470"/>
      <c r="CO76" s="1470"/>
      <c r="CP76" s="1470"/>
      <c r="CQ76" s="1470"/>
      <c r="CR76" s="1470"/>
      <c r="CS76" s="1470"/>
      <c r="CT76" s="1470"/>
    </row>
    <row r="77" spans="1:98" s="1277" customFormat="1" ht="27" customHeight="1">
      <c r="A77" s="1560"/>
      <c r="B77" s="1449"/>
      <c r="C77" s="1449"/>
      <c r="D77" s="2596" t="s">
        <v>7762</v>
      </c>
      <c r="E77" s="1449"/>
      <c r="F77" s="1063"/>
      <c r="G77" s="1561"/>
      <c r="H77" s="4062"/>
      <c r="I77" s="1087"/>
      <c r="J77" s="5029"/>
    </row>
    <row r="78" spans="1:98" s="1277" customFormat="1" ht="38.25" customHeight="1">
      <c r="A78" s="1560"/>
      <c r="B78" s="1449"/>
      <c r="C78" s="1449"/>
      <c r="D78" s="2597" t="s">
        <v>7763</v>
      </c>
      <c r="E78" s="1449"/>
      <c r="F78" s="1063"/>
      <c r="G78" s="1561"/>
      <c r="H78" s="4062"/>
      <c r="I78" s="4467"/>
      <c r="J78" s="1061"/>
    </row>
    <row r="79" spans="1:98" s="1102" customFormat="1" ht="27" customHeight="1">
      <c r="A79" s="1336">
        <v>15</v>
      </c>
      <c r="B79" s="1057">
        <v>751</v>
      </c>
      <c r="C79" s="1057" t="s">
        <v>7812</v>
      </c>
      <c r="D79" s="1057" t="s">
        <v>7813</v>
      </c>
      <c r="E79" s="1057" t="s">
        <v>23</v>
      </c>
      <c r="F79" s="1071">
        <f>ROUND(SUM(F80),3)</f>
        <v>1</v>
      </c>
      <c r="G79" s="1058"/>
      <c r="H79" s="3789">
        <f>ROUND(F79*G79,2)</f>
        <v>0</v>
      </c>
      <c r="I79" s="1059" t="s">
        <v>60</v>
      </c>
      <c r="J79" s="5253"/>
      <c r="K79" s="5254"/>
      <c r="L79" s="1061"/>
      <c r="M79" s="5255"/>
      <c r="N79" s="1061"/>
      <c r="O79" s="1061"/>
      <c r="P79" s="1061"/>
      <c r="Q79" s="1061"/>
      <c r="R79" s="1061"/>
      <c r="S79" s="1061"/>
      <c r="T79" s="1061"/>
      <c r="U79" s="1061"/>
      <c r="V79" s="1061"/>
      <c r="W79" s="1061"/>
      <c r="X79" s="1061"/>
      <c r="Y79" s="1061"/>
      <c r="Z79" s="1061"/>
      <c r="AA79" s="1061"/>
      <c r="AB79" s="1061"/>
      <c r="AC79" s="1061"/>
      <c r="AD79" s="1061"/>
      <c r="AE79" s="1061"/>
      <c r="AF79" s="1061"/>
      <c r="AG79" s="1061"/>
      <c r="AH79" s="1061"/>
      <c r="AI79" s="1061"/>
      <c r="AJ79" s="1061"/>
      <c r="AK79" s="1061"/>
      <c r="AL79" s="1061"/>
      <c r="AM79" s="1061"/>
      <c r="AN79" s="1061"/>
      <c r="AO79" s="1061"/>
      <c r="AP79" s="1061"/>
      <c r="AQ79" s="1061"/>
      <c r="AR79" s="1061"/>
      <c r="AS79" s="1061"/>
      <c r="AT79" s="1061"/>
      <c r="AU79" s="1061"/>
      <c r="AV79" s="1061"/>
      <c r="AW79" s="1061"/>
      <c r="AX79" s="1061"/>
      <c r="AY79" s="1061"/>
      <c r="AZ79" s="1061"/>
      <c r="BA79" s="1061"/>
      <c r="BB79" s="1061"/>
      <c r="BC79" s="1061"/>
      <c r="BD79" s="1061"/>
      <c r="BE79" s="1061"/>
      <c r="BF79" s="1061"/>
      <c r="BG79" s="1061"/>
      <c r="BH79" s="1061"/>
      <c r="BI79" s="1061"/>
      <c r="BJ79" s="1061"/>
      <c r="BK79" s="1061"/>
      <c r="BL79" s="1061"/>
      <c r="BM79" s="1061"/>
      <c r="BN79" s="1061"/>
      <c r="BO79" s="1061"/>
      <c r="BP79" s="1061"/>
      <c r="BQ79" s="1061"/>
      <c r="BR79" s="1061"/>
      <c r="BS79" s="1061"/>
      <c r="BT79" s="1061"/>
      <c r="BU79" s="1061"/>
      <c r="BV79" s="1061"/>
      <c r="BW79" s="1061"/>
      <c r="BX79" s="1061"/>
      <c r="BY79" s="1061"/>
      <c r="BZ79" s="1061"/>
      <c r="CA79" s="1061"/>
      <c r="CB79" s="1061"/>
      <c r="CC79" s="1061"/>
      <c r="CD79" s="1061"/>
      <c r="CE79" s="1061"/>
      <c r="CF79" s="1061"/>
      <c r="CG79" s="1061"/>
      <c r="CH79" s="1061"/>
      <c r="CI79" s="1061"/>
      <c r="CJ79" s="1061"/>
      <c r="CK79" s="1061"/>
      <c r="CL79" s="1061"/>
      <c r="CM79" s="1061"/>
      <c r="CN79" s="1061"/>
      <c r="CO79" s="1061"/>
      <c r="CP79" s="1061"/>
      <c r="CQ79" s="1061"/>
      <c r="CR79" s="1061"/>
      <c r="CS79" s="1061"/>
      <c r="CT79" s="1061"/>
    </row>
    <row r="80" spans="1:98" s="2599" customFormat="1" ht="27" customHeight="1">
      <c r="A80" s="1336"/>
      <c r="B80" s="1056"/>
      <c r="C80" s="1057"/>
      <c r="D80" s="2598" t="s">
        <v>7814</v>
      </c>
      <c r="E80" s="1057"/>
      <c r="F80" s="1063">
        <v>1</v>
      </c>
      <c r="G80" s="1058"/>
      <c r="H80" s="4063"/>
      <c r="I80" s="4468"/>
      <c r="J80" s="5031"/>
      <c r="K80" s="2526"/>
      <c r="L80" s="1091"/>
      <c r="M80" s="4598"/>
      <c r="N80" s="1091"/>
      <c r="O80" s="1091"/>
      <c r="P80" s="1091"/>
      <c r="Q80" s="5019"/>
      <c r="R80" s="1091"/>
      <c r="S80" s="1091"/>
      <c r="T80" s="1091"/>
      <c r="U80" s="1091"/>
      <c r="V80" s="5057"/>
      <c r="W80" s="1061"/>
      <c r="X80" s="1061"/>
      <c r="Y80" s="1061"/>
      <c r="Z80" s="1061"/>
      <c r="AA80" s="1061"/>
      <c r="AB80" s="1061"/>
      <c r="AC80" s="1061"/>
      <c r="AD80" s="1061"/>
      <c r="AE80" s="1061"/>
      <c r="AF80" s="1061"/>
      <c r="AG80" s="1061"/>
      <c r="AH80" s="1061"/>
      <c r="AI80" s="1061"/>
      <c r="AJ80" s="1061"/>
      <c r="AK80" s="1061"/>
      <c r="AL80" s="1061"/>
      <c r="AM80" s="1061"/>
      <c r="AN80" s="1061"/>
      <c r="AO80" s="1061"/>
      <c r="AP80" s="1061"/>
      <c r="AQ80" s="1061"/>
      <c r="AR80" s="1061"/>
      <c r="AS80" s="1061"/>
      <c r="AT80" s="1061"/>
      <c r="AU80" s="1061"/>
      <c r="AV80" s="1061"/>
      <c r="AW80" s="1061"/>
      <c r="AX80" s="1061"/>
      <c r="AY80" s="1061"/>
      <c r="AZ80" s="1061"/>
      <c r="BA80" s="1061"/>
      <c r="BB80" s="1061"/>
      <c r="BC80" s="1061"/>
      <c r="BD80" s="1061"/>
      <c r="BE80" s="1061"/>
      <c r="BF80" s="1061"/>
      <c r="BG80" s="1061"/>
      <c r="BH80" s="1061"/>
      <c r="BI80" s="1061"/>
      <c r="BJ80" s="1061"/>
      <c r="BK80" s="1061"/>
      <c r="BL80" s="1061"/>
      <c r="BM80" s="1061"/>
      <c r="BN80" s="1061"/>
      <c r="BO80" s="1061"/>
      <c r="BP80" s="1061"/>
      <c r="BQ80" s="1061"/>
    </row>
    <row r="81" spans="1:98" s="2599" customFormat="1" ht="40.5" customHeight="1">
      <c r="A81" s="1336"/>
      <c r="B81" s="1056"/>
      <c r="C81" s="1057"/>
      <c r="D81" s="2598" t="s">
        <v>7815</v>
      </c>
      <c r="E81" s="1057"/>
      <c r="F81" s="1063"/>
      <c r="G81" s="1058"/>
      <c r="H81" s="4063"/>
      <c r="I81" s="4468"/>
      <c r="J81" s="5024"/>
      <c r="K81" s="1562"/>
      <c r="L81" s="1091"/>
      <c r="M81" s="1091"/>
      <c r="N81" s="1091"/>
      <c r="O81" s="1091"/>
      <c r="P81" s="1091"/>
      <c r="Q81" s="5019"/>
      <c r="R81" s="1091"/>
      <c r="S81" s="1091"/>
      <c r="T81" s="1091"/>
      <c r="U81" s="1091"/>
      <c r="V81" s="5057"/>
      <c r="W81" s="1061"/>
      <c r="X81" s="1061"/>
      <c r="Y81" s="1061"/>
      <c r="Z81" s="1061"/>
      <c r="AA81" s="1061"/>
      <c r="AB81" s="1061"/>
      <c r="AC81" s="1061"/>
      <c r="AD81" s="1061"/>
      <c r="AE81" s="1061"/>
      <c r="AF81" s="1061"/>
      <c r="AG81" s="1061"/>
      <c r="AH81" s="1061"/>
      <c r="AI81" s="1061"/>
      <c r="AJ81" s="1061"/>
      <c r="AK81" s="1061"/>
      <c r="AL81" s="1061"/>
      <c r="AM81" s="1061"/>
      <c r="AN81" s="1061"/>
      <c r="AO81" s="1061"/>
      <c r="AP81" s="1061"/>
      <c r="AQ81" s="1061"/>
      <c r="AR81" s="1061"/>
      <c r="AS81" s="1061"/>
      <c r="AT81" s="1061"/>
      <c r="AU81" s="1061"/>
      <c r="AV81" s="1061"/>
      <c r="AW81" s="1061"/>
      <c r="AX81" s="1061"/>
      <c r="AY81" s="1061"/>
      <c r="AZ81" s="1061"/>
      <c r="BA81" s="1061"/>
      <c r="BB81" s="1061"/>
      <c r="BC81" s="1061"/>
      <c r="BD81" s="1061"/>
      <c r="BE81" s="1061"/>
      <c r="BF81" s="1061"/>
      <c r="BG81" s="1061"/>
      <c r="BH81" s="1061"/>
      <c r="BI81" s="1061"/>
      <c r="BJ81" s="1061"/>
      <c r="BK81" s="1061"/>
      <c r="BL81" s="1061"/>
      <c r="BM81" s="1061"/>
      <c r="BN81" s="1061"/>
      <c r="BO81" s="1061"/>
      <c r="BP81" s="1061"/>
      <c r="BQ81" s="1061"/>
    </row>
    <row r="82" spans="1:98" s="1102" customFormat="1" ht="27" customHeight="1">
      <c r="A82" s="1336">
        <v>16</v>
      </c>
      <c r="B82" s="1057">
        <v>751</v>
      </c>
      <c r="C82" s="1057" t="s">
        <v>7816</v>
      </c>
      <c r="D82" s="1057" t="s">
        <v>7817</v>
      </c>
      <c r="E82" s="1057" t="s">
        <v>23</v>
      </c>
      <c r="F82" s="1071">
        <f>ROUND(SUM(F83),3)</f>
        <v>1</v>
      </c>
      <c r="G82" s="1058"/>
      <c r="H82" s="3789">
        <f>ROUND(F82*G82,2)</f>
        <v>0</v>
      </c>
      <c r="I82" s="1059" t="s">
        <v>60</v>
      </c>
      <c r="J82" s="5253"/>
      <c r="K82" s="5254"/>
      <c r="L82" s="1061"/>
      <c r="M82" s="5255"/>
      <c r="N82" s="1061"/>
      <c r="O82" s="1061"/>
      <c r="P82" s="1061"/>
      <c r="Q82" s="1061"/>
      <c r="R82" s="1061"/>
      <c r="S82" s="1061"/>
      <c r="T82" s="1061"/>
      <c r="U82" s="1061"/>
      <c r="V82" s="1061"/>
      <c r="W82" s="1061"/>
      <c r="X82" s="1061"/>
      <c r="Y82" s="1061"/>
      <c r="Z82" s="1061"/>
      <c r="AA82" s="1061"/>
      <c r="AB82" s="1061"/>
      <c r="AC82" s="1061"/>
      <c r="AD82" s="1061"/>
      <c r="AE82" s="1061"/>
      <c r="AF82" s="1061"/>
      <c r="AG82" s="1061"/>
      <c r="AH82" s="1061"/>
      <c r="AI82" s="1061"/>
      <c r="AJ82" s="1061"/>
      <c r="AK82" s="1061"/>
      <c r="AL82" s="1061"/>
      <c r="AM82" s="1061"/>
      <c r="AN82" s="1061"/>
      <c r="AO82" s="1061"/>
      <c r="AP82" s="1061"/>
      <c r="AQ82" s="1061"/>
      <c r="AR82" s="1061"/>
      <c r="AS82" s="1061"/>
      <c r="AT82" s="1061"/>
      <c r="AU82" s="1061"/>
      <c r="AV82" s="1061"/>
      <c r="AW82" s="1061"/>
      <c r="AX82" s="1061"/>
      <c r="AY82" s="1061"/>
      <c r="AZ82" s="1061"/>
      <c r="BA82" s="1061"/>
      <c r="BB82" s="1061"/>
      <c r="BC82" s="1061"/>
      <c r="BD82" s="1061"/>
      <c r="BE82" s="1061"/>
      <c r="BF82" s="1061"/>
      <c r="BG82" s="1061"/>
      <c r="BH82" s="1061"/>
      <c r="BI82" s="1061"/>
      <c r="BJ82" s="1061"/>
      <c r="BK82" s="1061"/>
      <c r="BL82" s="1061"/>
      <c r="BM82" s="1061"/>
      <c r="BN82" s="1061"/>
      <c r="BO82" s="1061"/>
      <c r="BP82" s="1061"/>
      <c r="BQ82" s="1061"/>
      <c r="BR82" s="1061"/>
      <c r="BS82" s="1061"/>
      <c r="BT82" s="1061"/>
      <c r="BU82" s="1061"/>
      <c r="BV82" s="1061"/>
      <c r="BW82" s="1061"/>
      <c r="BX82" s="1061"/>
      <c r="BY82" s="1061"/>
      <c r="BZ82" s="1061"/>
      <c r="CA82" s="1061"/>
      <c r="CB82" s="1061"/>
      <c r="CC82" s="1061"/>
      <c r="CD82" s="1061"/>
      <c r="CE82" s="1061"/>
      <c r="CF82" s="1061"/>
      <c r="CG82" s="1061"/>
      <c r="CH82" s="1061"/>
      <c r="CI82" s="1061"/>
      <c r="CJ82" s="1061"/>
      <c r="CK82" s="1061"/>
      <c r="CL82" s="1061"/>
      <c r="CM82" s="1061"/>
      <c r="CN82" s="1061"/>
      <c r="CO82" s="1061"/>
      <c r="CP82" s="1061"/>
      <c r="CQ82" s="1061"/>
      <c r="CR82" s="1061"/>
      <c r="CS82" s="1061"/>
      <c r="CT82" s="1061"/>
    </row>
    <row r="83" spans="1:98" s="2599" customFormat="1" ht="27" customHeight="1">
      <c r="A83" s="1336"/>
      <c r="B83" s="1056"/>
      <c r="C83" s="1057"/>
      <c r="D83" s="2598" t="s">
        <v>7818</v>
      </c>
      <c r="E83" s="1057"/>
      <c r="F83" s="1063">
        <v>1</v>
      </c>
      <c r="G83" s="1058"/>
      <c r="H83" s="4063"/>
      <c r="I83" s="4468"/>
      <c r="J83" s="5031"/>
      <c r="K83" s="2526"/>
      <c r="L83" s="1091"/>
      <c r="M83" s="4598"/>
      <c r="N83" s="1091"/>
      <c r="O83" s="1091"/>
      <c r="P83" s="1091"/>
      <c r="Q83" s="5019"/>
      <c r="R83" s="1091"/>
      <c r="S83" s="1091"/>
      <c r="T83" s="1091"/>
      <c r="U83" s="1091"/>
      <c r="V83" s="5057"/>
      <c r="W83" s="1061"/>
      <c r="X83" s="1061"/>
      <c r="Y83" s="1061"/>
      <c r="Z83" s="1061"/>
      <c r="AA83" s="1061"/>
      <c r="AB83" s="1061"/>
      <c r="AC83" s="1061"/>
      <c r="AD83" s="1061"/>
      <c r="AE83" s="1061"/>
      <c r="AF83" s="1061"/>
      <c r="AG83" s="1061"/>
      <c r="AH83" s="1061"/>
      <c r="AI83" s="1061"/>
      <c r="AJ83" s="1061"/>
      <c r="AK83" s="1061"/>
      <c r="AL83" s="1061"/>
      <c r="AM83" s="1061"/>
      <c r="AN83" s="1061"/>
      <c r="AO83" s="1061"/>
      <c r="AP83" s="1061"/>
      <c r="AQ83" s="1061"/>
      <c r="AR83" s="1061"/>
      <c r="AS83" s="1061"/>
      <c r="AT83" s="1061"/>
      <c r="AU83" s="1061"/>
      <c r="AV83" s="1061"/>
      <c r="AW83" s="1061"/>
      <c r="AX83" s="1061"/>
      <c r="AY83" s="1061"/>
      <c r="AZ83" s="1061"/>
      <c r="BA83" s="1061"/>
      <c r="BB83" s="1061"/>
      <c r="BC83" s="1061"/>
      <c r="BD83" s="1061"/>
      <c r="BE83" s="1061"/>
      <c r="BF83" s="1061"/>
      <c r="BG83" s="1061"/>
      <c r="BH83" s="1061"/>
      <c r="BI83" s="1061"/>
      <c r="BJ83" s="1061"/>
      <c r="BK83" s="1061"/>
      <c r="BL83" s="1061"/>
      <c r="BM83" s="1061"/>
      <c r="BN83" s="1061"/>
      <c r="BO83" s="1061"/>
      <c r="BP83" s="1061"/>
      <c r="BQ83" s="1061"/>
    </row>
    <row r="84" spans="1:98" s="2599" customFormat="1" ht="40.5" customHeight="1">
      <c r="A84" s="1336"/>
      <c r="B84" s="1056"/>
      <c r="C84" s="1057"/>
      <c r="D84" s="2598" t="s">
        <v>7815</v>
      </c>
      <c r="E84" s="1057"/>
      <c r="F84" s="1063"/>
      <c r="G84" s="1058"/>
      <c r="H84" s="4063"/>
      <c r="I84" s="4468"/>
      <c r="J84" s="5024"/>
      <c r="K84" s="1562"/>
      <c r="L84" s="1091"/>
      <c r="M84" s="1091"/>
      <c r="N84" s="1091"/>
      <c r="O84" s="1091"/>
      <c r="P84" s="1091"/>
      <c r="Q84" s="5019"/>
      <c r="R84" s="1091"/>
      <c r="S84" s="1091"/>
      <c r="T84" s="1091"/>
      <c r="U84" s="1091"/>
      <c r="V84" s="5057"/>
      <c r="W84" s="1061"/>
      <c r="X84" s="1061"/>
      <c r="Y84" s="1061"/>
      <c r="Z84" s="1061"/>
      <c r="AA84" s="1061"/>
      <c r="AB84" s="1061"/>
      <c r="AC84" s="1061"/>
      <c r="AD84" s="1061"/>
      <c r="AE84" s="1061"/>
      <c r="AF84" s="1061"/>
      <c r="AG84" s="1061"/>
      <c r="AH84" s="1061"/>
      <c r="AI84" s="1061"/>
      <c r="AJ84" s="1061"/>
      <c r="AK84" s="1061"/>
      <c r="AL84" s="1061"/>
      <c r="AM84" s="1061"/>
      <c r="AN84" s="1061"/>
      <c r="AO84" s="1061"/>
      <c r="AP84" s="1061"/>
      <c r="AQ84" s="1061"/>
      <c r="AR84" s="1061"/>
      <c r="AS84" s="1061"/>
      <c r="AT84" s="1061"/>
      <c r="AU84" s="1061"/>
      <c r="AV84" s="1061"/>
      <c r="AW84" s="1061"/>
      <c r="AX84" s="1061"/>
      <c r="AY84" s="1061"/>
      <c r="AZ84" s="1061"/>
      <c r="BA84" s="1061"/>
      <c r="BB84" s="1061"/>
      <c r="BC84" s="1061"/>
      <c r="BD84" s="1061"/>
      <c r="BE84" s="1061"/>
      <c r="BF84" s="1061"/>
      <c r="BG84" s="1061"/>
      <c r="BH84" s="1061"/>
      <c r="BI84" s="1061"/>
      <c r="BJ84" s="1061"/>
      <c r="BK84" s="1061"/>
      <c r="BL84" s="1061"/>
      <c r="BM84" s="1061"/>
      <c r="BN84" s="1061"/>
      <c r="BO84" s="1061"/>
      <c r="BP84" s="1061"/>
      <c r="BQ84" s="1061"/>
    </row>
    <row r="85" spans="1:98" s="1102" customFormat="1" ht="27" customHeight="1">
      <c r="A85" s="1336">
        <v>17</v>
      </c>
      <c r="B85" s="1057">
        <v>751</v>
      </c>
      <c r="C85" s="1057" t="s">
        <v>7819</v>
      </c>
      <c r="D85" s="1057" t="s">
        <v>7820</v>
      </c>
      <c r="E85" s="1057" t="s">
        <v>23</v>
      </c>
      <c r="F85" s="1071">
        <f>ROUND(SUM(F86),3)</f>
        <v>1</v>
      </c>
      <c r="G85" s="1058"/>
      <c r="H85" s="3789">
        <f>ROUND(F85*G85,2)</f>
        <v>0</v>
      </c>
      <c r="I85" s="1059" t="s">
        <v>60</v>
      </c>
      <c r="J85" s="5253"/>
      <c r="K85" s="5254"/>
      <c r="L85" s="1061"/>
      <c r="M85" s="5255"/>
      <c r="N85" s="1061"/>
      <c r="O85" s="1061"/>
      <c r="P85" s="1061"/>
      <c r="Q85" s="1061"/>
      <c r="R85" s="1061"/>
      <c r="S85" s="1061"/>
      <c r="T85" s="1061"/>
      <c r="U85" s="1061"/>
      <c r="V85" s="1061"/>
      <c r="W85" s="1061"/>
      <c r="X85" s="1061"/>
      <c r="Y85" s="1061"/>
      <c r="Z85" s="1061"/>
      <c r="AA85" s="1061"/>
      <c r="AB85" s="1061"/>
      <c r="AC85" s="1061"/>
      <c r="AD85" s="1061"/>
      <c r="AE85" s="1061"/>
      <c r="AF85" s="1061"/>
      <c r="AG85" s="1061"/>
      <c r="AH85" s="1061"/>
      <c r="AI85" s="1061"/>
      <c r="AJ85" s="1061"/>
      <c r="AK85" s="1061"/>
      <c r="AL85" s="1061"/>
      <c r="AM85" s="1061"/>
      <c r="AN85" s="1061"/>
      <c r="AO85" s="1061"/>
      <c r="AP85" s="1061"/>
      <c r="AQ85" s="1061"/>
      <c r="AR85" s="1061"/>
      <c r="AS85" s="1061"/>
      <c r="AT85" s="1061"/>
      <c r="AU85" s="1061"/>
      <c r="AV85" s="1061"/>
      <c r="AW85" s="1061"/>
      <c r="AX85" s="1061"/>
      <c r="AY85" s="1061"/>
      <c r="AZ85" s="1061"/>
      <c r="BA85" s="1061"/>
      <c r="BB85" s="1061"/>
      <c r="BC85" s="1061"/>
      <c r="BD85" s="1061"/>
      <c r="BE85" s="1061"/>
      <c r="BF85" s="1061"/>
      <c r="BG85" s="1061"/>
      <c r="BH85" s="1061"/>
      <c r="BI85" s="1061"/>
      <c r="BJ85" s="1061"/>
      <c r="BK85" s="1061"/>
      <c r="BL85" s="1061"/>
      <c r="BM85" s="1061"/>
      <c r="BN85" s="1061"/>
      <c r="BO85" s="1061"/>
      <c r="BP85" s="1061"/>
      <c r="BQ85" s="1061"/>
      <c r="BR85" s="1061"/>
      <c r="BS85" s="1061"/>
      <c r="BT85" s="1061"/>
      <c r="BU85" s="1061"/>
      <c r="BV85" s="1061"/>
      <c r="BW85" s="1061"/>
      <c r="BX85" s="1061"/>
      <c r="BY85" s="1061"/>
      <c r="BZ85" s="1061"/>
      <c r="CA85" s="1061"/>
      <c r="CB85" s="1061"/>
      <c r="CC85" s="1061"/>
      <c r="CD85" s="1061"/>
      <c r="CE85" s="1061"/>
      <c r="CF85" s="1061"/>
      <c r="CG85" s="1061"/>
      <c r="CH85" s="1061"/>
      <c r="CI85" s="1061"/>
      <c r="CJ85" s="1061"/>
      <c r="CK85" s="1061"/>
      <c r="CL85" s="1061"/>
      <c r="CM85" s="1061"/>
      <c r="CN85" s="1061"/>
      <c r="CO85" s="1061"/>
      <c r="CP85" s="1061"/>
      <c r="CQ85" s="1061"/>
      <c r="CR85" s="1061"/>
      <c r="CS85" s="1061"/>
      <c r="CT85" s="1061"/>
    </row>
    <row r="86" spans="1:98" s="2599" customFormat="1" ht="27" customHeight="1">
      <c r="A86" s="1336"/>
      <c r="B86" s="1056"/>
      <c r="C86" s="1057"/>
      <c r="D86" s="2598" t="s">
        <v>7821</v>
      </c>
      <c r="E86" s="1057"/>
      <c r="F86" s="1063">
        <v>1</v>
      </c>
      <c r="G86" s="1058"/>
      <c r="H86" s="4063"/>
      <c r="I86" s="4468"/>
      <c r="J86" s="5031"/>
      <c r="K86" s="2526"/>
      <c r="L86" s="1091"/>
      <c r="M86" s="4598"/>
      <c r="N86" s="1091"/>
      <c r="O86" s="1091"/>
      <c r="P86" s="1091"/>
      <c r="Q86" s="5019"/>
      <c r="R86" s="1091"/>
      <c r="S86" s="1091"/>
      <c r="T86" s="1091"/>
      <c r="U86" s="1091"/>
      <c r="V86" s="5057"/>
      <c r="W86" s="1061"/>
      <c r="X86" s="1061"/>
      <c r="Y86" s="1061"/>
      <c r="Z86" s="1061"/>
      <c r="AA86" s="1061"/>
      <c r="AB86" s="1061"/>
      <c r="AC86" s="1061"/>
      <c r="AD86" s="1061"/>
      <c r="AE86" s="1061"/>
      <c r="AF86" s="1061"/>
      <c r="AG86" s="1061"/>
      <c r="AH86" s="1061"/>
      <c r="AI86" s="1061"/>
      <c r="AJ86" s="1061"/>
      <c r="AK86" s="1061"/>
      <c r="AL86" s="1061"/>
      <c r="AM86" s="1061"/>
      <c r="AN86" s="1061"/>
      <c r="AO86" s="1061"/>
      <c r="AP86" s="1061"/>
      <c r="AQ86" s="1061"/>
      <c r="AR86" s="1061"/>
      <c r="AS86" s="1061"/>
      <c r="AT86" s="1061"/>
      <c r="AU86" s="1061"/>
      <c r="AV86" s="1061"/>
      <c r="AW86" s="1061"/>
      <c r="AX86" s="1061"/>
      <c r="AY86" s="1061"/>
      <c r="AZ86" s="1061"/>
      <c r="BA86" s="1061"/>
      <c r="BB86" s="1061"/>
      <c r="BC86" s="1061"/>
      <c r="BD86" s="1061"/>
      <c r="BE86" s="1061"/>
      <c r="BF86" s="1061"/>
      <c r="BG86" s="1061"/>
      <c r="BH86" s="1061"/>
      <c r="BI86" s="1061"/>
      <c r="BJ86" s="1061"/>
      <c r="BK86" s="1061"/>
      <c r="BL86" s="1061"/>
      <c r="BM86" s="1061"/>
      <c r="BN86" s="1061"/>
      <c r="BO86" s="1061"/>
      <c r="BP86" s="1061"/>
      <c r="BQ86" s="1061"/>
    </row>
    <row r="87" spans="1:98" s="2599" customFormat="1" ht="40.5" customHeight="1">
      <c r="A87" s="1336"/>
      <c r="B87" s="1056"/>
      <c r="C87" s="1057"/>
      <c r="D87" s="2598" t="s">
        <v>7815</v>
      </c>
      <c r="E87" s="1057"/>
      <c r="F87" s="1063"/>
      <c r="G87" s="1058"/>
      <c r="H87" s="4063"/>
      <c r="I87" s="4468"/>
      <c r="J87" s="5024"/>
      <c r="K87" s="1562"/>
      <c r="L87" s="1091"/>
      <c r="M87" s="1091"/>
      <c r="N87" s="1091"/>
      <c r="O87" s="1091"/>
      <c r="P87" s="1091"/>
      <c r="Q87" s="5019"/>
      <c r="R87" s="1091"/>
      <c r="S87" s="1091"/>
      <c r="T87" s="1091"/>
      <c r="U87" s="1091"/>
      <c r="V87" s="5057"/>
      <c r="W87" s="1061"/>
      <c r="X87" s="1061"/>
      <c r="Y87" s="1061"/>
      <c r="Z87" s="1061"/>
      <c r="AA87" s="1061"/>
      <c r="AB87" s="1061"/>
      <c r="AC87" s="1061"/>
      <c r="AD87" s="1061"/>
      <c r="AE87" s="1061"/>
      <c r="AF87" s="1061"/>
      <c r="AG87" s="1061"/>
      <c r="AH87" s="1061"/>
      <c r="AI87" s="1061"/>
      <c r="AJ87" s="1061"/>
      <c r="AK87" s="1061"/>
      <c r="AL87" s="1061"/>
      <c r="AM87" s="1061"/>
      <c r="AN87" s="1061"/>
      <c r="AO87" s="1061"/>
      <c r="AP87" s="1061"/>
      <c r="AQ87" s="1061"/>
      <c r="AR87" s="1061"/>
      <c r="AS87" s="1061"/>
      <c r="AT87" s="1061"/>
      <c r="AU87" s="1061"/>
      <c r="AV87" s="1061"/>
      <c r="AW87" s="1061"/>
      <c r="AX87" s="1061"/>
      <c r="AY87" s="1061"/>
      <c r="AZ87" s="1061"/>
      <c r="BA87" s="1061"/>
      <c r="BB87" s="1061"/>
      <c r="BC87" s="1061"/>
      <c r="BD87" s="1061"/>
      <c r="BE87" s="1061"/>
      <c r="BF87" s="1061"/>
      <c r="BG87" s="1061"/>
      <c r="BH87" s="1061"/>
      <c r="BI87" s="1061"/>
      <c r="BJ87" s="1061"/>
      <c r="BK87" s="1061"/>
      <c r="BL87" s="1061"/>
      <c r="BM87" s="1061"/>
      <c r="BN87" s="1061"/>
      <c r="BO87" s="1061"/>
      <c r="BP87" s="1061"/>
      <c r="BQ87" s="1061"/>
    </row>
    <row r="88" spans="1:98" s="1102" customFormat="1" ht="27" customHeight="1">
      <c r="A88" s="1336">
        <v>18</v>
      </c>
      <c r="B88" s="1057">
        <v>751</v>
      </c>
      <c r="C88" s="1057" t="s">
        <v>7822</v>
      </c>
      <c r="D88" s="1057" t="s">
        <v>7823</v>
      </c>
      <c r="E88" s="1057" t="s">
        <v>23</v>
      </c>
      <c r="F88" s="1071">
        <f>ROUND(SUM(F89),3)</f>
        <v>1</v>
      </c>
      <c r="G88" s="1058"/>
      <c r="H88" s="3789">
        <f>ROUND(F88*G88,2)</f>
        <v>0</v>
      </c>
      <c r="I88" s="1059" t="s">
        <v>60</v>
      </c>
      <c r="J88" s="5253"/>
      <c r="K88" s="5254"/>
      <c r="L88" s="1061"/>
      <c r="M88" s="5255"/>
      <c r="N88" s="1061"/>
      <c r="O88" s="1061"/>
      <c r="P88" s="1061"/>
      <c r="Q88" s="1061"/>
      <c r="R88" s="1061"/>
      <c r="S88" s="1061"/>
      <c r="T88" s="1061"/>
      <c r="U88" s="1061"/>
      <c r="V88" s="1061"/>
      <c r="W88" s="1061"/>
      <c r="X88" s="1061"/>
      <c r="Y88" s="1061"/>
      <c r="Z88" s="1061"/>
      <c r="AA88" s="1061"/>
      <c r="AB88" s="1061"/>
      <c r="AC88" s="1061"/>
      <c r="AD88" s="1061"/>
      <c r="AE88" s="1061"/>
      <c r="AF88" s="1061"/>
      <c r="AG88" s="1061"/>
      <c r="AH88" s="1061"/>
      <c r="AI88" s="1061"/>
      <c r="AJ88" s="1061"/>
      <c r="AK88" s="1061"/>
      <c r="AL88" s="1061"/>
      <c r="AM88" s="1061"/>
      <c r="AN88" s="1061"/>
      <c r="AO88" s="1061"/>
      <c r="AP88" s="1061"/>
      <c r="AQ88" s="1061"/>
      <c r="AR88" s="1061"/>
      <c r="AS88" s="1061"/>
      <c r="AT88" s="1061"/>
      <c r="AU88" s="1061"/>
      <c r="AV88" s="1061"/>
      <c r="AW88" s="1061"/>
      <c r="AX88" s="1061"/>
      <c r="AY88" s="1061"/>
      <c r="AZ88" s="1061"/>
      <c r="BA88" s="1061"/>
      <c r="BB88" s="1061"/>
      <c r="BC88" s="1061"/>
      <c r="BD88" s="1061"/>
      <c r="BE88" s="1061"/>
      <c r="BF88" s="1061"/>
      <c r="BG88" s="1061"/>
      <c r="BH88" s="1061"/>
      <c r="BI88" s="1061"/>
      <c r="BJ88" s="1061"/>
      <c r="BK88" s="1061"/>
      <c r="BL88" s="1061"/>
      <c r="BM88" s="1061"/>
      <c r="BN88" s="1061"/>
      <c r="BO88" s="1061"/>
      <c r="BP88" s="1061"/>
      <c r="BQ88" s="1061"/>
      <c r="BR88" s="1061"/>
      <c r="BS88" s="1061"/>
      <c r="BT88" s="1061"/>
      <c r="BU88" s="1061"/>
      <c r="BV88" s="1061"/>
      <c r="BW88" s="1061"/>
      <c r="BX88" s="1061"/>
      <c r="BY88" s="1061"/>
      <c r="BZ88" s="1061"/>
      <c r="CA88" s="1061"/>
      <c r="CB88" s="1061"/>
      <c r="CC88" s="1061"/>
      <c r="CD88" s="1061"/>
      <c r="CE88" s="1061"/>
      <c r="CF88" s="1061"/>
      <c r="CG88" s="1061"/>
      <c r="CH88" s="1061"/>
      <c r="CI88" s="1061"/>
      <c r="CJ88" s="1061"/>
      <c r="CK88" s="1061"/>
      <c r="CL88" s="1061"/>
      <c r="CM88" s="1061"/>
      <c r="CN88" s="1061"/>
      <c r="CO88" s="1061"/>
      <c r="CP88" s="1061"/>
      <c r="CQ88" s="1061"/>
      <c r="CR88" s="1061"/>
      <c r="CS88" s="1061"/>
      <c r="CT88" s="1061"/>
    </row>
    <row r="89" spans="1:98" s="2599" customFormat="1" ht="27" customHeight="1">
      <c r="A89" s="1336"/>
      <c r="B89" s="1056"/>
      <c r="C89" s="1057"/>
      <c r="D89" s="2598" t="s">
        <v>7824</v>
      </c>
      <c r="E89" s="1057"/>
      <c r="F89" s="1063">
        <v>1</v>
      </c>
      <c r="G89" s="1058"/>
      <c r="H89" s="4063"/>
      <c r="I89" s="4468"/>
      <c r="J89" s="5031"/>
      <c r="K89" s="2526"/>
      <c r="L89" s="1091"/>
      <c r="M89" s="4598"/>
      <c r="N89" s="1091"/>
      <c r="O89" s="1091"/>
      <c r="P89" s="1091"/>
      <c r="Q89" s="5019"/>
      <c r="R89" s="1091"/>
      <c r="S89" s="1091"/>
      <c r="T89" s="1091"/>
      <c r="U89" s="1091"/>
      <c r="V89" s="5057"/>
      <c r="W89" s="1061"/>
      <c r="X89" s="1061"/>
      <c r="Y89" s="1061"/>
      <c r="Z89" s="1061"/>
      <c r="AA89" s="1061"/>
      <c r="AB89" s="1061"/>
      <c r="AC89" s="1061"/>
      <c r="AD89" s="1061"/>
      <c r="AE89" s="1061"/>
      <c r="AF89" s="1061"/>
      <c r="AG89" s="1061"/>
      <c r="AH89" s="1061"/>
      <c r="AI89" s="1061"/>
      <c r="AJ89" s="1061"/>
      <c r="AK89" s="1061"/>
      <c r="AL89" s="1061"/>
      <c r="AM89" s="1061"/>
      <c r="AN89" s="1061"/>
      <c r="AO89" s="1061"/>
      <c r="AP89" s="1061"/>
      <c r="AQ89" s="1061"/>
      <c r="AR89" s="1061"/>
      <c r="AS89" s="1061"/>
      <c r="AT89" s="1061"/>
      <c r="AU89" s="1061"/>
      <c r="AV89" s="1061"/>
      <c r="AW89" s="1061"/>
      <c r="AX89" s="1061"/>
      <c r="AY89" s="1061"/>
      <c r="AZ89" s="1061"/>
      <c r="BA89" s="1061"/>
      <c r="BB89" s="1061"/>
      <c r="BC89" s="1061"/>
      <c r="BD89" s="1061"/>
      <c r="BE89" s="1061"/>
      <c r="BF89" s="1061"/>
      <c r="BG89" s="1061"/>
      <c r="BH89" s="1061"/>
      <c r="BI89" s="1061"/>
      <c r="BJ89" s="1061"/>
      <c r="BK89" s="1061"/>
      <c r="BL89" s="1061"/>
      <c r="BM89" s="1061"/>
      <c r="BN89" s="1061"/>
      <c r="BO89" s="1061"/>
      <c r="BP89" s="1061"/>
      <c r="BQ89" s="1061"/>
    </row>
    <row r="90" spans="1:98" s="2599" customFormat="1" ht="40.5" customHeight="1">
      <c r="A90" s="1336"/>
      <c r="B90" s="1056"/>
      <c r="C90" s="1057"/>
      <c r="D90" s="2598" t="s">
        <v>7815</v>
      </c>
      <c r="E90" s="1057"/>
      <c r="F90" s="1063"/>
      <c r="G90" s="1058"/>
      <c r="H90" s="4063"/>
      <c r="I90" s="4468"/>
      <c r="J90" s="5024"/>
      <c r="K90" s="1562"/>
      <c r="L90" s="1091"/>
      <c r="M90" s="1091"/>
      <c r="N90" s="1091"/>
      <c r="O90" s="1091"/>
      <c r="P90" s="1091"/>
      <c r="Q90" s="5019"/>
      <c r="R90" s="1091"/>
      <c r="S90" s="1091"/>
      <c r="T90" s="1091"/>
      <c r="U90" s="1091"/>
      <c r="V90" s="5057"/>
      <c r="W90" s="1061"/>
      <c r="X90" s="1061"/>
      <c r="Y90" s="1061"/>
      <c r="Z90" s="1061"/>
      <c r="AA90" s="1061"/>
      <c r="AB90" s="1061"/>
      <c r="AC90" s="1061"/>
      <c r="AD90" s="1061"/>
      <c r="AE90" s="1061"/>
      <c r="AF90" s="1061"/>
      <c r="AG90" s="1061"/>
      <c r="AH90" s="1061"/>
      <c r="AI90" s="1061"/>
      <c r="AJ90" s="1061"/>
      <c r="AK90" s="1061"/>
      <c r="AL90" s="1061"/>
      <c r="AM90" s="1061"/>
      <c r="AN90" s="1061"/>
      <c r="AO90" s="1061"/>
      <c r="AP90" s="1061"/>
      <c r="AQ90" s="1061"/>
      <c r="AR90" s="1061"/>
      <c r="AS90" s="1061"/>
      <c r="AT90" s="1061"/>
      <c r="AU90" s="1061"/>
      <c r="AV90" s="1061"/>
      <c r="AW90" s="1061"/>
      <c r="AX90" s="1061"/>
      <c r="AY90" s="1061"/>
      <c r="AZ90" s="1061"/>
      <c r="BA90" s="1061"/>
      <c r="BB90" s="1061"/>
      <c r="BC90" s="1061"/>
      <c r="BD90" s="1061"/>
      <c r="BE90" s="1061"/>
      <c r="BF90" s="1061"/>
      <c r="BG90" s="1061"/>
      <c r="BH90" s="1061"/>
      <c r="BI90" s="1061"/>
      <c r="BJ90" s="1061"/>
      <c r="BK90" s="1061"/>
      <c r="BL90" s="1061"/>
      <c r="BM90" s="1061"/>
      <c r="BN90" s="1061"/>
      <c r="BO90" s="1061"/>
      <c r="BP90" s="1061"/>
      <c r="BQ90" s="1061"/>
    </row>
    <row r="91" spans="1:98" s="1102" customFormat="1" ht="27" customHeight="1">
      <c r="A91" s="1336">
        <v>19</v>
      </c>
      <c r="B91" s="1057">
        <v>751</v>
      </c>
      <c r="C91" s="1057" t="s">
        <v>7825</v>
      </c>
      <c r="D91" s="1057" t="s">
        <v>7826</v>
      </c>
      <c r="E91" s="1057" t="s">
        <v>23</v>
      </c>
      <c r="F91" s="1071">
        <f>ROUND(SUM(F92),3)</f>
        <v>1</v>
      </c>
      <c r="G91" s="1058"/>
      <c r="H91" s="3789">
        <f>ROUND(F91*G91,2)</f>
        <v>0</v>
      </c>
      <c r="I91" s="1059" t="s">
        <v>60</v>
      </c>
      <c r="J91" s="5253"/>
      <c r="K91" s="5254"/>
      <c r="L91" s="1061"/>
      <c r="M91" s="5255"/>
      <c r="N91" s="1061"/>
      <c r="O91" s="1061"/>
      <c r="P91" s="1061"/>
      <c r="Q91" s="1061"/>
      <c r="R91" s="1061"/>
      <c r="S91" s="1061"/>
      <c r="T91" s="1061"/>
      <c r="U91" s="1061"/>
      <c r="V91" s="1061"/>
      <c r="W91" s="1061"/>
      <c r="X91" s="1061"/>
      <c r="Y91" s="1061"/>
      <c r="Z91" s="1061"/>
      <c r="AA91" s="1061"/>
      <c r="AB91" s="1061"/>
      <c r="AC91" s="1061"/>
      <c r="AD91" s="1061"/>
      <c r="AE91" s="1061"/>
      <c r="AF91" s="1061"/>
      <c r="AG91" s="1061"/>
      <c r="AH91" s="1061"/>
      <c r="AI91" s="1061"/>
      <c r="AJ91" s="1061"/>
      <c r="AK91" s="1061"/>
      <c r="AL91" s="1061"/>
      <c r="AM91" s="1061"/>
      <c r="AN91" s="1061"/>
      <c r="AO91" s="1061"/>
      <c r="AP91" s="1061"/>
      <c r="AQ91" s="1061"/>
      <c r="AR91" s="1061"/>
      <c r="AS91" s="1061"/>
      <c r="AT91" s="1061"/>
      <c r="AU91" s="1061"/>
      <c r="AV91" s="1061"/>
      <c r="AW91" s="1061"/>
      <c r="AX91" s="1061"/>
      <c r="AY91" s="1061"/>
      <c r="AZ91" s="1061"/>
      <c r="BA91" s="1061"/>
      <c r="BB91" s="1061"/>
      <c r="BC91" s="1061"/>
      <c r="BD91" s="1061"/>
      <c r="BE91" s="1061"/>
      <c r="BF91" s="1061"/>
      <c r="BG91" s="1061"/>
      <c r="BH91" s="1061"/>
      <c r="BI91" s="1061"/>
      <c r="BJ91" s="1061"/>
      <c r="BK91" s="1061"/>
      <c r="BL91" s="1061"/>
      <c r="BM91" s="1061"/>
      <c r="BN91" s="1061"/>
      <c r="BO91" s="1061"/>
      <c r="BP91" s="1061"/>
      <c r="BQ91" s="1061"/>
      <c r="BR91" s="1061"/>
      <c r="BS91" s="1061"/>
      <c r="BT91" s="1061"/>
      <c r="BU91" s="1061"/>
      <c r="BV91" s="1061"/>
      <c r="BW91" s="1061"/>
      <c r="BX91" s="1061"/>
      <c r="BY91" s="1061"/>
      <c r="BZ91" s="1061"/>
      <c r="CA91" s="1061"/>
      <c r="CB91" s="1061"/>
      <c r="CC91" s="1061"/>
      <c r="CD91" s="1061"/>
      <c r="CE91" s="1061"/>
      <c r="CF91" s="1061"/>
      <c r="CG91" s="1061"/>
      <c r="CH91" s="1061"/>
      <c r="CI91" s="1061"/>
      <c r="CJ91" s="1061"/>
      <c r="CK91" s="1061"/>
      <c r="CL91" s="1061"/>
      <c r="CM91" s="1061"/>
      <c r="CN91" s="1061"/>
      <c r="CO91" s="1061"/>
      <c r="CP91" s="1061"/>
      <c r="CQ91" s="1061"/>
      <c r="CR91" s="1061"/>
      <c r="CS91" s="1061"/>
      <c r="CT91" s="1061"/>
    </row>
    <row r="92" spans="1:98" s="2599" customFormat="1" ht="27" customHeight="1">
      <c r="A92" s="1336"/>
      <c r="B92" s="1056"/>
      <c r="C92" s="1057"/>
      <c r="D92" s="2598" t="s">
        <v>7827</v>
      </c>
      <c r="E92" s="1057"/>
      <c r="F92" s="1063">
        <v>1</v>
      </c>
      <c r="G92" s="1058"/>
      <c r="H92" s="4063"/>
      <c r="I92" s="4468"/>
      <c r="J92" s="5031"/>
      <c r="K92" s="2526"/>
      <c r="L92" s="1091"/>
      <c r="M92" s="4598"/>
      <c r="N92" s="1091"/>
      <c r="O92" s="1091"/>
      <c r="P92" s="1091"/>
      <c r="Q92" s="5019"/>
      <c r="R92" s="1091"/>
      <c r="S92" s="1091"/>
      <c r="T92" s="1091"/>
      <c r="U92" s="1091"/>
      <c r="V92" s="5057"/>
      <c r="W92" s="1061"/>
      <c r="X92" s="1061"/>
      <c r="Y92" s="1061"/>
      <c r="Z92" s="1061"/>
      <c r="AA92" s="1061"/>
      <c r="AB92" s="1061"/>
      <c r="AC92" s="1061"/>
      <c r="AD92" s="1061"/>
      <c r="AE92" s="1061"/>
      <c r="AF92" s="1061"/>
      <c r="AG92" s="1061"/>
      <c r="AH92" s="1061"/>
      <c r="AI92" s="1061"/>
      <c r="AJ92" s="1061"/>
      <c r="AK92" s="1061"/>
      <c r="AL92" s="1061"/>
      <c r="AM92" s="1061"/>
      <c r="AN92" s="1061"/>
      <c r="AO92" s="1061"/>
      <c r="AP92" s="1061"/>
      <c r="AQ92" s="1061"/>
      <c r="AR92" s="1061"/>
      <c r="AS92" s="1061"/>
      <c r="AT92" s="1061"/>
      <c r="AU92" s="1061"/>
      <c r="AV92" s="1061"/>
      <c r="AW92" s="1061"/>
      <c r="AX92" s="1061"/>
      <c r="AY92" s="1061"/>
      <c r="AZ92" s="1061"/>
      <c r="BA92" s="1061"/>
      <c r="BB92" s="1061"/>
      <c r="BC92" s="1061"/>
      <c r="BD92" s="1061"/>
      <c r="BE92" s="1061"/>
      <c r="BF92" s="1061"/>
      <c r="BG92" s="1061"/>
      <c r="BH92" s="1061"/>
      <c r="BI92" s="1061"/>
      <c r="BJ92" s="1061"/>
      <c r="BK92" s="1061"/>
      <c r="BL92" s="1061"/>
      <c r="BM92" s="1061"/>
      <c r="BN92" s="1061"/>
      <c r="BO92" s="1061"/>
      <c r="BP92" s="1061"/>
      <c r="BQ92" s="1061"/>
    </row>
    <row r="93" spans="1:98" s="2599" customFormat="1" ht="40.5" customHeight="1">
      <c r="A93" s="1336"/>
      <c r="B93" s="1056"/>
      <c r="C93" s="1057"/>
      <c r="D93" s="2598" t="s">
        <v>7815</v>
      </c>
      <c r="E93" s="1057"/>
      <c r="F93" s="1063"/>
      <c r="G93" s="1058"/>
      <c r="H93" s="4063"/>
      <c r="I93" s="4468"/>
      <c r="J93" s="5024"/>
      <c r="K93" s="1562"/>
      <c r="L93" s="1091"/>
      <c r="M93" s="1091"/>
      <c r="N93" s="1091"/>
      <c r="O93" s="1091"/>
      <c r="P93" s="1091"/>
      <c r="Q93" s="5019"/>
      <c r="R93" s="1091"/>
      <c r="S93" s="1091"/>
      <c r="T93" s="1091"/>
      <c r="U93" s="1091"/>
      <c r="V93" s="5057"/>
      <c r="W93" s="1061"/>
      <c r="X93" s="1061"/>
      <c r="Y93" s="1061"/>
      <c r="Z93" s="1061"/>
      <c r="AA93" s="1061"/>
      <c r="AB93" s="1061"/>
      <c r="AC93" s="1061"/>
      <c r="AD93" s="1061"/>
      <c r="AE93" s="1061"/>
      <c r="AF93" s="1061"/>
      <c r="AG93" s="1061"/>
      <c r="AH93" s="1061"/>
      <c r="AI93" s="1061"/>
      <c r="AJ93" s="1061"/>
      <c r="AK93" s="1061"/>
      <c r="AL93" s="1061"/>
      <c r="AM93" s="1061"/>
      <c r="AN93" s="1061"/>
      <c r="AO93" s="1061"/>
      <c r="AP93" s="1061"/>
      <c r="AQ93" s="1061"/>
      <c r="AR93" s="1061"/>
      <c r="AS93" s="1061"/>
      <c r="AT93" s="1061"/>
      <c r="AU93" s="1061"/>
      <c r="AV93" s="1061"/>
      <c r="AW93" s="1061"/>
      <c r="AX93" s="1061"/>
      <c r="AY93" s="1061"/>
      <c r="AZ93" s="1061"/>
      <c r="BA93" s="1061"/>
      <c r="BB93" s="1061"/>
      <c r="BC93" s="1061"/>
      <c r="BD93" s="1061"/>
      <c r="BE93" s="1061"/>
      <c r="BF93" s="1061"/>
      <c r="BG93" s="1061"/>
      <c r="BH93" s="1061"/>
      <c r="BI93" s="1061"/>
      <c r="BJ93" s="1061"/>
      <c r="BK93" s="1061"/>
      <c r="BL93" s="1061"/>
      <c r="BM93" s="1061"/>
      <c r="BN93" s="1061"/>
      <c r="BO93" s="1061"/>
      <c r="BP93" s="1061"/>
      <c r="BQ93" s="1061"/>
    </row>
    <row r="94" spans="1:98" s="1102" customFormat="1" ht="27" customHeight="1">
      <c r="A94" s="1336">
        <v>20</v>
      </c>
      <c r="B94" s="1057">
        <v>751</v>
      </c>
      <c r="C94" s="1057" t="s">
        <v>7828</v>
      </c>
      <c r="D94" s="1057" t="s">
        <v>7829</v>
      </c>
      <c r="E94" s="1057" t="s">
        <v>23</v>
      </c>
      <c r="F94" s="1071">
        <f>ROUND(SUM(F95),3)</f>
        <v>1</v>
      </c>
      <c r="G94" s="1058"/>
      <c r="H94" s="3789">
        <f>ROUND(F94*G94,2)</f>
        <v>0</v>
      </c>
      <c r="I94" s="1059" t="s">
        <v>60</v>
      </c>
      <c r="J94" s="5253"/>
      <c r="K94" s="5254"/>
      <c r="L94" s="1061"/>
      <c r="M94" s="5255"/>
      <c r="N94" s="1061"/>
      <c r="O94" s="1061"/>
      <c r="P94" s="1061"/>
      <c r="Q94" s="1061"/>
      <c r="R94" s="1061"/>
      <c r="S94" s="1061"/>
      <c r="T94" s="1061"/>
      <c r="U94" s="1061"/>
      <c r="V94" s="1061"/>
      <c r="W94" s="1061"/>
      <c r="X94" s="1061"/>
      <c r="Y94" s="1061"/>
      <c r="Z94" s="1061"/>
      <c r="AA94" s="1061"/>
      <c r="AB94" s="1061"/>
      <c r="AC94" s="1061"/>
      <c r="AD94" s="1061"/>
      <c r="AE94" s="1061"/>
      <c r="AF94" s="1061"/>
      <c r="AG94" s="1061"/>
      <c r="AH94" s="1061"/>
      <c r="AI94" s="1061"/>
      <c r="AJ94" s="1061"/>
      <c r="AK94" s="1061"/>
      <c r="AL94" s="1061"/>
      <c r="AM94" s="1061"/>
      <c r="AN94" s="1061"/>
      <c r="AO94" s="1061"/>
      <c r="AP94" s="1061"/>
      <c r="AQ94" s="1061"/>
      <c r="AR94" s="1061"/>
      <c r="AS94" s="1061"/>
      <c r="AT94" s="1061"/>
      <c r="AU94" s="1061"/>
      <c r="AV94" s="1061"/>
      <c r="AW94" s="1061"/>
      <c r="AX94" s="1061"/>
      <c r="AY94" s="1061"/>
      <c r="AZ94" s="1061"/>
      <c r="BA94" s="1061"/>
      <c r="BB94" s="1061"/>
      <c r="BC94" s="1061"/>
      <c r="BD94" s="1061"/>
      <c r="BE94" s="1061"/>
      <c r="BF94" s="1061"/>
      <c r="BG94" s="1061"/>
      <c r="BH94" s="1061"/>
      <c r="BI94" s="1061"/>
      <c r="BJ94" s="1061"/>
      <c r="BK94" s="1061"/>
      <c r="BL94" s="1061"/>
      <c r="BM94" s="1061"/>
      <c r="BN94" s="1061"/>
      <c r="BO94" s="1061"/>
      <c r="BP94" s="1061"/>
      <c r="BQ94" s="1061"/>
      <c r="BR94" s="1061"/>
      <c r="BS94" s="1061"/>
      <c r="BT94" s="1061"/>
      <c r="BU94" s="1061"/>
      <c r="BV94" s="1061"/>
      <c r="BW94" s="1061"/>
      <c r="BX94" s="1061"/>
      <c r="BY94" s="1061"/>
      <c r="BZ94" s="1061"/>
      <c r="CA94" s="1061"/>
      <c r="CB94" s="1061"/>
      <c r="CC94" s="1061"/>
      <c r="CD94" s="1061"/>
      <c r="CE94" s="1061"/>
      <c r="CF94" s="1061"/>
      <c r="CG94" s="1061"/>
      <c r="CH94" s="1061"/>
      <c r="CI94" s="1061"/>
      <c r="CJ94" s="1061"/>
      <c r="CK94" s="1061"/>
      <c r="CL94" s="1061"/>
      <c r="CM94" s="1061"/>
      <c r="CN94" s="1061"/>
      <c r="CO94" s="1061"/>
      <c r="CP94" s="1061"/>
      <c r="CQ94" s="1061"/>
      <c r="CR94" s="1061"/>
      <c r="CS94" s="1061"/>
      <c r="CT94" s="1061"/>
    </row>
    <row r="95" spans="1:98" s="2599" customFormat="1" ht="27" customHeight="1">
      <c r="A95" s="1336"/>
      <c r="B95" s="1056"/>
      <c r="C95" s="1057"/>
      <c r="D95" s="2598" t="s">
        <v>7830</v>
      </c>
      <c r="E95" s="1057"/>
      <c r="F95" s="1063">
        <v>1</v>
      </c>
      <c r="G95" s="1058"/>
      <c r="H95" s="4063"/>
      <c r="I95" s="4468"/>
      <c r="J95" s="5031"/>
      <c r="K95" s="2526"/>
      <c r="L95" s="1091"/>
      <c r="M95" s="4598"/>
      <c r="N95" s="1091"/>
      <c r="O95" s="1091"/>
      <c r="P95" s="1091"/>
      <c r="Q95" s="5019"/>
      <c r="R95" s="1091"/>
      <c r="S95" s="1091"/>
      <c r="T95" s="1091"/>
      <c r="U95" s="1091"/>
      <c r="V95" s="5057"/>
      <c r="W95" s="1061"/>
      <c r="X95" s="1061"/>
      <c r="Y95" s="1061"/>
      <c r="Z95" s="1061"/>
      <c r="AA95" s="1061"/>
      <c r="AB95" s="1061"/>
      <c r="AC95" s="1061"/>
      <c r="AD95" s="1061"/>
      <c r="AE95" s="1061"/>
      <c r="AF95" s="1061"/>
      <c r="AG95" s="1061"/>
      <c r="AH95" s="1061"/>
      <c r="AI95" s="1061"/>
      <c r="AJ95" s="1061"/>
      <c r="AK95" s="1061"/>
      <c r="AL95" s="1061"/>
      <c r="AM95" s="1061"/>
      <c r="AN95" s="1061"/>
      <c r="AO95" s="1061"/>
      <c r="AP95" s="1061"/>
      <c r="AQ95" s="1061"/>
      <c r="AR95" s="1061"/>
      <c r="AS95" s="1061"/>
      <c r="AT95" s="1061"/>
      <c r="AU95" s="1061"/>
      <c r="AV95" s="1061"/>
      <c r="AW95" s="1061"/>
      <c r="AX95" s="1061"/>
      <c r="AY95" s="1061"/>
      <c r="AZ95" s="1061"/>
      <c r="BA95" s="1061"/>
      <c r="BB95" s="1061"/>
      <c r="BC95" s="1061"/>
      <c r="BD95" s="1061"/>
      <c r="BE95" s="1061"/>
      <c r="BF95" s="1061"/>
      <c r="BG95" s="1061"/>
      <c r="BH95" s="1061"/>
      <c r="BI95" s="1061"/>
      <c r="BJ95" s="1061"/>
      <c r="BK95" s="1061"/>
      <c r="BL95" s="1061"/>
      <c r="BM95" s="1061"/>
      <c r="BN95" s="1061"/>
      <c r="BO95" s="1061"/>
      <c r="BP95" s="1061"/>
      <c r="BQ95" s="1061"/>
    </row>
    <row r="96" spans="1:98" s="2599" customFormat="1" ht="40.5" customHeight="1">
      <c r="A96" s="1336"/>
      <c r="B96" s="1056"/>
      <c r="C96" s="1057"/>
      <c r="D96" s="2598" t="s">
        <v>7815</v>
      </c>
      <c r="E96" s="1057"/>
      <c r="F96" s="1063"/>
      <c r="G96" s="1058"/>
      <c r="H96" s="4063"/>
      <c r="I96" s="4468"/>
      <c r="J96" s="5024"/>
      <c r="K96" s="1562"/>
      <c r="L96" s="1091"/>
      <c r="M96" s="1091"/>
      <c r="N96" s="1091"/>
      <c r="O96" s="1091"/>
      <c r="P96" s="1091"/>
      <c r="Q96" s="5019"/>
      <c r="R96" s="1091"/>
      <c r="S96" s="1091"/>
      <c r="T96" s="1091"/>
      <c r="U96" s="1091"/>
      <c r="V96" s="5057"/>
      <c r="W96" s="1061"/>
      <c r="X96" s="1061"/>
      <c r="Y96" s="1061"/>
      <c r="Z96" s="1061"/>
      <c r="AA96" s="1061"/>
      <c r="AB96" s="1061"/>
      <c r="AC96" s="1061"/>
      <c r="AD96" s="1061"/>
      <c r="AE96" s="1061"/>
      <c r="AF96" s="1061"/>
      <c r="AG96" s="1061"/>
      <c r="AH96" s="1061"/>
      <c r="AI96" s="1061"/>
      <c r="AJ96" s="1061"/>
      <c r="AK96" s="1061"/>
      <c r="AL96" s="1061"/>
      <c r="AM96" s="1061"/>
      <c r="AN96" s="1061"/>
      <c r="AO96" s="1061"/>
      <c r="AP96" s="1061"/>
      <c r="AQ96" s="1061"/>
      <c r="AR96" s="1061"/>
      <c r="AS96" s="1061"/>
      <c r="AT96" s="1061"/>
      <c r="AU96" s="1061"/>
      <c r="AV96" s="1061"/>
      <c r="AW96" s="1061"/>
      <c r="AX96" s="1061"/>
      <c r="AY96" s="1061"/>
      <c r="AZ96" s="1061"/>
      <c r="BA96" s="1061"/>
      <c r="BB96" s="1061"/>
      <c r="BC96" s="1061"/>
      <c r="BD96" s="1061"/>
      <c r="BE96" s="1061"/>
      <c r="BF96" s="1061"/>
      <c r="BG96" s="1061"/>
      <c r="BH96" s="1061"/>
      <c r="BI96" s="1061"/>
      <c r="BJ96" s="1061"/>
      <c r="BK96" s="1061"/>
      <c r="BL96" s="1061"/>
      <c r="BM96" s="1061"/>
      <c r="BN96" s="1061"/>
      <c r="BO96" s="1061"/>
      <c r="BP96" s="1061"/>
      <c r="BQ96" s="1061"/>
    </row>
    <row r="97" spans="1:98" s="1102" customFormat="1" ht="27" customHeight="1">
      <c r="A97" s="1336">
        <v>21</v>
      </c>
      <c r="B97" s="1057">
        <v>751</v>
      </c>
      <c r="C97" s="1057" t="s">
        <v>7831</v>
      </c>
      <c r="D97" s="1057" t="s">
        <v>7832</v>
      </c>
      <c r="E97" s="1057" t="s">
        <v>23</v>
      </c>
      <c r="F97" s="1071">
        <f>ROUND(SUM(F98),3)</f>
        <v>1</v>
      </c>
      <c r="G97" s="1058"/>
      <c r="H97" s="3789">
        <f>ROUND(F97*G97,2)</f>
        <v>0</v>
      </c>
      <c r="I97" s="1059" t="s">
        <v>60</v>
      </c>
      <c r="J97" s="5253"/>
      <c r="K97" s="5254"/>
      <c r="L97" s="1061"/>
      <c r="M97" s="5255"/>
      <c r="N97" s="1061"/>
      <c r="O97" s="1061"/>
      <c r="P97" s="1061"/>
      <c r="Q97" s="1061"/>
      <c r="R97" s="1061"/>
      <c r="S97" s="1061"/>
      <c r="T97" s="1061"/>
      <c r="U97" s="1061"/>
      <c r="V97" s="1061"/>
      <c r="W97" s="1061"/>
      <c r="X97" s="1061"/>
      <c r="Y97" s="1061"/>
      <c r="Z97" s="1061"/>
      <c r="AA97" s="1061"/>
      <c r="AB97" s="1061"/>
      <c r="AC97" s="1061"/>
      <c r="AD97" s="1061"/>
      <c r="AE97" s="1061"/>
      <c r="AF97" s="1061"/>
      <c r="AG97" s="1061"/>
      <c r="AH97" s="1061"/>
      <c r="AI97" s="1061"/>
      <c r="AJ97" s="1061"/>
      <c r="AK97" s="1061"/>
      <c r="AL97" s="1061"/>
      <c r="AM97" s="1061"/>
      <c r="AN97" s="1061"/>
      <c r="AO97" s="1061"/>
      <c r="AP97" s="1061"/>
      <c r="AQ97" s="1061"/>
      <c r="AR97" s="1061"/>
      <c r="AS97" s="1061"/>
      <c r="AT97" s="1061"/>
      <c r="AU97" s="1061"/>
      <c r="AV97" s="1061"/>
      <c r="AW97" s="1061"/>
      <c r="AX97" s="1061"/>
      <c r="AY97" s="1061"/>
      <c r="AZ97" s="1061"/>
      <c r="BA97" s="1061"/>
      <c r="BB97" s="1061"/>
      <c r="BC97" s="1061"/>
      <c r="BD97" s="1061"/>
      <c r="BE97" s="1061"/>
      <c r="BF97" s="1061"/>
      <c r="BG97" s="1061"/>
      <c r="BH97" s="1061"/>
      <c r="BI97" s="1061"/>
      <c r="BJ97" s="1061"/>
      <c r="BK97" s="1061"/>
      <c r="BL97" s="1061"/>
      <c r="BM97" s="1061"/>
      <c r="BN97" s="1061"/>
      <c r="BO97" s="1061"/>
      <c r="BP97" s="1061"/>
      <c r="BQ97" s="1061"/>
      <c r="BR97" s="1061"/>
      <c r="BS97" s="1061"/>
      <c r="BT97" s="1061"/>
      <c r="BU97" s="1061"/>
      <c r="BV97" s="1061"/>
      <c r="BW97" s="1061"/>
      <c r="BX97" s="1061"/>
      <c r="BY97" s="1061"/>
      <c r="BZ97" s="1061"/>
      <c r="CA97" s="1061"/>
      <c r="CB97" s="1061"/>
      <c r="CC97" s="1061"/>
      <c r="CD97" s="1061"/>
      <c r="CE97" s="1061"/>
      <c r="CF97" s="1061"/>
      <c r="CG97" s="1061"/>
      <c r="CH97" s="1061"/>
      <c r="CI97" s="1061"/>
      <c r="CJ97" s="1061"/>
      <c r="CK97" s="1061"/>
      <c r="CL97" s="1061"/>
      <c r="CM97" s="1061"/>
      <c r="CN97" s="1061"/>
      <c r="CO97" s="1061"/>
      <c r="CP97" s="1061"/>
      <c r="CQ97" s="1061"/>
      <c r="CR97" s="1061"/>
      <c r="CS97" s="1061"/>
      <c r="CT97" s="1061"/>
    </row>
    <row r="98" spans="1:98" s="2599" customFormat="1" ht="27" customHeight="1">
      <c r="A98" s="1336"/>
      <c r="B98" s="1056"/>
      <c r="C98" s="1057"/>
      <c r="D98" s="2598" t="s">
        <v>7833</v>
      </c>
      <c r="E98" s="1057"/>
      <c r="F98" s="1063">
        <v>1</v>
      </c>
      <c r="G98" s="1058"/>
      <c r="H98" s="4063"/>
      <c r="I98" s="4468"/>
      <c r="J98" s="5031"/>
      <c r="K98" s="2526"/>
      <c r="L98" s="1091"/>
      <c r="M98" s="4598"/>
      <c r="N98" s="1091"/>
      <c r="O98" s="1091"/>
      <c r="P98" s="1091"/>
      <c r="Q98" s="5019"/>
      <c r="R98" s="1091"/>
      <c r="S98" s="1091"/>
      <c r="T98" s="1091"/>
      <c r="U98" s="1091"/>
      <c r="V98" s="5057"/>
      <c r="W98" s="1061"/>
      <c r="X98" s="1061"/>
      <c r="Y98" s="1061"/>
      <c r="Z98" s="1061"/>
      <c r="AA98" s="1061"/>
      <c r="AB98" s="1061"/>
      <c r="AC98" s="1061"/>
      <c r="AD98" s="1061"/>
      <c r="AE98" s="1061"/>
      <c r="AF98" s="1061"/>
      <c r="AG98" s="1061"/>
      <c r="AH98" s="1061"/>
      <c r="AI98" s="1061"/>
      <c r="AJ98" s="1061"/>
      <c r="AK98" s="1061"/>
      <c r="AL98" s="1061"/>
      <c r="AM98" s="1061"/>
      <c r="AN98" s="1061"/>
      <c r="AO98" s="1061"/>
      <c r="AP98" s="1061"/>
      <c r="AQ98" s="1061"/>
      <c r="AR98" s="1061"/>
      <c r="AS98" s="1061"/>
      <c r="AT98" s="1061"/>
      <c r="AU98" s="1061"/>
      <c r="AV98" s="1061"/>
      <c r="AW98" s="1061"/>
      <c r="AX98" s="1061"/>
      <c r="AY98" s="1061"/>
      <c r="AZ98" s="1061"/>
      <c r="BA98" s="1061"/>
      <c r="BB98" s="1061"/>
      <c r="BC98" s="1061"/>
      <c r="BD98" s="1061"/>
      <c r="BE98" s="1061"/>
      <c r="BF98" s="1061"/>
      <c r="BG98" s="1061"/>
      <c r="BH98" s="1061"/>
      <c r="BI98" s="1061"/>
      <c r="BJ98" s="1061"/>
      <c r="BK98" s="1061"/>
      <c r="BL98" s="1061"/>
      <c r="BM98" s="1061"/>
      <c r="BN98" s="1061"/>
      <c r="BO98" s="1061"/>
      <c r="BP98" s="1061"/>
      <c r="BQ98" s="1061"/>
    </row>
    <row r="99" spans="1:98" s="2599" customFormat="1" ht="40.5" customHeight="1">
      <c r="A99" s="1336"/>
      <c r="B99" s="1056"/>
      <c r="C99" s="1057"/>
      <c r="D99" s="2598" t="s">
        <v>7815</v>
      </c>
      <c r="E99" s="1057"/>
      <c r="F99" s="1063"/>
      <c r="G99" s="1058"/>
      <c r="H99" s="4063"/>
      <c r="I99" s="4468"/>
      <c r="J99" s="5024"/>
      <c r="K99" s="1562"/>
      <c r="L99" s="1091"/>
      <c r="M99" s="1091"/>
      <c r="N99" s="1091"/>
      <c r="O99" s="1091"/>
      <c r="P99" s="1091"/>
      <c r="Q99" s="5019"/>
      <c r="R99" s="1091"/>
      <c r="S99" s="1091"/>
      <c r="T99" s="1091"/>
      <c r="U99" s="1091"/>
      <c r="V99" s="5057"/>
      <c r="W99" s="1061"/>
      <c r="X99" s="1061"/>
      <c r="Y99" s="1061"/>
      <c r="Z99" s="1061"/>
      <c r="AA99" s="1061"/>
      <c r="AB99" s="1061"/>
      <c r="AC99" s="1061"/>
      <c r="AD99" s="1061"/>
      <c r="AE99" s="1061"/>
      <c r="AF99" s="1061"/>
      <c r="AG99" s="1061"/>
      <c r="AH99" s="1061"/>
      <c r="AI99" s="1061"/>
      <c r="AJ99" s="1061"/>
      <c r="AK99" s="1061"/>
      <c r="AL99" s="1061"/>
      <c r="AM99" s="1061"/>
      <c r="AN99" s="1061"/>
      <c r="AO99" s="1061"/>
      <c r="AP99" s="1061"/>
      <c r="AQ99" s="1061"/>
      <c r="AR99" s="1061"/>
      <c r="AS99" s="1061"/>
      <c r="AT99" s="1061"/>
      <c r="AU99" s="1061"/>
      <c r="AV99" s="1061"/>
      <c r="AW99" s="1061"/>
      <c r="AX99" s="1061"/>
      <c r="AY99" s="1061"/>
      <c r="AZ99" s="1061"/>
      <c r="BA99" s="1061"/>
      <c r="BB99" s="1061"/>
      <c r="BC99" s="1061"/>
      <c r="BD99" s="1061"/>
      <c r="BE99" s="1061"/>
      <c r="BF99" s="1061"/>
      <c r="BG99" s="1061"/>
      <c r="BH99" s="1061"/>
      <c r="BI99" s="1061"/>
      <c r="BJ99" s="1061"/>
      <c r="BK99" s="1061"/>
      <c r="BL99" s="1061"/>
      <c r="BM99" s="1061"/>
      <c r="BN99" s="1061"/>
      <c r="BO99" s="1061"/>
      <c r="BP99" s="1061"/>
      <c r="BQ99" s="1061"/>
    </row>
    <row r="100" spans="1:98" s="1102" customFormat="1" ht="27" customHeight="1">
      <c r="A100" s="1336">
        <v>22</v>
      </c>
      <c r="B100" s="1057">
        <v>751</v>
      </c>
      <c r="C100" s="1057" t="s">
        <v>7834</v>
      </c>
      <c r="D100" s="1057" t="s">
        <v>7835</v>
      </c>
      <c r="E100" s="1057" t="s">
        <v>23</v>
      </c>
      <c r="F100" s="1071">
        <f>ROUND(SUM(F101),3)</f>
        <v>1</v>
      </c>
      <c r="G100" s="1058"/>
      <c r="H100" s="3789">
        <f>ROUND(F100*G100,2)</f>
        <v>0</v>
      </c>
      <c r="I100" s="1059" t="s">
        <v>60</v>
      </c>
      <c r="J100" s="5253"/>
      <c r="K100" s="5254"/>
      <c r="L100" s="1061"/>
      <c r="M100" s="5255"/>
      <c r="N100" s="1061"/>
      <c r="O100" s="1061"/>
      <c r="P100" s="1061"/>
      <c r="Q100" s="1061"/>
      <c r="R100" s="1061"/>
      <c r="S100" s="1061"/>
      <c r="T100" s="1061"/>
      <c r="U100" s="1061"/>
      <c r="V100" s="1061"/>
      <c r="W100" s="1061"/>
      <c r="X100" s="1061"/>
      <c r="Y100" s="1061"/>
      <c r="Z100" s="1061"/>
      <c r="AA100" s="1061"/>
      <c r="AB100" s="1061"/>
      <c r="AC100" s="1061"/>
      <c r="AD100" s="1061"/>
      <c r="AE100" s="1061"/>
      <c r="AF100" s="1061"/>
      <c r="AG100" s="1061"/>
      <c r="AH100" s="1061"/>
      <c r="AI100" s="1061"/>
      <c r="AJ100" s="1061"/>
      <c r="AK100" s="1061"/>
      <c r="AL100" s="1061"/>
      <c r="AM100" s="1061"/>
      <c r="AN100" s="1061"/>
      <c r="AO100" s="1061"/>
      <c r="AP100" s="1061"/>
      <c r="AQ100" s="1061"/>
      <c r="AR100" s="1061"/>
      <c r="AS100" s="1061"/>
      <c r="AT100" s="1061"/>
      <c r="AU100" s="1061"/>
      <c r="AV100" s="1061"/>
      <c r="AW100" s="1061"/>
      <c r="AX100" s="1061"/>
      <c r="AY100" s="1061"/>
      <c r="AZ100" s="1061"/>
      <c r="BA100" s="1061"/>
      <c r="BB100" s="1061"/>
      <c r="BC100" s="1061"/>
      <c r="BD100" s="1061"/>
      <c r="BE100" s="1061"/>
      <c r="BF100" s="1061"/>
      <c r="BG100" s="1061"/>
      <c r="BH100" s="1061"/>
      <c r="BI100" s="1061"/>
      <c r="BJ100" s="1061"/>
      <c r="BK100" s="1061"/>
      <c r="BL100" s="1061"/>
      <c r="BM100" s="1061"/>
      <c r="BN100" s="1061"/>
      <c r="BO100" s="1061"/>
      <c r="BP100" s="1061"/>
      <c r="BQ100" s="1061"/>
      <c r="BR100" s="1061"/>
      <c r="BS100" s="1061"/>
      <c r="BT100" s="1061"/>
      <c r="BU100" s="1061"/>
      <c r="BV100" s="1061"/>
      <c r="BW100" s="1061"/>
      <c r="BX100" s="1061"/>
      <c r="BY100" s="1061"/>
      <c r="BZ100" s="1061"/>
      <c r="CA100" s="1061"/>
      <c r="CB100" s="1061"/>
      <c r="CC100" s="1061"/>
      <c r="CD100" s="1061"/>
      <c r="CE100" s="1061"/>
      <c r="CF100" s="1061"/>
      <c r="CG100" s="1061"/>
      <c r="CH100" s="1061"/>
      <c r="CI100" s="1061"/>
      <c r="CJ100" s="1061"/>
      <c r="CK100" s="1061"/>
      <c r="CL100" s="1061"/>
      <c r="CM100" s="1061"/>
      <c r="CN100" s="1061"/>
      <c r="CO100" s="1061"/>
      <c r="CP100" s="1061"/>
      <c r="CQ100" s="1061"/>
      <c r="CR100" s="1061"/>
      <c r="CS100" s="1061"/>
      <c r="CT100" s="1061"/>
    </row>
    <row r="101" spans="1:98" s="2599" customFormat="1" ht="27" customHeight="1">
      <c r="A101" s="1336"/>
      <c r="B101" s="1056"/>
      <c r="C101" s="1057"/>
      <c r="D101" s="2598" t="s">
        <v>7836</v>
      </c>
      <c r="E101" s="1057"/>
      <c r="F101" s="1063">
        <v>1</v>
      </c>
      <c r="G101" s="1058"/>
      <c r="H101" s="4063"/>
      <c r="I101" s="4468"/>
      <c r="J101" s="5031"/>
      <c r="K101" s="2526"/>
      <c r="L101" s="1091"/>
      <c r="M101" s="4598"/>
      <c r="N101" s="1091"/>
      <c r="O101" s="1091"/>
      <c r="P101" s="1091"/>
      <c r="Q101" s="5019"/>
      <c r="R101" s="1091"/>
      <c r="S101" s="1091"/>
      <c r="T101" s="1091"/>
      <c r="U101" s="1091"/>
      <c r="V101" s="5057"/>
      <c r="W101" s="1061"/>
      <c r="X101" s="1061"/>
      <c r="Y101" s="1061"/>
      <c r="Z101" s="1061"/>
      <c r="AA101" s="1061"/>
      <c r="AB101" s="1061"/>
      <c r="AC101" s="1061"/>
      <c r="AD101" s="1061"/>
      <c r="AE101" s="1061"/>
      <c r="AF101" s="1061"/>
      <c r="AG101" s="1061"/>
      <c r="AH101" s="1061"/>
      <c r="AI101" s="1061"/>
      <c r="AJ101" s="1061"/>
      <c r="AK101" s="1061"/>
      <c r="AL101" s="1061"/>
      <c r="AM101" s="1061"/>
      <c r="AN101" s="1061"/>
      <c r="AO101" s="1061"/>
      <c r="AP101" s="1061"/>
      <c r="AQ101" s="1061"/>
      <c r="AR101" s="1061"/>
      <c r="AS101" s="1061"/>
      <c r="AT101" s="1061"/>
      <c r="AU101" s="1061"/>
      <c r="AV101" s="1061"/>
      <c r="AW101" s="1061"/>
      <c r="AX101" s="1061"/>
      <c r="AY101" s="1061"/>
      <c r="AZ101" s="1061"/>
      <c r="BA101" s="1061"/>
      <c r="BB101" s="1061"/>
      <c r="BC101" s="1061"/>
      <c r="BD101" s="1061"/>
      <c r="BE101" s="1061"/>
      <c r="BF101" s="1061"/>
      <c r="BG101" s="1061"/>
      <c r="BH101" s="1061"/>
      <c r="BI101" s="1061"/>
      <c r="BJ101" s="1061"/>
      <c r="BK101" s="1061"/>
      <c r="BL101" s="1061"/>
      <c r="BM101" s="1061"/>
      <c r="BN101" s="1061"/>
      <c r="BO101" s="1061"/>
      <c r="BP101" s="1061"/>
      <c r="BQ101" s="1061"/>
    </row>
    <row r="102" spans="1:98" s="2599" customFormat="1" ht="41.25" customHeight="1">
      <c r="A102" s="1336"/>
      <c r="B102" s="1056"/>
      <c r="C102" s="1057"/>
      <c r="D102" s="2598" t="s">
        <v>7815</v>
      </c>
      <c r="E102" s="1057"/>
      <c r="F102" s="1063"/>
      <c r="G102" s="1058"/>
      <c r="H102" s="4063"/>
      <c r="I102" s="4468"/>
      <c r="J102" s="5024"/>
      <c r="K102" s="1562"/>
      <c r="L102" s="1091"/>
      <c r="M102" s="1091"/>
      <c r="N102" s="1091"/>
      <c r="O102" s="1091"/>
      <c r="P102" s="1091"/>
      <c r="Q102" s="5019"/>
      <c r="R102" s="1091"/>
      <c r="S102" s="1091"/>
      <c r="T102" s="1091"/>
      <c r="U102" s="1091"/>
      <c r="V102" s="5057"/>
      <c r="W102" s="1061"/>
      <c r="X102" s="1061"/>
      <c r="Y102" s="1061"/>
      <c r="Z102" s="1061"/>
      <c r="AA102" s="1061"/>
      <c r="AB102" s="1061"/>
      <c r="AC102" s="1061"/>
      <c r="AD102" s="1061"/>
      <c r="AE102" s="1061"/>
      <c r="AF102" s="1061"/>
      <c r="AG102" s="1061"/>
      <c r="AH102" s="1061"/>
      <c r="AI102" s="1061"/>
      <c r="AJ102" s="1061"/>
      <c r="AK102" s="1061"/>
      <c r="AL102" s="1061"/>
      <c r="AM102" s="1061"/>
      <c r="AN102" s="1061"/>
      <c r="AO102" s="1061"/>
      <c r="AP102" s="1061"/>
      <c r="AQ102" s="1061"/>
      <c r="AR102" s="1061"/>
      <c r="AS102" s="1061"/>
      <c r="AT102" s="1061"/>
      <c r="AU102" s="1061"/>
      <c r="AV102" s="1061"/>
      <c r="AW102" s="1061"/>
      <c r="AX102" s="1061"/>
      <c r="AY102" s="1061"/>
      <c r="AZ102" s="1061"/>
      <c r="BA102" s="1061"/>
      <c r="BB102" s="1061"/>
      <c r="BC102" s="1061"/>
      <c r="BD102" s="1061"/>
      <c r="BE102" s="1061"/>
      <c r="BF102" s="1061"/>
      <c r="BG102" s="1061"/>
      <c r="BH102" s="1061"/>
      <c r="BI102" s="1061"/>
      <c r="BJ102" s="1061"/>
      <c r="BK102" s="1061"/>
      <c r="BL102" s="1061"/>
      <c r="BM102" s="1061"/>
      <c r="BN102" s="1061"/>
      <c r="BO102" s="1061"/>
      <c r="BP102" s="1061"/>
      <c r="BQ102" s="1061"/>
    </row>
    <row r="103" spans="1:98" s="1102" customFormat="1" ht="27" customHeight="1">
      <c r="A103" s="1336">
        <v>23</v>
      </c>
      <c r="B103" s="1057">
        <v>751</v>
      </c>
      <c r="C103" s="1057" t="s">
        <v>7837</v>
      </c>
      <c r="D103" s="1057" t="s">
        <v>7838</v>
      </c>
      <c r="E103" s="1057" t="s">
        <v>23</v>
      </c>
      <c r="F103" s="1071">
        <f>ROUND(SUM(F104),3)</f>
        <v>1</v>
      </c>
      <c r="G103" s="1058"/>
      <c r="H103" s="3789">
        <f>ROUND(F103*G103,2)</f>
        <v>0</v>
      </c>
      <c r="I103" s="1059" t="s">
        <v>60</v>
      </c>
      <c r="J103" s="5253"/>
      <c r="K103" s="5254"/>
      <c r="L103" s="1061"/>
      <c r="M103" s="5255"/>
      <c r="N103" s="1061"/>
      <c r="O103" s="1061"/>
      <c r="P103" s="1061"/>
      <c r="Q103" s="1061"/>
      <c r="R103" s="1061"/>
      <c r="S103" s="1061"/>
      <c r="T103" s="1061"/>
      <c r="U103" s="1061"/>
      <c r="V103" s="1061"/>
      <c r="W103" s="1061"/>
      <c r="X103" s="1061"/>
      <c r="Y103" s="1061"/>
      <c r="Z103" s="1061"/>
      <c r="AA103" s="1061"/>
      <c r="AB103" s="1061"/>
      <c r="AC103" s="1061"/>
      <c r="AD103" s="1061"/>
      <c r="AE103" s="1061"/>
      <c r="AF103" s="1061"/>
      <c r="AG103" s="1061"/>
      <c r="AH103" s="1061"/>
      <c r="AI103" s="1061"/>
      <c r="AJ103" s="1061"/>
      <c r="AK103" s="1061"/>
      <c r="AL103" s="1061"/>
      <c r="AM103" s="1061"/>
      <c r="AN103" s="1061"/>
      <c r="AO103" s="1061"/>
      <c r="AP103" s="1061"/>
      <c r="AQ103" s="1061"/>
      <c r="AR103" s="1061"/>
      <c r="AS103" s="1061"/>
      <c r="AT103" s="1061"/>
      <c r="AU103" s="1061"/>
      <c r="AV103" s="1061"/>
      <c r="AW103" s="1061"/>
      <c r="AX103" s="1061"/>
      <c r="AY103" s="1061"/>
      <c r="AZ103" s="1061"/>
      <c r="BA103" s="1061"/>
      <c r="BB103" s="1061"/>
      <c r="BC103" s="1061"/>
      <c r="BD103" s="1061"/>
      <c r="BE103" s="1061"/>
      <c r="BF103" s="1061"/>
      <c r="BG103" s="1061"/>
      <c r="BH103" s="1061"/>
      <c r="BI103" s="1061"/>
      <c r="BJ103" s="1061"/>
      <c r="BK103" s="1061"/>
      <c r="BL103" s="1061"/>
      <c r="BM103" s="1061"/>
      <c r="BN103" s="1061"/>
      <c r="BO103" s="1061"/>
      <c r="BP103" s="1061"/>
      <c r="BQ103" s="1061"/>
      <c r="BR103" s="1061"/>
      <c r="BS103" s="1061"/>
      <c r="BT103" s="1061"/>
      <c r="BU103" s="1061"/>
      <c r="BV103" s="1061"/>
      <c r="BW103" s="1061"/>
      <c r="BX103" s="1061"/>
      <c r="BY103" s="1061"/>
      <c r="BZ103" s="1061"/>
      <c r="CA103" s="1061"/>
      <c r="CB103" s="1061"/>
      <c r="CC103" s="1061"/>
      <c r="CD103" s="1061"/>
      <c r="CE103" s="1061"/>
      <c r="CF103" s="1061"/>
      <c r="CG103" s="1061"/>
      <c r="CH103" s="1061"/>
      <c r="CI103" s="1061"/>
      <c r="CJ103" s="1061"/>
      <c r="CK103" s="1061"/>
      <c r="CL103" s="1061"/>
      <c r="CM103" s="1061"/>
      <c r="CN103" s="1061"/>
      <c r="CO103" s="1061"/>
      <c r="CP103" s="1061"/>
      <c r="CQ103" s="1061"/>
      <c r="CR103" s="1061"/>
      <c r="CS103" s="1061"/>
      <c r="CT103" s="1061"/>
    </row>
    <row r="104" spans="1:98" s="2599" customFormat="1" ht="27" customHeight="1">
      <c r="A104" s="1336"/>
      <c r="B104" s="1056"/>
      <c r="C104" s="1057"/>
      <c r="D104" s="2598" t="s">
        <v>7839</v>
      </c>
      <c r="E104" s="1057"/>
      <c r="F104" s="1063">
        <v>1</v>
      </c>
      <c r="G104" s="1058"/>
      <c r="H104" s="4063"/>
      <c r="I104" s="4468"/>
      <c r="J104" s="5031"/>
      <c r="K104" s="2526"/>
      <c r="L104" s="1091"/>
      <c r="M104" s="4598"/>
      <c r="N104" s="1091"/>
      <c r="O104" s="1091"/>
      <c r="P104" s="1091"/>
      <c r="Q104" s="5019"/>
      <c r="R104" s="1091"/>
      <c r="S104" s="1091"/>
      <c r="T104" s="1091"/>
      <c r="U104" s="1091"/>
      <c r="V104" s="5057"/>
      <c r="W104" s="1061"/>
      <c r="X104" s="1061"/>
      <c r="Y104" s="1061"/>
      <c r="Z104" s="1061"/>
      <c r="AA104" s="1061"/>
      <c r="AB104" s="1061"/>
      <c r="AC104" s="1061"/>
      <c r="AD104" s="1061"/>
      <c r="AE104" s="1061"/>
      <c r="AF104" s="1061"/>
      <c r="AG104" s="1061"/>
      <c r="AH104" s="1061"/>
      <c r="AI104" s="1061"/>
      <c r="AJ104" s="1061"/>
      <c r="AK104" s="1061"/>
      <c r="AL104" s="1061"/>
      <c r="AM104" s="1061"/>
      <c r="AN104" s="1061"/>
      <c r="AO104" s="1061"/>
      <c r="AP104" s="1061"/>
      <c r="AQ104" s="1061"/>
      <c r="AR104" s="1061"/>
      <c r="AS104" s="1061"/>
      <c r="AT104" s="1061"/>
      <c r="AU104" s="1061"/>
      <c r="AV104" s="1061"/>
      <c r="AW104" s="1061"/>
      <c r="AX104" s="1061"/>
      <c r="AY104" s="1061"/>
      <c r="AZ104" s="1061"/>
      <c r="BA104" s="1061"/>
      <c r="BB104" s="1061"/>
      <c r="BC104" s="1061"/>
      <c r="BD104" s="1061"/>
      <c r="BE104" s="1061"/>
      <c r="BF104" s="1061"/>
      <c r="BG104" s="1061"/>
      <c r="BH104" s="1061"/>
      <c r="BI104" s="1061"/>
      <c r="BJ104" s="1061"/>
      <c r="BK104" s="1061"/>
      <c r="BL104" s="1061"/>
      <c r="BM104" s="1061"/>
      <c r="BN104" s="1061"/>
      <c r="BO104" s="1061"/>
      <c r="BP104" s="1061"/>
      <c r="BQ104" s="1061"/>
    </row>
    <row r="105" spans="1:98" s="2599" customFormat="1" ht="40.5" customHeight="1">
      <c r="A105" s="1336"/>
      <c r="B105" s="1056"/>
      <c r="C105" s="1057"/>
      <c r="D105" s="2598" t="s">
        <v>7815</v>
      </c>
      <c r="E105" s="1057"/>
      <c r="F105" s="1063"/>
      <c r="G105" s="1058"/>
      <c r="H105" s="4063"/>
      <c r="I105" s="4468"/>
      <c r="J105" s="5024"/>
      <c r="K105" s="1562"/>
      <c r="L105" s="1091"/>
      <c r="M105" s="1091"/>
      <c r="N105" s="1091"/>
      <c r="O105" s="1091"/>
      <c r="P105" s="1091"/>
      <c r="Q105" s="5019"/>
      <c r="R105" s="1091"/>
      <c r="S105" s="1091"/>
      <c r="T105" s="1091"/>
      <c r="U105" s="1091"/>
      <c r="V105" s="5057"/>
      <c r="W105" s="1061"/>
      <c r="X105" s="1061"/>
      <c r="Y105" s="1061"/>
      <c r="Z105" s="1061"/>
      <c r="AA105" s="1061"/>
      <c r="AB105" s="1061"/>
      <c r="AC105" s="1061"/>
      <c r="AD105" s="1061"/>
      <c r="AE105" s="1061"/>
      <c r="AF105" s="1061"/>
      <c r="AG105" s="1061"/>
      <c r="AH105" s="1061"/>
      <c r="AI105" s="1061"/>
      <c r="AJ105" s="1061"/>
      <c r="AK105" s="1061"/>
      <c r="AL105" s="1061"/>
      <c r="AM105" s="1061"/>
      <c r="AN105" s="1061"/>
      <c r="AO105" s="1061"/>
      <c r="AP105" s="1061"/>
      <c r="AQ105" s="1061"/>
      <c r="AR105" s="1061"/>
      <c r="AS105" s="1061"/>
      <c r="AT105" s="1061"/>
      <c r="AU105" s="1061"/>
      <c r="AV105" s="1061"/>
      <c r="AW105" s="1061"/>
      <c r="AX105" s="1061"/>
      <c r="AY105" s="1061"/>
      <c r="AZ105" s="1061"/>
      <c r="BA105" s="1061"/>
      <c r="BB105" s="1061"/>
      <c r="BC105" s="1061"/>
      <c r="BD105" s="1061"/>
      <c r="BE105" s="1061"/>
      <c r="BF105" s="1061"/>
      <c r="BG105" s="1061"/>
      <c r="BH105" s="1061"/>
      <c r="BI105" s="1061"/>
      <c r="BJ105" s="1061"/>
      <c r="BK105" s="1061"/>
      <c r="BL105" s="1061"/>
      <c r="BM105" s="1061"/>
      <c r="BN105" s="1061"/>
      <c r="BO105" s="1061"/>
      <c r="BP105" s="1061"/>
      <c r="BQ105" s="1061"/>
    </row>
    <row r="106" spans="1:98" s="1102" customFormat="1" ht="27" customHeight="1">
      <c r="A106" s="1336">
        <v>24</v>
      </c>
      <c r="B106" s="1057">
        <v>751</v>
      </c>
      <c r="C106" s="1057" t="s">
        <v>7840</v>
      </c>
      <c r="D106" s="1057" t="s">
        <v>7841</v>
      </c>
      <c r="E106" s="1057" t="s">
        <v>23</v>
      </c>
      <c r="F106" s="1071">
        <f>ROUND(SUM(F107),3)</f>
        <v>1</v>
      </c>
      <c r="G106" s="1058"/>
      <c r="H106" s="3789">
        <f>ROUND(F106*G106,2)</f>
        <v>0</v>
      </c>
      <c r="I106" s="1059" t="s">
        <v>60</v>
      </c>
      <c r="J106" s="5253"/>
      <c r="K106" s="5254"/>
      <c r="L106" s="1061"/>
      <c r="M106" s="5255"/>
      <c r="N106" s="1061"/>
      <c r="O106" s="1061"/>
      <c r="P106" s="1061"/>
      <c r="Q106" s="1061"/>
      <c r="R106" s="1061"/>
      <c r="S106" s="1061"/>
      <c r="T106" s="1061"/>
      <c r="U106" s="1061"/>
      <c r="V106" s="1061"/>
      <c r="W106" s="1061"/>
      <c r="X106" s="1061"/>
      <c r="Y106" s="1061"/>
      <c r="Z106" s="1061"/>
      <c r="AA106" s="1061"/>
      <c r="AB106" s="1061"/>
      <c r="AC106" s="1061"/>
      <c r="AD106" s="1061"/>
      <c r="AE106" s="1061"/>
      <c r="AF106" s="1061"/>
      <c r="AG106" s="1061"/>
      <c r="AH106" s="1061"/>
      <c r="AI106" s="1061"/>
      <c r="AJ106" s="1061"/>
      <c r="AK106" s="1061"/>
      <c r="AL106" s="1061"/>
      <c r="AM106" s="1061"/>
      <c r="AN106" s="1061"/>
      <c r="AO106" s="1061"/>
      <c r="AP106" s="1061"/>
      <c r="AQ106" s="1061"/>
      <c r="AR106" s="1061"/>
      <c r="AS106" s="1061"/>
      <c r="AT106" s="1061"/>
      <c r="AU106" s="1061"/>
      <c r="AV106" s="1061"/>
      <c r="AW106" s="1061"/>
      <c r="AX106" s="1061"/>
      <c r="AY106" s="1061"/>
      <c r="AZ106" s="1061"/>
      <c r="BA106" s="1061"/>
      <c r="BB106" s="1061"/>
      <c r="BC106" s="1061"/>
      <c r="BD106" s="1061"/>
      <c r="BE106" s="1061"/>
      <c r="BF106" s="1061"/>
      <c r="BG106" s="1061"/>
      <c r="BH106" s="1061"/>
      <c r="BI106" s="1061"/>
      <c r="BJ106" s="1061"/>
      <c r="BK106" s="1061"/>
      <c r="BL106" s="1061"/>
      <c r="BM106" s="1061"/>
      <c r="BN106" s="1061"/>
      <c r="BO106" s="1061"/>
      <c r="BP106" s="1061"/>
      <c r="BQ106" s="1061"/>
      <c r="BR106" s="1061"/>
      <c r="BS106" s="1061"/>
      <c r="BT106" s="1061"/>
      <c r="BU106" s="1061"/>
      <c r="BV106" s="1061"/>
      <c r="BW106" s="1061"/>
      <c r="BX106" s="1061"/>
      <c r="BY106" s="1061"/>
      <c r="BZ106" s="1061"/>
      <c r="CA106" s="1061"/>
      <c r="CB106" s="1061"/>
      <c r="CC106" s="1061"/>
      <c r="CD106" s="1061"/>
      <c r="CE106" s="1061"/>
      <c r="CF106" s="1061"/>
      <c r="CG106" s="1061"/>
      <c r="CH106" s="1061"/>
      <c r="CI106" s="1061"/>
      <c r="CJ106" s="1061"/>
      <c r="CK106" s="1061"/>
      <c r="CL106" s="1061"/>
      <c r="CM106" s="1061"/>
      <c r="CN106" s="1061"/>
      <c r="CO106" s="1061"/>
      <c r="CP106" s="1061"/>
      <c r="CQ106" s="1061"/>
      <c r="CR106" s="1061"/>
      <c r="CS106" s="1061"/>
      <c r="CT106" s="1061"/>
    </row>
    <row r="107" spans="1:98" s="2599" customFormat="1" ht="27" customHeight="1">
      <c r="A107" s="1336"/>
      <c r="B107" s="1056"/>
      <c r="C107" s="1057"/>
      <c r="D107" s="2598" t="s">
        <v>7842</v>
      </c>
      <c r="E107" s="1057"/>
      <c r="F107" s="1063">
        <v>1</v>
      </c>
      <c r="G107" s="1058"/>
      <c r="H107" s="4063"/>
      <c r="I107" s="4468"/>
      <c r="J107" s="5031"/>
      <c r="K107" s="2526"/>
      <c r="L107" s="1091"/>
      <c r="M107" s="4598"/>
      <c r="N107" s="1091"/>
      <c r="O107" s="1091"/>
      <c r="P107" s="1091"/>
      <c r="Q107" s="5019"/>
      <c r="R107" s="1091"/>
      <c r="S107" s="1091"/>
      <c r="T107" s="1091"/>
      <c r="U107" s="1091"/>
      <c r="V107" s="5057"/>
      <c r="W107" s="1061"/>
      <c r="X107" s="1061"/>
      <c r="Y107" s="1061"/>
      <c r="Z107" s="1061"/>
      <c r="AA107" s="1061"/>
      <c r="AB107" s="1061"/>
      <c r="AC107" s="1061"/>
      <c r="AD107" s="1061"/>
      <c r="AE107" s="1061"/>
      <c r="AF107" s="1061"/>
      <c r="AG107" s="1061"/>
      <c r="AH107" s="1061"/>
      <c r="AI107" s="1061"/>
      <c r="AJ107" s="1061"/>
      <c r="AK107" s="1061"/>
      <c r="AL107" s="1061"/>
      <c r="AM107" s="1061"/>
      <c r="AN107" s="1061"/>
      <c r="AO107" s="1061"/>
      <c r="AP107" s="1061"/>
      <c r="AQ107" s="1061"/>
      <c r="AR107" s="1061"/>
      <c r="AS107" s="1061"/>
      <c r="AT107" s="1061"/>
      <c r="AU107" s="1061"/>
      <c r="AV107" s="1061"/>
      <c r="AW107" s="1061"/>
      <c r="AX107" s="1061"/>
      <c r="AY107" s="1061"/>
      <c r="AZ107" s="1061"/>
      <c r="BA107" s="1061"/>
      <c r="BB107" s="1061"/>
      <c r="BC107" s="1061"/>
      <c r="BD107" s="1061"/>
      <c r="BE107" s="1061"/>
      <c r="BF107" s="1061"/>
      <c r="BG107" s="1061"/>
      <c r="BH107" s="1061"/>
      <c r="BI107" s="1061"/>
      <c r="BJ107" s="1061"/>
      <c r="BK107" s="1061"/>
      <c r="BL107" s="1061"/>
      <c r="BM107" s="1061"/>
      <c r="BN107" s="1061"/>
      <c r="BO107" s="1061"/>
      <c r="BP107" s="1061"/>
      <c r="BQ107" s="1061"/>
    </row>
    <row r="108" spans="1:98" s="2599" customFormat="1" ht="40.5" customHeight="1">
      <c r="A108" s="1336"/>
      <c r="B108" s="1056"/>
      <c r="C108" s="1057"/>
      <c r="D108" s="2598" t="s">
        <v>7815</v>
      </c>
      <c r="E108" s="1057"/>
      <c r="F108" s="1063"/>
      <c r="G108" s="1058"/>
      <c r="H108" s="4063"/>
      <c r="I108" s="4468"/>
      <c r="J108" s="5024"/>
      <c r="K108" s="1562"/>
      <c r="L108" s="1091"/>
      <c r="M108" s="1091"/>
      <c r="N108" s="1091"/>
      <c r="O108" s="1091"/>
      <c r="P108" s="1091"/>
      <c r="Q108" s="5019"/>
      <c r="R108" s="1091"/>
      <c r="S108" s="1091"/>
      <c r="T108" s="1091"/>
      <c r="U108" s="1091"/>
      <c r="V108" s="5057"/>
      <c r="W108" s="1061"/>
      <c r="X108" s="1061"/>
      <c r="Y108" s="1061"/>
      <c r="Z108" s="1061"/>
      <c r="AA108" s="1061"/>
      <c r="AB108" s="1061"/>
      <c r="AC108" s="1061"/>
      <c r="AD108" s="1061"/>
      <c r="AE108" s="1061"/>
      <c r="AF108" s="1061"/>
      <c r="AG108" s="1061"/>
      <c r="AH108" s="1061"/>
      <c r="AI108" s="1061"/>
      <c r="AJ108" s="1061"/>
      <c r="AK108" s="1061"/>
      <c r="AL108" s="1061"/>
      <c r="AM108" s="1061"/>
      <c r="AN108" s="1061"/>
      <c r="AO108" s="1061"/>
      <c r="AP108" s="1061"/>
      <c r="AQ108" s="1061"/>
      <c r="AR108" s="1061"/>
      <c r="AS108" s="1061"/>
      <c r="AT108" s="1061"/>
      <c r="AU108" s="1061"/>
      <c r="AV108" s="1061"/>
      <c r="AW108" s="1061"/>
      <c r="AX108" s="1061"/>
      <c r="AY108" s="1061"/>
      <c r="AZ108" s="1061"/>
      <c r="BA108" s="1061"/>
      <c r="BB108" s="1061"/>
      <c r="BC108" s="1061"/>
      <c r="BD108" s="1061"/>
      <c r="BE108" s="1061"/>
      <c r="BF108" s="1061"/>
      <c r="BG108" s="1061"/>
      <c r="BH108" s="1061"/>
      <c r="BI108" s="1061"/>
      <c r="BJ108" s="1061"/>
      <c r="BK108" s="1061"/>
      <c r="BL108" s="1061"/>
      <c r="BM108" s="1061"/>
      <c r="BN108" s="1061"/>
      <c r="BO108" s="1061"/>
      <c r="BP108" s="1061"/>
      <c r="BQ108" s="1061"/>
    </row>
    <row r="109" spans="1:98" s="1102" customFormat="1" ht="27" customHeight="1">
      <c r="A109" s="1336">
        <v>25</v>
      </c>
      <c r="B109" s="1057">
        <v>751</v>
      </c>
      <c r="C109" s="1057" t="s">
        <v>7843</v>
      </c>
      <c r="D109" s="1057" t="s">
        <v>7844</v>
      </c>
      <c r="E109" s="1057" t="s">
        <v>23</v>
      </c>
      <c r="F109" s="1071">
        <f>ROUND(SUM(F110),3)</f>
        <v>1</v>
      </c>
      <c r="G109" s="1058"/>
      <c r="H109" s="3789">
        <f>ROUND(F109*G109,2)</f>
        <v>0</v>
      </c>
      <c r="I109" s="1059" t="s">
        <v>60</v>
      </c>
      <c r="J109" s="5253"/>
      <c r="K109" s="5254"/>
      <c r="L109" s="1061"/>
      <c r="M109" s="5255"/>
      <c r="N109" s="1061"/>
      <c r="O109" s="1061"/>
      <c r="P109" s="1061"/>
      <c r="Q109" s="1061"/>
      <c r="R109" s="1061"/>
      <c r="S109" s="1061"/>
      <c r="T109" s="1061"/>
      <c r="U109" s="1061"/>
      <c r="V109" s="1061"/>
      <c r="W109" s="1061"/>
      <c r="X109" s="1061"/>
      <c r="Y109" s="1061"/>
      <c r="Z109" s="1061"/>
      <c r="AA109" s="1061"/>
      <c r="AB109" s="1061"/>
      <c r="AC109" s="1061"/>
      <c r="AD109" s="1061"/>
      <c r="AE109" s="1061"/>
      <c r="AF109" s="1061"/>
      <c r="AG109" s="1061"/>
      <c r="AH109" s="1061"/>
      <c r="AI109" s="1061"/>
      <c r="AJ109" s="1061"/>
      <c r="AK109" s="1061"/>
      <c r="AL109" s="1061"/>
      <c r="AM109" s="1061"/>
      <c r="AN109" s="1061"/>
      <c r="AO109" s="1061"/>
      <c r="AP109" s="1061"/>
      <c r="AQ109" s="1061"/>
      <c r="AR109" s="1061"/>
      <c r="AS109" s="1061"/>
      <c r="AT109" s="1061"/>
      <c r="AU109" s="1061"/>
      <c r="AV109" s="1061"/>
      <c r="AW109" s="1061"/>
      <c r="AX109" s="1061"/>
      <c r="AY109" s="1061"/>
      <c r="AZ109" s="1061"/>
      <c r="BA109" s="1061"/>
      <c r="BB109" s="1061"/>
      <c r="BC109" s="1061"/>
      <c r="BD109" s="1061"/>
      <c r="BE109" s="1061"/>
      <c r="BF109" s="1061"/>
      <c r="BG109" s="1061"/>
      <c r="BH109" s="1061"/>
      <c r="BI109" s="1061"/>
      <c r="BJ109" s="1061"/>
      <c r="BK109" s="1061"/>
      <c r="BL109" s="1061"/>
      <c r="BM109" s="1061"/>
      <c r="BN109" s="1061"/>
      <c r="BO109" s="1061"/>
      <c r="BP109" s="1061"/>
      <c r="BQ109" s="1061"/>
      <c r="BR109" s="1061"/>
      <c r="BS109" s="1061"/>
      <c r="BT109" s="1061"/>
      <c r="BU109" s="1061"/>
      <c r="BV109" s="1061"/>
      <c r="BW109" s="1061"/>
      <c r="BX109" s="1061"/>
      <c r="BY109" s="1061"/>
      <c r="BZ109" s="1061"/>
      <c r="CA109" s="1061"/>
      <c r="CB109" s="1061"/>
      <c r="CC109" s="1061"/>
      <c r="CD109" s="1061"/>
      <c r="CE109" s="1061"/>
      <c r="CF109" s="1061"/>
      <c r="CG109" s="1061"/>
      <c r="CH109" s="1061"/>
      <c r="CI109" s="1061"/>
      <c r="CJ109" s="1061"/>
      <c r="CK109" s="1061"/>
      <c r="CL109" s="1061"/>
      <c r="CM109" s="1061"/>
      <c r="CN109" s="1061"/>
      <c r="CO109" s="1061"/>
      <c r="CP109" s="1061"/>
      <c r="CQ109" s="1061"/>
      <c r="CR109" s="1061"/>
      <c r="CS109" s="1061"/>
      <c r="CT109" s="1061"/>
    </row>
    <row r="110" spans="1:98" s="2599" customFormat="1" ht="27" customHeight="1">
      <c r="A110" s="1336"/>
      <c r="B110" s="1056"/>
      <c r="C110" s="1057"/>
      <c r="D110" s="2598" t="s">
        <v>7845</v>
      </c>
      <c r="E110" s="1057"/>
      <c r="F110" s="1063">
        <v>1</v>
      </c>
      <c r="G110" s="1058"/>
      <c r="H110" s="4063"/>
      <c r="I110" s="4468"/>
      <c r="J110" s="5031"/>
      <c r="K110" s="2526"/>
      <c r="L110" s="1091"/>
      <c r="M110" s="4598"/>
      <c r="N110" s="1091"/>
      <c r="O110" s="1091"/>
      <c r="P110" s="1091"/>
      <c r="Q110" s="5019"/>
      <c r="R110" s="1091"/>
      <c r="S110" s="1091"/>
      <c r="T110" s="1091"/>
      <c r="U110" s="1091"/>
      <c r="V110" s="5057"/>
      <c r="W110" s="1061"/>
      <c r="X110" s="1061"/>
      <c r="Y110" s="1061"/>
      <c r="Z110" s="1061"/>
      <c r="AA110" s="1061"/>
      <c r="AB110" s="1061"/>
      <c r="AC110" s="1061"/>
      <c r="AD110" s="1061"/>
      <c r="AE110" s="1061"/>
      <c r="AF110" s="1061"/>
      <c r="AG110" s="1061"/>
      <c r="AH110" s="1061"/>
      <c r="AI110" s="1061"/>
      <c r="AJ110" s="1061"/>
      <c r="AK110" s="1061"/>
      <c r="AL110" s="1061"/>
      <c r="AM110" s="1061"/>
      <c r="AN110" s="1061"/>
      <c r="AO110" s="1061"/>
      <c r="AP110" s="1061"/>
      <c r="AQ110" s="1061"/>
      <c r="AR110" s="1061"/>
      <c r="AS110" s="1061"/>
      <c r="AT110" s="1061"/>
      <c r="AU110" s="1061"/>
      <c r="AV110" s="1061"/>
      <c r="AW110" s="1061"/>
      <c r="AX110" s="1061"/>
      <c r="AY110" s="1061"/>
      <c r="AZ110" s="1061"/>
      <c r="BA110" s="1061"/>
      <c r="BB110" s="1061"/>
      <c r="BC110" s="1061"/>
      <c r="BD110" s="1061"/>
      <c r="BE110" s="1061"/>
      <c r="BF110" s="1061"/>
      <c r="BG110" s="1061"/>
      <c r="BH110" s="1061"/>
      <c r="BI110" s="1061"/>
      <c r="BJ110" s="1061"/>
      <c r="BK110" s="1061"/>
      <c r="BL110" s="1061"/>
      <c r="BM110" s="1061"/>
      <c r="BN110" s="1061"/>
      <c r="BO110" s="1061"/>
      <c r="BP110" s="1061"/>
      <c r="BQ110" s="1061"/>
    </row>
    <row r="111" spans="1:98" s="2599" customFormat="1" ht="40.5" customHeight="1">
      <c r="A111" s="1336"/>
      <c r="B111" s="1056"/>
      <c r="C111" s="1057"/>
      <c r="D111" s="2598" t="s">
        <v>7815</v>
      </c>
      <c r="E111" s="1057"/>
      <c r="F111" s="1063"/>
      <c r="G111" s="1058"/>
      <c r="H111" s="4063"/>
      <c r="I111" s="4468"/>
      <c r="J111" s="5024"/>
      <c r="K111" s="1562"/>
      <c r="L111" s="1091"/>
      <c r="M111" s="1091"/>
      <c r="N111" s="1091"/>
      <c r="O111" s="1091"/>
      <c r="P111" s="1091"/>
      <c r="Q111" s="5019"/>
      <c r="R111" s="1091"/>
      <c r="S111" s="1091"/>
      <c r="T111" s="1091"/>
      <c r="U111" s="1091"/>
      <c r="V111" s="5057"/>
      <c r="W111" s="1061"/>
      <c r="X111" s="1061"/>
      <c r="Y111" s="1061"/>
      <c r="Z111" s="1061"/>
      <c r="AA111" s="1061"/>
      <c r="AB111" s="1061"/>
      <c r="AC111" s="1061"/>
      <c r="AD111" s="1061"/>
      <c r="AE111" s="1061"/>
      <c r="AF111" s="1061"/>
      <c r="AG111" s="1061"/>
      <c r="AH111" s="1061"/>
      <c r="AI111" s="1061"/>
      <c r="AJ111" s="1061"/>
      <c r="AK111" s="1061"/>
      <c r="AL111" s="1061"/>
      <c r="AM111" s="1061"/>
      <c r="AN111" s="1061"/>
      <c r="AO111" s="1061"/>
      <c r="AP111" s="1061"/>
      <c r="AQ111" s="1061"/>
      <c r="AR111" s="1061"/>
      <c r="AS111" s="1061"/>
      <c r="AT111" s="1061"/>
      <c r="AU111" s="1061"/>
      <c r="AV111" s="1061"/>
      <c r="AW111" s="1061"/>
      <c r="AX111" s="1061"/>
      <c r="AY111" s="1061"/>
      <c r="AZ111" s="1061"/>
      <c r="BA111" s="1061"/>
      <c r="BB111" s="1061"/>
      <c r="BC111" s="1061"/>
      <c r="BD111" s="1061"/>
      <c r="BE111" s="1061"/>
      <c r="BF111" s="1061"/>
      <c r="BG111" s="1061"/>
      <c r="BH111" s="1061"/>
      <c r="BI111" s="1061"/>
      <c r="BJ111" s="1061"/>
      <c r="BK111" s="1061"/>
      <c r="BL111" s="1061"/>
      <c r="BM111" s="1061"/>
      <c r="BN111" s="1061"/>
      <c r="BO111" s="1061"/>
      <c r="BP111" s="1061"/>
      <c r="BQ111" s="1061"/>
    </row>
    <row r="112" spans="1:98" s="1102" customFormat="1" ht="27" customHeight="1">
      <c r="A112" s="1336">
        <v>26</v>
      </c>
      <c r="B112" s="1057">
        <v>751</v>
      </c>
      <c r="C112" s="1057" t="s">
        <v>7846</v>
      </c>
      <c r="D112" s="1057" t="s">
        <v>7847</v>
      </c>
      <c r="E112" s="1057" t="s">
        <v>23</v>
      </c>
      <c r="F112" s="1071">
        <f>ROUND(SUM(F113),3)</f>
        <v>1</v>
      </c>
      <c r="G112" s="1058"/>
      <c r="H112" s="3789">
        <f>ROUND(F112*G112,2)</f>
        <v>0</v>
      </c>
      <c r="I112" s="1059" t="s">
        <v>60</v>
      </c>
      <c r="J112" s="5253"/>
      <c r="K112" s="5254"/>
      <c r="L112" s="1061"/>
      <c r="M112" s="5255"/>
      <c r="N112" s="1061"/>
      <c r="O112" s="1061"/>
      <c r="P112" s="1061"/>
      <c r="Q112" s="1061"/>
      <c r="R112" s="1061"/>
      <c r="S112" s="1061"/>
      <c r="T112" s="1061"/>
      <c r="U112" s="1061"/>
      <c r="V112" s="1061"/>
      <c r="W112" s="1061"/>
      <c r="X112" s="1061"/>
      <c r="Y112" s="1061"/>
      <c r="Z112" s="1061"/>
      <c r="AA112" s="1061"/>
      <c r="AB112" s="1061"/>
      <c r="AC112" s="1061"/>
      <c r="AD112" s="1061"/>
      <c r="AE112" s="1061"/>
      <c r="AF112" s="1061"/>
      <c r="AG112" s="1061"/>
      <c r="AH112" s="1061"/>
      <c r="AI112" s="1061"/>
      <c r="AJ112" s="1061"/>
      <c r="AK112" s="1061"/>
      <c r="AL112" s="1061"/>
      <c r="AM112" s="1061"/>
      <c r="AN112" s="1061"/>
      <c r="AO112" s="1061"/>
      <c r="AP112" s="1061"/>
      <c r="AQ112" s="1061"/>
      <c r="AR112" s="1061"/>
      <c r="AS112" s="1061"/>
      <c r="AT112" s="1061"/>
      <c r="AU112" s="1061"/>
      <c r="AV112" s="1061"/>
      <c r="AW112" s="1061"/>
      <c r="AX112" s="1061"/>
      <c r="AY112" s="1061"/>
      <c r="AZ112" s="1061"/>
      <c r="BA112" s="1061"/>
      <c r="BB112" s="1061"/>
      <c r="BC112" s="1061"/>
      <c r="BD112" s="1061"/>
      <c r="BE112" s="1061"/>
      <c r="BF112" s="1061"/>
      <c r="BG112" s="1061"/>
      <c r="BH112" s="1061"/>
      <c r="BI112" s="1061"/>
      <c r="BJ112" s="1061"/>
      <c r="BK112" s="1061"/>
      <c r="BL112" s="1061"/>
      <c r="BM112" s="1061"/>
      <c r="BN112" s="1061"/>
      <c r="BO112" s="1061"/>
      <c r="BP112" s="1061"/>
      <c r="BQ112" s="1061"/>
      <c r="BR112" s="1061"/>
      <c r="BS112" s="1061"/>
      <c r="BT112" s="1061"/>
      <c r="BU112" s="1061"/>
      <c r="BV112" s="1061"/>
      <c r="BW112" s="1061"/>
      <c r="BX112" s="1061"/>
      <c r="BY112" s="1061"/>
      <c r="BZ112" s="1061"/>
      <c r="CA112" s="1061"/>
      <c r="CB112" s="1061"/>
      <c r="CC112" s="1061"/>
      <c r="CD112" s="1061"/>
      <c r="CE112" s="1061"/>
      <c r="CF112" s="1061"/>
      <c r="CG112" s="1061"/>
      <c r="CH112" s="1061"/>
      <c r="CI112" s="1061"/>
      <c r="CJ112" s="1061"/>
      <c r="CK112" s="1061"/>
      <c r="CL112" s="1061"/>
      <c r="CM112" s="1061"/>
      <c r="CN112" s="1061"/>
      <c r="CO112" s="1061"/>
      <c r="CP112" s="1061"/>
      <c r="CQ112" s="1061"/>
      <c r="CR112" s="1061"/>
      <c r="CS112" s="1061"/>
      <c r="CT112" s="1061"/>
    </row>
    <row r="113" spans="1:98" s="2599" customFormat="1" ht="27" customHeight="1">
      <c r="A113" s="1336"/>
      <c r="B113" s="1056"/>
      <c r="C113" s="1057"/>
      <c r="D113" s="2598" t="s">
        <v>7848</v>
      </c>
      <c r="E113" s="1057"/>
      <c r="F113" s="1063">
        <v>1</v>
      </c>
      <c r="G113" s="1058"/>
      <c r="H113" s="4063"/>
      <c r="I113" s="4468"/>
      <c r="J113" s="5031"/>
      <c r="K113" s="2526"/>
      <c r="L113" s="1091"/>
      <c r="M113" s="4598"/>
      <c r="N113" s="1091"/>
      <c r="O113" s="1091"/>
      <c r="P113" s="1091"/>
      <c r="Q113" s="5019"/>
      <c r="R113" s="1091"/>
      <c r="S113" s="1091"/>
      <c r="T113" s="1091"/>
      <c r="U113" s="1091"/>
      <c r="V113" s="5057"/>
      <c r="W113" s="1061"/>
      <c r="X113" s="1061"/>
      <c r="Y113" s="1061"/>
      <c r="Z113" s="1061"/>
      <c r="AA113" s="1061"/>
      <c r="AB113" s="1061"/>
      <c r="AC113" s="1061"/>
      <c r="AD113" s="1061"/>
      <c r="AE113" s="1061"/>
      <c r="AF113" s="1061"/>
      <c r="AG113" s="1061"/>
      <c r="AH113" s="1061"/>
      <c r="AI113" s="1061"/>
      <c r="AJ113" s="1061"/>
      <c r="AK113" s="1061"/>
      <c r="AL113" s="1061"/>
      <c r="AM113" s="1061"/>
      <c r="AN113" s="1061"/>
      <c r="AO113" s="1061"/>
      <c r="AP113" s="1061"/>
      <c r="AQ113" s="1061"/>
      <c r="AR113" s="1061"/>
      <c r="AS113" s="1061"/>
      <c r="AT113" s="1061"/>
      <c r="AU113" s="1061"/>
      <c r="AV113" s="1061"/>
      <c r="AW113" s="1061"/>
      <c r="AX113" s="1061"/>
      <c r="AY113" s="1061"/>
      <c r="AZ113" s="1061"/>
      <c r="BA113" s="1061"/>
      <c r="BB113" s="1061"/>
      <c r="BC113" s="1061"/>
      <c r="BD113" s="1061"/>
      <c r="BE113" s="1061"/>
      <c r="BF113" s="1061"/>
      <c r="BG113" s="1061"/>
      <c r="BH113" s="1061"/>
      <c r="BI113" s="1061"/>
      <c r="BJ113" s="1061"/>
      <c r="BK113" s="1061"/>
      <c r="BL113" s="1061"/>
      <c r="BM113" s="1061"/>
      <c r="BN113" s="1061"/>
      <c r="BO113" s="1061"/>
      <c r="BP113" s="1061"/>
      <c r="BQ113" s="1061"/>
    </row>
    <row r="114" spans="1:98" s="2599" customFormat="1" ht="40.5" customHeight="1">
      <c r="A114" s="1336"/>
      <c r="B114" s="1056"/>
      <c r="C114" s="1057"/>
      <c r="D114" s="2598" t="s">
        <v>7815</v>
      </c>
      <c r="E114" s="1057"/>
      <c r="F114" s="1063"/>
      <c r="G114" s="1058"/>
      <c r="H114" s="4063"/>
      <c r="I114" s="4468"/>
      <c r="J114" s="5024"/>
      <c r="K114" s="1562"/>
      <c r="L114" s="1091"/>
      <c r="M114" s="1091"/>
      <c r="N114" s="1091"/>
      <c r="O114" s="1091"/>
      <c r="P114" s="1091"/>
      <c r="Q114" s="5019"/>
      <c r="R114" s="1091"/>
      <c r="S114" s="1091"/>
      <c r="T114" s="1091"/>
      <c r="U114" s="1091"/>
      <c r="V114" s="5057"/>
      <c r="W114" s="1061"/>
      <c r="X114" s="1061"/>
      <c r="Y114" s="1061"/>
      <c r="Z114" s="1061"/>
      <c r="AA114" s="1061"/>
      <c r="AB114" s="1061"/>
      <c r="AC114" s="1061"/>
      <c r="AD114" s="1061"/>
      <c r="AE114" s="1061"/>
      <c r="AF114" s="1061"/>
      <c r="AG114" s="1061"/>
      <c r="AH114" s="1061"/>
      <c r="AI114" s="1061"/>
      <c r="AJ114" s="1061"/>
      <c r="AK114" s="1061"/>
      <c r="AL114" s="1061"/>
      <c r="AM114" s="1061"/>
      <c r="AN114" s="1061"/>
      <c r="AO114" s="1061"/>
      <c r="AP114" s="1061"/>
      <c r="AQ114" s="1061"/>
      <c r="AR114" s="1061"/>
      <c r="AS114" s="1061"/>
      <c r="AT114" s="1061"/>
      <c r="AU114" s="1061"/>
      <c r="AV114" s="1061"/>
      <c r="AW114" s="1061"/>
      <c r="AX114" s="1061"/>
      <c r="AY114" s="1061"/>
      <c r="AZ114" s="1061"/>
      <c r="BA114" s="1061"/>
      <c r="BB114" s="1061"/>
      <c r="BC114" s="1061"/>
      <c r="BD114" s="1061"/>
      <c r="BE114" s="1061"/>
      <c r="BF114" s="1061"/>
      <c r="BG114" s="1061"/>
      <c r="BH114" s="1061"/>
      <c r="BI114" s="1061"/>
      <c r="BJ114" s="1061"/>
      <c r="BK114" s="1061"/>
      <c r="BL114" s="1061"/>
      <c r="BM114" s="1061"/>
      <c r="BN114" s="1061"/>
      <c r="BO114" s="1061"/>
      <c r="BP114" s="1061"/>
      <c r="BQ114" s="1061"/>
    </row>
    <row r="115" spans="1:98" s="1102" customFormat="1" ht="27" customHeight="1">
      <c r="A115" s="1336">
        <v>27</v>
      </c>
      <c r="B115" s="1057">
        <v>751</v>
      </c>
      <c r="C115" s="1057" t="s">
        <v>7849</v>
      </c>
      <c r="D115" s="1057" t="s">
        <v>7850</v>
      </c>
      <c r="E115" s="1057" t="s">
        <v>23</v>
      </c>
      <c r="F115" s="1071">
        <f>ROUND(SUM(F116),3)</f>
        <v>1</v>
      </c>
      <c r="G115" s="1058"/>
      <c r="H115" s="3789">
        <f>ROUND(F115*G115,2)</f>
        <v>0</v>
      </c>
      <c r="I115" s="1059" t="s">
        <v>60</v>
      </c>
      <c r="J115" s="5253"/>
      <c r="K115" s="5254"/>
      <c r="L115" s="1061"/>
      <c r="M115" s="5255"/>
      <c r="N115" s="1061"/>
      <c r="O115" s="1061"/>
      <c r="P115" s="1061"/>
      <c r="Q115" s="1061"/>
      <c r="R115" s="1061"/>
      <c r="S115" s="1061"/>
      <c r="T115" s="1061"/>
      <c r="U115" s="1061"/>
      <c r="V115" s="1061"/>
      <c r="W115" s="1061"/>
      <c r="X115" s="1061"/>
      <c r="Y115" s="1061"/>
      <c r="Z115" s="1061"/>
      <c r="AA115" s="1061"/>
      <c r="AB115" s="1061"/>
      <c r="AC115" s="1061"/>
      <c r="AD115" s="1061"/>
      <c r="AE115" s="1061"/>
      <c r="AF115" s="1061"/>
      <c r="AG115" s="1061"/>
      <c r="AH115" s="1061"/>
      <c r="AI115" s="1061"/>
      <c r="AJ115" s="1061"/>
      <c r="AK115" s="1061"/>
      <c r="AL115" s="1061"/>
      <c r="AM115" s="1061"/>
      <c r="AN115" s="1061"/>
      <c r="AO115" s="1061"/>
      <c r="AP115" s="1061"/>
      <c r="AQ115" s="1061"/>
      <c r="AR115" s="1061"/>
      <c r="AS115" s="1061"/>
      <c r="AT115" s="1061"/>
      <c r="AU115" s="1061"/>
      <c r="AV115" s="1061"/>
      <c r="AW115" s="1061"/>
      <c r="AX115" s="1061"/>
      <c r="AY115" s="1061"/>
      <c r="AZ115" s="1061"/>
      <c r="BA115" s="1061"/>
      <c r="BB115" s="1061"/>
      <c r="BC115" s="1061"/>
      <c r="BD115" s="1061"/>
      <c r="BE115" s="1061"/>
      <c r="BF115" s="1061"/>
      <c r="BG115" s="1061"/>
      <c r="BH115" s="1061"/>
      <c r="BI115" s="1061"/>
      <c r="BJ115" s="1061"/>
      <c r="BK115" s="1061"/>
      <c r="BL115" s="1061"/>
      <c r="BM115" s="1061"/>
      <c r="BN115" s="1061"/>
      <c r="BO115" s="1061"/>
      <c r="BP115" s="1061"/>
      <c r="BQ115" s="1061"/>
      <c r="BR115" s="1061"/>
      <c r="BS115" s="1061"/>
      <c r="BT115" s="1061"/>
      <c r="BU115" s="1061"/>
      <c r="BV115" s="1061"/>
      <c r="BW115" s="1061"/>
      <c r="BX115" s="1061"/>
      <c r="BY115" s="1061"/>
      <c r="BZ115" s="1061"/>
      <c r="CA115" s="1061"/>
      <c r="CB115" s="1061"/>
      <c r="CC115" s="1061"/>
      <c r="CD115" s="1061"/>
      <c r="CE115" s="1061"/>
      <c r="CF115" s="1061"/>
      <c r="CG115" s="1061"/>
      <c r="CH115" s="1061"/>
      <c r="CI115" s="1061"/>
      <c r="CJ115" s="1061"/>
      <c r="CK115" s="1061"/>
      <c r="CL115" s="1061"/>
      <c r="CM115" s="1061"/>
      <c r="CN115" s="1061"/>
      <c r="CO115" s="1061"/>
      <c r="CP115" s="1061"/>
      <c r="CQ115" s="1061"/>
      <c r="CR115" s="1061"/>
      <c r="CS115" s="1061"/>
      <c r="CT115" s="1061"/>
    </row>
    <row r="116" spans="1:98" s="2599" customFormat="1" ht="27" customHeight="1">
      <c r="A116" s="1336"/>
      <c r="B116" s="1056"/>
      <c r="C116" s="1057"/>
      <c r="D116" s="2598" t="s">
        <v>7851</v>
      </c>
      <c r="E116" s="1057"/>
      <c r="F116" s="1063">
        <v>1</v>
      </c>
      <c r="G116" s="1058"/>
      <c r="H116" s="4063"/>
      <c r="I116" s="4468"/>
      <c r="J116" s="5031"/>
      <c r="K116" s="2526"/>
      <c r="L116" s="1091"/>
      <c r="M116" s="4598"/>
      <c r="N116" s="1091"/>
      <c r="O116" s="1091"/>
      <c r="P116" s="1091"/>
      <c r="Q116" s="5019"/>
      <c r="R116" s="1091"/>
      <c r="S116" s="1091"/>
      <c r="T116" s="1091"/>
      <c r="U116" s="1091"/>
      <c r="V116" s="5057"/>
      <c r="W116" s="1061"/>
      <c r="X116" s="1061"/>
      <c r="Y116" s="1061"/>
      <c r="Z116" s="1061"/>
      <c r="AA116" s="1061"/>
      <c r="AB116" s="1061"/>
      <c r="AC116" s="1061"/>
      <c r="AD116" s="1061"/>
      <c r="AE116" s="1061"/>
      <c r="AF116" s="1061"/>
      <c r="AG116" s="1061"/>
      <c r="AH116" s="1061"/>
      <c r="AI116" s="1061"/>
      <c r="AJ116" s="1061"/>
      <c r="AK116" s="1061"/>
      <c r="AL116" s="1061"/>
      <c r="AM116" s="1061"/>
      <c r="AN116" s="1061"/>
      <c r="AO116" s="1061"/>
      <c r="AP116" s="1061"/>
      <c r="AQ116" s="1061"/>
      <c r="AR116" s="1061"/>
      <c r="AS116" s="1061"/>
      <c r="AT116" s="1061"/>
      <c r="AU116" s="1061"/>
      <c r="AV116" s="1061"/>
      <c r="AW116" s="1061"/>
      <c r="AX116" s="1061"/>
      <c r="AY116" s="1061"/>
      <c r="AZ116" s="1061"/>
      <c r="BA116" s="1061"/>
      <c r="BB116" s="1061"/>
      <c r="BC116" s="1061"/>
      <c r="BD116" s="1061"/>
      <c r="BE116" s="1061"/>
      <c r="BF116" s="1061"/>
      <c r="BG116" s="1061"/>
      <c r="BH116" s="1061"/>
      <c r="BI116" s="1061"/>
      <c r="BJ116" s="1061"/>
      <c r="BK116" s="1061"/>
      <c r="BL116" s="1061"/>
      <c r="BM116" s="1061"/>
      <c r="BN116" s="1061"/>
      <c r="BO116" s="1061"/>
      <c r="BP116" s="1061"/>
      <c r="BQ116" s="1061"/>
    </row>
    <row r="117" spans="1:98" s="2599" customFormat="1" ht="40.5" customHeight="1">
      <c r="A117" s="1336"/>
      <c r="B117" s="1056"/>
      <c r="C117" s="1057"/>
      <c r="D117" s="2598" t="s">
        <v>7815</v>
      </c>
      <c r="E117" s="1057"/>
      <c r="F117" s="1063"/>
      <c r="G117" s="1058"/>
      <c r="H117" s="4063"/>
      <c r="I117" s="4468"/>
      <c r="J117" s="5024"/>
      <c r="K117" s="1562"/>
      <c r="L117" s="1091"/>
      <c r="M117" s="1091"/>
      <c r="N117" s="1091"/>
      <c r="O117" s="1091"/>
      <c r="P117" s="1091"/>
      <c r="Q117" s="5019"/>
      <c r="R117" s="1091"/>
      <c r="S117" s="1091"/>
      <c r="T117" s="1091"/>
      <c r="U117" s="1091"/>
      <c r="V117" s="5057"/>
      <c r="W117" s="1061"/>
      <c r="X117" s="1061"/>
      <c r="Y117" s="1061"/>
      <c r="Z117" s="1061"/>
      <c r="AA117" s="1061"/>
      <c r="AB117" s="1061"/>
      <c r="AC117" s="1061"/>
      <c r="AD117" s="1061"/>
      <c r="AE117" s="1061"/>
      <c r="AF117" s="1061"/>
      <c r="AG117" s="1061"/>
      <c r="AH117" s="1061"/>
      <c r="AI117" s="1061"/>
      <c r="AJ117" s="1061"/>
      <c r="AK117" s="1061"/>
      <c r="AL117" s="1061"/>
      <c r="AM117" s="1061"/>
      <c r="AN117" s="1061"/>
      <c r="AO117" s="1061"/>
      <c r="AP117" s="1061"/>
      <c r="AQ117" s="1061"/>
      <c r="AR117" s="1061"/>
      <c r="AS117" s="1061"/>
      <c r="AT117" s="1061"/>
      <c r="AU117" s="1061"/>
      <c r="AV117" s="1061"/>
      <c r="AW117" s="1061"/>
      <c r="AX117" s="1061"/>
      <c r="AY117" s="1061"/>
      <c r="AZ117" s="1061"/>
      <c r="BA117" s="1061"/>
      <c r="BB117" s="1061"/>
      <c r="BC117" s="1061"/>
      <c r="BD117" s="1061"/>
      <c r="BE117" s="1061"/>
      <c r="BF117" s="1061"/>
      <c r="BG117" s="1061"/>
      <c r="BH117" s="1061"/>
      <c r="BI117" s="1061"/>
      <c r="BJ117" s="1061"/>
      <c r="BK117" s="1061"/>
      <c r="BL117" s="1061"/>
      <c r="BM117" s="1061"/>
      <c r="BN117" s="1061"/>
      <c r="BO117" s="1061"/>
      <c r="BP117" s="1061"/>
      <c r="BQ117" s="1061"/>
    </row>
    <row r="118" spans="1:98" s="1102" customFormat="1" ht="27" customHeight="1">
      <c r="A118" s="1336">
        <v>28</v>
      </c>
      <c r="B118" s="1057">
        <v>751</v>
      </c>
      <c r="C118" s="1057" t="s">
        <v>7852</v>
      </c>
      <c r="D118" s="1057" t="s">
        <v>7853</v>
      </c>
      <c r="E118" s="1057" t="s">
        <v>23</v>
      </c>
      <c r="F118" s="1071">
        <f>ROUND(SUM(F119),3)</f>
        <v>1</v>
      </c>
      <c r="G118" s="1058"/>
      <c r="H118" s="3789">
        <f>ROUND(F118*G118,2)</f>
        <v>0</v>
      </c>
      <c r="I118" s="1059" t="s">
        <v>60</v>
      </c>
      <c r="J118" s="5253"/>
      <c r="K118" s="5254"/>
      <c r="L118" s="1061"/>
      <c r="M118" s="5255"/>
      <c r="N118" s="1061"/>
      <c r="O118" s="1061"/>
      <c r="P118" s="1061"/>
      <c r="Q118" s="1061"/>
      <c r="R118" s="1061"/>
      <c r="S118" s="1061"/>
      <c r="T118" s="1061"/>
      <c r="U118" s="1061"/>
      <c r="V118" s="1061"/>
      <c r="W118" s="1061"/>
      <c r="X118" s="1061"/>
      <c r="Y118" s="1061"/>
      <c r="Z118" s="1061"/>
      <c r="AA118" s="1061"/>
      <c r="AB118" s="1061"/>
      <c r="AC118" s="1061"/>
      <c r="AD118" s="1061"/>
      <c r="AE118" s="1061"/>
      <c r="AF118" s="1061"/>
      <c r="AG118" s="1061"/>
      <c r="AH118" s="1061"/>
      <c r="AI118" s="1061"/>
      <c r="AJ118" s="1061"/>
      <c r="AK118" s="1061"/>
      <c r="AL118" s="1061"/>
      <c r="AM118" s="1061"/>
      <c r="AN118" s="1061"/>
      <c r="AO118" s="1061"/>
      <c r="AP118" s="1061"/>
      <c r="AQ118" s="1061"/>
      <c r="AR118" s="1061"/>
      <c r="AS118" s="1061"/>
      <c r="AT118" s="1061"/>
      <c r="AU118" s="1061"/>
      <c r="AV118" s="1061"/>
      <c r="AW118" s="1061"/>
      <c r="AX118" s="1061"/>
      <c r="AY118" s="1061"/>
      <c r="AZ118" s="1061"/>
      <c r="BA118" s="1061"/>
      <c r="BB118" s="1061"/>
      <c r="BC118" s="1061"/>
      <c r="BD118" s="1061"/>
      <c r="BE118" s="1061"/>
      <c r="BF118" s="1061"/>
      <c r="BG118" s="1061"/>
      <c r="BH118" s="1061"/>
      <c r="BI118" s="1061"/>
      <c r="BJ118" s="1061"/>
      <c r="BK118" s="1061"/>
      <c r="BL118" s="1061"/>
      <c r="BM118" s="1061"/>
      <c r="BN118" s="1061"/>
      <c r="BO118" s="1061"/>
      <c r="BP118" s="1061"/>
      <c r="BQ118" s="1061"/>
      <c r="BR118" s="1061"/>
      <c r="BS118" s="1061"/>
      <c r="BT118" s="1061"/>
      <c r="BU118" s="1061"/>
      <c r="BV118" s="1061"/>
      <c r="BW118" s="1061"/>
      <c r="BX118" s="1061"/>
      <c r="BY118" s="1061"/>
      <c r="BZ118" s="1061"/>
      <c r="CA118" s="1061"/>
      <c r="CB118" s="1061"/>
      <c r="CC118" s="1061"/>
      <c r="CD118" s="1061"/>
      <c r="CE118" s="1061"/>
      <c r="CF118" s="1061"/>
      <c r="CG118" s="1061"/>
      <c r="CH118" s="1061"/>
      <c r="CI118" s="1061"/>
      <c r="CJ118" s="1061"/>
      <c r="CK118" s="1061"/>
      <c r="CL118" s="1061"/>
      <c r="CM118" s="1061"/>
      <c r="CN118" s="1061"/>
      <c r="CO118" s="1061"/>
      <c r="CP118" s="1061"/>
      <c r="CQ118" s="1061"/>
      <c r="CR118" s="1061"/>
      <c r="CS118" s="1061"/>
      <c r="CT118" s="1061"/>
    </row>
    <row r="119" spans="1:98" s="2599" customFormat="1" ht="27" customHeight="1">
      <c r="A119" s="1336"/>
      <c r="B119" s="1056"/>
      <c r="C119" s="1057"/>
      <c r="D119" s="2598" t="s">
        <v>7854</v>
      </c>
      <c r="E119" s="1057"/>
      <c r="F119" s="1063">
        <v>1</v>
      </c>
      <c r="G119" s="1058"/>
      <c r="H119" s="4063"/>
      <c r="I119" s="4468"/>
      <c r="J119" s="5031"/>
      <c r="K119" s="2526"/>
      <c r="L119" s="1091"/>
      <c r="M119" s="4598"/>
      <c r="N119" s="1091"/>
      <c r="O119" s="1091"/>
      <c r="P119" s="1091"/>
      <c r="Q119" s="5019"/>
      <c r="R119" s="1091"/>
      <c r="S119" s="1091"/>
      <c r="T119" s="1091"/>
      <c r="U119" s="1091"/>
      <c r="V119" s="5057"/>
      <c r="W119" s="1061"/>
      <c r="X119" s="1061"/>
      <c r="Y119" s="1061"/>
      <c r="Z119" s="1061"/>
      <c r="AA119" s="1061"/>
      <c r="AB119" s="1061"/>
      <c r="AC119" s="1061"/>
      <c r="AD119" s="1061"/>
      <c r="AE119" s="1061"/>
      <c r="AF119" s="1061"/>
      <c r="AG119" s="1061"/>
      <c r="AH119" s="1061"/>
      <c r="AI119" s="1061"/>
      <c r="AJ119" s="1061"/>
      <c r="AK119" s="1061"/>
      <c r="AL119" s="1061"/>
      <c r="AM119" s="1061"/>
      <c r="AN119" s="1061"/>
      <c r="AO119" s="1061"/>
      <c r="AP119" s="1061"/>
      <c r="AQ119" s="1061"/>
      <c r="AR119" s="1061"/>
      <c r="AS119" s="1061"/>
      <c r="AT119" s="1061"/>
      <c r="AU119" s="1061"/>
      <c r="AV119" s="1061"/>
      <c r="AW119" s="1061"/>
      <c r="AX119" s="1061"/>
      <c r="AY119" s="1061"/>
      <c r="AZ119" s="1061"/>
      <c r="BA119" s="1061"/>
      <c r="BB119" s="1061"/>
      <c r="BC119" s="1061"/>
      <c r="BD119" s="1061"/>
      <c r="BE119" s="1061"/>
      <c r="BF119" s="1061"/>
      <c r="BG119" s="1061"/>
      <c r="BH119" s="1061"/>
      <c r="BI119" s="1061"/>
      <c r="BJ119" s="1061"/>
      <c r="BK119" s="1061"/>
      <c r="BL119" s="1061"/>
      <c r="BM119" s="1061"/>
      <c r="BN119" s="1061"/>
      <c r="BO119" s="1061"/>
      <c r="BP119" s="1061"/>
      <c r="BQ119" s="1061"/>
    </row>
    <row r="120" spans="1:98" s="2599" customFormat="1" ht="40.5" customHeight="1">
      <c r="A120" s="1336"/>
      <c r="B120" s="1056"/>
      <c r="C120" s="1057"/>
      <c r="D120" s="2598" t="s">
        <v>7815</v>
      </c>
      <c r="E120" s="1057"/>
      <c r="F120" s="1063"/>
      <c r="G120" s="1058"/>
      <c r="H120" s="4063"/>
      <c r="I120" s="4468"/>
      <c r="J120" s="5024"/>
      <c r="K120" s="1562"/>
      <c r="L120" s="1091"/>
      <c r="M120" s="1091"/>
      <c r="N120" s="1091"/>
      <c r="O120" s="1091"/>
      <c r="P120" s="1091"/>
      <c r="Q120" s="5019"/>
      <c r="R120" s="1091"/>
      <c r="S120" s="1091"/>
      <c r="T120" s="1091"/>
      <c r="U120" s="1091"/>
      <c r="V120" s="5057"/>
      <c r="W120" s="1061"/>
      <c r="X120" s="1061"/>
      <c r="Y120" s="1061"/>
      <c r="Z120" s="1061"/>
      <c r="AA120" s="1061"/>
      <c r="AB120" s="1061"/>
      <c r="AC120" s="1061"/>
      <c r="AD120" s="1061"/>
      <c r="AE120" s="1061"/>
      <c r="AF120" s="1061"/>
      <c r="AG120" s="1061"/>
      <c r="AH120" s="1061"/>
      <c r="AI120" s="1061"/>
      <c r="AJ120" s="1061"/>
      <c r="AK120" s="1061"/>
      <c r="AL120" s="1061"/>
      <c r="AM120" s="1061"/>
      <c r="AN120" s="1061"/>
      <c r="AO120" s="1061"/>
      <c r="AP120" s="1061"/>
      <c r="AQ120" s="1061"/>
      <c r="AR120" s="1061"/>
      <c r="AS120" s="1061"/>
      <c r="AT120" s="1061"/>
      <c r="AU120" s="1061"/>
      <c r="AV120" s="1061"/>
      <c r="AW120" s="1061"/>
      <c r="AX120" s="1061"/>
      <c r="AY120" s="1061"/>
      <c r="AZ120" s="1061"/>
      <c r="BA120" s="1061"/>
      <c r="BB120" s="1061"/>
      <c r="BC120" s="1061"/>
      <c r="BD120" s="1061"/>
      <c r="BE120" s="1061"/>
      <c r="BF120" s="1061"/>
      <c r="BG120" s="1061"/>
      <c r="BH120" s="1061"/>
      <c r="BI120" s="1061"/>
      <c r="BJ120" s="1061"/>
      <c r="BK120" s="1061"/>
      <c r="BL120" s="1061"/>
      <c r="BM120" s="1061"/>
      <c r="BN120" s="1061"/>
      <c r="BO120" s="1061"/>
      <c r="BP120" s="1061"/>
      <c r="BQ120" s="1061"/>
    </row>
    <row r="121" spans="1:98" s="1102" customFormat="1" ht="13.5" customHeight="1">
      <c r="A121" s="1336">
        <v>29</v>
      </c>
      <c r="B121" s="1057">
        <v>751</v>
      </c>
      <c r="C121" s="1057" t="s">
        <v>7855</v>
      </c>
      <c r="D121" s="1057" t="s">
        <v>7856</v>
      </c>
      <c r="E121" s="1057" t="s">
        <v>155</v>
      </c>
      <c r="F121" s="1071">
        <f>ROUND(SUM(F123:F127),3)</f>
        <v>33</v>
      </c>
      <c r="G121" s="1081"/>
      <c r="H121" s="3789">
        <f>ROUND(F121*G121,2)</f>
        <v>0</v>
      </c>
      <c r="I121" s="1059" t="s">
        <v>60</v>
      </c>
      <c r="J121" s="5251"/>
      <c r="K121" s="5026"/>
      <c r="L121" s="1061"/>
      <c r="M121" s="1061"/>
      <c r="N121" s="1061"/>
      <c r="O121" s="1061"/>
      <c r="P121" s="1061"/>
      <c r="Q121" s="1061"/>
      <c r="R121" s="1061"/>
      <c r="S121" s="1061"/>
      <c r="T121" s="5256"/>
      <c r="U121" s="1061"/>
      <c r="V121" s="1061"/>
      <c r="W121" s="1061"/>
      <c r="X121" s="1061"/>
      <c r="Y121" s="1061"/>
      <c r="Z121" s="1061"/>
      <c r="AA121" s="1061"/>
      <c r="AB121" s="1061"/>
      <c r="AC121" s="1061"/>
      <c r="AD121" s="1061"/>
      <c r="AE121" s="1061"/>
      <c r="AF121" s="1061"/>
      <c r="AG121" s="1061"/>
      <c r="AH121" s="1061"/>
      <c r="AI121" s="1061"/>
      <c r="AJ121" s="1061"/>
      <c r="AK121" s="1061"/>
      <c r="AL121" s="1061"/>
      <c r="AM121" s="1061"/>
      <c r="AN121" s="1061"/>
      <c r="AO121" s="1061"/>
      <c r="AP121" s="1061"/>
      <c r="AQ121" s="1061"/>
      <c r="AR121" s="1061"/>
      <c r="AS121" s="1061"/>
      <c r="AT121" s="1061"/>
      <c r="AU121" s="1061"/>
      <c r="AV121" s="1061"/>
      <c r="AW121" s="1061"/>
      <c r="AX121" s="1061"/>
      <c r="AY121" s="1061"/>
      <c r="AZ121" s="1061"/>
      <c r="BA121" s="1061"/>
      <c r="BB121" s="1061"/>
      <c r="BC121" s="1061"/>
      <c r="BD121" s="1061"/>
      <c r="BE121" s="1061"/>
      <c r="BF121" s="1061"/>
      <c r="BG121" s="1061"/>
      <c r="BH121" s="1061"/>
      <c r="BI121" s="1061"/>
      <c r="BJ121" s="1061"/>
      <c r="BK121" s="1061"/>
      <c r="BL121" s="1061"/>
      <c r="BM121" s="1061"/>
      <c r="BN121" s="1061"/>
      <c r="BO121" s="1061"/>
      <c r="BP121" s="1061"/>
      <c r="BQ121" s="1061"/>
      <c r="BR121" s="1061"/>
      <c r="BS121" s="1061"/>
      <c r="BT121" s="1061"/>
      <c r="BU121" s="1061"/>
      <c r="BV121" s="1061"/>
      <c r="BW121" s="1061"/>
      <c r="BX121" s="1061"/>
      <c r="BY121" s="1061"/>
      <c r="BZ121" s="1061"/>
      <c r="CA121" s="1061"/>
      <c r="CB121" s="1061"/>
      <c r="CC121" s="1061"/>
      <c r="CD121" s="1061"/>
      <c r="CE121" s="1061"/>
      <c r="CF121" s="1061"/>
      <c r="CG121" s="1061"/>
      <c r="CH121" s="1061"/>
      <c r="CI121" s="1061"/>
      <c r="CJ121" s="1061"/>
      <c r="CK121" s="1061"/>
      <c r="CL121" s="1061"/>
      <c r="CM121" s="1061"/>
      <c r="CN121" s="1061"/>
      <c r="CO121" s="1061"/>
      <c r="CP121" s="1061"/>
      <c r="CQ121" s="1061"/>
      <c r="CR121" s="1061"/>
      <c r="CS121" s="1061"/>
      <c r="CT121" s="1061"/>
    </row>
    <row r="122" spans="1:98" s="2599" customFormat="1" ht="27" customHeight="1">
      <c r="A122" s="1336"/>
      <c r="B122" s="1056"/>
      <c r="C122" s="1057"/>
      <c r="D122" s="2598" t="s">
        <v>7857</v>
      </c>
      <c r="E122" s="1057"/>
      <c r="F122" s="1063"/>
      <c r="G122" s="1058"/>
      <c r="H122" s="4063"/>
      <c r="I122" s="4469"/>
      <c r="J122" s="5057"/>
      <c r="K122" s="1562"/>
      <c r="L122" s="1091"/>
      <c r="M122" s="1091"/>
      <c r="N122" s="1091"/>
      <c r="O122" s="1091"/>
      <c r="P122" s="1091"/>
      <c r="Q122" s="5019"/>
      <c r="R122" s="1091"/>
      <c r="S122" s="1091"/>
      <c r="T122" s="1091"/>
      <c r="U122" s="1091"/>
      <c r="V122" s="5057"/>
      <c r="W122" s="1061"/>
      <c r="X122" s="1061"/>
      <c r="Y122" s="1061"/>
      <c r="Z122" s="1061"/>
      <c r="AA122" s="1061"/>
      <c r="AB122" s="1061"/>
      <c r="AC122" s="1061"/>
      <c r="AD122" s="1061"/>
      <c r="AE122" s="1061"/>
      <c r="AF122" s="1061"/>
      <c r="AG122" s="1061"/>
      <c r="AH122" s="1061"/>
      <c r="AI122" s="1061"/>
      <c r="AJ122" s="1061"/>
      <c r="AK122" s="1061"/>
      <c r="AL122" s="1061"/>
      <c r="AM122" s="1061"/>
      <c r="AN122" s="1061"/>
      <c r="AO122" s="1061"/>
      <c r="AP122" s="1061"/>
      <c r="AQ122" s="1061"/>
      <c r="AR122" s="1061"/>
      <c r="AS122" s="1061"/>
      <c r="AT122" s="1061"/>
      <c r="AU122" s="1061"/>
      <c r="AV122" s="1061"/>
      <c r="AW122" s="1061"/>
      <c r="AX122" s="1061"/>
      <c r="AY122" s="1061"/>
      <c r="AZ122" s="1061"/>
      <c r="BA122" s="1061"/>
      <c r="BB122" s="1061"/>
      <c r="BC122" s="1061"/>
      <c r="BD122" s="1061"/>
      <c r="BE122" s="1061"/>
      <c r="BF122" s="1061"/>
      <c r="BG122" s="1061"/>
      <c r="BH122" s="1061"/>
      <c r="BI122" s="1061"/>
      <c r="BJ122" s="1061"/>
      <c r="BK122" s="1061"/>
      <c r="BL122" s="1061"/>
      <c r="BM122" s="1061"/>
      <c r="BN122" s="1061"/>
      <c r="BO122" s="1061"/>
      <c r="BP122" s="1061"/>
      <c r="BQ122" s="1061"/>
    </row>
    <row r="123" spans="1:98" s="2599" customFormat="1" ht="13.5" customHeight="1">
      <c r="A123" s="1336"/>
      <c r="B123" s="1056"/>
      <c r="C123" s="1057"/>
      <c r="D123" s="2598" t="s">
        <v>7858</v>
      </c>
      <c r="E123" s="1057"/>
      <c r="F123" s="1063">
        <v>6</v>
      </c>
      <c r="G123" s="1058"/>
      <c r="H123" s="4063"/>
      <c r="I123" s="4469"/>
      <c r="J123" s="1562"/>
      <c r="K123" s="1562"/>
      <c r="L123" s="1091"/>
      <c r="M123" s="1091"/>
      <c r="N123" s="1091"/>
      <c r="O123" s="1091"/>
      <c r="P123" s="1091"/>
      <c r="Q123" s="5019"/>
      <c r="R123" s="1091"/>
      <c r="S123" s="1091"/>
      <c r="T123" s="1091"/>
      <c r="U123" s="1091"/>
      <c r="V123" s="5057"/>
      <c r="W123" s="1061"/>
      <c r="X123" s="1061"/>
      <c r="Y123" s="1061"/>
      <c r="Z123" s="1061"/>
      <c r="AA123" s="1061"/>
      <c r="AB123" s="1061"/>
      <c r="AC123" s="1061"/>
      <c r="AD123" s="1061"/>
      <c r="AE123" s="1061"/>
      <c r="AF123" s="1061"/>
      <c r="AG123" s="1061"/>
      <c r="AH123" s="1061"/>
      <c r="AI123" s="1061"/>
      <c r="AJ123" s="1061"/>
      <c r="AK123" s="1061"/>
      <c r="AL123" s="1061"/>
      <c r="AM123" s="1061"/>
      <c r="AN123" s="1061"/>
      <c r="AO123" s="1061"/>
      <c r="AP123" s="1061"/>
      <c r="AQ123" s="1061"/>
      <c r="AR123" s="1061"/>
      <c r="AS123" s="1061"/>
      <c r="AT123" s="1061"/>
      <c r="AU123" s="1061"/>
      <c r="AV123" s="1061"/>
      <c r="AW123" s="1061"/>
      <c r="AX123" s="1061"/>
      <c r="AY123" s="1061"/>
      <c r="AZ123" s="1061"/>
      <c r="BA123" s="1061"/>
      <c r="BB123" s="1061"/>
      <c r="BC123" s="1061"/>
      <c r="BD123" s="1061"/>
      <c r="BE123" s="1061"/>
      <c r="BF123" s="1061"/>
      <c r="BG123" s="1061"/>
      <c r="BH123" s="1061"/>
      <c r="BI123" s="1061"/>
      <c r="BJ123" s="1061"/>
      <c r="BK123" s="1061"/>
      <c r="BL123" s="1061"/>
      <c r="BM123" s="1061"/>
      <c r="BN123" s="1061"/>
      <c r="BO123" s="1061"/>
      <c r="BP123" s="1061"/>
      <c r="BQ123" s="1061"/>
    </row>
    <row r="124" spans="1:98" s="2599" customFormat="1" ht="13.5" customHeight="1">
      <c r="A124" s="1336"/>
      <c r="B124" s="1056"/>
      <c r="C124" s="1057"/>
      <c r="D124" s="2598" t="s">
        <v>7859</v>
      </c>
      <c r="E124" s="1057"/>
      <c r="F124" s="1063">
        <v>7</v>
      </c>
      <c r="G124" s="1058"/>
      <c r="H124" s="4063"/>
      <c r="I124" s="4469"/>
      <c r="J124" s="1562"/>
      <c r="K124" s="1562"/>
      <c r="L124" s="1091"/>
      <c r="M124" s="1091"/>
      <c r="N124" s="1091"/>
      <c r="O124" s="1091"/>
      <c r="P124" s="1091"/>
      <c r="Q124" s="5019"/>
      <c r="R124" s="1091"/>
      <c r="S124" s="1091"/>
      <c r="T124" s="1091"/>
      <c r="U124" s="1091"/>
      <c r="V124" s="5057"/>
      <c r="W124" s="1061"/>
      <c r="X124" s="1061"/>
      <c r="Y124" s="1061"/>
      <c r="Z124" s="1061"/>
      <c r="AA124" s="1061"/>
      <c r="AB124" s="1061"/>
      <c r="AC124" s="1061"/>
      <c r="AD124" s="1061"/>
      <c r="AE124" s="1061"/>
      <c r="AF124" s="1061"/>
      <c r="AG124" s="1061"/>
      <c r="AH124" s="1061"/>
      <c r="AI124" s="1061"/>
      <c r="AJ124" s="1061"/>
      <c r="AK124" s="1061"/>
      <c r="AL124" s="1061"/>
      <c r="AM124" s="1061"/>
      <c r="AN124" s="1061"/>
      <c r="AO124" s="1061"/>
      <c r="AP124" s="1061"/>
      <c r="AQ124" s="1061"/>
      <c r="AR124" s="1061"/>
      <c r="AS124" s="1061"/>
      <c r="AT124" s="1061"/>
      <c r="AU124" s="1061"/>
      <c r="AV124" s="1061"/>
      <c r="AW124" s="1061"/>
      <c r="AX124" s="1061"/>
      <c r="AY124" s="1061"/>
      <c r="AZ124" s="1061"/>
      <c r="BA124" s="1061"/>
      <c r="BB124" s="1061"/>
      <c r="BC124" s="1061"/>
      <c r="BD124" s="1061"/>
      <c r="BE124" s="1061"/>
      <c r="BF124" s="1061"/>
      <c r="BG124" s="1061"/>
      <c r="BH124" s="1061"/>
      <c r="BI124" s="1061"/>
      <c r="BJ124" s="1061"/>
      <c r="BK124" s="1061"/>
      <c r="BL124" s="1061"/>
      <c r="BM124" s="1061"/>
      <c r="BN124" s="1061"/>
      <c r="BO124" s="1061"/>
      <c r="BP124" s="1061"/>
      <c r="BQ124" s="1061"/>
    </row>
    <row r="125" spans="1:98" s="2599" customFormat="1" ht="13.5" customHeight="1">
      <c r="A125" s="1336"/>
      <c r="B125" s="1056"/>
      <c r="C125" s="1057"/>
      <c r="D125" s="2598" t="s">
        <v>7860</v>
      </c>
      <c r="E125" s="1057"/>
      <c r="F125" s="1063">
        <v>7</v>
      </c>
      <c r="G125" s="1058"/>
      <c r="H125" s="4063"/>
      <c r="I125" s="4469"/>
      <c r="J125" s="1562"/>
      <c r="K125" s="1562"/>
      <c r="L125" s="1091"/>
      <c r="M125" s="1091"/>
      <c r="N125" s="1091"/>
      <c r="O125" s="1091"/>
      <c r="P125" s="1091"/>
      <c r="Q125" s="5019"/>
      <c r="R125" s="1091"/>
      <c r="S125" s="1091"/>
      <c r="T125" s="1091"/>
      <c r="U125" s="1091"/>
      <c r="V125" s="5057"/>
      <c r="W125" s="1061"/>
      <c r="X125" s="1061"/>
      <c r="Y125" s="1061"/>
      <c r="Z125" s="1061"/>
      <c r="AA125" s="1061"/>
      <c r="AB125" s="1061"/>
      <c r="AC125" s="1061"/>
      <c r="AD125" s="1061"/>
      <c r="AE125" s="1061"/>
      <c r="AF125" s="1061"/>
      <c r="AG125" s="1061"/>
      <c r="AH125" s="1061"/>
      <c r="AI125" s="1061"/>
      <c r="AJ125" s="1061"/>
      <c r="AK125" s="1061"/>
      <c r="AL125" s="1061"/>
      <c r="AM125" s="1061"/>
      <c r="AN125" s="1061"/>
      <c r="AO125" s="1061"/>
      <c r="AP125" s="1061"/>
      <c r="AQ125" s="1061"/>
      <c r="AR125" s="1061"/>
      <c r="AS125" s="1061"/>
      <c r="AT125" s="1061"/>
      <c r="AU125" s="1061"/>
      <c r="AV125" s="1061"/>
      <c r="AW125" s="1061"/>
      <c r="AX125" s="1061"/>
      <c r="AY125" s="1061"/>
      <c r="AZ125" s="1061"/>
      <c r="BA125" s="1061"/>
      <c r="BB125" s="1061"/>
      <c r="BC125" s="1061"/>
      <c r="BD125" s="1061"/>
      <c r="BE125" s="1061"/>
      <c r="BF125" s="1061"/>
      <c r="BG125" s="1061"/>
      <c r="BH125" s="1061"/>
      <c r="BI125" s="1061"/>
      <c r="BJ125" s="1061"/>
      <c r="BK125" s="1061"/>
      <c r="BL125" s="1061"/>
      <c r="BM125" s="1061"/>
      <c r="BN125" s="1061"/>
      <c r="BO125" s="1061"/>
      <c r="BP125" s="1061"/>
      <c r="BQ125" s="1061"/>
    </row>
    <row r="126" spans="1:98" s="2599" customFormat="1" ht="13.5" customHeight="1">
      <c r="A126" s="1336"/>
      <c r="B126" s="1056"/>
      <c r="C126" s="1057"/>
      <c r="D126" s="2598" t="s">
        <v>7861</v>
      </c>
      <c r="E126" s="1057"/>
      <c r="F126" s="1063">
        <v>6</v>
      </c>
      <c r="G126" s="1058"/>
      <c r="H126" s="4063"/>
      <c r="I126" s="4469"/>
      <c r="J126" s="1562"/>
      <c r="K126" s="1562"/>
      <c r="L126" s="1091"/>
      <c r="M126" s="1091"/>
      <c r="N126" s="1091"/>
      <c r="O126" s="1091"/>
      <c r="P126" s="1091"/>
      <c r="Q126" s="5019"/>
      <c r="R126" s="1091"/>
      <c r="S126" s="1091"/>
      <c r="T126" s="1091"/>
      <c r="U126" s="1091"/>
      <c r="V126" s="5057"/>
      <c r="W126" s="1061"/>
      <c r="X126" s="1061"/>
      <c r="Y126" s="1061"/>
      <c r="Z126" s="1061"/>
      <c r="AA126" s="1061"/>
      <c r="AB126" s="1061"/>
      <c r="AC126" s="1061"/>
      <c r="AD126" s="1061"/>
      <c r="AE126" s="1061"/>
      <c r="AF126" s="1061"/>
      <c r="AG126" s="1061"/>
      <c r="AH126" s="1061"/>
      <c r="AI126" s="1061"/>
      <c r="AJ126" s="1061"/>
      <c r="AK126" s="1061"/>
      <c r="AL126" s="1061"/>
      <c r="AM126" s="1061"/>
      <c r="AN126" s="1061"/>
      <c r="AO126" s="1061"/>
      <c r="AP126" s="1061"/>
      <c r="AQ126" s="1061"/>
      <c r="AR126" s="1061"/>
      <c r="AS126" s="1061"/>
      <c r="AT126" s="1061"/>
      <c r="AU126" s="1061"/>
      <c r="AV126" s="1061"/>
      <c r="AW126" s="1061"/>
      <c r="AX126" s="1061"/>
      <c r="AY126" s="1061"/>
      <c r="AZ126" s="1061"/>
      <c r="BA126" s="1061"/>
      <c r="BB126" s="1061"/>
      <c r="BC126" s="1061"/>
      <c r="BD126" s="1061"/>
      <c r="BE126" s="1061"/>
      <c r="BF126" s="1061"/>
      <c r="BG126" s="1061"/>
      <c r="BH126" s="1061"/>
      <c r="BI126" s="1061"/>
      <c r="BJ126" s="1061"/>
      <c r="BK126" s="1061"/>
      <c r="BL126" s="1061"/>
      <c r="BM126" s="1061"/>
      <c r="BN126" s="1061"/>
      <c r="BO126" s="1061"/>
      <c r="BP126" s="1061"/>
      <c r="BQ126" s="1061"/>
    </row>
    <row r="127" spans="1:98" s="2599" customFormat="1" ht="13.5" customHeight="1">
      <c r="A127" s="1336"/>
      <c r="B127" s="1056"/>
      <c r="C127" s="1057"/>
      <c r="D127" s="2598" t="s">
        <v>7862</v>
      </c>
      <c r="E127" s="1057"/>
      <c r="F127" s="1063">
        <v>7</v>
      </c>
      <c r="G127" s="1058"/>
      <c r="H127" s="4063"/>
      <c r="I127" s="4469"/>
      <c r="J127" s="1562"/>
      <c r="K127" s="1562"/>
      <c r="L127" s="1091"/>
      <c r="M127" s="1091"/>
      <c r="N127" s="1091"/>
      <c r="O127" s="1091"/>
      <c r="P127" s="1091"/>
      <c r="Q127" s="5019"/>
      <c r="R127" s="1091"/>
      <c r="S127" s="1091"/>
      <c r="T127" s="1091"/>
      <c r="U127" s="1091"/>
      <c r="V127" s="5057"/>
      <c r="W127" s="1061"/>
      <c r="X127" s="1061"/>
      <c r="Y127" s="1061"/>
      <c r="Z127" s="1061"/>
      <c r="AA127" s="1061"/>
      <c r="AB127" s="1061"/>
      <c r="AC127" s="1061"/>
      <c r="AD127" s="1061"/>
      <c r="AE127" s="1061"/>
      <c r="AF127" s="1061"/>
      <c r="AG127" s="1061"/>
      <c r="AH127" s="1061"/>
      <c r="AI127" s="1061"/>
      <c r="AJ127" s="1061"/>
      <c r="AK127" s="1061"/>
      <c r="AL127" s="1061"/>
      <c r="AM127" s="1061"/>
      <c r="AN127" s="1061"/>
      <c r="AO127" s="1061"/>
      <c r="AP127" s="1061"/>
      <c r="AQ127" s="1061"/>
      <c r="AR127" s="1061"/>
      <c r="AS127" s="1061"/>
      <c r="AT127" s="1061"/>
      <c r="AU127" s="1061"/>
      <c r="AV127" s="1061"/>
      <c r="AW127" s="1061"/>
      <c r="AX127" s="1061"/>
      <c r="AY127" s="1061"/>
      <c r="AZ127" s="1061"/>
      <c r="BA127" s="1061"/>
      <c r="BB127" s="1061"/>
      <c r="BC127" s="1061"/>
      <c r="BD127" s="1061"/>
      <c r="BE127" s="1061"/>
      <c r="BF127" s="1061"/>
      <c r="BG127" s="1061"/>
      <c r="BH127" s="1061"/>
      <c r="BI127" s="1061"/>
      <c r="BJ127" s="1061"/>
      <c r="BK127" s="1061"/>
      <c r="BL127" s="1061"/>
      <c r="BM127" s="1061"/>
      <c r="BN127" s="1061"/>
      <c r="BO127" s="1061"/>
      <c r="BP127" s="1061"/>
      <c r="BQ127" s="1061"/>
    </row>
    <row r="128" spans="1:98" s="1277" customFormat="1" ht="27" customHeight="1">
      <c r="A128" s="1560"/>
      <c r="B128" s="1449"/>
      <c r="C128" s="1449"/>
      <c r="D128" s="2597" t="s">
        <v>7863</v>
      </c>
      <c r="E128" s="1449"/>
      <c r="F128" s="3584"/>
      <c r="G128" s="1561"/>
      <c r="H128" s="4062"/>
      <c r="I128" s="4467"/>
      <c r="J128" s="4599"/>
      <c r="K128" s="52"/>
    </row>
    <row r="129" spans="1:98" s="1277" customFormat="1" ht="27" customHeight="1">
      <c r="A129" s="1560"/>
      <c r="B129" s="1449"/>
      <c r="C129" s="1449"/>
      <c r="D129" s="2597" t="s">
        <v>10489</v>
      </c>
      <c r="E129" s="1449"/>
      <c r="F129" s="1063"/>
      <c r="G129" s="1561"/>
      <c r="H129" s="4062"/>
      <c r="I129" s="4467"/>
      <c r="J129" s="1562"/>
    </row>
    <row r="130" spans="1:98" s="1102" customFormat="1" ht="13.5" customHeight="1">
      <c r="A130" s="1336">
        <v>30</v>
      </c>
      <c r="B130" s="1057">
        <v>751</v>
      </c>
      <c r="C130" s="1057" t="s">
        <v>7864</v>
      </c>
      <c r="D130" s="1057" t="s">
        <v>7865</v>
      </c>
      <c r="E130" s="1057" t="s">
        <v>155</v>
      </c>
      <c r="F130" s="1071">
        <f>ROUND(SUM(F132:F133),3)</f>
        <v>2</v>
      </c>
      <c r="G130" s="1081"/>
      <c r="H130" s="3789">
        <f>ROUND(F130*G130,2)</f>
        <v>0</v>
      </c>
      <c r="I130" s="1059" t="s">
        <v>60</v>
      </c>
      <c r="J130" s="5251"/>
      <c r="K130" s="5026"/>
      <c r="L130" s="1061"/>
      <c r="M130" s="1061"/>
      <c r="N130" s="1061"/>
      <c r="O130" s="1061"/>
      <c r="P130" s="1061"/>
      <c r="Q130" s="1061"/>
      <c r="R130" s="1061"/>
      <c r="S130" s="1061"/>
      <c r="T130" s="5256"/>
      <c r="U130" s="1061"/>
      <c r="V130" s="1061"/>
      <c r="W130" s="1061"/>
      <c r="X130" s="1061"/>
      <c r="Y130" s="1061"/>
      <c r="Z130" s="1061"/>
      <c r="AA130" s="1061"/>
      <c r="AB130" s="1061"/>
      <c r="AC130" s="1061"/>
      <c r="AD130" s="1061"/>
      <c r="AE130" s="1061"/>
      <c r="AF130" s="1061"/>
      <c r="AG130" s="1061"/>
      <c r="AH130" s="1061"/>
      <c r="AI130" s="1061"/>
      <c r="AJ130" s="1061"/>
      <c r="AK130" s="1061"/>
      <c r="AL130" s="1061"/>
      <c r="AM130" s="1061"/>
      <c r="AN130" s="1061"/>
      <c r="AO130" s="1061"/>
      <c r="AP130" s="1061"/>
      <c r="AQ130" s="1061"/>
      <c r="AR130" s="1061"/>
      <c r="AS130" s="1061"/>
      <c r="AT130" s="1061"/>
      <c r="AU130" s="1061"/>
      <c r="AV130" s="1061"/>
      <c r="AW130" s="1061"/>
      <c r="AX130" s="1061"/>
      <c r="AY130" s="1061"/>
      <c r="AZ130" s="1061"/>
      <c r="BA130" s="1061"/>
      <c r="BB130" s="1061"/>
      <c r="BC130" s="1061"/>
      <c r="BD130" s="1061"/>
      <c r="BE130" s="1061"/>
      <c r="BF130" s="1061"/>
      <c r="BG130" s="1061"/>
      <c r="BH130" s="1061"/>
      <c r="BI130" s="1061"/>
      <c r="BJ130" s="1061"/>
      <c r="BK130" s="1061"/>
      <c r="BL130" s="1061"/>
      <c r="BM130" s="1061"/>
      <c r="BN130" s="1061"/>
      <c r="BO130" s="1061"/>
      <c r="BP130" s="1061"/>
      <c r="BQ130" s="1061"/>
      <c r="BR130" s="1061"/>
      <c r="BS130" s="1061"/>
      <c r="BT130" s="1061"/>
      <c r="BU130" s="1061"/>
      <c r="BV130" s="1061"/>
      <c r="BW130" s="1061"/>
      <c r="BX130" s="1061"/>
      <c r="BY130" s="1061"/>
      <c r="BZ130" s="1061"/>
      <c r="CA130" s="1061"/>
      <c r="CB130" s="1061"/>
      <c r="CC130" s="1061"/>
      <c r="CD130" s="1061"/>
      <c r="CE130" s="1061"/>
      <c r="CF130" s="1061"/>
      <c r="CG130" s="1061"/>
      <c r="CH130" s="1061"/>
      <c r="CI130" s="1061"/>
      <c r="CJ130" s="1061"/>
      <c r="CK130" s="1061"/>
      <c r="CL130" s="1061"/>
      <c r="CM130" s="1061"/>
      <c r="CN130" s="1061"/>
      <c r="CO130" s="1061"/>
      <c r="CP130" s="1061"/>
      <c r="CQ130" s="1061"/>
      <c r="CR130" s="1061"/>
      <c r="CS130" s="1061"/>
      <c r="CT130" s="1061"/>
    </row>
    <row r="131" spans="1:98" s="2599" customFormat="1" ht="27" customHeight="1">
      <c r="A131" s="1336"/>
      <c r="B131" s="1056"/>
      <c r="C131" s="1057"/>
      <c r="D131" s="2598" t="s">
        <v>7866</v>
      </c>
      <c r="E131" s="1057"/>
      <c r="F131" s="1063"/>
      <c r="G131" s="1058"/>
      <c r="H131" s="4063"/>
      <c r="I131" s="4469"/>
      <c r="J131" s="5057"/>
      <c r="K131" s="1562"/>
      <c r="L131" s="1091"/>
      <c r="M131" s="1091"/>
      <c r="N131" s="1091"/>
      <c r="O131" s="1091"/>
      <c r="P131" s="1091"/>
      <c r="Q131" s="5019"/>
      <c r="R131" s="1091"/>
      <c r="S131" s="1091"/>
      <c r="T131" s="1091"/>
      <c r="U131" s="1091"/>
      <c r="V131" s="5057"/>
      <c r="W131" s="1061"/>
      <c r="X131" s="1061"/>
      <c r="Y131" s="1061"/>
      <c r="Z131" s="1061"/>
      <c r="AA131" s="1061"/>
      <c r="AB131" s="1061"/>
      <c r="AC131" s="1061"/>
      <c r="AD131" s="1061"/>
      <c r="AE131" s="1061"/>
      <c r="AF131" s="1061"/>
      <c r="AG131" s="1061"/>
      <c r="AH131" s="1061"/>
      <c r="AI131" s="1061"/>
      <c r="AJ131" s="1061"/>
      <c r="AK131" s="1061"/>
      <c r="AL131" s="1061"/>
      <c r="AM131" s="1061"/>
      <c r="AN131" s="1061"/>
      <c r="AO131" s="1061"/>
      <c r="AP131" s="1061"/>
      <c r="AQ131" s="1061"/>
      <c r="AR131" s="1061"/>
      <c r="AS131" s="1061"/>
      <c r="AT131" s="1061"/>
      <c r="AU131" s="1061"/>
      <c r="AV131" s="1061"/>
      <c r="AW131" s="1061"/>
      <c r="AX131" s="1061"/>
      <c r="AY131" s="1061"/>
      <c r="AZ131" s="1061"/>
      <c r="BA131" s="1061"/>
      <c r="BB131" s="1061"/>
      <c r="BC131" s="1061"/>
      <c r="BD131" s="1061"/>
      <c r="BE131" s="1061"/>
      <c r="BF131" s="1061"/>
      <c r="BG131" s="1061"/>
      <c r="BH131" s="1061"/>
      <c r="BI131" s="1061"/>
      <c r="BJ131" s="1061"/>
      <c r="BK131" s="1061"/>
      <c r="BL131" s="1061"/>
      <c r="BM131" s="1061"/>
      <c r="BN131" s="1061"/>
      <c r="BO131" s="1061"/>
      <c r="BP131" s="1061"/>
      <c r="BQ131" s="1061"/>
    </row>
    <row r="132" spans="1:98" s="2599" customFormat="1" ht="13.5" customHeight="1">
      <c r="A132" s="1336"/>
      <c r="B132" s="1056"/>
      <c r="C132" s="1057"/>
      <c r="D132" s="2598" t="s">
        <v>7867</v>
      </c>
      <c r="E132" s="1057"/>
      <c r="F132" s="1063">
        <v>1</v>
      </c>
      <c r="G132" s="1058"/>
      <c r="H132" s="4063"/>
      <c r="I132" s="4469"/>
      <c r="J132" s="1562"/>
      <c r="K132" s="1562"/>
      <c r="L132" s="1091"/>
      <c r="M132" s="1091"/>
      <c r="N132" s="1091"/>
      <c r="O132" s="1091"/>
      <c r="P132" s="1091"/>
      <c r="Q132" s="5019"/>
      <c r="R132" s="1091"/>
      <c r="S132" s="1091"/>
      <c r="T132" s="1091"/>
      <c r="U132" s="1091"/>
      <c r="V132" s="5057"/>
      <c r="W132" s="1061"/>
      <c r="X132" s="1061"/>
      <c r="Y132" s="1061"/>
      <c r="Z132" s="1061"/>
      <c r="AA132" s="1061"/>
      <c r="AB132" s="1061"/>
      <c r="AC132" s="1061"/>
      <c r="AD132" s="1061"/>
      <c r="AE132" s="1061"/>
      <c r="AF132" s="1061"/>
      <c r="AG132" s="1061"/>
      <c r="AH132" s="1061"/>
      <c r="AI132" s="1061"/>
      <c r="AJ132" s="1061"/>
      <c r="AK132" s="1061"/>
      <c r="AL132" s="1061"/>
      <c r="AM132" s="1061"/>
      <c r="AN132" s="1061"/>
      <c r="AO132" s="1061"/>
      <c r="AP132" s="1061"/>
      <c r="AQ132" s="1061"/>
      <c r="AR132" s="1061"/>
      <c r="AS132" s="1061"/>
      <c r="AT132" s="1061"/>
      <c r="AU132" s="1061"/>
      <c r="AV132" s="1061"/>
      <c r="AW132" s="1061"/>
      <c r="AX132" s="1061"/>
      <c r="AY132" s="1061"/>
      <c r="AZ132" s="1061"/>
      <c r="BA132" s="1061"/>
      <c r="BB132" s="1061"/>
      <c r="BC132" s="1061"/>
      <c r="BD132" s="1061"/>
      <c r="BE132" s="1061"/>
      <c r="BF132" s="1061"/>
      <c r="BG132" s="1061"/>
      <c r="BH132" s="1061"/>
      <c r="BI132" s="1061"/>
      <c r="BJ132" s="1061"/>
      <c r="BK132" s="1061"/>
      <c r="BL132" s="1061"/>
      <c r="BM132" s="1061"/>
      <c r="BN132" s="1061"/>
      <c r="BO132" s="1061"/>
      <c r="BP132" s="1061"/>
      <c r="BQ132" s="1061"/>
    </row>
    <row r="133" spans="1:98" s="2599" customFormat="1" ht="13.5" customHeight="1">
      <c r="A133" s="1336"/>
      <c r="B133" s="1056"/>
      <c r="C133" s="1057"/>
      <c r="D133" s="2598" t="s">
        <v>7868</v>
      </c>
      <c r="E133" s="1057"/>
      <c r="F133" s="1063">
        <v>1</v>
      </c>
      <c r="G133" s="1058"/>
      <c r="H133" s="4063"/>
      <c r="I133" s="4469"/>
      <c r="J133" s="1562"/>
      <c r="K133" s="1562"/>
      <c r="L133" s="1091"/>
      <c r="M133" s="1091"/>
      <c r="N133" s="1091"/>
      <c r="O133" s="1091"/>
      <c r="P133" s="1091"/>
      <c r="Q133" s="5019"/>
      <c r="R133" s="1091"/>
      <c r="S133" s="1091"/>
      <c r="T133" s="1091"/>
      <c r="U133" s="1091"/>
      <c r="V133" s="5057"/>
      <c r="W133" s="1061"/>
      <c r="X133" s="1061"/>
      <c r="Y133" s="1061"/>
      <c r="Z133" s="1061"/>
      <c r="AA133" s="1061"/>
      <c r="AB133" s="1061"/>
      <c r="AC133" s="1061"/>
      <c r="AD133" s="1061"/>
      <c r="AE133" s="1061"/>
      <c r="AF133" s="1061"/>
      <c r="AG133" s="1061"/>
      <c r="AH133" s="1061"/>
      <c r="AI133" s="1061"/>
      <c r="AJ133" s="1061"/>
      <c r="AK133" s="1061"/>
      <c r="AL133" s="1061"/>
      <c r="AM133" s="1061"/>
      <c r="AN133" s="1061"/>
      <c r="AO133" s="1061"/>
      <c r="AP133" s="1061"/>
      <c r="AQ133" s="1061"/>
      <c r="AR133" s="1061"/>
      <c r="AS133" s="1061"/>
      <c r="AT133" s="1061"/>
      <c r="AU133" s="1061"/>
      <c r="AV133" s="1061"/>
      <c r="AW133" s="1061"/>
      <c r="AX133" s="1061"/>
      <c r="AY133" s="1061"/>
      <c r="AZ133" s="1061"/>
      <c r="BA133" s="1061"/>
      <c r="BB133" s="1061"/>
      <c r="BC133" s="1061"/>
      <c r="BD133" s="1061"/>
      <c r="BE133" s="1061"/>
      <c r="BF133" s="1061"/>
      <c r="BG133" s="1061"/>
      <c r="BH133" s="1061"/>
      <c r="BI133" s="1061"/>
      <c r="BJ133" s="1061"/>
      <c r="BK133" s="1061"/>
      <c r="BL133" s="1061"/>
      <c r="BM133" s="1061"/>
      <c r="BN133" s="1061"/>
      <c r="BO133" s="1061"/>
      <c r="BP133" s="1061"/>
      <c r="BQ133" s="1061"/>
    </row>
    <row r="134" spans="1:98" s="1277" customFormat="1" ht="27" customHeight="1">
      <c r="A134" s="1560"/>
      <c r="B134" s="1449"/>
      <c r="C134" s="1449"/>
      <c r="D134" s="2597" t="s">
        <v>7863</v>
      </c>
      <c r="E134" s="1449"/>
      <c r="F134" s="3584"/>
      <c r="G134" s="1561"/>
      <c r="H134" s="4062"/>
      <c r="I134" s="4467"/>
      <c r="J134" s="4599"/>
      <c r="K134" s="52"/>
    </row>
    <row r="135" spans="1:98" s="1102" customFormat="1" ht="13.5" customHeight="1">
      <c r="A135" s="1336">
        <v>31</v>
      </c>
      <c r="B135" s="1057">
        <v>751</v>
      </c>
      <c r="C135" s="1057" t="s">
        <v>7869</v>
      </c>
      <c r="D135" s="1057" t="s">
        <v>7865</v>
      </c>
      <c r="E135" s="1057" t="s">
        <v>155</v>
      </c>
      <c r="F135" s="1071">
        <f>ROUND(SUM(F137:F139),3)</f>
        <v>5</v>
      </c>
      <c r="G135" s="1081"/>
      <c r="H135" s="3789">
        <f>ROUND(F135*G135,2)</f>
        <v>0</v>
      </c>
      <c r="I135" s="1059" t="s">
        <v>60</v>
      </c>
      <c r="J135" s="5251"/>
      <c r="K135" s="5026"/>
      <c r="L135" s="1061"/>
      <c r="M135" s="1061"/>
      <c r="N135" s="1061"/>
      <c r="O135" s="1061"/>
      <c r="P135" s="1061"/>
      <c r="Q135" s="1061"/>
      <c r="R135" s="1061"/>
      <c r="S135" s="1061"/>
      <c r="T135" s="5256"/>
      <c r="U135" s="1061"/>
      <c r="V135" s="1061"/>
      <c r="W135" s="1061"/>
      <c r="X135" s="1061"/>
      <c r="Y135" s="1061"/>
      <c r="Z135" s="1061"/>
      <c r="AA135" s="1061"/>
      <c r="AB135" s="1061"/>
      <c r="AC135" s="1061"/>
      <c r="AD135" s="1061"/>
      <c r="AE135" s="1061"/>
      <c r="AF135" s="1061"/>
      <c r="AG135" s="1061"/>
      <c r="AH135" s="1061"/>
      <c r="AI135" s="1061"/>
      <c r="AJ135" s="1061"/>
      <c r="AK135" s="1061"/>
      <c r="AL135" s="1061"/>
      <c r="AM135" s="1061"/>
      <c r="AN135" s="1061"/>
      <c r="AO135" s="1061"/>
      <c r="AP135" s="1061"/>
      <c r="AQ135" s="1061"/>
      <c r="AR135" s="1061"/>
      <c r="AS135" s="1061"/>
      <c r="AT135" s="1061"/>
      <c r="AU135" s="1061"/>
      <c r="AV135" s="1061"/>
      <c r="AW135" s="1061"/>
      <c r="AX135" s="1061"/>
      <c r="AY135" s="1061"/>
      <c r="AZ135" s="1061"/>
      <c r="BA135" s="1061"/>
      <c r="BB135" s="1061"/>
      <c r="BC135" s="1061"/>
      <c r="BD135" s="1061"/>
      <c r="BE135" s="1061"/>
      <c r="BF135" s="1061"/>
      <c r="BG135" s="1061"/>
      <c r="BH135" s="1061"/>
      <c r="BI135" s="1061"/>
      <c r="BJ135" s="1061"/>
      <c r="BK135" s="1061"/>
      <c r="BL135" s="1061"/>
      <c r="BM135" s="1061"/>
      <c r="BN135" s="1061"/>
      <c r="BO135" s="1061"/>
      <c r="BP135" s="1061"/>
      <c r="BQ135" s="1061"/>
      <c r="BR135" s="1061"/>
      <c r="BS135" s="1061"/>
      <c r="BT135" s="1061"/>
      <c r="BU135" s="1061"/>
      <c r="BV135" s="1061"/>
      <c r="BW135" s="1061"/>
      <c r="BX135" s="1061"/>
      <c r="BY135" s="1061"/>
      <c r="BZ135" s="1061"/>
      <c r="CA135" s="1061"/>
      <c r="CB135" s="1061"/>
      <c r="CC135" s="1061"/>
      <c r="CD135" s="1061"/>
      <c r="CE135" s="1061"/>
      <c r="CF135" s="1061"/>
      <c r="CG135" s="1061"/>
      <c r="CH135" s="1061"/>
      <c r="CI135" s="1061"/>
      <c r="CJ135" s="1061"/>
      <c r="CK135" s="1061"/>
      <c r="CL135" s="1061"/>
      <c r="CM135" s="1061"/>
      <c r="CN135" s="1061"/>
      <c r="CO135" s="1061"/>
      <c r="CP135" s="1061"/>
      <c r="CQ135" s="1061"/>
      <c r="CR135" s="1061"/>
      <c r="CS135" s="1061"/>
      <c r="CT135" s="1061"/>
    </row>
    <row r="136" spans="1:98" s="2599" customFormat="1" ht="27" customHeight="1">
      <c r="A136" s="1336"/>
      <c r="B136" s="1056"/>
      <c r="C136" s="1057"/>
      <c r="D136" s="2598" t="s">
        <v>7870</v>
      </c>
      <c r="E136" s="1057"/>
      <c r="F136" s="1063"/>
      <c r="G136" s="1058"/>
      <c r="H136" s="4063"/>
      <c r="I136" s="4469"/>
      <c r="J136" s="5057"/>
      <c r="K136" s="1562"/>
      <c r="L136" s="1091"/>
      <c r="M136" s="1091"/>
      <c r="N136" s="1091"/>
      <c r="O136" s="1091"/>
      <c r="P136" s="1091"/>
      <c r="Q136" s="5019"/>
      <c r="R136" s="1091"/>
      <c r="S136" s="1091"/>
      <c r="T136" s="1091"/>
      <c r="U136" s="1091"/>
      <c r="V136" s="5057"/>
      <c r="W136" s="1061"/>
      <c r="X136" s="1061"/>
      <c r="Y136" s="1061"/>
      <c r="Z136" s="1061"/>
      <c r="AA136" s="1061"/>
      <c r="AB136" s="1061"/>
      <c r="AC136" s="1061"/>
      <c r="AD136" s="1061"/>
      <c r="AE136" s="1061"/>
      <c r="AF136" s="1061"/>
      <c r="AG136" s="1061"/>
      <c r="AH136" s="1061"/>
      <c r="AI136" s="1061"/>
      <c r="AJ136" s="1061"/>
      <c r="AK136" s="1061"/>
      <c r="AL136" s="1061"/>
      <c r="AM136" s="1061"/>
      <c r="AN136" s="1061"/>
      <c r="AO136" s="1061"/>
      <c r="AP136" s="1061"/>
      <c r="AQ136" s="1061"/>
      <c r="AR136" s="1061"/>
      <c r="AS136" s="1061"/>
      <c r="AT136" s="1061"/>
      <c r="AU136" s="1061"/>
      <c r="AV136" s="1061"/>
      <c r="AW136" s="1061"/>
      <c r="AX136" s="1061"/>
      <c r="AY136" s="1061"/>
      <c r="AZ136" s="1061"/>
      <c r="BA136" s="1061"/>
      <c r="BB136" s="1061"/>
      <c r="BC136" s="1061"/>
      <c r="BD136" s="1061"/>
      <c r="BE136" s="1061"/>
      <c r="BF136" s="1061"/>
      <c r="BG136" s="1061"/>
      <c r="BH136" s="1061"/>
      <c r="BI136" s="1061"/>
      <c r="BJ136" s="1061"/>
      <c r="BK136" s="1061"/>
      <c r="BL136" s="1061"/>
      <c r="BM136" s="1061"/>
      <c r="BN136" s="1061"/>
      <c r="BO136" s="1061"/>
      <c r="BP136" s="1061"/>
      <c r="BQ136" s="1061"/>
    </row>
    <row r="137" spans="1:98" s="2599" customFormat="1" ht="13.5" customHeight="1">
      <c r="A137" s="1336"/>
      <c r="B137" s="1056"/>
      <c r="C137" s="1057"/>
      <c r="D137" s="2598" t="s">
        <v>7867</v>
      </c>
      <c r="E137" s="1057"/>
      <c r="F137" s="1063">
        <v>1</v>
      </c>
      <c r="G137" s="1058"/>
      <c r="H137" s="4063"/>
      <c r="I137" s="4469"/>
      <c r="J137" s="1562"/>
      <c r="K137" s="1562"/>
      <c r="L137" s="1091"/>
      <c r="M137" s="1091"/>
      <c r="N137" s="1091"/>
      <c r="O137" s="1091"/>
      <c r="P137" s="1091"/>
      <c r="Q137" s="5019"/>
      <c r="R137" s="1091"/>
      <c r="S137" s="1091"/>
      <c r="T137" s="1091"/>
      <c r="U137" s="1091"/>
      <c r="V137" s="5057"/>
      <c r="W137" s="1061"/>
      <c r="X137" s="1061"/>
      <c r="Y137" s="1061"/>
      <c r="Z137" s="1061"/>
      <c r="AA137" s="1061"/>
      <c r="AB137" s="1061"/>
      <c r="AC137" s="1061"/>
      <c r="AD137" s="1061"/>
      <c r="AE137" s="1061"/>
      <c r="AF137" s="1061"/>
      <c r="AG137" s="1061"/>
      <c r="AH137" s="1061"/>
      <c r="AI137" s="1061"/>
      <c r="AJ137" s="1061"/>
      <c r="AK137" s="1061"/>
      <c r="AL137" s="1061"/>
      <c r="AM137" s="1061"/>
      <c r="AN137" s="1061"/>
      <c r="AO137" s="1061"/>
      <c r="AP137" s="1061"/>
      <c r="AQ137" s="1061"/>
      <c r="AR137" s="1061"/>
      <c r="AS137" s="1061"/>
      <c r="AT137" s="1061"/>
      <c r="AU137" s="1061"/>
      <c r="AV137" s="1061"/>
      <c r="AW137" s="1061"/>
      <c r="AX137" s="1061"/>
      <c r="AY137" s="1061"/>
      <c r="AZ137" s="1061"/>
      <c r="BA137" s="1061"/>
      <c r="BB137" s="1061"/>
      <c r="BC137" s="1061"/>
      <c r="BD137" s="1061"/>
      <c r="BE137" s="1061"/>
      <c r="BF137" s="1061"/>
      <c r="BG137" s="1061"/>
      <c r="BH137" s="1061"/>
      <c r="BI137" s="1061"/>
      <c r="BJ137" s="1061"/>
      <c r="BK137" s="1061"/>
      <c r="BL137" s="1061"/>
      <c r="BM137" s="1061"/>
      <c r="BN137" s="1061"/>
      <c r="BO137" s="1061"/>
      <c r="BP137" s="1061"/>
      <c r="BQ137" s="1061"/>
    </row>
    <row r="138" spans="1:98" s="2599" customFormat="1" ht="13.5" customHeight="1">
      <c r="A138" s="1336"/>
      <c r="B138" s="1056"/>
      <c r="C138" s="1057"/>
      <c r="D138" s="2598" t="s">
        <v>7871</v>
      </c>
      <c r="E138" s="1057"/>
      <c r="F138" s="1063">
        <v>2</v>
      </c>
      <c r="G138" s="1058"/>
      <c r="H138" s="4063"/>
      <c r="I138" s="4469"/>
      <c r="J138" s="1562"/>
      <c r="K138" s="1562"/>
      <c r="L138" s="1091"/>
      <c r="M138" s="1091"/>
      <c r="N138" s="1091"/>
      <c r="O138" s="1091"/>
      <c r="P138" s="1091"/>
      <c r="Q138" s="5019"/>
      <c r="R138" s="1091"/>
      <c r="S138" s="1091"/>
      <c r="T138" s="1091"/>
      <c r="U138" s="1091"/>
      <c r="V138" s="5057"/>
      <c r="W138" s="1061"/>
      <c r="X138" s="1061"/>
      <c r="Y138" s="1061"/>
      <c r="Z138" s="1061"/>
      <c r="AA138" s="1061"/>
      <c r="AB138" s="1061"/>
      <c r="AC138" s="1061"/>
      <c r="AD138" s="1061"/>
      <c r="AE138" s="1061"/>
      <c r="AF138" s="1061"/>
      <c r="AG138" s="1061"/>
      <c r="AH138" s="1061"/>
      <c r="AI138" s="1061"/>
      <c r="AJ138" s="1061"/>
      <c r="AK138" s="1061"/>
      <c r="AL138" s="1061"/>
      <c r="AM138" s="1061"/>
      <c r="AN138" s="1061"/>
      <c r="AO138" s="1061"/>
      <c r="AP138" s="1061"/>
      <c r="AQ138" s="1061"/>
      <c r="AR138" s="1061"/>
      <c r="AS138" s="1061"/>
      <c r="AT138" s="1061"/>
      <c r="AU138" s="1061"/>
      <c r="AV138" s="1061"/>
      <c r="AW138" s="1061"/>
      <c r="AX138" s="1061"/>
      <c r="AY138" s="1061"/>
      <c r="AZ138" s="1061"/>
      <c r="BA138" s="1061"/>
      <c r="BB138" s="1061"/>
      <c r="BC138" s="1061"/>
      <c r="BD138" s="1061"/>
      <c r="BE138" s="1061"/>
      <c r="BF138" s="1061"/>
      <c r="BG138" s="1061"/>
      <c r="BH138" s="1061"/>
      <c r="BI138" s="1061"/>
      <c r="BJ138" s="1061"/>
      <c r="BK138" s="1061"/>
      <c r="BL138" s="1061"/>
      <c r="BM138" s="1061"/>
      <c r="BN138" s="1061"/>
      <c r="BO138" s="1061"/>
      <c r="BP138" s="1061"/>
      <c r="BQ138" s="1061"/>
    </row>
    <row r="139" spans="1:98" s="2599" customFormat="1" ht="13.5" customHeight="1">
      <c r="A139" s="1336"/>
      <c r="B139" s="1056"/>
      <c r="C139" s="1057"/>
      <c r="D139" s="2598" t="s">
        <v>7872</v>
      </c>
      <c r="E139" s="1057"/>
      <c r="F139" s="1063">
        <v>2</v>
      </c>
      <c r="G139" s="1058"/>
      <c r="H139" s="4063"/>
      <c r="I139" s="4469"/>
      <c r="J139" s="1562"/>
      <c r="K139" s="1562"/>
      <c r="L139" s="1091"/>
      <c r="M139" s="1091"/>
      <c r="N139" s="1091"/>
      <c r="O139" s="1091"/>
      <c r="P139" s="1091"/>
      <c r="Q139" s="5019"/>
      <c r="R139" s="1091"/>
      <c r="S139" s="1091"/>
      <c r="T139" s="1091"/>
      <c r="U139" s="1091"/>
      <c r="V139" s="5057"/>
      <c r="W139" s="1061"/>
      <c r="X139" s="1061"/>
      <c r="Y139" s="1061"/>
      <c r="Z139" s="1061"/>
      <c r="AA139" s="1061"/>
      <c r="AB139" s="1061"/>
      <c r="AC139" s="1061"/>
      <c r="AD139" s="1061"/>
      <c r="AE139" s="1061"/>
      <c r="AF139" s="1061"/>
      <c r="AG139" s="1061"/>
      <c r="AH139" s="1061"/>
      <c r="AI139" s="1061"/>
      <c r="AJ139" s="1061"/>
      <c r="AK139" s="1061"/>
      <c r="AL139" s="1061"/>
      <c r="AM139" s="1061"/>
      <c r="AN139" s="1061"/>
      <c r="AO139" s="1061"/>
      <c r="AP139" s="1061"/>
      <c r="AQ139" s="1061"/>
      <c r="AR139" s="1061"/>
      <c r="AS139" s="1061"/>
      <c r="AT139" s="1061"/>
      <c r="AU139" s="1061"/>
      <c r="AV139" s="1061"/>
      <c r="AW139" s="1061"/>
      <c r="AX139" s="1061"/>
      <c r="AY139" s="1061"/>
      <c r="AZ139" s="1061"/>
      <c r="BA139" s="1061"/>
      <c r="BB139" s="1061"/>
      <c r="BC139" s="1061"/>
      <c r="BD139" s="1061"/>
      <c r="BE139" s="1061"/>
      <c r="BF139" s="1061"/>
      <c r="BG139" s="1061"/>
      <c r="BH139" s="1061"/>
      <c r="BI139" s="1061"/>
      <c r="BJ139" s="1061"/>
      <c r="BK139" s="1061"/>
      <c r="BL139" s="1061"/>
      <c r="BM139" s="1061"/>
      <c r="BN139" s="1061"/>
      <c r="BO139" s="1061"/>
      <c r="BP139" s="1061"/>
      <c r="BQ139" s="1061"/>
    </row>
    <row r="140" spans="1:98" s="1277" customFormat="1" ht="27" customHeight="1">
      <c r="A140" s="1560"/>
      <c r="B140" s="1449"/>
      <c r="C140" s="1449"/>
      <c r="D140" s="2597" t="s">
        <v>7863</v>
      </c>
      <c r="E140" s="1449"/>
      <c r="F140" s="3584"/>
      <c r="G140" s="1561"/>
      <c r="H140" s="4062"/>
      <c r="I140" s="4467"/>
      <c r="J140" s="4599"/>
      <c r="K140" s="52"/>
    </row>
    <row r="141" spans="1:98" s="1102" customFormat="1" ht="13.5" customHeight="1">
      <c r="A141" s="1336">
        <v>32</v>
      </c>
      <c r="B141" s="1057">
        <v>751</v>
      </c>
      <c r="C141" s="1057" t="s">
        <v>7873</v>
      </c>
      <c r="D141" s="1057" t="s">
        <v>7874</v>
      </c>
      <c r="E141" s="1057" t="s">
        <v>155</v>
      </c>
      <c r="F141" s="1071">
        <f>ROUND(SUM(F143:F147),3)</f>
        <v>14</v>
      </c>
      <c r="G141" s="1081"/>
      <c r="H141" s="3789">
        <f>ROUND(F141*G141,2)</f>
        <v>0</v>
      </c>
      <c r="I141" s="1059" t="s">
        <v>60</v>
      </c>
      <c r="J141" s="5251"/>
      <c r="K141" s="5026"/>
      <c r="L141" s="1061"/>
      <c r="M141" s="1061"/>
      <c r="N141" s="1061"/>
      <c r="O141" s="1061"/>
      <c r="P141" s="1061"/>
      <c r="Q141" s="1061"/>
      <c r="R141" s="1061"/>
      <c r="S141" s="1061"/>
      <c r="T141" s="5256"/>
      <c r="U141" s="1061"/>
      <c r="V141" s="1061"/>
      <c r="W141" s="1061"/>
      <c r="X141" s="1061"/>
      <c r="Y141" s="1061"/>
      <c r="Z141" s="1061"/>
      <c r="AA141" s="1061"/>
      <c r="AB141" s="1061"/>
      <c r="AC141" s="1061"/>
      <c r="AD141" s="1061"/>
      <c r="AE141" s="1061"/>
      <c r="AF141" s="1061"/>
      <c r="AG141" s="1061"/>
      <c r="AH141" s="1061"/>
      <c r="AI141" s="1061"/>
      <c r="AJ141" s="1061"/>
      <c r="AK141" s="1061"/>
      <c r="AL141" s="1061"/>
      <c r="AM141" s="1061"/>
      <c r="AN141" s="1061"/>
      <c r="AO141" s="1061"/>
      <c r="AP141" s="1061"/>
      <c r="AQ141" s="1061"/>
      <c r="AR141" s="1061"/>
      <c r="AS141" s="1061"/>
      <c r="AT141" s="1061"/>
      <c r="AU141" s="1061"/>
      <c r="AV141" s="1061"/>
      <c r="AW141" s="1061"/>
      <c r="AX141" s="1061"/>
      <c r="AY141" s="1061"/>
      <c r="AZ141" s="1061"/>
      <c r="BA141" s="1061"/>
      <c r="BB141" s="1061"/>
      <c r="BC141" s="1061"/>
      <c r="BD141" s="1061"/>
      <c r="BE141" s="1061"/>
      <c r="BF141" s="1061"/>
      <c r="BG141" s="1061"/>
      <c r="BH141" s="1061"/>
      <c r="BI141" s="1061"/>
      <c r="BJ141" s="1061"/>
      <c r="BK141" s="1061"/>
      <c r="BL141" s="1061"/>
      <c r="BM141" s="1061"/>
      <c r="BN141" s="1061"/>
      <c r="BO141" s="1061"/>
      <c r="BP141" s="1061"/>
      <c r="BQ141" s="1061"/>
      <c r="BR141" s="1061"/>
      <c r="BS141" s="1061"/>
      <c r="BT141" s="1061"/>
      <c r="BU141" s="1061"/>
      <c r="BV141" s="1061"/>
      <c r="BW141" s="1061"/>
      <c r="BX141" s="1061"/>
      <c r="BY141" s="1061"/>
      <c r="BZ141" s="1061"/>
      <c r="CA141" s="1061"/>
      <c r="CB141" s="1061"/>
      <c r="CC141" s="1061"/>
      <c r="CD141" s="1061"/>
      <c r="CE141" s="1061"/>
      <c r="CF141" s="1061"/>
      <c r="CG141" s="1061"/>
      <c r="CH141" s="1061"/>
      <c r="CI141" s="1061"/>
      <c r="CJ141" s="1061"/>
      <c r="CK141" s="1061"/>
      <c r="CL141" s="1061"/>
      <c r="CM141" s="1061"/>
      <c r="CN141" s="1061"/>
      <c r="CO141" s="1061"/>
      <c r="CP141" s="1061"/>
      <c r="CQ141" s="1061"/>
      <c r="CR141" s="1061"/>
      <c r="CS141" s="1061"/>
      <c r="CT141" s="1061"/>
    </row>
    <row r="142" spans="1:98" s="1102" customFormat="1" ht="27" customHeight="1">
      <c r="A142" s="1336"/>
      <c r="B142" s="1057"/>
      <c r="C142" s="2600"/>
      <c r="D142" s="2598" t="s">
        <v>7875</v>
      </c>
      <c r="E142" s="1057"/>
      <c r="F142" s="1342"/>
      <c r="G142" s="1081"/>
      <c r="H142" s="4063"/>
      <c r="I142" s="4469"/>
      <c r="J142" s="5057"/>
      <c r="K142" s="1061"/>
      <c r="L142" s="1061"/>
      <c r="M142" s="1061"/>
      <c r="N142" s="1061"/>
      <c r="O142" s="1061"/>
      <c r="P142" s="1061"/>
      <c r="Q142" s="1061"/>
      <c r="R142" s="1061"/>
      <c r="S142" s="1061"/>
      <c r="T142" s="5256"/>
      <c r="U142" s="1061"/>
      <c r="V142" s="1061"/>
      <c r="W142" s="1061"/>
      <c r="X142" s="1061"/>
      <c r="Y142" s="1061"/>
      <c r="Z142" s="1061"/>
      <c r="AA142" s="1061"/>
      <c r="AB142" s="1061"/>
      <c r="AC142" s="1061"/>
      <c r="AD142" s="1061"/>
      <c r="AE142" s="1061"/>
      <c r="AF142" s="1061"/>
      <c r="AG142" s="1061"/>
      <c r="AH142" s="1061"/>
      <c r="AI142" s="1061"/>
      <c r="AJ142" s="1061"/>
      <c r="AK142" s="1061"/>
      <c r="AL142" s="1061"/>
      <c r="AM142" s="1061"/>
      <c r="AN142" s="1061"/>
      <c r="AO142" s="1061"/>
      <c r="AP142" s="1061"/>
      <c r="AQ142" s="1061"/>
      <c r="AR142" s="1061"/>
      <c r="AS142" s="1061"/>
      <c r="AT142" s="1061"/>
      <c r="AU142" s="1061"/>
      <c r="AV142" s="1061"/>
      <c r="AW142" s="1061"/>
      <c r="AX142" s="1061"/>
      <c r="AY142" s="1061"/>
      <c r="AZ142" s="1061"/>
      <c r="BA142" s="1061"/>
      <c r="BB142" s="1061"/>
      <c r="BC142" s="1061"/>
      <c r="BD142" s="1061"/>
      <c r="BE142" s="1061"/>
      <c r="BF142" s="1061"/>
      <c r="BG142" s="1061"/>
      <c r="BH142" s="1061"/>
      <c r="BI142" s="1061"/>
      <c r="BJ142" s="1061"/>
      <c r="BK142" s="1061"/>
      <c r="BL142" s="1061"/>
      <c r="BM142" s="1061"/>
      <c r="BN142" s="1061"/>
      <c r="BO142" s="1061"/>
      <c r="BP142" s="1061"/>
      <c r="BQ142" s="1061"/>
      <c r="BR142" s="1061"/>
      <c r="BS142" s="1061"/>
      <c r="BT142" s="1061"/>
      <c r="BU142" s="1061"/>
      <c r="BV142" s="1061"/>
      <c r="BW142" s="1061"/>
      <c r="BX142" s="1061"/>
      <c r="BY142" s="1061"/>
      <c r="BZ142" s="1061"/>
      <c r="CA142" s="1061"/>
      <c r="CB142" s="1061"/>
      <c r="CC142" s="1061"/>
      <c r="CD142" s="1061"/>
      <c r="CE142" s="1061"/>
      <c r="CF142" s="1061"/>
      <c r="CG142" s="1061"/>
      <c r="CH142" s="1061"/>
      <c r="CI142" s="1061"/>
      <c r="CJ142" s="1061"/>
      <c r="CK142" s="1061"/>
      <c r="CL142" s="1061"/>
      <c r="CM142" s="1061"/>
      <c r="CN142" s="1061"/>
      <c r="CO142" s="1061"/>
      <c r="CP142" s="1061"/>
      <c r="CQ142" s="1061"/>
      <c r="CR142" s="1061"/>
      <c r="CS142" s="1061"/>
      <c r="CT142" s="1061"/>
    </row>
    <row r="143" spans="1:98" s="1102" customFormat="1" ht="13.5" customHeight="1">
      <c r="A143" s="1336"/>
      <c r="B143" s="1057"/>
      <c r="C143" s="1057"/>
      <c r="D143" s="2598" t="s">
        <v>7876</v>
      </c>
      <c r="E143" s="1057"/>
      <c r="F143" s="1063">
        <v>4</v>
      </c>
      <c r="G143" s="1058"/>
      <c r="H143" s="4063"/>
      <c r="I143" s="4469"/>
      <c r="J143" s="1562"/>
      <c r="K143" s="1277"/>
      <c r="L143" s="1061"/>
      <c r="M143" s="1061"/>
      <c r="N143" s="1061"/>
      <c r="O143" s="1061"/>
      <c r="P143" s="1061"/>
      <c r="Q143" s="1061"/>
      <c r="R143" s="1061"/>
      <c r="S143" s="1061"/>
      <c r="T143" s="1061"/>
      <c r="U143" s="1061"/>
      <c r="V143" s="1061"/>
      <c r="W143" s="1061"/>
      <c r="X143" s="1061"/>
      <c r="Y143" s="1061"/>
      <c r="Z143" s="1061"/>
      <c r="AA143" s="1061"/>
      <c r="AB143" s="1061"/>
      <c r="AC143" s="1061"/>
      <c r="AD143" s="1061"/>
      <c r="AE143" s="1061"/>
      <c r="AF143" s="1061"/>
      <c r="AG143" s="1061"/>
      <c r="AH143" s="1061"/>
      <c r="AI143" s="1061"/>
      <c r="AJ143" s="1061"/>
      <c r="AK143" s="1061"/>
      <c r="AL143" s="1061"/>
      <c r="AM143" s="1061"/>
      <c r="AN143" s="1061"/>
      <c r="AO143" s="1061"/>
      <c r="AP143" s="1061"/>
      <c r="AQ143" s="1061"/>
      <c r="AR143" s="1061"/>
      <c r="AS143" s="1061"/>
      <c r="AT143" s="1061"/>
      <c r="AU143" s="1061"/>
      <c r="AV143" s="1061"/>
      <c r="AW143" s="1061"/>
      <c r="AX143" s="1061"/>
      <c r="AY143" s="1061"/>
      <c r="AZ143" s="1061"/>
      <c r="BA143" s="1061"/>
      <c r="BB143" s="1061"/>
      <c r="BC143" s="1061"/>
      <c r="BD143" s="1061"/>
      <c r="BE143" s="1061"/>
      <c r="BF143" s="1061"/>
      <c r="BG143" s="1061"/>
      <c r="BH143" s="1061"/>
      <c r="BI143" s="1061"/>
      <c r="BJ143" s="1061"/>
      <c r="BK143" s="1061"/>
      <c r="BL143" s="1061"/>
      <c r="BM143" s="1061"/>
      <c r="BN143" s="1061"/>
      <c r="BO143" s="1061"/>
      <c r="BP143" s="1061"/>
      <c r="BQ143" s="1061"/>
      <c r="BR143" s="1061"/>
      <c r="BS143" s="1061"/>
      <c r="BT143" s="1061"/>
      <c r="BU143" s="1061"/>
      <c r="BV143" s="1061"/>
      <c r="BW143" s="1061"/>
      <c r="BX143" s="1061"/>
      <c r="BY143" s="1061"/>
      <c r="BZ143" s="1061"/>
      <c r="CA143" s="1061"/>
      <c r="CB143" s="1061"/>
      <c r="CC143" s="1061"/>
      <c r="CD143" s="1061"/>
      <c r="CE143" s="1061"/>
      <c r="CF143" s="1061"/>
      <c r="CG143" s="1061"/>
      <c r="CH143" s="1061"/>
      <c r="CI143" s="1061"/>
      <c r="CJ143" s="1061"/>
      <c r="CK143" s="1061"/>
      <c r="CL143" s="1061"/>
      <c r="CM143" s="1061"/>
      <c r="CN143" s="1061"/>
      <c r="CO143" s="1061"/>
      <c r="CP143" s="1061"/>
      <c r="CQ143" s="1061"/>
      <c r="CR143" s="1061"/>
      <c r="CS143" s="1061"/>
      <c r="CT143" s="1061"/>
    </row>
    <row r="144" spans="1:98" s="1102" customFormat="1" ht="13.5" customHeight="1">
      <c r="A144" s="1336"/>
      <c r="B144" s="1057"/>
      <c r="C144" s="1057"/>
      <c r="D144" s="2598" t="s">
        <v>7877</v>
      </c>
      <c r="E144" s="1057"/>
      <c r="F144" s="1063">
        <v>1</v>
      </c>
      <c r="G144" s="1058"/>
      <c r="H144" s="4063"/>
      <c r="I144" s="4469"/>
      <c r="J144" s="1562"/>
      <c r="K144" s="1277"/>
      <c r="L144" s="1061"/>
      <c r="M144" s="1061"/>
      <c r="N144" s="1061"/>
      <c r="O144" s="1061"/>
      <c r="P144" s="1061"/>
      <c r="Q144" s="1061"/>
      <c r="R144" s="1061"/>
      <c r="S144" s="1061"/>
      <c r="T144" s="1061"/>
      <c r="U144" s="1061"/>
      <c r="V144" s="1061"/>
      <c r="W144" s="1061"/>
      <c r="X144" s="1061"/>
      <c r="Y144" s="1061"/>
      <c r="Z144" s="1061"/>
      <c r="AA144" s="1061"/>
      <c r="AB144" s="1061"/>
      <c r="AC144" s="1061"/>
      <c r="AD144" s="1061"/>
      <c r="AE144" s="1061"/>
      <c r="AF144" s="1061"/>
      <c r="AG144" s="1061"/>
      <c r="AH144" s="1061"/>
      <c r="AI144" s="1061"/>
      <c r="AJ144" s="1061"/>
      <c r="AK144" s="1061"/>
      <c r="AL144" s="1061"/>
      <c r="AM144" s="1061"/>
      <c r="AN144" s="1061"/>
      <c r="AO144" s="1061"/>
      <c r="AP144" s="1061"/>
      <c r="AQ144" s="1061"/>
      <c r="AR144" s="1061"/>
      <c r="AS144" s="1061"/>
      <c r="AT144" s="1061"/>
      <c r="AU144" s="1061"/>
      <c r="AV144" s="1061"/>
      <c r="AW144" s="1061"/>
      <c r="AX144" s="1061"/>
      <c r="AY144" s="1061"/>
      <c r="AZ144" s="1061"/>
      <c r="BA144" s="1061"/>
      <c r="BB144" s="1061"/>
      <c r="BC144" s="1061"/>
      <c r="BD144" s="1061"/>
      <c r="BE144" s="1061"/>
      <c r="BF144" s="1061"/>
      <c r="BG144" s="1061"/>
      <c r="BH144" s="1061"/>
      <c r="BI144" s="1061"/>
      <c r="BJ144" s="1061"/>
      <c r="BK144" s="1061"/>
      <c r="BL144" s="1061"/>
      <c r="BM144" s="1061"/>
      <c r="BN144" s="1061"/>
      <c r="BO144" s="1061"/>
      <c r="BP144" s="1061"/>
      <c r="BQ144" s="1061"/>
      <c r="BR144" s="1061"/>
      <c r="BS144" s="1061"/>
      <c r="BT144" s="1061"/>
      <c r="BU144" s="1061"/>
      <c r="BV144" s="1061"/>
      <c r="BW144" s="1061"/>
      <c r="BX144" s="1061"/>
      <c r="BY144" s="1061"/>
      <c r="BZ144" s="1061"/>
      <c r="CA144" s="1061"/>
      <c r="CB144" s="1061"/>
      <c r="CC144" s="1061"/>
      <c r="CD144" s="1061"/>
      <c r="CE144" s="1061"/>
      <c r="CF144" s="1061"/>
      <c r="CG144" s="1061"/>
      <c r="CH144" s="1061"/>
      <c r="CI144" s="1061"/>
      <c r="CJ144" s="1061"/>
      <c r="CK144" s="1061"/>
      <c r="CL144" s="1061"/>
      <c r="CM144" s="1061"/>
      <c r="CN144" s="1061"/>
      <c r="CO144" s="1061"/>
      <c r="CP144" s="1061"/>
      <c r="CQ144" s="1061"/>
      <c r="CR144" s="1061"/>
      <c r="CS144" s="1061"/>
      <c r="CT144" s="1061"/>
    </row>
    <row r="145" spans="1:98" s="1102" customFormat="1" ht="13.5" customHeight="1">
      <c r="A145" s="1336"/>
      <c r="B145" s="1057"/>
      <c r="C145" s="1057"/>
      <c r="D145" s="2598" t="s">
        <v>7878</v>
      </c>
      <c r="E145" s="1057"/>
      <c r="F145" s="1063">
        <v>4</v>
      </c>
      <c r="G145" s="1058"/>
      <c r="H145" s="4063"/>
      <c r="I145" s="4469"/>
      <c r="J145" s="1562"/>
      <c r="K145" s="1277"/>
      <c r="L145" s="1061"/>
      <c r="M145" s="1061"/>
      <c r="N145" s="1061"/>
      <c r="O145" s="1061"/>
      <c r="P145" s="1061"/>
      <c r="Q145" s="1061"/>
      <c r="R145" s="1061"/>
      <c r="S145" s="1061"/>
      <c r="T145" s="1061"/>
      <c r="U145" s="1061"/>
      <c r="V145" s="1061"/>
      <c r="W145" s="1061"/>
      <c r="X145" s="1061"/>
      <c r="Y145" s="1061"/>
      <c r="Z145" s="1061"/>
      <c r="AA145" s="1061"/>
      <c r="AB145" s="1061"/>
      <c r="AC145" s="1061"/>
      <c r="AD145" s="1061"/>
      <c r="AE145" s="1061"/>
      <c r="AF145" s="1061"/>
      <c r="AG145" s="1061"/>
      <c r="AH145" s="1061"/>
      <c r="AI145" s="1061"/>
      <c r="AJ145" s="1061"/>
      <c r="AK145" s="1061"/>
      <c r="AL145" s="1061"/>
      <c r="AM145" s="1061"/>
      <c r="AN145" s="1061"/>
      <c r="AO145" s="1061"/>
      <c r="AP145" s="1061"/>
      <c r="AQ145" s="1061"/>
      <c r="AR145" s="1061"/>
      <c r="AS145" s="1061"/>
      <c r="AT145" s="1061"/>
      <c r="AU145" s="1061"/>
      <c r="AV145" s="1061"/>
      <c r="AW145" s="1061"/>
      <c r="AX145" s="1061"/>
      <c r="AY145" s="1061"/>
      <c r="AZ145" s="1061"/>
      <c r="BA145" s="1061"/>
      <c r="BB145" s="1061"/>
      <c r="BC145" s="1061"/>
      <c r="BD145" s="1061"/>
      <c r="BE145" s="1061"/>
      <c r="BF145" s="1061"/>
      <c r="BG145" s="1061"/>
      <c r="BH145" s="1061"/>
      <c r="BI145" s="1061"/>
      <c r="BJ145" s="1061"/>
      <c r="BK145" s="1061"/>
      <c r="BL145" s="1061"/>
      <c r="BM145" s="1061"/>
      <c r="BN145" s="1061"/>
      <c r="BO145" s="1061"/>
      <c r="BP145" s="1061"/>
      <c r="BQ145" s="1061"/>
      <c r="BR145" s="1061"/>
      <c r="BS145" s="1061"/>
      <c r="BT145" s="1061"/>
      <c r="BU145" s="1061"/>
      <c r="BV145" s="1061"/>
      <c r="BW145" s="1061"/>
      <c r="BX145" s="1061"/>
      <c r="BY145" s="1061"/>
      <c r="BZ145" s="1061"/>
      <c r="CA145" s="1061"/>
      <c r="CB145" s="1061"/>
      <c r="CC145" s="1061"/>
      <c r="CD145" s="1061"/>
      <c r="CE145" s="1061"/>
      <c r="CF145" s="1061"/>
      <c r="CG145" s="1061"/>
      <c r="CH145" s="1061"/>
      <c r="CI145" s="1061"/>
      <c r="CJ145" s="1061"/>
      <c r="CK145" s="1061"/>
      <c r="CL145" s="1061"/>
      <c r="CM145" s="1061"/>
      <c r="CN145" s="1061"/>
      <c r="CO145" s="1061"/>
      <c r="CP145" s="1061"/>
      <c r="CQ145" s="1061"/>
      <c r="CR145" s="1061"/>
      <c r="CS145" s="1061"/>
      <c r="CT145" s="1061"/>
    </row>
    <row r="146" spans="1:98" s="1102" customFormat="1" ht="13.5" customHeight="1">
      <c r="A146" s="1336"/>
      <c r="B146" s="1057"/>
      <c r="C146" s="1057"/>
      <c r="D146" s="2598" t="s">
        <v>7879</v>
      </c>
      <c r="E146" s="1057"/>
      <c r="F146" s="1063">
        <v>1</v>
      </c>
      <c r="G146" s="1058"/>
      <c r="H146" s="4063"/>
      <c r="I146" s="4469"/>
      <c r="J146" s="1562"/>
      <c r="K146" s="1277"/>
      <c r="L146" s="1061"/>
      <c r="M146" s="1061"/>
      <c r="N146" s="1061"/>
      <c r="O146" s="1061"/>
      <c r="P146" s="1061"/>
      <c r="Q146" s="1061"/>
      <c r="R146" s="1061"/>
      <c r="S146" s="1061"/>
      <c r="T146" s="1061"/>
      <c r="U146" s="1061"/>
      <c r="V146" s="1061"/>
      <c r="W146" s="1061"/>
      <c r="X146" s="1061"/>
      <c r="Y146" s="1061"/>
      <c r="Z146" s="1061"/>
      <c r="AA146" s="1061"/>
      <c r="AB146" s="1061"/>
      <c r="AC146" s="1061"/>
      <c r="AD146" s="1061"/>
      <c r="AE146" s="1061"/>
      <c r="AF146" s="1061"/>
      <c r="AG146" s="1061"/>
      <c r="AH146" s="1061"/>
      <c r="AI146" s="1061"/>
      <c r="AJ146" s="1061"/>
      <c r="AK146" s="1061"/>
      <c r="AL146" s="1061"/>
      <c r="AM146" s="1061"/>
      <c r="AN146" s="1061"/>
      <c r="AO146" s="1061"/>
      <c r="AP146" s="1061"/>
      <c r="AQ146" s="1061"/>
      <c r="AR146" s="1061"/>
      <c r="AS146" s="1061"/>
      <c r="AT146" s="1061"/>
      <c r="AU146" s="1061"/>
      <c r="AV146" s="1061"/>
      <c r="AW146" s="1061"/>
      <c r="AX146" s="1061"/>
      <c r="AY146" s="1061"/>
      <c r="AZ146" s="1061"/>
      <c r="BA146" s="1061"/>
      <c r="BB146" s="1061"/>
      <c r="BC146" s="1061"/>
      <c r="BD146" s="1061"/>
      <c r="BE146" s="1061"/>
      <c r="BF146" s="1061"/>
      <c r="BG146" s="1061"/>
      <c r="BH146" s="1061"/>
      <c r="BI146" s="1061"/>
      <c r="BJ146" s="1061"/>
      <c r="BK146" s="1061"/>
      <c r="BL146" s="1061"/>
      <c r="BM146" s="1061"/>
      <c r="BN146" s="1061"/>
      <c r="BO146" s="1061"/>
      <c r="BP146" s="1061"/>
      <c r="BQ146" s="1061"/>
      <c r="BR146" s="1061"/>
      <c r="BS146" s="1061"/>
      <c r="BT146" s="1061"/>
      <c r="BU146" s="1061"/>
      <c r="BV146" s="1061"/>
      <c r="BW146" s="1061"/>
      <c r="BX146" s="1061"/>
      <c r="BY146" s="1061"/>
      <c r="BZ146" s="1061"/>
      <c r="CA146" s="1061"/>
      <c r="CB146" s="1061"/>
      <c r="CC146" s="1061"/>
      <c r="CD146" s="1061"/>
      <c r="CE146" s="1061"/>
      <c r="CF146" s="1061"/>
      <c r="CG146" s="1061"/>
      <c r="CH146" s="1061"/>
      <c r="CI146" s="1061"/>
      <c r="CJ146" s="1061"/>
      <c r="CK146" s="1061"/>
      <c r="CL146" s="1061"/>
      <c r="CM146" s="1061"/>
      <c r="CN146" s="1061"/>
      <c r="CO146" s="1061"/>
      <c r="CP146" s="1061"/>
      <c r="CQ146" s="1061"/>
      <c r="CR146" s="1061"/>
      <c r="CS146" s="1061"/>
      <c r="CT146" s="1061"/>
    </row>
    <row r="147" spans="1:98" s="1102" customFormat="1" ht="13.5" customHeight="1">
      <c r="A147" s="1336"/>
      <c r="B147" s="1057"/>
      <c r="C147" s="1057"/>
      <c r="D147" s="2598" t="s">
        <v>7880</v>
      </c>
      <c r="E147" s="1057"/>
      <c r="F147" s="1063">
        <v>4</v>
      </c>
      <c r="G147" s="1058"/>
      <c r="H147" s="4063"/>
      <c r="I147" s="4469"/>
      <c r="J147" s="1562"/>
      <c r="K147" s="1277"/>
      <c r="L147" s="1061"/>
      <c r="M147" s="1061"/>
      <c r="N147" s="1061"/>
      <c r="O147" s="1061"/>
      <c r="P147" s="1061"/>
      <c r="Q147" s="1061"/>
      <c r="R147" s="1061"/>
      <c r="S147" s="1061"/>
      <c r="T147" s="1061"/>
      <c r="U147" s="1061"/>
      <c r="V147" s="1061"/>
      <c r="W147" s="1061"/>
      <c r="X147" s="1061"/>
      <c r="Y147" s="1061"/>
      <c r="Z147" s="1061"/>
      <c r="AA147" s="1061"/>
      <c r="AB147" s="1061"/>
      <c r="AC147" s="1061"/>
      <c r="AD147" s="1061"/>
      <c r="AE147" s="1061"/>
      <c r="AF147" s="1061"/>
      <c r="AG147" s="1061"/>
      <c r="AH147" s="1061"/>
      <c r="AI147" s="1061"/>
      <c r="AJ147" s="1061"/>
      <c r="AK147" s="1061"/>
      <c r="AL147" s="1061"/>
      <c r="AM147" s="1061"/>
      <c r="AN147" s="1061"/>
      <c r="AO147" s="1061"/>
      <c r="AP147" s="1061"/>
      <c r="AQ147" s="1061"/>
      <c r="AR147" s="1061"/>
      <c r="AS147" s="1061"/>
      <c r="AT147" s="1061"/>
      <c r="AU147" s="1061"/>
      <c r="AV147" s="1061"/>
      <c r="AW147" s="1061"/>
      <c r="AX147" s="1061"/>
      <c r="AY147" s="1061"/>
      <c r="AZ147" s="1061"/>
      <c r="BA147" s="1061"/>
      <c r="BB147" s="1061"/>
      <c r="BC147" s="1061"/>
      <c r="BD147" s="1061"/>
      <c r="BE147" s="1061"/>
      <c r="BF147" s="1061"/>
      <c r="BG147" s="1061"/>
      <c r="BH147" s="1061"/>
      <c r="BI147" s="1061"/>
      <c r="BJ147" s="1061"/>
      <c r="BK147" s="1061"/>
      <c r="BL147" s="1061"/>
      <c r="BM147" s="1061"/>
      <c r="BN147" s="1061"/>
      <c r="BO147" s="1061"/>
      <c r="BP147" s="1061"/>
      <c r="BQ147" s="1061"/>
      <c r="BR147" s="1061"/>
      <c r="BS147" s="1061"/>
      <c r="BT147" s="1061"/>
      <c r="BU147" s="1061"/>
      <c r="BV147" s="1061"/>
      <c r="BW147" s="1061"/>
      <c r="BX147" s="1061"/>
      <c r="BY147" s="1061"/>
      <c r="BZ147" s="1061"/>
      <c r="CA147" s="1061"/>
      <c r="CB147" s="1061"/>
      <c r="CC147" s="1061"/>
      <c r="CD147" s="1061"/>
      <c r="CE147" s="1061"/>
      <c r="CF147" s="1061"/>
      <c r="CG147" s="1061"/>
      <c r="CH147" s="1061"/>
      <c r="CI147" s="1061"/>
      <c r="CJ147" s="1061"/>
      <c r="CK147" s="1061"/>
      <c r="CL147" s="1061"/>
      <c r="CM147" s="1061"/>
      <c r="CN147" s="1061"/>
      <c r="CO147" s="1061"/>
      <c r="CP147" s="1061"/>
      <c r="CQ147" s="1061"/>
      <c r="CR147" s="1061"/>
      <c r="CS147" s="1061"/>
      <c r="CT147" s="1061"/>
    </row>
    <row r="148" spans="1:98" s="1277" customFormat="1" ht="27" customHeight="1">
      <c r="A148" s="1560"/>
      <c r="B148" s="1449"/>
      <c r="C148" s="1449"/>
      <c r="D148" s="2597" t="s">
        <v>7863</v>
      </c>
      <c r="E148" s="1449"/>
      <c r="F148" s="2601"/>
      <c r="G148" s="1561"/>
      <c r="H148" s="4062"/>
      <c r="I148" s="4467"/>
      <c r="J148" s="4599"/>
      <c r="K148" s="52"/>
    </row>
    <row r="149" spans="1:98" s="1277" customFormat="1" ht="27" customHeight="1">
      <c r="A149" s="1560"/>
      <c r="B149" s="1449"/>
      <c r="C149" s="1449"/>
      <c r="D149" s="2597" t="s">
        <v>10489</v>
      </c>
      <c r="E149" s="1449"/>
      <c r="F149" s="1063"/>
      <c r="G149" s="1561"/>
      <c r="H149" s="4062"/>
      <c r="I149" s="4467"/>
      <c r="J149" s="1562"/>
    </row>
    <row r="150" spans="1:98" s="1102" customFormat="1" ht="13.5" customHeight="1">
      <c r="A150" s="1336">
        <v>33</v>
      </c>
      <c r="B150" s="1057">
        <v>751</v>
      </c>
      <c r="C150" s="1057" t="s">
        <v>7881</v>
      </c>
      <c r="D150" s="1057" t="s">
        <v>7874</v>
      </c>
      <c r="E150" s="1057" t="s">
        <v>155</v>
      </c>
      <c r="F150" s="1071">
        <f>ROUND(SUM(F152:F153),3)</f>
        <v>5</v>
      </c>
      <c r="G150" s="1081"/>
      <c r="H150" s="3789">
        <f>ROUND(F150*G150,2)</f>
        <v>0</v>
      </c>
      <c r="I150" s="1059" t="s">
        <v>60</v>
      </c>
      <c r="J150" s="5251"/>
      <c r="K150" s="5026"/>
      <c r="L150" s="1061"/>
      <c r="M150" s="1061"/>
      <c r="N150" s="1061"/>
      <c r="O150" s="1061"/>
      <c r="P150" s="1061"/>
      <c r="Q150" s="1061"/>
      <c r="R150" s="1061"/>
      <c r="S150" s="1061"/>
      <c r="T150" s="5256"/>
      <c r="U150" s="1061"/>
      <c r="V150" s="1061"/>
      <c r="W150" s="1061"/>
      <c r="X150" s="1061"/>
      <c r="Y150" s="1061"/>
      <c r="Z150" s="1061"/>
      <c r="AA150" s="1061"/>
      <c r="AB150" s="1061"/>
      <c r="AC150" s="1061"/>
      <c r="AD150" s="1061"/>
      <c r="AE150" s="1061"/>
      <c r="AF150" s="1061"/>
      <c r="AG150" s="1061"/>
      <c r="AH150" s="1061"/>
      <c r="AI150" s="1061"/>
      <c r="AJ150" s="1061"/>
      <c r="AK150" s="1061"/>
      <c r="AL150" s="1061"/>
      <c r="AM150" s="1061"/>
      <c r="AN150" s="1061"/>
      <c r="AO150" s="1061"/>
      <c r="AP150" s="1061"/>
      <c r="AQ150" s="1061"/>
      <c r="AR150" s="1061"/>
      <c r="AS150" s="1061"/>
      <c r="AT150" s="1061"/>
      <c r="AU150" s="1061"/>
      <c r="AV150" s="1061"/>
      <c r="AW150" s="1061"/>
      <c r="AX150" s="1061"/>
      <c r="AY150" s="1061"/>
      <c r="AZ150" s="1061"/>
      <c r="BA150" s="1061"/>
      <c r="BB150" s="1061"/>
      <c r="BC150" s="1061"/>
      <c r="BD150" s="1061"/>
      <c r="BE150" s="1061"/>
      <c r="BF150" s="1061"/>
      <c r="BG150" s="1061"/>
      <c r="BH150" s="1061"/>
      <c r="BI150" s="1061"/>
      <c r="BJ150" s="1061"/>
      <c r="BK150" s="1061"/>
      <c r="BL150" s="1061"/>
      <c r="BM150" s="1061"/>
      <c r="BN150" s="1061"/>
      <c r="BO150" s="1061"/>
      <c r="BP150" s="1061"/>
      <c r="BQ150" s="1061"/>
      <c r="BR150" s="1061"/>
      <c r="BS150" s="1061"/>
      <c r="BT150" s="1061"/>
      <c r="BU150" s="1061"/>
      <c r="BV150" s="1061"/>
      <c r="BW150" s="1061"/>
      <c r="BX150" s="1061"/>
      <c r="BY150" s="1061"/>
      <c r="BZ150" s="1061"/>
      <c r="CA150" s="1061"/>
      <c r="CB150" s="1061"/>
      <c r="CC150" s="1061"/>
      <c r="CD150" s="1061"/>
      <c r="CE150" s="1061"/>
      <c r="CF150" s="1061"/>
      <c r="CG150" s="1061"/>
      <c r="CH150" s="1061"/>
      <c r="CI150" s="1061"/>
      <c r="CJ150" s="1061"/>
      <c r="CK150" s="1061"/>
      <c r="CL150" s="1061"/>
      <c r="CM150" s="1061"/>
      <c r="CN150" s="1061"/>
      <c r="CO150" s="1061"/>
      <c r="CP150" s="1061"/>
      <c r="CQ150" s="1061"/>
      <c r="CR150" s="1061"/>
      <c r="CS150" s="1061"/>
      <c r="CT150" s="1061"/>
    </row>
    <row r="151" spans="1:98" s="1102" customFormat="1" ht="27" customHeight="1">
      <c r="A151" s="1336"/>
      <c r="B151" s="1057"/>
      <c r="C151" s="2600"/>
      <c r="D151" s="2598" t="s">
        <v>7882</v>
      </c>
      <c r="E151" s="1057"/>
      <c r="F151" s="1342"/>
      <c r="G151" s="1081"/>
      <c r="H151" s="4063"/>
      <c r="I151" s="4469"/>
      <c r="J151" s="5057"/>
      <c r="K151" s="1061"/>
      <c r="L151" s="1061"/>
      <c r="M151" s="1061"/>
      <c r="N151" s="1061"/>
      <c r="O151" s="1061"/>
      <c r="P151" s="1061"/>
      <c r="Q151" s="1061"/>
      <c r="R151" s="1061"/>
      <c r="S151" s="1061"/>
      <c r="T151" s="5256"/>
      <c r="U151" s="1061"/>
      <c r="V151" s="1061"/>
      <c r="W151" s="1061"/>
      <c r="X151" s="1061"/>
      <c r="Y151" s="1061"/>
      <c r="Z151" s="1061"/>
      <c r="AA151" s="1061"/>
      <c r="AB151" s="1061"/>
      <c r="AC151" s="1061"/>
      <c r="AD151" s="1061"/>
      <c r="AE151" s="1061"/>
      <c r="AF151" s="1061"/>
      <c r="AG151" s="1061"/>
      <c r="AH151" s="1061"/>
      <c r="AI151" s="1061"/>
      <c r="AJ151" s="1061"/>
      <c r="AK151" s="1061"/>
      <c r="AL151" s="1061"/>
      <c r="AM151" s="1061"/>
      <c r="AN151" s="1061"/>
      <c r="AO151" s="1061"/>
      <c r="AP151" s="1061"/>
      <c r="AQ151" s="1061"/>
      <c r="AR151" s="1061"/>
      <c r="AS151" s="1061"/>
      <c r="AT151" s="1061"/>
      <c r="AU151" s="1061"/>
      <c r="AV151" s="1061"/>
      <c r="AW151" s="1061"/>
      <c r="AX151" s="1061"/>
      <c r="AY151" s="1061"/>
      <c r="AZ151" s="1061"/>
      <c r="BA151" s="1061"/>
      <c r="BB151" s="1061"/>
      <c r="BC151" s="1061"/>
      <c r="BD151" s="1061"/>
      <c r="BE151" s="1061"/>
      <c r="BF151" s="1061"/>
      <c r="BG151" s="1061"/>
      <c r="BH151" s="1061"/>
      <c r="BI151" s="1061"/>
      <c r="BJ151" s="1061"/>
      <c r="BK151" s="1061"/>
      <c r="BL151" s="1061"/>
      <c r="BM151" s="1061"/>
      <c r="BN151" s="1061"/>
      <c r="BO151" s="1061"/>
      <c r="BP151" s="1061"/>
      <c r="BQ151" s="1061"/>
      <c r="BR151" s="1061"/>
      <c r="BS151" s="1061"/>
      <c r="BT151" s="1061"/>
      <c r="BU151" s="1061"/>
      <c r="BV151" s="1061"/>
      <c r="BW151" s="1061"/>
      <c r="BX151" s="1061"/>
      <c r="BY151" s="1061"/>
      <c r="BZ151" s="1061"/>
      <c r="CA151" s="1061"/>
      <c r="CB151" s="1061"/>
      <c r="CC151" s="1061"/>
      <c r="CD151" s="1061"/>
      <c r="CE151" s="1061"/>
      <c r="CF151" s="1061"/>
      <c r="CG151" s="1061"/>
      <c r="CH151" s="1061"/>
      <c r="CI151" s="1061"/>
      <c r="CJ151" s="1061"/>
      <c r="CK151" s="1061"/>
      <c r="CL151" s="1061"/>
      <c r="CM151" s="1061"/>
      <c r="CN151" s="1061"/>
      <c r="CO151" s="1061"/>
      <c r="CP151" s="1061"/>
      <c r="CQ151" s="1061"/>
      <c r="CR151" s="1061"/>
      <c r="CS151" s="1061"/>
      <c r="CT151" s="1061"/>
    </row>
    <row r="152" spans="1:98" s="1102" customFormat="1" ht="13.5" customHeight="1">
      <c r="A152" s="1336"/>
      <c r="B152" s="1057"/>
      <c r="C152" s="1057"/>
      <c r="D152" s="2598" t="s">
        <v>7883</v>
      </c>
      <c r="E152" s="1057"/>
      <c r="F152" s="1063">
        <v>2</v>
      </c>
      <c r="G152" s="1058"/>
      <c r="H152" s="4063"/>
      <c r="I152" s="4469"/>
      <c r="J152" s="1562"/>
      <c r="K152" s="1277"/>
      <c r="L152" s="1061"/>
      <c r="M152" s="1061"/>
      <c r="N152" s="1061"/>
      <c r="O152" s="1061"/>
      <c r="P152" s="1061"/>
      <c r="Q152" s="1061"/>
      <c r="R152" s="1061"/>
      <c r="S152" s="1061"/>
      <c r="T152" s="1061"/>
      <c r="U152" s="1061"/>
      <c r="V152" s="1061"/>
      <c r="W152" s="1061"/>
      <c r="X152" s="1061"/>
      <c r="Y152" s="1061"/>
      <c r="Z152" s="1061"/>
      <c r="AA152" s="1061"/>
      <c r="AB152" s="1061"/>
      <c r="AC152" s="1061"/>
      <c r="AD152" s="1061"/>
      <c r="AE152" s="1061"/>
      <c r="AF152" s="1061"/>
      <c r="AG152" s="1061"/>
      <c r="AH152" s="1061"/>
      <c r="AI152" s="1061"/>
      <c r="AJ152" s="1061"/>
      <c r="AK152" s="1061"/>
      <c r="AL152" s="1061"/>
      <c r="AM152" s="1061"/>
      <c r="AN152" s="1061"/>
      <c r="AO152" s="1061"/>
      <c r="AP152" s="1061"/>
      <c r="AQ152" s="1061"/>
      <c r="AR152" s="1061"/>
      <c r="AS152" s="1061"/>
      <c r="AT152" s="1061"/>
      <c r="AU152" s="1061"/>
      <c r="AV152" s="1061"/>
      <c r="AW152" s="1061"/>
      <c r="AX152" s="1061"/>
      <c r="AY152" s="1061"/>
      <c r="AZ152" s="1061"/>
      <c r="BA152" s="1061"/>
      <c r="BB152" s="1061"/>
      <c r="BC152" s="1061"/>
      <c r="BD152" s="1061"/>
      <c r="BE152" s="1061"/>
      <c r="BF152" s="1061"/>
      <c r="BG152" s="1061"/>
      <c r="BH152" s="1061"/>
      <c r="BI152" s="1061"/>
      <c r="BJ152" s="1061"/>
      <c r="BK152" s="1061"/>
      <c r="BL152" s="1061"/>
      <c r="BM152" s="1061"/>
      <c r="BN152" s="1061"/>
      <c r="BO152" s="1061"/>
      <c r="BP152" s="1061"/>
      <c r="BQ152" s="1061"/>
      <c r="BR152" s="1061"/>
      <c r="BS152" s="1061"/>
      <c r="BT152" s="1061"/>
      <c r="BU152" s="1061"/>
      <c r="BV152" s="1061"/>
      <c r="BW152" s="1061"/>
      <c r="BX152" s="1061"/>
      <c r="BY152" s="1061"/>
      <c r="BZ152" s="1061"/>
      <c r="CA152" s="1061"/>
      <c r="CB152" s="1061"/>
      <c r="CC152" s="1061"/>
      <c r="CD152" s="1061"/>
      <c r="CE152" s="1061"/>
      <c r="CF152" s="1061"/>
      <c r="CG152" s="1061"/>
      <c r="CH152" s="1061"/>
      <c r="CI152" s="1061"/>
      <c r="CJ152" s="1061"/>
      <c r="CK152" s="1061"/>
      <c r="CL152" s="1061"/>
      <c r="CM152" s="1061"/>
      <c r="CN152" s="1061"/>
      <c r="CO152" s="1061"/>
      <c r="CP152" s="1061"/>
      <c r="CQ152" s="1061"/>
      <c r="CR152" s="1061"/>
      <c r="CS152" s="1061"/>
      <c r="CT152" s="1061"/>
    </row>
    <row r="153" spans="1:98" s="1102" customFormat="1" ht="13.5" customHeight="1">
      <c r="A153" s="1336"/>
      <c r="B153" s="1057"/>
      <c r="C153" s="1057"/>
      <c r="D153" s="2598" t="s">
        <v>7876</v>
      </c>
      <c r="E153" s="1057"/>
      <c r="F153" s="1063">
        <v>3</v>
      </c>
      <c r="G153" s="1058"/>
      <c r="H153" s="4063"/>
      <c r="I153" s="4469"/>
      <c r="J153" s="1562"/>
      <c r="K153" s="1277"/>
      <c r="L153" s="1061"/>
      <c r="M153" s="1061"/>
      <c r="N153" s="1061"/>
      <c r="O153" s="1061"/>
      <c r="P153" s="1061"/>
      <c r="Q153" s="1061"/>
      <c r="R153" s="1061"/>
      <c r="S153" s="1061"/>
      <c r="T153" s="1061"/>
      <c r="U153" s="1061"/>
      <c r="V153" s="1061"/>
      <c r="W153" s="1061"/>
      <c r="X153" s="1061"/>
      <c r="Y153" s="1061"/>
      <c r="Z153" s="1061"/>
      <c r="AA153" s="1061"/>
      <c r="AB153" s="1061"/>
      <c r="AC153" s="1061"/>
      <c r="AD153" s="1061"/>
      <c r="AE153" s="1061"/>
      <c r="AF153" s="1061"/>
      <c r="AG153" s="1061"/>
      <c r="AH153" s="1061"/>
      <c r="AI153" s="1061"/>
      <c r="AJ153" s="1061"/>
      <c r="AK153" s="1061"/>
      <c r="AL153" s="1061"/>
      <c r="AM153" s="1061"/>
      <c r="AN153" s="1061"/>
      <c r="AO153" s="1061"/>
      <c r="AP153" s="1061"/>
      <c r="AQ153" s="1061"/>
      <c r="AR153" s="1061"/>
      <c r="AS153" s="1061"/>
      <c r="AT153" s="1061"/>
      <c r="AU153" s="1061"/>
      <c r="AV153" s="1061"/>
      <c r="AW153" s="1061"/>
      <c r="AX153" s="1061"/>
      <c r="AY153" s="1061"/>
      <c r="AZ153" s="1061"/>
      <c r="BA153" s="1061"/>
      <c r="BB153" s="1061"/>
      <c r="BC153" s="1061"/>
      <c r="BD153" s="1061"/>
      <c r="BE153" s="1061"/>
      <c r="BF153" s="1061"/>
      <c r="BG153" s="1061"/>
      <c r="BH153" s="1061"/>
      <c r="BI153" s="1061"/>
      <c r="BJ153" s="1061"/>
      <c r="BK153" s="1061"/>
      <c r="BL153" s="1061"/>
      <c r="BM153" s="1061"/>
      <c r="BN153" s="1061"/>
      <c r="BO153" s="1061"/>
      <c r="BP153" s="1061"/>
      <c r="BQ153" s="1061"/>
      <c r="BR153" s="1061"/>
      <c r="BS153" s="1061"/>
      <c r="BT153" s="1061"/>
      <c r="BU153" s="1061"/>
      <c r="BV153" s="1061"/>
      <c r="BW153" s="1061"/>
      <c r="BX153" s="1061"/>
      <c r="BY153" s="1061"/>
      <c r="BZ153" s="1061"/>
      <c r="CA153" s="1061"/>
      <c r="CB153" s="1061"/>
      <c r="CC153" s="1061"/>
      <c r="CD153" s="1061"/>
      <c r="CE153" s="1061"/>
      <c r="CF153" s="1061"/>
      <c r="CG153" s="1061"/>
      <c r="CH153" s="1061"/>
      <c r="CI153" s="1061"/>
      <c r="CJ153" s="1061"/>
      <c r="CK153" s="1061"/>
      <c r="CL153" s="1061"/>
      <c r="CM153" s="1061"/>
      <c r="CN153" s="1061"/>
      <c r="CO153" s="1061"/>
      <c r="CP153" s="1061"/>
      <c r="CQ153" s="1061"/>
      <c r="CR153" s="1061"/>
      <c r="CS153" s="1061"/>
      <c r="CT153" s="1061"/>
    </row>
    <row r="154" spans="1:98" s="1277" customFormat="1" ht="27" customHeight="1">
      <c r="A154" s="1560"/>
      <c r="B154" s="1449"/>
      <c r="C154" s="1449"/>
      <c r="D154" s="2597" t="s">
        <v>7863</v>
      </c>
      <c r="E154" s="1449"/>
      <c r="F154" s="2601"/>
      <c r="G154" s="1561"/>
      <c r="H154" s="4062"/>
      <c r="I154" s="4467"/>
      <c r="J154" s="4599"/>
      <c r="K154" s="52"/>
    </row>
    <row r="155" spans="1:98" s="1277" customFormat="1" ht="27" customHeight="1">
      <c r="A155" s="1560"/>
      <c r="B155" s="1449"/>
      <c r="C155" s="1449"/>
      <c r="D155" s="2597" t="s">
        <v>10489</v>
      </c>
      <c r="E155" s="1449"/>
      <c r="F155" s="1063"/>
      <c r="G155" s="1561"/>
      <c r="H155" s="4062"/>
      <c r="I155" s="4467"/>
      <c r="J155" s="1562"/>
    </row>
    <row r="156" spans="1:98" s="1102" customFormat="1" ht="13.5" customHeight="1">
      <c r="A156" s="1336">
        <v>34</v>
      </c>
      <c r="B156" s="1057">
        <v>751</v>
      </c>
      <c r="C156" s="1057" t="s">
        <v>7884</v>
      </c>
      <c r="D156" s="1057" t="s">
        <v>7885</v>
      </c>
      <c r="E156" s="1057" t="s">
        <v>155</v>
      </c>
      <c r="F156" s="1071">
        <f>ROUND(SUM(F158:F163),3)</f>
        <v>19</v>
      </c>
      <c r="G156" s="1058"/>
      <c r="H156" s="3789">
        <f>ROUND(F156*G156,2)</f>
        <v>0</v>
      </c>
      <c r="I156" s="1059" t="s">
        <v>60</v>
      </c>
      <c r="J156" s="5257"/>
      <c r="K156" s="4982"/>
      <c r="L156" s="4983"/>
      <c r="M156"/>
      <c r="N156" s="1338"/>
      <c r="O156" s="1339"/>
      <c r="P156" s="1061"/>
      <c r="Q156" s="1061"/>
      <c r="R156" s="1340"/>
      <c r="S156" s="1061"/>
      <c r="T156" s="1061"/>
      <c r="U156" s="1061"/>
      <c r="V156" s="1061"/>
      <c r="W156" s="1061"/>
      <c r="X156" s="1061"/>
      <c r="Y156" s="1061"/>
      <c r="Z156" s="1061"/>
      <c r="AA156" s="1061"/>
      <c r="AB156" s="1061"/>
      <c r="AC156" s="1061"/>
      <c r="AD156" s="1061"/>
      <c r="AE156" s="1061"/>
      <c r="AF156" s="1061"/>
      <c r="AG156" s="1061"/>
      <c r="AH156" s="1061"/>
      <c r="AI156" s="1061"/>
      <c r="AJ156" s="1061"/>
      <c r="AK156" s="1061"/>
      <c r="AL156" s="1061"/>
      <c r="AM156" s="1061"/>
      <c r="AN156" s="1061"/>
      <c r="AO156" s="1061"/>
      <c r="AP156" s="1061"/>
      <c r="AQ156" s="1061"/>
      <c r="AR156" s="1061"/>
      <c r="AS156" s="1061"/>
      <c r="AT156" s="1061"/>
      <c r="AU156" s="1061"/>
      <c r="AV156" s="1061"/>
      <c r="AW156" s="1061"/>
      <c r="AX156" s="1061"/>
      <c r="AY156" s="1061"/>
      <c r="AZ156" s="1061"/>
      <c r="BA156" s="1061"/>
      <c r="BB156" s="1061"/>
      <c r="BC156" s="1061"/>
      <c r="BD156" s="1061"/>
      <c r="BE156" s="1061"/>
      <c r="BF156" s="1061"/>
      <c r="BG156" s="1061"/>
      <c r="BH156" s="1061"/>
      <c r="BI156" s="1061"/>
      <c r="BJ156" s="1061"/>
      <c r="BK156" s="1061"/>
      <c r="BL156" s="1061"/>
      <c r="BM156" s="1061"/>
      <c r="BN156" s="1061"/>
      <c r="BO156" s="1061"/>
    </row>
    <row r="157" spans="1:98" s="1102" customFormat="1" ht="13.5" customHeight="1">
      <c r="A157" s="1336"/>
      <c r="B157" s="1057"/>
      <c r="C157" s="1057"/>
      <c r="D157" s="2597" t="s">
        <v>7886</v>
      </c>
      <c r="E157" s="1057"/>
      <c r="F157" s="1063"/>
      <c r="G157" s="1058"/>
      <c r="H157" s="4063"/>
      <c r="I157" s="4470"/>
      <c r="J157" s="4855"/>
      <c r="K157" s="4982"/>
      <c r="L157" s="4983"/>
      <c r="M157"/>
      <c r="N157" s="1338"/>
      <c r="O157" s="1339"/>
      <c r="P157" s="1061"/>
      <c r="Q157" s="1061"/>
      <c r="R157" s="1340"/>
      <c r="S157" s="1061"/>
      <c r="T157" s="1061"/>
      <c r="U157" s="1061"/>
      <c r="V157" s="1061"/>
      <c r="W157" s="1061"/>
      <c r="X157" s="1061"/>
      <c r="Y157" s="1061"/>
      <c r="Z157" s="1061"/>
      <c r="AA157" s="1061"/>
      <c r="AB157" s="1061"/>
      <c r="AC157" s="1061"/>
      <c r="AD157" s="1061"/>
      <c r="AE157" s="1061"/>
      <c r="AF157" s="1061"/>
      <c r="AG157" s="1061"/>
      <c r="AH157" s="1061"/>
      <c r="AI157" s="1061"/>
      <c r="AJ157" s="1061"/>
      <c r="AK157" s="1061"/>
      <c r="AL157" s="1061"/>
      <c r="AM157" s="1061"/>
      <c r="AN157" s="1061"/>
      <c r="AO157" s="1061"/>
      <c r="AP157" s="1061"/>
      <c r="AQ157" s="1061"/>
      <c r="AR157" s="1061"/>
      <c r="AS157" s="1061"/>
      <c r="AT157" s="1061"/>
      <c r="AU157" s="1061"/>
      <c r="AV157" s="1061"/>
      <c r="AW157" s="1061"/>
      <c r="AX157" s="1061"/>
      <c r="AY157" s="1061"/>
      <c r="AZ157" s="1061"/>
      <c r="BA157" s="1061"/>
      <c r="BB157" s="1061"/>
      <c r="BC157" s="1061"/>
      <c r="BD157" s="1061"/>
      <c r="BE157" s="1061"/>
      <c r="BF157" s="1061"/>
      <c r="BG157" s="1061"/>
      <c r="BH157" s="1061"/>
      <c r="BI157" s="1061"/>
      <c r="BJ157" s="1061"/>
      <c r="BK157" s="1061"/>
      <c r="BL157" s="1061"/>
      <c r="BM157" s="1061"/>
      <c r="BN157" s="1061"/>
      <c r="BO157" s="1061"/>
    </row>
    <row r="158" spans="1:98" s="1102" customFormat="1" ht="13.5" customHeight="1">
      <c r="A158" s="1336"/>
      <c r="B158" s="1057"/>
      <c r="C158" s="1057"/>
      <c r="D158" s="2597" t="s">
        <v>7887</v>
      </c>
      <c r="E158" s="1057"/>
      <c r="F158" s="1063">
        <v>2</v>
      </c>
      <c r="G158" s="1058"/>
      <c r="H158" s="4063"/>
      <c r="I158" s="4470"/>
      <c r="J158" s="2602"/>
      <c r="K158" s="4982"/>
      <c r="L158" s="4983"/>
      <c r="M158"/>
      <c r="N158" s="1338"/>
      <c r="O158" s="1339"/>
      <c r="P158" s="1562"/>
      <c r="Q158" s="1061"/>
      <c r="R158" s="1340"/>
      <c r="S158" s="1061"/>
      <c r="T158" s="1061"/>
      <c r="U158" s="1061"/>
      <c r="V158" s="1061"/>
      <c r="W158" s="1061"/>
      <c r="X158" s="1061"/>
      <c r="Y158" s="1061"/>
      <c r="Z158" s="1061"/>
      <c r="AA158" s="1061"/>
      <c r="AB158" s="1061"/>
      <c r="AC158" s="1061"/>
      <c r="AD158" s="1061"/>
      <c r="AE158" s="1061"/>
      <c r="AF158" s="1061"/>
      <c r="AG158" s="1061"/>
      <c r="AH158" s="1061"/>
      <c r="AI158" s="1061"/>
      <c r="AJ158" s="1061"/>
      <c r="AK158" s="1061"/>
      <c r="AL158" s="1061"/>
      <c r="AM158" s="1061"/>
      <c r="AN158" s="1061"/>
      <c r="AO158" s="1061"/>
      <c r="AP158" s="1061"/>
      <c r="AQ158" s="1061"/>
      <c r="AR158" s="1061"/>
      <c r="AS158" s="1061"/>
      <c r="AT158" s="1061"/>
      <c r="AU158" s="1061"/>
      <c r="AV158" s="1061"/>
      <c r="AW158" s="1061"/>
      <c r="AX158" s="1061"/>
      <c r="AY158" s="1061"/>
      <c r="AZ158" s="1061"/>
      <c r="BA158" s="1061"/>
      <c r="BB158" s="1061"/>
      <c r="BC158" s="1061"/>
      <c r="BD158" s="1061"/>
      <c r="BE158" s="1061"/>
      <c r="BF158" s="1061"/>
      <c r="BG158" s="1061"/>
      <c r="BH158" s="1061"/>
      <c r="BI158" s="1061"/>
      <c r="BJ158" s="1061"/>
      <c r="BK158" s="1061"/>
      <c r="BL158" s="1061"/>
      <c r="BM158" s="1061"/>
      <c r="BN158" s="1061"/>
      <c r="BO158" s="1061"/>
    </row>
    <row r="159" spans="1:98" s="1102" customFormat="1" ht="13.5" customHeight="1">
      <c r="A159" s="1336"/>
      <c r="B159" s="1057"/>
      <c r="C159" s="1057"/>
      <c r="D159" s="2597" t="s">
        <v>7888</v>
      </c>
      <c r="E159" s="1057"/>
      <c r="F159" s="1063">
        <v>7</v>
      </c>
      <c r="G159" s="1058"/>
      <c r="H159" s="4063"/>
      <c r="I159" s="4471"/>
      <c r="J159" s="2602"/>
      <c r="K159" s="4982"/>
      <c r="L159" s="4983"/>
      <c r="M159"/>
      <c r="N159" s="1338"/>
      <c r="O159" s="1339"/>
      <c r="P159" s="1562"/>
      <c r="Q159" s="1061"/>
      <c r="R159" s="1340"/>
      <c r="S159" s="1061"/>
      <c r="T159" s="1061"/>
      <c r="U159" s="1061"/>
      <c r="V159" s="1061"/>
      <c r="W159" s="1061"/>
      <c r="X159" s="1061"/>
      <c r="Y159" s="1061"/>
      <c r="Z159" s="1061"/>
      <c r="AA159" s="1061"/>
      <c r="AB159" s="1061"/>
      <c r="AC159" s="1061"/>
      <c r="AD159" s="1061"/>
      <c r="AE159" s="1061"/>
      <c r="AF159" s="1061"/>
      <c r="AG159" s="1061"/>
      <c r="AH159" s="1061"/>
      <c r="AI159" s="1061"/>
      <c r="AJ159" s="1061"/>
      <c r="AK159" s="1061"/>
      <c r="AL159" s="1061"/>
      <c r="AM159" s="1061"/>
      <c r="AN159" s="1061"/>
      <c r="AO159" s="1061"/>
      <c r="AP159" s="1061"/>
      <c r="AQ159" s="1061"/>
      <c r="AR159" s="1061"/>
      <c r="AS159" s="1061"/>
      <c r="AT159" s="1061"/>
      <c r="AU159" s="1061"/>
      <c r="AV159" s="1061"/>
      <c r="AW159" s="1061"/>
      <c r="AX159" s="1061"/>
      <c r="AY159" s="1061"/>
      <c r="AZ159" s="1061"/>
      <c r="BA159" s="1061"/>
      <c r="BB159" s="1061"/>
      <c r="BC159" s="1061"/>
      <c r="BD159" s="1061"/>
      <c r="BE159" s="1061"/>
      <c r="BF159" s="1061"/>
      <c r="BG159" s="1061"/>
      <c r="BH159" s="1061"/>
      <c r="BI159" s="1061"/>
      <c r="BJ159" s="1061"/>
      <c r="BK159" s="1061"/>
      <c r="BL159" s="1061"/>
      <c r="BM159" s="1061"/>
      <c r="BN159" s="1061"/>
      <c r="BO159" s="1061"/>
    </row>
    <row r="160" spans="1:98" s="1102" customFormat="1" ht="13.5" customHeight="1">
      <c r="A160" s="1336"/>
      <c r="B160" s="1057"/>
      <c r="C160" s="1057"/>
      <c r="D160" s="2597" t="s">
        <v>7889</v>
      </c>
      <c r="E160" s="1057"/>
      <c r="F160" s="1063">
        <v>1</v>
      </c>
      <c r="G160" s="1058"/>
      <c r="H160" s="4063"/>
      <c r="I160" s="4470"/>
      <c r="J160" s="2602"/>
      <c r="K160" s="4982"/>
      <c r="L160" s="4983"/>
      <c r="M160"/>
      <c r="N160" s="1338"/>
      <c r="O160" s="1339"/>
      <c r="P160" s="1562"/>
      <c r="Q160" s="1061"/>
      <c r="R160" s="1340"/>
      <c r="S160" s="1061"/>
      <c r="T160" s="1061"/>
      <c r="U160" s="1061"/>
      <c r="V160" s="1061"/>
      <c r="W160" s="1061"/>
      <c r="X160" s="1061"/>
      <c r="Y160" s="1061"/>
      <c r="Z160" s="1061"/>
      <c r="AA160" s="1061"/>
      <c r="AB160" s="1061"/>
      <c r="AC160" s="1061"/>
      <c r="AD160" s="1061"/>
      <c r="AE160" s="1061"/>
      <c r="AF160" s="1061"/>
      <c r="AG160" s="1061"/>
      <c r="AH160" s="1061"/>
      <c r="AI160" s="1061"/>
      <c r="AJ160" s="1061"/>
      <c r="AK160" s="1061"/>
      <c r="AL160" s="1061"/>
      <c r="AM160" s="1061"/>
      <c r="AN160" s="1061"/>
      <c r="AO160" s="1061"/>
      <c r="AP160" s="1061"/>
      <c r="AQ160" s="1061"/>
      <c r="AR160" s="1061"/>
      <c r="AS160" s="1061"/>
      <c r="AT160" s="1061"/>
      <c r="AU160" s="1061"/>
      <c r="AV160" s="1061"/>
      <c r="AW160" s="1061"/>
      <c r="AX160" s="1061"/>
      <c r="AY160" s="1061"/>
      <c r="AZ160" s="1061"/>
      <c r="BA160" s="1061"/>
      <c r="BB160" s="1061"/>
      <c r="BC160" s="1061"/>
      <c r="BD160" s="1061"/>
      <c r="BE160" s="1061"/>
      <c r="BF160" s="1061"/>
      <c r="BG160" s="1061"/>
      <c r="BH160" s="1061"/>
      <c r="BI160" s="1061"/>
      <c r="BJ160" s="1061"/>
      <c r="BK160" s="1061"/>
      <c r="BL160" s="1061"/>
      <c r="BM160" s="1061"/>
      <c r="BN160" s="1061"/>
      <c r="BO160" s="1061"/>
    </row>
    <row r="161" spans="1:67" s="1102" customFormat="1" ht="13.5" customHeight="1">
      <c r="A161" s="1336"/>
      <c r="B161" s="1057"/>
      <c r="C161" s="1057"/>
      <c r="D161" s="2597" t="s">
        <v>7890</v>
      </c>
      <c r="E161" s="1057"/>
      <c r="F161" s="1063">
        <v>4</v>
      </c>
      <c r="G161" s="1058"/>
      <c r="H161" s="4063"/>
      <c r="I161" s="1059"/>
      <c r="J161" s="5258"/>
      <c r="K161" s="4982"/>
      <c r="L161" s="4983"/>
      <c r="M161"/>
      <c r="N161" s="1338"/>
      <c r="O161" s="1339"/>
      <c r="P161" s="1061"/>
      <c r="Q161" s="1061"/>
      <c r="R161" s="1340"/>
      <c r="S161" s="1061"/>
      <c r="T161" s="1061"/>
      <c r="U161" s="1061"/>
      <c r="V161" s="1061"/>
      <c r="W161" s="1061"/>
      <c r="X161" s="1061"/>
      <c r="Y161" s="1061"/>
      <c r="Z161" s="1061"/>
      <c r="AA161" s="1061"/>
      <c r="AB161" s="1061"/>
      <c r="AC161" s="1061"/>
      <c r="AD161" s="1061"/>
      <c r="AE161" s="1061"/>
      <c r="AF161" s="1061"/>
      <c r="AG161" s="1061"/>
      <c r="AH161" s="1061"/>
      <c r="AI161" s="1061"/>
      <c r="AJ161" s="1061"/>
      <c r="AK161" s="1061"/>
      <c r="AL161" s="1061"/>
      <c r="AM161" s="1061"/>
      <c r="AN161" s="1061"/>
      <c r="AO161" s="1061"/>
      <c r="AP161" s="1061"/>
      <c r="AQ161" s="1061"/>
      <c r="AR161" s="1061"/>
      <c r="AS161" s="1061"/>
      <c r="AT161" s="1061"/>
      <c r="AU161" s="1061"/>
      <c r="AV161" s="1061"/>
      <c r="AW161" s="1061"/>
      <c r="AX161" s="1061"/>
      <c r="AY161" s="1061"/>
      <c r="AZ161" s="1061"/>
      <c r="BA161" s="1061"/>
      <c r="BB161" s="1061"/>
      <c r="BC161" s="1061"/>
      <c r="BD161" s="1061"/>
      <c r="BE161" s="1061"/>
      <c r="BF161" s="1061"/>
      <c r="BG161" s="1061"/>
      <c r="BH161" s="1061"/>
      <c r="BI161" s="1061"/>
      <c r="BJ161" s="1061"/>
      <c r="BK161" s="1061"/>
      <c r="BL161" s="1061"/>
      <c r="BM161" s="1061"/>
      <c r="BN161" s="1061"/>
      <c r="BO161" s="1061"/>
    </row>
    <row r="162" spans="1:67" s="1102" customFormat="1" ht="13.5" customHeight="1">
      <c r="A162" s="1336"/>
      <c r="B162" s="1057"/>
      <c r="C162" s="1057"/>
      <c r="D162" s="2597" t="s">
        <v>7891</v>
      </c>
      <c r="E162" s="1057"/>
      <c r="F162" s="1063">
        <v>1</v>
      </c>
      <c r="G162" s="1058"/>
      <c r="H162" s="4063"/>
      <c r="I162" s="4470"/>
      <c r="J162" s="2602"/>
      <c r="K162" s="4982"/>
      <c r="L162" s="4983"/>
      <c r="M162"/>
      <c r="N162" s="1338"/>
      <c r="O162" s="1339"/>
      <c r="P162" s="1562"/>
      <c r="Q162" s="1061"/>
      <c r="R162" s="1340"/>
      <c r="S162" s="1061"/>
      <c r="T162" s="1061"/>
      <c r="U162" s="1061"/>
      <c r="V162" s="1061"/>
      <c r="W162" s="1061"/>
      <c r="X162" s="1061"/>
      <c r="Y162" s="1061"/>
      <c r="Z162" s="1061"/>
      <c r="AA162" s="1061"/>
      <c r="AB162" s="1061"/>
      <c r="AC162" s="1061"/>
      <c r="AD162" s="1061"/>
      <c r="AE162" s="1061"/>
      <c r="AF162" s="1061"/>
      <c r="AG162" s="1061"/>
      <c r="AH162" s="1061"/>
      <c r="AI162" s="1061"/>
      <c r="AJ162" s="1061"/>
      <c r="AK162" s="1061"/>
      <c r="AL162" s="1061"/>
      <c r="AM162" s="1061"/>
      <c r="AN162" s="1061"/>
      <c r="AO162" s="1061"/>
      <c r="AP162" s="1061"/>
      <c r="AQ162" s="1061"/>
      <c r="AR162" s="1061"/>
      <c r="AS162" s="1061"/>
      <c r="AT162" s="1061"/>
      <c r="AU162" s="1061"/>
      <c r="AV162" s="1061"/>
      <c r="AW162" s="1061"/>
      <c r="AX162" s="1061"/>
      <c r="AY162" s="1061"/>
      <c r="AZ162" s="1061"/>
      <c r="BA162" s="1061"/>
      <c r="BB162" s="1061"/>
      <c r="BC162" s="1061"/>
      <c r="BD162" s="1061"/>
      <c r="BE162" s="1061"/>
      <c r="BF162" s="1061"/>
      <c r="BG162" s="1061"/>
      <c r="BH162" s="1061"/>
      <c r="BI162" s="1061"/>
      <c r="BJ162" s="1061"/>
      <c r="BK162" s="1061"/>
      <c r="BL162" s="1061"/>
      <c r="BM162" s="1061"/>
      <c r="BN162" s="1061"/>
      <c r="BO162" s="1061"/>
    </row>
    <row r="163" spans="1:67" s="1102" customFormat="1" ht="13.5" customHeight="1">
      <c r="A163" s="1336"/>
      <c r="B163" s="1057"/>
      <c r="C163" s="1057"/>
      <c r="D163" s="2597" t="s">
        <v>7892</v>
      </c>
      <c r="E163" s="1057"/>
      <c r="F163" s="1063">
        <v>4</v>
      </c>
      <c r="G163" s="1058"/>
      <c r="H163" s="4063"/>
      <c r="I163" s="1059"/>
      <c r="J163" s="5258"/>
      <c r="K163" s="4982"/>
      <c r="L163" s="4983"/>
      <c r="M163"/>
      <c r="N163" s="1338"/>
      <c r="O163" s="1339"/>
      <c r="P163" s="1061"/>
      <c r="Q163" s="1061"/>
      <c r="R163" s="1340"/>
      <c r="S163" s="1061"/>
      <c r="T163" s="1061"/>
      <c r="U163" s="1061"/>
      <c r="V163" s="1061"/>
      <c r="W163" s="1061"/>
      <c r="X163" s="1061"/>
      <c r="Y163" s="1061"/>
      <c r="Z163" s="1061"/>
      <c r="AA163" s="1061"/>
      <c r="AB163" s="1061"/>
      <c r="AC163" s="1061"/>
      <c r="AD163" s="1061"/>
      <c r="AE163" s="1061"/>
      <c r="AF163" s="1061"/>
      <c r="AG163" s="1061"/>
      <c r="AH163" s="1061"/>
      <c r="AI163" s="1061"/>
      <c r="AJ163" s="1061"/>
      <c r="AK163" s="1061"/>
      <c r="AL163" s="1061"/>
      <c r="AM163" s="1061"/>
      <c r="AN163" s="1061"/>
      <c r="AO163" s="1061"/>
      <c r="AP163" s="1061"/>
      <c r="AQ163" s="1061"/>
      <c r="AR163" s="1061"/>
      <c r="AS163" s="1061"/>
      <c r="AT163" s="1061"/>
      <c r="AU163" s="1061"/>
      <c r="AV163" s="1061"/>
      <c r="AW163" s="1061"/>
      <c r="AX163" s="1061"/>
      <c r="AY163" s="1061"/>
      <c r="AZ163" s="1061"/>
      <c r="BA163" s="1061"/>
      <c r="BB163" s="1061"/>
      <c r="BC163" s="1061"/>
      <c r="BD163" s="1061"/>
      <c r="BE163" s="1061"/>
      <c r="BF163" s="1061"/>
      <c r="BG163" s="1061"/>
      <c r="BH163" s="1061"/>
      <c r="BI163" s="1061"/>
      <c r="BJ163" s="1061"/>
      <c r="BK163" s="1061"/>
      <c r="BL163" s="1061"/>
      <c r="BM163" s="1061"/>
      <c r="BN163" s="1061"/>
      <c r="BO163" s="1061"/>
    </row>
    <row r="164" spans="1:67" s="1102" customFormat="1" ht="13.5" customHeight="1">
      <c r="A164" s="1336"/>
      <c r="B164" s="1057"/>
      <c r="C164" s="1057"/>
      <c r="D164" s="2597" t="s">
        <v>7893</v>
      </c>
      <c r="E164" s="1057"/>
      <c r="F164" s="1063"/>
      <c r="G164" s="1058"/>
      <c r="H164" s="4063"/>
      <c r="I164" s="4467"/>
      <c r="J164" s="5258"/>
      <c r="K164" s="4982"/>
      <c r="L164" s="4983"/>
      <c r="M164"/>
      <c r="N164" s="1338"/>
      <c r="O164" s="1339"/>
      <c r="P164" s="1061"/>
      <c r="Q164" s="1061"/>
      <c r="R164" s="1340"/>
      <c r="S164" s="1061"/>
      <c r="T164" s="1061"/>
      <c r="U164" s="1061"/>
      <c r="V164" s="1061"/>
      <c r="W164" s="1061"/>
      <c r="X164" s="1061"/>
      <c r="Y164" s="1061"/>
      <c r="Z164" s="1061"/>
      <c r="AA164" s="1061"/>
      <c r="AB164" s="1061"/>
      <c r="AC164" s="1061"/>
      <c r="AD164" s="1061"/>
      <c r="AE164" s="1061"/>
      <c r="AF164" s="1061"/>
      <c r="AG164" s="1061"/>
      <c r="AH164" s="1061"/>
      <c r="AI164" s="1061"/>
      <c r="AJ164" s="1061"/>
      <c r="AK164" s="1061"/>
      <c r="AL164" s="1061"/>
      <c r="AM164" s="1061"/>
      <c r="AN164" s="1061"/>
      <c r="AO164" s="1061"/>
      <c r="AP164" s="1061"/>
      <c r="AQ164" s="1061"/>
      <c r="AR164" s="1061"/>
      <c r="AS164" s="1061"/>
      <c r="AT164" s="1061"/>
      <c r="AU164" s="1061"/>
      <c r="AV164" s="1061"/>
      <c r="AW164" s="1061"/>
      <c r="AX164" s="1061"/>
      <c r="AY164" s="1061"/>
      <c r="AZ164" s="1061"/>
      <c r="BA164" s="1061"/>
      <c r="BB164" s="1061"/>
      <c r="BC164" s="1061"/>
      <c r="BD164" s="1061"/>
      <c r="BE164" s="1061"/>
      <c r="BF164" s="1061"/>
      <c r="BG164" s="1061"/>
      <c r="BH164" s="1061"/>
      <c r="BI164" s="1061"/>
      <c r="BJ164" s="1061"/>
      <c r="BK164" s="1061"/>
      <c r="BL164" s="1061"/>
      <c r="BM164" s="1061"/>
      <c r="BN164" s="1061"/>
      <c r="BO164" s="1061"/>
    </row>
    <row r="165" spans="1:67" s="1102" customFormat="1" ht="13.5" customHeight="1">
      <c r="A165" s="1336">
        <v>35</v>
      </c>
      <c r="B165" s="1057">
        <v>751</v>
      </c>
      <c r="C165" s="1057" t="s">
        <v>7894</v>
      </c>
      <c r="D165" s="1057" t="s">
        <v>7895</v>
      </c>
      <c r="E165" s="1057" t="s">
        <v>155</v>
      </c>
      <c r="F165" s="1071">
        <f>ROUND(SUM(F167:F180),3)</f>
        <v>67</v>
      </c>
      <c r="G165" s="1058"/>
      <c r="H165" s="3789">
        <f>ROUND(F165*G165,2)</f>
        <v>0</v>
      </c>
      <c r="I165" s="1059" t="s">
        <v>60</v>
      </c>
      <c r="J165" s="5257"/>
      <c r="K165" s="4982"/>
      <c r="L165" s="4983"/>
      <c r="M165"/>
      <c r="N165" s="1338"/>
      <c r="O165" s="1339"/>
      <c r="P165" s="1061"/>
      <c r="Q165" s="1061"/>
      <c r="R165" s="1340"/>
      <c r="S165" s="1061"/>
      <c r="T165" s="1061"/>
      <c r="U165" s="1061"/>
      <c r="V165" s="1061"/>
      <c r="W165" s="1061"/>
      <c r="X165" s="1061"/>
      <c r="Y165" s="1061"/>
      <c r="Z165" s="1061"/>
      <c r="AA165" s="1061"/>
      <c r="AB165" s="1061"/>
      <c r="AC165" s="1061"/>
      <c r="AD165" s="1061"/>
      <c r="AE165" s="1061"/>
      <c r="AF165" s="1061"/>
      <c r="AG165" s="1061"/>
      <c r="AH165" s="1061"/>
      <c r="AI165" s="1061"/>
      <c r="AJ165" s="1061"/>
      <c r="AK165" s="1061"/>
      <c r="AL165" s="1061"/>
      <c r="AM165" s="1061"/>
      <c r="AN165" s="1061"/>
      <c r="AO165" s="1061"/>
      <c r="AP165" s="1061"/>
      <c r="AQ165" s="1061"/>
      <c r="AR165" s="1061"/>
      <c r="AS165" s="1061"/>
      <c r="AT165" s="1061"/>
      <c r="AU165" s="1061"/>
      <c r="AV165" s="1061"/>
      <c r="AW165" s="1061"/>
      <c r="AX165" s="1061"/>
      <c r="AY165" s="1061"/>
      <c r="AZ165" s="1061"/>
      <c r="BA165" s="1061"/>
      <c r="BB165" s="1061"/>
      <c r="BC165" s="1061"/>
      <c r="BD165" s="1061"/>
      <c r="BE165" s="1061"/>
      <c r="BF165" s="1061"/>
      <c r="BG165" s="1061"/>
      <c r="BH165" s="1061"/>
      <c r="BI165" s="1061"/>
      <c r="BJ165" s="1061"/>
      <c r="BK165" s="1061"/>
      <c r="BL165" s="1061"/>
      <c r="BM165" s="1061"/>
      <c r="BN165" s="1061"/>
      <c r="BO165" s="1061"/>
    </row>
    <row r="166" spans="1:67" s="1102" customFormat="1" ht="27" customHeight="1">
      <c r="A166" s="1336"/>
      <c r="B166" s="1057"/>
      <c r="C166" s="1057"/>
      <c r="D166" s="2597" t="s">
        <v>7896</v>
      </c>
      <c r="E166" s="1057"/>
      <c r="F166" s="1063"/>
      <c r="G166" s="1058"/>
      <c r="H166" s="4063"/>
      <c r="I166" s="4471"/>
      <c r="J166" s="4855"/>
      <c r="K166" s="4982"/>
      <c r="L166" s="4983"/>
      <c r="M166"/>
      <c r="N166" s="1338"/>
      <c r="O166" s="1339"/>
      <c r="P166" s="1061"/>
      <c r="Q166" s="1061"/>
      <c r="R166" s="1340"/>
      <c r="S166" s="1061"/>
      <c r="T166" s="1061"/>
      <c r="U166" s="1061"/>
      <c r="V166" s="1061"/>
      <c r="W166" s="1061"/>
      <c r="X166" s="1061"/>
      <c r="Y166" s="1061"/>
      <c r="Z166" s="1061"/>
      <c r="AA166" s="1061"/>
      <c r="AB166" s="1061"/>
      <c r="AC166" s="1061"/>
      <c r="AD166" s="1061"/>
      <c r="AE166" s="1061"/>
      <c r="AF166" s="1061"/>
      <c r="AG166" s="1061"/>
      <c r="AH166" s="1061"/>
      <c r="AI166" s="1061"/>
      <c r="AJ166" s="1061"/>
      <c r="AK166" s="1061"/>
      <c r="AL166" s="1061"/>
      <c r="AM166" s="1061"/>
      <c r="AN166" s="1061"/>
      <c r="AO166" s="1061"/>
      <c r="AP166" s="1061"/>
      <c r="AQ166" s="1061"/>
      <c r="AR166" s="1061"/>
      <c r="AS166" s="1061"/>
      <c r="AT166" s="1061"/>
      <c r="AU166" s="1061"/>
      <c r="AV166" s="1061"/>
      <c r="AW166" s="1061"/>
      <c r="AX166" s="1061"/>
      <c r="AY166" s="1061"/>
      <c r="AZ166" s="1061"/>
      <c r="BA166" s="1061"/>
      <c r="BB166" s="1061"/>
      <c r="BC166" s="1061"/>
      <c r="BD166" s="1061"/>
      <c r="BE166" s="1061"/>
      <c r="BF166" s="1061"/>
      <c r="BG166" s="1061"/>
      <c r="BH166" s="1061"/>
      <c r="BI166" s="1061"/>
      <c r="BJ166" s="1061"/>
      <c r="BK166" s="1061"/>
      <c r="BL166" s="1061"/>
      <c r="BM166" s="1061"/>
      <c r="BN166" s="1061"/>
      <c r="BO166" s="1061"/>
    </row>
    <row r="167" spans="1:67" s="1102" customFormat="1" ht="13.5" customHeight="1">
      <c r="A167" s="1336"/>
      <c r="B167" s="1057"/>
      <c r="C167" s="1057"/>
      <c r="D167" s="2597" t="s">
        <v>7897</v>
      </c>
      <c r="E167" s="1057"/>
      <c r="F167" s="1063">
        <v>10</v>
      </c>
      <c r="G167" s="1058"/>
      <c r="H167" s="4063"/>
      <c r="I167" s="4471"/>
      <c r="J167" s="2602"/>
      <c r="K167" s="4982"/>
      <c r="L167" s="4983"/>
      <c r="M167"/>
      <c r="N167" s="1338"/>
      <c r="O167" s="1339"/>
      <c r="P167" s="1562"/>
      <c r="Q167" s="1061"/>
      <c r="R167" s="1340"/>
      <c r="S167" s="1061"/>
      <c r="T167" s="1061"/>
      <c r="U167" s="1061"/>
      <c r="V167" s="1061"/>
      <c r="W167" s="1061"/>
      <c r="X167" s="1061"/>
      <c r="Y167" s="1061"/>
      <c r="Z167" s="1061"/>
      <c r="AA167" s="1061"/>
      <c r="AB167" s="1061"/>
      <c r="AC167" s="1061"/>
      <c r="AD167" s="1061"/>
      <c r="AE167" s="1061"/>
      <c r="AF167" s="1061"/>
      <c r="AG167" s="1061"/>
      <c r="AH167" s="1061"/>
      <c r="AI167" s="1061"/>
      <c r="AJ167" s="1061"/>
      <c r="AK167" s="1061"/>
      <c r="AL167" s="1061"/>
      <c r="AM167" s="1061"/>
      <c r="AN167" s="1061"/>
      <c r="AO167" s="1061"/>
      <c r="AP167" s="1061"/>
      <c r="AQ167" s="1061"/>
      <c r="AR167" s="1061"/>
      <c r="AS167" s="1061"/>
      <c r="AT167" s="1061"/>
      <c r="AU167" s="1061"/>
      <c r="AV167" s="1061"/>
      <c r="AW167" s="1061"/>
      <c r="AX167" s="1061"/>
      <c r="AY167" s="1061"/>
      <c r="AZ167" s="1061"/>
      <c r="BA167" s="1061"/>
      <c r="BB167" s="1061"/>
      <c r="BC167" s="1061"/>
      <c r="BD167" s="1061"/>
      <c r="BE167" s="1061"/>
      <c r="BF167" s="1061"/>
      <c r="BG167" s="1061"/>
      <c r="BH167" s="1061"/>
      <c r="BI167" s="1061"/>
      <c r="BJ167" s="1061"/>
      <c r="BK167" s="1061"/>
      <c r="BL167" s="1061"/>
      <c r="BM167" s="1061"/>
      <c r="BN167" s="1061"/>
      <c r="BO167" s="1061"/>
    </row>
    <row r="168" spans="1:67" s="1102" customFormat="1" ht="13.5" customHeight="1">
      <c r="A168" s="1336"/>
      <c r="B168" s="1057"/>
      <c r="C168" s="1057"/>
      <c r="D168" s="2597" t="s">
        <v>7898</v>
      </c>
      <c r="E168" s="1057"/>
      <c r="F168" s="1063">
        <v>8</v>
      </c>
      <c r="G168" s="1058"/>
      <c r="H168" s="4063"/>
      <c r="I168" s="4471"/>
      <c r="J168" s="2602"/>
      <c r="K168" s="4982"/>
      <c r="L168" s="4983"/>
      <c r="M168"/>
      <c r="N168" s="1338"/>
      <c r="O168" s="1339"/>
      <c r="P168" s="1562"/>
      <c r="Q168" s="1061"/>
      <c r="R168" s="1340"/>
      <c r="S168" s="1061"/>
      <c r="T168" s="1061"/>
      <c r="U168" s="1061"/>
      <c r="V168" s="1061"/>
      <c r="W168" s="1061"/>
      <c r="X168" s="1061"/>
      <c r="Y168" s="1061"/>
      <c r="Z168" s="1061"/>
      <c r="AA168" s="1061"/>
      <c r="AB168" s="1061"/>
      <c r="AC168" s="1061"/>
      <c r="AD168" s="1061"/>
      <c r="AE168" s="1061"/>
      <c r="AF168" s="1061"/>
      <c r="AG168" s="1061"/>
      <c r="AH168" s="1061"/>
      <c r="AI168" s="1061"/>
      <c r="AJ168" s="1061"/>
      <c r="AK168" s="1061"/>
      <c r="AL168" s="1061"/>
      <c r="AM168" s="1061"/>
      <c r="AN168" s="1061"/>
      <c r="AO168" s="1061"/>
      <c r="AP168" s="1061"/>
      <c r="AQ168" s="1061"/>
      <c r="AR168" s="1061"/>
      <c r="AS168" s="1061"/>
      <c r="AT168" s="1061"/>
      <c r="AU168" s="1061"/>
      <c r="AV168" s="1061"/>
      <c r="AW168" s="1061"/>
      <c r="AX168" s="1061"/>
      <c r="AY168" s="1061"/>
      <c r="AZ168" s="1061"/>
      <c r="BA168" s="1061"/>
      <c r="BB168" s="1061"/>
      <c r="BC168" s="1061"/>
      <c r="BD168" s="1061"/>
      <c r="BE168" s="1061"/>
      <c r="BF168" s="1061"/>
      <c r="BG168" s="1061"/>
      <c r="BH168" s="1061"/>
      <c r="BI168" s="1061"/>
      <c r="BJ168" s="1061"/>
      <c r="BK168" s="1061"/>
      <c r="BL168" s="1061"/>
      <c r="BM168" s="1061"/>
      <c r="BN168" s="1061"/>
      <c r="BO168" s="1061"/>
    </row>
    <row r="169" spans="1:67" s="1102" customFormat="1" ht="13.5" customHeight="1">
      <c r="A169" s="1336"/>
      <c r="B169" s="1057"/>
      <c r="C169" s="1057"/>
      <c r="D169" s="2597" t="s">
        <v>7899</v>
      </c>
      <c r="E169" s="1057"/>
      <c r="F169" s="1063">
        <v>10</v>
      </c>
      <c r="G169" s="1058"/>
      <c r="H169" s="4063"/>
      <c r="I169" s="4470"/>
      <c r="J169" s="2602"/>
      <c r="K169" s="4982"/>
      <c r="L169" s="4983"/>
      <c r="M169"/>
      <c r="N169" s="1338"/>
      <c r="O169" s="1339"/>
      <c r="P169" s="1562"/>
      <c r="Q169" s="1061"/>
      <c r="R169" s="1340"/>
      <c r="S169" s="1061"/>
      <c r="T169" s="1061"/>
      <c r="U169" s="1061"/>
      <c r="V169" s="1061"/>
      <c r="W169" s="1061"/>
      <c r="X169" s="1061"/>
      <c r="Y169" s="1061"/>
      <c r="Z169" s="1061"/>
      <c r="AA169" s="1061"/>
      <c r="AB169" s="1061"/>
      <c r="AC169" s="1061"/>
      <c r="AD169" s="1061"/>
      <c r="AE169" s="1061"/>
      <c r="AF169" s="1061"/>
      <c r="AG169" s="1061"/>
      <c r="AH169" s="1061"/>
      <c r="AI169" s="1061"/>
      <c r="AJ169" s="1061"/>
      <c r="AK169" s="1061"/>
      <c r="AL169" s="1061"/>
      <c r="AM169" s="1061"/>
      <c r="AN169" s="1061"/>
      <c r="AO169" s="1061"/>
      <c r="AP169" s="1061"/>
      <c r="AQ169" s="1061"/>
      <c r="AR169" s="1061"/>
      <c r="AS169" s="1061"/>
      <c r="AT169" s="1061"/>
      <c r="AU169" s="1061"/>
      <c r="AV169" s="1061"/>
      <c r="AW169" s="1061"/>
      <c r="AX169" s="1061"/>
      <c r="AY169" s="1061"/>
      <c r="AZ169" s="1061"/>
      <c r="BA169" s="1061"/>
      <c r="BB169" s="1061"/>
      <c r="BC169" s="1061"/>
      <c r="BD169" s="1061"/>
      <c r="BE169" s="1061"/>
      <c r="BF169" s="1061"/>
      <c r="BG169" s="1061"/>
      <c r="BH169" s="1061"/>
      <c r="BI169" s="1061"/>
      <c r="BJ169" s="1061"/>
      <c r="BK169" s="1061"/>
      <c r="BL169" s="1061"/>
      <c r="BM169" s="1061"/>
      <c r="BN169" s="1061"/>
      <c r="BO169" s="1061"/>
    </row>
    <row r="170" spans="1:67" s="1102" customFormat="1" ht="13.5" customHeight="1">
      <c r="A170" s="1336"/>
      <c r="B170" s="1057"/>
      <c r="C170" s="1057"/>
      <c r="D170" s="2597" t="s">
        <v>7900</v>
      </c>
      <c r="E170" s="1057"/>
      <c r="F170" s="1063">
        <v>11</v>
      </c>
      <c r="G170" s="1058"/>
      <c r="H170" s="4063"/>
      <c r="I170" s="4471"/>
      <c r="J170" s="2602"/>
      <c r="K170" s="4982"/>
      <c r="L170" s="4983"/>
      <c r="M170"/>
      <c r="N170" s="1338"/>
      <c r="O170" s="1339"/>
      <c r="P170" s="1562"/>
      <c r="Q170" s="1061"/>
      <c r="R170" s="1340"/>
      <c r="S170" s="1061"/>
      <c r="T170" s="1061"/>
      <c r="U170" s="1061"/>
      <c r="V170" s="1061"/>
      <c r="W170" s="1061"/>
      <c r="X170" s="1061"/>
      <c r="Y170" s="1061"/>
      <c r="Z170" s="1061"/>
      <c r="AA170" s="1061"/>
      <c r="AB170" s="1061"/>
      <c r="AC170" s="1061"/>
      <c r="AD170" s="1061"/>
      <c r="AE170" s="1061"/>
      <c r="AF170" s="1061"/>
      <c r="AG170" s="1061"/>
      <c r="AH170" s="1061"/>
      <c r="AI170" s="1061"/>
      <c r="AJ170" s="1061"/>
      <c r="AK170" s="1061"/>
      <c r="AL170" s="1061"/>
      <c r="AM170" s="1061"/>
      <c r="AN170" s="1061"/>
      <c r="AO170" s="1061"/>
      <c r="AP170" s="1061"/>
      <c r="AQ170" s="1061"/>
      <c r="AR170" s="1061"/>
      <c r="AS170" s="1061"/>
      <c r="AT170" s="1061"/>
      <c r="AU170" s="1061"/>
      <c r="AV170" s="1061"/>
      <c r="AW170" s="1061"/>
      <c r="AX170" s="1061"/>
      <c r="AY170" s="1061"/>
      <c r="AZ170" s="1061"/>
      <c r="BA170" s="1061"/>
      <c r="BB170" s="1061"/>
      <c r="BC170" s="1061"/>
      <c r="BD170" s="1061"/>
      <c r="BE170" s="1061"/>
      <c r="BF170" s="1061"/>
      <c r="BG170" s="1061"/>
      <c r="BH170" s="1061"/>
      <c r="BI170" s="1061"/>
      <c r="BJ170" s="1061"/>
      <c r="BK170" s="1061"/>
      <c r="BL170" s="1061"/>
      <c r="BM170" s="1061"/>
      <c r="BN170" s="1061"/>
      <c r="BO170" s="1061"/>
    </row>
    <row r="171" spans="1:67" s="1102" customFormat="1" ht="13.5" customHeight="1">
      <c r="A171" s="1336"/>
      <c r="B171" s="1057"/>
      <c r="C171" s="1057"/>
      <c r="D171" s="2597" t="s">
        <v>7901</v>
      </c>
      <c r="E171" s="1057"/>
      <c r="F171" s="1063">
        <v>9</v>
      </c>
      <c r="G171" s="1058"/>
      <c r="H171" s="4063"/>
      <c r="I171" s="4470"/>
      <c r="J171" s="2602"/>
      <c r="K171" s="4982"/>
      <c r="L171" s="4983"/>
      <c r="M171"/>
      <c r="N171" s="1338"/>
      <c r="O171" s="1339"/>
      <c r="P171" s="1562"/>
      <c r="Q171" s="1061"/>
      <c r="R171" s="1340"/>
      <c r="S171" s="1061"/>
      <c r="T171" s="1061"/>
      <c r="U171" s="1061"/>
      <c r="V171" s="1061"/>
      <c r="W171" s="1061"/>
      <c r="X171" s="1061"/>
      <c r="Y171" s="1061"/>
      <c r="Z171" s="1061"/>
      <c r="AA171" s="1061"/>
      <c r="AB171" s="1061"/>
      <c r="AC171" s="1061"/>
      <c r="AD171" s="1061"/>
      <c r="AE171" s="1061"/>
      <c r="AF171" s="1061"/>
      <c r="AG171" s="1061"/>
      <c r="AH171" s="1061"/>
      <c r="AI171" s="1061"/>
      <c r="AJ171" s="1061"/>
      <c r="AK171" s="1061"/>
      <c r="AL171" s="1061"/>
      <c r="AM171" s="1061"/>
      <c r="AN171" s="1061"/>
      <c r="AO171" s="1061"/>
      <c r="AP171" s="1061"/>
      <c r="AQ171" s="1061"/>
      <c r="AR171" s="1061"/>
      <c r="AS171" s="1061"/>
      <c r="AT171" s="1061"/>
      <c r="AU171" s="1061"/>
      <c r="AV171" s="1061"/>
      <c r="AW171" s="1061"/>
      <c r="AX171" s="1061"/>
      <c r="AY171" s="1061"/>
      <c r="AZ171" s="1061"/>
      <c r="BA171" s="1061"/>
      <c r="BB171" s="1061"/>
      <c r="BC171" s="1061"/>
      <c r="BD171" s="1061"/>
      <c r="BE171" s="1061"/>
      <c r="BF171" s="1061"/>
      <c r="BG171" s="1061"/>
      <c r="BH171" s="1061"/>
      <c r="BI171" s="1061"/>
      <c r="BJ171" s="1061"/>
      <c r="BK171" s="1061"/>
      <c r="BL171" s="1061"/>
      <c r="BM171" s="1061"/>
      <c r="BN171" s="1061"/>
      <c r="BO171" s="1061"/>
    </row>
    <row r="172" spans="1:67" s="1102" customFormat="1" ht="13.5" customHeight="1">
      <c r="A172" s="1336"/>
      <c r="B172" s="1057"/>
      <c r="C172" s="1057"/>
      <c r="D172" s="2597" t="s">
        <v>7902</v>
      </c>
      <c r="E172" s="1057"/>
      <c r="F172" s="1063">
        <v>11</v>
      </c>
      <c r="G172" s="1058"/>
      <c r="H172" s="4063"/>
      <c r="I172" s="4471"/>
      <c r="J172" s="2602"/>
      <c r="K172" s="4982"/>
      <c r="L172" s="4983"/>
      <c r="M172"/>
      <c r="N172" s="1338"/>
      <c r="O172" s="1339"/>
      <c r="P172" s="1562"/>
      <c r="Q172" s="1061"/>
      <c r="R172" s="1340"/>
      <c r="S172" s="1061"/>
      <c r="T172" s="1061"/>
      <c r="U172" s="1061"/>
      <c r="V172" s="1061"/>
      <c r="W172" s="1061"/>
      <c r="X172" s="1061"/>
      <c r="Y172" s="1061"/>
      <c r="Z172" s="1061"/>
      <c r="AA172" s="1061"/>
      <c r="AB172" s="1061"/>
      <c r="AC172" s="1061"/>
      <c r="AD172" s="1061"/>
      <c r="AE172" s="1061"/>
      <c r="AF172" s="1061"/>
      <c r="AG172" s="1061"/>
      <c r="AH172" s="1061"/>
      <c r="AI172" s="1061"/>
      <c r="AJ172" s="1061"/>
      <c r="AK172" s="1061"/>
      <c r="AL172" s="1061"/>
      <c r="AM172" s="1061"/>
      <c r="AN172" s="1061"/>
      <c r="AO172" s="1061"/>
      <c r="AP172" s="1061"/>
      <c r="AQ172" s="1061"/>
      <c r="AR172" s="1061"/>
      <c r="AS172" s="1061"/>
      <c r="AT172" s="1061"/>
      <c r="AU172" s="1061"/>
      <c r="AV172" s="1061"/>
      <c r="AW172" s="1061"/>
      <c r="AX172" s="1061"/>
      <c r="AY172" s="1061"/>
      <c r="AZ172" s="1061"/>
      <c r="BA172" s="1061"/>
      <c r="BB172" s="1061"/>
      <c r="BC172" s="1061"/>
      <c r="BD172" s="1061"/>
      <c r="BE172" s="1061"/>
      <c r="BF172" s="1061"/>
      <c r="BG172" s="1061"/>
      <c r="BH172" s="1061"/>
      <c r="BI172" s="1061"/>
      <c r="BJ172" s="1061"/>
      <c r="BK172" s="1061"/>
      <c r="BL172" s="1061"/>
      <c r="BM172" s="1061"/>
      <c r="BN172" s="1061"/>
      <c r="BO172" s="1061"/>
    </row>
    <row r="173" spans="1:67" s="1102" customFormat="1" ht="13.5" customHeight="1">
      <c r="A173" s="1336"/>
      <c r="B173" s="1057"/>
      <c r="C173" s="1057"/>
      <c r="D173" s="2597" t="s">
        <v>7903</v>
      </c>
      <c r="E173" s="1057"/>
      <c r="F173" s="1063">
        <v>1</v>
      </c>
      <c r="G173" s="1058"/>
      <c r="H173" s="4063"/>
      <c r="I173" s="4470"/>
      <c r="J173" s="2602"/>
      <c r="K173" s="4982"/>
      <c r="L173" s="4983"/>
      <c r="M173"/>
      <c r="N173" s="1338"/>
      <c r="O173" s="1339"/>
      <c r="P173" s="1562"/>
      <c r="Q173" s="1061"/>
      <c r="R173" s="1340"/>
      <c r="S173" s="1061"/>
      <c r="T173" s="1061"/>
      <c r="U173" s="1061"/>
      <c r="V173" s="1061"/>
      <c r="W173" s="1061"/>
      <c r="X173" s="1061"/>
      <c r="Y173" s="1061"/>
      <c r="Z173" s="1061"/>
      <c r="AA173" s="1061"/>
      <c r="AB173" s="1061"/>
      <c r="AC173" s="1061"/>
      <c r="AD173" s="1061"/>
      <c r="AE173" s="1061"/>
      <c r="AF173" s="1061"/>
      <c r="AG173" s="1061"/>
      <c r="AH173" s="1061"/>
      <c r="AI173" s="1061"/>
      <c r="AJ173" s="1061"/>
      <c r="AK173" s="1061"/>
      <c r="AL173" s="1061"/>
      <c r="AM173" s="1061"/>
      <c r="AN173" s="1061"/>
      <c r="AO173" s="1061"/>
      <c r="AP173" s="1061"/>
      <c r="AQ173" s="1061"/>
      <c r="AR173" s="1061"/>
      <c r="AS173" s="1061"/>
      <c r="AT173" s="1061"/>
      <c r="AU173" s="1061"/>
      <c r="AV173" s="1061"/>
      <c r="AW173" s="1061"/>
      <c r="AX173" s="1061"/>
      <c r="AY173" s="1061"/>
      <c r="AZ173" s="1061"/>
      <c r="BA173" s="1061"/>
      <c r="BB173" s="1061"/>
      <c r="BC173" s="1061"/>
      <c r="BD173" s="1061"/>
      <c r="BE173" s="1061"/>
      <c r="BF173" s="1061"/>
      <c r="BG173" s="1061"/>
      <c r="BH173" s="1061"/>
      <c r="BI173" s="1061"/>
      <c r="BJ173" s="1061"/>
      <c r="BK173" s="1061"/>
      <c r="BL173" s="1061"/>
      <c r="BM173" s="1061"/>
      <c r="BN173" s="1061"/>
      <c r="BO173" s="1061"/>
    </row>
    <row r="174" spans="1:67" s="1102" customFormat="1" ht="13.5" customHeight="1">
      <c r="A174" s="1336"/>
      <c r="B174" s="1057"/>
      <c r="C174" s="1057"/>
      <c r="D174" s="2597" t="s">
        <v>7904</v>
      </c>
      <c r="E174" s="1057"/>
      <c r="F174" s="1063">
        <v>1</v>
      </c>
      <c r="G174" s="1058"/>
      <c r="H174" s="4063"/>
      <c r="I174" s="4471"/>
      <c r="J174" s="2602"/>
      <c r="K174" s="4982"/>
      <c r="L174" s="4983"/>
      <c r="M174"/>
      <c r="N174" s="1338"/>
      <c r="O174" s="1339"/>
      <c r="P174" s="1562"/>
      <c r="Q174" s="1061"/>
      <c r="R174" s="1340"/>
      <c r="S174" s="1061"/>
      <c r="T174" s="1061"/>
      <c r="U174" s="1061"/>
      <c r="V174" s="1061"/>
      <c r="W174" s="1061"/>
      <c r="X174" s="1061"/>
      <c r="Y174" s="1061"/>
      <c r="Z174" s="1061"/>
      <c r="AA174" s="1061"/>
      <c r="AB174" s="1061"/>
      <c r="AC174" s="1061"/>
      <c r="AD174" s="1061"/>
      <c r="AE174" s="1061"/>
      <c r="AF174" s="1061"/>
      <c r="AG174" s="1061"/>
      <c r="AH174" s="1061"/>
      <c r="AI174" s="1061"/>
      <c r="AJ174" s="1061"/>
      <c r="AK174" s="1061"/>
      <c r="AL174" s="1061"/>
      <c r="AM174" s="1061"/>
      <c r="AN174" s="1061"/>
      <c r="AO174" s="1061"/>
      <c r="AP174" s="1061"/>
      <c r="AQ174" s="1061"/>
      <c r="AR174" s="1061"/>
      <c r="AS174" s="1061"/>
      <c r="AT174" s="1061"/>
      <c r="AU174" s="1061"/>
      <c r="AV174" s="1061"/>
      <c r="AW174" s="1061"/>
      <c r="AX174" s="1061"/>
      <c r="AY174" s="1061"/>
      <c r="AZ174" s="1061"/>
      <c r="BA174" s="1061"/>
      <c r="BB174" s="1061"/>
      <c r="BC174" s="1061"/>
      <c r="BD174" s="1061"/>
      <c r="BE174" s="1061"/>
      <c r="BF174" s="1061"/>
      <c r="BG174" s="1061"/>
      <c r="BH174" s="1061"/>
      <c r="BI174" s="1061"/>
      <c r="BJ174" s="1061"/>
      <c r="BK174" s="1061"/>
      <c r="BL174" s="1061"/>
      <c r="BM174" s="1061"/>
      <c r="BN174" s="1061"/>
      <c r="BO174" s="1061"/>
    </row>
    <row r="175" spans="1:67" s="1102" customFormat="1" ht="13.5" customHeight="1">
      <c r="A175" s="1336"/>
      <c r="B175" s="1057"/>
      <c r="C175" s="1057"/>
      <c r="D175" s="2597" t="s">
        <v>7905</v>
      </c>
      <c r="E175" s="1057"/>
      <c r="F175" s="1063">
        <v>1</v>
      </c>
      <c r="G175" s="1058"/>
      <c r="H175" s="4063"/>
      <c r="I175" s="4471"/>
      <c r="J175" s="2602"/>
      <c r="K175" s="4982"/>
      <c r="L175" s="4983"/>
      <c r="M175"/>
      <c r="N175" s="1338"/>
      <c r="O175" s="1339"/>
      <c r="P175" s="1562"/>
      <c r="Q175" s="1061"/>
      <c r="R175" s="1340"/>
      <c r="S175" s="1061"/>
      <c r="T175" s="1061"/>
      <c r="U175" s="1061"/>
      <c r="V175" s="1061"/>
      <c r="W175" s="1061"/>
      <c r="X175" s="1061"/>
      <c r="Y175" s="1061"/>
      <c r="Z175" s="1061"/>
      <c r="AA175" s="1061"/>
      <c r="AB175" s="1061"/>
      <c r="AC175" s="1061"/>
      <c r="AD175" s="1061"/>
      <c r="AE175" s="1061"/>
      <c r="AF175" s="1061"/>
      <c r="AG175" s="1061"/>
      <c r="AH175" s="1061"/>
      <c r="AI175" s="1061"/>
      <c r="AJ175" s="1061"/>
      <c r="AK175" s="1061"/>
      <c r="AL175" s="1061"/>
      <c r="AM175" s="1061"/>
      <c r="AN175" s="1061"/>
      <c r="AO175" s="1061"/>
      <c r="AP175" s="1061"/>
      <c r="AQ175" s="1061"/>
      <c r="AR175" s="1061"/>
      <c r="AS175" s="1061"/>
      <c r="AT175" s="1061"/>
      <c r="AU175" s="1061"/>
      <c r="AV175" s="1061"/>
      <c r="AW175" s="1061"/>
      <c r="AX175" s="1061"/>
      <c r="AY175" s="1061"/>
      <c r="AZ175" s="1061"/>
      <c r="BA175" s="1061"/>
      <c r="BB175" s="1061"/>
      <c r="BC175" s="1061"/>
      <c r="BD175" s="1061"/>
      <c r="BE175" s="1061"/>
      <c r="BF175" s="1061"/>
      <c r="BG175" s="1061"/>
      <c r="BH175" s="1061"/>
      <c r="BI175" s="1061"/>
      <c r="BJ175" s="1061"/>
      <c r="BK175" s="1061"/>
      <c r="BL175" s="1061"/>
      <c r="BM175" s="1061"/>
      <c r="BN175" s="1061"/>
      <c r="BO175" s="1061"/>
    </row>
    <row r="176" spans="1:67" s="1102" customFormat="1" ht="13.5" customHeight="1">
      <c r="A176" s="1336"/>
      <c r="B176" s="1057"/>
      <c r="C176" s="1057"/>
      <c r="D176" s="2597" t="s">
        <v>7906</v>
      </c>
      <c r="E176" s="1057"/>
      <c r="F176" s="1063">
        <v>1</v>
      </c>
      <c r="G176" s="1058"/>
      <c r="H176" s="4063"/>
      <c r="I176" s="4471"/>
      <c r="J176" s="2602"/>
      <c r="K176" s="4982"/>
      <c r="L176" s="4983"/>
      <c r="M176"/>
      <c r="N176" s="1338"/>
      <c r="O176" s="1339"/>
      <c r="P176" s="1562"/>
      <c r="Q176" s="1061"/>
      <c r="R176" s="1340"/>
      <c r="S176" s="1061"/>
      <c r="T176" s="1061"/>
      <c r="U176" s="1061"/>
      <c r="V176" s="1061"/>
      <c r="W176" s="1061"/>
      <c r="X176" s="1061"/>
      <c r="Y176" s="1061"/>
      <c r="Z176" s="1061"/>
      <c r="AA176" s="1061"/>
      <c r="AB176" s="1061"/>
      <c r="AC176" s="1061"/>
      <c r="AD176" s="1061"/>
      <c r="AE176" s="1061"/>
      <c r="AF176" s="1061"/>
      <c r="AG176" s="1061"/>
      <c r="AH176" s="1061"/>
      <c r="AI176" s="1061"/>
      <c r="AJ176" s="1061"/>
      <c r="AK176" s="1061"/>
      <c r="AL176" s="1061"/>
      <c r="AM176" s="1061"/>
      <c r="AN176" s="1061"/>
      <c r="AO176" s="1061"/>
      <c r="AP176" s="1061"/>
      <c r="AQ176" s="1061"/>
      <c r="AR176" s="1061"/>
      <c r="AS176" s="1061"/>
      <c r="AT176" s="1061"/>
      <c r="AU176" s="1061"/>
      <c r="AV176" s="1061"/>
      <c r="AW176" s="1061"/>
      <c r="AX176" s="1061"/>
      <c r="AY176" s="1061"/>
      <c r="AZ176" s="1061"/>
      <c r="BA176" s="1061"/>
      <c r="BB176" s="1061"/>
      <c r="BC176" s="1061"/>
      <c r="BD176" s="1061"/>
      <c r="BE176" s="1061"/>
      <c r="BF176" s="1061"/>
      <c r="BG176" s="1061"/>
      <c r="BH176" s="1061"/>
      <c r="BI176" s="1061"/>
      <c r="BJ176" s="1061"/>
      <c r="BK176" s="1061"/>
      <c r="BL176" s="1061"/>
      <c r="BM176" s="1061"/>
      <c r="BN176" s="1061"/>
      <c r="BO176" s="1061"/>
    </row>
    <row r="177" spans="1:98" s="1102" customFormat="1" ht="13.5" customHeight="1">
      <c r="A177" s="1336"/>
      <c r="B177" s="1057"/>
      <c r="C177" s="1057"/>
      <c r="D177" s="2597" t="s">
        <v>7907</v>
      </c>
      <c r="E177" s="1057"/>
      <c r="F177" s="1063">
        <v>1</v>
      </c>
      <c r="G177" s="1058"/>
      <c r="H177" s="4063"/>
      <c r="I177" s="4471"/>
      <c r="J177" s="2602"/>
      <c r="K177" s="4982"/>
      <c r="L177" s="4983"/>
      <c r="M177"/>
      <c r="N177" s="1338"/>
      <c r="O177" s="1339"/>
      <c r="P177" s="1562"/>
      <c r="Q177" s="1061"/>
      <c r="R177" s="1340"/>
      <c r="S177" s="1061"/>
      <c r="T177" s="1061"/>
      <c r="U177" s="1061"/>
      <c r="V177" s="1061"/>
      <c r="W177" s="1061"/>
      <c r="X177" s="1061"/>
      <c r="Y177" s="1061"/>
      <c r="Z177" s="1061"/>
      <c r="AA177" s="1061"/>
      <c r="AB177" s="1061"/>
      <c r="AC177" s="1061"/>
      <c r="AD177" s="1061"/>
      <c r="AE177" s="1061"/>
      <c r="AF177" s="1061"/>
      <c r="AG177" s="1061"/>
      <c r="AH177" s="1061"/>
      <c r="AI177" s="1061"/>
      <c r="AJ177" s="1061"/>
      <c r="AK177" s="1061"/>
      <c r="AL177" s="1061"/>
      <c r="AM177" s="1061"/>
      <c r="AN177" s="1061"/>
      <c r="AO177" s="1061"/>
      <c r="AP177" s="1061"/>
      <c r="AQ177" s="1061"/>
      <c r="AR177" s="1061"/>
      <c r="AS177" s="1061"/>
      <c r="AT177" s="1061"/>
      <c r="AU177" s="1061"/>
      <c r="AV177" s="1061"/>
      <c r="AW177" s="1061"/>
      <c r="AX177" s="1061"/>
      <c r="AY177" s="1061"/>
      <c r="AZ177" s="1061"/>
      <c r="BA177" s="1061"/>
      <c r="BB177" s="1061"/>
      <c r="BC177" s="1061"/>
      <c r="BD177" s="1061"/>
      <c r="BE177" s="1061"/>
      <c r="BF177" s="1061"/>
      <c r="BG177" s="1061"/>
      <c r="BH177" s="1061"/>
      <c r="BI177" s="1061"/>
      <c r="BJ177" s="1061"/>
      <c r="BK177" s="1061"/>
      <c r="BL177" s="1061"/>
      <c r="BM177" s="1061"/>
      <c r="BN177" s="1061"/>
      <c r="BO177" s="1061"/>
    </row>
    <row r="178" spans="1:98" s="1102" customFormat="1" ht="13.5" customHeight="1">
      <c r="A178" s="1336"/>
      <c r="B178" s="1057"/>
      <c r="C178" s="1057"/>
      <c r="D178" s="2597" t="s">
        <v>7908</v>
      </c>
      <c r="E178" s="1057"/>
      <c r="F178" s="1063">
        <v>1</v>
      </c>
      <c r="G178" s="1058"/>
      <c r="H178" s="4063"/>
      <c r="I178" s="4471"/>
      <c r="J178" s="2602"/>
      <c r="K178" s="4982"/>
      <c r="L178" s="4983"/>
      <c r="M178"/>
      <c r="N178" s="1338"/>
      <c r="O178" s="1339"/>
      <c r="P178" s="1562"/>
      <c r="Q178" s="1061"/>
      <c r="R178" s="1340"/>
      <c r="S178" s="1061"/>
      <c r="T178" s="1061"/>
      <c r="U178" s="1061"/>
      <c r="V178" s="1061"/>
      <c r="W178" s="1061"/>
      <c r="X178" s="1061"/>
      <c r="Y178" s="1061"/>
      <c r="Z178" s="1061"/>
      <c r="AA178" s="1061"/>
      <c r="AB178" s="1061"/>
      <c r="AC178" s="1061"/>
      <c r="AD178" s="1061"/>
      <c r="AE178" s="1061"/>
      <c r="AF178" s="1061"/>
      <c r="AG178" s="1061"/>
      <c r="AH178" s="1061"/>
      <c r="AI178" s="1061"/>
      <c r="AJ178" s="1061"/>
      <c r="AK178" s="1061"/>
      <c r="AL178" s="1061"/>
      <c r="AM178" s="1061"/>
      <c r="AN178" s="1061"/>
      <c r="AO178" s="1061"/>
      <c r="AP178" s="1061"/>
      <c r="AQ178" s="1061"/>
      <c r="AR178" s="1061"/>
      <c r="AS178" s="1061"/>
      <c r="AT178" s="1061"/>
      <c r="AU178" s="1061"/>
      <c r="AV178" s="1061"/>
      <c r="AW178" s="1061"/>
      <c r="AX178" s="1061"/>
      <c r="AY178" s="1061"/>
      <c r="AZ178" s="1061"/>
      <c r="BA178" s="1061"/>
      <c r="BB178" s="1061"/>
      <c r="BC178" s="1061"/>
      <c r="BD178" s="1061"/>
      <c r="BE178" s="1061"/>
      <c r="BF178" s="1061"/>
      <c r="BG178" s="1061"/>
      <c r="BH178" s="1061"/>
      <c r="BI178" s="1061"/>
      <c r="BJ178" s="1061"/>
      <c r="BK178" s="1061"/>
      <c r="BL178" s="1061"/>
      <c r="BM178" s="1061"/>
      <c r="BN178" s="1061"/>
      <c r="BO178" s="1061"/>
    </row>
    <row r="179" spans="1:98" s="1102" customFormat="1" ht="13.5" customHeight="1">
      <c r="A179" s="1336"/>
      <c r="B179" s="1057"/>
      <c r="C179" s="1057"/>
      <c r="D179" s="2597" t="s">
        <v>7909</v>
      </c>
      <c r="E179" s="1057"/>
      <c r="F179" s="1063">
        <v>1</v>
      </c>
      <c r="G179" s="1058"/>
      <c r="H179" s="4063"/>
      <c r="I179" s="4471"/>
      <c r="J179" s="2602"/>
      <c r="K179" s="4982"/>
      <c r="L179" s="4983"/>
      <c r="M179"/>
      <c r="N179" s="1338"/>
      <c r="O179" s="1339"/>
      <c r="P179" s="1562"/>
      <c r="Q179" s="1061"/>
      <c r="R179" s="1340"/>
      <c r="S179" s="1061"/>
      <c r="T179" s="1061"/>
      <c r="U179" s="1061"/>
      <c r="V179" s="1061"/>
      <c r="W179" s="1061"/>
      <c r="X179" s="1061"/>
      <c r="Y179" s="1061"/>
      <c r="Z179" s="1061"/>
      <c r="AA179" s="1061"/>
      <c r="AB179" s="1061"/>
      <c r="AC179" s="1061"/>
      <c r="AD179" s="1061"/>
      <c r="AE179" s="1061"/>
      <c r="AF179" s="1061"/>
      <c r="AG179" s="1061"/>
      <c r="AH179" s="1061"/>
      <c r="AI179" s="1061"/>
      <c r="AJ179" s="1061"/>
      <c r="AK179" s="1061"/>
      <c r="AL179" s="1061"/>
      <c r="AM179" s="1061"/>
      <c r="AN179" s="1061"/>
      <c r="AO179" s="1061"/>
      <c r="AP179" s="1061"/>
      <c r="AQ179" s="1061"/>
      <c r="AR179" s="1061"/>
      <c r="AS179" s="1061"/>
      <c r="AT179" s="1061"/>
      <c r="AU179" s="1061"/>
      <c r="AV179" s="1061"/>
      <c r="AW179" s="1061"/>
      <c r="AX179" s="1061"/>
      <c r="AY179" s="1061"/>
      <c r="AZ179" s="1061"/>
      <c r="BA179" s="1061"/>
      <c r="BB179" s="1061"/>
      <c r="BC179" s="1061"/>
      <c r="BD179" s="1061"/>
      <c r="BE179" s="1061"/>
      <c r="BF179" s="1061"/>
      <c r="BG179" s="1061"/>
      <c r="BH179" s="1061"/>
      <c r="BI179" s="1061"/>
      <c r="BJ179" s="1061"/>
      <c r="BK179" s="1061"/>
      <c r="BL179" s="1061"/>
      <c r="BM179" s="1061"/>
      <c r="BN179" s="1061"/>
      <c r="BO179" s="1061"/>
    </row>
    <row r="180" spans="1:98" s="1102" customFormat="1" ht="13.5" customHeight="1">
      <c r="A180" s="1336"/>
      <c r="B180" s="1057"/>
      <c r="C180" s="1057"/>
      <c r="D180" s="2597" t="s">
        <v>7910</v>
      </c>
      <c r="E180" s="1057"/>
      <c r="F180" s="1063">
        <v>1</v>
      </c>
      <c r="G180" s="1058"/>
      <c r="H180" s="4063"/>
      <c r="I180" s="4471"/>
      <c r="J180" s="2602"/>
      <c r="K180" s="4982"/>
      <c r="L180" s="4983"/>
      <c r="M180"/>
      <c r="N180" s="1338"/>
      <c r="O180" s="1339"/>
      <c r="P180" s="1562"/>
      <c r="Q180" s="1061"/>
      <c r="R180" s="1340"/>
      <c r="S180" s="1061"/>
      <c r="T180" s="1061"/>
      <c r="U180" s="1061"/>
      <c r="V180" s="1061"/>
      <c r="W180" s="1061"/>
      <c r="X180" s="1061"/>
      <c r="Y180" s="1061"/>
      <c r="Z180" s="1061"/>
      <c r="AA180" s="1061"/>
      <c r="AB180" s="1061"/>
      <c r="AC180" s="1061"/>
      <c r="AD180" s="1061"/>
      <c r="AE180" s="1061"/>
      <c r="AF180" s="1061"/>
      <c r="AG180" s="1061"/>
      <c r="AH180" s="1061"/>
      <c r="AI180" s="1061"/>
      <c r="AJ180" s="1061"/>
      <c r="AK180" s="1061"/>
      <c r="AL180" s="1061"/>
      <c r="AM180" s="1061"/>
      <c r="AN180" s="1061"/>
      <c r="AO180" s="1061"/>
      <c r="AP180" s="1061"/>
      <c r="AQ180" s="1061"/>
      <c r="AR180" s="1061"/>
      <c r="AS180" s="1061"/>
      <c r="AT180" s="1061"/>
      <c r="AU180" s="1061"/>
      <c r="AV180" s="1061"/>
      <c r="AW180" s="1061"/>
      <c r="AX180" s="1061"/>
      <c r="AY180" s="1061"/>
      <c r="AZ180" s="1061"/>
      <c r="BA180" s="1061"/>
      <c r="BB180" s="1061"/>
      <c r="BC180" s="1061"/>
      <c r="BD180" s="1061"/>
      <c r="BE180" s="1061"/>
      <c r="BF180" s="1061"/>
      <c r="BG180" s="1061"/>
      <c r="BH180" s="1061"/>
      <c r="BI180" s="1061"/>
      <c r="BJ180" s="1061"/>
      <c r="BK180" s="1061"/>
      <c r="BL180" s="1061"/>
      <c r="BM180" s="1061"/>
      <c r="BN180" s="1061"/>
      <c r="BO180" s="1061"/>
    </row>
    <row r="181" spans="1:98" s="1102" customFormat="1" ht="13.5" customHeight="1">
      <c r="A181" s="1336"/>
      <c r="B181" s="1057"/>
      <c r="C181" s="1057"/>
      <c r="D181" s="2597" t="s">
        <v>7911</v>
      </c>
      <c r="E181" s="1057"/>
      <c r="F181" s="1063"/>
      <c r="G181" s="1058"/>
      <c r="H181" s="4063"/>
      <c r="I181" s="4467"/>
      <c r="J181" s="5258"/>
      <c r="K181" s="4982"/>
      <c r="L181" s="4983"/>
      <c r="M181"/>
      <c r="N181" s="1338"/>
      <c r="O181" s="1339"/>
      <c r="P181" s="1562"/>
      <c r="Q181" s="1061"/>
      <c r="R181" s="1340"/>
      <c r="S181" s="1061"/>
      <c r="T181" s="1061"/>
      <c r="U181" s="1061"/>
      <c r="V181" s="1061"/>
      <c r="W181" s="1061"/>
      <c r="X181" s="1061"/>
      <c r="Y181" s="1061"/>
      <c r="Z181" s="1061"/>
      <c r="AA181" s="1061"/>
      <c r="AB181" s="1061"/>
      <c r="AC181" s="1061"/>
      <c r="AD181" s="1061"/>
      <c r="AE181" s="1061"/>
      <c r="AF181" s="1061"/>
      <c r="AG181" s="1061"/>
      <c r="AH181" s="1061"/>
      <c r="AI181" s="1061"/>
      <c r="AJ181" s="1061"/>
      <c r="AK181" s="1061"/>
      <c r="AL181" s="1061"/>
      <c r="AM181" s="1061"/>
      <c r="AN181" s="1061"/>
      <c r="AO181" s="1061"/>
      <c r="AP181" s="1061"/>
      <c r="AQ181" s="1061"/>
      <c r="AR181" s="1061"/>
      <c r="AS181" s="1061"/>
      <c r="AT181" s="1061"/>
      <c r="AU181" s="1061"/>
      <c r="AV181" s="1061"/>
      <c r="AW181" s="1061"/>
      <c r="AX181" s="1061"/>
      <c r="AY181" s="1061"/>
      <c r="AZ181" s="1061"/>
      <c r="BA181" s="1061"/>
      <c r="BB181" s="1061"/>
      <c r="BC181" s="1061"/>
      <c r="BD181" s="1061"/>
      <c r="BE181" s="1061"/>
      <c r="BF181" s="1061"/>
      <c r="BG181" s="1061"/>
      <c r="BH181" s="1061"/>
      <c r="BI181" s="1061"/>
      <c r="BJ181" s="1061"/>
      <c r="BK181" s="1061"/>
      <c r="BL181" s="1061"/>
      <c r="BM181" s="1061"/>
      <c r="BN181" s="1061"/>
      <c r="BO181" s="1061"/>
    </row>
    <row r="182" spans="1:98" s="1102" customFormat="1" ht="13.5" customHeight="1">
      <c r="A182" s="1336">
        <v>36</v>
      </c>
      <c r="B182" s="1057">
        <v>751</v>
      </c>
      <c r="C182" s="1057" t="s">
        <v>7912</v>
      </c>
      <c r="D182" s="1057" t="s">
        <v>7913</v>
      </c>
      <c r="E182" s="1057" t="s">
        <v>155</v>
      </c>
      <c r="F182" s="1071">
        <f>ROUND(SUM(F184:F189),3)</f>
        <v>53</v>
      </c>
      <c r="G182" s="1058"/>
      <c r="H182" s="3789">
        <f>ROUND(F182*G182,2)</f>
        <v>0</v>
      </c>
      <c r="I182" s="1059" t="s">
        <v>60</v>
      </c>
      <c r="J182" s="5257"/>
      <c r="K182" s="4982"/>
      <c r="L182" s="4983"/>
      <c r="M182"/>
      <c r="N182" s="1338"/>
      <c r="O182" s="1339"/>
      <c r="P182" s="1061"/>
      <c r="Q182" s="1061"/>
      <c r="R182" s="1340"/>
      <c r="S182" s="1061"/>
      <c r="T182" s="1061"/>
      <c r="U182" s="1061"/>
      <c r="V182" s="1061"/>
      <c r="W182" s="1061"/>
      <c r="X182" s="1061"/>
      <c r="Y182" s="1061"/>
      <c r="Z182" s="1061"/>
      <c r="AA182" s="1061"/>
      <c r="AB182" s="1061"/>
      <c r="AC182" s="1061"/>
      <c r="AD182" s="1061"/>
      <c r="AE182" s="1061"/>
      <c r="AF182" s="1061"/>
      <c r="AG182" s="1061"/>
      <c r="AH182" s="1061"/>
      <c r="AI182" s="1061"/>
      <c r="AJ182" s="1061"/>
      <c r="AK182" s="1061"/>
      <c r="AL182" s="1061"/>
      <c r="AM182" s="1061"/>
      <c r="AN182" s="1061"/>
      <c r="AO182" s="1061"/>
      <c r="AP182" s="1061"/>
      <c r="AQ182" s="1061"/>
      <c r="AR182" s="1061"/>
      <c r="AS182" s="1061"/>
      <c r="AT182" s="1061"/>
      <c r="AU182" s="1061"/>
      <c r="AV182" s="1061"/>
      <c r="AW182" s="1061"/>
      <c r="AX182" s="1061"/>
      <c r="AY182" s="1061"/>
      <c r="AZ182" s="1061"/>
      <c r="BA182" s="1061"/>
      <c r="BB182" s="1061"/>
      <c r="BC182" s="1061"/>
      <c r="BD182" s="1061"/>
      <c r="BE182" s="1061"/>
      <c r="BF182" s="1061"/>
      <c r="BG182" s="1061"/>
      <c r="BH182" s="1061"/>
      <c r="BI182" s="1061"/>
      <c r="BJ182" s="1061"/>
      <c r="BK182" s="1061"/>
      <c r="BL182" s="1061"/>
      <c r="BM182" s="1061"/>
      <c r="BN182" s="1061"/>
      <c r="BO182" s="1061"/>
    </row>
    <row r="183" spans="1:98" s="1102" customFormat="1" ht="13.5" customHeight="1">
      <c r="A183" s="1336"/>
      <c r="B183" s="1057"/>
      <c r="C183" s="1057"/>
      <c r="D183" s="2597" t="s">
        <v>7914</v>
      </c>
      <c r="E183" s="1057"/>
      <c r="F183" s="1063"/>
      <c r="G183" s="1058"/>
      <c r="H183" s="4063"/>
      <c r="I183" s="4472"/>
      <c r="J183" s="4855"/>
      <c r="K183" s="4982"/>
      <c r="L183" s="4983"/>
      <c r="M183"/>
      <c r="N183" s="1338"/>
      <c r="O183" s="1339"/>
      <c r="P183" s="1061"/>
      <c r="Q183" s="1061"/>
      <c r="R183" s="1340"/>
      <c r="S183" s="1061"/>
      <c r="T183" s="1061"/>
      <c r="U183" s="1061"/>
      <c r="V183" s="1061"/>
      <c r="W183" s="1061"/>
      <c r="X183" s="1061"/>
      <c r="Y183" s="1061"/>
      <c r="Z183" s="1061"/>
      <c r="AA183" s="1061"/>
      <c r="AB183" s="1061"/>
      <c r="AC183" s="1061"/>
      <c r="AD183" s="1061"/>
      <c r="AE183" s="1061"/>
      <c r="AF183" s="1061"/>
      <c r="AG183" s="1061"/>
      <c r="AH183" s="1061"/>
      <c r="AI183" s="1061"/>
      <c r="AJ183" s="1061"/>
      <c r="AK183" s="1061"/>
      <c r="AL183" s="1061"/>
      <c r="AM183" s="1061"/>
      <c r="AN183" s="1061"/>
      <c r="AO183" s="1061"/>
      <c r="AP183" s="1061"/>
      <c r="AQ183" s="1061"/>
      <c r="AR183" s="1061"/>
      <c r="AS183" s="1061"/>
      <c r="AT183" s="1061"/>
      <c r="AU183" s="1061"/>
      <c r="AV183" s="1061"/>
      <c r="AW183" s="1061"/>
      <c r="AX183" s="1061"/>
      <c r="AY183" s="1061"/>
      <c r="AZ183" s="1061"/>
      <c r="BA183" s="1061"/>
      <c r="BB183" s="1061"/>
      <c r="BC183" s="1061"/>
      <c r="BD183" s="1061"/>
      <c r="BE183" s="1061"/>
      <c r="BF183" s="1061"/>
      <c r="BG183" s="1061"/>
      <c r="BH183" s="1061"/>
      <c r="BI183" s="1061"/>
      <c r="BJ183" s="1061"/>
      <c r="BK183" s="1061"/>
      <c r="BL183" s="1061"/>
      <c r="BM183" s="1061"/>
      <c r="BN183" s="1061"/>
      <c r="BO183" s="1061"/>
    </row>
    <row r="184" spans="1:98" s="1102" customFormat="1" ht="13.5" customHeight="1">
      <c r="A184" s="1336"/>
      <c r="B184" s="1057"/>
      <c r="C184" s="1057"/>
      <c r="D184" s="2597" t="s">
        <v>7915</v>
      </c>
      <c r="E184" s="1057"/>
      <c r="F184" s="1063">
        <v>9</v>
      </c>
      <c r="G184" s="1058"/>
      <c r="H184" s="4063"/>
      <c r="I184" s="4472"/>
      <c r="J184" s="2602"/>
      <c r="K184" s="4982"/>
      <c r="L184" s="4983"/>
      <c r="M184"/>
      <c r="N184" s="1338"/>
      <c r="O184" s="1339"/>
      <c r="P184" s="1562"/>
      <c r="Q184" s="1061"/>
      <c r="R184" s="1340"/>
      <c r="S184" s="1061"/>
      <c r="T184" s="1061"/>
      <c r="U184" s="1061"/>
      <c r="V184" s="1061"/>
      <c r="W184" s="1061"/>
      <c r="X184" s="1061"/>
      <c r="Y184" s="1061"/>
      <c r="Z184" s="1061"/>
      <c r="AA184" s="1061"/>
      <c r="AB184" s="1061"/>
      <c r="AC184" s="1061"/>
      <c r="AD184" s="1061"/>
      <c r="AE184" s="1061"/>
      <c r="AF184" s="1061"/>
      <c r="AG184" s="1061"/>
      <c r="AH184" s="1061"/>
      <c r="AI184" s="1061"/>
      <c r="AJ184" s="1061"/>
      <c r="AK184" s="1061"/>
      <c r="AL184" s="1061"/>
      <c r="AM184" s="1061"/>
      <c r="AN184" s="1061"/>
      <c r="AO184" s="1061"/>
      <c r="AP184" s="1061"/>
      <c r="AQ184" s="1061"/>
      <c r="AR184" s="1061"/>
      <c r="AS184" s="1061"/>
      <c r="AT184" s="1061"/>
      <c r="AU184" s="1061"/>
      <c r="AV184" s="1061"/>
      <c r="AW184" s="1061"/>
      <c r="AX184" s="1061"/>
      <c r="AY184" s="1061"/>
      <c r="AZ184" s="1061"/>
      <c r="BA184" s="1061"/>
      <c r="BB184" s="1061"/>
      <c r="BC184" s="1061"/>
      <c r="BD184" s="1061"/>
      <c r="BE184" s="1061"/>
      <c r="BF184" s="1061"/>
      <c r="BG184" s="1061"/>
      <c r="BH184" s="1061"/>
      <c r="BI184" s="1061"/>
      <c r="BJ184" s="1061"/>
      <c r="BK184" s="1061"/>
      <c r="BL184" s="1061"/>
      <c r="BM184" s="1061"/>
      <c r="BN184" s="1061"/>
      <c r="BO184" s="1061"/>
    </row>
    <row r="185" spans="1:98" s="1102" customFormat="1" ht="13.5" customHeight="1">
      <c r="A185" s="1336"/>
      <c r="B185" s="1057"/>
      <c r="C185" s="1057"/>
      <c r="D185" s="2597" t="s">
        <v>7916</v>
      </c>
      <c r="E185" s="1057"/>
      <c r="F185" s="1063">
        <v>7</v>
      </c>
      <c r="G185" s="1058"/>
      <c r="H185" s="4063"/>
      <c r="I185" s="4470"/>
      <c r="J185" s="2602"/>
      <c r="K185" s="4982"/>
      <c r="L185" s="4983"/>
      <c r="M185"/>
      <c r="N185" s="1338"/>
      <c r="O185" s="1339"/>
      <c r="P185" s="1562"/>
      <c r="Q185" s="1061"/>
      <c r="R185" s="1340"/>
      <c r="S185" s="1061"/>
      <c r="T185" s="1061"/>
      <c r="U185" s="1061"/>
      <c r="V185" s="1061"/>
      <c r="W185" s="1061"/>
      <c r="X185" s="1061"/>
      <c r="Y185" s="1061"/>
      <c r="Z185" s="1061"/>
      <c r="AA185" s="1061"/>
      <c r="AB185" s="1061"/>
      <c r="AC185" s="1061"/>
      <c r="AD185" s="1061"/>
      <c r="AE185" s="1061"/>
      <c r="AF185" s="1061"/>
      <c r="AG185" s="1061"/>
      <c r="AH185" s="1061"/>
      <c r="AI185" s="1061"/>
      <c r="AJ185" s="1061"/>
      <c r="AK185" s="1061"/>
      <c r="AL185" s="1061"/>
      <c r="AM185" s="1061"/>
      <c r="AN185" s="1061"/>
      <c r="AO185" s="1061"/>
      <c r="AP185" s="1061"/>
      <c r="AQ185" s="1061"/>
      <c r="AR185" s="1061"/>
      <c r="AS185" s="1061"/>
      <c r="AT185" s="1061"/>
      <c r="AU185" s="1061"/>
      <c r="AV185" s="1061"/>
      <c r="AW185" s="1061"/>
      <c r="AX185" s="1061"/>
      <c r="AY185" s="1061"/>
      <c r="AZ185" s="1061"/>
      <c r="BA185" s="1061"/>
      <c r="BB185" s="1061"/>
      <c r="BC185" s="1061"/>
      <c r="BD185" s="1061"/>
      <c r="BE185" s="1061"/>
      <c r="BF185" s="1061"/>
      <c r="BG185" s="1061"/>
      <c r="BH185" s="1061"/>
      <c r="BI185" s="1061"/>
      <c r="BJ185" s="1061"/>
      <c r="BK185" s="1061"/>
      <c r="BL185" s="1061"/>
      <c r="BM185" s="1061"/>
      <c r="BN185" s="1061"/>
      <c r="BO185" s="1061"/>
    </row>
    <row r="186" spans="1:98" s="1102" customFormat="1" ht="13.5" customHeight="1">
      <c r="A186" s="1336"/>
      <c r="B186" s="1057"/>
      <c r="C186" s="1057"/>
      <c r="D186" s="2597" t="s">
        <v>7917</v>
      </c>
      <c r="E186" s="1057"/>
      <c r="F186" s="1063">
        <v>9</v>
      </c>
      <c r="G186" s="1058"/>
      <c r="H186" s="4063"/>
      <c r="I186" s="4470"/>
      <c r="J186" s="2602"/>
      <c r="K186" s="4982"/>
      <c r="L186" s="4983"/>
      <c r="M186"/>
      <c r="N186" s="1338"/>
      <c r="O186" s="1339"/>
      <c r="P186" s="1562"/>
      <c r="Q186" s="1061"/>
      <c r="R186" s="1340"/>
      <c r="S186" s="1061"/>
      <c r="T186" s="1061"/>
      <c r="U186" s="1061"/>
      <c r="V186" s="1061"/>
      <c r="W186" s="1061"/>
      <c r="X186" s="1061"/>
      <c r="Y186" s="1061"/>
      <c r="Z186" s="1061"/>
      <c r="AA186" s="1061"/>
      <c r="AB186" s="1061"/>
      <c r="AC186" s="1061"/>
      <c r="AD186" s="1061"/>
      <c r="AE186" s="1061"/>
      <c r="AF186" s="1061"/>
      <c r="AG186" s="1061"/>
      <c r="AH186" s="1061"/>
      <c r="AI186" s="1061"/>
      <c r="AJ186" s="1061"/>
      <c r="AK186" s="1061"/>
      <c r="AL186" s="1061"/>
      <c r="AM186" s="1061"/>
      <c r="AN186" s="1061"/>
      <c r="AO186" s="1061"/>
      <c r="AP186" s="1061"/>
      <c r="AQ186" s="1061"/>
      <c r="AR186" s="1061"/>
      <c r="AS186" s="1061"/>
      <c r="AT186" s="1061"/>
      <c r="AU186" s="1061"/>
      <c r="AV186" s="1061"/>
      <c r="AW186" s="1061"/>
      <c r="AX186" s="1061"/>
      <c r="AY186" s="1061"/>
      <c r="AZ186" s="1061"/>
      <c r="BA186" s="1061"/>
      <c r="BB186" s="1061"/>
      <c r="BC186" s="1061"/>
      <c r="BD186" s="1061"/>
      <c r="BE186" s="1061"/>
      <c r="BF186" s="1061"/>
      <c r="BG186" s="1061"/>
      <c r="BH186" s="1061"/>
      <c r="BI186" s="1061"/>
      <c r="BJ186" s="1061"/>
      <c r="BK186" s="1061"/>
      <c r="BL186" s="1061"/>
      <c r="BM186" s="1061"/>
      <c r="BN186" s="1061"/>
      <c r="BO186" s="1061"/>
    </row>
    <row r="187" spans="1:98" s="1102" customFormat="1" ht="13.5" customHeight="1">
      <c r="A187" s="1336"/>
      <c r="B187" s="1057"/>
      <c r="C187" s="1057"/>
      <c r="D187" s="2597" t="s">
        <v>7918</v>
      </c>
      <c r="E187" s="1057"/>
      <c r="F187" s="1063">
        <v>10</v>
      </c>
      <c r="G187" s="1058"/>
      <c r="H187" s="4063"/>
      <c r="I187" s="4470"/>
      <c r="J187" s="2602"/>
      <c r="K187" s="4982"/>
      <c r="L187" s="4983"/>
      <c r="M187"/>
      <c r="N187" s="1338"/>
      <c r="O187" s="1339"/>
      <c r="P187" s="1562"/>
      <c r="Q187" s="1061"/>
      <c r="R187" s="1340"/>
      <c r="S187" s="1061"/>
      <c r="T187" s="1061"/>
      <c r="U187" s="1061"/>
      <c r="V187" s="1061"/>
      <c r="W187" s="1061"/>
      <c r="X187" s="1061"/>
      <c r="Y187" s="1061"/>
      <c r="Z187" s="1061"/>
      <c r="AA187" s="1061"/>
      <c r="AB187" s="1061"/>
      <c r="AC187" s="1061"/>
      <c r="AD187" s="1061"/>
      <c r="AE187" s="1061"/>
      <c r="AF187" s="1061"/>
      <c r="AG187" s="1061"/>
      <c r="AH187" s="1061"/>
      <c r="AI187" s="1061"/>
      <c r="AJ187" s="1061"/>
      <c r="AK187" s="1061"/>
      <c r="AL187" s="1061"/>
      <c r="AM187" s="1061"/>
      <c r="AN187" s="1061"/>
      <c r="AO187" s="1061"/>
      <c r="AP187" s="1061"/>
      <c r="AQ187" s="1061"/>
      <c r="AR187" s="1061"/>
      <c r="AS187" s="1061"/>
      <c r="AT187" s="1061"/>
      <c r="AU187" s="1061"/>
      <c r="AV187" s="1061"/>
      <c r="AW187" s="1061"/>
      <c r="AX187" s="1061"/>
      <c r="AY187" s="1061"/>
      <c r="AZ187" s="1061"/>
      <c r="BA187" s="1061"/>
      <c r="BB187" s="1061"/>
      <c r="BC187" s="1061"/>
      <c r="BD187" s="1061"/>
      <c r="BE187" s="1061"/>
      <c r="BF187" s="1061"/>
      <c r="BG187" s="1061"/>
      <c r="BH187" s="1061"/>
      <c r="BI187" s="1061"/>
      <c r="BJ187" s="1061"/>
      <c r="BK187" s="1061"/>
      <c r="BL187" s="1061"/>
      <c r="BM187" s="1061"/>
      <c r="BN187" s="1061"/>
      <c r="BO187" s="1061"/>
    </row>
    <row r="188" spans="1:98" s="1102" customFormat="1" ht="13.5" customHeight="1">
      <c r="A188" s="1336"/>
      <c r="B188" s="1057"/>
      <c r="C188" s="1057"/>
      <c r="D188" s="2597" t="s">
        <v>7919</v>
      </c>
      <c r="E188" s="1057"/>
      <c r="F188" s="1063">
        <v>8</v>
      </c>
      <c r="G188" s="1058"/>
      <c r="H188" s="4063"/>
      <c r="I188" s="4470"/>
      <c r="J188" s="2602"/>
      <c r="K188" s="4982"/>
      <c r="L188" s="4983"/>
      <c r="M188"/>
      <c r="N188" s="1338"/>
      <c r="O188" s="1339"/>
      <c r="P188" s="1562"/>
      <c r="Q188" s="1061"/>
      <c r="R188" s="1340"/>
      <c r="S188" s="1061"/>
      <c r="T188" s="1061"/>
      <c r="U188" s="1061"/>
      <c r="V188" s="1061"/>
      <c r="W188" s="1061"/>
      <c r="X188" s="1061"/>
      <c r="Y188" s="1061"/>
      <c r="Z188" s="1061"/>
      <c r="AA188" s="1061"/>
      <c r="AB188" s="1061"/>
      <c r="AC188" s="1061"/>
      <c r="AD188" s="1061"/>
      <c r="AE188" s="1061"/>
      <c r="AF188" s="1061"/>
      <c r="AG188" s="1061"/>
      <c r="AH188" s="1061"/>
      <c r="AI188" s="1061"/>
      <c r="AJ188" s="1061"/>
      <c r="AK188" s="1061"/>
      <c r="AL188" s="1061"/>
      <c r="AM188" s="1061"/>
      <c r="AN188" s="1061"/>
      <c r="AO188" s="1061"/>
      <c r="AP188" s="1061"/>
      <c r="AQ188" s="1061"/>
      <c r="AR188" s="1061"/>
      <c r="AS188" s="1061"/>
      <c r="AT188" s="1061"/>
      <c r="AU188" s="1061"/>
      <c r="AV188" s="1061"/>
      <c r="AW188" s="1061"/>
      <c r="AX188" s="1061"/>
      <c r="AY188" s="1061"/>
      <c r="AZ188" s="1061"/>
      <c r="BA188" s="1061"/>
      <c r="BB188" s="1061"/>
      <c r="BC188" s="1061"/>
      <c r="BD188" s="1061"/>
      <c r="BE188" s="1061"/>
      <c r="BF188" s="1061"/>
      <c r="BG188" s="1061"/>
      <c r="BH188" s="1061"/>
      <c r="BI188" s="1061"/>
      <c r="BJ188" s="1061"/>
      <c r="BK188" s="1061"/>
      <c r="BL188" s="1061"/>
      <c r="BM188" s="1061"/>
      <c r="BN188" s="1061"/>
      <c r="BO188" s="1061"/>
    </row>
    <row r="189" spans="1:98" s="1102" customFormat="1" ht="13.5" customHeight="1">
      <c r="A189" s="1336"/>
      <c r="B189" s="1057"/>
      <c r="C189" s="1057"/>
      <c r="D189" s="2597" t="s">
        <v>7920</v>
      </c>
      <c r="E189" s="1057"/>
      <c r="F189" s="1063">
        <v>10</v>
      </c>
      <c r="G189" s="1058"/>
      <c r="H189" s="4063"/>
      <c r="I189" s="4470"/>
      <c r="J189" s="2602"/>
      <c r="K189" s="4982"/>
      <c r="L189" s="4983"/>
      <c r="M189"/>
      <c r="N189" s="1338"/>
      <c r="O189" s="1339"/>
      <c r="P189" s="1562"/>
      <c r="Q189" s="1061"/>
      <c r="R189" s="1340"/>
      <c r="S189" s="1061"/>
      <c r="T189" s="1061"/>
      <c r="U189" s="1061"/>
      <c r="V189" s="1061"/>
      <c r="W189" s="1061"/>
      <c r="X189" s="1061"/>
      <c r="Y189" s="1061"/>
      <c r="Z189" s="1061"/>
      <c r="AA189" s="1061"/>
      <c r="AB189" s="1061"/>
      <c r="AC189" s="1061"/>
      <c r="AD189" s="1061"/>
      <c r="AE189" s="1061"/>
      <c r="AF189" s="1061"/>
      <c r="AG189" s="1061"/>
      <c r="AH189" s="1061"/>
      <c r="AI189" s="1061"/>
      <c r="AJ189" s="1061"/>
      <c r="AK189" s="1061"/>
      <c r="AL189" s="1061"/>
      <c r="AM189" s="1061"/>
      <c r="AN189" s="1061"/>
      <c r="AO189" s="1061"/>
      <c r="AP189" s="1061"/>
      <c r="AQ189" s="1061"/>
      <c r="AR189" s="1061"/>
      <c r="AS189" s="1061"/>
      <c r="AT189" s="1061"/>
      <c r="AU189" s="1061"/>
      <c r="AV189" s="1061"/>
      <c r="AW189" s="1061"/>
      <c r="AX189" s="1061"/>
      <c r="AY189" s="1061"/>
      <c r="AZ189" s="1061"/>
      <c r="BA189" s="1061"/>
      <c r="BB189" s="1061"/>
      <c r="BC189" s="1061"/>
      <c r="BD189" s="1061"/>
      <c r="BE189" s="1061"/>
      <c r="BF189" s="1061"/>
      <c r="BG189" s="1061"/>
      <c r="BH189" s="1061"/>
      <c r="BI189" s="1061"/>
      <c r="BJ189" s="1061"/>
      <c r="BK189" s="1061"/>
      <c r="BL189" s="1061"/>
      <c r="BM189" s="1061"/>
      <c r="BN189" s="1061"/>
      <c r="BO189" s="1061"/>
    </row>
    <row r="190" spans="1:98" s="1102" customFormat="1" ht="13.5" customHeight="1">
      <c r="A190" s="1336"/>
      <c r="B190" s="1057"/>
      <c r="C190" s="1057"/>
      <c r="D190" s="2597" t="s">
        <v>7921</v>
      </c>
      <c r="E190" s="1057"/>
      <c r="F190" s="1063"/>
      <c r="G190" s="1058"/>
      <c r="H190" s="4063"/>
      <c r="I190" s="4470"/>
      <c r="J190" s="2602"/>
      <c r="K190" s="4982"/>
      <c r="L190" s="4983"/>
      <c r="M190"/>
      <c r="N190" s="1338"/>
      <c r="O190" s="1339"/>
      <c r="P190" s="1562"/>
      <c r="Q190" s="1061"/>
      <c r="R190" s="1340"/>
      <c r="S190" s="1061"/>
      <c r="T190" s="1061"/>
      <c r="U190" s="1061"/>
      <c r="V190" s="1061"/>
      <c r="W190" s="1061"/>
      <c r="X190" s="1061"/>
      <c r="Y190" s="1061"/>
      <c r="Z190" s="1061"/>
      <c r="AA190" s="1061"/>
      <c r="AB190" s="1061"/>
      <c r="AC190" s="1061"/>
      <c r="AD190" s="1061"/>
      <c r="AE190" s="1061"/>
      <c r="AF190" s="1061"/>
      <c r="AG190" s="1061"/>
      <c r="AH190" s="1061"/>
      <c r="AI190" s="1061"/>
      <c r="AJ190" s="1061"/>
      <c r="AK190" s="1061"/>
      <c r="AL190" s="1061"/>
      <c r="AM190" s="1061"/>
      <c r="AN190" s="1061"/>
      <c r="AO190" s="1061"/>
      <c r="AP190" s="1061"/>
      <c r="AQ190" s="1061"/>
      <c r="AR190" s="1061"/>
      <c r="AS190" s="1061"/>
      <c r="AT190" s="1061"/>
      <c r="AU190" s="1061"/>
      <c r="AV190" s="1061"/>
      <c r="AW190" s="1061"/>
      <c r="AX190" s="1061"/>
      <c r="AY190" s="1061"/>
      <c r="AZ190" s="1061"/>
      <c r="BA190" s="1061"/>
      <c r="BB190" s="1061"/>
      <c r="BC190" s="1061"/>
      <c r="BD190" s="1061"/>
      <c r="BE190" s="1061"/>
      <c r="BF190" s="1061"/>
      <c r="BG190" s="1061"/>
      <c r="BH190" s="1061"/>
      <c r="BI190" s="1061"/>
      <c r="BJ190" s="1061"/>
      <c r="BK190" s="1061"/>
      <c r="BL190" s="1061"/>
      <c r="BM190" s="1061"/>
      <c r="BN190" s="1061"/>
      <c r="BO190" s="1061"/>
    </row>
    <row r="191" spans="1:98" s="1102" customFormat="1" ht="13.5" customHeight="1">
      <c r="A191" s="1336"/>
      <c r="B191" s="1057"/>
      <c r="C191" s="1057"/>
      <c r="D191" s="2597" t="s">
        <v>7922</v>
      </c>
      <c r="E191" s="1057"/>
      <c r="F191" s="1063"/>
      <c r="G191" s="1058"/>
      <c r="H191" s="4063"/>
      <c r="I191" s="4467"/>
      <c r="J191" s="5258"/>
      <c r="K191" s="4982"/>
      <c r="L191" s="4983"/>
      <c r="M191"/>
      <c r="N191" s="1338"/>
      <c r="O191" s="1339"/>
      <c r="P191" s="1562"/>
      <c r="Q191" s="1061"/>
      <c r="R191" s="1340"/>
      <c r="S191" s="1061"/>
      <c r="T191" s="1061"/>
      <c r="U191" s="1061"/>
      <c r="V191" s="1061"/>
      <c r="W191" s="1061"/>
      <c r="X191" s="1061"/>
      <c r="Y191" s="1061"/>
      <c r="Z191" s="1061"/>
      <c r="AA191" s="1061"/>
      <c r="AB191" s="1061"/>
      <c r="AC191" s="1061"/>
      <c r="AD191" s="1061"/>
      <c r="AE191" s="1061"/>
      <c r="AF191" s="1061"/>
      <c r="AG191" s="1061"/>
      <c r="AH191" s="1061"/>
      <c r="AI191" s="1061"/>
      <c r="AJ191" s="1061"/>
      <c r="AK191" s="1061"/>
      <c r="AL191" s="1061"/>
      <c r="AM191" s="1061"/>
      <c r="AN191" s="1061"/>
      <c r="AO191" s="1061"/>
      <c r="AP191" s="1061"/>
      <c r="AQ191" s="1061"/>
      <c r="AR191" s="1061"/>
      <c r="AS191" s="1061"/>
      <c r="AT191" s="1061"/>
      <c r="AU191" s="1061"/>
      <c r="AV191" s="1061"/>
      <c r="AW191" s="1061"/>
      <c r="AX191" s="1061"/>
      <c r="AY191" s="1061"/>
      <c r="AZ191" s="1061"/>
      <c r="BA191" s="1061"/>
      <c r="BB191" s="1061"/>
      <c r="BC191" s="1061"/>
      <c r="BD191" s="1061"/>
      <c r="BE191" s="1061"/>
      <c r="BF191" s="1061"/>
      <c r="BG191" s="1061"/>
      <c r="BH191" s="1061"/>
      <c r="BI191" s="1061"/>
      <c r="BJ191" s="1061"/>
      <c r="BK191" s="1061"/>
      <c r="BL191" s="1061"/>
      <c r="BM191" s="1061"/>
      <c r="BN191" s="1061"/>
      <c r="BO191" s="1061"/>
    </row>
    <row r="192" spans="1:98" s="1102" customFormat="1" ht="13.5" customHeight="1">
      <c r="A192" s="1336">
        <v>37</v>
      </c>
      <c r="B192" s="1057">
        <v>751</v>
      </c>
      <c r="C192" s="1057" t="s">
        <v>7923</v>
      </c>
      <c r="D192" s="1057" t="s">
        <v>7924</v>
      </c>
      <c r="E192" s="1057" t="s">
        <v>155</v>
      </c>
      <c r="F192" s="1071">
        <f>ROUND(SUM(F194:F201),3)</f>
        <v>60</v>
      </c>
      <c r="G192" s="1058"/>
      <c r="H192" s="3789">
        <f>ROUND(F192*G192,2)</f>
        <v>0</v>
      </c>
      <c r="I192" s="1059" t="s">
        <v>60</v>
      </c>
      <c r="J192" s="5257"/>
      <c r="K192" s="4982"/>
      <c r="L192" s="4983"/>
      <c r="M192" s="1061"/>
      <c r="N192" s="1061"/>
      <c r="O192" s="1061"/>
      <c r="P192" s="1061"/>
      <c r="Q192" s="1061"/>
      <c r="R192" s="1061"/>
      <c r="S192" s="1061"/>
      <c r="T192" s="1061"/>
      <c r="U192" s="1061"/>
      <c r="V192" s="1061"/>
      <c r="W192" s="1061"/>
      <c r="X192" s="1061"/>
      <c r="Y192" s="1061"/>
      <c r="Z192" s="1061"/>
      <c r="AA192" s="1061"/>
      <c r="AB192" s="1061"/>
      <c r="AC192" s="1061"/>
      <c r="AD192" s="1061"/>
      <c r="AE192" s="1061"/>
      <c r="AF192" s="1061"/>
      <c r="AG192" s="1061"/>
      <c r="AH192" s="1061"/>
      <c r="AI192" s="1061"/>
      <c r="AJ192" s="1061"/>
      <c r="AK192" s="1061"/>
      <c r="AL192" s="1061"/>
      <c r="AM192" s="1061"/>
      <c r="AN192" s="1061"/>
      <c r="AO192" s="1061"/>
      <c r="AP192" s="1061"/>
      <c r="AQ192" s="1061"/>
      <c r="AR192" s="1061"/>
      <c r="AS192" s="1061"/>
      <c r="AT192" s="1061"/>
      <c r="AU192" s="1061"/>
      <c r="AV192" s="1061"/>
      <c r="AW192" s="1061"/>
      <c r="AX192" s="1061"/>
      <c r="AY192" s="1061"/>
      <c r="AZ192" s="1061"/>
      <c r="BA192" s="1061"/>
      <c r="BB192" s="1061"/>
      <c r="BC192" s="1061"/>
      <c r="BD192" s="1061"/>
      <c r="BE192" s="1061"/>
      <c r="BF192" s="1061"/>
      <c r="BG192" s="1061"/>
      <c r="BH192" s="1061"/>
      <c r="BI192" s="1061"/>
      <c r="BJ192" s="1061"/>
      <c r="BK192" s="1061"/>
      <c r="BL192" s="1061"/>
      <c r="BM192" s="1061"/>
      <c r="BN192" s="1061"/>
      <c r="BO192" s="1061"/>
      <c r="BP192" s="1061"/>
      <c r="BQ192" s="1061"/>
      <c r="BR192" s="1061"/>
      <c r="BS192" s="1061"/>
      <c r="BT192" s="1061"/>
      <c r="BU192" s="1061"/>
      <c r="BV192" s="1061"/>
      <c r="BW192" s="1061"/>
      <c r="BX192" s="1061"/>
      <c r="BY192" s="1061"/>
      <c r="BZ192" s="1061"/>
      <c r="CA192" s="1061"/>
      <c r="CB192" s="1061"/>
      <c r="CC192" s="1061"/>
      <c r="CD192" s="1061"/>
      <c r="CE192" s="1061"/>
      <c r="CF192" s="1061"/>
      <c r="CG192" s="1061"/>
      <c r="CH192" s="1061"/>
      <c r="CI192" s="1061"/>
      <c r="CJ192" s="1061"/>
      <c r="CK192" s="1061"/>
      <c r="CL192" s="1061"/>
      <c r="CM192" s="1061"/>
      <c r="CN192" s="1061"/>
      <c r="CO192" s="1061"/>
      <c r="CP192" s="1061"/>
      <c r="CQ192" s="1061"/>
      <c r="CR192" s="1061"/>
      <c r="CS192" s="1061"/>
      <c r="CT192" s="1061"/>
    </row>
    <row r="193" spans="1:98" s="2599" customFormat="1" ht="27" customHeight="1">
      <c r="A193" s="1336"/>
      <c r="B193" s="1056"/>
      <c r="C193" s="1057"/>
      <c r="D193" s="2598" t="s">
        <v>7925</v>
      </c>
      <c r="E193" s="1057"/>
      <c r="F193" s="1063"/>
      <c r="G193" s="1058"/>
      <c r="H193" s="4063"/>
      <c r="I193" s="4468"/>
      <c r="J193" s="4855"/>
      <c r="K193" s="1562"/>
      <c r="L193" s="1091"/>
      <c r="M193" s="1091"/>
      <c r="N193" s="1091"/>
      <c r="O193" s="1091"/>
      <c r="P193" s="1091"/>
      <c r="Q193" s="5019"/>
      <c r="R193" s="1091"/>
      <c r="S193" s="1091"/>
      <c r="T193" s="1091"/>
      <c r="U193" s="1091"/>
      <c r="V193" s="5057"/>
      <c r="W193" s="1061"/>
      <c r="X193" s="1061"/>
      <c r="Y193" s="1061"/>
      <c r="Z193" s="1061"/>
      <c r="AA193" s="1061"/>
      <c r="AB193" s="1061"/>
      <c r="AC193" s="1061"/>
      <c r="AD193" s="1061"/>
      <c r="AE193" s="1061"/>
      <c r="AF193" s="1061"/>
      <c r="AG193" s="1061"/>
      <c r="AH193" s="1061"/>
      <c r="AI193" s="1061"/>
      <c r="AJ193" s="1061"/>
      <c r="AK193" s="1061"/>
      <c r="AL193" s="1061"/>
      <c r="AM193" s="1061"/>
      <c r="AN193" s="1061"/>
      <c r="AO193" s="1061"/>
      <c r="AP193" s="1061"/>
      <c r="AQ193" s="1061"/>
      <c r="AR193" s="1061"/>
      <c r="AS193" s="1061"/>
      <c r="AT193" s="1061"/>
      <c r="AU193" s="1061"/>
      <c r="AV193" s="1061"/>
      <c r="AW193" s="1061"/>
      <c r="AX193" s="1061"/>
      <c r="AY193" s="1061"/>
      <c r="AZ193" s="1061"/>
      <c r="BA193" s="1061"/>
      <c r="BB193" s="1061"/>
      <c r="BC193" s="1061"/>
      <c r="BD193" s="1061"/>
      <c r="BE193" s="1061"/>
      <c r="BF193" s="1061"/>
      <c r="BG193" s="1061"/>
      <c r="BH193" s="1061"/>
      <c r="BI193" s="1061"/>
      <c r="BJ193" s="1061"/>
      <c r="BK193" s="1061"/>
      <c r="BL193" s="1061"/>
      <c r="BM193" s="1061"/>
      <c r="BN193" s="1061"/>
      <c r="BO193" s="1061"/>
      <c r="BP193" s="1061"/>
      <c r="BQ193" s="1061"/>
    </row>
    <row r="194" spans="1:98" s="1102" customFormat="1" ht="13.5" customHeight="1">
      <c r="A194" s="1336"/>
      <c r="B194" s="1057"/>
      <c r="C194" s="1057"/>
      <c r="D194" s="2597" t="s">
        <v>7926</v>
      </c>
      <c r="E194" s="1057"/>
      <c r="F194" s="1063">
        <v>10</v>
      </c>
      <c r="G194" s="1058"/>
      <c r="H194" s="4063"/>
      <c r="I194" s="4468"/>
      <c r="J194" s="2602"/>
      <c r="K194" s="4982"/>
      <c r="L194" s="4983"/>
      <c r="M194"/>
      <c r="N194" s="1338"/>
      <c r="O194" s="1339"/>
      <c r="P194" s="1562"/>
      <c r="Q194" s="1061"/>
      <c r="R194" s="1340"/>
      <c r="S194" s="1061"/>
      <c r="T194" s="1061"/>
      <c r="U194" s="1061"/>
      <c r="V194" s="1061"/>
      <c r="W194" s="1061"/>
      <c r="X194" s="1061"/>
      <c r="Y194" s="1061"/>
      <c r="Z194" s="1061"/>
      <c r="AA194" s="1061"/>
      <c r="AB194" s="1061"/>
      <c r="AC194" s="1061"/>
      <c r="AD194" s="1061"/>
      <c r="AE194" s="1061"/>
      <c r="AF194" s="1061"/>
      <c r="AG194" s="1061"/>
      <c r="AH194" s="1061"/>
      <c r="AI194" s="1061"/>
      <c r="AJ194" s="1061"/>
      <c r="AK194" s="1061"/>
      <c r="AL194" s="1061"/>
      <c r="AM194" s="1061"/>
      <c r="AN194" s="1061"/>
      <c r="AO194" s="1061"/>
      <c r="AP194" s="1061"/>
      <c r="AQ194" s="1061"/>
      <c r="AR194" s="1061"/>
      <c r="AS194" s="1061"/>
      <c r="AT194" s="1061"/>
      <c r="AU194" s="1061"/>
      <c r="AV194" s="1061"/>
      <c r="AW194" s="1061"/>
      <c r="AX194" s="1061"/>
      <c r="AY194" s="1061"/>
      <c r="AZ194" s="1061"/>
      <c r="BA194" s="1061"/>
      <c r="BB194" s="1061"/>
      <c r="BC194" s="1061"/>
      <c r="BD194" s="1061"/>
      <c r="BE194" s="1061"/>
      <c r="BF194" s="1061"/>
      <c r="BG194" s="1061"/>
      <c r="BH194" s="1061"/>
      <c r="BI194" s="1061"/>
      <c r="BJ194" s="1061"/>
      <c r="BK194" s="1061"/>
      <c r="BL194" s="1061"/>
      <c r="BM194" s="1061"/>
      <c r="BN194" s="1061"/>
      <c r="BO194" s="1061"/>
    </row>
    <row r="195" spans="1:98" s="1102" customFormat="1" ht="13.5" customHeight="1">
      <c r="A195" s="1336"/>
      <c r="B195" s="1057"/>
      <c r="C195" s="1057"/>
      <c r="D195" s="2597" t="s">
        <v>7927</v>
      </c>
      <c r="E195" s="1057"/>
      <c r="F195" s="1063">
        <v>7</v>
      </c>
      <c r="G195" s="1058"/>
      <c r="H195" s="4063"/>
      <c r="I195" s="4470"/>
      <c r="J195" s="2602"/>
      <c r="K195" s="4982"/>
      <c r="L195" s="4983"/>
      <c r="M195"/>
      <c r="N195" s="1338"/>
      <c r="O195" s="1339"/>
      <c r="P195" s="1562"/>
      <c r="Q195" s="1061"/>
      <c r="R195" s="1340"/>
      <c r="S195" s="1061"/>
      <c r="T195" s="1061"/>
      <c r="U195" s="1061"/>
      <c r="V195" s="1061"/>
      <c r="W195" s="1061"/>
      <c r="X195" s="1061"/>
      <c r="Y195" s="1061"/>
      <c r="Z195" s="1061"/>
      <c r="AA195" s="1061"/>
      <c r="AB195" s="1061"/>
      <c r="AC195" s="1061"/>
      <c r="AD195" s="1061"/>
      <c r="AE195" s="1061"/>
      <c r="AF195" s="1061"/>
      <c r="AG195" s="1061"/>
      <c r="AH195" s="1061"/>
      <c r="AI195" s="1061"/>
      <c r="AJ195" s="1061"/>
      <c r="AK195" s="1061"/>
      <c r="AL195" s="1061"/>
      <c r="AM195" s="1061"/>
      <c r="AN195" s="1061"/>
      <c r="AO195" s="1061"/>
      <c r="AP195" s="1061"/>
      <c r="AQ195" s="1061"/>
      <c r="AR195" s="1061"/>
      <c r="AS195" s="1061"/>
      <c r="AT195" s="1061"/>
      <c r="AU195" s="1061"/>
      <c r="AV195" s="1061"/>
      <c r="AW195" s="1061"/>
      <c r="AX195" s="1061"/>
      <c r="AY195" s="1061"/>
      <c r="AZ195" s="1061"/>
      <c r="BA195" s="1061"/>
      <c r="BB195" s="1061"/>
      <c r="BC195" s="1061"/>
      <c r="BD195" s="1061"/>
      <c r="BE195" s="1061"/>
      <c r="BF195" s="1061"/>
      <c r="BG195" s="1061"/>
      <c r="BH195" s="1061"/>
      <c r="BI195" s="1061"/>
      <c r="BJ195" s="1061"/>
      <c r="BK195" s="1061"/>
      <c r="BL195" s="1061"/>
      <c r="BM195" s="1061"/>
      <c r="BN195" s="1061"/>
      <c r="BO195" s="1061"/>
    </row>
    <row r="196" spans="1:98" s="1102" customFormat="1" ht="13.5" customHeight="1">
      <c r="A196" s="1336"/>
      <c r="B196" s="1057"/>
      <c r="C196" s="1057"/>
      <c r="D196" s="2597" t="s">
        <v>7928</v>
      </c>
      <c r="E196" s="1057"/>
      <c r="F196" s="1063">
        <v>10</v>
      </c>
      <c r="G196" s="1058"/>
      <c r="H196" s="4063"/>
      <c r="I196" s="4470"/>
      <c r="J196" s="2602"/>
      <c r="K196" s="4982"/>
      <c r="L196" s="4983"/>
      <c r="M196"/>
      <c r="N196" s="1338"/>
      <c r="O196" s="1339"/>
      <c r="P196" s="1562"/>
      <c r="Q196" s="1061"/>
      <c r="R196" s="1340"/>
      <c r="S196" s="1061"/>
      <c r="T196" s="1061"/>
      <c r="U196" s="1061"/>
      <c r="V196" s="1061"/>
      <c r="W196" s="1061"/>
      <c r="X196" s="1061"/>
      <c r="Y196" s="1061"/>
      <c r="Z196" s="1061"/>
      <c r="AA196" s="1061"/>
      <c r="AB196" s="1061"/>
      <c r="AC196" s="1061"/>
      <c r="AD196" s="1061"/>
      <c r="AE196" s="1061"/>
      <c r="AF196" s="1061"/>
      <c r="AG196" s="1061"/>
      <c r="AH196" s="1061"/>
      <c r="AI196" s="1061"/>
      <c r="AJ196" s="1061"/>
      <c r="AK196" s="1061"/>
      <c r="AL196" s="1061"/>
      <c r="AM196" s="1061"/>
      <c r="AN196" s="1061"/>
      <c r="AO196" s="1061"/>
      <c r="AP196" s="1061"/>
      <c r="AQ196" s="1061"/>
      <c r="AR196" s="1061"/>
      <c r="AS196" s="1061"/>
      <c r="AT196" s="1061"/>
      <c r="AU196" s="1061"/>
      <c r="AV196" s="1061"/>
      <c r="AW196" s="1061"/>
      <c r="AX196" s="1061"/>
      <c r="AY196" s="1061"/>
      <c r="AZ196" s="1061"/>
      <c r="BA196" s="1061"/>
      <c r="BB196" s="1061"/>
      <c r="BC196" s="1061"/>
      <c r="BD196" s="1061"/>
      <c r="BE196" s="1061"/>
      <c r="BF196" s="1061"/>
      <c r="BG196" s="1061"/>
      <c r="BH196" s="1061"/>
      <c r="BI196" s="1061"/>
      <c r="BJ196" s="1061"/>
      <c r="BK196" s="1061"/>
      <c r="BL196" s="1061"/>
      <c r="BM196" s="1061"/>
      <c r="BN196" s="1061"/>
      <c r="BO196" s="1061"/>
    </row>
    <row r="197" spans="1:98" s="1102" customFormat="1" ht="13.5" customHeight="1">
      <c r="A197" s="1336"/>
      <c r="B197" s="1057"/>
      <c r="C197" s="1057"/>
      <c r="D197" s="2597" t="s">
        <v>7929</v>
      </c>
      <c r="E197" s="1057"/>
      <c r="F197" s="1063">
        <v>11</v>
      </c>
      <c r="G197" s="1058"/>
      <c r="H197" s="4063"/>
      <c r="I197" s="4470"/>
      <c r="J197" s="2602"/>
      <c r="K197" s="4982"/>
      <c r="L197" s="4983"/>
      <c r="M197"/>
      <c r="N197" s="1338"/>
      <c r="O197" s="1339"/>
      <c r="P197" s="1562"/>
      <c r="Q197" s="1061"/>
      <c r="R197" s="1340"/>
      <c r="S197" s="1061"/>
      <c r="T197" s="1061"/>
      <c r="U197" s="1061"/>
      <c r="V197" s="1061"/>
      <c r="W197" s="1061"/>
      <c r="X197" s="1061"/>
      <c r="Y197" s="1061"/>
      <c r="Z197" s="1061"/>
      <c r="AA197" s="1061"/>
      <c r="AB197" s="1061"/>
      <c r="AC197" s="1061"/>
      <c r="AD197" s="1061"/>
      <c r="AE197" s="1061"/>
      <c r="AF197" s="1061"/>
      <c r="AG197" s="1061"/>
      <c r="AH197" s="1061"/>
      <c r="AI197" s="1061"/>
      <c r="AJ197" s="1061"/>
      <c r="AK197" s="1061"/>
      <c r="AL197" s="1061"/>
      <c r="AM197" s="1061"/>
      <c r="AN197" s="1061"/>
      <c r="AO197" s="1061"/>
      <c r="AP197" s="1061"/>
      <c r="AQ197" s="1061"/>
      <c r="AR197" s="1061"/>
      <c r="AS197" s="1061"/>
      <c r="AT197" s="1061"/>
      <c r="AU197" s="1061"/>
      <c r="AV197" s="1061"/>
      <c r="AW197" s="1061"/>
      <c r="AX197" s="1061"/>
      <c r="AY197" s="1061"/>
      <c r="AZ197" s="1061"/>
      <c r="BA197" s="1061"/>
      <c r="BB197" s="1061"/>
      <c r="BC197" s="1061"/>
      <c r="BD197" s="1061"/>
      <c r="BE197" s="1061"/>
      <c r="BF197" s="1061"/>
      <c r="BG197" s="1061"/>
      <c r="BH197" s="1061"/>
      <c r="BI197" s="1061"/>
      <c r="BJ197" s="1061"/>
      <c r="BK197" s="1061"/>
      <c r="BL197" s="1061"/>
      <c r="BM197" s="1061"/>
      <c r="BN197" s="1061"/>
      <c r="BO197" s="1061"/>
    </row>
    <row r="198" spans="1:98" s="1102" customFormat="1" ht="13.5" customHeight="1">
      <c r="A198" s="1336"/>
      <c r="B198" s="1057"/>
      <c r="C198" s="1057"/>
      <c r="D198" s="2597" t="s">
        <v>7930</v>
      </c>
      <c r="E198" s="1057"/>
      <c r="F198" s="1063">
        <v>9</v>
      </c>
      <c r="G198" s="1058"/>
      <c r="H198" s="4063"/>
      <c r="I198" s="4470"/>
      <c r="J198" s="2602"/>
      <c r="K198" s="4982"/>
      <c r="L198" s="4983"/>
      <c r="M198"/>
      <c r="N198" s="1338"/>
      <c r="O198" s="1339"/>
      <c r="P198" s="1562"/>
      <c r="Q198" s="1061"/>
      <c r="R198" s="1340"/>
      <c r="S198" s="1061"/>
      <c r="T198" s="1061"/>
      <c r="U198" s="1061"/>
      <c r="V198" s="1061"/>
      <c r="W198" s="1061"/>
      <c r="X198" s="1061"/>
      <c r="Y198" s="1061"/>
      <c r="Z198" s="1061"/>
      <c r="AA198" s="1061"/>
      <c r="AB198" s="1061"/>
      <c r="AC198" s="1061"/>
      <c r="AD198" s="1061"/>
      <c r="AE198" s="1061"/>
      <c r="AF198" s="1061"/>
      <c r="AG198" s="1061"/>
      <c r="AH198" s="1061"/>
      <c r="AI198" s="1061"/>
      <c r="AJ198" s="1061"/>
      <c r="AK198" s="1061"/>
      <c r="AL198" s="1061"/>
      <c r="AM198" s="1061"/>
      <c r="AN198" s="1061"/>
      <c r="AO198" s="1061"/>
      <c r="AP198" s="1061"/>
      <c r="AQ198" s="1061"/>
      <c r="AR198" s="1061"/>
      <c r="AS198" s="1061"/>
      <c r="AT198" s="1061"/>
      <c r="AU198" s="1061"/>
      <c r="AV198" s="1061"/>
      <c r="AW198" s="1061"/>
      <c r="AX198" s="1061"/>
      <c r="AY198" s="1061"/>
      <c r="AZ198" s="1061"/>
      <c r="BA198" s="1061"/>
      <c r="BB198" s="1061"/>
      <c r="BC198" s="1061"/>
      <c r="BD198" s="1061"/>
      <c r="BE198" s="1061"/>
      <c r="BF198" s="1061"/>
      <c r="BG198" s="1061"/>
      <c r="BH198" s="1061"/>
      <c r="BI198" s="1061"/>
      <c r="BJ198" s="1061"/>
      <c r="BK198" s="1061"/>
      <c r="BL198" s="1061"/>
      <c r="BM198" s="1061"/>
      <c r="BN198" s="1061"/>
      <c r="BO198" s="1061"/>
    </row>
    <row r="199" spans="1:98" s="1102" customFormat="1" ht="13.5" customHeight="1">
      <c r="A199" s="1336"/>
      <c r="B199" s="1057"/>
      <c r="C199" s="1057"/>
      <c r="D199" s="2597" t="s">
        <v>7931</v>
      </c>
      <c r="E199" s="1057"/>
      <c r="F199" s="1063">
        <v>11</v>
      </c>
      <c r="G199" s="1058"/>
      <c r="H199" s="4063"/>
      <c r="I199" s="4470"/>
      <c r="J199" s="2602"/>
      <c r="K199" s="4982"/>
      <c r="L199" s="4983"/>
      <c r="M199"/>
      <c r="N199" s="1338"/>
      <c r="O199" s="1339"/>
      <c r="P199" s="1562"/>
      <c r="Q199" s="1061"/>
      <c r="R199" s="1340"/>
      <c r="S199" s="1061"/>
      <c r="T199" s="1061"/>
      <c r="U199" s="1061"/>
      <c r="V199" s="1061"/>
      <c r="W199" s="1061"/>
      <c r="X199" s="1061"/>
      <c r="Y199" s="1061"/>
      <c r="Z199" s="1061"/>
      <c r="AA199" s="1061"/>
      <c r="AB199" s="1061"/>
      <c r="AC199" s="1061"/>
      <c r="AD199" s="1061"/>
      <c r="AE199" s="1061"/>
      <c r="AF199" s="1061"/>
      <c r="AG199" s="1061"/>
      <c r="AH199" s="1061"/>
      <c r="AI199" s="1061"/>
      <c r="AJ199" s="1061"/>
      <c r="AK199" s="1061"/>
      <c r="AL199" s="1061"/>
      <c r="AM199" s="1061"/>
      <c r="AN199" s="1061"/>
      <c r="AO199" s="1061"/>
      <c r="AP199" s="1061"/>
      <c r="AQ199" s="1061"/>
      <c r="AR199" s="1061"/>
      <c r="AS199" s="1061"/>
      <c r="AT199" s="1061"/>
      <c r="AU199" s="1061"/>
      <c r="AV199" s="1061"/>
      <c r="AW199" s="1061"/>
      <c r="AX199" s="1061"/>
      <c r="AY199" s="1061"/>
      <c r="AZ199" s="1061"/>
      <c r="BA199" s="1061"/>
      <c r="BB199" s="1061"/>
      <c r="BC199" s="1061"/>
      <c r="BD199" s="1061"/>
      <c r="BE199" s="1061"/>
      <c r="BF199" s="1061"/>
      <c r="BG199" s="1061"/>
      <c r="BH199" s="1061"/>
      <c r="BI199" s="1061"/>
      <c r="BJ199" s="1061"/>
      <c r="BK199" s="1061"/>
      <c r="BL199" s="1061"/>
      <c r="BM199" s="1061"/>
      <c r="BN199" s="1061"/>
      <c r="BO199" s="1061"/>
    </row>
    <row r="200" spans="1:98" s="1102" customFormat="1" ht="13.5" customHeight="1">
      <c r="A200" s="1336"/>
      <c r="B200" s="1057"/>
      <c r="C200" s="1057"/>
      <c r="D200" s="2597" t="s">
        <v>7932</v>
      </c>
      <c r="E200" s="1057"/>
      <c r="F200" s="1063">
        <v>1</v>
      </c>
      <c r="G200" s="1058"/>
      <c r="H200" s="4063"/>
      <c r="I200" s="4470"/>
      <c r="J200" s="2602"/>
      <c r="K200" s="4982"/>
      <c r="L200" s="4983"/>
      <c r="M200"/>
      <c r="N200" s="1338"/>
      <c r="O200" s="1339"/>
      <c r="P200" s="1562"/>
      <c r="Q200" s="1061"/>
      <c r="R200" s="1340"/>
      <c r="S200" s="1061"/>
      <c r="T200" s="1061"/>
      <c r="U200" s="1061"/>
      <c r="V200" s="1061"/>
      <c r="W200" s="1061"/>
      <c r="X200" s="1061"/>
      <c r="Y200" s="1061"/>
      <c r="Z200" s="1061"/>
      <c r="AA200" s="1061"/>
      <c r="AB200" s="1061"/>
      <c r="AC200" s="1061"/>
      <c r="AD200" s="1061"/>
      <c r="AE200" s="1061"/>
      <c r="AF200" s="1061"/>
      <c r="AG200" s="1061"/>
      <c r="AH200" s="1061"/>
      <c r="AI200" s="1061"/>
      <c r="AJ200" s="1061"/>
      <c r="AK200" s="1061"/>
      <c r="AL200" s="1061"/>
      <c r="AM200" s="1061"/>
      <c r="AN200" s="1061"/>
      <c r="AO200" s="1061"/>
      <c r="AP200" s="1061"/>
      <c r="AQ200" s="1061"/>
      <c r="AR200" s="1061"/>
      <c r="AS200" s="1061"/>
      <c r="AT200" s="1061"/>
      <c r="AU200" s="1061"/>
      <c r="AV200" s="1061"/>
      <c r="AW200" s="1061"/>
      <c r="AX200" s="1061"/>
      <c r="AY200" s="1061"/>
      <c r="AZ200" s="1061"/>
      <c r="BA200" s="1061"/>
      <c r="BB200" s="1061"/>
      <c r="BC200" s="1061"/>
      <c r="BD200" s="1061"/>
      <c r="BE200" s="1061"/>
      <c r="BF200" s="1061"/>
      <c r="BG200" s="1061"/>
      <c r="BH200" s="1061"/>
      <c r="BI200" s="1061"/>
      <c r="BJ200" s="1061"/>
      <c r="BK200" s="1061"/>
      <c r="BL200" s="1061"/>
      <c r="BM200" s="1061"/>
      <c r="BN200" s="1061"/>
      <c r="BO200" s="1061"/>
    </row>
    <row r="201" spans="1:98" s="1102" customFormat="1" ht="13.5" customHeight="1">
      <c r="A201" s="1336"/>
      <c r="B201" s="1057"/>
      <c r="C201" s="1057"/>
      <c r="D201" s="2597" t="s">
        <v>7933</v>
      </c>
      <c r="E201" s="1057"/>
      <c r="F201" s="1063">
        <v>1</v>
      </c>
      <c r="G201" s="1058"/>
      <c r="H201" s="4063"/>
      <c r="I201" s="4470"/>
      <c r="J201" s="2602"/>
      <c r="K201" s="4982"/>
      <c r="L201" s="4983"/>
      <c r="M201"/>
      <c r="N201" s="1338"/>
      <c r="O201" s="1339"/>
      <c r="P201" s="1562"/>
      <c r="Q201" s="1061"/>
      <c r="R201" s="1340"/>
      <c r="S201" s="1061"/>
      <c r="T201" s="1061"/>
      <c r="U201" s="1061"/>
      <c r="V201" s="1061"/>
      <c r="W201" s="1061"/>
      <c r="X201" s="1061"/>
      <c r="Y201" s="1061"/>
      <c r="Z201" s="1061"/>
      <c r="AA201" s="1061"/>
      <c r="AB201" s="1061"/>
      <c r="AC201" s="1061"/>
      <c r="AD201" s="1061"/>
      <c r="AE201" s="1061"/>
      <c r="AF201" s="1061"/>
      <c r="AG201" s="1061"/>
      <c r="AH201" s="1061"/>
      <c r="AI201" s="1061"/>
      <c r="AJ201" s="1061"/>
      <c r="AK201" s="1061"/>
      <c r="AL201" s="1061"/>
      <c r="AM201" s="1061"/>
      <c r="AN201" s="1061"/>
      <c r="AO201" s="1061"/>
      <c r="AP201" s="1061"/>
      <c r="AQ201" s="1061"/>
      <c r="AR201" s="1061"/>
      <c r="AS201" s="1061"/>
      <c r="AT201" s="1061"/>
      <c r="AU201" s="1061"/>
      <c r="AV201" s="1061"/>
      <c r="AW201" s="1061"/>
      <c r="AX201" s="1061"/>
      <c r="AY201" s="1061"/>
      <c r="AZ201" s="1061"/>
      <c r="BA201" s="1061"/>
      <c r="BB201" s="1061"/>
      <c r="BC201" s="1061"/>
      <c r="BD201" s="1061"/>
      <c r="BE201" s="1061"/>
      <c r="BF201" s="1061"/>
      <c r="BG201" s="1061"/>
      <c r="BH201" s="1061"/>
      <c r="BI201" s="1061"/>
      <c r="BJ201" s="1061"/>
      <c r="BK201" s="1061"/>
      <c r="BL201" s="1061"/>
      <c r="BM201" s="1061"/>
      <c r="BN201" s="1061"/>
      <c r="BO201" s="1061"/>
    </row>
    <row r="202" spans="1:98" s="1102" customFormat="1" ht="13.5" customHeight="1">
      <c r="A202" s="1336"/>
      <c r="B202" s="1057"/>
      <c r="C202" s="1057"/>
      <c r="D202" s="2597" t="s">
        <v>7934</v>
      </c>
      <c r="E202" s="1057"/>
      <c r="F202" s="1063"/>
      <c r="G202" s="1058"/>
      <c r="H202" s="4063"/>
      <c r="I202" s="4467"/>
      <c r="J202" s="5258"/>
      <c r="K202" s="4982"/>
      <c r="L202" s="4983"/>
      <c r="M202"/>
      <c r="N202" s="1338"/>
      <c r="O202" s="1339"/>
      <c r="P202" s="1562"/>
      <c r="Q202" s="1061"/>
      <c r="R202" s="1340"/>
      <c r="S202" s="1061"/>
      <c r="T202" s="1061"/>
      <c r="U202" s="1061"/>
      <c r="V202" s="1061"/>
      <c r="W202" s="1061"/>
      <c r="X202" s="1061"/>
      <c r="Y202" s="1061"/>
      <c r="Z202" s="1061"/>
      <c r="AA202" s="1061"/>
      <c r="AB202" s="1061"/>
      <c r="AC202" s="1061"/>
      <c r="AD202" s="1061"/>
      <c r="AE202" s="1061"/>
      <c r="AF202" s="1061"/>
      <c r="AG202" s="1061"/>
      <c r="AH202" s="1061"/>
      <c r="AI202" s="1061"/>
      <c r="AJ202" s="1061"/>
      <c r="AK202" s="1061"/>
      <c r="AL202" s="1061"/>
      <c r="AM202" s="1061"/>
      <c r="AN202" s="1061"/>
      <c r="AO202" s="1061"/>
      <c r="AP202" s="1061"/>
      <c r="AQ202" s="1061"/>
      <c r="AR202" s="1061"/>
      <c r="AS202" s="1061"/>
      <c r="AT202" s="1061"/>
      <c r="AU202" s="1061"/>
      <c r="AV202" s="1061"/>
      <c r="AW202" s="1061"/>
      <c r="AX202" s="1061"/>
      <c r="AY202" s="1061"/>
      <c r="AZ202" s="1061"/>
      <c r="BA202" s="1061"/>
      <c r="BB202" s="1061"/>
      <c r="BC202" s="1061"/>
      <c r="BD202" s="1061"/>
      <c r="BE202" s="1061"/>
      <c r="BF202" s="1061"/>
      <c r="BG202" s="1061"/>
      <c r="BH202" s="1061"/>
      <c r="BI202" s="1061"/>
      <c r="BJ202" s="1061"/>
      <c r="BK202" s="1061"/>
      <c r="BL202" s="1061"/>
      <c r="BM202" s="1061"/>
      <c r="BN202" s="1061"/>
      <c r="BO202" s="1061"/>
    </row>
    <row r="203" spans="1:98" s="1102" customFormat="1" ht="13.5" customHeight="1">
      <c r="A203" s="1336">
        <v>38</v>
      </c>
      <c r="B203" s="1057">
        <v>751</v>
      </c>
      <c r="C203" s="1057" t="s">
        <v>7935</v>
      </c>
      <c r="D203" s="1057" t="s">
        <v>7936</v>
      </c>
      <c r="E203" s="1057" t="s">
        <v>155</v>
      </c>
      <c r="F203" s="1071">
        <f>ROUND(SUM(F205:F207),3)</f>
        <v>3</v>
      </c>
      <c r="G203" s="1058"/>
      <c r="H203" s="3789">
        <f>ROUND(F203*G203,2)</f>
        <v>0</v>
      </c>
      <c r="I203" s="1059" t="s">
        <v>60</v>
      </c>
      <c r="J203" s="5257"/>
      <c r="K203" s="4982"/>
      <c r="L203" s="4983"/>
      <c r="M203" s="1061"/>
      <c r="N203" s="1061"/>
      <c r="O203" s="1061"/>
      <c r="P203" s="1061"/>
      <c r="Q203" s="1061"/>
      <c r="R203" s="1061"/>
      <c r="S203" s="1061"/>
      <c r="T203" s="1061"/>
      <c r="U203" s="1061"/>
      <c r="V203" s="1061"/>
      <c r="W203" s="1061"/>
      <c r="X203" s="1061"/>
      <c r="Y203" s="1061"/>
      <c r="Z203" s="1061"/>
      <c r="AA203" s="1061"/>
      <c r="AB203" s="1061"/>
      <c r="AC203" s="1061"/>
      <c r="AD203" s="1061"/>
      <c r="AE203" s="1061"/>
      <c r="AF203" s="1061"/>
      <c r="AG203" s="1061"/>
      <c r="AH203" s="1061"/>
      <c r="AI203" s="1061"/>
      <c r="AJ203" s="1061"/>
      <c r="AK203" s="1061"/>
      <c r="AL203" s="1061"/>
      <c r="AM203" s="1061"/>
      <c r="AN203" s="1061"/>
      <c r="AO203" s="1061"/>
      <c r="AP203" s="1061"/>
      <c r="AQ203" s="1061"/>
      <c r="AR203" s="1061"/>
      <c r="AS203" s="1061"/>
      <c r="AT203" s="1061"/>
      <c r="AU203" s="1061"/>
      <c r="AV203" s="1061"/>
      <c r="AW203" s="1061"/>
      <c r="AX203" s="1061"/>
      <c r="AY203" s="1061"/>
      <c r="AZ203" s="1061"/>
      <c r="BA203" s="1061"/>
      <c r="BB203" s="1061"/>
      <c r="BC203" s="1061"/>
      <c r="BD203" s="1061"/>
      <c r="BE203" s="1061"/>
      <c r="BF203" s="1061"/>
      <c r="BG203" s="1061"/>
      <c r="BH203" s="1061"/>
      <c r="BI203" s="1061"/>
      <c r="BJ203" s="1061"/>
      <c r="BK203" s="1061"/>
      <c r="BL203" s="1061"/>
      <c r="BM203" s="1061"/>
      <c r="BN203" s="1061"/>
      <c r="BO203" s="1061"/>
      <c r="BP203" s="1061"/>
      <c r="BQ203" s="1061"/>
      <c r="BR203" s="1061"/>
      <c r="BS203" s="1061"/>
      <c r="BT203" s="1061"/>
      <c r="BU203" s="1061"/>
      <c r="BV203" s="1061"/>
      <c r="BW203" s="1061"/>
      <c r="BX203" s="1061"/>
      <c r="BY203" s="1061"/>
      <c r="BZ203" s="1061"/>
      <c r="CA203" s="1061"/>
      <c r="CB203" s="1061"/>
      <c r="CC203" s="1061"/>
      <c r="CD203" s="1061"/>
      <c r="CE203" s="1061"/>
      <c r="CF203" s="1061"/>
      <c r="CG203" s="1061"/>
      <c r="CH203" s="1061"/>
      <c r="CI203" s="1061"/>
      <c r="CJ203" s="1061"/>
      <c r="CK203" s="1061"/>
      <c r="CL203" s="1061"/>
      <c r="CM203" s="1061"/>
      <c r="CN203" s="1061"/>
      <c r="CO203" s="1061"/>
      <c r="CP203" s="1061"/>
      <c r="CQ203" s="1061"/>
      <c r="CR203" s="1061"/>
      <c r="CS203" s="1061"/>
      <c r="CT203" s="1061"/>
    </row>
    <row r="204" spans="1:98" s="2599" customFormat="1" ht="27" customHeight="1">
      <c r="A204" s="1336"/>
      <c r="B204" s="1056"/>
      <c r="C204" s="1057"/>
      <c r="D204" s="2598" t="s">
        <v>7937</v>
      </c>
      <c r="E204" s="1057"/>
      <c r="F204" s="1063"/>
      <c r="G204" s="1058"/>
      <c r="H204" s="4063"/>
      <c r="I204" s="4468"/>
      <c r="J204" s="4855"/>
      <c r="K204" s="1562"/>
      <c r="L204" s="1091"/>
      <c r="M204" s="1091"/>
      <c r="N204" s="1091"/>
      <c r="O204" s="1091"/>
      <c r="P204" s="1091"/>
      <c r="Q204" s="5019"/>
      <c r="R204" s="1091"/>
      <c r="S204" s="1091"/>
      <c r="T204" s="1091"/>
      <c r="U204" s="1091"/>
      <c r="V204" s="5057"/>
      <c r="W204" s="1061"/>
      <c r="X204" s="1061"/>
      <c r="Y204" s="1061"/>
      <c r="Z204" s="1061"/>
      <c r="AA204" s="1061"/>
      <c r="AB204" s="1061"/>
      <c r="AC204" s="1061"/>
      <c r="AD204" s="1061"/>
      <c r="AE204" s="1061"/>
      <c r="AF204" s="1061"/>
      <c r="AG204" s="1061"/>
      <c r="AH204" s="1061"/>
      <c r="AI204" s="1061"/>
      <c r="AJ204" s="1061"/>
      <c r="AK204" s="1061"/>
      <c r="AL204" s="1061"/>
      <c r="AM204" s="1061"/>
      <c r="AN204" s="1061"/>
      <c r="AO204" s="1061"/>
      <c r="AP204" s="1061"/>
      <c r="AQ204" s="1061"/>
      <c r="AR204" s="1061"/>
      <c r="AS204" s="1061"/>
      <c r="AT204" s="1061"/>
      <c r="AU204" s="1061"/>
      <c r="AV204" s="1061"/>
      <c r="AW204" s="1061"/>
      <c r="AX204" s="1061"/>
      <c r="AY204" s="1061"/>
      <c r="AZ204" s="1061"/>
      <c r="BA204" s="1061"/>
      <c r="BB204" s="1061"/>
      <c r="BC204" s="1061"/>
      <c r="BD204" s="1061"/>
      <c r="BE204" s="1061"/>
      <c r="BF204" s="1061"/>
      <c r="BG204" s="1061"/>
      <c r="BH204" s="1061"/>
      <c r="BI204" s="1061"/>
      <c r="BJ204" s="1061"/>
      <c r="BK204" s="1061"/>
      <c r="BL204" s="1061"/>
      <c r="BM204" s="1061"/>
      <c r="BN204" s="1061"/>
      <c r="BO204" s="1061"/>
      <c r="BP204" s="1061"/>
      <c r="BQ204" s="1061"/>
    </row>
    <row r="205" spans="1:98" s="1102" customFormat="1" ht="13.5" customHeight="1">
      <c r="A205" s="1336"/>
      <c r="B205" s="1057"/>
      <c r="C205" s="1057"/>
      <c r="D205" s="2597" t="s">
        <v>7938</v>
      </c>
      <c r="E205" s="1057"/>
      <c r="F205" s="1063">
        <v>1</v>
      </c>
      <c r="G205" s="1058"/>
      <c r="H205" s="4063"/>
      <c r="I205" s="4468"/>
      <c r="J205" s="2602"/>
      <c r="K205" s="4982"/>
      <c r="L205" s="4983"/>
      <c r="M205"/>
      <c r="N205" s="1338"/>
      <c r="O205" s="1339"/>
      <c r="P205" s="1562"/>
      <c r="Q205" s="1061"/>
      <c r="R205" s="1340"/>
      <c r="S205" s="1061"/>
      <c r="T205" s="1061"/>
      <c r="U205" s="1061"/>
      <c r="V205" s="1061"/>
      <c r="W205" s="1061"/>
      <c r="X205" s="1061"/>
      <c r="Y205" s="1061"/>
      <c r="Z205" s="1061"/>
      <c r="AA205" s="1061"/>
      <c r="AB205" s="1061"/>
      <c r="AC205" s="1061"/>
      <c r="AD205" s="1061"/>
      <c r="AE205" s="1061"/>
      <c r="AF205" s="1061"/>
      <c r="AG205" s="1061"/>
      <c r="AH205" s="1061"/>
      <c r="AI205" s="1061"/>
      <c r="AJ205" s="1061"/>
      <c r="AK205" s="1061"/>
      <c r="AL205" s="1061"/>
      <c r="AM205" s="1061"/>
      <c r="AN205" s="1061"/>
      <c r="AO205" s="1061"/>
      <c r="AP205" s="1061"/>
      <c r="AQ205" s="1061"/>
      <c r="AR205" s="1061"/>
      <c r="AS205" s="1061"/>
      <c r="AT205" s="1061"/>
      <c r="AU205" s="1061"/>
      <c r="AV205" s="1061"/>
      <c r="AW205" s="1061"/>
      <c r="AX205" s="1061"/>
      <c r="AY205" s="1061"/>
      <c r="AZ205" s="1061"/>
      <c r="BA205" s="1061"/>
      <c r="BB205" s="1061"/>
      <c r="BC205" s="1061"/>
      <c r="BD205" s="1061"/>
      <c r="BE205" s="1061"/>
      <c r="BF205" s="1061"/>
      <c r="BG205" s="1061"/>
      <c r="BH205" s="1061"/>
      <c r="BI205" s="1061"/>
      <c r="BJ205" s="1061"/>
      <c r="BK205" s="1061"/>
      <c r="BL205" s="1061"/>
      <c r="BM205" s="1061"/>
      <c r="BN205" s="1061"/>
      <c r="BO205" s="1061"/>
    </row>
    <row r="206" spans="1:98" s="1102" customFormat="1" ht="13.5" customHeight="1">
      <c r="A206" s="1336"/>
      <c r="B206" s="1057"/>
      <c r="C206" s="1057"/>
      <c r="D206" s="2597" t="s">
        <v>7939</v>
      </c>
      <c r="E206" s="1057"/>
      <c r="F206" s="1063">
        <v>1</v>
      </c>
      <c r="G206" s="1058"/>
      <c r="H206" s="4063"/>
      <c r="I206" s="4468"/>
      <c r="J206" s="2602"/>
      <c r="K206" s="4982"/>
      <c r="L206" s="4983"/>
      <c r="M206"/>
      <c r="N206" s="1338"/>
      <c r="O206" s="1339"/>
      <c r="P206" s="1562"/>
      <c r="Q206" s="1061"/>
      <c r="R206" s="1340"/>
      <c r="S206" s="1061"/>
      <c r="T206" s="1061"/>
      <c r="U206" s="1061"/>
      <c r="V206" s="1061"/>
      <c r="W206" s="1061"/>
      <c r="X206" s="1061"/>
      <c r="Y206" s="1061"/>
      <c r="Z206" s="1061"/>
      <c r="AA206" s="1061"/>
      <c r="AB206" s="1061"/>
      <c r="AC206" s="1061"/>
      <c r="AD206" s="1061"/>
      <c r="AE206" s="1061"/>
      <c r="AF206" s="1061"/>
      <c r="AG206" s="1061"/>
      <c r="AH206" s="1061"/>
      <c r="AI206" s="1061"/>
      <c r="AJ206" s="1061"/>
      <c r="AK206" s="1061"/>
      <c r="AL206" s="1061"/>
      <c r="AM206" s="1061"/>
      <c r="AN206" s="1061"/>
      <c r="AO206" s="1061"/>
      <c r="AP206" s="1061"/>
      <c r="AQ206" s="1061"/>
      <c r="AR206" s="1061"/>
      <c r="AS206" s="1061"/>
      <c r="AT206" s="1061"/>
      <c r="AU206" s="1061"/>
      <c r="AV206" s="1061"/>
      <c r="AW206" s="1061"/>
      <c r="AX206" s="1061"/>
      <c r="AY206" s="1061"/>
      <c r="AZ206" s="1061"/>
      <c r="BA206" s="1061"/>
      <c r="BB206" s="1061"/>
      <c r="BC206" s="1061"/>
      <c r="BD206" s="1061"/>
      <c r="BE206" s="1061"/>
      <c r="BF206" s="1061"/>
      <c r="BG206" s="1061"/>
      <c r="BH206" s="1061"/>
      <c r="BI206" s="1061"/>
      <c r="BJ206" s="1061"/>
      <c r="BK206" s="1061"/>
      <c r="BL206" s="1061"/>
      <c r="BM206" s="1061"/>
      <c r="BN206" s="1061"/>
      <c r="BO206" s="1061"/>
    </row>
    <row r="207" spans="1:98" s="1102" customFormat="1" ht="13.5" customHeight="1">
      <c r="A207" s="1336"/>
      <c r="B207" s="1057"/>
      <c r="C207" s="1057"/>
      <c r="D207" s="2597" t="s">
        <v>7940</v>
      </c>
      <c r="E207" s="1057"/>
      <c r="F207" s="1063">
        <v>1</v>
      </c>
      <c r="G207" s="1058"/>
      <c r="H207" s="4063"/>
      <c r="I207" s="4468"/>
      <c r="J207" s="2602"/>
      <c r="K207" s="4982"/>
      <c r="L207" s="4983"/>
      <c r="M207"/>
      <c r="N207" s="1338"/>
      <c r="O207" s="1339"/>
      <c r="P207" s="1562"/>
      <c r="Q207" s="1061"/>
      <c r="R207" s="1340"/>
      <c r="S207" s="1061"/>
      <c r="T207" s="1061"/>
      <c r="U207" s="1061"/>
      <c r="V207" s="1061"/>
      <c r="W207" s="1061"/>
      <c r="X207" s="1061"/>
      <c r="Y207" s="1061"/>
      <c r="Z207" s="1061"/>
      <c r="AA207" s="1061"/>
      <c r="AB207" s="1061"/>
      <c r="AC207" s="1061"/>
      <c r="AD207" s="1061"/>
      <c r="AE207" s="1061"/>
      <c r="AF207" s="1061"/>
      <c r="AG207" s="1061"/>
      <c r="AH207" s="1061"/>
      <c r="AI207" s="1061"/>
      <c r="AJ207" s="1061"/>
      <c r="AK207" s="1061"/>
      <c r="AL207" s="1061"/>
      <c r="AM207" s="1061"/>
      <c r="AN207" s="1061"/>
      <c r="AO207" s="1061"/>
      <c r="AP207" s="1061"/>
      <c r="AQ207" s="1061"/>
      <c r="AR207" s="1061"/>
      <c r="AS207" s="1061"/>
      <c r="AT207" s="1061"/>
      <c r="AU207" s="1061"/>
      <c r="AV207" s="1061"/>
      <c r="AW207" s="1061"/>
      <c r="AX207" s="1061"/>
      <c r="AY207" s="1061"/>
      <c r="AZ207" s="1061"/>
      <c r="BA207" s="1061"/>
      <c r="BB207" s="1061"/>
      <c r="BC207" s="1061"/>
      <c r="BD207" s="1061"/>
      <c r="BE207" s="1061"/>
      <c r="BF207" s="1061"/>
      <c r="BG207" s="1061"/>
      <c r="BH207" s="1061"/>
      <c r="BI207" s="1061"/>
      <c r="BJ207" s="1061"/>
      <c r="BK207" s="1061"/>
      <c r="BL207" s="1061"/>
      <c r="BM207" s="1061"/>
      <c r="BN207" s="1061"/>
      <c r="BO207" s="1061"/>
    </row>
    <row r="208" spans="1:98" s="1102" customFormat="1" ht="13.5" customHeight="1">
      <c r="A208" s="1336"/>
      <c r="B208" s="1057"/>
      <c r="C208" s="1057"/>
      <c r="D208" s="2597" t="s">
        <v>7911</v>
      </c>
      <c r="E208" s="1057"/>
      <c r="F208" s="1063"/>
      <c r="G208" s="1058"/>
      <c r="H208" s="4063"/>
      <c r="I208" s="4467"/>
      <c r="J208" s="5258"/>
      <c r="K208" s="4982"/>
      <c r="L208" s="4983"/>
      <c r="M208"/>
      <c r="N208" s="1338"/>
      <c r="O208" s="1339"/>
      <c r="P208" s="1562"/>
      <c r="Q208" s="1061"/>
      <c r="R208" s="1340"/>
      <c r="S208" s="1061"/>
      <c r="T208" s="1061"/>
      <c r="U208" s="1061"/>
      <c r="V208" s="1061"/>
      <c r="W208" s="1061"/>
      <c r="X208" s="1061"/>
      <c r="Y208" s="1061"/>
      <c r="Z208" s="1061"/>
      <c r="AA208" s="1061"/>
      <c r="AB208" s="1061"/>
      <c r="AC208" s="1061"/>
      <c r="AD208" s="1061"/>
      <c r="AE208" s="1061"/>
      <c r="AF208" s="1061"/>
      <c r="AG208" s="1061"/>
      <c r="AH208" s="1061"/>
      <c r="AI208" s="1061"/>
      <c r="AJ208" s="1061"/>
      <c r="AK208" s="1061"/>
      <c r="AL208" s="1061"/>
      <c r="AM208" s="1061"/>
      <c r="AN208" s="1061"/>
      <c r="AO208" s="1061"/>
      <c r="AP208" s="1061"/>
      <c r="AQ208" s="1061"/>
      <c r="AR208" s="1061"/>
      <c r="AS208" s="1061"/>
      <c r="AT208" s="1061"/>
      <c r="AU208" s="1061"/>
      <c r="AV208" s="1061"/>
      <c r="AW208" s="1061"/>
      <c r="AX208" s="1061"/>
      <c r="AY208" s="1061"/>
      <c r="AZ208" s="1061"/>
      <c r="BA208" s="1061"/>
      <c r="BB208" s="1061"/>
      <c r="BC208" s="1061"/>
      <c r="BD208" s="1061"/>
      <c r="BE208" s="1061"/>
      <c r="BF208" s="1061"/>
      <c r="BG208" s="1061"/>
      <c r="BH208" s="1061"/>
      <c r="BI208" s="1061"/>
      <c r="BJ208" s="1061"/>
      <c r="BK208" s="1061"/>
      <c r="BL208" s="1061"/>
      <c r="BM208" s="1061"/>
      <c r="BN208" s="1061"/>
      <c r="BO208" s="1061"/>
    </row>
    <row r="209" spans="1:98" s="1102" customFormat="1" ht="13.5" customHeight="1">
      <c r="A209" s="1336">
        <v>39</v>
      </c>
      <c r="B209" s="1057">
        <v>751</v>
      </c>
      <c r="C209" s="1057" t="s">
        <v>7941</v>
      </c>
      <c r="D209" s="1057" t="s">
        <v>7942</v>
      </c>
      <c r="E209" s="1057" t="s">
        <v>155</v>
      </c>
      <c r="F209" s="1071">
        <f>ROUND(SUM(F211:F213),3)</f>
        <v>3</v>
      </c>
      <c r="G209" s="1058"/>
      <c r="H209" s="3789">
        <f>ROUND(F209*G209,2)</f>
        <v>0</v>
      </c>
      <c r="I209" s="1059" t="s">
        <v>60</v>
      </c>
      <c r="J209" s="5257"/>
      <c r="K209" s="4982"/>
      <c r="L209" s="4983"/>
      <c r="M209" s="1061"/>
      <c r="N209" s="1061"/>
      <c r="O209" s="1061"/>
      <c r="P209" s="1061"/>
      <c r="Q209" s="1061"/>
      <c r="R209" s="1061"/>
      <c r="S209" s="1061"/>
      <c r="T209" s="1061"/>
      <c r="U209" s="1061"/>
      <c r="V209" s="1061"/>
      <c r="W209" s="1061"/>
      <c r="X209" s="1061"/>
      <c r="Y209" s="1061"/>
      <c r="Z209" s="1061"/>
      <c r="AA209" s="1061"/>
      <c r="AB209" s="1061"/>
      <c r="AC209" s="1061"/>
      <c r="AD209" s="1061"/>
      <c r="AE209" s="1061"/>
      <c r="AF209" s="1061"/>
      <c r="AG209" s="1061"/>
      <c r="AH209" s="1061"/>
      <c r="AI209" s="1061"/>
      <c r="AJ209" s="1061"/>
      <c r="AK209" s="1061"/>
      <c r="AL209" s="1061"/>
      <c r="AM209" s="1061"/>
      <c r="AN209" s="1061"/>
      <c r="AO209" s="1061"/>
      <c r="AP209" s="1061"/>
      <c r="AQ209" s="1061"/>
      <c r="AR209" s="1061"/>
      <c r="AS209" s="1061"/>
      <c r="AT209" s="1061"/>
      <c r="AU209" s="1061"/>
      <c r="AV209" s="1061"/>
      <c r="AW209" s="1061"/>
      <c r="AX209" s="1061"/>
      <c r="AY209" s="1061"/>
      <c r="AZ209" s="1061"/>
      <c r="BA209" s="1061"/>
      <c r="BB209" s="1061"/>
      <c r="BC209" s="1061"/>
      <c r="BD209" s="1061"/>
      <c r="BE209" s="1061"/>
      <c r="BF209" s="1061"/>
      <c r="BG209" s="1061"/>
      <c r="BH209" s="1061"/>
      <c r="BI209" s="1061"/>
      <c r="BJ209" s="1061"/>
      <c r="BK209" s="1061"/>
      <c r="BL209" s="1061"/>
      <c r="BM209" s="1061"/>
      <c r="BN209" s="1061"/>
      <c r="BO209" s="1061"/>
      <c r="BP209" s="1061"/>
      <c r="BQ209" s="1061"/>
      <c r="BR209" s="1061"/>
      <c r="BS209" s="1061"/>
      <c r="BT209" s="1061"/>
      <c r="BU209" s="1061"/>
      <c r="BV209" s="1061"/>
      <c r="BW209" s="1061"/>
      <c r="BX209" s="1061"/>
      <c r="BY209" s="1061"/>
      <c r="BZ209" s="1061"/>
      <c r="CA209" s="1061"/>
      <c r="CB209" s="1061"/>
      <c r="CC209" s="1061"/>
      <c r="CD209" s="1061"/>
      <c r="CE209" s="1061"/>
      <c r="CF209" s="1061"/>
      <c r="CG209" s="1061"/>
      <c r="CH209" s="1061"/>
      <c r="CI209" s="1061"/>
      <c r="CJ209" s="1061"/>
      <c r="CK209" s="1061"/>
      <c r="CL209" s="1061"/>
      <c r="CM209" s="1061"/>
      <c r="CN209" s="1061"/>
      <c r="CO209" s="1061"/>
      <c r="CP209" s="1061"/>
      <c r="CQ209" s="1061"/>
      <c r="CR209" s="1061"/>
      <c r="CS209" s="1061"/>
      <c r="CT209" s="1061"/>
    </row>
    <row r="210" spans="1:98" s="2599" customFormat="1" ht="13.5" customHeight="1">
      <c r="A210" s="1336"/>
      <c r="B210" s="1056"/>
      <c r="C210" s="1057"/>
      <c r="D210" s="2598" t="s">
        <v>7943</v>
      </c>
      <c r="E210" s="1057"/>
      <c r="F210" s="1063"/>
      <c r="G210" s="1058"/>
      <c r="H210" s="4063"/>
      <c r="I210" s="4468"/>
      <c r="J210" s="4855"/>
      <c r="K210" s="1562"/>
      <c r="L210" s="1091"/>
      <c r="M210" s="1091"/>
      <c r="N210" s="1091"/>
      <c r="O210" s="1091"/>
      <c r="P210" s="1091"/>
      <c r="Q210" s="5019"/>
      <c r="R210" s="1091"/>
      <c r="S210" s="1091"/>
      <c r="T210" s="1091"/>
      <c r="U210" s="1091"/>
      <c r="V210" s="5057"/>
      <c r="W210" s="1061"/>
      <c r="X210" s="1061"/>
      <c r="Y210" s="1061"/>
      <c r="Z210" s="1061"/>
      <c r="AA210" s="1061"/>
      <c r="AB210" s="1061"/>
      <c r="AC210" s="1061"/>
      <c r="AD210" s="1061"/>
      <c r="AE210" s="1061"/>
      <c r="AF210" s="1061"/>
      <c r="AG210" s="1061"/>
      <c r="AH210" s="1061"/>
      <c r="AI210" s="1061"/>
      <c r="AJ210" s="1061"/>
      <c r="AK210" s="1061"/>
      <c r="AL210" s="1061"/>
      <c r="AM210" s="1061"/>
      <c r="AN210" s="1061"/>
      <c r="AO210" s="1061"/>
      <c r="AP210" s="1061"/>
      <c r="AQ210" s="1061"/>
      <c r="AR210" s="1061"/>
      <c r="AS210" s="1061"/>
      <c r="AT210" s="1061"/>
      <c r="AU210" s="1061"/>
      <c r="AV210" s="1061"/>
      <c r="AW210" s="1061"/>
      <c r="AX210" s="1061"/>
      <c r="AY210" s="1061"/>
      <c r="AZ210" s="1061"/>
      <c r="BA210" s="1061"/>
      <c r="BB210" s="1061"/>
      <c r="BC210" s="1061"/>
      <c r="BD210" s="1061"/>
      <c r="BE210" s="1061"/>
      <c r="BF210" s="1061"/>
      <c r="BG210" s="1061"/>
      <c r="BH210" s="1061"/>
      <c r="BI210" s="1061"/>
      <c r="BJ210" s="1061"/>
      <c r="BK210" s="1061"/>
      <c r="BL210" s="1061"/>
      <c r="BM210" s="1061"/>
      <c r="BN210" s="1061"/>
      <c r="BO210" s="1061"/>
      <c r="BP210" s="1061"/>
      <c r="BQ210" s="1061"/>
    </row>
    <row r="211" spans="1:98" s="1102" customFormat="1" ht="13.5" customHeight="1">
      <c r="A211" s="1336"/>
      <c r="B211" s="1057"/>
      <c r="C211" s="1057"/>
      <c r="D211" s="2597" t="s">
        <v>7944</v>
      </c>
      <c r="E211" s="1057"/>
      <c r="F211" s="1063">
        <v>1</v>
      </c>
      <c r="G211" s="1058"/>
      <c r="H211" s="4063"/>
      <c r="I211" s="4468"/>
      <c r="J211" s="2602"/>
      <c r="K211" s="4982"/>
      <c r="L211" s="4983"/>
      <c r="M211"/>
      <c r="N211" s="1338"/>
      <c r="O211" s="1339"/>
      <c r="P211" s="1562"/>
      <c r="Q211" s="1061"/>
      <c r="R211" s="1340"/>
      <c r="S211" s="1061"/>
      <c r="T211" s="1061"/>
      <c r="U211" s="1061"/>
      <c r="V211" s="1061"/>
      <c r="W211" s="1061"/>
      <c r="X211" s="1061"/>
      <c r="Y211" s="1061"/>
      <c r="Z211" s="1061"/>
      <c r="AA211" s="1061"/>
      <c r="AB211" s="1061"/>
      <c r="AC211" s="1061"/>
      <c r="AD211" s="1061"/>
      <c r="AE211" s="1061"/>
      <c r="AF211" s="1061"/>
      <c r="AG211" s="1061"/>
      <c r="AH211" s="1061"/>
      <c r="AI211" s="1061"/>
      <c r="AJ211" s="1061"/>
      <c r="AK211" s="1061"/>
      <c r="AL211" s="1061"/>
      <c r="AM211" s="1061"/>
      <c r="AN211" s="1061"/>
      <c r="AO211" s="1061"/>
      <c r="AP211" s="1061"/>
      <c r="AQ211" s="1061"/>
      <c r="AR211" s="1061"/>
      <c r="AS211" s="1061"/>
      <c r="AT211" s="1061"/>
      <c r="AU211" s="1061"/>
      <c r="AV211" s="1061"/>
      <c r="AW211" s="1061"/>
      <c r="AX211" s="1061"/>
      <c r="AY211" s="1061"/>
      <c r="AZ211" s="1061"/>
      <c r="BA211" s="1061"/>
      <c r="BB211" s="1061"/>
      <c r="BC211" s="1061"/>
      <c r="BD211" s="1061"/>
      <c r="BE211" s="1061"/>
      <c r="BF211" s="1061"/>
      <c r="BG211" s="1061"/>
      <c r="BH211" s="1061"/>
      <c r="BI211" s="1061"/>
      <c r="BJ211" s="1061"/>
      <c r="BK211" s="1061"/>
      <c r="BL211" s="1061"/>
      <c r="BM211" s="1061"/>
      <c r="BN211" s="1061"/>
      <c r="BO211" s="1061"/>
    </row>
    <row r="212" spans="1:98" s="1102" customFormat="1" ht="13.5" customHeight="1">
      <c r="A212" s="1336"/>
      <c r="B212" s="1057"/>
      <c r="C212" s="1057"/>
      <c r="D212" s="2597" t="s">
        <v>7945</v>
      </c>
      <c r="E212" s="1057"/>
      <c r="F212" s="1063">
        <v>1</v>
      </c>
      <c r="G212" s="1058"/>
      <c r="H212" s="4063"/>
      <c r="I212" s="4468"/>
      <c r="J212" s="2602"/>
      <c r="K212" s="4982"/>
      <c r="L212" s="4983"/>
      <c r="M212"/>
      <c r="N212" s="1338"/>
      <c r="O212" s="1339"/>
      <c r="P212" s="1562"/>
      <c r="Q212" s="1061"/>
      <c r="R212" s="1340"/>
      <c r="S212" s="1061"/>
      <c r="T212" s="1061"/>
      <c r="U212" s="1061"/>
      <c r="V212" s="1061"/>
      <c r="W212" s="1061"/>
      <c r="X212" s="1061"/>
      <c r="Y212" s="1061"/>
      <c r="Z212" s="1061"/>
      <c r="AA212" s="1061"/>
      <c r="AB212" s="1061"/>
      <c r="AC212" s="1061"/>
      <c r="AD212" s="1061"/>
      <c r="AE212" s="1061"/>
      <c r="AF212" s="1061"/>
      <c r="AG212" s="1061"/>
      <c r="AH212" s="1061"/>
      <c r="AI212" s="1061"/>
      <c r="AJ212" s="1061"/>
      <c r="AK212" s="1061"/>
      <c r="AL212" s="1061"/>
      <c r="AM212" s="1061"/>
      <c r="AN212" s="1061"/>
      <c r="AO212" s="1061"/>
      <c r="AP212" s="1061"/>
      <c r="AQ212" s="1061"/>
      <c r="AR212" s="1061"/>
      <c r="AS212" s="1061"/>
      <c r="AT212" s="1061"/>
      <c r="AU212" s="1061"/>
      <c r="AV212" s="1061"/>
      <c r="AW212" s="1061"/>
      <c r="AX212" s="1061"/>
      <c r="AY212" s="1061"/>
      <c r="AZ212" s="1061"/>
      <c r="BA212" s="1061"/>
      <c r="BB212" s="1061"/>
      <c r="BC212" s="1061"/>
      <c r="BD212" s="1061"/>
      <c r="BE212" s="1061"/>
      <c r="BF212" s="1061"/>
      <c r="BG212" s="1061"/>
      <c r="BH212" s="1061"/>
      <c r="BI212" s="1061"/>
      <c r="BJ212" s="1061"/>
      <c r="BK212" s="1061"/>
      <c r="BL212" s="1061"/>
      <c r="BM212" s="1061"/>
      <c r="BN212" s="1061"/>
      <c r="BO212" s="1061"/>
    </row>
    <row r="213" spans="1:98" s="1102" customFormat="1" ht="13.5" customHeight="1">
      <c r="A213" s="1336"/>
      <c r="B213" s="1057"/>
      <c r="C213" s="1057"/>
      <c r="D213" s="2597" t="s">
        <v>7946</v>
      </c>
      <c r="E213" s="1057"/>
      <c r="F213" s="1063">
        <v>1</v>
      </c>
      <c r="G213" s="1058"/>
      <c r="H213" s="4063"/>
      <c r="I213" s="4468"/>
      <c r="J213" s="2602"/>
      <c r="K213" s="4982"/>
      <c r="L213" s="4983"/>
      <c r="M213"/>
      <c r="N213" s="1338"/>
      <c r="O213" s="1339"/>
      <c r="P213" s="1562"/>
      <c r="Q213" s="1061"/>
      <c r="R213" s="1340"/>
      <c r="S213" s="1061"/>
      <c r="T213" s="1061"/>
      <c r="U213" s="1061"/>
      <c r="V213" s="1061"/>
      <c r="W213" s="1061"/>
      <c r="X213" s="1061"/>
      <c r="Y213" s="1061"/>
      <c r="Z213" s="1061"/>
      <c r="AA213" s="1061"/>
      <c r="AB213" s="1061"/>
      <c r="AC213" s="1061"/>
      <c r="AD213" s="1061"/>
      <c r="AE213" s="1061"/>
      <c r="AF213" s="1061"/>
      <c r="AG213" s="1061"/>
      <c r="AH213" s="1061"/>
      <c r="AI213" s="1061"/>
      <c r="AJ213" s="1061"/>
      <c r="AK213" s="1061"/>
      <c r="AL213" s="1061"/>
      <c r="AM213" s="1061"/>
      <c r="AN213" s="1061"/>
      <c r="AO213" s="1061"/>
      <c r="AP213" s="1061"/>
      <c r="AQ213" s="1061"/>
      <c r="AR213" s="1061"/>
      <c r="AS213" s="1061"/>
      <c r="AT213" s="1061"/>
      <c r="AU213" s="1061"/>
      <c r="AV213" s="1061"/>
      <c r="AW213" s="1061"/>
      <c r="AX213" s="1061"/>
      <c r="AY213" s="1061"/>
      <c r="AZ213" s="1061"/>
      <c r="BA213" s="1061"/>
      <c r="BB213" s="1061"/>
      <c r="BC213" s="1061"/>
      <c r="BD213" s="1061"/>
      <c r="BE213" s="1061"/>
      <c r="BF213" s="1061"/>
      <c r="BG213" s="1061"/>
      <c r="BH213" s="1061"/>
      <c r="BI213" s="1061"/>
      <c r="BJ213" s="1061"/>
      <c r="BK213" s="1061"/>
      <c r="BL213" s="1061"/>
      <c r="BM213" s="1061"/>
      <c r="BN213" s="1061"/>
      <c r="BO213" s="1061"/>
    </row>
    <row r="214" spans="1:98" s="1102" customFormat="1" ht="13.5" customHeight="1">
      <c r="A214" s="1336"/>
      <c r="B214" s="1057"/>
      <c r="C214" s="1057"/>
      <c r="D214" s="2597" t="s">
        <v>7911</v>
      </c>
      <c r="E214" s="1057"/>
      <c r="F214" s="1063"/>
      <c r="G214" s="1058"/>
      <c r="H214" s="4063"/>
      <c r="I214" s="4467"/>
      <c r="J214" s="5258"/>
      <c r="K214" s="4982"/>
      <c r="L214" s="4983"/>
      <c r="M214"/>
      <c r="N214" s="1338"/>
      <c r="O214" s="1339"/>
      <c r="P214" s="1562"/>
      <c r="Q214" s="1061"/>
      <c r="R214" s="1340"/>
      <c r="S214" s="1061"/>
      <c r="T214" s="1061"/>
      <c r="U214" s="1061"/>
      <c r="V214" s="1061"/>
      <c r="W214" s="1061"/>
      <c r="X214" s="1061"/>
      <c r="Y214" s="1061"/>
      <c r="Z214" s="1061"/>
      <c r="AA214" s="1061"/>
      <c r="AB214" s="1061"/>
      <c r="AC214" s="1061"/>
      <c r="AD214" s="1061"/>
      <c r="AE214" s="1061"/>
      <c r="AF214" s="1061"/>
      <c r="AG214" s="1061"/>
      <c r="AH214" s="1061"/>
      <c r="AI214" s="1061"/>
      <c r="AJ214" s="1061"/>
      <c r="AK214" s="1061"/>
      <c r="AL214" s="1061"/>
      <c r="AM214" s="1061"/>
      <c r="AN214" s="1061"/>
      <c r="AO214" s="1061"/>
      <c r="AP214" s="1061"/>
      <c r="AQ214" s="1061"/>
      <c r="AR214" s="1061"/>
      <c r="AS214" s="1061"/>
      <c r="AT214" s="1061"/>
      <c r="AU214" s="1061"/>
      <c r="AV214" s="1061"/>
      <c r="AW214" s="1061"/>
      <c r="AX214" s="1061"/>
      <c r="AY214" s="1061"/>
      <c r="AZ214" s="1061"/>
      <c r="BA214" s="1061"/>
      <c r="BB214" s="1061"/>
      <c r="BC214" s="1061"/>
      <c r="BD214" s="1061"/>
      <c r="BE214" s="1061"/>
      <c r="BF214" s="1061"/>
      <c r="BG214" s="1061"/>
      <c r="BH214" s="1061"/>
      <c r="BI214" s="1061"/>
      <c r="BJ214" s="1061"/>
      <c r="BK214" s="1061"/>
      <c r="BL214" s="1061"/>
      <c r="BM214" s="1061"/>
      <c r="BN214" s="1061"/>
      <c r="BO214" s="1061"/>
    </row>
    <row r="215" spans="1:98" s="1102" customFormat="1" ht="13.5" customHeight="1">
      <c r="A215" s="1336">
        <v>40</v>
      </c>
      <c r="B215" s="1057">
        <v>751</v>
      </c>
      <c r="C215" s="1057" t="s">
        <v>7947</v>
      </c>
      <c r="D215" s="1057" t="s">
        <v>7948</v>
      </c>
      <c r="E215" s="1057" t="s">
        <v>155</v>
      </c>
      <c r="F215" s="1071">
        <f>ROUND(SUM(F217:F219),3)</f>
        <v>6</v>
      </c>
      <c r="G215" s="1058"/>
      <c r="H215" s="3789">
        <f>ROUND(F215*G215,2)</f>
        <v>0</v>
      </c>
      <c r="I215" s="1059" t="s">
        <v>60</v>
      </c>
      <c r="J215" s="5257"/>
      <c r="K215" s="4982"/>
      <c r="L215" s="4983"/>
      <c r="M215" s="1061"/>
      <c r="N215" s="1061"/>
      <c r="O215" s="1061"/>
      <c r="P215" s="1061"/>
      <c r="Q215" s="1061"/>
      <c r="R215" s="1061"/>
      <c r="S215" s="1061"/>
      <c r="T215" s="1061"/>
      <c r="U215" s="1061"/>
      <c r="V215" s="1061"/>
      <c r="W215" s="1061"/>
      <c r="X215" s="1061"/>
      <c r="Y215" s="1061"/>
      <c r="Z215" s="1061"/>
      <c r="AA215" s="1061"/>
      <c r="AB215" s="1061"/>
      <c r="AC215" s="1061"/>
      <c r="AD215" s="1061"/>
      <c r="AE215" s="1061"/>
      <c r="AF215" s="1061"/>
      <c r="AG215" s="1061"/>
      <c r="AH215" s="1061"/>
      <c r="AI215" s="1061"/>
      <c r="AJ215" s="1061"/>
      <c r="AK215" s="1061"/>
      <c r="AL215" s="1061"/>
      <c r="AM215" s="1061"/>
      <c r="AN215" s="1061"/>
      <c r="AO215" s="1061"/>
      <c r="AP215" s="1061"/>
      <c r="AQ215" s="1061"/>
      <c r="AR215" s="1061"/>
      <c r="AS215" s="1061"/>
      <c r="AT215" s="1061"/>
      <c r="AU215" s="1061"/>
      <c r="AV215" s="1061"/>
      <c r="AW215" s="1061"/>
      <c r="AX215" s="1061"/>
      <c r="AY215" s="1061"/>
      <c r="AZ215" s="1061"/>
      <c r="BA215" s="1061"/>
      <c r="BB215" s="1061"/>
      <c r="BC215" s="1061"/>
      <c r="BD215" s="1061"/>
      <c r="BE215" s="1061"/>
      <c r="BF215" s="1061"/>
      <c r="BG215" s="1061"/>
      <c r="BH215" s="1061"/>
      <c r="BI215" s="1061"/>
      <c r="BJ215" s="1061"/>
      <c r="BK215" s="1061"/>
      <c r="BL215" s="1061"/>
      <c r="BM215" s="1061"/>
      <c r="BN215" s="1061"/>
      <c r="BO215" s="1061"/>
      <c r="BP215" s="1061"/>
      <c r="BQ215" s="1061"/>
      <c r="BR215" s="1061"/>
      <c r="BS215" s="1061"/>
      <c r="BT215" s="1061"/>
      <c r="BU215" s="1061"/>
      <c r="BV215" s="1061"/>
      <c r="BW215" s="1061"/>
      <c r="BX215" s="1061"/>
      <c r="BY215" s="1061"/>
      <c r="BZ215" s="1061"/>
      <c r="CA215" s="1061"/>
      <c r="CB215" s="1061"/>
      <c r="CC215" s="1061"/>
      <c r="CD215" s="1061"/>
      <c r="CE215" s="1061"/>
      <c r="CF215" s="1061"/>
      <c r="CG215" s="1061"/>
      <c r="CH215" s="1061"/>
      <c r="CI215" s="1061"/>
      <c r="CJ215" s="1061"/>
      <c r="CK215" s="1061"/>
      <c r="CL215" s="1061"/>
      <c r="CM215" s="1061"/>
      <c r="CN215" s="1061"/>
      <c r="CO215" s="1061"/>
      <c r="CP215" s="1061"/>
      <c r="CQ215" s="1061"/>
      <c r="CR215" s="1061"/>
      <c r="CS215" s="1061"/>
      <c r="CT215" s="1061"/>
    </row>
    <row r="216" spans="1:98" s="2599" customFormat="1" ht="13.5" customHeight="1">
      <c r="A216" s="1336"/>
      <c r="B216" s="1056"/>
      <c r="C216" s="1057"/>
      <c r="D216" s="2598" t="s">
        <v>7949</v>
      </c>
      <c r="E216" s="1057"/>
      <c r="F216" s="2562"/>
      <c r="G216" s="1058"/>
      <c r="H216" s="4063"/>
      <c r="I216" s="1058"/>
      <c r="J216" s="4855"/>
      <c r="K216" s="1562"/>
      <c r="L216" s="1091"/>
      <c r="M216" s="1091"/>
      <c r="N216" s="1091"/>
      <c r="O216" s="1091"/>
      <c r="P216" s="1091"/>
      <c r="Q216" s="5019"/>
      <c r="R216" s="1091"/>
      <c r="S216" s="1091"/>
      <c r="T216" s="1091"/>
      <c r="U216" s="1091"/>
      <c r="V216" s="5057"/>
      <c r="W216" s="1061"/>
      <c r="X216" s="1061"/>
      <c r="Y216" s="1061"/>
      <c r="Z216" s="1061"/>
      <c r="AA216" s="1061"/>
      <c r="AB216" s="1061"/>
      <c r="AC216" s="1061"/>
      <c r="AD216" s="1061"/>
      <c r="AE216" s="1061"/>
      <c r="AF216" s="1061"/>
      <c r="AG216" s="1061"/>
      <c r="AH216" s="1061"/>
      <c r="AI216" s="1061"/>
      <c r="AJ216" s="1061"/>
      <c r="AK216" s="1061"/>
      <c r="AL216" s="1061"/>
      <c r="AM216" s="1061"/>
      <c r="AN216" s="1061"/>
      <c r="AO216" s="1061"/>
      <c r="AP216" s="1061"/>
      <c r="AQ216" s="1061"/>
      <c r="AR216" s="1061"/>
      <c r="AS216" s="1061"/>
      <c r="AT216" s="1061"/>
      <c r="AU216" s="1061"/>
      <c r="AV216" s="1061"/>
      <c r="AW216" s="1061"/>
      <c r="AX216" s="1061"/>
      <c r="AY216" s="1061"/>
      <c r="AZ216" s="1061"/>
      <c r="BA216" s="1061"/>
      <c r="BB216" s="1061"/>
      <c r="BC216" s="1061"/>
      <c r="BD216" s="1061"/>
      <c r="BE216" s="1061"/>
      <c r="BF216" s="1061"/>
      <c r="BG216" s="1061"/>
      <c r="BH216" s="1061"/>
      <c r="BI216" s="1061"/>
      <c r="BJ216" s="1061"/>
      <c r="BK216" s="1061"/>
      <c r="BL216" s="1061"/>
      <c r="BM216" s="1061"/>
      <c r="BN216" s="1061"/>
      <c r="BO216" s="1061"/>
      <c r="BP216" s="1061"/>
      <c r="BQ216" s="1061"/>
    </row>
    <row r="217" spans="1:98" s="2599" customFormat="1" ht="13.5" customHeight="1">
      <c r="A217" s="1336"/>
      <c r="B217" s="1056"/>
      <c r="C217" s="1057"/>
      <c r="D217" s="2598" t="s">
        <v>7950</v>
      </c>
      <c r="E217" s="1057"/>
      <c r="F217" s="1063">
        <v>1</v>
      </c>
      <c r="G217" s="1058"/>
      <c r="H217" s="4063"/>
      <c r="I217" s="1058"/>
      <c r="J217" s="2602"/>
      <c r="K217" s="4982"/>
      <c r="L217" s="4983"/>
      <c r="M217"/>
      <c r="N217" s="1338"/>
      <c r="O217" s="1339"/>
      <c r="P217" s="1562"/>
      <c r="Q217" s="1061"/>
      <c r="R217" s="1340"/>
      <c r="S217" s="1091"/>
      <c r="T217" s="1091"/>
      <c r="U217" s="1091"/>
      <c r="V217" s="5057"/>
      <c r="W217" s="1061"/>
      <c r="X217" s="1061"/>
      <c r="Y217" s="1061"/>
      <c r="Z217" s="1061"/>
      <c r="AA217" s="1061"/>
      <c r="AB217" s="1061"/>
      <c r="AC217" s="1061"/>
      <c r="AD217" s="1061"/>
      <c r="AE217" s="1061"/>
      <c r="AF217" s="1061"/>
      <c r="AG217" s="1061"/>
      <c r="AH217" s="1061"/>
      <c r="AI217" s="1061"/>
      <c r="AJ217" s="1061"/>
      <c r="AK217" s="1061"/>
      <c r="AL217" s="1061"/>
      <c r="AM217" s="1061"/>
      <c r="AN217" s="1061"/>
      <c r="AO217" s="1061"/>
      <c r="AP217" s="1061"/>
      <c r="AQ217" s="1061"/>
      <c r="AR217" s="1061"/>
      <c r="AS217" s="1061"/>
      <c r="AT217" s="1061"/>
      <c r="AU217" s="1061"/>
      <c r="AV217" s="1061"/>
      <c r="AW217" s="1061"/>
      <c r="AX217" s="1061"/>
      <c r="AY217" s="1061"/>
      <c r="AZ217" s="1061"/>
      <c r="BA217" s="1061"/>
      <c r="BB217" s="1061"/>
      <c r="BC217" s="1061"/>
      <c r="BD217" s="1061"/>
      <c r="BE217" s="1061"/>
      <c r="BF217" s="1061"/>
      <c r="BG217" s="1061"/>
      <c r="BH217" s="1061"/>
      <c r="BI217" s="1061"/>
      <c r="BJ217" s="1061"/>
      <c r="BK217" s="1061"/>
      <c r="BL217" s="1061"/>
      <c r="BM217" s="1061"/>
      <c r="BN217" s="1061"/>
      <c r="BO217" s="1061"/>
      <c r="BP217" s="1061"/>
      <c r="BQ217" s="1061"/>
    </row>
    <row r="218" spans="1:98" s="2599" customFormat="1" ht="13.5" customHeight="1">
      <c r="A218" s="1336"/>
      <c r="B218" s="1056"/>
      <c r="C218" s="1057"/>
      <c r="D218" s="2598" t="s">
        <v>7951</v>
      </c>
      <c r="E218" s="1057"/>
      <c r="F218" s="1063">
        <v>2</v>
      </c>
      <c r="G218" s="1058"/>
      <c r="H218" s="4063"/>
      <c r="I218" s="4468"/>
      <c r="J218" s="1562"/>
      <c r="K218" s="1562"/>
      <c r="L218" s="1091"/>
      <c r="M218" s="1091"/>
      <c r="N218" s="1091"/>
      <c r="O218" s="1091"/>
      <c r="P218" s="1091"/>
      <c r="Q218" s="5019"/>
      <c r="R218" s="1091"/>
      <c r="S218" s="1091"/>
      <c r="T218" s="1091"/>
      <c r="U218" s="1091"/>
      <c r="V218" s="5057"/>
      <c r="W218" s="1061"/>
      <c r="X218" s="1061"/>
      <c r="Y218" s="1061"/>
      <c r="Z218" s="1061"/>
      <c r="AA218" s="1061"/>
      <c r="AB218" s="1061"/>
      <c r="AC218" s="1061"/>
      <c r="AD218" s="1061"/>
      <c r="AE218" s="1061"/>
      <c r="AF218" s="1061"/>
      <c r="AG218" s="1061"/>
      <c r="AH218" s="1061"/>
      <c r="AI218" s="1061"/>
      <c r="AJ218" s="1061"/>
      <c r="AK218" s="1061"/>
      <c r="AL218" s="1061"/>
      <c r="AM218" s="1061"/>
      <c r="AN218" s="1061"/>
      <c r="AO218" s="1061"/>
      <c r="AP218" s="1061"/>
      <c r="AQ218" s="1061"/>
      <c r="AR218" s="1061"/>
      <c r="AS218" s="1061"/>
      <c r="AT218" s="1061"/>
      <c r="AU218" s="1061"/>
      <c r="AV218" s="1061"/>
      <c r="AW218" s="1061"/>
      <c r="AX218" s="1061"/>
      <c r="AY218" s="1061"/>
      <c r="AZ218" s="1061"/>
      <c r="BA218" s="1061"/>
      <c r="BB218" s="1061"/>
      <c r="BC218" s="1061"/>
      <c r="BD218" s="1061"/>
      <c r="BE218" s="1061"/>
      <c r="BF218" s="1061"/>
      <c r="BG218" s="1061"/>
      <c r="BH218" s="1061"/>
      <c r="BI218" s="1061"/>
      <c r="BJ218" s="1061"/>
      <c r="BK218" s="1061"/>
      <c r="BL218" s="1061"/>
      <c r="BM218" s="1061"/>
      <c r="BN218" s="1061"/>
      <c r="BO218" s="1061"/>
      <c r="BP218" s="1061"/>
      <c r="BQ218" s="1061"/>
    </row>
    <row r="219" spans="1:98" s="2599" customFormat="1" ht="13.5" customHeight="1">
      <c r="A219" s="1336"/>
      <c r="B219" s="1056"/>
      <c r="C219" s="1057"/>
      <c r="D219" s="2598" t="s">
        <v>7952</v>
      </c>
      <c r="E219" s="1057"/>
      <c r="F219" s="1063">
        <v>3</v>
      </c>
      <c r="G219" s="1058"/>
      <c r="H219" s="4063"/>
      <c r="I219" s="4468"/>
      <c r="J219" s="4599"/>
      <c r="K219" s="1562"/>
      <c r="L219" s="1091"/>
      <c r="M219" s="1091"/>
      <c r="N219" s="1091"/>
      <c r="O219" s="1091"/>
      <c r="P219" s="1091"/>
      <c r="Q219" s="5019"/>
      <c r="R219" s="1091"/>
      <c r="S219" s="1091"/>
      <c r="T219" s="1091"/>
      <c r="U219" s="1091"/>
      <c r="V219" s="5057"/>
      <c r="W219" s="1061"/>
      <c r="X219" s="1061"/>
      <c r="Y219" s="1061"/>
      <c r="Z219" s="1061"/>
      <c r="AA219" s="1061"/>
      <c r="AB219" s="1061"/>
      <c r="AC219" s="1061"/>
      <c r="AD219" s="1061"/>
      <c r="AE219" s="1061"/>
      <c r="AF219" s="1061"/>
      <c r="AG219" s="1061"/>
      <c r="AH219" s="1061"/>
      <c r="AI219" s="1061"/>
      <c r="AJ219" s="1061"/>
      <c r="AK219" s="1061"/>
      <c r="AL219" s="1061"/>
      <c r="AM219" s="1061"/>
      <c r="AN219" s="1061"/>
      <c r="AO219" s="1061"/>
      <c r="AP219" s="1061"/>
      <c r="AQ219" s="1061"/>
      <c r="AR219" s="1061"/>
      <c r="AS219" s="1061"/>
      <c r="AT219" s="1061"/>
      <c r="AU219" s="1061"/>
      <c r="AV219" s="1061"/>
      <c r="AW219" s="1061"/>
      <c r="AX219" s="1061"/>
      <c r="AY219" s="1061"/>
      <c r="AZ219" s="1061"/>
      <c r="BA219" s="1061"/>
      <c r="BB219" s="1061"/>
      <c r="BC219" s="1061"/>
      <c r="BD219" s="1061"/>
      <c r="BE219" s="1061"/>
      <c r="BF219" s="1061"/>
      <c r="BG219" s="1061"/>
      <c r="BH219" s="1061"/>
      <c r="BI219" s="1061"/>
      <c r="BJ219" s="1061"/>
      <c r="BK219" s="1061"/>
      <c r="BL219" s="1061"/>
      <c r="BM219" s="1061"/>
      <c r="BN219" s="1061"/>
      <c r="BO219" s="1061"/>
      <c r="BP219" s="1061"/>
      <c r="BQ219" s="1061"/>
    </row>
    <row r="220" spans="1:98" s="1277" customFormat="1" ht="67.5" customHeight="1">
      <c r="A220" s="1560"/>
      <c r="B220" s="1449"/>
      <c r="C220" s="1449"/>
      <c r="D220" s="2594" t="s">
        <v>7953</v>
      </c>
      <c r="E220" s="1449"/>
      <c r="F220" s="1063"/>
      <c r="G220" s="1561"/>
      <c r="H220" s="4062"/>
      <c r="I220" s="4368"/>
      <c r="J220" s="4855"/>
      <c r="L220" s="2526"/>
      <c r="Q220" s="5019"/>
    </row>
    <row r="221" spans="1:98" s="2599" customFormat="1" ht="13.5" customHeight="1">
      <c r="A221" s="1336"/>
      <c r="B221" s="1056"/>
      <c r="C221" s="1057"/>
      <c r="D221" s="2597" t="s">
        <v>7911</v>
      </c>
      <c r="E221" s="1057"/>
      <c r="F221" s="1063"/>
      <c r="G221" s="1058"/>
      <c r="H221" s="4063"/>
      <c r="I221" s="4467"/>
      <c r="J221" s="1091"/>
      <c r="K221" s="1562"/>
      <c r="L221" s="1091"/>
      <c r="M221" s="1091"/>
      <c r="N221" s="1091"/>
      <c r="O221" s="1091"/>
      <c r="P221" s="1091"/>
      <c r="Q221" s="5019"/>
      <c r="R221" s="1091"/>
      <c r="S221" s="1091"/>
      <c r="T221" s="1091"/>
      <c r="U221" s="1091"/>
      <c r="V221" s="5057"/>
      <c r="W221" s="1061"/>
      <c r="X221" s="1061"/>
      <c r="Y221" s="1061"/>
      <c r="Z221" s="1061"/>
      <c r="AA221" s="1061"/>
      <c r="AB221" s="1061"/>
      <c r="AC221" s="1061"/>
      <c r="AD221" s="1061"/>
      <c r="AE221" s="1061"/>
      <c r="AF221" s="1061"/>
      <c r="AG221" s="1061"/>
      <c r="AH221" s="1061"/>
      <c r="AI221" s="1061"/>
      <c r="AJ221" s="1061"/>
      <c r="AK221" s="1061"/>
      <c r="AL221" s="1061"/>
      <c r="AM221" s="1061"/>
      <c r="AN221" s="1061"/>
      <c r="AO221" s="1061"/>
      <c r="AP221" s="1061"/>
      <c r="AQ221" s="1061"/>
      <c r="AR221" s="1061"/>
      <c r="AS221" s="1061"/>
      <c r="AT221" s="1061"/>
      <c r="AU221" s="1061"/>
      <c r="AV221" s="1061"/>
      <c r="AW221" s="1061"/>
      <c r="AX221" s="1061"/>
      <c r="AY221" s="1061"/>
      <c r="AZ221" s="1061"/>
      <c r="BA221" s="1061"/>
      <c r="BB221" s="1061"/>
      <c r="BC221" s="1061"/>
      <c r="BD221" s="1061"/>
      <c r="BE221" s="1061"/>
      <c r="BF221" s="1061"/>
      <c r="BG221" s="1061"/>
      <c r="BH221" s="1061"/>
      <c r="BI221" s="1061"/>
      <c r="BJ221" s="1061"/>
      <c r="BK221" s="1061"/>
      <c r="BL221" s="1061"/>
      <c r="BM221" s="1061"/>
      <c r="BN221" s="1061"/>
      <c r="BO221" s="1061"/>
      <c r="BP221" s="1061"/>
      <c r="BQ221" s="1061"/>
    </row>
    <row r="222" spans="1:98" s="1102" customFormat="1" ht="13.5" customHeight="1">
      <c r="A222" s="1336">
        <v>41</v>
      </c>
      <c r="B222" s="1057">
        <v>751</v>
      </c>
      <c r="C222" s="1057" t="s">
        <v>7954</v>
      </c>
      <c r="D222" s="1057" t="s">
        <v>7955</v>
      </c>
      <c r="E222" s="1057" t="s">
        <v>155</v>
      </c>
      <c r="F222" s="1071">
        <f>ROUND(SUM(F224:F226),3)</f>
        <v>6</v>
      </c>
      <c r="G222" s="1058"/>
      <c r="H222" s="3789">
        <f>ROUND(F222*G222,2)</f>
        <v>0</v>
      </c>
      <c r="I222" s="1059" t="s">
        <v>60</v>
      </c>
      <c r="J222" s="5257"/>
      <c r="K222" s="4982"/>
      <c r="L222" s="4983"/>
      <c r="M222"/>
      <c r="N222" s="1338"/>
      <c r="O222" s="1339"/>
      <c r="P222" s="1061"/>
      <c r="Q222" s="1061"/>
      <c r="R222" s="1340"/>
      <c r="S222" s="1061"/>
      <c r="T222" s="1061"/>
      <c r="U222" s="1061"/>
      <c r="V222" s="1061"/>
      <c r="W222" s="1061"/>
      <c r="X222" s="1061"/>
      <c r="Y222" s="1061"/>
      <c r="Z222" s="1061"/>
      <c r="AA222" s="1061"/>
      <c r="AB222" s="1061"/>
      <c r="AC222" s="1061"/>
      <c r="AD222" s="1061"/>
      <c r="AE222" s="1061"/>
      <c r="AF222" s="1061"/>
      <c r="AG222" s="1061"/>
      <c r="AH222" s="1061"/>
      <c r="AI222" s="1061"/>
      <c r="AJ222" s="1061"/>
      <c r="AK222" s="1061"/>
      <c r="AL222" s="1061"/>
      <c r="AM222" s="1061"/>
      <c r="AN222" s="1061"/>
      <c r="AO222" s="1061"/>
      <c r="AP222" s="1061"/>
      <c r="AQ222" s="1061"/>
      <c r="AR222" s="1061"/>
      <c r="AS222" s="1061"/>
      <c r="AT222" s="1061"/>
      <c r="AU222" s="1061"/>
      <c r="AV222" s="1061"/>
      <c r="AW222" s="1061"/>
      <c r="AX222" s="1061"/>
      <c r="AY222" s="1061"/>
      <c r="AZ222" s="1061"/>
      <c r="BA222" s="1061"/>
      <c r="BB222" s="1061"/>
      <c r="BC222" s="1061"/>
      <c r="BD222" s="1061"/>
      <c r="BE222" s="1061"/>
      <c r="BF222" s="1061"/>
      <c r="BG222" s="1061"/>
      <c r="BH222" s="1061"/>
      <c r="BI222" s="1061"/>
      <c r="BJ222" s="1061"/>
      <c r="BK222" s="1061"/>
      <c r="BL222" s="1061"/>
      <c r="BM222" s="1061"/>
      <c r="BN222" s="1061"/>
      <c r="BO222" s="1061"/>
      <c r="BP222" s="1061"/>
      <c r="BQ222" s="1061"/>
      <c r="BR222" s="1061"/>
      <c r="BS222" s="1061"/>
      <c r="BT222" s="1061"/>
      <c r="BU222" s="1061"/>
      <c r="BV222" s="1061"/>
      <c r="BW222" s="1061"/>
      <c r="BX222" s="1061"/>
      <c r="BY222" s="1061"/>
      <c r="BZ222" s="1061"/>
      <c r="CA222" s="1061"/>
      <c r="CB222" s="1061"/>
      <c r="CC222" s="1061"/>
      <c r="CD222" s="1061"/>
      <c r="CE222" s="1061"/>
      <c r="CF222" s="1061"/>
      <c r="CG222" s="1061"/>
      <c r="CH222" s="1061"/>
      <c r="CI222" s="1061"/>
      <c r="CJ222" s="1061"/>
      <c r="CK222" s="1061"/>
      <c r="CL222" s="1061"/>
      <c r="CM222" s="1061"/>
      <c r="CN222" s="1061"/>
      <c r="CO222" s="1061"/>
      <c r="CP222" s="1061"/>
      <c r="CQ222" s="1061"/>
      <c r="CR222" s="1061"/>
      <c r="CS222" s="1061"/>
      <c r="CT222" s="1061"/>
    </row>
    <row r="223" spans="1:98" s="2599" customFormat="1" ht="13.5" customHeight="1">
      <c r="A223" s="1336"/>
      <c r="B223" s="1056"/>
      <c r="C223" s="1057"/>
      <c r="D223" s="2598" t="s">
        <v>7956</v>
      </c>
      <c r="E223" s="1057"/>
      <c r="F223" s="2562"/>
      <c r="G223" s="1058"/>
      <c r="H223" s="4063"/>
      <c r="I223" s="4470"/>
      <c r="J223" s="4855"/>
      <c r="K223" s="4982"/>
      <c r="L223" s="4983"/>
      <c r="M223"/>
      <c r="N223" s="1338"/>
      <c r="O223" s="1339"/>
      <c r="P223" s="1061"/>
      <c r="Q223" s="1061"/>
      <c r="R223" s="1340"/>
      <c r="S223" s="1091"/>
      <c r="T223" s="1091"/>
      <c r="U223" s="1091"/>
      <c r="V223" s="5057"/>
      <c r="W223" s="1061"/>
      <c r="X223" s="1061"/>
      <c r="Y223" s="1061"/>
      <c r="Z223" s="1061"/>
      <c r="AA223" s="1061"/>
      <c r="AB223" s="1061"/>
      <c r="AC223" s="1061"/>
      <c r="AD223" s="1061"/>
      <c r="AE223" s="1061"/>
      <c r="AF223" s="1061"/>
      <c r="AG223" s="1061"/>
      <c r="AH223" s="1061"/>
      <c r="AI223" s="1061"/>
      <c r="AJ223" s="1061"/>
      <c r="AK223" s="1061"/>
      <c r="AL223" s="1061"/>
      <c r="AM223" s="1061"/>
      <c r="AN223" s="1061"/>
      <c r="AO223" s="1061"/>
      <c r="AP223" s="1061"/>
      <c r="AQ223" s="1061"/>
      <c r="AR223" s="1061"/>
      <c r="AS223" s="1061"/>
      <c r="AT223" s="1061"/>
      <c r="AU223" s="1061"/>
      <c r="AV223" s="1061"/>
      <c r="AW223" s="1061"/>
      <c r="AX223" s="1061"/>
      <c r="AY223" s="1061"/>
      <c r="AZ223" s="1061"/>
      <c r="BA223" s="1061"/>
      <c r="BB223" s="1061"/>
      <c r="BC223" s="1061"/>
      <c r="BD223" s="1061"/>
      <c r="BE223" s="1061"/>
      <c r="BF223" s="1061"/>
      <c r="BG223" s="1061"/>
      <c r="BH223" s="1061"/>
      <c r="BI223" s="1061"/>
      <c r="BJ223" s="1061"/>
      <c r="BK223" s="1061"/>
      <c r="BL223" s="1061"/>
      <c r="BM223" s="1061"/>
      <c r="BN223" s="1061"/>
      <c r="BO223" s="1061"/>
      <c r="BP223" s="1061"/>
      <c r="BQ223" s="1061"/>
    </row>
    <row r="224" spans="1:98" s="2599" customFormat="1" ht="13.5" customHeight="1">
      <c r="A224" s="1336"/>
      <c r="B224" s="1056"/>
      <c r="C224" s="1057"/>
      <c r="D224" s="2598" t="s">
        <v>7957</v>
      </c>
      <c r="E224" s="1057"/>
      <c r="F224" s="1063">
        <v>1</v>
      </c>
      <c r="G224" s="1058"/>
      <c r="H224" s="4063"/>
      <c r="I224" s="4470"/>
      <c r="J224" s="2602"/>
      <c r="K224" s="4982"/>
      <c r="L224" s="4983"/>
      <c r="M224"/>
      <c r="N224" s="1338"/>
      <c r="O224" s="1339"/>
      <c r="P224" s="1562"/>
      <c r="Q224" s="1061"/>
      <c r="R224" s="1340"/>
      <c r="S224" s="1091"/>
      <c r="T224" s="1091"/>
      <c r="U224" s="1091"/>
      <c r="V224" s="5057"/>
      <c r="W224" s="1061"/>
      <c r="X224" s="1061"/>
      <c r="Y224" s="1061"/>
      <c r="Z224" s="1061"/>
      <c r="AA224" s="1061"/>
      <c r="AB224" s="1061"/>
      <c r="AC224" s="1061"/>
      <c r="AD224" s="1061"/>
      <c r="AE224" s="1061"/>
      <c r="AF224" s="1061"/>
      <c r="AG224" s="1061"/>
      <c r="AH224" s="1061"/>
      <c r="AI224" s="1061"/>
      <c r="AJ224" s="1061"/>
      <c r="AK224" s="1061"/>
      <c r="AL224" s="1061"/>
      <c r="AM224" s="1061"/>
      <c r="AN224" s="1061"/>
      <c r="AO224" s="1061"/>
      <c r="AP224" s="1061"/>
      <c r="AQ224" s="1061"/>
      <c r="AR224" s="1061"/>
      <c r="AS224" s="1061"/>
      <c r="AT224" s="1061"/>
      <c r="AU224" s="1061"/>
      <c r="AV224" s="1061"/>
      <c r="AW224" s="1061"/>
      <c r="AX224" s="1061"/>
      <c r="AY224" s="1061"/>
      <c r="AZ224" s="1061"/>
      <c r="BA224" s="1061"/>
      <c r="BB224" s="1061"/>
      <c r="BC224" s="1061"/>
      <c r="BD224" s="1061"/>
      <c r="BE224" s="1061"/>
      <c r="BF224" s="1061"/>
      <c r="BG224" s="1061"/>
      <c r="BH224" s="1061"/>
      <c r="BI224" s="1061"/>
      <c r="BJ224" s="1061"/>
      <c r="BK224" s="1061"/>
      <c r="BL224" s="1061"/>
      <c r="BM224" s="1061"/>
      <c r="BN224" s="1061"/>
      <c r="BO224" s="1061"/>
      <c r="BP224" s="1061"/>
      <c r="BQ224" s="1061"/>
    </row>
    <row r="225" spans="1:98" s="2599" customFormat="1" ht="13.5" customHeight="1">
      <c r="A225" s="1336"/>
      <c r="B225" s="1056"/>
      <c r="C225" s="1057"/>
      <c r="D225" s="2598" t="s">
        <v>7958</v>
      </c>
      <c r="E225" s="1057"/>
      <c r="F225" s="1063">
        <v>2</v>
      </c>
      <c r="G225" s="1058"/>
      <c r="H225" s="4063"/>
      <c r="I225" s="4468"/>
      <c r="J225" s="1091"/>
      <c r="K225" s="1562"/>
      <c r="L225" s="1091"/>
      <c r="M225" s="1091"/>
      <c r="N225" s="1091"/>
      <c r="O225" s="1091"/>
      <c r="P225" s="1091"/>
      <c r="Q225" s="5019"/>
      <c r="R225" s="1091"/>
      <c r="S225" s="1091"/>
      <c r="T225" s="1091"/>
      <c r="U225" s="1091"/>
      <c r="V225" s="5057"/>
      <c r="W225" s="1061"/>
      <c r="X225" s="1061"/>
      <c r="Y225" s="1061"/>
      <c r="Z225" s="1061"/>
      <c r="AA225" s="1061"/>
      <c r="AB225" s="1061"/>
      <c r="AC225" s="1061"/>
      <c r="AD225" s="1061"/>
      <c r="AE225" s="1061"/>
      <c r="AF225" s="1061"/>
      <c r="AG225" s="1061"/>
      <c r="AH225" s="1061"/>
      <c r="AI225" s="1061"/>
      <c r="AJ225" s="1061"/>
      <c r="AK225" s="1061"/>
      <c r="AL225" s="1061"/>
      <c r="AM225" s="1061"/>
      <c r="AN225" s="1061"/>
      <c r="AO225" s="1061"/>
      <c r="AP225" s="1061"/>
      <c r="AQ225" s="1061"/>
      <c r="AR225" s="1061"/>
      <c r="AS225" s="1061"/>
      <c r="AT225" s="1061"/>
      <c r="AU225" s="1061"/>
      <c r="AV225" s="1061"/>
      <c r="AW225" s="1061"/>
      <c r="AX225" s="1061"/>
      <c r="AY225" s="1061"/>
      <c r="AZ225" s="1061"/>
      <c r="BA225" s="1061"/>
      <c r="BB225" s="1061"/>
      <c r="BC225" s="1061"/>
      <c r="BD225" s="1061"/>
      <c r="BE225" s="1061"/>
      <c r="BF225" s="1061"/>
      <c r="BG225" s="1061"/>
      <c r="BH225" s="1061"/>
      <c r="BI225" s="1061"/>
      <c r="BJ225" s="1061"/>
      <c r="BK225" s="1061"/>
      <c r="BL225" s="1061"/>
      <c r="BM225" s="1061"/>
      <c r="BN225" s="1061"/>
      <c r="BO225" s="1061"/>
      <c r="BP225" s="1061"/>
      <c r="BQ225" s="1061"/>
    </row>
    <row r="226" spans="1:98" s="2599" customFormat="1" ht="13.5" customHeight="1">
      <c r="A226" s="1336"/>
      <c r="B226" s="1056"/>
      <c r="C226" s="1057"/>
      <c r="D226" s="2598" t="s">
        <v>7959</v>
      </c>
      <c r="E226" s="1057"/>
      <c r="F226" s="1063">
        <v>3</v>
      </c>
      <c r="G226" s="1058"/>
      <c r="H226" s="4063"/>
      <c r="I226" s="4468"/>
      <c r="J226" s="1091"/>
      <c r="K226" s="1562"/>
      <c r="L226" s="1091"/>
      <c r="M226" s="1091"/>
      <c r="N226" s="1091"/>
      <c r="O226" s="1091"/>
      <c r="P226" s="1091"/>
      <c r="Q226" s="5019"/>
      <c r="R226" s="1091"/>
      <c r="S226" s="1091"/>
      <c r="T226" s="1091"/>
      <c r="U226" s="1091"/>
      <c r="V226" s="5057"/>
      <c r="W226" s="1061"/>
      <c r="X226" s="1061"/>
      <c r="Y226" s="1061"/>
      <c r="Z226" s="1061"/>
      <c r="AA226" s="1061"/>
      <c r="AB226" s="1061"/>
      <c r="AC226" s="1061"/>
      <c r="AD226" s="1061"/>
      <c r="AE226" s="1061"/>
      <c r="AF226" s="1061"/>
      <c r="AG226" s="1061"/>
      <c r="AH226" s="1061"/>
      <c r="AI226" s="1061"/>
      <c r="AJ226" s="1061"/>
      <c r="AK226" s="1061"/>
      <c r="AL226" s="1061"/>
      <c r="AM226" s="1061"/>
      <c r="AN226" s="1061"/>
      <c r="AO226" s="1061"/>
      <c r="AP226" s="1061"/>
      <c r="AQ226" s="1061"/>
      <c r="AR226" s="1061"/>
      <c r="AS226" s="1061"/>
      <c r="AT226" s="1061"/>
      <c r="AU226" s="1061"/>
      <c r="AV226" s="1061"/>
      <c r="AW226" s="1061"/>
      <c r="AX226" s="1061"/>
      <c r="AY226" s="1061"/>
      <c r="AZ226" s="1061"/>
      <c r="BA226" s="1061"/>
      <c r="BB226" s="1061"/>
      <c r="BC226" s="1061"/>
      <c r="BD226" s="1061"/>
      <c r="BE226" s="1061"/>
      <c r="BF226" s="1061"/>
      <c r="BG226" s="1061"/>
      <c r="BH226" s="1061"/>
      <c r="BI226" s="1061"/>
      <c r="BJ226" s="1061"/>
      <c r="BK226" s="1061"/>
      <c r="BL226" s="1061"/>
      <c r="BM226" s="1061"/>
      <c r="BN226" s="1061"/>
      <c r="BO226" s="1061"/>
      <c r="BP226" s="1061"/>
      <c r="BQ226" s="1061"/>
    </row>
    <row r="227" spans="1:98" s="2599" customFormat="1" ht="13.5" customHeight="1">
      <c r="A227" s="1336"/>
      <c r="B227" s="1056"/>
      <c r="C227" s="1057"/>
      <c r="D227" s="2597" t="s">
        <v>7911</v>
      </c>
      <c r="E227" s="1057"/>
      <c r="F227" s="1063"/>
      <c r="G227" s="1058"/>
      <c r="H227" s="4063"/>
      <c r="I227" s="4467"/>
      <c r="J227" s="1091"/>
      <c r="K227" s="1562"/>
      <c r="L227" s="1091"/>
      <c r="M227" s="1091"/>
      <c r="N227" s="1091"/>
      <c r="O227" s="1091"/>
      <c r="P227" s="1091"/>
      <c r="Q227" s="5019"/>
      <c r="R227" s="1091"/>
      <c r="S227" s="1091"/>
      <c r="T227" s="1091"/>
      <c r="U227" s="1091"/>
      <c r="V227" s="5057"/>
      <c r="W227" s="1061"/>
      <c r="X227" s="1061"/>
      <c r="Y227" s="1061"/>
      <c r="Z227" s="1061"/>
      <c r="AA227" s="1061"/>
      <c r="AB227" s="1061"/>
      <c r="AC227" s="1061"/>
      <c r="AD227" s="1061"/>
      <c r="AE227" s="1061"/>
      <c r="AF227" s="1061"/>
      <c r="AG227" s="1061"/>
      <c r="AH227" s="1061"/>
      <c r="AI227" s="1061"/>
      <c r="AJ227" s="1061"/>
      <c r="AK227" s="1061"/>
      <c r="AL227" s="1061"/>
      <c r="AM227" s="1061"/>
      <c r="AN227" s="1061"/>
      <c r="AO227" s="1061"/>
      <c r="AP227" s="1061"/>
      <c r="AQ227" s="1061"/>
      <c r="AR227" s="1061"/>
      <c r="AS227" s="1061"/>
      <c r="AT227" s="1061"/>
      <c r="AU227" s="1061"/>
      <c r="AV227" s="1061"/>
      <c r="AW227" s="1061"/>
      <c r="AX227" s="1061"/>
      <c r="AY227" s="1061"/>
      <c r="AZ227" s="1061"/>
      <c r="BA227" s="1061"/>
      <c r="BB227" s="1061"/>
      <c r="BC227" s="1061"/>
      <c r="BD227" s="1061"/>
      <c r="BE227" s="1061"/>
      <c r="BF227" s="1061"/>
      <c r="BG227" s="1061"/>
      <c r="BH227" s="1061"/>
      <c r="BI227" s="1061"/>
      <c r="BJ227" s="1061"/>
      <c r="BK227" s="1061"/>
      <c r="BL227" s="1061"/>
      <c r="BM227" s="1061"/>
      <c r="BN227" s="1061"/>
      <c r="BO227" s="1061"/>
      <c r="BP227" s="1061"/>
      <c r="BQ227" s="1061"/>
    </row>
    <row r="228" spans="1:98" s="1102" customFormat="1" ht="13.5" customHeight="1">
      <c r="A228" s="1336">
        <v>42</v>
      </c>
      <c r="B228" s="1057">
        <v>751</v>
      </c>
      <c r="C228" s="1057" t="s">
        <v>7960</v>
      </c>
      <c r="D228" s="1057" t="s">
        <v>7961</v>
      </c>
      <c r="E228" s="1057" t="s">
        <v>149</v>
      </c>
      <c r="F228" s="1071">
        <f>ROUND(SUM(F232:F237),3)</f>
        <v>8.89</v>
      </c>
      <c r="G228" s="1081">
        <f>ROUND(SUM(H230:H231)/F228,2)</f>
        <v>0</v>
      </c>
      <c r="H228" s="3789">
        <f>ROUND(F228*G228,2)</f>
        <v>0</v>
      </c>
      <c r="I228" s="1059" t="s">
        <v>60</v>
      </c>
      <c r="J228" s="5259"/>
      <c r="K228" s="1562"/>
      <c r="L228" s="4983"/>
      <c r="M228" s="1061"/>
      <c r="N228" s="5260"/>
      <c r="O228" s="1061"/>
      <c r="P228" s="1061"/>
      <c r="Q228" s="1061"/>
      <c r="R228" s="1061"/>
      <c r="S228" s="1061"/>
      <c r="T228" s="1061"/>
      <c r="U228" s="1061"/>
      <c r="V228" s="1061"/>
      <c r="W228" s="1061"/>
      <c r="X228" s="1061"/>
      <c r="Y228" s="1061"/>
      <c r="Z228" s="1061"/>
      <c r="AA228" s="1061"/>
      <c r="AB228" s="1061"/>
      <c r="AC228" s="1061"/>
      <c r="AD228" s="1061"/>
      <c r="AE228" s="1061"/>
      <c r="AF228" s="1061"/>
      <c r="AG228" s="1061"/>
      <c r="AH228" s="1061"/>
      <c r="AI228" s="1061"/>
      <c r="AJ228" s="1061"/>
      <c r="AK228" s="1061"/>
      <c r="AL228" s="1061"/>
      <c r="AM228" s="1061"/>
      <c r="AN228" s="1061"/>
      <c r="AO228" s="1061"/>
      <c r="AP228" s="1061"/>
      <c r="AQ228" s="1061"/>
      <c r="AR228" s="1061"/>
      <c r="AS228" s="1061"/>
      <c r="AT228" s="1061"/>
      <c r="AU228" s="1061"/>
      <c r="AV228" s="1061"/>
      <c r="AW228" s="1061"/>
      <c r="AX228" s="1061"/>
      <c r="AY228" s="1061"/>
      <c r="AZ228" s="1061"/>
      <c r="BA228" s="1061"/>
      <c r="BB228" s="1061"/>
      <c r="BC228" s="1061"/>
      <c r="BD228" s="1061"/>
      <c r="BE228" s="1061"/>
      <c r="BF228" s="1061"/>
      <c r="BG228" s="1061"/>
      <c r="BH228" s="1061"/>
      <c r="BI228" s="1061"/>
      <c r="BJ228" s="1061"/>
      <c r="BK228" s="1061"/>
      <c r="BL228" s="1061"/>
      <c r="BM228" s="1061"/>
      <c r="BN228" s="1061"/>
      <c r="BO228" s="1061"/>
      <c r="BP228" s="1061"/>
      <c r="BQ228" s="1061"/>
      <c r="BR228" s="1061"/>
      <c r="BS228" s="1061"/>
      <c r="BT228" s="1061"/>
      <c r="BU228" s="1061"/>
      <c r="BV228" s="1061"/>
      <c r="BW228" s="1061"/>
      <c r="BX228" s="1061"/>
      <c r="BY228" s="1061"/>
      <c r="BZ228" s="1061"/>
      <c r="CA228" s="1061"/>
      <c r="CB228" s="1061"/>
      <c r="CC228" s="1061"/>
      <c r="CD228" s="1061"/>
      <c r="CE228" s="1061"/>
      <c r="CF228" s="1061"/>
      <c r="CG228" s="1061"/>
      <c r="CH228" s="1061"/>
      <c r="CI228" s="1061"/>
      <c r="CJ228" s="1061"/>
      <c r="CK228" s="1061"/>
      <c r="CL228" s="1061"/>
      <c r="CM228" s="1061"/>
      <c r="CN228" s="1061"/>
      <c r="CO228" s="1061"/>
      <c r="CP228" s="1061"/>
      <c r="CQ228" s="1061"/>
      <c r="CR228" s="1061"/>
      <c r="CS228" s="1061"/>
      <c r="CT228" s="1061"/>
    </row>
    <row r="229" spans="1:98" s="2599" customFormat="1" ht="13.5" customHeight="1">
      <c r="A229" s="1336"/>
      <c r="B229" s="1056"/>
      <c r="C229" s="1057"/>
      <c r="D229" s="2598" t="s">
        <v>7962</v>
      </c>
      <c r="E229" s="1057"/>
      <c r="F229" s="1063"/>
      <c r="G229" s="1058"/>
      <c r="H229" s="4063"/>
      <c r="I229" s="4468"/>
      <c r="J229" s="5259"/>
      <c r="K229" s="52"/>
      <c r="L229" s="52"/>
      <c r="M229" s="52"/>
      <c r="N229" s="5260"/>
      <c r="O229" s="52"/>
      <c r="P229" s="52"/>
      <c r="Q229" s="52"/>
      <c r="R229" s="52"/>
      <c r="S229" s="52"/>
      <c r="T229" s="52"/>
      <c r="U229" s="52"/>
      <c r="V229" s="52"/>
      <c r="W229" s="1061"/>
      <c r="X229" s="1061"/>
      <c r="Y229" s="1061"/>
      <c r="Z229" s="1061"/>
      <c r="AA229" s="1061"/>
      <c r="AB229" s="1061"/>
      <c r="AC229" s="1061"/>
      <c r="AD229" s="1061"/>
      <c r="AE229" s="1061"/>
      <c r="AF229" s="1061"/>
      <c r="AG229" s="1061"/>
      <c r="AH229" s="1061"/>
      <c r="AI229" s="1061"/>
      <c r="AJ229" s="1061"/>
      <c r="AK229" s="1061"/>
      <c r="AL229" s="1061"/>
      <c r="AM229" s="1061"/>
      <c r="AN229" s="1061"/>
      <c r="AO229" s="1061"/>
      <c r="AP229" s="1061"/>
      <c r="AQ229" s="1061"/>
      <c r="AR229" s="1061"/>
      <c r="AS229" s="1061"/>
      <c r="AT229" s="1061"/>
      <c r="AU229" s="1061"/>
      <c r="AV229" s="1061"/>
      <c r="AW229" s="1061"/>
      <c r="AX229" s="1061"/>
      <c r="AY229" s="1061"/>
      <c r="AZ229" s="1061"/>
      <c r="BA229" s="1061"/>
      <c r="BB229" s="1061"/>
      <c r="BC229" s="1061"/>
      <c r="BD229" s="1061"/>
      <c r="BE229" s="1061"/>
      <c r="BF229" s="1061"/>
      <c r="BG229" s="1061"/>
      <c r="BH229" s="1061"/>
      <c r="BI229" s="1061"/>
      <c r="BJ229" s="1061"/>
      <c r="BK229" s="1061"/>
      <c r="BL229" s="1061"/>
      <c r="BM229" s="1061"/>
      <c r="BN229" s="1061"/>
      <c r="BO229" s="1061"/>
      <c r="BP229" s="1061"/>
      <c r="BQ229" s="1061"/>
    </row>
    <row r="230" spans="1:98" s="1061" customFormat="1" ht="13.5" customHeight="1">
      <c r="A230" s="1433" t="s">
        <v>372</v>
      </c>
      <c r="B230" s="1086"/>
      <c r="C230" s="1089">
        <v>751793001</v>
      </c>
      <c r="D230" s="1062" t="s">
        <v>7963</v>
      </c>
      <c r="E230" s="1089" t="s">
        <v>149</v>
      </c>
      <c r="F230" s="1063">
        <f>F228</f>
        <v>8.89</v>
      </c>
      <c r="G230" s="1266"/>
      <c r="H230" s="4064">
        <f t="shared" ref="H230:H231" si="0">ROUND(F230*G230,2)</f>
        <v>0</v>
      </c>
      <c r="I230" s="230" t="s">
        <v>142</v>
      </c>
      <c r="J230" s="5259"/>
      <c r="K230" s="1562"/>
      <c r="L230" s="4983"/>
      <c r="N230" s="5260"/>
      <c r="O230" s="1091"/>
      <c r="P230" s="1091"/>
      <c r="Q230" s="1091"/>
      <c r="R230" s="5057"/>
      <c r="S230" s="333"/>
      <c r="T230" s="333"/>
      <c r="U230" s="5028"/>
      <c r="W230" s="5054"/>
      <c r="X230" s="1421"/>
      <c r="Y230" s="5055"/>
      <c r="Z230" s="1091"/>
      <c r="AA230" s="1091"/>
      <c r="AB230" s="1091"/>
      <c r="AC230" s="1091"/>
      <c r="AD230" s="1091"/>
    </row>
    <row r="231" spans="1:98" s="1061" customFormat="1" ht="13.5" customHeight="1">
      <c r="A231" s="1444" t="s">
        <v>373</v>
      </c>
      <c r="B231" s="2603"/>
      <c r="C231" s="1281">
        <v>10892003</v>
      </c>
      <c r="D231" s="1258" t="s">
        <v>7964</v>
      </c>
      <c r="E231" s="1281" t="s">
        <v>149</v>
      </c>
      <c r="F231" s="1415">
        <f>(8.89)*1.05</f>
        <v>9.3345000000000002</v>
      </c>
      <c r="G231" s="1282"/>
      <c r="H231" s="4065">
        <f t="shared" si="0"/>
        <v>0</v>
      </c>
      <c r="I231" s="1283" t="s">
        <v>142</v>
      </c>
      <c r="J231" s="5259"/>
      <c r="K231" s="52"/>
      <c r="L231" s="52"/>
      <c r="M231" s="52"/>
      <c r="N231" s="5260"/>
      <c r="O231" s="5130"/>
      <c r="P231" s="1091"/>
      <c r="Q231" s="333"/>
      <c r="R231" s="333"/>
      <c r="S231" s="333"/>
      <c r="T231" s="333"/>
      <c r="U231" s="333"/>
      <c r="V231" s="333"/>
      <c r="W231" s="333"/>
      <c r="X231" s="1421"/>
      <c r="Y231" s="5055"/>
      <c r="Z231" s="1091"/>
      <c r="AA231" s="1091"/>
      <c r="AB231" s="1091"/>
      <c r="AC231" s="1091"/>
      <c r="AD231" s="1091"/>
    </row>
    <row r="232" spans="1:98" s="2599" customFormat="1" ht="13.5" customHeight="1">
      <c r="A232" s="1336"/>
      <c r="B232" s="1056"/>
      <c r="C232" s="1057"/>
      <c r="D232" s="2598" t="s">
        <v>7965</v>
      </c>
      <c r="E232" s="1057"/>
      <c r="F232" s="1063">
        <f>(2.79)</f>
        <v>2.79</v>
      </c>
      <c r="G232" s="1058"/>
      <c r="H232" s="4063"/>
      <c r="I232" s="4468"/>
      <c r="J232" s="1117"/>
      <c r="K232" s="1562"/>
      <c r="L232" s="1091"/>
      <c r="M232" s="1091"/>
      <c r="N232" s="1091"/>
      <c r="O232" s="1091"/>
      <c r="P232" s="1091"/>
      <c r="Q232" s="5019"/>
      <c r="R232" s="1091"/>
      <c r="S232" s="1091"/>
      <c r="T232" s="1091"/>
      <c r="U232" s="1091"/>
      <c r="V232" s="5057"/>
      <c r="W232" s="1061"/>
      <c r="X232" s="1061"/>
      <c r="Y232" s="1061"/>
      <c r="Z232" s="1061"/>
      <c r="AA232" s="1061"/>
      <c r="AB232" s="1061"/>
      <c r="AC232" s="1061"/>
      <c r="AD232" s="1061"/>
      <c r="AE232" s="1061"/>
      <c r="AF232" s="1061"/>
      <c r="AG232" s="1061"/>
      <c r="AH232" s="1061"/>
      <c r="AI232" s="1061"/>
      <c r="AJ232" s="1061"/>
      <c r="AK232" s="1061"/>
      <c r="AL232" s="1061"/>
      <c r="AM232" s="1061"/>
      <c r="AN232" s="1061"/>
      <c r="AO232" s="1061"/>
      <c r="AP232" s="1061"/>
      <c r="AQ232" s="1061"/>
      <c r="AR232" s="1061"/>
      <c r="AS232" s="1061"/>
      <c r="AT232" s="1061"/>
      <c r="AU232" s="1061"/>
      <c r="AV232" s="1061"/>
      <c r="AW232" s="1061"/>
      <c r="AX232" s="1061"/>
      <c r="AY232" s="1061"/>
      <c r="AZ232" s="1061"/>
      <c r="BA232" s="1061"/>
      <c r="BB232" s="1061"/>
      <c r="BC232" s="1061"/>
      <c r="BD232" s="1061"/>
      <c r="BE232" s="1061"/>
      <c r="BF232" s="1061"/>
      <c r="BG232" s="1061"/>
      <c r="BH232" s="1061"/>
      <c r="BI232" s="1061"/>
      <c r="BJ232" s="1061"/>
      <c r="BK232" s="1061"/>
      <c r="BL232" s="1061"/>
      <c r="BM232" s="1061"/>
      <c r="BN232" s="1061"/>
      <c r="BO232" s="1061"/>
      <c r="BP232" s="1061"/>
      <c r="BQ232" s="1061"/>
    </row>
    <row r="233" spans="1:98" s="2599" customFormat="1" ht="13.5" customHeight="1">
      <c r="A233" s="1336"/>
      <c r="B233" s="1056"/>
      <c r="C233" s="1057"/>
      <c r="D233" s="2598" t="s">
        <v>7966</v>
      </c>
      <c r="E233" s="1057"/>
      <c r="F233" s="1063">
        <f>(1.48)</f>
        <v>1.48</v>
      </c>
      <c r="G233" s="1058"/>
      <c r="H233" s="4063"/>
      <c r="I233" s="4468"/>
      <c r="J233" s="1117"/>
      <c r="K233" s="1562"/>
      <c r="L233" s="1091"/>
      <c r="M233" s="1091"/>
      <c r="N233" s="1091"/>
      <c r="O233" s="1091"/>
      <c r="P233" s="1091"/>
      <c r="Q233" s="5019"/>
      <c r="R233" s="1091"/>
      <c r="S233" s="1091"/>
      <c r="T233" s="1091"/>
      <c r="U233" s="1091"/>
      <c r="V233" s="5057"/>
      <c r="W233" s="1061"/>
      <c r="X233" s="1061"/>
      <c r="Y233" s="1061"/>
      <c r="Z233" s="1061"/>
      <c r="AA233" s="1061"/>
      <c r="AB233" s="1061"/>
      <c r="AC233" s="1061"/>
      <c r="AD233" s="1061"/>
      <c r="AE233" s="1061"/>
      <c r="AF233" s="1061"/>
      <c r="AG233" s="1061"/>
      <c r="AH233" s="1061"/>
      <c r="AI233" s="1061"/>
      <c r="AJ233" s="1061"/>
      <c r="AK233" s="1061"/>
      <c r="AL233" s="1061"/>
      <c r="AM233" s="1061"/>
      <c r="AN233" s="1061"/>
      <c r="AO233" s="1061"/>
      <c r="AP233" s="1061"/>
      <c r="AQ233" s="1061"/>
      <c r="AR233" s="1061"/>
      <c r="AS233" s="1061"/>
      <c r="AT233" s="1061"/>
      <c r="AU233" s="1061"/>
      <c r="AV233" s="1061"/>
      <c r="AW233" s="1061"/>
      <c r="AX233" s="1061"/>
      <c r="AY233" s="1061"/>
      <c r="AZ233" s="1061"/>
      <c r="BA233" s="1061"/>
      <c r="BB233" s="1061"/>
      <c r="BC233" s="1061"/>
      <c r="BD233" s="1061"/>
      <c r="BE233" s="1061"/>
      <c r="BF233" s="1061"/>
      <c r="BG233" s="1061"/>
      <c r="BH233" s="1061"/>
      <c r="BI233" s="1061"/>
      <c r="BJ233" s="1061"/>
      <c r="BK233" s="1061"/>
      <c r="BL233" s="1061"/>
      <c r="BM233" s="1061"/>
      <c r="BN233" s="1061"/>
      <c r="BO233" s="1061"/>
      <c r="BP233" s="1061"/>
      <c r="BQ233" s="1061"/>
    </row>
    <row r="234" spans="1:98" s="2599" customFormat="1" ht="13.5" customHeight="1">
      <c r="A234" s="1336"/>
      <c r="B234" s="1056"/>
      <c r="C234" s="1057"/>
      <c r="D234" s="2598" t="s">
        <v>7967</v>
      </c>
      <c r="E234" s="1057"/>
      <c r="F234" s="1063">
        <f>(1.24)</f>
        <v>1.24</v>
      </c>
      <c r="G234" s="1058"/>
      <c r="H234" s="4063"/>
      <c r="I234" s="4468"/>
      <c r="J234" s="1117"/>
      <c r="K234" s="1562"/>
      <c r="L234" s="1091"/>
      <c r="M234" s="1091"/>
      <c r="N234" s="1091"/>
      <c r="O234" s="1091"/>
      <c r="P234" s="1091"/>
      <c r="Q234" s="5019"/>
      <c r="R234" s="1091"/>
      <c r="S234" s="1091"/>
      <c r="T234" s="1091"/>
      <c r="U234" s="1091"/>
      <c r="V234" s="5057"/>
      <c r="W234" s="1061"/>
      <c r="X234" s="1061"/>
      <c r="Y234" s="1061"/>
      <c r="Z234" s="1061"/>
      <c r="AA234" s="1061"/>
      <c r="AB234" s="1061"/>
      <c r="AC234" s="1061"/>
      <c r="AD234" s="1061"/>
      <c r="AE234" s="1061"/>
      <c r="AF234" s="1061"/>
      <c r="AG234" s="1061"/>
      <c r="AH234" s="1061"/>
      <c r="AI234" s="1061"/>
      <c r="AJ234" s="1061"/>
      <c r="AK234" s="1061"/>
      <c r="AL234" s="1061"/>
      <c r="AM234" s="1061"/>
      <c r="AN234" s="1061"/>
      <c r="AO234" s="1061"/>
      <c r="AP234" s="1061"/>
      <c r="AQ234" s="1061"/>
      <c r="AR234" s="1061"/>
      <c r="AS234" s="1061"/>
      <c r="AT234" s="1061"/>
      <c r="AU234" s="1061"/>
      <c r="AV234" s="1061"/>
      <c r="AW234" s="1061"/>
      <c r="AX234" s="1061"/>
      <c r="AY234" s="1061"/>
      <c r="AZ234" s="1061"/>
      <c r="BA234" s="1061"/>
      <c r="BB234" s="1061"/>
      <c r="BC234" s="1061"/>
      <c r="BD234" s="1061"/>
      <c r="BE234" s="1061"/>
      <c r="BF234" s="1061"/>
      <c r="BG234" s="1061"/>
      <c r="BH234" s="1061"/>
      <c r="BI234" s="1061"/>
      <c r="BJ234" s="1061"/>
      <c r="BK234" s="1061"/>
      <c r="BL234" s="1061"/>
      <c r="BM234" s="1061"/>
      <c r="BN234" s="1061"/>
      <c r="BO234" s="1061"/>
      <c r="BP234" s="1061"/>
      <c r="BQ234" s="1061"/>
    </row>
    <row r="235" spans="1:98" s="2599" customFormat="1" ht="13.5" customHeight="1">
      <c r="A235" s="1336"/>
      <c r="B235" s="1056"/>
      <c r="C235" s="1057"/>
      <c r="D235" s="2598" t="s">
        <v>7968</v>
      </c>
      <c r="E235" s="1057"/>
      <c r="F235" s="1063">
        <f>(1.31)</f>
        <v>1.31</v>
      </c>
      <c r="G235" s="1058"/>
      <c r="H235" s="4063"/>
      <c r="I235" s="4468"/>
      <c r="J235" s="1117"/>
      <c r="K235" s="1562"/>
      <c r="L235" s="1091"/>
      <c r="M235" s="1091"/>
      <c r="N235" s="1091"/>
      <c r="O235" s="1091"/>
      <c r="P235" s="1091"/>
      <c r="Q235" s="5019"/>
      <c r="R235" s="1091"/>
      <c r="S235" s="1091"/>
      <c r="T235" s="1091"/>
      <c r="U235" s="1091"/>
      <c r="V235" s="5057"/>
      <c r="W235" s="1061"/>
      <c r="X235" s="1061"/>
      <c r="Y235" s="1061"/>
      <c r="Z235" s="1061"/>
      <c r="AA235" s="1061"/>
      <c r="AB235" s="1061"/>
      <c r="AC235" s="1061"/>
      <c r="AD235" s="1061"/>
      <c r="AE235" s="1061"/>
      <c r="AF235" s="1061"/>
      <c r="AG235" s="1061"/>
      <c r="AH235" s="1061"/>
      <c r="AI235" s="1061"/>
      <c r="AJ235" s="1061"/>
      <c r="AK235" s="1061"/>
      <c r="AL235" s="1061"/>
      <c r="AM235" s="1061"/>
      <c r="AN235" s="1061"/>
      <c r="AO235" s="1061"/>
      <c r="AP235" s="1061"/>
      <c r="AQ235" s="1061"/>
      <c r="AR235" s="1061"/>
      <c r="AS235" s="1061"/>
      <c r="AT235" s="1061"/>
      <c r="AU235" s="1061"/>
      <c r="AV235" s="1061"/>
      <c r="AW235" s="1061"/>
      <c r="AX235" s="1061"/>
      <c r="AY235" s="1061"/>
      <c r="AZ235" s="1061"/>
      <c r="BA235" s="1061"/>
      <c r="BB235" s="1061"/>
      <c r="BC235" s="1061"/>
      <c r="BD235" s="1061"/>
      <c r="BE235" s="1061"/>
      <c r="BF235" s="1061"/>
      <c r="BG235" s="1061"/>
      <c r="BH235" s="1061"/>
      <c r="BI235" s="1061"/>
      <c r="BJ235" s="1061"/>
      <c r="BK235" s="1061"/>
      <c r="BL235" s="1061"/>
      <c r="BM235" s="1061"/>
      <c r="BN235" s="1061"/>
      <c r="BO235" s="1061"/>
      <c r="BP235" s="1061"/>
      <c r="BQ235" s="1061"/>
    </row>
    <row r="236" spans="1:98" s="2599" customFormat="1" ht="13.5" customHeight="1">
      <c r="A236" s="1336"/>
      <c r="B236" s="1056"/>
      <c r="C236" s="1057"/>
      <c r="D236" s="2598" t="s">
        <v>7969</v>
      </c>
      <c r="E236" s="1057"/>
      <c r="F236" s="1063">
        <f>(0.76)</f>
        <v>0.76</v>
      </c>
      <c r="G236" s="1058"/>
      <c r="H236" s="4063"/>
      <c r="I236" s="4468"/>
      <c r="J236" s="1117"/>
      <c r="K236" s="1562"/>
      <c r="L236" s="1091"/>
      <c r="M236" s="1091"/>
      <c r="N236" s="1091"/>
      <c r="O236" s="1091"/>
      <c r="P236" s="1091"/>
      <c r="Q236" s="5019"/>
      <c r="R236" s="1091"/>
      <c r="S236" s="1091"/>
      <c r="T236" s="1091"/>
      <c r="U236" s="1091"/>
      <c r="V236" s="5057"/>
      <c r="W236" s="1061"/>
      <c r="X236" s="1061"/>
      <c r="Y236" s="1061"/>
      <c r="Z236" s="1061"/>
      <c r="AA236" s="1061"/>
      <c r="AB236" s="1061"/>
      <c r="AC236" s="1061"/>
      <c r="AD236" s="1061"/>
      <c r="AE236" s="1061"/>
      <c r="AF236" s="1061"/>
      <c r="AG236" s="1061"/>
      <c r="AH236" s="1061"/>
      <c r="AI236" s="1061"/>
      <c r="AJ236" s="1061"/>
      <c r="AK236" s="1061"/>
      <c r="AL236" s="1061"/>
      <c r="AM236" s="1061"/>
      <c r="AN236" s="1061"/>
      <c r="AO236" s="1061"/>
      <c r="AP236" s="1061"/>
      <c r="AQ236" s="1061"/>
      <c r="AR236" s="1061"/>
      <c r="AS236" s="1061"/>
      <c r="AT236" s="1061"/>
      <c r="AU236" s="1061"/>
      <c r="AV236" s="1061"/>
      <c r="AW236" s="1061"/>
      <c r="AX236" s="1061"/>
      <c r="AY236" s="1061"/>
      <c r="AZ236" s="1061"/>
      <c r="BA236" s="1061"/>
      <c r="BB236" s="1061"/>
      <c r="BC236" s="1061"/>
      <c r="BD236" s="1061"/>
      <c r="BE236" s="1061"/>
      <c r="BF236" s="1061"/>
      <c r="BG236" s="1061"/>
      <c r="BH236" s="1061"/>
      <c r="BI236" s="1061"/>
      <c r="BJ236" s="1061"/>
      <c r="BK236" s="1061"/>
      <c r="BL236" s="1061"/>
      <c r="BM236" s="1061"/>
      <c r="BN236" s="1061"/>
      <c r="BO236" s="1061"/>
      <c r="BP236" s="1061"/>
      <c r="BQ236" s="1061"/>
    </row>
    <row r="237" spans="1:98" s="2599" customFormat="1" ht="13.5" customHeight="1">
      <c r="A237" s="1336"/>
      <c r="B237" s="1056"/>
      <c r="C237" s="1057"/>
      <c r="D237" s="2598" t="s">
        <v>7970</v>
      </c>
      <c r="E237" s="1057"/>
      <c r="F237" s="1063">
        <f>(1.31)</f>
        <v>1.31</v>
      </c>
      <c r="G237" s="1058"/>
      <c r="H237" s="4063"/>
      <c r="I237" s="4468"/>
      <c r="J237" s="1117"/>
      <c r="K237" s="1562"/>
      <c r="L237" s="1091"/>
      <c r="M237" s="1091"/>
      <c r="N237" s="1091"/>
      <c r="O237" s="1091"/>
      <c r="P237" s="1091"/>
      <c r="Q237" s="5019"/>
      <c r="R237" s="1091"/>
      <c r="S237" s="1091"/>
      <c r="T237" s="1091"/>
      <c r="U237" s="1091"/>
      <c r="V237" s="5057"/>
      <c r="W237" s="1061"/>
      <c r="X237" s="1061"/>
      <c r="Y237" s="1061"/>
      <c r="Z237" s="1061"/>
      <c r="AA237" s="1061"/>
      <c r="AB237" s="1061"/>
      <c r="AC237" s="1061"/>
      <c r="AD237" s="1061"/>
      <c r="AE237" s="1061"/>
      <c r="AF237" s="1061"/>
      <c r="AG237" s="1061"/>
      <c r="AH237" s="1061"/>
      <c r="AI237" s="1061"/>
      <c r="AJ237" s="1061"/>
      <c r="AK237" s="1061"/>
      <c r="AL237" s="1061"/>
      <c r="AM237" s="1061"/>
      <c r="AN237" s="1061"/>
      <c r="AO237" s="1061"/>
      <c r="AP237" s="1061"/>
      <c r="AQ237" s="1061"/>
      <c r="AR237" s="1061"/>
      <c r="AS237" s="1061"/>
      <c r="AT237" s="1061"/>
      <c r="AU237" s="1061"/>
      <c r="AV237" s="1061"/>
      <c r="AW237" s="1061"/>
      <c r="AX237" s="1061"/>
      <c r="AY237" s="1061"/>
      <c r="AZ237" s="1061"/>
      <c r="BA237" s="1061"/>
      <c r="BB237" s="1061"/>
      <c r="BC237" s="1061"/>
      <c r="BD237" s="1061"/>
      <c r="BE237" s="1061"/>
      <c r="BF237" s="1061"/>
      <c r="BG237" s="1061"/>
      <c r="BH237" s="1061"/>
      <c r="BI237" s="1061"/>
      <c r="BJ237" s="1061"/>
      <c r="BK237" s="1061"/>
      <c r="BL237" s="1061"/>
      <c r="BM237" s="1061"/>
      <c r="BN237" s="1061"/>
      <c r="BO237" s="1061"/>
      <c r="BP237" s="1061"/>
      <c r="BQ237" s="1061"/>
    </row>
    <row r="238" spans="1:98" s="1102" customFormat="1" ht="13.5" customHeight="1">
      <c r="A238" s="1336">
        <v>43</v>
      </c>
      <c r="B238" s="1057">
        <v>751</v>
      </c>
      <c r="C238" s="1057" t="s">
        <v>7971</v>
      </c>
      <c r="D238" s="1057" t="s">
        <v>7972</v>
      </c>
      <c r="E238" s="1057" t="s">
        <v>149</v>
      </c>
      <c r="F238" s="1071">
        <f>ROUND(SUM(F242),3)</f>
        <v>0.99</v>
      </c>
      <c r="G238" s="1081">
        <f>ROUND(SUM(H240:H241)/F238,2)</f>
        <v>0</v>
      </c>
      <c r="H238" s="3789">
        <f>ROUND(F238*G238,2)</f>
        <v>0</v>
      </c>
      <c r="I238" s="1059" t="s">
        <v>60</v>
      </c>
      <c r="J238" s="5259"/>
      <c r="K238" s="1562"/>
      <c r="L238" s="4983"/>
      <c r="M238" s="1061"/>
      <c r="N238" s="5260"/>
      <c r="O238" s="1061"/>
      <c r="P238" s="1061"/>
      <c r="Q238" s="1061"/>
      <c r="R238" s="1061"/>
      <c r="S238" s="1061"/>
      <c r="T238" s="1061"/>
      <c r="U238" s="1061"/>
      <c r="V238" s="1061"/>
      <c r="W238" s="1061"/>
      <c r="X238" s="1061"/>
      <c r="Y238" s="1061"/>
      <c r="Z238" s="1061"/>
      <c r="AA238" s="1061"/>
      <c r="AB238" s="1061"/>
      <c r="AC238" s="1061"/>
      <c r="AD238" s="1061"/>
      <c r="AE238" s="1061"/>
      <c r="AF238" s="1061"/>
      <c r="AG238" s="1061"/>
      <c r="AH238" s="1061"/>
      <c r="AI238" s="1061"/>
      <c r="AJ238" s="1061"/>
      <c r="AK238" s="1061"/>
      <c r="AL238" s="1061"/>
      <c r="AM238" s="1061"/>
      <c r="AN238" s="1061"/>
      <c r="AO238" s="1061"/>
      <c r="AP238" s="1061"/>
      <c r="AQ238" s="1061"/>
      <c r="AR238" s="1061"/>
      <c r="AS238" s="1061"/>
      <c r="AT238" s="1061"/>
      <c r="AU238" s="1061"/>
      <c r="AV238" s="1061"/>
      <c r="AW238" s="1061"/>
      <c r="AX238" s="1061"/>
      <c r="AY238" s="1061"/>
      <c r="AZ238" s="1061"/>
      <c r="BA238" s="1061"/>
      <c r="BB238" s="1061"/>
      <c r="BC238" s="1061"/>
      <c r="BD238" s="1061"/>
      <c r="BE238" s="1061"/>
      <c r="BF238" s="1061"/>
      <c r="BG238" s="1061"/>
      <c r="BH238" s="1061"/>
      <c r="BI238" s="1061"/>
      <c r="BJ238" s="1061"/>
      <c r="BK238" s="1061"/>
      <c r="BL238" s="1061"/>
      <c r="BM238" s="1061"/>
      <c r="BN238" s="1061"/>
      <c r="BO238" s="1061"/>
      <c r="BP238" s="1061"/>
      <c r="BQ238" s="1061"/>
      <c r="BR238" s="1061"/>
      <c r="BS238" s="1061"/>
      <c r="BT238" s="1061"/>
      <c r="BU238" s="1061"/>
      <c r="BV238" s="1061"/>
      <c r="BW238" s="1061"/>
      <c r="BX238" s="1061"/>
      <c r="BY238" s="1061"/>
      <c r="BZ238" s="1061"/>
      <c r="CA238" s="1061"/>
      <c r="CB238" s="1061"/>
      <c r="CC238" s="1061"/>
      <c r="CD238" s="1061"/>
      <c r="CE238" s="1061"/>
      <c r="CF238" s="1061"/>
      <c r="CG238" s="1061"/>
      <c r="CH238" s="1061"/>
      <c r="CI238" s="1061"/>
      <c r="CJ238" s="1061"/>
      <c r="CK238" s="1061"/>
      <c r="CL238" s="1061"/>
      <c r="CM238" s="1061"/>
      <c r="CN238" s="1061"/>
      <c r="CO238" s="1061"/>
      <c r="CP238" s="1061"/>
      <c r="CQ238" s="1061"/>
      <c r="CR238" s="1061"/>
      <c r="CS238" s="1061"/>
      <c r="CT238" s="1061"/>
    </row>
    <row r="239" spans="1:98" s="2599" customFormat="1" ht="13.5" customHeight="1">
      <c r="A239" s="1336"/>
      <c r="B239" s="1056"/>
      <c r="C239" s="1057"/>
      <c r="D239" s="2598" t="s">
        <v>7973</v>
      </c>
      <c r="E239" s="1057"/>
      <c r="F239" s="1063"/>
      <c r="G239" s="1058"/>
      <c r="H239" s="4063"/>
      <c r="I239" s="4468"/>
      <c r="J239" s="5259"/>
      <c r="K239" s="52"/>
      <c r="L239" s="52"/>
      <c r="M239" s="52"/>
      <c r="N239" s="5260"/>
      <c r="O239" s="52"/>
      <c r="P239" s="52"/>
      <c r="Q239" s="52"/>
      <c r="R239" s="52"/>
      <c r="S239" s="52"/>
      <c r="T239" s="52"/>
      <c r="U239" s="52"/>
      <c r="V239" s="52"/>
      <c r="W239" s="1061"/>
      <c r="X239" s="1061"/>
      <c r="Y239" s="1061"/>
      <c r="Z239" s="1061"/>
      <c r="AA239" s="1061"/>
      <c r="AB239" s="1061"/>
      <c r="AC239" s="1061"/>
      <c r="AD239" s="1061"/>
      <c r="AE239" s="1061"/>
      <c r="AF239" s="1061"/>
      <c r="AG239" s="1061"/>
      <c r="AH239" s="1061"/>
      <c r="AI239" s="1061"/>
      <c r="AJ239" s="1061"/>
      <c r="AK239" s="1061"/>
      <c r="AL239" s="1061"/>
      <c r="AM239" s="1061"/>
      <c r="AN239" s="1061"/>
      <c r="AO239" s="1061"/>
      <c r="AP239" s="1061"/>
      <c r="AQ239" s="1061"/>
      <c r="AR239" s="1061"/>
      <c r="AS239" s="1061"/>
      <c r="AT239" s="1061"/>
      <c r="AU239" s="1061"/>
      <c r="AV239" s="1061"/>
      <c r="AW239" s="1061"/>
      <c r="AX239" s="1061"/>
      <c r="AY239" s="1061"/>
      <c r="AZ239" s="1061"/>
      <c r="BA239" s="1061"/>
      <c r="BB239" s="1061"/>
      <c r="BC239" s="1061"/>
      <c r="BD239" s="1061"/>
      <c r="BE239" s="1061"/>
      <c r="BF239" s="1061"/>
      <c r="BG239" s="1061"/>
      <c r="BH239" s="1061"/>
      <c r="BI239" s="1061"/>
      <c r="BJ239" s="1061"/>
      <c r="BK239" s="1061"/>
      <c r="BL239" s="1061"/>
      <c r="BM239" s="1061"/>
      <c r="BN239" s="1061"/>
      <c r="BO239" s="1061"/>
      <c r="BP239" s="1061"/>
      <c r="BQ239" s="1061"/>
    </row>
    <row r="240" spans="1:98" s="1061" customFormat="1" ht="13.5" customHeight="1">
      <c r="A240" s="1433" t="s">
        <v>703</v>
      </c>
      <c r="B240" s="1086"/>
      <c r="C240" s="1089">
        <v>751793001</v>
      </c>
      <c r="D240" s="1062" t="s">
        <v>7974</v>
      </c>
      <c r="E240" s="1089" t="s">
        <v>149</v>
      </c>
      <c r="F240" s="1063">
        <f>F238</f>
        <v>0.99</v>
      </c>
      <c r="G240" s="1266"/>
      <c r="H240" s="4064">
        <f t="shared" ref="H240:H241" si="1">ROUND(F240*G240,2)</f>
        <v>0</v>
      </c>
      <c r="I240" s="230" t="s">
        <v>142</v>
      </c>
      <c r="J240" s="5259"/>
      <c r="K240" s="1562"/>
      <c r="L240" s="4983"/>
      <c r="N240" s="5260"/>
      <c r="O240" s="1091"/>
      <c r="P240" s="1091"/>
      <c r="Q240" s="1091"/>
      <c r="R240" s="5057"/>
      <c r="S240" s="333"/>
      <c r="T240" s="333"/>
      <c r="U240" s="5028"/>
      <c r="W240" s="5054"/>
      <c r="X240" s="1421"/>
      <c r="Y240" s="5055"/>
      <c r="Z240" s="1091"/>
      <c r="AA240" s="1091"/>
      <c r="AB240" s="1091"/>
      <c r="AC240" s="1091"/>
      <c r="AD240" s="1091"/>
    </row>
    <row r="241" spans="1:98" s="1061" customFormat="1" ht="13.5" customHeight="1">
      <c r="A241" s="1444" t="s">
        <v>704</v>
      </c>
      <c r="B241" s="2603"/>
      <c r="C241" s="1281">
        <v>10892004</v>
      </c>
      <c r="D241" s="1258" t="s">
        <v>7975</v>
      </c>
      <c r="E241" s="1281" t="s">
        <v>149</v>
      </c>
      <c r="F241" s="1415">
        <f>(0.99)*1.05</f>
        <v>1.0395000000000001</v>
      </c>
      <c r="G241" s="1282"/>
      <c r="H241" s="4065">
        <f t="shared" si="1"/>
        <v>0</v>
      </c>
      <c r="I241" s="1283" t="s">
        <v>142</v>
      </c>
      <c r="J241" s="5259"/>
      <c r="K241" s="52"/>
      <c r="L241" s="52"/>
      <c r="M241" s="52"/>
      <c r="N241" s="5260"/>
      <c r="O241" s="5130"/>
      <c r="P241" s="1091"/>
      <c r="Q241" s="333"/>
      <c r="R241" s="333"/>
      <c r="S241" s="333"/>
      <c r="T241" s="333"/>
      <c r="U241" s="333"/>
      <c r="V241" s="333"/>
      <c r="W241" s="333"/>
      <c r="X241" s="1421"/>
      <c r="Y241" s="5055"/>
      <c r="Z241" s="1091"/>
      <c r="AA241" s="1091"/>
      <c r="AB241" s="1091"/>
      <c r="AC241" s="1091"/>
      <c r="AD241" s="1091"/>
    </row>
    <row r="242" spans="1:98" s="2599" customFormat="1" ht="13.5" customHeight="1">
      <c r="A242" s="1336"/>
      <c r="B242" s="1056"/>
      <c r="C242" s="1057"/>
      <c r="D242" s="2598" t="s">
        <v>7976</v>
      </c>
      <c r="E242" s="1057"/>
      <c r="F242" s="1063">
        <f>(0.99)</f>
        <v>0.99</v>
      </c>
      <c r="G242" s="1058"/>
      <c r="H242" s="4063"/>
      <c r="I242" s="4468"/>
      <c r="J242" s="1117"/>
      <c r="K242" s="1562"/>
      <c r="L242" s="1091"/>
      <c r="M242" s="1091"/>
      <c r="N242" s="1091"/>
      <c r="O242" s="1091"/>
      <c r="P242" s="1091"/>
      <c r="Q242" s="5019"/>
      <c r="R242" s="1091"/>
      <c r="S242" s="1091"/>
      <c r="T242" s="1091"/>
      <c r="U242" s="1091"/>
      <c r="V242" s="5057"/>
      <c r="W242" s="1061"/>
      <c r="X242" s="1061"/>
      <c r="Y242" s="1061"/>
      <c r="Z242" s="1061"/>
      <c r="AA242" s="1061"/>
      <c r="AB242" s="1061"/>
      <c r="AC242" s="1061"/>
      <c r="AD242" s="1061"/>
      <c r="AE242" s="1061"/>
      <c r="AF242" s="1061"/>
      <c r="AG242" s="1061"/>
      <c r="AH242" s="1061"/>
      <c r="AI242" s="1061"/>
      <c r="AJ242" s="1061"/>
      <c r="AK242" s="1061"/>
      <c r="AL242" s="1061"/>
      <c r="AM242" s="1061"/>
      <c r="AN242" s="1061"/>
      <c r="AO242" s="1061"/>
      <c r="AP242" s="1061"/>
      <c r="AQ242" s="1061"/>
      <c r="AR242" s="1061"/>
      <c r="AS242" s="1061"/>
      <c r="AT242" s="1061"/>
      <c r="AU242" s="1061"/>
      <c r="AV242" s="1061"/>
      <c r="AW242" s="1061"/>
      <c r="AX242" s="1061"/>
      <c r="AY242" s="1061"/>
      <c r="AZ242" s="1061"/>
      <c r="BA242" s="1061"/>
      <c r="BB242" s="1061"/>
      <c r="BC242" s="1061"/>
      <c r="BD242" s="1061"/>
      <c r="BE242" s="1061"/>
      <c r="BF242" s="1061"/>
      <c r="BG242" s="1061"/>
      <c r="BH242" s="1061"/>
      <c r="BI242" s="1061"/>
      <c r="BJ242" s="1061"/>
      <c r="BK242" s="1061"/>
      <c r="BL242" s="1061"/>
      <c r="BM242" s="1061"/>
      <c r="BN242" s="1061"/>
      <c r="BO242" s="1061"/>
      <c r="BP242" s="1061"/>
      <c r="BQ242" s="1061"/>
    </row>
    <row r="243" spans="1:98" s="1102" customFormat="1" ht="13.5" customHeight="1">
      <c r="A243" s="1336">
        <v>44</v>
      </c>
      <c r="B243" s="1057">
        <v>751</v>
      </c>
      <c r="C243" s="1057" t="s">
        <v>7977</v>
      </c>
      <c r="D243" s="1057" t="s">
        <v>7978</v>
      </c>
      <c r="E243" s="1057" t="s">
        <v>141</v>
      </c>
      <c r="F243" s="1071">
        <f>ROUND(SUM(F245:F250),3)</f>
        <v>676.39</v>
      </c>
      <c r="G243" s="1058"/>
      <c r="H243" s="3789">
        <f>ROUND(F243*G243,2)</f>
        <v>0</v>
      </c>
      <c r="I243" s="1059" t="s">
        <v>60</v>
      </c>
      <c r="J243" s="5261"/>
      <c r="K243" s="1562"/>
      <c r="L243" s="4983"/>
      <c r="M243" s="1061"/>
      <c r="N243" s="1061"/>
      <c r="O243" s="1061"/>
      <c r="P243" s="1061"/>
      <c r="Q243" s="1061"/>
      <c r="R243" s="1061"/>
      <c r="S243" s="1061"/>
      <c r="T243" s="1562"/>
      <c r="U243" s="1061"/>
      <c r="V243" s="1061"/>
      <c r="W243" s="1061"/>
      <c r="X243" s="1061"/>
      <c r="Y243" s="1061"/>
      <c r="Z243" s="1061"/>
      <c r="AA243" s="1061"/>
      <c r="AB243" s="1061"/>
      <c r="AC243" s="1061"/>
      <c r="AD243" s="1061"/>
      <c r="AE243" s="1061"/>
      <c r="AF243" s="1061"/>
      <c r="AG243" s="1061"/>
      <c r="AH243" s="1061"/>
      <c r="AI243" s="1061"/>
      <c r="AJ243" s="1061"/>
      <c r="AK243" s="1061"/>
      <c r="AL243" s="1061"/>
      <c r="AM243" s="1061"/>
      <c r="AN243" s="1061"/>
      <c r="AO243" s="1061"/>
      <c r="AP243" s="1061"/>
      <c r="AQ243" s="1061"/>
      <c r="AR243" s="1061"/>
      <c r="AS243" s="1061"/>
      <c r="AT243" s="1061"/>
      <c r="AU243" s="1061"/>
      <c r="AV243" s="1061"/>
      <c r="AW243" s="1061"/>
      <c r="AX243" s="1061"/>
      <c r="AY243" s="1061"/>
      <c r="AZ243" s="1061"/>
      <c r="BA243" s="1061"/>
      <c r="BB243" s="1061"/>
      <c r="BC243" s="1061"/>
      <c r="BD243" s="1061"/>
      <c r="BE243" s="1061"/>
      <c r="BF243" s="1061"/>
      <c r="BG243" s="1061"/>
      <c r="BH243" s="1061"/>
      <c r="BI243" s="1061"/>
      <c r="BJ243" s="1061"/>
      <c r="BK243" s="1061"/>
      <c r="BL243" s="1061"/>
      <c r="BM243" s="1061"/>
      <c r="BN243" s="1061"/>
      <c r="BO243" s="1061"/>
      <c r="BP243" s="1061"/>
      <c r="BQ243" s="1061"/>
      <c r="BR243" s="1061"/>
      <c r="BS243" s="1061"/>
      <c r="BT243" s="1061"/>
      <c r="BU243" s="1061"/>
      <c r="BV243" s="1061"/>
      <c r="BW243" s="1061"/>
      <c r="BX243" s="1061"/>
      <c r="BY243" s="1061"/>
      <c r="BZ243" s="1061"/>
      <c r="CA243" s="1061"/>
      <c r="CB243" s="1061"/>
      <c r="CC243" s="1061"/>
      <c r="CD243" s="1061"/>
      <c r="CE243" s="1061"/>
      <c r="CF243" s="1061"/>
      <c r="CG243" s="1061"/>
      <c r="CH243" s="1061"/>
      <c r="CI243" s="1061"/>
      <c r="CJ243" s="1061"/>
      <c r="CK243" s="1061"/>
      <c r="CL243" s="1061"/>
      <c r="CM243" s="1061"/>
      <c r="CN243" s="1061"/>
      <c r="CO243" s="1061"/>
      <c r="CP243" s="1061"/>
      <c r="CQ243" s="1061"/>
      <c r="CR243" s="1061"/>
      <c r="CS243" s="1061"/>
      <c r="CT243" s="1061"/>
    </row>
    <row r="244" spans="1:98" s="2599" customFormat="1" ht="27" customHeight="1">
      <c r="A244" s="1336"/>
      <c r="B244" s="1056"/>
      <c r="C244" s="1057"/>
      <c r="D244" s="2598" t="s">
        <v>7979</v>
      </c>
      <c r="E244" s="1057"/>
      <c r="F244" s="1063"/>
      <c r="G244" s="1058"/>
      <c r="H244" s="4063"/>
      <c r="I244" s="4468"/>
      <c r="J244" s="1117"/>
      <c r="K244" s="2526"/>
      <c r="L244" s="1091"/>
      <c r="M244" s="1091"/>
      <c r="N244" s="1091"/>
      <c r="O244" s="1091"/>
      <c r="P244" s="1091"/>
      <c r="Q244" s="5019"/>
      <c r="R244" s="52"/>
      <c r="S244" s="1091"/>
      <c r="T244" s="1562"/>
      <c r="U244" s="1091"/>
      <c r="V244" s="5057"/>
      <c r="W244" s="1061"/>
      <c r="X244" s="1061"/>
      <c r="Y244" s="1061"/>
      <c r="Z244" s="1061"/>
      <c r="AA244" s="1061"/>
      <c r="AB244" s="1061"/>
      <c r="AC244" s="1061"/>
      <c r="AD244" s="1061"/>
      <c r="AE244" s="1061"/>
      <c r="AF244" s="1061"/>
      <c r="AG244" s="1061"/>
      <c r="AH244" s="1061"/>
      <c r="AI244" s="1061"/>
      <c r="AJ244" s="1061"/>
      <c r="AK244" s="1061"/>
      <c r="AL244" s="1061"/>
      <c r="AM244" s="1061"/>
      <c r="AN244" s="1061"/>
      <c r="AO244" s="1061"/>
      <c r="AP244" s="1061"/>
      <c r="AQ244" s="1061"/>
      <c r="AR244" s="1061"/>
      <c r="AS244" s="1061"/>
      <c r="AT244" s="1061"/>
      <c r="AU244" s="1061"/>
      <c r="AV244" s="1061"/>
      <c r="AW244" s="1061"/>
      <c r="AX244" s="1061"/>
      <c r="AY244" s="1061"/>
      <c r="AZ244" s="1061"/>
      <c r="BA244" s="1061"/>
      <c r="BB244" s="1061"/>
      <c r="BC244" s="1061"/>
      <c r="BD244" s="1061"/>
      <c r="BE244" s="1061"/>
      <c r="BF244" s="1061"/>
      <c r="BG244" s="1061"/>
      <c r="BH244" s="1061"/>
      <c r="BI244" s="1061"/>
      <c r="BJ244" s="1061"/>
      <c r="BK244" s="1061"/>
      <c r="BL244" s="1061"/>
      <c r="BM244" s="1061"/>
      <c r="BN244" s="1061"/>
      <c r="BO244" s="1061"/>
      <c r="BP244" s="1061"/>
      <c r="BQ244" s="1061"/>
    </row>
    <row r="245" spans="1:98" s="2599" customFormat="1" ht="13.5" customHeight="1">
      <c r="A245" s="1336"/>
      <c r="B245" s="1056"/>
      <c r="C245" s="1057"/>
      <c r="D245" s="2598" t="s">
        <v>7980</v>
      </c>
      <c r="E245" s="1057"/>
      <c r="F245" s="1063">
        <f>(134.5)*1.1</f>
        <v>147.95000000000002</v>
      </c>
      <c r="G245" s="1058"/>
      <c r="H245" s="4063"/>
      <c r="I245" s="4468"/>
      <c r="J245" s="1117"/>
      <c r="K245" s="1562"/>
      <c r="L245" s="1091"/>
      <c r="M245" s="1091"/>
      <c r="N245" s="1091"/>
      <c r="O245" s="1091"/>
      <c r="P245" s="1091"/>
      <c r="Q245" s="5019"/>
      <c r="R245" s="1091"/>
      <c r="S245" s="1091"/>
      <c r="T245" s="1091"/>
      <c r="U245" s="1091"/>
      <c r="V245" s="5057"/>
      <c r="W245" s="1061"/>
      <c r="X245" s="1061"/>
      <c r="Y245" s="1061"/>
      <c r="Z245" s="1061"/>
      <c r="AA245" s="1061"/>
      <c r="AB245" s="1061"/>
      <c r="AC245" s="1061"/>
      <c r="AD245" s="1061"/>
      <c r="AE245" s="1061"/>
      <c r="AF245" s="1061"/>
      <c r="AG245" s="1061"/>
      <c r="AH245" s="1061"/>
      <c r="AI245" s="1061"/>
      <c r="AJ245" s="1061"/>
      <c r="AK245" s="1061"/>
      <c r="AL245" s="1061"/>
      <c r="AM245" s="1061"/>
      <c r="AN245" s="1061"/>
      <c r="AO245" s="1061"/>
      <c r="AP245" s="1061"/>
      <c r="AQ245" s="1061"/>
      <c r="AR245" s="1061"/>
      <c r="AS245" s="1061"/>
      <c r="AT245" s="1061"/>
      <c r="AU245" s="1061"/>
      <c r="AV245" s="1061"/>
      <c r="AW245" s="1061"/>
      <c r="AX245" s="1061"/>
      <c r="AY245" s="1061"/>
      <c r="AZ245" s="1061"/>
      <c r="BA245" s="1061"/>
      <c r="BB245" s="1061"/>
      <c r="BC245" s="1061"/>
      <c r="BD245" s="1061"/>
      <c r="BE245" s="1061"/>
      <c r="BF245" s="1061"/>
      <c r="BG245" s="1061"/>
      <c r="BH245" s="1061"/>
      <c r="BI245" s="1061"/>
      <c r="BJ245" s="1061"/>
      <c r="BK245" s="1061"/>
      <c r="BL245" s="1061"/>
      <c r="BM245" s="1061"/>
      <c r="BN245" s="1061"/>
      <c r="BO245" s="1061"/>
      <c r="BP245" s="1061"/>
      <c r="BQ245" s="1061"/>
    </row>
    <row r="246" spans="1:98" s="2599" customFormat="1" ht="13.5" customHeight="1">
      <c r="A246" s="1336"/>
      <c r="B246" s="1056"/>
      <c r="C246" s="1057"/>
      <c r="D246" s="2598" t="s">
        <v>7981</v>
      </c>
      <c r="E246" s="1057"/>
      <c r="F246" s="1063">
        <f>(1.5)*1.1</f>
        <v>1.6500000000000001</v>
      </c>
      <c r="G246" s="1058"/>
      <c r="H246" s="4063"/>
      <c r="I246" s="4468"/>
      <c r="J246" s="1117"/>
      <c r="K246" s="1562"/>
      <c r="L246" s="1091"/>
      <c r="M246" s="1091"/>
      <c r="N246" s="1091"/>
      <c r="O246" s="1091"/>
      <c r="P246" s="1091"/>
      <c r="Q246" s="5019"/>
      <c r="R246" s="1091"/>
      <c r="S246" s="1091"/>
      <c r="T246" s="1091"/>
      <c r="U246" s="1091"/>
      <c r="V246" s="5057"/>
      <c r="W246" s="1061"/>
      <c r="X246" s="1061"/>
      <c r="Y246" s="1061"/>
      <c r="Z246" s="1061"/>
      <c r="AA246" s="1061"/>
      <c r="AB246" s="1061"/>
      <c r="AC246" s="1061"/>
      <c r="AD246" s="1061"/>
      <c r="AE246" s="1061"/>
      <c r="AF246" s="1061"/>
      <c r="AG246" s="1061"/>
      <c r="AH246" s="1061"/>
      <c r="AI246" s="1061"/>
      <c r="AJ246" s="1061"/>
      <c r="AK246" s="1061"/>
      <c r="AL246" s="1061"/>
      <c r="AM246" s="1061"/>
      <c r="AN246" s="1061"/>
      <c r="AO246" s="1061"/>
      <c r="AP246" s="1061"/>
      <c r="AQ246" s="1061"/>
      <c r="AR246" s="1061"/>
      <c r="AS246" s="1061"/>
      <c r="AT246" s="1061"/>
      <c r="AU246" s="1061"/>
      <c r="AV246" s="1061"/>
      <c r="AW246" s="1061"/>
      <c r="AX246" s="1061"/>
      <c r="AY246" s="1061"/>
      <c r="AZ246" s="1061"/>
      <c r="BA246" s="1061"/>
      <c r="BB246" s="1061"/>
      <c r="BC246" s="1061"/>
      <c r="BD246" s="1061"/>
      <c r="BE246" s="1061"/>
      <c r="BF246" s="1061"/>
      <c r="BG246" s="1061"/>
      <c r="BH246" s="1061"/>
      <c r="BI246" s="1061"/>
      <c r="BJ246" s="1061"/>
      <c r="BK246" s="1061"/>
      <c r="BL246" s="1061"/>
      <c r="BM246" s="1061"/>
      <c r="BN246" s="1061"/>
      <c r="BO246" s="1061"/>
      <c r="BP246" s="1061"/>
      <c r="BQ246" s="1061"/>
    </row>
    <row r="247" spans="1:98" s="2599" customFormat="1" ht="13.5" customHeight="1">
      <c r="A247" s="1336"/>
      <c r="B247" s="1056"/>
      <c r="C247" s="1057"/>
      <c r="D247" s="2598" t="s">
        <v>7982</v>
      </c>
      <c r="E247" s="1057"/>
      <c r="F247" s="1063">
        <f>(110.5)*1.1</f>
        <v>121.55000000000001</v>
      </c>
      <c r="G247" s="1058"/>
      <c r="H247" s="4063"/>
      <c r="I247" s="4468"/>
      <c r="J247" s="1117"/>
      <c r="K247" s="1562"/>
      <c r="L247" s="1091"/>
      <c r="M247" s="1091"/>
      <c r="N247" s="1091"/>
      <c r="O247" s="1091"/>
      <c r="P247" s="1091"/>
      <c r="Q247" s="5019"/>
      <c r="R247" s="1091"/>
      <c r="S247" s="1091"/>
      <c r="T247" s="1091"/>
      <c r="U247" s="1091"/>
      <c r="V247" s="5057"/>
      <c r="W247" s="1061"/>
      <c r="X247" s="1061"/>
      <c r="Y247" s="1061"/>
      <c r="Z247" s="1061"/>
      <c r="AA247" s="1061"/>
      <c r="AB247" s="1061"/>
      <c r="AC247" s="1061"/>
      <c r="AD247" s="1061"/>
      <c r="AE247" s="1061"/>
      <c r="AF247" s="1061"/>
      <c r="AG247" s="1061"/>
      <c r="AH247" s="1061"/>
      <c r="AI247" s="1061"/>
      <c r="AJ247" s="1061"/>
      <c r="AK247" s="1061"/>
      <c r="AL247" s="1061"/>
      <c r="AM247" s="1061"/>
      <c r="AN247" s="1061"/>
      <c r="AO247" s="1061"/>
      <c r="AP247" s="1061"/>
      <c r="AQ247" s="1061"/>
      <c r="AR247" s="1061"/>
      <c r="AS247" s="1061"/>
      <c r="AT247" s="1061"/>
      <c r="AU247" s="1061"/>
      <c r="AV247" s="1061"/>
      <c r="AW247" s="1061"/>
      <c r="AX247" s="1061"/>
      <c r="AY247" s="1061"/>
      <c r="AZ247" s="1061"/>
      <c r="BA247" s="1061"/>
      <c r="BB247" s="1061"/>
      <c r="BC247" s="1061"/>
      <c r="BD247" s="1061"/>
      <c r="BE247" s="1061"/>
      <c r="BF247" s="1061"/>
      <c r="BG247" s="1061"/>
      <c r="BH247" s="1061"/>
      <c r="BI247" s="1061"/>
      <c r="BJ247" s="1061"/>
      <c r="BK247" s="1061"/>
      <c r="BL247" s="1061"/>
      <c r="BM247" s="1061"/>
      <c r="BN247" s="1061"/>
      <c r="BO247" s="1061"/>
      <c r="BP247" s="1061"/>
      <c r="BQ247" s="1061"/>
    </row>
    <row r="248" spans="1:98" s="2599" customFormat="1" ht="13.5" customHeight="1">
      <c r="A248" s="1336"/>
      <c r="B248" s="1056"/>
      <c r="C248" s="1057"/>
      <c r="D248" s="2598" t="s">
        <v>7983</v>
      </c>
      <c r="E248" s="1057"/>
      <c r="F248" s="1063">
        <f>(136.45)*1.1</f>
        <v>150.095</v>
      </c>
      <c r="G248" s="1058"/>
      <c r="H248" s="4063"/>
      <c r="I248" s="4468"/>
      <c r="J248" s="1117"/>
      <c r="K248" s="1562"/>
      <c r="L248" s="1091"/>
      <c r="M248" s="1091"/>
      <c r="N248" s="1091"/>
      <c r="O248" s="1091"/>
      <c r="P248" s="1091"/>
      <c r="Q248" s="5019"/>
      <c r="R248" s="1091"/>
      <c r="S248" s="1091"/>
      <c r="T248" s="1091"/>
      <c r="U248" s="1091"/>
      <c r="V248" s="5057"/>
      <c r="W248" s="1061"/>
      <c r="X248" s="1061"/>
      <c r="Y248" s="1061"/>
      <c r="Z248" s="1061"/>
      <c r="AA248" s="1061"/>
      <c r="AB248" s="1061"/>
      <c r="AC248" s="1061"/>
      <c r="AD248" s="1061"/>
      <c r="AE248" s="1061"/>
      <c r="AF248" s="1061"/>
      <c r="AG248" s="1061"/>
      <c r="AH248" s="1061"/>
      <c r="AI248" s="1061"/>
      <c r="AJ248" s="1061"/>
      <c r="AK248" s="1061"/>
      <c r="AL248" s="1061"/>
      <c r="AM248" s="1061"/>
      <c r="AN248" s="1061"/>
      <c r="AO248" s="1061"/>
      <c r="AP248" s="1061"/>
      <c r="AQ248" s="1061"/>
      <c r="AR248" s="1061"/>
      <c r="AS248" s="1061"/>
      <c r="AT248" s="1061"/>
      <c r="AU248" s="1061"/>
      <c r="AV248" s="1061"/>
      <c r="AW248" s="1061"/>
      <c r="AX248" s="1061"/>
      <c r="AY248" s="1061"/>
      <c r="AZ248" s="1061"/>
      <c r="BA248" s="1061"/>
      <c r="BB248" s="1061"/>
      <c r="BC248" s="1061"/>
      <c r="BD248" s="1061"/>
      <c r="BE248" s="1061"/>
      <c r="BF248" s="1061"/>
      <c r="BG248" s="1061"/>
      <c r="BH248" s="1061"/>
      <c r="BI248" s="1061"/>
      <c r="BJ248" s="1061"/>
      <c r="BK248" s="1061"/>
      <c r="BL248" s="1061"/>
      <c r="BM248" s="1061"/>
      <c r="BN248" s="1061"/>
      <c r="BO248" s="1061"/>
      <c r="BP248" s="1061"/>
      <c r="BQ248" s="1061"/>
    </row>
    <row r="249" spans="1:98" s="2599" customFormat="1" ht="13.5" customHeight="1">
      <c r="A249" s="1336"/>
      <c r="B249" s="1056"/>
      <c r="C249" s="1057"/>
      <c r="D249" s="2598" t="s">
        <v>7984</v>
      </c>
      <c r="E249" s="1057"/>
      <c r="F249" s="1063">
        <f>(95.5)*1.1</f>
        <v>105.05000000000001</v>
      </c>
      <c r="G249" s="1058"/>
      <c r="H249" s="4063"/>
      <c r="I249" s="4468"/>
      <c r="J249" s="1117"/>
      <c r="K249" s="1562"/>
      <c r="L249" s="1091"/>
      <c r="M249" s="1091"/>
      <c r="N249" s="1091"/>
      <c r="O249" s="1091"/>
      <c r="P249" s="1091"/>
      <c r="Q249" s="5019"/>
      <c r="R249" s="1091"/>
      <c r="S249" s="1091"/>
      <c r="T249" s="1091"/>
      <c r="U249" s="1091"/>
      <c r="V249" s="5057"/>
      <c r="W249" s="1061"/>
      <c r="X249" s="1061"/>
      <c r="Y249" s="1061"/>
      <c r="Z249" s="1061"/>
      <c r="AA249" s="1061"/>
      <c r="AB249" s="1061"/>
      <c r="AC249" s="1061"/>
      <c r="AD249" s="1061"/>
      <c r="AE249" s="1061"/>
      <c r="AF249" s="1061"/>
      <c r="AG249" s="1061"/>
      <c r="AH249" s="1061"/>
      <c r="AI249" s="1061"/>
      <c r="AJ249" s="1061"/>
      <c r="AK249" s="1061"/>
      <c r="AL249" s="1061"/>
      <c r="AM249" s="1061"/>
      <c r="AN249" s="1061"/>
      <c r="AO249" s="1061"/>
      <c r="AP249" s="1061"/>
      <c r="AQ249" s="1061"/>
      <c r="AR249" s="1061"/>
      <c r="AS249" s="1061"/>
      <c r="AT249" s="1061"/>
      <c r="AU249" s="1061"/>
      <c r="AV249" s="1061"/>
      <c r="AW249" s="1061"/>
      <c r="AX249" s="1061"/>
      <c r="AY249" s="1061"/>
      <c r="AZ249" s="1061"/>
      <c r="BA249" s="1061"/>
      <c r="BB249" s="1061"/>
      <c r="BC249" s="1061"/>
      <c r="BD249" s="1061"/>
      <c r="BE249" s="1061"/>
      <c r="BF249" s="1061"/>
      <c r="BG249" s="1061"/>
      <c r="BH249" s="1061"/>
      <c r="BI249" s="1061"/>
      <c r="BJ249" s="1061"/>
      <c r="BK249" s="1061"/>
      <c r="BL249" s="1061"/>
      <c r="BM249" s="1061"/>
      <c r="BN249" s="1061"/>
      <c r="BO249" s="1061"/>
      <c r="BP249" s="1061"/>
      <c r="BQ249" s="1061"/>
    </row>
    <row r="250" spans="1:98" s="2599" customFormat="1" ht="13.5" customHeight="1">
      <c r="A250" s="1336"/>
      <c r="B250" s="1056"/>
      <c r="C250" s="1057"/>
      <c r="D250" s="2598" t="s">
        <v>7985</v>
      </c>
      <c r="E250" s="1057"/>
      <c r="F250" s="1063">
        <f>(136.45)*1.1</f>
        <v>150.095</v>
      </c>
      <c r="G250" s="1058"/>
      <c r="H250" s="4063"/>
      <c r="I250" s="4468"/>
      <c r="J250" s="1117"/>
      <c r="K250" s="1562"/>
      <c r="L250" s="1091"/>
      <c r="M250" s="1091"/>
      <c r="N250" s="1091"/>
      <c r="O250" s="1091"/>
      <c r="P250" s="1091"/>
      <c r="Q250" s="5019"/>
      <c r="R250" s="1091"/>
      <c r="S250" s="1091"/>
      <c r="T250" s="1091"/>
      <c r="U250" s="1091"/>
      <c r="V250" s="5057"/>
      <c r="W250" s="1061"/>
      <c r="X250" s="1061"/>
      <c r="Y250" s="1061"/>
      <c r="Z250" s="1061"/>
      <c r="AA250" s="1061"/>
      <c r="AB250" s="1061"/>
      <c r="AC250" s="1061"/>
      <c r="AD250" s="1061"/>
      <c r="AE250" s="1061"/>
      <c r="AF250" s="1061"/>
      <c r="AG250" s="1061"/>
      <c r="AH250" s="1061"/>
      <c r="AI250" s="1061"/>
      <c r="AJ250" s="1061"/>
      <c r="AK250" s="1061"/>
      <c r="AL250" s="1061"/>
      <c r="AM250" s="1061"/>
      <c r="AN250" s="1061"/>
      <c r="AO250" s="1061"/>
      <c r="AP250" s="1061"/>
      <c r="AQ250" s="1061"/>
      <c r="AR250" s="1061"/>
      <c r="AS250" s="1061"/>
      <c r="AT250" s="1061"/>
      <c r="AU250" s="1061"/>
      <c r="AV250" s="1061"/>
      <c r="AW250" s="1061"/>
      <c r="AX250" s="1061"/>
      <c r="AY250" s="1061"/>
      <c r="AZ250" s="1061"/>
      <c r="BA250" s="1061"/>
      <c r="BB250" s="1061"/>
      <c r="BC250" s="1061"/>
      <c r="BD250" s="1061"/>
      <c r="BE250" s="1061"/>
      <c r="BF250" s="1061"/>
      <c r="BG250" s="1061"/>
      <c r="BH250" s="1061"/>
      <c r="BI250" s="1061"/>
      <c r="BJ250" s="1061"/>
      <c r="BK250" s="1061"/>
      <c r="BL250" s="1061"/>
      <c r="BM250" s="1061"/>
      <c r="BN250" s="1061"/>
      <c r="BO250" s="1061"/>
      <c r="BP250" s="1061"/>
      <c r="BQ250" s="1061"/>
    </row>
    <row r="251" spans="1:98" s="2599" customFormat="1" ht="27" customHeight="1">
      <c r="A251" s="1336"/>
      <c r="B251" s="1056"/>
      <c r="C251" s="1057"/>
      <c r="D251" s="2598" t="s">
        <v>7986</v>
      </c>
      <c r="E251" s="1057"/>
      <c r="F251" s="1063"/>
      <c r="G251" s="1058"/>
      <c r="H251" s="4063"/>
      <c r="I251" s="4468"/>
      <c r="J251" s="1091"/>
      <c r="K251" s="1562"/>
      <c r="L251" s="1091"/>
      <c r="M251" s="1091"/>
      <c r="N251" s="1091"/>
      <c r="O251" s="1091"/>
      <c r="P251" s="1091"/>
      <c r="Q251" s="5019"/>
      <c r="R251" s="1091"/>
      <c r="S251" s="1091"/>
      <c r="T251" s="1091"/>
      <c r="U251" s="1091"/>
      <c r="V251" s="5057"/>
      <c r="W251" s="1061"/>
      <c r="X251" s="1061"/>
      <c r="Y251" s="1061"/>
      <c r="Z251" s="1061"/>
      <c r="AA251" s="1061"/>
      <c r="AB251" s="1061"/>
      <c r="AC251" s="1061"/>
      <c r="AD251" s="1061"/>
      <c r="AE251" s="1061"/>
      <c r="AF251" s="1061"/>
      <c r="AG251" s="1061"/>
      <c r="AH251" s="1061"/>
      <c r="AI251" s="1061"/>
      <c r="AJ251" s="1061"/>
      <c r="AK251" s="1061"/>
      <c r="AL251" s="1061"/>
      <c r="AM251" s="1061"/>
      <c r="AN251" s="1061"/>
      <c r="AO251" s="1061"/>
      <c r="AP251" s="1061"/>
      <c r="AQ251" s="1061"/>
      <c r="AR251" s="1061"/>
      <c r="AS251" s="1061"/>
      <c r="AT251" s="1061"/>
      <c r="AU251" s="1061"/>
      <c r="AV251" s="1061"/>
      <c r="AW251" s="1061"/>
      <c r="AX251" s="1061"/>
      <c r="AY251" s="1061"/>
      <c r="AZ251" s="1061"/>
      <c r="BA251" s="1061"/>
      <c r="BB251" s="1061"/>
      <c r="BC251" s="1061"/>
      <c r="BD251" s="1061"/>
      <c r="BE251" s="1061"/>
      <c r="BF251" s="1061"/>
      <c r="BG251" s="1061"/>
      <c r="BH251" s="1061"/>
      <c r="BI251" s="1061"/>
      <c r="BJ251" s="1061"/>
      <c r="BK251" s="1061"/>
      <c r="BL251" s="1061"/>
      <c r="BM251" s="1061"/>
      <c r="BN251" s="1061"/>
      <c r="BO251" s="1061"/>
      <c r="BP251" s="1061"/>
      <c r="BQ251" s="1061"/>
    </row>
    <row r="252" spans="1:98" s="1102" customFormat="1" ht="13.5" customHeight="1">
      <c r="A252" s="1336">
        <v>45</v>
      </c>
      <c r="B252" s="1057">
        <v>751</v>
      </c>
      <c r="C252" s="1057" t="s">
        <v>7987</v>
      </c>
      <c r="D252" s="1057" t="s">
        <v>7988</v>
      </c>
      <c r="E252" s="1057" t="s">
        <v>155</v>
      </c>
      <c r="F252" s="1071">
        <f>ROUND(SUM(F254),3)</f>
        <v>1</v>
      </c>
      <c r="G252" s="1058"/>
      <c r="H252" s="3789">
        <f>ROUND(F252*G252,2)</f>
        <v>0</v>
      </c>
      <c r="I252" s="1059" t="s">
        <v>60</v>
      </c>
      <c r="J252" s="5257"/>
      <c r="K252" s="4982"/>
      <c r="L252" s="4983"/>
      <c r="M252"/>
      <c r="N252" s="1338"/>
      <c r="O252" s="1339"/>
      <c r="P252" s="1061"/>
      <c r="Q252" s="1061"/>
      <c r="R252" s="1340"/>
      <c r="S252" s="1061"/>
      <c r="T252" s="1061"/>
      <c r="U252" s="1061"/>
      <c r="V252" s="1061"/>
      <c r="W252" s="1061"/>
      <c r="X252" s="1061"/>
      <c r="Y252" s="1061"/>
      <c r="Z252" s="1061"/>
      <c r="AA252" s="1061"/>
      <c r="AB252" s="1061"/>
      <c r="AC252" s="1061"/>
      <c r="AD252" s="1061"/>
      <c r="AE252" s="1061"/>
      <c r="AF252" s="1061"/>
      <c r="AG252" s="1061"/>
      <c r="AH252" s="1061"/>
      <c r="AI252" s="1061"/>
      <c r="AJ252" s="1061"/>
      <c r="AK252" s="1061"/>
      <c r="AL252" s="1061"/>
      <c r="AM252" s="1061"/>
      <c r="AN252" s="1061"/>
      <c r="AO252" s="1061"/>
      <c r="AP252" s="1061"/>
      <c r="AQ252" s="1061"/>
      <c r="AR252" s="1061"/>
      <c r="AS252" s="1061"/>
      <c r="AT252" s="1061"/>
      <c r="AU252" s="1061"/>
      <c r="AV252" s="1061"/>
      <c r="AW252" s="1061"/>
      <c r="AX252" s="1061"/>
      <c r="AY252" s="1061"/>
      <c r="AZ252" s="1061"/>
      <c r="BA252" s="1061"/>
      <c r="BB252" s="1061"/>
      <c r="BC252" s="1061"/>
      <c r="BD252" s="1061"/>
      <c r="BE252" s="1061"/>
      <c r="BF252" s="1061"/>
      <c r="BG252" s="1061"/>
      <c r="BH252" s="1061"/>
      <c r="BI252" s="1061"/>
      <c r="BJ252" s="1061"/>
      <c r="BK252" s="1061"/>
      <c r="BL252" s="1061"/>
      <c r="BM252" s="1061"/>
      <c r="BN252" s="1061"/>
      <c r="BO252" s="1061"/>
      <c r="BP252" s="1061"/>
      <c r="BQ252" s="1061"/>
      <c r="BR252" s="1061"/>
      <c r="BS252" s="1061"/>
      <c r="BT252" s="1061"/>
      <c r="BU252" s="1061"/>
      <c r="BV252" s="1061"/>
      <c r="BW252" s="1061"/>
      <c r="BX252" s="1061"/>
      <c r="BY252" s="1061"/>
      <c r="BZ252" s="1061"/>
      <c r="CA252" s="1061"/>
      <c r="CB252" s="1061"/>
      <c r="CC252" s="1061"/>
      <c r="CD252" s="1061"/>
      <c r="CE252" s="1061"/>
      <c r="CF252" s="1061"/>
      <c r="CG252" s="1061"/>
      <c r="CH252" s="1061"/>
      <c r="CI252" s="1061"/>
      <c r="CJ252" s="1061"/>
      <c r="CK252" s="1061"/>
      <c r="CL252" s="1061"/>
      <c r="CM252" s="1061"/>
      <c r="CN252" s="1061"/>
      <c r="CO252" s="1061"/>
      <c r="CP252" s="1061"/>
      <c r="CQ252" s="1061"/>
      <c r="CR252" s="1061"/>
      <c r="CS252" s="1061"/>
      <c r="CT252" s="1061"/>
    </row>
    <row r="253" spans="1:98" s="2599" customFormat="1" ht="13.5" customHeight="1">
      <c r="A253" s="1336"/>
      <c r="B253" s="1056"/>
      <c r="C253" s="1057"/>
      <c r="D253" s="2598" t="s">
        <v>7989</v>
      </c>
      <c r="E253" s="1057"/>
      <c r="F253" s="2562"/>
      <c r="G253" s="1058"/>
      <c r="H253" s="4063"/>
      <c r="I253" s="4470"/>
      <c r="J253" s="4855"/>
      <c r="K253" s="4982"/>
      <c r="L253" s="4983"/>
      <c r="M253"/>
      <c r="N253" s="1338"/>
      <c r="O253" s="1339"/>
      <c r="P253" s="1061"/>
      <c r="Q253" s="1061"/>
      <c r="R253" s="1340"/>
      <c r="S253" s="1091"/>
      <c r="T253" s="1091"/>
      <c r="U253" s="1091"/>
      <c r="V253" s="5057"/>
      <c r="W253" s="1061"/>
      <c r="X253" s="1061"/>
      <c r="Y253" s="1061"/>
      <c r="Z253" s="1061"/>
      <c r="AA253" s="1061"/>
      <c r="AB253" s="1061"/>
      <c r="AC253" s="1061"/>
      <c r="AD253" s="1061"/>
      <c r="AE253" s="1061"/>
      <c r="AF253" s="1061"/>
      <c r="AG253" s="1061"/>
      <c r="AH253" s="1061"/>
      <c r="AI253" s="1061"/>
      <c r="AJ253" s="1061"/>
      <c r="AK253" s="1061"/>
      <c r="AL253" s="1061"/>
      <c r="AM253" s="1061"/>
      <c r="AN253" s="1061"/>
      <c r="AO253" s="1061"/>
      <c r="AP253" s="1061"/>
      <c r="AQ253" s="1061"/>
      <c r="AR253" s="1061"/>
      <c r="AS253" s="1061"/>
      <c r="AT253" s="1061"/>
      <c r="AU253" s="1061"/>
      <c r="AV253" s="1061"/>
      <c r="AW253" s="1061"/>
      <c r="AX253" s="1061"/>
      <c r="AY253" s="1061"/>
      <c r="AZ253" s="1061"/>
      <c r="BA253" s="1061"/>
      <c r="BB253" s="1061"/>
      <c r="BC253" s="1061"/>
      <c r="BD253" s="1061"/>
      <c r="BE253" s="1061"/>
      <c r="BF253" s="1061"/>
      <c r="BG253" s="1061"/>
      <c r="BH253" s="1061"/>
      <c r="BI253" s="1061"/>
      <c r="BJ253" s="1061"/>
      <c r="BK253" s="1061"/>
      <c r="BL253" s="1061"/>
      <c r="BM253" s="1061"/>
      <c r="BN253" s="1061"/>
      <c r="BO253" s="1061"/>
      <c r="BP253" s="1061"/>
      <c r="BQ253" s="1061"/>
    </row>
    <row r="254" spans="1:98" s="2599" customFormat="1" ht="13.5" customHeight="1">
      <c r="A254" s="1336"/>
      <c r="B254" s="1056"/>
      <c r="C254" s="1057"/>
      <c r="D254" s="2598" t="s">
        <v>7990</v>
      </c>
      <c r="E254" s="1057"/>
      <c r="F254" s="1063">
        <v>1</v>
      </c>
      <c r="G254" s="1058"/>
      <c r="H254" s="4063"/>
      <c r="I254" s="4470"/>
      <c r="J254" s="2602"/>
      <c r="K254" s="4982"/>
      <c r="L254" s="4983"/>
      <c r="M254"/>
      <c r="N254" s="1338"/>
      <c r="O254" s="1339"/>
      <c r="P254" s="1562"/>
      <c r="Q254" s="1061"/>
      <c r="R254" s="1340"/>
      <c r="S254" s="2526"/>
      <c r="T254" s="1091"/>
      <c r="U254" s="1091"/>
      <c r="V254" s="5057"/>
      <c r="W254" s="1061"/>
      <c r="X254" s="1061"/>
      <c r="Y254" s="1061"/>
      <c r="Z254" s="1061"/>
      <c r="AA254" s="1061"/>
      <c r="AB254" s="1061"/>
      <c r="AC254" s="1061"/>
      <c r="AD254" s="1061"/>
      <c r="AE254" s="1061"/>
      <c r="AF254" s="1061"/>
      <c r="AG254" s="1061"/>
      <c r="AH254" s="1061"/>
      <c r="AI254" s="1061"/>
      <c r="AJ254" s="1061"/>
      <c r="AK254" s="1061"/>
      <c r="AL254" s="1061"/>
      <c r="AM254" s="1061"/>
      <c r="AN254" s="1061"/>
      <c r="AO254" s="1061"/>
      <c r="AP254" s="1061"/>
      <c r="AQ254" s="1061"/>
      <c r="AR254" s="1061"/>
      <c r="AS254" s="1061"/>
      <c r="AT254" s="1061"/>
      <c r="AU254" s="1061"/>
      <c r="AV254" s="1061"/>
      <c r="AW254" s="1061"/>
      <c r="AX254" s="1061"/>
      <c r="AY254" s="1061"/>
      <c r="AZ254" s="1061"/>
      <c r="BA254" s="1061"/>
      <c r="BB254" s="1061"/>
      <c r="BC254" s="1061"/>
      <c r="BD254" s="1061"/>
      <c r="BE254" s="1061"/>
      <c r="BF254" s="1061"/>
      <c r="BG254" s="1061"/>
      <c r="BH254" s="1061"/>
      <c r="BI254" s="1061"/>
      <c r="BJ254" s="1061"/>
      <c r="BK254" s="1061"/>
      <c r="BL254" s="1061"/>
      <c r="BM254" s="1061"/>
      <c r="BN254" s="1061"/>
      <c r="BO254" s="1061"/>
      <c r="BP254" s="1061"/>
      <c r="BQ254" s="1061"/>
    </row>
    <row r="255" spans="1:98" s="2599" customFormat="1" ht="13.5" customHeight="1">
      <c r="A255" s="1336"/>
      <c r="B255" s="1056"/>
      <c r="C255" s="1057"/>
      <c r="D255" s="2597" t="s">
        <v>7911</v>
      </c>
      <c r="E255" s="1057"/>
      <c r="F255" s="1063"/>
      <c r="G255" s="1058"/>
      <c r="H255" s="4063"/>
      <c r="I255" s="4467"/>
      <c r="J255" s="1091"/>
      <c r="K255" s="1562"/>
      <c r="L255" s="1091"/>
      <c r="M255" s="1091"/>
      <c r="N255" s="1091"/>
      <c r="O255" s="1091"/>
      <c r="P255" s="1091"/>
      <c r="Q255" s="5019"/>
      <c r="R255" s="1091"/>
      <c r="S255" s="1091"/>
      <c r="T255" s="1091"/>
      <c r="U255" s="1091"/>
      <c r="V255" s="5057"/>
      <c r="W255" s="1061"/>
      <c r="X255" s="1061"/>
      <c r="Y255" s="1061"/>
      <c r="Z255" s="1061"/>
      <c r="AA255" s="1061"/>
      <c r="AB255" s="1061"/>
      <c r="AC255" s="1061"/>
      <c r="AD255" s="1061"/>
      <c r="AE255" s="1061"/>
      <c r="AF255" s="1061"/>
      <c r="AG255" s="1061"/>
      <c r="AH255" s="1061"/>
      <c r="AI255" s="1061"/>
      <c r="AJ255" s="1061"/>
      <c r="AK255" s="1061"/>
      <c r="AL255" s="1061"/>
      <c r="AM255" s="1061"/>
      <c r="AN255" s="1061"/>
      <c r="AO255" s="1061"/>
      <c r="AP255" s="1061"/>
      <c r="AQ255" s="1061"/>
      <c r="AR255" s="1061"/>
      <c r="AS255" s="1061"/>
      <c r="AT255" s="1061"/>
      <c r="AU255" s="1061"/>
      <c r="AV255" s="1061"/>
      <c r="AW255" s="1061"/>
      <c r="AX255" s="1061"/>
      <c r="AY255" s="1061"/>
      <c r="AZ255" s="1061"/>
      <c r="BA255" s="1061"/>
      <c r="BB255" s="1061"/>
      <c r="BC255" s="1061"/>
      <c r="BD255" s="1061"/>
      <c r="BE255" s="1061"/>
      <c r="BF255" s="1061"/>
      <c r="BG255" s="1061"/>
      <c r="BH255" s="1061"/>
      <c r="BI255" s="1061"/>
      <c r="BJ255" s="1061"/>
      <c r="BK255" s="1061"/>
      <c r="BL255" s="1061"/>
      <c r="BM255" s="1061"/>
      <c r="BN255" s="1061"/>
      <c r="BO255" s="1061"/>
      <c r="BP255" s="1061"/>
      <c r="BQ255" s="1061"/>
    </row>
    <row r="256" spans="1:98" s="1061" customFormat="1" ht="13.5" customHeight="1">
      <c r="A256" s="1336">
        <v>46</v>
      </c>
      <c r="B256" s="339" t="s">
        <v>7991</v>
      </c>
      <c r="C256" s="1057">
        <v>998751202</v>
      </c>
      <c r="D256" s="1057" t="s">
        <v>7992</v>
      </c>
      <c r="E256" s="1057" t="s">
        <v>8</v>
      </c>
      <c r="F256" s="1071">
        <v>0.55000000000000004</v>
      </c>
      <c r="G256" s="1081"/>
      <c r="H256" s="3789">
        <f>ROUND(F256*G256,2)</f>
        <v>0</v>
      </c>
      <c r="I256" s="1059" t="s">
        <v>142</v>
      </c>
      <c r="J256" s="5262"/>
    </row>
    <row r="257" spans="1:98" customFormat="1" ht="13.5" customHeight="1">
      <c r="A257" s="1336">
        <v>47</v>
      </c>
      <c r="B257" s="339" t="s">
        <v>188</v>
      </c>
      <c r="C257" s="2604" t="s">
        <v>7993</v>
      </c>
      <c r="D257" s="2604" t="s">
        <v>7994</v>
      </c>
      <c r="E257" s="2604" t="s">
        <v>191</v>
      </c>
      <c r="F257" s="1071">
        <f>ROUND(SUM(F258),3)</f>
        <v>20</v>
      </c>
      <c r="G257" s="1058"/>
      <c r="H257" s="3789">
        <f>ROUND(F257*G257,2)</f>
        <v>0</v>
      </c>
      <c r="I257" s="1059" t="s">
        <v>142</v>
      </c>
    </row>
    <row r="258" spans="1:98" customFormat="1" ht="13.5" customHeight="1">
      <c r="A258" s="2435"/>
      <c r="B258" s="2604"/>
      <c r="C258" s="2604"/>
      <c r="D258" s="2605" t="s">
        <v>7995</v>
      </c>
      <c r="E258" s="2604"/>
      <c r="F258" s="2606">
        <v>20</v>
      </c>
      <c r="G258" s="1058"/>
      <c r="H258" s="4063"/>
      <c r="I258" s="2607"/>
    </row>
    <row r="259" spans="1:98" s="1102" customFormat="1" ht="27" customHeight="1">
      <c r="A259" s="2435"/>
      <c r="B259" s="2604"/>
      <c r="C259" s="2604"/>
      <c r="D259" s="2605" t="s">
        <v>7996</v>
      </c>
      <c r="E259" s="2604"/>
      <c r="F259" s="3583"/>
      <c r="G259" s="1058"/>
      <c r="H259" s="4063"/>
      <c r="I259" s="2607"/>
      <c r="J259" s="1061"/>
      <c r="K259" s="1061"/>
      <c r="L259" s="1061"/>
      <c r="M259" s="1061"/>
      <c r="N259" s="1061"/>
      <c r="O259" s="1061"/>
      <c r="P259" s="1061"/>
      <c r="Q259" s="1061"/>
      <c r="R259" s="1061"/>
      <c r="S259" s="1061"/>
      <c r="T259" s="1061"/>
      <c r="U259" s="1061"/>
      <c r="V259" s="1061"/>
      <c r="W259" s="1061"/>
      <c r="X259" s="1061"/>
      <c r="Y259" s="1061"/>
      <c r="Z259" s="1061"/>
      <c r="AA259" s="1061"/>
      <c r="AB259" s="1061"/>
      <c r="AC259" s="1061"/>
      <c r="AD259" s="1061"/>
      <c r="AE259" s="1061"/>
      <c r="AF259" s="1061"/>
      <c r="AG259" s="1061"/>
      <c r="AH259" s="1061"/>
      <c r="AI259" s="1061"/>
      <c r="AJ259" s="1061"/>
      <c r="AK259" s="1061"/>
      <c r="AL259" s="1061"/>
      <c r="AM259" s="1061"/>
      <c r="AN259" s="1061"/>
      <c r="AO259" s="1061"/>
      <c r="AP259" s="1061"/>
      <c r="AQ259" s="1061"/>
      <c r="AR259" s="1061"/>
      <c r="AS259" s="1061"/>
      <c r="AT259" s="1061"/>
      <c r="AU259" s="1061"/>
      <c r="AV259" s="1061"/>
      <c r="AW259" s="1061"/>
      <c r="AX259" s="1061"/>
      <c r="AY259" s="1061"/>
      <c r="AZ259" s="1061"/>
      <c r="BA259" s="1061"/>
      <c r="BB259" s="1061"/>
      <c r="BC259" s="1061"/>
      <c r="BD259" s="1061"/>
      <c r="BE259" s="1061"/>
      <c r="BF259" s="1061"/>
      <c r="BG259" s="1061"/>
      <c r="BH259" s="1061"/>
      <c r="BI259" s="1061"/>
      <c r="BJ259" s="1061"/>
      <c r="BK259" s="1061"/>
      <c r="BL259" s="1061"/>
      <c r="BM259" s="1061"/>
      <c r="BN259" s="1061"/>
      <c r="BO259" s="1061"/>
      <c r="BP259" s="1061"/>
      <c r="BQ259" s="1061"/>
      <c r="BR259" s="1061"/>
      <c r="BS259" s="1061"/>
      <c r="BT259" s="1061"/>
      <c r="BU259" s="1061"/>
      <c r="BV259" s="1061"/>
      <c r="BW259" s="1061"/>
      <c r="BX259" s="1061"/>
      <c r="BY259" s="1061"/>
      <c r="BZ259" s="1061"/>
      <c r="CA259" s="1061"/>
      <c r="CB259" s="1061"/>
      <c r="CC259" s="1061"/>
      <c r="CD259" s="1061"/>
      <c r="CE259" s="1061"/>
      <c r="CF259" s="1061"/>
      <c r="CG259" s="1061"/>
      <c r="CH259" s="1061"/>
      <c r="CI259" s="1061"/>
      <c r="CJ259" s="1061"/>
      <c r="CK259" s="1061"/>
      <c r="CL259" s="1061"/>
      <c r="CM259" s="1061"/>
      <c r="CN259" s="1061"/>
      <c r="CO259" s="1061"/>
      <c r="CP259" s="1061"/>
      <c r="CQ259" s="1061"/>
      <c r="CR259" s="1061"/>
      <c r="CS259" s="1061"/>
      <c r="CT259" s="1061"/>
    </row>
    <row r="260" spans="1:98" s="1102" customFormat="1" ht="13.5" customHeight="1">
      <c r="A260" s="1552"/>
      <c r="B260" s="1267"/>
      <c r="C260" s="1267">
        <v>751</v>
      </c>
      <c r="D260" s="1267" t="s">
        <v>7997</v>
      </c>
      <c r="E260" s="1267"/>
      <c r="F260" s="1401"/>
      <c r="G260" s="1269"/>
      <c r="H260" s="4061">
        <f>SUM(H261:H262,H267:H270,H275:H279,H286:H292,H297:H301,H308:H313,H318:H322,H329:H335,H340:H344,H351:H390)</f>
        <v>0</v>
      </c>
      <c r="I260" s="1069"/>
      <c r="J260" s="1478"/>
      <c r="K260" s="1061"/>
      <c r="L260" s="1061"/>
      <c r="M260" s="1061"/>
      <c r="N260" s="1061"/>
      <c r="O260" s="1061"/>
      <c r="P260" s="1061"/>
      <c r="Q260" s="1061"/>
      <c r="R260" s="1061"/>
      <c r="S260" s="1061"/>
      <c r="T260" s="1061"/>
      <c r="U260" s="1061"/>
      <c r="V260" s="1061"/>
      <c r="W260" s="1061"/>
      <c r="X260" s="1061"/>
      <c r="Y260" s="1061"/>
      <c r="Z260" s="1061"/>
      <c r="AA260" s="1061"/>
      <c r="AB260" s="1061"/>
      <c r="AC260" s="1061"/>
      <c r="AD260" s="1061"/>
      <c r="AE260" s="1061"/>
      <c r="AF260" s="1061"/>
      <c r="AG260" s="1061"/>
      <c r="AH260" s="1061"/>
      <c r="AI260" s="1061"/>
      <c r="AJ260" s="1061"/>
      <c r="AK260" s="1061"/>
      <c r="AL260" s="1061"/>
      <c r="AM260" s="1061"/>
      <c r="AN260" s="1061"/>
      <c r="AO260" s="1061"/>
      <c r="AP260" s="1061"/>
      <c r="AQ260" s="1061"/>
      <c r="AR260" s="1061"/>
      <c r="AS260" s="1061"/>
      <c r="AT260" s="1061"/>
      <c r="AU260" s="1061"/>
      <c r="AV260" s="1061"/>
      <c r="AW260" s="1061"/>
      <c r="AX260" s="1061"/>
      <c r="AY260" s="1061"/>
      <c r="AZ260" s="1061"/>
      <c r="BA260" s="1061"/>
      <c r="BB260" s="1061"/>
      <c r="BC260" s="1061"/>
      <c r="BD260" s="1061"/>
      <c r="BE260" s="1061"/>
      <c r="BF260" s="1061"/>
      <c r="BG260" s="1061"/>
      <c r="BH260" s="1061"/>
      <c r="BI260" s="1061"/>
      <c r="BJ260" s="1061"/>
      <c r="BK260" s="1061"/>
      <c r="BL260" s="1061"/>
      <c r="BM260" s="1061"/>
      <c r="BN260" s="1061"/>
      <c r="BO260" s="1061"/>
      <c r="BP260" s="1061"/>
      <c r="BQ260" s="1061"/>
      <c r="BR260" s="1061"/>
      <c r="BS260" s="1061"/>
      <c r="BT260" s="1061"/>
      <c r="BU260" s="1061"/>
      <c r="BV260" s="1061"/>
      <c r="BW260" s="1061"/>
      <c r="BX260" s="1061"/>
      <c r="BY260" s="1061"/>
      <c r="BZ260" s="1061"/>
      <c r="CA260" s="1061"/>
      <c r="CB260" s="1061"/>
      <c r="CC260" s="1061"/>
      <c r="CD260" s="1061"/>
      <c r="CE260" s="1061"/>
      <c r="CF260" s="1061"/>
      <c r="CG260" s="1061"/>
      <c r="CH260" s="1061"/>
      <c r="CI260" s="1061"/>
      <c r="CJ260" s="1061"/>
      <c r="CK260" s="1061"/>
      <c r="CL260" s="1061"/>
      <c r="CM260" s="1061"/>
      <c r="CN260" s="1061"/>
      <c r="CO260" s="1061"/>
      <c r="CP260" s="1061"/>
      <c r="CQ260" s="1061"/>
      <c r="CR260" s="1061"/>
      <c r="CS260" s="1061"/>
      <c r="CT260" s="1061"/>
    </row>
    <row r="261" spans="1:98" s="2599" customFormat="1" ht="13.5" customHeight="1">
      <c r="A261" s="1336">
        <v>48</v>
      </c>
      <c r="B261" s="339" t="s">
        <v>7991</v>
      </c>
      <c r="C261" s="1057" t="s">
        <v>7998</v>
      </c>
      <c r="D261" s="1057" t="s">
        <v>7999</v>
      </c>
      <c r="E261" s="1057" t="s">
        <v>141</v>
      </c>
      <c r="F261" s="1071">
        <f>ROUND(SUM(F267),3)</f>
        <v>216.5</v>
      </c>
      <c r="G261" s="1081">
        <f>ROUND(SUM(H263:H266)/F261,2)</f>
        <v>0</v>
      </c>
      <c r="H261" s="3789">
        <f>ROUND(F261*G261,2)</f>
        <v>0</v>
      </c>
      <c r="I261" s="1059" t="s">
        <v>60</v>
      </c>
      <c r="J261" s="4854"/>
      <c r="K261" s="5026"/>
      <c r="L261" s="1091"/>
      <c r="M261" s="1091"/>
      <c r="N261" s="1091"/>
      <c r="O261" s="1091"/>
      <c r="P261" s="1091"/>
      <c r="Q261" s="1091"/>
      <c r="R261" s="5057"/>
      <c r="S261" s="1061"/>
      <c r="T261"/>
      <c r="U261" s="1061"/>
      <c r="V261" s="1061"/>
      <c r="W261" s="1061"/>
      <c r="X261" s="1061"/>
      <c r="Y261" s="1061"/>
      <c r="Z261" s="1061"/>
      <c r="AA261" s="1061"/>
      <c r="AB261" s="1061"/>
      <c r="AC261" s="1061"/>
      <c r="AD261" s="1061"/>
      <c r="AE261" s="1061"/>
      <c r="AF261" s="1061"/>
      <c r="AG261" s="1061"/>
      <c r="AH261" s="1061"/>
      <c r="AI261" s="1061"/>
      <c r="AJ261" s="1061"/>
      <c r="AK261" s="1061"/>
      <c r="AL261" s="1061"/>
      <c r="AM261" s="1061"/>
      <c r="AN261" s="1061"/>
      <c r="AO261" s="1061"/>
      <c r="AP261" s="1061"/>
      <c r="AQ261" s="1061"/>
      <c r="AR261" s="1061"/>
      <c r="AS261" s="1061"/>
      <c r="AT261" s="1061"/>
      <c r="AU261" s="1061"/>
      <c r="AV261" s="1061"/>
      <c r="AW261" s="1061"/>
      <c r="AX261" s="1061"/>
      <c r="AY261" s="1061"/>
      <c r="AZ261" s="1061"/>
      <c r="BA261" s="1061"/>
      <c r="BB261" s="1061"/>
      <c r="BC261" s="1061"/>
      <c r="BD261" s="1061"/>
      <c r="BE261" s="1061"/>
      <c r="BF261" s="1061"/>
      <c r="BG261" s="1061"/>
      <c r="BH261" s="1061"/>
      <c r="BI261" s="1061"/>
      <c r="BJ261" s="1061"/>
      <c r="BK261" s="1061"/>
      <c r="BL261" s="1061"/>
      <c r="BM261" s="1061"/>
      <c r="BN261" s="1061"/>
      <c r="BO261" s="1061"/>
      <c r="BP261" s="1061"/>
      <c r="BQ261" s="1061"/>
    </row>
    <row r="262" spans="1:98" s="2599" customFormat="1" ht="27" customHeight="1">
      <c r="A262" s="1560"/>
      <c r="B262" s="1449"/>
      <c r="C262" s="1449"/>
      <c r="D262" s="2598" t="s">
        <v>6339</v>
      </c>
      <c r="E262" s="1449"/>
      <c r="F262" s="1063"/>
      <c r="G262" s="1058"/>
      <c r="H262" s="4062"/>
      <c r="I262" s="4468"/>
      <c r="J262" s="5263"/>
      <c r="K262" s="5264"/>
      <c r="L262" s="5264"/>
      <c r="M262" s="5264"/>
      <c r="N262" s="5265"/>
      <c r="O262" s="5264"/>
      <c r="P262" s="5266"/>
      <c r="Q262" s="52"/>
      <c r="R262" s="52"/>
      <c r="S262" s="52"/>
      <c r="T262" s="52"/>
      <c r="U262" s="2556"/>
      <c r="V262" s="2556"/>
      <c r="W262" s="1277"/>
      <c r="X262" s="1277"/>
      <c r="Y262" s="1277"/>
      <c r="Z262" s="1277"/>
      <c r="AA262" s="1277"/>
      <c r="AB262" s="1277"/>
      <c r="AC262" s="1277"/>
      <c r="AD262" s="1277"/>
      <c r="AE262" s="1277"/>
      <c r="AF262" s="1277"/>
      <c r="AG262" s="1277"/>
      <c r="AH262" s="1277"/>
      <c r="AI262" s="1277"/>
      <c r="AJ262" s="1277"/>
      <c r="AK262" s="1277"/>
      <c r="AL262" s="1277"/>
      <c r="AM262" s="1277"/>
      <c r="AN262" s="1277"/>
      <c r="AO262" s="1277"/>
      <c r="AP262" s="1277"/>
      <c r="AQ262" s="1277"/>
      <c r="AR262" s="1277"/>
      <c r="AS262" s="1277"/>
      <c r="AT262" s="1277"/>
      <c r="AU262" s="1277"/>
      <c r="AV262" s="1277"/>
      <c r="AW262" s="1277"/>
      <c r="AX262" s="1277"/>
      <c r="AY262" s="1277"/>
      <c r="AZ262" s="1277"/>
      <c r="BA262" s="1277"/>
      <c r="BB262" s="1277"/>
      <c r="BC262" s="1277"/>
      <c r="BD262" s="1277"/>
      <c r="BE262" s="1277"/>
      <c r="BF262" s="1277"/>
      <c r="BG262" s="1277"/>
      <c r="BH262" s="1277"/>
      <c r="BI262" s="1277"/>
      <c r="BJ262" s="1277"/>
      <c r="BK262" s="1277"/>
      <c r="BL262" s="1277"/>
      <c r="BM262" s="1277"/>
      <c r="BN262" s="1277"/>
      <c r="BO262" s="1277"/>
      <c r="BP262" s="1277"/>
      <c r="BQ262" s="1277"/>
    </row>
    <row r="263" spans="1:98" s="1061" customFormat="1" ht="27" customHeight="1">
      <c r="A263" s="1433" t="s">
        <v>2420</v>
      </c>
      <c r="B263" s="1086"/>
      <c r="C263" s="1089" t="s">
        <v>8000</v>
      </c>
      <c r="D263" s="1062" t="s">
        <v>8001</v>
      </c>
      <c r="E263" s="1089" t="s">
        <v>141</v>
      </c>
      <c r="F263" s="1063">
        <f>F261</f>
        <v>216.5</v>
      </c>
      <c r="G263" s="1266"/>
      <c r="H263" s="4064">
        <f t="shared" ref="H263:H266" si="2">ROUND(F263*G263,2)</f>
        <v>0</v>
      </c>
      <c r="I263" s="230" t="s">
        <v>644</v>
      </c>
      <c r="J263" s="4854"/>
      <c r="K263" s="5026"/>
      <c r="L263" s="1091"/>
      <c r="M263" s="1091"/>
      <c r="N263" s="1091"/>
      <c r="O263" s="1091"/>
      <c r="P263" s="1091"/>
      <c r="Q263" s="1091"/>
      <c r="R263" s="5057"/>
      <c r="S263" s="333"/>
      <c r="T263" s="333"/>
      <c r="U263" s="5028"/>
      <c r="W263" s="5054"/>
      <c r="X263" s="1421"/>
      <c r="Y263" s="5055"/>
      <c r="Z263" s="1091"/>
      <c r="AA263" s="1091"/>
      <c r="AB263" s="1091"/>
      <c r="AC263" s="1091"/>
      <c r="AD263" s="1091"/>
    </row>
    <row r="264" spans="1:98" s="1061" customFormat="1" ht="13.5" customHeight="1">
      <c r="A264" s="1444" t="s">
        <v>2421</v>
      </c>
      <c r="B264" s="2603"/>
      <c r="C264" s="1281" t="s">
        <v>8002</v>
      </c>
      <c r="D264" s="1258" t="s">
        <v>8003</v>
      </c>
      <c r="E264" s="1281" t="s">
        <v>141</v>
      </c>
      <c r="F264" s="1415">
        <f>(216.5)*1.1</f>
        <v>238.15</v>
      </c>
      <c r="G264" s="1282"/>
      <c r="H264" s="4065">
        <f t="shared" si="2"/>
        <v>0</v>
      </c>
      <c r="I264" s="1283" t="s">
        <v>644</v>
      </c>
      <c r="J264" s="5128"/>
      <c r="K264" s="1091"/>
      <c r="L264" s="333"/>
      <c r="M264" s="333"/>
      <c r="N264" s="5267"/>
      <c r="O264" s="5130"/>
      <c r="P264" s="1091"/>
      <c r="Q264" s="333"/>
      <c r="R264" s="333"/>
      <c r="S264" s="333"/>
      <c r="T264" s="333"/>
      <c r="U264" s="333"/>
      <c r="V264" s="333"/>
      <c r="W264" s="333"/>
      <c r="X264" s="1421"/>
      <c r="Y264" s="5055"/>
      <c r="Z264" s="1091"/>
      <c r="AA264" s="1091"/>
      <c r="AB264" s="1091"/>
      <c r="AC264" s="1091"/>
      <c r="AD264" s="1091"/>
    </row>
    <row r="265" spans="1:98" s="1061" customFormat="1" ht="27" customHeight="1">
      <c r="A265" s="1433" t="s">
        <v>2422</v>
      </c>
      <c r="B265" s="1086"/>
      <c r="C265" s="1089">
        <v>713463131</v>
      </c>
      <c r="D265" s="1062" t="s">
        <v>8004</v>
      </c>
      <c r="E265" s="1089" t="s">
        <v>141</v>
      </c>
      <c r="F265" s="1063">
        <f>F261</f>
        <v>216.5</v>
      </c>
      <c r="G265" s="1266"/>
      <c r="H265" s="4064">
        <f t="shared" si="2"/>
        <v>0</v>
      </c>
      <c r="I265" s="230" t="s">
        <v>142</v>
      </c>
      <c r="J265" s="1117"/>
      <c r="K265" s="1562"/>
      <c r="L265" s="1091"/>
      <c r="M265" s="1091"/>
      <c r="N265" s="1091"/>
      <c r="O265" s="1091"/>
      <c r="P265" s="1091"/>
      <c r="Q265" s="5019"/>
      <c r="R265" s="1091"/>
      <c r="S265" s="1091"/>
      <c r="T265" s="1091"/>
      <c r="U265" s="1091"/>
      <c r="V265" s="5057"/>
      <c r="AD265" s="1091"/>
    </row>
    <row r="266" spans="1:98" s="1061" customFormat="1" ht="13.5" customHeight="1">
      <c r="A266" s="1444" t="s">
        <v>2423</v>
      </c>
      <c r="B266" s="2603"/>
      <c r="C266" s="1281" t="s">
        <v>8005</v>
      </c>
      <c r="D266" s="1258" t="s">
        <v>8006</v>
      </c>
      <c r="E266" s="1281" t="s">
        <v>141</v>
      </c>
      <c r="F266" s="1415">
        <f>(216.5)*1.1</f>
        <v>238.15</v>
      </c>
      <c r="G266" s="1282"/>
      <c r="H266" s="4065">
        <f t="shared" si="2"/>
        <v>0</v>
      </c>
      <c r="I266" s="1283" t="s">
        <v>644</v>
      </c>
      <c r="J266" s="4820"/>
      <c r="K266" s="2608"/>
      <c r="L266" s="4853"/>
      <c r="M266" s="4854"/>
      <c r="N266" s="4854"/>
      <c r="O266" s="4854"/>
      <c r="P266" s="5024"/>
      <c r="Q266" s="4854"/>
      <c r="R266" s="5057"/>
      <c r="S266" s="1277"/>
      <c r="T266" s="1277"/>
      <c r="U266" s="5130"/>
      <c r="V266" s="52"/>
      <c r="W266" s="52"/>
      <c r="X266" s="52"/>
      <c r="Y266" s="52"/>
      <c r="Z266" s="5063"/>
      <c r="AA266" s="52"/>
      <c r="AB266" s="5087"/>
      <c r="AC266" s="52"/>
      <c r="AD266" s="5064"/>
      <c r="AE266" s="52"/>
      <c r="AF266" s="1277"/>
      <c r="AG266" s="1277"/>
      <c r="AH266" s="4854"/>
      <c r="AI266" s="1277"/>
      <c r="AJ266" s="1277"/>
      <c r="AK266" s="1277"/>
      <c r="AL266" s="1563"/>
      <c r="AM266" s="1277"/>
      <c r="AN266" s="1277"/>
      <c r="AO266" s="1277"/>
      <c r="AP266" s="1563"/>
    </row>
    <row r="267" spans="1:98" s="2599" customFormat="1" ht="13.5" customHeight="1">
      <c r="A267" s="1336"/>
      <c r="B267" s="1056"/>
      <c r="C267" s="1057"/>
      <c r="D267" s="2598" t="s">
        <v>8007</v>
      </c>
      <c r="E267" s="1057"/>
      <c r="F267" s="1063">
        <f>(38.5)+(28.4)+(39.1)+(38.3)+(33.9)+(38.3)</f>
        <v>216.5</v>
      </c>
      <c r="G267" s="1058"/>
      <c r="H267" s="4063"/>
      <c r="I267" s="4468"/>
      <c r="J267" s="5130"/>
      <c r="K267" s="52"/>
      <c r="L267" s="52"/>
      <c r="M267" s="52"/>
      <c r="N267" s="52"/>
      <c r="O267" s="5063"/>
      <c r="P267" s="52"/>
      <c r="Q267" s="5087"/>
      <c r="R267" s="52"/>
      <c r="S267" s="1091"/>
      <c r="T267" s="1091"/>
      <c r="U267" s="1091"/>
      <c r="V267" s="1277"/>
      <c r="W267" s="1061"/>
      <c r="X267" s="1061"/>
      <c r="Y267" s="1061"/>
      <c r="Z267" s="1061"/>
      <c r="AA267" s="1061"/>
      <c r="AB267" s="1061"/>
      <c r="AC267" s="1061"/>
      <c r="AD267" s="1061"/>
      <c r="AE267" s="1061"/>
      <c r="AF267" s="1061"/>
      <c r="AG267" s="1061"/>
      <c r="AH267" s="1061"/>
      <c r="AI267" s="1061"/>
      <c r="AJ267" s="1061"/>
      <c r="AK267" s="1061"/>
      <c r="AL267" s="1061"/>
      <c r="AM267" s="1061"/>
      <c r="AN267" s="1061"/>
      <c r="AO267" s="1061"/>
      <c r="AP267" s="1061"/>
      <c r="AQ267" s="1061"/>
      <c r="AR267" s="1061"/>
      <c r="AS267" s="1061"/>
      <c r="AT267" s="1061"/>
      <c r="AU267" s="1061"/>
      <c r="AV267" s="1061"/>
      <c r="AW267" s="1061"/>
      <c r="AX267" s="1061"/>
      <c r="AY267" s="1061"/>
      <c r="AZ267" s="1061"/>
      <c r="BA267" s="1061"/>
      <c r="BB267" s="1061"/>
      <c r="BC267" s="1061"/>
      <c r="BD267" s="1061"/>
      <c r="BE267" s="1061"/>
      <c r="BF267" s="1061"/>
      <c r="BG267" s="1061"/>
      <c r="BH267" s="1061"/>
      <c r="BI267" s="1061"/>
      <c r="BJ267" s="1061"/>
      <c r="BK267" s="1061"/>
      <c r="BL267" s="1061"/>
      <c r="BM267" s="1061"/>
      <c r="BN267" s="1061"/>
      <c r="BO267" s="1061"/>
      <c r="BP267" s="1061"/>
      <c r="BQ267" s="1061"/>
    </row>
    <row r="268" spans="1:98" s="2599" customFormat="1" ht="27" customHeight="1">
      <c r="A268" s="1560"/>
      <c r="B268" s="1449"/>
      <c r="C268" s="1449"/>
      <c r="D268" s="2598" t="s">
        <v>8008</v>
      </c>
      <c r="E268" s="1449"/>
      <c r="F268" s="2609"/>
      <c r="G268" s="1058"/>
      <c r="H268" s="4062"/>
      <c r="I268" s="4468"/>
      <c r="J268" s="5130"/>
      <c r="K268" s="52"/>
      <c r="L268" s="52"/>
      <c r="M268" s="52"/>
      <c r="N268" s="52"/>
      <c r="O268" s="5063"/>
      <c r="P268" s="52"/>
      <c r="Q268" s="52"/>
      <c r="R268" s="52"/>
      <c r="S268" s="1277"/>
      <c r="T268" s="1277"/>
      <c r="U268" s="4854"/>
      <c r="V268" s="1277"/>
      <c r="W268" s="1277"/>
      <c r="X268" s="1277"/>
      <c r="Y268" s="1563"/>
      <c r="Z268" s="1277"/>
      <c r="AA268" s="1277"/>
      <c r="AB268" s="1277"/>
      <c r="AC268" s="1563"/>
      <c r="AD268" s="1277"/>
      <c r="AE268" s="1277"/>
      <c r="AF268" s="1277"/>
      <c r="AG268" s="1277"/>
      <c r="AH268" s="1277"/>
      <c r="AI268" s="1277"/>
      <c r="AJ268" s="1277"/>
      <c r="AK268" s="1277"/>
      <c r="AL268" s="1277"/>
      <c r="AM268" s="1277"/>
      <c r="AN268" s="1277"/>
      <c r="AO268" s="1277"/>
      <c r="AP268" s="1277"/>
      <c r="AQ268" s="1277"/>
      <c r="AR268" s="1277"/>
      <c r="AS268" s="1277"/>
      <c r="AT268" s="1277"/>
      <c r="AU268" s="1277"/>
      <c r="AV268" s="1277"/>
      <c r="AW268" s="1277"/>
      <c r="AX268" s="1277"/>
      <c r="AY268" s="1277"/>
      <c r="AZ268" s="1277"/>
      <c r="BA268" s="1277"/>
      <c r="BB268" s="1277"/>
      <c r="BC268" s="1277"/>
      <c r="BD268" s="1277"/>
      <c r="BE268" s="1277"/>
      <c r="BF268" s="1277"/>
      <c r="BG268" s="1277"/>
      <c r="BH268" s="1277"/>
      <c r="BI268" s="1277"/>
      <c r="BJ268" s="1277"/>
      <c r="BK268" s="1277"/>
      <c r="BL268" s="1277"/>
      <c r="BM268" s="1277"/>
      <c r="BN268" s="1277"/>
      <c r="BO268" s="1277"/>
      <c r="BP268" s="1277"/>
      <c r="BQ268" s="1277"/>
    </row>
    <row r="269" spans="1:98" s="2599" customFormat="1" ht="13.5" customHeight="1">
      <c r="A269" s="1336">
        <v>49</v>
      </c>
      <c r="B269" s="339" t="s">
        <v>7991</v>
      </c>
      <c r="C269" s="1057" t="s">
        <v>8009</v>
      </c>
      <c r="D269" s="1057" t="s">
        <v>8010</v>
      </c>
      <c r="E269" s="1057" t="s">
        <v>141</v>
      </c>
      <c r="F269" s="1071">
        <f>ROUND(SUM(F275:F276),3)</f>
        <v>369.9</v>
      </c>
      <c r="G269" s="1081">
        <f>ROUND(SUM(H271:H274)/F269,2)</f>
        <v>0</v>
      </c>
      <c r="H269" s="3789">
        <f>ROUND(F269*G269,2)</f>
        <v>0</v>
      </c>
      <c r="I269" s="1059" t="s">
        <v>60</v>
      </c>
      <c r="J269" s="4854"/>
      <c r="K269" s="5026"/>
      <c r="L269" s="1091"/>
      <c r="M269" s="1091"/>
      <c r="N269" s="1091"/>
      <c r="O269" s="1091"/>
      <c r="P269" s="1091"/>
      <c r="Q269" s="1091"/>
      <c r="R269" s="5057"/>
      <c r="S269" s="1061"/>
      <c r="T269"/>
      <c r="U269" s="1061"/>
      <c r="V269" s="1061"/>
      <c r="W269" s="1061"/>
      <c r="X269" s="1061"/>
      <c r="Y269" s="1061"/>
      <c r="Z269" s="1061"/>
      <c r="AA269" s="1061"/>
      <c r="AB269" s="1061"/>
      <c r="AC269" s="1061"/>
      <c r="AD269" s="1061"/>
      <c r="AE269" s="1061"/>
      <c r="AF269" s="1061"/>
      <c r="AG269" s="1061"/>
      <c r="AH269" s="1061"/>
      <c r="AI269" s="1061"/>
      <c r="AJ269" s="1061"/>
      <c r="AK269" s="1061"/>
      <c r="AL269" s="1061"/>
      <c r="AM269" s="1061"/>
      <c r="AN269" s="1061"/>
      <c r="AO269" s="1061"/>
      <c r="AP269" s="1061"/>
      <c r="AQ269" s="1061"/>
      <c r="AR269" s="1061"/>
      <c r="AS269" s="1061"/>
      <c r="AT269" s="1061"/>
      <c r="AU269" s="1061"/>
      <c r="AV269" s="1061"/>
      <c r="AW269" s="1061"/>
      <c r="AX269" s="1061"/>
      <c r="AY269" s="1061"/>
      <c r="AZ269" s="1061"/>
      <c r="BA269" s="1061"/>
      <c r="BB269" s="1061"/>
      <c r="BC269" s="1061"/>
      <c r="BD269" s="1061"/>
      <c r="BE269" s="1061"/>
      <c r="BF269" s="1061"/>
      <c r="BG269" s="1061"/>
      <c r="BH269" s="1061"/>
      <c r="BI269" s="1061"/>
      <c r="BJ269" s="1061"/>
      <c r="BK269" s="1061"/>
      <c r="BL269" s="1061"/>
      <c r="BM269" s="1061"/>
      <c r="BN269" s="1061"/>
      <c r="BO269" s="1061"/>
      <c r="BP269" s="1061"/>
      <c r="BQ269" s="1061"/>
    </row>
    <row r="270" spans="1:98" s="2599" customFormat="1" ht="27" customHeight="1">
      <c r="A270" s="1560"/>
      <c r="B270" s="1449"/>
      <c r="C270" s="1449"/>
      <c r="D270" s="2598" t="s">
        <v>6339</v>
      </c>
      <c r="E270" s="1449"/>
      <c r="F270" s="1063"/>
      <c r="G270" s="1058"/>
      <c r="H270" s="4062"/>
      <c r="I270" s="4468"/>
      <c r="J270" s="1562"/>
      <c r="K270" s="5264"/>
      <c r="L270" s="5264"/>
      <c r="M270" s="5264"/>
      <c r="N270" s="5265"/>
      <c r="O270" s="5264"/>
      <c r="P270" s="5266"/>
      <c r="Q270" s="52"/>
      <c r="R270" s="52"/>
      <c r="S270" s="52"/>
      <c r="T270" s="52"/>
      <c r="U270" s="2556"/>
      <c r="V270" s="2556"/>
      <c r="W270" s="1277"/>
      <c r="X270" s="1277"/>
      <c r="Y270" s="1277"/>
      <c r="Z270" s="1277"/>
      <c r="AA270" s="1277"/>
      <c r="AB270" s="1277"/>
      <c r="AC270" s="1277"/>
      <c r="AD270" s="1277"/>
      <c r="AE270" s="1277"/>
      <c r="AF270" s="1277"/>
      <c r="AG270" s="1277"/>
      <c r="AH270" s="1277"/>
      <c r="AI270" s="1277"/>
      <c r="AJ270" s="1277"/>
      <c r="AK270" s="1277"/>
      <c r="AL270" s="1277"/>
      <c r="AM270" s="1277"/>
      <c r="AN270" s="1277"/>
      <c r="AO270" s="1277"/>
      <c r="AP270" s="1277"/>
      <c r="AQ270" s="1277"/>
      <c r="AR270" s="1277"/>
      <c r="AS270" s="1277"/>
      <c r="AT270" s="1277"/>
      <c r="AU270" s="1277"/>
      <c r="AV270" s="1277"/>
      <c r="AW270" s="1277"/>
      <c r="AX270" s="1277"/>
      <c r="AY270" s="1277"/>
      <c r="AZ270" s="1277"/>
      <c r="BA270" s="1277"/>
      <c r="BB270" s="1277"/>
      <c r="BC270" s="1277"/>
      <c r="BD270" s="1277"/>
      <c r="BE270" s="1277"/>
      <c r="BF270" s="1277"/>
      <c r="BG270" s="1277"/>
      <c r="BH270" s="1277"/>
      <c r="BI270" s="1277"/>
      <c r="BJ270" s="1277"/>
      <c r="BK270" s="1277"/>
      <c r="BL270" s="1277"/>
      <c r="BM270" s="1277"/>
      <c r="BN270" s="1277"/>
      <c r="BO270" s="1277"/>
      <c r="BP270" s="1277"/>
      <c r="BQ270" s="1277"/>
    </row>
    <row r="271" spans="1:98" s="1061" customFormat="1" ht="27" customHeight="1">
      <c r="A271" s="1433" t="s">
        <v>2425</v>
      </c>
      <c r="B271" s="1086"/>
      <c r="C271" s="1089" t="s">
        <v>8011</v>
      </c>
      <c r="D271" s="1062" t="s">
        <v>8012</v>
      </c>
      <c r="E271" s="1089" t="s">
        <v>141</v>
      </c>
      <c r="F271" s="1063">
        <f>F269</f>
        <v>369.9</v>
      </c>
      <c r="G271" s="1266"/>
      <c r="H271" s="4064">
        <f t="shared" ref="H271:H274" si="3">ROUND(F271*G271,2)</f>
        <v>0</v>
      </c>
      <c r="I271" s="230" t="s">
        <v>644</v>
      </c>
      <c r="J271" s="4854"/>
      <c r="K271" s="5026"/>
      <c r="L271" s="1091"/>
      <c r="M271" s="1091"/>
      <c r="N271" s="1091"/>
      <c r="O271" s="1091"/>
      <c r="P271" s="1091"/>
      <c r="Q271" s="1091"/>
      <c r="R271" s="5057"/>
      <c r="S271" s="333"/>
      <c r="T271" s="333"/>
      <c r="U271" s="5028"/>
      <c r="W271" s="5054"/>
      <c r="X271" s="1421"/>
      <c r="Y271" s="5055"/>
      <c r="Z271" s="1091"/>
      <c r="AA271" s="1091"/>
      <c r="AB271" s="1091"/>
      <c r="AC271" s="1091"/>
      <c r="AD271" s="1091"/>
    </row>
    <row r="272" spans="1:98" s="1061" customFormat="1" ht="13.5" customHeight="1">
      <c r="A272" s="1444" t="s">
        <v>2426</v>
      </c>
      <c r="B272" s="2603"/>
      <c r="C272" s="1281" t="s">
        <v>8013</v>
      </c>
      <c r="D272" s="1258" t="s">
        <v>8014</v>
      </c>
      <c r="E272" s="1281" t="s">
        <v>141</v>
      </c>
      <c r="F272" s="1415">
        <f>(369.9)*1.1</f>
        <v>406.89</v>
      </c>
      <c r="G272" s="1282"/>
      <c r="H272" s="4065">
        <f t="shared" si="3"/>
        <v>0</v>
      </c>
      <c r="I272" s="1283" t="s">
        <v>644</v>
      </c>
      <c r="J272" s="5128"/>
      <c r="K272" s="1091"/>
      <c r="L272" s="333"/>
      <c r="M272" s="333"/>
      <c r="N272" s="5267"/>
      <c r="O272" s="5130"/>
      <c r="P272" s="1091"/>
      <c r="Q272" s="333"/>
      <c r="R272" s="333"/>
      <c r="S272" s="333"/>
      <c r="T272" s="333"/>
      <c r="U272" s="333"/>
      <c r="V272" s="333"/>
      <c r="W272" s="333"/>
      <c r="X272" s="1421"/>
      <c r="Y272" s="5055"/>
      <c r="Z272" s="1091"/>
      <c r="AA272" s="1091"/>
      <c r="AB272" s="1091"/>
      <c r="AC272" s="1091"/>
      <c r="AD272" s="1091"/>
    </row>
    <row r="273" spans="1:69" s="1061" customFormat="1" ht="27" customHeight="1">
      <c r="A273" s="1433" t="s">
        <v>2427</v>
      </c>
      <c r="B273" s="1086"/>
      <c r="C273" s="1089">
        <v>713463131</v>
      </c>
      <c r="D273" s="1062" t="s">
        <v>8015</v>
      </c>
      <c r="E273" s="1089" t="s">
        <v>141</v>
      </c>
      <c r="F273" s="1063">
        <f>F269</f>
        <v>369.9</v>
      </c>
      <c r="G273" s="1266"/>
      <c r="H273" s="4064">
        <f t="shared" si="3"/>
        <v>0</v>
      </c>
      <c r="I273" s="230" t="s">
        <v>142</v>
      </c>
      <c r="J273" s="1117"/>
      <c r="K273" s="1562"/>
      <c r="L273" s="1091"/>
      <c r="M273" s="1091"/>
      <c r="N273" s="1091"/>
      <c r="O273" s="1091"/>
      <c r="P273" s="1091"/>
      <c r="Q273" s="5019"/>
      <c r="R273" s="1091"/>
      <c r="S273" s="1091"/>
      <c r="T273" s="1091"/>
      <c r="U273" s="1091"/>
      <c r="V273" s="5057"/>
      <c r="AD273" s="1091"/>
    </row>
    <row r="274" spans="1:69" s="1061" customFormat="1" ht="13.5" customHeight="1">
      <c r="A274" s="1444" t="s">
        <v>2428</v>
      </c>
      <c r="B274" s="2603"/>
      <c r="C274" s="1281" t="s">
        <v>8016</v>
      </c>
      <c r="D274" s="1258" t="s">
        <v>8017</v>
      </c>
      <c r="E274" s="1281" t="s">
        <v>141</v>
      </c>
      <c r="F274" s="1415">
        <f>(369.9)*1.1</f>
        <v>406.89</v>
      </c>
      <c r="G274" s="1282"/>
      <c r="H274" s="4065">
        <f t="shared" si="3"/>
        <v>0</v>
      </c>
      <c r="I274" s="1283" t="s">
        <v>644</v>
      </c>
      <c r="J274" s="4820"/>
      <c r="K274" s="2608"/>
      <c r="L274" s="4853"/>
      <c r="M274" s="4854"/>
      <c r="N274" s="4854"/>
      <c r="O274" s="4854"/>
      <c r="P274" s="5063"/>
      <c r="Q274" s="4854"/>
      <c r="R274" s="5057"/>
      <c r="S274" s="1277"/>
      <c r="T274" s="1277"/>
      <c r="U274" s="5130"/>
      <c r="V274" s="52"/>
      <c r="W274" s="52"/>
      <c r="X274" s="52"/>
      <c r="Y274" s="52"/>
      <c r="Z274" s="5063"/>
      <c r="AA274" s="52"/>
      <c r="AB274" s="5087"/>
      <c r="AC274" s="52"/>
      <c r="AD274" s="5064"/>
      <c r="AE274" s="52"/>
      <c r="AF274" s="1277"/>
      <c r="AG274" s="1277"/>
      <c r="AH274" s="4854"/>
      <c r="AI274" s="1277"/>
      <c r="AJ274" s="1277"/>
      <c r="AK274" s="1277"/>
      <c r="AL274" s="1563"/>
      <c r="AM274" s="1277"/>
      <c r="AN274" s="1277"/>
      <c r="AO274" s="1277"/>
      <c r="AP274" s="1563"/>
    </row>
    <row r="275" spans="1:69" s="2599" customFormat="1" ht="40.5" customHeight="1">
      <c r="A275" s="1336"/>
      <c r="B275" s="1056"/>
      <c r="C275" s="1057"/>
      <c r="D275" s="2598" t="s">
        <v>8018</v>
      </c>
      <c r="E275" s="1057"/>
      <c r="F275" s="1063">
        <f>(26.9+55.1)+(23.2+40.1)+(25.5+28.6)+(43.2+12.4)+(23.5+24.6)+(43.2+12.4)+(6)+(52)+(15)</f>
        <v>431.70000000000005</v>
      </c>
      <c r="G275" s="1058"/>
      <c r="H275" s="4063"/>
      <c r="I275" s="4468"/>
      <c r="J275" s="5130"/>
      <c r="K275" s="52"/>
      <c r="L275" s="52"/>
      <c r="M275" s="52"/>
      <c r="N275" s="52"/>
      <c r="O275" s="5063"/>
      <c r="P275" s="52"/>
      <c r="Q275" s="5087"/>
      <c r="R275" s="52"/>
      <c r="S275" s="1091"/>
      <c r="T275" s="1091"/>
      <c r="U275" s="1091"/>
      <c r="V275" s="1277"/>
      <c r="W275" s="1061"/>
      <c r="X275" s="1061"/>
      <c r="Y275" s="1061"/>
      <c r="Z275" s="1061"/>
      <c r="AA275" s="1061"/>
      <c r="AB275" s="1061"/>
      <c r="AC275" s="1061"/>
      <c r="AD275" s="1061"/>
      <c r="AE275" s="1061"/>
      <c r="AF275" s="1061"/>
      <c r="AG275" s="1061"/>
      <c r="AH275" s="1061"/>
      <c r="AI275" s="1061"/>
      <c r="AJ275" s="1061"/>
      <c r="AK275" s="1061"/>
      <c r="AL275" s="1061"/>
      <c r="AM275" s="1061"/>
      <c r="AN275" s="1061"/>
      <c r="AO275" s="1061"/>
      <c r="AP275" s="1061"/>
      <c r="AQ275" s="1061"/>
      <c r="AR275" s="1061"/>
      <c r="AS275" s="1061"/>
      <c r="AT275" s="1061"/>
      <c r="AU275" s="1061"/>
      <c r="AV275" s="1061"/>
      <c r="AW275" s="1061"/>
      <c r="AX275" s="1061"/>
      <c r="AY275" s="1061"/>
      <c r="AZ275" s="1061"/>
      <c r="BA275" s="1061"/>
      <c r="BB275" s="1061"/>
      <c r="BC275" s="1061"/>
      <c r="BD275" s="1061"/>
      <c r="BE275" s="1061"/>
      <c r="BF275" s="1061"/>
      <c r="BG275" s="1061"/>
      <c r="BH275" s="1061"/>
      <c r="BI275" s="1061"/>
      <c r="BJ275" s="1061"/>
      <c r="BK275" s="1061"/>
      <c r="BL275" s="1061"/>
      <c r="BM275" s="1061"/>
      <c r="BN275" s="1061"/>
      <c r="BO275" s="1061"/>
      <c r="BP275" s="1061"/>
      <c r="BQ275" s="1061"/>
    </row>
    <row r="276" spans="1:69" s="2599" customFormat="1" ht="27" customHeight="1">
      <c r="A276" s="1336"/>
      <c r="B276" s="1056"/>
      <c r="C276" s="1057"/>
      <c r="D276" s="2598" t="s">
        <v>8019</v>
      </c>
      <c r="E276" s="1057"/>
      <c r="F276" s="1063">
        <f>-((3.7)+(58.1))</f>
        <v>-61.800000000000004</v>
      </c>
      <c r="G276" s="1058"/>
      <c r="H276" s="4063"/>
      <c r="I276" s="4468"/>
      <c r="J276" s="5132"/>
      <c r="K276" s="52"/>
      <c r="L276" s="52"/>
      <c r="M276" s="52"/>
      <c r="N276" s="52"/>
      <c r="O276" s="5063"/>
      <c r="P276" s="52"/>
      <c r="Q276" s="5087"/>
      <c r="R276" s="52"/>
      <c r="S276" s="1091"/>
      <c r="T276" s="1091"/>
      <c r="U276" s="1091"/>
      <c r="V276" s="1277"/>
      <c r="W276" s="1061"/>
      <c r="X276" s="1061"/>
      <c r="Y276" s="1061"/>
      <c r="Z276" s="1061"/>
      <c r="AA276" s="1061"/>
      <c r="AB276" s="1061"/>
      <c r="AC276" s="1061"/>
      <c r="AD276" s="1061"/>
      <c r="AE276" s="1061"/>
      <c r="AF276" s="1061"/>
      <c r="AG276" s="1061"/>
      <c r="AH276" s="1061"/>
      <c r="AI276" s="1061"/>
      <c r="AJ276" s="1061"/>
      <c r="AK276" s="1061"/>
      <c r="AL276" s="1061"/>
      <c r="AM276" s="1061"/>
      <c r="AN276" s="1061"/>
      <c r="AO276" s="1061"/>
      <c r="AP276" s="1061"/>
      <c r="AQ276" s="1061"/>
      <c r="AR276" s="1061"/>
      <c r="AS276" s="1061"/>
      <c r="AT276" s="1061"/>
      <c r="AU276" s="1061"/>
      <c r="AV276" s="1061"/>
      <c r="AW276" s="1061"/>
      <c r="AX276" s="1061"/>
      <c r="AY276" s="1061"/>
      <c r="AZ276" s="1061"/>
      <c r="BA276" s="1061"/>
      <c r="BB276" s="1061"/>
      <c r="BC276" s="1061"/>
      <c r="BD276" s="1061"/>
      <c r="BE276" s="1061"/>
      <c r="BF276" s="1061"/>
      <c r="BG276" s="1061"/>
      <c r="BH276" s="1061"/>
      <c r="BI276" s="1061"/>
      <c r="BJ276" s="1061"/>
      <c r="BK276" s="1061"/>
      <c r="BL276" s="1061"/>
      <c r="BM276" s="1061"/>
      <c r="BN276" s="1061"/>
      <c r="BO276" s="1061"/>
      <c r="BP276" s="1061"/>
      <c r="BQ276" s="1061"/>
    </row>
    <row r="277" spans="1:69" s="2599" customFormat="1" ht="27" customHeight="1">
      <c r="A277" s="1560"/>
      <c r="B277" s="1449"/>
      <c r="C277" s="1449"/>
      <c r="D277" s="2598" t="s">
        <v>8008</v>
      </c>
      <c r="E277" s="1449"/>
      <c r="F277" s="2609"/>
      <c r="G277" s="1058"/>
      <c r="H277" s="4062"/>
      <c r="I277" s="4468"/>
      <c r="J277" s="5128"/>
      <c r="K277" s="52"/>
      <c r="L277" s="52"/>
      <c r="M277" s="52"/>
      <c r="N277" s="52"/>
      <c r="O277" s="5063"/>
      <c r="P277" s="52"/>
      <c r="Q277" s="52"/>
      <c r="R277" s="52"/>
      <c r="S277" s="1277"/>
      <c r="T277" s="1277"/>
      <c r="U277" s="4854"/>
      <c r="V277" s="1277"/>
      <c r="W277" s="1277"/>
      <c r="X277" s="1277"/>
      <c r="Y277" s="1563"/>
      <c r="Z277" s="1277"/>
      <c r="AA277" s="1277"/>
      <c r="AB277" s="1277"/>
      <c r="AC277" s="1563"/>
      <c r="AD277" s="1277"/>
      <c r="AE277" s="1277"/>
      <c r="AF277" s="1277"/>
      <c r="AG277" s="1277"/>
      <c r="AH277" s="1277"/>
      <c r="AI277" s="1277"/>
      <c r="AJ277" s="1277"/>
      <c r="AK277" s="1277"/>
      <c r="AL277" s="1277"/>
      <c r="AM277" s="1277"/>
      <c r="AN277" s="1277"/>
      <c r="AO277" s="1277"/>
      <c r="AP277" s="1277"/>
      <c r="AQ277" s="1277"/>
      <c r="AR277" s="1277"/>
      <c r="AS277" s="1277"/>
      <c r="AT277" s="1277"/>
      <c r="AU277" s="1277"/>
      <c r="AV277" s="1277"/>
      <c r="AW277" s="1277"/>
      <c r="AX277" s="1277"/>
      <c r="AY277" s="1277"/>
      <c r="AZ277" s="1277"/>
      <c r="BA277" s="1277"/>
      <c r="BB277" s="1277"/>
      <c r="BC277" s="1277"/>
      <c r="BD277" s="1277"/>
      <c r="BE277" s="1277"/>
      <c r="BF277" s="1277"/>
      <c r="BG277" s="1277"/>
      <c r="BH277" s="1277"/>
      <c r="BI277" s="1277"/>
      <c r="BJ277" s="1277"/>
      <c r="BK277" s="1277"/>
      <c r="BL277" s="1277"/>
      <c r="BM277" s="1277"/>
      <c r="BN277" s="1277"/>
      <c r="BO277" s="1277"/>
      <c r="BP277" s="1277"/>
      <c r="BQ277" s="1277"/>
    </row>
    <row r="278" spans="1:69" s="2599" customFormat="1" ht="27" customHeight="1">
      <c r="A278" s="1336">
        <v>50</v>
      </c>
      <c r="B278" s="339" t="s">
        <v>7991</v>
      </c>
      <c r="C278" s="1057" t="s">
        <v>8020</v>
      </c>
      <c r="D278" s="1057" t="s">
        <v>8021</v>
      </c>
      <c r="E278" s="1057" t="s">
        <v>141</v>
      </c>
      <c r="F278" s="1071">
        <f>ROUND(SUM(F286:F287),3)</f>
        <v>61.8</v>
      </c>
      <c r="G278" s="1081">
        <f>ROUND(SUM(H280:H285)/F278,2)</f>
        <v>0</v>
      </c>
      <c r="H278" s="3789">
        <f>ROUND(F278*G278,2)</f>
        <v>0</v>
      </c>
      <c r="I278" s="1059" t="s">
        <v>60</v>
      </c>
      <c r="J278" s="4854"/>
      <c r="K278" s="5026"/>
      <c r="L278" s="1061"/>
      <c r="M278" s="1061"/>
      <c r="N278" s="1061"/>
      <c r="O278" s="1061"/>
      <c r="P278" s="1061"/>
      <c r="Q278" s="1061"/>
      <c r="R278" s="5057"/>
      <c r="S278" s="1061"/>
      <c r="T278"/>
      <c r="U278" s="1061"/>
      <c r="V278" s="1061"/>
      <c r="W278" s="1061"/>
      <c r="X278" s="1061"/>
      <c r="Y278" s="1061"/>
      <c r="Z278" s="1061"/>
      <c r="AA278" s="1061"/>
      <c r="AB278" s="1061"/>
      <c r="AC278" s="1061"/>
      <c r="AD278" s="1061"/>
      <c r="AE278" s="1061"/>
      <c r="AF278" s="1061"/>
      <c r="AG278" s="1061"/>
      <c r="AH278" s="1061"/>
      <c r="AI278" s="1061"/>
      <c r="AJ278" s="1061"/>
      <c r="AK278" s="1061"/>
      <c r="AL278" s="1061"/>
      <c r="AM278" s="1061"/>
      <c r="AN278" s="1061"/>
      <c r="AO278" s="1061"/>
      <c r="AP278" s="1061"/>
      <c r="AQ278" s="1061"/>
      <c r="AR278" s="1061"/>
      <c r="AS278" s="1061"/>
      <c r="AT278" s="1061"/>
      <c r="AU278" s="1061"/>
      <c r="AV278" s="1061"/>
      <c r="AW278" s="1061"/>
      <c r="AX278" s="1061"/>
      <c r="AY278" s="1061"/>
      <c r="AZ278" s="1061"/>
      <c r="BA278" s="1061"/>
      <c r="BB278" s="1061"/>
      <c r="BC278" s="1061"/>
      <c r="BD278" s="1061"/>
      <c r="BE278" s="1061"/>
      <c r="BF278" s="1061"/>
      <c r="BG278" s="1061"/>
      <c r="BH278" s="1061"/>
      <c r="BI278" s="1061"/>
      <c r="BJ278" s="1061"/>
      <c r="BK278" s="1061"/>
      <c r="BL278" s="1061"/>
      <c r="BM278" s="1061"/>
      <c r="BN278" s="1061"/>
      <c r="BO278" s="1061"/>
      <c r="BP278" s="1061"/>
      <c r="BQ278" s="1061"/>
    </row>
    <row r="279" spans="1:69" s="2599" customFormat="1" ht="27" customHeight="1">
      <c r="A279" s="1560"/>
      <c r="B279" s="1449"/>
      <c r="C279" s="1449"/>
      <c r="D279" s="2598" t="s">
        <v>8022</v>
      </c>
      <c r="E279" s="1449"/>
      <c r="F279" s="1063"/>
      <c r="G279" s="1058"/>
      <c r="H279" s="4062"/>
      <c r="I279" s="4468"/>
      <c r="J279" s="1562"/>
      <c r="K279" s="5268"/>
      <c r="L279" s="5268"/>
      <c r="M279" s="5268"/>
      <c r="N279"/>
      <c r="O279" s="5268"/>
      <c r="P279" s="5269"/>
      <c r="Q279" s="52"/>
      <c r="R279" s="52"/>
      <c r="S279" s="52"/>
      <c r="T279" s="52"/>
      <c r="U279" s="1277"/>
      <c r="V279" s="1277"/>
      <c r="W279" s="1277"/>
      <c r="X279" s="1277"/>
      <c r="Y279" s="1277"/>
      <c r="Z279" s="1277"/>
      <c r="AA279" s="1277"/>
      <c r="AB279" s="1277"/>
      <c r="AC279" s="1277"/>
      <c r="AD279" s="1277"/>
      <c r="AE279" s="1277"/>
      <c r="AF279" s="1277"/>
      <c r="AG279" s="1277"/>
      <c r="AH279" s="1277"/>
      <c r="AI279" s="1277"/>
      <c r="AJ279" s="1277"/>
      <c r="AK279" s="1277"/>
      <c r="AL279" s="1277"/>
      <c r="AM279" s="1277"/>
      <c r="AN279" s="1277"/>
      <c r="AO279" s="1277"/>
      <c r="AP279" s="1277"/>
      <c r="AQ279" s="1277"/>
      <c r="AR279" s="1277"/>
      <c r="AS279" s="1277"/>
      <c r="AT279" s="1277"/>
      <c r="AU279" s="1277"/>
      <c r="AV279" s="1277"/>
      <c r="AW279" s="1277"/>
      <c r="AX279" s="1277"/>
      <c r="AY279" s="1277"/>
      <c r="AZ279" s="1277"/>
      <c r="BA279" s="1277"/>
      <c r="BB279" s="1277"/>
      <c r="BC279" s="1277"/>
      <c r="BD279" s="1277"/>
      <c r="BE279" s="1277"/>
      <c r="BF279" s="1277"/>
      <c r="BG279" s="1277"/>
      <c r="BH279" s="1277"/>
      <c r="BI279" s="1277"/>
      <c r="BJ279" s="1277"/>
      <c r="BK279" s="1277"/>
      <c r="BL279" s="1277"/>
      <c r="BM279" s="1277"/>
      <c r="BN279" s="1277"/>
      <c r="BO279" s="1277"/>
      <c r="BP279" s="1277"/>
      <c r="BQ279" s="1277"/>
    </row>
    <row r="280" spans="1:69" s="1061" customFormat="1" ht="27" customHeight="1">
      <c r="A280" s="1433" t="s">
        <v>2429</v>
      </c>
      <c r="B280" s="1086"/>
      <c r="C280" s="1089" t="s">
        <v>8011</v>
      </c>
      <c r="D280" s="1062" t="s">
        <v>11677</v>
      </c>
      <c r="E280" s="1089" t="s">
        <v>141</v>
      </c>
      <c r="F280" s="1063">
        <f>F278</f>
        <v>61.8</v>
      </c>
      <c r="G280" s="1266"/>
      <c r="H280" s="4064">
        <f t="shared" ref="H280:H285" si="4">ROUND(F280*G280,2)</f>
        <v>0</v>
      </c>
      <c r="I280" s="230" t="s">
        <v>644</v>
      </c>
      <c r="J280" s="4854"/>
      <c r="K280" s="5026"/>
      <c r="L280" s="1091"/>
      <c r="M280" s="1091"/>
      <c r="N280" s="1091"/>
      <c r="O280" s="1091"/>
      <c r="P280" s="1091"/>
      <c r="Q280" s="1091"/>
      <c r="R280" s="5057"/>
      <c r="S280" s="333"/>
      <c r="T280" s="333"/>
      <c r="U280" s="5028"/>
      <c r="W280" s="5054"/>
      <c r="X280" s="1421"/>
      <c r="Y280" s="5055"/>
      <c r="Z280" s="1091"/>
      <c r="AA280" s="1091"/>
      <c r="AB280" s="1091"/>
      <c r="AC280" s="1091"/>
      <c r="AD280" s="1091"/>
    </row>
    <row r="281" spans="1:69" s="1061" customFormat="1" ht="13.5" customHeight="1">
      <c r="A281" s="1444" t="s">
        <v>2430</v>
      </c>
      <c r="B281" s="2603"/>
      <c r="C281" s="1281" t="s">
        <v>8013</v>
      </c>
      <c r="D281" s="1258" t="s">
        <v>8023</v>
      </c>
      <c r="E281" s="1281" t="s">
        <v>141</v>
      </c>
      <c r="F281" s="1415">
        <f>(61.8)*1.1</f>
        <v>67.98</v>
      </c>
      <c r="G281" s="1282"/>
      <c r="H281" s="4065">
        <f t="shared" si="4"/>
        <v>0</v>
      </c>
      <c r="I281" s="1283" t="s">
        <v>644</v>
      </c>
      <c r="J281" s="5128"/>
      <c r="K281" s="1091"/>
      <c r="L281" s="333"/>
      <c r="M281" s="333"/>
      <c r="N281" s="5267"/>
      <c r="O281" s="5130"/>
      <c r="P281" s="1091"/>
      <c r="Q281" s="333"/>
      <c r="R281" s="333"/>
      <c r="S281" s="333"/>
      <c r="T281" s="333"/>
      <c r="U281" s="333"/>
      <c r="V281" s="333"/>
      <c r="W281" s="333"/>
      <c r="X281" s="1421"/>
      <c r="Y281" s="5055"/>
      <c r="Z281" s="1091"/>
      <c r="AA281" s="1091"/>
      <c r="AB281" s="1091"/>
      <c r="AC281" s="1091"/>
      <c r="AD281" s="1091"/>
    </row>
    <row r="282" spans="1:69" s="1061" customFormat="1" ht="27" customHeight="1">
      <c r="A282" s="1433" t="s">
        <v>2431</v>
      </c>
      <c r="B282" s="1086"/>
      <c r="C282" s="1089">
        <v>713411111</v>
      </c>
      <c r="D282" s="1062" t="s">
        <v>8024</v>
      </c>
      <c r="E282" s="1089" t="s">
        <v>611</v>
      </c>
      <c r="F282" s="1063">
        <f>(61.8)*0.231</f>
        <v>14.2758</v>
      </c>
      <c r="G282" s="1266"/>
      <c r="H282" s="4064">
        <f t="shared" si="4"/>
        <v>0</v>
      </c>
      <c r="I282" s="230" t="s">
        <v>142</v>
      </c>
      <c r="J282" s="1117"/>
      <c r="K282" s="1562"/>
      <c r="L282" s="1091"/>
      <c r="M282" s="1091"/>
      <c r="N282" s="1091"/>
      <c r="O282" s="1091"/>
      <c r="P282" s="1091"/>
      <c r="Q282" s="5019"/>
      <c r="R282" s="5034"/>
      <c r="S282" s="1091"/>
      <c r="T282" s="1091"/>
      <c r="U282" s="1091"/>
      <c r="V282" s="5057"/>
      <c r="AD282" s="1091"/>
    </row>
    <row r="283" spans="1:69" s="1061" customFormat="1" ht="13.5" customHeight="1">
      <c r="A283" s="1444" t="s">
        <v>2432</v>
      </c>
      <c r="B283" s="2603"/>
      <c r="C283" s="1281" t="s">
        <v>8025</v>
      </c>
      <c r="D283" s="1258" t="s">
        <v>8026</v>
      </c>
      <c r="E283" s="1281" t="s">
        <v>611</v>
      </c>
      <c r="F283" s="1415">
        <f>((61.8)*0.231)*1.1</f>
        <v>15.703380000000001</v>
      </c>
      <c r="G283" s="1282"/>
      <c r="H283" s="4065">
        <f t="shared" si="4"/>
        <v>0</v>
      </c>
      <c r="I283" s="1283" t="s">
        <v>644</v>
      </c>
      <c r="J283" s="4820"/>
      <c r="K283" s="2608"/>
      <c r="L283" s="4853"/>
      <c r="M283" s="4854"/>
      <c r="N283" s="4854"/>
      <c r="O283" s="4854"/>
      <c r="P283" s="5063"/>
      <c r="Q283" s="4854"/>
      <c r="R283" s="5034"/>
      <c r="S283" s="1277"/>
      <c r="T283" s="1277"/>
      <c r="U283" s="5130"/>
      <c r="W283" s="52"/>
      <c r="X283" s="52"/>
      <c r="Y283" s="52"/>
      <c r="Z283" s="5063"/>
      <c r="AA283" s="52"/>
      <c r="AB283" s="5087"/>
      <c r="AC283" s="52"/>
      <c r="AD283" s="5064"/>
      <c r="AE283" s="52"/>
      <c r="AF283" s="1277"/>
      <c r="AG283" s="1277"/>
      <c r="AH283" s="4854"/>
      <c r="AI283" s="1277"/>
      <c r="AJ283" s="1277"/>
      <c r="AK283" s="1277"/>
      <c r="AL283" s="1563"/>
      <c r="AM283" s="1277"/>
      <c r="AN283" s="1277"/>
      <c r="AO283" s="1277"/>
      <c r="AP283" s="1563"/>
    </row>
    <row r="284" spans="1:69" s="1061" customFormat="1" ht="27" customHeight="1">
      <c r="A284" s="1433" t="s">
        <v>8027</v>
      </c>
      <c r="B284" s="1086"/>
      <c r="C284" s="1089">
        <v>713491111</v>
      </c>
      <c r="D284" s="1062" t="s">
        <v>8028</v>
      </c>
      <c r="E284" s="1089" t="s">
        <v>611</v>
      </c>
      <c r="F284" s="1063">
        <f>(61.8)*0.238</f>
        <v>14.708399999999999</v>
      </c>
      <c r="G284" s="1266"/>
      <c r="H284" s="4064">
        <f t="shared" si="4"/>
        <v>0</v>
      </c>
      <c r="I284" s="230" t="s">
        <v>142</v>
      </c>
      <c r="J284" s="1117"/>
      <c r="K284" s="1562"/>
      <c r="L284" s="1091"/>
      <c r="M284" s="1091"/>
      <c r="N284" s="1091"/>
      <c r="O284" s="1091"/>
      <c r="P284" s="1091"/>
      <c r="Q284" s="5019"/>
      <c r="R284" s="5034"/>
      <c r="S284" s="1091"/>
      <c r="T284" s="52"/>
      <c r="U284" s="1091"/>
      <c r="V284" s="5057"/>
      <c r="AD284" s="1091"/>
    </row>
    <row r="285" spans="1:69" s="1061" customFormat="1" ht="13.5" customHeight="1">
      <c r="A285" s="1444" t="s">
        <v>8029</v>
      </c>
      <c r="B285" s="2603"/>
      <c r="C285" s="1281">
        <v>13756626</v>
      </c>
      <c r="D285" s="1258" t="s">
        <v>8030</v>
      </c>
      <c r="E285" s="1281" t="s">
        <v>302</v>
      </c>
      <c r="F285" s="1415">
        <f>((61.8)*0.238)*(8/1000)*1.15</f>
        <v>0.13531727999999998</v>
      </c>
      <c r="G285" s="1282"/>
      <c r="H285" s="4065">
        <f t="shared" si="4"/>
        <v>0</v>
      </c>
      <c r="I285" s="1283" t="s">
        <v>142</v>
      </c>
      <c r="J285" s="1117"/>
      <c r="K285" s="1562"/>
      <c r="L285" s="1091"/>
      <c r="M285" s="1091"/>
      <c r="N285" s="1091"/>
      <c r="O285" s="1091"/>
      <c r="P285" s="1091"/>
      <c r="Q285" s="5019"/>
      <c r="R285" s="5034"/>
      <c r="S285" s="5059"/>
      <c r="T285" s="5059"/>
      <c r="U285" s="5059"/>
      <c r="V285" s="52"/>
      <c r="W285" s="5059"/>
      <c r="X285" s="1277"/>
      <c r="Y285" s="1277"/>
      <c r="Z285" s="1470"/>
      <c r="AA285" s="52"/>
      <c r="AB285" s="5063"/>
      <c r="AC285" s="52"/>
      <c r="AD285" s="5064"/>
      <c r="AE285" s="52"/>
      <c r="AF285" s="1277"/>
      <c r="AG285" s="1277"/>
      <c r="AH285" s="4854"/>
      <c r="AI285" s="1277"/>
      <c r="AJ285" s="1277"/>
      <c r="AK285" s="1277"/>
      <c r="AL285" s="1563"/>
      <c r="AM285" s="1277"/>
      <c r="AN285" s="1277"/>
      <c r="AO285" s="1277"/>
      <c r="AP285" s="1563"/>
    </row>
    <row r="286" spans="1:69" s="2599" customFormat="1" ht="13.5" customHeight="1">
      <c r="A286" s="1336"/>
      <c r="B286" s="1056"/>
      <c r="C286" s="1057"/>
      <c r="D286" s="2598" t="s">
        <v>8031</v>
      </c>
      <c r="E286" s="1057"/>
      <c r="F286" s="1063">
        <f>3.7</f>
        <v>3.7</v>
      </c>
      <c r="G286" s="1058"/>
      <c r="H286" s="4063"/>
      <c r="I286" s="4468"/>
      <c r="J286" s="1562"/>
      <c r="K286" s="1277"/>
      <c r="L286" s="1470"/>
      <c r="M286" s="1470"/>
      <c r="N286" s="1470"/>
      <c r="O286" s="1470"/>
      <c r="P286" s="1470"/>
      <c r="Q286" s="1470"/>
      <c r="R286" s="1470"/>
      <c r="S286" s="1470"/>
      <c r="T286" s="1470"/>
      <c r="U286" s="1470"/>
      <c r="V286" s="1470"/>
      <c r="W286" s="1470"/>
      <c r="X286" s="1470"/>
      <c r="Y286" s="1061"/>
      <c r="Z286" s="1061"/>
      <c r="AA286" s="1061"/>
      <c r="AB286" s="1061"/>
      <c r="AC286" s="1061"/>
      <c r="AD286" s="1061"/>
      <c r="AE286" s="1061"/>
      <c r="AF286" s="1061"/>
      <c r="AG286" s="1061"/>
      <c r="AH286" s="1061"/>
      <c r="AI286" s="1061"/>
      <c r="AJ286" s="1061"/>
      <c r="AK286" s="1061"/>
      <c r="AL286" s="1061"/>
      <c r="AM286" s="1061"/>
      <c r="AN286" s="1061"/>
      <c r="AO286" s="1061"/>
      <c r="AP286" s="1061"/>
      <c r="AQ286" s="1061"/>
      <c r="AR286" s="1061"/>
      <c r="AS286" s="1061"/>
      <c r="AT286" s="1061"/>
      <c r="AU286" s="1061"/>
      <c r="AV286" s="1061"/>
      <c r="AW286" s="1061"/>
      <c r="AX286" s="1061"/>
      <c r="AY286" s="1061"/>
      <c r="AZ286" s="1061"/>
      <c r="BA286" s="1061"/>
      <c r="BB286" s="1061"/>
      <c r="BC286" s="1061"/>
      <c r="BD286" s="1061"/>
      <c r="BE286" s="1061"/>
      <c r="BF286" s="1061"/>
      <c r="BG286" s="1061"/>
      <c r="BH286" s="1061"/>
      <c r="BI286" s="1061"/>
      <c r="BJ286" s="1061"/>
      <c r="BK286" s="1061"/>
      <c r="BL286" s="1061"/>
      <c r="BM286" s="1061"/>
      <c r="BN286" s="1061"/>
      <c r="BO286" s="1061"/>
      <c r="BP286" s="1061"/>
      <c r="BQ286" s="1061"/>
    </row>
    <row r="287" spans="1:69" s="2599" customFormat="1" ht="27" customHeight="1">
      <c r="A287" s="1336"/>
      <c r="B287" s="1056"/>
      <c r="C287" s="1057"/>
      <c r="D287" s="2598" t="s">
        <v>8032</v>
      </c>
      <c r="E287" s="1057"/>
      <c r="F287" s="1063">
        <f>(11.9)+(11.3)+(10.1)+(3.5)+(5.1)+(4.2)+(5.4)+(6.6)</f>
        <v>58.100000000000009</v>
      </c>
      <c r="G287" s="1058"/>
      <c r="H287" s="4063"/>
      <c r="I287" s="4468"/>
      <c r="J287" s="1562"/>
      <c r="K287" s="1277"/>
      <c r="L287" s="1470"/>
      <c r="M287" s="1470"/>
      <c r="N287" s="1470"/>
      <c r="O287" s="1470"/>
      <c r="P287" s="1470"/>
      <c r="Q287" s="1470"/>
      <c r="R287" s="1470"/>
      <c r="S287" s="1470"/>
      <c r="T287" s="1470"/>
      <c r="U287" s="1470"/>
      <c r="V287" s="1470"/>
      <c r="W287" s="1470"/>
      <c r="X287" s="1470"/>
      <c r="Y287" s="1061"/>
      <c r="Z287" s="1061"/>
      <c r="AA287" s="1061"/>
      <c r="AB287" s="1061"/>
      <c r="AC287" s="1061"/>
      <c r="AD287" s="1061"/>
      <c r="AE287" s="1061"/>
      <c r="AF287" s="1061"/>
      <c r="AG287" s="1061"/>
      <c r="AH287" s="1061"/>
      <c r="AI287" s="1061"/>
      <c r="AJ287" s="1061"/>
      <c r="AK287" s="1061"/>
      <c r="AL287" s="1061"/>
      <c r="AM287" s="1061"/>
      <c r="AN287" s="1061"/>
      <c r="AO287" s="1061"/>
      <c r="AP287" s="1061"/>
      <c r="AQ287" s="1061"/>
      <c r="AR287" s="1061"/>
      <c r="AS287" s="1061"/>
      <c r="AT287" s="1061"/>
      <c r="AU287" s="1061"/>
      <c r="AV287" s="1061"/>
      <c r="AW287" s="1061"/>
      <c r="AX287" s="1061"/>
      <c r="AY287" s="1061"/>
      <c r="AZ287" s="1061"/>
      <c r="BA287" s="1061"/>
      <c r="BB287" s="1061"/>
      <c r="BC287" s="1061"/>
      <c r="BD287" s="1061"/>
      <c r="BE287" s="1061"/>
      <c r="BF287" s="1061"/>
      <c r="BG287" s="1061"/>
      <c r="BH287" s="1061"/>
      <c r="BI287" s="1061"/>
      <c r="BJ287" s="1061"/>
      <c r="BK287" s="1061"/>
      <c r="BL287" s="1061"/>
      <c r="BM287" s="1061"/>
      <c r="BN287" s="1061"/>
      <c r="BO287" s="1061"/>
      <c r="BP287" s="1061"/>
      <c r="BQ287" s="1061"/>
    </row>
    <row r="288" spans="1:69" s="2599" customFormat="1" ht="27" customHeight="1">
      <c r="A288" s="1560"/>
      <c r="B288" s="1449"/>
      <c r="C288" s="1449"/>
      <c r="D288" s="2598" t="s">
        <v>8008</v>
      </c>
      <c r="E288" s="1449"/>
      <c r="F288" s="2609"/>
      <c r="G288" s="1058"/>
      <c r="H288" s="4062"/>
      <c r="I288" s="4468"/>
      <c r="J288" s="4854"/>
      <c r="K288" s="52"/>
      <c r="L288" s="52"/>
      <c r="M288" s="52"/>
      <c r="N288" s="52"/>
      <c r="O288" s="5063"/>
      <c r="P288" s="52"/>
      <c r="Q288" s="5064"/>
      <c r="R288" s="52"/>
      <c r="S288" s="1277"/>
      <c r="T288" s="2610"/>
      <c r="U288" s="1277"/>
      <c r="V288" s="1277"/>
      <c r="W288" s="1277"/>
      <c r="X288" s="1277"/>
      <c r="Y288" s="1277"/>
      <c r="Z288" s="1277"/>
      <c r="AA288" s="1277"/>
      <c r="AB288" s="1277"/>
      <c r="AC288" s="1277"/>
      <c r="AD288" s="1277"/>
      <c r="AE288" s="1277"/>
      <c r="AF288" s="1277"/>
      <c r="AG288" s="1277"/>
      <c r="AH288" s="1277"/>
      <c r="AI288" s="1277"/>
      <c r="AJ288" s="1277"/>
      <c r="AK288" s="1277"/>
      <c r="AL288" s="1277"/>
      <c r="AM288" s="1277"/>
      <c r="AN288" s="1277"/>
      <c r="AO288" s="1277"/>
      <c r="AP288" s="1277"/>
      <c r="AQ288" s="1277"/>
      <c r="AR288" s="1277"/>
      <c r="AS288" s="1277"/>
      <c r="AT288" s="1277"/>
      <c r="AU288" s="1277"/>
      <c r="AV288" s="1277"/>
      <c r="AW288" s="1277"/>
      <c r="AX288" s="1277"/>
      <c r="AY288" s="1277"/>
      <c r="AZ288" s="1277"/>
      <c r="BA288" s="1277"/>
      <c r="BB288" s="1277"/>
      <c r="BC288" s="1277"/>
      <c r="BD288" s="1277"/>
      <c r="BE288" s="1277"/>
      <c r="BF288" s="1277"/>
      <c r="BG288" s="1277"/>
      <c r="BH288" s="1277"/>
      <c r="BI288" s="1277"/>
      <c r="BJ288" s="1277"/>
      <c r="BK288" s="1277"/>
      <c r="BL288" s="1277"/>
      <c r="BM288" s="1277"/>
      <c r="BN288" s="1277"/>
      <c r="BO288" s="1277"/>
      <c r="BP288" s="1277"/>
      <c r="BQ288" s="1277"/>
    </row>
    <row r="289" spans="1:69" s="1277" customFormat="1" ht="94.5" customHeight="1">
      <c r="A289" s="1560"/>
      <c r="B289" s="1449"/>
      <c r="C289" s="1449"/>
      <c r="D289" s="2594" t="s">
        <v>8033</v>
      </c>
      <c r="E289" s="1449"/>
      <c r="F289" s="1063"/>
      <c r="G289" s="1561"/>
      <c r="H289" s="4062"/>
      <c r="I289" s="4368"/>
      <c r="J289" s="4855"/>
      <c r="L289" s="2526"/>
      <c r="Q289" s="5019"/>
    </row>
    <row r="290" spans="1:69" s="2599" customFormat="1" ht="13.5" customHeight="1">
      <c r="A290" s="1560"/>
      <c r="B290" s="1449"/>
      <c r="C290" s="1449"/>
      <c r="D290" s="2598" t="s">
        <v>8034</v>
      </c>
      <c r="E290" s="1449"/>
      <c r="F290" s="2609"/>
      <c r="G290" s="1058"/>
      <c r="H290" s="4062"/>
      <c r="I290" s="4468"/>
      <c r="J290" s="4854"/>
      <c r="K290" s="52"/>
      <c r="L290" s="52"/>
      <c r="M290" s="52"/>
      <c r="N290" s="52"/>
      <c r="O290" s="5063"/>
      <c r="P290" s="52"/>
      <c r="Q290" s="5064"/>
      <c r="R290" s="52"/>
      <c r="S290" s="1277"/>
      <c r="T290" s="2610"/>
      <c r="U290" s="1277"/>
      <c r="V290" s="1277"/>
      <c r="W290" s="1277"/>
      <c r="X290" s="1277"/>
      <c r="Y290" s="1277"/>
      <c r="Z290" s="1277"/>
      <c r="AA290" s="1277"/>
      <c r="AB290" s="1277"/>
      <c r="AC290" s="1277"/>
      <c r="AD290" s="1277"/>
      <c r="AE290" s="1277"/>
      <c r="AF290" s="1277"/>
      <c r="AG290" s="1277"/>
      <c r="AH290" s="1277"/>
      <c r="AI290" s="1277"/>
      <c r="AJ290" s="1277"/>
      <c r="AK290" s="1277"/>
      <c r="AL290" s="1277"/>
      <c r="AM290" s="1277"/>
      <c r="AN290" s="1277"/>
      <c r="AO290" s="1277"/>
      <c r="AP290" s="1277"/>
      <c r="AQ290" s="1277"/>
      <c r="AR290" s="1277"/>
      <c r="AS290" s="1277"/>
      <c r="AT290" s="1277"/>
      <c r="AU290" s="1277"/>
      <c r="AV290" s="1277"/>
      <c r="AW290" s="1277"/>
      <c r="AX290" s="1277"/>
      <c r="AY290" s="1277"/>
      <c r="AZ290" s="1277"/>
      <c r="BA290" s="1277"/>
      <c r="BB290" s="1277"/>
      <c r="BC290" s="1277"/>
      <c r="BD290" s="1277"/>
      <c r="BE290" s="1277"/>
      <c r="BF290" s="1277"/>
      <c r="BG290" s="1277"/>
      <c r="BH290" s="1277"/>
      <c r="BI290" s="1277"/>
      <c r="BJ290" s="1277"/>
      <c r="BK290" s="1277"/>
      <c r="BL290" s="1277"/>
      <c r="BM290" s="1277"/>
      <c r="BN290" s="1277"/>
      <c r="BO290" s="1277"/>
      <c r="BP290" s="1277"/>
      <c r="BQ290" s="1277"/>
    </row>
    <row r="291" spans="1:69" s="2599" customFormat="1" ht="13.5" customHeight="1">
      <c r="A291" s="1336">
        <v>51</v>
      </c>
      <c r="B291" s="339" t="s">
        <v>7991</v>
      </c>
      <c r="C291" s="1057" t="s">
        <v>8035</v>
      </c>
      <c r="D291" s="1057" t="s">
        <v>8036</v>
      </c>
      <c r="E291" s="1057" t="s">
        <v>141</v>
      </c>
      <c r="F291" s="1071">
        <f>ROUND(SUM(F297:F298),3)</f>
        <v>462.7</v>
      </c>
      <c r="G291" s="1081">
        <f>ROUND(SUM(H293:H296)/F291,2)</f>
        <v>0</v>
      </c>
      <c r="H291" s="3789">
        <f>ROUND(F291*G291,2)</f>
        <v>0</v>
      </c>
      <c r="I291" s="1059" t="s">
        <v>60</v>
      </c>
      <c r="J291" s="4854"/>
      <c r="K291" s="5026"/>
      <c r="L291" s="1061"/>
      <c r="M291" s="1061"/>
      <c r="N291" s="1061"/>
      <c r="O291" s="1061"/>
      <c r="P291" s="1061"/>
      <c r="Q291" s="1061"/>
      <c r="R291" s="5057"/>
      <c r="S291" s="1061"/>
      <c r="T291"/>
      <c r="U291" s="1061"/>
      <c r="V291" s="1061"/>
      <c r="W291" s="1061"/>
      <c r="X291" s="1061"/>
      <c r="Y291" s="1061"/>
      <c r="Z291" s="1061"/>
      <c r="AA291" s="1061"/>
      <c r="AB291" s="1061"/>
      <c r="AC291" s="1061"/>
      <c r="AD291" s="1061"/>
      <c r="AE291" s="1061"/>
      <c r="AF291" s="1061"/>
      <c r="AG291" s="1061"/>
      <c r="AH291" s="1061"/>
      <c r="AI291" s="1061"/>
      <c r="AJ291" s="1061"/>
      <c r="AK291" s="1061"/>
      <c r="AL291" s="1061"/>
      <c r="AM291" s="1061"/>
      <c r="AN291" s="1061"/>
      <c r="AO291" s="1061"/>
      <c r="AP291" s="1061"/>
      <c r="AQ291" s="1061"/>
      <c r="AR291" s="1061"/>
      <c r="AS291" s="1061"/>
      <c r="AT291" s="1061"/>
      <c r="AU291" s="1061"/>
      <c r="AV291" s="1061"/>
      <c r="AW291" s="1061"/>
      <c r="AX291" s="1061"/>
      <c r="AY291" s="1061"/>
      <c r="AZ291" s="1061"/>
      <c r="BA291" s="1061"/>
      <c r="BB291" s="1061"/>
      <c r="BC291" s="1061"/>
      <c r="BD291" s="1061"/>
      <c r="BE291" s="1061"/>
      <c r="BF291" s="1061"/>
      <c r="BG291" s="1061"/>
      <c r="BH291" s="1061"/>
      <c r="BI291" s="1061"/>
      <c r="BJ291" s="1061"/>
      <c r="BK291" s="1061"/>
      <c r="BL291" s="1061"/>
      <c r="BM291" s="1061"/>
      <c r="BN291" s="1061"/>
      <c r="BO291" s="1061"/>
      <c r="BP291" s="1061"/>
      <c r="BQ291" s="1061"/>
    </row>
    <row r="292" spans="1:69" s="2599" customFormat="1" ht="27" customHeight="1">
      <c r="A292" s="1560"/>
      <c r="B292" s="1449"/>
      <c r="C292" s="1449"/>
      <c r="D292" s="2598" t="s">
        <v>6339</v>
      </c>
      <c r="E292" s="1449"/>
      <c r="F292" s="1063"/>
      <c r="G292" s="1058"/>
      <c r="H292" s="4062"/>
      <c r="I292" s="4468"/>
      <c r="J292" s="1562"/>
      <c r="K292" s="5268"/>
      <c r="L292" s="5268"/>
      <c r="M292" s="5268"/>
      <c r="N292"/>
      <c r="O292" s="5268"/>
      <c r="P292" s="5269"/>
      <c r="Q292" s="52"/>
      <c r="R292" s="52"/>
      <c r="S292" s="52"/>
      <c r="T292" s="52"/>
      <c r="U292" s="1277"/>
      <c r="V292" s="1277"/>
      <c r="W292" s="1277"/>
      <c r="X292" s="1277"/>
      <c r="Y292" s="1277"/>
      <c r="Z292" s="1277"/>
      <c r="AA292" s="1277"/>
      <c r="AB292" s="1277"/>
      <c r="AC292" s="1277"/>
      <c r="AD292" s="1277"/>
      <c r="AE292" s="1277"/>
      <c r="AF292" s="1277"/>
      <c r="AG292" s="1277"/>
      <c r="AH292" s="1277"/>
      <c r="AI292" s="1277"/>
      <c r="AJ292" s="1277"/>
      <c r="AK292" s="1277"/>
      <c r="AL292" s="1277"/>
      <c r="AM292" s="1277"/>
      <c r="AN292" s="1277"/>
      <c r="AO292" s="1277"/>
      <c r="AP292" s="1277"/>
      <c r="AQ292" s="1277"/>
      <c r="AR292" s="1277"/>
      <c r="AS292" s="1277"/>
      <c r="AT292" s="1277"/>
      <c r="AU292" s="1277"/>
      <c r="AV292" s="1277"/>
      <c r="AW292" s="1277"/>
      <c r="AX292" s="1277"/>
      <c r="AY292" s="1277"/>
      <c r="AZ292" s="1277"/>
      <c r="BA292" s="1277"/>
      <c r="BB292" s="1277"/>
      <c r="BC292" s="1277"/>
      <c r="BD292" s="1277"/>
      <c r="BE292" s="1277"/>
      <c r="BF292" s="1277"/>
      <c r="BG292" s="1277"/>
      <c r="BH292" s="1277"/>
      <c r="BI292" s="1277"/>
      <c r="BJ292" s="1277"/>
      <c r="BK292" s="1277"/>
      <c r="BL292" s="1277"/>
      <c r="BM292" s="1277"/>
      <c r="BN292" s="1277"/>
      <c r="BO292" s="1277"/>
      <c r="BP292" s="1277"/>
      <c r="BQ292" s="1277"/>
    </row>
    <row r="293" spans="1:69" s="1061" customFormat="1" ht="27" customHeight="1">
      <c r="A293" s="1433" t="s">
        <v>2204</v>
      </c>
      <c r="B293" s="1086"/>
      <c r="C293" s="1089" t="s">
        <v>8037</v>
      </c>
      <c r="D293" s="1062" t="s">
        <v>8038</v>
      </c>
      <c r="E293" s="1089" t="s">
        <v>141</v>
      </c>
      <c r="F293" s="1063">
        <f>F291</f>
        <v>462.7</v>
      </c>
      <c r="G293" s="1266"/>
      <c r="H293" s="4064">
        <f t="shared" ref="H293:H296" si="5">ROUND(F293*G293,2)</f>
        <v>0</v>
      </c>
      <c r="I293" s="230" t="s">
        <v>644</v>
      </c>
      <c r="J293" s="4854"/>
      <c r="K293" s="5026"/>
      <c r="L293" s="1091"/>
      <c r="M293" s="1091"/>
      <c r="N293" s="1091"/>
      <c r="O293" s="1091"/>
      <c r="P293" s="1091"/>
      <c r="Q293" s="1091"/>
      <c r="R293" s="5057"/>
      <c r="S293" s="333"/>
      <c r="T293" s="333"/>
      <c r="U293" s="5028"/>
      <c r="W293" s="5054"/>
      <c r="X293" s="1421"/>
      <c r="Y293" s="5055"/>
      <c r="Z293" s="1091"/>
      <c r="AA293" s="1091"/>
      <c r="AB293" s="1091"/>
      <c r="AC293" s="1091"/>
      <c r="AD293" s="1091"/>
    </row>
    <row r="294" spans="1:69" s="1061" customFormat="1" ht="13.5" customHeight="1">
      <c r="A294" s="1444" t="s">
        <v>2205</v>
      </c>
      <c r="B294" s="2603"/>
      <c r="C294" s="1281" t="s">
        <v>8039</v>
      </c>
      <c r="D294" s="1258" t="s">
        <v>8040</v>
      </c>
      <c r="E294" s="1281" t="s">
        <v>141</v>
      </c>
      <c r="F294" s="1415">
        <f>(462.7)*1.1</f>
        <v>508.97</v>
      </c>
      <c r="G294" s="1282"/>
      <c r="H294" s="4065">
        <f t="shared" si="5"/>
        <v>0</v>
      </c>
      <c r="I294" s="1283" t="s">
        <v>644</v>
      </c>
      <c r="J294" s="5128"/>
      <c r="K294" s="1091"/>
      <c r="L294" s="333"/>
      <c r="M294" s="333"/>
      <c r="N294" s="5267"/>
      <c r="O294" s="5130"/>
      <c r="P294" s="1091"/>
      <c r="Q294" s="333"/>
      <c r="R294" s="333"/>
      <c r="S294" s="333"/>
      <c r="T294" s="333"/>
      <c r="U294" s="333"/>
      <c r="V294" s="333"/>
      <c r="W294" s="333"/>
      <c r="X294" s="1421"/>
      <c r="Y294" s="5055"/>
      <c r="Z294" s="1091"/>
      <c r="AA294" s="1091"/>
      <c r="AB294" s="1091"/>
      <c r="AC294" s="1091"/>
      <c r="AD294" s="1091"/>
    </row>
    <row r="295" spans="1:69" s="1061" customFormat="1" ht="27" customHeight="1">
      <c r="A295" s="1433" t="s">
        <v>2206</v>
      </c>
      <c r="B295" s="1086"/>
      <c r="C295" s="1089">
        <v>713463131</v>
      </c>
      <c r="D295" s="1062" t="s">
        <v>8041</v>
      </c>
      <c r="E295" s="1089" t="s">
        <v>141</v>
      </c>
      <c r="F295" s="1063">
        <f>F291</f>
        <v>462.7</v>
      </c>
      <c r="G295" s="1266"/>
      <c r="H295" s="4064">
        <f t="shared" si="5"/>
        <v>0</v>
      </c>
      <c r="I295" s="230" t="s">
        <v>142</v>
      </c>
      <c r="J295" s="1117"/>
      <c r="K295" s="1562"/>
      <c r="L295" s="1091"/>
      <c r="M295" s="1091"/>
      <c r="N295" s="1091"/>
      <c r="O295" s="1091"/>
      <c r="P295" s="1091"/>
      <c r="Q295" s="5019"/>
      <c r="R295" s="1091"/>
      <c r="S295" s="1091"/>
      <c r="T295" s="1091"/>
      <c r="U295" s="1091"/>
      <c r="V295" s="5057"/>
      <c r="AD295" s="1091"/>
    </row>
    <row r="296" spans="1:69" s="1061" customFormat="1" ht="13.5" customHeight="1">
      <c r="A296" s="1444" t="s">
        <v>2207</v>
      </c>
      <c r="B296" s="2603"/>
      <c r="C296" s="1281" t="s">
        <v>8042</v>
      </c>
      <c r="D296" s="1258" t="s">
        <v>8043</v>
      </c>
      <c r="E296" s="1281" t="s">
        <v>141</v>
      </c>
      <c r="F296" s="1415">
        <f>(462.7)*1.1</f>
        <v>508.97</v>
      </c>
      <c r="G296" s="1282"/>
      <c r="H296" s="4065">
        <f t="shared" si="5"/>
        <v>0</v>
      </c>
      <c r="I296" s="1283" t="s">
        <v>644</v>
      </c>
      <c r="J296" s="4820"/>
      <c r="K296" s="2608"/>
      <c r="L296" s="4853"/>
      <c r="M296" s="4854"/>
      <c r="N296" s="4854"/>
      <c r="O296" s="4854"/>
      <c r="P296" s="5063"/>
      <c r="Q296" s="4854"/>
      <c r="R296" s="5057"/>
      <c r="S296" s="1277"/>
      <c r="T296" s="1277"/>
      <c r="U296" s="5130"/>
      <c r="V296" s="52"/>
      <c r="W296" s="52"/>
      <c r="X296" s="52"/>
      <c r="Y296" s="52"/>
      <c r="Z296" s="5063"/>
      <c r="AA296" s="52"/>
      <c r="AB296" s="5087"/>
      <c r="AC296" s="52"/>
      <c r="AD296" s="5064"/>
      <c r="AE296" s="52"/>
      <c r="AF296" s="1277"/>
      <c r="AG296" s="1277"/>
      <c r="AH296" s="4854"/>
      <c r="AI296" s="1277"/>
      <c r="AJ296" s="1277"/>
      <c r="AK296" s="1277"/>
      <c r="AL296" s="1563"/>
      <c r="AM296" s="1277"/>
      <c r="AN296" s="1277"/>
      <c r="AO296" s="1277"/>
      <c r="AP296" s="1563"/>
    </row>
    <row r="297" spans="1:69" s="2599" customFormat="1" ht="40.5" customHeight="1">
      <c r="A297" s="1336"/>
      <c r="B297" s="1056"/>
      <c r="C297" s="1057"/>
      <c r="D297" s="2598" t="s">
        <v>8044</v>
      </c>
      <c r="E297" s="1057"/>
      <c r="F297" s="1063">
        <f>(38.5+26.9)+(28.4+23.2)+(39.1+25.5)+(38.3+43.2)+(33.9+23.5)+(38.3+43.2)+(15)+(15)+(15)+(15)+(15)</f>
        <v>477</v>
      </c>
      <c r="G297" s="1058"/>
      <c r="H297" s="4063"/>
      <c r="I297" s="4468"/>
      <c r="J297" s="5130"/>
      <c r="K297" s="52"/>
      <c r="L297" s="52"/>
      <c r="M297" s="52"/>
      <c r="N297" s="52"/>
      <c r="O297" s="5063"/>
      <c r="P297" s="52"/>
      <c r="Q297" s="5087"/>
      <c r="R297" s="52"/>
      <c r="S297" s="1091"/>
      <c r="T297" s="1091"/>
      <c r="U297" s="1091"/>
      <c r="V297" s="5057"/>
      <c r="W297" s="1061"/>
      <c r="X297" s="1061"/>
      <c r="Y297" s="1061"/>
      <c r="Z297" s="1061"/>
      <c r="AA297" s="1061"/>
      <c r="AB297" s="1061"/>
      <c r="AC297" s="1061"/>
      <c r="AD297" s="1061"/>
      <c r="AE297" s="1061"/>
      <c r="AF297" s="1061"/>
      <c r="AG297" s="1061"/>
      <c r="AH297" s="1061"/>
      <c r="AI297" s="1061"/>
      <c r="AJ297" s="1061"/>
      <c r="AK297" s="1061"/>
      <c r="AL297" s="1061"/>
      <c r="AM297" s="1061"/>
      <c r="AN297" s="1061"/>
      <c r="AO297" s="1061"/>
      <c r="AP297" s="1061"/>
      <c r="AQ297" s="1061"/>
      <c r="AR297" s="1061"/>
      <c r="AS297" s="1061"/>
      <c r="AT297" s="1061"/>
      <c r="AU297" s="1061"/>
      <c r="AV297" s="1061"/>
      <c r="AW297" s="1061"/>
      <c r="AX297" s="1061"/>
      <c r="AY297" s="1061"/>
      <c r="AZ297" s="1061"/>
      <c r="BA297" s="1061"/>
      <c r="BB297" s="1061"/>
      <c r="BC297" s="1061"/>
      <c r="BD297" s="1061"/>
      <c r="BE297" s="1061"/>
      <c r="BF297" s="1061"/>
      <c r="BG297" s="1061"/>
      <c r="BH297" s="1061"/>
      <c r="BI297" s="1061"/>
      <c r="BJ297" s="1061"/>
      <c r="BK297" s="1061"/>
      <c r="BL297" s="1061"/>
      <c r="BM297" s="1061"/>
      <c r="BN297" s="1061"/>
      <c r="BO297" s="1061"/>
      <c r="BP297" s="1061"/>
      <c r="BQ297" s="1061"/>
    </row>
    <row r="298" spans="1:69" s="2599" customFormat="1" ht="13.5" customHeight="1">
      <c r="A298" s="1336"/>
      <c r="B298" s="1056"/>
      <c r="C298" s="1057"/>
      <c r="D298" s="2598" t="s">
        <v>8045</v>
      </c>
      <c r="E298" s="1057"/>
      <c r="F298" s="1063">
        <f>-((14.3))</f>
        <v>-14.3</v>
      </c>
      <c r="G298" s="1058"/>
      <c r="H298" s="4063"/>
      <c r="I298" s="4468"/>
      <c r="J298" s="5132"/>
      <c r="K298" s="52"/>
      <c r="L298" s="52"/>
      <c r="M298" s="52"/>
      <c r="N298" s="52"/>
      <c r="O298" s="5063"/>
      <c r="P298" s="52"/>
      <c r="Q298" s="5087"/>
      <c r="R298" s="52"/>
      <c r="S298" s="1091"/>
      <c r="T298" s="1091"/>
      <c r="U298" s="1091"/>
      <c r="V298" s="1277"/>
      <c r="W298" s="1061"/>
      <c r="X298" s="1061"/>
      <c r="Y298" s="1061"/>
      <c r="Z298" s="1061"/>
      <c r="AA298" s="1061"/>
      <c r="AB298" s="1061"/>
      <c r="AC298" s="1061"/>
      <c r="AD298" s="1061"/>
      <c r="AE298" s="1061"/>
      <c r="AF298" s="1061"/>
      <c r="AG298" s="1061"/>
      <c r="AH298" s="1061"/>
      <c r="AI298" s="1061"/>
      <c r="AJ298" s="1061"/>
      <c r="AK298" s="1061"/>
      <c r="AL298" s="1061"/>
      <c r="AM298" s="1061"/>
      <c r="AN298" s="1061"/>
      <c r="AO298" s="1061"/>
      <c r="AP298" s="1061"/>
      <c r="AQ298" s="1061"/>
      <c r="AR298" s="1061"/>
      <c r="AS298" s="1061"/>
      <c r="AT298" s="1061"/>
      <c r="AU298" s="1061"/>
      <c r="AV298" s="1061"/>
      <c r="AW298" s="1061"/>
      <c r="AX298" s="1061"/>
      <c r="AY298" s="1061"/>
      <c r="AZ298" s="1061"/>
      <c r="BA298" s="1061"/>
      <c r="BB298" s="1061"/>
      <c r="BC298" s="1061"/>
      <c r="BD298" s="1061"/>
      <c r="BE298" s="1061"/>
      <c r="BF298" s="1061"/>
      <c r="BG298" s="1061"/>
      <c r="BH298" s="1061"/>
      <c r="BI298" s="1061"/>
      <c r="BJ298" s="1061"/>
      <c r="BK298" s="1061"/>
      <c r="BL298" s="1061"/>
      <c r="BM298" s="1061"/>
      <c r="BN298" s="1061"/>
      <c r="BO298" s="1061"/>
      <c r="BP298" s="1061"/>
      <c r="BQ298" s="1061"/>
    </row>
    <row r="299" spans="1:69" s="2599" customFormat="1" ht="27" customHeight="1">
      <c r="A299" s="1560"/>
      <c r="B299" s="1449"/>
      <c r="C299" s="1449"/>
      <c r="D299" s="2598" t="s">
        <v>8008</v>
      </c>
      <c r="E299" s="1449"/>
      <c r="F299" s="2609"/>
      <c r="G299" s="1058"/>
      <c r="H299" s="4062"/>
      <c r="I299" s="4468"/>
      <c r="J299" s="1562"/>
      <c r="K299" s="52"/>
      <c r="L299" s="52"/>
      <c r="M299" s="52"/>
      <c r="N299" s="52"/>
      <c r="O299" s="52"/>
      <c r="P299" s="52"/>
      <c r="Q299" s="52"/>
      <c r="R299" s="52"/>
      <c r="S299" s="1277"/>
      <c r="T299" s="2610"/>
      <c r="U299" s="1277"/>
      <c r="V299" s="1277"/>
      <c r="W299" s="1277"/>
      <c r="X299" s="1277"/>
      <c r="Y299" s="1277"/>
      <c r="Z299" s="1277"/>
      <c r="AA299" s="1277"/>
      <c r="AB299" s="1277"/>
      <c r="AC299" s="1277"/>
      <c r="AD299" s="1277"/>
      <c r="AE299" s="1277"/>
      <c r="AF299" s="1277"/>
      <c r="AG299" s="1277"/>
      <c r="AH299" s="1277"/>
      <c r="AI299" s="1277"/>
      <c r="AJ299" s="1277"/>
      <c r="AK299" s="1277"/>
      <c r="AL299" s="1277"/>
      <c r="AM299" s="1277"/>
      <c r="AN299" s="1277"/>
      <c r="AO299" s="1277"/>
      <c r="AP299" s="1277"/>
      <c r="AQ299" s="1277"/>
      <c r="AR299" s="1277"/>
      <c r="AS299" s="1277"/>
      <c r="AT299" s="1277"/>
      <c r="AU299" s="1277"/>
      <c r="AV299" s="1277"/>
      <c r="AW299" s="1277"/>
      <c r="AX299" s="1277"/>
      <c r="AY299" s="1277"/>
      <c r="AZ299" s="1277"/>
      <c r="BA299" s="1277"/>
      <c r="BB299" s="1277"/>
      <c r="BC299" s="1277"/>
      <c r="BD299" s="1277"/>
      <c r="BE299" s="1277"/>
      <c r="BF299" s="1277"/>
      <c r="BG299" s="1277"/>
      <c r="BH299" s="1277"/>
      <c r="BI299" s="1277"/>
      <c r="BJ299" s="1277"/>
      <c r="BK299" s="1277"/>
      <c r="BL299" s="1277"/>
      <c r="BM299" s="1277"/>
      <c r="BN299" s="1277"/>
      <c r="BO299" s="1277"/>
      <c r="BP299" s="1277"/>
      <c r="BQ299" s="1277"/>
    </row>
    <row r="300" spans="1:69" s="2599" customFormat="1" ht="27" customHeight="1">
      <c r="A300" s="1336">
        <v>52</v>
      </c>
      <c r="B300" s="339" t="s">
        <v>7991</v>
      </c>
      <c r="C300" s="1057" t="s">
        <v>8046</v>
      </c>
      <c r="D300" s="1057" t="s">
        <v>8047</v>
      </c>
      <c r="E300" s="1057" t="s">
        <v>141</v>
      </c>
      <c r="F300" s="1071">
        <f>ROUND(SUM(F308),3)</f>
        <v>14.3</v>
      </c>
      <c r="G300" s="1081">
        <f>ROUND(SUM(H302:H307)/F300,2)</f>
        <v>0</v>
      </c>
      <c r="H300" s="3789">
        <f>ROUND(F300*G300,2)</f>
        <v>0</v>
      </c>
      <c r="I300" s="1059" t="s">
        <v>60</v>
      </c>
      <c r="J300" s="5270"/>
      <c r="K300" s="5026"/>
      <c r="L300" s="1061"/>
      <c r="M300" s="1061"/>
      <c r="N300" s="1061"/>
      <c r="O300" s="1061"/>
      <c r="P300" s="1061"/>
      <c r="Q300" s="1061"/>
      <c r="R300" s="5057"/>
      <c r="S300" s="1061"/>
      <c r="T300"/>
      <c r="U300" s="1061"/>
      <c r="V300" s="1061"/>
      <c r="W300" s="1061"/>
      <c r="X300" s="1061"/>
      <c r="Y300" s="1061"/>
      <c r="Z300" s="1061"/>
      <c r="AA300" s="1061"/>
      <c r="AB300" s="1061"/>
      <c r="AC300" s="1061"/>
      <c r="AD300" s="1061"/>
      <c r="AE300" s="1061"/>
      <c r="AF300" s="1061"/>
      <c r="AG300" s="1061"/>
      <c r="AH300" s="1061"/>
      <c r="AI300" s="1061"/>
      <c r="AJ300" s="1061"/>
      <c r="AK300" s="1061"/>
      <c r="AL300" s="1061"/>
      <c r="AM300" s="1061"/>
      <c r="AN300" s="1061"/>
      <c r="AO300" s="1061"/>
      <c r="AP300" s="1061"/>
      <c r="AQ300" s="1061"/>
      <c r="AR300" s="1061"/>
      <c r="AS300" s="1061"/>
      <c r="AT300" s="1061"/>
      <c r="AU300" s="1061"/>
      <c r="AV300" s="1061"/>
      <c r="AW300" s="1061"/>
      <c r="AX300" s="1061"/>
      <c r="AY300" s="1061"/>
      <c r="AZ300" s="1061"/>
      <c r="BA300" s="1061"/>
      <c r="BB300" s="1061"/>
      <c r="BC300" s="1061"/>
      <c r="BD300" s="1061"/>
      <c r="BE300" s="1061"/>
      <c r="BF300" s="1061"/>
      <c r="BG300" s="1061"/>
      <c r="BH300" s="1061"/>
      <c r="BI300" s="1061"/>
      <c r="BJ300" s="1061"/>
      <c r="BK300" s="1061"/>
      <c r="BL300" s="1061"/>
      <c r="BM300" s="1061"/>
      <c r="BN300" s="1061"/>
      <c r="BO300" s="1061"/>
      <c r="BP300" s="1061"/>
      <c r="BQ300" s="1061"/>
    </row>
    <row r="301" spans="1:69" s="2599" customFormat="1" ht="27" customHeight="1">
      <c r="A301" s="1560"/>
      <c r="B301" s="1449"/>
      <c r="C301" s="1449"/>
      <c r="D301" s="2598" t="s">
        <v>8022</v>
      </c>
      <c r="E301" s="1449"/>
      <c r="F301" s="1063"/>
      <c r="G301" s="1058"/>
      <c r="H301" s="4062"/>
      <c r="I301" s="4468"/>
      <c r="J301" s="1562"/>
      <c r="K301" s="5268"/>
      <c r="L301" s="5268"/>
      <c r="M301" s="5268"/>
      <c r="N301"/>
      <c r="O301" s="5268"/>
      <c r="P301" s="5269"/>
      <c r="Q301" s="52"/>
      <c r="R301" s="52"/>
      <c r="S301" s="52"/>
      <c r="T301" s="52"/>
      <c r="U301" s="1277"/>
      <c r="V301" s="1277"/>
      <c r="W301" s="1277"/>
      <c r="X301" s="1277"/>
      <c r="Y301" s="1277"/>
      <c r="Z301" s="1277"/>
      <c r="AA301" s="1277"/>
      <c r="AB301" s="1277"/>
      <c r="AC301" s="1277"/>
      <c r="AD301" s="1277"/>
      <c r="AE301" s="1277"/>
      <c r="AF301" s="1277"/>
      <c r="AG301" s="1277"/>
      <c r="AH301" s="1277"/>
      <c r="AI301" s="1277"/>
      <c r="AJ301" s="1277"/>
      <c r="AK301" s="1277"/>
      <c r="AL301" s="1277"/>
      <c r="AM301" s="1277"/>
      <c r="AN301" s="1277"/>
      <c r="AO301" s="1277"/>
      <c r="AP301" s="1277"/>
      <c r="AQ301" s="1277"/>
      <c r="AR301" s="1277"/>
      <c r="AS301" s="1277"/>
      <c r="AT301" s="1277"/>
      <c r="AU301" s="1277"/>
      <c r="AV301" s="1277"/>
      <c r="AW301" s="1277"/>
      <c r="AX301" s="1277"/>
      <c r="AY301" s="1277"/>
      <c r="AZ301" s="1277"/>
      <c r="BA301" s="1277"/>
      <c r="BB301" s="1277"/>
      <c r="BC301" s="1277"/>
      <c r="BD301" s="1277"/>
      <c r="BE301" s="1277"/>
      <c r="BF301" s="1277"/>
      <c r="BG301" s="1277"/>
      <c r="BH301" s="1277"/>
      <c r="BI301" s="1277"/>
      <c r="BJ301" s="1277"/>
      <c r="BK301" s="1277"/>
      <c r="BL301" s="1277"/>
      <c r="BM301" s="1277"/>
      <c r="BN301" s="1277"/>
      <c r="BO301" s="1277"/>
      <c r="BP301" s="1277"/>
      <c r="BQ301" s="1277"/>
    </row>
    <row r="302" spans="1:69" s="1061" customFormat="1" ht="27" customHeight="1">
      <c r="A302" s="1433" t="s">
        <v>2212</v>
      </c>
      <c r="B302" s="1086"/>
      <c r="C302" s="1089" t="s">
        <v>8037</v>
      </c>
      <c r="D302" s="1062" t="s">
        <v>8048</v>
      </c>
      <c r="E302" s="1089" t="s">
        <v>141</v>
      </c>
      <c r="F302" s="1063">
        <f>F300</f>
        <v>14.3</v>
      </c>
      <c r="G302" s="1266"/>
      <c r="H302" s="4064">
        <f t="shared" ref="H302:H307" si="6">ROUND(F302*G302,2)</f>
        <v>0</v>
      </c>
      <c r="I302" s="230" t="s">
        <v>644</v>
      </c>
      <c r="J302" s="4854"/>
      <c r="K302" s="5026"/>
      <c r="L302" s="1091"/>
      <c r="M302" s="1091"/>
      <c r="N302" s="1091"/>
      <c r="O302" s="1091"/>
      <c r="P302" s="1091"/>
      <c r="Q302" s="1091"/>
      <c r="R302" s="5057"/>
      <c r="S302" s="333"/>
      <c r="T302" s="333"/>
      <c r="U302" s="5028"/>
      <c r="W302" s="5054"/>
      <c r="X302" s="1421"/>
      <c r="Y302" s="5055"/>
      <c r="Z302" s="1091"/>
      <c r="AA302" s="1091"/>
      <c r="AB302" s="1091"/>
      <c r="AC302" s="1091"/>
      <c r="AD302" s="1091"/>
    </row>
    <row r="303" spans="1:69" s="1061" customFormat="1" ht="13.5" customHeight="1">
      <c r="A303" s="1444" t="s">
        <v>2213</v>
      </c>
      <c r="B303" s="2603"/>
      <c r="C303" s="1281" t="s">
        <v>8049</v>
      </c>
      <c r="D303" s="1258" t="s">
        <v>8050</v>
      </c>
      <c r="E303" s="1281" t="s">
        <v>141</v>
      </c>
      <c r="F303" s="1415">
        <f>(14.3)*1.1</f>
        <v>15.730000000000002</v>
      </c>
      <c r="G303" s="1282"/>
      <c r="H303" s="4065">
        <f t="shared" si="6"/>
        <v>0</v>
      </c>
      <c r="I303" s="1283" t="s">
        <v>644</v>
      </c>
      <c r="J303" s="5128"/>
      <c r="K303" s="1091"/>
      <c r="L303" s="333"/>
      <c r="M303" s="333"/>
      <c r="N303" s="5267"/>
      <c r="O303" s="5130"/>
      <c r="P303" s="1091"/>
      <c r="Q303" s="333"/>
      <c r="R303" s="333"/>
      <c r="S303" s="333"/>
      <c r="T303" s="333"/>
      <c r="U303" s="333"/>
      <c r="V303" s="333"/>
      <c r="W303" s="333"/>
      <c r="X303" s="1421"/>
      <c r="Y303" s="5055"/>
      <c r="Z303" s="1091"/>
      <c r="AA303" s="1091"/>
      <c r="AB303" s="1091"/>
      <c r="AC303" s="1091"/>
      <c r="AD303" s="1091"/>
    </row>
    <row r="304" spans="1:69" s="1061" customFormat="1" ht="27" customHeight="1">
      <c r="A304" s="1433" t="s">
        <v>2214</v>
      </c>
      <c r="B304" s="1086"/>
      <c r="C304" s="1089">
        <v>713411111</v>
      </c>
      <c r="D304" s="1062" t="s">
        <v>8051</v>
      </c>
      <c r="E304" s="1089" t="s">
        <v>611</v>
      </c>
      <c r="F304" s="1063">
        <f>(14.3)*0.241</f>
        <v>3.4462999999999999</v>
      </c>
      <c r="G304" s="1266"/>
      <c r="H304" s="4064">
        <f t="shared" si="6"/>
        <v>0</v>
      </c>
      <c r="I304" s="230" t="s">
        <v>142</v>
      </c>
      <c r="J304" s="1117"/>
      <c r="K304" s="1562"/>
      <c r="L304" s="1091"/>
      <c r="M304" s="1091"/>
      <c r="N304" s="1091"/>
      <c r="O304" s="1091"/>
      <c r="P304" s="1091"/>
      <c r="Q304" s="5019"/>
      <c r="R304" s="1091"/>
      <c r="S304" s="1091"/>
      <c r="T304" s="1091"/>
      <c r="U304" s="1091"/>
      <c r="V304" s="5057"/>
      <c r="AD304" s="1091"/>
    </row>
    <row r="305" spans="1:69" s="1061" customFormat="1" ht="13.5" customHeight="1">
      <c r="A305" s="1444" t="s">
        <v>2215</v>
      </c>
      <c r="B305" s="2603"/>
      <c r="C305" s="1281" t="s">
        <v>8025</v>
      </c>
      <c r="D305" s="1258" t="s">
        <v>8052</v>
      </c>
      <c r="E305" s="1281" t="s">
        <v>611</v>
      </c>
      <c r="F305" s="1415">
        <f>((14.3)*0.241)*1.1</f>
        <v>3.7909300000000004</v>
      </c>
      <c r="G305" s="1282"/>
      <c r="H305" s="4065">
        <f t="shared" si="6"/>
        <v>0</v>
      </c>
      <c r="I305" s="1283" t="s">
        <v>644</v>
      </c>
      <c r="J305" s="4820"/>
      <c r="K305" s="2608"/>
      <c r="L305" s="4853"/>
      <c r="M305" s="4854"/>
      <c r="N305" s="4854"/>
      <c r="O305" s="4854"/>
      <c r="P305" s="5063"/>
      <c r="Q305" s="4854"/>
      <c r="R305" s="5034"/>
      <c r="S305" s="1277"/>
      <c r="T305" s="1277"/>
      <c r="U305" s="5130"/>
      <c r="W305" s="52"/>
      <c r="X305" s="52"/>
      <c r="Y305" s="52"/>
      <c r="Z305" s="5063"/>
      <c r="AA305" s="52"/>
      <c r="AB305" s="5087"/>
      <c r="AC305" s="52"/>
      <c r="AD305" s="5064"/>
      <c r="AE305" s="52"/>
      <c r="AF305" s="1277"/>
      <c r="AG305" s="1277"/>
      <c r="AH305" s="4854"/>
      <c r="AI305" s="1277"/>
      <c r="AJ305" s="1277"/>
      <c r="AK305" s="1277"/>
      <c r="AL305" s="1563"/>
      <c r="AM305" s="1277"/>
      <c r="AN305" s="1277"/>
      <c r="AO305" s="1277"/>
      <c r="AP305" s="1563"/>
    </row>
    <row r="306" spans="1:69" s="1061" customFormat="1" ht="27" customHeight="1">
      <c r="A306" s="1433" t="s">
        <v>8053</v>
      </c>
      <c r="B306" s="1086"/>
      <c r="C306" s="1089">
        <v>713491111</v>
      </c>
      <c r="D306" s="1062" t="s">
        <v>8054</v>
      </c>
      <c r="E306" s="1089" t="s">
        <v>611</v>
      </c>
      <c r="F306" s="1063">
        <f>(14.3)*0.248</f>
        <v>3.5464000000000002</v>
      </c>
      <c r="G306" s="1266"/>
      <c r="H306" s="4064">
        <f t="shared" si="6"/>
        <v>0</v>
      </c>
      <c r="I306" s="230" t="s">
        <v>142</v>
      </c>
      <c r="J306" s="1117"/>
      <c r="K306" s="1562"/>
      <c r="L306" s="1091"/>
      <c r="M306" s="1091"/>
      <c r="N306" s="1091"/>
      <c r="O306" s="1091"/>
      <c r="P306" s="1091"/>
      <c r="Q306" s="5019"/>
      <c r="R306" s="1091"/>
      <c r="S306" s="1091"/>
      <c r="T306" s="52"/>
      <c r="U306" s="1091"/>
      <c r="V306" s="5057"/>
      <c r="AD306" s="1091"/>
    </row>
    <row r="307" spans="1:69" s="1061" customFormat="1" ht="13.5" customHeight="1">
      <c r="A307" s="1444" t="s">
        <v>8055</v>
      </c>
      <c r="B307" s="2603"/>
      <c r="C307" s="1281">
        <v>13756626</v>
      </c>
      <c r="D307" s="1258" t="s">
        <v>8056</v>
      </c>
      <c r="E307" s="1281" t="s">
        <v>302</v>
      </c>
      <c r="F307" s="1415">
        <f>((14.3)*0.248)*(8/1000)*1.15</f>
        <v>3.2626880000000004E-2</v>
      </c>
      <c r="G307" s="1282"/>
      <c r="H307" s="4065">
        <f t="shared" si="6"/>
        <v>0</v>
      </c>
      <c r="I307" s="1283" t="s">
        <v>142</v>
      </c>
      <c r="J307" s="5024"/>
      <c r="K307" s="5059"/>
      <c r="L307" s="5059"/>
      <c r="M307" s="5059"/>
      <c r="N307" s="5059"/>
      <c r="O307" s="5059"/>
      <c r="P307" s="5059"/>
      <c r="Q307" s="5059"/>
      <c r="R307" s="5059"/>
      <c r="S307" s="5059"/>
      <c r="T307" s="5059"/>
      <c r="U307" s="5059"/>
      <c r="V307" s="52"/>
      <c r="W307" s="5059"/>
      <c r="X307" s="1277"/>
      <c r="Y307" s="1277"/>
      <c r="Z307" s="1470"/>
      <c r="AA307" s="52"/>
      <c r="AB307" s="5063"/>
      <c r="AC307" s="52"/>
      <c r="AD307" s="5064"/>
      <c r="AE307" s="52"/>
      <c r="AF307" s="1277"/>
      <c r="AG307" s="1277"/>
      <c r="AH307" s="4854"/>
      <c r="AI307" s="1277"/>
      <c r="AJ307" s="1277"/>
      <c r="AK307" s="1277"/>
      <c r="AL307" s="1563"/>
      <c r="AM307" s="1277"/>
      <c r="AN307" s="1277"/>
      <c r="AO307" s="1277"/>
      <c r="AP307" s="1563"/>
    </row>
    <row r="308" spans="1:69" s="2599" customFormat="1" ht="13.5" customHeight="1">
      <c r="A308" s="1336"/>
      <c r="B308" s="1056"/>
      <c r="C308" s="1057"/>
      <c r="D308" s="2598" t="s">
        <v>8057</v>
      </c>
      <c r="E308" s="1057"/>
      <c r="F308" s="1063">
        <f>(4)+(1.9)+(4.2)+(2)+(2.2)</f>
        <v>14.3</v>
      </c>
      <c r="G308" s="1058"/>
      <c r="H308" s="4063"/>
      <c r="I308" s="4468"/>
      <c r="J308" s="1562"/>
      <c r="K308" s="1470"/>
      <c r="L308" s="1470"/>
      <c r="M308" s="1470"/>
      <c r="N308" s="1470"/>
      <c r="O308" s="1470"/>
      <c r="P308" s="1470"/>
      <c r="Q308" s="1470"/>
      <c r="R308" s="1470"/>
      <c r="S308" s="1470"/>
      <c r="T308" s="1470"/>
      <c r="U308" s="1470"/>
      <c r="V308" s="1470"/>
      <c r="W308" s="1470"/>
      <c r="X308" s="1470"/>
      <c r="Y308" s="1061"/>
      <c r="Z308" s="1061"/>
      <c r="AA308" s="1061"/>
      <c r="AB308" s="1061"/>
      <c r="AC308" s="1061"/>
      <c r="AD308" s="1061"/>
      <c r="AE308" s="1061"/>
      <c r="AF308" s="1061"/>
      <c r="AG308" s="1061"/>
      <c r="AH308" s="1061"/>
      <c r="AI308" s="1061"/>
      <c r="AJ308" s="1061"/>
      <c r="AK308" s="1061"/>
      <c r="AL308" s="1061"/>
      <c r="AM308" s="1061"/>
      <c r="AN308" s="1061"/>
      <c r="AO308" s="1061"/>
      <c r="AP308" s="1061"/>
      <c r="AQ308" s="1061"/>
      <c r="AR308" s="1061"/>
      <c r="AS308" s="1061"/>
      <c r="AT308" s="1061"/>
      <c r="AU308" s="1061"/>
      <c r="AV308" s="1061"/>
      <c r="AW308" s="1061"/>
      <c r="AX308" s="1061"/>
      <c r="AY308" s="1061"/>
      <c r="AZ308" s="1061"/>
      <c r="BA308" s="1061"/>
      <c r="BB308" s="1061"/>
      <c r="BC308" s="1061"/>
      <c r="BD308" s="1061"/>
      <c r="BE308" s="1061"/>
      <c r="BF308" s="1061"/>
      <c r="BG308" s="1061"/>
      <c r="BH308" s="1061"/>
      <c r="BI308" s="1061"/>
      <c r="BJ308" s="1061"/>
      <c r="BK308" s="1061"/>
      <c r="BL308" s="1061"/>
      <c r="BM308" s="1061"/>
      <c r="BN308" s="1061"/>
      <c r="BO308" s="1061"/>
      <c r="BP308" s="1061"/>
      <c r="BQ308" s="1061"/>
    </row>
    <row r="309" spans="1:69" s="2599" customFormat="1" ht="27" customHeight="1">
      <c r="A309" s="1560"/>
      <c r="B309" s="1449"/>
      <c r="C309" s="1449"/>
      <c r="D309" s="2598" t="s">
        <v>8008</v>
      </c>
      <c r="E309" s="1449"/>
      <c r="F309" s="2609"/>
      <c r="G309" s="1058"/>
      <c r="H309" s="4062"/>
      <c r="I309" s="4468"/>
      <c r="J309" s="4854"/>
      <c r="K309" s="52"/>
      <c r="L309" s="52"/>
      <c r="M309" s="52"/>
      <c r="N309" s="52"/>
      <c r="O309" s="5063"/>
      <c r="P309" s="52"/>
      <c r="Q309" s="5064"/>
      <c r="R309" s="52"/>
      <c r="S309" s="1277"/>
      <c r="T309" s="2610"/>
      <c r="U309" s="1277"/>
      <c r="V309" s="1277"/>
      <c r="W309" s="1277"/>
      <c r="X309" s="1277"/>
      <c r="Y309" s="1277"/>
      <c r="Z309" s="1277"/>
      <c r="AA309" s="1277"/>
      <c r="AB309" s="1277"/>
      <c r="AC309" s="1277"/>
      <c r="AD309" s="1277"/>
      <c r="AE309" s="1277"/>
      <c r="AF309" s="1277"/>
      <c r="AG309" s="1277"/>
      <c r="AH309" s="1277"/>
      <c r="AI309" s="1277"/>
      <c r="AJ309" s="1277"/>
      <c r="AK309" s="1277"/>
      <c r="AL309" s="1277"/>
      <c r="AM309" s="1277"/>
      <c r="AN309" s="1277"/>
      <c r="AO309" s="1277"/>
      <c r="AP309" s="1277"/>
      <c r="AQ309" s="1277"/>
      <c r="AR309" s="1277"/>
      <c r="AS309" s="1277"/>
      <c r="AT309" s="1277"/>
      <c r="AU309" s="1277"/>
      <c r="AV309" s="1277"/>
      <c r="AW309" s="1277"/>
      <c r="AX309" s="1277"/>
      <c r="AY309" s="1277"/>
      <c r="AZ309" s="1277"/>
      <c r="BA309" s="1277"/>
      <c r="BB309" s="1277"/>
      <c r="BC309" s="1277"/>
      <c r="BD309" s="1277"/>
      <c r="BE309" s="1277"/>
      <c r="BF309" s="1277"/>
      <c r="BG309" s="1277"/>
      <c r="BH309" s="1277"/>
      <c r="BI309" s="1277"/>
      <c r="BJ309" s="1277"/>
      <c r="BK309" s="1277"/>
      <c r="BL309" s="1277"/>
      <c r="BM309" s="1277"/>
      <c r="BN309" s="1277"/>
      <c r="BO309" s="1277"/>
      <c r="BP309" s="1277"/>
      <c r="BQ309" s="1277"/>
    </row>
    <row r="310" spans="1:69" s="1277" customFormat="1" ht="81" customHeight="1">
      <c r="A310" s="1560"/>
      <c r="B310" s="1449"/>
      <c r="C310" s="1449"/>
      <c r="D310" s="2594" t="s">
        <v>8058</v>
      </c>
      <c r="E310" s="1449"/>
      <c r="F310" s="1063"/>
      <c r="G310" s="1561"/>
      <c r="H310" s="4062"/>
      <c r="I310" s="4368"/>
      <c r="J310" s="4855"/>
      <c r="L310" s="2526"/>
      <c r="Q310" s="5019"/>
    </row>
    <row r="311" spans="1:69" s="2599" customFormat="1" ht="27" customHeight="1">
      <c r="A311" s="1560"/>
      <c r="B311" s="1449"/>
      <c r="C311" s="1449"/>
      <c r="D311" s="2598" t="s">
        <v>8059</v>
      </c>
      <c r="E311" s="1449"/>
      <c r="F311" s="2609"/>
      <c r="G311" s="1058"/>
      <c r="H311" s="4062"/>
      <c r="I311" s="4468"/>
      <c r="J311" s="4854"/>
      <c r="K311" s="52"/>
      <c r="L311" s="52"/>
      <c r="M311" s="52"/>
      <c r="N311" s="52"/>
      <c r="O311" s="5063"/>
      <c r="P311" s="52"/>
      <c r="Q311" s="5064"/>
      <c r="R311" s="52"/>
      <c r="S311" s="1277"/>
      <c r="T311" s="2610"/>
      <c r="U311" s="1277"/>
      <c r="V311" s="1277"/>
      <c r="W311" s="1277"/>
      <c r="X311" s="1277"/>
      <c r="Y311" s="1277"/>
      <c r="Z311" s="1277"/>
      <c r="AA311" s="1277"/>
      <c r="AB311" s="1277"/>
      <c r="AC311" s="1277"/>
      <c r="AD311" s="1277"/>
      <c r="AE311" s="1277"/>
      <c r="AF311" s="1277"/>
      <c r="AG311" s="1277"/>
      <c r="AH311" s="1277"/>
      <c r="AI311" s="1277"/>
      <c r="AJ311" s="1277"/>
      <c r="AK311" s="1277"/>
      <c r="AL311" s="1277"/>
      <c r="AM311" s="1277"/>
      <c r="AN311" s="1277"/>
      <c r="AO311" s="1277"/>
      <c r="AP311" s="1277"/>
      <c r="AQ311" s="1277"/>
      <c r="AR311" s="1277"/>
      <c r="AS311" s="1277"/>
      <c r="AT311" s="1277"/>
      <c r="AU311" s="1277"/>
      <c r="AV311" s="1277"/>
      <c r="AW311" s="1277"/>
      <c r="AX311" s="1277"/>
      <c r="AY311" s="1277"/>
      <c r="AZ311" s="1277"/>
      <c r="BA311" s="1277"/>
      <c r="BB311" s="1277"/>
      <c r="BC311" s="1277"/>
      <c r="BD311" s="1277"/>
      <c r="BE311" s="1277"/>
      <c r="BF311" s="1277"/>
      <c r="BG311" s="1277"/>
      <c r="BH311" s="1277"/>
      <c r="BI311" s="1277"/>
      <c r="BJ311" s="1277"/>
      <c r="BK311" s="1277"/>
      <c r="BL311" s="1277"/>
      <c r="BM311" s="1277"/>
      <c r="BN311" s="1277"/>
      <c r="BO311" s="1277"/>
      <c r="BP311" s="1277"/>
      <c r="BQ311" s="1277"/>
    </row>
    <row r="312" spans="1:69" s="2599" customFormat="1" ht="13.5" customHeight="1">
      <c r="A312" s="1336">
        <v>53</v>
      </c>
      <c r="B312" s="339" t="s">
        <v>7991</v>
      </c>
      <c r="C312" s="1057" t="s">
        <v>8060</v>
      </c>
      <c r="D312" s="1057" t="s">
        <v>8061</v>
      </c>
      <c r="E312" s="1057" t="s">
        <v>141</v>
      </c>
      <c r="F312" s="1071">
        <f>ROUND(SUM(F318:F319),3)</f>
        <v>184.4</v>
      </c>
      <c r="G312" s="1081">
        <f>ROUND(SUM(H314:H317)/F312,2)</f>
        <v>0</v>
      </c>
      <c r="H312" s="3789">
        <f>ROUND(F312*G312,2)</f>
        <v>0</v>
      </c>
      <c r="I312" s="1059" t="s">
        <v>60</v>
      </c>
      <c r="J312" s="4854"/>
      <c r="K312" s="5026"/>
      <c r="L312" s="1091"/>
      <c r="M312" s="1091"/>
      <c r="N312" s="1091"/>
      <c r="O312" s="1091"/>
      <c r="P312" s="1091"/>
      <c r="Q312" s="1091"/>
      <c r="R312" s="5057"/>
      <c r="S312" s="1061"/>
      <c r="T312"/>
      <c r="U312" s="1061"/>
      <c r="V312" s="1061"/>
      <c r="W312" s="1061"/>
      <c r="X312" s="1061"/>
      <c r="Y312" s="1061"/>
      <c r="Z312" s="1061"/>
      <c r="AA312" s="1061"/>
      <c r="AB312" s="1061"/>
      <c r="AC312" s="1061"/>
      <c r="AD312" s="1061"/>
      <c r="AE312" s="1061"/>
      <c r="AF312" s="1061"/>
      <c r="AG312" s="1061"/>
      <c r="AH312" s="1061"/>
      <c r="AI312" s="1061"/>
      <c r="AJ312" s="1061"/>
      <c r="AK312" s="1061"/>
      <c r="AL312" s="1061"/>
      <c r="AM312" s="1061"/>
      <c r="AN312" s="1061"/>
      <c r="AO312" s="1061"/>
      <c r="AP312" s="1061"/>
      <c r="AQ312" s="1061"/>
      <c r="AR312" s="1061"/>
      <c r="AS312" s="1061"/>
      <c r="AT312" s="1061"/>
      <c r="AU312" s="1061"/>
      <c r="AV312" s="1061"/>
      <c r="AW312" s="1061"/>
      <c r="AX312" s="1061"/>
      <c r="AY312" s="1061"/>
      <c r="AZ312" s="1061"/>
      <c r="BA312" s="1061"/>
      <c r="BB312" s="1061"/>
      <c r="BC312" s="1061"/>
      <c r="BD312" s="1061"/>
      <c r="BE312" s="1061"/>
      <c r="BF312" s="1061"/>
      <c r="BG312" s="1061"/>
      <c r="BH312" s="1061"/>
      <c r="BI312" s="1061"/>
      <c r="BJ312" s="1061"/>
      <c r="BK312" s="1061"/>
      <c r="BL312" s="1061"/>
      <c r="BM312" s="1061"/>
      <c r="BN312" s="1061"/>
      <c r="BO312" s="1061"/>
      <c r="BP312" s="1061"/>
      <c r="BQ312" s="1061"/>
    </row>
    <row r="313" spans="1:69" s="2599" customFormat="1" ht="27" customHeight="1">
      <c r="A313" s="1560"/>
      <c r="B313" s="1449"/>
      <c r="C313" s="1449"/>
      <c r="D313" s="2598" t="s">
        <v>6339</v>
      </c>
      <c r="E313" s="1449"/>
      <c r="F313" s="1063"/>
      <c r="G313" s="1058"/>
      <c r="H313" s="4062"/>
      <c r="I313" s="4468"/>
      <c r="J313" s="1562"/>
      <c r="K313" s="5264"/>
      <c r="L313" s="5264"/>
      <c r="M313" s="5264"/>
      <c r="N313" s="5265"/>
      <c r="O313" s="5264"/>
      <c r="P313" s="5266"/>
      <c r="Q313" s="52"/>
      <c r="R313" s="52"/>
      <c r="S313" s="52"/>
      <c r="T313" s="52"/>
      <c r="U313" s="2556"/>
      <c r="V313" s="2556"/>
      <c r="W313" s="1277"/>
      <c r="X313" s="1277"/>
      <c r="Y313" s="1277"/>
      <c r="Z313" s="1277"/>
      <c r="AA313" s="1277"/>
      <c r="AB313" s="1277"/>
      <c r="AC313" s="1277"/>
      <c r="AD313" s="1277"/>
      <c r="AE313" s="1277"/>
      <c r="AF313" s="1277"/>
      <c r="AG313" s="1277"/>
      <c r="AH313" s="1277"/>
      <c r="AI313" s="1277"/>
      <c r="AJ313" s="1277"/>
      <c r="AK313" s="1277"/>
      <c r="AL313" s="1277"/>
      <c r="AM313" s="1277"/>
      <c r="AN313" s="1277"/>
      <c r="AO313" s="1277"/>
      <c r="AP313" s="1277"/>
      <c r="AQ313" s="1277"/>
      <c r="AR313" s="1277"/>
      <c r="AS313" s="1277"/>
      <c r="AT313" s="1277"/>
      <c r="AU313" s="1277"/>
      <c r="AV313" s="1277"/>
      <c r="AW313" s="1277"/>
      <c r="AX313" s="1277"/>
      <c r="AY313" s="1277"/>
      <c r="AZ313" s="1277"/>
      <c r="BA313" s="1277"/>
      <c r="BB313" s="1277"/>
      <c r="BC313" s="1277"/>
      <c r="BD313" s="1277"/>
      <c r="BE313" s="1277"/>
      <c r="BF313" s="1277"/>
      <c r="BG313" s="1277"/>
      <c r="BH313" s="1277"/>
      <c r="BI313" s="1277"/>
      <c r="BJ313" s="1277"/>
      <c r="BK313" s="1277"/>
      <c r="BL313" s="1277"/>
      <c r="BM313" s="1277"/>
      <c r="BN313" s="1277"/>
      <c r="BO313" s="1277"/>
      <c r="BP313" s="1277"/>
      <c r="BQ313" s="1277"/>
    </row>
    <row r="314" spans="1:69" s="1061" customFormat="1" ht="27" customHeight="1">
      <c r="A314" s="1433" t="s">
        <v>8062</v>
      </c>
      <c r="B314" s="1086"/>
      <c r="C314" s="1089" t="s">
        <v>8063</v>
      </c>
      <c r="D314" s="1062" t="s">
        <v>8064</v>
      </c>
      <c r="E314" s="1089" t="s">
        <v>141</v>
      </c>
      <c r="F314" s="1063">
        <f>F312</f>
        <v>184.4</v>
      </c>
      <c r="G314" s="1266"/>
      <c r="H314" s="4064">
        <f t="shared" ref="H314:H317" si="7">ROUND(F314*G314,2)</f>
        <v>0</v>
      </c>
      <c r="I314" s="230" t="s">
        <v>644</v>
      </c>
      <c r="J314" s="4854"/>
      <c r="K314" s="5026"/>
      <c r="L314" s="1091"/>
      <c r="M314" s="1091"/>
      <c r="N314" s="1091"/>
      <c r="O314" s="1091"/>
      <c r="P314" s="1091"/>
      <c r="Q314" s="1091"/>
      <c r="R314" s="5057"/>
      <c r="S314" s="333"/>
      <c r="T314" s="333"/>
      <c r="U314" s="5028"/>
      <c r="W314" s="5054"/>
      <c r="X314" s="1421"/>
      <c r="Y314" s="5055"/>
      <c r="Z314" s="1091"/>
      <c r="AA314" s="1091"/>
      <c r="AB314" s="1091"/>
      <c r="AC314" s="1091"/>
      <c r="AD314" s="1091"/>
    </row>
    <row r="315" spans="1:69" s="1061" customFormat="1" ht="13.5" customHeight="1">
      <c r="A315" s="1444" t="s">
        <v>8065</v>
      </c>
      <c r="B315" s="2603"/>
      <c r="C315" s="1281" t="s">
        <v>8066</v>
      </c>
      <c r="D315" s="1258" t="s">
        <v>8067</v>
      </c>
      <c r="E315" s="1281" t="s">
        <v>141</v>
      </c>
      <c r="F315" s="1415">
        <f>(184.4)*1.1</f>
        <v>202.84000000000003</v>
      </c>
      <c r="G315" s="1282"/>
      <c r="H315" s="4065">
        <f t="shared" si="7"/>
        <v>0</v>
      </c>
      <c r="I315" s="1283" t="s">
        <v>644</v>
      </c>
      <c r="J315" s="5128"/>
      <c r="K315" s="1091"/>
      <c r="L315" s="333"/>
      <c r="M315" s="333"/>
      <c r="N315" s="5267"/>
      <c r="O315" s="5130"/>
      <c r="P315" s="1091"/>
      <c r="Q315" s="333"/>
      <c r="R315" s="333"/>
      <c r="S315" s="333"/>
      <c r="T315" s="333"/>
      <c r="U315" s="333"/>
      <c r="V315" s="333"/>
      <c r="W315" s="333"/>
      <c r="X315" s="1421"/>
      <c r="Y315" s="5055"/>
      <c r="Z315" s="1091"/>
      <c r="AA315" s="1091"/>
      <c r="AB315" s="1091"/>
      <c r="AC315" s="1091"/>
      <c r="AD315" s="1091"/>
    </row>
    <row r="316" spans="1:69" s="1061" customFormat="1" ht="27" customHeight="1">
      <c r="A316" s="1433" t="s">
        <v>8068</v>
      </c>
      <c r="B316" s="1086"/>
      <c r="C316" s="1089">
        <v>713463131</v>
      </c>
      <c r="D316" s="1062" t="s">
        <v>8069</v>
      </c>
      <c r="E316" s="1089" t="s">
        <v>141</v>
      </c>
      <c r="F316" s="1063">
        <f>F312</f>
        <v>184.4</v>
      </c>
      <c r="G316" s="1266"/>
      <c r="H316" s="4064">
        <f t="shared" si="7"/>
        <v>0</v>
      </c>
      <c r="I316" s="230" t="s">
        <v>142</v>
      </c>
      <c r="J316" s="1117"/>
      <c r="K316" s="1562"/>
      <c r="L316" s="1091"/>
      <c r="M316" s="1091"/>
      <c r="N316" s="1091"/>
      <c r="O316" s="1091"/>
      <c r="P316" s="1091"/>
      <c r="Q316" s="5019"/>
      <c r="R316" s="1091"/>
      <c r="S316" s="1091"/>
      <c r="T316" s="1091"/>
      <c r="U316" s="1091"/>
      <c r="V316" s="5057"/>
      <c r="AD316" s="1091"/>
    </row>
    <row r="317" spans="1:69" s="1061" customFormat="1" ht="13.5" customHeight="1">
      <c r="A317" s="1444" t="s">
        <v>8070</v>
      </c>
      <c r="B317" s="2603"/>
      <c r="C317" s="1281" t="s">
        <v>8071</v>
      </c>
      <c r="D317" s="1258" t="s">
        <v>8072</v>
      </c>
      <c r="E317" s="1281" t="s">
        <v>141</v>
      </c>
      <c r="F317" s="1415">
        <f>(184.4)*1.1</f>
        <v>202.84000000000003</v>
      </c>
      <c r="G317" s="1282"/>
      <c r="H317" s="4065">
        <f t="shared" si="7"/>
        <v>0</v>
      </c>
      <c r="I317" s="1283" t="s">
        <v>644</v>
      </c>
      <c r="J317" s="4820"/>
      <c r="K317" s="2608"/>
      <c r="L317" s="4853"/>
      <c r="M317" s="4854"/>
      <c r="N317" s="4854"/>
      <c r="O317" s="4854"/>
      <c r="P317" s="5063"/>
      <c r="Q317" s="4854"/>
      <c r="R317" s="5057"/>
      <c r="S317" s="1277"/>
      <c r="T317" s="1277"/>
      <c r="U317" s="5130"/>
      <c r="V317" s="52"/>
      <c r="W317" s="52"/>
      <c r="X317" s="52"/>
      <c r="Y317" s="52"/>
      <c r="Z317" s="5063"/>
      <c r="AA317" s="52"/>
      <c r="AB317" s="5087"/>
      <c r="AC317" s="52"/>
      <c r="AD317" s="5064"/>
      <c r="AE317" s="52"/>
      <c r="AF317" s="1277"/>
      <c r="AG317" s="1277"/>
      <c r="AH317" s="4854"/>
      <c r="AI317" s="1277"/>
      <c r="AJ317" s="1277"/>
      <c r="AK317" s="1277"/>
      <c r="AL317" s="1563"/>
      <c r="AM317" s="1277"/>
      <c r="AN317" s="1277"/>
      <c r="AO317" s="1277"/>
      <c r="AP317" s="1563"/>
    </row>
    <row r="318" spans="1:69" s="2599" customFormat="1" ht="13.5" customHeight="1">
      <c r="A318" s="1336"/>
      <c r="B318" s="1056"/>
      <c r="C318" s="1057"/>
      <c r="D318" s="2598" t="s">
        <v>8073</v>
      </c>
      <c r="E318" s="1057"/>
      <c r="F318" s="1063">
        <f>(55.1)+(40.1)+(28.6)+(12.4)+(24.6)+(12.4)+(6)+(52)+(15)</f>
        <v>246.20000000000002</v>
      </c>
      <c r="G318" s="1058"/>
      <c r="H318" s="4063"/>
      <c r="I318" s="4468"/>
      <c r="J318" s="5130"/>
      <c r="K318" s="52"/>
      <c r="L318" s="52"/>
      <c r="M318" s="52"/>
      <c r="N318" s="52"/>
      <c r="O318" s="5063"/>
      <c r="P318" s="52"/>
      <c r="Q318" s="5087"/>
      <c r="R318" s="52"/>
      <c r="S318" s="1091"/>
      <c r="T318" s="1091"/>
      <c r="U318" s="1091"/>
      <c r="V318" s="1277"/>
      <c r="W318" s="1061"/>
      <c r="X318" s="1061"/>
      <c r="Y318" s="1061"/>
      <c r="Z318" s="1061"/>
      <c r="AA318" s="1061"/>
      <c r="AB318" s="1061"/>
      <c r="AC318" s="1061"/>
      <c r="AD318" s="1061"/>
      <c r="AE318" s="1061"/>
      <c r="AF318" s="1061"/>
      <c r="AG318" s="1061"/>
      <c r="AH318" s="1061"/>
      <c r="AI318" s="1061"/>
      <c r="AJ318" s="1061"/>
      <c r="AK318" s="1061"/>
      <c r="AL318" s="1061"/>
      <c r="AM318" s="1061"/>
      <c r="AN318" s="1061"/>
      <c r="AO318" s="1061"/>
      <c r="AP318" s="1061"/>
      <c r="AQ318" s="1061"/>
      <c r="AR318" s="1061"/>
      <c r="AS318" s="1061"/>
      <c r="AT318" s="1061"/>
      <c r="AU318" s="1061"/>
      <c r="AV318" s="1061"/>
      <c r="AW318" s="1061"/>
      <c r="AX318" s="1061"/>
      <c r="AY318" s="1061"/>
      <c r="AZ318" s="1061"/>
      <c r="BA318" s="1061"/>
      <c r="BB318" s="1061"/>
      <c r="BC318" s="1061"/>
      <c r="BD318" s="1061"/>
      <c r="BE318" s="1061"/>
      <c r="BF318" s="1061"/>
      <c r="BG318" s="1061"/>
      <c r="BH318" s="1061"/>
      <c r="BI318" s="1061"/>
      <c r="BJ318" s="1061"/>
      <c r="BK318" s="1061"/>
      <c r="BL318" s="1061"/>
      <c r="BM318" s="1061"/>
      <c r="BN318" s="1061"/>
      <c r="BO318" s="1061"/>
      <c r="BP318" s="1061"/>
      <c r="BQ318" s="1061"/>
    </row>
    <row r="319" spans="1:69" s="2599" customFormat="1" ht="27" customHeight="1">
      <c r="A319" s="1336"/>
      <c r="B319" s="1056"/>
      <c r="C319" s="1057"/>
      <c r="D319" s="2598" t="s">
        <v>8019</v>
      </c>
      <c r="E319" s="1057"/>
      <c r="F319" s="1063">
        <f>-((3.7)+(58.1))</f>
        <v>-61.800000000000004</v>
      </c>
      <c r="G319" s="1058"/>
      <c r="H319" s="4063"/>
      <c r="I319" s="4468"/>
      <c r="J319" s="5132"/>
      <c r="K319" s="52"/>
      <c r="L319" s="52"/>
      <c r="M319" s="52"/>
      <c r="N319" s="52"/>
      <c r="O319" s="5063"/>
      <c r="P319" s="52"/>
      <c r="Q319" s="5087"/>
      <c r="R319" s="52"/>
      <c r="S319" s="1091"/>
      <c r="T319" s="1091"/>
      <c r="U319" s="1091"/>
      <c r="V319" s="1277"/>
      <c r="W319" s="1061"/>
      <c r="X319" s="1061"/>
      <c r="Y319" s="1061"/>
      <c r="Z319" s="1061"/>
      <c r="AA319" s="1061"/>
      <c r="AB319" s="1061"/>
      <c r="AC319" s="1061"/>
      <c r="AD319" s="1061"/>
      <c r="AE319" s="1061"/>
      <c r="AF319" s="1061"/>
      <c r="AG319" s="1061"/>
      <c r="AH319" s="1061"/>
      <c r="AI319" s="1061"/>
      <c r="AJ319" s="1061"/>
      <c r="AK319" s="1061"/>
      <c r="AL319" s="1061"/>
      <c r="AM319" s="1061"/>
      <c r="AN319" s="1061"/>
      <c r="AO319" s="1061"/>
      <c r="AP319" s="1061"/>
      <c r="AQ319" s="1061"/>
      <c r="AR319" s="1061"/>
      <c r="AS319" s="1061"/>
      <c r="AT319" s="1061"/>
      <c r="AU319" s="1061"/>
      <c r="AV319" s="1061"/>
      <c r="AW319" s="1061"/>
      <c r="AX319" s="1061"/>
      <c r="AY319" s="1061"/>
      <c r="AZ319" s="1061"/>
      <c r="BA319" s="1061"/>
      <c r="BB319" s="1061"/>
      <c r="BC319" s="1061"/>
      <c r="BD319" s="1061"/>
      <c r="BE319" s="1061"/>
      <c r="BF319" s="1061"/>
      <c r="BG319" s="1061"/>
      <c r="BH319" s="1061"/>
      <c r="BI319" s="1061"/>
      <c r="BJ319" s="1061"/>
      <c r="BK319" s="1061"/>
      <c r="BL319" s="1061"/>
      <c r="BM319" s="1061"/>
      <c r="BN319" s="1061"/>
      <c r="BO319" s="1061"/>
      <c r="BP319" s="1061"/>
      <c r="BQ319" s="1061"/>
    </row>
    <row r="320" spans="1:69" s="2599" customFormat="1" ht="27" customHeight="1">
      <c r="A320" s="1560"/>
      <c r="B320" s="1449"/>
      <c r="C320" s="1449"/>
      <c r="D320" s="2598" t="s">
        <v>8008</v>
      </c>
      <c r="E320" s="1449"/>
      <c r="F320" s="2609"/>
      <c r="G320" s="1058"/>
      <c r="H320" s="4062"/>
      <c r="I320" s="4468"/>
      <c r="J320" s="5130"/>
      <c r="K320" s="52"/>
      <c r="L320" s="52"/>
      <c r="M320" s="52"/>
      <c r="N320" s="52"/>
      <c r="O320" s="5063"/>
      <c r="P320" s="52"/>
      <c r="Q320" s="52"/>
      <c r="R320" s="52"/>
      <c r="S320" s="1277"/>
      <c r="T320" s="1277"/>
      <c r="U320" s="4854"/>
      <c r="V320" s="1277"/>
      <c r="W320" s="1277"/>
      <c r="X320" s="1277"/>
      <c r="Y320" s="1563"/>
      <c r="Z320" s="1277"/>
      <c r="AA320" s="1277"/>
      <c r="AB320" s="1277"/>
      <c r="AC320" s="1563"/>
      <c r="AD320" s="1277"/>
      <c r="AE320" s="1277"/>
      <c r="AF320" s="1277"/>
      <c r="AG320" s="1277"/>
      <c r="AH320" s="1277"/>
      <c r="AI320" s="1277"/>
      <c r="AJ320" s="1277"/>
      <c r="AK320" s="1277"/>
      <c r="AL320" s="1277"/>
      <c r="AM320" s="1277"/>
      <c r="AN320" s="1277"/>
      <c r="AO320" s="1277"/>
      <c r="AP320" s="1277"/>
      <c r="AQ320" s="1277"/>
      <c r="AR320" s="1277"/>
      <c r="AS320" s="1277"/>
      <c r="AT320" s="1277"/>
      <c r="AU320" s="1277"/>
      <c r="AV320" s="1277"/>
      <c r="AW320" s="1277"/>
      <c r="AX320" s="1277"/>
      <c r="AY320" s="1277"/>
      <c r="AZ320" s="1277"/>
      <c r="BA320" s="1277"/>
      <c r="BB320" s="1277"/>
      <c r="BC320" s="1277"/>
      <c r="BD320" s="1277"/>
      <c r="BE320" s="1277"/>
      <c r="BF320" s="1277"/>
      <c r="BG320" s="1277"/>
      <c r="BH320" s="1277"/>
      <c r="BI320" s="1277"/>
      <c r="BJ320" s="1277"/>
      <c r="BK320" s="1277"/>
      <c r="BL320" s="1277"/>
      <c r="BM320" s="1277"/>
      <c r="BN320" s="1277"/>
      <c r="BO320" s="1277"/>
      <c r="BP320" s="1277"/>
      <c r="BQ320" s="1277"/>
    </row>
    <row r="321" spans="1:69" s="2599" customFormat="1" ht="27" customHeight="1">
      <c r="A321" s="1336">
        <v>54</v>
      </c>
      <c r="B321" s="339" t="s">
        <v>7991</v>
      </c>
      <c r="C321" s="1057" t="s">
        <v>8074</v>
      </c>
      <c r="D321" s="1057" t="s">
        <v>8075</v>
      </c>
      <c r="E321" s="1057" t="s">
        <v>141</v>
      </c>
      <c r="F321" s="1071">
        <f>ROUND(SUM(F329:F330),3)</f>
        <v>61.8</v>
      </c>
      <c r="G321" s="1081">
        <f>ROUND(SUM(H323:H328)/F321,2)</f>
        <v>0</v>
      </c>
      <c r="H321" s="3789">
        <f>ROUND(F321*G321,2)</f>
        <v>0</v>
      </c>
      <c r="I321" s="1059" t="s">
        <v>60</v>
      </c>
      <c r="J321" s="5270"/>
      <c r="K321" s="5026"/>
      <c r="L321" s="1061"/>
      <c r="M321" s="1061"/>
      <c r="N321" s="1061"/>
      <c r="O321" s="1061"/>
      <c r="P321" s="1061"/>
      <c r="Q321" s="1061"/>
      <c r="R321" s="5057"/>
      <c r="S321" s="1061"/>
      <c r="T321"/>
      <c r="U321" s="1061"/>
      <c r="V321" s="1061"/>
      <c r="W321" s="1061"/>
      <c r="X321" s="1061"/>
      <c r="Y321" s="1061"/>
      <c r="Z321" s="1061"/>
      <c r="AA321" s="1061"/>
      <c r="AB321" s="1061"/>
      <c r="AC321" s="1061"/>
      <c r="AD321" s="1061"/>
      <c r="AE321" s="1061"/>
      <c r="AF321" s="1061"/>
      <c r="AG321" s="1061"/>
      <c r="AH321" s="1061"/>
      <c r="AI321" s="1061"/>
      <c r="AJ321" s="1061"/>
      <c r="AK321" s="1061"/>
      <c r="AL321" s="1061"/>
      <c r="AM321" s="1061"/>
      <c r="AN321" s="1061"/>
      <c r="AO321" s="1061"/>
      <c r="AP321" s="1061"/>
      <c r="AQ321" s="1061"/>
      <c r="AR321" s="1061"/>
      <c r="AS321" s="1061"/>
      <c r="AT321" s="1061"/>
      <c r="AU321" s="1061"/>
      <c r="AV321" s="1061"/>
      <c r="AW321" s="1061"/>
      <c r="AX321" s="1061"/>
      <c r="AY321" s="1061"/>
      <c r="AZ321" s="1061"/>
      <c r="BA321" s="1061"/>
      <c r="BB321" s="1061"/>
      <c r="BC321" s="1061"/>
      <c r="BD321" s="1061"/>
      <c r="BE321" s="1061"/>
      <c r="BF321" s="1061"/>
      <c r="BG321" s="1061"/>
      <c r="BH321" s="1061"/>
      <c r="BI321" s="1061"/>
      <c r="BJ321" s="1061"/>
      <c r="BK321" s="1061"/>
      <c r="BL321" s="1061"/>
      <c r="BM321" s="1061"/>
      <c r="BN321" s="1061"/>
      <c r="BO321" s="1061"/>
      <c r="BP321" s="1061"/>
      <c r="BQ321" s="1061"/>
    </row>
    <row r="322" spans="1:69" s="2599" customFormat="1" ht="27" customHeight="1">
      <c r="A322" s="1560"/>
      <c r="B322" s="1449"/>
      <c r="C322" s="1449"/>
      <c r="D322" s="2598" t="s">
        <v>8022</v>
      </c>
      <c r="E322" s="1449"/>
      <c r="F322" s="1063"/>
      <c r="G322" s="1058"/>
      <c r="H322" s="4062"/>
      <c r="I322" s="4468"/>
      <c r="J322" s="1562"/>
      <c r="K322" s="5268"/>
      <c r="L322" s="5268"/>
      <c r="M322" s="5268"/>
      <c r="N322"/>
      <c r="O322" s="5268"/>
      <c r="P322" s="5269"/>
      <c r="Q322" s="52"/>
      <c r="R322" s="52"/>
      <c r="S322" s="52"/>
      <c r="T322" s="52"/>
      <c r="U322" s="1277"/>
      <c r="V322" s="1277"/>
      <c r="W322" s="1277"/>
      <c r="X322" s="1277"/>
      <c r="Y322" s="1277"/>
      <c r="Z322" s="1277"/>
      <c r="AA322" s="1277"/>
      <c r="AB322" s="1277"/>
      <c r="AC322" s="1277"/>
      <c r="AD322" s="1277"/>
      <c r="AE322" s="1277"/>
      <c r="AF322" s="1277"/>
      <c r="AG322" s="1277"/>
      <c r="AH322" s="1277"/>
      <c r="AI322" s="1277"/>
      <c r="AJ322" s="1277"/>
      <c r="AK322" s="1277"/>
      <c r="AL322" s="1277"/>
      <c r="AM322" s="1277"/>
      <c r="AN322" s="1277"/>
      <c r="AO322" s="1277"/>
      <c r="AP322" s="1277"/>
      <c r="AQ322" s="1277"/>
      <c r="AR322" s="1277"/>
      <c r="AS322" s="1277"/>
      <c r="AT322" s="1277"/>
      <c r="AU322" s="1277"/>
      <c r="AV322" s="1277"/>
      <c r="AW322" s="1277"/>
      <c r="AX322" s="1277"/>
      <c r="AY322" s="1277"/>
      <c r="AZ322" s="1277"/>
      <c r="BA322" s="1277"/>
      <c r="BB322" s="1277"/>
      <c r="BC322" s="1277"/>
      <c r="BD322" s="1277"/>
      <c r="BE322" s="1277"/>
      <c r="BF322" s="1277"/>
      <c r="BG322" s="1277"/>
      <c r="BH322" s="1277"/>
      <c r="BI322" s="1277"/>
      <c r="BJ322" s="1277"/>
      <c r="BK322" s="1277"/>
      <c r="BL322" s="1277"/>
      <c r="BM322" s="1277"/>
      <c r="BN322" s="1277"/>
      <c r="BO322" s="1277"/>
      <c r="BP322" s="1277"/>
      <c r="BQ322" s="1277"/>
    </row>
    <row r="323" spans="1:69" s="1061" customFormat="1" ht="27" customHeight="1">
      <c r="A323" s="1433" t="s">
        <v>2220</v>
      </c>
      <c r="B323" s="1086"/>
      <c r="C323" s="1089" t="s">
        <v>8063</v>
      </c>
      <c r="D323" s="1062" t="s">
        <v>8076</v>
      </c>
      <c r="E323" s="1089" t="s">
        <v>141</v>
      </c>
      <c r="F323" s="1063">
        <f>F321</f>
        <v>61.8</v>
      </c>
      <c r="G323" s="1266"/>
      <c r="H323" s="4064">
        <f t="shared" ref="H323:H328" si="8">ROUND(F323*G323,2)</f>
        <v>0</v>
      </c>
      <c r="I323" s="230" t="s">
        <v>644</v>
      </c>
      <c r="J323" s="4854"/>
      <c r="K323" s="5026"/>
      <c r="L323" s="1091"/>
      <c r="M323" s="1091"/>
      <c r="N323" s="1091"/>
      <c r="O323" s="1091"/>
      <c r="P323" s="1091"/>
      <c r="Q323" s="1091"/>
      <c r="R323" s="5057"/>
      <c r="S323" s="333"/>
      <c r="T323" s="333"/>
      <c r="U323" s="5028"/>
      <c r="W323" s="5054"/>
      <c r="X323" s="1421"/>
      <c r="Y323" s="5055"/>
      <c r="Z323" s="1091"/>
      <c r="AA323" s="1091"/>
      <c r="AB323" s="1091"/>
      <c r="AC323" s="1091"/>
      <c r="AD323" s="1091"/>
    </row>
    <row r="324" spans="1:69" s="1061" customFormat="1" ht="13.5" customHeight="1">
      <c r="A324" s="1444" t="s">
        <v>2221</v>
      </c>
      <c r="B324" s="2603"/>
      <c r="C324" s="1281" t="s">
        <v>8066</v>
      </c>
      <c r="D324" s="1258" t="s">
        <v>8077</v>
      </c>
      <c r="E324" s="1281" t="s">
        <v>141</v>
      </c>
      <c r="F324" s="1415">
        <f>(61.8)*1.1</f>
        <v>67.98</v>
      </c>
      <c r="G324" s="1282"/>
      <c r="H324" s="4065">
        <f t="shared" si="8"/>
        <v>0</v>
      </c>
      <c r="I324" s="1283" t="s">
        <v>644</v>
      </c>
      <c r="J324" s="5128"/>
      <c r="K324" s="1091"/>
      <c r="L324" s="333"/>
      <c r="M324" s="333"/>
      <c r="N324" s="5267"/>
      <c r="O324" s="5130"/>
      <c r="P324" s="1091"/>
      <c r="Q324" s="333"/>
      <c r="R324" s="333"/>
      <c r="S324" s="333"/>
      <c r="T324" s="333"/>
      <c r="U324" s="333"/>
      <c r="V324" s="333"/>
      <c r="W324" s="333"/>
      <c r="X324" s="1421"/>
      <c r="Y324" s="5055"/>
      <c r="Z324" s="1091"/>
      <c r="AA324" s="1091"/>
      <c r="AB324" s="1091"/>
      <c r="AC324" s="1091"/>
      <c r="AD324" s="1091"/>
    </row>
    <row r="325" spans="1:69" s="1061" customFormat="1" ht="27" customHeight="1">
      <c r="A325" s="1433" t="s">
        <v>2222</v>
      </c>
      <c r="B325" s="1086"/>
      <c r="C325" s="1089">
        <v>713411111</v>
      </c>
      <c r="D325" s="1062" t="s">
        <v>8078</v>
      </c>
      <c r="E325" s="1089" t="s">
        <v>611</v>
      </c>
      <c r="F325" s="1063">
        <f>(61.8)*0.251</f>
        <v>15.511799999999999</v>
      </c>
      <c r="G325" s="1266"/>
      <c r="H325" s="4064">
        <f t="shared" si="8"/>
        <v>0</v>
      </c>
      <c r="I325" s="230" t="s">
        <v>142</v>
      </c>
      <c r="J325" s="1117"/>
      <c r="K325" s="1562"/>
      <c r="L325" s="1091"/>
      <c r="M325" s="1091"/>
      <c r="N325" s="1091"/>
      <c r="O325" s="1091"/>
      <c r="P325" s="1091"/>
      <c r="Q325" s="5019"/>
      <c r="R325" s="1091"/>
      <c r="S325" s="1091"/>
      <c r="T325" s="1091"/>
      <c r="U325" s="1091"/>
      <c r="V325" s="5057"/>
      <c r="AD325" s="1091"/>
    </row>
    <row r="326" spans="1:69" s="1061" customFormat="1" ht="13.5" customHeight="1">
      <c r="A326" s="1444" t="s">
        <v>2223</v>
      </c>
      <c r="B326" s="2603"/>
      <c r="C326" s="1281" t="s">
        <v>8025</v>
      </c>
      <c r="D326" s="1258" t="s">
        <v>8079</v>
      </c>
      <c r="E326" s="1281" t="s">
        <v>611</v>
      </c>
      <c r="F326" s="1415">
        <f>((61.8)*0.251)*1.1</f>
        <v>17.06298</v>
      </c>
      <c r="G326" s="1282"/>
      <c r="H326" s="4065">
        <f t="shared" si="8"/>
        <v>0</v>
      </c>
      <c r="I326" s="1283" t="s">
        <v>644</v>
      </c>
      <c r="J326" s="4820"/>
      <c r="K326" s="2608"/>
      <c r="L326" s="4853"/>
      <c r="M326" s="4854"/>
      <c r="N326" s="4854"/>
      <c r="O326" s="4854"/>
      <c r="P326" s="5063"/>
      <c r="Q326" s="4854"/>
      <c r="R326" s="5034"/>
      <c r="S326" s="1277"/>
      <c r="T326" s="1277"/>
      <c r="U326" s="5130"/>
      <c r="W326" s="52"/>
      <c r="X326" s="52"/>
      <c r="Y326" s="52"/>
      <c r="Z326" s="5063"/>
      <c r="AA326" s="52"/>
      <c r="AB326" s="5087"/>
      <c r="AC326" s="52"/>
      <c r="AD326" s="5064"/>
      <c r="AE326" s="52"/>
      <c r="AF326" s="1277"/>
      <c r="AG326" s="1277"/>
      <c r="AH326" s="4854"/>
      <c r="AI326" s="1277"/>
      <c r="AJ326" s="1277"/>
      <c r="AK326" s="1277"/>
      <c r="AL326" s="1563"/>
      <c r="AM326" s="1277"/>
      <c r="AN326" s="1277"/>
      <c r="AO326" s="1277"/>
      <c r="AP326" s="1563"/>
    </row>
    <row r="327" spans="1:69" s="1061" customFormat="1" ht="27" customHeight="1">
      <c r="A327" s="1433" t="s">
        <v>8080</v>
      </c>
      <c r="B327" s="1086"/>
      <c r="C327" s="1089">
        <v>713491111</v>
      </c>
      <c r="D327" s="1062" t="s">
        <v>8081</v>
      </c>
      <c r="E327" s="1089" t="s">
        <v>611</v>
      </c>
      <c r="F327" s="1063">
        <f>(61.8)*0.258</f>
        <v>15.9444</v>
      </c>
      <c r="G327" s="1266"/>
      <c r="H327" s="4064">
        <f t="shared" si="8"/>
        <v>0</v>
      </c>
      <c r="I327" s="230" t="s">
        <v>142</v>
      </c>
      <c r="J327" s="4820"/>
      <c r="K327" s="2608"/>
      <c r="L327" s="4853"/>
      <c r="M327" s="4854"/>
      <c r="N327" s="4854"/>
      <c r="O327" s="4854"/>
      <c r="P327" s="5063"/>
      <c r="Q327" s="4854"/>
      <c r="R327" s="5057"/>
      <c r="S327" s="1091"/>
      <c r="T327" s="52"/>
      <c r="U327" s="1091"/>
      <c r="V327" s="5057"/>
      <c r="AD327" s="1091"/>
    </row>
    <row r="328" spans="1:69" s="1061" customFormat="1" ht="13.5" customHeight="1">
      <c r="A328" s="1444" t="s">
        <v>8082</v>
      </c>
      <c r="B328" s="2603"/>
      <c r="C328" s="1281">
        <v>13756626</v>
      </c>
      <c r="D328" s="1258" t="s">
        <v>8083</v>
      </c>
      <c r="E328" s="1281" t="s">
        <v>302</v>
      </c>
      <c r="F328" s="1415">
        <f>((61.8)*0.258)*(8/1000)*1.15</f>
        <v>0.14668848000000001</v>
      </c>
      <c r="G328" s="1282"/>
      <c r="H328" s="4065">
        <f t="shared" si="8"/>
        <v>0</v>
      </c>
      <c r="I328" s="1283" t="s">
        <v>142</v>
      </c>
      <c r="J328" s="4820"/>
      <c r="K328" s="2608"/>
      <c r="L328" s="4853"/>
      <c r="M328" s="4854"/>
      <c r="N328" s="4854"/>
      <c r="O328" s="4854"/>
      <c r="P328" s="5063"/>
      <c r="Q328" s="4854"/>
      <c r="R328" s="5057"/>
      <c r="S328" s="1091"/>
      <c r="T328" s="5059"/>
      <c r="U328" s="5059"/>
      <c r="V328" s="52"/>
      <c r="W328" s="5059"/>
      <c r="X328" s="1277"/>
      <c r="Y328" s="1277"/>
      <c r="Z328" s="1470"/>
      <c r="AA328" s="52"/>
      <c r="AB328" s="5063"/>
      <c r="AC328" s="52"/>
      <c r="AD328" s="5064"/>
      <c r="AE328" s="52"/>
      <c r="AF328" s="1277"/>
      <c r="AG328" s="1277"/>
      <c r="AH328" s="4854"/>
      <c r="AI328" s="1277"/>
      <c r="AJ328" s="1277"/>
      <c r="AK328" s="1277"/>
      <c r="AL328" s="1563"/>
      <c r="AM328" s="1277"/>
      <c r="AN328" s="1277"/>
      <c r="AO328" s="1277"/>
      <c r="AP328" s="1563"/>
    </row>
    <row r="329" spans="1:69" s="2599" customFormat="1" ht="13.5" customHeight="1">
      <c r="A329" s="1336"/>
      <c r="B329" s="1056"/>
      <c r="C329" s="1057"/>
      <c r="D329" s="2598" t="s">
        <v>8031</v>
      </c>
      <c r="E329" s="1057"/>
      <c r="F329" s="1063">
        <f>3.7</f>
        <v>3.7</v>
      </c>
      <c r="G329" s="1058"/>
      <c r="H329" s="4063"/>
      <c r="I329" s="4468"/>
      <c r="J329" s="1562"/>
      <c r="K329" s="1277"/>
      <c r="L329" s="1470"/>
      <c r="M329" s="1470"/>
      <c r="N329" s="1470"/>
      <c r="O329" s="1470"/>
      <c r="P329" s="1470"/>
      <c r="Q329" s="1470"/>
      <c r="R329" s="1470"/>
      <c r="S329" s="1470"/>
      <c r="T329" s="1470"/>
      <c r="U329" s="1470"/>
      <c r="V329" s="1470"/>
      <c r="W329" s="1470"/>
      <c r="X329" s="1470"/>
      <c r="Y329" s="1061"/>
      <c r="Z329" s="1061"/>
      <c r="AA329" s="1061"/>
      <c r="AB329" s="1061"/>
      <c r="AC329" s="1061"/>
      <c r="AD329" s="1061"/>
      <c r="AE329" s="1061"/>
      <c r="AF329" s="1061"/>
      <c r="AG329" s="1061"/>
      <c r="AH329" s="1061"/>
      <c r="AI329" s="1061"/>
      <c r="AJ329" s="1061"/>
      <c r="AK329" s="1061"/>
      <c r="AL329" s="1061"/>
      <c r="AM329" s="1061"/>
      <c r="AN329" s="1061"/>
      <c r="AO329" s="1061"/>
      <c r="AP329" s="1061"/>
      <c r="AQ329" s="1061"/>
      <c r="AR329" s="1061"/>
      <c r="AS329" s="1061"/>
      <c r="AT329" s="1061"/>
      <c r="AU329" s="1061"/>
      <c r="AV329" s="1061"/>
      <c r="AW329" s="1061"/>
      <c r="AX329" s="1061"/>
      <c r="AY329" s="1061"/>
      <c r="AZ329" s="1061"/>
      <c r="BA329" s="1061"/>
      <c r="BB329" s="1061"/>
      <c r="BC329" s="1061"/>
      <c r="BD329" s="1061"/>
      <c r="BE329" s="1061"/>
      <c r="BF329" s="1061"/>
      <c r="BG329" s="1061"/>
      <c r="BH329" s="1061"/>
      <c r="BI329" s="1061"/>
      <c r="BJ329" s="1061"/>
      <c r="BK329" s="1061"/>
      <c r="BL329" s="1061"/>
      <c r="BM329" s="1061"/>
      <c r="BN329" s="1061"/>
      <c r="BO329" s="1061"/>
      <c r="BP329" s="1061"/>
      <c r="BQ329" s="1061"/>
    </row>
    <row r="330" spans="1:69" s="2599" customFormat="1" ht="27" customHeight="1">
      <c r="A330" s="1336"/>
      <c r="B330" s="1056"/>
      <c r="C330" s="1057"/>
      <c r="D330" s="2598" t="s">
        <v>8032</v>
      </c>
      <c r="E330" s="1057"/>
      <c r="F330" s="1063">
        <f>(11.9)+(11.3)+(10.1)+(3.5)+(5.1)+(4.2)+(5.4)+(6.6)</f>
        <v>58.100000000000009</v>
      </c>
      <c r="G330" s="1058"/>
      <c r="H330" s="4063"/>
      <c r="I330" s="4468"/>
      <c r="J330" s="1562"/>
      <c r="K330" s="1277"/>
      <c r="L330" s="1470"/>
      <c r="M330" s="1470"/>
      <c r="N330" s="1470"/>
      <c r="O330" s="1470"/>
      <c r="P330" s="1470"/>
      <c r="Q330" s="1470"/>
      <c r="R330" s="1470"/>
      <c r="S330" s="1470"/>
      <c r="T330" s="1470"/>
      <c r="U330" s="1470"/>
      <c r="V330" s="1470"/>
      <c r="W330" s="1470"/>
      <c r="X330" s="1470"/>
      <c r="Y330" s="1061"/>
      <c r="Z330" s="1061"/>
      <c r="AA330" s="1061"/>
      <c r="AB330" s="1061"/>
      <c r="AC330" s="1061"/>
      <c r="AD330" s="1061"/>
      <c r="AE330" s="1061"/>
      <c r="AF330" s="1061"/>
      <c r="AG330" s="1061"/>
      <c r="AH330" s="1061"/>
      <c r="AI330" s="1061"/>
      <c r="AJ330" s="1061"/>
      <c r="AK330" s="1061"/>
      <c r="AL330" s="1061"/>
      <c r="AM330" s="1061"/>
      <c r="AN330" s="1061"/>
      <c r="AO330" s="1061"/>
      <c r="AP330" s="1061"/>
      <c r="AQ330" s="1061"/>
      <c r="AR330" s="1061"/>
      <c r="AS330" s="1061"/>
      <c r="AT330" s="1061"/>
      <c r="AU330" s="1061"/>
      <c r="AV330" s="1061"/>
      <c r="AW330" s="1061"/>
      <c r="AX330" s="1061"/>
      <c r="AY330" s="1061"/>
      <c r="AZ330" s="1061"/>
      <c r="BA330" s="1061"/>
      <c r="BB330" s="1061"/>
      <c r="BC330" s="1061"/>
      <c r="BD330" s="1061"/>
      <c r="BE330" s="1061"/>
      <c r="BF330" s="1061"/>
      <c r="BG330" s="1061"/>
      <c r="BH330" s="1061"/>
      <c r="BI330" s="1061"/>
      <c r="BJ330" s="1061"/>
      <c r="BK330" s="1061"/>
      <c r="BL330" s="1061"/>
      <c r="BM330" s="1061"/>
      <c r="BN330" s="1061"/>
      <c r="BO330" s="1061"/>
      <c r="BP330" s="1061"/>
      <c r="BQ330" s="1061"/>
    </row>
    <row r="331" spans="1:69" s="2599" customFormat="1" ht="27" customHeight="1">
      <c r="A331" s="1560"/>
      <c r="B331" s="1449"/>
      <c r="C331" s="1449"/>
      <c r="D331" s="2598" t="s">
        <v>8008</v>
      </c>
      <c r="E331" s="1449"/>
      <c r="F331" s="2609"/>
      <c r="G331" s="1058"/>
      <c r="H331" s="4062"/>
      <c r="I331" s="4468"/>
      <c r="J331" s="4854"/>
      <c r="K331" s="52"/>
      <c r="L331" s="52"/>
      <c r="M331" s="52"/>
      <c r="N331" s="52"/>
      <c r="O331" s="5063"/>
      <c r="P331" s="52"/>
      <c r="Q331" s="5064"/>
      <c r="R331" s="52"/>
      <c r="S331" s="1277"/>
      <c r="T331" s="2610"/>
      <c r="U331" s="1277"/>
      <c r="V331" s="1277"/>
      <c r="W331" s="1277"/>
      <c r="X331" s="1277"/>
      <c r="Y331" s="1277"/>
      <c r="Z331" s="1277"/>
      <c r="AA331" s="1277"/>
      <c r="AB331" s="1277"/>
      <c r="AC331" s="1277"/>
      <c r="AD331" s="1277"/>
      <c r="AE331" s="1277"/>
      <c r="AF331" s="1277"/>
      <c r="AG331" s="1277"/>
      <c r="AH331" s="1277"/>
      <c r="AI331" s="1277"/>
      <c r="AJ331" s="1277"/>
      <c r="AK331" s="1277"/>
      <c r="AL331" s="1277"/>
      <c r="AM331" s="1277"/>
      <c r="AN331" s="1277"/>
      <c r="AO331" s="1277"/>
      <c r="AP331" s="1277"/>
      <c r="AQ331" s="1277"/>
      <c r="AR331" s="1277"/>
      <c r="AS331" s="1277"/>
      <c r="AT331" s="1277"/>
      <c r="AU331" s="1277"/>
      <c r="AV331" s="1277"/>
      <c r="AW331" s="1277"/>
      <c r="AX331" s="1277"/>
      <c r="AY331" s="1277"/>
      <c r="AZ331" s="1277"/>
      <c r="BA331" s="1277"/>
      <c r="BB331" s="1277"/>
      <c r="BC331" s="1277"/>
      <c r="BD331" s="1277"/>
      <c r="BE331" s="1277"/>
      <c r="BF331" s="1277"/>
      <c r="BG331" s="1277"/>
      <c r="BH331" s="1277"/>
      <c r="BI331" s="1277"/>
      <c r="BJ331" s="1277"/>
      <c r="BK331" s="1277"/>
      <c r="BL331" s="1277"/>
      <c r="BM331" s="1277"/>
      <c r="BN331" s="1277"/>
      <c r="BO331" s="1277"/>
      <c r="BP331" s="1277"/>
      <c r="BQ331" s="1277"/>
    </row>
    <row r="332" spans="1:69" s="1277" customFormat="1" ht="94.5" customHeight="1">
      <c r="A332" s="1560"/>
      <c r="B332" s="1449"/>
      <c r="C332" s="1449"/>
      <c r="D332" s="2594" t="s">
        <v>8084</v>
      </c>
      <c r="E332" s="1449"/>
      <c r="F332" s="1063"/>
      <c r="G332" s="1561"/>
      <c r="H332" s="4062"/>
      <c r="I332" s="4368"/>
      <c r="J332" s="4855"/>
      <c r="L332" s="2526"/>
      <c r="Q332" s="5019"/>
    </row>
    <row r="333" spans="1:69" s="2599" customFormat="1" ht="13.5" customHeight="1">
      <c r="A333" s="1560"/>
      <c r="B333" s="1449"/>
      <c r="C333" s="1449"/>
      <c r="D333" s="2598" t="s">
        <v>8034</v>
      </c>
      <c r="E333" s="1449"/>
      <c r="F333" s="2609"/>
      <c r="G333" s="1058"/>
      <c r="H333" s="4062"/>
      <c r="I333" s="4468"/>
      <c r="J333" s="4854"/>
      <c r="K333" s="52"/>
      <c r="L333" s="52"/>
      <c r="M333" s="52"/>
      <c r="N333" s="52"/>
      <c r="O333" s="5063"/>
      <c r="P333" s="52"/>
      <c r="Q333" s="5064"/>
      <c r="R333" s="52"/>
      <c r="S333" s="1277"/>
      <c r="T333" s="2610"/>
      <c r="U333" s="1277"/>
      <c r="V333" s="1277"/>
      <c r="W333" s="1277"/>
      <c r="X333" s="1277"/>
      <c r="Y333" s="1277"/>
      <c r="Z333" s="1277"/>
      <c r="AA333" s="1277"/>
      <c r="AB333" s="1277"/>
      <c r="AC333" s="1277"/>
      <c r="AD333" s="1277"/>
      <c r="AE333" s="1277"/>
      <c r="AF333" s="1277"/>
      <c r="AG333" s="1277"/>
      <c r="AH333" s="1277"/>
      <c r="AI333" s="1277"/>
      <c r="AJ333" s="1277"/>
      <c r="AK333" s="1277"/>
      <c r="AL333" s="1277"/>
      <c r="AM333" s="1277"/>
      <c r="AN333" s="1277"/>
      <c r="AO333" s="1277"/>
      <c r="AP333" s="1277"/>
      <c r="AQ333" s="1277"/>
      <c r="AR333" s="1277"/>
      <c r="AS333" s="1277"/>
      <c r="AT333" s="1277"/>
      <c r="AU333" s="1277"/>
      <c r="AV333" s="1277"/>
      <c r="AW333" s="1277"/>
      <c r="AX333" s="1277"/>
      <c r="AY333" s="1277"/>
      <c r="AZ333" s="1277"/>
      <c r="BA333" s="1277"/>
      <c r="BB333" s="1277"/>
      <c r="BC333" s="1277"/>
      <c r="BD333" s="1277"/>
      <c r="BE333" s="1277"/>
      <c r="BF333" s="1277"/>
      <c r="BG333" s="1277"/>
      <c r="BH333" s="1277"/>
      <c r="BI333" s="1277"/>
      <c r="BJ333" s="1277"/>
      <c r="BK333" s="1277"/>
      <c r="BL333" s="1277"/>
      <c r="BM333" s="1277"/>
      <c r="BN333" s="1277"/>
      <c r="BO333" s="1277"/>
      <c r="BP333" s="1277"/>
      <c r="BQ333" s="1277"/>
    </row>
    <row r="334" spans="1:69" s="2599" customFormat="1" ht="13.5" customHeight="1">
      <c r="A334" s="1336">
        <v>55</v>
      </c>
      <c r="B334" s="339" t="s">
        <v>7991</v>
      </c>
      <c r="C334" s="1057" t="s">
        <v>8085</v>
      </c>
      <c r="D334" s="1057" t="s">
        <v>8086</v>
      </c>
      <c r="E334" s="1057" t="s">
        <v>141</v>
      </c>
      <c r="F334" s="1071">
        <f>ROUND(SUM(F340:F341),3)</f>
        <v>60.7</v>
      </c>
      <c r="G334" s="1081">
        <f>ROUND(SUM(H336:H339)/F334,2)</f>
        <v>0</v>
      </c>
      <c r="H334" s="3789">
        <f>ROUND(F334*G334,2)</f>
        <v>0</v>
      </c>
      <c r="I334" s="1059" t="s">
        <v>60</v>
      </c>
      <c r="J334" s="4854"/>
      <c r="K334" s="5026"/>
      <c r="L334" s="1091"/>
      <c r="M334" s="1091"/>
      <c r="N334" s="1091"/>
      <c r="O334" s="1091"/>
      <c r="P334" s="1091"/>
      <c r="Q334" s="1091"/>
      <c r="R334" s="5057"/>
      <c r="S334" s="1061"/>
      <c r="T334"/>
      <c r="U334" s="1061"/>
      <c r="V334" s="1061"/>
      <c r="W334" s="1061"/>
      <c r="X334" s="1061"/>
      <c r="Y334" s="1061"/>
      <c r="Z334" s="1061"/>
      <c r="AA334" s="1061"/>
      <c r="AB334" s="1061"/>
      <c r="AC334" s="1061"/>
      <c r="AD334" s="1061"/>
      <c r="AE334" s="1061"/>
      <c r="AF334" s="1061"/>
      <c r="AG334" s="1061"/>
      <c r="AH334" s="1061"/>
      <c r="AI334" s="1061"/>
      <c r="AJ334" s="1061"/>
      <c r="AK334" s="1061"/>
      <c r="AL334" s="1061"/>
      <c r="AM334" s="1061"/>
      <c r="AN334" s="1061"/>
      <c r="AO334" s="1061"/>
      <c r="AP334" s="1061"/>
      <c r="AQ334" s="1061"/>
      <c r="AR334" s="1061"/>
      <c r="AS334" s="1061"/>
      <c r="AT334" s="1061"/>
      <c r="AU334" s="1061"/>
      <c r="AV334" s="1061"/>
      <c r="AW334" s="1061"/>
      <c r="AX334" s="1061"/>
      <c r="AY334" s="1061"/>
      <c r="AZ334" s="1061"/>
      <c r="BA334" s="1061"/>
      <c r="BB334" s="1061"/>
      <c r="BC334" s="1061"/>
      <c r="BD334" s="1061"/>
      <c r="BE334" s="1061"/>
      <c r="BF334" s="1061"/>
      <c r="BG334" s="1061"/>
      <c r="BH334" s="1061"/>
      <c r="BI334" s="1061"/>
      <c r="BJ334" s="1061"/>
      <c r="BK334" s="1061"/>
      <c r="BL334" s="1061"/>
      <c r="BM334" s="1061"/>
      <c r="BN334" s="1061"/>
      <c r="BO334" s="1061"/>
      <c r="BP334" s="1061"/>
      <c r="BQ334" s="1061"/>
    </row>
    <row r="335" spans="1:69" s="2599" customFormat="1" ht="27" customHeight="1">
      <c r="A335" s="1560"/>
      <c r="B335" s="1449"/>
      <c r="C335" s="1449"/>
      <c r="D335" s="2598" t="s">
        <v>6339</v>
      </c>
      <c r="E335" s="1449"/>
      <c r="F335" s="1063"/>
      <c r="G335" s="1058"/>
      <c r="H335" s="4062"/>
      <c r="I335" s="4468"/>
      <c r="J335" s="1562"/>
      <c r="K335" s="5264"/>
      <c r="L335" s="5264"/>
      <c r="M335" s="5264"/>
      <c r="N335" s="5265"/>
      <c r="O335" s="5264"/>
      <c r="P335" s="5266"/>
      <c r="Q335" s="52"/>
      <c r="R335" s="52"/>
      <c r="S335" s="52"/>
      <c r="T335" s="52"/>
      <c r="U335" s="2556"/>
      <c r="V335" s="2556"/>
      <c r="W335" s="1277"/>
      <c r="X335" s="1277"/>
      <c r="Y335" s="1277"/>
      <c r="Z335" s="1277"/>
      <c r="AA335" s="1277"/>
      <c r="AB335" s="1277"/>
      <c r="AC335" s="1277"/>
      <c r="AD335" s="1277"/>
      <c r="AE335" s="1277"/>
      <c r="AF335" s="1277"/>
      <c r="AG335" s="1277"/>
      <c r="AH335" s="1277"/>
      <c r="AI335" s="1277"/>
      <c r="AJ335" s="1277"/>
      <c r="AK335" s="1277"/>
      <c r="AL335" s="1277"/>
      <c r="AM335" s="1277"/>
      <c r="AN335" s="1277"/>
      <c r="AO335" s="1277"/>
      <c r="AP335" s="1277"/>
      <c r="AQ335" s="1277"/>
      <c r="AR335" s="1277"/>
      <c r="AS335" s="1277"/>
      <c r="AT335" s="1277"/>
      <c r="AU335" s="1277"/>
      <c r="AV335" s="1277"/>
      <c r="AW335" s="1277"/>
      <c r="AX335" s="1277"/>
      <c r="AY335" s="1277"/>
      <c r="AZ335" s="1277"/>
      <c r="BA335" s="1277"/>
      <c r="BB335" s="1277"/>
      <c r="BC335" s="1277"/>
      <c r="BD335" s="1277"/>
      <c r="BE335" s="1277"/>
      <c r="BF335" s="1277"/>
      <c r="BG335" s="1277"/>
      <c r="BH335" s="1277"/>
      <c r="BI335" s="1277"/>
      <c r="BJ335" s="1277"/>
      <c r="BK335" s="1277"/>
      <c r="BL335" s="1277"/>
      <c r="BM335" s="1277"/>
      <c r="BN335" s="1277"/>
      <c r="BO335" s="1277"/>
      <c r="BP335" s="1277"/>
      <c r="BQ335" s="1277"/>
    </row>
    <row r="336" spans="1:69" s="1061" customFormat="1" ht="27" customHeight="1">
      <c r="A336" s="1433" t="s">
        <v>8087</v>
      </c>
      <c r="B336" s="1086"/>
      <c r="C336" s="1089" t="s">
        <v>8088</v>
      </c>
      <c r="D336" s="1062" t="s">
        <v>8089</v>
      </c>
      <c r="E336" s="1089" t="s">
        <v>141</v>
      </c>
      <c r="F336" s="1063">
        <f>F334</f>
        <v>60.7</v>
      </c>
      <c r="G336" s="1266"/>
      <c r="H336" s="4064">
        <f t="shared" ref="H336:H339" si="9">ROUND(F336*G336,2)</f>
        <v>0</v>
      </c>
      <c r="I336" s="230" t="s">
        <v>644</v>
      </c>
      <c r="J336" s="4854"/>
      <c r="K336" s="5026"/>
      <c r="L336" s="1091"/>
      <c r="M336" s="1091"/>
      <c r="N336" s="1091"/>
      <c r="O336" s="1091"/>
      <c r="P336" s="1091"/>
      <c r="Q336" s="1091"/>
      <c r="R336" s="5057"/>
      <c r="S336" s="333"/>
      <c r="T336" s="333"/>
      <c r="U336" s="5028"/>
      <c r="W336" s="5054"/>
      <c r="X336" s="1421"/>
      <c r="Y336" s="5055"/>
      <c r="Z336" s="1091"/>
      <c r="AA336" s="1091"/>
      <c r="AB336" s="1091"/>
      <c r="AC336" s="1091"/>
      <c r="AD336" s="1091"/>
    </row>
    <row r="337" spans="1:69" s="1061" customFormat="1" ht="13.5" customHeight="1">
      <c r="A337" s="1444" t="s">
        <v>8090</v>
      </c>
      <c r="B337" s="2603"/>
      <c r="C337" s="1281" t="s">
        <v>8091</v>
      </c>
      <c r="D337" s="1258" t="s">
        <v>8092</v>
      </c>
      <c r="E337" s="1281" t="s">
        <v>141</v>
      </c>
      <c r="F337" s="1415">
        <f>(60.7)*1.1</f>
        <v>66.77000000000001</v>
      </c>
      <c r="G337" s="1282"/>
      <c r="H337" s="4065">
        <f t="shared" si="9"/>
        <v>0</v>
      </c>
      <c r="I337" s="1283" t="s">
        <v>644</v>
      </c>
      <c r="J337" s="5128"/>
      <c r="K337" s="1091"/>
      <c r="L337" s="333"/>
      <c r="M337" s="333"/>
      <c r="N337" s="5267"/>
      <c r="O337" s="5130"/>
      <c r="P337" s="1091"/>
      <c r="Q337" s="333"/>
      <c r="R337" s="333"/>
      <c r="S337" s="333"/>
      <c r="T337" s="333"/>
      <c r="U337" s="333"/>
      <c r="V337" s="333"/>
      <c r="W337" s="333"/>
      <c r="X337" s="1421"/>
      <c r="Y337" s="5055"/>
      <c r="Z337" s="1091"/>
      <c r="AA337" s="1091"/>
      <c r="AB337" s="1091"/>
      <c r="AC337" s="1091"/>
      <c r="AD337" s="1091"/>
    </row>
    <row r="338" spans="1:69" s="1061" customFormat="1" ht="27" customHeight="1">
      <c r="A338" s="1433" t="s">
        <v>8093</v>
      </c>
      <c r="B338" s="1086"/>
      <c r="C338" s="1089">
        <v>713463132</v>
      </c>
      <c r="D338" s="1062" t="s">
        <v>8094</v>
      </c>
      <c r="E338" s="1089" t="s">
        <v>141</v>
      </c>
      <c r="F338" s="1063">
        <f>F334</f>
        <v>60.7</v>
      </c>
      <c r="G338" s="1266"/>
      <c r="H338" s="4064">
        <f t="shared" si="9"/>
        <v>0</v>
      </c>
      <c r="I338" s="230" t="s">
        <v>142</v>
      </c>
      <c r="J338" s="1117"/>
      <c r="K338" s="1562"/>
      <c r="L338" s="1091"/>
      <c r="M338" s="1091"/>
      <c r="N338" s="1091"/>
      <c r="O338" s="1091"/>
      <c r="P338" s="1091"/>
      <c r="Q338" s="5019"/>
      <c r="R338" s="1091"/>
      <c r="S338" s="1091"/>
      <c r="T338" s="1091"/>
      <c r="U338" s="1091"/>
      <c r="V338" s="5057"/>
      <c r="AD338" s="1091"/>
    </row>
    <row r="339" spans="1:69" s="1061" customFormat="1" ht="13.5" customHeight="1">
      <c r="A339" s="1444" t="s">
        <v>8095</v>
      </c>
      <c r="B339" s="2603"/>
      <c r="C339" s="1281" t="s">
        <v>8096</v>
      </c>
      <c r="D339" s="1258" t="s">
        <v>8097</v>
      </c>
      <c r="E339" s="1281" t="s">
        <v>141</v>
      </c>
      <c r="F339" s="1415">
        <f>(60.7)*1.1</f>
        <v>66.77000000000001</v>
      </c>
      <c r="G339" s="1282"/>
      <c r="H339" s="4065">
        <f t="shared" si="9"/>
        <v>0</v>
      </c>
      <c r="I339" s="1283" t="s">
        <v>644</v>
      </c>
      <c r="J339" s="4820"/>
      <c r="K339" s="2608"/>
      <c r="L339" s="4853"/>
      <c r="M339" s="4854"/>
      <c r="N339" s="4854"/>
      <c r="O339" s="4854"/>
      <c r="P339" s="5024"/>
      <c r="Q339" s="4854"/>
      <c r="R339" s="5057"/>
      <c r="S339" s="1277"/>
      <c r="T339" s="1277"/>
      <c r="U339" s="5130"/>
      <c r="V339" s="52"/>
      <c r="W339" s="52"/>
      <c r="X339" s="52"/>
      <c r="Y339" s="52"/>
      <c r="Z339" s="5063"/>
      <c r="AA339" s="52"/>
      <c r="AB339" s="5087"/>
      <c r="AC339" s="52"/>
      <c r="AD339" s="5064"/>
      <c r="AE339" s="52"/>
      <c r="AF339" s="1277"/>
      <c r="AG339" s="1277"/>
      <c r="AH339" s="4854"/>
      <c r="AI339" s="1277"/>
      <c r="AJ339" s="1277"/>
      <c r="AK339" s="1277"/>
      <c r="AL339" s="1563"/>
      <c r="AM339" s="1277"/>
      <c r="AN339" s="1277"/>
      <c r="AO339" s="1277"/>
      <c r="AP339" s="1563"/>
    </row>
    <row r="340" spans="1:69" s="2599" customFormat="1" ht="13.5" customHeight="1">
      <c r="A340" s="1336"/>
      <c r="B340" s="1056"/>
      <c r="C340" s="1057"/>
      <c r="D340" s="2598" t="s">
        <v>8098</v>
      </c>
      <c r="E340" s="1057"/>
      <c r="F340" s="1063">
        <f>(15)+(15)+(15)+(15)+(15)</f>
        <v>75</v>
      </c>
      <c r="G340" s="1058"/>
      <c r="H340" s="4063"/>
      <c r="I340" s="4468"/>
      <c r="J340" s="5130"/>
      <c r="K340" s="2561"/>
      <c r="L340" s="52"/>
      <c r="M340" s="52"/>
      <c r="N340" s="52"/>
      <c r="O340" s="5063"/>
      <c r="P340" s="52"/>
      <c r="Q340" s="5087"/>
      <c r="R340" s="52"/>
      <c r="S340" s="1091"/>
      <c r="T340" s="1091"/>
      <c r="U340" s="1091"/>
      <c r="V340" s="1277"/>
      <c r="W340" s="1061"/>
      <c r="X340" s="1061"/>
      <c r="Y340" s="1061"/>
      <c r="Z340" s="1061"/>
      <c r="AA340" s="1061"/>
      <c r="AB340" s="1061"/>
      <c r="AC340" s="1061"/>
      <c r="AD340" s="1061"/>
      <c r="AE340" s="1061"/>
      <c r="AF340" s="1061"/>
      <c r="AG340" s="1061"/>
      <c r="AH340" s="1061"/>
      <c r="AI340" s="1061"/>
      <c r="AJ340" s="1061"/>
      <c r="AK340" s="1061"/>
      <c r="AL340" s="1061"/>
      <c r="AM340" s="1061"/>
      <c r="AN340" s="1061"/>
      <c r="AO340" s="1061"/>
      <c r="AP340" s="1061"/>
      <c r="AQ340" s="1061"/>
      <c r="AR340" s="1061"/>
      <c r="AS340" s="1061"/>
      <c r="AT340" s="1061"/>
      <c r="AU340" s="1061"/>
      <c r="AV340" s="1061"/>
      <c r="AW340" s="1061"/>
      <c r="AX340" s="1061"/>
      <c r="AY340" s="1061"/>
      <c r="AZ340" s="1061"/>
      <c r="BA340" s="1061"/>
      <c r="BB340" s="1061"/>
      <c r="BC340" s="1061"/>
      <c r="BD340" s="1061"/>
      <c r="BE340" s="1061"/>
      <c r="BF340" s="1061"/>
      <c r="BG340" s="1061"/>
      <c r="BH340" s="1061"/>
      <c r="BI340" s="1061"/>
      <c r="BJ340" s="1061"/>
      <c r="BK340" s="1061"/>
      <c r="BL340" s="1061"/>
      <c r="BM340" s="1061"/>
      <c r="BN340" s="1061"/>
      <c r="BO340" s="1061"/>
      <c r="BP340" s="1061"/>
      <c r="BQ340" s="1061"/>
    </row>
    <row r="341" spans="1:69" s="2599" customFormat="1" ht="13.5" customHeight="1">
      <c r="A341" s="1336"/>
      <c r="B341" s="1056"/>
      <c r="C341" s="1057"/>
      <c r="D341" s="2598" t="s">
        <v>8045</v>
      </c>
      <c r="E341" s="1057"/>
      <c r="F341" s="1063">
        <f>-((14.3))</f>
        <v>-14.3</v>
      </c>
      <c r="G341" s="1058"/>
      <c r="H341" s="4063"/>
      <c r="I341" s="4468"/>
      <c r="J341" s="5132"/>
      <c r="K341" s="52"/>
      <c r="L341" s="52"/>
      <c r="M341" s="52"/>
      <c r="N341" s="52"/>
      <c r="O341" s="5063"/>
      <c r="P341" s="52"/>
      <c r="Q341" s="5087"/>
      <c r="R341" s="52"/>
      <c r="S341" s="1091"/>
      <c r="T341" s="1091"/>
      <c r="U341" s="1091"/>
      <c r="V341" s="1277"/>
      <c r="W341" s="1061"/>
      <c r="X341" s="1061"/>
      <c r="Y341" s="1061"/>
      <c r="Z341" s="1061"/>
      <c r="AA341" s="1061"/>
      <c r="AB341" s="1061"/>
      <c r="AC341" s="1061"/>
      <c r="AD341" s="1061"/>
      <c r="AE341" s="1061"/>
      <c r="AF341" s="1061"/>
      <c r="AG341" s="1061"/>
      <c r="AH341" s="1061"/>
      <c r="AI341" s="1061"/>
      <c r="AJ341" s="1061"/>
      <c r="AK341" s="1061"/>
      <c r="AL341" s="1061"/>
      <c r="AM341" s="1061"/>
      <c r="AN341" s="1061"/>
      <c r="AO341" s="1061"/>
      <c r="AP341" s="1061"/>
      <c r="AQ341" s="1061"/>
      <c r="AR341" s="1061"/>
      <c r="AS341" s="1061"/>
      <c r="AT341" s="1061"/>
      <c r="AU341" s="1061"/>
      <c r="AV341" s="1061"/>
      <c r="AW341" s="1061"/>
      <c r="AX341" s="1061"/>
      <c r="AY341" s="1061"/>
      <c r="AZ341" s="1061"/>
      <c r="BA341" s="1061"/>
      <c r="BB341" s="1061"/>
      <c r="BC341" s="1061"/>
      <c r="BD341" s="1061"/>
      <c r="BE341" s="1061"/>
      <c r="BF341" s="1061"/>
      <c r="BG341" s="1061"/>
      <c r="BH341" s="1061"/>
      <c r="BI341" s="1061"/>
      <c r="BJ341" s="1061"/>
      <c r="BK341" s="1061"/>
      <c r="BL341" s="1061"/>
      <c r="BM341" s="1061"/>
      <c r="BN341" s="1061"/>
      <c r="BO341" s="1061"/>
      <c r="BP341" s="1061"/>
      <c r="BQ341" s="1061"/>
    </row>
    <row r="342" spans="1:69" s="2599" customFormat="1" ht="27" customHeight="1">
      <c r="A342" s="1560"/>
      <c r="B342" s="1449"/>
      <c r="C342" s="1449"/>
      <c r="D342" s="2598" t="s">
        <v>8008</v>
      </c>
      <c r="E342" s="1449"/>
      <c r="F342" s="2609"/>
      <c r="G342" s="1058"/>
      <c r="H342" s="4062"/>
      <c r="I342" s="4468"/>
      <c r="J342" s="5130"/>
      <c r="K342" s="52"/>
      <c r="L342" s="52"/>
      <c r="M342" s="52"/>
      <c r="N342" s="52"/>
      <c r="O342" s="5063"/>
      <c r="P342" s="52"/>
      <c r="Q342" s="52"/>
      <c r="R342" s="52"/>
      <c r="S342" s="1277"/>
      <c r="T342" s="1277"/>
      <c r="U342" s="4854"/>
      <c r="V342" s="1277"/>
      <c r="W342" s="1277"/>
      <c r="X342" s="1277"/>
      <c r="Y342" s="1563"/>
      <c r="Z342" s="1277"/>
      <c r="AA342" s="1277"/>
      <c r="AB342" s="1277"/>
      <c r="AC342" s="1563"/>
      <c r="AD342" s="1277"/>
      <c r="AE342" s="1277"/>
      <c r="AF342" s="1277"/>
      <c r="AG342" s="1277"/>
      <c r="AH342" s="1277"/>
      <c r="AI342" s="1277"/>
      <c r="AJ342" s="1277"/>
      <c r="AK342" s="1277"/>
      <c r="AL342" s="1277"/>
      <c r="AM342" s="1277"/>
      <c r="AN342" s="1277"/>
      <c r="AO342" s="1277"/>
      <c r="AP342" s="1277"/>
      <c r="AQ342" s="1277"/>
      <c r="AR342" s="1277"/>
      <c r="AS342" s="1277"/>
      <c r="AT342" s="1277"/>
      <c r="AU342" s="1277"/>
      <c r="AV342" s="1277"/>
      <c r="AW342" s="1277"/>
      <c r="AX342" s="1277"/>
      <c r="AY342" s="1277"/>
      <c r="AZ342" s="1277"/>
      <c r="BA342" s="1277"/>
      <c r="BB342" s="1277"/>
      <c r="BC342" s="1277"/>
      <c r="BD342" s="1277"/>
      <c r="BE342" s="1277"/>
      <c r="BF342" s="1277"/>
      <c r="BG342" s="1277"/>
      <c r="BH342" s="1277"/>
      <c r="BI342" s="1277"/>
      <c r="BJ342" s="1277"/>
      <c r="BK342" s="1277"/>
      <c r="BL342" s="1277"/>
      <c r="BM342" s="1277"/>
      <c r="BN342" s="1277"/>
      <c r="BO342" s="1277"/>
      <c r="BP342" s="1277"/>
      <c r="BQ342" s="1277"/>
    </row>
    <row r="343" spans="1:69" s="2599" customFormat="1" ht="27" customHeight="1">
      <c r="A343" s="1336">
        <v>56</v>
      </c>
      <c r="B343" s="339" t="s">
        <v>7991</v>
      </c>
      <c r="C343" s="1057" t="s">
        <v>8074</v>
      </c>
      <c r="D343" s="1057" t="s">
        <v>8099</v>
      </c>
      <c r="E343" s="1057" t="s">
        <v>141</v>
      </c>
      <c r="F343" s="1071">
        <f>ROUND(SUM(F351),3)</f>
        <v>14.3</v>
      </c>
      <c r="G343" s="1081">
        <f>ROUND(SUM(H345:H350)/F343,2)</f>
        <v>0</v>
      </c>
      <c r="H343" s="3789">
        <f>ROUND(F343*G343,2)</f>
        <v>0</v>
      </c>
      <c r="I343" s="1059" t="s">
        <v>60</v>
      </c>
      <c r="J343" s="5270"/>
      <c r="K343" s="5026"/>
      <c r="L343" s="1061"/>
      <c r="M343" s="1061"/>
      <c r="N343" s="1061"/>
      <c r="O343" s="1061"/>
      <c r="P343" s="1061"/>
      <c r="Q343" s="1061"/>
      <c r="R343" s="5057"/>
      <c r="S343" s="1061"/>
      <c r="T343"/>
      <c r="U343" s="1061"/>
      <c r="V343" s="1061"/>
      <c r="W343" s="1061"/>
      <c r="X343" s="1061"/>
      <c r="Y343" s="1061"/>
      <c r="Z343" s="1061"/>
      <c r="AA343" s="1061"/>
      <c r="AB343" s="1061"/>
      <c r="AC343" s="1061"/>
      <c r="AD343" s="1061"/>
      <c r="AE343" s="1061"/>
      <c r="AF343" s="1061"/>
      <c r="AG343" s="1061"/>
      <c r="AH343" s="1061"/>
      <c r="AI343" s="1061"/>
      <c r="AJ343" s="1061"/>
      <c r="AK343" s="1061"/>
      <c r="AL343" s="1061"/>
      <c r="AM343" s="1061"/>
      <c r="AN343" s="1061"/>
      <c r="AO343" s="1061"/>
      <c r="AP343" s="1061"/>
      <c r="AQ343" s="1061"/>
      <c r="AR343" s="1061"/>
      <c r="AS343" s="1061"/>
      <c r="AT343" s="1061"/>
      <c r="AU343" s="1061"/>
      <c r="AV343" s="1061"/>
      <c r="AW343" s="1061"/>
      <c r="AX343" s="1061"/>
      <c r="AY343" s="1061"/>
      <c r="AZ343" s="1061"/>
      <c r="BA343" s="1061"/>
      <c r="BB343" s="1061"/>
      <c r="BC343" s="1061"/>
      <c r="BD343" s="1061"/>
      <c r="BE343" s="1061"/>
      <c r="BF343" s="1061"/>
      <c r="BG343" s="1061"/>
      <c r="BH343" s="1061"/>
      <c r="BI343" s="1061"/>
      <c r="BJ343" s="1061"/>
      <c r="BK343" s="1061"/>
      <c r="BL343" s="1061"/>
      <c r="BM343" s="1061"/>
      <c r="BN343" s="1061"/>
      <c r="BO343" s="1061"/>
      <c r="BP343" s="1061"/>
      <c r="BQ343" s="1061"/>
    </row>
    <row r="344" spans="1:69" s="2599" customFormat="1" ht="27" customHeight="1">
      <c r="A344" s="1560"/>
      <c r="B344" s="1449"/>
      <c r="C344" s="1449"/>
      <c r="D344" s="2598" t="s">
        <v>8022</v>
      </c>
      <c r="E344" s="1449"/>
      <c r="F344" s="1063"/>
      <c r="G344" s="1058"/>
      <c r="H344" s="4062"/>
      <c r="I344" s="4468"/>
      <c r="J344" s="1562"/>
      <c r="K344" s="5264"/>
      <c r="L344" s="5264"/>
      <c r="M344" s="5264"/>
      <c r="N344" s="5265"/>
      <c r="O344" s="5264"/>
      <c r="P344" s="5266"/>
      <c r="Q344" s="52"/>
      <c r="R344" s="52"/>
      <c r="S344" s="52"/>
      <c r="T344" s="52"/>
      <c r="U344" s="1277"/>
      <c r="V344" s="1277"/>
      <c r="W344" s="1277"/>
      <c r="X344" s="1277"/>
      <c r="Y344" s="1277"/>
      <c r="Z344" s="1277"/>
      <c r="AA344" s="1277"/>
      <c r="AB344" s="1277"/>
      <c r="AC344" s="1277"/>
      <c r="AD344" s="1277"/>
      <c r="AE344" s="1277"/>
      <c r="AF344" s="1277"/>
      <c r="AG344" s="1277"/>
      <c r="AH344" s="1277"/>
      <c r="AI344" s="1277"/>
      <c r="AJ344" s="1277"/>
      <c r="AK344" s="1277"/>
      <c r="AL344" s="1277"/>
      <c r="AM344" s="1277"/>
      <c r="AN344" s="1277"/>
      <c r="AO344" s="1277"/>
      <c r="AP344" s="1277"/>
      <c r="AQ344" s="1277"/>
      <c r="AR344" s="1277"/>
      <c r="AS344" s="1277"/>
      <c r="AT344" s="1277"/>
      <c r="AU344" s="1277"/>
      <c r="AV344" s="1277"/>
      <c r="AW344" s="1277"/>
      <c r="AX344" s="1277"/>
      <c r="AY344" s="1277"/>
      <c r="AZ344" s="1277"/>
      <c r="BA344" s="1277"/>
      <c r="BB344" s="1277"/>
      <c r="BC344" s="1277"/>
      <c r="BD344" s="1277"/>
      <c r="BE344" s="1277"/>
      <c r="BF344" s="1277"/>
      <c r="BG344" s="1277"/>
      <c r="BH344" s="1277"/>
      <c r="BI344" s="1277"/>
      <c r="BJ344" s="1277"/>
      <c r="BK344" s="1277"/>
      <c r="BL344" s="1277"/>
      <c r="BM344" s="1277"/>
      <c r="BN344" s="1277"/>
      <c r="BO344" s="1277"/>
      <c r="BP344" s="1277"/>
      <c r="BQ344" s="1277"/>
    </row>
    <row r="345" spans="1:69" s="1061" customFormat="1" ht="27" customHeight="1">
      <c r="A345" s="1433" t="s">
        <v>6340</v>
      </c>
      <c r="B345" s="1086"/>
      <c r="C345" s="1089" t="s">
        <v>8088</v>
      </c>
      <c r="D345" s="1062" t="s">
        <v>8100</v>
      </c>
      <c r="E345" s="1089" t="s">
        <v>141</v>
      </c>
      <c r="F345" s="1063">
        <f>F343</f>
        <v>14.3</v>
      </c>
      <c r="G345" s="1266"/>
      <c r="H345" s="4064">
        <f t="shared" ref="H345:H350" si="10">ROUND(F345*G345,2)</f>
        <v>0</v>
      </c>
      <c r="I345" s="230" t="s">
        <v>644</v>
      </c>
      <c r="J345" s="4854"/>
      <c r="K345" s="5026"/>
      <c r="L345" s="1091"/>
      <c r="M345" s="1091"/>
      <c r="N345" s="1091"/>
      <c r="O345" s="1091"/>
      <c r="P345" s="1091"/>
      <c r="Q345" s="1091"/>
      <c r="R345" s="5057"/>
      <c r="S345" s="333"/>
      <c r="T345" s="333"/>
      <c r="U345" s="5028"/>
      <c r="W345" s="5054"/>
      <c r="X345" s="1421"/>
      <c r="Y345" s="5055"/>
      <c r="Z345" s="1091"/>
      <c r="AA345" s="1091"/>
      <c r="AB345" s="1091"/>
      <c r="AC345" s="1091"/>
      <c r="AD345" s="1091"/>
    </row>
    <row r="346" spans="1:69" s="1061" customFormat="1" ht="13.5" customHeight="1">
      <c r="A346" s="1444" t="s">
        <v>6342</v>
      </c>
      <c r="B346" s="2603"/>
      <c r="C346" s="1281" t="s">
        <v>8091</v>
      </c>
      <c r="D346" s="1258" t="s">
        <v>8101</v>
      </c>
      <c r="E346" s="1281" t="s">
        <v>141</v>
      </c>
      <c r="F346" s="1415">
        <f>(14.3)*1.1</f>
        <v>15.730000000000002</v>
      </c>
      <c r="G346" s="1282"/>
      <c r="H346" s="4065">
        <f t="shared" si="10"/>
        <v>0</v>
      </c>
      <c r="I346" s="1283" t="s">
        <v>644</v>
      </c>
      <c r="J346" s="5128"/>
      <c r="K346" s="1091"/>
      <c r="L346" s="333"/>
      <c r="M346" s="333"/>
      <c r="N346" s="5267"/>
      <c r="O346" s="5130"/>
      <c r="P346" s="1091"/>
      <c r="Q346" s="333"/>
      <c r="R346" s="333"/>
      <c r="S346" s="333"/>
      <c r="T346" s="333"/>
      <c r="U346" s="333"/>
      <c r="V346" s="333"/>
      <c r="W346" s="333"/>
      <c r="X346" s="1421"/>
      <c r="Y346" s="5055"/>
      <c r="Z346" s="1091"/>
      <c r="AA346" s="1091"/>
      <c r="AB346" s="1091"/>
      <c r="AC346" s="1091"/>
      <c r="AD346" s="1091"/>
    </row>
    <row r="347" spans="1:69" s="1061" customFormat="1" ht="27" customHeight="1">
      <c r="A347" s="1433" t="s">
        <v>6344</v>
      </c>
      <c r="B347" s="1086"/>
      <c r="C347" s="1089">
        <v>713411111</v>
      </c>
      <c r="D347" s="1062" t="s">
        <v>8102</v>
      </c>
      <c r="E347" s="1089" t="s">
        <v>611</v>
      </c>
      <c r="F347" s="1063">
        <f>(14.3)*0.281</f>
        <v>4.0183000000000009</v>
      </c>
      <c r="G347" s="1266"/>
      <c r="H347" s="4064">
        <f t="shared" si="10"/>
        <v>0</v>
      </c>
      <c r="I347" s="230" t="s">
        <v>142</v>
      </c>
      <c r="J347" s="1117"/>
      <c r="K347" s="1562"/>
      <c r="L347" s="1091"/>
      <c r="M347" s="1091"/>
      <c r="N347" s="1091"/>
      <c r="O347" s="1091"/>
      <c r="P347" s="1091"/>
      <c r="Q347" s="5019"/>
      <c r="R347" s="5034"/>
      <c r="S347" s="1091"/>
      <c r="T347" s="1091"/>
      <c r="U347" s="1091"/>
      <c r="V347" s="5057"/>
      <c r="AD347" s="1091"/>
    </row>
    <row r="348" spans="1:69" s="1061" customFormat="1" ht="13.5" customHeight="1">
      <c r="A348" s="1444" t="s">
        <v>8103</v>
      </c>
      <c r="B348" s="2603"/>
      <c r="C348" s="1281" t="s">
        <v>8025</v>
      </c>
      <c r="D348" s="1258" t="s">
        <v>8104</v>
      </c>
      <c r="E348" s="1281" t="s">
        <v>611</v>
      </c>
      <c r="F348" s="1415">
        <f>((14.3)*0.281)*1.1</f>
        <v>4.4201300000000012</v>
      </c>
      <c r="G348" s="1282"/>
      <c r="H348" s="4065">
        <f t="shared" si="10"/>
        <v>0</v>
      </c>
      <c r="I348" s="1283" t="s">
        <v>644</v>
      </c>
      <c r="J348" s="4820"/>
      <c r="K348" s="2608"/>
      <c r="L348" s="4853"/>
      <c r="M348" s="4854"/>
      <c r="N348" s="4854"/>
      <c r="O348" s="4854"/>
      <c r="P348" s="5063"/>
      <c r="Q348" s="4854"/>
      <c r="R348" s="5034"/>
      <c r="S348" s="1277"/>
      <c r="T348" s="1277"/>
      <c r="U348" s="5130"/>
      <c r="W348" s="52"/>
      <c r="X348" s="52"/>
      <c r="Y348" s="52"/>
      <c r="Z348" s="5063"/>
      <c r="AA348" s="52"/>
      <c r="AB348" s="5087"/>
      <c r="AC348" s="52"/>
      <c r="AD348" s="5064"/>
      <c r="AE348" s="52"/>
      <c r="AF348" s="1277"/>
      <c r="AG348" s="1277"/>
      <c r="AH348" s="4854"/>
      <c r="AI348" s="1277"/>
      <c r="AJ348" s="1277"/>
      <c r="AK348" s="1277"/>
      <c r="AL348" s="1563"/>
      <c r="AM348" s="1277"/>
      <c r="AN348" s="1277"/>
      <c r="AO348" s="1277"/>
      <c r="AP348" s="1563"/>
    </row>
    <row r="349" spans="1:69" s="1061" customFormat="1" ht="27" customHeight="1">
      <c r="A349" s="1433" t="s">
        <v>8105</v>
      </c>
      <c r="B349" s="1086"/>
      <c r="C349" s="1089">
        <v>713491111</v>
      </c>
      <c r="D349" s="1062" t="s">
        <v>8106</v>
      </c>
      <c r="E349" s="1089" t="s">
        <v>611</v>
      </c>
      <c r="F349" s="1063">
        <f>(14.3)*0.288</f>
        <v>4.1184000000000003</v>
      </c>
      <c r="G349" s="1266"/>
      <c r="H349" s="4064">
        <f t="shared" si="10"/>
        <v>0</v>
      </c>
      <c r="I349" s="230" t="s">
        <v>142</v>
      </c>
      <c r="J349" s="1117"/>
      <c r="K349" s="1562"/>
      <c r="L349" s="1091"/>
      <c r="M349" s="1091"/>
      <c r="N349" s="1091"/>
      <c r="O349" s="1091"/>
      <c r="P349" s="1091"/>
      <c r="Q349" s="5019"/>
      <c r="R349" s="5034"/>
      <c r="S349" s="1091"/>
      <c r="T349" s="52"/>
      <c r="U349" s="1091"/>
      <c r="V349" s="5057"/>
      <c r="AD349" s="1091"/>
    </row>
    <row r="350" spans="1:69" s="1061" customFormat="1" ht="13.5" customHeight="1">
      <c r="A350" s="1444" t="s">
        <v>8107</v>
      </c>
      <c r="B350" s="2603"/>
      <c r="C350" s="1281">
        <v>13756626</v>
      </c>
      <c r="D350" s="1258" t="s">
        <v>8108</v>
      </c>
      <c r="E350" s="1281" t="s">
        <v>302</v>
      </c>
      <c r="F350" s="1415">
        <f>((14.3)*0.288)*(8/1000)*1.15</f>
        <v>3.7889279999999997E-2</v>
      </c>
      <c r="G350" s="1282"/>
      <c r="H350" s="4065">
        <f t="shared" si="10"/>
        <v>0</v>
      </c>
      <c r="I350" s="1283" t="s">
        <v>142</v>
      </c>
      <c r="J350" s="4820"/>
      <c r="K350" s="2608"/>
      <c r="L350" s="4853"/>
      <c r="M350" s="4854"/>
      <c r="N350" s="4854"/>
      <c r="O350" s="4854"/>
      <c r="P350" s="5063"/>
      <c r="Q350" s="4854"/>
      <c r="R350" s="5057"/>
      <c r="S350" s="1091"/>
      <c r="T350" s="5059"/>
      <c r="U350" s="5059"/>
      <c r="V350" s="52"/>
      <c r="W350" s="5059"/>
      <c r="X350" s="1277"/>
      <c r="Y350" s="1277"/>
      <c r="Z350" s="1470"/>
      <c r="AA350" s="52"/>
      <c r="AB350" s="5063"/>
      <c r="AC350" s="52"/>
      <c r="AD350" s="5064"/>
      <c r="AE350" s="52"/>
      <c r="AF350" s="1277"/>
      <c r="AG350" s="1277"/>
      <c r="AH350" s="4854"/>
      <c r="AI350" s="1277"/>
      <c r="AJ350" s="1277"/>
      <c r="AK350" s="1277"/>
      <c r="AL350" s="1563"/>
      <c r="AM350" s="1277"/>
      <c r="AN350" s="1277"/>
      <c r="AO350" s="1277"/>
      <c r="AP350" s="1563"/>
    </row>
    <row r="351" spans="1:69" s="2599" customFormat="1" ht="13.5" customHeight="1">
      <c r="A351" s="1336"/>
      <c r="B351" s="1056"/>
      <c r="C351" s="1057"/>
      <c r="D351" s="2598" t="s">
        <v>8057</v>
      </c>
      <c r="E351" s="1057"/>
      <c r="F351" s="1063">
        <f>(4)+(1.9)+(4.2)+(2)+(2.2)</f>
        <v>14.3</v>
      </c>
      <c r="G351" s="1058"/>
      <c r="H351" s="4063"/>
      <c r="I351" s="4468"/>
      <c r="J351" s="5024"/>
      <c r="K351" s="5059"/>
      <c r="L351" s="5059"/>
      <c r="M351" s="5059"/>
      <c r="N351" s="5059"/>
      <c r="O351" s="5059"/>
      <c r="P351" s="5059"/>
      <c r="Q351" s="5059"/>
      <c r="R351" s="5059"/>
      <c r="S351" s="5059"/>
      <c r="T351" s="1470"/>
      <c r="U351" s="1470"/>
      <c r="V351" s="1470"/>
      <c r="W351" s="1470"/>
      <c r="X351" s="1470"/>
      <c r="Y351" s="1061"/>
      <c r="Z351" s="1061"/>
      <c r="AA351" s="1061"/>
      <c r="AB351" s="1061"/>
      <c r="AC351" s="1061"/>
      <c r="AD351" s="1061"/>
      <c r="AE351" s="1061"/>
      <c r="AF351" s="1061"/>
      <c r="AG351" s="1061"/>
      <c r="AH351" s="1061"/>
      <c r="AI351" s="1061"/>
      <c r="AJ351" s="1061"/>
      <c r="AK351" s="1061"/>
      <c r="AL351" s="1061"/>
      <c r="AM351" s="1061"/>
      <c r="AN351" s="1061"/>
      <c r="AO351" s="1061"/>
      <c r="AP351" s="1061"/>
      <c r="AQ351" s="1061"/>
      <c r="AR351" s="1061"/>
      <c r="AS351" s="1061"/>
      <c r="AT351" s="1061"/>
      <c r="AU351" s="1061"/>
      <c r="AV351" s="1061"/>
      <c r="AW351" s="1061"/>
      <c r="AX351" s="1061"/>
      <c r="AY351" s="1061"/>
      <c r="AZ351" s="1061"/>
      <c r="BA351" s="1061"/>
      <c r="BB351" s="1061"/>
      <c r="BC351" s="1061"/>
      <c r="BD351" s="1061"/>
      <c r="BE351" s="1061"/>
      <c r="BF351" s="1061"/>
      <c r="BG351" s="1061"/>
      <c r="BH351" s="1061"/>
      <c r="BI351" s="1061"/>
      <c r="BJ351" s="1061"/>
      <c r="BK351" s="1061"/>
      <c r="BL351" s="1061"/>
      <c r="BM351" s="1061"/>
      <c r="BN351" s="1061"/>
      <c r="BO351" s="1061"/>
      <c r="BP351" s="1061"/>
      <c r="BQ351" s="1061"/>
    </row>
    <row r="352" spans="1:69" s="2599" customFormat="1" ht="27" customHeight="1">
      <c r="A352" s="1560"/>
      <c r="B352" s="1449"/>
      <c r="C352" s="1449"/>
      <c r="D352" s="2598" t="s">
        <v>8008</v>
      </c>
      <c r="E352" s="1449"/>
      <c r="F352" s="2609"/>
      <c r="G352" s="1058"/>
      <c r="H352" s="4062"/>
      <c r="I352" s="4468"/>
      <c r="J352" s="4854"/>
      <c r="K352" s="52"/>
      <c r="L352" s="52"/>
      <c r="M352" s="52"/>
      <c r="N352" s="52"/>
      <c r="O352" s="5063"/>
      <c r="P352" s="52"/>
      <c r="Q352" s="5064"/>
      <c r="R352" s="52"/>
      <c r="S352" s="1277"/>
      <c r="T352" s="2610"/>
      <c r="U352" s="1277"/>
      <c r="V352" s="1277"/>
      <c r="W352" s="1277"/>
      <c r="X352" s="1277"/>
      <c r="Y352" s="1277"/>
      <c r="Z352" s="1277"/>
      <c r="AA352" s="1277"/>
      <c r="AB352" s="1277"/>
      <c r="AC352" s="1277"/>
      <c r="AD352" s="1277"/>
      <c r="AE352" s="1277"/>
      <c r="AF352" s="1277"/>
      <c r="AG352" s="1277"/>
      <c r="AH352" s="1277"/>
      <c r="AI352" s="1277"/>
      <c r="AJ352" s="1277"/>
      <c r="AK352" s="1277"/>
      <c r="AL352" s="1277"/>
      <c r="AM352" s="1277"/>
      <c r="AN352" s="1277"/>
      <c r="AO352" s="1277"/>
      <c r="AP352" s="1277"/>
      <c r="AQ352" s="1277"/>
      <c r="AR352" s="1277"/>
      <c r="AS352" s="1277"/>
      <c r="AT352" s="1277"/>
      <c r="AU352" s="1277"/>
      <c r="AV352" s="1277"/>
      <c r="AW352" s="1277"/>
      <c r="AX352" s="1277"/>
      <c r="AY352" s="1277"/>
      <c r="AZ352" s="1277"/>
      <c r="BA352" s="1277"/>
      <c r="BB352" s="1277"/>
      <c r="BC352" s="1277"/>
      <c r="BD352" s="1277"/>
      <c r="BE352" s="1277"/>
      <c r="BF352" s="1277"/>
      <c r="BG352" s="1277"/>
      <c r="BH352" s="1277"/>
      <c r="BI352" s="1277"/>
      <c r="BJ352" s="1277"/>
      <c r="BK352" s="1277"/>
      <c r="BL352" s="1277"/>
      <c r="BM352" s="1277"/>
      <c r="BN352" s="1277"/>
      <c r="BO352" s="1277"/>
      <c r="BP352" s="1277"/>
      <c r="BQ352" s="1277"/>
    </row>
    <row r="353" spans="1:69" s="1277" customFormat="1" ht="94.5" customHeight="1">
      <c r="A353" s="1560"/>
      <c r="B353" s="1449"/>
      <c r="C353" s="1449"/>
      <c r="D353" s="2594" t="s">
        <v>8109</v>
      </c>
      <c r="E353" s="1449"/>
      <c r="F353" s="1063"/>
      <c r="G353" s="1561"/>
      <c r="H353" s="4062"/>
      <c r="I353" s="4368"/>
      <c r="J353" s="4855"/>
      <c r="L353" s="2526"/>
      <c r="Q353" s="5019"/>
    </row>
    <row r="354" spans="1:69" s="2599" customFormat="1" ht="13.5" customHeight="1">
      <c r="A354" s="1560"/>
      <c r="B354" s="1449"/>
      <c r="C354" s="1449"/>
      <c r="D354" s="2598" t="s">
        <v>8034</v>
      </c>
      <c r="E354" s="1449"/>
      <c r="F354" s="2609"/>
      <c r="G354" s="1058"/>
      <c r="H354" s="4062"/>
      <c r="I354" s="4468"/>
      <c r="J354" s="4854"/>
      <c r="K354" s="52"/>
      <c r="L354" s="52"/>
      <c r="M354" s="52"/>
      <c r="N354" s="52"/>
      <c r="O354" s="5063"/>
      <c r="P354" s="52"/>
      <c r="Q354" s="5064"/>
      <c r="R354" s="52"/>
      <c r="S354" s="1277"/>
      <c r="T354" s="2610"/>
      <c r="U354" s="1277"/>
      <c r="V354" s="1277"/>
      <c r="W354" s="1277"/>
      <c r="X354" s="1277"/>
      <c r="Y354" s="1277"/>
      <c r="Z354" s="1277"/>
      <c r="AA354" s="1277"/>
      <c r="AB354" s="1277"/>
      <c r="AC354" s="1277"/>
      <c r="AD354" s="1277"/>
      <c r="AE354" s="1277"/>
      <c r="AF354" s="1277"/>
      <c r="AG354" s="1277"/>
      <c r="AH354" s="1277"/>
      <c r="AI354" s="1277"/>
      <c r="AJ354" s="1277"/>
      <c r="AK354" s="1277"/>
      <c r="AL354" s="1277"/>
      <c r="AM354" s="1277"/>
      <c r="AN354" s="1277"/>
      <c r="AO354" s="1277"/>
      <c r="AP354" s="1277"/>
      <c r="AQ354" s="1277"/>
      <c r="AR354" s="1277"/>
      <c r="AS354" s="1277"/>
      <c r="AT354" s="1277"/>
      <c r="AU354" s="1277"/>
      <c r="AV354" s="1277"/>
      <c r="AW354" s="1277"/>
      <c r="AX354" s="1277"/>
      <c r="AY354" s="1277"/>
      <c r="AZ354" s="1277"/>
      <c r="BA354" s="1277"/>
      <c r="BB354" s="1277"/>
      <c r="BC354" s="1277"/>
      <c r="BD354" s="1277"/>
      <c r="BE354" s="1277"/>
      <c r="BF354" s="1277"/>
      <c r="BG354" s="1277"/>
      <c r="BH354" s="1277"/>
      <c r="BI354" s="1277"/>
      <c r="BJ354" s="1277"/>
      <c r="BK354" s="1277"/>
      <c r="BL354" s="1277"/>
      <c r="BM354" s="1277"/>
      <c r="BN354" s="1277"/>
      <c r="BO354" s="1277"/>
      <c r="BP354" s="1277"/>
      <c r="BQ354" s="1277"/>
    </row>
    <row r="355" spans="1:69" s="1102" customFormat="1" ht="13.5" customHeight="1">
      <c r="A355" s="1336">
        <v>57</v>
      </c>
      <c r="B355" s="1056" t="s">
        <v>7991</v>
      </c>
      <c r="C355" s="1057" t="s">
        <v>8110</v>
      </c>
      <c r="D355" s="1057" t="s">
        <v>8111</v>
      </c>
      <c r="E355" s="1057" t="s">
        <v>141</v>
      </c>
      <c r="F355" s="1071">
        <f>ROUND(SUM(F357:F361),3)</f>
        <v>1446.4</v>
      </c>
      <c r="G355" s="1058"/>
      <c r="H355" s="3789">
        <f>ROUND(F355*G355,2)</f>
        <v>0</v>
      </c>
      <c r="I355" s="1059" t="s">
        <v>60</v>
      </c>
      <c r="J355" s="1091"/>
      <c r="K355" s="1091"/>
      <c r="L355" s="1091"/>
      <c r="M355" s="1091"/>
      <c r="N355" s="1091"/>
      <c r="O355" s="1091"/>
      <c r="P355" s="5271"/>
      <c r="Q355" s="1061"/>
      <c r="R355" s="1061"/>
      <c r="S355" s="1061"/>
      <c r="T355" s="1061"/>
      <c r="U355" s="1061"/>
      <c r="V355" s="1061"/>
      <c r="W355" s="1061"/>
      <c r="X355" s="1061"/>
      <c r="Y355" s="1061"/>
      <c r="Z355" s="1061"/>
      <c r="AA355" s="1061"/>
      <c r="AB355" s="1061"/>
      <c r="AC355" s="1061"/>
      <c r="AD355" s="1061"/>
      <c r="AE355" s="1061"/>
      <c r="AF355" s="1061"/>
      <c r="AG355" s="1061"/>
      <c r="AH355" s="1061"/>
      <c r="AI355" s="1061"/>
      <c r="AJ355" s="1061"/>
      <c r="AK355" s="1061"/>
      <c r="AL355" s="1061"/>
      <c r="AM355" s="1061"/>
      <c r="AN355" s="1061"/>
      <c r="AO355" s="1061"/>
      <c r="AP355" s="1061"/>
      <c r="AQ355" s="1061"/>
      <c r="AR355" s="1061"/>
      <c r="AS355" s="1061"/>
      <c r="AT355" s="1061"/>
      <c r="AU355" s="1061"/>
      <c r="AV355" s="1061"/>
      <c r="AW355" s="1061"/>
      <c r="AX355" s="1061"/>
      <c r="AY355" s="1061"/>
      <c r="AZ355" s="1061"/>
      <c r="BA355" s="1061"/>
      <c r="BB355" s="1061"/>
      <c r="BC355" s="1061"/>
      <c r="BD355" s="1061"/>
      <c r="BE355" s="1061"/>
      <c r="BF355" s="1061"/>
      <c r="BG355" s="1061"/>
      <c r="BH355" s="1061"/>
      <c r="BI355" s="1061"/>
      <c r="BJ355" s="1061"/>
      <c r="BK355" s="1061"/>
      <c r="BL355" s="1061"/>
      <c r="BM355" s="1061"/>
      <c r="BN355" s="1061"/>
      <c r="BO355" s="1061"/>
    </row>
    <row r="356" spans="1:69" s="1102" customFormat="1" ht="13.5" customHeight="1">
      <c r="A356" s="1336"/>
      <c r="B356" s="1056"/>
      <c r="C356" s="1057"/>
      <c r="D356" s="4481" t="s">
        <v>8112</v>
      </c>
      <c r="E356" s="1057"/>
      <c r="F356" s="1606"/>
      <c r="G356" s="1058"/>
      <c r="H356" s="4063"/>
      <c r="I356" s="1059"/>
      <c r="J356" s="1061"/>
      <c r="K356" s="1061"/>
      <c r="L356" s="1061"/>
      <c r="M356" s="1061"/>
      <c r="N356" s="1061"/>
      <c r="O356" s="1061"/>
      <c r="P356" s="5271"/>
      <c r="Q356" s="1061"/>
      <c r="R356" s="1061"/>
      <c r="S356" s="1061"/>
      <c r="T356" s="1061"/>
      <c r="U356" s="1061"/>
      <c r="V356" s="1061"/>
      <c r="W356" s="1061"/>
      <c r="X356" s="1061"/>
      <c r="Y356" s="1061"/>
      <c r="Z356" s="1061"/>
      <c r="AA356" s="1061"/>
      <c r="AB356" s="1061"/>
      <c r="AC356" s="1061"/>
      <c r="AD356" s="1061"/>
      <c r="AE356" s="1061"/>
      <c r="AF356" s="1061"/>
      <c r="AG356" s="1061"/>
      <c r="AH356" s="1061"/>
      <c r="AI356" s="1061"/>
      <c r="AJ356" s="1061"/>
      <c r="AK356" s="1061"/>
      <c r="AL356" s="1061"/>
      <c r="AM356" s="1061"/>
      <c r="AN356" s="1061"/>
      <c r="AO356" s="1061"/>
      <c r="AP356" s="1061"/>
      <c r="AQ356" s="1061"/>
      <c r="AR356" s="1061"/>
      <c r="AS356" s="1061"/>
      <c r="AT356" s="1061"/>
      <c r="AU356" s="1061"/>
      <c r="AV356" s="1061"/>
      <c r="AW356" s="1061"/>
      <c r="AX356" s="1061"/>
      <c r="AY356" s="1061"/>
      <c r="AZ356" s="1061"/>
      <c r="BA356" s="1061"/>
      <c r="BB356" s="1061"/>
      <c r="BC356" s="1061"/>
      <c r="BD356" s="1061"/>
      <c r="BE356" s="1061"/>
      <c r="BF356" s="1061"/>
      <c r="BG356" s="1061"/>
      <c r="BH356" s="1061"/>
      <c r="BI356" s="1061"/>
      <c r="BJ356" s="1061"/>
      <c r="BK356" s="1061"/>
      <c r="BL356" s="1061"/>
      <c r="BM356" s="1061"/>
      <c r="BN356" s="1061"/>
      <c r="BO356" s="1061"/>
    </row>
    <row r="357" spans="1:69" s="1102" customFormat="1" ht="13.5" customHeight="1">
      <c r="A357" s="1552"/>
      <c r="B357" s="1267"/>
      <c r="C357" s="1267"/>
      <c r="D357" s="2399" t="s">
        <v>8113</v>
      </c>
      <c r="E357" s="1267"/>
      <c r="F357" s="1063">
        <f>216.5</f>
        <v>216.5</v>
      </c>
      <c r="G357" s="1269"/>
      <c r="H357" s="4061"/>
      <c r="I357" s="1069"/>
      <c r="J357" s="1061"/>
      <c r="K357" s="1061"/>
      <c r="L357" s="1061"/>
      <c r="M357" s="1061"/>
      <c r="N357" s="1061"/>
      <c r="O357" s="1061"/>
      <c r="P357" s="1061"/>
      <c r="Q357" s="1061"/>
      <c r="R357" s="1061"/>
      <c r="S357" s="1061"/>
      <c r="T357" s="1061"/>
      <c r="U357" s="1061"/>
      <c r="V357" s="1061"/>
      <c r="W357" s="1061"/>
      <c r="X357" s="1061"/>
      <c r="Y357" s="1061"/>
      <c r="Z357" s="1061"/>
      <c r="AA357" s="1061"/>
      <c r="AB357" s="1061"/>
      <c r="AC357" s="1061"/>
      <c r="AD357" s="1061"/>
      <c r="AE357" s="1061"/>
      <c r="AF357" s="1061"/>
      <c r="AG357" s="1061"/>
      <c r="AH357" s="1061"/>
      <c r="AI357" s="1061"/>
      <c r="AJ357" s="1061"/>
      <c r="AK357" s="1061"/>
      <c r="AL357" s="1061"/>
      <c r="AM357" s="1061"/>
      <c r="AN357" s="1061"/>
      <c r="AO357" s="1061"/>
      <c r="AP357" s="1061"/>
      <c r="AQ357" s="1061"/>
      <c r="AR357" s="1061"/>
      <c r="AS357" s="1061"/>
      <c r="AT357" s="1061"/>
      <c r="AU357" s="1061"/>
      <c r="AV357" s="1061"/>
      <c r="AW357" s="1061"/>
      <c r="AX357" s="1061"/>
      <c r="AY357" s="1061"/>
      <c r="AZ357" s="1061"/>
      <c r="BA357" s="1061"/>
      <c r="BB357" s="1061"/>
      <c r="BC357" s="1061"/>
      <c r="BD357" s="1061"/>
      <c r="BE357" s="1061"/>
      <c r="BF357" s="1061"/>
      <c r="BG357" s="1061"/>
      <c r="BH357" s="1061"/>
      <c r="BI357" s="1061"/>
      <c r="BJ357" s="1061"/>
      <c r="BK357" s="1061"/>
      <c r="BL357" s="1061"/>
      <c r="BM357" s="1061"/>
      <c r="BN357" s="1061"/>
      <c r="BO357" s="1061"/>
    </row>
    <row r="358" spans="1:69" s="1102" customFormat="1" ht="13.5" customHeight="1">
      <c r="A358" s="1552"/>
      <c r="B358" s="1267"/>
      <c r="C358" s="1267"/>
      <c r="D358" s="2399" t="s">
        <v>8114</v>
      </c>
      <c r="E358" s="1267"/>
      <c r="F358" s="1063">
        <f>(369.9)+(61.8)</f>
        <v>431.7</v>
      </c>
      <c r="G358" s="1269"/>
      <c r="H358" s="4061"/>
      <c r="I358" s="1069"/>
      <c r="J358" s="1061"/>
      <c r="K358" s="1061"/>
      <c r="L358" s="1061"/>
      <c r="M358" s="1061"/>
      <c r="N358" s="1061"/>
      <c r="O358" s="1061"/>
      <c r="P358" s="1061"/>
      <c r="Q358" s="1061"/>
      <c r="R358" s="1061"/>
      <c r="S358" s="1061"/>
      <c r="T358" s="1061"/>
      <c r="U358" s="1061"/>
      <c r="V358" s="1061"/>
      <c r="W358" s="1061"/>
      <c r="X358" s="1061"/>
      <c r="Y358" s="1061"/>
      <c r="Z358" s="1061"/>
      <c r="AA358" s="1061"/>
      <c r="AB358" s="1061"/>
      <c r="AC358" s="1061"/>
      <c r="AD358" s="1061"/>
      <c r="AE358" s="1061"/>
      <c r="AF358" s="1061"/>
      <c r="AG358" s="1061"/>
      <c r="AH358" s="1061"/>
      <c r="AI358" s="1061"/>
      <c r="AJ358" s="1061"/>
      <c r="AK358" s="1061"/>
      <c r="AL358" s="1061"/>
      <c r="AM358" s="1061"/>
      <c r="AN358" s="1061"/>
      <c r="AO358" s="1061"/>
      <c r="AP358" s="1061"/>
      <c r="AQ358" s="1061"/>
      <c r="AR358" s="1061"/>
      <c r="AS358" s="1061"/>
      <c r="AT358" s="1061"/>
      <c r="AU358" s="1061"/>
      <c r="AV358" s="1061"/>
      <c r="AW358" s="1061"/>
      <c r="AX358" s="1061"/>
      <c r="AY358" s="1061"/>
      <c r="AZ358" s="1061"/>
      <c r="BA358" s="1061"/>
      <c r="BB358" s="1061"/>
      <c r="BC358" s="1061"/>
      <c r="BD358" s="1061"/>
      <c r="BE358" s="1061"/>
      <c r="BF358" s="1061"/>
      <c r="BG358" s="1061"/>
      <c r="BH358" s="1061"/>
      <c r="BI358" s="1061"/>
      <c r="BJ358" s="1061"/>
      <c r="BK358" s="1061"/>
      <c r="BL358" s="1061"/>
      <c r="BM358" s="1061"/>
      <c r="BN358" s="1061"/>
      <c r="BO358" s="1061"/>
    </row>
    <row r="359" spans="1:69" s="1102" customFormat="1" ht="13.5" customHeight="1">
      <c r="A359" s="1552"/>
      <c r="B359" s="1267"/>
      <c r="C359" s="1267"/>
      <c r="D359" s="2399" t="s">
        <v>8115</v>
      </c>
      <c r="E359" s="1267"/>
      <c r="F359" s="1063">
        <f>(462.7)+(14.3)</f>
        <v>477</v>
      </c>
      <c r="G359" s="1269"/>
      <c r="H359" s="4061"/>
      <c r="I359" s="1069"/>
      <c r="J359" s="1061"/>
      <c r="K359" s="1061"/>
      <c r="L359" s="1061"/>
      <c r="M359" s="1061"/>
      <c r="N359" s="1061"/>
      <c r="O359" s="1061"/>
      <c r="P359" s="1061"/>
      <c r="Q359" s="1061"/>
      <c r="R359" s="1061"/>
      <c r="S359" s="1061"/>
      <c r="T359" s="1061"/>
      <c r="U359" s="1061"/>
      <c r="V359" s="1061"/>
      <c r="W359" s="1061"/>
      <c r="X359" s="1061"/>
      <c r="Y359" s="1061"/>
      <c r="Z359" s="1061"/>
      <c r="AA359" s="1061"/>
      <c r="AB359" s="1061"/>
      <c r="AC359" s="1061"/>
      <c r="AD359" s="1061"/>
      <c r="AE359" s="1061"/>
      <c r="AF359" s="1061"/>
      <c r="AG359" s="1061"/>
      <c r="AH359" s="1061"/>
      <c r="AI359" s="1061"/>
      <c r="AJ359" s="1061"/>
      <c r="AK359" s="1061"/>
      <c r="AL359" s="1061"/>
      <c r="AM359" s="1061"/>
      <c r="AN359" s="1061"/>
      <c r="AO359" s="1061"/>
      <c r="AP359" s="1061"/>
      <c r="AQ359" s="1061"/>
      <c r="AR359" s="1061"/>
      <c r="AS359" s="1061"/>
      <c r="AT359" s="1061"/>
      <c r="AU359" s="1061"/>
      <c r="AV359" s="1061"/>
      <c r="AW359" s="1061"/>
      <c r="AX359" s="1061"/>
      <c r="AY359" s="1061"/>
      <c r="AZ359" s="1061"/>
      <c r="BA359" s="1061"/>
      <c r="BB359" s="1061"/>
      <c r="BC359" s="1061"/>
      <c r="BD359" s="1061"/>
      <c r="BE359" s="1061"/>
      <c r="BF359" s="1061"/>
      <c r="BG359" s="1061"/>
      <c r="BH359" s="1061"/>
      <c r="BI359" s="1061"/>
      <c r="BJ359" s="1061"/>
      <c r="BK359" s="1061"/>
      <c r="BL359" s="1061"/>
      <c r="BM359" s="1061"/>
      <c r="BN359" s="1061"/>
      <c r="BO359" s="1061"/>
    </row>
    <row r="360" spans="1:69" s="1102" customFormat="1" ht="13.5" customHeight="1">
      <c r="A360" s="1552"/>
      <c r="B360" s="1267"/>
      <c r="C360" s="1267"/>
      <c r="D360" s="2399" t="s">
        <v>8116</v>
      </c>
      <c r="E360" s="1267"/>
      <c r="F360" s="1063">
        <f>(184.4)+(61.8)</f>
        <v>246.2</v>
      </c>
      <c r="G360" s="1269"/>
      <c r="H360" s="4061"/>
      <c r="I360" s="1069"/>
      <c r="J360" s="1061"/>
      <c r="K360" s="1061"/>
      <c r="L360" s="1061"/>
      <c r="M360" s="1061"/>
      <c r="N360" s="1061"/>
      <c r="O360" s="1061"/>
      <c r="P360" s="1061"/>
      <c r="Q360" s="1061"/>
      <c r="R360" s="1061"/>
      <c r="S360" s="1061"/>
      <c r="T360" s="1061"/>
      <c r="U360" s="1061"/>
      <c r="V360" s="1061"/>
      <c r="W360" s="1061"/>
      <c r="X360" s="1061"/>
      <c r="Y360" s="1061"/>
      <c r="Z360" s="1061"/>
      <c r="AA360" s="1061"/>
      <c r="AB360" s="1061"/>
      <c r="AC360" s="1061"/>
      <c r="AD360" s="1061"/>
      <c r="AE360" s="1061"/>
      <c r="AF360" s="1061"/>
      <c r="AG360" s="1061"/>
      <c r="AH360" s="1061"/>
      <c r="AI360" s="1061"/>
      <c r="AJ360" s="1061"/>
      <c r="AK360" s="1061"/>
      <c r="AL360" s="1061"/>
      <c r="AM360" s="1061"/>
      <c r="AN360" s="1061"/>
      <c r="AO360" s="1061"/>
      <c r="AP360" s="1061"/>
      <c r="AQ360" s="1061"/>
      <c r="AR360" s="1061"/>
      <c r="AS360" s="1061"/>
      <c r="AT360" s="1061"/>
      <c r="AU360" s="1061"/>
      <c r="AV360" s="1061"/>
      <c r="AW360" s="1061"/>
      <c r="AX360" s="1061"/>
      <c r="AY360" s="1061"/>
      <c r="AZ360" s="1061"/>
      <c r="BA360" s="1061"/>
      <c r="BB360" s="1061"/>
      <c r="BC360" s="1061"/>
      <c r="BD360" s="1061"/>
      <c r="BE360" s="1061"/>
      <c r="BF360" s="1061"/>
      <c r="BG360" s="1061"/>
      <c r="BH360" s="1061"/>
      <c r="BI360" s="1061"/>
      <c r="BJ360" s="1061"/>
      <c r="BK360" s="1061"/>
      <c r="BL360" s="1061"/>
      <c r="BM360" s="1061"/>
      <c r="BN360" s="1061"/>
      <c r="BO360" s="1061"/>
    </row>
    <row r="361" spans="1:69" s="1102" customFormat="1" ht="13.5" customHeight="1">
      <c r="A361" s="1552"/>
      <c r="B361" s="1267"/>
      <c r="C361" s="1267"/>
      <c r="D361" s="2399" t="s">
        <v>8117</v>
      </c>
      <c r="E361" s="1267"/>
      <c r="F361" s="1063">
        <f>(60.7)+(14.3)</f>
        <v>75</v>
      </c>
      <c r="G361" s="1269"/>
      <c r="H361" s="4061"/>
      <c r="I361" s="1069"/>
      <c r="J361" s="1061"/>
      <c r="K361" s="1061"/>
      <c r="L361" s="1061"/>
      <c r="M361" s="1061"/>
      <c r="N361" s="1061"/>
      <c r="O361" s="1061"/>
      <c r="P361" s="1061"/>
      <c r="Q361" s="1061"/>
      <c r="R361" s="1061"/>
      <c r="S361" s="1061"/>
      <c r="T361" s="1061"/>
      <c r="U361" s="1061"/>
      <c r="V361" s="1061"/>
      <c r="W361" s="1061"/>
      <c r="X361" s="1061"/>
      <c r="Y361" s="1061"/>
      <c r="Z361" s="1061"/>
      <c r="AA361" s="1061"/>
      <c r="AB361" s="1061"/>
      <c r="AC361" s="1061"/>
      <c r="AD361" s="1061"/>
      <c r="AE361" s="1061"/>
      <c r="AF361" s="1061"/>
      <c r="AG361" s="1061"/>
      <c r="AH361" s="1061"/>
      <c r="AI361" s="1061"/>
      <c r="AJ361" s="1061"/>
      <c r="AK361" s="1061"/>
      <c r="AL361" s="1061"/>
      <c r="AM361" s="1061"/>
      <c r="AN361" s="1061"/>
      <c r="AO361" s="1061"/>
      <c r="AP361" s="1061"/>
      <c r="AQ361" s="1061"/>
      <c r="AR361" s="1061"/>
      <c r="AS361" s="1061"/>
      <c r="AT361" s="1061"/>
      <c r="AU361" s="1061"/>
      <c r="AV361" s="1061"/>
      <c r="AW361" s="1061"/>
      <c r="AX361" s="1061"/>
      <c r="AY361" s="1061"/>
      <c r="AZ361" s="1061"/>
      <c r="BA361" s="1061"/>
      <c r="BB361" s="1061"/>
      <c r="BC361" s="1061"/>
      <c r="BD361" s="1061"/>
      <c r="BE361" s="1061"/>
      <c r="BF361" s="1061"/>
      <c r="BG361" s="1061"/>
      <c r="BH361" s="1061"/>
      <c r="BI361" s="1061"/>
      <c r="BJ361" s="1061"/>
      <c r="BK361" s="1061"/>
      <c r="BL361" s="1061"/>
      <c r="BM361" s="1061"/>
      <c r="BN361" s="1061"/>
      <c r="BO361" s="1061"/>
    </row>
    <row r="362" spans="1:69" s="1102" customFormat="1" ht="13.5" customHeight="1">
      <c r="A362" s="1336">
        <v>58</v>
      </c>
      <c r="B362" s="1056" t="s">
        <v>7991</v>
      </c>
      <c r="C362" s="1057">
        <v>751791401</v>
      </c>
      <c r="D362" s="1057" t="s">
        <v>8118</v>
      </c>
      <c r="E362" s="1057" t="s">
        <v>191</v>
      </c>
      <c r="F362" s="1071">
        <f>ROUND(SUM(F363),3)</f>
        <v>14</v>
      </c>
      <c r="G362" s="1058"/>
      <c r="H362" s="3789">
        <f>ROUND(F362*G362,2)</f>
        <v>0</v>
      </c>
      <c r="I362" s="1059" t="s">
        <v>142</v>
      </c>
      <c r="J362" s="1091"/>
      <c r="K362" s="1091"/>
      <c r="L362" s="1091"/>
      <c r="M362" s="1091"/>
      <c r="N362" s="1091"/>
      <c r="O362" s="1091"/>
      <c r="P362" s="5271"/>
      <c r="Q362" s="1061"/>
      <c r="R362" s="1061"/>
      <c r="S362" s="1061"/>
      <c r="T362" s="1061"/>
      <c r="U362" s="1061"/>
      <c r="V362" s="1061"/>
      <c r="W362" s="1061"/>
      <c r="X362" s="1061"/>
      <c r="Y362" s="1061"/>
      <c r="Z362" s="1061"/>
      <c r="AA362" s="1061"/>
      <c r="AB362" s="1061"/>
      <c r="AC362" s="1061"/>
      <c r="AD362" s="1061"/>
      <c r="AE362" s="1061"/>
      <c r="AF362" s="1061"/>
      <c r="AG362" s="1061"/>
      <c r="AH362" s="1061"/>
      <c r="AI362" s="1061"/>
      <c r="AJ362" s="1061"/>
      <c r="AK362" s="1061"/>
      <c r="AL362" s="1061"/>
      <c r="AM362" s="1061"/>
      <c r="AN362" s="1061"/>
      <c r="AO362" s="1061"/>
      <c r="AP362" s="1061"/>
      <c r="AQ362" s="1061"/>
      <c r="AR362" s="1061"/>
      <c r="AS362" s="1061"/>
      <c r="AT362" s="1061"/>
      <c r="AU362" s="1061"/>
      <c r="AV362" s="1061"/>
      <c r="AW362" s="1061"/>
      <c r="AX362" s="1061"/>
      <c r="AY362" s="1061"/>
      <c r="AZ362" s="1061"/>
      <c r="BA362" s="1061"/>
      <c r="BB362" s="1061"/>
      <c r="BC362" s="1061"/>
      <c r="BD362" s="1061"/>
      <c r="BE362" s="1061"/>
      <c r="BF362" s="1061"/>
      <c r="BG362" s="1061"/>
      <c r="BH362" s="1061"/>
      <c r="BI362" s="1061"/>
      <c r="BJ362" s="1061"/>
      <c r="BK362" s="1061"/>
      <c r="BL362" s="1061"/>
      <c r="BM362" s="1061"/>
      <c r="BN362" s="1061"/>
      <c r="BO362" s="1061"/>
    </row>
    <row r="363" spans="1:69" s="1102" customFormat="1" ht="27" customHeight="1">
      <c r="A363" s="1336"/>
      <c r="B363" s="1056"/>
      <c r="C363" s="1057"/>
      <c r="D363" s="4481" t="s">
        <v>8119</v>
      </c>
      <c r="E363" s="1057"/>
      <c r="F363" s="1063">
        <v>14</v>
      </c>
      <c r="G363" s="1058"/>
      <c r="H363" s="4063"/>
      <c r="I363" s="1059"/>
      <c r="J363" s="2526"/>
      <c r="K363" s="1061"/>
      <c r="L363" s="1061"/>
      <c r="M363" s="1061"/>
      <c r="N363" s="1061"/>
      <c r="O363" s="1061"/>
      <c r="P363" s="5271"/>
      <c r="Q363" s="1061"/>
      <c r="R363" s="1061"/>
      <c r="S363" s="1061"/>
      <c r="T363" s="1061"/>
      <c r="U363" s="1061"/>
      <c r="V363" s="1061"/>
      <c r="W363" s="1061"/>
      <c r="X363" s="1061"/>
      <c r="Y363" s="1061"/>
      <c r="Z363" s="1061"/>
      <c r="AA363" s="1061"/>
      <c r="AB363" s="1061"/>
      <c r="AC363" s="1061"/>
      <c r="AD363" s="1061"/>
      <c r="AE363" s="1061"/>
      <c r="AF363" s="1061"/>
      <c r="AG363" s="1061"/>
      <c r="AH363" s="1061"/>
      <c r="AI363" s="1061"/>
      <c r="AJ363" s="1061"/>
      <c r="AK363" s="1061"/>
      <c r="AL363" s="1061"/>
      <c r="AM363" s="1061"/>
      <c r="AN363" s="1061"/>
      <c r="AO363" s="1061"/>
      <c r="AP363" s="1061"/>
      <c r="AQ363" s="1061"/>
      <c r="AR363" s="1061"/>
      <c r="AS363" s="1061"/>
      <c r="AT363" s="1061"/>
      <c r="AU363" s="1061"/>
      <c r="AV363" s="1061"/>
      <c r="AW363" s="1061"/>
      <c r="AX363" s="1061"/>
      <c r="AY363" s="1061"/>
      <c r="AZ363" s="1061"/>
      <c r="BA363" s="1061"/>
      <c r="BB363" s="1061"/>
      <c r="BC363" s="1061"/>
      <c r="BD363" s="1061"/>
      <c r="BE363" s="1061"/>
      <c r="BF363" s="1061"/>
      <c r="BG363" s="1061"/>
      <c r="BH363" s="1061"/>
      <c r="BI363" s="1061"/>
      <c r="BJ363" s="1061"/>
      <c r="BK363" s="1061"/>
      <c r="BL363" s="1061"/>
      <c r="BM363" s="1061"/>
      <c r="BN363" s="1061"/>
      <c r="BO363" s="1061"/>
    </row>
    <row r="364" spans="1:69" s="1277" customFormat="1" ht="40.5" customHeight="1">
      <c r="A364" s="1560"/>
      <c r="B364" s="1449"/>
      <c r="C364" s="1449"/>
      <c r="D364" s="2594" t="s">
        <v>8120</v>
      </c>
      <c r="E364" s="1449"/>
      <c r="F364" s="1063"/>
      <c r="G364" s="1561"/>
      <c r="H364" s="4062"/>
      <c r="I364" s="4368"/>
      <c r="J364" s="4855"/>
      <c r="L364" s="2526"/>
      <c r="Q364" s="5019"/>
    </row>
    <row r="365" spans="1:69" customFormat="1" ht="13.5" customHeight="1">
      <c r="A365" s="1336">
        <v>59</v>
      </c>
      <c r="B365" s="1056" t="s">
        <v>7991</v>
      </c>
      <c r="C365" s="1057" t="s">
        <v>8121</v>
      </c>
      <c r="D365" s="1057" t="s">
        <v>8122</v>
      </c>
      <c r="E365" s="1057" t="s">
        <v>23</v>
      </c>
      <c r="F365" s="1071">
        <f>ROUND(SUM(F367),3)</f>
        <v>12</v>
      </c>
      <c r="G365" s="1058"/>
      <c r="H365" s="3789">
        <f>ROUND(F365*G365,2)</f>
        <v>0</v>
      </c>
      <c r="I365" s="1059" t="s">
        <v>60</v>
      </c>
      <c r="J365" s="5272"/>
      <c r="K365" s="1091"/>
      <c r="L365" s="1277"/>
      <c r="M365" s="1277"/>
      <c r="N365" s="1277"/>
      <c r="O365" s="1277"/>
      <c r="P365" s="1277"/>
      <c r="Q365" s="1277"/>
      <c r="R365" s="5127"/>
      <c r="S365" s="1277"/>
      <c r="T365" s="1277"/>
      <c r="U365" s="1277"/>
      <c r="V365" s="1277"/>
      <c r="W365" s="1277"/>
      <c r="X365" s="1277"/>
      <c r="Y365" s="1277"/>
      <c r="Z365" s="1277"/>
      <c r="AA365" s="1277"/>
      <c r="AB365" s="1277"/>
      <c r="AC365" s="1277"/>
      <c r="AD365" s="1277"/>
      <c r="AE365" s="1277"/>
      <c r="AF365" s="1277"/>
      <c r="AG365" s="1277"/>
      <c r="AH365" s="1277"/>
      <c r="AI365" s="1277"/>
      <c r="AJ365" s="1277"/>
      <c r="AK365" s="1277"/>
      <c r="AL365" s="1277"/>
      <c r="AM365" s="1277"/>
      <c r="AN365" s="1277"/>
    </row>
    <row r="366" spans="1:69" customFormat="1" ht="13.5" customHeight="1">
      <c r="A366" s="1560"/>
      <c r="B366" s="1449"/>
      <c r="C366" s="1449"/>
      <c r="D366" s="1062" t="s">
        <v>8123</v>
      </c>
      <c r="E366" s="1449"/>
      <c r="F366" s="1063"/>
      <c r="G366" s="1561"/>
      <c r="H366" s="4062"/>
      <c r="I366" s="4473"/>
      <c r="J366" s="5272"/>
      <c r="K366" s="2586"/>
      <c r="S366" s="1277"/>
      <c r="T366" s="4856"/>
      <c r="U366" s="2586"/>
      <c r="V366" s="1277"/>
      <c r="W366" s="1277"/>
      <c r="X366" s="1277"/>
      <c r="Y366" s="1277"/>
      <c r="Z366" s="1277"/>
      <c r="AA366" s="1277"/>
      <c r="AB366" s="1277"/>
      <c r="AC366" s="1277"/>
      <c r="AD366" s="1277"/>
      <c r="AE366" s="1277"/>
      <c r="AF366" s="1277"/>
      <c r="AG366" s="1277"/>
      <c r="AH366" s="1277"/>
      <c r="AI366" s="1277"/>
      <c r="AJ366" s="1277"/>
      <c r="AK366" s="1277"/>
      <c r="AL366" s="1277"/>
      <c r="AM366" s="1277"/>
      <c r="AN366" s="1277"/>
    </row>
    <row r="367" spans="1:69" customFormat="1" ht="13.5" customHeight="1">
      <c r="A367" s="1560"/>
      <c r="B367" s="1449"/>
      <c r="C367" s="1449"/>
      <c r="D367" s="1062" t="s">
        <v>8124</v>
      </c>
      <c r="E367" s="1449"/>
      <c r="F367" s="1063">
        <v>12</v>
      </c>
      <c r="G367" s="1561"/>
      <c r="H367" s="4062"/>
      <c r="I367" s="4473"/>
      <c r="J367" s="4985"/>
      <c r="K367" s="2586"/>
      <c r="S367" s="1277"/>
      <c r="T367" s="4856"/>
      <c r="U367" s="2586"/>
      <c r="V367" s="1277"/>
      <c r="W367" s="1277"/>
      <c r="X367" s="1277"/>
      <c r="Y367" s="1277"/>
      <c r="Z367" s="1277"/>
      <c r="AA367" s="1277"/>
      <c r="AB367" s="1277"/>
      <c r="AC367" s="1277"/>
      <c r="AD367" s="1277"/>
      <c r="AE367" s="1277"/>
      <c r="AF367" s="1277"/>
      <c r="AG367" s="1277"/>
      <c r="AH367" s="1277"/>
      <c r="AI367" s="1277"/>
      <c r="AJ367" s="1277"/>
      <c r="AK367" s="1277"/>
      <c r="AL367" s="1277"/>
      <c r="AM367" s="1277"/>
      <c r="AN367" s="1277"/>
    </row>
    <row r="368" spans="1:69" s="1277" customFormat="1" ht="40.5" customHeight="1">
      <c r="A368" s="1560"/>
      <c r="B368" s="1449"/>
      <c r="C368" s="1449"/>
      <c r="D368" s="2594" t="s">
        <v>6571</v>
      </c>
      <c r="E368" s="1449"/>
      <c r="F368" s="1063"/>
      <c r="G368" s="1561"/>
      <c r="H368" s="4062"/>
      <c r="I368" s="4368"/>
      <c r="J368" s="4855"/>
      <c r="L368" s="2526"/>
      <c r="Q368" s="5019"/>
    </row>
    <row r="369" spans="1:121" s="1061" customFormat="1" ht="13.5" customHeight="1">
      <c r="A369" s="2614">
        <v>60</v>
      </c>
      <c r="B369" s="1057">
        <v>751</v>
      </c>
      <c r="C369" s="1057" t="s">
        <v>8125</v>
      </c>
      <c r="D369" s="2550" t="s">
        <v>6580</v>
      </c>
      <c r="E369" s="2550" t="s">
        <v>23</v>
      </c>
      <c r="F369" s="1071">
        <f>ROUND(SUM(F370),3)</f>
        <v>1</v>
      </c>
      <c r="G369" s="2557"/>
      <c r="H369" s="3789">
        <f>ROUND(F369*G369,2)</f>
        <v>0</v>
      </c>
      <c r="I369" s="1059" t="s">
        <v>60</v>
      </c>
    </row>
    <row r="370" spans="1:121" s="2595" customFormat="1" ht="27" customHeight="1">
      <c r="A370" s="1555"/>
      <c r="B370" s="1086"/>
      <c r="C370" s="1086"/>
      <c r="D370" s="3696" t="s">
        <v>10719</v>
      </c>
      <c r="E370" s="1086"/>
      <c r="F370" s="1063">
        <v>1</v>
      </c>
      <c r="G370" s="1551"/>
      <c r="H370" s="4063"/>
      <c r="I370" s="1087"/>
      <c r="J370" s="4820"/>
      <c r="K370" s="2608"/>
      <c r="L370" s="4853"/>
      <c r="M370" s="4854"/>
      <c r="N370" s="4854"/>
      <c r="O370" s="4854"/>
      <c r="P370" s="4854"/>
      <c r="Q370" s="4854"/>
      <c r="R370" s="4854"/>
      <c r="S370" s="1061"/>
      <c r="T370" s="1470"/>
      <c r="U370" s="1470"/>
      <c r="V370" s="1470"/>
      <c r="W370" s="1470"/>
      <c r="X370" s="1470"/>
      <c r="Y370" s="1470"/>
      <c r="Z370" s="1470"/>
      <c r="AA370" s="1470"/>
      <c r="AB370" s="1470"/>
      <c r="AC370" s="1470"/>
      <c r="AD370" s="1470"/>
      <c r="AE370" s="1470"/>
      <c r="AF370" s="1470"/>
      <c r="AG370" s="1470"/>
      <c r="AH370" s="1470"/>
      <c r="AI370" s="1470"/>
      <c r="AJ370" s="1470"/>
      <c r="AK370" s="1470"/>
      <c r="AL370" s="1470"/>
      <c r="AM370" s="1470"/>
      <c r="AN370" s="1470"/>
      <c r="AO370" s="1470"/>
      <c r="AP370" s="1470"/>
      <c r="AQ370" s="1470"/>
      <c r="AR370" s="1470"/>
      <c r="AS370" s="1470"/>
      <c r="AT370" s="1470"/>
      <c r="AU370" s="1470"/>
      <c r="AV370" s="1470"/>
      <c r="AW370" s="1470"/>
      <c r="AX370" s="1470"/>
      <c r="AY370" s="1470"/>
      <c r="AZ370" s="1470"/>
      <c r="BA370" s="1470"/>
      <c r="BB370" s="1470"/>
      <c r="BC370" s="1470"/>
      <c r="BD370" s="1470"/>
      <c r="BE370" s="1470"/>
      <c r="BF370" s="1470"/>
      <c r="BG370" s="1470"/>
      <c r="BH370" s="1470"/>
      <c r="BI370" s="1470"/>
      <c r="BJ370" s="1470"/>
      <c r="BK370" s="1470"/>
      <c r="BL370" s="1470"/>
      <c r="BM370" s="1470"/>
      <c r="BN370" s="1470"/>
      <c r="BO370" s="1470"/>
      <c r="BP370" s="1470"/>
      <c r="BQ370" s="1470"/>
      <c r="BR370" s="1470"/>
      <c r="BS370" s="1470"/>
      <c r="BT370" s="1470"/>
      <c r="BU370" s="1470"/>
      <c r="BV370" s="1470"/>
      <c r="BW370" s="1470"/>
      <c r="BX370" s="1470"/>
      <c r="BY370" s="1470"/>
      <c r="BZ370" s="1470"/>
      <c r="CA370" s="1470"/>
      <c r="CB370" s="1470"/>
      <c r="CC370" s="1470"/>
      <c r="CD370" s="1470"/>
      <c r="CE370" s="1470"/>
      <c r="CF370" s="1470"/>
      <c r="CG370" s="1470"/>
      <c r="CH370" s="1470"/>
      <c r="CI370" s="1470"/>
      <c r="CJ370" s="1470"/>
      <c r="CK370" s="1470"/>
      <c r="CL370" s="1470"/>
      <c r="CM370" s="1470"/>
      <c r="CN370" s="1470"/>
      <c r="CO370" s="1470"/>
      <c r="CP370" s="1470"/>
      <c r="CQ370" s="1470"/>
      <c r="CR370" s="1470"/>
      <c r="CS370" s="1470"/>
      <c r="CT370" s="1470"/>
      <c r="CU370" s="1470"/>
      <c r="CV370" s="1470"/>
      <c r="CW370" s="1470"/>
      <c r="CX370" s="1470"/>
      <c r="CY370" s="1470"/>
      <c r="CZ370" s="1470"/>
      <c r="DA370" s="1470"/>
      <c r="DB370" s="1470"/>
      <c r="DC370" s="1470"/>
      <c r="DD370" s="1470"/>
      <c r="DE370" s="1470"/>
      <c r="DF370" s="1470"/>
      <c r="DG370" s="1470"/>
      <c r="DH370" s="1470"/>
      <c r="DI370" s="1470"/>
      <c r="DJ370" s="1470"/>
      <c r="DK370" s="1470"/>
      <c r="DL370" s="1470"/>
      <c r="DM370" s="1470"/>
      <c r="DN370" s="1470"/>
      <c r="DO370" s="1470"/>
      <c r="DP370" s="1470"/>
      <c r="DQ370" s="1470"/>
    </row>
    <row r="371" spans="1:121" s="2595" customFormat="1" ht="27" customHeight="1">
      <c r="A371" s="1555"/>
      <c r="B371" s="1086"/>
      <c r="C371" s="1086"/>
      <c r="D371" s="3696" t="s">
        <v>10540</v>
      </c>
      <c r="E371" s="1086"/>
      <c r="F371" s="1063"/>
      <c r="G371" s="1551"/>
      <c r="H371" s="4063"/>
      <c r="I371" s="1087"/>
      <c r="J371" s="4820"/>
      <c r="K371" s="4855"/>
      <c r="L371" s="4855"/>
      <c r="M371" s="1061"/>
      <c r="N371" s="1061"/>
      <c r="O371" s="1061"/>
      <c r="P371" s="1061"/>
      <c r="Q371" s="1061"/>
      <c r="R371" s="4854"/>
      <c r="S371" s="1061"/>
      <c r="T371" s="1470"/>
      <c r="U371" s="1470"/>
      <c r="V371" s="1470"/>
      <c r="W371" s="1470"/>
      <c r="X371" s="1470"/>
      <c r="Y371" s="1470"/>
      <c r="Z371" s="1470"/>
      <c r="AA371" s="1470"/>
      <c r="AB371" s="1470"/>
      <c r="AC371" s="1470"/>
      <c r="AD371" s="1470"/>
      <c r="AE371" s="1470"/>
      <c r="AF371" s="1470"/>
      <c r="AG371" s="1470"/>
      <c r="AH371" s="1470"/>
      <c r="AI371" s="1470"/>
      <c r="AJ371" s="1470"/>
      <c r="AK371" s="1470"/>
      <c r="AL371" s="1470"/>
      <c r="AM371" s="1470"/>
      <c r="AN371" s="1470"/>
      <c r="AO371" s="1470"/>
      <c r="AP371" s="1470"/>
      <c r="AQ371" s="1470"/>
      <c r="AR371" s="1470"/>
      <c r="AS371" s="1470"/>
      <c r="AT371" s="1470"/>
      <c r="AU371" s="1470"/>
      <c r="AV371" s="1470"/>
      <c r="AW371" s="1470"/>
      <c r="AX371" s="1470"/>
      <c r="AY371" s="1470"/>
      <c r="AZ371" s="1470"/>
      <c r="BA371" s="1470"/>
      <c r="BB371" s="1470"/>
      <c r="BC371" s="1470"/>
      <c r="BD371" s="1470"/>
      <c r="BE371" s="1470"/>
      <c r="BF371" s="1470"/>
      <c r="BG371" s="1470"/>
      <c r="BH371" s="1470"/>
      <c r="BI371" s="1470"/>
      <c r="BJ371" s="1470"/>
      <c r="BK371" s="1470"/>
      <c r="BL371" s="1470"/>
      <c r="BM371" s="1470"/>
      <c r="BN371" s="1470"/>
      <c r="BO371" s="1470"/>
      <c r="BP371" s="1470"/>
      <c r="BQ371" s="1470"/>
      <c r="BR371" s="1470"/>
      <c r="BS371" s="1470"/>
      <c r="BT371" s="1470"/>
      <c r="BU371" s="1470"/>
      <c r="BV371" s="1470"/>
      <c r="BW371" s="1470"/>
      <c r="BX371" s="1470"/>
      <c r="BY371" s="1470"/>
      <c r="BZ371" s="1470"/>
      <c r="CA371" s="1470"/>
      <c r="CB371" s="1470"/>
      <c r="CC371" s="1470"/>
      <c r="CD371" s="1470"/>
      <c r="CE371" s="1470"/>
      <c r="CF371" s="1470"/>
      <c r="CG371" s="1470"/>
      <c r="CH371" s="1470"/>
      <c r="CI371" s="1470"/>
      <c r="CJ371" s="1470"/>
      <c r="CK371" s="1470"/>
      <c r="CL371" s="1470"/>
      <c r="CM371" s="1470"/>
      <c r="CN371" s="1470"/>
      <c r="CO371" s="1470"/>
      <c r="CP371" s="1470"/>
      <c r="CQ371" s="1470"/>
      <c r="CR371" s="1470"/>
      <c r="CS371" s="1470"/>
      <c r="CT371" s="1470"/>
      <c r="CU371" s="1470"/>
      <c r="CV371" s="1470"/>
      <c r="CW371" s="1470"/>
      <c r="CX371" s="1470"/>
      <c r="CY371" s="1470"/>
      <c r="CZ371" s="1470"/>
      <c r="DA371" s="1470"/>
      <c r="DB371" s="1470"/>
      <c r="DC371" s="1470"/>
      <c r="DD371" s="1470"/>
      <c r="DE371" s="1470"/>
      <c r="DF371" s="1470"/>
      <c r="DG371" s="1470"/>
      <c r="DH371" s="1470"/>
      <c r="DI371" s="1470"/>
      <c r="DJ371" s="1470"/>
      <c r="DK371" s="1470"/>
      <c r="DL371" s="1470"/>
      <c r="DM371" s="1470"/>
      <c r="DN371" s="1470"/>
      <c r="DO371" s="1470"/>
      <c r="DP371" s="1470"/>
      <c r="DQ371" s="1470"/>
    </row>
    <row r="372" spans="1:121" s="4367" customFormat="1" ht="158.4" customHeight="1">
      <c r="A372" s="4379"/>
      <c r="B372" s="4380"/>
      <c r="C372" s="4380"/>
      <c r="D372" s="3707" t="s">
        <v>10724</v>
      </c>
      <c r="E372" s="4381"/>
      <c r="F372" s="4382"/>
      <c r="G372" s="4369"/>
      <c r="H372" s="4366"/>
      <c r="I372" s="4369"/>
      <c r="J372" s="4855"/>
      <c r="K372" s="4855"/>
      <c r="L372" s="4855"/>
    </row>
    <row r="373" spans="1:121" customFormat="1" ht="13.5" customHeight="1">
      <c r="A373" s="1560"/>
      <c r="B373" s="1449"/>
      <c r="C373" s="1449"/>
      <c r="D373" s="1062" t="s">
        <v>10720</v>
      </c>
      <c r="E373" s="1449"/>
      <c r="F373" s="1063"/>
      <c r="G373" s="1561"/>
      <c r="H373" s="4062"/>
      <c r="I373" s="4473"/>
      <c r="J373" s="4985"/>
      <c r="K373" s="2586"/>
      <c r="S373" s="1277"/>
      <c r="T373" s="4856"/>
      <c r="U373" s="2586"/>
      <c r="V373" s="1277"/>
      <c r="W373" s="1277"/>
      <c r="X373" s="1277"/>
      <c r="Y373" s="1277"/>
      <c r="Z373" s="1277"/>
      <c r="AA373" s="1277"/>
      <c r="AB373" s="1277"/>
      <c r="AC373" s="1277"/>
      <c r="AD373" s="1277"/>
      <c r="AE373" s="1277"/>
      <c r="AF373" s="1277"/>
      <c r="AG373" s="1277"/>
      <c r="AH373" s="1277"/>
      <c r="AI373" s="1277"/>
      <c r="AJ373" s="1277"/>
      <c r="AK373" s="1277"/>
      <c r="AL373" s="1277"/>
      <c r="AM373" s="1277"/>
      <c r="AN373" s="1277"/>
    </row>
    <row r="374" spans="1:121" customFormat="1" ht="81" customHeight="1">
      <c r="A374" s="2655"/>
      <c r="B374" s="1533"/>
      <c r="C374" s="1533"/>
      <c r="D374" s="177" t="s">
        <v>2749</v>
      </c>
      <c r="E374" s="1533"/>
      <c r="F374" s="3530"/>
      <c r="G374" s="5247"/>
      <c r="H374" s="3906"/>
      <c r="I374" s="4474"/>
      <c r="J374" s="4985"/>
      <c r="K374" s="2586"/>
      <c r="S374" s="1277"/>
      <c r="T374" s="4856"/>
      <c r="U374" s="2586"/>
      <c r="V374" s="1277"/>
      <c r="W374" s="1277"/>
      <c r="X374" s="1277"/>
      <c r="Y374" s="1277"/>
      <c r="Z374" s="1277"/>
      <c r="AA374" s="1277"/>
      <c r="AB374" s="1277"/>
      <c r="AC374" s="1277"/>
      <c r="AD374" s="1277"/>
      <c r="AE374" s="1277"/>
      <c r="AF374" s="1277"/>
      <c r="AG374" s="1277"/>
      <c r="AH374" s="1277"/>
      <c r="AI374" s="1277"/>
      <c r="AJ374" s="1277"/>
      <c r="AK374" s="1277"/>
      <c r="AL374" s="1277"/>
      <c r="AM374" s="1277"/>
      <c r="AN374" s="1277"/>
    </row>
    <row r="375" spans="1:121" s="1061" customFormat="1" ht="13.5" customHeight="1">
      <c r="A375" s="2614">
        <v>61</v>
      </c>
      <c r="B375" s="4482">
        <v>751</v>
      </c>
      <c r="C375" s="2550" t="s">
        <v>10721</v>
      </c>
      <c r="D375" s="2550" t="s">
        <v>6586</v>
      </c>
      <c r="E375" s="2550" t="s">
        <v>23</v>
      </c>
      <c r="F375" s="1071">
        <f>ROUND(SUM(F377),3)</f>
        <v>1</v>
      </c>
      <c r="G375" s="2557"/>
      <c r="H375" s="3789">
        <f>ROUND(F375*G375,2)</f>
        <v>0</v>
      </c>
      <c r="I375" s="153" t="s">
        <v>60</v>
      </c>
      <c r="J375" s="4883"/>
      <c r="L375" s="187"/>
      <c r="M375" s="187"/>
      <c r="N375" s="187"/>
      <c r="O375" s="187"/>
      <c r="P375" s="187"/>
    </row>
    <row r="376" spans="1:121" s="2595" customFormat="1" ht="27" customHeight="1">
      <c r="A376" s="2679"/>
      <c r="B376" s="1086"/>
      <c r="C376" s="1086"/>
      <c r="D376" s="1407" t="s">
        <v>8127</v>
      </c>
      <c r="E376" s="1086"/>
      <c r="F376" s="1063"/>
      <c r="G376" s="1551"/>
      <c r="H376" s="4063"/>
      <c r="I376" s="4475"/>
      <c r="J376" s="483"/>
      <c r="K376" s="483"/>
      <c r="L376" s="483"/>
      <c r="M376" s="483"/>
      <c r="N376" s="483"/>
      <c r="O376" s="483"/>
      <c r="P376" s="483"/>
      <c r="Q376" s="1470"/>
      <c r="R376" s="1470"/>
      <c r="S376" s="1470"/>
      <c r="T376" s="1470"/>
      <c r="U376" s="1470"/>
      <c r="V376" s="1470"/>
      <c r="W376" s="1470"/>
      <c r="X376" s="1470"/>
      <c r="Y376" s="1470"/>
      <c r="Z376" s="1470"/>
      <c r="AA376" s="1470"/>
      <c r="AB376" s="1470"/>
      <c r="AC376" s="1470"/>
      <c r="AD376" s="1470"/>
      <c r="AE376" s="1470"/>
      <c r="AF376" s="1470"/>
      <c r="AG376" s="1470"/>
      <c r="AH376" s="1470"/>
      <c r="AI376" s="1470"/>
      <c r="AJ376" s="1470"/>
      <c r="AK376" s="1470"/>
      <c r="AL376" s="1470"/>
      <c r="AM376" s="1470"/>
      <c r="AN376" s="1470"/>
      <c r="AO376" s="1470"/>
      <c r="AP376" s="1470"/>
      <c r="AQ376" s="1470"/>
      <c r="AR376" s="1470"/>
      <c r="AS376" s="1470"/>
      <c r="AT376" s="1470"/>
      <c r="AU376" s="1470"/>
      <c r="AV376" s="1470"/>
      <c r="AW376" s="1470"/>
      <c r="AX376" s="1470"/>
      <c r="AY376" s="1470"/>
      <c r="AZ376" s="1470"/>
      <c r="BA376" s="1470"/>
      <c r="BB376" s="1470"/>
      <c r="BC376" s="1470"/>
      <c r="BD376" s="1470"/>
      <c r="BE376" s="1470"/>
      <c r="BF376" s="1470"/>
      <c r="BG376" s="1470"/>
      <c r="BH376" s="1470"/>
      <c r="BI376" s="1470"/>
      <c r="BJ376" s="1470"/>
      <c r="BK376" s="1470"/>
      <c r="BL376" s="1470"/>
      <c r="BM376" s="1470"/>
      <c r="BN376" s="1470"/>
      <c r="BO376" s="1470"/>
      <c r="BP376" s="1470"/>
      <c r="BQ376" s="1470"/>
      <c r="BR376" s="1470"/>
      <c r="BS376" s="1470"/>
      <c r="BT376" s="1470"/>
      <c r="BU376" s="1470"/>
      <c r="BV376" s="1470"/>
      <c r="BW376" s="1470"/>
      <c r="BX376" s="1470"/>
      <c r="BY376" s="1470"/>
      <c r="BZ376" s="1470"/>
      <c r="CA376" s="1470"/>
      <c r="CB376" s="1470"/>
      <c r="CC376" s="1470"/>
      <c r="CD376" s="1470"/>
      <c r="CE376" s="1470"/>
      <c r="CF376" s="1470"/>
      <c r="CG376" s="1470"/>
      <c r="CH376" s="1470"/>
      <c r="CI376" s="1470"/>
      <c r="CJ376" s="1470"/>
      <c r="CK376" s="1470"/>
      <c r="CL376" s="1470"/>
      <c r="CM376" s="1470"/>
      <c r="CN376" s="1470"/>
      <c r="CO376" s="1470"/>
      <c r="CP376" s="1470"/>
      <c r="CQ376" s="1470"/>
      <c r="CR376" s="1470"/>
      <c r="CS376" s="1470"/>
      <c r="CT376" s="1470"/>
      <c r="CU376" s="1470"/>
      <c r="CV376" s="1470"/>
      <c r="CW376" s="1470"/>
      <c r="CX376" s="1470"/>
      <c r="CY376" s="1470"/>
      <c r="CZ376" s="1470"/>
      <c r="DA376" s="1470"/>
      <c r="DB376" s="1470"/>
      <c r="DC376" s="1470"/>
      <c r="DD376" s="1470"/>
      <c r="DE376" s="1470"/>
      <c r="DF376" s="1470"/>
      <c r="DG376" s="1470"/>
      <c r="DH376" s="1470"/>
      <c r="DI376" s="1470"/>
      <c r="DJ376" s="1470"/>
      <c r="DK376" s="1470"/>
      <c r="DL376" s="1470"/>
      <c r="DM376" s="1470"/>
      <c r="DN376" s="1470"/>
      <c r="DO376" s="1470"/>
      <c r="DP376" s="1470"/>
      <c r="DQ376" s="1470"/>
    </row>
    <row r="377" spans="1:121" s="2595" customFormat="1" ht="13.5" customHeight="1">
      <c r="A377" s="1555"/>
      <c r="B377" s="1086"/>
      <c r="C377" s="1086"/>
      <c r="D377" s="1062" t="s">
        <v>6588</v>
      </c>
      <c r="E377" s="1086"/>
      <c r="F377" s="1063">
        <v>1</v>
      </c>
      <c r="G377" s="1551"/>
      <c r="H377" s="4063"/>
      <c r="I377" s="4475"/>
      <c r="J377" s="483"/>
      <c r="K377" s="483"/>
      <c r="L377" s="483"/>
      <c r="M377" s="483"/>
      <c r="N377" s="483"/>
      <c r="O377" s="483"/>
      <c r="P377" s="483"/>
      <c r="Q377" s="1470"/>
      <c r="R377" s="1470"/>
      <c r="S377" s="1470"/>
      <c r="T377" s="1470"/>
      <c r="U377" s="1470"/>
      <c r="V377" s="1470"/>
      <c r="W377" s="1470"/>
      <c r="X377" s="1470"/>
      <c r="Y377" s="1470"/>
      <c r="Z377" s="1470"/>
      <c r="AA377" s="1470"/>
      <c r="AB377" s="1470"/>
      <c r="AC377" s="1470"/>
      <c r="AD377" s="1470"/>
      <c r="AE377" s="1470"/>
      <c r="AF377" s="1470"/>
      <c r="AG377" s="1470"/>
      <c r="AH377" s="1470"/>
      <c r="AI377" s="1470"/>
      <c r="AJ377" s="1470"/>
      <c r="AK377" s="1470"/>
      <c r="AL377" s="1470"/>
      <c r="AM377" s="1470"/>
      <c r="AN377" s="1470"/>
      <c r="AO377" s="1470"/>
      <c r="AP377" s="1470"/>
      <c r="AQ377" s="1470"/>
      <c r="AR377" s="1470"/>
      <c r="AS377" s="1470"/>
      <c r="AT377" s="1470"/>
      <c r="AU377" s="1470"/>
      <c r="AV377" s="1470"/>
      <c r="AW377" s="1470"/>
      <c r="AX377" s="1470"/>
      <c r="AY377" s="1470"/>
      <c r="AZ377" s="1470"/>
      <c r="BA377" s="1470"/>
      <c r="BB377" s="1470"/>
      <c r="BC377" s="1470"/>
      <c r="BD377" s="1470"/>
      <c r="BE377" s="1470"/>
      <c r="BF377" s="1470"/>
      <c r="BG377" s="1470"/>
      <c r="BH377" s="1470"/>
      <c r="BI377" s="1470"/>
      <c r="BJ377" s="1470"/>
      <c r="BK377" s="1470"/>
      <c r="BL377" s="1470"/>
      <c r="BM377" s="1470"/>
      <c r="BN377" s="1470"/>
      <c r="BO377" s="1470"/>
      <c r="BP377" s="1470"/>
      <c r="BQ377" s="1470"/>
      <c r="BR377" s="1470"/>
      <c r="BS377" s="1470"/>
      <c r="BT377" s="1470"/>
      <c r="BU377" s="1470"/>
      <c r="BV377" s="1470"/>
      <c r="BW377" s="1470"/>
      <c r="BX377" s="1470"/>
      <c r="BY377" s="1470"/>
      <c r="BZ377" s="1470"/>
      <c r="CA377" s="1470"/>
      <c r="CB377" s="1470"/>
      <c r="CC377" s="1470"/>
      <c r="CD377" s="1470"/>
      <c r="CE377" s="1470"/>
      <c r="CF377" s="1470"/>
      <c r="CG377" s="1470"/>
      <c r="CH377" s="1470"/>
      <c r="CI377" s="1470"/>
      <c r="CJ377" s="1470"/>
      <c r="CK377" s="1470"/>
      <c r="CL377" s="1470"/>
      <c r="CM377" s="1470"/>
      <c r="CN377" s="1470"/>
      <c r="CO377" s="1470"/>
      <c r="CP377" s="1470"/>
      <c r="CQ377" s="1470"/>
      <c r="CR377" s="1470"/>
      <c r="CS377" s="1470"/>
      <c r="CT377" s="1470"/>
      <c r="CU377" s="1470"/>
      <c r="CV377" s="1470"/>
      <c r="CW377" s="1470"/>
      <c r="CX377" s="1470"/>
      <c r="CY377" s="1470"/>
      <c r="CZ377" s="1470"/>
      <c r="DA377" s="1470"/>
      <c r="DB377" s="1470"/>
      <c r="DC377" s="1470"/>
      <c r="DD377" s="1470"/>
      <c r="DE377" s="1470"/>
      <c r="DF377" s="1470"/>
      <c r="DG377" s="1470"/>
      <c r="DH377" s="1470"/>
      <c r="DI377" s="1470"/>
      <c r="DJ377" s="1470"/>
      <c r="DK377" s="1470"/>
      <c r="DL377" s="1470"/>
      <c r="DM377" s="1470"/>
      <c r="DN377" s="1470"/>
      <c r="DO377" s="1470"/>
      <c r="DP377" s="1470"/>
      <c r="DQ377" s="1470"/>
    </row>
    <row r="378" spans="1:121" s="2611" customFormat="1" ht="54" customHeight="1">
      <c r="A378" s="4354"/>
      <c r="B378" s="4355"/>
      <c r="C378" s="4355"/>
      <c r="D378" s="4356" t="s">
        <v>8229</v>
      </c>
      <c r="E378" s="4355"/>
      <c r="F378" s="4357"/>
      <c r="G378" s="5248"/>
      <c r="H378" s="4066"/>
      <c r="I378" s="4461"/>
      <c r="J378" s="4596"/>
      <c r="K378" s="2303"/>
      <c r="L378" s="2303"/>
      <c r="M378" s="2303"/>
      <c r="N378" s="2303"/>
      <c r="O378" s="2303"/>
      <c r="P378" s="2303"/>
    </row>
    <row r="379" spans="1:121" s="2611" customFormat="1" ht="213.9" customHeight="1">
      <c r="A379" s="4354"/>
      <c r="B379" s="4355"/>
      <c r="C379" s="4355"/>
      <c r="D379" s="4356" t="s">
        <v>8230</v>
      </c>
      <c r="E379" s="4355"/>
      <c r="F379" s="4357"/>
      <c r="G379" s="5248"/>
      <c r="H379" s="4066"/>
      <c r="I379" s="4455"/>
      <c r="J379" s="4600"/>
    </row>
    <row r="380" spans="1:121" s="2303" customFormat="1" ht="40.5" customHeight="1">
      <c r="A380" s="3750"/>
      <c r="B380" s="3695"/>
      <c r="C380" s="3695"/>
      <c r="D380" s="4483" t="s">
        <v>10535</v>
      </c>
      <c r="E380" s="3695"/>
      <c r="F380" s="4484"/>
      <c r="G380" s="3709"/>
      <c r="H380" s="3816"/>
      <c r="I380" s="3726"/>
      <c r="J380" s="1061"/>
      <c r="K380" s="4989"/>
      <c r="L380" s="4989"/>
      <c r="M380" s="4989"/>
      <c r="N380" s="4989"/>
      <c r="O380" s="4989"/>
      <c r="P380" s="4990"/>
      <c r="Q380" s="4990"/>
    </row>
    <row r="381" spans="1:121" s="2303" customFormat="1" ht="67.5" customHeight="1">
      <c r="A381" s="3750"/>
      <c r="B381" s="3695"/>
      <c r="C381" s="3695"/>
      <c r="D381" s="4483" t="s">
        <v>10524</v>
      </c>
      <c r="E381" s="3695"/>
      <c r="F381" s="4484"/>
      <c r="G381" s="3709"/>
      <c r="H381" s="3816"/>
      <c r="I381" s="3726"/>
      <c r="J381" s="4596"/>
      <c r="K381" s="4989"/>
      <c r="L381" s="4989"/>
      <c r="M381" s="4989"/>
      <c r="N381" s="4989"/>
      <c r="O381" s="4989"/>
      <c r="P381" s="4989"/>
      <c r="Q381" s="4989"/>
    </row>
    <row r="382" spans="1:121" s="1061" customFormat="1" ht="13.5" customHeight="1">
      <c r="A382" s="2614">
        <v>62</v>
      </c>
      <c r="B382" s="4482">
        <v>751</v>
      </c>
      <c r="C382" s="2550" t="s">
        <v>8126</v>
      </c>
      <c r="D382" s="2550" t="s">
        <v>6590</v>
      </c>
      <c r="E382" s="2550" t="s">
        <v>23</v>
      </c>
      <c r="F382" s="1071">
        <f>ROUND(SUM(F383),3)</f>
        <v>1</v>
      </c>
      <c r="G382" s="2557"/>
      <c r="H382" s="3789">
        <f>ROUND(F382*G382,2)</f>
        <v>0</v>
      </c>
      <c r="I382" s="1059" t="s">
        <v>60</v>
      </c>
      <c r="J382" s="2356"/>
      <c r="K382" s="2356"/>
      <c r="L382" s="2356"/>
      <c r="M382" s="2356"/>
      <c r="N382" s="4857"/>
      <c r="O382" s="4857"/>
    </row>
    <row r="383" spans="1:121" s="2612" customFormat="1" ht="27" customHeight="1">
      <c r="A383" s="1336"/>
      <c r="B383" s="1056"/>
      <c r="C383" s="1057"/>
      <c r="D383" s="1062" t="s">
        <v>6591</v>
      </c>
      <c r="E383" s="1057"/>
      <c r="F383" s="1063">
        <v>1</v>
      </c>
      <c r="G383" s="1058"/>
      <c r="H383" s="4063"/>
      <c r="I383" s="1059"/>
      <c r="J383" s="4858"/>
      <c r="K383" s="4859"/>
      <c r="L383" s="4859"/>
      <c r="M383" s="4859"/>
      <c r="N383" s="4860"/>
      <c r="O383" s="4860"/>
      <c r="P383" s="2556"/>
      <c r="Q383" s="2556"/>
      <c r="R383" s="2556"/>
      <c r="S383" s="2556"/>
      <c r="T383" s="2556"/>
      <c r="U383" s="2556"/>
      <c r="V383" s="2556"/>
      <c r="W383" s="2556"/>
      <c r="X383" s="2556"/>
      <c r="Y383" s="2556"/>
      <c r="Z383" s="2556"/>
      <c r="AA383" s="2556"/>
      <c r="AB383" s="2556"/>
      <c r="AC383" s="2556"/>
      <c r="AD383" s="2556"/>
      <c r="AE383" s="2556"/>
      <c r="AF383" s="2556"/>
      <c r="AG383" s="2556"/>
      <c r="AH383" s="2556"/>
      <c r="AI383" s="2556"/>
      <c r="AJ383" s="2556"/>
      <c r="AK383" s="2556"/>
      <c r="AL383" s="2556"/>
      <c r="AM383" s="2556"/>
      <c r="AN383" s="2556"/>
      <c r="AO383" s="2556"/>
      <c r="AP383" s="2556"/>
      <c r="AQ383" s="2556"/>
      <c r="AR383" s="2556"/>
      <c r="AS383" s="2556"/>
      <c r="AT383" s="2556"/>
      <c r="AU383" s="2556"/>
      <c r="AV383" s="2556"/>
      <c r="AW383" s="2556"/>
      <c r="AX383" s="2556"/>
      <c r="AY383" s="2556"/>
      <c r="AZ383" s="2556"/>
      <c r="BA383" s="2556"/>
      <c r="BB383" s="2556"/>
      <c r="BC383" s="2556"/>
      <c r="BD383" s="2556"/>
      <c r="BE383" s="2556"/>
      <c r="BF383" s="2556"/>
      <c r="BG383" s="2556"/>
      <c r="BH383" s="2556"/>
      <c r="BI383" s="2556"/>
      <c r="BJ383" s="2556"/>
      <c r="BK383" s="2556"/>
      <c r="BL383" s="2556"/>
      <c r="BM383" s="2556"/>
      <c r="BN383" s="2556"/>
      <c r="BO383" s="2556"/>
      <c r="BP383" s="2556"/>
      <c r="BQ383" s="2556"/>
      <c r="BR383" s="2556"/>
      <c r="BS383" s="2556"/>
      <c r="BT383" s="2556"/>
      <c r="BU383" s="2556"/>
      <c r="BV383" s="2556"/>
      <c r="BW383" s="2556"/>
      <c r="BX383" s="2556"/>
      <c r="BY383" s="2556"/>
      <c r="BZ383" s="2556"/>
      <c r="CA383" s="2556"/>
      <c r="CB383" s="2556"/>
      <c r="CC383" s="2556"/>
      <c r="CD383" s="2556"/>
      <c r="CE383" s="2556"/>
      <c r="CF383" s="2556"/>
      <c r="CG383" s="2556"/>
      <c r="CH383" s="2556"/>
      <c r="CI383" s="2556"/>
      <c r="CJ383" s="2556"/>
      <c r="CK383" s="2556"/>
      <c r="CL383" s="2556"/>
      <c r="CM383" s="2556"/>
      <c r="CN383" s="2556"/>
      <c r="CO383" s="2556"/>
      <c r="CP383" s="2556"/>
      <c r="CQ383" s="2556"/>
      <c r="CR383" s="2556"/>
      <c r="CS383" s="2556"/>
      <c r="CT383" s="2556"/>
      <c r="CU383" s="2556"/>
      <c r="CV383" s="2556"/>
      <c r="CW383" s="2556"/>
      <c r="CX383" s="2556"/>
      <c r="CY383" s="2556"/>
      <c r="CZ383" s="2556"/>
      <c r="DA383" s="2556"/>
      <c r="DB383" s="2556"/>
      <c r="DC383" s="2556"/>
      <c r="DD383" s="2556"/>
    </row>
    <row r="384" spans="1:121" s="2612" customFormat="1" ht="27" customHeight="1">
      <c r="A384" s="1336"/>
      <c r="B384" s="1056"/>
      <c r="C384" s="1057"/>
      <c r="D384" s="1062" t="s">
        <v>6592</v>
      </c>
      <c r="E384" s="1057"/>
      <c r="F384" s="1063"/>
      <c r="G384" s="1058"/>
      <c r="H384" s="4063"/>
      <c r="I384" s="1059"/>
      <c r="J384" s="4855"/>
      <c r="K384" s="4855"/>
      <c r="L384" s="2556"/>
      <c r="M384" s="4973"/>
      <c r="N384" s="2556"/>
      <c r="O384" s="2556"/>
      <c r="P384" s="2556"/>
      <c r="Q384" s="2556"/>
      <c r="R384" s="2556"/>
      <c r="S384" s="2556"/>
      <c r="T384" s="2556"/>
      <c r="U384" s="2556"/>
      <c r="V384" s="2556"/>
      <c r="W384" s="2556"/>
      <c r="X384" s="2556"/>
      <c r="Y384" s="2556"/>
      <c r="Z384" s="2556"/>
      <c r="AA384" s="2556"/>
      <c r="AB384" s="2556"/>
      <c r="AC384" s="2556"/>
      <c r="AD384" s="2556"/>
      <c r="AE384" s="2556"/>
      <c r="AF384" s="2556"/>
      <c r="AG384" s="2556"/>
      <c r="AH384" s="2556"/>
      <c r="AI384" s="2556"/>
      <c r="AJ384" s="2556"/>
      <c r="AK384" s="2556"/>
      <c r="AL384" s="2556"/>
      <c r="AM384" s="2556"/>
      <c r="AN384" s="2556"/>
      <c r="AO384" s="2556"/>
      <c r="AP384" s="2556"/>
      <c r="AQ384" s="2556"/>
      <c r="AR384" s="2556"/>
      <c r="AS384" s="2556"/>
      <c r="AT384" s="2556"/>
      <c r="AU384" s="2556"/>
      <c r="AV384" s="2556"/>
      <c r="AW384" s="2556"/>
      <c r="AX384" s="2556"/>
      <c r="AY384" s="2556"/>
      <c r="AZ384" s="2556"/>
      <c r="BA384" s="2556"/>
      <c r="BB384" s="2556"/>
      <c r="BC384" s="2556"/>
      <c r="BD384" s="2556"/>
      <c r="BE384" s="2556"/>
      <c r="BF384" s="2556"/>
      <c r="BG384" s="2556"/>
      <c r="BH384" s="2556"/>
      <c r="BI384" s="2556"/>
      <c r="BJ384" s="2556"/>
      <c r="BK384" s="2556"/>
      <c r="BL384" s="2556"/>
      <c r="BM384" s="2556"/>
      <c r="BN384" s="2556"/>
      <c r="BO384" s="2556"/>
      <c r="BP384" s="2556"/>
      <c r="BQ384" s="2556"/>
      <c r="BR384" s="2556"/>
      <c r="BS384" s="2556"/>
      <c r="BT384" s="2556"/>
      <c r="BU384" s="2556"/>
      <c r="BV384" s="2556"/>
      <c r="BW384" s="2556"/>
      <c r="BX384" s="2556"/>
      <c r="BY384" s="2556"/>
      <c r="BZ384" s="2556"/>
      <c r="CA384" s="2556"/>
      <c r="CB384" s="2556"/>
      <c r="CC384" s="2556"/>
      <c r="CD384" s="2556"/>
      <c r="CE384" s="2556"/>
      <c r="CF384" s="2556"/>
      <c r="CG384" s="2556"/>
      <c r="CH384" s="2556"/>
      <c r="CI384" s="2556"/>
      <c r="CJ384" s="2556"/>
      <c r="CK384" s="2556"/>
      <c r="CL384" s="2556"/>
      <c r="CM384" s="2556"/>
      <c r="CN384" s="2556"/>
      <c r="CO384" s="2556"/>
      <c r="CP384" s="2556"/>
      <c r="CQ384" s="2556"/>
      <c r="CR384" s="2556"/>
      <c r="CS384" s="2556"/>
      <c r="CT384" s="2556"/>
      <c r="CU384" s="2556"/>
      <c r="CV384" s="2556"/>
      <c r="CW384" s="2556"/>
      <c r="CX384" s="2556"/>
      <c r="CY384" s="2556"/>
      <c r="CZ384" s="2556"/>
      <c r="DA384" s="2556"/>
      <c r="DB384" s="2556"/>
      <c r="DC384" s="2556"/>
      <c r="DD384" s="2556"/>
    </row>
    <row r="385" spans="1:256" s="2303" customFormat="1" ht="40.5" customHeight="1">
      <c r="A385" s="3750"/>
      <c r="B385" s="3695"/>
      <c r="C385" s="3695"/>
      <c r="D385" s="4483" t="s">
        <v>10722</v>
      </c>
      <c r="E385" s="3695"/>
      <c r="F385" s="4484"/>
      <c r="G385" s="3709"/>
      <c r="H385" s="3816"/>
      <c r="I385" s="3726"/>
      <c r="J385" s="5273"/>
      <c r="K385" s="4989"/>
      <c r="L385" s="4989"/>
      <c r="M385" s="4989"/>
      <c r="N385" s="4989"/>
      <c r="O385" s="4989"/>
      <c r="P385" s="4990"/>
      <c r="Q385" s="4990"/>
    </row>
    <row r="386" spans="1:256" s="2612" customFormat="1" ht="27" customHeight="1">
      <c r="A386" s="3525"/>
      <c r="B386" s="3575"/>
      <c r="C386" s="3536"/>
      <c r="D386" s="3548" t="s">
        <v>10723</v>
      </c>
      <c r="E386" s="3536"/>
      <c r="F386" s="3530"/>
      <c r="G386" s="3528"/>
      <c r="H386" s="3905"/>
      <c r="I386" s="3726"/>
      <c r="J386" s="4855"/>
      <c r="K386" s="2556"/>
      <c r="L386" s="2556"/>
      <c r="M386" s="4973"/>
      <c r="N386" s="2556"/>
      <c r="O386" s="2556"/>
      <c r="P386" s="2556"/>
      <c r="Q386" s="2556"/>
      <c r="R386" s="2556"/>
      <c r="S386" s="2556"/>
      <c r="T386" s="2556"/>
      <c r="U386" s="2556"/>
      <c r="V386" s="2556"/>
      <c r="W386" s="2556"/>
      <c r="X386" s="2556"/>
      <c r="Y386" s="2556"/>
      <c r="Z386" s="2556"/>
      <c r="AA386" s="2556"/>
      <c r="AB386" s="2556"/>
      <c r="AC386" s="2556"/>
      <c r="AD386" s="2556"/>
      <c r="AE386" s="2556"/>
      <c r="AF386" s="2556"/>
      <c r="AG386" s="2556"/>
      <c r="AH386" s="2556"/>
      <c r="AI386" s="2556"/>
      <c r="AJ386" s="2556"/>
      <c r="AK386" s="2556"/>
      <c r="AL386" s="2556"/>
      <c r="AM386" s="2556"/>
      <c r="AN386" s="2556"/>
      <c r="AO386" s="2556"/>
      <c r="AP386" s="2556"/>
      <c r="AQ386" s="2556"/>
      <c r="AR386" s="2556"/>
      <c r="AS386" s="2556"/>
      <c r="AT386" s="2556"/>
      <c r="AU386" s="2556"/>
      <c r="AV386" s="2556"/>
      <c r="AW386" s="2556"/>
      <c r="AX386" s="2556"/>
      <c r="AY386" s="2556"/>
      <c r="AZ386" s="2556"/>
      <c r="BA386" s="2556"/>
      <c r="BB386" s="2556"/>
      <c r="BC386" s="2556"/>
      <c r="BD386" s="2556"/>
      <c r="BE386" s="2556"/>
      <c r="BF386" s="2556"/>
      <c r="BG386" s="2556"/>
      <c r="BH386" s="2556"/>
      <c r="BI386" s="2556"/>
      <c r="BJ386" s="2556"/>
      <c r="BK386" s="2556"/>
      <c r="BL386" s="2556"/>
      <c r="BM386" s="2556"/>
      <c r="BN386" s="2556"/>
      <c r="BO386" s="2556"/>
      <c r="BP386" s="2556"/>
      <c r="BQ386" s="2556"/>
      <c r="BR386" s="2556"/>
      <c r="BS386" s="2556"/>
      <c r="BT386" s="2556"/>
      <c r="BU386" s="2556"/>
      <c r="BV386" s="2556"/>
      <c r="BW386" s="2556"/>
      <c r="BX386" s="2556"/>
      <c r="BY386" s="2556"/>
      <c r="BZ386" s="2556"/>
      <c r="CA386" s="2556"/>
      <c r="CB386" s="2556"/>
      <c r="CC386" s="2556"/>
      <c r="CD386" s="2556"/>
      <c r="CE386" s="2556"/>
      <c r="CF386" s="2556"/>
      <c r="CG386" s="2556"/>
      <c r="CH386" s="2556"/>
      <c r="CI386" s="2556"/>
      <c r="CJ386" s="2556"/>
      <c r="CK386" s="2556"/>
      <c r="CL386" s="2556"/>
      <c r="CM386" s="2556"/>
      <c r="CN386" s="2556"/>
      <c r="CO386" s="2556"/>
      <c r="CP386" s="2556"/>
      <c r="CQ386" s="2556"/>
      <c r="CR386" s="2556"/>
      <c r="CS386" s="2556"/>
      <c r="CT386" s="2556"/>
      <c r="CU386" s="2556"/>
      <c r="CV386" s="2556"/>
      <c r="CW386" s="2556"/>
      <c r="CX386" s="2556"/>
      <c r="CY386" s="2556"/>
      <c r="CZ386" s="2556"/>
      <c r="DA386" s="2556"/>
      <c r="DB386" s="2556"/>
      <c r="DC386" s="2556"/>
      <c r="DD386" s="2556"/>
    </row>
    <row r="387" spans="1:256" s="1061" customFormat="1" ht="13.5" customHeight="1">
      <c r="A387" s="1336">
        <v>63</v>
      </c>
      <c r="B387" s="339" t="s">
        <v>7991</v>
      </c>
      <c r="C387" s="1057">
        <v>998751202</v>
      </c>
      <c r="D387" s="1057" t="s">
        <v>7992</v>
      </c>
      <c r="E387" s="1057" t="s">
        <v>8</v>
      </c>
      <c r="F387" s="1071">
        <v>0.55000000000000004</v>
      </c>
      <c r="G387" s="1081"/>
      <c r="H387" s="3789">
        <f>ROUND(F387*G387,2)</f>
        <v>0</v>
      </c>
      <c r="I387" s="1059" t="s">
        <v>142</v>
      </c>
      <c r="J387" s="5262"/>
    </row>
    <row r="388" spans="1:256" customFormat="1" ht="13.5" customHeight="1">
      <c r="A388" s="1336">
        <v>64</v>
      </c>
      <c r="B388" s="339" t="s">
        <v>188</v>
      </c>
      <c r="C388" s="2604" t="s">
        <v>7993</v>
      </c>
      <c r="D388" s="2604" t="s">
        <v>7994</v>
      </c>
      <c r="E388" s="2604" t="s">
        <v>191</v>
      </c>
      <c r="F388" s="1071">
        <f>ROUND(SUM(F389),3)</f>
        <v>20</v>
      </c>
      <c r="G388" s="1058"/>
      <c r="H388" s="3789">
        <f>ROUND(F388*G388,2)</f>
        <v>0</v>
      </c>
      <c r="I388" s="1059" t="s">
        <v>142</v>
      </c>
    </row>
    <row r="389" spans="1:256" customFormat="1" ht="13.5" customHeight="1">
      <c r="A389" s="2435"/>
      <c r="B389" s="2604"/>
      <c r="C389" s="2604"/>
      <c r="D389" s="2605" t="s">
        <v>7995</v>
      </c>
      <c r="E389" s="2604"/>
      <c r="F389" s="2606">
        <v>20</v>
      </c>
      <c r="G389" s="1058"/>
      <c r="H389" s="4063"/>
      <c r="I389" s="2607"/>
    </row>
    <row r="390" spans="1:256" s="1102" customFormat="1" ht="27" customHeight="1">
      <c r="A390" s="2435"/>
      <c r="B390" s="2604"/>
      <c r="C390" s="2604"/>
      <c r="D390" s="2605" t="s">
        <v>7996</v>
      </c>
      <c r="E390" s="2604"/>
      <c r="F390" s="3583"/>
      <c r="G390" s="1058"/>
      <c r="H390" s="4063"/>
      <c r="I390" s="2607"/>
      <c r="J390" s="1061"/>
      <c r="K390" s="1061"/>
      <c r="L390" s="1061"/>
      <c r="M390" s="1061"/>
      <c r="N390" s="1061"/>
      <c r="O390" s="1061"/>
      <c r="P390" s="1061"/>
      <c r="Q390" s="1061"/>
      <c r="R390" s="1061"/>
      <c r="S390" s="1061"/>
      <c r="T390" s="1061"/>
      <c r="U390" s="1061"/>
      <c r="V390" s="1061"/>
      <c r="W390" s="1061"/>
      <c r="X390" s="1061"/>
      <c r="Y390" s="1061"/>
      <c r="Z390" s="1061"/>
      <c r="AA390" s="1061"/>
      <c r="AB390" s="1061"/>
      <c r="AC390" s="1061"/>
      <c r="AD390" s="1061"/>
      <c r="AE390" s="1061"/>
      <c r="AF390" s="1061"/>
      <c r="AG390" s="1061"/>
      <c r="AH390" s="1061"/>
      <c r="AI390" s="1061"/>
      <c r="AJ390" s="1061"/>
      <c r="AK390" s="1061"/>
      <c r="AL390" s="1061"/>
      <c r="AM390" s="1061"/>
      <c r="AN390" s="1061"/>
      <c r="AO390" s="1061"/>
      <c r="AP390" s="1061"/>
      <c r="AQ390" s="1061"/>
      <c r="AR390" s="1061"/>
      <c r="AS390" s="1061"/>
      <c r="AT390" s="1061"/>
      <c r="AU390" s="1061"/>
      <c r="AV390" s="1061"/>
      <c r="AW390" s="1061"/>
      <c r="AX390" s="1061"/>
      <c r="AY390" s="1061"/>
      <c r="AZ390" s="1061"/>
      <c r="BA390" s="1061"/>
      <c r="BB390" s="1061"/>
      <c r="BC390" s="1061"/>
      <c r="BD390" s="1061"/>
      <c r="BE390" s="1061"/>
      <c r="BF390" s="1061"/>
      <c r="BG390" s="1061"/>
      <c r="BH390" s="1061"/>
      <c r="BI390" s="1061"/>
      <c r="BJ390" s="1061"/>
      <c r="BK390" s="1061"/>
      <c r="BL390" s="1061"/>
      <c r="BM390" s="1061"/>
      <c r="BN390" s="1061"/>
      <c r="BO390" s="1061"/>
      <c r="BP390" s="1061"/>
      <c r="BQ390" s="1061"/>
      <c r="BR390" s="1061"/>
      <c r="BS390" s="1061"/>
      <c r="BT390" s="1061"/>
      <c r="BU390" s="1061"/>
      <c r="BV390" s="1061"/>
      <c r="BW390" s="1061"/>
      <c r="BX390" s="1061"/>
      <c r="BY390" s="1061"/>
      <c r="BZ390" s="1061"/>
      <c r="CA390" s="1061"/>
      <c r="CB390" s="1061"/>
      <c r="CC390" s="1061"/>
      <c r="CD390" s="1061"/>
      <c r="CE390" s="1061"/>
      <c r="CF390" s="1061"/>
      <c r="CG390" s="1061"/>
      <c r="CH390" s="1061"/>
      <c r="CI390" s="1061"/>
      <c r="CJ390" s="1061"/>
      <c r="CK390" s="1061"/>
      <c r="CL390" s="1061"/>
      <c r="CM390" s="1061"/>
      <c r="CN390" s="1061"/>
      <c r="CO390" s="1061"/>
      <c r="CP390" s="1061"/>
      <c r="CQ390" s="1061"/>
      <c r="CR390" s="1061"/>
      <c r="CS390" s="1061"/>
      <c r="CT390" s="1061"/>
    </row>
    <row r="391" spans="1:256" s="1102" customFormat="1" ht="13.5" customHeight="1">
      <c r="A391" s="1552"/>
      <c r="B391" s="1267"/>
      <c r="C391" s="1267">
        <v>751</v>
      </c>
      <c r="D391" s="1267" t="s">
        <v>8128</v>
      </c>
      <c r="E391" s="1267"/>
      <c r="F391" s="1401"/>
      <c r="G391" s="1269"/>
      <c r="H391" s="4061">
        <f>SUM(H392:H423)</f>
        <v>0</v>
      </c>
      <c r="I391" s="1069"/>
      <c r="J391" s="5274"/>
      <c r="K391" s="1061"/>
      <c r="L391" s="1061"/>
      <c r="M391" s="1061"/>
      <c r="N391" s="1061"/>
      <c r="O391" s="1061"/>
      <c r="P391" s="1061"/>
      <c r="Q391" s="1061"/>
      <c r="R391" s="1061"/>
      <c r="S391" s="1061"/>
      <c r="T391" s="1061"/>
      <c r="U391" s="1061"/>
      <c r="V391" s="1061"/>
      <c r="W391" s="1061"/>
      <c r="X391" s="1061"/>
      <c r="Y391" s="1061"/>
      <c r="Z391" s="1061"/>
      <c r="AA391" s="1061"/>
      <c r="AB391" s="1061"/>
      <c r="AC391" s="1061"/>
      <c r="AD391" s="1061"/>
      <c r="AE391" s="1061"/>
      <c r="AF391" s="1061"/>
      <c r="AG391" s="1061"/>
      <c r="AH391" s="1061"/>
      <c r="AI391" s="1061"/>
      <c r="AJ391" s="1061"/>
      <c r="AK391" s="1061"/>
      <c r="AL391" s="1061"/>
      <c r="AM391" s="1061"/>
      <c r="AN391" s="1061"/>
      <c r="AO391" s="1061"/>
      <c r="AP391" s="1061"/>
      <c r="AQ391" s="1061"/>
      <c r="AR391" s="1061"/>
      <c r="AS391" s="1061"/>
      <c r="AT391" s="1061"/>
      <c r="AU391" s="1061"/>
      <c r="AV391" s="1061"/>
      <c r="AW391" s="1061"/>
      <c r="AX391" s="1061"/>
      <c r="AY391" s="1061"/>
      <c r="AZ391" s="1061"/>
      <c r="BA391" s="1061"/>
      <c r="BB391" s="1061"/>
      <c r="BC391" s="1061"/>
      <c r="BD391" s="1061"/>
      <c r="BE391" s="1061"/>
      <c r="BF391" s="1061"/>
      <c r="BG391" s="1061"/>
      <c r="BH391" s="1061"/>
      <c r="BI391" s="1061"/>
      <c r="BJ391" s="1061"/>
      <c r="BK391" s="1061"/>
      <c r="BL391" s="1061"/>
      <c r="BM391" s="1061"/>
      <c r="BN391" s="1061"/>
      <c r="BO391" s="1061"/>
      <c r="BP391" s="1061"/>
      <c r="BQ391" s="1061"/>
      <c r="BR391" s="1061"/>
      <c r="BS391" s="1061"/>
      <c r="BT391" s="1061"/>
      <c r="BU391" s="1061"/>
      <c r="BV391" s="1061"/>
      <c r="BW391" s="1061"/>
      <c r="BX391" s="1061"/>
      <c r="BY391" s="1061"/>
      <c r="BZ391" s="1061"/>
      <c r="CA391" s="1061"/>
      <c r="CB391" s="1061"/>
      <c r="CC391" s="1061"/>
      <c r="CD391" s="1061"/>
      <c r="CE391" s="1061"/>
      <c r="CF391" s="1061"/>
      <c r="CG391" s="1061"/>
      <c r="CH391" s="1061"/>
      <c r="CI391" s="1061"/>
      <c r="CJ391" s="1061"/>
      <c r="CK391" s="1061"/>
      <c r="CL391" s="1061"/>
      <c r="CM391" s="1061"/>
      <c r="CN391" s="1061"/>
      <c r="CO391" s="1061"/>
      <c r="CP391" s="1061"/>
      <c r="CQ391" s="1061"/>
      <c r="CR391" s="1061"/>
      <c r="CS391" s="1061"/>
      <c r="CT391" s="1061"/>
    </row>
    <row r="392" spans="1:256" s="333" customFormat="1" ht="13.5" customHeight="1">
      <c r="A392" s="1336">
        <v>65</v>
      </c>
      <c r="B392" s="339">
        <v>751</v>
      </c>
      <c r="C392" s="344" t="s">
        <v>8129</v>
      </c>
      <c r="D392" s="344" t="s">
        <v>8130</v>
      </c>
      <c r="E392" s="344" t="s">
        <v>191</v>
      </c>
      <c r="F392" s="1071">
        <f>ROUND(SUM(F393),3)</f>
        <v>72</v>
      </c>
      <c r="G392" s="331"/>
      <c r="H392" s="3789">
        <f>ROUND(F392*G392,2)</f>
        <v>0</v>
      </c>
      <c r="I392" s="1059" t="s">
        <v>60</v>
      </c>
      <c r="J392" s="5125"/>
    </row>
    <row r="393" spans="1:256" s="245" customFormat="1" ht="54" customHeight="1">
      <c r="A393" s="759"/>
      <c r="B393" s="542"/>
      <c r="C393" s="543"/>
      <c r="D393" s="4466" t="s">
        <v>8131</v>
      </c>
      <c r="E393" s="240"/>
      <c r="F393" s="552">
        <v>72</v>
      </c>
      <c r="G393" s="242"/>
      <c r="H393" s="3801"/>
      <c r="I393" s="4476"/>
      <c r="L393" s="246"/>
      <c r="M393" s="246"/>
      <c r="N393" s="246"/>
      <c r="O393" s="246"/>
      <c r="P393" s="246"/>
      <c r="Q393" s="246"/>
      <c r="R393" s="246"/>
      <c r="S393" s="246"/>
      <c r="T393" s="246"/>
      <c r="U393" s="246"/>
      <c r="V393" s="246"/>
      <c r="W393" s="246"/>
      <c r="X393" s="246"/>
      <c r="Y393" s="246"/>
      <c r="Z393" s="246"/>
      <c r="AA393" s="246"/>
      <c r="AB393" s="246"/>
      <c r="AC393" s="246"/>
      <c r="AD393" s="246"/>
      <c r="AE393" s="246"/>
      <c r="AF393" s="246"/>
      <c r="AG393" s="246"/>
      <c r="AH393" s="246"/>
      <c r="AI393" s="246"/>
      <c r="AJ393" s="246"/>
      <c r="AK393" s="246"/>
      <c r="AL393" s="246"/>
      <c r="AM393" s="246"/>
      <c r="AN393" s="246"/>
      <c r="AO393" s="246"/>
      <c r="AP393" s="246"/>
      <c r="AQ393" s="246"/>
      <c r="AR393" s="246"/>
      <c r="AS393" s="246"/>
      <c r="AT393" s="246"/>
      <c r="AU393" s="246"/>
      <c r="AV393" s="246"/>
      <c r="AW393" s="246"/>
      <c r="AX393" s="246"/>
      <c r="AY393" s="246"/>
      <c r="AZ393" s="246"/>
      <c r="BA393" s="246"/>
      <c r="BB393" s="246"/>
      <c r="BC393" s="246"/>
      <c r="BD393" s="246"/>
      <c r="BE393" s="246"/>
      <c r="BF393" s="246"/>
      <c r="BG393" s="246"/>
      <c r="BH393" s="246"/>
      <c r="BI393" s="246"/>
      <c r="BJ393" s="246"/>
      <c r="BK393" s="246"/>
      <c r="BL393" s="246"/>
      <c r="BM393" s="246"/>
      <c r="BN393" s="246"/>
      <c r="BO393" s="246"/>
      <c r="BP393" s="246"/>
      <c r="BQ393" s="246"/>
      <c r="BR393" s="246"/>
      <c r="BS393" s="246"/>
      <c r="BT393" s="246"/>
      <c r="BU393" s="246"/>
      <c r="BV393" s="246"/>
      <c r="BW393" s="246"/>
      <c r="BX393" s="246"/>
      <c r="BY393" s="246"/>
      <c r="BZ393" s="246"/>
      <c r="CA393" s="246"/>
      <c r="CB393" s="246"/>
      <c r="CC393" s="246"/>
      <c r="CD393" s="246"/>
      <c r="CE393" s="246"/>
      <c r="CF393" s="246"/>
      <c r="CG393" s="246"/>
      <c r="CH393" s="246"/>
      <c r="CI393" s="246"/>
      <c r="CJ393" s="246"/>
      <c r="CK393" s="246"/>
      <c r="CL393" s="246"/>
      <c r="CM393" s="246"/>
      <c r="CN393" s="246"/>
      <c r="CO393" s="246"/>
      <c r="CP393" s="246"/>
      <c r="CQ393" s="246"/>
      <c r="CR393" s="246"/>
      <c r="CS393" s="246"/>
      <c r="CT393" s="246"/>
      <c r="CU393" s="246"/>
      <c r="CV393" s="246"/>
      <c r="CW393" s="246"/>
      <c r="CX393" s="246"/>
      <c r="CY393" s="246"/>
      <c r="CZ393" s="246"/>
      <c r="DA393" s="246"/>
      <c r="DB393" s="246"/>
      <c r="DC393" s="246"/>
      <c r="DD393" s="246"/>
      <c r="DE393" s="246"/>
      <c r="DF393" s="246"/>
      <c r="DG393" s="246"/>
      <c r="DH393" s="246"/>
      <c r="DI393" s="246"/>
      <c r="DJ393" s="246"/>
      <c r="DK393" s="246"/>
      <c r="DL393" s="246"/>
      <c r="DM393" s="246"/>
      <c r="DN393" s="246"/>
      <c r="DO393" s="246"/>
      <c r="DP393" s="246"/>
      <c r="DQ393" s="246"/>
      <c r="DR393" s="246"/>
      <c r="DS393" s="246"/>
      <c r="DT393" s="246"/>
      <c r="DU393" s="246"/>
      <c r="DV393" s="246"/>
      <c r="DW393" s="246"/>
      <c r="DX393" s="246"/>
      <c r="DY393" s="246"/>
      <c r="DZ393" s="246"/>
      <c r="EA393" s="246"/>
      <c r="EB393" s="246"/>
      <c r="EC393" s="246"/>
      <c r="ED393" s="246"/>
      <c r="EE393" s="246"/>
      <c r="EF393" s="246"/>
      <c r="EG393" s="246"/>
      <c r="EH393" s="246"/>
      <c r="EI393" s="246"/>
      <c r="EJ393" s="246"/>
      <c r="EK393" s="246"/>
      <c r="EL393" s="246"/>
      <c r="EM393" s="246"/>
      <c r="EN393" s="246"/>
      <c r="EO393" s="246"/>
      <c r="EP393" s="246"/>
      <c r="EQ393" s="246"/>
      <c r="ER393" s="246"/>
      <c r="ES393" s="246"/>
      <c r="ET393" s="246"/>
      <c r="EU393" s="246"/>
      <c r="EV393" s="246"/>
      <c r="EW393" s="246"/>
      <c r="EX393" s="246"/>
      <c r="EY393" s="246"/>
      <c r="EZ393" s="246"/>
      <c r="FA393" s="246"/>
      <c r="FB393" s="246"/>
      <c r="FC393" s="246"/>
      <c r="FD393" s="246"/>
      <c r="FE393" s="246"/>
      <c r="FF393" s="246"/>
      <c r="FG393" s="246"/>
      <c r="FH393" s="246"/>
      <c r="FI393" s="246"/>
      <c r="FJ393" s="246"/>
      <c r="FK393" s="246"/>
      <c r="FL393" s="246"/>
      <c r="FM393" s="246"/>
      <c r="FN393" s="246"/>
      <c r="FO393" s="246"/>
      <c r="FP393" s="246"/>
      <c r="FQ393" s="246"/>
      <c r="FR393" s="246"/>
      <c r="FS393" s="246"/>
      <c r="FT393" s="246"/>
      <c r="FU393" s="246"/>
      <c r="FV393" s="246"/>
      <c r="FW393" s="246"/>
      <c r="FX393" s="246"/>
      <c r="FY393" s="246"/>
      <c r="FZ393" s="246"/>
      <c r="GA393" s="246"/>
      <c r="GB393" s="246"/>
      <c r="GC393" s="246"/>
      <c r="GD393" s="246"/>
      <c r="GE393" s="246"/>
      <c r="GF393" s="246"/>
      <c r="GG393" s="246"/>
      <c r="GH393" s="246"/>
      <c r="GI393" s="246"/>
      <c r="GJ393" s="246"/>
      <c r="GK393" s="246"/>
      <c r="GL393" s="246"/>
      <c r="GM393" s="246"/>
      <c r="GN393" s="246"/>
      <c r="GO393" s="246"/>
      <c r="GP393" s="246"/>
      <c r="GQ393" s="246"/>
      <c r="GR393" s="246"/>
      <c r="GS393" s="246"/>
      <c r="GT393" s="246"/>
      <c r="GU393" s="246"/>
      <c r="GV393" s="246"/>
      <c r="GW393" s="246"/>
      <c r="GX393" s="246"/>
      <c r="GY393" s="246"/>
      <c r="GZ393" s="246"/>
      <c r="HA393" s="246"/>
      <c r="HB393" s="246"/>
      <c r="HC393" s="246"/>
      <c r="HD393" s="246"/>
      <c r="HE393" s="246"/>
      <c r="HF393" s="246"/>
      <c r="HG393" s="246"/>
      <c r="HH393" s="246"/>
      <c r="HI393" s="246"/>
      <c r="HJ393" s="246"/>
      <c r="HK393" s="246"/>
      <c r="HL393" s="246"/>
      <c r="HM393" s="246"/>
      <c r="HN393" s="246"/>
      <c r="HO393" s="246"/>
      <c r="HP393" s="246"/>
      <c r="HQ393" s="246"/>
      <c r="HR393" s="246"/>
      <c r="HS393" s="246"/>
      <c r="HT393" s="246"/>
      <c r="HU393" s="246"/>
      <c r="HV393" s="246"/>
      <c r="HW393" s="246"/>
      <c r="HX393" s="246"/>
      <c r="HY393" s="246"/>
      <c r="HZ393" s="246"/>
      <c r="IA393" s="246"/>
      <c r="IB393" s="246"/>
      <c r="IC393" s="246"/>
      <c r="ID393" s="246"/>
      <c r="IE393" s="246"/>
      <c r="IF393" s="246"/>
      <c r="IG393" s="246"/>
      <c r="IH393" s="246"/>
      <c r="II393" s="246"/>
      <c r="IJ393" s="246"/>
      <c r="IK393" s="246"/>
      <c r="IL393" s="246"/>
      <c r="IM393" s="246"/>
      <c r="IN393" s="246"/>
      <c r="IO393" s="246"/>
      <c r="IP393" s="246"/>
      <c r="IQ393" s="246"/>
      <c r="IR393" s="246"/>
      <c r="IS393" s="246"/>
      <c r="IT393" s="246"/>
      <c r="IU393" s="246"/>
      <c r="IV393" s="246"/>
    </row>
    <row r="394" spans="1:256" s="333" customFormat="1" ht="13.5" customHeight="1">
      <c r="A394" s="1336">
        <v>66</v>
      </c>
      <c r="B394" s="339">
        <v>751</v>
      </c>
      <c r="C394" s="344" t="s">
        <v>8132</v>
      </c>
      <c r="D394" s="344" t="s">
        <v>8133</v>
      </c>
      <c r="E394" s="344" t="s">
        <v>23</v>
      </c>
      <c r="F394" s="1071">
        <f>ROUND(SUM(F395),3)</f>
        <v>1</v>
      </c>
      <c r="G394" s="331"/>
      <c r="H394" s="3789">
        <f>ROUND(F394*G394,2)</f>
        <v>0</v>
      </c>
      <c r="I394" s="1059" t="s">
        <v>60</v>
      </c>
      <c r="J394" s="5257"/>
      <c r="K394" s="4982"/>
    </row>
    <row r="395" spans="1:256" s="333" customFormat="1" ht="13.5" customHeight="1">
      <c r="A395" s="741"/>
      <c r="B395" s="339"/>
      <c r="C395" s="2604"/>
      <c r="D395" s="349" t="s">
        <v>8134</v>
      </c>
      <c r="E395" s="344"/>
      <c r="F395" s="552">
        <v>1</v>
      </c>
      <c r="G395" s="331"/>
      <c r="H395" s="4067"/>
      <c r="I395" s="1059"/>
      <c r="J395" s="5123"/>
      <c r="M395" s="5125"/>
    </row>
    <row r="396" spans="1:256" s="245" customFormat="1" ht="27" customHeight="1">
      <c r="A396" s="759"/>
      <c r="B396" s="542"/>
      <c r="C396" s="543"/>
      <c r="D396" s="349" t="s">
        <v>8135</v>
      </c>
      <c r="E396" s="240"/>
      <c r="G396" s="242"/>
      <c r="H396" s="3801"/>
      <c r="I396" s="1059"/>
      <c r="L396" s="246"/>
      <c r="M396" s="246"/>
      <c r="N396" s="246"/>
      <c r="O396" s="246"/>
      <c r="P396" s="246"/>
      <c r="Q396" s="246"/>
      <c r="R396" s="246"/>
      <c r="S396" s="246"/>
      <c r="T396" s="246"/>
      <c r="U396" s="246"/>
      <c r="V396" s="246"/>
      <c r="W396" s="246"/>
      <c r="X396" s="246"/>
      <c r="Y396" s="246"/>
      <c r="Z396" s="246"/>
      <c r="AA396" s="246"/>
      <c r="AB396" s="246"/>
      <c r="AC396" s="246"/>
      <c r="AD396" s="246"/>
      <c r="AE396" s="246"/>
      <c r="AF396" s="246"/>
      <c r="AG396" s="246"/>
      <c r="AH396" s="246"/>
      <c r="AI396" s="246"/>
      <c r="AJ396" s="246"/>
      <c r="AK396" s="246"/>
      <c r="AL396" s="246"/>
      <c r="AM396" s="246"/>
      <c r="AN396" s="246"/>
      <c r="AO396" s="246"/>
      <c r="AP396" s="246"/>
      <c r="AQ396" s="246"/>
      <c r="AR396" s="246"/>
      <c r="AS396" s="246"/>
      <c r="AT396" s="246"/>
      <c r="AU396" s="246"/>
      <c r="AV396" s="246"/>
      <c r="AW396" s="246"/>
      <c r="AX396" s="246"/>
      <c r="AY396" s="246"/>
      <c r="AZ396" s="246"/>
      <c r="BA396" s="246"/>
      <c r="BB396" s="246"/>
      <c r="BC396" s="246"/>
      <c r="BD396" s="246"/>
      <c r="BE396" s="246"/>
      <c r="BF396" s="246"/>
      <c r="BG396" s="246"/>
      <c r="BH396" s="246"/>
      <c r="BI396" s="246"/>
      <c r="BJ396" s="246"/>
      <c r="BK396" s="246"/>
      <c r="BL396" s="246"/>
      <c r="BM396" s="246"/>
      <c r="BN396" s="246"/>
      <c r="BO396" s="246"/>
      <c r="BP396" s="246"/>
      <c r="BQ396" s="246"/>
      <c r="BR396" s="246"/>
      <c r="BS396" s="246"/>
      <c r="BT396" s="246"/>
      <c r="BU396" s="246"/>
      <c r="BV396" s="246"/>
      <c r="BW396" s="246"/>
      <c r="BX396" s="246"/>
      <c r="BY396" s="246"/>
      <c r="BZ396" s="246"/>
      <c r="CA396" s="246"/>
      <c r="CB396" s="246"/>
      <c r="CC396" s="246"/>
      <c r="CD396" s="246"/>
      <c r="CE396" s="246"/>
      <c r="CF396" s="246"/>
      <c r="CG396" s="246"/>
      <c r="CH396" s="246"/>
      <c r="CI396" s="246"/>
      <c r="CJ396" s="246"/>
      <c r="CK396" s="246"/>
      <c r="CL396" s="246"/>
      <c r="CM396" s="246"/>
      <c r="CN396" s="246"/>
      <c r="CO396" s="246"/>
      <c r="CP396" s="246"/>
      <c r="CQ396" s="246"/>
      <c r="CR396" s="246"/>
      <c r="CS396" s="246"/>
      <c r="CT396" s="246"/>
      <c r="CU396" s="246"/>
      <c r="CV396" s="246"/>
      <c r="CW396" s="246"/>
      <c r="CX396" s="246"/>
      <c r="CY396" s="246"/>
      <c r="CZ396" s="246"/>
      <c r="DA396" s="246"/>
      <c r="DB396" s="246"/>
      <c r="DC396" s="246"/>
      <c r="DD396" s="246"/>
      <c r="DE396" s="246"/>
      <c r="DF396" s="246"/>
      <c r="DG396" s="246"/>
      <c r="DH396" s="246"/>
      <c r="DI396" s="246"/>
      <c r="DJ396" s="246"/>
      <c r="DK396" s="246"/>
      <c r="DL396" s="246"/>
      <c r="DM396" s="246"/>
      <c r="DN396" s="246"/>
      <c r="DO396" s="246"/>
      <c r="DP396" s="246"/>
      <c r="DQ396" s="246"/>
      <c r="DR396" s="246"/>
      <c r="DS396" s="246"/>
      <c r="DT396" s="246"/>
      <c r="DU396" s="246"/>
      <c r="DV396" s="246"/>
      <c r="DW396" s="246"/>
      <c r="DX396" s="246"/>
      <c r="DY396" s="246"/>
      <c r="DZ396" s="246"/>
      <c r="EA396" s="246"/>
      <c r="EB396" s="246"/>
      <c r="EC396" s="246"/>
      <c r="ED396" s="246"/>
      <c r="EE396" s="246"/>
      <c r="EF396" s="246"/>
      <c r="EG396" s="246"/>
      <c r="EH396" s="246"/>
      <c r="EI396" s="246"/>
      <c r="EJ396" s="246"/>
      <c r="EK396" s="246"/>
      <c r="EL396" s="246"/>
      <c r="EM396" s="246"/>
      <c r="EN396" s="246"/>
      <c r="EO396" s="246"/>
      <c r="EP396" s="246"/>
      <c r="EQ396" s="246"/>
      <c r="ER396" s="246"/>
      <c r="ES396" s="246"/>
      <c r="ET396" s="246"/>
      <c r="EU396" s="246"/>
      <c r="EV396" s="246"/>
      <c r="EW396" s="246"/>
      <c r="EX396" s="246"/>
      <c r="EY396" s="246"/>
      <c r="EZ396" s="246"/>
      <c r="FA396" s="246"/>
      <c r="FB396" s="246"/>
      <c r="FC396" s="246"/>
      <c r="FD396" s="246"/>
      <c r="FE396" s="246"/>
      <c r="FF396" s="246"/>
      <c r="FG396" s="246"/>
      <c r="FH396" s="246"/>
      <c r="FI396" s="246"/>
      <c r="FJ396" s="246"/>
      <c r="FK396" s="246"/>
      <c r="FL396" s="246"/>
      <c r="FM396" s="246"/>
      <c r="FN396" s="246"/>
      <c r="FO396" s="246"/>
      <c r="FP396" s="246"/>
      <c r="FQ396" s="246"/>
      <c r="FR396" s="246"/>
      <c r="FS396" s="246"/>
      <c r="FT396" s="246"/>
      <c r="FU396" s="246"/>
      <c r="FV396" s="246"/>
      <c r="FW396" s="246"/>
      <c r="FX396" s="246"/>
      <c r="FY396" s="246"/>
      <c r="FZ396" s="246"/>
      <c r="GA396" s="246"/>
      <c r="GB396" s="246"/>
      <c r="GC396" s="246"/>
      <c r="GD396" s="246"/>
      <c r="GE396" s="246"/>
      <c r="GF396" s="246"/>
      <c r="GG396" s="246"/>
      <c r="GH396" s="246"/>
      <c r="GI396" s="246"/>
      <c r="GJ396" s="246"/>
      <c r="GK396" s="246"/>
      <c r="GL396" s="246"/>
      <c r="GM396" s="246"/>
      <c r="GN396" s="246"/>
      <c r="GO396" s="246"/>
      <c r="GP396" s="246"/>
      <c r="GQ396" s="246"/>
      <c r="GR396" s="246"/>
      <c r="GS396" s="246"/>
      <c r="GT396" s="246"/>
      <c r="GU396" s="246"/>
      <c r="GV396" s="246"/>
      <c r="GW396" s="246"/>
      <c r="GX396" s="246"/>
      <c r="GY396" s="246"/>
      <c r="GZ396" s="246"/>
      <c r="HA396" s="246"/>
      <c r="HB396" s="246"/>
      <c r="HC396" s="246"/>
      <c r="HD396" s="246"/>
      <c r="HE396" s="246"/>
      <c r="HF396" s="246"/>
      <c r="HG396" s="246"/>
      <c r="HH396" s="246"/>
      <c r="HI396" s="246"/>
      <c r="HJ396" s="246"/>
      <c r="HK396" s="246"/>
      <c r="HL396" s="246"/>
      <c r="HM396" s="246"/>
      <c r="HN396" s="246"/>
      <c r="HO396" s="246"/>
      <c r="HP396" s="246"/>
      <c r="HQ396" s="246"/>
      <c r="HR396" s="246"/>
      <c r="HS396" s="246"/>
      <c r="HT396" s="246"/>
      <c r="HU396" s="246"/>
      <c r="HV396" s="246"/>
      <c r="HW396" s="246"/>
      <c r="HX396" s="246"/>
      <c r="HY396" s="246"/>
      <c r="HZ396" s="246"/>
      <c r="IA396" s="246"/>
      <c r="IB396" s="246"/>
      <c r="IC396" s="246"/>
      <c r="ID396" s="246"/>
      <c r="IE396" s="246"/>
      <c r="IF396" s="246"/>
      <c r="IG396" s="246"/>
      <c r="IH396" s="246"/>
      <c r="II396" s="246"/>
      <c r="IJ396" s="246"/>
      <c r="IK396" s="246"/>
      <c r="IL396" s="246"/>
      <c r="IM396" s="246"/>
      <c r="IN396" s="246"/>
      <c r="IO396" s="246"/>
      <c r="IP396" s="246"/>
      <c r="IQ396" s="246"/>
      <c r="IR396" s="246"/>
      <c r="IS396" s="246"/>
      <c r="IT396" s="246"/>
      <c r="IU396" s="246"/>
      <c r="IV396" s="246"/>
    </row>
    <row r="397" spans="1:256" s="333" customFormat="1" ht="13.5" customHeight="1">
      <c r="A397" s="1336">
        <v>67</v>
      </c>
      <c r="B397" s="339">
        <v>751</v>
      </c>
      <c r="C397" s="344" t="s">
        <v>8136</v>
      </c>
      <c r="D397" s="344" t="s">
        <v>8137</v>
      </c>
      <c r="E397" s="344" t="s">
        <v>23</v>
      </c>
      <c r="F397" s="1071">
        <f>ROUND(SUM(F398),3)</f>
        <v>1</v>
      </c>
      <c r="G397" s="331"/>
      <c r="H397" s="3789">
        <f>ROUND(F397*G397,2)</f>
        <v>0</v>
      </c>
      <c r="I397" s="1059" t="s">
        <v>60</v>
      </c>
      <c r="J397" s="5257"/>
      <c r="K397" s="4982"/>
    </row>
    <row r="398" spans="1:256" s="333" customFormat="1" ht="13.5" customHeight="1">
      <c r="A398" s="741"/>
      <c r="B398" s="339"/>
      <c r="C398" s="2604"/>
      <c r="D398" s="349" t="s">
        <v>8138</v>
      </c>
      <c r="E398" s="344"/>
      <c r="F398" s="552">
        <v>1</v>
      </c>
      <c r="G398" s="331"/>
      <c r="H398" s="4067"/>
      <c r="I398" s="1059"/>
      <c r="J398" s="5123"/>
      <c r="M398" s="5125"/>
    </row>
    <row r="399" spans="1:256" s="245" customFormat="1" ht="13.5" customHeight="1">
      <c r="A399" s="759"/>
      <c r="B399" s="542"/>
      <c r="C399" s="543"/>
      <c r="D399" s="349" t="s">
        <v>8139</v>
      </c>
      <c r="E399" s="240"/>
      <c r="G399" s="242"/>
      <c r="H399" s="3801"/>
      <c r="I399" s="1059"/>
      <c r="L399" s="246"/>
      <c r="M399" s="246"/>
      <c r="N399" s="246"/>
      <c r="O399" s="246"/>
      <c r="P399" s="246"/>
      <c r="Q399" s="246"/>
      <c r="R399" s="246"/>
      <c r="S399" s="246"/>
      <c r="T399" s="246"/>
      <c r="U399" s="246"/>
      <c r="V399" s="246"/>
      <c r="W399" s="246"/>
      <c r="X399" s="246"/>
      <c r="Y399" s="246"/>
      <c r="Z399" s="246"/>
      <c r="AA399" s="246"/>
      <c r="AB399" s="246"/>
      <c r="AC399" s="246"/>
      <c r="AD399" s="246"/>
      <c r="AE399" s="246"/>
      <c r="AF399" s="246"/>
      <c r="AG399" s="246"/>
      <c r="AH399" s="246"/>
      <c r="AI399" s="246"/>
      <c r="AJ399" s="246"/>
      <c r="AK399" s="246"/>
      <c r="AL399" s="246"/>
      <c r="AM399" s="246"/>
      <c r="AN399" s="246"/>
      <c r="AO399" s="246"/>
      <c r="AP399" s="246"/>
      <c r="AQ399" s="246"/>
      <c r="AR399" s="246"/>
      <c r="AS399" s="246"/>
      <c r="AT399" s="246"/>
      <c r="AU399" s="246"/>
      <c r="AV399" s="246"/>
      <c r="AW399" s="246"/>
      <c r="AX399" s="246"/>
      <c r="AY399" s="246"/>
      <c r="AZ399" s="246"/>
      <c r="BA399" s="246"/>
      <c r="BB399" s="246"/>
      <c r="BC399" s="246"/>
      <c r="BD399" s="246"/>
      <c r="BE399" s="246"/>
      <c r="BF399" s="246"/>
      <c r="BG399" s="246"/>
      <c r="BH399" s="246"/>
      <c r="BI399" s="246"/>
      <c r="BJ399" s="246"/>
      <c r="BK399" s="246"/>
      <c r="BL399" s="246"/>
      <c r="BM399" s="246"/>
      <c r="BN399" s="246"/>
      <c r="BO399" s="246"/>
      <c r="BP399" s="246"/>
      <c r="BQ399" s="246"/>
      <c r="BR399" s="246"/>
      <c r="BS399" s="246"/>
      <c r="BT399" s="246"/>
      <c r="BU399" s="246"/>
      <c r="BV399" s="246"/>
      <c r="BW399" s="246"/>
      <c r="BX399" s="246"/>
      <c r="BY399" s="246"/>
      <c r="BZ399" s="246"/>
      <c r="CA399" s="246"/>
      <c r="CB399" s="246"/>
      <c r="CC399" s="246"/>
      <c r="CD399" s="246"/>
      <c r="CE399" s="246"/>
      <c r="CF399" s="246"/>
      <c r="CG399" s="246"/>
      <c r="CH399" s="246"/>
      <c r="CI399" s="246"/>
      <c r="CJ399" s="246"/>
      <c r="CK399" s="246"/>
      <c r="CL399" s="246"/>
      <c r="CM399" s="246"/>
      <c r="CN399" s="246"/>
      <c r="CO399" s="246"/>
      <c r="CP399" s="246"/>
      <c r="CQ399" s="246"/>
      <c r="CR399" s="246"/>
      <c r="CS399" s="246"/>
      <c r="CT399" s="246"/>
      <c r="CU399" s="246"/>
      <c r="CV399" s="246"/>
      <c r="CW399" s="246"/>
      <c r="CX399" s="246"/>
      <c r="CY399" s="246"/>
      <c r="CZ399" s="246"/>
      <c r="DA399" s="246"/>
      <c r="DB399" s="246"/>
      <c r="DC399" s="246"/>
      <c r="DD399" s="246"/>
      <c r="DE399" s="246"/>
      <c r="DF399" s="246"/>
      <c r="DG399" s="246"/>
      <c r="DH399" s="246"/>
      <c r="DI399" s="246"/>
      <c r="DJ399" s="246"/>
      <c r="DK399" s="246"/>
      <c r="DL399" s="246"/>
      <c r="DM399" s="246"/>
      <c r="DN399" s="246"/>
      <c r="DO399" s="246"/>
      <c r="DP399" s="246"/>
      <c r="DQ399" s="246"/>
      <c r="DR399" s="246"/>
      <c r="DS399" s="246"/>
      <c r="DT399" s="246"/>
      <c r="DU399" s="246"/>
      <c r="DV399" s="246"/>
      <c r="DW399" s="246"/>
      <c r="DX399" s="246"/>
      <c r="DY399" s="246"/>
      <c r="DZ399" s="246"/>
      <c r="EA399" s="246"/>
      <c r="EB399" s="246"/>
      <c r="EC399" s="246"/>
      <c r="ED399" s="246"/>
      <c r="EE399" s="246"/>
      <c r="EF399" s="246"/>
      <c r="EG399" s="246"/>
      <c r="EH399" s="246"/>
      <c r="EI399" s="246"/>
      <c r="EJ399" s="246"/>
      <c r="EK399" s="246"/>
      <c r="EL399" s="246"/>
      <c r="EM399" s="246"/>
      <c r="EN399" s="246"/>
      <c r="EO399" s="246"/>
      <c r="EP399" s="246"/>
      <c r="EQ399" s="246"/>
      <c r="ER399" s="246"/>
      <c r="ES399" s="246"/>
      <c r="ET399" s="246"/>
      <c r="EU399" s="246"/>
      <c r="EV399" s="246"/>
      <c r="EW399" s="246"/>
      <c r="EX399" s="246"/>
      <c r="EY399" s="246"/>
      <c r="EZ399" s="246"/>
      <c r="FA399" s="246"/>
      <c r="FB399" s="246"/>
      <c r="FC399" s="246"/>
      <c r="FD399" s="246"/>
      <c r="FE399" s="246"/>
      <c r="FF399" s="246"/>
      <c r="FG399" s="246"/>
      <c r="FH399" s="246"/>
      <c r="FI399" s="246"/>
      <c r="FJ399" s="246"/>
      <c r="FK399" s="246"/>
      <c r="FL399" s="246"/>
      <c r="FM399" s="246"/>
      <c r="FN399" s="246"/>
      <c r="FO399" s="246"/>
      <c r="FP399" s="246"/>
      <c r="FQ399" s="246"/>
      <c r="FR399" s="246"/>
      <c r="FS399" s="246"/>
      <c r="FT399" s="246"/>
      <c r="FU399" s="246"/>
      <c r="FV399" s="246"/>
      <c r="FW399" s="246"/>
      <c r="FX399" s="246"/>
      <c r="FY399" s="246"/>
      <c r="FZ399" s="246"/>
      <c r="GA399" s="246"/>
      <c r="GB399" s="246"/>
      <c r="GC399" s="246"/>
      <c r="GD399" s="246"/>
      <c r="GE399" s="246"/>
      <c r="GF399" s="246"/>
      <c r="GG399" s="246"/>
      <c r="GH399" s="246"/>
      <c r="GI399" s="246"/>
      <c r="GJ399" s="246"/>
      <c r="GK399" s="246"/>
      <c r="GL399" s="246"/>
      <c r="GM399" s="246"/>
      <c r="GN399" s="246"/>
      <c r="GO399" s="246"/>
      <c r="GP399" s="246"/>
      <c r="GQ399" s="246"/>
      <c r="GR399" s="246"/>
      <c r="GS399" s="246"/>
      <c r="GT399" s="246"/>
      <c r="GU399" s="246"/>
      <c r="GV399" s="246"/>
      <c r="GW399" s="246"/>
      <c r="GX399" s="246"/>
      <c r="GY399" s="246"/>
      <c r="GZ399" s="246"/>
      <c r="HA399" s="246"/>
      <c r="HB399" s="246"/>
      <c r="HC399" s="246"/>
      <c r="HD399" s="246"/>
      <c r="HE399" s="246"/>
      <c r="HF399" s="246"/>
      <c r="HG399" s="246"/>
      <c r="HH399" s="246"/>
      <c r="HI399" s="246"/>
      <c r="HJ399" s="246"/>
      <c r="HK399" s="246"/>
      <c r="HL399" s="246"/>
      <c r="HM399" s="246"/>
      <c r="HN399" s="246"/>
      <c r="HO399" s="246"/>
      <c r="HP399" s="246"/>
      <c r="HQ399" s="246"/>
      <c r="HR399" s="246"/>
      <c r="HS399" s="246"/>
      <c r="HT399" s="246"/>
      <c r="HU399" s="246"/>
      <c r="HV399" s="246"/>
      <c r="HW399" s="246"/>
      <c r="HX399" s="246"/>
      <c r="HY399" s="246"/>
      <c r="HZ399" s="246"/>
      <c r="IA399" s="246"/>
      <c r="IB399" s="246"/>
      <c r="IC399" s="246"/>
      <c r="ID399" s="246"/>
      <c r="IE399" s="246"/>
      <c r="IF399" s="246"/>
      <c r="IG399" s="246"/>
      <c r="IH399" s="246"/>
      <c r="II399" s="246"/>
      <c r="IJ399" s="246"/>
      <c r="IK399" s="246"/>
      <c r="IL399" s="246"/>
      <c r="IM399" s="246"/>
      <c r="IN399" s="246"/>
      <c r="IO399" s="246"/>
      <c r="IP399" s="246"/>
      <c r="IQ399" s="246"/>
      <c r="IR399" s="246"/>
      <c r="IS399" s="246"/>
      <c r="IT399" s="246"/>
      <c r="IU399" s="246"/>
      <c r="IV399" s="246"/>
    </row>
    <row r="400" spans="1:256" s="333" customFormat="1" ht="13.5" customHeight="1">
      <c r="A400" s="741">
        <v>68</v>
      </c>
      <c r="B400" s="339" t="s">
        <v>7991</v>
      </c>
      <c r="C400" s="2604" t="s">
        <v>8140</v>
      </c>
      <c r="D400" s="344" t="s">
        <v>8141</v>
      </c>
      <c r="E400" s="344" t="s">
        <v>141</v>
      </c>
      <c r="F400" s="1071">
        <f>ROUND(SUM(F402),3)</f>
        <v>24.9</v>
      </c>
      <c r="G400" s="331"/>
      <c r="H400" s="3789">
        <f>ROUND(F400*G400,2)</f>
        <v>0</v>
      </c>
      <c r="I400" s="1059" t="s">
        <v>60</v>
      </c>
      <c r="J400" s="5123"/>
      <c r="M400" s="5125"/>
    </row>
    <row r="401" spans="1:256" s="333" customFormat="1" ht="13.5" customHeight="1">
      <c r="A401" s="741"/>
      <c r="B401" s="339"/>
      <c r="C401" s="2604"/>
      <c r="D401" s="349" t="s">
        <v>8142</v>
      </c>
      <c r="E401" s="344"/>
      <c r="F401" s="1646"/>
      <c r="G401" s="331"/>
      <c r="H401" s="4067"/>
      <c r="I401" s="1059"/>
      <c r="J401" s="5123"/>
      <c r="M401" s="5125"/>
    </row>
    <row r="402" spans="1:256" s="333" customFormat="1" ht="13.5" customHeight="1">
      <c r="A402" s="741"/>
      <c r="B402" s="339"/>
      <c r="C402" s="2604"/>
      <c r="D402" s="349" t="s">
        <v>8143</v>
      </c>
      <c r="E402" s="344"/>
      <c r="F402" s="552">
        <f>(10.4+0.8+0.7)+(2)+(5.1+1.5+1.5+2.9)</f>
        <v>24.9</v>
      </c>
      <c r="G402" s="331"/>
      <c r="H402" s="4067"/>
      <c r="I402" s="1059"/>
      <c r="J402" s="5123"/>
      <c r="M402" s="5125"/>
    </row>
    <row r="403" spans="1:256" s="2613" customFormat="1" ht="27.75" customHeight="1">
      <c r="A403" s="4485"/>
      <c r="B403" s="4486"/>
      <c r="C403" s="4486"/>
      <c r="D403" s="349" t="s">
        <v>8144</v>
      </c>
      <c r="E403" s="4486"/>
      <c r="F403" s="4487"/>
      <c r="G403" s="4488"/>
      <c r="H403" s="4068"/>
      <c r="I403" s="351"/>
      <c r="J403" s="5126"/>
    </row>
    <row r="404" spans="1:256" s="2613" customFormat="1" ht="13.5" customHeight="1">
      <c r="A404" s="4485"/>
      <c r="B404" s="4486"/>
      <c r="C404" s="4486"/>
      <c r="D404" s="4489" t="s">
        <v>8145</v>
      </c>
      <c r="E404" s="344"/>
      <c r="F404" s="1646"/>
      <c r="G404" s="331"/>
      <c r="H404" s="4067"/>
      <c r="I404" s="1059"/>
      <c r="J404" s="5126"/>
    </row>
    <row r="405" spans="1:256" s="333" customFormat="1" ht="13.5" customHeight="1">
      <c r="A405" s="741">
        <v>69</v>
      </c>
      <c r="B405" s="339" t="s">
        <v>7991</v>
      </c>
      <c r="C405" s="2604" t="s">
        <v>8146</v>
      </c>
      <c r="D405" s="344" t="s">
        <v>8147</v>
      </c>
      <c r="E405" s="344" t="s">
        <v>141</v>
      </c>
      <c r="F405" s="1071">
        <f>ROUND(SUM(F407),3)</f>
        <v>16.8</v>
      </c>
      <c r="G405" s="331"/>
      <c r="H405" s="3789">
        <f>ROUND(F405*G405,2)</f>
        <v>0</v>
      </c>
      <c r="I405" s="1059" t="s">
        <v>60</v>
      </c>
      <c r="J405" s="5123"/>
      <c r="M405" s="5125"/>
    </row>
    <row r="406" spans="1:256" s="333" customFormat="1" ht="13.5" customHeight="1">
      <c r="A406" s="741"/>
      <c r="B406" s="339"/>
      <c r="C406" s="2604"/>
      <c r="D406" s="349" t="s">
        <v>8148</v>
      </c>
      <c r="E406" s="344"/>
      <c r="F406" s="1646"/>
      <c r="G406" s="331"/>
      <c r="H406" s="4067"/>
      <c r="I406" s="1059"/>
      <c r="J406" s="5123"/>
      <c r="M406" s="5125"/>
    </row>
    <row r="407" spans="1:256" s="333" customFormat="1" ht="13.5" customHeight="1">
      <c r="A407" s="741"/>
      <c r="B407" s="339"/>
      <c r="C407" s="2604"/>
      <c r="D407" s="349" t="s">
        <v>8149</v>
      </c>
      <c r="E407" s="344"/>
      <c r="F407" s="552">
        <f>(3.5)+(3.8)+(1.7)+(4)+(1.8)+(2)</f>
        <v>16.8</v>
      </c>
      <c r="G407" s="331"/>
      <c r="H407" s="4067"/>
      <c r="I407" s="1059"/>
      <c r="J407" s="5123"/>
      <c r="M407" s="5125"/>
    </row>
    <row r="408" spans="1:256" s="2613" customFormat="1" ht="27.75" customHeight="1">
      <c r="A408" s="4485"/>
      <c r="B408" s="4486"/>
      <c r="C408" s="4486"/>
      <c r="D408" s="349" t="s">
        <v>8144</v>
      </c>
      <c r="E408" s="4486"/>
      <c r="F408" s="4487"/>
      <c r="G408" s="4488"/>
      <c r="H408" s="4068"/>
      <c r="I408" s="351"/>
      <c r="J408" s="5126"/>
    </row>
    <row r="409" spans="1:256" s="2613" customFormat="1" ht="13.5" customHeight="1">
      <c r="A409" s="4485"/>
      <c r="B409" s="4486"/>
      <c r="C409" s="4486"/>
      <c r="D409" s="4489" t="s">
        <v>8145</v>
      </c>
      <c r="E409" s="344"/>
      <c r="F409" s="1646"/>
      <c r="G409" s="331"/>
      <c r="H409" s="4067"/>
      <c r="I409" s="1059"/>
      <c r="J409" s="5126"/>
    </row>
    <row r="410" spans="1:256" s="2595" customFormat="1" ht="13.5" customHeight="1">
      <c r="A410" s="741">
        <v>70</v>
      </c>
      <c r="B410" s="339">
        <v>751</v>
      </c>
      <c r="C410" s="344" t="s">
        <v>8150</v>
      </c>
      <c r="D410" s="2550" t="s">
        <v>8151</v>
      </c>
      <c r="E410" s="2550" t="s">
        <v>23</v>
      </c>
      <c r="F410" s="1071">
        <f>ROUND(SUM(F411),3)</f>
        <v>1</v>
      </c>
      <c r="G410" s="2557"/>
      <c r="H410" s="3789">
        <f>ROUND(F410*G410,2)</f>
        <v>0</v>
      </c>
      <c r="I410" s="2551" t="s">
        <v>60</v>
      </c>
      <c r="J410" s="1478"/>
      <c r="K410" s="1470"/>
      <c r="L410" s="1470"/>
      <c r="M410" s="1470"/>
      <c r="N410" s="1470"/>
      <c r="O410" s="1470"/>
      <c r="P410" s="1470"/>
      <c r="Q410" s="1470"/>
      <c r="R410" s="1470"/>
      <c r="S410" s="1470"/>
      <c r="T410" s="1470"/>
      <c r="U410" s="1470"/>
      <c r="V410" s="1470"/>
      <c r="W410" s="1470"/>
      <c r="X410" s="1470"/>
      <c r="Y410" s="1470"/>
      <c r="Z410" s="1470"/>
      <c r="AA410" s="1470"/>
      <c r="AB410" s="1470"/>
      <c r="AC410" s="1470"/>
      <c r="AD410" s="1470"/>
      <c r="AE410" s="1470"/>
      <c r="AF410" s="1470"/>
      <c r="AG410" s="1470"/>
      <c r="AH410" s="1470"/>
      <c r="AI410" s="1470"/>
      <c r="AJ410" s="1470"/>
      <c r="AK410" s="1470"/>
      <c r="AL410" s="1470"/>
      <c r="AM410" s="1470"/>
      <c r="AN410" s="1470"/>
      <c r="AO410" s="1470"/>
      <c r="AP410" s="1470"/>
      <c r="AQ410" s="1470"/>
      <c r="AR410" s="1470"/>
      <c r="AS410" s="1470"/>
      <c r="AT410" s="1470"/>
      <c r="AU410" s="1470"/>
      <c r="AV410" s="1470"/>
      <c r="AW410" s="1470"/>
      <c r="AX410" s="1470"/>
      <c r="AY410" s="1470"/>
      <c r="AZ410" s="1470"/>
      <c r="BA410" s="1470"/>
      <c r="BB410" s="1470"/>
      <c r="BC410" s="1470"/>
      <c r="BD410" s="1470"/>
      <c r="BE410" s="1470"/>
      <c r="BF410" s="1470"/>
      <c r="BG410" s="1470"/>
      <c r="BH410" s="1470"/>
      <c r="BI410" s="1470"/>
      <c r="BJ410" s="1470"/>
      <c r="BK410" s="1470"/>
      <c r="BL410" s="1470"/>
      <c r="BM410" s="1470"/>
      <c r="BN410" s="1470"/>
      <c r="BO410" s="1470"/>
    </row>
    <row r="411" spans="1:256" s="2595" customFormat="1" ht="27" customHeight="1">
      <c r="A411" s="2614"/>
      <c r="B411" s="2550"/>
      <c r="C411" s="2550"/>
      <c r="D411" s="2553" t="s">
        <v>8152</v>
      </c>
      <c r="E411" s="2550"/>
      <c r="F411" s="2554">
        <v>1</v>
      </c>
      <c r="G411" s="2557"/>
      <c r="H411" s="3997"/>
      <c r="I411" s="2551"/>
      <c r="J411" s="1478"/>
      <c r="K411" s="1470"/>
      <c r="L411" s="1470"/>
      <c r="M411" s="1470"/>
      <c r="N411" s="1470"/>
      <c r="O411" s="1470"/>
      <c r="P411" s="1470"/>
      <c r="Q411" s="1470"/>
      <c r="R411" s="1470"/>
      <c r="S411" s="1470"/>
      <c r="T411" s="1470"/>
      <c r="U411" s="1470"/>
      <c r="V411" s="1470"/>
      <c r="W411" s="1470"/>
      <c r="X411" s="1470"/>
      <c r="Y411" s="1470"/>
      <c r="Z411" s="1470"/>
      <c r="AA411" s="1470"/>
      <c r="AB411" s="1470"/>
      <c r="AC411" s="1470"/>
      <c r="AD411" s="1470"/>
      <c r="AE411" s="1470"/>
      <c r="AF411" s="1470"/>
      <c r="AG411" s="1470"/>
      <c r="AH411" s="1470"/>
      <c r="AI411" s="1470"/>
      <c r="AJ411" s="1470"/>
      <c r="AK411" s="1470"/>
      <c r="AL411" s="1470"/>
      <c r="AM411" s="1470"/>
      <c r="AN411" s="1470"/>
      <c r="AO411" s="1470"/>
      <c r="AP411" s="1470"/>
      <c r="AQ411" s="1470"/>
      <c r="AR411" s="1470"/>
      <c r="AS411" s="1470"/>
      <c r="AT411" s="1470"/>
      <c r="AU411" s="1470"/>
      <c r="AV411" s="1470"/>
      <c r="AW411" s="1470"/>
      <c r="AX411" s="1470"/>
      <c r="AY411" s="1470"/>
      <c r="AZ411" s="1470"/>
      <c r="BA411" s="1470"/>
      <c r="BB411" s="1470"/>
      <c r="BC411" s="1470"/>
      <c r="BD411" s="1470"/>
      <c r="BE411" s="1470"/>
      <c r="BF411" s="1470"/>
      <c r="BG411" s="1470"/>
      <c r="BH411" s="1470"/>
      <c r="BI411" s="1470"/>
      <c r="BJ411" s="1470"/>
      <c r="BK411" s="1470"/>
      <c r="BL411" s="1470"/>
      <c r="BM411" s="1470"/>
      <c r="BN411" s="1470"/>
      <c r="BO411" s="1470"/>
    </row>
    <row r="412" spans="1:256" s="2595" customFormat="1" ht="27" customHeight="1">
      <c r="A412" s="2614"/>
      <c r="B412" s="2550"/>
      <c r="C412" s="2550"/>
      <c r="D412" s="2553" t="s">
        <v>8153</v>
      </c>
      <c r="E412" s="2550"/>
      <c r="F412" s="3582"/>
      <c r="G412" s="2557"/>
      <c r="H412" s="3997"/>
      <c r="I412" s="2551"/>
      <c r="J412" s="1470"/>
      <c r="K412" s="1470"/>
      <c r="L412" s="1470"/>
      <c r="M412" s="1470"/>
      <c r="N412" s="1470"/>
      <c r="O412" s="1470"/>
      <c r="P412" s="1470"/>
      <c r="Q412" s="1470"/>
      <c r="R412" s="1470"/>
      <c r="S412" s="1470"/>
      <c r="T412" s="1470"/>
      <c r="U412" s="1470"/>
      <c r="V412" s="1470"/>
      <c r="W412" s="1470"/>
      <c r="X412" s="1470"/>
      <c r="Y412" s="1470"/>
      <c r="Z412" s="1470"/>
      <c r="AA412" s="1470"/>
      <c r="AB412" s="1470"/>
      <c r="AC412" s="1470"/>
      <c r="AD412" s="1470"/>
      <c r="AE412" s="1470"/>
      <c r="AF412" s="1470"/>
      <c r="AG412" s="1470"/>
      <c r="AH412" s="1470"/>
      <c r="AI412" s="1470"/>
      <c r="AJ412" s="1470"/>
      <c r="AK412" s="1470"/>
      <c r="AL412" s="1470"/>
      <c r="AM412" s="1470"/>
      <c r="AN412" s="1470"/>
      <c r="AO412" s="1470"/>
      <c r="AP412" s="1470"/>
      <c r="AQ412" s="1470"/>
      <c r="AR412" s="1470"/>
      <c r="AS412" s="1470"/>
      <c r="AT412" s="1470"/>
      <c r="AU412" s="1470"/>
      <c r="AV412" s="1470"/>
      <c r="AW412" s="1470"/>
      <c r="AX412" s="1470"/>
      <c r="AY412" s="1470"/>
      <c r="AZ412" s="1470"/>
      <c r="BA412" s="1470"/>
      <c r="BB412" s="1470"/>
      <c r="BC412" s="1470"/>
      <c r="BD412" s="1470"/>
      <c r="BE412" s="1470"/>
      <c r="BF412" s="1470"/>
      <c r="BG412" s="1470"/>
      <c r="BH412" s="1470"/>
      <c r="BI412" s="1470"/>
      <c r="BJ412" s="1470"/>
      <c r="BK412" s="1470"/>
      <c r="BL412" s="1470"/>
      <c r="BM412" s="1470"/>
      <c r="BN412" s="1470"/>
      <c r="BO412" s="1470"/>
    </row>
    <row r="413" spans="1:256" s="1061" customFormat="1" ht="13.5" customHeight="1">
      <c r="A413" s="2614">
        <v>71</v>
      </c>
      <c r="B413" s="1056">
        <v>751</v>
      </c>
      <c r="C413" s="1057" t="s">
        <v>8154</v>
      </c>
      <c r="D413" s="1057" t="s">
        <v>8155</v>
      </c>
      <c r="E413" s="2550" t="s">
        <v>23</v>
      </c>
      <c r="F413" s="1071">
        <f>ROUND(SUM(F414),3)</f>
        <v>1</v>
      </c>
      <c r="G413" s="2557"/>
      <c r="H413" s="3789">
        <f>ROUND(F413*G413,2)</f>
        <v>0</v>
      </c>
      <c r="I413" s="2551" t="s">
        <v>60</v>
      </c>
    </row>
    <row r="414" spans="1:256" s="1061" customFormat="1" ht="40.5" customHeight="1">
      <c r="A414" s="1336"/>
      <c r="B414" s="1057"/>
      <c r="C414" s="1057"/>
      <c r="D414" s="1062" t="s">
        <v>8156</v>
      </c>
      <c r="E414" s="4490"/>
      <c r="F414" s="1063">
        <v>1</v>
      </c>
      <c r="G414" s="1058"/>
      <c r="H414" s="4063"/>
      <c r="I414" s="2607"/>
      <c r="J414" s="4855"/>
      <c r="K414" s="5275"/>
    </row>
    <row r="415" spans="1:256" s="245" customFormat="1" ht="67.5" customHeight="1">
      <c r="A415" s="759"/>
      <c r="B415" s="542"/>
      <c r="C415" s="543"/>
      <c r="D415" s="4466" t="s">
        <v>8157</v>
      </c>
      <c r="E415" s="240"/>
      <c r="F415" s="552"/>
      <c r="G415" s="242"/>
      <c r="H415" s="3801"/>
      <c r="I415" s="4476"/>
      <c r="L415" s="246"/>
      <c r="M415" s="246"/>
      <c r="N415" s="246"/>
      <c r="O415" s="246"/>
      <c r="P415" s="246"/>
      <c r="Q415" s="246"/>
      <c r="R415" s="246"/>
      <c r="S415" s="246"/>
      <c r="T415" s="246"/>
      <c r="U415" s="246"/>
      <c r="V415" s="246"/>
      <c r="W415" s="246"/>
      <c r="X415" s="246"/>
      <c r="Y415" s="246"/>
      <c r="Z415" s="246"/>
      <c r="AA415" s="246"/>
      <c r="AB415" s="246"/>
      <c r="AC415" s="246"/>
      <c r="AD415" s="246"/>
      <c r="AE415" s="246"/>
      <c r="AF415" s="246"/>
      <c r="AG415" s="246"/>
      <c r="AH415" s="246"/>
      <c r="AI415" s="246"/>
      <c r="AJ415" s="246"/>
      <c r="AK415" s="246"/>
      <c r="AL415" s="246"/>
      <c r="AM415" s="246"/>
      <c r="AN415" s="246"/>
      <c r="AO415" s="246"/>
      <c r="AP415" s="246"/>
      <c r="AQ415" s="246"/>
      <c r="AR415" s="246"/>
      <c r="AS415" s="246"/>
      <c r="AT415" s="246"/>
      <c r="AU415" s="246"/>
      <c r="AV415" s="246"/>
      <c r="AW415" s="246"/>
      <c r="AX415" s="246"/>
      <c r="AY415" s="246"/>
      <c r="AZ415" s="246"/>
      <c r="BA415" s="246"/>
      <c r="BB415" s="246"/>
      <c r="BC415" s="246"/>
      <c r="BD415" s="246"/>
      <c r="BE415" s="246"/>
      <c r="BF415" s="246"/>
      <c r="BG415" s="246"/>
      <c r="BH415" s="246"/>
      <c r="BI415" s="246"/>
      <c r="BJ415" s="246"/>
      <c r="BK415" s="246"/>
      <c r="BL415" s="246"/>
      <c r="BM415" s="246"/>
      <c r="BN415" s="246"/>
      <c r="BO415" s="246"/>
      <c r="BP415" s="246"/>
      <c r="BQ415" s="246"/>
      <c r="BR415" s="246"/>
      <c r="BS415" s="246"/>
      <c r="BT415" s="246"/>
      <c r="BU415" s="246"/>
      <c r="BV415" s="246"/>
      <c r="BW415" s="246"/>
      <c r="BX415" s="246"/>
      <c r="BY415" s="246"/>
      <c r="BZ415" s="246"/>
      <c r="CA415" s="246"/>
      <c r="CB415" s="246"/>
      <c r="CC415" s="246"/>
      <c r="CD415" s="246"/>
      <c r="CE415" s="246"/>
      <c r="CF415" s="246"/>
      <c r="CG415" s="246"/>
      <c r="CH415" s="246"/>
      <c r="CI415" s="246"/>
      <c r="CJ415" s="246"/>
      <c r="CK415" s="246"/>
      <c r="CL415" s="246"/>
      <c r="CM415" s="246"/>
      <c r="CN415" s="246"/>
      <c r="CO415" s="246"/>
      <c r="CP415" s="246"/>
      <c r="CQ415" s="246"/>
      <c r="CR415" s="246"/>
      <c r="CS415" s="246"/>
      <c r="CT415" s="246"/>
      <c r="CU415" s="246"/>
      <c r="CV415" s="246"/>
      <c r="CW415" s="246"/>
      <c r="CX415" s="246"/>
      <c r="CY415" s="246"/>
      <c r="CZ415" s="246"/>
      <c r="DA415" s="246"/>
      <c r="DB415" s="246"/>
      <c r="DC415" s="246"/>
      <c r="DD415" s="246"/>
      <c r="DE415" s="246"/>
      <c r="DF415" s="246"/>
      <c r="DG415" s="246"/>
      <c r="DH415" s="246"/>
      <c r="DI415" s="246"/>
      <c r="DJ415" s="246"/>
      <c r="DK415" s="246"/>
      <c r="DL415" s="246"/>
      <c r="DM415" s="246"/>
      <c r="DN415" s="246"/>
      <c r="DO415" s="246"/>
      <c r="DP415" s="246"/>
      <c r="DQ415" s="246"/>
      <c r="DR415" s="246"/>
      <c r="DS415" s="246"/>
      <c r="DT415" s="246"/>
      <c r="DU415" s="246"/>
      <c r="DV415" s="246"/>
      <c r="DW415" s="246"/>
      <c r="DX415" s="246"/>
      <c r="DY415" s="246"/>
      <c r="DZ415" s="246"/>
      <c r="EA415" s="246"/>
      <c r="EB415" s="246"/>
      <c r="EC415" s="246"/>
      <c r="ED415" s="246"/>
      <c r="EE415" s="246"/>
      <c r="EF415" s="246"/>
      <c r="EG415" s="246"/>
      <c r="EH415" s="246"/>
      <c r="EI415" s="246"/>
      <c r="EJ415" s="246"/>
      <c r="EK415" s="246"/>
      <c r="EL415" s="246"/>
      <c r="EM415" s="246"/>
      <c r="EN415" s="246"/>
      <c r="EO415" s="246"/>
      <c r="EP415" s="246"/>
      <c r="EQ415" s="246"/>
      <c r="ER415" s="246"/>
      <c r="ES415" s="246"/>
      <c r="ET415" s="246"/>
      <c r="EU415" s="246"/>
      <c r="EV415" s="246"/>
      <c r="EW415" s="246"/>
      <c r="EX415" s="246"/>
      <c r="EY415" s="246"/>
      <c r="EZ415" s="246"/>
      <c r="FA415" s="246"/>
      <c r="FB415" s="246"/>
      <c r="FC415" s="246"/>
      <c r="FD415" s="246"/>
      <c r="FE415" s="246"/>
      <c r="FF415" s="246"/>
      <c r="FG415" s="246"/>
      <c r="FH415" s="246"/>
      <c r="FI415" s="246"/>
      <c r="FJ415" s="246"/>
      <c r="FK415" s="246"/>
      <c r="FL415" s="246"/>
      <c r="FM415" s="246"/>
      <c r="FN415" s="246"/>
      <c r="FO415" s="246"/>
      <c r="FP415" s="246"/>
      <c r="FQ415" s="246"/>
      <c r="FR415" s="246"/>
      <c r="FS415" s="246"/>
      <c r="FT415" s="246"/>
      <c r="FU415" s="246"/>
      <c r="FV415" s="246"/>
      <c r="FW415" s="246"/>
      <c r="FX415" s="246"/>
      <c r="FY415" s="246"/>
      <c r="FZ415" s="246"/>
      <c r="GA415" s="246"/>
      <c r="GB415" s="246"/>
      <c r="GC415" s="246"/>
      <c r="GD415" s="246"/>
      <c r="GE415" s="246"/>
      <c r="GF415" s="246"/>
      <c r="GG415" s="246"/>
      <c r="GH415" s="246"/>
      <c r="GI415" s="246"/>
      <c r="GJ415" s="246"/>
      <c r="GK415" s="246"/>
      <c r="GL415" s="246"/>
      <c r="GM415" s="246"/>
      <c r="GN415" s="246"/>
      <c r="GO415" s="246"/>
      <c r="GP415" s="246"/>
      <c r="GQ415" s="246"/>
      <c r="GR415" s="246"/>
      <c r="GS415" s="246"/>
      <c r="GT415" s="246"/>
      <c r="GU415" s="246"/>
      <c r="GV415" s="246"/>
      <c r="GW415" s="246"/>
      <c r="GX415" s="246"/>
      <c r="GY415" s="246"/>
      <c r="GZ415" s="246"/>
      <c r="HA415" s="246"/>
      <c r="HB415" s="246"/>
      <c r="HC415" s="246"/>
      <c r="HD415" s="246"/>
      <c r="HE415" s="246"/>
      <c r="HF415" s="246"/>
      <c r="HG415" s="246"/>
      <c r="HH415" s="246"/>
      <c r="HI415" s="246"/>
      <c r="HJ415" s="246"/>
      <c r="HK415" s="246"/>
      <c r="HL415" s="246"/>
      <c r="HM415" s="246"/>
      <c r="HN415" s="246"/>
      <c r="HO415" s="246"/>
      <c r="HP415" s="246"/>
      <c r="HQ415" s="246"/>
      <c r="HR415" s="246"/>
      <c r="HS415" s="246"/>
      <c r="HT415" s="246"/>
      <c r="HU415" s="246"/>
      <c r="HV415" s="246"/>
      <c r="HW415" s="246"/>
      <c r="HX415" s="246"/>
      <c r="HY415" s="246"/>
      <c r="HZ415" s="246"/>
      <c r="IA415" s="246"/>
      <c r="IB415" s="246"/>
      <c r="IC415" s="246"/>
      <c r="ID415" s="246"/>
      <c r="IE415" s="246"/>
      <c r="IF415" s="246"/>
      <c r="IG415" s="246"/>
      <c r="IH415" s="246"/>
      <c r="II415" s="246"/>
      <c r="IJ415" s="246"/>
      <c r="IK415" s="246"/>
      <c r="IL415" s="246"/>
      <c r="IM415" s="246"/>
      <c r="IN415" s="246"/>
      <c r="IO415" s="246"/>
      <c r="IP415" s="246"/>
      <c r="IQ415" s="246"/>
      <c r="IR415" s="246"/>
      <c r="IS415" s="246"/>
      <c r="IT415" s="246"/>
      <c r="IU415" s="246"/>
      <c r="IV415" s="246"/>
    </row>
    <row r="416" spans="1:256" s="1102" customFormat="1" ht="13.5" customHeight="1">
      <c r="A416" s="1336">
        <v>72</v>
      </c>
      <c r="B416" s="4491" t="s">
        <v>7991</v>
      </c>
      <c r="C416" s="2550" t="s">
        <v>8158</v>
      </c>
      <c r="D416" s="2550" t="s">
        <v>8159</v>
      </c>
      <c r="E416" s="2550" t="s">
        <v>23</v>
      </c>
      <c r="F416" s="1071">
        <f>ROUND(SUM(F417),3)</f>
        <v>1</v>
      </c>
      <c r="G416" s="2557"/>
      <c r="H416" s="3789">
        <f>ROUND(F416*G416,2)</f>
        <v>0</v>
      </c>
      <c r="I416" s="1059" t="s">
        <v>60</v>
      </c>
      <c r="J416" s="4855"/>
      <c r="K416" s="1061"/>
      <c r="L416" s="1061"/>
      <c r="M416" s="1061"/>
      <c r="N416" s="1061"/>
      <c r="O416" s="1061"/>
      <c r="P416" s="1061"/>
      <c r="Q416" s="1061"/>
      <c r="R416" s="1061"/>
      <c r="S416" s="1061"/>
      <c r="T416" s="1061"/>
      <c r="U416" s="1061"/>
      <c r="V416" s="1061"/>
      <c r="W416" s="1061"/>
      <c r="X416" s="1061"/>
      <c r="Y416" s="1061"/>
      <c r="Z416" s="1061"/>
      <c r="AA416" s="1061"/>
      <c r="AB416" s="1061"/>
      <c r="AC416" s="1061"/>
      <c r="AD416" s="1061"/>
      <c r="AE416" s="1061"/>
      <c r="AF416" s="1061"/>
      <c r="AG416" s="1061"/>
      <c r="AH416" s="1061"/>
      <c r="AI416" s="1061"/>
      <c r="AJ416" s="1061"/>
      <c r="AK416" s="1061"/>
      <c r="AL416" s="1061"/>
      <c r="AM416" s="1061"/>
      <c r="AN416" s="1061"/>
      <c r="AO416" s="1061"/>
      <c r="AP416" s="1061"/>
      <c r="AQ416" s="1061"/>
      <c r="AR416" s="1061"/>
      <c r="AS416" s="1061"/>
      <c r="AT416" s="1061"/>
      <c r="AU416" s="1061"/>
      <c r="AV416" s="1061"/>
      <c r="AW416" s="1061"/>
      <c r="AX416" s="1061"/>
      <c r="AY416" s="1061"/>
      <c r="AZ416" s="1061"/>
      <c r="BA416" s="1061"/>
      <c r="BB416" s="1061"/>
      <c r="BC416" s="1061"/>
      <c r="BD416" s="1061"/>
      <c r="BE416" s="1061"/>
      <c r="BF416" s="1061"/>
      <c r="BG416" s="1061"/>
      <c r="BH416" s="1061"/>
      <c r="BI416" s="1061"/>
      <c r="BJ416" s="1061"/>
      <c r="BK416" s="1061"/>
      <c r="BL416" s="1061"/>
      <c r="BM416" s="1061"/>
      <c r="BN416" s="1061"/>
      <c r="BO416" s="1061"/>
      <c r="BP416" s="1061"/>
      <c r="BQ416" s="1061"/>
      <c r="BR416" s="1061"/>
      <c r="BS416" s="1061"/>
      <c r="BT416" s="1061"/>
      <c r="BU416" s="1061"/>
      <c r="BV416" s="1061"/>
      <c r="BW416" s="1061"/>
      <c r="BX416" s="1061"/>
      <c r="BY416" s="1061"/>
      <c r="BZ416" s="1061"/>
      <c r="CA416" s="1061"/>
      <c r="CB416" s="1061"/>
      <c r="CC416" s="1061"/>
      <c r="CD416" s="1061"/>
      <c r="CE416" s="1061"/>
      <c r="CF416" s="1061"/>
      <c r="CG416" s="1061"/>
      <c r="CH416" s="1061"/>
      <c r="CI416" s="1061"/>
      <c r="CJ416" s="1061"/>
      <c r="CK416" s="1061"/>
      <c r="CL416" s="1061"/>
      <c r="CM416" s="1061"/>
      <c r="CN416" s="1061"/>
      <c r="CO416" s="1061"/>
      <c r="CP416" s="1061"/>
      <c r="CQ416" s="1061"/>
      <c r="CR416" s="1061"/>
      <c r="CS416" s="1061"/>
      <c r="CT416" s="1061"/>
      <c r="CU416" s="1061"/>
      <c r="CV416" s="1061"/>
      <c r="CW416" s="1061"/>
      <c r="CX416" s="1061"/>
      <c r="CY416" s="1061"/>
      <c r="CZ416" s="1061"/>
      <c r="DA416" s="1061"/>
      <c r="DB416" s="1061"/>
      <c r="DC416" s="1061"/>
      <c r="DD416" s="1061"/>
    </row>
    <row r="417" spans="1:108" s="2612" customFormat="1" ht="13.5" customHeight="1">
      <c r="A417" s="2614"/>
      <c r="B417" s="4491"/>
      <c r="C417" s="2550"/>
      <c r="D417" s="2553" t="s">
        <v>6972</v>
      </c>
      <c r="E417" s="2550"/>
      <c r="F417" s="2554">
        <v>1</v>
      </c>
      <c r="G417" s="2557"/>
      <c r="H417" s="3997"/>
      <c r="I417" s="2551"/>
      <c r="J417" s="4973"/>
      <c r="K417" s="2556"/>
      <c r="L417" s="2556"/>
      <c r="M417" s="4973"/>
      <c r="N417" s="2556"/>
      <c r="O417" s="2556"/>
      <c r="P417" s="2556"/>
      <c r="Q417" s="2556"/>
      <c r="R417" s="2556"/>
      <c r="S417" s="2556"/>
      <c r="T417" s="2556"/>
      <c r="U417" s="2556"/>
      <c r="V417" s="2556"/>
      <c r="W417" s="2556"/>
      <c r="X417" s="2556"/>
      <c r="Y417" s="2556"/>
      <c r="Z417" s="2556"/>
      <c r="AA417" s="2556"/>
      <c r="AB417" s="2556"/>
      <c r="AC417" s="2556"/>
      <c r="AD417" s="2556"/>
      <c r="AE417" s="2556"/>
      <c r="AF417" s="2556"/>
      <c r="AG417" s="2556"/>
      <c r="AH417" s="2556"/>
      <c r="AI417" s="2556"/>
      <c r="AJ417" s="2556"/>
      <c r="AK417" s="2556"/>
      <c r="AL417" s="2556"/>
      <c r="AM417" s="2556"/>
      <c r="AN417" s="2556"/>
      <c r="AO417" s="2556"/>
      <c r="AP417" s="2556"/>
      <c r="AQ417" s="2556"/>
      <c r="AR417" s="2556"/>
      <c r="AS417" s="2556"/>
      <c r="AT417" s="2556"/>
      <c r="AU417" s="2556"/>
      <c r="AV417" s="2556"/>
      <c r="AW417" s="2556"/>
      <c r="AX417" s="2556"/>
      <c r="AY417" s="2556"/>
      <c r="AZ417" s="2556"/>
      <c r="BA417" s="2556"/>
      <c r="BB417" s="2556"/>
      <c r="BC417" s="2556"/>
      <c r="BD417" s="2556"/>
      <c r="BE417" s="2556"/>
      <c r="BF417" s="2556"/>
      <c r="BG417" s="2556"/>
      <c r="BH417" s="2556"/>
      <c r="BI417" s="2556"/>
      <c r="BJ417" s="2556"/>
      <c r="BK417" s="2556"/>
      <c r="BL417" s="2556"/>
      <c r="BM417" s="2556"/>
      <c r="BN417" s="2556"/>
      <c r="BO417" s="2556"/>
      <c r="BP417" s="2556"/>
      <c r="BQ417" s="2556"/>
      <c r="BR417" s="2556"/>
      <c r="BS417" s="2556"/>
      <c r="BT417" s="2556"/>
      <c r="BU417" s="2556"/>
      <c r="BV417" s="2556"/>
      <c r="BW417" s="2556"/>
      <c r="BX417" s="2556"/>
      <c r="BY417" s="2556"/>
      <c r="BZ417" s="2556"/>
      <c r="CA417" s="2556"/>
      <c r="CB417" s="2556"/>
      <c r="CC417" s="2556"/>
      <c r="CD417" s="2556"/>
      <c r="CE417" s="2556"/>
      <c r="CF417" s="2556"/>
      <c r="CG417" s="2556"/>
      <c r="CH417" s="2556"/>
      <c r="CI417" s="2556"/>
      <c r="CJ417" s="2556"/>
      <c r="CK417" s="2556"/>
      <c r="CL417" s="2556"/>
      <c r="CM417" s="2556"/>
      <c r="CN417" s="2556"/>
      <c r="CO417" s="2556"/>
      <c r="CP417" s="2556"/>
      <c r="CQ417" s="2556"/>
      <c r="CR417" s="2556"/>
      <c r="CS417" s="2556"/>
      <c r="CT417" s="2556"/>
      <c r="CU417" s="2556"/>
      <c r="CV417" s="2556"/>
      <c r="CW417" s="2556"/>
      <c r="CX417" s="2556"/>
      <c r="CY417" s="2556"/>
      <c r="CZ417" s="2556"/>
      <c r="DA417" s="2556"/>
      <c r="DB417" s="2556"/>
      <c r="DC417" s="2556"/>
      <c r="DD417" s="2556"/>
    </row>
    <row r="418" spans="1:108" s="2306" customFormat="1" ht="13.5" customHeight="1">
      <c r="A418" s="4492">
        <v>73</v>
      </c>
      <c r="B418" s="4493" t="s">
        <v>7991</v>
      </c>
      <c r="C418" s="4494" t="s">
        <v>8160</v>
      </c>
      <c r="D418" s="4495" t="s">
        <v>8161</v>
      </c>
      <c r="E418" s="4495" t="s">
        <v>23</v>
      </c>
      <c r="F418" s="1071">
        <f>ROUND(SUM(F419),3)</f>
        <v>1</v>
      </c>
      <c r="G418" s="4496"/>
      <c r="H418" s="3789">
        <f>ROUND(F418*G418,2)</f>
        <v>0</v>
      </c>
      <c r="I418" s="4477" t="s">
        <v>60</v>
      </c>
    </row>
    <row r="419" spans="1:108" s="2308" customFormat="1" ht="27" customHeight="1">
      <c r="A419" s="4497"/>
      <c r="B419" s="4498"/>
      <c r="C419" s="4499"/>
      <c r="D419" s="4500" t="s">
        <v>8162</v>
      </c>
      <c r="E419" s="4499"/>
      <c r="F419" s="4501">
        <v>1</v>
      </c>
      <c r="G419" s="4502"/>
      <c r="H419" s="4069"/>
      <c r="I419" s="4477"/>
      <c r="J419" s="4862"/>
      <c r="K419" s="2307"/>
      <c r="L419" s="2307"/>
      <c r="M419" s="4863"/>
      <c r="N419" s="2307"/>
      <c r="O419" s="2307"/>
      <c r="P419" s="2307"/>
      <c r="Q419" s="2307"/>
      <c r="R419" s="2307"/>
      <c r="S419" s="2307"/>
      <c r="T419" s="2307"/>
      <c r="U419" s="2307"/>
      <c r="V419" s="2307"/>
      <c r="W419" s="2307"/>
      <c r="X419" s="2307"/>
      <c r="Y419" s="2307"/>
      <c r="Z419" s="2307"/>
      <c r="AA419" s="2307"/>
      <c r="AB419" s="2307"/>
      <c r="AC419" s="2307"/>
      <c r="AD419" s="2307"/>
      <c r="AE419" s="2307"/>
      <c r="AF419" s="2307"/>
      <c r="AG419" s="2307"/>
      <c r="AH419" s="2307"/>
      <c r="AI419" s="2307"/>
      <c r="AJ419" s="2307"/>
      <c r="AK419" s="2307"/>
      <c r="AL419" s="2307"/>
      <c r="AM419" s="2307"/>
      <c r="AN419" s="2307"/>
      <c r="AO419" s="2307"/>
      <c r="AP419" s="2307"/>
      <c r="AQ419" s="2307"/>
      <c r="AR419" s="2307"/>
      <c r="AS419" s="2307"/>
      <c r="AT419" s="2307"/>
      <c r="AU419" s="2307"/>
      <c r="AV419" s="2307"/>
      <c r="AW419" s="2307"/>
      <c r="AX419" s="2307"/>
      <c r="AY419" s="2307"/>
      <c r="AZ419" s="2307"/>
      <c r="BA419" s="2307"/>
      <c r="BB419" s="2307"/>
      <c r="BC419" s="2307"/>
      <c r="BD419" s="2307"/>
      <c r="BE419" s="2307"/>
      <c r="BF419" s="2307"/>
      <c r="BG419" s="2307"/>
      <c r="BH419" s="2307"/>
      <c r="BI419" s="2307"/>
      <c r="BJ419" s="2307"/>
      <c r="BK419" s="2307"/>
      <c r="BL419" s="2307"/>
      <c r="BM419" s="2307"/>
      <c r="BN419" s="2307"/>
      <c r="BO419" s="2307"/>
      <c r="BP419" s="2307"/>
      <c r="BQ419" s="2307"/>
      <c r="BR419" s="2307"/>
      <c r="BS419" s="2307"/>
      <c r="BT419" s="2307"/>
      <c r="BU419" s="2307"/>
      <c r="BV419" s="2307"/>
      <c r="BW419" s="2307"/>
      <c r="BX419" s="2307"/>
      <c r="BY419" s="2307"/>
      <c r="BZ419" s="2307"/>
      <c r="CA419" s="2307"/>
      <c r="CB419" s="2307"/>
      <c r="CC419" s="2307"/>
      <c r="CD419" s="2307"/>
      <c r="CE419" s="2307"/>
      <c r="CF419" s="2307"/>
      <c r="CG419" s="2307"/>
      <c r="CH419" s="2307"/>
      <c r="CI419" s="2307"/>
      <c r="CJ419" s="2307"/>
      <c r="CK419" s="2307"/>
      <c r="CL419" s="2307"/>
      <c r="CM419" s="2307"/>
      <c r="CN419" s="2307"/>
      <c r="CO419" s="2307"/>
      <c r="CP419" s="2307"/>
      <c r="CQ419" s="2307"/>
      <c r="CR419" s="2307"/>
      <c r="CS419" s="2307"/>
      <c r="CT419" s="2307"/>
      <c r="CU419" s="2307"/>
      <c r="CV419" s="2307"/>
      <c r="CW419" s="2307"/>
      <c r="CX419" s="2307"/>
      <c r="CY419" s="2307"/>
      <c r="CZ419" s="2307"/>
      <c r="DA419" s="2307"/>
      <c r="DB419" s="2307"/>
      <c r="DC419" s="2307"/>
      <c r="DD419" s="2307"/>
    </row>
    <row r="420" spans="1:108" s="1061" customFormat="1" ht="13.5" customHeight="1">
      <c r="A420" s="1336">
        <v>74</v>
      </c>
      <c r="B420" s="339" t="s">
        <v>7991</v>
      </c>
      <c r="C420" s="1057">
        <v>998751202</v>
      </c>
      <c r="D420" s="1057" t="s">
        <v>7992</v>
      </c>
      <c r="E420" s="1057" t="s">
        <v>8</v>
      </c>
      <c r="F420" s="1071">
        <v>0.55000000000000004</v>
      </c>
      <c r="G420" s="1081"/>
      <c r="H420" s="3789">
        <f>ROUND(F420*G420,2)</f>
        <v>0</v>
      </c>
      <c r="I420" s="1059" t="s">
        <v>142</v>
      </c>
      <c r="J420" s="5262"/>
    </row>
    <row r="421" spans="1:108" customFormat="1" ht="13.5" customHeight="1">
      <c r="A421" s="1336">
        <v>75</v>
      </c>
      <c r="B421" s="339" t="s">
        <v>188</v>
      </c>
      <c r="C421" s="2604" t="s">
        <v>7993</v>
      </c>
      <c r="D421" s="2604" t="s">
        <v>7994</v>
      </c>
      <c r="E421" s="2604" t="s">
        <v>191</v>
      </c>
      <c r="F421" s="1071">
        <f>ROUND(SUM(F422),3)</f>
        <v>20</v>
      </c>
      <c r="G421" s="1058"/>
      <c r="H421" s="3789">
        <f>ROUND(F421*G421,2)</f>
        <v>0</v>
      </c>
      <c r="I421" s="1059" t="s">
        <v>142</v>
      </c>
    </row>
    <row r="422" spans="1:108" customFormat="1" ht="13.5" customHeight="1">
      <c r="A422" s="2435"/>
      <c r="B422" s="2604"/>
      <c r="C422" s="2604"/>
      <c r="D422" s="2605" t="s">
        <v>7995</v>
      </c>
      <c r="E422" s="2604"/>
      <c r="F422" s="2606">
        <v>20</v>
      </c>
      <c r="G422" s="1058"/>
      <c r="H422" s="4063"/>
      <c r="I422" s="2607"/>
    </row>
    <row r="423" spans="1:108" s="1102" customFormat="1" ht="27" customHeight="1">
      <c r="A423" s="2435"/>
      <c r="B423" s="2604"/>
      <c r="C423" s="2604"/>
      <c r="D423" s="2605" t="s">
        <v>7996</v>
      </c>
      <c r="E423" s="2604"/>
      <c r="F423" s="3583"/>
      <c r="G423" s="1058"/>
      <c r="H423" s="4063"/>
      <c r="I423" s="2607"/>
      <c r="J423" s="1061"/>
      <c r="K423" s="1061"/>
      <c r="L423" s="1061"/>
      <c r="M423" s="1061"/>
      <c r="N423" s="1061"/>
      <c r="O423" s="1061"/>
      <c r="P423" s="1061"/>
      <c r="Q423" s="1061"/>
      <c r="R423" s="1061"/>
      <c r="S423" s="1061"/>
      <c r="T423" s="1061"/>
      <c r="U423" s="1061"/>
      <c r="V423" s="1061"/>
      <c r="W423" s="1061"/>
      <c r="X423" s="1061"/>
      <c r="Y423" s="1061"/>
      <c r="Z423" s="1061"/>
      <c r="AA423" s="1061"/>
      <c r="AB423" s="1061"/>
      <c r="AC423" s="1061"/>
      <c r="AD423" s="1061"/>
      <c r="AE423" s="1061"/>
      <c r="AF423" s="1061"/>
      <c r="AG423" s="1061"/>
      <c r="AH423" s="1061"/>
      <c r="AI423" s="1061"/>
      <c r="AJ423" s="1061"/>
      <c r="AK423" s="1061"/>
      <c r="AL423" s="1061"/>
      <c r="AM423" s="1061"/>
      <c r="AN423" s="1061"/>
      <c r="AO423" s="1061"/>
      <c r="AP423" s="1061"/>
      <c r="AQ423" s="1061"/>
      <c r="AR423" s="1061"/>
      <c r="AS423" s="1061"/>
      <c r="AT423" s="1061"/>
      <c r="AU423" s="1061"/>
      <c r="AV423" s="1061"/>
      <c r="AW423" s="1061"/>
      <c r="AX423" s="1061"/>
      <c r="AY423" s="1061"/>
      <c r="AZ423" s="1061"/>
      <c r="BA423" s="1061"/>
      <c r="BB423" s="1061"/>
      <c r="BC423" s="1061"/>
      <c r="BD423" s="1061"/>
      <c r="BE423" s="1061"/>
      <c r="BF423" s="1061"/>
      <c r="BG423" s="1061"/>
      <c r="BH423" s="1061"/>
      <c r="BI423" s="1061"/>
      <c r="BJ423" s="1061"/>
      <c r="BK423" s="1061"/>
      <c r="BL423" s="1061"/>
      <c r="BM423" s="1061"/>
      <c r="BN423" s="1061"/>
      <c r="BO423" s="1061"/>
      <c r="BP423" s="1061"/>
      <c r="BQ423" s="1061"/>
      <c r="BR423" s="1061"/>
      <c r="BS423" s="1061"/>
      <c r="BT423" s="1061"/>
      <c r="BU423" s="1061"/>
      <c r="BV423" s="1061"/>
      <c r="BW423" s="1061"/>
      <c r="BX423" s="1061"/>
      <c r="BY423" s="1061"/>
      <c r="BZ423" s="1061"/>
      <c r="CA423" s="1061"/>
      <c r="CB423" s="1061"/>
      <c r="CC423" s="1061"/>
      <c r="CD423" s="1061"/>
      <c r="CE423" s="1061"/>
      <c r="CF423" s="1061"/>
      <c r="CG423" s="1061"/>
      <c r="CH423" s="1061"/>
      <c r="CI423" s="1061"/>
      <c r="CJ423" s="1061"/>
      <c r="CK423" s="1061"/>
      <c r="CL423" s="1061"/>
      <c r="CM423" s="1061"/>
      <c r="CN423" s="1061"/>
      <c r="CO423" s="1061"/>
      <c r="CP423" s="1061"/>
      <c r="CQ423" s="1061"/>
      <c r="CR423" s="1061"/>
      <c r="CS423" s="1061"/>
      <c r="CT423" s="1061"/>
    </row>
    <row r="424" spans="1:108" s="1102" customFormat="1" ht="13.5" customHeight="1">
      <c r="A424" s="1552"/>
      <c r="B424" s="1267"/>
      <c r="C424" s="1267">
        <v>751</v>
      </c>
      <c r="D424" s="1267" t="s">
        <v>8163</v>
      </c>
      <c r="E424" s="1267"/>
      <c r="F424" s="1401"/>
      <c r="G424" s="1269"/>
      <c r="H424" s="4061">
        <f>SUM(H425:H427,H432:H437,H442:H447,H452:H468,H473:H485)</f>
        <v>0</v>
      </c>
      <c r="I424" s="1069"/>
      <c r="J424" s="5274"/>
      <c r="K424" s="1061"/>
      <c r="L424" s="1061"/>
      <c r="M424" s="1061"/>
      <c r="N424" s="1061"/>
      <c r="O424" s="1061"/>
      <c r="P424" s="1061"/>
      <c r="Q424" s="1061"/>
      <c r="R424" s="1061"/>
      <c r="S424" s="1061"/>
      <c r="T424" s="1061"/>
      <c r="U424" s="1061"/>
      <c r="V424" s="1061"/>
      <c r="W424" s="1061"/>
      <c r="X424" s="1061"/>
      <c r="Y424" s="1061"/>
      <c r="Z424" s="1061"/>
      <c r="AA424" s="1061"/>
      <c r="AB424" s="1061"/>
      <c r="AC424" s="1061"/>
      <c r="AD424" s="1061"/>
      <c r="AE424" s="1061"/>
      <c r="AF424" s="1061"/>
      <c r="AG424" s="1061"/>
      <c r="AH424" s="1061"/>
      <c r="AI424" s="1061"/>
      <c r="AJ424" s="1061"/>
      <c r="AK424" s="1061"/>
      <c r="AL424" s="1061"/>
      <c r="AM424" s="1061"/>
      <c r="AN424" s="1061"/>
      <c r="AO424" s="1061"/>
      <c r="AP424" s="1061"/>
      <c r="AQ424" s="1061"/>
      <c r="AR424" s="1061"/>
      <c r="AS424" s="1061"/>
      <c r="AT424" s="1061"/>
      <c r="AU424" s="1061"/>
      <c r="AV424" s="1061"/>
      <c r="AW424" s="1061"/>
      <c r="AX424" s="1061"/>
      <c r="AY424" s="1061"/>
      <c r="AZ424" s="1061"/>
      <c r="BA424" s="1061"/>
      <c r="BB424" s="1061"/>
      <c r="BC424" s="1061"/>
      <c r="BD424" s="1061"/>
      <c r="BE424" s="1061"/>
      <c r="BF424" s="1061"/>
      <c r="BG424" s="1061"/>
      <c r="BH424" s="1061"/>
      <c r="BI424" s="1061"/>
      <c r="BJ424" s="1061"/>
      <c r="BK424" s="1061"/>
      <c r="BL424" s="1061"/>
      <c r="BM424" s="1061"/>
      <c r="BN424" s="1061"/>
      <c r="BO424" s="1061"/>
      <c r="BP424" s="1061"/>
      <c r="BQ424" s="1061"/>
      <c r="BR424" s="1061"/>
      <c r="BS424" s="1061"/>
      <c r="BT424" s="1061"/>
      <c r="BU424" s="1061"/>
      <c r="BV424" s="1061"/>
      <c r="BW424" s="1061"/>
      <c r="BX424" s="1061"/>
      <c r="BY424" s="1061"/>
      <c r="BZ424" s="1061"/>
      <c r="CA424" s="1061"/>
      <c r="CB424" s="1061"/>
      <c r="CC424" s="1061"/>
      <c r="CD424" s="1061"/>
      <c r="CE424" s="1061"/>
      <c r="CF424" s="1061"/>
      <c r="CG424" s="1061"/>
      <c r="CH424" s="1061"/>
      <c r="CI424" s="1061"/>
      <c r="CJ424" s="1061"/>
      <c r="CK424" s="1061"/>
      <c r="CL424" s="1061"/>
      <c r="CM424" s="1061"/>
      <c r="CN424" s="1061"/>
      <c r="CO424" s="1061"/>
      <c r="CP424" s="1061"/>
      <c r="CQ424" s="1061"/>
      <c r="CR424" s="1061"/>
      <c r="CS424" s="1061"/>
      <c r="CT424" s="1061"/>
    </row>
    <row r="425" spans="1:108" s="2617" customFormat="1" ht="13.5" customHeight="1">
      <c r="A425" s="2615">
        <v>76</v>
      </c>
      <c r="B425" s="2616">
        <v>751</v>
      </c>
      <c r="C425" s="2616" t="s">
        <v>8164</v>
      </c>
      <c r="D425" s="2616" t="s">
        <v>8165</v>
      </c>
      <c r="E425" s="2616" t="s">
        <v>141</v>
      </c>
      <c r="F425" s="1071">
        <f>ROUND(SUM(F432),3)</f>
        <v>72.599999999999994</v>
      </c>
      <c r="G425" s="1081">
        <f>ROUND(SUM(H428:H431)/F425,2)</f>
        <v>0</v>
      </c>
      <c r="H425" s="3789">
        <f>ROUND(F425*G425,2)</f>
        <v>0</v>
      </c>
      <c r="I425" s="122" t="s">
        <v>60</v>
      </c>
      <c r="J425" s="5042"/>
      <c r="K425" s="5043"/>
      <c r="L425" s="5044"/>
      <c r="M425" s="5045"/>
      <c r="N425" s="5045"/>
      <c r="O425" s="5045"/>
      <c r="P425" s="5046"/>
      <c r="T425" s="5047"/>
    </row>
    <row r="426" spans="1:108" s="2617" customFormat="1" ht="13.5" customHeight="1">
      <c r="A426" s="2615"/>
      <c r="B426" s="2616"/>
      <c r="C426" s="2616"/>
      <c r="D426" s="2618" t="s">
        <v>8166</v>
      </c>
      <c r="E426" s="2616"/>
      <c r="F426" s="2619"/>
      <c r="G426" s="2620"/>
      <c r="H426" s="4070"/>
      <c r="I426" s="4478"/>
      <c r="J426" s="5042"/>
      <c r="K426" s="5043"/>
      <c r="L426" s="5044"/>
      <c r="M426" s="5045"/>
      <c r="N426" s="5045"/>
      <c r="O426" s="5045"/>
      <c r="P426" s="5046"/>
      <c r="T426" s="5047"/>
    </row>
    <row r="427" spans="1:108" s="2617" customFormat="1" ht="27" customHeight="1">
      <c r="A427" s="2621"/>
      <c r="B427" s="2622"/>
      <c r="C427" s="2623"/>
      <c r="D427" s="2618" t="s">
        <v>8167</v>
      </c>
      <c r="E427" s="2616"/>
      <c r="F427" s="2624"/>
      <c r="G427" s="2625"/>
      <c r="H427" s="4071"/>
      <c r="I427" s="4478"/>
      <c r="J427" s="5040"/>
      <c r="K427" s="5043"/>
      <c r="L427" s="5049"/>
      <c r="M427" s="5037"/>
      <c r="N427" s="1061"/>
      <c r="O427" s="1061"/>
      <c r="P427" s="5046"/>
      <c r="Q427" s="5050"/>
      <c r="R427" s="5051"/>
      <c r="T427" s="5047"/>
      <c r="U427" s="5052"/>
      <c r="V427" s="5053"/>
      <c r="W427" s="5053"/>
      <c r="X427" s="5046"/>
      <c r="Y427" s="1061"/>
    </row>
    <row r="428" spans="1:108" s="1061" customFormat="1" ht="27" customHeight="1">
      <c r="A428" s="1433" t="s">
        <v>8168</v>
      </c>
      <c r="B428" s="2627"/>
      <c r="C428" s="1089" t="s">
        <v>8169</v>
      </c>
      <c r="D428" s="1062" t="s">
        <v>8170</v>
      </c>
      <c r="E428" s="1089" t="s">
        <v>141</v>
      </c>
      <c r="F428" s="1063">
        <f>F425</f>
        <v>72.599999999999994</v>
      </c>
      <c r="G428" s="1266"/>
      <c r="H428" s="4064">
        <f t="shared" ref="H428:H431" si="11">ROUND(F428*G428,2)</f>
        <v>0</v>
      </c>
      <c r="I428" s="230" t="s">
        <v>644</v>
      </c>
      <c r="J428" s="5042"/>
      <c r="K428" s="5043"/>
      <c r="L428" s="5044"/>
      <c r="M428" s="5045"/>
      <c r="N428" s="5045"/>
      <c r="O428" s="5045"/>
      <c r="P428" s="5046"/>
      <c r="Q428" s="2617"/>
      <c r="R428" s="2617"/>
      <c r="T428" s="5047"/>
      <c r="U428" s="5028"/>
      <c r="W428" s="5054"/>
      <c r="X428" s="1421"/>
      <c r="Y428" s="5055"/>
      <c r="Z428" s="1091"/>
      <c r="AA428" s="1091"/>
      <c r="AB428" s="1091"/>
      <c r="AC428" s="1091"/>
      <c r="AD428" s="1091"/>
    </row>
    <row r="429" spans="1:108" s="1061" customFormat="1" ht="27" customHeight="1">
      <c r="A429" s="1433" t="s">
        <v>8171</v>
      </c>
      <c r="B429" s="2627"/>
      <c r="C429" s="1089" t="s">
        <v>8172</v>
      </c>
      <c r="D429" s="1062" t="s">
        <v>8173</v>
      </c>
      <c r="E429" s="1089" t="s">
        <v>141</v>
      </c>
      <c r="F429" s="1063">
        <f>(72.6)*1.05</f>
        <v>76.23</v>
      </c>
      <c r="G429" s="1266"/>
      <c r="H429" s="4064">
        <f t="shared" si="11"/>
        <v>0</v>
      </c>
      <c r="I429" s="230" t="s">
        <v>644</v>
      </c>
      <c r="J429" s="5042"/>
      <c r="K429" s="5043"/>
      <c r="L429" s="5044"/>
      <c r="M429" s="1091"/>
      <c r="N429" s="1091"/>
      <c r="O429" s="1091"/>
      <c r="P429" s="1091"/>
      <c r="Q429" s="1091"/>
      <c r="R429" s="5057"/>
      <c r="T429" s="5047"/>
      <c r="U429" s="5028"/>
      <c r="W429" s="5054"/>
      <c r="X429" s="1421"/>
      <c r="Y429" s="5055"/>
      <c r="Z429" s="1091"/>
      <c r="AA429" s="1091"/>
      <c r="AB429" s="1091"/>
      <c r="AC429" s="1091"/>
      <c r="AD429" s="1091"/>
    </row>
    <row r="430" spans="1:108" s="1061" customFormat="1" ht="27" customHeight="1">
      <c r="A430" s="1433" t="s">
        <v>8174</v>
      </c>
      <c r="B430" s="2627"/>
      <c r="C430" s="1089">
        <v>713411121</v>
      </c>
      <c r="D430" s="1062" t="s">
        <v>8175</v>
      </c>
      <c r="E430" s="1089" t="s">
        <v>611</v>
      </c>
      <c r="F430" s="1063">
        <f>(72.6)*1.82</f>
        <v>132.13200000000001</v>
      </c>
      <c r="G430" s="1266"/>
      <c r="H430" s="4064">
        <f t="shared" si="11"/>
        <v>0</v>
      </c>
      <c r="I430" s="230" t="s">
        <v>142</v>
      </c>
      <c r="J430" s="5042"/>
      <c r="K430" s="5043"/>
      <c r="L430" s="5049"/>
      <c r="M430" s="5037"/>
      <c r="P430" s="5046"/>
      <c r="Q430" s="5050"/>
      <c r="R430" s="5051"/>
      <c r="T430" s="5047"/>
      <c r="U430" s="5028"/>
      <c r="W430" s="5054"/>
      <c r="X430" s="1421"/>
      <c r="Y430" s="5055"/>
      <c r="Z430" s="1091"/>
      <c r="AA430" s="1091"/>
      <c r="AB430" s="1091"/>
      <c r="AC430" s="1091"/>
      <c r="AD430" s="1091"/>
    </row>
    <row r="431" spans="1:108" s="1061" customFormat="1" ht="27" customHeight="1">
      <c r="A431" s="1433" t="s">
        <v>8176</v>
      </c>
      <c r="B431" s="2627"/>
      <c r="C431" s="1281" t="s">
        <v>8177</v>
      </c>
      <c r="D431" s="1258" t="s">
        <v>8178</v>
      </c>
      <c r="E431" s="1281" t="s">
        <v>611</v>
      </c>
      <c r="F431" s="1415">
        <f>((72.6)*1.82)*1.1</f>
        <v>145.34520000000001</v>
      </c>
      <c r="G431" s="1282"/>
      <c r="H431" s="4065">
        <f t="shared" si="11"/>
        <v>0</v>
      </c>
      <c r="I431" s="1283" t="s">
        <v>644</v>
      </c>
      <c r="J431" s="5042"/>
      <c r="K431" s="5043"/>
      <c r="L431" s="5014"/>
      <c r="T431" s="5047"/>
      <c r="AA431" s="1091"/>
      <c r="AB431" s="1091"/>
      <c r="AC431" s="1091"/>
      <c r="AD431" s="1091"/>
    </row>
    <row r="432" spans="1:108" customFormat="1" ht="13.5" customHeight="1">
      <c r="A432" s="2435"/>
      <c r="B432" s="2604"/>
      <c r="C432" s="2604"/>
      <c r="D432" s="2605" t="s">
        <v>8179</v>
      </c>
      <c r="E432" s="2604"/>
      <c r="F432" s="2606">
        <f>(2.2)*33</f>
        <v>72.600000000000009</v>
      </c>
      <c r="G432" s="1058"/>
      <c r="H432" s="4063"/>
      <c r="I432" s="4479"/>
      <c r="J432" s="5058"/>
      <c r="K432" s="5015"/>
      <c r="L432" s="5056"/>
      <c r="M432" s="5071"/>
      <c r="N432" s="5071"/>
      <c r="O432" s="5059"/>
      <c r="P432" s="5059"/>
      <c r="Q432" s="5059"/>
      <c r="R432" s="5059"/>
      <c r="S432" s="5059"/>
      <c r="T432" s="5059"/>
      <c r="U432" s="5059"/>
      <c r="V432" s="52"/>
      <c r="W432" s="5059"/>
      <c r="X432" s="1277"/>
      <c r="Y432" s="1277"/>
      <c r="Z432" s="1470"/>
    </row>
    <row r="433" spans="1:42" s="2617" customFormat="1" ht="27" customHeight="1">
      <c r="A433" s="2621"/>
      <c r="B433" s="2622"/>
      <c r="C433" s="2623"/>
      <c r="D433" s="2618" t="s">
        <v>8180</v>
      </c>
      <c r="E433" s="2616"/>
      <c r="F433" s="2619"/>
      <c r="G433" s="2626"/>
      <c r="H433" s="4071"/>
      <c r="I433" s="4478"/>
      <c r="J433" s="5040"/>
      <c r="K433" s="5043"/>
      <c r="L433" s="5049"/>
      <c r="M433" s="5037"/>
      <c r="N433" s="1061"/>
      <c r="O433" s="1061"/>
      <c r="P433" s="5046"/>
      <c r="Q433" s="5050"/>
      <c r="R433" s="5051"/>
      <c r="S433" s="5047"/>
      <c r="T433" s="5045"/>
      <c r="U433" s="5052"/>
      <c r="V433" s="5053"/>
      <c r="W433" s="5053"/>
      <c r="X433" s="5046"/>
      <c r="Y433" s="1061"/>
    </row>
    <row r="434" spans="1:42" s="1061" customFormat="1" ht="27" customHeight="1">
      <c r="A434" s="1444"/>
      <c r="B434" s="2603"/>
      <c r="C434" s="1281"/>
      <c r="D434" s="1062" t="s">
        <v>8181</v>
      </c>
      <c r="E434" s="1281"/>
      <c r="F434" s="1415"/>
      <c r="G434" s="2656"/>
      <c r="H434" s="4072"/>
      <c r="I434" s="4480"/>
      <c r="J434" s="5069"/>
      <c r="K434" s="5061"/>
      <c r="L434" s="5008"/>
      <c r="M434" s="52"/>
      <c r="N434" s="52"/>
      <c r="P434" s="52"/>
      <c r="Q434" s="52"/>
      <c r="R434" s="2610"/>
      <c r="S434" s="5062"/>
      <c r="T434" s="52"/>
      <c r="U434" s="52"/>
      <c r="V434" s="52"/>
      <c r="W434" s="52"/>
      <c r="AA434" s="52"/>
      <c r="AB434" s="5063"/>
      <c r="AC434" s="52"/>
      <c r="AD434" s="5064"/>
      <c r="AE434" s="52"/>
      <c r="AF434" s="1277"/>
      <c r="AG434" s="1277"/>
      <c r="AH434" s="4854"/>
      <c r="AI434" s="1277"/>
      <c r="AJ434" s="1277"/>
      <c r="AK434" s="1277"/>
      <c r="AL434" s="1563"/>
      <c r="AM434" s="1277"/>
      <c r="AN434" s="1277"/>
      <c r="AO434" s="1277"/>
      <c r="AP434" s="1563"/>
    </row>
    <row r="435" spans="1:42" s="2617" customFormat="1" ht="13.5" customHeight="1">
      <c r="A435" s="2615">
        <v>77</v>
      </c>
      <c r="B435" s="2616">
        <v>751</v>
      </c>
      <c r="C435" s="2616" t="s">
        <v>8182</v>
      </c>
      <c r="D435" s="2616" t="s">
        <v>8183</v>
      </c>
      <c r="E435" s="2616" t="s">
        <v>141</v>
      </c>
      <c r="F435" s="1071">
        <f>ROUND(SUM(F442),3)</f>
        <v>6.6</v>
      </c>
      <c r="G435" s="1081">
        <f>ROUND(SUM(H438:H441)/F435,2)</f>
        <v>0</v>
      </c>
      <c r="H435" s="3789">
        <f>ROUND(F435*G435,2)</f>
        <v>0</v>
      </c>
      <c r="I435" s="122" t="s">
        <v>60</v>
      </c>
      <c r="J435" s="5042"/>
      <c r="K435" s="5043"/>
      <c r="L435" s="5044"/>
      <c r="M435" s="5045"/>
      <c r="N435" s="5045"/>
      <c r="O435" s="5045"/>
      <c r="P435" s="5046"/>
      <c r="T435" s="5047"/>
    </row>
    <row r="436" spans="1:42" s="2617" customFormat="1" ht="13.5" customHeight="1">
      <c r="A436" s="2615"/>
      <c r="B436" s="2616"/>
      <c r="C436" s="2616"/>
      <c r="D436" s="2618" t="s">
        <v>8184</v>
      </c>
      <c r="E436" s="2616"/>
      <c r="F436" s="2619"/>
      <c r="G436" s="2620"/>
      <c r="H436" s="4070"/>
      <c r="I436" s="4478"/>
      <c r="J436" s="5042"/>
      <c r="K436" s="5043"/>
      <c r="L436" s="5044"/>
      <c r="M436" s="5045"/>
      <c r="N436" s="5045"/>
      <c r="O436" s="5045"/>
      <c r="P436" s="5046"/>
      <c r="T436" s="5047"/>
    </row>
    <row r="437" spans="1:42" s="2617" customFormat="1" ht="27" customHeight="1">
      <c r="A437" s="2621"/>
      <c r="B437" s="2622"/>
      <c r="C437" s="2623"/>
      <c r="D437" s="2618" t="s">
        <v>8167</v>
      </c>
      <c r="E437" s="2616"/>
      <c r="F437" s="2624"/>
      <c r="G437" s="2625"/>
      <c r="H437" s="4071"/>
      <c r="I437" s="4478"/>
      <c r="J437" s="5040"/>
      <c r="K437" s="5043"/>
      <c r="L437" s="5049"/>
      <c r="M437" s="5037"/>
      <c r="N437" s="1061"/>
      <c r="O437" s="1061"/>
      <c r="P437" s="5046"/>
      <c r="Q437" s="5050"/>
      <c r="R437" s="5051"/>
      <c r="T437" s="5047"/>
      <c r="U437" s="5052"/>
      <c r="V437" s="5053"/>
      <c r="W437" s="5053"/>
      <c r="X437" s="5046"/>
      <c r="Y437" s="1061"/>
    </row>
    <row r="438" spans="1:42" s="1061" customFormat="1" ht="27" customHeight="1">
      <c r="A438" s="1433" t="s">
        <v>8185</v>
      </c>
      <c r="B438" s="2627"/>
      <c r="C438" s="1089" t="s">
        <v>8186</v>
      </c>
      <c r="D438" s="1062" t="s">
        <v>8187</v>
      </c>
      <c r="E438" s="1089" t="s">
        <v>141</v>
      </c>
      <c r="F438" s="1063">
        <f>F435</f>
        <v>6.6</v>
      </c>
      <c r="G438" s="1266"/>
      <c r="H438" s="4064">
        <f t="shared" ref="H438:H441" si="12">ROUND(F438*G438,2)</f>
        <v>0</v>
      </c>
      <c r="I438" s="230" t="s">
        <v>644</v>
      </c>
      <c r="J438" s="5042"/>
      <c r="K438" s="5043"/>
      <c r="L438" s="5044"/>
      <c r="M438" s="5045"/>
      <c r="N438" s="5045"/>
      <c r="O438" s="5045"/>
      <c r="P438" s="5046"/>
      <c r="Q438" s="2617"/>
      <c r="R438" s="2617"/>
      <c r="T438" s="5047"/>
      <c r="U438" s="5028"/>
      <c r="W438" s="5054"/>
      <c r="X438" s="1421"/>
      <c r="Y438" s="5055"/>
      <c r="Z438" s="1091"/>
      <c r="AA438" s="1091"/>
      <c r="AB438" s="1091"/>
      <c r="AC438" s="1091"/>
      <c r="AD438" s="1091"/>
    </row>
    <row r="439" spans="1:42" s="1061" customFormat="1" ht="27" customHeight="1">
      <c r="A439" s="1433" t="s">
        <v>8188</v>
      </c>
      <c r="B439" s="2627"/>
      <c r="C439" s="1089" t="s">
        <v>8172</v>
      </c>
      <c r="D439" s="1062" t="s">
        <v>8189</v>
      </c>
      <c r="E439" s="1089" t="s">
        <v>141</v>
      </c>
      <c r="F439" s="1063">
        <f>(6.6)*1.05</f>
        <v>6.93</v>
      </c>
      <c r="G439" s="1266"/>
      <c r="H439" s="4064">
        <f t="shared" si="12"/>
        <v>0</v>
      </c>
      <c r="I439" s="230" t="s">
        <v>644</v>
      </c>
      <c r="J439" s="5042"/>
      <c r="K439" s="5043"/>
      <c r="L439" s="5044"/>
      <c r="M439" s="1091"/>
      <c r="N439" s="1091"/>
      <c r="O439" s="1091"/>
      <c r="P439" s="1091"/>
      <c r="Q439" s="1091"/>
      <c r="R439" s="5057"/>
      <c r="T439" s="5047"/>
      <c r="U439" s="5028"/>
      <c r="W439" s="5054"/>
      <c r="X439" s="1421"/>
      <c r="Y439" s="5055"/>
      <c r="Z439" s="1091"/>
      <c r="AA439" s="1091"/>
      <c r="AB439" s="1091"/>
      <c r="AC439" s="1091"/>
      <c r="AD439" s="1091"/>
    </row>
    <row r="440" spans="1:42" s="1061" customFormat="1" ht="27" customHeight="1">
      <c r="A440" s="1433" t="s">
        <v>8190</v>
      </c>
      <c r="B440" s="2627"/>
      <c r="C440" s="1089">
        <v>713411121</v>
      </c>
      <c r="D440" s="1062" t="s">
        <v>8191</v>
      </c>
      <c r="E440" s="1089" t="s">
        <v>611</v>
      </c>
      <c r="F440" s="1063">
        <f>(6.6)*1.97</f>
        <v>13.001999999999999</v>
      </c>
      <c r="G440" s="1266"/>
      <c r="H440" s="4064">
        <f t="shared" si="12"/>
        <v>0</v>
      </c>
      <c r="I440" s="230" t="s">
        <v>142</v>
      </c>
      <c r="J440" s="5042"/>
      <c r="K440" s="5043"/>
      <c r="L440" s="5049"/>
      <c r="M440" s="5037"/>
      <c r="P440" s="5046"/>
      <c r="Q440" s="5050"/>
      <c r="R440" s="5051"/>
      <c r="T440" s="5047"/>
      <c r="U440" s="5028"/>
      <c r="W440" s="5054"/>
      <c r="X440" s="1421"/>
      <c r="Y440" s="5055"/>
      <c r="Z440" s="1091"/>
      <c r="AA440" s="1091"/>
      <c r="AB440" s="1091"/>
      <c r="AC440" s="1091"/>
      <c r="AD440" s="1091"/>
    </row>
    <row r="441" spans="1:42" s="1061" customFormat="1" ht="27" customHeight="1">
      <c r="A441" s="1444" t="s">
        <v>8192</v>
      </c>
      <c r="B441" s="2627"/>
      <c r="C441" s="1281" t="s">
        <v>8177</v>
      </c>
      <c r="D441" s="1258" t="s">
        <v>8193</v>
      </c>
      <c r="E441" s="1281" t="s">
        <v>611</v>
      </c>
      <c r="F441" s="1415">
        <f>((6.6)*1.97)*1.1</f>
        <v>14.302199999999999</v>
      </c>
      <c r="G441" s="1282"/>
      <c r="H441" s="4065">
        <f t="shared" si="12"/>
        <v>0</v>
      </c>
      <c r="I441" s="1283" t="s">
        <v>644</v>
      </c>
      <c r="J441" s="5042"/>
      <c r="K441" s="5043"/>
      <c r="L441" s="5014"/>
      <c r="T441" s="5047"/>
      <c r="AA441" s="1091"/>
      <c r="AB441" s="1091"/>
      <c r="AC441" s="1091"/>
      <c r="AD441" s="1091"/>
    </row>
    <row r="442" spans="1:42" customFormat="1" ht="13.5" customHeight="1">
      <c r="A442" s="2435"/>
      <c r="B442" s="2604"/>
      <c r="C442" s="2604"/>
      <c r="D442" s="2605" t="s">
        <v>8194</v>
      </c>
      <c r="E442" s="2604"/>
      <c r="F442" s="2606">
        <f>(0.2)*33</f>
        <v>6.6000000000000005</v>
      </c>
      <c r="G442" s="1058"/>
      <c r="H442" s="4063"/>
      <c r="I442" s="4479"/>
      <c r="J442" s="5058"/>
      <c r="K442" s="5015"/>
      <c r="L442" s="5056"/>
      <c r="M442" s="5071"/>
      <c r="N442" s="5071"/>
      <c r="O442" s="5059"/>
      <c r="P442" s="5059"/>
      <c r="Q442" s="5059"/>
      <c r="R442" s="5059"/>
      <c r="S442" s="5059"/>
      <c r="T442" s="5059"/>
      <c r="U442" s="5059"/>
      <c r="V442" s="52"/>
      <c r="W442" s="5059"/>
      <c r="X442" s="1277"/>
      <c r="Y442" s="1277"/>
      <c r="Z442" s="1470"/>
    </row>
    <row r="443" spans="1:42" s="2617" customFormat="1" ht="27" customHeight="1">
      <c r="A443" s="2621"/>
      <c r="B443" s="2622"/>
      <c r="C443" s="2623"/>
      <c r="D443" s="2618" t="s">
        <v>8180</v>
      </c>
      <c r="E443" s="2616"/>
      <c r="F443" s="2619"/>
      <c r="G443" s="2626"/>
      <c r="H443" s="4071"/>
      <c r="I443" s="4478"/>
      <c r="J443" s="5276"/>
      <c r="K443" s="5277"/>
      <c r="L443" s="5049"/>
      <c r="M443" s="5037"/>
      <c r="N443" s="1061"/>
      <c r="O443" s="1061"/>
      <c r="P443" s="5046"/>
      <c r="Q443" s="5050"/>
      <c r="R443" s="5051"/>
      <c r="S443" s="5047"/>
      <c r="T443" s="5045"/>
      <c r="U443" s="5052"/>
      <c r="V443" s="5053"/>
      <c r="W443" s="5053"/>
      <c r="X443" s="5046"/>
      <c r="Y443" s="1061"/>
    </row>
    <row r="444" spans="1:42" s="1061" customFormat="1" ht="27" customHeight="1">
      <c r="A444" s="1444"/>
      <c r="B444" s="2603"/>
      <c r="C444" s="1281"/>
      <c r="D444" s="1062" t="s">
        <v>8195</v>
      </c>
      <c r="E444" s="1281"/>
      <c r="F444" s="1415"/>
      <c r="G444" s="2656"/>
      <c r="H444" s="4072"/>
      <c r="I444" s="4480"/>
      <c r="J444" s="5069"/>
      <c r="K444" s="5061"/>
      <c r="L444" s="5008"/>
      <c r="M444" s="52"/>
      <c r="N444" s="52"/>
      <c r="P444" s="52"/>
      <c r="Q444" s="52"/>
      <c r="R444" s="2610"/>
      <c r="S444" s="5062"/>
      <c r="T444" s="52"/>
      <c r="U444" s="52"/>
      <c r="V444" s="52"/>
      <c r="W444" s="52"/>
      <c r="AA444" s="52"/>
      <c r="AB444" s="5063"/>
      <c r="AC444" s="52"/>
      <c r="AD444" s="5064"/>
      <c r="AE444" s="52"/>
      <c r="AF444" s="1277"/>
      <c r="AG444" s="1277"/>
      <c r="AH444" s="4854"/>
      <c r="AI444" s="1277"/>
      <c r="AJ444" s="1277"/>
      <c r="AK444" s="1277"/>
      <c r="AL444" s="1563"/>
      <c r="AM444" s="1277"/>
      <c r="AN444" s="1277"/>
      <c r="AO444" s="1277"/>
      <c r="AP444" s="1563"/>
    </row>
    <row r="445" spans="1:42" s="2617" customFormat="1" ht="13.5" customHeight="1">
      <c r="A445" s="2615">
        <v>78</v>
      </c>
      <c r="B445" s="2616">
        <v>751</v>
      </c>
      <c r="C445" s="2616" t="s">
        <v>8196</v>
      </c>
      <c r="D445" s="2616" t="s">
        <v>8197</v>
      </c>
      <c r="E445" s="2616" t="s">
        <v>141</v>
      </c>
      <c r="F445" s="1071">
        <f>ROUND(SUM(F452),3)</f>
        <v>6.6</v>
      </c>
      <c r="G445" s="1081">
        <f>ROUND(SUM(H448:H451)/F445,2)</f>
        <v>0</v>
      </c>
      <c r="H445" s="3789">
        <f>ROUND(F445*G445,2)</f>
        <v>0</v>
      </c>
      <c r="I445" s="122" t="s">
        <v>60</v>
      </c>
      <c r="J445" s="5042"/>
      <c r="K445" s="5043"/>
      <c r="L445" s="5044"/>
      <c r="M445" s="5045"/>
      <c r="N445" s="5045"/>
      <c r="O445" s="5045"/>
      <c r="P445" s="5046"/>
      <c r="T445" s="5047"/>
    </row>
    <row r="446" spans="1:42" s="2617" customFormat="1" ht="13.5" customHeight="1">
      <c r="A446" s="2615"/>
      <c r="B446" s="2616"/>
      <c r="C446" s="2616"/>
      <c r="D446" s="2618" t="s">
        <v>8198</v>
      </c>
      <c r="E446" s="2616"/>
      <c r="F446" s="2619"/>
      <c r="G446" s="2620"/>
      <c r="H446" s="4070"/>
      <c r="I446" s="4478"/>
      <c r="J446" s="5042"/>
      <c r="K446" s="5043"/>
      <c r="L446" s="5044"/>
      <c r="M446" s="5045"/>
      <c r="N446" s="5045"/>
      <c r="O446" s="5045"/>
      <c r="P446" s="5046"/>
      <c r="T446" s="5047"/>
    </row>
    <row r="447" spans="1:42" s="2617" customFormat="1" ht="27" customHeight="1">
      <c r="A447" s="2621"/>
      <c r="B447" s="2622"/>
      <c r="C447" s="2623"/>
      <c r="D447" s="2618" t="s">
        <v>8167</v>
      </c>
      <c r="E447" s="2616"/>
      <c r="F447" s="2624"/>
      <c r="G447" s="2625"/>
      <c r="H447" s="4071"/>
      <c r="I447" s="4478"/>
      <c r="J447" s="5040"/>
      <c r="K447" s="5043"/>
      <c r="L447" s="5049"/>
      <c r="M447" s="5037"/>
      <c r="N447" s="1061"/>
      <c r="O447" s="1061"/>
      <c r="P447" s="5046"/>
      <c r="Q447" s="5050"/>
      <c r="R447" s="5051"/>
      <c r="T447" s="5047"/>
      <c r="U447" s="5052"/>
      <c r="V447" s="5053"/>
      <c r="W447" s="5053"/>
      <c r="X447" s="5046"/>
      <c r="Y447" s="1061"/>
    </row>
    <row r="448" spans="1:42" s="1061" customFormat="1" ht="27" customHeight="1">
      <c r="A448" s="1433" t="s">
        <v>8199</v>
      </c>
      <c r="B448" s="2627"/>
      <c r="C448" s="1089" t="s">
        <v>8186</v>
      </c>
      <c r="D448" s="1062" t="s">
        <v>8187</v>
      </c>
      <c r="E448" s="1089" t="s">
        <v>141</v>
      </c>
      <c r="F448" s="1063">
        <f>F445</f>
        <v>6.6</v>
      </c>
      <c r="G448" s="1266"/>
      <c r="H448" s="4064">
        <f t="shared" ref="H448:H451" si="13">ROUND(F448*G448,2)</f>
        <v>0</v>
      </c>
      <c r="I448" s="230" t="s">
        <v>644</v>
      </c>
      <c r="J448" s="5042"/>
      <c r="K448" s="5043"/>
      <c r="L448" s="5044"/>
      <c r="M448" s="5045"/>
      <c r="N448" s="5045"/>
      <c r="O448" s="5045"/>
      <c r="P448" s="5046"/>
      <c r="Q448" s="2617"/>
      <c r="R448" s="2617"/>
      <c r="T448" s="5047"/>
      <c r="U448" s="5028"/>
      <c r="W448" s="5054"/>
      <c r="X448" s="1421"/>
      <c r="Y448" s="5055"/>
      <c r="Z448" s="1091"/>
      <c r="AA448" s="1091"/>
      <c r="AB448" s="1091"/>
      <c r="AC448" s="1091"/>
      <c r="AD448" s="1091"/>
    </row>
    <row r="449" spans="1:42" s="1061" customFormat="1" ht="27" customHeight="1">
      <c r="A449" s="1433" t="s">
        <v>8200</v>
      </c>
      <c r="B449" s="2627"/>
      <c r="C449" s="1089" t="s">
        <v>8172</v>
      </c>
      <c r="D449" s="1062" t="s">
        <v>8189</v>
      </c>
      <c r="E449" s="1089" t="s">
        <v>141</v>
      </c>
      <c r="F449" s="1063">
        <f>(6.6)*1.05</f>
        <v>6.93</v>
      </c>
      <c r="G449" s="1266"/>
      <c r="H449" s="4064">
        <f t="shared" si="13"/>
        <v>0</v>
      </c>
      <c r="I449" s="230" t="s">
        <v>644</v>
      </c>
      <c r="J449" s="5042"/>
      <c r="K449" s="5043"/>
      <c r="L449" s="5044"/>
      <c r="M449" s="1091"/>
      <c r="N449" s="1091"/>
      <c r="O449" s="1091"/>
      <c r="P449" s="1091"/>
      <c r="Q449" s="1091"/>
      <c r="R449" s="5057"/>
      <c r="T449" s="5047"/>
      <c r="U449" s="5028"/>
      <c r="W449" s="5054"/>
      <c r="X449" s="1421"/>
      <c r="Y449" s="5055"/>
      <c r="Z449" s="1091"/>
      <c r="AA449" s="1091"/>
      <c r="AB449" s="1091"/>
      <c r="AC449" s="1091"/>
      <c r="AD449" s="1091"/>
    </row>
    <row r="450" spans="1:42" s="1061" customFormat="1" ht="27" customHeight="1">
      <c r="A450" s="1433" t="s">
        <v>8201</v>
      </c>
      <c r="B450" s="2627"/>
      <c r="C450" s="1089">
        <v>713411121</v>
      </c>
      <c r="D450" s="1062" t="s">
        <v>8202</v>
      </c>
      <c r="E450" s="1089" t="s">
        <v>611</v>
      </c>
      <c r="F450" s="1063">
        <f>(6.6)*2.08</f>
        <v>13.728</v>
      </c>
      <c r="G450" s="1266"/>
      <c r="H450" s="4064">
        <f t="shared" si="13"/>
        <v>0</v>
      </c>
      <c r="I450" s="230" t="s">
        <v>142</v>
      </c>
      <c r="J450" s="5042"/>
      <c r="K450" s="5043"/>
      <c r="L450" s="5049"/>
      <c r="M450" s="5037"/>
      <c r="P450" s="5046"/>
      <c r="Q450" s="5050"/>
      <c r="R450" s="5051"/>
      <c r="T450" s="5047"/>
      <c r="U450" s="5028"/>
      <c r="W450" s="5054"/>
      <c r="X450" s="1421"/>
      <c r="Y450" s="5055"/>
      <c r="Z450" s="1091"/>
      <c r="AA450" s="1091"/>
      <c r="AB450" s="1091"/>
      <c r="AC450" s="1091"/>
      <c r="AD450" s="1091"/>
    </row>
    <row r="451" spans="1:42" s="1061" customFormat="1" ht="27" customHeight="1">
      <c r="A451" s="1444" t="s">
        <v>8203</v>
      </c>
      <c r="B451" s="2627"/>
      <c r="C451" s="1281" t="s">
        <v>8177</v>
      </c>
      <c r="D451" s="1258" t="s">
        <v>8204</v>
      </c>
      <c r="E451" s="1281" t="s">
        <v>611</v>
      </c>
      <c r="F451" s="1415">
        <f>((6.6)*2.08)*1.1</f>
        <v>15.100800000000001</v>
      </c>
      <c r="G451" s="1282"/>
      <c r="H451" s="4065">
        <f t="shared" si="13"/>
        <v>0</v>
      </c>
      <c r="I451" s="1283" t="s">
        <v>644</v>
      </c>
      <c r="J451" s="5042"/>
      <c r="K451" s="5043"/>
      <c r="L451" s="5014"/>
      <c r="T451" s="5047"/>
      <c r="AA451" s="1091"/>
      <c r="AB451" s="1091"/>
      <c r="AC451" s="1091"/>
      <c r="AD451" s="1091"/>
    </row>
    <row r="452" spans="1:42" customFormat="1" ht="13.5" customHeight="1">
      <c r="A452" s="2435"/>
      <c r="B452" s="2604"/>
      <c r="C452" s="2604"/>
      <c r="D452" s="2605" t="s">
        <v>8205</v>
      </c>
      <c r="E452" s="2604"/>
      <c r="F452" s="2606">
        <f>(0.2)*33</f>
        <v>6.6000000000000005</v>
      </c>
      <c r="G452" s="1058"/>
      <c r="H452" s="4063"/>
      <c r="I452" s="4479"/>
      <c r="J452" s="5058"/>
      <c r="K452" s="5015"/>
      <c r="L452" s="5056"/>
      <c r="M452" s="5071"/>
      <c r="N452" s="5071"/>
      <c r="O452" s="5059"/>
      <c r="P452" s="5059"/>
      <c r="Q452" s="5059"/>
      <c r="R452" s="5059"/>
      <c r="S452" s="5059"/>
      <c r="T452" s="5059"/>
      <c r="U452" s="5059"/>
      <c r="V452" s="52"/>
      <c r="W452" s="5059"/>
      <c r="X452" s="1277"/>
      <c r="Y452" s="1277"/>
      <c r="Z452" s="1470"/>
    </row>
    <row r="453" spans="1:42" s="2617" customFormat="1" ht="27" customHeight="1">
      <c r="A453" s="2621"/>
      <c r="B453" s="2622"/>
      <c r="C453" s="2623"/>
      <c r="D453" s="2618" t="s">
        <v>8180</v>
      </c>
      <c r="E453" s="2616"/>
      <c r="F453" s="2619"/>
      <c r="G453" s="2626"/>
      <c r="H453" s="4071"/>
      <c r="I453" s="4478"/>
      <c r="J453" s="5276"/>
      <c r="K453" s="5043"/>
      <c r="L453" s="5049"/>
      <c r="M453" s="5037"/>
      <c r="N453" s="1061"/>
      <c r="O453" s="1061"/>
      <c r="P453" s="5046"/>
      <c r="Q453" s="5050"/>
      <c r="R453" s="5051"/>
      <c r="S453" s="5047"/>
      <c r="T453" s="5045"/>
      <c r="U453" s="5052"/>
      <c r="V453" s="5053"/>
      <c r="W453" s="5053"/>
      <c r="X453" s="5046"/>
      <c r="Y453" s="1061"/>
    </row>
    <row r="454" spans="1:42" s="1061" customFormat="1" ht="27" customHeight="1">
      <c r="A454" s="1444"/>
      <c r="B454" s="2603"/>
      <c r="C454" s="1281"/>
      <c r="D454" s="1062" t="s">
        <v>8206</v>
      </c>
      <c r="E454" s="1281"/>
      <c r="F454" s="1415"/>
      <c r="G454" s="2656"/>
      <c r="H454" s="4072"/>
      <c r="I454" s="4480"/>
      <c r="J454" s="5069"/>
      <c r="K454" s="5061"/>
      <c r="L454" s="5008"/>
      <c r="M454" s="52"/>
      <c r="N454" s="52"/>
      <c r="P454" s="52"/>
      <c r="Q454" s="52"/>
      <c r="R454" s="2610"/>
      <c r="S454" s="5062"/>
      <c r="T454" s="52"/>
      <c r="U454" s="52"/>
      <c r="V454" s="52"/>
      <c r="W454" s="52"/>
      <c r="AA454" s="52"/>
      <c r="AB454" s="5063"/>
      <c r="AC454" s="52"/>
      <c r="AD454" s="5064"/>
      <c r="AE454" s="52"/>
      <c r="AF454" s="1277"/>
      <c r="AG454" s="1277"/>
      <c r="AH454" s="4854"/>
      <c r="AI454" s="1277"/>
      <c r="AJ454" s="1277"/>
      <c r="AK454" s="1277"/>
      <c r="AL454" s="1563"/>
      <c r="AM454" s="1277"/>
      <c r="AN454" s="1277"/>
      <c r="AO454" s="1277"/>
      <c r="AP454" s="1563"/>
    </row>
    <row r="455" spans="1:42" ht="13.5" customHeight="1">
      <c r="A455" s="2559">
        <v>79</v>
      </c>
      <c r="B455" s="2550">
        <v>751</v>
      </c>
      <c r="C455" s="2550" t="s">
        <v>8207</v>
      </c>
      <c r="D455" s="1057" t="s">
        <v>8208</v>
      </c>
      <c r="E455" s="1057" t="s">
        <v>155</v>
      </c>
      <c r="F455" s="1071">
        <f>ROUND(SUM(F457:F459),3)</f>
        <v>33</v>
      </c>
      <c r="G455" s="1058"/>
      <c r="H455" s="3789">
        <f>ROUND(F455*G455,2)</f>
        <v>0</v>
      </c>
      <c r="I455" s="4477" t="s">
        <v>60</v>
      </c>
      <c r="J455" s="5077"/>
      <c r="Q455" s="5078"/>
    </row>
    <row r="456" spans="1:42" ht="13.5" customHeight="1">
      <c r="A456" s="2628"/>
      <c r="B456" s="2552"/>
      <c r="C456" s="2547"/>
      <c r="D456" s="1062" t="s">
        <v>8209</v>
      </c>
      <c r="E456" s="2547"/>
      <c r="F456" s="2629"/>
      <c r="G456" s="2657"/>
      <c r="H456" s="4073"/>
      <c r="I456" s="2551"/>
      <c r="J456" s="5086"/>
      <c r="K456" s="1061"/>
      <c r="L456" s="4854"/>
      <c r="M456" s="5093"/>
      <c r="P456" s="5094"/>
    </row>
    <row r="457" spans="1:42" ht="13.5" customHeight="1">
      <c r="A457" s="2628"/>
      <c r="B457" s="2552"/>
      <c r="C457" s="2547"/>
      <c r="D457" s="163" t="s">
        <v>6857</v>
      </c>
      <c r="E457" s="163"/>
      <c r="F457" s="200">
        <v>6</v>
      </c>
      <c r="G457" s="2657"/>
      <c r="H457" s="4073"/>
      <c r="I457" s="2551"/>
      <c r="J457" s="5080"/>
      <c r="K457" s="1061"/>
      <c r="L457" s="4598"/>
      <c r="M457" s="5095"/>
      <c r="N457" s="5095"/>
      <c r="O457" s="1061"/>
      <c r="P457" s="5086"/>
    </row>
    <row r="458" spans="1:42" ht="13.5" customHeight="1">
      <c r="A458" s="2628"/>
      <c r="B458" s="2552"/>
      <c r="C458" s="2547"/>
      <c r="D458" s="163" t="s">
        <v>6858</v>
      </c>
      <c r="E458" s="163"/>
      <c r="F458" s="200">
        <v>14</v>
      </c>
      <c r="G458" s="2657"/>
      <c r="H458" s="4073"/>
      <c r="I458" s="2551"/>
      <c r="J458" s="5080"/>
      <c r="K458" s="1061"/>
      <c r="M458" s="5095"/>
      <c r="N458" s="5095"/>
      <c r="O458" s="1061"/>
      <c r="P458" s="5086"/>
    </row>
    <row r="459" spans="1:42" ht="13.5" customHeight="1">
      <c r="A459" s="2628"/>
      <c r="B459" s="2552"/>
      <c r="C459" s="2547"/>
      <c r="D459" s="163" t="s">
        <v>6859</v>
      </c>
      <c r="E459" s="163"/>
      <c r="F459" s="200">
        <v>13</v>
      </c>
      <c r="G459" s="2657"/>
      <c r="H459" s="4073"/>
      <c r="I459" s="2551"/>
      <c r="J459" s="5080"/>
      <c r="K459" s="1061"/>
      <c r="M459" s="5095"/>
      <c r="N459" s="5095"/>
      <c r="O459" s="1061"/>
      <c r="P459" s="5086"/>
    </row>
    <row r="460" spans="1:42" ht="27" customHeight="1">
      <c r="A460" s="2614"/>
      <c r="B460" s="2550"/>
      <c r="C460" s="2550"/>
      <c r="D460" s="1062" t="s">
        <v>8210</v>
      </c>
      <c r="E460" s="2550"/>
      <c r="F460" s="2658"/>
      <c r="G460" s="2657"/>
      <c r="H460" s="3997"/>
      <c r="I460" s="2551"/>
      <c r="L460" s="1070"/>
    </row>
    <row r="461" spans="1:42" ht="13.5" customHeight="1">
      <c r="A461" s="2559">
        <v>80</v>
      </c>
      <c r="B461" s="2550">
        <v>751</v>
      </c>
      <c r="C461" s="2550" t="s">
        <v>8211</v>
      </c>
      <c r="D461" s="1057" t="s">
        <v>8212</v>
      </c>
      <c r="E461" s="1057" t="s">
        <v>155</v>
      </c>
      <c r="F461" s="1071">
        <f>ROUND(SUM(F463:F465),3)</f>
        <v>33</v>
      </c>
      <c r="G461" s="1058"/>
      <c r="H461" s="3789">
        <f>ROUND(F461*G461,2)</f>
        <v>0</v>
      </c>
      <c r="I461" s="4477" t="s">
        <v>60</v>
      </c>
      <c r="J461" s="5077"/>
      <c r="Q461" s="5078"/>
    </row>
    <row r="462" spans="1:42" ht="13.5" customHeight="1">
      <c r="A462" s="2628"/>
      <c r="B462" s="2552"/>
      <c r="C462" s="2547"/>
      <c r="D462" s="1062" t="s">
        <v>8209</v>
      </c>
      <c r="E462" s="2547"/>
      <c r="F462" s="2629"/>
      <c r="G462" s="2657"/>
      <c r="H462" s="4073"/>
      <c r="I462" s="2551"/>
      <c r="J462" s="5086"/>
      <c r="K462" s="1061"/>
      <c r="L462" s="4854"/>
      <c r="M462" s="5093"/>
      <c r="P462" s="5094"/>
    </row>
    <row r="463" spans="1:42" ht="13.5" customHeight="1">
      <c r="A463" s="2628"/>
      <c r="B463" s="2552"/>
      <c r="C463" s="2547"/>
      <c r="D463" s="163" t="s">
        <v>6857</v>
      </c>
      <c r="E463" s="163"/>
      <c r="F463" s="200">
        <v>6</v>
      </c>
      <c r="G463" s="2657"/>
      <c r="H463" s="4073"/>
      <c r="I463" s="2551"/>
      <c r="J463" s="5080"/>
      <c r="K463" s="1061"/>
      <c r="L463" s="4598"/>
      <c r="M463" s="5095"/>
      <c r="N463" s="5095"/>
      <c r="O463" s="1061"/>
      <c r="P463" s="5086"/>
    </row>
    <row r="464" spans="1:42" ht="13.5" customHeight="1">
      <c r="A464" s="2628"/>
      <c r="B464" s="2552"/>
      <c r="C464" s="2547"/>
      <c r="D464" s="163" t="s">
        <v>6858</v>
      </c>
      <c r="E464" s="163"/>
      <c r="F464" s="200">
        <v>14</v>
      </c>
      <c r="G464" s="2657"/>
      <c r="H464" s="4073"/>
      <c r="I464" s="2551"/>
      <c r="J464" s="5080"/>
      <c r="K464" s="1061"/>
      <c r="M464" s="5095"/>
      <c r="N464" s="5095"/>
      <c r="O464" s="1061"/>
      <c r="P464" s="5086"/>
    </row>
    <row r="465" spans="1:40" ht="13.5" customHeight="1">
      <c r="A465" s="2628"/>
      <c r="B465" s="2552"/>
      <c r="C465" s="2547"/>
      <c r="D465" s="163" t="s">
        <v>6859</v>
      </c>
      <c r="E465" s="163"/>
      <c r="F465" s="200">
        <v>13</v>
      </c>
      <c r="G465" s="2657"/>
      <c r="H465" s="4073"/>
      <c r="I465" s="2551"/>
      <c r="J465" s="5080"/>
      <c r="K465" s="1061"/>
      <c r="M465" s="5095"/>
      <c r="N465" s="5095"/>
      <c r="O465" s="1061"/>
      <c r="P465" s="5086"/>
    </row>
    <row r="466" spans="1:40" ht="27" customHeight="1">
      <c r="A466" s="2614"/>
      <c r="B466" s="2550"/>
      <c r="C466" s="2550"/>
      <c r="D466" s="1062" t="s">
        <v>8210</v>
      </c>
      <c r="E466" s="2550"/>
      <c r="F466" s="2658"/>
      <c r="G466" s="2657"/>
      <c r="H466" s="3997"/>
      <c r="I466" s="2551"/>
      <c r="L466" s="1070"/>
    </row>
    <row r="467" spans="1:40" customFormat="1" ht="13.5" customHeight="1">
      <c r="A467" s="1336">
        <v>81</v>
      </c>
      <c r="B467" s="1056" t="s">
        <v>7991</v>
      </c>
      <c r="C467" s="2550" t="s">
        <v>8213</v>
      </c>
      <c r="D467" s="1057" t="s">
        <v>8214</v>
      </c>
      <c r="E467" s="1057" t="s">
        <v>155</v>
      </c>
      <c r="F467" s="1071">
        <f>ROUND(SUM(F473:F475),3)</f>
        <v>33</v>
      </c>
      <c r="G467" s="1081">
        <f>ROUND(SUM(H469:H472)/F467,2)</f>
        <v>0</v>
      </c>
      <c r="H467" s="3789">
        <f>ROUND(F467*G467,2)</f>
        <v>0</v>
      </c>
      <c r="I467" s="1059" t="s">
        <v>60</v>
      </c>
      <c r="J467" s="4985"/>
      <c r="K467" s="1091"/>
      <c r="L467" s="1091"/>
      <c r="M467" s="1091"/>
      <c r="N467" s="1091"/>
      <c r="O467" s="1091"/>
      <c r="P467" s="1277"/>
      <c r="Q467" s="1277"/>
      <c r="R467" s="1277"/>
      <c r="S467" s="1277"/>
      <c r="T467" s="1277"/>
      <c r="U467" s="5127"/>
      <c r="V467" s="1277"/>
      <c r="W467" s="1277"/>
      <c r="X467" s="1277"/>
      <c r="Y467" s="1277"/>
      <c r="Z467" s="1277"/>
      <c r="AA467" s="1277"/>
      <c r="AB467" s="1277"/>
      <c r="AC467" s="1277"/>
      <c r="AD467" s="1277"/>
      <c r="AE467" s="1277"/>
      <c r="AF467" s="1277"/>
      <c r="AG467" s="1277"/>
      <c r="AH467" s="1277"/>
      <c r="AI467" s="1277"/>
      <c r="AJ467" s="1277"/>
      <c r="AK467" s="1277"/>
      <c r="AL467" s="1277"/>
      <c r="AM467" s="1277"/>
      <c r="AN467" s="1277"/>
    </row>
    <row r="468" spans="1:40" customFormat="1" ht="13.5" customHeight="1">
      <c r="A468" s="1560"/>
      <c r="B468" s="1449"/>
      <c r="C468" s="1449"/>
      <c r="D468" s="1062" t="s">
        <v>8215</v>
      </c>
      <c r="E468" s="1449"/>
      <c r="F468" s="2581"/>
      <c r="G468" s="1561"/>
      <c r="H468" s="4062"/>
      <c r="I468" s="4473"/>
      <c r="J468" s="2630"/>
      <c r="K468" s="2586"/>
      <c r="L468" s="1277"/>
      <c r="M468" s="1277"/>
      <c r="N468" s="1277"/>
      <c r="O468" s="1277"/>
      <c r="P468" s="1277"/>
      <c r="Q468" s="1470"/>
      <c r="R468" s="1277"/>
      <c r="S468" s="1277"/>
      <c r="T468" s="1277"/>
      <c r="U468" s="5127"/>
      <c r="V468" s="1277"/>
      <c r="W468" s="1277"/>
      <c r="X468" s="1277"/>
      <c r="Y468" s="1277"/>
      <c r="Z468" s="1277"/>
      <c r="AA468" s="1277"/>
      <c r="AB468" s="1277"/>
      <c r="AC468" s="1277"/>
      <c r="AD468" s="1277"/>
      <c r="AE468" s="1277"/>
      <c r="AF468" s="1277"/>
      <c r="AG468" s="1277"/>
      <c r="AH468" s="1277"/>
      <c r="AI468" s="1277"/>
      <c r="AJ468" s="1277"/>
      <c r="AK468" s="1277"/>
      <c r="AL468" s="1277"/>
      <c r="AM468" s="1277"/>
      <c r="AN468" s="1277"/>
    </row>
    <row r="469" spans="1:40" s="1061" customFormat="1" ht="27" customHeight="1">
      <c r="A469" s="1433" t="s">
        <v>6484</v>
      </c>
      <c r="B469" s="1086"/>
      <c r="C469" s="1089">
        <v>763131912</v>
      </c>
      <c r="D469" s="1062" t="s">
        <v>8216</v>
      </c>
      <c r="E469" s="1089" t="s">
        <v>155</v>
      </c>
      <c r="F469" s="1063">
        <f>F467</f>
        <v>33</v>
      </c>
      <c r="G469" s="1266"/>
      <c r="H469" s="4064">
        <f t="shared" ref="H469:H472" si="14">ROUND(F469*G469,2)</f>
        <v>0</v>
      </c>
      <c r="I469" s="230" t="s">
        <v>142</v>
      </c>
      <c r="J469" s="5128"/>
      <c r="K469" s="5129"/>
      <c r="L469" s="1091"/>
      <c r="M469" s="1091"/>
      <c r="N469" s="1091"/>
      <c r="O469" s="1091"/>
      <c r="P469" s="1091"/>
      <c r="Q469" s="1277"/>
      <c r="R469" s="1277"/>
      <c r="S469" s="1277"/>
      <c r="T469" s="1277"/>
      <c r="U469" s="5028"/>
      <c r="W469" s="5054"/>
      <c r="X469" s="1421"/>
      <c r="Y469" s="5055"/>
      <c r="Z469" s="1091"/>
      <c r="AA469" s="1091"/>
      <c r="AB469" s="1091"/>
      <c r="AC469" s="1091"/>
      <c r="AD469" s="1091"/>
    </row>
    <row r="470" spans="1:40" s="1061" customFormat="1" ht="13.5" customHeight="1">
      <c r="A470" s="1433" t="s">
        <v>6485</v>
      </c>
      <c r="B470" s="1086"/>
      <c r="C470" s="1089" t="s">
        <v>8217</v>
      </c>
      <c r="D470" s="1062" t="s">
        <v>8218</v>
      </c>
      <c r="E470" s="1089" t="s">
        <v>155</v>
      </c>
      <c r="F470" s="1063">
        <f>F467</f>
        <v>33</v>
      </c>
      <c r="G470" s="1266"/>
      <c r="H470" s="4064">
        <f t="shared" si="14"/>
        <v>0</v>
      </c>
      <c r="I470" s="230" t="s">
        <v>644</v>
      </c>
      <c r="J470" s="5130"/>
      <c r="K470" s="5131"/>
      <c r="L470" s="1091"/>
      <c r="M470" s="1091"/>
      <c r="N470" s="1091"/>
      <c r="O470" s="1091"/>
      <c r="P470" s="1091"/>
      <c r="Q470" s="1277"/>
      <c r="R470" s="1277"/>
      <c r="S470" s="1277"/>
      <c r="T470" s="1277"/>
      <c r="U470" s="5127"/>
      <c r="W470" s="5054"/>
      <c r="X470" s="1421"/>
      <c r="Y470" s="5055"/>
      <c r="Z470" s="1091"/>
      <c r="AA470" s="1091"/>
      <c r="AB470" s="1091"/>
      <c r="AC470" s="1091"/>
      <c r="AD470" s="1091"/>
    </row>
    <row r="471" spans="1:40" s="1061" customFormat="1" ht="13.5" customHeight="1">
      <c r="A471" s="1444" t="s">
        <v>6488</v>
      </c>
      <c r="B471" s="2603"/>
      <c r="C471" s="1281" t="s">
        <v>6503</v>
      </c>
      <c r="D471" s="1258" t="s">
        <v>8219</v>
      </c>
      <c r="E471" s="1281" t="s">
        <v>155</v>
      </c>
      <c r="F471" s="1415">
        <f>F467</f>
        <v>33</v>
      </c>
      <c r="G471" s="1282"/>
      <c r="H471" s="4065">
        <f t="shared" si="14"/>
        <v>0</v>
      </c>
      <c r="I471" s="1283" t="s">
        <v>644</v>
      </c>
      <c r="J471" s="5130"/>
      <c r="K471" s="2608"/>
      <c r="L471" s="1091"/>
      <c r="M471" s="1091"/>
      <c r="N471" s="1091"/>
      <c r="O471" s="1091"/>
      <c r="P471" s="1091"/>
      <c r="Q471" s="1277"/>
      <c r="R471" s="1277"/>
      <c r="S471" s="1277"/>
      <c r="T471" s="1277"/>
      <c r="U471" s="5127"/>
      <c r="W471" s="5054"/>
      <c r="X471" s="1421"/>
      <c r="Y471" s="5055"/>
      <c r="Z471" s="1091"/>
      <c r="AA471" s="1091"/>
      <c r="AB471" s="1091"/>
      <c r="AC471" s="1091"/>
      <c r="AD471" s="1091"/>
    </row>
    <row r="472" spans="1:40" s="1061" customFormat="1" ht="40.5" customHeight="1">
      <c r="A472" s="1433" t="s">
        <v>6491</v>
      </c>
      <c r="B472" s="1086"/>
      <c r="C472" s="1089" t="s">
        <v>6478</v>
      </c>
      <c r="D472" s="1062" t="s">
        <v>6479</v>
      </c>
      <c r="E472" s="1089" t="s">
        <v>23</v>
      </c>
      <c r="F472" s="1063">
        <f>F467</f>
        <v>33</v>
      </c>
      <c r="G472" s="1266"/>
      <c r="H472" s="4064">
        <f t="shared" si="14"/>
        <v>0</v>
      </c>
      <c r="I472" s="230" t="s">
        <v>644</v>
      </c>
      <c r="J472" s="5128"/>
      <c r="K472" s="1091"/>
      <c r="L472" s="5132"/>
      <c r="M472" s="1091"/>
      <c r="N472" s="5129"/>
      <c r="O472" s="1091"/>
      <c r="P472" s="5129"/>
      <c r="Q472" s="1277"/>
      <c r="R472" s="1277"/>
      <c r="S472" s="1277"/>
      <c r="T472" s="1277"/>
      <c r="U472" s="5028"/>
      <c r="W472" s="5054"/>
      <c r="X472" s="1421"/>
      <c r="Y472" s="5055"/>
      <c r="Z472" s="1091"/>
      <c r="AA472" s="1091"/>
      <c r="AB472" s="1091"/>
      <c r="AC472" s="1091"/>
      <c r="AD472" s="1091"/>
    </row>
    <row r="473" spans="1:40" customFormat="1" ht="13.5" customHeight="1">
      <c r="A473" s="1560"/>
      <c r="B473" s="1449"/>
      <c r="C473" s="2631"/>
      <c r="D473" s="1062" t="s">
        <v>8220</v>
      </c>
      <c r="E473" s="1449"/>
      <c r="F473" s="1063">
        <v>6</v>
      </c>
      <c r="G473" s="1561"/>
      <c r="H473" s="4062"/>
      <c r="I473" s="4473"/>
      <c r="J473" s="2630"/>
      <c r="K473" s="2586"/>
      <c r="L473" s="1277"/>
      <c r="M473" s="1277"/>
      <c r="N473" s="1277"/>
      <c r="O473" s="1277"/>
      <c r="P473" s="1277"/>
      <c r="Q473" s="1470"/>
      <c r="R473" s="1277"/>
      <c r="S473" s="1277"/>
      <c r="T473" s="1277"/>
      <c r="U473" s="5127"/>
      <c r="V473" s="1277"/>
      <c r="W473" s="1277"/>
      <c r="X473" s="1277"/>
      <c r="Y473" s="1277"/>
      <c r="Z473" s="1277"/>
      <c r="AA473" s="1277"/>
      <c r="AB473" s="1277"/>
      <c r="AC473" s="1277"/>
      <c r="AD473" s="1277"/>
      <c r="AE473" s="1277"/>
      <c r="AF473" s="1277"/>
      <c r="AG473" s="1277"/>
      <c r="AH473" s="1277"/>
      <c r="AI473" s="1277"/>
      <c r="AJ473" s="1277"/>
      <c r="AK473" s="1277"/>
      <c r="AL473" s="1277"/>
      <c r="AM473" s="1277"/>
      <c r="AN473" s="1277"/>
    </row>
    <row r="474" spans="1:40" customFormat="1" ht="13.5" customHeight="1">
      <c r="A474" s="1560"/>
      <c r="B474" s="1449"/>
      <c r="C474" s="2631"/>
      <c r="D474" s="1062" t="s">
        <v>8221</v>
      </c>
      <c r="E474" s="1449"/>
      <c r="F474" s="1063">
        <f>14</f>
        <v>14</v>
      </c>
      <c r="G474" s="1561"/>
      <c r="H474" s="4062"/>
      <c r="I474" s="4473"/>
      <c r="J474" s="2630"/>
      <c r="K474" s="2586"/>
      <c r="L474" s="1277"/>
      <c r="M474" s="1277"/>
      <c r="N474" s="1277"/>
      <c r="O474" s="1277"/>
      <c r="P474" s="1277"/>
      <c r="Q474" s="1470"/>
      <c r="R474" s="1277"/>
      <c r="S474" s="1277"/>
      <c r="T474" s="1277"/>
      <c r="U474" s="5127"/>
      <c r="V474" s="1277"/>
      <c r="W474" s="1277"/>
      <c r="X474" s="1277"/>
      <c r="Y474" s="1277"/>
      <c r="Z474" s="1277"/>
      <c r="AA474" s="1277"/>
      <c r="AB474" s="1277"/>
      <c r="AC474" s="1277"/>
      <c r="AD474" s="1277"/>
      <c r="AE474" s="1277"/>
      <c r="AF474" s="1277"/>
      <c r="AG474" s="1277"/>
      <c r="AH474" s="1277"/>
      <c r="AI474" s="1277"/>
      <c r="AJ474" s="1277"/>
      <c r="AK474" s="1277"/>
      <c r="AL474" s="1277"/>
      <c r="AM474" s="1277"/>
      <c r="AN474" s="1277"/>
    </row>
    <row r="475" spans="1:40" customFormat="1" ht="13.5" customHeight="1">
      <c r="A475" s="1560"/>
      <c r="B475" s="1449"/>
      <c r="C475" s="2631"/>
      <c r="D475" s="1062" t="s">
        <v>8222</v>
      </c>
      <c r="E475" s="1449"/>
      <c r="F475" s="1063">
        <f>13</f>
        <v>13</v>
      </c>
      <c r="G475" s="1561"/>
      <c r="H475" s="4062"/>
      <c r="I475" s="4473"/>
      <c r="J475" s="2630"/>
      <c r="K475" s="2586"/>
      <c r="L475" s="1277"/>
      <c r="M475" s="1277"/>
      <c r="N475" s="1277"/>
      <c r="O475" s="1277"/>
      <c r="P475" s="1277"/>
      <c r="Q475" s="1470"/>
      <c r="R475" s="1277"/>
      <c r="S475" s="1277"/>
      <c r="T475" s="1277"/>
      <c r="U475" s="5127"/>
      <c r="V475" s="1277"/>
      <c r="W475" s="1277"/>
      <c r="X475" s="1277"/>
      <c r="Y475" s="1277"/>
      <c r="Z475" s="1277"/>
      <c r="AA475" s="1277"/>
      <c r="AB475" s="1277"/>
      <c r="AC475" s="1277"/>
      <c r="AD475" s="1277"/>
      <c r="AE475" s="1277"/>
      <c r="AF475" s="1277"/>
      <c r="AG475" s="1277"/>
      <c r="AH475" s="1277"/>
      <c r="AI475" s="1277"/>
      <c r="AJ475" s="1277"/>
      <c r="AK475" s="1277"/>
      <c r="AL475" s="1277"/>
      <c r="AM475" s="1277"/>
      <c r="AN475" s="1277"/>
    </row>
    <row r="476" spans="1:40" customFormat="1" ht="13.5" customHeight="1">
      <c r="A476" s="1560"/>
      <c r="B476" s="1449"/>
      <c r="C476" s="1449"/>
      <c r="D476" s="1062" t="s">
        <v>6481</v>
      </c>
      <c r="E476" s="1449"/>
      <c r="F476" s="1095"/>
      <c r="G476" s="1561"/>
      <c r="H476" s="4062"/>
      <c r="I476" s="4473"/>
      <c r="J476" s="4985"/>
      <c r="K476" s="1277"/>
      <c r="L476" s="1277"/>
      <c r="M476" s="1277"/>
      <c r="N476" s="2298"/>
      <c r="O476" s="1277"/>
      <c r="P476" s="1277"/>
      <c r="Q476" s="2298"/>
      <c r="R476" s="1277"/>
      <c r="S476" s="1277"/>
      <c r="T476" s="1277"/>
      <c r="U476" s="1277"/>
      <c r="V476" s="1277"/>
      <c r="W476" s="1277"/>
      <c r="X476" s="1277"/>
      <c r="Y476" s="1277"/>
      <c r="Z476" s="1277"/>
      <c r="AA476" s="1277"/>
      <c r="AB476" s="1277"/>
      <c r="AC476" s="1277"/>
      <c r="AD476" s="1277"/>
      <c r="AE476" s="1277"/>
      <c r="AF476" s="1277"/>
      <c r="AG476" s="1277"/>
      <c r="AH476" s="1277"/>
      <c r="AI476" s="1277"/>
      <c r="AJ476" s="1277"/>
      <c r="AK476" s="1277"/>
      <c r="AL476" s="1277"/>
      <c r="AM476" s="1277"/>
      <c r="AN476" s="1277"/>
    </row>
    <row r="477" spans="1:40" customFormat="1" ht="13.5" customHeight="1">
      <c r="A477" s="1336">
        <v>82</v>
      </c>
      <c r="B477" s="1056" t="s">
        <v>7991</v>
      </c>
      <c r="C477" s="2550" t="s">
        <v>8223</v>
      </c>
      <c r="D477" s="1057" t="s">
        <v>8224</v>
      </c>
      <c r="E477" s="1057" t="s">
        <v>23</v>
      </c>
      <c r="F477" s="1071">
        <f>ROUND(SUM(F479),3)</f>
        <v>66</v>
      </c>
      <c r="G477" s="1058"/>
      <c r="H477" s="3789">
        <f>ROUND(F477*G477,2)</f>
        <v>0</v>
      </c>
      <c r="I477" s="1059" t="s">
        <v>60</v>
      </c>
      <c r="J477" s="5272"/>
      <c r="K477" s="1091"/>
      <c r="L477" s="1277"/>
      <c r="M477" s="1277"/>
      <c r="N477" s="1277"/>
      <c r="O477" s="1277"/>
      <c r="P477" s="1277"/>
      <c r="Q477" s="1277"/>
      <c r="R477" s="5127"/>
      <c r="S477" s="1277"/>
      <c r="T477" s="1277"/>
      <c r="U477" s="1277"/>
      <c r="V477" s="1277"/>
      <c r="W477" s="1277"/>
      <c r="X477" s="1277"/>
      <c r="Y477" s="1277"/>
      <c r="Z477" s="1277"/>
      <c r="AA477" s="1277"/>
      <c r="AB477" s="1277"/>
      <c r="AC477" s="1277"/>
      <c r="AD477" s="1277"/>
      <c r="AE477" s="1277"/>
      <c r="AF477" s="1277"/>
      <c r="AG477" s="1277"/>
      <c r="AH477" s="1277"/>
      <c r="AI477" s="1277"/>
      <c r="AJ477" s="1277"/>
      <c r="AK477" s="1277"/>
      <c r="AL477" s="1277"/>
      <c r="AM477" s="1277"/>
      <c r="AN477" s="1277"/>
    </row>
    <row r="478" spans="1:40" customFormat="1" ht="13.5" customHeight="1">
      <c r="A478" s="1560"/>
      <c r="B478" s="1449"/>
      <c r="C478" s="1449"/>
      <c r="D478" s="1062" t="s">
        <v>8225</v>
      </c>
      <c r="E478" s="1449"/>
      <c r="F478" s="1063"/>
      <c r="G478" s="1561"/>
      <c r="H478" s="4062"/>
      <c r="I478" s="4473"/>
      <c r="J478" s="5272"/>
      <c r="K478" s="2586"/>
      <c r="S478" s="1277"/>
      <c r="T478" s="4856"/>
      <c r="U478" s="2586"/>
      <c r="V478" s="1277"/>
      <c r="W478" s="1277"/>
      <c r="X478" s="1277"/>
      <c r="Y478" s="1277"/>
      <c r="Z478" s="1277"/>
      <c r="AA478" s="1277"/>
      <c r="AB478" s="1277"/>
      <c r="AC478" s="1277"/>
      <c r="AD478" s="1277"/>
      <c r="AE478" s="1277"/>
      <c r="AF478" s="1277"/>
      <c r="AG478" s="1277"/>
      <c r="AH478" s="1277"/>
      <c r="AI478" s="1277"/>
      <c r="AJ478" s="1277"/>
      <c r="AK478" s="1277"/>
      <c r="AL478" s="1277"/>
      <c r="AM478" s="1277"/>
      <c r="AN478" s="1277"/>
    </row>
    <row r="479" spans="1:40" customFormat="1" ht="13.5" customHeight="1">
      <c r="A479" s="1560"/>
      <c r="B479" s="1449"/>
      <c r="C479" s="1449"/>
      <c r="D479" s="1062" t="s">
        <v>8226</v>
      </c>
      <c r="E479" s="1449"/>
      <c r="F479" s="1063">
        <f>33*2</f>
        <v>66</v>
      </c>
      <c r="G479" s="1561"/>
      <c r="H479" s="4062"/>
      <c r="I479" s="4473"/>
      <c r="J479" s="5272"/>
      <c r="K479" s="2586"/>
      <c r="S479" s="1277"/>
      <c r="T479" s="4856"/>
      <c r="U479" s="2586"/>
      <c r="V479" s="1277"/>
      <c r="W479" s="1277"/>
      <c r="X479" s="1277"/>
      <c r="Y479" s="1277"/>
      <c r="Z479" s="1277"/>
      <c r="AA479" s="1277"/>
      <c r="AB479" s="1277"/>
      <c r="AC479" s="1277"/>
      <c r="AD479" s="1277"/>
      <c r="AE479" s="1277"/>
      <c r="AF479" s="1277"/>
      <c r="AG479" s="1277"/>
      <c r="AH479" s="1277"/>
      <c r="AI479" s="1277"/>
      <c r="AJ479" s="1277"/>
      <c r="AK479" s="1277"/>
      <c r="AL479" s="1277"/>
      <c r="AM479" s="1277"/>
      <c r="AN479" s="1277"/>
    </row>
    <row r="480" spans="1:40" s="1277" customFormat="1" ht="40.5" customHeight="1">
      <c r="A480" s="1560"/>
      <c r="B480" s="1449"/>
      <c r="C480" s="1449"/>
      <c r="D480" s="2594" t="s">
        <v>6571</v>
      </c>
      <c r="E480" s="1449"/>
      <c r="F480" s="1063"/>
      <c r="G480" s="1561"/>
      <c r="H480" s="4062"/>
      <c r="I480" s="4368"/>
      <c r="J480" s="4855"/>
      <c r="L480" s="2526"/>
      <c r="Q480" s="5019"/>
    </row>
    <row r="481" spans="1:98" customFormat="1" ht="13.5" customHeight="1">
      <c r="A481" s="2655"/>
      <c r="B481" s="1449"/>
      <c r="C481" s="1449"/>
      <c r="D481" s="1407" t="s">
        <v>6572</v>
      </c>
      <c r="E481" s="1449"/>
      <c r="F481" s="1063"/>
      <c r="G481" s="1561"/>
      <c r="H481" s="4062"/>
      <c r="I481" s="4473"/>
      <c r="V481" s="1277"/>
      <c r="W481" s="1277"/>
      <c r="X481" s="1277"/>
      <c r="Y481" s="1277"/>
      <c r="Z481" s="1277"/>
      <c r="AA481" s="1277"/>
      <c r="AB481" s="1277"/>
      <c r="AC481" s="1277"/>
      <c r="AD481" s="1277"/>
      <c r="AE481" s="1277"/>
      <c r="AF481" s="1277"/>
      <c r="AG481" s="1277"/>
      <c r="AH481" s="1277"/>
      <c r="AI481" s="1277"/>
      <c r="AJ481" s="1277"/>
      <c r="AK481" s="1277"/>
      <c r="AL481" s="1277"/>
      <c r="AM481" s="1277"/>
      <c r="AN481" s="1277"/>
    </row>
    <row r="482" spans="1:98" s="1061" customFormat="1" ht="13.5" customHeight="1">
      <c r="A482" s="1336">
        <v>83</v>
      </c>
      <c r="B482" s="339" t="s">
        <v>7991</v>
      </c>
      <c r="C482" s="1057">
        <v>998751202</v>
      </c>
      <c r="D482" s="1057" t="s">
        <v>7992</v>
      </c>
      <c r="E482" s="1057" t="s">
        <v>8</v>
      </c>
      <c r="F482" s="1071">
        <v>0.55000000000000004</v>
      </c>
      <c r="G482" s="1081"/>
      <c r="H482" s="3789">
        <f>ROUND(F482*G482,2)</f>
        <v>0</v>
      </c>
      <c r="I482" s="1059" t="s">
        <v>142</v>
      </c>
      <c r="J482" s="5262"/>
      <c r="M482" s="4973"/>
    </row>
    <row r="483" spans="1:98" customFormat="1" ht="13.5" customHeight="1">
      <c r="A483" s="1336">
        <v>84</v>
      </c>
      <c r="B483" s="339" t="s">
        <v>188</v>
      </c>
      <c r="C483" s="2604" t="s">
        <v>7993</v>
      </c>
      <c r="D483" s="2604" t="s">
        <v>7994</v>
      </c>
      <c r="E483" s="2604" t="s">
        <v>191</v>
      </c>
      <c r="F483" s="1071">
        <f>ROUND(SUM(F484),3)</f>
        <v>20</v>
      </c>
      <c r="G483" s="1058"/>
      <c r="H483" s="3789">
        <f>ROUND(F483*G483,2)</f>
        <v>0</v>
      </c>
      <c r="I483" s="1059" t="s">
        <v>142</v>
      </c>
    </row>
    <row r="484" spans="1:98" customFormat="1" ht="13.5" customHeight="1">
      <c r="A484" s="2435"/>
      <c r="B484" s="2604"/>
      <c r="C484" s="2604"/>
      <c r="D484" s="2605" t="s">
        <v>7995</v>
      </c>
      <c r="E484" s="2604"/>
      <c r="F484" s="2606">
        <v>20</v>
      </c>
      <c r="G484" s="1058"/>
      <c r="H484" s="4063"/>
      <c r="I484" s="2607"/>
    </row>
    <row r="485" spans="1:98" s="1102" customFormat="1" ht="27" customHeight="1">
      <c r="A485" s="2435"/>
      <c r="B485" s="2604"/>
      <c r="C485" s="2604"/>
      <c r="D485" s="2605" t="s">
        <v>7996</v>
      </c>
      <c r="E485" s="2604"/>
      <c r="F485" s="3583"/>
      <c r="G485" s="1058"/>
      <c r="H485" s="4063"/>
      <c r="I485" s="2607"/>
      <c r="J485" s="1061"/>
      <c r="K485" s="1061"/>
      <c r="L485" s="1061"/>
      <c r="M485" s="1061"/>
      <c r="N485" s="1061"/>
      <c r="O485" s="1061"/>
      <c r="P485" s="1061"/>
      <c r="Q485" s="1061"/>
      <c r="R485" s="1061"/>
      <c r="S485" s="1061"/>
      <c r="T485" s="1061"/>
      <c r="U485" s="1061"/>
      <c r="V485" s="1061"/>
      <c r="W485" s="1061"/>
      <c r="X485" s="1061"/>
      <c r="Y485" s="1061"/>
      <c r="Z485" s="1061"/>
      <c r="AA485" s="1061"/>
      <c r="AB485" s="1061"/>
      <c r="AC485" s="1061"/>
      <c r="AD485" s="1061"/>
      <c r="AE485" s="1061"/>
      <c r="AF485" s="1061"/>
      <c r="AG485" s="1061"/>
      <c r="AH485" s="1061"/>
      <c r="AI485" s="1061"/>
      <c r="AJ485" s="1061"/>
      <c r="AK485" s="1061"/>
      <c r="AL485" s="1061"/>
      <c r="AM485" s="1061"/>
      <c r="AN485" s="1061"/>
      <c r="AO485" s="1061"/>
      <c r="AP485" s="1061"/>
      <c r="AQ485" s="1061"/>
      <c r="AR485" s="1061"/>
      <c r="AS485" s="1061"/>
      <c r="AT485" s="1061"/>
      <c r="AU485" s="1061"/>
      <c r="AV485" s="1061"/>
      <c r="AW485" s="1061"/>
      <c r="AX485" s="1061"/>
      <c r="AY485" s="1061"/>
      <c r="AZ485" s="1061"/>
      <c r="BA485" s="1061"/>
      <c r="BB485" s="1061"/>
      <c r="BC485" s="1061"/>
      <c r="BD485" s="1061"/>
      <c r="BE485" s="1061"/>
      <c r="BF485" s="1061"/>
      <c r="BG485" s="1061"/>
      <c r="BH485" s="1061"/>
      <c r="BI485" s="1061"/>
      <c r="BJ485" s="1061"/>
      <c r="BK485" s="1061"/>
      <c r="BL485" s="1061"/>
      <c r="BM485" s="1061"/>
      <c r="BN485" s="1061"/>
      <c r="BO485" s="1061"/>
      <c r="BP485" s="1061"/>
      <c r="BQ485" s="1061"/>
      <c r="BR485" s="1061"/>
      <c r="BS485" s="1061"/>
      <c r="BT485" s="1061"/>
      <c r="BU485" s="1061"/>
      <c r="BV485" s="1061"/>
      <c r="BW485" s="1061"/>
      <c r="BX485" s="1061"/>
      <c r="BY485" s="1061"/>
      <c r="BZ485" s="1061"/>
      <c r="CA485" s="1061"/>
      <c r="CB485" s="1061"/>
      <c r="CC485" s="1061"/>
      <c r="CD485" s="1061"/>
      <c r="CE485" s="1061"/>
      <c r="CF485" s="1061"/>
      <c r="CG485" s="1061"/>
      <c r="CH485" s="1061"/>
      <c r="CI485" s="1061"/>
      <c r="CJ485" s="1061"/>
      <c r="CK485" s="1061"/>
      <c r="CL485" s="1061"/>
      <c r="CM485" s="1061"/>
      <c r="CN485" s="1061"/>
      <c r="CO485" s="1061"/>
      <c r="CP485" s="1061"/>
      <c r="CQ485" s="1061"/>
      <c r="CR485" s="1061"/>
      <c r="CS485" s="1061"/>
      <c r="CT485" s="1061"/>
    </row>
    <row r="486" spans="1:98" ht="21" customHeight="1">
      <c r="A486" s="2632"/>
      <c r="B486" s="2633"/>
      <c r="C486" s="2633"/>
      <c r="D486" s="2633" t="s">
        <v>0</v>
      </c>
      <c r="E486" s="2633"/>
      <c r="F486" s="2634"/>
      <c r="G486" s="2635"/>
      <c r="H486" s="2635">
        <f>H7</f>
        <v>0</v>
      </c>
      <c r="I486" s="53"/>
    </row>
    <row r="487" spans="1:98">
      <c r="A487" s="2636"/>
      <c r="B487" s="2636"/>
      <c r="C487" s="2637"/>
      <c r="D487" s="2637"/>
      <c r="E487" s="2638"/>
      <c r="F487" s="2639"/>
      <c r="G487" s="2640"/>
      <c r="H487" s="2640"/>
      <c r="I487" s="2641"/>
    </row>
    <row r="488" spans="1:98" ht="13.5" customHeight="1">
      <c r="A488" s="5657" t="s">
        <v>99</v>
      </c>
      <c r="B488" s="5658"/>
      <c r="C488" s="5659"/>
      <c r="D488" s="2642" t="s">
        <v>10567</v>
      </c>
      <c r="E488" s="2643"/>
      <c r="F488" s="2644"/>
      <c r="G488" s="2645"/>
      <c r="H488" s="4060">
        <f>H486</f>
        <v>0</v>
      </c>
      <c r="I488" s="2646"/>
    </row>
    <row r="489" spans="1:98" ht="13.5" customHeight="1">
      <c r="A489" s="2647"/>
      <c r="B489" s="2648"/>
      <c r="C489" s="2648"/>
      <c r="D489" s="2649"/>
      <c r="E489" s="2650"/>
      <c r="F489" s="2651"/>
      <c r="G489" s="2652"/>
      <c r="H489" s="2653"/>
      <c r="I489" s="53"/>
    </row>
    <row r="490" spans="1:98" ht="13.5" customHeight="1">
      <c r="A490" s="48" t="s">
        <v>1</v>
      </c>
      <c r="B490" s="48"/>
      <c r="C490" s="48"/>
      <c r="D490" s="48"/>
      <c r="E490" s="48"/>
      <c r="F490" s="48"/>
      <c r="G490" s="48"/>
      <c r="H490" s="48"/>
      <c r="I490" s="48"/>
    </row>
    <row r="491" spans="1:98" ht="27" customHeight="1">
      <c r="A491" s="5584" t="s">
        <v>8227</v>
      </c>
      <c r="B491" s="5584"/>
      <c r="C491" s="5584"/>
      <c r="D491" s="5584"/>
      <c r="E491" s="5584"/>
      <c r="F491" s="5584"/>
      <c r="G491" s="5584"/>
      <c r="H491" s="48"/>
      <c r="I491" s="53"/>
    </row>
    <row r="492" spans="1:98" ht="93.75" customHeight="1">
      <c r="A492" s="5584" t="s">
        <v>26</v>
      </c>
      <c r="B492" s="5584"/>
      <c r="C492" s="5584"/>
      <c r="D492" s="5584"/>
      <c r="E492" s="5584"/>
      <c r="F492" s="5584"/>
      <c r="G492" s="5584"/>
      <c r="H492" s="48"/>
      <c r="I492" s="48"/>
    </row>
    <row r="493" spans="1:98" ht="13.5" customHeight="1">
      <c r="A493" s="5584" t="s">
        <v>27</v>
      </c>
      <c r="B493" s="5584"/>
      <c r="C493" s="5584"/>
      <c r="D493" s="5584"/>
      <c r="E493" s="5584"/>
      <c r="F493" s="5584"/>
      <c r="G493" s="5584"/>
      <c r="H493" s="318"/>
      <c r="I493" s="318"/>
    </row>
    <row r="494" spans="1:98" ht="13.5" customHeight="1">
      <c r="A494" s="5584" t="s">
        <v>28</v>
      </c>
      <c r="B494" s="5584"/>
      <c r="C494" s="5584"/>
      <c r="D494" s="5584"/>
      <c r="E494" s="5584"/>
      <c r="F494" s="5584"/>
      <c r="G494" s="5584"/>
      <c r="H494" s="318"/>
      <c r="I494" s="318"/>
    </row>
    <row r="495" spans="1:98" ht="27" customHeight="1">
      <c r="A495" s="5586" t="s">
        <v>8228</v>
      </c>
      <c r="B495" s="5586"/>
      <c r="C495" s="5586"/>
      <c r="D495" s="5586"/>
      <c r="E495" s="5586"/>
      <c r="F495" s="5586"/>
      <c r="G495" s="5586"/>
      <c r="H495" s="318"/>
      <c r="I495" s="318"/>
    </row>
    <row r="496" spans="1:98" ht="40.5" customHeight="1">
      <c r="A496" s="5586" t="s">
        <v>61</v>
      </c>
      <c r="B496" s="5586"/>
      <c r="C496" s="5586"/>
      <c r="D496" s="5586"/>
      <c r="E496" s="5586"/>
      <c r="F496" s="5586"/>
      <c r="G496" s="5586"/>
      <c r="I496" s="53"/>
    </row>
    <row r="497" spans="1:9">
      <c r="A497" s="5584"/>
      <c r="B497" s="5662"/>
      <c r="C497" s="5662"/>
      <c r="D497" s="5662"/>
      <c r="E497" s="5662"/>
      <c r="F497" s="5662"/>
      <c r="G497" s="5662"/>
      <c r="H497" s="318"/>
      <c r="I497" s="318"/>
    </row>
    <row r="498" spans="1:9">
      <c r="A498" s="54"/>
      <c r="B498" s="2654"/>
      <c r="C498" s="2654"/>
      <c r="D498" s="2654"/>
      <c r="E498" s="2654"/>
      <c r="F498" s="2654"/>
      <c r="G498" s="2654"/>
      <c r="H498" s="318"/>
      <c r="I498" s="318"/>
    </row>
  </sheetData>
  <mergeCells count="9">
    <mergeCell ref="A495:G495"/>
    <mergeCell ref="A496:G496"/>
    <mergeCell ref="A497:G497"/>
    <mergeCell ref="A2:I2"/>
    <mergeCell ref="A488:C488"/>
    <mergeCell ref="A491:G491"/>
    <mergeCell ref="A492:G492"/>
    <mergeCell ref="A493:G493"/>
    <mergeCell ref="A494:G494"/>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W511"/>
  <sheetViews>
    <sheetView zoomScaleNormal="100" workbookViewId="0"/>
  </sheetViews>
  <sheetFormatPr defaultRowHeight="10.199999999999999"/>
  <cols>
    <col min="1" max="1" width="4.85546875" customWidth="1"/>
    <col min="2" max="2" width="4.85546875" style="2580" customWidth="1"/>
    <col min="3" max="3" width="16.85546875" customWidth="1"/>
    <col min="4" max="4" width="75.85546875" customWidth="1"/>
    <col min="5" max="5" width="7.85546875" customWidth="1"/>
    <col min="6" max="6" width="11.85546875" style="2676" customWidth="1"/>
    <col min="7" max="7" width="15.28515625" customWidth="1"/>
    <col min="8" max="9" width="18.28515625" customWidth="1"/>
    <col min="10" max="10" width="19.85546875" customWidth="1"/>
    <col min="11" max="11" width="16" customWidth="1"/>
    <col min="12" max="12" width="10.140625" bestFit="1" customWidth="1"/>
    <col min="14" max="14" width="15.42578125" customWidth="1"/>
    <col min="17" max="17" width="13.28515625" customWidth="1"/>
    <col min="18" max="18" width="11.85546875" customWidth="1"/>
    <col min="19" max="19" width="12.42578125" customWidth="1"/>
    <col min="22" max="22" width="19.42578125" customWidth="1"/>
    <col min="24" max="24" width="12.28515625" customWidth="1"/>
  </cols>
  <sheetData>
    <row r="1" spans="1:22" s="320" customFormat="1" ht="20.25" customHeight="1">
      <c r="A1" s="482" t="s">
        <v>3275</v>
      </c>
      <c r="B1" s="2529"/>
      <c r="C1" s="319"/>
      <c r="D1" s="319"/>
      <c r="F1" s="321"/>
      <c r="G1" s="321"/>
      <c r="H1" s="321"/>
      <c r="I1" s="321"/>
      <c r="J1" s="321"/>
      <c r="K1" s="2563"/>
      <c r="L1" s="2457"/>
      <c r="M1" s="2457"/>
      <c r="N1" s="2457"/>
      <c r="O1" s="2457"/>
      <c r="P1" s="2458"/>
      <c r="Q1" s="2458"/>
      <c r="R1" s="5330"/>
      <c r="S1" s="2457"/>
      <c r="T1" s="2457"/>
      <c r="U1" s="2457"/>
    </row>
    <row r="2" spans="1:22" s="2659" customFormat="1" ht="13.5" customHeight="1">
      <c r="A2" s="5664" t="s">
        <v>112</v>
      </c>
      <c r="B2" s="5665"/>
      <c r="C2" s="5665"/>
      <c r="D2" s="5665"/>
      <c r="E2" s="5665"/>
      <c r="F2" s="5665"/>
      <c r="G2" s="5665"/>
      <c r="H2" s="5665"/>
      <c r="I2" s="5665"/>
      <c r="J2" s="5665"/>
      <c r="K2" s="2563"/>
      <c r="L2" s="2457"/>
      <c r="M2" s="2457"/>
      <c r="N2" s="2457"/>
      <c r="O2" s="2457"/>
      <c r="P2" s="2458"/>
      <c r="Q2" s="2458"/>
      <c r="R2" s="5330"/>
      <c r="S2" s="2457"/>
      <c r="T2" s="2457"/>
      <c r="U2" s="2457"/>
    </row>
    <row r="3" spans="1:22" s="2659" customFormat="1" ht="13.5" customHeight="1">
      <c r="A3" s="2660" t="s">
        <v>8231</v>
      </c>
      <c r="B3" s="2661"/>
      <c r="C3" s="2661"/>
      <c r="D3" s="2661"/>
      <c r="E3" s="2661"/>
      <c r="F3" s="2662"/>
      <c r="G3" s="2662"/>
      <c r="H3" s="2663"/>
      <c r="I3" s="2663"/>
      <c r="J3" s="2663"/>
      <c r="K3" s="2563"/>
      <c r="L3" s="2457"/>
      <c r="M3" s="2560"/>
      <c r="N3" s="2560"/>
      <c r="O3" s="2560"/>
      <c r="P3" s="2458"/>
      <c r="Q3" s="2458"/>
      <c r="R3" s="5331"/>
      <c r="S3" s="2560"/>
      <c r="T3" s="2560"/>
      <c r="U3" s="2560"/>
    </row>
    <row r="4" spans="1:22" s="320" customFormat="1" ht="13.5" customHeight="1">
      <c r="A4" s="2531"/>
      <c r="B4" s="2532"/>
      <c r="C4" s="2532"/>
      <c r="D4" s="2532"/>
      <c r="E4" s="2532"/>
      <c r="F4" s="2587"/>
      <c r="G4" s="2587"/>
      <c r="H4" s="1061"/>
      <c r="I4" s="1061"/>
      <c r="J4" s="1061"/>
      <c r="K4" s="2560"/>
      <c r="L4" s="2457"/>
      <c r="M4" s="2560"/>
      <c r="N4" s="2560"/>
      <c r="O4" s="2560"/>
      <c r="P4" s="2458"/>
      <c r="Q4" s="2458"/>
      <c r="R4" s="2458"/>
      <c r="S4" s="2560"/>
      <c r="T4" s="2560"/>
      <c r="U4" s="2560"/>
    </row>
    <row r="5" spans="1:22" ht="33.15" customHeight="1">
      <c r="A5" s="2536" t="s">
        <v>127</v>
      </c>
      <c r="B5" s="2537" t="s">
        <v>128</v>
      </c>
      <c r="C5" s="2536" t="s">
        <v>129</v>
      </c>
      <c r="D5" s="2360" t="s">
        <v>68</v>
      </c>
      <c r="E5" s="2536" t="s">
        <v>130</v>
      </c>
      <c r="F5" s="2664" t="s">
        <v>131</v>
      </c>
      <c r="G5" s="2536" t="s">
        <v>132</v>
      </c>
      <c r="H5" s="3785" t="s">
        <v>10555</v>
      </c>
      <c r="I5" s="3786" t="s">
        <v>10556</v>
      </c>
      <c r="J5" s="2536" t="s">
        <v>22</v>
      </c>
      <c r="K5" s="2560"/>
      <c r="L5" s="2457"/>
      <c r="M5" s="2560"/>
      <c r="N5" s="2560"/>
      <c r="O5" s="2560"/>
      <c r="P5" s="2458"/>
      <c r="Q5" s="2458"/>
      <c r="R5" s="2458"/>
      <c r="S5" s="2560"/>
      <c r="T5" s="2560"/>
      <c r="U5" s="2560"/>
      <c r="V5" s="2540"/>
    </row>
    <row r="6" spans="1:22" ht="12.75" customHeight="1">
      <c r="A6" s="2536" t="s">
        <v>133</v>
      </c>
      <c r="B6" s="2537" t="s">
        <v>134</v>
      </c>
      <c r="C6" s="2536" t="s">
        <v>854</v>
      </c>
      <c r="D6" s="2536" t="s">
        <v>856</v>
      </c>
      <c r="E6" s="2536" t="s">
        <v>858</v>
      </c>
      <c r="F6" s="2664" t="s">
        <v>860</v>
      </c>
      <c r="G6" s="2536" t="s">
        <v>2097</v>
      </c>
      <c r="H6" s="3785" t="s">
        <v>10553</v>
      </c>
      <c r="I6" s="3786" t="s">
        <v>10554</v>
      </c>
      <c r="J6" s="2536">
        <v>9</v>
      </c>
      <c r="K6" s="2457"/>
      <c r="L6" s="2457"/>
      <c r="M6" s="2457"/>
      <c r="N6" s="2457"/>
      <c r="O6" s="2457"/>
      <c r="P6" s="2458"/>
      <c r="Q6" s="2458"/>
      <c r="R6" s="2458"/>
      <c r="S6" s="2560"/>
      <c r="T6" s="2560"/>
      <c r="U6" s="2560"/>
    </row>
    <row r="7" spans="1:22" s="1061" customFormat="1" ht="21" customHeight="1">
      <c r="A7" s="2665"/>
      <c r="B7" s="2542"/>
      <c r="C7" s="2543" t="s">
        <v>995</v>
      </c>
      <c r="D7" s="2544" t="s">
        <v>996</v>
      </c>
      <c r="E7" s="2543"/>
      <c r="F7" s="2666"/>
      <c r="G7" s="2667"/>
      <c r="H7" s="4074">
        <f>H8+H163+H277+H322+H379+H406+H437</f>
        <v>0</v>
      </c>
      <c r="I7" s="4115">
        <f>I8+I163+I277+I322+I379+I406+I437</f>
        <v>0</v>
      </c>
      <c r="K7" s="2457"/>
      <c r="L7" s="2457"/>
      <c r="M7" s="2457"/>
      <c r="N7" s="5332"/>
      <c r="O7" s="5332"/>
      <c r="P7" s="2458"/>
      <c r="Q7" s="2458"/>
      <c r="S7" s="5260"/>
      <c r="V7" s="5333"/>
    </row>
    <row r="8" spans="1:22" s="1061" customFormat="1" ht="13.5" customHeight="1">
      <c r="A8" s="2628"/>
      <c r="B8" s="2547"/>
      <c r="C8" s="2547">
        <v>741</v>
      </c>
      <c r="D8" s="2547" t="s">
        <v>8232</v>
      </c>
      <c r="E8" s="2547"/>
      <c r="F8" s="2629"/>
      <c r="G8" s="3586"/>
      <c r="H8" s="4074">
        <f>SUM(H9:H162)</f>
        <v>0</v>
      </c>
      <c r="I8" s="4115">
        <f>SUM(I9:I162)</f>
        <v>0</v>
      </c>
      <c r="J8" s="2548"/>
      <c r="R8" s="2458"/>
      <c r="S8" s="2457"/>
      <c r="T8" s="2457"/>
      <c r="U8" s="2457"/>
    </row>
    <row r="9" spans="1:22" s="2457" customFormat="1" ht="13.5" customHeight="1">
      <c r="A9" s="2614">
        <v>1</v>
      </c>
      <c r="B9" s="2469">
        <v>741</v>
      </c>
      <c r="C9" s="2469" t="s">
        <v>7183</v>
      </c>
      <c r="D9" s="2469" t="s">
        <v>8233</v>
      </c>
      <c r="E9" s="3587" t="s">
        <v>155</v>
      </c>
      <c r="F9" s="3588">
        <f>SUM(F11:F14)</f>
        <v>48</v>
      </c>
      <c r="G9" s="2471"/>
      <c r="H9" s="3975">
        <f t="shared" ref="H9" si="0">ROUND(F9*G9,2)</f>
        <v>0</v>
      </c>
      <c r="I9" s="4116"/>
      <c r="J9" s="2470" t="s">
        <v>60</v>
      </c>
      <c r="K9" s="2455"/>
      <c r="L9" s="2456"/>
      <c r="P9" s="2458"/>
      <c r="Q9" s="2458"/>
      <c r="R9" s="2458"/>
      <c r="U9" s="2459"/>
    </row>
    <row r="10" spans="1:22" s="2457" customFormat="1" ht="13.5" customHeight="1">
      <c r="A10" s="4462"/>
      <c r="B10" s="2469"/>
      <c r="C10" s="2469"/>
      <c r="D10" s="4463" t="s">
        <v>8234</v>
      </c>
      <c r="E10" s="3587"/>
      <c r="F10" s="3588"/>
      <c r="G10" s="2471"/>
      <c r="H10" s="4075"/>
      <c r="I10" s="4116"/>
      <c r="J10" s="2470"/>
      <c r="K10" s="2526"/>
      <c r="P10" s="2458"/>
      <c r="Q10" s="2458"/>
      <c r="R10" s="2458"/>
      <c r="U10" s="2459"/>
    </row>
    <row r="11" spans="1:22" s="2560" customFormat="1" ht="13.5" customHeight="1">
      <c r="A11" s="4361"/>
      <c r="B11" s="2469"/>
      <c r="C11" s="2469"/>
      <c r="D11" s="4463" t="s">
        <v>6578</v>
      </c>
      <c r="E11" s="2469"/>
      <c r="F11" s="4464">
        <v>34</v>
      </c>
      <c r="G11" s="2471"/>
      <c r="H11" s="4075"/>
      <c r="I11" s="4116"/>
      <c r="J11" s="2470"/>
      <c r="L11" s="2457"/>
      <c r="P11" s="2458"/>
      <c r="Q11" s="2458"/>
      <c r="R11" s="2458"/>
    </row>
    <row r="12" spans="1:22" s="2560" customFormat="1" ht="13.5" customHeight="1">
      <c r="A12" s="4361"/>
      <c r="B12" s="2469"/>
      <c r="C12" s="2469"/>
      <c r="D12" s="4463" t="s">
        <v>6574</v>
      </c>
      <c r="E12" s="2469"/>
      <c r="F12" s="4464">
        <v>4</v>
      </c>
      <c r="G12" s="2471"/>
      <c r="H12" s="4075"/>
      <c r="I12" s="4116"/>
      <c r="J12" s="2470"/>
      <c r="L12" s="2457"/>
      <c r="P12" s="2458"/>
      <c r="Q12" s="2458"/>
      <c r="R12" s="2458"/>
    </row>
    <row r="13" spans="1:22" s="2560" customFormat="1" ht="13.5" customHeight="1">
      <c r="A13" s="4361"/>
      <c r="B13" s="2469"/>
      <c r="C13" s="2469"/>
      <c r="D13" s="4463" t="s">
        <v>6575</v>
      </c>
      <c r="E13" s="2469"/>
      <c r="F13" s="4464">
        <v>5</v>
      </c>
      <c r="G13" s="2471"/>
      <c r="H13" s="4075"/>
      <c r="I13" s="4116"/>
      <c r="J13" s="2470"/>
      <c r="L13" s="2457"/>
      <c r="P13" s="2458"/>
      <c r="Q13" s="2458"/>
      <c r="R13" s="2458"/>
    </row>
    <row r="14" spans="1:22" s="2560" customFormat="1" ht="13.5" customHeight="1">
      <c r="A14" s="4361"/>
      <c r="B14" s="2469"/>
      <c r="C14" s="2469"/>
      <c r="D14" s="4463" t="s">
        <v>6576</v>
      </c>
      <c r="E14" s="2469"/>
      <c r="F14" s="4464">
        <v>5</v>
      </c>
      <c r="G14" s="2471"/>
      <c r="H14" s="4075"/>
      <c r="I14" s="4116"/>
      <c r="J14" s="2470"/>
      <c r="L14" s="2457"/>
      <c r="P14" s="2458"/>
      <c r="Q14" s="2458"/>
      <c r="R14" s="2458"/>
    </row>
    <row r="15" spans="1:22" s="2457" customFormat="1" ht="13.5" customHeight="1">
      <c r="A15" s="4462"/>
      <c r="B15" s="2469"/>
      <c r="C15" s="2469"/>
      <c r="D15" s="4360" t="s">
        <v>8434</v>
      </c>
      <c r="E15" s="3587"/>
      <c r="F15" s="4464"/>
      <c r="G15" s="2471"/>
      <c r="H15" s="4075"/>
      <c r="I15" s="4116"/>
      <c r="J15" s="2470"/>
      <c r="N15" s="2474"/>
      <c r="P15" s="2458"/>
      <c r="Q15" s="5334"/>
      <c r="R15" s="2458"/>
    </row>
    <row r="16" spans="1:22" s="2457" customFormat="1" ht="13.5" customHeight="1">
      <c r="A16" s="2614">
        <v>2</v>
      </c>
      <c r="B16" s="2469">
        <v>741</v>
      </c>
      <c r="C16" s="2469" t="s">
        <v>7188</v>
      </c>
      <c r="D16" s="2469" t="s">
        <v>8236</v>
      </c>
      <c r="E16" s="3587" t="s">
        <v>155</v>
      </c>
      <c r="F16" s="3588">
        <f>SUM(F18:F21)</f>
        <v>24</v>
      </c>
      <c r="G16" s="2471"/>
      <c r="H16" s="3975">
        <f t="shared" ref="H16" si="1">ROUND(F16*G16,2)</f>
        <v>0</v>
      </c>
      <c r="I16" s="4116"/>
      <c r="J16" s="2470" t="s">
        <v>60</v>
      </c>
      <c r="K16" s="2455"/>
      <c r="L16" s="2456"/>
      <c r="P16" s="2458"/>
      <c r="Q16" s="2458"/>
      <c r="R16" s="2458"/>
      <c r="U16" s="2459"/>
    </row>
    <row r="17" spans="1:21" s="2457" customFormat="1" ht="13.5" customHeight="1">
      <c r="A17" s="4462"/>
      <c r="B17" s="2469"/>
      <c r="C17" s="2469"/>
      <c r="D17" s="4463" t="s">
        <v>8237</v>
      </c>
      <c r="E17" s="3587"/>
      <c r="F17" s="3588"/>
      <c r="G17" s="2471"/>
      <c r="H17" s="4075"/>
      <c r="I17" s="4116"/>
      <c r="J17" s="2470"/>
      <c r="K17" s="2526"/>
      <c r="P17" s="2458"/>
      <c r="Q17" s="2458"/>
      <c r="R17" s="2458"/>
      <c r="U17" s="2459"/>
    </row>
    <row r="18" spans="1:21" s="2560" customFormat="1" ht="13.5" customHeight="1">
      <c r="A18" s="4361"/>
      <c r="B18" s="2469"/>
      <c r="C18" s="2469"/>
      <c r="D18" s="4463" t="s">
        <v>6578</v>
      </c>
      <c r="E18" s="2469"/>
      <c r="F18" s="4464">
        <v>15</v>
      </c>
      <c r="G18" s="2471"/>
      <c r="H18" s="4075"/>
      <c r="I18" s="4116"/>
      <c r="J18" s="2470"/>
      <c r="L18" s="2457"/>
      <c r="P18" s="2458"/>
      <c r="Q18" s="2458"/>
      <c r="R18" s="2458"/>
    </row>
    <row r="19" spans="1:21" s="2560" customFormat="1" ht="13.5" customHeight="1">
      <c r="A19" s="4361"/>
      <c r="B19" s="2469"/>
      <c r="C19" s="2469"/>
      <c r="D19" s="4463" t="s">
        <v>6574</v>
      </c>
      <c r="E19" s="2469"/>
      <c r="F19" s="4464">
        <v>1</v>
      </c>
      <c r="G19" s="2471"/>
      <c r="H19" s="4075"/>
      <c r="I19" s="4116"/>
      <c r="J19" s="2470"/>
      <c r="L19" s="2457"/>
      <c r="P19" s="2458"/>
      <c r="Q19" s="2458"/>
      <c r="R19" s="2458"/>
    </row>
    <row r="20" spans="1:21" s="2560" customFormat="1" ht="13.5" customHeight="1">
      <c r="A20" s="4361"/>
      <c r="B20" s="2469"/>
      <c r="C20" s="2469"/>
      <c r="D20" s="4463" t="s">
        <v>6575</v>
      </c>
      <c r="E20" s="2469"/>
      <c r="F20" s="4464">
        <v>4</v>
      </c>
      <c r="G20" s="2471"/>
      <c r="H20" s="4075"/>
      <c r="I20" s="4116"/>
      <c r="J20" s="2470"/>
      <c r="L20" s="2457"/>
      <c r="P20" s="2458"/>
      <c r="Q20" s="2458"/>
      <c r="R20" s="2458"/>
    </row>
    <row r="21" spans="1:21" s="2560" customFormat="1" ht="13.5" customHeight="1">
      <c r="A21" s="4361"/>
      <c r="B21" s="2469"/>
      <c r="C21" s="2469"/>
      <c r="D21" s="4463" t="s">
        <v>6576</v>
      </c>
      <c r="E21" s="2469"/>
      <c r="F21" s="4464">
        <v>4</v>
      </c>
      <c r="G21" s="2471"/>
      <c r="H21" s="4075"/>
      <c r="I21" s="4116"/>
      <c r="J21" s="2470"/>
      <c r="L21" s="2457"/>
      <c r="P21" s="2458"/>
      <c r="Q21" s="2458"/>
      <c r="R21" s="2458"/>
    </row>
    <row r="22" spans="1:21" s="2457" customFormat="1" ht="13.5" customHeight="1">
      <c r="A22" s="4462"/>
      <c r="B22" s="2469"/>
      <c r="C22" s="2469"/>
      <c r="D22" s="4360" t="s">
        <v>8434</v>
      </c>
      <c r="E22" s="3587"/>
      <c r="F22" s="4464"/>
      <c r="G22" s="2471"/>
      <c r="H22" s="4075"/>
      <c r="I22" s="4116"/>
      <c r="J22" s="2470"/>
      <c r="N22" s="2474"/>
      <c r="P22" s="2458"/>
      <c r="Q22" s="5334"/>
      <c r="R22" s="2458"/>
    </row>
    <row r="23" spans="1:21" s="2457" customFormat="1" ht="13.5" customHeight="1">
      <c r="A23" s="2614">
        <v>3</v>
      </c>
      <c r="B23" s="2469">
        <v>741</v>
      </c>
      <c r="C23" s="2469" t="s">
        <v>8238</v>
      </c>
      <c r="D23" s="2469" t="s">
        <v>8239</v>
      </c>
      <c r="E23" s="3587" t="s">
        <v>155</v>
      </c>
      <c r="F23" s="3588">
        <f>SUM(F25:F28)</f>
        <v>143</v>
      </c>
      <c r="G23" s="2471"/>
      <c r="H23" s="3975">
        <f t="shared" ref="H23" si="2">ROUND(F23*G23,2)</f>
        <v>0</v>
      </c>
      <c r="I23" s="4116"/>
      <c r="J23" s="2470" t="s">
        <v>60</v>
      </c>
      <c r="K23" s="2455"/>
      <c r="L23" s="2456"/>
      <c r="N23" s="2474"/>
      <c r="P23" s="2458"/>
      <c r="Q23" s="5334"/>
      <c r="R23" s="2458"/>
      <c r="U23" s="2459"/>
    </row>
    <row r="24" spans="1:21" s="2457" customFormat="1" ht="13.5" customHeight="1">
      <c r="A24" s="4462"/>
      <c r="B24" s="2469"/>
      <c r="C24" s="2469"/>
      <c r="D24" s="4463" t="s">
        <v>8240</v>
      </c>
      <c r="E24" s="3587"/>
      <c r="F24" s="3588"/>
      <c r="G24" s="2471"/>
      <c r="H24" s="4075"/>
      <c r="I24" s="4116"/>
      <c r="J24" s="2470"/>
      <c r="K24" s="2526"/>
      <c r="O24" s="5335"/>
      <c r="P24" s="2458"/>
      <c r="Q24" s="2458"/>
      <c r="R24" s="2458"/>
      <c r="U24" s="2459"/>
    </row>
    <row r="25" spans="1:21" s="2457" customFormat="1" ht="13.5" customHeight="1">
      <c r="A25" s="4462"/>
      <c r="B25" s="2469"/>
      <c r="C25" s="2469"/>
      <c r="D25" s="4463" t="s">
        <v>6578</v>
      </c>
      <c r="E25" s="2469"/>
      <c r="F25" s="4464">
        <v>1</v>
      </c>
      <c r="G25" s="2471"/>
      <c r="H25" s="4075"/>
      <c r="I25" s="4116"/>
      <c r="J25" s="2470"/>
      <c r="N25" s="2474"/>
      <c r="P25" s="2458"/>
      <c r="Q25" s="5334"/>
      <c r="R25" s="2458"/>
    </row>
    <row r="26" spans="1:21" s="2457" customFormat="1" ht="13.5" customHeight="1">
      <c r="A26" s="4462"/>
      <c r="B26" s="2469"/>
      <c r="C26" s="2469"/>
      <c r="D26" s="4463" t="s">
        <v>6574</v>
      </c>
      <c r="E26" s="2469"/>
      <c r="F26" s="4464">
        <v>48</v>
      </c>
      <c r="G26" s="2471"/>
      <c r="H26" s="4075"/>
      <c r="I26" s="4116"/>
      <c r="J26" s="2470"/>
      <c r="N26" s="2474"/>
      <c r="P26" s="2458"/>
      <c r="Q26" s="5334"/>
      <c r="R26" s="2458"/>
    </row>
    <row r="27" spans="1:21" s="2457" customFormat="1" ht="13.5" customHeight="1">
      <c r="A27" s="4462"/>
      <c r="B27" s="2469"/>
      <c r="C27" s="2469"/>
      <c r="D27" s="4463" t="s">
        <v>6575</v>
      </c>
      <c r="E27" s="2469"/>
      <c r="F27" s="4464">
        <v>46</v>
      </c>
      <c r="G27" s="2471"/>
      <c r="H27" s="4075"/>
      <c r="I27" s="4116"/>
      <c r="J27" s="2470"/>
      <c r="N27" s="2474"/>
      <c r="P27" s="2458"/>
      <c r="Q27" s="5334"/>
      <c r="R27" s="2458"/>
    </row>
    <row r="28" spans="1:21" s="2457" customFormat="1" ht="13.5" customHeight="1">
      <c r="A28" s="4462"/>
      <c r="B28" s="2469"/>
      <c r="C28" s="2469"/>
      <c r="D28" s="4463" t="s">
        <v>6576</v>
      </c>
      <c r="E28" s="2469"/>
      <c r="F28" s="4464">
        <v>48</v>
      </c>
      <c r="G28" s="2471"/>
      <c r="H28" s="4075"/>
      <c r="I28" s="4116"/>
      <c r="J28" s="2470"/>
      <c r="N28" s="2474"/>
      <c r="P28" s="2458"/>
      <c r="Q28" s="5334"/>
      <c r="R28" s="2458"/>
    </row>
    <row r="29" spans="1:21" s="2457" customFormat="1" ht="13.5" customHeight="1">
      <c r="A29" s="4462"/>
      <c r="B29" s="2469"/>
      <c r="C29" s="2469"/>
      <c r="D29" s="4360" t="s">
        <v>8434</v>
      </c>
      <c r="E29" s="3587"/>
      <c r="F29" s="4464"/>
      <c r="G29" s="2471"/>
      <c r="H29" s="4075"/>
      <c r="I29" s="4116"/>
      <c r="J29" s="2470"/>
      <c r="N29" s="2474"/>
      <c r="P29" s="2458"/>
      <c r="Q29" s="5334"/>
      <c r="R29" s="2458"/>
    </row>
    <row r="30" spans="1:21" s="2457" customFormat="1" ht="13.5" customHeight="1">
      <c r="A30" s="2614">
        <v>4</v>
      </c>
      <c r="B30" s="2469">
        <v>741</v>
      </c>
      <c r="C30" s="2469" t="s">
        <v>8241</v>
      </c>
      <c r="D30" s="2469" t="s">
        <v>8435</v>
      </c>
      <c r="E30" s="3587" t="s">
        <v>155</v>
      </c>
      <c r="F30" s="3588">
        <f>SUM(F32:F34)</f>
        <v>82</v>
      </c>
      <c r="G30" s="2471"/>
      <c r="H30" s="3975">
        <f t="shared" ref="H30" si="3">ROUND(F30*G30,2)</f>
        <v>0</v>
      </c>
      <c r="I30" s="4116"/>
      <c r="J30" s="2470" t="s">
        <v>60</v>
      </c>
      <c r="K30" s="2455"/>
      <c r="L30" s="2456"/>
      <c r="N30" s="2474"/>
      <c r="P30" s="2458"/>
      <c r="Q30" s="5334"/>
      <c r="R30" s="2458"/>
      <c r="U30" s="2459"/>
    </row>
    <row r="31" spans="1:21" s="2457" customFormat="1" ht="13.5" customHeight="1">
      <c r="A31" s="4462"/>
      <c r="B31" s="2469"/>
      <c r="C31" s="2469"/>
      <c r="D31" s="4463" t="s">
        <v>8242</v>
      </c>
      <c r="E31" s="3587"/>
      <c r="F31" s="3588"/>
      <c r="G31" s="2471"/>
      <c r="H31" s="4075"/>
      <c r="I31" s="4116"/>
      <c r="J31" s="2470"/>
      <c r="K31" s="2456"/>
      <c r="O31" s="5335"/>
      <c r="P31" s="2458"/>
      <c r="Q31" s="2458"/>
      <c r="R31" s="2458"/>
      <c r="U31" s="2459"/>
    </row>
    <row r="32" spans="1:21" s="2457" customFormat="1" ht="13.5" customHeight="1">
      <c r="A32" s="4462"/>
      <c r="B32" s="2469"/>
      <c r="C32" s="2469"/>
      <c r="D32" s="4463" t="s">
        <v>6574</v>
      </c>
      <c r="E32" s="2469"/>
      <c r="F32" s="4464">
        <v>24</v>
      </c>
      <c r="G32" s="2471"/>
      <c r="H32" s="4075"/>
      <c r="I32" s="4116"/>
      <c r="J32" s="2470"/>
      <c r="P32" s="2458"/>
      <c r="Q32" s="2458"/>
      <c r="R32" s="2458"/>
    </row>
    <row r="33" spans="1:21" s="2457" customFormat="1" ht="13.5" customHeight="1">
      <c r="A33" s="4462"/>
      <c r="B33" s="2469"/>
      <c r="C33" s="2469"/>
      <c r="D33" s="4463" t="s">
        <v>6575</v>
      </c>
      <c r="E33" s="2469"/>
      <c r="F33" s="4464">
        <v>30</v>
      </c>
      <c r="G33" s="2471"/>
      <c r="H33" s="4075"/>
      <c r="I33" s="4116"/>
      <c r="J33" s="2470"/>
      <c r="P33" s="2458"/>
      <c r="Q33" s="2458"/>
      <c r="R33" s="2458"/>
    </row>
    <row r="34" spans="1:21" s="2457" customFormat="1" ht="13.5" customHeight="1">
      <c r="A34" s="4462"/>
      <c r="B34" s="2469"/>
      <c r="C34" s="2469"/>
      <c r="D34" s="4463" t="s">
        <v>6576</v>
      </c>
      <c r="E34" s="2469"/>
      <c r="F34" s="4464">
        <v>28</v>
      </c>
      <c r="G34" s="2471"/>
      <c r="H34" s="4075"/>
      <c r="I34" s="4116"/>
      <c r="J34" s="2470"/>
      <c r="P34" s="2458"/>
      <c r="Q34" s="2458"/>
      <c r="R34" s="2458"/>
    </row>
    <row r="35" spans="1:21" s="2457" customFormat="1" ht="13.5" customHeight="1">
      <c r="A35" s="4462"/>
      <c r="B35" s="2469"/>
      <c r="C35" s="2469"/>
      <c r="D35" s="4360" t="s">
        <v>8434</v>
      </c>
      <c r="E35" s="3587"/>
      <c r="F35" s="4464"/>
      <c r="G35" s="2471"/>
      <c r="H35" s="4075"/>
      <c r="I35" s="4116"/>
      <c r="J35" s="2470"/>
      <c r="N35" s="2474"/>
      <c r="P35" s="2458"/>
      <c r="Q35" s="5334"/>
      <c r="R35" s="2458"/>
    </row>
    <row r="36" spans="1:21" s="2457" customFormat="1" ht="13.5" customHeight="1">
      <c r="A36" s="2614">
        <v>5</v>
      </c>
      <c r="B36" s="2469">
        <v>741</v>
      </c>
      <c r="C36" s="2469" t="s">
        <v>8243</v>
      </c>
      <c r="D36" s="2469" t="s">
        <v>8244</v>
      </c>
      <c r="E36" s="3587" t="s">
        <v>155</v>
      </c>
      <c r="F36" s="3588">
        <f>SUM(F38:F40)</f>
        <v>46</v>
      </c>
      <c r="G36" s="2471"/>
      <c r="H36" s="3975">
        <f t="shared" ref="H36" si="4">ROUND(F36*G36,2)</f>
        <v>0</v>
      </c>
      <c r="I36" s="4116"/>
      <c r="J36" s="2470" t="s">
        <v>60</v>
      </c>
      <c r="K36" s="2455"/>
      <c r="L36" s="2456"/>
      <c r="P36" s="2458"/>
      <c r="Q36" s="2458"/>
      <c r="R36" s="2458"/>
      <c r="U36" s="2459"/>
    </row>
    <row r="37" spans="1:21" s="2457" customFormat="1" ht="13.5" customHeight="1">
      <c r="A37" s="4462"/>
      <c r="B37" s="2469"/>
      <c r="C37" s="2469"/>
      <c r="D37" s="4463" t="s">
        <v>8245</v>
      </c>
      <c r="E37" s="3587"/>
      <c r="F37" s="3588"/>
      <c r="G37" s="2471"/>
      <c r="H37" s="4075"/>
      <c r="I37" s="4116"/>
      <c r="J37" s="2470"/>
      <c r="K37" s="2526"/>
      <c r="P37" s="2458"/>
      <c r="Q37" s="2458"/>
      <c r="R37" s="2458"/>
      <c r="U37" s="2459"/>
    </row>
    <row r="38" spans="1:21" s="2457" customFormat="1" ht="13.5" customHeight="1">
      <c r="A38" s="4462"/>
      <c r="B38" s="2469"/>
      <c r="C38" s="2469"/>
      <c r="D38" s="4463" t="s">
        <v>6574</v>
      </c>
      <c r="E38" s="2469"/>
      <c r="F38" s="4464">
        <v>30</v>
      </c>
      <c r="G38" s="2471"/>
      <c r="H38" s="4075"/>
      <c r="I38" s="4116"/>
      <c r="J38" s="2470"/>
      <c r="P38" s="2458"/>
      <c r="Q38" s="2458"/>
      <c r="R38" s="2458"/>
    </row>
    <row r="39" spans="1:21" s="2457" customFormat="1" ht="13.5" customHeight="1">
      <c r="A39" s="4462"/>
      <c r="B39" s="2469"/>
      <c r="C39" s="2469"/>
      <c r="D39" s="4463" t="s">
        <v>6575</v>
      </c>
      <c r="E39" s="2469"/>
      <c r="F39" s="4464">
        <v>8</v>
      </c>
      <c r="G39" s="2471"/>
      <c r="H39" s="4075"/>
      <c r="I39" s="4116"/>
      <c r="J39" s="2470"/>
      <c r="P39" s="2458"/>
      <c r="Q39" s="2458"/>
      <c r="R39" s="2458"/>
    </row>
    <row r="40" spans="1:21" s="2560" customFormat="1" ht="13.5" customHeight="1">
      <c r="A40" s="4361"/>
      <c r="B40" s="2469"/>
      <c r="C40" s="2469"/>
      <c r="D40" s="4463" t="s">
        <v>6576</v>
      </c>
      <c r="E40" s="2469"/>
      <c r="F40" s="4464">
        <v>8</v>
      </c>
      <c r="G40" s="2471"/>
      <c r="H40" s="4075"/>
      <c r="I40" s="4116"/>
      <c r="J40" s="2470"/>
      <c r="L40" s="2457"/>
      <c r="P40" s="2458"/>
      <c r="Q40" s="2458"/>
      <c r="R40" s="2458"/>
    </row>
    <row r="41" spans="1:21" s="2457" customFormat="1" ht="13.5" customHeight="1">
      <c r="A41" s="4462"/>
      <c r="B41" s="2469"/>
      <c r="C41" s="2469"/>
      <c r="D41" s="4360" t="s">
        <v>8434</v>
      </c>
      <c r="E41" s="3587"/>
      <c r="F41" s="4464"/>
      <c r="G41" s="2471"/>
      <c r="H41" s="4075"/>
      <c r="I41" s="4116"/>
      <c r="J41" s="2470"/>
      <c r="N41" s="2474"/>
      <c r="P41" s="2458"/>
      <c r="Q41" s="5334"/>
      <c r="R41" s="2458"/>
    </row>
    <row r="42" spans="1:21" s="2457" customFormat="1" ht="13.5" customHeight="1">
      <c r="A42" s="2614">
        <v>6</v>
      </c>
      <c r="B42" s="2469">
        <v>741</v>
      </c>
      <c r="C42" s="2469" t="s">
        <v>8246</v>
      </c>
      <c r="D42" s="2469" t="s">
        <v>8247</v>
      </c>
      <c r="E42" s="3587" t="s">
        <v>155</v>
      </c>
      <c r="F42" s="3588">
        <f>SUM(F44:F46)</f>
        <v>58</v>
      </c>
      <c r="G42" s="2471"/>
      <c r="H42" s="3975">
        <f t="shared" ref="H42" si="5">ROUND(F42*G42,2)</f>
        <v>0</v>
      </c>
      <c r="I42" s="4116"/>
      <c r="J42" s="2470" t="s">
        <v>60</v>
      </c>
      <c r="K42" s="2455"/>
      <c r="L42" s="2456"/>
      <c r="N42" s="2474"/>
      <c r="P42" s="2458"/>
      <c r="Q42" s="5334"/>
      <c r="R42" s="2458"/>
      <c r="U42" s="2459"/>
    </row>
    <row r="43" spans="1:21" s="2457" customFormat="1" ht="13.5" customHeight="1">
      <c r="A43" s="4462"/>
      <c r="B43" s="2469"/>
      <c r="C43" s="2469"/>
      <c r="D43" s="4463" t="s">
        <v>8248</v>
      </c>
      <c r="E43" s="3587"/>
      <c r="F43" s="3588"/>
      <c r="G43" s="2471"/>
      <c r="H43" s="4075"/>
      <c r="I43" s="4116"/>
      <c r="J43" s="2470"/>
      <c r="K43" s="2526"/>
      <c r="O43" s="5335"/>
      <c r="P43" s="2458"/>
      <c r="Q43" s="2458"/>
      <c r="R43" s="2458"/>
      <c r="U43" s="2459"/>
    </row>
    <row r="44" spans="1:21" s="2560" customFormat="1" ht="13.5" customHeight="1">
      <c r="A44" s="4361"/>
      <c r="B44" s="2469"/>
      <c r="C44" s="2469"/>
      <c r="D44" s="4463" t="s">
        <v>6574</v>
      </c>
      <c r="E44" s="2469"/>
      <c r="F44" s="4464">
        <v>6</v>
      </c>
      <c r="G44" s="2471"/>
      <c r="H44" s="4075"/>
      <c r="I44" s="4116"/>
      <c r="J44" s="2470"/>
      <c r="L44" s="2457"/>
      <c r="P44" s="2458"/>
      <c r="Q44" s="2458"/>
      <c r="R44" s="2458"/>
    </row>
    <row r="45" spans="1:21" s="2560" customFormat="1" ht="13.5" customHeight="1">
      <c r="A45" s="4361"/>
      <c r="B45" s="2469"/>
      <c r="C45" s="2469"/>
      <c r="D45" s="4463" t="s">
        <v>6575</v>
      </c>
      <c r="E45" s="2469"/>
      <c r="F45" s="4464">
        <v>26</v>
      </c>
      <c r="G45" s="2471"/>
      <c r="H45" s="4075"/>
      <c r="I45" s="4116"/>
      <c r="J45" s="2470"/>
      <c r="L45" s="2457"/>
      <c r="P45" s="2458"/>
      <c r="Q45" s="2458"/>
      <c r="R45" s="2458"/>
    </row>
    <row r="46" spans="1:21" s="2560" customFormat="1" ht="13.5" customHeight="1">
      <c r="A46" s="4361"/>
      <c r="B46" s="2469"/>
      <c r="C46" s="2469"/>
      <c r="D46" s="4463" t="s">
        <v>6576</v>
      </c>
      <c r="E46" s="2469"/>
      <c r="F46" s="4464">
        <v>26</v>
      </c>
      <c r="G46" s="2471"/>
      <c r="H46" s="4075"/>
      <c r="I46" s="4116"/>
      <c r="J46" s="2470"/>
      <c r="L46" s="2457"/>
      <c r="P46" s="2458"/>
      <c r="Q46" s="2458"/>
      <c r="R46" s="2458"/>
    </row>
    <row r="47" spans="1:21" s="2457" customFormat="1" ht="13.5" customHeight="1">
      <c r="A47" s="4462"/>
      <c r="B47" s="2469"/>
      <c r="C47" s="2469"/>
      <c r="D47" s="4360" t="s">
        <v>8434</v>
      </c>
      <c r="E47" s="3587"/>
      <c r="F47" s="4464"/>
      <c r="G47" s="2471"/>
      <c r="H47" s="4075"/>
      <c r="I47" s="4116"/>
      <c r="J47" s="2470"/>
      <c r="N47" s="2474"/>
      <c r="P47" s="2458"/>
      <c r="Q47" s="5334"/>
      <c r="R47" s="2458"/>
    </row>
    <row r="48" spans="1:21" s="2457" customFormat="1" ht="13.5" customHeight="1">
      <c r="A48" s="2614">
        <v>7</v>
      </c>
      <c r="B48" s="2469">
        <v>741</v>
      </c>
      <c r="C48" s="2469" t="s">
        <v>8249</v>
      </c>
      <c r="D48" s="2469" t="s">
        <v>8250</v>
      </c>
      <c r="E48" s="3587" t="s">
        <v>155</v>
      </c>
      <c r="F48" s="3588">
        <f>SUM(F50:F53)</f>
        <v>133</v>
      </c>
      <c r="G48" s="2471"/>
      <c r="H48" s="3975">
        <f t="shared" ref="H48" si="6">ROUND(F48*G48,2)</f>
        <v>0</v>
      </c>
      <c r="I48" s="4116"/>
      <c r="J48" s="2470" t="s">
        <v>60</v>
      </c>
      <c r="K48" s="2455"/>
      <c r="L48" s="2456"/>
      <c r="P48" s="2458"/>
      <c r="Q48" s="2458"/>
      <c r="R48" s="2458"/>
      <c r="U48" s="2459"/>
    </row>
    <row r="49" spans="1:21" s="2457" customFormat="1" ht="13.5" customHeight="1">
      <c r="A49" s="4462"/>
      <c r="B49" s="2469"/>
      <c r="C49" s="2469"/>
      <c r="D49" s="4463" t="s">
        <v>8251</v>
      </c>
      <c r="E49" s="3587"/>
      <c r="F49" s="3588"/>
      <c r="G49" s="2471"/>
      <c r="H49" s="4075"/>
      <c r="I49" s="4116"/>
      <c r="J49" s="2470"/>
      <c r="K49" s="2526"/>
      <c r="P49" s="2458"/>
      <c r="Q49" s="2458"/>
      <c r="R49" s="2458"/>
      <c r="U49" s="2459"/>
    </row>
    <row r="50" spans="1:21" s="2560" customFormat="1" ht="13.5" customHeight="1">
      <c r="A50" s="4361"/>
      <c r="B50" s="2469"/>
      <c r="C50" s="2469"/>
      <c r="D50" s="4463" t="s">
        <v>6578</v>
      </c>
      <c r="E50" s="2469"/>
      <c r="F50" s="4464">
        <v>18</v>
      </c>
      <c r="G50" s="2471"/>
      <c r="H50" s="4075"/>
      <c r="I50" s="4116"/>
      <c r="J50" s="2470"/>
      <c r="L50" s="2457"/>
      <c r="P50" s="2458"/>
      <c r="Q50" s="2458"/>
      <c r="R50" s="2458"/>
    </row>
    <row r="51" spans="1:21" s="2560" customFormat="1" ht="13.5" customHeight="1">
      <c r="A51" s="4361"/>
      <c r="B51" s="2469"/>
      <c r="C51" s="2469"/>
      <c r="D51" s="4463" t="s">
        <v>6574</v>
      </c>
      <c r="E51" s="2469"/>
      <c r="F51" s="4464">
        <v>51</v>
      </c>
      <c r="G51" s="2471"/>
      <c r="H51" s="4075"/>
      <c r="I51" s="4116"/>
      <c r="J51" s="2470"/>
      <c r="L51" s="2457"/>
      <c r="P51" s="2458"/>
      <c r="Q51" s="2458"/>
      <c r="R51" s="2458"/>
    </row>
    <row r="52" spans="1:21" s="2560" customFormat="1" ht="13.5" customHeight="1">
      <c r="A52" s="4361"/>
      <c r="B52" s="2469"/>
      <c r="C52" s="2469"/>
      <c r="D52" s="4463" t="s">
        <v>6575</v>
      </c>
      <c r="E52" s="2469"/>
      <c r="F52" s="4464">
        <v>32</v>
      </c>
      <c r="G52" s="2471"/>
      <c r="H52" s="4075"/>
      <c r="I52" s="4116"/>
      <c r="J52" s="2470"/>
      <c r="L52" s="2457"/>
      <c r="P52" s="2458"/>
      <c r="Q52" s="2458"/>
      <c r="R52" s="2458"/>
    </row>
    <row r="53" spans="1:21" s="2560" customFormat="1" ht="13.5" customHeight="1">
      <c r="A53" s="4361"/>
      <c r="B53" s="2469"/>
      <c r="C53" s="2469"/>
      <c r="D53" s="4463" t="s">
        <v>6576</v>
      </c>
      <c r="E53" s="2469"/>
      <c r="F53" s="4464">
        <v>32</v>
      </c>
      <c r="G53" s="2471"/>
      <c r="H53" s="4075"/>
      <c r="I53" s="4116"/>
      <c r="J53" s="2470"/>
      <c r="L53" s="2457"/>
      <c r="P53" s="2458"/>
      <c r="Q53" s="2458"/>
      <c r="R53" s="2458"/>
    </row>
    <row r="54" spans="1:21" s="2457" customFormat="1" ht="13.5" customHeight="1">
      <c r="A54" s="4462"/>
      <c r="B54" s="2469"/>
      <c r="C54" s="2469"/>
      <c r="D54" s="4360" t="s">
        <v>8434</v>
      </c>
      <c r="E54" s="3587"/>
      <c r="F54" s="4464"/>
      <c r="G54" s="2471"/>
      <c r="H54" s="4075"/>
      <c r="I54" s="4116"/>
      <c r="J54" s="2470"/>
      <c r="N54" s="2474"/>
      <c r="P54" s="2458"/>
      <c r="Q54" s="5334"/>
      <c r="R54" s="2458"/>
    </row>
    <row r="55" spans="1:21" s="2457" customFormat="1" ht="13.5" customHeight="1">
      <c r="A55" s="2614">
        <v>8</v>
      </c>
      <c r="B55" s="2469">
        <v>741</v>
      </c>
      <c r="C55" s="2469" t="s">
        <v>8252</v>
      </c>
      <c r="D55" s="2469" t="s">
        <v>11638</v>
      </c>
      <c r="E55" s="3587" t="s">
        <v>155</v>
      </c>
      <c r="F55" s="3588">
        <f>SUM(F57:F59)</f>
        <v>52</v>
      </c>
      <c r="G55" s="3238"/>
      <c r="H55" s="3975">
        <f t="shared" ref="H55" si="7">ROUND(F55*G55,2)</f>
        <v>0</v>
      </c>
      <c r="I55" s="4116"/>
      <c r="J55" s="2470" t="s">
        <v>60</v>
      </c>
      <c r="K55" s="2455"/>
      <c r="L55" s="2456"/>
      <c r="P55" s="2458"/>
      <c r="Q55" s="2458"/>
      <c r="R55" s="2458"/>
      <c r="U55" s="2459"/>
    </row>
    <row r="56" spans="1:21" s="2457" customFormat="1" ht="13.5" customHeight="1">
      <c r="A56" s="4462"/>
      <c r="B56" s="2469"/>
      <c r="C56" s="2469"/>
      <c r="D56" s="4463" t="s">
        <v>11639</v>
      </c>
      <c r="E56" s="3587"/>
      <c r="F56" s="3588"/>
      <c r="G56" s="2471"/>
      <c r="H56" s="4075"/>
      <c r="I56" s="4116"/>
      <c r="J56" s="2470"/>
      <c r="K56" s="2526"/>
      <c r="P56" s="2458"/>
      <c r="Q56" s="2458"/>
      <c r="R56" s="2458"/>
      <c r="U56" s="2459"/>
    </row>
    <row r="57" spans="1:21" s="2560" customFormat="1" ht="13.5" customHeight="1">
      <c r="A57" s="4361"/>
      <c r="B57" s="2469"/>
      <c r="C57" s="2469"/>
      <c r="D57" s="4463" t="s">
        <v>6574</v>
      </c>
      <c r="E57" s="2469"/>
      <c r="F57" s="4464">
        <v>17</v>
      </c>
      <c r="G57" s="2471"/>
      <c r="H57" s="4075"/>
      <c r="I57" s="4116"/>
      <c r="J57" s="2470"/>
      <c r="L57" s="2457"/>
      <c r="P57" s="2458"/>
      <c r="Q57" s="2458"/>
      <c r="R57" s="2458"/>
    </row>
    <row r="58" spans="1:21" s="2560" customFormat="1" ht="13.5" customHeight="1">
      <c r="A58" s="4361"/>
      <c r="B58" s="2469"/>
      <c r="C58" s="2469"/>
      <c r="D58" s="4463" t="s">
        <v>6575</v>
      </c>
      <c r="E58" s="2469"/>
      <c r="F58" s="4464">
        <v>18</v>
      </c>
      <c r="G58" s="2471"/>
      <c r="H58" s="4075"/>
      <c r="I58" s="4116"/>
      <c r="J58" s="2470"/>
      <c r="L58" s="2457"/>
      <c r="P58" s="2458"/>
      <c r="Q58" s="2458"/>
      <c r="R58" s="2458"/>
    </row>
    <row r="59" spans="1:21" s="2560" customFormat="1" ht="13.5" customHeight="1">
      <c r="A59" s="4361"/>
      <c r="B59" s="2469"/>
      <c r="C59" s="2469"/>
      <c r="D59" s="4463" t="s">
        <v>6576</v>
      </c>
      <c r="E59" s="2469"/>
      <c r="F59" s="4464">
        <v>17</v>
      </c>
      <c r="G59" s="2471"/>
      <c r="H59" s="4075"/>
      <c r="I59" s="4116"/>
      <c r="J59" s="2470"/>
      <c r="L59" s="2457"/>
      <c r="P59" s="2458"/>
      <c r="Q59" s="2458"/>
      <c r="R59" s="2458"/>
    </row>
    <row r="60" spans="1:21" s="2457" customFormat="1" ht="13.5" customHeight="1">
      <c r="A60" s="4462"/>
      <c r="B60" s="2469"/>
      <c r="C60" s="2469"/>
      <c r="D60" s="4360" t="s">
        <v>8434</v>
      </c>
      <c r="E60" s="3587"/>
      <c r="F60" s="4464"/>
      <c r="G60" s="2471"/>
      <c r="H60" s="4075"/>
      <c r="I60" s="4116"/>
      <c r="J60" s="2470"/>
      <c r="N60" s="2474"/>
      <c r="P60" s="2458"/>
      <c r="Q60" s="5334"/>
      <c r="R60" s="2458"/>
    </row>
    <row r="61" spans="1:21" s="2457" customFormat="1" ht="13.5" customHeight="1">
      <c r="A61" s="2614">
        <v>9</v>
      </c>
      <c r="B61" s="2469">
        <v>741</v>
      </c>
      <c r="C61" s="2469" t="s">
        <v>8253</v>
      </c>
      <c r="D61" s="2469" t="s">
        <v>8436</v>
      </c>
      <c r="E61" s="3587" t="s">
        <v>141</v>
      </c>
      <c r="F61" s="3588">
        <f>SUM(F63:F65)</f>
        <v>40.635000000000005</v>
      </c>
      <c r="G61" s="2471"/>
      <c r="H61" s="3975">
        <f t="shared" ref="H61" si="8">ROUND(F61*G61,2)</f>
        <v>0</v>
      </c>
      <c r="I61" s="4116"/>
      <c r="J61" s="2470" t="s">
        <v>60</v>
      </c>
      <c r="K61" s="2455"/>
      <c r="L61" s="2456"/>
      <c r="P61" s="2458"/>
      <c r="Q61" s="2458"/>
      <c r="R61" s="2458"/>
      <c r="U61" s="2459"/>
    </row>
    <row r="62" spans="1:21" s="2457" customFormat="1" ht="13.5" customHeight="1">
      <c r="A62" s="4462"/>
      <c r="B62" s="2469"/>
      <c r="C62" s="2469"/>
      <c r="D62" s="4463" t="s">
        <v>8254</v>
      </c>
      <c r="E62" s="3587"/>
      <c r="F62" s="3588"/>
      <c r="G62" s="2471"/>
      <c r="H62" s="4075"/>
      <c r="I62" s="4116"/>
      <c r="J62" s="3589"/>
      <c r="K62" s="2456"/>
      <c r="P62" s="2458"/>
      <c r="Q62" s="2458"/>
      <c r="R62" s="2458"/>
      <c r="U62" s="2459"/>
    </row>
    <row r="63" spans="1:21" s="2560" customFormat="1" ht="13.5" customHeight="1">
      <c r="A63" s="4361"/>
      <c r="B63" s="2469"/>
      <c r="C63" s="2469"/>
      <c r="D63" s="4463" t="s">
        <v>8437</v>
      </c>
      <c r="E63" s="2469"/>
      <c r="F63" s="4464">
        <f>(1.8+2.6+3.4+2.1+1.3+2+4.5)*1.05</f>
        <v>18.585000000000004</v>
      </c>
      <c r="G63" s="2471"/>
      <c r="H63" s="4075"/>
      <c r="I63" s="4116"/>
      <c r="J63" s="2470"/>
      <c r="K63" s="2455"/>
      <c r="L63" s="2456"/>
      <c r="P63" s="2458"/>
      <c r="Q63" s="2458"/>
      <c r="R63" s="2458"/>
      <c r="U63" s="2459"/>
    </row>
    <row r="64" spans="1:21" s="2560" customFormat="1" ht="13.5" customHeight="1">
      <c r="A64" s="4361"/>
      <c r="B64" s="2469"/>
      <c r="C64" s="2469"/>
      <c r="D64" s="4463" t="s">
        <v>8438</v>
      </c>
      <c r="E64" s="2469"/>
      <c r="F64" s="4464">
        <f>(3.2+3.2+4.8)*1.05</f>
        <v>11.76</v>
      </c>
      <c r="G64" s="2471"/>
      <c r="H64" s="4075"/>
      <c r="I64" s="4116"/>
      <c r="J64" s="2470"/>
      <c r="K64" s="2455"/>
      <c r="L64" s="2456"/>
      <c r="P64" s="2458"/>
      <c r="Q64" s="2458"/>
      <c r="R64" s="2458"/>
      <c r="U64" s="2459"/>
    </row>
    <row r="65" spans="1:21" s="2560" customFormat="1" ht="13.5" customHeight="1">
      <c r="A65" s="4361"/>
      <c r="B65" s="2469"/>
      <c r="C65" s="2469"/>
      <c r="D65" s="4463" t="s">
        <v>8439</v>
      </c>
      <c r="E65" s="2469"/>
      <c r="F65" s="4464">
        <f>(2.6+2.4+4.8)*1.05</f>
        <v>10.290000000000001</v>
      </c>
      <c r="G65" s="2471"/>
      <c r="H65" s="4075"/>
      <c r="I65" s="4116"/>
      <c r="J65" s="2470"/>
      <c r="K65" s="2455"/>
      <c r="L65" s="2456"/>
      <c r="P65" s="2458"/>
      <c r="Q65" s="2458"/>
      <c r="R65" s="2458"/>
      <c r="U65" s="2459"/>
    </row>
    <row r="66" spans="1:21" s="2457" customFormat="1" ht="27" customHeight="1">
      <c r="A66" s="4462"/>
      <c r="B66" s="2469"/>
      <c r="C66" s="2469"/>
      <c r="D66" s="4362" t="s">
        <v>8440</v>
      </c>
      <c r="E66" s="3587"/>
      <c r="F66" s="4464"/>
      <c r="G66" s="2471"/>
      <c r="H66" s="4075"/>
      <c r="I66" s="4116"/>
      <c r="J66" s="2470"/>
      <c r="K66" s="2455"/>
      <c r="L66" s="2456"/>
      <c r="M66" s="2560"/>
      <c r="N66" s="2560"/>
      <c r="O66" s="2560"/>
      <c r="P66" s="2458"/>
      <c r="Q66" s="2458"/>
      <c r="R66" s="2458"/>
      <c r="S66" s="2560"/>
      <c r="T66" s="2560"/>
      <c r="U66" s="2459"/>
    </row>
    <row r="67" spans="1:21" s="2457" customFormat="1" ht="13.5" customHeight="1">
      <c r="A67" s="2614">
        <v>10</v>
      </c>
      <c r="B67" s="2469">
        <v>741</v>
      </c>
      <c r="C67" s="2469" t="s">
        <v>8255</v>
      </c>
      <c r="D67" s="2469" t="s">
        <v>8256</v>
      </c>
      <c r="E67" s="3587" t="s">
        <v>155</v>
      </c>
      <c r="F67" s="3588">
        <f>SUM(F69:F72)</f>
        <v>19</v>
      </c>
      <c r="G67" s="2471"/>
      <c r="H67" s="3975">
        <f t="shared" ref="H67" si="9">ROUND(F67*G67,2)</f>
        <v>0</v>
      </c>
      <c r="I67" s="4116"/>
      <c r="J67" s="2470" t="s">
        <v>60</v>
      </c>
      <c r="K67" s="2455"/>
      <c r="L67" s="2456"/>
      <c r="P67" s="2458"/>
      <c r="Q67" s="2458"/>
      <c r="R67" s="2458"/>
      <c r="U67" s="2459"/>
    </row>
    <row r="68" spans="1:21" s="2457" customFormat="1" ht="13.5" customHeight="1">
      <c r="A68" s="4462"/>
      <c r="B68" s="2469"/>
      <c r="C68" s="2469"/>
      <c r="D68" s="4463" t="s">
        <v>8257</v>
      </c>
      <c r="E68" s="3587"/>
      <c r="F68" s="3588"/>
      <c r="G68" s="2471"/>
      <c r="H68" s="4075"/>
      <c r="I68" s="4116"/>
      <c r="J68" s="2470"/>
      <c r="K68" s="2526"/>
      <c r="P68" s="2458"/>
      <c r="Q68" s="2458"/>
      <c r="R68" s="2458"/>
      <c r="U68" s="2459"/>
    </row>
    <row r="69" spans="1:21" s="2457" customFormat="1" ht="13.5" customHeight="1">
      <c r="A69" s="4462"/>
      <c r="B69" s="2469"/>
      <c r="C69" s="2469"/>
      <c r="D69" s="4463" t="s">
        <v>6578</v>
      </c>
      <c r="E69" s="2469"/>
      <c r="F69" s="4464">
        <v>2</v>
      </c>
      <c r="G69" s="2471"/>
      <c r="H69" s="4075"/>
      <c r="I69" s="4116"/>
      <c r="J69" s="2470"/>
      <c r="P69" s="2458"/>
      <c r="Q69" s="2458"/>
      <c r="R69" s="2458"/>
    </row>
    <row r="70" spans="1:21" s="2560" customFormat="1" ht="13.5" customHeight="1">
      <c r="A70" s="4361"/>
      <c r="B70" s="2469"/>
      <c r="C70" s="2469"/>
      <c r="D70" s="4463" t="s">
        <v>6574</v>
      </c>
      <c r="E70" s="2469"/>
      <c r="F70" s="4464">
        <v>9</v>
      </c>
      <c r="G70" s="2471"/>
      <c r="H70" s="4075"/>
      <c r="I70" s="4116"/>
      <c r="J70" s="2470"/>
      <c r="L70" s="2457"/>
      <c r="P70" s="2458"/>
      <c r="Q70" s="2458"/>
      <c r="R70" s="2458"/>
    </row>
    <row r="71" spans="1:21" s="2560" customFormat="1" ht="13.5" customHeight="1">
      <c r="A71" s="4361"/>
      <c r="B71" s="2469"/>
      <c r="C71" s="2469"/>
      <c r="D71" s="4463" t="s">
        <v>6575</v>
      </c>
      <c r="E71" s="2469"/>
      <c r="F71" s="4464">
        <v>4</v>
      </c>
      <c r="G71" s="2471"/>
      <c r="H71" s="4075"/>
      <c r="I71" s="4116"/>
      <c r="J71" s="2470"/>
      <c r="L71" s="2457"/>
      <c r="P71" s="2458"/>
      <c r="Q71" s="2458"/>
      <c r="R71" s="2458"/>
    </row>
    <row r="72" spans="1:21" s="2560" customFormat="1" ht="13.5" customHeight="1">
      <c r="A72" s="4361"/>
      <c r="B72" s="2469"/>
      <c r="C72" s="2469"/>
      <c r="D72" s="4463" t="s">
        <v>6576</v>
      </c>
      <c r="E72" s="2469"/>
      <c r="F72" s="4464">
        <v>4</v>
      </c>
      <c r="G72" s="2471"/>
      <c r="H72" s="4075"/>
      <c r="I72" s="4116"/>
      <c r="J72" s="2470"/>
      <c r="L72" s="2457"/>
      <c r="P72" s="2458"/>
      <c r="Q72" s="2458"/>
      <c r="R72" s="2458"/>
    </row>
    <row r="73" spans="1:21" s="2457" customFormat="1" ht="13.5" customHeight="1">
      <c r="A73" s="4462"/>
      <c r="B73" s="2469"/>
      <c r="C73" s="2469"/>
      <c r="D73" s="4360" t="s">
        <v>8434</v>
      </c>
      <c r="E73" s="3587"/>
      <c r="F73" s="4464"/>
      <c r="G73" s="2471"/>
      <c r="H73" s="4075"/>
      <c r="I73" s="4116"/>
      <c r="J73" s="2470"/>
      <c r="N73" s="2474"/>
      <c r="P73" s="2458"/>
      <c r="Q73" s="5334"/>
      <c r="R73" s="2458"/>
    </row>
    <row r="74" spans="1:21" s="2457" customFormat="1" ht="13.5" customHeight="1">
      <c r="A74" s="2614">
        <v>11</v>
      </c>
      <c r="B74" s="2469">
        <v>741</v>
      </c>
      <c r="C74" s="2469" t="s">
        <v>8258</v>
      </c>
      <c r="D74" s="2469" t="s">
        <v>8259</v>
      </c>
      <c r="E74" s="3587" t="s">
        <v>155</v>
      </c>
      <c r="F74" s="3588">
        <f>SUM(F76:F76)</f>
        <v>4</v>
      </c>
      <c r="G74" s="2471"/>
      <c r="H74" s="3975">
        <f t="shared" ref="H74" si="10">ROUND(F74*G74,2)</f>
        <v>0</v>
      </c>
      <c r="I74" s="4116"/>
      <c r="J74" s="2470" t="s">
        <v>60</v>
      </c>
      <c r="L74" s="2563"/>
      <c r="P74" s="2458"/>
      <c r="Q74" s="2458"/>
      <c r="R74" s="2458"/>
    </row>
    <row r="75" spans="1:21" s="2457" customFormat="1" ht="13.5" customHeight="1">
      <c r="A75" s="4462"/>
      <c r="B75" s="2469"/>
      <c r="C75" s="2469"/>
      <c r="D75" s="4463" t="s">
        <v>8260</v>
      </c>
      <c r="E75" s="3587"/>
      <c r="F75" s="3588"/>
      <c r="G75" s="2471"/>
      <c r="H75" s="4075"/>
      <c r="I75" s="4116"/>
      <c r="J75" s="2470"/>
      <c r="K75" s="2456"/>
      <c r="P75" s="2458"/>
      <c r="Q75" s="2458"/>
      <c r="R75" s="2458"/>
      <c r="U75" s="2455"/>
    </row>
    <row r="76" spans="1:21" s="2560" customFormat="1" ht="13.5" customHeight="1">
      <c r="A76" s="4361"/>
      <c r="B76" s="2469"/>
      <c r="C76" s="2469"/>
      <c r="D76" s="4463" t="s">
        <v>6574</v>
      </c>
      <c r="E76" s="2469"/>
      <c r="F76" s="4464">
        <v>4</v>
      </c>
      <c r="G76" s="2471"/>
      <c r="H76" s="4075"/>
      <c r="I76" s="4116"/>
      <c r="J76" s="2470"/>
      <c r="L76" s="2457"/>
      <c r="P76" s="2458"/>
      <c r="Q76" s="2458"/>
      <c r="R76" s="2458"/>
    </row>
    <row r="77" spans="1:21" s="2457" customFormat="1" ht="13.5" customHeight="1">
      <c r="A77" s="4462"/>
      <c r="B77" s="2469"/>
      <c r="C77" s="2469"/>
      <c r="D77" s="4360" t="s">
        <v>8434</v>
      </c>
      <c r="E77" s="3587"/>
      <c r="F77" s="4464"/>
      <c r="G77" s="2471"/>
      <c r="H77" s="4075"/>
      <c r="I77" s="4116"/>
      <c r="J77" s="2470"/>
      <c r="N77" s="2474"/>
      <c r="P77" s="2458"/>
      <c r="Q77" s="5334"/>
      <c r="R77" s="2458"/>
    </row>
    <row r="78" spans="1:21" s="2457" customFormat="1" ht="13.5" customHeight="1">
      <c r="A78" s="2614">
        <v>12</v>
      </c>
      <c r="B78" s="2469">
        <v>741</v>
      </c>
      <c r="C78" s="2469" t="s">
        <v>8261</v>
      </c>
      <c r="D78" s="2469" t="s">
        <v>8262</v>
      </c>
      <c r="E78" s="3587" t="s">
        <v>155</v>
      </c>
      <c r="F78" s="3588">
        <f>SUM(F80:F82)</f>
        <v>34</v>
      </c>
      <c r="G78" s="2471"/>
      <c r="H78" s="3975">
        <f t="shared" ref="H78" si="11">ROUND(F78*G78,2)</f>
        <v>0</v>
      </c>
      <c r="I78" s="4116"/>
      <c r="J78" s="2470" t="s">
        <v>60</v>
      </c>
      <c r="K78" s="2563"/>
      <c r="P78" s="2458"/>
      <c r="Q78" s="2458"/>
      <c r="R78" s="2458"/>
    </row>
    <row r="79" spans="1:21" s="2457" customFormat="1" ht="13.5" customHeight="1">
      <c r="A79" s="4462"/>
      <c r="B79" s="2469"/>
      <c r="C79" s="2469"/>
      <c r="D79" s="4463" t="s">
        <v>8263</v>
      </c>
      <c r="E79" s="3587"/>
      <c r="F79" s="3588"/>
      <c r="G79" s="2471"/>
      <c r="H79" s="4075"/>
      <c r="I79" s="4116"/>
      <c r="J79" s="2470"/>
      <c r="K79" s="2456"/>
      <c r="P79" s="2458"/>
      <c r="Q79" s="2458"/>
      <c r="R79" s="2458"/>
      <c r="U79" s="2459"/>
    </row>
    <row r="80" spans="1:21" s="2560" customFormat="1" ht="13.5" customHeight="1">
      <c r="A80" s="4361"/>
      <c r="B80" s="2469"/>
      <c r="C80" s="2469"/>
      <c r="D80" s="4463" t="s">
        <v>6574</v>
      </c>
      <c r="E80" s="2469"/>
      <c r="F80" s="4464">
        <v>6</v>
      </c>
      <c r="G80" s="2471"/>
      <c r="H80" s="4075"/>
      <c r="I80" s="4116"/>
      <c r="J80" s="2470"/>
      <c r="L80" s="2457"/>
      <c r="P80" s="2458"/>
      <c r="Q80" s="2458"/>
      <c r="R80" s="2458"/>
    </row>
    <row r="81" spans="1:21" s="2560" customFormat="1" ht="13.5" customHeight="1">
      <c r="A81" s="4361"/>
      <c r="B81" s="2469"/>
      <c r="C81" s="2469"/>
      <c r="D81" s="4463" t="s">
        <v>6575</v>
      </c>
      <c r="E81" s="2469"/>
      <c r="F81" s="4464">
        <v>14</v>
      </c>
      <c r="G81" s="2471"/>
      <c r="H81" s="4075"/>
      <c r="I81" s="4116"/>
      <c r="J81" s="2470"/>
      <c r="L81" s="2457"/>
      <c r="P81" s="2458"/>
      <c r="Q81" s="2458"/>
      <c r="R81" s="2458"/>
    </row>
    <row r="82" spans="1:21" s="2560" customFormat="1" ht="13.5" customHeight="1">
      <c r="A82" s="4361"/>
      <c r="B82" s="2469"/>
      <c r="C82" s="2469"/>
      <c r="D82" s="4463" t="s">
        <v>6576</v>
      </c>
      <c r="E82" s="2469"/>
      <c r="F82" s="4464">
        <v>14</v>
      </c>
      <c r="G82" s="2471"/>
      <c r="H82" s="4075"/>
      <c r="I82" s="4116"/>
      <c r="J82" s="2470"/>
      <c r="L82" s="2457"/>
      <c r="P82" s="2458"/>
      <c r="Q82" s="2458"/>
      <c r="R82" s="2458"/>
    </row>
    <row r="83" spans="1:21" s="2457" customFormat="1" ht="13.5" customHeight="1">
      <c r="A83" s="4462"/>
      <c r="B83" s="2469"/>
      <c r="C83" s="2469"/>
      <c r="D83" s="4360" t="s">
        <v>8434</v>
      </c>
      <c r="E83" s="3587"/>
      <c r="F83" s="4464"/>
      <c r="G83" s="2471"/>
      <c r="H83" s="4075"/>
      <c r="I83" s="4116"/>
      <c r="J83" s="2470"/>
      <c r="N83" s="2474"/>
      <c r="P83" s="2458"/>
      <c r="Q83" s="5334"/>
      <c r="R83" s="2458"/>
    </row>
    <row r="84" spans="1:21" s="2457" customFormat="1" ht="13.5" customHeight="1">
      <c r="A84" s="2614">
        <v>13</v>
      </c>
      <c r="B84" s="2469">
        <v>741</v>
      </c>
      <c r="C84" s="2469" t="s">
        <v>8264</v>
      </c>
      <c r="D84" s="2469" t="s">
        <v>8265</v>
      </c>
      <c r="E84" s="3587" t="s">
        <v>155</v>
      </c>
      <c r="F84" s="3588">
        <f>SUM(F86:F88)</f>
        <v>37</v>
      </c>
      <c r="G84" s="5669" t="s">
        <v>11637</v>
      </c>
      <c r="H84" s="5670"/>
      <c r="I84" s="4116"/>
      <c r="J84" s="2470" t="s">
        <v>60</v>
      </c>
      <c r="K84" s="5336"/>
      <c r="L84" s="2456"/>
      <c r="P84" s="2458"/>
      <c r="Q84" s="2458"/>
      <c r="R84" s="2458"/>
      <c r="U84" s="2459"/>
    </row>
    <row r="85" spans="1:21" s="2457" customFormat="1" ht="13.5" customHeight="1">
      <c r="A85" s="4462"/>
      <c r="B85" s="2469"/>
      <c r="C85" s="2469"/>
      <c r="D85" s="4463" t="s">
        <v>8266</v>
      </c>
      <c r="E85" s="3587"/>
      <c r="F85" s="3588"/>
      <c r="G85" s="2471"/>
      <c r="H85" s="4075"/>
      <c r="I85" s="4116"/>
      <c r="J85" s="2470"/>
      <c r="K85" s="2526"/>
      <c r="P85" s="2458"/>
      <c r="Q85" s="2458"/>
      <c r="R85" s="2458"/>
      <c r="S85" s="2458"/>
      <c r="U85" s="2459"/>
    </row>
    <row r="86" spans="1:21" s="2560" customFormat="1" ht="13.5" customHeight="1">
      <c r="A86" s="4361"/>
      <c r="B86" s="2469"/>
      <c r="C86" s="2469"/>
      <c r="D86" s="4463" t="s">
        <v>6574</v>
      </c>
      <c r="E86" s="2469"/>
      <c r="F86" s="4464">
        <v>7</v>
      </c>
      <c r="G86" s="2471"/>
      <c r="H86" s="4075"/>
      <c r="I86" s="4116"/>
      <c r="J86" s="2470"/>
      <c r="K86" s="2472"/>
      <c r="L86" s="2457"/>
      <c r="P86" s="2458"/>
      <c r="Q86" s="2458"/>
      <c r="R86" s="2458"/>
      <c r="S86" s="5336"/>
      <c r="U86" s="2459"/>
    </row>
    <row r="87" spans="1:21" s="2560" customFormat="1" ht="13.5" customHeight="1">
      <c r="A87" s="4361"/>
      <c r="B87" s="2469"/>
      <c r="C87" s="2469"/>
      <c r="D87" s="4463" t="s">
        <v>6575</v>
      </c>
      <c r="E87" s="2469"/>
      <c r="F87" s="4464">
        <v>15</v>
      </c>
      <c r="G87" s="2471"/>
      <c r="H87" s="4075"/>
      <c r="I87" s="4116"/>
      <c r="J87" s="2470"/>
      <c r="L87" s="2457"/>
      <c r="P87" s="2458"/>
      <c r="Q87" s="2458"/>
      <c r="R87" s="2458"/>
    </row>
    <row r="88" spans="1:21" s="2560" customFormat="1" ht="13.5" customHeight="1">
      <c r="A88" s="4361"/>
      <c r="B88" s="2469"/>
      <c r="C88" s="2469"/>
      <c r="D88" s="4463" t="s">
        <v>6576</v>
      </c>
      <c r="E88" s="2469"/>
      <c r="F88" s="4464">
        <v>15</v>
      </c>
      <c r="G88" s="2471"/>
      <c r="H88" s="4075"/>
      <c r="I88" s="4116"/>
      <c r="J88" s="2470"/>
      <c r="L88" s="2457"/>
      <c r="P88" s="2458"/>
      <c r="Q88" s="2458"/>
      <c r="R88" s="2458"/>
    </row>
    <row r="89" spans="1:21" s="2457" customFormat="1" ht="13.5" customHeight="1">
      <c r="A89" s="4462"/>
      <c r="B89" s="2469"/>
      <c r="C89" s="2469"/>
      <c r="D89" s="4360" t="s">
        <v>8434</v>
      </c>
      <c r="E89" s="3587"/>
      <c r="F89" s="4464"/>
      <c r="G89" s="2471"/>
      <c r="H89" s="4075"/>
      <c r="I89" s="4116"/>
      <c r="J89" s="2470"/>
      <c r="N89" s="2474"/>
      <c r="P89" s="2458"/>
      <c r="Q89" s="5334"/>
      <c r="R89" s="2458"/>
    </row>
    <row r="90" spans="1:21" s="2457" customFormat="1" ht="13.5" customHeight="1">
      <c r="A90" s="2614">
        <v>14</v>
      </c>
      <c r="B90" s="2469">
        <v>741</v>
      </c>
      <c r="C90" s="2469" t="s">
        <v>8267</v>
      </c>
      <c r="D90" s="2469" t="s">
        <v>8268</v>
      </c>
      <c r="E90" s="3587" t="s">
        <v>155</v>
      </c>
      <c r="F90" s="3588">
        <f>SUM(F92:F94)</f>
        <v>34</v>
      </c>
      <c r="G90" s="2471"/>
      <c r="H90" s="3975">
        <f t="shared" ref="H90" si="12">ROUND(F90*G90,2)</f>
        <v>0</v>
      </c>
      <c r="I90" s="4116"/>
      <c r="J90" s="2470" t="s">
        <v>60</v>
      </c>
      <c r="K90" s="2455"/>
      <c r="L90" s="2456"/>
      <c r="P90" s="2458"/>
      <c r="Q90" s="2458"/>
      <c r="R90" s="2458"/>
      <c r="U90" s="2459"/>
    </row>
    <row r="91" spans="1:21" s="2457" customFormat="1" ht="13.5" customHeight="1">
      <c r="A91" s="4462"/>
      <c r="B91" s="2469"/>
      <c r="C91" s="2469"/>
      <c r="D91" s="4463" t="s">
        <v>8269</v>
      </c>
      <c r="E91" s="3587"/>
      <c r="F91" s="3588"/>
      <c r="G91" s="2471"/>
      <c r="H91" s="4075"/>
      <c r="I91" s="4116"/>
      <c r="J91" s="2470"/>
      <c r="K91" s="2526"/>
      <c r="P91" s="2458"/>
      <c r="Q91" s="2458"/>
      <c r="R91" s="2458"/>
      <c r="S91" s="2458"/>
      <c r="U91" s="2459"/>
    </row>
    <row r="92" spans="1:21" s="2560" customFormat="1" ht="13.5" customHeight="1">
      <c r="A92" s="4361"/>
      <c r="B92" s="2469"/>
      <c r="C92" s="2469"/>
      <c r="D92" s="4463" t="s">
        <v>6574</v>
      </c>
      <c r="E92" s="2469"/>
      <c r="F92" s="4464">
        <v>6</v>
      </c>
      <c r="G92" s="2471"/>
      <c r="H92" s="4075"/>
      <c r="I92" s="4116"/>
      <c r="J92" s="2470"/>
      <c r="L92" s="2457"/>
      <c r="P92" s="2458"/>
      <c r="Q92" s="2458"/>
      <c r="R92" s="2455"/>
    </row>
    <row r="93" spans="1:21" s="2560" customFormat="1" ht="13.5" customHeight="1">
      <c r="A93" s="4361"/>
      <c r="B93" s="2469"/>
      <c r="C93" s="2469"/>
      <c r="D93" s="4463" t="s">
        <v>6575</v>
      </c>
      <c r="E93" s="2469"/>
      <c r="F93" s="4464">
        <v>14</v>
      </c>
      <c r="G93" s="2471"/>
      <c r="H93" s="4075"/>
      <c r="I93" s="4116"/>
      <c r="J93" s="2470"/>
      <c r="L93" s="2457"/>
      <c r="P93" s="2458"/>
      <c r="Q93" s="2458"/>
      <c r="R93" s="2458"/>
    </row>
    <row r="94" spans="1:21" s="2560" customFormat="1" ht="13.5" customHeight="1">
      <c r="A94" s="4361"/>
      <c r="B94" s="2469"/>
      <c r="C94" s="2469"/>
      <c r="D94" s="4463" t="s">
        <v>6576</v>
      </c>
      <c r="E94" s="2469"/>
      <c r="F94" s="4464">
        <v>14</v>
      </c>
      <c r="G94" s="2471"/>
      <c r="H94" s="4075"/>
      <c r="I94" s="4116"/>
      <c r="J94" s="2470"/>
      <c r="L94" s="2457"/>
      <c r="P94" s="2458"/>
      <c r="Q94" s="2458"/>
      <c r="R94" s="2458"/>
    </row>
    <row r="95" spans="1:21" s="2457" customFormat="1" ht="13.5" customHeight="1">
      <c r="A95" s="4462"/>
      <c r="B95" s="2469"/>
      <c r="C95" s="2469"/>
      <c r="D95" s="4360" t="s">
        <v>8434</v>
      </c>
      <c r="E95" s="3587"/>
      <c r="F95" s="4464"/>
      <c r="G95" s="2471"/>
      <c r="H95" s="4075"/>
      <c r="I95" s="4116"/>
      <c r="J95" s="2470"/>
      <c r="N95" s="2474"/>
      <c r="P95" s="2458"/>
      <c r="Q95" s="5334"/>
      <c r="R95" s="2458"/>
    </row>
    <row r="96" spans="1:21" s="2457" customFormat="1" ht="13.5" customHeight="1">
      <c r="A96" s="2614">
        <v>15</v>
      </c>
      <c r="B96" s="2469">
        <v>741</v>
      </c>
      <c r="C96" s="2469" t="s">
        <v>8270</v>
      </c>
      <c r="D96" s="2469" t="s">
        <v>8271</v>
      </c>
      <c r="E96" s="3587" t="s">
        <v>155</v>
      </c>
      <c r="F96" s="3588">
        <f>SUM(F98:F98)</f>
        <v>31</v>
      </c>
      <c r="G96" s="2471"/>
      <c r="H96" s="3975">
        <f t="shared" ref="H96" si="13">ROUND(F96*G96,2)</f>
        <v>0</v>
      </c>
      <c r="I96" s="4116"/>
      <c r="J96" s="2470" t="s">
        <v>60</v>
      </c>
      <c r="K96" s="2455"/>
      <c r="L96" s="2456"/>
      <c r="P96" s="2458"/>
      <c r="Q96" s="2458"/>
      <c r="R96" s="2458"/>
      <c r="U96" s="2459"/>
    </row>
    <row r="97" spans="1:21" s="2457" customFormat="1" ht="13.5" customHeight="1">
      <c r="A97" s="4462"/>
      <c r="B97" s="2469"/>
      <c r="C97" s="2469"/>
      <c r="D97" s="4463" t="s">
        <v>8272</v>
      </c>
      <c r="E97" s="3587"/>
      <c r="F97" s="3588"/>
      <c r="G97" s="2471"/>
      <c r="H97" s="4075"/>
      <c r="I97" s="4116"/>
      <c r="J97" s="2470"/>
      <c r="K97" s="2526"/>
      <c r="P97" s="2458"/>
      <c r="Q97" s="2458"/>
      <c r="R97" s="2458"/>
      <c r="U97" s="2459"/>
    </row>
    <row r="98" spans="1:21" s="2560" customFormat="1" ht="13.5" customHeight="1">
      <c r="A98" s="4361"/>
      <c r="B98" s="2469"/>
      <c r="C98" s="2469"/>
      <c r="D98" s="4463" t="s">
        <v>6578</v>
      </c>
      <c r="E98" s="2469"/>
      <c r="F98" s="4464">
        <v>31</v>
      </c>
      <c r="G98" s="2471"/>
      <c r="H98" s="4075"/>
      <c r="I98" s="4116"/>
      <c r="J98" s="2470"/>
      <c r="L98" s="2457"/>
      <c r="P98" s="2458"/>
      <c r="Q98" s="2458"/>
      <c r="R98" s="2458"/>
    </row>
    <row r="99" spans="1:21" s="2457" customFormat="1" ht="13.5" customHeight="1">
      <c r="A99" s="4462"/>
      <c r="B99" s="2469"/>
      <c r="C99" s="2469"/>
      <c r="D99" s="4360" t="s">
        <v>7187</v>
      </c>
      <c r="E99" s="3587"/>
      <c r="F99" s="4464"/>
      <c r="G99" s="2471"/>
      <c r="H99" s="4075"/>
      <c r="I99" s="4116"/>
      <c r="J99" s="2470"/>
      <c r="N99" s="2474"/>
      <c r="P99" s="2458"/>
      <c r="Q99" s="5334"/>
      <c r="R99" s="2458"/>
    </row>
    <row r="100" spans="1:21" s="2457" customFormat="1" ht="13.5" customHeight="1">
      <c r="A100" s="2614">
        <v>16</v>
      </c>
      <c r="B100" s="2469">
        <v>741</v>
      </c>
      <c r="C100" s="2469" t="s">
        <v>8273</v>
      </c>
      <c r="D100" s="2469" t="s">
        <v>8274</v>
      </c>
      <c r="E100" s="3587" t="s">
        <v>155</v>
      </c>
      <c r="F100" s="3588">
        <f>SUM(F102:F102)</f>
        <v>15</v>
      </c>
      <c r="G100" s="2471"/>
      <c r="H100" s="3975">
        <f t="shared" ref="H100" si="14">ROUND(F100*G100,2)</f>
        <v>0</v>
      </c>
      <c r="I100" s="4116"/>
      <c r="J100" s="2470" t="s">
        <v>60</v>
      </c>
      <c r="K100" s="2455"/>
      <c r="L100" s="2456"/>
      <c r="P100" s="2458"/>
      <c r="Q100" s="2458"/>
      <c r="R100" s="2458"/>
      <c r="U100" s="2459"/>
    </row>
    <row r="101" spans="1:21" s="2457" customFormat="1" ht="13.5" customHeight="1">
      <c r="A101" s="4462"/>
      <c r="B101" s="2469"/>
      <c r="C101" s="2469"/>
      <c r="D101" s="4463" t="s">
        <v>8275</v>
      </c>
      <c r="E101" s="3587"/>
      <c r="F101" s="3588"/>
      <c r="G101" s="2471"/>
      <c r="H101" s="4075"/>
      <c r="I101" s="4116"/>
      <c r="J101" s="2470"/>
      <c r="K101" s="2526"/>
      <c r="P101" s="2458"/>
      <c r="Q101" s="2458"/>
      <c r="R101" s="2458"/>
      <c r="U101" s="2459"/>
    </row>
    <row r="102" spans="1:21" s="2560" customFormat="1" ht="13.5" customHeight="1">
      <c r="A102" s="4361"/>
      <c r="B102" s="2469"/>
      <c r="C102" s="2469"/>
      <c r="D102" s="4463" t="s">
        <v>6578</v>
      </c>
      <c r="E102" s="2469"/>
      <c r="F102" s="4464">
        <v>15</v>
      </c>
      <c r="G102" s="2471"/>
      <c r="H102" s="4075"/>
      <c r="I102" s="4116"/>
      <c r="J102" s="2470"/>
      <c r="L102" s="2457"/>
      <c r="P102" s="2458"/>
      <c r="Q102" s="2458"/>
      <c r="R102" s="2458"/>
    </row>
    <row r="103" spans="1:21" s="2457" customFormat="1" ht="13.5" customHeight="1">
      <c r="A103" s="4462"/>
      <c r="B103" s="2469"/>
      <c r="C103" s="2469"/>
      <c r="D103" s="4360" t="s">
        <v>7187</v>
      </c>
      <c r="E103" s="3587"/>
      <c r="F103" s="4464"/>
      <c r="G103" s="2471"/>
      <c r="H103" s="4075"/>
      <c r="I103" s="4116"/>
      <c r="J103" s="2470"/>
      <c r="N103" s="2474"/>
      <c r="P103" s="2458"/>
      <c r="Q103" s="5334"/>
      <c r="R103" s="2458"/>
    </row>
    <row r="104" spans="1:21" s="2457" customFormat="1" ht="13.5" customHeight="1">
      <c r="A104" s="2614">
        <v>17</v>
      </c>
      <c r="B104" s="2469">
        <v>741</v>
      </c>
      <c r="C104" s="2469" t="s">
        <v>8276</v>
      </c>
      <c r="D104" s="2469" t="s">
        <v>8277</v>
      </c>
      <c r="E104" s="3587" t="s">
        <v>155</v>
      </c>
      <c r="F104" s="3588">
        <f>SUM(F106:F106)</f>
        <v>12</v>
      </c>
      <c r="G104" s="2471"/>
      <c r="H104" s="3975">
        <f t="shared" ref="H104" si="15">ROUND(F104*G104,2)</f>
        <v>0</v>
      </c>
      <c r="I104" s="4116"/>
      <c r="J104" s="2470" t="s">
        <v>60</v>
      </c>
      <c r="K104" s="2455"/>
      <c r="L104" s="2456"/>
      <c r="P104" s="2458"/>
      <c r="Q104" s="2458"/>
      <c r="R104" s="2458"/>
      <c r="U104" s="2459"/>
    </row>
    <row r="105" spans="1:21" s="2457" customFormat="1" ht="13.5" customHeight="1">
      <c r="A105" s="4462"/>
      <c r="B105" s="2469"/>
      <c r="C105" s="2469"/>
      <c r="D105" s="4463" t="s">
        <v>8278</v>
      </c>
      <c r="E105" s="3587"/>
      <c r="F105" s="3588"/>
      <c r="G105" s="2471"/>
      <c r="H105" s="4075"/>
      <c r="I105" s="4116"/>
      <c r="J105" s="2470"/>
      <c r="K105" s="2526"/>
      <c r="P105" s="2458"/>
      <c r="Q105" s="2458"/>
      <c r="R105" s="2458"/>
      <c r="S105" s="2458"/>
      <c r="U105" s="2459"/>
    </row>
    <row r="106" spans="1:21" s="2560" customFormat="1" ht="13.5" customHeight="1">
      <c r="A106" s="4361"/>
      <c r="B106" s="2469"/>
      <c r="C106" s="2469"/>
      <c r="D106" s="4463" t="s">
        <v>6574</v>
      </c>
      <c r="E106" s="2469"/>
      <c r="F106" s="4464">
        <v>12</v>
      </c>
      <c r="G106" s="2471"/>
      <c r="H106" s="4075"/>
      <c r="I106" s="4116"/>
      <c r="J106" s="2470"/>
      <c r="L106" s="2457"/>
      <c r="P106" s="2458"/>
      <c r="Q106" s="2458"/>
      <c r="R106" s="2455"/>
    </row>
    <row r="107" spans="1:21" s="2457" customFormat="1" ht="13.5" customHeight="1">
      <c r="A107" s="4462"/>
      <c r="B107" s="2469"/>
      <c r="C107" s="2469"/>
      <c r="D107" s="4360" t="s">
        <v>8434</v>
      </c>
      <c r="E107" s="3587"/>
      <c r="F107" s="4464"/>
      <c r="G107" s="2471"/>
      <c r="H107" s="4075"/>
      <c r="I107" s="4116"/>
      <c r="J107" s="2470"/>
      <c r="N107" s="2474"/>
      <c r="P107" s="2458"/>
      <c r="Q107" s="5334"/>
      <c r="R107" s="2458"/>
    </row>
    <row r="108" spans="1:21" s="2457" customFormat="1" ht="13.5" customHeight="1">
      <c r="A108" s="2614">
        <v>18</v>
      </c>
      <c r="B108" s="2469">
        <v>741</v>
      </c>
      <c r="C108" s="2469" t="s">
        <v>8279</v>
      </c>
      <c r="D108" s="2469" t="s">
        <v>8280</v>
      </c>
      <c r="E108" s="3587" t="s">
        <v>155</v>
      </c>
      <c r="F108" s="3588">
        <f>SUM(F110:F112)</f>
        <v>33</v>
      </c>
      <c r="G108" s="2471"/>
      <c r="H108" s="3975">
        <f t="shared" ref="H108" si="16">ROUND(F108*G108,2)</f>
        <v>0</v>
      </c>
      <c r="I108" s="4116"/>
      <c r="J108" s="2470" t="s">
        <v>60</v>
      </c>
      <c r="K108" s="2455"/>
      <c r="L108" s="2456"/>
      <c r="P108" s="2458"/>
      <c r="Q108" s="2458"/>
      <c r="R108" s="2458"/>
      <c r="U108" s="2459"/>
    </row>
    <row r="109" spans="1:21" s="2457" customFormat="1" ht="13.5" customHeight="1">
      <c r="A109" s="4462"/>
      <c r="B109" s="2469"/>
      <c r="C109" s="2469"/>
      <c r="D109" s="4463" t="s">
        <v>8281</v>
      </c>
      <c r="E109" s="3587"/>
      <c r="F109" s="3588"/>
      <c r="G109" s="2471"/>
      <c r="H109" s="4075"/>
      <c r="I109" s="4116"/>
      <c r="J109" s="2470"/>
      <c r="K109" s="2526"/>
      <c r="O109" s="5335"/>
      <c r="P109" s="2458"/>
      <c r="Q109" s="2458"/>
      <c r="R109" s="2458"/>
      <c r="U109" s="2459"/>
    </row>
    <row r="110" spans="1:21" s="2560" customFormat="1" ht="13.5" customHeight="1">
      <c r="A110" s="4361"/>
      <c r="B110" s="2469"/>
      <c r="C110" s="2469"/>
      <c r="D110" s="4463" t="s">
        <v>6574</v>
      </c>
      <c r="E110" s="2469"/>
      <c r="F110" s="4464">
        <v>6</v>
      </c>
      <c r="G110" s="2471"/>
      <c r="H110" s="4075"/>
      <c r="I110" s="4116"/>
      <c r="J110" s="2470"/>
      <c r="K110" s="2456"/>
      <c r="L110" s="2457"/>
      <c r="M110" s="2457"/>
      <c r="N110" s="2457"/>
      <c r="O110" s="5335"/>
      <c r="P110" s="2458"/>
      <c r="Q110" s="2458"/>
      <c r="R110" s="2458"/>
      <c r="S110" s="2457"/>
      <c r="T110" s="2457"/>
      <c r="U110" s="2459"/>
    </row>
    <row r="111" spans="1:21" s="2560" customFormat="1" ht="13.5" customHeight="1">
      <c r="A111" s="4361"/>
      <c r="B111" s="2469"/>
      <c r="C111" s="2469"/>
      <c r="D111" s="4463" t="s">
        <v>6575</v>
      </c>
      <c r="E111" s="2469"/>
      <c r="F111" s="4464">
        <v>15</v>
      </c>
      <c r="G111" s="2471"/>
      <c r="H111" s="4075"/>
      <c r="I111" s="4116"/>
      <c r="J111" s="2470"/>
      <c r="L111" s="2457"/>
      <c r="P111" s="2458"/>
      <c r="Q111" s="2458"/>
      <c r="R111" s="2458"/>
    </row>
    <row r="112" spans="1:21" s="2560" customFormat="1" ht="13.5" customHeight="1">
      <c r="A112" s="4361"/>
      <c r="B112" s="2469"/>
      <c r="C112" s="2469"/>
      <c r="D112" s="4463" t="s">
        <v>6576</v>
      </c>
      <c r="E112" s="2469"/>
      <c r="F112" s="4464">
        <v>12</v>
      </c>
      <c r="G112" s="2471"/>
      <c r="H112" s="4075"/>
      <c r="I112" s="4116"/>
      <c r="J112" s="2470"/>
      <c r="L112" s="2457"/>
      <c r="P112" s="2458"/>
      <c r="Q112" s="2458"/>
      <c r="R112" s="2458"/>
    </row>
    <row r="113" spans="1:21" s="2457" customFormat="1" ht="13.5" customHeight="1">
      <c r="A113" s="4462"/>
      <c r="B113" s="2469"/>
      <c r="C113" s="2469"/>
      <c r="D113" s="4360" t="s">
        <v>8434</v>
      </c>
      <c r="E113" s="3587"/>
      <c r="F113" s="4464"/>
      <c r="G113" s="2471"/>
      <c r="H113" s="4075"/>
      <c r="I113" s="4116"/>
      <c r="J113" s="2470"/>
      <c r="N113" s="2474"/>
      <c r="P113" s="2458"/>
      <c r="Q113" s="5334"/>
      <c r="R113" s="2458"/>
    </row>
    <row r="114" spans="1:21" s="2457" customFormat="1" ht="13.5" customHeight="1">
      <c r="A114" s="2614">
        <v>19</v>
      </c>
      <c r="B114" s="2469">
        <v>741</v>
      </c>
      <c r="C114" s="2469" t="s">
        <v>8282</v>
      </c>
      <c r="D114" s="2469" t="s">
        <v>8283</v>
      </c>
      <c r="E114" s="3587" t="s">
        <v>155</v>
      </c>
      <c r="F114" s="3588">
        <f>SUM(F116:F116)</f>
        <v>15</v>
      </c>
      <c r="G114" s="2471"/>
      <c r="H114" s="3975">
        <f t="shared" ref="H114" si="17">ROUND(F114*G114,2)</f>
        <v>0</v>
      </c>
      <c r="I114" s="4116"/>
      <c r="J114" s="2470" t="s">
        <v>60</v>
      </c>
      <c r="K114" s="2563"/>
      <c r="P114" s="2458"/>
      <c r="Q114" s="5334"/>
      <c r="R114" s="2458"/>
    </row>
    <row r="115" spans="1:21" s="2457" customFormat="1" ht="13.5" customHeight="1">
      <c r="A115" s="4462"/>
      <c r="B115" s="2469"/>
      <c r="C115" s="2469"/>
      <c r="D115" s="4463" t="s">
        <v>8284</v>
      </c>
      <c r="E115" s="3587"/>
      <c r="F115" s="3588"/>
      <c r="G115" s="2471"/>
      <c r="H115" s="4075"/>
      <c r="I115" s="4116"/>
      <c r="J115" s="2470"/>
      <c r="K115" s="2456"/>
      <c r="P115" s="2458"/>
      <c r="Q115" s="2458"/>
      <c r="R115" s="2458"/>
      <c r="U115" s="2455"/>
    </row>
    <row r="116" spans="1:21" s="2457" customFormat="1" ht="13.5" customHeight="1">
      <c r="A116" s="4361"/>
      <c r="B116" s="2469"/>
      <c r="C116" s="2469"/>
      <c r="D116" s="4463" t="s">
        <v>6578</v>
      </c>
      <c r="E116" s="2469"/>
      <c r="F116" s="4464">
        <v>15</v>
      </c>
      <c r="G116" s="2471"/>
      <c r="H116" s="4075"/>
      <c r="I116" s="4116"/>
      <c r="J116" s="2470"/>
      <c r="N116" s="2474"/>
      <c r="P116" s="2458"/>
      <c r="Q116" s="5334"/>
      <c r="R116" s="2458"/>
    </row>
    <row r="117" spans="1:21" s="2457" customFormat="1" ht="13.5" customHeight="1">
      <c r="A117" s="4462"/>
      <c r="B117" s="2469"/>
      <c r="C117" s="2469"/>
      <c r="D117" s="4360" t="s">
        <v>7187</v>
      </c>
      <c r="E117" s="3587"/>
      <c r="F117" s="4464"/>
      <c r="G117" s="2471"/>
      <c r="H117" s="4075"/>
      <c r="I117" s="4116"/>
      <c r="J117" s="2470"/>
      <c r="N117" s="2474"/>
      <c r="P117" s="2458"/>
      <c r="Q117" s="5334"/>
      <c r="R117" s="2458"/>
    </row>
    <row r="118" spans="1:21" s="2457" customFormat="1" ht="13.5" customHeight="1">
      <c r="A118" s="2614">
        <v>20</v>
      </c>
      <c r="B118" s="2469">
        <v>741</v>
      </c>
      <c r="C118" s="2469" t="s">
        <v>8285</v>
      </c>
      <c r="D118" s="2469" t="s">
        <v>8286</v>
      </c>
      <c r="E118" s="3587" t="s">
        <v>155</v>
      </c>
      <c r="F118" s="3588">
        <f>SUM(F120:F123)</f>
        <v>55</v>
      </c>
      <c r="G118" s="2471"/>
      <c r="H118" s="3975">
        <f t="shared" ref="H118" si="18">ROUND(F118*G118,2)</f>
        <v>0</v>
      </c>
      <c r="I118" s="4116"/>
      <c r="J118" s="2470" t="s">
        <v>60</v>
      </c>
      <c r="N118" s="2474"/>
      <c r="P118" s="2458"/>
      <c r="Q118" s="5334"/>
      <c r="R118" s="2458"/>
    </row>
    <row r="119" spans="1:21" s="2457" customFormat="1" ht="13.5" customHeight="1">
      <c r="A119" s="4462"/>
      <c r="B119" s="2469"/>
      <c r="C119" s="2469"/>
      <c r="D119" s="4463" t="s">
        <v>8287</v>
      </c>
      <c r="E119" s="3587"/>
      <c r="F119" s="3588"/>
      <c r="G119" s="2471"/>
      <c r="H119" s="4075"/>
      <c r="I119" s="4116"/>
      <c r="J119" s="2470"/>
      <c r="K119" s="2456"/>
      <c r="P119" s="2458"/>
      <c r="Q119" s="2458"/>
      <c r="R119" s="2458"/>
      <c r="U119" s="2455"/>
    </row>
    <row r="120" spans="1:21" s="2457" customFormat="1" ht="13.5" customHeight="1">
      <c r="A120" s="4462"/>
      <c r="B120" s="2469"/>
      <c r="C120" s="2469"/>
      <c r="D120" s="4463" t="s">
        <v>6578</v>
      </c>
      <c r="E120" s="2469"/>
      <c r="F120" s="4464">
        <v>21</v>
      </c>
      <c r="G120" s="2471"/>
      <c r="H120" s="4075"/>
      <c r="I120" s="4116"/>
      <c r="J120" s="2470"/>
      <c r="N120" s="2474"/>
      <c r="P120" s="2455"/>
      <c r="Q120" s="5334"/>
      <c r="R120" s="2458"/>
    </row>
    <row r="121" spans="1:21" s="2457" customFormat="1" ht="13.5" customHeight="1">
      <c r="A121" s="4361"/>
      <c r="B121" s="2469"/>
      <c r="C121" s="2469"/>
      <c r="D121" s="4463" t="s">
        <v>6574</v>
      </c>
      <c r="E121" s="2469"/>
      <c r="F121" s="4464">
        <v>7</v>
      </c>
      <c r="G121" s="2471"/>
      <c r="H121" s="4075"/>
      <c r="I121" s="4116"/>
      <c r="J121" s="2470"/>
      <c r="N121" s="2474"/>
      <c r="P121" s="2458"/>
      <c r="Q121" s="5334"/>
      <c r="R121" s="2458"/>
    </row>
    <row r="122" spans="1:21" s="2457" customFormat="1" ht="13.5" customHeight="1">
      <c r="A122" s="4361"/>
      <c r="B122" s="2469"/>
      <c r="C122" s="2469"/>
      <c r="D122" s="4463" t="s">
        <v>6575</v>
      </c>
      <c r="E122" s="2469"/>
      <c r="F122" s="4464">
        <v>14</v>
      </c>
      <c r="G122" s="2471"/>
      <c r="H122" s="4075"/>
      <c r="I122" s="4116"/>
      <c r="J122" s="2470"/>
      <c r="N122" s="2474"/>
      <c r="P122" s="2458"/>
      <c r="Q122" s="5334"/>
      <c r="R122" s="2458"/>
    </row>
    <row r="123" spans="1:21" s="2457" customFormat="1" ht="13.5" customHeight="1">
      <c r="A123" s="4361"/>
      <c r="B123" s="2469"/>
      <c r="C123" s="2469"/>
      <c r="D123" s="4463" t="s">
        <v>6576</v>
      </c>
      <c r="E123" s="2469"/>
      <c r="F123" s="4464">
        <v>13</v>
      </c>
      <c r="G123" s="2471"/>
      <c r="H123" s="4075"/>
      <c r="I123" s="4116"/>
      <c r="J123" s="2470"/>
      <c r="N123" s="2474"/>
      <c r="P123" s="2458"/>
      <c r="Q123" s="5334"/>
      <c r="R123" s="2458"/>
    </row>
    <row r="124" spans="1:21" s="2457" customFormat="1" ht="13.5" customHeight="1">
      <c r="A124" s="4462"/>
      <c r="B124" s="2469"/>
      <c r="C124" s="2469"/>
      <c r="D124" s="4360" t="s">
        <v>8434</v>
      </c>
      <c r="E124" s="3587"/>
      <c r="F124" s="4464"/>
      <c r="G124" s="2471"/>
      <c r="H124" s="4075"/>
      <c r="I124" s="4116"/>
      <c r="J124" s="2470"/>
      <c r="N124" s="2474"/>
      <c r="P124" s="2458"/>
      <c r="Q124" s="5334"/>
      <c r="R124" s="2458"/>
    </row>
    <row r="125" spans="1:21" s="2457" customFormat="1" ht="13.5" customHeight="1">
      <c r="A125" s="2614">
        <v>21</v>
      </c>
      <c r="B125" s="2469">
        <v>741</v>
      </c>
      <c r="C125" s="2469" t="s">
        <v>8288</v>
      </c>
      <c r="D125" s="2469" t="s">
        <v>8289</v>
      </c>
      <c r="E125" s="3587" t="s">
        <v>155</v>
      </c>
      <c r="F125" s="3588">
        <f>SUM(F127:F130)</f>
        <v>140</v>
      </c>
      <c r="G125" s="2471"/>
      <c r="H125" s="3975">
        <f t="shared" ref="H125" si="19">ROUND(F125*G125,2)</f>
        <v>0</v>
      </c>
      <c r="I125" s="4116"/>
      <c r="J125" s="2470" t="s">
        <v>60</v>
      </c>
      <c r="N125" s="2474"/>
      <c r="P125" s="2458"/>
      <c r="Q125" s="5334"/>
      <c r="R125" s="2458"/>
    </row>
    <row r="126" spans="1:21" s="2457" customFormat="1" ht="13.5" customHeight="1">
      <c r="A126" s="4462"/>
      <c r="B126" s="2469"/>
      <c r="C126" s="2469"/>
      <c r="D126" s="4463" t="s">
        <v>8287</v>
      </c>
      <c r="E126" s="3587"/>
      <c r="F126" s="3588"/>
      <c r="G126" s="2471"/>
      <c r="H126" s="4075"/>
      <c r="I126" s="4116"/>
      <c r="J126" s="2470"/>
      <c r="K126" s="2456"/>
      <c r="P126" s="2458"/>
      <c r="Q126" s="2458"/>
      <c r="R126" s="2458"/>
      <c r="U126" s="2455"/>
    </row>
    <row r="127" spans="1:21" s="2457" customFormat="1" ht="13.5" customHeight="1">
      <c r="A127" s="4462"/>
      <c r="B127" s="2469"/>
      <c r="C127" s="2469"/>
      <c r="D127" s="4463" t="s">
        <v>6578</v>
      </c>
      <c r="E127" s="2469"/>
      <c r="F127" s="4464">
        <v>20</v>
      </c>
      <c r="G127" s="2471"/>
      <c r="H127" s="4075"/>
      <c r="I127" s="4116"/>
      <c r="J127" s="2470"/>
      <c r="N127" s="2474"/>
      <c r="P127" s="2458"/>
      <c r="Q127" s="5334"/>
      <c r="R127" s="2458"/>
    </row>
    <row r="128" spans="1:21" s="2457" customFormat="1" ht="13.5" customHeight="1">
      <c r="A128" s="4361"/>
      <c r="B128" s="2469"/>
      <c r="C128" s="2469"/>
      <c r="D128" s="4463" t="s">
        <v>6574</v>
      </c>
      <c r="E128" s="2469"/>
      <c r="F128" s="4464">
        <v>33</v>
      </c>
      <c r="G128" s="2471"/>
      <c r="H128" s="4075"/>
      <c r="I128" s="4116"/>
      <c r="J128" s="2470"/>
      <c r="N128" s="2474"/>
      <c r="P128" s="2458"/>
      <c r="Q128" s="5334"/>
      <c r="R128" s="2458"/>
    </row>
    <row r="129" spans="1:21" s="2457" customFormat="1" ht="13.5" customHeight="1">
      <c r="A129" s="4361"/>
      <c r="B129" s="2469"/>
      <c r="C129" s="2469"/>
      <c r="D129" s="4463" t="s">
        <v>6575</v>
      </c>
      <c r="E129" s="2469"/>
      <c r="F129" s="4464">
        <v>44</v>
      </c>
      <c r="G129" s="2471"/>
      <c r="H129" s="4075"/>
      <c r="I129" s="4116"/>
      <c r="J129" s="2470"/>
      <c r="N129" s="2474"/>
      <c r="P129" s="2458"/>
      <c r="Q129" s="5334"/>
      <c r="R129" s="2458"/>
    </row>
    <row r="130" spans="1:21" s="2457" customFormat="1" ht="13.5" customHeight="1">
      <c r="A130" s="4361"/>
      <c r="B130" s="2469"/>
      <c r="C130" s="2469"/>
      <c r="D130" s="4463" t="s">
        <v>6576</v>
      </c>
      <c r="E130" s="2469"/>
      <c r="F130" s="4464">
        <v>43</v>
      </c>
      <c r="G130" s="2471"/>
      <c r="H130" s="4075"/>
      <c r="I130" s="4116"/>
      <c r="J130" s="2470"/>
      <c r="N130" s="2474"/>
      <c r="P130" s="2458"/>
      <c r="Q130" s="5334"/>
      <c r="R130" s="2458"/>
    </row>
    <row r="131" spans="1:21" s="2457" customFormat="1" ht="13.5" customHeight="1">
      <c r="A131" s="4462"/>
      <c r="B131" s="2469"/>
      <c r="C131" s="2469"/>
      <c r="D131" s="4360" t="s">
        <v>8434</v>
      </c>
      <c r="E131" s="3587"/>
      <c r="F131" s="4464"/>
      <c r="G131" s="2471"/>
      <c r="H131" s="4075"/>
      <c r="I131" s="4116"/>
      <c r="J131" s="2470"/>
      <c r="N131" s="2474"/>
      <c r="P131" s="2458"/>
      <c r="Q131" s="5334"/>
      <c r="R131" s="2458"/>
    </row>
    <row r="132" spans="1:21" s="2457" customFormat="1" ht="13.5" customHeight="1">
      <c r="A132" s="2614">
        <v>22</v>
      </c>
      <c r="B132" s="2469">
        <v>741</v>
      </c>
      <c r="C132" s="2469" t="s">
        <v>8290</v>
      </c>
      <c r="D132" s="2469" t="s">
        <v>8291</v>
      </c>
      <c r="E132" s="3587" t="s">
        <v>155</v>
      </c>
      <c r="F132" s="3588">
        <f>SUM(F134:F137)</f>
        <v>38</v>
      </c>
      <c r="G132" s="2471"/>
      <c r="H132" s="3975">
        <f t="shared" ref="H132" si="20">ROUND(F132*G132,2)</f>
        <v>0</v>
      </c>
      <c r="I132" s="4116"/>
      <c r="J132" s="2470" t="s">
        <v>60</v>
      </c>
      <c r="N132" s="2474"/>
      <c r="P132" s="2458"/>
      <c r="Q132" s="5334"/>
      <c r="R132" s="2458"/>
    </row>
    <row r="133" spans="1:21" s="2457" customFormat="1" ht="13.5" customHeight="1">
      <c r="A133" s="4462"/>
      <c r="B133" s="2469"/>
      <c r="C133" s="2469"/>
      <c r="D133" s="4463" t="s">
        <v>8287</v>
      </c>
      <c r="E133" s="3587"/>
      <c r="F133" s="3588"/>
      <c r="G133" s="2471"/>
      <c r="H133" s="4075"/>
      <c r="I133" s="4116"/>
      <c r="J133" s="2470"/>
      <c r="K133" s="2456"/>
      <c r="P133" s="2458"/>
      <c r="Q133" s="2458"/>
      <c r="R133" s="2458"/>
      <c r="U133" s="2455"/>
    </row>
    <row r="134" spans="1:21" s="2457" customFormat="1" ht="13.5" customHeight="1">
      <c r="A134" s="4462"/>
      <c r="B134" s="2469"/>
      <c r="C134" s="2469"/>
      <c r="D134" s="4463" t="s">
        <v>6578</v>
      </c>
      <c r="E134" s="2469"/>
      <c r="F134" s="4464">
        <v>2</v>
      </c>
      <c r="G134" s="2471"/>
      <c r="H134" s="4075"/>
      <c r="I134" s="4116"/>
      <c r="J134" s="2470"/>
      <c r="N134" s="2474"/>
      <c r="P134" s="2458"/>
      <c r="Q134" s="5334"/>
      <c r="R134" s="2458"/>
    </row>
    <row r="135" spans="1:21" s="2457" customFormat="1" ht="13.5" customHeight="1">
      <c r="A135" s="4361"/>
      <c r="B135" s="2469"/>
      <c r="C135" s="2469"/>
      <c r="D135" s="4463" t="s">
        <v>6574</v>
      </c>
      <c r="E135" s="2469"/>
      <c r="F135" s="4464">
        <v>7</v>
      </c>
      <c r="G135" s="2471"/>
      <c r="H135" s="4075"/>
      <c r="I135" s="4116"/>
      <c r="J135" s="2470"/>
      <c r="N135" s="2474"/>
      <c r="P135" s="2458"/>
      <c r="Q135" s="5334"/>
      <c r="R135" s="2458"/>
    </row>
    <row r="136" spans="1:21" s="2457" customFormat="1" ht="13.5" customHeight="1">
      <c r="A136" s="4361"/>
      <c r="B136" s="2469"/>
      <c r="C136" s="2469"/>
      <c r="D136" s="4463" t="s">
        <v>6575</v>
      </c>
      <c r="E136" s="2469"/>
      <c r="F136" s="4464">
        <v>15</v>
      </c>
      <c r="G136" s="2471"/>
      <c r="H136" s="4075"/>
      <c r="I136" s="4116"/>
      <c r="J136" s="2470"/>
      <c r="N136" s="2474"/>
      <c r="P136" s="2458"/>
      <c r="Q136" s="5334"/>
      <c r="R136" s="2458"/>
    </row>
    <row r="137" spans="1:21" s="2457" customFormat="1" ht="13.5" customHeight="1">
      <c r="A137" s="4361"/>
      <c r="B137" s="2469"/>
      <c r="C137" s="2469"/>
      <c r="D137" s="4463" t="s">
        <v>6576</v>
      </c>
      <c r="E137" s="2469"/>
      <c r="F137" s="4464">
        <v>14</v>
      </c>
      <c r="G137" s="2471"/>
      <c r="H137" s="4075"/>
      <c r="I137" s="4116"/>
      <c r="J137" s="2470"/>
      <c r="N137" s="2474"/>
      <c r="P137" s="2458"/>
      <c r="Q137" s="5334"/>
      <c r="R137" s="2458"/>
    </row>
    <row r="138" spans="1:21" s="2457" customFormat="1" ht="13.5" customHeight="1">
      <c r="A138" s="4462"/>
      <c r="B138" s="2469"/>
      <c r="C138" s="2469"/>
      <c r="D138" s="4360" t="s">
        <v>8434</v>
      </c>
      <c r="E138" s="3587"/>
      <c r="F138" s="4464"/>
      <c r="G138" s="2471"/>
      <c r="H138" s="4075"/>
      <c r="I138" s="4116"/>
      <c r="J138" s="2470"/>
      <c r="N138" s="2474"/>
      <c r="P138" s="2458"/>
      <c r="Q138" s="5334"/>
      <c r="R138" s="2458"/>
    </row>
    <row r="139" spans="1:21" s="2457" customFormat="1" ht="13.5" customHeight="1">
      <c r="A139" s="2614">
        <v>23</v>
      </c>
      <c r="B139" s="2469">
        <v>741</v>
      </c>
      <c r="C139" s="2469" t="s">
        <v>8292</v>
      </c>
      <c r="D139" s="2469" t="s">
        <v>8293</v>
      </c>
      <c r="E139" s="3587" t="s">
        <v>155</v>
      </c>
      <c r="F139" s="3588">
        <f>SUM(F141:F143)</f>
        <v>8</v>
      </c>
      <c r="G139" s="2471"/>
      <c r="H139" s="3975">
        <f t="shared" ref="H139" si="21">ROUND(F139*G139,2)</f>
        <v>0</v>
      </c>
      <c r="I139" s="4116"/>
      <c r="J139" s="2470" t="s">
        <v>60</v>
      </c>
      <c r="N139" s="2474"/>
      <c r="P139" s="2458"/>
      <c r="Q139" s="5334"/>
      <c r="R139" s="2458"/>
    </row>
    <row r="140" spans="1:21" s="2457" customFormat="1" ht="13.5" customHeight="1">
      <c r="A140" s="4462"/>
      <c r="B140" s="2469"/>
      <c r="C140" s="2469"/>
      <c r="D140" s="4463" t="s">
        <v>8294</v>
      </c>
      <c r="E140" s="3587"/>
      <c r="F140" s="3588"/>
      <c r="G140" s="2471"/>
      <c r="H140" s="4075"/>
      <c r="I140" s="4116"/>
      <c r="J140" s="2470"/>
      <c r="K140" s="2456"/>
      <c r="P140" s="2458"/>
      <c r="Q140" s="2458"/>
      <c r="R140" s="2458"/>
      <c r="U140" s="2455"/>
    </row>
    <row r="141" spans="1:21" s="2457" customFormat="1" ht="13.5" customHeight="1">
      <c r="A141" s="4361"/>
      <c r="B141" s="2469"/>
      <c r="C141" s="2469"/>
      <c r="D141" s="4463" t="s">
        <v>6574</v>
      </c>
      <c r="E141" s="2469"/>
      <c r="F141" s="4464">
        <v>6</v>
      </c>
      <c r="G141" s="2471"/>
      <c r="H141" s="4075"/>
      <c r="I141" s="4116"/>
      <c r="J141" s="2470"/>
      <c r="N141" s="2474"/>
      <c r="P141" s="2458"/>
      <c r="Q141" s="5334"/>
      <c r="R141" s="2458"/>
    </row>
    <row r="142" spans="1:21" s="2457" customFormat="1" ht="13.5" customHeight="1">
      <c r="A142" s="4361"/>
      <c r="B142" s="2469"/>
      <c r="C142" s="2469"/>
      <c r="D142" s="4463" t="s">
        <v>6575</v>
      </c>
      <c r="E142" s="2469"/>
      <c r="F142" s="4464">
        <v>1</v>
      </c>
      <c r="G142" s="2471"/>
      <c r="H142" s="4075"/>
      <c r="I142" s="4116"/>
      <c r="J142" s="2470"/>
      <c r="N142" s="2474"/>
      <c r="P142" s="2458"/>
      <c r="Q142" s="5334"/>
      <c r="R142" s="2458"/>
    </row>
    <row r="143" spans="1:21" s="2457" customFormat="1" ht="13.5" customHeight="1">
      <c r="A143" s="4361"/>
      <c r="B143" s="2469"/>
      <c r="C143" s="2469"/>
      <c r="D143" s="4463" t="s">
        <v>6576</v>
      </c>
      <c r="E143" s="2469"/>
      <c r="F143" s="4464">
        <v>1</v>
      </c>
      <c r="G143" s="2471"/>
      <c r="H143" s="4075"/>
      <c r="I143" s="4116"/>
      <c r="J143" s="2470"/>
      <c r="N143" s="2474"/>
      <c r="P143" s="2458"/>
      <c r="Q143" s="5334"/>
      <c r="R143" s="2458"/>
    </row>
    <row r="144" spans="1:21" s="2457" customFormat="1" ht="13.5" customHeight="1">
      <c r="A144" s="4462"/>
      <c r="B144" s="2469"/>
      <c r="C144" s="2469"/>
      <c r="D144" s="4360" t="s">
        <v>8434</v>
      </c>
      <c r="E144" s="3587"/>
      <c r="F144" s="4464"/>
      <c r="G144" s="2471"/>
      <c r="H144" s="4075"/>
      <c r="I144" s="4116"/>
      <c r="J144" s="2470"/>
      <c r="N144" s="2474"/>
      <c r="P144" s="2458"/>
      <c r="Q144" s="5334"/>
      <c r="R144" s="2458"/>
    </row>
    <row r="145" spans="1:98" s="2457" customFormat="1" ht="13.5" customHeight="1">
      <c r="A145" s="2614">
        <v>24</v>
      </c>
      <c r="B145" s="2469">
        <v>741</v>
      </c>
      <c r="C145" s="2469" t="s">
        <v>8295</v>
      </c>
      <c r="D145" s="2469" t="s">
        <v>8441</v>
      </c>
      <c r="E145" s="3587" t="s">
        <v>155</v>
      </c>
      <c r="F145" s="3588">
        <f>SUM(F147:F150)</f>
        <v>66</v>
      </c>
      <c r="G145" s="2471"/>
      <c r="H145" s="3975">
        <f t="shared" ref="H145" si="22">ROUND(F145*G145,2)</f>
        <v>0</v>
      </c>
      <c r="I145" s="4116"/>
      <c r="J145" s="2470" t="s">
        <v>60</v>
      </c>
      <c r="N145" s="2474"/>
      <c r="P145" s="2458"/>
      <c r="Q145" s="5334"/>
      <c r="R145" s="2458"/>
    </row>
    <row r="146" spans="1:98" s="2457" customFormat="1" ht="13.5" customHeight="1">
      <c r="A146" s="4462"/>
      <c r="B146" s="2469"/>
      <c r="C146" s="2469"/>
      <c r="D146" s="4463" t="s">
        <v>8296</v>
      </c>
      <c r="E146" s="3587"/>
      <c r="F146" s="3588"/>
      <c r="G146" s="2471"/>
      <c r="H146" s="4075"/>
      <c r="I146" s="4116"/>
      <c r="J146" s="2470"/>
      <c r="K146" s="2456"/>
      <c r="P146" s="2458"/>
      <c r="Q146" s="2458"/>
      <c r="R146" s="2458"/>
      <c r="U146" s="2455"/>
    </row>
    <row r="147" spans="1:98" s="2457" customFormat="1" ht="13.5" customHeight="1">
      <c r="A147" s="4462"/>
      <c r="B147" s="2469"/>
      <c r="C147" s="2469"/>
      <c r="D147" s="4463" t="s">
        <v>6578</v>
      </c>
      <c r="E147" s="2469"/>
      <c r="F147" s="4464">
        <v>27</v>
      </c>
      <c r="G147" s="2471"/>
      <c r="H147" s="4075"/>
      <c r="I147" s="4116"/>
      <c r="J147" s="2470"/>
      <c r="N147" s="2474"/>
      <c r="P147" s="2458"/>
      <c r="Q147" s="5334"/>
      <c r="R147" s="2458"/>
    </row>
    <row r="148" spans="1:98" s="2457" customFormat="1" ht="13.5" customHeight="1">
      <c r="A148" s="4361"/>
      <c r="B148" s="2469"/>
      <c r="C148" s="2469"/>
      <c r="D148" s="4463" t="s">
        <v>6574</v>
      </c>
      <c r="E148" s="2469"/>
      <c r="F148" s="4464">
        <v>15</v>
      </c>
      <c r="G148" s="2471"/>
      <c r="H148" s="4075"/>
      <c r="I148" s="4116"/>
      <c r="J148" s="2470"/>
      <c r="P148" s="2458"/>
      <c r="Q148" s="2458"/>
      <c r="R148" s="2458"/>
    </row>
    <row r="149" spans="1:98" s="2457" customFormat="1" ht="13.5" customHeight="1">
      <c r="A149" s="4361"/>
      <c r="B149" s="2469"/>
      <c r="C149" s="2469"/>
      <c r="D149" s="4463" t="s">
        <v>6575</v>
      </c>
      <c r="E149" s="2469"/>
      <c r="F149" s="4464">
        <v>12</v>
      </c>
      <c r="G149" s="2471"/>
      <c r="H149" s="4075"/>
      <c r="I149" s="4116"/>
      <c r="J149" s="2470"/>
      <c r="P149" s="2458"/>
      <c r="Q149" s="2458"/>
      <c r="R149" s="2458"/>
    </row>
    <row r="150" spans="1:98" s="2560" customFormat="1" ht="13.5" customHeight="1">
      <c r="A150" s="4361"/>
      <c r="B150" s="2469"/>
      <c r="C150" s="2469"/>
      <c r="D150" s="4463" t="s">
        <v>6576</v>
      </c>
      <c r="E150" s="2469"/>
      <c r="F150" s="4464">
        <v>12</v>
      </c>
      <c r="G150" s="2471"/>
      <c r="H150" s="4075"/>
      <c r="I150" s="4116"/>
      <c r="J150" s="2470"/>
      <c r="L150" s="2457"/>
      <c r="P150" s="2458"/>
      <c r="Q150" s="2458"/>
      <c r="R150" s="2458"/>
    </row>
    <row r="151" spans="1:98" s="2457" customFormat="1" ht="13.5" customHeight="1">
      <c r="A151" s="4462"/>
      <c r="B151" s="2469"/>
      <c r="C151" s="2469"/>
      <c r="D151" s="4360" t="s">
        <v>8442</v>
      </c>
      <c r="E151" s="3587"/>
      <c r="F151" s="4464"/>
      <c r="G151" s="2471"/>
      <c r="H151" s="4075"/>
      <c r="I151" s="4116"/>
      <c r="J151" s="2470"/>
      <c r="N151" s="2474"/>
      <c r="P151" s="2458"/>
      <c r="Q151" s="5334"/>
      <c r="R151" s="2458"/>
    </row>
    <row r="152" spans="1:98" s="2457" customFormat="1" ht="13.5" customHeight="1">
      <c r="A152" s="2614">
        <v>25</v>
      </c>
      <c r="B152" s="2469">
        <v>741</v>
      </c>
      <c r="C152" s="2469" t="s">
        <v>8297</v>
      </c>
      <c r="D152" s="2469" t="s">
        <v>8298</v>
      </c>
      <c r="E152" s="3587" t="s">
        <v>155</v>
      </c>
      <c r="F152" s="3588">
        <f>SUM(F154:F157)</f>
        <v>8</v>
      </c>
      <c r="G152" s="2471"/>
      <c r="H152" s="3975">
        <f t="shared" ref="H152" si="23">ROUND(F152*G152,2)</f>
        <v>0</v>
      </c>
      <c r="I152" s="4116"/>
      <c r="J152" s="2470" t="s">
        <v>60</v>
      </c>
      <c r="P152" s="2458"/>
      <c r="Q152" s="2458"/>
      <c r="R152" s="2458"/>
    </row>
    <row r="153" spans="1:98" s="2457" customFormat="1" ht="13.5" customHeight="1">
      <c r="A153" s="2614"/>
      <c r="B153" s="2469"/>
      <c r="C153" s="2469"/>
      <c r="D153" s="4463" t="s">
        <v>8299</v>
      </c>
      <c r="E153" s="3587"/>
      <c r="F153" s="3588"/>
      <c r="G153" s="2471"/>
      <c r="H153" s="4075"/>
      <c r="I153" s="4116"/>
      <c r="J153" s="2470"/>
      <c r="K153" s="2456"/>
      <c r="P153" s="2458"/>
      <c r="Q153" s="2458"/>
      <c r="R153" s="2458"/>
      <c r="U153" s="2455"/>
    </row>
    <row r="154" spans="1:98" s="2457" customFormat="1" ht="13.5" customHeight="1">
      <c r="A154" s="2614"/>
      <c r="B154" s="2469"/>
      <c r="C154" s="2469"/>
      <c r="D154" s="4463" t="s">
        <v>6578</v>
      </c>
      <c r="E154" s="3587"/>
      <c r="F154" s="4464">
        <v>1</v>
      </c>
      <c r="G154" s="2471"/>
      <c r="H154" s="4075"/>
      <c r="I154" s="4116"/>
      <c r="J154" s="2470"/>
      <c r="N154" s="2474"/>
      <c r="P154" s="2455"/>
      <c r="Q154" s="2458"/>
      <c r="R154" s="2458"/>
    </row>
    <row r="155" spans="1:98" s="2457" customFormat="1" ht="13.5" customHeight="1">
      <c r="A155" s="2614"/>
      <c r="B155" s="2469"/>
      <c r="C155" s="2469"/>
      <c r="D155" s="4463" t="s">
        <v>6574</v>
      </c>
      <c r="E155" s="3587"/>
      <c r="F155" s="4464">
        <v>3</v>
      </c>
      <c r="G155" s="2471"/>
      <c r="H155" s="4075"/>
      <c r="I155" s="4116"/>
      <c r="J155" s="2470"/>
      <c r="P155" s="2458"/>
      <c r="Q155" s="2458"/>
      <c r="R155" s="2458"/>
    </row>
    <row r="156" spans="1:98" s="2457" customFormat="1" ht="13.5" customHeight="1">
      <c r="A156" s="2614"/>
      <c r="B156" s="2469"/>
      <c r="C156" s="2469"/>
      <c r="D156" s="4463" t="s">
        <v>6575</v>
      </c>
      <c r="E156" s="3587"/>
      <c r="F156" s="4464">
        <v>2</v>
      </c>
      <c r="G156" s="2471"/>
      <c r="H156" s="4075"/>
      <c r="I156" s="4116"/>
      <c r="J156" s="2470"/>
      <c r="P156" s="2458"/>
      <c r="Q156" s="2458"/>
      <c r="R156" s="2458"/>
    </row>
    <row r="157" spans="1:98" s="2457" customFormat="1" ht="13.5" customHeight="1">
      <c r="A157" s="4462"/>
      <c r="B157" s="2469"/>
      <c r="C157" s="2469"/>
      <c r="D157" s="4463" t="s">
        <v>6576</v>
      </c>
      <c r="E157" s="3587"/>
      <c r="F157" s="4464">
        <v>2</v>
      </c>
      <c r="G157" s="2471"/>
      <c r="H157" s="4075"/>
      <c r="I157" s="4116"/>
      <c r="J157" s="2470"/>
      <c r="P157" s="2458"/>
      <c r="Q157" s="2458"/>
      <c r="R157" s="2458"/>
    </row>
    <row r="158" spans="1:98" s="2457" customFormat="1" ht="13.5" customHeight="1">
      <c r="A158" s="4462"/>
      <c r="B158" s="2469"/>
      <c r="C158" s="2469"/>
      <c r="D158" s="4463" t="s">
        <v>8235</v>
      </c>
      <c r="E158" s="3587"/>
      <c r="F158" s="4464"/>
      <c r="G158" s="2471"/>
      <c r="H158" s="4075"/>
      <c r="I158" s="4116"/>
      <c r="J158" s="2470"/>
      <c r="P158" s="2458"/>
      <c r="Q158" s="2458"/>
      <c r="R158" s="2458"/>
    </row>
    <row r="159" spans="1:98" s="1102" customFormat="1" ht="13.5" customHeight="1">
      <c r="A159" s="2614">
        <v>26</v>
      </c>
      <c r="B159" s="2550">
        <v>741</v>
      </c>
      <c r="C159" s="2550">
        <v>998741203</v>
      </c>
      <c r="D159" s="2550" t="s">
        <v>8300</v>
      </c>
      <c r="E159" s="2550" t="s">
        <v>8</v>
      </c>
      <c r="F159" s="5278">
        <v>0.77</v>
      </c>
      <c r="G159" s="5279"/>
      <c r="H159" s="3975">
        <f t="shared" ref="H159:H160" si="24">ROUND(F159*G159,2)</f>
        <v>0</v>
      </c>
      <c r="I159" s="4053"/>
      <c r="J159" s="2551" t="s">
        <v>863</v>
      </c>
      <c r="K159" s="5337"/>
      <c r="L159" s="5338"/>
      <c r="M159" s="5033"/>
      <c r="N159" s="5033"/>
      <c r="O159" s="5033"/>
      <c r="P159" s="5033"/>
      <c r="Q159" s="5033"/>
      <c r="R159" s="1061"/>
      <c r="S159" s="1061"/>
      <c r="T159" s="1061"/>
      <c r="U159" s="1061"/>
      <c r="V159" s="1061"/>
      <c r="W159" s="1061"/>
      <c r="X159" s="1061"/>
      <c r="Y159" s="1061"/>
      <c r="Z159" s="1061"/>
      <c r="AA159" s="1061"/>
      <c r="AB159" s="1061"/>
      <c r="AC159" s="1061"/>
      <c r="AD159" s="1061"/>
      <c r="AE159" s="1061"/>
      <c r="AF159" s="1061"/>
      <c r="AG159" s="1061"/>
      <c r="AH159" s="1061"/>
      <c r="AI159" s="1061"/>
      <c r="AJ159" s="1061"/>
      <c r="AK159" s="1061"/>
      <c r="AL159" s="1061"/>
      <c r="AM159" s="1061"/>
      <c r="AN159" s="1061"/>
      <c r="AO159" s="1061"/>
      <c r="AP159" s="1061"/>
      <c r="AQ159" s="1061"/>
      <c r="AR159" s="1061"/>
      <c r="AS159" s="1061"/>
      <c r="AT159" s="1061"/>
      <c r="AU159" s="1061"/>
      <c r="AV159" s="1061"/>
      <c r="AW159" s="1061"/>
      <c r="AX159" s="1061"/>
      <c r="AY159" s="1061"/>
      <c r="AZ159" s="1061"/>
      <c r="BA159" s="1061"/>
      <c r="BB159" s="1061"/>
      <c r="BC159" s="1061"/>
      <c r="BD159" s="1061"/>
      <c r="BE159" s="1061"/>
      <c r="BF159" s="1061"/>
      <c r="BG159" s="1061"/>
      <c r="BH159" s="1061"/>
      <c r="BI159" s="1061"/>
      <c r="BJ159" s="1061"/>
      <c r="BK159" s="1061"/>
      <c r="BL159" s="1061"/>
      <c r="BM159" s="1061"/>
      <c r="BN159" s="1061"/>
      <c r="BO159" s="1061"/>
      <c r="BP159" s="1061"/>
      <c r="BQ159" s="1061"/>
      <c r="BR159" s="1061"/>
      <c r="BS159" s="1061"/>
      <c r="BT159" s="1061"/>
      <c r="BU159" s="1061"/>
      <c r="BV159" s="1061"/>
      <c r="BW159" s="1061"/>
      <c r="BX159" s="1061"/>
      <c r="BY159" s="1061"/>
      <c r="BZ159" s="1061"/>
      <c r="CA159" s="1061"/>
      <c r="CB159" s="1061"/>
      <c r="CC159" s="1061"/>
      <c r="CD159" s="1061"/>
      <c r="CE159" s="1061"/>
      <c r="CF159" s="1061"/>
      <c r="CG159" s="1061"/>
      <c r="CH159" s="1061"/>
      <c r="CI159" s="1061"/>
      <c r="CJ159" s="1061"/>
      <c r="CK159" s="1061"/>
      <c r="CL159" s="1061"/>
      <c r="CM159" s="1061"/>
      <c r="CN159" s="1061"/>
      <c r="CO159" s="1061"/>
      <c r="CP159" s="1061"/>
      <c r="CQ159" s="1061"/>
      <c r="CR159" s="1061"/>
      <c r="CS159" s="1061"/>
      <c r="CT159" s="1061"/>
    </row>
    <row r="160" spans="1:98" s="2595" customFormat="1" ht="13.5" customHeight="1">
      <c r="A160" s="2614">
        <v>27</v>
      </c>
      <c r="B160" s="2550" t="s">
        <v>188</v>
      </c>
      <c r="C160" s="2550" t="s">
        <v>189</v>
      </c>
      <c r="D160" s="2550" t="s">
        <v>190</v>
      </c>
      <c r="E160" s="2550" t="s">
        <v>191</v>
      </c>
      <c r="F160" s="5278">
        <f>F161</f>
        <v>50</v>
      </c>
      <c r="G160" s="2557"/>
      <c r="H160" s="3975">
        <f t="shared" si="24"/>
        <v>0</v>
      </c>
      <c r="I160" s="4053"/>
      <c r="J160" s="2551" t="s">
        <v>863</v>
      </c>
      <c r="K160" s="5057"/>
      <c r="L160" s="5033"/>
      <c r="M160" s="5033"/>
      <c r="N160" s="5033"/>
      <c r="O160" s="5033"/>
      <c r="P160" s="5033"/>
      <c r="Q160" s="5033"/>
      <c r="R160" s="1470"/>
      <c r="S160" s="1470"/>
      <c r="T160" s="1470"/>
      <c r="U160" s="1470"/>
      <c r="V160" s="1470"/>
      <c r="W160" s="1470"/>
      <c r="X160" s="1470"/>
      <c r="Y160" s="1470"/>
      <c r="Z160" s="1470"/>
      <c r="AA160" s="1470"/>
      <c r="AB160" s="1470"/>
      <c r="AC160" s="1470"/>
      <c r="AD160" s="1470"/>
      <c r="AE160" s="1470"/>
      <c r="AF160" s="1470"/>
      <c r="AG160" s="1470"/>
      <c r="AH160" s="1470"/>
      <c r="AI160" s="1470"/>
      <c r="AJ160" s="1470"/>
      <c r="AK160" s="1470"/>
      <c r="AL160" s="1470"/>
      <c r="AM160" s="1470"/>
      <c r="AN160" s="1470"/>
      <c r="AO160" s="1470"/>
      <c r="AP160" s="1470"/>
      <c r="AQ160" s="1470"/>
      <c r="AR160" s="1470"/>
      <c r="AS160" s="1470"/>
      <c r="AT160" s="1470"/>
      <c r="AU160" s="1470"/>
      <c r="AV160" s="1470"/>
      <c r="AW160" s="1470"/>
      <c r="AX160" s="1470"/>
      <c r="AY160" s="1470"/>
      <c r="AZ160" s="1470"/>
      <c r="BA160" s="1470"/>
      <c r="BB160" s="1470"/>
      <c r="BC160" s="1470"/>
      <c r="BD160" s="1470"/>
      <c r="BE160" s="1470"/>
      <c r="BF160" s="1470"/>
      <c r="BG160" s="1470"/>
      <c r="BH160" s="1470"/>
      <c r="BI160" s="1470"/>
      <c r="BJ160" s="1470"/>
      <c r="BK160" s="1470"/>
      <c r="BL160" s="1470"/>
      <c r="BM160" s="1470"/>
      <c r="BN160" s="1470"/>
      <c r="BO160" s="1470"/>
      <c r="BP160" s="1470"/>
      <c r="BQ160" s="1470"/>
      <c r="BR160" s="1470"/>
      <c r="BS160" s="1470"/>
      <c r="BT160" s="1470"/>
      <c r="BU160" s="1470"/>
      <c r="BV160" s="1470"/>
      <c r="BW160" s="1470"/>
      <c r="BX160" s="1470"/>
      <c r="BY160" s="1470"/>
      <c r="BZ160" s="1470"/>
      <c r="CA160" s="1470"/>
      <c r="CB160" s="1470"/>
      <c r="CC160" s="1470"/>
      <c r="CD160" s="1470"/>
      <c r="CE160" s="1470"/>
      <c r="CF160" s="1470"/>
      <c r="CG160" s="1470"/>
      <c r="CH160" s="1470"/>
      <c r="CI160" s="1470"/>
      <c r="CJ160" s="1470"/>
      <c r="CK160" s="1470"/>
      <c r="CL160" s="1470"/>
      <c r="CM160" s="1470"/>
      <c r="CN160" s="1470"/>
      <c r="CO160" s="1470"/>
      <c r="CP160" s="1470"/>
      <c r="CQ160" s="1470"/>
      <c r="CR160" s="1470"/>
      <c r="CS160" s="1470"/>
      <c r="CT160" s="1470"/>
    </row>
    <row r="161" spans="1:98" s="2595" customFormat="1" ht="13.5" customHeight="1">
      <c r="A161" s="2614"/>
      <c r="B161" s="2550"/>
      <c r="C161" s="2550"/>
      <c r="D161" s="2553" t="s">
        <v>7220</v>
      </c>
      <c r="E161" s="2550"/>
      <c r="F161" s="2554">
        <v>50</v>
      </c>
      <c r="G161" s="2557"/>
      <c r="H161" s="3997"/>
      <c r="I161" s="4053"/>
      <c r="J161" s="2551"/>
      <c r="K161" s="1470"/>
      <c r="L161" s="5033"/>
      <c r="M161" s="5033"/>
      <c r="N161" s="5033"/>
      <c r="O161" s="5033"/>
      <c r="P161" s="5033"/>
      <c r="Q161" s="5033"/>
      <c r="R161" s="1470"/>
      <c r="S161" s="1470"/>
      <c r="T161" s="1470"/>
      <c r="U161" s="1470"/>
      <c r="V161" s="1470"/>
      <c r="W161" s="1470"/>
      <c r="X161" s="1470"/>
      <c r="Y161" s="1470"/>
      <c r="Z161" s="1470"/>
      <c r="AA161" s="1470"/>
      <c r="AB161" s="1470"/>
      <c r="AC161" s="1470"/>
      <c r="AD161" s="1470"/>
      <c r="AE161" s="1470"/>
      <c r="AF161" s="1470"/>
      <c r="AG161" s="1470"/>
      <c r="AH161" s="1470"/>
      <c r="AI161" s="1470"/>
      <c r="AJ161" s="1470"/>
      <c r="AK161" s="1470"/>
      <c r="AL161" s="1470"/>
      <c r="AM161" s="1470"/>
      <c r="AN161" s="1470"/>
      <c r="AO161" s="1470"/>
      <c r="AP161" s="1470"/>
      <c r="AQ161" s="1470"/>
      <c r="AR161" s="1470"/>
      <c r="AS161" s="1470"/>
      <c r="AT161" s="1470"/>
      <c r="AU161" s="1470"/>
      <c r="AV161" s="1470"/>
      <c r="AW161" s="1470"/>
      <c r="AX161" s="1470"/>
      <c r="AY161" s="1470"/>
      <c r="AZ161" s="1470"/>
      <c r="BA161" s="1470"/>
      <c r="BB161" s="1470"/>
      <c r="BC161" s="1470"/>
      <c r="BD161" s="1470"/>
      <c r="BE161" s="1470"/>
      <c r="BF161" s="1470"/>
      <c r="BG161" s="1470"/>
      <c r="BH161" s="1470"/>
      <c r="BI161" s="1470"/>
      <c r="BJ161" s="1470"/>
      <c r="BK161" s="1470"/>
      <c r="BL161" s="1470"/>
      <c r="BM161" s="1470"/>
      <c r="BN161" s="1470"/>
      <c r="BO161" s="1470"/>
      <c r="BP161" s="1470"/>
      <c r="BQ161" s="1470"/>
      <c r="BR161" s="1470"/>
      <c r="BS161" s="1470"/>
      <c r="BT161" s="1470"/>
      <c r="BU161" s="1470"/>
      <c r="BV161" s="1470"/>
      <c r="BW161" s="1470"/>
      <c r="BX161" s="1470"/>
      <c r="BY161" s="1470"/>
      <c r="BZ161" s="1470"/>
      <c r="CA161" s="1470"/>
      <c r="CB161" s="1470"/>
      <c r="CC161" s="1470"/>
      <c r="CD161" s="1470"/>
      <c r="CE161" s="1470"/>
      <c r="CF161" s="1470"/>
      <c r="CG161" s="1470"/>
      <c r="CH161" s="1470"/>
      <c r="CI161" s="1470"/>
      <c r="CJ161" s="1470"/>
      <c r="CK161" s="1470"/>
      <c r="CL161" s="1470"/>
      <c r="CM161" s="1470"/>
      <c r="CN161" s="1470"/>
      <c r="CO161" s="1470"/>
      <c r="CP161" s="1470"/>
      <c r="CQ161" s="1470"/>
      <c r="CR161" s="1470"/>
      <c r="CS161" s="1470"/>
      <c r="CT161" s="1470"/>
    </row>
    <row r="162" spans="1:98" s="2595" customFormat="1" ht="27" customHeight="1">
      <c r="A162" s="2614"/>
      <c r="B162" s="2550"/>
      <c r="C162" s="2550"/>
      <c r="D162" s="2553" t="s">
        <v>7221</v>
      </c>
      <c r="E162" s="2550"/>
      <c r="F162" s="5278"/>
      <c r="G162" s="2557"/>
      <c r="H162" s="3997"/>
      <c r="I162" s="4053"/>
      <c r="J162" s="2551"/>
      <c r="K162" s="1470"/>
      <c r="L162" s="5033"/>
      <c r="M162" s="5033"/>
      <c r="N162" s="5033"/>
      <c r="O162" s="5339"/>
      <c r="P162" s="5033"/>
      <c r="Q162" s="5033"/>
      <c r="R162" s="1470"/>
      <c r="S162" s="1470"/>
      <c r="T162" s="1470"/>
      <c r="U162" s="1470"/>
      <c r="V162" s="1470"/>
      <c r="W162" s="1470"/>
      <c r="X162" s="1470"/>
      <c r="Y162" s="1470"/>
      <c r="Z162" s="1470"/>
      <c r="AA162" s="1470"/>
      <c r="AB162" s="1470"/>
      <c r="AC162" s="1470"/>
      <c r="AD162" s="1470"/>
      <c r="AE162" s="1470"/>
      <c r="AF162" s="1470"/>
      <c r="AG162" s="1470"/>
      <c r="AH162" s="1470"/>
      <c r="AI162" s="1470"/>
      <c r="AJ162" s="1470"/>
      <c r="AK162" s="1470"/>
      <c r="AL162" s="1470"/>
      <c r="AM162" s="1470"/>
      <c r="AN162" s="1470"/>
      <c r="AO162" s="1470"/>
      <c r="AP162" s="1470"/>
      <c r="AQ162" s="1470"/>
      <c r="AR162" s="1470"/>
      <c r="AS162" s="1470"/>
      <c r="AT162" s="1470"/>
      <c r="AU162" s="1470"/>
      <c r="AV162" s="1470"/>
      <c r="AW162" s="1470"/>
      <c r="AX162" s="1470"/>
      <c r="AY162" s="1470"/>
      <c r="AZ162" s="1470"/>
      <c r="BA162" s="1470"/>
      <c r="BB162" s="1470"/>
      <c r="BC162" s="1470"/>
      <c r="BD162" s="1470"/>
      <c r="BE162" s="1470"/>
      <c r="BF162" s="1470"/>
      <c r="BG162" s="1470"/>
      <c r="BH162" s="1470"/>
      <c r="BI162" s="1470"/>
      <c r="BJ162" s="1470"/>
      <c r="BK162" s="1470"/>
      <c r="BL162" s="1470"/>
      <c r="BM162" s="1470"/>
      <c r="BN162" s="1470"/>
      <c r="BO162" s="1470"/>
      <c r="BP162" s="1470"/>
      <c r="BQ162" s="1470"/>
      <c r="BR162" s="1470"/>
      <c r="BS162" s="1470"/>
      <c r="BT162" s="1470"/>
      <c r="BU162" s="1470"/>
      <c r="BV162" s="1470"/>
      <c r="BW162" s="1470"/>
      <c r="BX162" s="1470"/>
      <c r="BY162" s="1470"/>
      <c r="BZ162" s="1470"/>
      <c r="CA162" s="1470"/>
      <c r="CB162" s="1470"/>
      <c r="CC162" s="1470"/>
      <c r="CD162" s="1470"/>
      <c r="CE162" s="1470"/>
      <c r="CF162" s="1470"/>
      <c r="CG162" s="1470"/>
      <c r="CH162" s="1470"/>
      <c r="CI162" s="1470"/>
      <c r="CJ162" s="1470"/>
      <c r="CK162" s="1470"/>
      <c r="CL162" s="1470"/>
      <c r="CM162" s="1470"/>
      <c r="CN162" s="1470"/>
      <c r="CO162" s="1470"/>
      <c r="CP162" s="1470"/>
      <c r="CQ162" s="1470"/>
      <c r="CR162" s="1470"/>
      <c r="CS162" s="1470"/>
      <c r="CT162" s="1470"/>
    </row>
    <row r="163" spans="1:98" s="1061" customFormat="1" ht="13.5" customHeight="1">
      <c r="A163" s="4462"/>
      <c r="B163" s="2547"/>
      <c r="C163" s="2547">
        <v>741</v>
      </c>
      <c r="D163" s="2547" t="s">
        <v>8301</v>
      </c>
      <c r="E163" s="2547"/>
      <c r="F163" s="5280"/>
      <c r="G163" s="3586"/>
      <c r="H163" s="4074">
        <f>SUM(H164:H276)</f>
        <v>0</v>
      </c>
      <c r="I163" s="4115">
        <f>SUM(I164:I276)</f>
        <v>0</v>
      </c>
      <c r="J163" s="2548"/>
      <c r="L163" s="5033"/>
      <c r="M163" s="5033"/>
      <c r="N163" s="5033"/>
      <c r="O163" s="5033"/>
      <c r="P163" s="5033"/>
      <c r="Q163" s="5033"/>
    </row>
    <row r="164" spans="1:98" s="2549" customFormat="1" ht="13.5" customHeight="1">
      <c r="A164" s="2614">
        <v>28</v>
      </c>
      <c r="B164" s="2550">
        <v>741</v>
      </c>
      <c r="C164" s="2550" t="s">
        <v>7344</v>
      </c>
      <c r="D164" s="2550" t="s">
        <v>8302</v>
      </c>
      <c r="E164" s="5281" t="s">
        <v>155</v>
      </c>
      <c r="F164" s="5282">
        <f>SUM(F166:F169)</f>
        <v>704</v>
      </c>
      <c r="G164" s="2471"/>
      <c r="H164" s="3975">
        <f t="shared" ref="H164" si="25">ROUND(F164*G164,2)</f>
        <v>0</v>
      </c>
      <c r="I164" s="4117"/>
      <c r="J164" s="2470" t="s">
        <v>60</v>
      </c>
      <c r="K164" s="5340"/>
      <c r="L164" s="4838"/>
      <c r="M164" s="2462"/>
      <c r="N164" s="2462"/>
      <c r="O164" s="2462"/>
      <c r="P164" s="2462"/>
      <c r="Q164" s="2462"/>
      <c r="R164" s="2462"/>
      <c r="S164" s="2462"/>
      <c r="T164" s="2462"/>
      <c r="U164" s="2462"/>
      <c r="V164" s="2462"/>
      <c r="W164" s="2462"/>
      <c r="X164" s="5341"/>
      <c r="Y164" s="5341"/>
      <c r="Z164" s="2462"/>
      <c r="AA164" s="2462"/>
    </row>
    <row r="165" spans="1:98" s="2549" customFormat="1" ht="13.5" customHeight="1">
      <c r="A165" s="4462"/>
      <c r="B165" s="2550"/>
      <c r="C165" s="2550"/>
      <c r="D165" s="4360" t="s">
        <v>8303</v>
      </c>
      <c r="E165" s="5281"/>
      <c r="F165" s="5282"/>
      <c r="G165" s="5279"/>
      <c r="H165" s="4076"/>
      <c r="I165" s="4117"/>
      <c r="J165" s="2551"/>
      <c r="K165" s="2528"/>
      <c r="L165" s="2475"/>
      <c r="M165" s="2466"/>
      <c r="N165" s="2466"/>
      <c r="O165" s="2466"/>
      <c r="P165" s="2466"/>
      <c r="Q165" s="2466"/>
      <c r="R165" s="2466"/>
      <c r="S165" s="2466"/>
      <c r="T165" s="2466"/>
      <c r="U165" s="2466"/>
      <c r="V165" s="2466"/>
      <c r="W165" s="2466"/>
      <c r="X165" s="5340"/>
      <c r="Y165" s="5342"/>
      <c r="Z165" s="2466"/>
      <c r="AA165" s="2466"/>
    </row>
    <row r="166" spans="1:98" s="2549" customFormat="1" ht="13.5" customHeight="1">
      <c r="A166" s="5283"/>
      <c r="B166" s="5283"/>
      <c r="C166" s="5283"/>
      <c r="D166" s="4360" t="s">
        <v>6578</v>
      </c>
      <c r="E166" s="2550"/>
      <c r="F166" s="4464">
        <v>55</v>
      </c>
      <c r="G166" s="5279"/>
      <c r="H166" s="4076"/>
      <c r="I166" s="4117"/>
      <c r="J166" s="2551"/>
      <c r="L166" s="5273"/>
    </row>
    <row r="167" spans="1:98" s="2549" customFormat="1" ht="13.5" customHeight="1">
      <c r="A167" s="5283"/>
      <c r="B167" s="5283"/>
      <c r="C167" s="5283"/>
      <c r="D167" s="4360" t="s">
        <v>6574</v>
      </c>
      <c r="E167" s="2550"/>
      <c r="F167" s="4464">
        <v>166</v>
      </c>
      <c r="G167" s="5279"/>
      <c r="H167" s="4076"/>
      <c r="I167" s="4117"/>
      <c r="J167" s="2551"/>
      <c r="L167" s="5273"/>
    </row>
    <row r="168" spans="1:98" s="2549" customFormat="1" ht="13.5" customHeight="1">
      <c r="A168" s="2559"/>
      <c r="B168" s="2550"/>
      <c r="C168" s="2550"/>
      <c r="D168" s="4360" t="s">
        <v>6575</v>
      </c>
      <c r="E168" s="2550"/>
      <c r="F168" s="4464">
        <v>245</v>
      </c>
      <c r="G168" s="5279"/>
      <c r="H168" s="4076"/>
      <c r="I168" s="4117"/>
      <c r="J168" s="2551"/>
    </row>
    <row r="169" spans="1:98" s="2549" customFormat="1" ht="13.5" customHeight="1">
      <c r="A169" s="2559"/>
      <c r="B169" s="2550"/>
      <c r="C169" s="2550"/>
      <c r="D169" s="4360" t="s">
        <v>6576</v>
      </c>
      <c r="E169" s="2550"/>
      <c r="F169" s="4464">
        <v>238</v>
      </c>
      <c r="G169" s="5279"/>
      <c r="H169" s="4076"/>
      <c r="I169" s="4117"/>
      <c r="J169" s="2551"/>
    </row>
    <row r="170" spans="1:98" s="2549" customFormat="1" ht="13.5" customHeight="1">
      <c r="A170" s="2559"/>
      <c r="B170" s="2550"/>
      <c r="C170" s="2550"/>
      <c r="D170" s="4360" t="s">
        <v>7351</v>
      </c>
      <c r="E170" s="5281"/>
      <c r="F170" s="2554"/>
      <c r="G170" s="5279"/>
      <c r="H170" s="4076"/>
      <c r="I170" s="4117"/>
      <c r="J170" s="2551"/>
      <c r="O170" s="5284"/>
    </row>
    <row r="171" spans="1:98" s="2549" customFormat="1" ht="13.5" customHeight="1">
      <c r="A171" s="2614">
        <v>29</v>
      </c>
      <c r="B171" s="2550">
        <v>741</v>
      </c>
      <c r="C171" s="2550" t="s">
        <v>8304</v>
      </c>
      <c r="D171" s="2550" t="s">
        <v>8305</v>
      </c>
      <c r="E171" s="5281" t="s">
        <v>155</v>
      </c>
      <c r="F171" s="5282">
        <f>SUM(F173:F176)</f>
        <v>164</v>
      </c>
      <c r="G171" s="2471"/>
      <c r="H171" s="3975">
        <f t="shared" ref="H171" si="26">ROUND(F171*G171,2)</f>
        <v>0</v>
      </c>
      <c r="I171" s="4117"/>
      <c r="J171" s="2470" t="s">
        <v>60</v>
      </c>
      <c r="K171" s="5340"/>
      <c r="L171" s="4838"/>
      <c r="M171" s="2462"/>
      <c r="N171" s="2462"/>
      <c r="O171" s="2462"/>
      <c r="P171" s="2462"/>
      <c r="Q171" s="2462"/>
      <c r="R171" s="2462"/>
      <c r="S171" s="2462"/>
      <c r="T171" s="2462"/>
      <c r="U171" s="2462"/>
      <c r="V171" s="2462"/>
      <c r="W171" s="2462"/>
      <c r="X171" s="5341"/>
      <c r="Y171" s="5341"/>
      <c r="Z171" s="2462"/>
      <c r="AA171" s="2462"/>
    </row>
    <row r="172" spans="1:98" s="2549" customFormat="1" ht="13.5" customHeight="1">
      <c r="A172" s="4462"/>
      <c r="B172" s="2550"/>
      <c r="C172" s="2550"/>
      <c r="D172" s="4360" t="s">
        <v>8306</v>
      </c>
      <c r="E172" s="5281"/>
      <c r="F172" s="5282"/>
      <c r="G172" s="5279"/>
      <c r="H172" s="4076"/>
      <c r="I172" s="4117"/>
      <c r="J172" s="2551"/>
      <c r="K172" s="2528"/>
      <c r="L172" s="2475"/>
      <c r="M172" s="2466"/>
      <c r="N172" s="2466"/>
      <c r="O172" s="2466"/>
      <c r="P172" s="2466"/>
      <c r="Q172" s="2466"/>
      <c r="R172" s="2466"/>
      <c r="S172" s="2466"/>
      <c r="T172" s="2466"/>
      <c r="U172" s="2466"/>
      <c r="V172" s="2466"/>
      <c r="W172" s="2466"/>
      <c r="X172" s="5340"/>
      <c r="Y172" s="5342"/>
      <c r="Z172" s="2466"/>
      <c r="AA172" s="2466"/>
    </row>
    <row r="173" spans="1:98" s="2549" customFormat="1" ht="13.5" customHeight="1">
      <c r="A173" s="4462"/>
      <c r="B173" s="2550"/>
      <c r="C173" s="2550"/>
      <c r="D173" s="4360" t="s">
        <v>6578</v>
      </c>
      <c r="E173" s="2550"/>
      <c r="F173" s="4464">
        <v>48</v>
      </c>
      <c r="G173" s="5279"/>
      <c r="H173" s="4076"/>
      <c r="I173" s="4117"/>
      <c r="J173" s="2551"/>
    </row>
    <row r="174" spans="1:98" s="2549" customFormat="1" ht="13.5" customHeight="1">
      <c r="A174" s="4462"/>
      <c r="B174" s="2550"/>
      <c r="C174" s="2550"/>
      <c r="D174" s="4360" t="s">
        <v>6574</v>
      </c>
      <c r="E174" s="2550"/>
      <c r="F174" s="4464">
        <v>58</v>
      </c>
      <c r="G174" s="5279"/>
      <c r="H174" s="4076"/>
      <c r="I174" s="4117"/>
      <c r="J174" s="2551"/>
    </row>
    <row r="175" spans="1:98" s="2549" customFormat="1" ht="13.5" customHeight="1">
      <c r="A175" s="4462"/>
      <c r="B175" s="2550"/>
      <c r="C175" s="2550"/>
      <c r="D175" s="4360" t="s">
        <v>6575</v>
      </c>
      <c r="E175" s="2550"/>
      <c r="F175" s="4464">
        <v>26</v>
      </c>
      <c r="G175" s="5279"/>
      <c r="H175" s="4076"/>
      <c r="I175" s="4117"/>
      <c r="J175" s="2551"/>
    </row>
    <row r="176" spans="1:98" s="2549" customFormat="1" ht="13.5" customHeight="1">
      <c r="A176" s="4462"/>
      <c r="B176" s="2550"/>
      <c r="C176" s="2550"/>
      <c r="D176" s="4360" t="s">
        <v>6576</v>
      </c>
      <c r="E176" s="2550"/>
      <c r="F176" s="4464">
        <v>32</v>
      </c>
      <c r="G176" s="5279"/>
      <c r="H176" s="4076"/>
      <c r="I176" s="4117"/>
      <c r="J176" s="2551"/>
    </row>
    <row r="177" spans="1:24" s="2549" customFormat="1" ht="13.5" customHeight="1">
      <c r="A177" s="4462"/>
      <c r="B177" s="2550"/>
      <c r="C177" s="2550"/>
      <c r="D177" s="4360" t="s">
        <v>7351</v>
      </c>
      <c r="E177" s="5281"/>
      <c r="F177" s="2554"/>
      <c r="G177" s="5279"/>
      <c r="H177" s="4076"/>
      <c r="I177" s="4117"/>
      <c r="J177" s="2551"/>
    </row>
    <row r="178" spans="1:24" s="2549" customFormat="1" ht="13.5" customHeight="1">
      <c r="A178" s="2614">
        <v>30</v>
      </c>
      <c r="B178" s="2550">
        <v>741</v>
      </c>
      <c r="C178" s="2550" t="s">
        <v>8307</v>
      </c>
      <c r="D178" s="2550" t="s">
        <v>8308</v>
      </c>
      <c r="E178" s="5281" t="s">
        <v>155</v>
      </c>
      <c r="F178" s="5282">
        <f>SUM(F180:F182)</f>
        <v>8</v>
      </c>
      <c r="G178" s="2471"/>
      <c r="H178" s="3975">
        <f t="shared" ref="H178" si="27">ROUND(F178*G178,2)</f>
        <v>0</v>
      </c>
      <c r="I178" s="4117"/>
      <c r="J178" s="2470" t="s">
        <v>60</v>
      </c>
      <c r="K178" s="5340"/>
      <c r="L178" s="4838"/>
      <c r="X178" s="5341"/>
    </row>
    <row r="179" spans="1:24" s="2549" customFormat="1" ht="13.5" customHeight="1">
      <c r="A179" s="4462"/>
      <c r="B179" s="2550"/>
      <c r="C179" s="2550"/>
      <c r="D179" s="4360" t="s">
        <v>8309</v>
      </c>
      <c r="E179" s="5281"/>
      <c r="F179" s="5282"/>
      <c r="G179" s="5279"/>
      <c r="H179" s="4076"/>
      <c r="I179" s="4117"/>
      <c r="J179" s="2551"/>
      <c r="K179" s="2528"/>
      <c r="X179" s="5340"/>
    </row>
    <row r="180" spans="1:24" s="2549" customFormat="1" ht="13.5" customHeight="1">
      <c r="A180" s="4462"/>
      <c r="B180" s="2550"/>
      <c r="C180" s="2550"/>
      <c r="D180" s="4360" t="s">
        <v>6578</v>
      </c>
      <c r="E180" s="2550"/>
      <c r="F180" s="4464">
        <v>6</v>
      </c>
      <c r="G180" s="5279"/>
      <c r="H180" s="4076"/>
      <c r="I180" s="4117"/>
      <c r="J180" s="2551"/>
    </row>
    <row r="181" spans="1:24" s="2549" customFormat="1" ht="13.5" customHeight="1">
      <c r="A181" s="4462"/>
      <c r="B181" s="2550"/>
      <c r="C181" s="2550"/>
      <c r="D181" s="4360" t="s">
        <v>6574</v>
      </c>
      <c r="E181" s="2550"/>
      <c r="F181" s="4464">
        <v>1</v>
      </c>
      <c r="G181" s="5279"/>
      <c r="H181" s="4076"/>
      <c r="I181" s="4117"/>
      <c r="J181" s="2551"/>
    </row>
    <row r="182" spans="1:24" s="2549" customFormat="1" ht="13.5" customHeight="1">
      <c r="A182" s="4462"/>
      <c r="B182" s="2550"/>
      <c r="C182" s="2550"/>
      <c r="D182" s="4360" t="s">
        <v>6575</v>
      </c>
      <c r="E182" s="2550"/>
      <c r="F182" s="4464">
        <v>1</v>
      </c>
      <c r="G182" s="5279"/>
      <c r="H182" s="4076"/>
      <c r="I182" s="4117"/>
      <c r="J182" s="2551"/>
    </row>
    <row r="183" spans="1:24" s="2549" customFormat="1" ht="13.5" customHeight="1">
      <c r="A183" s="4462"/>
      <c r="B183" s="2550"/>
      <c r="C183" s="2550"/>
      <c r="D183" s="4360" t="s">
        <v>7351</v>
      </c>
      <c r="F183" s="5284"/>
      <c r="G183" s="5279"/>
      <c r="H183" s="4076"/>
      <c r="I183" s="4117"/>
      <c r="J183" s="2551"/>
    </row>
    <row r="184" spans="1:24" s="2549" customFormat="1" ht="13.5" customHeight="1">
      <c r="A184" s="2614">
        <v>31</v>
      </c>
      <c r="B184" s="2550">
        <v>741</v>
      </c>
      <c r="C184" s="2550" t="s">
        <v>8310</v>
      </c>
      <c r="D184" s="5285" t="s">
        <v>8311</v>
      </c>
      <c r="E184" s="5281" t="s">
        <v>155</v>
      </c>
      <c r="F184" s="5282">
        <f>SUM(F186:F190)</f>
        <v>279</v>
      </c>
      <c r="G184" s="2471"/>
      <c r="H184" s="3975">
        <f t="shared" ref="H184" si="28">ROUND(F184*G184,2)</f>
        <v>0</v>
      </c>
      <c r="I184" s="4117"/>
      <c r="J184" s="2470" t="s">
        <v>60</v>
      </c>
      <c r="K184" s="5251"/>
      <c r="L184" s="1091"/>
      <c r="M184" s="1091"/>
      <c r="N184" s="1091"/>
      <c r="O184" s="1091"/>
      <c r="P184" s="1091"/>
      <c r="Q184" s="1091"/>
      <c r="R184" s="1091"/>
      <c r="S184" s="5343"/>
      <c r="T184" s="5344"/>
      <c r="U184" s="5344"/>
      <c r="V184" s="5343"/>
      <c r="W184" s="2462"/>
      <c r="X184" s="5341"/>
    </row>
    <row r="185" spans="1:24" s="2549" customFormat="1" ht="13.5" customHeight="1">
      <c r="A185" s="4462"/>
      <c r="B185" s="2550"/>
      <c r="C185" s="2550"/>
      <c r="D185" s="2553" t="s">
        <v>8312</v>
      </c>
      <c r="E185" s="5281"/>
      <c r="F185" s="2554"/>
      <c r="G185" s="5279"/>
      <c r="H185" s="4076"/>
      <c r="I185" s="4117"/>
      <c r="J185" s="2551"/>
      <c r="K185" s="2608"/>
      <c r="L185" s="1091"/>
      <c r="M185" s="1091"/>
      <c r="N185" s="1091"/>
      <c r="O185" s="1091"/>
      <c r="P185" s="1091"/>
      <c r="Q185" s="1091"/>
      <c r="R185" s="1091"/>
      <c r="S185" s="5251"/>
      <c r="T185" s="5344"/>
      <c r="U185" s="5344"/>
      <c r="V185" s="5251"/>
      <c r="W185" s="2466"/>
      <c r="X185" s="5340"/>
    </row>
    <row r="186" spans="1:24" s="2549" customFormat="1" ht="13.5" customHeight="1">
      <c r="A186" s="4462"/>
      <c r="B186" s="2550"/>
      <c r="C186" s="2550"/>
      <c r="D186" s="4360" t="s">
        <v>6385</v>
      </c>
      <c r="E186" s="2550"/>
      <c r="F186" s="4464">
        <v>19</v>
      </c>
      <c r="G186" s="5279"/>
      <c r="H186" s="4076"/>
      <c r="I186" s="4117"/>
      <c r="J186" s="2551"/>
    </row>
    <row r="187" spans="1:24" s="2549" customFormat="1" ht="13.5" customHeight="1">
      <c r="A187" s="4462"/>
      <c r="B187" s="2550"/>
      <c r="C187" s="2550"/>
      <c r="D187" s="2553" t="s">
        <v>6857</v>
      </c>
      <c r="E187" s="2550"/>
      <c r="F187" s="4464">
        <v>69</v>
      </c>
      <c r="G187" s="5279"/>
      <c r="H187" s="4076"/>
      <c r="I187" s="4117"/>
      <c r="J187" s="2551"/>
    </row>
    <row r="188" spans="1:24" s="2549" customFormat="1" ht="13.5" customHeight="1">
      <c r="A188" s="4462"/>
      <c r="B188" s="2550"/>
      <c r="C188" s="2550"/>
      <c r="D188" s="2553" t="s">
        <v>6575</v>
      </c>
      <c r="E188" s="2550"/>
      <c r="F188" s="4464">
        <v>81</v>
      </c>
      <c r="G188" s="5279"/>
      <c r="H188" s="4076"/>
      <c r="I188" s="4117"/>
      <c r="J188" s="2551"/>
    </row>
    <row r="189" spans="1:24" s="2549" customFormat="1" ht="13.5" customHeight="1">
      <c r="A189" s="4462"/>
      <c r="B189" s="2550"/>
      <c r="C189" s="2550"/>
      <c r="D189" s="2553" t="s">
        <v>6576</v>
      </c>
      <c r="E189" s="2550"/>
      <c r="F189" s="4464">
        <v>86</v>
      </c>
      <c r="G189" s="5279"/>
      <c r="H189" s="4076"/>
      <c r="I189" s="4117"/>
      <c r="J189" s="2551"/>
    </row>
    <row r="190" spans="1:24" s="2549" customFormat="1" ht="13.5" customHeight="1">
      <c r="A190" s="4462"/>
      <c r="B190" s="2550"/>
      <c r="C190" s="2550"/>
      <c r="D190" s="2553" t="s">
        <v>7533</v>
      </c>
      <c r="E190" s="2550"/>
      <c r="F190" s="4464">
        <v>24</v>
      </c>
      <c r="G190" s="5279"/>
      <c r="H190" s="4076"/>
      <c r="I190" s="4117"/>
      <c r="J190" s="2551"/>
    </row>
    <row r="191" spans="1:24" s="2549" customFormat="1" ht="13.5" customHeight="1">
      <c r="A191" s="4462"/>
      <c r="B191" s="2550"/>
      <c r="C191" s="2550"/>
      <c r="D191" s="2553" t="s">
        <v>8313</v>
      </c>
      <c r="E191" s="2550"/>
      <c r="F191" s="2554"/>
      <c r="G191" s="5279"/>
      <c r="H191" s="4076"/>
      <c r="I191" s="4117"/>
      <c r="J191" s="2551"/>
    </row>
    <row r="192" spans="1:24" s="2549" customFormat="1" ht="13.5" customHeight="1">
      <c r="A192" s="2614">
        <v>32</v>
      </c>
      <c r="B192" s="2550">
        <v>741</v>
      </c>
      <c r="C192" s="2550" t="s">
        <v>8314</v>
      </c>
      <c r="D192" s="5285" t="s">
        <v>8315</v>
      </c>
      <c r="E192" s="5281" t="s">
        <v>155</v>
      </c>
      <c r="F192" s="5282">
        <f>SUM(F194:F197)</f>
        <v>51</v>
      </c>
      <c r="G192" s="2471"/>
      <c r="H192" s="3975">
        <f t="shared" ref="H192" si="29">ROUND(F192*G192,2)</f>
        <v>0</v>
      </c>
      <c r="I192" s="4117"/>
      <c r="J192" s="2470" t="s">
        <v>60</v>
      </c>
      <c r="K192" s="5251"/>
      <c r="L192" s="1091"/>
      <c r="M192" s="1091"/>
      <c r="N192" s="1091"/>
      <c r="O192" s="1091"/>
      <c r="P192" s="1091"/>
      <c r="Q192" s="1091"/>
      <c r="R192" s="1091"/>
      <c r="S192" s="5343"/>
      <c r="T192" s="5344"/>
      <c r="U192" s="5344"/>
      <c r="V192" s="5343"/>
      <c r="W192" s="2462"/>
      <c r="X192" s="5341"/>
    </row>
    <row r="193" spans="1:24" s="2549" customFormat="1" ht="13.5" customHeight="1">
      <c r="A193" s="4462"/>
      <c r="B193" s="2550"/>
      <c r="C193" s="2550"/>
      <c r="D193" s="2553" t="s">
        <v>8316</v>
      </c>
      <c r="E193" s="5281"/>
      <c r="F193" s="2554"/>
      <c r="G193" s="5279"/>
      <c r="H193" s="4076"/>
      <c r="I193" s="4117"/>
      <c r="J193" s="2551"/>
      <c r="K193" s="2608"/>
      <c r="L193" s="1091"/>
      <c r="M193" s="1091"/>
      <c r="N193" s="1091"/>
      <c r="O193" s="1091"/>
      <c r="P193" s="1091"/>
      <c r="Q193" s="1091"/>
      <c r="R193" s="1091"/>
      <c r="S193" s="5251"/>
      <c r="T193" s="5344"/>
      <c r="U193" s="5344"/>
      <c r="V193" s="5251"/>
      <c r="W193" s="2466"/>
      <c r="X193" s="5340"/>
    </row>
    <row r="194" spans="1:24" s="2549" customFormat="1" ht="13.5" customHeight="1">
      <c r="A194" s="4462"/>
      <c r="B194" s="2550"/>
      <c r="C194" s="2550"/>
      <c r="D194" s="4360" t="s">
        <v>8317</v>
      </c>
      <c r="E194" s="2550"/>
      <c r="F194" s="4464">
        <v>11</v>
      </c>
      <c r="G194" s="5279"/>
      <c r="H194" s="4076"/>
      <c r="I194" s="4117"/>
      <c r="J194" s="2551"/>
    </row>
    <row r="195" spans="1:24" s="2549" customFormat="1" ht="13.5" customHeight="1">
      <c r="A195" s="4462"/>
      <c r="B195" s="2550"/>
      <c r="C195" s="2550"/>
      <c r="D195" s="2553" t="s">
        <v>6575</v>
      </c>
      <c r="E195" s="2550"/>
      <c r="F195" s="4464">
        <v>1</v>
      </c>
      <c r="G195" s="5279"/>
      <c r="H195" s="4076"/>
      <c r="I195" s="4117"/>
      <c r="J195" s="2551"/>
    </row>
    <row r="196" spans="1:24" s="2549" customFormat="1" ht="13.5" customHeight="1">
      <c r="A196" s="4462"/>
      <c r="B196" s="2550"/>
      <c r="C196" s="2550"/>
      <c r="D196" s="2553" t="s">
        <v>6576</v>
      </c>
      <c r="E196" s="2550"/>
      <c r="F196" s="4464">
        <v>6</v>
      </c>
      <c r="G196" s="5279"/>
      <c r="H196" s="4076"/>
      <c r="I196" s="4117"/>
      <c r="J196" s="2551"/>
    </row>
    <row r="197" spans="1:24" s="2549" customFormat="1" ht="13.5" customHeight="1">
      <c r="A197" s="4462"/>
      <c r="B197" s="2550"/>
      <c r="C197" s="2550"/>
      <c r="D197" s="2553" t="s">
        <v>7533</v>
      </c>
      <c r="E197" s="2550"/>
      <c r="F197" s="4464">
        <v>33</v>
      </c>
      <c r="G197" s="5279"/>
      <c r="H197" s="4076"/>
      <c r="I197" s="4117"/>
      <c r="J197" s="2551"/>
    </row>
    <row r="198" spans="1:24" s="2549" customFormat="1" ht="13.5" customHeight="1">
      <c r="A198" s="4462"/>
      <c r="B198" s="2550"/>
      <c r="C198" s="2550"/>
      <c r="D198" s="2553" t="s">
        <v>8313</v>
      </c>
      <c r="E198" s="2550"/>
      <c r="F198" s="2554"/>
      <c r="G198" s="5279"/>
      <c r="H198" s="4076"/>
      <c r="I198" s="4117"/>
      <c r="J198" s="2551"/>
    </row>
    <row r="199" spans="1:24" s="2549" customFormat="1" ht="13.5" customHeight="1">
      <c r="A199" s="2614">
        <v>33</v>
      </c>
      <c r="B199" s="2550">
        <v>741</v>
      </c>
      <c r="C199" s="2550" t="s">
        <v>8318</v>
      </c>
      <c r="D199" s="5285" t="s">
        <v>8319</v>
      </c>
      <c r="E199" s="5281" t="s">
        <v>155</v>
      </c>
      <c r="F199" s="5282">
        <f>SUM(F201:F203)</f>
        <v>69</v>
      </c>
      <c r="G199" s="2471"/>
      <c r="H199" s="3975">
        <f t="shared" ref="H199" si="30">ROUND(F199*G199,2)</f>
        <v>0</v>
      </c>
      <c r="I199" s="4117"/>
      <c r="J199" s="2470" t="s">
        <v>60</v>
      </c>
      <c r="K199" s="5251"/>
      <c r="L199" s="1091"/>
      <c r="M199" s="1061"/>
      <c r="N199" s="1061"/>
      <c r="O199" s="1061"/>
      <c r="P199" s="1061"/>
      <c r="Q199" s="1061"/>
      <c r="R199" s="1061"/>
      <c r="S199" s="5273"/>
      <c r="U199" s="5341"/>
      <c r="V199" s="5343"/>
    </row>
    <row r="200" spans="1:24" s="2549" customFormat="1" ht="13.5" customHeight="1">
      <c r="A200" s="4462"/>
      <c r="B200" s="2550"/>
      <c r="C200" s="2550"/>
      <c r="D200" s="2553" t="s">
        <v>8320</v>
      </c>
      <c r="E200" s="5281"/>
      <c r="F200" s="2554"/>
      <c r="G200" s="5279"/>
      <c r="H200" s="4076"/>
      <c r="I200" s="4117"/>
      <c r="J200" s="2551"/>
      <c r="K200" s="2526"/>
      <c r="L200" s="1061"/>
      <c r="M200" s="1061"/>
      <c r="N200" s="1061"/>
      <c r="O200" s="1061"/>
      <c r="P200" s="1061"/>
      <c r="Q200" s="4601"/>
      <c r="R200" s="5251"/>
      <c r="T200" s="5273"/>
      <c r="U200" s="5340"/>
      <c r="V200" s="5251"/>
    </row>
    <row r="201" spans="1:24" s="2560" customFormat="1" ht="13.5" customHeight="1">
      <c r="A201" s="4361"/>
      <c r="B201" s="2469"/>
      <c r="C201" s="2469"/>
      <c r="D201" s="4463" t="s">
        <v>6574</v>
      </c>
      <c r="E201" s="2469"/>
      <c r="F201" s="4464">
        <v>17</v>
      </c>
      <c r="G201" s="2471"/>
      <c r="H201" s="4075"/>
      <c r="I201" s="4116"/>
      <c r="J201" s="2551"/>
      <c r="K201" s="2526"/>
      <c r="L201" s="1061"/>
      <c r="M201" s="5250"/>
      <c r="N201" s="1061"/>
      <c r="O201" s="1061"/>
      <c r="P201" s="1061"/>
      <c r="Q201" s="1061"/>
      <c r="R201" s="1061"/>
      <c r="S201" s="1061"/>
      <c r="T201" s="1061"/>
      <c r="U201" s="1061"/>
      <c r="V201" s="1061"/>
    </row>
    <row r="202" spans="1:24" s="2549" customFormat="1" ht="13.5" customHeight="1">
      <c r="A202" s="4462"/>
      <c r="B202" s="2550"/>
      <c r="C202" s="2550"/>
      <c r="D202" s="4360" t="s">
        <v>6575</v>
      </c>
      <c r="E202" s="2550"/>
      <c r="F202" s="2554">
        <v>26</v>
      </c>
      <c r="G202" s="5279"/>
      <c r="H202" s="4076"/>
      <c r="I202" s="4117"/>
      <c r="J202" s="2551"/>
    </row>
    <row r="203" spans="1:24" s="2549" customFormat="1" ht="13.5" customHeight="1">
      <c r="A203" s="4462"/>
      <c r="B203" s="2550"/>
      <c r="C203" s="2550"/>
      <c r="D203" s="4360" t="s">
        <v>6576</v>
      </c>
      <c r="E203" s="2550"/>
      <c r="F203" s="2554">
        <v>26</v>
      </c>
      <c r="G203" s="5279"/>
      <c r="H203" s="4076"/>
      <c r="I203" s="4117"/>
      <c r="J203" s="2551"/>
      <c r="K203" s="1061"/>
      <c r="L203" s="5273"/>
      <c r="M203" s="1061"/>
      <c r="N203" s="1061"/>
      <c r="O203" s="1061"/>
      <c r="P203" s="4601"/>
      <c r="Q203" s="4601"/>
    </row>
    <row r="204" spans="1:24" s="2549" customFormat="1" ht="13.5" customHeight="1">
      <c r="A204" s="4462"/>
      <c r="B204" s="2550"/>
      <c r="C204" s="2550"/>
      <c r="D204" s="2553" t="s">
        <v>7347</v>
      </c>
      <c r="E204" s="5281"/>
      <c r="F204" s="5286"/>
      <c r="G204" s="5279"/>
      <c r="H204" s="4076"/>
      <c r="I204" s="4117"/>
      <c r="J204" s="2551"/>
    </row>
    <row r="205" spans="1:24" s="2549" customFormat="1" ht="13.5" customHeight="1">
      <c r="A205" s="2614">
        <v>34</v>
      </c>
      <c r="B205" s="2550">
        <v>741</v>
      </c>
      <c r="C205" s="2550" t="s">
        <v>8321</v>
      </c>
      <c r="D205" s="2550" t="s">
        <v>8322</v>
      </c>
      <c r="E205" s="5281" t="s">
        <v>155</v>
      </c>
      <c r="F205" s="5282">
        <f>SUM(F207:F208)</f>
        <v>1</v>
      </c>
      <c r="G205" s="2471"/>
      <c r="H205" s="3975">
        <f t="shared" ref="H205" si="31">ROUND(F205*G205,2)</f>
        <v>0</v>
      </c>
      <c r="I205" s="4117"/>
      <c r="J205" s="2470" t="s">
        <v>60</v>
      </c>
      <c r="K205" s="5340"/>
      <c r="L205" s="4838"/>
      <c r="M205" s="2462"/>
      <c r="N205" s="2462"/>
      <c r="O205" s="2462"/>
      <c r="P205" s="2462"/>
      <c r="Q205" s="2462"/>
      <c r="R205" s="2462"/>
      <c r="S205" s="2462"/>
      <c r="T205" s="2462"/>
      <c r="U205" s="2462"/>
      <c r="V205" s="2462"/>
      <c r="W205" s="2462"/>
      <c r="X205" s="5341"/>
    </row>
    <row r="206" spans="1:24" s="2549" customFormat="1" ht="13.5" customHeight="1">
      <c r="A206" s="4462"/>
      <c r="B206" s="2550"/>
      <c r="C206" s="2550"/>
      <c r="D206" s="2553" t="s">
        <v>8323</v>
      </c>
      <c r="E206" s="5281"/>
      <c r="F206" s="2554"/>
      <c r="G206" s="5279"/>
      <c r="H206" s="4076"/>
      <c r="I206" s="4117"/>
      <c r="J206" s="2551"/>
      <c r="K206" s="2528"/>
      <c r="L206" s="4838"/>
      <c r="M206" s="2462"/>
      <c r="N206" s="2462"/>
      <c r="O206" s="2462"/>
      <c r="P206" s="2462"/>
      <c r="Q206" s="2462"/>
      <c r="R206" s="2462"/>
      <c r="S206" s="2462"/>
      <c r="T206" s="2462"/>
      <c r="U206" s="2462"/>
      <c r="V206" s="2462"/>
      <c r="W206" s="2462"/>
      <c r="X206" s="5340"/>
    </row>
    <row r="207" spans="1:24" s="2549" customFormat="1" ht="13.5" customHeight="1">
      <c r="A207" s="4462"/>
      <c r="B207" s="2550"/>
      <c r="C207" s="2550"/>
      <c r="D207" s="4360" t="s">
        <v>6574</v>
      </c>
      <c r="E207" s="2550"/>
      <c r="F207" s="4464">
        <v>1</v>
      </c>
      <c r="G207" s="5279"/>
      <c r="H207" s="4076"/>
      <c r="I207" s="4117"/>
      <c r="J207" s="2551"/>
    </row>
    <row r="208" spans="1:24" s="2549" customFormat="1" ht="13.5" customHeight="1">
      <c r="A208" s="4462"/>
      <c r="B208" s="2550"/>
      <c r="C208" s="2550"/>
      <c r="D208" s="2553" t="s">
        <v>7347</v>
      </c>
      <c r="E208" s="2550"/>
      <c r="F208" s="2554"/>
      <c r="G208" s="5279"/>
      <c r="H208" s="4076"/>
      <c r="I208" s="4117"/>
      <c r="J208" s="2551"/>
    </row>
    <row r="209" spans="1:24" s="2549" customFormat="1" ht="13.5" customHeight="1">
      <c r="A209" s="2614">
        <v>35</v>
      </c>
      <c r="B209" s="2550">
        <v>741</v>
      </c>
      <c r="C209" s="2550" t="s">
        <v>8324</v>
      </c>
      <c r="D209" s="2550" t="s">
        <v>8325</v>
      </c>
      <c r="E209" s="5281" t="s">
        <v>155</v>
      </c>
      <c r="F209" s="5282">
        <f>SUM(F211:F212)</f>
        <v>1</v>
      </c>
      <c r="G209" s="2471"/>
      <c r="H209" s="3975">
        <f t="shared" ref="H209" si="32">ROUND(F209*G209,2)</f>
        <v>0</v>
      </c>
      <c r="I209" s="4117"/>
      <c r="J209" s="2470" t="s">
        <v>60</v>
      </c>
      <c r="K209" s="5340"/>
      <c r="L209" s="4838"/>
      <c r="M209" s="2462"/>
      <c r="N209" s="2462"/>
      <c r="O209" s="2462"/>
      <c r="P209" s="2462"/>
      <c r="Q209" s="2462"/>
      <c r="R209" s="2462"/>
      <c r="S209" s="2462"/>
      <c r="T209" s="2462"/>
      <c r="U209" s="2462"/>
      <c r="V209" s="2462"/>
      <c r="W209" s="2462"/>
      <c r="X209" s="5341"/>
    </row>
    <row r="210" spans="1:24" s="2549" customFormat="1" ht="13.5" customHeight="1">
      <c r="A210" s="4462"/>
      <c r="B210" s="2550"/>
      <c r="C210" s="2550"/>
      <c r="D210" s="2553" t="s">
        <v>8326</v>
      </c>
      <c r="E210" s="5281"/>
      <c r="F210" s="2554"/>
      <c r="G210" s="5279"/>
      <c r="H210" s="4076"/>
      <c r="I210" s="4117"/>
      <c r="J210" s="2551"/>
      <c r="K210" s="2668"/>
      <c r="L210" s="4838"/>
      <c r="M210" s="2462"/>
      <c r="N210" s="2462"/>
      <c r="O210" s="2462"/>
      <c r="P210" s="2462"/>
      <c r="Q210" s="2462"/>
      <c r="R210" s="2462"/>
      <c r="S210" s="2462"/>
      <c r="T210" s="2462"/>
      <c r="U210" s="2462"/>
      <c r="V210" s="2462"/>
      <c r="W210" s="2462"/>
      <c r="X210" s="5340"/>
    </row>
    <row r="211" spans="1:24" s="2549" customFormat="1" ht="13.5" customHeight="1">
      <c r="A211" s="4462"/>
      <c r="B211" s="2550"/>
      <c r="C211" s="2550"/>
      <c r="D211" s="4360" t="s">
        <v>6574</v>
      </c>
      <c r="E211" s="2550"/>
      <c r="F211" s="4464">
        <v>1</v>
      </c>
      <c r="G211" s="5279"/>
      <c r="H211" s="4076"/>
      <c r="I211" s="4117"/>
      <c r="J211" s="2551"/>
    </row>
    <row r="212" spans="1:24" s="2549" customFormat="1" ht="13.5" customHeight="1">
      <c r="A212" s="4462"/>
      <c r="B212" s="2550"/>
      <c r="C212" s="2550"/>
      <c r="D212" s="2553" t="s">
        <v>7347</v>
      </c>
      <c r="E212" s="2550"/>
      <c r="F212" s="2554"/>
      <c r="G212" s="5279"/>
      <c r="H212" s="4076"/>
      <c r="I212" s="4117"/>
      <c r="J212" s="2551"/>
    </row>
    <row r="213" spans="1:24" s="2549" customFormat="1" ht="13.5" customHeight="1">
      <c r="A213" s="2614">
        <v>36</v>
      </c>
      <c r="B213" s="2550">
        <v>741</v>
      </c>
      <c r="C213" s="2550" t="s">
        <v>7348</v>
      </c>
      <c r="D213" s="2550" t="s">
        <v>8327</v>
      </c>
      <c r="E213" s="5281" t="s">
        <v>155</v>
      </c>
      <c r="F213" s="5282">
        <f>SUM(F215:F217)</f>
        <v>13</v>
      </c>
      <c r="G213" s="2471"/>
      <c r="H213" s="3975">
        <f t="shared" ref="H213" si="33">ROUND(F213*G213,2)</f>
        <v>0</v>
      </c>
      <c r="I213" s="4117"/>
      <c r="J213" s="2470" t="s">
        <v>60</v>
      </c>
      <c r="K213" s="5340"/>
      <c r="L213" s="4838"/>
      <c r="M213" s="5344"/>
      <c r="N213" s="5344"/>
      <c r="O213" s="5344"/>
      <c r="P213" s="5344"/>
      <c r="Q213" s="5344"/>
      <c r="R213" s="5344"/>
      <c r="S213" s="5344"/>
      <c r="T213" s="5344"/>
      <c r="X213" s="5341"/>
    </row>
    <row r="214" spans="1:24" s="2549" customFormat="1" ht="13.5" customHeight="1">
      <c r="A214" s="4462"/>
      <c r="B214" s="2550"/>
      <c r="C214" s="2550"/>
      <c r="D214" s="2553" t="s">
        <v>8328</v>
      </c>
      <c r="E214" s="2550"/>
      <c r="F214" s="4464"/>
      <c r="G214" s="5279"/>
      <c r="H214" s="4076"/>
      <c r="I214" s="4117"/>
      <c r="J214" s="2551"/>
      <c r="K214" s="2528"/>
    </row>
    <row r="215" spans="1:24" s="2549" customFormat="1" ht="13.5" customHeight="1">
      <c r="A215" s="4462"/>
      <c r="B215" s="2550"/>
      <c r="C215" s="2550"/>
      <c r="D215" s="2553" t="s">
        <v>6857</v>
      </c>
      <c r="E215" s="2550"/>
      <c r="F215" s="4464">
        <v>5</v>
      </c>
      <c r="G215" s="5279"/>
      <c r="H215" s="4076"/>
      <c r="I215" s="4117"/>
      <c r="J215" s="2551"/>
      <c r="K215" s="2528"/>
    </row>
    <row r="216" spans="1:24" s="2549" customFormat="1" ht="13.5" customHeight="1">
      <c r="A216" s="4462"/>
      <c r="B216" s="2550"/>
      <c r="C216" s="2550"/>
      <c r="D216" s="2553" t="s">
        <v>6575</v>
      </c>
      <c r="E216" s="2550"/>
      <c r="F216" s="4464">
        <v>4</v>
      </c>
      <c r="G216" s="5279"/>
      <c r="H216" s="4076"/>
      <c r="I216" s="4117"/>
      <c r="J216" s="2551"/>
    </row>
    <row r="217" spans="1:24" s="2549" customFormat="1" ht="13.5" customHeight="1">
      <c r="A217" s="4462"/>
      <c r="B217" s="2550"/>
      <c r="C217" s="2550"/>
      <c r="D217" s="2553" t="s">
        <v>6576</v>
      </c>
      <c r="E217" s="2550"/>
      <c r="F217" s="4464">
        <v>4</v>
      </c>
      <c r="G217" s="5279"/>
      <c r="H217" s="4076"/>
      <c r="I217" s="4117"/>
      <c r="J217" s="2551"/>
    </row>
    <row r="218" spans="1:24" s="2549" customFormat="1" ht="13.5" customHeight="1">
      <c r="A218" s="5287"/>
      <c r="B218" s="2550"/>
      <c r="C218" s="5287"/>
      <c r="D218" s="2553" t="s">
        <v>8329</v>
      </c>
      <c r="E218" s="5288"/>
      <c r="F218" s="2554"/>
      <c r="G218" s="2557"/>
      <c r="H218" s="3997"/>
      <c r="I218" s="4053"/>
      <c r="J218" s="3590"/>
      <c r="K218" s="1061"/>
      <c r="M218" s="1061"/>
    </row>
    <row r="219" spans="1:24" s="2549" customFormat="1" ht="13.5" customHeight="1">
      <c r="A219" s="2614">
        <v>37</v>
      </c>
      <c r="B219" s="2550">
        <v>741</v>
      </c>
      <c r="C219" s="2550" t="s">
        <v>8330</v>
      </c>
      <c r="D219" s="5285" t="s">
        <v>8331</v>
      </c>
      <c r="E219" s="5281" t="s">
        <v>155</v>
      </c>
      <c r="F219" s="5282">
        <f>SUM(F221:F224)</f>
        <v>131</v>
      </c>
      <c r="G219" s="2557"/>
      <c r="H219" s="3975">
        <f t="shared" ref="H219" si="34">ROUND(F219*G219,2)</f>
        <v>0</v>
      </c>
      <c r="I219" s="4117"/>
      <c r="J219" s="2551" t="s">
        <v>60</v>
      </c>
      <c r="K219" s="5340"/>
      <c r="L219" s="4838"/>
      <c r="M219" s="2462"/>
      <c r="N219" s="2462"/>
      <c r="O219" s="2462"/>
      <c r="P219" s="2462"/>
      <c r="Q219" s="2462"/>
      <c r="R219" s="2462"/>
      <c r="S219" s="2462"/>
      <c r="T219" s="2462"/>
      <c r="U219" s="2462"/>
      <c r="V219" s="2462"/>
      <c r="W219" s="2462"/>
      <c r="X219" s="5341"/>
    </row>
    <row r="220" spans="1:24" s="2549" customFormat="1" ht="13.5" customHeight="1">
      <c r="A220" s="5287"/>
      <c r="B220" s="2550"/>
      <c r="C220" s="5287"/>
      <c r="D220" s="2553" t="s">
        <v>8332</v>
      </c>
      <c r="E220" s="5281"/>
      <c r="F220" s="2554"/>
      <c r="G220" s="2557"/>
      <c r="H220" s="4076"/>
      <c r="I220" s="4117"/>
      <c r="J220" s="2551"/>
      <c r="K220" s="5340"/>
      <c r="L220" s="4838"/>
      <c r="M220" s="1061"/>
      <c r="X220" s="5341"/>
    </row>
    <row r="221" spans="1:24" s="2549" customFormat="1" ht="13.5" customHeight="1">
      <c r="A221" s="5287"/>
      <c r="B221" s="2550"/>
      <c r="C221" s="5287"/>
      <c r="D221" s="2553" t="s">
        <v>6385</v>
      </c>
      <c r="E221" s="2550"/>
      <c r="F221" s="2554">
        <v>14</v>
      </c>
      <c r="G221" s="2557"/>
      <c r="H221" s="4076"/>
      <c r="I221" s="4117"/>
      <c r="J221" s="2551"/>
      <c r="K221" s="2528"/>
      <c r="M221" s="1061"/>
      <c r="X221" s="5341"/>
    </row>
    <row r="222" spans="1:24" s="2549" customFormat="1" ht="13.5" customHeight="1">
      <c r="A222" s="5287"/>
      <c r="B222" s="2550"/>
      <c r="C222" s="5287"/>
      <c r="D222" s="2553" t="s">
        <v>6857</v>
      </c>
      <c r="E222" s="2550"/>
      <c r="F222" s="2554">
        <v>46</v>
      </c>
      <c r="G222" s="2557"/>
      <c r="H222" s="4076"/>
      <c r="I222" s="4117"/>
      <c r="J222" s="2551"/>
      <c r="K222" s="1061"/>
      <c r="M222" s="1061"/>
    </row>
    <row r="223" spans="1:24" s="2549" customFormat="1" ht="13.5" customHeight="1">
      <c r="A223" s="5287"/>
      <c r="B223" s="2550"/>
      <c r="C223" s="5287"/>
      <c r="D223" s="2553" t="s">
        <v>6575</v>
      </c>
      <c r="E223" s="2550"/>
      <c r="F223" s="2554">
        <v>34</v>
      </c>
      <c r="G223" s="2557"/>
      <c r="H223" s="4076"/>
      <c r="I223" s="4117"/>
      <c r="J223" s="2551"/>
      <c r="K223" s="1061"/>
      <c r="M223" s="1061"/>
    </row>
    <row r="224" spans="1:24" s="2549" customFormat="1" ht="13.5" customHeight="1">
      <c r="A224" s="5287"/>
      <c r="B224" s="2550"/>
      <c r="C224" s="5287"/>
      <c r="D224" s="2553" t="s">
        <v>6576</v>
      </c>
      <c r="E224" s="2550"/>
      <c r="F224" s="2554">
        <v>37</v>
      </c>
      <c r="G224" s="2557"/>
      <c r="H224" s="4076"/>
      <c r="I224" s="4117"/>
      <c r="J224" s="2551"/>
      <c r="K224" s="1061"/>
      <c r="M224" s="1061"/>
    </row>
    <row r="225" spans="1:24" s="2549" customFormat="1" ht="13.5" customHeight="1">
      <c r="A225" s="5287"/>
      <c r="B225" s="2550"/>
      <c r="C225" s="5287"/>
      <c r="D225" s="2553" t="s">
        <v>7347</v>
      </c>
      <c r="E225" s="5281"/>
      <c r="F225" s="5286"/>
      <c r="G225" s="2557"/>
      <c r="H225" s="4076"/>
      <c r="I225" s="4117"/>
      <c r="J225" s="2551"/>
      <c r="K225" s="1061"/>
      <c r="M225" s="1061"/>
    </row>
    <row r="226" spans="1:24" s="2549" customFormat="1" ht="13.5" customHeight="1">
      <c r="A226" s="2614">
        <v>38</v>
      </c>
      <c r="B226" s="2550">
        <v>741</v>
      </c>
      <c r="C226" s="2550" t="s">
        <v>8333</v>
      </c>
      <c r="D226" s="2550" t="s">
        <v>7345</v>
      </c>
      <c r="E226" s="5281" t="s">
        <v>155</v>
      </c>
      <c r="F226" s="5282">
        <f>SUM(F228:F231)</f>
        <v>22</v>
      </c>
      <c r="G226" s="2557"/>
      <c r="H226" s="3975">
        <f t="shared" ref="H226" si="35">ROUND(F226*G226,2)</f>
        <v>0</v>
      </c>
      <c r="I226" s="4117"/>
      <c r="J226" s="2551" t="s">
        <v>60</v>
      </c>
      <c r="K226" s="5340"/>
      <c r="L226" s="4838"/>
      <c r="M226" s="2462"/>
      <c r="N226" s="2462"/>
      <c r="O226" s="2462"/>
      <c r="P226" s="2462"/>
      <c r="Q226" s="2462"/>
      <c r="R226" s="2462"/>
      <c r="S226" s="2462"/>
      <c r="T226" s="2462"/>
      <c r="U226" s="2462"/>
      <c r="V226" s="2462"/>
      <c r="W226" s="2462"/>
      <c r="X226" s="5341"/>
    </row>
    <row r="227" spans="1:24" s="2549" customFormat="1" ht="13.5" customHeight="1">
      <c r="A227" s="5287"/>
      <c r="B227" s="2550"/>
      <c r="C227" s="5287"/>
      <c r="D227" s="2553" t="s">
        <v>7346</v>
      </c>
      <c r="E227" s="5281"/>
      <c r="F227" s="5286"/>
      <c r="G227" s="2557"/>
      <c r="H227" s="4076"/>
      <c r="I227" s="4117"/>
      <c r="J227" s="2551"/>
      <c r="K227" s="5340"/>
      <c r="L227" s="4838"/>
      <c r="M227" s="1061"/>
      <c r="X227" s="5341"/>
    </row>
    <row r="228" spans="1:24" s="2549" customFormat="1" ht="13.5" customHeight="1">
      <c r="A228" s="5287"/>
      <c r="B228" s="2550"/>
      <c r="C228" s="5287"/>
      <c r="D228" s="2553" t="s">
        <v>6385</v>
      </c>
      <c r="E228" s="2550"/>
      <c r="F228" s="2554">
        <v>11</v>
      </c>
      <c r="G228" s="2557"/>
      <c r="H228" s="4076"/>
      <c r="I228" s="4117"/>
      <c r="J228" s="2551"/>
      <c r="K228" s="1061"/>
      <c r="M228" s="1061"/>
      <c r="X228" s="5341"/>
    </row>
    <row r="229" spans="1:24" s="2549" customFormat="1" ht="13.5" customHeight="1">
      <c r="A229" s="5287"/>
      <c r="B229" s="2550"/>
      <c r="C229" s="5287"/>
      <c r="D229" s="2553" t="s">
        <v>6857</v>
      </c>
      <c r="E229" s="2550"/>
      <c r="F229" s="2554">
        <v>5</v>
      </c>
      <c r="G229" s="2557"/>
      <c r="H229" s="4076"/>
      <c r="I229" s="4117"/>
      <c r="J229" s="2551"/>
      <c r="K229" s="1061"/>
      <c r="M229" s="1061"/>
    </row>
    <row r="230" spans="1:24" s="2549" customFormat="1" ht="13.5" customHeight="1">
      <c r="A230" s="5287"/>
      <c r="B230" s="2550"/>
      <c r="C230" s="5287"/>
      <c r="D230" s="2553" t="s">
        <v>6575</v>
      </c>
      <c r="E230" s="2550"/>
      <c r="F230" s="2554">
        <v>2</v>
      </c>
      <c r="G230" s="2557"/>
      <c r="H230" s="4076"/>
      <c r="I230" s="4117"/>
      <c r="J230" s="2551"/>
      <c r="K230" s="1061"/>
      <c r="M230" s="1061"/>
    </row>
    <row r="231" spans="1:24" s="2549" customFormat="1" ht="13.5" customHeight="1">
      <c r="A231" s="5287"/>
      <c r="B231" s="2550"/>
      <c r="C231" s="5287"/>
      <c r="D231" s="2553" t="s">
        <v>6576</v>
      </c>
      <c r="E231" s="2550"/>
      <c r="F231" s="2554">
        <v>4</v>
      </c>
      <c r="G231" s="2557"/>
      <c r="H231" s="4076"/>
      <c r="I231" s="4117"/>
      <c r="J231" s="2551"/>
      <c r="K231" s="1061"/>
      <c r="M231" s="1061"/>
    </row>
    <row r="232" spans="1:24" s="2549" customFormat="1" ht="13.5" customHeight="1">
      <c r="A232" s="5287"/>
      <c r="B232" s="2550"/>
      <c r="C232" s="5287"/>
      <c r="D232" s="2553" t="s">
        <v>7347</v>
      </c>
      <c r="E232" s="5281"/>
      <c r="F232" s="2554"/>
      <c r="G232" s="2557"/>
      <c r="H232" s="4076"/>
      <c r="I232" s="4117"/>
      <c r="J232" s="2551"/>
      <c r="K232" s="1061"/>
      <c r="M232" s="1061"/>
    </row>
    <row r="233" spans="1:24" s="2549" customFormat="1" ht="13.5" customHeight="1">
      <c r="A233" s="2614">
        <v>39</v>
      </c>
      <c r="B233" s="2550">
        <v>741</v>
      </c>
      <c r="C233" s="2550" t="s">
        <v>8334</v>
      </c>
      <c r="D233" s="5285" t="s">
        <v>8335</v>
      </c>
      <c r="E233" s="5281" t="s">
        <v>155</v>
      </c>
      <c r="F233" s="5282">
        <f>SUM(F235:F236)</f>
        <v>2</v>
      </c>
      <c r="G233" s="2557"/>
      <c r="H233" s="3975">
        <f t="shared" ref="H233" si="36">ROUND(F233*G233,2)</f>
        <v>0</v>
      </c>
      <c r="I233" s="4117"/>
      <c r="J233" s="2551" t="s">
        <v>60</v>
      </c>
      <c r="K233" s="5340"/>
      <c r="L233" s="4838"/>
      <c r="M233" s="2462"/>
      <c r="N233" s="2462"/>
      <c r="O233" s="2462"/>
      <c r="P233" s="2462"/>
      <c r="Q233" s="2462"/>
      <c r="R233" s="2462"/>
      <c r="S233" s="2462"/>
      <c r="T233" s="2462"/>
      <c r="U233" s="2462"/>
      <c r="V233" s="2462"/>
      <c r="W233" s="2462"/>
      <c r="X233" s="5341"/>
    </row>
    <row r="234" spans="1:24" s="2549" customFormat="1" ht="13.5" customHeight="1">
      <c r="A234" s="5287"/>
      <c r="B234" s="2550"/>
      <c r="C234" s="5287"/>
      <c r="D234" s="2553" t="s">
        <v>8336</v>
      </c>
      <c r="E234" s="5281"/>
      <c r="F234" s="2554"/>
      <c r="G234" s="2557"/>
      <c r="H234" s="4076"/>
      <c r="I234" s="4117"/>
      <c r="J234" s="2551"/>
      <c r="K234" s="5340"/>
      <c r="L234" s="4838"/>
      <c r="M234" s="1061"/>
      <c r="X234" s="5341"/>
    </row>
    <row r="235" spans="1:24" s="2549" customFormat="1" ht="13.5" customHeight="1">
      <c r="A235" s="5287"/>
      <c r="B235" s="2550"/>
      <c r="C235" s="5287"/>
      <c r="D235" s="2553" t="s">
        <v>6857</v>
      </c>
      <c r="E235" s="2550"/>
      <c r="F235" s="2554">
        <v>1</v>
      </c>
      <c r="G235" s="2557"/>
      <c r="H235" s="4076"/>
      <c r="I235" s="4117"/>
      <c r="J235" s="2551"/>
      <c r="K235" s="1061"/>
      <c r="M235" s="1061"/>
      <c r="X235" s="5341"/>
    </row>
    <row r="236" spans="1:24" s="2549" customFormat="1" ht="13.5" customHeight="1">
      <c r="A236" s="5287"/>
      <c r="B236" s="2550"/>
      <c r="C236" s="5287"/>
      <c r="D236" s="2553" t="s">
        <v>6576</v>
      </c>
      <c r="E236" s="2550"/>
      <c r="F236" s="2554">
        <v>1</v>
      </c>
      <c r="G236" s="2557"/>
      <c r="H236" s="4076"/>
      <c r="I236" s="4117"/>
      <c r="J236" s="2551"/>
      <c r="K236" s="1061"/>
      <c r="M236" s="1061"/>
    </row>
    <row r="237" spans="1:24" s="2549" customFormat="1" ht="13.5" customHeight="1">
      <c r="A237" s="5287"/>
      <c r="B237" s="2550"/>
      <c r="C237" s="5287"/>
      <c r="D237" s="2553" t="s">
        <v>7347</v>
      </c>
      <c r="E237" s="5281"/>
      <c r="F237" s="5286"/>
      <c r="G237" s="2557"/>
      <c r="H237" s="4076"/>
      <c r="I237" s="4117"/>
      <c r="J237" s="2551"/>
      <c r="K237" s="1061"/>
      <c r="M237" s="1061"/>
    </row>
    <row r="238" spans="1:24" s="2549" customFormat="1" ht="13.5" customHeight="1">
      <c r="A238" s="2614">
        <v>40</v>
      </c>
      <c r="B238" s="2550">
        <v>741</v>
      </c>
      <c r="C238" s="2550" t="s">
        <v>8337</v>
      </c>
      <c r="D238" s="5285" t="s">
        <v>8338</v>
      </c>
      <c r="E238" s="5281" t="s">
        <v>155</v>
      </c>
      <c r="F238" s="5282">
        <f>SUM(F240:F243)</f>
        <v>314</v>
      </c>
      <c r="G238" s="2557"/>
      <c r="H238" s="3975">
        <f t="shared" ref="H238" si="37">ROUND(F238*G238,2)</f>
        <v>0</v>
      </c>
      <c r="I238" s="4117"/>
      <c r="J238" s="2551" t="s">
        <v>60</v>
      </c>
      <c r="K238" s="5340"/>
      <c r="L238" s="4838"/>
      <c r="M238" s="2462"/>
      <c r="N238" s="2462"/>
      <c r="O238" s="2462"/>
      <c r="P238" s="2462"/>
      <c r="Q238" s="2462"/>
      <c r="R238" s="2462"/>
      <c r="S238" s="2462"/>
      <c r="T238" s="2462"/>
      <c r="U238" s="2462"/>
      <c r="V238" s="2462"/>
      <c r="W238" s="2462"/>
      <c r="X238" s="5341"/>
    </row>
    <row r="239" spans="1:24" s="2549" customFormat="1" ht="13.5" customHeight="1">
      <c r="A239" s="5287"/>
      <c r="B239" s="2550"/>
      <c r="C239" s="5287"/>
      <c r="D239" s="2553" t="s">
        <v>8339</v>
      </c>
      <c r="E239" s="5281"/>
      <c r="F239" s="2554"/>
      <c r="G239" s="2557"/>
      <c r="H239" s="4076"/>
      <c r="I239" s="4117"/>
      <c r="J239" s="2551"/>
      <c r="K239" s="5340"/>
      <c r="L239" s="4838"/>
      <c r="M239" s="1061"/>
      <c r="X239" s="5341"/>
    </row>
    <row r="240" spans="1:24" s="2549" customFormat="1" ht="13.5" customHeight="1">
      <c r="A240" s="5287"/>
      <c r="B240" s="2550"/>
      <c r="C240" s="5287"/>
      <c r="D240" s="2553" t="s">
        <v>6385</v>
      </c>
      <c r="E240" s="2550"/>
      <c r="F240" s="2554">
        <v>12</v>
      </c>
      <c r="G240" s="2557"/>
      <c r="H240" s="4076"/>
      <c r="I240" s="4117"/>
      <c r="J240" s="2551"/>
      <c r="K240" s="1061"/>
      <c r="M240" s="1061"/>
      <c r="X240" s="5341"/>
    </row>
    <row r="241" spans="1:24" s="2549" customFormat="1" ht="13.5" customHeight="1">
      <c r="A241" s="5287"/>
      <c r="B241" s="2550"/>
      <c r="C241" s="5287"/>
      <c r="D241" s="2553" t="s">
        <v>6857</v>
      </c>
      <c r="E241" s="2550"/>
      <c r="F241" s="2554">
        <v>82</v>
      </c>
      <c r="G241" s="2557"/>
      <c r="H241" s="4076"/>
      <c r="I241" s="4117"/>
      <c r="J241" s="2551"/>
      <c r="K241" s="1061"/>
      <c r="M241" s="1061"/>
    </row>
    <row r="242" spans="1:24" s="2549" customFormat="1" ht="13.5" customHeight="1">
      <c r="A242" s="5287"/>
      <c r="B242" s="2550"/>
      <c r="C242" s="5287"/>
      <c r="D242" s="2553" t="s">
        <v>6575</v>
      </c>
      <c r="E242" s="2550"/>
      <c r="F242" s="2554">
        <v>112</v>
      </c>
      <c r="G242" s="2557"/>
      <c r="H242" s="4076"/>
      <c r="I242" s="4117"/>
      <c r="J242" s="2551"/>
      <c r="K242" s="1061"/>
      <c r="M242" s="1061"/>
    </row>
    <row r="243" spans="1:24" s="2549" customFormat="1" ht="13.5" customHeight="1">
      <c r="A243" s="5287"/>
      <c r="B243" s="2550"/>
      <c r="C243" s="5287"/>
      <c r="D243" s="2553" t="s">
        <v>6576</v>
      </c>
      <c r="E243" s="2550"/>
      <c r="F243" s="2554">
        <v>108</v>
      </c>
      <c r="G243" s="2557"/>
      <c r="H243" s="4076"/>
      <c r="I243" s="4117"/>
      <c r="J243" s="2551"/>
      <c r="K243" s="1061"/>
      <c r="M243" s="1061"/>
    </row>
    <row r="244" spans="1:24" s="2549" customFormat="1" ht="13.5" customHeight="1">
      <c r="A244" s="5287"/>
      <c r="B244" s="2550"/>
      <c r="C244" s="5287"/>
      <c r="D244" s="2553" t="s">
        <v>7347</v>
      </c>
      <c r="E244" s="5281"/>
      <c r="F244" s="5286"/>
      <c r="G244" s="2557"/>
      <c r="H244" s="4076"/>
      <c r="I244" s="4117"/>
      <c r="J244" s="2551"/>
      <c r="K244" s="1061"/>
      <c r="M244" s="1061"/>
      <c r="S244" s="5285"/>
      <c r="T244" s="5281"/>
      <c r="U244" s="5345"/>
      <c r="V244" s="2557"/>
      <c r="W244" s="5279"/>
      <c r="X244" s="2551"/>
    </row>
    <row r="245" spans="1:24" s="2549" customFormat="1" ht="13.5" customHeight="1">
      <c r="A245" s="2614">
        <v>41</v>
      </c>
      <c r="B245" s="2550">
        <v>741</v>
      </c>
      <c r="C245" s="2550" t="s">
        <v>8340</v>
      </c>
      <c r="D245" s="5285" t="s">
        <v>8341</v>
      </c>
      <c r="E245" s="5281" t="s">
        <v>155</v>
      </c>
      <c r="F245" s="5282">
        <f>SUM(F247:F249)</f>
        <v>12</v>
      </c>
      <c r="G245" s="2557"/>
      <c r="H245" s="3975">
        <f t="shared" ref="H245" si="38">ROUND(F245*G245,2)</f>
        <v>0</v>
      </c>
      <c r="I245" s="4117"/>
      <c r="J245" s="2551" t="s">
        <v>60</v>
      </c>
      <c r="K245" s="5340"/>
      <c r="L245" s="4838"/>
      <c r="M245" s="2462"/>
      <c r="N245" s="2462"/>
      <c r="O245" s="2462"/>
      <c r="P245" s="2462"/>
      <c r="Q245" s="2462"/>
      <c r="R245" s="2462"/>
      <c r="S245" s="2462"/>
      <c r="T245" s="2462"/>
      <c r="U245" s="2462"/>
      <c r="V245" s="2462"/>
      <c r="W245" s="2462"/>
      <c r="X245" s="5341"/>
    </row>
    <row r="246" spans="1:24" s="2549" customFormat="1" ht="13.5" customHeight="1">
      <c r="A246" s="5287"/>
      <c r="B246" s="2550"/>
      <c r="C246" s="5287"/>
      <c r="D246" s="2553" t="s">
        <v>8342</v>
      </c>
      <c r="E246" s="5281"/>
      <c r="F246" s="2554"/>
      <c r="G246" s="2557"/>
      <c r="H246" s="4076"/>
      <c r="I246" s="4117"/>
      <c r="J246" s="2551"/>
      <c r="K246" s="5340"/>
      <c r="L246" s="4838"/>
      <c r="M246" s="1061"/>
      <c r="S246" s="2553"/>
      <c r="T246" s="2550"/>
      <c r="U246" s="5346"/>
      <c r="V246" s="2557"/>
      <c r="W246" s="5279"/>
      <c r="X246" s="5341"/>
    </row>
    <row r="247" spans="1:24" s="2549" customFormat="1" ht="13.5" customHeight="1">
      <c r="A247" s="5287"/>
      <c r="B247" s="2550"/>
      <c r="C247" s="5287"/>
      <c r="D247" s="2553" t="s">
        <v>6385</v>
      </c>
      <c r="E247" s="2550"/>
      <c r="F247" s="2554">
        <v>8</v>
      </c>
      <c r="G247" s="2557"/>
      <c r="H247" s="4076"/>
      <c r="I247" s="4117"/>
      <c r="J247" s="2551"/>
      <c r="K247" s="1061"/>
      <c r="M247" s="1061"/>
      <c r="S247" s="2553"/>
      <c r="T247" s="2550"/>
      <c r="U247" s="5346"/>
      <c r="V247" s="2557"/>
      <c r="W247" s="5279"/>
      <c r="X247" s="5341"/>
    </row>
    <row r="248" spans="1:24" s="2549" customFormat="1" ht="13.5" customHeight="1">
      <c r="A248" s="5287"/>
      <c r="B248" s="2550"/>
      <c r="C248" s="5287"/>
      <c r="D248" s="2553" t="s">
        <v>6575</v>
      </c>
      <c r="E248" s="2550"/>
      <c r="F248" s="2554">
        <v>2</v>
      </c>
      <c r="G248" s="2557"/>
      <c r="H248" s="4076"/>
      <c r="I248" s="4117"/>
      <c r="J248" s="2551"/>
      <c r="K248" s="1061"/>
      <c r="M248" s="1061"/>
      <c r="S248" s="2553"/>
      <c r="T248" s="2550"/>
      <c r="U248" s="5346"/>
      <c r="V248" s="2557"/>
      <c r="W248" s="5279"/>
      <c r="X248" s="2551"/>
    </row>
    <row r="249" spans="1:24" s="2549" customFormat="1" ht="13.5" customHeight="1">
      <c r="A249" s="5287"/>
      <c r="B249" s="2550"/>
      <c r="C249" s="5287"/>
      <c r="D249" s="2553" t="s">
        <v>6576</v>
      </c>
      <c r="E249" s="2550"/>
      <c r="F249" s="2554">
        <v>2</v>
      </c>
      <c r="G249" s="2557"/>
      <c r="H249" s="4076"/>
      <c r="I249" s="4117"/>
      <c r="J249" s="2551"/>
      <c r="K249" s="1061"/>
      <c r="M249" s="1061"/>
      <c r="S249" s="2553"/>
      <c r="T249" s="5281"/>
      <c r="U249" s="5347"/>
      <c r="V249" s="2557"/>
      <c r="W249" s="5279"/>
      <c r="X249" s="2551"/>
    </row>
    <row r="250" spans="1:24" s="2549" customFormat="1" ht="13.5" customHeight="1">
      <c r="A250" s="5287"/>
      <c r="B250" s="2550"/>
      <c r="C250" s="5287"/>
      <c r="D250" s="2553" t="s">
        <v>7347</v>
      </c>
      <c r="E250" s="5281"/>
      <c r="F250" s="5286"/>
      <c r="G250" s="2557"/>
      <c r="H250" s="4076"/>
      <c r="I250" s="4117"/>
      <c r="J250" s="2551"/>
      <c r="K250" s="1061"/>
      <c r="M250" s="1061"/>
    </row>
    <row r="251" spans="1:24" s="2549" customFormat="1" ht="13.5" customHeight="1">
      <c r="A251" s="2614">
        <v>42</v>
      </c>
      <c r="B251" s="2550">
        <v>741</v>
      </c>
      <c r="C251" s="2550" t="s">
        <v>8343</v>
      </c>
      <c r="D251" s="5285" t="s">
        <v>8344</v>
      </c>
      <c r="E251" s="5281" t="s">
        <v>155</v>
      </c>
      <c r="F251" s="5282">
        <f>SUM(F253:F256)</f>
        <v>8</v>
      </c>
      <c r="G251" s="2557"/>
      <c r="H251" s="3975">
        <f t="shared" ref="H251" si="39">ROUND(F251*G251,2)</f>
        <v>0</v>
      </c>
      <c r="I251" s="4117"/>
      <c r="J251" s="2551" t="s">
        <v>60</v>
      </c>
      <c r="K251" s="5340"/>
      <c r="L251" s="4838"/>
      <c r="M251" s="2462"/>
      <c r="N251" s="2462"/>
      <c r="O251" s="2462"/>
      <c r="P251" s="2462"/>
      <c r="Q251" s="2462"/>
      <c r="R251" s="2462"/>
      <c r="S251" s="2462"/>
      <c r="T251" s="2462"/>
      <c r="U251" s="2462"/>
      <c r="V251" s="2462"/>
      <c r="W251" s="2462"/>
      <c r="X251" s="5341"/>
    </row>
    <row r="252" spans="1:24" s="2549" customFormat="1" ht="13.5" customHeight="1">
      <c r="A252" s="5287"/>
      <c r="B252" s="2550"/>
      <c r="C252" s="5287"/>
      <c r="D252" s="2553" t="s">
        <v>8345</v>
      </c>
      <c r="E252" s="5281"/>
      <c r="F252" s="2554"/>
      <c r="G252" s="2557"/>
      <c r="H252" s="4076"/>
      <c r="I252" s="4117"/>
      <c r="J252" s="2551"/>
      <c r="K252" s="1061"/>
      <c r="M252" s="1061"/>
      <c r="X252" s="5341"/>
    </row>
    <row r="253" spans="1:24" s="2549" customFormat="1" ht="13.5" customHeight="1">
      <c r="A253" s="5287"/>
      <c r="B253" s="2550"/>
      <c r="C253" s="5287"/>
      <c r="D253" s="2553" t="s">
        <v>6385</v>
      </c>
      <c r="E253" s="2550"/>
      <c r="F253" s="2554">
        <v>1</v>
      </c>
      <c r="G253" s="2557"/>
      <c r="H253" s="4076"/>
      <c r="I253" s="4117"/>
      <c r="J253" s="2551"/>
      <c r="K253" s="1061"/>
      <c r="M253" s="1061"/>
    </row>
    <row r="254" spans="1:24" s="2549" customFormat="1" ht="13.5" customHeight="1">
      <c r="A254" s="5287"/>
      <c r="B254" s="2550"/>
      <c r="C254" s="5287"/>
      <c r="D254" s="2553" t="s">
        <v>6857</v>
      </c>
      <c r="E254" s="2550"/>
      <c r="F254" s="2554">
        <v>4</v>
      </c>
      <c r="G254" s="2557"/>
      <c r="H254" s="4076"/>
      <c r="I254" s="4117"/>
      <c r="J254" s="2551"/>
      <c r="K254" s="1061"/>
      <c r="M254" s="1061"/>
    </row>
    <row r="255" spans="1:24" s="2549" customFormat="1" ht="13.5" customHeight="1">
      <c r="A255" s="5287"/>
      <c r="B255" s="2550"/>
      <c r="C255" s="5287"/>
      <c r="D255" s="2553" t="s">
        <v>6575</v>
      </c>
      <c r="E255" s="2550"/>
      <c r="F255" s="2554">
        <v>1</v>
      </c>
      <c r="G255" s="2557"/>
      <c r="H255" s="4076"/>
      <c r="I255" s="4117"/>
      <c r="J255" s="2551"/>
      <c r="K255" s="1061"/>
      <c r="M255" s="1061"/>
    </row>
    <row r="256" spans="1:24" s="2549" customFormat="1" ht="13.5" customHeight="1">
      <c r="A256" s="5287"/>
      <c r="B256" s="2550"/>
      <c r="C256" s="5287"/>
      <c r="D256" s="2553" t="s">
        <v>6576</v>
      </c>
      <c r="E256" s="2550"/>
      <c r="F256" s="2554">
        <v>2</v>
      </c>
      <c r="G256" s="2557"/>
      <c r="H256" s="4076"/>
      <c r="I256" s="4117"/>
      <c r="J256" s="2551"/>
      <c r="K256" s="1061"/>
      <c r="M256" s="1061"/>
    </row>
    <row r="257" spans="1:24" s="2549" customFormat="1" ht="13.5" customHeight="1">
      <c r="A257" s="5287"/>
      <c r="B257" s="2550"/>
      <c r="C257" s="5287"/>
      <c r="D257" s="2553" t="s">
        <v>7347</v>
      </c>
      <c r="E257" s="5281"/>
      <c r="F257" s="5286"/>
      <c r="G257" s="2557"/>
      <c r="H257" s="4076"/>
      <c r="I257" s="4117"/>
      <c r="J257" s="2551"/>
      <c r="K257" s="1061"/>
      <c r="M257" s="1061"/>
    </row>
    <row r="258" spans="1:24" s="2549" customFormat="1" ht="13.5" customHeight="1">
      <c r="A258" s="2614">
        <v>43</v>
      </c>
      <c r="B258" s="2550">
        <v>741</v>
      </c>
      <c r="C258" s="2550" t="s">
        <v>8346</v>
      </c>
      <c r="D258" s="5285" t="s">
        <v>8347</v>
      </c>
      <c r="E258" s="5281" t="s">
        <v>155</v>
      </c>
      <c r="F258" s="5282">
        <f>SUM(F260:F260)</f>
        <v>2</v>
      </c>
      <c r="G258" s="2557"/>
      <c r="H258" s="3975">
        <f t="shared" ref="H258" si="40">ROUND(F258*G258,2)</f>
        <v>0</v>
      </c>
      <c r="I258" s="4117"/>
      <c r="J258" s="2551" t="s">
        <v>60</v>
      </c>
      <c r="K258" s="5340"/>
      <c r="L258" s="4838"/>
      <c r="M258" s="2462"/>
      <c r="N258" s="2462"/>
      <c r="O258" s="2462"/>
      <c r="P258" s="2462"/>
      <c r="Q258" s="2462"/>
      <c r="R258" s="2462"/>
      <c r="S258" s="2462"/>
      <c r="T258" s="2462"/>
      <c r="U258" s="2462"/>
      <c r="V258" s="2462"/>
      <c r="W258" s="2462"/>
      <c r="X258" s="5341"/>
    </row>
    <row r="259" spans="1:24" s="2549" customFormat="1" ht="13.5" customHeight="1">
      <c r="A259" s="5287"/>
      <c r="B259" s="2550"/>
      <c r="C259" s="5287"/>
      <c r="D259" s="2553" t="s">
        <v>8348</v>
      </c>
      <c r="E259" s="5281"/>
      <c r="F259" s="2554"/>
      <c r="G259" s="2557"/>
      <c r="H259" s="4076"/>
      <c r="I259" s="4117"/>
      <c r="J259" s="2551"/>
      <c r="K259" s="1061"/>
      <c r="M259" s="1061"/>
      <c r="X259" s="5341"/>
    </row>
    <row r="260" spans="1:24" s="2549" customFormat="1" ht="13.5" customHeight="1">
      <c r="A260" s="5287"/>
      <c r="B260" s="2550"/>
      <c r="C260" s="5287"/>
      <c r="D260" s="2553" t="s">
        <v>6385</v>
      </c>
      <c r="E260" s="2550"/>
      <c r="F260" s="2554">
        <v>2</v>
      </c>
      <c r="G260" s="2557"/>
      <c r="H260" s="4076"/>
      <c r="I260" s="4117"/>
      <c r="J260" s="2551"/>
      <c r="K260" s="1061"/>
      <c r="M260" s="1061"/>
    </row>
    <row r="261" spans="1:24" s="2549" customFormat="1" ht="13.5" customHeight="1">
      <c r="A261" s="5287"/>
      <c r="B261" s="2550"/>
      <c r="C261" s="5287"/>
      <c r="D261" s="2553" t="s">
        <v>7347</v>
      </c>
      <c r="E261" s="5281"/>
      <c r="F261" s="5286"/>
      <c r="G261" s="2557"/>
      <c r="H261" s="4076"/>
      <c r="I261" s="4117"/>
      <c r="J261" s="2551"/>
      <c r="K261" s="1061"/>
      <c r="M261" s="1061"/>
    </row>
    <row r="262" spans="1:24" s="2549" customFormat="1" ht="13.5" customHeight="1">
      <c r="A262" s="2614">
        <v>44</v>
      </c>
      <c r="B262" s="2550">
        <v>741</v>
      </c>
      <c r="C262" s="2550" t="s">
        <v>8349</v>
      </c>
      <c r="D262" s="5285" t="s">
        <v>8350</v>
      </c>
      <c r="E262" s="5281" t="s">
        <v>155</v>
      </c>
      <c r="F262" s="5282">
        <f>SUM(F264:F267)</f>
        <v>47</v>
      </c>
      <c r="G262" s="2557"/>
      <c r="H262" s="3975">
        <f t="shared" ref="H262" si="41">ROUND(F262*G262,2)</f>
        <v>0</v>
      </c>
      <c r="I262" s="4117"/>
      <c r="J262" s="2551" t="s">
        <v>60</v>
      </c>
      <c r="K262" s="5340"/>
      <c r="L262" s="4838"/>
      <c r="M262" s="2462"/>
      <c r="N262" s="2462"/>
      <c r="O262" s="2462"/>
      <c r="P262" s="2462"/>
      <c r="Q262" s="2462"/>
      <c r="R262" s="2462"/>
      <c r="S262" s="2462"/>
      <c r="T262" s="2462"/>
      <c r="U262" s="2462"/>
      <c r="V262" s="2462"/>
      <c r="W262" s="2462"/>
      <c r="X262" s="5341"/>
    </row>
    <row r="263" spans="1:24" s="2549" customFormat="1" ht="13.5" customHeight="1">
      <c r="A263" s="5287"/>
      <c r="B263" s="2550"/>
      <c r="C263" s="5287"/>
      <c r="D263" s="2553" t="s">
        <v>8351</v>
      </c>
      <c r="E263" s="5281"/>
      <c r="F263" s="2554"/>
      <c r="G263" s="2557"/>
      <c r="H263" s="4076"/>
      <c r="I263" s="4117"/>
      <c r="J263" s="2551"/>
      <c r="K263" s="5273"/>
      <c r="L263" s="1061"/>
      <c r="M263" s="1061"/>
      <c r="X263" s="5341"/>
    </row>
    <row r="264" spans="1:24" s="2549" customFormat="1" ht="13.5" customHeight="1">
      <c r="A264" s="5287"/>
      <c r="B264" s="2550"/>
      <c r="C264" s="5287"/>
      <c r="D264" s="2553" t="s">
        <v>6385</v>
      </c>
      <c r="E264" s="2550"/>
      <c r="F264" s="2554">
        <v>13</v>
      </c>
      <c r="G264" s="2557"/>
      <c r="H264" s="4076"/>
      <c r="I264" s="4117"/>
      <c r="J264" s="2551"/>
      <c r="K264" s="1061"/>
      <c r="M264" s="1061"/>
    </row>
    <row r="265" spans="1:24" s="2549" customFormat="1" ht="13.5" customHeight="1">
      <c r="A265" s="5287"/>
      <c r="B265" s="2550"/>
      <c r="C265" s="5287"/>
      <c r="D265" s="2553" t="s">
        <v>6857</v>
      </c>
      <c r="E265" s="2550"/>
      <c r="F265" s="2554">
        <v>8</v>
      </c>
      <c r="G265" s="2557"/>
      <c r="H265" s="4076"/>
      <c r="I265" s="4117"/>
      <c r="J265" s="2551"/>
      <c r="K265" s="1061"/>
      <c r="M265" s="1061"/>
    </row>
    <row r="266" spans="1:24" s="2549" customFormat="1" ht="13.5" customHeight="1">
      <c r="A266" s="5287"/>
      <c r="B266" s="2550"/>
      <c r="C266" s="5287"/>
      <c r="D266" s="2553" t="s">
        <v>6575</v>
      </c>
      <c r="E266" s="2550"/>
      <c r="F266" s="2554">
        <v>13</v>
      </c>
      <c r="G266" s="2557"/>
      <c r="H266" s="4076"/>
      <c r="I266" s="4117"/>
      <c r="J266" s="2551"/>
      <c r="K266" s="1061"/>
      <c r="M266" s="1061"/>
    </row>
    <row r="267" spans="1:24" s="2549" customFormat="1" ht="13.5" customHeight="1">
      <c r="A267" s="5287"/>
      <c r="B267" s="2550"/>
      <c r="C267" s="5287"/>
      <c r="D267" s="2553" t="s">
        <v>6576</v>
      </c>
      <c r="E267" s="2550"/>
      <c r="F267" s="2554">
        <v>13</v>
      </c>
      <c r="G267" s="2557"/>
      <c r="H267" s="4076"/>
      <c r="I267" s="4117"/>
      <c r="J267" s="2551"/>
      <c r="K267" s="1061"/>
      <c r="M267" s="1061"/>
    </row>
    <row r="268" spans="1:24" s="2549" customFormat="1" ht="13.5" customHeight="1">
      <c r="A268" s="5287"/>
      <c r="B268" s="2550"/>
      <c r="C268" s="5287"/>
      <c r="D268" s="2553" t="s">
        <v>7347</v>
      </c>
      <c r="E268" s="5281"/>
      <c r="F268" s="5286"/>
      <c r="G268" s="2557"/>
      <c r="H268" s="4076"/>
      <c r="I268" s="4117"/>
      <c r="J268" s="2551"/>
      <c r="K268" s="1061"/>
      <c r="M268" s="1061"/>
    </row>
    <row r="269" spans="1:24" s="2549" customFormat="1" ht="13.5" customHeight="1">
      <c r="A269" s="2614">
        <v>45</v>
      </c>
      <c r="B269" s="2550">
        <v>741</v>
      </c>
      <c r="C269" s="2550" t="s">
        <v>8352</v>
      </c>
      <c r="D269" s="2550" t="s">
        <v>8353</v>
      </c>
      <c r="E269" s="5281" t="s">
        <v>155</v>
      </c>
      <c r="F269" s="5282">
        <f>SUM(F271:F271)</f>
        <v>3</v>
      </c>
      <c r="G269" s="2557"/>
      <c r="H269" s="3975">
        <f t="shared" ref="H269" si="42">ROUND(F269*G269,2)</f>
        <v>0</v>
      </c>
      <c r="I269" s="4053"/>
      <c r="J269" s="2551" t="s">
        <v>60</v>
      </c>
      <c r="K269" s="5340"/>
      <c r="L269" s="4838"/>
      <c r="M269" s="2462"/>
      <c r="N269" s="2462"/>
      <c r="O269" s="2462"/>
      <c r="P269" s="2462"/>
      <c r="Q269" s="2462"/>
      <c r="R269" s="2462"/>
      <c r="S269" s="2462"/>
      <c r="T269" s="2462"/>
      <c r="U269" s="2462"/>
      <c r="V269" s="2462"/>
      <c r="W269" s="2462"/>
      <c r="X269" s="5341"/>
    </row>
    <row r="270" spans="1:24" s="2549" customFormat="1" ht="13.5" customHeight="1">
      <c r="A270" s="5287"/>
      <c r="B270" s="2550"/>
      <c r="C270" s="5287"/>
      <c r="D270" s="4360" t="s">
        <v>8354</v>
      </c>
      <c r="E270" s="5281"/>
      <c r="F270" s="5289"/>
      <c r="G270" s="2557"/>
      <c r="H270" s="3997"/>
      <c r="I270" s="4053"/>
      <c r="J270" s="2551"/>
      <c r="K270" s="5273"/>
      <c r="M270" s="1061"/>
      <c r="X270" s="5341"/>
    </row>
    <row r="271" spans="1:24" s="2549" customFormat="1" ht="13.5" customHeight="1">
      <c r="A271" s="5287"/>
      <c r="B271" s="2550"/>
      <c r="C271" s="5287"/>
      <c r="D271" s="2553" t="s">
        <v>6857</v>
      </c>
      <c r="E271" s="2550"/>
      <c r="F271" s="2554">
        <v>3</v>
      </c>
      <c r="G271" s="2557"/>
      <c r="H271" s="3997"/>
      <c r="I271" s="4053"/>
      <c r="J271" s="2551"/>
      <c r="K271" s="1061"/>
      <c r="M271" s="1061"/>
    </row>
    <row r="272" spans="1:24" s="2549" customFormat="1" ht="13.5" customHeight="1">
      <c r="A272" s="5287"/>
      <c r="B272" s="2550"/>
      <c r="C272" s="5287"/>
      <c r="D272" s="2553" t="s">
        <v>8355</v>
      </c>
      <c r="E272" s="5288"/>
      <c r="F272" s="2554"/>
      <c r="G272" s="2557"/>
      <c r="H272" s="3997"/>
      <c r="I272" s="4053"/>
      <c r="J272" s="3590"/>
      <c r="K272" s="1061"/>
      <c r="M272" s="1061"/>
    </row>
    <row r="273" spans="1:98" s="1102" customFormat="1" ht="13.5" customHeight="1">
      <c r="A273" s="2614">
        <v>46</v>
      </c>
      <c r="B273" s="2550">
        <v>741</v>
      </c>
      <c r="C273" s="2550">
        <v>998741203</v>
      </c>
      <c r="D273" s="2550" t="s">
        <v>8300</v>
      </c>
      <c r="E273" s="2550" t="s">
        <v>8</v>
      </c>
      <c r="F273" s="5278">
        <v>0.77</v>
      </c>
      <c r="G273" s="5279"/>
      <c r="H273" s="3975">
        <f t="shared" ref="H273:H274" si="43">ROUND(F273*G273,2)</f>
        <v>0</v>
      </c>
      <c r="I273" s="4053"/>
      <c r="J273" s="2551" t="s">
        <v>863</v>
      </c>
      <c r="K273" s="5337"/>
      <c r="L273" s="5338"/>
      <c r="M273" s="5033"/>
      <c r="N273" s="5033"/>
      <c r="O273" s="5033"/>
      <c r="P273" s="5033"/>
      <c r="Q273" s="5033"/>
      <c r="R273" s="1061"/>
      <c r="S273" s="1061"/>
      <c r="T273" s="1061"/>
      <c r="U273" s="1061"/>
      <c r="V273" s="1061"/>
      <c r="W273" s="1061"/>
      <c r="X273" s="1061"/>
      <c r="Y273" s="1061"/>
      <c r="Z273" s="1061"/>
      <c r="AA273" s="1061"/>
      <c r="AB273" s="1061"/>
      <c r="AC273" s="1061"/>
      <c r="AD273" s="1061"/>
      <c r="AE273" s="1061"/>
      <c r="AF273" s="1061"/>
      <c r="AG273" s="1061"/>
      <c r="AH273" s="1061"/>
      <c r="AI273" s="1061"/>
      <c r="AJ273" s="1061"/>
      <c r="AK273" s="1061"/>
      <c r="AL273" s="1061"/>
      <c r="AM273" s="1061"/>
      <c r="AN273" s="1061"/>
      <c r="AO273" s="1061"/>
      <c r="AP273" s="1061"/>
      <c r="AQ273" s="1061"/>
      <c r="AR273" s="1061"/>
      <c r="AS273" s="1061"/>
      <c r="AT273" s="1061"/>
      <c r="AU273" s="1061"/>
      <c r="AV273" s="1061"/>
      <c r="AW273" s="1061"/>
      <c r="AX273" s="1061"/>
      <c r="AY273" s="1061"/>
      <c r="AZ273" s="1061"/>
      <c r="BA273" s="1061"/>
      <c r="BB273" s="1061"/>
      <c r="BC273" s="1061"/>
      <c r="BD273" s="1061"/>
      <c r="BE273" s="1061"/>
      <c r="BF273" s="1061"/>
      <c r="BG273" s="1061"/>
      <c r="BH273" s="1061"/>
      <c r="BI273" s="1061"/>
      <c r="BJ273" s="1061"/>
      <c r="BK273" s="1061"/>
      <c r="BL273" s="1061"/>
      <c r="BM273" s="1061"/>
      <c r="BN273" s="1061"/>
      <c r="BO273" s="1061"/>
      <c r="BP273" s="1061"/>
      <c r="BQ273" s="1061"/>
      <c r="BR273" s="1061"/>
      <c r="BS273" s="1061"/>
      <c r="BT273" s="1061"/>
      <c r="BU273" s="1061"/>
      <c r="BV273" s="1061"/>
      <c r="BW273" s="1061"/>
      <c r="BX273" s="1061"/>
      <c r="BY273" s="1061"/>
      <c r="BZ273" s="1061"/>
      <c r="CA273" s="1061"/>
      <c r="CB273" s="1061"/>
      <c r="CC273" s="1061"/>
      <c r="CD273" s="1061"/>
      <c r="CE273" s="1061"/>
      <c r="CF273" s="1061"/>
      <c r="CG273" s="1061"/>
      <c r="CH273" s="1061"/>
      <c r="CI273" s="1061"/>
      <c r="CJ273" s="1061"/>
      <c r="CK273" s="1061"/>
      <c r="CL273" s="1061"/>
      <c r="CM273" s="1061"/>
      <c r="CN273" s="1061"/>
      <c r="CO273" s="1061"/>
      <c r="CP273" s="1061"/>
      <c r="CQ273" s="1061"/>
      <c r="CR273" s="1061"/>
      <c r="CS273" s="1061"/>
      <c r="CT273" s="1061"/>
    </row>
    <row r="274" spans="1:98" s="2595" customFormat="1" ht="13.5" customHeight="1">
      <c r="A274" s="2614">
        <v>47</v>
      </c>
      <c r="B274" s="2550" t="s">
        <v>188</v>
      </c>
      <c r="C274" s="2550" t="s">
        <v>189</v>
      </c>
      <c r="D274" s="2550" t="s">
        <v>190</v>
      </c>
      <c r="E274" s="2550" t="s">
        <v>191</v>
      </c>
      <c r="F274" s="5278">
        <f>F275</f>
        <v>50</v>
      </c>
      <c r="G274" s="2557"/>
      <c r="H274" s="3975">
        <f t="shared" si="43"/>
        <v>0</v>
      </c>
      <c r="I274" s="4053"/>
      <c r="J274" s="2551" t="s">
        <v>863</v>
      </c>
      <c r="K274" s="5057"/>
      <c r="L274" s="5033"/>
      <c r="M274" s="5033"/>
      <c r="N274" s="5033"/>
      <c r="O274" s="5033"/>
      <c r="P274" s="5033"/>
      <c r="Q274" s="5033"/>
      <c r="R274" s="1470"/>
      <c r="S274" s="1470"/>
      <c r="T274" s="1470"/>
      <c r="U274" s="1470"/>
      <c r="V274" s="1470"/>
      <c r="W274" s="1470"/>
      <c r="X274" s="1470"/>
      <c r="Y274" s="1470"/>
      <c r="Z274" s="1470"/>
      <c r="AA274" s="1470"/>
      <c r="AB274" s="1470"/>
      <c r="AC274" s="1470"/>
      <c r="AD274" s="1470"/>
      <c r="AE274" s="1470"/>
      <c r="AF274" s="1470"/>
      <c r="AG274" s="1470"/>
      <c r="AH274" s="1470"/>
      <c r="AI274" s="1470"/>
      <c r="AJ274" s="1470"/>
      <c r="AK274" s="1470"/>
      <c r="AL274" s="1470"/>
      <c r="AM274" s="1470"/>
      <c r="AN274" s="1470"/>
      <c r="AO274" s="1470"/>
      <c r="AP274" s="1470"/>
      <c r="AQ274" s="1470"/>
      <c r="AR274" s="1470"/>
      <c r="AS274" s="1470"/>
      <c r="AT274" s="1470"/>
      <c r="AU274" s="1470"/>
      <c r="AV274" s="1470"/>
      <c r="AW274" s="1470"/>
      <c r="AX274" s="1470"/>
      <c r="AY274" s="1470"/>
      <c r="AZ274" s="1470"/>
      <c r="BA274" s="1470"/>
      <c r="BB274" s="1470"/>
      <c r="BC274" s="1470"/>
      <c r="BD274" s="1470"/>
      <c r="BE274" s="1470"/>
      <c r="BF274" s="1470"/>
      <c r="BG274" s="1470"/>
      <c r="BH274" s="1470"/>
      <c r="BI274" s="1470"/>
      <c r="BJ274" s="1470"/>
      <c r="BK274" s="1470"/>
      <c r="BL274" s="1470"/>
      <c r="BM274" s="1470"/>
      <c r="BN274" s="1470"/>
      <c r="BO274" s="1470"/>
      <c r="BP274" s="1470"/>
      <c r="BQ274" s="1470"/>
      <c r="BR274" s="1470"/>
      <c r="BS274" s="1470"/>
      <c r="BT274" s="1470"/>
      <c r="BU274" s="1470"/>
      <c r="BV274" s="1470"/>
      <c r="BW274" s="1470"/>
      <c r="BX274" s="1470"/>
      <c r="BY274" s="1470"/>
      <c r="BZ274" s="1470"/>
      <c r="CA274" s="1470"/>
      <c r="CB274" s="1470"/>
      <c r="CC274" s="1470"/>
      <c r="CD274" s="1470"/>
      <c r="CE274" s="1470"/>
      <c r="CF274" s="1470"/>
      <c r="CG274" s="1470"/>
      <c r="CH274" s="1470"/>
      <c r="CI274" s="1470"/>
      <c r="CJ274" s="1470"/>
      <c r="CK274" s="1470"/>
      <c r="CL274" s="1470"/>
      <c r="CM274" s="1470"/>
      <c r="CN274" s="1470"/>
      <c r="CO274" s="1470"/>
      <c r="CP274" s="1470"/>
      <c r="CQ274" s="1470"/>
      <c r="CR274" s="1470"/>
      <c r="CS274" s="1470"/>
      <c r="CT274" s="1470"/>
    </row>
    <row r="275" spans="1:98" s="2595" customFormat="1" ht="13.5" customHeight="1">
      <c r="A275" s="5287"/>
      <c r="B275" s="2550"/>
      <c r="C275" s="2550"/>
      <c r="D275" s="2553" t="s">
        <v>7220</v>
      </c>
      <c r="E275" s="2550"/>
      <c r="F275" s="2554">
        <v>50</v>
      </c>
      <c r="G275" s="2557"/>
      <c r="H275" s="3997"/>
      <c r="I275" s="4053"/>
      <c r="J275" s="2551"/>
      <c r="K275" s="1470"/>
      <c r="L275" s="5033"/>
      <c r="M275" s="5033"/>
      <c r="N275" s="5033"/>
      <c r="O275" s="5033"/>
      <c r="P275" s="5033"/>
      <c r="Q275" s="5033"/>
      <c r="R275" s="1470"/>
      <c r="S275" s="1470"/>
      <c r="T275" s="1470"/>
      <c r="U275" s="1470"/>
      <c r="V275" s="1470"/>
      <c r="W275" s="1470"/>
      <c r="X275" s="1470"/>
      <c r="Y275" s="1470"/>
      <c r="Z275" s="1470"/>
      <c r="AA275" s="1470"/>
      <c r="AB275" s="1470"/>
      <c r="AC275" s="1470"/>
      <c r="AD275" s="1470"/>
      <c r="AE275" s="1470"/>
      <c r="AF275" s="1470"/>
      <c r="AG275" s="1470"/>
      <c r="AH275" s="1470"/>
      <c r="AI275" s="1470"/>
      <c r="AJ275" s="1470"/>
      <c r="AK275" s="1470"/>
      <c r="AL275" s="1470"/>
      <c r="AM275" s="1470"/>
      <c r="AN275" s="1470"/>
      <c r="AO275" s="1470"/>
      <c r="AP275" s="1470"/>
      <c r="AQ275" s="1470"/>
      <c r="AR275" s="1470"/>
      <c r="AS275" s="1470"/>
      <c r="AT275" s="1470"/>
      <c r="AU275" s="1470"/>
      <c r="AV275" s="1470"/>
      <c r="AW275" s="1470"/>
      <c r="AX275" s="1470"/>
      <c r="AY275" s="1470"/>
      <c r="AZ275" s="1470"/>
      <c r="BA275" s="1470"/>
      <c r="BB275" s="1470"/>
      <c r="BC275" s="1470"/>
      <c r="BD275" s="1470"/>
      <c r="BE275" s="1470"/>
      <c r="BF275" s="1470"/>
      <c r="BG275" s="1470"/>
      <c r="BH275" s="1470"/>
      <c r="BI275" s="1470"/>
      <c r="BJ275" s="1470"/>
      <c r="BK275" s="1470"/>
      <c r="BL275" s="1470"/>
      <c r="BM275" s="1470"/>
      <c r="BN275" s="1470"/>
      <c r="BO275" s="1470"/>
      <c r="BP275" s="1470"/>
      <c r="BQ275" s="1470"/>
      <c r="BR275" s="1470"/>
      <c r="BS275" s="1470"/>
      <c r="BT275" s="1470"/>
      <c r="BU275" s="1470"/>
      <c r="BV275" s="1470"/>
      <c r="BW275" s="1470"/>
      <c r="BX275" s="1470"/>
      <c r="BY275" s="1470"/>
      <c r="BZ275" s="1470"/>
      <c r="CA275" s="1470"/>
      <c r="CB275" s="1470"/>
      <c r="CC275" s="1470"/>
      <c r="CD275" s="1470"/>
      <c r="CE275" s="1470"/>
      <c r="CF275" s="1470"/>
      <c r="CG275" s="1470"/>
      <c r="CH275" s="1470"/>
      <c r="CI275" s="1470"/>
      <c r="CJ275" s="1470"/>
      <c r="CK275" s="1470"/>
      <c r="CL275" s="1470"/>
      <c r="CM275" s="1470"/>
      <c r="CN275" s="1470"/>
      <c r="CO275" s="1470"/>
      <c r="CP275" s="1470"/>
      <c r="CQ275" s="1470"/>
      <c r="CR275" s="1470"/>
      <c r="CS275" s="1470"/>
      <c r="CT275" s="1470"/>
    </row>
    <row r="276" spans="1:98" s="2595" customFormat="1" ht="27" customHeight="1">
      <c r="A276" s="5287"/>
      <c r="B276" s="2550"/>
      <c r="C276" s="2550"/>
      <c r="D276" s="2553" t="s">
        <v>7221</v>
      </c>
      <c r="E276" s="2550"/>
      <c r="F276" s="5278"/>
      <c r="G276" s="2557"/>
      <c r="H276" s="3997"/>
      <c r="I276" s="4053"/>
      <c r="J276" s="2551"/>
      <c r="K276" s="1470"/>
      <c r="L276" s="5033"/>
      <c r="M276" s="5033"/>
      <c r="N276" s="5033"/>
      <c r="O276" s="5339"/>
      <c r="P276" s="5033"/>
      <c r="Q276" s="5033"/>
      <c r="R276" s="1470"/>
      <c r="S276" s="1470"/>
      <c r="T276" s="1470"/>
      <c r="U276" s="1470"/>
      <c r="V276" s="1470"/>
      <c r="W276" s="1470"/>
      <c r="X276" s="1470"/>
      <c r="Y276" s="1470"/>
      <c r="Z276" s="1470"/>
      <c r="AA276" s="1470"/>
      <c r="AB276" s="1470"/>
      <c r="AC276" s="1470"/>
      <c r="AD276" s="1470"/>
      <c r="AE276" s="1470"/>
      <c r="AF276" s="1470"/>
      <c r="AG276" s="1470"/>
      <c r="AH276" s="1470"/>
      <c r="AI276" s="1470"/>
      <c r="AJ276" s="1470"/>
      <c r="AK276" s="1470"/>
      <c r="AL276" s="1470"/>
      <c r="AM276" s="1470"/>
      <c r="AN276" s="1470"/>
      <c r="AO276" s="1470"/>
      <c r="AP276" s="1470"/>
      <c r="AQ276" s="1470"/>
      <c r="AR276" s="1470"/>
      <c r="AS276" s="1470"/>
      <c r="AT276" s="1470"/>
      <c r="AU276" s="1470"/>
      <c r="AV276" s="1470"/>
      <c r="AW276" s="1470"/>
      <c r="AX276" s="1470"/>
      <c r="AY276" s="1470"/>
      <c r="AZ276" s="1470"/>
      <c r="BA276" s="1470"/>
      <c r="BB276" s="1470"/>
      <c r="BC276" s="1470"/>
      <c r="BD276" s="1470"/>
      <c r="BE276" s="1470"/>
      <c r="BF276" s="1470"/>
      <c r="BG276" s="1470"/>
      <c r="BH276" s="1470"/>
      <c r="BI276" s="1470"/>
      <c r="BJ276" s="1470"/>
      <c r="BK276" s="1470"/>
      <c r="BL276" s="1470"/>
      <c r="BM276" s="1470"/>
      <c r="BN276" s="1470"/>
      <c r="BO276" s="1470"/>
      <c r="BP276" s="1470"/>
      <c r="BQ276" s="1470"/>
      <c r="BR276" s="1470"/>
      <c r="BS276" s="1470"/>
      <c r="BT276" s="1470"/>
      <c r="BU276" s="1470"/>
      <c r="BV276" s="1470"/>
      <c r="BW276" s="1470"/>
      <c r="BX276" s="1470"/>
      <c r="BY276" s="1470"/>
      <c r="BZ276" s="1470"/>
      <c r="CA276" s="1470"/>
      <c r="CB276" s="1470"/>
      <c r="CC276" s="1470"/>
      <c r="CD276" s="1470"/>
      <c r="CE276" s="1470"/>
      <c r="CF276" s="1470"/>
      <c r="CG276" s="1470"/>
      <c r="CH276" s="1470"/>
      <c r="CI276" s="1470"/>
      <c r="CJ276" s="1470"/>
      <c r="CK276" s="1470"/>
      <c r="CL276" s="1470"/>
      <c r="CM276" s="1470"/>
      <c r="CN276" s="1470"/>
      <c r="CO276" s="1470"/>
      <c r="CP276" s="1470"/>
      <c r="CQ276" s="1470"/>
      <c r="CR276" s="1470"/>
      <c r="CS276" s="1470"/>
      <c r="CT276" s="1470"/>
    </row>
    <row r="277" spans="1:98" s="2549" customFormat="1" ht="13.5" customHeight="1">
      <c r="A277" s="5287"/>
      <c r="B277" s="2547"/>
      <c r="C277" s="2547">
        <v>741</v>
      </c>
      <c r="D277" s="2547" t="s">
        <v>8356</v>
      </c>
      <c r="E277" s="2547"/>
      <c r="F277" s="5280"/>
      <c r="G277" s="4465"/>
      <c r="H277" s="4074">
        <f>SUM(H278:H321)</f>
        <v>0</v>
      </c>
      <c r="I277" s="4115">
        <f>SUM(I278:I321)</f>
        <v>0</v>
      </c>
      <c r="J277" s="2548"/>
      <c r="K277" s="5348"/>
      <c r="L277" s="4602"/>
      <c r="M277" s="4602"/>
      <c r="N277" s="4602"/>
      <c r="O277" s="4602"/>
      <c r="P277" s="4602"/>
      <c r="Q277" s="4602"/>
    </row>
    <row r="278" spans="1:98" s="2549" customFormat="1" ht="13.5" customHeight="1">
      <c r="A278" s="2614">
        <v>48</v>
      </c>
      <c r="B278" s="2550">
        <v>741</v>
      </c>
      <c r="C278" s="2550" t="s">
        <v>7189</v>
      </c>
      <c r="D278" s="2550" t="s">
        <v>7190</v>
      </c>
      <c r="E278" s="2550" t="s">
        <v>141</v>
      </c>
      <c r="F278" s="5282">
        <f>SUM(F279)</f>
        <v>27750</v>
      </c>
      <c r="G278" s="2557"/>
      <c r="H278" s="3975">
        <f t="shared" ref="H278" si="44">ROUND(F278*G278,2)</f>
        <v>0</v>
      </c>
      <c r="I278" s="4053"/>
      <c r="J278" s="2470" t="s">
        <v>60</v>
      </c>
      <c r="K278" s="5025"/>
      <c r="L278" s="1091"/>
      <c r="M278" s="1091"/>
      <c r="N278" s="5344"/>
      <c r="O278" s="5344"/>
      <c r="P278" s="5344"/>
      <c r="Q278" s="5344"/>
      <c r="R278" s="1562"/>
      <c r="U278" s="2527"/>
      <c r="V278" s="2527"/>
    </row>
    <row r="279" spans="1:98" s="2549" customFormat="1" ht="13.5" customHeight="1">
      <c r="A279" s="5287"/>
      <c r="B279" s="2547"/>
      <c r="C279" s="2547"/>
      <c r="D279" s="4360" t="s">
        <v>7191</v>
      </c>
      <c r="E279" s="5290"/>
      <c r="F279" s="5289">
        <v>27750</v>
      </c>
      <c r="G279" s="2557"/>
      <c r="H279" s="3997"/>
      <c r="I279" s="4053"/>
      <c r="J279" s="2548"/>
      <c r="K279" s="5348"/>
      <c r="L279" s="4602"/>
      <c r="M279" s="4602"/>
      <c r="N279" s="4602"/>
      <c r="O279" s="4602"/>
      <c r="P279" s="4602"/>
      <c r="Q279" s="4602"/>
      <c r="U279" s="2527"/>
    </row>
    <row r="280" spans="1:98" s="2549" customFormat="1" ht="23.25" customHeight="1">
      <c r="A280" s="5287"/>
      <c r="B280" s="2547"/>
      <c r="C280" s="2547"/>
      <c r="D280" s="2553" t="s">
        <v>7192</v>
      </c>
      <c r="E280" s="5285"/>
      <c r="F280" s="5291"/>
      <c r="G280" s="2557"/>
      <c r="H280" s="3997"/>
      <c r="I280" s="4053"/>
      <c r="J280" s="2548"/>
      <c r="K280" s="5348"/>
      <c r="L280" s="4602"/>
      <c r="M280" s="4602"/>
      <c r="N280" s="4602"/>
      <c r="O280" s="4602"/>
      <c r="P280" s="4602"/>
      <c r="Q280" s="4602"/>
    </row>
    <row r="281" spans="1:98" s="2549" customFormat="1" ht="13.5" customHeight="1">
      <c r="A281" s="2614">
        <v>49</v>
      </c>
      <c r="B281" s="2550">
        <v>741</v>
      </c>
      <c r="C281" s="2550" t="s">
        <v>7355</v>
      </c>
      <c r="D281" s="2550" t="s">
        <v>7356</v>
      </c>
      <c r="E281" s="2550" t="s">
        <v>141</v>
      </c>
      <c r="F281" s="5282">
        <f>SUM(F282)</f>
        <v>20000</v>
      </c>
      <c r="G281" s="2557"/>
      <c r="H281" s="3975">
        <f t="shared" ref="H281" si="45">ROUND(F281*G281,2)</f>
        <v>0</v>
      </c>
      <c r="I281" s="4053"/>
      <c r="J281" s="2470" t="s">
        <v>60</v>
      </c>
      <c r="K281" s="5025"/>
      <c r="L281" s="1091"/>
      <c r="M281" s="1091"/>
      <c r="N281" s="5344"/>
      <c r="O281" s="5344"/>
      <c r="P281" s="5344"/>
      <c r="Q281" s="5344"/>
      <c r="R281" s="1562"/>
      <c r="U281" s="2527"/>
      <c r="V281" s="2527"/>
    </row>
    <row r="282" spans="1:98" s="2549" customFormat="1" ht="13.5" customHeight="1">
      <c r="A282" s="5287"/>
      <c r="B282" s="2547"/>
      <c r="C282" s="2547"/>
      <c r="D282" s="4360" t="s">
        <v>7191</v>
      </c>
      <c r="E282" s="5290"/>
      <c r="F282" s="5289">
        <v>20000</v>
      </c>
      <c r="G282" s="2557"/>
      <c r="H282" s="3997"/>
      <c r="I282" s="4053"/>
      <c r="J282" s="2548"/>
      <c r="K282" s="5348"/>
      <c r="L282" s="4602"/>
      <c r="M282" s="4602"/>
      <c r="N282" s="4602"/>
      <c r="O282" s="4602"/>
      <c r="P282" s="4602"/>
      <c r="Q282" s="4602"/>
      <c r="U282" s="2527"/>
    </row>
    <row r="283" spans="1:98" s="2549" customFormat="1" ht="25.5" customHeight="1">
      <c r="A283" s="5287"/>
      <c r="B283" s="2547"/>
      <c r="C283" s="2547"/>
      <c r="D283" s="2553" t="s">
        <v>7192</v>
      </c>
      <c r="E283" s="5290"/>
      <c r="F283" s="5292"/>
      <c r="G283" s="2557"/>
      <c r="H283" s="3997"/>
      <c r="I283" s="4053"/>
      <c r="J283" s="2548"/>
      <c r="K283" s="5348"/>
      <c r="L283" s="4602"/>
      <c r="M283" s="4602"/>
      <c r="N283" s="4602"/>
      <c r="O283" s="4602"/>
      <c r="P283" s="4602"/>
      <c r="Q283" s="4602"/>
    </row>
    <row r="284" spans="1:98" s="2549" customFormat="1" ht="13.5" customHeight="1">
      <c r="A284" s="2614">
        <v>50</v>
      </c>
      <c r="B284" s="2550">
        <v>741</v>
      </c>
      <c r="C284" s="2550" t="s">
        <v>7357</v>
      </c>
      <c r="D284" s="2550" t="s">
        <v>8357</v>
      </c>
      <c r="E284" s="2550" t="s">
        <v>141</v>
      </c>
      <c r="F284" s="5282">
        <f>SUM(F285)</f>
        <v>1600</v>
      </c>
      <c r="G284" s="2557"/>
      <c r="H284" s="3975">
        <f t="shared" ref="H284" si="46">ROUND(F284*G284,2)</f>
        <v>0</v>
      </c>
      <c r="I284" s="4053"/>
      <c r="J284" s="2470" t="s">
        <v>60</v>
      </c>
      <c r="K284" s="5025"/>
      <c r="L284" s="1091"/>
      <c r="M284" s="1091"/>
      <c r="N284" s="5344"/>
      <c r="O284" s="5344"/>
      <c r="P284" s="5344"/>
      <c r="Q284" s="5344"/>
      <c r="R284" s="1562"/>
      <c r="U284" s="2527"/>
      <c r="V284" s="2527"/>
    </row>
    <row r="285" spans="1:98" s="2549" customFormat="1" ht="13.5" customHeight="1">
      <c r="A285" s="5287"/>
      <c r="B285" s="2547"/>
      <c r="C285" s="2547"/>
      <c r="D285" s="4360" t="s">
        <v>7191</v>
      </c>
      <c r="E285" s="5290"/>
      <c r="F285" s="5289">
        <v>1600</v>
      </c>
      <c r="G285" s="2557"/>
      <c r="H285" s="3997"/>
      <c r="I285" s="4053"/>
      <c r="J285" s="2548"/>
      <c r="K285" s="5348"/>
      <c r="L285" s="4602"/>
      <c r="M285" s="4602"/>
      <c r="N285" s="4602"/>
      <c r="O285" s="4602"/>
      <c r="P285" s="4602"/>
      <c r="Q285" s="4602"/>
      <c r="U285" s="2527"/>
    </row>
    <row r="286" spans="1:98" s="2549" customFormat="1" ht="24.75" customHeight="1">
      <c r="A286" s="5287"/>
      <c r="B286" s="2547"/>
      <c r="C286" s="2547"/>
      <c r="D286" s="2553" t="s">
        <v>7192</v>
      </c>
      <c r="E286" s="5290"/>
      <c r="F286" s="5292"/>
      <c r="G286" s="2557"/>
      <c r="H286" s="3997"/>
      <c r="I286" s="4053"/>
      <c r="J286" s="2548"/>
      <c r="K286" s="5348"/>
      <c r="L286" s="4602"/>
      <c r="M286" s="4602"/>
      <c r="N286" s="4602"/>
      <c r="O286" s="4602"/>
      <c r="P286" s="4602"/>
      <c r="Q286" s="4602"/>
    </row>
    <row r="287" spans="1:98" s="2549" customFormat="1" ht="13.5" customHeight="1">
      <c r="A287" s="2614">
        <v>50</v>
      </c>
      <c r="B287" s="2550">
        <v>741</v>
      </c>
      <c r="C287" s="2550" t="s">
        <v>7357</v>
      </c>
      <c r="D287" s="2550" t="s">
        <v>7358</v>
      </c>
      <c r="E287" s="2550" t="s">
        <v>141</v>
      </c>
      <c r="F287" s="5282">
        <f>SUM(F288)</f>
        <v>200</v>
      </c>
      <c r="G287" s="2557"/>
      <c r="H287" s="3975">
        <f t="shared" ref="H287" si="47">ROUND(F287*G287,2)</f>
        <v>0</v>
      </c>
      <c r="I287" s="4053"/>
      <c r="J287" s="2470" t="s">
        <v>60</v>
      </c>
      <c r="K287" s="5025"/>
      <c r="L287" s="1091"/>
      <c r="M287" s="1091"/>
      <c r="N287" s="5344"/>
      <c r="O287" s="5344"/>
      <c r="P287" s="5344"/>
      <c r="Q287" s="5344"/>
      <c r="R287" s="1562"/>
      <c r="U287" s="2527"/>
      <c r="V287" s="2527"/>
    </row>
    <row r="288" spans="1:98" s="2549" customFormat="1" ht="13.5" customHeight="1">
      <c r="A288" s="5287"/>
      <c r="B288" s="2547"/>
      <c r="C288" s="2547"/>
      <c r="D288" s="4360" t="s">
        <v>7191</v>
      </c>
      <c r="E288" s="5290"/>
      <c r="F288" s="5289">
        <v>200</v>
      </c>
      <c r="G288" s="2557"/>
      <c r="H288" s="3997"/>
      <c r="I288" s="4053"/>
      <c r="J288" s="2548"/>
      <c r="K288" s="5348"/>
      <c r="L288" s="4602"/>
      <c r="M288" s="4602"/>
      <c r="N288" s="4602"/>
      <c r="O288" s="4602"/>
      <c r="P288" s="4602"/>
      <c r="Q288" s="4602"/>
      <c r="U288" s="2527"/>
    </row>
    <row r="289" spans="1:23" s="2549" customFormat="1" ht="24.75" customHeight="1">
      <c r="A289" s="5287"/>
      <c r="B289" s="2547"/>
      <c r="C289" s="2547"/>
      <c r="D289" s="2553" t="s">
        <v>7192</v>
      </c>
      <c r="E289" s="5290"/>
      <c r="F289" s="5292"/>
      <c r="G289" s="2557"/>
      <c r="H289" s="3997"/>
      <c r="I289" s="4053"/>
      <c r="J289" s="2548"/>
      <c r="K289" s="5348"/>
      <c r="L289" s="4602"/>
      <c r="M289" s="4602"/>
      <c r="N289" s="4602"/>
      <c r="O289" s="4602"/>
      <c r="P289" s="4602"/>
      <c r="Q289" s="4602"/>
    </row>
    <row r="290" spans="1:23" s="2549" customFormat="1" ht="13.5" customHeight="1">
      <c r="A290" s="2614">
        <v>51</v>
      </c>
      <c r="B290" s="2550">
        <v>741</v>
      </c>
      <c r="C290" s="2550" t="s">
        <v>8358</v>
      </c>
      <c r="D290" s="2550" t="s">
        <v>8359</v>
      </c>
      <c r="E290" s="2550" t="s">
        <v>141</v>
      </c>
      <c r="F290" s="5282">
        <f>SUM(F291)</f>
        <v>550</v>
      </c>
      <c r="G290" s="2557"/>
      <c r="H290" s="3975">
        <f t="shared" ref="H290" si="48">ROUND(F290*G290,2)</f>
        <v>0</v>
      </c>
      <c r="I290" s="4053"/>
      <c r="J290" s="2470" t="s">
        <v>60</v>
      </c>
      <c r="K290" s="5025"/>
      <c r="L290" s="1091"/>
      <c r="M290" s="1091"/>
      <c r="N290" s="5344"/>
      <c r="O290" s="5344"/>
      <c r="P290" s="5344"/>
      <c r="Q290" s="5344"/>
      <c r="R290" s="1562"/>
      <c r="U290" s="2527"/>
      <c r="V290" s="2527"/>
    </row>
    <row r="291" spans="1:23" s="2549" customFormat="1" ht="13.5" customHeight="1">
      <c r="A291" s="5287"/>
      <c r="B291" s="2547"/>
      <c r="C291" s="2547"/>
      <c r="D291" s="4360" t="s">
        <v>7191</v>
      </c>
      <c r="E291" s="5290"/>
      <c r="F291" s="5289">
        <v>550</v>
      </c>
      <c r="G291" s="2557"/>
      <c r="H291" s="3997"/>
      <c r="I291" s="4053"/>
      <c r="J291" s="2548"/>
      <c r="K291" s="5348"/>
      <c r="L291" s="4602"/>
      <c r="M291" s="4602"/>
      <c r="N291" s="4602"/>
      <c r="O291" s="4602"/>
      <c r="P291" s="4602"/>
      <c r="Q291" s="4602"/>
      <c r="U291" s="2527"/>
    </row>
    <row r="292" spans="1:23" s="2549" customFormat="1" ht="25.5" customHeight="1">
      <c r="A292" s="5287"/>
      <c r="B292" s="2547"/>
      <c r="C292" s="2547"/>
      <c r="D292" s="2553" t="s">
        <v>7192</v>
      </c>
      <c r="E292" s="5290"/>
      <c r="F292" s="5292"/>
      <c r="G292" s="2557"/>
      <c r="H292" s="3997"/>
      <c r="I292" s="4053"/>
      <c r="J292" s="2548"/>
      <c r="K292" s="5348"/>
      <c r="L292" s="4602"/>
      <c r="M292" s="4602"/>
      <c r="N292" s="4602"/>
      <c r="O292" s="4602"/>
      <c r="P292" s="4602"/>
      <c r="Q292" s="4602"/>
    </row>
    <row r="293" spans="1:23" s="2549" customFormat="1" ht="13.5" customHeight="1">
      <c r="A293" s="2614">
        <v>51</v>
      </c>
      <c r="B293" s="2550">
        <v>741</v>
      </c>
      <c r="C293" s="2550" t="s">
        <v>8358</v>
      </c>
      <c r="D293" s="2550" t="s">
        <v>8360</v>
      </c>
      <c r="E293" s="2550" t="s">
        <v>141</v>
      </c>
      <c r="F293" s="5282">
        <f>SUM(F294)</f>
        <v>75</v>
      </c>
      <c r="G293" s="2557"/>
      <c r="H293" s="3975">
        <f t="shared" ref="H293" si="49">ROUND(F293*G293,2)</f>
        <v>0</v>
      </c>
      <c r="I293" s="4053"/>
      <c r="J293" s="2470" t="s">
        <v>60</v>
      </c>
      <c r="K293" s="5025"/>
      <c r="L293" s="1091"/>
      <c r="M293" s="1091"/>
      <c r="N293" s="5344"/>
      <c r="O293" s="5344"/>
      <c r="P293" s="5344"/>
      <c r="Q293" s="5344"/>
      <c r="R293" s="1562"/>
      <c r="U293" s="2527"/>
      <c r="V293" s="2527"/>
    </row>
    <row r="294" spans="1:23" s="2549" customFormat="1" ht="13.5" customHeight="1">
      <c r="A294" s="5287"/>
      <c r="B294" s="2547"/>
      <c r="C294" s="2547"/>
      <c r="D294" s="4360" t="s">
        <v>7191</v>
      </c>
      <c r="E294" s="5290"/>
      <c r="F294" s="5289">
        <v>75</v>
      </c>
      <c r="G294" s="2557"/>
      <c r="H294" s="3997"/>
      <c r="I294" s="4053"/>
      <c r="J294" s="2548"/>
      <c r="K294" s="5348"/>
      <c r="L294" s="4602"/>
      <c r="M294" s="4602"/>
      <c r="N294" s="4602"/>
      <c r="O294" s="4602"/>
      <c r="P294" s="4602"/>
      <c r="Q294" s="4602"/>
      <c r="U294" s="2527"/>
    </row>
    <row r="295" spans="1:23" s="2549" customFormat="1" ht="25.5" customHeight="1">
      <c r="A295" s="5287"/>
      <c r="B295" s="2547"/>
      <c r="C295" s="2547"/>
      <c r="D295" s="2553" t="s">
        <v>7192</v>
      </c>
      <c r="E295" s="5290"/>
      <c r="F295" s="5292"/>
      <c r="G295" s="2557"/>
      <c r="H295" s="3997"/>
      <c r="I295" s="4053"/>
      <c r="J295" s="2548"/>
      <c r="K295" s="5348"/>
      <c r="L295" s="4602"/>
      <c r="M295" s="4602"/>
      <c r="N295" s="4602"/>
      <c r="O295" s="4602"/>
      <c r="P295" s="4602"/>
      <c r="Q295" s="4602"/>
    </row>
    <row r="296" spans="1:23" s="2549" customFormat="1" ht="13.5" customHeight="1">
      <c r="A296" s="2614">
        <v>52</v>
      </c>
      <c r="B296" s="2550">
        <v>741</v>
      </c>
      <c r="C296" s="2550" t="s">
        <v>8361</v>
      </c>
      <c r="D296" s="2550" t="s">
        <v>8362</v>
      </c>
      <c r="E296" s="2550" t="s">
        <v>141</v>
      </c>
      <c r="F296" s="5282">
        <f>SUM(F297)</f>
        <v>120</v>
      </c>
      <c r="G296" s="2557"/>
      <c r="H296" s="3975">
        <f t="shared" ref="H296" si="50">ROUND(F296*G296,2)</f>
        <v>0</v>
      </c>
      <c r="I296" s="4053"/>
      <c r="J296" s="2470" t="s">
        <v>60</v>
      </c>
      <c r="K296" s="5025"/>
      <c r="L296" s="5349"/>
      <c r="M296" s="1091"/>
      <c r="N296" s="5344"/>
      <c r="O296" s="5344"/>
      <c r="P296" s="5344"/>
      <c r="Q296" s="5344"/>
      <c r="R296" s="1562"/>
      <c r="U296" s="2527"/>
      <c r="V296" s="2527"/>
      <c r="W296" s="5057"/>
    </row>
    <row r="297" spans="1:23" s="2549" customFormat="1" ht="13.5" customHeight="1">
      <c r="A297" s="2547"/>
      <c r="B297" s="2547"/>
      <c r="C297" s="2547"/>
      <c r="D297" s="4360" t="s">
        <v>7191</v>
      </c>
      <c r="E297" s="5290"/>
      <c r="F297" s="5289">
        <v>120</v>
      </c>
      <c r="G297" s="2557"/>
      <c r="H297" s="3997"/>
      <c r="I297" s="4053"/>
      <c r="J297" s="2548"/>
      <c r="K297" s="5348"/>
      <c r="L297" s="4602"/>
      <c r="M297" s="4602"/>
      <c r="N297" s="4602"/>
      <c r="O297" s="4602"/>
      <c r="P297" s="4602"/>
      <c r="Q297" s="4602"/>
      <c r="U297" s="2527"/>
    </row>
    <row r="298" spans="1:23" s="2549" customFormat="1" ht="26.25" customHeight="1">
      <c r="A298" s="2547"/>
      <c r="B298" s="2547"/>
      <c r="C298" s="2547"/>
      <c r="D298" s="2553" t="s">
        <v>7192</v>
      </c>
      <c r="E298" s="5290"/>
      <c r="F298" s="5292"/>
      <c r="G298" s="2557"/>
      <c r="H298" s="3997"/>
      <c r="I298" s="4053"/>
      <c r="J298" s="2548"/>
      <c r="K298" s="5348"/>
      <c r="L298" s="4602"/>
      <c r="M298" s="4602"/>
      <c r="N298" s="4602"/>
      <c r="O298" s="4602"/>
      <c r="P298" s="4602"/>
      <c r="Q298" s="4602"/>
    </row>
    <row r="299" spans="1:23" s="2549" customFormat="1" ht="13.5" customHeight="1">
      <c r="A299" s="2614">
        <v>53</v>
      </c>
      <c r="B299" s="2550">
        <v>741</v>
      </c>
      <c r="C299" s="2550" t="s">
        <v>8361</v>
      </c>
      <c r="D299" s="2550" t="s">
        <v>8363</v>
      </c>
      <c r="E299" s="2550" t="s">
        <v>141</v>
      </c>
      <c r="F299" s="5282">
        <f>SUM(F300)</f>
        <v>20</v>
      </c>
      <c r="G299" s="2557"/>
      <c r="H299" s="3975">
        <f t="shared" ref="H299" si="51">ROUND(F299*G299,2)</f>
        <v>0</v>
      </c>
      <c r="I299" s="4053"/>
      <c r="J299" s="2470" t="s">
        <v>60</v>
      </c>
      <c r="K299" s="5025"/>
      <c r="L299" s="1091"/>
      <c r="M299" s="1091"/>
      <c r="N299" s="5344"/>
      <c r="O299" s="5344"/>
      <c r="P299" s="5344"/>
      <c r="Q299" s="5344"/>
      <c r="R299" s="1562"/>
      <c r="U299" s="2527"/>
      <c r="V299" s="2527"/>
    </row>
    <row r="300" spans="1:23" s="2549" customFormat="1" ht="13.5" customHeight="1">
      <c r="A300" s="2547"/>
      <c r="B300" s="2547"/>
      <c r="C300" s="2547"/>
      <c r="D300" s="4360" t="s">
        <v>7191</v>
      </c>
      <c r="E300" s="5290"/>
      <c r="F300" s="5289">
        <v>20</v>
      </c>
      <c r="G300" s="2557"/>
      <c r="H300" s="3997"/>
      <c r="I300" s="4053"/>
      <c r="J300" s="2548"/>
      <c r="K300" s="5348"/>
      <c r="L300" s="4602"/>
      <c r="M300" s="4602"/>
      <c r="N300" s="4602"/>
      <c r="O300" s="4602"/>
      <c r="P300" s="4602"/>
      <c r="Q300" s="4602"/>
      <c r="U300" s="2527"/>
    </row>
    <row r="301" spans="1:23" s="2549" customFormat="1" ht="26.25" customHeight="1">
      <c r="A301" s="2547"/>
      <c r="B301" s="2547"/>
      <c r="C301" s="2547"/>
      <c r="D301" s="2553" t="s">
        <v>7192</v>
      </c>
      <c r="E301" s="5290"/>
      <c r="F301" s="5292"/>
      <c r="G301" s="2557"/>
      <c r="H301" s="3997"/>
      <c r="I301" s="4053"/>
      <c r="J301" s="2548"/>
      <c r="K301" s="5348"/>
      <c r="L301" s="4602"/>
      <c r="M301" s="4602"/>
      <c r="N301" s="4602"/>
      <c r="O301" s="4602"/>
      <c r="P301" s="4602"/>
      <c r="Q301" s="4602"/>
      <c r="U301" s="2527"/>
    </row>
    <row r="302" spans="1:23" s="2549" customFormat="1" ht="13.5" customHeight="1">
      <c r="A302" s="2614">
        <v>54</v>
      </c>
      <c r="B302" s="2550">
        <v>741</v>
      </c>
      <c r="C302" s="2550" t="s">
        <v>8364</v>
      </c>
      <c r="D302" s="2550" t="s">
        <v>8365</v>
      </c>
      <c r="E302" s="2550" t="s">
        <v>141</v>
      </c>
      <c r="F302" s="5282">
        <f>SUM(F303)</f>
        <v>25</v>
      </c>
      <c r="G302" s="2557"/>
      <c r="H302" s="3975">
        <f t="shared" ref="H302" si="52">ROUND(F302*G302,2)</f>
        <v>0</v>
      </c>
      <c r="I302" s="4053"/>
      <c r="J302" s="2470" t="s">
        <v>60</v>
      </c>
      <c r="K302" s="5025"/>
      <c r="L302" s="1091"/>
      <c r="M302" s="1091"/>
      <c r="N302" s="5344"/>
      <c r="O302" s="5344"/>
      <c r="P302" s="5344"/>
      <c r="Q302" s="5344"/>
      <c r="R302" s="1562"/>
      <c r="U302" s="2527"/>
      <c r="V302" s="2527"/>
    </row>
    <row r="303" spans="1:23" s="2549" customFormat="1" ht="13.5" customHeight="1">
      <c r="A303" s="5287"/>
      <c r="B303" s="2547"/>
      <c r="C303" s="2547"/>
      <c r="D303" s="4360" t="s">
        <v>7191</v>
      </c>
      <c r="E303" s="5290"/>
      <c r="F303" s="5289">
        <v>25</v>
      </c>
      <c r="G303" s="2557"/>
      <c r="H303" s="3997"/>
      <c r="I303" s="4053"/>
      <c r="J303" s="2548"/>
      <c r="K303" s="5025"/>
      <c r="L303" s="1091"/>
      <c r="M303" s="4602"/>
      <c r="N303" s="4602"/>
      <c r="O303" s="4602"/>
      <c r="P303" s="4602"/>
      <c r="Q303" s="4602"/>
      <c r="U303" s="2527"/>
    </row>
    <row r="304" spans="1:23" s="2549" customFormat="1" ht="25.5" customHeight="1">
      <c r="A304" s="5287"/>
      <c r="B304" s="2547"/>
      <c r="C304" s="2547"/>
      <c r="D304" s="2553" t="s">
        <v>7192</v>
      </c>
      <c r="E304" s="5290"/>
      <c r="F304" s="5292"/>
      <c r="G304" s="2557"/>
      <c r="H304" s="3997"/>
      <c r="I304" s="4053"/>
      <c r="J304" s="2548"/>
      <c r="K304" s="5348"/>
      <c r="L304" s="4602"/>
      <c r="M304" s="4602"/>
      <c r="N304" s="4602"/>
      <c r="O304" s="4602"/>
      <c r="P304" s="4602"/>
      <c r="Q304" s="4602"/>
    </row>
    <row r="305" spans="1:98" s="2549" customFormat="1" ht="13.5" customHeight="1">
      <c r="A305" s="2614">
        <v>55</v>
      </c>
      <c r="B305" s="2550">
        <v>741</v>
      </c>
      <c r="C305" s="2550" t="s">
        <v>8366</v>
      </c>
      <c r="D305" s="2550" t="s">
        <v>10699</v>
      </c>
      <c r="E305" s="2550" t="s">
        <v>141</v>
      </c>
      <c r="F305" s="5282">
        <f>SUM(F306)</f>
        <v>80</v>
      </c>
      <c r="G305" s="2557"/>
      <c r="H305" s="3975">
        <f t="shared" ref="H305" si="53">ROUND(F305*G305,2)</f>
        <v>0</v>
      </c>
      <c r="I305" s="4053"/>
      <c r="J305" s="2470" t="s">
        <v>60</v>
      </c>
      <c r="K305" s="5025"/>
      <c r="L305" s="1091"/>
      <c r="M305" s="1091"/>
      <c r="N305" s="5344"/>
      <c r="O305" s="5344"/>
      <c r="P305" s="5344"/>
      <c r="Q305" s="5344"/>
      <c r="R305" s="1562"/>
      <c r="U305" s="2527"/>
      <c r="V305" s="2527"/>
    </row>
    <row r="306" spans="1:98" s="2549" customFormat="1" ht="13.5" customHeight="1">
      <c r="A306" s="2547"/>
      <c r="B306" s="2547"/>
      <c r="C306" s="2547"/>
      <c r="D306" s="4360" t="s">
        <v>10698</v>
      </c>
      <c r="E306" s="5290"/>
      <c r="F306" s="5289">
        <v>80</v>
      </c>
      <c r="G306" s="2557"/>
      <c r="H306" s="3997"/>
      <c r="I306" s="4053"/>
      <c r="J306" s="2548"/>
      <c r="K306" s="5348"/>
      <c r="L306" s="4602"/>
      <c r="M306" s="4602"/>
      <c r="N306" s="4602"/>
      <c r="O306" s="4602"/>
      <c r="P306" s="4602"/>
      <c r="Q306" s="4602"/>
      <c r="U306" s="2527"/>
      <c r="Y306" s="5350"/>
    </row>
    <row r="307" spans="1:98" s="2549" customFormat="1" ht="26.25" customHeight="1">
      <c r="A307" s="2547"/>
      <c r="B307" s="2547"/>
      <c r="C307" s="2547"/>
      <c r="D307" s="2553" t="s">
        <v>7192</v>
      </c>
      <c r="E307" s="5290"/>
      <c r="F307" s="5292"/>
      <c r="G307" s="2557"/>
      <c r="H307" s="3997"/>
      <c r="I307" s="4053"/>
      <c r="J307" s="2548"/>
      <c r="K307" s="5348"/>
      <c r="L307" s="4602"/>
      <c r="M307" s="4602"/>
      <c r="N307" s="4602"/>
      <c r="O307" s="4602"/>
      <c r="P307" s="4602"/>
      <c r="Q307" s="4602"/>
      <c r="U307" s="2527"/>
    </row>
    <row r="308" spans="1:98" s="2549" customFormat="1" ht="13.5" customHeight="1">
      <c r="A308" s="2614">
        <v>56</v>
      </c>
      <c r="B308" s="2550">
        <v>741</v>
      </c>
      <c r="C308" s="2550" t="s">
        <v>8367</v>
      </c>
      <c r="D308" s="2550" t="s">
        <v>10697</v>
      </c>
      <c r="E308" s="2550" t="s">
        <v>141</v>
      </c>
      <c r="F308" s="5282">
        <f>SUM(F309)</f>
        <v>350</v>
      </c>
      <c r="G308" s="2557"/>
      <c r="H308" s="3975">
        <f t="shared" ref="H308" si="54">ROUND(F308*G308,2)</f>
        <v>0</v>
      </c>
      <c r="I308" s="4053"/>
      <c r="J308" s="2470" t="s">
        <v>60</v>
      </c>
      <c r="K308" s="5025"/>
      <c r="L308" s="1091"/>
      <c r="M308" s="1091"/>
      <c r="N308" s="5344"/>
      <c r="O308" s="5344"/>
      <c r="P308" s="5344"/>
      <c r="Q308" s="5344"/>
      <c r="R308" s="1562"/>
      <c r="U308" s="2527"/>
      <c r="V308" s="2527"/>
    </row>
    <row r="309" spans="1:98" s="2549" customFormat="1" ht="13.5" customHeight="1">
      <c r="A309" s="2547"/>
      <c r="B309" s="2547"/>
      <c r="C309" s="2547"/>
      <c r="D309" s="4360" t="s">
        <v>10698</v>
      </c>
      <c r="E309" s="5290"/>
      <c r="F309" s="5289">
        <v>350</v>
      </c>
      <c r="G309" s="2557"/>
      <c r="H309" s="3997"/>
      <c r="I309" s="4053"/>
      <c r="J309" s="2548"/>
      <c r="K309" s="5348"/>
      <c r="L309" s="4602"/>
      <c r="M309" s="4602"/>
      <c r="N309" s="4602"/>
      <c r="O309" s="4602"/>
      <c r="P309" s="4602"/>
      <c r="Q309" s="4602"/>
      <c r="U309" s="2527"/>
      <c r="Y309" s="5350"/>
    </row>
    <row r="310" spans="1:98" s="2549" customFormat="1" ht="26.25" customHeight="1">
      <c r="A310" s="2547"/>
      <c r="B310" s="2547"/>
      <c r="C310" s="2547"/>
      <c r="D310" s="2553" t="s">
        <v>7192</v>
      </c>
      <c r="E310" s="5290"/>
      <c r="F310" s="5292"/>
      <c r="G310" s="2557"/>
      <c r="H310" s="3997"/>
      <c r="I310" s="4053"/>
      <c r="J310" s="2548"/>
      <c r="K310" s="5348"/>
      <c r="L310" s="4602"/>
      <c r="M310" s="4602"/>
      <c r="N310" s="4602"/>
      <c r="O310" s="4602"/>
      <c r="P310" s="4602"/>
      <c r="Q310" s="4602"/>
      <c r="U310" s="2527"/>
    </row>
    <row r="311" spans="1:98" s="2549" customFormat="1" ht="27" customHeight="1">
      <c r="A311" s="2614">
        <v>57</v>
      </c>
      <c r="B311" s="2550">
        <v>741</v>
      </c>
      <c r="C311" s="2550" t="s">
        <v>8366</v>
      </c>
      <c r="D311" s="2550" t="s">
        <v>10520</v>
      </c>
      <c r="E311" s="2550" t="s">
        <v>23</v>
      </c>
      <c r="F311" s="5282">
        <f>SUM(F312)</f>
        <v>1</v>
      </c>
      <c r="G311" s="2557"/>
      <c r="H311" s="3975">
        <f t="shared" ref="H311" si="55">ROUND(F311*G311,2)</f>
        <v>0</v>
      </c>
      <c r="I311" s="4053"/>
      <c r="J311" s="2470" t="s">
        <v>60</v>
      </c>
      <c r="K311" s="5348"/>
      <c r="L311" s="1419"/>
      <c r="M311" s="1419"/>
      <c r="N311" s="1419"/>
      <c r="O311" s="1419"/>
      <c r="P311" s="1419"/>
      <c r="Q311" s="1419"/>
      <c r="R311" s="5344"/>
    </row>
    <row r="312" spans="1:98" s="2549" customFormat="1" ht="13.5" customHeight="1">
      <c r="A312" s="5287"/>
      <c r="B312" s="2547"/>
      <c r="C312" s="2547"/>
      <c r="D312" s="4360" t="s">
        <v>10521</v>
      </c>
      <c r="E312" s="5290"/>
      <c r="F312" s="5289">
        <v>1</v>
      </c>
      <c r="G312" s="2557"/>
      <c r="H312" s="3997"/>
      <c r="I312" s="4053"/>
      <c r="J312" s="2548"/>
      <c r="K312" s="5351"/>
      <c r="L312" s="4602"/>
      <c r="M312" s="4602"/>
      <c r="N312" s="4602"/>
      <c r="O312" s="4602"/>
      <c r="P312" s="4602"/>
      <c r="Q312" s="4602"/>
    </row>
    <row r="313" spans="1:98" s="2549" customFormat="1" ht="40.5" customHeight="1">
      <c r="A313" s="5287"/>
      <c r="B313" s="2547"/>
      <c r="C313" s="2547"/>
      <c r="D313" s="5293" t="s">
        <v>10522</v>
      </c>
      <c r="E313" s="5290"/>
      <c r="F313" s="5292"/>
      <c r="G313" s="4465"/>
      <c r="H313" s="3997"/>
      <c r="I313" s="4053"/>
      <c r="J313" s="2548"/>
      <c r="K313" s="5348"/>
      <c r="L313" s="4602"/>
      <c r="M313" s="4602"/>
      <c r="N313" s="4602"/>
      <c r="O313" s="4602"/>
      <c r="P313" s="4602"/>
      <c r="Q313" s="4602"/>
    </row>
    <row r="314" spans="1:98" s="2549" customFormat="1" ht="94.5" customHeight="1">
      <c r="A314" s="5287"/>
      <c r="B314" s="2547"/>
      <c r="C314" s="2547"/>
      <c r="D314" s="5293" t="s">
        <v>10700</v>
      </c>
      <c r="E314" s="5290"/>
      <c r="F314" s="5292"/>
      <c r="G314" s="4465"/>
      <c r="H314" s="3997"/>
      <c r="I314" s="4053"/>
      <c r="J314" s="2548"/>
      <c r="K314" s="5348"/>
      <c r="L314" s="4602"/>
      <c r="M314" s="4602"/>
      <c r="N314" s="4602"/>
      <c r="O314" s="4602"/>
      <c r="P314" s="4602"/>
      <c r="Q314" s="4602"/>
    </row>
    <row r="315" spans="1:98" s="2549" customFormat="1" ht="13.5" customHeight="1">
      <c r="A315" s="2614">
        <v>58</v>
      </c>
      <c r="B315" s="2550">
        <v>741</v>
      </c>
      <c r="C315" s="2550" t="s">
        <v>8367</v>
      </c>
      <c r="D315" s="5294" t="s">
        <v>8368</v>
      </c>
      <c r="E315" s="5295" t="s">
        <v>23</v>
      </c>
      <c r="F315" s="5296">
        <f>SUM(F316)</f>
        <v>1</v>
      </c>
      <c r="G315" s="4459"/>
      <c r="H315" s="3975">
        <f t="shared" ref="H315" si="56">ROUND(F315*G315,2)</f>
        <v>0</v>
      </c>
      <c r="I315" s="4118"/>
      <c r="J315" s="2470" t="s">
        <v>60</v>
      </c>
      <c r="K315" s="5348"/>
      <c r="L315" s="1419"/>
      <c r="M315" s="4602"/>
      <c r="N315" s="4602"/>
      <c r="O315" s="4602"/>
      <c r="P315" s="4602"/>
      <c r="Q315" s="4602"/>
    </row>
    <row r="316" spans="1:98" s="2549" customFormat="1" ht="28.5" customHeight="1">
      <c r="A316" s="5287"/>
      <c r="B316" s="2547"/>
      <c r="C316" s="2547"/>
      <c r="D316" s="5297" t="s">
        <v>8369</v>
      </c>
      <c r="E316" s="5295"/>
      <c r="F316" s="5298">
        <v>1</v>
      </c>
      <c r="G316" s="4459"/>
      <c r="H316" s="4077"/>
      <c r="I316" s="4118"/>
      <c r="J316" s="2548"/>
      <c r="K316" s="5348"/>
      <c r="L316" s="4602"/>
      <c r="M316" s="1419"/>
      <c r="N316" s="1419"/>
      <c r="O316" s="1419"/>
      <c r="P316" s="1419"/>
      <c r="Q316" s="1419"/>
      <c r="S316" s="5352"/>
    </row>
    <row r="317" spans="1:98" s="2549" customFormat="1" ht="148.5" customHeight="1">
      <c r="A317" s="5287"/>
      <c r="B317" s="2547"/>
      <c r="C317" s="2547"/>
      <c r="D317" s="5293" t="s">
        <v>10538</v>
      </c>
      <c r="E317" s="5290"/>
      <c r="F317" s="5292"/>
      <c r="G317" s="4465"/>
      <c r="H317" s="3997"/>
      <c r="I317" s="4053"/>
      <c r="J317" s="2548"/>
      <c r="K317" s="5348"/>
      <c r="L317" s="4602"/>
      <c r="M317" s="4602"/>
      <c r="N317" s="4602"/>
      <c r="O317" s="4602"/>
      <c r="P317" s="4602"/>
      <c r="Q317" s="4602"/>
    </row>
    <row r="318" spans="1:98" s="1102" customFormat="1" ht="13.5" customHeight="1">
      <c r="A318" s="2614">
        <v>59</v>
      </c>
      <c r="B318" s="2550">
        <v>741</v>
      </c>
      <c r="C318" s="2550">
        <v>998741203</v>
      </c>
      <c r="D318" s="2550" t="s">
        <v>8300</v>
      </c>
      <c r="E318" s="2550" t="s">
        <v>8</v>
      </c>
      <c r="F318" s="5278">
        <v>0.77</v>
      </c>
      <c r="G318" s="5279"/>
      <c r="H318" s="3975">
        <f t="shared" ref="H318:H319" si="57">ROUND(F318*G318,2)</f>
        <v>0</v>
      </c>
      <c r="I318" s="4053"/>
      <c r="J318" s="2551" t="s">
        <v>863</v>
      </c>
      <c r="K318" s="5337"/>
      <c r="L318" s="5338"/>
      <c r="M318" s="5033"/>
      <c r="N318" s="5033"/>
      <c r="O318" s="5033"/>
      <c r="P318" s="5033"/>
      <c r="Q318" s="5033"/>
      <c r="R318" s="1061"/>
      <c r="S318" s="1061"/>
      <c r="T318" s="1061"/>
      <c r="U318" s="1061"/>
      <c r="V318" s="1061"/>
      <c r="W318" s="1061"/>
      <c r="X318" s="1061"/>
      <c r="Y318" s="1061"/>
      <c r="Z318" s="1061"/>
      <c r="AA318" s="1061"/>
      <c r="AB318" s="1061"/>
      <c r="AC318" s="1061"/>
      <c r="AD318" s="1061"/>
      <c r="AE318" s="1061"/>
      <c r="AF318" s="1061"/>
      <c r="AG318" s="1061"/>
      <c r="AH318" s="1061"/>
      <c r="AI318" s="1061"/>
      <c r="AJ318" s="1061"/>
      <c r="AK318" s="1061"/>
      <c r="AL318" s="1061"/>
      <c r="AM318" s="1061"/>
      <c r="AN318" s="1061"/>
      <c r="AO318" s="1061"/>
      <c r="AP318" s="1061"/>
      <c r="AQ318" s="1061"/>
      <c r="AR318" s="1061"/>
      <c r="AS318" s="1061"/>
      <c r="AT318" s="1061"/>
      <c r="AU318" s="1061"/>
      <c r="AV318" s="1061"/>
      <c r="AW318" s="1061"/>
      <c r="AX318" s="1061"/>
      <c r="AY318" s="1061"/>
      <c r="AZ318" s="1061"/>
      <c r="BA318" s="1061"/>
      <c r="BB318" s="1061"/>
      <c r="BC318" s="1061"/>
      <c r="BD318" s="1061"/>
      <c r="BE318" s="1061"/>
      <c r="BF318" s="1061"/>
      <c r="BG318" s="1061"/>
      <c r="BH318" s="1061"/>
      <c r="BI318" s="1061"/>
      <c r="BJ318" s="1061"/>
      <c r="BK318" s="1061"/>
      <c r="BL318" s="1061"/>
      <c r="BM318" s="1061"/>
      <c r="BN318" s="1061"/>
      <c r="BO318" s="1061"/>
      <c r="BP318" s="1061"/>
      <c r="BQ318" s="1061"/>
      <c r="BR318" s="1061"/>
      <c r="BS318" s="1061"/>
      <c r="BT318" s="1061"/>
      <c r="BU318" s="1061"/>
      <c r="BV318" s="1061"/>
      <c r="BW318" s="1061"/>
      <c r="BX318" s="1061"/>
      <c r="BY318" s="1061"/>
      <c r="BZ318" s="1061"/>
      <c r="CA318" s="1061"/>
      <c r="CB318" s="1061"/>
      <c r="CC318" s="1061"/>
      <c r="CD318" s="1061"/>
      <c r="CE318" s="1061"/>
      <c r="CF318" s="1061"/>
      <c r="CG318" s="1061"/>
      <c r="CH318" s="1061"/>
      <c r="CI318" s="1061"/>
      <c r="CJ318" s="1061"/>
      <c r="CK318" s="1061"/>
      <c r="CL318" s="1061"/>
      <c r="CM318" s="1061"/>
      <c r="CN318" s="1061"/>
      <c r="CO318" s="1061"/>
      <c r="CP318" s="1061"/>
      <c r="CQ318" s="1061"/>
      <c r="CR318" s="1061"/>
      <c r="CS318" s="1061"/>
      <c r="CT318" s="1061"/>
    </row>
    <row r="319" spans="1:98" s="2595" customFormat="1" ht="13.5" customHeight="1">
      <c r="A319" s="2614">
        <v>60</v>
      </c>
      <c r="B319" s="2550" t="s">
        <v>188</v>
      </c>
      <c r="C319" s="2550" t="s">
        <v>189</v>
      </c>
      <c r="D319" s="2550" t="s">
        <v>190</v>
      </c>
      <c r="E319" s="2550" t="s">
        <v>191</v>
      </c>
      <c r="F319" s="5278">
        <f>F320</f>
        <v>50</v>
      </c>
      <c r="G319" s="2557"/>
      <c r="H319" s="3975">
        <f t="shared" si="57"/>
        <v>0</v>
      </c>
      <c r="I319" s="4053"/>
      <c r="J319" s="2551" t="s">
        <v>863</v>
      </c>
      <c r="K319" s="5057"/>
      <c r="L319" s="5033"/>
      <c r="M319" s="5033"/>
      <c r="N319" s="5033"/>
      <c r="O319" s="5033"/>
      <c r="P319" s="5033"/>
      <c r="Q319" s="5033"/>
      <c r="R319" s="1470"/>
      <c r="S319" s="1470"/>
      <c r="T319" s="1470"/>
      <c r="U319" s="1470"/>
      <c r="V319" s="1470"/>
      <c r="W319" s="1470"/>
      <c r="X319" s="1470"/>
      <c r="Y319" s="1470"/>
      <c r="Z319" s="1470"/>
      <c r="AA319" s="1470"/>
      <c r="AB319" s="1470"/>
      <c r="AC319" s="1470"/>
      <c r="AD319" s="1470"/>
      <c r="AE319" s="1470"/>
      <c r="AF319" s="1470"/>
      <c r="AG319" s="1470"/>
      <c r="AH319" s="1470"/>
      <c r="AI319" s="1470"/>
      <c r="AJ319" s="1470"/>
      <c r="AK319" s="1470"/>
      <c r="AL319" s="1470"/>
      <c r="AM319" s="1470"/>
      <c r="AN319" s="1470"/>
      <c r="AO319" s="1470"/>
      <c r="AP319" s="1470"/>
      <c r="AQ319" s="1470"/>
      <c r="AR319" s="1470"/>
      <c r="AS319" s="1470"/>
      <c r="AT319" s="1470"/>
      <c r="AU319" s="1470"/>
      <c r="AV319" s="1470"/>
      <c r="AW319" s="1470"/>
      <c r="AX319" s="1470"/>
      <c r="AY319" s="1470"/>
      <c r="AZ319" s="1470"/>
      <c r="BA319" s="1470"/>
      <c r="BB319" s="1470"/>
      <c r="BC319" s="1470"/>
      <c r="BD319" s="1470"/>
      <c r="BE319" s="1470"/>
      <c r="BF319" s="1470"/>
      <c r="BG319" s="1470"/>
      <c r="BH319" s="1470"/>
      <c r="BI319" s="1470"/>
      <c r="BJ319" s="1470"/>
      <c r="BK319" s="1470"/>
      <c r="BL319" s="1470"/>
      <c r="BM319" s="1470"/>
      <c r="BN319" s="1470"/>
      <c r="BO319" s="1470"/>
      <c r="BP319" s="1470"/>
      <c r="BQ319" s="1470"/>
      <c r="BR319" s="1470"/>
      <c r="BS319" s="1470"/>
      <c r="BT319" s="1470"/>
      <c r="BU319" s="1470"/>
      <c r="BV319" s="1470"/>
      <c r="BW319" s="1470"/>
      <c r="BX319" s="1470"/>
      <c r="BY319" s="1470"/>
      <c r="BZ319" s="1470"/>
      <c r="CA319" s="1470"/>
      <c r="CB319" s="1470"/>
      <c r="CC319" s="1470"/>
      <c r="CD319" s="1470"/>
      <c r="CE319" s="1470"/>
      <c r="CF319" s="1470"/>
      <c r="CG319" s="1470"/>
      <c r="CH319" s="1470"/>
      <c r="CI319" s="1470"/>
      <c r="CJ319" s="1470"/>
      <c r="CK319" s="1470"/>
      <c r="CL319" s="1470"/>
      <c r="CM319" s="1470"/>
      <c r="CN319" s="1470"/>
      <c r="CO319" s="1470"/>
      <c r="CP319" s="1470"/>
      <c r="CQ319" s="1470"/>
      <c r="CR319" s="1470"/>
      <c r="CS319" s="1470"/>
      <c r="CT319" s="1470"/>
    </row>
    <row r="320" spans="1:98" s="2595" customFormat="1" ht="13.5" customHeight="1">
      <c r="A320" s="5287"/>
      <c r="B320" s="2550"/>
      <c r="C320" s="2550"/>
      <c r="D320" s="2553" t="s">
        <v>7220</v>
      </c>
      <c r="E320" s="2550"/>
      <c r="F320" s="2554">
        <v>50</v>
      </c>
      <c r="G320" s="2557"/>
      <c r="H320" s="3997"/>
      <c r="I320" s="4053"/>
      <c r="J320" s="2551"/>
      <c r="K320" s="1470"/>
      <c r="L320" s="5033"/>
      <c r="M320" s="5033"/>
      <c r="N320" s="5033"/>
      <c r="O320" s="5033"/>
      <c r="P320" s="5033"/>
      <c r="Q320" s="5033"/>
      <c r="R320" s="1470"/>
      <c r="S320" s="1470"/>
      <c r="T320" s="1470"/>
      <c r="U320" s="1470"/>
      <c r="V320" s="1470"/>
      <c r="W320" s="1470"/>
      <c r="X320" s="1470"/>
      <c r="Y320" s="1470"/>
      <c r="Z320" s="1470"/>
      <c r="AA320" s="1470"/>
      <c r="AB320" s="1470"/>
      <c r="AC320" s="1470"/>
      <c r="AD320" s="1470"/>
      <c r="AE320" s="1470"/>
      <c r="AF320" s="1470"/>
      <c r="AG320" s="1470"/>
      <c r="AH320" s="1470"/>
      <c r="AI320" s="1470"/>
      <c r="AJ320" s="1470"/>
      <c r="AK320" s="1470"/>
      <c r="AL320" s="1470"/>
      <c r="AM320" s="1470"/>
      <c r="AN320" s="1470"/>
      <c r="AO320" s="1470"/>
      <c r="AP320" s="1470"/>
      <c r="AQ320" s="1470"/>
      <c r="AR320" s="1470"/>
      <c r="AS320" s="1470"/>
      <c r="AT320" s="1470"/>
      <c r="AU320" s="1470"/>
      <c r="AV320" s="1470"/>
      <c r="AW320" s="1470"/>
      <c r="AX320" s="1470"/>
      <c r="AY320" s="1470"/>
      <c r="AZ320" s="1470"/>
      <c r="BA320" s="1470"/>
      <c r="BB320" s="1470"/>
      <c r="BC320" s="1470"/>
      <c r="BD320" s="1470"/>
      <c r="BE320" s="1470"/>
      <c r="BF320" s="1470"/>
      <c r="BG320" s="1470"/>
      <c r="BH320" s="1470"/>
      <c r="BI320" s="1470"/>
      <c r="BJ320" s="1470"/>
      <c r="BK320" s="1470"/>
      <c r="BL320" s="1470"/>
      <c r="BM320" s="1470"/>
      <c r="BN320" s="1470"/>
      <c r="BO320" s="1470"/>
      <c r="BP320" s="1470"/>
      <c r="BQ320" s="1470"/>
      <c r="BR320" s="1470"/>
      <c r="BS320" s="1470"/>
      <c r="BT320" s="1470"/>
      <c r="BU320" s="1470"/>
      <c r="BV320" s="1470"/>
      <c r="BW320" s="1470"/>
      <c r="BX320" s="1470"/>
      <c r="BY320" s="1470"/>
      <c r="BZ320" s="1470"/>
      <c r="CA320" s="1470"/>
      <c r="CB320" s="1470"/>
      <c r="CC320" s="1470"/>
      <c r="CD320" s="1470"/>
      <c r="CE320" s="1470"/>
      <c r="CF320" s="1470"/>
      <c r="CG320" s="1470"/>
      <c r="CH320" s="1470"/>
      <c r="CI320" s="1470"/>
      <c r="CJ320" s="1470"/>
      <c r="CK320" s="1470"/>
      <c r="CL320" s="1470"/>
      <c r="CM320" s="1470"/>
      <c r="CN320" s="1470"/>
      <c r="CO320" s="1470"/>
      <c r="CP320" s="1470"/>
      <c r="CQ320" s="1470"/>
      <c r="CR320" s="1470"/>
      <c r="CS320" s="1470"/>
      <c r="CT320" s="1470"/>
    </row>
    <row r="321" spans="1:109" s="2595" customFormat="1" ht="27" customHeight="1">
      <c r="A321" s="5287"/>
      <c r="B321" s="2550"/>
      <c r="C321" s="2550"/>
      <c r="D321" s="2553" t="s">
        <v>7221</v>
      </c>
      <c r="E321" s="2550"/>
      <c r="F321" s="5278"/>
      <c r="G321" s="2557"/>
      <c r="H321" s="3997"/>
      <c r="I321" s="4053"/>
      <c r="J321" s="2551"/>
      <c r="K321" s="1470"/>
      <c r="L321" s="5033"/>
      <c r="M321" s="5033"/>
      <c r="N321" s="5033"/>
      <c r="O321" s="5339"/>
      <c r="P321" s="5033"/>
      <c r="Q321" s="5033"/>
      <c r="R321" s="1470"/>
      <c r="S321" s="1470"/>
      <c r="T321" s="1470"/>
      <c r="U321" s="1470"/>
      <c r="V321" s="1470"/>
      <c r="W321" s="1470"/>
      <c r="X321" s="1470"/>
      <c r="Y321" s="1470"/>
      <c r="Z321" s="1470"/>
      <c r="AA321" s="1470"/>
      <c r="AB321" s="1470"/>
      <c r="AC321" s="1470"/>
      <c r="AD321" s="1470"/>
      <c r="AE321" s="1470"/>
      <c r="AF321" s="1470"/>
      <c r="AG321" s="1470"/>
      <c r="AH321" s="1470"/>
      <c r="AI321" s="1470"/>
      <c r="AJ321" s="1470"/>
      <c r="AK321" s="1470"/>
      <c r="AL321" s="1470"/>
      <c r="AM321" s="1470"/>
      <c r="AN321" s="1470"/>
      <c r="AO321" s="1470"/>
      <c r="AP321" s="1470"/>
      <c r="AQ321" s="1470"/>
      <c r="AR321" s="1470"/>
      <c r="AS321" s="1470"/>
      <c r="AT321" s="1470"/>
      <c r="AU321" s="1470"/>
      <c r="AV321" s="1470"/>
      <c r="AW321" s="1470"/>
      <c r="AX321" s="1470"/>
      <c r="AY321" s="1470"/>
      <c r="AZ321" s="1470"/>
      <c r="BA321" s="1470"/>
      <c r="BB321" s="1470"/>
      <c r="BC321" s="1470"/>
      <c r="BD321" s="1470"/>
      <c r="BE321" s="1470"/>
      <c r="BF321" s="1470"/>
      <c r="BG321" s="1470"/>
      <c r="BH321" s="1470"/>
      <c r="BI321" s="1470"/>
      <c r="BJ321" s="1470"/>
      <c r="BK321" s="1470"/>
      <c r="BL321" s="1470"/>
      <c r="BM321" s="1470"/>
      <c r="BN321" s="1470"/>
      <c r="BO321" s="1470"/>
      <c r="BP321" s="1470"/>
      <c r="BQ321" s="1470"/>
      <c r="BR321" s="1470"/>
      <c r="BS321" s="1470"/>
      <c r="BT321" s="1470"/>
      <c r="BU321" s="1470"/>
      <c r="BV321" s="1470"/>
      <c r="BW321" s="1470"/>
      <c r="BX321" s="1470"/>
      <c r="BY321" s="1470"/>
      <c r="BZ321" s="1470"/>
      <c r="CA321" s="1470"/>
      <c r="CB321" s="1470"/>
      <c r="CC321" s="1470"/>
      <c r="CD321" s="1470"/>
      <c r="CE321" s="1470"/>
      <c r="CF321" s="1470"/>
      <c r="CG321" s="1470"/>
      <c r="CH321" s="1470"/>
      <c r="CI321" s="1470"/>
      <c r="CJ321" s="1470"/>
      <c r="CK321" s="1470"/>
      <c r="CL321" s="1470"/>
      <c r="CM321" s="1470"/>
      <c r="CN321" s="1470"/>
      <c r="CO321" s="1470"/>
      <c r="CP321" s="1470"/>
      <c r="CQ321" s="1470"/>
      <c r="CR321" s="1470"/>
      <c r="CS321" s="1470"/>
      <c r="CT321" s="1470"/>
    </row>
    <row r="322" spans="1:109" s="2549" customFormat="1" ht="13.5" customHeight="1">
      <c r="A322" s="2266"/>
      <c r="B322" s="2547"/>
      <c r="C322" s="2547">
        <v>741</v>
      </c>
      <c r="D322" s="2547" t="s">
        <v>8370</v>
      </c>
      <c r="E322" s="2547"/>
      <c r="F322" s="5280"/>
      <c r="G322" s="4465"/>
      <c r="H322" s="4074">
        <f>SUM(H323:H378)</f>
        <v>0</v>
      </c>
      <c r="I322" s="4115">
        <f>SUM(I323:I378)</f>
        <v>0</v>
      </c>
      <c r="J322" s="2548"/>
      <c r="K322" s="5348"/>
      <c r="L322" s="4602"/>
      <c r="M322" s="4602"/>
      <c r="N322" s="4602"/>
      <c r="O322" s="4602"/>
      <c r="P322" s="4602"/>
      <c r="Q322" s="4602"/>
    </row>
    <row r="323" spans="1:109" s="1102" customFormat="1" ht="13.5" customHeight="1">
      <c r="A323" s="2614">
        <v>61</v>
      </c>
      <c r="B323" s="2550">
        <v>741</v>
      </c>
      <c r="C323" s="2550" t="s">
        <v>7193</v>
      </c>
      <c r="D323" s="2550" t="s">
        <v>8371</v>
      </c>
      <c r="E323" s="2550" t="s">
        <v>23</v>
      </c>
      <c r="F323" s="5278">
        <f>F325</f>
        <v>1</v>
      </c>
      <c r="G323" s="2557"/>
      <c r="H323" s="3975">
        <f t="shared" ref="H323" si="58">ROUND(F323*G323,2)</f>
        <v>0</v>
      </c>
      <c r="I323" s="4053"/>
      <c r="J323" s="2470" t="s">
        <v>60</v>
      </c>
      <c r="K323" s="1478"/>
      <c r="L323" s="5353"/>
      <c r="M323" s="1061"/>
      <c r="N323" s="1061"/>
      <c r="O323" s="1061"/>
      <c r="P323" s="1061"/>
      <c r="Q323" s="1061"/>
      <c r="R323" s="1061"/>
      <c r="S323" s="1061"/>
      <c r="T323" s="1061"/>
      <c r="U323" s="1061"/>
      <c r="V323" s="1061"/>
      <c r="W323" s="1061"/>
      <c r="X323" s="1061"/>
      <c r="Y323" s="1061"/>
      <c r="Z323" s="1061"/>
      <c r="AA323" s="1061"/>
      <c r="AB323" s="1061"/>
      <c r="AC323" s="1061"/>
      <c r="AD323" s="1061"/>
      <c r="AE323" s="1061"/>
      <c r="AF323" s="1061"/>
      <c r="AG323" s="1061"/>
      <c r="AH323" s="1061"/>
      <c r="AI323" s="1061"/>
      <c r="AJ323" s="1061"/>
      <c r="AK323" s="1061"/>
      <c r="AL323" s="1061"/>
      <c r="AM323" s="1061"/>
      <c r="AN323" s="1061"/>
      <c r="AO323" s="1061"/>
      <c r="AP323" s="1061"/>
      <c r="AQ323" s="1061"/>
      <c r="AR323" s="1061"/>
      <c r="AS323" s="1061"/>
      <c r="AT323" s="1061"/>
      <c r="AU323" s="1061"/>
      <c r="AV323" s="1061"/>
      <c r="AW323" s="1061"/>
      <c r="AX323" s="1061"/>
      <c r="AY323" s="1061"/>
      <c r="AZ323" s="1061"/>
      <c r="BA323" s="1061"/>
      <c r="BB323" s="1061"/>
      <c r="BC323" s="1061"/>
      <c r="BD323" s="1061"/>
      <c r="BE323" s="1061"/>
      <c r="BF323" s="1061"/>
      <c r="BG323" s="1061"/>
      <c r="BH323" s="1061"/>
      <c r="BI323" s="1061"/>
      <c r="BJ323" s="1061"/>
      <c r="BK323" s="1061"/>
      <c r="BL323" s="1061"/>
      <c r="BM323" s="1061"/>
      <c r="BN323" s="1061"/>
      <c r="BO323" s="1061"/>
      <c r="BP323" s="1061"/>
      <c r="BQ323" s="1061"/>
      <c r="BR323" s="1061"/>
      <c r="BS323" s="1061"/>
      <c r="BT323" s="1061"/>
      <c r="BU323" s="1061"/>
      <c r="BV323" s="1061"/>
      <c r="BW323" s="1061"/>
      <c r="BX323" s="1061"/>
      <c r="BY323" s="1061"/>
      <c r="BZ323" s="1061"/>
      <c r="CA323" s="1061"/>
      <c r="CB323" s="1061"/>
      <c r="CC323" s="1061"/>
      <c r="CD323" s="1061"/>
      <c r="CE323" s="1061"/>
      <c r="CF323" s="1061"/>
      <c r="CG323" s="1061"/>
      <c r="CH323" s="1061"/>
      <c r="CI323" s="1061"/>
      <c r="CJ323" s="1061"/>
      <c r="CK323" s="1061"/>
      <c r="CL323" s="1061"/>
      <c r="CM323" s="1061"/>
      <c r="CN323" s="1061"/>
      <c r="CO323" s="1061"/>
      <c r="CP323" s="1061"/>
      <c r="CQ323" s="1061"/>
      <c r="CR323" s="1061"/>
      <c r="CS323" s="1061"/>
      <c r="CT323" s="1061"/>
      <c r="CU323" s="1061"/>
      <c r="CV323" s="1061"/>
      <c r="CW323" s="1061"/>
      <c r="CX323" s="1061"/>
      <c r="CY323" s="1061"/>
      <c r="CZ323" s="1061"/>
      <c r="DA323" s="1061"/>
      <c r="DB323" s="1061"/>
      <c r="DC323" s="1061"/>
      <c r="DD323" s="1061"/>
      <c r="DE323" s="1061"/>
    </row>
    <row r="324" spans="1:109" s="2595" customFormat="1" ht="13.5" customHeight="1">
      <c r="A324" s="5287"/>
      <c r="B324" s="2550"/>
      <c r="C324" s="2550"/>
      <c r="D324" s="2553" t="s">
        <v>8372</v>
      </c>
      <c r="E324" s="2550"/>
      <c r="F324" s="2554"/>
      <c r="G324" s="2557"/>
      <c r="H324" s="3997"/>
      <c r="I324" s="4053"/>
      <c r="J324" s="2551"/>
      <c r="K324" s="1470"/>
      <c r="L324" s="5033"/>
      <c r="M324" s="5033"/>
      <c r="N324" s="5033"/>
      <c r="O324" s="5033"/>
      <c r="P324" s="5033"/>
      <c r="Q324" s="5033"/>
      <c r="R324" s="1470"/>
      <c r="S324" s="1470"/>
      <c r="T324" s="1470"/>
      <c r="U324" s="1470"/>
      <c r="V324" s="1470"/>
      <c r="W324" s="1470"/>
      <c r="X324" s="1470"/>
      <c r="Y324" s="1470"/>
      <c r="Z324" s="1470"/>
      <c r="AA324" s="1470"/>
      <c r="AB324" s="1470"/>
      <c r="AC324" s="1470"/>
      <c r="AD324" s="1470"/>
      <c r="AE324" s="1470"/>
      <c r="AF324" s="1470"/>
      <c r="AG324" s="1470"/>
      <c r="AH324" s="1470"/>
      <c r="AI324" s="1470"/>
      <c r="AJ324" s="1470"/>
      <c r="AK324" s="1470"/>
      <c r="AL324" s="1470"/>
      <c r="AM324" s="1470"/>
      <c r="AN324" s="1470"/>
      <c r="AO324" s="1470"/>
      <c r="AP324" s="1470"/>
      <c r="AQ324" s="1470"/>
      <c r="AR324" s="1470"/>
      <c r="AS324" s="1470"/>
      <c r="AT324" s="1470"/>
      <c r="AU324" s="1470"/>
      <c r="AV324" s="1470"/>
      <c r="AW324" s="1470"/>
      <c r="AX324" s="1470"/>
      <c r="AY324" s="1470"/>
      <c r="AZ324" s="1470"/>
      <c r="BA324" s="1470"/>
      <c r="BB324" s="1470"/>
      <c r="BC324" s="1470"/>
      <c r="BD324" s="1470"/>
      <c r="BE324" s="1470"/>
      <c r="BF324" s="1470"/>
      <c r="BG324" s="1470"/>
      <c r="BH324" s="1470"/>
      <c r="BI324" s="1470"/>
      <c r="BJ324" s="1470"/>
      <c r="BK324" s="1470"/>
      <c r="BL324" s="1470"/>
      <c r="BM324" s="1470"/>
      <c r="BN324" s="1470"/>
      <c r="BO324" s="1470"/>
      <c r="BP324" s="1470"/>
      <c r="BQ324" s="1470"/>
      <c r="BR324" s="1470"/>
      <c r="BS324" s="1470"/>
      <c r="BT324" s="1470"/>
      <c r="BU324" s="1470"/>
      <c r="BV324" s="1470"/>
      <c r="BW324" s="1470"/>
      <c r="BX324" s="1470"/>
      <c r="BY324" s="1470"/>
      <c r="BZ324" s="1470"/>
      <c r="CA324" s="1470"/>
      <c r="CB324" s="1470"/>
      <c r="CC324" s="1470"/>
      <c r="CD324" s="1470"/>
      <c r="CE324" s="1470"/>
      <c r="CF324" s="1470"/>
      <c r="CG324" s="1470"/>
      <c r="CH324" s="1470"/>
      <c r="CI324" s="1470"/>
      <c r="CJ324" s="1470"/>
      <c r="CK324" s="1470"/>
      <c r="CL324" s="1470"/>
      <c r="CM324" s="1470"/>
      <c r="CN324" s="1470"/>
      <c r="CO324" s="1470"/>
      <c r="CP324" s="1470"/>
      <c r="CQ324" s="1470"/>
      <c r="CR324" s="1470"/>
      <c r="CS324" s="1470"/>
      <c r="CT324" s="1470"/>
    </row>
    <row r="325" spans="1:109" s="2595" customFormat="1" ht="13.5" customHeight="1">
      <c r="A325" s="5287"/>
      <c r="B325" s="2550"/>
      <c r="C325" s="2550"/>
      <c r="D325" s="2553" t="s">
        <v>8373</v>
      </c>
      <c r="E325" s="2550"/>
      <c r="F325" s="2554">
        <v>1</v>
      </c>
      <c r="G325" s="2557"/>
      <c r="H325" s="3997"/>
      <c r="I325" s="4053"/>
      <c r="J325" s="2551"/>
      <c r="K325" s="1470"/>
      <c r="L325" s="5033"/>
      <c r="M325" s="5033"/>
      <c r="N325" s="5033"/>
      <c r="O325" s="5033"/>
      <c r="P325" s="5033"/>
      <c r="Q325" s="5033"/>
      <c r="R325" s="1470"/>
      <c r="S325" s="1470"/>
      <c r="T325" s="1470"/>
      <c r="U325" s="1470"/>
      <c r="V325" s="1470"/>
      <c r="W325" s="1470"/>
      <c r="X325" s="1470"/>
      <c r="Y325" s="1470"/>
      <c r="Z325" s="1470"/>
      <c r="AA325" s="1470"/>
      <c r="AB325" s="1470"/>
      <c r="AC325" s="1470"/>
      <c r="AD325" s="1470"/>
      <c r="AE325" s="1470"/>
      <c r="AF325" s="1470"/>
      <c r="AG325" s="1470"/>
      <c r="AH325" s="1470"/>
      <c r="AI325" s="1470"/>
      <c r="AJ325" s="1470"/>
      <c r="AK325" s="1470"/>
      <c r="AL325" s="1470"/>
      <c r="AM325" s="1470"/>
      <c r="AN325" s="1470"/>
      <c r="AO325" s="1470"/>
      <c r="AP325" s="1470"/>
      <c r="AQ325" s="1470"/>
      <c r="AR325" s="1470"/>
      <c r="AS325" s="1470"/>
      <c r="AT325" s="1470"/>
      <c r="AU325" s="1470"/>
      <c r="AV325" s="1470"/>
      <c r="AW325" s="1470"/>
      <c r="AX325" s="1470"/>
      <c r="AY325" s="1470"/>
      <c r="AZ325" s="1470"/>
      <c r="BA325" s="1470"/>
      <c r="BB325" s="1470"/>
      <c r="BC325" s="1470"/>
      <c r="BD325" s="1470"/>
      <c r="BE325" s="1470"/>
      <c r="BF325" s="1470"/>
      <c r="BG325" s="1470"/>
      <c r="BH325" s="1470"/>
      <c r="BI325" s="1470"/>
      <c r="BJ325" s="1470"/>
      <c r="BK325" s="1470"/>
      <c r="BL325" s="1470"/>
      <c r="BM325" s="1470"/>
      <c r="BN325" s="1470"/>
      <c r="BO325" s="1470"/>
      <c r="BP325" s="1470"/>
      <c r="BQ325" s="1470"/>
      <c r="BR325" s="1470"/>
      <c r="BS325" s="1470"/>
      <c r="BT325" s="1470"/>
      <c r="BU325" s="1470"/>
      <c r="BV325" s="1470"/>
      <c r="BW325" s="1470"/>
      <c r="BX325" s="1470"/>
      <c r="BY325" s="1470"/>
      <c r="BZ325" s="1470"/>
      <c r="CA325" s="1470"/>
      <c r="CB325" s="1470"/>
      <c r="CC325" s="1470"/>
      <c r="CD325" s="1470"/>
      <c r="CE325" s="1470"/>
      <c r="CF325" s="1470"/>
      <c r="CG325" s="1470"/>
      <c r="CH325" s="1470"/>
      <c r="CI325" s="1470"/>
      <c r="CJ325" s="1470"/>
      <c r="CK325" s="1470"/>
      <c r="CL325" s="1470"/>
      <c r="CM325" s="1470"/>
      <c r="CN325" s="1470"/>
      <c r="CO325" s="1470"/>
      <c r="CP325" s="1470"/>
      <c r="CQ325" s="1470"/>
      <c r="CR325" s="1470"/>
      <c r="CS325" s="1470"/>
      <c r="CT325" s="1470"/>
    </row>
    <row r="326" spans="1:109" s="2595" customFormat="1" ht="27" customHeight="1">
      <c r="A326" s="2614"/>
      <c r="B326" s="2550"/>
      <c r="C326" s="2550"/>
      <c r="D326" s="2553" t="s">
        <v>8374</v>
      </c>
      <c r="E326" s="2550"/>
      <c r="F326" s="2554"/>
      <c r="G326" s="2557"/>
      <c r="H326" s="3997"/>
      <c r="I326" s="4053"/>
      <c r="J326" s="2551"/>
      <c r="K326" s="1470"/>
      <c r="L326" s="5033"/>
      <c r="M326" s="5033"/>
      <c r="N326" s="5033"/>
      <c r="O326" s="5033"/>
      <c r="P326" s="5033"/>
      <c r="Q326" s="5033"/>
      <c r="R326" s="1470"/>
      <c r="S326" s="1470"/>
      <c r="T326" s="1470"/>
      <c r="U326" s="1470"/>
      <c r="V326" s="1470"/>
      <c r="W326" s="1470"/>
      <c r="X326" s="1470"/>
      <c r="Y326" s="1470"/>
      <c r="Z326" s="1470"/>
      <c r="AA326" s="1470"/>
      <c r="AB326" s="1470"/>
      <c r="AC326" s="1470"/>
      <c r="AD326" s="1470"/>
      <c r="AE326" s="1470"/>
      <c r="AF326" s="1470"/>
      <c r="AG326" s="1470"/>
      <c r="AH326" s="1470"/>
      <c r="AI326" s="1470"/>
      <c r="AJ326" s="1470"/>
      <c r="AK326" s="1470"/>
      <c r="AL326" s="1470"/>
      <c r="AM326" s="1470"/>
      <c r="AN326" s="1470"/>
      <c r="AO326" s="1470"/>
      <c r="AP326" s="1470"/>
      <c r="AQ326" s="1470"/>
      <c r="AR326" s="1470"/>
      <c r="AS326" s="1470"/>
      <c r="AT326" s="1470"/>
      <c r="AU326" s="1470"/>
      <c r="AV326" s="1470"/>
      <c r="AW326" s="1470"/>
      <c r="AX326" s="1470"/>
      <c r="AY326" s="1470"/>
      <c r="AZ326" s="1470"/>
      <c r="BA326" s="1470"/>
      <c r="BB326" s="1470"/>
      <c r="BC326" s="1470"/>
      <c r="BD326" s="1470"/>
      <c r="BE326" s="1470"/>
      <c r="BF326" s="1470"/>
      <c r="BG326" s="1470"/>
      <c r="BH326" s="1470"/>
      <c r="BI326" s="1470"/>
      <c r="BJ326" s="1470"/>
      <c r="BK326" s="1470"/>
      <c r="BL326" s="1470"/>
      <c r="BM326" s="1470"/>
      <c r="BN326" s="1470"/>
      <c r="BO326" s="1470"/>
      <c r="BP326" s="1470"/>
      <c r="BQ326" s="1470"/>
      <c r="BR326" s="1470"/>
      <c r="BS326" s="1470"/>
      <c r="BT326" s="1470"/>
      <c r="BU326" s="1470"/>
      <c r="BV326" s="1470"/>
      <c r="BW326" s="1470"/>
      <c r="BX326" s="1470"/>
      <c r="BY326" s="1470"/>
      <c r="BZ326" s="1470"/>
      <c r="CA326" s="1470"/>
      <c r="CB326" s="1470"/>
      <c r="CC326" s="1470"/>
      <c r="CD326" s="1470"/>
      <c r="CE326" s="1470"/>
      <c r="CF326" s="1470"/>
      <c r="CG326" s="1470"/>
      <c r="CH326" s="1470"/>
      <c r="CI326" s="1470"/>
      <c r="CJ326" s="1470"/>
      <c r="CK326" s="1470"/>
      <c r="CL326" s="1470"/>
      <c r="CM326" s="1470"/>
      <c r="CN326" s="1470"/>
      <c r="CO326" s="1470"/>
      <c r="CP326" s="1470"/>
      <c r="CQ326" s="1470"/>
      <c r="CR326" s="1470"/>
      <c r="CS326" s="1470"/>
      <c r="CT326" s="1470"/>
    </row>
    <row r="327" spans="1:109" s="1102" customFormat="1" ht="13.5" customHeight="1">
      <c r="A327" s="2614">
        <v>62</v>
      </c>
      <c r="B327" s="2550">
        <v>741</v>
      </c>
      <c r="C327" s="2550" t="s">
        <v>8375</v>
      </c>
      <c r="D327" s="2550" t="s">
        <v>8376</v>
      </c>
      <c r="E327" s="2550" t="s">
        <v>23</v>
      </c>
      <c r="F327" s="5278">
        <f>F329</f>
        <v>1</v>
      </c>
      <c r="G327" s="2557"/>
      <c r="H327" s="3975">
        <f t="shared" ref="H327" si="59">ROUND(F327*G327,2)</f>
        <v>0</v>
      </c>
      <c r="I327" s="4053"/>
      <c r="J327" s="2470" t="s">
        <v>60</v>
      </c>
      <c r="K327" s="1478"/>
      <c r="L327" s="5353"/>
      <c r="M327" s="1061"/>
      <c r="N327" s="1061"/>
      <c r="O327" s="1061"/>
      <c r="P327" s="1061"/>
      <c r="Q327" s="1061"/>
      <c r="R327" s="1061"/>
      <c r="S327" s="1061"/>
      <c r="T327" s="1061"/>
      <c r="U327" s="1061"/>
      <c r="V327" s="1061"/>
      <c r="W327" s="1061"/>
      <c r="X327" s="1061"/>
      <c r="Y327" s="1061"/>
      <c r="Z327" s="1061"/>
      <c r="AA327" s="1061"/>
      <c r="AB327" s="1061"/>
      <c r="AC327" s="1061"/>
      <c r="AD327" s="1061"/>
      <c r="AE327" s="1061"/>
      <c r="AF327" s="1061"/>
      <c r="AG327" s="1061"/>
      <c r="AH327" s="1061"/>
      <c r="AI327" s="1061"/>
      <c r="AJ327" s="1061"/>
      <c r="AK327" s="1061"/>
      <c r="AL327" s="1061"/>
      <c r="AM327" s="1061"/>
      <c r="AN327" s="1061"/>
      <c r="AO327" s="1061"/>
      <c r="AP327" s="1061"/>
      <c r="AQ327" s="1061"/>
      <c r="AR327" s="1061"/>
      <c r="AS327" s="1061"/>
      <c r="AT327" s="1061"/>
      <c r="AU327" s="1061"/>
      <c r="AV327" s="1061"/>
      <c r="AW327" s="1061"/>
      <c r="AX327" s="1061"/>
      <c r="AY327" s="1061"/>
      <c r="AZ327" s="1061"/>
      <c r="BA327" s="1061"/>
      <c r="BB327" s="1061"/>
      <c r="BC327" s="1061"/>
      <c r="BD327" s="1061"/>
      <c r="BE327" s="1061"/>
      <c r="BF327" s="1061"/>
      <c r="BG327" s="1061"/>
      <c r="BH327" s="1061"/>
      <c r="BI327" s="1061"/>
      <c r="BJ327" s="1061"/>
      <c r="BK327" s="1061"/>
      <c r="BL327" s="1061"/>
      <c r="BM327" s="1061"/>
      <c r="BN327" s="1061"/>
      <c r="BO327" s="1061"/>
      <c r="BP327" s="1061"/>
      <c r="BQ327" s="1061"/>
      <c r="BR327" s="1061"/>
      <c r="BS327" s="1061"/>
      <c r="BT327" s="1061"/>
      <c r="BU327" s="1061"/>
      <c r="BV327" s="1061"/>
      <c r="BW327" s="1061"/>
      <c r="BX327" s="1061"/>
      <c r="BY327" s="1061"/>
      <c r="BZ327" s="1061"/>
      <c r="CA327" s="1061"/>
      <c r="CB327" s="1061"/>
      <c r="CC327" s="1061"/>
      <c r="CD327" s="1061"/>
      <c r="CE327" s="1061"/>
      <c r="CF327" s="1061"/>
      <c r="CG327" s="1061"/>
      <c r="CH327" s="1061"/>
      <c r="CI327" s="1061"/>
      <c r="CJ327" s="1061"/>
      <c r="CK327" s="1061"/>
      <c r="CL327" s="1061"/>
      <c r="CM327" s="1061"/>
      <c r="CN327" s="1061"/>
      <c r="CO327" s="1061"/>
      <c r="CP327" s="1061"/>
      <c r="CQ327" s="1061"/>
      <c r="CR327" s="1061"/>
      <c r="CS327" s="1061"/>
      <c r="CT327" s="1061"/>
      <c r="CU327" s="1061"/>
      <c r="CV327" s="1061"/>
      <c r="CW327" s="1061"/>
      <c r="CX327" s="1061"/>
      <c r="CY327" s="1061"/>
      <c r="CZ327" s="1061"/>
      <c r="DA327" s="1061"/>
      <c r="DB327" s="1061"/>
      <c r="DC327" s="1061"/>
      <c r="DD327" s="1061"/>
      <c r="DE327" s="1061"/>
    </row>
    <row r="328" spans="1:109" s="2595" customFormat="1" ht="13.5" customHeight="1">
      <c r="A328" s="2614"/>
      <c r="B328" s="2550"/>
      <c r="C328" s="2550"/>
      <c r="D328" s="2553" t="s">
        <v>8377</v>
      </c>
      <c r="E328" s="2550"/>
      <c r="F328" s="2554"/>
      <c r="G328" s="2557"/>
      <c r="H328" s="3997"/>
      <c r="I328" s="4053"/>
      <c r="J328" s="2551"/>
      <c r="K328" s="1470"/>
      <c r="L328" s="5033"/>
      <c r="M328" s="5033"/>
      <c r="N328" s="5033"/>
      <c r="O328" s="5033"/>
      <c r="P328" s="5033"/>
      <c r="Q328" s="5033"/>
      <c r="R328" s="1470"/>
      <c r="S328" s="1470"/>
      <c r="T328" s="1470"/>
      <c r="U328" s="1470"/>
      <c r="V328" s="1470"/>
      <c r="W328" s="1470"/>
      <c r="X328" s="1470"/>
      <c r="Y328" s="1470"/>
      <c r="Z328" s="1470"/>
      <c r="AA328" s="1470"/>
      <c r="AB328" s="1470"/>
      <c r="AC328" s="1470"/>
      <c r="AD328" s="1470"/>
      <c r="AE328" s="1470"/>
      <c r="AF328" s="1470"/>
      <c r="AG328" s="1470"/>
      <c r="AH328" s="1470"/>
      <c r="AI328" s="1470"/>
      <c r="AJ328" s="1470"/>
      <c r="AK328" s="1470"/>
      <c r="AL328" s="1470"/>
      <c r="AM328" s="1470"/>
      <c r="AN328" s="1470"/>
      <c r="AO328" s="1470"/>
      <c r="AP328" s="1470"/>
      <c r="AQ328" s="1470"/>
      <c r="AR328" s="1470"/>
      <c r="AS328" s="1470"/>
      <c r="AT328" s="1470"/>
      <c r="AU328" s="1470"/>
      <c r="AV328" s="1470"/>
      <c r="AW328" s="1470"/>
      <c r="AX328" s="1470"/>
      <c r="AY328" s="1470"/>
      <c r="AZ328" s="1470"/>
      <c r="BA328" s="1470"/>
      <c r="BB328" s="1470"/>
      <c r="BC328" s="1470"/>
      <c r="BD328" s="1470"/>
      <c r="BE328" s="1470"/>
      <c r="BF328" s="1470"/>
      <c r="BG328" s="1470"/>
      <c r="BH328" s="1470"/>
      <c r="BI328" s="1470"/>
      <c r="BJ328" s="1470"/>
      <c r="BK328" s="1470"/>
      <c r="BL328" s="1470"/>
      <c r="BM328" s="1470"/>
      <c r="BN328" s="1470"/>
      <c r="BO328" s="1470"/>
      <c r="BP328" s="1470"/>
      <c r="BQ328" s="1470"/>
      <c r="BR328" s="1470"/>
      <c r="BS328" s="1470"/>
      <c r="BT328" s="1470"/>
      <c r="BU328" s="1470"/>
      <c r="BV328" s="1470"/>
      <c r="BW328" s="1470"/>
      <c r="BX328" s="1470"/>
      <c r="BY328" s="1470"/>
      <c r="BZ328" s="1470"/>
      <c r="CA328" s="1470"/>
      <c r="CB328" s="1470"/>
      <c r="CC328" s="1470"/>
      <c r="CD328" s="1470"/>
      <c r="CE328" s="1470"/>
      <c r="CF328" s="1470"/>
      <c r="CG328" s="1470"/>
      <c r="CH328" s="1470"/>
      <c r="CI328" s="1470"/>
      <c r="CJ328" s="1470"/>
      <c r="CK328" s="1470"/>
      <c r="CL328" s="1470"/>
      <c r="CM328" s="1470"/>
      <c r="CN328" s="1470"/>
      <c r="CO328" s="1470"/>
      <c r="CP328" s="1470"/>
      <c r="CQ328" s="1470"/>
      <c r="CR328" s="1470"/>
      <c r="CS328" s="1470"/>
      <c r="CT328" s="1470"/>
    </row>
    <row r="329" spans="1:109" s="2595" customFormat="1" ht="13.5" customHeight="1">
      <c r="A329" s="2614"/>
      <c r="B329" s="2550"/>
      <c r="C329" s="2550"/>
      <c r="D329" s="2553" t="s">
        <v>6578</v>
      </c>
      <c r="E329" s="2550"/>
      <c r="F329" s="2554">
        <v>1</v>
      </c>
      <c r="G329" s="2557"/>
      <c r="H329" s="3997"/>
      <c r="I329" s="4053"/>
      <c r="J329" s="2551"/>
      <c r="K329" s="5274"/>
      <c r="L329" s="5033"/>
      <c r="M329" s="5033"/>
      <c r="N329" s="5033"/>
      <c r="O329" s="5033"/>
      <c r="P329" s="5033"/>
      <c r="Q329" s="5033"/>
      <c r="R329" s="1470"/>
      <c r="S329" s="1470"/>
      <c r="T329" s="1470"/>
      <c r="U329" s="1470"/>
      <c r="V329" s="1470"/>
      <c r="W329" s="1470"/>
      <c r="X329" s="1470"/>
      <c r="Y329" s="1470"/>
      <c r="Z329" s="1470"/>
      <c r="AA329" s="1470"/>
      <c r="AB329" s="1470"/>
      <c r="AC329" s="1470"/>
      <c r="AD329" s="1470"/>
      <c r="AE329" s="1470"/>
      <c r="AF329" s="1470"/>
      <c r="AG329" s="1470"/>
      <c r="AH329" s="1470"/>
      <c r="AI329" s="1470"/>
      <c r="AJ329" s="1470"/>
      <c r="AK329" s="1470"/>
      <c r="AL329" s="1470"/>
      <c r="AM329" s="1470"/>
      <c r="AN329" s="1470"/>
      <c r="AO329" s="1470"/>
      <c r="AP329" s="1470"/>
      <c r="AQ329" s="1470"/>
      <c r="AR329" s="1470"/>
      <c r="AS329" s="1470"/>
      <c r="AT329" s="1470"/>
      <c r="AU329" s="1470"/>
      <c r="AV329" s="1470"/>
      <c r="AW329" s="1470"/>
      <c r="AX329" s="1470"/>
      <c r="AY329" s="1470"/>
      <c r="AZ329" s="1470"/>
      <c r="BA329" s="1470"/>
      <c r="BB329" s="1470"/>
      <c r="BC329" s="1470"/>
      <c r="BD329" s="1470"/>
      <c r="BE329" s="1470"/>
      <c r="BF329" s="1470"/>
      <c r="BG329" s="1470"/>
      <c r="BH329" s="1470"/>
      <c r="BI329" s="1470"/>
      <c r="BJ329" s="1470"/>
      <c r="BK329" s="1470"/>
      <c r="BL329" s="1470"/>
      <c r="BM329" s="1470"/>
      <c r="BN329" s="1470"/>
      <c r="BO329" s="1470"/>
      <c r="BP329" s="1470"/>
      <c r="BQ329" s="1470"/>
      <c r="BR329" s="1470"/>
      <c r="BS329" s="1470"/>
      <c r="BT329" s="1470"/>
      <c r="BU329" s="1470"/>
      <c r="BV329" s="1470"/>
      <c r="BW329" s="1470"/>
      <c r="BX329" s="1470"/>
      <c r="BY329" s="1470"/>
      <c r="BZ329" s="1470"/>
      <c r="CA329" s="1470"/>
      <c r="CB329" s="1470"/>
      <c r="CC329" s="1470"/>
      <c r="CD329" s="1470"/>
      <c r="CE329" s="1470"/>
      <c r="CF329" s="1470"/>
      <c r="CG329" s="1470"/>
      <c r="CH329" s="1470"/>
      <c r="CI329" s="1470"/>
      <c r="CJ329" s="1470"/>
      <c r="CK329" s="1470"/>
      <c r="CL329" s="1470"/>
      <c r="CM329" s="1470"/>
      <c r="CN329" s="1470"/>
      <c r="CO329" s="1470"/>
      <c r="CP329" s="1470"/>
      <c r="CQ329" s="1470"/>
      <c r="CR329" s="1470"/>
      <c r="CS329" s="1470"/>
      <c r="CT329" s="1470"/>
    </row>
    <row r="330" spans="1:109" s="2595" customFormat="1" ht="27" customHeight="1">
      <c r="A330" s="2614"/>
      <c r="B330" s="2550"/>
      <c r="C330" s="2550"/>
      <c r="D330" s="2553" t="s">
        <v>8374</v>
      </c>
      <c r="E330" s="2550"/>
      <c r="F330" s="2554"/>
      <c r="G330" s="2557"/>
      <c r="H330" s="3997"/>
      <c r="I330" s="4053"/>
      <c r="J330" s="2551"/>
      <c r="K330" s="1470"/>
      <c r="L330" s="5033"/>
      <c r="M330" s="5033"/>
      <c r="N330" s="5033"/>
      <c r="O330" s="5033"/>
      <c r="P330" s="5033"/>
      <c r="Q330" s="5033"/>
      <c r="R330" s="1470"/>
      <c r="S330" s="1470"/>
      <c r="T330" s="1470"/>
      <c r="U330" s="1470"/>
      <c r="V330" s="1470"/>
      <c r="W330" s="1470"/>
      <c r="X330" s="1470"/>
      <c r="Y330" s="1470"/>
      <c r="Z330" s="1470"/>
      <c r="AA330" s="1470"/>
      <c r="AB330" s="1470"/>
      <c r="AC330" s="1470"/>
      <c r="AD330" s="1470"/>
      <c r="AE330" s="1470"/>
      <c r="AF330" s="1470"/>
      <c r="AG330" s="1470"/>
      <c r="AH330" s="1470"/>
      <c r="AI330" s="1470"/>
      <c r="AJ330" s="1470"/>
      <c r="AK330" s="1470"/>
      <c r="AL330" s="1470"/>
      <c r="AM330" s="1470"/>
      <c r="AN330" s="1470"/>
      <c r="AO330" s="1470"/>
      <c r="AP330" s="1470"/>
      <c r="AQ330" s="1470"/>
      <c r="AR330" s="1470"/>
      <c r="AS330" s="1470"/>
      <c r="AT330" s="1470"/>
      <c r="AU330" s="1470"/>
      <c r="AV330" s="1470"/>
      <c r="AW330" s="1470"/>
      <c r="AX330" s="1470"/>
      <c r="AY330" s="1470"/>
      <c r="AZ330" s="1470"/>
      <c r="BA330" s="1470"/>
      <c r="BB330" s="1470"/>
      <c r="BC330" s="1470"/>
      <c r="BD330" s="1470"/>
      <c r="BE330" s="1470"/>
      <c r="BF330" s="1470"/>
      <c r="BG330" s="1470"/>
      <c r="BH330" s="1470"/>
      <c r="BI330" s="1470"/>
      <c r="BJ330" s="1470"/>
      <c r="BK330" s="1470"/>
      <c r="BL330" s="1470"/>
      <c r="BM330" s="1470"/>
      <c r="BN330" s="1470"/>
      <c r="BO330" s="1470"/>
      <c r="BP330" s="1470"/>
      <c r="BQ330" s="1470"/>
      <c r="BR330" s="1470"/>
      <c r="BS330" s="1470"/>
      <c r="BT330" s="1470"/>
      <c r="BU330" s="1470"/>
      <c r="BV330" s="1470"/>
      <c r="BW330" s="1470"/>
      <c r="BX330" s="1470"/>
      <c r="BY330" s="1470"/>
      <c r="BZ330" s="1470"/>
      <c r="CA330" s="1470"/>
      <c r="CB330" s="1470"/>
      <c r="CC330" s="1470"/>
      <c r="CD330" s="1470"/>
      <c r="CE330" s="1470"/>
      <c r="CF330" s="1470"/>
      <c r="CG330" s="1470"/>
      <c r="CH330" s="1470"/>
      <c r="CI330" s="1470"/>
      <c r="CJ330" s="1470"/>
      <c r="CK330" s="1470"/>
      <c r="CL330" s="1470"/>
      <c r="CM330" s="1470"/>
      <c r="CN330" s="1470"/>
      <c r="CO330" s="1470"/>
      <c r="CP330" s="1470"/>
      <c r="CQ330" s="1470"/>
      <c r="CR330" s="1470"/>
      <c r="CS330" s="1470"/>
      <c r="CT330" s="1470"/>
    </row>
    <row r="331" spans="1:109" s="1102" customFormat="1" ht="13.5" customHeight="1">
      <c r="A331" s="2614">
        <v>63</v>
      </c>
      <c r="B331" s="2550">
        <v>741</v>
      </c>
      <c r="C331" s="2550" t="s">
        <v>8378</v>
      </c>
      <c r="D331" s="2550" t="s">
        <v>8379</v>
      </c>
      <c r="E331" s="2550" t="s">
        <v>23</v>
      </c>
      <c r="F331" s="5278">
        <f>F333</f>
        <v>1</v>
      </c>
      <c r="G331" s="2557"/>
      <c r="H331" s="3975">
        <f t="shared" ref="H331" si="60">ROUND(F331*G331,2)</f>
        <v>0</v>
      </c>
      <c r="I331" s="4053"/>
      <c r="J331" s="2470" t="s">
        <v>60</v>
      </c>
      <c r="K331" s="1478"/>
      <c r="L331" s="5353"/>
      <c r="M331" s="1061"/>
      <c r="N331" s="1061"/>
      <c r="O331" s="1061"/>
      <c r="P331" s="1061"/>
      <c r="Q331" s="1061"/>
      <c r="R331" s="1061"/>
      <c r="S331" s="1061"/>
      <c r="T331" s="1061"/>
      <c r="U331" s="1061"/>
      <c r="V331" s="1061"/>
      <c r="W331" s="1061"/>
      <c r="X331" s="1061"/>
      <c r="Y331" s="1061"/>
      <c r="Z331" s="1061"/>
      <c r="AA331" s="1061"/>
      <c r="AB331" s="1061"/>
      <c r="AC331" s="1061"/>
      <c r="AD331" s="1061"/>
      <c r="AE331" s="1061"/>
      <c r="AF331" s="1061"/>
      <c r="AG331" s="1061"/>
      <c r="AH331" s="1061"/>
      <c r="AI331" s="1061"/>
      <c r="AJ331" s="1061"/>
      <c r="AK331" s="1061"/>
      <c r="AL331" s="1061"/>
      <c r="AM331" s="1061"/>
      <c r="AN331" s="1061"/>
      <c r="AO331" s="1061"/>
      <c r="AP331" s="1061"/>
      <c r="AQ331" s="1061"/>
      <c r="AR331" s="1061"/>
      <c r="AS331" s="1061"/>
      <c r="AT331" s="1061"/>
      <c r="AU331" s="1061"/>
      <c r="AV331" s="1061"/>
      <c r="AW331" s="1061"/>
      <c r="AX331" s="1061"/>
      <c r="AY331" s="1061"/>
      <c r="AZ331" s="1061"/>
      <c r="BA331" s="1061"/>
      <c r="BB331" s="1061"/>
      <c r="BC331" s="1061"/>
      <c r="BD331" s="1061"/>
      <c r="BE331" s="1061"/>
      <c r="BF331" s="1061"/>
      <c r="BG331" s="1061"/>
      <c r="BH331" s="1061"/>
      <c r="BI331" s="1061"/>
      <c r="BJ331" s="1061"/>
      <c r="BK331" s="1061"/>
      <c r="BL331" s="1061"/>
      <c r="BM331" s="1061"/>
      <c r="BN331" s="1061"/>
      <c r="BO331" s="1061"/>
      <c r="BP331" s="1061"/>
      <c r="BQ331" s="1061"/>
      <c r="BR331" s="1061"/>
      <c r="BS331" s="1061"/>
      <c r="BT331" s="1061"/>
      <c r="BU331" s="1061"/>
      <c r="BV331" s="1061"/>
      <c r="BW331" s="1061"/>
      <c r="BX331" s="1061"/>
      <c r="BY331" s="1061"/>
      <c r="BZ331" s="1061"/>
      <c r="CA331" s="1061"/>
      <c r="CB331" s="1061"/>
      <c r="CC331" s="1061"/>
      <c r="CD331" s="1061"/>
      <c r="CE331" s="1061"/>
      <c r="CF331" s="1061"/>
      <c r="CG331" s="1061"/>
      <c r="CH331" s="1061"/>
      <c r="CI331" s="1061"/>
      <c r="CJ331" s="1061"/>
      <c r="CK331" s="1061"/>
      <c r="CL331" s="1061"/>
      <c r="CM331" s="1061"/>
      <c r="CN331" s="1061"/>
      <c r="CO331" s="1061"/>
      <c r="CP331" s="1061"/>
      <c r="CQ331" s="1061"/>
      <c r="CR331" s="1061"/>
      <c r="CS331" s="1061"/>
      <c r="CT331" s="1061"/>
      <c r="CU331" s="1061"/>
      <c r="CV331" s="1061"/>
      <c r="CW331" s="1061"/>
      <c r="CX331" s="1061"/>
      <c r="CY331" s="1061"/>
      <c r="CZ331" s="1061"/>
      <c r="DA331" s="1061"/>
      <c r="DB331" s="1061"/>
      <c r="DC331" s="1061"/>
      <c r="DD331" s="1061"/>
      <c r="DE331" s="1061"/>
    </row>
    <row r="332" spans="1:109" s="2595" customFormat="1" ht="13.5" customHeight="1">
      <c r="A332" s="2614"/>
      <c r="B332" s="2550"/>
      <c r="C332" s="2550"/>
      <c r="D332" s="2553" t="s">
        <v>8380</v>
      </c>
      <c r="E332" s="2550"/>
      <c r="F332" s="2554"/>
      <c r="G332" s="2557"/>
      <c r="H332" s="3997"/>
      <c r="I332" s="4053"/>
      <c r="J332" s="2551"/>
      <c r="K332" s="1470"/>
      <c r="L332" s="5033"/>
      <c r="M332" s="5033"/>
      <c r="N332" s="5033"/>
      <c r="O332" s="5033"/>
      <c r="P332" s="5033"/>
      <c r="Q332" s="5033"/>
      <c r="R332" s="1470"/>
      <c r="S332" s="1470"/>
      <c r="T332" s="1470"/>
      <c r="U332" s="1470"/>
      <c r="V332" s="1470"/>
      <c r="W332" s="1470"/>
      <c r="X332" s="1470"/>
      <c r="Y332" s="1470"/>
      <c r="Z332" s="1470"/>
      <c r="AA332" s="1470"/>
      <c r="AB332" s="1470"/>
      <c r="AC332" s="1470"/>
      <c r="AD332" s="1470"/>
      <c r="AE332" s="1470"/>
      <c r="AF332" s="1470"/>
      <c r="AG332" s="1470"/>
      <c r="AH332" s="1470"/>
      <c r="AI332" s="1470"/>
      <c r="AJ332" s="1470"/>
      <c r="AK332" s="1470"/>
      <c r="AL332" s="1470"/>
      <c r="AM332" s="1470"/>
      <c r="AN332" s="1470"/>
      <c r="AO332" s="1470"/>
      <c r="AP332" s="1470"/>
      <c r="AQ332" s="1470"/>
      <c r="AR332" s="1470"/>
      <c r="AS332" s="1470"/>
      <c r="AT332" s="1470"/>
      <c r="AU332" s="1470"/>
      <c r="AV332" s="1470"/>
      <c r="AW332" s="1470"/>
      <c r="AX332" s="1470"/>
      <c r="AY332" s="1470"/>
      <c r="AZ332" s="1470"/>
      <c r="BA332" s="1470"/>
      <c r="BB332" s="1470"/>
      <c r="BC332" s="1470"/>
      <c r="BD332" s="1470"/>
      <c r="BE332" s="1470"/>
      <c r="BF332" s="1470"/>
      <c r="BG332" s="1470"/>
      <c r="BH332" s="1470"/>
      <c r="BI332" s="1470"/>
      <c r="BJ332" s="1470"/>
      <c r="BK332" s="1470"/>
      <c r="BL332" s="1470"/>
      <c r="BM332" s="1470"/>
      <c r="BN332" s="1470"/>
      <c r="BO332" s="1470"/>
      <c r="BP332" s="1470"/>
      <c r="BQ332" s="1470"/>
      <c r="BR332" s="1470"/>
      <c r="BS332" s="1470"/>
      <c r="BT332" s="1470"/>
      <c r="BU332" s="1470"/>
      <c r="BV332" s="1470"/>
      <c r="BW332" s="1470"/>
      <c r="BX332" s="1470"/>
      <c r="BY332" s="1470"/>
      <c r="BZ332" s="1470"/>
      <c r="CA332" s="1470"/>
      <c r="CB332" s="1470"/>
      <c r="CC332" s="1470"/>
      <c r="CD332" s="1470"/>
      <c r="CE332" s="1470"/>
      <c r="CF332" s="1470"/>
      <c r="CG332" s="1470"/>
      <c r="CH332" s="1470"/>
      <c r="CI332" s="1470"/>
      <c r="CJ332" s="1470"/>
      <c r="CK332" s="1470"/>
      <c r="CL332" s="1470"/>
      <c r="CM332" s="1470"/>
      <c r="CN332" s="1470"/>
      <c r="CO332" s="1470"/>
      <c r="CP332" s="1470"/>
      <c r="CQ332" s="1470"/>
      <c r="CR332" s="1470"/>
      <c r="CS332" s="1470"/>
      <c r="CT332" s="1470"/>
    </row>
    <row r="333" spans="1:109" s="2595" customFormat="1" ht="13.5" customHeight="1">
      <c r="A333" s="2614"/>
      <c r="B333" s="2550"/>
      <c r="C333" s="2550"/>
      <c r="D333" s="2553" t="s">
        <v>6578</v>
      </c>
      <c r="E333" s="2550"/>
      <c r="F333" s="2554">
        <v>1</v>
      </c>
      <c r="G333" s="2557"/>
      <c r="H333" s="3997"/>
      <c r="I333" s="4053"/>
      <c r="J333" s="2551"/>
      <c r="K333" s="5274"/>
      <c r="L333" s="5033"/>
      <c r="M333" s="5033"/>
      <c r="N333" s="5033"/>
      <c r="O333" s="5033"/>
      <c r="P333" s="5033"/>
      <c r="Q333" s="5033"/>
      <c r="R333" s="1470"/>
      <c r="S333" s="1470"/>
      <c r="T333" s="1470"/>
      <c r="U333" s="1470"/>
      <c r="V333" s="1470"/>
      <c r="W333" s="1470"/>
      <c r="X333" s="1470"/>
      <c r="Y333" s="1470"/>
      <c r="Z333" s="1470"/>
      <c r="AA333" s="1470"/>
      <c r="AB333" s="1470"/>
      <c r="AC333" s="1470"/>
      <c r="AD333" s="1470"/>
      <c r="AE333" s="1470"/>
      <c r="AF333" s="1470"/>
      <c r="AG333" s="1470"/>
      <c r="AH333" s="1470"/>
      <c r="AI333" s="1470"/>
      <c r="AJ333" s="1470"/>
      <c r="AK333" s="1470"/>
      <c r="AL333" s="1470"/>
      <c r="AM333" s="1470"/>
      <c r="AN333" s="1470"/>
      <c r="AO333" s="1470"/>
      <c r="AP333" s="1470"/>
      <c r="AQ333" s="1470"/>
      <c r="AR333" s="1470"/>
      <c r="AS333" s="1470"/>
      <c r="AT333" s="1470"/>
      <c r="AU333" s="1470"/>
      <c r="AV333" s="1470"/>
      <c r="AW333" s="1470"/>
      <c r="AX333" s="1470"/>
      <c r="AY333" s="1470"/>
      <c r="AZ333" s="1470"/>
      <c r="BA333" s="1470"/>
      <c r="BB333" s="1470"/>
      <c r="BC333" s="1470"/>
      <c r="BD333" s="1470"/>
      <c r="BE333" s="1470"/>
      <c r="BF333" s="1470"/>
      <c r="BG333" s="1470"/>
      <c r="BH333" s="1470"/>
      <c r="BI333" s="1470"/>
      <c r="BJ333" s="1470"/>
      <c r="BK333" s="1470"/>
      <c r="BL333" s="1470"/>
      <c r="BM333" s="1470"/>
      <c r="BN333" s="1470"/>
      <c r="BO333" s="1470"/>
      <c r="BP333" s="1470"/>
      <c r="BQ333" s="1470"/>
      <c r="BR333" s="1470"/>
      <c r="BS333" s="1470"/>
      <c r="BT333" s="1470"/>
      <c r="BU333" s="1470"/>
      <c r="BV333" s="1470"/>
      <c r="BW333" s="1470"/>
      <c r="BX333" s="1470"/>
      <c r="BY333" s="1470"/>
      <c r="BZ333" s="1470"/>
      <c r="CA333" s="1470"/>
      <c r="CB333" s="1470"/>
      <c r="CC333" s="1470"/>
      <c r="CD333" s="1470"/>
      <c r="CE333" s="1470"/>
      <c r="CF333" s="1470"/>
      <c r="CG333" s="1470"/>
      <c r="CH333" s="1470"/>
      <c r="CI333" s="1470"/>
      <c r="CJ333" s="1470"/>
      <c r="CK333" s="1470"/>
      <c r="CL333" s="1470"/>
      <c r="CM333" s="1470"/>
      <c r="CN333" s="1470"/>
      <c r="CO333" s="1470"/>
      <c r="CP333" s="1470"/>
      <c r="CQ333" s="1470"/>
      <c r="CR333" s="1470"/>
      <c r="CS333" s="1470"/>
      <c r="CT333" s="1470"/>
    </row>
    <row r="334" spans="1:109" s="2595" customFormat="1" ht="27" customHeight="1">
      <c r="A334" s="2614"/>
      <c r="B334" s="2550"/>
      <c r="C334" s="2550"/>
      <c r="D334" s="2553" t="s">
        <v>8374</v>
      </c>
      <c r="E334" s="2550"/>
      <c r="F334" s="2554"/>
      <c r="G334" s="2557"/>
      <c r="H334" s="3997"/>
      <c r="I334" s="4053"/>
      <c r="J334" s="2551"/>
      <c r="K334" s="1470"/>
      <c r="L334" s="5033"/>
      <c r="M334" s="5033"/>
      <c r="N334" s="5033"/>
      <c r="O334" s="5033"/>
      <c r="P334" s="5033"/>
      <c r="Q334" s="5033"/>
      <c r="R334" s="1470"/>
      <c r="S334" s="1470"/>
      <c r="T334" s="1470"/>
      <c r="U334" s="1470"/>
      <c r="V334" s="1470"/>
      <c r="W334" s="1470"/>
      <c r="X334" s="1470"/>
      <c r="Y334" s="1470"/>
      <c r="Z334" s="1470"/>
      <c r="AA334" s="1470"/>
      <c r="AB334" s="1470"/>
      <c r="AC334" s="1470"/>
      <c r="AD334" s="1470"/>
      <c r="AE334" s="1470"/>
      <c r="AF334" s="1470"/>
      <c r="AG334" s="1470"/>
      <c r="AH334" s="1470"/>
      <c r="AI334" s="1470"/>
      <c r="AJ334" s="1470"/>
      <c r="AK334" s="1470"/>
      <c r="AL334" s="1470"/>
      <c r="AM334" s="1470"/>
      <c r="AN334" s="1470"/>
      <c r="AO334" s="1470"/>
      <c r="AP334" s="1470"/>
      <c r="AQ334" s="1470"/>
      <c r="AR334" s="1470"/>
      <c r="AS334" s="1470"/>
      <c r="AT334" s="1470"/>
      <c r="AU334" s="1470"/>
      <c r="AV334" s="1470"/>
      <c r="AW334" s="1470"/>
      <c r="AX334" s="1470"/>
      <c r="AY334" s="1470"/>
      <c r="AZ334" s="1470"/>
      <c r="BA334" s="1470"/>
      <c r="BB334" s="1470"/>
      <c r="BC334" s="1470"/>
      <c r="BD334" s="1470"/>
      <c r="BE334" s="1470"/>
      <c r="BF334" s="1470"/>
      <c r="BG334" s="1470"/>
      <c r="BH334" s="1470"/>
      <c r="BI334" s="1470"/>
      <c r="BJ334" s="1470"/>
      <c r="BK334" s="1470"/>
      <c r="BL334" s="1470"/>
      <c r="BM334" s="1470"/>
      <c r="BN334" s="1470"/>
      <c r="BO334" s="1470"/>
      <c r="BP334" s="1470"/>
      <c r="BQ334" s="1470"/>
      <c r="BR334" s="1470"/>
      <c r="BS334" s="1470"/>
      <c r="BT334" s="1470"/>
      <c r="BU334" s="1470"/>
      <c r="BV334" s="1470"/>
      <c r="BW334" s="1470"/>
      <c r="BX334" s="1470"/>
      <c r="BY334" s="1470"/>
      <c r="BZ334" s="1470"/>
      <c r="CA334" s="1470"/>
      <c r="CB334" s="1470"/>
      <c r="CC334" s="1470"/>
      <c r="CD334" s="1470"/>
      <c r="CE334" s="1470"/>
      <c r="CF334" s="1470"/>
      <c r="CG334" s="1470"/>
      <c r="CH334" s="1470"/>
      <c r="CI334" s="1470"/>
      <c r="CJ334" s="1470"/>
      <c r="CK334" s="1470"/>
      <c r="CL334" s="1470"/>
      <c r="CM334" s="1470"/>
      <c r="CN334" s="1470"/>
      <c r="CO334" s="1470"/>
      <c r="CP334" s="1470"/>
      <c r="CQ334" s="1470"/>
      <c r="CR334" s="1470"/>
      <c r="CS334" s="1470"/>
      <c r="CT334" s="1470"/>
    </row>
    <row r="335" spans="1:109" s="1102" customFormat="1" ht="13.5" customHeight="1">
      <c r="A335" s="2614">
        <v>64</v>
      </c>
      <c r="B335" s="2550">
        <v>741</v>
      </c>
      <c r="C335" s="2550" t="s">
        <v>8381</v>
      </c>
      <c r="D335" s="2550" t="s">
        <v>8382</v>
      </c>
      <c r="E335" s="2550" t="s">
        <v>23</v>
      </c>
      <c r="F335" s="5278">
        <f>F337</f>
        <v>1</v>
      </c>
      <c r="G335" s="2557"/>
      <c r="H335" s="3975">
        <f t="shared" ref="H335" si="61">ROUND(F335*G335,2)</f>
        <v>0</v>
      </c>
      <c r="I335" s="4053"/>
      <c r="J335" s="2470" t="s">
        <v>60</v>
      </c>
      <c r="K335" s="1478"/>
      <c r="L335" s="5353"/>
      <c r="M335" s="1061"/>
      <c r="N335" s="1061"/>
      <c r="O335" s="1061"/>
      <c r="P335" s="1061"/>
      <c r="Q335" s="1061"/>
      <c r="R335" s="1061"/>
      <c r="S335" s="1061"/>
      <c r="T335" s="1061"/>
      <c r="U335" s="1061"/>
      <c r="V335" s="1061"/>
      <c r="W335" s="1061"/>
      <c r="X335" s="1061"/>
      <c r="Y335" s="1061"/>
      <c r="Z335" s="1061"/>
      <c r="AA335" s="1061"/>
      <c r="AB335" s="1061"/>
      <c r="AC335" s="1061"/>
      <c r="AD335" s="1061"/>
      <c r="AE335" s="1061"/>
      <c r="AF335" s="1061"/>
      <c r="AG335" s="1061"/>
      <c r="AH335" s="1061"/>
      <c r="AI335" s="1061"/>
      <c r="AJ335" s="1061"/>
      <c r="AK335" s="1061"/>
      <c r="AL335" s="1061"/>
      <c r="AM335" s="1061"/>
      <c r="AN335" s="1061"/>
      <c r="AO335" s="1061"/>
      <c r="AP335" s="1061"/>
      <c r="AQ335" s="1061"/>
      <c r="AR335" s="1061"/>
      <c r="AS335" s="1061"/>
      <c r="AT335" s="1061"/>
      <c r="AU335" s="1061"/>
      <c r="AV335" s="1061"/>
      <c r="AW335" s="1061"/>
      <c r="AX335" s="1061"/>
      <c r="AY335" s="1061"/>
      <c r="AZ335" s="1061"/>
      <c r="BA335" s="1061"/>
      <c r="BB335" s="1061"/>
      <c r="BC335" s="1061"/>
      <c r="BD335" s="1061"/>
      <c r="BE335" s="1061"/>
      <c r="BF335" s="1061"/>
      <c r="BG335" s="1061"/>
      <c r="BH335" s="1061"/>
      <c r="BI335" s="1061"/>
      <c r="BJ335" s="1061"/>
      <c r="BK335" s="1061"/>
      <c r="BL335" s="1061"/>
      <c r="BM335" s="1061"/>
      <c r="BN335" s="1061"/>
      <c r="BO335" s="1061"/>
      <c r="BP335" s="1061"/>
      <c r="BQ335" s="1061"/>
      <c r="BR335" s="1061"/>
      <c r="BS335" s="1061"/>
      <c r="BT335" s="1061"/>
      <c r="BU335" s="1061"/>
      <c r="BV335" s="1061"/>
      <c r="BW335" s="1061"/>
      <c r="BX335" s="1061"/>
      <c r="BY335" s="1061"/>
      <c r="BZ335" s="1061"/>
      <c r="CA335" s="1061"/>
      <c r="CB335" s="1061"/>
      <c r="CC335" s="1061"/>
      <c r="CD335" s="1061"/>
      <c r="CE335" s="1061"/>
      <c r="CF335" s="1061"/>
      <c r="CG335" s="1061"/>
      <c r="CH335" s="1061"/>
      <c r="CI335" s="1061"/>
      <c r="CJ335" s="1061"/>
      <c r="CK335" s="1061"/>
      <c r="CL335" s="1061"/>
      <c r="CM335" s="1061"/>
      <c r="CN335" s="1061"/>
      <c r="CO335" s="1061"/>
      <c r="CP335" s="1061"/>
      <c r="CQ335" s="1061"/>
      <c r="CR335" s="1061"/>
      <c r="CS335" s="1061"/>
      <c r="CT335" s="1061"/>
      <c r="CU335" s="1061"/>
      <c r="CV335" s="1061"/>
      <c r="CW335" s="1061"/>
      <c r="CX335" s="1061"/>
      <c r="CY335" s="1061"/>
      <c r="CZ335" s="1061"/>
      <c r="DA335" s="1061"/>
      <c r="DB335" s="1061"/>
      <c r="DC335" s="1061"/>
      <c r="DD335" s="1061"/>
      <c r="DE335" s="1061"/>
    </row>
    <row r="336" spans="1:109" s="2595" customFormat="1" ht="13.5" customHeight="1">
      <c r="A336" s="2614"/>
      <c r="B336" s="2550"/>
      <c r="C336" s="2550"/>
      <c r="D336" s="2553" t="s">
        <v>8383</v>
      </c>
      <c r="E336" s="2550"/>
      <c r="F336" s="2554"/>
      <c r="G336" s="2557"/>
      <c r="H336" s="3997"/>
      <c r="I336" s="4053"/>
      <c r="J336" s="2551"/>
      <c r="K336" s="1470"/>
      <c r="L336" s="5033"/>
      <c r="M336" s="5033"/>
      <c r="N336" s="5033"/>
      <c r="O336" s="5033"/>
      <c r="P336" s="5033"/>
      <c r="Q336" s="5033"/>
      <c r="R336" s="1470"/>
      <c r="S336" s="1470"/>
      <c r="T336" s="1470"/>
      <c r="U336" s="1470"/>
      <c r="V336" s="1470"/>
      <c r="W336" s="1470"/>
      <c r="X336" s="1470"/>
      <c r="Y336" s="1470"/>
      <c r="Z336" s="1470"/>
      <c r="AA336" s="1470"/>
      <c r="AB336" s="1470"/>
      <c r="AC336" s="1470"/>
      <c r="AD336" s="1470"/>
      <c r="AE336" s="1470"/>
      <c r="AF336" s="1470"/>
      <c r="AG336" s="1470"/>
      <c r="AH336" s="1470"/>
      <c r="AI336" s="1470"/>
      <c r="AJ336" s="1470"/>
      <c r="AK336" s="1470"/>
      <c r="AL336" s="1470"/>
      <c r="AM336" s="1470"/>
      <c r="AN336" s="1470"/>
      <c r="AO336" s="1470"/>
      <c r="AP336" s="1470"/>
      <c r="AQ336" s="1470"/>
      <c r="AR336" s="1470"/>
      <c r="AS336" s="1470"/>
      <c r="AT336" s="1470"/>
      <c r="AU336" s="1470"/>
      <c r="AV336" s="1470"/>
      <c r="AW336" s="1470"/>
      <c r="AX336" s="1470"/>
      <c r="AY336" s="1470"/>
      <c r="AZ336" s="1470"/>
      <c r="BA336" s="1470"/>
      <c r="BB336" s="1470"/>
      <c r="BC336" s="1470"/>
      <c r="BD336" s="1470"/>
      <c r="BE336" s="1470"/>
      <c r="BF336" s="1470"/>
      <c r="BG336" s="1470"/>
      <c r="BH336" s="1470"/>
      <c r="BI336" s="1470"/>
      <c r="BJ336" s="1470"/>
      <c r="BK336" s="1470"/>
      <c r="BL336" s="1470"/>
      <c r="BM336" s="1470"/>
      <c r="BN336" s="1470"/>
      <c r="BO336" s="1470"/>
      <c r="BP336" s="1470"/>
      <c r="BQ336" s="1470"/>
      <c r="BR336" s="1470"/>
      <c r="BS336" s="1470"/>
      <c r="BT336" s="1470"/>
      <c r="BU336" s="1470"/>
      <c r="BV336" s="1470"/>
      <c r="BW336" s="1470"/>
      <c r="BX336" s="1470"/>
      <c r="BY336" s="1470"/>
      <c r="BZ336" s="1470"/>
      <c r="CA336" s="1470"/>
      <c r="CB336" s="1470"/>
      <c r="CC336" s="1470"/>
      <c r="CD336" s="1470"/>
      <c r="CE336" s="1470"/>
      <c r="CF336" s="1470"/>
      <c r="CG336" s="1470"/>
      <c r="CH336" s="1470"/>
      <c r="CI336" s="1470"/>
      <c r="CJ336" s="1470"/>
      <c r="CK336" s="1470"/>
      <c r="CL336" s="1470"/>
      <c r="CM336" s="1470"/>
      <c r="CN336" s="1470"/>
      <c r="CO336" s="1470"/>
      <c r="CP336" s="1470"/>
      <c r="CQ336" s="1470"/>
      <c r="CR336" s="1470"/>
      <c r="CS336" s="1470"/>
      <c r="CT336" s="1470"/>
    </row>
    <row r="337" spans="1:98" s="2595" customFormat="1" ht="13.5" customHeight="1">
      <c r="A337" s="2614"/>
      <c r="B337" s="2550"/>
      <c r="C337" s="2550"/>
      <c r="D337" s="2553" t="s">
        <v>6578</v>
      </c>
      <c r="E337" s="2550"/>
      <c r="F337" s="2554">
        <v>1</v>
      </c>
      <c r="G337" s="2557"/>
      <c r="H337" s="3997"/>
      <c r="I337" s="4053"/>
      <c r="J337" s="2551"/>
      <c r="K337" s="5274"/>
      <c r="L337" s="5033"/>
      <c r="M337" s="5033"/>
      <c r="N337" s="5033"/>
      <c r="O337" s="5033"/>
      <c r="P337" s="5033"/>
      <c r="Q337" s="5033"/>
      <c r="R337" s="1470"/>
      <c r="S337" s="1470"/>
      <c r="T337" s="1470"/>
      <c r="U337" s="1470"/>
      <c r="V337" s="1470"/>
      <c r="W337" s="1470"/>
      <c r="X337" s="1470"/>
      <c r="Y337" s="1470"/>
      <c r="Z337" s="1470"/>
      <c r="AA337" s="1470"/>
      <c r="AB337" s="1470"/>
      <c r="AC337" s="1470"/>
      <c r="AD337" s="1470"/>
      <c r="AE337" s="1470"/>
      <c r="AF337" s="1470"/>
      <c r="AG337" s="1470"/>
      <c r="AH337" s="1470"/>
      <c r="AI337" s="1470"/>
      <c r="AJ337" s="1470"/>
      <c r="AK337" s="1470"/>
      <c r="AL337" s="1470"/>
      <c r="AM337" s="1470"/>
      <c r="AN337" s="1470"/>
      <c r="AO337" s="1470"/>
      <c r="AP337" s="1470"/>
      <c r="AQ337" s="1470"/>
      <c r="AR337" s="1470"/>
      <c r="AS337" s="1470"/>
      <c r="AT337" s="1470"/>
      <c r="AU337" s="1470"/>
      <c r="AV337" s="1470"/>
      <c r="AW337" s="1470"/>
      <c r="AX337" s="1470"/>
      <c r="AY337" s="1470"/>
      <c r="AZ337" s="1470"/>
      <c r="BA337" s="1470"/>
      <c r="BB337" s="1470"/>
      <c r="BC337" s="1470"/>
      <c r="BD337" s="1470"/>
      <c r="BE337" s="1470"/>
      <c r="BF337" s="1470"/>
      <c r="BG337" s="1470"/>
      <c r="BH337" s="1470"/>
      <c r="BI337" s="1470"/>
      <c r="BJ337" s="1470"/>
      <c r="BK337" s="1470"/>
      <c r="BL337" s="1470"/>
      <c r="BM337" s="1470"/>
      <c r="BN337" s="1470"/>
      <c r="BO337" s="1470"/>
      <c r="BP337" s="1470"/>
      <c r="BQ337" s="1470"/>
      <c r="BR337" s="1470"/>
      <c r="BS337" s="1470"/>
      <c r="BT337" s="1470"/>
      <c r="BU337" s="1470"/>
      <c r="BV337" s="1470"/>
      <c r="BW337" s="1470"/>
      <c r="BX337" s="1470"/>
      <c r="BY337" s="1470"/>
      <c r="BZ337" s="1470"/>
      <c r="CA337" s="1470"/>
      <c r="CB337" s="1470"/>
      <c r="CC337" s="1470"/>
      <c r="CD337" s="1470"/>
      <c r="CE337" s="1470"/>
      <c r="CF337" s="1470"/>
      <c r="CG337" s="1470"/>
      <c r="CH337" s="1470"/>
      <c r="CI337" s="1470"/>
      <c r="CJ337" s="1470"/>
      <c r="CK337" s="1470"/>
      <c r="CL337" s="1470"/>
      <c r="CM337" s="1470"/>
      <c r="CN337" s="1470"/>
      <c r="CO337" s="1470"/>
      <c r="CP337" s="1470"/>
      <c r="CQ337" s="1470"/>
      <c r="CR337" s="1470"/>
      <c r="CS337" s="1470"/>
      <c r="CT337" s="1470"/>
    </row>
    <row r="338" spans="1:98" s="2595" customFormat="1" ht="27" customHeight="1">
      <c r="A338" s="2614"/>
      <c r="B338" s="2550"/>
      <c r="C338" s="2550"/>
      <c r="D338" s="2553" t="s">
        <v>8374</v>
      </c>
      <c r="E338" s="2550"/>
      <c r="F338" s="2554"/>
      <c r="G338" s="2557"/>
      <c r="H338" s="3997"/>
      <c r="I338" s="4053"/>
      <c r="J338" s="2551"/>
      <c r="K338" s="1470"/>
      <c r="L338" s="5033"/>
      <c r="M338" s="5033"/>
      <c r="N338" s="5033"/>
      <c r="O338" s="5033"/>
      <c r="P338" s="5033"/>
      <c r="Q338" s="5033"/>
      <c r="R338" s="1470"/>
      <c r="S338" s="1470"/>
      <c r="T338" s="1470"/>
      <c r="U338" s="1470"/>
      <c r="V338" s="1470"/>
      <c r="W338" s="1470"/>
      <c r="X338" s="1470"/>
      <c r="Y338" s="1470"/>
      <c r="Z338" s="1470"/>
      <c r="AA338" s="1470"/>
      <c r="AB338" s="1470"/>
      <c r="AC338" s="1470"/>
      <c r="AD338" s="1470"/>
      <c r="AE338" s="1470"/>
      <c r="AF338" s="1470"/>
      <c r="AG338" s="1470"/>
      <c r="AH338" s="1470"/>
      <c r="AI338" s="1470"/>
      <c r="AJ338" s="1470"/>
      <c r="AK338" s="1470"/>
      <c r="AL338" s="1470"/>
      <c r="AM338" s="1470"/>
      <c r="AN338" s="1470"/>
      <c r="AO338" s="1470"/>
      <c r="AP338" s="1470"/>
      <c r="AQ338" s="1470"/>
      <c r="AR338" s="1470"/>
      <c r="AS338" s="1470"/>
      <c r="AT338" s="1470"/>
      <c r="AU338" s="1470"/>
      <c r="AV338" s="1470"/>
      <c r="AW338" s="1470"/>
      <c r="AX338" s="1470"/>
      <c r="AY338" s="1470"/>
      <c r="AZ338" s="1470"/>
      <c r="BA338" s="1470"/>
      <c r="BB338" s="1470"/>
      <c r="BC338" s="1470"/>
      <c r="BD338" s="1470"/>
      <c r="BE338" s="1470"/>
      <c r="BF338" s="1470"/>
      <c r="BG338" s="1470"/>
      <c r="BH338" s="1470"/>
      <c r="BI338" s="1470"/>
      <c r="BJ338" s="1470"/>
      <c r="BK338" s="1470"/>
      <c r="BL338" s="1470"/>
      <c r="BM338" s="1470"/>
      <c r="BN338" s="1470"/>
      <c r="BO338" s="1470"/>
      <c r="BP338" s="1470"/>
      <c r="BQ338" s="1470"/>
      <c r="BR338" s="1470"/>
      <c r="BS338" s="1470"/>
      <c r="BT338" s="1470"/>
      <c r="BU338" s="1470"/>
      <c r="BV338" s="1470"/>
      <c r="BW338" s="1470"/>
      <c r="BX338" s="1470"/>
      <c r="BY338" s="1470"/>
      <c r="BZ338" s="1470"/>
      <c r="CA338" s="1470"/>
      <c r="CB338" s="1470"/>
      <c r="CC338" s="1470"/>
      <c r="CD338" s="1470"/>
      <c r="CE338" s="1470"/>
      <c r="CF338" s="1470"/>
      <c r="CG338" s="1470"/>
      <c r="CH338" s="1470"/>
      <c r="CI338" s="1470"/>
      <c r="CJ338" s="1470"/>
      <c r="CK338" s="1470"/>
      <c r="CL338" s="1470"/>
      <c r="CM338" s="1470"/>
      <c r="CN338" s="1470"/>
      <c r="CO338" s="1470"/>
      <c r="CP338" s="1470"/>
      <c r="CQ338" s="1470"/>
      <c r="CR338" s="1470"/>
      <c r="CS338" s="1470"/>
      <c r="CT338" s="1470"/>
    </row>
    <row r="339" spans="1:98" s="2549" customFormat="1" ht="13.5" customHeight="1">
      <c r="A339" s="2614">
        <v>65</v>
      </c>
      <c r="B339" s="2550">
        <v>741</v>
      </c>
      <c r="C339" s="2550" t="s">
        <v>8384</v>
      </c>
      <c r="D339" s="2550" t="s">
        <v>8385</v>
      </c>
      <c r="E339" s="2550" t="s">
        <v>23</v>
      </c>
      <c r="F339" s="5282">
        <f>F341</f>
        <v>1</v>
      </c>
      <c r="G339" s="2557"/>
      <c r="H339" s="3975">
        <f t="shared" ref="H339" si="62">ROUND(F339*G339,2)</f>
        <v>0</v>
      </c>
      <c r="I339" s="4053"/>
      <c r="J339" s="2470" t="s">
        <v>60</v>
      </c>
      <c r="K339" s="5057"/>
      <c r="L339" s="4602"/>
      <c r="M339" s="4602"/>
      <c r="N339" s="4602"/>
      <c r="O339" s="4602"/>
      <c r="P339" s="4602"/>
      <c r="Q339" s="4602"/>
    </row>
    <row r="340" spans="1:98" s="2549" customFormat="1" ht="13.5" customHeight="1">
      <c r="A340" s="1403"/>
      <c r="B340" s="2550"/>
      <c r="C340" s="2550"/>
      <c r="D340" s="4360" t="s">
        <v>8386</v>
      </c>
      <c r="E340" s="2550"/>
      <c r="F340" s="5284"/>
      <c r="G340" s="2557"/>
      <c r="H340" s="3997"/>
      <c r="I340" s="4053"/>
      <c r="J340" s="2551"/>
      <c r="K340" s="5057"/>
      <c r="L340" s="4602"/>
      <c r="M340" s="4602"/>
      <c r="N340" s="4602"/>
      <c r="O340" s="4602"/>
      <c r="P340" s="4602"/>
      <c r="Q340" s="4602"/>
    </row>
    <row r="341" spans="1:98" s="2549" customFormat="1" ht="13.5" customHeight="1">
      <c r="A341" s="1403"/>
      <c r="B341" s="2550"/>
      <c r="C341" s="2550"/>
      <c r="D341" s="4360" t="s">
        <v>6578</v>
      </c>
      <c r="E341" s="2550"/>
      <c r="F341" s="5289">
        <v>1</v>
      </c>
      <c r="G341" s="2557"/>
      <c r="H341" s="3997"/>
      <c r="I341" s="4053"/>
      <c r="J341" s="2551"/>
      <c r="K341" s="5057"/>
      <c r="L341" s="4602"/>
      <c r="M341" s="4602"/>
      <c r="N341" s="4602"/>
      <c r="O341" s="4602"/>
      <c r="P341" s="4602"/>
      <c r="Q341" s="4602"/>
    </row>
    <row r="342" spans="1:98" s="2549" customFormat="1" ht="27" customHeight="1">
      <c r="A342" s="1403"/>
      <c r="B342" s="2550"/>
      <c r="C342" s="2550"/>
      <c r="D342" s="5299" t="s">
        <v>8374</v>
      </c>
      <c r="E342" s="2550"/>
      <c r="F342" s="5289"/>
      <c r="G342" s="2557"/>
      <c r="H342" s="3997"/>
      <c r="I342" s="4053"/>
      <c r="J342" s="2551"/>
      <c r="K342" s="5057"/>
      <c r="L342" s="4602"/>
      <c r="M342" s="4602"/>
      <c r="N342" s="4602"/>
      <c r="O342" s="4602"/>
      <c r="P342" s="4602"/>
      <c r="Q342" s="4602"/>
    </row>
    <row r="343" spans="1:98" s="2549" customFormat="1" ht="13.5" customHeight="1">
      <c r="A343" s="2614">
        <v>66</v>
      </c>
      <c r="B343" s="2550">
        <v>741</v>
      </c>
      <c r="C343" s="2550" t="s">
        <v>8384</v>
      </c>
      <c r="D343" s="2550" t="s">
        <v>8387</v>
      </c>
      <c r="E343" s="2550" t="s">
        <v>23</v>
      </c>
      <c r="F343" s="5282">
        <f>F345</f>
        <v>1</v>
      </c>
      <c r="G343" s="2557"/>
      <c r="H343" s="3975">
        <f t="shared" ref="H343" si="63">ROUND(F343*G343,2)</f>
        <v>0</v>
      </c>
      <c r="I343" s="4053"/>
      <c r="J343" s="2470" t="s">
        <v>60</v>
      </c>
      <c r="K343" s="5057"/>
      <c r="L343" s="4602"/>
      <c r="M343" s="4602"/>
      <c r="N343" s="4602"/>
      <c r="O343" s="4602"/>
      <c r="P343" s="4602"/>
      <c r="Q343" s="4602"/>
    </row>
    <row r="344" spans="1:98" s="2549" customFormat="1" ht="13.5" customHeight="1">
      <c r="A344" s="2266"/>
      <c r="B344" s="2550"/>
      <c r="C344" s="2550"/>
      <c r="D344" s="4360" t="s">
        <v>8388</v>
      </c>
      <c r="E344" s="2550"/>
      <c r="F344" s="5284"/>
      <c r="G344" s="2557"/>
      <c r="H344" s="3997"/>
      <c r="I344" s="4053"/>
      <c r="J344" s="2551"/>
      <c r="L344" s="4602"/>
      <c r="M344" s="4602"/>
      <c r="N344" s="4602"/>
      <c r="O344" s="4602"/>
      <c r="P344" s="4602"/>
      <c r="Q344" s="4602"/>
    </row>
    <row r="345" spans="1:98" s="2549" customFormat="1" ht="13.5" customHeight="1">
      <c r="A345" s="2266"/>
      <c r="B345" s="2550"/>
      <c r="C345" s="2550"/>
      <c r="D345" s="4360" t="s">
        <v>6578</v>
      </c>
      <c r="E345" s="2550"/>
      <c r="F345" s="5289">
        <v>1</v>
      </c>
      <c r="G345" s="2557"/>
      <c r="H345" s="3997"/>
      <c r="I345" s="4053"/>
      <c r="J345" s="2551"/>
      <c r="L345" s="4602"/>
      <c r="M345" s="4602"/>
      <c r="N345" s="4602"/>
      <c r="O345" s="4602"/>
      <c r="P345" s="4602"/>
      <c r="Q345" s="4602"/>
    </row>
    <row r="346" spans="1:98" s="2549" customFormat="1" ht="27" customHeight="1">
      <c r="A346" s="2266"/>
      <c r="B346" s="2550"/>
      <c r="C346" s="2550"/>
      <c r="D346" s="5299" t="s">
        <v>8374</v>
      </c>
      <c r="E346" s="2550"/>
      <c r="F346" s="5289"/>
      <c r="G346" s="2557"/>
      <c r="H346" s="3997"/>
      <c r="I346" s="4053"/>
      <c r="J346" s="2551"/>
      <c r="L346" s="4602"/>
      <c r="M346" s="4602"/>
      <c r="N346" s="4602"/>
      <c r="O346" s="4602"/>
      <c r="P346" s="4602"/>
      <c r="Q346" s="4602"/>
    </row>
    <row r="347" spans="1:98" s="2549" customFormat="1" ht="13.5" customHeight="1">
      <c r="A347" s="2614">
        <v>67</v>
      </c>
      <c r="B347" s="2550">
        <v>741</v>
      </c>
      <c r="C347" s="2550" t="s">
        <v>8389</v>
      </c>
      <c r="D347" s="2550" t="s">
        <v>8390</v>
      </c>
      <c r="E347" s="2550" t="s">
        <v>23</v>
      </c>
      <c r="F347" s="5282">
        <f>F349</f>
        <v>1</v>
      </c>
      <c r="G347" s="2557"/>
      <c r="H347" s="3975">
        <f t="shared" ref="H347" si="64">ROUND(F347*G347,2)</f>
        <v>0</v>
      </c>
      <c r="I347" s="4053"/>
      <c r="J347" s="2470" t="s">
        <v>60</v>
      </c>
      <c r="K347" s="5057"/>
      <c r="L347" s="4602"/>
      <c r="M347" s="4602"/>
      <c r="N347" s="4602"/>
      <c r="O347" s="4602"/>
      <c r="P347" s="4602"/>
      <c r="Q347" s="4602"/>
    </row>
    <row r="348" spans="1:98" s="2549" customFormat="1" ht="13.5" customHeight="1">
      <c r="A348" s="2266"/>
      <c r="B348" s="2550"/>
      <c r="C348" s="2550"/>
      <c r="D348" s="4360" t="s">
        <v>8391</v>
      </c>
      <c r="E348" s="2550"/>
      <c r="F348" s="5284"/>
      <c r="G348" s="2557"/>
      <c r="H348" s="3997"/>
      <c r="I348" s="4053"/>
      <c r="J348" s="2551"/>
      <c r="L348" s="4602"/>
      <c r="M348" s="4602"/>
      <c r="N348" s="4602"/>
      <c r="O348" s="4602"/>
      <c r="P348" s="4602"/>
      <c r="Q348" s="4602"/>
    </row>
    <row r="349" spans="1:98" s="2549" customFormat="1" ht="13.5" customHeight="1">
      <c r="A349" s="2266"/>
      <c r="B349" s="2550"/>
      <c r="C349" s="2550"/>
      <c r="D349" s="4360" t="s">
        <v>6574</v>
      </c>
      <c r="E349" s="2550"/>
      <c r="F349" s="5289">
        <v>1</v>
      </c>
      <c r="G349" s="2557"/>
      <c r="H349" s="3997"/>
      <c r="I349" s="4053"/>
      <c r="J349" s="2551"/>
      <c r="L349" s="4602"/>
      <c r="M349" s="4602"/>
      <c r="N349" s="4602"/>
      <c r="O349" s="4602"/>
      <c r="P349" s="4602"/>
      <c r="Q349" s="4602"/>
    </row>
    <row r="350" spans="1:98" s="2549" customFormat="1" ht="27" customHeight="1">
      <c r="A350" s="2266"/>
      <c r="B350" s="2550"/>
      <c r="C350" s="2550"/>
      <c r="D350" s="5299" t="s">
        <v>8374</v>
      </c>
      <c r="E350" s="2550"/>
      <c r="F350" s="5289"/>
      <c r="G350" s="2557"/>
      <c r="H350" s="3997"/>
      <c r="I350" s="4053"/>
      <c r="J350" s="2551"/>
      <c r="L350" s="4602"/>
      <c r="M350" s="4602"/>
      <c r="N350" s="4602"/>
      <c r="O350" s="4602"/>
      <c r="P350" s="4602"/>
      <c r="Q350" s="4602"/>
    </row>
    <row r="351" spans="1:98" s="2549" customFormat="1" ht="13.5" customHeight="1">
      <c r="A351" s="2614">
        <v>68</v>
      </c>
      <c r="B351" s="2550">
        <v>741</v>
      </c>
      <c r="C351" s="2550" t="s">
        <v>8392</v>
      </c>
      <c r="D351" s="2550" t="s">
        <v>8393</v>
      </c>
      <c r="E351" s="2550" t="s">
        <v>23</v>
      </c>
      <c r="F351" s="5282">
        <f>F353</f>
        <v>1</v>
      </c>
      <c r="G351" s="2557"/>
      <c r="H351" s="3975">
        <f t="shared" ref="H351" si="65">ROUND(F351*G351,2)</f>
        <v>0</v>
      </c>
      <c r="I351" s="4053"/>
      <c r="J351" s="2470" t="s">
        <v>60</v>
      </c>
      <c r="K351" s="5057"/>
      <c r="L351" s="4602"/>
      <c r="M351" s="4602"/>
      <c r="N351" s="4602"/>
      <c r="O351" s="4602"/>
      <c r="P351" s="4602"/>
      <c r="Q351" s="4602"/>
    </row>
    <row r="352" spans="1:98" s="2549" customFormat="1" ht="13.5" customHeight="1">
      <c r="A352" s="2266"/>
      <c r="B352" s="2550"/>
      <c r="C352" s="2550"/>
      <c r="D352" s="4360" t="s">
        <v>8394</v>
      </c>
      <c r="E352" s="2550"/>
      <c r="F352" s="5284"/>
      <c r="G352" s="2557"/>
      <c r="H352" s="3997"/>
      <c r="I352" s="4053"/>
      <c r="J352" s="2551"/>
      <c r="L352" s="4602"/>
      <c r="M352" s="4602"/>
      <c r="N352" s="4602"/>
      <c r="O352" s="4602"/>
      <c r="P352" s="4602"/>
      <c r="Q352" s="4602"/>
    </row>
    <row r="353" spans="1:17" s="2549" customFormat="1" ht="13.5" customHeight="1">
      <c r="A353" s="2266"/>
      <c r="B353" s="2550"/>
      <c r="C353" s="2550"/>
      <c r="D353" s="4360" t="s">
        <v>6574</v>
      </c>
      <c r="E353" s="2550"/>
      <c r="F353" s="5289">
        <v>1</v>
      </c>
      <c r="G353" s="2557"/>
      <c r="H353" s="3997"/>
      <c r="I353" s="4053"/>
      <c r="J353" s="2551"/>
      <c r="L353" s="4602"/>
      <c r="M353" s="4602"/>
      <c r="N353" s="4602"/>
      <c r="O353" s="4602"/>
      <c r="P353" s="4602"/>
      <c r="Q353" s="4602"/>
    </row>
    <row r="354" spans="1:17" s="2549" customFormat="1" ht="27" customHeight="1">
      <c r="A354" s="2266"/>
      <c r="B354" s="2550"/>
      <c r="C354" s="2550"/>
      <c r="D354" s="5299" t="s">
        <v>8374</v>
      </c>
      <c r="E354" s="2550"/>
      <c r="F354" s="5289"/>
      <c r="G354" s="2557"/>
      <c r="H354" s="3997"/>
      <c r="I354" s="4053"/>
      <c r="J354" s="2551"/>
      <c r="L354" s="4602"/>
      <c r="M354" s="4602"/>
      <c r="N354" s="4602"/>
      <c r="O354" s="4602"/>
      <c r="P354" s="4602"/>
      <c r="Q354" s="4602"/>
    </row>
    <row r="355" spans="1:17" s="2549" customFormat="1" ht="13.5" customHeight="1">
      <c r="A355" s="2614">
        <v>69</v>
      </c>
      <c r="B355" s="2550">
        <v>741</v>
      </c>
      <c r="C355" s="2550" t="s">
        <v>8395</v>
      </c>
      <c r="D355" s="2550" t="s">
        <v>8396</v>
      </c>
      <c r="E355" s="2550" t="s">
        <v>23</v>
      </c>
      <c r="F355" s="5282">
        <f>F357</f>
        <v>1</v>
      </c>
      <c r="G355" s="2557"/>
      <c r="H355" s="3975">
        <f t="shared" ref="H355" si="66">ROUND(F355*G355,2)</f>
        <v>0</v>
      </c>
      <c r="I355" s="4053"/>
      <c r="J355" s="2470" t="s">
        <v>60</v>
      </c>
      <c r="K355" s="5057"/>
      <c r="L355" s="4602"/>
      <c r="M355" s="4602"/>
      <c r="N355" s="4602"/>
      <c r="O355" s="4602"/>
      <c r="P355" s="4602"/>
      <c r="Q355" s="4602"/>
    </row>
    <row r="356" spans="1:17" s="2549" customFormat="1" ht="13.5" customHeight="1">
      <c r="A356" s="2266"/>
      <c r="B356" s="2550"/>
      <c r="C356" s="2550"/>
      <c r="D356" s="4360" t="s">
        <v>8397</v>
      </c>
      <c r="E356" s="2550"/>
      <c r="F356" s="5284"/>
      <c r="G356" s="2557"/>
      <c r="H356" s="3997"/>
      <c r="I356" s="4053"/>
      <c r="J356" s="2551"/>
      <c r="L356" s="4602"/>
      <c r="M356" s="4602"/>
      <c r="N356" s="4602"/>
      <c r="O356" s="4602"/>
      <c r="P356" s="4602"/>
      <c r="Q356" s="4602"/>
    </row>
    <row r="357" spans="1:17" s="2549" customFormat="1" ht="13.5" customHeight="1">
      <c r="A357" s="2266"/>
      <c r="B357" s="2550"/>
      <c r="C357" s="2550"/>
      <c r="D357" s="4360" t="s">
        <v>6575</v>
      </c>
      <c r="E357" s="2550"/>
      <c r="F357" s="5289">
        <v>1</v>
      </c>
      <c r="G357" s="2557"/>
      <c r="H357" s="3997"/>
      <c r="I357" s="4053"/>
      <c r="J357" s="2551"/>
      <c r="L357" s="4602"/>
      <c r="M357" s="4602"/>
      <c r="N357" s="4602"/>
      <c r="O357" s="4602"/>
      <c r="P357" s="4602"/>
      <c r="Q357" s="4602"/>
    </row>
    <row r="358" spans="1:17" s="2549" customFormat="1" ht="27" customHeight="1">
      <c r="A358" s="2266"/>
      <c r="B358" s="2550"/>
      <c r="C358" s="2550"/>
      <c r="D358" s="5299" t="s">
        <v>8374</v>
      </c>
      <c r="E358" s="2550"/>
      <c r="F358" s="5289"/>
      <c r="G358" s="2557"/>
      <c r="H358" s="3997"/>
      <c r="I358" s="4053"/>
      <c r="J358" s="2551"/>
      <c r="L358" s="4602"/>
      <c r="M358" s="4602"/>
      <c r="N358" s="4602"/>
      <c r="O358" s="4602"/>
      <c r="P358" s="4602"/>
      <c r="Q358" s="4602"/>
    </row>
    <row r="359" spans="1:17" s="2549" customFormat="1" ht="13.5" customHeight="1">
      <c r="A359" s="2614">
        <v>70</v>
      </c>
      <c r="B359" s="2550">
        <v>741</v>
      </c>
      <c r="C359" s="2550" t="s">
        <v>8398</v>
      </c>
      <c r="D359" s="2550" t="s">
        <v>8399</v>
      </c>
      <c r="E359" s="2550" t="s">
        <v>23</v>
      </c>
      <c r="F359" s="5282">
        <f>F361</f>
        <v>1</v>
      </c>
      <c r="G359" s="2557"/>
      <c r="H359" s="3975">
        <f t="shared" ref="H359" si="67">ROUND(F359*G359,2)</f>
        <v>0</v>
      </c>
      <c r="I359" s="4053"/>
      <c r="J359" s="2470" t="s">
        <v>60</v>
      </c>
      <c r="K359" s="5057"/>
      <c r="L359" s="4602"/>
      <c r="M359" s="4602"/>
      <c r="N359" s="4602"/>
      <c r="O359" s="4602"/>
      <c r="P359" s="4602"/>
      <c r="Q359" s="4602"/>
    </row>
    <row r="360" spans="1:17" s="2549" customFormat="1" ht="13.5" customHeight="1">
      <c r="A360" s="2266"/>
      <c r="B360" s="2550"/>
      <c r="C360" s="2550"/>
      <c r="D360" s="4360" t="s">
        <v>8400</v>
      </c>
      <c r="E360" s="2550"/>
      <c r="F360" s="5284"/>
      <c r="G360" s="2557"/>
      <c r="H360" s="3997"/>
      <c r="I360" s="4053"/>
      <c r="J360" s="2551"/>
      <c r="L360" s="4602"/>
      <c r="M360" s="4602"/>
      <c r="N360" s="4602"/>
      <c r="O360" s="4602"/>
      <c r="P360" s="4602"/>
      <c r="Q360" s="4602"/>
    </row>
    <row r="361" spans="1:17" s="2549" customFormat="1" ht="13.5" customHeight="1">
      <c r="A361" s="2266"/>
      <c r="B361" s="2550"/>
      <c r="C361" s="2550"/>
      <c r="D361" s="4360" t="s">
        <v>6575</v>
      </c>
      <c r="E361" s="2550"/>
      <c r="F361" s="5289">
        <v>1</v>
      </c>
      <c r="G361" s="2557"/>
      <c r="H361" s="3997"/>
      <c r="I361" s="4053"/>
      <c r="J361" s="2551"/>
      <c r="L361" s="4602"/>
      <c r="M361" s="4602"/>
      <c r="N361" s="4602"/>
      <c r="O361" s="4602"/>
      <c r="P361" s="4602"/>
      <c r="Q361" s="4602"/>
    </row>
    <row r="362" spans="1:17" s="2549" customFormat="1" ht="27" customHeight="1">
      <c r="A362" s="2266"/>
      <c r="B362" s="2550"/>
      <c r="C362" s="2550"/>
      <c r="D362" s="5299" t="s">
        <v>8374</v>
      </c>
      <c r="E362" s="2550"/>
      <c r="F362" s="5289"/>
      <c r="G362" s="2557"/>
      <c r="H362" s="3997"/>
      <c r="I362" s="4053"/>
      <c r="J362" s="2551"/>
      <c r="L362" s="4602"/>
      <c r="M362" s="4602"/>
      <c r="N362" s="4602"/>
      <c r="O362" s="4602"/>
      <c r="P362" s="4602"/>
      <c r="Q362" s="4602"/>
    </row>
    <row r="363" spans="1:17" s="2549" customFormat="1" ht="13.5" customHeight="1">
      <c r="A363" s="2614">
        <v>71</v>
      </c>
      <c r="B363" s="2550">
        <v>741</v>
      </c>
      <c r="C363" s="2550" t="s">
        <v>8401</v>
      </c>
      <c r="D363" s="2550" t="s">
        <v>8402</v>
      </c>
      <c r="E363" s="2550" t="s">
        <v>23</v>
      </c>
      <c r="F363" s="5282">
        <f>F365</f>
        <v>1</v>
      </c>
      <c r="G363" s="2557"/>
      <c r="H363" s="3975">
        <f t="shared" ref="H363" si="68">ROUND(F363*G363,2)</f>
        <v>0</v>
      </c>
      <c r="I363" s="4053"/>
      <c r="J363" s="2470" t="s">
        <v>60</v>
      </c>
      <c r="K363" s="5057"/>
      <c r="L363" s="4602"/>
      <c r="M363" s="4602"/>
      <c r="N363" s="4602"/>
      <c r="O363" s="4602"/>
      <c r="P363" s="4602"/>
      <c r="Q363" s="4602"/>
    </row>
    <row r="364" spans="1:17" s="2549" customFormat="1" ht="13.5" customHeight="1">
      <c r="A364" s="2266"/>
      <c r="B364" s="2550"/>
      <c r="C364" s="2550"/>
      <c r="D364" s="4360" t="s">
        <v>8403</v>
      </c>
      <c r="E364" s="2550"/>
      <c r="F364" s="5284"/>
      <c r="G364" s="2557"/>
      <c r="H364" s="3997"/>
      <c r="I364" s="4053"/>
      <c r="J364" s="2551"/>
      <c r="L364" s="4602"/>
      <c r="M364" s="4602"/>
      <c r="N364" s="4602"/>
      <c r="O364" s="4602"/>
      <c r="P364" s="4602"/>
      <c r="Q364" s="4602"/>
    </row>
    <row r="365" spans="1:17" s="2549" customFormat="1" ht="13.5" customHeight="1">
      <c r="A365" s="2266"/>
      <c r="B365" s="2550"/>
      <c r="C365" s="2550"/>
      <c r="D365" s="4360" t="s">
        <v>6576</v>
      </c>
      <c r="E365" s="2550"/>
      <c r="F365" s="5289">
        <v>1</v>
      </c>
      <c r="G365" s="2557"/>
      <c r="H365" s="3997"/>
      <c r="I365" s="4053"/>
      <c r="J365" s="2551"/>
      <c r="L365" s="4602"/>
      <c r="M365" s="4602"/>
      <c r="N365" s="4602"/>
      <c r="O365" s="4602"/>
      <c r="P365" s="4602"/>
      <c r="Q365" s="4602"/>
    </row>
    <row r="366" spans="1:17" s="2549" customFormat="1" ht="27" customHeight="1">
      <c r="A366" s="2266"/>
      <c r="B366" s="2550"/>
      <c r="C366" s="2550"/>
      <c r="D366" s="5299" t="s">
        <v>8374</v>
      </c>
      <c r="E366" s="2550"/>
      <c r="F366" s="5289"/>
      <c r="G366" s="2557"/>
      <c r="H366" s="3997"/>
      <c r="I366" s="4053"/>
      <c r="J366" s="2551"/>
      <c r="L366" s="4602"/>
      <c r="M366" s="4602"/>
      <c r="N366" s="4602"/>
      <c r="O366" s="4602"/>
      <c r="P366" s="4602"/>
      <c r="Q366" s="4602"/>
    </row>
    <row r="367" spans="1:17" s="2549" customFormat="1" ht="13.5" customHeight="1">
      <c r="A367" s="2614">
        <v>72</v>
      </c>
      <c r="B367" s="2550">
        <v>741</v>
      </c>
      <c r="C367" s="2550" t="s">
        <v>8404</v>
      </c>
      <c r="D367" s="2550" t="s">
        <v>8405</v>
      </c>
      <c r="E367" s="2550" t="s">
        <v>23</v>
      </c>
      <c r="F367" s="5282">
        <f>F369</f>
        <v>1</v>
      </c>
      <c r="G367" s="2557"/>
      <c r="H367" s="3975">
        <f t="shared" ref="H367" si="69">ROUND(F367*G367,2)</f>
        <v>0</v>
      </c>
      <c r="I367" s="4053"/>
      <c r="J367" s="2470" t="s">
        <v>60</v>
      </c>
      <c r="K367" s="5057"/>
      <c r="L367" s="4602"/>
      <c r="M367" s="4602"/>
      <c r="N367" s="4602"/>
      <c r="O367" s="4602"/>
      <c r="P367" s="4602"/>
      <c r="Q367" s="4602"/>
    </row>
    <row r="368" spans="1:17" s="2549" customFormat="1" ht="13.5" customHeight="1">
      <c r="A368" s="2266"/>
      <c r="B368" s="2550"/>
      <c r="C368" s="2550"/>
      <c r="D368" s="4360" t="s">
        <v>8406</v>
      </c>
      <c r="E368" s="2550"/>
      <c r="F368" s="5284"/>
      <c r="G368" s="2557"/>
      <c r="H368" s="3997"/>
      <c r="I368" s="4053"/>
      <c r="J368" s="2551"/>
      <c r="L368" s="4602"/>
      <c r="M368" s="4602"/>
      <c r="N368" s="4602"/>
      <c r="O368" s="4602"/>
      <c r="P368" s="4602"/>
      <c r="Q368" s="4602"/>
    </row>
    <row r="369" spans="1:98" s="2549" customFormat="1" ht="13.5" customHeight="1">
      <c r="A369" s="2266"/>
      <c r="B369" s="2550"/>
      <c r="C369" s="2550"/>
      <c r="D369" s="4360" t="s">
        <v>6576</v>
      </c>
      <c r="E369" s="2550"/>
      <c r="F369" s="5289">
        <v>1</v>
      </c>
      <c r="G369" s="2557"/>
      <c r="H369" s="3997"/>
      <c r="I369" s="4053"/>
      <c r="J369" s="2551"/>
      <c r="L369" s="4602"/>
      <c r="M369" s="4602"/>
      <c r="N369" s="4602"/>
      <c r="O369" s="4602"/>
      <c r="P369" s="4602"/>
      <c r="Q369" s="4602"/>
    </row>
    <row r="370" spans="1:98" s="2549" customFormat="1" ht="27" customHeight="1">
      <c r="A370" s="2266"/>
      <c r="B370" s="2550"/>
      <c r="C370" s="2550"/>
      <c r="D370" s="5299" t="s">
        <v>8374</v>
      </c>
      <c r="E370" s="2550"/>
      <c r="F370" s="5289"/>
      <c r="G370" s="2557"/>
      <c r="H370" s="3997"/>
      <c r="I370" s="4053"/>
      <c r="J370" s="2551"/>
      <c r="L370" s="4602"/>
      <c r="M370" s="4602"/>
      <c r="N370" s="4602"/>
      <c r="O370" s="4602"/>
      <c r="P370" s="4602"/>
      <c r="Q370" s="4602"/>
    </row>
    <row r="371" spans="1:98" s="1102" customFormat="1" ht="13.5" customHeight="1">
      <c r="A371" s="2614">
        <v>73</v>
      </c>
      <c r="B371" s="2550">
        <v>741</v>
      </c>
      <c r="C371" s="2550" t="s">
        <v>8404</v>
      </c>
      <c r="D371" s="2550" t="s">
        <v>8407</v>
      </c>
      <c r="E371" s="2550" t="s">
        <v>23</v>
      </c>
      <c r="F371" s="5282">
        <f>F373</f>
        <v>1</v>
      </c>
      <c r="G371" s="2557"/>
      <c r="H371" s="3975">
        <f t="shared" ref="H371" si="70">ROUND(F371*G371,2)</f>
        <v>0</v>
      </c>
      <c r="I371" s="4053"/>
      <c r="J371" s="2551" t="s">
        <v>60</v>
      </c>
      <c r="K371" s="5337"/>
      <c r="L371" s="5338"/>
      <c r="M371" s="5033"/>
      <c r="N371" s="5033"/>
      <c r="O371" s="5033"/>
      <c r="P371" s="5033"/>
      <c r="Q371" s="5033"/>
      <c r="R371" s="1061"/>
      <c r="S371" s="2549"/>
      <c r="T371" s="1061"/>
      <c r="U371" s="1061"/>
      <c r="V371" s="1061"/>
      <c r="W371" s="1061"/>
      <c r="X371" s="1061"/>
      <c r="Y371" s="1061"/>
      <c r="Z371" s="1061"/>
      <c r="AA371" s="1061"/>
      <c r="AB371" s="1061"/>
      <c r="AC371" s="1061"/>
      <c r="AD371" s="1061"/>
      <c r="AE371" s="1061"/>
      <c r="AF371" s="1061"/>
      <c r="AG371" s="1061"/>
      <c r="AH371" s="1061"/>
      <c r="AI371" s="1061"/>
      <c r="AJ371" s="1061"/>
      <c r="AK371" s="1061"/>
      <c r="AL371" s="1061"/>
      <c r="AM371" s="1061"/>
      <c r="AN371" s="1061"/>
      <c r="AO371" s="1061"/>
      <c r="AP371" s="1061"/>
      <c r="AQ371" s="1061"/>
      <c r="AR371" s="1061"/>
      <c r="AS371" s="1061"/>
      <c r="AT371" s="1061"/>
      <c r="AU371" s="1061"/>
      <c r="AV371" s="1061"/>
      <c r="AW371" s="1061"/>
      <c r="AX371" s="1061"/>
      <c r="AY371" s="1061"/>
      <c r="AZ371" s="1061"/>
      <c r="BA371" s="1061"/>
      <c r="BB371" s="1061"/>
      <c r="BC371" s="1061"/>
      <c r="BD371" s="1061"/>
      <c r="BE371" s="1061"/>
      <c r="BF371" s="1061"/>
      <c r="BG371" s="1061"/>
      <c r="BH371" s="1061"/>
      <c r="BI371" s="1061"/>
      <c r="BJ371" s="1061"/>
      <c r="BK371" s="1061"/>
      <c r="BL371" s="1061"/>
      <c r="BM371" s="1061"/>
      <c r="BN371" s="1061"/>
      <c r="BO371" s="1061"/>
      <c r="BP371" s="1061"/>
      <c r="BQ371" s="1061"/>
      <c r="BR371" s="1061"/>
      <c r="BS371" s="1061"/>
      <c r="BT371" s="1061"/>
      <c r="BU371" s="1061"/>
      <c r="BV371" s="1061"/>
      <c r="BW371" s="1061"/>
      <c r="BX371" s="1061"/>
      <c r="BY371" s="1061"/>
      <c r="BZ371" s="1061"/>
      <c r="CA371" s="1061"/>
      <c r="CB371" s="1061"/>
      <c r="CC371" s="1061"/>
      <c r="CD371" s="1061"/>
      <c r="CE371" s="1061"/>
      <c r="CF371" s="1061"/>
      <c r="CG371" s="1061"/>
      <c r="CH371" s="1061"/>
      <c r="CI371" s="1061"/>
      <c r="CJ371" s="1061"/>
      <c r="CK371" s="1061"/>
      <c r="CL371" s="1061"/>
      <c r="CM371" s="1061"/>
      <c r="CN371" s="1061"/>
      <c r="CO371" s="1061"/>
      <c r="CP371" s="1061"/>
      <c r="CQ371" s="1061"/>
      <c r="CR371" s="1061"/>
      <c r="CS371" s="1061"/>
      <c r="CT371" s="1061"/>
    </row>
    <row r="372" spans="1:98" s="1102" customFormat="1" ht="13.5" customHeight="1">
      <c r="A372" s="2266"/>
      <c r="B372" s="2550"/>
      <c r="C372" s="2550"/>
      <c r="D372" s="4360" t="s">
        <v>8408</v>
      </c>
      <c r="E372" s="2550"/>
      <c r="F372" s="5282"/>
      <c r="G372" s="2557"/>
      <c r="H372" s="3997"/>
      <c r="I372" s="4053"/>
      <c r="J372" s="2551"/>
      <c r="K372" s="5337"/>
      <c r="L372" s="5338"/>
      <c r="M372" s="5033"/>
      <c r="N372" s="5033"/>
      <c r="O372" s="5033"/>
      <c r="P372" s="5033"/>
      <c r="Q372" s="5033"/>
      <c r="R372" s="1061"/>
      <c r="S372" s="2549"/>
      <c r="T372" s="1061"/>
      <c r="U372" s="1061"/>
      <c r="V372" s="1061"/>
      <c r="W372" s="1061"/>
      <c r="X372" s="1061"/>
      <c r="Y372" s="1061"/>
      <c r="Z372" s="1061"/>
      <c r="AA372" s="1061"/>
      <c r="AB372" s="1061"/>
      <c r="AC372" s="1061"/>
      <c r="AD372" s="1061"/>
      <c r="AE372" s="1061"/>
      <c r="AF372" s="1061"/>
      <c r="AG372" s="1061"/>
      <c r="AH372" s="1061"/>
      <c r="AI372" s="1061"/>
      <c r="AJ372" s="1061"/>
      <c r="AK372" s="1061"/>
      <c r="AL372" s="1061"/>
      <c r="AM372" s="1061"/>
      <c r="AN372" s="1061"/>
      <c r="AO372" s="1061"/>
      <c r="AP372" s="1061"/>
      <c r="AQ372" s="1061"/>
      <c r="AR372" s="1061"/>
      <c r="AS372" s="1061"/>
      <c r="AT372" s="1061"/>
      <c r="AU372" s="1061"/>
      <c r="AV372" s="1061"/>
      <c r="AW372" s="1061"/>
      <c r="AX372" s="1061"/>
      <c r="AY372" s="1061"/>
      <c r="AZ372" s="1061"/>
      <c r="BA372" s="1061"/>
      <c r="BB372" s="1061"/>
      <c r="BC372" s="1061"/>
      <c r="BD372" s="1061"/>
      <c r="BE372" s="1061"/>
      <c r="BF372" s="1061"/>
      <c r="BG372" s="1061"/>
      <c r="BH372" s="1061"/>
      <c r="BI372" s="1061"/>
      <c r="BJ372" s="1061"/>
      <c r="BK372" s="1061"/>
      <c r="BL372" s="1061"/>
      <c r="BM372" s="1061"/>
      <c r="BN372" s="1061"/>
      <c r="BO372" s="1061"/>
      <c r="BP372" s="1061"/>
      <c r="BQ372" s="1061"/>
      <c r="BR372" s="1061"/>
      <c r="BS372" s="1061"/>
      <c r="BT372" s="1061"/>
      <c r="BU372" s="1061"/>
      <c r="BV372" s="1061"/>
      <c r="BW372" s="1061"/>
      <c r="BX372" s="1061"/>
      <c r="BY372" s="1061"/>
      <c r="BZ372" s="1061"/>
      <c r="CA372" s="1061"/>
      <c r="CB372" s="1061"/>
      <c r="CC372" s="1061"/>
      <c r="CD372" s="1061"/>
      <c r="CE372" s="1061"/>
      <c r="CF372" s="1061"/>
      <c r="CG372" s="1061"/>
      <c r="CH372" s="1061"/>
      <c r="CI372" s="1061"/>
      <c r="CJ372" s="1061"/>
      <c r="CK372" s="1061"/>
      <c r="CL372" s="1061"/>
      <c r="CM372" s="1061"/>
      <c r="CN372" s="1061"/>
      <c r="CO372" s="1061"/>
      <c r="CP372" s="1061"/>
      <c r="CQ372" s="1061"/>
      <c r="CR372" s="1061"/>
      <c r="CS372" s="1061"/>
      <c r="CT372" s="1061"/>
    </row>
    <row r="373" spans="1:98" s="1102" customFormat="1" ht="13.5" customHeight="1">
      <c r="A373" s="2266"/>
      <c r="B373" s="2550"/>
      <c r="C373" s="2550"/>
      <c r="D373" s="1062" t="s">
        <v>8409</v>
      </c>
      <c r="E373" s="5281"/>
      <c r="F373" s="5289">
        <v>1</v>
      </c>
      <c r="G373" s="2557"/>
      <c r="H373" s="3997"/>
      <c r="I373" s="4053"/>
      <c r="J373" s="2551"/>
      <c r="K373" s="5337"/>
      <c r="L373" s="5338"/>
      <c r="M373" s="5033"/>
      <c r="N373" s="5033"/>
      <c r="O373" s="5033"/>
      <c r="P373" s="5033"/>
      <c r="Q373" s="5033"/>
      <c r="R373" s="1061"/>
      <c r="S373" s="2549"/>
      <c r="T373" s="1061"/>
      <c r="U373" s="1061"/>
      <c r="V373" s="1061"/>
      <c r="W373" s="1061"/>
      <c r="X373" s="1061"/>
      <c r="Y373" s="1061"/>
      <c r="Z373" s="1061"/>
      <c r="AA373" s="1061"/>
      <c r="AB373" s="1061"/>
      <c r="AC373" s="1061"/>
      <c r="AD373" s="1061"/>
      <c r="AE373" s="1061"/>
      <c r="AF373" s="1061"/>
      <c r="AG373" s="1061"/>
      <c r="AH373" s="1061"/>
      <c r="AI373" s="1061"/>
      <c r="AJ373" s="1061"/>
      <c r="AK373" s="1061"/>
      <c r="AL373" s="1061"/>
      <c r="AM373" s="1061"/>
      <c r="AN373" s="1061"/>
      <c r="AO373" s="1061"/>
      <c r="AP373" s="1061"/>
      <c r="AQ373" s="1061"/>
      <c r="AR373" s="1061"/>
      <c r="AS373" s="1061"/>
      <c r="AT373" s="1061"/>
      <c r="AU373" s="1061"/>
      <c r="AV373" s="1061"/>
      <c r="AW373" s="1061"/>
      <c r="AX373" s="1061"/>
      <c r="AY373" s="1061"/>
      <c r="AZ373" s="1061"/>
      <c r="BA373" s="1061"/>
      <c r="BB373" s="1061"/>
      <c r="BC373" s="1061"/>
      <c r="BD373" s="1061"/>
      <c r="BE373" s="1061"/>
      <c r="BF373" s="1061"/>
      <c r="BG373" s="1061"/>
      <c r="BH373" s="1061"/>
      <c r="BI373" s="1061"/>
      <c r="BJ373" s="1061"/>
      <c r="BK373" s="1061"/>
      <c r="BL373" s="1061"/>
      <c r="BM373" s="1061"/>
      <c r="BN373" s="1061"/>
      <c r="BO373" s="1061"/>
      <c r="BP373" s="1061"/>
      <c r="BQ373" s="1061"/>
      <c r="BR373" s="1061"/>
      <c r="BS373" s="1061"/>
      <c r="BT373" s="1061"/>
      <c r="BU373" s="1061"/>
      <c r="BV373" s="1061"/>
      <c r="BW373" s="1061"/>
      <c r="BX373" s="1061"/>
      <c r="BY373" s="1061"/>
      <c r="BZ373" s="1061"/>
      <c r="CA373" s="1061"/>
      <c r="CB373" s="1061"/>
      <c r="CC373" s="1061"/>
      <c r="CD373" s="1061"/>
      <c r="CE373" s="1061"/>
      <c r="CF373" s="1061"/>
      <c r="CG373" s="1061"/>
      <c r="CH373" s="1061"/>
      <c r="CI373" s="1061"/>
      <c r="CJ373" s="1061"/>
      <c r="CK373" s="1061"/>
      <c r="CL373" s="1061"/>
      <c r="CM373" s="1061"/>
      <c r="CN373" s="1061"/>
      <c r="CO373" s="1061"/>
      <c r="CP373" s="1061"/>
      <c r="CQ373" s="1061"/>
      <c r="CR373" s="1061"/>
      <c r="CS373" s="1061"/>
      <c r="CT373" s="1061"/>
    </row>
    <row r="374" spans="1:98" s="1102" customFormat="1" ht="27" customHeight="1">
      <c r="A374" s="5300"/>
      <c r="B374" s="2550"/>
      <c r="C374" s="2550"/>
      <c r="D374" s="5299" t="s">
        <v>8410</v>
      </c>
      <c r="E374" s="2550"/>
      <c r="F374" s="5289"/>
      <c r="G374" s="2557"/>
      <c r="H374" s="3997"/>
      <c r="I374" s="4053"/>
      <c r="J374" s="2551"/>
      <c r="K374" s="5337"/>
      <c r="L374" s="5338"/>
      <c r="M374" s="5033"/>
      <c r="N374" s="5033"/>
      <c r="O374" s="5033"/>
      <c r="P374" s="5033"/>
      <c r="Q374" s="5033"/>
      <c r="R374" s="1061"/>
      <c r="S374" s="2549"/>
      <c r="T374" s="1061"/>
      <c r="U374" s="1061"/>
      <c r="V374" s="1061"/>
      <c r="W374" s="1061"/>
      <c r="X374" s="1061"/>
      <c r="Y374" s="1061"/>
      <c r="Z374" s="1061"/>
      <c r="AA374" s="1061"/>
      <c r="AB374" s="1061"/>
      <c r="AC374" s="1061"/>
      <c r="AD374" s="1061"/>
      <c r="AE374" s="1061"/>
      <c r="AF374" s="1061"/>
      <c r="AG374" s="1061"/>
      <c r="AH374" s="1061"/>
      <c r="AI374" s="1061"/>
      <c r="AJ374" s="1061"/>
      <c r="AK374" s="1061"/>
      <c r="AL374" s="1061"/>
      <c r="AM374" s="1061"/>
      <c r="AN374" s="1061"/>
      <c r="AO374" s="1061"/>
      <c r="AP374" s="1061"/>
      <c r="AQ374" s="1061"/>
      <c r="AR374" s="1061"/>
      <c r="AS374" s="1061"/>
      <c r="AT374" s="1061"/>
      <c r="AU374" s="1061"/>
      <c r="AV374" s="1061"/>
      <c r="AW374" s="1061"/>
      <c r="AX374" s="1061"/>
      <c r="AY374" s="1061"/>
      <c r="AZ374" s="1061"/>
      <c r="BA374" s="1061"/>
      <c r="BB374" s="1061"/>
      <c r="BC374" s="1061"/>
      <c r="BD374" s="1061"/>
      <c r="BE374" s="1061"/>
      <c r="BF374" s="1061"/>
      <c r="BG374" s="1061"/>
      <c r="BH374" s="1061"/>
      <c r="BI374" s="1061"/>
      <c r="BJ374" s="1061"/>
      <c r="BK374" s="1061"/>
      <c r="BL374" s="1061"/>
      <c r="BM374" s="1061"/>
      <c r="BN374" s="1061"/>
      <c r="BO374" s="1061"/>
      <c r="BP374" s="1061"/>
      <c r="BQ374" s="1061"/>
      <c r="BR374" s="1061"/>
      <c r="BS374" s="1061"/>
      <c r="BT374" s="1061"/>
      <c r="BU374" s="1061"/>
      <c r="BV374" s="1061"/>
      <c r="BW374" s="1061"/>
      <c r="BX374" s="1061"/>
      <c r="BY374" s="1061"/>
      <c r="BZ374" s="1061"/>
      <c r="CA374" s="1061"/>
      <c r="CB374" s="1061"/>
      <c r="CC374" s="1061"/>
      <c r="CD374" s="1061"/>
      <c r="CE374" s="1061"/>
      <c r="CF374" s="1061"/>
      <c r="CG374" s="1061"/>
      <c r="CH374" s="1061"/>
      <c r="CI374" s="1061"/>
      <c r="CJ374" s="1061"/>
      <c r="CK374" s="1061"/>
      <c r="CL374" s="1061"/>
      <c r="CM374" s="1061"/>
      <c r="CN374" s="1061"/>
      <c r="CO374" s="1061"/>
      <c r="CP374" s="1061"/>
      <c r="CQ374" s="1061"/>
      <c r="CR374" s="1061"/>
      <c r="CS374" s="1061"/>
      <c r="CT374" s="1061"/>
    </row>
    <row r="375" spans="1:98" s="1102" customFormat="1" ht="13.5" customHeight="1">
      <c r="A375" s="2614">
        <v>74</v>
      </c>
      <c r="B375" s="2550">
        <v>741</v>
      </c>
      <c r="C375" s="2550">
        <v>998741203</v>
      </c>
      <c r="D375" s="2550" t="s">
        <v>8300</v>
      </c>
      <c r="E375" s="2550" t="s">
        <v>8</v>
      </c>
      <c r="F375" s="5278">
        <v>0.77</v>
      </c>
      <c r="G375" s="5279"/>
      <c r="H375" s="3975">
        <f t="shared" ref="H375:H376" si="71">ROUND(F375*G375,2)</f>
        <v>0</v>
      </c>
      <c r="I375" s="4053"/>
      <c r="J375" s="2551" t="s">
        <v>863</v>
      </c>
      <c r="K375" s="5337"/>
      <c r="L375" s="5338"/>
      <c r="M375" s="5033"/>
      <c r="N375" s="5033"/>
      <c r="O375" s="5033"/>
      <c r="P375" s="5033"/>
      <c r="Q375" s="5033"/>
      <c r="R375" s="1061"/>
      <c r="S375" s="2549"/>
      <c r="T375" s="1061"/>
      <c r="U375" s="1061"/>
      <c r="V375" s="1061"/>
      <c r="W375" s="1061"/>
      <c r="X375" s="1061"/>
      <c r="Y375" s="1061"/>
      <c r="Z375" s="1061"/>
      <c r="AA375" s="1061"/>
      <c r="AB375" s="1061"/>
      <c r="AC375" s="1061"/>
      <c r="AD375" s="1061"/>
      <c r="AE375" s="1061"/>
      <c r="AF375" s="1061"/>
      <c r="AG375" s="1061"/>
      <c r="AH375" s="1061"/>
      <c r="AI375" s="1061"/>
      <c r="AJ375" s="1061"/>
      <c r="AK375" s="1061"/>
      <c r="AL375" s="1061"/>
      <c r="AM375" s="1061"/>
      <c r="AN375" s="1061"/>
      <c r="AO375" s="1061"/>
      <c r="AP375" s="1061"/>
      <c r="AQ375" s="1061"/>
      <c r="AR375" s="1061"/>
      <c r="AS375" s="1061"/>
      <c r="AT375" s="1061"/>
      <c r="AU375" s="1061"/>
      <c r="AV375" s="1061"/>
      <c r="AW375" s="1061"/>
      <c r="AX375" s="1061"/>
      <c r="AY375" s="1061"/>
      <c r="AZ375" s="1061"/>
      <c r="BA375" s="1061"/>
      <c r="BB375" s="1061"/>
      <c r="BC375" s="1061"/>
      <c r="BD375" s="1061"/>
      <c r="BE375" s="1061"/>
      <c r="BF375" s="1061"/>
      <c r="BG375" s="1061"/>
      <c r="BH375" s="1061"/>
      <c r="BI375" s="1061"/>
      <c r="BJ375" s="1061"/>
      <c r="BK375" s="1061"/>
      <c r="BL375" s="1061"/>
      <c r="BM375" s="1061"/>
      <c r="BN375" s="1061"/>
      <c r="BO375" s="1061"/>
      <c r="BP375" s="1061"/>
      <c r="BQ375" s="1061"/>
      <c r="BR375" s="1061"/>
      <c r="BS375" s="1061"/>
      <c r="BT375" s="1061"/>
      <c r="BU375" s="1061"/>
      <c r="BV375" s="1061"/>
      <c r="BW375" s="1061"/>
      <c r="BX375" s="1061"/>
      <c r="BY375" s="1061"/>
      <c r="BZ375" s="1061"/>
      <c r="CA375" s="1061"/>
      <c r="CB375" s="1061"/>
      <c r="CC375" s="1061"/>
      <c r="CD375" s="1061"/>
      <c r="CE375" s="1061"/>
      <c r="CF375" s="1061"/>
      <c r="CG375" s="1061"/>
      <c r="CH375" s="1061"/>
      <c r="CI375" s="1061"/>
      <c r="CJ375" s="1061"/>
      <c r="CK375" s="1061"/>
      <c r="CL375" s="1061"/>
      <c r="CM375" s="1061"/>
      <c r="CN375" s="1061"/>
      <c r="CO375" s="1061"/>
      <c r="CP375" s="1061"/>
      <c r="CQ375" s="1061"/>
      <c r="CR375" s="1061"/>
      <c r="CS375" s="1061"/>
      <c r="CT375" s="1061"/>
    </row>
    <row r="376" spans="1:98" s="2595" customFormat="1" ht="13.5" customHeight="1">
      <c r="A376" s="2614">
        <v>75</v>
      </c>
      <c r="B376" s="2550" t="s">
        <v>188</v>
      </c>
      <c r="C376" s="2550" t="s">
        <v>189</v>
      </c>
      <c r="D376" s="2550" t="s">
        <v>190</v>
      </c>
      <c r="E376" s="2550" t="s">
        <v>191</v>
      </c>
      <c r="F376" s="5278">
        <f>F377</f>
        <v>50</v>
      </c>
      <c r="G376" s="2557"/>
      <c r="H376" s="3975">
        <f t="shared" si="71"/>
        <v>0</v>
      </c>
      <c r="I376" s="4053"/>
      <c r="J376" s="2551" t="s">
        <v>863</v>
      </c>
      <c r="K376" s="5057"/>
      <c r="L376" s="5033"/>
      <c r="M376" s="5033"/>
      <c r="N376" s="5033"/>
      <c r="O376" s="5033"/>
      <c r="P376" s="5033"/>
      <c r="Q376" s="5033"/>
      <c r="R376" s="1470"/>
      <c r="S376" s="2549"/>
      <c r="T376" s="1470"/>
      <c r="U376" s="1470"/>
      <c r="V376" s="1470"/>
      <c r="W376" s="1470"/>
      <c r="X376" s="1470"/>
      <c r="Y376" s="1470"/>
      <c r="Z376" s="1470"/>
      <c r="AA376" s="1470"/>
      <c r="AB376" s="1470"/>
      <c r="AC376" s="1470"/>
      <c r="AD376" s="1470"/>
      <c r="AE376" s="1470"/>
      <c r="AF376" s="1470"/>
      <c r="AG376" s="1470"/>
      <c r="AH376" s="1470"/>
      <c r="AI376" s="1470"/>
      <c r="AJ376" s="1470"/>
      <c r="AK376" s="1470"/>
      <c r="AL376" s="1470"/>
      <c r="AM376" s="1470"/>
      <c r="AN376" s="1470"/>
      <c r="AO376" s="1470"/>
      <c r="AP376" s="1470"/>
      <c r="AQ376" s="1470"/>
      <c r="AR376" s="1470"/>
      <c r="AS376" s="1470"/>
      <c r="AT376" s="1470"/>
      <c r="AU376" s="1470"/>
      <c r="AV376" s="1470"/>
      <c r="AW376" s="1470"/>
      <c r="AX376" s="1470"/>
      <c r="AY376" s="1470"/>
      <c r="AZ376" s="1470"/>
      <c r="BA376" s="1470"/>
      <c r="BB376" s="1470"/>
      <c r="BC376" s="1470"/>
      <c r="BD376" s="1470"/>
      <c r="BE376" s="1470"/>
      <c r="BF376" s="1470"/>
      <c r="BG376" s="1470"/>
      <c r="BH376" s="1470"/>
      <c r="BI376" s="1470"/>
      <c r="BJ376" s="1470"/>
      <c r="BK376" s="1470"/>
      <c r="BL376" s="1470"/>
      <c r="BM376" s="1470"/>
      <c r="BN376" s="1470"/>
      <c r="BO376" s="1470"/>
      <c r="BP376" s="1470"/>
      <c r="BQ376" s="1470"/>
      <c r="BR376" s="1470"/>
      <c r="BS376" s="1470"/>
      <c r="BT376" s="1470"/>
      <c r="BU376" s="1470"/>
      <c r="BV376" s="1470"/>
      <c r="BW376" s="1470"/>
      <c r="BX376" s="1470"/>
      <c r="BY376" s="1470"/>
      <c r="BZ376" s="1470"/>
      <c r="CA376" s="1470"/>
      <c r="CB376" s="1470"/>
      <c r="CC376" s="1470"/>
      <c r="CD376" s="1470"/>
      <c r="CE376" s="1470"/>
      <c r="CF376" s="1470"/>
      <c r="CG376" s="1470"/>
      <c r="CH376" s="1470"/>
      <c r="CI376" s="1470"/>
      <c r="CJ376" s="1470"/>
      <c r="CK376" s="1470"/>
      <c r="CL376" s="1470"/>
      <c r="CM376" s="1470"/>
      <c r="CN376" s="1470"/>
      <c r="CO376" s="1470"/>
      <c r="CP376" s="1470"/>
      <c r="CQ376" s="1470"/>
      <c r="CR376" s="1470"/>
      <c r="CS376" s="1470"/>
      <c r="CT376" s="1470"/>
    </row>
    <row r="377" spans="1:98" s="2595" customFormat="1" ht="13.5" customHeight="1">
      <c r="A377" s="2614"/>
      <c r="B377" s="2550"/>
      <c r="C377" s="2550"/>
      <c r="D377" s="2553" t="s">
        <v>7220</v>
      </c>
      <c r="E377" s="2550"/>
      <c r="F377" s="2554">
        <v>50</v>
      </c>
      <c r="G377" s="2557"/>
      <c r="H377" s="3997"/>
      <c r="I377" s="4053"/>
      <c r="J377" s="2551"/>
      <c r="K377" s="1470"/>
      <c r="L377" s="5033"/>
      <c r="M377" s="5033"/>
      <c r="N377" s="5033"/>
      <c r="O377" s="5033"/>
      <c r="P377" s="5033"/>
      <c r="Q377" s="5033"/>
      <c r="R377" s="1470"/>
      <c r="S377" s="2549"/>
      <c r="T377" s="1470"/>
      <c r="U377" s="1470"/>
      <c r="V377" s="1470"/>
      <c r="W377" s="1470"/>
      <c r="X377" s="1470"/>
      <c r="Y377" s="1470"/>
      <c r="Z377" s="1470"/>
      <c r="AA377" s="1470"/>
      <c r="AB377" s="1470"/>
      <c r="AC377" s="1470"/>
      <c r="AD377" s="1470"/>
      <c r="AE377" s="1470"/>
      <c r="AF377" s="1470"/>
      <c r="AG377" s="1470"/>
      <c r="AH377" s="1470"/>
      <c r="AI377" s="1470"/>
      <c r="AJ377" s="1470"/>
      <c r="AK377" s="1470"/>
      <c r="AL377" s="1470"/>
      <c r="AM377" s="1470"/>
      <c r="AN377" s="1470"/>
      <c r="AO377" s="1470"/>
      <c r="AP377" s="1470"/>
      <c r="AQ377" s="1470"/>
      <c r="AR377" s="1470"/>
      <c r="AS377" s="1470"/>
      <c r="AT377" s="1470"/>
      <c r="AU377" s="1470"/>
      <c r="AV377" s="1470"/>
      <c r="AW377" s="1470"/>
      <c r="AX377" s="1470"/>
      <c r="AY377" s="1470"/>
      <c r="AZ377" s="1470"/>
      <c r="BA377" s="1470"/>
      <c r="BB377" s="1470"/>
      <c r="BC377" s="1470"/>
      <c r="BD377" s="1470"/>
      <c r="BE377" s="1470"/>
      <c r="BF377" s="1470"/>
      <c r="BG377" s="1470"/>
      <c r="BH377" s="1470"/>
      <c r="BI377" s="1470"/>
      <c r="BJ377" s="1470"/>
      <c r="BK377" s="1470"/>
      <c r="BL377" s="1470"/>
      <c r="BM377" s="1470"/>
      <c r="BN377" s="1470"/>
      <c r="BO377" s="1470"/>
      <c r="BP377" s="1470"/>
      <c r="BQ377" s="1470"/>
      <c r="BR377" s="1470"/>
      <c r="BS377" s="1470"/>
      <c r="BT377" s="1470"/>
      <c r="BU377" s="1470"/>
      <c r="BV377" s="1470"/>
      <c r="BW377" s="1470"/>
      <c r="BX377" s="1470"/>
      <c r="BY377" s="1470"/>
      <c r="BZ377" s="1470"/>
      <c r="CA377" s="1470"/>
      <c r="CB377" s="1470"/>
      <c r="CC377" s="1470"/>
      <c r="CD377" s="1470"/>
      <c r="CE377" s="1470"/>
      <c r="CF377" s="1470"/>
      <c r="CG377" s="1470"/>
      <c r="CH377" s="1470"/>
      <c r="CI377" s="1470"/>
      <c r="CJ377" s="1470"/>
      <c r="CK377" s="1470"/>
      <c r="CL377" s="1470"/>
      <c r="CM377" s="1470"/>
      <c r="CN377" s="1470"/>
      <c r="CO377" s="1470"/>
      <c r="CP377" s="1470"/>
      <c r="CQ377" s="1470"/>
      <c r="CR377" s="1470"/>
      <c r="CS377" s="1470"/>
      <c r="CT377" s="1470"/>
    </row>
    <row r="378" spans="1:98" s="2595" customFormat="1" ht="27" customHeight="1">
      <c r="A378" s="2614"/>
      <c r="B378" s="2550"/>
      <c r="C378" s="2550"/>
      <c r="D378" s="2553" t="s">
        <v>7221</v>
      </c>
      <c r="E378" s="2550"/>
      <c r="F378" s="5278"/>
      <c r="G378" s="2557"/>
      <c r="H378" s="3997"/>
      <c r="I378" s="4053"/>
      <c r="J378" s="2551"/>
      <c r="K378" s="1470"/>
      <c r="L378" s="5033"/>
      <c r="M378" s="5033"/>
      <c r="N378" s="5033"/>
      <c r="O378" s="5339"/>
      <c r="P378" s="5033"/>
      <c r="Q378" s="5033"/>
      <c r="R378" s="1470"/>
      <c r="S378" s="1470"/>
      <c r="T378" s="1470"/>
      <c r="U378" s="1470"/>
      <c r="V378" s="1470"/>
      <c r="W378" s="1470"/>
      <c r="X378" s="1470"/>
      <c r="Y378" s="1470"/>
      <c r="Z378" s="1470"/>
      <c r="AA378" s="1470"/>
      <c r="AB378" s="1470"/>
      <c r="AC378" s="1470"/>
      <c r="AD378" s="1470"/>
      <c r="AE378" s="1470"/>
      <c r="AF378" s="1470"/>
      <c r="AG378" s="1470"/>
      <c r="AH378" s="1470"/>
      <c r="AI378" s="1470"/>
      <c r="AJ378" s="1470"/>
      <c r="AK378" s="1470"/>
      <c r="AL378" s="1470"/>
      <c r="AM378" s="1470"/>
      <c r="AN378" s="1470"/>
      <c r="AO378" s="1470"/>
      <c r="AP378" s="1470"/>
      <c r="AQ378" s="1470"/>
      <c r="AR378" s="1470"/>
      <c r="AS378" s="1470"/>
      <c r="AT378" s="1470"/>
      <c r="AU378" s="1470"/>
      <c r="AV378" s="1470"/>
      <c r="AW378" s="1470"/>
      <c r="AX378" s="1470"/>
      <c r="AY378" s="1470"/>
      <c r="AZ378" s="1470"/>
      <c r="BA378" s="1470"/>
      <c r="BB378" s="1470"/>
      <c r="BC378" s="1470"/>
      <c r="BD378" s="1470"/>
      <c r="BE378" s="1470"/>
      <c r="BF378" s="1470"/>
      <c r="BG378" s="1470"/>
      <c r="BH378" s="1470"/>
      <c r="BI378" s="1470"/>
      <c r="BJ378" s="1470"/>
      <c r="BK378" s="1470"/>
      <c r="BL378" s="1470"/>
      <c r="BM378" s="1470"/>
      <c r="BN378" s="1470"/>
      <c r="BO378" s="1470"/>
      <c r="BP378" s="1470"/>
      <c r="BQ378" s="1470"/>
      <c r="BR378" s="1470"/>
      <c r="BS378" s="1470"/>
      <c r="BT378" s="1470"/>
      <c r="BU378" s="1470"/>
      <c r="BV378" s="1470"/>
      <c r="BW378" s="1470"/>
      <c r="BX378" s="1470"/>
      <c r="BY378" s="1470"/>
      <c r="BZ378" s="1470"/>
      <c r="CA378" s="1470"/>
      <c r="CB378" s="1470"/>
      <c r="CC378" s="1470"/>
      <c r="CD378" s="1470"/>
      <c r="CE378" s="1470"/>
      <c r="CF378" s="1470"/>
      <c r="CG378" s="1470"/>
      <c r="CH378" s="1470"/>
      <c r="CI378" s="1470"/>
      <c r="CJ378" s="1470"/>
      <c r="CK378" s="1470"/>
      <c r="CL378" s="1470"/>
      <c r="CM378" s="1470"/>
      <c r="CN378" s="1470"/>
      <c r="CO378" s="1470"/>
      <c r="CP378" s="1470"/>
      <c r="CQ378" s="1470"/>
      <c r="CR378" s="1470"/>
      <c r="CS378" s="1470"/>
      <c r="CT378" s="1470"/>
    </row>
    <row r="379" spans="1:98" s="2549" customFormat="1" ht="13.5" customHeight="1">
      <c r="A379" s="2266"/>
      <c r="B379" s="2547"/>
      <c r="C379" s="2547">
        <v>741</v>
      </c>
      <c r="D379" s="2547" t="s">
        <v>8411</v>
      </c>
      <c r="E379" s="2547"/>
      <c r="F379" s="5280"/>
      <c r="G379" s="4465"/>
      <c r="H379" s="4074">
        <f>SUM(H380:H405)</f>
        <v>0</v>
      </c>
      <c r="I379" s="4115">
        <f>SUM(I380:I405)</f>
        <v>0</v>
      </c>
      <c r="J379" s="2548"/>
      <c r="L379" s="4602"/>
      <c r="M379" s="4602"/>
      <c r="N379" s="4602"/>
      <c r="O379" s="4602"/>
      <c r="P379" s="4602"/>
      <c r="Q379" s="4602"/>
    </row>
    <row r="380" spans="1:98" s="2549" customFormat="1" ht="13.5" customHeight="1">
      <c r="A380" s="2614">
        <v>76</v>
      </c>
      <c r="B380" s="2550">
        <v>741</v>
      </c>
      <c r="C380" s="2469" t="s">
        <v>7197</v>
      </c>
      <c r="D380" s="2550" t="s">
        <v>7198</v>
      </c>
      <c r="E380" s="2550" t="s">
        <v>141</v>
      </c>
      <c r="F380" s="5282">
        <f>SUM(F382)</f>
        <v>168.74</v>
      </c>
      <c r="G380" s="2557"/>
      <c r="H380" s="3975">
        <f t="shared" ref="H380" si="72">ROUND(F380*G380,2)</f>
        <v>0</v>
      </c>
      <c r="I380" s="4053"/>
      <c r="J380" s="2470" t="s">
        <v>60</v>
      </c>
      <c r="K380" s="5340"/>
      <c r="L380" s="4838"/>
      <c r="M380" s="2462"/>
      <c r="N380" s="2462"/>
      <c r="O380" s="2462"/>
      <c r="P380" s="2462"/>
      <c r="Q380" s="2462"/>
      <c r="R380" s="2462"/>
      <c r="S380" s="2462"/>
      <c r="T380" s="2462"/>
      <c r="U380" s="2462"/>
      <c r="V380" s="2462"/>
      <c r="W380" s="2462"/>
      <c r="X380" s="5341"/>
    </row>
    <row r="381" spans="1:98" s="2549" customFormat="1" ht="13.5" customHeight="1">
      <c r="A381" s="2614"/>
      <c r="B381" s="2550"/>
      <c r="C381" s="2550"/>
      <c r="D381" s="2553" t="s">
        <v>7199</v>
      </c>
      <c r="E381" s="2550"/>
      <c r="F381" s="5282"/>
      <c r="G381" s="2557"/>
      <c r="H381" s="3997"/>
      <c r="I381" s="4053"/>
      <c r="J381" s="2470"/>
      <c r="K381" s="5354"/>
      <c r="L381" s="5355"/>
      <c r="M381" s="2466"/>
      <c r="N381" s="2466"/>
      <c r="O381" s="2466"/>
      <c r="P381" s="2467"/>
      <c r="Q381" s="2466"/>
      <c r="R381" s="2466"/>
      <c r="S381" s="2466"/>
      <c r="T381" s="2466"/>
      <c r="U381" s="2466"/>
      <c r="V381" s="2466"/>
      <c r="W381" s="2466"/>
      <c r="X381" s="5356"/>
    </row>
    <row r="382" spans="1:98" s="2549" customFormat="1" ht="13.5" customHeight="1">
      <c r="A382" s="2614"/>
      <c r="B382" s="2550"/>
      <c r="C382" s="2550"/>
      <c r="D382" s="2553" t="s">
        <v>8412</v>
      </c>
      <c r="E382" s="2550"/>
      <c r="F382" s="2554">
        <f>(153.4)*1.1</f>
        <v>168.74</v>
      </c>
      <c r="G382" s="2557"/>
      <c r="H382" s="3997"/>
      <c r="I382" s="4053"/>
      <c r="J382" s="2470"/>
      <c r="K382" s="5057"/>
      <c r="L382" s="4602"/>
      <c r="M382" s="4602"/>
      <c r="N382" s="4602"/>
      <c r="O382" s="4602"/>
      <c r="P382" s="4602"/>
      <c r="Q382" s="4602"/>
    </row>
    <row r="383" spans="1:98" s="2595" customFormat="1" ht="13.5" customHeight="1">
      <c r="A383" s="2614"/>
      <c r="B383" s="2550"/>
      <c r="C383" s="2550"/>
      <c r="D383" s="2553" t="s">
        <v>7200</v>
      </c>
      <c r="E383" s="2550"/>
      <c r="F383" s="3582"/>
      <c r="G383" s="2557"/>
      <c r="H383" s="3997"/>
      <c r="I383" s="4053"/>
      <c r="J383" s="2551"/>
      <c r="K383" s="1470"/>
      <c r="L383" s="5033"/>
      <c r="M383" s="5033"/>
      <c r="N383" s="5033"/>
      <c r="O383" s="5033"/>
      <c r="P383" s="5033"/>
      <c r="Q383" s="5033"/>
      <c r="R383" s="1470"/>
      <c r="S383" s="2549"/>
      <c r="T383" s="1470"/>
      <c r="U383" s="1470"/>
      <c r="V383" s="1470"/>
      <c r="W383" s="1470"/>
      <c r="X383" s="1470"/>
      <c r="Y383" s="1470"/>
      <c r="Z383" s="1470"/>
      <c r="AA383" s="1470"/>
      <c r="AB383" s="1470"/>
      <c r="AC383" s="1470"/>
      <c r="AD383" s="1470"/>
      <c r="AE383" s="1470"/>
      <c r="AF383" s="1470"/>
      <c r="AG383" s="1470"/>
      <c r="AH383" s="1470"/>
      <c r="AI383" s="1470"/>
      <c r="AJ383" s="1470"/>
      <c r="AK383" s="1470"/>
      <c r="AL383" s="1470"/>
      <c r="AM383" s="1470"/>
      <c r="AN383" s="1470"/>
      <c r="AO383" s="1470"/>
      <c r="AP383" s="1470"/>
      <c r="AQ383" s="1470"/>
      <c r="AR383" s="1470"/>
      <c r="AS383" s="1470"/>
      <c r="AT383" s="1470"/>
      <c r="AU383" s="1470"/>
      <c r="AV383" s="1470"/>
      <c r="AW383" s="1470"/>
      <c r="AX383" s="1470"/>
      <c r="AY383" s="1470"/>
      <c r="AZ383" s="1470"/>
      <c r="BA383" s="1470"/>
      <c r="BB383" s="1470"/>
      <c r="BC383" s="1470"/>
      <c r="BD383" s="1470"/>
      <c r="BE383" s="1470"/>
      <c r="BF383" s="1470"/>
      <c r="BG383" s="1470"/>
      <c r="BH383" s="1470"/>
      <c r="BI383" s="1470"/>
      <c r="BJ383" s="1470"/>
      <c r="BK383" s="1470"/>
      <c r="BL383" s="1470"/>
      <c r="BM383" s="1470"/>
      <c r="BN383" s="1470"/>
      <c r="BO383" s="1470"/>
      <c r="BP383" s="1470"/>
      <c r="BQ383" s="1470"/>
      <c r="BR383" s="1470"/>
      <c r="BS383" s="1470"/>
      <c r="BT383" s="1470"/>
      <c r="BU383" s="1470"/>
      <c r="BV383" s="1470"/>
      <c r="BW383" s="1470"/>
      <c r="BX383" s="1470"/>
      <c r="BY383" s="1470"/>
      <c r="BZ383" s="1470"/>
      <c r="CA383" s="1470"/>
      <c r="CB383" s="1470"/>
      <c r="CC383" s="1470"/>
      <c r="CD383" s="1470"/>
      <c r="CE383" s="1470"/>
      <c r="CF383" s="1470"/>
      <c r="CG383" s="1470"/>
      <c r="CH383" s="1470"/>
      <c r="CI383" s="1470"/>
      <c r="CJ383" s="1470"/>
      <c r="CK383" s="1470"/>
      <c r="CL383" s="1470"/>
      <c r="CM383" s="1470"/>
      <c r="CN383" s="1470"/>
      <c r="CO383" s="1470"/>
      <c r="CP383" s="1470"/>
      <c r="CQ383" s="1470"/>
      <c r="CR383" s="1470"/>
      <c r="CS383" s="1470"/>
      <c r="CT383" s="1470"/>
    </row>
    <row r="384" spans="1:98" s="2549" customFormat="1" ht="13.5" customHeight="1">
      <c r="A384" s="2614">
        <v>77</v>
      </c>
      <c r="B384" s="2550">
        <v>741</v>
      </c>
      <c r="C384" s="2469" t="s">
        <v>7201</v>
      </c>
      <c r="D384" s="2550" t="s">
        <v>7202</v>
      </c>
      <c r="E384" s="2550" t="s">
        <v>141</v>
      </c>
      <c r="F384" s="5282">
        <f>SUM(F385)</f>
        <v>66</v>
      </c>
      <c r="G384" s="2557"/>
      <c r="H384" s="3975">
        <f t="shared" ref="H384" si="73">ROUND(F384*G384,2)</f>
        <v>0</v>
      </c>
      <c r="I384" s="4053"/>
      <c r="J384" s="2470" t="s">
        <v>60</v>
      </c>
      <c r="K384" s="5340"/>
      <c r="L384" s="4838"/>
      <c r="M384" s="2462"/>
      <c r="N384" s="2462"/>
      <c r="O384" s="2462"/>
      <c r="P384" s="2462"/>
      <c r="Q384" s="2462"/>
      <c r="R384" s="2462"/>
      <c r="S384" s="2462"/>
      <c r="T384" s="2462"/>
      <c r="U384" s="2462"/>
      <c r="V384" s="2462"/>
      <c r="W384" s="2462"/>
      <c r="X384" s="5341"/>
    </row>
    <row r="385" spans="1:257" s="2549" customFormat="1" ht="13.5" customHeight="1">
      <c r="A385" s="2614"/>
      <c r="B385" s="2550"/>
      <c r="C385" s="2550"/>
      <c r="D385" s="2553" t="s">
        <v>7203</v>
      </c>
      <c r="E385" s="2550"/>
      <c r="F385" s="2554">
        <f>(60)*1.1</f>
        <v>66</v>
      </c>
      <c r="G385" s="2557"/>
      <c r="H385" s="3997"/>
      <c r="I385" s="4053"/>
      <c r="J385" s="2470"/>
      <c r="K385" s="5354"/>
      <c r="L385" s="5355"/>
      <c r="M385" s="2466"/>
      <c r="N385" s="2466"/>
      <c r="P385" s="2467"/>
      <c r="Q385" s="2466"/>
      <c r="R385" s="2466"/>
      <c r="S385" s="2466"/>
      <c r="T385" s="2466"/>
      <c r="U385" s="2466"/>
      <c r="V385" s="2466"/>
      <c r="W385" s="2466"/>
      <c r="X385" s="5356"/>
    </row>
    <row r="386" spans="1:257" s="2549" customFormat="1" ht="13.5" customHeight="1">
      <c r="A386" s="2614"/>
      <c r="B386" s="2550"/>
      <c r="C386" s="2550"/>
      <c r="D386" s="2553" t="s">
        <v>7200</v>
      </c>
      <c r="E386" s="2550"/>
      <c r="F386" s="5282"/>
      <c r="G386" s="2557"/>
      <c r="H386" s="3997"/>
      <c r="I386" s="4053"/>
      <c r="J386" s="2470"/>
      <c r="K386" s="5057"/>
      <c r="L386" s="4602"/>
      <c r="M386" s="4602"/>
      <c r="N386" s="4602"/>
      <c r="O386" s="4602"/>
      <c r="P386" s="4602"/>
      <c r="Q386" s="4602"/>
    </row>
    <row r="387" spans="1:257" s="2549" customFormat="1" ht="13.5" customHeight="1">
      <c r="A387" s="2614">
        <v>78</v>
      </c>
      <c r="B387" s="2550">
        <v>741</v>
      </c>
      <c r="C387" s="2469" t="s">
        <v>7204</v>
      </c>
      <c r="D387" s="5294" t="s">
        <v>7205</v>
      </c>
      <c r="E387" s="2550" t="s">
        <v>155</v>
      </c>
      <c r="F387" s="5282">
        <f>SUM(F388)</f>
        <v>80</v>
      </c>
      <c r="G387" s="2557"/>
      <c r="H387" s="3975">
        <f t="shared" ref="H387" si="74">ROUND(F387*G387,2)</f>
        <v>0</v>
      </c>
      <c r="I387" s="4053"/>
      <c r="J387" s="2470" t="s">
        <v>60</v>
      </c>
      <c r="X387" s="5356"/>
    </row>
    <row r="388" spans="1:257" s="2549" customFormat="1" ht="13.5" customHeight="1">
      <c r="A388" s="2614"/>
      <c r="B388" s="2550"/>
      <c r="C388" s="2469"/>
      <c r="D388" s="2553" t="s">
        <v>7206</v>
      </c>
      <c r="E388" s="2550"/>
      <c r="F388" s="2554">
        <v>80</v>
      </c>
      <c r="G388" s="2557"/>
      <c r="H388" s="3997"/>
      <c r="I388" s="4053"/>
      <c r="J388" s="2470"/>
      <c r="K388" s="5340"/>
      <c r="L388" s="4838"/>
      <c r="M388" s="2462"/>
      <c r="N388" s="2462"/>
      <c r="O388" s="2462"/>
      <c r="P388" s="2462"/>
      <c r="Q388" s="2462"/>
      <c r="R388" s="2462"/>
      <c r="S388" s="2462"/>
      <c r="T388" s="2462"/>
      <c r="U388" s="2462"/>
      <c r="V388" s="2462"/>
      <c r="W388" s="2462"/>
      <c r="X388" s="5341"/>
    </row>
    <row r="389" spans="1:257" s="2595" customFormat="1" ht="13.5" customHeight="1">
      <c r="A389" s="2614"/>
      <c r="B389" s="2550"/>
      <c r="C389" s="2550"/>
      <c r="D389" s="2553" t="s">
        <v>7200</v>
      </c>
      <c r="E389" s="2550"/>
      <c r="F389" s="3582"/>
      <c r="G389" s="2557"/>
      <c r="H389" s="3997"/>
      <c r="I389" s="4053"/>
      <c r="J389" s="2470"/>
      <c r="K389" s="5354"/>
      <c r="L389" s="5355"/>
      <c r="M389" s="2466"/>
      <c r="N389" s="2466"/>
      <c r="O389" s="2466"/>
      <c r="P389" s="2467"/>
      <c r="Q389" s="2466"/>
      <c r="R389" s="2466"/>
      <c r="S389" s="2467"/>
      <c r="T389" s="2466"/>
      <c r="U389" s="2466"/>
      <c r="V389" s="2466"/>
      <c r="W389" s="2466"/>
      <c r="X389" s="5356"/>
      <c r="Y389" s="2549"/>
      <c r="Z389" s="2549"/>
      <c r="AA389" s="2549"/>
      <c r="AB389" s="2549"/>
      <c r="AC389" s="2549"/>
      <c r="AD389" s="1470"/>
      <c r="AE389" s="1470"/>
      <c r="AF389" s="1470"/>
      <c r="AG389" s="1470"/>
      <c r="AH389" s="1470"/>
      <c r="AI389" s="1470"/>
      <c r="AJ389" s="1470"/>
      <c r="AK389" s="1470"/>
      <c r="AL389" s="1470"/>
      <c r="AM389" s="1470"/>
      <c r="AN389" s="1470"/>
      <c r="AO389" s="1470"/>
      <c r="AP389" s="1470"/>
      <c r="AQ389" s="1470"/>
      <c r="AR389" s="1470"/>
      <c r="AS389" s="1470"/>
      <c r="AT389" s="1470"/>
      <c r="AU389" s="1470"/>
      <c r="AV389" s="1470"/>
      <c r="AW389" s="1470"/>
      <c r="AX389" s="1470"/>
      <c r="AY389" s="1470"/>
      <c r="AZ389" s="1470"/>
      <c r="BA389" s="1470"/>
      <c r="BB389" s="1470"/>
      <c r="BC389" s="1470"/>
      <c r="BD389" s="1470"/>
      <c r="BE389" s="1470"/>
      <c r="BF389" s="1470"/>
      <c r="BG389" s="1470"/>
      <c r="BH389" s="1470"/>
      <c r="BI389" s="1470"/>
      <c r="BJ389" s="1470"/>
      <c r="BK389" s="1470"/>
      <c r="BL389" s="1470"/>
      <c r="BM389" s="1470"/>
      <c r="BN389" s="1470"/>
      <c r="BO389" s="1470"/>
      <c r="BP389" s="1470"/>
      <c r="BQ389" s="1470"/>
      <c r="BR389" s="1470"/>
      <c r="BS389" s="1470"/>
      <c r="BT389" s="1470"/>
      <c r="BU389" s="1470"/>
      <c r="BV389" s="1470"/>
      <c r="BW389" s="1470"/>
      <c r="BX389" s="1470"/>
      <c r="BY389" s="1470"/>
      <c r="BZ389" s="1470"/>
      <c r="CA389" s="1470"/>
      <c r="CB389" s="1470"/>
      <c r="CC389" s="1470"/>
      <c r="CD389" s="1470"/>
      <c r="CE389" s="1470"/>
      <c r="CF389" s="1470"/>
      <c r="CG389" s="1470"/>
      <c r="CH389" s="1470"/>
      <c r="CI389" s="1470"/>
      <c r="CJ389" s="1470"/>
      <c r="CK389" s="1470"/>
      <c r="CL389" s="1470"/>
      <c r="CM389" s="1470"/>
      <c r="CN389" s="1470"/>
      <c r="CO389" s="1470"/>
      <c r="CP389" s="1470"/>
      <c r="CQ389" s="1470"/>
      <c r="CR389" s="1470"/>
      <c r="CS389" s="1470"/>
      <c r="CT389" s="1470"/>
    </row>
    <row r="390" spans="1:257" s="2473" customFormat="1" ht="13.5" customHeight="1">
      <c r="A390" s="4361">
        <v>79</v>
      </c>
      <c r="B390" s="2469">
        <v>741</v>
      </c>
      <c r="C390" s="2469" t="s">
        <v>7207</v>
      </c>
      <c r="D390" s="5301" t="s">
        <v>7208</v>
      </c>
      <c r="E390" s="2469" t="s">
        <v>23</v>
      </c>
      <c r="F390" s="5282">
        <f>SUM(F391)</f>
        <v>1</v>
      </c>
      <c r="G390" s="5279"/>
      <c r="H390" s="3975">
        <f t="shared" ref="H390" si="75">ROUND(F390*G390,2)</f>
        <v>0</v>
      </c>
      <c r="I390" s="4116"/>
      <c r="J390" s="2470" t="s">
        <v>60</v>
      </c>
      <c r="K390" s="2472"/>
      <c r="T390" s="2474"/>
    </row>
    <row r="391" spans="1:257" s="2473" customFormat="1" ht="13.5" customHeight="1">
      <c r="A391" s="3242"/>
      <c r="B391" s="3240"/>
      <c r="C391" s="3240"/>
      <c r="D391" s="3244" t="s">
        <v>10175</v>
      </c>
      <c r="E391" s="3240"/>
      <c r="F391" s="3245">
        <v>1</v>
      </c>
      <c r="G391" s="3476"/>
      <c r="H391" s="4078"/>
      <c r="I391" s="4119"/>
      <c r="J391" s="3239"/>
      <c r="K391" s="2472"/>
      <c r="T391" s="2474"/>
    </row>
    <row r="392" spans="1:257" s="2473" customFormat="1" ht="13.5" customHeight="1">
      <c r="A392" s="4361">
        <v>80</v>
      </c>
      <c r="B392" s="2469">
        <v>741</v>
      </c>
      <c r="C392" s="2469" t="s">
        <v>7209</v>
      </c>
      <c r="D392" s="5301" t="s">
        <v>7210</v>
      </c>
      <c r="E392" s="2469" t="s">
        <v>23</v>
      </c>
      <c r="F392" s="5302">
        <v>1</v>
      </c>
      <c r="G392" s="5279"/>
      <c r="H392" s="3975">
        <f t="shared" ref="H392" si="76">ROUND(F392*G392,2)</f>
        <v>0</v>
      </c>
      <c r="I392" s="4116"/>
      <c r="J392" s="2470" t="s">
        <v>60</v>
      </c>
      <c r="K392" s="2472"/>
      <c r="T392" s="2474"/>
    </row>
    <row r="393" spans="1:257" s="2466" customFormat="1" ht="13.5" customHeight="1">
      <c r="A393" s="5303"/>
      <c r="B393" s="5295"/>
      <c r="C393" s="5295"/>
      <c r="D393" s="5297" t="s">
        <v>7211</v>
      </c>
      <c r="E393" s="5295"/>
      <c r="F393" s="5298">
        <v>1</v>
      </c>
      <c r="G393" s="4459"/>
      <c r="H393" s="4077"/>
      <c r="I393" s="4118"/>
      <c r="J393" s="4459"/>
      <c r="K393" s="2472"/>
      <c r="L393" s="2475"/>
      <c r="M393" s="2475"/>
    </row>
    <row r="394" spans="1:257" s="2473" customFormat="1" ht="13.5" customHeight="1">
      <c r="A394" s="4361">
        <v>81</v>
      </c>
      <c r="B394" s="2469">
        <v>741</v>
      </c>
      <c r="C394" s="2469" t="s">
        <v>7212</v>
      </c>
      <c r="D394" s="5301" t="s">
        <v>7213</v>
      </c>
      <c r="E394" s="2469" t="s">
        <v>23</v>
      </c>
      <c r="F394" s="5302">
        <v>1</v>
      </c>
      <c r="G394" s="5279"/>
      <c r="H394" s="3975">
        <f t="shared" ref="H394:H395" si="77">ROUND(F394*G394,2)</f>
        <v>0</v>
      </c>
      <c r="I394" s="4116"/>
      <c r="J394" s="2470" t="s">
        <v>60</v>
      </c>
      <c r="K394" s="2472"/>
      <c r="T394" s="2474"/>
    </row>
    <row r="395" spans="1:257" s="2473" customFormat="1" ht="13.5" customHeight="1">
      <c r="A395" s="4361">
        <v>82</v>
      </c>
      <c r="B395" s="2469">
        <v>741</v>
      </c>
      <c r="C395" s="2469" t="s">
        <v>8413</v>
      </c>
      <c r="D395" s="5301" t="s">
        <v>8443</v>
      </c>
      <c r="E395" s="2469" t="s">
        <v>23</v>
      </c>
      <c r="F395" s="5304">
        <f>F396</f>
        <v>2</v>
      </c>
      <c r="G395" s="5279"/>
      <c r="H395" s="3975">
        <f t="shared" si="77"/>
        <v>0</v>
      </c>
      <c r="I395" s="4116"/>
      <c r="J395" s="2470" t="s">
        <v>60</v>
      </c>
      <c r="K395" s="2472"/>
      <c r="T395" s="2474"/>
    </row>
    <row r="396" spans="1:257" s="2466" customFormat="1" ht="13.5" customHeight="1">
      <c r="A396" s="5303"/>
      <c r="B396" s="5295"/>
      <c r="C396" s="5295"/>
      <c r="D396" s="5297" t="s">
        <v>8444</v>
      </c>
      <c r="E396" s="5295"/>
      <c r="F396" s="5305">
        <v>2</v>
      </c>
      <c r="G396" s="4459"/>
      <c r="H396" s="4077"/>
      <c r="I396" s="4118"/>
      <c r="J396" s="4459"/>
      <c r="K396" s="2472"/>
      <c r="L396" s="2475"/>
      <c r="M396" s="2475"/>
    </row>
    <row r="397" spans="1:257" s="254" customFormat="1" ht="81" customHeight="1">
      <c r="A397" s="5306"/>
      <c r="B397" s="5307"/>
      <c r="C397" s="5308"/>
      <c r="D397" s="4466" t="s">
        <v>8445</v>
      </c>
      <c r="E397" s="5309"/>
      <c r="F397" s="5310"/>
      <c r="G397" s="5311"/>
      <c r="H397" s="4079"/>
      <c r="I397" s="4120"/>
      <c r="J397" s="4460"/>
      <c r="M397" s="253"/>
      <c r="N397" s="253"/>
      <c r="O397" s="253"/>
      <c r="P397" s="253"/>
      <c r="Q397" s="253"/>
      <c r="R397" s="253"/>
      <c r="S397" s="253"/>
      <c r="T397" s="253"/>
      <c r="U397" s="253"/>
      <c r="V397" s="253"/>
      <c r="W397" s="253"/>
      <c r="X397" s="253"/>
      <c r="Y397" s="253"/>
      <c r="Z397" s="253"/>
      <c r="AA397" s="253"/>
      <c r="AB397" s="253"/>
      <c r="AC397" s="253"/>
      <c r="AD397" s="253"/>
      <c r="AE397" s="253"/>
      <c r="AF397" s="253"/>
      <c r="AG397" s="253"/>
      <c r="AH397" s="253"/>
      <c r="AI397" s="253"/>
      <c r="AJ397" s="253"/>
      <c r="AK397" s="253"/>
      <c r="AL397" s="253"/>
      <c r="AM397" s="253"/>
      <c r="AN397" s="253"/>
      <c r="AO397" s="253"/>
      <c r="AP397" s="253"/>
      <c r="AQ397" s="253"/>
      <c r="AR397" s="253"/>
      <c r="AS397" s="253"/>
      <c r="AT397" s="253"/>
      <c r="AU397" s="253"/>
      <c r="AV397" s="253"/>
      <c r="AW397" s="253"/>
      <c r="AX397" s="253"/>
      <c r="AY397" s="253"/>
      <c r="AZ397" s="253"/>
      <c r="BA397" s="253"/>
      <c r="BB397" s="253"/>
      <c r="BC397" s="253"/>
      <c r="BD397" s="253"/>
      <c r="BE397" s="253"/>
      <c r="BF397" s="253"/>
      <c r="BG397" s="253"/>
      <c r="BH397" s="253"/>
      <c r="BI397" s="253"/>
      <c r="BJ397" s="253"/>
      <c r="BK397" s="253"/>
      <c r="BL397" s="253"/>
      <c r="BM397" s="253"/>
      <c r="BN397" s="253"/>
      <c r="BO397" s="253"/>
      <c r="BP397" s="253"/>
      <c r="BQ397" s="253"/>
      <c r="BR397" s="253"/>
      <c r="BS397" s="253"/>
      <c r="BT397" s="253"/>
      <c r="BU397" s="253"/>
      <c r="BV397" s="253"/>
      <c r="BW397" s="253"/>
      <c r="BX397" s="253"/>
      <c r="BY397" s="253"/>
      <c r="BZ397" s="253"/>
      <c r="CA397" s="253"/>
      <c r="CB397" s="253"/>
      <c r="CC397" s="253"/>
      <c r="CD397" s="253"/>
      <c r="CE397" s="253"/>
      <c r="CF397" s="253"/>
      <c r="CG397" s="253"/>
      <c r="CH397" s="253"/>
      <c r="CI397" s="253"/>
      <c r="CJ397" s="253"/>
      <c r="CK397" s="253"/>
      <c r="CL397" s="253"/>
      <c r="CM397" s="253"/>
      <c r="CN397" s="253"/>
      <c r="CO397" s="253"/>
      <c r="CP397" s="253"/>
      <c r="CQ397" s="253"/>
      <c r="CR397" s="253"/>
      <c r="CS397" s="253"/>
      <c r="CT397" s="253"/>
      <c r="CU397" s="253"/>
      <c r="CV397" s="253"/>
      <c r="CW397" s="253"/>
      <c r="CX397" s="253"/>
      <c r="CY397" s="253"/>
      <c r="CZ397" s="253"/>
      <c r="DA397" s="253"/>
      <c r="DB397" s="253"/>
      <c r="DC397" s="253"/>
      <c r="DD397" s="253"/>
      <c r="DE397" s="253"/>
      <c r="DF397" s="253"/>
      <c r="DG397" s="253"/>
      <c r="DH397" s="253"/>
      <c r="DI397" s="253"/>
      <c r="DJ397" s="253"/>
      <c r="DK397" s="253"/>
      <c r="DL397" s="253"/>
      <c r="DM397" s="253"/>
      <c r="DN397" s="253"/>
      <c r="DO397" s="253"/>
      <c r="DP397" s="253"/>
      <c r="DQ397" s="253"/>
      <c r="DR397" s="253"/>
      <c r="DS397" s="253"/>
      <c r="DT397" s="253"/>
      <c r="DU397" s="253"/>
      <c r="DV397" s="253"/>
      <c r="DW397" s="253"/>
      <c r="DX397" s="253"/>
      <c r="DY397" s="253"/>
      <c r="DZ397" s="253"/>
      <c r="EA397" s="253"/>
      <c r="EB397" s="253"/>
      <c r="EC397" s="253"/>
      <c r="ED397" s="253"/>
      <c r="EE397" s="253"/>
      <c r="EF397" s="253"/>
      <c r="EG397" s="253"/>
      <c r="EH397" s="253"/>
      <c r="EI397" s="253"/>
      <c r="EJ397" s="253"/>
      <c r="EK397" s="253"/>
      <c r="EL397" s="253"/>
      <c r="EM397" s="253"/>
      <c r="EN397" s="253"/>
      <c r="EO397" s="253"/>
      <c r="EP397" s="253"/>
      <c r="EQ397" s="253"/>
      <c r="ER397" s="253"/>
      <c r="ES397" s="253"/>
      <c r="ET397" s="253"/>
      <c r="EU397" s="253"/>
      <c r="EV397" s="253"/>
      <c r="EW397" s="253"/>
      <c r="EX397" s="253"/>
      <c r="EY397" s="253"/>
      <c r="EZ397" s="253"/>
      <c r="FA397" s="253"/>
      <c r="FB397" s="253"/>
      <c r="FC397" s="253"/>
      <c r="FD397" s="253"/>
      <c r="FE397" s="253"/>
      <c r="FF397" s="253"/>
      <c r="FG397" s="253"/>
      <c r="FH397" s="253"/>
      <c r="FI397" s="253"/>
      <c r="FJ397" s="253"/>
      <c r="FK397" s="253"/>
      <c r="FL397" s="253"/>
      <c r="FM397" s="253"/>
      <c r="FN397" s="253"/>
      <c r="FO397" s="253"/>
      <c r="FP397" s="253"/>
      <c r="FQ397" s="253"/>
      <c r="FR397" s="253"/>
      <c r="FS397" s="253"/>
      <c r="FT397" s="253"/>
      <c r="FU397" s="253"/>
      <c r="FV397" s="253"/>
      <c r="FW397" s="253"/>
      <c r="FX397" s="253"/>
      <c r="FY397" s="253"/>
      <c r="FZ397" s="253"/>
      <c r="GA397" s="253"/>
      <c r="GB397" s="253"/>
      <c r="GC397" s="253"/>
      <c r="GD397" s="253"/>
      <c r="GE397" s="253"/>
      <c r="GF397" s="253"/>
      <c r="GG397" s="253"/>
      <c r="GH397" s="253"/>
      <c r="GI397" s="253"/>
      <c r="GJ397" s="253"/>
      <c r="GK397" s="253"/>
      <c r="GL397" s="253"/>
      <c r="GM397" s="253"/>
      <c r="GN397" s="253"/>
      <c r="GO397" s="253"/>
      <c r="GP397" s="253"/>
      <c r="GQ397" s="253"/>
      <c r="GR397" s="253"/>
      <c r="GS397" s="253"/>
      <c r="GT397" s="253"/>
      <c r="GU397" s="253"/>
      <c r="GV397" s="253"/>
      <c r="GW397" s="253"/>
      <c r="GX397" s="253"/>
      <c r="GY397" s="253"/>
      <c r="GZ397" s="253"/>
      <c r="HA397" s="253"/>
      <c r="HB397" s="253"/>
      <c r="HC397" s="253"/>
      <c r="HD397" s="253"/>
      <c r="HE397" s="253"/>
      <c r="HF397" s="253"/>
      <c r="HG397" s="253"/>
      <c r="HH397" s="253"/>
      <c r="HI397" s="253"/>
      <c r="HJ397" s="253"/>
      <c r="HK397" s="253"/>
      <c r="HL397" s="253"/>
      <c r="HM397" s="253"/>
      <c r="HN397" s="253"/>
      <c r="HO397" s="253"/>
      <c r="HP397" s="253"/>
      <c r="HQ397" s="253"/>
      <c r="HR397" s="253"/>
      <c r="HS397" s="253"/>
      <c r="HT397" s="253"/>
      <c r="HU397" s="253"/>
      <c r="HV397" s="253"/>
      <c r="HW397" s="253"/>
      <c r="HX397" s="253"/>
      <c r="HY397" s="253"/>
      <c r="HZ397" s="253"/>
      <c r="IA397" s="253"/>
      <c r="IB397" s="253"/>
      <c r="IC397" s="253"/>
      <c r="ID397" s="253"/>
      <c r="IE397" s="253"/>
      <c r="IF397" s="253"/>
      <c r="IG397" s="253"/>
      <c r="IH397" s="253"/>
      <c r="II397" s="253"/>
      <c r="IJ397" s="253"/>
      <c r="IK397" s="253"/>
      <c r="IL397" s="253"/>
      <c r="IM397" s="253"/>
      <c r="IN397" s="253"/>
      <c r="IO397" s="253"/>
      <c r="IP397" s="253"/>
      <c r="IQ397" s="253"/>
      <c r="IR397" s="253"/>
      <c r="IS397" s="253"/>
      <c r="IT397" s="253"/>
      <c r="IU397" s="253"/>
      <c r="IV397" s="253"/>
      <c r="IW397" s="253"/>
    </row>
    <row r="398" spans="1:257" s="254" customFormat="1" ht="40.5" customHeight="1">
      <c r="A398" s="5306"/>
      <c r="B398" s="5307"/>
      <c r="C398" s="5308"/>
      <c r="D398" s="4466" t="s">
        <v>8446</v>
      </c>
      <c r="E398" s="5309"/>
      <c r="F398" s="5310"/>
      <c r="G398" s="5311"/>
      <c r="H398" s="4079"/>
      <c r="I398" s="4120"/>
      <c r="J398" s="4460"/>
      <c r="M398" s="253"/>
      <c r="N398" s="253"/>
      <c r="O398" s="253"/>
      <c r="P398" s="253"/>
      <c r="Q398" s="253"/>
      <c r="R398" s="253"/>
      <c r="S398" s="253"/>
      <c r="T398" s="253"/>
      <c r="U398" s="253"/>
      <c r="V398" s="253"/>
      <c r="W398" s="253"/>
      <c r="X398" s="253"/>
      <c r="Y398" s="253"/>
      <c r="Z398" s="253"/>
      <c r="AA398" s="253"/>
      <c r="AB398" s="253"/>
      <c r="AC398" s="253"/>
      <c r="AD398" s="253"/>
      <c r="AE398" s="253"/>
      <c r="AF398" s="253"/>
      <c r="AG398" s="253"/>
      <c r="AH398" s="253"/>
      <c r="AI398" s="253"/>
      <c r="AJ398" s="253"/>
      <c r="AK398" s="253"/>
      <c r="AL398" s="253"/>
      <c r="AM398" s="253"/>
      <c r="AN398" s="253"/>
      <c r="AO398" s="253"/>
      <c r="AP398" s="253"/>
      <c r="AQ398" s="253"/>
      <c r="AR398" s="253"/>
      <c r="AS398" s="253"/>
      <c r="AT398" s="253"/>
      <c r="AU398" s="253"/>
      <c r="AV398" s="253"/>
      <c r="AW398" s="253"/>
      <c r="AX398" s="253"/>
      <c r="AY398" s="253"/>
      <c r="AZ398" s="253"/>
      <c r="BA398" s="253"/>
      <c r="BB398" s="253"/>
      <c r="BC398" s="253"/>
      <c r="BD398" s="253"/>
      <c r="BE398" s="253"/>
      <c r="BF398" s="253"/>
      <c r="BG398" s="253"/>
      <c r="BH398" s="253"/>
      <c r="BI398" s="253"/>
      <c r="BJ398" s="253"/>
      <c r="BK398" s="253"/>
      <c r="BL398" s="253"/>
      <c r="BM398" s="253"/>
      <c r="BN398" s="253"/>
      <c r="BO398" s="253"/>
      <c r="BP398" s="253"/>
      <c r="BQ398" s="253"/>
      <c r="BR398" s="253"/>
      <c r="BS398" s="253"/>
      <c r="BT398" s="253"/>
      <c r="BU398" s="253"/>
      <c r="BV398" s="253"/>
      <c r="BW398" s="253"/>
      <c r="BX398" s="253"/>
      <c r="BY398" s="253"/>
      <c r="BZ398" s="253"/>
      <c r="CA398" s="253"/>
      <c r="CB398" s="253"/>
      <c r="CC398" s="253"/>
      <c r="CD398" s="253"/>
      <c r="CE398" s="253"/>
      <c r="CF398" s="253"/>
      <c r="CG398" s="253"/>
      <c r="CH398" s="253"/>
      <c r="CI398" s="253"/>
      <c r="CJ398" s="253"/>
      <c r="CK398" s="253"/>
      <c r="CL398" s="253"/>
      <c r="CM398" s="253"/>
      <c r="CN398" s="253"/>
      <c r="CO398" s="253"/>
      <c r="CP398" s="253"/>
      <c r="CQ398" s="253"/>
      <c r="CR398" s="253"/>
      <c r="CS398" s="253"/>
      <c r="CT398" s="253"/>
      <c r="CU398" s="253"/>
      <c r="CV398" s="253"/>
      <c r="CW398" s="253"/>
      <c r="CX398" s="253"/>
      <c r="CY398" s="253"/>
      <c r="CZ398" s="253"/>
      <c r="DA398" s="253"/>
      <c r="DB398" s="253"/>
      <c r="DC398" s="253"/>
      <c r="DD398" s="253"/>
      <c r="DE398" s="253"/>
      <c r="DF398" s="253"/>
      <c r="DG398" s="253"/>
      <c r="DH398" s="253"/>
      <c r="DI398" s="253"/>
      <c r="DJ398" s="253"/>
      <c r="DK398" s="253"/>
      <c r="DL398" s="253"/>
      <c r="DM398" s="253"/>
      <c r="DN398" s="253"/>
      <c r="DO398" s="253"/>
      <c r="DP398" s="253"/>
      <c r="DQ398" s="253"/>
      <c r="DR398" s="253"/>
      <c r="DS398" s="253"/>
      <c r="DT398" s="253"/>
      <c r="DU398" s="253"/>
      <c r="DV398" s="253"/>
      <c r="DW398" s="253"/>
      <c r="DX398" s="253"/>
      <c r="DY398" s="253"/>
      <c r="DZ398" s="253"/>
      <c r="EA398" s="253"/>
      <c r="EB398" s="253"/>
      <c r="EC398" s="253"/>
      <c r="ED398" s="253"/>
      <c r="EE398" s="253"/>
      <c r="EF398" s="253"/>
      <c r="EG398" s="253"/>
      <c r="EH398" s="253"/>
      <c r="EI398" s="253"/>
      <c r="EJ398" s="253"/>
      <c r="EK398" s="253"/>
      <c r="EL398" s="253"/>
      <c r="EM398" s="253"/>
      <c r="EN398" s="253"/>
      <c r="EO398" s="253"/>
      <c r="EP398" s="253"/>
      <c r="EQ398" s="253"/>
      <c r="ER398" s="253"/>
      <c r="ES398" s="253"/>
      <c r="ET398" s="253"/>
      <c r="EU398" s="253"/>
      <c r="EV398" s="253"/>
      <c r="EW398" s="253"/>
      <c r="EX398" s="253"/>
      <c r="EY398" s="253"/>
      <c r="EZ398" s="253"/>
      <c r="FA398" s="253"/>
      <c r="FB398" s="253"/>
      <c r="FC398" s="253"/>
      <c r="FD398" s="253"/>
      <c r="FE398" s="253"/>
      <c r="FF398" s="253"/>
      <c r="FG398" s="253"/>
      <c r="FH398" s="253"/>
      <c r="FI398" s="253"/>
      <c r="FJ398" s="253"/>
      <c r="FK398" s="253"/>
      <c r="FL398" s="253"/>
      <c r="FM398" s="253"/>
      <c r="FN398" s="253"/>
      <c r="FO398" s="253"/>
      <c r="FP398" s="253"/>
      <c r="FQ398" s="253"/>
      <c r="FR398" s="253"/>
      <c r="FS398" s="253"/>
      <c r="FT398" s="253"/>
      <c r="FU398" s="253"/>
      <c r="FV398" s="253"/>
      <c r="FW398" s="253"/>
      <c r="FX398" s="253"/>
      <c r="FY398" s="253"/>
      <c r="FZ398" s="253"/>
      <c r="GA398" s="253"/>
      <c r="GB398" s="253"/>
      <c r="GC398" s="253"/>
      <c r="GD398" s="253"/>
      <c r="GE398" s="253"/>
      <c r="GF398" s="253"/>
      <c r="GG398" s="253"/>
      <c r="GH398" s="253"/>
      <c r="GI398" s="253"/>
      <c r="GJ398" s="253"/>
      <c r="GK398" s="253"/>
      <c r="GL398" s="253"/>
      <c r="GM398" s="253"/>
      <c r="GN398" s="253"/>
      <c r="GO398" s="253"/>
      <c r="GP398" s="253"/>
      <c r="GQ398" s="253"/>
      <c r="GR398" s="253"/>
      <c r="GS398" s="253"/>
      <c r="GT398" s="253"/>
      <c r="GU398" s="253"/>
      <c r="GV398" s="253"/>
      <c r="GW398" s="253"/>
      <c r="GX398" s="253"/>
      <c r="GY398" s="253"/>
      <c r="GZ398" s="253"/>
      <c r="HA398" s="253"/>
      <c r="HB398" s="253"/>
      <c r="HC398" s="253"/>
      <c r="HD398" s="253"/>
      <c r="HE398" s="253"/>
      <c r="HF398" s="253"/>
      <c r="HG398" s="253"/>
      <c r="HH398" s="253"/>
      <c r="HI398" s="253"/>
      <c r="HJ398" s="253"/>
      <c r="HK398" s="253"/>
      <c r="HL398" s="253"/>
      <c r="HM398" s="253"/>
      <c r="HN398" s="253"/>
      <c r="HO398" s="253"/>
      <c r="HP398" s="253"/>
      <c r="HQ398" s="253"/>
      <c r="HR398" s="253"/>
      <c r="HS398" s="253"/>
      <c r="HT398" s="253"/>
      <c r="HU398" s="253"/>
      <c r="HV398" s="253"/>
      <c r="HW398" s="253"/>
      <c r="HX398" s="253"/>
      <c r="HY398" s="253"/>
      <c r="HZ398" s="253"/>
      <c r="IA398" s="253"/>
      <c r="IB398" s="253"/>
      <c r="IC398" s="253"/>
      <c r="ID398" s="253"/>
      <c r="IE398" s="253"/>
      <c r="IF398" s="253"/>
      <c r="IG398" s="253"/>
      <c r="IH398" s="253"/>
      <c r="II398" s="253"/>
      <c r="IJ398" s="253"/>
      <c r="IK398" s="253"/>
      <c r="IL398" s="253"/>
      <c r="IM398" s="253"/>
      <c r="IN398" s="253"/>
      <c r="IO398" s="253"/>
      <c r="IP398" s="253"/>
      <c r="IQ398" s="253"/>
      <c r="IR398" s="253"/>
      <c r="IS398" s="253"/>
      <c r="IT398" s="253"/>
      <c r="IU398" s="253"/>
      <c r="IV398" s="253"/>
      <c r="IW398" s="253"/>
    </row>
    <row r="399" spans="1:257" s="2473" customFormat="1" ht="13.5" customHeight="1">
      <c r="A399" s="4361">
        <v>83</v>
      </c>
      <c r="B399" s="2469">
        <v>741</v>
      </c>
      <c r="C399" s="2469" t="s">
        <v>7209</v>
      </c>
      <c r="D399" s="5301" t="s">
        <v>8443</v>
      </c>
      <c r="E399" s="2469" t="s">
        <v>23</v>
      </c>
      <c r="F399" s="5304">
        <f>F400</f>
        <v>2</v>
      </c>
      <c r="G399" s="5279"/>
      <c r="H399" s="3975">
        <f t="shared" ref="H399" si="78">ROUND(F399*G399,2)</f>
        <v>0</v>
      </c>
      <c r="I399" s="4116"/>
      <c r="J399" s="2470" t="s">
        <v>60</v>
      </c>
      <c r="K399" s="2472"/>
      <c r="T399" s="2474"/>
    </row>
    <row r="400" spans="1:257" s="2466" customFormat="1" ht="13.5" customHeight="1">
      <c r="A400" s="5303"/>
      <c r="B400" s="5295"/>
      <c r="C400" s="5295"/>
      <c r="D400" s="5297" t="s">
        <v>8447</v>
      </c>
      <c r="E400" s="5295"/>
      <c r="F400" s="5305">
        <v>2</v>
      </c>
      <c r="G400" s="4459"/>
      <c r="H400" s="4077"/>
      <c r="I400" s="4118"/>
      <c r="J400" s="4459"/>
      <c r="K400" s="2472"/>
      <c r="L400" s="2475"/>
      <c r="M400" s="2475"/>
    </row>
    <row r="401" spans="1:98" s="2466" customFormat="1" ht="40.5" customHeight="1">
      <c r="A401" s="5303"/>
      <c r="B401" s="5295"/>
      <c r="C401" s="5295"/>
      <c r="D401" s="5297" t="s">
        <v>8448</v>
      </c>
      <c r="E401" s="5295"/>
      <c r="F401" s="5305"/>
      <c r="G401" s="4459"/>
      <c r="H401" s="4077"/>
      <c r="I401" s="4118"/>
      <c r="J401" s="4459"/>
      <c r="K401" s="2472"/>
      <c r="L401" s="2475"/>
      <c r="M401" s="2475"/>
    </row>
    <row r="402" spans="1:98" s="1102" customFormat="1" ht="13.5" customHeight="1">
      <c r="A402" s="2614">
        <v>84</v>
      </c>
      <c r="B402" s="2550">
        <v>741</v>
      </c>
      <c r="C402" s="2550">
        <v>998741203</v>
      </c>
      <c r="D402" s="2550" t="s">
        <v>8300</v>
      </c>
      <c r="E402" s="2550" t="s">
        <v>8</v>
      </c>
      <c r="F402" s="5278">
        <v>0.77</v>
      </c>
      <c r="G402" s="5279"/>
      <c r="H402" s="3975">
        <f t="shared" ref="H402:H403" si="79">ROUND(F402*G402,2)</f>
        <v>0</v>
      </c>
      <c r="I402" s="4053"/>
      <c r="J402" s="2551" t="s">
        <v>863</v>
      </c>
      <c r="K402" s="5337"/>
      <c r="L402" s="5338"/>
      <c r="M402" s="5033"/>
      <c r="N402" s="5033"/>
      <c r="O402" s="5033"/>
      <c r="P402" s="5033"/>
      <c r="Q402" s="5033"/>
      <c r="R402" s="1061"/>
      <c r="S402" s="1061"/>
      <c r="T402" s="1061"/>
      <c r="U402" s="1061"/>
      <c r="V402" s="1061"/>
      <c r="W402" s="1061"/>
      <c r="X402" s="1061"/>
      <c r="Y402" s="1061"/>
      <c r="Z402" s="1061"/>
      <c r="AA402" s="1061"/>
      <c r="AB402" s="1061"/>
      <c r="AC402" s="1061"/>
      <c r="AD402" s="1061"/>
      <c r="AE402" s="1061"/>
      <c r="AF402" s="1061"/>
      <c r="AG402" s="1061"/>
      <c r="AH402" s="1061"/>
      <c r="AI402" s="1061"/>
      <c r="AJ402" s="1061"/>
      <c r="AK402" s="1061"/>
      <c r="AL402" s="1061"/>
      <c r="AM402" s="1061"/>
      <c r="AN402" s="1061"/>
      <c r="AO402" s="1061"/>
      <c r="AP402" s="1061"/>
      <c r="AQ402" s="1061"/>
      <c r="AR402" s="1061"/>
      <c r="AS402" s="1061"/>
      <c r="AT402" s="1061"/>
      <c r="AU402" s="1061"/>
      <c r="AV402" s="1061"/>
      <c r="AW402" s="1061"/>
      <c r="AX402" s="1061"/>
      <c r="AY402" s="1061"/>
      <c r="AZ402" s="1061"/>
      <c r="BA402" s="1061"/>
      <c r="BB402" s="1061"/>
      <c r="BC402" s="1061"/>
      <c r="BD402" s="1061"/>
      <c r="BE402" s="1061"/>
      <c r="BF402" s="1061"/>
      <c r="BG402" s="1061"/>
      <c r="BH402" s="1061"/>
      <c r="BI402" s="1061"/>
      <c r="BJ402" s="1061"/>
      <c r="BK402" s="1061"/>
      <c r="BL402" s="1061"/>
      <c r="BM402" s="1061"/>
      <c r="BN402" s="1061"/>
      <c r="BO402" s="1061"/>
      <c r="BP402" s="1061"/>
      <c r="BQ402" s="1061"/>
      <c r="BR402" s="1061"/>
      <c r="BS402" s="1061"/>
      <c r="BT402" s="1061"/>
      <c r="BU402" s="1061"/>
      <c r="BV402" s="1061"/>
      <c r="BW402" s="1061"/>
      <c r="BX402" s="1061"/>
      <c r="BY402" s="1061"/>
      <c r="BZ402" s="1061"/>
      <c r="CA402" s="1061"/>
      <c r="CB402" s="1061"/>
      <c r="CC402" s="1061"/>
      <c r="CD402" s="1061"/>
      <c r="CE402" s="1061"/>
      <c r="CF402" s="1061"/>
      <c r="CG402" s="1061"/>
      <c r="CH402" s="1061"/>
      <c r="CI402" s="1061"/>
      <c r="CJ402" s="1061"/>
      <c r="CK402" s="1061"/>
      <c r="CL402" s="1061"/>
      <c r="CM402" s="1061"/>
      <c r="CN402" s="1061"/>
      <c r="CO402" s="1061"/>
      <c r="CP402" s="1061"/>
      <c r="CQ402" s="1061"/>
      <c r="CR402" s="1061"/>
      <c r="CS402" s="1061"/>
      <c r="CT402" s="1061"/>
    </row>
    <row r="403" spans="1:98" s="2595" customFormat="1" ht="13.5" customHeight="1">
      <c r="A403" s="2614">
        <v>85</v>
      </c>
      <c r="B403" s="2550" t="s">
        <v>188</v>
      </c>
      <c r="C403" s="2550" t="s">
        <v>189</v>
      </c>
      <c r="D403" s="2550" t="s">
        <v>190</v>
      </c>
      <c r="E403" s="2550" t="s">
        <v>191</v>
      </c>
      <c r="F403" s="5278">
        <f>F404</f>
        <v>50</v>
      </c>
      <c r="G403" s="2557"/>
      <c r="H403" s="3975">
        <f t="shared" si="79"/>
        <v>0</v>
      </c>
      <c r="I403" s="4053"/>
      <c r="J403" s="2551" t="s">
        <v>863</v>
      </c>
      <c r="K403" s="5057"/>
      <c r="L403" s="5033"/>
      <c r="M403" s="5033"/>
      <c r="N403" s="5033"/>
      <c r="O403" s="5033"/>
      <c r="P403" s="5033"/>
      <c r="Q403" s="5033"/>
      <c r="R403" s="1470"/>
      <c r="S403" s="1470"/>
      <c r="T403" s="1470"/>
      <c r="U403" s="1470"/>
      <c r="V403" s="1470"/>
      <c r="W403" s="1470"/>
      <c r="X403" s="1470"/>
      <c r="Y403" s="1470"/>
      <c r="Z403" s="1470"/>
      <c r="AA403" s="1470"/>
      <c r="AB403" s="1470"/>
      <c r="AC403" s="1470"/>
      <c r="AD403" s="1470"/>
      <c r="AE403" s="1470"/>
      <c r="AF403" s="1470"/>
      <c r="AG403" s="1470"/>
      <c r="AH403" s="1470"/>
      <c r="AI403" s="1470"/>
      <c r="AJ403" s="1470"/>
      <c r="AK403" s="1470"/>
      <c r="AL403" s="1470"/>
      <c r="AM403" s="1470"/>
      <c r="AN403" s="1470"/>
      <c r="AO403" s="1470"/>
      <c r="AP403" s="1470"/>
      <c r="AQ403" s="1470"/>
      <c r="AR403" s="1470"/>
      <c r="AS403" s="1470"/>
      <c r="AT403" s="1470"/>
      <c r="AU403" s="1470"/>
      <c r="AV403" s="1470"/>
      <c r="AW403" s="1470"/>
      <c r="AX403" s="1470"/>
      <c r="AY403" s="1470"/>
      <c r="AZ403" s="1470"/>
      <c r="BA403" s="1470"/>
      <c r="BB403" s="1470"/>
      <c r="BC403" s="1470"/>
      <c r="BD403" s="1470"/>
      <c r="BE403" s="1470"/>
      <c r="BF403" s="1470"/>
      <c r="BG403" s="1470"/>
      <c r="BH403" s="1470"/>
      <c r="BI403" s="1470"/>
      <c r="BJ403" s="1470"/>
      <c r="BK403" s="1470"/>
      <c r="BL403" s="1470"/>
      <c r="BM403" s="1470"/>
      <c r="BN403" s="1470"/>
      <c r="BO403" s="1470"/>
      <c r="BP403" s="1470"/>
      <c r="BQ403" s="1470"/>
      <c r="BR403" s="1470"/>
      <c r="BS403" s="1470"/>
      <c r="BT403" s="1470"/>
      <c r="BU403" s="1470"/>
      <c r="BV403" s="1470"/>
      <c r="BW403" s="1470"/>
      <c r="BX403" s="1470"/>
      <c r="BY403" s="1470"/>
      <c r="BZ403" s="1470"/>
      <c r="CA403" s="1470"/>
      <c r="CB403" s="1470"/>
      <c r="CC403" s="1470"/>
      <c r="CD403" s="1470"/>
      <c r="CE403" s="1470"/>
      <c r="CF403" s="1470"/>
      <c r="CG403" s="1470"/>
      <c r="CH403" s="1470"/>
      <c r="CI403" s="1470"/>
      <c r="CJ403" s="1470"/>
      <c r="CK403" s="1470"/>
      <c r="CL403" s="1470"/>
      <c r="CM403" s="1470"/>
      <c r="CN403" s="1470"/>
      <c r="CO403" s="1470"/>
      <c r="CP403" s="1470"/>
      <c r="CQ403" s="1470"/>
      <c r="CR403" s="1470"/>
      <c r="CS403" s="1470"/>
      <c r="CT403" s="1470"/>
    </row>
    <row r="404" spans="1:98" s="2595" customFormat="1" ht="13.5" customHeight="1">
      <c r="A404" s="2614"/>
      <c r="B404" s="2550"/>
      <c r="C404" s="2550"/>
      <c r="D404" s="2553" t="s">
        <v>7220</v>
      </c>
      <c r="E404" s="2550"/>
      <c r="F404" s="2554">
        <v>50</v>
      </c>
      <c r="G404" s="2557"/>
      <c r="H404" s="3997"/>
      <c r="I404" s="4053"/>
      <c r="J404" s="2551"/>
      <c r="K404" s="1470"/>
      <c r="L404" s="5033"/>
      <c r="M404" s="5033"/>
      <c r="N404" s="5033"/>
      <c r="O404" s="5033"/>
      <c r="P404" s="5033"/>
      <c r="Q404" s="5033"/>
      <c r="R404" s="1470"/>
      <c r="S404" s="1470"/>
      <c r="T404" s="1470"/>
      <c r="U404" s="1470"/>
      <c r="V404" s="1470"/>
      <c r="W404" s="1470"/>
      <c r="X404" s="1470"/>
      <c r="Y404" s="1470"/>
      <c r="Z404" s="1470"/>
      <c r="AA404" s="1470"/>
      <c r="AB404" s="1470"/>
      <c r="AC404" s="1470"/>
      <c r="AD404" s="1470"/>
      <c r="AE404" s="1470"/>
      <c r="AF404" s="1470"/>
      <c r="AG404" s="1470"/>
      <c r="AH404" s="1470"/>
      <c r="AI404" s="1470"/>
      <c r="AJ404" s="1470"/>
      <c r="AK404" s="1470"/>
      <c r="AL404" s="1470"/>
      <c r="AM404" s="1470"/>
      <c r="AN404" s="1470"/>
      <c r="AO404" s="1470"/>
      <c r="AP404" s="1470"/>
      <c r="AQ404" s="1470"/>
      <c r="AR404" s="1470"/>
      <c r="AS404" s="1470"/>
      <c r="AT404" s="1470"/>
      <c r="AU404" s="1470"/>
      <c r="AV404" s="1470"/>
      <c r="AW404" s="1470"/>
      <c r="AX404" s="1470"/>
      <c r="AY404" s="1470"/>
      <c r="AZ404" s="1470"/>
      <c r="BA404" s="1470"/>
      <c r="BB404" s="1470"/>
      <c r="BC404" s="1470"/>
      <c r="BD404" s="1470"/>
      <c r="BE404" s="1470"/>
      <c r="BF404" s="1470"/>
      <c r="BG404" s="1470"/>
      <c r="BH404" s="1470"/>
      <c r="BI404" s="1470"/>
      <c r="BJ404" s="1470"/>
      <c r="BK404" s="1470"/>
      <c r="BL404" s="1470"/>
      <c r="BM404" s="1470"/>
      <c r="BN404" s="1470"/>
      <c r="BO404" s="1470"/>
      <c r="BP404" s="1470"/>
      <c r="BQ404" s="1470"/>
      <c r="BR404" s="1470"/>
      <c r="BS404" s="1470"/>
      <c r="BT404" s="1470"/>
      <c r="BU404" s="1470"/>
      <c r="BV404" s="1470"/>
      <c r="BW404" s="1470"/>
      <c r="BX404" s="1470"/>
      <c r="BY404" s="1470"/>
      <c r="BZ404" s="1470"/>
      <c r="CA404" s="1470"/>
      <c r="CB404" s="1470"/>
      <c r="CC404" s="1470"/>
      <c r="CD404" s="1470"/>
      <c r="CE404" s="1470"/>
      <c r="CF404" s="1470"/>
      <c r="CG404" s="1470"/>
      <c r="CH404" s="1470"/>
      <c r="CI404" s="1470"/>
      <c r="CJ404" s="1470"/>
      <c r="CK404" s="1470"/>
      <c r="CL404" s="1470"/>
      <c r="CM404" s="1470"/>
      <c r="CN404" s="1470"/>
      <c r="CO404" s="1470"/>
      <c r="CP404" s="1470"/>
      <c r="CQ404" s="1470"/>
      <c r="CR404" s="1470"/>
      <c r="CS404" s="1470"/>
      <c r="CT404" s="1470"/>
    </row>
    <row r="405" spans="1:98" s="2595" customFormat="1" ht="27" customHeight="1">
      <c r="A405" s="2614"/>
      <c r="B405" s="2550"/>
      <c r="C405" s="2550"/>
      <c r="D405" s="2553" t="s">
        <v>7221</v>
      </c>
      <c r="E405" s="2550"/>
      <c r="F405" s="5278"/>
      <c r="G405" s="2557"/>
      <c r="H405" s="3997"/>
      <c r="I405" s="4053"/>
      <c r="J405" s="2551"/>
      <c r="K405" s="1470"/>
      <c r="L405" s="5033"/>
      <c r="M405" s="5033"/>
      <c r="N405" s="5033"/>
      <c r="O405" s="5339"/>
      <c r="P405" s="5033"/>
      <c r="Q405" s="5033"/>
      <c r="R405" s="1470"/>
      <c r="S405" s="1470"/>
      <c r="T405" s="1470"/>
      <c r="U405" s="1470"/>
      <c r="V405" s="1470"/>
      <c r="W405" s="1470"/>
      <c r="X405" s="1470"/>
      <c r="Y405" s="1470"/>
      <c r="Z405" s="1470"/>
      <c r="AA405" s="1470"/>
      <c r="AB405" s="1470"/>
      <c r="AC405" s="1470"/>
      <c r="AD405" s="1470"/>
      <c r="AE405" s="1470"/>
      <c r="AF405" s="1470"/>
      <c r="AG405" s="1470"/>
      <c r="AH405" s="1470"/>
      <c r="AI405" s="1470"/>
      <c r="AJ405" s="1470"/>
      <c r="AK405" s="1470"/>
      <c r="AL405" s="1470"/>
      <c r="AM405" s="1470"/>
      <c r="AN405" s="1470"/>
      <c r="AO405" s="1470"/>
      <c r="AP405" s="1470"/>
      <c r="AQ405" s="1470"/>
      <c r="AR405" s="1470"/>
      <c r="AS405" s="1470"/>
      <c r="AT405" s="1470"/>
      <c r="AU405" s="1470"/>
      <c r="AV405" s="1470"/>
      <c r="AW405" s="1470"/>
      <c r="AX405" s="1470"/>
      <c r="AY405" s="1470"/>
      <c r="AZ405" s="1470"/>
      <c r="BA405" s="1470"/>
      <c r="BB405" s="1470"/>
      <c r="BC405" s="1470"/>
      <c r="BD405" s="1470"/>
      <c r="BE405" s="1470"/>
      <c r="BF405" s="1470"/>
      <c r="BG405" s="1470"/>
      <c r="BH405" s="1470"/>
      <c r="BI405" s="1470"/>
      <c r="BJ405" s="1470"/>
      <c r="BK405" s="1470"/>
      <c r="BL405" s="1470"/>
      <c r="BM405" s="1470"/>
      <c r="BN405" s="1470"/>
      <c r="BO405" s="1470"/>
      <c r="BP405" s="1470"/>
      <c r="BQ405" s="1470"/>
      <c r="BR405" s="1470"/>
      <c r="BS405" s="1470"/>
      <c r="BT405" s="1470"/>
      <c r="BU405" s="1470"/>
      <c r="BV405" s="1470"/>
      <c r="BW405" s="1470"/>
      <c r="BX405" s="1470"/>
      <c r="BY405" s="1470"/>
      <c r="BZ405" s="1470"/>
      <c r="CA405" s="1470"/>
      <c r="CB405" s="1470"/>
      <c r="CC405" s="1470"/>
      <c r="CD405" s="1470"/>
      <c r="CE405" s="1470"/>
      <c r="CF405" s="1470"/>
      <c r="CG405" s="1470"/>
      <c r="CH405" s="1470"/>
      <c r="CI405" s="1470"/>
      <c r="CJ405" s="1470"/>
      <c r="CK405" s="1470"/>
      <c r="CL405" s="1470"/>
      <c r="CM405" s="1470"/>
      <c r="CN405" s="1470"/>
      <c r="CO405" s="1470"/>
      <c r="CP405" s="1470"/>
      <c r="CQ405" s="1470"/>
      <c r="CR405" s="1470"/>
      <c r="CS405" s="1470"/>
      <c r="CT405" s="1470"/>
    </row>
    <row r="406" spans="1:98" s="2549" customFormat="1" ht="13.5" customHeight="1">
      <c r="A406" s="2266"/>
      <c r="B406" s="2547"/>
      <c r="C406" s="2547">
        <v>741</v>
      </c>
      <c r="D406" s="2547" t="s">
        <v>8414</v>
      </c>
      <c r="E406" s="2547"/>
      <c r="F406" s="5280"/>
      <c r="G406" s="4465"/>
      <c r="H406" s="4074">
        <f>SUM(H407:H436)</f>
        <v>0</v>
      </c>
      <c r="I406" s="4115">
        <f>SUM(I407:I436)</f>
        <v>0</v>
      </c>
      <c r="J406" s="2548"/>
      <c r="L406" s="4602"/>
      <c r="M406" s="4602"/>
      <c r="N406" s="4602"/>
      <c r="O406" s="4602"/>
      <c r="P406" s="4602"/>
      <c r="Q406" s="4602"/>
    </row>
    <row r="407" spans="1:98" s="2473" customFormat="1" ht="13.5" customHeight="1">
      <c r="A407" s="4361">
        <v>86</v>
      </c>
      <c r="B407" s="2469">
        <v>741</v>
      </c>
      <c r="C407" s="2469" t="s">
        <v>7361</v>
      </c>
      <c r="D407" s="5301" t="s">
        <v>7362</v>
      </c>
      <c r="E407" s="2469" t="s">
        <v>141</v>
      </c>
      <c r="F407" s="5282">
        <f>SUM(F409)</f>
        <v>841.72000000000014</v>
      </c>
      <c r="G407" s="5279"/>
      <c r="H407" s="3975">
        <f t="shared" ref="H407" si="80">ROUND(F407*G407,2)</f>
        <v>0</v>
      </c>
      <c r="I407" s="4116"/>
      <c r="J407" s="2470" t="s">
        <v>60</v>
      </c>
      <c r="K407" s="5340"/>
      <c r="L407" s="4838"/>
      <c r="M407" s="2462"/>
      <c r="N407" s="2462"/>
      <c r="O407" s="2462"/>
      <c r="P407" s="2462"/>
      <c r="Q407" s="2462"/>
      <c r="R407" s="2462"/>
      <c r="S407" s="2462"/>
      <c r="T407" s="2462"/>
      <c r="U407" s="2462"/>
      <c r="V407" s="2462"/>
      <c r="W407" s="2462"/>
      <c r="X407" s="5341"/>
    </row>
    <row r="408" spans="1:98" s="2549" customFormat="1" ht="13.5" customHeight="1">
      <c r="A408" s="2614"/>
      <c r="B408" s="2550"/>
      <c r="C408" s="2469"/>
      <c r="D408" s="2553" t="s">
        <v>7363</v>
      </c>
      <c r="E408" s="2550"/>
      <c r="F408" s="5282"/>
      <c r="G408" s="2557"/>
      <c r="H408" s="3997"/>
      <c r="I408" s="4053"/>
      <c r="J408" s="2470"/>
      <c r="K408" s="5354"/>
      <c r="L408" s="5355"/>
      <c r="M408" s="2466"/>
      <c r="N408" s="2466"/>
      <c r="O408" s="2466"/>
      <c r="P408" s="2467"/>
      <c r="Q408" s="2467"/>
      <c r="R408" s="2466"/>
      <c r="S408" s="2516"/>
      <c r="T408" s="2466"/>
      <c r="U408" s="2466"/>
      <c r="V408" s="2466"/>
      <c r="W408" s="2466"/>
      <c r="X408" s="5356"/>
      <c r="Y408" s="2517"/>
      <c r="Z408" s="2517"/>
    </row>
    <row r="409" spans="1:98" s="2549" customFormat="1" ht="13.5" customHeight="1">
      <c r="A409" s="2614"/>
      <c r="B409" s="2550"/>
      <c r="C409" s="2469"/>
      <c r="D409" s="2553" t="s">
        <v>8449</v>
      </c>
      <c r="E409" s="2550"/>
      <c r="F409" s="2554">
        <f>(765.2)*1.1</f>
        <v>841.72000000000014</v>
      </c>
      <c r="G409" s="2557"/>
      <c r="H409" s="3997"/>
      <c r="I409" s="4053"/>
      <c r="J409" s="2470"/>
      <c r="K409" s="5354"/>
      <c r="L409" s="5355"/>
      <c r="M409" s="2466"/>
      <c r="N409" s="2466"/>
      <c r="O409" s="2466"/>
      <c r="P409" s="2467"/>
      <c r="Q409" s="2467"/>
      <c r="R409" s="2466"/>
      <c r="S409" s="2516"/>
      <c r="T409" s="2466"/>
      <c r="U409" s="2466"/>
      <c r="V409" s="2466"/>
      <c r="W409" s="2466"/>
      <c r="X409" s="5356"/>
    </row>
    <row r="410" spans="1:98" s="2466" customFormat="1" ht="13.5" customHeight="1">
      <c r="A410" s="5303"/>
      <c r="B410" s="5295"/>
      <c r="C410" s="5295"/>
      <c r="D410" s="5297" t="s">
        <v>7365</v>
      </c>
      <c r="E410" s="5295"/>
      <c r="F410" s="5298"/>
      <c r="G410" s="4459"/>
      <c r="H410" s="4077"/>
      <c r="I410" s="4118"/>
      <c r="J410" s="4459"/>
      <c r="K410" s="2472"/>
      <c r="L410" s="2475"/>
      <c r="M410" s="2475"/>
    </row>
    <row r="411" spans="1:98" s="2473" customFormat="1" ht="13.5" customHeight="1">
      <c r="A411" s="4361">
        <v>87</v>
      </c>
      <c r="B411" s="2469">
        <v>741</v>
      </c>
      <c r="C411" s="2469" t="s">
        <v>7366</v>
      </c>
      <c r="D411" s="5301" t="s">
        <v>7367</v>
      </c>
      <c r="E411" s="2469" t="s">
        <v>155</v>
      </c>
      <c r="F411" s="5282">
        <f>SUM(F412)</f>
        <v>185</v>
      </c>
      <c r="G411" s="5279"/>
      <c r="H411" s="3975">
        <f t="shared" ref="H411" si="81">ROUND(F411*G411,2)</f>
        <v>0</v>
      </c>
      <c r="I411" s="4116"/>
      <c r="J411" s="2470" t="s">
        <v>60</v>
      </c>
      <c r="K411" s="5340"/>
      <c r="L411" s="4838"/>
      <c r="M411" s="2462"/>
      <c r="N411" s="2462"/>
      <c r="O411" s="2462"/>
      <c r="P411" s="2462"/>
      <c r="Q411" s="2462"/>
      <c r="R411" s="2462"/>
      <c r="S411" s="2462"/>
      <c r="T411" s="2462"/>
      <c r="U411" s="2462"/>
      <c r="V411" s="2462"/>
      <c r="W411" s="2462"/>
      <c r="X411" s="5341"/>
    </row>
    <row r="412" spans="1:98" s="2549" customFormat="1" ht="13.5" customHeight="1">
      <c r="A412" s="2614"/>
      <c r="B412" s="2550"/>
      <c r="C412" s="2469"/>
      <c r="D412" s="2553" t="s">
        <v>7368</v>
      </c>
      <c r="E412" s="2550"/>
      <c r="F412" s="2554">
        <v>185</v>
      </c>
      <c r="G412" s="2557"/>
      <c r="H412" s="3997"/>
      <c r="I412" s="4053"/>
      <c r="J412" s="2470"/>
      <c r="K412" s="5354"/>
      <c r="L412" s="5355"/>
      <c r="M412" s="2466"/>
      <c r="N412" s="2466"/>
      <c r="O412" s="2466"/>
      <c r="P412" s="2467"/>
      <c r="Q412" s="2467"/>
      <c r="R412" s="2466"/>
      <c r="S412" s="2466"/>
      <c r="T412" s="2466"/>
      <c r="U412" s="2466"/>
      <c r="V412" s="2466"/>
      <c r="W412" s="2466"/>
      <c r="X412" s="5356"/>
    </row>
    <row r="413" spans="1:98" s="2466" customFormat="1" ht="13.5" customHeight="1">
      <c r="A413" s="5303"/>
      <c r="B413" s="5295"/>
      <c r="C413" s="5295"/>
      <c r="D413" s="5297" t="s">
        <v>7200</v>
      </c>
      <c r="E413" s="5295"/>
      <c r="F413" s="5298"/>
      <c r="G413" s="4459"/>
      <c r="H413" s="4077"/>
      <c r="I413" s="4118"/>
      <c r="J413" s="2470"/>
      <c r="K413" s="2472"/>
      <c r="L413" s="2475"/>
      <c r="M413" s="2475"/>
    </row>
    <row r="414" spans="1:98" s="2473" customFormat="1" ht="13.5" customHeight="1">
      <c r="A414" s="4361">
        <v>88</v>
      </c>
      <c r="B414" s="2469">
        <v>741</v>
      </c>
      <c r="C414" s="2469" t="s">
        <v>7369</v>
      </c>
      <c r="D414" s="5301" t="s">
        <v>7370</v>
      </c>
      <c r="E414" s="2469" t="s">
        <v>155</v>
      </c>
      <c r="F414" s="5282">
        <f>SUM(F415)</f>
        <v>12</v>
      </c>
      <c r="G414" s="5279"/>
      <c r="H414" s="3975">
        <f t="shared" ref="H414" si="82">ROUND(F414*G414,2)</f>
        <v>0</v>
      </c>
      <c r="I414" s="4116"/>
      <c r="J414" s="2470" t="s">
        <v>60</v>
      </c>
      <c r="K414" s="5340"/>
      <c r="L414" s="4838"/>
      <c r="T414" s="5356"/>
      <c r="X414" s="5341"/>
    </row>
    <row r="415" spans="1:98" s="2549" customFormat="1" ht="13.5" customHeight="1">
      <c r="A415" s="2614"/>
      <c r="B415" s="2550"/>
      <c r="C415" s="2469"/>
      <c r="D415" s="2553" t="s">
        <v>7371</v>
      </c>
      <c r="E415" s="2550"/>
      <c r="F415" s="2554">
        <v>12</v>
      </c>
      <c r="G415" s="2557"/>
      <c r="H415" s="3997"/>
      <c r="I415" s="4053"/>
      <c r="J415" s="2470"/>
      <c r="K415" s="5354"/>
      <c r="L415" s="5355"/>
      <c r="M415" s="2475"/>
      <c r="N415" s="2466"/>
      <c r="O415" s="2466"/>
      <c r="P415" s="2466"/>
      <c r="Q415" s="2466"/>
      <c r="R415" s="2466"/>
      <c r="S415" s="2466"/>
      <c r="T415" s="5356"/>
      <c r="X415" s="5356"/>
    </row>
    <row r="416" spans="1:98" s="2466" customFormat="1" ht="13.5" customHeight="1">
      <c r="A416" s="5303"/>
      <c r="B416" s="5295"/>
      <c r="C416" s="5295"/>
      <c r="D416" s="5297" t="s">
        <v>7372</v>
      </c>
      <c r="E416" s="5295"/>
      <c r="F416" s="5298"/>
      <c r="G416" s="4459"/>
      <c r="H416" s="4077"/>
      <c r="I416" s="4118"/>
      <c r="J416" s="2470"/>
      <c r="T416" s="5356"/>
      <c r="X416" s="5356"/>
    </row>
    <row r="417" spans="1:27" s="2473" customFormat="1" ht="13.5" customHeight="1">
      <c r="A417" s="4361">
        <v>89</v>
      </c>
      <c r="B417" s="2469">
        <v>741</v>
      </c>
      <c r="C417" s="2469" t="s">
        <v>7373</v>
      </c>
      <c r="D417" s="5301" t="s">
        <v>7374</v>
      </c>
      <c r="E417" s="2469" t="s">
        <v>155</v>
      </c>
      <c r="F417" s="5282">
        <f>SUM(F418)</f>
        <v>12</v>
      </c>
      <c r="G417" s="5279"/>
      <c r="H417" s="3975">
        <f t="shared" ref="H417" si="83">ROUND(F417*G417,2)</f>
        <v>0</v>
      </c>
      <c r="I417" s="4116"/>
      <c r="J417" s="2470" t="s">
        <v>60</v>
      </c>
      <c r="K417" s="5340"/>
      <c r="L417" s="4838"/>
      <c r="T417" s="5356"/>
      <c r="X417" s="5341"/>
    </row>
    <row r="418" spans="1:27" s="2549" customFormat="1" ht="13.5" customHeight="1">
      <c r="A418" s="2614"/>
      <c r="B418" s="2550"/>
      <c r="C418" s="2469"/>
      <c r="D418" s="2553" t="s">
        <v>7375</v>
      </c>
      <c r="E418" s="2550"/>
      <c r="F418" s="2554">
        <v>12</v>
      </c>
      <c r="G418" s="2557"/>
      <c r="H418" s="3997"/>
      <c r="I418" s="4053"/>
      <c r="J418" s="2470"/>
      <c r="K418" s="5354"/>
      <c r="L418" s="5355"/>
      <c r="M418" s="2475"/>
      <c r="N418" s="2466"/>
      <c r="O418" s="2466"/>
      <c r="P418" s="2466"/>
      <c r="Q418" s="2466"/>
      <c r="R418" s="2466"/>
      <c r="S418" s="2466"/>
      <c r="T418" s="5356"/>
      <c r="X418" s="5356"/>
    </row>
    <row r="419" spans="1:27" s="2466" customFormat="1" ht="13.5" customHeight="1">
      <c r="A419" s="5303"/>
      <c r="B419" s="5295"/>
      <c r="C419" s="5295"/>
      <c r="D419" s="5297" t="s">
        <v>7372</v>
      </c>
      <c r="E419" s="5295"/>
      <c r="F419" s="5298"/>
      <c r="G419" s="4459"/>
      <c r="H419" s="4077"/>
      <c r="I419" s="4118"/>
      <c r="J419" s="2470"/>
    </row>
    <row r="420" spans="1:27" s="2473" customFormat="1" ht="13.5" customHeight="1">
      <c r="A420" s="4361">
        <v>90</v>
      </c>
      <c r="B420" s="2469">
        <v>741</v>
      </c>
      <c r="C420" s="2469" t="s">
        <v>7376</v>
      </c>
      <c r="D420" s="5301" t="s">
        <v>7377</v>
      </c>
      <c r="E420" s="2469" t="s">
        <v>155</v>
      </c>
      <c r="F420" s="5282">
        <f>SUM(F421)</f>
        <v>6</v>
      </c>
      <c r="G420" s="5279"/>
      <c r="H420" s="3975">
        <f t="shared" ref="H420" si="84">ROUND(F420*G420,2)</f>
        <v>0</v>
      </c>
      <c r="I420" s="4116"/>
      <c r="J420" s="2470" t="s">
        <v>60</v>
      </c>
      <c r="K420" s="5340"/>
      <c r="L420" s="4838"/>
      <c r="M420" s="2462"/>
      <c r="N420" s="2462"/>
      <c r="O420" s="2462"/>
      <c r="P420" s="2462"/>
      <c r="Q420" s="2462"/>
      <c r="R420" s="2462"/>
      <c r="S420" s="2462"/>
      <c r="T420" s="2462"/>
      <c r="U420" s="2462"/>
      <c r="V420" s="2462"/>
      <c r="W420" s="2462"/>
      <c r="X420" s="5341"/>
    </row>
    <row r="421" spans="1:27" s="2549" customFormat="1" ht="13.5" customHeight="1">
      <c r="A421" s="2614"/>
      <c r="B421" s="2550"/>
      <c r="C421" s="2469"/>
      <c r="D421" s="2553" t="s">
        <v>7378</v>
      </c>
      <c r="E421" s="2550"/>
      <c r="F421" s="2554">
        <v>6</v>
      </c>
      <c r="G421" s="2557"/>
      <c r="H421" s="3997"/>
      <c r="I421" s="4053"/>
      <c r="J421" s="2470"/>
      <c r="K421" s="5354"/>
      <c r="L421" s="5355"/>
      <c r="M421" s="2466"/>
      <c r="N421" s="2466"/>
      <c r="O421" s="2466"/>
      <c r="P421" s="2467"/>
      <c r="Q421" s="2467"/>
      <c r="R421" s="2466"/>
      <c r="S421" s="2516"/>
      <c r="T421" s="2466"/>
      <c r="U421" s="2466"/>
      <c r="V421" s="2466"/>
      <c r="W421" s="2466"/>
      <c r="X421" s="5356"/>
    </row>
    <row r="422" spans="1:27" s="2466" customFormat="1" ht="27" customHeight="1">
      <c r="A422" s="5303"/>
      <c r="B422" s="5295"/>
      <c r="C422" s="5295"/>
      <c r="D422" s="5297" t="s">
        <v>7379</v>
      </c>
      <c r="E422" s="5295"/>
      <c r="F422" s="5298"/>
      <c r="G422" s="4459"/>
      <c r="H422" s="4077"/>
      <c r="I422" s="4118"/>
      <c r="J422" s="2470"/>
      <c r="K422" s="5354"/>
      <c r="L422" s="5355"/>
      <c r="P422" s="2467"/>
      <c r="Q422" s="2467"/>
      <c r="S422" s="2516"/>
      <c r="X422" s="5356"/>
    </row>
    <row r="423" spans="1:27" s="2473" customFormat="1" ht="13.5" customHeight="1">
      <c r="A423" s="4361">
        <v>91</v>
      </c>
      <c r="B423" s="2469">
        <v>741</v>
      </c>
      <c r="C423" s="2469" t="s">
        <v>7440</v>
      </c>
      <c r="D423" s="5301" t="s">
        <v>8415</v>
      </c>
      <c r="E423" s="2469" t="s">
        <v>155</v>
      </c>
      <c r="F423" s="5282">
        <f>SUM(F424)</f>
        <v>22</v>
      </c>
      <c r="G423" s="5279"/>
      <c r="H423" s="3975">
        <f t="shared" ref="H423" si="85">ROUND(F423*G423,2)</f>
        <v>0</v>
      </c>
      <c r="I423" s="4116"/>
      <c r="J423" s="2470" t="s">
        <v>60</v>
      </c>
      <c r="K423" s="5340"/>
      <c r="L423" s="4838"/>
      <c r="M423" s="2462"/>
      <c r="N423" s="2462"/>
      <c r="O423" s="2462"/>
      <c r="P423" s="2462"/>
      <c r="Q423" s="2462"/>
      <c r="R423" s="2462"/>
      <c r="S423" s="2462"/>
      <c r="T423" s="2462"/>
      <c r="U423" s="2462"/>
      <c r="V423" s="2462"/>
      <c r="W423" s="2462"/>
      <c r="X423" s="5341"/>
    </row>
    <row r="424" spans="1:27" s="2549" customFormat="1" ht="13.5" customHeight="1">
      <c r="A424" s="2614"/>
      <c r="B424" s="2550"/>
      <c r="C424" s="2469"/>
      <c r="D424" s="2553" t="s">
        <v>8416</v>
      </c>
      <c r="E424" s="2550"/>
      <c r="F424" s="2554">
        <v>22</v>
      </c>
      <c r="G424" s="2557"/>
      <c r="H424" s="3997"/>
      <c r="I424" s="4053"/>
      <c r="J424" s="2470"/>
      <c r="K424" s="5354"/>
      <c r="L424" s="5355"/>
      <c r="M424" s="2466"/>
      <c r="N424" s="2466"/>
      <c r="O424" s="2466"/>
      <c r="P424" s="2467"/>
      <c r="Q424" s="2467"/>
      <c r="R424" s="2466"/>
      <c r="S424" s="2516"/>
      <c r="T424" s="2466"/>
      <c r="U424" s="2466"/>
      <c r="V424" s="2466"/>
      <c r="W424" s="2466"/>
      <c r="X424" s="5356"/>
    </row>
    <row r="425" spans="1:27" s="2466" customFormat="1" ht="27" customHeight="1">
      <c r="A425" s="5303"/>
      <c r="B425" s="5295"/>
      <c r="C425" s="5295"/>
      <c r="D425" s="5297" t="s">
        <v>7379</v>
      </c>
      <c r="E425" s="5295"/>
      <c r="F425" s="5298"/>
      <c r="G425" s="4459"/>
      <c r="H425" s="4077"/>
      <c r="I425" s="4118"/>
      <c r="J425" s="2470"/>
      <c r="K425" s="5354"/>
      <c r="L425" s="5355"/>
      <c r="P425" s="2467"/>
      <c r="Q425" s="2467"/>
      <c r="S425" s="2516"/>
      <c r="X425" s="5356"/>
    </row>
    <row r="426" spans="1:27" s="2473" customFormat="1" ht="13.5" customHeight="1">
      <c r="A426" s="4361">
        <v>92</v>
      </c>
      <c r="B426" s="2469">
        <v>741</v>
      </c>
      <c r="C426" s="2469" t="s">
        <v>7380</v>
      </c>
      <c r="D426" s="5301" t="s">
        <v>7381</v>
      </c>
      <c r="E426" s="2469" t="s">
        <v>155</v>
      </c>
      <c r="F426" s="5282">
        <f>SUM(F427)</f>
        <v>12</v>
      </c>
      <c r="G426" s="5279"/>
      <c r="H426" s="3975">
        <f t="shared" ref="H426" si="86">ROUND(F426*G426,2)</f>
        <v>0</v>
      </c>
      <c r="I426" s="4116"/>
      <c r="J426" s="2470" t="s">
        <v>60</v>
      </c>
      <c r="X426" s="5341"/>
    </row>
    <row r="427" spans="1:27" s="2473" customFormat="1" ht="13.5" customHeight="1">
      <c r="A427" s="4361"/>
      <c r="B427" s="2469"/>
      <c r="C427" s="2469"/>
      <c r="D427" s="2553" t="s">
        <v>7382</v>
      </c>
      <c r="E427" s="2550"/>
      <c r="F427" s="2554">
        <v>12</v>
      </c>
      <c r="G427" s="5279"/>
      <c r="H427" s="4075"/>
      <c r="I427" s="4116"/>
      <c r="J427" s="2470"/>
      <c r="K427" s="2526"/>
      <c r="T427" s="2474"/>
      <c r="X427" s="5356"/>
    </row>
    <row r="428" spans="1:27" s="2549" customFormat="1" ht="13.5" customHeight="1">
      <c r="A428" s="2614"/>
      <c r="B428" s="2550"/>
      <c r="C428" s="2469"/>
      <c r="D428" s="2553" t="s">
        <v>7383</v>
      </c>
      <c r="E428" s="2550"/>
      <c r="F428" s="2554"/>
      <c r="G428" s="2557"/>
      <c r="H428" s="3997"/>
      <c r="I428" s="4053"/>
      <c r="J428" s="2470"/>
      <c r="K428" s="2472"/>
      <c r="L428" s="2473"/>
      <c r="M428" s="2473"/>
      <c r="N428" s="2473"/>
      <c r="O428" s="2473"/>
      <c r="P428" s="2473"/>
      <c r="Q428" s="2473"/>
      <c r="R428" s="2473"/>
      <c r="S428" s="2473"/>
      <c r="T428" s="2474"/>
      <c r="V428" s="2473"/>
      <c r="W428" s="2473"/>
      <c r="X428" s="5356"/>
      <c r="Y428" s="2473"/>
      <c r="Z428" s="2473"/>
      <c r="AA428" s="2473"/>
    </row>
    <row r="429" spans="1:27" s="2473" customFormat="1" ht="13.5" customHeight="1">
      <c r="A429" s="4361">
        <v>93</v>
      </c>
      <c r="B429" s="2469">
        <v>741</v>
      </c>
      <c r="C429" s="2469" t="s">
        <v>7384</v>
      </c>
      <c r="D429" s="5301" t="s">
        <v>7213</v>
      </c>
      <c r="E429" s="2469" t="s">
        <v>23</v>
      </c>
      <c r="F429" s="5302">
        <v>3</v>
      </c>
      <c r="G429" s="5279"/>
      <c r="H429" s="3975">
        <f t="shared" ref="H429:H430" si="87">ROUND(F429*G429,2)</f>
        <v>0</v>
      </c>
      <c r="I429" s="4116"/>
      <c r="J429" s="2470" t="s">
        <v>60</v>
      </c>
      <c r="K429" s="2518"/>
      <c r="L429" s="2519"/>
      <c r="M429" s="2519"/>
      <c r="N429" s="2520"/>
      <c r="O429" s="2520"/>
      <c r="P429" s="2520"/>
      <c r="Q429" s="2520"/>
      <c r="R429" s="2528"/>
      <c r="S429" s="2520"/>
      <c r="T429" s="2521"/>
      <c r="U429" s="2517"/>
      <c r="V429" s="2517"/>
      <c r="W429" s="2517"/>
      <c r="X429" s="2517"/>
      <c r="Y429" s="2517"/>
      <c r="Z429" s="2517"/>
      <c r="AA429" s="2549"/>
    </row>
    <row r="430" spans="1:27" s="2560" customFormat="1" ht="13.5" customHeight="1">
      <c r="A430" s="4361">
        <v>94</v>
      </c>
      <c r="B430" s="2469">
        <v>741</v>
      </c>
      <c r="C430" s="2469" t="s">
        <v>8417</v>
      </c>
      <c r="D430" s="5301" t="s">
        <v>8418</v>
      </c>
      <c r="E430" s="2469" t="s">
        <v>23</v>
      </c>
      <c r="F430" s="5312">
        <f>SUM(F431)</f>
        <v>1</v>
      </c>
      <c r="G430" s="5279"/>
      <c r="H430" s="3975">
        <f t="shared" si="87"/>
        <v>0</v>
      </c>
      <c r="I430" s="4116"/>
      <c r="J430" s="2470" t="s">
        <v>60</v>
      </c>
      <c r="K430" s="5336"/>
      <c r="Q430" s="2474"/>
      <c r="R430" s="2474"/>
      <c r="S430" s="2474"/>
      <c r="T430" s="2474"/>
      <c r="U430" s="2474"/>
    </row>
    <row r="431" spans="1:27" s="2560" customFormat="1" ht="13.5" customHeight="1">
      <c r="A431" s="4361"/>
      <c r="B431" s="2469"/>
      <c r="C431" s="2469"/>
      <c r="D431" s="4362" t="s">
        <v>8419</v>
      </c>
      <c r="E431" s="2469"/>
      <c r="F431" s="5313">
        <v>1</v>
      </c>
      <c r="G431" s="2471"/>
      <c r="H431" s="4075"/>
      <c r="I431" s="4116"/>
      <c r="J431" s="2470"/>
      <c r="K431" s="5336"/>
      <c r="Q431" s="2474"/>
      <c r="R431" s="2474"/>
      <c r="S431" s="2474"/>
      <c r="T431" s="2474"/>
      <c r="U431" s="2474"/>
    </row>
    <row r="432" spans="1:27" s="2560" customFormat="1" ht="40.5" customHeight="1">
      <c r="A432" s="4361"/>
      <c r="B432" s="2469"/>
      <c r="C432" s="2469"/>
      <c r="D432" s="4362" t="s">
        <v>8420</v>
      </c>
      <c r="E432" s="2469"/>
      <c r="F432" s="5314"/>
      <c r="G432" s="2471"/>
      <c r="H432" s="4075"/>
      <c r="I432" s="4116"/>
      <c r="J432" s="2470"/>
      <c r="K432" s="2472"/>
    </row>
    <row r="433" spans="1:98" s="1102" customFormat="1" ht="13.5" customHeight="1">
      <c r="A433" s="2614">
        <v>95</v>
      </c>
      <c r="B433" s="2550">
        <v>741</v>
      </c>
      <c r="C433" s="2550">
        <v>998741203</v>
      </c>
      <c r="D433" s="2550" t="s">
        <v>8300</v>
      </c>
      <c r="E433" s="2550" t="s">
        <v>8</v>
      </c>
      <c r="F433" s="5278">
        <v>0.77</v>
      </c>
      <c r="G433" s="5279"/>
      <c r="H433" s="3975">
        <f t="shared" ref="H433:H434" si="88">ROUND(F433*G433,2)</f>
        <v>0</v>
      </c>
      <c r="I433" s="4053"/>
      <c r="J433" s="2551" t="s">
        <v>863</v>
      </c>
      <c r="K433" s="5337"/>
      <c r="L433" s="5338"/>
      <c r="M433" s="5033"/>
      <c r="N433" s="5033"/>
      <c r="O433" s="5033"/>
      <c r="P433" s="5033"/>
      <c r="Q433" s="5033"/>
      <c r="R433" s="1061"/>
      <c r="S433" s="1061"/>
      <c r="T433" s="1061"/>
      <c r="U433" s="1061"/>
      <c r="V433" s="1061"/>
      <c r="W433" s="1061"/>
      <c r="X433" s="1061"/>
      <c r="Y433" s="1061"/>
      <c r="Z433" s="1061"/>
      <c r="AA433" s="1061"/>
      <c r="AB433" s="1061"/>
      <c r="AC433" s="1061"/>
      <c r="AD433" s="1061"/>
      <c r="AE433" s="1061"/>
      <c r="AF433" s="1061"/>
      <c r="AG433" s="1061"/>
      <c r="AH433" s="1061"/>
      <c r="AI433" s="1061"/>
      <c r="AJ433" s="1061"/>
      <c r="AK433" s="1061"/>
      <c r="AL433" s="1061"/>
      <c r="AM433" s="1061"/>
      <c r="AN433" s="1061"/>
      <c r="AO433" s="1061"/>
      <c r="AP433" s="1061"/>
      <c r="AQ433" s="1061"/>
      <c r="AR433" s="1061"/>
      <c r="AS433" s="1061"/>
      <c r="AT433" s="1061"/>
      <c r="AU433" s="1061"/>
      <c r="AV433" s="1061"/>
      <c r="AW433" s="1061"/>
      <c r="AX433" s="1061"/>
      <c r="AY433" s="1061"/>
      <c r="AZ433" s="1061"/>
      <c r="BA433" s="1061"/>
      <c r="BB433" s="1061"/>
      <c r="BC433" s="1061"/>
      <c r="BD433" s="1061"/>
      <c r="BE433" s="1061"/>
      <c r="BF433" s="1061"/>
      <c r="BG433" s="1061"/>
      <c r="BH433" s="1061"/>
      <c r="BI433" s="1061"/>
      <c r="BJ433" s="1061"/>
      <c r="BK433" s="1061"/>
      <c r="BL433" s="1061"/>
      <c r="BM433" s="1061"/>
      <c r="BN433" s="1061"/>
      <c r="BO433" s="1061"/>
      <c r="BP433" s="1061"/>
      <c r="BQ433" s="1061"/>
      <c r="BR433" s="1061"/>
      <c r="BS433" s="1061"/>
      <c r="BT433" s="1061"/>
      <c r="BU433" s="1061"/>
      <c r="BV433" s="1061"/>
      <c r="BW433" s="1061"/>
      <c r="BX433" s="1061"/>
      <c r="BY433" s="1061"/>
      <c r="BZ433" s="1061"/>
      <c r="CA433" s="1061"/>
      <c r="CB433" s="1061"/>
      <c r="CC433" s="1061"/>
      <c r="CD433" s="1061"/>
      <c r="CE433" s="1061"/>
      <c r="CF433" s="1061"/>
      <c r="CG433" s="1061"/>
      <c r="CH433" s="1061"/>
      <c r="CI433" s="1061"/>
      <c r="CJ433" s="1061"/>
      <c r="CK433" s="1061"/>
      <c r="CL433" s="1061"/>
      <c r="CM433" s="1061"/>
      <c r="CN433" s="1061"/>
      <c r="CO433" s="1061"/>
      <c r="CP433" s="1061"/>
      <c r="CQ433" s="1061"/>
      <c r="CR433" s="1061"/>
      <c r="CS433" s="1061"/>
      <c r="CT433" s="1061"/>
    </row>
    <row r="434" spans="1:98" s="2595" customFormat="1" ht="13.5" customHeight="1">
      <c r="A434" s="2614">
        <v>96</v>
      </c>
      <c r="B434" s="2550" t="s">
        <v>188</v>
      </c>
      <c r="C434" s="2550" t="s">
        <v>189</v>
      </c>
      <c r="D434" s="2550" t="s">
        <v>190</v>
      </c>
      <c r="E434" s="2550" t="s">
        <v>191</v>
      </c>
      <c r="F434" s="5278">
        <f>F435</f>
        <v>50</v>
      </c>
      <c r="G434" s="2557"/>
      <c r="H434" s="3975">
        <f t="shared" si="88"/>
        <v>0</v>
      </c>
      <c r="I434" s="4053"/>
      <c r="J434" s="2551" t="s">
        <v>863</v>
      </c>
      <c r="K434" s="5057"/>
      <c r="L434" s="5033"/>
      <c r="M434" s="5033"/>
      <c r="N434" s="5033"/>
      <c r="O434" s="5033"/>
      <c r="P434" s="5033"/>
      <c r="Q434" s="5033"/>
      <c r="R434" s="1470"/>
      <c r="S434" s="1470"/>
      <c r="T434" s="1470"/>
      <c r="U434" s="1470"/>
      <c r="V434" s="1470"/>
      <c r="W434" s="1470"/>
      <c r="X434" s="1470"/>
      <c r="Y434" s="1470"/>
      <c r="Z434" s="1470"/>
      <c r="AA434" s="1470"/>
      <c r="AB434" s="1470"/>
      <c r="AC434" s="1470"/>
      <c r="AD434" s="1470"/>
      <c r="AE434" s="1470"/>
      <c r="AF434" s="1470"/>
      <c r="AG434" s="1470"/>
      <c r="AH434" s="1470"/>
      <c r="AI434" s="1470"/>
      <c r="AJ434" s="1470"/>
      <c r="AK434" s="1470"/>
      <c r="AL434" s="1470"/>
      <c r="AM434" s="1470"/>
      <c r="AN434" s="1470"/>
      <c r="AO434" s="1470"/>
      <c r="AP434" s="1470"/>
      <c r="AQ434" s="1470"/>
      <c r="AR434" s="1470"/>
      <c r="AS434" s="1470"/>
      <c r="AT434" s="1470"/>
      <c r="AU434" s="1470"/>
      <c r="AV434" s="1470"/>
      <c r="AW434" s="1470"/>
      <c r="AX434" s="1470"/>
      <c r="AY434" s="1470"/>
      <c r="AZ434" s="1470"/>
      <c r="BA434" s="1470"/>
      <c r="BB434" s="1470"/>
      <c r="BC434" s="1470"/>
      <c r="BD434" s="1470"/>
      <c r="BE434" s="1470"/>
      <c r="BF434" s="1470"/>
      <c r="BG434" s="1470"/>
      <c r="BH434" s="1470"/>
      <c r="BI434" s="1470"/>
      <c r="BJ434" s="1470"/>
      <c r="BK434" s="1470"/>
      <c r="BL434" s="1470"/>
      <c r="BM434" s="1470"/>
      <c r="BN434" s="1470"/>
      <c r="BO434" s="1470"/>
      <c r="BP434" s="1470"/>
      <c r="BQ434" s="1470"/>
      <c r="BR434" s="1470"/>
      <c r="BS434" s="1470"/>
      <c r="BT434" s="1470"/>
      <c r="BU434" s="1470"/>
      <c r="BV434" s="1470"/>
      <c r="BW434" s="1470"/>
      <c r="BX434" s="1470"/>
      <c r="BY434" s="1470"/>
      <c r="BZ434" s="1470"/>
      <c r="CA434" s="1470"/>
      <c r="CB434" s="1470"/>
      <c r="CC434" s="1470"/>
      <c r="CD434" s="1470"/>
      <c r="CE434" s="1470"/>
      <c r="CF434" s="1470"/>
      <c r="CG434" s="1470"/>
      <c r="CH434" s="1470"/>
      <c r="CI434" s="1470"/>
      <c r="CJ434" s="1470"/>
      <c r="CK434" s="1470"/>
      <c r="CL434" s="1470"/>
      <c r="CM434" s="1470"/>
      <c r="CN434" s="1470"/>
      <c r="CO434" s="1470"/>
      <c r="CP434" s="1470"/>
      <c r="CQ434" s="1470"/>
      <c r="CR434" s="1470"/>
      <c r="CS434" s="1470"/>
      <c r="CT434" s="1470"/>
    </row>
    <row r="435" spans="1:98" s="2595" customFormat="1" ht="13.5" customHeight="1">
      <c r="A435" s="2614"/>
      <c r="B435" s="2550"/>
      <c r="C435" s="2550"/>
      <c r="D435" s="2553" t="s">
        <v>7220</v>
      </c>
      <c r="E435" s="2550"/>
      <c r="F435" s="2554">
        <v>50</v>
      </c>
      <c r="G435" s="2557"/>
      <c r="H435" s="3997"/>
      <c r="I435" s="4053"/>
      <c r="J435" s="2551"/>
      <c r="K435" s="1470"/>
      <c r="L435" s="5033"/>
      <c r="M435" s="5033"/>
      <c r="N435" s="5033"/>
      <c r="O435" s="5033"/>
      <c r="P435" s="5033"/>
      <c r="Q435" s="5033"/>
      <c r="R435" s="1470"/>
      <c r="S435" s="1470"/>
      <c r="T435" s="1470"/>
      <c r="U435" s="1470"/>
      <c r="V435" s="1470"/>
      <c r="W435" s="1470"/>
      <c r="X435" s="1470"/>
      <c r="Y435" s="1470"/>
      <c r="Z435" s="1470"/>
      <c r="AA435" s="1470"/>
      <c r="AB435" s="1470"/>
      <c r="AC435" s="1470"/>
      <c r="AD435" s="1470"/>
      <c r="AE435" s="1470"/>
      <c r="AF435" s="1470"/>
      <c r="AG435" s="1470"/>
      <c r="AH435" s="1470"/>
      <c r="AI435" s="1470"/>
      <c r="AJ435" s="1470"/>
      <c r="AK435" s="1470"/>
      <c r="AL435" s="1470"/>
      <c r="AM435" s="1470"/>
      <c r="AN435" s="1470"/>
      <c r="AO435" s="1470"/>
      <c r="AP435" s="1470"/>
      <c r="AQ435" s="1470"/>
      <c r="AR435" s="1470"/>
      <c r="AS435" s="1470"/>
      <c r="AT435" s="1470"/>
      <c r="AU435" s="1470"/>
      <c r="AV435" s="1470"/>
      <c r="AW435" s="1470"/>
      <c r="AX435" s="1470"/>
      <c r="AY435" s="1470"/>
      <c r="AZ435" s="1470"/>
      <c r="BA435" s="1470"/>
      <c r="BB435" s="1470"/>
      <c r="BC435" s="1470"/>
      <c r="BD435" s="1470"/>
      <c r="BE435" s="1470"/>
      <c r="BF435" s="1470"/>
      <c r="BG435" s="1470"/>
      <c r="BH435" s="1470"/>
      <c r="BI435" s="1470"/>
      <c r="BJ435" s="1470"/>
      <c r="BK435" s="1470"/>
      <c r="BL435" s="1470"/>
      <c r="BM435" s="1470"/>
      <c r="BN435" s="1470"/>
      <c r="BO435" s="1470"/>
      <c r="BP435" s="1470"/>
      <c r="BQ435" s="1470"/>
      <c r="BR435" s="1470"/>
      <c r="BS435" s="1470"/>
      <c r="BT435" s="1470"/>
      <c r="BU435" s="1470"/>
      <c r="BV435" s="1470"/>
      <c r="BW435" s="1470"/>
      <c r="BX435" s="1470"/>
      <c r="BY435" s="1470"/>
      <c r="BZ435" s="1470"/>
      <c r="CA435" s="1470"/>
      <c r="CB435" s="1470"/>
      <c r="CC435" s="1470"/>
      <c r="CD435" s="1470"/>
      <c r="CE435" s="1470"/>
      <c r="CF435" s="1470"/>
      <c r="CG435" s="1470"/>
      <c r="CH435" s="1470"/>
      <c r="CI435" s="1470"/>
      <c r="CJ435" s="1470"/>
      <c r="CK435" s="1470"/>
      <c r="CL435" s="1470"/>
      <c r="CM435" s="1470"/>
      <c r="CN435" s="1470"/>
      <c r="CO435" s="1470"/>
      <c r="CP435" s="1470"/>
      <c r="CQ435" s="1470"/>
      <c r="CR435" s="1470"/>
      <c r="CS435" s="1470"/>
      <c r="CT435" s="1470"/>
    </row>
    <row r="436" spans="1:98" s="2595" customFormat="1" ht="27" customHeight="1">
      <c r="A436" s="2614"/>
      <c r="B436" s="2550"/>
      <c r="C436" s="2550"/>
      <c r="D436" s="2553" t="s">
        <v>7221</v>
      </c>
      <c r="E436" s="2550"/>
      <c r="F436" s="5278"/>
      <c r="G436" s="2557"/>
      <c r="H436" s="3997"/>
      <c r="I436" s="4053"/>
      <c r="J436" s="2551"/>
      <c r="K436" s="1470"/>
      <c r="L436" s="5033"/>
      <c r="M436" s="5033"/>
      <c r="N436" s="5033"/>
      <c r="O436" s="5339"/>
      <c r="P436" s="5033"/>
      <c r="Q436" s="5033"/>
      <c r="R436" s="1470"/>
      <c r="S436" s="1470"/>
      <c r="T436" s="1470"/>
      <c r="U436" s="1470"/>
      <c r="V436" s="1470"/>
      <c r="W436" s="1470"/>
      <c r="X436" s="1470"/>
      <c r="Y436" s="1470"/>
      <c r="Z436" s="1470"/>
      <c r="AA436" s="1470"/>
      <c r="AB436" s="1470"/>
      <c r="AC436" s="1470"/>
      <c r="AD436" s="1470"/>
      <c r="AE436" s="1470"/>
      <c r="AF436" s="1470"/>
      <c r="AG436" s="1470"/>
      <c r="AH436" s="1470"/>
      <c r="AI436" s="1470"/>
      <c r="AJ436" s="1470"/>
      <c r="AK436" s="1470"/>
      <c r="AL436" s="1470"/>
      <c r="AM436" s="1470"/>
      <c r="AN436" s="1470"/>
      <c r="AO436" s="1470"/>
      <c r="AP436" s="1470"/>
      <c r="AQ436" s="1470"/>
      <c r="AR436" s="1470"/>
      <c r="AS436" s="1470"/>
      <c r="AT436" s="1470"/>
      <c r="AU436" s="1470"/>
      <c r="AV436" s="1470"/>
      <c r="AW436" s="1470"/>
      <c r="AX436" s="1470"/>
      <c r="AY436" s="1470"/>
      <c r="AZ436" s="1470"/>
      <c r="BA436" s="1470"/>
      <c r="BB436" s="1470"/>
      <c r="BC436" s="1470"/>
      <c r="BD436" s="1470"/>
      <c r="BE436" s="1470"/>
      <c r="BF436" s="1470"/>
      <c r="BG436" s="1470"/>
      <c r="BH436" s="1470"/>
      <c r="BI436" s="1470"/>
      <c r="BJ436" s="1470"/>
      <c r="BK436" s="1470"/>
      <c r="BL436" s="1470"/>
      <c r="BM436" s="1470"/>
      <c r="BN436" s="1470"/>
      <c r="BO436" s="1470"/>
      <c r="BP436" s="1470"/>
      <c r="BQ436" s="1470"/>
      <c r="BR436" s="1470"/>
      <c r="BS436" s="1470"/>
      <c r="BT436" s="1470"/>
      <c r="BU436" s="1470"/>
      <c r="BV436" s="1470"/>
      <c r="BW436" s="1470"/>
      <c r="BX436" s="1470"/>
      <c r="BY436" s="1470"/>
      <c r="BZ436" s="1470"/>
      <c r="CA436" s="1470"/>
      <c r="CB436" s="1470"/>
      <c r="CC436" s="1470"/>
      <c r="CD436" s="1470"/>
      <c r="CE436" s="1470"/>
      <c r="CF436" s="1470"/>
      <c r="CG436" s="1470"/>
      <c r="CH436" s="1470"/>
      <c r="CI436" s="1470"/>
      <c r="CJ436" s="1470"/>
      <c r="CK436" s="1470"/>
      <c r="CL436" s="1470"/>
      <c r="CM436" s="1470"/>
      <c r="CN436" s="1470"/>
      <c r="CO436" s="1470"/>
      <c r="CP436" s="1470"/>
      <c r="CQ436" s="1470"/>
      <c r="CR436" s="1470"/>
      <c r="CS436" s="1470"/>
      <c r="CT436" s="1470"/>
    </row>
    <row r="437" spans="1:98" s="2549" customFormat="1" ht="13.5" customHeight="1">
      <c r="A437" s="2266"/>
      <c r="B437" s="2547"/>
      <c r="C437" s="2547">
        <v>741</v>
      </c>
      <c r="D437" s="2547" t="s">
        <v>7570</v>
      </c>
      <c r="E437" s="2547"/>
      <c r="F437" s="5280"/>
      <c r="G437" s="4465"/>
      <c r="H437" s="4074">
        <f>SUM(H438:H470)</f>
        <v>0</v>
      </c>
      <c r="I437" s="4115">
        <f>SUM(I438:I470)</f>
        <v>0</v>
      </c>
      <c r="J437" s="2548"/>
      <c r="L437" s="4602"/>
      <c r="M437" s="4602"/>
      <c r="N437" s="4602"/>
      <c r="O437" s="4602"/>
      <c r="P437" s="4602"/>
      <c r="Q437" s="4602"/>
    </row>
    <row r="438" spans="1:98" s="2549" customFormat="1" ht="13.5" customHeight="1">
      <c r="A438" s="2266">
        <v>97</v>
      </c>
      <c r="B438" s="2550">
        <v>741</v>
      </c>
      <c r="C438" s="5315" t="s">
        <v>7386</v>
      </c>
      <c r="D438" s="5301" t="s">
        <v>8421</v>
      </c>
      <c r="E438" s="2469" t="s">
        <v>155</v>
      </c>
      <c r="F438" s="5282">
        <f>SUM(F439)</f>
        <v>1</v>
      </c>
      <c r="G438" s="5279"/>
      <c r="H438" s="3975">
        <f t="shared" ref="H438" si="89">ROUND(F438*G438,2)</f>
        <v>0</v>
      </c>
      <c r="I438" s="4116"/>
      <c r="J438" s="2470" t="s">
        <v>60</v>
      </c>
      <c r="K438" s="5057"/>
      <c r="L438" s="4602"/>
      <c r="M438" s="4602"/>
      <c r="N438" s="4602"/>
      <c r="O438" s="4602"/>
      <c r="P438" s="4602"/>
      <c r="Q438" s="4602"/>
    </row>
    <row r="439" spans="1:98" s="2549" customFormat="1" ht="13.5" customHeight="1">
      <c r="A439" s="4361"/>
      <c r="B439" s="2469"/>
      <c r="C439" s="2469"/>
      <c r="D439" s="4362" t="s">
        <v>8422</v>
      </c>
      <c r="E439" s="2550"/>
      <c r="F439" s="2554">
        <v>1</v>
      </c>
      <c r="G439" s="5279"/>
      <c r="H439" s="4075"/>
      <c r="I439" s="4116"/>
      <c r="J439" s="2470"/>
      <c r="K439" s="337"/>
      <c r="L439" s="4602"/>
      <c r="M439" s="4602"/>
      <c r="N439" s="4602"/>
      <c r="O439" s="4602"/>
      <c r="P439" s="4602"/>
      <c r="Q439" s="4602"/>
    </row>
    <row r="440" spans="1:98" s="2549" customFormat="1" ht="27" customHeight="1">
      <c r="A440" s="4361"/>
      <c r="B440" s="2469"/>
      <c r="C440" s="2469"/>
      <c r="D440" s="2553" t="s">
        <v>10523</v>
      </c>
      <c r="E440" s="2547"/>
      <c r="F440" s="5280"/>
      <c r="G440" s="4058"/>
      <c r="H440" s="4074"/>
      <c r="I440" s="4115"/>
      <c r="J440" s="2470"/>
      <c r="L440" s="4602"/>
      <c r="M440" s="4602"/>
      <c r="N440" s="4602"/>
      <c r="O440" s="4602"/>
      <c r="P440" s="4602"/>
      <c r="Q440" s="4602"/>
    </row>
    <row r="441" spans="1:98" s="2549" customFormat="1" ht="13.5" customHeight="1">
      <c r="A441" s="2266">
        <v>98</v>
      </c>
      <c r="B441" s="2550">
        <v>741</v>
      </c>
      <c r="C441" s="5315" t="s">
        <v>7387</v>
      </c>
      <c r="D441" s="5301" t="s">
        <v>8423</v>
      </c>
      <c r="E441" s="2469" t="s">
        <v>23</v>
      </c>
      <c r="F441" s="5282">
        <f>SUM(F442)</f>
        <v>1</v>
      </c>
      <c r="G441" s="5279"/>
      <c r="H441" s="3975">
        <f t="shared" ref="H441" si="90">ROUND(F441*G441,2)</f>
        <v>0</v>
      </c>
      <c r="I441" s="4116"/>
      <c r="J441" s="2470" t="s">
        <v>60</v>
      </c>
      <c r="L441" s="4602"/>
      <c r="M441" s="4602"/>
      <c r="N441" s="4602"/>
      <c r="O441" s="4602"/>
      <c r="P441" s="4602"/>
      <c r="Q441" s="4602"/>
    </row>
    <row r="442" spans="1:98" s="2549" customFormat="1" ht="13.5" customHeight="1">
      <c r="A442" s="4361"/>
      <c r="B442" s="2469"/>
      <c r="C442" s="2469"/>
      <c r="D442" s="4362" t="s">
        <v>8424</v>
      </c>
      <c r="E442" s="2550"/>
      <c r="F442" s="2554">
        <v>1</v>
      </c>
      <c r="G442" s="5279"/>
      <c r="H442" s="4075"/>
      <c r="I442" s="4116"/>
      <c r="J442" s="2470"/>
      <c r="K442" s="5057"/>
      <c r="L442" s="4602"/>
      <c r="M442" s="4602"/>
      <c r="N442" s="4602"/>
      <c r="O442" s="4602"/>
      <c r="P442" s="4602"/>
      <c r="Q442" s="4602"/>
    </row>
    <row r="443" spans="1:98" s="2549" customFormat="1" ht="40.5" customHeight="1">
      <c r="A443" s="4361"/>
      <c r="B443" s="2469"/>
      <c r="C443" s="2469"/>
      <c r="D443" s="2553" t="s">
        <v>10701</v>
      </c>
      <c r="E443" s="2547"/>
      <c r="F443" s="5280"/>
      <c r="G443" s="4058"/>
      <c r="H443" s="4074"/>
      <c r="I443" s="4115"/>
      <c r="J443" s="2470"/>
      <c r="K443" s="5057"/>
      <c r="L443" s="4602"/>
      <c r="M443" s="4602"/>
      <c r="N443" s="4602"/>
      <c r="O443" s="4602"/>
      <c r="P443" s="4602"/>
      <c r="Q443" s="4602"/>
    </row>
    <row r="444" spans="1:98" s="2549" customFormat="1" ht="13.5" customHeight="1">
      <c r="A444" s="3237">
        <v>99</v>
      </c>
      <c r="B444" s="5316">
        <v>741</v>
      </c>
      <c r="C444" s="5315" t="s">
        <v>8427</v>
      </c>
      <c r="D444" s="5317" t="s">
        <v>10715</v>
      </c>
      <c r="E444" s="5317" t="s">
        <v>141</v>
      </c>
      <c r="F444" s="5282">
        <f>F445</f>
        <v>168</v>
      </c>
      <c r="G444" s="5318"/>
      <c r="H444" s="3975">
        <f t="shared" ref="H444" si="91">ROUND(F444*G444,2)</f>
        <v>0</v>
      </c>
      <c r="I444" s="4116"/>
      <c r="J444" s="2470" t="s">
        <v>60</v>
      </c>
      <c r="K444" s="52"/>
      <c r="L444" s="5057"/>
      <c r="N444" s="3666"/>
      <c r="T444" s="1061"/>
    </row>
    <row r="445" spans="1:98" s="2549" customFormat="1" ht="13.65" customHeight="1">
      <c r="A445" s="3237"/>
      <c r="B445" s="5316"/>
      <c r="C445" s="5317"/>
      <c r="D445" s="5319" t="s">
        <v>10717</v>
      </c>
      <c r="E445" s="5317"/>
      <c r="F445" s="2554">
        <f>(160)*1.05</f>
        <v>168</v>
      </c>
      <c r="G445" s="5318"/>
      <c r="H445" s="4075"/>
      <c r="I445" s="4116"/>
      <c r="J445" s="2470"/>
      <c r="K445" s="337"/>
      <c r="L445" s="1061"/>
      <c r="M445" s="1061"/>
      <c r="N445" s="1061"/>
      <c r="O445" s="1061"/>
      <c r="P445" s="1061"/>
      <c r="Q445" s="1061"/>
      <c r="R445" s="1061"/>
      <c r="S445" s="1061"/>
      <c r="T445" s="1061"/>
    </row>
    <row r="446" spans="1:98" s="2549" customFormat="1" ht="27" customHeight="1">
      <c r="A446" s="3237"/>
      <c r="B446" s="5317"/>
      <c r="C446" s="5317"/>
      <c r="D446" s="5319" t="s">
        <v>10714</v>
      </c>
      <c r="E446" s="5317"/>
      <c r="F446" s="809"/>
      <c r="G446" s="5318"/>
      <c r="H446" s="4074"/>
      <c r="I446" s="4115"/>
      <c r="J446" s="2470"/>
      <c r="K446" s="1061"/>
      <c r="L446" s="1061"/>
      <c r="M446" s="1061"/>
      <c r="N446" s="5273"/>
      <c r="O446" s="5273"/>
      <c r="P446" s="5273"/>
      <c r="Q446" s="5273"/>
      <c r="R446" s="5273"/>
      <c r="S446" s="5273"/>
      <c r="T446" s="1061"/>
    </row>
    <row r="447" spans="1:98" s="2560" customFormat="1" ht="13.5" customHeight="1">
      <c r="A447" s="2266">
        <v>100</v>
      </c>
      <c r="B447" s="2550">
        <v>741</v>
      </c>
      <c r="C447" s="5315" t="s">
        <v>8429</v>
      </c>
      <c r="D447" s="5301" t="s">
        <v>7214</v>
      </c>
      <c r="E447" s="2469" t="s">
        <v>23</v>
      </c>
      <c r="F447" s="5312">
        <f>SUM(F448)</f>
        <v>1</v>
      </c>
      <c r="G447" s="5279"/>
      <c r="H447" s="3975">
        <f t="shared" ref="H447" si="92">ROUND(F447*G447,2)</f>
        <v>0</v>
      </c>
      <c r="I447" s="4116"/>
      <c r="J447" s="2470" t="s">
        <v>60</v>
      </c>
      <c r="K447" s="5057"/>
      <c r="L447" s="1061"/>
      <c r="M447" s="4602"/>
      <c r="N447" s="4602"/>
      <c r="O447" s="4602"/>
      <c r="P447" s="4602"/>
      <c r="Q447" s="4602"/>
      <c r="R447" s="2549"/>
      <c r="S447" s="2549"/>
      <c r="T447" s="2549"/>
      <c r="U447" s="2549"/>
    </row>
    <row r="448" spans="1:98" s="2560" customFormat="1" ht="13.5" customHeight="1">
      <c r="A448" s="4361"/>
      <c r="B448" s="2469"/>
      <c r="C448" s="2469"/>
      <c r="D448" s="4362" t="s">
        <v>8425</v>
      </c>
      <c r="E448" s="2469"/>
      <c r="F448" s="5313">
        <v>1</v>
      </c>
      <c r="G448" s="2471"/>
      <c r="H448" s="4075"/>
      <c r="I448" s="4116"/>
      <c r="J448" s="2470"/>
      <c r="K448" s="5057"/>
      <c r="L448" s="4602"/>
      <c r="M448" s="4602"/>
      <c r="N448" s="4602"/>
      <c r="O448" s="4602"/>
      <c r="P448" s="4602"/>
      <c r="Q448" s="4602"/>
      <c r="R448" s="2549"/>
      <c r="S448" s="2549"/>
      <c r="T448" s="2549"/>
      <c r="U448" s="2549"/>
    </row>
    <row r="449" spans="1:257" s="2560" customFormat="1" ht="40.5" customHeight="1">
      <c r="A449" s="4361"/>
      <c r="B449" s="2469"/>
      <c r="C449" s="2469"/>
      <c r="D449" s="5320" t="s">
        <v>10708</v>
      </c>
      <c r="E449" s="2469"/>
      <c r="F449" s="5314"/>
      <c r="G449" s="2471"/>
      <c r="H449" s="4075"/>
      <c r="I449" s="4116"/>
      <c r="J449" s="2470"/>
      <c r="K449" s="5057"/>
      <c r="L449" s="4602"/>
      <c r="M449" s="4602"/>
      <c r="N449" s="4602"/>
      <c r="O449" s="4602"/>
      <c r="P449" s="4602"/>
      <c r="Q449" s="4602"/>
      <c r="R449" s="2549"/>
      <c r="S449" s="2549"/>
      <c r="T449" s="2549"/>
      <c r="U449" s="2549"/>
    </row>
    <row r="450" spans="1:257" s="2560" customFormat="1" ht="108" customHeight="1">
      <c r="A450" s="3242"/>
      <c r="B450" s="3240"/>
      <c r="C450" s="3240"/>
      <c r="D450" s="3252" t="s">
        <v>10539</v>
      </c>
      <c r="E450" s="3240"/>
      <c r="F450" s="3253"/>
      <c r="G450" s="3238"/>
      <c r="H450" s="4080"/>
      <c r="I450" s="4098"/>
      <c r="J450" s="3239"/>
      <c r="K450" s="5357"/>
      <c r="L450" s="2563"/>
    </row>
    <row r="451" spans="1:257" s="2560" customFormat="1" ht="13.5" customHeight="1">
      <c r="A451" s="2266">
        <v>101</v>
      </c>
      <c r="B451" s="2550">
        <v>741</v>
      </c>
      <c r="C451" s="5315" t="s">
        <v>8430</v>
      </c>
      <c r="D451" s="5301" t="s">
        <v>7217</v>
      </c>
      <c r="E451" s="2469" t="s">
        <v>23</v>
      </c>
      <c r="F451" s="5312">
        <f>SUM(F452)</f>
        <v>1</v>
      </c>
      <c r="G451" s="5279"/>
      <c r="H451" s="3975">
        <f t="shared" ref="H451" si="93">ROUND(F451*G451,2)</f>
        <v>0</v>
      </c>
      <c r="I451" s="4116"/>
      <c r="J451" s="2470" t="s">
        <v>60</v>
      </c>
      <c r="K451" s="5057"/>
      <c r="L451" s="1061"/>
      <c r="Q451" s="2474"/>
      <c r="R451" s="2474"/>
      <c r="S451" s="2474"/>
      <c r="T451" s="2474"/>
      <c r="U451" s="2474"/>
    </row>
    <row r="452" spans="1:257" s="2560" customFormat="1" ht="27" customHeight="1">
      <c r="D452" s="4362" t="s">
        <v>8428</v>
      </c>
      <c r="E452" s="2469"/>
      <c r="F452" s="5313">
        <v>1</v>
      </c>
      <c r="G452" s="2471"/>
      <c r="H452" s="4075"/>
      <c r="I452" s="4116"/>
      <c r="J452" s="2470"/>
      <c r="K452" s="5336"/>
      <c r="Q452" s="2474"/>
      <c r="R452" s="2474"/>
      <c r="S452" s="2474"/>
      <c r="T452" s="2474"/>
      <c r="U452" s="2474"/>
    </row>
    <row r="453" spans="1:257" s="2560" customFormat="1" ht="13.5" customHeight="1">
      <c r="A453" s="2266">
        <v>102</v>
      </c>
      <c r="B453" s="2550">
        <v>741</v>
      </c>
      <c r="C453" s="5315" t="s">
        <v>8431</v>
      </c>
      <c r="D453" s="5321" t="s">
        <v>10466</v>
      </c>
      <c r="E453" s="2469" t="s">
        <v>23</v>
      </c>
      <c r="F453" s="5312">
        <f>SUM(F454)</f>
        <v>1</v>
      </c>
      <c r="G453" s="5279"/>
      <c r="H453" s="3975">
        <f t="shared" ref="H453" si="94">ROUND(F453*G453,2)</f>
        <v>0</v>
      </c>
      <c r="I453" s="4116"/>
      <c r="J453" s="2470" t="s">
        <v>60</v>
      </c>
      <c r="K453" s="5057"/>
      <c r="L453" s="1061"/>
      <c r="Q453" s="2474"/>
      <c r="R453" s="2474"/>
      <c r="S453" s="2474"/>
      <c r="T453" s="2474"/>
      <c r="U453" s="2474"/>
    </row>
    <row r="454" spans="1:257" s="2560" customFormat="1" ht="13.5" customHeight="1">
      <c r="A454" s="4361"/>
      <c r="B454" s="2469"/>
      <c r="C454" s="2469"/>
      <c r="D454" s="4362" t="s">
        <v>10467</v>
      </c>
      <c r="E454" s="2469"/>
      <c r="F454" s="5313">
        <v>1</v>
      </c>
      <c r="G454" s="2471"/>
      <c r="H454" s="4075"/>
      <c r="I454" s="4116"/>
      <c r="J454" s="2470"/>
      <c r="K454" s="2563"/>
      <c r="Q454" s="2474"/>
      <c r="R454" s="2474"/>
      <c r="S454" s="2474"/>
      <c r="T454" s="2474"/>
      <c r="U454" s="2474"/>
    </row>
    <row r="455" spans="1:257" s="2560" customFormat="1" ht="27" customHeight="1">
      <c r="A455" s="4361"/>
      <c r="B455" s="2469"/>
      <c r="C455" s="2469"/>
      <c r="D455" s="4362" t="s">
        <v>7578</v>
      </c>
      <c r="E455" s="2469"/>
      <c r="F455" s="5314"/>
      <c r="G455" s="2471"/>
      <c r="H455" s="4075"/>
      <c r="I455" s="4116"/>
      <c r="J455" s="2470"/>
      <c r="K455" s="2563"/>
    </row>
    <row r="456" spans="1:257" s="333" customFormat="1" ht="67.5" customHeight="1">
      <c r="A456" s="700"/>
      <c r="B456" s="347"/>
      <c r="C456" s="348"/>
      <c r="D456" s="177" t="s">
        <v>2749</v>
      </c>
      <c r="E456" s="2469"/>
      <c r="F456" s="462"/>
      <c r="G456" s="467"/>
      <c r="H456" s="3798"/>
      <c r="I456" s="3830"/>
      <c r="J456" s="351"/>
      <c r="K456" s="469"/>
      <c r="L456" s="470"/>
      <c r="M456" s="471"/>
      <c r="N456" s="699"/>
    </row>
    <row r="457" spans="1:257" s="2303" customFormat="1" ht="94.5" customHeight="1">
      <c r="A457" s="5322"/>
      <c r="B457" s="5323"/>
      <c r="C457" s="5323"/>
      <c r="D457" s="5324" t="s">
        <v>10703</v>
      </c>
      <c r="E457" s="5323"/>
      <c r="F457" s="5325"/>
      <c r="G457" s="5326"/>
      <c r="H457" s="3815"/>
      <c r="I457" s="3848"/>
      <c r="J457" s="224"/>
      <c r="K457" s="4596"/>
    </row>
    <row r="458" spans="1:257" s="1061" customFormat="1" ht="13.5" customHeight="1">
      <c r="A458" s="5327">
        <v>103</v>
      </c>
      <c r="B458" s="5328" t="s">
        <v>5124</v>
      </c>
      <c r="C458" s="5315" t="s">
        <v>8432</v>
      </c>
      <c r="D458" s="3046" t="s">
        <v>10468</v>
      </c>
      <c r="E458" s="3046" t="s">
        <v>23</v>
      </c>
      <c r="F458" s="3527">
        <f>ROUND(SUM(F459),3)</f>
        <v>1</v>
      </c>
      <c r="G458" s="3048"/>
      <c r="H458" s="3904"/>
      <c r="I458" s="3821">
        <f>ROUND(F458*G458,2)</f>
        <v>0</v>
      </c>
      <c r="J458" s="3049" t="s">
        <v>60</v>
      </c>
    </row>
    <row r="459" spans="1:257" s="2595" customFormat="1" ht="13.5" customHeight="1">
      <c r="A459" s="3567"/>
      <c r="B459" s="3558"/>
      <c r="C459" s="3558"/>
      <c r="D459" s="3548" t="s">
        <v>10469</v>
      </c>
      <c r="E459" s="3558"/>
      <c r="F459" s="3530">
        <v>1</v>
      </c>
      <c r="G459" s="3559"/>
      <c r="H459" s="3905"/>
      <c r="I459" s="3926"/>
      <c r="J459" s="4432"/>
      <c r="K459" s="1562"/>
      <c r="L459" s="1562"/>
      <c r="M459" s="1562"/>
      <c r="N459" s="1562"/>
      <c r="O459" s="1562"/>
      <c r="P459" s="1562"/>
      <c r="Q459" s="1562"/>
      <c r="R459" s="1470"/>
      <c r="S459" s="1470"/>
      <c r="T459" s="1470"/>
      <c r="U459" s="1470"/>
      <c r="V459" s="1470"/>
      <c r="W459" s="1470"/>
      <c r="X459" s="1470"/>
      <c r="Y459" s="1470"/>
      <c r="Z459" s="1470"/>
      <c r="AA459" s="1470"/>
      <c r="AB459" s="1470"/>
      <c r="AC459" s="1470"/>
      <c r="AD459" s="1470"/>
      <c r="AE459" s="1470"/>
      <c r="AF459" s="1470"/>
      <c r="AG459" s="1470"/>
      <c r="AH459" s="1470"/>
      <c r="AI459" s="1470"/>
      <c r="AJ459" s="1470"/>
      <c r="AK459" s="1470"/>
      <c r="AL459" s="1470"/>
      <c r="AM459" s="1470"/>
      <c r="AN459" s="1470"/>
      <c r="AO459" s="1470"/>
      <c r="AP459" s="1470"/>
      <c r="AQ459" s="1470"/>
      <c r="AR459" s="1470"/>
      <c r="AS459" s="1470"/>
      <c r="AT459" s="1470"/>
      <c r="AU459" s="1470"/>
      <c r="AV459" s="1470"/>
      <c r="AW459" s="1470"/>
      <c r="AX459" s="1470"/>
      <c r="AY459" s="1470"/>
      <c r="AZ459" s="1470"/>
      <c r="BA459" s="1470"/>
      <c r="BB459" s="1470"/>
      <c r="BC459" s="1470"/>
      <c r="BD459" s="1470"/>
      <c r="BE459" s="1470"/>
      <c r="BF459" s="1470"/>
      <c r="BG459" s="1470"/>
      <c r="BH459" s="1470"/>
      <c r="BI459" s="1470"/>
      <c r="BJ459" s="1470"/>
      <c r="BK459" s="1470"/>
      <c r="BL459" s="1470"/>
      <c r="BM459" s="1470"/>
      <c r="BN459" s="1470"/>
      <c r="BO459" s="1470"/>
      <c r="BP459" s="1470"/>
      <c r="BQ459" s="1470"/>
      <c r="BR459" s="1470"/>
      <c r="BS459" s="1470"/>
      <c r="BT459" s="1470"/>
      <c r="BU459" s="1470"/>
      <c r="BV459" s="1470"/>
      <c r="BW459" s="1470"/>
      <c r="BX459" s="1470"/>
      <c r="BY459" s="1470"/>
      <c r="BZ459" s="1470"/>
      <c r="CA459" s="1470"/>
      <c r="CB459" s="1470"/>
      <c r="CC459" s="1470"/>
      <c r="CD459" s="1470"/>
      <c r="CE459" s="1470"/>
      <c r="CF459" s="1470"/>
      <c r="CG459" s="1470"/>
      <c r="CH459" s="1470"/>
      <c r="CI459" s="1470"/>
      <c r="CJ459" s="1470"/>
      <c r="CK459" s="1470"/>
      <c r="CL459" s="1470"/>
      <c r="CM459" s="1470"/>
      <c r="CN459" s="1470"/>
      <c r="CO459" s="1470"/>
      <c r="CP459" s="1470"/>
      <c r="CQ459" s="1470"/>
      <c r="CR459" s="1470"/>
      <c r="CS459" s="1470"/>
      <c r="CT459" s="1470"/>
      <c r="CU459" s="1470"/>
      <c r="CV459" s="1470"/>
      <c r="CW459" s="1470"/>
      <c r="CX459" s="1470"/>
      <c r="CY459" s="1470"/>
      <c r="CZ459" s="1470"/>
      <c r="DA459" s="1470"/>
      <c r="DB459" s="1470"/>
      <c r="DC459" s="1470"/>
      <c r="DD459" s="1470"/>
      <c r="DE459" s="1470"/>
      <c r="DF459" s="1470"/>
      <c r="DG459" s="1470"/>
      <c r="DH459" s="1470"/>
      <c r="DI459" s="1470"/>
      <c r="DJ459" s="1470"/>
      <c r="DK459" s="1470"/>
      <c r="DL459" s="1470"/>
      <c r="DM459" s="1470"/>
      <c r="DN459" s="1470"/>
      <c r="DO459" s="1470"/>
      <c r="DP459" s="1470"/>
      <c r="DQ459" s="1470"/>
      <c r="DR459" s="1470"/>
    </row>
    <row r="460" spans="1:257" s="245" customFormat="1" ht="148.5" customHeight="1">
      <c r="A460" s="3149"/>
      <c r="B460" s="3150"/>
      <c r="C460" s="3151"/>
      <c r="D460" s="5002" t="s">
        <v>10542</v>
      </c>
      <c r="E460" s="3141"/>
      <c r="F460" s="3157"/>
      <c r="G460" s="3143"/>
      <c r="H460" s="3871"/>
      <c r="I460" s="3943"/>
      <c r="J460" s="4453"/>
      <c r="M460" s="246"/>
      <c r="N460" s="246"/>
      <c r="O460" s="246"/>
      <c r="P460" s="246"/>
      <c r="Q460" s="246"/>
      <c r="R460" s="246"/>
      <c r="S460" s="246"/>
      <c r="T460" s="246"/>
      <c r="U460" s="246"/>
      <c r="V460" s="246"/>
      <c r="W460" s="246"/>
      <c r="X460" s="246"/>
      <c r="Y460" s="246"/>
      <c r="Z460" s="246"/>
      <c r="AA460" s="246"/>
      <c r="AB460" s="246"/>
      <c r="AC460" s="246"/>
      <c r="AD460" s="246"/>
      <c r="AE460" s="246"/>
      <c r="AF460" s="246"/>
      <c r="AG460" s="246"/>
      <c r="AH460" s="246"/>
      <c r="AI460" s="246"/>
      <c r="AJ460" s="246"/>
      <c r="AK460" s="246"/>
      <c r="AL460" s="246"/>
      <c r="AM460" s="246"/>
      <c r="AN460" s="246"/>
      <c r="AO460" s="246"/>
      <c r="AP460" s="246"/>
      <c r="AQ460" s="246"/>
      <c r="AR460" s="246"/>
      <c r="AS460" s="246"/>
      <c r="AT460" s="246"/>
      <c r="AU460" s="246"/>
      <c r="AV460" s="246"/>
      <c r="AW460" s="246"/>
      <c r="AX460" s="246"/>
      <c r="AY460" s="246"/>
      <c r="AZ460" s="246"/>
      <c r="BA460" s="246"/>
      <c r="BB460" s="246"/>
      <c r="BC460" s="246"/>
      <c r="BD460" s="246"/>
      <c r="BE460" s="246"/>
      <c r="BF460" s="246"/>
      <c r="BG460" s="246"/>
      <c r="BH460" s="246"/>
      <c r="BI460" s="246"/>
      <c r="BJ460" s="246"/>
      <c r="BK460" s="246"/>
      <c r="BL460" s="246"/>
      <c r="BM460" s="246"/>
      <c r="BN460" s="246"/>
      <c r="BO460" s="246"/>
      <c r="BP460" s="246"/>
      <c r="BQ460" s="246"/>
      <c r="BR460" s="246"/>
      <c r="BS460" s="246"/>
      <c r="BT460" s="246"/>
      <c r="BU460" s="246"/>
      <c r="BV460" s="246"/>
      <c r="BW460" s="246"/>
      <c r="BX460" s="246"/>
      <c r="BY460" s="246"/>
      <c r="BZ460" s="246"/>
      <c r="CA460" s="246"/>
      <c r="CB460" s="246"/>
      <c r="CC460" s="246"/>
      <c r="CD460" s="246"/>
      <c r="CE460" s="246"/>
      <c r="CF460" s="246"/>
      <c r="CG460" s="246"/>
      <c r="CH460" s="246"/>
      <c r="CI460" s="246"/>
      <c r="CJ460" s="246"/>
      <c r="CK460" s="246"/>
      <c r="CL460" s="246"/>
      <c r="CM460" s="246"/>
      <c r="CN460" s="246"/>
      <c r="CO460" s="246"/>
      <c r="CP460" s="246"/>
      <c r="CQ460" s="246"/>
      <c r="CR460" s="246"/>
      <c r="CS460" s="246"/>
      <c r="CT460" s="246"/>
      <c r="CU460" s="246"/>
      <c r="CV460" s="246"/>
      <c r="CW460" s="246"/>
      <c r="CX460" s="246"/>
      <c r="CY460" s="246"/>
      <c r="CZ460" s="246"/>
      <c r="DA460" s="246"/>
      <c r="DB460" s="246"/>
      <c r="DC460" s="246"/>
      <c r="DD460" s="246"/>
      <c r="DE460" s="246"/>
      <c r="DF460" s="246"/>
      <c r="DG460" s="246"/>
      <c r="DH460" s="246"/>
      <c r="DI460" s="246"/>
      <c r="DJ460" s="246"/>
      <c r="DK460" s="246"/>
      <c r="DL460" s="246"/>
      <c r="DM460" s="246"/>
      <c r="DN460" s="246"/>
      <c r="DO460" s="246"/>
      <c r="DP460" s="246"/>
      <c r="DQ460" s="246"/>
      <c r="DR460" s="246"/>
      <c r="DS460" s="246"/>
      <c r="DT460" s="246"/>
      <c r="DU460" s="246"/>
      <c r="DV460" s="246"/>
      <c r="DW460" s="246"/>
      <c r="DX460" s="246"/>
      <c r="DY460" s="246"/>
      <c r="DZ460" s="246"/>
      <c r="EA460" s="246"/>
      <c r="EB460" s="246"/>
      <c r="EC460" s="246"/>
      <c r="ED460" s="246"/>
      <c r="EE460" s="246"/>
      <c r="EF460" s="246"/>
      <c r="EG460" s="246"/>
      <c r="EH460" s="246"/>
      <c r="EI460" s="246"/>
      <c r="EJ460" s="246"/>
      <c r="EK460" s="246"/>
      <c r="EL460" s="246"/>
      <c r="EM460" s="246"/>
      <c r="EN460" s="246"/>
      <c r="EO460" s="246"/>
      <c r="EP460" s="246"/>
      <c r="EQ460" s="246"/>
      <c r="ER460" s="246"/>
      <c r="ES460" s="246"/>
      <c r="ET460" s="246"/>
      <c r="EU460" s="246"/>
      <c r="EV460" s="246"/>
      <c r="EW460" s="246"/>
      <c r="EX460" s="246"/>
      <c r="EY460" s="246"/>
      <c r="EZ460" s="246"/>
      <c r="FA460" s="246"/>
      <c r="FB460" s="246"/>
      <c r="FC460" s="246"/>
      <c r="FD460" s="246"/>
      <c r="FE460" s="246"/>
      <c r="FF460" s="246"/>
      <c r="FG460" s="246"/>
      <c r="FH460" s="246"/>
      <c r="FI460" s="246"/>
      <c r="FJ460" s="246"/>
      <c r="FK460" s="246"/>
      <c r="FL460" s="246"/>
      <c r="FM460" s="246"/>
      <c r="FN460" s="246"/>
      <c r="FO460" s="246"/>
      <c r="FP460" s="246"/>
      <c r="FQ460" s="246"/>
      <c r="FR460" s="246"/>
      <c r="FS460" s="246"/>
      <c r="FT460" s="246"/>
      <c r="FU460" s="246"/>
      <c r="FV460" s="246"/>
      <c r="FW460" s="246"/>
      <c r="FX460" s="246"/>
      <c r="FY460" s="246"/>
      <c r="FZ460" s="246"/>
      <c r="GA460" s="246"/>
      <c r="GB460" s="246"/>
      <c r="GC460" s="246"/>
      <c r="GD460" s="246"/>
      <c r="GE460" s="246"/>
      <c r="GF460" s="246"/>
      <c r="GG460" s="246"/>
      <c r="GH460" s="246"/>
      <c r="GI460" s="246"/>
      <c r="GJ460" s="246"/>
      <c r="GK460" s="246"/>
      <c r="GL460" s="246"/>
      <c r="GM460" s="246"/>
      <c r="GN460" s="246"/>
      <c r="GO460" s="246"/>
      <c r="GP460" s="246"/>
      <c r="GQ460" s="246"/>
      <c r="GR460" s="246"/>
      <c r="GS460" s="246"/>
      <c r="GT460" s="246"/>
      <c r="GU460" s="246"/>
      <c r="GV460" s="246"/>
      <c r="GW460" s="246"/>
      <c r="GX460" s="246"/>
      <c r="GY460" s="246"/>
      <c r="GZ460" s="246"/>
      <c r="HA460" s="246"/>
      <c r="HB460" s="246"/>
      <c r="HC460" s="246"/>
      <c r="HD460" s="246"/>
      <c r="HE460" s="246"/>
      <c r="HF460" s="246"/>
      <c r="HG460" s="246"/>
      <c r="HH460" s="246"/>
      <c r="HI460" s="246"/>
      <c r="HJ460" s="246"/>
      <c r="HK460" s="246"/>
      <c r="HL460" s="246"/>
      <c r="HM460" s="246"/>
      <c r="HN460" s="246"/>
      <c r="HO460" s="246"/>
      <c r="HP460" s="246"/>
      <c r="HQ460" s="246"/>
      <c r="HR460" s="246"/>
      <c r="HS460" s="246"/>
      <c r="HT460" s="246"/>
      <c r="HU460" s="246"/>
      <c r="HV460" s="246"/>
      <c r="HW460" s="246"/>
      <c r="HX460" s="246"/>
      <c r="HY460" s="246"/>
      <c r="HZ460" s="246"/>
      <c r="IA460" s="246"/>
      <c r="IB460" s="246"/>
      <c r="IC460" s="246"/>
      <c r="ID460" s="246"/>
      <c r="IE460" s="246"/>
      <c r="IF460" s="246"/>
      <c r="IG460" s="246"/>
      <c r="IH460" s="246"/>
      <c r="II460" s="246"/>
      <c r="IJ460" s="246"/>
      <c r="IK460" s="246"/>
      <c r="IL460" s="246"/>
      <c r="IM460" s="246"/>
      <c r="IN460" s="246"/>
      <c r="IO460" s="246"/>
      <c r="IP460" s="246"/>
      <c r="IQ460" s="246"/>
      <c r="IR460" s="246"/>
      <c r="IS460" s="246"/>
      <c r="IT460" s="246"/>
      <c r="IU460" s="246"/>
      <c r="IV460" s="246"/>
      <c r="IW460" s="246"/>
    </row>
    <row r="461" spans="1:257" s="1061" customFormat="1" ht="13.5" customHeight="1">
      <c r="A461" s="2266">
        <v>104</v>
      </c>
      <c r="B461" s="2550">
        <v>741</v>
      </c>
      <c r="C461" s="5315" t="s">
        <v>8491</v>
      </c>
      <c r="D461" s="1057" t="s">
        <v>7580</v>
      </c>
      <c r="E461" s="1057" t="s">
        <v>23</v>
      </c>
      <c r="F461" s="1071">
        <f>SUM(F462)</f>
        <v>1</v>
      </c>
      <c r="G461" s="5279"/>
      <c r="H461" s="3975">
        <f t="shared" ref="H461" si="95">ROUND(F461*G461,2)</f>
        <v>0</v>
      </c>
      <c r="I461" s="4053"/>
      <c r="J461" s="2470" t="s">
        <v>60</v>
      </c>
      <c r="K461" s="4740"/>
      <c r="M461" s="1562"/>
    </row>
    <row r="462" spans="1:257" s="2595" customFormat="1" ht="27" customHeight="1">
      <c r="A462" s="2679"/>
      <c r="B462" s="3558"/>
      <c r="C462" s="3558"/>
      <c r="D462" s="1407" t="s">
        <v>8488</v>
      </c>
      <c r="E462" s="2578"/>
      <c r="F462" s="3530">
        <v>1</v>
      </c>
      <c r="G462" s="5329"/>
      <c r="H462" s="4081"/>
      <c r="I462" s="4121"/>
      <c r="J462" s="1061"/>
      <c r="K462" s="1470"/>
      <c r="L462" s="4742"/>
      <c r="M462"/>
      <c r="N462"/>
      <c r="O462"/>
      <c r="P462" s="1470"/>
      <c r="Q462" s="1470"/>
      <c r="R462" s="1470"/>
      <c r="S462" s="1470"/>
      <c r="T462" s="1470"/>
      <c r="U462" s="1470"/>
      <c r="V462" s="1470"/>
      <c r="W462" s="1470"/>
      <c r="X462" s="1470"/>
      <c r="Y462" s="1470"/>
      <c r="Z462" s="1470"/>
      <c r="AA462" s="1470"/>
      <c r="AB462" s="1470"/>
      <c r="AC462" s="1470"/>
      <c r="AD462" s="1470"/>
      <c r="AE462" s="1470"/>
      <c r="AF462" s="1470"/>
      <c r="AG462" s="1470"/>
      <c r="AH462" s="1470"/>
      <c r="AI462" s="1470"/>
      <c r="AJ462" s="1470"/>
      <c r="AK462" s="1470"/>
      <c r="AL462" s="1470"/>
      <c r="AM462" s="1470"/>
      <c r="AN462" s="1470"/>
      <c r="AO462" s="1470"/>
      <c r="AP462" s="1470"/>
      <c r="AQ462" s="1470"/>
      <c r="AR462" s="1470"/>
      <c r="AS462" s="1470"/>
      <c r="AT462" s="1470"/>
      <c r="AU462" s="1470"/>
      <c r="AV462" s="1470"/>
      <c r="AW462" s="1470"/>
      <c r="AX462" s="1470"/>
      <c r="AY462" s="1470"/>
      <c r="AZ462" s="1470"/>
      <c r="BA462" s="1470"/>
      <c r="BB462" s="1470"/>
      <c r="BC462" s="1470"/>
      <c r="BD462" s="1470"/>
      <c r="BE462" s="1470"/>
      <c r="BF462" s="1470"/>
      <c r="BG462" s="1470"/>
      <c r="BH462" s="1470"/>
      <c r="BI462" s="1470"/>
      <c r="BJ462" s="1470"/>
      <c r="BK462" s="1470"/>
      <c r="BL462" s="1470"/>
      <c r="BM462" s="1470"/>
      <c r="BN462" s="1470"/>
      <c r="BO462" s="1470"/>
      <c r="BP462" s="1470"/>
      <c r="BQ462" s="1470"/>
      <c r="BR462" s="1470"/>
      <c r="BS462" s="1470"/>
      <c r="BT462" s="1470"/>
      <c r="BU462" s="1470"/>
      <c r="BV462" s="1470"/>
      <c r="BW462" s="1470"/>
      <c r="BX462" s="1470"/>
      <c r="BY462" s="1470"/>
      <c r="BZ462" s="1470"/>
      <c r="CA462" s="1470"/>
      <c r="CB462" s="1470"/>
      <c r="CC462" s="1470"/>
      <c r="CD462" s="1470"/>
      <c r="CE462" s="1470"/>
      <c r="CF462" s="1470"/>
      <c r="CG462" s="1470"/>
      <c r="CH462" s="1470"/>
      <c r="CI462" s="1470"/>
      <c r="CJ462" s="1470"/>
      <c r="CK462" s="1470"/>
      <c r="CL462" s="1470"/>
      <c r="CM462" s="1470"/>
      <c r="CN462" s="1470"/>
      <c r="CO462" s="1470"/>
      <c r="CP462" s="1470"/>
      <c r="CQ462" s="1470"/>
      <c r="CR462" s="1470"/>
      <c r="CS462" s="1470"/>
      <c r="CT462" s="1470"/>
      <c r="CU462" s="1470"/>
      <c r="CV462" s="1470"/>
      <c r="CW462" s="1470"/>
      <c r="CX462" s="1470"/>
      <c r="CY462" s="1470"/>
      <c r="CZ462" s="1470"/>
      <c r="DA462" s="1470"/>
      <c r="DB462" s="1470"/>
      <c r="DC462" s="1470"/>
      <c r="DD462" s="1470"/>
      <c r="DE462" s="1470"/>
      <c r="DF462" s="1470"/>
      <c r="DG462" s="1470"/>
      <c r="DH462" s="1470"/>
      <c r="DI462" s="1470"/>
      <c r="DJ462" s="1470"/>
      <c r="DK462" s="1470"/>
      <c r="DL462" s="1470"/>
      <c r="DM462" s="1470"/>
      <c r="DN462" s="1470"/>
      <c r="DO462" s="1470"/>
      <c r="DP462" s="1470"/>
      <c r="DQ462" s="1470"/>
      <c r="DR462" s="1470"/>
    </row>
    <row r="463" spans="1:257" s="2595" customFormat="1" ht="13.5" customHeight="1">
      <c r="A463" s="3567"/>
      <c r="B463" s="3558"/>
      <c r="C463" s="3558"/>
      <c r="D463" s="3548" t="s">
        <v>6588</v>
      </c>
      <c r="E463" s="3558"/>
      <c r="F463" s="3558"/>
      <c r="G463" s="3559"/>
      <c r="H463" s="3905"/>
      <c r="I463" s="3926"/>
      <c r="J463" s="1061"/>
      <c r="K463" s="1470"/>
      <c r="L463" s="4742"/>
      <c r="M463"/>
      <c r="N463"/>
      <c r="O463"/>
      <c r="P463" s="1470"/>
      <c r="Q463" s="1470"/>
      <c r="R463" s="1470"/>
      <c r="S463" s="1470"/>
      <c r="T463" s="1470"/>
      <c r="U463" s="1470"/>
      <c r="V463" s="1470"/>
      <c r="W463" s="1470"/>
      <c r="X463" s="1470"/>
      <c r="Y463" s="1470"/>
      <c r="Z463" s="1470"/>
      <c r="AA463" s="1470"/>
      <c r="AB463" s="1470"/>
      <c r="AC463" s="1470"/>
      <c r="AD463" s="1470"/>
      <c r="AE463" s="1470"/>
      <c r="AF463" s="1470"/>
      <c r="AG463" s="1470"/>
      <c r="AH463" s="1470"/>
      <c r="AI463" s="1470"/>
      <c r="AJ463" s="1470"/>
      <c r="AK463" s="1470"/>
      <c r="AL463" s="1470"/>
      <c r="AM463" s="1470"/>
      <c r="AN463" s="1470"/>
      <c r="AO463" s="1470"/>
      <c r="AP463" s="1470"/>
      <c r="AQ463" s="1470"/>
      <c r="AR463" s="1470"/>
      <c r="AS463" s="1470"/>
      <c r="AT463" s="1470"/>
      <c r="AU463" s="1470"/>
      <c r="AV463" s="1470"/>
      <c r="AW463" s="1470"/>
      <c r="AX463" s="1470"/>
      <c r="AY463" s="1470"/>
      <c r="AZ463" s="1470"/>
      <c r="BA463" s="1470"/>
      <c r="BB463" s="1470"/>
      <c r="BC463" s="1470"/>
      <c r="BD463" s="1470"/>
      <c r="BE463" s="1470"/>
      <c r="BF463" s="1470"/>
      <c r="BG463" s="1470"/>
      <c r="BH463" s="1470"/>
      <c r="BI463" s="1470"/>
      <c r="BJ463" s="1470"/>
      <c r="BK463" s="1470"/>
      <c r="BL463" s="1470"/>
      <c r="BM463" s="1470"/>
      <c r="BN463" s="1470"/>
      <c r="BO463" s="1470"/>
      <c r="BP463" s="1470"/>
      <c r="BQ463" s="1470"/>
      <c r="BR463" s="1470"/>
      <c r="BS463" s="1470"/>
      <c r="BT463" s="1470"/>
      <c r="BU463" s="1470"/>
      <c r="BV463" s="1470"/>
      <c r="BW463" s="1470"/>
      <c r="BX463" s="1470"/>
      <c r="BY463" s="1470"/>
      <c r="BZ463" s="1470"/>
      <c r="CA463" s="1470"/>
      <c r="CB463" s="1470"/>
      <c r="CC463" s="1470"/>
      <c r="CD463" s="1470"/>
      <c r="CE463" s="1470"/>
      <c r="CF463" s="1470"/>
      <c r="CG463" s="1470"/>
      <c r="CH463" s="1470"/>
      <c r="CI463" s="1470"/>
      <c r="CJ463" s="1470"/>
      <c r="CK463" s="1470"/>
      <c r="CL463" s="1470"/>
      <c r="CM463" s="1470"/>
      <c r="CN463" s="1470"/>
      <c r="CO463" s="1470"/>
      <c r="CP463" s="1470"/>
      <c r="CQ463" s="1470"/>
      <c r="CR463" s="1470"/>
      <c r="CS463" s="1470"/>
      <c r="CT463" s="1470"/>
      <c r="CU463" s="1470"/>
      <c r="CV463" s="1470"/>
      <c r="CW463" s="1470"/>
      <c r="CX463" s="1470"/>
      <c r="CY463" s="1470"/>
      <c r="CZ463" s="1470"/>
      <c r="DA463" s="1470"/>
      <c r="DB463" s="1470"/>
      <c r="DC463" s="1470"/>
      <c r="DD463" s="1470"/>
      <c r="DE463" s="1470"/>
      <c r="DF463" s="1470"/>
      <c r="DG463" s="1470"/>
      <c r="DH463" s="1470"/>
      <c r="DI463" s="1470"/>
      <c r="DJ463" s="1470"/>
      <c r="DK463" s="1470"/>
      <c r="DL463" s="1470"/>
      <c r="DM463" s="1470"/>
      <c r="DN463" s="1470"/>
      <c r="DO463" s="1470"/>
      <c r="DP463" s="1470"/>
      <c r="DQ463" s="1470"/>
      <c r="DR463" s="1470"/>
    </row>
    <row r="464" spans="1:257" s="2611" customFormat="1" ht="54" customHeight="1">
      <c r="A464" s="4354"/>
      <c r="B464" s="4355"/>
      <c r="C464" s="4355"/>
      <c r="D464" s="4356" t="s">
        <v>10704</v>
      </c>
      <c r="E464" s="4355"/>
      <c r="F464" s="4357"/>
      <c r="G464" s="5248"/>
      <c r="H464" s="4066"/>
      <c r="I464" s="4114"/>
      <c r="J464" s="4461"/>
      <c r="K464" s="4596"/>
      <c r="L464" s="2303"/>
      <c r="M464" s="2303"/>
      <c r="N464" s="2303"/>
      <c r="O464" s="2303"/>
      <c r="P464" s="2303"/>
      <c r="Q464" s="2303"/>
    </row>
    <row r="465" spans="1:98" s="2611" customFormat="1" ht="54" customHeight="1">
      <c r="A465" s="4354"/>
      <c r="B465" s="4355"/>
      <c r="C465" s="4355"/>
      <c r="D465" s="4356" t="s">
        <v>10702</v>
      </c>
      <c r="E465" s="4355"/>
      <c r="F465" s="4357"/>
      <c r="G465" s="5248"/>
      <c r="H465" s="4066"/>
      <c r="I465" s="4114"/>
      <c r="J465" s="4455"/>
      <c r="K465" s="4600"/>
    </row>
    <row r="466" spans="1:98" s="1061" customFormat="1" ht="13.5" customHeight="1">
      <c r="A466" s="2266">
        <v>105</v>
      </c>
      <c r="B466" s="2550">
        <v>741</v>
      </c>
      <c r="C466" s="5315" t="s">
        <v>8491</v>
      </c>
      <c r="D466" s="2550" t="s">
        <v>7581</v>
      </c>
      <c r="E466" s="5285" t="s">
        <v>23</v>
      </c>
      <c r="F466" s="5278">
        <v>1</v>
      </c>
      <c r="G466" s="5279"/>
      <c r="H466" s="3975">
        <f t="shared" ref="H466:H467" si="96">ROUND(F466*G466,2)</f>
        <v>0</v>
      </c>
      <c r="I466" s="4053"/>
      <c r="J466" s="2470" t="s">
        <v>60</v>
      </c>
    </row>
    <row r="467" spans="1:98" s="1102" customFormat="1" ht="13.5" customHeight="1">
      <c r="A467" s="2614">
        <v>106</v>
      </c>
      <c r="B467" s="2550">
        <v>741</v>
      </c>
      <c r="C467" s="2550">
        <v>998741203</v>
      </c>
      <c r="D467" s="2550" t="s">
        <v>8300</v>
      </c>
      <c r="E467" s="2550" t="s">
        <v>8</v>
      </c>
      <c r="F467" s="5278">
        <v>0.77</v>
      </c>
      <c r="G467" s="5279"/>
      <c r="H467" s="3975">
        <f t="shared" si="96"/>
        <v>0</v>
      </c>
      <c r="I467" s="4053"/>
      <c r="J467" s="2551" t="s">
        <v>863</v>
      </c>
      <c r="K467" s="5337"/>
      <c r="L467" s="5338"/>
      <c r="M467" s="5033"/>
      <c r="N467" s="5033"/>
      <c r="O467" s="5033"/>
      <c r="P467" s="5033"/>
      <c r="Q467" s="5033"/>
      <c r="R467" s="1061"/>
      <c r="S467" s="1061"/>
      <c r="T467" s="1061"/>
      <c r="U467" s="1061"/>
      <c r="V467" s="1061"/>
      <c r="W467" s="1061"/>
      <c r="X467" s="1061"/>
      <c r="Y467" s="1061"/>
      <c r="Z467" s="1061"/>
      <c r="AA467" s="1061"/>
      <c r="AB467" s="1061"/>
      <c r="AC467" s="1061"/>
      <c r="AD467" s="1061"/>
      <c r="AE467" s="1061"/>
      <c r="AF467" s="1061"/>
      <c r="AG467" s="1061"/>
      <c r="AH467" s="1061"/>
      <c r="AI467" s="1061"/>
      <c r="AJ467" s="1061"/>
      <c r="AK467" s="1061"/>
      <c r="AL467" s="1061"/>
      <c r="AM467" s="1061"/>
      <c r="AN467" s="1061"/>
      <c r="AO467" s="1061"/>
      <c r="AP467" s="1061"/>
      <c r="AQ467" s="1061"/>
      <c r="AR467" s="1061"/>
      <c r="AS467" s="1061"/>
      <c r="AT467" s="1061"/>
      <c r="AU467" s="1061"/>
      <c r="AV467" s="1061"/>
      <c r="AW467" s="1061"/>
      <c r="AX467" s="1061"/>
      <c r="AY467" s="1061"/>
      <c r="AZ467" s="1061"/>
      <c r="BA467" s="1061"/>
      <c r="BB467" s="1061"/>
      <c r="BC467" s="1061"/>
      <c r="BD467" s="1061"/>
      <c r="BE467" s="1061"/>
      <c r="BF467" s="1061"/>
      <c r="BG467" s="1061"/>
      <c r="BH467" s="1061"/>
      <c r="BI467" s="1061"/>
      <c r="BJ467" s="1061"/>
      <c r="BK467" s="1061"/>
      <c r="BL467" s="1061"/>
      <c r="BM467" s="1061"/>
      <c r="BN467" s="1061"/>
      <c r="BO467" s="1061"/>
      <c r="BP467" s="1061"/>
      <c r="BQ467" s="1061"/>
      <c r="BR467" s="1061"/>
      <c r="BS467" s="1061"/>
      <c r="BT467" s="1061"/>
      <c r="BU467" s="1061"/>
      <c r="BV467" s="1061"/>
      <c r="BW467" s="1061"/>
      <c r="BX467" s="1061"/>
      <c r="BY467" s="1061"/>
      <c r="BZ467" s="1061"/>
      <c r="CA467" s="1061"/>
      <c r="CB467" s="1061"/>
      <c r="CC467" s="1061"/>
      <c r="CD467" s="1061"/>
      <c r="CE467" s="1061"/>
      <c r="CF467" s="1061"/>
      <c r="CG467" s="1061"/>
      <c r="CH467" s="1061"/>
      <c r="CI467" s="1061"/>
      <c r="CJ467" s="1061"/>
      <c r="CK467" s="1061"/>
      <c r="CL467" s="1061"/>
      <c r="CM467" s="1061"/>
      <c r="CN467" s="1061"/>
      <c r="CO467" s="1061"/>
      <c r="CP467" s="1061"/>
      <c r="CQ467" s="1061"/>
      <c r="CR467" s="1061"/>
      <c r="CS467" s="1061"/>
      <c r="CT467" s="1061"/>
    </row>
    <row r="468" spans="1:98" s="2595" customFormat="1" ht="13.5" customHeight="1">
      <c r="A468" s="2614">
        <v>107</v>
      </c>
      <c r="B468" s="2550" t="s">
        <v>188</v>
      </c>
      <c r="C468" s="2550" t="s">
        <v>189</v>
      </c>
      <c r="D468" s="2550" t="s">
        <v>190</v>
      </c>
      <c r="E468" s="2550" t="s">
        <v>191</v>
      </c>
      <c r="F468" s="5278">
        <f>F469</f>
        <v>50</v>
      </c>
      <c r="G468" s="2557"/>
      <c r="H468" s="3975">
        <f t="shared" ref="H468" si="97">ROUND(F468*G468,2)</f>
        <v>0</v>
      </c>
      <c r="I468" s="4053"/>
      <c r="J468" s="2551" t="s">
        <v>863</v>
      </c>
      <c r="K468" s="5057"/>
      <c r="L468" s="5033"/>
      <c r="M468" s="5033"/>
      <c r="N468" s="5033"/>
      <c r="O468" s="5033"/>
      <c r="P468" s="5033"/>
      <c r="Q468" s="5033"/>
      <c r="R468" s="1470"/>
      <c r="S468" s="1470"/>
      <c r="T468" s="1470"/>
      <c r="U468" s="1470"/>
      <c r="V468" s="1470"/>
      <c r="W468" s="1470"/>
      <c r="X468" s="1470"/>
      <c r="Y468" s="1470"/>
      <c r="Z468" s="1470"/>
      <c r="AA468" s="1470"/>
      <c r="AB468" s="1470"/>
      <c r="AC468" s="1470"/>
      <c r="AD468" s="1470"/>
      <c r="AE468" s="1470"/>
      <c r="AF468" s="1470"/>
      <c r="AG468" s="1470"/>
      <c r="AH468" s="1470"/>
      <c r="AI468" s="1470"/>
      <c r="AJ468" s="1470"/>
      <c r="AK468" s="1470"/>
      <c r="AL468" s="1470"/>
      <c r="AM468" s="1470"/>
      <c r="AN468" s="1470"/>
      <c r="AO468" s="1470"/>
      <c r="AP468" s="1470"/>
      <c r="AQ468" s="1470"/>
      <c r="AR468" s="1470"/>
      <c r="AS468" s="1470"/>
      <c r="AT468" s="1470"/>
      <c r="AU468" s="1470"/>
      <c r="AV468" s="1470"/>
      <c r="AW468" s="1470"/>
      <c r="AX468" s="1470"/>
      <c r="AY468" s="1470"/>
      <c r="AZ468" s="1470"/>
      <c r="BA468" s="1470"/>
      <c r="BB468" s="1470"/>
      <c r="BC468" s="1470"/>
      <c r="BD468" s="1470"/>
      <c r="BE468" s="1470"/>
      <c r="BF468" s="1470"/>
      <c r="BG468" s="1470"/>
      <c r="BH468" s="1470"/>
      <c r="BI468" s="1470"/>
      <c r="BJ468" s="1470"/>
      <c r="BK468" s="1470"/>
      <c r="BL468" s="1470"/>
      <c r="BM468" s="1470"/>
      <c r="BN468" s="1470"/>
      <c r="BO468" s="1470"/>
      <c r="BP468" s="1470"/>
      <c r="BQ468" s="1470"/>
      <c r="BR468" s="1470"/>
      <c r="BS468" s="1470"/>
      <c r="BT468" s="1470"/>
      <c r="BU468" s="1470"/>
      <c r="BV468" s="1470"/>
      <c r="BW468" s="1470"/>
      <c r="BX468" s="1470"/>
      <c r="BY468" s="1470"/>
      <c r="BZ468" s="1470"/>
      <c r="CA468" s="1470"/>
      <c r="CB468" s="1470"/>
      <c r="CC468" s="1470"/>
      <c r="CD468" s="1470"/>
      <c r="CE468" s="1470"/>
      <c r="CF468" s="1470"/>
      <c r="CG468" s="1470"/>
      <c r="CH468" s="1470"/>
      <c r="CI468" s="1470"/>
      <c r="CJ468" s="1470"/>
      <c r="CK468" s="1470"/>
      <c r="CL468" s="1470"/>
      <c r="CM468" s="1470"/>
      <c r="CN468" s="1470"/>
      <c r="CO468" s="1470"/>
      <c r="CP468" s="1470"/>
      <c r="CQ468" s="1470"/>
      <c r="CR468" s="1470"/>
      <c r="CS468" s="1470"/>
      <c r="CT468" s="1470"/>
    </row>
    <row r="469" spans="1:98" s="2595" customFormat="1" ht="13.5" customHeight="1">
      <c r="A469" s="2614"/>
      <c r="B469" s="2550"/>
      <c r="C469" s="2550"/>
      <c r="D469" s="2553" t="s">
        <v>7220</v>
      </c>
      <c r="E469" s="2550"/>
      <c r="F469" s="2554">
        <v>50</v>
      </c>
      <c r="G469" s="2557"/>
      <c r="H469" s="3997"/>
      <c r="I469" s="4053"/>
      <c r="J469" s="2551"/>
      <c r="K469" s="1470"/>
      <c r="L469" s="5033"/>
      <c r="M469" s="5033"/>
      <c r="N469" s="5033"/>
      <c r="O469" s="5033"/>
      <c r="P469" s="5033"/>
      <c r="Q469" s="5033"/>
      <c r="R469" s="1470"/>
      <c r="S469" s="1470"/>
      <c r="T469" s="1470"/>
      <c r="U469" s="1470"/>
      <c r="V469" s="1470"/>
      <c r="W469" s="1470"/>
      <c r="X469" s="1470"/>
      <c r="Y469" s="1470"/>
      <c r="Z469" s="1470"/>
      <c r="AA469" s="1470"/>
      <c r="AB469" s="1470"/>
      <c r="AC469" s="1470"/>
      <c r="AD469" s="1470"/>
      <c r="AE469" s="1470"/>
      <c r="AF469" s="1470"/>
      <c r="AG469" s="1470"/>
      <c r="AH469" s="1470"/>
      <c r="AI469" s="1470"/>
      <c r="AJ469" s="1470"/>
      <c r="AK469" s="1470"/>
      <c r="AL469" s="1470"/>
      <c r="AM469" s="1470"/>
      <c r="AN469" s="1470"/>
      <c r="AO469" s="1470"/>
      <c r="AP469" s="1470"/>
      <c r="AQ469" s="1470"/>
      <c r="AR469" s="1470"/>
      <c r="AS469" s="1470"/>
      <c r="AT469" s="1470"/>
      <c r="AU469" s="1470"/>
      <c r="AV469" s="1470"/>
      <c r="AW469" s="1470"/>
      <c r="AX469" s="1470"/>
      <c r="AY469" s="1470"/>
      <c r="AZ469" s="1470"/>
      <c r="BA469" s="1470"/>
      <c r="BB469" s="1470"/>
      <c r="BC469" s="1470"/>
      <c r="BD469" s="1470"/>
      <c r="BE469" s="1470"/>
      <c r="BF469" s="1470"/>
      <c r="BG469" s="1470"/>
      <c r="BH469" s="1470"/>
      <c r="BI469" s="1470"/>
      <c r="BJ469" s="1470"/>
      <c r="BK469" s="1470"/>
      <c r="BL469" s="1470"/>
      <c r="BM469" s="1470"/>
      <c r="BN469" s="1470"/>
      <c r="BO469" s="1470"/>
      <c r="BP469" s="1470"/>
      <c r="BQ469" s="1470"/>
      <c r="BR469" s="1470"/>
      <c r="BS469" s="1470"/>
      <c r="BT469" s="1470"/>
      <c r="BU469" s="1470"/>
      <c r="BV469" s="1470"/>
      <c r="BW469" s="1470"/>
      <c r="BX469" s="1470"/>
      <c r="BY469" s="1470"/>
      <c r="BZ469" s="1470"/>
      <c r="CA469" s="1470"/>
      <c r="CB469" s="1470"/>
      <c r="CC469" s="1470"/>
      <c r="CD469" s="1470"/>
      <c r="CE469" s="1470"/>
      <c r="CF469" s="1470"/>
      <c r="CG469" s="1470"/>
      <c r="CH469" s="1470"/>
      <c r="CI469" s="1470"/>
      <c r="CJ469" s="1470"/>
      <c r="CK469" s="1470"/>
      <c r="CL469" s="1470"/>
      <c r="CM469" s="1470"/>
      <c r="CN469" s="1470"/>
      <c r="CO469" s="1470"/>
      <c r="CP469" s="1470"/>
      <c r="CQ469" s="1470"/>
      <c r="CR469" s="1470"/>
      <c r="CS469" s="1470"/>
      <c r="CT469" s="1470"/>
    </row>
    <row r="470" spans="1:98" s="2595" customFormat="1" ht="27" customHeight="1">
      <c r="A470" s="2614"/>
      <c r="B470" s="2550"/>
      <c r="C470" s="2550"/>
      <c r="D470" s="2553" t="s">
        <v>7221</v>
      </c>
      <c r="E470" s="2550"/>
      <c r="F470" s="5278"/>
      <c r="G470" s="2557"/>
      <c r="H470" s="3997"/>
      <c r="I470" s="4053"/>
      <c r="J470" s="2551"/>
      <c r="K470" s="1470"/>
      <c r="L470" s="5033"/>
      <c r="M470" s="5033"/>
      <c r="N470" s="5033"/>
      <c r="O470" s="5339"/>
      <c r="P470" s="5033"/>
      <c r="Q470" s="5033"/>
      <c r="R470" s="1470"/>
      <c r="S470" s="1470"/>
      <c r="T470" s="1470"/>
      <c r="U470" s="1470"/>
      <c r="V470" s="1470"/>
      <c r="W470" s="1470"/>
      <c r="X470" s="1470"/>
      <c r="Y470" s="1470"/>
      <c r="Z470" s="1470"/>
      <c r="AA470" s="1470"/>
      <c r="AB470" s="1470"/>
      <c r="AC470" s="1470"/>
      <c r="AD470" s="1470"/>
      <c r="AE470" s="1470"/>
      <c r="AF470" s="1470"/>
      <c r="AG470" s="1470"/>
      <c r="AH470" s="1470"/>
      <c r="AI470" s="1470"/>
      <c r="AJ470" s="1470"/>
      <c r="AK470" s="1470"/>
      <c r="AL470" s="1470"/>
      <c r="AM470" s="1470"/>
      <c r="AN470" s="1470"/>
      <c r="AO470" s="1470"/>
      <c r="AP470" s="1470"/>
      <c r="AQ470" s="1470"/>
      <c r="AR470" s="1470"/>
      <c r="AS470" s="1470"/>
      <c r="AT470" s="1470"/>
      <c r="AU470" s="1470"/>
      <c r="AV470" s="1470"/>
      <c r="AW470" s="1470"/>
      <c r="AX470" s="1470"/>
      <c r="AY470" s="1470"/>
      <c r="AZ470" s="1470"/>
      <c r="BA470" s="1470"/>
      <c r="BB470" s="1470"/>
      <c r="BC470" s="1470"/>
      <c r="BD470" s="1470"/>
      <c r="BE470" s="1470"/>
      <c r="BF470" s="1470"/>
      <c r="BG470" s="1470"/>
      <c r="BH470" s="1470"/>
      <c r="BI470" s="1470"/>
      <c r="BJ470" s="1470"/>
      <c r="BK470" s="1470"/>
      <c r="BL470" s="1470"/>
      <c r="BM470" s="1470"/>
      <c r="BN470" s="1470"/>
      <c r="BO470" s="1470"/>
      <c r="BP470" s="1470"/>
      <c r="BQ470" s="1470"/>
      <c r="BR470" s="1470"/>
      <c r="BS470" s="1470"/>
      <c r="BT470" s="1470"/>
      <c r="BU470" s="1470"/>
      <c r="BV470" s="1470"/>
      <c r="BW470" s="1470"/>
      <c r="BX470" s="1470"/>
      <c r="BY470" s="1470"/>
      <c r="BZ470" s="1470"/>
      <c r="CA470" s="1470"/>
      <c r="CB470" s="1470"/>
      <c r="CC470" s="1470"/>
      <c r="CD470" s="1470"/>
      <c r="CE470" s="1470"/>
      <c r="CF470" s="1470"/>
      <c r="CG470" s="1470"/>
      <c r="CH470" s="1470"/>
      <c r="CI470" s="1470"/>
      <c r="CJ470" s="1470"/>
      <c r="CK470" s="1470"/>
      <c r="CL470" s="1470"/>
      <c r="CM470" s="1470"/>
      <c r="CN470" s="1470"/>
      <c r="CO470" s="1470"/>
      <c r="CP470" s="1470"/>
      <c r="CQ470" s="1470"/>
      <c r="CR470" s="1470"/>
      <c r="CS470" s="1470"/>
      <c r="CT470" s="1470"/>
    </row>
    <row r="471" spans="1:98" s="52" customFormat="1" ht="21" customHeight="1">
      <c r="A471" s="2564"/>
      <c r="B471" s="2565"/>
      <c r="C471" s="2565"/>
      <c r="D471" s="2565" t="s">
        <v>0</v>
      </c>
      <c r="E471" s="2565"/>
      <c r="F471" s="2669"/>
      <c r="G471" s="2670"/>
      <c r="H471" s="2671">
        <f>H7</f>
        <v>0</v>
      </c>
      <c r="I471" s="2671">
        <f>I7</f>
        <v>0</v>
      </c>
      <c r="J471" s="1102"/>
    </row>
    <row r="472" spans="1:98" s="52" customFormat="1" ht="13.5" customHeight="1">
      <c r="A472" s="2564"/>
      <c r="B472" s="2565"/>
      <c r="C472" s="2565"/>
      <c r="D472" s="2565"/>
      <c r="E472" s="2565"/>
      <c r="F472" s="2669"/>
      <c r="G472" s="2670"/>
      <c r="H472" s="2672"/>
      <c r="I472" s="2672"/>
      <c r="J472" s="1102"/>
    </row>
    <row r="473" spans="1:98" s="2573" customFormat="1" ht="13.5" customHeight="1">
      <c r="A473" s="5666" t="s">
        <v>99</v>
      </c>
      <c r="B473" s="5667"/>
      <c r="C473" s="5668"/>
      <c r="D473" s="2568" t="s">
        <v>10568</v>
      </c>
      <c r="E473" s="2569"/>
      <c r="F473" s="2673"/>
      <c r="G473" s="2674"/>
      <c r="H473" s="3852">
        <f>H471</f>
        <v>0</v>
      </c>
      <c r="I473" s="3853"/>
      <c r="J473" s="2572"/>
      <c r="K473" s="1277"/>
      <c r="L473" s="1277"/>
      <c r="M473" s="1277"/>
      <c r="N473" s="1277"/>
      <c r="O473" s="1277"/>
      <c r="P473" s="1277"/>
      <c r="Q473" s="1277"/>
      <c r="R473" s="1277"/>
      <c r="S473" s="1277"/>
      <c r="T473" s="1277"/>
      <c r="U473" s="1277"/>
      <c r="V473" s="1277"/>
      <c r="W473" s="1277"/>
      <c r="X473" s="1277"/>
      <c r="Y473" s="1277"/>
      <c r="Z473" s="1277"/>
      <c r="AA473" s="1277"/>
      <c r="AB473" s="1277"/>
      <c r="AC473" s="1277"/>
      <c r="AD473" s="1277"/>
      <c r="AE473" s="1277"/>
      <c r="AF473" s="1277"/>
      <c r="AG473" s="1277"/>
      <c r="AH473" s="1277"/>
      <c r="AI473" s="1277"/>
      <c r="AJ473" s="1277"/>
      <c r="AK473" s="1277"/>
      <c r="AL473" s="1277"/>
      <c r="AM473" s="1277"/>
      <c r="AN473" s="1277"/>
      <c r="AO473" s="1277"/>
      <c r="AP473" s="1277"/>
      <c r="AQ473" s="1277"/>
      <c r="AR473" s="1277"/>
      <c r="AS473" s="1277"/>
      <c r="AT473" s="1277"/>
      <c r="AU473" s="1277"/>
      <c r="AV473" s="1277"/>
      <c r="AW473" s="1277"/>
      <c r="AX473" s="1277"/>
      <c r="AY473" s="1277"/>
      <c r="AZ473" s="1277"/>
      <c r="BA473" s="1277"/>
      <c r="BB473" s="1277"/>
      <c r="BC473" s="1277"/>
      <c r="BD473" s="1277"/>
      <c r="BE473" s="1277"/>
      <c r="BF473" s="1277"/>
      <c r="BG473" s="1277"/>
      <c r="BH473" s="1277"/>
      <c r="BI473" s="1277"/>
      <c r="BJ473" s="1277"/>
      <c r="BK473" s="1277"/>
      <c r="BL473" s="1277"/>
      <c r="BM473" s="1277"/>
      <c r="BN473" s="1277"/>
      <c r="BO473" s="1277"/>
      <c r="BP473" s="1277"/>
      <c r="BQ473" s="1277"/>
      <c r="BR473" s="1277"/>
      <c r="BS473" s="1277"/>
      <c r="BT473" s="1277"/>
      <c r="BU473" s="1277"/>
      <c r="BV473" s="1277"/>
      <c r="BW473" s="1277"/>
    </row>
    <row r="474" spans="1:98" s="2573" customFormat="1" ht="13.5" customHeight="1">
      <c r="A474" s="5666" t="s">
        <v>99</v>
      </c>
      <c r="B474" s="5667"/>
      <c r="C474" s="5668"/>
      <c r="D474" s="2568" t="s">
        <v>10570</v>
      </c>
      <c r="E474" s="2569"/>
      <c r="F474" s="2673"/>
      <c r="G474" s="2674"/>
      <c r="H474" s="3853"/>
      <c r="I474" s="3854">
        <f>I471</f>
        <v>0</v>
      </c>
      <c r="J474" s="2572"/>
      <c r="K474" s="1277"/>
      <c r="L474" s="1277"/>
      <c r="M474" s="1277"/>
      <c r="N474" s="1277"/>
      <c r="O474" s="1277"/>
      <c r="P474" s="1277"/>
      <c r="Q474" s="1277"/>
      <c r="R474" s="1277"/>
      <c r="S474" s="1277"/>
      <c r="T474" s="1277"/>
      <c r="U474" s="1277"/>
      <c r="V474" s="1277"/>
      <c r="W474" s="1277"/>
      <c r="X474" s="1277"/>
      <c r="Y474" s="1277"/>
      <c r="Z474" s="1277"/>
      <c r="AA474" s="1277"/>
      <c r="AB474" s="1277"/>
      <c r="AC474" s="1277"/>
      <c r="AD474" s="1277"/>
      <c r="AE474" s="1277"/>
      <c r="AF474" s="1277"/>
      <c r="AG474" s="1277"/>
      <c r="AH474" s="1277"/>
      <c r="AI474" s="1277"/>
      <c r="AJ474" s="1277"/>
      <c r="AK474" s="1277"/>
      <c r="AL474" s="1277"/>
      <c r="AM474" s="1277"/>
      <c r="AN474" s="1277"/>
      <c r="AO474" s="1277"/>
      <c r="AP474" s="1277"/>
      <c r="AQ474" s="1277"/>
      <c r="AR474" s="1277"/>
      <c r="AS474" s="1277"/>
      <c r="AT474" s="1277"/>
      <c r="AU474" s="1277"/>
      <c r="AV474" s="1277"/>
      <c r="AW474" s="1277"/>
      <c r="AX474" s="1277"/>
      <c r="AY474" s="1277"/>
      <c r="AZ474" s="1277"/>
      <c r="BA474" s="1277"/>
      <c r="BB474" s="1277"/>
      <c r="BC474" s="1277"/>
      <c r="BD474" s="1277"/>
      <c r="BE474" s="1277"/>
      <c r="BF474" s="1277"/>
      <c r="BG474" s="1277"/>
      <c r="BH474" s="1277"/>
      <c r="BI474" s="1277"/>
      <c r="BJ474" s="1277"/>
      <c r="BK474" s="1277"/>
      <c r="BL474" s="1277"/>
      <c r="BM474" s="1277"/>
      <c r="BN474" s="1277"/>
      <c r="BO474" s="1277"/>
      <c r="BP474" s="1277"/>
      <c r="BQ474" s="1277"/>
      <c r="BR474" s="1277"/>
      <c r="BS474" s="1277"/>
      <c r="BT474" s="1277"/>
      <c r="BU474" s="1277"/>
      <c r="BV474" s="1277"/>
      <c r="BW474" s="1277"/>
    </row>
    <row r="475" spans="1:98" s="2573" customFormat="1" ht="13.5" customHeight="1">
      <c r="A475" s="4054"/>
      <c r="B475" s="4054"/>
      <c r="C475" s="4054"/>
      <c r="D475" s="4055"/>
      <c r="E475" s="4056"/>
      <c r="F475" s="4057"/>
      <c r="G475" s="4058"/>
      <c r="H475" s="4059"/>
      <c r="I475" s="4059"/>
      <c r="J475" s="2572"/>
      <c r="K475" s="1277"/>
      <c r="L475" s="1277"/>
      <c r="M475" s="1277"/>
      <c r="N475" s="1277"/>
      <c r="O475" s="1277"/>
      <c r="P475" s="1277"/>
      <c r="Q475" s="1277"/>
      <c r="R475" s="1277"/>
      <c r="S475" s="1277"/>
      <c r="T475" s="1277"/>
      <c r="U475" s="1277"/>
      <c r="V475" s="1277"/>
      <c r="W475" s="1277"/>
      <c r="X475" s="1277"/>
      <c r="Y475" s="1277"/>
      <c r="Z475" s="1277"/>
      <c r="AA475" s="1277"/>
      <c r="AB475" s="1277"/>
      <c r="AC475" s="1277"/>
      <c r="AD475" s="1277"/>
      <c r="AE475" s="1277"/>
      <c r="AF475" s="1277"/>
      <c r="AG475" s="1277"/>
      <c r="AH475" s="1277"/>
      <c r="AI475" s="1277"/>
      <c r="AJ475" s="1277"/>
      <c r="AK475" s="1277"/>
      <c r="AL475" s="1277"/>
      <c r="AM475" s="1277"/>
      <c r="AN475" s="1277"/>
      <c r="AO475" s="1277"/>
      <c r="AP475" s="1277"/>
      <c r="AQ475" s="1277"/>
      <c r="AR475" s="1277"/>
      <c r="AS475" s="1277"/>
      <c r="AT475" s="1277"/>
      <c r="AU475" s="1277"/>
      <c r="AV475" s="1277"/>
      <c r="AW475" s="1277"/>
      <c r="AX475" s="1277"/>
      <c r="AY475" s="1277"/>
      <c r="AZ475" s="1277"/>
      <c r="BA475" s="1277"/>
      <c r="BB475" s="1277"/>
      <c r="BC475" s="1277"/>
      <c r="BD475" s="1277"/>
      <c r="BE475" s="1277"/>
      <c r="BF475" s="1277"/>
      <c r="BG475" s="1277"/>
      <c r="BH475" s="1277"/>
      <c r="BI475" s="1277"/>
      <c r="BJ475" s="1277"/>
      <c r="BK475" s="1277"/>
      <c r="BL475" s="1277"/>
      <c r="BM475" s="1277"/>
      <c r="BN475" s="1277"/>
      <c r="BO475" s="1277"/>
      <c r="BP475" s="1277"/>
      <c r="BQ475" s="1277"/>
      <c r="BR475" s="1277"/>
      <c r="BS475" s="1277"/>
      <c r="BT475" s="1277"/>
      <c r="BU475" s="1277"/>
      <c r="BV475" s="1277"/>
      <c r="BW475" s="1277"/>
    </row>
    <row r="476" spans="1:98" s="1061" customFormat="1" ht="14.25" customHeight="1">
      <c r="A476" s="48"/>
      <c r="B476" s="49"/>
      <c r="C476" s="48"/>
      <c r="D476" s="48"/>
      <c r="E476" s="48"/>
      <c r="F476" s="2675"/>
      <c r="G476" s="48"/>
      <c r="H476" s="1406"/>
      <c r="I476" s="1406"/>
      <c r="J476" s="318"/>
    </row>
    <row r="477" spans="1:98" s="1061" customFormat="1" ht="14.25" customHeight="1">
      <c r="A477" s="48" t="s">
        <v>1</v>
      </c>
      <c r="B477" s="49"/>
      <c r="C477" s="48"/>
      <c r="D477" s="48"/>
      <c r="E477" s="48"/>
      <c r="F477" s="48"/>
      <c r="G477" s="48"/>
      <c r="H477" s="48"/>
      <c r="I477" s="48"/>
      <c r="J477" s="1392"/>
    </row>
    <row r="478" spans="1:98" s="1061" customFormat="1" ht="27" customHeight="1">
      <c r="A478" s="5584" t="s">
        <v>7582</v>
      </c>
      <c r="B478" s="5584"/>
      <c r="C478" s="5584"/>
      <c r="D478" s="5584"/>
      <c r="E478" s="5584"/>
      <c r="F478" s="5584"/>
      <c r="G478" s="5584"/>
      <c r="H478" s="48"/>
      <c r="I478" s="48"/>
      <c r="J478" s="1406"/>
    </row>
    <row r="479" spans="1:98" s="1061" customFormat="1" ht="107.25" customHeight="1">
      <c r="A479" s="5584" t="s">
        <v>26</v>
      </c>
      <c r="B479" s="5584"/>
      <c r="C479" s="5584"/>
      <c r="D479" s="5584"/>
      <c r="E479" s="5584"/>
      <c r="F479" s="5584"/>
      <c r="G479" s="5584"/>
      <c r="H479" s="48"/>
      <c r="I479" s="48"/>
      <c r="J479" s="48"/>
    </row>
    <row r="480" spans="1:98" s="1061" customFormat="1" ht="13.5" customHeight="1">
      <c r="A480" s="5584" t="s">
        <v>27</v>
      </c>
      <c r="B480" s="5584"/>
      <c r="C480" s="5584"/>
      <c r="D480" s="5584"/>
      <c r="E480" s="5584"/>
      <c r="F480" s="5584"/>
      <c r="G480" s="5584"/>
      <c r="H480" s="318"/>
      <c r="I480" s="318"/>
      <c r="J480" s="318"/>
    </row>
    <row r="481" spans="1:10" s="1061" customFormat="1" ht="13.5" customHeight="1">
      <c r="A481" s="5584" t="s">
        <v>28</v>
      </c>
      <c r="B481" s="5584"/>
      <c r="C481" s="5584"/>
      <c r="D481" s="5584"/>
      <c r="E481" s="5584"/>
      <c r="F481" s="5584"/>
      <c r="G481" s="5584"/>
      <c r="H481" s="318"/>
      <c r="I481" s="318"/>
      <c r="J481" s="318"/>
    </row>
    <row r="482" spans="1:10" s="52" customFormat="1" ht="40.5" customHeight="1">
      <c r="A482" s="5586" t="s">
        <v>61</v>
      </c>
      <c r="B482" s="5586"/>
      <c r="C482" s="5586"/>
      <c r="D482" s="5586"/>
      <c r="E482" s="5586"/>
      <c r="F482" s="5586"/>
      <c r="G482" s="5586"/>
      <c r="J482" s="53"/>
    </row>
    <row r="483" spans="1:10" s="1061" customFormat="1" ht="14.25" customHeight="1">
      <c r="A483" s="1403"/>
      <c r="B483" s="1404"/>
      <c r="C483" s="1404"/>
      <c r="D483" s="2577"/>
      <c r="E483" s="2578"/>
      <c r="F483" s="1405"/>
    </row>
    <row r="484" spans="1:10" s="1061" customFormat="1" ht="14.25" customHeight="1">
      <c r="A484"/>
      <c r="B484" s="2580"/>
      <c r="C484"/>
      <c r="D484"/>
      <c r="E484"/>
      <c r="F484" s="2676"/>
      <c r="G484"/>
      <c r="H484"/>
      <c r="I484"/>
      <c r="J484"/>
    </row>
    <row r="485" spans="1:10" s="1061" customFormat="1" ht="14.25" customHeight="1">
      <c r="A485"/>
      <c r="B485" s="2580"/>
      <c r="C485"/>
      <c r="D485"/>
      <c r="E485"/>
      <c r="F485" s="2676"/>
      <c r="G485"/>
      <c r="H485"/>
      <c r="I485"/>
      <c r="J485"/>
    </row>
    <row r="486" spans="1:10" s="1061" customFormat="1" ht="14.25" customHeight="1">
      <c r="A486"/>
      <c r="B486" s="2580"/>
      <c r="C486"/>
      <c r="D486"/>
      <c r="E486"/>
      <c r="F486" s="2676"/>
      <c r="G486"/>
      <c r="H486"/>
      <c r="I486"/>
      <c r="J486"/>
    </row>
    <row r="487" spans="1:10" s="1061" customFormat="1" ht="15" customHeight="1">
      <c r="A487"/>
      <c r="B487" s="2580"/>
      <c r="C487"/>
      <c r="D487"/>
      <c r="E487"/>
      <c r="F487" s="2676"/>
      <c r="G487"/>
      <c r="H487"/>
      <c r="I487"/>
      <c r="J487"/>
    </row>
    <row r="488" spans="1:10" s="1061" customFormat="1" ht="15" customHeight="1">
      <c r="A488"/>
      <c r="B488" s="2580"/>
      <c r="C488"/>
      <c r="D488"/>
      <c r="E488"/>
      <c r="F488" s="2676"/>
      <c r="G488"/>
      <c r="H488"/>
      <c r="I488"/>
      <c r="J488"/>
    </row>
    <row r="489" spans="1:10" ht="13.5" customHeight="1"/>
    <row r="490" spans="1:10" s="1061" customFormat="1" ht="13.5" customHeight="1">
      <c r="A490"/>
      <c r="B490" s="2580"/>
      <c r="C490"/>
      <c r="D490"/>
      <c r="E490"/>
      <c r="F490" s="2676"/>
      <c r="G490"/>
      <c r="H490"/>
      <c r="I490"/>
      <c r="J490"/>
    </row>
    <row r="491" spans="1:10" s="48" customFormat="1">
      <c r="A491"/>
      <c r="B491" s="2580"/>
      <c r="C491"/>
      <c r="D491"/>
      <c r="E491"/>
      <c r="F491" s="2676"/>
      <c r="G491"/>
      <c r="H491"/>
      <c r="I491"/>
      <c r="J491"/>
    </row>
    <row r="492" spans="1:10" s="48" customFormat="1" ht="12" customHeight="1">
      <c r="A492"/>
      <c r="B492" s="2580"/>
      <c r="C492"/>
      <c r="D492"/>
      <c r="E492"/>
      <c r="F492" s="2676"/>
      <c r="G492"/>
      <c r="H492"/>
      <c r="I492"/>
      <c r="J492"/>
    </row>
    <row r="493" spans="1:10" s="48" customFormat="1" ht="15" customHeight="1">
      <c r="A493"/>
      <c r="B493" s="2580"/>
      <c r="C493"/>
      <c r="D493"/>
      <c r="E493"/>
      <c r="F493" s="2676"/>
      <c r="G493"/>
      <c r="H493"/>
      <c r="I493"/>
      <c r="J493"/>
    </row>
    <row r="494" spans="1:10" s="1061" customFormat="1" ht="13.5" customHeight="1">
      <c r="A494"/>
      <c r="B494" s="2580"/>
      <c r="C494"/>
      <c r="D494"/>
      <c r="E494"/>
      <c r="F494" s="2676"/>
      <c r="G494"/>
      <c r="H494"/>
      <c r="I494"/>
      <c r="J494"/>
    </row>
    <row r="495" spans="1:10" s="1061" customFormat="1" ht="13.5" customHeight="1">
      <c r="A495"/>
      <c r="B495" s="2580"/>
      <c r="C495"/>
      <c r="D495"/>
      <c r="E495"/>
      <c r="F495" s="2676"/>
      <c r="G495"/>
      <c r="H495"/>
      <c r="I495"/>
      <c r="J495"/>
    </row>
    <row r="496" spans="1:10" s="1061" customFormat="1" ht="13.5" customHeight="1">
      <c r="A496"/>
      <c r="B496" s="2580"/>
      <c r="C496"/>
      <c r="D496"/>
      <c r="E496"/>
      <c r="F496" s="2676"/>
      <c r="G496"/>
      <c r="H496"/>
      <c r="I496"/>
      <c r="J496"/>
    </row>
    <row r="497" spans="1:10" s="1061" customFormat="1" ht="13.5" customHeight="1">
      <c r="A497"/>
      <c r="B497" s="2580"/>
      <c r="C497"/>
      <c r="D497"/>
      <c r="E497"/>
      <c r="F497" s="2676"/>
      <c r="G497"/>
      <c r="H497"/>
      <c r="I497"/>
      <c r="J497"/>
    </row>
    <row r="502" spans="1:10" ht="11.25" customHeight="1"/>
    <row r="511" spans="1:10" ht="27.75" customHeight="1"/>
  </sheetData>
  <mergeCells count="9">
    <mergeCell ref="A482:G482"/>
    <mergeCell ref="A481:G481"/>
    <mergeCell ref="A2:J2"/>
    <mergeCell ref="A473:C473"/>
    <mergeCell ref="A478:G478"/>
    <mergeCell ref="A479:G479"/>
    <mergeCell ref="A480:G480"/>
    <mergeCell ref="A474:C474"/>
    <mergeCell ref="G84:H84"/>
  </mergeCells>
  <printOptions horizontalCentered="1"/>
  <pageMargins left="0.39370078740157483" right="0.39370078740157483" top="0.78740157480314965" bottom="0.39370078740157483" header="0.39370078740157483" footer="0.39370078740157483"/>
  <pageSetup paperSize="9" scale="68" fitToHeight="9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Q165"/>
  <sheetViews>
    <sheetView zoomScaleNormal="100" workbookViewId="0"/>
  </sheetViews>
  <sheetFormatPr defaultRowHeight="10.199999999999999"/>
  <cols>
    <col min="1" max="1" width="4.85546875" customWidth="1"/>
    <col min="2" max="2" width="4.85546875" style="2580" customWidth="1"/>
    <col min="3" max="3" width="16.85546875" customWidth="1"/>
    <col min="4" max="4" width="75.85546875" customWidth="1"/>
    <col min="5" max="5" width="7.85546875" customWidth="1"/>
    <col min="6" max="6" width="11.85546875" style="2676" customWidth="1"/>
    <col min="7" max="7" width="15.28515625" customWidth="1"/>
    <col min="8" max="8" width="18.28515625" customWidth="1"/>
    <col min="9" max="9" width="19.85546875" customWidth="1"/>
    <col min="10" max="10" width="16" customWidth="1"/>
    <col min="11" max="12" width="9.28515625" style="5404"/>
    <col min="13" max="13" width="12.7109375" style="5404" customWidth="1"/>
    <col min="14" max="14" width="10.140625" style="5404" bestFit="1" customWidth="1"/>
    <col min="15" max="15" width="9.28515625" style="5404"/>
    <col min="16" max="16" width="13.28515625" style="5404" customWidth="1"/>
    <col min="17" max="17" width="11.85546875" customWidth="1"/>
    <col min="18" max="18" width="12.42578125" customWidth="1"/>
    <col min="21" max="21" width="12.85546875" bestFit="1" customWidth="1"/>
    <col min="23" max="23" width="12.28515625" customWidth="1"/>
  </cols>
  <sheetData>
    <row r="1" spans="1:97" s="320" customFormat="1" ht="20.25" customHeight="1">
      <c r="A1" s="482" t="s">
        <v>3275</v>
      </c>
      <c r="B1" s="2678"/>
      <c r="C1" s="319"/>
      <c r="D1" s="319"/>
      <c r="F1" s="321"/>
      <c r="G1" s="321"/>
      <c r="H1" s="321"/>
      <c r="I1" s="321"/>
      <c r="J1" s="321"/>
    </row>
    <row r="2" spans="1:97" s="2659" customFormat="1" ht="13.5" customHeight="1">
      <c r="A2" s="5664" t="s">
        <v>112</v>
      </c>
      <c r="B2" s="5664"/>
      <c r="C2" s="5664"/>
      <c r="D2" s="5664"/>
      <c r="E2" s="5664"/>
      <c r="F2" s="5664"/>
      <c r="G2" s="5664"/>
      <c r="H2" s="5664"/>
      <c r="I2" s="5664"/>
    </row>
    <row r="3" spans="1:97" s="2659" customFormat="1" ht="13.5" customHeight="1">
      <c r="A3" s="2660" t="s">
        <v>8450</v>
      </c>
      <c r="B3" s="2661"/>
      <c r="C3" s="2661"/>
      <c r="D3" s="2661"/>
      <c r="E3" s="2661"/>
      <c r="F3" s="2662"/>
      <c r="G3" s="2662"/>
      <c r="H3" s="2663"/>
      <c r="I3" s="2663"/>
    </row>
    <row r="4" spans="1:97" s="320" customFormat="1" ht="13.5" customHeight="1">
      <c r="A4" s="2531"/>
      <c r="B4" s="2532"/>
      <c r="C4" s="2532"/>
      <c r="D4" s="2532"/>
      <c r="E4" s="2532"/>
      <c r="F4" s="2587"/>
      <c r="G4" s="2587"/>
      <c r="H4" s="1061"/>
      <c r="I4" s="1061"/>
      <c r="K4" s="5033"/>
      <c r="L4" s="5033"/>
      <c r="M4" s="5033"/>
      <c r="N4" s="5033"/>
      <c r="O4" s="5033"/>
      <c r="P4" s="5033"/>
      <c r="Q4" s="4601"/>
    </row>
    <row r="5" spans="1:97" ht="33.15" customHeight="1">
      <c r="A5" s="2536" t="s">
        <v>127</v>
      </c>
      <c r="B5" s="2537" t="s">
        <v>128</v>
      </c>
      <c r="C5" s="2536" t="s">
        <v>129</v>
      </c>
      <c r="D5" s="2360" t="s">
        <v>68</v>
      </c>
      <c r="E5" s="2536" t="s">
        <v>130</v>
      </c>
      <c r="F5" s="2664" t="s">
        <v>131</v>
      </c>
      <c r="G5" s="2536" t="s">
        <v>132</v>
      </c>
      <c r="H5" s="3785" t="s">
        <v>10555</v>
      </c>
      <c r="I5" s="2536" t="s">
        <v>22</v>
      </c>
      <c r="J5" s="5403"/>
    </row>
    <row r="6" spans="1:97" ht="12.75" customHeight="1">
      <c r="A6" s="2536" t="s">
        <v>133</v>
      </c>
      <c r="B6" s="2537" t="s">
        <v>134</v>
      </c>
      <c r="C6" s="2536" t="s">
        <v>854</v>
      </c>
      <c r="D6" s="2536" t="s">
        <v>856</v>
      </c>
      <c r="E6" s="2536" t="s">
        <v>858</v>
      </c>
      <c r="F6" s="2664" t="s">
        <v>860</v>
      </c>
      <c r="G6" s="2536" t="s">
        <v>2097</v>
      </c>
      <c r="H6" s="3858">
        <v>8</v>
      </c>
      <c r="I6" s="2536">
        <v>9</v>
      </c>
      <c r="J6" s="5057"/>
    </row>
    <row r="7" spans="1:97" s="1061" customFormat="1" ht="21" customHeight="1">
      <c r="A7" s="2665"/>
      <c r="B7" s="2542"/>
      <c r="C7" s="2543" t="s">
        <v>995</v>
      </c>
      <c r="D7" s="2544" t="s">
        <v>996</v>
      </c>
      <c r="E7" s="2543"/>
      <c r="F7" s="2666"/>
      <c r="G7" s="2667"/>
      <c r="H7" s="4074">
        <f>SUM(H8,H60)</f>
        <v>0</v>
      </c>
      <c r="K7" s="5033"/>
      <c r="L7" s="5033"/>
      <c r="M7" s="5033"/>
      <c r="N7" s="5033"/>
      <c r="O7" s="5033"/>
      <c r="P7" s="5033"/>
    </row>
    <row r="8" spans="1:97" s="2549" customFormat="1" ht="13.5" customHeight="1">
      <c r="A8" s="2266"/>
      <c r="B8" s="2547"/>
      <c r="C8" s="2547">
        <v>741</v>
      </c>
      <c r="D8" s="2547" t="s">
        <v>8451</v>
      </c>
      <c r="E8" s="2547"/>
      <c r="F8" s="2629"/>
      <c r="G8" s="4465"/>
      <c r="H8" s="4074">
        <f>SUM(H9:H59)</f>
        <v>0</v>
      </c>
      <c r="I8" s="2548"/>
      <c r="J8" s="5057"/>
      <c r="K8" s="4602"/>
      <c r="L8" s="4602"/>
      <c r="M8" s="4602"/>
      <c r="N8" s="4602"/>
      <c r="O8" s="4602"/>
      <c r="P8" s="4602"/>
    </row>
    <row r="9" spans="1:97" s="1061" customFormat="1" ht="13.5" customHeight="1">
      <c r="A9" s="2614">
        <v>1</v>
      </c>
      <c r="B9" s="5358">
        <v>741</v>
      </c>
      <c r="C9" s="2550" t="s">
        <v>7183</v>
      </c>
      <c r="D9" s="1057" t="s">
        <v>8452</v>
      </c>
      <c r="E9" s="5359" t="s">
        <v>155</v>
      </c>
      <c r="F9" s="5360">
        <f>ROUND(SUM(F11),3)</f>
        <v>107</v>
      </c>
      <c r="G9" s="1058"/>
      <c r="H9" s="3789">
        <f>ROUND(F9*G9,2)</f>
        <v>0</v>
      </c>
      <c r="I9" s="2470" t="s">
        <v>60</v>
      </c>
      <c r="J9" s="5057"/>
      <c r="K9" s="5033"/>
      <c r="L9" s="5033"/>
      <c r="M9" s="5033"/>
      <c r="N9" s="5033"/>
      <c r="O9" s="5033"/>
      <c r="P9" s="5033"/>
      <c r="R9" s="5034"/>
    </row>
    <row r="10" spans="1:97" s="2595" customFormat="1" ht="13.5" customHeight="1">
      <c r="A10" s="2266"/>
      <c r="B10" s="2550"/>
      <c r="C10" s="2550"/>
      <c r="D10" s="2553" t="s">
        <v>8453</v>
      </c>
      <c r="E10" s="2550"/>
      <c r="F10" s="2554"/>
      <c r="G10" s="2557"/>
      <c r="H10" s="3997"/>
      <c r="I10" s="2551"/>
      <c r="J10" s="5058"/>
      <c r="K10" s="5033"/>
      <c r="L10" s="5033"/>
      <c r="M10" s="5033"/>
      <c r="N10" s="5033"/>
      <c r="O10" s="5033"/>
      <c r="P10" s="5033"/>
      <c r="Q10" s="1470"/>
      <c r="R10" s="5034"/>
      <c r="S10" s="4602"/>
      <c r="T10" s="1470"/>
      <c r="U10" s="1470"/>
      <c r="V10" s="1470"/>
      <c r="W10" s="1470"/>
      <c r="X10" s="1470"/>
      <c r="Y10" s="1470"/>
      <c r="Z10" s="1470"/>
      <c r="AA10" s="1470"/>
      <c r="AB10" s="1470"/>
      <c r="AC10" s="1470"/>
      <c r="AD10" s="1470"/>
      <c r="AE10" s="1470"/>
      <c r="AF10" s="1470"/>
      <c r="AG10" s="1470"/>
      <c r="AH10" s="1470"/>
      <c r="AI10" s="1470"/>
      <c r="AJ10" s="1470"/>
      <c r="AK10" s="1470"/>
      <c r="AL10" s="1470"/>
      <c r="AM10" s="1470"/>
      <c r="AN10" s="1470"/>
      <c r="AO10" s="1470"/>
      <c r="AP10" s="1470"/>
      <c r="AQ10" s="1470"/>
      <c r="AR10" s="1470"/>
      <c r="AS10" s="1470"/>
      <c r="AT10" s="1470"/>
      <c r="AU10" s="1470"/>
      <c r="AV10" s="1470"/>
      <c r="AW10" s="1470"/>
      <c r="AX10" s="1470"/>
      <c r="AY10" s="1470"/>
      <c r="AZ10" s="1470"/>
      <c r="BA10" s="1470"/>
      <c r="BB10" s="1470"/>
      <c r="BC10" s="1470"/>
      <c r="BD10" s="1470"/>
      <c r="BE10" s="1470"/>
      <c r="BF10" s="1470"/>
      <c r="BG10" s="1470"/>
      <c r="BH10" s="1470"/>
      <c r="BI10" s="1470"/>
      <c r="BJ10" s="1470"/>
      <c r="BK10" s="1470"/>
      <c r="BL10" s="1470"/>
      <c r="BM10" s="1470"/>
      <c r="BN10" s="1470"/>
      <c r="BO10" s="1470"/>
      <c r="BP10" s="1470"/>
      <c r="BQ10" s="1470"/>
      <c r="BR10" s="1470"/>
      <c r="BS10" s="1470"/>
      <c r="BT10" s="1470"/>
      <c r="BU10" s="1470"/>
      <c r="BV10" s="1470"/>
      <c r="BW10" s="1470"/>
      <c r="BX10" s="1470"/>
      <c r="BY10" s="1470"/>
      <c r="BZ10" s="1470"/>
      <c r="CA10" s="1470"/>
      <c r="CB10" s="1470"/>
      <c r="CC10" s="1470"/>
      <c r="CD10" s="1470"/>
      <c r="CE10" s="1470"/>
      <c r="CF10" s="1470"/>
      <c r="CG10" s="1470"/>
      <c r="CH10" s="1470"/>
      <c r="CI10" s="1470"/>
      <c r="CJ10" s="1470"/>
      <c r="CK10" s="1470"/>
      <c r="CL10" s="1470"/>
      <c r="CM10" s="1470"/>
      <c r="CN10" s="1470"/>
      <c r="CO10" s="1470"/>
      <c r="CP10" s="1470"/>
      <c r="CQ10" s="1470"/>
      <c r="CR10" s="1470"/>
      <c r="CS10" s="1470"/>
    </row>
    <row r="11" spans="1:97" s="2595" customFormat="1" ht="13.5" customHeight="1">
      <c r="A11" s="3592"/>
      <c r="B11" s="5361"/>
      <c r="C11" s="5361"/>
      <c r="D11" s="5362" t="s">
        <v>8454</v>
      </c>
      <c r="E11" s="5361"/>
      <c r="F11" s="5363">
        <v>107</v>
      </c>
      <c r="G11" s="5364"/>
      <c r="H11" s="4092"/>
      <c r="I11" s="4321"/>
      <c r="J11" s="1470"/>
      <c r="K11" s="5033"/>
      <c r="L11" s="5033"/>
      <c r="M11" s="5033"/>
      <c r="N11" s="5033"/>
      <c r="O11" s="5033"/>
      <c r="P11" s="5033"/>
      <c r="Q11" s="1470"/>
      <c r="R11" s="1470"/>
      <c r="S11" s="1470"/>
      <c r="T11" s="1470"/>
      <c r="U11" s="5034"/>
      <c r="V11" s="1470"/>
      <c r="W11" s="1470"/>
      <c r="X11" s="1470"/>
      <c r="Y11" s="1470"/>
      <c r="Z11" s="1470"/>
      <c r="AA11" s="1470"/>
      <c r="AB11" s="1470"/>
      <c r="AC11" s="1470"/>
      <c r="AD11" s="1470"/>
      <c r="AE11" s="1470"/>
      <c r="AF11" s="1470"/>
      <c r="AG11" s="1470"/>
      <c r="AH11" s="1470"/>
      <c r="AI11" s="1470"/>
      <c r="AJ11" s="1470"/>
      <c r="AK11" s="1470"/>
      <c r="AL11" s="1470"/>
      <c r="AM11" s="1470"/>
      <c r="AN11" s="1470"/>
      <c r="AO11" s="1470"/>
      <c r="AP11" s="1470"/>
      <c r="AQ11" s="1470"/>
      <c r="AR11" s="1470"/>
      <c r="AS11" s="1470"/>
      <c r="AT11" s="1470"/>
      <c r="AU11" s="1470"/>
      <c r="AV11" s="1470"/>
      <c r="AW11" s="1470"/>
      <c r="AX11" s="1470"/>
      <c r="AY11" s="1470"/>
      <c r="AZ11" s="1470"/>
      <c r="BA11" s="1470"/>
      <c r="BB11" s="1470"/>
      <c r="BC11" s="1470"/>
      <c r="BD11" s="1470"/>
      <c r="BE11" s="1470"/>
      <c r="BF11" s="1470"/>
      <c r="BG11" s="1470"/>
      <c r="BH11" s="1470"/>
      <c r="BI11" s="1470"/>
      <c r="BJ11" s="1470"/>
      <c r="BK11" s="1470"/>
      <c r="BL11" s="1470"/>
      <c r="BM11" s="1470"/>
      <c r="BN11" s="1470"/>
      <c r="BO11" s="1470"/>
      <c r="BP11" s="1470"/>
      <c r="BQ11" s="1470"/>
      <c r="BR11" s="1470"/>
      <c r="BS11" s="1470"/>
      <c r="BT11" s="1470"/>
      <c r="BU11" s="1470"/>
      <c r="BV11" s="1470"/>
      <c r="BW11" s="1470"/>
      <c r="BX11" s="1470"/>
      <c r="BY11" s="1470"/>
      <c r="BZ11" s="1470"/>
      <c r="CA11" s="1470"/>
      <c r="CB11" s="1470"/>
      <c r="CC11" s="1470"/>
      <c r="CD11" s="1470"/>
      <c r="CE11" s="1470"/>
      <c r="CF11" s="1470"/>
      <c r="CG11" s="1470"/>
      <c r="CH11" s="1470"/>
      <c r="CI11" s="1470"/>
      <c r="CJ11" s="1470"/>
      <c r="CK11" s="1470"/>
      <c r="CL11" s="1470"/>
      <c r="CM11" s="1470"/>
      <c r="CN11" s="1470"/>
      <c r="CO11" s="1470"/>
      <c r="CP11" s="1470"/>
      <c r="CQ11" s="1470"/>
      <c r="CR11" s="1470"/>
      <c r="CS11" s="1470"/>
    </row>
    <row r="12" spans="1:97" s="2549" customFormat="1" ht="27" customHeight="1">
      <c r="A12" s="5365"/>
      <c r="B12" s="3046"/>
      <c r="C12" s="3046"/>
      <c r="D12" s="3044" t="s">
        <v>10766</v>
      </c>
      <c r="E12" s="3046"/>
      <c r="F12" s="3047"/>
      <c r="G12" s="3048"/>
      <c r="H12" s="3897"/>
      <c r="I12" s="3049"/>
      <c r="K12" s="4602"/>
      <c r="L12" s="4602"/>
      <c r="M12" s="4602"/>
      <c r="N12" s="4602"/>
      <c r="O12" s="4602"/>
      <c r="P12" s="4602"/>
      <c r="R12" s="1470"/>
      <c r="U12" s="5034"/>
    </row>
    <row r="13" spans="1:97" s="1061" customFormat="1" ht="13.5" customHeight="1">
      <c r="A13" s="5327">
        <v>2</v>
      </c>
      <c r="B13" s="5366">
        <v>741</v>
      </c>
      <c r="C13" s="3046" t="s">
        <v>7188</v>
      </c>
      <c r="D13" s="3046" t="s">
        <v>8455</v>
      </c>
      <c r="E13" s="5367" t="s">
        <v>155</v>
      </c>
      <c r="F13" s="5368">
        <f>ROUND(SUM(F15),3)</f>
        <v>107</v>
      </c>
      <c r="G13" s="3048"/>
      <c r="H13" s="4322">
        <f>ROUND(F13*G13,2)</f>
        <v>0</v>
      </c>
      <c r="I13" s="3239" t="s">
        <v>60</v>
      </c>
      <c r="J13" s="5058"/>
      <c r="K13" s="5033"/>
      <c r="L13" s="5033"/>
      <c r="M13" s="5033"/>
      <c r="N13" s="5033"/>
      <c r="O13" s="5033"/>
      <c r="P13" s="5033"/>
      <c r="W13" s="5034"/>
    </row>
    <row r="14" spans="1:97" s="2595" customFormat="1" ht="13.5" customHeight="1">
      <c r="A14" s="5365"/>
      <c r="B14" s="3046"/>
      <c r="C14" s="3046"/>
      <c r="D14" s="3044" t="s">
        <v>8456</v>
      </c>
      <c r="E14" s="3046"/>
      <c r="F14" s="3047"/>
      <c r="G14" s="3048"/>
      <c r="H14" s="3897"/>
      <c r="I14" s="3049"/>
      <c r="J14" s="5058"/>
      <c r="K14" s="5033"/>
      <c r="L14" s="5033"/>
      <c r="M14" s="5033"/>
      <c r="N14" s="5033"/>
      <c r="O14" s="5033"/>
      <c r="P14" s="5033"/>
      <c r="Q14" s="1470"/>
      <c r="R14" s="1470"/>
      <c r="S14" s="1470"/>
      <c r="T14" s="1470"/>
      <c r="U14" s="1470"/>
      <c r="V14" s="1470"/>
      <c r="W14" s="5034"/>
      <c r="X14" s="1470"/>
      <c r="Y14" s="1470"/>
      <c r="Z14" s="1470"/>
      <c r="AA14" s="1470"/>
      <c r="AB14" s="1470"/>
      <c r="AC14" s="1470"/>
      <c r="AD14" s="1470"/>
      <c r="AE14" s="1470"/>
      <c r="AF14" s="1470"/>
      <c r="AG14" s="1470"/>
      <c r="AH14" s="1470"/>
      <c r="AI14" s="1470"/>
      <c r="AJ14" s="1470"/>
      <c r="AK14" s="1470"/>
      <c r="AL14" s="1470"/>
      <c r="AM14" s="1470"/>
      <c r="AN14" s="1470"/>
      <c r="AO14" s="1470"/>
      <c r="AP14" s="1470"/>
      <c r="AQ14" s="1470"/>
      <c r="AR14" s="1470"/>
      <c r="AS14" s="1470"/>
      <c r="AT14" s="1470"/>
      <c r="AU14" s="1470"/>
      <c r="AV14" s="1470"/>
      <c r="AW14" s="1470"/>
      <c r="AX14" s="1470"/>
      <c r="AY14" s="1470"/>
      <c r="AZ14" s="1470"/>
      <c r="BA14" s="1470"/>
      <c r="BB14" s="1470"/>
      <c r="BC14" s="1470"/>
      <c r="BD14" s="1470"/>
      <c r="BE14" s="1470"/>
      <c r="BF14" s="1470"/>
      <c r="BG14" s="1470"/>
      <c r="BH14" s="1470"/>
      <c r="BI14" s="1470"/>
      <c r="BJ14" s="1470"/>
      <c r="BK14" s="1470"/>
      <c r="BL14" s="1470"/>
      <c r="BM14" s="1470"/>
      <c r="BN14" s="1470"/>
      <c r="BO14" s="1470"/>
      <c r="BP14" s="1470"/>
      <c r="BQ14" s="1470"/>
      <c r="BR14" s="1470"/>
      <c r="BS14" s="1470"/>
      <c r="BT14" s="1470"/>
      <c r="BU14" s="1470"/>
      <c r="BV14" s="1470"/>
      <c r="BW14" s="1470"/>
      <c r="BX14" s="1470"/>
      <c r="BY14" s="1470"/>
      <c r="BZ14" s="1470"/>
      <c r="CA14" s="1470"/>
      <c r="CB14" s="1470"/>
      <c r="CC14" s="1470"/>
      <c r="CD14" s="1470"/>
      <c r="CE14" s="1470"/>
      <c r="CF14" s="1470"/>
      <c r="CG14" s="1470"/>
      <c r="CH14" s="1470"/>
      <c r="CI14" s="1470"/>
      <c r="CJ14" s="1470"/>
      <c r="CK14" s="1470"/>
      <c r="CL14" s="1470"/>
      <c r="CM14" s="1470"/>
      <c r="CN14" s="1470"/>
      <c r="CO14" s="1470"/>
      <c r="CP14" s="1470"/>
      <c r="CQ14" s="1470"/>
      <c r="CR14" s="1470"/>
      <c r="CS14" s="1470"/>
    </row>
    <row r="15" spans="1:97" s="2595" customFormat="1" ht="13.5" customHeight="1">
      <c r="A15" s="5365"/>
      <c r="B15" s="3046"/>
      <c r="C15" s="3046"/>
      <c r="D15" s="3044" t="s">
        <v>8457</v>
      </c>
      <c r="E15" s="3046"/>
      <c r="F15" s="3047">
        <v>107</v>
      </c>
      <c r="G15" s="3048"/>
      <c r="H15" s="3897"/>
      <c r="I15" s="3049"/>
      <c r="J15" s="1470"/>
      <c r="K15" s="5033"/>
      <c r="L15" s="5033"/>
      <c r="M15" s="5033"/>
      <c r="N15" s="5033"/>
      <c r="O15" s="5033"/>
      <c r="P15" s="5033"/>
      <c r="Q15" s="1470"/>
      <c r="R15" s="1470"/>
      <c r="S15" s="1470"/>
      <c r="T15" s="1470"/>
      <c r="U15" s="1470"/>
      <c r="V15" s="1470"/>
      <c r="W15" s="1470"/>
      <c r="X15" s="1470"/>
      <c r="Y15" s="1470"/>
      <c r="Z15" s="1470"/>
      <c r="AA15" s="1470"/>
      <c r="AB15" s="1470"/>
      <c r="AC15" s="1470"/>
      <c r="AD15" s="1470"/>
      <c r="AE15" s="1470"/>
      <c r="AF15" s="1470"/>
      <c r="AG15" s="1470"/>
      <c r="AH15" s="1470"/>
      <c r="AI15" s="1470"/>
      <c r="AJ15" s="1470"/>
      <c r="AK15" s="1470"/>
      <c r="AL15" s="1470"/>
      <c r="AM15" s="1470"/>
      <c r="AN15" s="1470"/>
      <c r="AO15" s="1470"/>
      <c r="AP15" s="1470"/>
      <c r="AQ15" s="1470"/>
      <c r="AR15" s="1470"/>
      <c r="AS15" s="1470"/>
      <c r="AT15" s="1470"/>
      <c r="AU15" s="1470"/>
      <c r="AV15" s="1470"/>
      <c r="AW15" s="1470"/>
      <c r="AX15" s="1470"/>
      <c r="AY15" s="1470"/>
      <c r="AZ15" s="1470"/>
      <c r="BA15" s="1470"/>
      <c r="BB15" s="1470"/>
      <c r="BC15" s="1470"/>
      <c r="BD15" s="1470"/>
      <c r="BE15" s="1470"/>
      <c r="BF15" s="1470"/>
      <c r="BG15" s="1470"/>
      <c r="BH15" s="1470"/>
      <c r="BI15" s="1470"/>
      <c r="BJ15" s="1470"/>
      <c r="BK15" s="1470"/>
      <c r="BL15" s="1470"/>
      <c r="BM15" s="1470"/>
      <c r="BN15" s="1470"/>
      <c r="BO15" s="1470"/>
      <c r="BP15" s="1470"/>
      <c r="BQ15" s="1470"/>
      <c r="BR15" s="1470"/>
      <c r="BS15" s="1470"/>
      <c r="BT15" s="1470"/>
      <c r="BU15" s="1470"/>
      <c r="BV15" s="1470"/>
      <c r="BW15" s="1470"/>
      <c r="BX15" s="1470"/>
      <c r="BY15" s="1470"/>
      <c r="BZ15" s="1470"/>
      <c r="CA15" s="1470"/>
      <c r="CB15" s="1470"/>
      <c r="CC15" s="1470"/>
      <c r="CD15" s="1470"/>
      <c r="CE15" s="1470"/>
      <c r="CF15" s="1470"/>
      <c r="CG15" s="1470"/>
      <c r="CH15" s="1470"/>
      <c r="CI15" s="1470"/>
      <c r="CJ15" s="1470"/>
      <c r="CK15" s="1470"/>
      <c r="CL15" s="1470"/>
      <c r="CM15" s="1470"/>
      <c r="CN15" s="1470"/>
      <c r="CO15" s="1470"/>
      <c r="CP15" s="1470"/>
      <c r="CQ15" s="1470"/>
      <c r="CR15" s="1470"/>
      <c r="CS15" s="1470"/>
    </row>
    <row r="16" spans="1:97" s="2549" customFormat="1" ht="27" customHeight="1">
      <c r="A16" s="5365"/>
      <c r="B16" s="3046"/>
      <c r="C16" s="3046"/>
      <c r="D16" s="3044" t="s">
        <v>8458</v>
      </c>
      <c r="E16" s="3046"/>
      <c r="F16" s="3047"/>
      <c r="G16" s="3048"/>
      <c r="H16" s="3897"/>
      <c r="I16" s="3049"/>
      <c r="K16" s="4602"/>
      <c r="L16" s="4602"/>
      <c r="M16" s="4602"/>
      <c r="N16" s="4602"/>
      <c r="O16" s="4602"/>
      <c r="P16" s="4602"/>
    </row>
    <row r="17" spans="1:97" s="1102" customFormat="1" ht="27" customHeight="1">
      <c r="A17" s="5365"/>
      <c r="B17" s="3046"/>
      <c r="C17" s="3046"/>
      <c r="D17" s="3044" t="s">
        <v>8459</v>
      </c>
      <c r="E17" s="3046"/>
      <c r="F17" s="3047"/>
      <c r="G17" s="3048"/>
      <c r="H17" s="3897"/>
      <c r="I17" s="3049"/>
      <c r="J17" s="5337"/>
      <c r="K17" s="5338"/>
      <c r="L17" s="5033"/>
      <c r="M17" s="5033"/>
      <c r="N17" s="5033"/>
      <c r="O17" s="5033"/>
      <c r="P17" s="5033"/>
      <c r="Q17" s="1061"/>
      <c r="R17" s="1061"/>
      <c r="S17" s="1061"/>
      <c r="T17" s="1061"/>
      <c r="U17" s="1061"/>
      <c r="V17" s="1061"/>
      <c r="W17" s="1061"/>
      <c r="X17" s="1061"/>
      <c r="Y17" s="1061"/>
      <c r="Z17" s="1061"/>
      <c r="AA17" s="1061"/>
      <c r="AB17" s="1061"/>
      <c r="AC17" s="1061"/>
      <c r="AD17" s="1061"/>
      <c r="AE17" s="1061"/>
      <c r="AF17" s="1061"/>
      <c r="AG17" s="1061"/>
      <c r="AH17" s="1061"/>
      <c r="AI17" s="1061"/>
      <c r="AJ17" s="1061"/>
      <c r="AK17" s="1061"/>
      <c r="AL17" s="1061"/>
      <c r="AM17" s="1061"/>
      <c r="AN17" s="1061"/>
      <c r="AO17" s="1061"/>
      <c r="AP17" s="1061"/>
      <c r="AQ17" s="1061"/>
      <c r="AR17" s="1061"/>
      <c r="AS17" s="1061"/>
      <c r="AT17" s="1061"/>
      <c r="AU17" s="1061"/>
      <c r="AV17" s="1061"/>
      <c r="AW17" s="1061"/>
      <c r="AX17" s="1061"/>
      <c r="AY17" s="1061"/>
      <c r="AZ17" s="1061"/>
      <c r="BA17" s="1061"/>
      <c r="BB17" s="1061"/>
      <c r="BC17" s="1061"/>
      <c r="BD17" s="1061"/>
      <c r="BE17" s="1061"/>
      <c r="BF17" s="1061"/>
      <c r="BG17" s="1061"/>
      <c r="BH17" s="1061"/>
      <c r="BI17" s="1061"/>
      <c r="BJ17" s="1061"/>
      <c r="BK17" s="1061"/>
      <c r="BL17" s="1061"/>
      <c r="BM17" s="1061"/>
      <c r="BN17" s="1061"/>
      <c r="BO17" s="1061"/>
      <c r="BP17" s="1061"/>
      <c r="BQ17" s="1061"/>
      <c r="BR17" s="1061"/>
      <c r="BS17" s="1061"/>
      <c r="BT17" s="1061"/>
      <c r="BU17" s="1061"/>
      <c r="BV17" s="1061"/>
      <c r="BW17" s="1061"/>
      <c r="BX17" s="1061"/>
      <c r="BY17" s="1061"/>
      <c r="BZ17" s="1061"/>
      <c r="CA17" s="1061"/>
      <c r="CB17" s="1061"/>
      <c r="CC17" s="1061"/>
      <c r="CD17" s="1061"/>
      <c r="CE17" s="1061"/>
      <c r="CF17" s="1061"/>
      <c r="CG17" s="1061"/>
      <c r="CH17" s="1061"/>
      <c r="CI17" s="1061"/>
      <c r="CJ17" s="1061"/>
      <c r="CK17" s="1061"/>
      <c r="CL17" s="1061"/>
      <c r="CM17" s="1061"/>
      <c r="CN17" s="1061"/>
      <c r="CO17" s="1061"/>
      <c r="CP17" s="1061"/>
      <c r="CQ17" s="1061"/>
      <c r="CR17" s="1061"/>
      <c r="CS17" s="1061"/>
    </row>
    <row r="18" spans="1:97" s="1061" customFormat="1" ht="13.5" customHeight="1">
      <c r="A18" s="5327">
        <v>3</v>
      </c>
      <c r="B18" s="5366">
        <v>741</v>
      </c>
      <c r="C18" s="3046" t="s">
        <v>7344</v>
      </c>
      <c r="D18" s="3046" t="s">
        <v>8460</v>
      </c>
      <c r="E18" s="5367" t="s">
        <v>155</v>
      </c>
      <c r="F18" s="5368">
        <f>ROUND(SUM(F20),3)</f>
        <v>1</v>
      </c>
      <c r="G18" s="3048"/>
      <c r="H18" s="4322">
        <f>ROUND(F18*G18,2)</f>
        <v>0</v>
      </c>
      <c r="I18" s="3239" t="s">
        <v>60</v>
      </c>
      <c r="J18" s="5058"/>
      <c r="K18" s="5033"/>
      <c r="L18" s="5033"/>
      <c r="M18" s="5033"/>
      <c r="N18" s="5033"/>
      <c r="O18" s="5033"/>
      <c r="P18" s="5033"/>
      <c r="U18" s="5034"/>
    </row>
    <row r="19" spans="1:97" s="2595" customFormat="1" ht="13.5" customHeight="1">
      <c r="A19" s="5365"/>
      <c r="B19" s="3046"/>
      <c r="C19" s="3046"/>
      <c r="D19" s="3044" t="s">
        <v>8461</v>
      </c>
      <c r="E19" s="3046"/>
      <c r="F19" s="3047"/>
      <c r="G19" s="3048"/>
      <c r="H19" s="3897"/>
      <c r="I19" s="3049"/>
      <c r="J19" s="5058"/>
      <c r="K19" s="5033"/>
      <c r="L19" s="5033"/>
      <c r="M19" s="5033"/>
      <c r="N19" s="5033"/>
      <c r="O19" s="5033"/>
      <c r="P19" s="5033"/>
      <c r="Q19" s="1470"/>
      <c r="R19" s="1470"/>
      <c r="S19" s="1470"/>
      <c r="T19" s="1470"/>
      <c r="U19" s="5034"/>
      <c r="V19" s="1470"/>
      <c r="W19" s="1470"/>
      <c r="X19" s="1470"/>
      <c r="Y19" s="1470"/>
      <c r="Z19" s="1470"/>
      <c r="AA19" s="1470"/>
      <c r="AB19" s="1470"/>
      <c r="AC19" s="1470"/>
      <c r="AD19" s="1470"/>
      <c r="AE19" s="1470"/>
      <c r="AF19" s="1470"/>
      <c r="AG19" s="1470"/>
      <c r="AH19" s="1470"/>
      <c r="AI19" s="1470"/>
      <c r="AJ19" s="1470"/>
      <c r="AK19" s="1470"/>
      <c r="AL19" s="1470"/>
      <c r="AM19" s="1470"/>
      <c r="AN19" s="1470"/>
      <c r="AO19" s="1470"/>
      <c r="AP19" s="1470"/>
      <c r="AQ19" s="1470"/>
      <c r="AR19" s="1470"/>
      <c r="AS19" s="1470"/>
      <c r="AT19" s="1470"/>
      <c r="AU19" s="1470"/>
      <c r="AV19" s="1470"/>
      <c r="AW19" s="1470"/>
      <c r="AX19" s="1470"/>
      <c r="AY19" s="1470"/>
      <c r="AZ19" s="1470"/>
      <c r="BA19" s="1470"/>
      <c r="BB19" s="1470"/>
      <c r="BC19" s="1470"/>
      <c r="BD19" s="1470"/>
      <c r="BE19" s="1470"/>
      <c r="BF19" s="1470"/>
      <c r="BG19" s="1470"/>
      <c r="BH19" s="1470"/>
      <c r="BI19" s="1470"/>
      <c r="BJ19" s="1470"/>
      <c r="BK19" s="1470"/>
      <c r="BL19" s="1470"/>
      <c r="BM19" s="1470"/>
      <c r="BN19" s="1470"/>
      <c r="BO19" s="1470"/>
      <c r="BP19" s="1470"/>
      <c r="BQ19" s="1470"/>
      <c r="BR19" s="1470"/>
      <c r="BS19" s="1470"/>
      <c r="BT19" s="1470"/>
      <c r="BU19" s="1470"/>
      <c r="BV19" s="1470"/>
      <c r="BW19" s="1470"/>
      <c r="BX19" s="1470"/>
      <c r="BY19" s="1470"/>
      <c r="BZ19" s="1470"/>
      <c r="CA19" s="1470"/>
      <c r="CB19" s="1470"/>
      <c r="CC19" s="1470"/>
      <c r="CD19" s="1470"/>
      <c r="CE19" s="1470"/>
      <c r="CF19" s="1470"/>
      <c r="CG19" s="1470"/>
      <c r="CH19" s="1470"/>
      <c r="CI19" s="1470"/>
      <c r="CJ19" s="1470"/>
      <c r="CK19" s="1470"/>
      <c r="CL19" s="1470"/>
      <c r="CM19" s="1470"/>
      <c r="CN19" s="1470"/>
      <c r="CO19" s="1470"/>
      <c r="CP19" s="1470"/>
      <c r="CQ19" s="1470"/>
      <c r="CR19" s="1470"/>
      <c r="CS19" s="1470"/>
    </row>
    <row r="20" spans="1:97" s="2595" customFormat="1" ht="13.5" customHeight="1">
      <c r="A20" s="5365"/>
      <c r="B20" s="3046"/>
      <c r="C20" s="3046"/>
      <c r="D20" s="3044" t="s">
        <v>8462</v>
      </c>
      <c r="E20" s="3046"/>
      <c r="F20" s="3047">
        <v>1</v>
      </c>
      <c r="G20" s="3048"/>
      <c r="H20" s="3897"/>
      <c r="I20" s="3049"/>
      <c r="J20" s="1470"/>
      <c r="K20" s="5033"/>
      <c r="L20" s="5033"/>
      <c r="M20" s="5033"/>
      <c r="N20" s="5033"/>
      <c r="O20" s="5033"/>
      <c r="P20" s="5033"/>
      <c r="Q20" s="1470"/>
      <c r="R20" s="1470"/>
      <c r="S20" s="1470"/>
      <c r="T20" s="1470"/>
      <c r="U20" s="1470"/>
      <c r="V20" s="1470"/>
      <c r="W20" s="1470"/>
      <c r="X20" s="1470"/>
      <c r="Y20" s="1470"/>
      <c r="Z20" s="1470"/>
      <c r="AA20" s="1470"/>
      <c r="AB20" s="1470"/>
      <c r="AC20" s="1470"/>
      <c r="AD20" s="1470"/>
      <c r="AE20" s="1470"/>
      <c r="AF20" s="1470"/>
      <c r="AG20" s="1470"/>
      <c r="AH20" s="1470"/>
      <c r="AI20" s="1470"/>
      <c r="AJ20" s="1470"/>
      <c r="AK20" s="1470"/>
      <c r="AL20" s="1470"/>
      <c r="AM20" s="1470"/>
      <c r="AN20" s="1470"/>
      <c r="AO20" s="1470"/>
      <c r="AP20" s="1470"/>
      <c r="AQ20" s="1470"/>
      <c r="AR20" s="1470"/>
      <c r="AS20" s="1470"/>
      <c r="AT20" s="1470"/>
      <c r="AU20" s="1470"/>
      <c r="AV20" s="1470"/>
      <c r="AW20" s="1470"/>
      <c r="AX20" s="1470"/>
      <c r="AY20" s="1470"/>
      <c r="AZ20" s="1470"/>
      <c r="BA20" s="1470"/>
      <c r="BB20" s="1470"/>
      <c r="BC20" s="1470"/>
      <c r="BD20" s="1470"/>
      <c r="BE20" s="1470"/>
      <c r="BF20" s="1470"/>
      <c r="BG20" s="1470"/>
      <c r="BH20" s="1470"/>
      <c r="BI20" s="1470"/>
      <c r="BJ20" s="1470"/>
      <c r="BK20" s="1470"/>
      <c r="BL20" s="1470"/>
      <c r="BM20" s="1470"/>
      <c r="BN20" s="1470"/>
      <c r="BO20" s="1470"/>
      <c r="BP20" s="1470"/>
      <c r="BQ20" s="1470"/>
      <c r="BR20" s="1470"/>
      <c r="BS20" s="1470"/>
      <c r="BT20" s="1470"/>
      <c r="BU20" s="1470"/>
      <c r="BV20" s="1470"/>
      <c r="BW20" s="1470"/>
      <c r="BX20" s="1470"/>
      <c r="BY20" s="1470"/>
      <c r="BZ20" s="1470"/>
      <c r="CA20" s="1470"/>
      <c r="CB20" s="1470"/>
      <c r="CC20" s="1470"/>
      <c r="CD20" s="1470"/>
      <c r="CE20" s="1470"/>
      <c r="CF20" s="1470"/>
      <c r="CG20" s="1470"/>
      <c r="CH20" s="1470"/>
      <c r="CI20" s="1470"/>
      <c r="CJ20" s="1470"/>
      <c r="CK20" s="1470"/>
      <c r="CL20" s="1470"/>
      <c r="CM20" s="1470"/>
      <c r="CN20" s="1470"/>
      <c r="CO20" s="1470"/>
      <c r="CP20" s="1470"/>
      <c r="CQ20" s="1470"/>
      <c r="CR20" s="1470"/>
      <c r="CS20" s="1470"/>
    </row>
    <row r="21" spans="1:97" s="2549" customFormat="1" ht="13.5" customHeight="1">
      <c r="A21" s="5365"/>
      <c r="B21" s="3046"/>
      <c r="C21" s="3046"/>
      <c r="D21" s="3044" t="s">
        <v>8463</v>
      </c>
      <c r="E21" s="3046"/>
      <c r="F21" s="3047"/>
      <c r="G21" s="3048"/>
      <c r="H21" s="3897"/>
      <c r="I21" s="3563"/>
      <c r="K21" s="4602"/>
      <c r="L21" s="4602"/>
      <c r="M21" s="4602"/>
      <c r="N21" s="4602"/>
      <c r="O21" s="4602"/>
      <c r="P21" s="4602"/>
    </row>
    <row r="22" spans="1:97" s="2549" customFormat="1" ht="13.5" customHeight="1">
      <c r="A22" s="5365"/>
      <c r="B22" s="3046"/>
      <c r="C22" s="3046"/>
      <c r="D22" s="3044" t="s">
        <v>10625</v>
      </c>
      <c r="E22" s="3046"/>
      <c r="F22" s="3047"/>
      <c r="G22" s="3048"/>
      <c r="H22" s="3897"/>
      <c r="I22" s="3563"/>
      <c r="K22" s="4602"/>
      <c r="L22" s="4602"/>
      <c r="M22" s="4602"/>
      <c r="N22" s="4602"/>
      <c r="O22" s="4602"/>
      <c r="P22" s="4602"/>
    </row>
    <row r="23" spans="1:97" s="1061" customFormat="1" ht="13.5" customHeight="1">
      <c r="A23" s="5327">
        <v>4</v>
      </c>
      <c r="B23" s="5366">
        <v>741</v>
      </c>
      <c r="C23" s="3046" t="s">
        <v>8304</v>
      </c>
      <c r="D23" s="3046" t="s">
        <v>8464</v>
      </c>
      <c r="E23" s="5367" t="s">
        <v>155</v>
      </c>
      <c r="F23" s="5368">
        <f>ROUND(SUM(F25),3)</f>
        <v>1</v>
      </c>
      <c r="G23" s="3048"/>
      <c r="H23" s="4322">
        <f>ROUND(F23*G23,2)</f>
        <v>0</v>
      </c>
      <c r="I23" s="3239" t="s">
        <v>60</v>
      </c>
      <c r="J23" s="5058"/>
      <c r="K23" s="5033"/>
      <c r="L23" s="5033"/>
      <c r="M23" s="5033"/>
      <c r="N23" s="5033"/>
      <c r="O23" s="5033"/>
      <c r="P23" s="5033"/>
      <c r="U23" s="5034"/>
    </row>
    <row r="24" spans="1:97" s="2595" customFormat="1" ht="13.5" customHeight="1">
      <c r="A24" s="5365"/>
      <c r="B24" s="3046"/>
      <c r="C24" s="3046"/>
      <c r="D24" s="3044" t="s">
        <v>8465</v>
      </c>
      <c r="E24" s="3046"/>
      <c r="F24" s="3047"/>
      <c r="G24" s="3048"/>
      <c r="H24" s="3897"/>
      <c r="I24" s="3049"/>
      <c r="J24" s="5058"/>
      <c r="K24" s="5033"/>
      <c r="L24" s="5033"/>
      <c r="M24" s="5033"/>
      <c r="N24" s="5033"/>
      <c r="O24" s="5033"/>
      <c r="P24" s="5033"/>
      <c r="Q24" s="1470"/>
      <c r="R24" s="1470"/>
      <c r="S24" s="1470"/>
      <c r="T24" s="1470"/>
      <c r="U24" s="5034"/>
      <c r="V24" s="1470"/>
      <c r="W24" s="1470"/>
      <c r="X24" s="1470"/>
      <c r="Y24" s="1470"/>
      <c r="Z24" s="1470"/>
      <c r="AA24" s="1470"/>
      <c r="AB24" s="1470"/>
      <c r="AC24" s="1470"/>
      <c r="AD24" s="1470"/>
      <c r="AE24" s="1470"/>
      <c r="AF24" s="1470"/>
      <c r="AG24" s="1470"/>
      <c r="AH24" s="1470"/>
      <c r="AI24" s="1470"/>
      <c r="AJ24" s="1470"/>
      <c r="AK24" s="1470"/>
      <c r="AL24" s="1470"/>
      <c r="AM24" s="1470"/>
      <c r="AN24" s="1470"/>
      <c r="AO24" s="1470"/>
      <c r="AP24" s="1470"/>
      <c r="AQ24" s="1470"/>
      <c r="AR24" s="1470"/>
      <c r="AS24" s="1470"/>
      <c r="AT24" s="1470"/>
      <c r="AU24" s="1470"/>
      <c r="AV24" s="1470"/>
      <c r="AW24" s="1470"/>
      <c r="AX24" s="1470"/>
      <c r="AY24" s="1470"/>
      <c r="AZ24" s="1470"/>
      <c r="BA24" s="1470"/>
      <c r="BB24" s="1470"/>
      <c r="BC24" s="1470"/>
      <c r="BD24" s="1470"/>
      <c r="BE24" s="1470"/>
      <c r="BF24" s="1470"/>
      <c r="BG24" s="1470"/>
      <c r="BH24" s="1470"/>
      <c r="BI24" s="1470"/>
      <c r="BJ24" s="1470"/>
      <c r="BK24" s="1470"/>
      <c r="BL24" s="1470"/>
      <c r="BM24" s="1470"/>
      <c r="BN24" s="1470"/>
      <c r="BO24" s="1470"/>
      <c r="BP24" s="1470"/>
      <c r="BQ24" s="1470"/>
      <c r="BR24" s="1470"/>
      <c r="BS24" s="1470"/>
      <c r="BT24" s="1470"/>
      <c r="BU24" s="1470"/>
      <c r="BV24" s="1470"/>
      <c r="BW24" s="1470"/>
      <c r="BX24" s="1470"/>
      <c r="BY24" s="1470"/>
      <c r="BZ24" s="1470"/>
      <c r="CA24" s="1470"/>
      <c r="CB24" s="1470"/>
      <c r="CC24" s="1470"/>
      <c r="CD24" s="1470"/>
      <c r="CE24" s="1470"/>
      <c r="CF24" s="1470"/>
      <c r="CG24" s="1470"/>
      <c r="CH24" s="1470"/>
      <c r="CI24" s="1470"/>
      <c r="CJ24" s="1470"/>
      <c r="CK24" s="1470"/>
      <c r="CL24" s="1470"/>
      <c r="CM24" s="1470"/>
      <c r="CN24" s="1470"/>
      <c r="CO24" s="1470"/>
      <c r="CP24" s="1470"/>
      <c r="CQ24" s="1470"/>
      <c r="CR24" s="1470"/>
      <c r="CS24" s="1470"/>
    </row>
    <row r="25" spans="1:97" s="2595" customFormat="1" ht="13.5" customHeight="1">
      <c r="A25" s="5365"/>
      <c r="B25" s="3046"/>
      <c r="C25" s="3046"/>
      <c r="D25" s="3044" t="s">
        <v>8462</v>
      </c>
      <c r="E25" s="3046"/>
      <c r="F25" s="3047">
        <v>1</v>
      </c>
      <c r="G25" s="3048"/>
      <c r="H25" s="3897"/>
      <c r="I25" s="3049"/>
      <c r="J25" s="1470"/>
      <c r="K25" s="2528"/>
      <c r="L25" s="5033"/>
      <c r="M25" s="5033"/>
      <c r="N25" s="5033"/>
      <c r="O25" s="5033"/>
      <c r="P25" s="5033"/>
      <c r="Q25" s="1470"/>
      <c r="R25" s="1470"/>
      <c r="S25" s="1470"/>
      <c r="T25" s="1470"/>
      <c r="U25" s="5034"/>
      <c r="V25" s="1470"/>
      <c r="W25" s="1470"/>
      <c r="X25" s="1470"/>
      <c r="Y25" s="1470"/>
      <c r="Z25" s="1470"/>
      <c r="AA25" s="1470"/>
      <c r="AB25" s="1470"/>
      <c r="AC25" s="1470"/>
      <c r="AD25" s="1470"/>
      <c r="AE25" s="1470"/>
      <c r="AF25" s="1470"/>
      <c r="AG25" s="1470"/>
      <c r="AH25" s="1470"/>
      <c r="AI25" s="1470"/>
      <c r="AJ25" s="1470"/>
      <c r="AK25" s="1470"/>
      <c r="AL25" s="1470"/>
      <c r="AM25" s="1470"/>
      <c r="AN25" s="1470"/>
      <c r="AO25" s="1470"/>
      <c r="AP25" s="1470"/>
      <c r="AQ25" s="1470"/>
      <c r="AR25" s="1470"/>
      <c r="AS25" s="1470"/>
      <c r="AT25" s="1470"/>
      <c r="AU25" s="1470"/>
      <c r="AV25" s="1470"/>
      <c r="AW25" s="1470"/>
      <c r="AX25" s="1470"/>
      <c r="AY25" s="1470"/>
      <c r="AZ25" s="1470"/>
      <c r="BA25" s="1470"/>
      <c r="BB25" s="1470"/>
      <c r="BC25" s="1470"/>
      <c r="BD25" s="1470"/>
      <c r="BE25" s="1470"/>
      <c r="BF25" s="1470"/>
      <c r="BG25" s="1470"/>
      <c r="BH25" s="1470"/>
      <c r="BI25" s="1470"/>
      <c r="BJ25" s="1470"/>
      <c r="BK25" s="1470"/>
      <c r="BL25" s="1470"/>
      <c r="BM25" s="1470"/>
      <c r="BN25" s="1470"/>
      <c r="BO25" s="1470"/>
      <c r="BP25" s="1470"/>
      <c r="BQ25" s="1470"/>
      <c r="BR25" s="1470"/>
      <c r="BS25" s="1470"/>
      <c r="BT25" s="1470"/>
      <c r="BU25" s="1470"/>
      <c r="BV25" s="1470"/>
      <c r="BW25" s="1470"/>
      <c r="BX25" s="1470"/>
      <c r="BY25" s="1470"/>
      <c r="BZ25" s="1470"/>
      <c r="CA25" s="1470"/>
      <c r="CB25" s="1470"/>
      <c r="CC25" s="1470"/>
      <c r="CD25" s="1470"/>
      <c r="CE25" s="1470"/>
      <c r="CF25" s="1470"/>
      <c r="CG25" s="1470"/>
      <c r="CH25" s="1470"/>
      <c r="CI25" s="1470"/>
      <c r="CJ25" s="1470"/>
      <c r="CK25" s="1470"/>
      <c r="CL25" s="1470"/>
      <c r="CM25" s="1470"/>
      <c r="CN25" s="1470"/>
      <c r="CO25" s="1470"/>
      <c r="CP25" s="1470"/>
      <c r="CQ25" s="1470"/>
      <c r="CR25" s="1470"/>
      <c r="CS25" s="1470"/>
    </row>
    <row r="26" spans="1:97" s="2549" customFormat="1" ht="13.5" customHeight="1">
      <c r="A26" s="5365"/>
      <c r="B26" s="3046"/>
      <c r="C26" s="3046"/>
      <c r="D26" s="3044" t="s">
        <v>8463</v>
      </c>
      <c r="E26" s="3046"/>
      <c r="F26" s="3047"/>
      <c r="G26" s="3048"/>
      <c r="H26" s="3897"/>
      <c r="I26" s="3563"/>
      <c r="K26" s="4602"/>
      <c r="L26" s="4602"/>
      <c r="M26" s="4602"/>
      <c r="N26" s="4602"/>
      <c r="O26" s="4602"/>
      <c r="P26" s="4602"/>
    </row>
    <row r="27" spans="1:97" s="2549" customFormat="1" ht="13.5" customHeight="1">
      <c r="A27" s="5365"/>
      <c r="B27" s="3046"/>
      <c r="C27" s="3046"/>
      <c r="D27" s="3044" t="s">
        <v>10625</v>
      </c>
      <c r="E27" s="3046"/>
      <c r="F27" s="3047"/>
      <c r="G27" s="3048"/>
      <c r="H27" s="3897"/>
      <c r="I27" s="3563"/>
      <c r="K27" s="4602"/>
      <c r="L27" s="4602"/>
      <c r="M27" s="4602"/>
      <c r="N27" s="4602"/>
      <c r="O27" s="4602"/>
      <c r="P27" s="4602"/>
    </row>
    <row r="28" spans="1:97" s="1061" customFormat="1" ht="13.5" customHeight="1">
      <c r="A28" s="5327">
        <v>5</v>
      </c>
      <c r="B28" s="5366">
        <v>741</v>
      </c>
      <c r="C28" s="3046" t="s">
        <v>7348</v>
      </c>
      <c r="D28" s="3046" t="s">
        <v>8466</v>
      </c>
      <c r="E28" s="3046" t="s">
        <v>155</v>
      </c>
      <c r="F28" s="5368">
        <f>ROUND(SUM(F30),3)</f>
        <v>1</v>
      </c>
      <c r="G28" s="3048"/>
      <c r="H28" s="4322">
        <f>ROUND(F28*G28,2)</f>
        <v>0</v>
      </c>
      <c r="I28" s="3239" t="s">
        <v>60</v>
      </c>
      <c r="J28" s="5058"/>
      <c r="K28" s="5033"/>
      <c r="L28" s="5033"/>
      <c r="M28" s="5033"/>
      <c r="N28" s="5033"/>
      <c r="O28" s="5033"/>
      <c r="P28" s="5033"/>
    </row>
    <row r="29" spans="1:97" s="2595" customFormat="1" ht="13.5" customHeight="1">
      <c r="A29" s="5365"/>
      <c r="B29" s="3046"/>
      <c r="C29" s="3046"/>
      <c r="D29" s="3044" t="s">
        <v>8467</v>
      </c>
      <c r="E29" s="3046"/>
      <c r="F29" s="3047"/>
      <c r="G29" s="3048"/>
      <c r="H29" s="3897"/>
      <c r="I29" s="3048"/>
      <c r="J29" s="1470"/>
      <c r="K29" s="5033"/>
      <c r="L29" s="5033"/>
      <c r="M29" s="5033"/>
      <c r="N29" s="5033"/>
      <c r="O29" s="5033"/>
      <c r="P29" s="5033"/>
      <c r="Q29" s="1470"/>
      <c r="R29" s="1470"/>
      <c r="S29" s="1470"/>
      <c r="T29" s="1470"/>
      <c r="U29" s="1470"/>
      <c r="V29" s="1470"/>
      <c r="W29" s="1470"/>
      <c r="X29" s="1470"/>
      <c r="Y29" s="1470"/>
      <c r="Z29" s="1470"/>
      <c r="AA29" s="1470"/>
      <c r="AB29" s="1470"/>
      <c r="AC29" s="1470"/>
      <c r="AD29" s="1470"/>
      <c r="AE29" s="1470"/>
      <c r="AF29" s="1470"/>
      <c r="AG29" s="1470"/>
      <c r="AH29" s="1470"/>
      <c r="AI29" s="1470"/>
      <c r="AJ29" s="1470"/>
      <c r="AK29" s="1470"/>
      <c r="AL29" s="1470"/>
      <c r="AM29" s="1470"/>
      <c r="AN29" s="1470"/>
      <c r="AO29" s="1470"/>
      <c r="AP29" s="1470"/>
      <c r="AQ29" s="1470"/>
      <c r="AR29" s="1470"/>
      <c r="AS29" s="1470"/>
      <c r="AT29" s="1470"/>
      <c r="AU29" s="1470"/>
      <c r="AV29" s="1470"/>
      <c r="AW29" s="1470"/>
      <c r="AX29" s="1470"/>
      <c r="AY29" s="1470"/>
      <c r="AZ29" s="1470"/>
      <c r="BA29" s="1470"/>
      <c r="BB29" s="1470"/>
      <c r="BC29" s="1470"/>
      <c r="BD29" s="1470"/>
      <c r="BE29" s="1470"/>
      <c r="BF29" s="1470"/>
      <c r="BG29" s="1470"/>
      <c r="BH29" s="1470"/>
      <c r="BI29" s="1470"/>
      <c r="BJ29" s="1470"/>
      <c r="BK29" s="1470"/>
      <c r="BL29" s="1470"/>
      <c r="BM29" s="1470"/>
      <c r="BN29" s="1470"/>
      <c r="BO29" s="1470"/>
      <c r="BP29" s="1470"/>
      <c r="BQ29" s="1470"/>
      <c r="BR29" s="1470"/>
      <c r="BS29" s="1470"/>
      <c r="BT29" s="1470"/>
      <c r="BU29" s="1470"/>
      <c r="BV29" s="1470"/>
      <c r="BW29" s="1470"/>
      <c r="BX29" s="1470"/>
      <c r="BY29" s="1470"/>
      <c r="BZ29" s="1470"/>
      <c r="CA29" s="1470"/>
      <c r="CB29" s="1470"/>
      <c r="CC29" s="1470"/>
      <c r="CD29" s="1470"/>
      <c r="CE29" s="1470"/>
      <c r="CF29" s="1470"/>
      <c r="CG29" s="1470"/>
      <c r="CH29" s="1470"/>
      <c r="CI29" s="1470"/>
      <c r="CJ29" s="1470"/>
      <c r="CK29" s="1470"/>
      <c r="CL29" s="1470"/>
      <c r="CM29" s="1470"/>
      <c r="CN29" s="1470"/>
      <c r="CO29" s="1470"/>
      <c r="CP29" s="1470"/>
      <c r="CQ29" s="1470"/>
      <c r="CR29" s="1470"/>
      <c r="CS29" s="1470"/>
    </row>
    <row r="30" spans="1:97" s="2595" customFormat="1" ht="13.5" customHeight="1">
      <c r="A30" s="5365"/>
      <c r="B30" s="3046"/>
      <c r="C30" s="3046"/>
      <c r="D30" s="3044" t="s">
        <v>8468</v>
      </c>
      <c r="E30" s="3046"/>
      <c r="F30" s="3047">
        <v>1</v>
      </c>
      <c r="G30" s="3048"/>
      <c r="H30" s="3897"/>
      <c r="I30" s="3048"/>
      <c r="J30" s="5273"/>
      <c r="K30" s="5033"/>
      <c r="L30" s="5033"/>
      <c r="M30" s="5033"/>
      <c r="N30" s="5033"/>
      <c r="O30" s="5033"/>
      <c r="P30" s="5033"/>
      <c r="Q30" s="1470"/>
      <c r="R30" s="1470"/>
      <c r="S30" s="1470"/>
      <c r="T30" s="1470"/>
      <c r="U30" s="1470"/>
      <c r="V30" s="1470"/>
      <c r="W30" s="1470"/>
      <c r="X30" s="1470"/>
      <c r="Y30" s="1470"/>
      <c r="Z30" s="1470"/>
      <c r="AA30" s="1470"/>
      <c r="AB30" s="1470"/>
      <c r="AC30" s="1470"/>
      <c r="AD30" s="1470"/>
      <c r="AE30" s="1470"/>
      <c r="AF30" s="1470"/>
      <c r="AG30" s="1470"/>
      <c r="AH30" s="1470"/>
      <c r="AI30" s="1470"/>
      <c r="AJ30" s="1470"/>
      <c r="AK30" s="1470"/>
      <c r="AL30" s="1470"/>
      <c r="AM30" s="1470"/>
      <c r="AN30" s="1470"/>
      <c r="AO30" s="1470"/>
      <c r="AP30" s="1470"/>
      <c r="AQ30" s="1470"/>
      <c r="AR30" s="1470"/>
      <c r="AS30" s="1470"/>
      <c r="AT30" s="1470"/>
      <c r="AU30" s="1470"/>
      <c r="AV30" s="1470"/>
      <c r="AW30" s="1470"/>
      <c r="AX30" s="1470"/>
      <c r="AY30" s="1470"/>
      <c r="AZ30" s="1470"/>
      <c r="BA30" s="1470"/>
      <c r="BB30" s="1470"/>
      <c r="BC30" s="1470"/>
      <c r="BD30" s="1470"/>
      <c r="BE30" s="1470"/>
      <c r="BF30" s="1470"/>
      <c r="BG30" s="1470"/>
      <c r="BH30" s="1470"/>
      <c r="BI30" s="1470"/>
      <c r="BJ30" s="1470"/>
      <c r="BK30" s="1470"/>
      <c r="BL30" s="1470"/>
      <c r="BM30" s="1470"/>
      <c r="BN30" s="1470"/>
      <c r="BO30" s="1470"/>
      <c r="BP30" s="1470"/>
      <c r="BQ30" s="1470"/>
      <c r="BR30" s="1470"/>
      <c r="BS30" s="1470"/>
      <c r="BT30" s="1470"/>
      <c r="BU30" s="1470"/>
      <c r="BV30" s="1470"/>
      <c r="BW30" s="1470"/>
      <c r="BX30" s="1470"/>
      <c r="BY30" s="1470"/>
      <c r="BZ30" s="1470"/>
      <c r="CA30" s="1470"/>
      <c r="CB30" s="1470"/>
      <c r="CC30" s="1470"/>
      <c r="CD30" s="1470"/>
      <c r="CE30" s="1470"/>
      <c r="CF30" s="1470"/>
      <c r="CG30" s="1470"/>
      <c r="CH30" s="1470"/>
      <c r="CI30" s="1470"/>
      <c r="CJ30" s="1470"/>
      <c r="CK30" s="1470"/>
      <c r="CL30" s="1470"/>
      <c r="CM30" s="1470"/>
      <c r="CN30" s="1470"/>
      <c r="CO30" s="1470"/>
      <c r="CP30" s="1470"/>
      <c r="CQ30" s="1470"/>
      <c r="CR30" s="1470"/>
      <c r="CS30" s="1470"/>
    </row>
    <row r="31" spans="1:97" s="2549" customFormat="1" ht="27" customHeight="1">
      <c r="A31" s="5365"/>
      <c r="B31" s="3046"/>
      <c r="C31" s="3046"/>
      <c r="D31" s="3044" t="s">
        <v>8458</v>
      </c>
      <c r="E31" s="3046"/>
      <c r="F31" s="3047"/>
      <c r="G31" s="3048"/>
      <c r="H31" s="3897"/>
      <c r="I31" s="3049"/>
      <c r="K31" s="4602"/>
      <c r="L31" s="4602"/>
      <c r="M31" s="4602"/>
      <c r="N31" s="4602"/>
      <c r="O31" s="4602"/>
      <c r="P31" s="4602"/>
    </row>
    <row r="32" spans="1:97" s="1061" customFormat="1" ht="13.5" customHeight="1">
      <c r="A32" s="5327">
        <v>6</v>
      </c>
      <c r="B32" s="5366">
        <v>741</v>
      </c>
      <c r="C32" s="3046" t="s">
        <v>7352</v>
      </c>
      <c r="D32" s="3046" t="s">
        <v>8466</v>
      </c>
      <c r="E32" s="3046" t="s">
        <v>155</v>
      </c>
      <c r="F32" s="5368">
        <f>ROUND(SUM(F34),3)</f>
        <v>1</v>
      </c>
      <c r="G32" s="3048"/>
      <c r="H32" s="4322">
        <f>ROUND(F32*G32,2)</f>
        <v>0</v>
      </c>
      <c r="I32" s="3239" t="s">
        <v>60</v>
      </c>
      <c r="J32" s="5058"/>
      <c r="K32" s="5033"/>
      <c r="L32" s="5033"/>
      <c r="M32" s="5033"/>
      <c r="N32" s="5033"/>
      <c r="O32" s="5033"/>
      <c r="P32" s="5033"/>
    </row>
    <row r="33" spans="1:97" s="2595" customFormat="1" ht="13.5" customHeight="1">
      <c r="A33" s="5327"/>
      <c r="B33" s="3046"/>
      <c r="C33" s="3046"/>
      <c r="D33" s="3044" t="s">
        <v>8469</v>
      </c>
      <c r="E33" s="3046"/>
      <c r="F33" s="3047"/>
      <c r="G33" s="3048"/>
      <c r="H33" s="3897"/>
      <c r="I33" s="3048"/>
      <c r="J33" s="1470"/>
      <c r="K33" s="5033"/>
      <c r="L33" s="5033"/>
      <c r="M33" s="5033"/>
      <c r="N33" s="5033"/>
      <c r="O33" s="5033"/>
      <c r="P33" s="5033"/>
      <c r="Q33" s="1470"/>
      <c r="R33" s="1470"/>
      <c r="S33" s="1470"/>
      <c r="T33" s="1470"/>
      <c r="U33" s="1470"/>
      <c r="V33" s="1470"/>
      <c r="W33" s="1470"/>
      <c r="X33" s="1470"/>
      <c r="Y33" s="1470"/>
      <c r="Z33" s="1470"/>
      <c r="AA33" s="1470"/>
      <c r="AB33" s="1470"/>
      <c r="AC33" s="1470"/>
      <c r="AD33" s="1470"/>
      <c r="AE33" s="1470"/>
      <c r="AF33" s="1470"/>
      <c r="AG33" s="1470"/>
      <c r="AH33" s="1470"/>
      <c r="AI33" s="1470"/>
      <c r="AJ33" s="1470"/>
      <c r="AK33" s="1470"/>
      <c r="AL33" s="1470"/>
      <c r="AM33" s="1470"/>
      <c r="AN33" s="1470"/>
      <c r="AO33" s="1470"/>
      <c r="AP33" s="1470"/>
      <c r="AQ33" s="1470"/>
      <c r="AR33" s="1470"/>
      <c r="AS33" s="1470"/>
      <c r="AT33" s="1470"/>
      <c r="AU33" s="1470"/>
      <c r="AV33" s="1470"/>
      <c r="AW33" s="1470"/>
      <c r="AX33" s="1470"/>
      <c r="AY33" s="1470"/>
      <c r="AZ33" s="1470"/>
      <c r="BA33" s="1470"/>
      <c r="BB33" s="1470"/>
      <c r="BC33" s="1470"/>
      <c r="BD33" s="1470"/>
      <c r="BE33" s="1470"/>
      <c r="BF33" s="1470"/>
      <c r="BG33" s="1470"/>
      <c r="BH33" s="1470"/>
      <c r="BI33" s="1470"/>
      <c r="BJ33" s="1470"/>
      <c r="BK33" s="1470"/>
      <c r="BL33" s="1470"/>
      <c r="BM33" s="1470"/>
      <c r="BN33" s="1470"/>
      <c r="BO33" s="1470"/>
      <c r="BP33" s="1470"/>
      <c r="BQ33" s="1470"/>
      <c r="BR33" s="1470"/>
      <c r="BS33" s="1470"/>
      <c r="BT33" s="1470"/>
      <c r="BU33" s="1470"/>
      <c r="BV33" s="1470"/>
      <c r="BW33" s="1470"/>
      <c r="BX33" s="1470"/>
      <c r="BY33" s="1470"/>
      <c r="BZ33" s="1470"/>
      <c r="CA33" s="1470"/>
      <c r="CB33" s="1470"/>
      <c r="CC33" s="1470"/>
      <c r="CD33" s="1470"/>
      <c r="CE33" s="1470"/>
      <c r="CF33" s="1470"/>
      <c r="CG33" s="1470"/>
      <c r="CH33" s="1470"/>
      <c r="CI33" s="1470"/>
      <c r="CJ33" s="1470"/>
      <c r="CK33" s="1470"/>
      <c r="CL33" s="1470"/>
      <c r="CM33" s="1470"/>
      <c r="CN33" s="1470"/>
      <c r="CO33" s="1470"/>
      <c r="CP33" s="1470"/>
      <c r="CQ33" s="1470"/>
      <c r="CR33" s="1470"/>
      <c r="CS33" s="1470"/>
    </row>
    <row r="34" spans="1:97" s="2595" customFormat="1" ht="13.5" customHeight="1">
      <c r="A34" s="5327"/>
      <c r="B34" s="3046"/>
      <c r="C34" s="3046"/>
      <c r="D34" s="3044" t="s">
        <v>8470</v>
      </c>
      <c r="E34" s="3046"/>
      <c r="F34" s="3047">
        <v>1</v>
      </c>
      <c r="G34" s="3048"/>
      <c r="H34" s="3897"/>
      <c r="I34" s="4323"/>
      <c r="J34" s="5273"/>
      <c r="K34" s="5033"/>
      <c r="L34" s="5033"/>
      <c r="M34" s="5033"/>
      <c r="N34" s="5033"/>
      <c r="O34" s="5033"/>
      <c r="P34" s="5033"/>
      <c r="Q34" s="1470"/>
      <c r="R34" s="1470"/>
      <c r="S34" s="1470"/>
      <c r="T34" s="1470"/>
      <c r="U34" s="1470"/>
      <c r="V34" s="1470"/>
      <c r="W34" s="1470"/>
      <c r="X34" s="1470"/>
      <c r="Y34" s="1470"/>
      <c r="Z34" s="1470"/>
      <c r="AA34" s="1470"/>
      <c r="AB34" s="1470"/>
      <c r="AC34" s="1470"/>
      <c r="AD34" s="1470"/>
      <c r="AE34" s="1470"/>
      <c r="AF34" s="1470"/>
      <c r="AG34" s="1470"/>
      <c r="AH34" s="1470"/>
      <c r="AI34" s="1470"/>
      <c r="AJ34" s="1470"/>
      <c r="AK34" s="1470"/>
      <c r="AL34" s="1470"/>
      <c r="AM34" s="1470"/>
      <c r="AN34" s="1470"/>
      <c r="AO34" s="1470"/>
      <c r="AP34" s="1470"/>
      <c r="AQ34" s="1470"/>
      <c r="AR34" s="1470"/>
      <c r="AS34" s="1470"/>
      <c r="AT34" s="1470"/>
      <c r="AU34" s="1470"/>
      <c r="AV34" s="1470"/>
      <c r="AW34" s="1470"/>
      <c r="AX34" s="1470"/>
      <c r="AY34" s="1470"/>
      <c r="AZ34" s="1470"/>
      <c r="BA34" s="1470"/>
      <c r="BB34" s="1470"/>
      <c r="BC34" s="1470"/>
      <c r="BD34" s="1470"/>
      <c r="BE34" s="1470"/>
      <c r="BF34" s="1470"/>
      <c r="BG34" s="1470"/>
      <c r="BH34" s="1470"/>
      <c r="BI34" s="1470"/>
      <c r="BJ34" s="1470"/>
      <c r="BK34" s="1470"/>
      <c r="BL34" s="1470"/>
      <c r="BM34" s="1470"/>
      <c r="BN34" s="1470"/>
      <c r="BO34" s="1470"/>
      <c r="BP34" s="1470"/>
      <c r="BQ34" s="1470"/>
      <c r="BR34" s="1470"/>
      <c r="BS34" s="1470"/>
      <c r="BT34" s="1470"/>
      <c r="BU34" s="1470"/>
      <c r="BV34" s="1470"/>
      <c r="BW34" s="1470"/>
      <c r="BX34" s="1470"/>
      <c r="BY34" s="1470"/>
      <c r="BZ34" s="1470"/>
      <c r="CA34" s="1470"/>
      <c r="CB34" s="1470"/>
      <c r="CC34" s="1470"/>
      <c r="CD34" s="1470"/>
      <c r="CE34" s="1470"/>
      <c r="CF34" s="1470"/>
      <c r="CG34" s="1470"/>
      <c r="CH34" s="1470"/>
      <c r="CI34" s="1470"/>
      <c r="CJ34" s="1470"/>
      <c r="CK34" s="1470"/>
      <c r="CL34" s="1470"/>
      <c r="CM34" s="1470"/>
      <c r="CN34" s="1470"/>
      <c r="CO34" s="1470"/>
      <c r="CP34" s="1470"/>
      <c r="CQ34" s="1470"/>
      <c r="CR34" s="1470"/>
      <c r="CS34" s="1470"/>
    </row>
    <row r="35" spans="1:97" s="2549" customFormat="1" ht="27" customHeight="1">
      <c r="A35" s="5365"/>
      <c r="B35" s="3051"/>
      <c r="C35" s="3051"/>
      <c r="D35" s="3044" t="s">
        <v>8458</v>
      </c>
      <c r="E35" s="3046"/>
      <c r="F35" s="3047"/>
      <c r="G35" s="3048"/>
      <c r="H35" s="3897"/>
      <c r="I35" s="3049"/>
      <c r="K35" s="4602"/>
      <c r="L35" s="4602"/>
      <c r="M35" s="4602"/>
      <c r="N35" s="4602"/>
      <c r="O35" s="4602"/>
      <c r="P35" s="4602"/>
    </row>
    <row r="36" spans="1:97" s="2549" customFormat="1" ht="13.5" customHeight="1">
      <c r="A36" s="5327">
        <v>7</v>
      </c>
      <c r="B36" s="3046">
        <v>741</v>
      </c>
      <c r="C36" s="3046" t="s">
        <v>7189</v>
      </c>
      <c r="D36" s="3046" t="s">
        <v>8471</v>
      </c>
      <c r="E36" s="3046" t="s">
        <v>155</v>
      </c>
      <c r="F36" s="5368">
        <f>ROUND(SUM(F38),3)</f>
        <v>1</v>
      </c>
      <c r="G36" s="3048"/>
      <c r="H36" s="4322">
        <f>ROUND(F36*G36,2)</f>
        <v>0</v>
      </c>
      <c r="I36" s="3239" t="s">
        <v>60</v>
      </c>
      <c r="J36" s="1562"/>
      <c r="K36" s="1091"/>
      <c r="L36" s="1091"/>
      <c r="M36" s="1091"/>
      <c r="N36" s="1091"/>
      <c r="O36" s="1091"/>
      <c r="P36" s="1091"/>
      <c r="Q36" s="5057"/>
      <c r="R36" s="2307"/>
    </row>
    <row r="37" spans="1:97" s="2549" customFormat="1" ht="13.5" customHeight="1">
      <c r="A37" s="5365"/>
      <c r="B37" s="3046"/>
      <c r="C37" s="3046"/>
      <c r="D37" s="3609" t="s">
        <v>8472</v>
      </c>
      <c r="E37" s="3046"/>
      <c r="F37" s="5369"/>
      <c r="G37" s="3048"/>
      <c r="H37" s="3897"/>
      <c r="I37" s="3049"/>
      <c r="J37" s="1562"/>
      <c r="K37" s="1470"/>
      <c r="L37" s="1470"/>
      <c r="M37" s="1470"/>
      <c r="N37" s="1470"/>
      <c r="O37" s="1470"/>
      <c r="P37" s="1470"/>
      <c r="Q37" s="5057"/>
      <c r="U37" s="5034"/>
    </row>
    <row r="38" spans="1:97" s="2549" customFormat="1" ht="13.5" customHeight="1">
      <c r="A38" s="5365"/>
      <c r="B38" s="3046"/>
      <c r="C38" s="3046"/>
      <c r="D38" s="3609" t="s">
        <v>6578</v>
      </c>
      <c r="E38" s="3046"/>
      <c r="F38" s="3611">
        <v>1</v>
      </c>
      <c r="G38" s="3048"/>
      <c r="H38" s="3897"/>
      <c r="I38" s="3049"/>
      <c r="K38" s="4602"/>
      <c r="L38" s="4602"/>
      <c r="M38" s="4602"/>
      <c r="N38" s="4602"/>
      <c r="O38" s="4602"/>
      <c r="P38" s="4602"/>
    </row>
    <row r="39" spans="1:97" s="2549" customFormat="1" ht="27" customHeight="1">
      <c r="A39" s="5365"/>
      <c r="B39" s="3046"/>
      <c r="C39" s="3046"/>
      <c r="D39" s="5370" t="s">
        <v>8374</v>
      </c>
      <c r="E39" s="3046"/>
      <c r="F39" s="3047"/>
      <c r="G39" s="3048"/>
      <c r="H39" s="3897"/>
      <c r="I39" s="3049"/>
      <c r="K39" s="4602"/>
      <c r="L39" s="4602"/>
      <c r="M39" s="4602"/>
      <c r="N39" s="4602"/>
      <c r="O39" s="4602"/>
      <c r="P39" s="4602"/>
    </row>
    <row r="40" spans="1:97" s="2549" customFormat="1" ht="13.5" customHeight="1">
      <c r="A40" s="5327">
        <v>8</v>
      </c>
      <c r="B40" s="3046">
        <v>741</v>
      </c>
      <c r="C40" s="3046" t="s">
        <v>7355</v>
      </c>
      <c r="D40" s="3046" t="s">
        <v>8473</v>
      </c>
      <c r="E40" s="3046" t="s">
        <v>155</v>
      </c>
      <c r="F40" s="5368">
        <f>ROUND(SUM(F42),3)</f>
        <v>1</v>
      </c>
      <c r="G40" s="3048"/>
      <c r="H40" s="4322">
        <f>ROUND(F40*G40,2)</f>
        <v>0</v>
      </c>
      <c r="I40" s="3239" t="s">
        <v>60</v>
      </c>
      <c r="J40" s="5058"/>
      <c r="K40" s="5033"/>
      <c r="L40" s="4602"/>
      <c r="M40" s="4602"/>
      <c r="N40" s="4602"/>
      <c r="O40" s="4602"/>
      <c r="P40" s="4602"/>
      <c r="U40" s="5034"/>
    </row>
    <row r="41" spans="1:97" s="2549" customFormat="1" ht="13.5" customHeight="1">
      <c r="A41" s="5365"/>
      <c r="B41" s="3046"/>
      <c r="C41" s="3046"/>
      <c r="D41" s="3609" t="s">
        <v>8474</v>
      </c>
      <c r="E41" s="3046"/>
      <c r="F41" s="3047"/>
      <c r="G41" s="3048"/>
      <c r="H41" s="3897"/>
      <c r="I41" s="3049"/>
      <c r="J41" s="5058"/>
      <c r="K41" s="5033"/>
      <c r="L41" s="4602"/>
      <c r="M41" s="4602"/>
      <c r="N41" s="4602"/>
      <c r="O41" s="4602"/>
      <c r="P41" s="4602"/>
      <c r="U41" s="5034"/>
    </row>
    <row r="42" spans="1:97" s="2549" customFormat="1" ht="13.5" customHeight="1">
      <c r="A42" s="5365"/>
      <c r="B42" s="3046"/>
      <c r="C42" s="3046"/>
      <c r="D42" s="3609" t="s">
        <v>7533</v>
      </c>
      <c r="E42" s="3046"/>
      <c r="F42" s="3611">
        <v>1</v>
      </c>
      <c r="G42" s="3048"/>
      <c r="H42" s="3897"/>
      <c r="I42" s="3049"/>
      <c r="J42" s="5058"/>
      <c r="K42" s="5033"/>
      <c r="L42" s="4602"/>
      <c r="M42" s="4602"/>
      <c r="N42" s="4602"/>
      <c r="O42" s="4602"/>
      <c r="P42" s="4602"/>
      <c r="U42" s="5034"/>
    </row>
    <row r="43" spans="1:97" s="2549" customFormat="1" ht="27" customHeight="1">
      <c r="A43" s="5365"/>
      <c r="B43" s="3046"/>
      <c r="C43" s="3046"/>
      <c r="D43" s="5370" t="s">
        <v>8374</v>
      </c>
      <c r="E43" s="3046"/>
      <c r="F43" s="3047"/>
      <c r="G43" s="3048"/>
      <c r="H43" s="3897"/>
      <c r="I43" s="3049"/>
      <c r="K43" s="4602"/>
      <c r="L43" s="4602"/>
      <c r="M43" s="4602"/>
      <c r="N43" s="4602"/>
      <c r="O43" s="4602"/>
      <c r="P43" s="4602"/>
    </row>
    <row r="44" spans="1:97" s="2549" customFormat="1" ht="27" customHeight="1">
      <c r="A44" s="5365"/>
      <c r="B44" s="3046"/>
      <c r="C44" s="3046"/>
      <c r="D44" s="5370" t="s">
        <v>8475</v>
      </c>
      <c r="E44" s="3046"/>
      <c r="F44" s="3047"/>
      <c r="G44" s="3048"/>
      <c r="H44" s="3897"/>
      <c r="I44" s="3049"/>
      <c r="K44" s="4602"/>
      <c r="L44" s="4602"/>
      <c r="M44" s="4602"/>
      <c r="N44" s="4602"/>
      <c r="O44" s="4602"/>
      <c r="P44" s="4602"/>
    </row>
    <row r="45" spans="1:97" s="1061" customFormat="1" ht="13.5" customHeight="1">
      <c r="A45" s="5327">
        <v>9</v>
      </c>
      <c r="B45" s="5366">
        <v>741</v>
      </c>
      <c r="C45" s="3046" t="s">
        <v>7357</v>
      </c>
      <c r="D45" s="3046" t="s">
        <v>8476</v>
      </c>
      <c r="E45" s="3046" t="s">
        <v>155</v>
      </c>
      <c r="F45" s="5368">
        <f>ROUND(SUM(F47),3)</f>
        <v>1</v>
      </c>
      <c r="G45" s="3048"/>
      <c r="H45" s="4322">
        <f>ROUND(F45*G45,2)</f>
        <v>0</v>
      </c>
      <c r="I45" s="3239" t="s">
        <v>60</v>
      </c>
      <c r="J45" s="5058"/>
      <c r="K45" s="5033"/>
      <c r="L45" s="5033"/>
      <c r="M45" s="5033"/>
      <c r="N45" s="5033"/>
      <c r="O45" s="5033"/>
      <c r="P45" s="5033"/>
    </row>
    <row r="46" spans="1:97" s="2595" customFormat="1" ht="13.5" customHeight="1">
      <c r="A46" s="5365"/>
      <c r="B46" s="3046"/>
      <c r="C46" s="3046"/>
      <c r="D46" s="3044" t="s">
        <v>8477</v>
      </c>
      <c r="E46" s="3046"/>
      <c r="F46" s="3047"/>
      <c r="G46" s="3048"/>
      <c r="H46" s="3897"/>
      <c r="I46" s="4323"/>
      <c r="J46" s="1470"/>
      <c r="K46" s="5033"/>
      <c r="L46" s="5033"/>
      <c r="M46" s="5033"/>
      <c r="N46" s="5033"/>
      <c r="O46" s="5033"/>
      <c r="P46" s="5033"/>
      <c r="Q46" s="1470"/>
      <c r="R46" s="1470"/>
      <c r="S46" s="1470"/>
      <c r="T46" s="1470"/>
      <c r="U46" s="1470"/>
      <c r="V46" s="1470"/>
      <c r="W46" s="1470"/>
      <c r="X46" s="1470"/>
      <c r="Y46" s="1470"/>
      <c r="Z46" s="1470"/>
      <c r="AA46" s="1470"/>
      <c r="AB46" s="1470"/>
      <c r="AC46" s="1470"/>
      <c r="AD46" s="1470"/>
      <c r="AE46" s="1470"/>
      <c r="AF46" s="1470"/>
      <c r="AG46" s="1470"/>
      <c r="AH46" s="1470"/>
      <c r="AI46" s="1470"/>
      <c r="AJ46" s="1470"/>
      <c r="AK46" s="1470"/>
      <c r="AL46" s="1470"/>
      <c r="AM46" s="1470"/>
      <c r="AN46" s="1470"/>
      <c r="AO46" s="1470"/>
      <c r="AP46" s="1470"/>
      <c r="AQ46" s="1470"/>
      <c r="AR46" s="1470"/>
      <c r="AS46" s="1470"/>
      <c r="AT46" s="1470"/>
      <c r="AU46" s="1470"/>
      <c r="AV46" s="1470"/>
      <c r="AW46" s="1470"/>
      <c r="AX46" s="1470"/>
      <c r="AY46" s="1470"/>
      <c r="AZ46" s="1470"/>
      <c r="BA46" s="1470"/>
      <c r="BB46" s="1470"/>
      <c r="BC46" s="1470"/>
      <c r="BD46" s="1470"/>
      <c r="BE46" s="1470"/>
      <c r="BF46" s="1470"/>
      <c r="BG46" s="1470"/>
      <c r="BH46" s="1470"/>
      <c r="BI46" s="1470"/>
      <c r="BJ46" s="1470"/>
      <c r="BK46" s="1470"/>
      <c r="BL46" s="1470"/>
      <c r="BM46" s="1470"/>
      <c r="BN46" s="1470"/>
      <c r="BO46" s="1470"/>
      <c r="BP46" s="1470"/>
      <c r="BQ46" s="1470"/>
      <c r="BR46" s="1470"/>
      <c r="BS46" s="1470"/>
      <c r="BT46" s="1470"/>
      <c r="BU46" s="1470"/>
      <c r="BV46" s="1470"/>
      <c r="BW46" s="1470"/>
      <c r="BX46" s="1470"/>
      <c r="BY46" s="1470"/>
      <c r="BZ46" s="1470"/>
      <c r="CA46" s="1470"/>
      <c r="CB46" s="1470"/>
      <c r="CC46" s="1470"/>
      <c r="CD46" s="1470"/>
      <c r="CE46" s="1470"/>
      <c r="CF46" s="1470"/>
      <c r="CG46" s="1470"/>
      <c r="CH46" s="1470"/>
      <c r="CI46" s="1470"/>
      <c r="CJ46" s="1470"/>
      <c r="CK46" s="1470"/>
      <c r="CL46" s="1470"/>
      <c r="CM46" s="1470"/>
      <c r="CN46" s="1470"/>
      <c r="CO46" s="1470"/>
      <c r="CP46" s="1470"/>
      <c r="CQ46" s="1470"/>
      <c r="CR46" s="1470"/>
      <c r="CS46" s="1470"/>
    </row>
    <row r="47" spans="1:97" s="2595" customFormat="1" ht="13.5" customHeight="1">
      <c r="A47" s="5365"/>
      <c r="B47" s="3046"/>
      <c r="C47" s="3046"/>
      <c r="D47" s="3044" t="s">
        <v>8478</v>
      </c>
      <c r="E47" s="3046"/>
      <c r="F47" s="3047">
        <v>1</v>
      </c>
      <c r="G47" s="3048"/>
      <c r="H47" s="3897"/>
      <c r="I47" s="4323"/>
      <c r="J47" s="1470"/>
      <c r="K47" s="5033"/>
      <c r="L47" s="5033"/>
      <c r="M47" s="5033"/>
      <c r="N47" s="5033"/>
      <c r="O47" s="5033"/>
      <c r="P47" s="5033"/>
      <c r="Q47" s="1470"/>
      <c r="R47" s="1470"/>
      <c r="S47" s="1470"/>
      <c r="T47" s="1470"/>
      <c r="U47" s="1470"/>
      <c r="V47" s="1470"/>
      <c r="W47" s="1470"/>
      <c r="X47" s="1470"/>
      <c r="Y47" s="1470"/>
      <c r="Z47" s="1470"/>
      <c r="AA47" s="1470"/>
      <c r="AB47" s="1470"/>
      <c r="AC47" s="1470"/>
      <c r="AD47" s="1470"/>
      <c r="AE47" s="1470"/>
      <c r="AF47" s="1470"/>
      <c r="AG47" s="1470"/>
      <c r="AH47" s="1470"/>
      <c r="AI47" s="1470"/>
      <c r="AJ47" s="1470"/>
      <c r="AK47" s="1470"/>
      <c r="AL47" s="1470"/>
      <c r="AM47" s="1470"/>
      <c r="AN47" s="1470"/>
      <c r="AO47" s="1470"/>
      <c r="AP47" s="1470"/>
      <c r="AQ47" s="1470"/>
      <c r="AR47" s="1470"/>
      <c r="AS47" s="1470"/>
      <c r="AT47" s="1470"/>
      <c r="AU47" s="1470"/>
      <c r="AV47" s="1470"/>
      <c r="AW47" s="1470"/>
      <c r="AX47" s="1470"/>
      <c r="AY47" s="1470"/>
      <c r="AZ47" s="1470"/>
      <c r="BA47" s="1470"/>
      <c r="BB47" s="1470"/>
      <c r="BC47" s="1470"/>
      <c r="BD47" s="1470"/>
      <c r="BE47" s="1470"/>
      <c r="BF47" s="1470"/>
      <c r="BG47" s="1470"/>
      <c r="BH47" s="1470"/>
      <c r="BI47" s="1470"/>
      <c r="BJ47" s="1470"/>
      <c r="BK47" s="1470"/>
      <c r="BL47" s="1470"/>
      <c r="BM47" s="1470"/>
      <c r="BN47" s="1470"/>
      <c r="BO47" s="1470"/>
      <c r="BP47" s="1470"/>
      <c r="BQ47" s="1470"/>
      <c r="BR47" s="1470"/>
      <c r="BS47" s="1470"/>
      <c r="BT47" s="1470"/>
      <c r="BU47" s="1470"/>
      <c r="BV47" s="1470"/>
      <c r="BW47" s="1470"/>
      <c r="BX47" s="1470"/>
      <c r="BY47" s="1470"/>
      <c r="BZ47" s="1470"/>
      <c r="CA47" s="1470"/>
      <c r="CB47" s="1470"/>
      <c r="CC47" s="1470"/>
      <c r="CD47" s="1470"/>
      <c r="CE47" s="1470"/>
      <c r="CF47" s="1470"/>
      <c r="CG47" s="1470"/>
      <c r="CH47" s="1470"/>
      <c r="CI47" s="1470"/>
      <c r="CJ47" s="1470"/>
      <c r="CK47" s="1470"/>
      <c r="CL47" s="1470"/>
      <c r="CM47" s="1470"/>
      <c r="CN47" s="1470"/>
      <c r="CO47" s="1470"/>
      <c r="CP47" s="1470"/>
      <c r="CQ47" s="1470"/>
      <c r="CR47" s="1470"/>
      <c r="CS47" s="1470"/>
    </row>
    <row r="48" spans="1:97" s="2549" customFormat="1" ht="27" customHeight="1">
      <c r="A48" s="5365"/>
      <c r="B48" s="3046"/>
      <c r="C48" s="3046"/>
      <c r="D48" s="3044" t="s">
        <v>8458</v>
      </c>
      <c r="E48" s="3046"/>
      <c r="F48" s="3047"/>
      <c r="G48" s="3048"/>
      <c r="H48" s="3897"/>
      <c r="I48" s="3563"/>
      <c r="K48" s="4602"/>
      <c r="L48" s="4602"/>
      <c r="M48" s="4602"/>
      <c r="N48" s="4602"/>
      <c r="O48" s="4602"/>
      <c r="P48" s="4602"/>
    </row>
    <row r="49" spans="1:108" s="2549" customFormat="1" ht="13.5" customHeight="1">
      <c r="A49" s="5327">
        <v>10</v>
      </c>
      <c r="B49" s="3046">
        <v>741</v>
      </c>
      <c r="C49" s="3046" t="s">
        <v>7193</v>
      </c>
      <c r="D49" s="3046" t="s">
        <v>8479</v>
      </c>
      <c r="E49" s="3046" t="s">
        <v>141</v>
      </c>
      <c r="F49" s="5371">
        <f>SUM(F50)</f>
        <v>220.00000000000003</v>
      </c>
      <c r="G49" s="3048"/>
      <c r="H49" s="3897">
        <f>F49*G49</f>
        <v>0</v>
      </c>
      <c r="I49" s="3239" t="s">
        <v>60</v>
      </c>
      <c r="J49" s="5348"/>
      <c r="K49" s="1091"/>
      <c r="L49" s="4602"/>
      <c r="M49" s="4602"/>
      <c r="N49" s="4602"/>
      <c r="O49" s="4602"/>
      <c r="P49" s="4602"/>
      <c r="T49" s="3585"/>
      <c r="U49" s="2527"/>
    </row>
    <row r="50" spans="1:108" s="2549" customFormat="1" ht="13.5" customHeight="1">
      <c r="A50" s="5365"/>
      <c r="B50" s="3051"/>
      <c r="C50" s="3051"/>
      <c r="D50" s="3609" t="s">
        <v>10696</v>
      </c>
      <c r="E50" s="5372"/>
      <c r="F50" s="3611">
        <f>(200)*1.1</f>
        <v>220.00000000000003</v>
      </c>
      <c r="G50" s="3048"/>
      <c r="H50" s="3897"/>
      <c r="I50" s="3563"/>
      <c r="J50" s="5348"/>
      <c r="K50" s="1091"/>
      <c r="L50" s="4602"/>
      <c r="M50" s="4602"/>
      <c r="N50" s="4602"/>
      <c r="O50" s="4602"/>
      <c r="P50" s="4602"/>
      <c r="T50" s="3585"/>
    </row>
    <row r="51" spans="1:108" s="2549" customFormat="1" ht="27" customHeight="1">
      <c r="A51" s="5365"/>
      <c r="B51" s="3051"/>
      <c r="C51" s="3051"/>
      <c r="D51" s="3044" t="s">
        <v>7192</v>
      </c>
      <c r="E51" s="5373"/>
      <c r="F51" s="5374"/>
      <c r="G51" s="3048"/>
      <c r="H51" s="3897"/>
      <c r="I51" s="3563"/>
      <c r="J51" s="5348"/>
      <c r="K51" s="1091"/>
      <c r="L51" s="4602"/>
      <c r="M51" s="4602"/>
      <c r="N51" s="4602"/>
      <c r="O51" s="4602"/>
      <c r="P51" s="4602"/>
      <c r="T51" s="2527"/>
    </row>
    <row r="52" spans="1:108" s="1102" customFormat="1" ht="13.5" customHeight="1">
      <c r="A52" s="5327">
        <v>11</v>
      </c>
      <c r="B52" s="3046">
        <v>741</v>
      </c>
      <c r="C52" s="3046" t="s">
        <v>8375</v>
      </c>
      <c r="D52" s="3046" t="s">
        <v>8480</v>
      </c>
      <c r="E52" s="3046" t="s">
        <v>23</v>
      </c>
      <c r="F52" s="5368">
        <f>ROUND(SUM(F53),3)</f>
        <v>1</v>
      </c>
      <c r="G52" s="3048"/>
      <c r="H52" s="4322">
        <f>ROUND(F52*G52,2)</f>
        <v>0</v>
      </c>
      <c r="I52" s="3239" t="s">
        <v>60</v>
      </c>
      <c r="J52" s="1478"/>
      <c r="K52" s="5353"/>
      <c r="L52" s="1061"/>
      <c r="M52" s="1061"/>
      <c r="N52" s="1061"/>
      <c r="O52" s="1061"/>
      <c r="P52" s="1061"/>
      <c r="Q52" s="1061"/>
      <c r="R52" s="1061"/>
      <c r="S52" s="1061"/>
      <c r="T52" s="1061"/>
      <c r="U52" s="1061"/>
      <c r="V52" s="1061"/>
      <c r="W52" s="1061"/>
      <c r="X52" s="1061"/>
      <c r="Y52" s="1061"/>
      <c r="Z52" s="1061"/>
      <c r="AA52" s="1061"/>
      <c r="AB52" s="1061"/>
      <c r="AC52" s="1061"/>
      <c r="AD52" s="1061"/>
      <c r="AE52" s="1061"/>
      <c r="AF52" s="1061"/>
      <c r="AG52" s="1061"/>
      <c r="AH52" s="1061"/>
      <c r="AI52" s="1061"/>
      <c r="AJ52" s="1061"/>
      <c r="AK52" s="1061"/>
      <c r="AL52" s="1061"/>
      <c r="AM52" s="1061"/>
      <c r="AN52" s="1061"/>
      <c r="AO52" s="1061"/>
      <c r="AP52" s="1061"/>
      <c r="AQ52" s="1061"/>
      <c r="AR52" s="1061"/>
      <c r="AS52" s="1061"/>
      <c r="AT52" s="1061"/>
      <c r="AU52" s="1061"/>
      <c r="AV52" s="1061"/>
      <c r="AW52" s="1061"/>
      <c r="AX52" s="1061"/>
      <c r="AY52" s="1061"/>
      <c r="AZ52" s="1061"/>
      <c r="BA52" s="1061"/>
      <c r="BB52" s="1061"/>
      <c r="BC52" s="1061"/>
      <c r="BD52" s="1061"/>
      <c r="BE52" s="1061"/>
      <c r="BF52" s="1061"/>
      <c r="BG52" s="1061"/>
      <c r="BH52" s="1061"/>
      <c r="BI52" s="1061"/>
      <c r="BJ52" s="1061"/>
      <c r="BK52" s="1061"/>
      <c r="BL52" s="1061"/>
      <c r="BM52" s="1061"/>
      <c r="BN52" s="1061"/>
      <c r="BO52" s="1061"/>
      <c r="BP52" s="1061"/>
      <c r="BQ52" s="1061"/>
      <c r="BR52" s="1061"/>
      <c r="BS52" s="1061"/>
      <c r="BT52" s="1061"/>
      <c r="BU52" s="1061"/>
      <c r="BV52" s="1061"/>
      <c r="BW52" s="1061"/>
      <c r="BX52" s="1061"/>
      <c r="BY52" s="1061"/>
      <c r="BZ52" s="1061"/>
      <c r="CA52" s="1061"/>
      <c r="CB52" s="1061"/>
      <c r="CC52" s="1061"/>
      <c r="CD52" s="1061"/>
      <c r="CE52" s="1061"/>
      <c r="CF52" s="1061"/>
      <c r="CG52" s="1061"/>
      <c r="CH52" s="1061"/>
      <c r="CI52" s="1061"/>
      <c r="CJ52" s="1061"/>
      <c r="CK52" s="1061"/>
      <c r="CL52" s="1061"/>
      <c r="CM52" s="1061"/>
      <c r="CN52" s="1061"/>
      <c r="CO52" s="1061"/>
      <c r="CP52" s="1061"/>
      <c r="CQ52" s="1061"/>
      <c r="CR52" s="1061"/>
      <c r="CS52" s="1061"/>
      <c r="CT52" s="1061"/>
      <c r="CU52" s="1061"/>
      <c r="CV52" s="1061"/>
      <c r="CW52" s="1061"/>
      <c r="CX52" s="1061"/>
      <c r="CY52" s="1061"/>
      <c r="CZ52" s="1061"/>
      <c r="DA52" s="1061"/>
      <c r="DB52" s="1061"/>
      <c r="DC52" s="1061"/>
      <c r="DD52" s="1061"/>
    </row>
    <row r="53" spans="1:108" s="2595" customFormat="1" ht="13.5" customHeight="1">
      <c r="A53" s="5365"/>
      <c r="B53" s="3046"/>
      <c r="C53" s="3046"/>
      <c r="D53" s="3044" t="s">
        <v>8481</v>
      </c>
      <c r="E53" s="3046"/>
      <c r="F53" s="3047">
        <v>1</v>
      </c>
      <c r="G53" s="3048"/>
      <c r="H53" s="3897"/>
      <c r="I53" s="3049"/>
      <c r="J53" s="1470"/>
      <c r="K53" s="5033"/>
      <c r="L53" s="5033"/>
      <c r="M53" s="5033"/>
      <c r="N53" s="5033"/>
      <c r="O53" s="5033"/>
      <c r="P53" s="5033"/>
      <c r="Q53" s="1470"/>
      <c r="R53" s="1470"/>
      <c r="S53" s="1470"/>
      <c r="T53" s="1470"/>
      <c r="U53" s="1470"/>
      <c r="V53" s="1470"/>
      <c r="W53" s="1470"/>
      <c r="X53" s="1470"/>
      <c r="Y53" s="1470"/>
      <c r="Z53" s="1470"/>
      <c r="AA53" s="1470"/>
      <c r="AB53" s="1470"/>
      <c r="AC53" s="1470"/>
      <c r="AD53" s="1470"/>
      <c r="AE53" s="1470"/>
      <c r="AF53" s="1470"/>
      <c r="AG53" s="1470"/>
      <c r="AH53" s="1470"/>
      <c r="AI53" s="1470"/>
      <c r="AJ53" s="1470"/>
      <c r="AK53" s="1470"/>
      <c r="AL53" s="1470"/>
      <c r="AM53" s="1470"/>
      <c r="AN53" s="1470"/>
      <c r="AO53" s="1470"/>
      <c r="AP53" s="1470"/>
      <c r="AQ53" s="1470"/>
      <c r="AR53" s="1470"/>
      <c r="AS53" s="1470"/>
      <c r="AT53" s="1470"/>
      <c r="AU53" s="1470"/>
      <c r="AV53" s="1470"/>
      <c r="AW53" s="1470"/>
      <c r="AX53" s="1470"/>
      <c r="AY53" s="1470"/>
      <c r="AZ53" s="1470"/>
      <c r="BA53" s="1470"/>
      <c r="BB53" s="1470"/>
      <c r="BC53" s="1470"/>
      <c r="BD53" s="1470"/>
      <c r="BE53" s="1470"/>
      <c r="BF53" s="1470"/>
      <c r="BG53" s="1470"/>
      <c r="BH53" s="1470"/>
      <c r="BI53" s="1470"/>
      <c r="BJ53" s="1470"/>
      <c r="BK53" s="1470"/>
      <c r="BL53" s="1470"/>
      <c r="BM53" s="1470"/>
      <c r="BN53" s="1470"/>
      <c r="BO53" s="1470"/>
      <c r="BP53" s="1470"/>
      <c r="BQ53" s="1470"/>
      <c r="BR53" s="1470"/>
      <c r="BS53" s="1470"/>
      <c r="BT53" s="1470"/>
      <c r="BU53" s="1470"/>
      <c r="BV53" s="1470"/>
      <c r="BW53" s="1470"/>
      <c r="BX53" s="1470"/>
      <c r="BY53" s="1470"/>
      <c r="BZ53" s="1470"/>
      <c r="CA53" s="1470"/>
      <c r="CB53" s="1470"/>
      <c r="CC53" s="1470"/>
      <c r="CD53" s="1470"/>
      <c r="CE53" s="1470"/>
      <c r="CF53" s="1470"/>
      <c r="CG53" s="1470"/>
      <c r="CH53" s="1470"/>
      <c r="CI53" s="1470"/>
      <c r="CJ53" s="1470"/>
      <c r="CK53" s="1470"/>
      <c r="CL53" s="1470"/>
      <c r="CM53" s="1470"/>
      <c r="CN53" s="1470"/>
      <c r="CO53" s="1470"/>
      <c r="CP53" s="1470"/>
      <c r="CQ53" s="1470"/>
      <c r="CR53" s="1470"/>
      <c r="CS53" s="1470"/>
    </row>
    <row r="54" spans="1:108" s="2595" customFormat="1" ht="54" customHeight="1">
      <c r="A54" s="5365"/>
      <c r="B54" s="3046"/>
      <c r="C54" s="3046"/>
      <c r="D54" s="3613" t="s">
        <v>10768</v>
      </c>
      <c r="E54" s="3046"/>
      <c r="F54" s="3047"/>
      <c r="G54" s="3048"/>
      <c r="H54" s="3897"/>
      <c r="I54" s="3049"/>
      <c r="J54" s="1470"/>
      <c r="K54" s="5033"/>
      <c r="L54" s="5033"/>
      <c r="M54" s="5033"/>
      <c r="N54" s="5033"/>
      <c r="O54" s="5033"/>
      <c r="P54" s="5033"/>
      <c r="Q54" s="1470"/>
      <c r="R54" s="1470"/>
      <c r="S54" s="1470"/>
      <c r="T54" s="1470"/>
      <c r="U54" s="1470"/>
      <c r="V54" s="1470"/>
      <c r="W54" s="1470"/>
      <c r="X54" s="1470"/>
      <c r="Y54" s="1470"/>
      <c r="Z54" s="1470"/>
      <c r="AA54" s="1470"/>
      <c r="AB54" s="1470"/>
      <c r="AC54" s="1470"/>
      <c r="AD54" s="1470"/>
      <c r="AE54" s="1470"/>
      <c r="AF54" s="1470"/>
      <c r="AG54" s="1470"/>
      <c r="AH54" s="1470"/>
      <c r="AI54" s="1470"/>
      <c r="AJ54" s="1470"/>
      <c r="AK54" s="1470"/>
      <c r="AL54" s="1470"/>
      <c r="AM54" s="1470"/>
      <c r="AN54" s="1470"/>
      <c r="AO54" s="1470"/>
      <c r="AP54" s="1470"/>
      <c r="AQ54" s="1470"/>
      <c r="AR54" s="1470"/>
      <c r="AS54" s="1470"/>
      <c r="AT54" s="1470"/>
      <c r="AU54" s="1470"/>
      <c r="AV54" s="1470"/>
      <c r="AW54" s="1470"/>
      <c r="AX54" s="1470"/>
      <c r="AY54" s="1470"/>
      <c r="AZ54" s="1470"/>
      <c r="BA54" s="1470"/>
      <c r="BB54" s="1470"/>
      <c r="BC54" s="1470"/>
      <c r="BD54" s="1470"/>
      <c r="BE54" s="1470"/>
      <c r="BF54" s="1470"/>
      <c r="BG54" s="1470"/>
      <c r="BH54" s="1470"/>
      <c r="BI54" s="1470"/>
      <c r="BJ54" s="1470"/>
      <c r="BK54" s="1470"/>
      <c r="BL54" s="1470"/>
      <c r="BM54" s="1470"/>
      <c r="BN54" s="1470"/>
      <c r="BO54" s="1470"/>
      <c r="BP54" s="1470"/>
      <c r="BQ54" s="1470"/>
      <c r="BR54" s="1470"/>
      <c r="BS54" s="1470"/>
      <c r="BT54" s="1470"/>
      <c r="BU54" s="1470"/>
      <c r="BV54" s="1470"/>
      <c r="BW54" s="1470"/>
      <c r="BX54" s="1470"/>
      <c r="BY54" s="1470"/>
      <c r="BZ54" s="1470"/>
      <c r="CA54" s="1470"/>
      <c r="CB54" s="1470"/>
      <c r="CC54" s="1470"/>
      <c r="CD54" s="1470"/>
      <c r="CE54" s="1470"/>
      <c r="CF54" s="1470"/>
      <c r="CG54" s="1470"/>
      <c r="CH54" s="1470"/>
      <c r="CI54" s="1470"/>
      <c r="CJ54" s="1470"/>
      <c r="CK54" s="1470"/>
      <c r="CL54" s="1470"/>
      <c r="CM54" s="1470"/>
      <c r="CN54" s="1470"/>
      <c r="CO54" s="1470"/>
      <c r="CP54" s="1470"/>
      <c r="CQ54" s="1470"/>
      <c r="CR54" s="1470"/>
      <c r="CS54" s="1470"/>
    </row>
    <row r="55" spans="1:108" s="2595" customFormat="1" ht="13.5" customHeight="1">
      <c r="A55" s="5365"/>
      <c r="B55" s="3046"/>
      <c r="C55" s="3046"/>
      <c r="D55" s="3044" t="s">
        <v>8482</v>
      </c>
      <c r="E55" s="3046"/>
      <c r="F55" s="3047"/>
      <c r="G55" s="3048"/>
      <c r="H55" s="3897"/>
      <c r="I55" s="3049"/>
      <c r="J55" s="5273"/>
      <c r="K55" s="5033"/>
      <c r="L55" s="5033"/>
      <c r="M55" s="5033"/>
      <c r="N55" s="5033"/>
      <c r="O55" s="5033"/>
      <c r="P55" s="5033"/>
      <c r="Q55" s="1470"/>
      <c r="R55" s="1470"/>
      <c r="S55" s="1470"/>
      <c r="T55" s="1470"/>
      <c r="U55" s="1470"/>
      <c r="V55" s="1470"/>
      <c r="W55" s="1470"/>
      <c r="X55" s="1470"/>
      <c r="Y55" s="1470"/>
      <c r="Z55" s="1470"/>
      <c r="AA55" s="1470"/>
      <c r="AB55" s="1470"/>
      <c r="AC55" s="1470"/>
      <c r="AD55" s="1470"/>
      <c r="AE55" s="1470"/>
      <c r="AF55" s="1470"/>
      <c r="AG55" s="1470"/>
      <c r="AH55" s="1470"/>
      <c r="AI55" s="1470"/>
      <c r="AJ55" s="1470"/>
      <c r="AK55" s="1470"/>
      <c r="AL55" s="1470"/>
      <c r="AM55" s="1470"/>
      <c r="AN55" s="1470"/>
      <c r="AO55" s="1470"/>
      <c r="AP55" s="1470"/>
      <c r="AQ55" s="1470"/>
      <c r="AR55" s="1470"/>
      <c r="AS55" s="1470"/>
      <c r="AT55" s="1470"/>
      <c r="AU55" s="1470"/>
      <c r="AV55" s="1470"/>
      <c r="AW55" s="1470"/>
      <c r="AX55" s="1470"/>
      <c r="AY55" s="1470"/>
      <c r="AZ55" s="1470"/>
      <c r="BA55" s="1470"/>
      <c r="BB55" s="1470"/>
      <c r="BC55" s="1470"/>
      <c r="BD55" s="1470"/>
      <c r="BE55" s="1470"/>
      <c r="BF55" s="1470"/>
      <c r="BG55" s="1470"/>
      <c r="BH55" s="1470"/>
      <c r="BI55" s="1470"/>
      <c r="BJ55" s="1470"/>
      <c r="BK55" s="1470"/>
      <c r="BL55" s="1470"/>
      <c r="BM55" s="1470"/>
      <c r="BN55" s="1470"/>
      <c r="BO55" s="1470"/>
      <c r="BP55" s="1470"/>
      <c r="BQ55" s="1470"/>
      <c r="BR55" s="1470"/>
      <c r="BS55" s="1470"/>
      <c r="BT55" s="1470"/>
      <c r="BU55" s="1470"/>
      <c r="BV55" s="1470"/>
      <c r="BW55" s="1470"/>
      <c r="BX55" s="1470"/>
      <c r="BY55" s="1470"/>
      <c r="BZ55" s="1470"/>
      <c r="CA55" s="1470"/>
      <c r="CB55" s="1470"/>
      <c r="CC55" s="1470"/>
      <c r="CD55" s="1470"/>
      <c r="CE55" s="1470"/>
      <c r="CF55" s="1470"/>
      <c r="CG55" s="1470"/>
      <c r="CH55" s="1470"/>
      <c r="CI55" s="1470"/>
      <c r="CJ55" s="1470"/>
      <c r="CK55" s="1470"/>
      <c r="CL55" s="1470"/>
      <c r="CM55" s="1470"/>
      <c r="CN55" s="1470"/>
      <c r="CO55" s="1470"/>
      <c r="CP55" s="1470"/>
      <c r="CQ55" s="1470"/>
      <c r="CR55" s="1470"/>
      <c r="CS55" s="1470"/>
    </row>
    <row r="56" spans="1:108" s="1102" customFormat="1" ht="13.5" customHeight="1">
      <c r="A56" s="5327">
        <v>12</v>
      </c>
      <c r="B56" s="3046">
        <v>741</v>
      </c>
      <c r="C56" s="3046">
        <v>998741203</v>
      </c>
      <c r="D56" s="3046" t="s">
        <v>8300</v>
      </c>
      <c r="E56" s="3046" t="s">
        <v>8</v>
      </c>
      <c r="F56" s="3050">
        <v>0.77</v>
      </c>
      <c r="G56" s="3052"/>
      <c r="H56" s="4322">
        <f>ROUND(F56*G56,2)</f>
        <v>0</v>
      </c>
      <c r="I56" s="3049" t="s">
        <v>863</v>
      </c>
      <c r="J56" s="5337"/>
      <c r="K56" s="5338"/>
      <c r="L56" s="5033"/>
      <c r="M56" s="5033"/>
      <c r="N56" s="5033"/>
      <c r="O56" s="5033"/>
      <c r="P56" s="5033"/>
      <c r="Q56" s="1061"/>
      <c r="R56" s="1061"/>
      <c r="S56" s="1061"/>
      <c r="T56" s="1061"/>
      <c r="U56" s="1061"/>
      <c r="V56" s="1061"/>
      <c r="W56" s="1061"/>
      <c r="X56" s="1061"/>
      <c r="Y56" s="1061"/>
      <c r="Z56" s="1061"/>
      <c r="AA56" s="1061"/>
      <c r="AB56" s="1061"/>
      <c r="AC56" s="1061"/>
      <c r="AD56" s="1061"/>
      <c r="AE56" s="1061"/>
      <c r="AF56" s="1061"/>
      <c r="AG56" s="1061"/>
      <c r="AH56" s="1061"/>
      <c r="AI56" s="1061"/>
      <c r="AJ56" s="1061"/>
      <c r="AK56" s="1061"/>
      <c r="AL56" s="1061"/>
      <c r="AM56" s="1061"/>
      <c r="AN56" s="1061"/>
      <c r="AO56" s="1061"/>
      <c r="AP56" s="1061"/>
      <c r="AQ56" s="1061"/>
      <c r="AR56" s="1061"/>
      <c r="AS56" s="1061"/>
      <c r="AT56" s="1061"/>
      <c r="AU56" s="1061"/>
      <c r="AV56" s="1061"/>
      <c r="AW56" s="1061"/>
      <c r="AX56" s="1061"/>
      <c r="AY56" s="1061"/>
      <c r="AZ56" s="1061"/>
      <c r="BA56" s="1061"/>
      <c r="BB56" s="1061"/>
      <c r="BC56" s="1061"/>
      <c r="BD56" s="1061"/>
      <c r="BE56" s="1061"/>
      <c r="BF56" s="1061"/>
      <c r="BG56" s="1061"/>
      <c r="BH56" s="1061"/>
      <c r="BI56" s="1061"/>
      <c r="BJ56" s="1061"/>
      <c r="BK56" s="1061"/>
      <c r="BL56" s="1061"/>
      <c r="BM56" s="1061"/>
      <c r="BN56" s="1061"/>
      <c r="BO56" s="1061"/>
      <c r="BP56" s="1061"/>
      <c r="BQ56" s="1061"/>
      <c r="BR56" s="1061"/>
      <c r="BS56" s="1061"/>
      <c r="BT56" s="1061"/>
      <c r="BU56" s="1061"/>
      <c r="BV56" s="1061"/>
      <c r="BW56" s="1061"/>
      <c r="BX56" s="1061"/>
      <c r="BY56" s="1061"/>
      <c r="BZ56" s="1061"/>
      <c r="CA56" s="1061"/>
      <c r="CB56" s="1061"/>
      <c r="CC56" s="1061"/>
      <c r="CD56" s="1061"/>
      <c r="CE56" s="1061"/>
      <c r="CF56" s="1061"/>
      <c r="CG56" s="1061"/>
      <c r="CH56" s="1061"/>
      <c r="CI56" s="1061"/>
      <c r="CJ56" s="1061"/>
      <c r="CK56" s="1061"/>
      <c r="CL56" s="1061"/>
      <c r="CM56" s="1061"/>
      <c r="CN56" s="1061"/>
      <c r="CO56" s="1061"/>
      <c r="CP56" s="1061"/>
      <c r="CQ56" s="1061"/>
      <c r="CR56" s="1061"/>
      <c r="CS56" s="1061"/>
    </row>
    <row r="57" spans="1:108" s="2595" customFormat="1" ht="13.5" customHeight="1">
      <c r="A57" s="5327">
        <v>13</v>
      </c>
      <c r="B57" s="3046" t="s">
        <v>188</v>
      </c>
      <c r="C57" s="3046" t="s">
        <v>189</v>
      </c>
      <c r="D57" s="3046" t="s">
        <v>190</v>
      </c>
      <c r="E57" s="3046" t="s">
        <v>191</v>
      </c>
      <c r="F57" s="5368">
        <f>ROUND(SUM(F58),3)</f>
        <v>20</v>
      </c>
      <c r="G57" s="3048"/>
      <c r="H57" s="4322">
        <f>ROUND(F57*G57,2)</f>
        <v>0</v>
      </c>
      <c r="I57" s="3049" t="s">
        <v>863</v>
      </c>
      <c r="J57" s="5057"/>
      <c r="K57" s="5033"/>
      <c r="L57" s="5033"/>
      <c r="M57" s="5033"/>
      <c r="N57" s="5033"/>
      <c r="O57" s="5033"/>
      <c r="P57" s="5033"/>
      <c r="Q57" s="1470"/>
      <c r="R57" s="1470"/>
      <c r="S57" s="1470"/>
      <c r="T57" s="1470"/>
      <c r="U57" s="1470"/>
      <c r="V57" s="1470"/>
      <c r="W57" s="1470"/>
      <c r="X57" s="1470"/>
      <c r="Y57" s="1470"/>
      <c r="Z57" s="1470"/>
      <c r="AA57" s="1470"/>
      <c r="AB57" s="1470"/>
      <c r="AC57" s="1470"/>
      <c r="AD57" s="1470"/>
      <c r="AE57" s="1470"/>
      <c r="AF57" s="1470"/>
      <c r="AG57" s="1470"/>
      <c r="AH57" s="1470"/>
      <c r="AI57" s="1470"/>
      <c r="AJ57" s="1470"/>
      <c r="AK57" s="1470"/>
      <c r="AL57" s="1470"/>
      <c r="AM57" s="1470"/>
      <c r="AN57" s="1470"/>
      <c r="AO57" s="1470"/>
      <c r="AP57" s="1470"/>
      <c r="AQ57" s="1470"/>
      <c r="AR57" s="1470"/>
      <c r="AS57" s="1470"/>
      <c r="AT57" s="1470"/>
      <c r="AU57" s="1470"/>
      <c r="AV57" s="1470"/>
      <c r="AW57" s="1470"/>
      <c r="AX57" s="1470"/>
      <c r="AY57" s="1470"/>
      <c r="AZ57" s="1470"/>
      <c r="BA57" s="1470"/>
      <c r="BB57" s="1470"/>
      <c r="BC57" s="1470"/>
      <c r="BD57" s="1470"/>
      <c r="BE57" s="1470"/>
      <c r="BF57" s="1470"/>
      <c r="BG57" s="1470"/>
      <c r="BH57" s="1470"/>
      <c r="BI57" s="1470"/>
      <c r="BJ57" s="1470"/>
      <c r="BK57" s="1470"/>
      <c r="BL57" s="1470"/>
      <c r="BM57" s="1470"/>
      <c r="BN57" s="1470"/>
      <c r="BO57" s="1470"/>
      <c r="BP57" s="1470"/>
      <c r="BQ57" s="1470"/>
      <c r="BR57" s="1470"/>
      <c r="BS57" s="1470"/>
      <c r="BT57" s="1470"/>
      <c r="BU57" s="1470"/>
      <c r="BV57" s="1470"/>
      <c r="BW57" s="1470"/>
      <c r="BX57" s="1470"/>
      <c r="BY57" s="1470"/>
      <c r="BZ57" s="1470"/>
      <c r="CA57" s="1470"/>
      <c r="CB57" s="1470"/>
      <c r="CC57" s="1470"/>
      <c r="CD57" s="1470"/>
      <c r="CE57" s="1470"/>
      <c r="CF57" s="1470"/>
      <c r="CG57" s="1470"/>
      <c r="CH57" s="1470"/>
      <c r="CI57" s="1470"/>
      <c r="CJ57" s="1470"/>
      <c r="CK57" s="1470"/>
      <c r="CL57" s="1470"/>
      <c r="CM57" s="1470"/>
      <c r="CN57" s="1470"/>
      <c r="CO57" s="1470"/>
      <c r="CP57" s="1470"/>
      <c r="CQ57" s="1470"/>
      <c r="CR57" s="1470"/>
      <c r="CS57" s="1470"/>
    </row>
    <row r="58" spans="1:108" s="2595" customFormat="1" ht="13.5" customHeight="1">
      <c r="A58" s="5365"/>
      <c r="B58" s="3046"/>
      <c r="C58" s="3046"/>
      <c r="D58" s="3044" t="s">
        <v>7220</v>
      </c>
      <c r="E58" s="3046"/>
      <c r="F58" s="3047">
        <v>20</v>
      </c>
      <c r="G58" s="3048"/>
      <c r="H58" s="3897"/>
      <c r="I58" s="3049"/>
      <c r="J58" s="1470"/>
      <c r="K58" s="5033"/>
      <c r="L58" s="5033"/>
      <c r="M58" s="5033"/>
      <c r="N58" s="5033"/>
      <c r="O58" s="5033"/>
      <c r="P58" s="5033"/>
      <c r="Q58" s="1470"/>
      <c r="R58" s="1470"/>
      <c r="S58" s="1470"/>
      <c r="T58" s="1470"/>
      <c r="U58" s="1470"/>
      <c r="V58" s="1470"/>
      <c r="W58" s="1470"/>
      <c r="X58" s="1470"/>
      <c r="Y58" s="1470"/>
      <c r="Z58" s="1470"/>
      <c r="AA58" s="1470"/>
      <c r="AB58" s="1470"/>
      <c r="AC58" s="1470"/>
      <c r="AD58" s="1470"/>
      <c r="AE58" s="1470"/>
      <c r="AF58" s="1470"/>
      <c r="AG58" s="1470"/>
      <c r="AH58" s="1470"/>
      <c r="AI58" s="1470"/>
      <c r="AJ58" s="1470"/>
      <c r="AK58" s="1470"/>
      <c r="AL58" s="1470"/>
      <c r="AM58" s="1470"/>
      <c r="AN58" s="1470"/>
      <c r="AO58" s="1470"/>
      <c r="AP58" s="1470"/>
      <c r="AQ58" s="1470"/>
      <c r="AR58" s="1470"/>
      <c r="AS58" s="1470"/>
      <c r="AT58" s="1470"/>
      <c r="AU58" s="1470"/>
      <c r="AV58" s="1470"/>
      <c r="AW58" s="1470"/>
      <c r="AX58" s="1470"/>
      <c r="AY58" s="1470"/>
      <c r="AZ58" s="1470"/>
      <c r="BA58" s="1470"/>
      <c r="BB58" s="1470"/>
      <c r="BC58" s="1470"/>
      <c r="BD58" s="1470"/>
      <c r="BE58" s="1470"/>
      <c r="BF58" s="1470"/>
      <c r="BG58" s="1470"/>
      <c r="BH58" s="1470"/>
      <c r="BI58" s="1470"/>
      <c r="BJ58" s="1470"/>
      <c r="BK58" s="1470"/>
      <c r="BL58" s="1470"/>
      <c r="BM58" s="1470"/>
      <c r="BN58" s="1470"/>
      <c r="BO58" s="1470"/>
      <c r="BP58" s="1470"/>
      <c r="BQ58" s="1470"/>
      <c r="BR58" s="1470"/>
      <c r="BS58" s="1470"/>
      <c r="BT58" s="1470"/>
      <c r="BU58" s="1470"/>
      <c r="BV58" s="1470"/>
      <c r="BW58" s="1470"/>
      <c r="BX58" s="1470"/>
      <c r="BY58" s="1470"/>
      <c r="BZ58" s="1470"/>
      <c r="CA58" s="1470"/>
      <c r="CB58" s="1470"/>
      <c r="CC58" s="1470"/>
      <c r="CD58" s="1470"/>
      <c r="CE58" s="1470"/>
      <c r="CF58" s="1470"/>
      <c r="CG58" s="1470"/>
      <c r="CH58" s="1470"/>
      <c r="CI58" s="1470"/>
      <c r="CJ58" s="1470"/>
      <c r="CK58" s="1470"/>
      <c r="CL58" s="1470"/>
      <c r="CM58" s="1470"/>
      <c r="CN58" s="1470"/>
      <c r="CO58" s="1470"/>
      <c r="CP58" s="1470"/>
      <c r="CQ58" s="1470"/>
      <c r="CR58" s="1470"/>
      <c r="CS58" s="1470"/>
    </row>
    <row r="59" spans="1:108" s="2595" customFormat="1" ht="27" customHeight="1">
      <c r="A59" s="3242"/>
      <c r="B59" s="3046"/>
      <c r="C59" s="3046"/>
      <c r="D59" s="3044" t="s">
        <v>7221</v>
      </c>
      <c r="E59" s="3046"/>
      <c r="F59" s="3050"/>
      <c r="G59" s="3048"/>
      <c r="H59" s="3897"/>
      <c r="I59" s="3049"/>
      <c r="J59" s="1470"/>
      <c r="K59" s="5033"/>
      <c r="L59" s="5033"/>
      <c r="M59" s="5033"/>
      <c r="N59" s="5339"/>
      <c r="O59" s="5033"/>
      <c r="P59" s="5033"/>
      <c r="Q59" s="1470"/>
      <c r="R59" s="1470"/>
      <c r="S59" s="1470"/>
      <c r="T59" s="1470"/>
      <c r="U59" s="1470"/>
      <c r="V59" s="1470"/>
      <c r="W59" s="1470"/>
      <c r="X59" s="1470"/>
      <c r="Y59" s="1470"/>
      <c r="Z59" s="1470"/>
      <c r="AA59" s="1470"/>
      <c r="AB59" s="1470"/>
      <c r="AC59" s="1470"/>
      <c r="AD59" s="1470"/>
      <c r="AE59" s="1470"/>
      <c r="AF59" s="1470"/>
      <c r="AG59" s="1470"/>
      <c r="AH59" s="1470"/>
      <c r="AI59" s="1470"/>
      <c r="AJ59" s="1470"/>
      <c r="AK59" s="1470"/>
      <c r="AL59" s="1470"/>
      <c r="AM59" s="1470"/>
      <c r="AN59" s="1470"/>
      <c r="AO59" s="1470"/>
      <c r="AP59" s="1470"/>
      <c r="AQ59" s="1470"/>
      <c r="AR59" s="1470"/>
      <c r="AS59" s="1470"/>
      <c r="AT59" s="1470"/>
      <c r="AU59" s="1470"/>
      <c r="AV59" s="1470"/>
      <c r="AW59" s="1470"/>
      <c r="AX59" s="1470"/>
      <c r="AY59" s="1470"/>
      <c r="AZ59" s="1470"/>
      <c r="BA59" s="1470"/>
      <c r="BB59" s="1470"/>
      <c r="BC59" s="1470"/>
      <c r="BD59" s="1470"/>
      <c r="BE59" s="1470"/>
      <c r="BF59" s="1470"/>
      <c r="BG59" s="1470"/>
      <c r="BH59" s="1470"/>
      <c r="BI59" s="1470"/>
      <c r="BJ59" s="1470"/>
      <c r="BK59" s="1470"/>
      <c r="BL59" s="1470"/>
      <c r="BM59" s="1470"/>
      <c r="BN59" s="1470"/>
      <c r="BO59" s="1470"/>
      <c r="BP59" s="1470"/>
      <c r="BQ59" s="1470"/>
      <c r="BR59" s="1470"/>
      <c r="BS59" s="1470"/>
      <c r="BT59" s="1470"/>
      <c r="BU59" s="1470"/>
      <c r="BV59" s="1470"/>
      <c r="BW59" s="1470"/>
      <c r="BX59" s="1470"/>
      <c r="BY59" s="1470"/>
      <c r="BZ59" s="1470"/>
      <c r="CA59" s="1470"/>
      <c r="CB59" s="1470"/>
      <c r="CC59" s="1470"/>
      <c r="CD59" s="1470"/>
      <c r="CE59" s="1470"/>
      <c r="CF59" s="1470"/>
      <c r="CG59" s="1470"/>
      <c r="CH59" s="1470"/>
      <c r="CI59" s="1470"/>
      <c r="CJ59" s="1470"/>
      <c r="CK59" s="1470"/>
      <c r="CL59" s="1470"/>
      <c r="CM59" s="1470"/>
      <c r="CN59" s="1470"/>
      <c r="CO59" s="1470"/>
      <c r="CP59" s="1470"/>
      <c r="CQ59" s="1470"/>
      <c r="CR59" s="1470"/>
      <c r="CS59" s="1470"/>
    </row>
    <row r="60" spans="1:108" s="2549" customFormat="1" ht="13.5" customHeight="1">
      <c r="A60" s="5365"/>
      <c r="B60" s="3051"/>
      <c r="C60" s="3051">
        <v>741</v>
      </c>
      <c r="D60" s="3051" t="s">
        <v>8483</v>
      </c>
      <c r="E60" s="3051"/>
      <c r="F60" s="3054"/>
      <c r="G60" s="5375"/>
      <c r="H60" s="3895">
        <f>SUM(H61:H93)</f>
        <v>0</v>
      </c>
      <c r="I60" s="3563"/>
      <c r="K60" s="4602"/>
      <c r="L60" s="4602"/>
      <c r="M60" s="4602"/>
      <c r="N60" s="4602"/>
      <c r="O60" s="4602"/>
      <c r="P60" s="4602"/>
    </row>
    <row r="61" spans="1:108" s="2560" customFormat="1" ht="13.5" customHeight="1">
      <c r="A61" s="5365">
        <v>14</v>
      </c>
      <c r="B61" s="3046">
        <v>741</v>
      </c>
      <c r="C61" s="3608" t="s">
        <v>7386</v>
      </c>
      <c r="D61" s="3243" t="s">
        <v>7214</v>
      </c>
      <c r="E61" s="3240" t="s">
        <v>23</v>
      </c>
      <c r="F61" s="5368">
        <f>ROUND(SUM(F62),3)</f>
        <v>1</v>
      </c>
      <c r="G61" s="3052"/>
      <c r="H61" s="4322">
        <f>ROUND(F61*G61,2)</f>
        <v>0</v>
      </c>
      <c r="I61" s="3239" t="s">
        <v>60</v>
      </c>
      <c r="J61" s="5336"/>
      <c r="M61" s="2472"/>
      <c r="P61" s="2474"/>
      <c r="Q61" s="2474"/>
      <c r="R61" s="2474"/>
      <c r="S61" s="2474"/>
      <c r="T61" s="2474"/>
    </row>
    <row r="62" spans="1:108" s="2560" customFormat="1" ht="13.5" customHeight="1">
      <c r="A62" s="3242"/>
      <c r="B62" s="3240"/>
      <c r="C62" s="3240"/>
      <c r="D62" s="5376" t="s">
        <v>8484</v>
      </c>
      <c r="E62" s="3240"/>
      <c r="F62" s="5377">
        <v>1</v>
      </c>
      <c r="G62" s="3238"/>
      <c r="H62" s="4080"/>
      <c r="I62" s="3239"/>
      <c r="P62" s="2474"/>
      <c r="Q62" s="2474"/>
      <c r="R62" s="2474"/>
      <c r="S62" s="2474"/>
      <c r="T62" s="2474"/>
    </row>
    <row r="63" spans="1:108" s="333" customFormat="1" ht="40.5" customHeight="1">
      <c r="A63" s="5378"/>
      <c r="B63" s="5379"/>
      <c r="C63" s="5380"/>
      <c r="D63" s="5381" t="s">
        <v>10764</v>
      </c>
      <c r="E63" s="3240"/>
      <c r="F63" s="5382"/>
      <c r="G63" s="5383"/>
      <c r="H63" s="4563"/>
      <c r="I63" s="4564"/>
      <c r="J63" s="469"/>
      <c r="K63" s="470"/>
      <c r="L63" s="471"/>
      <c r="M63" s="699"/>
    </row>
    <row r="64" spans="1:108" s="2560" customFormat="1" ht="108" customHeight="1">
      <c r="A64" s="3242"/>
      <c r="B64" s="3240"/>
      <c r="C64" s="3240"/>
      <c r="D64" s="3252" t="s">
        <v>10769</v>
      </c>
      <c r="E64" s="3240"/>
      <c r="F64" s="3253"/>
      <c r="G64" s="3238"/>
      <c r="H64" s="4080"/>
      <c r="I64" s="4564"/>
      <c r="J64" s="5405"/>
      <c r="K64" s="5405"/>
      <c r="L64" s="2563"/>
    </row>
    <row r="65" spans="1:121" s="2560" customFormat="1" ht="27" customHeight="1">
      <c r="A65" s="3242"/>
      <c r="B65" s="3240"/>
      <c r="C65" s="3240"/>
      <c r="D65" s="3252" t="s">
        <v>10767</v>
      </c>
      <c r="E65" s="3240"/>
      <c r="F65" s="3253"/>
      <c r="G65" s="3238"/>
      <c r="H65" s="4080"/>
      <c r="I65" s="4564"/>
      <c r="J65" s="5405"/>
      <c r="K65" s="5405"/>
      <c r="L65" s="2563"/>
    </row>
    <row r="66" spans="1:121" s="2560" customFormat="1" ht="13.5" customHeight="1">
      <c r="A66" s="5365">
        <v>15</v>
      </c>
      <c r="B66" s="3046">
        <v>741</v>
      </c>
      <c r="C66" s="3608" t="s">
        <v>7387</v>
      </c>
      <c r="D66" s="3243" t="s">
        <v>7217</v>
      </c>
      <c r="E66" s="3240" t="s">
        <v>23</v>
      </c>
      <c r="F66" s="5368">
        <f>ROUND(SUM(F67),3)</f>
        <v>1</v>
      </c>
      <c r="G66" s="3052"/>
      <c r="H66" s="4322">
        <f>ROUND(F66*G66,2)</f>
        <v>0</v>
      </c>
      <c r="I66" s="3239" t="s">
        <v>60</v>
      </c>
      <c r="J66" s="1470"/>
      <c r="P66" s="2474"/>
      <c r="Q66" s="2474"/>
      <c r="R66" s="2474"/>
      <c r="S66" s="2474"/>
      <c r="T66" s="2474"/>
    </row>
    <row r="67" spans="1:121" s="2560" customFormat="1" ht="13.5" customHeight="1">
      <c r="A67" s="5365"/>
      <c r="B67" s="3046"/>
      <c r="C67" s="3608"/>
      <c r="D67" s="5376" t="s">
        <v>8485</v>
      </c>
      <c r="E67" s="3240"/>
      <c r="F67" s="5377">
        <v>1</v>
      </c>
      <c r="G67" s="3052"/>
      <c r="H67" s="4080"/>
      <c r="I67" s="3239"/>
      <c r="J67" s="1470"/>
      <c r="K67" s="5033"/>
      <c r="P67" s="2474"/>
      <c r="Q67" s="2474"/>
      <c r="R67" s="2474"/>
      <c r="S67" s="2474"/>
      <c r="T67" s="2474"/>
    </row>
    <row r="68" spans="1:121" s="2560" customFormat="1" ht="27" customHeight="1">
      <c r="A68" s="3242"/>
      <c r="B68" s="3240"/>
      <c r="C68" s="3240"/>
      <c r="D68" s="5376" t="s">
        <v>8486</v>
      </c>
      <c r="E68" s="3240"/>
      <c r="F68" s="5384"/>
      <c r="G68" s="3238"/>
      <c r="H68" s="4080"/>
      <c r="I68" s="3239"/>
      <c r="J68" s="5336"/>
      <c r="P68" s="2474"/>
      <c r="Q68" s="2474"/>
      <c r="R68" s="2474"/>
      <c r="S68" s="2474"/>
      <c r="T68" s="2474"/>
    </row>
    <row r="69" spans="1:121" s="2560" customFormat="1" ht="27" customHeight="1">
      <c r="A69" s="5365">
        <v>16</v>
      </c>
      <c r="B69" s="3046">
        <v>741</v>
      </c>
      <c r="C69" s="3608" t="s">
        <v>8427</v>
      </c>
      <c r="D69" s="5385" t="s">
        <v>7576</v>
      </c>
      <c r="E69" s="3240" t="s">
        <v>23</v>
      </c>
      <c r="F69" s="5368">
        <f>ROUND(SUM(F70),3)</f>
        <v>1</v>
      </c>
      <c r="G69" s="3052"/>
      <c r="H69" s="4322">
        <f>ROUND(F69*G69,2)</f>
        <v>0</v>
      </c>
      <c r="I69" s="3239" t="s">
        <v>60</v>
      </c>
      <c r="J69" s="2563"/>
      <c r="P69" s="2474"/>
      <c r="Q69" s="2474"/>
      <c r="R69" s="2474"/>
      <c r="S69" s="2474"/>
      <c r="T69" s="2474"/>
    </row>
    <row r="70" spans="1:121" s="2560" customFormat="1" ht="13.5" customHeight="1">
      <c r="A70" s="5365"/>
      <c r="B70" s="3240"/>
      <c r="C70" s="3240"/>
      <c r="D70" s="5376" t="s">
        <v>8487</v>
      </c>
      <c r="E70" s="3240"/>
      <c r="F70" s="5377">
        <v>1</v>
      </c>
      <c r="G70" s="3238"/>
      <c r="H70" s="4080"/>
      <c r="I70" s="3563"/>
      <c r="J70" s="5336"/>
      <c r="P70" s="2474"/>
      <c r="Q70" s="2474"/>
      <c r="R70" s="2474"/>
      <c r="S70" s="2474"/>
      <c r="T70" s="2474"/>
    </row>
    <row r="71" spans="1:121" s="2560" customFormat="1" ht="27" customHeight="1">
      <c r="A71" s="3242"/>
      <c r="B71" s="3240"/>
      <c r="C71" s="3240"/>
      <c r="D71" s="5376" t="s">
        <v>7578</v>
      </c>
      <c r="E71" s="3240"/>
      <c r="F71" s="5384"/>
      <c r="G71" s="3238"/>
      <c r="H71" s="4080"/>
      <c r="I71" s="3239"/>
      <c r="J71" s="5336"/>
    </row>
    <row r="72" spans="1:121" s="2303" customFormat="1" ht="81" customHeight="1">
      <c r="A72" s="5386"/>
      <c r="B72" s="5387"/>
      <c r="C72" s="5387"/>
      <c r="D72" s="5388" t="s">
        <v>10765</v>
      </c>
      <c r="E72" s="5387"/>
      <c r="F72" s="5389"/>
      <c r="G72" s="4565"/>
      <c r="H72" s="4566"/>
      <c r="I72" s="4565"/>
      <c r="J72" s="5336"/>
      <c r="K72" s="4596"/>
    </row>
    <row r="73" spans="1:121" s="333" customFormat="1" ht="67.5" customHeight="1">
      <c r="A73" s="5378"/>
      <c r="B73" s="5379"/>
      <c r="C73" s="5380"/>
      <c r="D73" s="5381" t="s">
        <v>2749</v>
      </c>
      <c r="E73" s="3240"/>
      <c r="F73" s="5382"/>
      <c r="G73" s="5383"/>
      <c r="H73" s="4563"/>
      <c r="I73" s="4564"/>
      <c r="J73" s="469"/>
      <c r="K73" s="470"/>
      <c r="L73" s="471"/>
      <c r="M73" s="699"/>
    </row>
    <row r="74" spans="1:121" s="1061" customFormat="1" ht="13.5" customHeight="1">
      <c r="A74" s="5327">
        <v>17</v>
      </c>
      <c r="B74" s="3046">
        <v>741</v>
      </c>
      <c r="C74" s="3608" t="s">
        <v>8429</v>
      </c>
      <c r="D74" s="3046" t="s">
        <v>6586</v>
      </c>
      <c r="E74" s="3046" t="s">
        <v>23</v>
      </c>
      <c r="F74" s="5368">
        <f>ROUND(SUM(F76),3)</f>
        <v>1</v>
      </c>
      <c r="G74" s="3048"/>
      <c r="H74" s="4322">
        <f>ROUND(F74*G74,2)</f>
        <v>0</v>
      </c>
      <c r="I74" s="3049" t="s">
        <v>60</v>
      </c>
      <c r="J74" s="1562"/>
      <c r="K74" s="1091"/>
      <c r="L74" s="1091"/>
      <c r="M74" s="1091"/>
      <c r="N74" s="1091"/>
      <c r="O74" s="1091"/>
      <c r="P74" s="1091"/>
      <c r="Q74" s="5057"/>
    </row>
    <row r="75" spans="1:121" s="2595" customFormat="1" ht="27" customHeight="1">
      <c r="A75" s="5390"/>
      <c r="B75" s="5391"/>
      <c r="C75" s="5391"/>
      <c r="D75" s="3044" t="s">
        <v>8488</v>
      </c>
      <c r="E75" s="5391"/>
      <c r="F75" s="3047"/>
      <c r="G75" s="4448"/>
      <c r="H75" s="3897"/>
      <c r="I75" s="3563"/>
      <c r="J75" s="5336"/>
      <c r="K75" s="1111"/>
      <c r="L75" s="1470"/>
      <c r="M75" s="1470"/>
      <c r="N75" s="1470"/>
      <c r="O75" s="1470"/>
      <c r="P75" s="1470"/>
      <c r="Q75" s="5057"/>
      <c r="R75" s="1470"/>
      <c r="S75" s="1470"/>
      <c r="T75" s="1470"/>
      <c r="U75" s="1470"/>
      <c r="V75" s="1470"/>
      <c r="W75" s="1470"/>
      <c r="X75" s="1470"/>
      <c r="Y75" s="1470"/>
      <c r="Z75" s="1470"/>
      <c r="AA75" s="1470"/>
      <c r="AB75" s="1470"/>
      <c r="AC75" s="1470"/>
      <c r="AD75" s="1470"/>
      <c r="AE75" s="1470"/>
      <c r="AF75" s="1470"/>
      <c r="AG75" s="1470"/>
      <c r="AH75" s="1470"/>
      <c r="AI75" s="1470"/>
      <c r="AJ75" s="1470"/>
      <c r="AK75" s="1470"/>
      <c r="AL75" s="1470"/>
      <c r="AM75" s="1470"/>
      <c r="AN75" s="1470"/>
      <c r="AO75" s="1470"/>
      <c r="AP75" s="1470"/>
      <c r="AQ75" s="1470"/>
      <c r="AR75" s="1470"/>
      <c r="AS75" s="1470"/>
      <c r="AT75" s="1470"/>
      <c r="AU75" s="1470"/>
      <c r="AV75" s="1470"/>
      <c r="AW75" s="1470"/>
      <c r="AX75" s="1470"/>
      <c r="AY75" s="1470"/>
      <c r="AZ75" s="1470"/>
      <c r="BA75" s="1470"/>
      <c r="BB75" s="1470"/>
      <c r="BC75" s="1470"/>
      <c r="BD75" s="1470"/>
      <c r="BE75" s="1470"/>
      <c r="BF75" s="1470"/>
      <c r="BG75" s="1470"/>
      <c r="BH75" s="1470"/>
      <c r="BI75" s="1470"/>
      <c r="BJ75" s="1470"/>
      <c r="BK75" s="1470"/>
      <c r="BL75" s="1470"/>
      <c r="BM75" s="1470"/>
      <c r="BN75" s="1470"/>
      <c r="BO75" s="1470"/>
      <c r="BP75" s="1470"/>
      <c r="BQ75" s="1470"/>
      <c r="BR75" s="1470"/>
      <c r="BS75" s="1470"/>
      <c r="BT75" s="1470"/>
      <c r="BU75" s="1470"/>
      <c r="BV75" s="1470"/>
      <c r="BW75" s="1470"/>
      <c r="BX75" s="1470"/>
      <c r="BY75" s="1470"/>
      <c r="BZ75" s="1470"/>
      <c r="CA75" s="1470"/>
      <c r="CB75" s="1470"/>
      <c r="CC75" s="1470"/>
      <c r="CD75" s="1470"/>
      <c r="CE75" s="1470"/>
      <c r="CF75" s="1470"/>
      <c r="CG75" s="1470"/>
      <c r="CH75" s="1470"/>
      <c r="CI75" s="1470"/>
      <c r="CJ75" s="1470"/>
      <c r="CK75" s="1470"/>
      <c r="CL75" s="1470"/>
      <c r="CM75" s="1470"/>
      <c r="CN75" s="1470"/>
      <c r="CO75" s="1470"/>
      <c r="CP75" s="1470"/>
      <c r="CQ75" s="1470"/>
      <c r="CR75" s="1470"/>
      <c r="CS75" s="1470"/>
      <c r="CT75" s="1470"/>
      <c r="CU75" s="1470"/>
      <c r="CV75" s="1470"/>
      <c r="CW75" s="1470"/>
      <c r="CX75" s="1470"/>
      <c r="CY75" s="1470"/>
      <c r="CZ75" s="1470"/>
      <c r="DA75" s="1470"/>
      <c r="DB75" s="1470"/>
      <c r="DC75" s="1470"/>
      <c r="DD75" s="1470"/>
      <c r="DE75" s="1470"/>
      <c r="DF75" s="1470"/>
      <c r="DG75" s="1470"/>
      <c r="DH75" s="1470"/>
      <c r="DI75" s="1470"/>
      <c r="DJ75" s="1470"/>
      <c r="DK75" s="1470"/>
      <c r="DL75" s="1470"/>
      <c r="DM75" s="1470"/>
      <c r="DN75" s="1470"/>
      <c r="DO75" s="1470"/>
      <c r="DP75" s="1470"/>
      <c r="DQ75" s="1470"/>
    </row>
    <row r="76" spans="1:121" s="2595" customFormat="1" ht="13.5" customHeight="1">
      <c r="A76" s="5390"/>
      <c r="B76" s="5391"/>
      <c r="C76" s="5391"/>
      <c r="D76" s="3044" t="s">
        <v>6588</v>
      </c>
      <c r="E76" s="5391"/>
      <c r="F76" s="3047">
        <v>1</v>
      </c>
      <c r="G76" s="4448"/>
      <c r="H76" s="3897"/>
      <c r="I76" s="3563"/>
      <c r="J76" s="5336"/>
      <c r="K76" s="1091"/>
      <c r="L76" s="1091"/>
      <c r="M76" s="1091"/>
      <c r="N76" s="1091"/>
      <c r="O76" s="1091"/>
      <c r="P76" s="1091"/>
      <c r="Q76" s="5057"/>
      <c r="R76" s="1470"/>
      <c r="S76" s="1470"/>
      <c r="T76" s="1470"/>
      <c r="U76" s="1470"/>
      <c r="V76" s="1470"/>
      <c r="W76" s="1470"/>
      <c r="X76" s="1470"/>
      <c r="Y76" s="1470"/>
      <c r="Z76" s="1470"/>
      <c r="AA76" s="1470"/>
      <c r="AB76" s="1470"/>
      <c r="AC76" s="1470"/>
      <c r="AD76" s="1470"/>
      <c r="AE76" s="1470"/>
      <c r="AF76" s="1470"/>
      <c r="AG76" s="1470"/>
      <c r="AH76" s="1470"/>
      <c r="AI76" s="1470"/>
      <c r="AJ76" s="1470"/>
      <c r="AK76" s="1470"/>
      <c r="AL76" s="1470"/>
      <c r="AM76" s="1470"/>
      <c r="AN76" s="1470"/>
      <c r="AO76" s="1470"/>
      <c r="AP76" s="1470"/>
      <c r="AQ76" s="1470"/>
      <c r="AR76" s="1470"/>
      <c r="AS76" s="1470"/>
      <c r="AT76" s="1470"/>
      <c r="AU76" s="1470"/>
      <c r="AV76" s="1470"/>
      <c r="AW76" s="1470"/>
      <c r="AX76" s="1470"/>
      <c r="AY76" s="1470"/>
      <c r="AZ76" s="1470"/>
      <c r="BA76" s="1470"/>
      <c r="BB76" s="1470"/>
      <c r="BC76" s="1470"/>
      <c r="BD76" s="1470"/>
      <c r="BE76" s="1470"/>
      <c r="BF76" s="1470"/>
      <c r="BG76" s="1470"/>
      <c r="BH76" s="1470"/>
      <c r="BI76" s="1470"/>
      <c r="BJ76" s="1470"/>
      <c r="BK76" s="1470"/>
      <c r="BL76" s="1470"/>
      <c r="BM76" s="1470"/>
      <c r="BN76" s="1470"/>
      <c r="BO76" s="1470"/>
      <c r="BP76" s="1470"/>
      <c r="BQ76" s="1470"/>
      <c r="BR76" s="1470"/>
      <c r="BS76" s="1470"/>
      <c r="BT76" s="1470"/>
      <c r="BU76" s="1470"/>
      <c r="BV76" s="1470"/>
      <c r="BW76" s="1470"/>
      <c r="BX76" s="1470"/>
      <c r="BY76" s="1470"/>
      <c r="BZ76" s="1470"/>
      <c r="CA76" s="1470"/>
      <c r="CB76" s="1470"/>
      <c r="CC76" s="1470"/>
      <c r="CD76" s="1470"/>
      <c r="CE76" s="1470"/>
      <c r="CF76" s="1470"/>
      <c r="CG76" s="1470"/>
      <c r="CH76" s="1470"/>
      <c r="CI76" s="1470"/>
      <c r="CJ76" s="1470"/>
      <c r="CK76" s="1470"/>
      <c r="CL76" s="1470"/>
      <c r="CM76" s="1470"/>
      <c r="CN76" s="1470"/>
      <c r="CO76" s="1470"/>
      <c r="CP76" s="1470"/>
      <c r="CQ76" s="1470"/>
      <c r="CR76" s="1470"/>
      <c r="CS76" s="1470"/>
      <c r="CT76" s="1470"/>
      <c r="CU76" s="1470"/>
      <c r="CV76" s="1470"/>
      <c r="CW76" s="1470"/>
      <c r="CX76" s="1470"/>
      <c r="CY76" s="1470"/>
      <c r="CZ76" s="1470"/>
      <c r="DA76" s="1470"/>
      <c r="DB76" s="1470"/>
      <c r="DC76" s="1470"/>
      <c r="DD76" s="1470"/>
      <c r="DE76" s="1470"/>
      <c r="DF76" s="1470"/>
      <c r="DG76" s="1470"/>
      <c r="DH76" s="1470"/>
      <c r="DI76" s="1470"/>
      <c r="DJ76" s="1470"/>
      <c r="DK76" s="1470"/>
      <c r="DL76" s="1470"/>
      <c r="DM76" s="1470"/>
      <c r="DN76" s="1470"/>
      <c r="DO76" s="1470"/>
      <c r="DP76" s="1470"/>
      <c r="DQ76" s="1470"/>
    </row>
    <row r="77" spans="1:121" s="2611" customFormat="1" ht="40.5" customHeight="1">
      <c r="A77" s="5392"/>
      <c r="B77" s="5393"/>
      <c r="C77" s="5393"/>
      <c r="D77" s="5394" t="s">
        <v>10770</v>
      </c>
      <c r="E77" s="5393"/>
      <c r="F77" s="5395"/>
      <c r="G77" s="4446"/>
      <c r="H77" s="4320"/>
      <c r="I77" s="4565"/>
      <c r="J77" s="5336"/>
      <c r="K77" s="4596"/>
      <c r="L77" s="2303"/>
      <c r="M77" s="2303"/>
      <c r="N77" s="2303"/>
      <c r="O77" s="2303"/>
      <c r="P77" s="2303"/>
      <c r="Q77" s="2303"/>
    </row>
    <row r="78" spans="1:121" s="2611" customFormat="1" ht="40.5" customHeight="1">
      <c r="A78" s="5392"/>
      <c r="B78" s="5393"/>
      <c r="C78" s="5393"/>
      <c r="D78" s="5394" t="s">
        <v>10771</v>
      </c>
      <c r="E78" s="5393"/>
      <c r="F78" s="5395"/>
      <c r="G78" s="4446"/>
      <c r="H78" s="4320"/>
      <c r="I78" s="4565"/>
      <c r="J78" s="5336"/>
      <c r="K78" s="4600"/>
    </row>
    <row r="79" spans="1:121" s="1061" customFormat="1" ht="13.5" customHeight="1">
      <c r="A79" s="5365">
        <v>18</v>
      </c>
      <c r="B79" s="3046">
        <v>741</v>
      </c>
      <c r="C79" s="3608" t="s">
        <v>8430</v>
      </c>
      <c r="D79" s="3046" t="s">
        <v>7581</v>
      </c>
      <c r="E79" s="5373" t="s">
        <v>23</v>
      </c>
      <c r="F79" s="3050">
        <v>1</v>
      </c>
      <c r="G79" s="3052"/>
      <c r="H79" s="4322">
        <f>ROUND(F79*G79,2)</f>
        <v>0</v>
      </c>
      <c r="I79" s="3239" t="s">
        <v>60</v>
      </c>
      <c r="J79" s="1562"/>
      <c r="K79" s="1470"/>
      <c r="L79" s="1470"/>
      <c r="M79" s="1470"/>
      <c r="N79" s="1470"/>
      <c r="O79" s="1470"/>
      <c r="P79" s="1470"/>
      <c r="Q79" s="5057"/>
    </row>
    <row r="80" spans="1:121" s="1061" customFormat="1" ht="13.5" customHeight="1">
      <c r="A80" s="5327">
        <v>19</v>
      </c>
      <c r="B80" s="3046">
        <v>741</v>
      </c>
      <c r="C80" s="3608" t="s">
        <v>8431</v>
      </c>
      <c r="D80" s="3046" t="s">
        <v>6590</v>
      </c>
      <c r="E80" s="3046" t="s">
        <v>23</v>
      </c>
      <c r="F80" s="5368">
        <f>ROUND(SUM(F81),3)</f>
        <v>1</v>
      </c>
      <c r="G80" s="3048"/>
      <c r="H80" s="4322">
        <f>ROUND(F80*G80,2)</f>
        <v>0</v>
      </c>
      <c r="I80" s="3049" t="s">
        <v>60</v>
      </c>
      <c r="J80" s="1562"/>
      <c r="K80" s="1091"/>
      <c r="L80" s="1091"/>
      <c r="M80" s="1091"/>
      <c r="N80" s="1091"/>
      <c r="O80" s="1091"/>
      <c r="P80" s="1091"/>
      <c r="Q80" s="5057"/>
    </row>
    <row r="81" spans="1:108" s="2612" customFormat="1" ht="27" customHeight="1">
      <c r="A81" s="5327"/>
      <c r="B81" s="5396"/>
      <c r="C81" s="3046"/>
      <c r="D81" s="3044" t="s">
        <v>6591</v>
      </c>
      <c r="E81" s="3046"/>
      <c r="F81" s="3047">
        <v>1</v>
      </c>
      <c r="G81" s="3048"/>
      <c r="H81" s="3897"/>
      <c r="I81" s="3049"/>
      <c r="J81" s="1562"/>
      <c r="K81" s="1111"/>
      <c r="L81" s="1470"/>
      <c r="M81" s="1470"/>
      <c r="N81" s="1470"/>
      <c r="O81" s="1470"/>
      <c r="P81" s="1470"/>
      <c r="Q81" s="5057"/>
      <c r="R81" s="2556"/>
      <c r="S81" s="2556"/>
      <c r="T81" s="2556"/>
      <c r="U81" s="2556"/>
      <c r="V81" s="2556"/>
      <c r="W81" s="2556"/>
      <c r="X81" s="2556"/>
      <c r="Y81" s="2556"/>
      <c r="Z81" s="2556"/>
      <c r="AA81" s="2556"/>
      <c r="AB81" s="2556"/>
      <c r="AC81" s="2556"/>
      <c r="AD81" s="2556"/>
      <c r="AE81" s="2556"/>
      <c r="AF81" s="2556"/>
      <c r="AG81" s="2556"/>
      <c r="AH81" s="2556"/>
      <c r="AI81" s="2556"/>
      <c r="AJ81" s="2556"/>
      <c r="AK81" s="2556"/>
      <c r="AL81" s="2556"/>
      <c r="AM81" s="2556"/>
      <c r="AN81" s="2556"/>
      <c r="AO81" s="2556"/>
      <c r="AP81" s="2556"/>
      <c r="AQ81" s="2556"/>
      <c r="AR81" s="2556"/>
      <c r="AS81" s="2556"/>
      <c r="AT81" s="2556"/>
      <c r="AU81" s="2556"/>
      <c r="AV81" s="2556"/>
      <c r="AW81" s="2556"/>
      <c r="AX81" s="2556"/>
      <c r="AY81" s="2556"/>
      <c r="AZ81" s="2556"/>
      <c r="BA81" s="2556"/>
      <c r="BB81" s="2556"/>
      <c r="BC81" s="2556"/>
      <c r="BD81" s="2556"/>
      <c r="BE81" s="2556"/>
      <c r="BF81" s="2556"/>
      <c r="BG81" s="2556"/>
      <c r="BH81" s="2556"/>
      <c r="BI81" s="2556"/>
      <c r="BJ81" s="2556"/>
      <c r="BK81" s="2556"/>
      <c r="BL81" s="2556"/>
      <c r="BM81" s="2556"/>
      <c r="BN81" s="2556"/>
      <c r="BO81" s="2556"/>
      <c r="BP81" s="2556"/>
      <c r="BQ81" s="2556"/>
      <c r="BR81" s="2556"/>
      <c r="BS81" s="2556"/>
      <c r="BT81" s="2556"/>
      <c r="BU81" s="2556"/>
      <c r="BV81" s="2556"/>
      <c r="BW81" s="2556"/>
      <c r="BX81" s="2556"/>
      <c r="BY81" s="2556"/>
      <c r="BZ81" s="2556"/>
      <c r="CA81" s="2556"/>
      <c r="CB81" s="2556"/>
      <c r="CC81" s="2556"/>
      <c r="CD81" s="2556"/>
      <c r="CE81" s="2556"/>
      <c r="CF81" s="2556"/>
      <c r="CG81" s="2556"/>
      <c r="CH81" s="2556"/>
      <c r="CI81" s="2556"/>
      <c r="CJ81" s="2556"/>
      <c r="CK81" s="2556"/>
      <c r="CL81" s="2556"/>
      <c r="CM81" s="2556"/>
      <c r="CN81" s="2556"/>
      <c r="CO81" s="2556"/>
      <c r="CP81" s="2556"/>
      <c r="CQ81" s="2556"/>
      <c r="CR81" s="2556"/>
      <c r="CS81" s="2556"/>
      <c r="CT81" s="2556"/>
      <c r="CU81" s="2556"/>
      <c r="CV81" s="2556"/>
      <c r="CW81" s="2556"/>
      <c r="CX81" s="2556"/>
      <c r="CY81" s="2556"/>
      <c r="CZ81" s="2556"/>
      <c r="DA81" s="2556"/>
      <c r="DB81" s="2556"/>
      <c r="DC81" s="2556"/>
      <c r="DD81" s="2556"/>
    </row>
    <row r="82" spans="1:108" s="2612" customFormat="1" ht="27" customHeight="1">
      <c r="A82" s="5327"/>
      <c r="B82" s="5396"/>
      <c r="C82" s="3046"/>
      <c r="D82" s="3044" t="s">
        <v>6592</v>
      </c>
      <c r="E82" s="3046"/>
      <c r="F82" s="3047"/>
      <c r="G82" s="3048"/>
      <c r="H82" s="3897"/>
      <c r="I82" s="3049"/>
      <c r="J82" s="1562"/>
      <c r="K82" s="1091"/>
      <c r="L82" s="1091"/>
      <c r="M82" s="1091"/>
      <c r="N82" s="1091"/>
      <c r="O82" s="1091"/>
      <c r="P82" s="1091"/>
      <c r="Q82" s="5057"/>
      <c r="R82" s="2556"/>
      <c r="S82" s="2556"/>
      <c r="T82" s="2556"/>
      <c r="U82" s="2556"/>
      <c r="V82" s="2556"/>
      <c r="W82" s="2556"/>
      <c r="X82" s="2556"/>
      <c r="Y82" s="2556"/>
      <c r="Z82" s="2556"/>
      <c r="AA82" s="2556"/>
      <c r="AB82" s="2556"/>
      <c r="AC82" s="2556"/>
      <c r="AD82" s="2556"/>
      <c r="AE82" s="2556"/>
      <c r="AF82" s="2556"/>
      <c r="AG82" s="2556"/>
      <c r="AH82" s="2556"/>
      <c r="AI82" s="2556"/>
      <c r="AJ82" s="2556"/>
      <c r="AK82" s="2556"/>
      <c r="AL82" s="2556"/>
      <c r="AM82" s="2556"/>
      <c r="AN82" s="2556"/>
      <c r="AO82" s="2556"/>
      <c r="AP82" s="2556"/>
      <c r="AQ82" s="2556"/>
      <c r="AR82" s="2556"/>
      <c r="AS82" s="2556"/>
      <c r="AT82" s="2556"/>
      <c r="AU82" s="2556"/>
      <c r="AV82" s="2556"/>
      <c r="AW82" s="2556"/>
      <c r="AX82" s="2556"/>
      <c r="AY82" s="2556"/>
      <c r="AZ82" s="2556"/>
      <c r="BA82" s="2556"/>
      <c r="BB82" s="2556"/>
      <c r="BC82" s="2556"/>
      <c r="BD82" s="2556"/>
      <c r="BE82" s="2556"/>
      <c r="BF82" s="2556"/>
      <c r="BG82" s="2556"/>
      <c r="BH82" s="2556"/>
      <c r="BI82" s="2556"/>
      <c r="BJ82" s="2556"/>
      <c r="BK82" s="2556"/>
      <c r="BL82" s="2556"/>
      <c r="BM82" s="2556"/>
      <c r="BN82" s="2556"/>
      <c r="BO82" s="2556"/>
      <c r="BP82" s="2556"/>
      <c r="BQ82" s="2556"/>
      <c r="BR82" s="2556"/>
      <c r="BS82" s="2556"/>
      <c r="BT82" s="2556"/>
      <c r="BU82" s="2556"/>
      <c r="BV82" s="2556"/>
      <c r="BW82" s="2556"/>
      <c r="BX82" s="2556"/>
      <c r="BY82" s="2556"/>
      <c r="BZ82" s="2556"/>
      <c r="CA82" s="2556"/>
      <c r="CB82" s="2556"/>
      <c r="CC82" s="2556"/>
      <c r="CD82" s="2556"/>
      <c r="CE82" s="2556"/>
      <c r="CF82" s="2556"/>
      <c r="CG82" s="2556"/>
      <c r="CH82" s="2556"/>
      <c r="CI82" s="2556"/>
      <c r="CJ82" s="2556"/>
      <c r="CK82" s="2556"/>
      <c r="CL82" s="2556"/>
      <c r="CM82" s="2556"/>
      <c r="CN82" s="2556"/>
      <c r="CO82" s="2556"/>
      <c r="CP82" s="2556"/>
      <c r="CQ82" s="2556"/>
      <c r="CR82" s="2556"/>
      <c r="CS82" s="2556"/>
      <c r="CT82" s="2556"/>
      <c r="CU82" s="2556"/>
      <c r="CV82" s="2556"/>
      <c r="CW82" s="2556"/>
      <c r="CX82" s="2556"/>
      <c r="CY82" s="2556"/>
      <c r="CZ82" s="2556"/>
      <c r="DA82" s="2556"/>
      <c r="DB82" s="2556"/>
      <c r="DC82" s="2556"/>
      <c r="DD82" s="2556"/>
    </row>
    <row r="83" spans="1:108" s="2306" customFormat="1" ht="13.5" customHeight="1">
      <c r="A83" s="5397" t="s">
        <v>2272</v>
      </c>
      <c r="B83" s="3046">
        <v>741</v>
      </c>
      <c r="C83" s="3608" t="s">
        <v>8432</v>
      </c>
      <c r="D83" s="3036" t="s">
        <v>8489</v>
      </c>
      <c r="E83" s="3036" t="s">
        <v>23</v>
      </c>
      <c r="F83" s="5368">
        <f>ROUND(SUM(F84),3)</f>
        <v>1</v>
      </c>
      <c r="G83" s="5398"/>
      <c r="H83" s="4322">
        <f>ROUND(F83*G83,2)</f>
        <v>0</v>
      </c>
      <c r="I83" s="4567" t="s">
        <v>60</v>
      </c>
      <c r="J83" s="1562"/>
      <c r="K83" s="1470"/>
      <c r="L83" s="1470"/>
      <c r="M83" s="1470"/>
      <c r="N83" s="1470"/>
      <c r="O83" s="1470"/>
      <c r="P83" s="1470"/>
      <c r="Q83" s="5057"/>
    </row>
    <row r="84" spans="1:108" s="2308" customFormat="1" ht="27" customHeight="1">
      <c r="A84" s="5397"/>
      <c r="B84" s="5399"/>
      <c r="C84" s="3036"/>
      <c r="D84" s="5400" t="s">
        <v>8490</v>
      </c>
      <c r="E84" s="3036"/>
      <c r="F84" s="5401">
        <v>1</v>
      </c>
      <c r="G84" s="5398"/>
      <c r="H84" s="4568"/>
      <c r="I84" s="4567"/>
      <c r="J84" s="1562"/>
      <c r="K84" s="1091"/>
      <c r="L84" s="1091"/>
      <c r="M84" s="1091"/>
      <c r="N84" s="1091"/>
      <c r="O84" s="1091"/>
      <c r="P84" s="1091"/>
      <c r="Q84" s="5057"/>
      <c r="R84" s="2307"/>
      <c r="S84" s="2307"/>
      <c r="T84" s="2307"/>
      <c r="U84" s="2307"/>
      <c r="V84" s="2307"/>
      <c r="W84" s="2307"/>
      <c r="X84" s="2307"/>
      <c r="Y84" s="2307"/>
      <c r="Z84" s="2307"/>
      <c r="AA84" s="2307"/>
      <c r="AB84" s="2307"/>
      <c r="AC84" s="2307"/>
      <c r="AD84" s="2307"/>
      <c r="AE84" s="2307"/>
      <c r="AF84" s="2307"/>
      <c r="AG84" s="2307"/>
      <c r="AH84" s="2307"/>
      <c r="AI84" s="2307"/>
      <c r="AJ84" s="2307"/>
      <c r="AK84" s="2307"/>
      <c r="AL84" s="2307"/>
      <c r="AM84" s="2307"/>
      <c r="AN84" s="2307"/>
      <c r="AO84" s="2307"/>
      <c r="AP84" s="2307"/>
      <c r="AQ84" s="2307"/>
      <c r="AR84" s="2307"/>
      <c r="AS84" s="2307"/>
      <c r="AT84" s="2307"/>
      <c r="AU84" s="2307"/>
      <c r="AV84" s="2307"/>
      <c r="AW84" s="2307"/>
      <c r="AX84" s="2307"/>
      <c r="AY84" s="2307"/>
      <c r="AZ84" s="2307"/>
      <c r="BA84" s="2307"/>
      <c r="BB84" s="2307"/>
      <c r="BC84" s="2307"/>
      <c r="BD84" s="2307"/>
      <c r="BE84" s="2307"/>
      <c r="BF84" s="2307"/>
      <c r="BG84" s="2307"/>
      <c r="BH84" s="2307"/>
      <c r="BI84" s="2307"/>
      <c r="BJ84" s="2307"/>
      <c r="BK84" s="2307"/>
      <c r="BL84" s="2307"/>
      <c r="BM84" s="2307"/>
      <c r="BN84" s="2307"/>
      <c r="BO84" s="2307"/>
      <c r="BP84" s="2307"/>
      <c r="BQ84" s="2307"/>
      <c r="BR84" s="2307"/>
      <c r="BS84" s="2307"/>
      <c r="BT84" s="2307"/>
      <c r="BU84" s="2307"/>
      <c r="BV84" s="2307"/>
      <c r="BW84" s="2307"/>
      <c r="BX84" s="2307"/>
      <c r="BY84" s="2307"/>
      <c r="BZ84" s="2307"/>
      <c r="CA84" s="2307"/>
      <c r="CB84" s="2307"/>
      <c r="CC84" s="2307"/>
      <c r="CD84" s="2307"/>
      <c r="CE84" s="2307"/>
      <c r="CF84" s="2307"/>
      <c r="CG84" s="2307"/>
      <c r="CH84" s="2307"/>
      <c r="CI84" s="2307"/>
      <c r="CJ84" s="2307"/>
      <c r="CK84" s="2307"/>
      <c r="CL84" s="2307"/>
      <c r="CM84" s="2307"/>
      <c r="CN84" s="2307"/>
      <c r="CO84" s="2307"/>
      <c r="CP84" s="2307"/>
      <c r="CQ84" s="2307"/>
      <c r="CR84" s="2307"/>
      <c r="CS84" s="2307"/>
      <c r="CT84" s="2307"/>
      <c r="CU84" s="2307"/>
      <c r="CV84" s="2307"/>
      <c r="CW84" s="2307"/>
      <c r="CX84" s="2307"/>
      <c r="CY84" s="2307"/>
      <c r="CZ84" s="2307"/>
      <c r="DA84" s="2307"/>
      <c r="DB84" s="2307"/>
      <c r="DC84" s="2307"/>
      <c r="DD84" s="2307"/>
    </row>
    <row r="85" spans="1:108" s="2595" customFormat="1" ht="13.5" customHeight="1">
      <c r="A85" s="5397" t="s">
        <v>989</v>
      </c>
      <c r="B85" s="3046">
        <v>741</v>
      </c>
      <c r="C85" s="3608" t="s">
        <v>8491</v>
      </c>
      <c r="D85" s="3046" t="s">
        <v>10473</v>
      </c>
      <c r="E85" s="3046" t="s">
        <v>23</v>
      </c>
      <c r="F85" s="3050">
        <f>ROUND(SUM(F86),3)</f>
        <v>1</v>
      </c>
      <c r="G85" s="3048"/>
      <c r="H85" s="4322">
        <f>ROUND(F85*G85,2)</f>
        <v>0</v>
      </c>
      <c r="I85" s="3049" t="s">
        <v>60</v>
      </c>
      <c r="J85" s="1478"/>
      <c r="K85" s="1470"/>
      <c r="L85" s="1470"/>
      <c r="M85" s="1470"/>
      <c r="N85" s="1470"/>
      <c r="O85" s="1470"/>
      <c r="P85" s="1470"/>
      <c r="Q85" s="1470"/>
      <c r="R85" s="1470"/>
      <c r="S85" s="1470"/>
      <c r="T85" s="1470"/>
      <c r="U85" s="1470"/>
      <c r="V85" s="1470"/>
      <c r="W85" s="1470"/>
      <c r="X85" s="1470"/>
      <c r="Y85" s="1470"/>
      <c r="Z85" s="1470"/>
      <c r="AA85" s="1470"/>
      <c r="AB85" s="1470"/>
      <c r="AC85" s="1470"/>
      <c r="AD85" s="1470"/>
      <c r="AE85" s="1470"/>
      <c r="AF85" s="1470"/>
      <c r="AG85" s="1470"/>
      <c r="AH85" s="1470"/>
      <c r="AI85" s="1470"/>
      <c r="AJ85" s="1470"/>
      <c r="AK85" s="1470"/>
      <c r="AL85" s="1470"/>
      <c r="AM85" s="1470"/>
      <c r="AN85" s="1470"/>
      <c r="AO85" s="1470"/>
      <c r="AP85" s="1470"/>
      <c r="AQ85" s="1470"/>
      <c r="AR85" s="1470"/>
      <c r="AS85" s="1470"/>
      <c r="AT85" s="1470"/>
      <c r="AU85" s="1470"/>
      <c r="AV85" s="1470"/>
      <c r="AW85" s="1470"/>
      <c r="AX85" s="1470"/>
      <c r="AY85" s="1470"/>
      <c r="AZ85" s="1470"/>
      <c r="BA85" s="1470"/>
      <c r="BB85" s="1470"/>
      <c r="BC85" s="1470"/>
      <c r="BD85" s="1470"/>
      <c r="BE85" s="1470"/>
      <c r="BF85" s="1470"/>
      <c r="BG85" s="1470"/>
      <c r="BH85" s="1470"/>
      <c r="BI85" s="1470"/>
      <c r="BJ85" s="1470"/>
      <c r="BK85" s="1470"/>
      <c r="BL85" s="1470"/>
      <c r="BM85" s="1470"/>
      <c r="BN85" s="1470"/>
      <c r="BO85" s="1470"/>
    </row>
    <row r="86" spans="1:108" s="2595" customFormat="1" ht="27" customHeight="1">
      <c r="A86" s="5327"/>
      <c r="B86" s="3046"/>
      <c r="C86" s="3046"/>
      <c r="D86" s="3044" t="s">
        <v>10474</v>
      </c>
      <c r="E86" s="3046"/>
      <c r="F86" s="3047">
        <v>1</v>
      </c>
      <c r="G86" s="3048"/>
      <c r="H86" s="3897"/>
      <c r="I86" s="3049"/>
      <c r="J86" s="1478"/>
      <c r="K86" s="1470"/>
      <c r="L86" s="1470"/>
      <c r="M86" s="1470"/>
      <c r="N86" s="1470"/>
      <c r="O86" s="1470"/>
      <c r="P86" s="1470"/>
      <c r="Q86" s="1470"/>
      <c r="R86" s="1470"/>
      <c r="S86" s="1470"/>
      <c r="T86" s="1470"/>
      <c r="U86" s="1470"/>
      <c r="V86" s="1470"/>
      <c r="W86" s="1470"/>
      <c r="X86" s="1470"/>
      <c r="Y86" s="1470"/>
      <c r="Z86" s="1470"/>
      <c r="AA86" s="1470"/>
      <c r="AB86" s="1470"/>
      <c r="AC86" s="1470"/>
      <c r="AD86" s="1470"/>
      <c r="AE86" s="1470"/>
      <c r="AF86" s="1470"/>
      <c r="AG86" s="1470"/>
      <c r="AH86" s="1470"/>
      <c r="AI86" s="1470"/>
      <c r="AJ86" s="1470"/>
      <c r="AK86" s="1470"/>
      <c r="AL86" s="1470"/>
      <c r="AM86" s="1470"/>
      <c r="AN86" s="1470"/>
      <c r="AO86" s="1470"/>
      <c r="AP86" s="1470"/>
      <c r="AQ86" s="1470"/>
      <c r="AR86" s="1470"/>
      <c r="AS86" s="1470"/>
      <c r="AT86" s="1470"/>
      <c r="AU86" s="1470"/>
      <c r="AV86" s="1470"/>
      <c r="AW86" s="1470"/>
      <c r="AX86" s="1470"/>
      <c r="AY86" s="1470"/>
      <c r="AZ86" s="1470"/>
      <c r="BA86" s="1470"/>
      <c r="BB86" s="1470"/>
      <c r="BC86" s="1470"/>
      <c r="BD86" s="1470"/>
      <c r="BE86" s="1470"/>
      <c r="BF86" s="1470"/>
      <c r="BG86" s="1470"/>
      <c r="BH86" s="1470"/>
      <c r="BI86" s="1470"/>
      <c r="BJ86" s="1470"/>
      <c r="BK86" s="1470"/>
      <c r="BL86" s="1470"/>
      <c r="BM86" s="1470"/>
      <c r="BN86" s="1470"/>
      <c r="BO86" s="1470"/>
    </row>
    <row r="87" spans="1:108" s="2595" customFormat="1" ht="27" customHeight="1">
      <c r="A87" s="5327"/>
      <c r="B87" s="3046"/>
      <c r="C87" s="3046"/>
      <c r="D87" s="3044" t="s">
        <v>10475</v>
      </c>
      <c r="E87" s="3046"/>
      <c r="F87" s="5402"/>
      <c r="G87" s="3048"/>
      <c r="H87" s="3897"/>
      <c r="I87" s="3049"/>
      <c r="J87" s="1470"/>
      <c r="K87" s="1470"/>
      <c r="L87" s="1470"/>
      <c r="M87" s="1470"/>
      <c r="N87" s="1470"/>
      <c r="O87" s="1470"/>
      <c r="P87" s="1470"/>
      <c r="Q87" s="1470"/>
      <c r="R87" s="1470"/>
      <c r="S87" s="1470"/>
      <c r="T87" s="1470"/>
      <c r="U87" s="1470"/>
      <c r="V87" s="1470"/>
      <c r="W87" s="1470"/>
      <c r="X87" s="1470"/>
      <c r="Y87" s="1470"/>
      <c r="Z87" s="1470"/>
      <c r="AA87" s="1470"/>
      <c r="AB87" s="1470"/>
      <c r="AC87" s="1470"/>
      <c r="AD87" s="1470"/>
      <c r="AE87" s="1470"/>
      <c r="AF87" s="1470"/>
      <c r="AG87" s="1470"/>
      <c r="AH87" s="1470"/>
      <c r="AI87" s="1470"/>
      <c r="AJ87" s="1470"/>
      <c r="AK87" s="1470"/>
      <c r="AL87" s="1470"/>
      <c r="AM87" s="1470"/>
      <c r="AN87" s="1470"/>
      <c r="AO87" s="1470"/>
      <c r="AP87" s="1470"/>
      <c r="AQ87" s="1470"/>
      <c r="AR87" s="1470"/>
      <c r="AS87" s="1470"/>
      <c r="AT87" s="1470"/>
      <c r="AU87" s="1470"/>
      <c r="AV87" s="1470"/>
      <c r="AW87" s="1470"/>
      <c r="AX87" s="1470"/>
      <c r="AY87" s="1470"/>
      <c r="AZ87" s="1470"/>
      <c r="BA87" s="1470"/>
      <c r="BB87" s="1470"/>
      <c r="BC87" s="1470"/>
      <c r="BD87" s="1470"/>
      <c r="BE87" s="1470"/>
      <c r="BF87" s="1470"/>
      <c r="BG87" s="1470"/>
      <c r="BH87" s="1470"/>
      <c r="BI87" s="1470"/>
      <c r="BJ87" s="1470"/>
      <c r="BK87" s="1470"/>
      <c r="BL87" s="1470"/>
      <c r="BM87" s="1470"/>
      <c r="BN87" s="1470"/>
      <c r="BO87" s="1470"/>
    </row>
    <row r="88" spans="1:108" s="2549" customFormat="1" ht="13.5" customHeight="1">
      <c r="A88" s="5365">
        <v>22</v>
      </c>
      <c r="B88" s="3046">
        <v>741</v>
      </c>
      <c r="C88" s="3608" t="s">
        <v>10472</v>
      </c>
      <c r="D88" s="3610" t="s">
        <v>8433</v>
      </c>
      <c r="E88" s="3610" t="s">
        <v>23</v>
      </c>
      <c r="F88" s="5368">
        <f>ROUND(SUM(F89),3)</f>
        <v>1</v>
      </c>
      <c r="G88" s="3052"/>
      <c r="H88" s="4322">
        <f>ROUND(F88*G88,2)</f>
        <v>0</v>
      </c>
      <c r="I88" s="3239" t="s">
        <v>60</v>
      </c>
      <c r="J88" s="1562"/>
      <c r="K88" s="1470"/>
      <c r="L88" s="1470"/>
      <c r="M88" s="1470"/>
      <c r="N88" s="1470"/>
      <c r="O88" s="1470"/>
      <c r="P88" s="1470"/>
      <c r="Q88" s="5057"/>
    </row>
    <row r="89" spans="1:108" s="2549" customFormat="1" ht="27" customHeight="1">
      <c r="A89" s="5365"/>
      <c r="B89" s="3046"/>
      <c r="C89" s="3608"/>
      <c r="D89" s="3044" t="s">
        <v>8492</v>
      </c>
      <c r="E89" s="3610"/>
      <c r="F89" s="3047">
        <v>1</v>
      </c>
      <c r="G89" s="3052"/>
      <c r="H89" s="3897"/>
      <c r="I89" s="3239"/>
      <c r="J89" s="1562"/>
      <c r="K89" s="1091"/>
      <c r="L89" s="1091"/>
      <c r="M89" s="1091"/>
      <c r="N89" s="1091"/>
      <c r="O89" s="1091"/>
      <c r="P89" s="1091"/>
      <c r="Q89" s="5057"/>
    </row>
    <row r="90" spans="1:108" s="333" customFormat="1" ht="54" customHeight="1">
      <c r="A90" s="5378"/>
      <c r="B90" s="5379"/>
      <c r="C90" s="5380"/>
      <c r="D90" s="5381" t="s">
        <v>8493</v>
      </c>
      <c r="E90" s="3240"/>
      <c r="F90" s="5382"/>
      <c r="G90" s="5383"/>
      <c r="H90" s="4563"/>
      <c r="I90" s="4564"/>
      <c r="J90" s="1562"/>
      <c r="K90" s="1111"/>
      <c r="L90" s="1470"/>
      <c r="M90" s="1470"/>
      <c r="N90" s="1470"/>
      <c r="O90" s="1470"/>
      <c r="P90" s="1470"/>
      <c r="Q90" s="5057"/>
    </row>
    <row r="91" spans="1:108" s="1102" customFormat="1" ht="13.5" customHeight="1">
      <c r="A91" s="5327">
        <v>23</v>
      </c>
      <c r="B91" s="3046">
        <v>741</v>
      </c>
      <c r="C91" s="3046">
        <v>998741203</v>
      </c>
      <c r="D91" s="3046" t="s">
        <v>8300</v>
      </c>
      <c r="E91" s="3046" t="s">
        <v>8</v>
      </c>
      <c r="F91" s="3050">
        <v>0.77</v>
      </c>
      <c r="G91" s="3052"/>
      <c r="H91" s="4322">
        <f>ROUND(F91*G91,2)</f>
        <v>0</v>
      </c>
      <c r="I91" s="3049" t="s">
        <v>863</v>
      </c>
      <c r="J91" s="5337"/>
      <c r="K91" s="5338"/>
      <c r="L91" s="5033"/>
      <c r="M91" s="5033"/>
      <c r="N91" s="5033"/>
      <c r="O91" s="5033"/>
      <c r="P91" s="5033"/>
      <c r="Q91" s="1061"/>
      <c r="R91" s="1061"/>
      <c r="S91" s="1061"/>
      <c r="T91" s="1061"/>
      <c r="U91" s="1061"/>
      <c r="V91" s="1061"/>
      <c r="W91" s="1061"/>
      <c r="X91" s="1061"/>
      <c r="Y91" s="1061"/>
      <c r="Z91" s="1061"/>
      <c r="AA91" s="1061"/>
      <c r="AB91" s="1061"/>
      <c r="AC91" s="1061"/>
      <c r="AD91" s="1061"/>
      <c r="AE91" s="1061"/>
      <c r="AF91" s="1061"/>
      <c r="AG91" s="1061"/>
      <c r="AH91" s="1061"/>
      <c r="AI91" s="1061"/>
      <c r="AJ91" s="1061"/>
      <c r="AK91" s="1061"/>
      <c r="AL91" s="1061"/>
      <c r="AM91" s="1061"/>
      <c r="AN91" s="1061"/>
      <c r="AO91" s="1061"/>
      <c r="AP91" s="1061"/>
      <c r="AQ91" s="1061"/>
      <c r="AR91" s="1061"/>
      <c r="AS91" s="1061"/>
      <c r="AT91" s="1061"/>
      <c r="AU91" s="1061"/>
      <c r="AV91" s="1061"/>
      <c r="AW91" s="1061"/>
      <c r="AX91" s="1061"/>
      <c r="AY91" s="1061"/>
      <c r="AZ91" s="1061"/>
      <c r="BA91" s="1061"/>
      <c r="BB91" s="1061"/>
      <c r="BC91" s="1061"/>
      <c r="BD91" s="1061"/>
      <c r="BE91" s="1061"/>
      <c r="BF91" s="1061"/>
      <c r="BG91" s="1061"/>
      <c r="BH91" s="1061"/>
      <c r="BI91" s="1061"/>
      <c r="BJ91" s="1061"/>
      <c r="BK91" s="1061"/>
      <c r="BL91" s="1061"/>
      <c r="BM91" s="1061"/>
      <c r="BN91" s="1061"/>
      <c r="BO91" s="1061"/>
      <c r="BP91" s="1061"/>
      <c r="BQ91" s="1061"/>
      <c r="BR91" s="1061"/>
      <c r="BS91" s="1061"/>
      <c r="BT91" s="1061"/>
      <c r="BU91" s="1061"/>
      <c r="BV91" s="1061"/>
      <c r="BW91" s="1061"/>
      <c r="BX91" s="1061"/>
      <c r="BY91" s="1061"/>
      <c r="BZ91" s="1061"/>
      <c r="CA91" s="1061"/>
      <c r="CB91" s="1061"/>
      <c r="CC91" s="1061"/>
      <c r="CD91" s="1061"/>
      <c r="CE91" s="1061"/>
      <c r="CF91" s="1061"/>
      <c r="CG91" s="1061"/>
      <c r="CH91" s="1061"/>
      <c r="CI91" s="1061"/>
      <c r="CJ91" s="1061"/>
      <c r="CK91" s="1061"/>
      <c r="CL91" s="1061"/>
      <c r="CM91" s="1061"/>
      <c r="CN91" s="1061"/>
      <c r="CO91" s="1061"/>
      <c r="CP91" s="1061"/>
      <c r="CQ91" s="1061"/>
      <c r="CR91" s="1061"/>
      <c r="CS91" s="1061"/>
    </row>
    <row r="92" spans="1:108" s="2595" customFormat="1" ht="13.5" customHeight="1">
      <c r="A92" s="5327">
        <v>24</v>
      </c>
      <c r="B92" s="3046" t="s">
        <v>188</v>
      </c>
      <c r="C92" s="3046" t="s">
        <v>189</v>
      </c>
      <c r="D92" s="3046" t="s">
        <v>190</v>
      </c>
      <c r="E92" s="3046" t="s">
        <v>191</v>
      </c>
      <c r="F92" s="5368">
        <f>ROUND(SUM(F93),3)</f>
        <v>20</v>
      </c>
      <c r="G92" s="3048"/>
      <c r="H92" s="4322">
        <f>ROUND(F92*G92,2)</f>
        <v>0</v>
      </c>
      <c r="I92" s="3049" t="s">
        <v>863</v>
      </c>
      <c r="J92" s="5057"/>
      <c r="K92" s="5033"/>
      <c r="L92" s="5033"/>
      <c r="M92" s="5033"/>
      <c r="N92" s="5033"/>
      <c r="O92" s="5033"/>
      <c r="P92" s="5033"/>
      <c r="Q92" s="1470"/>
      <c r="R92" s="1470"/>
      <c r="S92" s="1470"/>
      <c r="T92" s="1470"/>
      <c r="U92" s="1470"/>
      <c r="V92" s="1470"/>
      <c r="W92" s="1470"/>
      <c r="X92" s="1470"/>
      <c r="Y92" s="1470"/>
      <c r="Z92" s="1470"/>
      <c r="AA92" s="1470"/>
      <c r="AB92" s="1470"/>
      <c r="AC92" s="1470"/>
      <c r="AD92" s="1470"/>
      <c r="AE92" s="1470"/>
      <c r="AF92" s="1470"/>
      <c r="AG92" s="1470"/>
      <c r="AH92" s="1470"/>
      <c r="AI92" s="1470"/>
      <c r="AJ92" s="1470"/>
      <c r="AK92" s="1470"/>
      <c r="AL92" s="1470"/>
      <c r="AM92" s="1470"/>
      <c r="AN92" s="1470"/>
      <c r="AO92" s="1470"/>
      <c r="AP92" s="1470"/>
      <c r="AQ92" s="1470"/>
      <c r="AR92" s="1470"/>
      <c r="AS92" s="1470"/>
      <c r="AT92" s="1470"/>
      <c r="AU92" s="1470"/>
      <c r="AV92" s="1470"/>
      <c r="AW92" s="1470"/>
      <c r="AX92" s="1470"/>
      <c r="AY92" s="1470"/>
      <c r="AZ92" s="1470"/>
      <c r="BA92" s="1470"/>
      <c r="BB92" s="1470"/>
      <c r="BC92" s="1470"/>
      <c r="BD92" s="1470"/>
      <c r="BE92" s="1470"/>
      <c r="BF92" s="1470"/>
      <c r="BG92" s="1470"/>
      <c r="BH92" s="1470"/>
      <c r="BI92" s="1470"/>
      <c r="BJ92" s="1470"/>
      <c r="BK92" s="1470"/>
      <c r="BL92" s="1470"/>
      <c r="BM92" s="1470"/>
      <c r="BN92" s="1470"/>
      <c r="BO92" s="1470"/>
      <c r="BP92" s="1470"/>
      <c r="BQ92" s="1470"/>
      <c r="BR92" s="1470"/>
      <c r="BS92" s="1470"/>
      <c r="BT92" s="1470"/>
      <c r="BU92" s="1470"/>
      <c r="BV92" s="1470"/>
      <c r="BW92" s="1470"/>
      <c r="BX92" s="1470"/>
      <c r="BY92" s="1470"/>
      <c r="BZ92" s="1470"/>
      <c r="CA92" s="1470"/>
      <c r="CB92" s="1470"/>
      <c r="CC92" s="1470"/>
      <c r="CD92" s="1470"/>
      <c r="CE92" s="1470"/>
      <c r="CF92" s="1470"/>
      <c r="CG92" s="1470"/>
      <c r="CH92" s="1470"/>
      <c r="CI92" s="1470"/>
      <c r="CJ92" s="1470"/>
      <c r="CK92" s="1470"/>
      <c r="CL92" s="1470"/>
      <c r="CM92" s="1470"/>
      <c r="CN92" s="1470"/>
      <c r="CO92" s="1470"/>
      <c r="CP92" s="1470"/>
      <c r="CQ92" s="1470"/>
      <c r="CR92" s="1470"/>
      <c r="CS92" s="1470"/>
    </row>
    <row r="93" spans="1:108" s="2595" customFormat="1" ht="13.5" customHeight="1">
      <c r="A93" s="5327"/>
      <c r="B93" s="3046"/>
      <c r="C93" s="3046"/>
      <c r="D93" s="3044" t="s">
        <v>7220</v>
      </c>
      <c r="E93" s="3046"/>
      <c r="F93" s="3047">
        <v>20</v>
      </c>
      <c r="G93" s="3048"/>
      <c r="H93" s="3897"/>
      <c r="I93" s="3049"/>
      <c r="J93" s="1470"/>
      <c r="K93" s="5033"/>
      <c r="L93" s="5033"/>
      <c r="M93" s="5033"/>
      <c r="N93" s="5033"/>
      <c r="O93" s="5033"/>
      <c r="P93" s="5033"/>
      <c r="Q93" s="1470"/>
      <c r="R93" s="1470"/>
      <c r="S93" s="1470"/>
      <c r="T93" s="1470"/>
      <c r="U93" s="1470"/>
      <c r="V93" s="1470"/>
      <c r="W93" s="1470"/>
      <c r="X93" s="1470"/>
      <c r="Y93" s="1470"/>
      <c r="Z93" s="1470"/>
      <c r="AA93" s="1470"/>
      <c r="AB93" s="1470"/>
      <c r="AC93" s="1470"/>
      <c r="AD93" s="1470"/>
      <c r="AE93" s="1470"/>
      <c r="AF93" s="1470"/>
      <c r="AG93" s="1470"/>
      <c r="AH93" s="1470"/>
      <c r="AI93" s="1470"/>
      <c r="AJ93" s="1470"/>
      <c r="AK93" s="1470"/>
      <c r="AL93" s="1470"/>
      <c r="AM93" s="1470"/>
      <c r="AN93" s="1470"/>
      <c r="AO93" s="1470"/>
      <c r="AP93" s="1470"/>
      <c r="AQ93" s="1470"/>
      <c r="AR93" s="1470"/>
      <c r="AS93" s="1470"/>
      <c r="AT93" s="1470"/>
      <c r="AU93" s="1470"/>
      <c r="AV93" s="1470"/>
      <c r="AW93" s="1470"/>
      <c r="AX93" s="1470"/>
      <c r="AY93" s="1470"/>
      <c r="AZ93" s="1470"/>
      <c r="BA93" s="1470"/>
      <c r="BB93" s="1470"/>
      <c r="BC93" s="1470"/>
      <c r="BD93" s="1470"/>
      <c r="BE93" s="1470"/>
      <c r="BF93" s="1470"/>
      <c r="BG93" s="1470"/>
      <c r="BH93" s="1470"/>
      <c r="BI93" s="1470"/>
      <c r="BJ93" s="1470"/>
      <c r="BK93" s="1470"/>
      <c r="BL93" s="1470"/>
      <c r="BM93" s="1470"/>
      <c r="BN93" s="1470"/>
      <c r="BO93" s="1470"/>
      <c r="BP93" s="1470"/>
      <c r="BQ93" s="1470"/>
      <c r="BR93" s="1470"/>
      <c r="BS93" s="1470"/>
      <c r="BT93" s="1470"/>
      <c r="BU93" s="1470"/>
      <c r="BV93" s="1470"/>
      <c r="BW93" s="1470"/>
      <c r="BX93" s="1470"/>
      <c r="BY93" s="1470"/>
      <c r="BZ93" s="1470"/>
      <c r="CA93" s="1470"/>
      <c r="CB93" s="1470"/>
      <c r="CC93" s="1470"/>
      <c r="CD93" s="1470"/>
      <c r="CE93" s="1470"/>
      <c r="CF93" s="1470"/>
      <c r="CG93" s="1470"/>
      <c r="CH93" s="1470"/>
      <c r="CI93" s="1470"/>
      <c r="CJ93" s="1470"/>
      <c r="CK93" s="1470"/>
      <c r="CL93" s="1470"/>
      <c r="CM93" s="1470"/>
      <c r="CN93" s="1470"/>
      <c r="CO93" s="1470"/>
      <c r="CP93" s="1470"/>
      <c r="CQ93" s="1470"/>
      <c r="CR93" s="1470"/>
      <c r="CS93" s="1470"/>
    </row>
    <row r="94" spans="1:108" s="52" customFormat="1" ht="21" customHeight="1">
      <c r="A94" s="2564"/>
      <c r="B94" s="2565"/>
      <c r="C94" s="2565"/>
      <c r="D94" s="2565" t="s">
        <v>0</v>
      </c>
      <c r="E94" s="2680"/>
      <c r="F94" s="2681"/>
      <c r="G94" s="2670"/>
      <c r="H94" s="2671">
        <f>H7</f>
        <v>0</v>
      </c>
      <c r="I94" s="1102"/>
      <c r="J94" s="5406"/>
      <c r="K94" s="2549"/>
      <c r="L94" s="1061"/>
      <c r="M94" s="2549"/>
      <c r="N94" s="2549"/>
      <c r="O94" s="2549"/>
      <c r="P94" s="333"/>
      <c r="Q94" s="333"/>
      <c r="R94" s="333"/>
      <c r="S94" s="333"/>
      <c r="T94" s="333"/>
      <c r="U94" s="333"/>
      <c r="V94" s="333"/>
      <c r="W94" s="333"/>
      <c r="X94" s="333"/>
      <c r="Y94" s="333"/>
      <c r="Z94" s="333"/>
      <c r="AA94" s="333"/>
      <c r="AB94" s="333"/>
      <c r="AC94" s="333"/>
      <c r="AD94" s="333"/>
      <c r="AE94" s="333"/>
      <c r="AF94" s="333"/>
      <c r="AG94" s="333"/>
      <c r="AH94" s="333"/>
      <c r="AI94" s="333"/>
      <c r="AJ94" s="333"/>
      <c r="AK94" s="333"/>
      <c r="AL94" s="333"/>
      <c r="AM94" s="333"/>
      <c r="AN94" s="333"/>
      <c r="AO94" s="333"/>
      <c r="AP94" s="333"/>
      <c r="AQ94" s="333"/>
    </row>
    <row r="95" spans="1:108" s="52" customFormat="1" ht="13.5" customHeight="1">
      <c r="A95" s="2564"/>
      <c r="B95" s="2565"/>
      <c r="C95" s="2565"/>
      <c r="D95" s="2565"/>
      <c r="E95" s="2565"/>
      <c r="F95" s="2669"/>
      <c r="G95" s="2670"/>
      <c r="H95" s="2672"/>
      <c r="I95" s="1102"/>
      <c r="J95" s="5406"/>
      <c r="K95" s="2549"/>
      <c r="L95" s="1061"/>
      <c r="M95" s="2549"/>
      <c r="N95" s="2549"/>
      <c r="O95" s="2549"/>
      <c r="P95" s="2663"/>
      <c r="Q95" s="2663"/>
      <c r="R95" s="2663"/>
      <c r="S95" s="5407"/>
      <c r="T95" s="2663"/>
      <c r="U95" s="2663"/>
      <c r="V95" s="2663"/>
      <c r="W95" s="2663"/>
      <c r="X95" s="2663"/>
      <c r="Y95" s="2663"/>
      <c r="Z95" s="2663"/>
      <c r="AA95" s="2663"/>
      <c r="AB95" s="2663"/>
      <c r="AC95" s="2663"/>
      <c r="AD95" s="2663"/>
      <c r="AE95" s="2663"/>
      <c r="AF95" s="2663"/>
      <c r="AG95" s="2663"/>
      <c r="AH95" s="2663"/>
      <c r="AI95" s="2663"/>
      <c r="AJ95" s="2663"/>
      <c r="AK95" s="2663"/>
      <c r="AL95" s="2663"/>
      <c r="AM95" s="2663"/>
      <c r="AN95" s="2663"/>
      <c r="AO95" s="2663"/>
      <c r="AP95" s="2663"/>
      <c r="AQ95" s="2663"/>
    </row>
    <row r="96" spans="1:108" s="2573" customFormat="1" ht="13.5" customHeight="1">
      <c r="A96" s="5666" t="s">
        <v>99</v>
      </c>
      <c r="B96" s="5667"/>
      <c r="C96" s="5668"/>
      <c r="D96" s="2568" t="s">
        <v>10574</v>
      </c>
      <c r="E96" s="2569"/>
      <c r="F96" s="2673"/>
      <c r="G96" s="2674"/>
      <c r="H96" s="4122">
        <f>H94</f>
        <v>0</v>
      </c>
      <c r="I96" s="2572"/>
      <c r="J96" s="469"/>
      <c r="K96" s="470"/>
      <c r="L96" s="471"/>
      <c r="M96" s="699"/>
      <c r="N96" s="333"/>
      <c r="O96" s="333"/>
      <c r="P96" s="5408"/>
      <c r="Q96" s="5408"/>
      <c r="R96" s="5408"/>
      <c r="S96" s="2663"/>
      <c r="T96" s="2663"/>
      <c r="U96" s="2663"/>
      <c r="V96" s="2663"/>
      <c r="W96" s="2663"/>
      <c r="X96" s="2663"/>
      <c r="Y96" s="2663"/>
      <c r="Z96" s="2663"/>
      <c r="AA96" s="2663"/>
      <c r="AB96" s="2663"/>
      <c r="AC96" s="2663"/>
      <c r="AD96" s="2663"/>
      <c r="AE96" s="2663"/>
      <c r="AF96" s="2663"/>
      <c r="AG96" s="2663"/>
      <c r="AH96" s="2663"/>
      <c r="AI96" s="2663"/>
      <c r="AJ96" s="2663"/>
      <c r="AK96" s="2663"/>
      <c r="AL96" s="2663"/>
      <c r="AM96" s="2663"/>
      <c r="AN96" s="2663"/>
      <c r="AO96" s="2663"/>
      <c r="AP96" s="2663"/>
      <c r="AQ96" s="2663"/>
      <c r="AR96" s="1277"/>
      <c r="AS96" s="1277"/>
      <c r="AT96" s="1277"/>
      <c r="AU96" s="1277"/>
      <c r="AV96" s="1277"/>
      <c r="AW96" s="1277"/>
      <c r="AX96" s="1277"/>
      <c r="AY96" s="1277"/>
      <c r="AZ96" s="1277"/>
      <c r="BA96" s="1277"/>
      <c r="BB96" s="1277"/>
      <c r="BC96" s="1277"/>
      <c r="BD96" s="1277"/>
      <c r="BE96" s="1277"/>
      <c r="BF96" s="1277"/>
      <c r="BG96" s="1277"/>
      <c r="BH96" s="1277"/>
      <c r="BI96" s="1277"/>
      <c r="BJ96" s="1277"/>
      <c r="BK96" s="1277"/>
      <c r="BL96" s="1277"/>
      <c r="BM96" s="1277"/>
      <c r="BN96" s="1277"/>
      <c r="BO96" s="1277"/>
      <c r="BP96" s="1277"/>
      <c r="BQ96" s="1277"/>
      <c r="BR96" s="1277"/>
      <c r="BS96" s="1277"/>
      <c r="BT96" s="1277"/>
    </row>
    <row r="97" spans="1:43" s="1061" customFormat="1" ht="14.25" customHeight="1">
      <c r="A97" s="48"/>
      <c r="B97" s="49"/>
      <c r="C97" s="48"/>
      <c r="D97" s="48"/>
      <c r="E97" s="48"/>
      <c r="F97" s="2675"/>
      <c r="G97" s="48"/>
      <c r="H97" s="1406"/>
      <c r="I97" s="318"/>
      <c r="J97" s="5408"/>
      <c r="K97" s="5408"/>
      <c r="L97" s="5408"/>
      <c r="M97" s="5408"/>
      <c r="N97" s="5408"/>
      <c r="O97" s="5408"/>
      <c r="P97" s="5408"/>
      <c r="Q97" s="5408"/>
      <c r="R97" s="5408"/>
      <c r="S97" s="2663"/>
      <c r="T97" s="2663"/>
      <c r="U97" s="2663"/>
      <c r="V97" s="2663"/>
      <c r="W97" s="2663"/>
      <c r="X97" s="2663"/>
      <c r="Y97" s="2663"/>
      <c r="Z97" s="2663"/>
      <c r="AA97" s="2663"/>
      <c r="AB97" s="2663"/>
      <c r="AC97" s="2663"/>
      <c r="AD97" s="2663"/>
      <c r="AE97" s="2663"/>
      <c r="AF97" s="2663"/>
      <c r="AG97" s="2663"/>
      <c r="AH97" s="2663"/>
      <c r="AI97" s="2663"/>
      <c r="AJ97" s="2663"/>
      <c r="AK97" s="2663"/>
      <c r="AL97" s="2663"/>
      <c r="AM97" s="2663"/>
      <c r="AN97" s="2663"/>
      <c r="AO97" s="2663"/>
      <c r="AP97" s="2663"/>
      <c r="AQ97" s="2663"/>
    </row>
    <row r="98" spans="1:43" s="1061" customFormat="1" ht="14.25" customHeight="1">
      <c r="A98" s="48" t="s">
        <v>1</v>
      </c>
      <c r="B98" s="49"/>
      <c r="C98" s="48"/>
      <c r="D98" s="48"/>
      <c r="E98" s="48"/>
      <c r="F98" s="48"/>
      <c r="G98" s="48"/>
      <c r="H98" s="48"/>
      <c r="I98" s="1392"/>
      <c r="J98" s="5408"/>
      <c r="K98" s="5408"/>
      <c r="L98" s="5408"/>
      <c r="M98" s="5408"/>
      <c r="N98" s="5408"/>
      <c r="O98" s="5408"/>
      <c r="P98" s="5408"/>
      <c r="Q98" s="5408"/>
      <c r="R98" s="5408"/>
      <c r="S98" s="2663"/>
      <c r="T98" s="2663"/>
      <c r="U98" s="2663"/>
      <c r="V98" s="2663"/>
      <c r="W98" s="2663"/>
      <c r="X98" s="2663"/>
      <c r="Y98" s="2663"/>
      <c r="Z98" s="2663"/>
      <c r="AA98" s="2663"/>
      <c r="AB98" s="2663"/>
      <c r="AC98" s="2663"/>
      <c r="AD98" s="2663"/>
      <c r="AE98" s="2663"/>
      <c r="AF98" s="2663"/>
      <c r="AG98" s="2663"/>
      <c r="AH98" s="2663"/>
      <c r="AI98" s="2663"/>
      <c r="AJ98" s="2663"/>
      <c r="AK98" s="2663"/>
      <c r="AL98" s="2663"/>
      <c r="AM98" s="2663"/>
      <c r="AN98" s="2663"/>
      <c r="AO98" s="2663"/>
      <c r="AP98" s="2663"/>
      <c r="AQ98" s="2663"/>
    </row>
    <row r="99" spans="1:43" s="1061" customFormat="1" ht="27" customHeight="1">
      <c r="A99" s="5584" t="s">
        <v>7582</v>
      </c>
      <c r="B99" s="5584"/>
      <c r="C99" s="5584"/>
      <c r="D99" s="5584"/>
      <c r="E99" s="5584"/>
      <c r="F99" s="5584"/>
      <c r="G99" s="5584"/>
      <c r="H99" s="48"/>
      <c r="I99" s="1406"/>
      <c r="J99" s="5408"/>
      <c r="K99" s="5408"/>
      <c r="L99" s="5408"/>
      <c r="M99" s="5408"/>
      <c r="N99" s="5408"/>
      <c r="O99" s="5408"/>
      <c r="P99" s="5408"/>
      <c r="Q99" s="5408"/>
      <c r="R99" s="5408"/>
      <c r="S99" s="2663"/>
      <c r="T99" s="2663"/>
      <c r="U99" s="2663"/>
      <c r="V99" s="2663"/>
      <c r="W99" s="2663"/>
      <c r="X99" s="2663"/>
      <c r="Y99" s="2663"/>
      <c r="Z99" s="2663"/>
      <c r="AA99" s="2663"/>
      <c r="AB99" s="2663"/>
      <c r="AC99" s="2663"/>
      <c r="AD99" s="2663"/>
      <c r="AE99" s="2663"/>
      <c r="AF99" s="2663"/>
      <c r="AG99" s="2663"/>
      <c r="AH99" s="2663"/>
      <c r="AI99" s="2663"/>
      <c r="AJ99" s="2663"/>
      <c r="AK99" s="2663"/>
      <c r="AL99" s="2663"/>
      <c r="AM99" s="2663"/>
      <c r="AN99" s="2663"/>
      <c r="AO99" s="2663"/>
      <c r="AP99" s="2663"/>
      <c r="AQ99" s="2663"/>
    </row>
    <row r="100" spans="1:43" s="1061" customFormat="1" ht="107.25" customHeight="1">
      <c r="A100" s="5584" t="s">
        <v>26</v>
      </c>
      <c r="B100" s="5584"/>
      <c r="C100" s="5584"/>
      <c r="D100" s="5584"/>
      <c r="E100" s="5584"/>
      <c r="F100" s="5584"/>
      <c r="G100" s="5584"/>
      <c r="H100" s="48"/>
      <c r="I100" s="48"/>
      <c r="J100" s="5408"/>
      <c r="K100" s="5408"/>
      <c r="L100" s="5408"/>
      <c r="M100" s="5408"/>
      <c r="N100" s="5408"/>
      <c r="O100" s="5408"/>
      <c r="P100" s="5408"/>
      <c r="Q100" s="5408"/>
      <c r="R100" s="5408"/>
      <c r="S100" s="2663"/>
      <c r="T100" s="2663"/>
      <c r="U100" s="2663"/>
      <c r="V100" s="2663"/>
      <c r="W100" s="2663"/>
      <c r="X100" s="2663"/>
      <c r="Y100" s="2663"/>
      <c r="Z100" s="2663"/>
      <c r="AA100" s="2663"/>
      <c r="AB100" s="2663"/>
      <c r="AC100" s="2663"/>
      <c r="AD100" s="2663"/>
      <c r="AE100" s="2663"/>
      <c r="AF100" s="2663"/>
      <c r="AG100" s="2663"/>
      <c r="AH100" s="2663"/>
      <c r="AI100" s="2663"/>
      <c r="AJ100" s="2663"/>
      <c r="AK100" s="2663"/>
      <c r="AL100" s="2663"/>
      <c r="AM100" s="2663"/>
      <c r="AN100" s="2663"/>
      <c r="AO100" s="2663"/>
      <c r="AP100" s="2663"/>
      <c r="AQ100" s="2663"/>
    </row>
    <row r="101" spans="1:43" s="1061" customFormat="1" ht="13.5" customHeight="1">
      <c r="A101" s="5584" t="s">
        <v>27</v>
      </c>
      <c r="B101" s="5584"/>
      <c r="C101" s="5584"/>
      <c r="D101" s="5584"/>
      <c r="E101" s="5584"/>
      <c r="F101" s="5584"/>
      <c r="G101" s="5584"/>
      <c r="H101" s="318"/>
      <c r="I101" s="318"/>
      <c r="J101" s="5408"/>
      <c r="K101" s="5408"/>
      <c r="L101" s="5408"/>
      <c r="M101" s="5408"/>
      <c r="N101" s="5408"/>
      <c r="O101" s="5408"/>
      <c r="P101" s="5408"/>
      <c r="Q101" s="5408"/>
      <c r="R101" s="5408"/>
      <c r="S101" s="2663"/>
      <c r="T101" s="2663"/>
      <c r="U101" s="2663"/>
      <c r="V101" s="2663"/>
      <c r="W101" s="2663"/>
      <c r="X101" s="2663"/>
      <c r="Y101" s="2663"/>
      <c r="Z101" s="2663"/>
      <c r="AA101" s="2663"/>
      <c r="AB101" s="2663"/>
      <c r="AC101" s="2663"/>
      <c r="AD101" s="2663"/>
      <c r="AE101" s="2663"/>
      <c r="AF101" s="2663"/>
      <c r="AG101" s="2663"/>
      <c r="AH101" s="2663"/>
      <c r="AI101" s="2663"/>
      <c r="AJ101" s="2663"/>
      <c r="AK101" s="2663"/>
      <c r="AL101" s="2663"/>
      <c r="AM101" s="2663"/>
      <c r="AN101" s="2663"/>
      <c r="AO101" s="2663"/>
      <c r="AP101" s="2663"/>
      <c r="AQ101" s="2663"/>
    </row>
    <row r="102" spans="1:43" s="1061" customFormat="1" ht="13.5" customHeight="1">
      <c r="A102" s="5584" t="s">
        <v>28</v>
      </c>
      <c r="B102" s="5584"/>
      <c r="C102" s="5584"/>
      <c r="D102" s="5584"/>
      <c r="E102" s="5584"/>
      <c r="F102" s="5584"/>
      <c r="G102" s="5584"/>
      <c r="H102" s="318"/>
      <c r="I102" s="318"/>
      <c r="J102" s="5408"/>
      <c r="K102" s="5408"/>
      <c r="L102" s="5408"/>
      <c r="M102" s="5408"/>
      <c r="N102" s="5408"/>
      <c r="O102" s="5408"/>
      <c r="P102" s="5408"/>
      <c r="Q102" s="5408"/>
      <c r="R102" s="5408"/>
      <c r="S102" s="2663"/>
      <c r="T102" s="2663"/>
      <c r="U102" s="2663"/>
      <c r="V102" s="2663"/>
      <c r="W102" s="2663"/>
      <c r="X102" s="2663"/>
      <c r="Y102" s="2663"/>
      <c r="Z102" s="2663"/>
      <c r="AA102" s="2663"/>
      <c r="AB102" s="2663"/>
      <c r="AC102" s="2663"/>
      <c r="AD102" s="2663"/>
      <c r="AE102" s="2663"/>
      <c r="AF102" s="2663"/>
      <c r="AG102" s="2663"/>
      <c r="AH102" s="2663"/>
      <c r="AI102" s="2663"/>
      <c r="AJ102" s="2663"/>
      <c r="AK102" s="2663"/>
      <c r="AL102" s="2663"/>
      <c r="AM102" s="2663"/>
      <c r="AN102" s="2663"/>
      <c r="AO102" s="2663"/>
      <c r="AP102" s="2663"/>
      <c r="AQ102" s="2663"/>
    </row>
    <row r="103" spans="1:43" s="52" customFormat="1" ht="40.5" customHeight="1">
      <c r="A103" s="5586" t="s">
        <v>61</v>
      </c>
      <c r="B103" s="5586"/>
      <c r="C103" s="5586"/>
      <c r="D103" s="5586"/>
      <c r="E103" s="5586"/>
      <c r="F103" s="5586"/>
      <c r="G103" s="5586"/>
      <c r="I103" s="53"/>
    </row>
    <row r="104" spans="1:43" s="1061" customFormat="1" ht="14.25" customHeight="1">
      <c r="A104" s="1403"/>
      <c r="B104" s="1404"/>
      <c r="C104" s="1404"/>
      <c r="D104" s="2577"/>
      <c r="E104" s="2578"/>
      <c r="F104" s="1405"/>
      <c r="J104" s="5408"/>
      <c r="K104" s="5408"/>
      <c r="L104" s="5408"/>
      <c r="M104" s="5408"/>
      <c r="N104" s="5408"/>
      <c r="O104" s="5408"/>
      <c r="P104" s="5408"/>
      <c r="Q104" s="5408"/>
      <c r="R104" s="5408"/>
      <c r="S104" s="2663"/>
      <c r="T104" s="2663"/>
      <c r="U104" s="2663"/>
      <c r="V104" s="2663"/>
      <c r="W104" s="2663"/>
      <c r="X104" s="2663"/>
      <c r="Y104" s="2663"/>
      <c r="Z104" s="2663"/>
      <c r="AA104" s="2663"/>
      <c r="AB104" s="2663"/>
      <c r="AC104" s="2663"/>
      <c r="AD104" s="2663"/>
      <c r="AE104" s="2663"/>
      <c r="AF104" s="2663"/>
      <c r="AG104" s="2663"/>
      <c r="AH104" s="2663"/>
      <c r="AI104" s="2663"/>
      <c r="AJ104" s="2663"/>
      <c r="AK104" s="2663"/>
      <c r="AL104" s="2663"/>
      <c r="AM104" s="2663"/>
      <c r="AN104" s="2663"/>
      <c r="AO104" s="2663"/>
      <c r="AP104" s="2663"/>
      <c r="AQ104" s="2663"/>
    </row>
    <row r="105" spans="1:43" s="1061" customFormat="1" ht="14.25" customHeight="1">
      <c r="A105"/>
      <c r="B105" s="2580"/>
      <c r="C105"/>
      <c r="D105"/>
      <c r="E105"/>
      <c r="F105" s="2676"/>
      <c r="G105"/>
      <c r="H105"/>
      <c r="I105"/>
      <c r="J105" s="5408"/>
      <c r="K105" s="5408"/>
      <c r="L105" s="5408"/>
      <c r="M105" s="5408"/>
      <c r="N105" s="5408"/>
      <c r="O105" s="5408"/>
      <c r="P105" s="5408"/>
      <c r="Q105" s="5408"/>
      <c r="R105" s="5408"/>
      <c r="S105" s="2663"/>
      <c r="T105" s="2663"/>
      <c r="U105" s="2663"/>
      <c r="V105" s="2663"/>
      <c r="W105" s="2663"/>
      <c r="X105" s="2663"/>
      <c r="Y105" s="2663"/>
      <c r="Z105" s="2663"/>
      <c r="AA105" s="2663"/>
      <c r="AB105" s="2663"/>
      <c r="AC105" s="2663"/>
      <c r="AD105" s="2663"/>
      <c r="AE105" s="2663"/>
      <c r="AF105" s="2663"/>
      <c r="AG105" s="2663"/>
      <c r="AH105" s="2663"/>
      <c r="AI105" s="2663"/>
      <c r="AJ105" s="2663"/>
      <c r="AK105" s="2663"/>
      <c r="AL105" s="2663"/>
      <c r="AM105" s="2663"/>
      <c r="AN105" s="2663"/>
      <c r="AO105" s="2663"/>
      <c r="AP105" s="2663"/>
      <c r="AQ105" s="2663"/>
    </row>
    <row r="106" spans="1:43" s="1061" customFormat="1" ht="14.25" customHeight="1">
      <c r="A106"/>
      <c r="B106" s="2580"/>
      <c r="C106"/>
      <c r="D106"/>
      <c r="E106"/>
      <c r="F106" s="2676"/>
      <c r="G106"/>
      <c r="H106"/>
      <c r="I106"/>
      <c r="J106" s="5408"/>
      <c r="K106" s="5408"/>
      <c r="L106" s="5408"/>
      <c r="M106" s="5408"/>
      <c r="N106" s="5408"/>
      <c r="O106" s="5408"/>
      <c r="P106" s="5408"/>
      <c r="Q106" s="5408"/>
      <c r="R106" s="5408"/>
      <c r="S106" s="2663"/>
      <c r="T106" s="2663"/>
      <c r="U106" s="2663"/>
      <c r="V106" s="2663"/>
      <c r="W106" s="2663"/>
      <c r="X106" s="2663"/>
      <c r="Y106" s="2663"/>
      <c r="Z106" s="2663"/>
      <c r="AA106" s="2663"/>
      <c r="AB106" s="2663"/>
      <c r="AC106" s="2663"/>
      <c r="AD106" s="2663"/>
      <c r="AE106" s="2663"/>
      <c r="AF106" s="2663"/>
      <c r="AG106" s="2663"/>
      <c r="AH106" s="2663"/>
      <c r="AI106" s="2663"/>
      <c r="AJ106" s="2663"/>
      <c r="AK106" s="2663"/>
      <c r="AL106" s="2663"/>
      <c r="AM106" s="2663"/>
      <c r="AN106" s="2663"/>
      <c r="AO106" s="2663"/>
      <c r="AP106" s="2663"/>
      <c r="AQ106" s="2663"/>
    </row>
    <row r="107" spans="1:43" s="1061" customFormat="1" ht="14.25" customHeight="1">
      <c r="A107"/>
      <c r="B107" s="2580"/>
      <c r="C107"/>
      <c r="D107"/>
      <c r="E107"/>
      <c r="F107" s="2676"/>
      <c r="G107"/>
      <c r="H107"/>
      <c r="I107"/>
      <c r="J107" s="5408"/>
      <c r="K107" s="5408"/>
      <c r="L107" s="5408"/>
      <c r="M107" s="5408"/>
      <c r="N107" s="5408"/>
      <c r="O107" s="5408"/>
      <c r="P107" s="5408"/>
      <c r="Q107" s="5408"/>
      <c r="R107" s="5408"/>
      <c r="S107" s="2663"/>
      <c r="T107" s="2663"/>
      <c r="U107" s="2663"/>
      <c r="V107" s="2663"/>
      <c r="W107" s="2663"/>
      <c r="X107" s="2663"/>
      <c r="Y107" s="2663"/>
      <c r="Z107" s="2663"/>
      <c r="AA107" s="2663"/>
      <c r="AB107" s="2663"/>
      <c r="AC107" s="2663"/>
      <c r="AD107" s="2663"/>
      <c r="AE107" s="2663"/>
      <c r="AF107" s="2663"/>
      <c r="AG107" s="2663"/>
      <c r="AH107" s="2663"/>
      <c r="AI107" s="2663"/>
      <c r="AJ107" s="2663"/>
      <c r="AK107" s="2663"/>
      <c r="AL107" s="2663"/>
      <c r="AM107" s="2663"/>
      <c r="AN107" s="2663"/>
      <c r="AO107" s="2663"/>
      <c r="AP107" s="2663"/>
      <c r="AQ107" s="2663"/>
    </row>
    <row r="108" spans="1:43" s="1061" customFormat="1" ht="15" customHeight="1">
      <c r="A108"/>
      <c r="B108" s="2580"/>
      <c r="C108"/>
      <c r="D108"/>
      <c r="E108"/>
      <c r="F108" s="2676"/>
      <c r="G108"/>
      <c r="H108"/>
      <c r="I108"/>
      <c r="J108" s="5408"/>
      <c r="K108" s="5408"/>
      <c r="L108" s="5408"/>
      <c r="M108" s="5408"/>
      <c r="N108" s="5408"/>
      <c r="O108" s="5408"/>
      <c r="P108" s="5408"/>
      <c r="Q108" s="5408"/>
      <c r="R108" s="5408"/>
      <c r="S108" s="2663"/>
      <c r="T108" s="2663"/>
      <c r="U108" s="2663"/>
      <c r="V108" s="2663"/>
      <c r="W108" s="2663"/>
      <c r="X108" s="2663"/>
      <c r="Y108" s="2663"/>
      <c r="Z108" s="2663"/>
      <c r="AA108" s="2663"/>
      <c r="AB108" s="2663"/>
      <c r="AC108" s="2663"/>
      <c r="AD108" s="2663"/>
      <c r="AE108" s="2663"/>
      <c r="AF108" s="2663"/>
      <c r="AG108" s="2663"/>
      <c r="AH108" s="2663"/>
      <c r="AI108" s="2663"/>
      <c r="AJ108" s="2663"/>
      <c r="AK108" s="2663"/>
      <c r="AL108" s="2663"/>
      <c r="AM108" s="2663"/>
      <c r="AN108" s="2663"/>
      <c r="AO108" s="2663"/>
      <c r="AP108" s="2663"/>
      <c r="AQ108" s="2663"/>
    </row>
    <row r="109" spans="1:43" s="1061" customFormat="1" ht="15" customHeight="1">
      <c r="A109"/>
      <c r="B109" s="2580"/>
      <c r="C109"/>
      <c r="D109"/>
      <c r="E109"/>
      <c r="F109" s="2676"/>
      <c r="G109"/>
      <c r="H109"/>
      <c r="I109"/>
      <c r="J109" s="5408"/>
      <c r="K109" s="5408"/>
      <c r="L109" s="5408"/>
      <c r="M109" s="5408"/>
      <c r="N109" s="5408"/>
      <c r="O109" s="5408"/>
      <c r="P109" s="5408"/>
      <c r="Q109" s="5408"/>
      <c r="R109" s="5408"/>
      <c r="S109" s="2663"/>
      <c r="T109" s="2663"/>
      <c r="U109" s="2663"/>
      <c r="V109" s="2663"/>
      <c r="W109" s="2663"/>
      <c r="X109" s="2663"/>
      <c r="Y109" s="2663"/>
      <c r="Z109" s="2663"/>
      <c r="AA109" s="2663"/>
      <c r="AB109" s="2663"/>
      <c r="AC109" s="2663"/>
      <c r="AD109" s="2663"/>
      <c r="AE109" s="2663"/>
      <c r="AF109" s="2663"/>
      <c r="AG109" s="2663"/>
      <c r="AH109" s="2663"/>
      <c r="AI109" s="2663"/>
      <c r="AJ109" s="2663"/>
      <c r="AK109" s="2663"/>
      <c r="AL109" s="2663"/>
      <c r="AM109" s="2663"/>
      <c r="AN109" s="2663"/>
      <c r="AO109" s="2663"/>
      <c r="AP109" s="2663"/>
      <c r="AQ109" s="2663"/>
    </row>
    <row r="110" spans="1:43" ht="13.5" customHeight="1">
      <c r="J110" s="333"/>
      <c r="K110" s="1325"/>
      <c r="L110" s="333"/>
      <c r="M110" s="333"/>
      <c r="N110" s="333"/>
      <c r="O110" s="333"/>
      <c r="P110" s="333"/>
      <c r="Q110" s="333"/>
      <c r="R110" s="333"/>
      <c r="S110" s="333"/>
      <c r="T110" s="333"/>
      <c r="U110" s="333"/>
      <c r="V110" s="333"/>
      <c r="W110" s="333"/>
      <c r="X110" s="333"/>
      <c r="Y110" s="333"/>
      <c r="Z110" s="333"/>
      <c r="AA110" s="333"/>
      <c r="AB110" s="333"/>
      <c r="AC110" s="333"/>
      <c r="AD110" s="333"/>
      <c r="AE110" s="333"/>
      <c r="AF110" s="333"/>
      <c r="AG110" s="333"/>
      <c r="AH110" s="333"/>
      <c r="AI110" s="333"/>
      <c r="AJ110" s="333"/>
      <c r="AK110" s="333"/>
      <c r="AL110" s="333"/>
      <c r="AM110" s="333"/>
      <c r="AN110" s="333"/>
      <c r="AO110" s="333"/>
      <c r="AP110" s="333"/>
      <c r="AQ110" s="333"/>
    </row>
    <row r="111" spans="1:43" s="1061" customFormat="1" ht="13.5" customHeight="1">
      <c r="A111"/>
      <c r="B111" s="2580"/>
      <c r="C111"/>
      <c r="D111"/>
      <c r="E111"/>
      <c r="F111" s="2676"/>
      <c r="G111"/>
      <c r="H111"/>
      <c r="I111"/>
      <c r="J111" s="2549"/>
      <c r="K111" s="4602"/>
      <c r="L111" s="4602"/>
      <c r="M111" s="4602"/>
      <c r="N111" s="4602"/>
      <c r="O111" s="4602"/>
      <c r="P111" s="4602"/>
      <c r="Q111" s="2549"/>
      <c r="R111" s="2549"/>
      <c r="S111" s="2549"/>
      <c r="T111" s="2549"/>
      <c r="U111" s="2549"/>
      <c r="V111" s="2549"/>
      <c r="W111" s="2549"/>
      <c r="X111" s="2549"/>
      <c r="Y111" s="2549"/>
      <c r="Z111" s="2549"/>
      <c r="AA111" s="2549"/>
      <c r="AB111" s="2549"/>
      <c r="AC111" s="2549"/>
      <c r="AD111" s="2549"/>
      <c r="AE111" s="2549"/>
      <c r="AF111" s="2549"/>
      <c r="AG111" s="2549"/>
      <c r="AH111" s="2549"/>
      <c r="AI111" s="2549"/>
      <c r="AJ111" s="2549"/>
      <c r="AK111" s="2549"/>
      <c r="AL111" s="2549"/>
      <c r="AM111" s="2549"/>
      <c r="AN111" s="2549"/>
      <c r="AO111" s="2549"/>
      <c r="AP111" s="2549"/>
      <c r="AQ111" s="2549"/>
    </row>
    <row r="112" spans="1:43" s="48" customFormat="1">
      <c r="A112"/>
      <c r="B112" s="2580"/>
      <c r="C112"/>
      <c r="D112"/>
      <c r="E112"/>
      <c r="F112" s="2676"/>
      <c r="G112"/>
      <c r="H112"/>
      <c r="I112"/>
      <c r="J112" s="5058"/>
      <c r="K112" s="5033"/>
      <c r="L112" s="5033"/>
      <c r="M112" s="5033"/>
      <c r="N112" s="5033"/>
      <c r="O112" s="5033"/>
      <c r="P112" s="5033"/>
      <c r="Q112" s="1061"/>
      <c r="R112" s="1061"/>
      <c r="S112" s="1061"/>
      <c r="T112" s="1061"/>
      <c r="U112" s="1061"/>
      <c r="V112" s="1061"/>
      <c r="W112" s="1061"/>
      <c r="X112" s="1061"/>
      <c r="Y112" s="1061"/>
      <c r="Z112" s="1061"/>
      <c r="AA112" s="1061"/>
      <c r="AB112" s="1061"/>
      <c r="AC112" s="1061"/>
      <c r="AD112" s="1061"/>
      <c r="AE112" s="1061"/>
      <c r="AF112" s="1061"/>
      <c r="AG112" s="1061"/>
      <c r="AH112" s="1061"/>
      <c r="AI112" s="1061"/>
      <c r="AJ112" s="1061"/>
      <c r="AK112" s="1061"/>
      <c r="AL112" s="1061"/>
      <c r="AM112" s="1061"/>
      <c r="AN112" s="1061"/>
      <c r="AO112" s="1061"/>
      <c r="AP112" s="1061"/>
      <c r="AQ112" s="1061"/>
    </row>
    <row r="113" spans="1:43" s="48" customFormat="1" ht="12" customHeight="1">
      <c r="A113"/>
      <c r="B113" s="2580"/>
      <c r="C113"/>
      <c r="D113"/>
      <c r="E113"/>
      <c r="F113" s="2676"/>
      <c r="G113"/>
      <c r="H113"/>
      <c r="I113"/>
      <c r="J113" s="5033"/>
      <c r="K113" s="5033"/>
      <c r="L113" s="5033"/>
      <c r="M113" s="5033"/>
      <c r="N113" s="5033"/>
      <c r="O113" s="5033"/>
      <c r="P113" s="5033"/>
      <c r="Q113" s="5033"/>
      <c r="R113" s="4603"/>
      <c r="S113" s="4603"/>
      <c r="T113" s="4603"/>
      <c r="U113" s="4603"/>
      <c r="V113" s="4603"/>
      <c r="W113" s="4603"/>
      <c r="X113" s="4603"/>
      <c r="Y113" s="4603"/>
      <c r="Z113" s="4603"/>
      <c r="AA113" s="4603"/>
      <c r="AB113" s="4603"/>
      <c r="AC113" s="4603"/>
      <c r="AD113" s="4603"/>
      <c r="AE113" s="4603"/>
      <c r="AF113" s="4603"/>
      <c r="AG113" s="4603"/>
      <c r="AH113" s="4603"/>
      <c r="AI113" s="4603"/>
      <c r="AJ113" s="4603"/>
      <c r="AK113" s="4603"/>
      <c r="AL113" s="4603"/>
      <c r="AM113" s="4603"/>
      <c r="AN113" s="4603"/>
      <c r="AO113" s="4603"/>
      <c r="AP113" s="4603"/>
      <c r="AQ113" s="4603"/>
    </row>
    <row r="114" spans="1:43" s="48" customFormat="1" ht="15" customHeight="1">
      <c r="A114"/>
      <c r="B114" s="2580"/>
      <c r="C114"/>
      <c r="D114"/>
      <c r="E114"/>
      <c r="F114" s="2676"/>
      <c r="G114"/>
      <c r="H114"/>
      <c r="I114"/>
      <c r="J114" s="5033"/>
      <c r="K114" s="5033"/>
      <c r="L114" s="5033"/>
      <c r="M114" s="5033"/>
      <c r="N114" s="5033"/>
      <c r="O114" s="5033"/>
      <c r="P114" s="5033"/>
      <c r="Q114" s="5033"/>
      <c r="R114" s="4603"/>
      <c r="S114" s="4603"/>
      <c r="T114" s="4603"/>
      <c r="U114" s="4603"/>
      <c r="V114" s="4603"/>
      <c r="W114" s="4603"/>
      <c r="X114" s="4603"/>
      <c r="Y114" s="4603"/>
      <c r="Z114" s="4603"/>
      <c r="AA114" s="4603"/>
      <c r="AB114" s="4603"/>
      <c r="AC114" s="4603"/>
      <c r="AD114" s="4603"/>
      <c r="AE114" s="4603"/>
      <c r="AF114" s="4603"/>
      <c r="AG114" s="4603"/>
      <c r="AH114" s="4603"/>
      <c r="AI114" s="4603"/>
      <c r="AJ114" s="4603"/>
      <c r="AK114" s="4603"/>
      <c r="AL114" s="4603"/>
      <c r="AM114" s="4603"/>
      <c r="AN114" s="4603"/>
      <c r="AO114" s="4603"/>
      <c r="AP114" s="4603"/>
      <c r="AQ114" s="4603"/>
    </row>
    <row r="115" spans="1:43" s="1061" customFormat="1" ht="13.5" customHeight="1">
      <c r="A115"/>
      <c r="B115" s="2580"/>
      <c r="C115"/>
      <c r="D115"/>
      <c r="E115"/>
      <c r="F115" s="2676"/>
      <c r="G115"/>
      <c r="H115"/>
      <c r="I115"/>
      <c r="J115" s="5033"/>
      <c r="K115" s="5033"/>
      <c r="L115" s="5033"/>
      <c r="M115" s="5033"/>
      <c r="N115" s="5033"/>
      <c r="O115" s="5033"/>
      <c r="P115" s="5033"/>
      <c r="Q115" s="5033"/>
      <c r="R115" s="4603"/>
      <c r="S115" s="4603"/>
      <c r="T115" s="4603"/>
      <c r="U115" s="4603"/>
      <c r="V115" s="4603"/>
      <c r="W115" s="4603"/>
      <c r="X115" s="4603"/>
      <c r="Y115" s="4603"/>
      <c r="Z115" s="4603"/>
      <c r="AA115" s="4603"/>
      <c r="AB115" s="4603"/>
      <c r="AC115" s="4603"/>
      <c r="AD115" s="4603"/>
      <c r="AE115" s="4603"/>
      <c r="AF115" s="4603"/>
      <c r="AG115" s="4603"/>
      <c r="AH115" s="4603"/>
      <c r="AI115" s="4603"/>
      <c r="AJ115" s="4603"/>
      <c r="AK115" s="4603"/>
      <c r="AL115" s="4603"/>
      <c r="AM115" s="4603"/>
      <c r="AN115" s="4603"/>
      <c r="AO115" s="4603"/>
      <c r="AP115" s="4603"/>
      <c r="AQ115" s="4603"/>
    </row>
    <row r="116" spans="1:43" s="1061" customFormat="1" ht="13.5" customHeight="1">
      <c r="A116"/>
      <c r="B116" s="2580"/>
      <c r="C116"/>
      <c r="D116"/>
      <c r="E116"/>
      <c r="F116" s="2676"/>
      <c r="G116"/>
      <c r="H116"/>
      <c r="I116"/>
      <c r="J116" s="5058"/>
      <c r="K116" s="5033"/>
      <c r="L116" s="5033"/>
      <c r="M116" s="5033"/>
      <c r="N116" s="5033"/>
      <c r="O116" s="5033"/>
      <c r="P116" s="5033"/>
    </row>
    <row r="117" spans="1:43" s="1061" customFormat="1" ht="13.5" customHeight="1">
      <c r="A117"/>
      <c r="B117" s="2580"/>
      <c r="C117"/>
      <c r="D117"/>
      <c r="E117"/>
      <c r="F117" s="2676"/>
      <c r="G117"/>
      <c r="H117"/>
      <c r="I117"/>
      <c r="J117" s="1653"/>
      <c r="K117" s="5033"/>
      <c r="L117" s="5033"/>
      <c r="M117" s="5033"/>
      <c r="N117" s="5033"/>
      <c r="O117" s="5033"/>
      <c r="P117" s="5033"/>
    </row>
    <row r="118" spans="1:43" s="1061" customFormat="1" ht="13.5" customHeight="1">
      <c r="A118"/>
      <c r="B118" s="2580"/>
      <c r="C118"/>
      <c r="D118"/>
      <c r="E118"/>
      <c r="F118" s="2676"/>
      <c r="G118"/>
      <c r="H118"/>
      <c r="I118"/>
      <c r="J118" s="1653"/>
      <c r="K118" s="5033"/>
      <c r="L118" s="5033"/>
      <c r="M118" s="5033"/>
      <c r="N118" s="5033"/>
      <c r="O118" s="5033"/>
      <c r="P118" s="5033"/>
    </row>
    <row r="119" spans="1:43">
      <c r="J119" s="5033"/>
      <c r="K119" s="5033"/>
      <c r="L119" s="5033"/>
      <c r="M119" s="5033"/>
      <c r="N119" s="5033"/>
      <c r="O119" s="5033"/>
      <c r="P119" s="5033"/>
      <c r="Q119" s="5033"/>
      <c r="R119" s="4603"/>
      <c r="S119" s="4603"/>
      <c r="T119" s="4603"/>
      <c r="U119" s="4603"/>
      <c r="V119" s="4603"/>
      <c r="W119" s="4603"/>
      <c r="X119" s="4603"/>
      <c r="Y119" s="4603"/>
      <c r="Z119" s="4603"/>
      <c r="AA119" s="4603"/>
      <c r="AB119" s="4603"/>
      <c r="AC119" s="4603"/>
      <c r="AD119" s="4603"/>
      <c r="AE119" s="4603"/>
      <c r="AF119" s="4603"/>
      <c r="AG119" s="4603"/>
      <c r="AH119" s="4603"/>
      <c r="AI119" s="4603"/>
      <c r="AJ119" s="4603"/>
      <c r="AK119" s="4603"/>
      <c r="AL119" s="4603"/>
      <c r="AM119" s="4603"/>
      <c r="AN119" s="4603"/>
      <c r="AO119" s="4603"/>
      <c r="AP119" s="4603"/>
      <c r="AQ119" s="4603"/>
    </row>
    <row r="120" spans="1:43">
      <c r="J120" s="5058"/>
      <c r="K120" s="5033"/>
      <c r="L120" s="5033"/>
      <c r="M120" s="5033"/>
      <c r="N120" s="5033"/>
      <c r="O120" s="5033"/>
      <c r="P120" s="5033"/>
      <c r="Q120" s="1061"/>
      <c r="R120" s="1061"/>
      <c r="S120" s="1061"/>
      <c r="T120" s="1061"/>
      <c r="U120" s="1061"/>
      <c r="V120" s="1061"/>
      <c r="W120" s="1061"/>
      <c r="X120" s="1061"/>
      <c r="Y120" s="1061"/>
      <c r="Z120" s="1061"/>
      <c r="AA120" s="1061"/>
      <c r="AB120" s="1061"/>
      <c r="AC120" s="1061"/>
      <c r="AD120" s="1061"/>
      <c r="AE120" s="1061"/>
      <c r="AF120" s="1061"/>
      <c r="AG120" s="1061"/>
      <c r="AH120" s="1061"/>
      <c r="AI120" s="1061"/>
      <c r="AJ120" s="1061"/>
      <c r="AK120" s="1061"/>
      <c r="AL120" s="1061"/>
      <c r="AM120" s="1061"/>
      <c r="AN120" s="1061"/>
      <c r="AO120" s="1061"/>
      <c r="AP120" s="1061"/>
      <c r="AQ120" s="1061"/>
    </row>
    <row r="121" spans="1:43" ht="13.2">
      <c r="J121" s="1653"/>
      <c r="K121" s="5033"/>
      <c r="L121" s="5033"/>
      <c r="M121" s="5033"/>
      <c r="N121" s="5033"/>
      <c r="O121" s="5033"/>
      <c r="P121" s="5033"/>
      <c r="Q121" s="1061"/>
      <c r="R121" s="5033"/>
      <c r="S121" s="1061"/>
      <c r="T121" s="1061"/>
      <c r="U121" s="1061"/>
      <c r="V121" s="1061"/>
      <c r="W121" s="1061"/>
      <c r="X121" s="1061"/>
      <c r="Y121" s="1061"/>
      <c r="Z121" s="1061"/>
      <c r="AA121" s="1061"/>
      <c r="AB121" s="1061"/>
      <c r="AC121" s="1061"/>
      <c r="AD121" s="1061"/>
      <c r="AE121" s="1061"/>
      <c r="AF121" s="1061"/>
      <c r="AG121" s="1061"/>
      <c r="AH121" s="1061"/>
      <c r="AI121" s="1061"/>
      <c r="AJ121" s="1061"/>
      <c r="AK121" s="1061"/>
      <c r="AL121" s="1061"/>
      <c r="AM121" s="1061"/>
      <c r="AN121" s="1061"/>
      <c r="AO121" s="1061"/>
      <c r="AP121" s="1061"/>
      <c r="AQ121" s="1061"/>
    </row>
    <row r="122" spans="1:43">
      <c r="J122" s="5033"/>
      <c r="K122" s="5033"/>
      <c r="L122" s="5033"/>
      <c r="M122" s="5033"/>
      <c r="N122" s="5033"/>
      <c r="O122" s="5033"/>
      <c r="P122" s="5033"/>
      <c r="Q122" s="5033"/>
      <c r="R122" s="4603"/>
      <c r="S122" s="4603"/>
      <c r="T122" s="4603"/>
      <c r="U122" s="4603"/>
      <c r="V122" s="4603"/>
      <c r="W122" s="4603"/>
      <c r="X122" s="4603"/>
      <c r="Y122" s="4603"/>
      <c r="Z122" s="4603"/>
      <c r="AA122" s="4603"/>
      <c r="AB122" s="4603"/>
      <c r="AC122" s="4603"/>
      <c r="AD122" s="4603"/>
      <c r="AE122" s="4603"/>
      <c r="AF122" s="4603"/>
      <c r="AG122" s="4603"/>
      <c r="AH122" s="4603"/>
      <c r="AI122" s="4603"/>
      <c r="AJ122" s="4603"/>
      <c r="AK122" s="4603"/>
      <c r="AL122" s="4603"/>
      <c r="AM122" s="4603"/>
      <c r="AN122" s="4603"/>
      <c r="AO122" s="4603"/>
      <c r="AP122" s="4603"/>
      <c r="AQ122" s="4603"/>
    </row>
    <row r="123" spans="1:43" ht="11.25" customHeight="1">
      <c r="J123" s="5058"/>
      <c r="K123" s="4602"/>
      <c r="L123" s="4602"/>
      <c r="M123" s="4602"/>
      <c r="N123" s="4602"/>
      <c r="O123" s="4602"/>
      <c r="P123" s="4602"/>
      <c r="Q123" s="2549"/>
      <c r="R123" s="2549"/>
      <c r="S123" s="2549"/>
      <c r="T123" s="2549"/>
      <c r="U123" s="2549"/>
      <c r="V123" s="2549"/>
      <c r="W123" s="2549"/>
      <c r="X123" s="2549"/>
      <c r="Y123" s="2549"/>
      <c r="Z123" s="2549"/>
      <c r="AA123" s="2549"/>
      <c r="AB123" s="2549"/>
      <c r="AC123" s="2549"/>
      <c r="AD123" s="2549"/>
      <c r="AE123" s="2549"/>
      <c r="AF123" s="2549"/>
      <c r="AG123" s="2549"/>
      <c r="AH123" s="2549"/>
      <c r="AI123" s="2549"/>
      <c r="AJ123" s="2549"/>
      <c r="AK123" s="2549"/>
      <c r="AL123" s="2549"/>
      <c r="AM123" s="2549"/>
      <c r="AN123" s="2549"/>
      <c r="AO123" s="2549"/>
      <c r="AP123" s="2549"/>
      <c r="AQ123" s="2549"/>
    </row>
    <row r="124" spans="1:43">
      <c r="J124" s="1061"/>
      <c r="K124" s="1061"/>
      <c r="L124" s="1061"/>
      <c r="M124" s="1061"/>
      <c r="N124" s="1061"/>
      <c r="O124" s="1061"/>
      <c r="P124" s="1061"/>
      <c r="Q124" s="1061"/>
      <c r="R124" s="1061"/>
      <c r="S124" s="1061"/>
      <c r="T124" s="1061"/>
      <c r="U124" s="1061"/>
      <c r="V124" s="1061"/>
      <c r="W124" s="1061"/>
      <c r="X124" s="1061"/>
      <c r="Y124" s="1061"/>
      <c r="Z124" s="1061"/>
      <c r="AA124" s="1061"/>
      <c r="AB124" s="1061"/>
      <c r="AC124" s="1061"/>
      <c r="AD124" s="1061"/>
      <c r="AE124" s="1061"/>
      <c r="AF124" s="1061"/>
      <c r="AG124" s="1061"/>
      <c r="AH124" s="1061"/>
      <c r="AI124" s="1061"/>
      <c r="AJ124" s="1061"/>
      <c r="AK124" s="1061"/>
      <c r="AL124" s="1061"/>
      <c r="AM124" s="1061"/>
      <c r="AN124" s="1061"/>
      <c r="AO124" s="1061"/>
      <c r="AP124" s="1061"/>
      <c r="AQ124" s="1061"/>
    </row>
    <row r="125" spans="1:43">
      <c r="J125" s="5058"/>
      <c r="K125" s="4602"/>
      <c r="L125" s="4602"/>
      <c r="M125" s="4602"/>
      <c r="N125" s="4602"/>
      <c r="O125" s="4602"/>
      <c r="P125" s="4602"/>
      <c r="Q125" s="2549"/>
      <c r="R125" s="2549"/>
      <c r="S125" s="2549"/>
      <c r="T125" s="2549"/>
      <c r="U125" s="2549"/>
      <c r="V125" s="2549"/>
      <c r="W125" s="2549"/>
      <c r="X125" s="2549"/>
      <c r="Y125" s="2549"/>
      <c r="Z125" s="2549"/>
      <c r="AA125" s="2549"/>
      <c r="AB125" s="2549"/>
      <c r="AC125" s="2549"/>
      <c r="AD125" s="2549"/>
      <c r="AE125" s="2549"/>
      <c r="AF125" s="2549"/>
      <c r="AG125" s="2549"/>
      <c r="AH125" s="2549"/>
      <c r="AI125" s="2549"/>
      <c r="AJ125" s="2549"/>
      <c r="AK125" s="2549"/>
      <c r="AL125" s="2549"/>
      <c r="AM125" s="2549"/>
      <c r="AN125" s="2549"/>
      <c r="AO125" s="2549"/>
      <c r="AP125" s="2549"/>
      <c r="AQ125" s="2549"/>
    </row>
    <row r="126" spans="1:43">
      <c r="J126" s="5058"/>
      <c r="K126" s="4602"/>
      <c r="L126" s="4602"/>
      <c r="M126" s="4602"/>
      <c r="N126" s="4602"/>
      <c r="O126" s="4602"/>
      <c r="P126" s="4602"/>
      <c r="Q126" s="2549"/>
      <c r="R126" s="2549"/>
      <c r="S126" s="2549"/>
      <c r="T126" s="2549"/>
      <c r="U126" s="2549"/>
      <c r="V126" s="2549"/>
      <c r="W126" s="2549"/>
      <c r="X126" s="2549"/>
      <c r="Y126" s="2549"/>
      <c r="Z126" s="2549"/>
      <c r="AA126" s="2549"/>
      <c r="AB126" s="2549"/>
      <c r="AC126" s="2549"/>
      <c r="AD126" s="2549"/>
      <c r="AE126" s="2549"/>
      <c r="AF126" s="2549"/>
      <c r="AG126" s="2549"/>
      <c r="AH126" s="2549"/>
      <c r="AI126" s="2549"/>
      <c r="AJ126" s="2549"/>
      <c r="AK126" s="2549"/>
      <c r="AL126" s="2549"/>
      <c r="AM126" s="2549"/>
      <c r="AN126" s="2549"/>
      <c r="AO126" s="2549"/>
      <c r="AP126" s="2549"/>
      <c r="AQ126" s="2549"/>
    </row>
    <row r="127" spans="1:43">
      <c r="J127" s="2549"/>
      <c r="K127" s="4602"/>
      <c r="L127" s="4602"/>
      <c r="M127" s="4602"/>
      <c r="N127" s="4602"/>
      <c r="O127" s="4602"/>
      <c r="P127" s="4602"/>
      <c r="Q127" s="2549"/>
      <c r="R127" s="2549"/>
      <c r="S127" s="2549"/>
      <c r="T127" s="2549"/>
      <c r="U127" s="2549"/>
      <c r="V127" s="2549"/>
      <c r="W127" s="2549"/>
      <c r="X127" s="2549"/>
      <c r="Y127" s="2549"/>
      <c r="Z127" s="2549"/>
      <c r="AA127" s="2549"/>
      <c r="AB127" s="2549"/>
      <c r="AC127" s="2549"/>
      <c r="AD127" s="2549"/>
      <c r="AE127" s="2549"/>
      <c r="AF127" s="2549"/>
      <c r="AG127" s="2549"/>
      <c r="AH127" s="2549"/>
      <c r="AI127" s="2549"/>
      <c r="AJ127" s="2549"/>
      <c r="AK127" s="2549"/>
      <c r="AL127" s="2549"/>
      <c r="AM127" s="2549"/>
      <c r="AN127" s="2549"/>
      <c r="AO127" s="2549"/>
      <c r="AP127" s="2549"/>
      <c r="AQ127" s="2549"/>
    </row>
    <row r="128" spans="1:43">
      <c r="J128" s="2549"/>
      <c r="K128" s="4602"/>
      <c r="L128" s="4602"/>
      <c r="M128" s="4602"/>
      <c r="N128" s="4602"/>
      <c r="O128" s="4602"/>
      <c r="P128" s="4602"/>
      <c r="Q128" s="2549"/>
      <c r="R128" s="2549"/>
      <c r="S128" s="2549"/>
      <c r="T128" s="2549"/>
      <c r="U128" s="2549"/>
      <c r="V128" s="2549"/>
      <c r="W128" s="2549"/>
      <c r="X128" s="2549"/>
      <c r="Y128" s="2549"/>
      <c r="Z128" s="2549"/>
      <c r="AA128" s="2549"/>
      <c r="AB128" s="2549"/>
      <c r="AC128" s="2549"/>
      <c r="AD128" s="2549"/>
      <c r="AE128" s="2549"/>
      <c r="AF128" s="2549"/>
      <c r="AG128" s="2549"/>
      <c r="AH128" s="2549"/>
      <c r="AI128" s="2549"/>
      <c r="AJ128" s="2549"/>
      <c r="AK128" s="2549"/>
      <c r="AL128" s="2549"/>
      <c r="AM128" s="2549"/>
      <c r="AN128" s="2549"/>
      <c r="AO128" s="2549"/>
      <c r="AP128" s="2549"/>
      <c r="AQ128" s="2549"/>
    </row>
    <row r="129" spans="10:43">
      <c r="J129" s="5033"/>
      <c r="K129" s="5033"/>
      <c r="L129" s="5033"/>
      <c r="M129" s="5033"/>
      <c r="N129" s="5033"/>
      <c r="O129" s="5033"/>
      <c r="P129" s="5033"/>
      <c r="Q129" s="5033"/>
      <c r="R129" s="4603"/>
      <c r="S129" s="4603"/>
      <c r="T129" s="4603"/>
      <c r="U129" s="4603"/>
      <c r="V129" s="4603"/>
      <c r="W129" s="4603"/>
      <c r="X129" s="4603"/>
      <c r="Y129" s="4603"/>
      <c r="Z129" s="4603"/>
      <c r="AA129" s="4603"/>
      <c r="AB129" s="4603"/>
      <c r="AC129" s="4603"/>
      <c r="AD129" s="4603"/>
      <c r="AE129" s="4603"/>
      <c r="AF129" s="4603"/>
      <c r="AG129" s="4603"/>
      <c r="AH129" s="4603"/>
      <c r="AI129" s="4603"/>
      <c r="AJ129" s="4603"/>
      <c r="AK129" s="4603"/>
      <c r="AL129" s="4603"/>
      <c r="AM129" s="4603"/>
      <c r="AN129" s="4603"/>
      <c r="AO129" s="4603"/>
      <c r="AP129" s="4603"/>
      <c r="AQ129" s="4603"/>
    </row>
    <row r="130" spans="10:43">
      <c r="J130" s="2549"/>
      <c r="K130" s="4602"/>
      <c r="L130" s="4602"/>
      <c r="M130" s="4602"/>
      <c r="N130" s="4602"/>
      <c r="O130" s="4602"/>
      <c r="P130" s="4602"/>
      <c r="Q130" s="2549"/>
      <c r="R130" s="2549"/>
      <c r="S130" s="2549"/>
      <c r="T130" s="2549"/>
      <c r="U130" s="2549"/>
      <c r="V130" s="2549"/>
      <c r="W130" s="2549"/>
      <c r="X130" s="2549"/>
      <c r="Y130" s="2549"/>
      <c r="Z130" s="2549"/>
      <c r="AA130" s="2549"/>
      <c r="AB130" s="2549"/>
      <c r="AC130" s="2549"/>
      <c r="AD130" s="2549"/>
      <c r="AE130" s="2549"/>
      <c r="AF130" s="2549"/>
      <c r="AG130" s="2549"/>
      <c r="AH130" s="2549"/>
      <c r="AI130" s="2549"/>
      <c r="AJ130" s="2549"/>
      <c r="AK130" s="2549"/>
      <c r="AL130" s="2549"/>
      <c r="AM130" s="2549"/>
      <c r="AN130" s="2549"/>
      <c r="AO130" s="2549"/>
      <c r="AP130" s="2549"/>
      <c r="AQ130" s="2549"/>
    </row>
    <row r="131" spans="10:43">
      <c r="J131" s="5058"/>
      <c r="K131" s="4602"/>
      <c r="L131" s="4602"/>
      <c r="M131" s="4602"/>
      <c r="N131" s="4602"/>
      <c r="O131" s="4602"/>
      <c r="P131" s="4602"/>
      <c r="Q131" s="2549"/>
      <c r="R131" s="2549"/>
      <c r="S131" s="2549"/>
      <c r="T131" s="2549"/>
      <c r="U131" s="2549"/>
      <c r="V131" s="2549"/>
      <c r="W131" s="2549"/>
      <c r="X131" s="2549"/>
      <c r="Y131" s="2549"/>
      <c r="Z131" s="2549"/>
      <c r="AA131" s="2549"/>
      <c r="AB131" s="2549"/>
      <c r="AC131" s="2549"/>
      <c r="AD131" s="2549"/>
      <c r="AE131" s="2549"/>
      <c r="AF131" s="2549"/>
      <c r="AG131" s="2549"/>
      <c r="AH131" s="2549"/>
      <c r="AI131" s="2549"/>
      <c r="AJ131" s="2549"/>
      <c r="AK131" s="2549"/>
      <c r="AL131" s="2549"/>
      <c r="AM131" s="2549"/>
      <c r="AN131" s="2549"/>
      <c r="AO131" s="2549"/>
      <c r="AP131" s="2549"/>
      <c r="AQ131" s="2549"/>
    </row>
    <row r="132" spans="10:43" ht="27.75" customHeight="1">
      <c r="J132" s="1061"/>
      <c r="K132" s="1061"/>
      <c r="L132" s="1061"/>
      <c r="M132" s="1061"/>
      <c r="N132" s="1061"/>
      <c r="O132" s="1061"/>
      <c r="P132" s="1061"/>
      <c r="Q132" s="1061"/>
      <c r="R132" s="1061"/>
      <c r="S132" s="1061"/>
      <c r="T132" s="1061"/>
      <c r="U132" s="1061"/>
      <c r="V132" s="1061"/>
      <c r="W132" s="1061"/>
      <c r="X132" s="1061"/>
      <c r="Y132" s="1061"/>
      <c r="Z132" s="1061"/>
      <c r="AA132" s="1061"/>
      <c r="AB132" s="1061"/>
      <c r="AC132" s="1061"/>
      <c r="AD132" s="1061"/>
      <c r="AE132" s="1061"/>
      <c r="AF132" s="1061"/>
      <c r="AG132" s="1061"/>
      <c r="AH132" s="1061"/>
      <c r="AI132" s="1061"/>
      <c r="AJ132" s="1061"/>
      <c r="AK132" s="1061"/>
      <c r="AL132" s="1061"/>
      <c r="AM132" s="1061"/>
      <c r="AN132" s="1061"/>
      <c r="AO132" s="1061"/>
      <c r="AP132" s="1061"/>
      <c r="AQ132" s="1061"/>
    </row>
    <row r="133" spans="10:43">
      <c r="J133" s="5058"/>
      <c r="K133" s="4602"/>
      <c r="L133" s="4602"/>
      <c r="M133" s="4602"/>
      <c r="N133" s="4602"/>
      <c r="O133" s="4602"/>
      <c r="P133" s="4602"/>
      <c r="Q133" s="2549"/>
      <c r="R133" s="2549"/>
      <c r="S133" s="2549"/>
      <c r="T133" s="2549"/>
      <c r="U133" s="2549"/>
      <c r="V133" s="2549"/>
      <c r="W133" s="2549"/>
      <c r="X133" s="2549"/>
      <c r="Y133" s="2549"/>
      <c r="Z133" s="2549"/>
      <c r="AA133" s="2549"/>
      <c r="AB133" s="2549"/>
      <c r="AC133" s="2549"/>
      <c r="AD133" s="2549"/>
      <c r="AE133" s="2549"/>
      <c r="AF133" s="2549"/>
      <c r="AG133" s="2549"/>
      <c r="AH133" s="2549"/>
      <c r="AI133" s="2549"/>
      <c r="AJ133" s="2549"/>
      <c r="AK133" s="2549"/>
      <c r="AL133" s="2549"/>
      <c r="AM133" s="2549"/>
      <c r="AN133" s="2549"/>
      <c r="AO133" s="2549"/>
      <c r="AP133" s="2549"/>
      <c r="AQ133" s="2549"/>
    </row>
    <row r="134" spans="10:43">
      <c r="J134" s="2549"/>
      <c r="K134" s="4602"/>
      <c r="L134" s="4602"/>
      <c r="M134" s="4602"/>
      <c r="N134" s="4602"/>
      <c r="O134" s="4602"/>
      <c r="P134" s="4602"/>
      <c r="Q134" s="2549"/>
      <c r="R134" s="2549"/>
      <c r="S134" s="2549"/>
      <c r="T134" s="2549"/>
      <c r="U134" s="2549"/>
      <c r="V134" s="2549"/>
      <c r="W134" s="2549"/>
      <c r="X134" s="2549"/>
      <c r="Y134" s="2549"/>
      <c r="Z134" s="2549"/>
      <c r="AA134" s="2549"/>
      <c r="AB134" s="2549"/>
      <c r="AC134" s="2549"/>
      <c r="AD134" s="2549"/>
      <c r="AE134" s="2549"/>
      <c r="AF134" s="2549"/>
      <c r="AG134" s="2549"/>
      <c r="AH134" s="2549"/>
      <c r="AI134" s="2549"/>
      <c r="AJ134" s="2549"/>
      <c r="AK134" s="2549"/>
      <c r="AL134" s="2549"/>
      <c r="AM134" s="2549"/>
      <c r="AN134" s="2549"/>
      <c r="AO134" s="2549"/>
      <c r="AP134" s="2549"/>
      <c r="AQ134" s="2549"/>
    </row>
    <row r="135" spans="10:43">
      <c r="J135" s="2549"/>
      <c r="K135" s="4602"/>
      <c r="L135" s="4602"/>
      <c r="M135" s="4602"/>
      <c r="N135" s="4602"/>
      <c r="O135" s="4602"/>
      <c r="P135" s="4602"/>
      <c r="Q135" s="2549"/>
      <c r="R135" s="2549"/>
      <c r="S135" s="2549"/>
      <c r="T135" s="2549"/>
      <c r="U135" s="2549"/>
      <c r="V135" s="2549"/>
      <c r="W135" s="2549"/>
      <c r="X135" s="2549"/>
      <c r="Y135" s="2549"/>
      <c r="Z135" s="2549"/>
      <c r="AA135" s="2549"/>
      <c r="AB135" s="2549"/>
      <c r="AC135" s="2549"/>
      <c r="AD135" s="2549"/>
      <c r="AE135" s="2549"/>
      <c r="AF135" s="2549"/>
      <c r="AG135" s="2549"/>
      <c r="AH135" s="2549"/>
      <c r="AI135" s="2549"/>
      <c r="AJ135" s="2549"/>
      <c r="AK135" s="2549"/>
      <c r="AL135" s="2549"/>
      <c r="AM135" s="2549"/>
      <c r="AN135" s="2549"/>
      <c r="AO135" s="2549"/>
      <c r="AP135" s="2549"/>
      <c r="AQ135" s="2549"/>
    </row>
    <row r="136" spans="10:43">
      <c r="J136" s="5058"/>
      <c r="K136" s="4602"/>
      <c r="L136" s="4602"/>
      <c r="M136" s="4602"/>
      <c r="N136" s="4602"/>
      <c r="O136" s="4602"/>
      <c r="P136" s="4602"/>
      <c r="Q136" s="2549"/>
      <c r="R136" s="2549"/>
      <c r="S136" s="2549"/>
      <c r="T136" s="2549"/>
      <c r="U136" s="2549"/>
      <c r="V136" s="2549"/>
      <c r="W136" s="2549"/>
      <c r="X136" s="2549"/>
      <c r="Y136" s="2549"/>
      <c r="Z136" s="2549"/>
      <c r="AA136" s="2549"/>
      <c r="AB136" s="2549"/>
      <c r="AC136" s="2549"/>
      <c r="AD136" s="2549"/>
      <c r="AE136" s="2549"/>
      <c r="AF136" s="2549"/>
      <c r="AG136" s="2549"/>
      <c r="AH136" s="2549"/>
      <c r="AI136" s="2549"/>
      <c r="AJ136" s="2549"/>
      <c r="AK136" s="2549"/>
      <c r="AL136" s="2549"/>
      <c r="AM136" s="2549"/>
      <c r="AN136" s="2549"/>
      <c r="AO136" s="2549"/>
      <c r="AP136" s="2549"/>
      <c r="AQ136" s="2549"/>
    </row>
    <row r="137" spans="10:43">
      <c r="J137" s="2549"/>
      <c r="K137" s="4602"/>
      <c r="L137" s="4602"/>
      <c r="M137" s="4602"/>
      <c r="N137" s="4602"/>
      <c r="O137" s="4602"/>
      <c r="P137" s="4602"/>
      <c r="Q137" s="2549"/>
      <c r="R137" s="2549"/>
      <c r="S137" s="2549"/>
      <c r="T137" s="2549"/>
      <c r="U137" s="2549"/>
      <c r="V137" s="2549"/>
      <c r="W137" s="2549"/>
      <c r="X137" s="2549"/>
      <c r="Y137" s="2549"/>
      <c r="Z137" s="2549"/>
      <c r="AA137" s="2549"/>
      <c r="AB137" s="2549"/>
      <c r="AC137" s="2549"/>
      <c r="AD137" s="2549"/>
      <c r="AE137" s="2549"/>
      <c r="AF137" s="2549"/>
      <c r="AG137" s="2549"/>
      <c r="AH137" s="2549"/>
      <c r="AI137" s="2549"/>
      <c r="AJ137" s="2549"/>
      <c r="AK137" s="2549"/>
      <c r="AL137" s="2549"/>
      <c r="AM137" s="2549"/>
      <c r="AN137" s="2549"/>
      <c r="AO137" s="2549"/>
      <c r="AP137" s="2549"/>
      <c r="AQ137" s="2549"/>
    </row>
    <row r="138" spans="10:43">
      <c r="J138" s="2549"/>
      <c r="K138" s="4602"/>
      <c r="L138" s="4602"/>
      <c r="M138" s="4602"/>
      <c r="N138" s="4602"/>
      <c r="O138" s="4602"/>
      <c r="P138" s="4602"/>
      <c r="Q138" s="2549"/>
      <c r="R138" s="2549"/>
      <c r="S138" s="2549"/>
      <c r="T138" s="2549"/>
      <c r="U138" s="2549"/>
      <c r="V138" s="2549"/>
      <c r="W138" s="2549"/>
      <c r="X138" s="2549"/>
      <c r="Y138" s="2549"/>
      <c r="Z138" s="2549"/>
      <c r="AA138" s="2549"/>
      <c r="AB138" s="2549"/>
      <c r="AC138" s="2549"/>
      <c r="AD138" s="2549"/>
      <c r="AE138" s="2549"/>
      <c r="AF138" s="2549"/>
      <c r="AG138" s="2549"/>
      <c r="AH138" s="2549"/>
      <c r="AI138" s="2549"/>
      <c r="AJ138" s="2549"/>
      <c r="AK138" s="2549"/>
      <c r="AL138" s="2549"/>
      <c r="AM138" s="2549"/>
      <c r="AN138" s="2549"/>
      <c r="AO138" s="2549"/>
      <c r="AP138" s="2549"/>
      <c r="AQ138" s="2549"/>
    </row>
    <row r="139" spans="10:43">
      <c r="J139" s="5058"/>
      <c r="K139" s="4602"/>
      <c r="L139" s="4602"/>
      <c r="M139" s="4602"/>
      <c r="N139" s="4602"/>
      <c r="O139" s="4602"/>
      <c r="P139" s="4602"/>
      <c r="Q139" s="2549"/>
      <c r="R139" s="2549"/>
      <c r="S139" s="2549"/>
      <c r="T139" s="2549"/>
      <c r="U139" s="2549"/>
      <c r="V139" s="2549"/>
      <c r="W139" s="2549"/>
      <c r="X139" s="2549"/>
      <c r="Y139" s="2549"/>
      <c r="Z139" s="2549"/>
      <c r="AA139" s="2549"/>
      <c r="AB139" s="2549"/>
      <c r="AC139" s="2549"/>
      <c r="AD139" s="2549"/>
      <c r="AE139" s="2549"/>
      <c r="AF139" s="2549"/>
      <c r="AG139" s="2549"/>
      <c r="AH139" s="2549"/>
      <c r="AI139" s="2549"/>
      <c r="AJ139" s="2549"/>
      <c r="AK139" s="2549"/>
      <c r="AL139" s="2549"/>
      <c r="AM139" s="2549"/>
      <c r="AN139" s="2549"/>
      <c r="AO139" s="2549"/>
      <c r="AP139" s="2549"/>
      <c r="AQ139" s="2549"/>
    </row>
    <row r="140" spans="10:43">
      <c r="J140" s="1061"/>
      <c r="K140" s="5033"/>
      <c r="L140" s="5033"/>
      <c r="M140" s="5033"/>
      <c r="N140" s="5033"/>
      <c r="O140" s="5033"/>
      <c r="P140" s="5033"/>
      <c r="Q140" s="1061"/>
      <c r="R140" s="1061"/>
      <c r="S140" s="1061"/>
      <c r="T140" s="1061"/>
      <c r="U140" s="1061"/>
      <c r="V140" s="1061"/>
      <c r="W140" s="1061"/>
      <c r="X140" s="1061"/>
      <c r="Y140" s="1061"/>
      <c r="Z140" s="1061"/>
      <c r="AA140" s="1061"/>
      <c r="AB140" s="1061"/>
      <c r="AC140" s="1061"/>
      <c r="AD140" s="1061"/>
      <c r="AE140" s="1061"/>
      <c r="AF140" s="1061"/>
      <c r="AG140" s="1061"/>
      <c r="AH140" s="1061"/>
      <c r="AI140" s="1061"/>
      <c r="AJ140" s="1061"/>
      <c r="AK140" s="1061"/>
      <c r="AL140" s="1061"/>
      <c r="AM140" s="1061"/>
      <c r="AN140" s="1061"/>
      <c r="AO140" s="1061"/>
      <c r="AP140" s="1061"/>
      <c r="AQ140" s="1061"/>
    </row>
    <row r="141" spans="10:43">
      <c r="J141" s="52"/>
      <c r="K141" s="5409"/>
      <c r="L141" s="5409"/>
      <c r="M141" s="5409"/>
      <c r="N141" s="5409"/>
      <c r="O141" s="5409"/>
      <c r="P141" s="5409"/>
      <c r="Q141" s="52"/>
      <c r="R141" s="52"/>
      <c r="S141" s="52"/>
      <c r="T141" s="52"/>
      <c r="U141" s="52"/>
      <c r="V141" s="52"/>
      <c r="W141" s="52"/>
      <c r="X141" s="52"/>
      <c r="Y141" s="52"/>
      <c r="Z141" s="52"/>
      <c r="AA141" s="52"/>
      <c r="AB141" s="52"/>
      <c r="AC141" s="52"/>
      <c r="AD141" s="52"/>
      <c r="AE141" s="52"/>
      <c r="AF141" s="52"/>
      <c r="AG141" s="52"/>
      <c r="AH141" s="52"/>
      <c r="AI141" s="52"/>
      <c r="AJ141" s="52"/>
      <c r="AK141" s="52"/>
      <c r="AL141" s="52"/>
      <c r="AM141" s="52"/>
      <c r="AN141" s="52"/>
      <c r="AO141" s="52"/>
      <c r="AP141" s="52"/>
      <c r="AQ141" s="52"/>
    </row>
    <row r="142" spans="10:43">
      <c r="J142" s="52"/>
      <c r="K142" s="5409"/>
      <c r="L142" s="5409"/>
      <c r="M142" s="5409"/>
      <c r="N142" s="5409"/>
      <c r="O142" s="5409"/>
      <c r="P142" s="5409"/>
      <c r="Q142" s="52"/>
      <c r="R142" s="52"/>
      <c r="S142" s="52"/>
      <c r="T142" s="52"/>
      <c r="U142" s="52"/>
      <c r="V142" s="52"/>
      <c r="W142" s="52"/>
      <c r="X142" s="52"/>
      <c r="Y142" s="52"/>
      <c r="Z142" s="52"/>
      <c r="AA142" s="52"/>
      <c r="AB142" s="52"/>
      <c r="AC142" s="52"/>
      <c r="AD142" s="52"/>
      <c r="AE142" s="52"/>
      <c r="AF142" s="52"/>
      <c r="AG142" s="52"/>
      <c r="AH142" s="52"/>
      <c r="AI142" s="52"/>
      <c r="AJ142" s="52"/>
      <c r="AK142" s="52"/>
      <c r="AL142" s="52"/>
      <c r="AM142" s="52"/>
      <c r="AN142" s="52"/>
      <c r="AO142" s="52"/>
      <c r="AP142" s="52"/>
      <c r="AQ142" s="52"/>
    </row>
    <row r="143" spans="10:43">
      <c r="J143" s="1277"/>
      <c r="K143" s="5410"/>
      <c r="L143" s="5410"/>
      <c r="M143" s="5410"/>
      <c r="N143" s="5410"/>
      <c r="O143" s="5410"/>
      <c r="P143" s="5410"/>
      <c r="Q143" s="1277"/>
      <c r="R143" s="1277"/>
      <c r="S143" s="1277"/>
      <c r="T143" s="1277"/>
      <c r="U143" s="1277"/>
      <c r="V143" s="1277"/>
      <c r="W143" s="1277"/>
      <c r="X143" s="1277"/>
      <c r="Y143" s="1277"/>
      <c r="Z143" s="1277"/>
      <c r="AA143" s="1277"/>
      <c r="AB143" s="1277"/>
      <c r="AC143" s="1277"/>
      <c r="AD143" s="1277"/>
      <c r="AE143" s="1277"/>
      <c r="AF143" s="1277"/>
      <c r="AG143" s="1277"/>
      <c r="AH143" s="1277"/>
      <c r="AI143" s="1277"/>
      <c r="AJ143" s="1277"/>
      <c r="AK143" s="1277"/>
      <c r="AL143" s="1277"/>
      <c r="AM143" s="1277"/>
      <c r="AN143" s="1277"/>
      <c r="AO143" s="1277"/>
      <c r="AP143" s="1277"/>
      <c r="AQ143" s="1277"/>
    </row>
    <row r="144" spans="10:43">
      <c r="J144" s="1061"/>
      <c r="K144" s="5033"/>
      <c r="L144" s="5033"/>
      <c r="M144" s="5033"/>
      <c r="N144" s="5033"/>
      <c r="O144" s="5033"/>
      <c r="P144" s="5033"/>
      <c r="Q144" s="1061"/>
      <c r="R144" s="1061"/>
      <c r="S144" s="1061"/>
      <c r="T144" s="1061"/>
      <c r="U144" s="1061"/>
      <c r="V144" s="1061"/>
      <c r="W144" s="1061"/>
      <c r="X144" s="1061"/>
      <c r="Y144" s="1061"/>
      <c r="Z144" s="1061"/>
      <c r="AA144" s="1061"/>
      <c r="AB144" s="1061"/>
      <c r="AC144" s="1061"/>
      <c r="AD144" s="1061"/>
      <c r="AE144" s="1061"/>
      <c r="AF144" s="1061"/>
      <c r="AG144" s="1061"/>
      <c r="AH144" s="1061"/>
      <c r="AI144" s="1061"/>
      <c r="AJ144" s="1061"/>
      <c r="AK144" s="1061"/>
      <c r="AL144" s="1061"/>
      <c r="AM144" s="1061"/>
      <c r="AN144" s="1061"/>
      <c r="AO144" s="1061"/>
      <c r="AP144" s="1061"/>
      <c r="AQ144" s="1061"/>
    </row>
    <row r="145" spans="10:43">
      <c r="J145" s="1061"/>
      <c r="K145" s="5033"/>
      <c r="L145" s="5033"/>
      <c r="M145" s="5033"/>
      <c r="N145" s="5033"/>
      <c r="O145" s="5033"/>
      <c r="P145" s="5033"/>
      <c r="Q145" s="1061"/>
      <c r="R145" s="1061"/>
      <c r="S145" s="1061"/>
      <c r="T145" s="1061"/>
      <c r="U145" s="1061"/>
      <c r="V145" s="1061"/>
      <c r="W145" s="1061"/>
      <c r="X145" s="1061"/>
      <c r="Y145" s="1061"/>
      <c r="Z145" s="1061"/>
      <c r="AA145" s="1061"/>
      <c r="AB145" s="1061"/>
      <c r="AC145" s="1061"/>
      <c r="AD145" s="1061"/>
      <c r="AE145" s="1061"/>
      <c r="AF145" s="1061"/>
      <c r="AG145" s="1061"/>
      <c r="AH145" s="1061"/>
      <c r="AI145" s="1061"/>
      <c r="AJ145" s="1061"/>
      <c r="AK145" s="1061"/>
      <c r="AL145" s="1061"/>
      <c r="AM145" s="1061"/>
      <c r="AN145" s="1061"/>
      <c r="AO145" s="1061"/>
      <c r="AP145" s="1061"/>
      <c r="AQ145" s="1061"/>
    </row>
    <row r="146" spans="10:43">
      <c r="J146" s="1061"/>
      <c r="K146" s="5033"/>
      <c r="L146" s="5033"/>
      <c r="M146" s="5033"/>
      <c r="N146" s="5033"/>
      <c r="O146" s="5033"/>
      <c r="P146" s="5033"/>
      <c r="Q146" s="1061"/>
      <c r="R146" s="1061"/>
      <c r="S146" s="1061"/>
      <c r="T146" s="1061"/>
      <c r="U146" s="1061"/>
      <c r="V146" s="1061"/>
      <c r="W146" s="1061"/>
      <c r="X146" s="1061"/>
      <c r="Y146" s="1061"/>
      <c r="Z146" s="1061"/>
      <c r="AA146" s="1061"/>
      <c r="AB146" s="1061"/>
      <c r="AC146" s="1061"/>
      <c r="AD146" s="1061"/>
      <c r="AE146" s="1061"/>
      <c r="AF146" s="1061"/>
      <c r="AG146" s="1061"/>
      <c r="AH146" s="1061"/>
      <c r="AI146" s="1061"/>
      <c r="AJ146" s="1061"/>
      <c r="AK146" s="1061"/>
      <c r="AL146" s="1061"/>
      <c r="AM146" s="1061"/>
      <c r="AN146" s="1061"/>
      <c r="AO146" s="1061"/>
      <c r="AP146" s="1061"/>
      <c r="AQ146" s="1061"/>
    </row>
    <row r="147" spans="10:43">
      <c r="J147" s="1061"/>
      <c r="K147" s="5033"/>
      <c r="L147" s="5033"/>
      <c r="M147" s="5033"/>
      <c r="N147" s="5033"/>
      <c r="O147" s="5033"/>
      <c r="P147" s="5033"/>
      <c r="Q147" s="1061"/>
      <c r="R147" s="1061"/>
      <c r="S147" s="1061"/>
      <c r="T147" s="1061"/>
      <c r="U147" s="1061"/>
      <c r="V147" s="1061"/>
      <c r="W147" s="1061"/>
      <c r="X147" s="1061"/>
      <c r="Y147" s="1061"/>
      <c r="Z147" s="1061"/>
      <c r="AA147" s="1061"/>
      <c r="AB147" s="1061"/>
      <c r="AC147" s="1061"/>
      <c r="AD147" s="1061"/>
      <c r="AE147" s="1061"/>
      <c r="AF147" s="1061"/>
      <c r="AG147" s="1061"/>
      <c r="AH147" s="1061"/>
      <c r="AI147" s="1061"/>
      <c r="AJ147" s="1061"/>
      <c r="AK147" s="1061"/>
      <c r="AL147" s="1061"/>
      <c r="AM147" s="1061"/>
      <c r="AN147" s="1061"/>
      <c r="AO147" s="1061"/>
      <c r="AP147" s="1061"/>
      <c r="AQ147" s="1061"/>
    </row>
    <row r="148" spans="10:43">
      <c r="J148" s="1061"/>
      <c r="K148" s="5033"/>
      <c r="L148" s="5033"/>
      <c r="M148" s="5033"/>
      <c r="N148" s="5033"/>
      <c r="O148" s="5033"/>
      <c r="P148" s="5033"/>
      <c r="Q148" s="1061"/>
      <c r="R148" s="1061"/>
      <c r="S148" s="1061"/>
      <c r="T148" s="1061"/>
      <c r="U148" s="1061"/>
      <c r="V148" s="1061"/>
      <c r="W148" s="1061"/>
      <c r="X148" s="1061"/>
      <c r="Y148" s="1061"/>
      <c r="Z148" s="1061"/>
      <c r="AA148" s="1061"/>
      <c r="AB148" s="1061"/>
      <c r="AC148" s="1061"/>
      <c r="AD148" s="1061"/>
      <c r="AE148" s="1061"/>
      <c r="AF148" s="1061"/>
      <c r="AG148" s="1061"/>
      <c r="AH148" s="1061"/>
      <c r="AI148" s="1061"/>
      <c r="AJ148" s="1061"/>
      <c r="AK148" s="1061"/>
      <c r="AL148" s="1061"/>
      <c r="AM148" s="1061"/>
      <c r="AN148" s="1061"/>
      <c r="AO148" s="1061"/>
      <c r="AP148" s="1061"/>
      <c r="AQ148" s="1061"/>
    </row>
    <row r="149" spans="10:43">
      <c r="J149" s="1061"/>
      <c r="K149" s="5033"/>
      <c r="L149" s="5033"/>
      <c r="M149" s="5033"/>
      <c r="N149" s="5033"/>
      <c r="O149" s="5033"/>
      <c r="P149" s="5033"/>
      <c r="Q149" s="1061"/>
      <c r="R149" s="1061"/>
      <c r="S149" s="1061"/>
      <c r="T149" s="1061"/>
      <c r="U149" s="1061"/>
      <c r="V149" s="1061"/>
      <c r="W149" s="1061"/>
      <c r="X149" s="1061"/>
      <c r="Y149" s="1061"/>
      <c r="Z149" s="1061"/>
      <c r="AA149" s="1061"/>
      <c r="AB149" s="1061"/>
      <c r="AC149" s="1061"/>
      <c r="AD149" s="1061"/>
      <c r="AE149" s="1061"/>
      <c r="AF149" s="1061"/>
      <c r="AG149" s="1061"/>
      <c r="AH149" s="1061"/>
      <c r="AI149" s="1061"/>
      <c r="AJ149" s="1061"/>
      <c r="AK149" s="1061"/>
      <c r="AL149" s="1061"/>
      <c r="AM149" s="1061"/>
      <c r="AN149" s="1061"/>
      <c r="AO149" s="1061"/>
      <c r="AP149" s="1061"/>
      <c r="AQ149" s="1061"/>
    </row>
    <row r="150" spans="10:43">
      <c r="J150" s="1061"/>
      <c r="K150" s="5033"/>
      <c r="L150" s="5033"/>
      <c r="M150" s="5033"/>
      <c r="N150" s="5033"/>
      <c r="O150" s="5033"/>
      <c r="P150" s="5033"/>
      <c r="Q150" s="1061"/>
      <c r="R150" s="1061"/>
      <c r="S150" s="1061"/>
      <c r="T150" s="1061"/>
      <c r="U150" s="1061"/>
      <c r="V150" s="1061"/>
      <c r="W150" s="1061"/>
      <c r="X150" s="1061"/>
      <c r="Y150" s="1061"/>
      <c r="Z150" s="1061"/>
      <c r="AA150" s="1061"/>
      <c r="AB150" s="1061"/>
      <c r="AC150" s="1061"/>
      <c r="AD150" s="1061"/>
      <c r="AE150" s="1061"/>
      <c r="AF150" s="1061"/>
      <c r="AG150" s="1061"/>
      <c r="AH150" s="1061"/>
      <c r="AI150" s="1061"/>
      <c r="AJ150" s="1061"/>
      <c r="AK150" s="1061"/>
      <c r="AL150" s="1061"/>
      <c r="AM150" s="1061"/>
      <c r="AN150" s="1061"/>
      <c r="AO150" s="1061"/>
      <c r="AP150" s="1061"/>
      <c r="AQ150" s="1061"/>
    </row>
    <row r="151" spans="10:43">
      <c r="J151" s="1061"/>
      <c r="K151" s="5033"/>
      <c r="L151" s="5033"/>
      <c r="M151" s="5033"/>
      <c r="N151" s="5033"/>
      <c r="O151" s="5033"/>
      <c r="P151" s="5033"/>
      <c r="Q151" s="1061"/>
      <c r="R151" s="1061"/>
      <c r="S151" s="1061"/>
      <c r="T151" s="1061"/>
      <c r="U151" s="1061"/>
      <c r="V151" s="1061"/>
      <c r="W151" s="1061"/>
      <c r="X151" s="1061"/>
      <c r="Y151" s="1061"/>
      <c r="Z151" s="1061"/>
      <c r="AA151" s="1061"/>
      <c r="AB151" s="1061"/>
      <c r="AC151" s="1061"/>
      <c r="AD151" s="1061"/>
      <c r="AE151" s="1061"/>
      <c r="AF151" s="1061"/>
      <c r="AG151" s="1061"/>
      <c r="AH151" s="1061"/>
      <c r="AI151" s="1061"/>
      <c r="AJ151" s="1061"/>
      <c r="AK151" s="1061"/>
      <c r="AL151" s="1061"/>
      <c r="AM151" s="1061"/>
      <c r="AN151" s="1061"/>
      <c r="AO151" s="1061"/>
      <c r="AP151" s="1061"/>
      <c r="AQ151" s="1061"/>
    </row>
    <row r="152" spans="10:43">
      <c r="J152" s="1061"/>
      <c r="K152" s="5033"/>
      <c r="L152" s="5033"/>
      <c r="M152" s="5033"/>
      <c r="N152" s="5033"/>
      <c r="O152" s="5033"/>
      <c r="P152" s="5033"/>
      <c r="Q152" s="1061"/>
      <c r="R152" s="1061"/>
      <c r="S152" s="1061"/>
      <c r="T152" s="1061"/>
      <c r="U152" s="1061"/>
      <c r="V152" s="1061"/>
      <c r="W152" s="1061"/>
      <c r="X152" s="1061"/>
      <c r="Y152" s="1061"/>
      <c r="Z152" s="1061"/>
      <c r="AA152" s="1061"/>
      <c r="AB152" s="1061"/>
      <c r="AC152" s="1061"/>
      <c r="AD152" s="1061"/>
      <c r="AE152" s="1061"/>
      <c r="AF152" s="1061"/>
      <c r="AG152" s="1061"/>
      <c r="AH152" s="1061"/>
      <c r="AI152" s="1061"/>
      <c r="AJ152" s="1061"/>
      <c r="AK152" s="1061"/>
      <c r="AL152" s="1061"/>
      <c r="AM152" s="1061"/>
      <c r="AN152" s="1061"/>
      <c r="AO152" s="1061"/>
      <c r="AP152" s="1061"/>
      <c r="AQ152" s="1061"/>
    </row>
    <row r="153" spans="10:43">
      <c r="J153" s="1061"/>
      <c r="K153" s="5033"/>
      <c r="L153" s="5033"/>
      <c r="M153" s="5033"/>
      <c r="N153" s="5033"/>
      <c r="O153" s="5033"/>
      <c r="P153" s="5033"/>
      <c r="Q153" s="1061"/>
      <c r="R153" s="1061"/>
      <c r="S153" s="1061"/>
      <c r="T153" s="1061"/>
      <c r="U153" s="1061"/>
      <c r="V153" s="1061"/>
      <c r="W153" s="1061"/>
      <c r="X153" s="1061"/>
      <c r="Y153" s="1061"/>
      <c r="Z153" s="1061"/>
      <c r="AA153" s="1061"/>
      <c r="AB153" s="1061"/>
      <c r="AC153" s="1061"/>
      <c r="AD153" s="1061"/>
      <c r="AE153" s="1061"/>
      <c r="AF153" s="1061"/>
      <c r="AG153" s="1061"/>
      <c r="AH153" s="1061"/>
      <c r="AI153" s="1061"/>
      <c r="AJ153" s="1061"/>
      <c r="AK153" s="1061"/>
      <c r="AL153" s="1061"/>
      <c r="AM153" s="1061"/>
      <c r="AN153" s="1061"/>
      <c r="AO153" s="1061"/>
      <c r="AP153" s="1061"/>
      <c r="AQ153" s="1061"/>
    </row>
    <row r="154" spans="10:43">
      <c r="J154" s="1061"/>
      <c r="K154" s="5033"/>
      <c r="L154" s="5033"/>
      <c r="M154" s="5033"/>
      <c r="N154" s="5033"/>
      <c r="O154" s="5033"/>
      <c r="P154" s="5033"/>
      <c r="Q154" s="1061"/>
      <c r="R154" s="1061"/>
      <c r="S154" s="1061"/>
      <c r="T154" s="1061"/>
      <c r="U154" s="1061"/>
      <c r="V154" s="1061"/>
      <c r="W154" s="1061"/>
      <c r="X154" s="1061"/>
      <c r="Y154" s="1061"/>
      <c r="Z154" s="1061"/>
      <c r="AA154" s="1061"/>
      <c r="AB154" s="1061"/>
      <c r="AC154" s="1061"/>
      <c r="AD154" s="1061"/>
      <c r="AE154" s="1061"/>
      <c r="AF154" s="1061"/>
      <c r="AG154" s="1061"/>
      <c r="AH154" s="1061"/>
      <c r="AI154" s="1061"/>
      <c r="AJ154" s="1061"/>
      <c r="AK154" s="1061"/>
      <c r="AL154" s="1061"/>
      <c r="AM154" s="1061"/>
      <c r="AN154" s="1061"/>
      <c r="AO154" s="1061"/>
      <c r="AP154" s="1061"/>
      <c r="AQ154" s="1061"/>
    </row>
    <row r="155" spans="10:43">
      <c r="J155" s="1061"/>
      <c r="K155" s="5033"/>
      <c r="L155" s="5033"/>
      <c r="M155" s="5033"/>
      <c r="N155" s="5033"/>
      <c r="O155" s="5033"/>
      <c r="P155" s="5033"/>
      <c r="Q155" s="1061"/>
      <c r="R155" s="1061"/>
      <c r="S155" s="1061"/>
      <c r="T155" s="1061"/>
      <c r="U155" s="1061"/>
      <c r="V155" s="1061"/>
      <c r="W155" s="1061"/>
      <c r="X155" s="1061"/>
      <c r="Y155" s="1061"/>
      <c r="Z155" s="1061"/>
      <c r="AA155" s="1061"/>
      <c r="AB155" s="1061"/>
      <c r="AC155" s="1061"/>
      <c r="AD155" s="1061"/>
      <c r="AE155" s="1061"/>
      <c r="AF155" s="1061"/>
      <c r="AG155" s="1061"/>
      <c r="AH155" s="1061"/>
      <c r="AI155" s="1061"/>
      <c r="AJ155" s="1061"/>
      <c r="AK155" s="1061"/>
      <c r="AL155" s="1061"/>
      <c r="AM155" s="1061"/>
      <c r="AN155" s="1061"/>
      <c r="AO155" s="1061"/>
      <c r="AP155" s="1061"/>
      <c r="AQ155" s="1061"/>
    </row>
    <row r="156" spans="10:43">
      <c r="J156" s="1061"/>
      <c r="K156" s="5033"/>
      <c r="L156" s="5033"/>
      <c r="M156" s="5033"/>
      <c r="N156" s="5033"/>
      <c r="O156" s="5033"/>
      <c r="P156" s="5033"/>
      <c r="Q156" s="1061"/>
      <c r="R156" s="1061"/>
      <c r="S156" s="1061"/>
      <c r="T156" s="1061"/>
      <c r="U156" s="1061"/>
      <c r="V156" s="1061"/>
      <c r="W156" s="1061"/>
      <c r="X156" s="1061"/>
      <c r="Y156" s="1061"/>
      <c r="Z156" s="1061"/>
      <c r="AA156" s="1061"/>
      <c r="AB156" s="1061"/>
      <c r="AC156" s="1061"/>
      <c r="AD156" s="1061"/>
      <c r="AE156" s="1061"/>
      <c r="AF156" s="1061"/>
      <c r="AG156" s="1061"/>
      <c r="AH156" s="1061"/>
      <c r="AI156" s="1061"/>
      <c r="AJ156" s="1061"/>
      <c r="AK156" s="1061"/>
      <c r="AL156" s="1061"/>
      <c r="AM156" s="1061"/>
      <c r="AN156" s="1061"/>
      <c r="AO156" s="1061"/>
      <c r="AP156" s="1061"/>
      <c r="AQ156" s="1061"/>
    </row>
    <row r="158" spans="10:43">
      <c r="J158" s="1061"/>
      <c r="K158" s="5033"/>
      <c r="L158" s="5033"/>
      <c r="M158" s="5033"/>
      <c r="N158" s="5033"/>
      <c r="O158" s="5033"/>
      <c r="P158" s="5033"/>
      <c r="Q158" s="1061"/>
      <c r="R158" s="1061"/>
      <c r="S158" s="1061"/>
      <c r="T158" s="1061"/>
      <c r="U158" s="1061"/>
      <c r="V158" s="1061"/>
      <c r="W158" s="1061"/>
      <c r="X158" s="1061"/>
      <c r="Y158" s="1061"/>
      <c r="Z158" s="1061"/>
      <c r="AA158" s="1061"/>
      <c r="AB158" s="1061"/>
      <c r="AC158" s="1061"/>
      <c r="AD158" s="1061"/>
      <c r="AE158" s="1061"/>
      <c r="AF158" s="1061"/>
      <c r="AG158" s="1061"/>
      <c r="AH158" s="1061"/>
      <c r="AI158" s="1061"/>
      <c r="AJ158" s="1061"/>
      <c r="AK158" s="1061"/>
      <c r="AL158" s="1061"/>
      <c r="AM158" s="1061"/>
      <c r="AN158" s="1061"/>
      <c r="AO158" s="1061"/>
      <c r="AP158" s="1061"/>
      <c r="AQ158" s="1061"/>
    </row>
    <row r="159" spans="10:43">
      <c r="J159" s="48"/>
      <c r="K159" s="5411"/>
      <c r="L159" s="5411"/>
      <c r="M159" s="5411"/>
      <c r="N159" s="5411"/>
      <c r="O159" s="5411"/>
      <c r="P159" s="5411"/>
      <c r="Q159" s="48"/>
      <c r="R159" s="48"/>
      <c r="S159" s="48"/>
      <c r="T159" s="48"/>
      <c r="U159" s="48"/>
      <c r="V159" s="48"/>
      <c r="W159" s="48"/>
      <c r="X159" s="48"/>
      <c r="Y159" s="48"/>
      <c r="Z159" s="48"/>
      <c r="AA159" s="48"/>
      <c r="AB159" s="48"/>
      <c r="AC159" s="48"/>
      <c r="AD159" s="48"/>
      <c r="AE159" s="48"/>
      <c r="AF159" s="48"/>
      <c r="AG159" s="48"/>
      <c r="AH159" s="48"/>
      <c r="AI159" s="48"/>
      <c r="AJ159" s="48"/>
      <c r="AK159" s="48"/>
      <c r="AL159" s="48"/>
      <c r="AM159" s="48"/>
      <c r="AN159" s="48"/>
      <c r="AO159" s="48"/>
      <c r="AP159" s="48"/>
      <c r="AQ159" s="48"/>
    </row>
    <row r="160" spans="10:43">
      <c r="J160" s="48"/>
      <c r="K160" s="5411"/>
      <c r="L160" s="5411"/>
      <c r="M160" s="5411"/>
      <c r="N160" s="5411"/>
      <c r="O160" s="5411"/>
      <c r="P160" s="5411"/>
      <c r="Q160" s="48"/>
      <c r="R160" s="48"/>
      <c r="S160" s="48"/>
      <c r="T160" s="48"/>
      <c r="U160" s="48"/>
      <c r="V160" s="48"/>
      <c r="W160" s="48"/>
      <c r="X160" s="48"/>
      <c r="Y160" s="48"/>
      <c r="Z160" s="48"/>
      <c r="AA160" s="48"/>
      <c r="AB160" s="48"/>
      <c r="AC160" s="48"/>
      <c r="AD160" s="48"/>
      <c r="AE160" s="48"/>
      <c r="AF160" s="48"/>
      <c r="AG160" s="48"/>
      <c r="AH160" s="48"/>
      <c r="AI160" s="48"/>
      <c r="AJ160" s="48"/>
      <c r="AK160" s="48"/>
      <c r="AL160" s="48"/>
      <c r="AM160" s="48"/>
      <c r="AN160" s="48"/>
      <c r="AO160" s="48"/>
      <c r="AP160" s="48"/>
      <c r="AQ160" s="48"/>
    </row>
    <row r="161" spans="10:43">
      <c r="J161" s="48"/>
      <c r="K161" s="5411"/>
      <c r="L161" s="5411"/>
      <c r="M161" s="5411"/>
      <c r="N161" s="5411"/>
      <c r="O161" s="5411"/>
      <c r="P161" s="5411"/>
      <c r="Q161" s="48"/>
      <c r="R161" s="48"/>
      <c r="S161" s="48"/>
      <c r="T161" s="48"/>
      <c r="U161" s="48"/>
      <c r="V161" s="48"/>
      <c r="W161" s="48"/>
      <c r="X161" s="48"/>
      <c r="Y161" s="48"/>
      <c r="Z161" s="48"/>
      <c r="AA161" s="48"/>
      <c r="AB161" s="48"/>
      <c r="AC161" s="48"/>
      <c r="AD161" s="48"/>
      <c r="AE161" s="48"/>
      <c r="AF161" s="48"/>
      <c r="AG161" s="48"/>
      <c r="AH161" s="48"/>
      <c r="AI161" s="48"/>
      <c r="AJ161" s="48"/>
      <c r="AK161" s="48"/>
      <c r="AL161" s="48"/>
      <c r="AM161" s="48"/>
      <c r="AN161" s="48"/>
      <c r="AO161" s="48"/>
      <c r="AP161" s="48"/>
      <c r="AQ161" s="48"/>
    </row>
    <row r="162" spans="10:43">
      <c r="J162" s="1061"/>
      <c r="K162" s="5033"/>
      <c r="L162" s="5033"/>
      <c r="M162" s="5033"/>
      <c r="N162" s="5033"/>
      <c r="O162" s="5033"/>
      <c r="P162" s="5033"/>
      <c r="Q162" s="1061"/>
      <c r="R162" s="1061"/>
      <c r="S162" s="1061"/>
      <c r="T162" s="1061"/>
      <c r="U162" s="1061"/>
      <c r="V162" s="1061"/>
      <c r="W162" s="1061"/>
      <c r="X162" s="1061"/>
      <c r="Y162" s="1061"/>
      <c r="Z162" s="1061"/>
      <c r="AA162" s="1061"/>
      <c r="AB162" s="1061"/>
      <c r="AC162" s="1061"/>
      <c r="AD162" s="1061"/>
      <c r="AE162" s="1061"/>
      <c r="AF162" s="1061"/>
      <c r="AG162" s="1061"/>
      <c r="AH162" s="1061"/>
      <c r="AI162" s="1061"/>
      <c r="AJ162" s="1061"/>
      <c r="AK162" s="1061"/>
      <c r="AL162" s="1061"/>
      <c r="AM162" s="1061"/>
      <c r="AN162" s="1061"/>
      <c r="AO162" s="1061"/>
      <c r="AP162" s="1061"/>
      <c r="AQ162" s="1061"/>
    </row>
    <row r="163" spans="10:43">
      <c r="J163" s="1061"/>
      <c r="K163" s="5033"/>
      <c r="L163" s="5033"/>
      <c r="M163" s="5033"/>
      <c r="N163" s="5033"/>
      <c r="O163" s="5033"/>
      <c r="P163" s="5033"/>
      <c r="Q163" s="1061"/>
      <c r="R163" s="1061"/>
      <c r="S163" s="1061"/>
      <c r="T163" s="1061"/>
      <c r="U163" s="1061"/>
      <c r="V163" s="1061"/>
      <c r="W163" s="1061"/>
      <c r="X163" s="1061"/>
      <c r="Y163" s="1061"/>
      <c r="Z163" s="1061"/>
      <c r="AA163" s="1061"/>
      <c r="AB163" s="1061"/>
      <c r="AC163" s="1061"/>
      <c r="AD163" s="1061"/>
      <c r="AE163" s="1061"/>
      <c r="AF163" s="1061"/>
      <c r="AG163" s="1061"/>
      <c r="AH163" s="1061"/>
      <c r="AI163" s="1061"/>
      <c r="AJ163" s="1061"/>
      <c r="AK163" s="1061"/>
      <c r="AL163" s="1061"/>
      <c r="AM163" s="1061"/>
      <c r="AN163" s="1061"/>
      <c r="AO163" s="1061"/>
      <c r="AP163" s="1061"/>
      <c r="AQ163" s="1061"/>
    </row>
    <row r="164" spans="10:43">
      <c r="J164" s="1061"/>
      <c r="K164" s="5033"/>
      <c r="L164" s="5033"/>
      <c r="M164" s="5033"/>
      <c r="N164" s="5033"/>
      <c r="O164" s="5033"/>
      <c r="P164" s="5033"/>
      <c r="Q164" s="1061"/>
      <c r="R164" s="1061"/>
      <c r="S164" s="1061"/>
      <c r="T164" s="1061"/>
      <c r="U164" s="1061"/>
      <c r="V164" s="1061"/>
      <c r="W164" s="1061"/>
      <c r="X164" s="1061"/>
      <c r="Y164" s="1061"/>
      <c r="Z164" s="1061"/>
      <c r="AA164" s="1061"/>
      <c r="AB164" s="1061"/>
      <c r="AC164" s="1061"/>
      <c r="AD164" s="1061"/>
      <c r="AE164" s="1061"/>
      <c r="AF164" s="1061"/>
      <c r="AG164" s="1061"/>
      <c r="AH164" s="1061"/>
      <c r="AI164" s="1061"/>
      <c r="AJ164" s="1061"/>
      <c r="AK164" s="1061"/>
      <c r="AL164" s="1061"/>
      <c r="AM164" s="1061"/>
      <c r="AN164" s="1061"/>
      <c r="AO164" s="1061"/>
      <c r="AP164" s="1061"/>
      <c r="AQ164" s="1061"/>
    </row>
    <row r="165" spans="10:43">
      <c r="J165" s="1061"/>
      <c r="K165" s="5033"/>
      <c r="L165" s="5033"/>
      <c r="M165" s="5033"/>
      <c r="N165" s="5033"/>
      <c r="O165" s="5033"/>
      <c r="P165" s="5033"/>
      <c r="Q165" s="1061"/>
      <c r="R165" s="1061"/>
      <c r="S165" s="1061"/>
      <c r="T165" s="1061"/>
      <c r="U165" s="1061"/>
      <c r="V165" s="1061"/>
      <c r="W165" s="1061"/>
      <c r="X165" s="1061"/>
      <c r="Y165" s="1061"/>
      <c r="Z165" s="1061"/>
      <c r="AA165" s="1061"/>
      <c r="AB165" s="1061"/>
      <c r="AC165" s="1061"/>
      <c r="AD165" s="1061"/>
      <c r="AE165" s="1061"/>
      <c r="AF165" s="1061"/>
      <c r="AG165" s="1061"/>
      <c r="AH165" s="1061"/>
      <c r="AI165" s="1061"/>
      <c r="AJ165" s="1061"/>
      <c r="AK165" s="1061"/>
      <c r="AL165" s="1061"/>
      <c r="AM165" s="1061"/>
      <c r="AN165" s="1061"/>
      <c r="AO165" s="1061"/>
      <c r="AP165" s="1061"/>
      <c r="AQ165" s="1061"/>
    </row>
  </sheetData>
  <mergeCells count="7">
    <mergeCell ref="A103:G103"/>
    <mergeCell ref="A2:I2"/>
    <mergeCell ref="A96:C96"/>
    <mergeCell ref="A99:G99"/>
    <mergeCell ref="A100:G100"/>
    <mergeCell ref="A101:G101"/>
    <mergeCell ref="A102:G102"/>
  </mergeCells>
  <printOptions horizontalCentered="1"/>
  <pageMargins left="0.39370078740157483" right="0.39370078740157483" top="0.78740157480314965" bottom="0.39370078740157483" header="0.39370078740157483" footer="0.39370078740157483"/>
  <pageSetup paperSize="9" scale="68" fitToHeight="9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1"/>
  <sheetViews>
    <sheetView workbookViewId="0"/>
  </sheetViews>
  <sheetFormatPr defaultColWidth="9.28515625" defaultRowHeight="10.199999999999999"/>
  <cols>
    <col min="1" max="1" width="13.7109375" style="320" customWidth="1"/>
    <col min="2" max="2" width="68.7109375" style="320" customWidth="1"/>
    <col min="3" max="4" width="18.28515625" style="320" customWidth="1"/>
    <col min="5" max="16384" width="9.28515625" style="320"/>
  </cols>
  <sheetData>
    <row r="1" spans="1:10" ht="20.25" customHeight="1">
      <c r="A1" s="641" t="s">
        <v>2837</v>
      </c>
      <c r="B1" s="319"/>
      <c r="C1" s="319"/>
      <c r="D1" s="319"/>
    </row>
    <row r="2" spans="1:10" s="1362" customFormat="1" ht="13.5" customHeight="1">
      <c r="A2" s="1702" t="s">
        <v>112</v>
      </c>
      <c r="B2" s="1702"/>
      <c r="C2" s="1702"/>
      <c r="D2" s="1702"/>
      <c r="E2" s="1702"/>
      <c r="F2" s="1702"/>
      <c r="G2" s="1702"/>
      <c r="H2" s="1702"/>
      <c r="I2" s="1702"/>
      <c r="J2" s="1702"/>
    </row>
    <row r="3" spans="1:10" s="1362" customFormat="1" ht="13.5" customHeight="1">
      <c r="A3" s="1702" t="s">
        <v>7441</v>
      </c>
      <c r="B3" s="1133"/>
      <c r="C3" s="1133"/>
      <c r="D3" s="1133"/>
      <c r="E3" s="1133"/>
      <c r="F3" s="1306"/>
      <c r="G3" s="1298"/>
      <c r="H3" s="1298"/>
      <c r="I3" s="460"/>
      <c r="J3" s="460"/>
    </row>
    <row r="4" spans="1:10" ht="13.5" customHeight="1">
      <c r="A4" s="319"/>
      <c r="B4" s="319"/>
      <c r="C4" s="319"/>
      <c r="D4" s="319"/>
    </row>
    <row r="5" spans="1:10" ht="33.15" customHeight="1">
      <c r="A5" s="645" t="s">
        <v>116</v>
      </c>
      <c r="B5" s="646" t="s">
        <v>68</v>
      </c>
      <c r="C5" s="3785" t="s">
        <v>10555</v>
      </c>
      <c r="D5" s="3786" t="s">
        <v>10556</v>
      </c>
    </row>
    <row r="6" spans="1:10" ht="12.6" customHeight="1">
      <c r="A6" s="3063">
        <v>1</v>
      </c>
      <c r="B6" s="3064">
        <v>2</v>
      </c>
      <c r="C6" s="4351" t="s">
        <v>10694</v>
      </c>
      <c r="D6" s="4183" t="s">
        <v>10695</v>
      </c>
    </row>
    <row r="7" spans="1:10" ht="21" customHeight="1">
      <c r="A7" s="651"/>
      <c r="B7" s="652"/>
      <c r="C7" s="4124"/>
      <c r="D7" s="4126"/>
    </row>
    <row r="8" spans="1:10" ht="13.5" customHeight="1">
      <c r="A8" s="3065">
        <v>1</v>
      </c>
      <c r="B8" s="3066" t="s">
        <v>7442</v>
      </c>
      <c r="C8" s="4352">
        <f>'D.1.4.8. EL. KOMUNIKACE'!H308</f>
        <v>0</v>
      </c>
      <c r="D8" s="4184">
        <f>'D.1.4.8. EL. KOMUNIKACE'!I309</f>
        <v>0</v>
      </c>
    </row>
    <row r="9" spans="1:10" ht="13.5" customHeight="1">
      <c r="A9" s="3065">
        <v>2</v>
      </c>
      <c r="B9" s="3066" t="s">
        <v>7443</v>
      </c>
      <c r="C9" s="4352">
        <f>'D.1.4.8. EL. KOMUNIKACE-MEDICAL'!H253</f>
        <v>0</v>
      </c>
      <c r="D9" s="4184"/>
    </row>
    <row r="10" spans="1:10" ht="21" customHeight="1">
      <c r="A10" s="3067"/>
      <c r="B10" s="3068" t="s">
        <v>7444</v>
      </c>
      <c r="C10" s="4353">
        <f>SUM(C8:C9)</f>
        <v>0</v>
      </c>
      <c r="D10" s="4185">
        <f>SUM(D8:D9)</f>
        <v>0</v>
      </c>
    </row>
    <row r="11" spans="1:10" ht="13.5" customHeight="1">
      <c r="A11" s="3069"/>
      <c r="C11" s="3070"/>
      <c r="D11" s="3070"/>
    </row>
  </sheetData>
  <pageMargins left="0.7" right="0.7" top="0.78740157499999996" bottom="0.78740157499999996" header="0.3" footer="0.3"/>
  <pageSetup paperSize="9" fitToHeight="0"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W345"/>
  <sheetViews>
    <sheetView zoomScaleNormal="100" workbookViewId="0"/>
  </sheetViews>
  <sheetFormatPr defaultRowHeight="10.199999999999999"/>
  <cols>
    <col min="1" max="1" width="4.85546875" customWidth="1"/>
    <col min="2" max="2" width="4.85546875" style="2580" customWidth="1"/>
    <col min="3" max="3" width="16.85546875" customWidth="1"/>
    <col min="4" max="4" width="75.85546875" customWidth="1"/>
    <col min="5" max="5" width="7.85546875" customWidth="1"/>
    <col min="6" max="6" width="11.85546875" style="2581" customWidth="1"/>
    <col min="7" max="7" width="14.28515625" style="2540" customWidth="1"/>
    <col min="8" max="9" width="18.28515625" style="2540" customWidth="1"/>
    <col min="10" max="10" width="19.85546875" customWidth="1"/>
    <col min="11" max="11" width="21" customWidth="1"/>
    <col min="12" max="12" width="12.7109375" customWidth="1"/>
    <col min="13" max="13" width="20" customWidth="1"/>
    <col min="15" max="15" width="13.28515625" customWidth="1"/>
    <col min="16" max="16" width="11.85546875" customWidth="1"/>
    <col min="17" max="17" width="12.42578125" customWidth="1"/>
    <col min="18" max="18" width="11" customWidth="1"/>
    <col min="22" max="22" width="12.28515625" customWidth="1"/>
  </cols>
  <sheetData>
    <row r="1" spans="1:21" s="320" customFormat="1" ht="20.25" customHeight="1">
      <c r="A1" s="482" t="s">
        <v>3275</v>
      </c>
      <c r="B1" s="3591"/>
      <c r="C1" s="319"/>
      <c r="D1" s="319"/>
      <c r="F1" s="2530"/>
      <c r="G1" s="321"/>
      <c r="H1" s="321"/>
      <c r="I1" s="321"/>
      <c r="J1" s="321"/>
    </row>
    <row r="2" spans="1:21" s="52" customFormat="1" ht="13.5" customHeight="1">
      <c r="A2" s="5664" t="s">
        <v>112</v>
      </c>
      <c r="B2" s="5664"/>
      <c r="C2" s="5664"/>
      <c r="D2" s="5664"/>
      <c r="E2" s="5664"/>
      <c r="F2" s="5664"/>
      <c r="G2" s="5664"/>
      <c r="H2" s="5664"/>
      <c r="I2" s="5664"/>
      <c r="J2" s="5664"/>
      <c r="K2" s="4722"/>
    </row>
    <row r="3" spans="1:21" s="52" customFormat="1" ht="13.5" customHeight="1">
      <c r="A3" s="5671" t="s">
        <v>7441</v>
      </c>
      <c r="B3" s="5671"/>
      <c r="C3" s="5671"/>
      <c r="D3" s="5671"/>
      <c r="E3" s="5671"/>
      <c r="F3" s="5671"/>
      <c r="G3" s="5671"/>
      <c r="H3" s="5671"/>
      <c r="I3" s="5671"/>
      <c r="J3" s="5671"/>
    </row>
    <row r="5" spans="1:21" s="320" customFormat="1" ht="13.5" customHeight="1">
      <c r="A5" s="2531"/>
      <c r="B5" s="2532"/>
      <c r="C5" s="2532"/>
      <c r="D5" s="2532"/>
      <c r="E5" s="2532"/>
      <c r="F5" s="2533"/>
      <c r="G5" s="2534"/>
      <c r="H5" s="2535"/>
      <c r="I5" s="2535"/>
      <c r="J5" s="1061"/>
      <c r="L5" s="1061"/>
      <c r="M5" s="1061"/>
      <c r="N5" s="1061"/>
      <c r="O5" s="1061"/>
      <c r="P5" s="4601"/>
    </row>
    <row r="6" spans="1:21" ht="33.15" customHeight="1">
      <c r="A6" s="2536" t="s">
        <v>127</v>
      </c>
      <c r="B6" s="2537" t="s">
        <v>128</v>
      </c>
      <c r="C6" s="2536" t="s">
        <v>129</v>
      </c>
      <c r="D6" s="2360" t="s">
        <v>68</v>
      </c>
      <c r="E6" s="2536" t="s">
        <v>130</v>
      </c>
      <c r="F6" s="2538" t="s">
        <v>131</v>
      </c>
      <c r="G6" s="2539" t="s">
        <v>132</v>
      </c>
      <c r="H6" s="3785" t="s">
        <v>10555</v>
      </c>
      <c r="I6" s="3786" t="s">
        <v>10556</v>
      </c>
      <c r="J6" s="2536" t="s">
        <v>22</v>
      </c>
      <c r="K6" s="1562"/>
      <c r="M6" s="2540"/>
    </row>
    <row r="7" spans="1:21" ht="12.75" customHeight="1">
      <c r="A7" s="2536" t="s">
        <v>133</v>
      </c>
      <c r="B7" s="2537" t="s">
        <v>134</v>
      </c>
      <c r="C7" s="2536" t="s">
        <v>854</v>
      </c>
      <c r="D7" s="2536" t="s">
        <v>856</v>
      </c>
      <c r="E7" s="2536" t="s">
        <v>858</v>
      </c>
      <c r="F7" s="2538" t="s">
        <v>860</v>
      </c>
      <c r="G7" s="2539" t="s">
        <v>2097</v>
      </c>
      <c r="H7" s="3785" t="s">
        <v>10553</v>
      </c>
      <c r="I7" s="3786" t="s">
        <v>10554</v>
      </c>
      <c r="J7" s="2536">
        <v>9</v>
      </c>
    </row>
    <row r="8" spans="1:21" s="1061" customFormat="1" ht="21" customHeight="1">
      <c r="A8" s="2541"/>
      <c r="B8" s="2542"/>
      <c r="C8" s="2543" t="s">
        <v>995</v>
      </c>
      <c r="D8" s="2544" t="s">
        <v>996</v>
      </c>
      <c r="E8" s="2543"/>
      <c r="F8" s="2545"/>
      <c r="G8" s="2546"/>
      <c r="H8" s="3894">
        <f>SUM(H9,H51,H98,H126,H156,H232,H273)</f>
        <v>0</v>
      </c>
      <c r="I8" s="4094">
        <f>SUM(I9,I51,I98,I126,I156,I232,I273)</f>
        <v>0</v>
      </c>
    </row>
    <row r="9" spans="1:21" s="2549" customFormat="1" ht="13.5" customHeight="1">
      <c r="A9" s="3592"/>
      <c r="B9" s="3593"/>
      <c r="C9" s="3593">
        <v>742</v>
      </c>
      <c r="D9" s="3051" t="s">
        <v>7445</v>
      </c>
      <c r="E9" s="3051"/>
      <c r="F9" s="3054"/>
      <c r="G9" s="3594"/>
      <c r="H9" s="3895">
        <f>SUM(H10:H50)</f>
        <v>0</v>
      </c>
      <c r="I9" s="4095">
        <f>SUM(I10:I50)</f>
        <v>0</v>
      </c>
      <c r="J9" s="3563"/>
      <c r="L9" s="4602"/>
      <c r="M9" s="4602"/>
      <c r="N9" s="4602"/>
      <c r="O9" s="4602"/>
      <c r="P9" s="4602"/>
      <c r="Q9" s="4602"/>
    </row>
    <row r="10" spans="1:21" s="1061" customFormat="1" ht="13.5" customHeight="1">
      <c r="A10" s="5412">
        <v>1</v>
      </c>
      <c r="B10" s="3536" t="s">
        <v>5039</v>
      </c>
      <c r="C10" s="3536" t="s">
        <v>7446</v>
      </c>
      <c r="D10" s="5413" t="s">
        <v>7447</v>
      </c>
      <c r="E10" s="3046" t="s">
        <v>155</v>
      </c>
      <c r="F10" s="3050">
        <f>F12</f>
        <v>1</v>
      </c>
      <c r="G10" s="3052"/>
      <c r="H10" s="3975">
        <f t="shared" ref="H10" si="0">ROUND(F10*G10,2)</f>
        <v>0</v>
      </c>
      <c r="I10" s="4096"/>
      <c r="J10" s="3049" t="s">
        <v>60</v>
      </c>
      <c r="K10" s="5350"/>
      <c r="L10" s="4602"/>
      <c r="M10" s="4602"/>
      <c r="N10" s="4602"/>
      <c r="O10" s="4602"/>
      <c r="P10" s="4602"/>
      <c r="Q10" s="4602"/>
      <c r="R10" s="2549"/>
      <c r="S10" s="2549"/>
    </row>
    <row r="11" spans="1:21" s="1061" customFormat="1" ht="13.5" customHeight="1">
      <c r="A11" s="3237"/>
      <c r="B11" s="3636"/>
      <c r="C11" s="3521"/>
      <c r="D11" s="5414" t="s">
        <v>11640</v>
      </c>
      <c r="E11" s="3051"/>
      <c r="F11" s="3047"/>
      <c r="G11" s="3542"/>
      <c r="H11" s="3916"/>
      <c r="I11" s="3937"/>
      <c r="J11" s="3563"/>
      <c r="K11" s="1091"/>
      <c r="S11" s="5034"/>
    </row>
    <row r="12" spans="1:21" s="1061" customFormat="1" ht="13.5" customHeight="1">
      <c r="A12" s="3237"/>
      <c r="B12" s="3636"/>
      <c r="C12" s="3521"/>
      <c r="D12" s="5414" t="s">
        <v>6576</v>
      </c>
      <c r="E12" s="3051"/>
      <c r="F12" s="3047">
        <v>1</v>
      </c>
      <c r="G12" s="3542"/>
      <c r="H12" s="3916"/>
      <c r="I12" s="3937"/>
      <c r="J12" s="3563"/>
      <c r="K12" s="1091"/>
    </row>
    <row r="13" spans="1:21" s="1061" customFormat="1" ht="27" customHeight="1">
      <c r="A13" s="3237"/>
      <c r="B13" s="3636"/>
      <c r="C13" s="3521"/>
      <c r="D13" s="5414" t="s">
        <v>10478</v>
      </c>
      <c r="E13" s="3051"/>
      <c r="F13" s="3047"/>
      <c r="G13" s="3542"/>
      <c r="H13" s="3916"/>
      <c r="I13" s="3937"/>
      <c r="J13" s="3563"/>
      <c r="K13" s="1091"/>
    </row>
    <row r="14" spans="1:21" s="1061" customFormat="1" ht="13.5" customHeight="1">
      <c r="A14" s="5412">
        <v>2</v>
      </c>
      <c r="B14" s="3536" t="s">
        <v>5039</v>
      </c>
      <c r="C14" s="3536" t="s">
        <v>7448</v>
      </c>
      <c r="D14" s="5413" t="s">
        <v>7449</v>
      </c>
      <c r="E14" s="3046" t="s">
        <v>155</v>
      </c>
      <c r="F14" s="3050">
        <f>SUM(F16:F19)</f>
        <v>109</v>
      </c>
      <c r="G14" s="3052"/>
      <c r="H14" s="3975">
        <f t="shared" ref="H14" si="1">ROUND(F14*G14,2)</f>
        <v>0</v>
      </c>
      <c r="I14" s="4096"/>
      <c r="J14" s="3049" t="s">
        <v>60</v>
      </c>
      <c r="K14" s="2555"/>
      <c r="N14" s="2549"/>
      <c r="O14" s="2549"/>
      <c r="P14" s="5037"/>
      <c r="Q14" s="2549"/>
      <c r="R14" s="2549"/>
      <c r="S14" s="5034"/>
      <c r="T14" s="5481"/>
      <c r="U14" s="2549"/>
    </row>
    <row r="15" spans="1:21" s="1061" customFormat="1" ht="13.5" customHeight="1">
      <c r="A15" s="3237"/>
      <c r="B15" s="3636"/>
      <c r="C15" s="3521"/>
      <c r="D15" s="5414" t="s">
        <v>7450</v>
      </c>
      <c r="E15" s="3051"/>
      <c r="F15" s="3047"/>
      <c r="G15" s="3542"/>
      <c r="H15" s="3916"/>
      <c r="I15" s="3937"/>
      <c r="J15" s="3563"/>
      <c r="K15" s="2555"/>
      <c r="S15" s="5034"/>
    </row>
    <row r="16" spans="1:21" s="1061" customFormat="1" ht="13.5" customHeight="1">
      <c r="A16" s="3237"/>
      <c r="B16" s="3636"/>
      <c r="C16" s="3521"/>
      <c r="D16" s="5414" t="s">
        <v>6578</v>
      </c>
      <c r="E16" s="3051"/>
      <c r="F16" s="3047">
        <f>21-10</f>
        <v>11</v>
      </c>
      <c r="G16" s="3542"/>
      <c r="H16" s="3916"/>
      <c r="I16" s="3937"/>
      <c r="J16" s="3563"/>
      <c r="K16" s="5482"/>
      <c r="S16" s="5034"/>
      <c r="T16" s="1478"/>
    </row>
    <row r="17" spans="1:21" s="1061" customFormat="1" ht="13.5" customHeight="1">
      <c r="A17" s="3237"/>
      <c r="B17" s="3636"/>
      <c r="C17" s="3521"/>
      <c r="D17" s="5414" t="s">
        <v>6574</v>
      </c>
      <c r="E17" s="3051"/>
      <c r="F17" s="3047">
        <v>32</v>
      </c>
      <c r="G17" s="3542"/>
      <c r="H17" s="3916"/>
      <c r="I17" s="3937"/>
      <c r="J17" s="3563"/>
      <c r="K17" s="5482"/>
    </row>
    <row r="18" spans="1:21" s="1061" customFormat="1" ht="13.5" customHeight="1">
      <c r="A18" s="3237"/>
      <c r="B18" s="3636"/>
      <c r="C18" s="3521"/>
      <c r="D18" s="5414" t="s">
        <v>6575</v>
      </c>
      <c r="E18" s="3051"/>
      <c r="F18" s="3047">
        <v>33</v>
      </c>
      <c r="G18" s="3542"/>
      <c r="H18" s="3916"/>
      <c r="I18" s="3937"/>
      <c r="J18" s="3563"/>
      <c r="K18" s="5482"/>
      <c r="T18" s="5037"/>
    </row>
    <row r="19" spans="1:21" s="1061" customFormat="1" ht="13.5" customHeight="1">
      <c r="A19" s="3237"/>
      <c r="B19" s="3636"/>
      <c r="C19" s="3521"/>
      <c r="D19" s="5414" t="s">
        <v>6576</v>
      </c>
      <c r="E19" s="3051"/>
      <c r="F19" s="3047">
        <v>33</v>
      </c>
      <c r="G19" s="3542"/>
      <c r="H19" s="3916"/>
      <c r="I19" s="3937"/>
      <c r="J19" s="3563"/>
      <c r="K19" s="5482"/>
    </row>
    <row r="20" spans="1:21" s="1061" customFormat="1" ht="27" customHeight="1">
      <c r="A20" s="3237"/>
      <c r="B20" s="3636"/>
      <c r="C20" s="3521"/>
      <c r="D20" s="5414" t="s">
        <v>7451</v>
      </c>
      <c r="E20" s="3051"/>
      <c r="F20" s="3047"/>
      <c r="G20" s="3542"/>
      <c r="H20" s="3916"/>
      <c r="I20" s="3937"/>
      <c r="J20" s="3563"/>
      <c r="K20"/>
    </row>
    <row r="21" spans="1:21" s="1061" customFormat="1" ht="13.5" customHeight="1">
      <c r="A21" s="5412">
        <v>3</v>
      </c>
      <c r="B21" s="3536" t="s">
        <v>5039</v>
      </c>
      <c r="C21" s="3536" t="s">
        <v>7452</v>
      </c>
      <c r="D21" s="5413" t="s">
        <v>7453</v>
      </c>
      <c r="E21" s="3046" t="s">
        <v>155</v>
      </c>
      <c r="F21" s="3050">
        <f>SUM(F23:F25)</f>
        <v>17</v>
      </c>
      <c r="G21" s="3052"/>
      <c r="H21" s="3975">
        <f t="shared" ref="H21" si="2">ROUND(F21*G21,2)</f>
        <v>0</v>
      </c>
      <c r="I21" s="4096"/>
      <c r="J21" s="3049" t="s">
        <v>60</v>
      </c>
      <c r="K21" s="2555"/>
      <c r="N21" s="2549"/>
      <c r="O21" s="2549"/>
      <c r="P21" s="5037"/>
      <c r="Q21" s="2549"/>
      <c r="R21" s="2549"/>
      <c r="S21" s="5034"/>
      <c r="T21" s="5481"/>
      <c r="U21" s="2549"/>
    </row>
    <row r="22" spans="1:21" s="1061" customFormat="1" ht="13.5" customHeight="1">
      <c r="A22" s="3237"/>
      <c r="B22" s="3636"/>
      <c r="C22" s="3521"/>
      <c r="D22" s="5414" t="s">
        <v>7454</v>
      </c>
      <c r="E22" s="3051"/>
      <c r="F22" s="3047"/>
      <c r="G22" s="3542"/>
      <c r="H22" s="3916"/>
      <c r="I22" s="3937"/>
      <c r="J22" s="3563"/>
      <c r="K22" s="2555"/>
      <c r="S22" s="5034"/>
    </row>
    <row r="23" spans="1:21" s="1061" customFormat="1" ht="13.5" customHeight="1">
      <c r="A23" s="3237"/>
      <c r="B23" s="3636"/>
      <c r="C23" s="3521"/>
      <c r="D23" s="5414" t="s">
        <v>6574</v>
      </c>
      <c r="E23" s="3051"/>
      <c r="F23" s="3047">
        <v>5</v>
      </c>
      <c r="G23" s="3542"/>
      <c r="H23" s="3916"/>
      <c r="I23" s="3937"/>
      <c r="J23" s="3563"/>
      <c r="K23" s="5482"/>
      <c r="S23" s="5034"/>
      <c r="T23" s="1478"/>
    </row>
    <row r="24" spans="1:21" s="1061" customFormat="1" ht="13.5" customHeight="1">
      <c r="A24" s="3237"/>
      <c r="B24" s="3636"/>
      <c r="C24" s="3521"/>
      <c r="D24" s="5414" t="s">
        <v>6575</v>
      </c>
      <c r="E24" s="3051"/>
      <c r="F24" s="3047">
        <v>6</v>
      </c>
      <c r="G24" s="3542"/>
      <c r="H24" s="3916"/>
      <c r="I24" s="3937"/>
      <c r="J24" s="3563"/>
      <c r="K24" s="5482"/>
      <c r="L24" s="2556"/>
      <c r="M24" s="4599"/>
      <c r="N24" s="2549"/>
      <c r="O24" s="5037"/>
      <c r="P24" s="2549"/>
      <c r="S24" s="5034"/>
    </row>
    <row r="25" spans="1:21" s="1061" customFormat="1" ht="13.5" customHeight="1">
      <c r="A25" s="3237"/>
      <c r="B25" s="3636"/>
      <c r="C25" s="3521"/>
      <c r="D25" s="5414" t="s">
        <v>6576</v>
      </c>
      <c r="E25" s="3051"/>
      <c r="F25" s="3047">
        <v>6</v>
      </c>
      <c r="G25" s="3542"/>
      <c r="H25" s="3916"/>
      <c r="I25" s="3937"/>
      <c r="J25" s="3563"/>
      <c r="K25" s="5482"/>
    </row>
    <row r="26" spans="1:21" s="1061" customFormat="1" ht="27" customHeight="1">
      <c r="A26" s="3237"/>
      <c r="B26" s="3636"/>
      <c r="C26" s="3521"/>
      <c r="D26" s="5414" t="s">
        <v>7451</v>
      </c>
      <c r="E26" s="3051"/>
      <c r="F26" s="3047"/>
      <c r="G26" s="3542"/>
      <c r="H26" s="3916"/>
      <c r="I26" s="3937"/>
      <c r="J26" s="3563"/>
      <c r="K26"/>
    </row>
    <row r="27" spans="1:21" s="2549" customFormat="1" ht="13.5" customHeight="1">
      <c r="A27" s="3525">
        <v>4</v>
      </c>
      <c r="B27" s="3536" t="s">
        <v>5039</v>
      </c>
      <c r="C27" s="3536" t="s">
        <v>7455</v>
      </c>
      <c r="D27" s="5413" t="s">
        <v>7456</v>
      </c>
      <c r="E27" s="3610" t="s">
        <v>23</v>
      </c>
      <c r="F27" s="5371">
        <f>SUM(F29:F31)</f>
        <v>52</v>
      </c>
      <c r="G27" s="3052"/>
      <c r="H27" s="3975">
        <f t="shared" ref="H27" si="3">ROUND(F27*G27,2)</f>
        <v>0</v>
      </c>
      <c r="I27" s="4096"/>
      <c r="J27" s="3239" t="s">
        <v>60</v>
      </c>
      <c r="K27" s="2555"/>
      <c r="L27" s="1061"/>
      <c r="M27" s="1061"/>
      <c r="P27" s="5037"/>
      <c r="S27" s="5034"/>
      <c r="T27" s="5344"/>
    </row>
    <row r="28" spans="1:21" s="2549" customFormat="1" ht="13.5" customHeight="1">
      <c r="A28" s="5415"/>
      <c r="B28" s="3536"/>
      <c r="C28" s="3536"/>
      <c r="D28" s="5414" t="s">
        <v>7457</v>
      </c>
      <c r="E28" s="3046"/>
      <c r="F28" s="5416"/>
      <c r="G28" s="3052"/>
      <c r="H28" s="4082"/>
      <c r="I28" s="4096"/>
      <c r="J28" s="3049"/>
      <c r="K28" s="2555"/>
      <c r="L28" s="1061"/>
      <c r="M28" s="1061"/>
      <c r="N28" s="1061"/>
      <c r="O28" s="1061"/>
      <c r="P28" s="1061"/>
      <c r="Q28" s="1061"/>
      <c r="R28" s="1061"/>
      <c r="S28" s="5034"/>
    </row>
    <row r="29" spans="1:21" s="2549" customFormat="1" ht="13.5" customHeight="1">
      <c r="A29" s="5415"/>
      <c r="B29" s="3536"/>
      <c r="C29" s="3536"/>
      <c r="D29" s="5414" t="s">
        <v>6857</v>
      </c>
      <c r="E29" s="3046"/>
      <c r="F29" s="5416">
        <v>20</v>
      </c>
      <c r="G29" s="3052"/>
      <c r="H29" s="4082"/>
      <c r="I29" s="4096"/>
      <c r="J29" s="3049"/>
      <c r="K29" s="2584"/>
      <c r="L29" s="1061"/>
      <c r="M29" s="1061"/>
      <c r="N29" s="1061"/>
      <c r="O29" s="1061"/>
      <c r="P29" s="1061"/>
      <c r="Q29" s="1061"/>
      <c r="R29" s="1061"/>
      <c r="S29" s="5034"/>
    </row>
    <row r="30" spans="1:21" s="2549" customFormat="1" ht="13.5" customHeight="1">
      <c r="A30" s="5415"/>
      <c r="B30" s="3536"/>
      <c r="C30" s="3536"/>
      <c r="D30" s="5414" t="s">
        <v>6575</v>
      </c>
      <c r="E30" s="3046"/>
      <c r="F30" s="5416">
        <v>16</v>
      </c>
      <c r="G30" s="3052"/>
      <c r="H30" s="4082"/>
      <c r="I30" s="4096"/>
      <c r="J30" s="3049"/>
      <c r="K30" s="5483"/>
    </row>
    <row r="31" spans="1:21" s="2549" customFormat="1" ht="13.5" customHeight="1">
      <c r="A31" s="5415"/>
      <c r="B31" s="3536"/>
      <c r="C31" s="3536"/>
      <c r="D31" s="5414" t="s">
        <v>6576</v>
      </c>
      <c r="E31" s="3046"/>
      <c r="F31" s="5416">
        <v>16</v>
      </c>
      <c r="G31" s="3052"/>
      <c r="H31" s="4082"/>
      <c r="I31" s="4096"/>
      <c r="J31" s="3049"/>
    </row>
    <row r="32" spans="1:21" s="1061" customFormat="1" ht="27" customHeight="1">
      <c r="A32" s="3237"/>
      <c r="B32" s="3636"/>
      <c r="C32" s="3521"/>
      <c r="D32" s="5414" t="s">
        <v>7458</v>
      </c>
      <c r="E32" s="3051"/>
      <c r="F32" s="3047"/>
      <c r="G32" s="3542"/>
      <c r="H32" s="3916"/>
      <c r="I32" s="3937"/>
      <c r="J32" s="3563"/>
      <c r="K32"/>
    </row>
    <row r="33" spans="1:21" s="52" customFormat="1" ht="13.5" customHeight="1">
      <c r="A33" s="3525">
        <v>5</v>
      </c>
      <c r="B33" s="4363">
        <v>742</v>
      </c>
      <c r="C33" s="3536" t="s">
        <v>10608</v>
      </c>
      <c r="D33" s="5413" t="s">
        <v>7460</v>
      </c>
      <c r="E33" s="3610" t="s">
        <v>141</v>
      </c>
      <c r="F33" s="5371">
        <f>SUM(F34)</f>
        <v>11000</v>
      </c>
      <c r="G33" s="3048"/>
      <c r="H33" s="3975">
        <f t="shared" ref="H33" si="4">ROUND(F33*G33,2)</f>
        <v>0</v>
      </c>
      <c r="I33" s="4096"/>
      <c r="J33" s="3049" t="s">
        <v>60</v>
      </c>
      <c r="K33" s="3663"/>
      <c r="L33" s="5484"/>
      <c r="M33" s="3595"/>
      <c r="N33" s="3595"/>
      <c r="O33" s="3595"/>
      <c r="P33" s="3595"/>
      <c r="Q33" s="3596"/>
      <c r="R33" s="3596"/>
      <c r="S33" s="5034"/>
      <c r="T33" s="4601"/>
    </row>
    <row r="34" spans="1:21" s="3596" customFormat="1" ht="13.5" customHeight="1">
      <c r="A34" s="5417"/>
      <c r="B34" s="5418"/>
      <c r="C34" s="5419"/>
      <c r="D34" s="5420" t="s">
        <v>7461</v>
      </c>
      <c r="E34" s="3610"/>
      <c r="F34" s="3047">
        <v>11000</v>
      </c>
      <c r="G34" s="3048"/>
      <c r="H34" s="4082"/>
      <c r="I34" s="4096"/>
      <c r="J34" s="3049"/>
      <c r="K34" s="3663"/>
      <c r="L34" s="5484"/>
      <c r="M34" s="3595"/>
      <c r="N34" s="3595"/>
      <c r="O34" s="3595"/>
      <c r="P34" s="3595"/>
      <c r="S34" s="5034"/>
    </row>
    <row r="35" spans="1:21" s="3596" customFormat="1" ht="27" customHeight="1">
      <c r="A35" s="5417"/>
      <c r="B35" s="5418"/>
      <c r="C35" s="5419"/>
      <c r="D35" s="5414" t="s">
        <v>10479</v>
      </c>
      <c r="E35" s="3610"/>
      <c r="F35" s="3047"/>
      <c r="G35" s="3048"/>
      <c r="H35" s="4082"/>
      <c r="I35" s="4096"/>
      <c r="J35" s="3049"/>
      <c r="K35" s="4597"/>
      <c r="L35" s="2322"/>
      <c r="M35" s="3595"/>
      <c r="N35" s="3595"/>
      <c r="O35" s="3595"/>
      <c r="P35" s="3595"/>
    </row>
    <row r="36" spans="1:21" s="2549" customFormat="1" ht="13.5" customHeight="1">
      <c r="A36" s="3525">
        <v>6</v>
      </c>
      <c r="B36" s="4363">
        <v>742</v>
      </c>
      <c r="C36" s="3536" t="s">
        <v>10609</v>
      </c>
      <c r="D36" s="5413" t="s">
        <v>7463</v>
      </c>
      <c r="E36" s="3610" t="s">
        <v>141</v>
      </c>
      <c r="F36" s="5371">
        <f>SUM(F37)</f>
        <v>1000</v>
      </c>
      <c r="G36" s="3048"/>
      <c r="H36" s="3975">
        <f t="shared" ref="H36" si="5">ROUND(F36*G36,2)</f>
        <v>0</v>
      </c>
      <c r="I36" s="4096"/>
      <c r="J36" s="3049" t="s">
        <v>60</v>
      </c>
      <c r="K36" s="3663"/>
      <c r="L36" s="5484"/>
      <c r="M36" s="1061"/>
      <c r="S36" s="5034"/>
    </row>
    <row r="37" spans="1:21" s="2549" customFormat="1" ht="13.5" customHeight="1">
      <c r="A37" s="3237"/>
      <c r="B37" s="3636"/>
      <c r="C37" s="3521"/>
      <c r="D37" s="5420" t="s">
        <v>7461</v>
      </c>
      <c r="E37" s="3610"/>
      <c r="F37" s="3047">
        <v>1000</v>
      </c>
      <c r="G37" s="3048"/>
      <c r="H37" s="3897"/>
      <c r="I37" s="4097"/>
      <c r="J37" s="3049"/>
      <c r="K37" s="3663"/>
      <c r="L37" s="5484"/>
      <c r="M37" s="1061"/>
      <c r="S37" s="5034"/>
    </row>
    <row r="38" spans="1:21" s="2549" customFormat="1" ht="27.75" customHeight="1">
      <c r="A38" s="3237"/>
      <c r="B38" s="3636"/>
      <c r="C38" s="3521"/>
      <c r="D38" s="5414" t="s">
        <v>10480</v>
      </c>
      <c r="E38" s="3610"/>
      <c r="F38" s="3047"/>
      <c r="G38" s="3048"/>
      <c r="H38" s="3897"/>
      <c r="I38" s="4097"/>
      <c r="J38" s="3049"/>
      <c r="K38" s="1061"/>
      <c r="M38" s="1061"/>
    </row>
    <row r="39" spans="1:21" s="2560" customFormat="1" ht="13.5" customHeight="1">
      <c r="A39" s="3525">
        <v>7</v>
      </c>
      <c r="B39" s="4363">
        <v>742</v>
      </c>
      <c r="C39" s="3536" t="s">
        <v>7459</v>
      </c>
      <c r="D39" s="5421" t="s">
        <v>7214</v>
      </c>
      <c r="E39" s="3240" t="s">
        <v>23</v>
      </c>
      <c r="F39" s="5368">
        <f>SUM(F40)</f>
        <v>1</v>
      </c>
      <c r="G39" s="3052"/>
      <c r="H39" s="3975">
        <f t="shared" ref="H39" si="6">ROUND(F39*G39,2)</f>
        <v>0</v>
      </c>
      <c r="I39" s="4098"/>
      <c r="J39" s="3049" t="s">
        <v>60</v>
      </c>
      <c r="K39" s="5336"/>
      <c r="L39" s="1061"/>
      <c r="Q39" s="2474"/>
      <c r="R39" s="2474"/>
      <c r="S39" s="2474"/>
      <c r="T39" s="2474"/>
      <c r="U39" s="2474"/>
    </row>
    <row r="40" spans="1:21" s="2560" customFormat="1" ht="13.5" customHeight="1">
      <c r="A40" s="5422"/>
      <c r="B40" s="5423"/>
      <c r="C40" s="5423"/>
      <c r="D40" s="5320" t="s">
        <v>7572</v>
      </c>
      <c r="E40" s="3240"/>
      <c r="F40" s="5377">
        <v>1</v>
      </c>
      <c r="G40" s="3238"/>
      <c r="H40" s="4080"/>
      <c r="I40" s="4098"/>
      <c r="J40" s="3239"/>
      <c r="K40" s="5485"/>
      <c r="Q40" s="2474"/>
      <c r="R40" s="2474"/>
      <c r="S40" s="2474"/>
      <c r="T40" s="2474"/>
      <c r="U40" s="2474"/>
    </row>
    <row r="41" spans="1:21" s="2560" customFormat="1" ht="40.5" customHeight="1">
      <c r="A41" s="5422"/>
      <c r="B41" s="5423"/>
      <c r="C41" s="5423"/>
      <c r="D41" s="5320" t="s">
        <v>10708</v>
      </c>
      <c r="E41" s="3240"/>
      <c r="F41" s="5314"/>
      <c r="G41" s="3238"/>
      <c r="H41" s="4080"/>
      <c r="I41" s="4098"/>
      <c r="J41" s="3239"/>
      <c r="K41" s="2472"/>
    </row>
    <row r="42" spans="1:21" s="2560" customFormat="1" ht="108" customHeight="1">
      <c r="A42" s="3242"/>
      <c r="B42" s="3240"/>
      <c r="C42" s="3240"/>
      <c r="D42" s="3252" t="s">
        <v>10705</v>
      </c>
      <c r="E42" s="3240"/>
      <c r="F42" s="3253"/>
      <c r="G42" s="3238"/>
      <c r="H42" s="4080"/>
      <c r="I42" s="4098"/>
      <c r="J42" s="3239"/>
      <c r="K42" s="2472"/>
      <c r="L42" s="2563"/>
    </row>
    <row r="43" spans="1:21" s="2560" customFormat="1" ht="13.5" customHeight="1">
      <c r="A43" s="3525">
        <v>8</v>
      </c>
      <c r="B43" s="4363">
        <v>742</v>
      </c>
      <c r="C43" s="3536" t="s">
        <v>7462</v>
      </c>
      <c r="D43" s="5421" t="s">
        <v>7217</v>
      </c>
      <c r="E43" s="3240" t="s">
        <v>23</v>
      </c>
      <c r="F43" s="5368">
        <f>SUM(F44)</f>
        <v>1</v>
      </c>
      <c r="G43" s="3052"/>
      <c r="H43" s="3975">
        <f t="shared" ref="H43" si="7">ROUND(F43*G43,2)</f>
        <v>0</v>
      </c>
      <c r="I43" s="4098"/>
      <c r="J43" s="3049" t="s">
        <v>60</v>
      </c>
      <c r="K43" s="5336"/>
      <c r="L43" s="1061"/>
      <c r="Q43" s="2474"/>
      <c r="R43" s="2474"/>
      <c r="S43" s="2474"/>
      <c r="T43" s="2474"/>
      <c r="U43" s="2474"/>
    </row>
    <row r="44" spans="1:21" s="2560" customFormat="1" ht="27" customHeight="1">
      <c r="A44" s="5422"/>
      <c r="B44" s="5423"/>
      <c r="C44" s="5423"/>
      <c r="D44" s="5320" t="s">
        <v>7574</v>
      </c>
      <c r="E44" s="3240"/>
      <c r="F44" s="5377">
        <v>1</v>
      </c>
      <c r="G44" s="3238"/>
      <c r="H44" s="4080"/>
      <c r="I44" s="4098"/>
      <c r="J44" s="3239"/>
      <c r="K44" s="5336"/>
      <c r="Q44" s="2474"/>
      <c r="R44" s="2474"/>
      <c r="S44" s="2474"/>
      <c r="T44" s="2474"/>
      <c r="U44" s="2474"/>
    </row>
    <row r="45" spans="1:21" s="2560" customFormat="1" ht="40.5" customHeight="1">
      <c r="A45" s="5422"/>
      <c r="B45" s="5423"/>
      <c r="C45" s="5423"/>
      <c r="D45" s="5320" t="s">
        <v>8426</v>
      </c>
      <c r="E45" s="3240"/>
      <c r="F45" s="5314"/>
      <c r="G45" s="3238"/>
      <c r="H45" s="4080"/>
      <c r="I45" s="4098"/>
      <c r="J45" s="3239"/>
      <c r="K45" s="2472"/>
    </row>
    <row r="46" spans="1:21" s="1061" customFormat="1" ht="13.5" customHeight="1">
      <c r="A46" s="3525">
        <v>9</v>
      </c>
      <c r="B46" s="4363">
        <v>742</v>
      </c>
      <c r="C46" s="3536" t="s">
        <v>7464</v>
      </c>
      <c r="D46" s="5413" t="s">
        <v>7581</v>
      </c>
      <c r="E46" s="5373" t="s">
        <v>23</v>
      </c>
      <c r="F46" s="3050">
        <v>1</v>
      </c>
      <c r="G46" s="3052"/>
      <c r="H46" s="3975">
        <f t="shared" ref="H46:H47" si="8">ROUND(F46*G46,2)</f>
        <v>0</v>
      </c>
      <c r="I46" s="4097"/>
      <c r="J46" s="3049" t="s">
        <v>60</v>
      </c>
    </row>
    <row r="47" spans="1:21" s="3595" customFormat="1" ht="13.5" customHeight="1">
      <c r="A47" s="5424">
        <v>10</v>
      </c>
      <c r="B47" s="5425">
        <v>742</v>
      </c>
      <c r="C47" s="5418">
        <v>998742203</v>
      </c>
      <c r="D47" s="5426" t="s">
        <v>7465</v>
      </c>
      <c r="E47" s="3622" t="s">
        <v>8</v>
      </c>
      <c r="F47" s="3623">
        <v>0.81</v>
      </c>
      <c r="G47" s="3597"/>
      <c r="H47" s="3975">
        <f t="shared" si="8"/>
        <v>0</v>
      </c>
      <c r="I47" s="4100"/>
      <c r="J47" s="3624" t="s">
        <v>142</v>
      </c>
      <c r="K47" s="4726"/>
      <c r="L47" s="4727"/>
    </row>
    <row r="48" spans="1:21" s="3596" customFormat="1" ht="13.5" customHeight="1">
      <c r="A48" s="5424">
        <v>11</v>
      </c>
      <c r="B48" s="3536" t="s">
        <v>188</v>
      </c>
      <c r="C48" s="3536" t="s">
        <v>189</v>
      </c>
      <c r="D48" s="5413" t="s">
        <v>190</v>
      </c>
      <c r="E48" s="3621" t="s">
        <v>191</v>
      </c>
      <c r="F48" s="3625">
        <f>F49</f>
        <v>50</v>
      </c>
      <c r="G48" s="3048"/>
      <c r="H48" s="3975">
        <f t="shared" ref="H48" si="9">ROUND(F48*G48,2)</f>
        <v>0</v>
      </c>
      <c r="I48" s="4100"/>
      <c r="J48" s="3624" t="s">
        <v>142</v>
      </c>
      <c r="K48" s="4728"/>
      <c r="L48" s="4729"/>
      <c r="M48" s="4730"/>
      <c r="N48" s="3598"/>
      <c r="O48" s="3598"/>
      <c r="P48" s="3598"/>
    </row>
    <row r="49" spans="1:25" s="3596" customFormat="1" ht="13.5" customHeight="1">
      <c r="A49" s="5417"/>
      <c r="B49" s="5418"/>
      <c r="C49" s="5419"/>
      <c r="D49" s="5427" t="s">
        <v>7466</v>
      </c>
      <c r="E49" s="3599"/>
      <c r="F49" s="3600">
        <v>50</v>
      </c>
      <c r="G49" s="3597"/>
      <c r="H49" s="3899"/>
      <c r="I49" s="4100"/>
      <c r="J49" s="3601"/>
      <c r="K49" s="4597"/>
      <c r="L49" s="2322"/>
      <c r="M49" s="3595"/>
      <c r="N49" s="3595"/>
      <c r="O49" s="3595"/>
      <c r="P49" s="3595"/>
    </row>
    <row r="50" spans="1:25" s="3596" customFormat="1" ht="13.5" customHeight="1">
      <c r="A50" s="5417"/>
      <c r="B50" s="5418"/>
      <c r="C50" s="5419"/>
      <c r="D50" s="5427" t="s">
        <v>7467</v>
      </c>
      <c r="E50" s="3599"/>
      <c r="F50" s="3600"/>
      <c r="G50" s="3597"/>
      <c r="H50" s="3899"/>
      <c r="I50" s="4100"/>
      <c r="J50" s="3601"/>
      <c r="K50" s="5486"/>
      <c r="L50" s="2290"/>
    </row>
    <row r="51" spans="1:25" s="2549" customFormat="1" ht="13.5" customHeight="1">
      <c r="A51" s="3237"/>
      <c r="B51" s="3521"/>
      <c r="C51" s="3521">
        <v>742</v>
      </c>
      <c r="D51" s="5428" t="s">
        <v>7468</v>
      </c>
      <c r="E51" s="3051"/>
      <c r="F51" s="3054"/>
      <c r="G51" s="3594"/>
      <c r="H51" s="3895">
        <f>SUM(H52:H97)</f>
        <v>0</v>
      </c>
      <c r="I51" s="4095">
        <f>SUM(I52:I97)</f>
        <v>0</v>
      </c>
      <c r="J51" s="3563"/>
      <c r="L51" s="4602"/>
      <c r="M51" s="4602"/>
      <c r="N51" s="4602"/>
      <c r="O51" s="4602"/>
      <c r="P51" s="4602"/>
      <c r="Q51" s="4602"/>
    </row>
    <row r="52" spans="1:25" s="2549" customFormat="1" ht="13.5" customHeight="1">
      <c r="A52" s="5429">
        <v>12</v>
      </c>
      <c r="B52" s="4363">
        <v>742</v>
      </c>
      <c r="C52" s="3536" t="s">
        <v>7469</v>
      </c>
      <c r="D52" s="5430" t="s">
        <v>7470</v>
      </c>
      <c r="E52" s="3614" t="s">
        <v>155</v>
      </c>
      <c r="F52" s="3050">
        <f>SUM(F53:F57)</f>
        <v>16</v>
      </c>
      <c r="G52" s="3607"/>
      <c r="H52" s="3975">
        <f t="shared" ref="H52" si="10">ROUND(F52*G52,2)</f>
        <v>0</v>
      </c>
      <c r="I52" s="4101"/>
      <c r="J52" s="3049" t="s">
        <v>60</v>
      </c>
      <c r="K52" s="3663"/>
      <c r="L52" s="3664"/>
      <c r="M52" s="1061"/>
      <c r="Q52" s="5344"/>
      <c r="R52" s="4723"/>
      <c r="Y52" s="3662"/>
    </row>
    <row r="53" spans="1:25" s="2549" customFormat="1" ht="13.5" customHeight="1">
      <c r="A53" s="5415"/>
      <c r="B53" s="3536"/>
      <c r="C53" s="3536"/>
      <c r="D53" s="5414" t="s">
        <v>7471</v>
      </c>
      <c r="E53" s="3046"/>
      <c r="F53" s="5416"/>
      <c r="G53" s="3052"/>
      <c r="H53" s="4082"/>
      <c r="I53" s="4096"/>
      <c r="J53" s="3049"/>
      <c r="K53" s="2528"/>
    </row>
    <row r="54" spans="1:25" s="2549" customFormat="1" ht="13.5" customHeight="1">
      <c r="A54" s="5415"/>
      <c r="B54" s="3536"/>
      <c r="C54" s="3536"/>
      <c r="D54" s="5414" t="s">
        <v>6385</v>
      </c>
      <c r="E54" s="3046"/>
      <c r="F54" s="5416">
        <v>1</v>
      </c>
      <c r="G54" s="3052"/>
      <c r="H54" s="4082"/>
      <c r="I54" s="4096"/>
      <c r="J54" s="3049"/>
      <c r="K54" s="5482"/>
    </row>
    <row r="55" spans="1:25" s="2549" customFormat="1" ht="13.5" customHeight="1">
      <c r="A55" s="5415"/>
      <c r="B55" s="3536"/>
      <c r="C55" s="3536"/>
      <c r="D55" s="5414" t="s">
        <v>6857</v>
      </c>
      <c r="E55" s="3046"/>
      <c r="F55" s="5416">
        <v>3</v>
      </c>
      <c r="G55" s="3052"/>
      <c r="H55" s="4082"/>
      <c r="I55" s="4096"/>
      <c r="J55" s="3049"/>
      <c r="K55" s="5482"/>
    </row>
    <row r="56" spans="1:25" s="2549" customFormat="1" ht="13.5" customHeight="1">
      <c r="A56" s="5415"/>
      <c r="B56" s="3536"/>
      <c r="C56" s="3536"/>
      <c r="D56" s="5414" t="s">
        <v>6575</v>
      </c>
      <c r="E56" s="3046"/>
      <c r="F56" s="5416">
        <v>4</v>
      </c>
      <c r="G56" s="3052"/>
      <c r="H56" s="4082"/>
      <c r="I56" s="4096"/>
      <c r="J56" s="3049"/>
      <c r="K56" s="5482"/>
    </row>
    <row r="57" spans="1:25" s="2549" customFormat="1" ht="13.5" customHeight="1">
      <c r="A57" s="5415"/>
      <c r="B57" s="3536"/>
      <c r="C57" s="3536"/>
      <c r="D57" s="5414" t="s">
        <v>6576</v>
      </c>
      <c r="E57" s="3046"/>
      <c r="F57" s="5416">
        <v>8</v>
      </c>
      <c r="G57" s="3052"/>
      <c r="H57" s="4082"/>
      <c r="I57" s="4096"/>
      <c r="J57" s="3049"/>
      <c r="K57" s="5482"/>
    </row>
    <row r="58" spans="1:25" s="2549" customFormat="1" ht="13.5" customHeight="1">
      <c r="A58" s="5415"/>
      <c r="B58" s="3536"/>
      <c r="C58" s="3536"/>
      <c r="D58" s="5431" t="s">
        <v>7472</v>
      </c>
      <c r="E58" s="3046"/>
      <c r="F58" s="5284"/>
      <c r="G58" s="3052"/>
      <c r="H58" s="4082"/>
      <c r="I58" s="4096"/>
      <c r="J58" s="3049"/>
    </row>
    <row r="59" spans="1:25" s="2549" customFormat="1" ht="13.5" customHeight="1">
      <c r="A59" s="5415">
        <v>13</v>
      </c>
      <c r="B59" s="3536" t="s">
        <v>5039</v>
      </c>
      <c r="C59" s="3536" t="s">
        <v>7476</v>
      </c>
      <c r="D59" s="5413" t="s">
        <v>7473</v>
      </c>
      <c r="E59" s="3610" t="s">
        <v>23</v>
      </c>
      <c r="F59" s="5432">
        <f>SUM(F61:F61)</f>
        <v>1</v>
      </c>
      <c r="G59" s="3048"/>
      <c r="H59" s="3975">
        <f t="shared" ref="H59" si="11">ROUND(F59*G59,2)</f>
        <v>0</v>
      </c>
      <c r="I59" s="4096"/>
      <c r="J59" s="3049" t="s">
        <v>60</v>
      </c>
      <c r="K59" s="5251"/>
      <c r="L59" s="1091"/>
      <c r="N59" s="5352"/>
      <c r="Q59" s="1562"/>
    </row>
    <row r="60" spans="1:25" s="2549" customFormat="1" ht="13.5" customHeight="1">
      <c r="A60" s="5415"/>
      <c r="B60" s="3536"/>
      <c r="C60" s="3536"/>
      <c r="D60" s="5414" t="s">
        <v>7474</v>
      </c>
      <c r="E60" s="3610"/>
      <c r="F60" s="5433"/>
      <c r="G60" s="3048"/>
      <c r="H60" s="4082"/>
      <c r="I60" s="4096"/>
      <c r="J60" s="3049"/>
      <c r="N60" s="5352"/>
    </row>
    <row r="61" spans="1:25" s="2549" customFormat="1" ht="13.5" customHeight="1">
      <c r="A61" s="3637"/>
      <c r="B61" s="3536"/>
      <c r="C61" s="3536"/>
      <c r="D61" s="4364" t="s">
        <v>7475</v>
      </c>
      <c r="E61" s="3046"/>
      <c r="F61" s="5433">
        <v>1</v>
      </c>
      <c r="G61" s="3048"/>
      <c r="H61" s="4082"/>
      <c r="I61" s="4096"/>
      <c r="J61" s="3049"/>
      <c r="L61" s="5273"/>
      <c r="N61" s="5352"/>
    </row>
    <row r="62" spans="1:25" s="1346" customFormat="1" ht="40.5" customHeight="1">
      <c r="A62" s="3106"/>
      <c r="B62" s="5434"/>
      <c r="C62" s="3377"/>
      <c r="D62" s="5435" t="s">
        <v>10481</v>
      </c>
      <c r="E62" s="5436"/>
      <c r="F62" s="5437"/>
      <c r="G62" s="3109"/>
      <c r="H62" s="4084"/>
      <c r="I62" s="4102"/>
      <c r="J62" s="4451"/>
      <c r="K62" s="1801"/>
      <c r="L62" s="1586"/>
      <c r="M62" s="1599"/>
      <c r="N62" s="1312"/>
      <c r="O62" s="1802"/>
      <c r="P62" s="1802"/>
      <c r="Q62" s="1590"/>
      <c r="R62" s="1589"/>
      <c r="S62" s="1592"/>
      <c r="T62" s="1593"/>
      <c r="U62" s="1593"/>
      <c r="V62" s="1594"/>
      <c r="X62" s="1600"/>
    </row>
    <row r="63" spans="1:25" s="2560" customFormat="1" ht="13.5" customHeight="1">
      <c r="A63" s="5429">
        <v>14</v>
      </c>
      <c r="B63" s="4363">
        <v>742</v>
      </c>
      <c r="C63" s="3536" t="s">
        <v>10482</v>
      </c>
      <c r="D63" s="5438" t="s">
        <v>7477</v>
      </c>
      <c r="E63" s="5439" t="s">
        <v>155</v>
      </c>
      <c r="F63" s="3050">
        <f>SUM(F64:F66)</f>
        <v>3</v>
      </c>
      <c r="G63" s="3607"/>
      <c r="H63" s="3975">
        <f t="shared" ref="H63" si="12">ROUND(F63*G63,2)</f>
        <v>0</v>
      </c>
      <c r="I63" s="4103"/>
      <c r="J63" s="3049" t="s">
        <v>60</v>
      </c>
      <c r="K63" s="3663"/>
      <c r="L63" s="3664"/>
      <c r="M63" s="52"/>
      <c r="N63" s="52"/>
      <c r="O63" s="4723"/>
      <c r="P63" s="3663"/>
      <c r="Q63" s="2549"/>
      <c r="R63" s="4723"/>
      <c r="S63" s="2549"/>
    </row>
    <row r="64" spans="1:25" s="2560" customFormat="1" ht="13.5" customHeight="1">
      <c r="A64" s="5429"/>
      <c r="B64" s="4363"/>
      <c r="C64" s="3536"/>
      <c r="D64" s="5414" t="s">
        <v>7478</v>
      </c>
      <c r="E64" s="5439"/>
      <c r="F64" s="5440"/>
      <c r="G64" s="5441"/>
      <c r="H64" s="4085"/>
      <c r="I64" s="4103"/>
      <c r="J64" s="3239"/>
      <c r="K64" s="2528"/>
      <c r="L64" s="2549"/>
      <c r="M64" s="2549"/>
      <c r="N64" s="2549"/>
      <c r="O64" s="2549"/>
      <c r="P64" s="2549"/>
      <c r="Q64" s="2549"/>
      <c r="R64" s="2549"/>
      <c r="S64" s="3662"/>
    </row>
    <row r="65" spans="1:22" s="2560" customFormat="1" ht="13.5" customHeight="1">
      <c r="A65" s="5429"/>
      <c r="B65" s="4363"/>
      <c r="C65" s="3536"/>
      <c r="D65" s="5414" t="s">
        <v>6385</v>
      </c>
      <c r="E65" s="5439"/>
      <c r="F65" s="5416">
        <v>2</v>
      </c>
      <c r="G65" s="5441"/>
      <c r="H65" s="4085"/>
      <c r="I65" s="4103"/>
      <c r="J65" s="3239"/>
      <c r="K65" s="5482"/>
      <c r="L65" s="2549"/>
      <c r="M65" s="2549"/>
      <c r="N65" s="2549"/>
      <c r="O65" s="2549"/>
      <c r="P65" s="2549"/>
      <c r="Q65" s="2549"/>
      <c r="R65" s="2549"/>
      <c r="S65" s="3662"/>
    </row>
    <row r="66" spans="1:22" s="2560" customFormat="1" ht="13.5" customHeight="1">
      <c r="A66" s="5415"/>
      <c r="B66" s="5423"/>
      <c r="C66" s="5423"/>
      <c r="D66" s="5414" t="s">
        <v>6857</v>
      </c>
      <c r="E66" s="5439"/>
      <c r="F66" s="5416">
        <v>1</v>
      </c>
      <c r="G66" s="5441"/>
      <c r="H66" s="4085"/>
      <c r="I66" s="4103"/>
      <c r="J66" s="3239"/>
      <c r="K66" s="5482"/>
    </row>
    <row r="67" spans="1:22" s="2560" customFormat="1" ht="27" customHeight="1">
      <c r="A67" s="5415"/>
      <c r="B67" s="5423"/>
      <c r="C67" s="5423"/>
      <c r="D67" s="5320" t="s">
        <v>7479</v>
      </c>
      <c r="E67" s="5439"/>
      <c r="F67" s="5440"/>
      <c r="G67" s="5441"/>
      <c r="H67" s="4085"/>
      <c r="I67" s="4103"/>
      <c r="J67" s="3239"/>
    </row>
    <row r="68" spans="1:22" s="52" customFormat="1" ht="13.5" customHeight="1">
      <c r="A68" s="3525">
        <v>15</v>
      </c>
      <c r="B68" s="4363">
        <v>742</v>
      </c>
      <c r="C68" s="3536" t="s">
        <v>10483</v>
      </c>
      <c r="D68" s="4456" t="s">
        <v>7481</v>
      </c>
      <c r="E68" s="3536" t="s">
        <v>155</v>
      </c>
      <c r="F68" s="3050">
        <f>SUM(F69:F72)</f>
        <v>21</v>
      </c>
      <c r="G68" s="3048"/>
      <c r="H68" s="3975">
        <f t="shared" ref="H68" si="13">ROUND(F68*G68,2)</f>
        <v>0</v>
      </c>
      <c r="I68" s="3926"/>
      <c r="J68" s="3049" t="s">
        <v>60</v>
      </c>
      <c r="K68" s="5251"/>
      <c r="L68" s="1091"/>
      <c r="M68" s="1091"/>
      <c r="N68" s="1061"/>
      <c r="P68" s="1562"/>
      <c r="Q68" s="1061"/>
      <c r="R68" s="1061"/>
      <c r="S68" s="4601"/>
      <c r="T68" s="4601"/>
    </row>
    <row r="69" spans="1:22" s="52" customFormat="1" ht="13.5" customHeight="1">
      <c r="A69" s="5415"/>
      <c r="B69" s="5415"/>
      <c r="C69" s="3536"/>
      <c r="D69" s="5414" t="s">
        <v>7482</v>
      </c>
      <c r="E69" s="5439"/>
      <c r="F69" s="5440"/>
      <c r="G69" s="3048"/>
      <c r="H69" s="4085"/>
      <c r="I69" s="4103"/>
      <c r="J69" s="3049"/>
      <c r="K69" s="5487"/>
      <c r="L69" s="1061"/>
      <c r="M69" s="1061"/>
      <c r="N69" s="1061"/>
      <c r="O69" s="1061"/>
      <c r="P69" s="1562"/>
      <c r="Q69" s="1061"/>
      <c r="R69" s="1061"/>
      <c r="S69" s="4601"/>
      <c r="T69" s="4601"/>
    </row>
    <row r="70" spans="1:22" s="52" customFormat="1" ht="13.5" customHeight="1">
      <c r="A70" s="5415"/>
      <c r="B70" s="5415"/>
      <c r="C70" s="3536"/>
      <c r="D70" s="5414" t="s">
        <v>6857</v>
      </c>
      <c r="E70" s="5439"/>
      <c r="F70" s="5416">
        <v>5</v>
      </c>
      <c r="G70" s="3048"/>
      <c r="H70" s="4085"/>
      <c r="I70" s="4103"/>
      <c r="J70" s="3049"/>
      <c r="K70" s="5487"/>
      <c r="L70" s="1061"/>
      <c r="M70" s="1061"/>
      <c r="N70" s="1061"/>
      <c r="O70" s="1061"/>
      <c r="P70" s="1061"/>
      <c r="Q70" s="1061"/>
      <c r="R70" s="1061"/>
      <c r="S70" s="4601"/>
      <c r="T70" s="4601"/>
    </row>
    <row r="71" spans="1:22" s="52" customFormat="1" ht="13.5" customHeight="1">
      <c r="A71" s="5415"/>
      <c r="B71" s="5415"/>
      <c r="C71" s="3536"/>
      <c r="D71" s="5414" t="s">
        <v>6575</v>
      </c>
      <c r="E71" s="5439"/>
      <c r="F71" s="5416">
        <v>8</v>
      </c>
      <c r="G71" s="3048"/>
      <c r="H71" s="4085"/>
      <c r="I71" s="4103"/>
      <c r="J71" s="3049"/>
      <c r="K71" s="5487"/>
      <c r="L71" s="1061"/>
      <c r="M71" s="1061"/>
      <c r="N71" s="1061"/>
      <c r="O71" s="1061"/>
      <c r="P71" s="1061"/>
      <c r="Q71" s="1061"/>
      <c r="R71" s="1061"/>
      <c r="S71" s="4601"/>
      <c r="T71" s="4601"/>
    </row>
    <row r="72" spans="1:22" s="52" customFormat="1" ht="13.5" customHeight="1">
      <c r="A72" s="5415"/>
      <c r="B72" s="5415"/>
      <c r="C72" s="3536"/>
      <c r="D72" s="5414" t="s">
        <v>6576</v>
      </c>
      <c r="E72" s="5439"/>
      <c r="F72" s="5416">
        <v>8</v>
      </c>
      <c r="G72" s="3048"/>
      <c r="H72" s="4085"/>
      <c r="I72" s="4103"/>
      <c r="J72" s="3049"/>
      <c r="K72" s="5487"/>
      <c r="L72" s="1061"/>
      <c r="M72" s="1061"/>
      <c r="N72" s="1061"/>
      <c r="O72" s="1061"/>
      <c r="P72" s="1061"/>
      <c r="Q72" s="1061"/>
      <c r="R72" s="1061"/>
      <c r="S72" s="4601"/>
      <c r="T72" s="4601"/>
    </row>
    <row r="73" spans="1:22" s="52" customFormat="1" ht="13.5" customHeight="1">
      <c r="A73" s="5415"/>
      <c r="B73" s="5415"/>
      <c r="C73" s="3536"/>
      <c r="D73" s="5320" t="s">
        <v>10494</v>
      </c>
      <c r="E73" s="5439"/>
      <c r="F73" s="5440"/>
      <c r="G73" s="3048"/>
      <c r="H73" s="4085"/>
      <c r="I73" s="4103"/>
      <c r="J73" s="3049"/>
      <c r="K73" s="5487"/>
      <c r="L73" s="1061"/>
      <c r="M73" s="1061"/>
      <c r="N73" s="1061"/>
      <c r="O73" s="1061"/>
      <c r="P73" s="1061"/>
      <c r="Q73" s="1061"/>
      <c r="R73" s="1061"/>
      <c r="S73" s="4601"/>
      <c r="T73" s="4601"/>
    </row>
    <row r="74" spans="1:22" s="2549" customFormat="1" ht="13.5" customHeight="1">
      <c r="A74" s="5327">
        <v>16</v>
      </c>
      <c r="B74" s="4363">
        <v>742</v>
      </c>
      <c r="C74" s="3536" t="s">
        <v>10493</v>
      </c>
      <c r="D74" s="3046" t="s">
        <v>10492</v>
      </c>
      <c r="E74" s="3046" t="s">
        <v>155</v>
      </c>
      <c r="F74" s="5371">
        <f>SUM(F75)</f>
        <v>1</v>
      </c>
      <c r="G74" s="3048"/>
      <c r="H74" s="3975">
        <f t="shared" ref="H74" si="14">ROUND(F74*G74,2)</f>
        <v>0</v>
      </c>
      <c r="I74" s="4097"/>
      <c r="J74" s="3239" t="s">
        <v>60</v>
      </c>
      <c r="K74" s="5025"/>
      <c r="L74" s="1091"/>
      <c r="M74" s="1091"/>
      <c r="N74" s="5344"/>
      <c r="O74" s="5344"/>
      <c r="P74" s="5344"/>
      <c r="Q74" s="5344"/>
      <c r="R74" s="1562"/>
      <c r="U74" s="2527"/>
      <c r="V74" s="2527"/>
    </row>
    <row r="75" spans="1:22" s="2549" customFormat="1" ht="13.5" customHeight="1">
      <c r="A75" s="3627"/>
      <c r="B75" s="3051"/>
      <c r="C75" s="3051"/>
      <c r="D75" s="5420" t="s">
        <v>10496</v>
      </c>
      <c r="E75" s="5372"/>
      <c r="F75" s="3611">
        <v>1</v>
      </c>
      <c r="G75" s="3048"/>
      <c r="H75" s="3897"/>
      <c r="I75" s="4097"/>
      <c r="J75" s="3563"/>
      <c r="K75" s="5251"/>
      <c r="L75" s="1091"/>
      <c r="M75" s="4602"/>
      <c r="N75" s="4602"/>
      <c r="O75" s="4602"/>
      <c r="P75" s="4602"/>
      <c r="Q75" s="1562"/>
      <c r="U75" s="2527"/>
    </row>
    <row r="76" spans="1:22" s="2549" customFormat="1" ht="25.5" customHeight="1">
      <c r="A76" s="3627"/>
      <c r="B76" s="3051"/>
      <c r="C76" s="3051"/>
      <c r="D76" s="5320" t="s">
        <v>10495</v>
      </c>
      <c r="E76" s="5372"/>
      <c r="F76" s="5442"/>
      <c r="G76" s="3048"/>
      <c r="H76" s="3897"/>
      <c r="I76" s="4097"/>
      <c r="J76" s="3563"/>
      <c r="K76" s="5251"/>
      <c r="L76" s="1091"/>
      <c r="M76" s="4602"/>
      <c r="N76" s="4602"/>
      <c r="O76" s="4602"/>
      <c r="P76" s="4602"/>
      <c r="Q76" s="1562"/>
      <c r="U76" s="2527"/>
    </row>
    <row r="77" spans="1:22" s="2549" customFormat="1" ht="13.5" customHeight="1">
      <c r="A77" s="5327">
        <v>17</v>
      </c>
      <c r="B77" s="4363">
        <v>742</v>
      </c>
      <c r="C77" s="3536" t="s">
        <v>10512</v>
      </c>
      <c r="D77" s="3046" t="s">
        <v>10509</v>
      </c>
      <c r="E77" s="3046" t="s">
        <v>155</v>
      </c>
      <c r="F77" s="5371">
        <f>SUM(F78)</f>
        <v>1</v>
      </c>
      <c r="G77" s="3048"/>
      <c r="H77" s="3975">
        <f t="shared" ref="H77" si="15">ROUND(F77*G77,2)</f>
        <v>0</v>
      </c>
      <c r="I77" s="4097"/>
      <c r="J77" s="3239" t="s">
        <v>60</v>
      </c>
      <c r="K77" s="5251"/>
      <c r="L77" s="1091"/>
      <c r="M77" s="1091"/>
      <c r="N77" s="5344"/>
      <c r="O77" s="5344"/>
      <c r="P77" s="5344"/>
      <c r="Q77" s="1562"/>
      <c r="R77" s="1562"/>
      <c r="U77" s="2527"/>
      <c r="V77" s="2527"/>
    </row>
    <row r="78" spans="1:22" s="2549" customFormat="1" ht="13.5" customHeight="1">
      <c r="A78" s="3627"/>
      <c r="B78" s="3051"/>
      <c r="C78" s="3051"/>
      <c r="D78" s="5420" t="s">
        <v>10511</v>
      </c>
      <c r="E78" s="5372"/>
      <c r="F78" s="3611">
        <v>1</v>
      </c>
      <c r="G78" s="3048"/>
      <c r="H78" s="3897"/>
      <c r="I78" s="4097"/>
      <c r="J78" s="3563"/>
      <c r="K78" s="5251"/>
      <c r="L78" s="1091"/>
      <c r="M78" s="4602"/>
      <c r="N78" s="4602"/>
      <c r="O78" s="4602"/>
      <c r="P78" s="4602"/>
      <c r="Q78" s="1562"/>
      <c r="U78" s="2527"/>
    </row>
    <row r="79" spans="1:22" s="2549" customFormat="1" ht="13.5" customHeight="1">
      <c r="A79" s="3627"/>
      <c r="B79" s="3051"/>
      <c r="C79" s="3051"/>
      <c r="D79" s="5320" t="s">
        <v>10510</v>
      </c>
      <c r="E79" s="5372"/>
      <c r="F79" s="5442"/>
      <c r="G79" s="3048"/>
      <c r="H79" s="3897"/>
      <c r="I79" s="4097"/>
      <c r="J79" s="3563"/>
      <c r="K79" s="5251"/>
      <c r="L79" s="1091"/>
      <c r="M79" s="4602"/>
      <c r="N79" s="4602"/>
      <c r="O79" s="4602"/>
      <c r="P79" s="4602"/>
      <c r="Q79" s="1562"/>
      <c r="U79" s="2527"/>
    </row>
    <row r="80" spans="1:22" s="52" customFormat="1" ht="13.5" customHeight="1">
      <c r="A80" s="3525">
        <v>18</v>
      </c>
      <c r="B80" s="4363">
        <v>742</v>
      </c>
      <c r="C80" s="3536" t="s">
        <v>10610</v>
      </c>
      <c r="D80" s="5413" t="s">
        <v>7460</v>
      </c>
      <c r="E80" s="3610" t="s">
        <v>141</v>
      </c>
      <c r="F80" s="5371">
        <f>SUM(F81)</f>
        <v>2000</v>
      </c>
      <c r="G80" s="3048"/>
      <c r="H80" s="3975">
        <f t="shared" ref="H80" si="16">ROUND(F80*G80,2)</f>
        <v>0</v>
      </c>
      <c r="I80" s="4096"/>
      <c r="J80" s="3049" t="s">
        <v>60</v>
      </c>
      <c r="K80" s="3663"/>
      <c r="L80" s="5484"/>
      <c r="M80" s="3595"/>
      <c r="N80" s="3595"/>
      <c r="O80" s="3595"/>
      <c r="P80" s="3595"/>
      <c r="Q80" s="3596"/>
      <c r="R80" s="3596"/>
      <c r="S80" s="5034"/>
      <c r="T80" s="4601"/>
    </row>
    <row r="81" spans="1:22" s="3596" customFormat="1" ht="13.5" customHeight="1">
      <c r="A81" s="5417"/>
      <c r="B81" s="5418"/>
      <c r="C81" s="5419"/>
      <c r="D81" s="5420" t="s">
        <v>10484</v>
      </c>
      <c r="E81" s="3610"/>
      <c r="F81" s="3047">
        <v>2000</v>
      </c>
      <c r="G81" s="3048"/>
      <c r="H81" s="4082"/>
      <c r="I81" s="4096"/>
      <c r="J81" s="3049"/>
      <c r="K81" s="3663"/>
      <c r="L81" s="5484"/>
      <c r="M81" s="3595"/>
      <c r="N81" s="3595"/>
      <c r="O81" s="3595"/>
      <c r="P81" s="3595"/>
      <c r="S81" s="5034"/>
    </row>
    <row r="82" spans="1:22" s="3596" customFormat="1" ht="27" customHeight="1">
      <c r="A82" s="5417"/>
      <c r="B82" s="5418"/>
      <c r="C82" s="5419"/>
      <c r="D82" s="5414" t="s">
        <v>10479</v>
      </c>
      <c r="E82" s="3610"/>
      <c r="F82" s="3047"/>
      <c r="G82" s="3048"/>
      <c r="H82" s="4082"/>
      <c r="I82" s="4096"/>
      <c r="J82" s="3049"/>
      <c r="K82" s="4597"/>
      <c r="L82" s="2322"/>
      <c r="M82" s="3595"/>
      <c r="N82" s="3595"/>
      <c r="O82" s="3595"/>
      <c r="P82" s="3595"/>
    </row>
    <row r="83" spans="1:22" s="2549" customFormat="1" ht="13.5" customHeight="1">
      <c r="A83" s="5327">
        <v>19</v>
      </c>
      <c r="B83" s="4363">
        <v>742</v>
      </c>
      <c r="C83" s="3536" t="s">
        <v>10611</v>
      </c>
      <c r="D83" s="3046" t="s">
        <v>10485</v>
      </c>
      <c r="E83" s="3046" t="s">
        <v>141</v>
      </c>
      <c r="F83" s="5371">
        <f>SUM(F84)</f>
        <v>50</v>
      </c>
      <c r="G83" s="3048"/>
      <c r="H83" s="3975">
        <f t="shared" ref="H83" si="17">ROUND(F83*G83,2)</f>
        <v>0</v>
      </c>
      <c r="I83" s="4097"/>
      <c r="J83" s="3239" t="s">
        <v>60</v>
      </c>
      <c r="K83" s="5025"/>
      <c r="L83" s="1091"/>
      <c r="M83" s="1091"/>
      <c r="N83" s="5344"/>
      <c r="O83" s="5344"/>
      <c r="P83" s="5344"/>
      <c r="Q83" s="5344"/>
      <c r="R83" s="1562"/>
      <c r="U83" s="2527"/>
      <c r="V83" s="2527"/>
    </row>
    <row r="84" spans="1:22" s="2549" customFormat="1" ht="13.5" customHeight="1">
      <c r="A84" s="3627"/>
      <c r="B84" s="3051"/>
      <c r="C84" s="3051"/>
      <c r="D84" s="5420" t="s">
        <v>10484</v>
      </c>
      <c r="E84" s="5372"/>
      <c r="F84" s="3611">
        <v>50</v>
      </c>
      <c r="G84" s="3048"/>
      <c r="H84" s="3897"/>
      <c r="I84" s="4097"/>
      <c r="J84" s="3563"/>
      <c r="K84" s="5348"/>
      <c r="L84" s="4602"/>
      <c r="M84" s="4602"/>
      <c r="N84" s="4602"/>
      <c r="O84" s="4602"/>
      <c r="P84" s="4602"/>
      <c r="Q84" s="4602"/>
      <c r="U84" s="2527"/>
    </row>
    <row r="85" spans="1:22" s="2549" customFormat="1" ht="25.5" customHeight="1">
      <c r="A85" s="3627"/>
      <c r="B85" s="3051"/>
      <c r="C85" s="3051"/>
      <c r="D85" s="5414" t="s">
        <v>10479</v>
      </c>
      <c r="E85" s="5372"/>
      <c r="F85" s="5442"/>
      <c r="G85" s="3048"/>
      <c r="H85" s="3897"/>
      <c r="I85" s="4097"/>
      <c r="J85" s="3563"/>
      <c r="K85" s="5348"/>
      <c r="L85" s="4602"/>
      <c r="M85" s="4602"/>
      <c r="N85" s="4602"/>
      <c r="O85" s="4602"/>
      <c r="P85" s="4602"/>
      <c r="Q85" s="4602"/>
      <c r="U85" s="2527"/>
    </row>
    <row r="86" spans="1:22" s="2560" customFormat="1" ht="13.5" customHeight="1">
      <c r="A86" s="3525">
        <v>20</v>
      </c>
      <c r="B86" s="4363">
        <v>742</v>
      </c>
      <c r="C86" s="3536" t="s">
        <v>7480</v>
      </c>
      <c r="D86" s="5421" t="s">
        <v>7214</v>
      </c>
      <c r="E86" s="3240" t="s">
        <v>23</v>
      </c>
      <c r="F86" s="5368">
        <f>SUM(F87)</f>
        <v>1</v>
      </c>
      <c r="G86" s="3052"/>
      <c r="H86" s="3975">
        <f t="shared" ref="H86" si="18">ROUND(F86*G86,2)</f>
        <v>0</v>
      </c>
      <c r="I86" s="4098"/>
      <c r="J86" s="3049" t="s">
        <v>60</v>
      </c>
      <c r="K86" s="5336"/>
      <c r="L86" s="1061"/>
      <c r="Q86" s="2474"/>
      <c r="R86" s="2474"/>
      <c r="S86" s="2474"/>
      <c r="T86" s="2474"/>
      <c r="U86" s="2474"/>
    </row>
    <row r="87" spans="1:22" s="2560" customFormat="1" ht="13.5" customHeight="1">
      <c r="A87" s="5422"/>
      <c r="B87" s="5423"/>
      <c r="C87" s="5423"/>
      <c r="D87" s="5320" t="s">
        <v>7572</v>
      </c>
      <c r="E87" s="3240"/>
      <c r="F87" s="5377">
        <v>1</v>
      </c>
      <c r="G87" s="3238"/>
      <c r="H87" s="4080"/>
      <c r="I87" s="4098"/>
      <c r="J87" s="3239"/>
      <c r="K87" s="5485"/>
      <c r="Q87" s="2474"/>
      <c r="R87" s="2474"/>
      <c r="S87" s="2474"/>
      <c r="T87" s="2474"/>
      <c r="U87" s="2474"/>
    </row>
    <row r="88" spans="1:22" s="2560" customFormat="1" ht="40.5" customHeight="1">
      <c r="A88" s="5422"/>
      <c r="B88" s="5423"/>
      <c r="C88" s="5423"/>
      <c r="D88" s="5320" t="s">
        <v>10708</v>
      </c>
      <c r="E88" s="3240"/>
      <c r="F88" s="5314"/>
      <c r="G88" s="3238"/>
      <c r="H88" s="4080"/>
      <c r="I88" s="4098"/>
      <c r="J88" s="3239"/>
      <c r="K88" s="2472"/>
    </row>
    <row r="89" spans="1:22" s="2560" customFormat="1" ht="108" customHeight="1">
      <c r="A89" s="3242"/>
      <c r="B89" s="3240"/>
      <c r="C89" s="3240"/>
      <c r="D89" s="3252" t="s">
        <v>10706</v>
      </c>
      <c r="E89" s="3240"/>
      <c r="F89" s="3253"/>
      <c r="G89" s="3238"/>
      <c r="H89" s="4080"/>
      <c r="I89" s="4098"/>
      <c r="J89" s="3239"/>
      <c r="K89" s="2472"/>
      <c r="L89" s="2563"/>
    </row>
    <row r="90" spans="1:22" s="2560" customFormat="1" ht="13.5" customHeight="1">
      <c r="A90" s="3525">
        <v>21</v>
      </c>
      <c r="B90" s="4363">
        <v>742</v>
      </c>
      <c r="C90" s="3536" t="s">
        <v>7483</v>
      </c>
      <c r="D90" s="5421" t="s">
        <v>7217</v>
      </c>
      <c r="E90" s="3240" t="s">
        <v>23</v>
      </c>
      <c r="F90" s="5368">
        <f>SUM(F91)</f>
        <v>1</v>
      </c>
      <c r="G90" s="3052"/>
      <c r="H90" s="3975">
        <f t="shared" ref="H90" si="19">ROUND(F90*G90,2)</f>
        <v>0</v>
      </c>
      <c r="I90" s="4098"/>
      <c r="J90" s="3049" t="s">
        <v>60</v>
      </c>
      <c r="K90" s="5336"/>
      <c r="L90" s="1061"/>
      <c r="Q90" s="2474"/>
      <c r="R90" s="2474"/>
      <c r="S90" s="2474"/>
      <c r="T90" s="2474"/>
      <c r="U90" s="2474"/>
    </row>
    <row r="91" spans="1:22" s="2560" customFormat="1" ht="27" customHeight="1">
      <c r="A91" s="5422"/>
      <c r="B91" s="5423"/>
      <c r="C91" s="5423"/>
      <c r="D91" s="5320" t="s">
        <v>7574</v>
      </c>
      <c r="E91" s="3240"/>
      <c r="F91" s="5377">
        <v>1</v>
      </c>
      <c r="G91" s="3238"/>
      <c r="H91" s="4080"/>
      <c r="I91" s="4098"/>
      <c r="J91" s="3239"/>
      <c r="K91" s="5336"/>
      <c r="Q91" s="2474"/>
      <c r="R91" s="2474"/>
      <c r="S91" s="2474"/>
      <c r="T91" s="2474"/>
      <c r="U91" s="2474"/>
    </row>
    <row r="92" spans="1:22" s="2560" customFormat="1" ht="40.5" customHeight="1">
      <c r="A92" s="5422"/>
      <c r="B92" s="5423"/>
      <c r="C92" s="5423"/>
      <c r="D92" s="5320" t="s">
        <v>8426</v>
      </c>
      <c r="E92" s="3240"/>
      <c r="F92" s="5314"/>
      <c r="G92" s="3238"/>
      <c r="H92" s="4080"/>
      <c r="I92" s="4098"/>
      <c r="J92" s="3239"/>
      <c r="K92" s="2472"/>
    </row>
    <row r="93" spans="1:22" s="1061" customFormat="1" ht="13.5" customHeight="1">
      <c r="A93" s="3525">
        <v>22</v>
      </c>
      <c r="B93" s="4363">
        <v>742</v>
      </c>
      <c r="C93" s="3536" t="s">
        <v>7484</v>
      </c>
      <c r="D93" s="5413" t="s">
        <v>7581</v>
      </c>
      <c r="E93" s="5373" t="s">
        <v>23</v>
      </c>
      <c r="F93" s="3050">
        <v>1</v>
      </c>
      <c r="G93" s="3052"/>
      <c r="H93" s="3975">
        <f t="shared" ref="H93:H95" si="20">ROUND(F93*G93,2)</f>
        <v>0</v>
      </c>
      <c r="I93" s="4097"/>
      <c r="J93" s="3049" t="s">
        <v>60</v>
      </c>
    </row>
    <row r="94" spans="1:22" s="3595" customFormat="1" ht="13.5" customHeight="1">
      <c r="A94" s="5424">
        <v>23</v>
      </c>
      <c r="B94" s="5425">
        <v>742</v>
      </c>
      <c r="C94" s="5418">
        <v>998742203</v>
      </c>
      <c r="D94" s="5426" t="s">
        <v>7465</v>
      </c>
      <c r="E94" s="3622" t="s">
        <v>8</v>
      </c>
      <c r="F94" s="3623">
        <v>0.81</v>
      </c>
      <c r="G94" s="3597"/>
      <c r="H94" s="3975">
        <f t="shared" si="20"/>
        <v>0</v>
      </c>
      <c r="I94" s="4100"/>
      <c r="J94" s="3624" t="s">
        <v>142</v>
      </c>
      <c r="K94" s="4726"/>
      <c r="L94" s="4727"/>
    </row>
    <row r="95" spans="1:22" s="3596" customFormat="1" ht="13.5" customHeight="1">
      <c r="A95" s="5424">
        <v>24</v>
      </c>
      <c r="B95" s="3536" t="s">
        <v>188</v>
      </c>
      <c r="C95" s="3536" t="s">
        <v>189</v>
      </c>
      <c r="D95" s="5413" t="s">
        <v>190</v>
      </c>
      <c r="E95" s="3621" t="s">
        <v>191</v>
      </c>
      <c r="F95" s="3625">
        <f>F96</f>
        <v>30</v>
      </c>
      <c r="G95" s="3048"/>
      <c r="H95" s="3975">
        <f t="shared" si="20"/>
        <v>0</v>
      </c>
      <c r="I95" s="4100"/>
      <c r="J95" s="3624" t="s">
        <v>142</v>
      </c>
      <c r="K95" s="4728"/>
      <c r="L95" s="4729"/>
      <c r="M95" s="4730"/>
      <c r="N95" s="3598"/>
      <c r="O95" s="3598"/>
      <c r="P95" s="3598"/>
    </row>
    <row r="96" spans="1:22" s="3596" customFormat="1" ht="13.5" customHeight="1">
      <c r="A96" s="5417"/>
      <c r="B96" s="5418"/>
      <c r="C96" s="5419"/>
      <c r="D96" s="5427" t="s">
        <v>7466</v>
      </c>
      <c r="E96" s="3599"/>
      <c r="F96" s="3600">
        <v>30</v>
      </c>
      <c r="G96" s="3597"/>
      <c r="H96" s="3899"/>
      <c r="I96" s="4100"/>
      <c r="J96" s="3601"/>
      <c r="K96" s="2526"/>
      <c r="L96" s="1607"/>
      <c r="M96" s="1061"/>
      <c r="N96" s="3665"/>
      <c r="O96" s="3666"/>
      <c r="P96" s="2549"/>
      <c r="Q96" s="2549"/>
      <c r="R96" s="2549"/>
      <c r="S96" s="2549"/>
      <c r="T96" s="2549"/>
    </row>
    <row r="97" spans="1:23" s="3596" customFormat="1" ht="13.5" customHeight="1">
      <c r="A97" s="5417"/>
      <c r="B97" s="5418"/>
      <c r="C97" s="5419"/>
      <c r="D97" s="5427" t="s">
        <v>7467</v>
      </c>
      <c r="E97" s="3599"/>
      <c r="F97" s="3600"/>
      <c r="G97" s="3597"/>
      <c r="H97" s="3899"/>
      <c r="I97" s="4100"/>
      <c r="J97" s="3601"/>
      <c r="K97" s="2584"/>
      <c r="L97" s="1061"/>
      <c r="M97" s="1061"/>
      <c r="N97" s="1061"/>
      <c r="O97" s="1061"/>
      <c r="P97" s="1061"/>
      <c r="Q97" s="4723"/>
      <c r="R97" s="1061"/>
      <c r="S97" s="1061"/>
      <c r="T97" s="1061"/>
    </row>
    <row r="98" spans="1:23" s="2549" customFormat="1" ht="13.5" customHeight="1">
      <c r="A98" s="3237"/>
      <c r="B98" s="3521"/>
      <c r="C98" s="3521">
        <v>742</v>
      </c>
      <c r="D98" s="5428" t="s">
        <v>7485</v>
      </c>
      <c r="E98" s="3051"/>
      <c r="F98" s="3054"/>
      <c r="G98" s="3594"/>
      <c r="H98" s="3895">
        <f>SUM(H99:H125)</f>
        <v>0</v>
      </c>
      <c r="I98" s="4095">
        <f>SUM(I99:I125)</f>
        <v>0</v>
      </c>
      <c r="J98" s="3563"/>
      <c r="L98" s="4602"/>
      <c r="M98" s="4602"/>
      <c r="N98" s="4602"/>
      <c r="O98" s="4602"/>
      <c r="P98" s="4602"/>
      <c r="Q98" s="4602"/>
    </row>
    <row r="99" spans="1:23" s="2549" customFormat="1" ht="13.5" customHeight="1">
      <c r="A99" s="5429">
        <v>25</v>
      </c>
      <c r="B99" s="4363">
        <v>742</v>
      </c>
      <c r="C99" s="3536" t="s">
        <v>7486</v>
      </c>
      <c r="D99" s="5413" t="s">
        <v>7487</v>
      </c>
      <c r="E99" s="3606" t="s">
        <v>155</v>
      </c>
      <c r="F99" s="5443">
        <f>SUM(F101:F101)</f>
        <v>2</v>
      </c>
      <c r="G99" s="3607"/>
      <c r="H99" s="3975">
        <f t="shared" ref="H99" si="21">ROUND(F99*G99,2)</f>
        <v>0</v>
      </c>
      <c r="I99" s="4104"/>
      <c r="J99" s="3049" t="s">
        <v>60</v>
      </c>
      <c r="K99" s="3663"/>
      <c r="L99" s="3664"/>
      <c r="M99" s="52"/>
      <c r="N99" s="52"/>
      <c r="O99" s="4723"/>
      <c r="Q99" s="5034"/>
    </row>
    <row r="100" spans="1:23" s="1061" customFormat="1" ht="13.5" customHeight="1">
      <c r="A100" s="3237"/>
      <c r="B100" s="3636"/>
      <c r="C100" s="3521"/>
      <c r="D100" s="5414" t="s">
        <v>7488</v>
      </c>
      <c r="E100" s="3051"/>
      <c r="F100" s="3047"/>
      <c r="G100" s="3542"/>
      <c r="H100" s="3916"/>
      <c r="I100" s="3937"/>
      <c r="J100" s="3563"/>
      <c r="K100" s="3663"/>
      <c r="L100" s="2561"/>
      <c r="M100" s="2549"/>
      <c r="N100" s="2549"/>
      <c r="O100" s="2549"/>
      <c r="P100" s="2549"/>
      <c r="Q100" s="5034"/>
      <c r="R100" s="2549"/>
      <c r="S100" s="2549"/>
      <c r="T100" s="2549"/>
      <c r="U100" s="2549"/>
      <c r="V100" s="2549"/>
      <c r="W100" s="2549"/>
    </row>
    <row r="101" spans="1:23" s="1061" customFormat="1" ht="13.5" customHeight="1">
      <c r="A101" s="3237"/>
      <c r="B101" s="3636"/>
      <c r="C101" s="3521"/>
      <c r="D101" s="5414" t="s">
        <v>6578</v>
      </c>
      <c r="E101" s="3051"/>
      <c r="F101" s="3047">
        <v>2</v>
      </c>
      <c r="G101" s="3542"/>
      <c r="H101" s="3916"/>
      <c r="I101" s="3937"/>
      <c r="J101" s="3563"/>
      <c r="K101" s="5482"/>
      <c r="Q101" s="4723"/>
    </row>
    <row r="102" spans="1:23" s="2549" customFormat="1" ht="13.5" customHeight="1">
      <c r="A102" s="5429"/>
      <c r="B102" s="5444"/>
      <c r="C102" s="5444"/>
      <c r="D102" s="5427" t="s">
        <v>7489</v>
      </c>
      <c r="E102" s="3614"/>
      <c r="F102" s="3047"/>
      <c r="G102" s="3607"/>
      <c r="H102" s="3898"/>
      <c r="I102" s="4101"/>
      <c r="J102" s="3614"/>
    </row>
    <row r="103" spans="1:23" s="2549" customFormat="1" ht="13.5" customHeight="1">
      <c r="A103" s="5429">
        <v>26</v>
      </c>
      <c r="B103" s="4363">
        <v>742</v>
      </c>
      <c r="C103" s="3536" t="s">
        <v>7490</v>
      </c>
      <c r="D103" s="5413" t="s">
        <v>7491</v>
      </c>
      <c r="E103" s="3606" t="s">
        <v>155</v>
      </c>
      <c r="F103" s="5443">
        <f>SUM(F105:F107)</f>
        <v>11</v>
      </c>
      <c r="G103" s="3607"/>
      <c r="H103" s="3975">
        <f t="shared" ref="H103" si="22">ROUND(F103*G103,2)</f>
        <v>0</v>
      </c>
      <c r="I103" s="4104"/>
      <c r="J103" s="3049" t="s">
        <v>60</v>
      </c>
      <c r="K103" s="3663"/>
      <c r="L103" s="3664"/>
      <c r="M103" s="52"/>
      <c r="N103" s="52"/>
      <c r="O103" s="4723"/>
      <c r="Q103" s="4723"/>
    </row>
    <row r="104" spans="1:23" s="1061" customFormat="1" ht="13.5" customHeight="1">
      <c r="A104" s="3237"/>
      <c r="B104" s="3636"/>
      <c r="C104" s="3521"/>
      <c r="D104" s="5414" t="s">
        <v>7492</v>
      </c>
      <c r="E104" s="3051"/>
      <c r="F104" s="3047"/>
      <c r="G104" s="3542"/>
      <c r="H104" s="3916"/>
      <c r="I104" s="3937"/>
      <c r="J104" s="3563"/>
      <c r="K104" s="5488"/>
      <c r="L104" s="1607"/>
      <c r="N104" s="3665"/>
      <c r="O104" s="3666"/>
      <c r="P104" s="2549"/>
      <c r="Q104" s="2549"/>
      <c r="R104" s="2549"/>
      <c r="S104" s="4723"/>
      <c r="T104" s="2549"/>
      <c r="U104" s="2549"/>
      <c r="V104" s="2549"/>
    </row>
    <row r="105" spans="1:23" s="1061" customFormat="1" ht="13.5" customHeight="1">
      <c r="A105" s="3237"/>
      <c r="B105" s="3636"/>
      <c r="C105" s="3521"/>
      <c r="D105" s="5414" t="s">
        <v>6574</v>
      </c>
      <c r="E105" s="3051"/>
      <c r="F105" s="3047">
        <v>9</v>
      </c>
      <c r="G105" s="3542"/>
      <c r="H105" s="3916"/>
      <c r="I105" s="3937"/>
      <c r="J105" s="3563"/>
      <c r="K105" s="3663"/>
      <c r="L105" s="3664"/>
      <c r="M105" s="52"/>
      <c r="N105" s="52"/>
      <c r="O105" s="4723"/>
      <c r="P105" s="2549"/>
      <c r="Q105" s="4723"/>
    </row>
    <row r="106" spans="1:23" s="1061" customFormat="1" ht="13.5" customHeight="1">
      <c r="A106" s="3237"/>
      <c r="B106" s="3636"/>
      <c r="C106" s="3521"/>
      <c r="D106" s="5414" t="s">
        <v>6575</v>
      </c>
      <c r="E106" s="3051"/>
      <c r="F106" s="3047">
        <v>1</v>
      </c>
      <c r="G106" s="3542"/>
      <c r="H106" s="3916"/>
      <c r="I106" s="3937"/>
      <c r="J106" s="3563"/>
      <c r="K106"/>
      <c r="S106" s="4723"/>
      <c r="T106" s="5037"/>
    </row>
    <row r="107" spans="1:23" s="1061" customFormat="1" ht="13.5" customHeight="1">
      <c r="A107" s="3237"/>
      <c r="B107" s="3636"/>
      <c r="C107" s="3521"/>
      <c r="D107" s="5414" t="s">
        <v>6576</v>
      </c>
      <c r="E107" s="3051"/>
      <c r="F107" s="3047">
        <v>1</v>
      </c>
      <c r="G107" s="3542"/>
      <c r="H107" s="3916"/>
      <c r="I107" s="3937"/>
      <c r="J107" s="3563"/>
    </row>
    <row r="108" spans="1:23" s="2549" customFormat="1" ht="13.5" customHeight="1">
      <c r="A108" s="5429"/>
      <c r="B108" s="5444"/>
      <c r="C108" s="5444"/>
      <c r="D108" s="5427" t="s">
        <v>7489</v>
      </c>
      <c r="E108" s="3614"/>
      <c r="F108" s="3047"/>
      <c r="G108" s="3615"/>
      <c r="H108" s="3898"/>
      <c r="I108" s="4101"/>
      <c r="J108" s="3614"/>
      <c r="K108" s="5488"/>
      <c r="L108" s="1607"/>
      <c r="M108" s="1061"/>
      <c r="N108" s="3665"/>
      <c r="O108" s="3666"/>
    </row>
    <row r="109" spans="1:23" s="2549" customFormat="1" ht="13.5" customHeight="1">
      <c r="A109" s="3525">
        <v>27</v>
      </c>
      <c r="B109" s="4363">
        <v>742</v>
      </c>
      <c r="C109" s="3536" t="s">
        <v>10551</v>
      </c>
      <c r="D109" s="4456" t="s">
        <v>7494</v>
      </c>
      <c r="E109" s="3536" t="s">
        <v>155</v>
      </c>
      <c r="F109" s="3541">
        <f>F110</f>
        <v>1</v>
      </c>
      <c r="G109" s="5669" t="s">
        <v>11637</v>
      </c>
      <c r="H109" s="5670"/>
      <c r="I109" s="3937"/>
      <c r="J109" s="3529" t="s">
        <v>60</v>
      </c>
      <c r="K109" s="1061"/>
      <c r="M109" s="1061"/>
    </row>
    <row r="110" spans="1:23" s="2549" customFormat="1" ht="13.5" customHeight="1">
      <c r="A110" s="3525"/>
      <c r="B110" s="4363"/>
      <c r="C110" s="3536"/>
      <c r="D110" s="4364" t="s">
        <v>7495</v>
      </c>
      <c r="E110" s="3558"/>
      <c r="F110" s="3530">
        <v>1</v>
      </c>
      <c r="G110" s="4457"/>
      <c r="H110" s="4086"/>
      <c r="I110" s="4105"/>
      <c r="J110" s="4432"/>
      <c r="K110" s="1562"/>
      <c r="M110" s="1061"/>
    </row>
    <row r="111" spans="1:23" s="52" customFormat="1" ht="13.5" customHeight="1">
      <c r="A111" s="3525">
        <v>28</v>
      </c>
      <c r="B111" s="4363">
        <v>742</v>
      </c>
      <c r="C111" s="3536" t="s">
        <v>10612</v>
      </c>
      <c r="D111" s="5413" t="s">
        <v>7460</v>
      </c>
      <c r="E111" s="3610" t="s">
        <v>141</v>
      </c>
      <c r="F111" s="5371">
        <f>SUM(F112)</f>
        <v>4100</v>
      </c>
      <c r="G111" s="3048"/>
      <c r="H111" s="3975">
        <f t="shared" ref="H111" si="23">ROUND(F111*G111,2)</f>
        <v>0</v>
      </c>
      <c r="I111" s="4096"/>
      <c r="J111" s="3049" t="s">
        <v>60</v>
      </c>
      <c r="K111" s="3663"/>
      <c r="L111" s="5484"/>
      <c r="M111" s="3595"/>
      <c r="N111" s="3595"/>
      <c r="O111" s="3595"/>
      <c r="P111" s="3595"/>
      <c r="Q111" s="3596"/>
      <c r="R111" s="3596"/>
      <c r="S111" s="5034"/>
      <c r="T111" s="4601"/>
    </row>
    <row r="112" spans="1:23" s="3596" customFormat="1" ht="13.5" customHeight="1">
      <c r="A112" s="5417"/>
      <c r="B112" s="5418"/>
      <c r="C112" s="5419"/>
      <c r="D112" s="5420" t="s">
        <v>7461</v>
      </c>
      <c r="E112" s="3610"/>
      <c r="F112" s="3047">
        <f>41*100</f>
        <v>4100</v>
      </c>
      <c r="G112" s="3048"/>
      <c r="H112" s="4082"/>
      <c r="I112" s="4096"/>
      <c r="J112" s="3049"/>
      <c r="K112" s="3663"/>
      <c r="L112" s="5484"/>
      <c r="M112" s="3595"/>
      <c r="N112" s="3595"/>
      <c r="O112" s="3595"/>
      <c r="P112" s="3595"/>
      <c r="S112" s="5034"/>
    </row>
    <row r="113" spans="1:21" s="3596" customFormat="1" ht="27" customHeight="1">
      <c r="A113" s="5417"/>
      <c r="B113" s="5418"/>
      <c r="C113" s="5419"/>
      <c r="D113" s="5414" t="s">
        <v>7192</v>
      </c>
      <c r="E113" s="3610"/>
      <c r="F113" s="3047"/>
      <c r="G113" s="3048"/>
      <c r="H113" s="4082"/>
      <c r="I113" s="4096"/>
      <c r="J113" s="3049"/>
      <c r="K113" s="4597"/>
      <c r="L113" s="2322"/>
      <c r="M113" s="3595"/>
      <c r="N113" s="3595"/>
      <c r="O113" s="3595"/>
      <c r="P113" s="3595"/>
    </row>
    <row r="114" spans="1:21" s="2560" customFormat="1" ht="13.5" customHeight="1">
      <c r="A114" s="3525">
        <v>29</v>
      </c>
      <c r="B114" s="4363">
        <v>742</v>
      </c>
      <c r="C114" s="3536" t="s">
        <v>7493</v>
      </c>
      <c r="D114" s="5421" t="s">
        <v>7214</v>
      </c>
      <c r="E114" s="3240" t="s">
        <v>23</v>
      </c>
      <c r="F114" s="5368">
        <f>SUM(F115)</f>
        <v>1</v>
      </c>
      <c r="G114" s="3052"/>
      <c r="H114" s="3975">
        <f t="shared" ref="H114" si="24">ROUND(F114*G114,2)</f>
        <v>0</v>
      </c>
      <c r="I114" s="4098"/>
      <c r="J114" s="3049" t="s">
        <v>60</v>
      </c>
      <c r="K114" s="5336"/>
      <c r="L114" s="1061"/>
      <c r="Q114" s="2474"/>
      <c r="R114" s="2474"/>
      <c r="S114" s="2474"/>
      <c r="T114" s="2474"/>
      <c r="U114" s="2474"/>
    </row>
    <row r="115" spans="1:21" s="2560" customFormat="1" ht="13.5" customHeight="1">
      <c r="A115" s="5422"/>
      <c r="B115" s="5423"/>
      <c r="C115" s="5423"/>
      <c r="D115" s="5320" t="s">
        <v>7572</v>
      </c>
      <c r="E115" s="3240"/>
      <c r="F115" s="5377">
        <v>1</v>
      </c>
      <c r="G115" s="3238"/>
      <c r="H115" s="4080"/>
      <c r="I115" s="4098"/>
      <c r="J115" s="3239"/>
      <c r="K115" s="5485"/>
      <c r="Q115" s="2474"/>
      <c r="R115" s="2474"/>
      <c r="S115" s="2474"/>
      <c r="T115" s="2474"/>
      <c r="U115" s="2474"/>
    </row>
    <row r="116" spans="1:21" s="2560" customFormat="1" ht="40.5" customHeight="1">
      <c r="A116" s="5422"/>
      <c r="B116" s="5423"/>
      <c r="C116" s="5423"/>
      <c r="D116" s="5320" t="s">
        <v>10708</v>
      </c>
      <c r="E116" s="3240"/>
      <c r="F116" s="5314"/>
      <c r="G116" s="3238"/>
      <c r="H116" s="4080"/>
      <c r="I116" s="4098"/>
      <c r="J116" s="3239"/>
      <c r="K116" s="2472"/>
    </row>
    <row r="117" spans="1:21" s="2560" customFormat="1" ht="108" customHeight="1">
      <c r="A117" s="3242"/>
      <c r="B117" s="3240"/>
      <c r="C117" s="3240"/>
      <c r="D117" s="3252" t="s">
        <v>10707</v>
      </c>
      <c r="E117" s="3240"/>
      <c r="F117" s="3253"/>
      <c r="G117" s="3238"/>
      <c r="H117" s="4080"/>
      <c r="I117" s="4098"/>
      <c r="J117" s="3239"/>
      <c r="K117" s="2472"/>
      <c r="L117" s="2563"/>
    </row>
    <row r="118" spans="1:21" s="2560" customFormat="1" ht="13.5" customHeight="1">
      <c r="A118" s="3525">
        <v>30</v>
      </c>
      <c r="B118" s="4363">
        <v>742</v>
      </c>
      <c r="C118" s="3536" t="s">
        <v>10613</v>
      </c>
      <c r="D118" s="5421" t="s">
        <v>7217</v>
      </c>
      <c r="E118" s="3240" t="s">
        <v>23</v>
      </c>
      <c r="F118" s="5368">
        <f>SUM(F119)</f>
        <v>1</v>
      </c>
      <c r="G118" s="3052"/>
      <c r="H118" s="3975">
        <f t="shared" ref="H118" si="25">ROUND(F118*G118,2)</f>
        <v>0</v>
      </c>
      <c r="I118" s="4098"/>
      <c r="J118" s="3049" t="s">
        <v>60</v>
      </c>
      <c r="K118" s="5336"/>
      <c r="L118" s="1061"/>
      <c r="Q118" s="2474"/>
      <c r="R118" s="2474"/>
      <c r="S118" s="2474"/>
      <c r="T118" s="2474"/>
      <c r="U118" s="2474"/>
    </row>
    <row r="119" spans="1:21" s="2560" customFormat="1" ht="27" customHeight="1">
      <c r="A119" s="5422"/>
      <c r="B119" s="5423"/>
      <c r="C119" s="5423"/>
      <c r="D119" s="5320" t="s">
        <v>7574</v>
      </c>
      <c r="E119" s="3240"/>
      <c r="F119" s="5377">
        <v>1</v>
      </c>
      <c r="G119" s="3238"/>
      <c r="H119" s="4080"/>
      <c r="I119" s="4098"/>
      <c r="J119" s="3239"/>
      <c r="K119" s="5336"/>
      <c r="Q119" s="2474"/>
      <c r="R119" s="2474"/>
      <c r="S119" s="2474"/>
      <c r="T119" s="2474"/>
      <c r="U119" s="2474"/>
    </row>
    <row r="120" spans="1:21" s="2560" customFormat="1" ht="40.5" customHeight="1">
      <c r="A120" s="5422"/>
      <c r="B120" s="5423"/>
      <c r="C120" s="5423"/>
      <c r="D120" s="5320" t="s">
        <v>8426</v>
      </c>
      <c r="E120" s="3240"/>
      <c r="F120" s="5314"/>
      <c r="G120" s="3238"/>
      <c r="H120" s="4080"/>
      <c r="I120" s="4098"/>
      <c r="J120" s="3239"/>
      <c r="K120" s="2472"/>
    </row>
    <row r="121" spans="1:21" s="1061" customFormat="1" ht="13.5" customHeight="1">
      <c r="A121" s="3525">
        <v>31</v>
      </c>
      <c r="B121" s="4363">
        <v>742</v>
      </c>
      <c r="C121" s="3536" t="s">
        <v>7496</v>
      </c>
      <c r="D121" s="5413" t="s">
        <v>7581</v>
      </c>
      <c r="E121" s="5373" t="s">
        <v>23</v>
      </c>
      <c r="F121" s="3050">
        <v>1</v>
      </c>
      <c r="G121" s="3052"/>
      <c r="H121" s="3975">
        <f t="shared" ref="H121:H122" si="26">ROUND(F121*G121,2)</f>
        <v>0</v>
      </c>
      <c r="I121" s="4097"/>
      <c r="J121" s="3049" t="s">
        <v>60</v>
      </c>
    </row>
    <row r="122" spans="1:21" s="3595" customFormat="1" ht="13.5" customHeight="1">
      <c r="A122" s="5424">
        <v>32</v>
      </c>
      <c r="B122" s="5425">
        <v>742</v>
      </c>
      <c r="C122" s="5418">
        <v>998742203</v>
      </c>
      <c r="D122" s="5426" t="s">
        <v>7465</v>
      </c>
      <c r="E122" s="3622" t="s">
        <v>8</v>
      </c>
      <c r="F122" s="3623">
        <v>0.81</v>
      </c>
      <c r="G122" s="3597"/>
      <c r="H122" s="3975">
        <f t="shared" si="26"/>
        <v>0</v>
      </c>
      <c r="I122" s="4100"/>
      <c r="J122" s="3624" t="s">
        <v>142</v>
      </c>
      <c r="K122" s="4726"/>
      <c r="L122" s="4727"/>
    </row>
    <row r="123" spans="1:21" s="3596" customFormat="1" ht="13.5" customHeight="1">
      <c r="A123" s="5424">
        <v>33</v>
      </c>
      <c r="B123" s="3536" t="s">
        <v>188</v>
      </c>
      <c r="C123" s="3536" t="s">
        <v>189</v>
      </c>
      <c r="D123" s="5413" t="s">
        <v>190</v>
      </c>
      <c r="E123" s="3621" t="s">
        <v>191</v>
      </c>
      <c r="F123" s="3625">
        <f>F124</f>
        <v>30</v>
      </c>
      <c r="G123" s="3048"/>
      <c r="H123" s="3975">
        <f t="shared" ref="H123" si="27">ROUND(F123*G123,2)</f>
        <v>0</v>
      </c>
      <c r="I123" s="4100"/>
      <c r="J123" s="3624" t="s">
        <v>142</v>
      </c>
      <c r="K123" s="4728"/>
      <c r="L123" s="4729"/>
      <c r="M123" s="4730"/>
      <c r="N123" s="3598"/>
      <c r="O123" s="3598"/>
      <c r="P123" s="3598"/>
    </row>
    <row r="124" spans="1:21" s="3596" customFormat="1" ht="13.5" customHeight="1">
      <c r="A124" s="5417"/>
      <c r="B124" s="5418"/>
      <c r="C124" s="5419"/>
      <c r="D124" s="5427" t="s">
        <v>7466</v>
      </c>
      <c r="E124" s="3599"/>
      <c r="F124" s="3600">
        <v>30</v>
      </c>
      <c r="G124" s="3597"/>
      <c r="H124" s="3899"/>
      <c r="I124" s="4100"/>
      <c r="J124" s="3601"/>
      <c r="K124" s="4597"/>
      <c r="L124" s="2322"/>
      <c r="M124" s="3595"/>
      <c r="N124" s="3595"/>
      <c r="O124" s="3595"/>
      <c r="P124" s="3595"/>
    </row>
    <row r="125" spans="1:21" s="3596" customFormat="1" ht="13.5" customHeight="1">
      <c r="A125" s="5417"/>
      <c r="B125" s="5418"/>
      <c r="C125" s="5419"/>
      <c r="D125" s="5427" t="s">
        <v>7467</v>
      </c>
      <c r="E125" s="3599"/>
      <c r="F125" s="3600"/>
      <c r="G125" s="3597"/>
      <c r="H125" s="3899"/>
      <c r="I125" s="4100"/>
      <c r="J125" s="3601"/>
      <c r="K125" s="5486"/>
      <c r="L125" s="2290"/>
    </row>
    <row r="126" spans="1:21" s="2549" customFormat="1" ht="13.5" customHeight="1">
      <c r="A126" s="3237"/>
      <c r="B126" s="3521"/>
      <c r="C126" s="3521">
        <v>742</v>
      </c>
      <c r="D126" s="5445" t="s">
        <v>7497</v>
      </c>
      <c r="E126" s="3051"/>
      <c r="F126" s="3054"/>
      <c r="G126" s="3594"/>
      <c r="H126" s="3895">
        <f>SUM(H127:H155)</f>
        <v>0</v>
      </c>
      <c r="I126" s="4095">
        <f>SUM(I127:I155)</f>
        <v>0</v>
      </c>
      <c r="J126" s="3563"/>
      <c r="L126" s="4602"/>
      <c r="M126" s="4602"/>
      <c r="N126" s="4602"/>
      <c r="O126" s="4602"/>
      <c r="P126" s="4602"/>
      <c r="Q126" s="4602"/>
    </row>
    <row r="127" spans="1:21" s="2549" customFormat="1" ht="13.5" customHeight="1">
      <c r="A127" s="5446">
        <v>34</v>
      </c>
      <c r="B127" s="4363">
        <v>742</v>
      </c>
      <c r="C127" s="3536" t="s">
        <v>7498</v>
      </c>
      <c r="D127" s="5447" t="s">
        <v>7499</v>
      </c>
      <c r="E127" s="3606" t="s">
        <v>155</v>
      </c>
      <c r="F127" s="5443">
        <f>SUM(F129:F131)</f>
        <v>38</v>
      </c>
      <c r="G127" s="3607"/>
      <c r="H127" s="3975">
        <f t="shared" ref="H127" si="28">ROUND(F127*G127,2)</f>
        <v>0</v>
      </c>
      <c r="I127" s="4104"/>
      <c r="J127" s="3049" t="s">
        <v>60</v>
      </c>
      <c r="K127" s="3663"/>
      <c r="L127" s="5484"/>
      <c r="M127" s="1061"/>
      <c r="O127" s="3666"/>
      <c r="R127" s="5034"/>
    </row>
    <row r="128" spans="1:21" s="3596" customFormat="1" ht="13.5" customHeight="1">
      <c r="A128" s="5417"/>
      <c r="B128" s="5418"/>
      <c r="C128" s="5419"/>
      <c r="D128" s="5427" t="s">
        <v>7500</v>
      </c>
      <c r="E128" s="3599"/>
      <c r="F128" s="3600"/>
      <c r="G128" s="3597"/>
      <c r="H128" s="3899"/>
      <c r="I128" s="4100"/>
      <c r="J128" s="3601"/>
      <c r="K128" s="2585"/>
      <c r="L128" s="2322"/>
      <c r="M128" s="3595"/>
      <c r="N128" s="3595"/>
      <c r="O128" s="3595"/>
      <c r="P128" s="3595"/>
      <c r="U128" s="5489"/>
    </row>
    <row r="129" spans="1:21" s="1061" customFormat="1" ht="13.5" customHeight="1">
      <c r="A129" s="5448"/>
      <c r="B129" s="3536"/>
      <c r="C129" s="3536"/>
      <c r="D129" s="5414" t="s">
        <v>6574</v>
      </c>
      <c r="E129" s="3051"/>
      <c r="F129" s="3047">
        <v>7</v>
      </c>
      <c r="G129" s="3048"/>
      <c r="H129" s="3897"/>
      <c r="I129" s="4097"/>
      <c r="J129" s="3601"/>
      <c r="K129" s="2561"/>
      <c r="L129" s="5490"/>
      <c r="M129" s="52"/>
      <c r="N129" s="52"/>
      <c r="R129" s="3662"/>
    </row>
    <row r="130" spans="1:21" s="1061" customFormat="1" ht="13.5" customHeight="1">
      <c r="A130" s="5448"/>
      <c r="B130" s="3536"/>
      <c r="C130" s="3536"/>
      <c r="D130" s="5414" t="s">
        <v>6575</v>
      </c>
      <c r="E130" s="3051"/>
      <c r="F130" s="3047">
        <v>16</v>
      </c>
      <c r="G130" s="3048"/>
      <c r="H130" s="3897"/>
      <c r="I130" s="4097"/>
      <c r="J130" s="3049"/>
      <c r="K130" s="2526"/>
      <c r="L130" s="1607"/>
      <c r="N130" s="3665"/>
      <c r="O130" s="2549"/>
      <c r="P130" s="2549"/>
      <c r="Q130" s="2549"/>
      <c r="R130" s="2549"/>
    </row>
    <row r="131" spans="1:21" s="1061" customFormat="1" ht="13.5" customHeight="1">
      <c r="A131" s="5448"/>
      <c r="B131" s="3536"/>
      <c r="C131" s="3536"/>
      <c r="D131" s="5414" t="s">
        <v>6576</v>
      </c>
      <c r="E131" s="3051"/>
      <c r="F131" s="3047">
        <v>15</v>
      </c>
      <c r="G131" s="3048"/>
      <c r="H131" s="3897"/>
      <c r="I131" s="4097"/>
      <c r="J131" s="3049"/>
      <c r="K131" s="2561"/>
      <c r="L131" s="5490"/>
      <c r="M131" s="52"/>
      <c r="N131" s="52"/>
      <c r="R131" s="3662"/>
    </row>
    <row r="132" spans="1:21" s="2549" customFormat="1" ht="13.5" customHeight="1">
      <c r="A132" s="5444"/>
      <c r="B132" s="5444"/>
      <c r="C132" s="5444"/>
      <c r="D132" s="5427" t="s">
        <v>7501</v>
      </c>
      <c r="E132" s="3614"/>
      <c r="F132" s="3047"/>
      <c r="G132" s="3615"/>
      <c r="H132" s="3898"/>
      <c r="I132" s="4101"/>
      <c r="J132" s="3614"/>
    </row>
    <row r="133" spans="1:21" s="2549" customFormat="1" ht="13.5" customHeight="1">
      <c r="A133" s="5446">
        <v>35</v>
      </c>
      <c r="B133" s="4363">
        <v>742</v>
      </c>
      <c r="C133" s="3536" t="s">
        <v>7498</v>
      </c>
      <c r="D133" s="5447" t="s">
        <v>7502</v>
      </c>
      <c r="E133" s="3606" t="s">
        <v>23</v>
      </c>
      <c r="F133" s="5443">
        <f>F134</f>
        <v>1</v>
      </c>
      <c r="G133" s="3607"/>
      <c r="H133" s="3975">
        <f t="shared" ref="H133" si="29">ROUND(F133*G133,2)</f>
        <v>0</v>
      </c>
      <c r="I133" s="4104"/>
      <c r="J133" s="3049" t="s">
        <v>60</v>
      </c>
    </row>
    <row r="134" spans="1:21" s="2549" customFormat="1" ht="13.5" customHeight="1">
      <c r="A134" s="5444"/>
      <c r="B134" s="5444"/>
      <c r="C134" s="5444"/>
      <c r="D134" s="5420" t="s">
        <v>7503</v>
      </c>
      <c r="E134" s="3606"/>
      <c r="F134" s="3047">
        <v>1</v>
      </c>
      <c r="G134" s="3607"/>
      <c r="H134" s="3896"/>
      <c r="I134" s="4104"/>
      <c r="J134" s="3049"/>
    </row>
    <row r="135" spans="1:21" s="2549" customFormat="1" ht="27.75" customHeight="1">
      <c r="A135" s="5444"/>
      <c r="B135" s="5444"/>
      <c r="C135" s="5444"/>
      <c r="D135" s="5414" t="s">
        <v>7504</v>
      </c>
      <c r="E135" s="3610"/>
      <c r="F135" s="5369"/>
      <c r="G135" s="5432"/>
      <c r="H135" s="4087"/>
      <c r="I135" s="4106"/>
      <c r="J135" s="3049"/>
    </row>
    <row r="136" spans="1:21" s="2549" customFormat="1" ht="13.5" customHeight="1">
      <c r="A136" s="5446">
        <v>36</v>
      </c>
      <c r="B136" s="4363">
        <v>742</v>
      </c>
      <c r="C136" s="3536" t="s">
        <v>10486</v>
      </c>
      <c r="D136" s="4456" t="s">
        <v>7505</v>
      </c>
      <c r="E136" s="3536" t="s">
        <v>23</v>
      </c>
      <c r="F136" s="3541">
        <v>1</v>
      </c>
      <c r="G136" s="3542"/>
      <c r="H136" s="3975">
        <f t="shared" ref="H136:H138" si="30">ROUND(F136*G136,2)</f>
        <v>0</v>
      </c>
      <c r="I136" s="3937"/>
      <c r="J136" s="3529" t="s">
        <v>60</v>
      </c>
    </row>
    <row r="137" spans="1:21" s="2549" customFormat="1" ht="13.5" customHeight="1">
      <c r="A137" s="5446">
        <v>37</v>
      </c>
      <c r="B137" s="4363">
        <v>742</v>
      </c>
      <c r="C137" s="3536" t="s">
        <v>10487</v>
      </c>
      <c r="D137" s="4456" t="s">
        <v>7506</v>
      </c>
      <c r="E137" s="3536" t="s">
        <v>23</v>
      </c>
      <c r="F137" s="3541">
        <v>1</v>
      </c>
      <c r="G137" s="3542"/>
      <c r="H137" s="3975">
        <f t="shared" si="30"/>
        <v>0</v>
      </c>
      <c r="I137" s="3937"/>
      <c r="J137" s="3529" t="s">
        <v>60</v>
      </c>
    </row>
    <row r="138" spans="1:21" s="2549" customFormat="1" ht="13.5" customHeight="1">
      <c r="A138" s="5446">
        <v>38</v>
      </c>
      <c r="B138" s="4363">
        <v>742</v>
      </c>
      <c r="C138" s="3536" t="s">
        <v>10488</v>
      </c>
      <c r="D138" s="4456" t="s">
        <v>7507</v>
      </c>
      <c r="E138" s="3536" t="s">
        <v>155</v>
      </c>
      <c r="F138" s="3541">
        <f>F139</f>
        <v>1</v>
      </c>
      <c r="G138" s="3542"/>
      <c r="H138" s="3975">
        <f t="shared" si="30"/>
        <v>0</v>
      </c>
      <c r="I138" s="3937"/>
      <c r="J138" s="3529" t="s">
        <v>60</v>
      </c>
    </row>
    <row r="139" spans="1:21" s="2549" customFormat="1" ht="13.5" customHeight="1">
      <c r="A139" s="5446"/>
      <c r="B139" s="4363"/>
      <c r="C139" s="3536"/>
      <c r="D139" s="5420" t="s">
        <v>10498</v>
      </c>
      <c r="E139" s="1404"/>
      <c r="F139" s="3047">
        <v>1</v>
      </c>
      <c r="G139" s="2558"/>
      <c r="H139" s="4083"/>
      <c r="I139" s="4099"/>
      <c r="J139" s="1392"/>
    </row>
    <row r="140" spans="1:21" s="2549" customFormat="1" ht="27" customHeight="1">
      <c r="A140" s="5444"/>
      <c r="B140" s="5444"/>
      <c r="C140" s="5444"/>
      <c r="D140" s="5449" t="s">
        <v>10497</v>
      </c>
      <c r="E140" s="3610"/>
      <c r="F140" s="3047"/>
      <c r="G140" s="5432"/>
      <c r="H140" s="4087"/>
      <c r="I140" s="4106"/>
      <c r="J140" s="3049"/>
    </row>
    <row r="141" spans="1:21" s="52" customFormat="1" ht="13.5" customHeight="1">
      <c r="A141" s="3525">
        <v>39</v>
      </c>
      <c r="B141" s="4363">
        <v>742</v>
      </c>
      <c r="C141" s="3536" t="s">
        <v>10614</v>
      </c>
      <c r="D141" s="4456" t="s">
        <v>7509</v>
      </c>
      <c r="E141" s="3536" t="s">
        <v>141</v>
      </c>
      <c r="F141" s="5371">
        <f>SUM(F142:F142)</f>
        <v>3800</v>
      </c>
      <c r="G141" s="3048"/>
      <c r="H141" s="3975">
        <f t="shared" ref="H141" si="31">ROUND(F141*G141,2)</f>
        <v>0</v>
      </c>
      <c r="I141" s="3926"/>
      <c r="J141" s="3049" t="s">
        <v>60</v>
      </c>
      <c r="K141" s="3663"/>
      <c r="L141" s="5484"/>
      <c r="M141" s="3595"/>
      <c r="N141" s="3595"/>
      <c r="O141" s="3595"/>
      <c r="P141" s="3595"/>
      <c r="Q141" s="3596"/>
      <c r="R141" s="5034"/>
      <c r="S141" s="4601"/>
      <c r="T141" s="4601"/>
    </row>
    <row r="142" spans="1:21" s="3596" customFormat="1" ht="13.5" customHeight="1">
      <c r="A142" s="5417"/>
      <c r="B142" s="5418"/>
      <c r="C142" s="5419"/>
      <c r="D142" s="5420" t="s">
        <v>7510</v>
      </c>
      <c r="E142" s="3599"/>
      <c r="F142" s="3600">
        <v>3800</v>
      </c>
      <c r="G142" s="3597"/>
      <c r="H142" s="3899"/>
      <c r="I142" s="4100"/>
      <c r="J142" s="3601"/>
      <c r="K142" s="3663"/>
      <c r="L142" s="5484"/>
      <c r="M142" s="3595"/>
      <c r="N142" s="3595"/>
      <c r="O142" s="3595"/>
      <c r="P142" s="3595"/>
      <c r="R142" s="5034"/>
    </row>
    <row r="143" spans="1:21" s="3596" customFormat="1" ht="27" customHeight="1">
      <c r="A143" s="5417"/>
      <c r="B143" s="5418"/>
      <c r="C143" s="5419"/>
      <c r="D143" s="5414" t="s">
        <v>7511</v>
      </c>
      <c r="E143" s="3599"/>
      <c r="F143" s="5450"/>
      <c r="G143" s="3597"/>
      <c r="H143" s="3899"/>
      <c r="I143" s="4100"/>
      <c r="J143" s="3601"/>
      <c r="K143" s="5491"/>
      <c r="L143" s="2322"/>
      <c r="M143" s="3595"/>
      <c r="N143" s="3595"/>
      <c r="O143" s="3595"/>
      <c r="P143" s="3595"/>
    </row>
    <row r="144" spans="1:21" s="2560" customFormat="1" ht="13.5" customHeight="1">
      <c r="A144" s="3525">
        <v>40</v>
      </c>
      <c r="B144" s="4363">
        <v>742</v>
      </c>
      <c r="C144" s="3536" t="s">
        <v>7508</v>
      </c>
      <c r="D144" s="5421" t="s">
        <v>7214</v>
      </c>
      <c r="E144" s="3240" t="s">
        <v>23</v>
      </c>
      <c r="F144" s="5368">
        <f>SUM(F145)</f>
        <v>1</v>
      </c>
      <c r="G144" s="3052"/>
      <c r="H144" s="3975">
        <f t="shared" ref="H144" si="32">ROUND(F144*G144,2)</f>
        <v>0</v>
      </c>
      <c r="I144" s="4098"/>
      <c r="J144" s="3049" t="s">
        <v>60</v>
      </c>
      <c r="K144" s="5336"/>
      <c r="L144" s="1061"/>
      <c r="Q144" s="2474"/>
      <c r="R144" s="2474"/>
      <c r="S144" s="2474"/>
      <c r="T144" s="2474"/>
      <c r="U144" s="2474"/>
    </row>
    <row r="145" spans="1:21" s="2560" customFormat="1" ht="13.5" customHeight="1">
      <c r="A145" s="5422"/>
      <c r="B145" s="5423"/>
      <c r="C145" s="5423"/>
      <c r="D145" s="5320" t="s">
        <v>7572</v>
      </c>
      <c r="E145" s="3240"/>
      <c r="F145" s="5377">
        <v>1</v>
      </c>
      <c r="G145" s="3238"/>
      <c r="H145" s="4080"/>
      <c r="I145" s="4098"/>
      <c r="J145" s="3239"/>
      <c r="K145" s="5485"/>
      <c r="Q145" s="2474"/>
      <c r="R145" s="2474"/>
      <c r="S145" s="2474"/>
      <c r="T145" s="2474"/>
      <c r="U145" s="2474"/>
    </row>
    <row r="146" spans="1:21" s="2560" customFormat="1" ht="40.5" customHeight="1">
      <c r="A146" s="5422"/>
      <c r="B146" s="5423"/>
      <c r="C146" s="5423"/>
      <c r="D146" s="5320" t="s">
        <v>10708</v>
      </c>
      <c r="E146" s="3240"/>
      <c r="F146" s="5314"/>
      <c r="G146" s="3238"/>
      <c r="H146" s="4080"/>
      <c r="I146" s="4098"/>
      <c r="J146" s="3239"/>
      <c r="K146" s="2472"/>
    </row>
    <row r="147" spans="1:21" s="2560" customFormat="1" ht="108" customHeight="1">
      <c r="A147" s="3242"/>
      <c r="B147" s="3240"/>
      <c r="C147" s="3240"/>
      <c r="D147" s="3252" t="s">
        <v>10616</v>
      </c>
      <c r="E147" s="3240"/>
      <c r="F147" s="3253"/>
      <c r="G147" s="3238"/>
      <c r="H147" s="4080"/>
      <c r="I147" s="4098"/>
      <c r="J147" s="3239"/>
      <c r="K147" s="2472"/>
      <c r="L147" s="2563"/>
    </row>
    <row r="148" spans="1:21" s="2560" customFormat="1" ht="13.5" customHeight="1">
      <c r="A148" s="3525">
        <v>41</v>
      </c>
      <c r="B148" s="4363">
        <v>742</v>
      </c>
      <c r="C148" s="3536" t="s">
        <v>7512</v>
      </c>
      <c r="D148" s="5421" t="s">
        <v>7217</v>
      </c>
      <c r="E148" s="3240" t="s">
        <v>23</v>
      </c>
      <c r="F148" s="5368">
        <f>SUM(F149)</f>
        <v>1</v>
      </c>
      <c r="G148" s="3052"/>
      <c r="H148" s="3975">
        <f t="shared" ref="H148" si="33">ROUND(F148*G148,2)</f>
        <v>0</v>
      </c>
      <c r="I148" s="4098"/>
      <c r="J148" s="3049" t="s">
        <v>60</v>
      </c>
      <c r="K148" s="5336"/>
      <c r="L148" s="1061"/>
      <c r="Q148" s="2474"/>
      <c r="R148" s="2474"/>
      <c r="S148" s="2474"/>
      <c r="T148" s="2474"/>
      <c r="U148" s="2474"/>
    </row>
    <row r="149" spans="1:21" s="2560" customFormat="1" ht="27" customHeight="1">
      <c r="A149" s="5422"/>
      <c r="B149" s="5423"/>
      <c r="C149" s="5423"/>
      <c r="D149" s="5320" t="s">
        <v>7574</v>
      </c>
      <c r="E149" s="3240"/>
      <c r="F149" s="5377">
        <v>1</v>
      </c>
      <c r="G149" s="3238"/>
      <c r="H149" s="4080"/>
      <c r="I149" s="4098"/>
      <c r="J149" s="3239"/>
      <c r="K149" s="5336"/>
      <c r="Q149" s="2474"/>
      <c r="R149" s="2474"/>
      <c r="S149" s="2474"/>
      <c r="T149" s="2474"/>
      <c r="U149" s="2474"/>
    </row>
    <row r="150" spans="1:21" s="2560" customFormat="1" ht="40.5" customHeight="1">
      <c r="A150" s="5422"/>
      <c r="B150" s="5423"/>
      <c r="C150" s="5423"/>
      <c r="D150" s="5320" t="s">
        <v>8426</v>
      </c>
      <c r="E150" s="3240"/>
      <c r="F150" s="5314"/>
      <c r="G150" s="3238"/>
      <c r="H150" s="4080"/>
      <c r="I150" s="4098"/>
      <c r="J150" s="3239"/>
      <c r="K150" s="2472"/>
    </row>
    <row r="151" spans="1:21" s="1061" customFormat="1" ht="13.5" customHeight="1">
      <c r="A151" s="3525">
        <v>42</v>
      </c>
      <c r="B151" s="4363">
        <v>742</v>
      </c>
      <c r="C151" s="3536" t="s">
        <v>10615</v>
      </c>
      <c r="D151" s="5413" t="s">
        <v>7581</v>
      </c>
      <c r="E151" s="5373" t="s">
        <v>23</v>
      </c>
      <c r="F151" s="3050">
        <v>1</v>
      </c>
      <c r="G151" s="3052"/>
      <c r="H151" s="3975">
        <f t="shared" ref="H151:H153" si="34">ROUND(F151*G151,2)</f>
        <v>0</v>
      </c>
      <c r="I151" s="4097"/>
      <c r="J151" s="3049" t="s">
        <v>60</v>
      </c>
    </row>
    <row r="152" spans="1:21" s="3595" customFormat="1" ht="13.5" customHeight="1">
      <c r="A152" s="5424">
        <v>43</v>
      </c>
      <c r="B152" s="5425">
        <v>742</v>
      </c>
      <c r="C152" s="5418">
        <v>998742203</v>
      </c>
      <c r="D152" s="5426" t="s">
        <v>7465</v>
      </c>
      <c r="E152" s="3622" t="s">
        <v>8</v>
      </c>
      <c r="F152" s="3623">
        <v>0.81</v>
      </c>
      <c r="G152" s="3597"/>
      <c r="H152" s="3975">
        <f t="shared" si="34"/>
        <v>0</v>
      </c>
      <c r="I152" s="4100"/>
      <c r="J152" s="3624" t="s">
        <v>142</v>
      </c>
      <c r="K152" s="4726"/>
      <c r="L152" s="4727"/>
    </row>
    <row r="153" spans="1:21" s="3596" customFormat="1" ht="13.5" customHeight="1">
      <c r="A153" s="5424">
        <v>44</v>
      </c>
      <c r="B153" s="3536" t="s">
        <v>188</v>
      </c>
      <c r="C153" s="3536" t="s">
        <v>189</v>
      </c>
      <c r="D153" s="5413" t="s">
        <v>190</v>
      </c>
      <c r="E153" s="3621" t="s">
        <v>191</v>
      </c>
      <c r="F153" s="3625">
        <f>F154</f>
        <v>30</v>
      </c>
      <c r="G153" s="3048"/>
      <c r="H153" s="3975">
        <f t="shared" si="34"/>
        <v>0</v>
      </c>
      <c r="I153" s="4100"/>
      <c r="J153" s="3624" t="s">
        <v>142</v>
      </c>
      <c r="K153" s="4728"/>
      <c r="L153" s="4729"/>
      <c r="M153" s="4730"/>
      <c r="N153" s="3598"/>
      <c r="O153" s="3598"/>
      <c r="P153" s="3598"/>
    </row>
    <row r="154" spans="1:21" s="3596" customFormat="1" ht="13.5" customHeight="1">
      <c r="A154" s="5417"/>
      <c r="B154" s="5418"/>
      <c r="C154" s="5419"/>
      <c r="D154" s="5427" t="s">
        <v>7466</v>
      </c>
      <c r="E154" s="3599"/>
      <c r="F154" s="3600">
        <v>30</v>
      </c>
      <c r="G154" s="3597"/>
      <c r="H154" s="3899"/>
      <c r="I154" s="4100"/>
      <c r="J154" s="3601"/>
      <c r="K154" s="4597"/>
      <c r="L154" s="2322"/>
      <c r="M154" s="3595"/>
      <c r="N154" s="3595"/>
      <c r="O154" s="3595"/>
      <c r="P154" s="3595"/>
    </row>
    <row r="155" spans="1:21" s="3596" customFormat="1" ht="13.5" customHeight="1">
      <c r="A155" s="5417"/>
      <c r="B155" s="5418"/>
      <c r="C155" s="5419"/>
      <c r="D155" s="5427" t="s">
        <v>7467</v>
      </c>
      <c r="E155" s="3599"/>
      <c r="F155" s="3600"/>
      <c r="G155" s="3597"/>
      <c r="H155" s="3899"/>
      <c r="I155" s="4100"/>
      <c r="J155" s="3601"/>
      <c r="K155" s="5486"/>
      <c r="L155" s="2290"/>
    </row>
    <row r="156" spans="1:21" s="2549" customFormat="1" ht="13.5" customHeight="1">
      <c r="A156" s="3237"/>
      <c r="B156" s="3521"/>
      <c r="C156" s="3521">
        <v>742</v>
      </c>
      <c r="D156" s="5445" t="s">
        <v>7513</v>
      </c>
      <c r="E156" s="3051"/>
      <c r="F156" s="3054"/>
      <c r="G156" s="3594"/>
      <c r="H156" s="3895">
        <f>SUM(H157:H231)</f>
        <v>0</v>
      </c>
      <c r="I156" s="4095">
        <f>SUM(I157:I231)</f>
        <v>0</v>
      </c>
      <c r="J156" s="3563"/>
      <c r="K156" s="5350"/>
      <c r="L156" s="4602"/>
      <c r="M156" s="4602"/>
      <c r="N156" s="4602"/>
      <c r="O156" s="4602"/>
      <c r="P156" s="4602"/>
      <c r="Q156" s="4602"/>
    </row>
    <row r="157" spans="1:21" s="52" customFormat="1" ht="13.5" customHeight="1">
      <c r="A157" s="5429">
        <v>45</v>
      </c>
      <c r="B157" s="4363">
        <v>742</v>
      </c>
      <c r="C157" s="3536" t="s">
        <v>7514</v>
      </c>
      <c r="D157" s="5430" t="s">
        <v>7515</v>
      </c>
      <c r="E157" s="3614" t="s">
        <v>23</v>
      </c>
      <c r="F157" s="5451">
        <f>F158</f>
        <v>1</v>
      </c>
      <c r="G157" s="3615"/>
      <c r="H157" s="3975">
        <f t="shared" ref="H157" si="35">ROUND(F157*G157,2)</f>
        <v>0</v>
      </c>
      <c r="I157" s="4101"/>
      <c r="J157" s="3049" t="s">
        <v>60</v>
      </c>
      <c r="K157" s="5492"/>
      <c r="L157" s="5493"/>
      <c r="M157" s="5494"/>
      <c r="O157" s="4723"/>
    </row>
    <row r="158" spans="1:21" s="52" customFormat="1" ht="13.5" customHeight="1">
      <c r="A158" s="5429"/>
      <c r="B158" s="5452"/>
      <c r="C158" s="3536"/>
      <c r="D158" s="5453" t="s">
        <v>7516</v>
      </c>
      <c r="E158" s="3614"/>
      <c r="F158" s="3047">
        <v>1</v>
      </c>
      <c r="G158" s="3615"/>
      <c r="H158" s="3898"/>
      <c r="I158" s="4101"/>
      <c r="J158" s="3049"/>
      <c r="K158" s="3663"/>
      <c r="L158" s="3664"/>
      <c r="O158" s="4723"/>
    </row>
    <row r="159" spans="1:21" s="52" customFormat="1" ht="27" customHeight="1">
      <c r="A159" s="5454"/>
      <c r="B159" s="5452"/>
      <c r="C159" s="3536"/>
      <c r="D159" s="5453" t="s">
        <v>7517</v>
      </c>
      <c r="E159" s="3614"/>
      <c r="F159" s="2562"/>
      <c r="G159" s="3615"/>
      <c r="H159" s="3898"/>
      <c r="I159" s="4101"/>
      <c r="J159" s="3049"/>
      <c r="K159" s="5492"/>
      <c r="L159" s="5490"/>
    </row>
    <row r="160" spans="1:21" s="52" customFormat="1" ht="27" customHeight="1">
      <c r="A160" s="5454"/>
      <c r="B160" s="5452"/>
      <c r="C160" s="3536"/>
      <c r="D160" s="5414" t="s">
        <v>7518</v>
      </c>
      <c r="E160" s="3614"/>
      <c r="F160" s="3047"/>
      <c r="G160" s="3615"/>
      <c r="H160" s="3898"/>
      <c r="I160" s="4101"/>
      <c r="J160" s="3049"/>
      <c r="K160" s="5490"/>
      <c r="L160" s="5490"/>
    </row>
    <row r="161" spans="1:32" s="52" customFormat="1" ht="13.5" customHeight="1">
      <c r="A161" s="5429">
        <v>46</v>
      </c>
      <c r="B161" s="4363">
        <v>742</v>
      </c>
      <c r="C161" s="3536" t="s">
        <v>7519</v>
      </c>
      <c r="D161" s="5455" t="s">
        <v>7520</v>
      </c>
      <c r="E161" s="3610" t="s">
        <v>155</v>
      </c>
      <c r="F161" s="5371">
        <f>SUM(F163:F166)</f>
        <v>142</v>
      </c>
      <c r="G161" s="3542"/>
      <c r="H161" s="3975">
        <f t="shared" ref="H161" si="36">ROUND(F161*G161,2)</f>
        <v>0</v>
      </c>
      <c r="I161" s="3937"/>
      <c r="J161" s="3049" t="s">
        <v>60</v>
      </c>
      <c r="K161" s="3663"/>
      <c r="L161" s="3664"/>
      <c r="R161" s="5034"/>
    </row>
    <row r="162" spans="1:32" s="52" customFormat="1" ht="13.5" customHeight="1">
      <c r="A162" s="3237"/>
      <c r="B162" s="5456"/>
      <c r="C162" s="3536"/>
      <c r="D162" s="5420" t="s">
        <v>7521</v>
      </c>
      <c r="E162" s="3610"/>
      <c r="F162" s="5371"/>
      <c r="G162" s="3542"/>
      <c r="H162" s="3916"/>
      <c r="I162" s="3937"/>
      <c r="J162" s="3049"/>
      <c r="K162" s="2526"/>
      <c r="L162" s="3664"/>
      <c r="P162" s="4723"/>
      <c r="S162" s="5495"/>
      <c r="U162" s="5495"/>
      <c r="Z162" s="5496"/>
    </row>
    <row r="163" spans="1:32" s="1061" customFormat="1" ht="13.5" customHeight="1">
      <c r="A163" s="3237"/>
      <c r="B163" s="3536"/>
      <c r="C163" s="3536"/>
      <c r="D163" s="5420" t="s">
        <v>6578</v>
      </c>
      <c r="E163" s="3610"/>
      <c r="F163" s="3611">
        <v>37</v>
      </c>
      <c r="G163" s="3542"/>
      <c r="H163" s="3916"/>
      <c r="I163" s="3937"/>
      <c r="J163" s="3049"/>
      <c r="K163" s="5497"/>
      <c r="M163" s="5273"/>
      <c r="U163" s="5495"/>
    </row>
    <row r="164" spans="1:32" s="1061" customFormat="1" ht="13.5" customHeight="1">
      <c r="A164" s="3237"/>
      <c r="B164" s="3536"/>
      <c r="C164" s="3536"/>
      <c r="D164" s="5420" t="s">
        <v>6574</v>
      </c>
      <c r="E164" s="3610"/>
      <c r="F164" s="3611">
        <v>30</v>
      </c>
      <c r="G164" s="3542"/>
      <c r="H164" s="3916"/>
      <c r="I164" s="3937"/>
      <c r="J164" s="3049"/>
      <c r="K164" s="3663"/>
      <c r="L164" s="3664"/>
      <c r="R164" s="5034"/>
    </row>
    <row r="165" spans="1:32" s="1061" customFormat="1" ht="13.5" customHeight="1">
      <c r="A165" s="3237"/>
      <c r="B165" s="3536"/>
      <c r="C165" s="3536"/>
      <c r="D165" s="5420" t="s">
        <v>6575</v>
      </c>
      <c r="E165" s="3610"/>
      <c r="F165" s="3611">
        <v>32</v>
      </c>
      <c r="G165" s="3542"/>
      <c r="H165" s="3916"/>
      <c r="I165" s="3937"/>
      <c r="J165" s="3049"/>
      <c r="K165" s="5497"/>
      <c r="S165" s="1091"/>
    </row>
    <row r="166" spans="1:32" s="1061" customFormat="1" ht="13.5" customHeight="1">
      <c r="A166" s="3237"/>
      <c r="B166" s="3536"/>
      <c r="C166" s="3536"/>
      <c r="D166" s="5420" t="s">
        <v>6576</v>
      </c>
      <c r="E166" s="3610"/>
      <c r="F166" s="3611">
        <v>43</v>
      </c>
      <c r="G166" s="3542"/>
      <c r="H166" s="3916"/>
      <c r="I166" s="3937"/>
      <c r="J166" s="3049"/>
      <c r="K166" s="5497"/>
    </row>
    <row r="167" spans="1:32" s="52" customFormat="1" ht="13.5" customHeight="1">
      <c r="A167" s="3237"/>
      <c r="B167" s="4363"/>
      <c r="C167" s="3536"/>
      <c r="D167" s="5414" t="s">
        <v>7522</v>
      </c>
      <c r="E167" s="3610"/>
      <c r="F167" s="3047"/>
      <c r="G167" s="3542"/>
      <c r="H167" s="3916"/>
      <c r="I167" s="3937"/>
      <c r="J167" s="3049"/>
      <c r="K167" s="2526"/>
      <c r="L167" s="1061"/>
      <c r="M167" s="1061"/>
      <c r="N167" s="1061"/>
      <c r="O167" s="1061"/>
      <c r="P167" s="1061"/>
      <c r="Q167" s="1061"/>
      <c r="R167" s="1061"/>
      <c r="S167" s="1061"/>
      <c r="T167" s="1061"/>
      <c r="U167" s="1061"/>
      <c r="V167" s="1061"/>
      <c r="W167" s="1061"/>
      <c r="X167" s="1061"/>
      <c r="Y167" s="1061"/>
      <c r="Z167" s="1061"/>
      <c r="AA167" s="1061"/>
      <c r="AB167" s="1061"/>
      <c r="AC167" s="1061"/>
      <c r="AD167" s="1061"/>
    </row>
    <row r="168" spans="1:32" s="52" customFormat="1" ht="13.5" customHeight="1">
      <c r="A168" s="5429">
        <v>47</v>
      </c>
      <c r="B168" s="4363">
        <v>742</v>
      </c>
      <c r="C168" s="3536" t="s">
        <v>7523</v>
      </c>
      <c r="D168" s="5455" t="s">
        <v>7524</v>
      </c>
      <c r="E168" s="3610" t="s">
        <v>155</v>
      </c>
      <c r="F168" s="5371">
        <f>SUM(F170:F173)</f>
        <v>111</v>
      </c>
      <c r="G168" s="3542"/>
      <c r="H168" s="3975">
        <f t="shared" ref="H168" si="37">ROUND(F168*G168,2)</f>
        <v>0</v>
      </c>
      <c r="I168" s="3937"/>
      <c r="J168" s="3049" t="s">
        <v>60</v>
      </c>
      <c r="K168" s="5492"/>
      <c r="L168" s="3664"/>
      <c r="O168" s="4723"/>
    </row>
    <row r="169" spans="1:32" s="52" customFormat="1" ht="13.5" customHeight="1">
      <c r="A169" s="3237"/>
      <c r="B169" s="5456"/>
      <c r="C169" s="3536"/>
      <c r="D169" s="5420" t="s">
        <v>7525</v>
      </c>
      <c r="E169" s="3610"/>
      <c r="F169" s="5371"/>
      <c r="G169" s="3542"/>
      <c r="H169" s="3916"/>
      <c r="I169" s="3937"/>
      <c r="J169" s="3049"/>
      <c r="K169" s="3663"/>
      <c r="L169" s="3664"/>
      <c r="P169" s="4723"/>
      <c r="R169" s="5034"/>
      <c r="S169" s="5495"/>
      <c r="X169" s="5495"/>
      <c r="Z169" s="5496"/>
    </row>
    <row r="170" spans="1:32" s="52" customFormat="1" ht="13.5" customHeight="1">
      <c r="A170" s="3237"/>
      <c r="B170" s="5456"/>
      <c r="C170" s="3536"/>
      <c r="D170" s="5420" t="s">
        <v>6578</v>
      </c>
      <c r="E170" s="3610"/>
      <c r="F170" s="3611">
        <v>20</v>
      </c>
      <c r="G170" s="3542"/>
      <c r="H170" s="3916"/>
      <c r="I170" s="3937"/>
      <c r="J170" s="3049"/>
      <c r="K170" s="5497"/>
      <c r="L170" s="1061"/>
      <c r="M170" s="1061"/>
      <c r="N170" s="1061"/>
      <c r="O170" s="1061"/>
      <c r="P170" s="1061"/>
      <c r="Q170" s="1061"/>
      <c r="R170" s="1061"/>
      <c r="S170" s="1061"/>
      <c r="T170" s="1061"/>
      <c r="U170" s="1061"/>
      <c r="V170" s="1061"/>
      <c r="W170" s="1061"/>
      <c r="X170" s="1061"/>
      <c r="Y170" s="1061"/>
      <c r="Z170" s="1061"/>
      <c r="AA170" s="1061"/>
      <c r="AB170" s="1061"/>
      <c r="AC170" s="1061"/>
      <c r="AD170" s="1061"/>
      <c r="AE170" s="1061"/>
      <c r="AF170" s="1061"/>
    </row>
    <row r="171" spans="1:32" s="1061" customFormat="1" ht="13.5" customHeight="1">
      <c r="A171" s="3237"/>
      <c r="B171" s="3536"/>
      <c r="C171" s="3536"/>
      <c r="D171" s="5420" t="s">
        <v>6574</v>
      </c>
      <c r="E171" s="3610"/>
      <c r="F171" s="3611">
        <v>29</v>
      </c>
      <c r="G171" s="3542"/>
      <c r="H171" s="3916"/>
      <c r="I171" s="3937"/>
      <c r="J171" s="3049"/>
      <c r="K171" s="5497"/>
    </row>
    <row r="172" spans="1:32" s="1061" customFormat="1" ht="13.5" customHeight="1">
      <c r="A172" s="3237"/>
      <c r="B172" s="3536"/>
      <c r="C172" s="3536"/>
      <c r="D172" s="5420" t="s">
        <v>6575</v>
      </c>
      <c r="E172" s="3610"/>
      <c r="F172" s="3611">
        <v>31</v>
      </c>
      <c r="G172" s="3542"/>
      <c r="H172" s="3916"/>
      <c r="I172" s="3937"/>
      <c r="J172" s="3049"/>
      <c r="K172" s="5497"/>
      <c r="S172" s="1091"/>
    </row>
    <row r="173" spans="1:32" s="1061" customFormat="1" ht="13.5" customHeight="1">
      <c r="A173" s="3237"/>
      <c r="B173" s="3536"/>
      <c r="C173" s="3536"/>
      <c r="D173" s="5420" t="s">
        <v>6576</v>
      </c>
      <c r="E173" s="3610"/>
      <c r="F173" s="3611">
        <v>31</v>
      </c>
      <c r="G173" s="3542"/>
      <c r="H173" s="3916"/>
      <c r="I173" s="3937"/>
      <c r="J173" s="3049"/>
      <c r="K173" s="5497"/>
    </row>
    <row r="174" spans="1:32" s="52" customFormat="1" ht="27" customHeight="1">
      <c r="A174" s="3237"/>
      <c r="B174" s="4363"/>
      <c r="C174" s="3536"/>
      <c r="D174" s="5414" t="s">
        <v>7526</v>
      </c>
      <c r="E174" s="3610"/>
      <c r="F174" s="3047"/>
      <c r="G174" s="3542"/>
      <c r="H174" s="3916"/>
      <c r="I174" s="3937"/>
      <c r="J174" s="3049"/>
      <c r="K174" s="1091"/>
      <c r="L174" s="1061"/>
      <c r="M174" s="1061"/>
      <c r="N174" s="1061"/>
      <c r="O174" s="1061"/>
      <c r="P174" s="1061"/>
      <c r="Q174" s="1061"/>
      <c r="R174" s="1061"/>
      <c r="S174" s="1061"/>
      <c r="T174" s="1061"/>
      <c r="U174" s="1061"/>
      <c r="V174" s="1061"/>
      <c r="W174" s="1061"/>
      <c r="X174" s="1061"/>
      <c r="Y174" s="1061"/>
      <c r="Z174" s="1061"/>
      <c r="AA174" s="1061"/>
      <c r="AB174" s="1061"/>
      <c r="AC174" s="1061"/>
      <c r="AD174" s="1061"/>
    </row>
    <row r="175" spans="1:32" s="52" customFormat="1" ht="13.5" customHeight="1">
      <c r="A175" s="5429">
        <v>48</v>
      </c>
      <c r="B175" s="4363">
        <v>742</v>
      </c>
      <c r="C175" s="3536" t="s">
        <v>7527</v>
      </c>
      <c r="D175" s="5455" t="s">
        <v>7528</v>
      </c>
      <c r="E175" s="3610" t="s">
        <v>155</v>
      </c>
      <c r="F175" s="5371">
        <f>SUM(F177:F180)</f>
        <v>27</v>
      </c>
      <c r="G175" s="3542"/>
      <c r="H175" s="3975">
        <f t="shared" ref="H175" si="38">ROUND(F175*G175,2)</f>
        <v>0</v>
      </c>
      <c r="I175" s="3937"/>
      <c r="J175" s="3049" t="s">
        <v>60</v>
      </c>
      <c r="K175" s="3663"/>
      <c r="L175" s="3664"/>
      <c r="O175" s="4723"/>
      <c r="P175" s="4723"/>
      <c r="R175" s="5034"/>
    </row>
    <row r="176" spans="1:32" s="52" customFormat="1" ht="13.5" customHeight="1">
      <c r="A176" s="3237"/>
      <c r="B176" s="5456"/>
      <c r="C176" s="3536"/>
      <c r="D176" s="5420" t="s">
        <v>7529</v>
      </c>
      <c r="E176" s="3610"/>
      <c r="F176" s="5371"/>
      <c r="G176" s="3542"/>
      <c r="H176" s="3916"/>
      <c r="I176" s="3937"/>
      <c r="J176" s="3049"/>
      <c r="K176" s="2584"/>
      <c r="M176" s="3662"/>
      <c r="R176" s="5034"/>
      <c r="X176" s="5495"/>
    </row>
    <row r="177" spans="1:21" s="1061" customFormat="1" ht="13.5" customHeight="1">
      <c r="A177" s="3237"/>
      <c r="B177" s="3536"/>
      <c r="C177" s="3536"/>
      <c r="D177" s="5420" t="s">
        <v>6578</v>
      </c>
      <c r="E177" s="3610"/>
      <c r="F177" s="3611">
        <v>4</v>
      </c>
      <c r="G177" s="3542"/>
      <c r="H177" s="3916"/>
      <c r="I177" s="3937"/>
      <c r="J177" s="3049"/>
      <c r="K177" s="5497"/>
    </row>
    <row r="178" spans="1:21" s="1061" customFormat="1" ht="13.5" customHeight="1">
      <c r="A178" s="3237"/>
      <c r="B178" s="3536"/>
      <c r="C178" s="3536"/>
      <c r="D178" s="5420" t="s">
        <v>6574</v>
      </c>
      <c r="E178" s="3610"/>
      <c r="F178" s="3611">
        <v>10</v>
      </c>
      <c r="G178" s="3542"/>
      <c r="H178" s="3916"/>
      <c r="I178" s="3937"/>
      <c r="J178" s="3049"/>
      <c r="K178" s="5497"/>
    </row>
    <row r="179" spans="1:21" s="1061" customFormat="1" ht="13.5" customHeight="1">
      <c r="A179" s="3237"/>
      <c r="B179" s="3536"/>
      <c r="C179" s="3536"/>
      <c r="D179" s="5420" t="s">
        <v>6575</v>
      </c>
      <c r="E179" s="3610"/>
      <c r="F179" s="3611">
        <v>7</v>
      </c>
      <c r="G179" s="3542"/>
      <c r="H179" s="3916"/>
      <c r="I179" s="3937"/>
      <c r="J179" s="3049"/>
      <c r="K179" s="5497"/>
    </row>
    <row r="180" spans="1:21" s="1061" customFormat="1" ht="13.5" customHeight="1">
      <c r="A180" s="3237"/>
      <c r="B180" s="3536"/>
      <c r="C180" s="3536"/>
      <c r="D180" s="5420" t="s">
        <v>6576</v>
      </c>
      <c r="E180" s="3610"/>
      <c r="F180" s="3611">
        <v>6</v>
      </c>
      <c r="G180" s="3542"/>
      <c r="H180" s="3916"/>
      <c r="I180" s="3937"/>
      <c r="J180" s="3049"/>
      <c r="K180" s="5497"/>
    </row>
    <row r="181" spans="1:21" s="52" customFormat="1" ht="13.5" customHeight="1">
      <c r="A181" s="3237"/>
      <c r="B181" s="5457"/>
      <c r="C181" s="3536"/>
      <c r="D181" s="5414" t="s">
        <v>7522</v>
      </c>
      <c r="E181" s="3610"/>
      <c r="F181" s="3047"/>
      <c r="G181" s="3542"/>
      <c r="H181" s="3916"/>
      <c r="I181" s="3937"/>
      <c r="J181" s="3049"/>
      <c r="K181" s="5497"/>
    </row>
    <row r="182" spans="1:21" s="52" customFormat="1" ht="13.5" customHeight="1">
      <c r="A182" s="5458">
        <v>49</v>
      </c>
      <c r="B182" s="4363">
        <v>742</v>
      </c>
      <c r="C182" s="3536" t="s">
        <v>7530</v>
      </c>
      <c r="D182" s="5455" t="s">
        <v>7531</v>
      </c>
      <c r="E182" s="3610" t="s">
        <v>155</v>
      </c>
      <c r="F182" s="5371">
        <f>SUM(F184:F188)</f>
        <v>82</v>
      </c>
      <c r="G182" s="5432"/>
      <c r="H182" s="3975">
        <f t="shared" ref="H182" si="39">ROUND(F182*G182,2)</f>
        <v>0</v>
      </c>
      <c r="I182" s="4106"/>
      <c r="J182" s="3049" t="s">
        <v>60</v>
      </c>
      <c r="K182" s="5498"/>
      <c r="L182" s="5498"/>
    </row>
    <row r="183" spans="1:21" s="52" customFormat="1" ht="13.5" customHeight="1">
      <c r="A183" s="5458"/>
      <c r="B183" s="4363"/>
      <c r="C183" s="3536"/>
      <c r="D183" s="5414" t="s">
        <v>7532</v>
      </c>
      <c r="E183" s="3610"/>
      <c r="F183" s="5371"/>
      <c r="G183" s="5432"/>
      <c r="H183" s="4087"/>
      <c r="I183" s="4106"/>
      <c r="J183" s="3049"/>
      <c r="K183" s="5498"/>
      <c r="L183" s="5498"/>
    </row>
    <row r="184" spans="1:21" s="52" customFormat="1" ht="13.5" customHeight="1">
      <c r="A184" s="5458"/>
      <c r="B184" s="4363"/>
      <c r="C184" s="3536"/>
      <c r="D184" s="5420" t="s">
        <v>6578</v>
      </c>
      <c r="E184" s="3610"/>
      <c r="F184" s="3047">
        <v>10</v>
      </c>
      <c r="G184" s="5432"/>
      <c r="H184" s="4087"/>
      <c r="I184" s="4106"/>
      <c r="J184" s="3049"/>
      <c r="K184" s="5498"/>
      <c r="L184" s="5498"/>
    </row>
    <row r="185" spans="1:21" s="52" customFormat="1" ht="13.5" customHeight="1">
      <c r="A185" s="5458"/>
      <c r="B185" s="4363"/>
      <c r="C185" s="3536"/>
      <c r="D185" s="5420" t="s">
        <v>6574</v>
      </c>
      <c r="E185" s="3610"/>
      <c r="F185" s="3047">
        <v>19</v>
      </c>
      <c r="G185" s="5432"/>
      <c r="H185" s="4087"/>
      <c r="I185" s="4106"/>
      <c r="J185" s="3049"/>
      <c r="K185" s="3663"/>
      <c r="L185" s="3664"/>
      <c r="O185" s="4723"/>
    </row>
    <row r="186" spans="1:21" s="52" customFormat="1" ht="13.5" customHeight="1">
      <c r="A186" s="5458"/>
      <c r="B186" s="4363"/>
      <c r="C186" s="3536"/>
      <c r="D186" s="5420" t="s">
        <v>6575</v>
      </c>
      <c r="E186" s="3610"/>
      <c r="F186" s="3047">
        <v>23</v>
      </c>
      <c r="G186" s="5432"/>
      <c r="H186" s="4087"/>
      <c r="I186" s="4106"/>
      <c r="J186" s="3049"/>
      <c r="K186" s="2561"/>
      <c r="L186" s="5490"/>
      <c r="R186" s="4723"/>
      <c r="U186" s="5495"/>
    </row>
    <row r="187" spans="1:21" s="52" customFormat="1" ht="13.5" customHeight="1">
      <c r="A187" s="5458"/>
      <c r="B187" s="4363"/>
      <c r="C187" s="3536"/>
      <c r="D187" s="5420" t="s">
        <v>6576</v>
      </c>
      <c r="E187" s="3610"/>
      <c r="F187" s="3047">
        <v>27</v>
      </c>
      <c r="G187" s="5432"/>
      <c r="H187" s="4087"/>
      <c r="I187" s="4106"/>
      <c r="J187" s="3049"/>
      <c r="K187" s="5498"/>
      <c r="L187" s="5498"/>
    </row>
    <row r="188" spans="1:21" s="52" customFormat="1" ht="13.5" customHeight="1">
      <c r="A188" s="5458"/>
      <c r="B188" s="4363"/>
      <c r="C188" s="3536"/>
      <c r="D188" s="5420" t="s">
        <v>7533</v>
      </c>
      <c r="E188" s="3610"/>
      <c r="F188" s="3047">
        <v>3</v>
      </c>
      <c r="G188" s="5432"/>
      <c r="H188" s="4087"/>
      <c r="I188" s="4106"/>
      <c r="J188" s="3049"/>
      <c r="K188" s="5499"/>
      <c r="L188" s="5498"/>
    </row>
    <row r="189" spans="1:21" s="52" customFormat="1" ht="27" customHeight="1">
      <c r="A189" s="5457"/>
      <c r="B189" s="5457"/>
      <c r="C189" s="3536"/>
      <c r="D189" s="5414" t="s">
        <v>7534</v>
      </c>
      <c r="E189" s="3610"/>
      <c r="F189" s="3047"/>
      <c r="G189" s="5432"/>
      <c r="H189" s="4087"/>
      <c r="I189" s="4106"/>
      <c r="J189" s="3049"/>
      <c r="K189" s="5498"/>
      <c r="L189" s="5498"/>
    </row>
    <row r="190" spans="1:21" s="52" customFormat="1" ht="13.5" customHeight="1">
      <c r="A190" s="5458">
        <v>50</v>
      </c>
      <c r="B190" s="5452">
        <v>742</v>
      </c>
      <c r="C190" s="3536" t="s">
        <v>7535</v>
      </c>
      <c r="D190" s="5455" t="s">
        <v>7536</v>
      </c>
      <c r="E190" s="3610" t="s">
        <v>155</v>
      </c>
      <c r="F190" s="5451">
        <f>SUM(F191)</f>
        <v>1</v>
      </c>
      <c r="G190" s="3615"/>
      <c r="H190" s="3975">
        <f t="shared" ref="H190" si="40">ROUND(F190*G190,2)</f>
        <v>0</v>
      </c>
      <c r="I190" s="4106"/>
      <c r="J190" s="3049" t="s">
        <v>60</v>
      </c>
      <c r="K190" s="3663"/>
      <c r="L190" s="3664"/>
      <c r="O190" s="4723"/>
      <c r="S190" s="5495"/>
    </row>
    <row r="191" spans="1:21" s="52" customFormat="1" ht="13.5" customHeight="1">
      <c r="A191" s="5458"/>
      <c r="B191" s="4363"/>
      <c r="C191" s="3536"/>
      <c r="D191" s="5414" t="s">
        <v>7537</v>
      </c>
      <c r="E191" s="3610"/>
      <c r="F191" s="3047">
        <v>1</v>
      </c>
      <c r="G191" s="5432"/>
      <c r="H191" s="4087"/>
      <c r="I191" s="4106"/>
      <c r="J191" s="3049"/>
      <c r="K191" s="3663"/>
      <c r="L191" s="3664"/>
      <c r="M191" s="5500"/>
      <c r="O191" s="4723"/>
      <c r="S191" s="5495"/>
    </row>
    <row r="192" spans="1:21" s="52" customFormat="1" ht="13.5" customHeight="1">
      <c r="A192" s="5457"/>
      <c r="B192" s="4363"/>
      <c r="C192" s="3536"/>
      <c r="D192" s="5414" t="s">
        <v>7538</v>
      </c>
      <c r="E192" s="3610"/>
      <c r="F192" s="2562"/>
      <c r="G192" s="5432"/>
      <c r="H192" s="4087"/>
      <c r="I192" s="4106"/>
      <c r="J192" s="3049"/>
      <c r="Q192" s="4723"/>
      <c r="S192" s="5495"/>
      <c r="U192" s="5495"/>
    </row>
    <row r="193" spans="1:24" s="52" customFormat="1" ht="13.5" customHeight="1">
      <c r="A193" s="5429">
        <v>51</v>
      </c>
      <c r="B193" s="5452">
        <v>742</v>
      </c>
      <c r="C193" s="3536" t="s">
        <v>7539</v>
      </c>
      <c r="D193" s="5430" t="s">
        <v>7540</v>
      </c>
      <c r="E193" s="3614" t="s">
        <v>155</v>
      </c>
      <c r="F193" s="5451">
        <f>SUM(F195:F197)</f>
        <v>4</v>
      </c>
      <c r="G193" s="3615"/>
      <c r="H193" s="3975">
        <f t="shared" ref="H193" si="41">ROUND(F193*G193,2)</f>
        <v>0</v>
      </c>
      <c r="I193" s="4101"/>
      <c r="J193" s="3049" t="s">
        <v>60</v>
      </c>
      <c r="K193" s="3663"/>
      <c r="L193" s="3664"/>
      <c r="O193" s="4723"/>
      <c r="U193" s="5495"/>
    </row>
    <row r="194" spans="1:24" s="52" customFormat="1" ht="13.5" customHeight="1">
      <c r="A194" s="3237"/>
      <c r="B194" s="5456"/>
      <c r="C194" s="3536"/>
      <c r="D194" s="5420" t="s">
        <v>7541</v>
      </c>
      <c r="E194" s="3610"/>
      <c r="F194" s="5371"/>
      <c r="G194" s="3542"/>
      <c r="H194" s="3916"/>
      <c r="I194" s="3937"/>
      <c r="J194" s="3049"/>
      <c r="K194" s="2561"/>
      <c r="L194" s="5490"/>
      <c r="R194" s="4723"/>
      <c r="U194" s="5495"/>
      <c r="X194" s="5495"/>
    </row>
    <row r="195" spans="1:24" s="1061" customFormat="1" ht="13.5" customHeight="1">
      <c r="A195" s="3237"/>
      <c r="B195" s="3536"/>
      <c r="C195" s="3536"/>
      <c r="D195" s="5420" t="s">
        <v>6574</v>
      </c>
      <c r="E195" s="3610"/>
      <c r="F195" s="3611">
        <v>1</v>
      </c>
      <c r="G195" s="3542"/>
      <c r="H195" s="3916"/>
      <c r="I195" s="3937"/>
      <c r="J195" s="3049"/>
      <c r="K195" s="3663"/>
      <c r="L195" s="3664"/>
      <c r="M195" s="52"/>
      <c r="N195" s="52"/>
      <c r="O195" s="4723"/>
      <c r="P195" s="52"/>
      <c r="Q195" s="52"/>
      <c r="R195" s="52"/>
      <c r="S195" s="52"/>
      <c r="T195" s="52"/>
      <c r="U195" s="5495"/>
      <c r="V195" s="52"/>
    </row>
    <row r="196" spans="1:24" s="1061" customFormat="1" ht="13.5" customHeight="1">
      <c r="A196" s="3237"/>
      <c r="B196" s="3536"/>
      <c r="C196" s="3536"/>
      <c r="D196" s="5420" t="s">
        <v>6575</v>
      </c>
      <c r="E196" s="3610"/>
      <c r="F196" s="3611">
        <v>2</v>
      </c>
      <c r="G196" s="3542"/>
      <c r="H196" s="3916"/>
      <c r="I196" s="3937"/>
      <c r="J196" s="3049"/>
      <c r="K196" s="3663"/>
      <c r="L196" s="3664"/>
      <c r="M196" s="52"/>
      <c r="N196" s="52"/>
      <c r="O196" s="4723"/>
      <c r="P196" s="52"/>
      <c r="Q196" s="52"/>
      <c r="R196" s="52"/>
      <c r="S196" s="52"/>
      <c r="T196" s="52"/>
      <c r="U196" s="5495"/>
      <c r="V196" s="52"/>
    </row>
    <row r="197" spans="1:24" s="1061" customFormat="1" ht="13.5" customHeight="1">
      <c r="A197" s="3237"/>
      <c r="B197" s="3536"/>
      <c r="C197" s="3536"/>
      <c r="D197" s="5420" t="s">
        <v>6576</v>
      </c>
      <c r="E197" s="3610"/>
      <c r="F197" s="3611">
        <v>1</v>
      </c>
      <c r="G197" s="3542"/>
      <c r="H197" s="3916"/>
      <c r="I197" s="3937"/>
      <c r="J197" s="3049"/>
      <c r="K197" s="2561"/>
      <c r="L197" s="5490"/>
      <c r="M197" s="52"/>
      <c r="N197" s="52"/>
      <c r="O197" s="52"/>
      <c r="P197" s="52"/>
      <c r="Q197" s="52"/>
      <c r="R197" s="4723"/>
      <c r="S197" s="52"/>
      <c r="T197" s="52"/>
      <c r="U197" s="5495"/>
      <c r="V197" s="52"/>
    </row>
    <row r="198" spans="1:24" s="52" customFormat="1" ht="13.5" customHeight="1">
      <c r="A198" s="5454"/>
      <c r="B198" s="5452"/>
      <c r="C198" s="3536"/>
      <c r="D198" s="5414" t="s">
        <v>7538</v>
      </c>
      <c r="E198" s="3614"/>
      <c r="F198" s="3047"/>
      <c r="G198" s="3615"/>
      <c r="H198" s="3898"/>
      <c r="I198" s="4101"/>
      <c r="J198" s="3049"/>
      <c r="K198" s="2561"/>
      <c r="L198" s="5490"/>
      <c r="U198" s="5495"/>
    </row>
    <row r="199" spans="1:24" s="52" customFormat="1" ht="13.5" customHeight="1">
      <c r="A199" s="5429">
        <v>52</v>
      </c>
      <c r="B199" s="5452">
        <v>742</v>
      </c>
      <c r="C199" s="3536" t="s">
        <v>7542</v>
      </c>
      <c r="D199" s="5413" t="s">
        <v>7543</v>
      </c>
      <c r="E199" s="3610" t="s">
        <v>155</v>
      </c>
      <c r="F199" s="5371">
        <f>SUM(F201:F201)</f>
        <v>5</v>
      </c>
      <c r="G199" s="3048"/>
      <c r="H199" s="3975">
        <f t="shared" ref="H199" si="42">ROUND(F199*G199,2)</f>
        <v>0</v>
      </c>
      <c r="I199" s="4096"/>
      <c r="J199" s="3049" t="s">
        <v>60</v>
      </c>
      <c r="K199" s="5501"/>
      <c r="L199" s="5502"/>
      <c r="M199" s="4599"/>
      <c r="N199" s="2549"/>
      <c r="O199" s="2549"/>
      <c r="P199" s="2549"/>
      <c r="Q199" s="2549"/>
      <c r="R199" s="5034"/>
      <c r="U199" s="5495"/>
    </row>
    <row r="200" spans="1:24" s="52" customFormat="1" ht="13.5" customHeight="1">
      <c r="A200" s="5454"/>
      <c r="B200" s="5452"/>
      <c r="C200" s="3536"/>
      <c r="D200" s="5414" t="s">
        <v>7544</v>
      </c>
      <c r="E200" s="3610"/>
      <c r="F200" s="3047"/>
      <c r="G200" s="3048"/>
      <c r="H200" s="4082"/>
      <c r="I200" s="4096"/>
      <c r="J200" s="3049"/>
      <c r="K200" s="5501"/>
      <c r="L200" s="5502"/>
      <c r="R200" s="5034"/>
      <c r="U200" s="5495"/>
    </row>
    <row r="201" spans="1:24" s="52" customFormat="1" ht="13.5" customHeight="1">
      <c r="A201" s="5454"/>
      <c r="B201" s="5452"/>
      <c r="C201" s="3536"/>
      <c r="D201" s="5420" t="s">
        <v>6578</v>
      </c>
      <c r="E201" s="3046"/>
      <c r="F201" s="3047">
        <v>5</v>
      </c>
      <c r="G201" s="3048"/>
      <c r="H201" s="4082"/>
      <c r="I201" s="4096"/>
      <c r="J201" s="3049"/>
      <c r="K201" s="2561"/>
      <c r="L201" s="5490"/>
      <c r="U201" s="5495"/>
    </row>
    <row r="202" spans="1:24" s="52" customFormat="1" ht="13.5" customHeight="1">
      <c r="A202" s="5454"/>
      <c r="B202" s="5452"/>
      <c r="C202" s="3536"/>
      <c r="D202" s="4364" t="s">
        <v>7545</v>
      </c>
      <c r="E202" s="3046"/>
      <c r="F202" s="3047"/>
      <c r="G202" s="3048"/>
      <c r="H202" s="4082"/>
      <c r="I202" s="4096"/>
      <c r="J202" s="3049"/>
      <c r="K202" s="2561"/>
      <c r="L202" s="5490"/>
      <c r="U202" s="5495"/>
    </row>
    <row r="203" spans="1:24" s="52" customFormat="1" ht="13.5" customHeight="1">
      <c r="A203" s="5429">
        <v>53</v>
      </c>
      <c r="B203" s="5452">
        <v>742</v>
      </c>
      <c r="C203" s="3536" t="s">
        <v>7546</v>
      </c>
      <c r="D203" s="5413" t="s">
        <v>10499</v>
      </c>
      <c r="E203" s="3610" t="s">
        <v>141</v>
      </c>
      <c r="F203" s="5371">
        <f>SUM(F205:F205)</f>
        <v>80</v>
      </c>
      <c r="G203" s="3048"/>
      <c r="H203" s="3975">
        <f t="shared" ref="H203" si="43">ROUND(F203*G203,2)</f>
        <v>0</v>
      </c>
      <c r="I203" s="4096"/>
      <c r="J203" s="3049" t="s">
        <v>60</v>
      </c>
      <c r="K203" s="5251"/>
      <c r="L203" s="1091"/>
      <c r="M203" s="4599"/>
      <c r="N203" s="2549"/>
      <c r="O203" s="2549"/>
      <c r="P203" s="2549"/>
      <c r="Q203" s="2549"/>
      <c r="R203" s="5034"/>
      <c r="U203" s="5495"/>
      <c r="W203" s="5086"/>
    </row>
    <row r="204" spans="1:24" s="52" customFormat="1" ht="13.5" customHeight="1">
      <c r="A204" s="5454"/>
      <c r="B204" s="5452"/>
      <c r="C204" s="3536"/>
      <c r="D204" s="5414" t="s">
        <v>10500</v>
      </c>
      <c r="E204" s="3610"/>
      <c r="F204" s="3047"/>
      <c r="G204" s="3048"/>
      <c r="H204" s="4082"/>
      <c r="I204" s="4096"/>
      <c r="J204" s="3049"/>
      <c r="K204" s="5251"/>
      <c r="L204" s="1091"/>
      <c r="R204" s="5034"/>
      <c r="U204" s="5495"/>
      <c r="W204" s="5086"/>
    </row>
    <row r="205" spans="1:24" s="52" customFormat="1" ht="13.5" customHeight="1">
      <c r="A205" s="5454"/>
      <c r="B205" s="5452"/>
      <c r="C205" s="3536"/>
      <c r="D205" s="5420" t="s">
        <v>6578</v>
      </c>
      <c r="E205" s="3046"/>
      <c r="F205" s="3047">
        <v>80</v>
      </c>
      <c r="G205" s="3048"/>
      <c r="H205" s="4082"/>
      <c r="I205" s="4096"/>
      <c r="J205" s="3049"/>
      <c r="K205" s="4458"/>
      <c r="L205" s="5502"/>
      <c r="R205" s="5034"/>
      <c r="U205" s="5495"/>
      <c r="W205" s="5086"/>
    </row>
    <row r="206" spans="1:24" s="52" customFormat="1" ht="13.5" customHeight="1">
      <c r="A206" s="5454"/>
      <c r="B206" s="5452"/>
      <c r="C206" s="3536"/>
      <c r="D206" s="4364" t="s">
        <v>10506</v>
      </c>
      <c r="E206" s="3046"/>
      <c r="F206" s="3047"/>
      <c r="G206" s="3048"/>
      <c r="H206" s="4082"/>
      <c r="I206" s="4096"/>
      <c r="J206" s="3049"/>
      <c r="K206" s="2561"/>
      <c r="L206" s="5490"/>
      <c r="U206" s="5495"/>
    </row>
    <row r="207" spans="1:24" s="52" customFormat="1" ht="13.5" customHeight="1">
      <c r="A207" s="5429">
        <v>54</v>
      </c>
      <c r="B207" s="5452">
        <v>742</v>
      </c>
      <c r="C207" s="3536" t="s">
        <v>10503</v>
      </c>
      <c r="D207" s="5413" t="s">
        <v>10501</v>
      </c>
      <c r="E207" s="3610" t="s">
        <v>155</v>
      </c>
      <c r="F207" s="5371">
        <f>SUM(F209:F209)</f>
        <v>1</v>
      </c>
      <c r="G207" s="3048"/>
      <c r="H207" s="3975">
        <f t="shared" ref="H207" si="44">ROUND(F207*G207,2)</f>
        <v>0</v>
      </c>
      <c r="I207" s="4096"/>
      <c r="J207" s="3049" t="s">
        <v>60</v>
      </c>
      <c r="K207" s="5251"/>
      <c r="L207" s="1091"/>
      <c r="M207" s="4599"/>
      <c r="N207" s="2549"/>
      <c r="O207" s="2549"/>
      <c r="P207" s="2549"/>
      <c r="Q207" s="2549"/>
      <c r="R207" s="5034"/>
      <c r="U207" s="5495"/>
      <c r="W207" s="5086"/>
    </row>
    <row r="208" spans="1:24" s="52" customFormat="1" ht="13.5" customHeight="1">
      <c r="A208" s="5454"/>
      <c r="B208" s="5452"/>
      <c r="C208" s="3536"/>
      <c r="D208" s="5414" t="s">
        <v>10502</v>
      </c>
      <c r="E208" s="3610"/>
      <c r="F208" s="3047"/>
      <c r="G208" s="3048"/>
      <c r="H208" s="4082"/>
      <c r="I208" s="4096"/>
      <c r="J208" s="3049"/>
      <c r="K208" s="5251"/>
      <c r="L208" s="1091"/>
      <c r="R208" s="5034"/>
      <c r="U208" s="5495"/>
      <c r="W208" s="5086"/>
    </row>
    <row r="209" spans="1:23" s="52" customFormat="1" ht="13.5" customHeight="1">
      <c r="A209" s="5454"/>
      <c r="B209" s="5452"/>
      <c r="C209" s="3536"/>
      <c r="D209" s="5420" t="s">
        <v>6578</v>
      </c>
      <c r="E209" s="3046"/>
      <c r="F209" s="3047">
        <v>1</v>
      </c>
      <c r="G209" s="3048"/>
      <c r="H209" s="4082"/>
      <c r="I209" s="4096"/>
      <c r="J209" s="3049"/>
      <c r="K209" s="4458"/>
      <c r="L209" s="5502"/>
      <c r="R209" s="5034"/>
      <c r="U209" s="5495"/>
      <c r="W209" s="5086"/>
    </row>
    <row r="210" spans="1:23" s="52" customFormat="1" ht="27" customHeight="1">
      <c r="A210" s="5454"/>
      <c r="B210" s="5452"/>
      <c r="C210" s="3536"/>
      <c r="D210" s="4364" t="s">
        <v>10505</v>
      </c>
      <c r="E210" s="3046"/>
      <c r="F210" s="3047"/>
      <c r="G210" s="3048"/>
      <c r="H210" s="4082"/>
      <c r="I210" s="4096"/>
      <c r="J210" s="3049"/>
      <c r="K210" s="2561"/>
      <c r="L210" s="5490"/>
      <c r="U210" s="5495"/>
    </row>
    <row r="211" spans="1:23" s="52" customFormat="1" ht="13.5" customHeight="1">
      <c r="A211" s="5429">
        <v>55</v>
      </c>
      <c r="B211" s="5452">
        <v>742</v>
      </c>
      <c r="C211" s="3536" t="s">
        <v>10617</v>
      </c>
      <c r="D211" s="5413" t="s">
        <v>10519</v>
      </c>
      <c r="E211" s="3610" t="s">
        <v>155</v>
      </c>
      <c r="F211" s="5371">
        <f>SUM(F212)</f>
        <v>13</v>
      </c>
      <c r="G211" s="3048"/>
      <c r="H211" s="3975">
        <f t="shared" ref="H211" si="45">ROUND(F211*G211,2)</f>
        <v>0</v>
      </c>
      <c r="I211" s="4096"/>
      <c r="J211" s="3049" t="s">
        <v>60</v>
      </c>
      <c r="K211" s="5251"/>
      <c r="L211" s="1091"/>
      <c r="M211" s="4599"/>
      <c r="N211" s="2549"/>
      <c r="O211" s="2549"/>
      <c r="P211" s="2549"/>
      <c r="Q211" s="5086"/>
      <c r="R211" s="5034"/>
      <c r="U211" s="5495"/>
      <c r="W211" s="5086"/>
    </row>
    <row r="212" spans="1:23" s="52" customFormat="1" ht="13.5" customHeight="1">
      <c r="A212" s="5454"/>
      <c r="B212" s="5452"/>
      <c r="C212" s="3536"/>
      <c r="D212" s="5414" t="s">
        <v>10709</v>
      </c>
      <c r="E212" s="3610"/>
      <c r="F212" s="3047">
        <v>13</v>
      </c>
      <c r="G212" s="3048"/>
      <c r="H212" s="4082"/>
      <c r="I212" s="4096"/>
      <c r="J212" s="3049"/>
      <c r="K212" s="5251"/>
      <c r="L212" s="1091"/>
      <c r="Q212" s="5086"/>
      <c r="R212" s="5034"/>
      <c r="U212" s="5495"/>
      <c r="W212" s="5086"/>
    </row>
    <row r="213" spans="1:23" s="52" customFormat="1" ht="13.5" customHeight="1">
      <c r="A213" s="5454"/>
      <c r="B213" s="5452"/>
      <c r="C213" s="3536"/>
      <c r="D213" s="5414" t="s">
        <v>10507</v>
      </c>
      <c r="E213" s="3610"/>
      <c r="F213" s="3047"/>
      <c r="G213" s="3048"/>
      <c r="H213" s="4082"/>
      <c r="I213" s="4096"/>
      <c r="J213" s="3049"/>
      <c r="K213" s="5251"/>
      <c r="L213" s="1091"/>
      <c r="R213" s="5034"/>
      <c r="U213" s="5495"/>
      <c r="W213" s="5086"/>
    </row>
    <row r="214" spans="1:23" s="52" customFormat="1" ht="13.5" customHeight="1">
      <c r="A214" s="5429">
        <v>56</v>
      </c>
      <c r="B214" s="5452">
        <v>742</v>
      </c>
      <c r="C214" s="3536" t="s">
        <v>10618</v>
      </c>
      <c r="D214" s="5413" t="s">
        <v>10710</v>
      </c>
      <c r="E214" s="3610" t="s">
        <v>141</v>
      </c>
      <c r="F214" s="5371">
        <f>F215</f>
        <v>4000</v>
      </c>
      <c r="G214" s="3048"/>
      <c r="H214" s="3975">
        <f t="shared" ref="H214" si="46">ROUND(F214*G214,2)</f>
        <v>0</v>
      </c>
      <c r="I214" s="4096"/>
      <c r="J214" s="3049" t="s">
        <v>60</v>
      </c>
      <c r="K214" s="5501"/>
      <c r="L214" s="5502"/>
      <c r="M214" s="4599"/>
      <c r="N214" s="2549"/>
      <c r="O214" s="2549"/>
      <c r="P214" s="2549"/>
      <c r="Q214" s="2549"/>
      <c r="R214" s="5034"/>
      <c r="S214" s="2549"/>
      <c r="T214" s="2549"/>
      <c r="U214" s="2549"/>
      <c r="V214" s="2549"/>
    </row>
    <row r="215" spans="1:23" s="52" customFormat="1" ht="13.5" customHeight="1">
      <c r="A215" s="5454"/>
      <c r="B215" s="5452"/>
      <c r="C215" s="3536"/>
      <c r="D215" s="5420" t="s">
        <v>7547</v>
      </c>
      <c r="E215" s="3610"/>
      <c r="F215" s="3047">
        <v>4000</v>
      </c>
      <c r="G215" s="3048"/>
      <c r="H215" s="4082"/>
      <c r="I215" s="4096"/>
      <c r="J215" s="3049"/>
      <c r="K215"/>
      <c r="L215" s="2586"/>
      <c r="M215" s="1061"/>
      <c r="N215" s="1061"/>
      <c r="O215" s="1061"/>
      <c r="P215" s="2549"/>
      <c r="Q215" s="2549"/>
      <c r="R215" s="5034"/>
      <c r="S215" s="2549"/>
      <c r="T215" s="2549"/>
      <c r="U215" s="2549"/>
      <c r="V215" s="2549"/>
    </row>
    <row r="216" spans="1:23" s="52" customFormat="1" ht="27.75" customHeight="1">
      <c r="A216" s="5454"/>
      <c r="B216" s="5452"/>
      <c r="C216" s="3536"/>
      <c r="D216" s="5414" t="s">
        <v>7192</v>
      </c>
      <c r="E216" s="3610"/>
      <c r="F216" s="5371"/>
      <c r="G216" s="3048"/>
      <c r="H216" s="4082"/>
      <c r="I216" s="4096"/>
      <c r="J216" s="3049"/>
      <c r="K216" s="5503"/>
      <c r="L216" s="2556"/>
      <c r="M216" s="168"/>
      <c r="N216" s="2549"/>
      <c r="O216" s="2549"/>
      <c r="P216" s="4599"/>
      <c r="Q216" s="2549"/>
      <c r="R216" s="5344"/>
      <c r="S216" s="2549"/>
      <c r="T216" s="2549"/>
      <c r="U216" s="2549"/>
      <c r="V216" s="2549"/>
    </row>
    <row r="217" spans="1:23" s="52" customFormat="1" ht="13.5" customHeight="1">
      <c r="A217" s="3525">
        <v>57</v>
      </c>
      <c r="B217" s="4363">
        <v>742</v>
      </c>
      <c r="C217" s="3536" t="s">
        <v>10619</v>
      </c>
      <c r="D217" s="5413" t="s">
        <v>10711</v>
      </c>
      <c r="E217" s="3610" t="s">
        <v>141</v>
      </c>
      <c r="F217" s="5371">
        <f>F218</f>
        <v>500</v>
      </c>
      <c r="G217" s="3048"/>
      <c r="H217" s="3975">
        <f t="shared" ref="H217" si="47">ROUND(F217*G217,2)</f>
        <v>0</v>
      </c>
      <c r="I217" s="4096"/>
      <c r="J217" s="3049" t="s">
        <v>60</v>
      </c>
      <c r="K217" s="5501"/>
      <c r="L217" s="5502"/>
      <c r="M217" s="4599"/>
      <c r="N217" s="2549"/>
      <c r="O217" s="2549"/>
      <c r="P217" s="2549"/>
      <c r="Q217" s="2549"/>
      <c r="R217" s="5034"/>
      <c r="S217" s="2549"/>
      <c r="T217" s="2549"/>
      <c r="U217" s="2549"/>
      <c r="V217" s="2549"/>
    </row>
    <row r="218" spans="1:23" s="52" customFormat="1" ht="13.5" customHeight="1">
      <c r="A218" s="5444"/>
      <c r="B218" s="5444"/>
      <c r="C218" s="5444"/>
      <c r="D218" s="5420" t="s">
        <v>7547</v>
      </c>
      <c r="E218" s="3610"/>
      <c r="F218" s="3047">
        <v>500</v>
      </c>
      <c r="G218" s="3048"/>
      <c r="H218" s="4082"/>
      <c r="I218" s="4096"/>
      <c r="J218" s="3049"/>
      <c r="K218" s="5501"/>
      <c r="L218" s="5502"/>
      <c r="M218" s="4599"/>
      <c r="N218" s="2549"/>
      <c r="O218" s="2549"/>
      <c r="P218" s="2549"/>
      <c r="Q218" s="2549"/>
      <c r="R218" s="5034"/>
      <c r="S218" s="2549"/>
      <c r="T218" s="2549"/>
      <c r="U218" s="2549"/>
      <c r="V218" s="2549"/>
    </row>
    <row r="219" spans="1:23" s="3596" customFormat="1" ht="28.5" customHeight="1">
      <c r="A219" s="5417"/>
      <c r="B219" s="5418"/>
      <c r="C219" s="5419"/>
      <c r="D219" s="5414" t="s">
        <v>7192</v>
      </c>
      <c r="E219" s="3610"/>
      <c r="F219" s="5371"/>
      <c r="G219" s="3048"/>
      <c r="H219" s="4082"/>
      <c r="I219" s="4096"/>
      <c r="J219" s="3049"/>
      <c r="K219"/>
      <c r="L219" s="2586"/>
      <c r="M219" s="1061"/>
      <c r="N219" s="1061"/>
      <c r="O219" s="1061"/>
      <c r="P219" s="2549"/>
      <c r="Q219" s="2549"/>
      <c r="R219" s="5034"/>
      <c r="S219" s="2549"/>
      <c r="T219" s="2549"/>
      <c r="U219" s="2549"/>
      <c r="V219" s="2549"/>
    </row>
    <row r="220" spans="1:23" s="2560" customFormat="1" ht="13.5" customHeight="1">
      <c r="A220" s="3525">
        <v>58</v>
      </c>
      <c r="B220" s="4363">
        <v>742</v>
      </c>
      <c r="C220" s="3536" t="s">
        <v>7548</v>
      </c>
      <c r="D220" s="5421" t="s">
        <v>7214</v>
      </c>
      <c r="E220" s="3240" t="s">
        <v>23</v>
      </c>
      <c r="F220" s="5368">
        <f>SUM(F221)</f>
        <v>1</v>
      </c>
      <c r="G220" s="3052"/>
      <c r="H220" s="3975">
        <f t="shared" ref="H220" si="48">ROUND(F220*G220,2)</f>
        <v>0</v>
      </c>
      <c r="I220" s="4098"/>
      <c r="J220" s="3049" t="s">
        <v>60</v>
      </c>
      <c r="K220" s="5336"/>
      <c r="L220" s="1061"/>
      <c r="Q220" s="2474"/>
      <c r="R220" s="2474"/>
      <c r="S220" s="2474"/>
      <c r="T220" s="2474"/>
      <c r="U220" s="2474"/>
    </row>
    <row r="221" spans="1:23" s="2560" customFormat="1" ht="13.5" customHeight="1">
      <c r="A221" s="5422"/>
      <c r="B221" s="5423"/>
      <c r="C221" s="5423"/>
      <c r="D221" s="5320" t="s">
        <v>7572</v>
      </c>
      <c r="E221" s="3240"/>
      <c r="F221" s="5377">
        <v>1</v>
      </c>
      <c r="G221" s="3238"/>
      <c r="H221" s="4080"/>
      <c r="I221" s="4098"/>
      <c r="J221" s="3239"/>
      <c r="K221" s="5485"/>
      <c r="Q221" s="2474"/>
      <c r="R221" s="2474"/>
      <c r="S221" s="2474"/>
      <c r="T221" s="2474"/>
      <c r="U221" s="2474"/>
    </row>
    <row r="222" spans="1:23" s="2560" customFormat="1" ht="40.5" customHeight="1">
      <c r="A222" s="5422"/>
      <c r="B222" s="5423"/>
      <c r="C222" s="5423"/>
      <c r="D222" s="5320" t="s">
        <v>10708</v>
      </c>
      <c r="E222" s="3240"/>
      <c r="F222" s="5314"/>
      <c r="G222" s="3238"/>
      <c r="H222" s="4080"/>
      <c r="I222" s="4098"/>
      <c r="J222" s="3239"/>
      <c r="K222" s="2472"/>
    </row>
    <row r="223" spans="1:23" s="2560" customFormat="1" ht="108" customHeight="1">
      <c r="A223" s="3242"/>
      <c r="B223" s="3240"/>
      <c r="C223" s="3240"/>
      <c r="D223" s="3252" t="s">
        <v>10712</v>
      </c>
      <c r="E223" s="3240"/>
      <c r="F223" s="3253"/>
      <c r="G223" s="3238"/>
      <c r="H223" s="4080"/>
      <c r="I223" s="4098"/>
      <c r="J223" s="4365"/>
      <c r="K223" s="5357"/>
      <c r="L223" s="2563"/>
    </row>
    <row r="224" spans="1:23" s="2560" customFormat="1" ht="13.5" customHeight="1">
      <c r="A224" s="3525">
        <v>59</v>
      </c>
      <c r="B224" s="4363">
        <v>742</v>
      </c>
      <c r="C224" s="3536" t="s">
        <v>7549</v>
      </c>
      <c r="D224" s="5421" t="s">
        <v>7217</v>
      </c>
      <c r="E224" s="3240" t="s">
        <v>23</v>
      </c>
      <c r="F224" s="5368">
        <f>SUM(F225)</f>
        <v>1</v>
      </c>
      <c r="G224" s="3052"/>
      <c r="H224" s="3975">
        <f t="shared" ref="H224" si="49">ROUND(F224*G224,2)</f>
        <v>0</v>
      </c>
      <c r="I224" s="4098"/>
      <c r="J224" s="3049" t="s">
        <v>60</v>
      </c>
      <c r="K224" s="5336"/>
      <c r="L224" s="1061"/>
      <c r="Q224" s="2474"/>
      <c r="R224" s="2474"/>
      <c r="S224" s="2474"/>
      <c r="T224" s="2474"/>
      <c r="U224" s="2474"/>
    </row>
    <row r="225" spans="1:21" s="2560" customFormat="1" ht="27" customHeight="1">
      <c r="A225" s="5422"/>
      <c r="B225" s="5423"/>
      <c r="C225" s="5423"/>
      <c r="D225" s="5320" t="s">
        <v>7574</v>
      </c>
      <c r="E225" s="3240"/>
      <c r="F225" s="5377">
        <v>1</v>
      </c>
      <c r="G225" s="3238"/>
      <c r="H225" s="4080"/>
      <c r="I225" s="4098"/>
      <c r="J225" s="3239"/>
      <c r="K225" s="5336"/>
      <c r="Q225" s="2474"/>
      <c r="R225" s="2474"/>
      <c r="S225" s="2474"/>
      <c r="T225" s="2474"/>
      <c r="U225" s="2474"/>
    </row>
    <row r="226" spans="1:21" s="2560" customFormat="1" ht="40.5" customHeight="1">
      <c r="A226" s="5422"/>
      <c r="B226" s="5423"/>
      <c r="C226" s="5423"/>
      <c r="D226" s="5320" t="s">
        <v>8426</v>
      </c>
      <c r="E226" s="3240"/>
      <c r="F226" s="5314"/>
      <c r="G226" s="3238"/>
      <c r="H226" s="4080"/>
      <c r="I226" s="4098"/>
      <c r="J226" s="3239"/>
      <c r="K226" s="2472"/>
    </row>
    <row r="227" spans="1:21" s="1061" customFormat="1" ht="13.5" customHeight="1">
      <c r="A227" s="3525">
        <v>60</v>
      </c>
      <c r="B227" s="4363">
        <v>742</v>
      </c>
      <c r="C227" s="3536" t="s">
        <v>10504</v>
      </c>
      <c r="D227" s="5413" t="s">
        <v>7581</v>
      </c>
      <c r="E227" s="5373" t="s">
        <v>23</v>
      </c>
      <c r="F227" s="3050">
        <v>1</v>
      </c>
      <c r="G227" s="3052"/>
      <c r="H227" s="3975">
        <f t="shared" ref="H227:H229" si="50">ROUND(F227*G227,2)</f>
        <v>0</v>
      </c>
      <c r="I227" s="4097"/>
      <c r="J227" s="3049" t="s">
        <v>60</v>
      </c>
    </row>
    <row r="228" spans="1:21" s="3595" customFormat="1" ht="13.5" customHeight="1">
      <c r="A228" s="5424">
        <v>61</v>
      </c>
      <c r="B228" s="5425">
        <v>742</v>
      </c>
      <c r="C228" s="5418">
        <v>998742203</v>
      </c>
      <c r="D228" s="5426" t="s">
        <v>7465</v>
      </c>
      <c r="E228" s="3622" t="s">
        <v>8</v>
      </c>
      <c r="F228" s="3623">
        <v>0.81</v>
      </c>
      <c r="G228" s="3597"/>
      <c r="H228" s="3975">
        <f t="shared" si="50"/>
        <v>0</v>
      </c>
      <c r="I228" s="4100"/>
      <c r="J228" s="3624" t="s">
        <v>142</v>
      </c>
      <c r="K228" s="4726"/>
      <c r="L228" s="4727"/>
    </row>
    <row r="229" spans="1:21" s="3596" customFormat="1" ht="13.5" customHeight="1">
      <c r="A229" s="5424">
        <v>62</v>
      </c>
      <c r="B229" s="3536" t="s">
        <v>188</v>
      </c>
      <c r="C229" s="3536" t="s">
        <v>189</v>
      </c>
      <c r="D229" s="5413" t="s">
        <v>190</v>
      </c>
      <c r="E229" s="3621" t="s">
        <v>191</v>
      </c>
      <c r="F229" s="3625">
        <f>F230</f>
        <v>30</v>
      </c>
      <c r="G229" s="3048"/>
      <c r="H229" s="3975">
        <f t="shared" si="50"/>
        <v>0</v>
      </c>
      <c r="I229" s="4100"/>
      <c r="J229" s="3624" t="s">
        <v>142</v>
      </c>
      <c r="K229" s="4728"/>
      <c r="L229" s="4729"/>
      <c r="M229" s="4730"/>
      <c r="N229" s="3598"/>
      <c r="O229" s="3598"/>
      <c r="P229" s="3598"/>
    </row>
    <row r="230" spans="1:21" s="3596" customFormat="1" ht="13.5" customHeight="1">
      <c r="A230" s="5417"/>
      <c r="B230" s="5418"/>
      <c r="C230" s="5419"/>
      <c r="D230" s="5427" t="s">
        <v>7466</v>
      </c>
      <c r="E230" s="3599"/>
      <c r="F230" s="3600">
        <v>30</v>
      </c>
      <c r="G230" s="3597"/>
      <c r="H230" s="3899"/>
      <c r="I230" s="4100"/>
      <c r="J230" s="3601"/>
      <c r="K230" s="4597"/>
      <c r="L230" s="2322"/>
      <c r="M230" s="3595"/>
      <c r="N230" s="3595"/>
      <c r="O230" s="3595"/>
      <c r="P230" s="3595"/>
    </row>
    <row r="231" spans="1:21" s="3596" customFormat="1" ht="13.5" customHeight="1">
      <c r="A231" s="5417"/>
      <c r="B231" s="5418"/>
      <c r="C231" s="5419"/>
      <c r="D231" s="5427" t="s">
        <v>7467</v>
      </c>
      <c r="E231" s="3599"/>
      <c r="F231" s="3600"/>
      <c r="G231" s="3597"/>
      <c r="H231" s="3899"/>
      <c r="I231" s="4100"/>
      <c r="J231" s="3601"/>
      <c r="K231" s="5486"/>
      <c r="L231" s="2290"/>
    </row>
    <row r="232" spans="1:21" s="2549" customFormat="1" ht="13.5" customHeight="1">
      <c r="A232" s="3237"/>
      <c r="B232" s="3521"/>
      <c r="C232" s="3521">
        <v>742</v>
      </c>
      <c r="D232" s="5445" t="s">
        <v>7550</v>
      </c>
      <c r="E232" s="3051"/>
      <c r="F232" s="3054"/>
      <c r="G232" s="5375"/>
      <c r="H232" s="3895">
        <f>SUM(H233:H272)</f>
        <v>0</v>
      </c>
      <c r="I232" s="4095">
        <f>SUM(I233:I272)</f>
        <v>0</v>
      </c>
      <c r="J232" s="3563"/>
      <c r="L232" s="4602"/>
      <c r="M232" s="4602"/>
      <c r="N232" s="4602"/>
      <c r="O232" s="4602"/>
      <c r="P232" s="4602"/>
      <c r="Q232" s="4602"/>
    </row>
    <row r="233" spans="1:21" s="1061" customFormat="1" ht="13.5" customHeight="1">
      <c r="A233" s="5429">
        <v>63</v>
      </c>
      <c r="B233" s="4363">
        <v>742</v>
      </c>
      <c r="C233" s="3536" t="s">
        <v>7551</v>
      </c>
      <c r="D233" s="5447" t="s">
        <v>7552</v>
      </c>
      <c r="E233" s="3610" t="s">
        <v>155</v>
      </c>
      <c r="F233" s="5371">
        <f>F235</f>
        <v>1</v>
      </c>
      <c r="G233" s="5432"/>
      <c r="H233" s="3975">
        <f t="shared" ref="H233" si="51">ROUND(F233*G233,2)</f>
        <v>0</v>
      </c>
      <c r="I233" s="4106"/>
      <c r="J233" s="3049" t="s">
        <v>60</v>
      </c>
      <c r="K233" s="3663"/>
      <c r="L233" s="5484"/>
    </row>
    <row r="234" spans="1:21" s="1061" customFormat="1" ht="13.5" customHeight="1">
      <c r="A234" s="5429"/>
      <c r="B234" s="4363"/>
      <c r="C234" s="3536"/>
      <c r="D234" s="5414" t="s">
        <v>7553</v>
      </c>
      <c r="E234" s="3610"/>
      <c r="F234" s="5371"/>
      <c r="G234" s="5432"/>
      <c r="H234" s="4087"/>
      <c r="I234" s="4106"/>
      <c r="J234" s="3049"/>
    </row>
    <row r="235" spans="1:21" s="1061" customFormat="1" ht="13.5" customHeight="1">
      <c r="A235" s="3237"/>
      <c r="B235" s="3536"/>
      <c r="C235" s="3536"/>
      <c r="D235" s="5420" t="s">
        <v>6578</v>
      </c>
      <c r="E235" s="3610"/>
      <c r="F235" s="3611">
        <v>1</v>
      </c>
      <c r="G235" s="3052"/>
      <c r="H235" s="4082"/>
      <c r="I235" s="4096"/>
      <c r="J235" s="3049"/>
      <c r="K235" s="5497"/>
      <c r="R235" s="4723"/>
    </row>
    <row r="236" spans="1:21" s="1061" customFormat="1" ht="27" customHeight="1">
      <c r="A236" s="5429"/>
      <c r="B236" s="4363"/>
      <c r="C236" s="3536"/>
      <c r="D236" s="5414" t="s">
        <v>10508</v>
      </c>
      <c r="E236" s="3610"/>
      <c r="F236" s="3047"/>
      <c r="G236" s="5432"/>
      <c r="H236" s="4569"/>
      <c r="I236" s="4570"/>
      <c r="J236" s="3049"/>
    </row>
    <row r="237" spans="1:21" s="1061" customFormat="1" ht="27" customHeight="1">
      <c r="A237" s="3638"/>
      <c r="B237" s="3521"/>
      <c r="C237" s="5459"/>
      <c r="D237" s="5414" t="s">
        <v>7554</v>
      </c>
      <c r="E237" s="3610"/>
      <c r="F237" s="5460"/>
      <c r="G237" s="5432"/>
      <c r="H237" s="4087"/>
      <c r="I237" s="4106"/>
      <c r="J237" s="3563"/>
    </row>
    <row r="238" spans="1:21" s="1061" customFormat="1" ht="13.5" customHeight="1">
      <c r="A238" s="5429">
        <v>64</v>
      </c>
      <c r="B238" s="4363">
        <v>742</v>
      </c>
      <c r="C238" s="3536" t="s">
        <v>7555</v>
      </c>
      <c r="D238" s="5455" t="s">
        <v>7556</v>
      </c>
      <c r="E238" s="3610" t="s">
        <v>155</v>
      </c>
      <c r="F238" s="5371">
        <f>SUM(F240:F242)</f>
        <v>3</v>
      </c>
      <c r="G238" s="3597"/>
      <c r="H238" s="3975">
        <f t="shared" ref="H238" si="52">ROUND(F238*G238,2)</f>
        <v>0</v>
      </c>
      <c r="I238" s="4106"/>
      <c r="J238" s="3049" t="s">
        <v>60</v>
      </c>
      <c r="K238" s="5251"/>
      <c r="L238" s="1091"/>
      <c r="M238" s="320"/>
      <c r="N238" s="320"/>
      <c r="O238" s="320"/>
      <c r="Q238" s="320"/>
      <c r="R238" s="4723"/>
    </row>
    <row r="239" spans="1:21" s="1061" customFormat="1" ht="13.5" customHeight="1">
      <c r="A239" s="5429"/>
      <c r="B239" s="5452"/>
      <c r="C239" s="3536"/>
      <c r="D239" s="5420" t="s">
        <v>7557</v>
      </c>
      <c r="E239" s="3610"/>
      <c r="F239" s="5371"/>
      <c r="G239" s="5432"/>
      <c r="H239" s="4087"/>
      <c r="I239" s="4106"/>
      <c r="J239" s="3049"/>
      <c r="K239" s="320"/>
      <c r="L239" s="320"/>
      <c r="M239" s="320"/>
      <c r="N239" s="320"/>
      <c r="O239" s="320"/>
      <c r="Q239" s="320"/>
      <c r="R239" s="4723"/>
    </row>
    <row r="240" spans="1:21" s="1061" customFormat="1" ht="13.5" customHeight="1">
      <c r="A240" s="3237"/>
      <c r="B240" s="3536"/>
      <c r="C240" s="3536"/>
      <c r="D240" s="5420" t="s">
        <v>6574</v>
      </c>
      <c r="E240" s="3610"/>
      <c r="F240" s="3611">
        <v>1</v>
      </c>
      <c r="G240" s="3052"/>
      <c r="H240" s="4082"/>
      <c r="I240" s="4096"/>
      <c r="J240" s="3049"/>
      <c r="K240" s="320"/>
      <c r="L240" s="320"/>
      <c r="M240" s="320"/>
      <c r="N240" s="320"/>
      <c r="O240" s="320"/>
      <c r="P240" s="320"/>
      <c r="Q240" s="320"/>
      <c r="R240" s="320"/>
    </row>
    <row r="241" spans="1:20" s="1061" customFormat="1" ht="13.5" customHeight="1">
      <c r="A241" s="3237"/>
      <c r="B241" s="3536"/>
      <c r="C241" s="3536"/>
      <c r="D241" s="5420" t="s">
        <v>6575</v>
      </c>
      <c r="E241" s="3610"/>
      <c r="F241" s="3611">
        <v>1</v>
      </c>
      <c r="G241" s="3052"/>
      <c r="H241" s="4082"/>
      <c r="I241" s="4096"/>
      <c r="J241" s="3049"/>
      <c r="K241" s="4733"/>
      <c r="L241" s="4734"/>
    </row>
    <row r="242" spans="1:20" s="1061" customFormat="1" ht="13.5" customHeight="1">
      <c r="A242" s="3237"/>
      <c r="B242" s="3536"/>
      <c r="C242" s="3536"/>
      <c r="D242" s="5420" t="s">
        <v>6576</v>
      </c>
      <c r="E242" s="3610"/>
      <c r="F242" s="3611">
        <v>1</v>
      </c>
      <c r="G242" s="3052"/>
      <c r="H242" s="4082"/>
      <c r="I242" s="4096"/>
      <c r="J242" s="3049"/>
      <c r="K242" s="5504"/>
    </row>
    <row r="243" spans="1:20" s="1061" customFormat="1" ht="13.5" customHeight="1">
      <c r="A243" s="3638"/>
      <c r="B243" s="3521"/>
      <c r="C243" s="5459"/>
      <c r="D243" s="5420" t="s">
        <v>7558</v>
      </c>
      <c r="E243" s="3610"/>
      <c r="F243" s="3047"/>
      <c r="G243" s="5432"/>
      <c r="H243" s="4569"/>
      <c r="I243" s="4570"/>
      <c r="J243" s="3563"/>
      <c r="R243" s="5505"/>
    </row>
    <row r="244" spans="1:20" s="1061" customFormat="1" ht="13.5" customHeight="1">
      <c r="A244" s="5429">
        <v>65</v>
      </c>
      <c r="B244" s="4363">
        <v>742</v>
      </c>
      <c r="C244" s="3536" t="s">
        <v>7559</v>
      </c>
      <c r="D244" s="5455" t="s">
        <v>7560</v>
      </c>
      <c r="E244" s="3610" t="s">
        <v>155</v>
      </c>
      <c r="F244" s="5371">
        <f>SUM(F246:F249)</f>
        <v>200</v>
      </c>
      <c r="G244" s="3597"/>
      <c r="H244" s="3975">
        <f t="shared" ref="H244" si="53">ROUND(F244*G244,2)</f>
        <v>0</v>
      </c>
      <c r="I244" s="4106"/>
      <c r="J244" s="3049" t="s">
        <v>60</v>
      </c>
      <c r="K244" s="4733"/>
      <c r="L244" s="4734"/>
      <c r="M244" s="52"/>
      <c r="N244" s="52"/>
      <c r="O244" s="52"/>
      <c r="P244" s="52"/>
      <c r="Q244" s="52"/>
      <c r="S244" s="4723"/>
      <c r="T244" s="52"/>
    </row>
    <row r="245" spans="1:20" s="1061" customFormat="1" ht="13.5" customHeight="1">
      <c r="A245" s="5429"/>
      <c r="B245" s="5452"/>
      <c r="C245" s="3536"/>
      <c r="D245" s="5420" t="s">
        <v>7561</v>
      </c>
      <c r="E245" s="3610"/>
      <c r="F245" s="5371"/>
      <c r="G245" s="5432"/>
      <c r="H245" s="4087"/>
      <c r="I245" s="4106"/>
      <c r="J245" s="3049"/>
      <c r="K245" s="4733"/>
      <c r="L245" s="4734"/>
      <c r="S245" s="4723"/>
      <c r="T245" s="52"/>
    </row>
    <row r="246" spans="1:20" s="1061" customFormat="1" ht="13.5" customHeight="1">
      <c r="A246" s="3638"/>
      <c r="B246" s="3521"/>
      <c r="C246" s="5459"/>
      <c r="D246" s="5420" t="s">
        <v>6578</v>
      </c>
      <c r="E246" s="3610"/>
      <c r="F246" s="3611">
        <v>21</v>
      </c>
      <c r="G246" s="5432"/>
      <c r="H246" s="4090"/>
      <c r="I246" s="4109"/>
      <c r="J246" s="3049"/>
    </row>
    <row r="247" spans="1:20" s="1061" customFormat="1" ht="13.5" customHeight="1">
      <c r="A247" s="3638"/>
      <c r="B247" s="3521"/>
      <c r="C247" s="5459"/>
      <c r="D247" s="5420" t="s">
        <v>6574</v>
      </c>
      <c r="E247" s="3610"/>
      <c r="F247" s="3611">
        <v>61</v>
      </c>
      <c r="G247" s="5432"/>
      <c r="H247" s="4090"/>
      <c r="I247" s="4109"/>
      <c r="J247" s="3563"/>
    </row>
    <row r="248" spans="1:20" s="1061" customFormat="1" ht="13.5" customHeight="1">
      <c r="A248" s="3638"/>
      <c r="B248" s="3521"/>
      <c r="C248" s="5459"/>
      <c r="D248" s="5420" t="s">
        <v>6575</v>
      </c>
      <c r="E248" s="3610"/>
      <c r="F248" s="3611">
        <v>59</v>
      </c>
      <c r="G248" s="5432"/>
      <c r="H248" s="4090"/>
      <c r="I248" s="4109"/>
      <c r="J248" s="3563"/>
    </row>
    <row r="249" spans="1:20" s="1061" customFormat="1" ht="13.5" customHeight="1">
      <c r="A249" s="3638"/>
      <c r="B249" s="3521"/>
      <c r="C249" s="5459"/>
      <c r="D249" s="5420" t="s">
        <v>6576</v>
      </c>
      <c r="E249" s="3610"/>
      <c r="F249" s="3611">
        <v>59</v>
      </c>
      <c r="G249" s="5432"/>
      <c r="H249" s="4090"/>
      <c r="I249" s="4109"/>
      <c r="J249" s="3563"/>
      <c r="K249" s="3563"/>
      <c r="L249" s="3689"/>
      <c r="M249" s="5506"/>
      <c r="N249" s="52"/>
      <c r="O249" s="52"/>
      <c r="P249" s="52"/>
      <c r="Q249" s="52"/>
      <c r="R249" s="52"/>
      <c r="S249" s="52"/>
    </row>
    <row r="250" spans="1:20" s="1061" customFormat="1" ht="13.5" customHeight="1">
      <c r="A250" s="3638"/>
      <c r="B250" s="3521"/>
      <c r="C250" s="5459"/>
      <c r="D250" s="5414" t="s">
        <v>7562</v>
      </c>
      <c r="E250" s="3610"/>
      <c r="F250" s="3047"/>
      <c r="G250" s="5432"/>
      <c r="H250" s="4569"/>
      <c r="I250" s="4570"/>
      <c r="J250" s="3563"/>
      <c r="K250" s="3688"/>
      <c r="S250" s="5507"/>
    </row>
    <row r="251" spans="1:20" s="1061" customFormat="1" ht="13.5" customHeight="1">
      <c r="A251" s="5429">
        <v>66</v>
      </c>
      <c r="B251" s="4363">
        <v>742</v>
      </c>
      <c r="C251" s="3536" t="s">
        <v>7563</v>
      </c>
      <c r="D251" s="5455" t="s">
        <v>7564</v>
      </c>
      <c r="E251" s="3610" t="s">
        <v>155</v>
      </c>
      <c r="F251" s="5371">
        <f>SUM(F253:F256)</f>
        <v>55</v>
      </c>
      <c r="G251" s="3597"/>
      <c r="H251" s="3975">
        <f t="shared" ref="H251" si="54">ROUND(F251*G251,2)</f>
        <v>0</v>
      </c>
      <c r="I251" s="4106"/>
      <c r="J251" s="3049" t="s">
        <v>60</v>
      </c>
      <c r="K251" s="4733"/>
      <c r="L251" s="4734"/>
      <c r="M251" s="52"/>
      <c r="N251" s="52"/>
      <c r="O251" s="52"/>
      <c r="P251" s="52"/>
      <c r="Q251" s="52"/>
      <c r="R251" s="4732"/>
      <c r="S251" s="52"/>
      <c r="T251" s="52"/>
    </row>
    <row r="252" spans="1:20" s="1061" customFormat="1" ht="13.5" customHeight="1">
      <c r="A252" s="5429"/>
      <c r="B252" s="5452"/>
      <c r="C252" s="3536"/>
      <c r="D252" s="5420" t="s">
        <v>7565</v>
      </c>
      <c r="E252" s="3610"/>
      <c r="F252" s="5371"/>
      <c r="G252" s="5432"/>
      <c r="H252" s="4088"/>
      <c r="I252" s="4107"/>
      <c r="J252" s="3049"/>
      <c r="K252" s="3663"/>
      <c r="L252" s="3664"/>
      <c r="S252" s="4723"/>
      <c r="T252" s="52"/>
    </row>
    <row r="253" spans="1:20" s="1061" customFormat="1" ht="13.5" customHeight="1">
      <c r="A253" s="3638"/>
      <c r="B253" s="3521"/>
      <c r="C253" s="5459"/>
      <c r="D253" s="5420" t="s">
        <v>6578</v>
      </c>
      <c r="E253" s="3610"/>
      <c r="F253" s="3611">
        <v>17</v>
      </c>
      <c r="G253" s="5432"/>
      <c r="H253" s="4090"/>
      <c r="I253" s="4109"/>
      <c r="J253" s="3049"/>
      <c r="S253" s="5507"/>
    </row>
    <row r="254" spans="1:20" s="1061" customFormat="1" ht="13.5" customHeight="1">
      <c r="A254" s="3638"/>
      <c r="B254" s="3521"/>
      <c r="C254" s="5459"/>
      <c r="D254" s="5420" t="s">
        <v>6574</v>
      </c>
      <c r="E254" s="3610"/>
      <c r="F254" s="3611">
        <v>7</v>
      </c>
      <c r="G254" s="5432"/>
      <c r="H254" s="4090"/>
      <c r="I254" s="4109"/>
      <c r="J254" s="3563"/>
    </row>
    <row r="255" spans="1:20" s="1061" customFormat="1" ht="13.5" customHeight="1">
      <c r="A255" s="3638"/>
      <c r="B255" s="3521"/>
      <c r="C255" s="5459"/>
      <c r="D255" s="5420" t="s">
        <v>6575</v>
      </c>
      <c r="E255" s="3610"/>
      <c r="F255" s="3611">
        <v>16</v>
      </c>
      <c r="G255" s="5432"/>
      <c r="H255" s="4090"/>
      <c r="I255" s="4109"/>
      <c r="J255" s="3563"/>
    </row>
    <row r="256" spans="1:20" s="1061" customFormat="1" ht="13.5" customHeight="1">
      <c r="A256" s="3638"/>
      <c r="B256" s="3521"/>
      <c r="C256" s="5459"/>
      <c r="D256" s="5420" t="s">
        <v>6576</v>
      </c>
      <c r="E256" s="3610"/>
      <c r="F256" s="3611">
        <v>15</v>
      </c>
      <c r="G256" s="5432"/>
      <c r="H256" s="4090"/>
      <c r="I256" s="4109"/>
      <c r="J256" s="3563"/>
    </row>
    <row r="257" spans="1:22" s="1061" customFormat="1" ht="13.5" customHeight="1">
      <c r="A257" s="3638"/>
      <c r="B257" s="3521"/>
      <c r="C257" s="5459"/>
      <c r="D257" s="5414" t="s">
        <v>7562</v>
      </c>
      <c r="E257" s="3610"/>
      <c r="F257" s="3047"/>
      <c r="G257" s="5432"/>
      <c r="H257" s="4089"/>
      <c r="I257" s="4108"/>
      <c r="J257" s="3563"/>
    </row>
    <row r="258" spans="1:22" s="52" customFormat="1" ht="13.5" customHeight="1">
      <c r="A258" s="3525">
        <v>67</v>
      </c>
      <c r="B258" s="4363">
        <v>742</v>
      </c>
      <c r="C258" s="3536" t="s">
        <v>10620</v>
      </c>
      <c r="D258" s="4456" t="s">
        <v>7567</v>
      </c>
      <c r="E258" s="3536" t="s">
        <v>141</v>
      </c>
      <c r="F258" s="5371">
        <f>SUM(F259:F259)</f>
        <v>7700</v>
      </c>
      <c r="G258" s="3048"/>
      <c r="H258" s="3975">
        <f t="shared" ref="H258" si="55">ROUND(F258*G258,2)</f>
        <v>0</v>
      </c>
      <c r="I258" s="3926"/>
      <c r="J258" s="3049" t="s">
        <v>60</v>
      </c>
      <c r="K258" s="5025"/>
      <c r="L258" s="1091"/>
      <c r="M258" s="1091"/>
      <c r="N258" s="5344"/>
      <c r="O258" s="5344"/>
      <c r="P258" s="5344"/>
      <c r="Q258" s="5344"/>
      <c r="R258" s="1562"/>
      <c r="S258" s="2549"/>
      <c r="T258" s="2549"/>
      <c r="U258" s="2527"/>
      <c r="V258" s="2527"/>
    </row>
    <row r="259" spans="1:22" s="3596" customFormat="1" ht="13.5" customHeight="1">
      <c r="A259" s="5417"/>
      <c r="B259" s="5418"/>
      <c r="C259" s="5419"/>
      <c r="D259" s="5420" t="s">
        <v>7568</v>
      </c>
      <c r="E259" s="3599"/>
      <c r="F259" s="3530">
        <v>7700</v>
      </c>
      <c r="G259" s="3597"/>
      <c r="H259" s="3899"/>
      <c r="I259" s="4100"/>
      <c r="J259" s="3601"/>
      <c r="K259" s="4597"/>
      <c r="L259" s="2322"/>
      <c r="M259" s="3595"/>
      <c r="N259" s="3595"/>
      <c r="O259" s="3595"/>
      <c r="P259" s="3595"/>
    </row>
    <row r="260" spans="1:22" s="3596" customFormat="1" ht="27" customHeight="1">
      <c r="A260" s="5417"/>
      <c r="B260" s="5418"/>
      <c r="C260" s="5419"/>
      <c r="D260" s="5414" t="s">
        <v>7192</v>
      </c>
      <c r="E260" s="3599"/>
      <c r="F260" s="5450"/>
      <c r="G260" s="3597"/>
      <c r="H260" s="3899"/>
      <c r="I260" s="4100"/>
      <c r="J260" s="3601"/>
      <c r="K260" s="4597"/>
      <c r="L260" s="2322"/>
      <c r="M260" s="3595"/>
      <c r="N260" s="3595"/>
      <c r="O260" s="3595"/>
      <c r="P260" s="3595"/>
    </row>
    <row r="261" spans="1:22" s="2560" customFormat="1" ht="13.5" customHeight="1">
      <c r="A261" s="3525">
        <v>68</v>
      </c>
      <c r="B261" s="4363">
        <v>742</v>
      </c>
      <c r="C261" s="3536" t="s">
        <v>7566</v>
      </c>
      <c r="D261" s="5421" t="s">
        <v>7214</v>
      </c>
      <c r="E261" s="3240" t="s">
        <v>23</v>
      </c>
      <c r="F261" s="5368">
        <f>SUM(F262)</f>
        <v>1</v>
      </c>
      <c r="G261" s="3052"/>
      <c r="H261" s="3975">
        <f t="shared" ref="H261" si="56">ROUND(F261*G261,2)</f>
        <v>0</v>
      </c>
      <c r="I261" s="4098"/>
      <c r="J261" s="3049" t="s">
        <v>60</v>
      </c>
      <c r="K261" s="5336"/>
      <c r="L261" s="1061"/>
      <c r="Q261" s="2474"/>
      <c r="R261" s="2474"/>
      <c r="S261" s="2474"/>
      <c r="T261" s="2474"/>
      <c r="U261" s="2474"/>
    </row>
    <row r="262" spans="1:22" s="2560" customFormat="1" ht="13.5" customHeight="1">
      <c r="A262" s="5422"/>
      <c r="B262" s="5423"/>
      <c r="C262" s="5423"/>
      <c r="D262" s="5320" t="s">
        <v>7572</v>
      </c>
      <c r="E262" s="3240"/>
      <c r="F262" s="5377">
        <v>1</v>
      </c>
      <c r="G262" s="3238"/>
      <c r="H262" s="4080"/>
      <c r="I262" s="4098"/>
      <c r="J262" s="3239"/>
      <c r="K262" s="5336"/>
      <c r="Q262" s="2474"/>
      <c r="R262" s="2474"/>
      <c r="S262" s="2474"/>
      <c r="T262" s="2474"/>
      <c r="U262" s="2474"/>
    </row>
    <row r="263" spans="1:22" s="2560" customFormat="1" ht="40.5" customHeight="1">
      <c r="A263" s="5422"/>
      <c r="B263" s="5423"/>
      <c r="C263" s="5423"/>
      <c r="D263" s="5320" t="s">
        <v>10708</v>
      </c>
      <c r="E263" s="3240"/>
      <c r="F263" s="5314"/>
      <c r="G263" s="3238"/>
      <c r="H263" s="4080"/>
      <c r="I263" s="4098"/>
      <c r="J263" s="3239"/>
      <c r="K263" s="2472"/>
    </row>
    <row r="264" spans="1:22" s="2560" customFormat="1" ht="94.5" customHeight="1">
      <c r="A264" s="3242"/>
      <c r="B264" s="3240"/>
      <c r="C264" s="3240"/>
      <c r="D264" s="3252" t="s">
        <v>10713</v>
      </c>
      <c r="E264" s="3240"/>
      <c r="F264" s="3253"/>
      <c r="G264" s="3238"/>
      <c r="H264" s="4080"/>
      <c r="I264" s="4098"/>
      <c r="J264" s="3239"/>
      <c r="K264" s="5357"/>
      <c r="L264" s="2563"/>
    </row>
    <row r="265" spans="1:22" s="2560" customFormat="1" ht="13.5" customHeight="1">
      <c r="A265" s="3525">
        <v>69</v>
      </c>
      <c r="B265" s="4363">
        <v>742</v>
      </c>
      <c r="C265" s="3536" t="s">
        <v>7569</v>
      </c>
      <c r="D265" s="5421" t="s">
        <v>7217</v>
      </c>
      <c r="E265" s="3240" t="s">
        <v>23</v>
      </c>
      <c r="F265" s="5368">
        <f>SUM(F266)</f>
        <v>1</v>
      </c>
      <c r="G265" s="3052"/>
      <c r="H265" s="3975">
        <f t="shared" ref="H265" si="57">ROUND(F265*G265,2)</f>
        <v>0</v>
      </c>
      <c r="I265" s="4098"/>
      <c r="J265" s="3049" t="s">
        <v>60</v>
      </c>
      <c r="K265" s="5336"/>
      <c r="L265" s="1061"/>
      <c r="Q265" s="2474"/>
      <c r="R265" s="2474"/>
      <c r="S265" s="2474"/>
      <c r="T265" s="2474"/>
      <c r="U265" s="2474"/>
    </row>
    <row r="266" spans="1:22" s="2560" customFormat="1" ht="27" customHeight="1">
      <c r="A266" s="5422"/>
      <c r="B266" s="5423"/>
      <c r="C266" s="5423"/>
      <c r="D266" s="5320" t="s">
        <v>7574</v>
      </c>
      <c r="E266" s="3240"/>
      <c r="F266" s="5377">
        <v>1</v>
      </c>
      <c r="G266" s="3238"/>
      <c r="H266" s="4080"/>
      <c r="I266" s="4098"/>
      <c r="J266" s="3239"/>
      <c r="K266" s="5336"/>
      <c r="Q266" s="2474"/>
      <c r="R266" s="2474"/>
      <c r="S266" s="2474"/>
      <c r="T266" s="2474"/>
      <c r="U266" s="2474"/>
    </row>
    <row r="267" spans="1:22" s="2560" customFormat="1" ht="40.5" customHeight="1">
      <c r="A267" s="5422"/>
      <c r="B267" s="5423"/>
      <c r="C267" s="5423"/>
      <c r="D267" s="5320" t="s">
        <v>8426</v>
      </c>
      <c r="E267" s="3240"/>
      <c r="F267" s="5314"/>
      <c r="G267" s="3238"/>
      <c r="H267" s="4080"/>
      <c r="I267" s="4098"/>
      <c r="J267" s="3239"/>
      <c r="K267" s="2472"/>
    </row>
    <row r="268" spans="1:22" s="1061" customFormat="1" ht="13.5" customHeight="1">
      <c r="A268" s="3525">
        <v>70</v>
      </c>
      <c r="B268" s="4363">
        <v>742</v>
      </c>
      <c r="C268" s="3536" t="s">
        <v>10621</v>
      </c>
      <c r="D268" s="5413" t="s">
        <v>7581</v>
      </c>
      <c r="E268" s="5373" t="s">
        <v>23</v>
      </c>
      <c r="F268" s="3050">
        <v>1</v>
      </c>
      <c r="G268" s="3052"/>
      <c r="H268" s="3975">
        <f t="shared" ref="H268:H270" si="58">ROUND(F268*G268,2)</f>
        <v>0</v>
      </c>
      <c r="I268" s="4097"/>
      <c r="J268" s="3049" t="s">
        <v>60</v>
      </c>
    </row>
    <row r="269" spans="1:22" s="3595" customFormat="1" ht="13.5" customHeight="1">
      <c r="A269" s="5424">
        <v>71</v>
      </c>
      <c r="B269" s="5425">
        <v>742</v>
      </c>
      <c r="C269" s="5418">
        <v>998742203</v>
      </c>
      <c r="D269" s="5426" t="s">
        <v>7465</v>
      </c>
      <c r="E269" s="3622" t="s">
        <v>8</v>
      </c>
      <c r="F269" s="3623">
        <v>0.81</v>
      </c>
      <c r="G269" s="3597"/>
      <c r="H269" s="3975">
        <f t="shared" si="58"/>
        <v>0</v>
      </c>
      <c r="I269" s="4100"/>
      <c r="J269" s="3624" t="s">
        <v>142</v>
      </c>
      <c r="K269" s="4726"/>
      <c r="L269" s="4727"/>
    </row>
    <row r="270" spans="1:22" s="3596" customFormat="1" ht="13.5" customHeight="1">
      <c r="A270" s="5424">
        <v>72</v>
      </c>
      <c r="B270" s="3536" t="s">
        <v>188</v>
      </c>
      <c r="C270" s="3536" t="s">
        <v>189</v>
      </c>
      <c r="D270" s="5413" t="s">
        <v>190</v>
      </c>
      <c r="E270" s="3621" t="s">
        <v>191</v>
      </c>
      <c r="F270" s="3625">
        <f>F271</f>
        <v>50</v>
      </c>
      <c r="G270" s="3048"/>
      <c r="H270" s="3975">
        <f t="shared" si="58"/>
        <v>0</v>
      </c>
      <c r="I270" s="4100"/>
      <c r="J270" s="3624" t="s">
        <v>142</v>
      </c>
      <c r="K270" s="4728"/>
      <c r="L270" s="4729"/>
      <c r="M270" s="4730"/>
      <c r="N270" s="3598"/>
      <c r="O270" s="3598"/>
      <c r="P270" s="3598"/>
    </row>
    <row r="271" spans="1:22" s="3596" customFormat="1" ht="13.5" customHeight="1">
      <c r="A271" s="5417"/>
      <c r="B271" s="5418"/>
      <c r="C271" s="5419"/>
      <c r="D271" s="5427" t="s">
        <v>7466</v>
      </c>
      <c r="E271" s="3599"/>
      <c r="F271" s="3600">
        <v>50</v>
      </c>
      <c r="G271" s="3597"/>
      <c r="H271" s="3899"/>
      <c r="I271" s="4100"/>
      <c r="J271" s="3601"/>
      <c r="K271" s="4597"/>
      <c r="L271" s="2322"/>
      <c r="M271" s="3595"/>
      <c r="N271" s="3595"/>
      <c r="O271" s="3595"/>
      <c r="P271" s="3595"/>
    </row>
    <row r="272" spans="1:22" s="3596" customFormat="1" ht="13.5" customHeight="1">
      <c r="A272" s="5417"/>
      <c r="B272" s="5418"/>
      <c r="C272" s="5419"/>
      <c r="D272" s="5427" t="s">
        <v>7467</v>
      </c>
      <c r="E272" s="3599"/>
      <c r="F272" s="3600"/>
      <c r="G272" s="3597"/>
      <c r="H272" s="3899"/>
      <c r="I272" s="4100"/>
      <c r="J272" s="3601"/>
      <c r="K272" s="5486"/>
      <c r="L272" s="2290"/>
    </row>
    <row r="273" spans="1:21" s="2549" customFormat="1" ht="13.5" customHeight="1">
      <c r="A273" s="3237"/>
      <c r="B273" s="3521"/>
      <c r="C273" s="3521">
        <v>742</v>
      </c>
      <c r="D273" s="5445" t="s">
        <v>7570</v>
      </c>
      <c r="E273" s="3051"/>
      <c r="F273" s="3054"/>
      <c r="G273" s="3594"/>
      <c r="H273" s="3895">
        <f>SUM(H274:H305)</f>
        <v>0</v>
      </c>
      <c r="I273" s="4095">
        <f>SUM(I277:I305)</f>
        <v>0</v>
      </c>
      <c r="J273" s="3563"/>
      <c r="K273" s="5350"/>
      <c r="L273" s="4602"/>
      <c r="M273" s="4602"/>
      <c r="N273" s="4602"/>
      <c r="O273" s="4602"/>
      <c r="P273" s="4602"/>
      <c r="Q273" s="4602"/>
    </row>
    <row r="274" spans="1:21" s="2549" customFormat="1" ht="13.5" customHeight="1">
      <c r="A274" s="3237">
        <v>73</v>
      </c>
      <c r="B274" s="4363">
        <v>742</v>
      </c>
      <c r="C274" s="3536" t="s">
        <v>7571</v>
      </c>
      <c r="D274" s="5317" t="s">
        <v>10715</v>
      </c>
      <c r="E274" s="5317" t="s">
        <v>141</v>
      </c>
      <c r="F274" s="5282">
        <f>F275</f>
        <v>152.25</v>
      </c>
      <c r="G274" s="5318"/>
      <c r="H274" s="3975">
        <f t="shared" ref="H274" si="59">ROUND(F274*G274,2)</f>
        <v>0</v>
      </c>
      <c r="I274" s="4116"/>
      <c r="J274" s="2470" t="s">
        <v>60</v>
      </c>
      <c r="K274" s="52"/>
      <c r="L274" s="5057"/>
      <c r="N274" s="3666"/>
      <c r="T274" s="1061"/>
    </row>
    <row r="275" spans="1:21" s="2549" customFormat="1" ht="13.65" customHeight="1">
      <c r="A275" s="3237"/>
      <c r="B275" s="5316"/>
      <c r="C275" s="5317"/>
      <c r="D275" s="5319" t="s">
        <v>10718</v>
      </c>
      <c r="E275" s="5317"/>
      <c r="F275" s="2554">
        <f>(145)*1.05</f>
        <v>152.25</v>
      </c>
      <c r="G275" s="5318"/>
      <c r="H275" s="4075"/>
      <c r="I275" s="4116"/>
      <c r="J275" s="2470"/>
      <c r="K275" s="337"/>
      <c r="L275" s="1061"/>
      <c r="M275" s="1061"/>
      <c r="N275" s="1061"/>
      <c r="O275" s="1061"/>
      <c r="P275" s="1061"/>
      <c r="Q275" s="1061"/>
      <c r="R275" s="1061"/>
      <c r="S275" s="1061"/>
      <c r="T275" s="1061"/>
    </row>
    <row r="276" spans="1:21" s="2549" customFormat="1" ht="27" customHeight="1">
      <c r="A276" s="3237"/>
      <c r="B276" s="5317"/>
      <c r="C276" s="5317"/>
      <c r="D276" s="5319" t="s">
        <v>10714</v>
      </c>
      <c r="E276" s="5317"/>
      <c r="F276" s="809"/>
      <c r="G276" s="5318"/>
      <c r="H276" s="4074"/>
      <c r="I276" s="4115"/>
      <c r="J276" s="2470"/>
      <c r="K276" s="1061"/>
      <c r="L276" s="1061"/>
      <c r="M276" s="1061"/>
      <c r="N276" s="5273"/>
      <c r="O276" s="5273"/>
      <c r="P276" s="5273"/>
      <c r="Q276" s="5273"/>
      <c r="R276" s="5273"/>
      <c r="S276" s="5273"/>
      <c r="T276" s="1061"/>
    </row>
    <row r="277" spans="1:21" s="2560" customFormat="1" ht="27" customHeight="1">
      <c r="A277" s="3525">
        <v>74</v>
      </c>
      <c r="B277" s="4363">
        <v>742</v>
      </c>
      <c r="C277" s="3536" t="s">
        <v>7573</v>
      </c>
      <c r="D277" s="5461" t="s">
        <v>7576</v>
      </c>
      <c r="E277" s="3240" t="s">
        <v>23</v>
      </c>
      <c r="F277" s="5368">
        <f>SUM(F278)</f>
        <v>1</v>
      </c>
      <c r="G277" s="3052"/>
      <c r="H277" s="3975">
        <f t="shared" ref="H277" si="60">ROUND(F277*G277,2)</f>
        <v>0</v>
      </c>
      <c r="I277" s="4098"/>
      <c r="J277" s="3049" t="s">
        <v>60</v>
      </c>
      <c r="K277" s="2563"/>
      <c r="Q277" s="2474"/>
      <c r="R277" s="2474"/>
      <c r="S277" s="2474"/>
      <c r="T277" s="2474"/>
      <c r="U277" s="2474"/>
    </row>
    <row r="278" spans="1:21" s="2560" customFormat="1" ht="13.5" customHeight="1">
      <c r="A278" s="5422"/>
      <c r="B278" s="5423"/>
      <c r="C278" s="5423"/>
      <c r="D278" s="5320" t="s">
        <v>7577</v>
      </c>
      <c r="E278" s="3240"/>
      <c r="F278" s="5377">
        <v>1</v>
      </c>
      <c r="G278" s="3238"/>
      <c r="H278" s="4080"/>
      <c r="I278" s="4098"/>
      <c r="J278" s="2470"/>
      <c r="K278" s="5336"/>
      <c r="Q278" s="2474"/>
      <c r="R278" s="2474"/>
      <c r="S278" s="2474"/>
      <c r="T278" s="2474"/>
      <c r="U278" s="2474"/>
    </row>
    <row r="279" spans="1:21" s="2560" customFormat="1" ht="27" customHeight="1">
      <c r="A279" s="5422"/>
      <c r="B279" s="5423"/>
      <c r="C279" s="5423"/>
      <c r="D279" s="5320" t="s">
        <v>7578</v>
      </c>
      <c r="E279" s="3240"/>
      <c r="F279" s="5314"/>
      <c r="G279" s="3238"/>
      <c r="H279" s="4080"/>
      <c r="I279" s="4098"/>
      <c r="J279" s="2470"/>
      <c r="K279" s="2472"/>
    </row>
    <row r="280" spans="1:21" s="2303" customFormat="1" ht="94.5" customHeight="1">
      <c r="A280" s="5322"/>
      <c r="B280" s="5323"/>
      <c r="C280" s="5323"/>
      <c r="D280" s="5324" t="s">
        <v>10607</v>
      </c>
      <c r="E280" s="5323"/>
      <c r="F280" s="5325"/>
      <c r="G280" s="5326"/>
      <c r="H280" s="3815"/>
      <c r="I280" s="3848"/>
      <c r="J280" s="224"/>
      <c r="K280" s="4596"/>
    </row>
    <row r="281" spans="1:21" s="333" customFormat="1" ht="67.5" customHeight="1">
      <c r="A281" s="5462"/>
      <c r="B281" s="5463"/>
      <c r="C281" s="5464"/>
      <c r="D281" s="5465" t="s">
        <v>1425</v>
      </c>
      <c r="E281" s="3240"/>
      <c r="F281" s="5466"/>
      <c r="G281" s="5467"/>
      <c r="H281" s="4091"/>
      <c r="I281" s="4110"/>
      <c r="J281" s="4452"/>
      <c r="K281" s="469"/>
      <c r="L281" s="470"/>
      <c r="M281" s="471"/>
      <c r="N281" s="699"/>
    </row>
    <row r="282" spans="1:21" s="1061" customFormat="1" ht="27" customHeight="1">
      <c r="A282" s="5468">
        <v>75</v>
      </c>
      <c r="B282" s="5469">
        <v>742</v>
      </c>
      <c r="C282" s="3536" t="s">
        <v>7575</v>
      </c>
      <c r="D282" s="5470" t="s">
        <v>10513</v>
      </c>
      <c r="E282" s="5471" t="s">
        <v>23</v>
      </c>
      <c r="F282" s="5472">
        <f>SUM(F285:F292)</f>
        <v>26</v>
      </c>
      <c r="G282" s="5473"/>
      <c r="H282" s="3975">
        <f t="shared" ref="H282" si="61">ROUND(F282*G282,2)</f>
        <v>0</v>
      </c>
      <c r="I282" s="4111"/>
      <c r="J282" s="4321" t="s">
        <v>60</v>
      </c>
      <c r="K282" s="4740"/>
      <c r="M282" s="1562"/>
    </row>
    <row r="283" spans="1:21" s="52" customFormat="1" ht="27" customHeight="1">
      <c r="A283" s="3525"/>
      <c r="B283" s="3536"/>
      <c r="C283" s="3536"/>
      <c r="D283" s="3548" t="s">
        <v>10516</v>
      </c>
      <c r="E283" s="3536"/>
      <c r="F283" s="3530"/>
      <c r="G283" s="3542"/>
      <c r="H283" s="3905"/>
      <c r="I283" s="3926"/>
      <c r="J283" s="4432"/>
      <c r="K283" s="5503"/>
    </row>
    <row r="284" spans="1:21" s="52" customFormat="1" ht="13.5" customHeight="1">
      <c r="A284" s="3525"/>
      <c r="B284" s="3536"/>
      <c r="C284" s="3536"/>
      <c r="D284" s="3548" t="s">
        <v>10514</v>
      </c>
      <c r="E284" s="3536"/>
      <c r="F284" s="3530"/>
      <c r="G284" s="3542"/>
      <c r="H284" s="3905"/>
      <c r="I284" s="3926"/>
      <c r="J284" s="4432"/>
      <c r="K284" s="5503"/>
    </row>
    <row r="285" spans="1:21" s="1061" customFormat="1" ht="13.5" customHeight="1">
      <c r="A285" s="3638"/>
      <c r="B285" s="3521"/>
      <c r="C285" s="5459"/>
      <c r="D285" s="5474" t="s">
        <v>6575</v>
      </c>
      <c r="E285" s="5457"/>
      <c r="F285" s="5475">
        <v>5</v>
      </c>
      <c r="G285" s="5476"/>
      <c r="H285" s="4093"/>
      <c r="I285" s="4112"/>
      <c r="J285" s="4432"/>
    </row>
    <row r="286" spans="1:21" s="1061" customFormat="1" ht="13.5" customHeight="1">
      <c r="A286" s="3638"/>
      <c r="B286" s="3521"/>
      <c r="C286" s="5459"/>
      <c r="D286" s="5474" t="s">
        <v>6576</v>
      </c>
      <c r="E286" s="5457"/>
      <c r="F286" s="5475">
        <v>5</v>
      </c>
      <c r="G286" s="5476"/>
      <c r="H286" s="4093"/>
      <c r="I286" s="4112"/>
      <c r="J286" s="4432"/>
    </row>
    <row r="287" spans="1:21" s="52" customFormat="1" ht="13.5" customHeight="1">
      <c r="A287" s="3525"/>
      <c r="B287" s="3536"/>
      <c r="C287" s="3536"/>
      <c r="D287" s="3548" t="s">
        <v>10515</v>
      </c>
      <c r="E287" s="3536"/>
      <c r="F287" s="3530"/>
      <c r="G287" s="3542"/>
      <c r="H287" s="3905"/>
      <c r="I287" s="3926"/>
      <c r="J287" s="4432"/>
      <c r="K287" s="5503"/>
    </row>
    <row r="288" spans="1:21" s="1061" customFormat="1" ht="13.5" customHeight="1">
      <c r="A288" s="3638"/>
      <c r="B288" s="3521"/>
      <c r="C288" s="5459"/>
      <c r="D288" s="5474" t="s">
        <v>6575</v>
      </c>
      <c r="E288" s="5457"/>
      <c r="F288" s="5475">
        <v>5</v>
      </c>
      <c r="G288" s="5476"/>
      <c r="H288" s="4093"/>
      <c r="I288" s="4112"/>
      <c r="J288" s="4432"/>
    </row>
    <row r="289" spans="1:257" s="1061" customFormat="1" ht="13.5" customHeight="1">
      <c r="A289" s="3638"/>
      <c r="B289" s="3521"/>
      <c r="C289" s="5459"/>
      <c r="D289" s="5474" t="s">
        <v>6576</v>
      </c>
      <c r="E289" s="5457"/>
      <c r="F289" s="5475">
        <v>5</v>
      </c>
      <c r="G289" s="5476"/>
      <c r="H289" s="4093"/>
      <c r="I289" s="4112"/>
      <c r="J289" s="4432"/>
    </row>
    <row r="290" spans="1:257" s="52" customFormat="1" ht="13.5" customHeight="1">
      <c r="A290" s="3525"/>
      <c r="B290" s="3536"/>
      <c r="C290" s="3536"/>
      <c r="D290" s="3548" t="s">
        <v>10517</v>
      </c>
      <c r="E290" s="3536"/>
      <c r="F290" s="3530"/>
      <c r="G290" s="3542"/>
      <c r="H290" s="3905"/>
      <c r="I290" s="3926"/>
      <c r="J290" s="4432"/>
      <c r="K290" s="5503"/>
    </row>
    <row r="291" spans="1:257" s="1061" customFormat="1" ht="13.5" customHeight="1">
      <c r="A291" s="3638"/>
      <c r="B291" s="3521"/>
      <c r="C291" s="5459"/>
      <c r="D291" s="5474" t="s">
        <v>6575</v>
      </c>
      <c r="E291" s="5457"/>
      <c r="F291" s="5475">
        <v>3</v>
      </c>
      <c r="G291" s="5476"/>
      <c r="H291" s="4093"/>
      <c r="I291" s="4112"/>
      <c r="J291" s="4432"/>
    </row>
    <row r="292" spans="1:257" s="1061" customFormat="1" ht="13.5" customHeight="1">
      <c r="A292" s="3638"/>
      <c r="B292" s="3521"/>
      <c r="C292" s="5459"/>
      <c r="D292" s="5474" t="s">
        <v>6576</v>
      </c>
      <c r="E292" s="5457"/>
      <c r="F292" s="5475">
        <v>3</v>
      </c>
      <c r="G292" s="5476"/>
      <c r="H292" s="4093"/>
      <c r="I292" s="4112"/>
      <c r="J292" s="4432"/>
    </row>
    <row r="293" spans="1:257" s="333" customFormat="1" ht="54" customHeight="1">
      <c r="A293" s="5462"/>
      <c r="B293" s="5463"/>
      <c r="C293" s="5464"/>
      <c r="D293" s="5002" t="s">
        <v>10518</v>
      </c>
      <c r="E293" s="5423"/>
      <c r="F293" s="5466"/>
      <c r="G293" s="5467"/>
      <c r="H293" s="4091"/>
      <c r="I293" s="4110"/>
      <c r="J293" s="4452"/>
      <c r="K293" s="469"/>
      <c r="L293" s="470"/>
      <c r="M293" s="471"/>
      <c r="N293" s="699"/>
    </row>
    <row r="294" spans="1:257" s="1061" customFormat="1" ht="13.5" customHeight="1">
      <c r="A294" s="5327">
        <v>76</v>
      </c>
      <c r="B294" s="5477">
        <v>742</v>
      </c>
      <c r="C294" s="3536" t="s">
        <v>7579</v>
      </c>
      <c r="D294" s="3046" t="s">
        <v>10543</v>
      </c>
      <c r="E294" s="3046" t="s">
        <v>23</v>
      </c>
      <c r="F294" s="3527">
        <f>ROUND(SUM(F295),3)</f>
        <v>1</v>
      </c>
      <c r="G294" s="3048"/>
      <c r="H294" s="3904"/>
      <c r="I294" s="3821">
        <f>ROUND(F294*G294,2)</f>
        <v>0</v>
      </c>
      <c r="J294" s="3049" t="s">
        <v>60</v>
      </c>
    </row>
    <row r="295" spans="1:257" s="2595" customFormat="1" ht="13.5" customHeight="1">
      <c r="A295" s="3567"/>
      <c r="B295" s="3558"/>
      <c r="C295" s="3558"/>
      <c r="D295" s="3548" t="s">
        <v>10544</v>
      </c>
      <c r="E295" s="3558"/>
      <c r="F295" s="3530">
        <v>1</v>
      </c>
      <c r="G295" s="3559"/>
      <c r="H295" s="3905"/>
      <c r="I295" s="3926"/>
      <c r="J295" s="4432"/>
      <c r="K295" s="1562"/>
      <c r="L295" s="1562"/>
      <c r="M295" s="1562"/>
      <c r="N295" s="1562"/>
      <c r="O295" s="1562"/>
      <c r="P295" s="1562"/>
      <c r="Q295" s="1562"/>
      <c r="R295" s="1470"/>
      <c r="S295" s="1470"/>
      <c r="T295" s="1470"/>
      <c r="U295" s="1470"/>
      <c r="V295" s="1470"/>
      <c r="W295" s="1470"/>
      <c r="X295" s="1470"/>
      <c r="Y295" s="1470"/>
      <c r="Z295" s="1470"/>
      <c r="AA295" s="1470"/>
      <c r="AB295" s="1470"/>
      <c r="AC295" s="1470"/>
      <c r="AD295" s="1470"/>
      <c r="AE295" s="1470"/>
      <c r="AF295" s="1470"/>
      <c r="AG295" s="1470"/>
      <c r="AH295" s="1470"/>
      <c r="AI295" s="1470"/>
      <c r="AJ295" s="1470"/>
      <c r="AK295" s="1470"/>
      <c r="AL295" s="1470"/>
      <c r="AM295" s="1470"/>
      <c r="AN295" s="1470"/>
      <c r="AO295" s="1470"/>
      <c r="AP295" s="1470"/>
      <c r="AQ295" s="1470"/>
      <c r="AR295" s="1470"/>
      <c r="AS295" s="1470"/>
      <c r="AT295" s="1470"/>
      <c r="AU295" s="1470"/>
      <c r="AV295" s="1470"/>
      <c r="AW295" s="1470"/>
      <c r="AX295" s="1470"/>
      <c r="AY295" s="1470"/>
      <c r="AZ295" s="1470"/>
      <c r="BA295" s="1470"/>
      <c r="BB295" s="1470"/>
      <c r="BC295" s="1470"/>
      <c r="BD295" s="1470"/>
      <c r="BE295" s="1470"/>
      <c r="BF295" s="1470"/>
      <c r="BG295" s="1470"/>
      <c r="BH295" s="1470"/>
      <c r="BI295" s="1470"/>
      <c r="BJ295" s="1470"/>
      <c r="BK295" s="1470"/>
      <c r="BL295" s="1470"/>
      <c r="BM295" s="1470"/>
      <c r="BN295" s="1470"/>
      <c r="BO295" s="1470"/>
      <c r="BP295" s="1470"/>
      <c r="BQ295" s="1470"/>
      <c r="BR295" s="1470"/>
      <c r="BS295" s="1470"/>
      <c r="BT295" s="1470"/>
      <c r="BU295" s="1470"/>
      <c r="BV295" s="1470"/>
      <c r="BW295" s="1470"/>
      <c r="BX295" s="1470"/>
      <c r="BY295" s="1470"/>
      <c r="BZ295" s="1470"/>
      <c r="CA295" s="1470"/>
      <c r="CB295" s="1470"/>
      <c r="CC295" s="1470"/>
      <c r="CD295" s="1470"/>
      <c r="CE295" s="1470"/>
      <c r="CF295" s="1470"/>
      <c r="CG295" s="1470"/>
      <c r="CH295" s="1470"/>
      <c r="CI295" s="1470"/>
      <c r="CJ295" s="1470"/>
      <c r="CK295" s="1470"/>
      <c r="CL295" s="1470"/>
      <c r="CM295" s="1470"/>
      <c r="CN295" s="1470"/>
      <c r="CO295" s="1470"/>
      <c r="CP295" s="1470"/>
      <c r="CQ295" s="1470"/>
      <c r="CR295" s="1470"/>
      <c r="CS295" s="1470"/>
      <c r="CT295" s="1470"/>
      <c r="CU295" s="1470"/>
      <c r="CV295" s="1470"/>
      <c r="CW295" s="1470"/>
      <c r="CX295" s="1470"/>
      <c r="CY295" s="1470"/>
      <c r="CZ295" s="1470"/>
      <c r="DA295" s="1470"/>
      <c r="DB295" s="1470"/>
      <c r="DC295" s="1470"/>
      <c r="DD295" s="1470"/>
      <c r="DE295" s="1470"/>
      <c r="DF295" s="1470"/>
      <c r="DG295" s="1470"/>
      <c r="DH295" s="1470"/>
      <c r="DI295" s="1470"/>
      <c r="DJ295" s="1470"/>
      <c r="DK295" s="1470"/>
      <c r="DL295" s="1470"/>
      <c r="DM295" s="1470"/>
      <c r="DN295" s="1470"/>
      <c r="DO295" s="1470"/>
      <c r="DP295" s="1470"/>
      <c r="DQ295" s="1470"/>
      <c r="DR295" s="1470"/>
    </row>
    <row r="296" spans="1:257" s="245" customFormat="1" ht="148.5" customHeight="1">
      <c r="A296" s="3149"/>
      <c r="B296" s="3150"/>
      <c r="C296" s="3151"/>
      <c r="D296" s="5002" t="s">
        <v>10545</v>
      </c>
      <c r="E296" s="3141"/>
      <c r="F296" s="3157"/>
      <c r="G296" s="3143"/>
      <c r="H296" s="3871"/>
      <c r="I296" s="3943"/>
      <c r="J296" s="4453"/>
      <c r="M296" s="246"/>
      <c r="N296" s="246"/>
      <c r="O296" s="246"/>
      <c r="P296" s="246"/>
      <c r="Q296" s="246"/>
      <c r="R296" s="246"/>
      <c r="S296" s="246"/>
      <c r="T296" s="246"/>
      <c r="U296" s="246"/>
      <c r="V296" s="246"/>
      <c r="W296" s="246"/>
      <c r="X296" s="246"/>
      <c r="Y296" s="246"/>
      <c r="Z296" s="246"/>
      <c r="AA296" s="246"/>
      <c r="AB296" s="246"/>
      <c r="AC296" s="246"/>
      <c r="AD296" s="246"/>
      <c r="AE296" s="246"/>
      <c r="AF296" s="246"/>
      <c r="AG296" s="246"/>
      <c r="AH296" s="246"/>
      <c r="AI296" s="246"/>
      <c r="AJ296" s="246"/>
      <c r="AK296" s="246"/>
      <c r="AL296" s="246"/>
      <c r="AM296" s="246"/>
      <c r="AN296" s="246"/>
      <c r="AO296" s="246"/>
      <c r="AP296" s="246"/>
      <c r="AQ296" s="246"/>
      <c r="AR296" s="246"/>
      <c r="AS296" s="246"/>
      <c r="AT296" s="246"/>
      <c r="AU296" s="246"/>
      <c r="AV296" s="246"/>
      <c r="AW296" s="246"/>
      <c r="AX296" s="246"/>
      <c r="AY296" s="246"/>
      <c r="AZ296" s="246"/>
      <c r="BA296" s="246"/>
      <c r="BB296" s="246"/>
      <c r="BC296" s="246"/>
      <c r="BD296" s="246"/>
      <c r="BE296" s="246"/>
      <c r="BF296" s="246"/>
      <c r="BG296" s="246"/>
      <c r="BH296" s="246"/>
      <c r="BI296" s="246"/>
      <c r="BJ296" s="246"/>
      <c r="BK296" s="246"/>
      <c r="BL296" s="246"/>
      <c r="BM296" s="246"/>
      <c r="BN296" s="246"/>
      <c r="BO296" s="246"/>
      <c r="BP296" s="246"/>
      <c r="BQ296" s="246"/>
      <c r="BR296" s="246"/>
      <c r="BS296" s="246"/>
      <c r="BT296" s="246"/>
      <c r="BU296" s="246"/>
      <c r="BV296" s="246"/>
      <c r="BW296" s="246"/>
      <c r="BX296" s="246"/>
      <c r="BY296" s="246"/>
      <c r="BZ296" s="246"/>
      <c r="CA296" s="246"/>
      <c r="CB296" s="246"/>
      <c r="CC296" s="246"/>
      <c r="CD296" s="246"/>
      <c r="CE296" s="246"/>
      <c r="CF296" s="246"/>
      <c r="CG296" s="246"/>
      <c r="CH296" s="246"/>
      <c r="CI296" s="246"/>
      <c r="CJ296" s="246"/>
      <c r="CK296" s="246"/>
      <c r="CL296" s="246"/>
      <c r="CM296" s="246"/>
      <c r="CN296" s="246"/>
      <c r="CO296" s="246"/>
      <c r="CP296" s="246"/>
      <c r="CQ296" s="246"/>
      <c r="CR296" s="246"/>
      <c r="CS296" s="246"/>
      <c r="CT296" s="246"/>
      <c r="CU296" s="246"/>
      <c r="CV296" s="246"/>
      <c r="CW296" s="246"/>
      <c r="CX296" s="246"/>
      <c r="CY296" s="246"/>
      <c r="CZ296" s="246"/>
      <c r="DA296" s="246"/>
      <c r="DB296" s="246"/>
      <c r="DC296" s="246"/>
      <c r="DD296" s="246"/>
      <c r="DE296" s="246"/>
      <c r="DF296" s="246"/>
      <c r="DG296" s="246"/>
      <c r="DH296" s="246"/>
      <c r="DI296" s="246"/>
      <c r="DJ296" s="246"/>
      <c r="DK296" s="246"/>
      <c r="DL296" s="246"/>
      <c r="DM296" s="246"/>
      <c r="DN296" s="246"/>
      <c r="DO296" s="246"/>
      <c r="DP296" s="246"/>
      <c r="DQ296" s="246"/>
      <c r="DR296" s="246"/>
      <c r="DS296" s="246"/>
      <c r="DT296" s="246"/>
      <c r="DU296" s="246"/>
      <c r="DV296" s="246"/>
      <c r="DW296" s="246"/>
      <c r="DX296" s="246"/>
      <c r="DY296" s="246"/>
      <c r="DZ296" s="246"/>
      <c r="EA296" s="246"/>
      <c r="EB296" s="246"/>
      <c r="EC296" s="246"/>
      <c r="ED296" s="246"/>
      <c r="EE296" s="246"/>
      <c r="EF296" s="246"/>
      <c r="EG296" s="246"/>
      <c r="EH296" s="246"/>
      <c r="EI296" s="246"/>
      <c r="EJ296" s="246"/>
      <c r="EK296" s="246"/>
      <c r="EL296" s="246"/>
      <c r="EM296" s="246"/>
      <c r="EN296" s="246"/>
      <c r="EO296" s="246"/>
      <c r="EP296" s="246"/>
      <c r="EQ296" s="246"/>
      <c r="ER296" s="246"/>
      <c r="ES296" s="246"/>
      <c r="ET296" s="246"/>
      <c r="EU296" s="246"/>
      <c r="EV296" s="246"/>
      <c r="EW296" s="246"/>
      <c r="EX296" s="246"/>
      <c r="EY296" s="246"/>
      <c r="EZ296" s="246"/>
      <c r="FA296" s="246"/>
      <c r="FB296" s="246"/>
      <c r="FC296" s="246"/>
      <c r="FD296" s="246"/>
      <c r="FE296" s="246"/>
      <c r="FF296" s="246"/>
      <c r="FG296" s="246"/>
      <c r="FH296" s="246"/>
      <c r="FI296" s="246"/>
      <c r="FJ296" s="246"/>
      <c r="FK296" s="246"/>
      <c r="FL296" s="246"/>
      <c r="FM296" s="246"/>
      <c r="FN296" s="246"/>
      <c r="FO296" s="246"/>
      <c r="FP296" s="246"/>
      <c r="FQ296" s="246"/>
      <c r="FR296" s="246"/>
      <c r="FS296" s="246"/>
      <c r="FT296" s="246"/>
      <c r="FU296" s="246"/>
      <c r="FV296" s="246"/>
      <c r="FW296" s="246"/>
      <c r="FX296" s="246"/>
      <c r="FY296" s="246"/>
      <c r="FZ296" s="246"/>
      <c r="GA296" s="246"/>
      <c r="GB296" s="246"/>
      <c r="GC296" s="246"/>
      <c r="GD296" s="246"/>
      <c r="GE296" s="246"/>
      <c r="GF296" s="246"/>
      <c r="GG296" s="246"/>
      <c r="GH296" s="246"/>
      <c r="GI296" s="246"/>
      <c r="GJ296" s="246"/>
      <c r="GK296" s="246"/>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46"/>
      <c r="HM296" s="246"/>
      <c r="HN296" s="246"/>
      <c r="HO296" s="246"/>
      <c r="HP296" s="246"/>
      <c r="HQ296" s="246"/>
      <c r="HR296" s="246"/>
      <c r="HS296" s="246"/>
      <c r="HT296" s="246"/>
      <c r="HU296" s="246"/>
      <c r="HV296" s="246"/>
      <c r="HW296" s="246"/>
      <c r="HX296" s="246"/>
      <c r="HY296" s="246"/>
      <c r="HZ296" s="246"/>
      <c r="IA296" s="246"/>
      <c r="IB296" s="246"/>
      <c r="IC296" s="246"/>
      <c r="ID296" s="246"/>
      <c r="IE296" s="246"/>
      <c r="IF296" s="246"/>
      <c r="IG296" s="246"/>
      <c r="IH296" s="246"/>
      <c r="II296" s="246"/>
      <c r="IJ296" s="246"/>
      <c r="IK296" s="246"/>
      <c r="IL296" s="246"/>
      <c r="IM296" s="246"/>
      <c r="IN296" s="246"/>
      <c r="IO296" s="246"/>
      <c r="IP296" s="246"/>
      <c r="IQ296" s="246"/>
      <c r="IR296" s="246"/>
      <c r="IS296" s="246"/>
      <c r="IT296" s="246"/>
      <c r="IU296" s="246"/>
      <c r="IV296" s="246"/>
      <c r="IW296" s="246"/>
    </row>
    <row r="297" spans="1:257" s="1061" customFormat="1" ht="13.5" customHeight="1">
      <c r="A297" s="5478">
        <v>77</v>
      </c>
      <c r="B297" s="5477">
        <v>742</v>
      </c>
      <c r="C297" s="3536" t="s">
        <v>10716</v>
      </c>
      <c r="D297" s="4358" t="s">
        <v>7580</v>
      </c>
      <c r="E297" s="4359" t="s">
        <v>23</v>
      </c>
      <c r="F297" s="5479">
        <f>F299</f>
        <v>1</v>
      </c>
      <c r="G297" s="5480"/>
      <c r="H297" s="3975">
        <f t="shared" ref="H297" si="62">ROUND(F297*G297,2)</f>
        <v>0</v>
      </c>
      <c r="I297" s="4113"/>
      <c r="J297" s="4454" t="s">
        <v>60</v>
      </c>
      <c r="K297" s="4740"/>
      <c r="M297" s="1562"/>
    </row>
    <row r="298" spans="1:257" s="2595" customFormat="1" ht="27" customHeight="1">
      <c r="A298" s="2679"/>
      <c r="B298" s="3558"/>
      <c r="C298" s="3558"/>
      <c r="D298" s="1407" t="s">
        <v>8488</v>
      </c>
      <c r="E298" s="4355"/>
      <c r="F298" s="4357"/>
      <c r="G298" s="5248"/>
      <c r="H298" s="4066"/>
      <c r="I298" s="4114"/>
      <c r="J298" s="1061"/>
      <c r="K298" s="1470"/>
      <c r="L298" s="4741"/>
      <c r="M298"/>
      <c r="N298"/>
      <c r="O298"/>
      <c r="P298" s="1470"/>
      <c r="Q298" s="1470"/>
      <c r="R298" s="1470"/>
      <c r="S298" s="1470"/>
      <c r="T298" s="1470"/>
      <c r="U298" s="1470"/>
      <c r="V298" s="1470"/>
      <c r="W298" s="1470"/>
      <c r="X298" s="1470"/>
      <c r="Y298" s="1470"/>
      <c r="Z298" s="1470"/>
      <c r="AA298" s="1470"/>
      <c r="AB298" s="1470"/>
      <c r="AC298" s="1470"/>
      <c r="AD298" s="1470"/>
      <c r="AE298" s="1470"/>
      <c r="AF298" s="1470"/>
      <c r="AG298" s="1470"/>
      <c r="AH298" s="1470"/>
      <c r="AI298" s="1470"/>
      <c r="AJ298" s="1470"/>
      <c r="AK298" s="1470"/>
      <c r="AL298" s="1470"/>
      <c r="AM298" s="1470"/>
      <c r="AN298" s="1470"/>
      <c r="AO298" s="1470"/>
      <c r="AP298" s="1470"/>
      <c r="AQ298" s="1470"/>
      <c r="AR298" s="1470"/>
      <c r="AS298" s="1470"/>
      <c r="AT298" s="1470"/>
      <c r="AU298" s="1470"/>
      <c r="AV298" s="1470"/>
      <c r="AW298" s="1470"/>
      <c r="AX298" s="1470"/>
      <c r="AY298" s="1470"/>
      <c r="AZ298" s="1470"/>
      <c r="BA298" s="1470"/>
      <c r="BB298" s="1470"/>
      <c r="BC298" s="1470"/>
      <c r="BD298" s="1470"/>
      <c r="BE298" s="1470"/>
      <c r="BF298" s="1470"/>
      <c r="BG298" s="1470"/>
      <c r="BH298" s="1470"/>
      <c r="BI298" s="1470"/>
      <c r="BJ298" s="1470"/>
      <c r="BK298" s="1470"/>
      <c r="BL298" s="1470"/>
      <c r="BM298" s="1470"/>
      <c r="BN298" s="1470"/>
      <c r="BO298" s="1470"/>
      <c r="BP298" s="1470"/>
      <c r="BQ298" s="1470"/>
      <c r="BR298" s="1470"/>
      <c r="BS298" s="1470"/>
      <c r="BT298" s="1470"/>
      <c r="BU298" s="1470"/>
      <c r="BV298" s="1470"/>
      <c r="BW298" s="1470"/>
      <c r="BX298" s="1470"/>
      <c r="BY298" s="1470"/>
      <c r="BZ298" s="1470"/>
      <c r="CA298" s="1470"/>
      <c r="CB298" s="1470"/>
      <c r="CC298" s="1470"/>
      <c r="CD298" s="1470"/>
      <c r="CE298" s="1470"/>
      <c r="CF298" s="1470"/>
      <c r="CG298" s="1470"/>
      <c r="CH298" s="1470"/>
      <c r="CI298" s="1470"/>
      <c r="CJ298" s="1470"/>
      <c r="CK298" s="1470"/>
      <c r="CL298" s="1470"/>
      <c r="CM298" s="1470"/>
      <c r="CN298" s="1470"/>
      <c r="CO298" s="1470"/>
      <c r="CP298" s="1470"/>
      <c r="CQ298" s="1470"/>
      <c r="CR298" s="1470"/>
      <c r="CS298" s="1470"/>
      <c r="CT298" s="1470"/>
      <c r="CU298" s="1470"/>
      <c r="CV298" s="1470"/>
      <c r="CW298" s="1470"/>
      <c r="CX298" s="1470"/>
      <c r="CY298" s="1470"/>
      <c r="CZ298" s="1470"/>
      <c r="DA298" s="1470"/>
      <c r="DB298" s="1470"/>
      <c r="DC298" s="1470"/>
      <c r="DD298" s="1470"/>
      <c r="DE298" s="1470"/>
      <c r="DF298" s="1470"/>
      <c r="DG298" s="1470"/>
      <c r="DH298" s="1470"/>
      <c r="DI298" s="1470"/>
      <c r="DJ298" s="1470"/>
      <c r="DK298" s="1470"/>
      <c r="DL298" s="1470"/>
      <c r="DM298" s="1470"/>
      <c r="DN298" s="1470"/>
      <c r="DO298" s="1470"/>
      <c r="DP298" s="1470"/>
      <c r="DQ298" s="1470"/>
      <c r="DR298" s="1470"/>
    </row>
    <row r="299" spans="1:257" s="2595" customFormat="1" ht="13.5" customHeight="1">
      <c r="A299" s="3567"/>
      <c r="B299" s="3558"/>
      <c r="C299" s="3558"/>
      <c r="D299" s="3548" t="s">
        <v>6588</v>
      </c>
      <c r="E299" s="3558"/>
      <c r="F299" s="3530">
        <v>1</v>
      </c>
      <c r="G299" s="3559"/>
      <c r="H299" s="3905"/>
      <c r="I299" s="3926"/>
      <c r="J299" s="1061"/>
      <c r="K299" s="1470"/>
      <c r="L299" s="4742"/>
      <c r="M299"/>
      <c r="N299"/>
      <c r="O299"/>
      <c r="P299" s="1470"/>
      <c r="Q299" s="1470"/>
      <c r="R299" s="1470"/>
      <c r="S299" s="1470"/>
      <c r="T299" s="1470"/>
      <c r="U299" s="1470"/>
      <c r="V299" s="1470"/>
      <c r="W299" s="1470"/>
      <c r="X299" s="1470"/>
      <c r="Y299" s="1470"/>
      <c r="Z299" s="1470"/>
      <c r="AA299" s="1470"/>
      <c r="AB299" s="1470"/>
      <c r="AC299" s="1470"/>
      <c r="AD299" s="1470"/>
      <c r="AE299" s="1470"/>
      <c r="AF299" s="1470"/>
      <c r="AG299" s="1470"/>
      <c r="AH299" s="1470"/>
      <c r="AI299" s="1470"/>
      <c r="AJ299" s="1470"/>
      <c r="AK299" s="1470"/>
      <c r="AL299" s="1470"/>
      <c r="AM299" s="1470"/>
      <c r="AN299" s="1470"/>
      <c r="AO299" s="1470"/>
      <c r="AP299" s="1470"/>
      <c r="AQ299" s="1470"/>
      <c r="AR299" s="1470"/>
      <c r="AS299" s="1470"/>
      <c r="AT299" s="1470"/>
      <c r="AU299" s="1470"/>
      <c r="AV299" s="1470"/>
      <c r="AW299" s="1470"/>
      <c r="AX299" s="1470"/>
      <c r="AY299" s="1470"/>
      <c r="AZ299" s="1470"/>
      <c r="BA299" s="1470"/>
      <c r="BB299" s="1470"/>
      <c r="BC299" s="1470"/>
      <c r="BD299" s="1470"/>
      <c r="BE299" s="1470"/>
      <c r="BF299" s="1470"/>
      <c r="BG299" s="1470"/>
      <c r="BH299" s="1470"/>
      <c r="BI299" s="1470"/>
      <c r="BJ299" s="1470"/>
      <c r="BK299" s="1470"/>
      <c r="BL299" s="1470"/>
      <c r="BM299" s="1470"/>
      <c r="BN299" s="1470"/>
      <c r="BO299" s="1470"/>
      <c r="BP299" s="1470"/>
      <c r="BQ299" s="1470"/>
      <c r="BR299" s="1470"/>
      <c r="BS299" s="1470"/>
      <c r="BT299" s="1470"/>
      <c r="BU299" s="1470"/>
      <c r="BV299" s="1470"/>
      <c r="BW299" s="1470"/>
      <c r="BX299" s="1470"/>
      <c r="BY299" s="1470"/>
      <c r="BZ299" s="1470"/>
      <c r="CA299" s="1470"/>
      <c r="CB299" s="1470"/>
      <c r="CC299" s="1470"/>
      <c r="CD299" s="1470"/>
      <c r="CE299" s="1470"/>
      <c r="CF299" s="1470"/>
      <c r="CG299" s="1470"/>
      <c r="CH299" s="1470"/>
      <c r="CI299" s="1470"/>
      <c r="CJ299" s="1470"/>
      <c r="CK299" s="1470"/>
      <c r="CL299" s="1470"/>
      <c r="CM299" s="1470"/>
      <c r="CN299" s="1470"/>
      <c r="CO299" s="1470"/>
      <c r="CP299" s="1470"/>
      <c r="CQ299" s="1470"/>
      <c r="CR299" s="1470"/>
      <c r="CS299" s="1470"/>
      <c r="CT299" s="1470"/>
      <c r="CU299" s="1470"/>
      <c r="CV299" s="1470"/>
      <c r="CW299" s="1470"/>
      <c r="CX299" s="1470"/>
      <c r="CY299" s="1470"/>
      <c r="CZ299" s="1470"/>
      <c r="DA299" s="1470"/>
      <c r="DB299" s="1470"/>
      <c r="DC299" s="1470"/>
      <c r="DD299" s="1470"/>
      <c r="DE299" s="1470"/>
      <c r="DF299" s="1470"/>
      <c r="DG299" s="1470"/>
      <c r="DH299" s="1470"/>
      <c r="DI299" s="1470"/>
      <c r="DJ299" s="1470"/>
      <c r="DK299" s="1470"/>
      <c r="DL299" s="1470"/>
      <c r="DM299" s="1470"/>
      <c r="DN299" s="1470"/>
      <c r="DO299" s="1470"/>
      <c r="DP299" s="1470"/>
      <c r="DQ299" s="1470"/>
      <c r="DR299" s="1470"/>
    </row>
    <row r="300" spans="1:257" s="2611" customFormat="1" ht="54" customHeight="1">
      <c r="A300" s="4354"/>
      <c r="B300" s="4355"/>
      <c r="C300" s="4355"/>
      <c r="D300" s="4356" t="s">
        <v>10605</v>
      </c>
      <c r="E300" s="4355"/>
      <c r="F300" s="4357"/>
      <c r="G300" s="5248"/>
      <c r="H300" s="4066"/>
      <c r="I300" s="4114"/>
      <c r="J300" s="4455"/>
      <c r="K300" s="4596"/>
      <c r="L300" s="2303"/>
      <c r="M300" s="2303"/>
      <c r="N300" s="2303"/>
      <c r="O300" s="2303"/>
      <c r="P300" s="2303"/>
      <c r="Q300" s="2303"/>
    </row>
    <row r="301" spans="1:257" s="2611" customFormat="1" ht="54" customHeight="1">
      <c r="A301" s="4354"/>
      <c r="B301" s="4355"/>
      <c r="C301" s="4355"/>
      <c r="D301" s="4356" t="s">
        <v>10606</v>
      </c>
      <c r="E301" s="4355"/>
      <c r="F301" s="4357"/>
      <c r="G301" s="5248"/>
      <c r="H301" s="4066"/>
      <c r="I301" s="4114"/>
      <c r="J301" s="4455"/>
      <c r="K301" s="4600"/>
    </row>
    <row r="302" spans="1:257" s="3595" customFormat="1" ht="13.5" customHeight="1">
      <c r="A302" s="5424">
        <v>78</v>
      </c>
      <c r="B302" s="5425">
        <v>742</v>
      </c>
      <c r="C302" s="5418">
        <v>998742203</v>
      </c>
      <c r="D302" s="5426" t="s">
        <v>7465</v>
      </c>
      <c r="E302" s="3622" t="s">
        <v>8</v>
      </c>
      <c r="F302" s="3623">
        <v>0.81</v>
      </c>
      <c r="G302" s="3597"/>
      <c r="H302" s="3975">
        <f t="shared" ref="H302:H303" si="63">ROUND(F302*G302,2)</f>
        <v>0</v>
      </c>
      <c r="I302" s="4100"/>
      <c r="J302" s="3624" t="s">
        <v>142</v>
      </c>
      <c r="K302" s="4726"/>
      <c r="L302" s="4727"/>
    </row>
    <row r="303" spans="1:257" s="3596" customFormat="1" ht="13.5" customHeight="1">
      <c r="A303" s="5424">
        <v>79</v>
      </c>
      <c r="B303" s="3536" t="s">
        <v>188</v>
      </c>
      <c r="C303" s="3536" t="s">
        <v>189</v>
      </c>
      <c r="D303" s="5413" t="s">
        <v>190</v>
      </c>
      <c r="E303" s="3621" t="s">
        <v>191</v>
      </c>
      <c r="F303" s="3625">
        <f>F304</f>
        <v>50</v>
      </c>
      <c r="G303" s="3048"/>
      <c r="H303" s="3975">
        <f t="shared" si="63"/>
        <v>0</v>
      </c>
      <c r="I303" s="4100"/>
      <c r="J303" s="3624" t="s">
        <v>142</v>
      </c>
      <c r="K303" s="4728"/>
      <c r="L303" s="4729"/>
      <c r="M303" s="4730"/>
      <c r="N303" s="3598"/>
      <c r="O303" s="3598"/>
      <c r="P303" s="3598"/>
    </row>
    <row r="304" spans="1:257" s="3596" customFormat="1" ht="13.5" customHeight="1">
      <c r="A304" s="5417"/>
      <c r="B304" s="5418"/>
      <c r="C304" s="5419"/>
      <c r="D304" s="5427" t="s">
        <v>7466</v>
      </c>
      <c r="E304" s="3599"/>
      <c r="F304" s="3600">
        <v>50</v>
      </c>
      <c r="G304" s="3597"/>
      <c r="H304" s="3899"/>
      <c r="I304" s="4100"/>
      <c r="J304" s="3601"/>
      <c r="K304" s="4597"/>
      <c r="L304" s="2322"/>
      <c r="M304" s="3595"/>
      <c r="N304" s="3595"/>
      <c r="O304" s="3595"/>
      <c r="P304" s="3595"/>
    </row>
    <row r="305" spans="1:63" s="3596" customFormat="1" ht="13.5" customHeight="1">
      <c r="A305" s="5417"/>
      <c r="B305" s="5418"/>
      <c r="C305" s="5419"/>
      <c r="D305" s="5427" t="s">
        <v>7467</v>
      </c>
      <c r="E305" s="3599"/>
      <c r="F305" s="3600"/>
      <c r="G305" s="3597"/>
      <c r="H305" s="3899"/>
      <c r="I305" s="4100"/>
      <c r="J305" s="3601"/>
      <c r="K305" s="5486"/>
      <c r="L305" s="2290"/>
    </row>
    <row r="306" spans="1:63" s="52" customFormat="1" ht="21" customHeight="1">
      <c r="A306" s="2564"/>
      <c r="B306" s="2565"/>
      <c r="C306" s="2565"/>
      <c r="D306" s="2565" t="s">
        <v>0</v>
      </c>
      <c r="E306" s="2565"/>
      <c r="F306" s="2566"/>
      <c r="G306" s="2567"/>
      <c r="H306" s="2567">
        <f>H8</f>
        <v>0</v>
      </c>
      <c r="I306" s="2567">
        <f>I8</f>
        <v>0</v>
      </c>
      <c r="J306" s="1102"/>
    </row>
    <row r="307" spans="1:63" s="52" customFormat="1" ht="13.5" customHeight="1">
      <c r="A307" s="2564"/>
      <c r="B307" s="2565"/>
      <c r="C307" s="2565"/>
      <c r="D307" s="2565"/>
      <c r="E307" s="2565"/>
      <c r="F307" s="2566"/>
      <c r="G307" s="2567"/>
      <c r="H307" s="2567"/>
      <c r="I307" s="2567"/>
      <c r="J307" s="1102"/>
      <c r="K307" s="4598"/>
      <c r="M307" s="4598"/>
    </row>
    <row r="308" spans="1:63" s="2573" customFormat="1" ht="13.5" customHeight="1">
      <c r="A308" s="5666" t="s">
        <v>99</v>
      </c>
      <c r="B308" s="5667"/>
      <c r="C308" s="5668"/>
      <c r="D308" s="2568" t="s">
        <v>10569</v>
      </c>
      <c r="E308" s="2569"/>
      <c r="F308" s="2570"/>
      <c r="G308" s="2571"/>
      <c r="H308" s="3852">
        <f>H306</f>
        <v>0</v>
      </c>
      <c r="I308" s="3853"/>
      <c r="J308" s="2572"/>
      <c r="K308" s="4744"/>
      <c r="L308" s="52"/>
      <c r="M308" s="4744"/>
      <c r="N308" s="1277"/>
      <c r="O308" s="1277"/>
      <c r="P308" s="1277"/>
      <c r="Q308" s="1277"/>
      <c r="R308" s="1277"/>
      <c r="S308" s="1277"/>
      <c r="T308" s="1277"/>
      <c r="U308" s="1277"/>
      <c r="V308" s="1277"/>
      <c r="W308" s="1277"/>
      <c r="X308" s="1277"/>
      <c r="Y308" s="1277"/>
      <c r="Z308" s="1277"/>
      <c r="AA308" s="1277"/>
      <c r="AB308" s="1277"/>
      <c r="AC308" s="1277"/>
      <c r="AD308" s="1277"/>
      <c r="AE308" s="1277"/>
      <c r="AF308" s="1277"/>
      <c r="AG308" s="1277"/>
      <c r="AH308" s="1277"/>
      <c r="AI308" s="1277"/>
      <c r="AJ308" s="1277"/>
      <c r="AK308" s="1277"/>
      <c r="AL308" s="1277"/>
      <c r="AM308" s="1277"/>
      <c r="AN308" s="1277"/>
      <c r="AO308" s="1277"/>
      <c r="AP308" s="1277"/>
      <c r="AQ308" s="1277"/>
      <c r="AR308" s="1277"/>
      <c r="AS308" s="1277"/>
      <c r="AT308" s="1277"/>
      <c r="AU308" s="1277"/>
      <c r="AV308" s="1277"/>
      <c r="AW308" s="1277"/>
      <c r="AX308" s="1277"/>
      <c r="AY308" s="1277"/>
      <c r="AZ308" s="1277"/>
      <c r="BA308" s="1277"/>
      <c r="BB308" s="1277"/>
      <c r="BC308" s="1277"/>
      <c r="BD308" s="1277"/>
      <c r="BE308" s="1277"/>
      <c r="BF308" s="1277"/>
      <c r="BG308" s="1277"/>
      <c r="BH308" s="1277"/>
      <c r="BI308" s="1277"/>
      <c r="BJ308" s="1277"/>
      <c r="BK308" s="1277"/>
    </row>
    <row r="309" spans="1:63" s="2573" customFormat="1" ht="13.5" customHeight="1">
      <c r="A309" s="5666" t="s">
        <v>99</v>
      </c>
      <c r="B309" s="5667"/>
      <c r="C309" s="5668"/>
      <c r="D309" s="2568" t="s">
        <v>10571</v>
      </c>
      <c r="E309" s="2569"/>
      <c r="F309" s="2570"/>
      <c r="G309" s="2571"/>
      <c r="H309" s="3853"/>
      <c r="I309" s="3854">
        <f>I306</f>
        <v>0</v>
      </c>
      <c r="J309" s="2572"/>
      <c r="K309" s="4744"/>
      <c r="L309" s="52"/>
      <c r="M309" s="4744"/>
      <c r="N309" s="1277"/>
      <c r="O309" s="1277"/>
      <c r="P309" s="1277"/>
      <c r="Q309" s="1277"/>
      <c r="R309" s="1277"/>
      <c r="S309" s="1277"/>
      <c r="T309" s="1277"/>
      <c r="U309" s="1277"/>
      <c r="V309" s="1277"/>
      <c r="W309" s="1277"/>
      <c r="X309" s="1277"/>
      <c r="Y309" s="1277"/>
      <c r="Z309" s="1277"/>
      <c r="AA309" s="1277"/>
      <c r="AB309" s="1277"/>
      <c r="AC309" s="1277"/>
      <c r="AD309" s="1277"/>
      <c r="AE309" s="1277"/>
      <c r="AF309" s="1277"/>
      <c r="AG309" s="1277"/>
      <c r="AH309" s="1277"/>
      <c r="AI309" s="1277"/>
      <c r="AJ309" s="1277"/>
      <c r="AK309" s="1277"/>
      <c r="AL309" s="1277"/>
      <c r="AM309" s="1277"/>
      <c r="AN309" s="1277"/>
      <c r="AO309" s="1277"/>
      <c r="AP309" s="1277"/>
      <c r="AQ309" s="1277"/>
      <c r="AR309" s="1277"/>
      <c r="AS309" s="1277"/>
      <c r="AT309" s="1277"/>
      <c r="AU309" s="1277"/>
      <c r="AV309" s="1277"/>
      <c r="AW309" s="1277"/>
      <c r="AX309" s="1277"/>
      <c r="AY309" s="1277"/>
      <c r="AZ309" s="1277"/>
      <c r="BA309" s="1277"/>
      <c r="BB309" s="1277"/>
      <c r="BC309" s="1277"/>
      <c r="BD309" s="1277"/>
      <c r="BE309" s="1277"/>
      <c r="BF309" s="1277"/>
      <c r="BG309" s="1277"/>
      <c r="BH309" s="1277"/>
      <c r="BI309" s="1277"/>
      <c r="BJ309" s="1277"/>
      <c r="BK309" s="1277"/>
    </row>
    <row r="310" spans="1:63" s="1061" customFormat="1" ht="14.25" customHeight="1">
      <c r="A310" s="48"/>
      <c r="B310" s="49"/>
      <c r="C310" s="48"/>
      <c r="D310" s="48"/>
      <c r="E310" s="48"/>
      <c r="F310" s="2574"/>
      <c r="G310" s="2575"/>
      <c r="H310" s="2558"/>
      <c r="I310" s="2558"/>
      <c r="J310" s="318"/>
    </row>
    <row r="311" spans="1:63" s="1061" customFormat="1" ht="14.25" customHeight="1">
      <c r="A311" s="48" t="s">
        <v>1</v>
      </c>
      <c r="B311" s="49"/>
      <c r="C311" s="48"/>
      <c r="D311" s="48"/>
      <c r="E311" s="48"/>
      <c r="F311" s="2574"/>
      <c r="G311" s="2575"/>
      <c r="H311" s="2575"/>
      <c r="I311" s="2575"/>
      <c r="J311" s="1392"/>
    </row>
    <row r="312" spans="1:63" s="1061" customFormat="1" ht="27" customHeight="1">
      <c r="A312" s="5584" t="s">
        <v>7582</v>
      </c>
      <c r="B312" s="5584"/>
      <c r="C312" s="5584"/>
      <c r="D312" s="5584"/>
      <c r="E312" s="5584"/>
      <c r="F312" s="5584"/>
      <c r="G312" s="5584"/>
      <c r="H312" s="2575"/>
      <c r="I312" s="2575"/>
      <c r="J312" s="1406"/>
    </row>
    <row r="313" spans="1:63" s="1061" customFormat="1" ht="107.25" customHeight="1">
      <c r="A313" s="5584" t="s">
        <v>26</v>
      </c>
      <c r="B313" s="5584"/>
      <c r="C313" s="5584"/>
      <c r="D313" s="5584"/>
      <c r="E313" s="5584"/>
      <c r="F313" s="5584"/>
      <c r="G313" s="5584"/>
      <c r="H313" s="2575"/>
      <c r="I313" s="2575"/>
      <c r="J313" s="48"/>
      <c r="M313" s="2535"/>
    </row>
    <row r="314" spans="1:63" s="1061" customFormat="1" ht="13.5" customHeight="1">
      <c r="A314" s="5584" t="s">
        <v>27</v>
      </c>
      <c r="B314" s="5584"/>
      <c r="C314" s="5584"/>
      <c r="D314" s="5584"/>
      <c r="E314" s="5584"/>
      <c r="F314" s="5584"/>
      <c r="G314" s="5584"/>
      <c r="H314" s="2576"/>
      <c r="I314" s="2576"/>
      <c r="J314" s="318"/>
    </row>
    <row r="315" spans="1:63" s="1061" customFormat="1" ht="13.5" customHeight="1">
      <c r="A315" s="5584" t="s">
        <v>28</v>
      </c>
      <c r="B315" s="5584"/>
      <c r="C315" s="5584"/>
      <c r="D315" s="5584"/>
      <c r="E315" s="5584"/>
      <c r="F315" s="5584"/>
      <c r="G315" s="5584"/>
      <c r="H315" s="2576"/>
      <c r="I315" s="2576"/>
      <c r="J315" s="318"/>
    </row>
    <row r="316" spans="1:63" s="52" customFormat="1" ht="40.5" customHeight="1">
      <c r="A316" s="5586" t="s">
        <v>61</v>
      </c>
      <c r="B316" s="5586"/>
      <c r="C316" s="5586"/>
      <c r="D316" s="5586"/>
      <c r="E316" s="5586"/>
      <c r="F316" s="5586"/>
      <c r="G316" s="5586"/>
      <c r="J316" s="53"/>
    </row>
    <row r="317" spans="1:63" s="1061" customFormat="1" ht="14.25" customHeight="1">
      <c r="A317" s="1403"/>
      <c r="B317" s="1404"/>
      <c r="C317" s="1404"/>
      <c r="D317" s="2577"/>
      <c r="E317" s="2578"/>
      <c r="F317" s="2579"/>
      <c r="G317" s="2535"/>
      <c r="H317" s="2535"/>
      <c r="I317" s="2535"/>
    </row>
    <row r="318" spans="1:63" s="1061" customFormat="1" ht="14.25" customHeight="1">
      <c r="A318"/>
      <c r="B318" s="2580"/>
      <c r="C318"/>
      <c r="D318"/>
      <c r="E318"/>
      <c r="F318" s="2581"/>
      <c r="G318" s="2540"/>
      <c r="H318" s="2540"/>
      <c r="I318" s="2540"/>
      <c r="J318"/>
    </row>
    <row r="319" spans="1:63" s="1061" customFormat="1" ht="14.25" customHeight="1">
      <c r="A319"/>
      <c r="B319" s="2580"/>
      <c r="C319"/>
      <c r="D319"/>
      <c r="E319"/>
      <c r="F319" s="2581"/>
      <c r="G319" s="2540"/>
      <c r="H319" s="2540"/>
      <c r="I319" s="2540"/>
      <c r="J319"/>
    </row>
    <row r="320" spans="1:63" s="1061" customFormat="1" ht="14.25" customHeight="1">
      <c r="A320"/>
      <c r="B320" s="2580"/>
      <c r="C320"/>
      <c r="D320"/>
      <c r="E320"/>
      <c r="F320" s="2581"/>
      <c r="G320" s="2540"/>
      <c r="H320" s="2540"/>
      <c r="I320" s="2540"/>
      <c r="J320"/>
    </row>
    <row r="321" spans="1:10" s="1061" customFormat="1" ht="15" customHeight="1">
      <c r="A321"/>
      <c r="B321" s="2580"/>
      <c r="C321"/>
      <c r="D321"/>
      <c r="E321"/>
      <c r="F321" s="2581"/>
      <c r="G321" s="2540"/>
      <c r="H321" s="2540"/>
      <c r="I321" s="2540"/>
      <c r="J321"/>
    </row>
    <row r="322" spans="1:10" s="1061" customFormat="1" ht="15" customHeight="1">
      <c r="A322"/>
      <c r="B322" s="2580"/>
      <c r="C322"/>
      <c r="D322"/>
      <c r="E322"/>
      <c r="F322" s="2581"/>
      <c r="G322" s="2540"/>
      <c r="H322" s="2540"/>
      <c r="I322" s="2540"/>
      <c r="J322"/>
    </row>
    <row r="323" spans="1:10" ht="13.5" customHeight="1"/>
    <row r="324" spans="1:10" s="1061" customFormat="1" ht="13.5" customHeight="1">
      <c r="A324"/>
      <c r="B324" s="2580"/>
      <c r="C324"/>
      <c r="D324"/>
      <c r="E324"/>
      <c r="F324" s="2581"/>
      <c r="G324" s="2540"/>
      <c r="H324" s="2540"/>
      <c r="I324" s="2540"/>
      <c r="J324"/>
    </row>
    <row r="325" spans="1:10" s="48" customFormat="1">
      <c r="A325"/>
      <c r="B325" s="2580"/>
      <c r="C325"/>
      <c r="D325"/>
      <c r="E325"/>
      <c r="F325" s="2581"/>
      <c r="G325" s="2540"/>
      <c r="H325" s="2540"/>
      <c r="I325" s="2540"/>
      <c r="J325"/>
    </row>
    <row r="326" spans="1:10" s="48" customFormat="1" ht="12" customHeight="1">
      <c r="A326"/>
      <c r="B326" s="2580"/>
      <c r="C326"/>
      <c r="D326"/>
      <c r="E326"/>
      <c r="F326" s="2581"/>
      <c r="G326" s="2540"/>
      <c r="H326" s="2540"/>
      <c r="I326" s="2540"/>
      <c r="J326"/>
    </row>
    <row r="327" spans="1:10" s="48" customFormat="1" ht="15" customHeight="1">
      <c r="A327"/>
      <c r="B327" s="2580"/>
      <c r="C327"/>
      <c r="D327"/>
      <c r="E327"/>
      <c r="F327" s="2581"/>
      <c r="G327" s="2540"/>
      <c r="H327" s="2540"/>
      <c r="I327" s="2540"/>
      <c r="J327"/>
    </row>
    <row r="328" spans="1:10" s="1061" customFormat="1" ht="13.5" customHeight="1">
      <c r="A328"/>
      <c r="B328" s="2580"/>
      <c r="C328"/>
      <c r="D328"/>
      <c r="E328"/>
      <c r="F328" s="2581"/>
      <c r="G328" s="2540"/>
      <c r="H328" s="2540"/>
      <c r="I328" s="2540"/>
      <c r="J328"/>
    </row>
    <row r="329" spans="1:10" s="1061" customFormat="1" ht="13.5" customHeight="1">
      <c r="A329"/>
      <c r="B329" s="2580"/>
      <c r="C329"/>
      <c r="D329"/>
      <c r="E329"/>
      <c r="F329" s="2581"/>
      <c r="G329" s="2540"/>
      <c r="H329" s="2540"/>
      <c r="I329" s="2540"/>
      <c r="J329"/>
    </row>
    <row r="330" spans="1:10" s="1061" customFormat="1" ht="13.5" customHeight="1">
      <c r="A330"/>
      <c r="B330" s="2580"/>
      <c r="C330"/>
      <c r="D330"/>
      <c r="E330"/>
      <c r="F330" s="2581"/>
      <c r="G330" s="2540"/>
      <c r="H330" s="2540"/>
      <c r="I330" s="2540"/>
      <c r="J330"/>
    </row>
    <row r="331" spans="1:10" s="1061" customFormat="1" ht="13.5" customHeight="1">
      <c r="A331"/>
      <c r="B331" s="2580"/>
      <c r="C331"/>
      <c r="D331"/>
      <c r="E331"/>
      <c r="F331" s="2581"/>
      <c r="G331" s="2540"/>
      <c r="H331" s="2540"/>
      <c r="I331" s="2540"/>
      <c r="J331"/>
    </row>
    <row r="336" spans="1:10" ht="11.25" customHeight="1"/>
    <row r="345" ht="27.75" customHeight="1"/>
  </sheetData>
  <mergeCells count="10">
    <mergeCell ref="A315:G315"/>
    <mergeCell ref="A316:G316"/>
    <mergeCell ref="A2:J2"/>
    <mergeCell ref="A3:J3"/>
    <mergeCell ref="A308:C308"/>
    <mergeCell ref="A312:G312"/>
    <mergeCell ref="A313:G313"/>
    <mergeCell ref="A314:G314"/>
    <mergeCell ref="A309:C309"/>
    <mergeCell ref="G109:H109"/>
  </mergeCells>
  <printOptions horizontalCentered="1"/>
  <pageMargins left="0.39370078740157483" right="0.39370078740157483" top="0.78740157480314965" bottom="0.39370078740157483" header="0.39370078740157483" footer="0.39370078740157483"/>
  <pageSetup paperSize="9" scale="69" fitToHeight="9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R289"/>
  <sheetViews>
    <sheetView zoomScaleNormal="100" workbookViewId="0"/>
  </sheetViews>
  <sheetFormatPr defaultRowHeight="10.199999999999999"/>
  <cols>
    <col min="1" max="1" width="4.85546875" customWidth="1"/>
    <col min="2" max="2" width="4.85546875" style="2580" customWidth="1"/>
    <col min="3" max="3" width="16.85546875" customWidth="1"/>
    <col min="4" max="4" width="75.85546875" customWidth="1"/>
    <col min="5" max="5" width="7.85546875" customWidth="1"/>
    <col min="6" max="6" width="11.85546875" style="2581" customWidth="1"/>
    <col min="7" max="7" width="14.28515625" style="2540" customWidth="1"/>
    <col min="8" max="8" width="18.28515625" style="2540" customWidth="1"/>
    <col min="9" max="9" width="19.85546875" customWidth="1"/>
    <col min="10" max="10" width="21" customWidth="1"/>
    <col min="11" max="11" width="12.7109375" customWidth="1"/>
    <col min="12" max="12" width="20" customWidth="1"/>
    <col min="14" max="14" width="13.28515625" customWidth="1"/>
    <col min="15" max="15" width="11.85546875" customWidth="1"/>
    <col min="16" max="16" width="12.42578125" customWidth="1"/>
    <col min="17" max="17" width="11" customWidth="1"/>
    <col min="21" max="21" width="12.28515625" customWidth="1"/>
  </cols>
  <sheetData>
    <row r="1" spans="1:19" s="320" customFormat="1" ht="20.25" customHeight="1">
      <c r="A1" s="482" t="s">
        <v>3275</v>
      </c>
      <c r="B1" s="3591"/>
      <c r="C1" s="319"/>
      <c r="D1" s="319"/>
      <c r="F1" s="2530"/>
      <c r="G1" s="321"/>
      <c r="H1" s="321"/>
      <c r="I1" s="321"/>
    </row>
    <row r="2" spans="1:19" s="52" customFormat="1" ht="13.5" customHeight="1">
      <c r="A2" s="5664" t="s">
        <v>112</v>
      </c>
      <c r="B2" s="5664"/>
      <c r="C2" s="5664"/>
      <c r="D2" s="5664"/>
      <c r="E2" s="5664"/>
      <c r="F2" s="5664"/>
      <c r="G2" s="5664"/>
      <c r="H2" s="5664"/>
      <c r="I2" s="5664"/>
      <c r="J2" s="4722"/>
    </row>
    <row r="3" spans="1:19" s="52" customFormat="1" ht="13.5" customHeight="1">
      <c r="A3" s="5671" t="s">
        <v>7441</v>
      </c>
      <c r="B3" s="5671"/>
      <c r="C3" s="5671"/>
      <c r="D3" s="5671"/>
      <c r="E3" s="5671"/>
      <c r="F3" s="5671"/>
      <c r="G3" s="5671"/>
      <c r="H3" s="5671"/>
      <c r="I3" s="5671"/>
    </row>
    <row r="4" spans="1:19" s="52" customFormat="1" ht="13.5" customHeight="1">
      <c r="A4" s="642" t="s">
        <v>7583</v>
      </c>
      <c r="B4" s="105"/>
      <c r="C4" s="105"/>
      <c r="D4" s="105"/>
      <c r="E4" s="105"/>
      <c r="F4" s="105"/>
      <c r="G4" s="105"/>
      <c r="H4" s="105"/>
      <c r="I4" s="105"/>
    </row>
    <row r="5" spans="1:19" s="320" customFormat="1" ht="13.5" customHeight="1">
      <c r="A5" s="2531"/>
      <c r="B5" s="2532"/>
      <c r="C5" s="2532"/>
      <c r="D5" s="2532"/>
      <c r="E5" s="2532"/>
      <c r="F5" s="2533"/>
      <c r="G5" s="2534"/>
      <c r="H5" s="2535"/>
      <c r="I5" s="1061"/>
      <c r="K5" s="1061"/>
      <c r="L5" s="1061"/>
      <c r="M5" s="1061"/>
      <c r="N5" s="1061"/>
      <c r="O5" s="4601"/>
    </row>
    <row r="6" spans="1:19" ht="33.15" customHeight="1">
      <c r="A6" s="2536" t="s">
        <v>127</v>
      </c>
      <c r="B6" s="2537" t="s">
        <v>128</v>
      </c>
      <c r="C6" s="2536" t="s">
        <v>129</v>
      </c>
      <c r="D6" s="2360" t="s">
        <v>68</v>
      </c>
      <c r="E6" s="2536" t="s">
        <v>130</v>
      </c>
      <c r="F6" s="2538" t="s">
        <v>131</v>
      </c>
      <c r="G6" s="2539" t="s">
        <v>132</v>
      </c>
      <c r="H6" s="3785" t="s">
        <v>10555</v>
      </c>
      <c r="I6" s="2536" t="s">
        <v>22</v>
      </c>
      <c r="J6" s="1562"/>
      <c r="L6" s="2540"/>
    </row>
    <row r="7" spans="1:19" ht="12.75" customHeight="1">
      <c r="A7" s="2536" t="s">
        <v>133</v>
      </c>
      <c r="B7" s="2537" t="s">
        <v>134</v>
      </c>
      <c r="C7" s="2536" t="s">
        <v>854</v>
      </c>
      <c r="D7" s="2536" t="s">
        <v>856</v>
      </c>
      <c r="E7" s="2536" t="s">
        <v>858</v>
      </c>
      <c r="F7" s="2538" t="s">
        <v>860</v>
      </c>
      <c r="G7" s="2539" t="s">
        <v>2097</v>
      </c>
      <c r="H7" s="3893">
        <v>8</v>
      </c>
      <c r="I7" s="2536">
        <v>9</v>
      </c>
    </row>
    <row r="8" spans="1:19" s="1061" customFormat="1" ht="21" customHeight="1">
      <c r="A8" s="2541"/>
      <c r="B8" s="2542"/>
      <c r="C8" s="2543" t="s">
        <v>995</v>
      </c>
      <c r="D8" s="2544" t="s">
        <v>996</v>
      </c>
      <c r="E8" s="2543"/>
      <c r="F8" s="2545"/>
      <c r="G8" s="2546"/>
      <c r="H8" s="3894">
        <f>H9+H180+H189+H203</f>
        <v>0</v>
      </c>
    </row>
    <row r="9" spans="1:19" s="2549" customFormat="1" ht="27" customHeight="1">
      <c r="A9" s="3237"/>
      <c r="B9" s="3051"/>
      <c r="C9" s="3051">
        <v>742</v>
      </c>
      <c r="D9" s="3602" t="s">
        <v>7584</v>
      </c>
      <c r="E9" s="3051"/>
      <c r="F9" s="3054"/>
      <c r="G9" s="3594"/>
      <c r="H9" s="3895">
        <f>SUM(H10:H179)</f>
        <v>0</v>
      </c>
      <c r="I9" s="3563"/>
      <c r="K9" s="4602"/>
      <c r="L9" s="4602"/>
      <c r="M9" s="4602"/>
      <c r="N9" s="4602"/>
      <c r="O9" s="4602"/>
      <c r="P9" s="4602"/>
    </row>
    <row r="10" spans="1:19" s="2549" customFormat="1" ht="13.5" customHeight="1">
      <c r="A10" s="3604">
        <v>1</v>
      </c>
      <c r="B10" s="3605">
        <v>742</v>
      </c>
      <c r="C10" s="3046" t="s">
        <v>7585</v>
      </c>
      <c r="D10" s="3046" t="s">
        <v>7586</v>
      </c>
      <c r="E10" s="3606" t="s">
        <v>155</v>
      </c>
      <c r="F10" s="3050">
        <f>SUM(F12:F14)</f>
        <v>3</v>
      </c>
      <c r="G10" s="3607"/>
      <c r="H10" s="3975">
        <f t="shared" ref="H10" si="0">ROUND(F10*G10,2)</f>
        <v>0</v>
      </c>
      <c r="I10" s="3049" t="s">
        <v>60</v>
      </c>
      <c r="J10" s="2582"/>
      <c r="K10" s="3664"/>
      <c r="L10" s="52"/>
      <c r="M10" s="52"/>
      <c r="N10" s="4723"/>
      <c r="O10" s="3663"/>
      <c r="P10" s="3664"/>
      <c r="Q10" s="52"/>
      <c r="R10" s="52"/>
      <c r="S10" s="4723"/>
    </row>
    <row r="11" spans="1:19" s="1061" customFormat="1" ht="13.5" customHeight="1">
      <c r="A11" s="3608"/>
      <c r="B11" s="3046"/>
      <c r="C11" s="3046"/>
      <c r="D11" s="3609" t="s">
        <v>7587</v>
      </c>
      <c r="E11" s="3610"/>
      <c r="F11" s="3611"/>
      <c r="G11" s="3048"/>
      <c r="H11" s="3897"/>
      <c r="I11" s="3049"/>
      <c r="J11" s="2582"/>
      <c r="K11" s="1607"/>
      <c r="M11" s="3665"/>
      <c r="N11" s="3666"/>
      <c r="O11" s="2549"/>
      <c r="P11" s="2549"/>
      <c r="Q11" s="3662"/>
    </row>
    <row r="12" spans="1:19" s="1061" customFormat="1" ht="13.5" customHeight="1">
      <c r="A12" s="3608"/>
      <c r="B12" s="3046"/>
      <c r="C12" s="3046"/>
      <c r="D12" s="3609" t="s">
        <v>6574</v>
      </c>
      <c r="E12" s="3610"/>
      <c r="F12" s="3611">
        <v>1</v>
      </c>
      <c r="G12" s="3048"/>
      <c r="H12" s="3897"/>
      <c r="I12" s="3049"/>
      <c r="J12" s="3663"/>
      <c r="K12" s="1607"/>
      <c r="M12" s="3665"/>
      <c r="N12" s="3666"/>
      <c r="O12" s="2549"/>
      <c r="P12" s="2549"/>
      <c r="Q12" s="3662"/>
    </row>
    <row r="13" spans="1:19" s="1061" customFormat="1" ht="13.5" customHeight="1">
      <c r="A13" s="3608"/>
      <c r="B13" s="3046"/>
      <c r="C13" s="3046"/>
      <c r="D13" s="3609" t="s">
        <v>6575</v>
      </c>
      <c r="E13" s="3610"/>
      <c r="F13" s="3611">
        <v>1</v>
      </c>
      <c r="G13" s="3048"/>
      <c r="H13" s="3897"/>
      <c r="I13" s="3049"/>
      <c r="J13" s="3663"/>
      <c r="K13" s="1607"/>
      <c r="M13" s="3665"/>
      <c r="N13" s="3666"/>
      <c r="O13" s="2549"/>
      <c r="P13" s="2549"/>
      <c r="Q13" s="3662"/>
    </row>
    <row r="14" spans="1:19" s="1061" customFormat="1" ht="13.5" customHeight="1">
      <c r="A14" s="3608"/>
      <c r="B14" s="3046"/>
      <c r="C14" s="3046"/>
      <c r="D14" s="3609" t="s">
        <v>6576</v>
      </c>
      <c r="E14" s="3610"/>
      <c r="F14" s="3611">
        <v>1</v>
      </c>
      <c r="G14" s="3048"/>
      <c r="H14" s="3897"/>
      <c r="I14" s="3049"/>
      <c r="J14" s="2583"/>
      <c r="K14" s="1607"/>
      <c r="M14" s="3665"/>
      <c r="N14" s="3666"/>
      <c r="O14" s="2549"/>
      <c r="P14" s="2549"/>
      <c r="Q14" s="3662"/>
    </row>
    <row r="15" spans="1:19" s="2549" customFormat="1" ht="81" customHeight="1">
      <c r="A15" s="3604"/>
      <c r="B15" s="3612"/>
      <c r="C15" s="3612"/>
      <c r="D15" s="3613" t="s">
        <v>7588</v>
      </c>
      <c r="E15" s="3614"/>
      <c r="F15" s="3047"/>
      <c r="G15" s="3615"/>
      <c r="H15" s="3898"/>
      <c r="I15" s="3614"/>
      <c r="Q15" s="3662"/>
      <c r="R15" s="3664"/>
    </row>
    <row r="16" spans="1:19" s="2549" customFormat="1" ht="13.5" customHeight="1">
      <c r="A16" s="3604"/>
      <c r="B16" s="3612"/>
      <c r="C16" s="3612"/>
      <c r="D16" s="3044" t="s">
        <v>7589</v>
      </c>
      <c r="E16" s="3614"/>
      <c r="F16" s="3047"/>
      <c r="G16" s="3615"/>
      <c r="H16" s="3898"/>
      <c r="I16" s="3049"/>
      <c r="Q16" s="3662"/>
      <c r="R16" s="3664"/>
    </row>
    <row r="17" spans="1:19" s="2549" customFormat="1" ht="13.5" customHeight="1">
      <c r="A17" s="3616" t="s">
        <v>134</v>
      </c>
      <c r="B17" s="3605">
        <v>742</v>
      </c>
      <c r="C17" s="3046" t="s">
        <v>7590</v>
      </c>
      <c r="D17" s="3046" t="s">
        <v>7591</v>
      </c>
      <c r="E17" s="3606" t="s">
        <v>155</v>
      </c>
      <c r="F17" s="3050">
        <f>SUM(F19:F21)</f>
        <v>3</v>
      </c>
      <c r="G17" s="3607"/>
      <c r="H17" s="3975">
        <f t="shared" ref="H17" si="1">ROUND(F17*G17,2)</f>
        <v>0</v>
      </c>
      <c r="I17" s="3049" t="s">
        <v>60</v>
      </c>
      <c r="J17" s="3663"/>
      <c r="K17" s="3664"/>
      <c r="L17" s="52"/>
      <c r="M17" s="52"/>
      <c r="N17" s="4723"/>
      <c r="O17" s="3663"/>
      <c r="P17" s="3664"/>
      <c r="Q17" s="52"/>
      <c r="R17" s="52"/>
      <c r="S17" s="4723"/>
    </row>
    <row r="18" spans="1:19" s="1061" customFormat="1" ht="13.5" customHeight="1">
      <c r="A18" s="3617"/>
      <c r="B18" s="3046"/>
      <c r="C18" s="3046"/>
      <c r="D18" s="3609" t="s">
        <v>7592</v>
      </c>
      <c r="E18" s="3610"/>
      <c r="F18" s="3611"/>
      <c r="G18" s="3048"/>
      <c r="H18" s="3897"/>
      <c r="I18" s="3049"/>
      <c r="J18" s="2583"/>
      <c r="K18" s="1607"/>
      <c r="M18" s="3665"/>
      <c r="N18" s="3666"/>
      <c r="O18" s="2549"/>
      <c r="P18" s="2549"/>
      <c r="Q18" s="3662"/>
    </row>
    <row r="19" spans="1:19" s="1061" customFormat="1" ht="13.5" customHeight="1">
      <c r="A19" s="3617"/>
      <c r="B19" s="3046"/>
      <c r="C19" s="3046"/>
      <c r="D19" s="3609" t="s">
        <v>6574</v>
      </c>
      <c r="E19" s="3610"/>
      <c r="F19" s="3611">
        <v>1</v>
      </c>
      <c r="G19" s="3048"/>
      <c r="H19" s="3897"/>
      <c r="I19" s="3049"/>
      <c r="J19" s="2583"/>
      <c r="K19" s="1607"/>
      <c r="M19" s="3665"/>
      <c r="N19" s="3666"/>
      <c r="O19" s="2549"/>
      <c r="P19" s="2549"/>
      <c r="Q19" s="3662"/>
    </row>
    <row r="20" spans="1:19" s="1061" customFormat="1" ht="13.5" customHeight="1">
      <c r="A20" s="3617"/>
      <c r="B20" s="3046"/>
      <c r="C20" s="3046"/>
      <c r="D20" s="3609" t="s">
        <v>6575</v>
      </c>
      <c r="E20" s="3610"/>
      <c r="F20" s="3611">
        <v>1</v>
      </c>
      <c r="G20" s="3048"/>
      <c r="H20" s="3897"/>
      <c r="I20" s="3049"/>
      <c r="J20" s="2583"/>
      <c r="K20" s="1607"/>
      <c r="M20" s="3665"/>
      <c r="N20" s="3666"/>
      <c r="O20" s="2549"/>
      <c r="P20" s="2549"/>
      <c r="Q20" s="3662"/>
    </row>
    <row r="21" spans="1:19" s="1061" customFormat="1" ht="13.5" customHeight="1">
      <c r="A21" s="3617"/>
      <c r="B21" s="3046"/>
      <c r="C21" s="3046"/>
      <c r="D21" s="3609" t="s">
        <v>6576</v>
      </c>
      <c r="E21" s="3610"/>
      <c r="F21" s="3611">
        <v>1</v>
      </c>
      <c r="G21" s="3048"/>
      <c r="H21" s="3897"/>
      <c r="I21" s="3049"/>
      <c r="J21" s="2583"/>
      <c r="K21" s="1607"/>
      <c r="M21" s="3665"/>
      <c r="N21" s="3666"/>
      <c r="O21" s="2549"/>
      <c r="P21" s="2549"/>
      <c r="Q21" s="3662"/>
    </row>
    <row r="22" spans="1:19" s="2549" customFormat="1" ht="27" customHeight="1">
      <c r="A22" s="3616"/>
      <c r="B22" s="3612"/>
      <c r="C22" s="3612"/>
      <c r="D22" s="3044" t="s">
        <v>7593</v>
      </c>
      <c r="E22" s="3614"/>
      <c r="F22" s="3047"/>
      <c r="G22" s="3615"/>
      <c r="H22" s="3898"/>
      <c r="I22" s="3614"/>
      <c r="Q22" s="3662"/>
      <c r="R22" s="3664"/>
    </row>
    <row r="23" spans="1:19" s="2549" customFormat="1" ht="13.5" customHeight="1">
      <c r="A23" s="3616" t="s">
        <v>854</v>
      </c>
      <c r="B23" s="3605">
        <v>742</v>
      </c>
      <c r="C23" s="3046" t="s">
        <v>7594</v>
      </c>
      <c r="D23" s="3046" t="s">
        <v>7595</v>
      </c>
      <c r="E23" s="3606" t="s">
        <v>155</v>
      </c>
      <c r="F23" s="3050">
        <f>SUM(F25)</f>
        <v>1</v>
      </c>
      <c r="G23" s="3607"/>
      <c r="H23" s="3975">
        <f t="shared" ref="H23" si="2">ROUND(F23*G23,2)</f>
        <v>0</v>
      </c>
      <c r="I23" s="3049" t="s">
        <v>60</v>
      </c>
      <c r="J23" s="3663"/>
      <c r="K23" s="3664"/>
      <c r="L23" s="52"/>
      <c r="M23" s="52"/>
      <c r="N23" s="4723"/>
      <c r="O23" s="3663"/>
      <c r="P23" s="3664"/>
      <c r="Q23" s="52"/>
      <c r="R23" s="52"/>
      <c r="S23" s="4723"/>
    </row>
    <row r="24" spans="1:19" s="1061" customFormat="1" ht="13.5" customHeight="1">
      <c r="A24" s="3617"/>
      <c r="B24" s="3046"/>
      <c r="C24" s="3046"/>
      <c r="D24" s="3609" t="s">
        <v>7596</v>
      </c>
      <c r="E24" s="3610"/>
      <c r="F24" s="3611"/>
      <c r="G24" s="3048"/>
      <c r="H24" s="3897"/>
      <c r="I24" s="3049"/>
      <c r="J24" s="2583"/>
      <c r="K24" s="1607"/>
      <c r="M24" s="3665"/>
      <c r="N24" s="3666"/>
      <c r="O24" s="2549"/>
      <c r="P24" s="2549"/>
      <c r="Q24" s="3662"/>
    </row>
    <row r="25" spans="1:19" s="1061" customFormat="1" ht="13.5" customHeight="1">
      <c r="A25" s="3617"/>
      <c r="B25" s="3046"/>
      <c r="C25" s="3046"/>
      <c r="D25" s="3609" t="s">
        <v>6574</v>
      </c>
      <c r="E25" s="3610"/>
      <c r="F25" s="3611">
        <v>1</v>
      </c>
      <c r="G25" s="3048"/>
      <c r="H25" s="3897"/>
      <c r="I25" s="3049"/>
      <c r="J25" s="2582"/>
      <c r="K25" s="1607"/>
      <c r="M25" s="3665"/>
      <c r="N25" s="3666"/>
      <c r="O25" s="2549"/>
      <c r="P25" s="2549"/>
      <c r="Q25" s="3662"/>
    </row>
    <row r="26" spans="1:19" s="2549" customFormat="1" ht="13.5" customHeight="1">
      <c r="A26" s="3616"/>
      <c r="B26" s="3612"/>
      <c r="C26" s="3612"/>
      <c r="D26" s="3044" t="s">
        <v>7597</v>
      </c>
      <c r="E26" s="3614"/>
      <c r="F26" s="3047"/>
      <c r="G26" s="3615"/>
      <c r="H26" s="3898"/>
      <c r="I26" s="3614"/>
      <c r="Q26" s="3662"/>
      <c r="R26" s="3664"/>
    </row>
    <row r="27" spans="1:19" s="2549" customFormat="1" ht="13.5" customHeight="1">
      <c r="A27" s="3616" t="s">
        <v>856</v>
      </c>
      <c r="B27" s="3605">
        <v>742</v>
      </c>
      <c r="C27" s="3046" t="s">
        <v>7598</v>
      </c>
      <c r="D27" s="3046" t="s">
        <v>7599</v>
      </c>
      <c r="E27" s="3606" t="s">
        <v>155</v>
      </c>
      <c r="F27" s="3050">
        <f>SUM(F29:F30)</f>
        <v>2</v>
      </c>
      <c r="G27" s="3607"/>
      <c r="H27" s="3975">
        <f t="shared" ref="H27" si="3">ROUND(F27*G27,2)</f>
        <v>0</v>
      </c>
      <c r="I27" s="3049" t="s">
        <v>60</v>
      </c>
      <c r="J27" s="3663"/>
      <c r="K27" s="3664"/>
      <c r="L27" s="52"/>
      <c r="M27" s="52"/>
      <c r="N27" s="4723"/>
      <c r="O27" s="3663"/>
      <c r="P27" s="3664"/>
      <c r="Q27" s="52"/>
      <c r="R27" s="52"/>
      <c r="S27" s="4723"/>
    </row>
    <row r="28" spans="1:19" s="1061" customFormat="1" ht="13.5" customHeight="1">
      <c r="A28" s="3617"/>
      <c r="B28" s="3046"/>
      <c r="C28" s="3046"/>
      <c r="D28" s="3609" t="s">
        <v>7600</v>
      </c>
      <c r="E28" s="3610"/>
      <c r="F28" s="3611"/>
      <c r="G28" s="3048"/>
      <c r="H28" s="3897"/>
      <c r="I28" s="3049"/>
      <c r="J28" s="2583"/>
      <c r="K28" s="1607"/>
      <c r="M28" s="3665"/>
      <c r="N28" s="3666"/>
      <c r="O28" s="2549"/>
      <c r="P28" s="2549"/>
      <c r="Q28" s="3662"/>
    </row>
    <row r="29" spans="1:19" s="1061" customFormat="1" ht="13.5" customHeight="1">
      <c r="A29" s="3617"/>
      <c r="B29" s="3046"/>
      <c r="C29" s="3046"/>
      <c r="D29" s="3609" t="s">
        <v>6575</v>
      </c>
      <c r="E29" s="3610"/>
      <c r="F29" s="3611">
        <v>1</v>
      </c>
      <c r="G29" s="3048"/>
      <c r="H29" s="3897"/>
      <c r="I29" s="3049"/>
      <c r="J29" s="2582"/>
      <c r="K29" s="1607"/>
      <c r="M29" s="3665"/>
      <c r="N29" s="3666"/>
      <c r="O29" s="2549"/>
      <c r="P29" s="2549"/>
      <c r="Q29" s="3662"/>
    </row>
    <row r="30" spans="1:19" s="1061" customFormat="1" ht="13.5" customHeight="1">
      <c r="A30" s="3617"/>
      <c r="B30" s="3046"/>
      <c r="C30" s="3046"/>
      <c r="D30" s="3609" t="s">
        <v>6576</v>
      </c>
      <c r="E30" s="3610"/>
      <c r="F30" s="3611">
        <v>1</v>
      </c>
      <c r="G30" s="3048"/>
      <c r="H30" s="3897"/>
      <c r="I30" s="3049"/>
      <c r="J30" s="2582"/>
      <c r="K30" s="1607"/>
      <c r="M30" s="3665"/>
      <c r="N30" s="3666"/>
      <c r="O30" s="2549"/>
      <c r="P30" s="2549"/>
      <c r="Q30" s="3662"/>
    </row>
    <row r="31" spans="1:19" s="2549" customFormat="1" ht="13.5" customHeight="1">
      <c r="A31" s="3616"/>
      <c r="B31" s="3612"/>
      <c r="C31" s="3612"/>
      <c r="D31" s="3044" t="s">
        <v>7601</v>
      </c>
      <c r="E31" s="3614"/>
      <c r="F31" s="3047"/>
      <c r="G31" s="3615"/>
      <c r="H31" s="3898"/>
      <c r="I31" s="3614"/>
      <c r="Q31" s="3662"/>
      <c r="R31" s="3664"/>
    </row>
    <row r="32" spans="1:19" s="2549" customFormat="1" ht="13.5" customHeight="1">
      <c r="A32" s="3616" t="s">
        <v>858</v>
      </c>
      <c r="B32" s="3605">
        <v>742</v>
      </c>
      <c r="C32" s="3046" t="s">
        <v>7602</v>
      </c>
      <c r="D32" s="3046" t="s">
        <v>7603</v>
      </c>
      <c r="E32" s="3606" t="s">
        <v>155</v>
      </c>
      <c r="F32" s="3050">
        <f>SUM(F34:F35)</f>
        <v>2</v>
      </c>
      <c r="G32" s="3607"/>
      <c r="H32" s="3975">
        <f t="shared" ref="H32" si="4">ROUND(F32*G32,2)</f>
        <v>0</v>
      </c>
      <c r="I32" s="3049" t="s">
        <v>60</v>
      </c>
      <c r="J32" s="3663"/>
      <c r="K32" s="3664"/>
      <c r="L32" s="52"/>
      <c r="M32" s="52"/>
      <c r="N32" s="4723"/>
      <c r="O32" s="3663"/>
      <c r="P32" s="3664"/>
      <c r="Q32" s="52"/>
      <c r="R32" s="52"/>
      <c r="S32" s="4723"/>
    </row>
    <row r="33" spans="1:19" s="1061" customFormat="1" ht="13.5" customHeight="1">
      <c r="A33" s="3617"/>
      <c r="B33" s="3046"/>
      <c r="C33" s="3046"/>
      <c r="D33" s="3609" t="s">
        <v>7604</v>
      </c>
      <c r="E33" s="3610"/>
      <c r="F33" s="3611"/>
      <c r="G33" s="3048"/>
      <c r="H33" s="3897"/>
      <c r="I33" s="3049"/>
      <c r="J33" s="2583"/>
      <c r="K33" s="1607"/>
      <c r="M33" s="3665"/>
      <c r="N33" s="3666"/>
      <c r="O33" s="2549"/>
      <c r="P33" s="2549"/>
      <c r="Q33" s="3662"/>
    </row>
    <row r="34" spans="1:19" s="1061" customFormat="1" ht="13.5" customHeight="1">
      <c r="A34" s="3617"/>
      <c r="B34" s="3046"/>
      <c r="C34" s="3046"/>
      <c r="D34" s="3609" t="s">
        <v>6575</v>
      </c>
      <c r="E34" s="3610"/>
      <c r="F34" s="3611">
        <v>1</v>
      </c>
      <c r="G34" s="3048"/>
      <c r="H34" s="3897"/>
      <c r="I34" s="3049"/>
      <c r="J34" s="2583"/>
      <c r="K34" s="1607"/>
      <c r="M34" s="3665"/>
      <c r="N34" s="3666"/>
      <c r="O34" s="2549"/>
      <c r="P34" s="2549"/>
      <c r="Q34" s="3662"/>
    </row>
    <row r="35" spans="1:19" s="1061" customFormat="1" ht="13.5" customHeight="1">
      <c r="A35" s="3617"/>
      <c r="B35" s="3046"/>
      <c r="C35" s="3046"/>
      <c r="D35" s="3609" t="s">
        <v>6576</v>
      </c>
      <c r="E35" s="3610"/>
      <c r="F35" s="3611">
        <v>1</v>
      </c>
      <c r="G35" s="3048"/>
      <c r="H35" s="3897"/>
      <c r="I35" s="3049"/>
      <c r="J35" s="2583"/>
      <c r="K35" s="1607"/>
      <c r="M35" s="3665"/>
      <c r="N35" s="3666"/>
      <c r="O35" s="2549"/>
      <c r="P35" s="2549"/>
      <c r="Q35" s="3662"/>
    </row>
    <row r="36" spans="1:19" s="1061" customFormat="1" ht="13.5" customHeight="1">
      <c r="A36" s="3617"/>
      <c r="B36" s="3046"/>
      <c r="C36" s="3046"/>
      <c r="D36" s="3609" t="s">
        <v>7605</v>
      </c>
      <c r="E36" s="3610"/>
      <c r="F36" s="3611"/>
      <c r="G36" s="3048"/>
      <c r="H36" s="3897"/>
      <c r="I36" s="3049"/>
      <c r="J36" s="2583"/>
      <c r="K36" s="1607"/>
      <c r="M36" s="3665"/>
      <c r="N36" s="3666"/>
      <c r="O36" s="2549"/>
      <c r="P36" s="2549"/>
      <c r="Q36" s="3662"/>
    </row>
    <row r="37" spans="1:19" s="2549" customFormat="1" ht="13.5" customHeight="1">
      <c r="A37" s="3616" t="s">
        <v>860</v>
      </c>
      <c r="B37" s="3605">
        <v>742</v>
      </c>
      <c r="C37" s="3046" t="s">
        <v>7606</v>
      </c>
      <c r="D37" s="3046" t="s">
        <v>7607</v>
      </c>
      <c r="E37" s="3606" t="s">
        <v>155</v>
      </c>
      <c r="F37" s="3050">
        <f>SUM(F39:F41)</f>
        <v>3</v>
      </c>
      <c r="G37" s="3607"/>
      <c r="H37" s="3975">
        <f t="shared" ref="H37" si="5">ROUND(F37*G37,2)</f>
        <v>0</v>
      </c>
      <c r="I37" s="3049" t="s">
        <v>60</v>
      </c>
      <c r="J37" s="3663"/>
      <c r="K37" s="3664"/>
      <c r="L37" s="52"/>
      <c r="M37" s="52"/>
      <c r="N37" s="4723"/>
      <c r="O37" s="3663"/>
      <c r="P37" s="3664"/>
      <c r="Q37" s="52"/>
      <c r="R37" s="52"/>
      <c r="S37" s="4723"/>
    </row>
    <row r="38" spans="1:19" s="1061" customFormat="1" ht="13.5" customHeight="1">
      <c r="A38" s="3617"/>
      <c r="B38" s="3046"/>
      <c r="C38" s="3618"/>
      <c r="D38" s="3609" t="s">
        <v>7608</v>
      </c>
      <c r="E38" s="3610"/>
      <c r="F38" s="3611"/>
      <c r="G38" s="3048"/>
      <c r="H38" s="3897"/>
      <c r="I38" s="3049"/>
      <c r="J38" s="3603"/>
      <c r="K38" s="1607"/>
      <c r="M38" s="3665"/>
      <c r="N38" s="3666"/>
      <c r="O38" s="2549"/>
      <c r="P38" s="2549"/>
      <c r="Q38" s="3662"/>
    </row>
    <row r="39" spans="1:19" s="1061" customFormat="1" ht="13.5" customHeight="1">
      <c r="A39" s="3617"/>
      <c r="B39" s="3046"/>
      <c r="C39" s="3046"/>
      <c r="D39" s="3609" t="s">
        <v>6574</v>
      </c>
      <c r="E39" s="3610"/>
      <c r="F39" s="3611">
        <v>1</v>
      </c>
      <c r="G39" s="3048"/>
      <c r="H39" s="3897"/>
      <c r="I39" s="3049"/>
      <c r="J39" s="2582"/>
      <c r="K39" s="1607"/>
      <c r="M39" s="3665"/>
      <c r="N39" s="3666"/>
      <c r="O39" s="2549"/>
      <c r="P39" s="2549"/>
      <c r="Q39" s="3662"/>
    </row>
    <row r="40" spans="1:19" s="1061" customFormat="1" ht="13.5" customHeight="1">
      <c r="A40" s="3617"/>
      <c r="B40" s="3046"/>
      <c r="C40" s="3046"/>
      <c r="D40" s="3609" t="s">
        <v>6575</v>
      </c>
      <c r="E40" s="3610"/>
      <c r="F40" s="3611">
        <v>1</v>
      </c>
      <c r="G40" s="3048"/>
      <c r="H40" s="3897"/>
      <c r="I40" s="3049"/>
      <c r="J40" s="2582"/>
      <c r="K40" s="1607"/>
      <c r="M40" s="3665"/>
      <c r="N40" s="3666"/>
      <c r="O40" s="2549"/>
      <c r="P40" s="2549"/>
      <c r="Q40" s="3662"/>
    </row>
    <row r="41" spans="1:19" s="1061" customFormat="1" ht="13.5" customHeight="1">
      <c r="A41" s="3617"/>
      <c r="B41" s="3046"/>
      <c r="C41" s="3046"/>
      <c r="D41" s="3609" t="s">
        <v>6576</v>
      </c>
      <c r="E41" s="3610"/>
      <c r="F41" s="3611">
        <v>1</v>
      </c>
      <c r="G41" s="3048"/>
      <c r="H41" s="3897"/>
      <c r="I41" s="3049"/>
      <c r="J41" s="2582"/>
      <c r="K41" s="1607"/>
      <c r="M41" s="3665"/>
      <c r="N41" s="3666"/>
      <c r="O41" s="2549"/>
      <c r="P41" s="2549"/>
      <c r="Q41" s="3662"/>
    </row>
    <row r="42" spans="1:19" s="2549" customFormat="1" ht="13.5" customHeight="1">
      <c r="A42" s="3616"/>
      <c r="B42" s="3612"/>
      <c r="C42" s="3612"/>
      <c r="D42" s="3044" t="s">
        <v>7597</v>
      </c>
      <c r="E42" s="3614"/>
      <c r="F42" s="3047"/>
      <c r="G42" s="3615"/>
      <c r="H42" s="3898"/>
      <c r="I42" s="3614"/>
      <c r="Q42" s="3662"/>
      <c r="R42" s="3664"/>
    </row>
    <row r="43" spans="1:19" s="2549" customFormat="1" ht="13.5" customHeight="1">
      <c r="A43" s="3616" t="s">
        <v>2097</v>
      </c>
      <c r="B43" s="3605">
        <v>742</v>
      </c>
      <c r="C43" s="3046" t="s">
        <v>7609</v>
      </c>
      <c r="D43" s="3046" t="s">
        <v>7610</v>
      </c>
      <c r="E43" s="3606" t="s">
        <v>155</v>
      </c>
      <c r="F43" s="3050">
        <f>SUM(F45:F45)</f>
        <v>1</v>
      </c>
      <c r="G43" s="3607"/>
      <c r="H43" s="3975">
        <f t="shared" ref="H43" si="6">ROUND(F43*G43,2)</f>
        <v>0</v>
      </c>
      <c r="I43" s="3049" t="s">
        <v>60</v>
      </c>
      <c r="J43" s="3663"/>
      <c r="K43" s="3664"/>
      <c r="L43" s="52"/>
      <c r="M43" s="52"/>
      <c r="N43" s="4723"/>
      <c r="O43" s="3663"/>
      <c r="P43" s="3664"/>
      <c r="Q43" s="52"/>
      <c r="R43" s="52"/>
      <c r="S43" s="4723"/>
    </row>
    <row r="44" spans="1:19" s="1061" customFormat="1" ht="13.5" customHeight="1">
      <c r="A44" s="3617"/>
      <c r="B44" s="3046"/>
      <c r="C44" s="3046"/>
      <c r="D44" s="3609" t="s">
        <v>7611</v>
      </c>
      <c r="E44" s="3610"/>
      <c r="F44" s="3611"/>
      <c r="G44" s="3048"/>
      <c r="H44" s="3897"/>
      <c r="I44" s="3049"/>
      <c r="J44" s="2583"/>
      <c r="K44" s="1607"/>
      <c r="M44" s="3665"/>
      <c r="N44" s="3666"/>
      <c r="O44" s="2549"/>
      <c r="P44" s="2549"/>
      <c r="Q44" s="3662"/>
    </row>
    <row r="45" spans="1:19" s="1061" customFormat="1" ht="13.5" customHeight="1">
      <c r="A45" s="3617"/>
      <c r="B45" s="3046"/>
      <c r="C45" s="3046"/>
      <c r="D45" s="3609" t="s">
        <v>6574</v>
      </c>
      <c r="E45" s="3610"/>
      <c r="F45" s="3611">
        <v>1</v>
      </c>
      <c r="G45" s="3048"/>
      <c r="H45" s="3897"/>
      <c r="I45" s="3049"/>
      <c r="J45" s="2583"/>
      <c r="K45" s="1607"/>
      <c r="M45" s="3665"/>
      <c r="N45" s="3666"/>
      <c r="O45" s="2549"/>
      <c r="P45" s="2549"/>
      <c r="Q45" s="3662"/>
    </row>
    <row r="46" spans="1:19" s="1061" customFormat="1" ht="13.5" customHeight="1">
      <c r="A46" s="3617"/>
      <c r="B46" s="3046"/>
      <c r="C46" s="3046"/>
      <c r="D46" s="3609" t="s">
        <v>7605</v>
      </c>
      <c r="E46" s="3610"/>
      <c r="F46" s="3611"/>
      <c r="G46" s="3048"/>
      <c r="H46" s="3897"/>
      <c r="I46" s="3049"/>
      <c r="J46" s="2583"/>
      <c r="K46" s="1607"/>
      <c r="M46" s="3665"/>
      <c r="N46" s="3666"/>
      <c r="O46" s="2549"/>
      <c r="P46" s="2549"/>
      <c r="Q46" s="3662"/>
    </row>
    <row r="47" spans="1:19" s="2549" customFormat="1" ht="13.5" customHeight="1">
      <c r="A47" s="3616" t="s">
        <v>1363</v>
      </c>
      <c r="B47" s="3605">
        <v>742</v>
      </c>
      <c r="C47" s="3046" t="s">
        <v>7612</v>
      </c>
      <c r="D47" s="3046" t="s">
        <v>7613</v>
      </c>
      <c r="E47" s="3606" t="s">
        <v>155</v>
      </c>
      <c r="F47" s="3050">
        <f>SUM(F49:F51)</f>
        <v>3</v>
      </c>
      <c r="G47" s="3607"/>
      <c r="H47" s="3975">
        <f t="shared" ref="H47" si="7">ROUND(F47*G47,2)</f>
        <v>0</v>
      </c>
      <c r="I47" s="3049" t="s">
        <v>60</v>
      </c>
      <c r="J47" s="3663"/>
      <c r="K47" s="3664"/>
      <c r="L47" s="52"/>
      <c r="M47" s="52"/>
      <c r="N47" s="4723"/>
      <c r="O47" s="3663"/>
      <c r="P47" s="3664"/>
      <c r="Q47" s="52"/>
      <c r="R47" s="52"/>
      <c r="S47" s="4723"/>
    </row>
    <row r="48" spans="1:19" s="1061" customFormat="1" ht="13.5" customHeight="1">
      <c r="A48" s="3617"/>
      <c r="B48" s="3046"/>
      <c r="C48" s="3046"/>
      <c r="D48" s="3609" t="s">
        <v>7614</v>
      </c>
      <c r="E48" s="3610"/>
      <c r="F48" s="3611"/>
      <c r="G48" s="3048"/>
      <c r="H48" s="3897"/>
      <c r="I48" s="3049"/>
      <c r="J48" s="2583"/>
      <c r="K48" s="1607"/>
      <c r="M48" s="3665"/>
      <c r="N48" s="3666"/>
      <c r="O48" s="2549"/>
      <c r="P48" s="2549"/>
      <c r="Q48" s="3662"/>
    </row>
    <row r="49" spans="1:19" s="1061" customFormat="1" ht="13.5" customHeight="1">
      <c r="A49" s="3617"/>
      <c r="B49" s="3046"/>
      <c r="C49" s="3046"/>
      <c r="D49" s="3609" t="s">
        <v>6574</v>
      </c>
      <c r="E49" s="3610"/>
      <c r="F49" s="3611">
        <v>1</v>
      </c>
      <c r="G49" s="3048"/>
      <c r="H49" s="3897"/>
      <c r="I49" s="3049"/>
      <c r="J49" s="2583"/>
      <c r="K49" s="1607"/>
      <c r="M49" s="3665"/>
      <c r="N49" s="3666"/>
      <c r="O49" s="2549"/>
      <c r="P49" s="2549"/>
      <c r="Q49" s="3662"/>
    </row>
    <row r="50" spans="1:19" s="1061" customFormat="1" ht="13.5" customHeight="1">
      <c r="A50" s="3617"/>
      <c r="B50" s="3046"/>
      <c r="C50" s="3046"/>
      <c r="D50" s="3609" t="s">
        <v>6575</v>
      </c>
      <c r="E50" s="3610"/>
      <c r="F50" s="3611">
        <v>1</v>
      </c>
      <c r="G50" s="3048"/>
      <c r="H50" s="3897"/>
      <c r="I50" s="3049"/>
      <c r="J50" s="2583"/>
      <c r="K50" s="1607"/>
      <c r="M50" s="3665"/>
      <c r="N50" s="3666"/>
      <c r="O50" s="2549"/>
      <c r="P50" s="2549"/>
      <c r="Q50" s="3662"/>
    </row>
    <row r="51" spans="1:19" s="1061" customFormat="1" ht="13.5" customHeight="1">
      <c r="A51" s="3617"/>
      <c r="B51" s="3046"/>
      <c r="C51" s="3046"/>
      <c r="D51" s="3609" t="s">
        <v>6576</v>
      </c>
      <c r="E51" s="3610"/>
      <c r="F51" s="3611">
        <v>1</v>
      </c>
      <c r="G51" s="3048"/>
      <c r="H51" s="3897"/>
      <c r="I51" s="3049"/>
      <c r="J51" s="2583"/>
      <c r="K51" s="1607"/>
      <c r="M51" s="3665"/>
      <c r="N51" s="3666"/>
      <c r="O51" s="2549"/>
      <c r="P51" s="2549"/>
      <c r="Q51" s="3662"/>
    </row>
    <row r="52" spans="1:19" s="1061" customFormat="1" ht="13.5" customHeight="1">
      <c r="A52" s="3617"/>
      <c r="B52" s="3046"/>
      <c r="C52" s="3046"/>
      <c r="D52" s="3609" t="s">
        <v>7605</v>
      </c>
      <c r="E52" s="3610"/>
      <c r="F52" s="3611"/>
      <c r="G52" s="3048"/>
      <c r="H52" s="3897"/>
      <c r="I52" s="3049"/>
      <c r="J52" s="2583"/>
      <c r="K52" s="1607"/>
      <c r="M52" s="3665"/>
      <c r="N52" s="3666"/>
      <c r="O52" s="2549"/>
      <c r="P52" s="2549"/>
      <c r="Q52" s="3662"/>
    </row>
    <row r="53" spans="1:19" s="2549" customFormat="1" ht="13.5" customHeight="1">
      <c r="A53" s="3616" t="s">
        <v>2071</v>
      </c>
      <c r="B53" s="3605">
        <v>742</v>
      </c>
      <c r="C53" s="3046" t="s">
        <v>7615</v>
      </c>
      <c r="D53" s="3046" t="s">
        <v>7616</v>
      </c>
      <c r="E53" s="3606" t="s">
        <v>155</v>
      </c>
      <c r="F53" s="3050">
        <f>SUM(F55:F57)</f>
        <v>3</v>
      </c>
      <c r="G53" s="3607"/>
      <c r="H53" s="3975">
        <f t="shared" ref="H53" si="8">ROUND(F53*G53,2)</f>
        <v>0</v>
      </c>
      <c r="I53" s="3049" t="s">
        <v>60</v>
      </c>
      <c r="J53" s="3663"/>
      <c r="K53" s="3664"/>
      <c r="L53" s="52"/>
      <c r="M53" s="52"/>
      <c r="N53" s="4723"/>
      <c r="O53" s="3663"/>
      <c r="P53" s="3664"/>
      <c r="Q53" s="52"/>
      <c r="R53" s="52"/>
      <c r="S53" s="4723"/>
    </row>
    <row r="54" spans="1:19" s="1061" customFormat="1" ht="13.5" customHeight="1">
      <c r="A54" s="3617"/>
      <c r="B54" s="3046"/>
      <c r="C54" s="3046"/>
      <c r="D54" s="3609" t="s">
        <v>7617</v>
      </c>
      <c r="E54" s="3610"/>
      <c r="F54" s="3611"/>
      <c r="G54" s="3048"/>
      <c r="H54" s="3897"/>
      <c r="I54" s="3049"/>
      <c r="J54" s="2583"/>
      <c r="K54" s="1607"/>
      <c r="M54" s="3665"/>
      <c r="N54" s="3666"/>
      <c r="O54" s="2549"/>
      <c r="P54" s="2549"/>
      <c r="Q54" s="3662"/>
    </row>
    <row r="55" spans="1:19" s="1061" customFormat="1" ht="13.5" customHeight="1">
      <c r="A55" s="3617"/>
      <c r="B55" s="3046"/>
      <c r="C55" s="3046"/>
      <c r="D55" s="3609" t="s">
        <v>6574</v>
      </c>
      <c r="E55" s="3610"/>
      <c r="F55" s="3611">
        <v>1</v>
      </c>
      <c r="G55" s="3048"/>
      <c r="H55" s="3897"/>
      <c r="I55" s="3049"/>
      <c r="J55" s="2583"/>
      <c r="K55" s="1607"/>
      <c r="M55" s="3665"/>
      <c r="N55" s="3666"/>
      <c r="O55" s="2549"/>
      <c r="P55" s="2549"/>
      <c r="Q55" s="3662"/>
    </row>
    <row r="56" spans="1:19" s="1061" customFormat="1" ht="13.5" customHeight="1">
      <c r="A56" s="3617"/>
      <c r="B56" s="3046"/>
      <c r="C56" s="3046"/>
      <c r="D56" s="3609" t="s">
        <v>6575</v>
      </c>
      <c r="E56" s="3610"/>
      <c r="F56" s="3611">
        <v>1</v>
      </c>
      <c r="G56" s="3048"/>
      <c r="H56" s="3897"/>
      <c r="I56" s="3049"/>
      <c r="J56" s="2583"/>
      <c r="K56" s="1607"/>
      <c r="M56" s="3665"/>
      <c r="N56" s="3666"/>
      <c r="O56" s="2549"/>
      <c r="P56" s="2549"/>
      <c r="Q56" s="3662"/>
    </row>
    <row r="57" spans="1:19" s="1061" customFormat="1" ht="13.5" customHeight="1">
      <c r="A57" s="3617"/>
      <c r="B57" s="3046"/>
      <c r="C57" s="3046"/>
      <c r="D57" s="3609" t="s">
        <v>6576</v>
      </c>
      <c r="E57" s="3610"/>
      <c r="F57" s="3611">
        <v>1</v>
      </c>
      <c r="G57" s="3048"/>
      <c r="H57" s="3897"/>
      <c r="I57" s="3049"/>
      <c r="J57" s="2583"/>
      <c r="K57" s="1607"/>
      <c r="M57" s="3665"/>
      <c r="N57" s="3666"/>
      <c r="O57" s="2549"/>
      <c r="P57" s="2549"/>
      <c r="Q57" s="3662"/>
    </row>
    <row r="58" spans="1:19" s="1061" customFormat="1" ht="13.5" customHeight="1">
      <c r="A58" s="3617"/>
      <c r="B58" s="3046"/>
      <c r="C58" s="3046"/>
      <c r="D58" s="3609" t="s">
        <v>7605</v>
      </c>
      <c r="E58" s="3610"/>
      <c r="F58" s="3611"/>
      <c r="G58" s="3048"/>
      <c r="H58" s="3897"/>
      <c r="I58" s="3049"/>
      <c r="J58" s="2583"/>
      <c r="K58" s="1607"/>
      <c r="M58" s="3665"/>
      <c r="N58" s="3666"/>
      <c r="O58" s="2549"/>
      <c r="P58" s="2549"/>
      <c r="Q58" s="3662"/>
    </row>
    <row r="59" spans="1:19" s="2549" customFormat="1" ht="13.5" customHeight="1">
      <c r="A59" s="3616" t="s">
        <v>2098</v>
      </c>
      <c r="B59" s="3605">
        <v>742</v>
      </c>
      <c r="C59" s="3046" t="s">
        <v>7618</v>
      </c>
      <c r="D59" s="3046" t="s">
        <v>7619</v>
      </c>
      <c r="E59" s="3606" t="s">
        <v>155</v>
      </c>
      <c r="F59" s="3050">
        <f>SUM(F61:F63)</f>
        <v>3</v>
      </c>
      <c r="G59" s="3607"/>
      <c r="H59" s="3975">
        <f t="shared" ref="H59" si="9">ROUND(F59*G59,2)</f>
        <v>0</v>
      </c>
      <c r="I59" s="3049" t="s">
        <v>60</v>
      </c>
      <c r="J59" s="3663"/>
      <c r="K59" s="3664"/>
      <c r="L59" s="52"/>
      <c r="M59" s="52"/>
      <c r="N59" s="4723"/>
      <c r="O59" s="3663"/>
      <c r="P59" s="3664"/>
      <c r="Q59" s="52"/>
      <c r="R59" s="52"/>
      <c r="S59" s="4723"/>
    </row>
    <row r="60" spans="1:19" s="1061" customFormat="1" ht="13.5" customHeight="1">
      <c r="A60" s="3617"/>
      <c r="B60" s="3046"/>
      <c r="C60" s="3046"/>
      <c r="D60" s="3609" t="s">
        <v>7620</v>
      </c>
      <c r="E60" s="3610"/>
      <c r="F60" s="3611"/>
      <c r="G60" s="3048"/>
      <c r="H60" s="3897"/>
      <c r="I60" s="3049"/>
      <c r="J60" s="2583"/>
      <c r="K60" s="1607"/>
      <c r="M60" s="3665"/>
      <c r="N60" s="3666"/>
      <c r="O60" s="2549"/>
      <c r="P60" s="2549"/>
      <c r="Q60" s="3662"/>
    </row>
    <row r="61" spans="1:19" s="1061" customFormat="1" ht="13.5" customHeight="1">
      <c r="A61" s="3617"/>
      <c r="B61" s="3046"/>
      <c r="C61" s="3046"/>
      <c r="D61" s="3609" t="s">
        <v>6574</v>
      </c>
      <c r="E61" s="3610"/>
      <c r="F61" s="3611">
        <v>1</v>
      </c>
      <c r="G61" s="3048"/>
      <c r="H61" s="3897"/>
      <c r="I61" s="3049"/>
      <c r="J61" s="2583"/>
      <c r="K61" s="1607"/>
      <c r="M61" s="3665"/>
      <c r="N61" s="3666"/>
      <c r="O61" s="2549"/>
      <c r="P61" s="2549"/>
      <c r="Q61" s="3662"/>
    </row>
    <row r="62" spans="1:19" s="1061" customFormat="1" ht="13.5" customHeight="1">
      <c r="A62" s="3617"/>
      <c r="B62" s="3046"/>
      <c r="C62" s="3046"/>
      <c r="D62" s="3609" t="s">
        <v>6575</v>
      </c>
      <c r="E62" s="3610"/>
      <c r="F62" s="3611">
        <v>1</v>
      </c>
      <c r="G62" s="3048"/>
      <c r="H62" s="3897"/>
      <c r="I62" s="3049"/>
      <c r="J62" s="2583"/>
      <c r="K62" s="1607"/>
      <c r="M62" s="3665"/>
      <c r="N62" s="3666"/>
      <c r="O62" s="2549"/>
      <c r="P62" s="2549"/>
      <c r="Q62" s="3662"/>
    </row>
    <row r="63" spans="1:19" s="1061" customFormat="1" ht="13.5" customHeight="1">
      <c r="A63" s="3617"/>
      <c r="B63" s="3046"/>
      <c r="C63" s="3046"/>
      <c r="D63" s="3609" t="s">
        <v>6576</v>
      </c>
      <c r="E63" s="3610"/>
      <c r="F63" s="3611">
        <v>1</v>
      </c>
      <c r="G63" s="3048"/>
      <c r="H63" s="3897"/>
      <c r="I63" s="3049"/>
      <c r="J63" s="2583"/>
      <c r="K63" s="1607"/>
      <c r="M63" s="3665"/>
      <c r="N63" s="3666"/>
      <c r="O63" s="2549"/>
      <c r="P63" s="2549"/>
      <c r="Q63" s="3662"/>
    </row>
    <row r="64" spans="1:19" s="1061" customFormat="1" ht="13.5" customHeight="1">
      <c r="A64" s="3617"/>
      <c r="B64" s="3046"/>
      <c r="C64" s="3046"/>
      <c r="D64" s="3609" t="s">
        <v>7605</v>
      </c>
      <c r="E64" s="3610"/>
      <c r="F64" s="3611"/>
      <c r="G64" s="3048"/>
      <c r="H64" s="3897"/>
      <c r="I64" s="3049"/>
      <c r="J64" s="2583"/>
      <c r="K64" s="1607"/>
      <c r="M64" s="3665"/>
      <c r="N64" s="3666"/>
      <c r="O64" s="2549"/>
      <c r="P64" s="2549"/>
      <c r="Q64" s="3662"/>
    </row>
    <row r="65" spans="1:19" s="2549" customFormat="1" ht="13.5" customHeight="1">
      <c r="A65" s="3616" t="s">
        <v>1812</v>
      </c>
      <c r="B65" s="3605">
        <v>742</v>
      </c>
      <c r="C65" s="3046" t="s">
        <v>7621</v>
      </c>
      <c r="D65" s="3046" t="s">
        <v>7622</v>
      </c>
      <c r="E65" s="3606" t="s">
        <v>155</v>
      </c>
      <c r="F65" s="3050">
        <f>SUM(F67:F69)</f>
        <v>3</v>
      </c>
      <c r="G65" s="3607"/>
      <c r="H65" s="3975">
        <f t="shared" ref="H65" si="10">ROUND(F65*G65,2)</f>
        <v>0</v>
      </c>
      <c r="I65" s="3049" t="s">
        <v>60</v>
      </c>
      <c r="J65" s="3663"/>
      <c r="K65" s="3664"/>
      <c r="L65" s="52"/>
      <c r="M65" s="52"/>
      <c r="N65" s="4723"/>
      <c r="O65" s="3663"/>
      <c r="P65" s="3664"/>
      <c r="Q65" s="52"/>
      <c r="R65" s="52"/>
      <c r="S65" s="4723"/>
    </row>
    <row r="66" spans="1:19" s="1061" customFormat="1" ht="13.5" customHeight="1">
      <c r="A66" s="3617"/>
      <c r="B66" s="3046"/>
      <c r="C66" s="3046"/>
      <c r="D66" s="3609" t="s">
        <v>7623</v>
      </c>
      <c r="E66" s="3610"/>
      <c r="F66" s="3611"/>
      <c r="G66" s="3048"/>
      <c r="H66" s="3897"/>
      <c r="I66" s="3049"/>
      <c r="J66" s="2583"/>
      <c r="K66" s="1607"/>
      <c r="M66" s="3665"/>
      <c r="N66" s="3666"/>
      <c r="O66" s="2549"/>
      <c r="P66" s="2549"/>
      <c r="Q66" s="3662"/>
    </row>
    <row r="67" spans="1:19" s="1061" customFormat="1" ht="13.5" customHeight="1">
      <c r="A67" s="3617"/>
      <c r="B67" s="3046"/>
      <c r="C67" s="3046"/>
      <c r="D67" s="3609" t="s">
        <v>6574</v>
      </c>
      <c r="E67" s="3610"/>
      <c r="F67" s="3611">
        <v>1</v>
      </c>
      <c r="G67" s="3048"/>
      <c r="H67" s="3897"/>
      <c r="I67" s="3049"/>
      <c r="J67" s="2583"/>
      <c r="K67" s="1607"/>
      <c r="M67" s="3665"/>
      <c r="N67" s="3666"/>
      <c r="O67" s="2549"/>
      <c r="P67" s="2549"/>
      <c r="Q67" s="3662"/>
    </row>
    <row r="68" spans="1:19" s="1061" customFormat="1" ht="13.5" customHeight="1">
      <c r="A68" s="3617"/>
      <c r="B68" s="3046"/>
      <c r="C68" s="3046"/>
      <c r="D68" s="3609" t="s">
        <v>6575</v>
      </c>
      <c r="E68" s="3610"/>
      <c r="F68" s="3611">
        <v>1</v>
      </c>
      <c r="G68" s="3048"/>
      <c r="H68" s="3897"/>
      <c r="I68" s="3049"/>
      <c r="J68" s="2583"/>
      <c r="K68" s="1607"/>
      <c r="M68" s="3665"/>
      <c r="N68" s="3666"/>
      <c r="O68" s="2549"/>
      <c r="P68" s="2549"/>
      <c r="Q68" s="3662"/>
    </row>
    <row r="69" spans="1:19" s="1061" customFormat="1" ht="13.5" customHeight="1">
      <c r="A69" s="3617"/>
      <c r="B69" s="3046"/>
      <c r="C69" s="3046"/>
      <c r="D69" s="3609" t="s">
        <v>6576</v>
      </c>
      <c r="E69" s="3610"/>
      <c r="F69" s="3611">
        <v>1</v>
      </c>
      <c r="G69" s="3048"/>
      <c r="H69" s="3897"/>
      <c r="I69" s="3049"/>
      <c r="J69" s="2583"/>
      <c r="K69" s="1607"/>
      <c r="M69" s="3665"/>
      <c r="N69" s="3666"/>
      <c r="O69" s="2549"/>
      <c r="P69" s="2549"/>
      <c r="Q69" s="3662"/>
    </row>
    <row r="70" spans="1:19" s="1061" customFormat="1" ht="13.5" customHeight="1">
      <c r="A70" s="3617"/>
      <c r="B70" s="3046"/>
      <c r="C70" s="3046"/>
      <c r="D70" s="3609" t="s">
        <v>7605</v>
      </c>
      <c r="E70" s="3610"/>
      <c r="F70" s="3611"/>
      <c r="G70" s="3048"/>
      <c r="H70" s="3897"/>
      <c r="I70" s="3049"/>
      <c r="J70" s="2583"/>
      <c r="K70" s="1607"/>
      <c r="M70" s="3665"/>
      <c r="N70" s="3666"/>
      <c r="O70" s="2549"/>
      <c r="P70" s="2549"/>
      <c r="Q70" s="3662"/>
    </row>
    <row r="71" spans="1:19" s="2549" customFormat="1" ht="13.5" customHeight="1">
      <c r="A71" s="3616" t="s">
        <v>874</v>
      </c>
      <c r="B71" s="3605">
        <v>742</v>
      </c>
      <c r="C71" s="3046" t="s">
        <v>7624</v>
      </c>
      <c r="D71" s="3046" t="s">
        <v>7625</v>
      </c>
      <c r="E71" s="3606" t="s">
        <v>155</v>
      </c>
      <c r="F71" s="3050">
        <f>SUM(F73:F75)</f>
        <v>3</v>
      </c>
      <c r="G71" s="3607"/>
      <c r="H71" s="3975">
        <f t="shared" ref="H71" si="11">ROUND(F71*G71,2)</f>
        <v>0</v>
      </c>
      <c r="I71" s="3049" t="s">
        <v>60</v>
      </c>
      <c r="J71" s="3663"/>
      <c r="K71" s="3664"/>
      <c r="L71" s="52"/>
      <c r="M71" s="52"/>
      <c r="N71" s="4723"/>
      <c r="O71" s="3663"/>
      <c r="P71" s="3664"/>
      <c r="Q71" s="52"/>
      <c r="R71" s="52"/>
      <c r="S71" s="4723"/>
    </row>
    <row r="72" spans="1:19" s="1061" customFormat="1" ht="13.5" customHeight="1">
      <c r="A72" s="3617"/>
      <c r="B72" s="3046"/>
      <c r="C72" s="3046"/>
      <c r="D72" s="3609" t="s">
        <v>7626</v>
      </c>
      <c r="E72" s="3610"/>
      <c r="F72" s="3611"/>
      <c r="G72" s="3048"/>
      <c r="H72" s="3897"/>
      <c r="I72" s="3049"/>
      <c r="J72" s="2583"/>
      <c r="K72" s="1607"/>
      <c r="M72" s="3665"/>
      <c r="N72" s="3666"/>
      <c r="O72" s="2549"/>
      <c r="P72" s="2549"/>
      <c r="Q72" s="3662"/>
    </row>
    <row r="73" spans="1:19" s="1061" customFormat="1" ht="13.5" customHeight="1">
      <c r="A73" s="3617"/>
      <c r="B73" s="3046"/>
      <c r="C73" s="3046"/>
      <c r="D73" s="3609" t="s">
        <v>6574</v>
      </c>
      <c r="E73" s="3610"/>
      <c r="F73" s="3611">
        <v>1</v>
      </c>
      <c r="G73" s="3048"/>
      <c r="H73" s="3897"/>
      <c r="I73" s="3049"/>
      <c r="J73" s="2583"/>
      <c r="K73" s="1607"/>
      <c r="M73" s="3665"/>
      <c r="N73" s="3666"/>
      <c r="O73" s="2549"/>
      <c r="P73" s="2549"/>
      <c r="Q73" s="3662"/>
    </row>
    <row r="74" spans="1:19" s="1061" customFormat="1" ht="13.5" customHeight="1">
      <c r="A74" s="3617"/>
      <c r="B74" s="3046"/>
      <c r="C74" s="3046"/>
      <c r="D74" s="3609" t="s">
        <v>6575</v>
      </c>
      <c r="E74" s="3610"/>
      <c r="F74" s="3611">
        <v>1</v>
      </c>
      <c r="G74" s="3048"/>
      <c r="H74" s="3897"/>
      <c r="I74" s="3049"/>
      <c r="J74" s="2583"/>
      <c r="K74" s="1607"/>
      <c r="M74" s="3665"/>
      <c r="N74" s="3666"/>
      <c r="O74" s="2549"/>
      <c r="P74" s="2549"/>
      <c r="Q74" s="3662"/>
    </row>
    <row r="75" spans="1:19" s="1061" customFormat="1" ht="13.5" customHeight="1">
      <c r="A75" s="3617"/>
      <c r="B75" s="3046"/>
      <c r="C75" s="3046"/>
      <c r="D75" s="3609" t="s">
        <v>6576</v>
      </c>
      <c r="E75" s="3610"/>
      <c r="F75" s="3611">
        <v>1</v>
      </c>
      <c r="G75" s="3048"/>
      <c r="H75" s="3897"/>
      <c r="I75" s="3049"/>
      <c r="J75" s="2583"/>
      <c r="K75" s="1607"/>
      <c r="M75" s="3665"/>
      <c r="N75" s="3666"/>
      <c r="O75" s="2549"/>
      <c r="P75" s="2549"/>
      <c r="Q75" s="3662"/>
    </row>
    <row r="76" spans="1:19" s="1061" customFormat="1" ht="13.5" customHeight="1">
      <c r="A76" s="3617"/>
      <c r="B76" s="3046"/>
      <c r="C76" s="3046"/>
      <c r="D76" s="3609" t="s">
        <v>7605</v>
      </c>
      <c r="E76" s="3610"/>
      <c r="F76" s="3611"/>
      <c r="G76" s="3048"/>
      <c r="H76" s="3897"/>
      <c r="I76" s="3049"/>
      <c r="J76" s="2583"/>
      <c r="K76" s="1607"/>
      <c r="M76" s="3665"/>
      <c r="N76" s="3666"/>
      <c r="O76" s="2549"/>
      <c r="P76" s="2549"/>
      <c r="Q76" s="3662"/>
    </row>
    <row r="77" spans="1:19" s="2549" customFormat="1" ht="13.5" customHeight="1">
      <c r="A77" s="3616" t="s">
        <v>1924</v>
      </c>
      <c r="B77" s="3605">
        <v>742</v>
      </c>
      <c r="C77" s="3046" t="s">
        <v>7627</v>
      </c>
      <c r="D77" s="3046" t="s">
        <v>7628</v>
      </c>
      <c r="E77" s="3606" t="s">
        <v>155</v>
      </c>
      <c r="F77" s="3050">
        <f>SUM(F79:F81)</f>
        <v>6</v>
      </c>
      <c r="G77" s="3607"/>
      <c r="H77" s="3975">
        <f t="shared" ref="H77" si="12">ROUND(F77*G77,2)</f>
        <v>0</v>
      </c>
      <c r="I77" s="3049" t="s">
        <v>60</v>
      </c>
      <c r="J77" s="3663"/>
      <c r="K77" s="3664"/>
      <c r="L77" s="52"/>
      <c r="M77" s="52"/>
      <c r="N77" s="4723"/>
      <c r="O77" s="3663"/>
      <c r="P77" s="3664"/>
      <c r="Q77" s="52"/>
      <c r="R77" s="52"/>
      <c r="S77" s="4723"/>
    </row>
    <row r="78" spans="1:19" s="1061" customFormat="1" ht="13.5" customHeight="1">
      <c r="A78" s="3617"/>
      <c r="B78" s="3046"/>
      <c r="C78" s="3046"/>
      <c r="D78" s="3609" t="s">
        <v>7629</v>
      </c>
      <c r="E78" s="3610"/>
      <c r="F78" s="3611"/>
      <c r="G78" s="3048"/>
      <c r="H78" s="3897"/>
      <c r="I78" s="3049"/>
      <c r="J78" s="2583"/>
      <c r="K78" s="1607"/>
      <c r="M78" s="3665"/>
      <c r="N78" s="3666"/>
      <c r="O78" s="2549"/>
      <c r="P78" s="2549"/>
      <c r="Q78" s="3662"/>
    </row>
    <row r="79" spans="1:19" s="1061" customFormat="1" ht="13.5" customHeight="1">
      <c r="A79" s="3617"/>
      <c r="B79" s="3046"/>
      <c r="C79" s="3046"/>
      <c r="D79" s="3609" t="s">
        <v>6574</v>
      </c>
      <c r="E79" s="3610"/>
      <c r="F79" s="3611">
        <v>2</v>
      </c>
      <c r="G79" s="3048"/>
      <c r="H79" s="3897"/>
      <c r="I79" s="3049"/>
      <c r="J79" s="2583"/>
      <c r="K79" s="1607"/>
      <c r="M79" s="3665"/>
      <c r="N79" s="3666"/>
      <c r="O79" s="2549"/>
      <c r="P79" s="2549"/>
      <c r="Q79" s="3662"/>
    </row>
    <row r="80" spans="1:19" s="1061" customFormat="1" ht="13.5" customHeight="1">
      <c r="A80" s="3617"/>
      <c r="B80" s="3046"/>
      <c r="C80" s="3046"/>
      <c r="D80" s="3609" t="s">
        <v>6575</v>
      </c>
      <c r="E80" s="3610"/>
      <c r="F80" s="3611">
        <v>2</v>
      </c>
      <c r="G80" s="3048"/>
      <c r="H80" s="3897"/>
      <c r="I80" s="3049"/>
      <c r="J80" s="2583"/>
      <c r="K80" s="1607"/>
      <c r="M80" s="3665"/>
      <c r="N80" s="3666"/>
      <c r="O80" s="2549"/>
      <c r="P80" s="2549"/>
      <c r="Q80" s="3662"/>
    </row>
    <row r="81" spans="1:19" s="1061" customFormat="1" ht="13.5" customHeight="1">
      <c r="A81" s="3617"/>
      <c r="B81" s="3046"/>
      <c r="C81" s="3046"/>
      <c r="D81" s="3609" t="s">
        <v>6576</v>
      </c>
      <c r="E81" s="3610"/>
      <c r="F81" s="3611">
        <v>2</v>
      </c>
      <c r="G81" s="3048"/>
      <c r="H81" s="3897"/>
      <c r="I81" s="3049"/>
      <c r="J81" s="2583"/>
      <c r="K81" s="1607"/>
      <c r="M81" s="3665"/>
      <c r="N81" s="3666"/>
      <c r="O81" s="2549"/>
      <c r="P81" s="2549"/>
      <c r="Q81" s="3662"/>
    </row>
    <row r="82" spans="1:19" s="1061" customFormat="1" ht="13.5" customHeight="1">
      <c r="A82" s="3617"/>
      <c r="B82" s="3046"/>
      <c r="C82" s="3046"/>
      <c r="D82" s="3609" t="s">
        <v>7605</v>
      </c>
      <c r="E82" s="3610"/>
      <c r="F82" s="3611"/>
      <c r="G82" s="3048"/>
      <c r="H82" s="3897"/>
      <c r="I82" s="3049"/>
      <c r="J82" s="2583"/>
      <c r="K82" s="1607"/>
      <c r="M82" s="3665"/>
      <c r="N82" s="3666"/>
      <c r="O82" s="2549"/>
      <c r="P82" s="2549"/>
      <c r="Q82" s="3662"/>
    </row>
    <row r="83" spans="1:19" s="2549" customFormat="1" ht="13.5" customHeight="1">
      <c r="A83" s="3616" t="s">
        <v>1823</v>
      </c>
      <c r="B83" s="3605">
        <v>742</v>
      </c>
      <c r="C83" s="3046" t="s">
        <v>7630</v>
      </c>
      <c r="D83" s="3046" t="s">
        <v>7631</v>
      </c>
      <c r="E83" s="3606" t="s">
        <v>155</v>
      </c>
      <c r="F83" s="3050">
        <f>SUM(F85:F87)</f>
        <v>5</v>
      </c>
      <c r="G83" s="3607"/>
      <c r="H83" s="3975">
        <f t="shared" ref="H83" si="13">ROUND(F83*G83,2)</f>
        <v>0</v>
      </c>
      <c r="I83" s="3049" t="s">
        <v>60</v>
      </c>
      <c r="J83" s="3663"/>
      <c r="K83" s="3664"/>
      <c r="L83" s="52"/>
      <c r="M83" s="52"/>
      <c r="N83" s="4723"/>
      <c r="O83" s="3663"/>
      <c r="P83" s="3664"/>
      <c r="Q83" s="52"/>
      <c r="R83" s="52"/>
      <c r="S83" s="4723"/>
    </row>
    <row r="84" spans="1:19" s="1061" customFormat="1" ht="13.5" customHeight="1">
      <c r="A84" s="3617"/>
      <c r="B84" s="3046"/>
      <c r="C84" s="3046"/>
      <c r="D84" s="3609" t="s">
        <v>7632</v>
      </c>
      <c r="E84" s="3610"/>
      <c r="F84" s="3611"/>
      <c r="G84" s="3048"/>
      <c r="H84" s="3897"/>
      <c r="I84" s="3049"/>
      <c r="J84" s="2583"/>
      <c r="K84" s="1607"/>
      <c r="M84" s="3665"/>
      <c r="N84" s="3666"/>
      <c r="O84" s="2549"/>
      <c r="P84" s="2549"/>
      <c r="Q84" s="3662"/>
    </row>
    <row r="85" spans="1:19" s="1061" customFormat="1" ht="13.5" customHeight="1">
      <c r="A85" s="3617"/>
      <c r="B85" s="3046"/>
      <c r="C85" s="3046"/>
      <c r="D85" s="3609" t="s">
        <v>6574</v>
      </c>
      <c r="E85" s="3610"/>
      <c r="F85" s="3611">
        <v>1</v>
      </c>
      <c r="G85" s="3048"/>
      <c r="H85" s="3897"/>
      <c r="I85" s="3049"/>
      <c r="J85" s="2583"/>
      <c r="K85" s="1607"/>
      <c r="M85" s="3665"/>
      <c r="N85" s="3666"/>
      <c r="O85" s="2549"/>
      <c r="P85" s="2549"/>
      <c r="Q85" s="3662"/>
    </row>
    <row r="86" spans="1:19" s="1061" customFormat="1" ht="13.5" customHeight="1">
      <c r="A86" s="3617"/>
      <c r="B86" s="3046"/>
      <c r="C86" s="3046"/>
      <c r="D86" s="3609" t="s">
        <v>6575</v>
      </c>
      <c r="E86" s="3610"/>
      <c r="F86" s="3611">
        <v>2</v>
      </c>
      <c r="G86" s="3048"/>
      <c r="H86" s="3897"/>
      <c r="I86" s="3049"/>
      <c r="J86" s="2583"/>
      <c r="K86" s="1607"/>
      <c r="M86" s="3665"/>
      <c r="N86" s="3666"/>
      <c r="O86" s="2549"/>
      <c r="P86" s="2549"/>
      <c r="Q86" s="3662"/>
    </row>
    <row r="87" spans="1:19" s="1061" customFormat="1" ht="13.5" customHeight="1">
      <c r="A87" s="3617"/>
      <c r="B87" s="3046"/>
      <c r="C87" s="3046"/>
      <c r="D87" s="3609" t="s">
        <v>6576</v>
      </c>
      <c r="E87" s="3610"/>
      <c r="F87" s="3611">
        <v>2</v>
      </c>
      <c r="G87" s="3048"/>
      <c r="H87" s="3897"/>
      <c r="I87" s="3049"/>
      <c r="J87" s="2583"/>
      <c r="K87" s="1607"/>
      <c r="M87" s="3665"/>
      <c r="N87" s="3666"/>
      <c r="O87" s="2549"/>
      <c r="P87" s="2549"/>
      <c r="Q87" s="3662"/>
    </row>
    <row r="88" spans="1:19" s="1061" customFormat="1" ht="13.5" customHeight="1">
      <c r="A88" s="3617"/>
      <c r="B88" s="3046"/>
      <c r="C88" s="3046"/>
      <c r="D88" s="3609" t="s">
        <v>7605</v>
      </c>
      <c r="E88" s="3610"/>
      <c r="F88" s="3611"/>
      <c r="G88" s="3048"/>
      <c r="H88" s="3897"/>
      <c r="I88" s="3049"/>
      <c r="J88" s="2583"/>
      <c r="K88" s="1607"/>
      <c r="M88" s="3665"/>
      <c r="N88" s="3666"/>
      <c r="O88" s="2549"/>
      <c r="P88" s="2549"/>
      <c r="Q88" s="3662"/>
    </row>
    <row r="89" spans="1:19" s="2549" customFormat="1" ht="13.5" customHeight="1">
      <c r="A89" s="3616" t="s">
        <v>1827</v>
      </c>
      <c r="B89" s="3605">
        <v>742</v>
      </c>
      <c r="C89" s="3046" t="s">
        <v>7633</v>
      </c>
      <c r="D89" s="3046" t="s">
        <v>7634</v>
      </c>
      <c r="E89" s="3606" t="s">
        <v>155</v>
      </c>
      <c r="F89" s="3050">
        <f>SUM(F91:F91)</f>
        <v>1</v>
      </c>
      <c r="G89" s="3607"/>
      <c r="H89" s="3975">
        <f t="shared" ref="H89" si="14">ROUND(F89*G89,2)</f>
        <v>0</v>
      </c>
      <c r="I89" s="3049" t="s">
        <v>60</v>
      </c>
      <c r="J89" s="3663"/>
      <c r="K89" s="3664"/>
      <c r="L89" s="52"/>
      <c r="M89" s="52"/>
      <c r="N89" s="4723"/>
      <c r="O89" s="3663"/>
      <c r="P89" s="3664"/>
      <c r="Q89" s="52"/>
      <c r="R89" s="52"/>
      <c r="S89" s="4723"/>
    </row>
    <row r="90" spans="1:19" s="1061" customFormat="1" ht="13.5" customHeight="1">
      <c r="A90" s="3617"/>
      <c r="B90" s="3046"/>
      <c r="C90" s="3046"/>
      <c r="D90" s="3609" t="s">
        <v>7635</v>
      </c>
      <c r="E90" s="3610"/>
      <c r="F90" s="3611"/>
      <c r="G90" s="3048"/>
      <c r="H90" s="3897"/>
      <c r="J90" s="3049"/>
      <c r="K90" s="1607"/>
      <c r="M90" s="3665"/>
      <c r="N90" s="3666"/>
      <c r="O90" s="2549"/>
      <c r="P90" s="2549"/>
      <c r="Q90" s="3662"/>
    </row>
    <row r="91" spans="1:19" s="1061" customFormat="1" ht="13.5" customHeight="1">
      <c r="A91" s="3617"/>
      <c r="B91" s="3046"/>
      <c r="C91" s="3046"/>
      <c r="D91" s="3609" t="s">
        <v>6574</v>
      </c>
      <c r="E91" s="3610"/>
      <c r="F91" s="3611">
        <v>1</v>
      </c>
      <c r="G91" s="3048"/>
      <c r="H91" s="3897"/>
      <c r="J91" s="2583"/>
      <c r="K91" s="1607"/>
      <c r="M91" s="3665"/>
      <c r="N91" s="3666"/>
      <c r="O91" s="2549"/>
      <c r="P91" s="2549"/>
      <c r="Q91" s="3662"/>
    </row>
    <row r="92" spans="1:19" s="1061" customFormat="1" ht="13.5" customHeight="1">
      <c r="A92" s="3617"/>
      <c r="B92" s="3046"/>
      <c r="C92" s="3046"/>
      <c r="D92" s="3609" t="s">
        <v>7605</v>
      </c>
      <c r="E92" s="3610"/>
      <c r="F92" s="3611"/>
      <c r="G92" s="3048"/>
      <c r="H92" s="3897"/>
      <c r="I92" s="3049"/>
      <c r="J92" s="2583"/>
      <c r="K92" s="1607"/>
      <c r="M92" s="3665"/>
      <c r="N92" s="3666"/>
      <c r="O92" s="2549"/>
      <c r="P92" s="2549"/>
      <c r="Q92" s="3662"/>
    </row>
    <row r="93" spans="1:19" s="2549" customFormat="1" ht="13.5" customHeight="1">
      <c r="A93" s="3616" t="s">
        <v>2894</v>
      </c>
      <c r="B93" s="3605">
        <v>742</v>
      </c>
      <c r="C93" s="3046" t="s">
        <v>7636</v>
      </c>
      <c r="D93" s="3046" t="s">
        <v>7637</v>
      </c>
      <c r="E93" s="3606" t="s">
        <v>155</v>
      </c>
      <c r="F93" s="3050">
        <f>SUM(F95)</f>
        <v>1</v>
      </c>
      <c r="G93" s="3607"/>
      <c r="H93" s="3975">
        <f t="shared" ref="H93" si="15">ROUND(F93*G93,2)</f>
        <v>0</v>
      </c>
      <c r="I93" s="3049" t="s">
        <v>60</v>
      </c>
      <c r="J93" s="4724"/>
      <c r="K93" s="3664"/>
      <c r="L93" s="52"/>
      <c r="M93" s="52"/>
      <c r="N93" s="4723"/>
      <c r="O93" s="3663"/>
      <c r="P93" s="3664"/>
      <c r="Q93" s="52"/>
      <c r="R93" s="52"/>
      <c r="S93" s="4723"/>
    </row>
    <row r="94" spans="1:19" s="1061" customFormat="1" ht="13.5" customHeight="1">
      <c r="A94" s="3617"/>
      <c r="B94" s="3046"/>
      <c r="C94" s="3046"/>
      <c r="D94" s="3609" t="s">
        <v>7638</v>
      </c>
      <c r="E94" s="3610"/>
      <c r="F94" s="3611"/>
      <c r="G94" s="3048"/>
      <c r="H94" s="3897"/>
      <c r="I94" s="3049"/>
      <c r="J94" s="2583"/>
      <c r="K94" s="1607"/>
      <c r="M94" s="3665"/>
      <c r="N94" s="3666"/>
      <c r="O94" s="2549"/>
      <c r="P94" s="2549"/>
      <c r="Q94" s="3662"/>
    </row>
    <row r="95" spans="1:19" s="1061" customFormat="1" ht="13.5" customHeight="1">
      <c r="A95" s="3617"/>
      <c r="B95" s="3046"/>
      <c r="C95" s="3046"/>
      <c r="D95" s="3609" t="s">
        <v>6575</v>
      </c>
      <c r="E95" s="3610"/>
      <c r="F95" s="3611">
        <v>1</v>
      </c>
      <c r="G95" s="3048"/>
      <c r="H95" s="3897"/>
      <c r="I95" s="3049"/>
      <c r="J95" s="2583"/>
      <c r="K95" s="1607"/>
      <c r="M95" s="3665"/>
      <c r="N95" s="3666"/>
      <c r="O95" s="2549"/>
      <c r="P95" s="2549"/>
      <c r="Q95" s="3662"/>
    </row>
    <row r="96" spans="1:19" s="1061" customFormat="1" ht="13.5" customHeight="1">
      <c r="A96" s="3617"/>
      <c r="B96" s="3046"/>
      <c r="C96" s="3046"/>
      <c r="D96" s="3609" t="s">
        <v>7605</v>
      </c>
      <c r="E96" s="3610"/>
      <c r="F96" s="3611"/>
      <c r="G96" s="3048"/>
      <c r="H96" s="3897"/>
      <c r="I96" s="3049"/>
      <c r="J96" s="2583"/>
      <c r="K96" s="1607"/>
      <c r="M96" s="3665"/>
      <c r="N96" s="3666"/>
      <c r="O96" s="2549"/>
      <c r="P96" s="2549"/>
      <c r="Q96" s="3662"/>
    </row>
    <row r="97" spans="1:19" s="2549" customFormat="1" ht="13.5" customHeight="1">
      <c r="A97" s="3616" t="s">
        <v>2897</v>
      </c>
      <c r="B97" s="3605">
        <v>742</v>
      </c>
      <c r="C97" s="3046" t="s">
        <v>7639</v>
      </c>
      <c r="D97" s="3046" t="s">
        <v>7640</v>
      </c>
      <c r="E97" s="3606" t="s">
        <v>155</v>
      </c>
      <c r="F97" s="3050">
        <f>SUM(F99:F101)</f>
        <v>51</v>
      </c>
      <c r="G97" s="3607"/>
      <c r="H97" s="3975">
        <f t="shared" ref="H97" si="16">ROUND(F97*G97,2)</f>
        <v>0</v>
      </c>
      <c r="I97" s="3049" t="s">
        <v>60</v>
      </c>
      <c r="J97" s="3663"/>
      <c r="K97" s="3664"/>
      <c r="L97" s="52"/>
      <c r="M97" s="52"/>
      <c r="N97" s="4723"/>
      <c r="O97" s="3663"/>
      <c r="P97" s="3664"/>
      <c r="Q97" s="52"/>
      <c r="R97" s="52"/>
      <c r="S97" s="4723"/>
    </row>
    <row r="98" spans="1:19" s="1061" customFormat="1" ht="13.5" customHeight="1">
      <c r="A98" s="3617"/>
      <c r="B98" s="3046"/>
      <c r="C98" s="3046"/>
      <c r="D98" s="3609" t="s">
        <v>7641</v>
      </c>
      <c r="E98" s="3610"/>
      <c r="F98" s="3611"/>
      <c r="G98" s="3048"/>
      <c r="H98" s="3897"/>
      <c r="I98" s="3049"/>
      <c r="J98" s="2583"/>
      <c r="K98" s="1607"/>
      <c r="M98" s="3665"/>
      <c r="N98" s="3666"/>
      <c r="O98" s="2549"/>
      <c r="P98" s="2549"/>
      <c r="Q98" s="3662"/>
    </row>
    <row r="99" spans="1:19" s="1061" customFormat="1" ht="13.5" customHeight="1">
      <c r="A99" s="3617"/>
      <c r="B99" s="3046"/>
      <c r="C99" s="3046"/>
      <c r="D99" s="3609" t="s">
        <v>6574</v>
      </c>
      <c r="E99" s="3610"/>
      <c r="F99" s="3611">
        <v>12</v>
      </c>
      <c r="G99" s="3048"/>
      <c r="H99" s="3897"/>
      <c r="I99" s="3049"/>
      <c r="J99" s="2583"/>
      <c r="K99" s="1607"/>
      <c r="M99" s="3665"/>
      <c r="N99" s="3666"/>
      <c r="O99" s="2549"/>
      <c r="P99" s="2549"/>
      <c r="Q99" s="3662"/>
    </row>
    <row r="100" spans="1:19" s="1061" customFormat="1" ht="13.5" customHeight="1">
      <c r="A100" s="3617"/>
      <c r="B100" s="3046"/>
      <c r="C100" s="3046"/>
      <c r="D100" s="3609" t="s">
        <v>6575</v>
      </c>
      <c r="E100" s="3610"/>
      <c r="F100" s="3611">
        <v>20</v>
      </c>
      <c r="G100" s="3048"/>
      <c r="H100" s="3897"/>
      <c r="I100" s="3049"/>
      <c r="J100" s="2583"/>
      <c r="K100" s="1607"/>
      <c r="M100" s="3665"/>
      <c r="N100" s="3666"/>
      <c r="O100" s="2549"/>
      <c r="P100" s="2549"/>
      <c r="Q100" s="3662"/>
    </row>
    <row r="101" spans="1:19" s="1061" customFormat="1" ht="13.5" customHeight="1">
      <c r="A101" s="3617"/>
      <c r="B101" s="3046"/>
      <c r="C101" s="3046"/>
      <c r="D101" s="3609" t="s">
        <v>6576</v>
      </c>
      <c r="E101" s="3610"/>
      <c r="F101" s="3611">
        <v>19</v>
      </c>
      <c r="G101" s="3048"/>
      <c r="H101" s="3897"/>
      <c r="I101" s="3049"/>
      <c r="J101" s="2583"/>
      <c r="K101" s="1607"/>
      <c r="M101" s="3665"/>
      <c r="N101" s="3666"/>
      <c r="O101" s="2549"/>
      <c r="P101" s="2549"/>
      <c r="Q101" s="3662"/>
    </row>
    <row r="102" spans="1:19" s="1061" customFormat="1" ht="40.5" customHeight="1">
      <c r="A102" s="3617"/>
      <c r="B102" s="3046"/>
      <c r="C102" s="3046"/>
      <c r="D102" s="3619" t="s">
        <v>7642</v>
      </c>
      <c r="E102" s="3610"/>
      <c r="F102" s="3611"/>
      <c r="G102" s="3048"/>
      <c r="H102" s="3897"/>
      <c r="I102" s="3049"/>
      <c r="J102" s="2583"/>
      <c r="K102" s="1607"/>
      <c r="M102" s="3665"/>
      <c r="N102" s="3666"/>
      <c r="O102" s="2549"/>
      <c r="P102" s="2549"/>
      <c r="Q102" s="3662"/>
    </row>
    <row r="103" spans="1:19" s="2549" customFormat="1" ht="13.5" customHeight="1">
      <c r="A103" s="3616"/>
      <c r="B103" s="3612"/>
      <c r="C103" s="3612"/>
      <c r="D103" s="3044" t="s">
        <v>7605</v>
      </c>
      <c r="E103" s="3614"/>
      <c r="F103" s="3047"/>
      <c r="G103" s="3615"/>
      <c r="H103" s="3898"/>
      <c r="I103" s="3614"/>
      <c r="J103" s="3663"/>
      <c r="Q103" s="3662"/>
      <c r="R103" s="3664"/>
    </row>
    <row r="104" spans="1:19" s="2549" customFormat="1" ht="13.5" customHeight="1">
      <c r="A104" s="3616" t="s">
        <v>2475</v>
      </c>
      <c r="B104" s="3605">
        <v>742</v>
      </c>
      <c r="C104" s="3046" t="s">
        <v>7643</v>
      </c>
      <c r="D104" s="3046" t="s">
        <v>7644</v>
      </c>
      <c r="E104" s="3606" t="s">
        <v>155</v>
      </c>
      <c r="F104" s="3050">
        <f>SUM(F106:F108)</f>
        <v>5</v>
      </c>
      <c r="G104" s="3607"/>
      <c r="H104" s="3975">
        <f t="shared" ref="H104" si="17">ROUND(F104*G104,2)</f>
        <v>0</v>
      </c>
      <c r="I104" s="3049" t="s">
        <v>60</v>
      </c>
      <c r="J104" s="3663"/>
      <c r="K104" s="3664"/>
      <c r="L104" s="52"/>
      <c r="M104" s="52"/>
      <c r="N104" s="4723"/>
      <c r="O104" s="3663"/>
      <c r="P104" s="3664"/>
      <c r="Q104" s="52"/>
      <c r="R104" s="52"/>
      <c r="S104" s="4723"/>
    </row>
    <row r="105" spans="1:19" s="1061" customFormat="1" ht="13.5" customHeight="1">
      <c r="A105" s="3617"/>
      <c r="B105" s="3046"/>
      <c r="C105" s="3046"/>
      <c r="D105" s="3609" t="s">
        <v>7645</v>
      </c>
      <c r="E105" s="3610"/>
      <c r="F105" s="3611"/>
      <c r="G105" s="3048"/>
      <c r="H105" s="3897"/>
      <c r="I105" s="3049"/>
      <c r="J105" s="2583"/>
      <c r="K105" s="1607"/>
      <c r="M105" s="3665"/>
      <c r="N105" s="3666"/>
      <c r="O105" s="2549"/>
      <c r="P105" s="2549"/>
      <c r="Q105" s="3662"/>
    </row>
    <row r="106" spans="1:19" s="1061" customFormat="1" ht="13.5" customHeight="1">
      <c r="A106" s="3617"/>
      <c r="B106" s="3046"/>
      <c r="C106" s="3046"/>
      <c r="D106" s="3609" t="s">
        <v>6574</v>
      </c>
      <c r="E106" s="3610"/>
      <c r="F106" s="3611">
        <v>1</v>
      </c>
      <c r="G106" s="3048"/>
      <c r="H106" s="3897"/>
      <c r="I106" s="3049"/>
      <c r="J106" s="2583"/>
      <c r="K106" s="1607"/>
      <c r="M106" s="3665"/>
      <c r="N106" s="3666"/>
      <c r="O106" s="2549"/>
      <c r="P106" s="2549"/>
      <c r="Q106" s="3662"/>
    </row>
    <row r="107" spans="1:19" s="1061" customFormat="1" ht="13.5" customHeight="1">
      <c r="A107" s="3617"/>
      <c r="B107" s="3046"/>
      <c r="C107" s="3046"/>
      <c r="D107" s="3609" t="s">
        <v>6575</v>
      </c>
      <c r="E107" s="3610"/>
      <c r="F107" s="3611">
        <v>2</v>
      </c>
      <c r="G107" s="3048"/>
      <c r="H107" s="3897"/>
      <c r="I107" s="3049"/>
      <c r="J107" s="2583"/>
      <c r="K107" s="1607"/>
      <c r="M107" s="3665"/>
      <c r="N107" s="3666"/>
      <c r="O107" s="2549"/>
      <c r="P107" s="2549"/>
      <c r="Q107" s="3662"/>
    </row>
    <row r="108" spans="1:19" s="1061" customFormat="1" ht="13.5" customHeight="1">
      <c r="A108" s="3617"/>
      <c r="B108" s="3046"/>
      <c r="C108" s="3046"/>
      <c r="D108" s="3609" t="s">
        <v>6576</v>
      </c>
      <c r="E108" s="3610"/>
      <c r="F108" s="3611">
        <v>2</v>
      </c>
      <c r="G108" s="3048"/>
      <c r="H108" s="3897"/>
      <c r="I108" s="3049"/>
      <c r="J108" s="2583"/>
      <c r="K108" s="1607"/>
      <c r="M108" s="3665"/>
      <c r="N108" s="3666"/>
      <c r="O108" s="2549"/>
      <c r="P108" s="2549"/>
      <c r="Q108" s="3662"/>
    </row>
    <row r="109" spans="1:19" s="1061" customFormat="1" ht="54" customHeight="1">
      <c r="A109" s="3617"/>
      <c r="B109" s="3046"/>
      <c r="C109" s="3046"/>
      <c r="D109" s="3619" t="s">
        <v>7646</v>
      </c>
      <c r="E109" s="3610"/>
      <c r="F109" s="3611"/>
      <c r="G109" s="3048"/>
      <c r="H109" s="3897"/>
      <c r="I109" s="3049"/>
      <c r="J109" s="2583"/>
      <c r="K109" s="1607"/>
      <c r="M109" s="3665"/>
      <c r="N109" s="3666"/>
      <c r="O109" s="2549"/>
      <c r="P109" s="2549"/>
      <c r="Q109" s="3662"/>
    </row>
    <row r="110" spans="1:19" s="2549" customFormat="1" ht="13.5" customHeight="1">
      <c r="A110" s="3616"/>
      <c r="B110" s="3612"/>
      <c r="C110" s="3612"/>
      <c r="D110" s="3044" t="s">
        <v>7605</v>
      </c>
      <c r="E110" s="3614"/>
      <c r="F110" s="3047"/>
      <c r="G110" s="3615"/>
      <c r="H110" s="3898"/>
      <c r="I110" s="3614"/>
      <c r="Q110" s="3662"/>
      <c r="R110" s="3664"/>
    </row>
    <row r="111" spans="1:19" s="2549" customFormat="1" ht="13.5" customHeight="1">
      <c r="A111" s="3616" t="s">
        <v>1846</v>
      </c>
      <c r="B111" s="3605">
        <v>742</v>
      </c>
      <c r="C111" s="3046" t="s">
        <v>7647</v>
      </c>
      <c r="D111" s="3046" t="s">
        <v>7648</v>
      </c>
      <c r="E111" s="3606" t="s">
        <v>155</v>
      </c>
      <c r="F111" s="3050">
        <f>SUM(F113:F115)</f>
        <v>34</v>
      </c>
      <c r="G111" s="3607"/>
      <c r="H111" s="3975">
        <f t="shared" ref="H111" si="18">ROUND(F111*G111,2)</f>
        <v>0</v>
      </c>
      <c r="I111" s="3049" t="s">
        <v>60</v>
      </c>
      <c r="J111" s="3663"/>
      <c r="K111" s="3664"/>
      <c r="L111" s="52"/>
      <c r="M111" s="52"/>
      <c r="N111" s="4723"/>
      <c r="O111" s="3663"/>
      <c r="P111" s="3664"/>
      <c r="Q111" s="52"/>
      <c r="R111" s="52"/>
      <c r="S111" s="4723"/>
    </row>
    <row r="112" spans="1:19" s="1061" customFormat="1" ht="13.5" customHeight="1">
      <c r="A112" s="3617"/>
      <c r="B112" s="3046"/>
      <c r="C112" s="3046"/>
      <c r="D112" s="3609" t="s">
        <v>7649</v>
      </c>
      <c r="E112" s="3610"/>
      <c r="F112" s="3611"/>
      <c r="G112" s="3048"/>
      <c r="H112" s="3897"/>
      <c r="I112" s="3049"/>
      <c r="J112" s="2583"/>
      <c r="K112" s="1607"/>
      <c r="M112" s="3665"/>
      <c r="N112" s="3666"/>
      <c r="O112" s="2549"/>
      <c r="P112" s="2549"/>
      <c r="Q112" s="3662"/>
    </row>
    <row r="113" spans="1:19" s="1061" customFormat="1" ht="13.5" customHeight="1">
      <c r="A113" s="3617"/>
      <c r="B113" s="3046"/>
      <c r="C113" s="3046"/>
      <c r="D113" s="3609" t="s">
        <v>6574</v>
      </c>
      <c r="E113" s="3610"/>
      <c r="F113" s="3611">
        <v>6</v>
      </c>
      <c r="G113" s="3048"/>
      <c r="H113" s="3897"/>
      <c r="I113" s="3049"/>
      <c r="J113" s="2583"/>
      <c r="K113" s="1607"/>
      <c r="M113" s="3665"/>
      <c r="N113" s="3666"/>
      <c r="O113" s="2549"/>
      <c r="P113" s="2549"/>
      <c r="Q113" s="3662"/>
    </row>
    <row r="114" spans="1:19" s="1061" customFormat="1" ht="13.5" customHeight="1">
      <c r="A114" s="3617"/>
      <c r="B114" s="3046"/>
      <c r="C114" s="3046"/>
      <c r="D114" s="3609" t="s">
        <v>6575</v>
      </c>
      <c r="E114" s="3610"/>
      <c r="F114" s="3611">
        <v>14</v>
      </c>
      <c r="G114" s="3048"/>
      <c r="H114" s="3897"/>
      <c r="I114" s="3049"/>
      <c r="J114" s="2583"/>
      <c r="K114" s="1607"/>
      <c r="M114" s="3665"/>
      <c r="N114" s="3666"/>
      <c r="O114" s="2549"/>
      <c r="P114" s="2549"/>
      <c r="Q114" s="3662"/>
    </row>
    <row r="115" spans="1:19" s="1061" customFormat="1" ht="13.5" customHeight="1">
      <c r="A115" s="3617"/>
      <c r="B115" s="3046"/>
      <c r="C115" s="3046"/>
      <c r="D115" s="3609" t="s">
        <v>6576</v>
      </c>
      <c r="E115" s="3610"/>
      <c r="F115" s="3611">
        <v>14</v>
      </c>
      <c r="G115" s="3048"/>
      <c r="H115" s="3897"/>
      <c r="I115" s="3049"/>
      <c r="J115" s="2583"/>
      <c r="K115" s="1607"/>
      <c r="M115" s="3665"/>
      <c r="N115" s="3666"/>
      <c r="O115" s="2549"/>
      <c r="P115" s="2549"/>
      <c r="Q115" s="3662"/>
    </row>
    <row r="116" spans="1:19" s="2549" customFormat="1" ht="27" customHeight="1">
      <c r="A116" s="3616"/>
      <c r="B116" s="3612"/>
      <c r="C116" s="3612"/>
      <c r="D116" s="3044" t="s">
        <v>7593</v>
      </c>
      <c r="E116" s="3614"/>
      <c r="F116" s="3047"/>
      <c r="G116" s="3615"/>
      <c r="H116" s="3898"/>
      <c r="I116" s="3614"/>
      <c r="Q116" s="3662"/>
      <c r="R116" s="3664"/>
    </row>
    <row r="117" spans="1:19" s="2549" customFormat="1" ht="13.5" customHeight="1">
      <c r="A117" s="3616" t="s">
        <v>2272</v>
      </c>
      <c r="B117" s="3605">
        <v>742</v>
      </c>
      <c r="C117" s="3046" t="s">
        <v>7650</v>
      </c>
      <c r="D117" s="3046" t="s">
        <v>7651</v>
      </c>
      <c r="E117" s="3606" t="s">
        <v>155</v>
      </c>
      <c r="F117" s="3050">
        <f>SUM(F119:F121)</f>
        <v>34</v>
      </c>
      <c r="G117" s="3607"/>
      <c r="H117" s="3975">
        <f t="shared" ref="H117" si="19">ROUND(F117*G117,2)</f>
        <v>0</v>
      </c>
      <c r="I117" s="3049" t="s">
        <v>60</v>
      </c>
      <c r="J117" s="3663"/>
      <c r="K117" s="3664"/>
      <c r="L117" s="52"/>
      <c r="M117" s="52"/>
      <c r="N117" s="4723"/>
      <c r="O117" s="3663"/>
      <c r="P117" s="3664"/>
      <c r="Q117" s="52"/>
      <c r="R117" s="52"/>
      <c r="S117" s="4723"/>
    </row>
    <row r="118" spans="1:19" s="1061" customFormat="1" ht="13.5" customHeight="1">
      <c r="A118" s="3617"/>
      <c r="B118" s="3046"/>
      <c r="C118" s="3046"/>
      <c r="D118" s="3609" t="s">
        <v>7652</v>
      </c>
      <c r="E118" s="3610"/>
      <c r="F118" s="3611"/>
      <c r="G118" s="3048"/>
      <c r="H118" s="3897"/>
      <c r="I118" s="3049"/>
      <c r="J118" s="2583"/>
      <c r="K118" s="1607"/>
      <c r="M118" s="3665"/>
      <c r="N118" s="3666"/>
      <c r="O118" s="2549"/>
      <c r="P118" s="2549"/>
      <c r="Q118" s="3662"/>
    </row>
    <row r="119" spans="1:19" s="1061" customFormat="1" ht="13.5" customHeight="1">
      <c r="A119" s="3617"/>
      <c r="B119" s="3046"/>
      <c r="C119" s="3046"/>
      <c r="D119" s="3609" t="s">
        <v>6574</v>
      </c>
      <c r="E119" s="3610"/>
      <c r="F119" s="3611">
        <v>6</v>
      </c>
      <c r="G119" s="3048"/>
      <c r="H119" s="3897"/>
      <c r="I119" s="3049"/>
      <c r="J119" s="2583"/>
      <c r="K119" s="1607"/>
      <c r="M119" s="3665"/>
      <c r="N119" s="3666"/>
      <c r="O119" s="2549"/>
      <c r="P119" s="2549"/>
      <c r="Q119" s="3662"/>
    </row>
    <row r="120" spans="1:19" s="1061" customFormat="1" ht="13.5" customHeight="1">
      <c r="A120" s="3617"/>
      <c r="B120" s="3046"/>
      <c r="C120" s="3046"/>
      <c r="D120" s="3609" t="s">
        <v>6575</v>
      </c>
      <c r="E120" s="3610"/>
      <c r="F120" s="3611">
        <v>14</v>
      </c>
      <c r="G120" s="3048"/>
      <c r="H120" s="3897"/>
      <c r="I120" s="3049"/>
      <c r="J120" s="2583"/>
      <c r="K120" s="1607"/>
      <c r="M120" s="3665"/>
      <c r="N120" s="3666"/>
      <c r="O120" s="2549"/>
      <c r="P120" s="2549"/>
      <c r="Q120" s="3662"/>
    </row>
    <row r="121" spans="1:19" s="1061" customFormat="1" ht="13.5" customHeight="1">
      <c r="A121" s="3617"/>
      <c r="B121" s="3046"/>
      <c r="C121" s="3046"/>
      <c r="D121" s="3609" t="s">
        <v>6576</v>
      </c>
      <c r="E121" s="3610"/>
      <c r="F121" s="3611">
        <v>14</v>
      </c>
      <c r="G121" s="3048"/>
      <c r="H121" s="3897"/>
      <c r="I121" s="3049"/>
      <c r="J121" s="2583"/>
      <c r="K121" s="1607"/>
      <c r="M121" s="3665"/>
      <c r="N121" s="3666"/>
      <c r="O121" s="2549"/>
      <c r="P121" s="2549"/>
      <c r="Q121" s="3662"/>
    </row>
    <row r="122" spans="1:19" s="2549" customFormat="1" ht="27" customHeight="1">
      <c r="A122" s="3616"/>
      <c r="B122" s="3612"/>
      <c r="C122" s="3612"/>
      <c r="D122" s="3044" t="s">
        <v>7593</v>
      </c>
      <c r="E122" s="3614"/>
      <c r="F122" s="3047"/>
      <c r="G122" s="3615"/>
      <c r="H122" s="3898"/>
      <c r="I122" s="3614"/>
      <c r="Q122" s="3662"/>
      <c r="R122" s="3664"/>
    </row>
    <row r="123" spans="1:19" s="2549" customFormat="1" ht="13.5" customHeight="1">
      <c r="A123" s="3616" t="s">
        <v>989</v>
      </c>
      <c r="B123" s="3605">
        <v>742</v>
      </c>
      <c r="C123" s="3046" t="s">
        <v>7653</v>
      </c>
      <c r="D123" s="3046" t="s">
        <v>7654</v>
      </c>
      <c r="E123" s="3606" t="s">
        <v>155</v>
      </c>
      <c r="F123" s="3050">
        <f>SUM(F125:F127)</f>
        <v>51</v>
      </c>
      <c r="G123" s="3607"/>
      <c r="H123" s="3975">
        <f t="shared" ref="H123" si="20">ROUND(F123*G123,2)</f>
        <v>0</v>
      </c>
      <c r="I123" s="3049" t="s">
        <v>60</v>
      </c>
      <c r="J123" s="3663"/>
      <c r="K123" s="3664"/>
      <c r="L123" s="52"/>
      <c r="M123" s="52"/>
      <c r="N123" s="4723"/>
      <c r="O123" s="3663"/>
      <c r="P123" s="3664"/>
      <c r="Q123" s="52"/>
      <c r="R123" s="52"/>
      <c r="S123" s="4723"/>
    </row>
    <row r="124" spans="1:19" s="1061" customFormat="1" ht="13.5" customHeight="1">
      <c r="A124" s="3617"/>
      <c r="B124" s="3046"/>
      <c r="C124" s="3046"/>
      <c r="D124" s="3609" t="s">
        <v>7655</v>
      </c>
      <c r="E124" s="3610"/>
      <c r="F124" s="3611"/>
      <c r="G124" s="3048"/>
      <c r="H124" s="3897"/>
      <c r="I124" s="3049"/>
      <c r="J124" s="2583"/>
      <c r="K124" s="1607"/>
      <c r="M124" s="3665"/>
      <c r="N124" s="3666"/>
      <c r="O124" s="2549"/>
      <c r="P124" s="2549"/>
      <c r="Q124" s="3662"/>
    </row>
    <row r="125" spans="1:19" s="1061" customFormat="1" ht="13.5" customHeight="1">
      <c r="A125" s="3617"/>
      <c r="B125" s="3046"/>
      <c r="C125" s="3046"/>
      <c r="D125" s="3609" t="s">
        <v>6574</v>
      </c>
      <c r="E125" s="3610"/>
      <c r="F125" s="3611">
        <v>12</v>
      </c>
      <c r="G125" s="3048"/>
      <c r="H125" s="3897"/>
      <c r="I125" s="3049"/>
      <c r="J125" s="2583"/>
      <c r="K125" s="1607"/>
      <c r="M125" s="3665"/>
      <c r="N125" s="3666"/>
      <c r="O125" s="2549"/>
      <c r="P125" s="2549"/>
      <c r="Q125" s="3662"/>
    </row>
    <row r="126" spans="1:19" s="1061" customFormat="1" ht="13.5" customHeight="1">
      <c r="A126" s="3617"/>
      <c r="B126" s="3046"/>
      <c r="C126" s="3046"/>
      <c r="D126" s="3609" t="s">
        <v>6575</v>
      </c>
      <c r="E126" s="3610"/>
      <c r="F126" s="3611">
        <v>20</v>
      </c>
      <c r="G126" s="3048"/>
      <c r="H126" s="3897"/>
      <c r="I126" s="3049"/>
      <c r="J126" s="2583"/>
      <c r="K126" s="1607"/>
      <c r="M126" s="3665"/>
      <c r="N126" s="3666"/>
      <c r="O126" s="2549"/>
      <c r="P126" s="2549"/>
      <c r="Q126" s="3662"/>
    </row>
    <row r="127" spans="1:19" s="1061" customFormat="1" ht="13.5" customHeight="1">
      <c r="A127" s="3617"/>
      <c r="B127" s="3046"/>
      <c r="C127" s="3046"/>
      <c r="D127" s="3609" t="s">
        <v>6576</v>
      </c>
      <c r="E127" s="3610"/>
      <c r="F127" s="3611">
        <v>19</v>
      </c>
      <c r="G127" s="3048"/>
      <c r="H127" s="3897"/>
      <c r="I127" s="3049"/>
      <c r="J127" s="2583"/>
      <c r="K127" s="1607"/>
      <c r="M127" s="3665"/>
      <c r="N127" s="3666"/>
      <c r="O127" s="2549"/>
      <c r="P127" s="2549"/>
      <c r="Q127" s="3662"/>
    </row>
    <row r="128" spans="1:19" s="2549" customFormat="1" ht="13.5" customHeight="1">
      <c r="A128" s="3616"/>
      <c r="B128" s="3612"/>
      <c r="C128" s="3612"/>
      <c r="D128" s="3044" t="s">
        <v>7605</v>
      </c>
      <c r="E128" s="3614"/>
      <c r="F128" s="3047"/>
      <c r="G128" s="3615"/>
      <c r="H128" s="3898"/>
      <c r="I128" s="3614"/>
      <c r="Q128" s="3662"/>
      <c r="R128" s="3664"/>
    </row>
    <row r="129" spans="1:19" s="2549" customFormat="1" ht="13.5" customHeight="1">
      <c r="A129" s="3616" t="s">
        <v>2917</v>
      </c>
      <c r="B129" s="3605">
        <v>742</v>
      </c>
      <c r="C129" s="3046" t="s">
        <v>7656</v>
      </c>
      <c r="D129" s="3046" t="s">
        <v>7657</v>
      </c>
      <c r="E129" s="3606" t="s">
        <v>155</v>
      </c>
      <c r="F129" s="3050">
        <f>SUM(F131:F133)</f>
        <v>6</v>
      </c>
      <c r="G129" s="3607"/>
      <c r="H129" s="3975">
        <f t="shared" ref="H129" si="21">ROUND(F129*G129,2)</f>
        <v>0</v>
      </c>
      <c r="I129" s="3049" t="s">
        <v>60</v>
      </c>
      <c r="J129" s="3663"/>
      <c r="K129" s="3664"/>
      <c r="L129" s="52"/>
      <c r="M129" s="52"/>
      <c r="N129" s="4723"/>
      <c r="O129" s="3663"/>
      <c r="P129" s="3664"/>
      <c r="Q129" s="52"/>
      <c r="R129" s="52"/>
      <c r="S129" s="4723"/>
    </row>
    <row r="130" spans="1:19" s="1061" customFormat="1" ht="13.5" customHeight="1">
      <c r="A130" s="3617"/>
      <c r="B130" s="3046"/>
      <c r="C130" s="3046"/>
      <c r="D130" s="3609" t="s">
        <v>7658</v>
      </c>
      <c r="E130" s="3610"/>
      <c r="F130" s="3611"/>
      <c r="G130" s="3048"/>
      <c r="H130" s="3897"/>
      <c r="I130" s="3049"/>
      <c r="J130" s="2583"/>
      <c r="K130" s="1607"/>
      <c r="M130" s="3665"/>
      <c r="N130" s="3666"/>
      <c r="O130" s="2549"/>
      <c r="P130" s="2549"/>
      <c r="Q130" s="3662"/>
    </row>
    <row r="131" spans="1:19" s="1061" customFormat="1" ht="13.5" customHeight="1">
      <c r="A131" s="3617"/>
      <c r="B131" s="3046"/>
      <c r="C131" s="3046"/>
      <c r="D131" s="3609" t="s">
        <v>6574</v>
      </c>
      <c r="E131" s="3610"/>
      <c r="F131" s="3611">
        <v>2</v>
      </c>
      <c r="G131" s="3048"/>
      <c r="H131" s="3897"/>
      <c r="I131" s="3049"/>
      <c r="J131" s="2583"/>
      <c r="K131" s="1607"/>
      <c r="M131" s="3665"/>
      <c r="N131" s="3666"/>
      <c r="O131" s="2549"/>
      <c r="P131" s="2549"/>
      <c r="Q131" s="3662"/>
    </row>
    <row r="132" spans="1:19" s="1061" customFormat="1" ht="13.5" customHeight="1">
      <c r="A132" s="3617"/>
      <c r="B132" s="3046"/>
      <c r="C132" s="3046"/>
      <c r="D132" s="3609" t="s">
        <v>6575</v>
      </c>
      <c r="E132" s="3610"/>
      <c r="F132" s="3611">
        <v>2</v>
      </c>
      <c r="G132" s="3048"/>
      <c r="H132" s="3897"/>
      <c r="I132" s="3049"/>
      <c r="J132" s="2583"/>
      <c r="K132" s="1607"/>
      <c r="M132" s="3665"/>
      <c r="N132" s="3666"/>
      <c r="O132" s="2549"/>
      <c r="P132" s="2549"/>
      <c r="Q132" s="3662"/>
    </row>
    <row r="133" spans="1:19" s="1061" customFormat="1" ht="13.5" customHeight="1">
      <c r="A133" s="3617"/>
      <c r="B133" s="3046"/>
      <c r="C133" s="3046"/>
      <c r="D133" s="3609" t="s">
        <v>6576</v>
      </c>
      <c r="E133" s="3610"/>
      <c r="F133" s="3611">
        <v>2</v>
      </c>
      <c r="G133" s="3048"/>
      <c r="H133" s="3897"/>
      <c r="I133" s="3049"/>
      <c r="J133" s="2583"/>
      <c r="K133" s="1607"/>
      <c r="M133" s="3665"/>
      <c r="N133" s="3666"/>
      <c r="O133" s="2549"/>
      <c r="P133" s="2549"/>
      <c r="Q133" s="3662"/>
    </row>
    <row r="134" spans="1:19" s="2549" customFormat="1" ht="13.5" customHeight="1">
      <c r="A134" s="3616"/>
      <c r="B134" s="3612"/>
      <c r="C134" s="3612"/>
      <c r="D134" s="3044" t="s">
        <v>7605</v>
      </c>
      <c r="E134" s="3614"/>
      <c r="F134" s="3047"/>
      <c r="G134" s="3615"/>
      <c r="H134" s="3898"/>
      <c r="I134" s="3614"/>
      <c r="Q134" s="3662"/>
      <c r="R134" s="3664"/>
    </row>
    <row r="135" spans="1:19" s="2549" customFormat="1" ht="13.5" customHeight="1">
      <c r="A135" s="3616" t="s">
        <v>1220</v>
      </c>
      <c r="B135" s="3605">
        <v>742</v>
      </c>
      <c r="C135" s="3046" t="s">
        <v>7659</v>
      </c>
      <c r="D135" s="3046" t="s">
        <v>11656</v>
      </c>
      <c r="E135" s="3606" t="s">
        <v>23</v>
      </c>
      <c r="F135" s="3050">
        <f>SUM(F137:F137)</f>
        <v>1</v>
      </c>
      <c r="G135" s="3607"/>
      <c r="H135" s="3975">
        <f t="shared" ref="H135" si="22">ROUND(F135*G135,2)</f>
        <v>0</v>
      </c>
      <c r="I135" s="3049" t="s">
        <v>60</v>
      </c>
      <c r="J135" s="4725"/>
      <c r="K135" s="3664"/>
      <c r="L135" s="52"/>
      <c r="M135" s="52"/>
      <c r="N135" s="4723"/>
      <c r="O135" s="3663"/>
      <c r="P135" s="3664"/>
      <c r="Q135" s="52"/>
      <c r="R135" s="52"/>
      <c r="S135" s="4723"/>
    </row>
    <row r="136" spans="1:19" s="1061" customFormat="1" ht="13.5" customHeight="1">
      <c r="A136" s="3617"/>
      <c r="B136" s="3046"/>
      <c r="C136" s="3046"/>
      <c r="D136" s="3609" t="s">
        <v>11655</v>
      </c>
      <c r="E136" s="3610"/>
      <c r="F136" s="3611"/>
      <c r="G136" s="3048"/>
      <c r="H136" s="3896"/>
      <c r="I136" s="3049"/>
      <c r="J136" s="2583"/>
      <c r="K136" s="1607"/>
      <c r="M136" s="3665"/>
      <c r="N136" s="3666"/>
      <c r="O136" s="2549"/>
      <c r="P136" s="2549"/>
      <c r="Q136" s="3662"/>
    </row>
    <row r="137" spans="1:19" s="1061" customFormat="1" ht="13.5" customHeight="1">
      <c r="A137" s="3617"/>
      <c r="B137" s="3046"/>
      <c r="C137" s="3046"/>
      <c r="D137" s="3609" t="s">
        <v>7665</v>
      </c>
      <c r="E137" s="3610"/>
      <c r="F137" s="3611">
        <v>1</v>
      </c>
      <c r="G137" s="3048"/>
      <c r="H137" s="3896"/>
      <c r="I137" s="3049"/>
      <c r="J137" s="2583"/>
      <c r="K137" s="1607"/>
      <c r="M137" s="3665"/>
      <c r="N137" s="3666"/>
      <c r="O137" s="2549"/>
      <c r="P137" s="2549"/>
      <c r="Q137" s="3662"/>
    </row>
    <row r="138" spans="1:19" s="2549" customFormat="1" ht="54" customHeight="1">
      <c r="A138" s="3616"/>
      <c r="B138" s="3612"/>
      <c r="C138" s="3612"/>
      <c r="D138" s="3613" t="s">
        <v>11686</v>
      </c>
      <c r="E138" s="3614"/>
      <c r="F138" s="3047"/>
      <c r="G138" s="3615"/>
      <c r="H138" s="3896"/>
      <c r="I138" s="3614"/>
      <c r="Q138" s="3662"/>
      <c r="R138" s="3664"/>
    </row>
    <row r="139" spans="1:19" s="2549" customFormat="1" ht="13.5" customHeight="1">
      <c r="A139" s="3616" t="s">
        <v>2358</v>
      </c>
      <c r="B139" s="3605">
        <v>742</v>
      </c>
      <c r="C139" s="3046" t="s">
        <v>7662</v>
      </c>
      <c r="D139" s="3046" t="s">
        <v>7660</v>
      </c>
      <c r="E139" s="3606" t="s">
        <v>155</v>
      </c>
      <c r="F139" s="3050">
        <f>SUM(F141:F141)</f>
        <v>1</v>
      </c>
      <c r="G139" s="3607"/>
      <c r="H139" s="3975">
        <f t="shared" ref="H139" si="23">ROUND(F139*G139,2)</f>
        <v>0</v>
      </c>
      <c r="I139" s="3049" t="s">
        <v>60</v>
      </c>
      <c r="J139" s="3663"/>
      <c r="K139" s="3664"/>
      <c r="L139" s="52"/>
      <c r="M139" s="52"/>
      <c r="N139" s="4723"/>
      <c r="O139" s="3663"/>
      <c r="P139" s="3664"/>
      <c r="Q139" s="52"/>
      <c r="R139" s="52"/>
      <c r="S139" s="4723"/>
    </row>
    <row r="140" spans="1:19" s="1061" customFormat="1" ht="13.5" customHeight="1">
      <c r="A140" s="3617"/>
      <c r="B140" s="3046"/>
      <c r="C140" s="3046"/>
      <c r="D140" s="3609" t="s">
        <v>7661</v>
      </c>
      <c r="E140" s="3610"/>
      <c r="F140" s="3611"/>
      <c r="G140" s="3048"/>
      <c r="H140" s="3897"/>
      <c r="I140" s="3049"/>
      <c r="J140" s="2583"/>
      <c r="K140" s="1607"/>
      <c r="M140" s="3665"/>
      <c r="N140" s="3666"/>
      <c r="O140" s="2549"/>
      <c r="P140" s="2549"/>
      <c r="Q140" s="3662"/>
    </row>
    <row r="141" spans="1:19" s="1061" customFormat="1" ht="13.5" customHeight="1">
      <c r="A141" s="3617"/>
      <c r="B141" s="3046"/>
      <c r="C141" s="3046"/>
      <c r="D141" s="3609" t="s">
        <v>6574</v>
      </c>
      <c r="E141" s="3610"/>
      <c r="F141" s="3611">
        <v>1</v>
      </c>
      <c r="G141" s="3048"/>
      <c r="H141" s="3897"/>
      <c r="I141" s="3049"/>
      <c r="J141" s="2583"/>
      <c r="K141" s="1607"/>
      <c r="M141" s="3665"/>
      <c r="N141" s="3666"/>
      <c r="O141" s="2549"/>
      <c r="P141" s="2549"/>
      <c r="Q141" s="3662"/>
    </row>
    <row r="142" spans="1:19" s="2549" customFormat="1" ht="13.5" customHeight="1">
      <c r="A142" s="3616"/>
      <c r="B142" s="3612"/>
      <c r="C142" s="3612"/>
      <c r="D142" s="3044" t="s">
        <v>7605</v>
      </c>
      <c r="E142" s="3614"/>
      <c r="F142" s="3047"/>
      <c r="G142" s="3615"/>
      <c r="H142" s="3898"/>
      <c r="I142" s="3614"/>
      <c r="Q142" s="3662"/>
      <c r="R142" s="3664"/>
    </row>
    <row r="143" spans="1:19" s="2549" customFormat="1" ht="13.5" customHeight="1">
      <c r="A143" s="3616" t="s">
        <v>2073</v>
      </c>
      <c r="B143" s="3605">
        <v>742</v>
      </c>
      <c r="C143" s="3046" t="s">
        <v>7666</v>
      </c>
      <c r="D143" s="3046" t="s">
        <v>7663</v>
      </c>
      <c r="E143" s="3606" t="s">
        <v>155</v>
      </c>
      <c r="F143" s="3050">
        <f>SUM(F145:F145)</f>
        <v>6</v>
      </c>
      <c r="G143" s="3607"/>
      <c r="H143" s="3975">
        <f t="shared" ref="H143" si="24">ROUND(F143*G143,2)</f>
        <v>0</v>
      </c>
      <c r="I143" s="3049" t="s">
        <v>60</v>
      </c>
      <c r="J143" s="3663"/>
      <c r="K143" s="3664"/>
      <c r="L143" s="52"/>
      <c r="M143" s="52"/>
      <c r="N143" s="4723"/>
      <c r="O143" s="3663"/>
      <c r="P143" s="3664"/>
      <c r="Q143" s="52"/>
      <c r="R143" s="52"/>
      <c r="S143" s="4723"/>
    </row>
    <row r="144" spans="1:19" s="1061" customFormat="1" ht="13.5" customHeight="1">
      <c r="A144" s="3617"/>
      <c r="B144" s="3046"/>
      <c r="C144" s="3046"/>
      <c r="D144" s="3609" t="s">
        <v>7664</v>
      </c>
      <c r="E144" s="3610"/>
      <c r="F144" s="3611"/>
      <c r="G144" s="3048"/>
      <c r="H144" s="3897"/>
      <c r="I144" s="3049"/>
      <c r="J144" s="2583"/>
      <c r="K144" s="1607"/>
      <c r="M144" s="3665"/>
      <c r="N144" s="3666"/>
      <c r="O144" s="2549"/>
      <c r="P144" s="2549"/>
      <c r="Q144" s="3662"/>
    </row>
    <row r="145" spans="1:19" s="1061" customFormat="1" ht="13.5" customHeight="1">
      <c r="A145" s="3617"/>
      <c r="B145" s="3046"/>
      <c r="C145" s="3046"/>
      <c r="D145" s="3609" t="s">
        <v>7665</v>
      </c>
      <c r="E145" s="3610"/>
      <c r="F145" s="3611">
        <v>6</v>
      </c>
      <c r="G145" s="3048"/>
      <c r="H145" s="3897"/>
      <c r="I145" s="3049"/>
      <c r="J145" s="2583"/>
      <c r="K145" s="1607"/>
      <c r="M145" s="3665"/>
      <c r="N145" s="3666"/>
      <c r="O145" s="2549"/>
      <c r="P145" s="2549"/>
      <c r="Q145" s="3662"/>
    </row>
    <row r="146" spans="1:19" s="2549" customFormat="1" ht="13.5" customHeight="1">
      <c r="A146" s="3616"/>
      <c r="B146" s="3612"/>
      <c r="C146" s="3612"/>
      <c r="D146" s="3044" t="s">
        <v>7605</v>
      </c>
      <c r="E146" s="3614"/>
      <c r="F146" s="3047"/>
      <c r="G146" s="3615"/>
      <c r="H146" s="3898"/>
      <c r="I146" s="3614"/>
      <c r="J146" s="3639"/>
      <c r="Q146" s="3662"/>
      <c r="R146" s="3664"/>
    </row>
    <row r="147" spans="1:19" s="2549" customFormat="1" ht="13.5" customHeight="1">
      <c r="A147" s="3616" t="s">
        <v>2522</v>
      </c>
      <c r="B147" s="3605">
        <v>742</v>
      </c>
      <c r="C147" s="3046" t="s">
        <v>7669</v>
      </c>
      <c r="D147" s="3046" t="s">
        <v>7667</v>
      </c>
      <c r="E147" s="3606" t="s">
        <v>155</v>
      </c>
      <c r="F147" s="3050">
        <f>SUM(F149:F149)</f>
        <v>34</v>
      </c>
      <c r="G147" s="3607"/>
      <c r="H147" s="3975">
        <f t="shared" ref="H147" si="25">ROUND(F147*G147,2)</f>
        <v>0</v>
      </c>
      <c r="I147" s="3049" t="s">
        <v>60</v>
      </c>
      <c r="J147" s="3663"/>
      <c r="K147" s="3664"/>
      <c r="L147" s="52"/>
      <c r="M147" s="52"/>
      <c r="N147" s="4723"/>
      <c r="O147" s="3663"/>
      <c r="P147" s="3664"/>
      <c r="Q147" s="52"/>
      <c r="R147" s="52"/>
      <c r="S147" s="4723"/>
    </row>
    <row r="148" spans="1:19" s="1061" customFormat="1" ht="13.5" customHeight="1">
      <c r="A148" s="3617"/>
      <c r="B148" s="3046"/>
      <c r="C148" s="3046"/>
      <c r="D148" s="3609" t="s">
        <v>7668</v>
      </c>
      <c r="E148" s="3610"/>
      <c r="F148" s="3611"/>
      <c r="G148" s="3048"/>
      <c r="H148" s="3897"/>
      <c r="I148" s="3049"/>
      <c r="J148" s="2583"/>
      <c r="K148" s="1607"/>
      <c r="M148" s="3665"/>
      <c r="N148" s="3666"/>
      <c r="O148" s="2549"/>
      <c r="P148" s="2549"/>
      <c r="Q148" s="3662"/>
    </row>
    <row r="149" spans="1:19" s="1061" customFormat="1" ht="13.5" customHeight="1">
      <c r="A149" s="3617"/>
      <c r="B149" s="3046"/>
      <c r="C149" s="3046"/>
      <c r="D149" s="3609" t="s">
        <v>7665</v>
      </c>
      <c r="E149" s="3610"/>
      <c r="F149" s="3611">
        <v>34</v>
      </c>
      <c r="G149" s="3048"/>
      <c r="H149" s="3897"/>
      <c r="I149" s="3049"/>
      <c r="J149" s="2583"/>
      <c r="K149" s="1607"/>
      <c r="M149" s="3665"/>
      <c r="N149" s="3666"/>
      <c r="O149" s="2549"/>
      <c r="P149" s="2549"/>
      <c r="Q149" s="3662"/>
    </row>
    <row r="150" spans="1:19" s="2549" customFormat="1" ht="13.5" customHeight="1">
      <c r="A150" s="3616"/>
      <c r="B150" s="3612"/>
      <c r="C150" s="3612"/>
      <c r="D150" s="3044" t="s">
        <v>7605</v>
      </c>
      <c r="E150" s="3614"/>
      <c r="F150" s="3047"/>
      <c r="G150" s="3615"/>
      <c r="H150" s="3898"/>
      <c r="I150" s="3614"/>
      <c r="Q150" s="3662"/>
      <c r="R150" s="3664"/>
    </row>
    <row r="151" spans="1:19" s="2549" customFormat="1" ht="13.5" customHeight="1">
      <c r="A151" s="3616" t="s">
        <v>2527</v>
      </c>
      <c r="B151" s="3605">
        <v>742</v>
      </c>
      <c r="C151" s="3046" t="s">
        <v>7672</v>
      </c>
      <c r="D151" s="3046" t="s">
        <v>7670</v>
      </c>
      <c r="E151" s="3606" t="s">
        <v>155</v>
      </c>
      <c r="F151" s="3050">
        <f>SUM(F153:F153)</f>
        <v>95</v>
      </c>
      <c r="G151" s="3607"/>
      <c r="H151" s="3975">
        <f t="shared" ref="H151" si="26">ROUND(F151*G151,2)</f>
        <v>0</v>
      </c>
      <c r="I151" s="3049" t="s">
        <v>60</v>
      </c>
      <c r="J151" s="3663"/>
      <c r="K151" s="3664"/>
      <c r="L151" s="52"/>
      <c r="M151" s="52"/>
      <c r="N151" s="4723"/>
      <c r="O151" s="3663"/>
      <c r="P151" s="3664"/>
      <c r="Q151" s="52"/>
      <c r="R151" s="52"/>
      <c r="S151" s="4723"/>
    </row>
    <row r="152" spans="1:19" s="1061" customFormat="1" ht="13.5" customHeight="1">
      <c r="A152" s="3617"/>
      <c r="B152" s="3046"/>
      <c r="C152" s="3046"/>
      <c r="D152" s="3609" t="s">
        <v>7671</v>
      </c>
      <c r="E152" s="3610"/>
      <c r="F152" s="3611"/>
      <c r="G152" s="3048"/>
      <c r="H152" s="3897"/>
      <c r="I152" s="3049"/>
      <c r="J152" s="2583"/>
      <c r="K152" s="1607"/>
      <c r="M152" s="3665"/>
      <c r="N152" s="3666"/>
      <c r="O152" s="2549"/>
      <c r="P152" s="2549"/>
      <c r="Q152" s="3662"/>
    </row>
    <row r="153" spans="1:19" s="1061" customFormat="1" ht="13.5" customHeight="1">
      <c r="A153" s="3617"/>
      <c r="B153" s="3046"/>
      <c r="C153" s="3046"/>
      <c r="D153" s="3609" t="s">
        <v>7665</v>
      </c>
      <c r="E153" s="3610"/>
      <c r="F153" s="3611">
        <v>95</v>
      </c>
      <c r="G153" s="3048"/>
      <c r="H153" s="3897"/>
      <c r="I153" s="3049"/>
      <c r="J153" s="2583"/>
      <c r="K153" s="1607"/>
      <c r="M153" s="3665"/>
      <c r="N153" s="3666"/>
      <c r="O153" s="2549"/>
      <c r="P153" s="2549"/>
      <c r="Q153" s="3662"/>
    </row>
    <row r="154" spans="1:19" s="2549" customFormat="1" ht="13.5" customHeight="1">
      <c r="A154" s="3616"/>
      <c r="B154" s="3612"/>
      <c r="C154" s="3612"/>
      <c r="D154" s="3044" t="s">
        <v>7605</v>
      </c>
      <c r="E154" s="3614"/>
      <c r="F154" s="3047"/>
      <c r="G154" s="3615"/>
      <c r="H154" s="3898"/>
      <c r="I154" s="3614"/>
      <c r="Q154" s="3662"/>
      <c r="R154" s="3664"/>
    </row>
    <row r="155" spans="1:19" s="2549" customFormat="1" ht="13.5" customHeight="1">
      <c r="A155" s="3616" t="s">
        <v>637</v>
      </c>
      <c r="B155" s="3605">
        <v>742</v>
      </c>
      <c r="C155" s="3046" t="s">
        <v>7676</v>
      </c>
      <c r="D155" s="3046" t="s">
        <v>7673</v>
      </c>
      <c r="E155" s="3606" t="s">
        <v>155</v>
      </c>
      <c r="F155" s="3050">
        <f>SUM(F156:F156)</f>
        <v>3</v>
      </c>
      <c r="G155" s="3607"/>
      <c r="H155" s="3975">
        <f t="shared" ref="H155" si="27">ROUND(F155*G155,2)</f>
        <v>0</v>
      </c>
      <c r="I155" s="3049" t="s">
        <v>60</v>
      </c>
      <c r="J155" s="3663"/>
      <c r="K155" s="3664"/>
      <c r="L155" s="52"/>
      <c r="M155" s="52"/>
      <c r="N155" s="4723"/>
      <c r="O155" s="3663"/>
      <c r="P155" s="3664"/>
      <c r="Q155" s="52"/>
      <c r="R155" s="52"/>
      <c r="S155" s="4723"/>
    </row>
    <row r="156" spans="1:19" s="1061" customFormat="1" ht="13.5" customHeight="1">
      <c r="A156" s="3617"/>
      <c r="B156" s="3046"/>
      <c r="C156" s="3046"/>
      <c r="D156" s="3609" t="s">
        <v>7674</v>
      </c>
      <c r="E156" s="3610"/>
      <c r="F156" s="3611">
        <v>3</v>
      </c>
      <c r="G156" s="3048"/>
      <c r="H156" s="3897"/>
      <c r="I156" s="3049"/>
      <c r="J156" s="2583"/>
      <c r="K156" s="1607"/>
      <c r="M156" s="3665"/>
      <c r="N156" s="3666"/>
      <c r="O156" s="2549"/>
      <c r="P156" s="2549"/>
      <c r="Q156" s="3662"/>
    </row>
    <row r="157" spans="1:19" s="1061" customFormat="1" ht="13.5" customHeight="1">
      <c r="A157" s="3617"/>
      <c r="B157" s="3046"/>
      <c r="C157" s="3046"/>
      <c r="D157" s="3609" t="s">
        <v>7675</v>
      </c>
      <c r="E157" s="3610"/>
      <c r="F157" s="3611"/>
      <c r="G157" s="3048"/>
      <c r="H157" s="3897"/>
      <c r="I157" s="3049"/>
      <c r="J157" s="2583"/>
      <c r="K157" s="1607"/>
      <c r="M157" s="3665"/>
      <c r="N157" s="3666"/>
      <c r="O157" s="2549"/>
      <c r="P157" s="2549"/>
      <c r="Q157" s="3662"/>
    </row>
    <row r="158" spans="1:19" s="2549" customFormat="1" ht="13.5" customHeight="1">
      <c r="A158" s="3616" t="s">
        <v>2366</v>
      </c>
      <c r="B158" s="3605">
        <v>742</v>
      </c>
      <c r="C158" s="3046" t="s">
        <v>7679</v>
      </c>
      <c r="D158" s="3046" t="s">
        <v>7677</v>
      </c>
      <c r="E158" s="3606" t="s">
        <v>155</v>
      </c>
      <c r="F158" s="3050">
        <f>SUM(F159:F159)</f>
        <v>34</v>
      </c>
      <c r="G158" s="3607"/>
      <c r="H158" s="3975">
        <f t="shared" ref="H158" si="28">ROUND(F158*G158,2)</f>
        <v>0</v>
      </c>
      <c r="I158" s="3049" t="s">
        <v>60</v>
      </c>
      <c r="J158" s="3663"/>
      <c r="K158" s="3664"/>
      <c r="L158" s="52"/>
      <c r="M158" s="52"/>
      <c r="N158" s="4723"/>
      <c r="O158" s="3663"/>
      <c r="P158" s="3664"/>
      <c r="Q158" s="52"/>
      <c r="R158" s="52"/>
      <c r="S158" s="4723"/>
    </row>
    <row r="159" spans="1:19" s="1061" customFormat="1" ht="13.5" customHeight="1">
      <c r="A159" s="3617"/>
      <c r="B159" s="3046"/>
      <c r="C159" s="3046"/>
      <c r="D159" s="3609" t="s">
        <v>7678</v>
      </c>
      <c r="E159" s="3610"/>
      <c r="F159" s="3611">
        <v>34</v>
      </c>
      <c r="G159" s="3048"/>
      <c r="H159" s="3897"/>
      <c r="I159" s="3049"/>
      <c r="J159" s="2583"/>
      <c r="K159" s="1607"/>
      <c r="M159" s="3665"/>
      <c r="N159" s="3666"/>
      <c r="O159" s="2549"/>
      <c r="P159" s="2549"/>
      <c r="Q159" s="3662"/>
    </row>
    <row r="160" spans="1:19" s="1061" customFormat="1" ht="13.5" customHeight="1">
      <c r="A160" s="3617"/>
      <c r="B160" s="3046"/>
      <c r="C160" s="3046"/>
      <c r="D160" s="3609" t="s">
        <v>7675</v>
      </c>
      <c r="E160" s="3610"/>
      <c r="F160" s="3611"/>
      <c r="G160" s="3048"/>
      <c r="H160" s="3897"/>
      <c r="I160" s="3049"/>
      <c r="J160" s="2583"/>
      <c r="K160" s="1607"/>
      <c r="M160" s="3665"/>
      <c r="N160" s="3666"/>
      <c r="O160" s="2549"/>
      <c r="P160" s="2549"/>
      <c r="Q160" s="3662"/>
    </row>
    <row r="161" spans="1:19" s="2549" customFormat="1" ht="13.5" customHeight="1">
      <c r="A161" s="3616" t="s">
        <v>3408</v>
      </c>
      <c r="B161" s="3605">
        <v>742</v>
      </c>
      <c r="C161" s="3046" t="s">
        <v>7682</v>
      </c>
      <c r="D161" s="3046" t="s">
        <v>7680</v>
      </c>
      <c r="E161" s="3606" t="s">
        <v>155</v>
      </c>
      <c r="F161" s="3050">
        <f>SUM(F162:F162)</f>
        <v>3</v>
      </c>
      <c r="G161" s="3607"/>
      <c r="H161" s="3975">
        <f t="shared" ref="H161" si="29">ROUND(F161*G161,2)</f>
        <v>0</v>
      </c>
      <c r="I161" s="3049" t="s">
        <v>60</v>
      </c>
      <c r="J161" s="3663"/>
      <c r="K161" s="3664"/>
      <c r="L161" s="52"/>
      <c r="M161" s="52"/>
      <c r="N161" s="4723"/>
      <c r="O161" s="3663"/>
      <c r="P161" s="3664"/>
      <c r="Q161" s="52"/>
      <c r="R161" s="52"/>
      <c r="S161" s="4723"/>
    </row>
    <row r="162" spans="1:19" s="1061" customFormat="1" ht="13.5" customHeight="1">
      <c r="A162" s="3617"/>
      <c r="B162" s="3046"/>
      <c r="C162" s="3046"/>
      <c r="D162" s="3609" t="s">
        <v>7681</v>
      </c>
      <c r="E162" s="3610"/>
      <c r="F162" s="3611">
        <v>3</v>
      </c>
      <c r="G162" s="3048"/>
      <c r="H162" s="3897"/>
      <c r="I162" s="3049"/>
      <c r="J162" s="2583"/>
      <c r="K162" s="1607"/>
      <c r="M162" s="3665"/>
      <c r="N162" s="3666"/>
      <c r="O162" s="2549"/>
      <c r="P162" s="2549"/>
      <c r="Q162" s="3662"/>
    </row>
    <row r="163" spans="1:19" s="1061" customFormat="1" ht="13.5" customHeight="1">
      <c r="A163" s="3617"/>
      <c r="B163" s="3046"/>
      <c r="C163" s="3046"/>
      <c r="D163" s="3609" t="s">
        <v>7675</v>
      </c>
      <c r="E163" s="3610"/>
      <c r="F163" s="3611"/>
      <c r="G163" s="3048"/>
      <c r="H163" s="3897"/>
      <c r="I163" s="3049"/>
      <c r="J163" s="2583"/>
      <c r="K163" s="1607"/>
      <c r="M163" s="3665"/>
      <c r="N163" s="3666"/>
      <c r="O163" s="2549"/>
      <c r="P163" s="2549"/>
      <c r="Q163" s="3662"/>
    </row>
    <row r="164" spans="1:19" s="2549" customFormat="1" ht="13.5" customHeight="1">
      <c r="A164" s="3616" t="s">
        <v>3412</v>
      </c>
      <c r="B164" s="3605">
        <v>742</v>
      </c>
      <c r="C164" s="3046" t="s">
        <v>7685</v>
      </c>
      <c r="D164" s="3046" t="s">
        <v>7683</v>
      </c>
      <c r="E164" s="3606" t="s">
        <v>155</v>
      </c>
      <c r="F164" s="3050">
        <f>SUM(F165:F165)</f>
        <v>3</v>
      </c>
      <c r="G164" s="3607"/>
      <c r="H164" s="3975">
        <f t="shared" ref="H164" si="30">ROUND(F164*G164,2)</f>
        <v>0</v>
      </c>
      <c r="I164" s="3049" t="s">
        <v>60</v>
      </c>
      <c r="J164" s="3663"/>
      <c r="K164" s="3664"/>
      <c r="L164" s="52"/>
      <c r="M164" s="52"/>
      <c r="N164" s="4723"/>
      <c r="O164" s="3663"/>
      <c r="P164" s="3664"/>
      <c r="Q164" s="52"/>
      <c r="R164" s="52"/>
      <c r="S164" s="4723"/>
    </row>
    <row r="165" spans="1:19" s="1061" customFormat="1" ht="13.5" customHeight="1">
      <c r="A165" s="3617"/>
      <c r="B165" s="3046"/>
      <c r="C165" s="3046"/>
      <c r="D165" s="3609" t="s">
        <v>7684</v>
      </c>
      <c r="E165" s="3610"/>
      <c r="F165" s="3611">
        <v>3</v>
      </c>
      <c r="G165" s="3048"/>
      <c r="H165" s="3897"/>
      <c r="I165" s="3049"/>
      <c r="J165" s="2583"/>
      <c r="K165" s="1607"/>
      <c r="M165" s="3665"/>
      <c r="N165" s="3666"/>
      <c r="O165" s="2549"/>
      <c r="P165" s="2549"/>
      <c r="Q165" s="3662"/>
    </row>
    <row r="166" spans="1:19" s="1061" customFormat="1" ht="13.5" customHeight="1">
      <c r="A166" s="3617"/>
      <c r="B166" s="3046"/>
      <c r="C166" s="3046"/>
      <c r="D166" s="3609" t="s">
        <v>7675</v>
      </c>
      <c r="E166" s="3610"/>
      <c r="F166" s="3611"/>
      <c r="G166" s="3048"/>
      <c r="H166" s="3897"/>
      <c r="I166" s="3049"/>
      <c r="J166" s="2583"/>
      <c r="K166" s="1607"/>
      <c r="M166" s="3665"/>
      <c r="N166" s="3666"/>
      <c r="O166" s="2549"/>
      <c r="P166" s="2549"/>
      <c r="Q166" s="3662"/>
    </row>
    <row r="167" spans="1:19" s="2549" customFormat="1" ht="13.5" customHeight="1">
      <c r="A167" s="3616" t="s">
        <v>3415</v>
      </c>
      <c r="B167" s="3605">
        <v>742</v>
      </c>
      <c r="C167" s="3046" t="s">
        <v>7689</v>
      </c>
      <c r="D167" s="3046" t="s">
        <v>7686</v>
      </c>
      <c r="E167" s="3606" t="s">
        <v>155</v>
      </c>
      <c r="F167" s="3050">
        <f>SUM(F168:F168)</f>
        <v>92</v>
      </c>
      <c r="G167" s="3607"/>
      <c r="H167" s="3975">
        <f t="shared" ref="H167" si="31">ROUND(F167*G167,2)</f>
        <v>0</v>
      </c>
      <c r="I167" s="3049" t="s">
        <v>60</v>
      </c>
      <c r="J167" s="3663"/>
      <c r="K167" s="3664"/>
      <c r="L167" s="52"/>
      <c r="M167" s="52"/>
      <c r="N167" s="4723"/>
      <c r="O167" s="3663"/>
      <c r="P167" s="3664"/>
      <c r="Q167" s="52"/>
      <c r="R167" s="52"/>
      <c r="S167" s="4723"/>
    </row>
    <row r="168" spans="1:19" s="1061" customFormat="1" ht="13.5" customHeight="1">
      <c r="A168" s="3617"/>
      <c r="B168" s="3046"/>
      <c r="C168" s="3046"/>
      <c r="D168" s="3609" t="s">
        <v>7687</v>
      </c>
      <c r="E168" s="3610"/>
      <c r="F168" s="3611">
        <v>92</v>
      </c>
      <c r="G168" s="3048"/>
      <c r="H168" s="3897"/>
      <c r="I168" s="3049"/>
      <c r="J168" s="2583"/>
      <c r="K168" s="1607"/>
      <c r="M168" s="3665"/>
      <c r="N168" s="3666"/>
      <c r="O168" s="2549"/>
      <c r="P168" s="2549"/>
      <c r="Q168" s="3662"/>
    </row>
    <row r="169" spans="1:19" s="1061" customFormat="1" ht="13.5" customHeight="1">
      <c r="A169" s="3617"/>
      <c r="B169" s="3046"/>
      <c r="C169" s="3046"/>
      <c r="D169" s="3609" t="s">
        <v>7688</v>
      </c>
      <c r="E169" s="3610"/>
      <c r="F169" s="3611"/>
      <c r="G169" s="3048"/>
      <c r="H169" s="3897"/>
      <c r="I169" s="3049"/>
      <c r="J169" s="2583"/>
      <c r="K169" s="1607"/>
      <c r="M169" s="3665"/>
      <c r="N169" s="3666"/>
      <c r="O169" s="2549"/>
      <c r="P169" s="2549"/>
      <c r="Q169" s="3662"/>
    </row>
    <row r="170" spans="1:19" s="2549" customFormat="1" ht="13.5" customHeight="1">
      <c r="A170" s="3616" t="s">
        <v>3421</v>
      </c>
      <c r="B170" s="3605">
        <v>742</v>
      </c>
      <c r="C170" s="3046" t="s">
        <v>7692</v>
      </c>
      <c r="D170" s="3046" t="s">
        <v>7690</v>
      </c>
      <c r="E170" s="3606" t="s">
        <v>155</v>
      </c>
      <c r="F170" s="3050">
        <f>SUM(F171:F171)</f>
        <v>34</v>
      </c>
      <c r="G170" s="3607"/>
      <c r="H170" s="3975">
        <f t="shared" ref="H170" si="32">ROUND(F170*G170,2)</f>
        <v>0</v>
      </c>
      <c r="I170" s="3049" t="s">
        <v>60</v>
      </c>
      <c r="J170" s="3663"/>
      <c r="K170" s="3664"/>
      <c r="L170" s="52"/>
      <c r="M170" s="52"/>
      <c r="N170" s="4723"/>
      <c r="O170" s="3663"/>
      <c r="P170" s="3664"/>
      <c r="Q170" s="52"/>
      <c r="R170" s="52"/>
      <c r="S170" s="4723"/>
    </row>
    <row r="171" spans="1:19" s="1061" customFormat="1" ht="13.5" customHeight="1">
      <c r="A171" s="3617"/>
      <c r="B171" s="3046"/>
      <c r="C171" s="3046"/>
      <c r="D171" s="3609" t="s">
        <v>7691</v>
      </c>
      <c r="E171" s="3610"/>
      <c r="F171" s="3611">
        <v>34</v>
      </c>
      <c r="G171" s="3048"/>
      <c r="H171" s="3897"/>
      <c r="I171" s="3049"/>
      <c r="J171" s="2583"/>
      <c r="K171" s="1607"/>
      <c r="M171" s="3665"/>
      <c r="N171" s="3666"/>
      <c r="O171" s="2549"/>
      <c r="P171" s="2549"/>
      <c r="Q171" s="3662"/>
    </row>
    <row r="172" spans="1:19" s="1061" customFormat="1" ht="13.5" customHeight="1">
      <c r="A172" s="3617"/>
      <c r="B172" s="3046"/>
      <c r="C172" s="3046"/>
      <c r="D172" s="3609" t="s">
        <v>7688</v>
      </c>
      <c r="E172" s="3610"/>
      <c r="F172" s="3611"/>
      <c r="G172" s="3048"/>
      <c r="H172" s="3897"/>
      <c r="I172" s="3049"/>
      <c r="J172" s="2583"/>
      <c r="K172" s="1607"/>
      <c r="M172" s="3665"/>
      <c r="N172" s="3666"/>
      <c r="O172" s="2549"/>
      <c r="P172" s="2549"/>
      <c r="Q172" s="3662"/>
    </row>
    <row r="173" spans="1:19" s="2549" customFormat="1" ht="13.5" customHeight="1">
      <c r="A173" s="3616" t="s">
        <v>3425</v>
      </c>
      <c r="B173" s="3605">
        <v>742</v>
      </c>
      <c r="C173" s="3046" t="s">
        <v>11700</v>
      </c>
      <c r="D173" s="3046" t="s">
        <v>7693</v>
      </c>
      <c r="E173" s="3606" t="s">
        <v>155</v>
      </c>
      <c r="F173" s="3050">
        <f>SUM(F174:F174)</f>
        <v>184</v>
      </c>
      <c r="G173" s="3607"/>
      <c r="H173" s="3975">
        <f t="shared" ref="H173" si="33">ROUND(F173*G173,2)</f>
        <v>0</v>
      </c>
      <c r="I173" s="3049" t="s">
        <v>60</v>
      </c>
      <c r="J173" s="3663"/>
      <c r="K173" s="3664"/>
      <c r="L173" s="52"/>
      <c r="M173" s="52"/>
      <c r="N173" s="4723"/>
      <c r="O173" s="3663"/>
      <c r="P173" s="3664"/>
      <c r="Q173" s="52"/>
      <c r="R173" s="52"/>
      <c r="S173" s="4723"/>
    </row>
    <row r="174" spans="1:19" s="1061" customFormat="1" ht="13.5" customHeight="1">
      <c r="A174" s="3617"/>
      <c r="B174" s="3046"/>
      <c r="C174" s="3046"/>
      <c r="D174" s="3609" t="s">
        <v>7694</v>
      </c>
      <c r="E174" s="3610"/>
      <c r="F174" s="3611">
        <v>184</v>
      </c>
      <c r="G174" s="3048"/>
      <c r="H174" s="3897"/>
      <c r="I174" s="3049"/>
      <c r="J174" s="2583"/>
      <c r="K174" s="1607"/>
      <c r="M174" s="3665"/>
      <c r="N174" s="3666"/>
      <c r="O174" s="2549"/>
      <c r="P174" s="2549"/>
      <c r="Q174" s="3662"/>
    </row>
    <row r="175" spans="1:19" s="1061" customFormat="1" ht="13.5" customHeight="1">
      <c r="A175" s="3617"/>
      <c r="B175" s="3046"/>
      <c r="C175" s="3046"/>
      <c r="D175" s="3609" t="s">
        <v>7688</v>
      </c>
      <c r="E175" s="3610"/>
      <c r="F175" s="3611"/>
      <c r="G175" s="3048"/>
      <c r="H175" s="3897"/>
      <c r="I175" s="3049"/>
      <c r="J175" s="2583"/>
      <c r="K175" s="1607"/>
      <c r="M175" s="3665"/>
      <c r="N175" s="3666"/>
      <c r="O175" s="2549"/>
      <c r="P175" s="2549"/>
      <c r="Q175" s="3662"/>
    </row>
    <row r="176" spans="1:19" s="3595" customFormat="1" ht="13.5" customHeight="1">
      <c r="A176" s="3616" t="s">
        <v>2152</v>
      </c>
      <c r="B176" s="3620">
        <v>742</v>
      </c>
      <c r="C176" s="3621">
        <v>998742203</v>
      </c>
      <c r="D176" s="3622" t="s">
        <v>7465</v>
      </c>
      <c r="E176" s="3622" t="s">
        <v>8</v>
      </c>
      <c r="F176" s="3623">
        <v>0.81</v>
      </c>
      <c r="G176" s="3597"/>
      <c r="H176" s="3975">
        <f t="shared" ref="H176:H177" si="34">ROUND(F176*G176,2)</f>
        <v>0</v>
      </c>
      <c r="I176" s="3624" t="s">
        <v>142</v>
      </c>
      <c r="J176" s="4726"/>
      <c r="K176" s="4727"/>
    </row>
    <row r="177" spans="1:19" s="3596" customFormat="1" ht="13.5" customHeight="1">
      <c r="A177" s="3616" t="s">
        <v>2569</v>
      </c>
      <c r="B177" s="3621" t="s">
        <v>188</v>
      </c>
      <c r="C177" s="3621" t="s">
        <v>189</v>
      </c>
      <c r="D177" s="3621" t="s">
        <v>190</v>
      </c>
      <c r="E177" s="3621" t="s">
        <v>191</v>
      </c>
      <c r="F177" s="3625">
        <f>F178</f>
        <v>10</v>
      </c>
      <c r="G177" s="3597"/>
      <c r="H177" s="3975">
        <f t="shared" si="34"/>
        <v>0</v>
      </c>
      <c r="I177" s="3624" t="s">
        <v>142</v>
      </c>
      <c r="J177" s="4728"/>
      <c r="K177" s="4729"/>
      <c r="L177" s="4730"/>
      <c r="M177" s="3598"/>
      <c r="N177" s="3598"/>
      <c r="O177" s="3598"/>
    </row>
    <row r="178" spans="1:19" s="3596" customFormat="1" ht="13.5" customHeight="1">
      <c r="A178" s="3626"/>
      <c r="B178" s="3621"/>
      <c r="C178" s="3627"/>
      <c r="D178" s="3628" t="s">
        <v>7466</v>
      </c>
      <c r="E178" s="3599"/>
      <c r="F178" s="3600">
        <v>10</v>
      </c>
      <c r="G178" s="3597"/>
      <c r="H178" s="3899"/>
      <c r="I178" s="3601"/>
      <c r="J178" s="4597"/>
      <c r="K178" s="2322"/>
      <c r="L178" s="3595"/>
      <c r="M178" s="3595"/>
      <c r="N178" s="3595"/>
      <c r="O178" s="3595"/>
    </row>
    <row r="179" spans="1:19" s="3596" customFormat="1" ht="13.5" customHeight="1">
      <c r="A179" s="3626"/>
      <c r="B179" s="3621"/>
      <c r="C179" s="3627"/>
      <c r="D179" s="3628" t="s">
        <v>7467</v>
      </c>
      <c r="E179" s="3599"/>
      <c r="F179" s="3600"/>
      <c r="G179" s="3597"/>
      <c r="H179" s="3899"/>
      <c r="I179" s="3601"/>
      <c r="J179" s="4731"/>
      <c r="K179" s="2290"/>
    </row>
    <row r="180" spans="1:19" s="1061" customFormat="1" ht="27" customHeight="1">
      <c r="A180" s="3629"/>
      <c r="B180" s="3051"/>
      <c r="C180" s="3602">
        <v>742</v>
      </c>
      <c r="D180" s="3602" t="s">
        <v>7695</v>
      </c>
      <c r="E180" s="3630"/>
      <c r="F180" s="3631"/>
      <c r="G180" s="3632"/>
      <c r="H180" s="3900">
        <f>SUM(H181:H188)</f>
        <v>0</v>
      </c>
      <c r="I180" s="3563"/>
      <c r="L180" s="4599"/>
    </row>
    <row r="181" spans="1:19" s="3595" customFormat="1" ht="13.5" customHeight="1">
      <c r="A181" s="3616" t="s">
        <v>2583</v>
      </c>
      <c r="B181" s="3620">
        <v>742</v>
      </c>
      <c r="C181" s="3046" t="s">
        <v>7696</v>
      </c>
      <c r="D181" s="3622" t="s">
        <v>7697</v>
      </c>
      <c r="E181" s="3622" t="s">
        <v>155</v>
      </c>
      <c r="F181" s="3623">
        <f>SUM(F182)</f>
        <v>3</v>
      </c>
      <c r="G181" s="3597"/>
      <c r="H181" s="3975">
        <f t="shared" ref="H181" si="35">ROUND(F181*G181,2)</f>
        <v>0</v>
      </c>
      <c r="I181" s="3049" t="s">
        <v>60</v>
      </c>
      <c r="J181" s="1061"/>
      <c r="K181" s="4727"/>
    </row>
    <row r="182" spans="1:19" s="1061" customFormat="1" ht="13.5" customHeight="1">
      <c r="A182" s="3629"/>
      <c r="B182" s="3051"/>
      <c r="C182" s="3602"/>
      <c r="D182" s="3628" t="s">
        <v>7698</v>
      </c>
      <c r="E182" s="3599"/>
      <c r="F182" s="3600">
        <v>3</v>
      </c>
      <c r="G182" s="3632"/>
      <c r="H182" s="3897"/>
      <c r="I182" s="3563"/>
      <c r="L182" s="4599"/>
    </row>
    <row r="183" spans="1:19" s="3595" customFormat="1" ht="13.5" customHeight="1">
      <c r="A183" s="3616" t="s">
        <v>685</v>
      </c>
      <c r="B183" s="3620">
        <v>742</v>
      </c>
      <c r="C183" s="3046" t="s">
        <v>7699</v>
      </c>
      <c r="D183" s="3622" t="s">
        <v>7700</v>
      </c>
      <c r="E183" s="3622" t="s">
        <v>155</v>
      </c>
      <c r="F183" s="3623">
        <f>SUM(F184)</f>
        <v>3</v>
      </c>
      <c r="G183" s="3597"/>
      <c r="H183" s="3975">
        <f t="shared" ref="H183" si="36">ROUND(F183*G183,2)</f>
        <v>0</v>
      </c>
      <c r="I183" s="3049" t="s">
        <v>60</v>
      </c>
      <c r="J183" s="1061"/>
      <c r="K183" s="4727"/>
    </row>
    <row r="184" spans="1:19" s="1061" customFormat="1" ht="13.5" customHeight="1">
      <c r="A184" s="3629"/>
      <c r="B184" s="3051"/>
      <c r="C184" s="3602"/>
      <c r="D184" s="3628" t="s">
        <v>7701</v>
      </c>
      <c r="E184" s="3599"/>
      <c r="F184" s="3600">
        <v>3</v>
      </c>
      <c r="G184" s="3632"/>
      <c r="H184" s="3897"/>
      <c r="I184" s="3563"/>
      <c r="L184" s="4599"/>
    </row>
    <row r="185" spans="1:19" s="3595" customFormat="1" ht="13.5" customHeight="1">
      <c r="A185" s="3616" t="s">
        <v>2605</v>
      </c>
      <c r="B185" s="3620">
        <v>742</v>
      </c>
      <c r="C185" s="3046" t="s">
        <v>7702</v>
      </c>
      <c r="D185" s="3622" t="s">
        <v>7703</v>
      </c>
      <c r="E185" s="3622" t="s">
        <v>191</v>
      </c>
      <c r="F185" s="3623">
        <f>SUM(F186)</f>
        <v>6</v>
      </c>
      <c r="G185" s="3597"/>
      <c r="H185" s="3975">
        <f t="shared" ref="H185" si="37">ROUND(F185*G185,2)</f>
        <v>0</v>
      </c>
      <c r="I185" s="3049" t="s">
        <v>60</v>
      </c>
      <c r="J185" s="1061"/>
      <c r="K185" s="4727"/>
    </row>
    <row r="186" spans="1:19" s="1061" customFormat="1" ht="13.5" customHeight="1">
      <c r="A186" s="3629"/>
      <c r="B186" s="3051"/>
      <c r="C186" s="3602"/>
      <c r="D186" s="3628" t="s">
        <v>7704</v>
      </c>
      <c r="E186" s="3599"/>
      <c r="F186" s="3600">
        <v>6</v>
      </c>
      <c r="G186" s="3632"/>
      <c r="H186" s="3897"/>
      <c r="I186" s="3563"/>
      <c r="L186" s="4599"/>
    </row>
    <row r="187" spans="1:19" s="3595" customFormat="1" ht="13.5" customHeight="1">
      <c r="A187" s="3616" t="s">
        <v>2616</v>
      </c>
      <c r="B187" s="3620">
        <v>742</v>
      </c>
      <c r="C187" s="3046" t="s">
        <v>7705</v>
      </c>
      <c r="D187" s="3622" t="s">
        <v>7706</v>
      </c>
      <c r="E187" s="3622" t="s">
        <v>197</v>
      </c>
      <c r="F187" s="3623">
        <f>SUM(F188)</f>
        <v>600</v>
      </c>
      <c r="G187" s="3597"/>
      <c r="H187" s="3975">
        <f t="shared" ref="H187" si="38">ROUND(F187*G187,2)</f>
        <v>0</v>
      </c>
      <c r="I187" s="3049" t="s">
        <v>60</v>
      </c>
      <c r="J187" s="1061"/>
      <c r="K187" s="4727"/>
    </row>
    <row r="188" spans="1:19" s="1061" customFormat="1" ht="13.5" customHeight="1">
      <c r="A188" s="3629"/>
      <c r="B188" s="3051"/>
      <c r="C188" s="3602"/>
      <c r="D188" s="3628" t="s">
        <v>7707</v>
      </c>
      <c r="E188" s="3599"/>
      <c r="F188" s="3600">
        <v>600</v>
      </c>
      <c r="G188" s="3632"/>
      <c r="H188" s="3897"/>
      <c r="I188" s="3563"/>
      <c r="L188" s="4599"/>
    </row>
    <row r="189" spans="1:19" s="1061" customFormat="1" ht="27" customHeight="1">
      <c r="A189" s="3629"/>
      <c r="B189" s="3051"/>
      <c r="C189" s="3602">
        <v>742</v>
      </c>
      <c r="D189" s="3602" t="s">
        <v>7708</v>
      </c>
      <c r="E189" s="3630"/>
      <c r="F189" s="3631"/>
      <c r="G189" s="3632"/>
      <c r="H189" s="3900">
        <f>SUM(H190:H202)</f>
        <v>0</v>
      </c>
      <c r="I189" s="3563"/>
      <c r="L189" s="4599"/>
    </row>
    <row r="190" spans="1:19" s="2549" customFormat="1" ht="13.5" customHeight="1">
      <c r="A190" s="3616" t="s">
        <v>3464</v>
      </c>
      <c r="B190" s="3605">
        <v>742</v>
      </c>
      <c r="C190" s="3046" t="s">
        <v>7709</v>
      </c>
      <c r="D190" s="3046" t="s">
        <v>7710</v>
      </c>
      <c r="E190" s="3606" t="s">
        <v>155</v>
      </c>
      <c r="F190" s="3050">
        <f>SUM(F192:F194)</f>
        <v>3</v>
      </c>
      <c r="G190" s="3607"/>
      <c r="H190" s="3975">
        <f t="shared" ref="H190" si="39">ROUND(F190*G190,2)</f>
        <v>0</v>
      </c>
      <c r="I190" s="3049" t="s">
        <v>60</v>
      </c>
      <c r="J190" s="3663"/>
      <c r="K190" s="3664"/>
      <c r="L190" s="52"/>
      <c r="M190" s="52"/>
      <c r="N190" s="4723"/>
      <c r="O190" s="3663"/>
      <c r="P190" s="3664"/>
      <c r="Q190" s="52"/>
      <c r="R190" s="52"/>
      <c r="S190" s="4723"/>
    </row>
    <row r="191" spans="1:19" s="1061" customFormat="1" ht="13.5" customHeight="1">
      <c r="A191" s="3617"/>
      <c r="B191" s="3046"/>
      <c r="C191" s="3046"/>
      <c r="D191" s="3609" t="s">
        <v>7711</v>
      </c>
      <c r="E191" s="3610"/>
      <c r="F191" s="3611"/>
      <c r="G191" s="3048"/>
      <c r="H191" s="3897"/>
      <c r="I191" s="3049"/>
      <c r="J191" s="2583"/>
      <c r="K191" s="1607"/>
      <c r="M191" s="3665"/>
      <c r="N191" s="3666"/>
      <c r="O191" s="2549"/>
      <c r="P191" s="2549"/>
      <c r="Q191" s="3662"/>
    </row>
    <row r="192" spans="1:19" s="1061" customFormat="1" ht="13.5" customHeight="1">
      <c r="A192" s="3617"/>
      <c r="B192" s="3046"/>
      <c r="C192" s="3046"/>
      <c r="D192" s="3609" t="s">
        <v>6574</v>
      </c>
      <c r="E192" s="3610"/>
      <c r="F192" s="3611">
        <v>1</v>
      </c>
      <c r="G192" s="3048"/>
      <c r="H192" s="3897"/>
      <c r="I192" s="3049"/>
      <c r="J192" s="2583"/>
      <c r="K192" s="1607"/>
      <c r="M192" s="3665"/>
      <c r="N192" s="3666"/>
      <c r="O192" s="2549"/>
      <c r="P192" s="2549"/>
      <c r="Q192" s="3662"/>
    </row>
    <row r="193" spans="1:19" s="1061" customFormat="1" ht="13.5" customHeight="1">
      <c r="A193" s="3617"/>
      <c r="B193" s="3046"/>
      <c r="C193" s="3046"/>
      <c r="D193" s="3609" t="s">
        <v>6575</v>
      </c>
      <c r="E193" s="3610"/>
      <c r="F193" s="3611">
        <v>1</v>
      </c>
      <c r="G193" s="3048"/>
      <c r="H193" s="3897"/>
      <c r="I193" s="3049"/>
      <c r="J193" s="2583"/>
      <c r="K193" s="1607"/>
      <c r="M193" s="3665"/>
      <c r="N193" s="3666"/>
      <c r="O193" s="2549"/>
      <c r="P193" s="2549"/>
      <c r="Q193" s="3662"/>
    </row>
    <row r="194" spans="1:19" s="1061" customFormat="1" ht="13.5" customHeight="1">
      <c r="A194" s="3617"/>
      <c r="B194" s="3046"/>
      <c r="C194" s="3046"/>
      <c r="D194" s="3609" t="s">
        <v>6576</v>
      </c>
      <c r="E194" s="3610"/>
      <c r="F194" s="3611">
        <v>1</v>
      </c>
      <c r="G194" s="3048"/>
      <c r="H194" s="3897"/>
      <c r="I194" s="3049"/>
      <c r="J194" s="2583"/>
      <c r="K194" s="1607"/>
      <c r="M194" s="3665"/>
      <c r="N194" s="3666"/>
      <c r="O194" s="2549"/>
      <c r="P194" s="2549"/>
      <c r="Q194" s="3662"/>
    </row>
    <row r="195" spans="1:19" s="1061" customFormat="1" ht="13.5" customHeight="1">
      <c r="A195" s="3617"/>
      <c r="B195" s="3046"/>
      <c r="C195" s="3046"/>
      <c r="D195" s="3044" t="s">
        <v>7712</v>
      </c>
      <c r="E195" s="3610"/>
      <c r="F195" s="3611"/>
      <c r="G195" s="3048"/>
      <c r="H195" s="3897"/>
      <c r="I195" s="3049"/>
      <c r="J195" s="2583"/>
      <c r="K195" s="1607"/>
      <c r="M195" s="3665"/>
      <c r="N195" s="3666"/>
      <c r="O195" s="2549"/>
      <c r="P195" s="2549"/>
      <c r="Q195" s="3662"/>
    </row>
    <row r="196" spans="1:19" s="2549" customFormat="1" ht="13.5" customHeight="1">
      <c r="A196" s="3616" t="s">
        <v>2645</v>
      </c>
      <c r="B196" s="3605">
        <v>742</v>
      </c>
      <c r="C196" s="3046" t="s">
        <v>7713</v>
      </c>
      <c r="D196" s="3046" t="s">
        <v>7714</v>
      </c>
      <c r="E196" s="3606" t="s">
        <v>141</v>
      </c>
      <c r="F196" s="3050">
        <f>SUM(F197:F197)</f>
        <v>4900</v>
      </c>
      <c r="G196" s="3607"/>
      <c r="H196" s="3975">
        <f t="shared" ref="H196" si="40">ROUND(F196*G196,2)</f>
        <v>0</v>
      </c>
      <c r="I196" s="3049" t="s">
        <v>60</v>
      </c>
      <c r="J196" s="4725"/>
      <c r="K196" s="3664"/>
      <c r="L196" s="52"/>
      <c r="M196" s="52"/>
      <c r="N196" s="4723"/>
      <c r="O196" s="3663"/>
      <c r="P196" s="3664"/>
      <c r="Q196" s="52"/>
      <c r="R196" s="52"/>
      <c r="S196" s="4723"/>
    </row>
    <row r="197" spans="1:19" s="1061" customFormat="1" ht="13.5" customHeight="1">
      <c r="A197" s="3617"/>
      <c r="B197" s="3046"/>
      <c r="C197" s="3046"/>
      <c r="D197" s="3609" t="s">
        <v>7715</v>
      </c>
      <c r="E197" s="3610"/>
      <c r="F197" s="3611">
        <v>4900</v>
      </c>
      <c r="G197" s="3048"/>
      <c r="H197" s="3897"/>
      <c r="I197" s="3049"/>
      <c r="J197" s="2583"/>
      <c r="K197" s="1607"/>
      <c r="M197" s="3665"/>
      <c r="N197" s="3666"/>
      <c r="O197" s="2549"/>
      <c r="P197" s="2549"/>
      <c r="Q197" s="3662"/>
    </row>
    <row r="198" spans="1:19" s="1061" customFormat="1" ht="27" customHeight="1">
      <c r="A198" s="3617"/>
      <c r="B198" s="3046"/>
      <c r="C198" s="3046"/>
      <c r="D198" s="3044" t="s">
        <v>7192</v>
      </c>
      <c r="E198" s="3610"/>
      <c r="F198" s="3611"/>
      <c r="G198" s="3048"/>
      <c r="H198" s="3897"/>
      <c r="I198" s="3049"/>
      <c r="J198" s="2583"/>
      <c r="K198" s="1607"/>
      <c r="M198" s="3665"/>
      <c r="N198" s="3666"/>
      <c r="O198" s="2549"/>
      <c r="P198" s="2549"/>
      <c r="Q198" s="3662"/>
    </row>
    <row r="199" spans="1:19" s="3595" customFormat="1" ht="13.5" customHeight="1">
      <c r="A199" s="3616" t="s">
        <v>2653</v>
      </c>
      <c r="B199" s="3620">
        <v>742</v>
      </c>
      <c r="C199" s="3621">
        <v>998742203</v>
      </c>
      <c r="D199" s="3622" t="s">
        <v>7465</v>
      </c>
      <c r="E199" s="3622" t="s">
        <v>8</v>
      </c>
      <c r="F199" s="3623">
        <v>0.81</v>
      </c>
      <c r="G199" s="3597"/>
      <c r="H199" s="3975">
        <f t="shared" ref="H199:H200" si="41">ROUND(F199*G199,2)</f>
        <v>0</v>
      </c>
      <c r="I199" s="3624" t="s">
        <v>142</v>
      </c>
      <c r="J199" s="4726"/>
      <c r="K199" s="4727"/>
    </row>
    <row r="200" spans="1:19" s="3596" customFormat="1" ht="13.5" customHeight="1">
      <c r="A200" s="3616" t="s">
        <v>2661</v>
      </c>
      <c r="B200" s="3621" t="s">
        <v>188</v>
      </c>
      <c r="C200" s="3621" t="s">
        <v>189</v>
      </c>
      <c r="D200" s="3621" t="s">
        <v>190</v>
      </c>
      <c r="E200" s="3621" t="s">
        <v>191</v>
      </c>
      <c r="F200" s="3625">
        <f>F201</f>
        <v>10</v>
      </c>
      <c r="G200" s="3597"/>
      <c r="H200" s="3975">
        <f t="shared" si="41"/>
        <v>0</v>
      </c>
      <c r="I200" s="3624" t="s">
        <v>142</v>
      </c>
      <c r="J200" s="4728"/>
      <c r="K200" s="4729"/>
      <c r="L200" s="4730"/>
      <c r="M200" s="3598"/>
      <c r="N200" s="3598"/>
      <c r="O200" s="3598"/>
    </row>
    <row r="201" spans="1:19" s="3596" customFormat="1" ht="13.5" customHeight="1">
      <c r="A201" s="3626"/>
      <c r="B201" s="3621"/>
      <c r="C201" s="3627"/>
      <c r="D201" s="3628" t="s">
        <v>7466</v>
      </c>
      <c r="E201" s="3599"/>
      <c r="F201" s="3600">
        <v>10</v>
      </c>
      <c r="G201" s="3597"/>
      <c r="H201" s="3899"/>
      <c r="I201" s="3601"/>
      <c r="J201" s="4597"/>
      <c r="K201" s="2322"/>
      <c r="L201" s="3595"/>
      <c r="M201" s="3595"/>
      <c r="N201" s="3595"/>
      <c r="O201" s="3595"/>
    </row>
    <row r="202" spans="1:19" s="3596" customFormat="1" ht="13.5" customHeight="1">
      <c r="A202" s="3626"/>
      <c r="B202" s="3621"/>
      <c r="C202" s="3627"/>
      <c r="D202" s="3628" t="s">
        <v>7467</v>
      </c>
      <c r="E202" s="3599"/>
      <c r="F202" s="3600"/>
      <c r="G202" s="3597"/>
      <c r="H202" s="3899"/>
      <c r="I202" s="3601"/>
      <c r="J202" s="4731"/>
      <c r="K202" s="2290"/>
    </row>
    <row r="203" spans="1:19" s="1061" customFormat="1" ht="27" customHeight="1">
      <c r="A203" s="3629"/>
      <c r="B203" s="3051"/>
      <c r="C203" s="3602">
        <v>742</v>
      </c>
      <c r="D203" s="3602" t="s">
        <v>7716</v>
      </c>
      <c r="E203" s="3630"/>
      <c r="F203" s="3631"/>
      <c r="G203" s="3632"/>
      <c r="H203" s="3900">
        <f>SUM(H204:H250)</f>
        <v>0</v>
      </c>
      <c r="I203" s="3563"/>
      <c r="L203" s="4599"/>
    </row>
    <row r="204" spans="1:19" s="2549" customFormat="1" ht="13.5" customHeight="1">
      <c r="A204" s="3616" t="s">
        <v>2417</v>
      </c>
      <c r="B204" s="3605">
        <v>742</v>
      </c>
      <c r="C204" s="3046" t="s">
        <v>7717</v>
      </c>
      <c r="D204" s="3046" t="s">
        <v>7718</v>
      </c>
      <c r="E204" s="3606" t="s">
        <v>155</v>
      </c>
      <c r="F204" s="3050">
        <f>SUM(F206:F206)</f>
        <v>197</v>
      </c>
      <c r="G204" s="3607"/>
      <c r="H204" s="3975">
        <f t="shared" ref="H204" si="42">ROUND(F204*G204,2)</f>
        <v>0</v>
      </c>
      <c r="I204" s="3049" t="s">
        <v>60</v>
      </c>
      <c r="J204" s="3663"/>
      <c r="K204" s="3664"/>
      <c r="L204" s="52"/>
      <c r="M204" s="52"/>
      <c r="N204" s="4723"/>
      <c r="O204" s="3663"/>
      <c r="P204" s="3664"/>
      <c r="Q204" s="52"/>
      <c r="R204" s="52"/>
      <c r="S204" s="4723"/>
    </row>
    <row r="205" spans="1:19" s="1061" customFormat="1" ht="13.5" customHeight="1">
      <c r="A205" s="3617"/>
      <c r="B205" s="3046"/>
      <c r="C205" s="3046"/>
      <c r="D205" s="3609" t="s">
        <v>7719</v>
      </c>
      <c r="E205" s="3610"/>
      <c r="F205" s="3611"/>
      <c r="G205" s="3048"/>
      <c r="H205" s="3897"/>
      <c r="I205" s="3049"/>
      <c r="J205" s="3663"/>
      <c r="K205" s="1607"/>
      <c r="M205" s="3665"/>
      <c r="N205" s="3666"/>
      <c r="O205" s="2549"/>
      <c r="P205" s="2549"/>
      <c r="Q205" s="3662"/>
    </row>
    <row r="206" spans="1:19" s="1061" customFormat="1" ht="13.5" customHeight="1">
      <c r="A206" s="3617"/>
      <c r="B206" s="3046"/>
      <c r="C206" s="3046"/>
      <c r="D206" s="3609" t="s">
        <v>7720</v>
      </c>
      <c r="E206" s="3610"/>
      <c r="F206" s="3611">
        <v>197</v>
      </c>
      <c r="G206" s="3048"/>
      <c r="H206" s="3897"/>
      <c r="I206" s="3049"/>
      <c r="J206" s="2583"/>
      <c r="K206" s="1607"/>
      <c r="M206" s="3665"/>
      <c r="N206" s="3666"/>
      <c r="O206" s="2549"/>
      <c r="P206" s="2549"/>
      <c r="Q206" s="3662"/>
    </row>
    <row r="207" spans="1:19" s="2549" customFormat="1" ht="13.5" customHeight="1">
      <c r="A207" s="3616"/>
      <c r="B207" s="3612"/>
      <c r="C207" s="3612"/>
      <c r="D207" s="3044" t="s">
        <v>7712</v>
      </c>
      <c r="E207" s="3614"/>
      <c r="F207" s="3047"/>
      <c r="G207" s="3615"/>
      <c r="H207" s="3898"/>
      <c r="I207" s="3614"/>
      <c r="Q207" s="3662"/>
      <c r="R207" s="3664"/>
    </row>
    <row r="208" spans="1:19" s="2549" customFormat="1" ht="13.5" customHeight="1">
      <c r="A208" s="3616" t="s">
        <v>1787</v>
      </c>
      <c r="B208" s="3605">
        <v>742</v>
      </c>
      <c r="C208" s="3046" t="s">
        <v>7721</v>
      </c>
      <c r="D208" s="3046" t="s">
        <v>7722</v>
      </c>
      <c r="E208" s="3606" t="s">
        <v>155</v>
      </c>
      <c r="F208" s="3050">
        <f>SUM(F210:F210)</f>
        <v>85</v>
      </c>
      <c r="G208" s="3607"/>
      <c r="H208" s="3975">
        <f t="shared" ref="H208" si="43">ROUND(F208*G208,2)</f>
        <v>0</v>
      </c>
      <c r="I208" s="3049" t="s">
        <v>60</v>
      </c>
      <c r="J208" s="3663"/>
      <c r="K208" s="3664"/>
      <c r="L208" s="52"/>
      <c r="M208" s="52"/>
      <c r="N208" s="4723"/>
      <c r="O208" s="3663"/>
      <c r="P208" s="3664"/>
      <c r="Q208" s="52"/>
      <c r="R208" s="52"/>
      <c r="S208" s="4723"/>
    </row>
    <row r="209" spans="1:19" s="1061" customFormat="1" ht="13.5" customHeight="1">
      <c r="A209" s="3617"/>
      <c r="B209" s="3046"/>
      <c r="C209" s="3046"/>
      <c r="D209" s="3609" t="s">
        <v>7723</v>
      </c>
      <c r="E209" s="3610"/>
      <c r="F209" s="3611"/>
      <c r="G209" s="3048"/>
      <c r="H209" s="3897"/>
      <c r="I209" s="3049"/>
      <c r="J209" s="3663"/>
      <c r="K209" s="1607"/>
      <c r="M209" s="3665"/>
      <c r="N209" s="3666"/>
      <c r="O209" s="2549"/>
      <c r="P209" s="2549"/>
      <c r="Q209" s="3662"/>
    </row>
    <row r="210" spans="1:19" s="1061" customFormat="1" ht="13.5" customHeight="1">
      <c r="A210" s="3617"/>
      <c r="B210" s="3046"/>
      <c r="C210" s="3046"/>
      <c r="D210" s="3609" t="s">
        <v>7720</v>
      </c>
      <c r="E210" s="3610"/>
      <c r="F210" s="3611">
        <v>85</v>
      </c>
      <c r="G210" s="3048"/>
      <c r="H210" s="3897"/>
      <c r="I210" s="3049"/>
      <c r="J210" s="2583"/>
      <c r="K210" s="1607"/>
      <c r="M210" s="3665"/>
      <c r="N210" s="3666"/>
      <c r="O210" s="2549"/>
      <c r="P210" s="2549"/>
      <c r="Q210" s="3662"/>
    </row>
    <row r="211" spans="1:19" s="2549" customFormat="1" ht="13.5" customHeight="1">
      <c r="A211" s="3616"/>
      <c r="B211" s="3612"/>
      <c r="C211" s="3612"/>
      <c r="D211" s="3044" t="s">
        <v>7712</v>
      </c>
      <c r="E211" s="3614"/>
      <c r="F211" s="3047"/>
      <c r="G211" s="3615"/>
      <c r="H211" s="3898"/>
      <c r="I211" s="3614"/>
      <c r="Q211" s="3662"/>
      <c r="R211" s="3664"/>
    </row>
    <row r="212" spans="1:19" s="2549" customFormat="1" ht="13.5" customHeight="1">
      <c r="A212" s="3616" t="s">
        <v>3512</v>
      </c>
      <c r="B212" s="3605">
        <v>742</v>
      </c>
      <c r="C212" s="3046" t="s">
        <v>7724</v>
      </c>
      <c r="D212" s="3046" t="s">
        <v>7725</v>
      </c>
      <c r="E212" s="3606" t="s">
        <v>155</v>
      </c>
      <c r="F212" s="3050">
        <f>SUM(F214:F216)</f>
        <v>5</v>
      </c>
      <c r="G212" s="3607"/>
      <c r="H212" s="3975">
        <f t="shared" ref="H212" si="44">ROUND(F212*G212,2)</f>
        <v>0</v>
      </c>
      <c r="I212" s="3049" t="s">
        <v>60</v>
      </c>
      <c r="J212" s="3663"/>
      <c r="K212" s="3664"/>
      <c r="L212" s="52"/>
      <c r="M212" s="52"/>
      <c r="N212" s="4723"/>
      <c r="O212" s="3663"/>
      <c r="P212" s="3664"/>
      <c r="Q212" s="52"/>
      <c r="R212" s="52"/>
      <c r="S212" s="4723"/>
    </row>
    <row r="213" spans="1:19" s="1061" customFormat="1" ht="13.5" customHeight="1">
      <c r="A213" s="3617"/>
      <c r="B213" s="3046"/>
      <c r="C213" s="3046"/>
      <c r="D213" s="3609" t="s">
        <v>7726</v>
      </c>
      <c r="E213" s="3610"/>
      <c r="F213" s="3611"/>
      <c r="G213" s="3048"/>
      <c r="H213" s="3897"/>
      <c r="I213" s="3049"/>
      <c r="J213" s="2583"/>
      <c r="K213" s="1607"/>
      <c r="M213" s="3665"/>
      <c r="N213" s="3666"/>
      <c r="O213" s="2549"/>
      <c r="P213" s="2549"/>
      <c r="Q213" s="3662"/>
    </row>
    <row r="214" spans="1:19" s="1061" customFormat="1" ht="13.5" customHeight="1">
      <c r="A214" s="3617"/>
      <c r="B214" s="3046"/>
      <c r="C214" s="3046"/>
      <c r="D214" s="3609" t="s">
        <v>6574</v>
      </c>
      <c r="E214" s="3610"/>
      <c r="F214" s="3611">
        <v>1</v>
      </c>
      <c r="G214" s="3048"/>
      <c r="H214" s="3897"/>
      <c r="I214" s="3049"/>
      <c r="J214" s="2583"/>
      <c r="K214" s="1607"/>
      <c r="M214" s="3665"/>
      <c r="N214" s="3666"/>
      <c r="O214" s="2549"/>
      <c r="P214" s="2549"/>
      <c r="Q214" s="3662"/>
    </row>
    <row r="215" spans="1:19" s="1061" customFormat="1" ht="13.5" customHeight="1">
      <c r="A215" s="3617"/>
      <c r="B215" s="3046"/>
      <c r="C215" s="3046"/>
      <c r="D215" s="3609" t="s">
        <v>6575</v>
      </c>
      <c r="E215" s="3610"/>
      <c r="F215" s="3611">
        <v>2</v>
      </c>
      <c r="G215" s="3048"/>
      <c r="H215" s="3897"/>
      <c r="I215" s="3049"/>
      <c r="J215" s="2583"/>
      <c r="K215" s="1607"/>
      <c r="M215" s="3665"/>
      <c r="N215" s="3666"/>
      <c r="O215" s="2549"/>
      <c r="P215" s="2549"/>
      <c r="Q215" s="3662"/>
    </row>
    <row r="216" spans="1:19" s="1061" customFormat="1" ht="13.5" customHeight="1">
      <c r="A216" s="3617"/>
      <c r="B216" s="3046"/>
      <c r="C216" s="3046"/>
      <c r="D216" s="3609" t="s">
        <v>6576</v>
      </c>
      <c r="E216" s="3610"/>
      <c r="F216" s="3611">
        <v>2</v>
      </c>
      <c r="G216" s="3048"/>
      <c r="H216" s="3897"/>
      <c r="I216" s="3049"/>
      <c r="J216" s="2583"/>
      <c r="K216" s="1607"/>
      <c r="M216" s="3665"/>
      <c r="N216" s="3666"/>
      <c r="O216" s="2549"/>
      <c r="P216" s="2549"/>
      <c r="Q216" s="3662"/>
    </row>
    <row r="217" spans="1:19" s="2549" customFormat="1" ht="13.5" customHeight="1">
      <c r="A217" s="3616"/>
      <c r="B217" s="3612"/>
      <c r="C217" s="3612"/>
      <c r="D217" s="3044" t="s">
        <v>7712</v>
      </c>
      <c r="E217" s="3614"/>
      <c r="F217" s="3047"/>
      <c r="G217" s="3615"/>
      <c r="H217" s="3898"/>
      <c r="I217" s="3614"/>
      <c r="Q217" s="3662"/>
      <c r="R217" s="3664"/>
    </row>
    <row r="218" spans="1:19" s="2549" customFormat="1" ht="13.5" customHeight="1">
      <c r="A218" s="3616" t="s">
        <v>2191</v>
      </c>
      <c r="B218" s="3605">
        <v>742</v>
      </c>
      <c r="C218" s="3046" t="s">
        <v>7727</v>
      </c>
      <c r="D218" s="3046" t="s">
        <v>7728</v>
      </c>
      <c r="E218" s="3606" t="s">
        <v>141</v>
      </c>
      <c r="F218" s="3050">
        <f>SUM(F219:F219)</f>
        <v>960</v>
      </c>
      <c r="G218" s="3607"/>
      <c r="H218" s="3975">
        <f t="shared" ref="H218" si="45">ROUND(F218*G218,2)</f>
        <v>0</v>
      </c>
      <c r="I218" s="3049" t="s">
        <v>60</v>
      </c>
      <c r="J218" s="3663"/>
      <c r="K218" s="3664"/>
      <c r="L218" s="52"/>
      <c r="M218" s="52"/>
      <c r="N218" s="4723"/>
      <c r="O218" s="3663"/>
      <c r="P218" s="3664"/>
      <c r="Q218" s="52"/>
      <c r="R218" s="52"/>
      <c r="S218" s="4723"/>
    </row>
    <row r="219" spans="1:19" s="1061" customFormat="1" ht="13.5" customHeight="1">
      <c r="A219" s="3617"/>
      <c r="B219" s="3046"/>
      <c r="C219" s="3046"/>
      <c r="D219" s="3609" t="s">
        <v>7729</v>
      </c>
      <c r="E219" s="3610"/>
      <c r="F219" s="3611">
        <v>960</v>
      </c>
      <c r="G219" s="3048"/>
      <c r="H219" s="3897"/>
      <c r="I219" s="3049"/>
      <c r="J219" s="2583"/>
      <c r="K219" s="1607"/>
      <c r="M219" s="3665"/>
      <c r="N219" s="3666"/>
      <c r="O219" s="2549"/>
      <c r="P219" s="2549"/>
      <c r="Q219" s="3662"/>
    </row>
    <row r="220" spans="1:19" s="1061" customFormat="1" ht="13.5" customHeight="1">
      <c r="A220" s="3617"/>
      <c r="B220" s="3046"/>
      <c r="C220" s="3046"/>
      <c r="D220" s="3044" t="s">
        <v>7712</v>
      </c>
      <c r="E220" s="3610"/>
      <c r="F220" s="3611"/>
      <c r="G220" s="3048"/>
      <c r="H220" s="3897"/>
      <c r="I220" s="3049"/>
      <c r="J220" s="2583"/>
      <c r="K220" s="1607"/>
      <c r="M220" s="3665"/>
      <c r="N220" s="3666"/>
      <c r="O220" s="2549"/>
      <c r="P220" s="2549"/>
      <c r="Q220" s="3662"/>
    </row>
    <row r="221" spans="1:19" s="2549" customFormat="1" ht="13.5" customHeight="1">
      <c r="A221" s="3616" t="s">
        <v>3524</v>
      </c>
      <c r="B221" s="3605">
        <v>742</v>
      </c>
      <c r="C221" s="3046" t="s">
        <v>7730</v>
      </c>
      <c r="D221" s="3046" t="s">
        <v>7731</v>
      </c>
      <c r="E221" s="3606" t="s">
        <v>155</v>
      </c>
      <c r="F221" s="3050">
        <f>SUM(F222:F222)</f>
        <v>250</v>
      </c>
      <c r="G221" s="3607"/>
      <c r="H221" s="3975">
        <f t="shared" ref="H221" si="46">ROUND(F221*G221,2)</f>
        <v>0</v>
      </c>
      <c r="I221" s="3049" t="s">
        <v>60</v>
      </c>
      <c r="J221" s="3663"/>
      <c r="K221" s="3664"/>
      <c r="L221" s="52"/>
      <c r="M221" s="52"/>
      <c r="N221" s="4723"/>
      <c r="O221" s="3663"/>
      <c r="P221" s="3664"/>
      <c r="Q221" s="52"/>
      <c r="R221" s="52"/>
      <c r="S221" s="4723"/>
    </row>
    <row r="222" spans="1:19" s="1061" customFormat="1" ht="13.5" customHeight="1">
      <c r="A222" s="3617"/>
      <c r="B222" s="3046"/>
      <c r="C222" s="3046"/>
      <c r="D222" s="3609" t="s">
        <v>7732</v>
      </c>
      <c r="E222" s="3610"/>
      <c r="F222" s="3611">
        <v>250</v>
      </c>
      <c r="G222" s="3048"/>
      <c r="H222" s="3897"/>
      <c r="I222" s="3049"/>
      <c r="J222" s="3690"/>
      <c r="K222" s="1607"/>
      <c r="M222" s="3665"/>
      <c r="N222" s="3691"/>
      <c r="O222" s="1470"/>
      <c r="P222" s="1470"/>
      <c r="Q222" s="3662"/>
    </row>
    <row r="223" spans="1:19" s="1061" customFormat="1" ht="13.5" customHeight="1">
      <c r="A223" s="3617"/>
      <c r="B223" s="3046"/>
      <c r="C223" s="3046"/>
      <c r="D223" s="3044" t="s">
        <v>7712</v>
      </c>
      <c r="E223" s="3610"/>
      <c r="F223" s="3611"/>
      <c r="G223" s="3048"/>
      <c r="H223" s="3897"/>
      <c r="I223" s="3049"/>
      <c r="J223" s="3690"/>
      <c r="K223" s="1607"/>
      <c r="M223" s="3665"/>
      <c r="N223" s="3691"/>
      <c r="O223" s="1470"/>
      <c r="P223" s="1470"/>
      <c r="Q223" s="3662"/>
    </row>
    <row r="224" spans="1:19" s="2549" customFormat="1" ht="13.5" customHeight="1">
      <c r="A224" s="3616" t="s">
        <v>3527</v>
      </c>
      <c r="B224" s="3605">
        <v>742</v>
      </c>
      <c r="C224" s="3046" t="s">
        <v>7733</v>
      </c>
      <c r="D224" s="3046" t="s">
        <v>7734</v>
      </c>
      <c r="E224" s="3606" t="s">
        <v>141</v>
      </c>
      <c r="F224" s="3050">
        <f>SUM(F225:F225)</f>
        <v>250</v>
      </c>
      <c r="G224" s="3607"/>
      <c r="H224" s="3975">
        <f t="shared" ref="H224" si="47">ROUND(F224*G224,2)</f>
        <v>0</v>
      </c>
      <c r="I224" s="3049" t="s">
        <v>60</v>
      </c>
      <c r="J224" s="3663"/>
      <c r="K224" s="3664"/>
      <c r="L224" s="1061"/>
      <c r="M224" s="1061"/>
      <c r="N224" s="1061"/>
      <c r="O224" s="1061"/>
      <c r="P224" s="1061"/>
      <c r="Q224" s="4723"/>
      <c r="R224" s="52"/>
      <c r="S224" s="4723"/>
    </row>
    <row r="225" spans="1:19" s="1061" customFormat="1" ht="13.5" customHeight="1">
      <c r="A225" s="3617"/>
      <c r="B225" s="3046"/>
      <c r="C225" s="3046"/>
      <c r="D225" s="3609" t="s">
        <v>7735</v>
      </c>
      <c r="E225" s="3610"/>
      <c r="F225" s="3611">
        <v>250</v>
      </c>
      <c r="G225" s="3048"/>
      <c r="H225" s="3897"/>
      <c r="I225" s="3049"/>
      <c r="J225" s="3663"/>
      <c r="K225" s="3664"/>
      <c r="Q225" s="4723"/>
    </row>
    <row r="226" spans="1:19" s="1061" customFormat="1" ht="13.5" customHeight="1">
      <c r="A226" s="3617"/>
      <c r="B226" s="3046"/>
      <c r="C226" s="3046"/>
      <c r="D226" s="3044" t="s">
        <v>7712</v>
      </c>
      <c r="E226" s="3610"/>
      <c r="F226" s="3611"/>
      <c r="G226" s="3048"/>
      <c r="H226" s="3897"/>
      <c r="I226" s="3049"/>
      <c r="L226" s="1470"/>
      <c r="Q226" s="4732"/>
    </row>
    <row r="227" spans="1:19" s="2549" customFormat="1" ht="13.5" customHeight="1">
      <c r="A227" s="3616" t="s">
        <v>2433</v>
      </c>
      <c r="B227" s="3605">
        <v>742</v>
      </c>
      <c r="C227" s="3046" t="s">
        <v>7736</v>
      </c>
      <c r="D227" s="3046" t="s">
        <v>7737</v>
      </c>
      <c r="E227" s="3606" t="s">
        <v>155</v>
      </c>
      <c r="F227" s="3050">
        <f>SUM(F228:F228)</f>
        <v>250</v>
      </c>
      <c r="G227" s="3607"/>
      <c r="H227" s="3975">
        <f t="shared" ref="H227" si="48">ROUND(F227*G227,2)</f>
        <v>0</v>
      </c>
      <c r="I227" s="3049" t="s">
        <v>60</v>
      </c>
      <c r="J227" s="4733"/>
      <c r="K227" s="4734"/>
      <c r="L227" s="52"/>
      <c r="M227" s="52"/>
      <c r="N227" s="4732"/>
      <c r="O227" s="4733"/>
      <c r="P227" s="4734"/>
      <c r="Q227" s="52"/>
      <c r="R227" s="52"/>
      <c r="S227" s="4723"/>
    </row>
    <row r="228" spans="1:19" s="1061" customFormat="1" ht="13.5" customHeight="1">
      <c r="A228" s="3617"/>
      <c r="B228" s="3046"/>
      <c r="C228" s="3046"/>
      <c r="D228" s="3609" t="s">
        <v>7738</v>
      </c>
      <c r="E228" s="3610"/>
      <c r="F228" s="3611">
        <v>250</v>
      </c>
      <c r="G228" s="3048"/>
      <c r="H228" s="3897"/>
      <c r="I228" s="3049"/>
      <c r="J228" s="3690"/>
      <c r="K228" s="1607"/>
      <c r="M228" s="3665"/>
      <c r="N228" s="3691"/>
      <c r="O228" s="1470"/>
      <c r="P228" s="1470"/>
      <c r="Q228" s="3662"/>
    </row>
    <row r="229" spans="1:19" s="1061" customFormat="1" ht="13.5" customHeight="1">
      <c r="A229" s="3617"/>
      <c r="B229" s="3046"/>
      <c r="C229" s="3046"/>
      <c r="D229" s="3044" t="s">
        <v>7712</v>
      </c>
      <c r="E229" s="3610"/>
      <c r="F229" s="3611"/>
      <c r="G229" s="3048"/>
      <c r="H229" s="3897"/>
      <c r="I229" s="3049"/>
      <c r="J229" s="3690"/>
      <c r="K229" s="1607"/>
      <c r="M229" s="3665"/>
      <c r="N229" s="3691"/>
      <c r="O229" s="1470"/>
      <c r="P229" s="1470"/>
      <c r="Q229" s="3662"/>
    </row>
    <row r="230" spans="1:19" s="3598" customFormat="1" ht="13.5" customHeight="1">
      <c r="A230" s="3616" t="s">
        <v>1452</v>
      </c>
      <c r="B230" s="3633" t="s">
        <v>5039</v>
      </c>
      <c r="C230" s="3046" t="s">
        <v>7739</v>
      </c>
      <c r="D230" s="3630" t="s">
        <v>7740</v>
      </c>
      <c r="E230" s="3630" t="s">
        <v>23</v>
      </c>
      <c r="F230" s="3631">
        <f>SUM(F231)</f>
        <v>1</v>
      </c>
      <c r="G230" s="3634"/>
      <c r="H230" s="3975">
        <f t="shared" ref="H230" si="49">ROUND(F230*G230,2)</f>
        <v>0</v>
      </c>
      <c r="I230" s="3624" t="s">
        <v>60</v>
      </c>
      <c r="J230" s="4735"/>
      <c r="K230" s="4736"/>
      <c r="L230" s="4737"/>
      <c r="M230" s="4737"/>
      <c r="N230" s="4737"/>
      <c r="O230" s="4737"/>
      <c r="P230" s="4737"/>
      <c r="Q230" s="4737"/>
    </row>
    <row r="231" spans="1:19" s="3598" customFormat="1" ht="13.5" customHeight="1">
      <c r="A231" s="3635"/>
      <c r="B231" s="3633"/>
      <c r="C231" s="3046"/>
      <c r="D231" s="3628" t="s">
        <v>7741</v>
      </c>
      <c r="E231" s="3630"/>
      <c r="F231" s="3600">
        <v>1</v>
      </c>
      <c r="G231" s="3634"/>
      <c r="H231" s="3901"/>
      <c r="I231" s="3624"/>
      <c r="J231" s="4735"/>
      <c r="K231" s="4736"/>
      <c r="L231" s="4737"/>
      <c r="M231" s="4737"/>
      <c r="N231" s="4737"/>
      <c r="O231" s="4737"/>
      <c r="P231" s="4737"/>
      <c r="Q231" s="4737"/>
    </row>
    <row r="232" spans="1:19" s="3596" customFormat="1" ht="27" customHeight="1">
      <c r="A232" s="3635"/>
      <c r="B232" s="3599"/>
      <c r="C232" s="3599"/>
      <c r="D232" s="3628" t="s">
        <v>7742</v>
      </c>
      <c r="E232" s="3599"/>
      <c r="F232" s="3600"/>
      <c r="G232" s="3634"/>
      <c r="H232" s="3901"/>
      <c r="I232" s="3624"/>
      <c r="J232" s="3595"/>
      <c r="K232" s="3595"/>
      <c r="L232" s="3595"/>
      <c r="M232" s="3595"/>
      <c r="N232" s="3595"/>
      <c r="O232" s="3595"/>
      <c r="P232" s="3595"/>
      <c r="Q232" s="3595"/>
    </row>
    <row r="233" spans="1:19" s="2549" customFormat="1" ht="13.5" customHeight="1">
      <c r="A233" s="3616" t="s">
        <v>3539</v>
      </c>
      <c r="B233" s="3605">
        <v>742</v>
      </c>
      <c r="C233" s="3046" t="s">
        <v>7743</v>
      </c>
      <c r="D233" s="3046" t="s">
        <v>7744</v>
      </c>
      <c r="E233" s="3606" t="s">
        <v>141</v>
      </c>
      <c r="F233" s="3050">
        <f>SUM(F234:F234)</f>
        <v>960</v>
      </c>
      <c r="G233" s="3607"/>
      <c r="H233" s="3975">
        <f t="shared" ref="H233" si="50">ROUND(F233*G233,2)</f>
        <v>0</v>
      </c>
      <c r="I233" s="3049" t="s">
        <v>60</v>
      </c>
      <c r="J233" s="4733"/>
      <c r="K233" s="4734"/>
      <c r="L233" s="52"/>
      <c r="M233" s="52"/>
      <c r="N233" s="4732"/>
      <c r="O233" s="4733"/>
      <c r="P233" s="4734"/>
      <c r="Q233" s="52"/>
      <c r="R233" s="52"/>
      <c r="S233" s="4723"/>
    </row>
    <row r="234" spans="1:19" s="1061" customFormat="1" ht="13.5" customHeight="1">
      <c r="A234" s="3617"/>
      <c r="B234" s="3046"/>
      <c r="C234" s="3046"/>
      <c r="D234" s="3609" t="s">
        <v>7745</v>
      </c>
      <c r="E234" s="3610"/>
      <c r="F234" s="3611">
        <v>960</v>
      </c>
      <c r="G234" s="3048"/>
      <c r="H234" s="3897"/>
      <c r="I234" s="3049"/>
      <c r="J234" s="4733"/>
      <c r="K234" s="1607"/>
      <c r="M234" s="3665"/>
      <c r="N234" s="3691"/>
      <c r="O234" s="1470"/>
      <c r="P234" s="1470"/>
      <c r="Q234" s="3662"/>
    </row>
    <row r="235" spans="1:19" s="2549" customFormat="1" ht="13.5" customHeight="1">
      <c r="A235" s="3616" t="s">
        <v>3544</v>
      </c>
      <c r="B235" s="3605">
        <v>742</v>
      </c>
      <c r="C235" s="3046" t="s">
        <v>7746</v>
      </c>
      <c r="D235" s="3046" t="s">
        <v>7747</v>
      </c>
      <c r="E235" s="3606" t="s">
        <v>155</v>
      </c>
      <c r="F235" s="3050">
        <f>SUM(F236:F236)</f>
        <v>118</v>
      </c>
      <c r="G235" s="3607"/>
      <c r="H235" s="3975">
        <f t="shared" ref="H235" si="51">ROUND(F235*G235,2)</f>
        <v>0</v>
      </c>
      <c r="I235" s="3049" t="s">
        <v>60</v>
      </c>
      <c r="J235" s="4733"/>
      <c r="K235" s="4734"/>
      <c r="L235" s="52"/>
      <c r="M235" s="52"/>
      <c r="N235" s="4732"/>
      <c r="O235" s="4733"/>
      <c r="P235" s="4734"/>
      <c r="Q235" s="52"/>
      <c r="R235" s="52"/>
      <c r="S235" s="4723"/>
    </row>
    <row r="236" spans="1:19" s="1061" customFormat="1" ht="13.5" customHeight="1">
      <c r="A236" s="3617"/>
      <c r="B236" s="3046"/>
      <c r="C236" s="3046"/>
      <c r="D236" s="3609" t="s">
        <v>7748</v>
      </c>
      <c r="E236" s="3610"/>
      <c r="F236" s="3611">
        <v>118</v>
      </c>
      <c r="G236" s="3048"/>
      <c r="H236" s="3897"/>
      <c r="I236" s="3049"/>
      <c r="J236" s="3690"/>
      <c r="K236" s="1607"/>
      <c r="M236" s="3665"/>
      <c r="N236" s="3691"/>
      <c r="O236" s="1470"/>
      <c r="P236" s="1470"/>
      <c r="Q236" s="3662"/>
    </row>
    <row r="237" spans="1:19" s="2549" customFormat="1" ht="13.5" customHeight="1">
      <c r="A237" s="3616" t="s">
        <v>2225</v>
      </c>
      <c r="B237" s="3605">
        <v>742</v>
      </c>
      <c r="C237" s="3046" t="s">
        <v>7749</v>
      </c>
      <c r="D237" s="3046" t="s">
        <v>7750</v>
      </c>
      <c r="E237" s="3606" t="s">
        <v>155</v>
      </c>
      <c r="F237" s="4319">
        <f>SUM(F238:F238)</f>
        <v>3</v>
      </c>
      <c r="G237" s="3607"/>
      <c r="H237" s="3975">
        <f t="shared" ref="H237" si="52">ROUND(F237*G237,2)</f>
        <v>0</v>
      </c>
      <c r="I237" s="3049" t="s">
        <v>60</v>
      </c>
      <c r="J237" s="3690"/>
      <c r="K237" s="4734"/>
      <c r="L237" s="52"/>
      <c r="M237" s="52"/>
      <c r="N237" s="4732"/>
      <c r="O237" s="4733"/>
      <c r="P237" s="4734"/>
      <c r="Q237" s="52"/>
      <c r="R237" s="52"/>
      <c r="S237" s="4723"/>
    </row>
    <row r="238" spans="1:19" s="1061" customFormat="1" ht="13.5" customHeight="1">
      <c r="A238" s="3617"/>
      <c r="B238" s="3046"/>
      <c r="C238" s="3046"/>
      <c r="D238" s="3609" t="s">
        <v>7751</v>
      </c>
      <c r="E238" s="3610"/>
      <c r="F238" s="4441">
        <v>3</v>
      </c>
      <c r="G238" s="3048"/>
      <c r="H238" s="3897"/>
      <c r="I238" s="3049"/>
      <c r="J238" s="2583"/>
      <c r="K238" s="1607"/>
      <c r="M238" s="3665"/>
      <c r="N238" s="3666"/>
      <c r="O238" s="2549"/>
      <c r="P238" s="2549"/>
      <c r="Q238" s="3662"/>
    </row>
    <row r="239" spans="1:19" s="3598" customFormat="1" ht="13.5" customHeight="1">
      <c r="A239" s="3616" t="s">
        <v>2743</v>
      </c>
      <c r="B239" s="3633" t="s">
        <v>5039</v>
      </c>
      <c r="C239" s="3046" t="s">
        <v>7752</v>
      </c>
      <c r="D239" s="3630" t="s">
        <v>7753</v>
      </c>
      <c r="E239" s="3630" t="s">
        <v>191</v>
      </c>
      <c r="F239" s="4442">
        <f>SUM(F240)</f>
        <v>6</v>
      </c>
      <c r="G239" s="3597"/>
      <c r="H239" s="3975">
        <f t="shared" ref="H239" si="53">ROUND(F239*G239,2)</f>
        <v>0</v>
      </c>
      <c r="I239" s="3624" t="s">
        <v>60</v>
      </c>
      <c r="J239" s="4738"/>
      <c r="K239" s="4739"/>
    </row>
    <row r="240" spans="1:19" s="3598" customFormat="1" ht="13.5" customHeight="1">
      <c r="A240" s="3635"/>
      <c r="B240" s="3633"/>
      <c r="C240" s="3046"/>
      <c r="D240" s="3628" t="s">
        <v>7754</v>
      </c>
      <c r="E240" s="3630"/>
      <c r="F240" s="4443">
        <v>6</v>
      </c>
      <c r="G240" s="3597"/>
      <c r="H240" s="3899"/>
      <c r="I240" s="3624"/>
      <c r="J240" s="4738"/>
      <c r="K240" s="4739"/>
    </row>
    <row r="241" spans="1:122" s="3596" customFormat="1" ht="27" customHeight="1">
      <c r="A241" s="3635"/>
      <c r="B241" s="3599"/>
      <c r="C241" s="3599"/>
      <c r="D241" s="3628" t="s">
        <v>7755</v>
      </c>
      <c r="E241" s="3599"/>
      <c r="F241" s="4443"/>
      <c r="G241" s="3597"/>
      <c r="H241" s="3899"/>
      <c r="I241" s="3601"/>
    </row>
    <row r="242" spans="1:122" s="1061" customFormat="1" ht="13.5" customHeight="1">
      <c r="A242" s="3616" t="s">
        <v>2750</v>
      </c>
      <c r="B242" s="3633" t="s">
        <v>5039</v>
      </c>
      <c r="C242" s="3046" t="s">
        <v>10622</v>
      </c>
      <c r="D242" s="4358" t="s">
        <v>7580</v>
      </c>
      <c r="E242" s="4359" t="s">
        <v>23</v>
      </c>
      <c r="F242" s="4444">
        <f>F244</f>
        <v>1</v>
      </c>
      <c r="G242" s="3052"/>
      <c r="H242" s="3975">
        <f t="shared" ref="H242" si="54">ROUND(F242*G242,2)</f>
        <v>0</v>
      </c>
      <c r="I242" s="3049" t="s">
        <v>60</v>
      </c>
      <c r="J242" s="1392"/>
      <c r="K242" s="4740"/>
      <c r="M242" s="1562"/>
    </row>
    <row r="243" spans="1:122" s="2595" customFormat="1" ht="27" customHeight="1">
      <c r="A243" s="2679"/>
      <c r="B243" s="3558"/>
      <c r="C243" s="3558"/>
      <c r="D243" s="1407" t="s">
        <v>8488</v>
      </c>
      <c r="E243" s="4355"/>
      <c r="F243" s="4445"/>
      <c r="G243" s="4446"/>
      <c r="H243" s="4320"/>
      <c r="I243" s="3563"/>
      <c r="J243" s="1061"/>
      <c r="K243" s="1470"/>
      <c r="L243" s="4741"/>
      <c r="M243"/>
      <c r="N243"/>
      <c r="O243"/>
      <c r="P243" s="1470"/>
      <c r="Q243" s="1470"/>
      <c r="R243" s="1470"/>
      <c r="S243" s="1470"/>
      <c r="T243" s="1470"/>
      <c r="U243" s="1470"/>
      <c r="V243" s="1470"/>
      <c r="W243" s="1470"/>
      <c r="X243" s="1470"/>
      <c r="Y243" s="1470"/>
      <c r="Z243" s="1470"/>
      <c r="AA243" s="1470"/>
      <c r="AB243" s="1470"/>
      <c r="AC243" s="1470"/>
      <c r="AD243" s="1470"/>
      <c r="AE243" s="1470"/>
      <c r="AF243" s="1470"/>
      <c r="AG243" s="1470"/>
      <c r="AH243" s="1470"/>
      <c r="AI243" s="1470"/>
      <c r="AJ243" s="1470"/>
      <c r="AK243" s="1470"/>
      <c r="AL243" s="1470"/>
      <c r="AM243" s="1470"/>
      <c r="AN243" s="1470"/>
      <c r="AO243" s="1470"/>
      <c r="AP243" s="1470"/>
      <c r="AQ243" s="1470"/>
      <c r="AR243" s="1470"/>
      <c r="AS243" s="1470"/>
      <c r="AT243" s="1470"/>
      <c r="AU243" s="1470"/>
      <c r="AV243" s="1470"/>
      <c r="AW243" s="1470"/>
      <c r="AX243" s="1470"/>
      <c r="AY243" s="1470"/>
      <c r="AZ243" s="1470"/>
      <c r="BA243" s="1470"/>
      <c r="BB243" s="1470"/>
      <c r="BC243" s="1470"/>
      <c r="BD243" s="1470"/>
      <c r="BE243" s="1470"/>
      <c r="BF243" s="1470"/>
      <c r="BG243" s="1470"/>
      <c r="BH243" s="1470"/>
      <c r="BI243" s="1470"/>
      <c r="BJ243" s="1470"/>
      <c r="BK243" s="1470"/>
      <c r="BL243" s="1470"/>
      <c r="BM243" s="1470"/>
      <c r="BN243" s="1470"/>
      <c r="BO243" s="1470"/>
      <c r="BP243" s="1470"/>
      <c r="BQ243" s="1470"/>
      <c r="BR243" s="1470"/>
      <c r="BS243" s="1470"/>
      <c r="BT243" s="1470"/>
      <c r="BU243" s="1470"/>
      <c r="BV243" s="1470"/>
      <c r="BW243" s="1470"/>
      <c r="BX243" s="1470"/>
      <c r="BY243" s="1470"/>
      <c r="BZ243" s="1470"/>
      <c r="CA243" s="1470"/>
      <c r="CB243" s="1470"/>
      <c r="CC243" s="1470"/>
      <c r="CD243" s="1470"/>
      <c r="CE243" s="1470"/>
      <c r="CF243" s="1470"/>
      <c r="CG243" s="1470"/>
      <c r="CH243" s="1470"/>
      <c r="CI243" s="1470"/>
      <c r="CJ243" s="1470"/>
      <c r="CK243" s="1470"/>
      <c r="CL243" s="1470"/>
      <c r="CM243" s="1470"/>
      <c r="CN243" s="1470"/>
      <c r="CO243" s="1470"/>
      <c r="CP243" s="1470"/>
      <c r="CQ243" s="1470"/>
      <c r="CR243" s="1470"/>
      <c r="CS243" s="1470"/>
      <c r="CT243" s="1470"/>
      <c r="CU243" s="1470"/>
      <c r="CV243" s="1470"/>
      <c r="CW243" s="1470"/>
      <c r="CX243" s="1470"/>
      <c r="CY243" s="1470"/>
      <c r="CZ243" s="1470"/>
      <c r="DA243" s="1470"/>
      <c r="DB243" s="1470"/>
      <c r="DC243" s="1470"/>
      <c r="DD243" s="1470"/>
      <c r="DE243" s="1470"/>
      <c r="DF243" s="1470"/>
      <c r="DG243" s="1470"/>
      <c r="DH243" s="1470"/>
      <c r="DI243" s="1470"/>
      <c r="DJ243" s="1470"/>
      <c r="DK243" s="1470"/>
      <c r="DL243" s="1470"/>
      <c r="DM243" s="1470"/>
      <c r="DN243" s="1470"/>
      <c r="DO243" s="1470"/>
      <c r="DP243" s="1470"/>
      <c r="DQ243" s="1470"/>
      <c r="DR243" s="1470"/>
    </row>
    <row r="244" spans="1:122" s="2595" customFormat="1" ht="13.5" customHeight="1">
      <c r="A244" s="3567"/>
      <c r="B244" s="3558"/>
      <c r="C244" s="3558"/>
      <c r="D244" s="3548" t="s">
        <v>6588</v>
      </c>
      <c r="E244" s="3558"/>
      <c r="F244" s="4447">
        <v>1</v>
      </c>
      <c r="G244" s="4448"/>
      <c r="H244" s="3897"/>
      <c r="I244" s="3563"/>
      <c r="J244" s="1061"/>
      <c r="K244" s="1470"/>
      <c r="L244" s="4742"/>
      <c r="M244"/>
      <c r="N244"/>
      <c r="O244"/>
      <c r="P244" s="1470"/>
      <c r="Q244" s="1470"/>
      <c r="R244" s="1470"/>
      <c r="S244" s="1470"/>
      <c r="T244" s="1470"/>
      <c r="U244" s="1470"/>
      <c r="V244" s="1470"/>
      <c r="W244" s="1470"/>
      <c r="X244" s="1470"/>
      <c r="Y244" s="1470"/>
      <c r="Z244" s="1470"/>
      <c r="AA244" s="1470"/>
      <c r="AB244" s="1470"/>
      <c r="AC244" s="1470"/>
      <c r="AD244" s="1470"/>
      <c r="AE244" s="1470"/>
      <c r="AF244" s="1470"/>
      <c r="AG244" s="1470"/>
      <c r="AH244" s="1470"/>
      <c r="AI244" s="1470"/>
      <c r="AJ244" s="1470"/>
      <c r="AK244" s="1470"/>
      <c r="AL244" s="1470"/>
      <c r="AM244" s="1470"/>
      <c r="AN244" s="1470"/>
      <c r="AO244" s="1470"/>
      <c r="AP244" s="1470"/>
      <c r="AQ244" s="1470"/>
      <c r="AR244" s="1470"/>
      <c r="AS244" s="1470"/>
      <c r="AT244" s="1470"/>
      <c r="AU244" s="1470"/>
      <c r="AV244" s="1470"/>
      <c r="AW244" s="1470"/>
      <c r="AX244" s="1470"/>
      <c r="AY244" s="1470"/>
      <c r="AZ244" s="1470"/>
      <c r="BA244" s="1470"/>
      <c r="BB244" s="1470"/>
      <c r="BC244" s="1470"/>
      <c r="BD244" s="1470"/>
      <c r="BE244" s="1470"/>
      <c r="BF244" s="1470"/>
      <c r="BG244" s="1470"/>
      <c r="BH244" s="1470"/>
      <c r="BI244" s="1470"/>
      <c r="BJ244" s="1470"/>
      <c r="BK244" s="1470"/>
      <c r="BL244" s="1470"/>
      <c r="BM244" s="1470"/>
      <c r="BN244" s="1470"/>
      <c r="BO244" s="1470"/>
      <c r="BP244" s="1470"/>
      <c r="BQ244" s="1470"/>
      <c r="BR244" s="1470"/>
      <c r="BS244" s="1470"/>
      <c r="BT244" s="1470"/>
      <c r="BU244" s="1470"/>
      <c r="BV244" s="1470"/>
      <c r="BW244" s="1470"/>
      <c r="BX244" s="1470"/>
      <c r="BY244" s="1470"/>
      <c r="BZ244" s="1470"/>
      <c r="CA244" s="1470"/>
      <c r="CB244" s="1470"/>
      <c r="CC244" s="1470"/>
      <c r="CD244" s="1470"/>
      <c r="CE244" s="1470"/>
      <c r="CF244" s="1470"/>
      <c r="CG244" s="1470"/>
      <c r="CH244" s="1470"/>
      <c r="CI244" s="1470"/>
      <c r="CJ244" s="1470"/>
      <c r="CK244" s="1470"/>
      <c r="CL244" s="1470"/>
      <c r="CM244" s="1470"/>
      <c r="CN244" s="1470"/>
      <c r="CO244" s="1470"/>
      <c r="CP244" s="1470"/>
      <c r="CQ244" s="1470"/>
      <c r="CR244" s="1470"/>
      <c r="CS244" s="1470"/>
      <c r="CT244" s="1470"/>
      <c r="CU244" s="1470"/>
      <c r="CV244" s="1470"/>
      <c r="CW244" s="1470"/>
      <c r="CX244" s="1470"/>
      <c r="CY244" s="1470"/>
      <c r="CZ244" s="1470"/>
      <c r="DA244" s="1470"/>
      <c r="DB244" s="1470"/>
      <c r="DC244" s="1470"/>
      <c r="DD244" s="1470"/>
      <c r="DE244" s="1470"/>
      <c r="DF244" s="1470"/>
      <c r="DG244" s="1470"/>
      <c r="DH244" s="1470"/>
      <c r="DI244" s="1470"/>
      <c r="DJ244" s="1470"/>
      <c r="DK244" s="1470"/>
      <c r="DL244" s="1470"/>
      <c r="DM244" s="1470"/>
      <c r="DN244" s="1470"/>
      <c r="DO244" s="1470"/>
      <c r="DP244" s="1470"/>
      <c r="DQ244" s="1470"/>
      <c r="DR244" s="1470"/>
    </row>
    <row r="245" spans="1:122" s="2611" customFormat="1" ht="40.5" customHeight="1">
      <c r="A245" s="4354"/>
      <c r="B245" s="4355"/>
      <c r="C245" s="4355"/>
      <c r="D245" s="4356" t="s">
        <v>10623</v>
      </c>
      <c r="E245" s="4355"/>
      <c r="F245" s="4445"/>
      <c r="G245" s="4446"/>
      <c r="H245" s="4320"/>
      <c r="I245" s="4440"/>
      <c r="J245" s="4743"/>
      <c r="K245" s="4596"/>
      <c r="L245" s="2303"/>
      <c r="M245" s="2303"/>
      <c r="N245" s="2303"/>
      <c r="O245" s="2303"/>
      <c r="P245" s="2303"/>
      <c r="Q245" s="2303"/>
    </row>
    <row r="246" spans="1:122" s="2611" customFormat="1" ht="54" customHeight="1">
      <c r="A246" s="4354"/>
      <c r="B246" s="4355"/>
      <c r="C246" s="4355"/>
      <c r="D246" s="4356" t="s">
        <v>10624</v>
      </c>
      <c r="E246" s="4355"/>
      <c r="F246" s="4445"/>
      <c r="G246" s="4446"/>
      <c r="H246" s="4320"/>
      <c r="I246" s="4440"/>
      <c r="J246" s="4743"/>
      <c r="K246" s="4600"/>
    </row>
    <row r="247" spans="1:122" s="3595" customFormat="1" ht="13.5" customHeight="1">
      <c r="A247" s="3616" t="s">
        <v>2756</v>
      </c>
      <c r="B247" s="3620">
        <v>742</v>
      </c>
      <c r="C247" s="3621">
        <v>998742203</v>
      </c>
      <c r="D247" s="3622" t="s">
        <v>7465</v>
      </c>
      <c r="E247" s="3622" t="s">
        <v>8</v>
      </c>
      <c r="F247" s="4449">
        <v>0.81</v>
      </c>
      <c r="G247" s="3597"/>
      <c r="H247" s="3975">
        <f t="shared" ref="H247:H248" si="55">ROUND(F247*G247,2)</f>
        <v>0</v>
      </c>
      <c r="I247" s="3624" t="s">
        <v>142</v>
      </c>
      <c r="J247" s="4726"/>
      <c r="K247" s="4727"/>
    </row>
    <row r="248" spans="1:122" s="3596" customFormat="1" ht="13.5" customHeight="1">
      <c r="A248" s="3616" t="s">
        <v>2758</v>
      </c>
      <c r="B248" s="3621" t="s">
        <v>188</v>
      </c>
      <c r="C248" s="3621" t="s">
        <v>189</v>
      </c>
      <c r="D248" s="3621" t="s">
        <v>190</v>
      </c>
      <c r="E248" s="3621" t="s">
        <v>191</v>
      </c>
      <c r="F248" s="4450">
        <f>F249</f>
        <v>20</v>
      </c>
      <c r="G248" s="3597"/>
      <c r="H248" s="3975">
        <f t="shared" si="55"/>
        <v>0</v>
      </c>
      <c r="I248" s="3624" t="s">
        <v>142</v>
      </c>
      <c r="J248" s="4728"/>
      <c r="K248" s="4729"/>
      <c r="L248" s="4730"/>
      <c r="M248" s="3598"/>
      <c r="N248" s="3598"/>
      <c r="O248" s="3598"/>
    </row>
    <row r="249" spans="1:122" s="3596" customFormat="1" ht="13.5" customHeight="1">
      <c r="A249" s="3626"/>
      <c r="B249" s="3621"/>
      <c r="C249" s="3627"/>
      <c r="D249" s="3628" t="s">
        <v>7466</v>
      </c>
      <c r="E249" s="3599"/>
      <c r="F249" s="4443">
        <v>20</v>
      </c>
      <c r="G249" s="3597"/>
      <c r="H249" s="3899"/>
      <c r="I249" s="3601"/>
      <c r="J249" s="4597"/>
      <c r="K249" s="2322"/>
      <c r="L249" s="3595"/>
      <c r="M249" s="3595"/>
      <c r="N249" s="3595"/>
      <c r="O249" s="3595"/>
    </row>
    <row r="250" spans="1:122" s="3596" customFormat="1" ht="13.5" customHeight="1">
      <c r="A250" s="3626"/>
      <c r="B250" s="3621"/>
      <c r="C250" s="3627"/>
      <c r="D250" s="3628" t="s">
        <v>7467</v>
      </c>
      <c r="E250" s="3599"/>
      <c r="F250" s="3600"/>
      <c r="G250" s="3597"/>
      <c r="H250" s="3899"/>
      <c r="I250" s="3601"/>
      <c r="J250" s="4731"/>
      <c r="K250" s="2290"/>
    </row>
    <row r="251" spans="1:122" s="52" customFormat="1" ht="21" customHeight="1">
      <c r="A251" s="2564"/>
      <c r="B251" s="2565"/>
      <c r="C251" s="2565"/>
      <c r="D251" s="2565" t="s">
        <v>0</v>
      </c>
      <c r="E251" s="2565"/>
      <c r="F251" s="2566"/>
      <c r="G251" s="2567"/>
      <c r="H251" s="2567">
        <f>H8</f>
        <v>0</v>
      </c>
      <c r="I251" s="1102"/>
    </row>
    <row r="252" spans="1:122" s="52" customFormat="1" ht="13.5" customHeight="1">
      <c r="A252" s="2564"/>
      <c r="B252" s="2565"/>
      <c r="C252" s="2565"/>
      <c r="D252" s="2565"/>
      <c r="E252" s="2565"/>
      <c r="F252" s="2566"/>
      <c r="G252" s="2567"/>
      <c r="H252" s="2567"/>
      <c r="I252" s="1102"/>
      <c r="J252" s="4598"/>
      <c r="L252" s="4598"/>
    </row>
    <row r="253" spans="1:122" s="2573" customFormat="1" ht="13.5" customHeight="1">
      <c r="A253" s="5666" t="s">
        <v>99</v>
      </c>
      <c r="B253" s="5667"/>
      <c r="C253" s="5668"/>
      <c r="D253" s="2568" t="s">
        <v>10564</v>
      </c>
      <c r="E253" s="2569"/>
      <c r="F253" s="2570"/>
      <c r="G253" s="2571"/>
      <c r="H253" s="3892">
        <f>H251</f>
        <v>0</v>
      </c>
      <c r="I253" s="2572"/>
      <c r="J253" s="4744"/>
      <c r="K253" s="52"/>
      <c r="L253" s="4744"/>
      <c r="M253" s="1277"/>
      <c r="N253" s="1277"/>
      <c r="O253" s="1277"/>
      <c r="P253" s="1277"/>
      <c r="Q253" s="1277"/>
      <c r="R253" s="1277"/>
      <c r="S253" s="1277"/>
      <c r="T253" s="1277"/>
      <c r="U253" s="1277"/>
      <c r="V253" s="1277"/>
      <c r="W253" s="1277"/>
      <c r="X253" s="1277"/>
      <c r="Y253" s="1277"/>
      <c r="Z253" s="1277"/>
      <c r="AA253" s="1277"/>
      <c r="AB253" s="1277"/>
      <c r="AC253" s="1277"/>
      <c r="AD253" s="1277"/>
      <c r="AE253" s="1277"/>
      <c r="AF253" s="1277"/>
      <c r="AG253" s="1277"/>
      <c r="AH253" s="1277"/>
      <c r="AI253" s="1277"/>
      <c r="AJ253" s="1277"/>
      <c r="AK253" s="1277"/>
      <c r="AL253" s="1277"/>
      <c r="AM253" s="1277"/>
      <c r="AN253" s="1277"/>
      <c r="AO253" s="1277"/>
      <c r="AP253" s="1277"/>
      <c r="AQ253" s="1277"/>
      <c r="AR253" s="1277"/>
      <c r="AS253" s="1277"/>
      <c r="AT253" s="1277"/>
      <c r="AU253" s="1277"/>
      <c r="AV253" s="1277"/>
      <c r="AW253" s="1277"/>
      <c r="AX253" s="1277"/>
      <c r="AY253" s="1277"/>
      <c r="AZ253" s="1277"/>
      <c r="BA253" s="1277"/>
      <c r="BB253" s="1277"/>
      <c r="BC253" s="1277"/>
      <c r="BD253" s="1277"/>
      <c r="BE253" s="1277"/>
      <c r="BF253" s="1277"/>
      <c r="BG253" s="1277"/>
      <c r="BH253" s="1277"/>
      <c r="BI253" s="1277"/>
      <c r="BJ253" s="1277"/>
      <c r="BK253" s="1277"/>
      <c r="BL253" s="1277"/>
      <c r="BM253" s="1277"/>
    </row>
    <row r="254" spans="1:122" s="1061" customFormat="1" ht="14.25" customHeight="1">
      <c r="A254" s="48"/>
      <c r="B254" s="49"/>
      <c r="C254" s="48"/>
      <c r="D254" s="48"/>
      <c r="E254" s="48"/>
      <c r="F254" s="2574"/>
      <c r="G254" s="2575"/>
      <c r="H254" s="2558"/>
      <c r="I254" s="318"/>
    </row>
    <row r="255" spans="1:122" s="1061" customFormat="1" ht="14.25" customHeight="1">
      <c r="A255" s="48" t="s">
        <v>1</v>
      </c>
      <c r="B255" s="49"/>
      <c r="C255" s="48"/>
      <c r="D255" s="48"/>
      <c r="E255" s="48"/>
      <c r="F255" s="2574"/>
      <c r="G255" s="2575"/>
      <c r="H255" s="2575"/>
      <c r="I255" s="1392"/>
    </row>
    <row r="256" spans="1:122" s="1061" customFormat="1" ht="27" customHeight="1">
      <c r="A256" s="5584" t="s">
        <v>7582</v>
      </c>
      <c r="B256" s="5584"/>
      <c r="C256" s="5584"/>
      <c r="D256" s="5584"/>
      <c r="E256" s="5584"/>
      <c r="F256" s="5584"/>
      <c r="G256" s="5584"/>
      <c r="H256" s="2575"/>
      <c r="I256" s="1406"/>
    </row>
    <row r="257" spans="1:12" s="1061" customFormat="1" ht="107.25" customHeight="1">
      <c r="A257" s="5584" t="s">
        <v>26</v>
      </c>
      <c r="B257" s="5584"/>
      <c r="C257" s="5584"/>
      <c r="D257" s="5584"/>
      <c r="E257" s="5584"/>
      <c r="F257" s="5584"/>
      <c r="G257" s="5584"/>
      <c r="H257" s="2575"/>
      <c r="I257" s="48"/>
      <c r="L257" s="2535"/>
    </row>
    <row r="258" spans="1:12" s="1061" customFormat="1" ht="13.5" customHeight="1">
      <c r="A258" s="5584" t="s">
        <v>27</v>
      </c>
      <c r="B258" s="5584"/>
      <c r="C258" s="5584"/>
      <c r="D258" s="5584"/>
      <c r="E258" s="5584"/>
      <c r="F258" s="5584"/>
      <c r="G258" s="5584"/>
      <c r="H258" s="2576"/>
      <c r="I258" s="318"/>
    </row>
    <row r="259" spans="1:12" s="1061" customFormat="1" ht="13.5" customHeight="1">
      <c r="A259" s="5584" t="s">
        <v>28</v>
      </c>
      <c r="B259" s="5584"/>
      <c r="C259" s="5584"/>
      <c r="D259" s="5584"/>
      <c r="E259" s="5584"/>
      <c r="F259" s="5584"/>
      <c r="G259" s="5584"/>
      <c r="H259" s="2576"/>
      <c r="I259" s="318"/>
    </row>
    <row r="260" spans="1:12" s="52" customFormat="1" ht="40.5" customHeight="1">
      <c r="A260" s="5586" t="s">
        <v>61</v>
      </c>
      <c r="B260" s="5586"/>
      <c r="C260" s="5586"/>
      <c r="D260" s="5586"/>
      <c r="E260" s="5586"/>
      <c r="F260" s="5586"/>
      <c r="G260" s="5586"/>
      <c r="I260" s="53"/>
    </row>
    <row r="261" spans="1:12" s="1061" customFormat="1" ht="14.25" customHeight="1">
      <c r="A261" s="1403"/>
      <c r="B261" s="1404"/>
      <c r="C261" s="1404"/>
      <c r="D261" s="2577"/>
      <c r="E261" s="2578"/>
      <c r="F261" s="2579"/>
      <c r="G261" s="2535"/>
      <c r="H261" s="2535"/>
    </row>
    <row r="262" spans="1:12" s="1061" customFormat="1" ht="14.25" customHeight="1">
      <c r="A262"/>
      <c r="B262" s="2580"/>
      <c r="C262"/>
      <c r="D262"/>
      <c r="E262"/>
      <c r="F262" s="2581"/>
      <c r="G262" s="2540"/>
      <c r="H262" s="2540"/>
      <c r="I262"/>
    </row>
    <row r="263" spans="1:12" s="1061" customFormat="1" ht="14.25" customHeight="1">
      <c r="A263"/>
      <c r="B263" s="2580"/>
      <c r="C263"/>
      <c r="D263"/>
      <c r="E263"/>
      <c r="F263" s="2581"/>
      <c r="G263" s="2540"/>
      <c r="H263" s="2540"/>
      <c r="I263"/>
    </row>
    <row r="264" spans="1:12" s="1061" customFormat="1" ht="14.25" customHeight="1">
      <c r="A264"/>
      <c r="B264" s="2580"/>
      <c r="C264"/>
      <c r="D264"/>
      <c r="E264"/>
      <c r="F264" s="2581"/>
      <c r="G264" s="2540"/>
      <c r="H264" s="2540"/>
      <c r="I264"/>
    </row>
    <row r="265" spans="1:12" s="1061" customFormat="1" ht="15" customHeight="1">
      <c r="A265"/>
      <c r="B265" s="2580"/>
      <c r="C265"/>
      <c r="D265"/>
      <c r="E265"/>
      <c r="F265" s="2581"/>
      <c r="G265" s="2540"/>
      <c r="H265" s="2540"/>
      <c r="I265"/>
    </row>
    <row r="266" spans="1:12" s="1061" customFormat="1" ht="15" customHeight="1">
      <c r="A266"/>
      <c r="B266" s="2580"/>
      <c r="C266"/>
      <c r="D266"/>
      <c r="E266"/>
      <c r="F266" s="2581"/>
      <c r="G266" s="2540"/>
      <c r="H266" s="2540"/>
      <c r="I266"/>
    </row>
    <row r="267" spans="1:12" ht="13.5" customHeight="1"/>
    <row r="268" spans="1:12" s="1061" customFormat="1" ht="13.5" customHeight="1">
      <c r="A268"/>
      <c r="B268" s="2580"/>
      <c r="C268"/>
      <c r="D268"/>
      <c r="E268"/>
      <c r="F268" s="2581"/>
      <c r="G268" s="2540"/>
      <c r="H268" s="2540"/>
      <c r="I268"/>
    </row>
    <row r="269" spans="1:12" s="48" customFormat="1">
      <c r="A269"/>
      <c r="B269" s="2580"/>
      <c r="C269"/>
      <c r="D269"/>
      <c r="E269"/>
      <c r="F269" s="2581"/>
      <c r="G269" s="2540"/>
      <c r="H269" s="2540"/>
      <c r="I269"/>
    </row>
    <row r="270" spans="1:12" s="48" customFormat="1" ht="12" customHeight="1">
      <c r="A270"/>
      <c r="B270" s="2580"/>
      <c r="C270"/>
      <c r="D270"/>
      <c r="E270"/>
      <c r="F270" s="2581"/>
      <c r="G270" s="2540"/>
      <c r="H270" s="2540"/>
      <c r="I270"/>
    </row>
    <row r="271" spans="1:12" s="48" customFormat="1" ht="15" customHeight="1">
      <c r="A271"/>
      <c r="B271" s="2580"/>
      <c r="C271"/>
      <c r="D271"/>
      <c r="E271"/>
      <c r="F271" s="2581"/>
      <c r="G271" s="2540"/>
      <c r="H271" s="2540"/>
      <c r="I271"/>
    </row>
    <row r="272" spans="1:12" s="1061" customFormat="1" ht="13.5" customHeight="1">
      <c r="A272"/>
      <c r="B272" s="2580"/>
      <c r="C272"/>
      <c r="D272"/>
      <c r="E272"/>
      <c r="F272" s="2581"/>
      <c r="G272" s="2540"/>
      <c r="H272" s="2540"/>
      <c r="I272"/>
    </row>
    <row r="273" spans="1:9" s="1061" customFormat="1" ht="13.5" customHeight="1">
      <c r="A273"/>
      <c r="B273" s="2580"/>
      <c r="C273"/>
      <c r="D273"/>
      <c r="E273"/>
      <c r="F273" s="2581"/>
      <c r="G273" s="2540"/>
      <c r="H273" s="2540"/>
      <c r="I273"/>
    </row>
    <row r="274" spans="1:9" s="1061" customFormat="1" ht="13.5" customHeight="1">
      <c r="A274"/>
      <c r="B274" s="2580"/>
      <c r="C274"/>
      <c r="D274"/>
      <c r="E274"/>
      <c r="F274" s="2581"/>
      <c r="G274" s="2540"/>
      <c r="H274" s="2540"/>
      <c r="I274"/>
    </row>
    <row r="275" spans="1:9" s="1061" customFormat="1" ht="13.5" customHeight="1">
      <c r="A275"/>
      <c r="B275" s="2580"/>
      <c r="C275"/>
      <c r="D275"/>
      <c r="E275"/>
      <c r="F275" s="2581"/>
      <c r="G275" s="2540"/>
      <c r="H275" s="2540"/>
      <c r="I275"/>
    </row>
    <row r="280" spans="1:9" ht="11.25" customHeight="1"/>
    <row r="289" ht="27.75" customHeight="1"/>
  </sheetData>
  <mergeCells count="8">
    <mergeCell ref="A259:G259"/>
    <mergeCell ref="A260:G260"/>
    <mergeCell ref="A2:I2"/>
    <mergeCell ref="A3:I3"/>
    <mergeCell ref="A253:C253"/>
    <mergeCell ref="A256:G256"/>
    <mergeCell ref="A257:G257"/>
    <mergeCell ref="A258:G258"/>
  </mergeCells>
  <printOptions horizontalCentered="1"/>
  <pageMargins left="0.39370078740157483" right="0.39370078740157483" top="0.78740157480314965" bottom="0.39370078740157483" header="0.39370078740157483" footer="0.39370078740157483"/>
  <pageSetup paperSize="9" scale="69" fitToHeight="9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22"/>
  <sheetViews>
    <sheetView workbookViewId="0"/>
  </sheetViews>
  <sheetFormatPr defaultColWidth="9.28515625" defaultRowHeight="10.199999999999999"/>
  <cols>
    <col min="1" max="1" width="13.7109375" style="320" customWidth="1"/>
    <col min="2" max="2" width="68.7109375" style="320" customWidth="1"/>
    <col min="3" max="3" width="18.28515625" style="320" customWidth="1"/>
    <col min="4" max="16384" width="9.28515625" style="320"/>
  </cols>
  <sheetData>
    <row r="1" spans="1:9" ht="20.25" customHeight="1">
      <c r="A1" s="641" t="s">
        <v>2837</v>
      </c>
      <c r="B1" s="319"/>
      <c r="C1" s="319"/>
    </row>
    <row r="2" spans="1:9" s="1687" customFormat="1" ht="13.5" customHeight="1">
      <c r="A2" s="5664" t="s">
        <v>112</v>
      </c>
      <c r="B2" s="5664"/>
      <c r="C2" s="5664"/>
      <c r="D2" s="3667"/>
      <c r="E2" s="3667"/>
      <c r="F2" s="3667"/>
      <c r="G2" s="3667"/>
      <c r="H2" s="3667"/>
      <c r="I2" s="3667"/>
    </row>
    <row r="3" spans="1:9" s="1362" customFormat="1" ht="13.5" customHeight="1">
      <c r="A3" s="5671" t="s">
        <v>2838</v>
      </c>
      <c r="B3" s="5671"/>
      <c r="C3" s="5671"/>
      <c r="D3" s="1688"/>
      <c r="E3" s="1306"/>
      <c r="F3" s="1298"/>
      <c r="G3" s="1298"/>
      <c r="H3" s="460"/>
      <c r="I3" s="460"/>
    </row>
    <row r="4" spans="1:9" ht="13.5" customHeight="1">
      <c r="A4" s="319"/>
      <c r="B4" s="319"/>
      <c r="C4" s="319"/>
    </row>
    <row r="5" spans="1:9" ht="33.15" customHeight="1">
      <c r="A5" s="645" t="s">
        <v>116</v>
      </c>
      <c r="B5" s="646" t="s">
        <v>68</v>
      </c>
      <c r="C5" s="3786" t="s">
        <v>10556</v>
      </c>
    </row>
    <row r="6" spans="1:9" ht="12.6" customHeight="1">
      <c r="A6" s="649">
        <v>1</v>
      </c>
      <c r="B6" s="650">
        <v>2</v>
      </c>
      <c r="C6" s="4125">
        <v>3</v>
      </c>
    </row>
    <row r="7" spans="1:9" ht="21" customHeight="1">
      <c r="A7" s="651"/>
      <c r="B7" s="652"/>
      <c r="C7" s="4126"/>
    </row>
    <row r="8" spans="1:9" ht="13.5" customHeight="1">
      <c r="A8" s="1689">
        <v>1</v>
      </c>
      <c r="B8" s="1690" t="s">
        <v>2839</v>
      </c>
      <c r="C8" s="4127">
        <f>'D.1.4.10.1. SADOVÉ ÚPRAVY'!H234</f>
        <v>0</v>
      </c>
    </row>
    <row r="9" spans="1:9" ht="13.5" customHeight="1">
      <c r="A9" s="1689">
        <v>2</v>
      </c>
      <c r="B9" s="1690" t="s">
        <v>2840</v>
      </c>
      <c r="C9" s="4127">
        <f>'D.1.4.10.1. MOBILIÁŘ'!H69</f>
        <v>0</v>
      </c>
    </row>
    <row r="10" spans="1:9" ht="13.5" customHeight="1">
      <c r="A10" s="1689">
        <v>3</v>
      </c>
      <c r="B10" s="1690" t="s">
        <v>2841</v>
      </c>
      <c r="C10" s="4127">
        <f>'D.1.4.10.1. OPLOCENÍ'!H118</f>
        <v>0</v>
      </c>
    </row>
    <row r="11" spans="1:9" ht="33.15" customHeight="1">
      <c r="A11" s="655"/>
      <c r="B11" s="1691" t="s">
        <v>10579</v>
      </c>
      <c r="C11" s="4128">
        <f>SUM(C8:C10)</f>
        <v>0</v>
      </c>
    </row>
    <row r="12" spans="1:9" ht="13.5" customHeight="1">
      <c r="A12" s="1692"/>
      <c r="C12" s="1693"/>
    </row>
    <row r="220" spans="10:17" ht="15.6">
      <c r="J220" s="3663"/>
      <c r="K220" s="3664"/>
      <c r="L220" s="1061"/>
      <c r="M220" s="3665"/>
      <c r="N220" s="3666"/>
      <c r="O220" s="2549"/>
      <c r="P220" s="2549"/>
      <c r="Q220" s="3662"/>
    </row>
    <row r="221" spans="10:17" ht="12">
      <c r="J221" s="3663"/>
      <c r="K221" s="3664"/>
      <c r="L221" s="2549"/>
      <c r="M221" s="2549"/>
      <c r="N221" s="2549"/>
      <c r="O221" s="2549"/>
      <c r="P221" s="2549"/>
      <c r="Q221" s="3662"/>
    </row>
    <row r="222" spans="10:17" ht="15.6">
      <c r="J222" s="3690"/>
      <c r="K222" s="1607"/>
      <c r="L222" s="1470"/>
      <c r="M222" s="3665"/>
      <c r="N222" s="3691"/>
      <c r="O222" s="1470"/>
      <c r="P222" s="1470"/>
      <c r="Q222" s="3662"/>
    </row>
  </sheetData>
  <mergeCells count="2">
    <mergeCell ref="A3:C3"/>
    <mergeCell ref="A2:C2"/>
  </mergeCells>
  <pageMargins left="0.7" right="0.7" top="0.78740157499999996" bottom="0.78740157499999996" header="0.3" footer="0.3"/>
  <pageSetup paperSize="9" fitToHeight="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41"/>
  <sheetViews>
    <sheetView zoomScaleNormal="100" workbookViewId="0"/>
  </sheetViews>
  <sheetFormatPr defaultColWidth="9.28515625" defaultRowHeight="14.4"/>
  <cols>
    <col min="1" max="1" width="4.85546875" style="1697" customWidth="1"/>
    <col min="2" max="2" width="5" style="1697" customWidth="1"/>
    <col min="3" max="3" width="16.85546875" style="1697" customWidth="1"/>
    <col min="4" max="4" width="75.85546875" style="1697" customWidth="1"/>
    <col min="5" max="5" width="7.85546875" style="1697" customWidth="1"/>
    <col min="6" max="6" width="11.85546875" style="1945" customWidth="1"/>
    <col min="7" max="7" width="13.7109375" style="1697" customWidth="1"/>
    <col min="8" max="8" width="18.28515625" style="1697" customWidth="1"/>
    <col min="9" max="9" width="20.140625" style="1697" customWidth="1"/>
    <col min="10" max="10" width="16.7109375" style="1697" customWidth="1"/>
    <col min="11" max="11" width="16" style="1697" customWidth="1"/>
    <col min="12" max="12" width="17.28515625" style="1697" customWidth="1"/>
    <col min="13" max="13" width="13.28515625" style="1697" customWidth="1"/>
    <col min="14" max="16384" width="9.28515625" style="1697"/>
  </cols>
  <sheetData>
    <row r="1" spans="1:37" ht="17.399999999999999">
      <c r="A1" s="482" t="s">
        <v>3275</v>
      </c>
      <c r="B1" s="1694"/>
      <c r="C1" s="1694"/>
      <c r="D1" s="907"/>
      <c r="E1" s="1695"/>
      <c r="F1" s="1696"/>
      <c r="G1" s="1695"/>
      <c r="H1" s="1695"/>
      <c r="I1" s="1695"/>
    </row>
    <row r="2" spans="1:37" ht="13.5" customHeight="1">
      <c r="A2" s="5664" t="s">
        <v>112</v>
      </c>
      <c r="B2" s="5673"/>
      <c r="C2" s="5673"/>
      <c r="D2" s="5673"/>
      <c r="E2" s="5673"/>
      <c r="F2" s="5673"/>
      <c r="G2" s="5673"/>
      <c r="H2" s="5673"/>
      <c r="I2" s="5673"/>
    </row>
    <row r="3" spans="1:37" s="485" customFormat="1" ht="13.5" customHeight="1">
      <c r="A3" s="5664" t="s">
        <v>2842</v>
      </c>
      <c r="B3" s="5674"/>
      <c r="C3" s="5674"/>
      <c r="D3" s="5674"/>
      <c r="F3" s="1699"/>
      <c r="J3" s="1700"/>
      <c r="K3" s="1700"/>
      <c r="L3" s="1701"/>
      <c r="M3" s="1701"/>
    </row>
    <row r="4" spans="1:37" s="485" customFormat="1" ht="13.5" customHeight="1">
      <c r="A4" s="1702" t="s">
        <v>2843</v>
      </c>
      <c r="B4" s="1698"/>
      <c r="C4" s="1698"/>
      <c r="D4" s="1698"/>
      <c r="F4" s="1699"/>
      <c r="J4" s="1700"/>
      <c r="K4" s="1700"/>
      <c r="L4" s="1701"/>
      <c r="M4" s="1701"/>
    </row>
    <row r="5" spans="1:37">
      <c r="A5" s="1703" t="s">
        <v>2844</v>
      </c>
      <c r="B5" s="1704"/>
      <c r="C5" s="1704"/>
      <c r="D5" s="1704"/>
      <c r="E5" s="1704"/>
      <c r="F5" s="1705"/>
      <c r="G5" s="1706"/>
      <c r="H5" s="1707"/>
      <c r="I5" s="1707"/>
      <c r="J5" s="1700"/>
      <c r="K5" s="1700"/>
      <c r="L5" s="1708"/>
      <c r="M5" s="1708"/>
    </row>
    <row r="6" spans="1:37">
      <c r="A6" s="1706"/>
      <c r="B6" s="1706"/>
      <c r="C6" s="1706"/>
      <c r="D6" s="1709"/>
      <c r="E6" s="1710"/>
      <c r="F6" s="1705"/>
      <c r="G6" s="1706"/>
      <c r="H6" s="1706"/>
      <c r="I6" s="1711"/>
      <c r="J6" s="1708"/>
      <c r="K6" s="1708"/>
      <c r="L6" s="1708"/>
      <c r="M6" s="1708"/>
    </row>
    <row r="7" spans="1:37" ht="33.15" customHeight="1">
      <c r="A7" s="1712" t="s">
        <v>127</v>
      </c>
      <c r="B7" s="1712" t="s">
        <v>128</v>
      </c>
      <c r="C7" s="1712" t="s">
        <v>129</v>
      </c>
      <c r="D7" s="1712" t="s">
        <v>68</v>
      </c>
      <c r="E7" s="1712" t="s">
        <v>130</v>
      </c>
      <c r="F7" s="1713" t="s">
        <v>131</v>
      </c>
      <c r="G7" s="1712" t="s">
        <v>132</v>
      </c>
      <c r="H7" s="3786" t="s">
        <v>10556</v>
      </c>
      <c r="I7" s="1714" t="s">
        <v>22</v>
      </c>
      <c r="J7" s="808"/>
      <c r="K7" s="1715"/>
      <c r="L7" s="701"/>
      <c r="M7" s="701"/>
      <c r="N7" s="701"/>
      <c r="O7" s="701"/>
      <c r="P7" s="701"/>
      <c r="R7" s="1716"/>
    </row>
    <row r="8" spans="1:37">
      <c r="A8" s="1712" t="s">
        <v>133</v>
      </c>
      <c r="B8" s="1712" t="s">
        <v>134</v>
      </c>
      <c r="C8" s="1712">
        <v>3</v>
      </c>
      <c r="D8" s="1712">
        <v>4</v>
      </c>
      <c r="E8" s="1712">
        <v>5</v>
      </c>
      <c r="F8" s="1712">
        <v>6</v>
      </c>
      <c r="G8" s="1712">
        <v>7</v>
      </c>
      <c r="H8" s="4129">
        <v>8</v>
      </c>
      <c r="I8" s="1714">
        <v>9</v>
      </c>
      <c r="J8" s="808"/>
      <c r="K8" s="1715"/>
      <c r="L8" s="701"/>
      <c r="M8" s="701"/>
      <c r="N8" s="701"/>
      <c r="O8" s="701"/>
      <c r="P8" s="701"/>
    </row>
    <row r="9" spans="1:37" ht="21" customHeight="1">
      <c r="A9" s="1717"/>
      <c r="B9" s="1717"/>
      <c r="C9" s="1718" t="s">
        <v>847</v>
      </c>
      <c r="D9" s="1718" t="s">
        <v>848</v>
      </c>
      <c r="E9" s="1719"/>
      <c r="F9" s="1720"/>
      <c r="G9" s="1721"/>
      <c r="H9" s="4130">
        <f>SUM(H10,H224,H227)</f>
        <v>0</v>
      </c>
      <c r="I9" s="1722"/>
      <c r="J9" s="1723"/>
      <c r="K9" s="808"/>
      <c r="L9" s="1724"/>
      <c r="M9" s="701"/>
      <c r="N9" s="701"/>
      <c r="O9" s="701"/>
      <c r="P9" s="701"/>
    </row>
    <row r="10" spans="1:37" s="187" customFormat="1" ht="13.5" customHeight="1">
      <c r="A10" s="764"/>
      <c r="B10" s="151"/>
      <c r="C10" s="557" t="s">
        <v>133</v>
      </c>
      <c r="D10" s="557" t="s">
        <v>849</v>
      </c>
      <c r="E10" s="557"/>
      <c r="F10" s="558"/>
      <c r="G10" s="559"/>
      <c r="H10" s="3820">
        <f>SUM(H11:H203,H207:H211,H214:H217,H222:H223)</f>
        <v>0</v>
      </c>
      <c r="I10" s="153"/>
      <c r="J10" s="1723"/>
      <c r="K10" s="808"/>
      <c r="L10" s="1724"/>
      <c r="M10" s="701"/>
      <c r="N10" s="701"/>
      <c r="O10" s="701"/>
      <c r="P10" s="701"/>
    </row>
    <row r="11" spans="1:37" s="1346" customFormat="1" ht="13.5" customHeight="1">
      <c r="A11" s="1343">
        <v>1</v>
      </c>
      <c r="B11" s="1725" t="s">
        <v>850</v>
      </c>
      <c r="C11" s="1127">
        <v>111151103</v>
      </c>
      <c r="D11" s="1127" t="s">
        <v>2845</v>
      </c>
      <c r="E11" s="1127" t="s">
        <v>611</v>
      </c>
      <c r="F11" s="210">
        <f>ROUND(SUM(F12:F13),3)</f>
        <v>2673.1</v>
      </c>
      <c r="G11" s="1344"/>
      <c r="H11" s="4131">
        <f t="shared" ref="H11" si="0">ROUND(F11*G11,2)</f>
        <v>0</v>
      </c>
      <c r="I11" s="683" t="s">
        <v>142</v>
      </c>
      <c r="J11" s="1726"/>
      <c r="K11" s="1727"/>
      <c r="L11" s="1588"/>
      <c r="M11" s="1589"/>
      <c r="N11" s="1589"/>
      <c r="O11" s="1590"/>
      <c r="P11" s="1589"/>
      <c r="Q11" s="1592"/>
      <c r="R11" s="1593"/>
      <c r="S11" s="1593"/>
      <c r="T11" s="1594"/>
      <c r="V11" s="1600"/>
    </row>
    <row r="12" spans="1:37" s="1346" customFormat="1" ht="13.5" customHeight="1">
      <c r="A12" s="1343"/>
      <c r="B12" s="1725"/>
      <c r="C12" s="1127"/>
      <c r="D12" s="372" t="s">
        <v>2846</v>
      </c>
      <c r="E12" s="1127"/>
      <c r="F12" s="1348">
        <f>(2589.8)</f>
        <v>2589.8000000000002</v>
      </c>
      <c r="G12" s="1344"/>
      <c r="H12" s="3847"/>
      <c r="I12" s="683"/>
      <c r="J12" s="1728"/>
      <c r="K12" s="1727"/>
      <c r="L12" s="1729"/>
      <c r="M12" s="1729"/>
      <c r="N12" s="1729"/>
      <c r="O12" s="1590"/>
      <c r="P12" s="1589"/>
      <c r="Q12" s="1592"/>
      <c r="R12" s="1593"/>
      <c r="S12" s="1593"/>
      <c r="T12" s="1594"/>
      <c r="V12" s="1600"/>
    </row>
    <row r="13" spans="1:37" s="1346" customFormat="1" ht="13.5" customHeight="1">
      <c r="A13" s="1343"/>
      <c r="B13" s="1725"/>
      <c r="C13" s="1127"/>
      <c r="D13" s="372" t="s">
        <v>2847</v>
      </c>
      <c r="E13" s="1127"/>
      <c r="F13" s="1348">
        <f>(83.3)</f>
        <v>83.3</v>
      </c>
      <c r="G13" s="1344"/>
      <c r="H13" s="3847"/>
      <c r="I13" s="683"/>
      <c r="J13" s="1730"/>
      <c r="K13" s="1727"/>
      <c r="L13" s="1729"/>
      <c r="M13" s="1729"/>
      <c r="N13" s="1729"/>
      <c r="O13" s="1590"/>
      <c r="P13" s="1589"/>
      <c r="Q13" s="1592"/>
      <c r="R13" s="1593"/>
      <c r="S13" s="1593"/>
      <c r="T13" s="1594"/>
      <c r="V13" s="1600"/>
    </row>
    <row r="14" spans="1:37" s="231" customFormat="1" ht="13.5" customHeight="1">
      <c r="A14" s="115">
        <v>2</v>
      </c>
      <c r="B14" s="374" t="s">
        <v>850</v>
      </c>
      <c r="C14" s="121">
        <v>111211101</v>
      </c>
      <c r="D14" s="121" t="s">
        <v>2848</v>
      </c>
      <c r="E14" s="121" t="s">
        <v>611</v>
      </c>
      <c r="F14" s="210">
        <f>ROUND(SUM(F18:F20),3)</f>
        <v>77.099999999999994</v>
      </c>
      <c r="G14" s="388"/>
      <c r="H14" s="4131">
        <f t="shared" ref="H14" si="1">ROUND(F14*G14,2)</f>
        <v>0</v>
      </c>
      <c r="I14" s="122" t="s">
        <v>142</v>
      </c>
      <c r="J14" s="1731"/>
      <c r="K14" s="1732"/>
      <c r="L14" s="187"/>
      <c r="M14" s="187"/>
      <c r="N14" s="187"/>
      <c r="O14" s="187"/>
      <c r="P14" s="1733"/>
      <c r="Q14" s="187"/>
      <c r="R14" s="187"/>
      <c r="S14" s="187"/>
      <c r="T14" s="187"/>
      <c r="U14" s="187"/>
      <c r="V14" s="187"/>
      <c r="W14" s="187"/>
      <c r="X14" s="187"/>
      <c r="Y14" s="187"/>
      <c r="Z14" s="187"/>
      <c r="AA14" s="187"/>
      <c r="AB14" s="187"/>
      <c r="AC14" s="187"/>
      <c r="AD14" s="187"/>
      <c r="AE14" s="187"/>
      <c r="AF14" s="187"/>
      <c r="AG14" s="187"/>
      <c r="AH14" s="187"/>
      <c r="AI14" s="187"/>
      <c r="AJ14" s="187"/>
      <c r="AK14" s="187"/>
    </row>
    <row r="15" spans="1:37" s="231" customFormat="1" ht="13.5" customHeight="1">
      <c r="A15" s="1431"/>
      <c r="B15" s="1734"/>
      <c r="C15" s="227"/>
      <c r="D15" s="372" t="s">
        <v>2849</v>
      </c>
      <c r="E15" s="121"/>
      <c r="F15" s="199"/>
      <c r="G15" s="388"/>
      <c r="H15" s="4132"/>
      <c r="I15" s="122"/>
      <c r="J15" s="1735"/>
      <c r="K15" s="1732"/>
      <c r="L15" s="187"/>
      <c r="M15" s="1733"/>
      <c r="N15" s="1733"/>
      <c r="O15" s="615"/>
      <c r="P15" s="187"/>
      <c r="Q15" s="187"/>
      <c r="R15" s="187"/>
      <c r="S15" s="187"/>
      <c r="T15" s="187"/>
      <c r="U15" s="187"/>
      <c r="V15" s="187"/>
      <c r="W15" s="187"/>
      <c r="X15" s="187"/>
      <c r="Y15" s="187"/>
      <c r="Z15" s="187"/>
      <c r="AA15" s="187"/>
      <c r="AB15" s="187"/>
      <c r="AC15" s="187"/>
      <c r="AD15" s="187"/>
      <c r="AE15" s="187"/>
      <c r="AF15" s="187"/>
      <c r="AG15" s="187"/>
      <c r="AH15" s="187"/>
      <c r="AI15" s="187"/>
      <c r="AJ15" s="187"/>
      <c r="AK15" s="187"/>
    </row>
    <row r="16" spans="1:37" s="231" customFormat="1" ht="13.5" customHeight="1">
      <c r="A16" s="1431"/>
      <c r="B16" s="1734"/>
      <c r="C16" s="227"/>
      <c r="D16" s="372" t="s">
        <v>2850</v>
      </c>
      <c r="E16" s="121"/>
      <c r="F16" s="1736"/>
      <c r="G16" s="388"/>
      <c r="H16" s="4132"/>
      <c r="I16" s="122"/>
      <c r="J16" s="1731"/>
      <c r="K16" s="1737"/>
      <c r="L16" s="187"/>
      <c r="M16" s="1733"/>
      <c r="N16" s="1733"/>
      <c r="O16" s="615"/>
      <c r="P16" s="187"/>
      <c r="Q16" s="187"/>
      <c r="R16" s="187"/>
      <c r="S16" s="187"/>
      <c r="T16" s="187"/>
      <c r="U16" s="187"/>
      <c r="V16" s="187"/>
      <c r="W16" s="187"/>
      <c r="X16" s="187"/>
      <c r="Y16" s="187"/>
      <c r="Z16" s="187"/>
      <c r="AA16" s="187"/>
      <c r="AB16" s="187"/>
      <c r="AC16" s="187"/>
      <c r="AD16" s="187"/>
      <c r="AE16" s="187"/>
      <c r="AF16" s="187"/>
      <c r="AG16" s="187"/>
      <c r="AH16" s="187"/>
      <c r="AI16" s="187"/>
      <c r="AJ16" s="187"/>
      <c r="AK16" s="187"/>
    </row>
    <row r="17" spans="1:256" s="231" customFormat="1" ht="13.5" customHeight="1">
      <c r="A17" s="1431"/>
      <c r="B17" s="1734"/>
      <c r="C17" s="227"/>
      <c r="D17" s="372" t="s">
        <v>2851</v>
      </c>
      <c r="E17" s="121"/>
      <c r="F17" s="1736"/>
      <c r="G17" s="388"/>
      <c r="H17" s="4132"/>
      <c r="I17" s="122"/>
      <c r="J17" s="1731"/>
      <c r="K17" s="1737"/>
      <c r="L17" s="187"/>
      <c r="M17" s="1733"/>
      <c r="N17" s="1733"/>
      <c r="O17" s="615"/>
      <c r="P17" s="187"/>
      <c r="Q17" s="187"/>
      <c r="R17" s="187"/>
      <c r="S17" s="187"/>
      <c r="T17" s="187"/>
      <c r="U17" s="187"/>
      <c r="V17" s="187"/>
      <c r="W17" s="187"/>
      <c r="X17" s="187"/>
      <c r="Y17" s="187"/>
      <c r="Z17" s="187"/>
      <c r="AA17" s="187"/>
      <c r="AB17" s="187"/>
      <c r="AC17" s="187"/>
      <c r="AD17" s="187"/>
      <c r="AE17" s="187"/>
      <c r="AF17" s="187"/>
      <c r="AG17" s="187"/>
      <c r="AH17" s="187"/>
      <c r="AI17" s="187"/>
      <c r="AJ17" s="187"/>
      <c r="AK17" s="187"/>
    </row>
    <row r="18" spans="1:256" s="231" customFormat="1" ht="13.5" customHeight="1">
      <c r="A18" s="1431"/>
      <c r="B18" s="1734"/>
      <c r="C18" s="227"/>
      <c r="D18" s="372" t="s">
        <v>2852</v>
      </c>
      <c r="E18" s="121"/>
      <c r="F18" s="1736">
        <f xml:space="preserve"> (19)</f>
        <v>19</v>
      </c>
      <c r="G18" s="388"/>
      <c r="H18" s="4132"/>
      <c r="I18" s="122"/>
      <c r="J18" s="1731"/>
      <c r="K18" s="1737"/>
      <c r="L18" s="187"/>
      <c r="M18" s="1733"/>
      <c r="N18" s="1733"/>
      <c r="O18" s="615"/>
      <c r="P18" s="187"/>
      <c r="Q18" s="187"/>
      <c r="R18" s="187"/>
      <c r="S18" s="187"/>
      <c r="T18" s="187"/>
      <c r="U18" s="187"/>
      <c r="V18" s="187"/>
      <c r="W18" s="187"/>
      <c r="X18" s="187"/>
      <c r="Y18" s="187"/>
      <c r="Z18" s="187"/>
      <c r="AA18" s="187"/>
      <c r="AB18" s="187"/>
      <c r="AC18" s="187"/>
      <c r="AD18" s="187"/>
      <c r="AE18" s="187"/>
      <c r="AF18" s="187"/>
      <c r="AG18" s="187"/>
      <c r="AH18" s="187"/>
      <c r="AI18" s="187"/>
      <c r="AJ18" s="187"/>
      <c r="AK18" s="187"/>
    </row>
    <row r="19" spans="1:256" s="231" customFormat="1" ht="13.5" customHeight="1">
      <c r="A19" s="1431"/>
      <c r="B19" s="1734"/>
      <c r="C19" s="227"/>
      <c r="D19" s="372" t="s">
        <v>2853</v>
      </c>
      <c r="E19" s="121"/>
      <c r="F19" s="1736">
        <f>(38.5)</f>
        <v>38.5</v>
      </c>
      <c r="G19" s="388"/>
      <c r="H19" s="4132"/>
      <c r="I19" s="122"/>
      <c r="J19" s="1731"/>
      <c r="K19" s="1737"/>
      <c r="L19" s="187"/>
      <c r="M19" s="1733"/>
      <c r="N19" s="1733"/>
      <c r="O19" s="615"/>
      <c r="P19" s="187"/>
      <c r="Q19" s="187"/>
      <c r="R19" s="187"/>
      <c r="S19" s="187"/>
      <c r="T19" s="187"/>
      <c r="U19" s="187"/>
      <c r="V19" s="187"/>
      <c r="W19" s="187"/>
      <c r="X19" s="187"/>
      <c r="Y19" s="187"/>
      <c r="Z19" s="187"/>
      <c r="AA19" s="187"/>
      <c r="AB19" s="187"/>
      <c r="AC19" s="187"/>
      <c r="AD19" s="187"/>
      <c r="AE19" s="187"/>
      <c r="AF19" s="187"/>
      <c r="AG19" s="187"/>
      <c r="AH19" s="187"/>
      <c r="AI19" s="187"/>
      <c r="AJ19" s="187"/>
      <c r="AK19" s="187"/>
    </row>
    <row r="20" spans="1:256" s="231" customFormat="1" ht="13.5" customHeight="1">
      <c r="A20" s="1431"/>
      <c r="B20" s="1734"/>
      <c r="C20" s="227"/>
      <c r="D20" s="372" t="s">
        <v>2854</v>
      </c>
      <c r="E20" s="121"/>
      <c r="F20" s="1736">
        <f>(19.6)</f>
        <v>19.600000000000001</v>
      </c>
      <c r="G20" s="388"/>
      <c r="H20" s="4132"/>
      <c r="I20" s="122"/>
      <c r="J20" s="1731"/>
      <c r="K20" s="1737"/>
      <c r="L20" s="187"/>
      <c r="M20" s="1733"/>
      <c r="N20" s="1733"/>
      <c r="O20" s="615"/>
      <c r="P20" s="187"/>
      <c r="Q20" s="187"/>
      <c r="R20" s="187"/>
      <c r="S20" s="187"/>
      <c r="T20" s="187"/>
      <c r="U20" s="187"/>
      <c r="V20" s="187"/>
      <c r="W20" s="187"/>
      <c r="X20" s="187"/>
      <c r="Y20" s="187"/>
      <c r="Z20" s="187"/>
      <c r="AA20" s="187"/>
      <c r="AB20" s="187"/>
      <c r="AC20" s="187"/>
      <c r="AD20" s="187"/>
      <c r="AE20" s="187"/>
      <c r="AF20" s="187"/>
      <c r="AG20" s="187"/>
      <c r="AH20" s="187"/>
      <c r="AI20" s="187"/>
      <c r="AJ20" s="187"/>
      <c r="AK20" s="187"/>
    </row>
    <row r="21" spans="1:256" s="231" customFormat="1" ht="27" customHeight="1">
      <c r="A21" s="1431"/>
      <c r="B21" s="1734"/>
      <c r="C21" s="227"/>
      <c r="D21" s="163" t="s">
        <v>2855</v>
      </c>
      <c r="E21" s="121"/>
      <c r="F21" s="164"/>
      <c r="G21" s="388"/>
      <c r="H21" s="4132"/>
      <c r="I21" s="122"/>
      <c r="J21" s="1738"/>
      <c r="K21" s="1738"/>
      <c r="L21" s="187"/>
      <c r="M21" s="1739"/>
      <c r="N21" s="1739"/>
      <c r="O21" s="615"/>
      <c r="P21" s="1740"/>
      <c r="Q21" s="1741"/>
      <c r="R21" s="1742"/>
      <c r="S21" s="1743"/>
      <c r="T21" s="1743"/>
      <c r="U21" s="1744"/>
      <c r="V21" s="187"/>
      <c r="W21" s="187"/>
      <c r="X21" s="187"/>
      <c r="Y21" s="187"/>
      <c r="Z21" s="187"/>
      <c r="AA21" s="187"/>
      <c r="AB21" s="187"/>
      <c r="AC21" s="187"/>
      <c r="AD21" s="187"/>
      <c r="AE21" s="187"/>
      <c r="AF21" s="187"/>
      <c r="AG21" s="187"/>
      <c r="AH21" s="187"/>
      <c r="AI21" s="187"/>
      <c r="AJ21" s="187"/>
      <c r="AK21" s="187"/>
    </row>
    <row r="22" spans="1:256" s="187" customFormat="1" ht="13.5" customHeight="1">
      <c r="A22" s="1343">
        <v>3</v>
      </c>
      <c r="B22" s="1725" t="s">
        <v>850</v>
      </c>
      <c r="C22" s="1127">
        <v>121151123</v>
      </c>
      <c r="D22" s="1127" t="s">
        <v>2856</v>
      </c>
      <c r="E22" s="1127" t="s">
        <v>611</v>
      </c>
      <c r="F22" s="210">
        <f>ROUND(SUM(F24:F25),3)</f>
        <v>2673.1</v>
      </c>
      <c r="G22" s="1344"/>
      <c r="H22" s="4131">
        <f t="shared" ref="H22" si="2">ROUND(F22*G22,2)</f>
        <v>0</v>
      </c>
      <c r="I22" s="683" t="s">
        <v>142</v>
      </c>
      <c r="J22" s="1727"/>
      <c r="K22" s="1727"/>
      <c r="L22" s="1346"/>
      <c r="M22" s="1346"/>
      <c r="N22" s="1346"/>
      <c r="O22" s="1346"/>
      <c r="P22" s="1346"/>
      <c r="Q22" s="1346"/>
      <c r="R22" s="1346"/>
      <c r="S22" s="1346"/>
      <c r="T22" s="1346"/>
      <c r="U22" s="1346"/>
      <c r="V22" s="1346"/>
      <c r="W22" s="1346"/>
      <c r="X22" s="1346"/>
      <c r="Y22" s="1346"/>
      <c r="Z22" s="1346"/>
      <c r="AA22" s="1346"/>
      <c r="AB22" s="1346"/>
      <c r="AC22" s="1346"/>
      <c r="AD22" s="1346"/>
      <c r="AE22" s="1346"/>
      <c r="AF22" s="1346"/>
      <c r="AG22" s="1346"/>
      <c r="AH22" s="1346"/>
      <c r="AI22" s="1346"/>
      <c r="AJ22" s="1346"/>
      <c r="AK22" s="1346"/>
      <c r="AL22" s="1346"/>
      <c r="AM22" s="1346"/>
      <c r="AN22" s="1346"/>
      <c r="AO22" s="1346"/>
      <c r="AP22" s="1346"/>
      <c r="AQ22" s="1346"/>
      <c r="AR22" s="1346"/>
      <c r="AS22" s="1346"/>
      <c r="AT22" s="1346"/>
      <c r="AU22" s="1346"/>
      <c r="AV22" s="1346"/>
      <c r="AW22" s="1346"/>
      <c r="AX22" s="1346"/>
      <c r="AY22" s="1346"/>
      <c r="AZ22" s="1346"/>
      <c r="BA22" s="1346"/>
      <c r="BB22" s="1346"/>
      <c r="BC22" s="1346"/>
      <c r="BD22" s="1346"/>
      <c r="BE22" s="1346"/>
      <c r="BF22" s="1346"/>
      <c r="BG22" s="1346"/>
      <c r="BH22" s="1346"/>
      <c r="BI22" s="1346"/>
      <c r="BJ22" s="1346"/>
      <c r="BK22" s="1346"/>
      <c r="BL22" s="1346"/>
      <c r="BM22" s="1346"/>
      <c r="BN22" s="1346"/>
      <c r="BO22" s="1346"/>
      <c r="BP22" s="1346"/>
      <c r="BQ22" s="1346"/>
      <c r="BR22" s="1346"/>
      <c r="BS22" s="1346"/>
      <c r="BT22" s="1346"/>
      <c r="BU22" s="1346"/>
      <c r="BV22" s="1346"/>
      <c r="BW22" s="1346"/>
      <c r="BX22" s="1346"/>
      <c r="BY22" s="1346"/>
      <c r="BZ22" s="1346"/>
      <c r="CA22" s="1346"/>
      <c r="CB22" s="1346"/>
      <c r="CC22" s="1346"/>
      <c r="CD22" s="1346"/>
      <c r="CE22" s="1346"/>
      <c r="CF22" s="1346"/>
      <c r="CG22" s="1346"/>
      <c r="CH22" s="1346"/>
      <c r="CI22" s="1346"/>
      <c r="CJ22" s="1346"/>
      <c r="CK22" s="1346"/>
      <c r="CL22" s="1346"/>
      <c r="CM22" s="1346"/>
      <c r="CN22" s="1346"/>
      <c r="CO22" s="1346"/>
      <c r="CP22" s="1346"/>
      <c r="CQ22" s="1346"/>
      <c r="CR22" s="1346"/>
      <c r="CS22" s="1346"/>
      <c r="CT22" s="1346"/>
      <c r="CU22" s="1346"/>
      <c r="CV22" s="1346"/>
      <c r="CW22" s="1346"/>
      <c r="CX22" s="1346"/>
      <c r="CY22" s="1346"/>
      <c r="CZ22" s="1346"/>
      <c r="DA22" s="1346"/>
      <c r="DB22" s="1346"/>
      <c r="DC22" s="1346"/>
      <c r="DD22" s="1346"/>
      <c r="DE22" s="1346"/>
      <c r="DF22" s="1346"/>
      <c r="DG22" s="1346"/>
      <c r="DH22" s="1346"/>
      <c r="DI22" s="1346"/>
      <c r="DJ22" s="1346"/>
      <c r="DK22" s="1346"/>
      <c r="DL22" s="1346"/>
      <c r="DM22" s="1346"/>
      <c r="DN22" s="1346"/>
      <c r="DO22" s="1346"/>
      <c r="DP22" s="1346"/>
      <c r="DQ22" s="1346"/>
      <c r="DR22" s="1346"/>
      <c r="DS22" s="1346"/>
      <c r="DT22" s="1346"/>
      <c r="DU22" s="1346"/>
      <c r="DV22" s="1346"/>
      <c r="DW22" s="1346"/>
      <c r="DX22" s="1346"/>
      <c r="DY22" s="1346"/>
      <c r="DZ22" s="1346"/>
      <c r="EA22" s="1346"/>
      <c r="EB22" s="1346"/>
      <c r="EC22" s="1346"/>
      <c r="ED22" s="1346"/>
      <c r="EE22" s="1346"/>
      <c r="EF22" s="1346"/>
      <c r="EG22" s="1346"/>
      <c r="EH22" s="1346"/>
      <c r="EI22" s="1346"/>
      <c r="EJ22" s="1346"/>
      <c r="EK22" s="1346"/>
      <c r="EL22" s="1346"/>
      <c r="EM22" s="1346"/>
      <c r="EN22" s="1346"/>
      <c r="EO22" s="1346"/>
      <c r="EP22" s="1346"/>
      <c r="EQ22" s="1346"/>
      <c r="ER22" s="1346"/>
      <c r="ES22" s="1346"/>
      <c r="ET22" s="1346"/>
      <c r="EU22" s="1346"/>
      <c r="EV22" s="1346"/>
      <c r="EW22" s="1346"/>
      <c r="EX22" s="1346"/>
      <c r="EY22" s="1346"/>
      <c r="EZ22" s="1346"/>
      <c r="FA22" s="1346"/>
      <c r="FB22" s="1346"/>
      <c r="FC22" s="1346"/>
      <c r="FD22" s="1346"/>
      <c r="FE22" s="1346"/>
      <c r="FF22" s="1346"/>
      <c r="FG22" s="1346"/>
      <c r="FH22" s="1346"/>
      <c r="FI22" s="1346"/>
      <c r="FJ22" s="1346"/>
      <c r="FK22" s="1346"/>
      <c r="FL22" s="1346"/>
      <c r="FM22" s="1346"/>
      <c r="FN22" s="1346"/>
      <c r="FO22" s="1346"/>
      <c r="FP22" s="1346"/>
      <c r="FQ22" s="1346"/>
      <c r="FR22" s="1346"/>
      <c r="FS22" s="1346"/>
      <c r="FT22" s="1346"/>
      <c r="FU22" s="1346"/>
      <c r="FV22" s="1346"/>
      <c r="FW22" s="1346"/>
      <c r="FX22" s="1346"/>
      <c r="FY22" s="1346"/>
      <c r="FZ22" s="1346"/>
      <c r="GA22" s="1346"/>
      <c r="GB22" s="1346"/>
      <c r="GC22" s="1346"/>
      <c r="GD22" s="1346"/>
      <c r="GE22" s="1346"/>
      <c r="GF22" s="1346"/>
      <c r="GG22" s="1346"/>
      <c r="GH22" s="1346"/>
      <c r="GI22" s="1346"/>
      <c r="GJ22" s="1346"/>
      <c r="GK22" s="1346"/>
      <c r="GL22" s="1346"/>
      <c r="GM22" s="1346"/>
      <c r="GN22" s="1346"/>
      <c r="GO22" s="1346"/>
      <c r="GP22" s="1346"/>
      <c r="GQ22" s="1346"/>
      <c r="GR22" s="1346"/>
      <c r="GS22" s="1346"/>
      <c r="GT22" s="1346"/>
      <c r="GU22" s="1346"/>
      <c r="GV22" s="1346"/>
      <c r="GW22" s="1346"/>
      <c r="GX22" s="1346"/>
      <c r="GY22" s="1346"/>
      <c r="GZ22" s="1346"/>
      <c r="HA22" s="1346"/>
      <c r="HB22" s="1346"/>
      <c r="HC22" s="1346"/>
      <c r="HD22" s="1346"/>
      <c r="HE22" s="1346"/>
      <c r="HF22" s="1346"/>
      <c r="HG22" s="1346"/>
      <c r="HH22" s="1346"/>
      <c r="HI22" s="1346"/>
      <c r="HJ22" s="1346"/>
      <c r="HK22" s="1346"/>
      <c r="HL22" s="1346"/>
      <c r="HM22" s="1346"/>
      <c r="HN22" s="1346"/>
      <c r="HO22" s="1346"/>
      <c r="HP22" s="1346"/>
      <c r="HQ22" s="1346"/>
      <c r="HR22" s="1346"/>
      <c r="HS22" s="1346"/>
      <c r="HT22" s="1346"/>
      <c r="HU22" s="1346"/>
      <c r="HV22" s="1346"/>
      <c r="HW22" s="1346"/>
      <c r="HX22" s="1346"/>
      <c r="HY22" s="1346"/>
      <c r="HZ22" s="1346"/>
      <c r="IA22" s="1346"/>
      <c r="IB22" s="1346"/>
      <c r="IC22" s="1346"/>
      <c r="ID22" s="1346"/>
      <c r="IE22" s="1346"/>
      <c r="IF22" s="1346"/>
      <c r="IG22" s="1346"/>
      <c r="IH22" s="1346"/>
      <c r="II22" s="1346"/>
      <c r="IJ22" s="1346"/>
      <c r="IK22" s="1346"/>
      <c r="IL22" s="1346"/>
      <c r="IM22" s="1346"/>
      <c r="IN22" s="1346"/>
      <c r="IO22" s="1346"/>
      <c r="IP22" s="1346"/>
      <c r="IQ22" s="1346"/>
      <c r="IR22" s="1346"/>
      <c r="IS22" s="1346"/>
      <c r="IT22" s="1346"/>
      <c r="IU22" s="1346"/>
      <c r="IV22" s="1346"/>
    </row>
    <row r="23" spans="1:256" s="187" customFormat="1" ht="13.5" customHeight="1">
      <c r="A23" s="1343"/>
      <c r="B23" s="1725"/>
      <c r="C23" s="1127"/>
      <c r="D23" s="372" t="s">
        <v>2857</v>
      </c>
      <c r="E23" s="1127"/>
      <c r="F23" s="1347"/>
      <c r="G23" s="1344"/>
      <c r="H23" s="3847"/>
      <c r="I23" s="683"/>
      <c r="J23" s="1727"/>
      <c r="K23" s="1727"/>
      <c r="L23" s="1346"/>
      <c r="M23" s="1346"/>
      <c r="N23" s="1346"/>
      <c r="O23" s="1346"/>
      <c r="P23" s="1346"/>
      <c r="Q23" s="1346"/>
      <c r="R23" s="1346"/>
      <c r="S23" s="1346"/>
      <c r="T23" s="1346"/>
      <c r="U23" s="1346"/>
      <c r="V23" s="1346"/>
      <c r="W23" s="1346"/>
      <c r="X23" s="1346"/>
      <c r="Y23" s="1346"/>
      <c r="Z23" s="1346"/>
      <c r="AA23" s="1346"/>
      <c r="AB23" s="1346"/>
      <c r="AC23" s="1346"/>
      <c r="AD23" s="1346"/>
      <c r="AE23" s="1346"/>
      <c r="AF23" s="1346"/>
      <c r="AG23" s="1346"/>
      <c r="AH23" s="1346"/>
      <c r="AI23" s="1346"/>
      <c r="AJ23" s="1346"/>
      <c r="AK23" s="1346"/>
      <c r="AL23" s="1346"/>
      <c r="AM23" s="1346"/>
      <c r="AN23" s="1346"/>
      <c r="AO23" s="1346"/>
      <c r="AP23" s="1346"/>
      <c r="AQ23" s="1346"/>
      <c r="AR23" s="1346"/>
      <c r="AS23" s="1346"/>
      <c r="AT23" s="1346"/>
      <c r="AU23" s="1346"/>
      <c r="AV23" s="1346"/>
      <c r="AW23" s="1346"/>
      <c r="AX23" s="1346"/>
      <c r="AY23" s="1346"/>
      <c r="AZ23" s="1346"/>
      <c r="BA23" s="1346"/>
      <c r="BB23" s="1346"/>
      <c r="BC23" s="1346"/>
      <c r="BD23" s="1346"/>
      <c r="BE23" s="1346"/>
      <c r="BF23" s="1346"/>
      <c r="BG23" s="1346"/>
      <c r="BH23" s="1346"/>
      <c r="BI23" s="1346"/>
      <c r="BJ23" s="1346"/>
      <c r="BK23" s="1346"/>
      <c r="BL23" s="1346"/>
      <c r="BM23" s="1346"/>
      <c r="BN23" s="1346"/>
      <c r="BO23" s="1346"/>
      <c r="BP23" s="1346"/>
      <c r="BQ23" s="1346"/>
      <c r="BR23" s="1346"/>
      <c r="BS23" s="1346"/>
      <c r="BT23" s="1346"/>
      <c r="BU23" s="1346"/>
      <c r="BV23" s="1346"/>
      <c r="BW23" s="1346"/>
      <c r="BX23" s="1346"/>
      <c r="BY23" s="1346"/>
      <c r="BZ23" s="1346"/>
      <c r="CA23" s="1346"/>
      <c r="CB23" s="1346"/>
      <c r="CC23" s="1346"/>
      <c r="CD23" s="1346"/>
      <c r="CE23" s="1346"/>
      <c r="CF23" s="1346"/>
      <c r="CG23" s="1346"/>
      <c r="CH23" s="1346"/>
      <c r="CI23" s="1346"/>
      <c r="CJ23" s="1346"/>
      <c r="CK23" s="1346"/>
      <c r="CL23" s="1346"/>
      <c r="CM23" s="1346"/>
      <c r="CN23" s="1346"/>
      <c r="CO23" s="1346"/>
      <c r="CP23" s="1346"/>
      <c r="CQ23" s="1346"/>
      <c r="CR23" s="1346"/>
      <c r="CS23" s="1346"/>
      <c r="CT23" s="1346"/>
      <c r="CU23" s="1346"/>
      <c r="CV23" s="1346"/>
      <c r="CW23" s="1346"/>
      <c r="CX23" s="1346"/>
      <c r="CY23" s="1346"/>
      <c r="CZ23" s="1346"/>
      <c r="DA23" s="1346"/>
      <c r="DB23" s="1346"/>
      <c r="DC23" s="1346"/>
      <c r="DD23" s="1346"/>
      <c r="DE23" s="1346"/>
      <c r="DF23" s="1346"/>
      <c r="DG23" s="1346"/>
      <c r="DH23" s="1346"/>
      <c r="DI23" s="1346"/>
      <c r="DJ23" s="1346"/>
      <c r="DK23" s="1346"/>
      <c r="DL23" s="1346"/>
      <c r="DM23" s="1346"/>
      <c r="DN23" s="1346"/>
      <c r="DO23" s="1346"/>
      <c r="DP23" s="1346"/>
      <c r="DQ23" s="1346"/>
      <c r="DR23" s="1346"/>
      <c r="DS23" s="1346"/>
      <c r="DT23" s="1346"/>
      <c r="DU23" s="1346"/>
      <c r="DV23" s="1346"/>
      <c r="DW23" s="1346"/>
      <c r="DX23" s="1346"/>
      <c r="DY23" s="1346"/>
      <c r="DZ23" s="1346"/>
      <c r="EA23" s="1346"/>
      <c r="EB23" s="1346"/>
      <c r="EC23" s="1346"/>
      <c r="ED23" s="1346"/>
      <c r="EE23" s="1346"/>
      <c r="EF23" s="1346"/>
      <c r="EG23" s="1346"/>
      <c r="EH23" s="1346"/>
      <c r="EI23" s="1346"/>
      <c r="EJ23" s="1346"/>
      <c r="EK23" s="1346"/>
      <c r="EL23" s="1346"/>
      <c r="EM23" s="1346"/>
      <c r="EN23" s="1346"/>
      <c r="EO23" s="1346"/>
      <c r="EP23" s="1346"/>
      <c r="EQ23" s="1346"/>
      <c r="ER23" s="1346"/>
      <c r="ES23" s="1346"/>
      <c r="ET23" s="1346"/>
      <c r="EU23" s="1346"/>
      <c r="EV23" s="1346"/>
      <c r="EW23" s="1346"/>
      <c r="EX23" s="1346"/>
      <c r="EY23" s="1346"/>
      <c r="EZ23" s="1346"/>
      <c r="FA23" s="1346"/>
      <c r="FB23" s="1346"/>
      <c r="FC23" s="1346"/>
      <c r="FD23" s="1346"/>
      <c r="FE23" s="1346"/>
      <c r="FF23" s="1346"/>
      <c r="FG23" s="1346"/>
      <c r="FH23" s="1346"/>
      <c r="FI23" s="1346"/>
      <c r="FJ23" s="1346"/>
      <c r="FK23" s="1346"/>
      <c r="FL23" s="1346"/>
      <c r="FM23" s="1346"/>
      <c r="FN23" s="1346"/>
      <c r="FO23" s="1346"/>
      <c r="FP23" s="1346"/>
      <c r="FQ23" s="1346"/>
      <c r="FR23" s="1346"/>
      <c r="FS23" s="1346"/>
      <c r="FT23" s="1346"/>
      <c r="FU23" s="1346"/>
      <c r="FV23" s="1346"/>
      <c r="FW23" s="1346"/>
      <c r="FX23" s="1346"/>
      <c r="FY23" s="1346"/>
      <c r="FZ23" s="1346"/>
      <c r="GA23" s="1346"/>
      <c r="GB23" s="1346"/>
      <c r="GC23" s="1346"/>
      <c r="GD23" s="1346"/>
      <c r="GE23" s="1346"/>
      <c r="GF23" s="1346"/>
      <c r="GG23" s="1346"/>
      <c r="GH23" s="1346"/>
      <c r="GI23" s="1346"/>
      <c r="GJ23" s="1346"/>
      <c r="GK23" s="1346"/>
      <c r="GL23" s="1346"/>
      <c r="GM23" s="1346"/>
      <c r="GN23" s="1346"/>
      <c r="GO23" s="1346"/>
      <c r="GP23" s="1346"/>
      <c r="GQ23" s="1346"/>
      <c r="GR23" s="1346"/>
      <c r="GS23" s="1346"/>
      <c r="GT23" s="1346"/>
      <c r="GU23" s="1346"/>
      <c r="GV23" s="1346"/>
      <c r="GW23" s="1346"/>
      <c r="GX23" s="1346"/>
      <c r="GY23" s="1346"/>
      <c r="GZ23" s="1346"/>
      <c r="HA23" s="1346"/>
      <c r="HB23" s="1346"/>
      <c r="HC23" s="1346"/>
      <c r="HD23" s="1346"/>
      <c r="HE23" s="1346"/>
      <c r="HF23" s="1346"/>
      <c r="HG23" s="1346"/>
      <c r="HH23" s="1346"/>
      <c r="HI23" s="1346"/>
      <c r="HJ23" s="1346"/>
      <c r="HK23" s="1346"/>
      <c r="HL23" s="1346"/>
      <c r="HM23" s="1346"/>
      <c r="HN23" s="1346"/>
      <c r="HO23" s="1346"/>
      <c r="HP23" s="1346"/>
      <c r="HQ23" s="1346"/>
      <c r="HR23" s="1346"/>
      <c r="HS23" s="1346"/>
      <c r="HT23" s="1346"/>
      <c r="HU23" s="1346"/>
      <c r="HV23" s="1346"/>
      <c r="HW23" s="1346"/>
      <c r="HX23" s="1346"/>
      <c r="HY23" s="1346"/>
      <c r="HZ23" s="1346"/>
      <c r="IA23" s="1346"/>
      <c r="IB23" s="1346"/>
      <c r="IC23" s="1346"/>
      <c r="ID23" s="1346"/>
      <c r="IE23" s="1346"/>
      <c r="IF23" s="1346"/>
      <c r="IG23" s="1346"/>
      <c r="IH23" s="1346"/>
      <c r="II23" s="1346"/>
      <c r="IJ23" s="1346"/>
      <c r="IK23" s="1346"/>
      <c r="IL23" s="1346"/>
      <c r="IM23" s="1346"/>
      <c r="IN23" s="1346"/>
      <c r="IO23" s="1346"/>
      <c r="IP23" s="1346"/>
      <c r="IQ23" s="1346"/>
      <c r="IR23" s="1346"/>
      <c r="IS23" s="1346"/>
      <c r="IT23" s="1346"/>
      <c r="IU23" s="1346"/>
      <c r="IV23" s="1346"/>
    </row>
    <row r="24" spans="1:256" s="187" customFormat="1" ht="13.5" customHeight="1">
      <c r="A24" s="1343"/>
      <c r="B24" s="1127"/>
      <c r="C24" s="1127"/>
      <c r="D24" s="372" t="s">
        <v>2858</v>
      </c>
      <c r="E24" s="1127"/>
      <c r="F24" s="1348">
        <f>(2589.8)</f>
        <v>2589.8000000000002</v>
      </c>
      <c r="G24" s="1745"/>
      <c r="H24" s="3847"/>
      <c r="I24" s="683"/>
      <c r="J24" s="1746"/>
      <c r="K24" s="1727"/>
      <c r="L24" s="1346"/>
      <c r="M24" s="1346"/>
      <c r="N24" s="1346"/>
      <c r="O24" s="1346"/>
      <c r="P24" s="1346"/>
      <c r="Q24" s="1346"/>
      <c r="R24" s="1346"/>
      <c r="S24" s="1346"/>
      <c r="T24" s="1346"/>
      <c r="U24" s="1346"/>
      <c r="V24" s="1346"/>
      <c r="W24" s="1346"/>
      <c r="X24" s="1346"/>
      <c r="Y24" s="1346"/>
      <c r="Z24" s="1346"/>
      <c r="AA24" s="1346"/>
      <c r="AB24" s="1346"/>
      <c r="AC24" s="1346"/>
      <c r="AD24" s="1346"/>
      <c r="AE24" s="1346"/>
      <c r="AF24" s="1346"/>
      <c r="AG24" s="1346"/>
      <c r="AH24" s="1346"/>
      <c r="AI24" s="1346"/>
      <c r="AJ24" s="1346"/>
      <c r="AK24" s="1346"/>
      <c r="AL24" s="1346"/>
      <c r="AM24" s="1346"/>
      <c r="AN24" s="1346"/>
      <c r="AO24" s="1346"/>
      <c r="AP24" s="1346"/>
      <c r="AQ24" s="1346"/>
      <c r="AR24" s="1346"/>
      <c r="AS24" s="1346"/>
      <c r="AT24" s="1346"/>
      <c r="AU24" s="1346"/>
      <c r="AV24" s="1346"/>
      <c r="AW24" s="1346"/>
      <c r="AX24" s="1346"/>
      <c r="AY24" s="1346"/>
      <c r="AZ24" s="1346"/>
      <c r="BA24" s="1346"/>
      <c r="BB24" s="1346"/>
      <c r="BC24" s="1346"/>
      <c r="BD24" s="1346"/>
      <c r="BE24" s="1346"/>
      <c r="BF24" s="1346"/>
      <c r="BG24" s="1346"/>
      <c r="BH24" s="1346"/>
      <c r="BI24" s="1346"/>
      <c r="BJ24" s="1346"/>
      <c r="BK24" s="1346"/>
      <c r="BL24" s="1346"/>
      <c r="BM24" s="1346"/>
      <c r="BN24" s="1346"/>
      <c r="BO24" s="1346"/>
      <c r="BP24" s="1346"/>
      <c r="BQ24" s="1346"/>
      <c r="BR24" s="1346"/>
      <c r="BS24" s="1346"/>
      <c r="BT24" s="1346"/>
      <c r="BU24" s="1346"/>
      <c r="BV24" s="1346"/>
      <c r="BW24" s="1346"/>
      <c r="BX24" s="1346"/>
      <c r="BY24" s="1346"/>
      <c r="BZ24" s="1346"/>
      <c r="CA24" s="1346"/>
      <c r="CB24" s="1346"/>
      <c r="CC24" s="1346"/>
      <c r="CD24" s="1346"/>
      <c r="CE24" s="1346"/>
      <c r="CF24" s="1346"/>
      <c r="CG24" s="1346"/>
      <c r="CH24" s="1346"/>
      <c r="CI24" s="1346"/>
      <c r="CJ24" s="1346"/>
      <c r="CK24" s="1346"/>
      <c r="CL24" s="1346"/>
      <c r="CM24" s="1346"/>
      <c r="CN24" s="1346"/>
      <c r="CO24" s="1346"/>
      <c r="CP24" s="1346"/>
      <c r="CQ24" s="1346"/>
      <c r="CR24" s="1346"/>
      <c r="CS24" s="1346"/>
      <c r="CT24" s="1346"/>
      <c r="CU24" s="1346"/>
      <c r="CV24" s="1346"/>
      <c r="CW24" s="1346"/>
      <c r="CX24" s="1346"/>
      <c r="CY24" s="1346"/>
      <c r="CZ24" s="1346"/>
      <c r="DA24" s="1346"/>
      <c r="DB24" s="1346"/>
      <c r="DC24" s="1346"/>
      <c r="DD24" s="1346"/>
      <c r="DE24" s="1346"/>
      <c r="DF24" s="1346"/>
      <c r="DG24" s="1346"/>
      <c r="DH24" s="1346"/>
      <c r="DI24" s="1346"/>
      <c r="DJ24" s="1346"/>
      <c r="DK24" s="1346"/>
      <c r="DL24" s="1346"/>
      <c r="DM24" s="1346"/>
      <c r="DN24" s="1346"/>
      <c r="DO24" s="1346"/>
      <c r="DP24" s="1346"/>
      <c r="DQ24" s="1346"/>
      <c r="DR24" s="1346"/>
      <c r="DS24" s="1346"/>
      <c r="DT24" s="1346"/>
      <c r="DU24" s="1346"/>
      <c r="DV24" s="1346"/>
      <c r="DW24" s="1346"/>
      <c r="DX24" s="1346"/>
      <c r="DY24" s="1346"/>
      <c r="DZ24" s="1346"/>
      <c r="EA24" s="1346"/>
      <c r="EB24" s="1346"/>
      <c r="EC24" s="1346"/>
      <c r="ED24" s="1346"/>
      <c r="EE24" s="1346"/>
      <c r="EF24" s="1346"/>
      <c r="EG24" s="1346"/>
      <c r="EH24" s="1346"/>
      <c r="EI24" s="1346"/>
      <c r="EJ24" s="1346"/>
      <c r="EK24" s="1346"/>
      <c r="EL24" s="1346"/>
      <c r="EM24" s="1346"/>
      <c r="EN24" s="1346"/>
      <c r="EO24" s="1346"/>
      <c r="EP24" s="1346"/>
      <c r="EQ24" s="1346"/>
      <c r="ER24" s="1346"/>
      <c r="ES24" s="1346"/>
      <c r="ET24" s="1346"/>
      <c r="EU24" s="1346"/>
      <c r="EV24" s="1346"/>
      <c r="EW24" s="1346"/>
      <c r="EX24" s="1346"/>
      <c r="EY24" s="1346"/>
      <c r="EZ24" s="1346"/>
      <c r="FA24" s="1346"/>
      <c r="FB24" s="1346"/>
      <c r="FC24" s="1346"/>
      <c r="FD24" s="1346"/>
      <c r="FE24" s="1346"/>
      <c r="FF24" s="1346"/>
      <c r="FG24" s="1346"/>
      <c r="FH24" s="1346"/>
      <c r="FI24" s="1346"/>
      <c r="FJ24" s="1346"/>
      <c r="FK24" s="1346"/>
      <c r="FL24" s="1346"/>
      <c r="FM24" s="1346"/>
      <c r="FN24" s="1346"/>
      <c r="FO24" s="1346"/>
      <c r="FP24" s="1346"/>
      <c r="FQ24" s="1346"/>
      <c r="FR24" s="1346"/>
      <c r="FS24" s="1346"/>
      <c r="FT24" s="1346"/>
      <c r="FU24" s="1346"/>
      <c r="FV24" s="1346"/>
      <c r="FW24" s="1346"/>
      <c r="FX24" s="1346"/>
      <c r="FY24" s="1346"/>
      <c r="FZ24" s="1346"/>
      <c r="GA24" s="1346"/>
      <c r="GB24" s="1346"/>
      <c r="GC24" s="1346"/>
      <c r="GD24" s="1346"/>
      <c r="GE24" s="1346"/>
      <c r="GF24" s="1346"/>
      <c r="GG24" s="1346"/>
      <c r="GH24" s="1346"/>
      <c r="GI24" s="1346"/>
      <c r="GJ24" s="1346"/>
      <c r="GK24" s="1346"/>
      <c r="GL24" s="1346"/>
      <c r="GM24" s="1346"/>
      <c r="GN24" s="1346"/>
      <c r="GO24" s="1346"/>
      <c r="GP24" s="1346"/>
      <c r="GQ24" s="1346"/>
      <c r="GR24" s="1346"/>
      <c r="GS24" s="1346"/>
      <c r="GT24" s="1346"/>
      <c r="GU24" s="1346"/>
      <c r="GV24" s="1346"/>
      <c r="GW24" s="1346"/>
      <c r="GX24" s="1346"/>
      <c r="GY24" s="1346"/>
      <c r="GZ24" s="1346"/>
      <c r="HA24" s="1346"/>
      <c r="HB24" s="1346"/>
      <c r="HC24" s="1346"/>
      <c r="HD24" s="1346"/>
      <c r="HE24" s="1346"/>
      <c r="HF24" s="1346"/>
      <c r="HG24" s="1346"/>
      <c r="HH24" s="1346"/>
      <c r="HI24" s="1346"/>
      <c r="HJ24" s="1346"/>
      <c r="HK24" s="1346"/>
      <c r="HL24" s="1346"/>
      <c r="HM24" s="1346"/>
      <c r="HN24" s="1346"/>
      <c r="HO24" s="1346"/>
      <c r="HP24" s="1346"/>
      <c r="HQ24" s="1346"/>
      <c r="HR24" s="1346"/>
      <c r="HS24" s="1346"/>
      <c r="HT24" s="1346"/>
      <c r="HU24" s="1346"/>
      <c r="HV24" s="1346"/>
      <c r="HW24" s="1346"/>
      <c r="HX24" s="1346"/>
      <c r="HY24" s="1346"/>
      <c r="HZ24" s="1346"/>
      <c r="IA24" s="1346"/>
      <c r="IB24" s="1346"/>
      <c r="IC24" s="1346"/>
      <c r="ID24" s="1346"/>
      <c r="IE24" s="1346"/>
      <c r="IF24" s="1346"/>
      <c r="IG24" s="1346"/>
      <c r="IH24" s="1346"/>
      <c r="II24" s="1346"/>
      <c r="IJ24" s="1346"/>
      <c r="IK24" s="1346"/>
      <c r="IL24" s="1346"/>
      <c r="IM24" s="1346"/>
      <c r="IN24" s="1346"/>
      <c r="IO24" s="1346"/>
      <c r="IP24" s="1346"/>
      <c r="IQ24" s="1346"/>
      <c r="IR24" s="1346"/>
      <c r="IS24" s="1346"/>
      <c r="IT24" s="1346"/>
      <c r="IU24" s="1346"/>
      <c r="IV24" s="1346"/>
    </row>
    <row r="25" spans="1:256" s="187" customFormat="1" ht="13.5" customHeight="1">
      <c r="A25" s="1343"/>
      <c r="B25" s="1127"/>
      <c r="C25" s="1127"/>
      <c r="D25" s="372" t="s">
        <v>2859</v>
      </c>
      <c r="E25" s="1127"/>
      <c r="F25" s="1348">
        <f>(83.3)</f>
        <v>83.3</v>
      </c>
      <c r="G25" s="1745"/>
      <c r="H25" s="3847"/>
      <c r="I25" s="683"/>
      <c r="J25" s="1746"/>
      <c r="K25" s="1727"/>
      <c r="L25" s="1346"/>
      <c r="M25" s="1346"/>
      <c r="N25" s="1346"/>
      <c r="O25" s="1346"/>
      <c r="P25" s="1346"/>
      <c r="Q25" s="1346"/>
      <c r="R25" s="1346"/>
      <c r="S25" s="1346"/>
      <c r="T25" s="1346"/>
      <c r="U25" s="1346"/>
      <c r="V25" s="1346"/>
      <c r="W25" s="1346"/>
      <c r="X25" s="1346"/>
      <c r="Y25" s="1346"/>
      <c r="Z25" s="1346"/>
      <c r="AA25" s="1346"/>
      <c r="AB25" s="1346"/>
      <c r="AC25" s="1346"/>
      <c r="AD25" s="1346"/>
      <c r="AE25" s="1346"/>
      <c r="AF25" s="1346"/>
      <c r="AG25" s="1346"/>
      <c r="AH25" s="1346"/>
      <c r="AI25" s="1346"/>
      <c r="AJ25" s="1346"/>
      <c r="AK25" s="1346"/>
      <c r="AL25" s="1346"/>
      <c r="AM25" s="1346"/>
      <c r="AN25" s="1346"/>
      <c r="AO25" s="1346"/>
      <c r="AP25" s="1346"/>
      <c r="AQ25" s="1346"/>
      <c r="AR25" s="1346"/>
      <c r="AS25" s="1346"/>
      <c r="AT25" s="1346"/>
      <c r="AU25" s="1346"/>
      <c r="AV25" s="1346"/>
      <c r="AW25" s="1346"/>
      <c r="AX25" s="1346"/>
      <c r="AY25" s="1346"/>
      <c r="AZ25" s="1346"/>
      <c r="BA25" s="1346"/>
      <c r="BB25" s="1346"/>
      <c r="BC25" s="1346"/>
      <c r="BD25" s="1346"/>
      <c r="BE25" s="1346"/>
      <c r="BF25" s="1346"/>
      <c r="BG25" s="1346"/>
      <c r="BH25" s="1346"/>
      <c r="BI25" s="1346"/>
      <c r="BJ25" s="1346"/>
      <c r="BK25" s="1346"/>
      <c r="BL25" s="1346"/>
      <c r="BM25" s="1346"/>
      <c r="BN25" s="1346"/>
      <c r="BO25" s="1346"/>
      <c r="BP25" s="1346"/>
      <c r="BQ25" s="1346"/>
      <c r="BR25" s="1346"/>
      <c r="BS25" s="1346"/>
      <c r="BT25" s="1346"/>
      <c r="BU25" s="1346"/>
      <c r="BV25" s="1346"/>
      <c r="BW25" s="1346"/>
      <c r="BX25" s="1346"/>
      <c r="BY25" s="1346"/>
      <c r="BZ25" s="1346"/>
      <c r="CA25" s="1346"/>
      <c r="CB25" s="1346"/>
      <c r="CC25" s="1346"/>
      <c r="CD25" s="1346"/>
      <c r="CE25" s="1346"/>
      <c r="CF25" s="1346"/>
      <c r="CG25" s="1346"/>
      <c r="CH25" s="1346"/>
      <c r="CI25" s="1346"/>
      <c r="CJ25" s="1346"/>
      <c r="CK25" s="1346"/>
      <c r="CL25" s="1346"/>
      <c r="CM25" s="1346"/>
      <c r="CN25" s="1346"/>
      <c r="CO25" s="1346"/>
      <c r="CP25" s="1346"/>
      <c r="CQ25" s="1346"/>
      <c r="CR25" s="1346"/>
      <c r="CS25" s="1346"/>
      <c r="CT25" s="1346"/>
      <c r="CU25" s="1346"/>
      <c r="CV25" s="1346"/>
      <c r="CW25" s="1346"/>
      <c r="CX25" s="1346"/>
      <c r="CY25" s="1346"/>
      <c r="CZ25" s="1346"/>
      <c r="DA25" s="1346"/>
      <c r="DB25" s="1346"/>
      <c r="DC25" s="1346"/>
      <c r="DD25" s="1346"/>
      <c r="DE25" s="1346"/>
      <c r="DF25" s="1346"/>
      <c r="DG25" s="1346"/>
      <c r="DH25" s="1346"/>
      <c r="DI25" s="1346"/>
      <c r="DJ25" s="1346"/>
      <c r="DK25" s="1346"/>
      <c r="DL25" s="1346"/>
      <c r="DM25" s="1346"/>
      <c r="DN25" s="1346"/>
      <c r="DO25" s="1346"/>
      <c r="DP25" s="1346"/>
      <c r="DQ25" s="1346"/>
      <c r="DR25" s="1346"/>
      <c r="DS25" s="1346"/>
      <c r="DT25" s="1346"/>
      <c r="DU25" s="1346"/>
      <c r="DV25" s="1346"/>
      <c r="DW25" s="1346"/>
      <c r="DX25" s="1346"/>
      <c r="DY25" s="1346"/>
      <c r="DZ25" s="1346"/>
      <c r="EA25" s="1346"/>
      <c r="EB25" s="1346"/>
      <c r="EC25" s="1346"/>
      <c r="ED25" s="1346"/>
      <c r="EE25" s="1346"/>
      <c r="EF25" s="1346"/>
      <c r="EG25" s="1346"/>
      <c r="EH25" s="1346"/>
      <c r="EI25" s="1346"/>
      <c r="EJ25" s="1346"/>
      <c r="EK25" s="1346"/>
      <c r="EL25" s="1346"/>
      <c r="EM25" s="1346"/>
      <c r="EN25" s="1346"/>
      <c r="EO25" s="1346"/>
      <c r="EP25" s="1346"/>
      <c r="EQ25" s="1346"/>
      <c r="ER25" s="1346"/>
      <c r="ES25" s="1346"/>
      <c r="ET25" s="1346"/>
      <c r="EU25" s="1346"/>
      <c r="EV25" s="1346"/>
      <c r="EW25" s="1346"/>
      <c r="EX25" s="1346"/>
      <c r="EY25" s="1346"/>
      <c r="EZ25" s="1346"/>
      <c r="FA25" s="1346"/>
      <c r="FB25" s="1346"/>
      <c r="FC25" s="1346"/>
      <c r="FD25" s="1346"/>
      <c r="FE25" s="1346"/>
      <c r="FF25" s="1346"/>
      <c r="FG25" s="1346"/>
      <c r="FH25" s="1346"/>
      <c r="FI25" s="1346"/>
      <c r="FJ25" s="1346"/>
      <c r="FK25" s="1346"/>
      <c r="FL25" s="1346"/>
      <c r="FM25" s="1346"/>
      <c r="FN25" s="1346"/>
      <c r="FO25" s="1346"/>
      <c r="FP25" s="1346"/>
      <c r="FQ25" s="1346"/>
      <c r="FR25" s="1346"/>
      <c r="FS25" s="1346"/>
      <c r="FT25" s="1346"/>
      <c r="FU25" s="1346"/>
      <c r="FV25" s="1346"/>
      <c r="FW25" s="1346"/>
      <c r="FX25" s="1346"/>
      <c r="FY25" s="1346"/>
      <c r="FZ25" s="1346"/>
      <c r="GA25" s="1346"/>
      <c r="GB25" s="1346"/>
      <c r="GC25" s="1346"/>
      <c r="GD25" s="1346"/>
      <c r="GE25" s="1346"/>
      <c r="GF25" s="1346"/>
      <c r="GG25" s="1346"/>
      <c r="GH25" s="1346"/>
      <c r="GI25" s="1346"/>
      <c r="GJ25" s="1346"/>
      <c r="GK25" s="1346"/>
      <c r="GL25" s="1346"/>
      <c r="GM25" s="1346"/>
      <c r="GN25" s="1346"/>
      <c r="GO25" s="1346"/>
      <c r="GP25" s="1346"/>
      <c r="GQ25" s="1346"/>
      <c r="GR25" s="1346"/>
      <c r="GS25" s="1346"/>
      <c r="GT25" s="1346"/>
      <c r="GU25" s="1346"/>
      <c r="GV25" s="1346"/>
      <c r="GW25" s="1346"/>
      <c r="GX25" s="1346"/>
      <c r="GY25" s="1346"/>
      <c r="GZ25" s="1346"/>
      <c r="HA25" s="1346"/>
      <c r="HB25" s="1346"/>
      <c r="HC25" s="1346"/>
      <c r="HD25" s="1346"/>
      <c r="HE25" s="1346"/>
      <c r="HF25" s="1346"/>
      <c r="HG25" s="1346"/>
      <c r="HH25" s="1346"/>
      <c r="HI25" s="1346"/>
      <c r="HJ25" s="1346"/>
      <c r="HK25" s="1346"/>
      <c r="HL25" s="1346"/>
      <c r="HM25" s="1346"/>
      <c r="HN25" s="1346"/>
      <c r="HO25" s="1346"/>
      <c r="HP25" s="1346"/>
      <c r="HQ25" s="1346"/>
      <c r="HR25" s="1346"/>
      <c r="HS25" s="1346"/>
      <c r="HT25" s="1346"/>
      <c r="HU25" s="1346"/>
      <c r="HV25" s="1346"/>
      <c r="HW25" s="1346"/>
      <c r="HX25" s="1346"/>
      <c r="HY25" s="1346"/>
      <c r="HZ25" s="1346"/>
      <c r="IA25" s="1346"/>
      <c r="IB25" s="1346"/>
      <c r="IC25" s="1346"/>
      <c r="ID25" s="1346"/>
      <c r="IE25" s="1346"/>
      <c r="IF25" s="1346"/>
      <c r="IG25" s="1346"/>
      <c r="IH25" s="1346"/>
      <c r="II25" s="1346"/>
      <c r="IJ25" s="1346"/>
      <c r="IK25" s="1346"/>
      <c r="IL25" s="1346"/>
      <c r="IM25" s="1346"/>
      <c r="IN25" s="1346"/>
      <c r="IO25" s="1346"/>
      <c r="IP25" s="1346"/>
      <c r="IQ25" s="1346"/>
      <c r="IR25" s="1346"/>
      <c r="IS25" s="1346"/>
      <c r="IT25" s="1346"/>
      <c r="IU25" s="1346"/>
      <c r="IV25" s="1346"/>
    </row>
    <row r="26" spans="1:256" s="187" customFormat="1" ht="13.5" customHeight="1">
      <c r="A26" s="1747"/>
      <c r="B26" s="557"/>
      <c r="C26" s="557"/>
      <c r="D26" s="372" t="s">
        <v>613</v>
      </c>
      <c r="E26" s="557"/>
      <c r="F26" s="558"/>
      <c r="G26" s="559"/>
      <c r="H26" s="3820"/>
      <c r="I26" s="1748"/>
      <c r="J26" s="1727"/>
      <c r="K26" s="1737"/>
    </row>
    <row r="27" spans="1:256" s="187" customFormat="1" ht="13.5" customHeight="1">
      <c r="A27" s="1749" t="s">
        <v>856</v>
      </c>
      <c r="B27" s="207" t="s">
        <v>850</v>
      </c>
      <c r="C27" s="151" t="s">
        <v>2860</v>
      </c>
      <c r="D27" s="151" t="s">
        <v>2861</v>
      </c>
      <c r="E27" s="151" t="s">
        <v>611</v>
      </c>
      <c r="F27" s="210">
        <f>ROUND(SUM(F28),3)</f>
        <v>10.35</v>
      </c>
      <c r="G27" s="362"/>
      <c r="H27" s="4131">
        <f t="shared" ref="H27" si="3">ROUND(F27*G27,2)</f>
        <v>0</v>
      </c>
      <c r="I27" s="153" t="s">
        <v>60</v>
      </c>
      <c r="J27" s="1750"/>
    </row>
    <row r="28" spans="1:256" s="187" customFormat="1" ht="13.5" customHeight="1">
      <c r="A28" s="1749"/>
      <c r="B28" s="207"/>
      <c r="C28" s="151"/>
      <c r="D28" s="135" t="s">
        <v>2862</v>
      </c>
      <c r="E28" s="151"/>
      <c r="F28" s="136">
        <f>((0.3*0.5)*(49.2+19.8))</f>
        <v>10.35</v>
      </c>
      <c r="G28" s="362"/>
      <c r="H28" s="3822"/>
      <c r="I28" s="153"/>
      <c r="J28" s="1751"/>
      <c r="K28" s="1752"/>
      <c r="M28" s="1753"/>
    </row>
    <row r="29" spans="1:256" s="187" customFormat="1" ht="13.5" customHeight="1">
      <c r="A29" s="1754">
        <v>5</v>
      </c>
      <c r="B29" s="1755" t="s">
        <v>2523</v>
      </c>
      <c r="C29" s="1756">
        <v>10321100</v>
      </c>
      <c r="D29" s="1757" t="s">
        <v>2863</v>
      </c>
      <c r="E29" s="1756" t="s">
        <v>221</v>
      </c>
      <c r="F29" s="1758">
        <f>ROUND(SUM(F31),3)</f>
        <v>11.385</v>
      </c>
      <c r="G29" s="1759"/>
      <c r="H29" s="4133">
        <f t="shared" ref="H29" si="4">ROUND(F29*G29,2)</f>
        <v>0</v>
      </c>
      <c r="I29" s="1760" t="s">
        <v>60</v>
      </c>
      <c r="J29" s="211"/>
      <c r="K29" s="212"/>
      <c r="L29" s="212"/>
      <c r="M29" s="211"/>
      <c r="N29" s="213"/>
      <c r="O29" s="1346"/>
      <c r="Q29" s="1761"/>
      <c r="R29" s="1762"/>
      <c r="S29" s="405"/>
      <c r="W29" s="483"/>
    </row>
    <row r="30" spans="1:256" s="187" customFormat="1" ht="13.5" customHeight="1">
      <c r="A30" s="1754"/>
      <c r="B30" s="1755"/>
      <c r="C30" s="1756"/>
      <c r="D30" s="146" t="s">
        <v>2864</v>
      </c>
      <c r="E30" s="1756"/>
      <c r="F30" s="1758"/>
      <c r="G30" s="1759"/>
      <c r="H30" s="4134"/>
      <c r="I30" s="1760"/>
      <c r="J30" s="211"/>
      <c r="K30" s="212"/>
      <c r="L30" s="212"/>
      <c r="M30" s="211"/>
      <c r="N30" s="213"/>
      <c r="O30" s="1346"/>
      <c r="Q30" s="1761"/>
      <c r="R30" s="1762"/>
      <c r="S30" s="405"/>
      <c r="W30" s="483"/>
    </row>
    <row r="31" spans="1:256" s="187" customFormat="1" ht="13.5" customHeight="1">
      <c r="A31" s="1747"/>
      <c r="B31" s="557"/>
      <c r="C31" s="557"/>
      <c r="D31" s="146" t="s">
        <v>2865</v>
      </c>
      <c r="E31" s="1756"/>
      <c r="F31" s="147">
        <f>((0.3*0.5)*(49.2+19.8))*1.1</f>
        <v>11.385</v>
      </c>
      <c r="G31" s="362"/>
      <c r="H31" s="3820"/>
      <c r="I31" s="224"/>
      <c r="J31" s="211"/>
      <c r="K31" s="212"/>
      <c r="L31" s="212"/>
      <c r="M31" s="211"/>
      <c r="N31" s="213"/>
      <c r="O31" s="1346"/>
      <c r="Q31" s="1761"/>
      <c r="R31" s="1762"/>
      <c r="S31" s="405"/>
      <c r="W31" s="483"/>
    </row>
    <row r="32" spans="1:256" s="1346" customFormat="1" ht="27" customHeight="1">
      <c r="A32" s="1763" t="s">
        <v>860</v>
      </c>
      <c r="B32" s="1725" t="s">
        <v>2724</v>
      </c>
      <c r="C32" s="1127">
        <v>181111122</v>
      </c>
      <c r="D32" s="1127" t="s">
        <v>2866</v>
      </c>
      <c r="E32" s="1127" t="s">
        <v>611</v>
      </c>
      <c r="F32" s="210">
        <f>ROUND(SUM(F33),3)</f>
        <v>278</v>
      </c>
      <c r="G32" s="1344"/>
      <c r="H32" s="4131">
        <f t="shared" ref="H32" si="5">ROUND(F32*G32,2)</f>
        <v>0</v>
      </c>
      <c r="I32" s="683" t="s">
        <v>142</v>
      </c>
      <c r="J32" s="1605"/>
      <c r="K32" s="1764"/>
      <c r="L32" s="1765"/>
      <c r="M32" s="1765"/>
    </row>
    <row r="33" spans="1:23" s="1346" customFormat="1" ht="13.5" customHeight="1">
      <c r="A33" s="1763"/>
      <c r="B33" s="1725"/>
      <c r="C33" s="1127"/>
      <c r="D33" s="372" t="s">
        <v>2867</v>
      </c>
      <c r="E33" s="1127"/>
      <c r="F33" s="136">
        <f>(60)+(218)</f>
        <v>278</v>
      </c>
      <c r="G33" s="1344"/>
      <c r="H33" s="3847"/>
      <c r="I33" s="683"/>
      <c r="J33" s="1605"/>
      <c r="K33" s="1766"/>
      <c r="M33" s="1766"/>
      <c r="N33" s="1766"/>
    </row>
    <row r="34" spans="1:23" s="187" customFormat="1" ht="27" customHeight="1">
      <c r="A34" s="1749" t="s">
        <v>2097</v>
      </c>
      <c r="B34" s="207" t="s">
        <v>2724</v>
      </c>
      <c r="C34" s="151">
        <v>181151321</v>
      </c>
      <c r="D34" s="151" t="s">
        <v>2532</v>
      </c>
      <c r="E34" s="151" t="s">
        <v>611</v>
      </c>
      <c r="F34" s="210">
        <f>ROUND(SUM(F35:F36),3)</f>
        <v>1122.2</v>
      </c>
      <c r="G34" s="362"/>
      <c r="H34" s="4131">
        <f t="shared" ref="H34" si="6">ROUND(F34*G34,2)</f>
        <v>0</v>
      </c>
      <c r="I34" s="153" t="s">
        <v>142</v>
      </c>
      <c r="J34" s="1767"/>
      <c r="K34" s="1768"/>
      <c r="L34" s="1769"/>
      <c r="M34" s="1769"/>
    </row>
    <row r="35" spans="1:23" s="187" customFormat="1" ht="13.5" customHeight="1">
      <c r="A35" s="1749"/>
      <c r="B35" s="207"/>
      <c r="C35" s="151"/>
      <c r="D35" s="135" t="s">
        <v>2868</v>
      </c>
      <c r="E35" s="151"/>
      <c r="F35" s="136">
        <f xml:space="preserve"> (1020.4)</f>
        <v>1020.4</v>
      </c>
      <c r="G35" s="362"/>
      <c r="H35" s="3822"/>
      <c r="I35" s="153"/>
      <c r="J35" s="1770"/>
      <c r="K35" s="1771"/>
      <c r="M35" s="1771"/>
      <c r="N35" s="1771"/>
    </row>
    <row r="36" spans="1:23" s="187" customFormat="1" ht="28.5" customHeight="1">
      <c r="A36" s="1749"/>
      <c r="B36" s="207"/>
      <c r="C36" s="151"/>
      <c r="D36" s="135" t="s">
        <v>2869</v>
      </c>
      <c r="E36" s="151"/>
      <c r="F36" s="136">
        <f>(101.8)</f>
        <v>101.8</v>
      </c>
      <c r="G36" s="362"/>
      <c r="H36" s="3822"/>
      <c r="I36" s="153"/>
      <c r="J36" s="1770"/>
      <c r="K36" s="1771"/>
      <c r="M36" s="1771"/>
      <c r="N36" s="1771"/>
    </row>
    <row r="37" spans="1:23" s="187" customFormat="1" ht="27" customHeight="1">
      <c r="A37" s="1749" t="s">
        <v>1363</v>
      </c>
      <c r="B37" s="207" t="s">
        <v>850</v>
      </c>
      <c r="C37" s="151">
        <v>181351113</v>
      </c>
      <c r="D37" s="151" t="s">
        <v>2870</v>
      </c>
      <c r="E37" s="151" t="s">
        <v>611</v>
      </c>
      <c r="F37" s="210">
        <f>ROUND(SUM(F38:F39),3)</f>
        <v>1122.2</v>
      </c>
      <c r="G37" s="362"/>
      <c r="H37" s="4131">
        <f t="shared" ref="H37" si="7">ROUND(F37*G37,2)</f>
        <v>0</v>
      </c>
      <c r="I37" s="153" t="s">
        <v>142</v>
      </c>
      <c r="J37" s="1750"/>
    </row>
    <row r="38" spans="1:23" s="187" customFormat="1" ht="27" customHeight="1">
      <c r="A38" s="1749"/>
      <c r="B38" s="207"/>
      <c r="C38" s="151"/>
      <c r="D38" s="135" t="s">
        <v>2871</v>
      </c>
      <c r="E38" s="151"/>
      <c r="F38" s="136">
        <f xml:space="preserve"> (1020.4)</f>
        <v>1020.4</v>
      </c>
      <c r="G38" s="362"/>
      <c r="H38" s="3822"/>
      <c r="I38" s="153"/>
      <c r="J38" s="1751"/>
      <c r="K38" s="1752"/>
      <c r="M38" s="1753"/>
    </row>
    <row r="39" spans="1:23" s="187" customFormat="1" ht="27" customHeight="1">
      <c r="A39" s="1749"/>
      <c r="B39" s="207"/>
      <c r="C39" s="151"/>
      <c r="D39" s="135" t="s">
        <v>2872</v>
      </c>
      <c r="E39" s="151"/>
      <c r="F39" s="136">
        <f>(101.8)</f>
        <v>101.8</v>
      </c>
      <c r="G39" s="362"/>
      <c r="H39" s="3822"/>
      <c r="I39" s="153"/>
      <c r="J39" s="1751"/>
      <c r="K39" s="1752"/>
      <c r="M39" s="1753"/>
    </row>
    <row r="40" spans="1:23" s="187" customFormat="1" ht="13.5" customHeight="1">
      <c r="A40" s="764">
        <v>9</v>
      </c>
      <c r="B40" s="207" t="s">
        <v>2724</v>
      </c>
      <c r="C40" s="151">
        <v>181451151</v>
      </c>
      <c r="D40" s="1772" t="s">
        <v>2873</v>
      </c>
      <c r="E40" s="151" t="s">
        <v>611</v>
      </c>
      <c r="F40" s="210">
        <f>ROUND(SUM(F41:F42),3)</f>
        <v>1122.2</v>
      </c>
      <c r="G40" s="362"/>
      <c r="H40" s="4131">
        <f t="shared" ref="H40" si="8">ROUND(F40*G40,2)</f>
        <v>0</v>
      </c>
      <c r="I40" s="153" t="s">
        <v>142</v>
      </c>
      <c r="J40" s="1773"/>
      <c r="K40" s="1774"/>
      <c r="L40" s="1775"/>
      <c r="M40" s="1776"/>
      <c r="N40" s="1776"/>
      <c r="O40" s="1777"/>
      <c r="P40" s="1776"/>
      <c r="Q40" s="1761"/>
      <c r="R40" s="1762"/>
      <c r="S40" s="405"/>
      <c r="W40" s="483"/>
    </row>
    <row r="41" spans="1:23" s="187" customFormat="1" ht="13.5" customHeight="1">
      <c r="A41" s="764"/>
      <c r="B41" s="207"/>
      <c r="C41" s="1778"/>
      <c r="D41" s="135" t="s">
        <v>2874</v>
      </c>
      <c r="E41" s="151"/>
      <c r="F41" s="136">
        <f xml:space="preserve"> (1020.4)</f>
        <v>1020.4</v>
      </c>
      <c r="G41" s="362"/>
      <c r="H41" s="3822"/>
      <c r="I41" s="153"/>
      <c r="J41" s="1752"/>
      <c r="K41" s="1771"/>
      <c r="L41" s="1775"/>
      <c r="M41" s="1776"/>
      <c r="N41" s="1776"/>
      <c r="O41" s="1777"/>
      <c r="P41" s="1776"/>
      <c r="Q41" s="1761"/>
      <c r="R41" s="1762"/>
      <c r="S41" s="405"/>
      <c r="W41" s="483"/>
    </row>
    <row r="42" spans="1:23" s="187" customFormat="1" ht="27" customHeight="1">
      <c r="A42" s="764"/>
      <c r="B42" s="207"/>
      <c r="C42" s="1778"/>
      <c r="D42" s="135" t="s">
        <v>2875</v>
      </c>
      <c r="E42" s="151"/>
      <c r="F42" s="136">
        <f>(101.8)</f>
        <v>101.8</v>
      </c>
      <c r="G42" s="362"/>
      <c r="H42" s="3822"/>
      <c r="I42" s="153"/>
      <c r="J42" s="1752"/>
      <c r="K42" s="1771"/>
      <c r="L42" s="1775"/>
      <c r="M42" s="1776"/>
      <c r="N42" s="1776"/>
      <c r="O42" s="1777"/>
      <c r="P42" s="1776"/>
      <c r="Q42" s="1761"/>
      <c r="R42" s="1762"/>
      <c r="S42" s="405"/>
      <c r="W42" s="483"/>
    </row>
    <row r="43" spans="1:23" s="187" customFormat="1" ht="13.5" customHeight="1">
      <c r="A43" s="764">
        <v>10</v>
      </c>
      <c r="B43" s="207" t="s">
        <v>2724</v>
      </c>
      <c r="C43" s="151">
        <v>181411152</v>
      </c>
      <c r="D43" s="1779" t="s">
        <v>2876</v>
      </c>
      <c r="E43" s="151" t="s">
        <v>611</v>
      </c>
      <c r="F43" s="210">
        <f>ROUND(SUM(F44),3)</f>
        <v>278</v>
      </c>
      <c r="G43" s="362"/>
      <c r="H43" s="4131">
        <f t="shared" ref="H43" si="9">ROUND(F43*G43,2)</f>
        <v>0</v>
      </c>
      <c r="I43" s="153" t="s">
        <v>142</v>
      </c>
      <c r="J43" s="1773"/>
      <c r="K43" s="1774"/>
      <c r="L43" s="1775"/>
      <c r="M43" s="1776"/>
      <c r="N43" s="1776"/>
      <c r="O43" s="1777"/>
      <c r="P43" s="1776"/>
      <c r="Q43" s="1761"/>
      <c r="R43" s="1762"/>
      <c r="S43" s="405"/>
      <c r="W43" s="483"/>
    </row>
    <row r="44" spans="1:23" s="187" customFormat="1" ht="13.5" customHeight="1">
      <c r="A44" s="764"/>
      <c r="B44" s="207"/>
      <c r="C44" s="1778"/>
      <c r="D44" s="135" t="s">
        <v>2877</v>
      </c>
      <c r="E44" s="151"/>
      <c r="F44" s="136">
        <f>(278)</f>
        <v>278</v>
      </c>
      <c r="G44" s="362"/>
      <c r="H44" s="3822"/>
      <c r="I44" s="153"/>
      <c r="J44" s="1752"/>
      <c r="K44" s="1771"/>
      <c r="L44" s="1775"/>
      <c r="M44" s="1776"/>
      <c r="N44" s="1776"/>
      <c r="O44" s="1777"/>
      <c r="P44" s="1776"/>
      <c r="Q44" s="1761"/>
      <c r="R44" s="1762"/>
      <c r="S44" s="405"/>
      <c r="W44" s="483"/>
    </row>
    <row r="45" spans="1:23" s="187" customFormat="1" ht="13.5" customHeight="1">
      <c r="A45" s="1754">
        <v>11</v>
      </c>
      <c r="B45" s="1755" t="s">
        <v>2878</v>
      </c>
      <c r="C45" s="1755" t="s">
        <v>2879</v>
      </c>
      <c r="D45" s="1780" t="s">
        <v>2880</v>
      </c>
      <c r="E45" s="1756" t="s">
        <v>611</v>
      </c>
      <c r="F45" s="1758">
        <f>ROUND(SUM(F46:F47),3)</f>
        <v>1470.21</v>
      </c>
      <c r="G45" s="1759"/>
      <c r="H45" s="4133">
        <f t="shared" ref="H45" si="10">ROUND(F45*G45,2)</f>
        <v>0</v>
      </c>
      <c r="I45" s="1760" t="s">
        <v>142</v>
      </c>
      <c r="J45" s="1781"/>
      <c r="K45" s="1774"/>
      <c r="L45" s="1775"/>
      <c r="M45" s="1776"/>
      <c r="N45" s="1776"/>
      <c r="O45" s="1777"/>
      <c r="P45" s="1776"/>
      <c r="Q45" s="1761"/>
      <c r="R45" s="1762"/>
      <c r="S45" s="405"/>
      <c r="W45" s="483"/>
    </row>
    <row r="46" spans="1:23" s="187" customFormat="1" ht="13.5" customHeight="1">
      <c r="A46" s="1782"/>
      <c r="B46" s="1783"/>
      <c r="C46" s="1783"/>
      <c r="D46" s="146" t="s">
        <v>2881</v>
      </c>
      <c r="E46" s="1756"/>
      <c r="F46" s="147">
        <f>(1020.4+278)*1.05</f>
        <v>1363.3200000000002</v>
      </c>
      <c r="G46" s="362"/>
      <c r="H46" s="4135"/>
      <c r="I46" s="1784"/>
      <c r="J46" s="1781"/>
      <c r="K46" s="1774"/>
      <c r="L46" s="1775"/>
      <c r="M46" s="1776"/>
      <c r="N46" s="1776"/>
      <c r="O46" s="1777"/>
      <c r="P46" s="1776"/>
      <c r="Q46" s="1761"/>
      <c r="R46" s="1762"/>
      <c r="S46" s="405"/>
      <c r="W46" s="483"/>
    </row>
    <row r="47" spans="1:23" s="187" customFormat="1" ht="13.5" customHeight="1">
      <c r="A47" s="1782"/>
      <c r="B47" s="1783"/>
      <c r="C47" s="1783"/>
      <c r="D47" s="146" t="s">
        <v>2882</v>
      </c>
      <c r="E47" s="1756"/>
      <c r="F47" s="147">
        <f>(101.8)*1.05</f>
        <v>106.89</v>
      </c>
      <c r="G47" s="362"/>
      <c r="H47" s="4135"/>
      <c r="I47" s="1784"/>
      <c r="J47" s="1781"/>
      <c r="K47" s="1774"/>
      <c r="L47" s="1775"/>
      <c r="M47" s="1776"/>
      <c r="N47" s="1776"/>
      <c r="O47" s="1777"/>
      <c r="P47" s="1776"/>
      <c r="Q47" s="1761"/>
      <c r="R47" s="1762"/>
      <c r="S47" s="405"/>
      <c r="W47" s="483"/>
    </row>
    <row r="48" spans="1:23" s="1346" customFormat="1" ht="13.5" customHeight="1">
      <c r="A48" s="1763" t="s">
        <v>874</v>
      </c>
      <c r="B48" s="1725" t="s">
        <v>850</v>
      </c>
      <c r="C48" s="1127">
        <v>182151111</v>
      </c>
      <c r="D48" s="1127" t="s">
        <v>1824</v>
      </c>
      <c r="E48" s="1127" t="s">
        <v>611</v>
      </c>
      <c r="F48" s="210">
        <f>ROUND(SUM(F50),3)</f>
        <v>278</v>
      </c>
      <c r="G48" s="1344"/>
      <c r="H48" s="4131">
        <f t="shared" ref="H48" si="11">ROUND(F48*G48,2)</f>
        <v>0</v>
      </c>
      <c r="I48" s="683" t="s">
        <v>142</v>
      </c>
      <c r="J48" s="1586"/>
    </row>
    <row r="49" spans="1:22" s="1346" customFormat="1" ht="13.5" customHeight="1">
      <c r="A49" s="1763"/>
      <c r="B49" s="1725"/>
      <c r="C49" s="1127"/>
      <c r="D49" s="372" t="s">
        <v>2883</v>
      </c>
      <c r="E49" s="1127"/>
      <c r="F49" s="1785"/>
      <c r="G49" s="1344"/>
      <c r="H49" s="3847"/>
      <c r="I49" s="683"/>
      <c r="J49" s="1766"/>
      <c r="K49" s="1766"/>
    </row>
    <row r="50" spans="1:22" s="1346" customFormat="1" ht="13.5" customHeight="1">
      <c r="A50" s="1763"/>
      <c r="B50" s="1725"/>
      <c r="C50" s="1127"/>
      <c r="D50" s="372" t="s">
        <v>2884</v>
      </c>
      <c r="E50" s="1127"/>
      <c r="F50" s="1785">
        <f>(20.7+34.3+5)+(218)</f>
        <v>278</v>
      </c>
      <c r="G50" s="1344"/>
      <c r="H50" s="3847"/>
      <c r="I50" s="683"/>
      <c r="J50" s="1766"/>
      <c r="K50" s="1766"/>
    </row>
    <row r="51" spans="1:22" s="187" customFormat="1" ht="13.5" customHeight="1">
      <c r="A51" s="1749" t="s">
        <v>1924</v>
      </c>
      <c r="B51" s="207" t="s">
        <v>2724</v>
      </c>
      <c r="C51" s="151">
        <v>182351023</v>
      </c>
      <c r="D51" s="151" t="s">
        <v>2885</v>
      </c>
      <c r="E51" s="151" t="s">
        <v>611</v>
      </c>
      <c r="F51" s="210">
        <f>ROUND(SUM(F53),3)</f>
        <v>60</v>
      </c>
      <c r="G51" s="362"/>
      <c r="H51" s="4131">
        <f t="shared" ref="H51" si="12">ROUND(F51*G51,2)</f>
        <v>0</v>
      </c>
      <c r="I51" s="153" t="s">
        <v>142</v>
      </c>
      <c r="J51" s="1750"/>
    </row>
    <row r="52" spans="1:22" s="1346" customFormat="1" ht="13.5" customHeight="1">
      <c r="A52" s="1763"/>
      <c r="B52" s="1725"/>
      <c r="C52" s="1127"/>
      <c r="D52" s="372" t="s">
        <v>2886</v>
      </c>
      <c r="E52" s="1127"/>
      <c r="F52" s="1785"/>
      <c r="G52" s="1344"/>
      <c r="H52" s="3847"/>
      <c r="I52" s="683"/>
      <c r="J52" s="1766"/>
      <c r="K52" s="1766"/>
    </row>
    <row r="53" spans="1:22" s="187" customFormat="1" ht="27" customHeight="1">
      <c r="A53" s="1749"/>
      <c r="B53" s="207"/>
      <c r="C53" s="151"/>
      <c r="D53" s="135" t="s">
        <v>2887</v>
      </c>
      <c r="E53" s="151"/>
      <c r="F53" s="136">
        <f>(20.7)+(34.3)+(5)</f>
        <v>60</v>
      </c>
      <c r="G53" s="362"/>
      <c r="H53" s="3822"/>
      <c r="I53" s="153"/>
      <c r="J53" s="1751"/>
      <c r="K53" s="1752"/>
      <c r="M53" s="1753"/>
    </row>
    <row r="54" spans="1:22" s="187" customFormat="1" ht="13.5" customHeight="1">
      <c r="A54" s="1749" t="s">
        <v>1823</v>
      </c>
      <c r="B54" s="207" t="s">
        <v>2724</v>
      </c>
      <c r="C54" s="151">
        <v>182351123</v>
      </c>
      <c r="D54" s="151" t="s">
        <v>2888</v>
      </c>
      <c r="E54" s="151" t="s">
        <v>611</v>
      </c>
      <c r="F54" s="210">
        <f>ROUND(SUM(F56),3)</f>
        <v>218</v>
      </c>
      <c r="G54" s="362"/>
      <c r="H54" s="4131">
        <f t="shared" ref="H54" si="13">ROUND(F54*G54,2)</f>
        <v>0</v>
      </c>
      <c r="I54" s="153" t="s">
        <v>142</v>
      </c>
      <c r="J54" s="1750"/>
    </row>
    <row r="55" spans="1:22" s="1346" customFormat="1" ht="13.5" customHeight="1">
      <c r="A55" s="1763"/>
      <c r="B55" s="1725"/>
      <c r="C55" s="1127"/>
      <c r="D55" s="372" t="s">
        <v>2889</v>
      </c>
      <c r="E55" s="1127"/>
      <c r="F55" s="1785"/>
      <c r="G55" s="1344"/>
      <c r="H55" s="3847"/>
      <c r="I55" s="683"/>
      <c r="J55" s="1766"/>
      <c r="K55" s="1766"/>
    </row>
    <row r="56" spans="1:22" s="187" customFormat="1" ht="27" customHeight="1">
      <c r="A56" s="1749"/>
      <c r="B56" s="207"/>
      <c r="C56" s="151"/>
      <c r="D56" s="135" t="s">
        <v>2890</v>
      </c>
      <c r="E56" s="151"/>
      <c r="F56" s="136">
        <f>218</f>
        <v>218</v>
      </c>
      <c r="G56" s="362"/>
      <c r="H56" s="3822"/>
      <c r="I56" s="153"/>
      <c r="J56" s="1751"/>
      <c r="K56" s="1752"/>
      <c r="M56" s="1753"/>
    </row>
    <row r="57" spans="1:22" s="187" customFormat="1" ht="13.5" customHeight="1">
      <c r="A57" s="1749" t="s">
        <v>1827</v>
      </c>
      <c r="B57" s="207" t="s">
        <v>2724</v>
      </c>
      <c r="C57" s="151">
        <v>183403152</v>
      </c>
      <c r="D57" s="151" t="s">
        <v>2891</v>
      </c>
      <c r="E57" s="151" t="s">
        <v>611</v>
      </c>
      <c r="F57" s="210">
        <f>ROUND(SUM(F58:F59),3)</f>
        <v>2244.4</v>
      </c>
      <c r="G57" s="362"/>
      <c r="H57" s="4131">
        <f t="shared" ref="H57" si="14">ROUND(F57*G57,2)</f>
        <v>0</v>
      </c>
      <c r="I57" s="153" t="s">
        <v>142</v>
      </c>
      <c r="J57" s="483"/>
      <c r="K57" s="1739"/>
      <c r="L57" s="1739"/>
      <c r="M57" s="1739"/>
      <c r="N57" s="1739"/>
      <c r="O57" s="1740"/>
      <c r="P57" s="1741"/>
      <c r="Q57" s="1742"/>
      <c r="R57" s="1743"/>
      <c r="S57" s="1743"/>
      <c r="T57" s="1744"/>
      <c r="V57" s="1786"/>
    </row>
    <row r="58" spans="1:22" s="187" customFormat="1" ht="13.5" customHeight="1">
      <c r="A58" s="1749"/>
      <c r="B58" s="1787"/>
      <c r="C58" s="1787"/>
      <c r="D58" s="135" t="s">
        <v>2892</v>
      </c>
      <c r="E58" s="1787"/>
      <c r="F58" s="136">
        <f xml:space="preserve"> (1020.4)*2</f>
        <v>2040.8</v>
      </c>
      <c r="G58" s="362"/>
      <c r="H58" s="3822"/>
      <c r="I58" s="153"/>
      <c r="J58" s="1771"/>
      <c r="K58" s="1771"/>
      <c r="L58" s="1788"/>
      <c r="M58" s="1739"/>
      <c r="N58" s="1739"/>
      <c r="O58" s="1740"/>
      <c r="P58" s="1741"/>
      <c r="Q58" s="1742"/>
      <c r="R58" s="1743"/>
      <c r="S58" s="1743"/>
      <c r="T58" s="1744"/>
      <c r="V58" s="1786"/>
    </row>
    <row r="59" spans="1:22" s="187" customFormat="1" ht="27" customHeight="1">
      <c r="A59" s="1749"/>
      <c r="B59" s="1787"/>
      <c r="C59" s="1787"/>
      <c r="D59" s="135" t="s">
        <v>2893</v>
      </c>
      <c r="E59" s="1787"/>
      <c r="F59" s="136">
        <f xml:space="preserve"> (101.8)*2</f>
        <v>203.6</v>
      </c>
      <c r="G59" s="362"/>
      <c r="H59" s="3822"/>
      <c r="I59" s="153"/>
      <c r="J59" s="1789"/>
      <c r="K59" s="1771"/>
      <c r="L59" s="1788"/>
      <c r="M59" s="1739"/>
      <c r="N59" s="1739"/>
      <c r="O59" s="1740"/>
      <c r="P59" s="1741"/>
      <c r="Q59" s="1742"/>
      <c r="R59" s="1743"/>
      <c r="S59" s="1743"/>
      <c r="T59" s="1744"/>
      <c r="V59" s="1786"/>
    </row>
    <row r="60" spans="1:22" s="187" customFormat="1" ht="13.5" customHeight="1">
      <c r="A60" s="1749" t="s">
        <v>2894</v>
      </c>
      <c r="B60" s="207" t="s">
        <v>2724</v>
      </c>
      <c r="C60" s="151">
        <v>183403252</v>
      </c>
      <c r="D60" s="151" t="s">
        <v>2895</v>
      </c>
      <c r="E60" s="151" t="s">
        <v>611</v>
      </c>
      <c r="F60" s="210">
        <f>ROUND(SUM(F61),3)</f>
        <v>556</v>
      </c>
      <c r="G60" s="362"/>
      <c r="H60" s="4131">
        <f t="shared" ref="H60" si="15">ROUND(F60*G60,2)</f>
        <v>0</v>
      </c>
      <c r="I60" s="153" t="s">
        <v>142</v>
      </c>
      <c r="J60" s="483"/>
      <c r="K60" s="1739"/>
      <c r="L60" s="1739"/>
      <c r="M60" s="1739"/>
      <c r="N60" s="1739"/>
      <c r="O60" s="1740"/>
      <c r="P60" s="1741"/>
      <c r="Q60" s="1742"/>
      <c r="R60" s="1743"/>
      <c r="S60" s="1743"/>
      <c r="T60" s="1744"/>
      <c r="V60" s="1786"/>
    </row>
    <row r="61" spans="1:22" s="187" customFormat="1" ht="13.5" customHeight="1">
      <c r="A61" s="1749"/>
      <c r="B61" s="1787"/>
      <c r="C61" s="1787"/>
      <c r="D61" s="135" t="s">
        <v>2896</v>
      </c>
      <c r="E61" s="1787"/>
      <c r="F61" s="136">
        <f>(278)*2</f>
        <v>556</v>
      </c>
      <c r="G61" s="362"/>
      <c r="H61" s="3822"/>
      <c r="I61" s="153"/>
      <c r="J61" s="1771"/>
      <c r="K61" s="1771"/>
      <c r="L61" s="1788"/>
      <c r="M61" s="1739"/>
      <c r="N61" s="1739"/>
      <c r="O61" s="1740"/>
      <c r="P61" s="1741"/>
      <c r="Q61" s="1742"/>
      <c r="R61" s="1743"/>
      <c r="S61" s="1743"/>
      <c r="T61" s="1744"/>
      <c r="V61" s="1786"/>
    </row>
    <row r="62" spans="1:22" s="187" customFormat="1" ht="13.5" customHeight="1">
      <c r="A62" s="1749" t="s">
        <v>2897</v>
      </c>
      <c r="B62" s="151">
        <v>231</v>
      </c>
      <c r="C62" s="151">
        <v>183403153</v>
      </c>
      <c r="D62" s="151" t="s">
        <v>2898</v>
      </c>
      <c r="E62" s="151" t="s">
        <v>611</v>
      </c>
      <c r="F62" s="210">
        <f>ROUND(SUM(F63:F64),3)</f>
        <v>1122.2</v>
      </c>
      <c r="G62" s="362"/>
      <c r="H62" s="4131">
        <f t="shared" ref="H62" si="16">ROUND(F62*G62,2)</f>
        <v>0</v>
      </c>
      <c r="I62" s="153" t="s">
        <v>142</v>
      </c>
      <c r="K62" s="1739"/>
      <c r="L62" s="1739"/>
      <c r="M62" s="1739"/>
      <c r="N62" s="1739"/>
      <c r="O62" s="1740"/>
      <c r="P62" s="1741"/>
      <c r="Q62" s="1742"/>
      <c r="R62" s="1743"/>
      <c r="S62" s="1743"/>
      <c r="T62" s="1744"/>
      <c r="V62" s="1786"/>
    </row>
    <row r="63" spans="1:22" s="187" customFormat="1" ht="13.5" customHeight="1">
      <c r="A63" s="1790"/>
      <c r="B63" s="228"/>
      <c r="C63" s="228"/>
      <c r="D63" s="135" t="s">
        <v>2899</v>
      </c>
      <c r="E63" s="228"/>
      <c r="F63" s="1791">
        <f xml:space="preserve"> (1020.4)*1</f>
        <v>1020.4</v>
      </c>
      <c r="G63" s="1792"/>
      <c r="H63" s="4136"/>
      <c r="I63" s="1793"/>
      <c r="J63" s="1794"/>
      <c r="K63" s="1739"/>
      <c r="L63" s="1739"/>
      <c r="M63" s="1739"/>
      <c r="N63" s="1739"/>
      <c r="O63" s="1740"/>
      <c r="P63" s="1741"/>
      <c r="Q63" s="1742"/>
      <c r="R63" s="1743"/>
      <c r="S63" s="1743"/>
      <c r="T63" s="1744"/>
      <c r="V63" s="1786"/>
    </row>
    <row r="64" spans="1:22" s="187" customFormat="1" ht="13.5" customHeight="1">
      <c r="A64" s="1749"/>
      <c r="B64" s="1787"/>
      <c r="C64" s="1787"/>
      <c r="D64" s="135" t="s">
        <v>2900</v>
      </c>
      <c r="E64" s="1787"/>
      <c r="F64" s="136">
        <f>(101.8)*1</f>
        <v>101.8</v>
      </c>
      <c r="G64" s="362"/>
      <c r="H64" s="3822"/>
      <c r="I64" s="153"/>
      <c r="J64" s="1771"/>
      <c r="K64" s="1771"/>
      <c r="L64" s="1788"/>
      <c r="M64" s="1739"/>
      <c r="N64" s="1739"/>
      <c r="O64" s="1740"/>
      <c r="P64" s="1741"/>
      <c r="Q64" s="1742"/>
      <c r="R64" s="1743"/>
      <c r="S64" s="1743"/>
      <c r="T64" s="1744"/>
      <c r="V64" s="1786"/>
    </row>
    <row r="65" spans="1:28" s="187" customFormat="1" ht="13.5" customHeight="1">
      <c r="A65" s="1749" t="s">
        <v>2475</v>
      </c>
      <c r="B65" s="151">
        <v>231</v>
      </c>
      <c r="C65" s="151">
        <v>183403253</v>
      </c>
      <c r="D65" s="151" t="s">
        <v>2901</v>
      </c>
      <c r="E65" s="151" t="s">
        <v>611</v>
      </c>
      <c r="F65" s="210">
        <f>ROUND(SUM(F66),3)</f>
        <v>278</v>
      </c>
      <c r="G65" s="362"/>
      <c r="H65" s="4131">
        <f t="shared" ref="H65" si="17">ROUND(F65*G65,2)</f>
        <v>0</v>
      </c>
      <c r="I65" s="153" t="s">
        <v>142</v>
      </c>
      <c r="K65" s="1739"/>
      <c r="L65" s="1739"/>
      <c r="M65" s="1739"/>
      <c r="N65" s="1739"/>
      <c r="O65" s="1740"/>
      <c r="P65" s="1741"/>
      <c r="Q65" s="1742"/>
      <c r="R65" s="1743"/>
      <c r="S65" s="1743"/>
      <c r="T65" s="1744"/>
      <c r="V65" s="1786"/>
    </row>
    <row r="66" spans="1:28" s="187" customFormat="1" ht="13.5" customHeight="1">
      <c r="A66" s="1790"/>
      <c r="B66" s="228"/>
      <c r="C66" s="228"/>
      <c r="D66" s="135" t="s">
        <v>2902</v>
      </c>
      <c r="E66" s="228"/>
      <c r="F66" s="1791">
        <f>(278)*1</f>
        <v>278</v>
      </c>
      <c r="G66" s="1792"/>
      <c r="H66" s="4136"/>
      <c r="I66" s="1793"/>
      <c r="J66" s="1794"/>
      <c r="K66" s="1739"/>
      <c r="L66" s="1739"/>
      <c r="M66" s="1739"/>
      <c r="N66" s="1739"/>
      <c r="O66" s="1740"/>
      <c r="P66" s="1741"/>
      <c r="Q66" s="1742"/>
      <c r="R66" s="1743"/>
      <c r="S66" s="1743"/>
      <c r="T66" s="1744"/>
      <c r="V66" s="1786"/>
    </row>
    <row r="67" spans="1:28" s="187" customFormat="1" ht="13.5" customHeight="1">
      <c r="A67" s="1749" t="s">
        <v>1846</v>
      </c>
      <c r="B67" s="151">
        <v>231</v>
      </c>
      <c r="C67" s="151">
        <v>183403161</v>
      </c>
      <c r="D67" s="151" t="s">
        <v>2903</v>
      </c>
      <c r="E67" s="151" t="s">
        <v>611</v>
      </c>
      <c r="F67" s="210">
        <f>ROUND(SUM(F68:F71),3)</f>
        <v>3366.6</v>
      </c>
      <c r="G67" s="362"/>
      <c r="H67" s="4131">
        <f t="shared" ref="H67" si="18">ROUND(F67*G67,2)</f>
        <v>0</v>
      </c>
      <c r="I67" s="153" t="s">
        <v>142</v>
      </c>
      <c r="K67" s="1739"/>
      <c r="L67" s="1739"/>
      <c r="M67" s="1739"/>
      <c r="N67" s="1739"/>
      <c r="O67" s="1740"/>
      <c r="P67" s="1741"/>
      <c r="Q67" s="1742"/>
      <c r="R67" s="1743"/>
      <c r="S67" s="1743"/>
      <c r="T67" s="1744"/>
      <c r="V67" s="1786"/>
    </row>
    <row r="68" spans="1:28" s="187" customFormat="1" ht="13.5" customHeight="1">
      <c r="A68" s="1749"/>
      <c r="B68" s="151"/>
      <c r="C68" s="151"/>
      <c r="D68" s="135" t="s">
        <v>2904</v>
      </c>
      <c r="E68" s="1787"/>
      <c r="F68" s="136">
        <f>(1020.4)*2</f>
        <v>2040.8</v>
      </c>
      <c r="G68" s="362"/>
      <c r="H68" s="3822"/>
      <c r="I68" s="153"/>
      <c r="J68" s="1771"/>
      <c r="K68" s="1771"/>
      <c r="L68" s="1739"/>
      <c r="M68" s="1739"/>
      <c r="N68" s="1739"/>
      <c r="O68" s="1740"/>
      <c r="P68" s="1741"/>
      <c r="Q68" s="1742"/>
      <c r="R68" s="1743"/>
      <c r="S68" s="1743"/>
      <c r="T68" s="1744"/>
      <c r="V68" s="1786"/>
    </row>
    <row r="69" spans="1:28" s="187" customFormat="1" ht="27" customHeight="1">
      <c r="A69" s="1749"/>
      <c r="B69" s="151"/>
      <c r="C69" s="151"/>
      <c r="D69" s="135" t="s">
        <v>2905</v>
      </c>
      <c r="E69" s="1787"/>
      <c r="F69" s="136">
        <f>(101.8)*2</f>
        <v>203.6</v>
      </c>
      <c r="G69" s="362"/>
      <c r="H69" s="3822"/>
      <c r="I69" s="153"/>
      <c r="J69" s="1771"/>
      <c r="K69" s="1771"/>
      <c r="L69" s="1739"/>
      <c r="M69" s="1739"/>
      <c r="N69" s="1739"/>
      <c r="O69" s="1740"/>
      <c r="P69" s="1741"/>
      <c r="Q69" s="1742"/>
      <c r="R69" s="1743"/>
      <c r="S69" s="1743"/>
      <c r="T69" s="1744"/>
      <c r="V69" s="1786"/>
    </row>
    <row r="70" spans="1:28" s="187" customFormat="1" ht="13.5" customHeight="1">
      <c r="A70" s="1749"/>
      <c r="B70" s="151"/>
      <c r="C70" s="151"/>
      <c r="D70" s="135" t="s">
        <v>2906</v>
      </c>
      <c r="E70" s="1787"/>
      <c r="F70" s="136">
        <f>(1020.4)*1</f>
        <v>1020.4</v>
      </c>
      <c r="G70" s="362"/>
      <c r="H70" s="3822"/>
      <c r="I70" s="153"/>
      <c r="J70" s="1771"/>
      <c r="K70" s="1771"/>
      <c r="L70" s="1739"/>
      <c r="M70" s="1739"/>
      <c r="N70" s="1739"/>
      <c r="O70" s="1740"/>
      <c r="P70" s="1741"/>
      <c r="Q70" s="1742"/>
      <c r="R70" s="1743"/>
      <c r="S70" s="1743"/>
      <c r="T70" s="1744"/>
      <c r="V70" s="1786"/>
    </row>
    <row r="71" spans="1:28" s="187" customFormat="1" ht="27" customHeight="1">
      <c r="A71" s="1749"/>
      <c r="B71" s="151"/>
      <c r="C71" s="151"/>
      <c r="D71" s="135" t="s">
        <v>2907</v>
      </c>
      <c r="E71" s="1787"/>
      <c r="F71" s="136">
        <f>(101.8)*1</f>
        <v>101.8</v>
      </c>
      <c r="G71" s="362"/>
      <c r="H71" s="3822"/>
      <c r="I71" s="153"/>
      <c r="J71" s="1771"/>
      <c r="K71" s="1771"/>
      <c r="L71" s="1739"/>
      <c r="M71" s="1739"/>
      <c r="N71" s="1739"/>
      <c r="O71" s="1740"/>
      <c r="P71" s="1741"/>
      <c r="Q71" s="1742"/>
      <c r="R71" s="1743"/>
      <c r="S71" s="1743"/>
      <c r="T71" s="1744"/>
      <c r="V71" s="1786"/>
    </row>
    <row r="72" spans="1:28" s="187" customFormat="1" ht="13.5" customHeight="1">
      <c r="A72" s="1749" t="s">
        <v>2272</v>
      </c>
      <c r="B72" s="151">
        <v>231</v>
      </c>
      <c r="C72" s="151">
        <v>183403261</v>
      </c>
      <c r="D72" s="151" t="s">
        <v>2908</v>
      </c>
      <c r="E72" s="151" t="s">
        <v>141</v>
      </c>
      <c r="F72" s="210">
        <f>ROUND(SUM(F73:F74),3)</f>
        <v>834</v>
      </c>
      <c r="G72" s="362"/>
      <c r="H72" s="4131">
        <f t="shared" ref="H72" si="19">ROUND(F72*G72,2)</f>
        <v>0</v>
      </c>
      <c r="I72" s="153" t="s">
        <v>142</v>
      </c>
      <c r="K72" s="1739"/>
      <c r="L72" s="1739"/>
      <c r="M72" s="1739"/>
      <c r="N72" s="1739"/>
      <c r="O72" s="1740"/>
      <c r="P72" s="1741"/>
      <c r="Q72" s="1742"/>
      <c r="R72" s="1743"/>
      <c r="S72" s="1743"/>
      <c r="T72" s="1744"/>
      <c r="V72" s="1786"/>
    </row>
    <row r="73" spans="1:28" s="187" customFormat="1" ht="13.5" customHeight="1">
      <c r="A73" s="1749"/>
      <c r="B73" s="151"/>
      <c r="C73" s="151"/>
      <c r="D73" s="135" t="s">
        <v>2909</v>
      </c>
      <c r="E73" s="1787"/>
      <c r="F73" s="136">
        <f>(278)*2</f>
        <v>556</v>
      </c>
      <c r="G73" s="362"/>
      <c r="H73" s="3822"/>
      <c r="I73" s="153"/>
      <c r="J73" s="1771"/>
      <c r="K73" s="1771"/>
      <c r="L73" s="1739"/>
      <c r="M73" s="1739"/>
      <c r="N73" s="1739"/>
      <c r="O73" s="1740"/>
      <c r="P73" s="1741"/>
      <c r="Q73" s="1742"/>
      <c r="R73" s="1743"/>
      <c r="S73" s="1743"/>
      <c r="T73" s="1744"/>
      <c r="V73" s="1786"/>
    </row>
    <row r="74" spans="1:28" s="187" customFormat="1" ht="13.5" customHeight="1">
      <c r="A74" s="1749"/>
      <c r="B74" s="151"/>
      <c r="C74" s="151"/>
      <c r="D74" s="135" t="s">
        <v>2910</v>
      </c>
      <c r="E74" s="1787"/>
      <c r="F74" s="136">
        <f>(278)*1</f>
        <v>278</v>
      </c>
      <c r="G74" s="362"/>
      <c r="H74" s="3822"/>
      <c r="I74" s="153"/>
      <c r="J74" s="1771"/>
      <c r="K74" s="1771"/>
      <c r="L74" s="1739"/>
      <c r="M74" s="1739"/>
      <c r="N74" s="1739"/>
      <c r="O74" s="1740"/>
      <c r="P74" s="1741"/>
      <c r="Q74" s="1742"/>
      <c r="R74" s="1743"/>
      <c r="S74" s="1743"/>
      <c r="T74" s="1744"/>
      <c r="V74" s="1786"/>
    </row>
    <row r="75" spans="1:28" s="1346" customFormat="1" ht="13.5" customHeight="1">
      <c r="A75" s="1763" t="s">
        <v>989</v>
      </c>
      <c r="B75" s="1127">
        <v>231</v>
      </c>
      <c r="C75" s="1127" t="s">
        <v>2911</v>
      </c>
      <c r="D75" s="1127" t="s">
        <v>2912</v>
      </c>
      <c r="E75" s="1127" t="s">
        <v>611</v>
      </c>
      <c r="F75" s="210">
        <f>ROUND(SUM(F77:F77),3)</f>
        <v>278</v>
      </c>
      <c r="G75" s="1344"/>
      <c r="H75" s="4131">
        <f t="shared" ref="H75" si="20">ROUND(F75*G75,2)</f>
        <v>0</v>
      </c>
      <c r="I75" s="683" t="s">
        <v>644</v>
      </c>
      <c r="J75" s="187"/>
      <c r="K75" s="1739"/>
      <c r="L75" s="1739"/>
      <c r="M75" s="1739"/>
      <c r="N75" s="1739"/>
      <c r="O75" s="1740"/>
      <c r="P75" s="1741"/>
      <c r="Q75" s="1742"/>
      <c r="R75" s="1743"/>
      <c r="S75" s="1743"/>
      <c r="T75" s="1744"/>
      <c r="U75" s="187"/>
      <c r="V75" s="1786"/>
      <c r="W75" s="187"/>
      <c r="X75" s="187"/>
      <c r="Y75" s="187"/>
      <c r="Z75" s="187"/>
      <c r="AA75" s="187"/>
      <c r="AB75" s="187"/>
    </row>
    <row r="76" spans="1:28" s="1346" customFormat="1" ht="13.5" customHeight="1">
      <c r="A76" s="1763"/>
      <c r="B76" s="1127"/>
      <c r="C76" s="1127"/>
      <c r="D76" s="372" t="s">
        <v>2913</v>
      </c>
      <c r="E76" s="1795"/>
      <c r="F76" s="1785"/>
      <c r="G76" s="1344"/>
      <c r="H76" s="3847"/>
      <c r="I76" s="683"/>
      <c r="J76" s="1752"/>
      <c r="K76" s="1771"/>
      <c r="L76" s="1739"/>
      <c r="M76" s="1739"/>
      <c r="N76" s="1739"/>
      <c r="O76" s="1740"/>
      <c r="P76" s="1741"/>
      <c r="Q76" s="1742"/>
      <c r="R76" s="1743"/>
      <c r="S76" s="1743"/>
      <c r="T76" s="1744"/>
      <c r="U76" s="187"/>
      <c r="V76" s="1786"/>
      <c r="W76" s="187"/>
      <c r="X76" s="187"/>
      <c r="Y76" s="187"/>
      <c r="Z76" s="187"/>
      <c r="AA76" s="187"/>
      <c r="AB76" s="187"/>
    </row>
    <row r="77" spans="1:28" s="1346" customFormat="1" ht="13.5" customHeight="1">
      <c r="A77" s="1763"/>
      <c r="B77" s="1127"/>
      <c r="C77" s="1127"/>
      <c r="D77" s="372" t="s">
        <v>2914</v>
      </c>
      <c r="E77" s="1795"/>
      <c r="F77" s="1785">
        <f>(60)+(218)</f>
        <v>278</v>
      </c>
      <c r="G77" s="1344"/>
      <c r="H77" s="3847"/>
      <c r="I77" s="683"/>
      <c r="J77" s="1752"/>
      <c r="K77" s="1771"/>
      <c r="L77" s="1739"/>
      <c r="M77" s="1739"/>
      <c r="N77" s="1739"/>
      <c r="O77" s="1740"/>
      <c r="P77" s="1741"/>
      <c r="Q77" s="1742"/>
      <c r="R77" s="1743"/>
      <c r="S77" s="1743"/>
      <c r="T77" s="1744"/>
      <c r="U77" s="187"/>
      <c r="V77" s="1786"/>
      <c r="W77" s="187"/>
      <c r="X77" s="187"/>
      <c r="Y77" s="187"/>
      <c r="Z77" s="187"/>
      <c r="AA77" s="187"/>
      <c r="AB77" s="187"/>
    </row>
    <row r="78" spans="1:28" s="1346" customFormat="1" ht="54" customHeight="1">
      <c r="A78" s="1763"/>
      <c r="B78" s="1796"/>
      <c r="C78" s="1797"/>
      <c r="D78" s="1798" t="s">
        <v>2915</v>
      </c>
      <c r="E78" s="1799"/>
      <c r="F78" s="372"/>
      <c r="G78" s="1344"/>
      <c r="H78" s="4137"/>
      <c r="I78" s="1800"/>
      <c r="J78" s="1752"/>
      <c r="K78" s="1771"/>
      <c r="L78" s="1752"/>
      <c r="M78" s="1739"/>
      <c r="N78" s="1739"/>
      <c r="O78" s="1740"/>
      <c r="P78" s="1741"/>
      <c r="Q78" s="1742"/>
      <c r="R78" s="1743"/>
      <c r="S78" s="1743"/>
      <c r="T78" s="1744"/>
      <c r="U78" s="187"/>
      <c r="V78" s="1786"/>
      <c r="W78" s="187"/>
      <c r="X78" s="187"/>
      <c r="Y78" s="187"/>
      <c r="Z78" s="187"/>
      <c r="AA78" s="187"/>
      <c r="AB78" s="187"/>
    </row>
    <row r="79" spans="1:28" s="1346" customFormat="1" ht="27" customHeight="1">
      <c r="A79" s="1763"/>
      <c r="B79" s="1127"/>
      <c r="C79" s="1127"/>
      <c r="D79" s="372" t="s">
        <v>2916</v>
      </c>
      <c r="E79" s="1795"/>
      <c r="F79" s="1785"/>
      <c r="G79" s="1344"/>
      <c r="H79" s="3847"/>
      <c r="I79" s="683"/>
      <c r="J79" s="1801"/>
      <c r="K79" s="1586"/>
      <c r="L79" s="1599"/>
      <c r="M79" s="168"/>
      <c r="N79" s="1802"/>
      <c r="O79" s="1802"/>
      <c r="P79" s="1590"/>
      <c r="Q79" s="1589"/>
      <c r="R79" s="1592"/>
      <c r="S79" s="1593"/>
      <c r="T79" s="1593"/>
      <c r="U79" s="1594"/>
      <c r="W79" s="1600"/>
    </row>
    <row r="80" spans="1:28" s="187" customFormat="1" ht="13.5" customHeight="1">
      <c r="A80" s="1749" t="s">
        <v>2917</v>
      </c>
      <c r="B80" s="151">
        <v>231</v>
      </c>
      <c r="C80" s="151" t="s">
        <v>2918</v>
      </c>
      <c r="D80" s="151" t="s">
        <v>2919</v>
      </c>
      <c r="E80" s="151" t="s">
        <v>141</v>
      </c>
      <c r="F80" s="210">
        <f>ROUND(SUM(F81),3)</f>
        <v>86.4</v>
      </c>
      <c r="G80" s="362"/>
      <c r="H80" s="4131">
        <f t="shared" ref="H80" si="21">ROUND(F80*G80,2)</f>
        <v>0</v>
      </c>
      <c r="I80" s="153" t="s">
        <v>644</v>
      </c>
      <c r="K80" s="1739"/>
      <c r="L80" s="1739"/>
      <c r="M80" s="1739"/>
      <c r="N80" s="1739"/>
      <c r="O80" s="1740"/>
      <c r="P80" s="1741"/>
      <c r="Q80" s="1742"/>
      <c r="R80" s="1743"/>
      <c r="S80" s="1743"/>
      <c r="T80" s="1744"/>
      <c r="V80" s="1786"/>
    </row>
    <row r="81" spans="1:22" s="187" customFormat="1" ht="27" customHeight="1">
      <c r="A81" s="1749"/>
      <c r="B81" s="151"/>
      <c r="C81" s="151"/>
      <c r="D81" s="135" t="s">
        <v>2920</v>
      </c>
      <c r="E81" s="1787"/>
      <c r="F81" s="136">
        <f>(12.6+12.6+3.2+3.2+3.2+25.6+26)</f>
        <v>86.4</v>
      </c>
      <c r="G81" s="362"/>
      <c r="H81" s="3822"/>
      <c r="I81" s="153"/>
      <c r="J81" s="1771"/>
      <c r="K81" s="1771"/>
      <c r="L81" s="1739"/>
      <c r="M81" s="1739"/>
      <c r="N81" s="1739"/>
      <c r="O81" s="1740"/>
      <c r="P81" s="1741"/>
      <c r="Q81" s="1742"/>
      <c r="R81" s="1743"/>
      <c r="S81" s="1743"/>
      <c r="T81" s="1744"/>
      <c r="V81" s="1786"/>
    </row>
    <row r="82" spans="1:22" s="187" customFormat="1" ht="13.5" customHeight="1">
      <c r="A82" s="1749"/>
      <c r="B82" s="151"/>
      <c r="C82" s="151"/>
      <c r="D82" s="135" t="s">
        <v>2921</v>
      </c>
      <c r="E82" s="1787"/>
      <c r="F82" s="136"/>
      <c r="G82" s="362"/>
      <c r="H82" s="3822"/>
      <c r="I82" s="153"/>
      <c r="J82" s="1771"/>
      <c r="K82" s="1771"/>
      <c r="L82" s="1739"/>
      <c r="M82" s="1739"/>
      <c r="N82" s="1739"/>
      <c r="O82" s="1740"/>
      <c r="P82" s="1741"/>
      <c r="Q82" s="1742"/>
      <c r="R82" s="1743"/>
      <c r="S82" s="1743"/>
      <c r="T82" s="1744"/>
      <c r="V82" s="1786"/>
    </row>
    <row r="83" spans="1:22" s="187" customFormat="1" ht="13.5" customHeight="1">
      <c r="A83" s="1749" t="s">
        <v>1220</v>
      </c>
      <c r="B83" s="151">
        <v>231</v>
      </c>
      <c r="C83" s="151">
        <v>184813521</v>
      </c>
      <c r="D83" s="151" t="s">
        <v>2922</v>
      </c>
      <c r="E83" s="151" t="s">
        <v>611</v>
      </c>
      <c r="F83" s="210">
        <f>ROUND(SUM(F84:F85),3)</f>
        <v>2244.4</v>
      </c>
      <c r="G83" s="362"/>
      <c r="H83" s="4131">
        <f t="shared" ref="H83" si="22">ROUND(F83*G83,2)</f>
        <v>0</v>
      </c>
      <c r="I83" s="153" t="s">
        <v>142</v>
      </c>
      <c r="M83" s="1739"/>
      <c r="N83" s="1739"/>
      <c r="O83" s="1740"/>
      <c r="P83" s="1741"/>
      <c r="Q83" s="1742"/>
      <c r="R83" s="1743"/>
      <c r="S83" s="1743"/>
      <c r="T83" s="1744"/>
      <c r="V83" s="1786"/>
    </row>
    <row r="84" spans="1:22" s="187" customFormat="1" ht="13.5" customHeight="1">
      <c r="A84" s="1749"/>
      <c r="B84" s="151"/>
      <c r="C84" s="151"/>
      <c r="D84" s="135" t="s">
        <v>2923</v>
      </c>
      <c r="E84" s="151"/>
      <c r="F84" s="136">
        <f>(1020.4)*2</f>
        <v>2040.8</v>
      </c>
      <c r="G84" s="362"/>
      <c r="H84" s="3822"/>
      <c r="I84" s="153"/>
      <c r="J84" s="1771"/>
      <c r="K84" s="1771"/>
      <c r="L84" s="1788"/>
      <c r="M84" s="1739"/>
      <c r="N84" s="1739"/>
      <c r="O84" s="1740"/>
      <c r="P84" s="1741"/>
      <c r="Q84" s="1742"/>
      <c r="R84" s="1743"/>
      <c r="S84" s="1743"/>
      <c r="T84" s="1744"/>
      <c r="V84" s="1786"/>
    </row>
    <row r="85" spans="1:22" s="187" customFormat="1" ht="13.5" customHeight="1">
      <c r="A85" s="1749"/>
      <c r="B85" s="151"/>
      <c r="C85" s="151"/>
      <c r="D85" s="135" t="s">
        <v>2924</v>
      </c>
      <c r="E85" s="151"/>
      <c r="F85" s="136">
        <f>(101.8)*2</f>
        <v>203.6</v>
      </c>
      <c r="G85" s="362"/>
      <c r="H85" s="3822"/>
      <c r="I85" s="153"/>
      <c r="J85" s="1771"/>
      <c r="K85" s="1771"/>
      <c r="L85" s="1788"/>
      <c r="M85" s="1739"/>
      <c r="N85" s="1739"/>
      <c r="O85" s="1740"/>
      <c r="P85" s="1741"/>
      <c r="Q85" s="1742"/>
      <c r="R85" s="1743"/>
      <c r="S85" s="1743"/>
      <c r="T85" s="1744"/>
      <c r="V85" s="1786"/>
    </row>
    <row r="86" spans="1:22" s="187" customFormat="1" ht="13.5" customHeight="1">
      <c r="A86" s="1749" t="s">
        <v>2358</v>
      </c>
      <c r="B86" s="151">
        <v>231</v>
      </c>
      <c r="C86" s="151">
        <v>184813522</v>
      </c>
      <c r="D86" s="151" t="s">
        <v>2925</v>
      </c>
      <c r="E86" s="151" t="s">
        <v>611</v>
      </c>
      <c r="F86" s="210">
        <f>ROUND(SUM(F87),3)</f>
        <v>556</v>
      </c>
      <c r="G86" s="362"/>
      <c r="H86" s="4131">
        <f t="shared" ref="H86" si="23">ROUND(F86*G86,2)</f>
        <v>0</v>
      </c>
      <c r="I86" s="153" t="s">
        <v>142</v>
      </c>
      <c r="M86" s="1739"/>
      <c r="N86" s="1739"/>
      <c r="O86" s="1740"/>
      <c r="P86" s="1741"/>
      <c r="Q86" s="1742"/>
      <c r="R86" s="1743"/>
      <c r="S86" s="1743"/>
      <c r="T86" s="1744"/>
      <c r="V86" s="1786"/>
    </row>
    <row r="87" spans="1:22" s="187" customFormat="1" ht="13.5" customHeight="1">
      <c r="A87" s="1749"/>
      <c r="B87" s="151"/>
      <c r="C87" s="151"/>
      <c r="D87" s="135" t="s">
        <v>2926</v>
      </c>
      <c r="E87" s="151"/>
      <c r="F87" s="136">
        <f>(278)*2</f>
        <v>556</v>
      </c>
      <c r="G87" s="362"/>
      <c r="H87" s="3822"/>
      <c r="I87" s="153"/>
      <c r="J87" s="1771"/>
      <c r="K87" s="1771"/>
      <c r="L87" s="1788"/>
      <c r="M87" s="1739"/>
      <c r="N87" s="1739"/>
      <c r="O87" s="1740"/>
      <c r="P87" s="1741"/>
      <c r="Q87" s="1742"/>
      <c r="R87" s="1743"/>
      <c r="S87" s="1743"/>
      <c r="T87" s="1744"/>
      <c r="V87" s="1786"/>
    </row>
    <row r="88" spans="1:22" s="187" customFormat="1" ht="13.5" customHeight="1">
      <c r="A88" s="1749" t="s">
        <v>2073</v>
      </c>
      <c r="B88" s="151">
        <v>231</v>
      </c>
      <c r="C88" s="151">
        <v>184818231</v>
      </c>
      <c r="D88" s="151" t="s">
        <v>2927</v>
      </c>
      <c r="E88" s="151" t="s">
        <v>155</v>
      </c>
      <c r="F88" s="210">
        <f>ROUND(SUM(F90),3)</f>
        <v>3</v>
      </c>
      <c r="G88" s="362"/>
      <c r="H88" s="4131">
        <f t="shared" ref="H88" si="24">ROUND(F88*G88,2)</f>
        <v>0</v>
      </c>
      <c r="I88" s="153" t="s">
        <v>142</v>
      </c>
      <c r="M88" s="1739"/>
      <c r="N88" s="1739"/>
      <c r="O88" s="1740"/>
      <c r="P88" s="1741"/>
      <c r="Q88" s="1742"/>
      <c r="R88" s="1743"/>
      <c r="S88" s="1743"/>
      <c r="T88" s="1744"/>
      <c r="V88" s="1786"/>
    </row>
    <row r="89" spans="1:22" s="187" customFormat="1" ht="27" customHeight="1">
      <c r="A89" s="1749"/>
      <c r="B89" s="151"/>
      <c r="C89" s="151"/>
      <c r="D89" s="135" t="s">
        <v>2928</v>
      </c>
      <c r="E89" s="151"/>
      <c r="F89" s="136"/>
      <c r="G89" s="362"/>
      <c r="H89" s="3822"/>
      <c r="I89" s="153"/>
      <c r="J89" s="1771"/>
      <c r="K89" s="1771"/>
      <c r="L89" s="1788"/>
      <c r="M89" s="1739"/>
      <c r="N89" s="1739"/>
      <c r="O89" s="1740"/>
      <c r="P89" s="1741"/>
      <c r="Q89" s="1742"/>
      <c r="R89" s="1743"/>
      <c r="S89" s="1743"/>
      <c r="T89" s="1744"/>
      <c r="V89" s="1786"/>
    </row>
    <row r="90" spans="1:22" s="187" customFormat="1" ht="13.5" customHeight="1">
      <c r="A90" s="1749"/>
      <c r="B90" s="151"/>
      <c r="C90" s="151"/>
      <c r="D90" s="135" t="s">
        <v>2929</v>
      </c>
      <c r="E90" s="151"/>
      <c r="F90" s="136">
        <v>3</v>
      </c>
      <c r="G90" s="362"/>
      <c r="H90" s="3822"/>
      <c r="I90" s="153"/>
      <c r="J90" s="1771"/>
      <c r="K90" s="1771"/>
      <c r="L90" s="1788"/>
      <c r="M90" s="1739"/>
      <c r="N90" s="1739"/>
      <c r="O90" s="1740"/>
      <c r="P90" s="1741"/>
      <c r="Q90" s="1742"/>
      <c r="R90" s="1743"/>
      <c r="S90" s="1743"/>
      <c r="T90" s="1744"/>
      <c r="V90" s="1786"/>
    </row>
    <row r="91" spans="1:22" s="660" customFormat="1" ht="13.5" customHeight="1">
      <c r="A91" s="687">
        <v>26</v>
      </c>
      <c r="B91" s="689">
        <v>231</v>
      </c>
      <c r="C91" s="689">
        <v>184911431</v>
      </c>
      <c r="D91" s="689" t="s">
        <v>2930</v>
      </c>
      <c r="E91" s="689" t="s">
        <v>611</v>
      </c>
      <c r="F91" s="210">
        <f>ROUND(SUM(F92:F93),3)</f>
        <v>10.988</v>
      </c>
      <c r="G91" s="690"/>
      <c r="H91" s="4131">
        <f t="shared" ref="H91" si="25">ROUND(F91*G91,2)</f>
        <v>0</v>
      </c>
      <c r="I91" s="1803" t="s">
        <v>142</v>
      </c>
      <c r="J91" s="1804"/>
      <c r="K91" s="1804"/>
      <c r="L91" s="1805"/>
      <c r="M91" s="1805"/>
      <c r="N91" s="1805"/>
      <c r="O91" s="1806"/>
      <c r="P91" s="803"/>
      <c r="Q91" s="1807"/>
      <c r="R91" s="807"/>
      <c r="S91" s="807"/>
      <c r="T91" s="718"/>
      <c r="V91" s="1808"/>
    </row>
    <row r="92" spans="1:22" s="660" customFormat="1" ht="13.5" customHeight="1">
      <c r="A92" s="687"/>
      <c r="B92" s="689"/>
      <c r="C92" s="689"/>
      <c r="D92" s="693" t="s">
        <v>2931</v>
      </c>
      <c r="E92" s="689"/>
      <c r="F92" s="694">
        <f>((1*1)*0.15)*5</f>
        <v>0.75</v>
      </c>
      <c r="G92" s="690"/>
      <c r="H92" s="4138"/>
      <c r="I92" s="691"/>
      <c r="J92" s="1804"/>
      <c r="K92" s="1804"/>
      <c r="L92" s="1805"/>
      <c r="M92" s="1805"/>
      <c r="N92" s="1805"/>
      <c r="O92" s="1806"/>
      <c r="P92" s="803"/>
      <c r="Q92" s="1807"/>
      <c r="R92" s="807"/>
      <c r="S92" s="807"/>
      <c r="T92" s="718"/>
      <c r="V92" s="1808"/>
    </row>
    <row r="93" spans="1:22" s="660" customFormat="1" ht="13.5" customHeight="1">
      <c r="A93" s="687"/>
      <c r="B93" s="689"/>
      <c r="C93" s="689"/>
      <c r="D93" s="693" t="s">
        <v>2932</v>
      </c>
      <c r="E93" s="689"/>
      <c r="F93" s="694">
        <f>((0.5*0.5)*0.15)*273</f>
        <v>10.237499999999999</v>
      </c>
      <c r="G93" s="690"/>
      <c r="H93" s="4138"/>
      <c r="I93" s="691"/>
      <c r="J93" s="1804"/>
      <c r="K93" s="1804"/>
      <c r="L93" s="1805"/>
      <c r="M93" s="1805"/>
      <c r="N93" s="1805"/>
      <c r="O93" s="1806"/>
      <c r="P93" s="803"/>
      <c r="Q93" s="1807"/>
      <c r="R93" s="807"/>
      <c r="S93" s="807"/>
      <c r="T93" s="718"/>
      <c r="V93" s="1808"/>
    </row>
    <row r="94" spans="1:22" s="660" customFormat="1" ht="13.5" customHeight="1">
      <c r="A94" s="687"/>
      <c r="B94" s="689"/>
      <c r="C94" s="689"/>
      <c r="D94" s="693" t="s">
        <v>2933</v>
      </c>
      <c r="E94" s="689"/>
      <c r="F94" s="694"/>
      <c r="G94" s="690"/>
      <c r="H94" s="4138"/>
      <c r="I94" s="691"/>
      <c r="J94" s="1804"/>
      <c r="K94" s="1804"/>
      <c r="L94" s="1805"/>
      <c r="M94" s="1805"/>
      <c r="N94" s="1805"/>
      <c r="O94" s="1806"/>
      <c r="P94" s="803"/>
      <c r="Q94" s="1807"/>
      <c r="R94" s="807"/>
      <c r="S94" s="807"/>
      <c r="T94" s="718"/>
      <c r="V94" s="1808"/>
    </row>
    <row r="95" spans="1:22" s="660" customFormat="1" ht="13.5" customHeight="1">
      <c r="A95" s="687">
        <v>27</v>
      </c>
      <c r="B95" s="689">
        <v>231</v>
      </c>
      <c r="C95" s="689">
        <v>184911432</v>
      </c>
      <c r="D95" s="689" t="s">
        <v>2934</v>
      </c>
      <c r="E95" s="689" t="s">
        <v>611</v>
      </c>
      <c r="F95" s="210">
        <f>ROUND(SUM(F96:F97),3)</f>
        <v>1.2749999999999999</v>
      </c>
      <c r="G95" s="690"/>
      <c r="H95" s="4131">
        <f t="shared" ref="H95" si="26">ROUND(F95*G95,2)</f>
        <v>0</v>
      </c>
      <c r="I95" s="1803" t="s">
        <v>142</v>
      </c>
      <c r="J95" s="1804"/>
      <c r="K95" s="1804"/>
      <c r="L95" s="1805"/>
      <c r="M95" s="1805"/>
      <c r="N95" s="1805"/>
      <c r="O95" s="1806"/>
      <c r="P95" s="803"/>
      <c r="Q95" s="1807"/>
      <c r="R95" s="807"/>
      <c r="S95" s="807"/>
      <c r="T95" s="718"/>
      <c r="V95" s="1808"/>
    </row>
    <row r="96" spans="1:22" s="660" customFormat="1" ht="13.5" customHeight="1">
      <c r="A96" s="687"/>
      <c r="B96" s="689"/>
      <c r="C96" s="689"/>
      <c r="D96" s="693" t="s">
        <v>2931</v>
      </c>
      <c r="E96" s="689"/>
      <c r="F96" s="694">
        <f>((1*1)*0.15)*5</f>
        <v>0.75</v>
      </c>
      <c r="G96" s="690"/>
      <c r="H96" s="4138"/>
      <c r="I96" s="691"/>
      <c r="J96" s="1804"/>
      <c r="K96" s="1804"/>
      <c r="L96" s="1805"/>
      <c r="M96" s="1805"/>
      <c r="N96" s="1805"/>
      <c r="O96" s="1806"/>
      <c r="P96" s="803"/>
      <c r="Q96" s="1807"/>
      <c r="R96" s="807"/>
      <c r="S96" s="807"/>
      <c r="T96" s="718"/>
      <c r="V96" s="1808"/>
    </row>
    <row r="97" spans="1:23" s="660" customFormat="1" ht="13.5" customHeight="1">
      <c r="A97" s="687"/>
      <c r="B97" s="689"/>
      <c r="C97" s="689"/>
      <c r="D97" s="693" t="s">
        <v>2935</v>
      </c>
      <c r="E97" s="689"/>
      <c r="F97" s="694">
        <f xml:space="preserve"> ((0.5*0.5)*0.15)*14</f>
        <v>0.52500000000000002</v>
      </c>
      <c r="G97" s="690"/>
      <c r="H97" s="4138"/>
      <c r="I97" s="691"/>
      <c r="J97" s="1804"/>
      <c r="K97" s="1804"/>
      <c r="L97" s="1805"/>
      <c r="M97" s="1805"/>
      <c r="N97" s="1805"/>
      <c r="O97" s="1806"/>
      <c r="P97" s="803"/>
      <c r="Q97" s="1807"/>
      <c r="R97" s="807"/>
      <c r="S97" s="807"/>
      <c r="T97" s="718"/>
      <c r="V97" s="1808"/>
    </row>
    <row r="98" spans="1:23" s="660" customFormat="1" ht="13.5" customHeight="1">
      <c r="A98" s="687"/>
      <c r="B98" s="689"/>
      <c r="C98" s="689"/>
      <c r="D98" s="693" t="s">
        <v>2933</v>
      </c>
      <c r="E98" s="689"/>
      <c r="F98" s="694"/>
      <c r="G98" s="690"/>
      <c r="H98" s="4138"/>
      <c r="I98" s="691"/>
      <c r="J98" s="1804"/>
      <c r="K98" s="1804"/>
      <c r="L98" s="1805"/>
      <c r="M98" s="1805"/>
      <c r="N98" s="1805"/>
      <c r="O98" s="1806"/>
      <c r="P98" s="803"/>
      <c r="Q98" s="1807"/>
      <c r="R98" s="807"/>
      <c r="S98" s="807"/>
      <c r="T98" s="718"/>
      <c r="V98" s="1808"/>
    </row>
    <row r="99" spans="1:23" s="660" customFormat="1" ht="13.5" customHeight="1">
      <c r="A99" s="1809">
        <v>28</v>
      </c>
      <c r="B99" s="1810" t="s">
        <v>2523</v>
      </c>
      <c r="C99" s="1811">
        <v>10391100</v>
      </c>
      <c r="D99" s="1812" t="s">
        <v>2936</v>
      </c>
      <c r="E99" s="1811" t="s">
        <v>221</v>
      </c>
      <c r="F99" s="1758">
        <f>ROUND(SUM(F100),3)</f>
        <v>13.489000000000001</v>
      </c>
      <c r="G99" s="1813"/>
      <c r="H99" s="4133">
        <f t="shared" ref="H99" si="27">ROUND(F99*G99,2)</f>
        <v>0</v>
      </c>
      <c r="I99" s="1803" t="s">
        <v>142</v>
      </c>
      <c r="J99" s="1804"/>
      <c r="K99" s="1804"/>
      <c r="L99" s="1805"/>
      <c r="M99" s="1805"/>
      <c r="N99" s="1805"/>
      <c r="O99" s="1806"/>
      <c r="P99" s="803"/>
      <c r="Q99" s="1807"/>
      <c r="R99" s="807"/>
      <c r="S99" s="807"/>
      <c r="T99" s="718"/>
      <c r="V99" s="1808"/>
    </row>
    <row r="100" spans="1:23" s="660" customFormat="1" ht="13.5" customHeight="1">
      <c r="A100" s="1814"/>
      <c r="B100" s="814"/>
      <c r="C100" s="814"/>
      <c r="D100" s="1815" t="s">
        <v>2937</v>
      </c>
      <c r="E100" s="1811"/>
      <c r="F100" s="1816">
        <f>(10.988+1.275)*1.1</f>
        <v>13.489300000000002</v>
      </c>
      <c r="G100" s="816"/>
      <c r="H100" s="4139"/>
      <c r="I100" s="745"/>
      <c r="J100" s="1804"/>
      <c r="K100" s="1804"/>
      <c r="L100" s="1805"/>
      <c r="M100" s="1805"/>
      <c r="N100" s="1805"/>
      <c r="O100" s="1806"/>
      <c r="P100" s="803"/>
      <c r="Q100" s="1807"/>
      <c r="R100" s="807"/>
      <c r="S100" s="807"/>
      <c r="T100" s="718"/>
      <c r="V100" s="1808"/>
    </row>
    <row r="101" spans="1:23" s="187" customFormat="1" ht="13.5" customHeight="1">
      <c r="A101" s="764">
        <v>29</v>
      </c>
      <c r="B101" s="207" t="s">
        <v>2724</v>
      </c>
      <c r="C101" s="151">
        <v>185802113</v>
      </c>
      <c r="D101" s="1817" t="s">
        <v>2938</v>
      </c>
      <c r="E101" s="151" t="s">
        <v>302</v>
      </c>
      <c r="F101" s="210">
        <f>ROUND(SUM(F102:F103),3)</f>
        <v>0.10100000000000001</v>
      </c>
      <c r="G101" s="362"/>
      <c r="H101" s="4131">
        <f t="shared" ref="H101" si="28">ROUND(F101*G101,2)</f>
        <v>0</v>
      </c>
      <c r="I101" s="153" t="s">
        <v>142</v>
      </c>
      <c r="J101" s="1818"/>
      <c r="K101" s="1774"/>
      <c r="L101" s="1775"/>
      <c r="M101" s="1776"/>
      <c r="N101" s="1776"/>
      <c r="O101" s="1777"/>
      <c r="P101" s="1776"/>
      <c r="Q101" s="1761"/>
      <c r="R101" s="1762"/>
      <c r="S101" s="405"/>
      <c r="W101" s="483"/>
    </row>
    <row r="102" spans="1:23" s="187" customFormat="1" ht="13.5" customHeight="1">
      <c r="A102" s="1749"/>
      <c r="B102" s="151"/>
      <c r="C102" s="151"/>
      <c r="D102" s="135" t="s">
        <v>2939</v>
      </c>
      <c r="E102" s="1787"/>
      <c r="F102" s="136">
        <f xml:space="preserve"> ((1020.4)*0.09)/1000</f>
        <v>9.1836000000000001E-2</v>
      </c>
      <c r="G102" s="362"/>
      <c r="H102" s="3822"/>
      <c r="I102" s="153"/>
      <c r="J102" s="1752"/>
      <c r="K102" s="1819"/>
      <c r="L102" s="1820"/>
      <c r="M102" s="1739"/>
      <c r="N102" s="1739"/>
      <c r="O102" s="1740"/>
      <c r="P102" s="1741"/>
      <c r="Q102" s="1742"/>
      <c r="R102" s="1743"/>
      <c r="S102" s="1743"/>
      <c r="T102" s="1744"/>
      <c r="V102" s="1786"/>
    </row>
    <row r="103" spans="1:23" s="187" customFormat="1" ht="13.5" customHeight="1">
      <c r="A103" s="1749"/>
      <c r="B103" s="151"/>
      <c r="C103" s="151"/>
      <c r="D103" s="135" t="s">
        <v>2940</v>
      </c>
      <c r="E103" s="1787"/>
      <c r="F103" s="136">
        <f>((101.8)*0.09)/1000</f>
        <v>9.1619999999999983E-3</v>
      </c>
      <c r="G103" s="362"/>
      <c r="H103" s="3822"/>
      <c r="I103" s="153"/>
      <c r="J103" s="1752"/>
      <c r="K103" s="1819"/>
      <c r="L103" s="1820"/>
      <c r="M103" s="1739"/>
      <c r="N103" s="1739"/>
      <c r="O103" s="1740"/>
      <c r="P103" s="1741"/>
      <c r="Q103" s="1742"/>
      <c r="R103" s="1743"/>
      <c r="S103" s="1743"/>
      <c r="T103" s="1744"/>
      <c r="V103" s="1786"/>
    </row>
    <row r="104" spans="1:23" s="187" customFormat="1" ht="13.5" customHeight="1">
      <c r="A104" s="764">
        <v>30</v>
      </c>
      <c r="B104" s="207" t="s">
        <v>2724</v>
      </c>
      <c r="C104" s="151">
        <v>185802123</v>
      </c>
      <c r="D104" s="1817" t="s">
        <v>2941</v>
      </c>
      <c r="E104" s="151" t="s">
        <v>302</v>
      </c>
      <c r="F104" s="210">
        <f>ROUND(SUM(F105),3)</f>
        <v>2.5000000000000001E-2</v>
      </c>
      <c r="G104" s="362"/>
      <c r="H104" s="4131">
        <f t="shared" ref="H104" si="29">ROUND(F104*G104,2)</f>
        <v>0</v>
      </c>
      <c r="I104" s="153" t="s">
        <v>142</v>
      </c>
      <c r="J104" s="1818"/>
      <c r="K104" s="1774"/>
      <c r="L104" s="1775"/>
      <c r="M104" s="1776"/>
      <c r="N104" s="1776"/>
      <c r="O104" s="1777"/>
      <c r="P104" s="1776"/>
      <c r="Q104" s="1761"/>
      <c r="R104" s="1762"/>
      <c r="S104" s="405"/>
      <c r="W104" s="483"/>
    </row>
    <row r="105" spans="1:23" s="187" customFormat="1" ht="13.5" customHeight="1">
      <c r="A105" s="1749"/>
      <c r="B105" s="151"/>
      <c r="C105" s="151"/>
      <c r="D105" s="135" t="s">
        <v>2942</v>
      </c>
      <c r="E105" s="1787"/>
      <c r="F105" s="136">
        <f>((278)*0.09)/1000</f>
        <v>2.5020000000000001E-2</v>
      </c>
      <c r="G105" s="362"/>
      <c r="H105" s="3822"/>
      <c r="I105" s="153"/>
      <c r="J105" s="1752"/>
      <c r="K105" s="1819"/>
      <c r="L105" s="1820"/>
      <c r="M105" s="1739"/>
      <c r="N105" s="1739"/>
      <c r="O105" s="1740"/>
      <c r="P105" s="1741"/>
      <c r="Q105" s="1742"/>
      <c r="R105" s="1743"/>
      <c r="S105" s="1743"/>
      <c r="T105" s="1744"/>
      <c r="V105" s="1786"/>
    </row>
    <row r="106" spans="1:23" s="187" customFormat="1" ht="13.5" customHeight="1">
      <c r="A106" s="764">
        <v>31</v>
      </c>
      <c r="B106" s="1755" t="s">
        <v>2943</v>
      </c>
      <c r="C106" s="1756">
        <v>25191155</v>
      </c>
      <c r="D106" s="1757" t="s">
        <v>2944</v>
      </c>
      <c r="E106" s="1756" t="s">
        <v>149</v>
      </c>
      <c r="F106" s="1758">
        <f>ROUND(SUM(F107:F108),3)</f>
        <v>126.018</v>
      </c>
      <c r="G106" s="1759"/>
      <c r="H106" s="4133">
        <f t="shared" ref="H106" si="30">ROUND(F106*G106,2)</f>
        <v>0</v>
      </c>
      <c r="I106" s="1760" t="s">
        <v>863</v>
      </c>
      <c r="K106" s="1774"/>
      <c r="L106" s="1775"/>
      <c r="M106" s="1776"/>
      <c r="N106" s="1776"/>
      <c r="O106" s="1777"/>
      <c r="P106" s="1776"/>
      <c r="Q106" s="1761"/>
      <c r="R106" s="1762"/>
      <c r="S106" s="405"/>
      <c r="W106" s="483"/>
    </row>
    <row r="107" spans="1:23" s="187" customFormat="1" ht="13.5" customHeight="1">
      <c r="A107" s="764"/>
      <c r="B107" s="1755"/>
      <c r="C107" s="1756"/>
      <c r="D107" s="146" t="s">
        <v>2945</v>
      </c>
      <c r="E107" s="1756"/>
      <c r="F107" s="1821">
        <f>(1020.4+278)*0.09</f>
        <v>116.85600000000001</v>
      </c>
      <c r="G107" s="1759"/>
      <c r="H107" s="4134"/>
      <c r="I107" s="1760"/>
      <c r="K107" s="1774"/>
      <c r="L107" s="1775"/>
      <c r="M107" s="1776"/>
      <c r="N107" s="1776"/>
      <c r="O107" s="1777"/>
      <c r="P107" s="1776"/>
      <c r="Q107" s="1761"/>
      <c r="R107" s="1762"/>
      <c r="S107" s="405"/>
      <c r="W107" s="483"/>
    </row>
    <row r="108" spans="1:23" s="187" customFormat="1" ht="27" customHeight="1">
      <c r="A108" s="764"/>
      <c r="B108" s="1755"/>
      <c r="C108" s="1756"/>
      <c r="D108" s="146" t="s">
        <v>2946</v>
      </c>
      <c r="E108" s="1756"/>
      <c r="F108" s="1821">
        <f>(101.8)*0.09</f>
        <v>9.161999999999999</v>
      </c>
      <c r="G108" s="1759"/>
      <c r="H108" s="4134"/>
      <c r="I108" s="1760"/>
      <c r="K108" s="1774"/>
      <c r="L108" s="1775"/>
      <c r="M108" s="1776"/>
      <c r="N108" s="1776"/>
      <c r="O108" s="1777"/>
      <c r="P108" s="1776"/>
      <c r="Q108" s="1761"/>
      <c r="R108" s="1762"/>
      <c r="S108" s="405"/>
      <c r="W108" s="483"/>
    </row>
    <row r="109" spans="1:23" s="660" customFormat="1" ht="13.5" customHeight="1">
      <c r="A109" s="1822">
        <v>32</v>
      </c>
      <c r="B109" s="1823" t="s">
        <v>2724</v>
      </c>
      <c r="C109" s="1824">
        <v>185804312</v>
      </c>
      <c r="D109" s="1825" t="s">
        <v>2947</v>
      </c>
      <c r="E109" s="1824" t="s">
        <v>221</v>
      </c>
      <c r="F109" s="210">
        <f>ROUND(SUM(F110:F115),3)</f>
        <v>619.40899999999999</v>
      </c>
      <c r="G109" s="1826"/>
      <c r="H109" s="4131">
        <f t="shared" ref="H109" si="31">ROUND(F109*G109,2)</f>
        <v>0</v>
      </c>
      <c r="I109" s="1827" t="s">
        <v>142</v>
      </c>
      <c r="J109" s="187"/>
      <c r="K109" s="1828"/>
      <c r="L109" s="1829"/>
      <c r="M109" s="1830"/>
      <c r="N109" s="1831"/>
      <c r="O109" s="1832"/>
      <c r="P109" s="1831"/>
      <c r="Q109" s="1833"/>
      <c r="R109" s="1834"/>
      <c r="S109" s="1835"/>
      <c r="W109" s="658"/>
    </row>
    <row r="110" spans="1:23" s="660" customFormat="1" ht="13.5" customHeight="1">
      <c r="A110" s="1814"/>
      <c r="B110" s="814"/>
      <c r="C110" s="814"/>
      <c r="D110" s="693" t="s">
        <v>2948</v>
      </c>
      <c r="E110" s="689"/>
      <c r="F110" s="694">
        <f>0.015*(1020.4+278)</f>
        <v>19.475999999999999</v>
      </c>
      <c r="G110" s="816"/>
      <c r="H110" s="4139"/>
      <c r="I110" s="745"/>
      <c r="J110" s="187"/>
      <c r="K110" s="1836"/>
      <c r="L110" s="1829"/>
      <c r="M110" s="1831"/>
      <c r="N110" s="1831"/>
      <c r="O110" s="1832"/>
      <c r="P110" s="1831"/>
      <c r="Q110" s="1833"/>
      <c r="R110" s="1834"/>
      <c r="S110" s="1835"/>
      <c r="W110" s="658"/>
    </row>
    <row r="111" spans="1:23" s="660" customFormat="1" ht="13.5" customHeight="1">
      <c r="A111" s="1814"/>
      <c r="B111" s="814"/>
      <c r="C111" s="814"/>
      <c r="D111" s="693" t="s">
        <v>2949</v>
      </c>
      <c r="E111" s="689"/>
      <c r="F111" s="694">
        <f xml:space="preserve"> 0.015*(101.8)</f>
        <v>1.5269999999999999</v>
      </c>
      <c r="G111" s="816"/>
      <c r="H111" s="4139"/>
      <c r="I111" s="745"/>
      <c r="J111" s="187"/>
      <c r="K111" s="1836"/>
      <c r="L111" s="1829"/>
      <c r="M111" s="1831"/>
      <c r="N111" s="1831"/>
      <c r="O111" s="1832"/>
      <c r="P111" s="1831"/>
      <c r="Q111" s="1833"/>
      <c r="R111" s="1834"/>
      <c r="S111" s="1835"/>
      <c r="W111" s="658"/>
    </row>
    <row r="112" spans="1:23" s="660" customFormat="1" ht="13.5" customHeight="1">
      <c r="A112" s="1814"/>
      <c r="B112" s="814"/>
      <c r="C112" s="1837"/>
      <c r="D112" s="693" t="s">
        <v>2950</v>
      </c>
      <c r="E112" s="689"/>
      <c r="F112" s="694">
        <f>0.1*10</f>
        <v>1</v>
      </c>
      <c r="G112" s="816"/>
      <c r="H112" s="4139"/>
      <c r="I112" s="1838"/>
      <c r="J112" s="187"/>
      <c r="K112" s="1828"/>
      <c r="L112" s="1829"/>
      <c r="M112" s="1831"/>
      <c r="N112" s="1831"/>
      <c r="O112" s="1832"/>
      <c r="P112" s="1831"/>
      <c r="Q112" s="1833"/>
      <c r="R112" s="1834"/>
      <c r="S112" s="1835"/>
      <c r="W112" s="658"/>
    </row>
    <row r="113" spans="1:23" s="660" customFormat="1" ht="13.5" customHeight="1">
      <c r="A113" s="1814"/>
      <c r="B113" s="814"/>
      <c r="C113" s="1837"/>
      <c r="D113" s="693" t="s">
        <v>2951</v>
      </c>
      <c r="E113" s="689"/>
      <c r="F113" s="694">
        <f>(0.03*287)</f>
        <v>8.61</v>
      </c>
      <c r="G113" s="816"/>
      <c r="H113" s="4139"/>
      <c r="I113" s="1838"/>
      <c r="J113" s="187"/>
      <c r="K113" s="1828"/>
      <c r="L113" s="1829"/>
      <c r="M113" s="1831"/>
      <c r="N113" s="1831"/>
      <c r="O113" s="1832"/>
      <c r="P113" s="1831"/>
      <c r="Q113" s="1833"/>
      <c r="R113" s="1834"/>
      <c r="S113" s="1835"/>
      <c r="W113" s="658"/>
    </row>
    <row r="114" spans="1:23" s="660" customFormat="1" ht="13.5" customHeight="1">
      <c r="A114" s="1814"/>
      <c r="B114" s="814"/>
      <c r="C114" s="1837"/>
      <c r="D114" s="693" t="s">
        <v>2952</v>
      </c>
      <c r="E114" s="689"/>
      <c r="F114" s="694">
        <f>(0.002*356)</f>
        <v>0.71199999999999997</v>
      </c>
      <c r="G114" s="816"/>
      <c r="H114" s="4139"/>
      <c r="I114" s="1838"/>
      <c r="J114" s="187"/>
      <c r="K114" s="1828"/>
      <c r="L114" s="1829"/>
      <c r="M114" s="1831"/>
      <c r="N114" s="1831"/>
      <c r="O114" s="1832"/>
      <c r="P114" s="1831"/>
      <c r="Q114" s="1833"/>
      <c r="R114" s="1834"/>
      <c r="S114" s="1835"/>
      <c r="W114" s="658"/>
    </row>
    <row r="115" spans="1:23" s="1346" customFormat="1" ht="27" customHeight="1">
      <c r="A115" s="1839"/>
      <c r="B115" s="1840"/>
      <c r="C115" s="1840"/>
      <c r="D115" s="372" t="s">
        <v>2953</v>
      </c>
      <c r="E115" s="1127"/>
      <c r="F115" s="1785">
        <f>((1122.2+278)*0.015*2)*14</f>
        <v>588.08400000000006</v>
      </c>
      <c r="G115" s="1344"/>
      <c r="H115" s="4140"/>
      <c r="I115" s="1841"/>
      <c r="J115" s="187"/>
      <c r="K115" s="1842"/>
      <c r="L115" s="1843"/>
      <c r="M115" s="1844"/>
      <c r="N115" s="1844"/>
      <c r="O115" s="1845"/>
      <c r="P115" s="1844"/>
      <c r="Q115" s="1846"/>
      <c r="R115" s="1847"/>
      <c r="S115" s="1848"/>
      <c r="W115" s="1849"/>
    </row>
    <row r="116" spans="1:23" s="187" customFormat="1" ht="27" customHeight="1">
      <c r="A116" s="764">
        <v>33</v>
      </c>
      <c r="B116" s="151">
        <v>231</v>
      </c>
      <c r="C116" s="151" t="s">
        <v>2954</v>
      </c>
      <c r="D116" s="151" t="s">
        <v>2955</v>
      </c>
      <c r="E116" s="151" t="s">
        <v>155</v>
      </c>
      <c r="F116" s="210">
        <f>ROUND(SUM(F117),3)</f>
        <v>8</v>
      </c>
      <c r="G116" s="1850"/>
      <c r="H116" s="4131">
        <f t="shared" ref="H116" si="32">ROUND(F116*G116,2)</f>
        <v>0</v>
      </c>
      <c r="I116" s="153" t="s">
        <v>60</v>
      </c>
      <c r="K116" s="808"/>
      <c r="L116" s="1724"/>
      <c r="M116" s="421"/>
      <c r="N116" s="421"/>
      <c r="O116" s="421"/>
      <c r="P116" s="421"/>
      <c r="Q116" s="1851"/>
      <c r="R116" s="1852"/>
    </row>
    <row r="117" spans="1:23" s="187" customFormat="1" ht="27" customHeight="1">
      <c r="A117" s="764"/>
      <c r="B117" s="151"/>
      <c r="C117" s="1853"/>
      <c r="D117" s="135" t="s">
        <v>2956</v>
      </c>
      <c r="E117" s="151"/>
      <c r="F117" s="694">
        <v>8</v>
      </c>
      <c r="G117" s="362"/>
      <c r="H117" s="3822"/>
      <c r="I117" s="153"/>
      <c r="K117" s="1854"/>
      <c r="L117" s="1855"/>
      <c r="M117" s="1856"/>
      <c r="N117" s="421"/>
      <c r="O117" s="421"/>
      <c r="P117" s="421"/>
      <c r="Q117" s="1851"/>
    </row>
    <row r="118" spans="1:23" s="187" customFormat="1" ht="27" customHeight="1">
      <c r="A118" s="764"/>
      <c r="B118" s="151"/>
      <c r="C118" s="151"/>
      <c r="D118" s="135" t="s">
        <v>2957</v>
      </c>
      <c r="E118" s="151"/>
      <c r="F118" s="1857"/>
      <c r="G118" s="362"/>
      <c r="H118" s="3822"/>
      <c r="I118" s="153"/>
      <c r="K118" s="1854"/>
      <c r="L118" s="1855"/>
      <c r="M118" s="1856"/>
      <c r="N118" s="421"/>
      <c r="O118" s="421"/>
      <c r="P118" s="421"/>
      <c r="Q118" s="1851"/>
    </row>
    <row r="119" spans="1:23" s="187" customFormat="1" ht="27" customHeight="1">
      <c r="A119" s="764">
        <v>34</v>
      </c>
      <c r="B119" s="151">
        <v>231</v>
      </c>
      <c r="C119" s="151" t="s">
        <v>2958</v>
      </c>
      <c r="D119" s="151" t="s">
        <v>2959</v>
      </c>
      <c r="E119" s="151" t="s">
        <v>155</v>
      </c>
      <c r="F119" s="210">
        <f>ROUND(SUM(F120),3)</f>
        <v>2</v>
      </c>
      <c r="G119" s="1850"/>
      <c r="H119" s="4131">
        <f t="shared" ref="H119" si="33">ROUND(F119*G119,2)</f>
        <v>0</v>
      </c>
      <c r="I119" s="153" t="s">
        <v>60</v>
      </c>
      <c r="K119" s="808"/>
      <c r="L119" s="1724"/>
      <c r="M119" s="421"/>
      <c r="N119" s="421"/>
      <c r="O119" s="421"/>
      <c r="P119" s="421"/>
      <c r="Q119" s="1851"/>
      <c r="R119" s="1852"/>
    </row>
    <row r="120" spans="1:23" s="187" customFormat="1" ht="27" customHeight="1">
      <c r="A120" s="764"/>
      <c r="B120" s="151"/>
      <c r="C120" s="1853"/>
      <c r="D120" s="135" t="s">
        <v>2956</v>
      </c>
      <c r="E120" s="151"/>
      <c r="F120" s="694">
        <v>2</v>
      </c>
      <c r="G120" s="362"/>
      <c r="H120" s="3822"/>
      <c r="I120" s="153"/>
      <c r="K120" s="1854"/>
      <c r="L120" s="1855"/>
      <c r="M120" s="1856"/>
      <c r="N120" s="421"/>
      <c r="O120" s="421"/>
      <c r="P120" s="421"/>
      <c r="Q120" s="1851"/>
    </row>
    <row r="121" spans="1:23" s="187" customFormat="1" ht="27" customHeight="1">
      <c r="A121" s="764"/>
      <c r="B121" s="151"/>
      <c r="C121" s="151"/>
      <c r="D121" s="135" t="s">
        <v>2957</v>
      </c>
      <c r="E121" s="151"/>
      <c r="F121" s="1857"/>
      <c r="G121" s="362"/>
      <c r="H121" s="3822"/>
      <c r="I121" s="153"/>
      <c r="K121" s="1854"/>
      <c r="L121" s="1855"/>
      <c r="M121" s="1856"/>
      <c r="N121" s="421"/>
      <c r="O121" s="421"/>
      <c r="P121" s="421"/>
      <c r="Q121" s="1851"/>
    </row>
    <row r="122" spans="1:23" s="187" customFormat="1" ht="13.5" customHeight="1">
      <c r="A122" s="764">
        <v>35</v>
      </c>
      <c r="B122" s="151">
        <v>231</v>
      </c>
      <c r="C122" s="151" t="s">
        <v>2960</v>
      </c>
      <c r="D122" s="151" t="s">
        <v>2961</v>
      </c>
      <c r="E122" s="151" t="s">
        <v>155</v>
      </c>
      <c r="F122" s="210">
        <f>ROUND(SUM(F123),3)</f>
        <v>15</v>
      </c>
      <c r="G122" s="1850"/>
      <c r="H122" s="4131">
        <f t="shared" ref="H122" si="34">ROUND(F122*G122,2)</f>
        <v>0</v>
      </c>
      <c r="I122" s="153" t="s">
        <v>60</v>
      </c>
      <c r="K122" s="808"/>
      <c r="L122" s="1724"/>
      <c r="M122" s="421"/>
      <c r="N122" s="421"/>
      <c r="O122" s="421"/>
      <c r="P122" s="421"/>
      <c r="Q122" s="1851"/>
      <c r="R122" s="1852"/>
    </row>
    <row r="123" spans="1:23" s="187" customFormat="1" ht="27" customHeight="1">
      <c r="A123" s="764"/>
      <c r="B123" s="151"/>
      <c r="C123" s="1853"/>
      <c r="D123" s="135" t="s">
        <v>2962</v>
      </c>
      <c r="E123" s="151"/>
      <c r="F123" s="694">
        <v>15</v>
      </c>
      <c r="G123" s="362"/>
      <c r="H123" s="3822"/>
      <c r="I123" s="153"/>
      <c r="K123" s="1854"/>
      <c r="L123" s="1855"/>
      <c r="M123" s="1856"/>
      <c r="N123" s="421"/>
      <c r="O123" s="421"/>
      <c r="P123" s="421"/>
      <c r="Q123" s="1851"/>
    </row>
    <row r="124" spans="1:23" s="187" customFormat="1" ht="27" customHeight="1">
      <c r="A124" s="764"/>
      <c r="B124" s="151"/>
      <c r="C124" s="151"/>
      <c r="D124" s="135" t="s">
        <v>2963</v>
      </c>
      <c r="E124" s="151"/>
      <c r="F124" s="1857"/>
      <c r="G124" s="362"/>
      <c r="H124" s="3822"/>
      <c r="I124" s="153"/>
      <c r="K124" s="1854"/>
      <c r="L124" s="1855"/>
      <c r="M124" s="1856"/>
      <c r="N124" s="421"/>
      <c r="O124" s="421"/>
      <c r="P124" s="421"/>
      <c r="Q124" s="1851"/>
    </row>
    <row r="125" spans="1:23" s="187" customFormat="1" ht="13.5" customHeight="1">
      <c r="A125" s="764">
        <v>36</v>
      </c>
      <c r="B125" s="151">
        <v>231</v>
      </c>
      <c r="C125" s="151" t="s">
        <v>2964</v>
      </c>
      <c r="D125" s="151" t="s">
        <v>2965</v>
      </c>
      <c r="E125" s="151" t="s">
        <v>155</v>
      </c>
      <c r="F125" s="210">
        <f>ROUND(SUM(F126),3)</f>
        <v>31</v>
      </c>
      <c r="G125" s="1850"/>
      <c r="H125" s="4131">
        <f t="shared" ref="H125" si="35">ROUND(F125*G125,2)</f>
        <v>0</v>
      </c>
      <c r="I125" s="153" t="s">
        <v>60</v>
      </c>
      <c r="K125" s="808"/>
      <c r="L125" s="1724"/>
      <c r="M125" s="421"/>
      <c r="N125" s="421"/>
      <c r="O125" s="421"/>
      <c r="P125" s="421"/>
      <c r="Q125" s="1851"/>
      <c r="R125" s="1852"/>
    </row>
    <row r="126" spans="1:23" s="187" customFormat="1" ht="27" customHeight="1">
      <c r="A126" s="764"/>
      <c r="B126" s="151"/>
      <c r="C126" s="1853"/>
      <c r="D126" s="135" t="s">
        <v>2962</v>
      </c>
      <c r="E126" s="151"/>
      <c r="F126" s="694">
        <v>31</v>
      </c>
      <c r="G126" s="362"/>
      <c r="H126" s="3822"/>
      <c r="I126" s="153"/>
      <c r="K126" s="1854"/>
      <c r="L126" s="1855"/>
      <c r="M126" s="1856"/>
      <c r="N126" s="421"/>
      <c r="O126" s="421"/>
      <c r="P126" s="421"/>
      <c r="Q126" s="1851"/>
    </row>
    <row r="127" spans="1:23" s="187" customFormat="1" ht="27" customHeight="1">
      <c r="A127" s="764"/>
      <c r="B127" s="151"/>
      <c r="C127" s="151"/>
      <c r="D127" s="135" t="s">
        <v>2963</v>
      </c>
      <c r="E127" s="151"/>
      <c r="F127" s="1857"/>
      <c r="G127" s="362"/>
      <c r="H127" s="3822"/>
      <c r="I127" s="153"/>
      <c r="K127" s="1854"/>
      <c r="L127" s="1855"/>
      <c r="M127" s="1856"/>
      <c r="N127" s="421"/>
      <c r="O127" s="421"/>
      <c r="P127" s="421"/>
      <c r="Q127" s="1851"/>
    </row>
    <row r="128" spans="1:23" s="187" customFormat="1" ht="13.5" customHeight="1">
      <c r="A128" s="764">
        <v>37</v>
      </c>
      <c r="B128" s="151">
        <v>231</v>
      </c>
      <c r="C128" s="151" t="s">
        <v>2964</v>
      </c>
      <c r="D128" s="151" t="s">
        <v>2965</v>
      </c>
      <c r="E128" s="151" t="s">
        <v>155</v>
      </c>
      <c r="F128" s="210">
        <f>ROUND(SUM(F129),3)</f>
        <v>7</v>
      </c>
      <c r="G128" s="1850"/>
      <c r="H128" s="4131">
        <f t="shared" ref="H128" si="36">ROUND(F128*G128,2)</f>
        <v>0</v>
      </c>
      <c r="I128" s="153" t="s">
        <v>60</v>
      </c>
      <c r="K128" s="808"/>
      <c r="L128" s="1724"/>
      <c r="M128" s="421"/>
      <c r="N128" s="421"/>
      <c r="O128" s="421"/>
      <c r="P128" s="421"/>
      <c r="Q128" s="1851"/>
      <c r="R128" s="1852"/>
    </row>
    <row r="129" spans="1:18" s="187" customFormat="1" ht="27" customHeight="1">
      <c r="A129" s="764"/>
      <c r="B129" s="151"/>
      <c r="C129" s="1853"/>
      <c r="D129" s="135" t="s">
        <v>2962</v>
      </c>
      <c r="E129" s="151"/>
      <c r="F129" s="694">
        <v>7</v>
      </c>
      <c r="G129" s="362"/>
      <c r="H129" s="3822"/>
      <c r="I129" s="153"/>
      <c r="K129" s="1854"/>
      <c r="L129" s="1855"/>
      <c r="M129" s="1856"/>
      <c r="N129" s="421"/>
      <c r="O129" s="421"/>
      <c r="P129" s="421"/>
      <c r="Q129" s="1851"/>
    </row>
    <row r="130" spans="1:18" s="187" customFormat="1" ht="27" customHeight="1">
      <c r="A130" s="764"/>
      <c r="B130" s="151"/>
      <c r="C130" s="151"/>
      <c r="D130" s="135" t="s">
        <v>2963</v>
      </c>
      <c r="E130" s="151"/>
      <c r="F130" s="1857"/>
      <c r="G130" s="362"/>
      <c r="H130" s="3822"/>
      <c r="I130" s="153"/>
      <c r="K130" s="1854"/>
      <c r="L130" s="1855"/>
      <c r="M130" s="1856"/>
      <c r="N130" s="421"/>
      <c r="O130" s="421"/>
      <c r="P130" s="421"/>
      <c r="Q130" s="1851"/>
    </row>
    <row r="131" spans="1:18" s="187" customFormat="1" ht="13.5" customHeight="1">
      <c r="A131" s="764">
        <v>38</v>
      </c>
      <c r="B131" s="151">
        <v>231</v>
      </c>
      <c r="C131" s="151" t="s">
        <v>2964</v>
      </c>
      <c r="D131" s="151" t="s">
        <v>2966</v>
      </c>
      <c r="E131" s="151" t="s">
        <v>155</v>
      </c>
      <c r="F131" s="210">
        <f>ROUND(SUM(F132),3)</f>
        <v>70</v>
      </c>
      <c r="G131" s="1850"/>
      <c r="H131" s="4131">
        <f t="shared" ref="H131" si="37">ROUND(F131*G131,2)</f>
        <v>0</v>
      </c>
      <c r="I131" s="153" t="s">
        <v>60</v>
      </c>
      <c r="K131" s="808"/>
      <c r="L131" s="1724"/>
      <c r="M131" s="421"/>
      <c r="N131" s="421"/>
      <c r="O131" s="421"/>
      <c r="P131" s="421"/>
      <c r="Q131" s="1851"/>
      <c r="R131" s="1852"/>
    </row>
    <row r="132" spans="1:18" s="187" customFormat="1" ht="27" customHeight="1">
      <c r="A132" s="764"/>
      <c r="B132" s="151"/>
      <c r="C132" s="1853"/>
      <c r="D132" s="135" t="s">
        <v>2962</v>
      </c>
      <c r="E132" s="151"/>
      <c r="F132" s="694">
        <v>70</v>
      </c>
      <c r="G132" s="362"/>
      <c r="H132" s="3822"/>
      <c r="I132" s="153"/>
      <c r="K132" s="1854"/>
      <c r="L132" s="1855"/>
      <c r="M132" s="1856"/>
      <c r="N132" s="421"/>
      <c r="O132" s="421"/>
      <c r="P132" s="421"/>
      <c r="Q132" s="1851"/>
    </row>
    <row r="133" spans="1:18" s="187" customFormat="1" ht="27" customHeight="1">
      <c r="A133" s="764"/>
      <c r="B133" s="151"/>
      <c r="C133" s="151"/>
      <c r="D133" s="135" t="s">
        <v>2963</v>
      </c>
      <c r="E133" s="151"/>
      <c r="F133" s="1857"/>
      <c r="G133" s="362"/>
      <c r="H133" s="3822"/>
      <c r="I133" s="153"/>
      <c r="K133" s="1854"/>
      <c r="L133" s="1855"/>
      <c r="M133" s="1856"/>
      <c r="N133" s="421"/>
      <c r="O133" s="421"/>
      <c r="P133" s="421"/>
      <c r="Q133" s="1851"/>
    </row>
    <row r="134" spans="1:18" s="187" customFormat="1" ht="13.5" customHeight="1">
      <c r="A134" s="764">
        <v>39</v>
      </c>
      <c r="B134" s="151">
        <v>231</v>
      </c>
      <c r="C134" s="151" t="s">
        <v>2967</v>
      </c>
      <c r="D134" s="151" t="s">
        <v>2968</v>
      </c>
      <c r="E134" s="151" t="s">
        <v>155</v>
      </c>
      <c r="F134" s="210">
        <f>ROUND(SUM(F135),3)</f>
        <v>25</v>
      </c>
      <c r="G134" s="1850"/>
      <c r="H134" s="4131">
        <f t="shared" ref="H134" si="38">ROUND(F134*G134,2)</f>
        <v>0</v>
      </c>
      <c r="I134" s="153" t="s">
        <v>60</v>
      </c>
      <c r="K134" s="808"/>
      <c r="L134" s="1724"/>
      <c r="M134" s="421"/>
      <c r="N134" s="421"/>
      <c r="O134" s="421"/>
      <c r="P134" s="421"/>
      <c r="Q134" s="1851"/>
      <c r="R134" s="1852"/>
    </row>
    <row r="135" spans="1:18" s="187" customFormat="1" ht="27" customHeight="1">
      <c r="A135" s="764"/>
      <c r="B135" s="151"/>
      <c r="C135" s="1853"/>
      <c r="D135" s="135" t="s">
        <v>2962</v>
      </c>
      <c r="E135" s="151"/>
      <c r="F135" s="694">
        <v>25</v>
      </c>
      <c r="G135" s="362"/>
      <c r="H135" s="3822"/>
      <c r="I135" s="153"/>
      <c r="K135" s="1854"/>
      <c r="L135" s="1855"/>
      <c r="M135" s="1856"/>
      <c r="N135" s="421"/>
      <c r="O135" s="421"/>
      <c r="P135" s="421"/>
      <c r="Q135" s="1851"/>
    </row>
    <row r="136" spans="1:18" s="187" customFormat="1" ht="27" customHeight="1">
      <c r="A136" s="764"/>
      <c r="B136" s="151"/>
      <c r="C136" s="151"/>
      <c r="D136" s="135" t="s">
        <v>2963</v>
      </c>
      <c r="E136" s="151"/>
      <c r="F136" s="1857"/>
      <c r="G136" s="362"/>
      <c r="H136" s="3822"/>
      <c r="I136" s="153"/>
      <c r="K136" s="1854"/>
      <c r="L136" s="1855"/>
      <c r="M136" s="1856"/>
      <c r="N136" s="421"/>
      <c r="O136" s="421"/>
      <c r="P136" s="421"/>
      <c r="Q136" s="1851"/>
    </row>
    <row r="137" spans="1:18" s="187" customFormat="1" ht="13.5" customHeight="1">
      <c r="A137" s="764">
        <v>40</v>
      </c>
      <c r="B137" s="151">
        <v>231</v>
      </c>
      <c r="C137" s="151" t="s">
        <v>2969</v>
      </c>
      <c r="D137" s="151" t="s">
        <v>2970</v>
      </c>
      <c r="E137" s="151" t="s">
        <v>155</v>
      </c>
      <c r="F137" s="210">
        <f>ROUND(SUM(F138),3)</f>
        <v>40</v>
      </c>
      <c r="G137" s="1850"/>
      <c r="H137" s="4131">
        <f t="shared" ref="H137" si="39">ROUND(F137*G137,2)</f>
        <v>0</v>
      </c>
      <c r="I137" s="153" t="s">
        <v>60</v>
      </c>
      <c r="K137" s="808"/>
      <c r="L137" s="1724"/>
      <c r="M137" s="421"/>
      <c r="N137" s="421"/>
      <c r="O137" s="421"/>
      <c r="P137" s="421"/>
      <c r="Q137" s="1851"/>
      <c r="R137" s="1852"/>
    </row>
    <row r="138" spans="1:18" s="187" customFormat="1" ht="27" customHeight="1">
      <c r="A138" s="764"/>
      <c r="B138" s="151"/>
      <c r="C138" s="1853"/>
      <c r="D138" s="135" t="s">
        <v>2962</v>
      </c>
      <c r="E138" s="151"/>
      <c r="F138" s="694">
        <v>40</v>
      </c>
      <c r="G138" s="362"/>
      <c r="H138" s="3822"/>
      <c r="I138" s="153"/>
      <c r="K138" s="1854"/>
      <c r="L138" s="1855"/>
      <c r="M138" s="1856"/>
      <c r="N138" s="421"/>
      <c r="O138" s="421"/>
      <c r="P138" s="421"/>
      <c r="Q138" s="1851"/>
    </row>
    <row r="139" spans="1:18" s="187" customFormat="1" ht="27" customHeight="1">
      <c r="A139" s="764"/>
      <c r="B139" s="151"/>
      <c r="C139" s="151"/>
      <c r="D139" s="135" t="s">
        <v>2963</v>
      </c>
      <c r="E139" s="151"/>
      <c r="F139" s="1857"/>
      <c r="G139" s="362"/>
      <c r="H139" s="3822"/>
      <c r="I139" s="153"/>
      <c r="K139" s="1854"/>
      <c r="L139" s="1855"/>
      <c r="M139" s="1856"/>
      <c r="N139" s="421"/>
      <c r="O139" s="421"/>
      <c r="P139" s="421"/>
      <c r="Q139" s="1851"/>
    </row>
    <row r="140" spans="1:18" s="187" customFormat="1" ht="13.5" customHeight="1">
      <c r="A140" s="764">
        <v>41</v>
      </c>
      <c r="B140" s="151">
        <v>231</v>
      </c>
      <c r="C140" s="151" t="s">
        <v>2969</v>
      </c>
      <c r="D140" s="151" t="s">
        <v>2971</v>
      </c>
      <c r="E140" s="151" t="s">
        <v>155</v>
      </c>
      <c r="F140" s="210">
        <f>ROUND(SUM(F141),3)</f>
        <v>33</v>
      </c>
      <c r="G140" s="1850"/>
      <c r="H140" s="4131">
        <f t="shared" ref="H140" si="40">ROUND(F140*G140,2)</f>
        <v>0</v>
      </c>
      <c r="I140" s="153" t="s">
        <v>60</v>
      </c>
      <c r="K140" s="808"/>
      <c r="L140" s="1724"/>
      <c r="M140" s="421"/>
      <c r="N140" s="421"/>
      <c r="O140" s="421"/>
      <c r="P140" s="421"/>
      <c r="Q140" s="1851"/>
      <c r="R140" s="1852"/>
    </row>
    <row r="141" spans="1:18" s="187" customFormat="1" ht="27" customHeight="1">
      <c r="A141" s="764"/>
      <c r="B141" s="151"/>
      <c r="C141" s="1853"/>
      <c r="D141" s="135" t="s">
        <v>2962</v>
      </c>
      <c r="E141" s="151"/>
      <c r="F141" s="694">
        <v>33</v>
      </c>
      <c r="G141" s="362"/>
      <c r="H141" s="3822"/>
      <c r="I141" s="153"/>
      <c r="K141" s="1854"/>
      <c r="L141" s="1855"/>
      <c r="M141" s="1856"/>
      <c r="N141" s="421"/>
      <c r="O141" s="421"/>
      <c r="P141" s="421"/>
      <c r="Q141" s="1851"/>
    </row>
    <row r="142" spans="1:18" s="187" customFormat="1" ht="27" customHeight="1">
      <c r="A142" s="764"/>
      <c r="B142" s="151"/>
      <c r="C142" s="151"/>
      <c r="D142" s="135" t="s">
        <v>2963</v>
      </c>
      <c r="E142" s="151"/>
      <c r="F142" s="1857"/>
      <c r="G142" s="362"/>
      <c r="H142" s="3822"/>
      <c r="I142" s="153"/>
      <c r="K142" s="1854"/>
      <c r="L142" s="1855"/>
      <c r="M142" s="1856"/>
      <c r="N142" s="421"/>
      <c r="O142" s="421"/>
      <c r="P142" s="421"/>
      <c r="Q142" s="1851"/>
    </row>
    <row r="143" spans="1:18" s="187" customFormat="1" ht="13.5" customHeight="1">
      <c r="A143" s="764">
        <v>42</v>
      </c>
      <c r="B143" s="151">
        <v>231</v>
      </c>
      <c r="C143" s="151" t="s">
        <v>2972</v>
      </c>
      <c r="D143" s="151" t="s">
        <v>2973</v>
      </c>
      <c r="E143" s="151" t="s">
        <v>155</v>
      </c>
      <c r="F143" s="210">
        <f>ROUND(SUM(F144),3)</f>
        <v>9</v>
      </c>
      <c r="G143" s="1850"/>
      <c r="H143" s="4131">
        <f t="shared" ref="H143" si="41">ROUND(F143*G143,2)</f>
        <v>0</v>
      </c>
      <c r="I143" s="153" t="s">
        <v>60</v>
      </c>
      <c r="K143" s="808"/>
      <c r="L143" s="1724"/>
      <c r="M143" s="421"/>
      <c r="N143" s="421"/>
      <c r="O143" s="421"/>
      <c r="P143" s="421"/>
      <c r="Q143" s="1851"/>
      <c r="R143" s="1852"/>
    </row>
    <row r="144" spans="1:18" s="187" customFormat="1" ht="27" customHeight="1">
      <c r="A144" s="764"/>
      <c r="B144" s="151"/>
      <c r="C144" s="1853"/>
      <c r="D144" s="135" t="s">
        <v>2962</v>
      </c>
      <c r="E144" s="151"/>
      <c r="F144" s="694">
        <v>9</v>
      </c>
      <c r="G144" s="362"/>
      <c r="H144" s="3822"/>
      <c r="I144" s="153"/>
      <c r="K144" s="1854"/>
      <c r="L144" s="1855"/>
      <c r="M144" s="1856"/>
      <c r="N144" s="421"/>
      <c r="O144" s="421"/>
      <c r="P144" s="421"/>
      <c r="Q144" s="1851"/>
    </row>
    <row r="145" spans="1:18" s="187" customFormat="1" ht="27" customHeight="1">
      <c r="A145" s="764"/>
      <c r="B145" s="151"/>
      <c r="C145" s="151"/>
      <c r="D145" s="135" t="s">
        <v>2963</v>
      </c>
      <c r="E145" s="151"/>
      <c r="F145" s="1857"/>
      <c r="G145" s="362"/>
      <c r="H145" s="3822"/>
      <c r="I145" s="153"/>
      <c r="K145" s="1854"/>
      <c r="L145" s="1855"/>
      <c r="M145" s="1856"/>
      <c r="N145" s="421"/>
      <c r="O145" s="421"/>
      <c r="P145" s="421"/>
      <c r="Q145" s="1851"/>
    </row>
    <row r="146" spans="1:18" s="187" customFormat="1" ht="13.5" customHeight="1">
      <c r="A146" s="764">
        <v>43</v>
      </c>
      <c r="B146" s="151">
        <v>231</v>
      </c>
      <c r="C146" s="151" t="s">
        <v>2972</v>
      </c>
      <c r="D146" s="151" t="s">
        <v>2974</v>
      </c>
      <c r="E146" s="151" t="s">
        <v>155</v>
      </c>
      <c r="F146" s="210">
        <f>ROUND(SUM(F147),3)</f>
        <v>10</v>
      </c>
      <c r="G146" s="1850"/>
      <c r="H146" s="4131">
        <f t="shared" ref="H146" si="42">ROUND(F146*G146,2)</f>
        <v>0</v>
      </c>
      <c r="I146" s="153" t="s">
        <v>60</v>
      </c>
      <c r="K146" s="808"/>
      <c r="L146" s="1724"/>
      <c r="M146" s="421"/>
      <c r="N146" s="421"/>
      <c r="O146" s="421"/>
      <c r="P146" s="421"/>
      <c r="Q146" s="1851"/>
      <c r="R146" s="1852"/>
    </row>
    <row r="147" spans="1:18" s="187" customFormat="1" ht="27" customHeight="1">
      <c r="A147" s="764"/>
      <c r="B147" s="151"/>
      <c r="C147" s="1853"/>
      <c r="D147" s="135" t="s">
        <v>2962</v>
      </c>
      <c r="E147" s="151"/>
      <c r="F147" s="694">
        <v>10</v>
      </c>
      <c r="G147" s="362"/>
      <c r="H147" s="3822"/>
      <c r="I147" s="153"/>
      <c r="K147" s="1854"/>
      <c r="L147" s="1855"/>
      <c r="M147" s="1856"/>
      <c r="N147" s="421"/>
      <c r="O147" s="421"/>
      <c r="P147" s="421"/>
      <c r="Q147" s="1851"/>
    </row>
    <row r="148" spans="1:18" s="187" customFormat="1" ht="27" customHeight="1">
      <c r="A148" s="764"/>
      <c r="B148" s="151"/>
      <c r="C148" s="151"/>
      <c r="D148" s="135" t="s">
        <v>2963</v>
      </c>
      <c r="E148" s="151"/>
      <c r="F148" s="1857"/>
      <c r="G148" s="362"/>
      <c r="H148" s="3822"/>
      <c r="I148" s="153"/>
      <c r="K148" s="1854"/>
      <c r="L148" s="1855"/>
      <c r="M148" s="1856"/>
      <c r="N148" s="421"/>
      <c r="O148" s="421"/>
      <c r="P148" s="421"/>
      <c r="Q148" s="1851"/>
    </row>
    <row r="149" spans="1:18" s="187" customFormat="1" ht="13.5" customHeight="1">
      <c r="A149" s="764">
        <v>44</v>
      </c>
      <c r="B149" s="151">
        <v>231</v>
      </c>
      <c r="C149" s="151" t="s">
        <v>2954</v>
      </c>
      <c r="D149" s="151" t="s">
        <v>2975</v>
      </c>
      <c r="E149" s="151" t="s">
        <v>155</v>
      </c>
      <c r="F149" s="210">
        <f>ROUND(SUM(F150),3)</f>
        <v>16</v>
      </c>
      <c r="G149" s="1850"/>
      <c r="H149" s="4131">
        <f t="shared" ref="H149" si="43">ROUND(F149*G149,2)</f>
        <v>0</v>
      </c>
      <c r="I149" s="153" t="s">
        <v>60</v>
      </c>
      <c r="K149" s="808"/>
      <c r="L149" s="1724"/>
      <c r="M149" s="421"/>
      <c r="N149" s="421"/>
      <c r="O149" s="421"/>
      <c r="P149" s="421"/>
      <c r="Q149" s="1851"/>
      <c r="R149" s="1852"/>
    </row>
    <row r="150" spans="1:18" s="187" customFormat="1" ht="27" customHeight="1">
      <c r="A150" s="764"/>
      <c r="B150" s="151"/>
      <c r="C150" s="1853"/>
      <c r="D150" s="135" t="s">
        <v>2976</v>
      </c>
      <c r="E150" s="151"/>
      <c r="F150" s="694">
        <v>16</v>
      </c>
      <c r="G150" s="362"/>
      <c r="H150" s="3822"/>
      <c r="I150" s="153"/>
      <c r="K150" s="1854"/>
      <c r="L150" s="1855"/>
      <c r="M150" s="1856"/>
      <c r="N150" s="421"/>
      <c r="O150" s="421"/>
      <c r="P150" s="421"/>
      <c r="Q150" s="1851"/>
    </row>
    <row r="151" spans="1:18" s="187" customFormat="1" ht="27" customHeight="1">
      <c r="A151" s="764"/>
      <c r="B151" s="151"/>
      <c r="C151" s="151"/>
      <c r="D151" s="135" t="s">
        <v>2963</v>
      </c>
      <c r="E151" s="151"/>
      <c r="F151" s="1857"/>
      <c r="G151" s="362"/>
      <c r="H151" s="3822"/>
      <c r="I151" s="153"/>
      <c r="K151" s="1854"/>
      <c r="L151" s="1855"/>
      <c r="M151" s="1856"/>
      <c r="N151" s="421"/>
      <c r="O151" s="421"/>
      <c r="P151" s="421"/>
      <c r="Q151" s="1851"/>
    </row>
    <row r="152" spans="1:18" s="187" customFormat="1" ht="13.5" customHeight="1">
      <c r="A152" s="764">
        <v>45</v>
      </c>
      <c r="B152" s="151">
        <v>231</v>
      </c>
      <c r="C152" s="151" t="s">
        <v>2977</v>
      </c>
      <c r="D152" s="151" t="s">
        <v>2978</v>
      </c>
      <c r="E152" s="151" t="s">
        <v>155</v>
      </c>
      <c r="F152" s="210">
        <f>ROUND(SUM(F153),3)</f>
        <v>21</v>
      </c>
      <c r="G152" s="1850"/>
      <c r="H152" s="4131">
        <f t="shared" ref="H152" si="44">ROUND(F152*G152,2)</f>
        <v>0</v>
      </c>
      <c r="I152" s="153" t="s">
        <v>60</v>
      </c>
      <c r="K152" s="808"/>
      <c r="L152" s="1724"/>
      <c r="M152" s="421"/>
      <c r="N152" s="421"/>
      <c r="O152" s="421"/>
      <c r="P152" s="421"/>
      <c r="Q152" s="1851"/>
      <c r="R152" s="1852"/>
    </row>
    <row r="153" spans="1:18" s="187" customFormat="1" ht="27" customHeight="1">
      <c r="A153" s="764"/>
      <c r="B153" s="151"/>
      <c r="C153" s="1853"/>
      <c r="D153" s="135" t="s">
        <v>2962</v>
      </c>
      <c r="E153" s="151"/>
      <c r="F153" s="694">
        <v>21</v>
      </c>
      <c r="G153" s="362"/>
      <c r="H153" s="3822"/>
      <c r="I153" s="153"/>
      <c r="K153" s="1854"/>
      <c r="L153" s="1855"/>
      <c r="M153" s="1856"/>
      <c r="N153" s="421"/>
      <c r="O153" s="421"/>
      <c r="P153" s="421"/>
      <c r="Q153" s="1851"/>
    </row>
    <row r="154" spans="1:18" s="187" customFormat="1" ht="27" customHeight="1">
      <c r="A154" s="764"/>
      <c r="B154" s="151"/>
      <c r="C154" s="151"/>
      <c r="D154" s="135" t="s">
        <v>2963</v>
      </c>
      <c r="E154" s="151"/>
      <c r="F154" s="1857"/>
      <c r="G154" s="362"/>
      <c r="H154" s="3822"/>
      <c r="I154" s="153"/>
      <c r="K154" s="1854"/>
      <c r="L154" s="1855"/>
      <c r="M154" s="1856"/>
      <c r="N154" s="421"/>
      <c r="O154" s="421"/>
      <c r="P154" s="421"/>
      <c r="Q154" s="1851"/>
    </row>
    <row r="155" spans="1:18" s="187" customFormat="1" ht="13.5" customHeight="1">
      <c r="A155" s="764">
        <v>46</v>
      </c>
      <c r="B155" s="151">
        <v>231</v>
      </c>
      <c r="C155" s="151" t="s">
        <v>2954</v>
      </c>
      <c r="D155" s="151" t="s">
        <v>2979</v>
      </c>
      <c r="E155" s="151" t="s">
        <v>155</v>
      </c>
      <c r="F155" s="210">
        <f>ROUND(SUM(F156),3)</f>
        <v>5</v>
      </c>
      <c r="G155" s="1850"/>
      <c r="H155" s="4131">
        <f t="shared" ref="H155" si="45">ROUND(F155*G155,2)</f>
        <v>0</v>
      </c>
      <c r="I155" s="153" t="s">
        <v>60</v>
      </c>
      <c r="K155" s="808"/>
      <c r="L155" s="1724"/>
      <c r="M155" s="421"/>
      <c r="N155" s="421"/>
      <c r="O155" s="421"/>
      <c r="P155" s="421"/>
      <c r="Q155" s="1851"/>
      <c r="R155" s="1852"/>
    </row>
    <row r="156" spans="1:18" s="187" customFormat="1" ht="27" customHeight="1">
      <c r="A156" s="764"/>
      <c r="B156" s="151"/>
      <c r="C156" s="1853"/>
      <c r="D156" s="135" t="s">
        <v>2976</v>
      </c>
      <c r="E156" s="151"/>
      <c r="F156" s="694">
        <v>5</v>
      </c>
      <c r="G156" s="362"/>
      <c r="H156" s="3822"/>
      <c r="I156" s="153"/>
      <c r="K156" s="1854"/>
      <c r="L156" s="1855"/>
      <c r="M156" s="1856"/>
      <c r="N156" s="421"/>
      <c r="O156" s="421"/>
      <c r="P156" s="421"/>
      <c r="Q156" s="1851"/>
    </row>
    <row r="157" spans="1:18" s="187" customFormat="1" ht="27" customHeight="1">
      <c r="A157" s="764"/>
      <c r="B157" s="151"/>
      <c r="C157" s="151"/>
      <c r="D157" s="135" t="s">
        <v>2963</v>
      </c>
      <c r="E157" s="151"/>
      <c r="F157" s="1857"/>
      <c r="G157" s="362"/>
      <c r="H157" s="3822"/>
      <c r="I157" s="153"/>
      <c r="K157" s="1854"/>
      <c r="L157" s="1855"/>
      <c r="M157" s="1856"/>
      <c r="N157" s="421"/>
      <c r="O157" s="421"/>
      <c r="P157" s="421"/>
      <c r="Q157" s="1851"/>
    </row>
    <row r="158" spans="1:18" s="187" customFormat="1" ht="13.5" customHeight="1">
      <c r="A158" s="764">
        <v>47</v>
      </c>
      <c r="B158" s="151">
        <v>231</v>
      </c>
      <c r="C158" s="151" t="s">
        <v>2954</v>
      </c>
      <c r="D158" s="151" t="s">
        <v>2980</v>
      </c>
      <c r="E158" s="151" t="s">
        <v>155</v>
      </c>
      <c r="F158" s="210">
        <f>ROUND(SUM(F159),3)</f>
        <v>5</v>
      </c>
      <c r="G158" s="1850"/>
      <c r="H158" s="4131">
        <f t="shared" ref="H158" si="46">ROUND(F158*G158,2)</f>
        <v>0</v>
      </c>
      <c r="I158" s="153" t="s">
        <v>60</v>
      </c>
      <c r="K158" s="808"/>
      <c r="L158" s="1724"/>
      <c r="M158" s="421"/>
      <c r="N158" s="421"/>
      <c r="O158" s="421"/>
      <c r="P158" s="421"/>
      <c r="Q158" s="1851"/>
      <c r="R158" s="1852"/>
    </row>
    <row r="159" spans="1:18" s="187" customFormat="1" ht="27" customHeight="1">
      <c r="A159" s="764"/>
      <c r="B159" s="151"/>
      <c r="C159" s="1853"/>
      <c r="D159" s="135" t="s">
        <v>2976</v>
      </c>
      <c r="E159" s="151"/>
      <c r="F159" s="694">
        <v>5</v>
      </c>
      <c r="G159" s="362"/>
      <c r="H159" s="3822"/>
      <c r="I159" s="153"/>
      <c r="K159" s="1854"/>
      <c r="L159" s="1855"/>
      <c r="M159" s="1856"/>
      <c r="N159" s="421"/>
      <c r="O159" s="421"/>
      <c r="P159" s="421"/>
      <c r="Q159" s="1851"/>
    </row>
    <row r="160" spans="1:18" s="187" customFormat="1" ht="27" customHeight="1">
      <c r="A160" s="764"/>
      <c r="B160" s="151"/>
      <c r="C160" s="151"/>
      <c r="D160" s="135" t="s">
        <v>2963</v>
      </c>
      <c r="E160" s="151"/>
      <c r="F160" s="1857"/>
      <c r="G160" s="362"/>
      <c r="H160" s="3822"/>
      <c r="I160" s="153"/>
      <c r="K160" s="1854"/>
      <c r="L160" s="1855"/>
      <c r="M160" s="1856"/>
      <c r="N160" s="421"/>
      <c r="O160" s="421"/>
      <c r="P160" s="421"/>
      <c r="Q160" s="1851"/>
    </row>
    <row r="161" spans="1:18" s="187" customFormat="1" ht="13.5" customHeight="1">
      <c r="A161" s="764">
        <v>48</v>
      </c>
      <c r="B161" s="151">
        <v>231</v>
      </c>
      <c r="C161" s="151" t="s">
        <v>2954</v>
      </c>
      <c r="D161" s="151" t="s">
        <v>2981</v>
      </c>
      <c r="E161" s="151" t="s">
        <v>155</v>
      </c>
      <c r="F161" s="210">
        <f>ROUND(SUM(F162),3)</f>
        <v>35</v>
      </c>
      <c r="G161" s="1850"/>
      <c r="H161" s="4131">
        <f t="shared" ref="H161" si="47">ROUND(F161*G161,2)</f>
        <v>0</v>
      </c>
      <c r="I161" s="153" t="s">
        <v>60</v>
      </c>
      <c r="K161" s="808"/>
      <c r="L161" s="1724"/>
      <c r="M161" s="421"/>
      <c r="N161" s="421"/>
      <c r="O161" s="421"/>
      <c r="P161" s="421"/>
      <c r="Q161" s="1851"/>
      <c r="R161" s="1852"/>
    </row>
    <row r="162" spans="1:18" s="187" customFormat="1" ht="27" customHeight="1">
      <c r="A162" s="764"/>
      <c r="B162" s="151"/>
      <c r="C162" s="1853"/>
      <c r="D162" s="135" t="s">
        <v>2976</v>
      </c>
      <c r="E162" s="151"/>
      <c r="F162" s="694">
        <v>35</v>
      </c>
      <c r="G162" s="362"/>
      <c r="H162" s="3822"/>
      <c r="I162" s="153"/>
      <c r="K162" s="1854"/>
      <c r="L162" s="1855"/>
      <c r="M162" s="1856"/>
      <c r="N162" s="421"/>
      <c r="O162" s="421"/>
      <c r="P162" s="421"/>
      <c r="Q162" s="1851"/>
    </row>
    <row r="163" spans="1:18" s="187" customFormat="1" ht="13.5" customHeight="1">
      <c r="A163" s="764"/>
      <c r="B163" s="151"/>
      <c r="C163" s="151"/>
      <c r="D163" s="135" t="s">
        <v>2982</v>
      </c>
      <c r="E163" s="151"/>
      <c r="F163" s="1857"/>
      <c r="G163" s="362"/>
      <c r="H163" s="3822"/>
      <c r="I163" s="153"/>
      <c r="K163" s="1854"/>
      <c r="L163" s="1855"/>
      <c r="M163" s="1856"/>
      <c r="N163" s="421"/>
      <c r="O163" s="421"/>
      <c r="P163" s="421"/>
      <c r="Q163" s="1851"/>
    </row>
    <row r="164" spans="1:18" s="187" customFormat="1" ht="13.5" customHeight="1">
      <c r="A164" s="764">
        <v>49</v>
      </c>
      <c r="B164" s="151">
        <v>231</v>
      </c>
      <c r="C164" s="151" t="s">
        <v>2954</v>
      </c>
      <c r="D164" s="151" t="s">
        <v>2983</v>
      </c>
      <c r="E164" s="151" t="s">
        <v>155</v>
      </c>
      <c r="F164" s="210">
        <f>ROUND(SUM(F165),3)</f>
        <v>7</v>
      </c>
      <c r="G164" s="1850"/>
      <c r="H164" s="4131">
        <f t="shared" ref="H164" si="48">ROUND(F164*G164,2)</f>
        <v>0</v>
      </c>
      <c r="I164" s="153" t="s">
        <v>60</v>
      </c>
      <c r="K164" s="808"/>
      <c r="L164" s="1724"/>
      <c r="M164" s="421"/>
      <c r="N164" s="421"/>
      <c r="O164" s="421"/>
      <c r="P164" s="421"/>
      <c r="Q164" s="1851"/>
      <c r="R164" s="1852"/>
    </row>
    <row r="165" spans="1:18" s="187" customFormat="1" ht="27" customHeight="1">
      <c r="A165" s="764"/>
      <c r="B165" s="151"/>
      <c r="C165" s="1853"/>
      <c r="D165" s="135" t="s">
        <v>2976</v>
      </c>
      <c r="E165" s="151"/>
      <c r="F165" s="694">
        <v>7</v>
      </c>
      <c r="G165" s="362"/>
      <c r="H165" s="3822"/>
      <c r="I165" s="153"/>
      <c r="K165" s="1854"/>
      <c r="L165" s="1855"/>
      <c r="M165" s="1856"/>
      <c r="N165" s="421"/>
      <c r="O165" s="421"/>
      <c r="P165" s="421"/>
      <c r="Q165" s="1851"/>
    </row>
    <row r="166" spans="1:18" s="187" customFormat="1" ht="13.5" customHeight="1">
      <c r="A166" s="764"/>
      <c r="B166" s="151"/>
      <c r="C166" s="151"/>
      <c r="D166" s="135" t="s">
        <v>2982</v>
      </c>
      <c r="E166" s="151"/>
      <c r="F166" s="1857"/>
      <c r="G166" s="362"/>
      <c r="H166" s="3822"/>
      <c r="I166" s="153"/>
      <c r="K166" s="1854"/>
      <c r="L166" s="1855"/>
      <c r="M166" s="1856"/>
      <c r="N166" s="421"/>
      <c r="O166" s="421"/>
      <c r="P166" s="421"/>
      <c r="Q166" s="1851"/>
    </row>
    <row r="167" spans="1:18" s="187" customFormat="1" ht="13.5" customHeight="1">
      <c r="A167" s="764">
        <v>50</v>
      </c>
      <c r="B167" s="151">
        <v>231</v>
      </c>
      <c r="C167" s="151" t="s">
        <v>2954</v>
      </c>
      <c r="D167" s="151" t="s">
        <v>2984</v>
      </c>
      <c r="E167" s="151" t="s">
        <v>155</v>
      </c>
      <c r="F167" s="210">
        <f>ROUND(SUM(F168),3)</f>
        <v>24</v>
      </c>
      <c r="G167" s="1850"/>
      <c r="H167" s="4131">
        <f t="shared" ref="H167" si="49">ROUND(F167*G167,2)</f>
        <v>0</v>
      </c>
      <c r="I167" s="153" t="s">
        <v>60</v>
      </c>
      <c r="K167" s="808"/>
      <c r="L167" s="1724"/>
      <c r="M167" s="421"/>
      <c r="N167" s="421"/>
      <c r="O167" s="421"/>
      <c r="P167" s="421"/>
      <c r="Q167" s="1851"/>
      <c r="R167" s="1852"/>
    </row>
    <row r="168" spans="1:18" s="187" customFormat="1" ht="27" customHeight="1">
      <c r="A168" s="764"/>
      <c r="B168" s="151"/>
      <c r="C168" s="1853"/>
      <c r="D168" s="135" t="s">
        <v>2976</v>
      </c>
      <c r="E168" s="151"/>
      <c r="F168" s="694">
        <v>24</v>
      </c>
      <c r="G168" s="362"/>
      <c r="H168" s="3822"/>
      <c r="I168" s="153"/>
      <c r="K168" s="1854"/>
      <c r="L168" s="1855"/>
      <c r="M168" s="1856"/>
      <c r="N168" s="421"/>
      <c r="O168" s="421"/>
      <c r="P168" s="421"/>
      <c r="Q168" s="1851"/>
    </row>
    <row r="169" spans="1:18" s="187" customFormat="1" ht="13.5" customHeight="1">
      <c r="A169" s="764"/>
      <c r="B169" s="151"/>
      <c r="C169" s="151"/>
      <c r="D169" s="135" t="s">
        <v>2982</v>
      </c>
      <c r="E169" s="151"/>
      <c r="F169" s="1857"/>
      <c r="G169" s="362"/>
      <c r="H169" s="3822"/>
      <c r="I169" s="153"/>
      <c r="K169" s="1854"/>
      <c r="L169" s="1855"/>
      <c r="M169" s="1856"/>
      <c r="N169" s="421"/>
      <c r="O169" s="421"/>
      <c r="P169" s="421"/>
      <c r="Q169" s="1851"/>
    </row>
    <row r="170" spans="1:18" s="187" customFormat="1" ht="13.5" customHeight="1">
      <c r="A170" s="764">
        <v>51</v>
      </c>
      <c r="B170" s="151">
        <v>231</v>
      </c>
      <c r="C170" s="151" t="s">
        <v>2954</v>
      </c>
      <c r="D170" s="151" t="s">
        <v>2985</v>
      </c>
      <c r="E170" s="151" t="s">
        <v>155</v>
      </c>
      <c r="F170" s="210">
        <f>ROUND(SUM(F171),3)</f>
        <v>10</v>
      </c>
      <c r="G170" s="1850"/>
      <c r="H170" s="4131">
        <f t="shared" ref="H170" si="50">ROUND(F170*G170,2)</f>
        <v>0</v>
      </c>
      <c r="I170" s="153" t="s">
        <v>60</v>
      </c>
      <c r="K170" s="808"/>
      <c r="L170" s="1724"/>
      <c r="M170" s="421"/>
      <c r="N170" s="421"/>
      <c r="O170" s="421"/>
      <c r="P170" s="421"/>
      <c r="Q170" s="1851"/>
      <c r="R170" s="1852"/>
    </row>
    <row r="171" spans="1:18" s="187" customFormat="1" ht="27" customHeight="1">
      <c r="A171" s="764"/>
      <c r="B171" s="151"/>
      <c r="C171" s="1853"/>
      <c r="D171" s="135" t="s">
        <v>2976</v>
      </c>
      <c r="E171" s="151"/>
      <c r="F171" s="694">
        <v>10</v>
      </c>
      <c r="G171" s="362"/>
      <c r="H171" s="3822"/>
      <c r="I171" s="153"/>
      <c r="K171" s="1854"/>
      <c r="L171" s="1855"/>
      <c r="M171" s="1856"/>
      <c r="N171" s="421"/>
      <c r="O171" s="421"/>
      <c r="P171" s="421"/>
      <c r="Q171" s="1851"/>
    </row>
    <row r="172" spans="1:18" s="187" customFormat="1" ht="13.5" customHeight="1">
      <c r="A172" s="764"/>
      <c r="B172" s="151"/>
      <c r="C172" s="151"/>
      <c r="D172" s="135" t="s">
        <v>2982</v>
      </c>
      <c r="E172" s="151"/>
      <c r="F172" s="1857"/>
      <c r="G172" s="362"/>
      <c r="H172" s="3822"/>
      <c r="I172" s="153"/>
      <c r="K172" s="1854"/>
      <c r="L172" s="1855"/>
      <c r="M172" s="1856"/>
      <c r="N172" s="421"/>
      <c r="O172" s="421"/>
      <c r="P172" s="421"/>
      <c r="Q172" s="1851"/>
    </row>
    <row r="173" spans="1:18" s="187" customFormat="1" ht="13.5" customHeight="1">
      <c r="A173" s="764">
        <v>52</v>
      </c>
      <c r="B173" s="151">
        <v>231</v>
      </c>
      <c r="C173" s="151" t="s">
        <v>2954</v>
      </c>
      <c r="D173" s="151" t="s">
        <v>2986</v>
      </c>
      <c r="E173" s="151" t="s">
        <v>155</v>
      </c>
      <c r="F173" s="210">
        <f>ROUND(SUM(F174),3)</f>
        <v>26</v>
      </c>
      <c r="G173" s="1850"/>
      <c r="H173" s="4131">
        <f t="shared" ref="H173" si="51">ROUND(F173*G173,2)</f>
        <v>0</v>
      </c>
      <c r="I173" s="153" t="s">
        <v>60</v>
      </c>
      <c r="K173" s="808"/>
      <c r="L173" s="1724"/>
      <c r="M173" s="421"/>
      <c r="N173" s="421"/>
      <c r="O173" s="421"/>
      <c r="P173" s="421"/>
      <c r="Q173" s="1851"/>
      <c r="R173" s="1852"/>
    </row>
    <row r="174" spans="1:18" s="187" customFormat="1" ht="27" customHeight="1">
      <c r="A174" s="764"/>
      <c r="B174" s="151"/>
      <c r="C174" s="1853"/>
      <c r="D174" s="135" t="s">
        <v>2976</v>
      </c>
      <c r="E174" s="151"/>
      <c r="F174" s="694">
        <v>26</v>
      </c>
      <c r="G174" s="362"/>
      <c r="H174" s="3822"/>
      <c r="I174" s="153"/>
      <c r="K174" s="1854"/>
      <c r="L174" s="1855"/>
      <c r="M174" s="1856"/>
      <c r="N174" s="421"/>
      <c r="O174" s="421"/>
      <c r="P174" s="421"/>
      <c r="Q174" s="1851"/>
    </row>
    <row r="175" spans="1:18" s="187" customFormat="1" ht="13.5" customHeight="1">
      <c r="A175" s="764"/>
      <c r="B175" s="151"/>
      <c r="C175" s="151"/>
      <c r="D175" s="135" t="s">
        <v>2982</v>
      </c>
      <c r="E175" s="151"/>
      <c r="F175" s="1857"/>
      <c r="G175" s="362"/>
      <c r="H175" s="3822"/>
      <c r="I175" s="153"/>
      <c r="K175" s="1854"/>
      <c r="L175" s="1855"/>
      <c r="M175" s="1856"/>
      <c r="N175" s="421"/>
      <c r="O175" s="421"/>
      <c r="P175" s="421"/>
      <c r="Q175" s="1851"/>
    </row>
    <row r="176" spans="1:18" s="187" customFormat="1" ht="13.5" customHeight="1">
      <c r="A176" s="764">
        <v>53</v>
      </c>
      <c r="B176" s="151">
        <v>231</v>
      </c>
      <c r="C176" s="151" t="s">
        <v>2954</v>
      </c>
      <c r="D176" s="151" t="s">
        <v>2987</v>
      </c>
      <c r="E176" s="151" t="s">
        <v>155</v>
      </c>
      <c r="F176" s="210">
        <f>ROUND(SUM(F177),3)</f>
        <v>27</v>
      </c>
      <c r="G176" s="1850"/>
      <c r="H176" s="4131">
        <f t="shared" ref="H176" si="52">ROUND(F176*G176,2)</f>
        <v>0</v>
      </c>
      <c r="I176" s="153" t="s">
        <v>60</v>
      </c>
      <c r="K176" s="808"/>
      <c r="L176" s="1724"/>
      <c r="M176" s="421"/>
      <c r="N176" s="421"/>
      <c r="O176" s="421"/>
      <c r="P176" s="421"/>
      <c r="Q176" s="1851"/>
      <c r="R176" s="1852"/>
    </row>
    <row r="177" spans="1:18" s="187" customFormat="1" ht="27" customHeight="1">
      <c r="A177" s="764"/>
      <c r="B177" s="151"/>
      <c r="C177" s="1853"/>
      <c r="D177" s="135" t="s">
        <v>2976</v>
      </c>
      <c r="E177" s="151"/>
      <c r="F177" s="694">
        <v>27</v>
      </c>
      <c r="G177" s="362"/>
      <c r="H177" s="3822"/>
      <c r="I177" s="153"/>
      <c r="K177" s="1854"/>
      <c r="L177" s="1855"/>
      <c r="M177" s="1856"/>
      <c r="N177" s="421"/>
      <c r="O177" s="421"/>
      <c r="P177" s="421"/>
      <c r="Q177" s="1851"/>
    </row>
    <row r="178" spans="1:18" s="187" customFormat="1" ht="13.5" customHeight="1">
      <c r="A178" s="764"/>
      <c r="B178" s="151"/>
      <c r="C178" s="151"/>
      <c r="D178" s="135" t="s">
        <v>2982</v>
      </c>
      <c r="E178" s="151"/>
      <c r="F178" s="1857"/>
      <c r="G178" s="362"/>
      <c r="H178" s="3822"/>
      <c r="I178" s="153"/>
      <c r="K178" s="1854"/>
      <c r="L178" s="1855"/>
      <c r="M178" s="1856"/>
      <c r="N178" s="421"/>
      <c r="O178" s="421"/>
      <c r="P178" s="421"/>
      <c r="Q178" s="1851"/>
    </row>
    <row r="179" spans="1:18" s="187" customFormat="1" ht="13.5" customHeight="1">
      <c r="A179" s="764">
        <v>54</v>
      </c>
      <c r="B179" s="151">
        <v>231</v>
      </c>
      <c r="C179" s="151" t="s">
        <v>2954</v>
      </c>
      <c r="D179" s="151" t="s">
        <v>2988</v>
      </c>
      <c r="E179" s="151" t="s">
        <v>155</v>
      </c>
      <c r="F179" s="210">
        <f>ROUND(SUM(F180),3)</f>
        <v>6</v>
      </c>
      <c r="G179" s="1850"/>
      <c r="H179" s="4131">
        <f t="shared" ref="H179" si="53">ROUND(F179*G179,2)</f>
        <v>0</v>
      </c>
      <c r="I179" s="153" t="s">
        <v>60</v>
      </c>
      <c r="K179" s="808"/>
      <c r="L179" s="1724"/>
      <c r="M179" s="421"/>
      <c r="N179" s="421"/>
      <c r="O179" s="421"/>
      <c r="P179" s="421"/>
      <c r="Q179" s="1851"/>
      <c r="R179" s="1852"/>
    </row>
    <row r="180" spans="1:18" s="187" customFormat="1" ht="27" customHeight="1">
      <c r="A180" s="764"/>
      <c r="B180" s="151"/>
      <c r="C180" s="1853"/>
      <c r="D180" s="135" t="s">
        <v>2976</v>
      </c>
      <c r="E180" s="151"/>
      <c r="F180" s="694">
        <v>6</v>
      </c>
      <c r="G180" s="362"/>
      <c r="H180" s="3822"/>
      <c r="I180" s="153"/>
      <c r="K180" s="1854"/>
      <c r="L180" s="1855"/>
      <c r="M180" s="1856"/>
      <c r="N180" s="421"/>
      <c r="O180" s="421"/>
      <c r="P180" s="421"/>
      <c r="Q180" s="1851"/>
    </row>
    <row r="181" spans="1:18" s="187" customFormat="1" ht="13.5" customHeight="1">
      <c r="A181" s="764"/>
      <c r="B181" s="151"/>
      <c r="C181" s="151"/>
      <c r="D181" s="135" t="s">
        <v>2982</v>
      </c>
      <c r="E181" s="151"/>
      <c r="F181" s="1857"/>
      <c r="G181" s="362"/>
      <c r="H181" s="3822"/>
      <c r="I181" s="153"/>
      <c r="K181" s="1854"/>
      <c r="L181" s="1855"/>
      <c r="M181" s="1856"/>
      <c r="N181" s="421"/>
      <c r="O181" s="421"/>
      <c r="P181" s="421"/>
      <c r="Q181" s="1851"/>
    </row>
    <row r="182" spans="1:18" s="187" customFormat="1" ht="13.5" customHeight="1">
      <c r="A182" s="764">
        <v>55</v>
      </c>
      <c r="B182" s="151">
        <v>231</v>
      </c>
      <c r="C182" s="151" t="s">
        <v>2954</v>
      </c>
      <c r="D182" s="151" t="s">
        <v>2989</v>
      </c>
      <c r="E182" s="151" t="s">
        <v>155</v>
      </c>
      <c r="F182" s="210">
        <f>ROUND(SUM(F183),3)</f>
        <v>24</v>
      </c>
      <c r="G182" s="1850"/>
      <c r="H182" s="4131">
        <f t="shared" ref="H182" si="54">ROUND(F182*G182,2)</f>
        <v>0</v>
      </c>
      <c r="I182" s="153" t="s">
        <v>60</v>
      </c>
      <c r="K182" s="808"/>
      <c r="L182" s="1724"/>
      <c r="M182" s="421"/>
      <c r="N182" s="421"/>
      <c r="O182" s="421"/>
      <c r="P182" s="421"/>
      <c r="Q182" s="1851"/>
      <c r="R182" s="1852"/>
    </row>
    <row r="183" spans="1:18" s="187" customFormat="1" ht="27" customHeight="1">
      <c r="A183" s="764"/>
      <c r="B183" s="151"/>
      <c r="C183" s="1853"/>
      <c r="D183" s="135" t="s">
        <v>2976</v>
      </c>
      <c r="E183" s="151"/>
      <c r="F183" s="694">
        <v>24</v>
      </c>
      <c r="G183" s="362"/>
      <c r="H183" s="3822"/>
      <c r="I183" s="153"/>
      <c r="K183" s="1854"/>
      <c r="L183" s="1855"/>
      <c r="M183" s="1856"/>
      <c r="N183" s="421"/>
      <c r="O183" s="421"/>
      <c r="P183" s="421"/>
      <c r="Q183" s="1851"/>
    </row>
    <row r="184" spans="1:18" s="187" customFormat="1" ht="13.5" customHeight="1">
      <c r="A184" s="764"/>
      <c r="B184" s="151"/>
      <c r="C184" s="151"/>
      <c r="D184" s="135" t="s">
        <v>2982</v>
      </c>
      <c r="E184" s="151"/>
      <c r="F184" s="1857"/>
      <c r="G184" s="362"/>
      <c r="H184" s="3822"/>
      <c r="I184" s="153"/>
      <c r="K184" s="1854"/>
      <c r="L184" s="1855"/>
      <c r="M184" s="1856"/>
      <c r="N184" s="421"/>
      <c r="O184" s="421"/>
      <c r="P184" s="421"/>
      <c r="Q184" s="1851"/>
    </row>
    <row r="185" spans="1:18" s="187" customFormat="1" ht="13.5" customHeight="1">
      <c r="A185" s="764">
        <v>56</v>
      </c>
      <c r="B185" s="151">
        <v>231</v>
      </c>
      <c r="C185" s="151" t="s">
        <v>2954</v>
      </c>
      <c r="D185" s="151" t="s">
        <v>2990</v>
      </c>
      <c r="E185" s="151" t="s">
        <v>155</v>
      </c>
      <c r="F185" s="210">
        <f>ROUND(SUM(F186),3)</f>
        <v>78</v>
      </c>
      <c r="G185" s="1850"/>
      <c r="H185" s="4131">
        <f t="shared" ref="H185" si="55">ROUND(F185*G185,2)</f>
        <v>0</v>
      </c>
      <c r="I185" s="153" t="s">
        <v>60</v>
      </c>
      <c r="K185" s="808"/>
      <c r="L185" s="1724"/>
      <c r="M185" s="421"/>
      <c r="N185" s="421"/>
      <c r="O185" s="421"/>
      <c r="P185" s="421"/>
      <c r="Q185" s="1851"/>
      <c r="R185" s="1852"/>
    </row>
    <row r="186" spans="1:18" s="187" customFormat="1" ht="27" customHeight="1">
      <c r="A186" s="764"/>
      <c r="B186" s="151"/>
      <c r="C186" s="1853"/>
      <c r="D186" s="135" t="s">
        <v>2976</v>
      </c>
      <c r="E186" s="151"/>
      <c r="F186" s="694">
        <v>78</v>
      </c>
      <c r="G186" s="362"/>
      <c r="H186" s="3822"/>
      <c r="I186" s="153"/>
      <c r="K186" s="1854"/>
      <c r="L186" s="1855"/>
      <c r="M186" s="1856"/>
      <c r="N186" s="421"/>
      <c r="O186" s="421"/>
      <c r="P186" s="421"/>
      <c r="Q186" s="1851"/>
    </row>
    <row r="187" spans="1:18" s="187" customFormat="1" ht="13.5" customHeight="1">
      <c r="A187" s="764"/>
      <c r="B187" s="151"/>
      <c r="C187" s="151"/>
      <c r="D187" s="135" t="s">
        <v>2982</v>
      </c>
      <c r="E187" s="151"/>
      <c r="F187" s="1857"/>
      <c r="G187" s="362"/>
      <c r="H187" s="3822"/>
      <c r="I187" s="153"/>
      <c r="K187" s="1854"/>
      <c r="L187" s="1855"/>
      <c r="M187" s="1856"/>
      <c r="N187" s="421"/>
      <c r="O187" s="421"/>
      <c r="P187" s="421"/>
      <c r="Q187" s="1851"/>
    </row>
    <row r="188" spans="1:18" s="187" customFormat="1" ht="13.5" customHeight="1">
      <c r="A188" s="764">
        <v>57</v>
      </c>
      <c r="B188" s="151">
        <v>231</v>
      </c>
      <c r="C188" s="151" t="s">
        <v>2954</v>
      </c>
      <c r="D188" s="151" t="s">
        <v>2991</v>
      </c>
      <c r="E188" s="151" t="s">
        <v>155</v>
      </c>
      <c r="F188" s="210">
        <f>ROUND(SUM(F189),3)</f>
        <v>49</v>
      </c>
      <c r="G188" s="1850"/>
      <c r="H188" s="4131">
        <f t="shared" ref="H188" si="56">ROUND(F188*G188,2)</f>
        <v>0</v>
      </c>
      <c r="I188" s="153" t="s">
        <v>60</v>
      </c>
      <c r="K188" s="808"/>
      <c r="L188" s="1724"/>
      <c r="M188" s="421"/>
      <c r="N188" s="421"/>
      <c r="O188" s="421"/>
      <c r="P188" s="421"/>
      <c r="Q188" s="1851"/>
      <c r="R188" s="1852"/>
    </row>
    <row r="189" spans="1:18" s="187" customFormat="1" ht="27" customHeight="1">
      <c r="A189" s="764"/>
      <c r="B189" s="151"/>
      <c r="C189" s="1853"/>
      <c r="D189" s="135" t="s">
        <v>2976</v>
      </c>
      <c r="E189" s="151"/>
      <c r="F189" s="694">
        <v>49</v>
      </c>
      <c r="G189" s="362"/>
      <c r="H189" s="3822"/>
      <c r="I189" s="153"/>
      <c r="K189" s="1854"/>
      <c r="L189" s="1855"/>
      <c r="M189" s="1856"/>
      <c r="N189" s="421"/>
      <c r="O189" s="421"/>
      <c r="P189" s="421"/>
      <c r="Q189" s="1851"/>
    </row>
    <row r="190" spans="1:18" s="187" customFormat="1" ht="13.5" customHeight="1">
      <c r="A190" s="764"/>
      <c r="B190" s="151"/>
      <c r="C190" s="151"/>
      <c r="D190" s="135" t="s">
        <v>2982</v>
      </c>
      <c r="E190" s="151"/>
      <c r="F190" s="1857"/>
      <c r="G190" s="362"/>
      <c r="H190" s="3822"/>
      <c r="I190" s="153"/>
      <c r="K190" s="1854"/>
      <c r="L190" s="1855"/>
      <c r="M190" s="1856"/>
      <c r="N190" s="421"/>
      <c r="O190" s="421"/>
      <c r="P190" s="421"/>
      <c r="Q190" s="1851"/>
    </row>
    <row r="191" spans="1:18" s="187" customFormat="1" ht="27" customHeight="1">
      <c r="A191" s="764">
        <v>58</v>
      </c>
      <c r="B191" s="151">
        <v>231</v>
      </c>
      <c r="C191" s="151" t="s">
        <v>2954</v>
      </c>
      <c r="D191" s="151" t="s">
        <v>2992</v>
      </c>
      <c r="E191" s="151" t="s">
        <v>155</v>
      </c>
      <c r="F191" s="210">
        <f>ROUND(SUM(F192),3)</f>
        <v>46</v>
      </c>
      <c r="G191" s="1850"/>
      <c r="H191" s="4131">
        <f t="shared" ref="H191" si="57">ROUND(F191*G191,2)</f>
        <v>0</v>
      </c>
      <c r="I191" s="153" t="s">
        <v>60</v>
      </c>
      <c r="K191" s="808"/>
      <c r="L191" s="1724"/>
      <c r="M191" s="421"/>
      <c r="N191" s="421"/>
      <c r="O191" s="421"/>
      <c r="P191" s="421"/>
      <c r="Q191" s="1851"/>
      <c r="R191" s="1852"/>
    </row>
    <row r="192" spans="1:18" s="187" customFormat="1" ht="27" customHeight="1">
      <c r="A192" s="764"/>
      <c r="B192" s="151"/>
      <c r="C192" s="1853"/>
      <c r="D192" s="135" t="s">
        <v>2976</v>
      </c>
      <c r="E192" s="151"/>
      <c r="F192" s="694">
        <v>46</v>
      </c>
      <c r="G192" s="362"/>
      <c r="H192" s="3822"/>
      <c r="I192" s="153"/>
      <c r="K192" s="1854"/>
      <c r="L192" s="1855"/>
      <c r="M192" s="1856"/>
      <c r="N192" s="421"/>
      <c r="O192" s="421"/>
      <c r="P192" s="421"/>
      <c r="Q192" s="1851"/>
    </row>
    <row r="193" spans="1:256" s="187" customFormat="1" ht="13.5" customHeight="1">
      <c r="A193" s="764"/>
      <c r="B193" s="151"/>
      <c r="C193" s="151"/>
      <c r="D193" s="135" t="s">
        <v>2982</v>
      </c>
      <c r="E193" s="151"/>
      <c r="F193" s="1857"/>
      <c r="G193" s="362"/>
      <c r="H193" s="3822"/>
      <c r="I193" s="153"/>
      <c r="K193" s="1854"/>
      <c r="L193" s="1855"/>
      <c r="M193" s="1856"/>
      <c r="N193" s="421"/>
      <c r="O193" s="421"/>
      <c r="P193" s="421"/>
      <c r="Q193" s="1851"/>
    </row>
    <row r="194" spans="1:256" s="187" customFormat="1" ht="27" customHeight="1">
      <c r="A194" s="764">
        <v>59</v>
      </c>
      <c r="B194" s="151">
        <v>231</v>
      </c>
      <c r="C194" s="151" t="s">
        <v>2954</v>
      </c>
      <c r="D194" s="151" t="s">
        <v>2993</v>
      </c>
      <c r="E194" s="151" t="s">
        <v>155</v>
      </c>
      <c r="F194" s="210">
        <f>ROUND(SUM(F195),3)</f>
        <v>24</v>
      </c>
      <c r="G194" s="1850"/>
      <c r="H194" s="4131">
        <f t="shared" ref="H194" si="58">ROUND(F194*G194,2)</f>
        <v>0</v>
      </c>
      <c r="I194" s="153" t="s">
        <v>60</v>
      </c>
      <c r="K194" s="808"/>
      <c r="L194" s="1724"/>
      <c r="M194" s="421"/>
      <c r="N194" s="421"/>
      <c r="O194" s="421"/>
      <c r="P194" s="421"/>
      <c r="Q194" s="1851"/>
      <c r="R194" s="1852"/>
    </row>
    <row r="195" spans="1:256" s="187" customFormat="1" ht="27" customHeight="1">
      <c r="A195" s="764"/>
      <c r="B195" s="151"/>
      <c r="C195" s="1853"/>
      <c r="D195" s="135" t="s">
        <v>2976</v>
      </c>
      <c r="E195" s="151"/>
      <c r="F195" s="694">
        <v>24</v>
      </c>
      <c r="G195" s="362"/>
      <c r="H195" s="3822"/>
      <c r="I195" s="153"/>
      <c r="K195" s="1854"/>
      <c r="L195" s="1855"/>
      <c r="M195" s="1856"/>
      <c r="N195" s="421"/>
      <c r="O195" s="421"/>
      <c r="P195" s="421"/>
      <c r="Q195" s="1851"/>
    </row>
    <row r="196" spans="1:256" s="187" customFormat="1" ht="13.5" customHeight="1">
      <c r="A196" s="764"/>
      <c r="B196" s="151"/>
      <c r="C196" s="151"/>
      <c r="D196" s="135" t="s">
        <v>2982</v>
      </c>
      <c r="E196" s="151"/>
      <c r="F196" s="1857"/>
      <c r="G196" s="362"/>
      <c r="H196" s="3822"/>
      <c r="I196" s="153"/>
      <c r="K196" s="1854"/>
      <c r="L196" s="1855"/>
      <c r="M196" s="1856"/>
      <c r="N196" s="421"/>
      <c r="O196" s="421"/>
      <c r="P196" s="421"/>
      <c r="Q196" s="1851"/>
    </row>
    <row r="197" spans="1:256" s="1346" customFormat="1" ht="13.5" customHeight="1">
      <c r="A197" s="1763" t="s">
        <v>2765</v>
      </c>
      <c r="B197" s="1725" t="s">
        <v>850</v>
      </c>
      <c r="C197" s="1127" t="s">
        <v>2994</v>
      </c>
      <c r="D197" s="1127" t="s">
        <v>2995</v>
      </c>
      <c r="E197" s="1127" t="s">
        <v>23</v>
      </c>
      <c r="F197" s="210">
        <f>ROUND(SUM(F198),3)</f>
        <v>1</v>
      </c>
      <c r="G197" s="1344"/>
      <c r="H197" s="4131">
        <f t="shared" ref="H197" si="59">ROUND(F197*G197,2)</f>
        <v>0</v>
      </c>
      <c r="I197" s="683" t="s">
        <v>644</v>
      </c>
      <c r="J197" s="187"/>
      <c r="L197" s="1858"/>
      <c r="M197" s="1599"/>
      <c r="N197" s="1599"/>
      <c r="O197" s="1599"/>
      <c r="P197" s="1590"/>
      <c r="Q197" s="1589"/>
      <c r="R197" s="1592"/>
      <c r="S197" s="1593"/>
      <c r="T197" s="1593"/>
      <c r="U197" s="1594"/>
      <c r="W197" s="1600"/>
    </row>
    <row r="198" spans="1:256" s="1346" customFormat="1" ht="13.5" customHeight="1">
      <c r="A198" s="1763"/>
      <c r="B198" s="374"/>
      <c r="C198" s="121"/>
      <c r="D198" s="163" t="s">
        <v>2996</v>
      </c>
      <c r="E198" s="1127"/>
      <c r="F198" s="1348">
        <v>1</v>
      </c>
      <c r="G198" s="1344"/>
      <c r="H198" s="4137"/>
      <c r="I198" s="1859"/>
      <c r="J198" s="187"/>
      <c r="K198" s="1586"/>
      <c r="L198" s="1599"/>
      <c r="M198" s="1860"/>
      <c r="N198" s="1599"/>
      <c r="O198" s="1599"/>
      <c r="P198" s="1590"/>
      <c r="Q198" s="1861"/>
      <c r="R198" s="1592"/>
      <c r="S198" s="1593"/>
      <c r="T198" s="1593"/>
      <c r="U198" s="1594"/>
      <c r="W198" s="1600"/>
    </row>
    <row r="199" spans="1:256" s="1346" customFormat="1" ht="27" customHeight="1">
      <c r="A199" s="1763"/>
      <c r="B199" s="374"/>
      <c r="C199" s="1862"/>
      <c r="D199" s="163" t="s">
        <v>2997</v>
      </c>
      <c r="E199" s="1127"/>
      <c r="F199" s="1863"/>
      <c r="G199" s="1344"/>
      <c r="H199" s="4137"/>
      <c r="I199" s="1864"/>
      <c r="J199" s="187"/>
      <c r="K199" s="1586"/>
      <c r="L199" s="1599"/>
      <c r="M199" s="1860"/>
      <c r="N199" s="1599"/>
      <c r="O199" s="1599"/>
      <c r="P199" s="1590"/>
      <c r="Q199" s="1861"/>
      <c r="R199" s="1592"/>
      <c r="S199" s="1593"/>
      <c r="T199" s="1593"/>
      <c r="U199" s="1594"/>
      <c r="W199" s="1600"/>
    </row>
    <row r="200" spans="1:256" s="1346" customFormat="1" ht="81" customHeight="1">
      <c r="A200" s="1763"/>
      <c r="B200" s="1796"/>
      <c r="C200" s="1797"/>
      <c r="D200" s="1798" t="s">
        <v>2998</v>
      </c>
      <c r="E200" s="1799"/>
      <c r="F200" s="1865"/>
      <c r="G200" s="1344"/>
      <c r="H200" s="4137"/>
      <c r="I200" s="1800"/>
      <c r="J200" s="187"/>
      <c r="K200" s="1586"/>
      <c r="L200" s="1599"/>
      <c r="M200" s="1312"/>
      <c r="N200" s="1802"/>
      <c r="O200" s="1802"/>
      <c r="P200" s="1590"/>
      <c r="Q200" s="1589"/>
      <c r="R200" s="1592"/>
      <c r="S200" s="1593"/>
      <c r="T200" s="1593"/>
      <c r="U200" s="1594"/>
      <c r="W200" s="1600"/>
    </row>
    <row r="201" spans="1:256" s="595" customFormat="1" ht="13.5" customHeight="1">
      <c r="A201" s="1866" t="s">
        <v>2999</v>
      </c>
      <c r="B201" s="1221" t="s">
        <v>850</v>
      </c>
      <c r="C201" s="1221" t="s">
        <v>880</v>
      </c>
      <c r="D201" s="1221" t="s">
        <v>3000</v>
      </c>
      <c r="E201" s="1221" t="s">
        <v>221</v>
      </c>
      <c r="F201" s="210">
        <f>ROUND(SUM(F202),3)</f>
        <v>280.04000000000002</v>
      </c>
      <c r="G201" s="209">
        <f>ROUND(SUM(H204:H206)/F201,2)</f>
        <v>0</v>
      </c>
      <c r="H201" s="4131">
        <f t="shared" ref="H201" si="60">ROUND(F201*G201,2)</f>
        <v>0</v>
      </c>
      <c r="I201" s="1867" t="s">
        <v>60</v>
      </c>
      <c r="J201" s="187"/>
      <c r="K201" s="1868"/>
      <c r="L201" s="1868"/>
      <c r="M201" s="1868"/>
      <c r="N201" s="1869"/>
      <c r="O201" s="1870"/>
      <c r="P201" s="1871"/>
      <c r="Q201" s="1872"/>
      <c r="R201" s="1873"/>
      <c r="S201" s="1873"/>
      <c r="T201" s="1874"/>
      <c r="V201" s="1875"/>
    </row>
    <row r="202" spans="1:256" s="333" customFormat="1" ht="13.5" customHeight="1">
      <c r="A202" s="741"/>
      <c r="B202" s="339"/>
      <c r="C202" s="1221"/>
      <c r="D202" s="216" t="s">
        <v>263</v>
      </c>
      <c r="E202" s="340"/>
      <c r="F202" s="218">
        <f>SUM(F203:F203)</f>
        <v>280.04000000000002</v>
      </c>
      <c r="G202" s="341"/>
      <c r="H202" s="3830"/>
      <c r="I202" s="336"/>
      <c r="J202" s="187"/>
      <c r="L202" s="343"/>
      <c r="M202" s="343"/>
      <c r="N202" s="343"/>
      <c r="O202" s="343"/>
      <c r="P202" s="343"/>
      <c r="Q202" s="343"/>
      <c r="R202" s="343"/>
      <c r="S202" s="343"/>
      <c r="T202" s="343"/>
      <c r="U202" s="343"/>
      <c r="V202" s="343"/>
      <c r="W202" s="343"/>
      <c r="X202" s="343"/>
      <c r="Y202" s="343"/>
      <c r="Z202" s="343"/>
      <c r="AA202" s="343"/>
      <c r="AB202" s="343"/>
      <c r="AC202" s="343"/>
      <c r="AD202" s="343"/>
      <c r="AE202" s="343"/>
      <c r="AF202" s="343"/>
      <c r="AG202" s="343"/>
      <c r="AH202" s="343"/>
      <c r="AI202" s="343"/>
      <c r="AJ202" s="343"/>
      <c r="AK202" s="343"/>
      <c r="AL202" s="343"/>
      <c r="AM202" s="343"/>
      <c r="AN202" s="343"/>
      <c r="AO202" s="343"/>
      <c r="AP202" s="343"/>
      <c r="AQ202" s="343"/>
      <c r="AR202" s="343"/>
      <c r="AS202" s="343"/>
      <c r="AT202" s="343"/>
      <c r="AU202" s="343"/>
      <c r="AV202" s="343"/>
      <c r="AW202" s="343"/>
      <c r="AX202" s="343"/>
      <c r="AY202" s="343"/>
      <c r="AZ202" s="343"/>
      <c r="BA202" s="343"/>
      <c r="BB202" s="343"/>
      <c r="BC202" s="343"/>
      <c r="BD202" s="343"/>
      <c r="BE202" s="343"/>
      <c r="BF202" s="343"/>
      <c r="BG202" s="343"/>
      <c r="BH202" s="343"/>
      <c r="BI202" s="343"/>
      <c r="BJ202" s="343"/>
      <c r="BK202" s="343"/>
      <c r="BL202" s="343"/>
      <c r="BM202" s="343"/>
      <c r="BN202" s="343"/>
      <c r="BO202" s="343"/>
      <c r="BP202" s="343"/>
      <c r="BQ202" s="343"/>
      <c r="BR202" s="343"/>
      <c r="BS202" s="343"/>
      <c r="BT202" s="343"/>
      <c r="BU202" s="343"/>
      <c r="BV202" s="343"/>
      <c r="BW202" s="343"/>
      <c r="BX202" s="343"/>
      <c r="BY202" s="343"/>
      <c r="BZ202" s="343"/>
      <c r="CA202" s="343"/>
      <c r="CB202" s="343"/>
      <c r="CC202" s="343"/>
      <c r="CD202" s="343"/>
      <c r="CE202" s="343"/>
      <c r="CF202" s="343"/>
      <c r="CG202" s="343"/>
      <c r="CH202" s="343"/>
      <c r="CI202" s="343"/>
      <c r="CJ202" s="343"/>
      <c r="CK202" s="343"/>
      <c r="CL202" s="343"/>
      <c r="CM202" s="343"/>
      <c r="CN202" s="343"/>
      <c r="CO202" s="343"/>
      <c r="CP202" s="343"/>
      <c r="CQ202" s="343"/>
      <c r="CR202" s="343"/>
      <c r="CS202" s="343"/>
      <c r="CT202" s="343"/>
      <c r="CU202" s="343"/>
      <c r="CV202" s="343"/>
      <c r="CW202" s="343"/>
      <c r="CX202" s="343"/>
      <c r="CY202" s="343"/>
      <c r="CZ202" s="343"/>
      <c r="DA202" s="343"/>
      <c r="DB202" s="343"/>
      <c r="DC202" s="343"/>
      <c r="DD202" s="343"/>
      <c r="DE202" s="343"/>
      <c r="DF202" s="343"/>
      <c r="DG202" s="343"/>
      <c r="DH202" s="343"/>
      <c r="DI202" s="343"/>
      <c r="DJ202" s="343"/>
      <c r="DK202" s="343"/>
      <c r="DL202" s="343"/>
      <c r="DM202" s="343"/>
      <c r="DN202" s="343"/>
      <c r="DO202" s="343"/>
      <c r="DP202" s="343"/>
      <c r="DQ202" s="343"/>
      <c r="DR202" s="343"/>
      <c r="DS202" s="343"/>
      <c r="DT202" s="343"/>
      <c r="DU202" s="343"/>
      <c r="DV202" s="343"/>
      <c r="DW202" s="343"/>
      <c r="DX202" s="343"/>
      <c r="DY202" s="343"/>
      <c r="DZ202" s="343"/>
      <c r="EA202" s="343"/>
      <c r="EB202" s="343"/>
      <c r="EC202" s="343"/>
      <c r="ED202" s="343"/>
      <c r="EE202" s="343"/>
      <c r="EF202" s="343"/>
      <c r="EG202" s="343"/>
      <c r="EH202" s="343"/>
      <c r="EI202" s="343"/>
      <c r="EJ202" s="343"/>
      <c r="EK202" s="343"/>
      <c r="EL202" s="343"/>
      <c r="EM202" s="343"/>
      <c r="EN202" s="343"/>
      <c r="EO202" s="343"/>
      <c r="EP202" s="343"/>
      <c r="EQ202" s="343"/>
      <c r="ER202" s="343"/>
      <c r="ES202" s="343"/>
      <c r="ET202" s="343"/>
      <c r="EU202" s="343"/>
      <c r="EV202" s="343"/>
      <c r="EW202" s="343"/>
      <c r="EX202" s="343"/>
      <c r="EY202" s="343"/>
      <c r="EZ202" s="343"/>
      <c r="FA202" s="343"/>
      <c r="FB202" s="343"/>
      <c r="FC202" s="343"/>
      <c r="FD202" s="343"/>
      <c r="FE202" s="343"/>
      <c r="FF202" s="343"/>
      <c r="FG202" s="343"/>
      <c r="FH202" s="343"/>
      <c r="FI202" s="343"/>
      <c r="FJ202" s="343"/>
      <c r="FK202" s="343"/>
      <c r="FL202" s="343"/>
      <c r="FM202" s="343"/>
      <c r="FN202" s="343"/>
      <c r="FO202" s="343"/>
      <c r="FP202" s="343"/>
      <c r="FQ202" s="343"/>
      <c r="FR202" s="343"/>
      <c r="FS202" s="343"/>
      <c r="FT202" s="343"/>
      <c r="FU202" s="343"/>
      <c r="FV202" s="343"/>
      <c r="FW202" s="343"/>
      <c r="FX202" s="343"/>
      <c r="FY202" s="343"/>
      <c r="FZ202" s="343"/>
      <c r="GA202" s="343"/>
      <c r="GB202" s="343"/>
      <c r="GC202" s="343"/>
      <c r="GD202" s="343"/>
      <c r="GE202" s="343"/>
      <c r="GF202" s="343"/>
      <c r="GG202" s="343"/>
      <c r="GH202" s="343"/>
      <c r="GI202" s="343"/>
      <c r="GJ202" s="343"/>
      <c r="GK202" s="343"/>
      <c r="GL202" s="343"/>
      <c r="GM202" s="343"/>
      <c r="GN202" s="343"/>
      <c r="GO202" s="343"/>
      <c r="GP202" s="343"/>
      <c r="GQ202" s="343"/>
      <c r="GR202" s="343"/>
      <c r="GS202" s="343"/>
      <c r="GT202" s="343"/>
      <c r="GU202" s="343"/>
      <c r="GV202" s="343"/>
      <c r="GW202" s="343"/>
      <c r="GX202" s="343"/>
      <c r="GY202" s="343"/>
      <c r="GZ202" s="343"/>
      <c r="HA202" s="343"/>
      <c r="HB202" s="343"/>
      <c r="HC202" s="343"/>
      <c r="HD202" s="343"/>
      <c r="HE202" s="343"/>
      <c r="HF202" s="343"/>
      <c r="HG202" s="343"/>
      <c r="HH202" s="343"/>
      <c r="HI202" s="343"/>
      <c r="HJ202" s="343"/>
      <c r="HK202" s="343"/>
      <c r="HL202" s="343"/>
      <c r="HM202" s="343"/>
      <c r="HN202" s="343"/>
      <c r="HO202" s="343"/>
      <c r="HP202" s="343"/>
      <c r="HQ202" s="343"/>
      <c r="HR202" s="343"/>
      <c r="HS202" s="343"/>
      <c r="HT202" s="343"/>
      <c r="HU202" s="343"/>
      <c r="HV202" s="343"/>
      <c r="HW202" s="343"/>
      <c r="HX202" s="343"/>
      <c r="HY202" s="343"/>
      <c r="HZ202" s="343"/>
      <c r="IA202" s="343"/>
      <c r="IB202" s="343"/>
      <c r="IC202" s="343"/>
      <c r="ID202" s="343"/>
      <c r="IE202" s="343"/>
      <c r="IF202" s="343"/>
      <c r="IG202" s="343"/>
      <c r="IH202" s="343"/>
      <c r="II202" s="343"/>
      <c r="IJ202" s="343"/>
      <c r="IK202" s="343"/>
      <c r="IL202" s="343"/>
      <c r="IM202" s="343"/>
      <c r="IN202" s="343"/>
      <c r="IO202" s="343"/>
      <c r="IP202" s="343"/>
      <c r="IQ202" s="343"/>
      <c r="IR202" s="343"/>
      <c r="IS202" s="343"/>
      <c r="IT202" s="343"/>
      <c r="IU202" s="343"/>
      <c r="IV202" s="343"/>
    </row>
    <row r="203" spans="1:256" s="595" customFormat="1" ht="13.5" customHeight="1">
      <c r="A203" s="1876"/>
      <c r="B203" s="1877"/>
      <c r="C203" s="1878"/>
      <c r="D203" s="1226" t="s">
        <v>3001</v>
      </c>
      <c r="E203" s="1226"/>
      <c r="F203" s="1227">
        <f>(1122.2+278)*0.2</f>
        <v>280.04000000000002</v>
      </c>
      <c r="G203" s="1879"/>
      <c r="H203" s="4141"/>
      <c r="I203" s="1880"/>
      <c r="J203" s="187"/>
    </row>
    <row r="204" spans="1:256" s="595" customFormat="1" ht="13.5" customHeight="1">
      <c r="A204" s="1225" t="s">
        <v>3002</v>
      </c>
      <c r="B204" s="1221"/>
      <c r="C204" s="1226">
        <v>167151111</v>
      </c>
      <c r="D204" s="1226" t="s">
        <v>3003</v>
      </c>
      <c r="E204" s="1226" t="s">
        <v>221</v>
      </c>
      <c r="F204" s="1227">
        <f>F202</f>
        <v>280.04000000000002</v>
      </c>
      <c r="G204" s="1881"/>
      <c r="H204" s="3832">
        <f t="shared" ref="H204:H206" si="61">ROUND(F204*G204,2)</f>
        <v>0</v>
      </c>
      <c r="I204" s="1882" t="s">
        <v>142</v>
      </c>
      <c r="J204" s="187"/>
      <c r="K204" s="271"/>
      <c r="L204" s="1883"/>
      <c r="M204" s="1883"/>
      <c r="N204" s="1883"/>
      <c r="Q204" s="1883"/>
      <c r="U204" s="523"/>
    </row>
    <row r="205" spans="1:256" s="595" customFormat="1" ht="27" customHeight="1">
      <c r="A205" s="1225" t="s">
        <v>3004</v>
      </c>
      <c r="B205" s="1221"/>
      <c r="C205" s="1226">
        <v>162351103</v>
      </c>
      <c r="D205" s="1226" t="s">
        <v>3005</v>
      </c>
      <c r="E205" s="1226" t="s">
        <v>221</v>
      </c>
      <c r="F205" s="1227">
        <f>F202</f>
        <v>280.04000000000002</v>
      </c>
      <c r="G205" s="1881"/>
      <c r="H205" s="3832">
        <f t="shared" si="61"/>
        <v>0</v>
      </c>
      <c r="I205" s="1882" t="s">
        <v>142</v>
      </c>
      <c r="J205" s="187"/>
      <c r="K205" s="271"/>
      <c r="L205" s="1883"/>
      <c r="M205" s="1883"/>
      <c r="N205" s="1883"/>
      <c r="Q205" s="1883"/>
      <c r="U205" s="523"/>
    </row>
    <row r="206" spans="1:256" s="333" customFormat="1" ht="13.5" customHeight="1">
      <c r="A206" s="1884" t="s">
        <v>3006</v>
      </c>
      <c r="B206" s="344"/>
      <c r="C206" s="227">
        <v>171251201</v>
      </c>
      <c r="D206" s="135" t="s">
        <v>274</v>
      </c>
      <c r="E206" s="357" t="s">
        <v>221</v>
      </c>
      <c r="F206" s="358">
        <f>F202</f>
        <v>280.04000000000002</v>
      </c>
      <c r="G206" s="359"/>
      <c r="H206" s="3832">
        <f t="shared" si="61"/>
        <v>0</v>
      </c>
      <c r="I206" s="1882" t="s">
        <v>142</v>
      </c>
      <c r="J206" s="187"/>
      <c r="K206" s="231"/>
      <c r="L206" s="120"/>
      <c r="M206" s="120"/>
      <c r="N206" s="120"/>
      <c r="O206" s="120"/>
      <c r="P206" s="120"/>
      <c r="Q206" s="120"/>
      <c r="R206" s="120"/>
      <c r="S206" s="232"/>
      <c r="T206" s="120"/>
      <c r="U206" s="343"/>
      <c r="V206" s="343"/>
      <c r="W206" s="343"/>
      <c r="X206" s="343"/>
      <c r="Y206" s="343"/>
      <c r="Z206" s="343"/>
      <c r="AA206" s="343"/>
      <c r="AB206" s="343"/>
      <c r="AC206" s="343"/>
      <c r="AD206" s="343"/>
      <c r="AE206" s="343"/>
      <c r="AF206" s="343"/>
      <c r="AG206" s="343"/>
      <c r="AH206" s="343"/>
      <c r="AI206" s="343"/>
      <c r="AJ206" s="343"/>
      <c r="AK206" s="343"/>
      <c r="AL206" s="343"/>
      <c r="AM206" s="343"/>
      <c r="AN206" s="343"/>
      <c r="AO206" s="343"/>
      <c r="AP206" s="343"/>
      <c r="AQ206" s="343"/>
      <c r="AR206" s="343"/>
      <c r="AS206" s="343"/>
      <c r="AT206" s="343"/>
      <c r="AU206" s="343"/>
      <c r="AV206" s="343"/>
      <c r="AW206" s="343"/>
      <c r="AX206" s="343"/>
      <c r="AY206" s="343"/>
      <c r="AZ206" s="343"/>
      <c r="BA206" s="343"/>
      <c r="BB206" s="343"/>
      <c r="BC206" s="343"/>
      <c r="BD206" s="343"/>
      <c r="BE206" s="343"/>
      <c r="BF206" s="343"/>
      <c r="BG206" s="343"/>
      <c r="BH206" s="343"/>
      <c r="BI206" s="343"/>
      <c r="BJ206" s="343"/>
      <c r="BK206" s="343"/>
      <c r="BL206" s="343"/>
      <c r="BM206" s="343"/>
      <c r="BN206" s="343"/>
      <c r="BO206" s="343"/>
      <c r="BP206" s="343"/>
      <c r="BQ206" s="343"/>
      <c r="BR206" s="343"/>
      <c r="BS206" s="343"/>
      <c r="BT206" s="343"/>
      <c r="BU206" s="343"/>
      <c r="BV206" s="343"/>
      <c r="BW206" s="343"/>
      <c r="BX206" s="343"/>
      <c r="BY206" s="343"/>
      <c r="BZ206" s="343"/>
      <c r="CA206" s="343"/>
      <c r="CB206" s="343"/>
      <c r="CC206" s="343"/>
      <c r="CD206" s="343"/>
      <c r="CE206" s="343"/>
      <c r="CF206" s="343"/>
      <c r="CG206" s="343"/>
      <c r="CH206" s="343"/>
      <c r="CI206" s="343"/>
      <c r="CJ206" s="343"/>
      <c r="CK206" s="343"/>
      <c r="CL206" s="343"/>
      <c r="CM206" s="343"/>
      <c r="CN206" s="343"/>
      <c r="CO206" s="343"/>
      <c r="CP206" s="343"/>
      <c r="CQ206" s="343"/>
      <c r="CR206" s="343"/>
      <c r="CS206" s="343"/>
      <c r="CT206" s="343"/>
      <c r="CU206" s="343"/>
      <c r="CV206" s="343"/>
      <c r="CW206" s="343"/>
      <c r="CX206" s="343"/>
      <c r="CY206" s="343"/>
      <c r="CZ206" s="343"/>
      <c r="DA206" s="343"/>
      <c r="DB206" s="343"/>
      <c r="DC206" s="343"/>
      <c r="DD206" s="343"/>
      <c r="DE206" s="343"/>
      <c r="DF206" s="343"/>
      <c r="DG206" s="343"/>
      <c r="DH206" s="343"/>
      <c r="DI206" s="343"/>
      <c r="DJ206" s="343"/>
      <c r="DK206" s="343"/>
      <c r="DL206" s="343"/>
      <c r="DM206" s="343"/>
      <c r="DN206" s="343"/>
      <c r="DO206" s="343"/>
      <c r="DP206" s="343"/>
      <c r="DQ206" s="343"/>
      <c r="DR206" s="343"/>
      <c r="DS206" s="343"/>
      <c r="DT206" s="343"/>
      <c r="DU206" s="343"/>
      <c r="DV206" s="343"/>
      <c r="DW206" s="343"/>
      <c r="DX206" s="343"/>
      <c r="DY206" s="343"/>
      <c r="DZ206" s="343"/>
      <c r="EA206" s="343"/>
      <c r="EB206" s="343"/>
      <c r="EC206" s="343"/>
      <c r="ED206" s="343"/>
      <c r="EE206" s="343"/>
      <c r="EF206" s="343"/>
      <c r="EG206" s="343"/>
      <c r="EH206" s="343"/>
      <c r="EI206" s="343"/>
      <c r="EJ206" s="343"/>
      <c r="EK206" s="343"/>
      <c r="EL206" s="343"/>
      <c r="EM206" s="343"/>
      <c r="EN206" s="343"/>
      <c r="EO206" s="343"/>
      <c r="EP206" s="343"/>
      <c r="EQ206" s="343"/>
      <c r="ER206" s="343"/>
      <c r="ES206" s="343"/>
      <c r="ET206" s="343"/>
      <c r="EU206" s="343"/>
      <c r="EV206" s="343"/>
      <c r="EW206" s="343"/>
      <c r="EX206" s="343"/>
      <c r="EY206" s="343"/>
      <c r="EZ206" s="343"/>
      <c r="FA206" s="343"/>
      <c r="FB206" s="343"/>
      <c r="FC206" s="343"/>
      <c r="FD206" s="343"/>
      <c r="FE206" s="343"/>
      <c r="FF206" s="343"/>
      <c r="FG206" s="343"/>
      <c r="FH206" s="343"/>
      <c r="FI206" s="343"/>
      <c r="FJ206" s="343"/>
      <c r="FK206" s="343"/>
      <c r="FL206" s="343"/>
      <c r="FM206" s="343"/>
      <c r="FN206" s="343"/>
      <c r="FO206" s="343"/>
      <c r="FP206" s="343"/>
      <c r="FQ206" s="343"/>
      <c r="FR206" s="343"/>
      <c r="FS206" s="343"/>
      <c r="FT206" s="343"/>
      <c r="FU206" s="343"/>
      <c r="FV206" s="343"/>
      <c r="FW206" s="343"/>
      <c r="FX206" s="343"/>
      <c r="FY206" s="343"/>
      <c r="FZ206" s="343"/>
      <c r="GA206" s="343"/>
      <c r="GB206" s="343"/>
      <c r="GC206" s="343"/>
      <c r="GD206" s="343"/>
      <c r="GE206" s="343"/>
      <c r="GF206" s="343"/>
      <c r="GG206" s="343"/>
      <c r="GH206" s="343"/>
      <c r="GI206" s="343"/>
      <c r="GJ206" s="343"/>
      <c r="GK206" s="343"/>
      <c r="GL206" s="343"/>
      <c r="GM206" s="343"/>
      <c r="GN206" s="343"/>
      <c r="GO206" s="343"/>
      <c r="GP206" s="343"/>
      <c r="GQ206" s="343"/>
      <c r="GR206" s="343"/>
      <c r="GS206" s="343"/>
      <c r="GT206" s="343"/>
      <c r="GU206" s="343"/>
      <c r="GV206" s="343"/>
      <c r="GW206" s="343"/>
      <c r="GX206" s="343"/>
      <c r="GY206" s="343"/>
      <c r="GZ206" s="343"/>
      <c r="HA206" s="343"/>
      <c r="HB206" s="343"/>
      <c r="HC206" s="343"/>
      <c r="HD206" s="343"/>
      <c r="HE206" s="343"/>
      <c r="HF206" s="343"/>
      <c r="HG206" s="343"/>
      <c r="HH206" s="343"/>
      <c r="HI206" s="343"/>
      <c r="HJ206" s="343"/>
      <c r="HK206" s="343"/>
      <c r="HL206" s="343"/>
      <c r="HM206" s="343"/>
      <c r="HN206" s="343"/>
      <c r="HO206" s="343"/>
      <c r="HP206" s="343"/>
      <c r="HQ206" s="343"/>
      <c r="HR206" s="343"/>
      <c r="HS206" s="343"/>
      <c r="HT206" s="343"/>
      <c r="HU206" s="343"/>
      <c r="HV206" s="343"/>
      <c r="HW206" s="343"/>
      <c r="HX206" s="343"/>
      <c r="HY206" s="343"/>
      <c r="HZ206" s="343"/>
      <c r="IA206" s="343"/>
      <c r="IB206" s="343"/>
      <c r="IC206" s="343"/>
      <c r="ID206" s="343"/>
      <c r="IE206" s="343"/>
      <c r="IF206" s="343"/>
      <c r="IG206" s="343"/>
      <c r="IH206" s="343"/>
      <c r="II206" s="343"/>
      <c r="IJ206" s="343"/>
      <c r="IK206" s="343"/>
      <c r="IL206" s="343"/>
      <c r="IM206" s="343"/>
      <c r="IN206" s="343"/>
      <c r="IO206" s="343"/>
      <c r="IP206" s="343"/>
      <c r="IQ206" s="343"/>
      <c r="IR206" s="343"/>
      <c r="IS206" s="343"/>
      <c r="IT206" s="343"/>
      <c r="IU206" s="343"/>
      <c r="IV206" s="343"/>
    </row>
    <row r="207" spans="1:256" s="595" customFormat="1" ht="13.5" customHeight="1">
      <c r="A207" s="1876"/>
      <c r="B207" s="1877"/>
      <c r="C207" s="1878"/>
      <c r="D207" s="1226" t="s">
        <v>275</v>
      </c>
      <c r="E207" s="1226"/>
      <c r="F207" s="1227"/>
      <c r="G207" s="1879"/>
      <c r="H207" s="4141"/>
      <c r="I207" s="1880"/>
      <c r="J207" s="187"/>
      <c r="U207" s="523"/>
    </row>
    <row r="208" spans="1:256" s="595" customFormat="1" ht="27" customHeight="1">
      <c r="A208" s="1866" t="s">
        <v>2777</v>
      </c>
      <c r="B208" s="1221" t="s">
        <v>850</v>
      </c>
      <c r="C208" s="1221" t="s">
        <v>889</v>
      </c>
      <c r="D208" s="1221" t="s">
        <v>3007</v>
      </c>
      <c r="E208" s="1221" t="s">
        <v>221</v>
      </c>
      <c r="F208" s="210">
        <f>ROUND(SUM(F210),3)</f>
        <v>280.04000000000002</v>
      </c>
      <c r="G208" s="209">
        <f>ROUND(SUM(H212:H213)/F208,2)</f>
        <v>0</v>
      </c>
      <c r="H208" s="4131">
        <f t="shared" ref="H208" si="62">ROUND(F208*G208,2)</f>
        <v>0</v>
      </c>
      <c r="I208" s="1867" t="s">
        <v>60</v>
      </c>
      <c r="J208" s="187"/>
      <c r="K208" s="1868"/>
      <c r="L208" s="1868"/>
      <c r="M208" s="1868"/>
      <c r="N208" s="1869"/>
      <c r="O208" s="1870"/>
      <c r="P208" s="1871"/>
      <c r="Q208" s="1872"/>
      <c r="S208" s="1873"/>
      <c r="U208" s="523"/>
      <c r="V208" s="1875"/>
    </row>
    <row r="209" spans="1:256" s="595" customFormat="1" ht="13.5" customHeight="1">
      <c r="A209" s="1876"/>
      <c r="B209" s="1877"/>
      <c r="C209" s="1878"/>
      <c r="D209" s="1226" t="s">
        <v>3008</v>
      </c>
      <c r="E209" s="1226"/>
      <c r="F209" s="1227"/>
      <c r="G209" s="1879"/>
      <c r="H209" s="4141"/>
      <c r="I209" s="1880"/>
      <c r="J209" s="187"/>
      <c r="U209" s="523"/>
    </row>
    <row r="210" spans="1:256" s="333" customFormat="1" ht="13.5" customHeight="1">
      <c r="A210" s="741"/>
      <c r="B210" s="339"/>
      <c r="C210" s="1221"/>
      <c r="D210" s="216" t="s">
        <v>279</v>
      </c>
      <c r="E210" s="340"/>
      <c r="F210" s="218">
        <f>SUM(F211:F211)</f>
        <v>280.04000000000002</v>
      </c>
      <c r="G210" s="341"/>
      <c r="H210" s="3830"/>
      <c r="I210" s="336"/>
      <c r="J210" s="187"/>
      <c r="L210" s="343"/>
      <c r="M210" s="343"/>
      <c r="N210" s="343"/>
      <c r="O210" s="343"/>
      <c r="P210" s="343"/>
      <c r="Q210" s="343"/>
      <c r="S210" s="343"/>
      <c r="U210" s="523"/>
      <c r="V210" s="343"/>
      <c r="W210" s="343"/>
      <c r="X210" s="343"/>
      <c r="Y210" s="343"/>
      <c r="Z210" s="343"/>
      <c r="AA210" s="343"/>
      <c r="AB210" s="343"/>
      <c r="AC210" s="343"/>
      <c r="AD210" s="343"/>
      <c r="AE210" s="343"/>
      <c r="AF210" s="343"/>
      <c r="AG210" s="343"/>
      <c r="AH210" s="343"/>
      <c r="AI210" s="343"/>
      <c r="AJ210" s="343"/>
      <c r="AK210" s="343"/>
      <c r="AL210" s="343"/>
      <c r="AM210" s="343"/>
      <c r="AN210" s="343"/>
      <c r="AO210" s="343"/>
      <c r="AP210" s="343"/>
      <c r="AQ210" s="343"/>
      <c r="AR210" s="343"/>
      <c r="AS210" s="343"/>
      <c r="AT210" s="343"/>
      <c r="AU210" s="343"/>
      <c r="AV210" s="343"/>
      <c r="AW210" s="343"/>
      <c r="AX210" s="343"/>
      <c r="AY210" s="343"/>
      <c r="AZ210" s="343"/>
      <c r="BA210" s="343"/>
      <c r="BB210" s="343"/>
      <c r="BC210" s="343"/>
      <c r="BD210" s="343"/>
      <c r="BE210" s="343"/>
      <c r="BF210" s="343"/>
      <c r="BG210" s="343"/>
      <c r="BH210" s="343"/>
      <c r="BI210" s="343"/>
      <c r="BJ210" s="343"/>
      <c r="BK210" s="343"/>
      <c r="BL210" s="343"/>
      <c r="BM210" s="343"/>
      <c r="BN210" s="343"/>
      <c r="BO210" s="343"/>
      <c r="BP210" s="343"/>
      <c r="BQ210" s="343"/>
      <c r="BR210" s="343"/>
      <c r="BS210" s="343"/>
      <c r="BT210" s="343"/>
      <c r="BU210" s="343"/>
      <c r="BV210" s="343"/>
      <c r="BW210" s="343"/>
      <c r="BX210" s="343"/>
      <c r="BY210" s="343"/>
      <c r="BZ210" s="343"/>
      <c r="CA210" s="343"/>
      <c r="CB210" s="343"/>
      <c r="CC210" s="343"/>
      <c r="CD210" s="343"/>
      <c r="CE210" s="343"/>
      <c r="CF210" s="343"/>
      <c r="CG210" s="343"/>
      <c r="CH210" s="343"/>
      <c r="CI210" s="343"/>
      <c r="CJ210" s="343"/>
      <c r="CK210" s="343"/>
      <c r="CL210" s="343"/>
      <c r="CM210" s="343"/>
      <c r="CN210" s="343"/>
      <c r="CO210" s="343"/>
      <c r="CP210" s="343"/>
      <c r="CQ210" s="343"/>
      <c r="CR210" s="343"/>
      <c r="CS210" s="343"/>
      <c r="CT210" s="343"/>
      <c r="CU210" s="343"/>
      <c r="CV210" s="343"/>
      <c r="CW210" s="343"/>
      <c r="CX210" s="343"/>
      <c r="CY210" s="343"/>
      <c r="CZ210" s="343"/>
      <c r="DA210" s="343"/>
      <c r="DB210" s="343"/>
      <c r="DC210" s="343"/>
      <c r="DD210" s="343"/>
      <c r="DE210" s="343"/>
      <c r="DF210" s="343"/>
      <c r="DG210" s="343"/>
      <c r="DH210" s="343"/>
      <c r="DI210" s="343"/>
      <c r="DJ210" s="343"/>
      <c r="DK210" s="343"/>
      <c r="DL210" s="343"/>
      <c r="DM210" s="343"/>
      <c r="DN210" s="343"/>
      <c r="DO210" s="343"/>
      <c r="DP210" s="343"/>
      <c r="DQ210" s="343"/>
      <c r="DR210" s="343"/>
      <c r="DS210" s="343"/>
      <c r="DT210" s="343"/>
      <c r="DU210" s="343"/>
      <c r="DV210" s="343"/>
      <c r="DW210" s="343"/>
      <c r="DX210" s="343"/>
      <c r="DY210" s="343"/>
      <c r="DZ210" s="343"/>
      <c r="EA210" s="343"/>
      <c r="EB210" s="343"/>
      <c r="EC210" s="343"/>
      <c r="ED210" s="343"/>
      <c r="EE210" s="343"/>
      <c r="EF210" s="343"/>
      <c r="EG210" s="343"/>
      <c r="EH210" s="343"/>
      <c r="EI210" s="343"/>
      <c r="EJ210" s="343"/>
      <c r="EK210" s="343"/>
      <c r="EL210" s="343"/>
      <c r="EM210" s="343"/>
      <c r="EN210" s="343"/>
      <c r="EO210" s="343"/>
      <c r="EP210" s="343"/>
      <c r="EQ210" s="343"/>
      <c r="ER210" s="343"/>
      <c r="ES210" s="343"/>
      <c r="ET210" s="343"/>
      <c r="EU210" s="343"/>
      <c r="EV210" s="343"/>
      <c r="EW210" s="343"/>
      <c r="EX210" s="343"/>
      <c r="EY210" s="343"/>
      <c r="EZ210" s="343"/>
      <c r="FA210" s="343"/>
      <c r="FB210" s="343"/>
      <c r="FC210" s="343"/>
      <c r="FD210" s="343"/>
      <c r="FE210" s="343"/>
      <c r="FF210" s="343"/>
      <c r="FG210" s="343"/>
      <c r="FH210" s="343"/>
      <c r="FI210" s="343"/>
      <c r="FJ210" s="343"/>
      <c r="FK210" s="343"/>
      <c r="FL210" s="343"/>
      <c r="FM210" s="343"/>
      <c r="FN210" s="343"/>
      <c r="FO210" s="343"/>
      <c r="FP210" s="343"/>
      <c r="FQ210" s="343"/>
      <c r="FR210" s="343"/>
      <c r="FS210" s="343"/>
      <c r="FT210" s="343"/>
      <c r="FU210" s="343"/>
      <c r="FV210" s="343"/>
      <c r="FW210" s="343"/>
      <c r="FX210" s="343"/>
      <c r="FY210" s="343"/>
      <c r="FZ210" s="343"/>
      <c r="GA210" s="343"/>
      <c r="GB210" s="343"/>
      <c r="GC210" s="343"/>
      <c r="GD210" s="343"/>
      <c r="GE210" s="343"/>
      <c r="GF210" s="343"/>
      <c r="GG210" s="343"/>
      <c r="GH210" s="343"/>
      <c r="GI210" s="343"/>
      <c r="GJ210" s="343"/>
      <c r="GK210" s="343"/>
      <c r="GL210" s="343"/>
      <c r="GM210" s="343"/>
      <c r="GN210" s="343"/>
      <c r="GO210" s="343"/>
      <c r="GP210" s="343"/>
      <c r="GQ210" s="343"/>
      <c r="GR210" s="343"/>
      <c r="GS210" s="343"/>
      <c r="GT210" s="343"/>
      <c r="GU210" s="343"/>
      <c r="GV210" s="343"/>
      <c r="GW210" s="343"/>
      <c r="GX210" s="343"/>
      <c r="GY210" s="343"/>
      <c r="GZ210" s="343"/>
      <c r="HA210" s="343"/>
      <c r="HB210" s="343"/>
      <c r="HC210" s="343"/>
      <c r="HD210" s="343"/>
      <c r="HE210" s="343"/>
      <c r="HF210" s="343"/>
      <c r="HG210" s="343"/>
      <c r="HH210" s="343"/>
      <c r="HI210" s="343"/>
      <c r="HJ210" s="343"/>
      <c r="HK210" s="343"/>
      <c r="HL210" s="343"/>
      <c r="HM210" s="343"/>
      <c r="HN210" s="343"/>
      <c r="HO210" s="343"/>
      <c r="HP210" s="343"/>
      <c r="HQ210" s="343"/>
      <c r="HR210" s="343"/>
      <c r="HS210" s="343"/>
      <c r="HT210" s="343"/>
      <c r="HU210" s="343"/>
      <c r="HV210" s="343"/>
      <c r="HW210" s="343"/>
      <c r="HX210" s="343"/>
      <c r="HY210" s="343"/>
      <c r="HZ210" s="343"/>
      <c r="IA210" s="343"/>
      <c r="IB210" s="343"/>
      <c r="IC210" s="343"/>
      <c r="ID210" s="343"/>
      <c r="IE210" s="343"/>
      <c r="IF210" s="343"/>
      <c r="IG210" s="343"/>
      <c r="IH210" s="343"/>
      <c r="II210" s="343"/>
      <c r="IJ210" s="343"/>
      <c r="IK210" s="343"/>
      <c r="IL210" s="343"/>
      <c r="IM210" s="343"/>
      <c r="IN210" s="343"/>
      <c r="IO210" s="343"/>
      <c r="IP210" s="343"/>
      <c r="IQ210" s="343"/>
      <c r="IR210" s="343"/>
      <c r="IS210" s="343"/>
      <c r="IT210" s="343"/>
      <c r="IU210" s="343"/>
      <c r="IV210" s="343"/>
    </row>
    <row r="211" spans="1:256" s="595" customFormat="1" ht="13.5" customHeight="1">
      <c r="A211" s="1876"/>
      <c r="B211" s="1877"/>
      <c r="C211" s="1878"/>
      <c r="D211" s="1226" t="s">
        <v>3009</v>
      </c>
      <c r="E211" s="1226"/>
      <c r="F211" s="1227">
        <f>(1122.2+278)*0.2</f>
        <v>280.04000000000002</v>
      </c>
      <c r="G211" s="1879"/>
      <c r="H211" s="4141"/>
      <c r="I211" s="1880"/>
      <c r="J211" s="187"/>
    </row>
    <row r="212" spans="1:256" s="595" customFormat="1" ht="13.5" customHeight="1">
      <c r="A212" s="1225" t="s">
        <v>3010</v>
      </c>
      <c r="B212" s="1221"/>
      <c r="C212" s="1226">
        <v>167151111</v>
      </c>
      <c r="D212" s="1226" t="s">
        <v>3003</v>
      </c>
      <c r="E212" s="1226" t="s">
        <v>221</v>
      </c>
      <c r="F212" s="1227">
        <f>F210</f>
        <v>280.04000000000002</v>
      </c>
      <c r="G212" s="1881"/>
      <c r="H212" s="3832">
        <f t="shared" ref="H212:H213" si="63">ROUND(F212*G212,2)</f>
        <v>0</v>
      </c>
      <c r="I212" s="1882" t="s">
        <v>142</v>
      </c>
      <c r="J212" s="187"/>
      <c r="K212" s="271"/>
      <c r="L212" s="1883"/>
      <c r="M212" s="1883"/>
      <c r="N212" s="1883"/>
      <c r="Q212" s="1883"/>
      <c r="U212" s="523"/>
    </row>
    <row r="213" spans="1:256" s="595" customFormat="1" ht="27" customHeight="1">
      <c r="A213" s="1225" t="s">
        <v>3011</v>
      </c>
      <c r="B213" s="1221"/>
      <c r="C213" s="1226">
        <v>162351103</v>
      </c>
      <c r="D213" s="1226" t="s">
        <v>3005</v>
      </c>
      <c r="E213" s="1226" t="s">
        <v>221</v>
      </c>
      <c r="F213" s="1227">
        <f>F210</f>
        <v>280.04000000000002</v>
      </c>
      <c r="G213" s="1881"/>
      <c r="H213" s="3832">
        <f t="shared" si="63"/>
        <v>0</v>
      </c>
      <c r="I213" s="1882" t="s">
        <v>142</v>
      </c>
      <c r="J213" s="187"/>
      <c r="K213" s="271"/>
      <c r="L213" s="1883"/>
      <c r="M213" s="1883"/>
      <c r="N213" s="1883"/>
      <c r="Q213" s="1883"/>
      <c r="U213" s="523"/>
    </row>
    <row r="214" spans="1:256" s="595" customFormat="1" ht="27" customHeight="1">
      <c r="A214" s="1876"/>
      <c r="B214" s="1877"/>
      <c r="C214" s="1878"/>
      <c r="D214" s="1226" t="s">
        <v>894</v>
      </c>
      <c r="E214" s="1226"/>
      <c r="F214" s="1227"/>
      <c r="G214" s="1879"/>
      <c r="H214" s="4141"/>
      <c r="I214" s="1880"/>
      <c r="J214" s="187"/>
      <c r="K214" s="271"/>
      <c r="R214" s="1224"/>
    </row>
    <row r="215" spans="1:256" s="333" customFormat="1" ht="27" customHeight="1">
      <c r="A215" s="741">
        <v>63</v>
      </c>
      <c r="B215" s="339" t="s">
        <v>850</v>
      </c>
      <c r="C215" s="344" t="s">
        <v>3012</v>
      </c>
      <c r="D215" s="344" t="s">
        <v>896</v>
      </c>
      <c r="E215" s="344" t="s">
        <v>221</v>
      </c>
      <c r="F215" s="210">
        <f>ROUND(SUM(F216),3)</f>
        <v>254.58</v>
      </c>
      <c r="G215" s="209">
        <f>ROUND(SUM(H218:H221)/F215,2)</f>
        <v>0</v>
      </c>
      <c r="H215" s="4131">
        <f t="shared" ref="H215" si="64">ROUND(F215*G215,2)</f>
        <v>0</v>
      </c>
      <c r="I215" s="336" t="s">
        <v>60</v>
      </c>
      <c r="J215" s="187"/>
      <c r="K215" s="595"/>
      <c r="L215" s="1885"/>
      <c r="M215" s="595"/>
      <c r="N215" s="595"/>
      <c r="O215" s="595"/>
      <c r="P215" s="595"/>
      <c r="Q215" s="595"/>
      <c r="R215" s="595"/>
      <c r="S215" s="595"/>
      <c r="T215" s="595"/>
      <c r="U215" s="595"/>
      <c r="V215" s="595"/>
      <c r="W215" s="595"/>
      <c r="X215" s="595"/>
      <c r="Y215" s="343"/>
      <c r="Z215" s="343"/>
      <c r="AA215" s="343"/>
      <c r="AB215" s="343"/>
      <c r="AC215" s="343"/>
      <c r="AD215" s="343"/>
      <c r="AE215" s="343"/>
      <c r="AF215" s="343"/>
      <c r="AG215" s="343"/>
      <c r="AH215" s="343"/>
      <c r="AI215" s="343"/>
      <c r="AJ215" s="343"/>
      <c r="AK215" s="343"/>
      <c r="AL215" s="343"/>
      <c r="AM215" s="343"/>
      <c r="AN215" s="343"/>
      <c r="AO215" s="343"/>
      <c r="AP215" s="343"/>
      <c r="AQ215" s="343"/>
      <c r="AR215" s="343"/>
      <c r="AS215" s="343"/>
      <c r="AT215" s="343"/>
      <c r="AU215" s="343"/>
      <c r="AV215" s="343"/>
      <c r="AW215" s="343"/>
      <c r="AX215" s="343"/>
      <c r="AY215" s="343"/>
      <c r="AZ215" s="343"/>
      <c r="BA215" s="343"/>
      <c r="BB215" s="343"/>
      <c r="BC215" s="343"/>
      <c r="BD215" s="343"/>
      <c r="BE215" s="343"/>
      <c r="BF215" s="343"/>
      <c r="BG215" s="343"/>
      <c r="BH215" s="343"/>
      <c r="BI215" s="343"/>
      <c r="BJ215" s="343"/>
      <c r="BK215" s="343"/>
      <c r="BL215" s="343"/>
      <c r="BM215" s="343"/>
      <c r="BN215" s="343"/>
      <c r="BO215" s="343"/>
      <c r="BP215" s="343"/>
      <c r="BQ215" s="343"/>
      <c r="BR215" s="343"/>
      <c r="BS215" s="343"/>
      <c r="BT215" s="343"/>
      <c r="BU215" s="343"/>
      <c r="BV215" s="343"/>
      <c r="BW215" s="343"/>
      <c r="BX215" s="343"/>
      <c r="BY215" s="343"/>
      <c r="BZ215" s="343"/>
      <c r="CA215" s="343"/>
      <c r="CB215" s="343"/>
      <c r="CC215" s="343"/>
      <c r="CD215" s="343"/>
      <c r="CE215" s="343"/>
      <c r="CF215" s="343"/>
      <c r="CG215" s="343"/>
      <c r="CH215" s="343"/>
      <c r="CI215" s="343"/>
      <c r="CJ215" s="343"/>
      <c r="CK215" s="343"/>
      <c r="CL215" s="343"/>
      <c r="CM215" s="343"/>
      <c r="CN215" s="343"/>
      <c r="CO215" s="343"/>
      <c r="CP215" s="343"/>
      <c r="CQ215" s="343"/>
      <c r="CR215" s="343"/>
      <c r="CS215" s="343"/>
      <c r="CT215" s="343"/>
      <c r="CU215" s="343"/>
      <c r="CV215" s="343"/>
      <c r="CW215" s="343"/>
      <c r="CX215" s="343"/>
      <c r="CY215" s="343"/>
      <c r="CZ215" s="343"/>
      <c r="DA215" s="343"/>
      <c r="DB215" s="343"/>
      <c r="DC215" s="343"/>
      <c r="DD215" s="343"/>
      <c r="DE215" s="343"/>
      <c r="DF215" s="343"/>
      <c r="DG215" s="343"/>
      <c r="DH215" s="343"/>
      <c r="DI215" s="343"/>
      <c r="DJ215" s="343"/>
      <c r="DK215" s="343"/>
      <c r="DL215" s="343"/>
      <c r="DM215" s="343"/>
      <c r="DN215" s="343"/>
      <c r="DO215" s="343"/>
      <c r="DP215" s="343"/>
      <c r="DQ215" s="343"/>
      <c r="DR215" s="343"/>
      <c r="DS215" s="343"/>
      <c r="DT215" s="343"/>
      <c r="DU215" s="343"/>
      <c r="DV215" s="343"/>
      <c r="DW215" s="343"/>
      <c r="DX215" s="343"/>
      <c r="DY215" s="343"/>
      <c r="DZ215" s="343"/>
      <c r="EA215" s="343"/>
      <c r="EB215" s="343"/>
      <c r="EC215" s="343"/>
      <c r="ED215" s="343"/>
      <c r="EE215" s="343"/>
      <c r="EF215" s="343"/>
      <c r="EG215" s="343"/>
      <c r="EH215" s="343"/>
      <c r="EI215" s="343"/>
      <c r="EJ215" s="343"/>
      <c r="EK215" s="343"/>
      <c r="EL215" s="343"/>
      <c r="EM215" s="343"/>
      <c r="EN215" s="343"/>
      <c r="EO215" s="343"/>
      <c r="EP215" s="343"/>
      <c r="EQ215" s="343"/>
      <c r="ER215" s="343"/>
      <c r="ES215" s="343"/>
      <c r="ET215" s="343"/>
      <c r="EU215" s="343"/>
      <c r="EV215" s="343"/>
      <c r="EW215" s="343"/>
      <c r="EX215" s="343"/>
      <c r="EY215" s="343"/>
      <c r="EZ215" s="343"/>
      <c r="FA215" s="343"/>
      <c r="FB215" s="343"/>
      <c r="FC215" s="343"/>
      <c r="FD215" s="343"/>
      <c r="FE215" s="343"/>
      <c r="FF215" s="343"/>
      <c r="FG215" s="343"/>
      <c r="FH215" s="343"/>
      <c r="FI215" s="343"/>
      <c r="FJ215" s="343"/>
      <c r="FK215" s="343"/>
      <c r="FL215" s="343"/>
      <c r="FM215" s="343"/>
      <c r="FN215" s="343"/>
      <c r="FO215" s="343"/>
      <c r="FP215" s="343"/>
      <c r="FQ215" s="343"/>
      <c r="FR215" s="343"/>
      <c r="FS215" s="343"/>
      <c r="FT215" s="343"/>
      <c r="FU215" s="343"/>
      <c r="FV215" s="343"/>
      <c r="FW215" s="343"/>
      <c r="FX215" s="343"/>
      <c r="FY215" s="343"/>
      <c r="FZ215" s="343"/>
      <c r="GA215" s="343"/>
      <c r="GB215" s="343"/>
      <c r="GC215" s="343"/>
      <c r="GD215" s="343"/>
      <c r="GE215" s="343"/>
      <c r="GF215" s="343"/>
      <c r="GG215" s="343"/>
      <c r="GH215" s="343"/>
      <c r="GI215" s="343"/>
      <c r="GJ215" s="343"/>
      <c r="GK215" s="343"/>
      <c r="GL215" s="343"/>
      <c r="GM215" s="343"/>
      <c r="GN215" s="343"/>
      <c r="GO215" s="343"/>
      <c r="GP215" s="343"/>
      <c r="GQ215" s="343"/>
      <c r="GR215" s="343"/>
      <c r="GS215" s="343"/>
      <c r="GT215" s="343"/>
      <c r="GU215" s="343"/>
      <c r="GV215" s="343"/>
      <c r="GW215" s="343"/>
      <c r="GX215" s="343"/>
      <c r="GY215" s="343"/>
      <c r="GZ215" s="343"/>
      <c r="HA215" s="343"/>
      <c r="HB215" s="343"/>
      <c r="HC215" s="343"/>
      <c r="HD215" s="343"/>
      <c r="HE215" s="343"/>
      <c r="HF215" s="343"/>
      <c r="HG215" s="343"/>
      <c r="HH215" s="343"/>
      <c r="HI215" s="343"/>
      <c r="HJ215" s="343"/>
      <c r="HK215" s="343"/>
      <c r="HL215" s="343"/>
      <c r="HM215" s="343"/>
      <c r="HN215" s="343"/>
      <c r="HO215" s="343"/>
      <c r="HP215" s="343"/>
      <c r="HQ215" s="343"/>
      <c r="HR215" s="343"/>
      <c r="HS215" s="343"/>
      <c r="HT215" s="343"/>
      <c r="HU215" s="343"/>
      <c r="HV215" s="343"/>
      <c r="HW215" s="343"/>
      <c r="HX215" s="343"/>
      <c r="HY215" s="343"/>
      <c r="HZ215" s="343"/>
      <c r="IA215" s="343"/>
      <c r="IB215" s="343"/>
      <c r="IC215" s="343"/>
      <c r="ID215" s="343"/>
      <c r="IE215" s="343"/>
      <c r="IF215" s="343"/>
      <c r="IG215" s="343"/>
      <c r="IH215" s="343"/>
      <c r="II215" s="343"/>
      <c r="IJ215" s="343"/>
      <c r="IK215" s="343"/>
      <c r="IL215" s="343"/>
      <c r="IM215" s="343"/>
      <c r="IN215" s="343"/>
      <c r="IO215" s="343"/>
      <c r="IP215" s="343"/>
      <c r="IQ215" s="343"/>
      <c r="IR215" s="343"/>
      <c r="IS215" s="343"/>
      <c r="IT215" s="343"/>
      <c r="IU215" s="343"/>
      <c r="IV215" s="343"/>
    </row>
    <row r="216" spans="1:256" s="245" customFormat="1" ht="13.5" customHeight="1">
      <c r="A216" s="757"/>
      <c r="B216" s="238"/>
      <c r="C216" s="1221"/>
      <c r="D216" s="216" t="s">
        <v>263</v>
      </c>
      <c r="E216" s="1886"/>
      <c r="F216" s="218">
        <f>SUM(F217)</f>
        <v>254.57999999999998</v>
      </c>
      <c r="G216" s="1887"/>
      <c r="H216" s="4142"/>
      <c r="I216" s="243"/>
      <c r="J216" s="1888"/>
      <c r="K216" s="333"/>
      <c r="L216" s="1785"/>
      <c r="M216" s="343"/>
      <c r="N216" s="343"/>
      <c r="O216" s="343"/>
      <c r="P216" s="343"/>
      <c r="Q216" s="343"/>
      <c r="R216" s="343"/>
      <c r="S216" s="343"/>
      <c r="T216" s="343"/>
      <c r="U216" s="343"/>
      <c r="V216" s="343"/>
      <c r="W216" s="343"/>
      <c r="X216" s="343"/>
      <c r="Y216" s="246"/>
      <c r="Z216" s="246"/>
      <c r="AA216" s="246"/>
      <c r="AB216" s="246"/>
      <c r="AC216" s="246"/>
      <c r="AD216" s="246"/>
      <c r="AE216" s="246"/>
      <c r="AF216" s="246"/>
      <c r="AG216" s="246"/>
      <c r="AH216" s="246"/>
      <c r="AI216" s="246"/>
      <c r="AJ216" s="246"/>
      <c r="AK216" s="246"/>
      <c r="AL216" s="246"/>
      <c r="AM216" s="246"/>
      <c r="AN216" s="246"/>
      <c r="AO216" s="246"/>
      <c r="AP216" s="246"/>
      <c r="AQ216" s="246"/>
      <c r="AR216" s="246"/>
      <c r="AS216" s="246"/>
      <c r="AT216" s="246"/>
      <c r="AU216" s="246"/>
      <c r="AV216" s="246"/>
      <c r="AW216" s="246"/>
      <c r="AX216" s="246"/>
      <c r="AY216" s="246"/>
      <c r="AZ216" s="246"/>
      <c r="BA216" s="246"/>
      <c r="BB216" s="246"/>
      <c r="BC216" s="246"/>
      <c r="BD216" s="246"/>
      <c r="BE216" s="246"/>
      <c r="BF216" s="246"/>
      <c r="BG216" s="246"/>
      <c r="BH216" s="246"/>
      <c r="BI216" s="246"/>
      <c r="BJ216" s="246"/>
      <c r="BK216" s="246"/>
      <c r="BL216" s="246"/>
      <c r="BM216" s="246"/>
      <c r="BN216" s="246"/>
      <c r="BO216" s="246"/>
      <c r="BP216" s="246"/>
      <c r="BQ216" s="246"/>
      <c r="BR216" s="246"/>
      <c r="BS216" s="246"/>
      <c r="BT216" s="246"/>
      <c r="BU216" s="246"/>
      <c r="BV216" s="246"/>
      <c r="BW216" s="246"/>
      <c r="BX216" s="246"/>
      <c r="BY216" s="246"/>
      <c r="BZ216" s="246"/>
      <c r="CA216" s="246"/>
      <c r="CB216" s="246"/>
      <c r="CC216" s="246"/>
      <c r="CD216" s="246"/>
      <c r="CE216" s="246"/>
      <c r="CF216" s="246"/>
      <c r="CG216" s="246"/>
      <c r="CH216" s="246"/>
      <c r="CI216" s="246"/>
      <c r="CJ216" s="246"/>
      <c r="CK216" s="246"/>
      <c r="CL216" s="246"/>
      <c r="CM216" s="246"/>
      <c r="CN216" s="246"/>
      <c r="CO216" s="246"/>
      <c r="CP216" s="246"/>
      <c r="CQ216" s="246"/>
      <c r="CR216" s="246"/>
      <c r="CS216" s="246"/>
      <c r="CT216" s="246"/>
      <c r="CU216" s="246"/>
      <c r="CV216" s="246"/>
      <c r="CW216" s="246"/>
      <c r="CX216" s="246"/>
      <c r="CY216" s="246"/>
      <c r="CZ216" s="246"/>
      <c r="DA216" s="246"/>
      <c r="DB216" s="246"/>
      <c r="DC216" s="246"/>
      <c r="DD216" s="246"/>
      <c r="DE216" s="246"/>
      <c r="DF216" s="246"/>
      <c r="DG216" s="246"/>
      <c r="DH216" s="246"/>
      <c r="DI216" s="246"/>
      <c r="DJ216" s="246"/>
      <c r="DK216" s="246"/>
      <c r="DL216" s="246"/>
      <c r="DM216" s="246"/>
      <c r="DN216" s="246"/>
      <c r="DO216" s="246"/>
      <c r="DP216" s="246"/>
      <c r="DQ216" s="246"/>
      <c r="DR216" s="246"/>
      <c r="DS216" s="246"/>
      <c r="DT216" s="246"/>
      <c r="DU216" s="246"/>
      <c r="DV216" s="246"/>
      <c r="DW216" s="246"/>
      <c r="DX216" s="246"/>
      <c r="DY216" s="246"/>
      <c r="DZ216" s="246"/>
      <c r="EA216" s="246"/>
      <c r="EB216" s="246"/>
      <c r="EC216" s="246"/>
      <c r="ED216" s="246"/>
      <c r="EE216" s="246"/>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46"/>
      <c r="HM216" s="246"/>
      <c r="HN216" s="246"/>
      <c r="HO216" s="246"/>
      <c r="HP216" s="246"/>
      <c r="HQ216" s="246"/>
      <c r="HR216" s="246"/>
      <c r="HS216" s="246"/>
      <c r="HT216" s="246"/>
      <c r="HU216" s="246"/>
      <c r="HV216" s="246"/>
      <c r="HW216" s="246"/>
      <c r="HX216" s="246"/>
      <c r="HY216" s="246"/>
      <c r="HZ216" s="246"/>
      <c r="IA216" s="246"/>
      <c r="IB216" s="246"/>
      <c r="IC216" s="246"/>
      <c r="ID216" s="246"/>
      <c r="IE216" s="246"/>
      <c r="IF216" s="246"/>
      <c r="IG216" s="246"/>
      <c r="IH216" s="246"/>
      <c r="II216" s="246"/>
      <c r="IJ216" s="246"/>
      <c r="IK216" s="246"/>
      <c r="IL216" s="246"/>
      <c r="IM216" s="246"/>
      <c r="IN216" s="246"/>
      <c r="IO216" s="246"/>
      <c r="IP216" s="246"/>
      <c r="IQ216" s="246"/>
      <c r="IR216" s="246"/>
      <c r="IS216" s="246"/>
      <c r="IT216" s="246"/>
      <c r="IU216" s="246"/>
      <c r="IV216" s="246"/>
    </row>
    <row r="217" spans="1:256" s="333" customFormat="1" ht="13.5" customHeight="1">
      <c r="A217" s="1648"/>
      <c r="B217" s="347"/>
      <c r="C217" s="357"/>
      <c r="D217" s="349" t="s">
        <v>3013</v>
      </c>
      <c r="E217" s="349"/>
      <c r="F217" s="350">
        <f>(2673.1-(1122.2+278))*0.2</f>
        <v>254.57999999999998</v>
      </c>
      <c r="G217" s="341"/>
      <c r="H217" s="3830"/>
      <c r="I217" s="351"/>
      <c r="J217" s="1889"/>
      <c r="K217" s="245"/>
      <c r="L217" s="1785"/>
      <c r="M217" s="246"/>
      <c r="N217" s="246"/>
      <c r="O217" s="246"/>
      <c r="P217" s="246"/>
      <c r="Q217" s="246"/>
      <c r="R217" s="246"/>
      <c r="S217" s="246"/>
      <c r="T217" s="246"/>
      <c r="U217" s="246"/>
      <c r="V217" s="246"/>
      <c r="W217" s="246"/>
      <c r="X217" s="246"/>
      <c r="Y217" s="343"/>
      <c r="Z217" s="343"/>
      <c r="AA217" s="343"/>
      <c r="AB217" s="343"/>
      <c r="AC217" s="343"/>
      <c r="AD217" s="343"/>
      <c r="AE217" s="343"/>
      <c r="AF217" s="343"/>
      <c r="AG217" s="343"/>
      <c r="AH217" s="343"/>
      <c r="AI217" s="343"/>
      <c r="AJ217" s="343"/>
      <c r="AK217" s="343"/>
      <c r="AL217" s="343"/>
      <c r="AM217" s="343"/>
      <c r="AN217" s="343"/>
      <c r="AO217" s="343"/>
      <c r="AP217" s="343"/>
      <c r="AQ217" s="343"/>
      <c r="AR217" s="343"/>
      <c r="AS217" s="343"/>
      <c r="AT217" s="343"/>
      <c r="AU217" s="343"/>
      <c r="AV217" s="343"/>
      <c r="AW217" s="343"/>
      <c r="AX217" s="343"/>
      <c r="AY217" s="343"/>
      <c r="AZ217" s="343"/>
      <c r="BA217" s="343"/>
      <c r="BB217" s="343"/>
      <c r="BC217" s="343"/>
      <c r="BD217" s="343"/>
      <c r="BE217" s="343"/>
      <c r="BF217" s="343"/>
      <c r="BG217" s="343"/>
      <c r="BH217" s="343"/>
      <c r="BI217" s="343"/>
      <c r="BJ217" s="343"/>
      <c r="BK217" s="343"/>
      <c r="BL217" s="343"/>
      <c r="BM217" s="343"/>
      <c r="BN217" s="343"/>
      <c r="BO217" s="343"/>
      <c r="BP217" s="343"/>
      <c r="BQ217" s="343"/>
      <c r="BR217" s="343"/>
      <c r="BS217" s="343"/>
      <c r="BT217" s="343"/>
      <c r="BU217" s="343"/>
      <c r="BV217" s="343"/>
      <c r="BW217" s="343"/>
      <c r="BX217" s="343"/>
      <c r="BY217" s="343"/>
      <c r="BZ217" s="343"/>
      <c r="CA217" s="343"/>
      <c r="CB217" s="343"/>
      <c r="CC217" s="343"/>
      <c r="CD217" s="343"/>
      <c r="CE217" s="343"/>
      <c r="CF217" s="343"/>
      <c r="CG217" s="343"/>
      <c r="CH217" s="343"/>
      <c r="CI217" s="343"/>
      <c r="CJ217" s="343"/>
      <c r="CK217" s="343"/>
      <c r="CL217" s="343"/>
      <c r="CM217" s="343"/>
      <c r="CN217" s="343"/>
      <c r="CO217" s="343"/>
      <c r="CP217" s="343"/>
      <c r="CQ217" s="343"/>
      <c r="CR217" s="343"/>
      <c r="CS217" s="343"/>
      <c r="CT217" s="343"/>
      <c r="CU217" s="343"/>
      <c r="CV217" s="343"/>
      <c r="CW217" s="343"/>
      <c r="CX217" s="343"/>
      <c r="CY217" s="343"/>
      <c r="CZ217" s="343"/>
      <c r="DA217" s="343"/>
      <c r="DB217" s="343"/>
      <c r="DC217" s="343"/>
      <c r="DD217" s="343"/>
      <c r="DE217" s="343"/>
      <c r="DF217" s="343"/>
      <c r="DG217" s="343"/>
      <c r="DH217" s="343"/>
      <c r="DI217" s="343"/>
      <c r="DJ217" s="343"/>
      <c r="DK217" s="343"/>
      <c r="DL217" s="343"/>
      <c r="DM217" s="343"/>
      <c r="DN217" s="343"/>
      <c r="DO217" s="343"/>
      <c r="DP217" s="343"/>
      <c r="DQ217" s="343"/>
      <c r="DR217" s="343"/>
      <c r="DS217" s="343"/>
      <c r="DT217" s="343"/>
      <c r="DU217" s="343"/>
      <c r="DV217" s="343"/>
      <c r="DW217" s="343"/>
      <c r="DX217" s="343"/>
      <c r="DY217" s="343"/>
      <c r="DZ217" s="343"/>
      <c r="EA217" s="343"/>
      <c r="EB217" s="343"/>
      <c r="EC217" s="343"/>
      <c r="ED217" s="343"/>
      <c r="EE217" s="343"/>
      <c r="EF217" s="343"/>
      <c r="EG217" s="343"/>
      <c r="EH217" s="343"/>
      <c r="EI217" s="343"/>
      <c r="EJ217" s="343"/>
      <c r="EK217" s="343"/>
      <c r="EL217" s="343"/>
      <c r="EM217" s="343"/>
      <c r="EN217" s="343"/>
      <c r="EO217" s="343"/>
      <c r="EP217" s="343"/>
      <c r="EQ217" s="343"/>
      <c r="ER217" s="343"/>
      <c r="ES217" s="343"/>
      <c r="ET217" s="343"/>
      <c r="EU217" s="343"/>
      <c r="EV217" s="343"/>
      <c r="EW217" s="343"/>
      <c r="EX217" s="343"/>
      <c r="EY217" s="343"/>
      <c r="EZ217" s="343"/>
      <c r="FA217" s="343"/>
      <c r="FB217" s="343"/>
      <c r="FC217" s="343"/>
      <c r="FD217" s="343"/>
      <c r="FE217" s="343"/>
      <c r="FF217" s="343"/>
      <c r="FG217" s="343"/>
      <c r="FH217" s="343"/>
      <c r="FI217" s="343"/>
      <c r="FJ217" s="343"/>
      <c r="FK217" s="343"/>
      <c r="FL217" s="343"/>
      <c r="FM217" s="343"/>
      <c r="FN217" s="343"/>
      <c r="FO217" s="343"/>
      <c r="FP217" s="343"/>
      <c r="FQ217" s="343"/>
      <c r="FR217" s="343"/>
      <c r="FS217" s="343"/>
      <c r="FT217" s="343"/>
      <c r="FU217" s="343"/>
      <c r="FV217" s="343"/>
      <c r="FW217" s="343"/>
      <c r="FX217" s="343"/>
      <c r="FY217" s="343"/>
      <c r="FZ217" s="343"/>
      <c r="GA217" s="343"/>
      <c r="GB217" s="343"/>
      <c r="GC217" s="343"/>
      <c r="GD217" s="343"/>
      <c r="GE217" s="343"/>
      <c r="GF217" s="343"/>
      <c r="GG217" s="343"/>
      <c r="GH217" s="343"/>
      <c r="GI217" s="343"/>
      <c r="GJ217" s="343"/>
      <c r="GK217" s="343"/>
      <c r="GL217" s="343"/>
      <c r="GM217" s="343"/>
      <c r="GN217" s="343"/>
      <c r="GO217" s="343"/>
      <c r="GP217" s="343"/>
      <c r="GQ217" s="343"/>
      <c r="GR217" s="343"/>
      <c r="GS217" s="343"/>
      <c r="GT217" s="343"/>
      <c r="GU217" s="343"/>
      <c r="GV217" s="343"/>
      <c r="GW217" s="343"/>
      <c r="GX217" s="343"/>
      <c r="GY217" s="343"/>
      <c r="GZ217" s="343"/>
      <c r="HA217" s="343"/>
      <c r="HB217" s="343"/>
      <c r="HC217" s="343"/>
      <c r="HD217" s="343"/>
      <c r="HE217" s="343"/>
      <c r="HF217" s="343"/>
      <c r="HG217" s="343"/>
      <c r="HH217" s="343"/>
      <c r="HI217" s="343"/>
      <c r="HJ217" s="343"/>
      <c r="HK217" s="343"/>
      <c r="HL217" s="343"/>
      <c r="HM217" s="343"/>
      <c r="HN217" s="343"/>
      <c r="HO217" s="343"/>
      <c r="HP217" s="343"/>
      <c r="HQ217" s="343"/>
      <c r="HR217" s="343"/>
      <c r="HS217" s="343"/>
      <c r="HT217" s="343"/>
      <c r="HU217" s="343"/>
      <c r="HV217" s="343"/>
      <c r="HW217" s="343"/>
      <c r="HX217" s="343"/>
      <c r="HY217" s="343"/>
      <c r="HZ217" s="343"/>
      <c r="IA217" s="343"/>
      <c r="IB217" s="343"/>
      <c r="IC217" s="343"/>
      <c r="ID217" s="343"/>
      <c r="IE217" s="343"/>
      <c r="IF217" s="343"/>
      <c r="IG217" s="343"/>
      <c r="IH217" s="343"/>
      <c r="II217" s="343"/>
      <c r="IJ217" s="343"/>
      <c r="IK217" s="343"/>
      <c r="IL217" s="343"/>
      <c r="IM217" s="343"/>
      <c r="IN217" s="343"/>
      <c r="IO217" s="343"/>
      <c r="IP217" s="343"/>
      <c r="IQ217" s="343"/>
      <c r="IR217" s="343"/>
      <c r="IS217" s="343"/>
      <c r="IT217" s="343"/>
      <c r="IU217" s="343"/>
      <c r="IV217" s="343"/>
    </row>
    <row r="218" spans="1:256" s="333" customFormat="1" ht="13.5" customHeight="1">
      <c r="A218" s="1884" t="s">
        <v>3014</v>
      </c>
      <c r="B218" s="344"/>
      <c r="C218" s="357">
        <v>167151111</v>
      </c>
      <c r="D218" s="349" t="s">
        <v>3003</v>
      </c>
      <c r="E218" s="357" t="s">
        <v>221</v>
      </c>
      <c r="F218" s="358">
        <f>F216</f>
        <v>254.57999999999998</v>
      </c>
      <c r="G218" s="359"/>
      <c r="H218" s="3832">
        <f t="shared" ref="H218:H221" si="65">ROUND(F218*G218,2)</f>
        <v>0</v>
      </c>
      <c r="I218" s="1882" t="s">
        <v>142</v>
      </c>
      <c r="J218" s="271"/>
      <c r="K218" s="271"/>
      <c r="L218" s="272"/>
      <c r="M218" s="272"/>
      <c r="N218" s="272"/>
      <c r="O218" s="272"/>
      <c r="P218" s="272"/>
      <c r="Q218" s="272"/>
      <c r="R218" s="272"/>
      <c r="S218" s="273"/>
      <c r="T218" s="274"/>
      <c r="U218" s="343"/>
      <c r="V218" s="343"/>
      <c r="W218" s="343"/>
      <c r="X218" s="343"/>
      <c r="Y218" s="343"/>
      <c r="Z218" s="343"/>
      <c r="AA218" s="343"/>
      <c r="AB218" s="343"/>
      <c r="AC218" s="343"/>
      <c r="AD218" s="343"/>
      <c r="AE218" s="343"/>
      <c r="AF218" s="343"/>
      <c r="AG218" s="343"/>
      <c r="AH218" s="343"/>
      <c r="AI218" s="343"/>
      <c r="AJ218" s="343"/>
      <c r="AK218" s="343"/>
      <c r="AL218" s="343"/>
      <c r="AM218" s="343"/>
      <c r="AN218" s="343"/>
      <c r="AO218" s="343"/>
      <c r="AP218" s="343"/>
      <c r="AQ218" s="343"/>
      <c r="AR218" s="343"/>
      <c r="AS218" s="343"/>
      <c r="AT218" s="343"/>
      <c r="AU218" s="343"/>
      <c r="AV218" s="343"/>
      <c r="AW218" s="343"/>
      <c r="AX218" s="343"/>
      <c r="AY218" s="343"/>
      <c r="AZ218" s="343"/>
      <c r="BA218" s="343"/>
      <c r="BB218" s="343"/>
      <c r="BC218" s="343"/>
      <c r="BD218" s="343"/>
      <c r="BE218" s="343"/>
      <c r="BF218" s="343"/>
      <c r="BG218" s="343"/>
      <c r="BH218" s="343"/>
      <c r="BI218" s="343"/>
      <c r="BJ218" s="343"/>
      <c r="BK218" s="343"/>
      <c r="BL218" s="343"/>
      <c r="BM218" s="343"/>
      <c r="BN218" s="343"/>
      <c r="BO218" s="343"/>
      <c r="BP218" s="343"/>
      <c r="BQ218" s="343"/>
      <c r="BR218" s="343"/>
      <c r="BS218" s="343"/>
      <c r="BT218" s="343"/>
      <c r="BU218" s="343"/>
      <c r="BV218" s="343"/>
      <c r="BW218" s="343"/>
      <c r="BX218" s="343"/>
      <c r="BY218" s="343"/>
      <c r="BZ218" s="343"/>
      <c r="CA218" s="343"/>
      <c r="CB218" s="343"/>
      <c r="CC218" s="343"/>
      <c r="CD218" s="343"/>
      <c r="CE218" s="343"/>
      <c r="CF218" s="343"/>
      <c r="CG218" s="343"/>
      <c r="CH218" s="343"/>
      <c r="CI218" s="343"/>
      <c r="CJ218" s="343"/>
      <c r="CK218" s="343"/>
      <c r="CL218" s="343"/>
      <c r="CM218" s="343"/>
      <c r="CN218" s="343"/>
      <c r="CO218" s="343"/>
      <c r="CP218" s="343"/>
      <c r="CQ218" s="343"/>
      <c r="CR218" s="343"/>
      <c r="CS218" s="343"/>
      <c r="CT218" s="343"/>
      <c r="CU218" s="343"/>
      <c r="CV218" s="343"/>
      <c r="CW218" s="343"/>
      <c r="CX218" s="343"/>
      <c r="CY218" s="343"/>
      <c r="CZ218" s="343"/>
      <c r="DA218" s="343"/>
      <c r="DB218" s="343"/>
      <c r="DC218" s="343"/>
      <c r="DD218" s="343"/>
      <c r="DE218" s="343"/>
      <c r="DF218" s="343"/>
      <c r="DG218" s="343"/>
      <c r="DH218" s="343"/>
      <c r="DI218" s="343"/>
      <c r="DJ218" s="343"/>
      <c r="DK218" s="343"/>
      <c r="DL218" s="343"/>
      <c r="DM218" s="343"/>
      <c r="DN218" s="343"/>
      <c r="DO218" s="343"/>
      <c r="DP218" s="343"/>
      <c r="DQ218" s="343"/>
      <c r="DR218" s="343"/>
      <c r="DS218" s="343"/>
      <c r="DT218" s="343"/>
      <c r="DU218" s="343"/>
      <c r="DV218" s="343"/>
      <c r="DW218" s="343"/>
      <c r="DX218" s="343"/>
      <c r="DY218" s="343"/>
      <c r="DZ218" s="343"/>
      <c r="EA218" s="343"/>
      <c r="EB218" s="343"/>
      <c r="EC218" s="343"/>
      <c r="ED218" s="343"/>
      <c r="EE218" s="343"/>
      <c r="EF218" s="343"/>
      <c r="EG218" s="343"/>
      <c r="EH218" s="343"/>
      <c r="EI218" s="343"/>
      <c r="EJ218" s="343"/>
      <c r="EK218" s="343"/>
      <c r="EL218" s="343"/>
      <c r="EM218" s="343"/>
      <c r="EN218" s="343"/>
      <c r="EO218" s="343"/>
      <c r="EP218" s="343"/>
      <c r="EQ218" s="343"/>
      <c r="ER218" s="343"/>
      <c r="ES218" s="343"/>
      <c r="ET218" s="343"/>
      <c r="EU218" s="343"/>
      <c r="EV218" s="343"/>
      <c r="EW218" s="343"/>
      <c r="EX218" s="343"/>
      <c r="EY218" s="343"/>
      <c r="EZ218" s="343"/>
      <c r="FA218" s="343"/>
      <c r="FB218" s="343"/>
      <c r="FC218" s="343"/>
      <c r="FD218" s="343"/>
      <c r="FE218" s="343"/>
      <c r="FF218" s="343"/>
      <c r="FG218" s="343"/>
      <c r="FH218" s="343"/>
      <c r="FI218" s="343"/>
      <c r="FJ218" s="343"/>
      <c r="FK218" s="343"/>
      <c r="FL218" s="343"/>
      <c r="FM218" s="343"/>
      <c r="FN218" s="343"/>
      <c r="FO218" s="343"/>
      <c r="FP218" s="343"/>
      <c r="FQ218" s="343"/>
      <c r="FR218" s="343"/>
      <c r="FS218" s="343"/>
      <c r="FT218" s="343"/>
      <c r="FU218" s="343"/>
      <c r="FV218" s="343"/>
      <c r="FW218" s="343"/>
      <c r="FX218" s="343"/>
      <c r="FY218" s="343"/>
      <c r="FZ218" s="343"/>
      <c r="GA218" s="343"/>
      <c r="GB218" s="343"/>
      <c r="GC218" s="343"/>
      <c r="GD218" s="343"/>
      <c r="GE218" s="343"/>
      <c r="GF218" s="343"/>
      <c r="GG218" s="343"/>
      <c r="GH218" s="343"/>
      <c r="GI218" s="343"/>
      <c r="GJ218" s="343"/>
      <c r="GK218" s="343"/>
      <c r="GL218" s="343"/>
      <c r="GM218" s="343"/>
      <c r="GN218" s="343"/>
      <c r="GO218" s="343"/>
      <c r="GP218" s="343"/>
      <c r="GQ218" s="343"/>
      <c r="GR218" s="343"/>
      <c r="GS218" s="343"/>
      <c r="GT218" s="343"/>
      <c r="GU218" s="343"/>
      <c r="GV218" s="343"/>
      <c r="GW218" s="343"/>
      <c r="GX218" s="343"/>
      <c r="GY218" s="343"/>
      <c r="GZ218" s="343"/>
      <c r="HA218" s="343"/>
      <c r="HB218" s="343"/>
      <c r="HC218" s="343"/>
      <c r="HD218" s="343"/>
      <c r="HE218" s="343"/>
      <c r="HF218" s="343"/>
      <c r="HG218" s="343"/>
      <c r="HH218" s="343"/>
      <c r="HI218" s="343"/>
      <c r="HJ218" s="343"/>
      <c r="HK218" s="343"/>
      <c r="HL218" s="343"/>
      <c r="HM218" s="343"/>
      <c r="HN218" s="343"/>
      <c r="HO218" s="343"/>
      <c r="HP218" s="343"/>
      <c r="HQ218" s="343"/>
      <c r="HR218" s="343"/>
      <c r="HS218" s="343"/>
      <c r="HT218" s="343"/>
      <c r="HU218" s="343"/>
      <c r="HV218" s="343"/>
      <c r="HW218" s="343"/>
      <c r="HX218" s="343"/>
      <c r="HY218" s="343"/>
      <c r="HZ218" s="343"/>
      <c r="IA218" s="343"/>
      <c r="IB218" s="343"/>
      <c r="IC218" s="343"/>
      <c r="ID218" s="343"/>
      <c r="IE218" s="343"/>
      <c r="IF218" s="343"/>
      <c r="IG218" s="343"/>
      <c r="IH218" s="343"/>
      <c r="II218" s="343"/>
      <c r="IJ218" s="343"/>
      <c r="IK218" s="343"/>
      <c r="IL218" s="343"/>
      <c r="IM218" s="343"/>
      <c r="IN218" s="343"/>
      <c r="IO218" s="343"/>
      <c r="IP218" s="343"/>
      <c r="IQ218" s="343"/>
      <c r="IR218" s="343"/>
      <c r="IS218" s="343"/>
      <c r="IT218" s="343"/>
      <c r="IU218" s="343"/>
      <c r="IV218" s="343"/>
    </row>
    <row r="219" spans="1:256" s="333" customFormat="1" ht="27" customHeight="1">
      <c r="A219" s="1884" t="s">
        <v>3015</v>
      </c>
      <c r="B219" s="344"/>
      <c r="C219" s="357">
        <v>162751113</v>
      </c>
      <c r="D219" s="349" t="s">
        <v>905</v>
      </c>
      <c r="E219" s="357" t="s">
        <v>221</v>
      </c>
      <c r="F219" s="358">
        <f>F216</f>
        <v>254.57999999999998</v>
      </c>
      <c r="G219" s="359"/>
      <c r="H219" s="3832">
        <f t="shared" si="65"/>
        <v>0</v>
      </c>
      <c r="I219" s="1882" t="s">
        <v>142</v>
      </c>
      <c r="J219" s="271"/>
      <c r="K219" s="271"/>
      <c r="L219" s="272"/>
      <c r="M219" s="272"/>
      <c r="N219" s="272"/>
      <c r="O219" s="272"/>
      <c r="P219" s="272"/>
      <c r="Q219" s="272"/>
      <c r="R219" s="272"/>
      <c r="S219" s="273"/>
      <c r="T219" s="274"/>
      <c r="U219" s="343"/>
      <c r="V219" s="343"/>
      <c r="W219" s="343"/>
      <c r="X219" s="343"/>
      <c r="Y219" s="343"/>
      <c r="Z219" s="343"/>
      <c r="AA219" s="343"/>
      <c r="AB219" s="343"/>
      <c r="AC219" s="343"/>
      <c r="AD219" s="343"/>
      <c r="AE219" s="343"/>
      <c r="AF219" s="343"/>
      <c r="AG219" s="343"/>
      <c r="AH219" s="343"/>
      <c r="AI219" s="343"/>
      <c r="AJ219" s="343"/>
      <c r="AK219" s="343"/>
      <c r="AL219" s="343"/>
      <c r="AM219" s="343"/>
      <c r="AN219" s="343"/>
      <c r="AO219" s="343"/>
      <c r="AP219" s="343"/>
      <c r="AQ219" s="343"/>
      <c r="AR219" s="343"/>
      <c r="AS219" s="343"/>
      <c r="AT219" s="343"/>
      <c r="AU219" s="343"/>
      <c r="AV219" s="343"/>
      <c r="AW219" s="343"/>
      <c r="AX219" s="343"/>
      <c r="AY219" s="343"/>
      <c r="AZ219" s="343"/>
      <c r="BA219" s="343"/>
      <c r="BB219" s="343"/>
      <c r="BC219" s="343"/>
      <c r="BD219" s="343"/>
      <c r="BE219" s="343"/>
      <c r="BF219" s="343"/>
      <c r="BG219" s="343"/>
      <c r="BH219" s="343"/>
      <c r="BI219" s="343"/>
      <c r="BJ219" s="343"/>
      <c r="BK219" s="343"/>
      <c r="BL219" s="343"/>
      <c r="BM219" s="343"/>
      <c r="BN219" s="343"/>
      <c r="BO219" s="343"/>
      <c r="BP219" s="343"/>
      <c r="BQ219" s="343"/>
      <c r="BR219" s="343"/>
      <c r="BS219" s="343"/>
      <c r="BT219" s="343"/>
      <c r="BU219" s="343"/>
      <c r="BV219" s="343"/>
      <c r="BW219" s="343"/>
      <c r="BX219" s="343"/>
      <c r="BY219" s="343"/>
      <c r="BZ219" s="343"/>
      <c r="CA219" s="343"/>
      <c r="CB219" s="343"/>
      <c r="CC219" s="343"/>
      <c r="CD219" s="343"/>
      <c r="CE219" s="343"/>
      <c r="CF219" s="343"/>
      <c r="CG219" s="343"/>
      <c r="CH219" s="343"/>
      <c r="CI219" s="343"/>
      <c r="CJ219" s="343"/>
      <c r="CK219" s="343"/>
      <c r="CL219" s="343"/>
      <c r="CM219" s="343"/>
      <c r="CN219" s="343"/>
      <c r="CO219" s="343"/>
      <c r="CP219" s="343"/>
      <c r="CQ219" s="343"/>
      <c r="CR219" s="343"/>
      <c r="CS219" s="343"/>
      <c r="CT219" s="343"/>
      <c r="CU219" s="343"/>
      <c r="CV219" s="343"/>
      <c r="CW219" s="343"/>
      <c r="CX219" s="343"/>
      <c r="CY219" s="343"/>
      <c r="CZ219" s="343"/>
      <c r="DA219" s="343"/>
      <c r="DB219" s="343"/>
      <c r="DC219" s="343"/>
      <c r="DD219" s="343"/>
      <c r="DE219" s="343"/>
      <c r="DF219" s="343"/>
      <c r="DG219" s="343"/>
      <c r="DH219" s="343"/>
      <c r="DI219" s="343"/>
      <c r="DJ219" s="343"/>
      <c r="DK219" s="343"/>
      <c r="DL219" s="343"/>
      <c r="DM219" s="343"/>
      <c r="DN219" s="343"/>
      <c r="DO219" s="343"/>
      <c r="DP219" s="343"/>
      <c r="DQ219" s="343"/>
      <c r="DR219" s="343"/>
      <c r="DS219" s="343"/>
      <c r="DT219" s="343"/>
      <c r="DU219" s="343"/>
      <c r="DV219" s="343"/>
      <c r="DW219" s="343"/>
      <c r="DX219" s="343"/>
      <c r="DY219" s="343"/>
      <c r="DZ219" s="343"/>
      <c r="EA219" s="343"/>
      <c r="EB219" s="343"/>
      <c r="EC219" s="343"/>
      <c r="ED219" s="343"/>
      <c r="EE219" s="343"/>
      <c r="EF219" s="343"/>
      <c r="EG219" s="343"/>
      <c r="EH219" s="343"/>
      <c r="EI219" s="343"/>
      <c r="EJ219" s="343"/>
      <c r="EK219" s="343"/>
      <c r="EL219" s="343"/>
      <c r="EM219" s="343"/>
      <c r="EN219" s="343"/>
      <c r="EO219" s="343"/>
      <c r="EP219" s="343"/>
      <c r="EQ219" s="343"/>
      <c r="ER219" s="343"/>
      <c r="ES219" s="343"/>
      <c r="ET219" s="343"/>
      <c r="EU219" s="343"/>
      <c r="EV219" s="343"/>
      <c r="EW219" s="343"/>
      <c r="EX219" s="343"/>
      <c r="EY219" s="343"/>
      <c r="EZ219" s="343"/>
      <c r="FA219" s="343"/>
      <c r="FB219" s="343"/>
      <c r="FC219" s="343"/>
      <c r="FD219" s="343"/>
      <c r="FE219" s="343"/>
      <c r="FF219" s="343"/>
      <c r="FG219" s="343"/>
      <c r="FH219" s="343"/>
      <c r="FI219" s="343"/>
      <c r="FJ219" s="343"/>
      <c r="FK219" s="343"/>
      <c r="FL219" s="343"/>
      <c r="FM219" s="343"/>
      <c r="FN219" s="343"/>
      <c r="FO219" s="343"/>
      <c r="FP219" s="343"/>
      <c r="FQ219" s="343"/>
      <c r="FR219" s="343"/>
      <c r="FS219" s="343"/>
      <c r="FT219" s="343"/>
      <c r="FU219" s="343"/>
      <c r="FV219" s="343"/>
      <c r="FW219" s="343"/>
      <c r="FX219" s="343"/>
      <c r="FY219" s="343"/>
      <c r="FZ219" s="343"/>
      <c r="GA219" s="343"/>
      <c r="GB219" s="343"/>
      <c r="GC219" s="343"/>
      <c r="GD219" s="343"/>
      <c r="GE219" s="343"/>
      <c r="GF219" s="343"/>
      <c r="GG219" s="343"/>
      <c r="GH219" s="343"/>
      <c r="GI219" s="343"/>
      <c r="GJ219" s="343"/>
      <c r="GK219" s="343"/>
      <c r="GL219" s="343"/>
      <c r="GM219" s="343"/>
      <c r="GN219" s="343"/>
      <c r="GO219" s="343"/>
      <c r="GP219" s="343"/>
      <c r="GQ219" s="343"/>
      <c r="GR219" s="343"/>
      <c r="GS219" s="343"/>
      <c r="GT219" s="343"/>
      <c r="GU219" s="343"/>
      <c r="GV219" s="343"/>
      <c r="GW219" s="343"/>
      <c r="GX219" s="343"/>
      <c r="GY219" s="343"/>
      <c r="GZ219" s="343"/>
      <c r="HA219" s="343"/>
      <c r="HB219" s="343"/>
      <c r="HC219" s="343"/>
      <c r="HD219" s="343"/>
      <c r="HE219" s="343"/>
      <c r="HF219" s="343"/>
      <c r="HG219" s="343"/>
      <c r="HH219" s="343"/>
      <c r="HI219" s="343"/>
      <c r="HJ219" s="343"/>
      <c r="HK219" s="343"/>
      <c r="HL219" s="343"/>
      <c r="HM219" s="343"/>
      <c r="HN219" s="343"/>
      <c r="HO219" s="343"/>
      <c r="HP219" s="343"/>
      <c r="HQ219" s="343"/>
      <c r="HR219" s="343"/>
      <c r="HS219" s="343"/>
      <c r="HT219" s="343"/>
      <c r="HU219" s="343"/>
      <c r="HV219" s="343"/>
      <c r="HW219" s="343"/>
      <c r="HX219" s="343"/>
      <c r="HY219" s="343"/>
      <c r="HZ219" s="343"/>
      <c r="IA219" s="343"/>
      <c r="IB219" s="343"/>
      <c r="IC219" s="343"/>
      <c r="ID219" s="343"/>
      <c r="IE219" s="343"/>
      <c r="IF219" s="343"/>
      <c r="IG219" s="343"/>
      <c r="IH219" s="343"/>
      <c r="II219" s="343"/>
      <c r="IJ219" s="343"/>
      <c r="IK219" s="343"/>
      <c r="IL219" s="343"/>
      <c r="IM219" s="343"/>
      <c r="IN219" s="343"/>
      <c r="IO219" s="343"/>
      <c r="IP219" s="343"/>
      <c r="IQ219" s="343"/>
      <c r="IR219" s="343"/>
      <c r="IS219" s="343"/>
      <c r="IT219" s="343"/>
      <c r="IU219" s="343"/>
      <c r="IV219" s="343"/>
    </row>
    <row r="220" spans="1:256" s="333" customFormat="1" ht="27" customHeight="1">
      <c r="A220" s="1884" t="s">
        <v>3016</v>
      </c>
      <c r="B220" s="344"/>
      <c r="C220" s="357">
        <v>171251101</v>
      </c>
      <c r="D220" s="240" t="s">
        <v>299</v>
      </c>
      <c r="E220" s="357" t="s">
        <v>221</v>
      </c>
      <c r="F220" s="358">
        <f>F215</f>
        <v>254.58</v>
      </c>
      <c r="G220" s="359"/>
      <c r="H220" s="3832">
        <f t="shared" si="65"/>
        <v>0</v>
      </c>
      <c r="I220" s="1882" t="s">
        <v>142</v>
      </c>
      <c r="J220" s="231"/>
      <c r="K220" s="231"/>
      <c r="L220" s="120"/>
      <c r="M220" s="120"/>
      <c r="N220" s="120"/>
      <c r="O220" s="120"/>
      <c r="P220" s="120"/>
      <c r="Q220" s="120"/>
      <c r="R220" s="120"/>
      <c r="S220" s="232"/>
      <c r="T220" s="120"/>
      <c r="U220" s="343"/>
      <c r="V220" s="343"/>
      <c r="W220" s="343"/>
      <c r="X220" s="343"/>
      <c r="Y220" s="343"/>
      <c r="Z220" s="343"/>
      <c r="AA220" s="343"/>
      <c r="AB220" s="343"/>
      <c r="AC220" s="343"/>
      <c r="AD220" s="343"/>
      <c r="AE220" s="343"/>
      <c r="AF220" s="343"/>
      <c r="AG220" s="343"/>
      <c r="AH220" s="343"/>
      <c r="AI220" s="343"/>
      <c r="AJ220" s="343"/>
      <c r="AK220" s="343"/>
      <c r="AL220" s="343"/>
      <c r="AM220" s="343"/>
      <c r="AN220" s="343"/>
      <c r="AO220" s="343"/>
      <c r="AP220" s="343"/>
      <c r="AQ220" s="343"/>
      <c r="AR220" s="343"/>
      <c r="AS220" s="343"/>
      <c r="AT220" s="343"/>
      <c r="AU220" s="343"/>
      <c r="AV220" s="343"/>
      <c r="AW220" s="343"/>
      <c r="AX220" s="343"/>
      <c r="AY220" s="343"/>
      <c r="AZ220" s="343"/>
      <c r="BA220" s="343"/>
      <c r="BB220" s="343"/>
      <c r="BC220" s="343"/>
      <c r="BD220" s="343"/>
      <c r="BE220" s="343"/>
      <c r="BF220" s="343"/>
      <c r="BG220" s="343"/>
      <c r="BH220" s="343"/>
      <c r="BI220" s="343"/>
      <c r="BJ220" s="343"/>
      <c r="BK220" s="343"/>
      <c r="BL220" s="343"/>
      <c r="BM220" s="343"/>
      <c r="BN220" s="343"/>
      <c r="BO220" s="343"/>
      <c r="BP220" s="343"/>
      <c r="BQ220" s="343"/>
      <c r="BR220" s="343"/>
      <c r="BS220" s="343"/>
      <c r="BT220" s="343"/>
      <c r="BU220" s="343"/>
      <c r="BV220" s="343"/>
      <c r="BW220" s="343"/>
      <c r="BX220" s="343"/>
      <c r="BY220" s="343"/>
      <c r="BZ220" s="343"/>
      <c r="CA220" s="343"/>
      <c r="CB220" s="343"/>
      <c r="CC220" s="343"/>
      <c r="CD220" s="343"/>
      <c r="CE220" s="343"/>
      <c r="CF220" s="343"/>
      <c r="CG220" s="343"/>
      <c r="CH220" s="343"/>
      <c r="CI220" s="343"/>
      <c r="CJ220" s="343"/>
      <c r="CK220" s="343"/>
      <c r="CL220" s="343"/>
      <c r="CM220" s="343"/>
      <c r="CN220" s="343"/>
      <c r="CO220" s="343"/>
      <c r="CP220" s="343"/>
      <c r="CQ220" s="343"/>
      <c r="CR220" s="343"/>
      <c r="CS220" s="343"/>
      <c r="CT220" s="343"/>
      <c r="CU220" s="343"/>
      <c r="CV220" s="343"/>
      <c r="CW220" s="343"/>
      <c r="CX220" s="343"/>
      <c r="CY220" s="343"/>
      <c r="CZ220" s="343"/>
      <c r="DA220" s="343"/>
      <c r="DB220" s="343"/>
      <c r="DC220" s="343"/>
      <c r="DD220" s="343"/>
      <c r="DE220" s="343"/>
      <c r="DF220" s="343"/>
      <c r="DG220" s="343"/>
      <c r="DH220" s="343"/>
      <c r="DI220" s="343"/>
      <c r="DJ220" s="343"/>
      <c r="DK220" s="343"/>
      <c r="DL220" s="343"/>
      <c r="DM220" s="343"/>
      <c r="DN220" s="343"/>
      <c r="DO220" s="343"/>
      <c r="DP220" s="343"/>
      <c r="DQ220" s="343"/>
      <c r="DR220" s="343"/>
      <c r="DS220" s="343"/>
      <c r="DT220" s="343"/>
      <c r="DU220" s="343"/>
      <c r="DV220" s="343"/>
      <c r="DW220" s="343"/>
      <c r="DX220" s="343"/>
      <c r="DY220" s="343"/>
      <c r="DZ220" s="343"/>
      <c r="EA220" s="343"/>
      <c r="EB220" s="343"/>
      <c r="EC220" s="343"/>
      <c r="ED220" s="343"/>
      <c r="EE220" s="343"/>
      <c r="EF220" s="343"/>
      <c r="EG220" s="343"/>
      <c r="EH220" s="343"/>
      <c r="EI220" s="343"/>
      <c r="EJ220" s="343"/>
      <c r="EK220" s="343"/>
      <c r="EL220" s="343"/>
      <c r="EM220" s="343"/>
      <c r="EN220" s="343"/>
      <c r="EO220" s="343"/>
      <c r="EP220" s="343"/>
      <c r="EQ220" s="343"/>
      <c r="ER220" s="343"/>
      <c r="ES220" s="343"/>
      <c r="ET220" s="343"/>
      <c r="EU220" s="343"/>
      <c r="EV220" s="343"/>
      <c r="EW220" s="343"/>
      <c r="EX220" s="343"/>
      <c r="EY220" s="343"/>
      <c r="EZ220" s="343"/>
      <c r="FA220" s="343"/>
      <c r="FB220" s="343"/>
      <c r="FC220" s="343"/>
      <c r="FD220" s="343"/>
      <c r="FE220" s="343"/>
      <c r="FF220" s="343"/>
      <c r="FG220" s="343"/>
      <c r="FH220" s="343"/>
      <c r="FI220" s="343"/>
      <c r="FJ220" s="343"/>
      <c r="FK220" s="343"/>
      <c r="FL220" s="343"/>
      <c r="FM220" s="343"/>
      <c r="FN220" s="343"/>
      <c r="FO220" s="343"/>
      <c r="FP220" s="343"/>
      <c r="FQ220" s="343"/>
      <c r="FR220" s="343"/>
      <c r="FS220" s="343"/>
      <c r="FT220" s="343"/>
      <c r="FU220" s="343"/>
      <c r="FV220" s="343"/>
      <c r="FW220" s="343"/>
      <c r="FX220" s="343"/>
      <c r="FY220" s="343"/>
      <c r="FZ220" s="343"/>
      <c r="GA220" s="343"/>
      <c r="GB220" s="343"/>
      <c r="GC220" s="343"/>
      <c r="GD220" s="343"/>
      <c r="GE220" s="343"/>
      <c r="GF220" s="343"/>
      <c r="GG220" s="343"/>
      <c r="GH220" s="343"/>
      <c r="GI220" s="343"/>
      <c r="GJ220" s="343"/>
      <c r="GK220" s="343"/>
      <c r="GL220" s="343"/>
      <c r="GM220" s="343"/>
      <c r="GN220" s="343"/>
      <c r="GO220" s="343"/>
      <c r="GP220" s="343"/>
      <c r="GQ220" s="343"/>
      <c r="GR220" s="343"/>
      <c r="GS220" s="343"/>
      <c r="GT220" s="343"/>
      <c r="GU220" s="343"/>
      <c r="GV220" s="343"/>
      <c r="GW220" s="343"/>
      <c r="GX220" s="343"/>
      <c r="GY220" s="343"/>
      <c r="GZ220" s="343"/>
      <c r="HA220" s="343"/>
      <c r="HB220" s="343"/>
      <c r="HC220" s="343"/>
      <c r="HD220" s="343"/>
      <c r="HE220" s="343"/>
      <c r="HF220" s="343"/>
      <c r="HG220" s="343"/>
      <c r="HH220" s="343"/>
      <c r="HI220" s="343"/>
      <c r="HJ220" s="343"/>
      <c r="HK220" s="343"/>
      <c r="HL220" s="343"/>
      <c r="HM220" s="343"/>
      <c r="HN220" s="343"/>
      <c r="HO220" s="343"/>
      <c r="HP220" s="343"/>
      <c r="HQ220" s="343"/>
      <c r="HR220" s="343"/>
      <c r="HS220" s="343"/>
      <c r="HT220" s="343"/>
      <c r="HU220" s="343"/>
      <c r="HV220" s="343"/>
      <c r="HW220" s="343"/>
      <c r="HX220" s="343"/>
      <c r="HY220" s="343"/>
      <c r="HZ220" s="343"/>
      <c r="IA220" s="343"/>
      <c r="IB220" s="343"/>
      <c r="IC220" s="343"/>
      <c r="ID220" s="343"/>
      <c r="IE220" s="343"/>
      <c r="IF220" s="343"/>
      <c r="IG220" s="343"/>
      <c r="IH220" s="343"/>
      <c r="II220" s="343"/>
      <c r="IJ220" s="343"/>
      <c r="IK220" s="343"/>
      <c r="IL220" s="343"/>
      <c r="IM220" s="343"/>
      <c r="IN220" s="343"/>
      <c r="IO220" s="343"/>
      <c r="IP220" s="343"/>
      <c r="IQ220" s="343"/>
      <c r="IR220" s="343"/>
      <c r="IS220" s="343"/>
      <c r="IT220" s="343"/>
      <c r="IU220" s="343"/>
      <c r="IV220" s="343"/>
    </row>
    <row r="221" spans="1:256" s="333" customFormat="1" ht="13.5" customHeight="1">
      <c r="A221" s="1890" t="s">
        <v>3017</v>
      </c>
      <c r="B221" s="1891"/>
      <c r="C221" s="1892">
        <v>171201221</v>
      </c>
      <c r="D221" s="281" t="s">
        <v>720</v>
      </c>
      <c r="E221" s="1892" t="s">
        <v>302</v>
      </c>
      <c r="F221" s="1893">
        <f>F215*1.7</f>
        <v>432.786</v>
      </c>
      <c r="G221" s="1894"/>
      <c r="H221" s="3832">
        <f t="shared" si="65"/>
        <v>0</v>
      </c>
      <c r="I221" s="1882" t="s">
        <v>142</v>
      </c>
      <c r="J221" s="231"/>
      <c r="K221" s="231"/>
      <c r="L221" s="120"/>
      <c r="M221" s="120"/>
      <c r="N221" s="120"/>
      <c r="O221" s="120"/>
      <c r="P221" s="120"/>
      <c r="Q221" s="120"/>
      <c r="R221" s="120"/>
      <c r="S221" s="232"/>
      <c r="T221" s="1895"/>
      <c r="U221" s="343"/>
      <c r="V221" s="343"/>
      <c r="W221" s="343"/>
      <c r="X221" s="343"/>
      <c r="Y221" s="1895"/>
      <c r="Z221" s="1895"/>
      <c r="AA221" s="1895"/>
      <c r="AB221" s="1895"/>
      <c r="AC221" s="1895"/>
      <c r="AD221" s="1895"/>
      <c r="AE221" s="1895"/>
      <c r="AF221" s="1895"/>
      <c r="AG221" s="1895"/>
      <c r="AH221" s="1895"/>
      <c r="AI221" s="1895"/>
      <c r="AJ221" s="1895"/>
      <c r="AK221" s="1895"/>
      <c r="AL221" s="1895"/>
      <c r="AM221" s="1895"/>
      <c r="AN221" s="1895"/>
      <c r="AO221" s="1895"/>
      <c r="AP221" s="1895"/>
      <c r="AQ221" s="1895"/>
      <c r="AR221" s="1895"/>
      <c r="AS221" s="1895"/>
      <c r="AT221" s="1895"/>
      <c r="AU221" s="1895"/>
      <c r="AV221" s="1895"/>
      <c r="AW221" s="1895"/>
      <c r="AX221" s="1895"/>
      <c r="AY221" s="1895"/>
      <c r="AZ221" s="1895"/>
      <c r="BA221" s="1895"/>
      <c r="BB221" s="1895"/>
      <c r="BC221" s="1895"/>
      <c r="BD221" s="1895"/>
      <c r="BE221" s="1895"/>
      <c r="BF221" s="1895"/>
      <c r="BG221" s="1895"/>
      <c r="BH221" s="1895"/>
      <c r="BI221" s="1895"/>
      <c r="BJ221" s="1895"/>
      <c r="BK221" s="1895"/>
      <c r="BL221" s="1895"/>
      <c r="BM221" s="1895"/>
      <c r="BN221" s="1895"/>
      <c r="BO221" s="1895"/>
      <c r="BP221" s="1895"/>
      <c r="BQ221" s="1895"/>
      <c r="BR221" s="1895"/>
      <c r="BS221" s="1895"/>
      <c r="BT221" s="1895"/>
      <c r="BU221" s="1895"/>
      <c r="BV221" s="1895"/>
      <c r="BW221" s="1895"/>
      <c r="BX221" s="1895"/>
      <c r="BY221" s="1895"/>
      <c r="BZ221" s="1895"/>
      <c r="CA221" s="1895"/>
      <c r="CB221" s="1895"/>
      <c r="CC221" s="1895"/>
      <c r="CD221" s="1895"/>
      <c r="CE221" s="1895"/>
      <c r="CF221" s="1895"/>
      <c r="CG221" s="1895"/>
      <c r="CH221" s="1895"/>
      <c r="CI221" s="1895"/>
      <c r="CJ221" s="1895"/>
      <c r="CK221" s="1895"/>
      <c r="CL221" s="1895"/>
      <c r="CM221" s="1895"/>
      <c r="CN221" s="1895"/>
      <c r="CO221" s="1895"/>
      <c r="CP221" s="1895"/>
      <c r="CQ221" s="1895"/>
      <c r="CR221" s="1895"/>
      <c r="CS221" s="1895"/>
      <c r="CT221" s="1895"/>
      <c r="CU221" s="1895"/>
      <c r="CV221" s="1895"/>
      <c r="CW221" s="1895"/>
      <c r="CX221" s="1895"/>
      <c r="CY221" s="1895"/>
      <c r="CZ221" s="1895"/>
      <c r="DA221" s="1895"/>
      <c r="DB221" s="1895"/>
      <c r="DC221" s="1895"/>
      <c r="DD221" s="1895"/>
      <c r="DE221" s="1895"/>
      <c r="DF221" s="1895"/>
      <c r="DG221" s="1895"/>
      <c r="DH221" s="1895"/>
      <c r="DI221" s="1895"/>
      <c r="DJ221" s="1895"/>
      <c r="DK221" s="1895"/>
      <c r="DL221" s="1895"/>
      <c r="DM221" s="1895"/>
      <c r="DN221" s="1895"/>
      <c r="DO221" s="1895"/>
      <c r="DP221" s="1895"/>
      <c r="DQ221" s="1895"/>
      <c r="DR221" s="1895"/>
      <c r="DS221" s="1895"/>
      <c r="DT221" s="1895"/>
      <c r="DU221" s="1895"/>
      <c r="DV221" s="1895"/>
      <c r="DW221" s="1895"/>
      <c r="DX221" s="1895"/>
      <c r="DY221" s="1895"/>
      <c r="DZ221" s="1895"/>
      <c r="EA221" s="1895"/>
      <c r="EB221" s="1895"/>
      <c r="EC221" s="1895"/>
      <c r="ED221" s="1895"/>
      <c r="EE221" s="1895"/>
      <c r="EF221" s="1895"/>
      <c r="EG221" s="1895"/>
      <c r="EH221" s="1895"/>
      <c r="EI221" s="1895"/>
      <c r="EJ221" s="1895"/>
      <c r="EK221" s="1895"/>
      <c r="EL221" s="1895"/>
      <c r="EM221" s="1895"/>
      <c r="EN221" s="1895"/>
      <c r="EO221" s="1895"/>
      <c r="EP221" s="1895"/>
      <c r="EQ221" s="1895"/>
      <c r="ER221" s="1895"/>
      <c r="ES221" s="1895"/>
      <c r="ET221" s="1895"/>
      <c r="EU221" s="1895"/>
      <c r="EV221" s="1895"/>
      <c r="EW221" s="1895"/>
      <c r="EX221" s="1895"/>
      <c r="EY221" s="1895"/>
      <c r="EZ221" s="1895"/>
      <c r="FA221" s="1895"/>
      <c r="FB221" s="1895"/>
      <c r="FC221" s="1895"/>
      <c r="FD221" s="1895"/>
      <c r="FE221" s="1895"/>
      <c r="FF221" s="1895"/>
      <c r="FG221" s="1895"/>
      <c r="FH221" s="1895"/>
      <c r="FI221" s="1895"/>
      <c r="FJ221" s="1895"/>
      <c r="FK221" s="1895"/>
      <c r="FL221" s="1895"/>
      <c r="FM221" s="1895"/>
      <c r="FN221" s="1895"/>
      <c r="FO221" s="1895"/>
      <c r="FP221" s="1895"/>
      <c r="FQ221" s="1895"/>
      <c r="FR221" s="1895"/>
      <c r="FS221" s="1895"/>
      <c r="FT221" s="1895"/>
      <c r="FU221" s="1895"/>
      <c r="FV221" s="1895"/>
      <c r="FW221" s="1895"/>
      <c r="FX221" s="1895"/>
      <c r="FY221" s="1895"/>
      <c r="FZ221" s="1895"/>
      <c r="GA221" s="1895"/>
      <c r="GB221" s="1895"/>
      <c r="GC221" s="1895"/>
      <c r="GD221" s="1895"/>
      <c r="GE221" s="1895"/>
      <c r="GF221" s="1895"/>
      <c r="GG221" s="1895"/>
      <c r="GH221" s="1895"/>
      <c r="GI221" s="1895"/>
      <c r="GJ221" s="1895"/>
      <c r="GK221" s="1895"/>
      <c r="GL221" s="1895"/>
      <c r="GM221" s="1895"/>
      <c r="GN221" s="1895"/>
      <c r="GO221" s="1895"/>
      <c r="GP221" s="1895"/>
      <c r="GQ221" s="1895"/>
      <c r="GR221" s="1895"/>
      <c r="GS221" s="1895"/>
      <c r="GT221" s="1895"/>
      <c r="GU221" s="1895"/>
      <c r="GV221" s="1895"/>
      <c r="GW221" s="1895"/>
      <c r="GX221" s="1895"/>
      <c r="GY221" s="1895"/>
      <c r="GZ221" s="1895"/>
      <c r="HA221" s="1895"/>
      <c r="HB221" s="1895"/>
      <c r="HC221" s="1895"/>
      <c r="HD221" s="1895"/>
      <c r="HE221" s="1895"/>
      <c r="HF221" s="1895"/>
      <c r="HG221" s="1895"/>
      <c r="HH221" s="1895"/>
      <c r="HI221" s="1895"/>
      <c r="HJ221" s="1895"/>
      <c r="HK221" s="1895"/>
      <c r="HL221" s="1895"/>
      <c r="HM221" s="1895"/>
      <c r="HN221" s="1895"/>
      <c r="HO221" s="1895"/>
      <c r="HP221" s="1895"/>
      <c r="HQ221" s="1895"/>
      <c r="HR221" s="1895"/>
      <c r="HS221" s="1895"/>
      <c r="HT221" s="1895"/>
      <c r="HU221" s="1895"/>
      <c r="HV221" s="1895"/>
      <c r="HW221" s="1895"/>
      <c r="HX221" s="1895"/>
      <c r="HY221" s="1895"/>
      <c r="HZ221" s="1895"/>
      <c r="IA221" s="1895"/>
      <c r="IB221" s="1895"/>
      <c r="IC221" s="1895"/>
      <c r="ID221" s="1895"/>
      <c r="IE221" s="1895"/>
      <c r="IF221" s="1895"/>
      <c r="IG221" s="1895"/>
      <c r="IH221" s="1895"/>
      <c r="II221" s="1895"/>
      <c r="IJ221" s="1895"/>
      <c r="IK221" s="1895"/>
      <c r="IL221" s="1895"/>
      <c r="IM221" s="1895"/>
      <c r="IN221" s="1895"/>
      <c r="IO221" s="1895"/>
      <c r="IP221" s="1895"/>
      <c r="IQ221" s="1895"/>
      <c r="IR221" s="1895"/>
      <c r="IS221" s="1895"/>
      <c r="IT221" s="1895"/>
      <c r="IU221" s="1895"/>
      <c r="IV221" s="1895"/>
    </row>
    <row r="222" spans="1:256" s="231" customFormat="1" ht="13.5" customHeight="1">
      <c r="A222" s="762"/>
      <c r="B222" s="288"/>
      <c r="C222" s="289"/>
      <c r="D222" s="281" t="s">
        <v>3018</v>
      </c>
      <c r="E222" s="290"/>
      <c r="F222" s="291"/>
      <c r="G222" s="292"/>
      <c r="H222" s="3835"/>
      <c r="I222" s="293"/>
      <c r="J222" s="294"/>
      <c r="L222" s="120"/>
      <c r="M222" s="120"/>
      <c r="N222" s="120"/>
      <c r="O222" s="120"/>
      <c r="P222" s="120"/>
      <c r="Q222" s="120"/>
      <c r="R222" s="120"/>
      <c r="S222" s="232"/>
      <c r="T222" s="295"/>
      <c r="U222" s="295"/>
      <c r="V222" s="295"/>
      <c r="W222" s="295"/>
      <c r="X222" s="295"/>
      <c r="Y222" s="295"/>
      <c r="Z222" s="295"/>
      <c r="AA222" s="295"/>
      <c r="AB222" s="295"/>
      <c r="AC222" s="295"/>
      <c r="AD222" s="295"/>
      <c r="AE222" s="295"/>
      <c r="AF222" s="295"/>
      <c r="AG222" s="295"/>
      <c r="AH222" s="295"/>
      <c r="AI222" s="295"/>
      <c r="AJ222" s="295"/>
      <c r="AK222" s="295"/>
      <c r="AL222" s="295"/>
      <c r="AM222" s="295"/>
      <c r="AN222" s="295"/>
      <c r="AO222" s="295"/>
      <c r="AP222" s="295"/>
      <c r="AQ222" s="295"/>
      <c r="AR222" s="295"/>
      <c r="AS222" s="295"/>
      <c r="AT222" s="295"/>
      <c r="AU222" s="295"/>
      <c r="AV222" s="295"/>
      <c r="AW222" s="295"/>
      <c r="AX222" s="295"/>
      <c r="AY222" s="295"/>
      <c r="AZ222" s="295"/>
      <c r="BA222" s="295"/>
      <c r="BB222" s="295"/>
      <c r="BC222" s="295"/>
      <c r="BD222" s="295"/>
      <c r="BE222" s="295"/>
      <c r="BF222" s="295"/>
      <c r="BG222" s="295"/>
      <c r="BH222" s="295"/>
      <c r="BI222" s="295"/>
      <c r="BJ222" s="295"/>
      <c r="BK222" s="295"/>
      <c r="BL222" s="295"/>
      <c r="BM222" s="295"/>
      <c r="BN222" s="295"/>
      <c r="BO222" s="295"/>
      <c r="BP222" s="295"/>
      <c r="BQ222" s="295"/>
      <c r="BR222" s="295"/>
      <c r="BS222" s="295"/>
      <c r="BT222" s="295"/>
      <c r="BU222" s="295"/>
      <c r="BV222" s="295"/>
      <c r="BW222" s="295"/>
      <c r="BX222" s="295"/>
      <c r="BY222" s="295"/>
      <c r="BZ222" s="295"/>
      <c r="CA222" s="295"/>
      <c r="CB222" s="295"/>
      <c r="CC222" s="295"/>
      <c r="CD222" s="295"/>
      <c r="CE222" s="295"/>
      <c r="CF222" s="295"/>
      <c r="CG222" s="295"/>
      <c r="CH222" s="295"/>
      <c r="CI222" s="295"/>
      <c r="CJ222" s="295"/>
      <c r="CK222" s="295"/>
      <c r="CL222" s="295"/>
      <c r="CM222" s="295"/>
      <c r="CN222" s="295"/>
      <c r="CO222" s="295"/>
      <c r="CP222" s="295"/>
      <c r="CQ222" s="295"/>
      <c r="CR222" s="295"/>
      <c r="CS222" s="295"/>
      <c r="CT222" s="295"/>
      <c r="CU222" s="295"/>
      <c r="CV222" s="295"/>
      <c r="CW222" s="295"/>
      <c r="CX222" s="295"/>
      <c r="CY222" s="295"/>
      <c r="CZ222" s="295"/>
      <c r="DA222" s="295"/>
      <c r="DB222" s="295"/>
      <c r="DC222" s="295"/>
      <c r="DD222" s="295"/>
      <c r="DE222" s="295"/>
      <c r="DF222" s="295"/>
      <c r="DG222" s="295"/>
      <c r="DH222" s="295"/>
      <c r="DI222" s="295"/>
      <c r="DJ222" s="295"/>
      <c r="DK222" s="295"/>
      <c r="DL222" s="295"/>
      <c r="DM222" s="295"/>
      <c r="DN222" s="295"/>
      <c r="DO222" s="295"/>
      <c r="DP222" s="295"/>
      <c r="DQ222" s="295"/>
      <c r="DR222" s="295"/>
      <c r="DS222" s="295"/>
      <c r="DT222" s="295"/>
      <c r="DU222" s="295"/>
      <c r="DV222" s="295"/>
      <c r="DW222" s="295"/>
      <c r="DX222" s="295"/>
      <c r="DY222" s="295"/>
      <c r="DZ222" s="295"/>
      <c r="EA222" s="295"/>
      <c r="EB222" s="295"/>
      <c r="EC222" s="295"/>
      <c r="ED222" s="295"/>
      <c r="EE222" s="295"/>
      <c r="EF222" s="295"/>
      <c r="EG222" s="295"/>
      <c r="EH222" s="295"/>
      <c r="EI222" s="295"/>
      <c r="EJ222" s="295"/>
      <c r="EK222" s="295"/>
      <c r="EL222" s="295"/>
      <c r="EM222" s="295"/>
      <c r="EN222" s="295"/>
      <c r="EO222" s="295"/>
      <c r="EP222" s="295"/>
      <c r="EQ222" s="295"/>
      <c r="ER222" s="295"/>
      <c r="ES222" s="295"/>
      <c r="ET222" s="295"/>
      <c r="EU222" s="295"/>
      <c r="EV222" s="295"/>
      <c r="EW222" s="295"/>
      <c r="EX222" s="295"/>
      <c r="EY222" s="295"/>
      <c r="EZ222" s="295"/>
      <c r="FA222" s="295"/>
      <c r="FB222" s="295"/>
      <c r="FC222" s="295"/>
      <c r="FD222" s="295"/>
      <c r="FE222" s="295"/>
      <c r="FF222" s="295"/>
      <c r="FG222" s="295"/>
      <c r="FH222" s="295"/>
      <c r="FI222" s="295"/>
      <c r="FJ222" s="295"/>
      <c r="FK222" s="295"/>
      <c r="FL222" s="295"/>
      <c r="FM222" s="295"/>
      <c r="FN222" s="295"/>
      <c r="FO222" s="295"/>
      <c r="FP222" s="295"/>
      <c r="FQ222" s="295"/>
      <c r="FR222" s="295"/>
      <c r="FS222" s="295"/>
      <c r="FT222" s="295"/>
      <c r="FU222" s="295"/>
      <c r="FV222" s="295"/>
      <c r="FW222" s="295"/>
      <c r="FX222" s="295"/>
      <c r="FY222" s="295"/>
      <c r="FZ222" s="295"/>
      <c r="GA222" s="295"/>
      <c r="GB222" s="295"/>
      <c r="GC222" s="295"/>
      <c r="GD222" s="295"/>
      <c r="GE222" s="295"/>
      <c r="GF222" s="295"/>
      <c r="GG222" s="295"/>
      <c r="GH222" s="295"/>
      <c r="GI222" s="295"/>
      <c r="GJ222" s="295"/>
      <c r="GK222" s="295"/>
      <c r="GL222" s="295"/>
      <c r="GM222" s="295"/>
      <c r="GN222" s="295"/>
      <c r="GO222" s="295"/>
      <c r="GP222" s="295"/>
      <c r="GQ222" s="295"/>
      <c r="GR222" s="295"/>
      <c r="GS222" s="295"/>
      <c r="GT222" s="295"/>
      <c r="GU222" s="295"/>
      <c r="GV222" s="295"/>
      <c r="GW222" s="295"/>
      <c r="GX222" s="295"/>
      <c r="GY222" s="295"/>
      <c r="GZ222" s="295"/>
      <c r="HA222" s="295"/>
      <c r="HB222" s="295"/>
      <c r="HC222" s="295"/>
      <c r="HD222" s="295"/>
      <c r="HE222" s="295"/>
      <c r="HF222" s="295"/>
      <c r="HG222" s="295"/>
      <c r="HH222" s="295"/>
      <c r="HI222" s="295"/>
      <c r="HJ222" s="295"/>
      <c r="HK222" s="295"/>
      <c r="HL222" s="295"/>
      <c r="HM222" s="295"/>
      <c r="HN222" s="295"/>
      <c r="HO222" s="295"/>
      <c r="HP222" s="295"/>
      <c r="HQ222" s="295"/>
      <c r="HR222" s="295"/>
      <c r="HS222" s="295"/>
      <c r="HT222" s="295"/>
      <c r="HU222" s="295"/>
      <c r="HV222" s="295"/>
      <c r="HW222" s="295"/>
      <c r="HX222" s="295"/>
      <c r="HY222" s="295"/>
      <c r="HZ222" s="295"/>
      <c r="IA222" s="295"/>
      <c r="IB222" s="295"/>
      <c r="IC222" s="295"/>
      <c r="ID222" s="295"/>
      <c r="IE222" s="295"/>
      <c r="IF222" s="295"/>
      <c r="IG222" s="295"/>
      <c r="IH222" s="295"/>
      <c r="II222" s="295"/>
      <c r="IJ222" s="295"/>
      <c r="IK222" s="295"/>
      <c r="IL222" s="295"/>
      <c r="IM222" s="295"/>
      <c r="IN222" s="295"/>
      <c r="IO222" s="295"/>
      <c r="IP222" s="295"/>
      <c r="IQ222" s="295"/>
      <c r="IR222" s="295"/>
      <c r="IS222" s="295"/>
      <c r="IT222" s="295"/>
      <c r="IU222" s="295"/>
      <c r="IV222" s="295"/>
    </row>
    <row r="223" spans="1:256" s="333" customFormat="1" ht="81" customHeight="1">
      <c r="A223" s="1648"/>
      <c r="B223" s="347"/>
      <c r="C223" s="357"/>
      <c r="D223" s="1896" t="s">
        <v>3019</v>
      </c>
      <c r="E223" s="349"/>
      <c r="F223" s="358"/>
      <c r="G223" s="341"/>
      <c r="H223" s="3830"/>
      <c r="I223" s="1897"/>
      <c r="J223" s="1898"/>
      <c r="K223" s="1899"/>
      <c r="U223" s="343"/>
      <c r="V223" s="343"/>
      <c r="W223" s="343"/>
      <c r="X223" s="343"/>
      <c r="Y223" s="343"/>
      <c r="Z223" s="343"/>
      <c r="AA223" s="343"/>
      <c r="AB223" s="343"/>
      <c r="AC223" s="343"/>
      <c r="AD223" s="343"/>
      <c r="AE223" s="343"/>
      <c r="AF223" s="343"/>
      <c r="AG223" s="343"/>
      <c r="AH223" s="343"/>
      <c r="AI223" s="343"/>
      <c r="AJ223" s="343"/>
      <c r="AK223" s="343"/>
      <c r="AL223" s="343"/>
      <c r="AM223" s="343"/>
      <c r="AN223" s="343"/>
      <c r="AO223" s="343"/>
      <c r="AP223" s="343"/>
      <c r="AQ223" s="343"/>
      <c r="AR223" s="343"/>
      <c r="AS223" s="343"/>
      <c r="AT223" s="343"/>
      <c r="AU223" s="343"/>
      <c r="AV223" s="343"/>
      <c r="AW223" s="343"/>
      <c r="AX223" s="343"/>
      <c r="AY223" s="343"/>
      <c r="AZ223" s="343"/>
      <c r="BA223" s="343"/>
      <c r="BB223" s="343"/>
      <c r="BC223" s="343"/>
      <c r="BD223" s="343"/>
      <c r="BE223" s="343"/>
      <c r="BF223" s="343"/>
      <c r="BG223" s="343"/>
      <c r="BH223" s="343"/>
      <c r="BI223" s="343"/>
      <c r="BJ223" s="343"/>
      <c r="BK223" s="343"/>
      <c r="BL223" s="343"/>
      <c r="BM223" s="343"/>
      <c r="BN223" s="343"/>
      <c r="BO223" s="343"/>
      <c r="BP223" s="343"/>
      <c r="BQ223" s="343"/>
      <c r="BR223" s="343"/>
      <c r="BS223" s="343"/>
      <c r="BT223" s="343"/>
      <c r="BU223" s="343"/>
      <c r="BV223" s="343"/>
      <c r="BW223" s="343"/>
      <c r="BX223" s="343"/>
      <c r="BY223" s="343"/>
      <c r="BZ223" s="343"/>
      <c r="CA223" s="343"/>
      <c r="CB223" s="343"/>
      <c r="CC223" s="343"/>
      <c r="CD223" s="343"/>
      <c r="CE223" s="343"/>
      <c r="CF223" s="343"/>
      <c r="CG223" s="343"/>
      <c r="CH223" s="343"/>
      <c r="CI223" s="343"/>
      <c r="CJ223" s="343"/>
      <c r="CK223" s="343"/>
      <c r="CL223" s="343"/>
      <c r="CM223" s="343"/>
      <c r="CN223" s="343"/>
      <c r="CO223" s="343"/>
      <c r="CP223" s="343"/>
      <c r="CQ223" s="343"/>
      <c r="CR223" s="343"/>
      <c r="CS223" s="343"/>
      <c r="CT223" s="343"/>
      <c r="CU223" s="343"/>
      <c r="CV223" s="343"/>
      <c r="CW223" s="343"/>
      <c r="CX223" s="343"/>
      <c r="CY223" s="343"/>
      <c r="CZ223" s="343"/>
      <c r="DA223" s="343"/>
      <c r="DB223" s="343"/>
      <c r="DC223" s="343"/>
      <c r="DD223" s="343"/>
      <c r="DE223" s="343"/>
      <c r="DF223" s="343"/>
      <c r="DG223" s="343"/>
      <c r="DH223" s="343"/>
      <c r="DI223" s="343"/>
      <c r="DJ223" s="343"/>
      <c r="DK223" s="343"/>
      <c r="DL223" s="343"/>
      <c r="DM223" s="343"/>
      <c r="DN223" s="343"/>
      <c r="DO223" s="343"/>
      <c r="DP223" s="343"/>
      <c r="DQ223" s="343"/>
      <c r="DR223" s="343"/>
      <c r="DS223" s="343"/>
      <c r="DT223" s="343"/>
      <c r="DU223" s="343"/>
      <c r="DV223" s="343"/>
      <c r="DW223" s="343"/>
      <c r="DX223" s="343"/>
      <c r="DY223" s="343"/>
      <c r="DZ223" s="343"/>
      <c r="EA223" s="343"/>
      <c r="EB223" s="343"/>
      <c r="EC223" s="343"/>
      <c r="ED223" s="343"/>
      <c r="EE223" s="343"/>
      <c r="EF223" s="343"/>
      <c r="EG223" s="343"/>
      <c r="EH223" s="343"/>
      <c r="EI223" s="343"/>
      <c r="EJ223" s="343"/>
      <c r="EK223" s="343"/>
      <c r="EL223" s="343"/>
      <c r="EM223" s="343"/>
      <c r="EN223" s="343"/>
      <c r="EO223" s="343"/>
      <c r="EP223" s="343"/>
      <c r="EQ223" s="343"/>
      <c r="ER223" s="343"/>
      <c r="ES223" s="343"/>
      <c r="ET223" s="343"/>
      <c r="EU223" s="343"/>
      <c r="EV223" s="343"/>
      <c r="EW223" s="343"/>
      <c r="EX223" s="343"/>
      <c r="EY223" s="343"/>
      <c r="EZ223" s="343"/>
      <c r="FA223" s="343"/>
      <c r="FB223" s="343"/>
      <c r="FC223" s="343"/>
      <c r="FD223" s="343"/>
      <c r="FE223" s="343"/>
      <c r="FF223" s="343"/>
      <c r="FG223" s="343"/>
      <c r="FH223" s="343"/>
      <c r="FI223" s="343"/>
      <c r="FJ223" s="343"/>
      <c r="FK223" s="343"/>
      <c r="FL223" s="343"/>
      <c r="FM223" s="343"/>
      <c r="FN223" s="343"/>
      <c r="FO223" s="343"/>
      <c r="FP223" s="343"/>
      <c r="FQ223" s="343"/>
      <c r="FR223" s="343"/>
      <c r="FS223" s="343"/>
      <c r="FT223" s="343"/>
      <c r="FU223" s="343"/>
      <c r="FV223" s="343"/>
      <c r="FW223" s="343"/>
      <c r="FX223" s="343"/>
      <c r="FY223" s="343"/>
      <c r="FZ223" s="343"/>
      <c r="GA223" s="343"/>
      <c r="GB223" s="343"/>
      <c r="GC223" s="343"/>
      <c r="GD223" s="343"/>
      <c r="GE223" s="343"/>
      <c r="GF223" s="343"/>
      <c r="GG223" s="343"/>
      <c r="GH223" s="343"/>
      <c r="GI223" s="343"/>
      <c r="GJ223" s="343"/>
      <c r="GK223" s="343"/>
      <c r="GL223" s="343"/>
      <c r="GM223" s="343"/>
      <c r="GN223" s="343"/>
      <c r="GO223" s="343"/>
      <c r="GP223" s="343"/>
      <c r="GQ223" s="343"/>
      <c r="GR223" s="343"/>
      <c r="GS223" s="343"/>
      <c r="GT223" s="343"/>
      <c r="GU223" s="343"/>
      <c r="GV223" s="343"/>
      <c r="GW223" s="343"/>
      <c r="GX223" s="343"/>
      <c r="GY223" s="343"/>
      <c r="GZ223" s="343"/>
      <c r="HA223" s="343"/>
      <c r="HB223" s="343"/>
      <c r="HC223" s="343"/>
      <c r="HD223" s="343"/>
      <c r="HE223" s="343"/>
      <c r="HF223" s="343"/>
      <c r="HG223" s="343"/>
      <c r="HH223" s="343"/>
      <c r="HI223" s="343"/>
      <c r="HJ223" s="343"/>
      <c r="HK223" s="343"/>
      <c r="HL223" s="343"/>
      <c r="HM223" s="343"/>
      <c r="HN223" s="343"/>
      <c r="HO223" s="343"/>
      <c r="HP223" s="343"/>
      <c r="HQ223" s="343"/>
      <c r="HR223" s="343"/>
      <c r="HS223" s="343"/>
      <c r="HT223" s="343"/>
      <c r="HU223" s="343"/>
      <c r="HV223" s="343"/>
      <c r="HW223" s="343"/>
      <c r="HX223" s="343"/>
      <c r="HY223" s="343"/>
      <c r="HZ223" s="343"/>
      <c r="IA223" s="343"/>
      <c r="IB223" s="343"/>
      <c r="IC223" s="343"/>
      <c r="ID223" s="343"/>
      <c r="IE223" s="343"/>
      <c r="IF223" s="343"/>
      <c r="IG223" s="343"/>
      <c r="IH223" s="343"/>
      <c r="II223" s="343"/>
      <c r="IJ223" s="343"/>
      <c r="IK223" s="343"/>
      <c r="IL223" s="343"/>
      <c r="IM223" s="343"/>
      <c r="IN223" s="343"/>
      <c r="IO223" s="343"/>
      <c r="IP223" s="343"/>
      <c r="IQ223" s="343"/>
      <c r="IR223" s="343"/>
      <c r="IS223" s="343"/>
      <c r="IT223" s="343"/>
      <c r="IU223" s="343"/>
      <c r="IV223" s="343"/>
    </row>
    <row r="224" spans="1:256" s="187" customFormat="1" ht="13.5" customHeight="1">
      <c r="A224" s="1900"/>
      <c r="B224" s="557"/>
      <c r="C224" s="557">
        <v>9</v>
      </c>
      <c r="D224" s="557" t="s">
        <v>3020</v>
      </c>
      <c r="E224" s="557"/>
      <c r="F224" s="1901"/>
      <c r="G224" s="1231"/>
      <c r="H224" s="4143">
        <f>SUM(H225:H226)</f>
        <v>0</v>
      </c>
      <c r="I224" s="224"/>
      <c r="J224" s="1902"/>
      <c r="K224" s="1737"/>
      <c r="L224" s="1737"/>
    </row>
    <row r="225" spans="1:21" s="187" customFormat="1" ht="13.5" customHeight="1">
      <c r="A225" s="764">
        <v>64</v>
      </c>
      <c r="B225" s="207" t="s">
        <v>2724</v>
      </c>
      <c r="C225" s="151">
        <v>919726121</v>
      </c>
      <c r="D225" s="151" t="s">
        <v>3021</v>
      </c>
      <c r="E225" s="151" t="s">
        <v>611</v>
      </c>
      <c r="F225" s="210">
        <f>ROUND(SUM(F226),3)</f>
        <v>103.155</v>
      </c>
      <c r="G225" s="362"/>
      <c r="H225" s="4131">
        <f t="shared" ref="H225" si="66">ROUND(F225*G225,2)</f>
        <v>0</v>
      </c>
      <c r="I225" s="1903" t="s">
        <v>142</v>
      </c>
      <c r="J225" s="1904"/>
      <c r="K225" s="1905"/>
    </row>
    <row r="226" spans="1:21" s="187" customFormat="1" ht="13.5" customHeight="1">
      <c r="A226" s="764"/>
      <c r="B226" s="151"/>
      <c r="C226" s="151"/>
      <c r="D226" s="135" t="s">
        <v>3022</v>
      </c>
      <c r="E226" s="151"/>
      <c r="F226" s="367">
        <f>(89.7)*1.15</f>
        <v>103.155</v>
      </c>
      <c r="G226" s="362"/>
      <c r="H226" s="3822"/>
      <c r="I226" s="153"/>
      <c r="J226" s="1904"/>
      <c r="K226" s="1905"/>
    </row>
    <row r="227" spans="1:21" s="1911" customFormat="1" ht="13.5" customHeight="1">
      <c r="A227" s="1906"/>
      <c r="B227" s="1907"/>
      <c r="C227" s="1907" t="s">
        <v>987</v>
      </c>
      <c r="D227" s="1907" t="s">
        <v>988</v>
      </c>
      <c r="E227" s="1907"/>
      <c r="F227" s="1908"/>
      <c r="G227" s="1909"/>
      <c r="H227" s="4144">
        <f>SUM(H228:H231)</f>
        <v>0</v>
      </c>
      <c r="I227" s="1910"/>
      <c r="S227" s="1912"/>
      <c r="T227" s="1912"/>
      <c r="U227" s="1912"/>
    </row>
    <row r="228" spans="1:21" s="1917" customFormat="1" ht="13.5" customHeight="1">
      <c r="A228" s="1913">
        <v>65</v>
      </c>
      <c r="B228" s="1914">
        <v>231</v>
      </c>
      <c r="C228" s="1914">
        <v>998231311</v>
      </c>
      <c r="D228" s="1914" t="s">
        <v>3023</v>
      </c>
      <c r="E228" s="1914" t="s">
        <v>302</v>
      </c>
      <c r="F228" s="210">
        <f>ROUND(SUM(F229),3)</f>
        <v>35.892000000000003</v>
      </c>
      <c r="G228" s="1915"/>
      <c r="H228" s="4131">
        <f t="shared" ref="H228" si="67">ROUND(F228*G228,2)</f>
        <v>0</v>
      </c>
      <c r="I228" s="1903" t="s">
        <v>142</v>
      </c>
      <c r="J228" s="1916"/>
      <c r="N228" s="1918"/>
    </row>
    <row r="229" spans="1:21" s="1917" customFormat="1" ht="13.5" customHeight="1">
      <c r="A229" s="1913"/>
      <c r="B229" s="1914"/>
      <c r="C229" s="1914"/>
      <c r="D229" s="163" t="s">
        <v>3024</v>
      </c>
      <c r="E229" s="1914"/>
      <c r="F229" s="578">
        <f>(35.892)</f>
        <v>35.892000000000003</v>
      </c>
      <c r="G229" s="1915"/>
      <c r="H229" s="4145"/>
      <c r="I229" s="1903"/>
      <c r="J229" s="1916"/>
      <c r="N229" s="1918"/>
    </row>
    <row r="230" spans="1:21" s="120" customFormat="1" ht="13.5" customHeight="1">
      <c r="A230" s="115">
        <v>66</v>
      </c>
      <c r="B230" s="121" t="s">
        <v>188</v>
      </c>
      <c r="C230" s="121" t="s">
        <v>992</v>
      </c>
      <c r="D230" s="121" t="s">
        <v>993</v>
      </c>
      <c r="E230" s="121" t="s">
        <v>191</v>
      </c>
      <c r="F230" s="210">
        <f>ROUND(SUM(F231),3)</f>
        <v>20</v>
      </c>
      <c r="G230" s="388"/>
      <c r="H230" s="4131">
        <f t="shared" ref="H230" si="68">ROUND(F230*G230,2)</f>
        <v>0</v>
      </c>
      <c r="I230" s="1903" t="s">
        <v>142</v>
      </c>
      <c r="J230" s="1919"/>
    </row>
    <row r="231" spans="1:21" s="120" customFormat="1" ht="40.5" customHeight="1">
      <c r="A231" s="115"/>
      <c r="B231" s="121"/>
      <c r="C231" s="580"/>
      <c r="D231" s="163" t="s">
        <v>3025</v>
      </c>
      <c r="E231" s="580"/>
      <c r="F231" s="581">
        <v>20</v>
      </c>
      <c r="G231" s="616"/>
      <c r="H231" s="4146"/>
      <c r="I231" s="119"/>
      <c r="J231" s="272"/>
    </row>
    <row r="232" spans="1:21" ht="21" customHeight="1">
      <c r="A232" s="1920"/>
      <c r="B232" s="1921"/>
      <c r="C232" s="1921"/>
      <c r="D232" s="1921" t="s">
        <v>0</v>
      </c>
      <c r="E232" s="1921"/>
      <c r="F232" s="1922"/>
      <c r="G232" s="1923"/>
      <c r="H232" s="1923">
        <f>H9</f>
        <v>0</v>
      </c>
      <c r="I232" s="1707"/>
    </row>
    <row r="233" spans="1:21">
      <c r="A233" s="1924"/>
      <c r="B233" s="1924"/>
      <c r="C233" s="1925"/>
      <c r="D233" s="1925"/>
      <c r="E233" s="1926"/>
      <c r="F233" s="1927"/>
      <c r="G233" s="1928"/>
      <c r="H233" s="1928"/>
      <c r="I233" s="1929"/>
    </row>
    <row r="234" spans="1:21" ht="13.5" customHeight="1">
      <c r="A234" s="5675" t="s">
        <v>99</v>
      </c>
      <c r="B234" s="5676"/>
      <c r="C234" s="5677"/>
      <c r="D234" s="1930" t="s">
        <v>10575</v>
      </c>
      <c r="E234" s="1931"/>
      <c r="F234" s="1932"/>
      <c r="G234" s="1933"/>
      <c r="H234" s="4147">
        <f>H232</f>
        <v>0</v>
      </c>
      <c r="I234" s="1934"/>
    </row>
    <row r="235" spans="1:21" ht="13.5" customHeight="1">
      <c r="A235" s="1935"/>
      <c r="B235" s="1936"/>
      <c r="C235" s="1936"/>
      <c r="D235" s="1937"/>
      <c r="E235" s="1938"/>
      <c r="F235" s="1939"/>
      <c r="G235" s="1940"/>
      <c r="H235" s="1941"/>
      <c r="I235" s="1707"/>
    </row>
    <row r="236" spans="1:21" ht="13.5" customHeight="1">
      <c r="A236" s="639" t="s">
        <v>1</v>
      </c>
      <c r="B236" s="639"/>
      <c r="C236" s="639"/>
      <c r="D236" s="639"/>
      <c r="E236" s="639"/>
      <c r="F236" s="1942"/>
      <c r="G236" s="639"/>
      <c r="H236" s="639"/>
      <c r="I236" s="639"/>
    </row>
    <row r="237" spans="1:21" ht="27" customHeight="1">
      <c r="A237" s="5672" t="s">
        <v>308</v>
      </c>
      <c r="B237" s="5672"/>
      <c r="C237" s="5672"/>
      <c r="D237" s="5672"/>
      <c r="E237" s="5672"/>
      <c r="F237" s="5672"/>
      <c r="G237" s="5672"/>
      <c r="H237" s="639"/>
      <c r="I237" s="1707"/>
    </row>
    <row r="238" spans="1:21" ht="93.75" customHeight="1">
      <c r="A238" s="5672" t="s">
        <v>26</v>
      </c>
      <c r="B238" s="5672"/>
      <c r="C238" s="5672"/>
      <c r="D238" s="5672"/>
      <c r="E238" s="5672"/>
      <c r="F238" s="5672"/>
      <c r="G238" s="5672"/>
      <c r="H238" s="639"/>
      <c r="I238" s="639"/>
    </row>
    <row r="239" spans="1:21" ht="13.5" customHeight="1">
      <c r="A239" s="5672" t="s">
        <v>27</v>
      </c>
      <c r="B239" s="5672"/>
      <c r="C239" s="5672"/>
      <c r="D239" s="5672"/>
      <c r="E239" s="5672"/>
      <c r="F239" s="5672"/>
      <c r="G239" s="5672"/>
      <c r="H239" s="640"/>
      <c r="I239" s="640"/>
    </row>
    <row r="240" spans="1:21" ht="13.5" customHeight="1">
      <c r="A240" s="5672" t="s">
        <v>28</v>
      </c>
      <c r="B240" s="5672"/>
      <c r="C240" s="5672"/>
      <c r="D240" s="5672"/>
      <c r="E240" s="5672"/>
      <c r="F240" s="5672"/>
      <c r="G240" s="5672"/>
      <c r="H240" s="640"/>
      <c r="I240" s="640"/>
    </row>
    <row r="241" spans="1:9" s="1943" customFormat="1" ht="40.5" customHeight="1">
      <c r="A241" s="5586" t="s">
        <v>61</v>
      </c>
      <c r="B241" s="5586"/>
      <c r="C241" s="5586"/>
      <c r="D241" s="5586"/>
      <c r="E241" s="5586"/>
      <c r="F241" s="5586"/>
      <c r="G241" s="5586"/>
      <c r="I241" s="1944"/>
    </row>
  </sheetData>
  <mergeCells count="8">
    <mergeCell ref="A240:G240"/>
    <mergeCell ref="A241:G241"/>
    <mergeCell ref="A2:I2"/>
    <mergeCell ref="A3:D3"/>
    <mergeCell ref="A234:C234"/>
    <mergeCell ref="A237:G237"/>
    <mergeCell ref="A238:G238"/>
    <mergeCell ref="A239:G239"/>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76"/>
  <sheetViews>
    <sheetView topLeftCell="A61" zoomScaleNormal="100" workbookViewId="0">
      <selection activeCell="H60" sqref="H60"/>
    </sheetView>
  </sheetViews>
  <sheetFormatPr defaultColWidth="9.28515625" defaultRowHeight="14.4"/>
  <cols>
    <col min="1" max="1" width="4.85546875" style="1697" customWidth="1"/>
    <col min="2" max="2" width="5" style="1697" customWidth="1"/>
    <col min="3" max="3" width="16.85546875" style="1697" customWidth="1"/>
    <col min="4" max="4" width="75.85546875" style="1697" customWidth="1"/>
    <col min="5" max="5" width="7.85546875" style="1697" customWidth="1"/>
    <col min="6" max="6" width="11.85546875" style="1697" customWidth="1"/>
    <col min="7" max="7" width="13.7109375" style="1697" customWidth="1"/>
    <col min="8" max="8" width="18.28515625" style="1697" customWidth="1"/>
    <col min="9" max="9" width="20.140625" style="1697" customWidth="1"/>
    <col min="10" max="10" width="19" style="4696" customWidth="1"/>
    <col min="11" max="11" width="14.28515625" style="4696" customWidth="1"/>
    <col min="12" max="17" width="9.28515625" style="4696"/>
    <col min="18" max="16384" width="9.28515625" style="1697"/>
  </cols>
  <sheetData>
    <row r="1" spans="1:256" ht="17.399999999999999">
      <c r="A1" s="482" t="s">
        <v>3275</v>
      </c>
      <c r="B1" s="1694"/>
      <c r="C1" s="1694"/>
      <c r="D1" s="907"/>
      <c r="E1" s="1695"/>
      <c r="F1" s="1695"/>
      <c r="G1" s="1695"/>
      <c r="H1" s="1695"/>
      <c r="I1" s="1695"/>
    </row>
    <row r="2" spans="1:256" ht="13.5" customHeight="1">
      <c r="A2" s="5664" t="s">
        <v>112</v>
      </c>
      <c r="B2" s="5673"/>
      <c r="C2" s="5673"/>
      <c r="D2" s="5673"/>
      <c r="E2" s="5673"/>
      <c r="F2" s="5673"/>
      <c r="G2" s="5673"/>
      <c r="H2" s="5673"/>
      <c r="I2" s="5673"/>
    </row>
    <row r="3" spans="1:256" s="485" customFormat="1" ht="13.5" customHeight="1">
      <c r="A3" s="5664" t="s">
        <v>2842</v>
      </c>
      <c r="B3" s="5674"/>
      <c r="C3" s="5674"/>
      <c r="D3" s="5674"/>
      <c r="J3" s="4697"/>
      <c r="K3" s="4697"/>
      <c r="L3" s="4697"/>
      <c r="M3" s="4697"/>
      <c r="N3" s="4697"/>
      <c r="O3" s="4697"/>
      <c r="P3" s="4697"/>
      <c r="Q3" s="4697"/>
    </row>
    <row r="4" spans="1:256" s="485" customFormat="1" ht="13.5" customHeight="1">
      <c r="A4" s="1702" t="s">
        <v>3026</v>
      </c>
      <c r="B4" s="1698"/>
      <c r="C4" s="1698"/>
      <c r="D4" s="1698"/>
      <c r="J4" s="4697"/>
      <c r="K4" s="4697"/>
      <c r="L4" s="4697"/>
      <c r="M4" s="4697"/>
      <c r="N4" s="4697"/>
      <c r="O4" s="4697"/>
      <c r="P4" s="4697"/>
      <c r="Q4" s="4697"/>
    </row>
    <row r="5" spans="1:256">
      <c r="A5" s="1706"/>
      <c r="B5" s="1706"/>
      <c r="C5" s="1706"/>
      <c r="D5" s="1709"/>
      <c r="E5" s="1710"/>
      <c r="F5" s="1706"/>
      <c r="G5" s="1706"/>
      <c r="H5" s="1706"/>
      <c r="I5" s="1711"/>
    </row>
    <row r="6" spans="1:256" ht="33.15" customHeight="1">
      <c r="A6" s="1712" t="s">
        <v>127</v>
      </c>
      <c r="B6" s="1712" t="s">
        <v>128</v>
      </c>
      <c r="C6" s="1712" t="s">
        <v>129</v>
      </c>
      <c r="D6" s="1712" t="s">
        <v>68</v>
      </c>
      <c r="E6" s="1712" t="s">
        <v>130</v>
      </c>
      <c r="F6" s="1713" t="s">
        <v>131</v>
      </c>
      <c r="G6" s="1712" t="s">
        <v>132</v>
      </c>
      <c r="H6" s="3786" t="s">
        <v>10556</v>
      </c>
      <c r="I6" s="1714" t="s">
        <v>22</v>
      </c>
      <c r="J6" s="808"/>
      <c r="K6" s="1715"/>
      <c r="L6" s="701"/>
      <c r="M6" s="701"/>
      <c r="N6" s="701"/>
      <c r="O6" s="701"/>
      <c r="P6" s="701"/>
      <c r="Q6" s="1697"/>
      <c r="R6" s="1716"/>
    </row>
    <row r="7" spans="1:256">
      <c r="A7" s="1712" t="s">
        <v>133</v>
      </c>
      <c r="B7" s="1712" t="s">
        <v>134</v>
      </c>
      <c r="C7" s="1712">
        <v>3</v>
      </c>
      <c r="D7" s="1712">
        <v>4</v>
      </c>
      <c r="E7" s="1712">
        <v>5</v>
      </c>
      <c r="F7" s="1712">
        <v>6</v>
      </c>
      <c r="G7" s="1712">
        <v>7</v>
      </c>
      <c r="H7" s="4129">
        <v>8</v>
      </c>
      <c r="I7" s="1714">
        <v>9</v>
      </c>
    </row>
    <row r="8" spans="1:256" ht="21" customHeight="1">
      <c r="A8" s="1717"/>
      <c r="B8" s="1717"/>
      <c r="C8" s="1718" t="s">
        <v>995</v>
      </c>
      <c r="D8" s="1718" t="s">
        <v>996</v>
      </c>
      <c r="E8" s="1719"/>
      <c r="F8" s="1946"/>
      <c r="G8" s="1721"/>
      <c r="H8" s="4130">
        <f>H9</f>
        <v>0</v>
      </c>
      <c r="I8" s="1722"/>
    </row>
    <row r="9" spans="1:256" s="187" customFormat="1" ht="13.5" customHeight="1">
      <c r="A9" s="764"/>
      <c r="B9" s="151"/>
      <c r="C9" s="557">
        <v>790</v>
      </c>
      <c r="D9" s="557" t="s">
        <v>3027</v>
      </c>
      <c r="E9" s="557"/>
      <c r="F9" s="1947"/>
      <c r="G9" s="559"/>
      <c r="H9" s="3820">
        <f>SUM(H10:H66)</f>
        <v>0</v>
      </c>
      <c r="I9" s="153"/>
      <c r="J9" s="4698"/>
      <c r="K9" s="4698"/>
      <c r="L9" s="4699"/>
      <c r="M9" s="4698"/>
      <c r="N9" s="4698"/>
      <c r="O9" s="4698"/>
      <c r="P9" s="4698"/>
      <c r="Q9" s="4698"/>
    </row>
    <row r="10" spans="1:256" s="1911" customFormat="1" ht="13.5" customHeight="1">
      <c r="A10" s="5539">
        <v>1</v>
      </c>
      <c r="B10" s="5540" t="s">
        <v>3028</v>
      </c>
      <c r="C10" s="5540" t="s">
        <v>3029</v>
      </c>
      <c r="D10" s="5540" t="s">
        <v>3030</v>
      </c>
      <c r="E10" s="5540" t="s">
        <v>155</v>
      </c>
      <c r="F10" s="4393">
        <f>ROUND(SUM(F11),3)</f>
        <v>10</v>
      </c>
      <c r="G10" s="5541"/>
      <c r="H10" s="3925">
        <f t="shared" ref="H10" si="0">ROUND(F10*G10,2)</f>
        <v>0</v>
      </c>
      <c r="I10" s="3767" t="s">
        <v>60</v>
      </c>
      <c r="J10" s="4700"/>
      <c r="K10" s="4701"/>
      <c r="L10" s="4702"/>
      <c r="M10" s="4703"/>
      <c r="S10" s="1951"/>
      <c r="T10" s="1912"/>
      <c r="U10" s="1912"/>
    </row>
    <row r="11" spans="1:256" s="571" customFormat="1" ht="13.5" customHeight="1">
      <c r="A11" s="5542"/>
      <c r="B11" s="5543"/>
      <c r="C11" s="5544"/>
      <c r="D11" s="5545" t="s">
        <v>3031</v>
      </c>
      <c r="E11" s="5544"/>
      <c r="F11" s="5546">
        <v>10</v>
      </c>
      <c r="G11" s="5547"/>
      <c r="H11" s="5548"/>
      <c r="I11" s="5549"/>
      <c r="J11" s="4704"/>
      <c r="K11" s="168"/>
      <c r="L11" s="4701"/>
      <c r="M11" s="4703"/>
      <c r="N11" s="4703"/>
      <c r="O11" s="4703"/>
      <c r="P11" s="4703"/>
      <c r="Q11" s="4703"/>
      <c r="S11" s="1951"/>
      <c r="T11" s="1954"/>
      <c r="U11" s="1954"/>
    </row>
    <row r="12" spans="1:256" s="187" customFormat="1" ht="54" customHeight="1">
      <c r="A12" s="5550"/>
      <c r="B12" s="4392"/>
      <c r="C12" s="3734"/>
      <c r="D12" s="4408" t="s">
        <v>3032</v>
      </c>
      <c r="E12" s="3734"/>
      <c r="F12" s="4393"/>
      <c r="G12" s="4406"/>
      <c r="H12" s="4384"/>
      <c r="I12" s="5549"/>
      <c r="J12" s="4705"/>
      <c r="K12" s="4706"/>
      <c r="L12" s="4706"/>
      <c r="M12" s="4706"/>
      <c r="N12" s="4706"/>
      <c r="O12" s="4706"/>
      <c r="R12" s="4707"/>
    </row>
    <row r="13" spans="1:256" s="187" customFormat="1" ht="27" customHeight="1">
      <c r="A13" s="5550"/>
      <c r="B13" s="4392"/>
      <c r="C13" s="3734"/>
      <c r="D13" s="3739" t="s">
        <v>3033</v>
      </c>
      <c r="E13" s="3734"/>
      <c r="F13" s="4393"/>
      <c r="G13" s="4406"/>
      <c r="H13" s="4384"/>
      <c r="I13" s="3767"/>
      <c r="J13" s="4708"/>
      <c r="K13" s="4709"/>
      <c r="L13" s="4709"/>
      <c r="M13" s="4709"/>
      <c r="N13" s="4709"/>
      <c r="O13" s="4709"/>
      <c r="P13" s="4709"/>
      <c r="Q13" s="4709"/>
      <c r="R13" s="4710"/>
      <c r="S13" s="4711"/>
    </row>
    <row r="14" spans="1:256" s="571" customFormat="1" ht="13.5" customHeight="1">
      <c r="A14" s="5542"/>
      <c r="B14" s="5543"/>
      <c r="C14" s="5544"/>
      <c r="D14" s="5545" t="s">
        <v>182</v>
      </c>
      <c r="E14" s="5544"/>
      <c r="F14" s="5546"/>
      <c r="G14" s="5547"/>
      <c r="H14" s="5548"/>
      <c r="I14" s="5549"/>
      <c r="J14" s="4703"/>
      <c r="K14" s="4712"/>
      <c r="L14" s="4702"/>
      <c r="M14" s="4703"/>
      <c r="N14" s="4703"/>
      <c r="O14" s="4703"/>
      <c r="P14" s="4703"/>
      <c r="Q14" s="4703"/>
      <c r="S14" s="1951"/>
      <c r="T14" s="1954"/>
      <c r="U14" s="1954"/>
    </row>
    <row r="15" spans="1:256" s="333" customFormat="1" ht="81" customHeight="1">
      <c r="A15" s="5551"/>
      <c r="B15" s="5463"/>
      <c r="C15" s="3728"/>
      <c r="D15" s="3171" t="s">
        <v>3019</v>
      </c>
      <c r="E15" s="3571"/>
      <c r="F15" s="5552"/>
      <c r="G15" s="3127"/>
      <c r="H15" s="4110"/>
      <c r="I15" s="5553"/>
      <c r="J15" s="1898"/>
      <c r="K15" s="1899"/>
      <c r="U15" s="343"/>
      <c r="V15" s="343"/>
      <c r="W15" s="343"/>
      <c r="X15" s="343"/>
      <c r="Y15" s="343"/>
      <c r="Z15" s="343"/>
      <c r="AA15" s="343"/>
      <c r="AB15" s="343"/>
      <c r="AC15" s="343"/>
      <c r="AD15" s="343"/>
      <c r="AE15" s="343"/>
      <c r="AF15" s="343"/>
      <c r="AG15" s="343"/>
      <c r="AH15" s="343"/>
      <c r="AI15" s="343"/>
      <c r="AJ15" s="343"/>
      <c r="AK15" s="343"/>
      <c r="AL15" s="343"/>
      <c r="AM15" s="343"/>
      <c r="AN15" s="343"/>
      <c r="AO15" s="343"/>
      <c r="AP15" s="343"/>
      <c r="AQ15" s="343"/>
      <c r="AR15" s="343"/>
      <c r="AS15" s="343"/>
      <c r="AT15" s="343"/>
      <c r="AU15" s="343"/>
      <c r="AV15" s="343"/>
      <c r="AW15" s="343"/>
      <c r="AX15" s="343"/>
      <c r="AY15" s="343"/>
      <c r="AZ15" s="343"/>
      <c r="BA15" s="343"/>
      <c r="BB15" s="343"/>
      <c r="BC15" s="343"/>
      <c r="BD15" s="343"/>
      <c r="BE15" s="343"/>
      <c r="BF15" s="343"/>
      <c r="BG15" s="343"/>
      <c r="BH15" s="343"/>
      <c r="BI15" s="343"/>
      <c r="BJ15" s="343"/>
      <c r="BK15" s="343"/>
      <c r="BL15" s="343"/>
      <c r="BM15" s="343"/>
      <c r="BN15" s="343"/>
      <c r="BO15" s="343"/>
      <c r="BP15" s="343"/>
      <c r="BQ15" s="343"/>
      <c r="BR15" s="343"/>
      <c r="BS15" s="343"/>
      <c r="BT15" s="343"/>
      <c r="BU15" s="343"/>
      <c r="BV15" s="343"/>
      <c r="BW15" s="343"/>
      <c r="BX15" s="343"/>
      <c r="BY15" s="343"/>
      <c r="BZ15" s="343"/>
      <c r="CA15" s="343"/>
      <c r="CB15" s="343"/>
      <c r="CC15" s="343"/>
      <c r="CD15" s="343"/>
      <c r="CE15" s="343"/>
      <c r="CF15" s="343"/>
      <c r="CG15" s="343"/>
      <c r="CH15" s="343"/>
      <c r="CI15" s="343"/>
      <c r="CJ15" s="343"/>
      <c r="CK15" s="343"/>
      <c r="CL15" s="343"/>
      <c r="CM15" s="343"/>
      <c r="CN15" s="343"/>
      <c r="CO15" s="343"/>
      <c r="CP15" s="343"/>
      <c r="CQ15" s="343"/>
      <c r="CR15" s="343"/>
      <c r="CS15" s="343"/>
      <c r="CT15" s="343"/>
      <c r="CU15" s="343"/>
      <c r="CV15" s="343"/>
      <c r="CW15" s="343"/>
      <c r="CX15" s="343"/>
      <c r="CY15" s="343"/>
      <c r="CZ15" s="343"/>
      <c r="DA15" s="343"/>
      <c r="DB15" s="343"/>
      <c r="DC15" s="343"/>
      <c r="DD15" s="343"/>
      <c r="DE15" s="343"/>
      <c r="DF15" s="343"/>
      <c r="DG15" s="343"/>
      <c r="DH15" s="343"/>
      <c r="DI15" s="343"/>
      <c r="DJ15" s="343"/>
      <c r="DK15" s="343"/>
      <c r="DL15" s="343"/>
      <c r="DM15" s="343"/>
      <c r="DN15" s="343"/>
      <c r="DO15" s="343"/>
      <c r="DP15" s="343"/>
      <c r="DQ15" s="343"/>
      <c r="DR15" s="343"/>
      <c r="DS15" s="343"/>
      <c r="DT15" s="343"/>
      <c r="DU15" s="343"/>
      <c r="DV15" s="343"/>
      <c r="DW15" s="343"/>
      <c r="DX15" s="343"/>
      <c r="DY15" s="343"/>
      <c r="DZ15" s="343"/>
      <c r="EA15" s="343"/>
      <c r="EB15" s="343"/>
      <c r="EC15" s="343"/>
      <c r="ED15" s="343"/>
      <c r="EE15" s="343"/>
      <c r="EF15" s="343"/>
      <c r="EG15" s="343"/>
      <c r="EH15" s="343"/>
      <c r="EI15" s="343"/>
      <c r="EJ15" s="343"/>
      <c r="EK15" s="343"/>
      <c r="EL15" s="343"/>
      <c r="EM15" s="343"/>
      <c r="EN15" s="343"/>
      <c r="EO15" s="343"/>
      <c r="EP15" s="343"/>
      <c r="EQ15" s="343"/>
      <c r="ER15" s="343"/>
      <c r="ES15" s="343"/>
      <c r="ET15" s="343"/>
      <c r="EU15" s="343"/>
      <c r="EV15" s="343"/>
      <c r="EW15" s="343"/>
      <c r="EX15" s="343"/>
      <c r="EY15" s="343"/>
      <c r="EZ15" s="343"/>
      <c r="FA15" s="343"/>
      <c r="FB15" s="343"/>
      <c r="FC15" s="343"/>
      <c r="FD15" s="343"/>
      <c r="FE15" s="343"/>
      <c r="FF15" s="343"/>
      <c r="FG15" s="343"/>
      <c r="FH15" s="343"/>
      <c r="FI15" s="343"/>
      <c r="FJ15" s="343"/>
      <c r="FK15" s="343"/>
      <c r="FL15" s="343"/>
      <c r="FM15" s="343"/>
      <c r="FN15" s="343"/>
      <c r="FO15" s="343"/>
      <c r="FP15" s="343"/>
      <c r="FQ15" s="343"/>
      <c r="FR15" s="343"/>
      <c r="FS15" s="343"/>
      <c r="FT15" s="343"/>
      <c r="FU15" s="343"/>
      <c r="FV15" s="343"/>
      <c r="FW15" s="343"/>
      <c r="FX15" s="343"/>
      <c r="FY15" s="343"/>
      <c r="FZ15" s="343"/>
      <c r="GA15" s="343"/>
      <c r="GB15" s="343"/>
      <c r="GC15" s="343"/>
      <c r="GD15" s="343"/>
      <c r="GE15" s="343"/>
      <c r="GF15" s="343"/>
      <c r="GG15" s="343"/>
      <c r="GH15" s="343"/>
      <c r="GI15" s="343"/>
      <c r="GJ15" s="343"/>
      <c r="GK15" s="343"/>
      <c r="GL15" s="343"/>
      <c r="GM15" s="343"/>
      <c r="GN15" s="343"/>
      <c r="GO15" s="343"/>
      <c r="GP15" s="343"/>
      <c r="GQ15" s="343"/>
      <c r="GR15" s="343"/>
      <c r="GS15" s="343"/>
      <c r="GT15" s="343"/>
      <c r="GU15" s="343"/>
      <c r="GV15" s="343"/>
      <c r="GW15" s="343"/>
      <c r="GX15" s="343"/>
      <c r="GY15" s="343"/>
      <c r="GZ15" s="343"/>
      <c r="HA15" s="343"/>
      <c r="HB15" s="343"/>
      <c r="HC15" s="343"/>
      <c r="HD15" s="343"/>
      <c r="HE15" s="343"/>
      <c r="HF15" s="343"/>
      <c r="HG15" s="343"/>
      <c r="HH15" s="343"/>
      <c r="HI15" s="343"/>
      <c r="HJ15" s="343"/>
      <c r="HK15" s="343"/>
      <c r="HL15" s="343"/>
      <c r="HM15" s="343"/>
      <c r="HN15" s="343"/>
      <c r="HO15" s="343"/>
      <c r="HP15" s="343"/>
      <c r="HQ15" s="343"/>
      <c r="HR15" s="343"/>
      <c r="HS15" s="343"/>
      <c r="HT15" s="343"/>
      <c r="HU15" s="343"/>
      <c r="HV15" s="343"/>
      <c r="HW15" s="343"/>
      <c r="HX15" s="343"/>
      <c r="HY15" s="343"/>
      <c r="HZ15" s="343"/>
      <c r="IA15" s="343"/>
      <c r="IB15" s="343"/>
      <c r="IC15" s="343"/>
      <c r="ID15" s="343"/>
      <c r="IE15" s="343"/>
      <c r="IF15" s="343"/>
      <c r="IG15" s="343"/>
      <c r="IH15" s="343"/>
      <c r="II15" s="343"/>
      <c r="IJ15" s="343"/>
      <c r="IK15" s="343"/>
      <c r="IL15" s="343"/>
      <c r="IM15" s="343"/>
      <c r="IN15" s="343"/>
      <c r="IO15" s="343"/>
      <c r="IP15" s="343"/>
      <c r="IQ15" s="343"/>
      <c r="IR15" s="343"/>
      <c r="IS15" s="343"/>
      <c r="IT15" s="343"/>
      <c r="IU15" s="343"/>
      <c r="IV15" s="343"/>
    </row>
    <row r="16" spans="1:256" s="1911" customFormat="1" ht="13.5" customHeight="1">
      <c r="A16" s="5539">
        <v>2</v>
      </c>
      <c r="B16" s="5540" t="s">
        <v>3028</v>
      </c>
      <c r="C16" s="5540" t="s">
        <v>3034</v>
      </c>
      <c r="D16" s="5540" t="s">
        <v>3035</v>
      </c>
      <c r="E16" s="5540" t="s">
        <v>155</v>
      </c>
      <c r="F16" s="4393">
        <f>ROUND(SUM(F17),3)</f>
        <v>3</v>
      </c>
      <c r="G16" s="5541"/>
      <c r="H16" s="3925">
        <f t="shared" ref="H16" si="1">ROUND(F16*G16,2)</f>
        <v>0</v>
      </c>
      <c r="I16" s="3767" t="s">
        <v>60</v>
      </c>
      <c r="J16" s="4704"/>
      <c r="K16" s="1956"/>
      <c r="L16" s="4702"/>
      <c r="S16" s="1951"/>
      <c r="T16" s="1912"/>
      <c r="U16" s="1912"/>
    </row>
    <row r="17" spans="1:256" s="571" customFormat="1" ht="13.5" customHeight="1">
      <c r="A17" s="5542"/>
      <c r="B17" s="5543"/>
      <c r="C17" s="5544"/>
      <c r="D17" s="5545" t="s">
        <v>3036</v>
      </c>
      <c r="E17" s="5544"/>
      <c r="F17" s="5546">
        <v>3</v>
      </c>
      <c r="G17" s="5547"/>
      <c r="H17" s="5548"/>
      <c r="I17" s="5549"/>
      <c r="J17" s="4713"/>
      <c r="K17" s="4700"/>
      <c r="L17" s="4700"/>
      <c r="M17" s="4703"/>
      <c r="N17" s="4703"/>
      <c r="O17" s="4703"/>
      <c r="P17" s="4703"/>
      <c r="Q17" s="4703"/>
      <c r="S17" s="1951"/>
      <c r="T17" s="1954"/>
      <c r="U17" s="1954"/>
    </row>
    <row r="18" spans="1:256" s="187" customFormat="1" ht="81" customHeight="1">
      <c r="A18" s="5550"/>
      <c r="B18" s="4392"/>
      <c r="C18" s="3734"/>
      <c r="D18" s="4408" t="s">
        <v>3037</v>
      </c>
      <c r="E18" s="3734"/>
      <c r="F18" s="4387"/>
      <c r="G18" s="4406"/>
      <c r="H18" s="4384"/>
      <c r="I18" s="3767"/>
      <c r="J18" s="4705"/>
      <c r="K18" s="4706"/>
      <c r="L18" s="4706"/>
      <c r="M18" s="4706"/>
      <c r="N18" s="4706"/>
      <c r="O18" s="4706"/>
      <c r="R18" s="4707"/>
    </row>
    <row r="19" spans="1:256" s="187" customFormat="1" ht="27" customHeight="1">
      <c r="A19" s="5550"/>
      <c r="B19" s="4392"/>
      <c r="C19" s="3734"/>
      <c r="D19" s="3739" t="s">
        <v>3038</v>
      </c>
      <c r="E19" s="3734"/>
      <c r="F19" s="4387"/>
      <c r="G19" s="4406"/>
      <c r="H19" s="4384"/>
      <c r="I19" s="3767"/>
      <c r="J19" s="337"/>
      <c r="K19" s="4706"/>
      <c r="L19" s="4706"/>
      <c r="M19" s="4706"/>
      <c r="N19" s="4706"/>
      <c r="O19" s="4706"/>
      <c r="R19" s="4707"/>
    </row>
    <row r="20" spans="1:256" s="571" customFormat="1" ht="13.5" customHeight="1">
      <c r="A20" s="5542"/>
      <c r="B20" s="5543"/>
      <c r="C20" s="5544"/>
      <c r="D20" s="5545" t="s">
        <v>182</v>
      </c>
      <c r="E20" s="5544"/>
      <c r="F20" s="5546"/>
      <c r="G20" s="5547"/>
      <c r="H20" s="5548"/>
      <c r="I20" s="5549"/>
      <c r="J20" s="4714"/>
      <c r="K20" s="4712"/>
      <c r="L20" s="4702"/>
      <c r="M20" s="4703"/>
      <c r="N20" s="4703"/>
      <c r="O20" s="4703"/>
      <c r="P20" s="4703"/>
      <c r="Q20" s="4703"/>
      <c r="S20" s="1951"/>
      <c r="T20" s="1954"/>
      <c r="U20" s="1954"/>
    </row>
    <row r="21" spans="1:256" s="333" customFormat="1" ht="81" customHeight="1">
      <c r="A21" s="5551"/>
      <c r="B21" s="5463"/>
      <c r="C21" s="3728"/>
      <c r="D21" s="3171" t="s">
        <v>3019</v>
      </c>
      <c r="E21" s="3571"/>
      <c r="F21" s="5552"/>
      <c r="G21" s="3127"/>
      <c r="H21" s="4110"/>
      <c r="I21" s="5553"/>
      <c r="J21" s="1898"/>
      <c r="K21" s="1899"/>
      <c r="U21" s="343"/>
      <c r="V21" s="343"/>
      <c r="W21" s="343"/>
      <c r="X21" s="343"/>
      <c r="Y21" s="343"/>
      <c r="Z21" s="343"/>
      <c r="AA21" s="343"/>
      <c r="AB21" s="343"/>
      <c r="AC21" s="343"/>
      <c r="AD21" s="343"/>
      <c r="AE21" s="343"/>
      <c r="AF21" s="343"/>
      <c r="AG21" s="343"/>
      <c r="AH21" s="343"/>
      <c r="AI21" s="343"/>
      <c r="AJ21" s="343"/>
      <c r="AK21" s="343"/>
      <c r="AL21" s="343"/>
      <c r="AM21" s="343"/>
      <c r="AN21" s="343"/>
      <c r="AO21" s="343"/>
      <c r="AP21" s="343"/>
      <c r="AQ21" s="343"/>
      <c r="AR21" s="343"/>
      <c r="AS21" s="343"/>
      <c r="AT21" s="343"/>
      <c r="AU21" s="343"/>
      <c r="AV21" s="343"/>
      <c r="AW21" s="343"/>
      <c r="AX21" s="343"/>
      <c r="AY21" s="343"/>
      <c r="AZ21" s="343"/>
      <c r="BA21" s="343"/>
      <c r="BB21" s="343"/>
      <c r="BC21" s="343"/>
      <c r="BD21" s="343"/>
      <c r="BE21" s="343"/>
      <c r="BF21" s="343"/>
      <c r="BG21" s="343"/>
      <c r="BH21" s="343"/>
      <c r="BI21" s="343"/>
      <c r="BJ21" s="343"/>
      <c r="BK21" s="343"/>
      <c r="BL21" s="343"/>
      <c r="BM21" s="343"/>
      <c r="BN21" s="343"/>
      <c r="BO21" s="343"/>
      <c r="BP21" s="343"/>
      <c r="BQ21" s="343"/>
      <c r="BR21" s="343"/>
      <c r="BS21" s="343"/>
      <c r="BT21" s="343"/>
      <c r="BU21" s="343"/>
      <c r="BV21" s="343"/>
      <c r="BW21" s="343"/>
      <c r="BX21" s="343"/>
      <c r="BY21" s="343"/>
      <c r="BZ21" s="343"/>
      <c r="CA21" s="343"/>
      <c r="CB21" s="343"/>
      <c r="CC21" s="343"/>
      <c r="CD21" s="343"/>
      <c r="CE21" s="343"/>
      <c r="CF21" s="343"/>
      <c r="CG21" s="343"/>
      <c r="CH21" s="343"/>
      <c r="CI21" s="343"/>
      <c r="CJ21" s="343"/>
      <c r="CK21" s="343"/>
      <c r="CL21" s="343"/>
      <c r="CM21" s="343"/>
      <c r="CN21" s="343"/>
      <c r="CO21" s="343"/>
      <c r="CP21" s="343"/>
      <c r="CQ21" s="343"/>
      <c r="CR21" s="343"/>
      <c r="CS21" s="343"/>
      <c r="CT21" s="343"/>
      <c r="CU21" s="343"/>
      <c r="CV21" s="343"/>
      <c r="CW21" s="343"/>
      <c r="CX21" s="343"/>
      <c r="CY21" s="343"/>
      <c r="CZ21" s="343"/>
      <c r="DA21" s="343"/>
      <c r="DB21" s="343"/>
      <c r="DC21" s="343"/>
      <c r="DD21" s="343"/>
      <c r="DE21" s="343"/>
      <c r="DF21" s="343"/>
      <c r="DG21" s="343"/>
      <c r="DH21" s="343"/>
      <c r="DI21" s="343"/>
      <c r="DJ21" s="343"/>
      <c r="DK21" s="343"/>
      <c r="DL21" s="343"/>
      <c r="DM21" s="343"/>
      <c r="DN21" s="343"/>
      <c r="DO21" s="343"/>
      <c r="DP21" s="343"/>
      <c r="DQ21" s="343"/>
      <c r="DR21" s="343"/>
      <c r="DS21" s="343"/>
      <c r="DT21" s="343"/>
      <c r="DU21" s="343"/>
      <c r="DV21" s="343"/>
      <c r="DW21" s="343"/>
      <c r="DX21" s="343"/>
      <c r="DY21" s="343"/>
      <c r="DZ21" s="343"/>
      <c r="EA21" s="343"/>
      <c r="EB21" s="343"/>
      <c r="EC21" s="343"/>
      <c r="ED21" s="343"/>
      <c r="EE21" s="343"/>
      <c r="EF21" s="343"/>
      <c r="EG21" s="343"/>
      <c r="EH21" s="343"/>
      <c r="EI21" s="343"/>
      <c r="EJ21" s="343"/>
      <c r="EK21" s="343"/>
      <c r="EL21" s="343"/>
      <c r="EM21" s="343"/>
      <c r="EN21" s="343"/>
      <c r="EO21" s="343"/>
      <c r="EP21" s="343"/>
      <c r="EQ21" s="343"/>
      <c r="ER21" s="343"/>
      <c r="ES21" s="343"/>
      <c r="ET21" s="343"/>
      <c r="EU21" s="343"/>
      <c r="EV21" s="343"/>
      <c r="EW21" s="343"/>
      <c r="EX21" s="343"/>
      <c r="EY21" s="343"/>
      <c r="EZ21" s="343"/>
      <c r="FA21" s="343"/>
      <c r="FB21" s="343"/>
      <c r="FC21" s="343"/>
      <c r="FD21" s="343"/>
      <c r="FE21" s="343"/>
      <c r="FF21" s="343"/>
      <c r="FG21" s="343"/>
      <c r="FH21" s="343"/>
      <c r="FI21" s="343"/>
      <c r="FJ21" s="343"/>
      <c r="FK21" s="343"/>
      <c r="FL21" s="343"/>
      <c r="FM21" s="343"/>
      <c r="FN21" s="343"/>
      <c r="FO21" s="343"/>
      <c r="FP21" s="343"/>
      <c r="FQ21" s="343"/>
      <c r="FR21" s="343"/>
      <c r="FS21" s="343"/>
      <c r="FT21" s="343"/>
      <c r="FU21" s="343"/>
      <c r="FV21" s="343"/>
      <c r="FW21" s="343"/>
      <c r="FX21" s="343"/>
      <c r="FY21" s="343"/>
      <c r="FZ21" s="343"/>
      <c r="GA21" s="343"/>
      <c r="GB21" s="343"/>
      <c r="GC21" s="343"/>
      <c r="GD21" s="343"/>
      <c r="GE21" s="343"/>
      <c r="GF21" s="343"/>
      <c r="GG21" s="343"/>
      <c r="GH21" s="343"/>
      <c r="GI21" s="343"/>
      <c r="GJ21" s="343"/>
      <c r="GK21" s="343"/>
      <c r="GL21" s="343"/>
      <c r="GM21" s="343"/>
      <c r="GN21" s="343"/>
      <c r="GO21" s="343"/>
      <c r="GP21" s="343"/>
      <c r="GQ21" s="343"/>
      <c r="GR21" s="343"/>
      <c r="GS21" s="343"/>
      <c r="GT21" s="343"/>
      <c r="GU21" s="343"/>
      <c r="GV21" s="343"/>
      <c r="GW21" s="343"/>
      <c r="GX21" s="343"/>
      <c r="GY21" s="343"/>
      <c r="GZ21" s="343"/>
      <c r="HA21" s="343"/>
      <c r="HB21" s="343"/>
      <c r="HC21" s="343"/>
      <c r="HD21" s="343"/>
      <c r="HE21" s="343"/>
      <c r="HF21" s="343"/>
      <c r="HG21" s="343"/>
      <c r="HH21" s="343"/>
      <c r="HI21" s="343"/>
      <c r="HJ21" s="343"/>
      <c r="HK21" s="343"/>
      <c r="HL21" s="343"/>
      <c r="HM21" s="343"/>
      <c r="HN21" s="343"/>
      <c r="HO21" s="343"/>
      <c r="HP21" s="343"/>
      <c r="HQ21" s="343"/>
      <c r="HR21" s="343"/>
      <c r="HS21" s="343"/>
      <c r="HT21" s="343"/>
      <c r="HU21" s="343"/>
      <c r="HV21" s="343"/>
      <c r="HW21" s="343"/>
      <c r="HX21" s="343"/>
      <c r="HY21" s="343"/>
      <c r="HZ21" s="343"/>
      <c r="IA21" s="343"/>
      <c r="IB21" s="343"/>
      <c r="IC21" s="343"/>
      <c r="ID21" s="343"/>
      <c r="IE21" s="343"/>
      <c r="IF21" s="343"/>
      <c r="IG21" s="343"/>
      <c r="IH21" s="343"/>
      <c r="II21" s="343"/>
      <c r="IJ21" s="343"/>
      <c r="IK21" s="343"/>
      <c r="IL21" s="343"/>
      <c r="IM21" s="343"/>
      <c r="IN21" s="343"/>
      <c r="IO21" s="343"/>
      <c r="IP21" s="343"/>
      <c r="IQ21" s="343"/>
      <c r="IR21" s="343"/>
      <c r="IS21" s="343"/>
      <c r="IT21" s="343"/>
      <c r="IU21" s="343"/>
      <c r="IV21" s="343"/>
    </row>
    <row r="22" spans="1:256" s="1911" customFormat="1" ht="27" customHeight="1">
      <c r="A22" s="5539">
        <v>3</v>
      </c>
      <c r="B22" s="5540" t="s">
        <v>3028</v>
      </c>
      <c r="C22" s="5540" t="s">
        <v>3039</v>
      </c>
      <c r="D22" s="5540" t="s">
        <v>3040</v>
      </c>
      <c r="E22" s="5540" t="s">
        <v>155</v>
      </c>
      <c r="F22" s="4393">
        <f>ROUND(SUM(F23),3)</f>
        <v>12</v>
      </c>
      <c r="G22" s="5678" t="s">
        <v>3041</v>
      </c>
      <c r="H22" s="5678"/>
      <c r="I22" s="3767" t="s">
        <v>60</v>
      </c>
      <c r="J22" s="4704"/>
      <c r="K22" s="1956"/>
      <c r="L22" s="4702"/>
      <c r="N22" s="4703"/>
      <c r="O22" s="4703"/>
      <c r="P22" s="4703"/>
      <c r="Q22" s="4703"/>
      <c r="R22" s="571"/>
      <c r="S22" s="571"/>
      <c r="T22" s="571"/>
      <c r="U22" s="571"/>
      <c r="V22" s="571"/>
      <c r="W22" s="571"/>
      <c r="X22" s="571"/>
      <c r="Y22" s="571"/>
      <c r="Z22" s="571"/>
      <c r="AA22" s="571"/>
      <c r="AB22" s="571"/>
      <c r="AC22" s="571"/>
    </row>
    <row r="23" spans="1:256" s="571" customFormat="1" ht="13.5" customHeight="1">
      <c r="A23" s="5542"/>
      <c r="B23" s="5543"/>
      <c r="C23" s="5544"/>
      <c r="D23" s="5545" t="s">
        <v>3042</v>
      </c>
      <c r="E23" s="5544"/>
      <c r="F23" s="5546">
        <v>12</v>
      </c>
      <c r="G23" s="5547"/>
      <c r="H23" s="5548"/>
      <c r="I23" s="5549"/>
      <c r="J23" s="4713"/>
      <c r="K23" s="4700"/>
      <c r="L23" s="4700"/>
      <c r="M23" s="4703"/>
      <c r="N23" s="4703"/>
      <c r="O23" s="4703"/>
      <c r="P23" s="4703"/>
      <c r="Q23" s="4703"/>
      <c r="R23" s="4715"/>
    </row>
    <row r="24" spans="1:256" s="571" customFormat="1" ht="67.5" customHeight="1">
      <c r="A24" s="5542"/>
      <c r="B24" s="5544"/>
      <c r="C24" s="5544"/>
      <c r="D24" s="4408" t="s">
        <v>3043</v>
      </c>
      <c r="E24" s="5544"/>
      <c r="F24" s="5554"/>
      <c r="G24" s="5547"/>
      <c r="H24" s="5548"/>
      <c r="I24" s="5549"/>
      <c r="J24" s="4705"/>
      <c r="K24" s="4712"/>
      <c r="L24" s="4702"/>
      <c r="M24" s="4703"/>
      <c r="N24" s="4703"/>
      <c r="O24" s="4703"/>
      <c r="P24" s="4703"/>
      <c r="Q24" s="4703"/>
    </row>
    <row r="25" spans="1:256" s="571" customFormat="1" ht="40.5" customHeight="1">
      <c r="A25" s="5542"/>
      <c r="B25" s="5544"/>
      <c r="C25" s="5544"/>
      <c r="D25" s="4408" t="s">
        <v>3044</v>
      </c>
      <c r="E25" s="5544"/>
      <c r="F25" s="5554"/>
      <c r="G25" s="5547"/>
      <c r="H25" s="5548"/>
      <c r="I25" s="5549"/>
      <c r="J25" s="4705"/>
      <c r="K25" s="4712"/>
      <c r="L25" s="4702"/>
      <c r="M25" s="4703"/>
      <c r="N25" s="4703"/>
      <c r="O25" s="4703"/>
      <c r="P25" s="4703"/>
      <c r="Q25" s="4703"/>
    </row>
    <row r="26" spans="1:256" s="571" customFormat="1" ht="13.5" customHeight="1">
      <c r="A26" s="5542"/>
      <c r="B26" s="5543"/>
      <c r="C26" s="5544"/>
      <c r="D26" s="5545" t="s">
        <v>182</v>
      </c>
      <c r="E26" s="5544"/>
      <c r="F26" s="5546"/>
      <c r="G26" s="5547"/>
      <c r="H26" s="5548"/>
      <c r="I26" s="5549"/>
      <c r="J26" s="4703"/>
      <c r="K26" s="4712"/>
      <c r="L26" s="4702"/>
      <c r="M26" s="4703"/>
      <c r="N26" s="4703"/>
      <c r="O26" s="4703"/>
      <c r="P26" s="4703"/>
      <c r="Q26" s="4703"/>
      <c r="S26" s="1951"/>
      <c r="T26" s="1954"/>
      <c r="U26" s="1954"/>
    </row>
    <row r="27" spans="1:256" s="333" customFormat="1" ht="81" customHeight="1">
      <c r="A27" s="5551"/>
      <c r="B27" s="5463"/>
      <c r="C27" s="3728"/>
      <c r="D27" s="3171" t="s">
        <v>3019</v>
      </c>
      <c r="E27" s="3571"/>
      <c r="F27" s="5552"/>
      <c r="G27" s="3127"/>
      <c r="H27" s="4110"/>
      <c r="I27" s="5553"/>
      <c r="J27" s="1898"/>
      <c r="K27" s="1899"/>
      <c r="U27" s="343"/>
      <c r="V27" s="343"/>
      <c r="W27" s="343"/>
      <c r="X27" s="343"/>
      <c r="Y27" s="343"/>
      <c r="Z27" s="343"/>
      <c r="AA27" s="343"/>
      <c r="AB27" s="343"/>
      <c r="AC27" s="343"/>
      <c r="AD27" s="343"/>
      <c r="AE27" s="343"/>
      <c r="AF27" s="343"/>
      <c r="AG27" s="343"/>
      <c r="AH27" s="343"/>
      <c r="AI27" s="343"/>
      <c r="AJ27" s="343"/>
      <c r="AK27" s="343"/>
      <c r="AL27" s="343"/>
      <c r="AM27" s="343"/>
      <c r="AN27" s="343"/>
      <c r="AO27" s="343"/>
      <c r="AP27" s="343"/>
      <c r="AQ27" s="343"/>
      <c r="AR27" s="343"/>
      <c r="AS27" s="343"/>
      <c r="AT27" s="343"/>
      <c r="AU27" s="343"/>
      <c r="AV27" s="343"/>
      <c r="AW27" s="343"/>
      <c r="AX27" s="343"/>
      <c r="AY27" s="343"/>
      <c r="AZ27" s="343"/>
      <c r="BA27" s="343"/>
      <c r="BB27" s="343"/>
      <c r="BC27" s="343"/>
      <c r="BD27" s="343"/>
      <c r="BE27" s="343"/>
      <c r="BF27" s="343"/>
      <c r="BG27" s="343"/>
      <c r="BH27" s="343"/>
      <c r="BI27" s="343"/>
      <c r="BJ27" s="343"/>
      <c r="BK27" s="343"/>
      <c r="BL27" s="343"/>
      <c r="BM27" s="343"/>
      <c r="BN27" s="343"/>
      <c r="BO27" s="343"/>
      <c r="BP27" s="343"/>
      <c r="BQ27" s="343"/>
      <c r="BR27" s="343"/>
      <c r="BS27" s="343"/>
      <c r="BT27" s="343"/>
      <c r="BU27" s="343"/>
      <c r="BV27" s="343"/>
      <c r="BW27" s="343"/>
      <c r="BX27" s="343"/>
      <c r="BY27" s="343"/>
      <c r="BZ27" s="343"/>
      <c r="CA27" s="343"/>
      <c r="CB27" s="343"/>
      <c r="CC27" s="343"/>
      <c r="CD27" s="343"/>
      <c r="CE27" s="343"/>
      <c r="CF27" s="343"/>
      <c r="CG27" s="343"/>
      <c r="CH27" s="343"/>
      <c r="CI27" s="343"/>
      <c r="CJ27" s="343"/>
      <c r="CK27" s="343"/>
      <c r="CL27" s="343"/>
      <c r="CM27" s="343"/>
      <c r="CN27" s="343"/>
      <c r="CO27" s="343"/>
      <c r="CP27" s="343"/>
      <c r="CQ27" s="343"/>
      <c r="CR27" s="343"/>
      <c r="CS27" s="343"/>
      <c r="CT27" s="343"/>
      <c r="CU27" s="343"/>
      <c r="CV27" s="343"/>
      <c r="CW27" s="343"/>
      <c r="CX27" s="343"/>
      <c r="CY27" s="343"/>
      <c r="CZ27" s="343"/>
      <c r="DA27" s="343"/>
      <c r="DB27" s="343"/>
      <c r="DC27" s="343"/>
      <c r="DD27" s="343"/>
      <c r="DE27" s="343"/>
      <c r="DF27" s="343"/>
      <c r="DG27" s="343"/>
      <c r="DH27" s="343"/>
      <c r="DI27" s="343"/>
      <c r="DJ27" s="343"/>
      <c r="DK27" s="343"/>
      <c r="DL27" s="343"/>
      <c r="DM27" s="343"/>
      <c r="DN27" s="343"/>
      <c r="DO27" s="343"/>
      <c r="DP27" s="343"/>
      <c r="DQ27" s="343"/>
      <c r="DR27" s="343"/>
      <c r="DS27" s="343"/>
      <c r="DT27" s="343"/>
      <c r="DU27" s="343"/>
      <c r="DV27" s="343"/>
      <c r="DW27" s="343"/>
      <c r="DX27" s="343"/>
      <c r="DY27" s="343"/>
      <c r="DZ27" s="343"/>
      <c r="EA27" s="343"/>
      <c r="EB27" s="343"/>
      <c r="EC27" s="343"/>
      <c r="ED27" s="343"/>
      <c r="EE27" s="343"/>
      <c r="EF27" s="343"/>
      <c r="EG27" s="343"/>
      <c r="EH27" s="343"/>
      <c r="EI27" s="343"/>
      <c r="EJ27" s="343"/>
      <c r="EK27" s="343"/>
      <c r="EL27" s="343"/>
      <c r="EM27" s="343"/>
      <c r="EN27" s="343"/>
      <c r="EO27" s="343"/>
      <c r="EP27" s="343"/>
      <c r="EQ27" s="343"/>
      <c r="ER27" s="343"/>
      <c r="ES27" s="343"/>
      <c r="ET27" s="343"/>
      <c r="EU27" s="343"/>
      <c r="EV27" s="343"/>
      <c r="EW27" s="343"/>
      <c r="EX27" s="343"/>
      <c r="EY27" s="343"/>
      <c r="EZ27" s="343"/>
      <c r="FA27" s="343"/>
      <c r="FB27" s="343"/>
      <c r="FC27" s="343"/>
      <c r="FD27" s="343"/>
      <c r="FE27" s="343"/>
      <c r="FF27" s="343"/>
      <c r="FG27" s="343"/>
      <c r="FH27" s="343"/>
      <c r="FI27" s="343"/>
      <c r="FJ27" s="343"/>
      <c r="FK27" s="343"/>
      <c r="FL27" s="343"/>
      <c r="FM27" s="343"/>
      <c r="FN27" s="343"/>
      <c r="FO27" s="343"/>
      <c r="FP27" s="343"/>
      <c r="FQ27" s="343"/>
      <c r="FR27" s="343"/>
      <c r="FS27" s="343"/>
      <c r="FT27" s="343"/>
      <c r="FU27" s="343"/>
      <c r="FV27" s="343"/>
      <c r="FW27" s="343"/>
      <c r="FX27" s="343"/>
      <c r="FY27" s="343"/>
      <c r="FZ27" s="343"/>
      <c r="GA27" s="343"/>
      <c r="GB27" s="343"/>
      <c r="GC27" s="343"/>
      <c r="GD27" s="343"/>
      <c r="GE27" s="343"/>
      <c r="GF27" s="343"/>
      <c r="GG27" s="343"/>
      <c r="GH27" s="343"/>
      <c r="GI27" s="343"/>
      <c r="GJ27" s="343"/>
      <c r="GK27" s="343"/>
      <c r="GL27" s="343"/>
      <c r="GM27" s="343"/>
      <c r="GN27" s="343"/>
      <c r="GO27" s="343"/>
      <c r="GP27" s="343"/>
      <c r="GQ27" s="343"/>
      <c r="GR27" s="343"/>
      <c r="GS27" s="343"/>
      <c r="GT27" s="343"/>
      <c r="GU27" s="343"/>
      <c r="GV27" s="343"/>
      <c r="GW27" s="343"/>
      <c r="GX27" s="343"/>
      <c r="GY27" s="343"/>
      <c r="GZ27" s="343"/>
      <c r="HA27" s="343"/>
      <c r="HB27" s="343"/>
      <c r="HC27" s="343"/>
      <c r="HD27" s="343"/>
      <c r="HE27" s="343"/>
      <c r="HF27" s="343"/>
      <c r="HG27" s="343"/>
      <c r="HH27" s="343"/>
      <c r="HI27" s="343"/>
      <c r="HJ27" s="343"/>
      <c r="HK27" s="343"/>
      <c r="HL27" s="343"/>
      <c r="HM27" s="343"/>
      <c r="HN27" s="343"/>
      <c r="HO27" s="343"/>
      <c r="HP27" s="343"/>
      <c r="HQ27" s="343"/>
      <c r="HR27" s="343"/>
      <c r="HS27" s="343"/>
      <c r="HT27" s="343"/>
      <c r="HU27" s="343"/>
      <c r="HV27" s="343"/>
      <c r="HW27" s="343"/>
      <c r="HX27" s="343"/>
      <c r="HY27" s="343"/>
      <c r="HZ27" s="343"/>
      <c r="IA27" s="343"/>
      <c r="IB27" s="343"/>
      <c r="IC27" s="343"/>
      <c r="ID27" s="343"/>
      <c r="IE27" s="343"/>
      <c r="IF27" s="343"/>
      <c r="IG27" s="343"/>
      <c r="IH27" s="343"/>
      <c r="II27" s="343"/>
      <c r="IJ27" s="343"/>
      <c r="IK27" s="343"/>
      <c r="IL27" s="343"/>
      <c r="IM27" s="343"/>
      <c r="IN27" s="343"/>
      <c r="IO27" s="343"/>
      <c r="IP27" s="343"/>
      <c r="IQ27" s="343"/>
      <c r="IR27" s="343"/>
      <c r="IS27" s="343"/>
      <c r="IT27" s="343"/>
      <c r="IU27" s="343"/>
      <c r="IV27" s="343"/>
    </row>
    <row r="28" spans="1:256" s="1911" customFormat="1" ht="13.5" customHeight="1">
      <c r="A28" s="5539">
        <v>4</v>
      </c>
      <c r="B28" s="5540" t="s">
        <v>3028</v>
      </c>
      <c r="C28" s="5540" t="s">
        <v>3045</v>
      </c>
      <c r="D28" s="5540" t="s">
        <v>3046</v>
      </c>
      <c r="E28" s="5540" t="s">
        <v>155</v>
      </c>
      <c r="F28" s="4393">
        <f>ROUND(SUM(F29),3)</f>
        <v>1</v>
      </c>
      <c r="G28" s="5541"/>
      <c r="H28" s="3925" t="s">
        <v>11702</v>
      </c>
      <c r="I28" s="3767" t="s">
        <v>60</v>
      </c>
      <c r="J28" s="4713"/>
      <c r="K28" s="1957"/>
      <c r="L28" s="4702"/>
      <c r="M28" s="4703"/>
      <c r="N28" s="4703"/>
      <c r="O28" s="4703"/>
      <c r="P28" s="4703"/>
      <c r="Q28" s="4703"/>
      <c r="R28" s="571"/>
      <c r="S28" s="571"/>
      <c r="T28" s="571"/>
      <c r="U28" s="571"/>
      <c r="V28" s="571"/>
      <c r="W28" s="571"/>
      <c r="X28" s="571"/>
      <c r="Y28" s="571"/>
      <c r="Z28" s="571"/>
      <c r="AA28" s="571"/>
      <c r="AB28" s="571"/>
      <c r="AC28" s="571"/>
    </row>
    <row r="29" spans="1:256" s="571" customFormat="1" ht="13.5" customHeight="1">
      <c r="A29" s="5542"/>
      <c r="B29" s="5543"/>
      <c r="C29" s="5544"/>
      <c r="D29" s="5545" t="s">
        <v>3047</v>
      </c>
      <c r="E29" s="5544"/>
      <c r="F29" s="5546">
        <v>1</v>
      </c>
      <c r="G29" s="5547"/>
      <c r="H29" s="5548"/>
      <c r="I29" s="5549"/>
      <c r="J29" s="4713"/>
      <c r="K29" s="4700"/>
      <c r="L29" s="4702"/>
      <c r="M29" s="4703"/>
      <c r="N29" s="4703"/>
      <c r="O29" s="4703"/>
      <c r="P29" s="4703"/>
      <c r="Q29" s="4703"/>
      <c r="R29" s="4715"/>
    </row>
    <row r="30" spans="1:256" s="571" customFormat="1" ht="67.5" customHeight="1">
      <c r="A30" s="5542"/>
      <c r="B30" s="5543"/>
      <c r="C30" s="5544"/>
      <c r="D30" s="5555" t="s">
        <v>3048</v>
      </c>
      <c r="E30" s="5544"/>
      <c r="F30" s="5546"/>
      <c r="G30" s="5547"/>
      <c r="H30" s="5548"/>
      <c r="I30" s="5549"/>
      <c r="J30" s="4705"/>
      <c r="K30" s="4702"/>
      <c r="L30" s="4702"/>
      <c r="M30" s="4703"/>
      <c r="N30" s="4703"/>
      <c r="O30" s="4703"/>
      <c r="P30" s="4703"/>
      <c r="Q30" s="4703"/>
    </row>
    <row r="31" spans="1:256" s="571" customFormat="1" ht="27" customHeight="1">
      <c r="A31" s="5542"/>
      <c r="B31" s="5543"/>
      <c r="C31" s="5544"/>
      <c r="D31" s="5545" t="s">
        <v>3049</v>
      </c>
      <c r="E31" s="5544"/>
      <c r="F31" s="5546"/>
      <c r="G31" s="5547"/>
      <c r="H31" s="5548"/>
      <c r="I31" s="5549"/>
      <c r="J31" s="4712"/>
      <c r="K31" s="4702"/>
      <c r="L31" s="4702"/>
      <c r="M31" s="4703"/>
      <c r="N31" s="4703"/>
      <c r="O31" s="4703"/>
      <c r="P31" s="4703"/>
      <c r="Q31" s="4703"/>
    </row>
    <row r="32" spans="1:256" s="571" customFormat="1" ht="13.5" customHeight="1">
      <c r="A32" s="5542"/>
      <c r="B32" s="5543"/>
      <c r="C32" s="5544"/>
      <c r="D32" s="5545" t="s">
        <v>182</v>
      </c>
      <c r="E32" s="5544"/>
      <c r="F32" s="5546"/>
      <c r="G32" s="5547"/>
      <c r="H32" s="5548"/>
      <c r="I32" s="5549"/>
      <c r="J32" s="4712"/>
      <c r="K32" s="4702"/>
      <c r="L32" s="4702"/>
      <c r="M32" s="4703"/>
      <c r="N32" s="4703"/>
      <c r="O32" s="4703"/>
      <c r="P32" s="4703"/>
      <c r="Q32" s="4703"/>
    </row>
    <row r="33" spans="1:256" s="333" customFormat="1" ht="81" customHeight="1">
      <c r="A33" s="5551"/>
      <c r="B33" s="5463"/>
      <c r="C33" s="3728"/>
      <c r="D33" s="3171" t="s">
        <v>3019</v>
      </c>
      <c r="E33" s="3571"/>
      <c r="F33" s="5552"/>
      <c r="G33" s="3127"/>
      <c r="H33" s="4110"/>
      <c r="I33" s="5553"/>
      <c r="J33" s="1898"/>
      <c r="K33" s="1899"/>
      <c r="U33" s="343"/>
      <c r="V33" s="343"/>
      <c r="W33" s="343"/>
      <c r="X33" s="343"/>
      <c r="Y33" s="343"/>
      <c r="Z33" s="343"/>
      <c r="AA33" s="343"/>
      <c r="AB33" s="343"/>
      <c r="AC33" s="343"/>
      <c r="AD33" s="343"/>
      <c r="AE33" s="343"/>
      <c r="AF33" s="343"/>
      <c r="AG33" s="343"/>
      <c r="AH33" s="343"/>
      <c r="AI33" s="343"/>
      <c r="AJ33" s="343"/>
      <c r="AK33" s="343"/>
      <c r="AL33" s="343"/>
      <c r="AM33" s="343"/>
      <c r="AN33" s="343"/>
      <c r="AO33" s="343"/>
      <c r="AP33" s="343"/>
      <c r="AQ33" s="343"/>
      <c r="AR33" s="343"/>
      <c r="AS33" s="343"/>
      <c r="AT33" s="343"/>
      <c r="AU33" s="343"/>
      <c r="AV33" s="343"/>
      <c r="AW33" s="343"/>
      <c r="AX33" s="343"/>
      <c r="AY33" s="343"/>
      <c r="AZ33" s="343"/>
      <c r="BA33" s="343"/>
      <c r="BB33" s="343"/>
      <c r="BC33" s="343"/>
      <c r="BD33" s="343"/>
      <c r="BE33" s="343"/>
      <c r="BF33" s="343"/>
      <c r="BG33" s="343"/>
      <c r="BH33" s="343"/>
      <c r="BI33" s="343"/>
      <c r="BJ33" s="343"/>
      <c r="BK33" s="343"/>
      <c r="BL33" s="343"/>
      <c r="BM33" s="343"/>
      <c r="BN33" s="343"/>
      <c r="BO33" s="343"/>
      <c r="BP33" s="343"/>
      <c r="BQ33" s="343"/>
      <c r="BR33" s="343"/>
      <c r="BS33" s="343"/>
      <c r="BT33" s="343"/>
      <c r="BU33" s="343"/>
      <c r="BV33" s="343"/>
      <c r="BW33" s="343"/>
      <c r="BX33" s="343"/>
      <c r="BY33" s="343"/>
      <c r="BZ33" s="343"/>
      <c r="CA33" s="343"/>
      <c r="CB33" s="343"/>
      <c r="CC33" s="343"/>
      <c r="CD33" s="343"/>
      <c r="CE33" s="343"/>
      <c r="CF33" s="343"/>
      <c r="CG33" s="343"/>
      <c r="CH33" s="343"/>
      <c r="CI33" s="343"/>
      <c r="CJ33" s="343"/>
      <c r="CK33" s="343"/>
      <c r="CL33" s="343"/>
      <c r="CM33" s="343"/>
      <c r="CN33" s="343"/>
      <c r="CO33" s="343"/>
      <c r="CP33" s="343"/>
      <c r="CQ33" s="343"/>
      <c r="CR33" s="343"/>
      <c r="CS33" s="343"/>
      <c r="CT33" s="343"/>
      <c r="CU33" s="343"/>
      <c r="CV33" s="343"/>
      <c r="CW33" s="343"/>
      <c r="CX33" s="343"/>
      <c r="CY33" s="343"/>
      <c r="CZ33" s="343"/>
      <c r="DA33" s="343"/>
      <c r="DB33" s="343"/>
      <c r="DC33" s="343"/>
      <c r="DD33" s="343"/>
      <c r="DE33" s="343"/>
      <c r="DF33" s="343"/>
      <c r="DG33" s="343"/>
      <c r="DH33" s="343"/>
      <c r="DI33" s="343"/>
      <c r="DJ33" s="343"/>
      <c r="DK33" s="343"/>
      <c r="DL33" s="343"/>
      <c r="DM33" s="343"/>
      <c r="DN33" s="343"/>
      <c r="DO33" s="343"/>
      <c r="DP33" s="343"/>
      <c r="DQ33" s="343"/>
      <c r="DR33" s="343"/>
      <c r="DS33" s="343"/>
      <c r="DT33" s="343"/>
      <c r="DU33" s="343"/>
      <c r="DV33" s="343"/>
      <c r="DW33" s="343"/>
      <c r="DX33" s="343"/>
      <c r="DY33" s="343"/>
      <c r="DZ33" s="343"/>
      <c r="EA33" s="343"/>
      <c r="EB33" s="343"/>
      <c r="EC33" s="343"/>
      <c r="ED33" s="343"/>
      <c r="EE33" s="343"/>
      <c r="EF33" s="343"/>
      <c r="EG33" s="343"/>
      <c r="EH33" s="343"/>
      <c r="EI33" s="343"/>
      <c r="EJ33" s="343"/>
      <c r="EK33" s="343"/>
      <c r="EL33" s="343"/>
      <c r="EM33" s="343"/>
      <c r="EN33" s="343"/>
      <c r="EO33" s="343"/>
      <c r="EP33" s="343"/>
      <c r="EQ33" s="343"/>
      <c r="ER33" s="343"/>
      <c r="ES33" s="343"/>
      <c r="ET33" s="343"/>
      <c r="EU33" s="343"/>
      <c r="EV33" s="343"/>
      <c r="EW33" s="343"/>
      <c r="EX33" s="343"/>
      <c r="EY33" s="343"/>
      <c r="EZ33" s="343"/>
      <c r="FA33" s="343"/>
      <c r="FB33" s="343"/>
      <c r="FC33" s="343"/>
      <c r="FD33" s="343"/>
      <c r="FE33" s="343"/>
      <c r="FF33" s="343"/>
      <c r="FG33" s="343"/>
      <c r="FH33" s="343"/>
      <c r="FI33" s="343"/>
      <c r="FJ33" s="343"/>
      <c r="FK33" s="343"/>
      <c r="FL33" s="343"/>
      <c r="FM33" s="343"/>
      <c r="FN33" s="343"/>
      <c r="FO33" s="343"/>
      <c r="FP33" s="343"/>
      <c r="FQ33" s="343"/>
      <c r="FR33" s="343"/>
      <c r="FS33" s="343"/>
      <c r="FT33" s="343"/>
      <c r="FU33" s="343"/>
      <c r="FV33" s="343"/>
      <c r="FW33" s="343"/>
      <c r="FX33" s="343"/>
      <c r="FY33" s="343"/>
      <c r="FZ33" s="343"/>
      <c r="GA33" s="343"/>
      <c r="GB33" s="343"/>
      <c r="GC33" s="343"/>
      <c r="GD33" s="343"/>
      <c r="GE33" s="343"/>
      <c r="GF33" s="343"/>
      <c r="GG33" s="343"/>
      <c r="GH33" s="343"/>
      <c r="GI33" s="343"/>
      <c r="GJ33" s="343"/>
      <c r="GK33" s="343"/>
      <c r="GL33" s="343"/>
      <c r="GM33" s="343"/>
      <c r="GN33" s="343"/>
      <c r="GO33" s="343"/>
      <c r="GP33" s="343"/>
      <c r="GQ33" s="343"/>
      <c r="GR33" s="343"/>
      <c r="GS33" s="343"/>
      <c r="GT33" s="343"/>
      <c r="GU33" s="343"/>
      <c r="GV33" s="343"/>
      <c r="GW33" s="343"/>
      <c r="GX33" s="343"/>
      <c r="GY33" s="343"/>
      <c r="GZ33" s="343"/>
      <c r="HA33" s="343"/>
      <c r="HB33" s="343"/>
      <c r="HC33" s="343"/>
      <c r="HD33" s="343"/>
      <c r="HE33" s="343"/>
      <c r="HF33" s="343"/>
      <c r="HG33" s="343"/>
      <c r="HH33" s="343"/>
      <c r="HI33" s="343"/>
      <c r="HJ33" s="343"/>
      <c r="HK33" s="343"/>
      <c r="HL33" s="343"/>
      <c r="HM33" s="343"/>
      <c r="HN33" s="343"/>
      <c r="HO33" s="343"/>
      <c r="HP33" s="343"/>
      <c r="HQ33" s="343"/>
      <c r="HR33" s="343"/>
      <c r="HS33" s="343"/>
      <c r="HT33" s="343"/>
      <c r="HU33" s="343"/>
      <c r="HV33" s="343"/>
      <c r="HW33" s="343"/>
      <c r="HX33" s="343"/>
      <c r="HY33" s="343"/>
      <c r="HZ33" s="343"/>
      <c r="IA33" s="343"/>
      <c r="IB33" s="343"/>
      <c r="IC33" s="343"/>
      <c r="ID33" s="343"/>
      <c r="IE33" s="343"/>
      <c r="IF33" s="343"/>
      <c r="IG33" s="343"/>
      <c r="IH33" s="343"/>
      <c r="II33" s="343"/>
      <c r="IJ33" s="343"/>
      <c r="IK33" s="343"/>
      <c r="IL33" s="343"/>
      <c r="IM33" s="343"/>
      <c r="IN33" s="343"/>
      <c r="IO33" s="343"/>
      <c r="IP33" s="343"/>
      <c r="IQ33" s="343"/>
      <c r="IR33" s="343"/>
      <c r="IS33" s="343"/>
      <c r="IT33" s="343"/>
      <c r="IU33" s="343"/>
      <c r="IV33" s="343"/>
    </row>
    <row r="34" spans="1:256" s="1911" customFormat="1" ht="13.5" customHeight="1">
      <c r="A34" s="5539">
        <v>5</v>
      </c>
      <c r="B34" s="5540" t="s">
        <v>3028</v>
      </c>
      <c r="C34" s="5540" t="s">
        <v>3050</v>
      </c>
      <c r="D34" s="5540" t="s">
        <v>3051</v>
      </c>
      <c r="E34" s="5540" t="s">
        <v>155</v>
      </c>
      <c r="F34" s="4393">
        <f>ROUND(SUM(F35),3)</f>
        <v>1</v>
      </c>
      <c r="G34" s="5541"/>
      <c r="H34" s="3925">
        <f t="shared" ref="H34" si="2">ROUND(F34*G34,2)</f>
        <v>0</v>
      </c>
      <c r="I34" s="3767" t="s">
        <v>60</v>
      </c>
      <c r="J34" s="4713"/>
      <c r="K34" s="1957"/>
      <c r="L34" s="4702"/>
      <c r="M34" s="4703"/>
      <c r="N34" s="4703"/>
      <c r="O34" s="4703"/>
      <c r="P34" s="4703"/>
      <c r="Q34" s="4703"/>
      <c r="R34" s="571"/>
      <c r="S34" s="571"/>
      <c r="T34" s="571"/>
      <c r="U34" s="571"/>
      <c r="V34" s="571"/>
      <c r="W34" s="571"/>
      <c r="X34" s="571"/>
      <c r="Y34" s="571"/>
      <c r="Z34" s="571"/>
      <c r="AA34" s="571"/>
      <c r="AB34" s="571"/>
      <c r="AC34" s="571"/>
    </row>
    <row r="35" spans="1:256" s="571" customFormat="1" ht="13.5" customHeight="1">
      <c r="A35" s="5542"/>
      <c r="B35" s="5543"/>
      <c r="C35" s="5544"/>
      <c r="D35" s="5545" t="s">
        <v>3052</v>
      </c>
      <c r="E35" s="5544"/>
      <c r="F35" s="5546">
        <v>1</v>
      </c>
      <c r="G35" s="5547"/>
      <c r="H35" s="5548"/>
      <c r="I35" s="5549"/>
      <c r="J35" s="4713"/>
      <c r="K35" s="4700"/>
      <c r="L35" s="4702"/>
      <c r="M35" s="4703"/>
      <c r="N35" s="4703"/>
      <c r="O35" s="4703"/>
      <c r="P35" s="4703"/>
      <c r="Q35" s="4703"/>
      <c r="T35" s="4715"/>
    </row>
    <row r="36" spans="1:256" s="571" customFormat="1" ht="67.5" customHeight="1">
      <c r="A36" s="5542"/>
      <c r="B36" s="5544"/>
      <c r="C36" s="5544"/>
      <c r="D36" s="5555" t="s">
        <v>3053</v>
      </c>
      <c r="E36" s="5544"/>
      <c r="F36" s="5554"/>
      <c r="G36" s="5547"/>
      <c r="H36" s="5548"/>
      <c r="I36" s="5549"/>
      <c r="J36" s="4705"/>
      <c r="K36" s="4702"/>
      <c r="L36" s="4702"/>
      <c r="M36" s="4703"/>
      <c r="N36" s="4703"/>
      <c r="O36" s="4703"/>
      <c r="P36" s="4703"/>
      <c r="Q36" s="4703"/>
    </row>
    <row r="37" spans="1:256" s="571" customFormat="1" ht="40.5" customHeight="1">
      <c r="A37" s="5542"/>
      <c r="B37" s="5543"/>
      <c r="C37" s="5544"/>
      <c r="D37" s="5545" t="s">
        <v>3054</v>
      </c>
      <c r="E37" s="5544"/>
      <c r="F37" s="5546"/>
      <c r="G37" s="5547"/>
      <c r="H37" s="5548"/>
      <c r="I37" s="5549"/>
      <c r="J37" s="4712"/>
      <c r="K37" s="4702"/>
      <c r="L37" s="4702"/>
      <c r="M37" s="4703"/>
      <c r="N37" s="4703"/>
      <c r="O37" s="4703"/>
      <c r="P37" s="4703"/>
      <c r="Q37" s="4703"/>
    </row>
    <row r="38" spans="1:256" s="571" customFormat="1" ht="13.5" customHeight="1">
      <c r="A38" s="5542"/>
      <c r="B38" s="5543"/>
      <c r="C38" s="5544"/>
      <c r="D38" s="5545" t="s">
        <v>182</v>
      </c>
      <c r="E38" s="5544"/>
      <c r="F38" s="5546"/>
      <c r="G38" s="5547"/>
      <c r="H38" s="5548"/>
      <c r="I38" s="5549"/>
      <c r="J38" s="4712"/>
      <c r="K38" s="4702"/>
      <c r="L38" s="4702"/>
      <c r="M38" s="4703"/>
      <c r="N38" s="4703"/>
      <c r="O38" s="4703"/>
      <c r="P38" s="4703"/>
      <c r="Q38" s="4703"/>
    </row>
    <row r="39" spans="1:256" s="333" customFormat="1" ht="81" customHeight="1">
      <c r="A39" s="5551"/>
      <c r="B39" s="5463"/>
      <c r="C39" s="3728"/>
      <c r="D39" s="3171" t="s">
        <v>3019</v>
      </c>
      <c r="E39" s="3571"/>
      <c r="F39" s="5552"/>
      <c r="G39" s="3127"/>
      <c r="H39" s="4110"/>
      <c r="I39" s="5553"/>
      <c r="J39" s="1898"/>
      <c r="K39" s="1899"/>
      <c r="U39" s="343"/>
      <c r="V39" s="343"/>
      <c r="W39" s="343"/>
      <c r="X39" s="343"/>
      <c r="Y39" s="343"/>
      <c r="Z39" s="343"/>
      <c r="AA39" s="343"/>
      <c r="AB39" s="343"/>
      <c r="AC39" s="343"/>
      <c r="AD39" s="343"/>
      <c r="AE39" s="343"/>
      <c r="AF39" s="343"/>
      <c r="AG39" s="343"/>
      <c r="AH39" s="343"/>
      <c r="AI39" s="343"/>
      <c r="AJ39" s="343"/>
      <c r="AK39" s="343"/>
      <c r="AL39" s="343"/>
      <c r="AM39" s="343"/>
      <c r="AN39" s="343"/>
      <c r="AO39" s="343"/>
      <c r="AP39" s="343"/>
      <c r="AQ39" s="343"/>
      <c r="AR39" s="343"/>
      <c r="AS39" s="343"/>
      <c r="AT39" s="343"/>
      <c r="AU39" s="343"/>
      <c r="AV39" s="343"/>
      <c r="AW39" s="343"/>
      <c r="AX39" s="343"/>
      <c r="AY39" s="343"/>
      <c r="AZ39" s="343"/>
      <c r="BA39" s="343"/>
      <c r="BB39" s="343"/>
      <c r="BC39" s="343"/>
      <c r="BD39" s="343"/>
      <c r="BE39" s="343"/>
      <c r="BF39" s="343"/>
      <c r="BG39" s="343"/>
      <c r="BH39" s="343"/>
      <c r="BI39" s="343"/>
      <c r="BJ39" s="343"/>
      <c r="BK39" s="343"/>
      <c r="BL39" s="343"/>
      <c r="BM39" s="343"/>
      <c r="BN39" s="343"/>
      <c r="BO39" s="343"/>
      <c r="BP39" s="343"/>
      <c r="BQ39" s="343"/>
      <c r="BR39" s="343"/>
      <c r="BS39" s="343"/>
      <c r="BT39" s="343"/>
      <c r="BU39" s="343"/>
      <c r="BV39" s="343"/>
      <c r="BW39" s="343"/>
      <c r="BX39" s="343"/>
      <c r="BY39" s="343"/>
      <c r="BZ39" s="343"/>
      <c r="CA39" s="343"/>
      <c r="CB39" s="343"/>
      <c r="CC39" s="343"/>
      <c r="CD39" s="343"/>
      <c r="CE39" s="343"/>
      <c r="CF39" s="343"/>
      <c r="CG39" s="343"/>
      <c r="CH39" s="343"/>
      <c r="CI39" s="343"/>
      <c r="CJ39" s="343"/>
      <c r="CK39" s="343"/>
      <c r="CL39" s="343"/>
      <c r="CM39" s="343"/>
      <c r="CN39" s="343"/>
      <c r="CO39" s="343"/>
      <c r="CP39" s="343"/>
      <c r="CQ39" s="343"/>
      <c r="CR39" s="343"/>
      <c r="CS39" s="343"/>
      <c r="CT39" s="343"/>
      <c r="CU39" s="343"/>
      <c r="CV39" s="343"/>
      <c r="CW39" s="343"/>
      <c r="CX39" s="343"/>
      <c r="CY39" s="343"/>
      <c r="CZ39" s="343"/>
      <c r="DA39" s="343"/>
      <c r="DB39" s="343"/>
      <c r="DC39" s="343"/>
      <c r="DD39" s="343"/>
      <c r="DE39" s="343"/>
      <c r="DF39" s="343"/>
      <c r="DG39" s="343"/>
      <c r="DH39" s="343"/>
      <c r="DI39" s="343"/>
      <c r="DJ39" s="343"/>
      <c r="DK39" s="343"/>
      <c r="DL39" s="343"/>
      <c r="DM39" s="343"/>
      <c r="DN39" s="343"/>
      <c r="DO39" s="343"/>
      <c r="DP39" s="343"/>
      <c r="DQ39" s="343"/>
      <c r="DR39" s="343"/>
      <c r="DS39" s="343"/>
      <c r="DT39" s="343"/>
      <c r="DU39" s="343"/>
      <c r="DV39" s="343"/>
      <c r="DW39" s="343"/>
      <c r="DX39" s="343"/>
      <c r="DY39" s="343"/>
      <c r="DZ39" s="343"/>
      <c r="EA39" s="343"/>
      <c r="EB39" s="343"/>
      <c r="EC39" s="343"/>
      <c r="ED39" s="343"/>
      <c r="EE39" s="343"/>
      <c r="EF39" s="343"/>
      <c r="EG39" s="343"/>
      <c r="EH39" s="343"/>
      <c r="EI39" s="343"/>
      <c r="EJ39" s="343"/>
      <c r="EK39" s="343"/>
      <c r="EL39" s="343"/>
      <c r="EM39" s="343"/>
      <c r="EN39" s="343"/>
      <c r="EO39" s="343"/>
      <c r="EP39" s="343"/>
      <c r="EQ39" s="343"/>
      <c r="ER39" s="343"/>
      <c r="ES39" s="343"/>
      <c r="ET39" s="343"/>
      <c r="EU39" s="343"/>
      <c r="EV39" s="343"/>
      <c r="EW39" s="343"/>
      <c r="EX39" s="343"/>
      <c r="EY39" s="343"/>
      <c r="EZ39" s="343"/>
      <c r="FA39" s="343"/>
      <c r="FB39" s="343"/>
      <c r="FC39" s="343"/>
      <c r="FD39" s="343"/>
      <c r="FE39" s="343"/>
      <c r="FF39" s="343"/>
      <c r="FG39" s="343"/>
      <c r="FH39" s="343"/>
      <c r="FI39" s="343"/>
      <c r="FJ39" s="343"/>
      <c r="FK39" s="343"/>
      <c r="FL39" s="343"/>
      <c r="FM39" s="343"/>
      <c r="FN39" s="343"/>
      <c r="FO39" s="343"/>
      <c r="FP39" s="343"/>
      <c r="FQ39" s="343"/>
      <c r="FR39" s="343"/>
      <c r="FS39" s="343"/>
      <c r="FT39" s="343"/>
      <c r="FU39" s="343"/>
      <c r="FV39" s="343"/>
      <c r="FW39" s="343"/>
      <c r="FX39" s="343"/>
      <c r="FY39" s="343"/>
      <c r="FZ39" s="343"/>
      <c r="GA39" s="343"/>
      <c r="GB39" s="343"/>
      <c r="GC39" s="343"/>
      <c r="GD39" s="343"/>
      <c r="GE39" s="343"/>
      <c r="GF39" s="343"/>
      <c r="GG39" s="343"/>
      <c r="GH39" s="343"/>
      <c r="GI39" s="343"/>
      <c r="GJ39" s="343"/>
      <c r="GK39" s="343"/>
      <c r="GL39" s="343"/>
      <c r="GM39" s="343"/>
      <c r="GN39" s="343"/>
      <c r="GO39" s="343"/>
      <c r="GP39" s="343"/>
      <c r="GQ39" s="343"/>
      <c r="GR39" s="343"/>
      <c r="GS39" s="343"/>
      <c r="GT39" s="343"/>
      <c r="GU39" s="343"/>
      <c r="GV39" s="343"/>
      <c r="GW39" s="343"/>
      <c r="GX39" s="343"/>
      <c r="GY39" s="343"/>
      <c r="GZ39" s="343"/>
      <c r="HA39" s="343"/>
      <c r="HB39" s="343"/>
      <c r="HC39" s="343"/>
      <c r="HD39" s="343"/>
      <c r="HE39" s="343"/>
      <c r="HF39" s="343"/>
      <c r="HG39" s="343"/>
      <c r="HH39" s="343"/>
      <c r="HI39" s="343"/>
      <c r="HJ39" s="343"/>
      <c r="HK39" s="343"/>
      <c r="HL39" s="343"/>
      <c r="HM39" s="343"/>
      <c r="HN39" s="343"/>
      <c r="HO39" s="343"/>
      <c r="HP39" s="343"/>
      <c r="HQ39" s="343"/>
      <c r="HR39" s="343"/>
      <c r="HS39" s="343"/>
      <c r="HT39" s="343"/>
      <c r="HU39" s="343"/>
      <c r="HV39" s="343"/>
      <c r="HW39" s="343"/>
      <c r="HX39" s="343"/>
      <c r="HY39" s="343"/>
      <c r="HZ39" s="343"/>
      <c r="IA39" s="343"/>
      <c r="IB39" s="343"/>
      <c r="IC39" s="343"/>
      <c r="ID39" s="343"/>
      <c r="IE39" s="343"/>
      <c r="IF39" s="343"/>
      <c r="IG39" s="343"/>
      <c r="IH39" s="343"/>
      <c r="II39" s="343"/>
      <c r="IJ39" s="343"/>
      <c r="IK39" s="343"/>
      <c r="IL39" s="343"/>
      <c r="IM39" s="343"/>
      <c r="IN39" s="343"/>
      <c r="IO39" s="343"/>
      <c r="IP39" s="343"/>
      <c r="IQ39" s="343"/>
      <c r="IR39" s="343"/>
      <c r="IS39" s="343"/>
      <c r="IT39" s="343"/>
      <c r="IU39" s="343"/>
      <c r="IV39" s="343"/>
    </row>
    <row r="40" spans="1:256" s="1911" customFormat="1" ht="13.5" customHeight="1">
      <c r="A40" s="5539">
        <v>6</v>
      </c>
      <c r="B40" s="5540" t="s">
        <v>3028</v>
      </c>
      <c r="C40" s="5540" t="s">
        <v>3055</v>
      </c>
      <c r="D40" s="5540" t="s">
        <v>3056</v>
      </c>
      <c r="E40" s="5540" t="s">
        <v>155</v>
      </c>
      <c r="F40" s="4393">
        <f>ROUND(SUM(F41),3)</f>
        <v>1</v>
      </c>
      <c r="G40" s="5541"/>
      <c r="H40" s="3925" t="s">
        <v>11702</v>
      </c>
      <c r="I40" s="3767" t="s">
        <v>60</v>
      </c>
      <c r="J40" s="4713"/>
      <c r="K40" s="1957"/>
      <c r="L40" s="4702"/>
      <c r="M40" s="4703"/>
      <c r="N40" s="4703"/>
      <c r="O40" s="4703"/>
      <c r="P40" s="4703"/>
      <c r="Q40" s="4703"/>
      <c r="R40" s="571"/>
      <c r="S40" s="571"/>
      <c r="T40" s="571"/>
      <c r="U40" s="571"/>
      <c r="V40" s="571"/>
      <c r="W40" s="571"/>
      <c r="X40" s="571"/>
      <c r="Y40" s="571"/>
      <c r="Z40" s="571"/>
      <c r="AA40" s="571"/>
      <c r="AB40" s="571"/>
      <c r="AC40" s="571"/>
    </row>
    <row r="41" spans="1:256" s="571" customFormat="1" ht="13.5" customHeight="1">
      <c r="A41" s="5542"/>
      <c r="B41" s="5543"/>
      <c r="C41" s="5544"/>
      <c r="D41" s="5545" t="s">
        <v>3057</v>
      </c>
      <c r="E41" s="5544"/>
      <c r="F41" s="5546">
        <v>1</v>
      </c>
      <c r="G41" s="5547"/>
      <c r="H41" s="5548"/>
      <c r="I41" s="5549"/>
      <c r="J41" s="4713"/>
      <c r="K41" s="4700"/>
      <c r="L41" s="4702"/>
      <c r="M41" s="4703"/>
      <c r="N41" s="4703"/>
      <c r="O41" s="4703"/>
      <c r="P41" s="4703"/>
      <c r="Q41" s="4703"/>
      <c r="T41" s="4715"/>
    </row>
    <row r="42" spans="1:256" s="571" customFormat="1" ht="67.5" customHeight="1">
      <c r="A42" s="5542"/>
      <c r="B42" s="5544"/>
      <c r="C42" s="5544"/>
      <c r="D42" s="5555" t="s">
        <v>3058</v>
      </c>
      <c r="E42" s="5544"/>
      <c r="F42" s="5554"/>
      <c r="G42" s="5547"/>
      <c r="H42" s="5548"/>
      <c r="I42" s="5549"/>
      <c r="J42" s="4705"/>
      <c r="K42" s="4702"/>
      <c r="L42" s="4702"/>
      <c r="M42" s="4703"/>
      <c r="N42" s="4703"/>
      <c r="O42" s="4703"/>
      <c r="P42" s="4703"/>
      <c r="Q42" s="4703"/>
    </row>
    <row r="43" spans="1:256" s="571" customFormat="1" ht="27" customHeight="1">
      <c r="A43" s="5542"/>
      <c r="B43" s="5543"/>
      <c r="C43" s="5544"/>
      <c r="D43" s="5545" t="s">
        <v>3059</v>
      </c>
      <c r="E43" s="5544"/>
      <c r="F43" s="5546"/>
      <c r="G43" s="5547"/>
      <c r="H43" s="5548"/>
      <c r="I43" s="5549"/>
      <c r="J43" s="4712"/>
      <c r="K43" s="4702"/>
      <c r="L43" s="4702"/>
      <c r="M43" s="4703"/>
      <c r="N43" s="4703"/>
      <c r="O43" s="4703"/>
      <c r="P43" s="4703"/>
      <c r="Q43" s="4703"/>
    </row>
    <row r="44" spans="1:256" s="571" customFormat="1" ht="13.5" customHeight="1">
      <c r="A44" s="5542"/>
      <c r="B44" s="5543"/>
      <c r="C44" s="5544"/>
      <c r="D44" s="5545" t="s">
        <v>182</v>
      </c>
      <c r="E44" s="5544"/>
      <c r="F44" s="5546"/>
      <c r="G44" s="5547"/>
      <c r="H44" s="5548"/>
      <c r="I44" s="5549"/>
      <c r="J44" s="4712"/>
      <c r="K44" s="4702"/>
      <c r="L44" s="4702"/>
      <c r="M44" s="4703"/>
      <c r="N44" s="4703"/>
      <c r="O44" s="4703"/>
      <c r="P44" s="4703"/>
      <c r="Q44" s="4703"/>
    </row>
    <row r="45" spans="1:256" s="333" customFormat="1" ht="81" customHeight="1">
      <c r="A45" s="5551"/>
      <c r="B45" s="5463"/>
      <c r="C45" s="3728"/>
      <c r="D45" s="3171" t="s">
        <v>3019</v>
      </c>
      <c r="E45" s="3571"/>
      <c r="F45" s="5552"/>
      <c r="G45" s="3127"/>
      <c r="H45" s="4110"/>
      <c r="I45" s="5553"/>
      <c r="J45" s="1898"/>
      <c r="K45" s="1899"/>
      <c r="U45" s="343"/>
      <c r="V45" s="343"/>
      <c r="W45" s="343"/>
      <c r="X45" s="343"/>
      <c r="Y45" s="343"/>
      <c r="Z45" s="343"/>
      <c r="AA45" s="343"/>
      <c r="AB45" s="343"/>
      <c r="AC45" s="343"/>
      <c r="AD45" s="343"/>
      <c r="AE45" s="343"/>
      <c r="AF45" s="343"/>
      <c r="AG45" s="343"/>
      <c r="AH45" s="343"/>
      <c r="AI45" s="343"/>
      <c r="AJ45" s="343"/>
      <c r="AK45" s="343"/>
      <c r="AL45" s="343"/>
      <c r="AM45" s="343"/>
      <c r="AN45" s="343"/>
      <c r="AO45" s="343"/>
      <c r="AP45" s="343"/>
      <c r="AQ45" s="343"/>
      <c r="AR45" s="343"/>
      <c r="AS45" s="343"/>
      <c r="AT45" s="343"/>
      <c r="AU45" s="343"/>
      <c r="AV45" s="343"/>
      <c r="AW45" s="343"/>
      <c r="AX45" s="343"/>
      <c r="AY45" s="343"/>
      <c r="AZ45" s="343"/>
      <c r="BA45" s="343"/>
      <c r="BB45" s="343"/>
      <c r="BC45" s="343"/>
      <c r="BD45" s="343"/>
      <c r="BE45" s="343"/>
      <c r="BF45" s="343"/>
      <c r="BG45" s="343"/>
      <c r="BH45" s="343"/>
      <c r="BI45" s="343"/>
      <c r="BJ45" s="343"/>
      <c r="BK45" s="343"/>
      <c r="BL45" s="343"/>
      <c r="BM45" s="343"/>
      <c r="BN45" s="343"/>
      <c r="BO45" s="343"/>
      <c r="BP45" s="343"/>
      <c r="BQ45" s="343"/>
      <c r="BR45" s="343"/>
      <c r="BS45" s="343"/>
      <c r="BT45" s="343"/>
      <c r="BU45" s="343"/>
      <c r="BV45" s="343"/>
      <c r="BW45" s="343"/>
      <c r="BX45" s="343"/>
      <c r="BY45" s="343"/>
      <c r="BZ45" s="343"/>
      <c r="CA45" s="343"/>
      <c r="CB45" s="343"/>
      <c r="CC45" s="343"/>
      <c r="CD45" s="343"/>
      <c r="CE45" s="343"/>
      <c r="CF45" s="343"/>
      <c r="CG45" s="343"/>
      <c r="CH45" s="343"/>
      <c r="CI45" s="343"/>
      <c r="CJ45" s="343"/>
      <c r="CK45" s="343"/>
      <c r="CL45" s="343"/>
      <c r="CM45" s="343"/>
      <c r="CN45" s="343"/>
      <c r="CO45" s="343"/>
      <c r="CP45" s="343"/>
      <c r="CQ45" s="343"/>
      <c r="CR45" s="343"/>
      <c r="CS45" s="343"/>
      <c r="CT45" s="343"/>
      <c r="CU45" s="343"/>
      <c r="CV45" s="343"/>
      <c r="CW45" s="343"/>
      <c r="CX45" s="343"/>
      <c r="CY45" s="343"/>
      <c r="CZ45" s="343"/>
      <c r="DA45" s="343"/>
      <c r="DB45" s="343"/>
      <c r="DC45" s="343"/>
      <c r="DD45" s="343"/>
      <c r="DE45" s="343"/>
      <c r="DF45" s="343"/>
      <c r="DG45" s="343"/>
      <c r="DH45" s="343"/>
      <c r="DI45" s="343"/>
      <c r="DJ45" s="343"/>
      <c r="DK45" s="343"/>
      <c r="DL45" s="343"/>
      <c r="DM45" s="343"/>
      <c r="DN45" s="343"/>
      <c r="DO45" s="343"/>
      <c r="DP45" s="343"/>
      <c r="DQ45" s="343"/>
      <c r="DR45" s="343"/>
      <c r="DS45" s="343"/>
      <c r="DT45" s="343"/>
      <c r="DU45" s="343"/>
      <c r="DV45" s="343"/>
      <c r="DW45" s="343"/>
      <c r="DX45" s="343"/>
      <c r="DY45" s="343"/>
      <c r="DZ45" s="343"/>
      <c r="EA45" s="343"/>
      <c r="EB45" s="343"/>
      <c r="EC45" s="343"/>
      <c r="ED45" s="343"/>
      <c r="EE45" s="343"/>
      <c r="EF45" s="343"/>
      <c r="EG45" s="343"/>
      <c r="EH45" s="343"/>
      <c r="EI45" s="343"/>
      <c r="EJ45" s="343"/>
      <c r="EK45" s="343"/>
      <c r="EL45" s="343"/>
      <c r="EM45" s="343"/>
      <c r="EN45" s="343"/>
      <c r="EO45" s="343"/>
      <c r="EP45" s="343"/>
      <c r="EQ45" s="343"/>
      <c r="ER45" s="343"/>
      <c r="ES45" s="343"/>
      <c r="ET45" s="343"/>
      <c r="EU45" s="343"/>
      <c r="EV45" s="343"/>
      <c r="EW45" s="343"/>
      <c r="EX45" s="343"/>
      <c r="EY45" s="343"/>
      <c r="EZ45" s="343"/>
      <c r="FA45" s="343"/>
      <c r="FB45" s="343"/>
      <c r="FC45" s="343"/>
      <c r="FD45" s="343"/>
      <c r="FE45" s="343"/>
      <c r="FF45" s="343"/>
      <c r="FG45" s="343"/>
      <c r="FH45" s="343"/>
      <c r="FI45" s="343"/>
      <c r="FJ45" s="343"/>
      <c r="FK45" s="343"/>
      <c r="FL45" s="343"/>
      <c r="FM45" s="343"/>
      <c r="FN45" s="343"/>
      <c r="FO45" s="343"/>
      <c r="FP45" s="343"/>
      <c r="FQ45" s="343"/>
      <c r="FR45" s="343"/>
      <c r="FS45" s="343"/>
      <c r="FT45" s="343"/>
      <c r="FU45" s="343"/>
      <c r="FV45" s="343"/>
      <c r="FW45" s="343"/>
      <c r="FX45" s="343"/>
      <c r="FY45" s="343"/>
      <c r="FZ45" s="343"/>
      <c r="GA45" s="343"/>
      <c r="GB45" s="343"/>
      <c r="GC45" s="343"/>
      <c r="GD45" s="343"/>
      <c r="GE45" s="343"/>
      <c r="GF45" s="343"/>
      <c r="GG45" s="343"/>
      <c r="GH45" s="343"/>
      <c r="GI45" s="343"/>
      <c r="GJ45" s="343"/>
      <c r="GK45" s="343"/>
      <c r="GL45" s="343"/>
      <c r="GM45" s="343"/>
      <c r="GN45" s="343"/>
      <c r="GO45" s="343"/>
      <c r="GP45" s="343"/>
      <c r="GQ45" s="343"/>
      <c r="GR45" s="343"/>
      <c r="GS45" s="343"/>
      <c r="GT45" s="343"/>
      <c r="GU45" s="343"/>
      <c r="GV45" s="343"/>
      <c r="GW45" s="343"/>
      <c r="GX45" s="343"/>
      <c r="GY45" s="343"/>
      <c r="GZ45" s="343"/>
      <c r="HA45" s="343"/>
      <c r="HB45" s="343"/>
      <c r="HC45" s="343"/>
      <c r="HD45" s="343"/>
      <c r="HE45" s="343"/>
      <c r="HF45" s="343"/>
      <c r="HG45" s="343"/>
      <c r="HH45" s="343"/>
      <c r="HI45" s="343"/>
      <c r="HJ45" s="343"/>
      <c r="HK45" s="343"/>
      <c r="HL45" s="343"/>
      <c r="HM45" s="343"/>
      <c r="HN45" s="343"/>
      <c r="HO45" s="343"/>
      <c r="HP45" s="343"/>
      <c r="HQ45" s="343"/>
      <c r="HR45" s="343"/>
      <c r="HS45" s="343"/>
      <c r="HT45" s="343"/>
      <c r="HU45" s="343"/>
      <c r="HV45" s="343"/>
      <c r="HW45" s="343"/>
      <c r="HX45" s="343"/>
      <c r="HY45" s="343"/>
      <c r="HZ45" s="343"/>
      <c r="IA45" s="343"/>
      <c r="IB45" s="343"/>
      <c r="IC45" s="343"/>
      <c r="ID45" s="343"/>
      <c r="IE45" s="343"/>
      <c r="IF45" s="343"/>
      <c r="IG45" s="343"/>
      <c r="IH45" s="343"/>
      <c r="II45" s="343"/>
      <c r="IJ45" s="343"/>
      <c r="IK45" s="343"/>
      <c r="IL45" s="343"/>
      <c r="IM45" s="343"/>
      <c r="IN45" s="343"/>
      <c r="IO45" s="343"/>
      <c r="IP45" s="343"/>
      <c r="IQ45" s="343"/>
      <c r="IR45" s="343"/>
      <c r="IS45" s="343"/>
      <c r="IT45" s="343"/>
      <c r="IU45" s="343"/>
      <c r="IV45" s="343"/>
    </row>
    <row r="46" spans="1:256" s="571" customFormat="1" ht="13.5" customHeight="1">
      <c r="A46" s="5542"/>
      <c r="B46" s="5543"/>
      <c r="C46" s="5544"/>
      <c r="D46" s="5545" t="s">
        <v>3060</v>
      </c>
      <c r="E46" s="5544"/>
      <c r="F46" s="5546"/>
      <c r="G46" s="5547"/>
      <c r="H46" s="5548"/>
      <c r="I46" s="5549"/>
      <c r="J46" s="4716"/>
      <c r="K46" s="4717"/>
      <c r="L46" s="4717"/>
      <c r="M46" s="4717"/>
      <c r="N46" s="4717"/>
      <c r="O46" s="4717"/>
      <c r="P46" s="4717"/>
      <c r="Q46" s="4717"/>
      <c r="R46" s="421"/>
      <c r="S46" s="421"/>
      <c r="T46" s="421"/>
      <c r="U46" s="421"/>
      <c r="V46" s="421"/>
      <c r="W46" s="421"/>
      <c r="X46" s="421"/>
      <c r="Y46" s="421"/>
      <c r="Z46" s="421"/>
      <c r="AA46" s="421"/>
      <c r="AB46" s="421"/>
      <c r="AC46" s="421"/>
    </row>
    <row r="47" spans="1:256" s="1911" customFormat="1" ht="13.5" customHeight="1">
      <c r="A47" s="5539">
        <v>7</v>
      </c>
      <c r="B47" s="5540" t="s">
        <v>3028</v>
      </c>
      <c r="C47" s="5540" t="s">
        <v>3061</v>
      </c>
      <c r="D47" s="5540" t="s">
        <v>3062</v>
      </c>
      <c r="E47" s="5540" t="s">
        <v>155</v>
      </c>
      <c r="F47" s="4393">
        <f>ROUND(SUM(F48),3)</f>
        <v>1</v>
      </c>
      <c r="G47" s="5541"/>
      <c r="H47" s="3925" t="s">
        <v>11702</v>
      </c>
      <c r="I47" s="3767" t="s">
        <v>60</v>
      </c>
      <c r="J47" s="4713"/>
      <c r="K47" s="4700"/>
      <c r="L47" s="4702"/>
      <c r="M47" s="4703"/>
      <c r="N47" s="4703"/>
      <c r="O47" s="4703"/>
      <c r="P47" s="4703"/>
      <c r="Q47" s="4703"/>
      <c r="R47" s="571"/>
      <c r="S47" s="571"/>
      <c r="T47" s="571"/>
      <c r="U47" s="571"/>
      <c r="V47" s="571"/>
      <c r="W47" s="571"/>
      <c r="X47" s="571"/>
      <c r="Y47" s="571"/>
      <c r="Z47" s="571"/>
      <c r="AA47" s="571"/>
      <c r="AB47" s="571"/>
      <c r="AC47" s="571"/>
    </row>
    <row r="48" spans="1:256" s="571" customFormat="1" ht="13.5" customHeight="1">
      <c r="A48" s="5542"/>
      <c r="B48" s="5543"/>
      <c r="C48" s="5544"/>
      <c r="D48" s="5545" t="s">
        <v>3063</v>
      </c>
      <c r="E48" s="5544"/>
      <c r="F48" s="5546">
        <v>1</v>
      </c>
      <c r="G48" s="5547"/>
      <c r="H48" s="5548"/>
      <c r="I48" s="5549"/>
      <c r="J48" s="4718"/>
      <c r="K48" s="1956"/>
      <c r="L48" s="4702"/>
      <c r="M48" s="4703"/>
      <c r="N48" s="4703"/>
      <c r="O48" s="4703"/>
      <c r="P48" s="4703"/>
      <c r="Q48" s="4703"/>
    </row>
    <row r="49" spans="1:256" s="571" customFormat="1" ht="54" customHeight="1">
      <c r="A49" s="5542"/>
      <c r="B49" s="5544"/>
      <c r="C49" s="5544"/>
      <c r="D49" s="5555" t="s">
        <v>3064</v>
      </c>
      <c r="E49" s="5544"/>
      <c r="F49" s="5554"/>
      <c r="G49" s="5547"/>
      <c r="H49" s="5548"/>
      <c r="I49" s="5549"/>
      <c r="J49" s="1958"/>
      <c r="K49" s="337"/>
      <c r="L49" s="4702"/>
      <c r="M49" s="4703"/>
      <c r="N49" s="4703"/>
      <c r="O49" s="4703"/>
      <c r="P49" s="4703"/>
      <c r="Q49" s="4703"/>
    </row>
    <row r="50" spans="1:256" s="571" customFormat="1" ht="40.5" customHeight="1">
      <c r="A50" s="5542"/>
      <c r="B50" s="5543"/>
      <c r="C50" s="5544"/>
      <c r="D50" s="5545" t="s">
        <v>3065</v>
      </c>
      <c r="E50" s="5544"/>
      <c r="F50" s="5546"/>
      <c r="G50" s="5547"/>
      <c r="H50" s="5548"/>
      <c r="I50" s="5549"/>
      <c r="J50" s="4713"/>
      <c r="K50" s="4719"/>
      <c r="L50" s="4702"/>
      <c r="M50" s="4703"/>
      <c r="N50" s="4703"/>
      <c r="O50" s="4703"/>
      <c r="P50" s="4703"/>
      <c r="Q50" s="4703"/>
    </row>
    <row r="51" spans="1:256" s="571" customFormat="1" ht="13.5" customHeight="1">
      <c r="A51" s="5542"/>
      <c r="B51" s="5543"/>
      <c r="C51" s="5544"/>
      <c r="D51" s="5545" t="s">
        <v>182</v>
      </c>
      <c r="E51" s="5544"/>
      <c r="F51" s="5546"/>
      <c r="G51" s="5547"/>
      <c r="H51" s="5548"/>
      <c r="I51" s="5549"/>
      <c r="J51" s="4712"/>
      <c r="K51" s="4702"/>
      <c r="L51" s="4702"/>
      <c r="M51" s="4703"/>
      <c r="N51" s="4703"/>
      <c r="O51" s="4703"/>
      <c r="P51" s="4703"/>
      <c r="Q51" s="4703"/>
    </row>
    <row r="52" spans="1:256" s="333" customFormat="1" ht="81" customHeight="1">
      <c r="A52" s="5551"/>
      <c r="B52" s="5463"/>
      <c r="C52" s="3728"/>
      <c r="D52" s="3171" t="s">
        <v>3019</v>
      </c>
      <c r="E52" s="3571"/>
      <c r="F52" s="5552"/>
      <c r="G52" s="3127"/>
      <c r="H52" s="4110"/>
      <c r="I52" s="5553"/>
      <c r="J52" s="1898"/>
      <c r="K52" s="1899"/>
      <c r="U52" s="343"/>
      <c r="V52" s="343"/>
      <c r="W52" s="343"/>
      <c r="X52" s="343"/>
      <c r="Y52" s="343"/>
      <c r="Z52" s="343"/>
      <c r="AA52" s="343"/>
      <c r="AB52" s="343"/>
      <c r="AC52" s="343"/>
      <c r="AD52" s="343"/>
      <c r="AE52" s="343"/>
      <c r="AF52" s="343"/>
      <c r="AG52" s="343"/>
      <c r="AH52" s="343"/>
      <c r="AI52" s="343"/>
      <c r="AJ52" s="343"/>
      <c r="AK52" s="343"/>
      <c r="AL52" s="343"/>
      <c r="AM52" s="343"/>
      <c r="AN52" s="343"/>
      <c r="AO52" s="343"/>
      <c r="AP52" s="343"/>
      <c r="AQ52" s="343"/>
      <c r="AR52" s="343"/>
      <c r="AS52" s="343"/>
      <c r="AT52" s="343"/>
      <c r="AU52" s="343"/>
      <c r="AV52" s="343"/>
      <c r="AW52" s="343"/>
      <c r="AX52" s="343"/>
      <c r="AY52" s="343"/>
      <c r="AZ52" s="343"/>
      <c r="BA52" s="343"/>
      <c r="BB52" s="343"/>
      <c r="BC52" s="343"/>
      <c r="BD52" s="343"/>
      <c r="BE52" s="343"/>
      <c r="BF52" s="343"/>
      <c r="BG52" s="343"/>
      <c r="BH52" s="343"/>
      <c r="BI52" s="343"/>
      <c r="BJ52" s="343"/>
      <c r="BK52" s="343"/>
      <c r="BL52" s="343"/>
      <c r="BM52" s="343"/>
      <c r="BN52" s="343"/>
      <c r="BO52" s="343"/>
      <c r="BP52" s="343"/>
      <c r="BQ52" s="343"/>
      <c r="BR52" s="343"/>
      <c r="BS52" s="343"/>
      <c r="BT52" s="343"/>
      <c r="BU52" s="343"/>
      <c r="BV52" s="343"/>
      <c r="BW52" s="343"/>
      <c r="BX52" s="343"/>
      <c r="BY52" s="343"/>
      <c r="BZ52" s="343"/>
      <c r="CA52" s="343"/>
      <c r="CB52" s="343"/>
      <c r="CC52" s="343"/>
      <c r="CD52" s="343"/>
      <c r="CE52" s="343"/>
      <c r="CF52" s="343"/>
      <c r="CG52" s="343"/>
      <c r="CH52" s="343"/>
      <c r="CI52" s="343"/>
      <c r="CJ52" s="343"/>
      <c r="CK52" s="343"/>
      <c r="CL52" s="343"/>
      <c r="CM52" s="343"/>
      <c r="CN52" s="343"/>
      <c r="CO52" s="343"/>
      <c r="CP52" s="343"/>
      <c r="CQ52" s="343"/>
      <c r="CR52" s="343"/>
      <c r="CS52" s="343"/>
      <c r="CT52" s="343"/>
      <c r="CU52" s="343"/>
      <c r="CV52" s="343"/>
      <c r="CW52" s="343"/>
      <c r="CX52" s="343"/>
      <c r="CY52" s="343"/>
      <c r="CZ52" s="343"/>
      <c r="DA52" s="343"/>
      <c r="DB52" s="343"/>
      <c r="DC52" s="343"/>
      <c r="DD52" s="343"/>
      <c r="DE52" s="343"/>
      <c r="DF52" s="343"/>
      <c r="DG52" s="343"/>
      <c r="DH52" s="343"/>
      <c r="DI52" s="343"/>
      <c r="DJ52" s="343"/>
      <c r="DK52" s="343"/>
      <c r="DL52" s="343"/>
      <c r="DM52" s="343"/>
      <c r="DN52" s="343"/>
      <c r="DO52" s="343"/>
      <c r="DP52" s="343"/>
      <c r="DQ52" s="343"/>
      <c r="DR52" s="343"/>
      <c r="DS52" s="343"/>
      <c r="DT52" s="343"/>
      <c r="DU52" s="343"/>
      <c r="DV52" s="343"/>
      <c r="DW52" s="343"/>
      <c r="DX52" s="343"/>
      <c r="DY52" s="343"/>
      <c r="DZ52" s="343"/>
      <c r="EA52" s="343"/>
      <c r="EB52" s="343"/>
      <c r="EC52" s="343"/>
      <c r="ED52" s="343"/>
      <c r="EE52" s="343"/>
      <c r="EF52" s="343"/>
      <c r="EG52" s="343"/>
      <c r="EH52" s="343"/>
      <c r="EI52" s="343"/>
      <c r="EJ52" s="343"/>
      <c r="EK52" s="343"/>
      <c r="EL52" s="343"/>
      <c r="EM52" s="343"/>
      <c r="EN52" s="343"/>
      <c r="EO52" s="343"/>
      <c r="EP52" s="343"/>
      <c r="EQ52" s="343"/>
      <c r="ER52" s="343"/>
      <c r="ES52" s="343"/>
      <c r="ET52" s="343"/>
      <c r="EU52" s="343"/>
      <c r="EV52" s="343"/>
      <c r="EW52" s="343"/>
      <c r="EX52" s="343"/>
      <c r="EY52" s="343"/>
      <c r="EZ52" s="343"/>
      <c r="FA52" s="343"/>
      <c r="FB52" s="343"/>
      <c r="FC52" s="343"/>
      <c r="FD52" s="343"/>
      <c r="FE52" s="343"/>
      <c r="FF52" s="343"/>
      <c r="FG52" s="343"/>
      <c r="FH52" s="343"/>
      <c r="FI52" s="343"/>
      <c r="FJ52" s="343"/>
      <c r="FK52" s="343"/>
      <c r="FL52" s="343"/>
      <c r="FM52" s="343"/>
      <c r="FN52" s="343"/>
      <c r="FO52" s="343"/>
      <c r="FP52" s="343"/>
      <c r="FQ52" s="343"/>
      <c r="FR52" s="343"/>
      <c r="FS52" s="343"/>
      <c r="FT52" s="343"/>
      <c r="FU52" s="343"/>
      <c r="FV52" s="343"/>
      <c r="FW52" s="343"/>
      <c r="FX52" s="343"/>
      <c r="FY52" s="343"/>
      <c r="FZ52" s="343"/>
      <c r="GA52" s="343"/>
      <c r="GB52" s="343"/>
      <c r="GC52" s="343"/>
      <c r="GD52" s="343"/>
      <c r="GE52" s="343"/>
      <c r="GF52" s="343"/>
      <c r="GG52" s="343"/>
      <c r="GH52" s="343"/>
      <c r="GI52" s="343"/>
      <c r="GJ52" s="343"/>
      <c r="GK52" s="343"/>
      <c r="GL52" s="343"/>
      <c r="GM52" s="343"/>
      <c r="GN52" s="343"/>
      <c r="GO52" s="343"/>
      <c r="GP52" s="343"/>
      <c r="GQ52" s="343"/>
      <c r="GR52" s="343"/>
      <c r="GS52" s="343"/>
      <c r="GT52" s="343"/>
      <c r="GU52" s="343"/>
      <c r="GV52" s="343"/>
      <c r="GW52" s="343"/>
      <c r="GX52" s="343"/>
      <c r="GY52" s="343"/>
      <c r="GZ52" s="343"/>
      <c r="HA52" s="343"/>
      <c r="HB52" s="343"/>
      <c r="HC52" s="343"/>
      <c r="HD52" s="343"/>
      <c r="HE52" s="343"/>
      <c r="HF52" s="343"/>
      <c r="HG52" s="343"/>
      <c r="HH52" s="343"/>
      <c r="HI52" s="343"/>
      <c r="HJ52" s="343"/>
      <c r="HK52" s="343"/>
      <c r="HL52" s="343"/>
      <c r="HM52" s="343"/>
      <c r="HN52" s="343"/>
      <c r="HO52" s="343"/>
      <c r="HP52" s="343"/>
      <c r="HQ52" s="343"/>
      <c r="HR52" s="343"/>
      <c r="HS52" s="343"/>
      <c r="HT52" s="343"/>
      <c r="HU52" s="343"/>
      <c r="HV52" s="343"/>
      <c r="HW52" s="343"/>
      <c r="HX52" s="343"/>
      <c r="HY52" s="343"/>
      <c r="HZ52" s="343"/>
      <c r="IA52" s="343"/>
      <c r="IB52" s="343"/>
      <c r="IC52" s="343"/>
      <c r="ID52" s="343"/>
      <c r="IE52" s="343"/>
      <c r="IF52" s="343"/>
      <c r="IG52" s="343"/>
      <c r="IH52" s="343"/>
      <c r="II52" s="343"/>
      <c r="IJ52" s="343"/>
      <c r="IK52" s="343"/>
      <c r="IL52" s="343"/>
      <c r="IM52" s="343"/>
      <c r="IN52" s="343"/>
      <c r="IO52" s="343"/>
      <c r="IP52" s="343"/>
      <c r="IQ52" s="343"/>
      <c r="IR52" s="343"/>
      <c r="IS52" s="343"/>
      <c r="IT52" s="343"/>
      <c r="IU52" s="343"/>
      <c r="IV52" s="343"/>
    </row>
    <row r="53" spans="1:256" s="571" customFormat="1" ht="13.5" customHeight="1">
      <c r="A53" s="5542"/>
      <c r="B53" s="5543"/>
      <c r="C53" s="5544"/>
      <c r="D53" s="5545" t="s">
        <v>3060</v>
      </c>
      <c r="E53" s="5544"/>
      <c r="F53" s="5546"/>
      <c r="G53" s="5547"/>
      <c r="H53" s="5548"/>
      <c r="I53" s="5549"/>
      <c r="J53" s="4705"/>
      <c r="K53" s="4717"/>
      <c r="L53" s="4717"/>
      <c r="M53" s="4717"/>
      <c r="N53" s="4717"/>
      <c r="O53" s="4717"/>
      <c r="P53" s="4717"/>
      <c r="Q53" s="4717"/>
      <c r="R53" s="421"/>
      <c r="S53" s="421"/>
      <c r="T53" s="421"/>
      <c r="U53" s="421"/>
      <c r="V53" s="421"/>
      <c r="W53" s="421"/>
      <c r="X53" s="421"/>
      <c r="Y53" s="421"/>
      <c r="Z53" s="421"/>
      <c r="AA53" s="421"/>
      <c r="AB53" s="421"/>
      <c r="AC53" s="421"/>
    </row>
    <row r="54" spans="1:256" s="1911" customFormat="1" ht="13.5" customHeight="1">
      <c r="A54" s="5539">
        <v>8</v>
      </c>
      <c r="B54" s="5540" t="s">
        <v>3028</v>
      </c>
      <c r="C54" s="5540" t="s">
        <v>3066</v>
      </c>
      <c r="D54" s="5540" t="s">
        <v>3067</v>
      </c>
      <c r="E54" s="5540" t="s">
        <v>155</v>
      </c>
      <c r="F54" s="4393">
        <f>ROUND(SUM(F55),3)</f>
        <v>1</v>
      </c>
      <c r="G54" s="5541"/>
      <c r="H54" s="3925" t="s">
        <v>11702</v>
      </c>
      <c r="I54" s="3767" t="s">
        <v>60</v>
      </c>
      <c r="J54" s="4713"/>
      <c r="K54" s="1956"/>
      <c r="L54" s="4702"/>
      <c r="M54" s="4703"/>
      <c r="N54" s="4703"/>
      <c r="O54" s="4703"/>
      <c r="P54" s="4703"/>
      <c r="Q54" s="4703"/>
      <c r="R54" s="571"/>
      <c r="S54" s="571"/>
      <c r="T54" s="571"/>
      <c r="U54" s="571"/>
    </row>
    <row r="55" spans="1:256" s="571" customFormat="1" ht="13.5" customHeight="1">
      <c r="A55" s="5542"/>
      <c r="B55" s="5543"/>
      <c r="C55" s="5544"/>
      <c r="D55" s="5545" t="s">
        <v>3068</v>
      </c>
      <c r="E55" s="5544"/>
      <c r="F55" s="5546">
        <v>1</v>
      </c>
      <c r="G55" s="5547"/>
      <c r="H55" s="5548"/>
      <c r="I55" s="5549"/>
      <c r="J55" s="4713"/>
      <c r="K55" s="4700"/>
      <c r="L55" s="4702"/>
      <c r="M55" s="4703"/>
      <c r="N55" s="4703"/>
      <c r="O55" s="4703"/>
      <c r="P55" s="4703"/>
      <c r="Q55" s="4703"/>
      <c r="T55" s="4715"/>
    </row>
    <row r="56" spans="1:256" s="571" customFormat="1" ht="54" customHeight="1">
      <c r="A56" s="5542"/>
      <c r="B56" s="5544"/>
      <c r="C56" s="5544"/>
      <c r="D56" s="5555" t="s">
        <v>3069</v>
      </c>
      <c r="E56" s="5544"/>
      <c r="F56" s="5554"/>
      <c r="G56" s="5547"/>
      <c r="H56" s="5548"/>
      <c r="I56" s="5549"/>
      <c r="J56" s="4705"/>
      <c r="K56" s="4702"/>
      <c r="L56" s="4702"/>
      <c r="M56" s="4703"/>
      <c r="N56" s="4703"/>
      <c r="O56" s="4703"/>
      <c r="P56" s="4703"/>
      <c r="Q56" s="4703"/>
    </row>
    <row r="57" spans="1:256" s="571" customFormat="1" ht="27" customHeight="1">
      <c r="A57" s="5542"/>
      <c r="B57" s="5543"/>
      <c r="C57" s="5544"/>
      <c r="D57" s="5545" t="s">
        <v>3070</v>
      </c>
      <c r="E57" s="5544"/>
      <c r="F57" s="5546"/>
      <c r="G57" s="5547"/>
      <c r="H57" s="5548"/>
      <c r="I57" s="5549"/>
      <c r="J57" s="4713"/>
      <c r="K57" s="4700"/>
      <c r="L57" s="4702"/>
      <c r="M57" s="4703"/>
      <c r="N57" s="4703"/>
      <c r="O57" s="4703"/>
      <c r="P57" s="4703"/>
      <c r="Q57" s="4703"/>
    </row>
    <row r="58" spans="1:256" s="571" customFormat="1" ht="13.5" customHeight="1">
      <c r="A58" s="5542"/>
      <c r="B58" s="5543"/>
      <c r="C58" s="5544"/>
      <c r="D58" s="5545" t="s">
        <v>182</v>
      </c>
      <c r="E58" s="5544"/>
      <c r="F58" s="5546"/>
      <c r="G58" s="5547"/>
      <c r="H58" s="5548"/>
      <c r="I58" s="5549"/>
      <c r="J58" s="4712"/>
      <c r="K58" s="4702"/>
      <c r="L58" s="4702"/>
      <c r="M58" s="4703"/>
      <c r="N58" s="4703"/>
      <c r="O58" s="4703"/>
      <c r="P58" s="4703"/>
      <c r="Q58" s="4703"/>
    </row>
    <row r="59" spans="1:256" s="333" customFormat="1" ht="81" customHeight="1">
      <c r="A59" s="5551"/>
      <c r="B59" s="5463"/>
      <c r="C59" s="3728"/>
      <c r="D59" s="3171" t="s">
        <v>3019</v>
      </c>
      <c r="E59" s="3571"/>
      <c r="F59" s="5552"/>
      <c r="G59" s="3127"/>
      <c r="H59" s="4110"/>
      <c r="I59" s="5553"/>
      <c r="J59" s="1898"/>
      <c r="K59" s="1899"/>
      <c r="U59" s="343"/>
      <c r="V59" s="343"/>
      <c r="W59" s="343"/>
      <c r="X59" s="343"/>
      <c r="Y59" s="343"/>
      <c r="Z59" s="343"/>
      <c r="AA59" s="343"/>
      <c r="AB59" s="343"/>
      <c r="AC59" s="343"/>
      <c r="AD59" s="343"/>
      <c r="AE59" s="343"/>
      <c r="AF59" s="343"/>
      <c r="AG59" s="343"/>
      <c r="AH59" s="343"/>
      <c r="AI59" s="343"/>
      <c r="AJ59" s="343"/>
      <c r="AK59" s="343"/>
      <c r="AL59" s="343"/>
      <c r="AM59" s="343"/>
      <c r="AN59" s="343"/>
      <c r="AO59" s="343"/>
      <c r="AP59" s="343"/>
      <c r="AQ59" s="343"/>
      <c r="AR59" s="343"/>
      <c r="AS59" s="343"/>
      <c r="AT59" s="343"/>
      <c r="AU59" s="343"/>
      <c r="AV59" s="343"/>
      <c r="AW59" s="343"/>
      <c r="AX59" s="343"/>
      <c r="AY59" s="343"/>
      <c r="AZ59" s="343"/>
      <c r="BA59" s="343"/>
      <c r="BB59" s="343"/>
      <c r="BC59" s="343"/>
      <c r="BD59" s="343"/>
      <c r="BE59" s="343"/>
      <c r="BF59" s="343"/>
      <c r="BG59" s="343"/>
      <c r="BH59" s="343"/>
      <c r="BI59" s="343"/>
      <c r="BJ59" s="343"/>
      <c r="BK59" s="343"/>
      <c r="BL59" s="343"/>
      <c r="BM59" s="343"/>
      <c r="BN59" s="343"/>
      <c r="BO59" s="343"/>
      <c r="BP59" s="343"/>
      <c r="BQ59" s="343"/>
      <c r="BR59" s="343"/>
      <c r="BS59" s="343"/>
      <c r="BT59" s="343"/>
      <c r="BU59" s="343"/>
      <c r="BV59" s="343"/>
      <c r="BW59" s="343"/>
      <c r="BX59" s="343"/>
      <c r="BY59" s="343"/>
      <c r="BZ59" s="343"/>
      <c r="CA59" s="343"/>
      <c r="CB59" s="343"/>
      <c r="CC59" s="343"/>
      <c r="CD59" s="343"/>
      <c r="CE59" s="343"/>
      <c r="CF59" s="343"/>
      <c r="CG59" s="343"/>
      <c r="CH59" s="343"/>
      <c r="CI59" s="343"/>
      <c r="CJ59" s="343"/>
      <c r="CK59" s="343"/>
      <c r="CL59" s="343"/>
      <c r="CM59" s="343"/>
      <c r="CN59" s="343"/>
      <c r="CO59" s="343"/>
      <c r="CP59" s="343"/>
      <c r="CQ59" s="343"/>
      <c r="CR59" s="343"/>
      <c r="CS59" s="343"/>
      <c r="CT59" s="343"/>
      <c r="CU59" s="343"/>
      <c r="CV59" s="343"/>
      <c r="CW59" s="343"/>
      <c r="CX59" s="343"/>
      <c r="CY59" s="343"/>
      <c r="CZ59" s="343"/>
      <c r="DA59" s="343"/>
      <c r="DB59" s="343"/>
      <c r="DC59" s="343"/>
      <c r="DD59" s="343"/>
      <c r="DE59" s="343"/>
      <c r="DF59" s="343"/>
      <c r="DG59" s="343"/>
      <c r="DH59" s="343"/>
      <c r="DI59" s="343"/>
      <c r="DJ59" s="343"/>
      <c r="DK59" s="343"/>
      <c r="DL59" s="343"/>
      <c r="DM59" s="343"/>
      <c r="DN59" s="343"/>
      <c r="DO59" s="343"/>
      <c r="DP59" s="343"/>
      <c r="DQ59" s="343"/>
      <c r="DR59" s="343"/>
      <c r="DS59" s="343"/>
      <c r="DT59" s="343"/>
      <c r="DU59" s="343"/>
      <c r="DV59" s="343"/>
      <c r="DW59" s="343"/>
      <c r="DX59" s="343"/>
      <c r="DY59" s="343"/>
      <c r="DZ59" s="343"/>
      <c r="EA59" s="343"/>
      <c r="EB59" s="343"/>
      <c r="EC59" s="343"/>
      <c r="ED59" s="343"/>
      <c r="EE59" s="343"/>
      <c r="EF59" s="343"/>
      <c r="EG59" s="343"/>
      <c r="EH59" s="343"/>
      <c r="EI59" s="343"/>
      <c r="EJ59" s="343"/>
      <c r="EK59" s="343"/>
      <c r="EL59" s="343"/>
      <c r="EM59" s="343"/>
      <c r="EN59" s="343"/>
      <c r="EO59" s="343"/>
      <c r="EP59" s="343"/>
      <c r="EQ59" s="343"/>
      <c r="ER59" s="343"/>
      <c r="ES59" s="343"/>
      <c r="ET59" s="343"/>
      <c r="EU59" s="343"/>
      <c r="EV59" s="343"/>
      <c r="EW59" s="343"/>
      <c r="EX59" s="343"/>
      <c r="EY59" s="343"/>
      <c r="EZ59" s="343"/>
      <c r="FA59" s="343"/>
      <c r="FB59" s="343"/>
      <c r="FC59" s="343"/>
      <c r="FD59" s="343"/>
      <c r="FE59" s="343"/>
      <c r="FF59" s="343"/>
      <c r="FG59" s="343"/>
      <c r="FH59" s="343"/>
      <c r="FI59" s="343"/>
      <c r="FJ59" s="343"/>
      <c r="FK59" s="343"/>
      <c r="FL59" s="343"/>
      <c r="FM59" s="343"/>
      <c r="FN59" s="343"/>
      <c r="FO59" s="343"/>
      <c r="FP59" s="343"/>
      <c r="FQ59" s="343"/>
      <c r="FR59" s="343"/>
      <c r="FS59" s="343"/>
      <c r="FT59" s="343"/>
      <c r="FU59" s="343"/>
      <c r="FV59" s="343"/>
      <c r="FW59" s="343"/>
      <c r="FX59" s="343"/>
      <c r="FY59" s="343"/>
      <c r="FZ59" s="343"/>
      <c r="GA59" s="343"/>
      <c r="GB59" s="343"/>
      <c r="GC59" s="343"/>
      <c r="GD59" s="343"/>
      <c r="GE59" s="343"/>
      <c r="GF59" s="343"/>
      <c r="GG59" s="343"/>
      <c r="GH59" s="343"/>
      <c r="GI59" s="343"/>
      <c r="GJ59" s="343"/>
      <c r="GK59" s="343"/>
      <c r="GL59" s="343"/>
      <c r="GM59" s="343"/>
      <c r="GN59" s="343"/>
      <c r="GO59" s="343"/>
      <c r="GP59" s="343"/>
      <c r="GQ59" s="343"/>
      <c r="GR59" s="343"/>
      <c r="GS59" s="343"/>
      <c r="GT59" s="343"/>
      <c r="GU59" s="343"/>
      <c r="GV59" s="343"/>
      <c r="GW59" s="343"/>
      <c r="GX59" s="343"/>
      <c r="GY59" s="343"/>
      <c r="GZ59" s="343"/>
      <c r="HA59" s="343"/>
      <c r="HB59" s="343"/>
      <c r="HC59" s="343"/>
      <c r="HD59" s="343"/>
      <c r="HE59" s="343"/>
      <c r="HF59" s="343"/>
      <c r="HG59" s="343"/>
      <c r="HH59" s="343"/>
      <c r="HI59" s="343"/>
      <c r="HJ59" s="343"/>
      <c r="HK59" s="343"/>
      <c r="HL59" s="343"/>
      <c r="HM59" s="343"/>
      <c r="HN59" s="343"/>
      <c r="HO59" s="343"/>
      <c r="HP59" s="343"/>
      <c r="HQ59" s="343"/>
      <c r="HR59" s="343"/>
      <c r="HS59" s="343"/>
      <c r="HT59" s="343"/>
      <c r="HU59" s="343"/>
      <c r="HV59" s="343"/>
      <c r="HW59" s="343"/>
      <c r="HX59" s="343"/>
      <c r="HY59" s="343"/>
      <c r="HZ59" s="343"/>
      <c r="IA59" s="343"/>
      <c r="IB59" s="343"/>
      <c r="IC59" s="343"/>
      <c r="ID59" s="343"/>
      <c r="IE59" s="343"/>
      <c r="IF59" s="343"/>
      <c r="IG59" s="343"/>
      <c r="IH59" s="343"/>
      <c r="II59" s="343"/>
      <c r="IJ59" s="343"/>
      <c r="IK59" s="343"/>
      <c r="IL59" s="343"/>
      <c r="IM59" s="343"/>
      <c r="IN59" s="343"/>
      <c r="IO59" s="343"/>
      <c r="IP59" s="343"/>
      <c r="IQ59" s="343"/>
      <c r="IR59" s="343"/>
      <c r="IS59" s="343"/>
      <c r="IT59" s="343"/>
      <c r="IU59" s="343"/>
      <c r="IV59" s="343"/>
    </row>
    <row r="60" spans="1:256" s="1911" customFormat="1" ht="13.5" customHeight="1">
      <c r="A60" s="5539">
        <v>9</v>
      </c>
      <c r="B60" s="5540" t="s">
        <v>3028</v>
      </c>
      <c r="C60" s="5540" t="s">
        <v>3071</v>
      </c>
      <c r="D60" s="5540" t="s">
        <v>3072</v>
      </c>
      <c r="E60" s="5540" t="s">
        <v>155</v>
      </c>
      <c r="F60" s="4393">
        <f>ROUND(SUM(F61),3)</f>
        <v>1</v>
      </c>
      <c r="G60" s="5541"/>
      <c r="H60" s="3925">
        <f t="shared" ref="H60" si="3">ROUND(F60*G60,2)</f>
        <v>0</v>
      </c>
      <c r="I60" s="3767" t="s">
        <v>60</v>
      </c>
      <c r="J60" s="4713"/>
      <c r="K60" s="337"/>
      <c r="S60" s="1951"/>
      <c r="T60" s="1912"/>
      <c r="U60" s="1912"/>
    </row>
    <row r="61" spans="1:256" s="571" customFormat="1" ht="13.5" customHeight="1">
      <c r="A61" s="5542"/>
      <c r="B61" s="5543"/>
      <c r="C61" s="5544"/>
      <c r="D61" s="5545" t="s">
        <v>3073</v>
      </c>
      <c r="E61" s="5544"/>
      <c r="F61" s="5546">
        <v>1</v>
      </c>
      <c r="G61" s="5547"/>
      <c r="H61" s="5548"/>
      <c r="I61" s="5549"/>
      <c r="J61" s="4713"/>
      <c r="K61" s="4700"/>
      <c r="L61" s="4702"/>
      <c r="M61" s="4703"/>
      <c r="N61" s="4703"/>
      <c r="O61" s="4703"/>
      <c r="P61" s="4703"/>
      <c r="Q61" s="4703"/>
      <c r="S61" s="1951"/>
      <c r="T61" s="1954"/>
      <c r="U61" s="1954"/>
    </row>
    <row r="62" spans="1:256" s="571" customFormat="1" ht="67.5" customHeight="1">
      <c r="A62" s="5542"/>
      <c r="B62" s="5543"/>
      <c r="C62" s="5544"/>
      <c r="D62" s="5555" t="s">
        <v>3074</v>
      </c>
      <c r="E62" s="5544"/>
      <c r="F62" s="5546"/>
      <c r="G62" s="5547"/>
      <c r="H62" s="5548"/>
      <c r="I62" s="5549"/>
      <c r="J62" s="4720"/>
      <c r="K62" s="4712"/>
      <c r="L62" s="4702"/>
      <c r="M62" s="4703"/>
      <c r="N62" s="4703"/>
      <c r="O62" s="4703"/>
      <c r="P62" s="4721"/>
      <c r="Q62" s="4703"/>
      <c r="S62" s="1951"/>
      <c r="T62" s="1954"/>
      <c r="U62" s="1954"/>
    </row>
    <row r="63" spans="1:256" s="571" customFormat="1" ht="27" customHeight="1">
      <c r="A63" s="5542"/>
      <c r="B63" s="5543"/>
      <c r="C63" s="5544"/>
      <c r="D63" s="5545" t="s">
        <v>3075</v>
      </c>
      <c r="E63" s="5544"/>
      <c r="F63" s="5546"/>
      <c r="G63" s="5547"/>
      <c r="H63" s="5548"/>
      <c r="I63" s="5549"/>
      <c r="J63" s="4714"/>
      <c r="K63" s="4712"/>
      <c r="L63" s="4702"/>
      <c r="M63" s="4703"/>
      <c r="N63" s="4703"/>
      <c r="O63" s="4703"/>
      <c r="P63" s="4703"/>
      <c r="Q63" s="4703"/>
      <c r="S63" s="1951"/>
      <c r="T63" s="1954"/>
      <c r="U63" s="1954"/>
    </row>
    <row r="64" spans="1:256" s="571" customFormat="1" ht="13.5" customHeight="1">
      <c r="A64" s="5542"/>
      <c r="B64" s="5543"/>
      <c r="C64" s="5544"/>
      <c r="D64" s="5545" t="s">
        <v>182</v>
      </c>
      <c r="E64" s="5544"/>
      <c r="F64" s="5546"/>
      <c r="G64" s="5547"/>
      <c r="H64" s="5548"/>
      <c r="I64" s="5549"/>
      <c r="J64" s="4714"/>
      <c r="K64" s="4712"/>
      <c r="L64" s="4702"/>
      <c r="M64" s="4703"/>
      <c r="N64" s="4703"/>
      <c r="O64" s="4703"/>
      <c r="P64" s="4703"/>
      <c r="Q64" s="4703"/>
      <c r="S64" s="1951"/>
      <c r="T64" s="1954"/>
      <c r="U64" s="1954"/>
    </row>
    <row r="65" spans="1:10" s="120" customFormat="1" ht="13.5" customHeight="1">
      <c r="A65" s="5539">
        <v>10</v>
      </c>
      <c r="B65" s="3330" t="s">
        <v>188</v>
      </c>
      <c r="C65" s="3330" t="s">
        <v>3076</v>
      </c>
      <c r="D65" s="3330" t="s">
        <v>3077</v>
      </c>
      <c r="E65" s="3330" t="s">
        <v>191</v>
      </c>
      <c r="F65" s="4393">
        <f>ROUND(SUM(F66),3)</f>
        <v>20</v>
      </c>
      <c r="G65" s="5556"/>
      <c r="H65" s="3925">
        <f t="shared" ref="H65" si="4">ROUND(F65*G65,2)</f>
        <v>0</v>
      </c>
      <c r="I65" s="5557" t="s">
        <v>142</v>
      </c>
      <c r="J65" s="1919"/>
    </row>
    <row r="66" spans="1:10" s="120" customFormat="1" ht="40.5" customHeight="1">
      <c r="A66" s="3329"/>
      <c r="B66" s="3330"/>
      <c r="C66" s="3379"/>
      <c r="D66" s="3343" t="s">
        <v>3025</v>
      </c>
      <c r="E66" s="3379"/>
      <c r="F66" s="3380">
        <v>20</v>
      </c>
      <c r="G66" s="5558"/>
      <c r="H66" s="5559"/>
      <c r="I66" s="4535"/>
      <c r="J66" s="272"/>
    </row>
    <row r="67" spans="1:10" ht="21" customHeight="1">
      <c r="A67" s="1920"/>
      <c r="B67" s="1921"/>
      <c r="C67" s="1921"/>
      <c r="D67" s="1921" t="s">
        <v>0</v>
      </c>
      <c r="E67" s="1921"/>
      <c r="F67" s="1959"/>
      <c r="G67" s="1923"/>
      <c r="H67" s="1923">
        <f>H8</f>
        <v>0</v>
      </c>
      <c r="I67" s="1707"/>
    </row>
    <row r="68" spans="1:10">
      <c r="A68" s="1924"/>
      <c r="B68" s="1924"/>
      <c r="C68" s="1925"/>
      <c r="D68" s="1925"/>
      <c r="E68" s="1926"/>
      <c r="F68" s="1960"/>
      <c r="G68" s="1928"/>
      <c r="H68" s="1928"/>
      <c r="I68" s="1929"/>
    </row>
    <row r="69" spans="1:10" ht="13.5" customHeight="1">
      <c r="A69" s="5675" t="s">
        <v>99</v>
      </c>
      <c r="B69" s="5676"/>
      <c r="C69" s="5677"/>
      <c r="D69" s="1930" t="s">
        <v>10576</v>
      </c>
      <c r="E69" s="1931"/>
      <c r="F69" s="1961"/>
      <c r="G69" s="1933"/>
      <c r="H69" s="4147">
        <f>H67</f>
        <v>0</v>
      </c>
      <c r="I69" s="1934"/>
    </row>
    <row r="70" spans="1:10" ht="13.5" customHeight="1">
      <c r="A70" s="1935"/>
      <c r="B70" s="1936"/>
      <c r="C70" s="1936"/>
      <c r="D70" s="1937"/>
      <c r="E70" s="1938"/>
      <c r="F70" s="1962"/>
      <c r="G70" s="1940"/>
      <c r="H70" s="1941"/>
      <c r="I70" s="1707"/>
    </row>
    <row r="71" spans="1:10" ht="13.5" customHeight="1">
      <c r="A71" s="639" t="s">
        <v>1</v>
      </c>
      <c r="B71" s="639"/>
      <c r="C71" s="639"/>
      <c r="D71" s="639"/>
      <c r="E71" s="639"/>
      <c r="F71" s="639"/>
      <c r="G71" s="639"/>
      <c r="H71" s="639"/>
      <c r="I71" s="639"/>
    </row>
    <row r="72" spans="1:10" ht="27" customHeight="1">
      <c r="A72" s="5672" t="s">
        <v>308</v>
      </c>
      <c r="B72" s="5672"/>
      <c r="C72" s="5672"/>
      <c r="D72" s="5672"/>
      <c r="E72" s="5672"/>
      <c r="F72" s="5672"/>
      <c r="G72" s="5672"/>
      <c r="H72" s="639"/>
      <c r="I72" s="1707"/>
    </row>
    <row r="73" spans="1:10" ht="93.75" customHeight="1">
      <c r="A73" s="5672" t="s">
        <v>26</v>
      </c>
      <c r="B73" s="5672"/>
      <c r="C73" s="5672"/>
      <c r="D73" s="5672"/>
      <c r="E73" s="5672"/>
      <c r="F73" s="5672"/>
      <c r="G73" s="5672"/>
      <c r="H73" s="639"/>
      <c r="I73" s="639"/>
    </row>
    <row r="74" spans="1:10" ht="13.5" customHeight="1">
      <c r="A74" s="5672" t="s">
        <v>27</v>
      </c>
      <c r="B74" s="5672"/>
      <c r="C74" s="5672"/>
      <c r="D74" s="5672"/>
      <c r="E74" s="5672"/>
      <c r="F74" s="5672"/>
      <c r="G74" s="5672"/>
      <c r="H74" s="640"/>
      <c r="I74" s="640"/>
    </row>
    <row r="75" spans="1:10" ht="13.5" customHeight="1">
      <c r="A75" s="5672" t="s">
        <v>28</v>
      </c>
      <c r="B75" s="5672"/>
      <c r="C75" s="5672"/>
      <c r="D75" s="5672"/>
      <c r="E75" s="5672"/>
      <c r="F75" s="5672"/>
      <c r="G75" s="5672"/>
      <c r="H75" s="640"/>
      <c r="I75" s="640"/>
    </row>
    <row r="76" spans="1:10" s="1943" customFormat="1" ht="40.5" customHeight="1">
      <c r="A76" s="5586" t="s">
        <v>61</v>
      </c>
      <c r="B76" s="5586"/>
      <c r="C76" s="5586"/>
      <c r="D76" s="5586"/>
      <c r="E76" s="5586"/>
      <c r="F76" s="5586"/>
      <c r="G76" s="5586"/>
      <c r="I76" s="1944"/>
    </row>
  </sheetData>
  <mergeCells count="9">
    <mergeCell ref="A74:G74"/>
    <mergeCell ref="A75:G75"/>
    <mergeCell ref="A76:G76"/>
    <mergeCell ref="A2:I2"/>
    <mergeCell ref="A3:D3"/>
    <mergeCell ref="G22:H22"/>
    <mergeCell ref="A69:C69"/>
    <mergeCell ref="A72:G72"/>
    <mergeCell ref="A73:G73"/>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25"/>
  <sheetViews>
    <sheetView zoomScaleNormal="100" workbookViewId="0"/>
  </sheetViews>
  <sheetFormatPr defaultColWidth="9.28515625" defaultRowHeight="14.4"/>
  <cols>
    <col min="1" max="1" width="4.85546875" style="1697" customWidth="1"/>
    <col min="2" max="2" width="5" style="1697" customWidth="1"/>
    <col min="3" max="3" width="16.85546875" style="1697" customWidth="1"/>
    <col min="4" max="4" width="75.85546875" style="1697" customWidth="1"/>
    <col min="5" max="5" width="7.85546875" style="1697" customWidth="1"/>
    <col min="6" max="6" width="11.85546875" style="1945" customWidth="1"/>
    <col min="7" max="7" width="13.7109375" style="1697" customWidth="1"/>
    <col min="8" max="8" width="18.28515625" style="1697" customWidth="1"/>
    <col min="9" max="9" width="20.140625" style="1697" customWidth="1"/>
    <col min="10" max="10" width="15" style="1697" customWidth="1"/>
    <col min="11" max="11" width="13.7109375" style="1697" customWidth="1"/>
    <col min="12" max="16384" width="9.28515625" style="1697"/>
  </cols>
  <sheetData>
    <row r="1" spans="1:244" ht="17.399999999999999">
      <c r="A1" s="482" t="s">
        <v>3275</v>
      </c>
      <c r="B1" s="1694"/>
      <c r="C1" s="1694"/>
      <c r="D1" s="907"/>
      <c r="E1" s="1695"/>
      <c r="F1" s="1696"/>
      <c r="G1" s="1695"/>
      <c r="H1" s="1695"/>
      <c r="I1" s="1695"/>
    </row>
    <row r="2" spans="1:244" ht="13.5" customHeight="1">
      <c r="A2" s="5664" t="s">
        <v>112</v>
      </c>
      <c r="B2" s="5673"/>
      <c r="C2" s="5673"/>
      <c r="D2" s="5673"/>
      <c r="E2" s="5673"/>
      <c r="F2" s="5673"/>
      <c r="G2" s="5673"/>
      <c r="H2" s="5673"/>
      <c r="I2" s="5673"/>
    </row>
    <row r="3" spans="1:244" s="485" customFormat="1" ht="13.5" customHeight="1">
      <c r="A3" s="5664" t="s">
        <v>2842</v>
      </c>
      <c r="B3" s="5674"/>
      <c r="C3" s="5674"/>
      <c r="D3" s="5674"/>
      <c r="F3" s="1699"/>
      <c r="J3" s="5679"/>
      <c r="K3" s="5679"/>
      <c r="L3" s="5679"/>
      <c r="M3" s="5679"/>
      <c r="N3" s="5679"/>
    </row>
    <row r="4" spans="1:244" s="485" customFormat="1" ht="13.5" customHeight="1">
      <c r="A4" s="1702" t="s">
        <v>3078</v>
      </c>
      <c r="B4" s="1698"/>
      <c r="C4" s="1698"/>
      <c r="D4" s="1698"/>
      <c r="F4" s="1699"/>
      <c r="J4" s="5679"/>
      <c r="K4" s="5679"/>
      <c r="L4" s="5679"/>
      <c r="M4" s="5679"/>
      <c r="N4" s="5679"/>
    </row>
    <row r="5" spans="1:244">
      <c r="A5" s="1706"/>
      <c r="B5" s="1706"/>
      <c r="C5" s="1706"/>
      <c r="D5" s="1709"/>
      <c r="E5" s="1710"/>
      <c r="F5" s="1705"/>
      <c r="G5" s="1706"/>
      <c r="H5" s="1706"/>
      <c r="I5" s="1711"/>
    </row>
    <row r="6" spans="1:244" ht="33.15" customHeight="1">
      <c r="A6" s="1712" t="s">
        <v>127</v>
      </c>
      <c r="B6" s="1712" t="s">
        <v>128</v>
      </c>
      <c r="C6" s="1712" t="s">
        <v>129</v>
      </c>
      <c r="D6" s="1712" t="s">
        <v>68</v>
      </c>
      <c r="E6" s="1712" t="s">
        <v>130</v>
      </c>
      <c r="F6" s="1713" t="s">
        <v>131</v>
      </c>
      <c r="G6" s="1712" t="s">
        <v>132</v>
      </c>
      <c r="H6" s="3786" t="s">
        <v>10556</v>
      </c>
      <c r="I6" s="1714" t="s">
        <v>22</v>
      </c>
      <c r="J6" s="808"/>
      <c r="K6" s="1715"/>
      <c r="L6" s="701"/>
      <c r="M6" s="701"/>
      <c r="N6" s="701"/>
      <c r="O6" s="701"/>
      <c r="P6" s="701"/>
      <c r="R6" s="1716"/>
    </row>
    <row r="7" spans="1:244">
      <c r="A7" s="1712" t="s">
        <v>133</v>
      </c>
      <c r="B7" s="1712" t="s">
        <v>134</v>
      </c>
      <c r="C7" s="1712">
        <v>3</v>
      </c>
      <c r="D7" s="1712">
        <v>4</v>
      </c>
      <c r="E7" s="1712">
        <v>5</v>
      </c>
      <c r="F7" s="1963">
        <v>6</v>
      </c>
      <c r="G7" s="1712">
        <v>7</v>
      </c>
      <c r="H7" s="4129">
        <v>8</v>
      </c>
      <c r="I7" s="1714">
        <v>9</v>
      </c>
    </row>
    <row r="8" spans="1:244" ht="21" customHeight="1">
      <c r="A8" s="1717"/>
      <c r="B8" s="1717"/>
      <c r="C8" s="1718" t="s">
        <v>847</v>
      </c>
      <c r="D8" s="1718" t="s">
        <v>848</v>
      </c>
      <c r="E8" s="1719"/>
      <c r="F8" s="1720"/>
      <c r="G8" s="1721"/>
      <c r="H8" s="4130">
        <f>SUM(H9,H76,H80,H105)</f>
        <v>0</v>
      </c>
      <c r="I8" s="1722"/>
    </row>
    <row r="9" spans="1:244" s="460" customFormat="1" ht="13.5" customHeight="1">
      <c r="A9" s="1332"/>
      <c r="B9" s="1333"/>
      <c r="C9" s="1333">
        <v>1</v>
      </c>
      <c r="D9" s="1333" t="s">
        <v>849</v>
      </c>
      <c r="E9" s="1333"/>
      <c r="F9" s="1633"/>
      <c r="G9" s="1964"/>
      <c r="H9" s="4150">
        <f>SUM(H10:H43,H49:H57,H62:H67,H74:H75)</f>
        <v>0</v>
      </c>
      <c r="I9" s="1335"/>
      <c r="J9" s="1324"/>
      <c r="K9" s="1325"/>
    </row>
    <row r="10" spans="1:244" s="1362" customFormat="1" ht="13.5" customHeight="1">
      <c r="A10" s="1326">
        <v>1</v>
      </c>
      <c r="B10" s="501" t="s">
        <v>850</v>
      </c>
      <c r="C10" s="1132">
        <v>115101201</v>
      </c>
      <c r="D10" s="1132" t="s">
        <v>851</v>
      </c>
      <c r="E10" s="1132" t="s">
        <v>191</v>
      </c>
      <c r="F10" s="1328">
        <v>10</v>
      </c>
      <c r="G10" s="1327"/>
      <c r="H10" s="4131">
        <f t="shared" ref="H10:H16" si="0">ROUND(F10*G10,2)</f>
        <v>0</v>
      </c>
      <c r="I10" s="530" t="s">
        <v>142</v>
      </c>
      <c r="J10" s="1965"/>
      <c r="L10" s="1363"/>
    </row>
    <row r="11" spans="1:244" s="1362" customFormat="1" ht="13.5" customHeight="1">
      <c r="A11" s="1326">
        <v>2</v>
      </c>
      <c r="B11" s="501" t="s">
        <v>850</v>
      </c>
      <c r="C11" s="1132">
        <v>115101301</v>
      </c>
      <c r="D11" s="1132" t="s">
        <v>852</v>
      </c>
      <c r="E11" s="1132" t="s">
        <v>853</v>
      </c>
      <c r="F11" s="1328">
        <v>2</v>
      </c>
      <c r="G11" s="1327"/>
      <c r="H11" s="4131">
        <f t="shared" si="0"/>
        <v>0</v>
      </c>
      <c r="I11" s="530" t="s">
        <v>142</v>
      </c>
      <c r="J11" s="1965"/>
      <c r="L11" s="1363"/>
    </row>
    <row r="12" spans="1:244" s="460" customFormat="1" ht="13.5" customHeight="1">
      <c r="A12" s="1364">
        <v>3</v>
      </c>
      <c r="B12" s="501" t="s">
        <v>850</v>
      </c>
      <c r="C12" s="501">
        <v>119001402</v>
      </c>
      <c r="D12" s="501" t="s">
        <v>855</v>
      </c>
      <c r="E12" s="501" t="s">
        <v>141</v>
      </c>
      <c r="F12" s="1328">
        <v>5</v>
      </c>
      <c r="G12" s="685"/>
      <c r="H12" s="4131">
        <f t="shared" si="0"/>
        <v>0</v>
      </c>
      <c r="I12" s="530" t="s">
        <v>142</v>
      </c>
      <c r="J12" s="1365"/>
      <c r="L12" s="1363"/>
      <c r="BG12" s="1366"/>
      <c r="BH12" s="1366"/>
      <c r="BI12" s="1366"/>
      <c r="BJ12" s="1366"/>
      <c r="BK12" s="1366"/>
      <c r="BL12" s="1366"/>
      <c r="BM12" s="1366"/>
      <c r="BN12" s="1366"/>
      <c r="BO12" s="1366"/>
      <c r="BP12" s="1366"/>
      <c r="BQ12" s="1366"/>
      <c r="BR12" s="1366"/>
      <c r="BS12" s="1366"/>
      <c r="BT12" s="1366"/>
      <c r="BU12" s="1366"/>
      <c r="BV12" s="1366"/>
      <c r="BW12" s="1366"/>
      <c r="BX12" s="1366"/>
      <c r="BY12" s="1366"/>
      <c r="BZ12" s="1366"/>
      <c r="CA12" s="1366"/>
      <c r="CB12" s="1366"/>
      <c r="CC12" s="1366"/>
      <c r="CD12" s="1366"/>
      <c r="CE12" s="1366"/>
      <c r="CF12" s="1366"/>
      <c r="CG12" s="1366"/>
      <c r="CH12" s="1366"/>
      <c r="CI12" s="1366"/>
      <c r="CJ12" s="1366"/>
      <c r="CK12" s="1366"/>
      <c r="CL12" s="1366"/>
      <c r="CM12" s="1366"/>
      <c r="CN12" s="1366"/>
      <c r="CO12" s="1366"/>
      <c r="CP12" s="1366"/>
      <c r="CQ12" s="1366"/>
      <c r="CR12" s="1366"/>
      <c r="CS12" s="1366"/>
      <c r="CT12" s="1366"/>
      <c r="CU12" s="1366"/>
      <c r="CV12" s="1366"/>
      <c r="CW12" s="1366"/>
      <c r="CX12" s="1366"/>
      <c r="CY12" s="1366"/>
      <c r="CZ12" s="1366"/>
      <c r="DA12" s="1366"/>
      <c r="DB12" s="1366"/>
      <c r="DC12" s="1366"/>
      <c r="DD12" s="1366"/>
      <c r="DE12" s="1366"/>
      <c r="DF12" s="1366"/>
      <c r="DG12" s="1366"/>
      <c r="DH12" s="1366"/>
      <c r="DI12" s="1366"/>
      <c r="DJ12" s="1366"/>
      <c r="DK12" s="1366"/>
      <c r="DL12" s="1366"/>
      <c r="DM12" s="1366"/>
      <c r="DN12" s="1366"/>
      <c r="DO12" s="1366"/>
      <c r="DP12" s="1366"/>
      <c r="DQ12" s="1366"/>
      <c r="DR12" s="1366"/>
      <c r="DS12" s="1366"/>
      <c r="DT12" s="1366"/>
      <c r="DU12" s="1366"/>
      <c r="DV12" s="1366"/>
      <c r="DW12" s="1366"/>
      <c r="DX12" s="1366"/>
      <c r="DY12" s="1366"/>
      <c r="DZ12" s="1366"/>
      <c r="EA12" s="1366"/>
      <c r="EB12" s="1366"/>
      <c r="EC12" s="1366"/>
      <c r="ED12" s="1366"/>
      <c r="EE12" s="1366"/>
      <c r="EF12" s="1366"/>
      <c r="EG12" s="1366"/>
      <c r="EH12" s="1366"/>
      <c r="EI12" s="1366"/>
      <c r="EJ12" s="1366"/>
      <c r="EK12" s="1366"/>
      <c r="EL12" s="1366"/>
      <c r="EM12" s="1366"/>
      <c r="EN12" s="1366"/>
      <c r="EO12" s="1366"/>
      <c r="EP12" s="1366"/>
      <c r="EQ12" s="1366"/>
      <c r="ER12" s="1366"/>
      <c r="ES12" s="1366"/>
      <c r="ET12" s="1366"/>
      <c r="EU12" s="1366"/>
      <c r="EV12" s="1366"/>
      <c r="EW12" s="1366"/>
      <c r="EX12" s="1366"/>
      <c r="EY12" s="1366"/>
      <c r="EZ12" s="1366"/>
      <c r="FA12" s="1366"/>
      <c r="FB12" s="1366"/>
      <c r="FC12" s="1366"/>
      <c r="FD12" s="1366"/>
      <c r="FE12" s="1366"/>
      <c r="FF12" s="1366"/>
      <c r="FG12" s="1366"/>
      <c r="FH12" s="1366"/>
      <c r="FI12" s="1366"/>
      <c r="FJ12" s="1366"/>
      <c r="FK12" s="1366"/>
      <c r="FL12" s="1366"/>
      <c r="FM12" s="1366"/>
      <c r="FN12" s="1366"/>
      <c r="FO12" s="1366"/>
      <c r="FP12" s="1366"/>
      <c r="FQ12" s="1366"/>
      <c r="FR12" s="1366"/>
      <c r="FS12" s="1366"/>
      <c r="FT12" s="1366"/>
      <c r="FU12" s="1366"/>
      <c r="FV12" s="1366"/>
      <c r="FW12" s="1366"/>
      <c r="FX12" s="1366"/>
      <c r="FY12" s="1366"/>
      <c r="FZ12" s="1366"/>
      <c r="GA12" s="1366"/>
      <c r="GB12" s="1366"/>
      <c r="GC12" s="1366"/>
      <c r="GD12" s="1366"/>
      <c r="GE12" s="1366"/>
      <c r="GF12" s="1366"/>
      <c r="GG12" s="1366"/>
      <c r="GH12" s="1366"/>
      <c r="GI12" s="1366"/>
      <c r="GJ12" s="1366"/>
      <c r="GK12" s="1366"/>
      <c r="GL12" s="1366"/>
      <c r="GM12" s="1366"/>
      <c r="GN12" s="1366"/>
      <c r="GO12" s="1366"/>
      <c r="GP12" s="1366"/>
      <c r="GQ12" s="1366"/>
      <c r="GR12" s="1366"/>
      <c r="GS12" s="1366"/>
      <c r="GT12" s="1366"/>
      <c r="GU12" s="1366"/>
      <c r="GV12" s="1366"/>
      <c r="GW12" s="1366"/>
      <c r="GX12" s="1366"/>
      <c r="GY12" s="1366"/>
      <c r="GZ12" s="1366"/>
      <c r="HA12" s="1366"/>
      <c r="HB12" s="1366"/>
      <c r="HC12" s="1366"/>
      <c r="HD12" s="1366"/>
      <c r="HE12" s="1366"/>
      <c r="HF12" s="1366"/>
      <c r="HG12" s="1366"/>
      <c r="HH12" s="1366"/>
      <c r="HI12" s="1366"/>
      <c r="HJ12" s="1366"/>
      <c r="HK12" s="1366"/>
      <c r="HL12" s="1366"/>
      <c r="HM12" s="1366"/>
      <c r="HN12" s="1366"/>
      <c r="HO12" s="1366"/>
      <c r="HP12" s="1366"/>
      <c r="HQ12" s="1366"/>
      <c r="HR12" s="1366"/>
      <c r="HS12" s="1366"/>
      <c r="HT12" s="1366"/>
      <c r="HU12" s="1366"/>
      <c r="HV12" s="1366"/>
      <c r="HW12" s="1366"/>
      <c r="HX12" s="1366"/>
      <c r="HY12" s="1366"/>
      <c r="HZ12" s="1366"/>
      <c r="IA12" s="1366"/>
      <c r="IB12" s="1366"/>
      <c r="IC12" s="1366"/>
      <c r="ID12" s="1366"/>
      <c r="IE12" s="1366"/>
      <c r="IF12" s="1366"/>
      <c r="IG12" s="1366"/>
      <c r="IH12" s="1366"/>
      <c r="II12" s="1366"/>
      <c r="IJ12" s="1366"/>
    </row>
    <row r="13" spans="1:244" s="460" customFormat="1" ht="13.5" customHeight="1">
      <c r="A13" s="1364">
        <v>4</v>
      </c>
      <c r="B13" s="501" t="s">
        <v>850</v>
      </c>
      <c r="C13" s="501">
        <v>119001406</v>
      </c>
      <c r="D13" s="501" t="s">
        <v>857</v>
      </c>
      <c r="E13" s="501" t="s">
        <v>141</v>
      </c>
      <c r="F13" s="1328">
        <v>2</v>
      </c>
      <c r="G13" s="685"/>
      <c r="H13" s="4131">
        <f t="shared" si="0"/>
        <v>0</v>
      </c>
      <c r="I13" s="530" t="s">
        <v>142</v>
      </c>
      <c r="J13" s="1365"/>
      <c r="L13" s="1363"/>
      <c r="BG13" s="1366"/>
      <c r="BH13" s="1366"/>
      <c r="BI13" s="1366"/>
      <c r="BJ13" s="1366"/>
      <c r="BK13" s="1366"/>
      <c r="BL13" s="1366"/>
      <c r="BM13" s="1366"/>
      <c r="BN13" s="1366"/>
      <c r="BO13" s="1366"/>
      <c r="BP13" s="1366"/>
      <c r="BQ13" s="1366"/>
      <c r="BR13" s="1366"/>
      <c r="BS13" s="1366"/>
      <c r="BT13" s="1366"/>
      <c r="BU13" s="1366"/>
      <c r="BV13" s="1366"/>
      <c r="BW13" s="1366"/>
      <c r="BX13" s="1366"/>
      <c r="BY13" s="1366"/>
      <c r="BZ13" s="1366"/>
      <c r="CA13" s="1366"/>
      <c r="CB13" s="1366"/>
      <c r="CC13" s="1366"/>
      <c r="CD13" s="1366"/>
      <c r="CE13" s="1366"/>
      <c r="CF13" s="1366"/>
      <c r="CG13" s="1366"/>
      <c r="CH13" s="1366"/>
      <c r="CI13" s="1366"/>
      <c r="CJ13" s="1366"/>
      <c r="CK13" s="1366"/>
      <c r="CL13" s="1366"/>
      <c r="CM13" s="1366"/>
      <c r="CN13" s="1366"/>
      <c r="CO13" s="1366"/>
      <c r="CP13" s="1366"/>
      <c r="CQ13" s="1366"/>
      <c r="CR13" s="1366"/>
      <c r="CS13" s="1366"/>
      <c r="CT13" s="1366"/>
      <c r="CU13" s="1366"/>
      <c r="CV13" s="1366"/>
      <c r="CW13" s="1366"/>
      <c r="CX13" s="1366"/>
      <c r="CY13" s="1366"/>
      <c r="CZ13" s="1366"/>
      <c r="DA13" s="1366"/>
      <c r="DB13" s="1366"/>
      <c r="DC13" s="1366"/>
      <c r="DD13" s="1366"/>
      <c r="DE13" s="1366"/>
      <c r="DF13" s="1366"/>
      <c r="DG13" s="1366"/>
      <c r="DH13" s="1366"/>
      <c r="DI13" s="1366"/>
      <c r="DJ13" s="1366"/>
      <c r="DK13" s="1366"/>
      <c r="DL13" s="1366"/>
      <c r="DM13" s="1366"/>
      <c r="DN13" s="1366"/>
      <c r="DO13" s="1366"/>
      <c r="DP13" s="1366"/>
      <c r="DQ13" s="1366"/>
      <c r="DR13" s="1366"/>
      <c r="DS13" s="1366"/>
      <c r="DT13" s="1366"/>
      <c r="DU13" s="1366"/>
      <c r="DV13" s="1366"/>
      <c r="DW13" s="1366"/>
      <c r="DX13" s="1366"/>
      <c r="DY13" s="1366"/>
      <c r="DZ13" s="1366"/>
      <c r="EA13" s="1366"/>
      <c r="EB13" s="1366"/>
      <c r="EC13" s="1366"/>
      <c r="ED13" s="1366"/>
      <c r="EE13" s="1366"/>
      <c r="EF13" s="1366"/>
      <c r="EG13" s="1366"/>
      <c r="EH13" s="1366"/>
      <c r="EI13" s="1366"/>
      <c r="EJ13" s="1366"/>
      <c r="EK13" s="1366"/>
      <c r="EL13" s="1366"/>
      <c r="EM13" s="1366"/>
      <c r="EN13" s="1366"/>
      <c r="EO13" s="1366"/>
      <c r="EP13" s="1366"/>
      <c r="EQ13" s="1366"/>
      <c r="ER13" s="1366"/>
      <c r="ES13" s="1366"/>
      <c r="ET13" s="1366"/>
      <c r="EU13" s="1366"/>
      <c r="EV13" s="1366"/>
      <c r="EW13" s="1366"/>
      <c r="EX13" s="1366"/>
      <c r="EY13" s="1366"/>
      <c r="EZ13" s="1366"/>
      <c r="FA13" s="1366"/>
      <c r="FB13" s="1366"/>
      <c r="FC13" s="1366"/>
      <c r="FD13" s="1366"/>
      <c r="FE13" s="1366"/>
      <c r="FF13" s="1366"/>
      <c r="FG13" s="1366"/>
      <c r="FH13" s="1366"/>
      <c r="FI13" s="1366"/>
      <c r="FJ13" s="1366"/>
      <c r="FK13" s="1366"/>
      <c r="FL13" s="1366"/>
      <c r="FM13" s="1366"/>
      <c r="FN13" s="1366"/>
      <c r="FO13" s="1366"/>
      <c r="FP13" s="1366"/>
      <c r="FQ13" s="1366"/>
      <c r="FR13" s="1366"/>
      <c r="FS13" s="1366"/>
      <c r="FT13" s="1366"/>
      <c r="FU13" s="1366"/>
      <c r="FV13" s="1366"/>
      <c r="FW13" s="1366"/>
      <c r="FX13" s="1366"/>
      <c r="FY13" s="1366"/>
      <c r="FZ13" s="1366"/>
      <c r="GA13" s="1366"/>
      <c r="GB13" s="1366"/>
      <c r="GC13" s="1366"/>
      <c r="GD13" s="1366"/>
      <c r="GE13" s="1366"/>
      <c r="GF13" s="1366"/>
      <c r="GG13" s="1366"/>
      <c r="GH13" s="1366"/>
      <c r="GI13" s="1366"/>
      <c r="GJ13" s="1366"/>
      <c r="GK13" s="1366"/>
      <c r="GL13" s="1366"/>
      <c r="GM13" s="1366"/>
      <c r="GN13" s="1366"/>
      <c r="GO13" s="1366"/>
      <c r="GP13" s="1366"/>
      <c r="GQ13" s="1366"/>
      <c r="GR13" s="1366"/>
      <c r="GS13" s="1366"/>
      <c r="GT13" s="1366"/>
      <c r="GU13" s="1366"/>
      <c r="GV13" s="1366"/>
      <c r="GW13" s="1366"/>
      <c r="GX13" s="1366"/>
      <c r="GY13" s="1366"/>
      <c r="GZ13" s="1366"/>
      <c r="HA13" s="1366"/>
      <c r="HB13" s="1366"/>
      <c r="HC13" s="1366"/>
      <c r="HD13" s="1366"/>
      <c r="HE13" s="1366"/>
      <c r="HF13" s="1366"/>
      <c r="HG13" s="1366"/>
      <c r="HH13" s="1366"/>
      <c r="HI13" s="1366"/>
      <c r="HJ13" s="1366"/>
      <c r="HK13" s="1366"/>
      <c r="HL13" s="1366"/>
      <c r="HM13" s="1366"/>
      <c r="HN13" s="1366"/>
      <c r="HO13" s="1366"/>
      <c r="HP13" s="1366"/>
      <c r="HQ13" s="1366"/>
      <c r="HR13" s="1366"/>
      <c r="HS13" s="1366"/>
      <c r="HT13" s="1366"/>
      <c r="HU13" s="1366"/>
      <c r="HV13" s="1366"/>
      <c r="HW13" s="1366"/>
      <c r="HX13" s="1366"/>
      <c r="HY13" s="1366"/>
      <c r="HZ13" s="1366"/>
      <c r="IA13" s="1366"/>
      <c r="IB13" s="1366"/>
      <c r="IC13" s="1366"/>
      <c r="ID13" s="1366"/>
      <c r="IE13" s="1366"/>
      <c r="IF13" s="1366"/>
      <c r="IG13" s="1366"/>
      <c r="IH13" s="1366"/>
      <c r="II13" s="1366"/>
      <c r="IJ13" s="1366"/>
    </row>
    <row r="14" spans="1:244" s="460" customFormat="1" ht="13.5" customHeight="1">
      <c r="A14" s="1364">
        <v>5</v>
      </c>
      <c r="B14" s="501" t="s">
        <v>850</v>
      </c>
      <c r="C14" s="501">
        <v>119001412</v>
      </c>
      <c r="D14" s="501" t="s">
        <v>859</v>
      </c>
      <c r="E14" s="501" t="s">
        <v>141</v>
      </c>
      <c r="F14" s="1328">
        <v>2</v>
      </c>
      <c r="G14" s="685"/>
      <c r="H14" s="4131">
        <f t="shared" si="0"/>
        <v>0</v>
      </c>
      <c r="I14" s="530" t="s">
        <v>142</v>
      </c>
      <c r="J14" s="1365"/>
      <c r="L14" s="1363"/>
      <c r="BG14" s="1366"/>
      <c r="BH14" s="1366"/>
      <c r="BI14" s="1366"/>
      <c r="BJ14" s="1366"/>
      <c r="BK14" s="1366"/>
      <c r="BL14" s="1366"/>
      <c r="BM14" s="1366"/>
      <c r="BN14" s="1366"/>
      <c r="BO14" s="1366"/>
      <c r="BP14" s="1366"/>
      <c r="BQ14" s="1366"/>
      <c r="BR14" s="1366"/>
      <c r="BS14" s="1366"/>
      <c r="BT14" s="1366"/>
      <c r="BU14" s="1366"/>
      <c r="BV14" s="1366"/>
      <c r="BW14" s="1366"/>
      <c r="BX14" s="1366"/>
      <c r="BY14" s="1366"/>
      <c r="BZ14" s="1366"/>
      <c r="CA14" s="1366"/>
      <c r="CB14" s="1366"/>
      <c r="CC14" s="1366"/>
      <c r="CD14" s="1366"/>
      <c r="CE14" s="1366"/>
      <c r="CF14" s="1366"/>
      <c r="CG14" s="1366"/>
      <c r="CH14" s="1366"/>
      <c r="CI14" s="1366"/>
      <c r="CJ14" s="1366"/>
      <c r="CK14" s="1366"/>
      <c r="CL14" s="1366"/>
      <c r="CM14" s="1366"/>
      <c r="CN14" s="1366"/>
      <c r="CO14" s="1366"/>
      <c r="CP14" s="1366"/>
      <c r="CQ14" s="1366"/>
      <c r="CR14" s="1366"/>
      <c r="CS14" s="1366"/>
      <c r="CT14" s="1366"/>
      <c r="CU14" s="1366"/>
      <c r="CV14" s="1366"/>
      <c r="CW14" s="1366"/>
      <c r="CX14" s="1366"/>
      <c r="CY14" s="1366"/>
      <c r="CZ14" s="1366"/>
      <c r="DA14" s="1366"/>
      <c r="DB14" s="1366"/>
      <c r="DC14" s="1366"/>
      <c r="DD14" s="1366"/>
      <c r="DE14" s="1366"/>
      <c r="DF14" s="1366"/>
      <c r="DG14" s="1366"/>
      <c r="DH14" s="1366"/>
      <c r="DI14" s="1366"/>
      <c r="DJ14" s="1366"/>
      <c r="DK14" s="1366"/>
      <c r="DL14" s="1366"/>
      <c r="DM14" s="1366"/>
      <c r="DN14" s="1366"/>
      <c r="DO14" s="1366"/>
      <c r="DP14" s="1366"/>
      <c r="DQ14" s="1366"/>
      <c r="DR14" s="1366"/>
      <c r="DS14" s="1366"/>
      <c r="DT14" s="1366"/>
      <c r="DU14" s="1366"/>
      <c r="DV14" s="1366"/>
      <c r="DW14" s="1366"/>
      <c r="DX14" s="1366"/>
      <c r="DY14" s="1366"/>
      <c r="DZ14" s="1366"/>
      <c r="EA14" s="1366"/>
      <c r="EB14" s="1366"/>
      <c r="EC14" s="1366"/>
      <c r="ED14" s="1366"/>
      <c r="EE14" s="1366"/>
      <c r="EF14" s="1366"/>
      <c r="EG14" s="1366"/>
      <c r="EH14" s="1366"/>
      <c r="EI14" s="1366"/>
      <c r="EJ14" s="1366"/>
      <c r="EK14" s="1366"/>
      <c r="EL14" s="1366"/>
      <c r="EM14" s="1366"/>
      <c r="EN14" s="1366"/>
      <c r="EO14" s="1366"/>
      <c r="EP14" s="1366"/>
      <c r="EQ14" s="1366"/>
      <c r="ER14" s="1366"/>
      <c r="ES14" s="1366"/>
      <c r="ET14" s="1366"/>
      <c r="EU14" s="1366"/>
      <c r="EV14" s="1366"/>
      <c r="EW14" s="1366"/>
      <c r="EX14" s="1366"/>
      <c r="EY14" s="1366"/>
      <c r="EZ14" s="1366"/>
      <c r="FA14" s="1366"/>
      <c r="FB14" s="1366"/>
      <c r="FC14" s="1366"/>
      <c r="FD14" s="1366"/>
      <c r="FE14" s="1366"/>
      <c r="FF14" s="1366"/>
      <c r="FG14" s="1366"/>
      <c r="FH14" s="1366"/>
      <c r="FI14" s="1366"/>
      <c r="FJ14" s="1366"/>
      <c r="FK14" s="1366"/>
      <c r="FL14" s="1366"/>
      <c r="FM14" s="1366"/>
      <c r="FN14" s="1366"/>
      <c r="FO14" s="1366"/>
      <c r="FP14" s="1366"/>
      <c r="FQ14" s="1366"/>
      <c r="FR14" s="1366"/>
      <c r="FS14" s="1366"/>
      <c r="FT14" s="1366"/>
      <c r="FU14" s="1366"/>
      <c r="FV14" s="1366"/>
      <c r="FW14" s="1366"/>
      <c r="FX14" s="1366"/>
      <c r="FY14" s="1366"/>
      <c r="FZ14" s="1366"/>
      <c r="GA14" s="1366"/>
      <c r="GB14" s="1366"/>
      <c r="GC14" s="1366"/>
      <c r="GD14" s="1366"/>
      <c r="GE14" s="1366"/>
      <c r="GF14" s="1366"/>
      <c r="GG14" s="1366"/>
      <c r="GH14" s="1366"/>
      <c r="GI14" s="1366"/>
      <c r="GJ14" s="1366"/>
      <c r="GK14" s="1366"/>
      <c r="GL14" s="1366"/>
      <c r="GM14" s="1366"/>
      <c r="GN14" s="1366"/>
      <c r="GO14" s="1366"/>
      <c r="GP14" s="1366"/>
      <c r="GQ14" s="1366"/>
      <c r="GR14" s="1366"/>
      <c r="GS14" s="1366"/>
      <c r="GT14" s="1366"/>
      <c r="GU14" s="1366"/>
      <c r="GV14" s="1366"/>
      <c r="GW14" s="1366"/>
      <c r="GX14" s="1366"/>
      <c r="GY14" s="1366"/>
      <c r="GZ14" s="1366"/>
      <c r="HA14" s="1366"/>
      <c r="HB14" s="1366"/>
      <c r="HC14" s="1366"/>
      <c r="HD14" s="1366"/>
      <c r="HE14" s="1366"/>
      <c r="HF14" s="1366"/>
      <c r="HG14" s="1366"/>
      <c r="HH14" s="1366"/>
      <c r="HI14" s="1366"/>
      <c r="HJ14" s="1366"/>
      <c r="HK14" s="1366"/>
      <c r="HL14" s="1366"/>
      <c r="HM14" s="1366"/>
      <c r="HN14" s="1366"/>
      <c r="HO14" s="1366"/>
      <c r="HP14" s="1366"/>
      <c r="HQ14" s="1366"/>
      <c r="HR14" s="1366"/>
      <c r="HS14" s="1366"/>
      <c r="HT14" s="1366"/>
      <c r="HU14" s="1366"/>
      <c r="HV14" s="1366"/>
      <c r="HW14" s="1366"/>
      <c r="HX14" s="1366"/>
      <c r="HY14" s="1366"/>
      <c r="HZ14" s="1366"/>
      <c r="IA14" s="1366"/>
      <c r="IB14" s="1366"/>
      <c r="IC14" s="1366"/>
      <c r="ID14" s="1366"/>
      <c r="IE14" s="1366"/>
      <c r="IF14" s="1366"/>
      <c r="IG14" s="1366"/>
      <c r="IH14" s="1366"/>
      <c r="II14" s="1366"/>
      <c r="IJ14" s="1366"/>
    </row>
    <row r="15" spans="1:244" s="460" customFormat="1" ht="13.5" customHeight="1">
      <c r="A15" s="1364">
        <v>6</v>
      </c>
      <c r="B15" s="501" t="s">
        <v>850</v>
      </c>
      <c r="C15" s="501">
        <v>119001422</v>
      </c>
      <c r="D15" s="501" t="s">
        <v>861</v>
      </c>
      <c r="E15" s="501" t="s">
        <v>141</v>
      </c>
      <c r="F15" s="1328">
        <v>5</v>
      </c>
      <c r="G15" s="685"/>
      <c r="H15" s="4131">
        <f t="shared" si="0"/>
        <v>0</v>
      </c>
      <c r="I15" s="530" t="s">
        <v>142</v>
      </c>
      <c r="J15" s="1365"/>
      <c r="L15" s="1363"/>
      <c r="BG15" s="1366"/>
      <c r="BH15" s="1366"/>
      <c r="BI15" s="1366"/>
      <c r="BJ15" s="1366"/>
      <c r="BK15" s="1366"/>
      <c r="BL15" s="1366"/>
      <c r="BM15" s="1366"/>
      <c r="BN15" s="1366"/>
      <c r="BO15" s="1366"/>
      <c r="BP15" s="1366"/>
      <c r="BQ15" s="1366"/>
      <c r="BR15" s="1366"/>
      <c r="BS15" s="1366"/>
      <c r="BT15" s="1366"/>
      <c r="BU15" s="1366"/>
      <c r="BV15" s="1366"/>
      <c r="BW15" s="1366"/>
      <c r="BX15" s="1366"/>
      <c r="BY15" s="1366"/>
      <c r="BZ15" s="1366"/>
      <c r="CA15" s="1366"/>
      <c r="CB15" s="1366"/>
      <c r="CC15" s="1366"/>
      <c r="CD15" s="1366"/>
      <c r="CE15" s="1366"/>
      <c r="CF15" s="1366"/>
      <c r="CG15" s="1366"/>
      <c r="CH15" s="1366"/>
      <c r="CI15" s="1366"/>
      <c r="CJ15" s="1366"/>
      <c r="CK15" s="1366"/>
      <c r="CL15" s="1366"/>
      <c r="CM15" s="1366"/>
      <c r="CN15" s="1366"/>
      <c r="CO15" s="1366"/>
      <c r="CP15" s="1366"/>
      <c r="CQ15" s="1366"/>
      <c r="CR15" s="1366"/>
      <c r="CS15" s="1366"/>
      <c r="CT15" s="1366"/>
      <c r="CU15" s="1366"/>
      <c r="CV15" s="1366"/>
      <c r="CW15" s="1366"/>
      <c r="CX15" s="1366"/>
      <c r="CY15" s="1366"/>
      <c r="CZ15" s="1366"/>
      <c r="DA15" s="1366"/>
      <c r="DB15" s="1366"/>
      <c r="DC15" s="1366"/>
      <c r="DD15" s="1366"/>
      <c r="DE15" s="1366"/>
      <c r="DF15" s="1366"/>
      <c r="DG15" s="1366"/>
      <c r="DH15" s="1366"/>
      <c r="DI15" s="1366"/>
      <c r="DJ15" s="1366"/>
      <c r="DK15" s="1366"/>
      <c r="DL15" s="1366"/>
      <c r="DM15" s="1366"/>
      <c r="DN15" s="1366"/>
      <c r="DO15" s="1366"/>
      <c r="DP15" s="1366"/>
      <c r="DQ15" s="1366"/>
      <c r="DR15" s="1366"/>
      <c r="DS15" s="1366"/>
      <c r="DT15" s="1366"/>
      <c r="DU15" s="1366"/>
      <c r="DV15" s="1366"/>
      <c r="DW15" s="1366"/>
      <c r="DX15" s="1366"/>
      <c r="DY15" s="1366"/>
      <c r="DZ15" s="1366"/>
      <c r="EA15" s="1366"/>
      <c r="EB15" s="1366"/>
      <c r="EC15" s="1366"/>
      <c r="ED15" s="1366"/>
      <c r="EE15" s="1366"/>
      <c r="EF15" s="1366"/>
      <c r="EG15" s="1366"/>
      <c r="EH15" s="1366"/>
      <c r="EI15" s="1366"/>
      <c r="EJ15" s="1366"/>
      <c r="EK15" s="1366"/>
      <c r="EL15" s="1366"/>
      <c r="EM15" s="1366"/>
      <c r="EN15" s="1366"/>
      <c r="EO15" s="1366"/>
      <c r="EP15" s="1366"/>
      <c r="EQ15" s="1366"/>
      <c r="ER15" s="1366"/>
      <c r="ES15" s="1366"/>
      <c r="ET15" s="1366"/>
      <c r="EU15" s="1366"/>
      <c r="EV15" s="1366"/>
      <c r="EW15" s="1366"/>
      <c r="EX15" s="1366"/>
      <c r="EY15" s="1366"/>
      <c r="EZ15" s="1366"/>
      <c r="FA15" s="1366"/>
      <c r="FB15" s="1366"/>
      <c r="FC15" s="1366"/>
      <c r="FD15" s="1366"/>
      <c r="FE15" s="1366"/>
      <c r="FF15" s="1366"/>
      <c r="FG15" s="1366"/>
      <c r="FH15" s="1366"/>
      <c r="FI15" s="1366"/>
      <c r="FJ15" s="1366"/>
      <c r="FK15" s="1366"/>
      <c r="FL15" s="1366"/>
      <c r="FM15" s="1366"/>
      <c r="FN15" s="1366"/>
      <c r="FO15" s="1366"/>
      <c r="FP15" s="1366"/>
      <c r="FQ15" s="1366"/>
      <c r="FR15" s="1366"/>
      <c r="FS15" s="1366"/>
      <c r="FT15" s="1366"/>
      <c r="FU15" s="1366"/>
      <c r="FV15" s="1366"/>
      <c r="FW15" s="1366"/>
      <c r="FX15" s="1366"/>
      <c r="FY15" s="1366"/>
      <c r="FZ15" s="1366"/>
      <c r="GA15" s="1366"/>
      <c r="GB15" s="1366"/>
      <c r="GC15" s="1366"/>
      <c r="GD15" s="1366"/>
      <c r="GE15" s="1366"/>
      <c r="GF15" s="1366"/>
      <c r="GG15" s="1366"/>
      <c r="GH15" s="1366"/>
      <c r="GI15" s="1366"/>
      <c r="GJ15" s="1366"/>
      <c r="GK15" s="1366"/>
      <c r="GL15" s="1366"/>
      <c r="GM15" s="1366"/>
      <c r="GN15" s="1366"/>
      <c r="GO15" s="1366"/>
      <c r="GP15" s="1366"/>
      <c r="GQ15" s="1366"/>
      <c r="GR15" s="1366"/>
      <c r="GS15" s="1366"/>
      <c r="GT15" s="1366"/>
      <c r="GU15" s="1366"/>
      <c r="GV15" s="1366"/>
      <c r="GW15" s="1366"/>
      <c r="GX15" s="1366"/>
      <c r="GY15" s="1366"/>
      <c r="GZ15" s="1366"/>
      <c r="HA15" s="1366"/>
      <c r="HB15" s="1366"/>
      <c r="HC15" s="1366"/>
      <c r="HD15" s="1366"/>
      <c r="HE15" s="1366"/>
      <c r="HF15" s="1366"/>
      <c r="HG15" s="1366"/>
      <c r="HH15" s="1366"/>
      <c r="HI15" s="1366"/>
      <c r="HJ15" s="1366"/>
      <c r="HK15" s="1366"/>
      <c r="HL15" s="1366"/>
      <c r="HM15" s="1366"/>
      <c r="HN15" s="1366"/>
      <c r="HO15" s="1366"/>
      <c r="HP15" s="1366"/>
      <c r="HQ15" s="1366"/>
      <c r="HR15" s="1366"/>
      <c r="HS15" s="1366"/>
      <c r="HT15" s="1366"/>
      <c r="HU15" s="1366"/>
      <c r="HV15" s="1366"/>
      <c r="HW15" s="1366"/>
      <c r="HX15" s="1366"/>
      <c r="HY15" s="1366"/>
      <c r="HZ15" s="1366"/>
      <c r="IA15" s="1366"/>
      <c r="IB15" s="1366"/>
      <c r="IC15" s="1366"/>
      <c r="ID15" s="1366"/>
      <c r="IE15" s="1366"/>
      <c r="IF15" s="1366"/>
      <c r="IG15" s="1366"/>
      <c r="IH15" s="1366"/>
      <c r="II15" s="1366"/>
      <c r="IJ15" s="1366"/>
    </row>
    <row r="16" spans="1:244" s="187" customFormat="1" ht="27" customHeight="1">
      <c r="A16" s="1966">
        <v>7</v>
      </c>
      <c r="B16" s="151" t="s">
        <v>850</v>
      </c>
      <c r="C16" s="151">
        <v>132251101</v>
      </c>
      <c r="D16" s="151" t="s">
        <v>2506</v>
      </c>
      <c r="E16" s="151" t="s">
        <v>221</v>
      </c>
      <c r="F16" s="210">
        <f>ROUND(SUM(F18),3)</f>
        <v>12.635999999999999</v>
      </c>
      <c r="G16" s="209"/>
      <c r="H16" s="4131">
        <f t="shared" si="0"/>
        <v>0</v>
      </c>
      <c r="I16" s="530" t="s">
        <v>142</v>
      </c>
      <c r="J16" s="1967"/>
    </row>
    <row r="17" spans="1:256" s="187" customFormat="1" ht="13.5" customHeight="1">
      <c r="A17" s="1966"/>
      <c r="B17" s="207"/>
      <c r="C17" s="151"/>
      <c r="D17" s="135" t="s">
        <v>3079</v>
      </c>
      <c r="E17" s="151"/>
      <c r="F17" s="136"/>
      <c r="G17" s="1968"/>
      <c r="H17" s="3828"/>
      <c r="I17" s="153"/>
      <c r="J17" s="171"/>
    </row>
    <row r="18" spans="1:256" s="460" customFormat="1" ht="27" customHeight="1">
      <c r="A18" s="1329"/>
      <c r="B18" s="1039"/>
      <c r="C18" s="422"/>
      <c r="D18" s="422" t="s">
        <v>3080</v>
      </c>
      <c r="E18" s="422"/>
      <c r="F18" s="136">
        <f>((0.4*0.65)*(4.5+4.5+45))*0.9</f>
        <v>12.636000000000001</v>
      </c>
      <c r="G18" s="1331"/>
      <c r="H18" s="4151"/>
      <c r="I18" s="1041"/>
      <c r="J18" s="171"/>
      <c r="K18" s="1359"/>
      <c r="L18" s="1346"/>
      <c r="M18" s="1346"/>
      <c r="N18" s="1346"/>
      <c r="O18" s="1346"/>
      <c r="P18" s="1346"/>
      <c r="Q18" s="1346"/>
      <c r="R18" s="1346"/>
      <c r="S18" s="1346"/>
      <c r="T18" s="1346"/>
      <c r="U18" s="1346"/>
      <c r="V18" s="1346"/>
      <c r="W18" s="1346"/>
      <c r="X18" s="1346"/>
      <c r="Y18" s="1346"/>
      <c r="Z18" s="1346"/>
      <c r="AA18" s="1346"/>
      <c r="AB18" s="1346"/>
      <c r="AC18" s="1346"/>
      <c r="AD18" s="1346"/>
      <c r="AE18" s="1346"/>
      <c r="AF18" s="1346"/>
      <c r="AG18" s="1346"/>
      <c r="AH18" s="1346"/>
      <c r="AI18" s="1346"/>
      <c r="AJ18" s="1346"/>
      <c r="AK18" s="1346"/>
      <c r="AL18" s="1346"/>
      <c r="AM18" s="1346"/>
      <c r="AN18" s="1346"/>
      <c r="AO18" s="1346"/>
      <c r="AP18" s="1346"/>
      <c r="AQ18" s="1346"/>
      <c r="AR18" s="1346"/>
      <c r="AS18" s="1346"/>
      <c r="AT18" s="1346"/>
      <c r="AU18" s="1346"/>
      <c r="AV18" s="1346"/>
      <c r="AW18" s="1346"/>
      <c r="AX18" s="1346"/>
      <c r="AY18" s="1346"/>
      <c r="AZ18" s="1346"/>
      <c r="BA18" s="1346"/>
      <c r="BB18" s="1346"/>
      <c r="BC18" s="1346"/>
      <c r="BD18" s="1346"/>
      <c r="BE18" s="1346"/>
      <c r="BF18" s="1346"/>
      <c r="BG18" s="1346"/>
      <c r="BH18" s="1346"/>
      <c r="BI18" s="1346"/>
      <c r="BJ18" s="1346"/>
      <c r="BK18" s="1346"/>
      <c r="BL18" s="1346"/>
      <c r="BM18" s="1346"/>
      <c r="BN18" s="1346"/>
      <c r="BO18" s="1346"/>
      <c r="BP18" s="1346"/>
      <c r="BQ18" s="1346"/>
      <c r="BR18" s="1346"/>
      <c r="BS18" s="1346"/>
      <c r="BT18" s="1346"/>
      <c r="BU18" s="1346"/>
      <c r="BV18" s="1346"/>
      <c r="BW18" s="1346"/>
      <c r="BX18" s="1346"/>
      <c r="BY18" s="1346"/>
      <c r="BZ18" s="1346"/>
      <c r="CA18" s="1346"/>
      <c r="CB18" s="1346"/>
      <c r="CC18" s="1346"/>
      <c r="CD18" s="1346"/>
      <c r="CE18" s="1346"/>
      <c r="CF18" s="1346"/>
      <c r="CG18" s="1346"/>
      <c r="CH18" s="1346"/>
      <c r="CI18" s="1346"/>
      <c r="CJ18" s="1346"/>
      <c r="CK18" s="1346"/>
      <c r="CL18" s="1346"/>
      <c r="CM18" s="1346"/>
      <c r="CN18" s="1346"/>
      <c r="CO18" s="1346"/>
      <c r="CP18" s="1346"/>
      <c r="CQ18" s="1346"/>
      <c r="CR18" s="1346"/>
      <c r="CS18" s="1346"/>
      <c r="CT18" s="1346"/>
      <c r="CU18" s="1346"/>
      <c r="CV18" s="1346"/>
      <c r="CW18" s="1346"/>
      <c r="CX18" s="1346"/>
      <c r="CY18" s="1346"/>
      <c r="CZ18" s="1346"/>
      <c r="DA18" s="1346"/>
      <c r="DB18" s="1346"/>
      <c r="DC18" s="1346"/>
      <c r="DD18" s="1346"/>
      <c r="DE18" s="1346"/>
      <c r="DF18" s="1346"/>
      <c r="DG18" s="1346"/>
      <c r="DH18" s="1346"/>
      <c r="DI18" s="1346"/>
      <c r="DJ18" s="1346"/>
      <c r="DK18" s="1346"/>
      <c r="DL18" s="1346"/>
      <c r="DM18" s="1346"/>
      <c r="DN18" s="1346"/>
      <c r="DO18" s="1346"/>
      <c r="DP18" s="1346"/>
      <c r="DQ18" s="1346"/>
      <c r="DR18" s="1346"/>
      <c r="DS18" s="1346"/>
      <c r="DT18" s="1346"/>
      <c r="DU18" s="1346"/>
      <c r="DV18" s="1346"/>
      <c r="DW18" s="1346"/>
      <c r="DX18" s="1346"/>
      <c r="DY18" s="1346"/>
      <c r="DZ18" s="1346"/>
      <c r="EA18" s="1346"/>
      <c r="EB18" s="1346"/>
      <c r="EC18" s="1346"/>
      <c r="ED18" s="1346"/>
      <c r="EE18" s="1346"/>
      <c r="EF18" s="1346"/>
      <c r="EG18" s="1346"/>
      <c r="EH18" s="1346"/>
      <c r="EI18" s="1346"/>
      <c r="EJ18" s="1346"/>
      <c r="EK18" s="1346"/>
      <c r="EL18" s="1346"/>
      <c r="EM18" s="1346"/>
      <c r="EN18" s="1346"/>
      <c r="EO18" s="1346"/>
      <c r="EP18" s="1346"/>
      <c r="EQ18" s="1346"/>
      <c r="ER18" s="1346"/>
      <c r="ES18" s="1346"/>
      <c r="ET18" s="1346"/>
      <c r="EU18" s="1346"/>
      <c r="EV18" s="1346"/>
      <c r="EW18" s="1346"/>
      <c r="EX18" s="1346"/>
      <c r="EY18" s="1346"/>
      <c r="EZ18" s="1346"/>
      <c r="FA18" s="1346"/>
      <c r="FB18" s="1346"/>
      <c r="FC18" s="1346"/>
      <c r="FD18" s="1346"/>
      <c r="FE18" s="1346"/>
      <c r="FF18" s="1346"/>
      <c r="FG18" s="1346"/>
      <c r="FH18" s="1346"/>
      <c r="FI18" s="1346"/>
      <c r="FJ18" s="1346"/>
      <c r="FK18" s="1346"/>
      <c r="FL18" s="1346"/>
      <c r="FM18" s="1346"/>
      <c r="FN18" s="1346"/>
      <c r="FO18" s="1346"/>
      <c r="FP18" s="1346"/>
      <c r="FQ18" s="1346"/>
      <c r="FR18" s="1346"/>
      <c r="FS18" s="1346"/>
      <c r="FT18" s="1346"/>
      <c r="FU18" s="1346"/>
      <c r="FV18" s="1346"/>
      <c r="FW18" s="1346"/>
      <c r="FX18" s="1346"/>
      <c r="FY18" s="1346"/>
      <c r="FZ18" s="1346"/>
      <c r="GA18" s="1346"/>
      <c r="GB18" s="1346"/>
      <c r="GC18" s="1346"/>
      <c r="GD18" s="1346"/>
      <c r="GE18" s="1346"/>
      <c r="GF18" s="1346"/>
      <c r="GG18" s="1346"/>
      <c r="GH18" s="1346"/>
      <c r="GI18" s="1346"/>
      <c r="GJ18" s="1346"/>
      <c r="GK18" s="1346"/>
      <c r="GL18" s="1346"/>
      <c r="GM18" s="1346"/>
      <c r="GN18" s="1346"/>
      <c r="GO18" s="1346"/>
      <c r="GP18" s="1346"/>
      <c r="GQ18" s="1346"/>
      <c r="GR18" s="1346"/>
      <c r="GS18" s="1346"/>
      <c r="GT18" s="1346"/>
      <c r="GU18" s="1346"/>
      <c r="GV18" s="1346"/>
      <c r="GW18" s="1346"/>
      <c r="GX18" s="1346"/>
      <c r="GY18" s="1346"/>
      <c r="GZ18" s="1346"/>
      <c r="HA18" s="1346"/>
      <c r="HB18" s="1346"/>
      <c r="HC18" s="1346"/>
      <c r="HD18" s="1346"/>
      <c r="HE18" s="1346"/>
      <c r="HF18" s="1346"/>
      <c r="HG18" s="1346"/>
      <c r="HH18" s="1346"/>
      <c r="HI18" s="1346"/>
      <c r="HJ18" s="1346"/>
      <c r="HK18" s="1346"/>
      <c r="HL18" s="1346"/>
      <c r="HM18" s="1346"/>
      <c r="HN18" s="1346"/>
      <c r="HO18" s="1346"/>
      <c r="HP18" s="1346"/>
      <c r="HQ18" s="1346"/>
      <c r="HR18" s="1346"/>
      <c r="HS18" s="1346"/>
      <c r="HT18" s="1346"/>
      <c r="HU18" s="1346"/>
      <c r="HV18" s="1346"/>
      <c r="HW18" s="1346"/>
      <c r="HX18" s="1346"/>
      <c r="HY18" s="1346"/>
      <c r="HZ18" s="1346"/>
      <c r="IA18" s="1346"/>
      <c r="IB18" s="1346"/>
      <c r="IC18" s="1346"/>
      <c r="ID18" s="1346"/>
      <c r="IE18" s="1346"/>
      <c r="IF18" s="1346"/>
      <c r="IG18" s="1346"/>
      <c r="IH18" s="1346"/>
      <c r="II18" s="1346"/>
      <c r="IJ18" s="1346"/>
      <c r="IK18" s="1346"/>
      <c r="IL18" s="1346"/>
      <c r="IM18" s="1346"/>
      <c r="IN18" s="1346"/>
      <c r="IO18" s="1346"/>
      <c r="IP18" s="1346"/>
      <c r="IQ18" s="1346"/>
      <c r="IR18" s="1346"/>
      <c r="IS18" s="1346"/>
      <c r="IT18" s="1346"/>
      <c r="IU18" s="1346"/>
      <c r="IV18" s="1346"/>
    </row>
    <row r="19" spans="1:256" s="158" customFormat="1" ht="27" customHeight="1">
      <c r="A19" s="702"/>
      <c r="B19" s="161"/>
      <c r="C19" s="162"/>
      <c r="D19" s="162" t="s">
        <v>204</v>
      </c>
      <c r="E19" s="162"/>
      <c r="F19" s="169"/>
      <c r="G19" s="165"/>
      <c r="H19" s="3824"/>
      <c r="I19" s="167"/>
      <c r="J19" s="171"/>
      <c r="U19" s="159"/>
      <c r="W19" s="159"/>
    </row>
    <row r="20" spans="1:256" s="187" customFormat="1" ht="27" customHeight="1">
      <c r="A20" s="1966">
        <v>8</v>
      </c>
      <c r="B20" s="151" t="s">
        <v>850</v>
      </c>
      <c r="C20" s="151">
        <v>132351101</v>
      </c>
      <c r="D20" s="151" t="s">
        <v>2512</v>
      </c>
      <c r="E20" s="151" t="s">
        <v>221</v>
      </c>
      <c r="F20" s="210">
        <f>ROUND(SUM(F22),3)</f>
        <v>1.4039999999999999</v>
      </c>
      <c r="G20" s="209"/>
      <c r="H20" s="4131">
        <f t="shared" ref="H20" si="1">ROUND(F20*G20,2)</f>
        <v>0</v>
      </c>
      <c r="I20" s="530" t="s">
        <v>142</v>
      </c>
      <c r="J20" s="171"/>
    </row>
    <row r="21" spans="1:256" s="187" customFormat="1" ht="13.5" customHeight="1">
      <c r="A21" s="1966"/>
      <c r="B21" s="207"/>
      <c r="C21" s="151"/>
      <c r="D21" s="135" t="s">
        <v>3081</v>
      </c>
      <c r="E21" s="151"/>
      <c r="F21" s="136"/>
      <c r="G21" s="1968"/>
      <c r="H21" s="3828"/>
      <c r="I21" s="153"/>
      <c r="J21" s="1967"/>
    </row>
    <row r="22" spans="1:256" s="460" customFormat="1" ht="27" customHeight="1">
      <c r="A22" s="1329"/>
      <c r="B22" s="1039"/>
      <c r="C22" s="422"/>
      <c r="D22" s="422" t="s">
        <v>3082</v>
      </c>
      <c r="E22" s="422"/>
      <c r="F22" s="136">
        <f>((0.4*0.65)*(4.5+4.5+45))*0.1</f>
        <v>1.4040000000000001</v>
      </c>
      <c r="G22" s="1331"/>
      <c r="H22" s="4151"/>
      <c r="I22" s="1041"/>
      <c r="J22" s="1360"/>
      <c r="K22" s="1359"/>
      <c r="L22" s="1346"/>
      <c r="M22" s="1346"/>
      <c r="N22" s="1346"/>
      <c r="O22" s="1346"/>
      <c r="P22" s="1346"/>
      <c r="Q22" s="1346"/>
      <c r="R22" s="1346"/>
      <c r="S22" s="1346"/>
      <c r="T22" s="1346"/>
      <c r="U22" s="1346"/>
      <c r="V22" s="1346"/>
      <c r="W22" s="1346"/>
      <c r="X22" s="1346"/>
      <c r="Y22" s="1346"/>
      <c r="Z22" s="1346"/>
      <c r="AA22" s="1346"/>
      <c r="AB22" s="1346"/>
      <c r="AC22" s="1346"/>
      <c r="AD22" s="1346"/>
      <c r="AE22" s="1346"/>
      <c r="AF22" s="1346"/>
      <c r="AG22" s="1346"/>
      <c r="AH22" s="1346"/>
      <c r="AI22" s="1346"/>
      <c r="AJ22" s="1346"/>
      <c r="AK22" s="1346"/>
      <c r="AL22" s="1346"/>
      <c r="AM22" s="1346"/>
      <c r="AN22" s="1346"/>
      <c r="AO22" s="1346"/>
      <c r="AP22" s="1346"/>
      <c r="AQ22" s="1346"/>
      <c r="AR22" s="1346"/>
      <c r="AS22" s="1346"/>
      <c r="AT22" s="1346"/>
      <c r="AU22" s="1346"/>
      <c r="AV22" s="1346"/>
      <c r="AW22" s="1346"/>
      <c r="AX22" s="1346"/>
      <c r="AY22" s="1346"/>
      <c r="AZ22" s="1346"/>
      <c r="BA22" s="1346"/>
      <c r="BB22" s="1346"/>
      <c r="BC22" s="1346"/>
      <c r="BD22" s="1346"/>
      <c r="BE22" s="1346"/>
      <c r="BF22" s="1346"/>
      <c r="BG22" s="1346"/>
      <c r="BH22" s="1346"/>
      <c r="BI22" s="1346"/>
      <c r="BJ22" s="1346"/>
      <c r="BK22" s="1346"/>
      <c r="BL22" s="1346"/>
      <c r="BM22" s="1346"/>
      <c r="BN22" s="1346"/>
      <c r="BO22" s="1346"/>
      <c r="BP22" s="1346"/>
      <c r="BQ22" s="1346"/>
      <c r="BR22" s="1346"/>
      <c r="BS22" s="1346"/>
      <c r="BT22" s="1346"/>
      <c r="BU22" s="1346"/>
      <c r="BV22" s="1346"/>
      <c r="BW22" s="1346"/>
      <c r="BX22" s="1346"/>
      <c r="BY22" s="1346"/>
      <c r="BZ22" s="1346"/>
      <c r="CA22" s="1346"/>
      <c r="CB22" s="1346"/>
      <c r="CC22" s="1346"/>
      <c r="CD22" s="1346"/>
      <c r="CE22" s="1346"/>
      <c r="CF22" s="1346"/>
      <c r="CG22" s="1346"/>
      <c r="CH22" s="1346"/>
      <c r="CI22" s="1346"/>
      <c r="CJ22" s="1346"/>
      <c r="CK22" s="1346"/>
      <c r="CL22" s="1346"/>
      <c r="CM22" s="1346"/>
      <c r="CN22" s="1346"/>
      <c r="CO22" s="1346"/>
      <c r="CP22" s="1346"/>
      <c r="CQ22" s="1346"/>
      <c r="CR22" s="1346"/>
      <c r="CS22" s="1346"/>
      <c r="CT22" s="1346"/>
      <c r="CU22" s="1346"/>
      <c r="CV22" s="1346"/>
      <c r="CW22" s="1346"/>
      <c r="CX22" s="1346"/>
      <c r="CY22" s="1346"/>
      <c r="CZ22" s="1346"/>
      <c r="DA22" s="1346"/>
      <c r="DB22" s="1346"/>
      <c r="DC22" s="1346"/>
      <c r="DD22" s="1346"/>
      <c r="DE22" s="1346"/>
      <c r="DF22" s="1346"/>
      <c r="DG22" s="1346"/>
      <c r="DH22" s="1346"/>
      <c r="DI22" s="1346"/>
      <c r="DJ22" s="1346"/>
      <c r="DK22" s="1346"/>
      <c r="DL22" s="1346"/>
      <c r="DM22" s="1346"/>
      <c r="DN22" s="1346"/>
      <c r="DO22" s="1346"/>
      <c r="DP22" s="1346"/>
      <c r="DQ22" s="1346"/>
      <c r="DR22" s="1346"/>
      <c r="DS22" s="1346"/>
      <c r="DT22" s="1346"/>
      <c r="DU22" s="1346"/>
      <c r="DV22" s="1346"/>
      <c r="DW22" s="1346"/>
      <c r="DX22" s="1346"/>
      <c r="DY22" s="1346"/>
      <c r="DZ22" s="1346"/>
      <c r="EA22" s="1346"/>
      <c r="EB22" s="1346"/>
      <c r="EC22" s="1346"/>
      <c r="ED22" s="1346"/>
      <c r="EE22" s="1346"/>
      <c r="EF22" s="1346"/>
      <c r="EG22" s="1346"/>
      <c r="EH22" s="1346"/>
      <c r="EI22" s="1346"/>
      <c r="EJ22" s="1346"/>
      <c r="EK22" s="1346"/>
      <c r="EL22" s="1346"/>
      <c r="EM22" s="1346"/>
      <c r="EN22" s="1346"/>
      <c r="EO22" s="1346"/>
      <c r="EP22" s="1346"/>
      <c r="EQ22" s="1346"/>
      <c r="ER22" s="1346"/>
      <c r="ES22" s="1346"/>
      <c r="ET22" s="1346"/>
      <c r="EU22" s="1346"/>
      <c r="EV22" s="1346"/>
      <c r="EW22" s="1346"/>
      <c r="EX22" s="1346"/>
      <c r="EY22" s="1346"/>
      <c r="EZ22" s="1346"/>
      <c r="FA22" s="1346"/>
      <c r="FB22" s="1346"/>
      <c r="FC22" s="1346"/>
      <c r="FD22" s="1346"/>
      <c r="FE22" s="1346"/>
      <c r="FF22" s="1346"/>
      <c r="FG22" s="1346"/>
      <c r="FH22" s="1346"/>
      <c r="FI22" s="1346"/>
      <c r="FJ22" s="1346"/>
      <c r="FK22" s="1346"/>
      <c r="FL22" s="1346"/>
      <c r="FM22" s="1346"/>
      <c r="FN22" s="1346"/>
      <c r="FO22" s="1346"/>
      <c r="FP22" s="1346"/>
      <c r="FQ22" s="1346"/>
      <c r="FR22" s="1346"/>
      <c r="FS22" s="1346"/>
      <c r="FT22" s="1346"/>
      <c r="FU22" s="1346"/>
      <c r="FV22" s="1346"/>
      <c r="FW22" s="1346"/>
      <c r="FX22" s="1346"/>
      <c r="FY22" s="1346"/>
      <c r="FZ22" s="1346"/>
      <c r="GA22" s="1346"/>
      <c r="GB22" s="1346"/>
      <c r="GC22" s="1346"/>
      <c r="GD22" s="1346"/>
      <c r="GE22" s="1346"/>
      <c r="GF22" s="1346"/>
      <c r="GG22" s="1346"/>
      <c r="GH22" s="1346"/>
      <c r="GI22" s="1346"/>
      <c r="GJ22" s="1346"/>
      <c r="GK22" s="1346"/>
      <c r="GL22" s="1346"/>
      <c r="GM22" s="1346"/>
      <c r="GN22" s="1346"/>
      <c r="GO22" s="1346"/>
      <c r="GP22" s="1346"/>
      <c r="GQ22" s="1346"/>
      <c r="GR22" s="1346"/>
      <c r="GS22" s="1346"/>
      <c r="GT22" s="1346"/>
      <c r="GU22" s="1346"/>
      <c r="GV22" s="1346"/>
      <c r="GW22" s="1346"/>
      <c r="GX22" s="1346"/>
      <c r="GY22" s="1346"/>
      <c r="GZ22" s="1346"/>
      <c r="HA22" s="1346"/>
      <c r="HB22" s="1346"/>
      <c r="HC22" s="1346"/>
      <c r="HD22" s="1346"/>
      <c r="HE22" s="1346"/>
      <c r="HF22" s="1346"/>
      <c r="HG22" s="1346"/>
      <c r="HH22" s="1346"/>
      <c r="HI22" s="1346"/>
      <c r="HJ22" s="1346"/>
      <c r="HK22" s="1346"/>
      <c r="HL22" s="1346"/>
      <c r="HM22" s="1346"/>
      <c r="HN22" s="1346"/>
      <c r="HO22" s="1346"/>
      <c r="HP22" s="1346"/>
      <c r="HQ22" s="1346"/>
      <c r="HR22" s="1346"/>
      <c r="HS22" s="1346"/>
      <c r="HT22" s="1346"/>
      <c r="HU22" s="1346"/>
      <c r="HV22" s="1346"/>
      <c r="HW22" s="1346"/>
      <c r="HX22" s="1346"/>
      <c r="HY22" s="1346"/>
      <c r="HZ22" s="1346"/>
      <c r="IA22" s="1346"/>
      <c r="IB22" s="1346"/>
      <c r="IC22" s="1346"/>
      <c r="ID22" s="1346"/>
      <c r="IE22" s="1346"/>
      <c r="IF22" s="1346"/>
      <c r="IG22" s="1346"/>
      <c r="IH22" s="1346"/>
      <c r="II22" s="1346"/>
      <c r="IJ22" s="1346"/>
      <c r="IK22" s="1346"/>
      <c r="IL22" s="1346"/>
      <c r="IM22" s="1346"/>
      <c r="IN22" s="1346"/>
      <c r="IO22" s="1346"/>
      <c r="IP22" s="1346"/>
      <c r="IQ22" s="1346"/>
      <c r="IR22" s="1346"/>
      <c r="IS22" s="1346"/>
      <c r="IT22" s="1346"/>
      <c r="IU22" s="1346"/>
      <c r="IV22" s="1346"/>
    </row>
    <row r="23" spans="1:256" s="158" customFormat="1" ht="27" customHeight="1">
      <c r="A23" s="702"/>
      <c r="B23" s="161"/>
      <c r="C23" s="162"/>
      <c r="D23" s="162" t="s">
        <v>204</v>
      </c>
      <c r="E23" s="162"/>
      <c r="F23" s="169"/>
      <c r="G23" s="165"/>
      <c r="H23" s="3824"/>
      <c r="I23" s="167"/>
      <c r="J23" s="171"/>
      <c r="U23" s="159"/>
      <c r="W23" s="159"/>
    </row>
    <row r="24" spans="1:256" s="187" customFormat="1" ht="13.5" customHeight="1">
      <c r="A24" s="1966">
        <v>9</v>
      </c>
      <c r="B24" s="151" t="s">
        <v>850</v>
      </c>
      <c r="C24" s="151">
        <v>139001101</v>
      </c>
      <c r="D24" s="151" t="s">
        <v>869</v>
      </c>
      <c r="E24" s="151" t="s">
        <v>221</v>
      </c>
      <c r="F24" s="210">
        <f>ROUND(SUM(F25),3)</f>
        <v>0.70199999999999996</v>
      </c>
      <c r="G24" s="209"/>
      <c r="H24" s="4131">
        <f t="shared" ref="H24" si="2">ROUND(F24*G24,2)</f>
        <v>0</v>
      </c>
      <c r="I24" s="530" t="s">
        <v>142</v>
      </c>
      <c r="J24" s="1967"/>
    </row>
    <row r="25" spans="1:256" s="158" customFormat="1" ht="13.5" customHeight="1">
      <c r="A25" s="702"/>
      <c r="B25" s="161"/>
      <c r="C25" s="162"/>
      <c r="D25" s="162" t="s">
        <v>3083</v>
      </c>
      <c r="E25" s="162"/>
      <c r="F25" s="169">
        <f>(12.636+1.404)*0.05</f>
        <v>0.70199999999999996</v>
      </c>
      <c r="G25" s="1968"/>
      <c r="H25" s="3824"/>
      <c r="I25" s="167"/>
      <c r="J25" s="171"/>
      <c r="U25" s="159"/>
      <c r="W25" s="159"/>
    </row>
    <row r="26" spans="1:256" s="187" customFormat="1" ht="13.5" customHeight="1">
      <c r="A26" s="1749" t="s">
        <v>2098</v>
      </c>
      <c r="B26" s="207" t="s">
        <v>850</v>
      </c>
      <c r="C26" s="151">
        <v>171152501</v>
      </c>
      <c r="D26" s="151" t="s">
        <v>875</v>
      </c>
      <c r="E26" s="151" t="s">
        <v>611</v>
      </c>
      <c r="F26" s="210">
        <f>ROUND(SUM(F27:F27),3)</f>
        <v>21.6</v>
      </c>
      <c r="G26" s="362"/>
      <c r="H26" s="4131">
        <f t="shared" ref="H26" si="3">ROUND(F26*G26,2)</f>
        <v>0</v>
      </c>
      <c r="I26" s="1134" t="s">
        <v>142</v>
      </c>
      <c r="J26" s="1744"/>
    </row>
    <row r="27" spans="1:256" s="187" customFormat="1" ht="27" customHeight="1">
      <c r="A27" s="1749"/>
      <c r="B27" s="207"/>
      <c r="C27" s="151"/>
      <c r="D27" s="135" t="s">
        <v>3084</v>
      </c>
      <c r="E27" s="151"/>
      <c r="F27" s="1330">
        <f>(4.5+4.5+45)*0.4</f>
        <v>21.6</v>
      </c>
      <c r="G27" s="1968"/>
      <c r="H27" s="3822"/>
      <c r="I27" s="1748"/>
      <c r="J27" s="1969"/>
    </row>
    <row r="28" spans="1:256" s="187" customFormat="1" ht="13.5" customHeight="1">
      <c r="A28" s="1749">
        <v>11</v>
      </c>
      <c r="B28" s="207" t="s">
        <v>850</v>
      </c>
      <c r="C28" s="151">
        <v>174151101</v>
      </c>
      <c r="D28" s="151" t="s">
        <v>877</v>
      </c>
      <c r="E28" s="151" t="s">
        <v>221</v>
      </c>
      <c r="F28" s="210">
        <f>ROUND(SUM(F30:F32),3)</f>
        <v>13.62</v>
      </c>
      <c r="G28" s="362"/>
      <c r="H28" s="4131">
        <f t="shared" ref="H28" si="4">ROUND(F28*G28,2)</f>
        <v>0</v>
      </c>
      <c r="I28" s="1134" t="s">
        <v>142</v>
      </c>
      <c r="J28" s="1744"/>
    </row>
    <row r="29" spans="1:256" s="187" customFormat="1" ht="13.5" customHeight="1">
      <c r="A29" s="1749"/>
      <c r="B29" s="207"/>
      <c r="C29" s="151"/>
      <c r="D29" s="135" t="s">
        <v>3085</v>
      </c>
      <c r="E29" s="151"/>
      <c r="F29" s="1330"/>
      <c r="G29" s="1968"/>
      <c r="H29" s="3822"/>
      <c r="I29" s="1134"/>
      <c r="J29" s="1969"/>
    </row>
    <row r="30" spans="1:256" s="460" customFormat="1" ht="13.5" customHeight="1">
      <c r="A30" s="1329"/>
      <c r="B30" s="1039"/>
      <c r="C30" s="422"/>
      <c r="D30" s="422" t="s">
        <v>3086</v>
      </c>
      <c r="E30" s="422"/>
      <c r="F30" s="136">
        <f>(( 0.15*0.1)*2)*(4.5+4.5+45)</f>
        <v>1.6199999999999999</v>
      </c>
      <c r="G30" s="1331"/>
      <c r="H30" s="4151"/>
      <c r="I30" s="1041"/>
      <c r="J30" s="1360"/>
      <c r="K30" s="1359"/>
      <c r="L30" s="1346"/>
      <c r="M30" s="1346"/>
      <c r="N30" s="1346"/>
      <c r="O30" s="1346"/>
      <c r="P30" s="1346"/>
      <c r="Q30" s="1346"/>
      <c r="R30" s="1346"/>
      <c r="S30" s="1346"/>
      <c r="T30" s="1346"/>
      <c r="U30" s="1346"/>
      <c r="V30" s="1346"/>
      <c r="W30" s="1346"/>
      <c r="X30" s="1346"/>
      <c r="Y30" s="1346"/>
      <c r="Z30" s="1346"/>
      <c r="AA30" s="1346"/>
      <c r="AB30" s="1346"/>
      <c r="AC30" s="1346"/>
      <c r="AD30" s="1346"/>
      <c r="AE30" s="1346"/>
      <c r="AF30" s="1346"/>
      <c r="AG30" s="1346"/>
      <c r="AH30" s="1346"/>
      <c r="AI30" s="1346"/>
      <c r="AJ30" s="1346"/>
      <c r="AK30" s="1346"/>
      <c r="AL30" s="1346"/>
      <c r="AM30" s="1346"/>
      <c r="AN30" s="1346"/>
      <c r="AO30" s="1346"/>
      <c r="AP30" s="1346"/>
      <c r="AQ30" s="1346"/>
      <c r="AR30" s="1346"/>
      <c r="AS30" s="1346"/>
      <c r="AT30" s="1346"/>
      <c r="AU30" s="1346"/>
      <c r="AV30" s="1346"/>
      <c r="AW30" s="1346"/>
      <c r="AX30" s="1346"/>
      <c r="AY30" s="1346"/>
      <c r="AZ30" s="1346"/>
      <c r="BA30" s="1346"/>
      <c r="BB30" s="1346"/>
      <c r="BC30" s="1346"/>
      <c r="BD30" s="1346"/>
      <c r="BE30" s="1346"/>
      <c r="BF30" s="1346"/>
      <c r="BG30" s="1346"/>
      <c r="BH30" s="1346"/>
      <c r="BI30" s="1346"/>
      <c r="BJ30" s="1346"/>
      <c r="BK30" s="1346"/>
      <c r="BL30" s="1346"/>
      <c r="BM30" s="1346"/>
      <c r="BN30" s="1346"/>
      <c r="BO30" s="1346"/>
      <c r="BP30" s="1346"/>
      <c r="BQ30" s="1346"/>
      <c r="BR30" s="1346"/>
      <c r="BS30" s="1346"/>
      <c r="BT30" s="1346"/>
      <c r="BU30" s="1346"/>
      <c r="BV30" s="1346"/>
      <c r="BW30" s="1346"/>
      <c r="BX30" s="1346"/>
      <c r="BY30" s="1346"/>
      <c r="BZ30" s="1346"/>
      <c r="CA30" s="1346"/>
      <c r="CB30" s="1346"/>
      <c r="CC30" s="1346"/>
      <c r="CD30" s="1346"/>
      <c r="CE30" s="1346"/>
      <c r="CF30" s="1346"/>
      <c r="CG30" s="1346"/>
      <c r="CH30" s="1346"/>
      <c r="CI30" s="1346"/>
      <c r="CJ30" s="1346"/>
      <c r="CK30" s="1346"/>
      <c r="CL30" s="1346"/>
      <c r="CM30" s="1346"/>
      <c r="CN30" s="1346"/>
      <c r="CO30" s="1346"/>
      <c r="CP30" s="1346"/>
      <c r="CQ30" s="1346"/>
      <c r="CR30" s="1346"/>
      <c r="CS30" s="1346"/>
      <c r="CT30" s="1346"/>
      <c r="CU30" s="1346"/>
      <c r="CV30" s="1346"/>
      <c r="CW30" s="1346"/>
      <c r="CX30" s="1346"/>
      <c r="CY30" s="1346"/>
      <c r="CZ30" s="1346"/>
      <c r="DA30" s="1346"/>
      <c r="DB30" s="1346"/>
      <c r="DC30" s="1346"/>
      <c r="DD30" s="1346"/>
      <c r="DE30" s="1346"/>
      <c r="DF30" s="1346"/>
      <c r="DG30" s="1346"/>
      <c r="DH30" s="1346"/>
      <c r="DI30" s="1346"/>
      <c r="DJ30" s="1346"/>
      <c r="DK30" s="1346"/>
      <c r="DL30" s="1346"/>
      <c r="DM30" s="1346"/>
      <c r="DN30" s="1346"/>
      <c r="DO30" s="1346"/>
      <c r="DP30" s="1346"/>
      <c r="DQ30" s="1346"/>
      <c r="DR30" s="1346"/>
      <c r="DS30" s="1346"/>
      <c r="DT30" s="1346"/>
      <c r="DU30" s="1346"/>
      <c r="DV30" s="1346"/>
      <c r="DW30" s="1346"/>
      <c r="DX30" s="1346"/>
      <c r="DY30" s="1346"/>
      <c r="DZ30" s="1346"/>
      <c r="EA30" s="1346"/>
      <c r="EB30" s="1346"/>
      <c r="EC30" s="1346"/>
      <c r="ED30" s="1346"/>
      <c r="EE30" s="1346"/>
      <c r="EF30" s="1346"/>
      <c r="EG30" s="1346"/>
      <c r="EH30" s="1346"/>
      <c r="EI30" s="1346"/>
      <c r="EJ30" s="1346"/>
      <c r="EK30" s="1346"/>
      <c r="EL30" s="1346"/>
      <c r="EM30" s="1346"/>
      <c r="EN30" s="1346"/>
      <c r="EO30" s="1346"/>
      <c r="EP30" s="1346"/>
      <c r="EQ30" s="1346"/>
      <c r="ER30" s="1346"/>
      <c r="ES30" s="1346"/>
      <c r="ET30" s="1346"/>
      <c r="EU30" s="1346"/>
      <c r="EV30" s="1346"/>
      <c r="EW30" s="1346"/>
      <c r="EX30" s="1346"/>
      <c r="EY30" s="1346"/>
      <c r="EZ30" s="1346"/>
      <c r="FA30" s="1346"/>
      <c r="FB30" s="1346"/>
      <c r="FC30" s="1346"/>
      <c r="FD30" s="1346"/>
      <c r="FE30" s="1346"/>
      <c r="FF30" s="1346"/>
      <c r="FG30" s="1346"/>
      <c r="FH30" s="1346"/>
      <c r="FI30" s="1346"/>
      <c r="FJ30" s="1346"/>
      <c r="FK30" s="1346"/>
      <c r="FL30" s="1346"/>
      <c r="FM30" s="1346"/>
      <c r="FN30" s="1346"/>
      <c r="FO30" s="1346"/>
      <c r="FP30" s="1346"/>
      <c r="FQ30" s="1346"/>
      <c r="FR30" s="1346"/>
      <c r="FS30" s="1346"/>
      <c r="FT30" s="1346"/>
      <c r="FU30" s="1346"/>
      <c r="FV30" s="1346"/>
      <c r="FW30" s="1346"/>
      <c r="FX30" s="1346"/>
      <c r="FY30" s="1346"/>
      <c r="FZ30" s="1346"/>
      <c r="GA30" s="1346"/>
      <c r="GB30" s="1346"/>
      <c r="GC30" s="1346"/>
      <c r="GD30" s="1346"/>
      <c r="GE30" s="1346"/>
      <c r="GF30" s="1346"/>
      <c r="GG30" s="1346"/>
      <c r="GH30" s="1346"/>
      <c r="GI30" s="1346"/>
      <c r="GJ30" s="1346"/>
      <c r="GK30" s="1346"/>
      <c r="GL30" s="1346"/>
      <c r="GM30" s="1346"/>
      <c r="GN30" s="1346"/>
      <c r="GO30" s="1346"/>
      <c r="GP30" s="1346"/>
      <c r="GQ30" s="1346"/>
      <c r="GR30" s="1346"/>
      <c r="GS30" s="1346"/>
      <c r="GT30" s="1346"/>
      <c r="GU30" s="1346"/>
      <c r="GV30" s="1346"/>
      <c r="GW30" s="1346"/>
      <c r="GX30" s="1346"/>
      <c r="GY30" s="1346"/>
      <c r="GZ30" s="1346"/>
      <c r="HA30" s="1346"/>
      <c r="HB30" s="1346"/>
      <c r="HC30" s="1346"/>
      <c r="HD30" s="1346"/>
      <c r="HE30" s="1346"/>
      <c r="HF30" s="1346"/>
      <c r="HG30" s="1346"/>
      <c r="HH30" s="1346"/>
      <c r="HI30" s="1346"/>
      <c r="HJ30" s="1346"/>
      <c r="HK30" s="1346"/>
      <c r="HL30" s="1346"/>
      <c r="HM30" s="1346"/>
      <c r="HN30" s="1346"/>
      <c r="HO30" s="1346"/>
      <c r="HP30" s="1346"/>
      <c r="HQ30" s="1346"/>
      <c r="HR30" s="1346"/>
      <c r="HS30" s="1346"/>
      <c r="HT30" s="1346"/>
      <c r="HU30" s="1346"/>
      <c r="HV30" s="1346"/>
      <c r="HW30" s="1346"/>
      <c r="HX30" s="1346"/>
      <c r="HY30" s="1346"/>
      <c r="HZ30" s="1346"/>
      <c r="IA30" s="1346"/>
      <c r="IB30" s="1346"/>
      <c r="IC30" s="1346"/>
      <c r="ID30" s="1346"/>
      <c r="IE30" s="1346"/>
      <c r="IF30" s="1346"/>
      <c r="IG30" s="1346"/>
      <c r="IH30" s="1346"/>
      <c r="II30" s="1346"/>
      <c r="IJ30" s="1346"/>
      <c r="IK30" s="1346"/>
      <c r="IL30" s="1346"/>
      <c r="IM30" s="1346"/>
      <c r="IN30" s="1346"/>
      <c r="IO30" s="1346"/>
      <c r="IP30" s="1346"/>
      <c r="IQ30" s="1346"/>
      <c r="IR30" s="1346"/>
      <c r="IS30" s="1346"/>
      <c r="IT30" s="1346"/>
      <c r="IU30" s="1346"/>
      <c r="IV30" s="1346"/>
    </row>
    <row r="31" spans="1:256" s="187" customFormat="1" ht="13.5" customHeight="1">
      <c r="A31" s="1749"/>
      <c r="B31" s="207"/>
      <c r="C31" s="151"/>
      <c r="D31" s="135" t="s">
        <v>3087</v>
      </c>
      <c r="E31" s="151"/>
      <c r="F31" s="1330"/>
      <c r="G31" s="1968"/>
      <c r="H31" s="3822"/>
      <c r="I31" s="1134"/>
      <c r="J31" s="1969"/>
    </row>
    <row r="32" spans="1:256" s="460" customFormat="1" ht="13.5" customHeight="1">
      <c r="A32" s="1329"/>
      <c r="B32" s="1039"/>
      <c r="C32" s="422"/>
      <c r="D32" s="422" t="s">
        <v>3088</v>
      </c>
      <c r="E32" s="422"/>
      <c r="F32" s="136">
        <f>(0.4*0.5*60)</f>
        <v>12</v>
      </c>
      <c r="G32" s="1331"/>
      <c r="H32" s="4151"/>
      <c r="I32" s="1041"/>
      <c r="J32" s="1360"/>
      <c r="K32" s="1359"/>
      <c r="L32" s="1346"/>
      <c r="M32" s="1346"/>
      <c r="N32" s="1346"/>
      <c r="O32" s="1346"/>
      <c r="P32" s="1346"/>
      <c r="Q32" s="1346"/>
      <c r="R32" s="1346"/>
      <c r="S32" s="1346"/>
      <c r="T32" s="1346"/>
      <c r="U32" s="1346"/>
      <c r="V32" s="1346"/>
      <c r="W32" s="1346"/>
      <c r="X32" s="1346"/>
      <c r="Y32" s="1346"/>
      <c r="Z32" s="1346"/>
      <c r="AA32" s="1346"/>
      <c r="AB32" s="1346"/>
      <c r="AC32" s="1346"/>
      <c r="AD32" s="1346"/>
      <c r="AE32" s="1346"/>
      <c r="AF32" s="1346"/>
      <c r="AG32" s="1346"/>
      <c r="AH32" s="1346"/>
      <c r="AI32" s="1346"/>
      <c r="AJ32" s="1346"/>
      <c r="AK32" s="1346"/>
      <c r="AL32" s="1346"/>
      <c r="AM32" s="1346"/>
      <c r="AN32" s="1346"/>
      <c r="AO32" s="1346"/>
      <c r="AP32" s="1346"/>
      <c r="AQ32" s="1346"/>
      <c r="AR32" s="1346"/>
      <c r="AS32" s="1346"/>
      <c r="AT32" s="1346"/>
      <c r="AU32" s="1346"/>
      <c r="AV32" s="1346"/>
      <c r="AW32" s="1346"/>
      <c r="AX32" s="1346"/>
      <c r="AY32" s="1346"/>
      <c r="AZ32" s="1346"/>
      <c r="BA32" s="1346"/>
      <c r="BB32" s="1346"/>
      <c r="BC32" s="1346"/>
      <c r="BD32" s="1346"/>
      <c r="BE32" s="1346"/>
      <c r="BF32" s="1346"/>
      <c r="BG32" s="1346"/>
      <c r="BH32" s="1346"/>
      <c r="BI32" s="1346"/>
      <c r="BJ32" s="1346"/>
      <c r="BK32" s="1346"/>
      <c r="BL32" s="1346"/>
      <c r="BM32" s="1346"/>
      <c r="BN32" s="1346"/>
      <c r="BO32" s="1346"/>
      <c r="BP32" s="1346"/>
      <c r="BQ32" s="1346"/>
      <c r="BR32" s="1346"/>
      <c r="BS32" s="1346"/>
      <c r="BT32" s="1346"/>
      <c r="BU32" s="1346"/>
      <c r="BV32" s="1346"/>
      <c r="BW32" s="1346"/>
      <c r="BX32" s="1346"/>
      <c r="BY32" s="1346"/>
      <c r="BZ32" s="1346"/>
      <c r="CA32" s="1346"/>
      <c r="CB32" s="1346"/>
      <c r="CC32" s="1346"/>
      <c r="CD32" s="1346"/>
      <c r="CE32" s="1346"/>
      <c r="CF32" s="1346"/>
      <c r="CG32" s="1346"/>
      <c r="CH32" s="1346"/>
      <c r="CI32" s="1346"/>
      <c r="CJ32" s="1346"/>
      <c r="CK32" s="1346"/>
      <c r="CL32" s="1346"/>
      <c r="CM32" s="1346"/>
      <c r="CN32" s="1346"/>
      <c r="CO32" s="1346"/>
      <c r="CP32" s="1346"/>
      <c r="CQ32" s="1346"/>
      <c r="CR32" s="1346"/>
      <c r="CS32" s="1346"/>
      <c r="CT32" s="1346"/>
      <c r="CU32" s="1346"/>
      <c r="CV32" s="1346"/>
      <c r="CW32" s="1346"/>
      <c r="CX32" s="1346"/>
      <c r="CY32" s="1346"/>
      <c r="CZ32" s="1346"/>
      <c r="DA32" s="1346"/>
      <c r="DB32" s="1346"/>
      <c r="DC32" s="1346"/>
      <c r="DD32" s="1346"/>
      <c r="DE32" s="1346"/>
      <c r="DF32" s="1346"/>
      <c r="DG32" s="1346"/>
      <c r="DH32" s="1346"/>
      <c r="DI32" s="1346"/>
      <c r="DJ32" s="1346"/>
      <c r="DK32" s="1346"/>
      <c r="DL32" s="1346"/>
      <c r="DM32" s="1346"/>
      <c r="DN32" s="1346"/>
      <c r="DO32" s="1346"/>
      <c r="DP32" s="1346"/>
      <c r="DQ32" s="1346"/>
      <c r="DR32" s="1346"/>
      <c r="DS32" s="1346"/>
      <c r="DT32" s="1346"/>
      <c r="DU32" s="1346"/>
      <c r="DV32" s="1346"/>
      <c r="DW32" s="1346"/>
      <c r="DX32" s="1346"/>
      <c r="DY32" s="1346"/>
      <c r="DZ32" s="1346"/>
      <c r="EA32" s="1346"/>
      <c r="EB32" s="1346"/>
      <c r="EC32" s="1346"/>
      <c r="ED32" s="1346"/>
      <c r="EE32" s="1346"/>
      <c r="EF32" s="1346"/>
      <c r="EG32" s="1346"/>
      <c r="EH32" s="1346"/>
      <c r="EI32" s="1346"/>
      <c r="EJ32" s="1346"/>
      <c r="EK32" s="1346"/>
      <c r="EL32" s="1346"/>
      <c r="EM32" s="1346"/>
      <c r="EN32" s="1346"/>
      <c r="EO32" s="1346"/>
      <c r="EP32" s="1346"/>
      <c r="EQ32" s="1346"/>
      <c r="ER32" s="1346"/>
      <c r="ES32" s="1346"/>
      <c r="ET32" s="1346"/>
      <c r="EU32" s="1346"/>
      <c r="EV32" s="1346"/>
      <c r="EW32" s="1346"/>
      <c r="EX32" s="1346"/>
      <c r="EY32" s="1346"/>
      <c r="EZ32" s="1346"/>
      <c r="FA32" s="1346"/>
      <c r="FB32" s="1346"/>
      <c r="FC32" s="1346"/>
      <c r="FD32" s="1346"/>
      <c r="FE32" s="1346"/>
      <c r="FF32" s="1346"/>
      <c r="FG32" s="1346"/>
      <c r="FH32" s="1346"/>
      <c r="FI32" s="1346"/>
      <c r="FJ32" s="1346"/>
      <c r="FK32" s="1346"/>
      <c r="FL32" s="1346"/>
      <c r="FM32" s="1346"/>
      <c r="FN32" s="1346"/>
      <c r="FO32" s="1346"/>
      <c r="FP32" s="1346"/>
      <c r="FQ32" s="1346"/>
      <c r="FR32" s="1346"/>
      <c r="FS32" s="1346"/>
      <c r="FT32" s="1346"/>
      <c r="FU32" s="1346"/>
      <c r="FV32" s="1346"/>
      <c r="FW32" s="1346"/>
      <c r="FX32" s="1346"/>
      <c r="FY32" s="1346"/>
      <c r="FZ32" s="1346"/>
      <c r="GA32" s="1346"/>
      <c r="GB32" s="1346"/>
      <c r="GC32" s="1346"/>
      <c r="GD32" s="1346"/>
      <c r="GE32" s="1346"/>
      <c r="GF32" s="1346"/>
      <c r="GG32" s="1346"/>
      <c r="GH32" s="1346"/>
      <c r="GI32" s="1346"/>
      <c r="GJ32" s="1346"/>
      <c r="GK32" s="1346"/>
      <c r="GL32" s="1346"/>
      <c r="GM32" s="1346"/>
      <c r="GN32" s="1346"/>
      <c r="GO32" s="1346"/>
      <c r="GP32" s="1346"/>
      <c r="GQ32" s="1346"/>
      <c r="GR32" s="1346"/>
      <c r="GS32" s="1346"/>
      <c r="GT32" s="1346"/>
      <c r="GU32" s="1346"/>
      <c r="GV32" s="1346"/>
      <c r="GW32" s="1346"/>
      <c r="GX32" s="1346"/>
      <c r="GY32" s="1346"/>
      <c r="GZ32" s="1346"/>
      <c r="HA32" s="1346"/>
      <c r="HB32" s="1346"/>
      <c r="HC32" s="1346"/>
      <c r="HD32" s="1346"/>
      <c r="HE32" s="1346"/>
      <c r="HF32" s="1346"/>
      <c r="HG32" s="1346"/>
      <c r="HH32" s="1346"/>
      <c r="HI32" s="1346"/>
      <c r="HJ32" s="1346"/>
      <c r="HK32" s="1346"/>
      <c r="HL32" s="1346"/>
      <c r="HM32" s="1346"/>
      <c r="HN32" s="1346"/>
      <c r="HO32" s="1346"/>
      <c r="HP32" s="1346"/>
      <c r="HQ32" s="1346"/>
      <c r="HR32" s="1346"/>
      <c r="HS32" s="1346"/>
      <c r="HT32" s="1346"/>
      <c r="HU32" s="1346"/>
      <c r="HV32" s="1346"/>
      <c r="HW32" s="1346"/>
      <c r="HX32" s="1346"/>
      <c r="HY32" s="1346"/>
      <c r="HZ32" s="1346"/>
      <c r="IA32" s="1346"/>
      <c r="IB32" s="1346"/>
      <c r="IC32" s="1346"/>
      <c r="ID32" s="1346"/>
      <c r="IE32" s="1346"/>
      <c r="IF32" s="1346"/>
      <c r="IG32" s="1346"/>
      <c r="IH32" s="1346"/>
      <c r="II32" s="1346"/>
      <c r="IJ32" s="1346"/>
      <c r="IK32" s="1346"/>
      <c r="IL32" s="1346"/>
      <c r="IM32" s="1346"/>
      <c r="IN32" s="1346"/>
      <c r="IO32" s="1346"/>
      <c r="IP32" s="1346"/>
      <c r="IQ32" s="1346"/>
      <c r="IR32" s="1346"/>
      <c r="IS32" s="1346"/>
      <c r="IT32" s="1346"/>
      <c r="IU32" s="1346"/>
      <c r="IV32" s="1346"/>
    </row>
    <row r="33" spans="1:256" s="1974" customFormat="1" ht="13.5" customHeight="1">
      <c r="A33" s="1970">
        <v>12</v>
      </c>
      <c r="B33" s="1756">
        <v>103</v>
      </c>
      <c r="C33" s="1756">
        <v>10364100</v>
      </c>
      <c r="D33" s="1756" t="s">
        <v>2524</v>
      </c>
      <c r="E33" s="1756" t="s">
        <v>302</v>
      </c>
      <c r="F33" s="210">
        <f>ROUND(SUM(F35),3)</f>
        <v>20.399999999999999</v>
      </c>
      <c r="G33" s="1971"/>
      <c r="H33" s="4131">
        <f t="shared" ref="H33" si="5">ROUND(F33*G33,2)</f>
        <v>0</v>
      </c>
      <c r="I33" s="1397" t="s">
        <v>142</v>
      </c>
      <c r="J33" s="1972"/>
      <c r="K33" s="1973"/>
      <c r="L33" s="1973"/>
    </row>
    <row r="34" spans="1:256" s="1974" customFormat="1" ht="13.5" customHeight="1">
      <c r="A34" s="1975"/>
      <c r="B34" s="1755"/>
      <c r="C34" s="1756"/>
      <c r="D34" s="146" t="s">
        <v>3089</v>
      </c>
      <c r="E34" s="1756"/>
      <c r="F34" s="1398"/>
      <c r="G34" s="1976"/>
      <c r="H34" s="4134"/>
      <c r="I34" s="1397"/>
      <c r="J34" s="1972"/>
    </row>
    <row r="35" spans="1:256" s="1985" customFormat="1" ht="13.5" customHeight="1">
      <c r="A35" s="1977"/>
      <c r="B35" s="1978"/>
      <c r="C35" s="1979"/>
      <c r="D35" s="1979" t="s">
        <v>3090</v>
      </c>
      <c r="E35" s="1979"/>
      <c r="F35" s="147">
        <f>(0.4*0.5*60)*1.7</f>
        <v>20.399999999999999</v>
      </c>
      <c r="G35" s="1980"/>
      <c r="H35" s="4152"/>
      <c r="I35" s="1981"/>
      <c r="J35" s="1982"/>
      <c r="K35" s="1983"/>
      <c r="L35" s="1984"/>
      <c r="M35" s="1984"/>
      <c r="N35" s="1984"/>
      <c r="O35" s="1984"/>
      <c r="P35" s="1984"/>
      <c r="Q35" s="1984"/>
      <c r="R35" s="1984"/>
      <c r="S35" s="1984"/>
      <c r="T35" s="1984"/>
      <c r="U35" s="1984"/>
      <c r="V35" s="1984"/>
      <c r="W35" s="1984"/>
      <c r="X35" s="1984"/>
      <c r="Y35" s="1984"/>
      <c r="Z35" s="1984"/>
      <c r="AA35" s="1984"/>
      <c r="AB35" s="1984"/>
      <c r="AC35" s="1984"/>
      <c r="AD35" s="1984"/>
      <c r="AE35" s="1984"/>
      <c r="AF35" s="1984"/>
      <c r="AG35" s="1984"/>
      <c r="AH35" s="1984"/>
      <c r="AI35" s="1984"/>
      <c r="AJ35" s="1984"/>
      <c r="AK35" s="1984"/>
      <c r="AL35" s="1984"/>
      <c r="AM35" s="1984"/>
      <c r="AN35" s="1984"/>
      <c r="AO35" s="1984"/>
      <c r="AP35" s="1984"/>
      <c r="AQ35" s="1984"/>
      <c r="AR35" s="1984"/>
      <c r="AS35" s="1984"/>
      <c r="AT35" s="1984"/>
      <c r="AU35" s="1984"/>
      <c r="AV35" s="1984"/>
      <c r="AW35" s="1984"/>
      <c r="AX35" s="1984"/>
      <c r="AY35" s="1984"/>
      <c r="AZ35" s="1984"/>
      <c r="BA35" s="1984"/>
      <c r="BB35" s="1984"/>
      <c r="BC35" s="1984"/>
      <c r="BD35" s="1984"/>
      <c r="BE35" s="1984"/>
      <c r="BF35" s="1984"/>
      <c r="BG35" s="1984"/>
      <c r="BH35" s="1984"/>
      <c r="BI35" s="1984"/>
      <c r="BJ35" s="1984"/>
      <c r="BK35" s="1984"/>
      <c r="BL35" s="1984"/>
      <c r="BM35" s="1984"/>
      <c r="BN35" s="1984"/>
      <c r="BO35" s="1984"/>
      <c r="BP35" s="1984"/>
      <c r="BQ35" s="1984"/>
      <c r="BR35" s="1984"/>
      <c r="BS35" s="1984"/>
      <c r="BT35" s="1984"/>
      <c r="BU35" s="1984"/>
      <c r="BV35" s="1984"/>
      <c r="BW35" s="1984"/>
      <c r="BX35" s="1984"/>
      <c r="BY35" s="1984"/>
      <c r="BZ35" s="1984"/>
      <c r="CA35" s="1984"/>
      <c r="CB35" s="1984"/>
      <c r="CC35" s="1984"/>
      <c r="CD35" s="1984"/>
      <c r="CE35" s="1984"/>
      <c r="CF35" s="1984"/>
      <c r="CG35" s="1984"/>
      <c r="CH35" s="1984"/>
      <c r="CI35" s="1984"/>
      <c r="CJ35" s="1984"/>
      <c r="CK35" s="1984"/>
      <c r="CL35" s="1984"/>
      <c r="CM35" s="1984"/>
      <c r="CN35" s="1984"/>
      <c r="CO35" s="1984"/>
      <c r="CP35" s="1984"/>
      <c r="CQ35" s="1984"/>
      <c r="CR35" s="1984"/>
      <c r="CS35" s="1984"/>
      <c r="CT35" s="1984"/>
      <c r="CU35" s="1984"/>
      <c r="CV35" s="1984"/>
      <c r="CW35" s="1984"/>
      <c r="CX35" s="1984"/>
      <c r="CY35" s="1984"/>
      <c r="CZ35" s="1984"/>
      <c r="DA35" s="1984"/>
      <c r="DB35" s="1984"/>
      <c r="DC35" s="1984"/>
      <c r="DD35" s="1984"/>
      <c r="DE35" s="1984"/>
      <c r="DF35" s="1984"/>
      <c r="DG35" s="1984"/>
      <c r="DH35" s="1984"/>
      <c r="DI35" s="1984"/>
      <c r="DJ35" s="1984"/>
      <c r="DK35" s="1984"/>
      <c r="DL35" s="1984"/>
      <c r="DM35" s="1984"/>
      <c r="DN35" s="1984"/>
      <c r="DO35" s="1984"/>
      <c r="DP35" s="1984"/>
      <c r="DQ35" s="1984"/>
      <c r="DR35" s="1984"/>
      <c r="DS35" s="1984"/>
      <c r="DT35" s="1984"/>
      <c r="DU35" s="1984"/>
      <c r="DV35" s="1984"/>
      <c r="DW35" s="1984"/>
      <c r="DX35" s="1984"/>
      <c r="DY35" s="1984"/>
      <c r="DZ35" s="1984"/>
      <c r="EA35" s="1984"/>
      <c r="EB35" s="1984"/>
      <c r="EC35" s="1984"/>
      <c r="ED35" s="1984"/>
      <c r="EE35" s="1984"/>
      <c r="EF35" s="1984"/>
      <c r="EG35" s="1984"/>
      <c r="EH35" s="1984"/>
      <c r="EI35" s="1984"/>
      <c r="EJ35" s="1984"/>
      <c r="EK35" s="1984"/>
      <c r="EL35" s="1984"/>
      <c r="EM35" s="1984"/>
      <c r="EN35" s="1984"/>
      <c r="EO35" s="1984"/>
      <c r="EP35" s="1984"/>
      <c r="EQ35" s="1984"/>
      <c r="ER35" s="1984"/>
      <c r="ES35" s="1984"/>
      <c r="ET35" s="1984"/>
      <c r="EU35" s="1984"/>
      <c r="EV35" s="1984"/>
      <c r="EW35" s="1984"/>
      <c r="EX35" s="1984"/>
      <c r="EY35" s="1984"/>
      <c r="EZ35" s="1984"/>
      <c r="FA35" s="1984"/>
      <c r="FB35" s="1984"/>
      <c r="FC35" s="1984"/>
      <c r="FD35" s="1984"/>
      <c r="FE35" s="1984"/>
      <c r="FF35" s="1984"/>
      <c r="FG35" s="1984"/>
      <c r="FH35" s="1984"/>
      <c r="FI35" s="1984"/>
      <c r="FJ35" s="1984"/>
      <c r="FK35" s="1984"/>
      <c r="FL35" s="1984"/>
      <c r="FM35" s="1984"/>
      <c r="FN35" s="1984"/>
      <c r="FO35" s="1984"/>
      <c r="FP35" s="1984"/>
      <c r="FQ35" s="1984"/>
      <c r="FR35" s="1984"/>
      <c r="FS35" s="1984"/>
      <c r="FT35" s="1984"/>
      <c r="FU35" s="1984"/>
      <c r="FV35" s="1984"/>
      <c r="FW35" s="1984"/>
      <c r="FX35" s="1984"/>
      <c r="FY35" s="1984"/>
      <c r="FZ35" s="1984"/>
      <c r="GA35" s="1984"/>
      <c r="GB35" s="1984"/>
      <c r="GC35" s="1984"/>
      <c r="GD35" s="1984"/>
      <c r="GE35" s="1984"/>
      <c r="GF35" s="1984"/>
      <c r="GG35" s="1984"/>
      <c r="GH35" s="1984"/>
      <c r="GI35" s="1984"/>
      <c r="GJ35" s="1984"/>
      <c r="GK35" s="1984"/>
      <c r="GL35" s="1984"/>
      <c r="GM35" s="1984"/>
      <c r="GN35" s="1984"/>
      <c r="GO35" s="1984"/>
      <c r="GP35" s="1984"/>
      <c r="GQ35" s="1984"/>
      <c r="GR35" s="1984"/>
      <c r="GS35" s="1984"/>
      <c r="GT35" s="1984"/>
      <c r="GU35" s="1984"/>
      <c r="GV35" s="1984"/>
      <c r="GW35" s="1984"/>
      <c r="GX35" s="1984"/>
      <c r="GY35" s="1984"/>
      <c r="GZ35" s="1984"/>
      <c r="HA35" s="1984"/>
      <c r="HB35" s="1984"/>
      <c r="HC35" s="1984"/>
      <c r="HD35" s="1984"/>
      <c r="HE35" s="1984"/>
      <c r="HF35" s="1984"/>
      <c r="HG35" s="1984"/>
      <c r="HH35" s="1984"/>
      <c r="HI35" s="1984"/>
      <c r="HJ35" s="1984"/>
      <c r="HK35" s="1984"/>
      <c r="HL35" s="1984"/>
      <c r="HM35" s="1984"/>
      <c r="HN35" s="1984"/>
      <c r="HO35" s="1984"/>
      <c r="HP35" s="1984"/>
      <c r="HQ35" s="1984"/>
      <c r="HR35" s="1984"/>
      <c r="HS35" s="1984"/>
      <c r="HT35" s="1984"/>
      <c r="HU35" s="1984"/>
      <c r="HV35" s="1984"/>
      <c r="HW35" s="1984"/>
      <c r="HX35" s="1984"/>
      <c r="HY35" s="1984"/>
      <c r="HZ35" s="1984"/>
      <c r="IA35" s="1984"/>
      <c r="IB35" s="1984"/>
      <c r="IC35" s="1984"/>
      <c r="ID35" s="1984"/>
      <c r="IE35" s="1984"/>
      <c r="IF35" s="1984"/>
      <c r="IG35" s="1984"/>
      <c r="IH35" s="1984"/>
      <c r="II35" s="1984"/>
      <c r="IJ35" s="1984"/>
      <c r="IK35" s="1984"/>
      <c r="IL35" s="1984"/>
      <c r="IM35" s="1984"/>
      <c r="IN35" s="1984"/>
      <c r="IO35" s="1984"/>
      <c r="IP35" s="1984"/>
      <c r="IQ35" s="1984"/>
      <c r="IR35" s="1984"/>
      <c r="IS35" s="1984"/>
      <c r="IT35" s="1984"/>
      <c r="IU35" s="1984"/>
      <c r="IV35" s="1984"/>
    </row>
    <row r="36" spans="1:256" s="187" customFormat="1" ht="13.5" customHeight="1">
      <c r="A36" s="1966">
        <v>13</v>
      </c>
      <c r="B36" s="207" t="s">
        <v>850</v>
      </c>
      <c r="C36" s="151" t="s">
        <v>880</v>
      </c>
      <c r="D36" s="151" t="s">
        <v>881</v>
      </c>
      <c r="E36" s="151" t="s">
        <v>221</v>
      </c>
      <c r="F36" s="503">
        <f>ROUND(SUM(F38,F41),3)</f>
        <v>142.68600000000001</v>
      </c>
      <c r="G36" s="209">
        <f>ROUND(SUM(H44:H48)/F36,2)</f>
        <v>0</v>
      </c>
      <c r="H36" s="3821">
        <f>ROUND(F36*G36,2)</f>
        <v>0</v>
      </c>
      <c r="I36" s="153" t="s">
        <v>60</v>
      </c>
      <c r="J36" s="211"/>
      <c r="K36" s="212"/>
      <c r="L36" s="212"/>
      <c r="M36" s="211"/>
      <c r="N36" s="213"/>
    </row>
    <row r="37" spans="1:256" s="187" customFormat="1" ht="13.5" customHeight="1">
      <c r="A37" s="1966"/>
      <c r="B37" s="207"/>
      <c r="C37" s="151"/>
      <c r="D37" s="135" t="s">
        <v>262</v>
      </c>
      <c r="E37" s="151"/>
      <c r="F37" s="210"/>
      <c r="G37" s="209"/>
      <c r="H37" s="3828"/>
      <c r="I37" s="153"/>
      <c r="J37" s="211"/>
      <c r="K37" s="212"/>
      <c r="L37" s="212"/>
      <c r="M37" s="211"/>
      <c r="N37" s="213"/>
    </row>
    <row r="38" spans="1:256" s="1992" customFormat="1" ht="13.5" customHeight="1">
      <c r="A38" s="1986"/>
      <c r="B38" s="1987"/>
      <c r="C38" s="151"/>
      <c r="D38" s="216" t="s">
        <v>263</v>
      </c>
      <c r="E38" s="1988"/>
      <c r="F38" s="218">
        <f>SUM(F39:F40)</f>
        <v>67.335300000000004</v>
      </c>
      <c r="G38" s="1989"/>
      <c r="H38" s="3829"/>
      <c r="I38" s="1990"/>
      <c r="J38" s="211"/>
      <c r="K38" s="212"/>
      <c r="L38" s="212"/>
      <c r="M38" s="211"/>
      <c r="N38" s="213"/>
      <c r="O38" s="1991"/>
      <c r="P38" s="1991"/>
      <c r="Q38" s="1991"/>
      <c r="R38" s="1991"/>
      <c r="S38" s="1991"/>
      <c r="T38" s="1991"/>
      <c r="U38" s="1991"/>
      <c r="V38" s="1991"/>
      <c r="W38" s="1991"/>
      <c r="X38" s="1991"/>
      <c r="Y38" s="1991"/>
      <c r="Z38" s="1991"/>
      <c r="AA38" s="1991"/>
      <c r="AB38" s="1991"/>
      <c r="AC38" s="1991"/>
      <c r="AD38" s="1991"/>
      <c r="AE38" s="1991"/>
      <c r="AF38" s="1991"/>
      <c r="AG38" s="1991"/>
      <c r="AH38" s="1991"/>
      <c r="AI38" s="1991"/>
      <c r="AJ38" s="1991"/>
      <c r="AK38" s="1991"/>
      <c r="AL38" s="1991"/>
      <c r="AM38" s="1991"/>
      <c r="AN38" s="1991"/>
      <c r="AO38" s="1991"/>
      <c r="AP38" s="1991"/>
      <c r="AQ38" s="1991"/>
      <c r="AR38" s="1991"/>
      <c r="AS38" s="1991"/>
      <c r="AT38" s="1991"/>
      <c r="AU38" s="1991"/>
      <c r="AV38" s="1991"/>
      <c r="AW38" s="1991"/>
      <c r="AX38" s="1991"/>
      <c r="AY38" s="1991"/>
      <c r="AZ38" s="1991"/>
      <c r="BA38" s="1991"/>
      <c r="BB38" s="1991"/>
      <c r="BC38" s="1991"/>
      <c r="BD38" s="1991"/>
      <c r="BE38" s="1991"/>
      <c r="BF38" s="1991"/>
      <c r="BG38" s="1991"/>
      <c r="BH38" s="1991"/>
      <c r="BI38" s="1991"/>
      <c r="BJ38" s="1991"/>
      <c r="BK38" s="1991"/>
      <c r="BL38" s="1991"/>
      <c r="BM38" s="1991"/>
      <c r="BN38" s="1991"/>
      <c r="BO38" s="1991"/>
      <c r="BP38" s="1991"/>
      <c r="BQ38" s="1991"/>
      <c r="BR38" s="1991"/>
      <c r="BS38" s="1991"/>
      <c r="BT38" s="1991"/>
      <c r="BU38" s="1991"/>
      <c r="BV38" s="1991"/>
      <c r="BW38" s="1991"/>
      <c r="BX38" s="1991"/>
      <c r="BY38" s="1991"/>
      <c r="BZ38" s="1991"/>
      <c r="CA38" s="1991"/>
      <c r="CB38" s="1991"/>
      <c r="CC38" s="1991"/>
      <c r="CD38" s="1991"/>
      <c r="CE38" s="1991"/>
      <c r="CF38" s="1991"/>
      <c r="CG38" s="1991"/>
      <c r="CH38" s="1991"/>
      <c r="CI38" s="1991"/>
      <c r="CJ38" s="1991"/>
      <c r="CK38" s="1991"/>
      <c r="CL38" s="1991"/>
      <c r="CM38" s="1991"/>
      <c r="CN38" s="1991"/>
      <c r="CO38" s="1991"/>
      <c r="CP38" s="1991"/>
      <c r="CQ38" s="1991"/>
      <c r="CR38" s="1991"/>
      <c r="CS38" s="1991"/>
      <c r="CT38" s="1991"/>
      <c r="CU38" s="1991"/>
      <c r="CV38" s="1991"/>
      <c r="CW38" s="1991"/>
      <c r="CX38" s="1991"/>
      <c r="CY38" s="1991"/>
      <c r="CZ38" s="1991"/>
      <c r="DA38" s="1991"/>
      <c r="DB38" s="1991"/>
      <c r="DC38" s="1991"/>
      <c r="DD38" s="1991"/>
      <c r="DE38" s="1991"/>
      <c r="DF38" s="1991"/>
      <c r="DG38" s="1991"/>
      <c r="DH38" s="1991"/>
      <c r="DI38" s="1991"/>
      <c r="DJ38" s="1991"/>
      <c r="DK38" s="1991"/>
      <c r="DL38" s="1991"/>
      <c r="DM38" s="1991"/>
      <c r="DN38" s="1991"/>
      <c r="DO38" s="1991"/>
      <c r="DP38" s="1991"/>
      <c r="DQ38" s="1991"/>
      <c r="DR38" s="1991"/>
      <c r="DS38" s="1991"/>
      <c r="DT38" s="1991"/>
      <c r="DU38" s="1991"/>
      <c r="DV38" s="1991"/>
      <c r="DW38" s="1991"/>
      <c r="DX38" s="1991"/>
      <c r="DY38" s="1991"/>
      <c r="DZ38" s="1991"/>
      <c r="EA38" s="1991"/>
      <c r="EB38" s="1991"/>
      <c r="EC38" s="1991"/>
      <c r="ED38" s="1991"/>
      <c r="EE38" s="1991"/>
      <c r="EF38" s="1991"/>
      <c r="EG38" s="1991"/>
      <c r="EH38" s="1991"/>
      <c r="EI38" s="1991"/>
      <c r="EJ38" s="1991"/>
      <c r="EK38" s="1991"/>
      <c r="EL38" s="1991"/>
      <c r="EM38" s="1991"/>
      <c r="EN38" s="1991"/>
      <c r="EO38" s="1991"/>
      <c r="EP38" s="1991"/>
      <c r="EQ38" s="1991"/>
      <c r="ER38" s="1991"/>
      <c r="ES38" s="1991"/>
      <c r="ET38" s="1991"/>
      <c r="EU38" s="1991"/>
      <c r="EV38" s="1991"/>
      <c r="EW38" s="1991"/>
      <c r="EX38" s="1991"/>
      <c r="EY38" s="1991"/>
      <c r="EZ38" s="1991"/>
      <c r="FA38" s="1991"/>
      <c r="FB38" s="1991"/>
      <c r="FC38" s="1991"/>
      <c r="FD38" s="1991"/>
      <c r="FE38" s="1991"/>
      <c r="FF38" s="1991"/>
      <c r="FG38" s="1991"/>
      <c r="FH38" s="1991"/>
      <c r="FI38" s="1991"/>
      <c r="FJ38" s="1991"/>
      <c r="FK38" s="1991"/>
      <c r="FL38" s="1991"/>
      <c r="FM38" s="1991"/>
      <c r="FN38" s="1991"/>
      <c r="FO38" s="1991"/>
      <c r="FP38" s="1991"/>
      <c r="FQ38" s="1991"/>
      <c r="FR38" s="1991"/>
      <c r="FS38" s="1991"/>
      <c r="FT38" s="1991"/>
      <c r="FU38" s="1991"/>
      <c r="FV38" s="1991"/>
      <c r="FW38" s="1991"/>
      <c r="FX38" s="1991"/>
      <c r="FY38" s="1991"/>
      <c r="FZ38" s="1991"/>
      <c r="GA38" s="1991"/>
      <c r="GB38" s="1991"/>
      <c r="GC38" s="1991"/>
      <c r="GD38" s="1991"/>
      <c r="GE38" s="1991"/>
      <c r="GF38" s="1991"/>
      <c r="GG38" s="1991"/>
      <c r="GH38" s="1991"/>
      <c r="GI38" s="1991"/>
      <c r="GJ38" s="1991"/>
      <c r="GK38" s="1991"/>
      <c r="GL38" s="1991"/>
      <c r="GM38" s="1991"/>
      <c r="GN38" s="1991"/>
      <c r="GO38" s="1991"/>
      <c r="GP38" s="1991"/>
      <c r="GQ38" s="1991"/>
      <c r="GR38" s="1991"/>
      <c r="GS38" s="1991"/>
      <c r="GT38" s="1991"/>
      <c r="GU38" s="1991"/>
      <c r="GV38" s="1991"/>
      <c r="GW38" s="1991"/>
      <c r="GX38" s="1991"/>
      <c r="GY38" s="1991"/>
      <c r="GZ38" s="1991"/>
      <c r="HA38" s="1991"/>
      <c r="HB38" s="1991"/>
      <c r="HC38" s="1991"/>
      <c r="HD38" s="1991"/>
      <c r="HE38" s="1991"/>
      <c r="HF38" s="1991"/>
      <c r="HG38" s="1991"/>
      <c r="HH38" s="1991"/>
      <c r="HI38" s="1991"/>
      <c r="HJ38" s="1991"/>
      <c r="HK38" s="1991"/>
      <c r="HL38" s="1991"/>
      <c r="HM38" s="1991"/>
      <c r="HN38" s="1991"/>
      <c r="HO38" s="1991"/>
      <c r="HP38" s="1991"/>
      <c r="HQ38" s="1991"/>
      <c r="HR38" s="1991"/>
      <c r="HS38" s="1991"/>
      <c r="HT38" s="1991"/>
      <c r="HU38" s="1991"/>
      <c r="HV38" s="1991"/>
      <c r="HW38" s="1991"/>
      <c r="HX38" s="1991"/>
      <c r="HY38" s="1991"/>
      <c r="HZ38" s="1991"/>
      <c r="IA38" s="1991"/>
      <c r="IB38" s="1991"/>
      <c r="IC38" s="1991"/>
      <c r="ID38" s="1991"/>
      <c r="IE38" s="1991"/>
      <c r="IF38" s="1991"/>
      <c r="IG38" s="1991"/>
      <c r="IH38" s="1991"/>
      <c r="II38" s="1991"/>
      <c r="IJ38" s="1991"/>
      <c r="IK38" s="1991"/>
      <c r="IL38" s="1991"/>
      <c r="IM38" s="1991"/>
      <c r="IN38" s="1991"/>
      <c r="IO38" s="1991"/>
      <c r="IP38" s="1991"/>
      <c r="IQ38" s="1991"/>
      <c r="IR38" s="1991"/>
      <c r="IS38" s="1991"/>
      <c r="IT38" s="1991"/>
      <c r="IU38" s="1991"/>
      <c r="IV38" s="1991"/>
    </row>
    <row r="39" spans="1:256" s="187" customFormat="1" ht="27" customHeight="1">
      <c r="A39" s="1993"/>
      <c r="B39" s="222"/>
      <c r="C39" s="223"/>
      <c r="D39" s="135" t="s">
        <v>3091</v>
      </c>
      <c r="E39" s="135"/>
      <c r="F39" s="136">
        <f>(11.52+29.304+3.744)*(0.3)</f>
        <v>13.370399999999998</v>
      </c>
      <c r="G39" s="209"/>
      <c r="H39" s="3828"/>
      <c r="I39" s="224"/>
      <c r="J39" s="211"/>
      <c r="K39" s="212"/>
      <c r="L39" s="212"/>
      <c r="M39" s="211"/>
      <c r="N39" s="213"/>
    </row>
    <row r="40" spans="1:256" s="187" customFormat="1" ht="27" customHeight="1">
      <c r="A40" s="1993"/>
      <c r="B40" s="222"/>
      <c r="C40" s="223"/>
      <c r="D40" s="135" t="s">
        <v>3092</v>
      </c>
      <c r="E40" s="135"/>
      <c r="F40" s="136">
        <f>(45.54+52.578)*(0.55)</f>
        <v>53.9649</v>
      </c>
      <c r="G40" s="209"/>
      <c r="H40" s="3828"/>
      <c r="I40" s="224"/>
      <c r="J40" s="211"/>
      <c r="K40" s="212"/>
      <c r="L40" s="212"/>
      <c r="M40" s="211"/>
      <c r="N40" s="213"/>
    </row>
    <row r="41" spans="1:256" s="333" customFormat="1" ht="13.5" customHeight="1">
      <c r="A41" s="741"/>
      <c r="B41" s="339"/>
      <c r="C41" s="151"/>
      <c r="D41" s="216" t="s">
        <v>265</v>
      </c>
      <c r="E41" s="340"/>
      <c r="F41" s="218">
        <f>SUM(F42:F43)</f>
        <v>75.350699999999989</v>
      </c>
      <c r="G41" s="341"/>
      <c r="H41" s="3830"/>
      <c r="I41" s="336"/>
      <c r="J41" s="342"/>
      <c r="L41" s="343"/>
      <c r="M41" s="343"/>
      <c r="N41" s="343"/>
      <c r="O41" s="343"/>
      <c r="P41" s="343"/>
      <c r="Q41" s="343"/>
      <c r="R41" s="343"/>
      <c r="S41" s="343"/>
      <c r="T41" s="343"/>
      <c r="U41" s="343"/>
      <c r="V41" s="343"/>
      <c r="W41" s="343"/>
      <c r="X41" s="343"/>
      <c r="Y41" s="343"/>
      <c r="Z41" s="343"/>
      <c r="AA41" s="343"/>
      <c r="AB41" s="343"/>
      <c r="AC41" s="343"/>
      <c r="AD41" s="343"/>
      <c r="AE41" s="343"/>
      <c r="AF41" s="343"/>
      <c r="AG41" s="343"/>
      <c r="AH41" s="343"/>
      <c r="AI41" s="343"/>
      <c r="AJ41" s="343"/>
      <c r="AK41" s="343"/>
      <c r="AL41" s="343"/>
      <c r="AM41" s="343"/>
      <c r="AN41" s="343"/>
      <c r="AO41" s="343"/>
      <c r="AP41" s="343"/>
      <c r="AQ41" s="343"/>
      <c r="AR41" s="343"/>
      <c r="AS41" s="343"/>
      <c r="AT41" s="343"/>
      <c r="AU41" s="343"/>
      <c r="AV41" s="343"/>
      <c r="AW41" s="343"/>
      <c r="AX41" s="343"/>
      <c r="AY41" s="343"/>
      <c r="AZ41" s="343"/>
      <c r="BA41" s="343"/>
      <c r="BB41" s="343"/>
      <c r="BC41" s="343"/>
      <c r="BD41" s="343"/>
      <c r="BE41" s="343"/>
      <c r="BF41" s="343"/>
      <c r="BG41" s="343"/>
      <c r="BH41" s="343"/>
      <c r="BI41" s="343"/>
      <c r="BJ41" s="343"/>
      <c r="BK41" s="343"/>
      <c r="BL41" s="343"/>
      <c r="BM41" s="343"/>
      <c r="BN41" s="343"/>
      <c r="BO41" s="343"/>
      <c r="BP41" s="343"/>
      <c r="BQ41" s="343"/>
      <c r="BR41" s="343"/>
      <c r="BS41" s="343"/>
      <c r="BT41" s="343"/>
      <c r="BU41" s="343"/>
      <c r="BV41" s="343"/>
      <c r="BW41" s="343"/>
      <c r="BX41" s="343"/>
      <c r="BY41" s="343"/>
      <c r="BZ41" s="343"/>
      <c r="CA41" s="343"/>
      <c r="CB41" s="343"/>
      <c r="CC41" s="343"/>
      <c r="CD41" s="343"/>
      <c r="CE41" s="343"/>
      <c r="CF41" s="343"/>
      <c r="CG41" s="343"/>
      <c r="CH41" s="343"/>
      <c r="CI41" s="343"/>
      <c r="CJ41" s="343"/>
      <c r="CK41" s="343"/>
      <c r="CL41" s="343"/>
      <c r="CM41" s="343"/>
      <c r="CN41" s="343"/>
      <c r="CO41" s="343"/>
      <c r="CP41" s="343"/>
      <c r="CQ41" s="343"/>
      <c r="CR41" s="343"/>
      <c r="CS41" s="343"/>
      <c r="CT41" s="343"/>
      <c r="CU41" s="343"/>
      <c r="CV41" s="343"/>
      <c r="CW41" s="343"/>
      <c r="CX41" s="343"/>
      <c r="CY41" s="343"/>
      <c r="CZ41" s="343"/>
      <c r="DA41" s="343"/>
      <c r="DB41" s="343"/>
      <c r="DC41" s="343"/>
      <c r="DD41" s="343"/>
      <c r="DE41" s="343"/>
      <c r="DF41" s="343"/>
      <c r="DG41" s="343"/>
      <c r="DH41" s="343"/>
      <c r="DI41" s="343"/>
      <c r="DJ41" s="343"/>
      <c r="DK41" s="343"/>
      <c r="DL41" s="343"/>
      <c r="DM41" s="343"/>
      <c r="DN41" s="343"/>
      <c r="DO41" s="343"/>
      <c r="DP41" s="343"/>
      <c r="DQ41" s="343"/>
      <c r="DR41" s="343"/>
      <c r="DS41" s="343"/>
      <c r="DT41" s="343"/>
      <c r="DU41" s="343"/>
      <c r="DV41" s="343"/>
      <c r="DW41" s="343"/>
      <c r="DX41" s="343"/>
      <c r="DY41" s="343"/>
      <c r="DZ41" s="343"/>
      <c r="EA41" s="343"/>
      <c r="EB41" s="343"/>
      <c r="EC41" s="343"/>
      <c r="ED41" s="343"/>
      <c r="EE41" s="343"/>
      <c r="EF41" s="343"/>
      <c r="EG41" s="343"/>
      <c r="EH41" s="343"/>
      <c r="EI41" s="343"/>
      <c r="EJ41" s="343"/>
      <c r="EK41" s="343"/>
      <c r="EL41" s="343"/>
      <c r="EM41" s="343"/>
      <c r="EN41" s="343"/>
      <c r="EO41" s="343"/>
      <c r="EP41" s="343"/>
      <c r="EQ41" s="343"/>
      <c r="ER41" s="343"/>
      <c r="ES41" s="343"/>
      <c r="ET41" s="343"/>
      <c r="EU41" s="343"/>
      <c r="EV41" s="343"/>
      <c r="EW41" s="343"/>
      <c r="EX41" s="343"/>
      <c r="EY41" s="343"/>
      <c r="EZ41" s="343"/>
      <c r="FA41" s="343"/>
      <c r="FB41" s="343"/>
      <c r="FC41" s="343"/>
      <c r="FD41" s="343"/>
      <c r="FE41" s="343"/>
      <c r="FF41" s="343"/>
      <c r="FG41" s="343"/>
      <c r="FH41" s="343"/>
      <c r="FI41" s="343"/>
      <c r="FJ41" s="343"/>
      <c r="FK41" s="343"/>
      <c r="FL41" s="343"/>
      <c r="FM41" s="343"/>
      <c r="FN41" s="343"/>
      <c r="FO41" s="343"/>
      <c r="FP41" s="343"/>
      <c r="FQ41" s="343"/>
      <c r="FR41" s="343"/>
      <c r="FS41" s="343"/>
      <c r="FT41" s="343"/>
      <c r="FU41" s="343"/>
      <c r="FV41" s="343"/>
      <c r="FW41" s="343"/>
      <c r="FX41" s="343"/>
      <c r="FY41" s="343"/>
      <c r="FZ41" s="343"/>
      <c r="GA41" s="343"/>
      <c r="GB41" s="343"/>
      <c r="GC41" s="343"/>
      <c r="GD41" s="343"/>
      <c r="GE41" s="343"/>
      <c r="GF41" s="343"/>
      <c r="GG41" s="343"/>
      <c r="GH41" s="343"/>
      <c r="GI41" s="343"/>
      <c r="GJ41" s="343"/>
      <c r="GK41" s="343"/>
      <c r="GL41" s="343"/>
      <c r="GM41" s="343"/>
      <c r="GN41" s="343"/>
      <c r="GO41" s="343"/>
      <c r="GP41" s="343"/>
      <c r="GQ41" s="343"/>
      <c r="GR41" s="343"/>
      <c r="GS41" s="343"/>
      <c r="GT41" s="343"/>
      <c r="GU41" s="343"/>
      <c r="GV41" s="343"/>
      <c r="GW41" s="343"/>
      <c r="GX41" s="343"/>
      <c r="GY41" s="343"/>
      <c r="GZ41" s="343"/>
      <c r="HA41" s="343"/>
      <c r="HB41" s="343"/>
      <c r="HC41" s="343"/>
      <c r="HD41" s="343"/>
      <c r="HE41" s="343"/>
      <c r="HF41" s="343"/>
      <c r="HG41" s="343"/>
      <c r="HH41" s="343"/>
      <c r="HI41" s="343"/>
      <c r="HJ41" s="343"/>
      <c r="HK41" s="343"/>
      <c r="HL41" s="343"/>
      <c r="HM41" s="343"/>
      <c r="HN41" s="343"/>
      <c r="HO41" s="343"/>
      <c r="HP41" s="343"/>
      <c r="HQ41" s="343"/>
      <c r="HR41" s="343"/>
      <c r="HS41" s="343"/>
      <c r="HT41" s="343"/>
      <c r="HU41" s="343"/>
      <c r="HV41" s="343"/>
      <c r="HW41" s="343"/>
      <c r="HX41" s="343"/>
      <c r="HY41" s="343"/>
      <c r="HZ41" s="343"/>
      <c r="IA41" s="343"/>
      <c r="IB41" s="343"/>
      <c r="IC41" s="343"/>
      <c r="ID41" s="343"/>
      <c r="IE41" s="343"/>
      <c r="IF41" s="343"/>
      <c r="IG41" s="343"/>
      <c r="IH41" s="343"/>
      <c r="II41" s="343"/>
      <c r="IJ41" s="343"/>
      <c r="IK41" s="343"/>
      <c r="IL41" s="343"/>
      <c r="IM41" s="343"/>
      <c r="IN41" s="343"/>
      <c r="IO41" s="343"/>
      <c r="IP41" s="343"/>
      <c r="IQ41" s="343"/>
      <c r="IR41" s="343"/>
      <c r="IS41" s="343"/>
      <c r="IT41" s="343"/>
      <c r="IU41" s="343"/>
      <c r="IV41" s="343"/>
    </row>
    <row r="42" spans="1:256" s="187" customFormat="1" ht="27" customHeight="1">
      <c r="A42" s="1993"/>
      <c r="B42" s="222"/>
      <c r="C42" s="223"/>
      <c r="D42" s="135" t="s">
        <v>3093</v>
      </c>
      <c r="E42" s="135"/>
      <c r="F42" s="136">
        <f>(11.52+29.304+3.744)*(0.6+0.1)</f>
        <v>31.197599999999998</v>
      </c>
      <c r="G42" s="209"/>
      <c r="H42" s="3828"/>
      <c r="I42" s="224"/>
      <c r="J42" s="225"/>
    </row>
    <row r="43" spans="1:256" s="187" customFormat="1" ht="27" customHeight="1">
      <c r="A43" s="1993"/>
      <c r="B43" s="222"/>
      <c r="C43" s="223"/>
      <c r="D43" s="135" t="s">
        <v>3094</v>
      </c>
      <c r="E43" s="135"/>
      <c r="F43" s="136">
        <f>(45.54+52.578)*(0.35+0.1)</f>
        <v>44.153099999999995</v>
      </c>
      <c r="G43" s="209"/>
      <c r="H43" s="3828"/>
      <c r="I43" s="224"/>
      <c r="J43" s="211"/>
      <c r="K43" s="212"/>
      <c r="L43" s="212"/>
      <c r="M43" s="211"/>
      <c r="N43" s="213"/>
    </row>
    <row r="44" spans="1:256" s="187" customFormat="1" ht="13.5" customHeight="1">
      <c r="A44" s="1994" t="s">
        <v>3101</v>
      </c>
      <c r="B44" s="151"/>
      <c r="C44" s="227">
        <v>167151101</v>
      </c>
      <c r="D44" s="135" t="s">
        <v>884</v>
      </c>
      <c r="E44" s="228" t="s">
        <v>221</v>
      </c>
      <c r="F44" s="136">
        <f>F38</f>
        <v>67.335300000000004</v>
      </c>
      <c r="G44" s="229"/>
      <c r="H44" s="4153">
        <f t="shared" ref="H44:H48" si="6">ROUND(F44*G44,2)</f>
        <v>0</v>
      </c>
      <c r="I44" s="230" t="s">
        <v>142</v>
      </c>
      <c r="J44" s="211"/>
      <c r="K44" s="212"/>
      <c r="L44" s="212"/>
      <c r="M44" s="211"/>
      <c r="N44" s="213"/>
      <c r="O44" s="120"/>
      <c r="P44" s="120"/>
      <c r="Q44" s="120"/>
      <c r="R44" s="120"/>
      <c r="S44" s="232"/>
      <c r="V44" s="120"/>
    </row>
    <row r="45" spans="1:256" s="187" customFormat="1" ht="13.5" customHeight="1">
      <c r="A45" s="1995" t="s">
        <v>3102</v>
      </c>
      <c r="B45" s="151"/>
      <c r="C45" s="227">
        <v>167151102</v>
      </c>
      <c r="D45" s="135" t="s">
        <v>1317</v>
      </c>
      <c r="E45" s="135" t="s">
        <v>221</v>
      </c>
      <c r="F45" s="136">
        <f>F41</f>
        <v>75.350699999999989</v>
      </c>
      <c r="G45" s="229"/>
      <c r="H45" s="4153">
        <f t="shared" si="6"/>
        <v>0</v>
      </c>
      <c r="I45" s="230" t="s">
        <v>142</v>
      </c>
      <c r="J45" s="271"/>
      <c r="K45" s="271"/>
      <c r="L45" s="400"/>
      <c r="M45" s="400"/>
      <c r="N45" s="400"/>
      <c r="Q45" s="400"/>
      <c r="V45" s="751"/>
    </row>
    <row r="46" spans="1:256" s="187" customFormat="1" ht="27" customHeight="1">
      <c r="A46" s="1994" t="s">
        <v>3103</v>
      </c>
      <c r="B46" s="151"/>
      <c r="C46" s="227">
        <v>162351103</v>
      </c>
      <c r="D46" s="135" t="s">
        <v>886</v>
      </c>
      <c r="E46" s="228" t="s">
        <v>221</v>
      </c>
      <c r="F46" s="136">
        <f>F38</f>
        <v>67.335300000000004</v>
      </c>
      <c r="G46" s="229"/>
      <c r="H46" s="4153">
        <f t="shared" si="6"/>
        <v>0</v>
      </c>
      <c r="I46" s="230" t="s">
        <v>142</v>
      </c>
      <c r="J46" s="211"/>
      <c r="K46" s="212"/>
      <c r="L46" s="212"/>
      <c r="M46" s="211"/>
      <c r="N46" s="213"/>
      <c r="O46" s="421"/>
    </row>
    <row r="47" spans="1:256" s="187" customFormat="1" ht="27" customHeight="1">
      <c r="A47" s="1995" t="s">
        <v>3104</v>
      </c>
      <c r="B47" s="151"/>
      <c r="C47" s="227">
        <v>162351123</v>
      </c>
      <c r="D47" s="135" t="s">
        <v>1320</v>
      </c>
      <c r="E47" s="135" t="s">
        <v>221</v>
      </c>
      <c r="F47" s="136">
        <f>F41</f>
        <v>75.350699999999989</v>
      </c>
      <c r="G47" s="229"/>
      <c r="H47" s="4153">
        <f t="shared" si="6"/>
        <v>0</v>
      </c>
      <c r="I47" s="230" t="s">
        <v>142</v>
      </c>
      <c r="J47" s="271"/>
      <c r="K47" s="271"/>
      <c r="L47" s="400"/>
      <c r="M47" s="400"/>
      <c r="N47" s="400"/>
      <c r="Q47" s="400"/>
      <c r="V47" s="523"/>
    </row>
    <row r="48" spans="1:256" s="187" customFormat="1" ht="13.5" customHeight="1">
      <c r="A48" s="1994" t="s">
        <v>3105</v>
      </c>
      <c r="B48" s="151"/>
      <c r="C48" s="227">
        <v>171251201</v>
      </c>
      <c r="D48" s="135" t="s">
        <v>274</v>
      </c>
      <c r="E48" s="228" t="s">
        <v>221</v>
      </c>
      <c r="F48" s="136">
        <f>F36</f>
        <v>142.68600000000001</v>
      </c>
      <c r="G48" s="229"/>
      <c r="H48" s="4153">
        <f t="shared" si="6"/>
        <v>0</v>
      </c>
      <c r="I48" s="230" t="s">
        <v>142</v>
      </c>
      <c r="J48" s="211"/>
      <c r="K48" s="212"/>
      <c r="L48" s="212"/>
      <c r="M48" s="211"/>
      <c r="N48" s="213"/>
      <c r="O48" s="120"/>
      <c r="P48" s="120"/>
      <c r="Q48" s="120"/>
      <c r="R48" s="120"/>
      <c r="S48" s="232"/>
      <c r="V48" s="120"/>
    </row>
    <row r="49" spans="1:256" s="187" customFormat="1" ht="13.5" customHeight="1">
      <c r="A49" s="1966"/>
      <c r="B49" s="151"/>
      <c r="C49" s="151"/>
      <c r="D49" s="135" t="s">
        <v>275</v>
      </c>
      <c r="E49" s="151"/>
      <c r="F49" s="1996"/>
      <c r="G49" s="1997"/>
      <c r="H49" s="3828"/>
      <c r="I49" s="153"/>
      <c r="J49" s="211"/>
      <c r="K49" s="212"/>
      <c r="L49" s="212"/>
      <c r="M49" s="211"/>
      <c r="N49" s="213"/>
    </row>
    <row r="50" spans="1:256" s="187" customFormat="1" ht="13.5" customHeight="1">
      <c r="A50" s="1966">
        <v>14</v>
      </c>
      <c r="B50" s="207" t="s">
        <v>850</v>
      </c>
      <c r="C50" s="151" t="s">
        <v>889</v>
      </c>
      <c r="D50" s="151" t="s">
        <v>890</v>
      </c>
      <c r="E50" s="151" t="s">
        <v>221</v>
      </c>
      <c r="F50" s="503">
        <f>ROUND(SUM(F52,F55),3)</f>
        <v>142.68600000000001</v>
      </c>
      <c r="G50" s="209">
        <f>ROUND(SUM(H58:H61)/F50,2)</f>
        <v>0</v>
      </c>
      <c r="H50" s="3821">
        <f>ROUND(F50*G50,2)</f>
        <v>0</v>
      </c>
      <c r="I50" s="153" t="s">
        <v>60</v>
      </c>
      <c r="J50" s="211"/>
      <c r="K50" s="212"/>
      <c r="L50" s="212"/>
      <c r="M50" s="211"/>
      <c r="N50" s="213"/>
    </row>
    <row r="51" spans="1:256" s="187" customFormat="1" ht="13.5" customHeight="1">
      <c r="A51" s="1993"/>
      <c r="B51" s="222"/>
      <c r="C51" s="223"/>
      <c r="D51" s="135" t="s">
        <v>278</v>
      </c>
      <c r="E51" s="135"/>
      <c r="F51" s="136"/>
      <c r="G51" s="209"/>
      <c r="H51" s="3828"/>
      <c r="I51" s="224"/>
      <c r="J51" s="211"/>
      <c r="K51" s="212"/>
      <c r="L51" s="212"/>
      <c r="M51" s="211"/>
      <c r="N51" s="213"/>
      <c r="U51" s="523"/>
    </row>
    <row r="52" spans="1:256" s="1992" customFormat="1" ht="13.5" customHeight="1">
      <c r="A52" s="1986"/>
      <c r="B52" s="1987"/>
      <c r="C52" s="151"/>
      <c r="D52" s="216" t="s">
        <v>279</v>
      </c>
      <c r="E52" s="1988"/>
      <c r="F52" s="218">
        <f>SUM(F53:F54)</f>
        <v>67.335300000000004</v>
      </c>
      <c r="G52" s="1989"/>
      <c r="H52" s="3829"/>
      <c r="I52" s="1990"/>
      <c r="J52" s="211"/>
      <c r="K52" s="212"/>
      <c r="L52" s="212"/>
      <c r="M52" s="211"/>
      <c r="N52" s="213"/>
      <c r="O52" s="1991"/>
      <c r="P52" s="1991"/>
      <c r="Q52" s="1991"/>
      <c r="S52" s="1991"/>
      <c r="U52" s="523"/>
      <c r="V52" s="1991"/>
      <c r="W52" s="1991"/>
      <c r="X52" s="1991"/>
      <c r="Y52" s="1991"/>
      <c r="Z52" s="1991"/>
      <c r="AA52" s="1991"/>
      <c r="AB52" s="1991"/>
      <c r="AC52" s="1991"/>
      <c r="AD52" s="1991"/>
      <c r="AE52" s="1991"/>
      <c r="AF52" s="1991"/>
      <c r="AG52" s="1991"/>
      <c r="AH52" s="1991"/>
      <c r="AI52" s="1991"/>
      <c r="AJ52" s="1991"/>
      <c r="AK52" s="1991"/>
      <c r="AL52" s="1991"/>
      <c r="AM52" s="1991"/>
      <c r="AN52" s="1991"/>
      <c r="AO52" s="1991"/>
      <c r="AP52" s="1991"/>
      <c r="AQ52" s="1991"/>
      <c r="AR52" s="1991"/>
      <c r="AS52" s="1991"/>
      <c r="AT52" s="1991"/>
      <c r="AU52" s="1991"/>
      <c r="AV52" s="1991"/>
      <c r="AW52" s="1991"/>
      <c r="AX52" s="1991"/>
      <c r="AY52" s="1991"/>
      <c r="AZ52" s="1991"/>
      <c r="BA52" s="1991"/>
      <c r="BB52" s="1991"/>
      <c r="BC52" s="1991"/>
      <c r="BD52" s="1991"/>
      <c r="BE52" s="1991"/>
      <c r="BF52" s="1991"/>
      <c r="BG52" s="1991"/>
      <c r="BH52" s="1991"/>
      <c r="BI52" s="1991"/>
      <c r="BJ52" s="1991"/>
      <c r="BK52" s="1991"/>
      <c r="BL52" s="1991"/>
      <c r="BM52" s="1991"/>
      <c r="BN52" s="1991"/>
      <c r="BO52" s="1991"/>
      <c r="BP52" s="1991"/>
      <c r="BQ52" s="1991"/>
      <c r="BR52" s="1991"/>
      <c r="BS52" s="1991"/>
      <c r="BT52" s="1991"/>
      <c r="BU52" s="1991"/>
      <c r="BV52" s="1991"/>
      <c r="BW52" s="1991"/>
      <c r="BX52" s="1991"/>
      <c r="BY52" s="1991"/>
      <c r="BZ52" s="1991"/>
      <c r="CA52" s="1991"/>
      <c r="CB52" s="1991"/>
      <c r="CC52" s="1991"/>
      <c r="CD52" s="1991"/>
      <c r="CE52" s="1991"/>
      <c r="CF52" s="1991"/>
      <c r="CG52" s="1991"/>
      <c r="CH52" s="1991"/>
      <c r="CI52" s="1991"/>
      <c r="CJ52" s="1991"/>
      <c r="CK52" s="1991"/>
      <c r="CL52" s="1991"/>
      <c r="CM52" s="1991"/>
      <c r="CN52" s="1991"/>
      <c r="CO52" s="1991"/>
      <c r="CP52" s="1991"/>
      <c r="CQ52" s="1991"/>
      <c r="CR52" s="1991"/>
      <c r="CS52" s="1991"/>
      <c r="CT52" s="1991"/>
      <c r="CU52" s="1991"/>
      <c r="CV52" s="1991"/>
      <c r="CW52" s="1991"/>
      <c r="CX52" s="1991"/>
      <c r="CY52" s="1991"/>
      <c r="CZ52" s="1991"/>
      <c r="DA52" s="1991"/>
      <c r="DB52" s="1991"/>
      <c r="DC52" s="1991"/>
      <c r="DD52" s="1991"/>
      <c r="DE52" s="1991"/>
      <c r="DF52" s="1991"/>
      <c r="DG52" s="1991"/>
      <c r="DH52" s="1991"/>
      <c r="DI52" s="1991"/>
      <c r="DJ52" s="1991"/>
      <c r="DK52" s="1991"/>
      <c r="DL52" s="1991"/>
      <c r="DM52" s="1991"/>
      <c r="DN52" s="1991"/>
      <c r="DO52" s="1991"/>
      <c r="DP52" s="1991"/>
      <c r="DQ52" s="1991"/>
      <c r="DR52" s="1991"/>
      <c r="DS52" s="1991"/>
      <c r="DT52" s="1991"/>
      <c r="DU52" s="1991"/>
      <c r="DV52" s="1991"/>
      <c r="DW52" s="1991"/>
      <c r="DX52" s="1991"/>
      <c r="DY52" s="1991"/>
      <c r="DZ52" s="1991"/>
      <c r="EA52" s="1991"/>
      <c r="EB52" s="1991"/>
      <c r="EC52" s="1991"/>
      <c r="ED52" s="1991"/>
      <c r="EE52" s="1991"/>
      <c r="EF52" s="1991"/>
      <c r="EG52" s="1991"/>
      <c r="EH52" s="1991"/>
      <c r="EI52" s="1991"/>
      <c r="EJ52" s="1991"/>
      <c r="EK52" s="1991"/>
      <c r="EL52" s="1991"/>
      <c r="EM52" s="1991"/>
      <c r="EN52" s="1991"/>
      <c r="EO52" s="1991"/>
      <c r="EP52" s="1991"/>
      <c r="EQ52" s="1991"/>
      <c r="ER52" s="1991"/>
      <c r="ES52" s="1991"/>
      <c r="ET52" s="1991"/>
      <c r="EU52" s="1991"/>
      <c r="EV52" s="1991"/>
      <c r="EW52" s="1991"/>
      <c r="EX52" s="1991"/>
      <c r="EY52" s="1991"/>
      <c r="EZ52" s="1991"/>
      <c r="FA52" s="1991"/>
      <c r="FB52" s="1991"/>
      <c r="FC52" s="1991"/>
      <c r="FD52" s="1991"/>
      <c r="FE52" s="1991"/>
      <c r="FF52" s="1991"/>
      <c r="FG52" s="1991"/>
      <c r="FH52" s="1991"/>
      <c r="FI52" s="1991"/>
      <c r="FJ52" s="1991"/>
      <c r="FK52" s="1991"/>
      <c r="FL52" s="1991"/>
      <c r="FM52" s="1991"/>
      <c r="FN52" s="1991"/>
      <c r="FO52" s="1991"/>
      <c r="FP52" s="1991"/>
      <c r="FQ52" s="1991"/>
      <c r="FR52" s="1991"/>
      <c r="FS52" s="1991"/>
      <c r="FT52" s="1991"/>
      <c r="FU52" s="1991"/>
      <c r="FV52" s="1991"/>
      <c r="FW52" s="1991"/>
      <c r="FX52" s="1991"/>
      <c r="FY52" s="1991"/>
      <c r="FZ52" s="1991"/>
      <c r="GA52" s="1991"/>
      <c r="GB52" s="1991"/>
      <c r="GC52" s="1991"/>
      <c r="GD52" s="1991"/>
      <c r="GE52" s="1991"/>
      <c r="GF52" s="1991"/>
      <c r="GG52" s="1991"/>
      <c r="GH52" s="1991"/>
      <c r="GI52" s="1991"/>
      <c r="GJ52" s="1991"/>
      <c r="GK52" s="1991"/>
      <c r="GL52" s="1991"/>
      <c r="GM52" s="1991"/>
      <c r="GN52" s="1991"/>
      <c r="GO52" s="1991"/>
      <c r="GP52" s="1991"/>
      <c r="GQ52" s="1991"/>
      <c r="GR52" s="1991"/>
      <c r="GS52" s="1991"/>
      <c r="GT52" s="1991"/>
      <c r="GU52" s="1991"/>
      <c r="GV52" s="1991"/>
      <c r="GW52" s="1991"/>
      <c r="GX52" s="1991"/>
      <c r="GY52" s="1991"/>
      <c r="GZ52" s="1991"/>
      <c r="HA52" s="1991"/>
      <c r="HB52" s="1991"/>
      <c r="HC52" s="1991"/>
      <c r="HD52" s="1991"/>
      <c r="HE52" s="1991"/>
      <c r="HF52" s="1991"/>
      <c r="HG52" s="1991"/>
      <c r="HH52" s="1991"/>
      <c r="HI52" s="1991"/>
      <c r="HJ52" s="1991"/>
      <c r="HK52" s="1991"/>
      <c r="HL52" s="1991"/>
      <c r="HM52" s="1991"/>
      <c r="HN52" s="1991"/>
      <c r="HO52" s="1991"/>
      <c r="HP52" s="1991"/>
      <c r="HQ52" s="1991"/>
      <c r="HR52" s="1991"/>
      <c r="HS52" s="1991"/>
      <c r="HT52" s="1991"/>
      <c r="HU52" s="1991"/>
      <c r="HV52" s="1991"/>
      <c r="HW52" s="1991"/>
      <c r="HX52" s="1991"/>
      <c r="HY52" s="1991"/>
      <c r="HZ52" s="1991"/>
      <c r="IA52" s="1991"/>
      <c r="IB52" s="1991"/>
      <c r="IC52" s="1991"/>
      <c r="ID52" s="1991"/>
      <c r="IE52" s="1991"/>
      <c r="IF52" s="1991"/>
      <c r="IG52" s="1991"/>
      <c r="IH52" s="1991"/>
      <c r="II52" s="1991"/>
      <c r="IJ52" s="1991"/>
      <c r="IK52" s="1991"/>
      <c r="IL52" s="1991"/>
      <c r="IM52" s="1991"/>
      <c r="IN52" s="1991"/>
      <c r="IO52" s="1991"/>
      <c r="IP52" s="1991"/>
      <c r="IQ52" s="1991"/>
      <c r="IR52" s="1991"/>
      <c r="IS52" s="1991"/>
      <c r="IT52" s="1991"/>
      <c r="IU52" s="1991"/>
      <c r="IV52" s="1991"/>
    </row>
    <row r="53" spans="1:256" s="187" customFormat="1" ht="27" customHeight="1">
      <c r="A53" s="1993"/>
      <c r="B53" s="222"/>
      <c r="C53" s="223"/>
      <c r="D53" s="135" t="s">
        <v>3095</v>
      </c>
      <c r="E53" s="135"/>
      <c r="F53" s="136">
        <f>(11.52+29.304+3.744)*(0.3)</f>
        <v>13.370399999999998</v>
      </c>
      <c r="G53" s="209"/>
      <c r="H53" s="3828"/>
      <c r="I53" s="224"/>
      <c r="J53" s="211"/>
      <c r="K53" s="212"/>
      <c r="L53" s="212"/>
      <c r="M53" s="211"/>
      <c r="N53" s="213"/>
      <c r="U53" s="523"/>
    </row>
    <row r="54" spans="1:256" s="187" customFormat="1" ht="13.5" customHeight="1">
      <c r="A54" s="1993"/>
      <c r="B54" s="222"/>
      <c r="C54" s="223"/>
      <c r="D54" s="135" t="s">
        <v>3096</v>
      </c>
      <c r="E54" s="135"/>
      <c r="F54" s="136">
        <f>(45.54+52.578)*(0.55)</f>
        <v>53.9649</v>
      </c>
      <c r="G54" s="209"/>
      <c r="H54" s="3828"/>
      <c r="I54" s="224"/>
      <c r="J54" s="211"/>
      <c r="K54" s="212"/>
      <c r="L54" s="212"/>
      <c r="M54" s="211"/>
      <c r="N54" s="213"/>
      <c r="U54" s="523"/>
    </row>
    <row r="55" spans="1:256" s="333" customFormat="1" ht="13.5" customHeight="1">
      <c r="A55" s="741"/>
      <c r="B55" s="339"/>
      <c r="C55" s="151"/>
      <c r="D55" s="216" t="s">
        <v>281</v>
      </c>
      <c r="E55" s="340"/>
      <c r="F55" s="218">
        <f>SUM(F56:F57)</f>
        <v>75.350699999999989</v>
      </c>
      <c r="G55" s="341"/>
      <c r="H55" s="3830"/>
      <c r="I55" s="336"/>
      <c r="J55" s="754"/>
      <c r="L55" s="343"/>
      <c r="M55" s="343"/>
      <c r="N55" s="343"/>
      <c r="O55" s="343"/>
      <c r="P55" s="343"/>
      <c r="Q55" s="343"/>
      <c r="S55" s="343"/>
      <c r="U55" s="523"/>
      <c r="V55" s="343"/>
      <c r="W55" s="343"/>
      <c r="X55" s="343"/>
      <c r="Y55" s="343"/>
      <c r="Z55" s="343"/>
      <c r="AA55" s="343"/>
      <c r="AB55" s="343"/>
      <c r="AC55" s="343"/>
      <c r="AD55" s="343"/>
      <c r="AE55" s="343"/>
      <c r="AF55" s="343"/>
      <c r="AG55" s="343"/>
      <c r="AH55" s="343"/>
      <c r="AI55" s="343"/>
      <c r="AJ55" s="343"/>
      <c r="AK55" s="343"/>
      <c r="AL55" s="343"/>
      <c r="AM55" s="343"/>
      <c r="AN55" s="343"/>
      <c r="AO55" s="343"/>
      <c r="AP55" s="343"/>
      <c r="AQ55" s="343"/>
      <c r="AR55" s="343"/>
      <c r="AS55" s="343"/>
      <c r="AT55" s="343"/>
      <c r="AU55" s="343"/>
      <c r="AV55" s="343"/>
      <c r="AW55" s="343"/>
      <c r="AX55" s="343"/>
      <c r="AY55" s="343"/>
      <c r="AZ55" s="343"/>
      <c r="BA55" s="343"/>
      <c r="BB55" s="343"/>
      <c r="BC55" s="343"/>
      <c r="BD55" s="343"/>
      <c r="BE55" s="343"/>
      <c r="BF55" s="343"/>
      <c r="BG55" s="343"/>
      <c r="BH55" s="343"/>
      <c r="BI55" s="343"/>
      <c r="BJ55" s="343"/>
      <c r="BK55" s="343"/>
      <c r="BL55" s="343"/>
      <c r="BM55" s="343"/>
      <c r="BN55" s="343"/>
      <c r="BO55" s="343"/>
      <c r="BP55" s="343"/>
      <c r="BQ55" s="343"/>
      <c r="BR55" s="343"/>
      <c r="BS55" s="343"/>
      <c r="BT55" s="343"/>
      <c r="BU55" s="343"/>
      <c r="BV55" s="343"/>
      <c r="BW55" s="343"/>
      <c r="BX55" s="343"/>
      <c r="BY55" s="343"/>
      <c r="BZ55" s="343"/>
      <c r="CA55" s="343"/>
      <c r="CB55" s="343"/>
      <c r="CC55" s="343"/>
      <c r="CD55" s="343"/>
      <c r="CE55" s="343"/>
      <c r="CF55" s="343"/>
      <c r="CG55" s="343"/>
      <c r="CH55" s="343"/>
      <c r="CI55" s="343"/>
      <c r="CJ55" s="343"/>
      <c r="CK55" s="343"/>
      <c r="CL55" s="343"/>
      <c r="CM55" s="343"/>
      <c r="CN55" s="343"/>
      <c r="CO55" s="343"/>
      <c r="CP55" s="343"/>
      <c r="CQ55" s="343"/>
      <c r="CR55" s="343"/>
      <c r="CS55" s="343"/>
      <c r="CT55" s="343"/>
      <c r="CU55" s="343"/>
      <c r="CV55" s="343"/>
      <c r="CW55" s="343"/>
      <c r="CX55" s="343"/>
      <c r="CY55" s="343"/>
      <c r="CZ55" s="343"/>
      <c r="DA55" s="343"/>
      <c r="DB55" s="343"/>
      <c r="DC55" s="343"/>
      <c r="DD55" s="343"/>
      <c r="DE55" s="343"/>
      <c r="DF55" s="343"/>
      <c r="DG55" s="343"/>
      <c r="DH55" s="343"/>
      <c r="DI55" s="343"/>
      <c r="DJ55" s="343"/>
      <c r="DK55" s="343"/>
      <c r="DL55" s="343"/>
      <c r="DM55" s="343"/>
      <c r="DN55" s="343"/>
      <c r="DO55" s="343"/>
      <c r="DP55" s="343"/>
      <c r="DQ55" s="343"/>
      <c r="DR55" s="343"/>
      <c r="DS55" s="343"/>
      <c r="DT55" s="343"/>
      <c r="DU55" s="343"/>
      <c r="DV55" s="343"/>
      <c r="DW55" s="343"/>
      <c r="DX55" s="343"/>
      <c r="DY55" s="343"/>
      <c r="DZ55" s="343"/>
      <c r="EA55" s="343"/>
      <c r="EB55" s="343"/>
      <c r="EC55" s="343"/>
      <c r="ED55" s="343"/>
      <c r="EE55" s="343"/>
      <c r="EF55" s="343"/>
      <c r="EG55" s="343"/>
      <c r="EH55" s="343"/>
      <c r="EI55" s="343"/>
      <c r="EJ55" s="343"/>
      <c r="EK55" s="343"/>
      <c r="EL55" s="343"/>
      <c r="EM55" s="343"/>
      <c r="EN55" s="343"/>
      <c r="EO55" s="343"/>
      <c r="EP55" s="343"/>
      <c r="EQ55" s="343"/>
      <c r="ER55" s="343"/>
      <c r="ES55" s="343"/>
      <c r="ET55" s="343"/>
      <c r="EU55" s="343"/>
      <c r="EV55" s="343"/>
      <c r="EW55" s="343"/>
      <c r="EX55" s="343"/>
      <c r="EY55" s="343"/>
      <c r="EZ55" s="343"/>
      <c r="FA55" s="343"/>
      <c r="FB55" s="343"/>
      <c r="FC55" s="343"/>
      <c r="FD55" s="343"/>
      <c r="FE55" s="343"/>
      <c r="FF55" s="343"/>
      <c r="FG55" s="343"/>
      <c r="FH55" s="343"/>
      <c r="FI55" s="343"/>
      <c r="FJ55" s="343"/>
      <c r="FK55" s="343"/>
      <c r="FL55" s="343"/>
      <c r="FM55" s="343"/>
      <c r="FN55" s="343"/>
      <c r="FO55" s="343"/>
      <c r="FP55" s="343"/>
      <c r="FQ55" s="343"/>
      <c r="FR55" s="343"/>
      <c r="FS55" s="343"/>
      <c r="FT55" s="343"/>
      <c r="FU55" s="343"/>
      <c r="FV55" s="343"/>
      <c r="FW55" s="343"/>
      <c r="FX55" s="343"/>
      <c r="FY55" s="343"/>
      <c r="FZ55" s="343"/>
      <c r="GA55" s="343"/>
      <c r="GB55" s="343"/>
      <c r="GC55" s="343"/>
      <c r="GD55" s="343"/>
      <c r="GE55" s="343"/>
      <c r="GF55" s="343"/>
      <c r="GG55" s="343"/>
      <c r="GH55" s="343"/>
      <c r="GI55" s="343"/>
      <c r="GJ55" s="343"/>
      <c r="GK55" s="343"/>
      <c r="GL55" s="343"/>
      <c r="GM55" s="343"/>
      <c r="GN55" s="343"/>
      <c r="GO55" s="343"/>
      <c r="GP55" s="343"/>
      <c r="GQ55" s="343"/>
      <c r="GR55" s="343"/>
      <c r="GS55" s="343"/>
      <c r="GT55" s="343"/>
      <c r="GU55" s="343"/>
      <c r="GV55" s="343"/>
      <c r="GW55" s="343"/>
      <c r="GX55" s="343"/>
      <c r="GY55" s="343"/>
      <c r="GZ55" s="343"/>
      <c r="HA55" s="343"/>
      <c r="HB55" s="343"/>
      <c r="HC55" s="343"/>
      <c r="HD55" s="343"/>
      <c r="HE55" s="343"/>
      <c r="HF55" s="343"/>
      <c r="HG55" s="343"/>
      <c r="HH55" s="343"/>
      <c r="HI55" s="343"/>
      <c r="HJ55" s="343"/>
      <c r="HK55" s="343"/>
      <c r="HL55" s="343"/>
      <c r="HM55" s="343"/>
      <c r="HN55" s="343"/>
      <c r="HO55" s="343"/>
      <c r="HP55" s="343"/>
      <c r="HQ55" s="343"/>
      <c r="HR55" s="343"/>
      <c r="HS55" s="343"/>
      <c r="HT55" s="343"/>
      <c r="HU55" s="343"/>
      <c r="HV55" s="343"/>
      <c r="HW55" s="343"/>
      <c r="HX55" s="343"/>
      <c r="HY55" s="343"/>
      <c r="HZ55" s="343"/>
      <c r="IA55" s="343"/>
      <c r="IB55" s="343"/>
      <c r="IC55" s="343"/>
      <c r="ID55" s="343"/>
      <c r="IE55" s="343"/>
      <c r="IF55" s="343"/>
      <c r="IG55" s="343"/>
      <c r="IH55" s="343"/>
      <c r="II55" s="343"/>
      <c r="IJ55" s="343"/>
      <c r="IK55" s="343"/>
      <c r="IL55" s="343"/>
      <c r="IM55" s="343"/>
      <c r="IN55" s="343"/>
      <c r="IO55" s="343"/>
      <c r="IP55" s="343"/>
      <c r="IQ55" s="343"/>
      <c r="IR55" s="343"/>
      <c r="IS55" s="343"/>
      <c r="IT55" s="343"/>
      <c r="IU55" s="343"/>
      <c r="IV55" s="343"/>
    </row>
    <row r="56" spans="1:256" s="187" customFormat="1" ht="27" customHeight="1">
      <c r="A56" s="1993"/>
      <c r="B56" s="222"/>
      <c r="C56" s="223"/>
      <c r="D56" s="135" t="s">
        <v>3097</v>
      </c>
      <c r="E56" s="135"/>
      <c r="F56" s="136">
        <f>(11.52+29.304+3.744)*(0.6+0.1)</f>
        <v>31.197599999999998</v>
      </c>
      <c r="G56" s="209"/>
      <c r="H56" s="3828"/>
      <c r="I56" s="224"/>
      <c r="U56" s="523"/>
    </row>
    <row r="57" spans="1:256" s="187" customFormat="1" ht="13.5" customHeight="1">
      <c r="A57" s="1993"/>
      <c r="B57" s="222"/>
      <c r="C57" s="223"/>
      <c r="D57" s="135" t="s">
        <v>3098</v>
      </c>
      <c r="E57" s="135"/>
      <c r="F57" s="136">
        <f>(45.54+52.578)*(0.35+0.1)</f>
        <v>44.153099999999995</v>
      </c>
      <c r="G57" s="209"/>
      <c r="H57" s="3828"/>
      <c r="I57" s="224"/>
      <c r="U57" s="523"/>
    </row>
    <row r="58" spans="1:256" s="187" customFormat="1" ht="13.5" customHeight="1">
      <c r="A58" s="1994" t="s">
        <v>883</v>
      </c>
      <c r="B58" s="151"/>
      <c r="C58" s="227">
        <v>167151101</v>
      </c>
      <c r="D58" s="135" t="s">
        <v>884</v>
      </c>
      <c r="E58" s="228" t="s">
        <v>221</v>
      </c>
      <c r="F58" s="136">
        <f>F52</f>
        <v>67.335300000000004</v>
      </c>
      <c r="G58" s="229"/>
      <c r="H58" s="4153">
        <f t="shared" ref="H58:H61" si="7">ROUND(F58*G58,2)</f>
        <v>0</v>
      </c>
      <c r="I58" s="230" t="s">
        <v>142</v>
      </c>
      <c r="J58" s="211"/>
      <c r="K58" s="212"/>
      <c r="L58" s="212"/>
      <c r="M58" s="211"/>
      <c r="N58" s="213"/>
      <c r="O58" s="120"/>
      <c r="P58" s="120"/>
      <c r="Q58" s="120"/>
      <c r="R58" s="120"/>
      <c r="S58" s="232"/>
      <c r="V58" s="120"/>
    </row>
    <row r="59" spans="1:256" s="187" customFormat="1" ht="13.5" customHeight="1">
      <c r="A59" s="1995" t="s">
        <v>885</v>
      </c>
      <c r="B59" s="151"/>
      <c r="C59" s="227">
        <v>167151102</v>
      </c>
      <c r="D59" s="135" t="s">
        <v>1317</v>
      </c>
      <c r="E59" s="135" t="s">
        <v>221</v>
      </c>
      <c r="F59" s="136">
        <f>F55</f>
        <v>75.350699999999989</v>
      </c>
      <c r="G59" s="229"/>
      <c r="H59" s="4153">
        <f t="shared" si="7"/>
        <v>0</v>
      </c>
      <c r="I59" s="230" t="s">
        <v>142</v>
      </c>
      <c r="J59" s="271"/>
      <c r="K59" s="271"/>
      <c r="L59" s="400"/>
      <c r="M59" s="400"/>
      <c r="N59" s="400"/>
      <c r="Q59" s="400"/>
      <c r="V59" s="751"/>
    </row>
    <row r="60" spans="1:256" s="187" customFormat="1" ht="27" customHeight="1">
      <c r="A60" s="1994" t="s">
        <v>887</v>
      </c>
      <c r="B60" s="151"/>
      <c r="C60" s="227">
        <v>162351103</v>
      </c>
      <c r="D60" s="135" t="s">
        <v>886</v>
      </c>
      <c r="E60" s="228" t="s">
        <v>221</v>
      </c>
      <c r="F60" s="136">
        <f>F52</f>
        <v>67.335300000000004</v>
      </c>
      <c r="G60" s="229"/>
      <c r="H60" s="4153">
        <f t="shared" si="7"/>
        <v>0</v>
      </c>
      <c r="I60" s="230" t="s">
        <v>142</v>
      </c>
      <c r="J60" s="211"/>
      <c r="K60" s="212"/>
      <c r="L60" s="212"/>
      <c r="M60" s="211"/>
      <c r="N60" s="213"/>
      <c r="O60" s="421"/>
    </row>
    <row r="61" spans="1:256" s="187" customFormat="1" ht="27" customHeight="1">
      <c r="A61" s="1995" t="s">
        <v>11636</v>
      </c>
      <c r="B61" s="151"/>
      <c r="C61" s="227">
        <v>162351123</v>
      </c>
      <c r="D61" s="135" t="s">
        <v>1320</v>
      </c>
      <c r="E61" s="135" t="s">
        <v>221</v>
      </c>
      <c r="F61" s="136">
        <f>F55</f>
        <v>75.350699999999989</v>
      </c>
      <c r="G61" s="229"/>
      <c r="H61" s="4153">
        <f t="shared" si="7"/>
        <v>0</v>
      </c>
      <c r="I61" s="230" t="s">
        <v>142</v>
      </c>
      <c r="J61" s="271"/>
      <c r="K61" s="271"/>
      <c r="L61" s="400"/>
      <c r="M61" s="400"/>
      <c r="N61" s="400"/>
      <c r="Q61" s="400"/>
      <c r="V61" s="523"/>
    </row>
    <row r="62" spans="1:256" s="187" customFormat="1" ht="27" customHeight="1">
      <c r="A62" s="1994"/>
      <c r="B62" s="151"/>
      <c r="C62" s="151"/>
      <c r="D62" s="524" t="s">
        <v>894</v>
      </c>
      <c r="E62" s="228"/>
      <c r="F62" s="136"/>
      <c r="G62" s="234"/>
      <c r="H62" s="3832"/>
      <c r="I62" s="230"/>
      <c r="J62" s="211"/>
      <c r="K62" s="212"/>
      <c r="L62" s="212"/>
      <c r="M62" s="211"/>
      <c r="N62" s="213"/>
    </row>
    <row r="63" spans="1:256" s="460" customFormat="1" ht="27" customHeight="1">
      <c r="A63" s="1326">
        <v>15</v>
      </c>
      <c r="B63" s="1151" t="s">
        <v>850</v>
      </c>
      <c r="C63" s="1132" t="s">
        <v>880</v>
      </c>
      <c r="D63" s="1132" t="s">
        <v>896</v>
      </c>
      <c r="E63" s="1132" t="s">
        <v>221</v>
      </c>
      <c r="F63" s="503">
        <f>ROUND(SUM(F64,F66),3)</f>
        <v>10.502000000000001</v>
      </c>
      <c r="G63" s="209">
        <f>ROUND(SUM(H68:H73)/F63,2)</f>
        <v>0</v>
      </c>
      <c r="H63" s="4131">
        <f t="shared" ref="H63" si="8">ROUND(F63*G63,2)</f>
        <v>0</v>
      </c>
      <c r="I63" s="1134" t="s">
        <v>644</v>
      </c>
      <c r="J63" s="1375"/>
      <c r="L63" s="1362"/>
      <c r="M63" s="1362"/>
      <c r="N63" s="1362"/>
      <c r="O63" s="1362"/>
      <c r="P63" s="1362"/>
      <c r="Q63" s="1362"/>
      <c r="R63" s="1362"/>
      <c r="S63" s="1362"/>
      <c r="T63" s="1362"/>
      <c r="U63" s="1362"/>
      <c r="V63" s="1362"/>
      <c r="W63" s="1362"/>
      <c r="X63" s="1362"/>
      <c r="Y63" s="1362"/>
      <c r="Z63" s="1362"/>
      <c r="AA63" s="1362"/>
      <c r="AB63" s="1362"/>
      <c r="AC63" s="1362"/>
      <c r="AD63" s="1362"/>
      <c r="AE63" s="1362"/>
      <c r="AF63" s="1362"/>
      <c r="AG63" s="1362"/>
      <c r="AH63" s="1362"/>
      <c r="AI63" s="1362"/>
      <c r="AJ63" s="1362"/>
      <c r="AK63" s="1362"/>
      <c r="AL63" s="1362"/>
      <c r="AM63" s="1362"/>
      <c r="AN63" s="1362"/>
      <c r="AO63" s="1362"/>
      <c r="AP63" s="1362"/>
      <c r="AQ63" s="1362"/>
      <c r="AR63" s="1362"/>
      <c r="AS63" s="1362"/>
      <c r="AT63" s="1362"/>
      <c r="AU63" s="1362"/>
      <c r="AV63" s="1362"/>
      <c r="AW63" s="1362"/>
      <c r="AX63" s="1362"/>
      <c r="AY63" s="1362"/>
      <c r="AZ63" s="1362"/>
      <c r="BA63" s="1362"/>
      <c r="BB63" s="1362"/>
      <c r="BC63" s="1362"/>
      <c r="BD63" s="1362"/>
      <c r="BE63" s="1362"/>
      <c r="BF63" s="1362"/>
      <c r="BG63" s="1362"/>
      <c r="BH63" s="1362"/>
      <c r="BI63" s="1362"/>
      <c r="BJ63" s="1362"/>
      <c r="BK63" s="1362"/>
      <c r="BL63" s="1362"/>
      <c r="BM63" s="1362"/>
      <c r="BN63" s="1362"/>
      <c r="BO63" s="1362"/>
      <c r="BP63" s="1362"/>
      <c r="BQ63" s="1362"/>
      <c r="BR63" s="1362"/>
      <c r="BS63" s="1362"/>
      <c r="BT63" s="1362"/>
      <c r="BU63" s="1362"/>
      <c r="BV63" s="1362"/>
      <c r="BW63" s="1362"/>
      <c r="BX63" s="1362"/>
      <c r="BY63" s="1362"/>
      <c r="BZ63" s="1362"/>
      <c r="CA63" s="1362"/>
      <c r="CB63" s="1362"/>
      <c r="CC63" s="1362"/>
      <c r="CD63" s="1362"/>
      <c r="CE63" s="1362"/>
      <c r="CF63" s="1362"/>
      <c r="CG63" s="1362"/>
      <c r="CH63" s="1362"/>
      <c r="CI63" s="1362"/>
      <c r="CJ63" s="1362"/>
      <c r="CK63" s="1362"/>
      <c r="CL63" s="1362"/>
      <c r="CM63" s="1362"/>
      <c r="CN63" s="1362"/>
      <c r="CO63" s="1362"/>
      <c r="CP63" s="1362"/>
      <c r="CQ63" s="1362"/>
      <c r="CR63" s="1362"/>
      <c r="CS63" s="1362"/>
      <c r="CT63" s="1362"/>
      <c r="CU63" s="1362"/>
      <c r="CV63" s="1362"/>
      <c r="CW63" s="1362"/>
      <c r="CX63" s="1362"/>
      <c r="CY63" s="1362"/>
      <c r="CZ63" s="1362"/>
      <c r="DA63" s="1362"/>
      <c r="DB63" s="1362"/>
      <c r="DC63" s="1362"/>
      <c r="DD63" s="1362"/>
      <c r="DE63" s="1362"/>
      <c r="DF63" s="1362"/>
      <c r="DG63" s="1362"/>
      <c r="DH63" s="1362"/>
      <c r="DI63" s="1362"/>
      <c r="DJ63" s="1362"/>
      <c r="DK63" s="1362"/>
      <c r="DL63" s="1362"/>
      <c r="DM63" s="1362"/>
      <c r="DN63" s="1362"/>
      <c r="DO63" s="1362"/>
      <c r="DP63" s="1362"/>
      <c r="DQ63" s="1362"/>
      <c r="DR63" s="1362"/>
      <c r="DS63" s="1362"/>
      <c r="DT63" s="1362"/>
      <c r="DU63" s="1362"/>
      <c r="DV63" s="1362"/>
      <c r="DW63" s="1362"/>
      <c r="DX63" s="1362"/>
      <c r="DY63" s="1362"/>
      <c r="DZ63" s="1362"/>
      <c r="EA63" s="1362"/>
      <c r="EB63" s="1362"/>
      <c r="EC63" s="1362"/>
      <c r="ED63" s="1362"/>
      <c r="EE63" s="1362"/>
      <c r="EF63" s="1362"/>
      <c r="EG63" s="1362"/>
      <c r="EH63" s="1362"/>
      <c r="EI63" s="1362"/>
      <c r="EJ63" s="1362"/>
      <c r="EK63" s="1362"/>
      <c r="EL63" s="1362"/>
      <c r="EM63" s="1362"/>
      <c r="EN63" s="1362"/>
      <c r="EO63" s="1362"/>
      <c r="EP63" s="1362"/>
      <c r="EQ63" s="1362"/>
      <c r="ER63" s="1362"/>
      <c r="ES63" s="1362"/>
      <c r="ET63" s="1362"/>
      <c r="EU63" s="1362"/>
      <c r="EV63" s="1362"/>
      <c r="EW63" s="1362"/>
      <c r="EX63" s="1362"/>
      <c r="EY63" s="1362"/>
      <c r="EZ63" s="1362"/>
      <c r="FA63" s="1362"/>
      <c r="FB63" s="1362"/>
      <c r="FC63" s="1362"/>
      <c r="FD63" s="1362"/>
      <c r="FE63" s="1362"/>
      <c r="FF63" s="1362"/>
      <c r="FG63" s="1362"/>
      <c r="FH63" s="1362"/>
      <c r="FI63" s="1362"/>
      <c r="FJ63" s="1362"/>
      <c r="FK63" s="1362"/>
      <c r="FL63" s="1362"/>
      <c r="FM63" s="1362"/>
      <c r="FN63" s="1362"/>
      <c r="FO63" s="1362"/>
      <c r="FP63" s="1362"/>
      <c r="FQ63" s="1362"/>
      <c r="FR63" s="1362"/>
      <c r="FS63" s="1362"/>
      <c r="FT63" s="1362"/>
      <c r="FU63" s="1362"/>
      <c r="FV63" s="1362"/>
      <c r="FW63" s="1362"/>
      <c r="FX63" s="1362"/>
      <c r="FY63" s="1362"/>
      <c r="FZ63" s="1362"/>
      <c r="GA63" s="1362"/>
      <c r="GB63" s="1362"/>
      <c r="GC63" s="1362"/>
      <c r="GD63" s="1362"/>
      <c r="GE63" s="1362"/>
      <c r="GF63" s="1362"/>
      <c r="GG63" s="1362"/>
      <c r="GH63" s="1362"/>
      <c r="GI63" s="1362"/>
      <c r="GJ63" s="1362"/>
      <c r="GK63" s="1362"/>
      <c r="GL63" s="1362"/>
      <c r="GM63" s="1362"/>
      <c r="GN63" s="1362"/>
      <c r="GO63" s="1362"/>
      <c r="GP63" s="1362"/>
      <c r="GQ63" s="1362"/>
      <c r="GR63" s="1362"/>
      <c r="GS63" s="1362"/>
      <c r="GT63" s="1362"/>
      <c r="GU63" s="1362"/>
      <c r="GV63" s="1362"/>
      <c r="GW63" s="1362"/>
      <c r="GX63" s="1362"/>
      <c r="GY63" s="1362"/>
      <c r="GZ63" s="1362"/>
      <c r="HA63" s="1362"/>
      <c r="HB63" s="1362"/>
      <c r="HC63" s="1362"/>
      <c r="HD63" s="1362"/>
      <c r="HE63" s="1362"/>
      <c r="HF63" s="1362"/>
      <c r="HG63" s="1362"/>
      <c r="HH63" s="1362"/>
      <c r="HI63" s="1362"/>
      <c r="HJ63" s="1362"/>
      <c r="HK63" s="1362"/>
      <c r="HL63" s="1362"/>
      <c r="HM63" s="1362"/>
      <c r="HN63" s="1362"/>
      <c r="HO63" s="1362"/>
      <c r="HP63" s="1362"/>
      <c r="HQ63" s="1362"/>
      <c r="HR63" s="1362"/>
      <c r="HS63" s="1362"/>
      <c r="HT63" s="1362"/>
      <c r="HU63" s="1362"/>
      <c r="HV63" s="1362"/>
      <c r="HW63" s="1362"/>
      <c r="HX63" s="1362"/>
      <c r="HY63" s="1362"/>
      <c r="HZ63" s="1362"/>
      <c r="IA63" s="1362"/>
      <c r="IB63" s="1362"/>
      <c r="IC63" s="1362"/>
      <c r="ID63" s="1362"/>
      <c r="IE63" s="1362"/>
      <c r="IF63" s="1362"/>
      <c r="IG63" s="1362"/>
      <c r="IH63" s="1362"/>
      <c r="II63" s="1362"/>
      <c r="IJ63" s="1362"/>
      <c r="IK63" s="1362"/>
      <c r="IL63" s="1362"/>
      <c r="IM63" s="1362"/>
      <c r="IN63" s="1362"/>
      <c r="IO63" s="1362"/>
      <c r="IP63" s="1362"/>
      <c r="IQ63" s="1362"/>
      <c r="IR63" s="1362"/>
      <c r="IS63" s="1362"/>
      <c r="IT63" s="1362"/>
      <c r="IU63" s="1362"/>
      <c r="IV63" s="1362"/>
    </row>
    <row r="64" spans="1:256" s="333" customFormat="1" ht="13.5" customHeight="1">
      <c r="A64" s="741"/>
      <c r="B64" s="339"/>
      <c r="C64" s="151"/>
      <c r="D64" s="216" t="s">
        <v>263</v>
      </c>
      <c r="E64" s="340"/>
      <c r="F64" s="218">
        <f>SUM(F65)</f>
        <v>8.968</v>
      </c>
      <c r="G64" s="331"/>
      <c r="H64" s="4154"/>
      <c r="I64" s="336"/>
      <c r="J64" s="342"/>
      <c r="L64" s="343"/>
      <c r="M64" s="343"/>
      <c r="N64" s="343"/>
      <c r="O64" s="343"/>
      <c r="P64" s="343"/>
      <c r="Q64" s="343"/>
      <c r="R64" s="343"/>
      <c r="S64" s="343"/>
      <c r="T64" s="343"/>
      <c r="U64" s="343"/>
      <c r="V64" s="343"/>
      <c r="W64" s="343"/>
      <c r="X64" s="343"/>
      <c r="Y64" s="343"/>
      <c r="Z64" s="343"/>
      <c r="AA64" s="343"/>
      <c r="AB64" s="343"/>
      <c r="AC64" s="343"/>
      <c r="AD64" s="343"/>
      <c r="AE64" s="343"/>
      <c r="AF64" s="343"/>
      <c r="AG64" s="343"/>
      <c r="AH64" s="343"/>
      <c r="AI64" s="343"/>
      <c r="AJ64" s="343"/>
      <c r="AK64" s="343"/>
      <c r="AL64" s="343"/>
      <c r="AM64" s="343"/>
      <c r="AN64" s="343"/>
      <c r="AO64" s="343"/>
      <c r="AP64" s="343"/>
      <c r="AQ64" s="343"/>
      <c r="AR64" s="343"/>
      <c r="AS64" s="343"/>
      <c r="AT64" s="343"/>
      <c r="AU64" s="343"/>
      <c r="AV64" s="343"/>
      <c r="AW64" s="343"/>
      <c r="AX64" s="343"/>
      <c r="AY64" s="343"/>
      <c r="AZ64" s="343"/>
      <c r="BA64" s="343"/>
      <c r="BB64" s="343"/>
      <c r="BC64" s="343"/>
      <c r="BD64" s="343"/>
      <c r="BE64" s="343"/>
      <c r="BF64" s="343"/>
      <c r="BG64" s="343"/>
      <c r="BH64" s="343"/>
      <c r="BI64" s="343"/>
      <c r="BJ64" s="343"/>
      <c r="BK64" s="343"/>
      <c r="BL64" s="343"/>
      <c r="BM64" s="343"/>
      <c r="BN64" s="343"/>
      <c r="BO64" s="343"/>
      <c r="BP64" s="343"/>
      <c r="BQ64" s="343"/>
      <c r="BR64" s="343"/>
      <c r="BS64" s="343"/>
      <c r="BT64" s="343"/>
      <c r="BU64" s="343"/>
      <c r="BV64" s="343"/>
      <c r="BW64" s="343"/>
      <c r="BX64" s="343"/>
      <c r="BY64" s="343"/>
      <c r="BZ64" s="343"/>
      <c r="CA64" s="343"/>
      <c r="CB64" s="343"/>
      <c r="CC64" s="343"/>
      <c r="CD64" s="343"/>
      <c r="CE64" s="343"/>
      <c r="CF64" s="343"/>
      <c r="CG64" s="343"/>
      <c r="CH64" s="343"/>
      <c r="CI64" s="343"/>
      <c r="CJ64" s="343"/>
      <c r="CK64" s="343"/>
      <c r="CL64" s="343"/>
      <c r="CM64" s="343"/>
      <c r="CN64" s="343"/>
      <c r="CO64" s="343"/>
      <c r="CP64" s="343"/>
      <c r="CQ64" s="343"/>
      <c r="CR64" s="343"/>
      <c r="CS64" s="343"/>
      <c r="CT64" s="343"/>
      <c r="CU64" s="343"/>
      <c r="CV64" s="343"/>
      <c r="CW64" s="343"/>
      <c r="CX64" s="343"/>
      <c r="CY64" s="343"/>
      <c r="CZ64" s="343"/>
      <c r="DA64" s="343"/>
      <c r="DB64" s="343"/>
      <c r="DC64" s="343"/>
      <c r="DD64" s="343"/>
      <c r="DE64" s="343"/>
      <c r="DF64" s="343"/>
      <c r="DG64" s="343"/>
      <c r="DH64" s="343"/>
      <c r="DI64" s="343"/>
      <c r="DJ64" s="343"/>
      <c r="DK64" s="343"/>
      <c r="DL64" s="343"/>
      <c r="DM64" s="343"/>
      <c r="DN64" s="343"/>
      <c r="DO64" s="343"/>
      <c r="DP64" s="343"/>
      <c r="DQ64" s="343"/>
      <c r="DR64" s="343"/>
      <c r="DS64" s="343"/>
      <c r="DT64" s="343"/>
      <c r="DU64" s="343"/>
      <c r="DV64" s="343"/>
      <c r="DW64" s="343"/>
      <c r="DX64" s="343"/>
      <c r="DY64" s="343"/>
      <c r="DZ64" s="343"/>
      <c r="EA64" s="343"/>
      <c r="EB64" s="343"/>
      <c r="EC64" s="343"/>
      <c r="ED64" s="343"/>
      <c r="EE64" s="343"/>
      <c r="EF64" s="343"/>
      <c r="EG64" s="343"/>
      <c r="EH64" s="343"/>
      <c r="EI64" s="343"/>
      <c r="EJ64" s="343"/>
      <c r="EK64" s="343"/>
      <c r="EL64" s="343"/>
      <c r="EM64" s="343"/>
      <c r="EN64" s="343"/>
      <c r="EO64" s="343"/>
      <c r="EP64" s="343"/>
      <c r="EQ64" s="343"/>
      <c r="ER64" s="343"/>
      <c r="ES64" s="343"/>
      <c r="ET64" s="343"/>
      <c r="EU64" s="343"/>
      <c r="EV64" s="343"/>
      <c r="EW64" s="343"/>
      <c r="EX64" s="343"/>
      <c r="EY64" s="343"/>
      <c r="EZ64" s="343"/>
      <c r="FA64" s="343"/>
      <c r="FB64" s="343"/>
      <c r="FC64" s="343"/>
      <c r="FD64" s="343"/>
      <c r="FE64" s="343"/>
      <c r="FF64" s="343"/>
      <c r="FG64" s="343"/>
      <c r="FH64" s="343"/>
      <c r="FI64" s="343"/>
      <c r="FJ64" s="343"/>
      <c r="FK64" s="343"/>
      <c r="FL64" s="343"/>
      <c r="FM64" s="343"/>
      <c r="FN64" s="343"/>
      <c r="FO64" s="343"/>
      <c r="FP64" s="343"/>
      <c r="FQ64" s="343"/>
      <c r="FR64" s="343"/>
      <c r="FS64" s="343"/>
      <c r="FT64" s="343"/>
      <c r="FU64" s="343"/>
      <c r="FV64" s="343"/>
      <c r="FW64" s="343"/>
      <c r="FX64" s="343"/>
      <c r="FY64" s="343"/>
      <c r="FZ64" s="343"/>
      <c r="GA64" s="343"/>
      <c r="GB64" s="343"/>
      <c r="GC64" s="343"/>
      <c r="GD64" s="343"/>
      <c r="GE64" s="343"/>
      <c r="GF64" s="343"/>
      <c r="GG64" s="343"/>
      <c r="GH64" s="343"/>
      <c r="GI64" s="343"/>
      <c r="GJ64" s="343"/>
      <c r="GK64" s="343"/>
      <c r="GL64" s="343"/>
      <c r="GM64" s="343"/>
      <c r="GN64" s="343"/>
      <c r="GO64" s="343"/>
      <c r="GP64" s="343"/>
      <c r="GQ64" s="343"/>
      <c r="GR64" s="343"/>
      <c r="GS64" s="343"/>
      <c r="GT64" s="343"/>
      <c r="GU64" s="343"/>
      <c r="GV64" s="343"/>
      <c r="GW64" s="343"/>
      <c r="GX64" s="343"/>
      <c r="GY64" s="343"/>
      <c r="GZ64" s="343"/>
      <c r="HA64" s="343"/>
      <c r="HB64" s="343"/>
      <c r="HC64" s="343"/>
      <c r="HD64" s="343"/>
      <c r="HE64" s="343"/>
      <c r="HF64" s="343"/>
      <c r="HG64" s="343"/>
      <c r="HH64" s="343"/>
      <c r="HI64" s="343"/>
      <c r="HJ64" s="343"/>
      <c r="HK64" s="343"/>
      <c r="HL64" s="343"/>
      <c r="HM64" s="343"/>
      <c r="HN64" s="343"/>
      <c r="HO64" s="343"/>
      <c r="HP64" s="343"/>
      <c r="HQ64" s="343"/>
      <c r="HR64" s="343"/>
      <c r="HS64" s="343"/>
      <c r="HT64" s="343"/>
      <c r="HU64" s="343"/>
      <c r="HV64" s="343"/>
      <c r="HW64" s="343"/>
      <c r="HX64" s="343"/>
      <c r="HY64" s="343"/>
      <c r="HZ64" s="343"/>
      <c r="IA64" s="343"/>
      <c r="IB64" s="343"/>
      <c r="IC64" s="343"/>
      <c r="ID64" s="343"/>
      <c r="IE64" s="343"/>
      <c r="IF64" s="343"/>
      <c r="IG64" s="343"/>
      <c r="IH64" s="343"/>
      <c r="II64" s="343"/>
      <c r="IJ64" s="343"/>
      <c r="IK64" s="343"/>
      <c r="IL64" s="343"/>
      <c r="IM64" s="343"/>
      <c r="IN64" s="343"/>
      <c r="IO64" s="343"/>
      <c r="IP64" s="343"/>
      <c r="IQ64" s="343"/>
      <c r="IR64" s="343"/>
      <c r="IS64" s="343"/>
      <c r="IT64" s="343"/>
      <c r="IU64" s="343"/>
      <c r="IV64" s="343"/>
    </row>
    <row r="65" spans="1:256" s="460" customFormat="1" ht="13.5" customHeight="1">
      <c r="A65" s="1627"/>
      <c r="B65" s="453"/>
      <c r="C65" s="454"/>
      <c r="D65" s="455" t="s">
        <v>3099</v>
      </c>
      <c r="E65" s="455"/>
      <c r="F65" s="456">
        <f>(10.738)-1.77</f>
        <v>8.968</v>
      </c>
      <c r="G65" s="1143"/>
      <c r="H65" s="4155"/>
      <c r="I65" s="1144"/>
      <c r="J65" s="1998"/>
      <c r="K65" s="1999"/>
      <c r="L65" s="2000"/>
      <c r="M65" s="2000"/>
      <c r="N65" s="2000"/>
      <c r="O65" s="2000"/>
      <c r="P65" s="1362"/>
      <c r="Q65" s="1362"/>
      <c r="R65" s="1362"/>
      <c r="S65" s="1362"/>
      <c r="T65" s="1362"/>
      <c r="U65" s="1362"/>
      <c r="V65" s="1362"/>
      <c r="W65" s="1362"/>
      <c r="X65" s="1362"/>
      <c r="Y65" s="1362"/>
      <c r="Z65" s="1362"/>
      <c r="AA65" s="1362"/>
      <c r="AB65" s="1362"/>
      <c r="AC65" s="1362"/>
      <c r="AD65" s="1362"/>
      <c r="AE65" s="1362"/>
      <c r="AF65" s="1362"/>
      <c r="AG65" s="1362"/>
      <c r="AH65" s="1362"/>
      <c r="AI65" s="1362"/>
      <c r="AJ65" s="1362"/>
      <c r="AK65" s="1362"/>
      <c r="AL65" s="1362"/>
      <c r="AM65" s="1362"/>
      <c r="AN65" s="1362"/>
      <c r="AO65" s="1362"/>
      <c r="AP65" s="1362"/>
      <c r="AQ65" s="1362"/>
      <c r="AR65" s="1362"/>
      <c r="AS65" s="1362"/>
      <c r="AT65" s="1362"/>
      <c r="AU65" s="1362"/>
      <c r="AV65" s="1362"/>
      <c r="AW65" s="1362"/>
      <c r="AX65" s="1362"/>
      <c r="AY65" s="1362"/>
      <c r="AZ65" s="1362"/>
      <c r="BA65" s="1362"/>
      <c r="BB65" s="1362"/>
      <c r="BC65" s="1362"/>
      <c r="BD65" s="1362"/>
      <c r="BE65" s="1362"/>
      <c r="BF65" s="1362"/>
      <c r="BG65" s="1362"/>
      <c r="BH65" s="1362"/>
      <c r="BI65" s="1362"/>
      <c r="BJ65" s="1362"/>
      <c r="BK65" s="1362"/>
      <c r="BL65" s="1362"/>
      <c r="BM65" s="1362"/>
      <c r="BN65" s="1362"/>
      <c r="BO65" s="1362"/>
      <c r="BP65" s="1362"/>
      <c r="BQ65" s="1362"/>
      <c r="BR65" s="1362"/>
      <c r="BS65" s="1362"/>
      <c r="BT65" s="1362"/>
      <c r="BU65" s="1362"/>
      <c r="BV65" s="1362"/>
      <c r="BW65" s="1362"/>
      <c r="BX65" s="1362"/>
      <c r="BY65" s="1362"/>
      <c r="BZ65" s="1362"/>
      <c r="CA65" s="1362"/>
      <c r="CB65" s="1362"/>
      <c r="CC65" s="1362"/>
      <c r="CD65" s="1362"/>
      <c r="CE65" s="1362"/>
      <c r="CF65" s="1362"/>
      <c r="CG65" s="1362"/>
      <c r="CH65" s="1362"/>
      <c r="CI65" s="1362"/>
      <c r="CJ65" s="1362"/>
      <c r="CK65" s="1362"/>
      <c r="CL65" s="1362"/>
      <c r="CM65" s="1362"/>
      <c r="CN65" s="1362"/>
      <c r="CO65" s="1362"/>
      <c r="CP65" s="1362"/>
      <c r="CQ65" s="1362"/>
      <c r="CR65" s="1362"/>
      <c r="CS65" s="1362"/>
      <c r="CT65" s="1362"/>
      <c r="CU65" s="1362"/>
      <c r="CV65" s="1362"/>
      <c r="CW65" s="1362"/>
      <c r="CX65" s="1362"/>
      <c r="CY65" s="1362"/>
      <c r="CZ65" s="1362"/>
      <c r="DA65" s="1362"/>
      <c r="DB65" s="1362"/>
      <c r="DC65" s="1362"/>
      <c r="DD65" s="1362"/>
      <c r="DE65" s="1362"/>
      <c r="DF65" s="1362"/>
      <c r="DG65" s="1362"/>
      <c r="DH65" s="1362"/>
      <c r="DI65" s="1362"/>
      <c r="DJ65" s="1362"/>
      <c r="DK65" s="1362"/>
      <c r="DL65" s="1362"/>
      <c r="DM65" s="1362"/>
      <c r="DN65" s="1362"/>
      <c r="DO65" s="1362"/>
      <c r="DP65" s="1362"/>
      <c r="DQ65" s="1362"/>
      <c r="DR65" s="1362"/>
      <c r="DS65" s="1362"/>
      <c r="DT65" s="1362"/>
      <c r="DU65" s="1362"/>
      <c r="DV65" s="1362"/>
      <c r="DW65" s="1362"/>
      <c r="DX65" s="1362"/>
      <c r="DY65" s="1362"/>
      <c r="DZ65" s="1362"/>
      <c r="EA65" s="1362"/>
      <c r="EB65" s="1362"/>
      <c r="EC65" s="1362"/>
      <c r="ED65" s="1362"/>
      <c r="EE65" s="1362"/>
      <c r="EF65" s="1362"/>
      <c r="EG65" s="1362"/>
      <c r="EH65" s="1362"/>
      <c r="EI65" s="1362"/>
      <c r="EJ65" s="1362"/>
      <c r="EK65" s="1362"/>
      <c r="EL65" s="1362"/>
      <c r="EM65" s="1362"/>
      <c r="EN65" s="1362"/>
      <c r="EO65" s="1362"/>
      <c r="EP65" s="1362"/>
      <c r="EQ65" s="1362"/>
      <c r="ER65" s="1362"/>
      <c r="ES65" s="1362"/>
      <c r="ET65" s="1362"/>
      <c r="EU65" s="1362"/>
      <c r="EV65" s="1362"/>
      <c r="EW65" s="1362"/>
      <c r="EX65" s="1362"/>
      <c r="EY65" s="1362"/>
      <c r="EZ65" s="1362"/>
      <c r="FA65" s="1362"/>
      <c r="FB65" s="1362"/>
      <c r="FC65" s="1362"/>
      <c r="FD65" s="1362"/>
      <c r="FE65" s="1362"/>
      <c r="FF65" s="1362"/>
      <c r="FG65" s="1362"/>
      <c r="FH65" s="1362"/>
      <c r="FI65" s="1362"/>
      <c r="FJ65" s="1362"/>
      <c r="FK65" s="1362"/>
      <c r="FL65" s="1362"/>
      <c r="FM65" s="1362"/>
      <c r="FN65" s="1362"/>
      <c r="FO65" s="1362"/>
      <c r="FP65" s="1362"/>
      <c r="FQ65" s="1362"/>
      <c r="FR65" s="1362"/>
      <c r="FS65" s="1362"/>
      <c r="FT65" s="1362"/>
      <c r="FU65" s="1362"/>
      <c r="FV65" s="1362"/>
      <c r="FW65" s="1362"/>
      <c r="FX65" s="1362"/>
      <c r="FY65" s="1362"/>
      <c r="FZ65" s="1362"/>
      <c r="GA65" s="1362"/>
      <c r="GB65" s="1362"/>
      <c r="GC65" s="1362"/>
      <c r="GD65" s="1362"/>
      <c r="GE65" s="1362"/>
      <c r="GF65" s="1362"/>
      <c r="GG65" s="1362"/>
      <c r="GH65" s="1362"/>
      <c r="GI65" s="1362"/>
      <c r="GJ65" s="1362"/>
      <c r="GK65" s="1362"/>
      <c r="GL65" s="1362"/>
      <c r="GM65" s="1362"/>
      <c r="GN65" s="1362"/>
      <c r="GO65" s="1362"/>
      <c r="GP65" s="1362"/>
      <c r="GQ65" s="1362"/>
      <c r="GR65" s="1362"/>
      <c r="GS65" s="1362"/>
      <c r="GT65" s="1362"/>
      <c r="GU65" s="1362"/>
      <c r="GV65" s="1362"/>
      <c r="GW65" s="1362"/>
      <c r="GX65" s="1362"/>
      <c r="GY65" s="1362"/>
      <c r="GZ65" s="1362"/>
      <c r="HA65" s="1362"/>
      <c r="HB65" s="1362"/>
      <c r="HC65" s="1362"/>
      <c r="HD65" s="1362"/>
      <c r="HE65" s="1362"/>
      <c r="HF65" s="1362"/>
      <c r="HG65" s="1362"/>
      <c r="HH65" s="1362"/>
      <c r="HI65" s="1362"/>
      <c r="HJ65" s="1362"/>
      <c r="HK65" s="1362"/>
      <c r="HL65" s="1362"/>
      <c r="HM65" s="1362"/>
      <c r="HN65" s="1362"/>
      <c r="HO65" s="1362"/>
      <c r="HP65" s="1362"/>
      <c r="HQ65" s="1362"/>
      <c r="HR65" s="1362"/>
      <c r="HS65" s="1362"/>
      <c r="HT65" s="1362"/>
      <c r="HU65" s="1362"/>
      <c r="HV65" s="1362"/>
      <c r="HW65" s="1362"/>
      <c r="HX65" s="1362"/>
      <c r="HY65" s="1362"/>
      <c r="HZ65" s="1362"/>
      <c r="IA65" s="1362"/>
      <c r="IB65" s="1362"/>
      <c r="IC65" s="1362"/>
      <c r="ID65" s="1362"/>
      <c r="IE65" s="1362"/>
      <c r="IF65" s="1362"/>
      <c r="IG65" s="1362"/>
      <c r="IH65" s="1362"/>
      <c r="II65" s="1362"/>
      <c r="IJ65" s="1362"/>
      <c r="IK65" s="1362"/>
      <c r="IL65" s="1362"/>
      <c r="IM65" s="1362"/>
      <c r="IN65" s="1362"/>
      <c r="IO65" s="1362"/>
      <c r="IP65" s="1362"/>
      <c r="IQ65" s="1362"/>
      <c r="IR65" s="1362"/>
      <c r="IS65" s="1362"/>
      <c r="IT65" s="1362"/>
      <c r="IU65" s="1362"/>
      <c r="IV65" s="1362"/>
    </row>
    <row r="66" spans="1:256" s="333" customFormat="1" ht="13.5" customHeight="1">
      <c r="A66" s="741"/>
      <c r="B66" s="339"/>
      <c r="C66" s="228"/>
      <c r="D66" s="216" t="s">
        <v>265</v>
      </c>
      <c r="E66" s="340"/>
      <c r="F66" s="218">
        <f>SUM(F67)</f>
        <v>1.534</v>
      </c>
      <c r="G66" s="331"/>
      <c r="H66" s="4154"/>
      <c r="I66" s="336"/>
      <c r="J66" s="342"/>
      <c r="L66" s="343"/>
      <c r="M66" s="343"/>
      <c r="N66" s="343"/>
      <c r="O66" s="343"/>
      <c r="P66" s="343"/>
      <c r="Q66" s="343"/>
      <c r="R66" s="343"/>
      <c r="S66" s="343"/>
      <c r="T66" s="343"/>
      <c r="U66" s="343"/>
      <c r="V66" s="343"/>
      <c r="W66" s="343"/>
      <c r="X66" s="343"/>
      <c r="Y66" s="343"/>
      <c r="Z66" s="343"/>
      <c r="AA66" s="343"/>
      <c r="AB66" s="343"/>
      <c r="AC66" s="343"/>
      <c r="AD66" s="343"/>
      <c r="AE66" s="343"/>
      <c r="AF66" s="343"/>
      <c r="AG66" s="343"/>
      <c r="AH66" s="343"/>
      <c r="AI66" s="343"/>
      <c r="AJ66" s="343"/>
      <c r="AK66" s="343"/>
      <c r="AL66" s="343"/>
      <c r="AM66" s="343"/>
      <c r="AN66" s="343"/>
      <c r="AO66" s="343"/>
      <c r="AP66" s="343"/>
      <c r="AQ66" s="343"/>
      <c r="AR66" s="343"/>
      <c r="AS66" s="343"/>
      <c r="AT66" s="343"/>
      <c r="AU66" s="343"/>
      <c r="AV66" s="343"/>
      <c r="AW66" s="343"/>
      <c r="AX66" s="343"/>
      <c r="AY66" s="343"/>
      <c r="AZ66" s="343"/>
      <c r="BA66" s="343"/>
      <c r="BB66" s="343"/>
      <c r="BC66" s="343"/>
      <c r="BD66" s="343"/>
      <c r="BE66" s="343"/>
      <c r="BF66" s="343"/>
      <c r="BG66" s="343"/>
      <c r="BH66" s="343"/>
      <c r="BI66" s="343"/>
      <c r="BJ66" s="343"/>
      <c r="BK66" s="343"/>
      <c r="BL66" s="343"/>
      <c r="BM66" s="343"/>
      <c r="BN66" s="343"/>
      <c r="BO66" s="343"/>
      <c r="BP66" s="343"/>
      <c r="BQ66" s="343"/>
      <c r="BR66" s="343"/>
      <c r="BS66" s="343"/>
      <c r="BT66" s="343"/>
      <c r="BU66" s="343"/>
      <c r="BV66" s="343"/>
      <c r="BW66" s="343"/>
      <c r="BX66" s="343"/>
      <c r="BY66" s="343"/>
      <c r="BZ66" s="343"/>
      <c r="CA66" s="343"/>
      <c r="CB66" s="343"/>
      <c r="CC66" s="343"/>
      <c r="CD66" s="343"/>
      <c r="CE66" s="343"/>
      <c r="CF66" s="343"/>
      <c r="CG66" s="343"/>
      <c r="CH66" s="343"/>
      <c r="CI66" s="343"/>
      <c r="CJ66" s="343"/>
      <c r="CK66" s="343"/>
      <c r="CL66" s="343"/>
      <c r="CM66" s="343"/>
      <c r="CN66" s="343"/>
      <c r="CO66" s="343"/>
      <c r="CP66" s="343"/>
      <c r="CQ66" s="343"/>
      <c r="CR66" s="343"/>
      <c r="CS66" s="343"/>
      <c r="CT66" s="343"/>
      <c r="CU66" s="343"/>
      <c r="CV66" s="343"/>
      <c r="CW66" s="343"/>
      <c r="CX66" s="343"/>
      <c r="CY66" s="343"/>
      <c r="CZ66" s="343"/>
      <c r="DA66" s="343"/>
      <c r="DB66" s="343"/>
      <c r="DC66" s="343"/>
      <c r="DD66" s="343"/>
      <c r="DE66" s="343"/>
      <c r="DF66" s="343"/>
      <c r="DG66" s="343"/>
      <c r="DH66" s="343"/>
      <c r="DI66" s="343"/>
      <c r="DJ66" s="343"/>
      <c r="DK66" s="343"/>
      <c r="DL66" s="343"/>
      <c r="DM66" s="343"/>
      <c r="DN66" s="343"/>
      <c r="DO66" s="343"/>
      <c r="DP66" s="343"/>
      <c r="DQ66" s="343"/>
      <c r="DR66" s="343"/>
      <c r="DS66" s="343"/>
      <c r="DT66" s="343"/>
      <c r="DU66" s="343"/>
      <c r="DV66" s="343"/>
      <c r="DW66" s="343"/>
      <c r="DX66" s="343"/>
      <c r="DY66" s="343"/>
      <c r="DZ66" s="343"/>
      <c r="EA66" s="343"/>
      <c r="EB66" s="343"/>
      <c r="EC66" s="343"/>
      <c r="ED66" s="343"/>
      <c r="EE66" s="343"/>
      <c r="EF66" s="343"/>
      <c r="EG66" s="343"/>
      <c r="EH66" s="343"/>
      <c r="EI66" s="343"/>
      <c r="EJ66" s="343"/>
      <c r="EK66" s="343"/>
      <c r="EL66" s="343"/>
      <c r="EM66" s="343"/>
      <c r="EN66" s="343"/>
      <c r="EO66" s="343"/>
      <c r="EP66" s="343"/>
      <c r="EQ66" s="343"/>
      <c r="ER66" s="343"/>
      <c r="ES66" s="343"/>
      <c r="ET66" s="343"/>
      <c r="EU66" s="343"/>
      <c r="EV66" s="343"/>
      <c r="EW66" s="343"/>
      <c r="EX66" s="343"/>
      <c r="EY66" s="343"/>
      <c r="EZ66" s="343"/>
      <c r="FA66" s="343"/>
      <c r="FB66" s="343"/>
      <c r="FC66" s="343"/>
      <c r="FD66" s="343"/>
      <c r="FE66" s="343"/>
      <c r="FF66" s="343"/>
      <c r="FG66" s="343"/>
      <c r="FH66" s="343"/>
      <c r="FI66" s="343"/>
      <c r="FJ66" s="343"/>
      <c r="FK66" s="343"/>
      <c r="FL66" s="343"/>
      <c r="FM66" s="343"/>
      <c r="FN66" s="343"/>
      <c r="FO66" s="343"/>
      <c r="FP66" s="343"/>
      <c r="FQ66" s="343"/>
      <c r="FR66" s="343"/>
      <c r="FS66" s="343"/>
      <c r="FT66" s="343"/>
      <c r="FU66" s="343"/>
      <c r="FV66" s="343"/>
      <c r="FW66" s="343"/>
      <c r="FX66" s="343"/>
      <c r="FY66" s="343"/>
      <c r="FZ66" s="343"/>
      <c r="GA66" s="343"/>
      <c r="GB66" s="343"/>
      <c r="GC66" s="343"/>
      <c r="GD66" s="343"/>
      <c r="GE66" s="343"/>
      <c r="GF66" s="343"/>
      <c r="GG66" s="343"/>
      <c r="GH66" s="343"/>
      <c r="GI66" s="343"/>
      <c r="GJ66" s="343"/>
      <c r="GK66" s="343"/>
      <c r="GL66" s="343"/>
      <c r="GM66" s="343"/>
      <c r="GN66" s="343"/>
      <c r="GO66" s="343"/>
      <c r="GP66" s="343"/>
      <c r="GQ66" s="343"/>
      <c r="GR66" s="343"/>
      <c r="GS66" s="343"/>
      <c r="GT66" s="343"/>
      <c r="GU66" s="343"/>
      <c r="GV66" s="343"/>
      <c r="GW66" s="343"/>
      <c r="GX66" s="343"/>
      <c r="GY66" s="343"/>
      <c r="GZ66" s="343"/>
      <c r="HA66" s="343"/>
      <c r="HB66" s="343"/>
      <c r="HC66" s="343"/>
      <c r="HD66" s="343"/>
      <c r="HE66" s="343"/>
      <c r="HF66" s="343"/>
      <c r="HG66" s="343"/>
      <c r="HH66" s="343"/>
      <c r="HI66" s="343"/>
      <c r="HJ66" s="343"/>
      <c r="HK66" s="343"/>
      <c r="HL66" s="343"/>
      <c r="HM66" s="343"/>
      <c r="HN66" s="343"/>
      <c r="HO66" s="343"/>
      <c r="HP66" s="343"/>
      <c r="HQ66" s="343"/>
      <c r="HR66" s="343"/>
      <c r="HS66" s="343"/>
      <c r="HT66" s="343"/>
      <c r="HU66" s="343"/>
      <c r="HV66" s="343"/>
      <c r="HW66" s="343"/>
      <c r="HX66" s="343"/>
      <c r="HY66" s="343"/>
      <c r="HZ66" s="343"/>
      <c r="IA66" s="343"/>
      <c r="IB66" s="343"/>
      <c r="IC66" s="343"/>
      <c r="ID66" s="343"/>
      <c r="IE66" s="343"/>
      <c r="IF66" s="343"/>
      <c r="IG66" s="343"/>
      <c r="IH66" s="343"/>
      <c r="II66" s="343"/>
      <c r="IJ66" s="343"/>
      <c r="IK66" s="343"/>
      <c r="IL66" s="343"/>
      <c r="IM66" s="343"/>
      <c r="IN66" s="343"/>
      <c r="IO66" s="343"/>
      <c r="IP66" s="343"/>
      <c r="IQ66" s="343"/>
      <c r="IR66" s="343"/>
      <c r="IS66" s="343"/>
      <c r="IT66" s="343"/>
      <c r="IU66" s="343"/>
      <c r="IV66" s="343"/>
    </row>
    <row r="67" spans="1:256" s="460" customFormat="1" ht="13.5" customHeight="1">
      <c r="A67" s="1627"/>
      <c r="B67" s="453"/>
      <c r="C67" s="1140"/>
      <c r="D67" s="455" t="s">
        <v>3100</v>
      </c>
      <c r="E67" s="455"/>
      <c r="F67" s="456">
        <f>(1.534)</f>
        <v>1.534</v>
      </c>
      <c r="G67" s="1143"/>
      <c r="H67" s="4155"/>
      <c r="I67" s="1144"/>
      <c r="J67" s="1998"/>
      <c r="K67" s="2001"/>
      <c r="L67" s="2002"/>
      <c r="M67" s="2000"/>
      <c r="N67" s="2000"/>
      <c r="O67" s="2000"/>
      <c r="P67" s="1362"/>
      <c r="Q67" s="1362"/>
      <c r="R67" s="1362"/>
      <c r="S67" s="1362"/>
      <c r="T67" s="1362"/>
      <c r="U67" s="1362"/>
      <c r="V67" s="1362"/>
      <c r="W67" s="1362"/>
      <c r="X67" s="1362"/>
      <c r="Y67" s="1362"/>
      <c r="Z67" s="1362"/>
      <c r="AA67" s="1362"/>
      <c r="AB67" s="1362"/>
      <c r="AC67" s="1362"/>
      <c r="AD67" s="1362"/>
      <c r="AE67" s="1362"/>
      <c r="AF67" s="1362"/>
      <c r="AG67" s="1362"/>
      <c r="AH67" s="1362"/>
      <c r="AI67" s="1362"/>
      <c r="AJ67" s="1362"/>
      <c r="AK67" s="1362"/>
      <c r="AL67" s="1362"/>
      <c r="AM67" s="1362"/>
      <c r="AN67" s="1362"/>
      <c r="AO67" s="1362"/>
      <c r="AP67" s="1362"/>
      <c r="AQ67" s="1362"/>
      <c r="AR67" s="1362"/>
      <c r="AS67" s="1362"/>
      <c r="AT67" s="1362"/>
      <c r="AU67" s="1362"/>
      <c r="AV67" s="1362"/>
      <c r="AW67" s="1362"/>
      <c r="AX67" s="1362"/>
      <c r="AY67" s="1362"/>
      <c r="AZ67" s="1362"/>
      <c r="BA67" s="1362"/>
      <c r="BB67" s="1362"/>
      <c r="BC67" s="1362"/>
      <c r="BD67" s="1362"/>
      <c r="BE67" s="1362"/>
      <c r="BF67" s="1362"/>
      <c r="BG67" s="1362"/>
      <c r="BH67" s="1362"/>
      <c r="BI67" s="1362"/>
      <c r="BJ67" s="1362"/>
      <c r="BK67" s="1362"/>
      <c r="BL67" s="1362"/>
      <c r="BM67" s="1362"/>
      <c r="BN67" s="1362"/>
      <c r="BO67" s="1362"/>
      <c r="BP67" s="1362"/>
      <c r="BQ67" s="1362"/>
      <c r="BR67" s="1362"/>
      <c r="BS67" s="1362"/>
      <c r="BT67" s="1362"/>
      <c r="BU67" s="1362"/>
      <c r="BV67" s="1362"/>
      <c r="BW67" s="1362"/>
      <c r="BX67" s="1362"/>
      <c r="BY67" s="1362"/>
      <c r="BZ67" s="1362"/>
      <c r="CA67" s="1362"/>
      <c r="CB67" s="1362"/>
      <c r="CC67" s="1362"/>
      <c r="CD67" s="1362"/>
      <c r="CE67" s="1362"/>
      <c r="CF67" s="1362"/>
      <c r="CG67" s="1362"/>
      <c r="CH67" s="1362"/>
      <c r="CI67" s="1362"/>
      <c r="CJ67" s="1362"/>
      <c r="CK67" s="1362"/>
      <c r="CL67" s="1362"/>
      <c r="CM67" s="1362"/>
      <c r="CN67" s="1362"/>
      <c r="CO67" s="1362"/>
      <c r="CP67" s="1362"/>
      <c r="CQ67" s="1362"/>
      <c r="CR67" s="1362"/>
      <c r="CS67" s="1362"/>
      <c r="CT67" s="1362"/>
      <c r="CU67" s="1362"/>
      <c r="CV67" s="1362"/>
      <c r="CW67" s="1362"/>
      <c r="CX67" s="1362"/>
      <c r="CY67" s="1362"/>
      <c r="CZ67" s="1362"/>
      <c r="DA67" s="1362"/>
      <c r="DB67" s="1362"/>
      <c r="DC67" s="1362"/>
      <c r="DD67" s="1362"/>
      <c r="DE67" s="1362"/>
      <c r="DF67" s="1362"/>
      <c r="DG67" s="1362"/>
      <c r="DH67" s="1362"/>
      <c r="DI67" s="1362"/>
      <c r="DJ67" s="1362"/>
      <c r="DK67" s="1362"/>
      <c r="DL67" s="1362"/>
      <c r="DM67" s="1362"/>
      <c r="DN67" s="1362"/>
      <c r="DO67" s="1362"/>
      <c r="DP67" s="1362"/>
      <c r="DQ67" s="1362"/>
      <c r="DR67" s="1362"/>
      <c r="DS67" s="1362"/>
      <c r="DT67" s="1362"/>
      <c r="DU67" s="1362"/>
      <c r="DV67" s="1362"/>
      <c r="DW67" s="1362"/>
      <c r="DX67" s="1362"/>
      <c r="DY67" s="1362"/>
      <c r="DZ67" s="1362"/>
      <c r="EA67" s="1362"/>
      <c r="EB67" s="1362"/>
      <c r="EC67" s="1362"/>
      <c r="ED67" s="1362"/>
      <c r="EE67" s="1362"/>
      <c r="EF67" s="1362"/>
      <c r="EG67" s="1362"/>
      <c r="EH67" s="1362"/>
      <c r="EI67" s="1362"/>
      <c r="EJ67" s="1362"/>
      <c r="EK67" s="1362"/>
      <c r="EL67" s="1362"/>
      <c r="EM67" s="1362"/>
      <c r="EN67" s="1362"/>
      <c r="EO67" s="1362"/>
      <c r="EP67" s="1362"/>
      <c r="EQ67" s="1362"/>
      <c r="ER67" s="1362"/>
      <c r="ES67" s="1362"/>
      <c r="ET67" s="1362"/>
      <c r="EU67" s="1362"/>
      <c r="EV67" s="1362"/>
      <c r="EW67" s="1362"/>
      <c r="EX67" s="1362"/>
      <c r="EY67" s="1362"/>
      <c r="EZ67" s="1362"/>
      <c r="FA67" s="1362"/>
      <c r="FB67" s="1362"/>
      <c r="FC67" s="1362"/>
      <c r="FD67" s="1362"/>
      <c r="FE67" s="1362"/>
      <c r="FF67" s="1362"/>
      <c r="FG67" s="1362"/>
      <c r="FH67" s="1362"/>
      <c r="FI67" s="1362"/>
      <c r="FJ67" s="1362"/>
      <c r="FK67" s="1362"/>
      <c r="FL67" s="1362"/>
      <c r="FM67" s="1362"/>
      <c r="FN67" s="1362"/>
      <c r="FO67" s="1362"/>
      <c r="FP67" s="1362"/>
      <c r="FQ67" s="1362"/>
      <c r="FR67" s="1362"/>
      <c r="FS67" s="1362"/>
      <c r="FT67" s="1362"/>
      <c r="FU67" s="1362"/>
      <c r="FV67" s="1362"/>
      <c r="FW67" s="1362"/>
      <c r="FX67" s="1362"/>
      <c r="FY67" s="1362"/>
      <c r="FZ67" s="1362"/>
      <c r="GA67" s="1362"/>
      <c r="GB67" s="1362"/>
      <c r="GC67" s="1362"/>
      <c r="GD67" s="1362"/>
      <c r="GE67" s="1362"/>
      <c r="GF67" s="1362"/>
      <c r="GG67" s="1362"/>
      <c r="GH67" s="1362"/>
      <c r="GI67" s="1362"/>
      <c r="GJ67" s="1362"/>
      <c r="GK67" s="1362"/>
      <c r="GL67" s="1362"/>
      <c r="GM67" s="1362"/>
      <c r="GN67" s="1362"/>
      <c r="GO67" s="1362"/>
      <c r="GP67" s="1362"/>
      <c r="GQ67" s="1362"/>
      <c r="GR67" s="1362"/>
      <c r="GS67" s="1362"/>
      <c r="GT67" s="1362"/>
      <c r="GU67" s="1362"/>
      <c r="GV67" s="1362"/>
      <c r="GW67" s="1362"/>
      <c r="GX67" s="1362"/>
      <c r="GY67" s="1362"/>
      <c r="GZ67" s="1362"/>
      <c r="HA67" s="1362"/>
      <c r="HB67" s="1362"/>
      <c r="HC67" s="1362"/>
      <c r="HD67" s="1362"/>
      <c r="HE67" s="1362"/>
      <c r="HF67" s="1362"/>
      <c r="HG67" s="1362"/>
      <c r="HH67" s="1362"/>
      <c r="HI67" s="1362"/>
      <c r="HJ67" s="1362"/>
      <c r="HK67" s="1362"/>
      <c r="HL67" s="1362"/>
      <c r="HM67" s="1362"/>
      <c r="HN67" s="1362"/>
      <c r="HO67" s="1362"/>
      <c r="HP67" s="1362"/>
      <c r="HQ67" s="1362"/>
      <c r="HR67" s="1362"/>
      <c r="HS67" s="1362"/>
      <c r="HT67" s="1362"/>
      <c r="HU67" s="1362"/>
      <c r="HV67" s="1362"/>
      <c r="HW67" s="1362"/>
      <c r="HX67" s="1362"/>
      <c r="HY67" s="1362"/>
      <c r="HZ67" s="1362"/>
      <c r="IA67" s="1362"/>
      <c r="IB67" s="1362"/>
      <c r="IC67" s="1362"/>
      <c r="ID67" s="1362"/>
      <c r="IE67" s="1362"/>
      <c r="IF67" s="1362"/>
      <c r="IG67" s="1362"/>
      <c r="IH67" s="1362"/>
      <c r="II67" s="1362"/>
      <c r="IJ67" s="1362"/>
      <c r="IK67" s="1362"/>
      <c r="IL67" s="1362"/>
      <c r="IM67" s="1362"/>
      <c r="IN67" s="1362"/>
      <c r="IO67" s="1362"/>
      <c r="IP67" s="1362"/>
      <c r="IQ67" s="1362"/>
      <c r="IR67" s="1362"/>
      <c r="IS67" s="1362"/>
      <c r="IT67" s="1362"/>
      <c r="IU67" s="1362"/>
      <c r="IV67" s="1362"/>
    </row>
    <row r="68" spans="1:256" s="460" customFormat="1" ht="13.5" customHeight="1">
      <c r="A68" s="1506" t="s">
        <v>892</v>
      </c>
      <c r="B68" s="1132"/>
      <c r="C68" s="1140">
        <v>167151101</v>
      </c>
      <c r="D68" s="455" t="s">
        <v>884</v>
      </c>
      <c r="E68" s="1140" t="s">
        <v>221</v>
      </c>
      <c r="F68" s="1330">
        <f>F64</f>
        <v>8.968</v>
      </c>
      <c r="G68" s="464"/>
      <c r="H68" s="3832">
        <f t="shared" ref="H68:H73" si="9">ROUND(F68*G68,2)</f>
        <v>0</v>
      </c>
      <c r="I68" s="230" t="s">
        <v>142</v>
      </c>
      <c r="J68" s="2003"/>
      <c r="K68" s="2004"/>
      <c r="L68" s="2005"/>
      <c r="M68" s="1362"/>
      <c r="N68" s="1362"/>
      <c r="O68" s="1362"/>
      <c r="P68" s="1362"/>
      <c r="Q68" s="1362"/>
      <c r="R68" s="1361"/>
      <c r="T68" s="1362"/>
      <c r="U68" s="1362"/>
      <c r="V68" s="1362"/>
      <c r="W68" s="1362"/>
      <c r="X68" s="1362"/>
      <c r="Y68" s="1362"/>
      <c r="Z68" s="1362"/>
      <c r="AA68" s="1362"/>
      <c r="AB68" s="1362"/>
      <c r="AC68" s="1362"/>
      <c r="AD68" s="1362"/>
      <c r="AE68" s="1362"/>
      <c r="AF68" s="1362"/>
      <c r="AG68" s="1362"/>
      <c r="AH68" s="1362"/>
      <c r="AI68" s="1362"/>
      <c r="AJ68" s="1362"/>
      <c r="AK68" s="1362"/>
      <c r="AL68" s="1362"/>
      <c r="AM68" s="1362"/>
      <c r="AN68" s="1362"/>
      <c r="AO68" s="1362"/>
      <c r="AP68" s="1362"/>
      <c r="AQ68" s="1362"/>
      <c r="AR68" s="1362"/>
      <c r="AS68" s="1362"/>
      <c r="AT68" s="1362"/>
      <c r="AU68" s="1362"/>
      <c r="AV68" s="1362"/>
      <c r="AW68" s="1362"/>
      <c r="AX68" s="1362"/>
      <c r="AY68" s="1362"/>
      <c r="AZ68" s="1362"/>
      <c r="BA68" s="1362"/>
      <c r="BB68" s="1362"/>
      <c r="BC68" s="1362"/>
      <c r="BD68" s="1362"/>
      <c r="BE68" s="1362"/>
      <c r="BF68" s="1362"/>
      <c r="BG68" s="1362"/>
      <c r="BH68" s="1362"/>
      <c r="BI68" s="1362"/>
      <c r="BJ68" s="1362"/>
      <c r="BK68" s="1362"/>
      <c r="BL68" s="1362"/>
      <c r="BM68" s="1362"/>
      <c r="BN68" s="1362"/>
      <c r="BO68" s="1362"/>
      <c r="BP68" s="1362"/>
      <c r="BQ68" s="1362"/>
      <c r="BR68" s="1362"/>
      <c r="BS68" s="1362"/>
      <c r="BT68" s="1362"/>
      <c r="BU68" s="1362"/>
      <c r="BV68" s="1362"/>
      <c r="BW68" s="1362"/>
      <c r="BX68" s="1362"/>
      <c r="BY68" s="1362"/>
      <c r="BZ68" s="1362"/>
      <c r="CA68" s="1362"/>
      <c r="CB68" s="1362"/>
      <c r="CC68" s="1362"/>
      <c r="CD68" s="1362"/>
      <c r="CE68" s="1362"/>
      <c r="CF68" s="1362"/>
      <c r="CG68" s="1362"/>
      <c r="CH68" s="1362"/>
      <c r="CI68" s="1362"/>
      <c r="CJ68" s="1362"/>
      <c r="CK68" s="1362"/>
      <c r="CL68" s="1362"/>
      <c r="CM68" s="1362"/>
      <c r="CN68" s="1362"/>
      <c r="CO68" s="1362"/>
      <c r="CP68" s="1362"/>
      <c r="CQ68" s="1362"/>
      <c r="CR68" s="1362"/>
      <c r="CS68" s="1362"/>
      <c r="CT68" s="1362"/>
      <c r="CU68" s="1362"/>
      <c r="CV68" s="1362"/>
      <c r="CW68" s="1362"/>
      <c r="CX68" s="1362"/>
      <c r="CY68" s="1362"/>
      <c r="CZ68" s="1362"/>
      <c r="DA68" s="1362"/>
      <c r="DB68" s="1362"/>
      <c r="DC68" s="1362"/>
      <c r="DD68" s="1362"/>
      <c r="DE68" s="1362"/>
      <c r="DF68" s="1362"/>
      <c r="DG68" s="1362"/>
      <c r="DH68" s="1362"/>
      <c r="DI68" s="1362"/>
      <c r="DJ68" s="1362"/>
      <c r="DK68" s="1362"/>
      <c r="DL68" s="1362"/>
      <c r="DM68" s="1362"/>
      <c r="DN68" s="1362"/>
      <c r="DO68" s="1362"/>
      <c r="DP68" s="1362"/>
      <c r="DQ68" s="1362"/>
      <c r="DR68" s="1362"/>
      <c r="DS68" s="1362"/>
      <c r="DT68" s="1362"/>
      <c r="DU68" s="1362"/>
      <c r="DV68" s="1362"/>
      <c r="DW68" s="1362"/>
      <c r="DX68" s="1362"/>
      <c r="DY68" s="1362"/>
      <c r="DZ68" s="1362"/>
      <c r="EA68" s="1362"/>
      <c r="EB68" s="1362"/>
      <c r="EC68" s="1362"/>
      <c r="ED68" s="1362"/>
      <c r="EE68" s="1362"/>
      <c r="EF68" s="1362"/>
      <c r="EG68" s="1362"/>
      <c r="EH68" s="1362"/>
      <c r="EI68" s="1362"/>
      <c r="EJ68" s="1362"/>
      <c r="EK68" s="1362"/>
      <c r="EL68" s="1362"/>
      <c r="EM68" s="1362"/>
      <c r="EN68" s="1362"/>
      <c r="EO68" s="1362"/>
      <c r="EP68" s="1362"/>
      <c r="EQ68" s="1362"/>
      <c r="ER68" s="1362"/>
      <c r="ES68" s="1362"/>
      <c r="ET68" s="1362"/>
      <c r="EU68" s="1362"/>
      <c r="EV68" s="1362"/>
      <c r="EW68" s="1362"/>
      <c r="EX68" s="1362"/>
      <c r="EY68" s="1362"/>
      <c r="EZ68" s="1362"/>
      <c r="FA68" s="1362"/>
      <c r="FB68" s="1362"/>
      <c r="FC68" s="1362"/>
      <c r="FD68" s="1362"/>
      <c r="FE68" s="1362"/>
      <c r="FF68" s="1362"/>
      <c r="FG68" s="1362"/>
      <c r="FH68" s="1362"/>
      <c r="FI68" s="1362"/>
      <c r="FJ68" s="1362"/>
      <c r="FK68" s="1362"/>
      <c r="FL68" s="1362"/>
      <c r="FM68" s="1362"/>
      <c r="FN68" s="1362"/>
      <c r="FO68" s="1362"/>
      <c r="FP68" s="1362"/>
      <c r="FQ68" s="1362"/>
      <c r="FR68" s="1362"/>
      <c r="FS68" s="1362"/>
      <c r="FT68" s="1362"/>
      <c r="FU68" s="1362"/>
      <c r="FV68" s="1362"/>
      <c r="FW68" s="1362"/>
      <c r="FX68" s="1362"/>
      <c r="FY68" s="1362"/>
      <c r="FZ68" s="1362"/>
      <c r="GA68" s="1362"/>
      <c r="GB68" s="1362"/>
      <c r="GC68" s="1362"/>
      <c r="GD68" s="1362"/>
      <c r="GE68" s="1362"/>
      <c r="GF68" s="1362"/>
      <c r="GG68" s="1362"/>
      <c r="GH68" s="1362"/>
      <c r="GI68" s="1362"/>
      <c r="GJ68" s="1362"/>
      <c r="GK68" s="1362"/>
      <c r="GL68" s="1362"/>
      <c r="GM68" s="1362"/>
      <c r="GN68" s="1362"/>
      <c r="GO68" s="1362"/>
      <c r="GP68" s="1362"/>
      <c r="GQ68" s="1362"/>
      <c r="GR68" s="1362"/>
      <c r="GS68" s="1362"/>
      <c r="GT68" s="1362"/>
      <c r="GU68" s="1362"/>
      <c r="GV68" s="1362"/>
      <c r="GW68" s="1362"/>
      <c r="GX68" s="1362"/>
      <c r="GY68" s="1362"/>
      <c r="GZ68" s="1362"/>
      <c r="HA68" s="1362"/>
      <c r="HB68" s="1362"/>
      <c r="HC68" s="1362"/>
      <c r="HD68" s="1362"/>
      <c r="HE68" s="1362"/>
      <c r="HF68" s="1362"/>
      <c r="HG68" s="1362"/>
      <c r="HH68" s="1362"/>
      <c r="HI68" s="1362"/>
      <c r="HJ68" s="1362"/>
      <c r="HK68" s="1362"/>
      <c r="HL68" s="1362"/>
      <c r="HM68" s="1362"/>
      <c r="HN68" s="1362"/>
      <c r="HO68" s="1362"/>
      <c r="HP68" s="1362"/>
      <c r="HQ68" s="1362"/>
      <c r="HR68" s="1362"/>
      <c r="HS68" s="1362"/>
      <c r="HT68" s="1362"/>
      <c r="HU68" s="1362"/>
      <c r="HV68" s="1362"/>
      <c r="HW68" s="1362"/>
      <c r="HX68" s="1362"/>
      <c r="HY68" s="1362"/>
      <c r="HZ68" s="1362"/>
      <c r="IA68" s="1362"/>
      <c r="IB68" s="1362"/>
      <c r="IC68" s="1362"/>
      <c r="ID68" s="1362"/>
      <c r="IE68" s="1362"/>
      <c r="IF68" s="1362"/>
      <c r="IG68" s="1362"/>
      <c r="IH68" s="1362"/>
      <c r="II68" s="1362"/>
      <c r="IJ68" s="1362"/>
      <c r="IK68" s="1362"/>
      <c r="IL68" s="1362"/>
      <c r="IM68" s="1362"/>
      <c r="IN68" s="1362"/>
      <c r="IO68" s="1362"/>
      <c r="IP68" s="1362"/>
      <c r="IQ68" s="1362"/>
      <c r="IR68" s="1362"/>
      <c r="IS68" s="1362"/>
      <c r="IT68" s="1362"/>
      <c r="IU68" s="1362"/>
      <c r="IV68" s="1362"/>
    </row>
    <row r="69" spans="1:256" s="460" customFormat="1" ht="13.5" customHeight="1">
      <c r="A69" s="1506" t="s">
        <v>893</v>
      </c>
      <c r="B69" s="1132"/>
      <c r="C69" s="1140">
        <v>167151102</v>
      </c>
      <c r="D69" s="455" t="s">
        <v>1317</v>
      </c>
      <c r="E69" s="1140" t="s">
        <v>221</v>
      </c>
      <c r="F69" s="1330">
        <f>F66</f>
        <v>1.534</v>
      </c>
      <c r="G69" s="464"/>
      <c r="H69" s="3832">
        <f t="shared" si="9"/>
        <v>0</v>
      </c>
      <c r="I69" s="230" t="s">
        <v>142</v>
      </c>
      <c r="J69" s="2003"/>
      <c r="K69" s="2004"/>
      <c r="L69" s="2005"/>
      <c r="M69" s="1362"/>
      <c r="N69" s="1362"/>
      <c r="O69" s="1362"/>
      <c r="P69" s="1362"/>
      <c r="Q69" s="1362"/>
      <c r="R69" s="1361"/>
      <c r="T69" s="1362"/>
      <c r="U69" s="1362"/>
      <c r="V69" s="1362"/>
      <c r="W69" s="1362"/>
      <c r="X69" s="1362"/>
      <c r="Y69" s="1362"/>
      <c r="Z69" s="1362"/>
      <c r="AA69" s="1362"/>
      <c r="AB69" s="1362"/>
      <c r="AC69" s="1362"/>
      <c r="AD69" s="1362"/>
      <c r="AE69" s="1362"/>
      <c r="AF69" s="1362"/>
      <c r="AG69" s="1362"/>
      <c r="AH69" s="1362"/>
      <c r="AI69" s="1362"/>
      <c r="AJ69" s="1362"/>
      <c r="AK69" s="1362"/>
      <c r="AL69" s="1362"/>
      <c r="AM69" s="1362"/>
      <c r="AN69" s="1362"/>
      <c r="AO69" s="1362"/>
      <c r="AP69" s="1362"/>
      <c r="AQ69" s="1362"/>
      <c r="AR69" s="1362"/>
      <c r="AS69" s="1362"/>
      <c r="AT69" s="1362"/>
      <c r="AU69" s="1362"/>
      <c r="AV69" s="1362"/>
      <c r="AW69" s="1362"/>
      <c r="AX69" s="1362"/>
      <c r="AY69" s="1362"/>
      <c r="AZ69" s="1362"/>
      <c r="BA69" s="1362"/>
      <c r="BB69" s="1362"/>
      <c r="BC69" s="1362"/>
      <c r="BD69" s="1362"/>
      <c r="BE69" s="1362"/>
      <c r="BF69" s="1362"/>
      <c r="BG69" s="1362"/>
      <c r="BH69" s="1362"/>
      <c r="BI69" s="1362"/>
      <c r="BJ69" s="1362"/>
      <c r="BK69" s="1362"/>
      <c r="BL69" s="1362"/>
      <c r="BM69" s="1362"/>
      <c r="BN69" s="1362"/>
      <c r="BO69" s="1362"/>
      <c r="BP69" s="1362"/>
      <c r="BQ69" s="1362"/>
      <c r="BR69" s="1362"/>
      <c r="BS69" s="1362"/>
      <c r="BT69" s="1362"/>
      <c r="BU69" s="1362"/>
      <c r="BV69" s="1362"/>
      <c r="BW69" s="1362"/>
      <c r="BX69" s="1362"/>
      <c r="BY69" s="1362"/>
      <c r="BZ69" s="1362"/>
      <c r="CA69" s="1362"/>
      <c r="CB69" s="1362"/>
      <c r="CC69" s="1362"/>
      <c r="CD69" s="1362"/>
      <c r="CE69" s="1362"/>
      <c r="CF69" s="1362"/>
      <c r="CG69" s="1362"/>
      <c r="CH69" s="1362"/>
      <c r="CI69" s="1362"/>
      <c r="CJ69" s="1362"/>
      <c r="CK69" s="1362"/>
      <c r="CL69" s="1362"/>
      <c r="CM69" s="1362"/>
      <c r="CN69" s="1362"/>
      <c r="CO69" s="1362"/>
      <c r="CP69" s="1362"/>
      <c r="CQ69" s="1362"/>
      <c r="CR69" s="1362"/>
      <c r="CS69" s="1362"/>
      <c r="CT69" s="1362"/>
      <c r="CU69" s="1362"/>
      <c r="CV69" s="1362"/>
      <c r="CW69" s="1362"/>
      <c r="CX69" s="1362"/>
      <c r="CY69" s="1362"/>
      <c r="CZ69" s="1362"/>
      <c r="DA69" s="1362"/>
      <c r="DB69" s="1362"/>
      <c r="DC69" s="1362"/>
      <c r="DD69" s="1362"/>
      <c r="DE69" s="1362"/>
      <c r="DF69" s="1362"/>
      <c r="DG69" s="1362"/>
      <c r="DH69" s="1362"/>
      <c r="DI69" s="1362"/>
      <c r="DJ69" s="1362"/>
      <c r="DK69" s="1362"/>
      <c r="DL69" s="1362"/>
      <c r="DM69" s="1362"/>
      <c r="DN69" s="1362"/>
      <c r="DO69" s="1362"/>
      <c r="DP69" s="1362"/>
      <c r="DQ69" s="1362"/>
      <c r="DR69" s="1362"/>
      <c r="DS69" s="1362"/>
      <c r="DT69" s="1362"/>
      <c r="DU69" s="1362"/>
      <c r="DV69" s="1362"/>
      <c r="DW69" s="1362"/>
      <c r="DX69" s="1362"/>
      <c r="DY69" s="1362"/>
      <c r="DZ69" s="1362"/>
      <c r="EA69" s="1362"/>
      <c r="EB69" s="1362"/>
      <c r="EC69" s="1362"/>
      <c r="ED69" s="1362"/>
      <c r="EE69" s="1362"/>
      <c r="EF69" s="1362"/>
      <c r="EG69" s="1362"/>
      <c r="EH69" s="1362"/>
      <c r="EI69" s="1362"/>
      <c r="EJ69" s="1362"/>
      <c r="EK69" s="1362"/>
      <c r="EL69" s="1362"/>
      <c r="EM69" s="1362"/>
      <c r="EN69" s="1362"/>
      <c r="EO69" s="1362"/>
      <c r="EP69" s="1362"/>
      <c r="EQ69" s="1362"/>
      <c r="ER69" s="1362"/>
      <c r="ES69" s="1362"/>
      <c r="ET69" s="1362"/>
      <c r="EU69" s="1362"/>
      <c r="EV69" s="1362"/>
      <c r="EW69" s="1362"/>
      <c r="EX69" s="1362"/>
      <c r="EY69" s="1362"/>
      <c r="EZ69" s="1362"/>
      <c r="FA69" s="1362"/>
      <c r="FB69" s="1362"/>
      <c r="FC69" s="1362"/>
      <c r="FD69" s="1362"/>
      <c r="FE69" s="1362"/>
      <c r="FF69" s="1362"/>
      <c r="FG69" s="1362"/>
      <c r="FH69" s="1362"/>
      <c r="FI69" s="1362"/>
      <c r="FJ69" s="1362"/>
      <c r="FK69" s="1362"/>
      <c r="FL69" s="1362"/>
      <c r="FM69" s="1362"/>
      <c r="FN69" s="1362"/>
      <c r="FO69" s="1362"/>
      <c r="FP69" s="1362"/>
      <c r="FQ69" s="1362"/>
      <c r="FR69" s="1362"/>
      <c r="FS69" s="1362"/>
      <c r="FT69" s="1362"/>
      <c r="FU69" s="1362"/>
      <c r="FV69" s="1362"/>
      <c r="FW69" s="1362"/>
      <c r="FX69" s="1362"/>
      <c r="FY69" s="1362"/>
      <c r="FZ69" s="1362"/>
      <c r="GA69" s="1362"/>
      <c r="GB69" s="1362"/>
      <c r="GC69" s="1362"/>
      <c r="GD69" s="1362"/>
      <c r="GE69" s="1362"/>
      <c r="GF69" s="1362"/>
      <c r="GG69" s="1362"/>
      <c r="GH69" s="1362"/>
      <c r="GI69" s="1362"/>
      <c r="GJ69" s="1362"/>
      <c r="GK69" s="1362"/>
      <c r="GL69" s="1362"/>
      <c r="GM69" s="1362"/>
      <c r="GN69" s="1362"/>
      <c r="GO69" s="1362"/>
      <c r="GP69" s="1362"/>
      <c r="GQ69" s="1362"/>
      <c r="GR69" s="1362"/>
      <c r="GS69" s="1362"/>
      <c r="GT69" s="1362"/>
      <c r="GU69" s="1362"/>
      <c r="GV69" s="1362"/>
      <c r="GW69" s="1362"/>
      <c r="GX69" s="1362"/>
      <c r="GY69" s="1362"/>
      <c r="GZ69" s="1362"/>
      <c r="HA69" s="1362"/>
      <c r="HB69" s="1362"/>
      <c r="HC69" s="1362"/>
      <c r="HD69" s="1362"/>
      <c r="HE69" s="1362"/>
      <c r="HF69" s="1362"/>
      <c r="HG69" s="1362"/>
      <c r="HH69" s="1362"/>
      <c r="HI69" s="1362"/>
      <c r="HJ69" s="1362"/>
      <c r="HK69" s="1362"/>
      <c r="HL69" s="1362"/>
      <c r="HM69" s="1362"/>
      <c r="HN69" s="1362"/>
      <c r="HO69" s="1362"/>
      <c r="HP69" s="1362"/>
      <c r="HQ69" s="1362"/>
      <c r="HR69" s="1362"/>
      <c r="HS69" s="1362"/>
      <c r="HT69" s="1362"/>
      <c r="HU69" s="1362"/>
      <c r="HV69" s="1362"/>
      <c r="HW69" s="1362"/>
      <c r="HX69" s="1362"/>
      <c r="HY69" s="1362"/>
      <c r="HZ69" s="1362"/>
      <c r="IA69" s="1362"/>
      <c r="IB69" s="1362"/>
      <c r="IC69" s="1362"/>
      <c r="ID69" s="1362"/>
      <c r="IE69" s="1362"/>
      <c r="IF69" s="1362"/>
      <c r="IG69" s="1362"/>
      <c r="IH69" s="1362"/>
      <c r="II69" s="1362"/>
      <c r="IJ69" s="1362"/>
      <c r="IK69" s="1362"/>
      <c r="IL69" s="1362"/>
      <c r="IM69" s="1362"/>
      <c r="IN69" s="1362"/>
      <c r="IO69" s="1362"/>
      <c r="IP69" s="1362"/>
      <c r="IQ69" s="1362"/>
      <c r="IR69" s="1362"/>
      <c r="IS69" s="1362"/>
      <c r="IT69" s="1362"/>
      <c r="IU69" s="1362"/>
      <c r="IV69" s="1362"/>
    </row>
    <row r="70" spans="1:256" s="460" customFormat="1" ht="27" customHeight="1">
      <c r="A70" s="1506" t="s">
        <v>6999</v>
      </c>
      <c r="B70" s="1132"/>
      <c r="C70" s="1140">
        <v>162751113</v>
      </c>
      <c r="D70" s="455" t="s">
        <v>905</v>
      </c>
      <c r="E70" s="1140" t="s">
        <v>221</v>
      </c>
      <c r="F70" s="1330">
        <f>F64</f>
        <v>8.968</v>
      </c>
      <c r="G70" s="464"/>
      <c r="H70" s="3832">
        <f t="shared" si="9"/>
        <v>0</v>
      </c>
      <c r="I70" s="230" t="s">
        <v>142</v>
      </c>
      <c r="J70" s="2003"/>
      <c r="K70" s="2003"/>
      <c r="L70" s="2006"/>
      <c r="M70" s="2007"/>
      <c r="N70" s="2007"/>
      <c r="O70" s="2007"/>
      <c r="P70" s="2007"/>
      <c r="Q70" s="2007"/>
      <c r="R70" s="2008"/>
      <c r="T70" s="1362"/>
      <c r="U70" s="1362"/>
      <c r="V70" s="1362"/>
      <c r="W70" s="1362"/>
      <c r="X70" s="1362"/>
      <c r="Y70" s="1362"/>
      <c r="Z70" s="1362"/>
      <c r="AA70" s="1362"/>
      <c r="AB70" s="1362"/>
      <c r="AC70" s="1362"/>
      <c r="AD70" s="1362"/>
      <c r="AE70" s="1362"/>
      <c r="AF70" s="1362"/>
      <c r="AG70" s="1362"/>
      <c r="AH70" s="1362"/>
      <c r="AI70" s="1362"/>
      <c r="AJ70" s="1362"/>
      <c r="AK70" s="1362"/>
      <c r="AL70" s="1362"/>
      <c r="AM70" s="1362"/>
      <c r="AN70" s="1362"/>
      <c r="AO70" s="1362"/>
      <c r="AP70" s="1362"/>
      <c r="AQ70" s="1362"/>
      <c r="AR70" s="1362"/>
      <c r="AS70" s="1362"/>
      <c r="AT70" s="1362"/>
      <c r="AU70" s="1362"/>
      <c r="AV70" s="1362"/>
      <c r="AW70" s="1362"/>
      <c r="AX70" s="1362"/>
      <c r="AY70" s="1362"/>
      <c r="AZ70" s="1362"/>
      <c r="BA70" s="1362"/>
      <c r="BB70" s="1362"/>
      <c r="BC70" s="1362"/>
      <c r="BD70" s="1362"/>
      <c r="BE70" s="1362"/>
      <c r="BF70" s="1362"/>
      <c r="BG70" s="1362"/>
      <c r="BH70" s="1362"/>
      <c r="BI70" s="1362"/>
      <c r="BJ70" s="1362"/>
      <c r="BK70" s="1362"/>
      <c r="BL70" s="1362"/>
      <c r="BM70" s="1362"/>
      <c r="BN70" s="1362"/>
      <c r="BO70" s="1362"/>
      <c r="BP70" s="1362"/>
      <c r="BQ70" s="1362"/>
      <c r="BR70" s="1362"/>
      <c r="BS70" s="1362"/>
      <c r="BT70" s="1362"/>
      <c r="BU70" s="1362"/>
      <c r="BV70" s="1362"/>
      <c r="BW70" s="1362"/>
      <c r="BX70" s="1362"/>
      <c r="BY70" s="1362"/>
      <c r="BZ70" s="1362"/>
      <c r="CA70" s="1362"/>
      <c r="CB70" s="1362"/>
      <c r="CC70" s="1362"/>
      <c r="CD70" s="1362"/>
      <c r="CE70" s="1362"/>
      <c r="CF70" s="1362"/>
      <c r="CG70" s="1362"/>
      <c r="CH70" s="1362"/>
      <c r="CI70" s="1362"/>
      <c r="CJ70" s="1362"/>
      <c r="CK70" s="1362"/>
      <c r="CL70" s="1362"/>
      <c r="CM70" s="1362"/>
      <c r="CN70" s="1362"/>
      <c r="CO70" s="1362"/>
      <c r="CP70" s="1362"/>
      <c r="CQ70" s="1362"/>
      <c r="CR70" s="1362"/>
      <c r="CS70" s="1362"/>
      <c r="CT70" s="1362"/>
      <c r="CU70" s="1362"/>
      <c r="CV70" s="1362"/>
      <c r="CW70" s="1362"/>
      <c r="CX70" s="1362"/>
      <c r="CY70" s="1362"/>
      <c r="CZ70" s="1362"/>
      <c r="DA70" s="1362"/>
      <c r="DB70" s="1362"/>
      <c r="DC70" s="1362"/>
      <c r="DD70" s="1362"/>
      <c r="DE70" s="1362"/>
      <c r="DF70" s="1362"/>
      <c r="DG70" s="1362"/>
      <c r="DH70" s="1362"/>
      <c r="DI70" s="1362"/>
      <c r="DJ70" s="1362"/>
      <c r="DK70" s="1362"/>
      <c r="DL70" s="1362"/>
      <c r="DM70" s="1362"/>
      <c r="DN70" s="1362"/>
      <c r="DO70" s="1362"/>
      <c r="DP70" s="1362"/>
      <c r="DQ70" s="1362"/>
      <c r="DR70" s="1362"/>
      <c r="DS70" s="1362"/>
      <c r="DT70" s="1362"/>
      <c r="DU70" s="1362"/>
      <c r="DV70" s="1362"/>
      <c r="DW70" s="1362"/>
      <c r="DX70" s="1362"/>
      <c r="DY70" s="1362"/>
      <c r="DZ70" s="1362"/>
      <c r="EA70" s="1362"/>
      <c r="EB70" s="1362"/>
      <c r="EC70" s="1362"/>
      <c r="ED70" s="1362"/>
      <c r="EE70" s="1362"/>
      <c r="EF70" s="1362"/>
      <c r="EG70" s="1362"/>
      <c r="EH70" s="1362"/>
      <c r="EI70" s="1362"/>
      <c r="EJ70" s="1362"/>
      <c r="EK70" s="1362"/>
      <c r="EL70" s="1362"/>
      <c r="EM70" s="1362"/>
      <c r="EN70" s="1362"/>
      <c r="EO70" s="1362"/>
      <c r="EP70" s="1362"/>
      <c r="EQ70" s="1362"/>
      <c r="ER70" s="1362"/>
      <c r="ES70" s="1362"/>
      <c r="ET70" s="1362"/>
      <c r="EU70" s="1362"/>
      <c r="EV70" s="1362"/>
      <c r="EW70" s="1362"/>
      <c r="EX70" s="1362"/>
      <c r="EY70" s="1362"/>
      <c r="EZ70" s="1362"/>
      <c r="FA70" s="1362"/>
      <c r="FB70" s="1362"/>
      <c r="FC70" s="1362"/>
      <c r="FD70" s="1362"/>
      <c r="FE70" s="1362"/>
      <c r="FF70" s="1362"/>
      <c r="FG70" s="1362"/>
      <c r="FH70" s="1362"/>
      <c r="FI70" s="1362"/>
      <c r="FJ70" s="1362"/>
      <c r="FK70" s="1362"/>
      <c r="FL70" s="1362"/>
      <c r="FM70" s="1362"/>
      <c r="FN70" s="1362"/>
      <c r="FO70" s="1362"/>
      <c r="FP70" s="1362"/>
      <c r="FQ70" s="1362"/>
      <c r="FR70" s="1362"/>
      <c r="FS70" s="1362"/>
      <c r="FT70" s="1362"/>
      <c r="FU70" s="1362"/>
      <c r="FV70" s="1362"/>
      <c r="FW70" s="1362"/>
      <c r="FX70" s="1362"/>
      <c r="FY70" s="1362"/>
      <c r="FZ70" s="1362"/>
      <c r="GA70" s="1362"/>
      <c r="GB70" s="1362"/>
      <c r="GC70" s="1362"/>
      <c r="GD70" s="1362"/>
      <c r="GE70" s="1362"/>
      <c r="GF70" s="1362"/>
      <c r="GG70" s="1362"/>
      <c r="GH70" s="1362"/>
      <c r="GI70" s="1362"/>
      <c r="GJ70" s="1362"/>
      <c r="GK70" s="1362"/>
      <c r="GL70" s="1362"/>
      <c r="GM70" s="1362"/>
      <c r="GN70" s="1362"/>
      <c r="GO70" s="1362"/>
      <c r="GP70" s="1362"/>
      <c r="GQ70" s="1362"/>
      <c r="GR70" s="1362"/>
      <c r="GS70" s="1362"/>
      <c r="GT70" s="1362"/>
      <c r="GU70" s="1362"/>
      <c r="GV70" s="1362"/>
      <c r="GW70" s="1362"/>
      <c r="GX70" s="1362"/>
      <c r="GY70" s="1362"/>
      <c r="GZ70" s="1362"/>
      <c r="HA70" s="1362"/>
      <c r="HB70" s="1362"/>
      <c r="HC70" s="1362"/>
      <c r="HD70" s="1362"/>
      <c r="HE70" s="1362"/>
      <c r="HF70" s="1362"/>
      <c r="HG70" s="1362"/>
      <c r="HH70" s="1362"/>
      <c r="HI70" s="1362"/>
      <c r="HJ70" s="1362"/>
      <c r="HK70" s="1362"/>
      <c r="HL70" s="1362"/>
      <c r="HM70" s="1362"/>
      <c r="HN70" s="1362"/>
      <c r="HO70" s="1362"/>
      <c r="HP70" s="1362"/>
      <c r="HQ70" s="1362"/>
      <c r="HR70" s="1362"/>
      <c r="HS70" s="1362"/>
      <c r="HT70" s="1362"/>
      <c r="HU70" s="1362"/>
      <c r="HV70" s="1362"/>
      <c r="HW70" s="1362"/>
      <c r="HX70" s="1362"/>
      <c r="HY70" s="1362"/>
      <c r="HZ70" s="1362"/>
      <c r="IA70" s="1362"/>
      <c r="IB70" s="1362"/>
      <c r="IC70" s="1362"/>
      <c r="ID70" s="1362"/>
      <c r="IE70" s="1362"/>
      <c r="IF70" s="1362"/>
      <c r="IG70" s="1362"/>
      <c r="IH70" s="1362"/>
      <c r="II70" s="1362"/>
      <c r="IJ70" s="1362"/>
      <c r="IK70" s="1362"/>
      <c r="IL70" s="1362"/>
      <c r="IM70" s="1362"/>
      <c r="IN70" s="1362"/>
      <c r="IO70" s="1362"/>
      <c r="IP70" s="1362"/>
      <c r="IQ70" s="1362"/>
      <c r="IR70" s="1362"/>
      <c r="IS70" s="1362"/>
      <c r="IT70" s="1362"/>
      <c r="IU70" s="1362"/>
      <c r="IV70" s="1362"/>
    </row>
    <row r="71" spans="1:256" s="460" customFormat="1" ht="27" customHeight="1">
      <c r="A71" s="1506" t="s">
        <v>7156</v>
      </c>
      <c r="B71" s="1132"/>
      <c r="C71" s="1140">
        <v>162751133</v>
      </c>
      <c r="D71" s="455" t="s">
        <v>907</v>
      </c>
      <c r="E71" s="1140" t="s">
        <v>221</v>
      </c>
      <c r="F71" s="1330">
        <f>F66</f>
        <v>1.534</v>
      </c>
      <c r="G71" s="464"/>
      <c r="H71" s="3832">
        <f t="shared" si="9"/>
        <v>0</v>
      </c>
      <c r="I71" s="230" t="s">
        <v>142</v>
      </c>
      <c r="J71" s="2003"/>
      <c r="K71" s="2003"/>
      <c r="L71" s="2006"/>
      <c r="M71" s="2007"/>
      <c r="N71" s="2007"/>
      <c r="O71" s="2007"/>
      <c r="P71" s="2007"/>
      <c r="Q71" s="2007"/>
      <c r="R71" s="2008"/>
      <c r="T71" s="1362"/>
      <c r="U71" s="1362"/>
      <c r="V71" s="1362"/>
      <c r="W71" s="1362"/>
      <c r="X71" s="1362"/>
      <c r="Y71" s="1362"/>
      <c r="Z71" s="1362"/>
      <c r="AA71" s="1362"/>
      <c r="AB71" s="1362"/>
      <c r="AC71" s="1362"/>
      <c r="AD71" s="1362"/>
      <c r="AE71" s="1362"/>
      <c r="AF71" s="1362"/>
      <c r="AG71" s="1362"/>
      <c r="AH71" s="1362"/>
      <c r="AI71" s="1362"/>
      <c r="AJ71" s="1362"/>
      <c r="AK71" s="1362"/>
      <c r="AL71" s="1362"/>
      <c r="AM71" s="1362"/>
      <c r="AN71" s="1362"/>
      <c r="AO71" s="1362"/>
      <c r="AP71" s="1362"/>
      <c r="AQ71" s="1362"/>
      <c r="AR71" s="1362"/>
      <c r="AS71" s="1362"/>
      <c r="AT71" s="1362"/>
      <c r="AU71" s="1362"/>
      <c r="AV71" s="1362"/>
      <c r="AW71" s="1362"/>
      <c r="AX71" s="1362"/>
      <c r="AY71" s="1362"/>
      <c r="AZ71" s="1362"/>
      <c r="BA71" s="1362"/>
      <c r="BB71" s="1362"/>
      <c r="BC71" s="1362"/>
      <c r="BD71" s="1362"/>
      <c r="BE71" s="1362"/>
      <c r="BF71" s="1362"/>
      <c r="BG71" s="1362"/>
      <c r="BH71" s="1362"/>
      <c r="BI71" s="1362"/>
      <c r="BJ71" s="1362"/>
      <c r="BK71" s="1362"/>
      <c r="BL71" s="1362"/>
      <c r="BM71" s="1362"/>
      <c r="BN71" s="1362"/>
      <c r="BO71" s="1362"/>
      <c r="BP71" s="1362"/>
      <c r="BQ71" s="1362"/>
      <c r="BR71" s="1362"/>
      <c r="BS71" s="1362"/>
      <c r="BT71" s="1362"/>
      <c r="BU71" s="1362"/>
      <c r="BV71" s="1362"/>
      <c r="BW71" s="1362"/>
      <c r="BX71" s="1362"/>
      <c r="BY71" s="1362"/>
      <c r="BZ71" s="1362"/>
      <c r="CA71" s="1362"/>
      <c r="CB71" s="1362"/>
      <c r="CC71" s="1362"/>
      <c r="CD71" s="1362"/>
      <c r="CE71" s="1362"/>
      <c r="CF71" s="1362"/>
      <c r="CG71" s="1362"/>
      <c r="CH71" s="1362"/>
      <c r="CI71" s="1362"/>
      <c r="CJ71" s="1362"/>
      <c r="CK71" s="1362"/>
      <c r="CL71" s="1362"/>
      <c r="CM71" s="1362"/>
      <c r="CN71" s="1362"/>
      <c r="CO71" s="1362"/>
      <c r="CP71" s="1362"/>
      <c r="CQ71" s="1362"/>
      <c r="CR71" s="1362"/>
      <c r="CS71" s="1362"/>
      <c r="CT71" s="1362"/>
      <c r="CU71" s="1362"/>
      <c r="CV71" s="1362"/>
      <c r="CW71" s="1362"/>
      <c r="CX71" s="1362"/>
      <c r="CY71" s="1362"/>
      <c r="CZ71" s="1362"/>
      <c r="DA71" s="1362"/>
      <c r="DB71" s="1362"/>
      <c r="DC71" s="1362"/>
      <c r="DD71" s="1362"/>
      <c r="DE71" s="1362"/>
      <c r="DF71" s="1362"/>
      <c r="DG71" s="1362"/>
      <c r="DH71" s="1362"/>
      <c r="DI71" s="1362"/>
      <c r="DJ71" s="1362"/>
      <c r="DK71" s="1362"/>
      <c r="DL71" s="1362"/>
      <c r="DM71" s="1362"/>
      <c r="DN71" s="1362"/>
      <c r="DO71" s="1362"/>
      <c r="DP71" s="1362"/>
      <c r="DQ71" s="1362"/>
      <c r="DR71" s="1362"/>
      <c r="DS71" s="1362"/>
      <c r="DT71" s="1362"/>
      <c r="DU71" s="1362"/>
      <c r="DV71" s="1362"/>
      <c r="DW71" s="1362"/>
      <c r="DX71" s="1362"/>
      <c r="DY71" s="1362"/>
      <c r="DZ71" s="1362"/>
      <c r="EA71" s="1362"/>
      <c r="EB71" s="1362"/>
      <c r="EC71" s="1362"/>
      <c r="ED71" s="1362"/>
      <c r="EE71" s="1362"/>
      <c r="EF71" s="1362"/>
      <c r="EG71" s="1362"/>
      <c r="EH71" s="1362"/>
      <c r="EI71" s="1362"/>
      <c r="EJ71" s="1362"/>
      <c r="EK71" s="1362"/>
      <c r="EL71" s="1362"/>
      <c r="EM71" s="1362"/>
      <c r="EN71" s="1362"/>
      <c r="EO71" s="1362"/>
      <c r="EP71" s="1362"/>
      <c r="EQ71" s="1362"/>
      <c r="ER71" s="1362"/>
      <c r="ES71" s="1362"/>
      <c r="ET71" s="1362"/>
      <c r="EU71" s="1362"/>
      <c r="EV71" s="1362"/>
      <c r="EW71" s="1362"/>
      <c r="EX71" s="1362"/>
      <c r="EY71" s="1362"/>
      <c r="EZ71" s="1362"/>
      <c r="FA71" s="1362"/>
      <c r="FB71" s="1362"/>
      <c r="FC71" s="1362"/>
      <c r="FD71" s="1362"/>
      <c r="FE71" s="1362"/>
      <c r="FF71" s="1362"/>
      <c r="FG71" s="1362"/>
      <c r="FH71" s="1362"/>
      <c r="FI71" s="1362"/>
      <c r="FJ71" s="1362"/>
      <c r="FK71" s="1362"/>
      <c r="FL71" s="1362"/>
      <c r="FM71" s="1362"/>
      <c r="FN71" s="1362"/>
      <c r="FO71" s="1362"/>
      <c r="FP71" s="1362"/>
      <c r="FQ71" s="1362"/>
      <c r="FR71" s="1362"/>
      <c r="FS71" s="1362"/>
      <c r="FT71" s="1362"/>
      <c r="FU71" s="1362"/>
      <c r="FV71" s="1362"/>
      <c r="FW71" s="1362"/>
      <c r="FX71" s="1362"/>
      <c r="FY71" s="1362"/>
      <c r="FZ71" s="1362"/>
      <c r="GA71" s="1362"/>
      <c r="GB71" s="1362"/>
      <c r="GC71" s="1362"/>
      <c r="GD71" s="1362"/>
      <c r="GE71" s="1362"/>
      <c r="GF71" s="1362"/>
      <c r="GG71" s="1362"/>
      <c r="GH71" s="1362"/>
      <c r="GI71" s="1362"/>
      <c r="GJ71" s="1362"/>
      <c r="GK71" s="1362"/>
      <c r="GL71" s="1362"/>
      <c r="GM71" s="1362"/>
      <c r="GN71" s="1362"/>
      <c r="GO71" s="1362"/>
      <c r="GP71" s="1362"/>
      <c r="GQ71" s="1362"/>
      <c r="GR71" s="1362"/>
      <c r="GS71" s="1362"/>
      <c r="GT71" s="1362"/>
      <c r="GU71" s="1362"/>
      <c r="GV71" s="1362"/>
      <c r="GW71" s="1362"/>
      <c r="GX71" s="1362"/>
      <c r="GY71" s="1362"/>
      <c r="GZ71" s="1362"/>
      <c r="HA71" s="1362"/>
      <c r="HB71" s="1362"/>
      <c r="HC71" s="1362"/>
      <c r="HD71" s="1362"/>
      <c r="HE71" s="1362"/>
      <c r="HF71" s="1362"/>
      <c r="HG71" s="1362"/>
      <c r="HH71" s="1362"/>
      <c r="HI71" s="1362"/>
      <c r="HJ71" s="1362"/>
      <c r="HK71" s="1362"/>
      <c r="HL71" s="1362"/>
      <c r="HM71" s="1362"/>
      <c r="HN71" s="1362"/>
      <c r="HO71" s="1362"/>
      <c r="HP71" s="1362"/>
      <c r="HQ71" s="1362"/>
      <c r="HR71" s="1362"/>
      <c r="HS71" s="1362"/>
      <c r="HT71" s="1362"/>
      <c r="HU71" s="1362"/>
      <c r="HV71" s="1362"/>
      <c r="HW71" s="1362"/>
      <c r="HX71" s="1362"/>
      <c r="HY71" s="1362"/>
      <c r="HZ71" s="1362"/>
      <c r="IA71" s="1362"/>
      <c r="IB71" s="1362"/>
      <c r="IC71" s="1362"/>
      <c r="ID71" s="1362"/>
      <c r="IE71" s="1362"/>
      <c r="IF71" s="1362"/>
      <c r="IG71" s="1362"/>
      <c r="IH71" s="1362"/>
      <c r="II71" s="1362"/>
      <c r="IJ71" s="1362"/>
      <c r="IK71" s="1362"/>
      <c r="IL71" s="1362"/>
      <c r="IM71" s="1362"/>
      <c r="IN71" s="1362"/>
      <c r="IO71" s="1362"/>
      <c r="IP71" s="1362"/>
      <c r="IQ71" s="1362"/>
      <c r="IR71" s="1362"/>
      <c r="IS71" s="1362"/>
      <c r="IT71" s="1362"/>
      <c r="IU71" s="1362"/>
      <c r="IV71" s="1362"/>
    </row>
    <row r="72" spans="1:256" s="595" customFormat="1" ht="27" customHeight="1">
      <c r="A72" s="2009" t="s">
        <v>7157</v>
      </c>
      <c r="B72" s="1221"/>
      <c r="C72" s="227">
        <v>171251101</v>
      </c>
      <c r="D72" s="240" t="s">
        <v>299</v>
      </c>
      <c r="E72" s="2010" t="s">
        <v>221</v>
      </c>
      <c r="F72" s="1227">
        <f>F63</f>
        <v>10.502000000000001</v>
      </c>
      <c r="G72" s="553"/>
      <c r="H72" s="3832">
        <f t="shared" si="9"/>
        <v>0</v>
      </c>
      <c r="I72" s="230" t="s">
        <v>142</v>
      </c>
      <c r="J72" s="2003"/>
      <c r="K72" s="271"/>
      <c r="L72" s="120"/>
      <c r="M72" s="120"/>
      <c r="N72" s="120"/>
      <c r="O72" s="120"/>
      <c r="P72" s="120"/>
      <c r="Q72" s="120"/>
      <c r="R72" s="120"/>
      <c r="S72" s="232"/>
      <c r="U72" s="272"/>
      <c r="V72" s="120"/>
      <c r="W72" s="369"/>
    </row>
    <row r="73" spans="1:256" s="460" customFormat="1" ht="13.5" customHeight="1">
      <c r="A73" s="2011" t="s">
        <v>7158</v>
      </c>
      <c r="B73" s="2012"/>
      <c r="C73" s="2013">
        <v>171201221</v>
      </c>
      <c r="D73" s="281" t="s">
        <v>720</v>
      </c>
      <c r="E73" s="2013" t="s">
        <v>302</v>
      </c>
      <c r="F73" s="2014">
        <f>F63*2</f>
        <v>21.004000000000001</v>
      </c>
      <c r="G73" s="1297"/>
      <c r="H73" s="3832">
        <f t="shared" si="9"/>
        <v>0</v>
      </c>
      <c r="I73" s="230" t="s">
        <v>142</v>
      </c>
      <c r="J73" s="2003"/>
      <c r="K73" s="2004"/>
      <c r="L73" s="2005"/>
      <c r="M73" s="1362"/>
      <c r="N73" s="1362"/>
      <c r="O73" s="1362"/>
      <c r="P73" s="1362"/>
      <c r="Q73" s="1362"/>
      <c r="R73" s="1361"/>
      <c r="T73" s="2015"/>
      <c r="U73" s="2015"/>
      <c r="V73" s="2015"/>
      <c r="W73" s="2015"/>
      <c r="X73" s="2015"/>
      <c r="Y73" s="2015"/>
      <c r="Z73" s="2015"/>
      <c r="AA73" s="2015"/>
      <c r="AB73" s="2015"/>
      <c r="AC73" s="2015"/>
      <c r="AD73" s="2015"/>
      <c r="AE73" s="2015"/>
      <c r="AF73" s="2015"/>
      <c r="AG73" s="2015"/>
      <c r="AH73" s="2015"/>
      <c r="AI73" s="2015"/>
      <c r="AJ73" s="2015"/>
      <c r="AK73" s="2015"/>
      <c r="AL73" s="2015"/>
      <c r="AM73" s="2015"/>
      <c r="AN73" s="2015"/>
      <c r="AO73" s="2015"/>
      <c r="AP73" s="2015"/>
      <c r="AQ73" s="2015"/>
      <c r="AR73" s="2015"/>
      <c r="AS73" s="2015"/>
      <c r="AT73" s="2015"/>
      <c r="AU73" s="2015"/>
      <c r="AV73" s="2015"/>
      <c r="AW73" s="2015"/>
      <c r="AX73" s="2015"/>
      <c r="AY73" s="2015"/>
      <c r="AZ73" s="2015"/>
      <c r="BA73" s="2015"/>
      <c r="BB73" s="2015"/>
      <c r="BC73" s="2015"/>
      <c r="BD73" s="2015"/>
      <c r="BE73" s="2015"/>
      <c r="BF73" s="2015"/>
      <c r="BG73" s="2015"/>
      <c r="BH73" s="2015"/>
      <c r="BI73" s="2015"/>
      <c r="BJ73" s="2015"/>
      <c r="BK73" s="2015"/>
      <c r="BL73" s="2015"/>
      <c r="BM73" s="2015"/>
      <c r="BN73" s="2015"/>
      <c r="BO73" s="2015"/>
      <c r="BP73" s="2015"/>
      <c r="BQ73" s="2015"/>
      <c r="BR73" s="2015"/>
      <c r="BS73" s="2015"/>
      <c r="BT73" s="2015"/>
      <c r="BU73" s="2015"/>
      <c r="BV73" s="2015"/>
      <c r="BW73" s="2015"/>
      <c r="BX73" s="2015"/>
      <c r="BY73" s="2015"/>
      <c r="BZ73" s="2015"/>
      <c r="CA73" s="2015"/>
      <c r="CB73" s="2015"/>
      <c r="CC73" s="2015"/>
      <c r="CD73" s="2015"/>
      <c r="CE73" s="2015"/>
      <c r="CF73" s="2015"/>
      <c r="CG73" s="2015"/>
      <c r="CH73" s="2015"/>
      <c r="CI73" s="2015"/>
      <c r="CJ73" s="2015"/>
      <c r="CK73" s="2015"/>
      <c r="CL73" s="2015"/>
      <c r="CM73" s="2015"/>
      <c r="CN73" s="2015"/>
      <c r="CO73" s="2015"/>
      <c r="CP73" s="2015"/>
      <c r="CQ73" s="2015"/>
      <c r="CR73" s="2015"/>
      <c r="CS73" s="2015"/>
      <c r="CT73" s="2015"/>
      <c r="CU73" s="2015"/>
      <c r="CV73" s="2015"/>
      <c r="CW73" s="2015"/>
      <c r="CX73" s="2015"/>
      <c r="CY73" s="2015"/>
      <c r="CZ73" s="2015"/>
      <c r="DA73" s="2015"/>
      <c r="DB73" s="2015"/>
      <c r="DC73" s="2015"/>
      <c r="DD73" s="2015"/>
      <c r="DE73" s="2015"/>
      <c r="DF73" s="2015"/>
      <c r="DG73" s="2015"/>
      <c r="DH73" s="2015"/>
      <c r="DI73" s="2015"/>
      <c r="DJ73" s="2015"/>
      <c r="DK73" s="2015"/>
      <c r="DL73" s="2015"/>
      <c r="DM73" s="2015"/>
      <c r="DN73" s="2015"/>
      <c r="DO73" s="2015"/>
      <c r="DP73" s="2015"/>
      <c r="DQ73" s="2015"/>
      <c r="DR73" s="2015"/>
      <c r="DS73" s="2015"/>
      <c r="DT73" s="2015"/>
      <c r="DU73" s="2015"/>
      <c r="DV73" s="2015"/>
      <c r="DW73" s="2015"/>
      <c r="DX73" s="2015"/>
      <c r="DY73" s="2015"/>
      <c r="DZ73" s="2015"/>
      <c r="EA73" s="2015"/>
      <c r="EB73" s="2015"/>
      <c r="EC73" s="2015"/>
      <c r="ED73" s="2015"/>
      <c r="EE73" s="2015"/>
      <c r="EF73" s="2015"/>
      <c r="EG73" s="2015"/>
      <c r="EH73" s="2015"/>
      <c r="EI73" s="2015"/>
      <c r="EJ73" s="2015"/>
      <c r="EK73" s="2015"/>
      <c r="EL73" s="2015"/>
      <c r="EM73" s="2015"/>
      <c r="EN73" s="2015"/>
      <c r="EO73" s="2015"/>
      <c r="EP73" s="2015"/>
      <c r="EQ73" s="2015"/>
      <c r="ER73" s="2015"/>
      <c r="ES73" s="2015"/>
      <c r="ET73" s="2015"/>
      <c r="EU73" s="2015"/>
      <c r="EV73" s="2015"/>
      <c r="EW73" s="2015"/>
      <c r="EX73" s="2015"/>
      <c r="EY73" s="2015"/>
      <c r="EZ73" s="2015"/>
      <c r="FA73" s="2015"/>
      <c r="FB73" s="2015"/>
      <c r="FC73" s="2015"/>
      <c r="FD73" s="2015"/>
      <c r="FE73" s="2015"/>
      <c r="FF73" s="2015"/>
      <c r="FG73" s="2015"/>
      <c r="FH73" s="2015"/>
      <c r="FI73" s="2015"/>
      <c r="FJ73" s="2015"/>
      <c r="FK73" s="2015"/>
      <c r="FL73" s="2015"/>
      <c r="FM73" s="2015"/>
      <c r="FN73" s="2015"/>
      <c r="FO73" s="2015"/>
      <c r="FP73" s="2015"/>
      <c r="FQ73" s="2015"/>
      <c r="FR73" s="2015"/>
      <c r="FS73" s="2015"/>
      <c r="FT73" s="2015"/>
      <c r="FU73" s="2015"/>
      <c r="FV73" s="2015"/>
      <c r="FW73" s="2015"/>
      <c r="FX73" s="2015"/>
      <c r="FY73" s="2015"/>
      <c r="FZ73" s="2015"/>
      <c r="GA73" s="2015"/>
      <c r="GB73" s="2015"/>
      <c r="GC73" s="2015"/>
      <c r="GD73" s="2015"/>
      <c r="GE73" s="2015"/>
      <c r="GF73" s="2015"/>
      <c r="GG73" s="2015"/>
      <c r="GH73" s="2015"/>
      <c r="GI73" s="2015"/>
      <c r="GJ73" s="2015"/>
      <c r="GK73" s="2015"/>
      <c r="GL73" s="2015"/>
      <c r="GM73" s="2015"/>
      <c r="GN73" s="2015"/>
      <c r="GO73" s="2015"/>
      <c r="GP73" s="2015"/>
      <c r="GQ73" s="2015"/>
      <c r="GR73" s="2015"/>
      <c r="GS73" s="2015"/>
      <c r="GT73" s="2015"/>
      <c r="GU73" s="2015"/>
      <c r="GV73" s="2015"/>
      <c r="GW73" s="2015"/>
      <c r="GX73" s="2015"/>
      <c r="GY73" s="2015"/>
      <c r="GZ73" s="2015"/>
      <c r="HA73" s="2015"/>
      <c r="HB73" s="2015"/>
      <c r="HC73" s="2015"/>
      <c r="HD73" s="2015"/>
      <c r="HE73" s="2015"/>
      <c r="HF73" s="2015"/>
      <c r="HG73" s="2015"/>
      <c r="HH73" s="2015"/>
      <c r="HI73" s="2015"/>
      <c r="HJ73" s="2015"/>
      <c r="HK73" s="2015"/>
      <c r="HL73" s="2015"/>
      <c r="HM73" s="2015"/>
      <c r="HN73" s="2015"/>
      <c r="HO73" s="2015"/>
      <c r="HP73" s="2015"/>
      <c r="HQ73" s="2015"/>
      <c r="HR73" s="2015"/>
      <c r="HS73" s="2015"/>
      <c r="HT73" s="2015"/>
      <c r="HU73" s="2015"/>
      <c r="HV73" s="2015"/>
      <c r="HW73" s="2015"/>
      <c r="HX73" s="2015"/>
      <c r="HY73" s="2015"/>
      <c r="HZ73" s="2015"/>
      <c r="IA73" s="2015"/>
      <c r="IB73" s="2015"/>
      <c r="IC73" s="2015"/>
      <c r="ID73" s="2015"/>
      <c r="IE73" s="2015"/>
      <c r="IF73" s="2015"/>
      <c r="IG73" s="2015"/>
      <c r="IH73" s="2015"/>
      <c r="II73" s="2015"/>
      <c r="IJ73" s="2015"/>
      <c r="IK73" s="2015"/>
      <c r="IL73" s="2015"/>
      <c r="IM73" s="2015"/>
      <c r="IN73" s="2015"/>
      <c r="IO73" s="2015"/>
      <c r="IP73" s="2015"/>
      <c r="IQ73" s="2015"/>
      <c r="IR73" s="2015"/>
      <c r="IS73" s="2015"/>
      <c r="IT73" s="2015"/>
      <c r="IU73" s="2015"/>
      <c r="IV73" s="2015"/>
    </row>
    <row r="74" spans="1:256" s="231" customFormat="1" ht="13.5" customHeight="1">
      <c r="A74" s="762"/>
      <c r="B74" s="288"/>
      <c r="C74" s="290"/>
      <c r="D74" s="281" t="s">
        <v>303</v>
      </c>
      <c r="E74" s="290"/>
      <c r="F74" s="291"/>
      <c r="G74" s="292"/>
      <c r="H74" s="3835"/>
      <c r="I74" s="293"/>
      <c r="J74" s="294"/>
      <c r="L74" s="120"/>
      <c r="M74" s="120"/>
      <c r="N74" s="120"/>
      <c r="O74" s="120"/>
      <c r="P74" s="120"/>
      <c r="Q74" s="120"/>
      <c r="R74" s="120"/>
      <c r="S74" s="232"/>
      <c r="T74" s="295"/>
      <c r="U74" s="295"/>
      <c r="V74" s="295"/>
      <c r="W74" s="295"/>
      <c r="X74" s="295"/>
      <c r="Y74" s="295"/>
      <c r="Z74" s="295"/>
      <c r="AA74" s="295"/>
      <c r="AB74" s="295"/>
      <c r="AC74" s="295"/>
      <c r="AD74" s="295"/>
      <c r="AE74" s="295"/>
      <c r="AF74" s="295"/>
      <c r="AG74" s="295"/>
      <c r="AH74" s="295"/>
      <c r="AI74" s="295"/>
      <c r="AJ74" s="295"/>
      <c r="AK74" s="295"/>
      <c r="AL74" s="295"/>
      <c r="AM74" s="295"/>
      <c r="AN74" s="295"/>
      <c r="AO74" s="295"/>
      <c r="AP74" s="295"/>
      <c r="AQ74" s="295"/>
      <c r="AR74" s="295"/>
      <c r="AS74" s="295"/>
      <c r="AT74" s="295"/>
      <c r="AU74" s="295"/>
      <c r="AV74" s="295"/>
      <c r="AW74" s="295"/>
      <c r="AX74" s="295"/>
      <c r="AY74" s="295"/>
      <c r="AZ74" s="295"/>
      <c r="BA74" s="295"/>
      <c r="BB74" s="295"/>
      <c r="BC74" s="295"/>
      <c r="BD74" s="295"/>
      <c r="BE74" s="295"/>
      <c r="BF74" s="295"/>
      <c r="BG74" s="295"/>
      <c r="BH74" s="295"/>
      <c r="BI74" s="295"/>
      <c r="BJ74" s="295"/>
      <c r="BK74" s="295"/>
      <c r="BL74" s="295"/>
      <c r="BM74" s="295"/>
      <c r="BN74" s="295"/>
      <c r="BO74" s="295"/>
      <c r="BP74" s="295"/>
      <c r="BQ74" s="295"/>
      <c r="BR74" s="295"/>
      <c r="BS74" s="295"/>
      <c r="BT74" s="295"/>
      <c r="BU74" s="295"/>
      <c r="BV74" s="295"/>
      <c r="BW74" s="295"/>
      <c r="BX74" s="295"/>
      <c r="BY74" s="295"/>
      <c r="BZ74" s="295"/>
      <c r="CA74" s="295"/>
      <c r="CB74" s="295"/>
      <c r="CC74" s="295"/>
      <c r="CD74" s="295"/>
      <c r="CE74" s="295"/>
      <c r="CF74" s="295"/>
      <c r="CG74" s="295"/>
      <c r="CH74" s="295"/>
      <c r="CI74" s="295"/>
      <c r="CJ74" s="295"/>
      <c r="CK74" s="295"/>
      <c r="CL74" s="295"/>
      <c r="CM74" s="295"/>
      <c r="CN74" s="295"/>
      <c r="CO74" s="295"/>
      <c r="CP74" s="295"/>
      <c r="CQ74" s="295"/>
      <c r="CR74" s="295"/>
      <c r="CS74" s="295"/>
      <c r="CT74" s="295"/>
      <c r="CU74" s="295"/>
      <c r="CV74" s="295"/>
      <c r="CW74" s="295"/>
      <c r="CX74" s="295"/>
      <c r="CY74" s="295"/>
      <c r="CZ74" s="295"/>
      <c r="DA74" s="295"/>
      <c r="DB74" s="295"/>
      <c r="DC74" s="295"/>
      <c r="DD74" s="295"/>
      <c r="DE74" s="295"/>
      <c r="DF74" s="295"/>
      <c r="DG74" s="295"/>
      <c r="DH74" s="295"/>
      <c r="DI74" s="295"/>
      <c r="DJ74" s="295"/>
      <c r="DK74" s="295"/>
      <c r="DL74" s="295"/>
      <c r="DM74" s="295"/>
      <c r="DN74" s="295"/>
      <c r="DO74" s="295"/>
      <c r="DP74" s="295"/>
      <c r="DQ74" s="295"/>
      <c r="DR74" s="295"/>
      <c r="DS74" s="295"/>
      <c r="DT74" s="295"/>
      <c r="DU74" s="295"/>
      <c r="DV74" s="295"/>
      <c r="DW74" s="295"/>
      <c r="DX74" s="295"/>
      <c r="DY74" s="295"/>
      <c r="DZ74" s="295"/>
      <c r="EA74" s="295"/>
      <c r="EB74" s="295"/>
      <c r="EC74" s="295"/>
      <c r="ED74" s="295"/>
      <c r="EE74" s="295"/>
      <c r="EF74" s="295"/>
      <c r="EG74" s="295"/>
      <c r="EH74" s="295"/>
      <c r="EI74" s="295"/>
      <c r="EJ74" s="295"/>
      <c r="EK74" s="295"/>
      <c r="EL74" s="295"/>
      <c r="EM74" s="295"/>
      <c r="EN74" s="295"/>
      <c r="EO74" s="295"/>
      <c r="EP74" s="295"/>
      <c r="EQ74" s="295"/>
      <c r="ER74" s="295"/>
      <c r="ES74" s="295"/>
      <c r="ET74" s="295"/>
      <c r="EU74" s="295"/>
      <c r="EV74" s="295"/>
      <c r="EW74" s="295"/>
      <c r="EX74" s="295"/>
      <c r="EY74" s="295"/>
      <c r="EZ74" s="295"/>
      <c r="FA74" s="295"/>
      <c r="FB74" s="295"/>
      <c r="FC74" s="295"/>
      <c r="FD74" s="295"/>
      <c r="FE74" s="295"/>
      <c r="FF74" s="295"/>
      <c r="FG74" s="295"/>
      <c r="FH74" s="295"/>
      <c r="FI74" s="295"/>
      <c r="FJ74" s="295"/>
      <c r="FK74" s="295"/>
      <c r="FL74" s="295"/>
      <c r="FM74" s="295"/>
      <c r="FN74" s="295"/>
      <c r="FO74" s="295"/>
      <c r="FP74" s="295"/>
      <c r="FQ74" s="295"/>
      <c r="FR74" s="295"/>
      <c r="FS74" s="295"/>
      <c r="FT74" s="295"/>
      <c r="FU74" s="295"/>
      <c r="FV74" s="295"/>
      <c r="FW74" s="295"/>
      <c r="FX74" s="295"/>
      <c r="FY74" s="295"/>
      <c r="FZ74" s="295"/>
      <c r="GA74" s="295"/>
      <c r="GB74" s="295"/>
      <c r="GC74" s="295"/>
      <c r="GD74" s="295"/>
      <c r="GE74" s="295"/>
      <c r="GF74" s="295"/>
      <c r="GG74" s="295"/>
      <c r="GH74" s="295"/>
      <c r="GI74" s="295"/>
      <c r="GJ74" s="295"/>
      <c r="GK74" s="295"/>
      <c r="GL74" s="295"/>
      <c r="GM74" s="295"/>
      <c r="GN74" s="295"/>
      <c r="GO74" s="295"/>
      <c r="GP74" s="295"/>
      <c r="GQ74" s="295"/>
      <c r="GR74" s="295"/>
      <c r="GS74" s="295"/>
      <c r="GT74" s="295"/>
      <c r="GU74" s="295"/>
      <c r="GV74" s="295"/>
      <c r="GW74" s="295"/>
      <c r="GX74" s="295"/>
      <c r="GY74" s="295"/>
      <c r="GZ74" s="295"/>
      <c r="HA74" s="295"/>
      <c r="HB74" s="295"/>
      <c r="HC74" s="295"/>
      <c r="HD74" s="295"/>
      <c r="HE74" s="295"/>
      <c r="HF74" s="295"/>
      <c r="HG74" s="295"/>
      <c r="HH74" s="295"/>
      <c r="HI74" s="295"/>
      <c r="HJ74" s="295"/>
      <c r="HK74" s="295"/>
      <c r="HL74" s="295"/>
      <c r="HM74" s="295"/>
      <c r="HN74" s="295"/>
      <c r="HO74" s="295"/>
      <c r="HP74" s="295"/>
      <c r="HQ74" s="295"/>
      <c r="HR74" s="295"/>
      <c r="HS74" s="295"/>
      <c r="HT74" s="295"/>
      <c r="HU74" s="295"/>
      <c r="HV74" s="295"/>
      <c r="HW74" s="295"/>
      <c r="HX74" s="295"/>
      <c r="HY74" s="295"/>
      <c r="HZ74" s="295"/>
      <c r="IA74" s="295"/>
      <c r="IB74" s="295"/>
      <c r="IC74" s="295"/>
      <c r="ID74" s="295"/>
      <c r="IE74" s="295"/>
      <c r="IF74" s="295"/>
      <c r="IG74" s="295"/>
      <c r="IH74" s="295"/>
      <c r="II74" s="295"/>
      <c r="IJ74" s="295"/>
      <c r="IK74" s="295"/>
      <c r="IL74" s="295"/>
      <c r="IM74" s="295"/>
      <c r="IN74" s="295"/>
      <c r="IO74" s="295"/>
      <c r="IP74" s="295"/>
      <c r="IQ74" s="295"/>
      <c r="IR74" s="295"/>
      <c r="IS74" s="295"/>
      <c r="IT74" s="295"/>
      <c r="IU74" s="295"/>
      <c r="IV74" s="295"/>
    </row>
    <row r="75" spans="1:256" s="460" customFormat="1" ht="81" customHeight="1">
      <c r="A75" s="1627"/>
      <c r="B75" s="453"/>
      <c r="C75" s="1140"/>
      <c r="D75" s="1896" t="s">
        <v>3106</v>
      </c>
      <c r="E75" s="455"/>
      <c r="F75" s="1330"/>
      <c r="G75" s="1143"/>
      <c r="H75" s="4155"/>
      <c r="I75" s="2016"/>
      <c r="J75" s="2017"/>
      <c r="K75" s="2004"/>
      <c r="L75" s="2005"/>
      <c r="M75" s="1362"/>
      <c r="N75" s="1362"/>
      <c r="O75" s="1362"/>
      <c r="P75" s="1362"/>
      <c r="Q75" s="1362"/>
      <c r="R75" s="1362"/>
      <c r="S75" s="1362"/>
      <c r="T75" s="1362"/>
      <c r="U75" s="1362"/>
      <c r="V75" s="1362"/>
      <c r="W75" s="1362"/>
      <c r="X75" s="1362"/>
      <c r="Y75" s="1362"/>
      <c r="Z75" s="1362"/>
      <c r="AA75" s="1362"/>
      <c r="AB75" s="1362"/>
      <c r="AC75" s="1362"/>
      <c r="AD75" s="1362"/>
      <c r="AE75" s="1362"/>
      <c r="AF75" s="1362"/>
      <c r="AG75" s="1362"/>
      <c r="AH75" s="1362"/>
      <c r="AI75" s="1362"/>
      <c r="AJ75" s="1362"/>
      <c r="AK75" s="1362"/>
      <c r="AL75" s="1362"/>
      <c r="AM75" s="1362"/>
      <c r="AN75" s="1362"/>
      <c r="AO75" s="1362"/>
      <c r="AP75" s="1362"/>
      <c r="AQ75" s="1362"/>
      <c r="AR75" s="1362"/>
      <c r="AS75" s="1362"/>
      <c r="AT75" s="1362"/>
      <c r="AU75" s="1362"/>
      <c r="AV75" s="1362"/>
      <c r="AW75" s="1362"/>
      <c r="AX75" s="1362"/>
      <c r="AY75" s="1362"/>
      <c r="AZ75" s="1362"/>
      <c r="BA75" s="1362"/>
      <c r="BB75" s="1362"/>
      <c r="BC75" s="1362"/>
      <c r="BD75" s="1362"/>
      <c r="BE75" s="1362"/>
      <c r="BF75" s="1362"/>
      <c r="BG75" s="1362"/>
      <c r="BH75" s="1362"/>
      <c r="BI75" s="1362"/>
      <c r="BJ75" s="1362"/>
      <c r="BK75" s="1362"/>
      <c r="BL75" s="1362"/>
      <c r="BM75" s="1362"/>
      <c r="BN75" s="1362"/>
      <c r="BO75" s="1362"/>
      <c r="BP75" s="1362"/>
      <c r="BQ75" s="1362"/>
      <c r="BR75" s="1362"/>
      <c r="BS75" s="1362"/>
      <c r="BT75" s="1362"/>
      <c r="BU75" s="1362"/>
      <c r="BV75" s="1362"/>
      <c r="BW75" s="1362"/>
      <c r="BX75" s="1362"/>
      <c r="BY75" s="1362"/>
      <c r="BZ75" s="1362"/>
      <c r="CA75" s="1362"/>
      <c r="CB75" s="1362"/>
      <c r="CC75" s="1362"/>
      <c r="CD75" s="1362"/>
      <c r="CE75" s="1362"/>
      <c r="CF75" s="1362"/>
      <c r="CG75" s="1362"/>
      <c r="CH75" s="1362"/>
      <c r="CI75" s="1362"/>
      <c r="CJ75" s="1362"/>
      <c r="CK75" s="1362"/>
      <c r="CL75" s="1362"/>
      <c r="CM75" s="1362"/>
      <c r="CN75" s="1362"/>
      <c r="CO75" s="1362"/>
      <c r="CP75" s="1362"/>
      <c r="CQ75" s="1362"/>
      <c r="CR75" s="1362"/>
      <c r="CS75" s="1362"/>
      <c r="CT75" s="1362"/>
      <c r="CU75" s="1362"/>
      <c r="CV75" s="1362"/>
      <c r="CW75" s="1362"/>
      <c r="CX75" s="1362"/>
      <c r="CY75" s="1362"/>
      <c r="CZ75" s="1362"/>
      <c r="DA75" s="1362"/>
      <c r="DB75" s="1362"/>
      <c r="DC75" s="1362"/>
      <c r="DD75" s="1362"/>
      <c r="DE75" s="1362"/>
      <c r="DF75" s="1362"/>
      <c r="DG75" s="1362"/>
      <c r="DH75" s="1362"/>
      <c r="DI75" s="1362"/>
      <c r="DJ75" s="1362"/>
      <c r="DK75" s="1362"/>
      <c r="DL75" s="1362"/>
      <c r="DM75" s="1362"/>
      <c r="DN75" s="1362"/>
      <c r="DO75" s="1362"/>
      <c r="DP75" s="1362"/>
      <c r="DQ75" s="1362"/>
      <c r="DR75" s="1362"/>
      <c r="DS75" s="1362"/>
      <c r="DT75" s="1362"/>
      <c r="DU75" s="1362"/>
      <c r="DV75" s="1362"/>
      <c r="DW75" s="1362"/>
      <c r="DX75" s="1362"/>
      <c r="DY75" s="1362"/>
      <c r="DZ75" s="1362"/>
      <c r="EA75" s="1362"/>
      <c r="EB75" s="1362"/>
      <c r="EC75" s="1362"/>
      <c r="ED75" s="1362"/>
      <c r="EE75" s="1362"/>
      <c r="EF75" s="1362"/>
      <c r="EG75" s="1362"/>
      <c r="EH75" s="1362"/>
      <c r="EI75" s="1362"/>
      <c r="EJ75" s="1362"/>
      <c r="EK75" s="1362"/>
      <c r="EL75" s="1362"/>
      <c r="EM75" s="1362"/>
      <c r="EN75" s="1362"/>
      <c r="EO75" s="1362"/>
      <c r="EP75" s="1362"/>
      <c r="EQ75" s="1362"/>
      <c r="ER75" s="1362"/>
      <c r="ES75" s="1362"/>
      <c r="ET75" s="1362"/>
      <c r="EU75" s="1362"/>
      <c r="EV75" s="1362"/>
      <c r="EW75" s="1362"/>
      <c r="EX75" s="1362"/>
      <c r="EY75" s="1362"/>
      <c r="EZ75" s="1362"/>
      <c r="FA75" s="1362"/>
      <c r="FB75" s="1362"/>
      <c r="FC75" s="1362"/>
      <c r="FD75" s="1362"/>
      <c r="FE75" s="1362"/>
      <c r="FF75" s="1362"/>
      <c r="FG75" s="1362"/>
      <c r="FH75" s="1362"/>
      <c r="FI75" s="1362"/>
      <c r="FJ75" s="1362"/>
      <c r="FK75" s="1362"/>
      <c r="FL75" s="1362"/>
      <c r="FM75" s="1362"/>
      <c r="FN75" s="1362"/>
      <c r="FO75" s="1362"/>
      <c r="FP75" s="1362"/>
      <c r="FQ75" s="1362"/>
      <c r="FR75" s="1362"/>
      <c r="FS75" s="1362"/>
      <c r="FT75" s="1362"/>
      <c r="FU75" s="1362"/>
      <c r="FV75" s="1362"/>
      <c r="FW75" s="1362"/>
      <c r="FX75" s="1362"/>
      <c r="FY75" s="1362"/>
      <c r="FZ75" s="1362"/>
      <c r="GA75" s="1362"/>
      <c r="GB75" s="1362"/>
      <c r="GC75" s="1362"/>
      <c r="GD75" s="1362"/>
      <c r="GE75" s="1362"/>
      <c r="GF75" s="1362"/>
      <c r="GG75" s="1362"/>
      <c r="GH75" s="1362"/>
      <c r="GI75" s="1362"/>
      <c r="GJ75" s="1362"/>
      <c r="GK75" s="1362"/>
      <c r="GL75" s="1362"/>
      <c r="GM75" s="1362"/>
      <c r="GN75" s="1362"/>
      <c r="GO75" s="1362"/>
      <c r="GP75" s="1362"/>
      <c r="GQ75" s="1362"/>
      <c r="GR75" s="1362"/>
      <c r="GS75" s="1362"/>
      <c r="GT75" s="1362"/>
      <c r="GU75" s="1362"/>
      <c r="GV75" s="1362"/>
      <c r="GW75" s="1362"/>
      <c r="GX75" s="1362"/>
      <c r="GY75" s="1362"/>
      <c r="GZ75" s="1362"/>
      <c r="HA75" s="1362"/>
      <c r="HB75" s="1362"/>
      <c r="HC75" s="1362"/>
      <c r="HD75" s="1362"/>
      <c r="HE75" s="1362"/>
      <c r="HF75" s="1362"/>
      <c r="HG75" s="1362"/>
      <c r="HH75" s="1362"/>
      <c r="HI75" s="1362"/>
      <c r="HJ75" s="1362"/>
      <c r="HK75" s="1362"/>
      <c r="HL75" s="1362"/>
      <c r="HM75" s="1362"/>
      <c r="HN75" s="1362"/>
      <c r="HO75" s="1362"/>
      <c r="HP75" s="1362"/>
      <c r="HQ75" s="1362"/>
      <c r="HR75" s="1362"/>
      <c r="HS75" s="1362"/>
      <c r="HT75" s="1362"/>
      <c r="HU75" s="1362"/>
      <c r="HV75" s="1362"/>
      <c r="HW75" s="1362"/>
      <c r="HX75" s="1362"/>
      <c r="HY75" s="1362"/>
      <c r="HZ75" s="1362"/>
      <c r="IA75" s="1362"/>
      <c r="IB75" s="1362"/>
      <c r="IC75" s="1362"/>
      <c r="ID75" s="1362"/>
      <c r="IE75" s="1362"/>
      <c r="IF75" s="1362"/>
      <c r="IG75" s="1362"/>
      <c r="IH75" s="1362"/>
      <c r="II75" s="1362"/>
      <c r="IJ75" s="1362"/>
      <c r="IK75" s="1362"/>
      <c r="IL75" s="1362"/>
      <c r="IM75" s="1362"/>
      <c r="IN75" s="1362"/>
      <c r="IO75" s="1362"/>
      <c r="IP75" s="1362"/>
      <c r="IQ75" s="1362"/>
      <c r="IR75" s="1362"/>
      <c r="IS75" s="1362"/>
      <c r="IT75" s="1362"/>
      <c r="IU75" s="1362"/>
      <c r="IV75" s="1362"/>
    </row>
    <row r="76" spans="1:256" s="460" customFormat="1" ht="13.5" customHeight="1">
      <c r="A76" s="1332"/>
      <c r="B76" s="1333"/>
      <c r="C76" s="557">
        <v>2</v>
      </c>
      <c r="D76" s="557" t="s">
        <v>2271</v>
      </c>
      <c r="E76" s="557"/>
      <c r="F76" s="558"/>
      <c r="G76" s="1964"/>
      <c r="H76" s="4150">
        <f>SUM(H77:H79,H124:H125)</f>
        <v>0</v>
      </c>
      <c r="I76" s="1335"/>
      <c r="J76" s="1324"/>
      <c r="K76" s="1325"/>
    </row>
    <row r="77" spans="1:256" s="187" customFormat="1" ht="13.5" customHeight="1">
      <c r="A77" s="1966">
        <v>16</v>
      </c>
      <c r="B77" s="207" t="s">
        <v>911</v>
      </c>
      <c r="C77" s="151">
        <v>274313511</v>
      </c>
      <c r="D77" s="151" t="s">
        <v>3107</v>
      </c>
      <c r="E77" s="151" t="s">
        <v>221</v>
      </c>
      <c r="F77" s="503">
        <f>ROUND(SUM(F79:F79),3)</f>
        <v>11.34</v>
      </c>
      <c r="G77" s="209"/>
      <c r="H77" s="4131">
        <f t="shared" ref="H77" si="10">ROUND(F77*G77,2)</f>
        <v>0</v>
      </c>
      <c r="I77" s="153" t="s">
        <v>142</v>
      </c>
      <c r="J77" s="1902"/>
      <c r="K77" s="1737"/>
      <c r="L77" s="1737"/>
    </row>
    <row r="78" spans="1:256" s="187" customFormat="1" ht="13.5" customHeight="1">
      <c r="A78" s="1966"/>
      <c r="B78" s="207"/>
      <c r="C78" s="151"/>
      <c r="D78" s="228" t="s">
        <v>3108</v>
      </c>
      <c r="E78" s="151"/>
      <c r="F78" s="2018"/>
      <c r="G78" s="209"/>
      <c r="H78" s="3828"/>
      <c r="I78" s="153"/>
      <c r="J78" s="2019"/>
      <c r="K78" s="1737"/>
      <c r="L78" s="1737"/>
    </row>
    <row r="79" spans="1:256" s="187" customFormat="1" ht="13.5" customHeight="1">
      <c r="A79" s="1966"/>
      <c r="B79" s="151"/>
      <c r="C79" s="151"/>
      <c r="D79" s="135" t="s">
        <v>3109</v>
      </c>
      <c r="E79" s="151"/>
      <c r="F79" s="136">
        <f>(0.4*0.5*54)*1.05</f>
        <v>11.340000000000002</v>
      </c>
      <c r="G79" s="209"/>
      <c r="H79" s="3828"/>
      <c r="I79" s="153"/>
      <c r="J79" s="1902"/>
      <c r="K79" s="1737"/>
      <c r="L79" s="1737"/>
    </row>
    <row r="80" spans="1:256" s="1911" customFormat="1" ht="13.5" customHeight="1">
      <c r="A80" s="1906"/>
      <c r="B80" s="1907"/>
      <c r="C80" s="1907">
        <v>3</v>
      </c>
      <c r="D80" s="1907" t="s">
        <v>2544</v>
      </c>
      <c r="E80" s="1907"/>
      <c r="F80" s="1908"/>
      <c r="G80" s="1909"/>
      <c r="H80" s="4144">
        <f>SUM(H81:H104)</f>
        <v>0</v>
      </c>
      <c r="I80" s="1910"/>
    </row>
    <row r="81" spans="1:22" s="187" customFormat="1" ht="13.5" customHeight="1">
      <c r="A81" s="764">
        <v>17</v>
      </c>
      <c r="B81" s="207" t="s">
        <v>2724</v>
      </c>
      <c r="C81" s="151" t="s">
        <v>3110</v>
      </c>
      <c r="D81" s="151" t="s">
        <v>3111</v>
      </c>
      <c r="E81" s="151" t="s">
        <v>141</v>
      </c>
      <c r="F81" s="503">
        <f>ROUND(SUM(F82:F83),3)</f>
        <v>71.7</v>
      </c>
      <c r="G81" s="362"/>
      <c r="H81" s="4131">
        <f t="shared" ref="H81" si="11">ROUND(F81*G81,2)</f>
        <v>0</v>
      </c>
      <c r="I81" s="153" t="s">
        <v>644</v>
      </c>
      <c r="J81" s="2020"/>
      <c r="K81" s="2021"/>
      <c r="L81" s="2020"/>
      <c r="M81" s="2021"/>
      <c r="N81" s="2021"/>
      <c r="O81" s="1740"/>
      <c r="P81" s="1741"/>
      <c r="Q81" s="1742"/>
      <c r="R81" s="1743"/>
      <c r="S81" s="1743"/>
      <c r="T81" s="1744"/>
      <c r="V81" s="1786"/>
    </row>
    <row r="82" spans="1:22" s="187" customFormat="1" ht="13.5" customHeight="1">
      <c r="A82" s="764"/>
      <c r="B82" s="207"/>
      <c r="C82" s="151"/>
      <c r="D82" s="135" t="s">
        <v>3112</v>
      </c>
      <c r="E82" s="151"/>
      <c r="F82" s="136">
        <f>(4.5+4.5+45)</f>
        <v>54</v>
      </c>
      <c r="G82" s="362"/>
      <c r="H82" s="3822"/>
      <c r="I82" s="153"/>
      <c r="J82" s="2020"/>
      <c r="K82" s="2021"/>
      <c r="L82" s="2021"/>
      <c r="M82" s="2021"/>
      <c r="N82" s="2021"/>
      <c r="O82" s="1740"/>
      <c r="P82" s="1741"/>
      <c r="Q82" s="1742"/>
      <c r="R82" s="1743"/>
      <c r="S82" s="1743"/>
      <c r="T82" s="1744"/>
      <c r="V82" s="1786"/>
    </row>
    <row r="83" spans="1:22" s="187" customFormat="1" ht="13.5" customHeight="1">
      <c r="A83" s="764"/>
      <c r="B83" s="207"/>
      <c r="C83" s="151"/>
      <c r="D83" s="135" t="s">
        <v>3113</v>
      </c>
      <c r="E83" s="151"/>
      <c r="F83" s="136">
        <f>(4.4+13.3)</f>
        <v>17.700000000000003</v>
      </c>
      <c r="G83" s="362"/>
      <c r="H83" s="3822"/>
      <c r="I83" s="153"/>
      <c r="J83" s="2020"/>
      <c r="K83" s="2021"/>
      <c r="L83" s="2021"/>
      <c r="M83" s="2021"/>
      <c r="N83" s="2021"/>
      <c r="O83" s="1740"/>
      <c r="P83" s="1741"/>
      <c r="Q83" s="1742"/>
      <c r="R83" s="1743"/>
      <c r="S83" s="1743"/>
      <c r="T83" s="1744"/>
      <c r="V83" s="1786"/>
    </row>
    <row r="84" spans="1:22" s="187" customFormat="1" ht="81" customHeight="1">
      <c r="A84" s="764"/>
      <c r="B84" s="207"/>
      <c r="C84" s="151"/>
      <c r="D84" s="1955" t="s">
        <v>3114</v>
      </c>
      <c r="E84" s="151"/>
      <c r="F84" s="136"/>
      <c r="G84" s="362"/>
      <c r="H84" s="3822"/>
      <c r="I84" s="153"/>
      <c r="J84" s="2020"/>
      <c r="K84" s="2021"/>
      <c r="L84" s="2021"/>
      <c r="M84" s="2021"/>
      <c r="N84" s="2021"/>
      <c r="O84" s="1740"/>
      <c r="P84" s="1741"/>
      <c r="Q84" s="1742"/>
      <c r="R84" s="1743"/>
      <c r="S84" s="1743"/>
      <c r="T84" s="1744"/>
      <c r="V84" s="1786"/>
    </row>
    <row r="85" spans="1:22" s="187" customFormat="1" ht="27" customHeight="1">
      <c r="A85" s="764"/>
      <c r="B85" s="207"/>
      <c r="C85" s="151"/>
      <c r="D85" s="135" t="s">
        <v>3115</v>
      </c>
      <c r="E85" s="151"/>
      <c r="F85" s="136"/>
      <c r="G85" s="362"/>
      <c r="H85" s="3822"/>
      <c r="I85" s="153"/>
      <c r="J85" s="2020"/>
      <c r="K85" s="2021"/>
      <c r="L85" s="2021"/>
      <c r="M85" s="2021"/>
      <c r="N85" s="2021"/>
      <c r="O85" s="1740"/>
      <c r="P85" s="1741"/>
      <c r="Q85" s="1742"/>
      <c r="R85" s="1743"/>
      <c r="S85" s="1743"/>
      <c r="T85" s="1744"/>
      <c r="V85" s="1786"/>
    </row>
    <row r="86" spans="1:22" s="187" customFormat="1" ht="13.5" customHeight="1">
      <c r="A86" s="764">
        <v>18</v>
      </c>
      <c r="B86" s="207" t="s">
        <v>2724</v>
      </c>
      <c r="C86" s="151" t="s">
        <v>3116</v>
      </c>
      <c r="D86" s="151" t="s">
        <v>3117</v>
      </c>
      <c r="E86" s="151" t="s">
        <v>155</v>
      </c>
      <c r="F86" s="503">
        <f>ROUND(SUM(F87),3)</f>
        <v>1</v>
      </c>
      <c r="G86" s="362"/>
      <c r="H86" s="4131">
        <f t="shared" ref="H86" si="12">ROUND(F86*G86,2)</f>
        <v>0</v>
      </c>
      <c r="I86" s="153" t="s">
        <v>644</v>
      </c>
      <c r="J86" s="2020"/>
    </row>
    <row r="87" spans="1:22" s="187" customFormat="1" ht="13.5" customHeight="1">
      <c r="A87" s="764"/>
      <c r="B87" s="151"/>
      <c r="C87" s="151"/>
      <c r="D87" s="135" t="s">
        <v>3118</v>
      </c>
      <c r="E87" s="151"/>
      <c r="F87" s="136">
        <v>1</v>
      </c>
      <c r="G87" s="362"/>
      <c r="H87" s="3822"/>
      <c r="I87" s="153"/>
    </row>
    <row r="88" spans="1:22" s="187" customFormat="1" ht="13.5" customHeight="1">
      <c r="A88" s="764"/>
      <c r="B88" s="151"/>
      <c r="C88" s="151"/>
      <c r="D88" s="135" t="s">
        <v>3119</v>
      </c>
      <c r="E88" s="151"/>
      <c r="F88" s="136"/>
      <c r="G88" s="362"/>
      <c r="H88" s="3822"/>
      <c r="I88" s="153"/>
    </row>
    <row r="89" spans="1:22" s="187" customFormat="1" ht="27" customHeight="1">
      <c r="A89" s="764"/>
      <c r="B89" s="151"/>
      <c r="C89" s="151"/>
      <c r="D89" s="135" t="s">
        <v>3120</v>
      </c>
      <c r="E89" s="151"/>
      <c r="F89" s="136"/>
      <c r="G89" s="362"/>
      <c r="H89" s="3822"/>
      <c r="I89" s="153"/>
    </row>
    <row r="90" spans="1:22" s="187" customFormat="1" ht="27" customHeight="1">
      <c r="A90" s="764"/>
      <c r="B90" s="207"/>
      <c r="C90" s="151"/>
      <c r="D90" s="135" t="s">
        <v>3121</v>
      </c>
      <c r="E90" s="151"/>
      <c r="F90" s="136"/>
      <c r="G90" s="362"/>
      <c r="H90" s="3822"/>
      <c r="I90" s="153"/>
      <c r="J90" s="2020"/>
      <c r="K90" s="2021"/>
      <c r="L90" s="2021"/>
      <c r="M90" s="2021"/>
      <c r="N90" s="2021"/>
      <c r="O90" s="1740"/>
      <c r="P90" s="1741"/>
      <c r="Q90" s="1742"/>
      <c r="R90" s="1743"/>
      <c r="S90" s="1743"/>
      <c r="T90" s="1744"/>
      <c r="V90" s="1786"/>
    </row>
    <row r="91" spans="1:22" s="187" customFormat="1" ht="13.5" customHeight="1">
      <c r="A91" s="764">
        <v>19</v>
      </c>
      <c r="B91" s="207" t="s">
        <v>2724</v>
      </c>
      <c r="C91" s="151" t="s">
        <v>3122</v>
      </c>
      <c r="D91" s="151" t="s">
        <v>3123</v>
      </c>
      <c r="E91" s="151" t="s">
        <v>23</v>
      </c>
      <c r="F91" s="503">
        <f>ROUND(SUM(F92),3)</f>
        <v>2</v>
      </c>
      <c r="G91" s="362"/>
      <c r="H91" s="4131">
        <f t="shared" ref="H91" si="13">ROUND(F91*G91,2)</f>
        <v>0</v>
      </c>
      <c r="I91" s="153" t="s">
        <v>644</v>
      </c>
      <c r="J91" s="2020"/>
    </row>
    <row r="92" spans="1:22" s="187" customFormat="1" ht="13.5" customHeight="1">
      <c r="A92" s="764"/>
      <c r="B92" s="151"/>
      <c r="C92" s="151"/>
      <c r="D92" s="135" t="s">
        <v>3124</v>
      </c>
      <c r="E92" s="151"/>
      <c r="F92" s="136">
        <v>2</v>
      </c>
      <c r="G92" s="362"/>
      <c r="H92" s="3822"/>
      <c r="I92" s="153"/>
      <c r="J92" s="1773"/>
    </row>
    <row r="93" spans="1:22" s="187" customFormat="1" ht="27" customHeight="1">
      <c r="A93" s="764"/>
      <c r="B93" s="151"/>
      <c r="C93" s="151"/>
      <c r="D93" s="135" t="s">
        <v>3125</v>
      </c>
      <c r="E93" s="151"/>
      <c r="F93" s="136"/>
      <c r="G93" s="362"/>
      <c r="H93" s="3822"/>
      <c r="I93" s="153"/>
    </row>
    <row r="94" spans="1:22" s="187" customFormat="1" ht="13.5" customHeight="1">
      <c r="A94" s="764">
        <v>20</v>
      </c>
      <c r="B94" s="207" t="s">
        <v>2724</v>
      </c>
      <c r="C94" s="151" t="s">
        <v>3126</v>
      </c>
      <c r="D94" s="151" t="s">
        <v>3127</v>
      </c>
      <c r="E94" s="151" t="s">
        <v>155</v>
      </c>
      <c r="F94" s="503">
        <f>ROUND(SUM(F95),3)</f>
        <v>1</v>
      </c>
      <c r="G94" s="362"/>
      <c r="H94" s="4131">
        <f t="shared" ref="H94" si="14">ROUND(F94*G94,2)</f>
        <v>0</v>
      </c>
      <c r="I94" s="153" t="s">
        <v>644</v>
      </c>
      <c r="J94" s="1911"/>
      <c r="P94" s="337"/>
    </row>
    <row r="95" spans="1:22" s="187" customFormat="1" ht="13.5" customHeight="1">
      <c r="A95" s="764"/>
      <c r="B95" s="151"/>
      <c r="C95" s="151"/>
      <c r="D95" s="135" t="s">
        <v>3128</v>
      </c>
      <c r="E95" s="151"/>
      <c r="F95" s="136">
        <v>1</v>
      </c>
      <c r="G95" s="362"/>
      <c r="H95" s="3822"/>
      <c r="I95" s="362"/>
      <c r="J95" s="2022"/>
      <c r="K95" s="2003"/>
      <c r="L95" s="2023"/>
    </row>
    <row r="96" spans="1:22" s="187" customFormat="1" ht="27" customHeight="1">
      <c r="A96" s="764"/>
      <c r="B96" s="151"/>
      <c r="C96" s="151"/>
      <c r="D96" s="135" t="s">
        <v>3129</v>
      </c>
      <c r="E96" s="151"/>
      <c r="F96" s="136"/>
      <c r="G96" s="362"/>
      <c r="H96" s="3822"/>
      <c r="I96" s="2024"/>
      <c r="J96" s="2022"/>
      <c r="K96" s="168"/>
      <c r="L96" s="570"/>
      <c r="S96" s="337"/>
    </row>
    <row r="97" spans="1:21" s="187" customFormat="1" ht="27" customHeight="1">
      <c r="A97" s="764"/>
      <c r="B97" s="151"/>
      <c r="C97" s="151"/>
      <c r="D97" s="135" t="s">
        <v>3130</v>
      </c>
      <c r="E97" s="151"/>
      <c r="F97" s="136"/>
      <c r="G97" s="362"/>
      <c r="H97" s="3822"/>
      <c r="I97" s="153"/>
      <c r="J97" s="2022"/>
      <c r="K97" s="168"/>
      <c r="L97" s="570"/>
      <c r="R97" s="2025"/>
    </row>
    <row r="98" spans="1:21" s="1911" customFormat="1" ht="27" customHeight="1">
      <c r="A98" s="1948"/>
      <c r="B98" s="1949"/>
      <c r="C98" s="1949"/>
      <c r="D98" s="135" t="s">
        <v>3131</v>
      </c>
      <c r="E98" s="1949"/>
      <c r="F98" s="2026"/>
      <c r="G98" s="1950"/>
      <c r="H98" s="4156"/>
      <c r="I98" s="153"/>
      <c r="J98" s="2022"/>
      <c r="K98" s="168"/>
      <c r="L98" s="570"/>
      <c r="M98" s="571"/>
      <c r="S98" s="1951"/>
      <c r="T98" s="1912"/>
      <c r="U98" s="1912"/>
    </row>
    <row r="99" spans="1:21" s="1911" customFormat="1" ht="13.5" customHeight="1">
      <c r="A99" s="1948"/>
      <c r="B99" s="1949"/>
      <c r="C99" s="1949"/>
      <c r="D99" s="135" t="s">
        <v>3132</v>
      </c>
      <c r="E99" s="1949"/>
      <c r="F99" s="2026"/>
      <c r="G99" s="1950"/>
      <c r="H99" s="4156"/>
      <c r="I99" s="153"/>
      <c r="J99" s="2022"/>
      <c r="K99" s="168"/>
      <c r="L99" s="570"/>
      <c r="M99" s="571"/>
      <c r="S99" s="1951"/>
      <c r="T99" s="1912"/>
      <c r="U99" s="1912"/>
    </row>
    <row r="100" spans="1:21" s="187" customFormat="1" ht="13.5" customHeight="1">
      <c r="A100" s="764">
        <v>21</v>
      </c>
      <c r="B100" s="207" t="s">
        <v>2724</v>
      </c>
      <c r="C100" s="151" t="s">
        <v>3133</v>
      </c>
      <c r="D100" s="151" t="s">
        <v>3134</v>
      </c>
      <c r="E100" s="151" t="s">
        <v>221</v>
      </c>
      <c r="F100" s="503">
        <f>ROUND(SUM(F101),3)</f>
        <v>13.01</v>
      </c>
      <c r="G100" s="362"/>
      <c r="H100" s="4131">
        <f t="shared" ref="H100" si="15">ROUND(F100*G100,2)</f>
        <v>0</v>
      </c>
      <c r="I100" s="153" t="s">
        <v>644</v>
      </c>
      <c r="J100" s="2022"/>
      <c r="K100" s="2023"/>
      <c r="L100" s="570"/>
    </row>
    <row r="101" spans="1:21" s="187" customFormat="1" ht="27" customHeight="1">
      <c r="A101" s="764"/>
      <c r="B101" s="151"/>
      <c r="C101" s="151"/>
      <c r="D101" s="135" t="s">
        <v>3135</v>
      </c>
      <c r="E101" s="151"/>
      <c r="F101" s="136">
        <f>((0.3*0.7)*(4.5+4.5+50))*1.05</f>
        <v>13.009499999999999</v>
      </c>
      <c r="G101" s="362"/>
      <c r="H101" s="3822"/>
      <c r="I101" s="153"/>
      <c r="J101" s="2022"/>
      <c r="K101" s="2003"/>
    </row>
    <row r="102" spans="1:21" s="460" customFormat="1" ht="40.5" customHeight="1">
      <c r="A102" s="1628"/>
      <c r="B102" s="453"/>
      <c r="C102" s="454"/>
      <c r="D102" s="177" t="s">
        <v>3136</v>
      </c>
      <c r="E102" s="455"/>
      <c r="F102" s="1138"/>
      <c r="G102" s="1136"/>
      <c r="H102" s="4155"/>
      <c r="I102" s="1148"/>
      <c r="J102" s="2022"/>
      <c r="K102" s="2027"/>
      <c r="L102" s="461"/>
      <c r="Q102" s="1372"/>
    </row>
    <row r="103" spans="1:21" s="187" customFormat="1" ht="13.5" customHeight="1">
      <c r="A103" s="764"/>
      <c r="B103" s="151"/>
      <c r="C103" s="151"/>
      <c r="D103" s="135" t="s">
        <v>182</v>
      </c>
      <c r="E103" s="151"/>
      <c r="F103" s="136"/>
      <c r="G103" s="362"/>
      <c r="H103" s="4149"/>
      <c r="I103" s="1744"/>
      <c r="J103" s="2022"/>
      <c r="K103" s="337"/>
      <c r="Q103" s="2028"/>
    </row>
    <row r="104" spans="1:21" s="571" customFormat="1" ht="27" customHeight="1">
      <c r="A104" s="1952"/>
      <c r="B104" s="1953"/>
      <c r="C104" s="568"/>
      <c r="D104" s="135" t="s">
        <v>3137</v>
      </c>
      <c r="E104" s="568"/>
      <c r="F104" s="572"/>
      <c r="G104" s="569"/>
      <c r="H104" s="4148"/>
      <c r="I104" s="2029"/>
      <c r="J104" s="2022"/>
      <c r="K104" s="2023"/>
      <c r="L104" s="570"/>
      <c r="S104" s="1951"/>
      <c r="T104" s="1954"/>
      <c r="U104" s="1954"/>
    </row>
    <row r="105" spans="1:21" s="187" customFormat="1" ht="13.5" customHeight="1">
      <c r="A105" s="1900"/>
      <c r="B105" s="557"/>
      <c r="C105" s="557">
        <v>9</v>
      </c>
      <c r="D105" s="557" t="s">
        <v>3020</v>
      </c>
      <c r="E105" s="557"/>
      <c r="F105" s="558"/>
      <c r="G105" s="1231"/>
      <c r="H105" s="4143">
        <f>SUM(H106:H111)</f>
        <v>0</v>
      </c>
      <c r="I105" s="573"/>
      <c r="J105" s="1902"/>
      <c r="K105" s="1737"/>
      <c r="L105" s="1737"/>
    </row>
    <row r="106" spans="1:21" s="187" customFormat="1" ht="13.5" customHeight="1">
      <c r="A106" s="764">
        <v>22</v>
      </c>
      <c r="B106" s="207" t="s">
        <v>2724</v>
      </c>
      <c r="C106" s="151" t="s">
        <v>3138</v>
      </c>
      <c r="D106" s="151" t="s">
        <v>3139</v>
      </c>
      <c r="E106" s="151" t="s">
        <v>141</v>
      </c>
      <c r="F106" s="503">
        <f>ROUND(SUM(F107),3)</f>
        <v>60</v>
      </c>
      <c r="G106" s="362"/>
      <c r="H106" s="4131">
        <f t="shared" ref="H106" si="16">ROUND(F106*G106,2)</f>
        <v>0</v>
      </c>
      <c r="I106" s="153" t="s">
        <v>644</v>
      </c>
      <c r="J106" s="1904"/>
      <c r="K106" s="1905"/>
    </row>
    <row r="107" spans="1:21" s="187" customFormat="1" ht="13.5" customHeight="1">
      <c r="A107" s="764"/>
      <c r="B107" s="151"/>
      <c r="C107" s="151"/>
      <c r="D107" s="135" t="s">
        <v>3140</v>
      </c>
      <c r="E107" s="151"/>
      <c r="F107" s="136">
        <v>60</v>
      </c>
      <c r="G107" s="362"/>
      <c r="H107" s="3822"/>
      <c r="I107" s="153"/>
      <c r="J107" s="1904"/>
      <c r="K107" s="1905"/>
    </row>
    <row r="108" spans="1:21" s="187" customFormat="1" ht="27" customHeight="1">
      <c r="A108" s="764"/>
      <c r="B108" s="151"/>
      <c r="C108" s="151"/>
      <c r="D108" s="135" t="s">
        <v>3141</v>
      </c>
      <c r="E108" s="151"/>
      <c r="F108" s="136"/>
      <c r="G108" s="362"/>
      <c r="H108" s="3822"/>
      <c r="I108" s="153"/>
      <c r="J108" s="2030"/>
      <c r="K108" s="2031"/>
    </row>
    <row r="109" spans="1:21" s="187" customFormat="1" ht="13.5" customHeight="1">
      <c r="A109" s="764"/>
      <c r="B109" s="151"/>
      <c r="C109" s="151"/>
      <c r="D109" s="135" t="s">
        <v>3142</v>
      </c>
      <c r="E109" s="151"/>
      <c r="F109" s="136"/>
      <c r="G109" s="362"/>
      <c r="H109" s="3822"/>
      <c r="I109" s="153"/>
      <c r="J109" s="2032"/>
      <c r="K109" s="337"/>
    </row>
    <row r="110" spans="1:21" s="187" customFormat="1" ht="13.5" customHeight="1">
      <c r="A110" s="764"/>
      <c r="B110" s="151"/>
      <c r="C110" s="151"/>
      <c r="D110" s="135" t="s">
        <v>3143</v>
      </c>
      <c r="E110" s="151"/>
      <c r="F110" s="136"/>
      <c r="G110" s="362"/>
      <c r="H110" s="3822"/>
      <c r="I110" s="153"/>
      <c r="J110" s="2032"/>
      <c r="K110" s="337"/>
    </row>
    <row r="111" spans="1:21" s="460" customFormat="1" ht="67.5" customHeight="1">
      <c r="A111" s="1628"/>
      <c r="B111" s="453"/>
      <c r="C111" s="454"/>
      <c r="D111" s="177" t="s">
        <v>2749</v>
      </c>
      <c r="E111" s="455"/>
      <c r="F111" s="1138"/>
      <c r="G111" s="1136"/>
      <c r="H111" s="4155"/>
      <c r="I111" s="1148"/>
      <c r="J111" s="1149"/>
      <c r="K111" s="1150"/>
      <c r="L111" s="461"/>
    </row>
    <row r="112" spans="1:21" s="2034" customFormat="1" ht="13.5" customHeight="1">
      <c r="A112" s="1948"/>
      <c r="B112" s="1948"/>
      <c r="C112" s="1907" t="s">
        <v>987</v>
      </c>
      <c r="D112" s="1907" t="s">
        <v>988</v>
      </c>
      <c r="E112" s="1907"/>
      <c r="F112" s="1908"/>
      <c r="G112" s="1909"/>
      <c r="H112" s="4144">
        <f>SUM(H113:H115)</f>
        <v>0</v>
      </c>
      <c r="I112" s="1910"/>
      <c r="J112" s="2033"/>
      <c r="M112" s="187"/>
      <c r="O112" s="2035"/>
    </row>
    <row r="113" spans="1:23" s="1291" customFormat="1" ht="13.5" customHeight="1">
      <c r="A113" s="2036">
        <v>23</v>
      </c>
      <c r="B113" s="1287" t="s">
        <v>2724</v>
      </c>
      <c r="C113" s="2037">
        <v>998232110</v>
      </c>
      <c r="D113" s="2037" t="s">
        <v>3144</v>
      </c>
      <c r="E113" s="2037" t="s">
        <v>302</v>
      </c>
      <c r="F113" s="2038">
        <v>38.503</v>
      </c>
      <c r="G113" s="2039"/>
      <c r="H113" s="4131">
        <f t="shared" ref="H113:H114" si="17">ROUND(F113*G113,2)</f>
        <v>0</v>
      </c>
      <c r="I113" s="530" t="s">
        <v>142</v>
      </c>
      <c r="J113" s="1656"/>
      <c r="K113" s="2040"/>
      <c r="M113" s="2041"/>
      <c r="N113" s="2042"/>
      <c r="O113" s="2043"/>
      <c r="P113" s="2044"/>
      <c r="Q113" s="2045"/>
      <c r="R113" s="2041"/>
      <c r="S113" s="2046"/>
      <c r="U113" s="2047"/>
      <c r="W113" s="2047"/>
    </row>
    <row r="114" spans="1:23" s="1291" customFormat="1" ht="13.5" customHeight="1">
      <c r="A114" s="2036">
        <v>24</v>
      </c>
      <c r="B114" s="2037" t="s">
        <v>188</v>
      </c>
      <c r="C114" s="2037" t="s">
        <v>992</v>
      </c>
      <c r="D114" s="2037" t="s">
        <v>993</v>
      </c>
      <c r="E114" s="2037" t="s">
        <v>191</v>
      </c>
      <c r="F114" s="503">
        <f>ROUND(SUM(F115),3)</f>
        <v>30</v>
      </c>
      <c r="G114" s="2039"/>
      <c r="H114" s="4131">
        <f t="shared" si="17"/>
        <v>0</v>
      </c>
      <c r="I114" s="530" t="s">
        <v>142</v>
      </c>
      <c r="J114" s="2048"/>
      <c r="K114" s="2049"/>
      <c r="L114" s="2048"/>
      <c r="M114" s="2048"/>
      <c r="N114" s="2043"/>
      <c r="R114" s="2044"/>
      <c r="S114" s="2046"/>
      <c r="U114" s="2047"/>
      <c r="W114" s="2047"/>
    </row>
    <row r="115" spans="1:23" s="1291" customFormat="1" ht="27" customHeight="1">
      <c r="A115" s="2036"/>
      <c r="B115" s="2037"/>
      <c r="C115" s="2050"/>
      <c r="D115" s="1288" t="s">
        <v>994</v>
      </c>
      <c r="E115" s="2050"/>
      <c r="F115" s="2051">
        <v>30</v>
      </c>
      <c r="G115" s="2052"/>
      <c r="H115" s="4157"/>
      <c r="I115" s="2053"/>
      <c r="U115" s="2047"/>
      <c r="W115" s="2047"/>
    </row>
    <row r="116" spans="1:23" ht="21" customHeight="1">
      <c r="A116" s="1920"/>
      <c r="B116" s="1921"/>
      <c r="C116" s="1921"/>
      <c r="D116" s="1921" t="s">
        <v>0</v>
      </c>
      <c r="E116" s="1921"/>
      <c r="F116" s="1922"/>
      <c r="G116" s="1923"/>
      <c r="H116" s="1923">
        <f>SUM(H112,H8)</f>
        <v>0</v>
      </c>
      <c r="I116" s="1707"/>
    </row>
    <row r="117" spans="1:23">
      <c r="A117" s="1924"/>
      <c r="B117" s="1924"/>
      <c r="C117" s="1925"/>
      <c r="D117" s="1925"/>
      <c r="E117" s="1926"/>
      <c r="F117" s="1927"/>
      <c r="G117" s="1928"/>
      <c r="H117" s="1928"/>
      <c r="I117" s="1929"/>
    </row>
    <row r="118" spans="1:23" ht="13.5" customHeight="1">
      <c r="A118" s="5675" t="s">
        <v>99</v>
      </c>
      <c r="B118" s="5676"/>
      <c r="C118" s="5677"/>
      <c r="D118" s="1930" t="s">
        <v>10577</v>
      </c>
      <c r="E118" s="1931"/>
      <c r="F118" s="1932"/>
      <c r="G118" s="1933"/>
      <c r="H118" s="4147">
        <f>H116</f>
        <v>0</v>
      </c>
      <c r="I118" s="1934"/>
    </row>
    <row r="119" spans="1:23" ht="13.5" customHeight="1">
      <c r="A119" s="1935"/>
      <c r="B119" s="1936"/>
      <c r="C119" s="1936"/>
      <c r="D119" s="1937"/>
      <c r="E119" s="1938"/>
      <c r="F119" s="1939"/>
      <c r="G119" s="1940"/>
      <c r="H119" s="1941"/>
      <c r="I119" s="1707"/>
    </row>
    <row r="120" spans="1:23" ht="13.5" customHeight="1">
      <c r="A120" s="639" t="s">
        <v>1</v>
      </c>
      <c r="B120" s="639"/>
      <c r="C120" s="639"/>
      <c r="D120" s="639"/>
      <c r="E120" s="639"/>
      <c r="F120" s="1942"/>
      <c r="G120" s="639"/>
      <c r="H120" s="639"/>
      <c r="I120" s="639"/>
    </row>
    <row r="121" spans="1:23" ht="27" customHeight="1">
      <c r="A121" s="5672" t="s">
        <v>308</v>
      </c>
      <c r="B121" s="5672"/>
      <c r="C121" s="5672"/>
      <c r="D121" s="5672"/>
      <c r="E121" s="5672"/>
      <c r="F121" s="5672"/>
      <c r="G121" s="5672"/>
      <c r="H121" s="639"/>
      <c r="I121" s="1707"/>
    </row>
    <row r="122" spans="1:23" ht="93.75" customHeight="1">
      <c r="A122" s="5672" t="s">
        <v>26</v>
      </c>
      <c r="B122" s="5672"/>
      <c r="C122" s="5672"/>
      <c r="D122" s="5672"/>
      <c r="E122" s="5672"/>
      <c r="F122" s="5672"/>
      <c r="G122" s="5672"/>
      <c r="H122" s="639"/>
      <c r="I122" s="639"/>
    </row>
    <row r="123" spans="1:23" ht="13.5" customHeight="1">
      <c r="A123" s="5672" t="s">
        <v>27</v>
      </c>
      <c r="B123" s="5672"/>
      <c r="C123" s="5672"/>
      <c r="D123" s="5672"/>
      <c r="E123" s="5672"/>
      <c r="F123" s="5672"/>
      <c r="G123" s="5672"/>
      <c r="H123" s="640"/>
      <c r="I123" s="640"/>
    </row>
    <row r="124" spans="1:23" ht="13.5" customHeight="1">
      <c r="A124" s="5672" t="s">
        <v>28</v>
      </c>
      <c r="B124" s="5672"/>
      <c r="C124" s="5672"/>
      <c r="D124" s="5672"/>
      <c r="E124" s="5672"/>
      <c r="F124" s="5672"/>
      <c r="G124" s="5672"/>
      <c r="H124" s="640"/>
      <c r="I124" s="640"/>
    </row>
    <row r="125" spans="1:23" s="1943" customFormat="1" ht="40.5" customHeight="1">
      <c r="A125" s="5586" t="s">
        <v>61</v>
      </c>
      <c r="B125" s="5586"/>
      <c r="C125" s="5586"/>
      <c r="D125" s="5586"/>
      <c r="E125" s="5586"/>
      <c r="F125" s="5586"/>
      <c r="G125" s="5586"/>
      <c r="I125" s="1944"/>
    </row>
  </sheetData>
  <mergeCells count="9">
    <mergeCell ref="A124:G124"/>
    <mergeCell ref="A125:G125"/>
    <mergeCell ref="A2:I2"/>
    <mergeCell ref="A3:D3"/>
    <mergeCell ref="J3:N4"/>
    <mergeCell ref="A118:C118"/>
    <mergeCell ref="A121:G121"/>
    <mergeCell ref="A122:G122"/>
    <mergeCell ref="A123:G123"/>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436"/>
  <sheetViews>
    <sheetView zoomScaleNormal="100" workbookViewId="0"/>
  </sheetViews>
  <sheetFormatPr defaultColWidth="10.42578125" defaultRowHeight="12" customHeight="1"/>
  <cols>
    <col min="1" max="1" width="4.85546875" style="1683" customWidth="1"/>
    <col min="2" max="2" width="5" style="1684" customWidth="1"/>
    <col min="3" max="3" width="15.85546875" style="1684" customWidth="1"/>
    <col min="4" max="4" width="75.85546875" style="1684" customWidth="1"/>
    <col min="5" max="5" width="7.85546875" style="1684" customWidth="1"/>
    <col min="6" max="6" width="11" style="1685" customWidth="1"/>
    <col min="7" max="7" width="12.140625" style="1686" customWidth="1"/>
    <col min="8" max="8" width="18.28515625" style="1686" customWidth="1"/>
    <col min="9" max="9" width="21.140625" style="333" customWidth="1"/>
    <col min="10" max="10" width="20.28515625" style="333" customWidth="1"/>
    <col min="11" max="11" width="13.28515625" style="333" bestFit="1" customWidth="1"/>
    <col min="12" max="12" width="12.42578125" style="333" bestFit="1" customWidth="1"/>
    <col min="13" max="13" width="16.28515625" style="333" bestFit="1" customWidth="1"/>
    <col min="14" max="14" width="11.7109375" style="333" bestFit="1" customWidth="1"/>
    <col min="15" max="15" width="12" style="333" bestFit="1" customWidth="1"/>
    <col min="16" max="16" width="22.85546875" style="333" customWidth="1"/>
    <col min="17" max="17" width="14.85546875" style="333" customWidth="1"/>
    <col min="18" max="18" width="16.42578125" style="333" customWidth="1"/>
    <col min="19" max="19" width="11.85546875" style="333" bestFit="1" customWidth="1"/>
    <col min="20" max="256" width="10.42578125" style="333"/>
    <col min="257" max="257" width="4.85546875" style="333" customWidth="1"/>
    <col min="258" max="258" width="5" style="333" customWidth="1"/>
    <col min="259" max="259" width="15.85546875" style="333" customWidth="1"/>
    <col min="260" max="260" width="75.85546875" style="333" customWidth="1"/>
    <col min="261" max="261" width="7.85546875" style="333" customWidth="1"/>
    <col min="262" max="262" width="9.85546875" style="333" customWidth="1"/>
    <col min="263" max="263" width="11.7109375" style="333" customWidth="1"/>
    <col min="264" max="264" width="18.28515625" style="333" customWidth="1"/>
    <col min="265" max="265" width="21.140625" style="333" customWidth="1"/>
    <col min="266" max="266" width="18.42578125" style="333" customWidth="1"/>
    <col min="267" max="267" width="13.28515625" style="333" bestFit="1" customWidth="1"/>
    <col min="268" max="268" width="12.42578125" style="333" bestFit="1" customWidth="1"/>
    <col min="269" max="269" width="16.28515625" style="333" bestFit="1" customWidth="1"/>
    <col min="270" max="270" width="11.7109375" style="333" bestFit="1" customWidth="1"/>
    <col min="271" max="271" width="12" style="333" bestFit="1" customWidth="1"/>
    <col min="272" max="272" width="11.7109375" style="333" customWidth="1"/>
    <col min="273" max="273" width="14.85546875" style="333" customWidth="1"/>
    <col min="274" max="274" width="20.28515625" style="333" customWidth="1"/>
    <col min="275" max="275" width="11.85546875" style="333" bestFit="1" customWidth="1"/>
    <col min="276" max="512" width="10.42578125" style="333"/>
    <col min="513" max="513" width="4.85546875" style="333" customWidth="1"/>
    <col min="514" max="514" width="5" style="333" customWidth="1"/>
    <col min="515" max="515" width="15.85546875" style="333" customWidth="1"/>
    <col min="516" max="516" width="75.85546875" style="333" customWidth="1"/>
    <col min="517" max="517" width="7.85546875" style="333" customWidth="1"/>
    <col min="518" max="518" width="9.85546875" style="333" customWidth="1"/>
    <col min="519" max="519" width="11.7109375" style="333" customWidth="1"/>
    <col min="520" max="520" width="18.28515625" style="333" customWidth="1"/>
    <col min="521" max="521" width="21.140625" style="333" customWidth="1"/>
    <col min="522" max="522" width="18.42578125" style="333" customWidth="1"/>
    <col min="523" max="523" width="13.28515625" style="333" bestFit="1" customWidth="1"/>
    <col min="524" max="524" width="12.42578125" style="333" bestFit="1" customWidth="1"/>
    <col min="525" max="525" width="16.28515625" style="333" bestFit="1" customWidth="1"/>
    <col min="526" max="526" width="11.7109375" style="333" bestFit="1" customWidth="1"/>
    <col min="527" max="527" width="12" style="333" bestFit="1" customWidth="1"/>
    <col min="528" max="528" width="11.7109375" style="333" customWidth="1"/>
    <col min="529" max="529" width="14.85546875" style="333" customWidth="1"/>
    <col min="530" max="530" width="20.28515625" style="333" customWidth="1"/>
    <col min="531" max="531" width="11.85546875" style="333" bestFit="1" customWidth="1"/>
    <col min="532" max="768" width="10.42578125" style="333"/>
    <col min="769" max="769" width="4.85546875" style="333" customWidth="1"/>
    <col min="770" max="770" width="5" style="333" customWidth="1"/>
    <col min="771" max="771" width="15.85546875" style="333" customWidth="1"/>
    <col min="772" max="772" width="75.85546875" style="333" customWidth="1"/>
    <col min="773" max="773" width="7.85546875" style="333" customWidth="1"/>
    <col min="774" max="774" width="9.85546875" style="333" customWidth="1"/>
    <col min="775" max="775" width="11.7109375" style="333" customWidth="1"/>
    <col min="776" max="776" width="18.28515625" style="333" customWidth="1"/>
    <col min="777" max="777" width="21.140625" style="333" customWidth="1"/>
    <col min="778" max="778" width="18.42578125" style="333" customWidth="1"/>
    <col min="779" max="779" width="13.28515625" style="333" bestFit="1" customWidth="1"/>
    <col min="780" max="780" width="12.42578125" style="333" bestFit="1" customWidth="1"/>
    <col min="781" max="781" width="16.28515625" style="333" bestFit="1" customWidth="1"/>
    <col min="782" max="782" width="11.7109375" style="333" bestFit="1" customWidth="1"/>
    <col min="783" max="783" width="12" style="333" bestFit="1" customWidth="1"/>
    <col min="784" max="784" width="11.7109375" style="333" customWidth="1"/>
    <col min="785" max="785" width="14.85546875" style="333" customWidth="1"/>
    <col min="786" max="786" width="20.28515625" style="333" customWidth="1"/>
    <col min="787" max="787" width="11.85546875" style="333" bestFit="1" customWidth="1"/>
    <col min="788" max="1024" width="10.42578125" style="333"/>
    <col min="1025" max="1025" width="4.85546875" style="333" customWidth="1"/>
    <col min="1026" max="1026" width="5" style="333" customWidth="1"/>
    <col min="1027" max="1027" width="15.85546875" style="333" customWidth="1"/>
    <col min="1028" max="1028" width="75.85546875" style="333" customWidth="1"/>
    <col min="1029" max="1029" width="7.85546875" style="333" customWidth="1"/>
    <col min="1030" max="1030" width="9.85546875" style="333" customWidth="1"/>
    <col min="1031" max="1031" width="11.7109375" style="333" customWidth="1"/>
    <col min="1032" max="1032" width="18.28515625" style="333" customWidth="1"/>
    <col min="1033" max="1033" width="21.140625" style="333" customWidth="1"/>
    <col min="1034" max="1034" width="18.42578125" style="333" customWidth="1"/>
    <col min="1035" max="1035" width="13.28515625" style="333" bestFit="1" customWidth="1"/>
    <col min="1036" max="1036" width="12.42578125" style="333" bestFit="1" customWidth="1"/>
    <col min="1037" max="1037" width="16.28515625" style="333" bestFit="1" customWidth="1"/>
    <col min="1038" max="1038" width="11.7109375" style="333" bestFit="1" customWidth="1"/>
    <col min="1039" max="1039" width="12" style="333" bestFit="1" customWidth="1"/>
    <col min="1040" max="1040" width="11.7109375" style="333" customWidth="1"/>
    <col min="1041" max="1041" width="14.85546875" style="333" customWidth="1"/>
    <col min="1042" max="1042" width="20.28515625" style="333" customWidth="1"/>
    <col min="1043" max="1043" width="11.85546875" style="333" bestFit="1" customWidth="1"/>
    <col min="1044" max="1280" width="10.42578125" style="333"/>
    <col min="1281" max="1281" width="4.85546875" style="333" customWidth="1"/>
    <col min="1282" max="1282" width="5" style="333" customWidth="1"/>
    <col min="1283" max="1283" width="15.85546875" style="333" customWidth="1"/>
    <col min="1284" max="1284" width="75.85546875" style="333" customWidth="1"/>
    <col min="1285" max="1285" width="7.85546875" style="333" customWidth="1"/>
    <col min="1286" max="1286" width="9.85546875" style="333" customWidth="1"/>
    <col min="1287" max="1287" width="11.7109375" style="333" customWidth="1"/>
    <col min="1288" max="1288" width="18.28515625" style="333" customWidth="1"/>
    <col min="1289" max="1289" width="21.140625" style="333" customWidth="1"/>
    <col min="1290" max="1290" width="18.42578125" style="333" customWidth="1"/>
    <col min="1291" max="1291" width="13.28515625" style="333" bestFit="1" customWidth="1"/>
    <col min="1292" max="1292" width="12.42578125" style="333" bestFit="1" customWidth="1"/>
    <col min="1293" max="1293" width="16.28515625" style="333" bestFit="1" customWidth="1"/>
    <col min="1294" max="1294" width="11.7109375" style="333" bestFit="1" customWidth="1"/>
    <col min="1295" max="1295" width="12" style="333" bestFit="1" customWidth="1"/>
    <col min="1296" max="1296" width="11.7109375" style="333" customWidth="1"/>
    <col min="1297" max="1297" width="14.85546875" style="333" customWidth="1"/>
    <col min="1298" max="1298" width="20.28515625" style="333" customWidth="1"/>
    <col min="1299" max="1299" width="11.85546875" style="333" bestFit="1" customWidth="1"/>
    <col min="1300" max="1536" width="10.42578125" style="333"/>
    <col min="1537" max="1537" width="4.85546875" style="333" customWidth="1"/>
    <col min="1538" max="1538" width="5" style="333" customWidth="1"/>
    <col min="1539" max="1539" width="15.85546875" style="333" customWidth="1"/>
    <col min="1540" max="1540" width="75.85546875" style="333" customWidth="1"/>
    <col min="1541" max="1541" width="7.85546875" style="333" customWidth="1"/>
    <col min="1542" max="1542" width="9.85546875" style="333" customWidth="1"/>
    <col min="1543" max="1543" width="11.7109375" style="333" customWidth="1"/>
    <col min="1544" max="1544" width="18.28515625" style="333" customWidth="1"/>
    <col min="1545" max="1545" width="21.140625" style="333" customWidth="1"/>
    <col min="1546" max="1546" width="18.42578125" style="333" customWidth="1"/>
    <col min="1547" max="1547" width="13.28515625" style="333" bestFit="1" customWidth="1"/>
    <col min="1548" max="1548" width="12.42578125" style="333" bestFit="1" customWidth="1"/>
    <col min="1549" max="1549" width="16.28515625" style="333" bestFit="1" customWidth="1"/>
    <col min="1550" max="1550" width="11.7109375" style="333" bestFit="1" customWidth="1"/>
    <col min="1551" max="1551" width="12" style="333" bestFit="1" customWidth="1"/>
    <col min="1552" max="1552" width="11.7109375" style="333" customWidth="1"/>
    <col min="1553" max="1553" width="14.85546875" style="333" customWidth="1"/>
    <col min="1554" max="1554" width="20.28515625" style="333" customWidth="1"/>
    <col min="1555" max="1555" width="11.85546875" style="333" bestFit="1" customWidth="1"/>
    <col min="1556" max="1792" width="10.42578125" style="333"/>
    <col min="1793" max="1793" width="4.85546875" style="333" customWidth="1"/>
    <col min="1794" max="1794" width="5" style="333" customWidth="1"/>
    <col min="1795" max="1795" width="15.85546875" style="333" customWidth="1"/>
    <col min="1796" max="1796" width="75.85546875" style="333" customWidth="1"/>
    <col min="1797" max="1797" width="7.85546875" style="333" customWidth="1"/>
    <col min="1798" max="1798" width="9.85546875" style="333" customWidth="1"/>
    <col min="1799" max="1799" width="11.7109375" style="333" customWidth="1"/>
    <col min="1800" max="1800" width="18.28515625" style="333" customWidth="1"/>
    <col min="1801" max="1801" width="21.140625" style="333" customWidth="1"/>
    <col min="1802" max="1802" width="18.42578125" style="333" customWidth="1"/>
    <col min="1803" max="1803" width="13.28515625" style="333" bestFit="1" customWidth="1"/>
    <col min="1804" max="1804" width="12.42578125" style="333" bestFit="1" customWidth="1"/>
    <col min="1805" max="1805" width="16.28515625" style="333" bestFit="1" customWidth="1"/>
    <col min="1806" max="1806" width="11.7109375" style="333" bestFit="1" customWidth="1"/>
    <col min="1807" max="1807" width="12" style="333" bestFit="1" customWidth="1"/>
    <col min="1808" max="1808" width="11.7109375" style="333" customWidth="1"/>
    <col min="1809" max="1809" width="14.85546875" style="333" customWidth="1"/>
    <col min="1810" max="1810" width="20.28515625" style="333" customWidth="1"/>
    <col min="1811" max="1811" width="11.85546875" style="333" bestFit="1" customWidth="1"/>
    <col min="1812" max="2048" width="10.42578125" style="333"/>
    <col min="2049" max="2049" width="4.85546875" style="333" customWidth="1"/>
    <col min="2050" max="2050" width="5" style="333" customWidth="1"/>
    <col min="2051" max="2051" width="15.85546875" style="333" customWidth="1"/>
    <col min="2052" max="2052" width="75.85546875" style="333" customWidth="1"/>
    <col min="2053" max="2053" width="7.85546875" style="333" customWidth="1"/>
    <col min="2054" max="2054" width="9.85546875" style="333" customWidth="1"/>
    <col min="2055" max="2055" width="11.7109375" style="333" customWidth="1"/>
    <col min="2056" max="2056" width="18.28515625" style="333" customWidth="1"/>
    <col min="2057" max="2057" width="21.140625" style="333" customWidth="1"/>
    <col min="2058" max="2058" width="18.42578125" style="333" customWidth="1"/>
    <col min="2059" max="2059" width="13.28515625" style="333" bestFit="1" customWidth="1"/>
    <col min="2060" max="2060" width="12.42578125" style="333" bestFit="1" customWidth="1"/>
    <col min="2061" max="2061" width="16.28515625" style="333" bestFit="1" customWidth="1"/>
    <col min="2062" max="2062" width="11.7109375" style="333" bestFit="1" customWidth="1"/>
    <col min="2063" max="2063" width="12" style="333" bestFit="1" customWidth="1"/>
    <col min="2064" max="2064" width="11.7109375" style="333" customWidth="1"/>
    <col min="2065" max="2065" width="14.85546875" style="333" customWidth="1"/>
    <col min="2066" max="2066" width="20.28515625" style="333" customWidth="1"/>
    <col min="2067" max="2067" width="11.85546875" style="333" bestFit="1" customWidth="1"/>
    <col min="2068" max="2304" width="10.42578125" style="333"/>
    <col min="2305" max="2305" width="4.85546875" style="333" customWidth="1"/>
    <col min="2306" max="2306" width="5" style="333" customWidth="1"/>
    <col min="2307" max="2307" width="15.85546875" style="333" customWidth="1"/>
    <col min="2308" max="2308" width="75.85546875" style="333" customWidth="1"/>
    <col min="2309" max="2309" width="7.85546875" style="333" customWidth="1"/>
    <col min="2310" max="2310" width="9.85546875" style="333" customWidth="1"/>
    <col min="2311" max="2311" width="11.7109375" style="333" customWidth="1"/>
    <col min="2312" max="2312" width="18.28515625" style="333" customWidth="1"/>
    <col min="2313" max="2313" width="21.140625" style="333" customWidth="1"/>
    <col min="2314" max="2314" width="18.42578125" style="333" customWidth="1"/>
    <col min="2315" max="2315" width="13.28515625" style="333" bestFit="1" customWidth="1"/>
    <col min="2316" max="2316" width="12.42578125" style="333" bestFit="1" customWidth="1"/>
    <col min="2317" max="2317" width="16.28515625" style="333" bestFit="1" customWidth="1"/>
    <col min="2318" max="2318" width="11.7109375" style="333" bestFit="1" customWidth="1"/>
    <col min="2319" max="2319" width="12" style="333" bestFit="1" customWidth="1"/>
    <col min="2320" max="2320" width="11.7109375" style="333" customWidth="1"/>
    <col min="2321" max="2321" width="14.85546875" style="333" customWidth="1"/>
    <col min="2322" max="2322" width="20.28515625" style="333" customWidth="1"/>
    <col min="2323" max="2323" width="11.85546875" style="333" bestFit="1" customWidth="1"/>
    <col min="2324" max="2560" width="10.42578125" style="333"/>
    <col min="2561" max="2561" width="4.85546875" style="333" customWidth="1"/>
    <col min="2562" max="2562" width="5" style="333" customWidth="1"/>
    <col min="2563" max="2563" width="15.85546875" style="333" customWidth="1"/>
    <col min="2564" max="2564" width="75.85546875" style="333" customWidth="1"/>
    <col min="2565" max="2565" width="7.85546875" style="333" customWidth="1"/>
    <col min="2566" max="2566" width="9.85546875" style="333" customWidth="1"/>
    <col min="2567" max="2567" width="11.7109375" style="333" customWidth="1"/>
    <col min="2568" max="2568" width="18.28515625" style="333" customWidth="1"/>
    <col min="2569" max="2569" width="21.140625" style="333" customWidth="1"/>
    <col min="2570" max="2570" width="18.42578125" style="333" customWidth="1"/>
    <col min="2571" max="2571" width="13.28515625" style="333" bestFit="1" customWidth="1"/>
    <col min="2572" max="2572" width="12.42578125" style="333" bestFit="1" customWidth="1"/>
    <col min="2573" max="2573" width="16.28515625" style="333" bestFit="1" customWidth="1"/>
    <col min="2574" max="2574" width="11.7109375" style="333" bestFit="1" customWidth="1"/>
    <col min="2575" max="2575" width="12" style="333" bestFit="1" customWidth="1"/>
    <col min="2576" max="2576" width="11.7109375" style="333" customWidth="1"/>
    <col min="2577" max="2577" width="14.85546875" style="333" customWidth="1"/>
    <col min="2578" max="2578" width="20.28515625" style="333" customWidth="1"/>
    <col min="2579" max="2579" width="11.85546875" style="333" bestFit="1" customWidth="1"/>
    <col min="2580" max="2816" width="10.42578125" style="333"/>
    <col min="2817" max="2817" width="4.85546875" style="333" customWidth="1"/>
    <col min="2818" max="2818" width="5" style="333" customWidth="1"/>
    <col min="2819" max="2819" width="15.85546875" style="333" customWidth="1"/>
    <col min="2820" max="2820" width="75.85546875" style="333" customWidth="1"/>
    <col min="2821" max="2821" width="7.85546875" style="333" customWidth="1"/>
    <col min="2822" max="2822" width="9.85546875" style="333" customWidth="1"/>
    <col min="2823" max="2823" width="11.7109375" style="333" customWidth="1"/>
    <col min="2824" max="2824" width="18.28515625" style="333" customWidth="1"/>
    <col min="2825" max="2825" width="21.140625" style="333" customWidth="1"/>
    <col min="2826" max="2826" width="18.42578125" style="333" customWidth="1"/>
    <col min="2827" max="2827" width="13.28515625" style="333" bestFit="1" customWidth="1"/>
    <col min="2828" max="2828" width="12.42578125" style="333" bestFit="1" customWidth="1"/>
    <col min="2829" max="2829" width="16.28515625" style="333" bestFit="1" customWidth="1"/>
    <col min="2830" max="2830" width="11.7109375" style="333" bestFit="1" customWidth="1"/>
    <col min="2831" max="2831" width="12" style="333" bestFit="1" customWidth="1"/>
    <col min="2832" max="2832" width="11.7109375" style="333" customWidth="1"/>
    <col min="2833" max="2833" width="14.85546875" style="333" customWidth="1"/>
    <col min="2834" max="2834" width="20.28515625" style="333" customWidth="1"/>
    <col min="2835" max="2835" width="11.85546875" style="333" bestFit="1" customWidth="1"/>
    <col min="2836" max="3072" width="10.42578125" style="333"/>
    <col min="3073" max="3073" width="4.85546875" style="333" customWidth="1"/>
    <col min="3074" max="3074" width="5" style="333" customWidth="1"/>
    <col min="3075" max="3075" width="15.85546875" style="333" customWidth="1"/>
    <col min="3076" max="3076" width="75.85546875" style="333" customWidth="1"/>
    <col min="3077" max="3077" width="7.85546875" style="333" customWidth="1"/>
    <col min="3078" max="3078" width="9.85546875" style="333" customWidth="1"/>
    <col min="3079" max="3079" width="11.7109375" style="333" customWidth="1"/>
    <col min="3080" max="3080" width="18.28515625" style="333" customWidth="1"/>
    <col min="3081" max="3081" width="21.140625" style="333" customWidth="1"/>
    <col min="3082" max="3082" width="18.42578125" style="333" customWidth="1"/>
    <col min="3083" max="3083" width="13.28515625" style="333" bestFit="1" customWidth="1"/>
    <col min="3084" max="3084" width="12.42578125" style="333" bestFit="1" customWidth="1"/>
    <col min="3085" max="3085" width="16.28515625" style="333" bestFit="1" customWidth="1"/>
    <col min="3086" max="3086" width="11.7109375" style="333" bestFit="1" customWidth="1"/>
    <col min="3087" max="3087" width="12" style="333" bestFit="1" customWidth="1"/>
    <col min="3088" max="3088" width="11.7109375" style="333" customWidth="1"/>
    <col min="3089" max="3089" width="14.85546875" style="333" customWidth="1"/>
    <col min="3090" max="3090" width="20.28515625" style="333" customWidth="1"/>
    <col min="3091" max="3091" width="11.85546875" style="333" bestFit="1" customWidth="1"/>
    <col min="3092" max="3328" width="10.42578125" style="333"/>
    <col min="3329" max="3329" width="4.85546875" style="333" customWidth="1"/>
    <col min="3330" max="3330" width="5" style="333" customWidth="1"/>
    <col min="3331" max="3331" width="15.85546875" style="333" customWidth="1"/>
    <col min="3332" max="3332" width="75.85546875" style="333" customWidth="1"/>
    <col min="3333" max="3333" width="7.85546875" style="333" customWidth="1"/>
    <col min="3334" max="3334" width="9.85546875" style="333" customWidth="1"/>
    <col min="3335" max="3335" width="11.7109375" style="333" customWidth="1"/>
    <col min="3336" max="3336" width="18.28515625" style="333" customWidth="1"/>
    <col min="3337" max="3337" width="21.140625" style="333" customWidth="1"/>
    <col min="3338" max="3338" width="18.42578125" style="333" customWidth="1"/>
    <col min="3339" max="3339" width="13.28515625" style="333" bestFit="1" customWidth="1"/>
    <col min="3340" max="3340" width="12.42578125" style="333" bestFit="1" customWidth="1"/>
    <col min="3341" max="3341" width="16.28515625" style="333" bestFit="1" customWidth="1"/>
    <col min="3342" max="3342" width="11.7109375" style="333" bestFit="1" customWidth="1"/>
    <col min="3343" max="3343" width="12" style="333" bestFit="1" customWidth="1"/>
    <col min="3344" max="3344" width="11.7109375" style="333" customWidth="1"/>
    <col min="3345" max="3345" width="14.85546875" style="333" customWidth="1"/>
    <col min="3346" max="3346" width="20.28515625" style="333" customWidth="1"/>
    <col min="3347" max="3347" width="11.85546875" style="333" bestFit="1" customWidth="1"/>
    <col min="3348" max="3584" width="10.42578125" style="333"/>
    <col min="3585" max="3585" width="4.85546875" style="333" customWidth="1"/>
    <col min="3586" max="3586" width="5" style="333" customWidth="1"/>
    <col min="3587" max="3587" width="15.85546875" style="333" customWidth="1"/>
    <col min="3588" max="3588" width="75.85546875" style="333" customWidth="1"/>
    <col min="3589" max="3589" width="7.85546875" style="333" customWidth="1"/>
    <col min="3590" max="3590" width="9.85546875" style="333" customWidth="1"/>
    <col min="3591" max="3591" width="11.7109375" style="333" customWidth="1"/>
    <col min="3592" max="3592" width="18.28515625" style="333" customWidth="1"/>
    <col min="3593" max="3593" width="21.140625" style="333" customWidth="1"/>
    <col min="3594" max="3594" width="18.42578125" style="333" customWidth="1"/>
    <col min="3595" max="3595" width="13.28515625" style="333" bestFit="1" customWidth="1"/>
    <col min="3596" max="3596" width="12.42578125" style="333" bestFit="1" customWidth="1"/>
    <col min="3597" max="3597" width="16.28515625" style="333" bestFit="1" customWidth="1"/>
    <col min="3598" max="3598" width="11.7109375" style="333" bestFit="1" customWidth="1"/>
    <col min="3599" max="3599" width="12" style="333" bestFit="1" customWidth="1"/>
    <col min="3600" max="3600" width="11.7109375" style="333" customWidth="1"/>
    <col min="3601" max="3601" width="14.85546875" style="333" customWidth="1"/>
    <col min="3602" max="3602" width="20.28515625" style="333" customWidth="1"/>
    <col min="3603" max="3603" width="11.85546875" style="333" bestFit="1" customWidth="1"/>
    <col min="3604" max="3840" width="10.42578125" style="333"/>
    <col min="3841" max="3841" width="4.85546875" style="333" customWidth="1"/>
    <col min="3842" max="3842" width="5" style="333" customWidth="1"/>
    <col min="3843" max="3843" width="15.85546875" style="333" customWidth="1"/>
    <col min="3844" max="3844" width="75.85546875" style="333" customWidth="1"/>
    <col min="3845" max="3845" width="7.85546875" style="333" customWidth="1"/>
    <col min="3846" max="3846" width="9.85546875" style="333" customWidth="1"/>
    <col min="3847" max="3847" width="11.7109375" style="333" customWidth="1"/>
    <col min="3848" max="3848" width="18.28515625" style="333" customWidth="1"/>
    <col min="3849" max="3849" width="21.140625" style="333" customWidth="1"/>
    <col min="3850" max="3850" width="18.42578125" style="333" customWidth="1"/>
    <col min="3851" max="3851" width="13.28515625" style="333" bestFit="1" customWidth="1"/>
    <col min="3852" max="3852" width="12.42578125" style="333" bestFit="1" customWidth="1"/>
    <col min="3853" max="3853" width="16.28515625" style="333" bestFit="1" customWidth="1"/>
    <col min="3854" max="3854" width="11.7109375" style="333" bestFit="1" customWidth="1"/>
    <col min="3855" max="3855" width="12" style="333" bestFit="1" customWidth="1"/>
    <col min="3856" max="3856" width="11.7109375" style="333" customWidth="1"/>
    <col min="3857" max="3857" width="14.85546875" style="333" customWidth="1"/>
    <col min="3858" max="3858" width="20.28515625" style="333" customWidth="1"/>
    <col min="3859" max="3859" width="11.85546875" style="333" bestFit="1" customWidth="1"/>
    <col min="3860" max="4096" width="10.42578125" style="333"/>
    <col min="4097" max="4097" width="4.85546875" style="333" customWidth="1"/>
    <col min="4098" max="4098" width="5" style="333" customWidth="1"/>
    <col min="4099" max="4099" width="15.85546875" style="333" customWidth="1"/>
    <col min="4100" max="4100" width="75.85546875" style="333" customWidth="1"/>
    <col min="4101" max="4101" width="7.85546875" style="333" customWidth="1"/>
    <col min="4102" max="4102" width="9.85546875" style="333" customWidth="1"/>
    <col min="4103" max="4103" width="11.7109375" style="333" customWidth="1"/>
    <col min="4104" max="4104" width="18.28515625" style="333" customWidth="1"/>
    <col min="4105" max="4105" width="21.140625" style="333" customWidth="1"/>
    <col min="4106" max="4106" width="18.42578125" style="333" customWidth="1"/>
    <col min="4107" max="4107" width="13.28515625" style="333" bestFit="1" customWidth="1"/>
    <col min="4108" max="4108" width="12.42578125" style="333" bestFit="1" customWidth="1"/>
    <col min="4109" max="4109" width="16.28515625" style="333" bestFit="1" customWidth="1"/>
    <col min="4110" max="4110" width="11.7109375" style="333" bestFit="1" customWidth="1"/>
    <col min="4111" max="4111" width="12" style="333" bestFit="1" customWidth="1"/>
    <col min="4112" max="4112" width="11.7109375" style="333" customWidth="1"/>
    <col min="4113" max="4113" width="14.85546875" style="333" customWidth="1"/>
    <col min="4114" max="4114" width="20.28515625" style="333" customWidth="1"/>
    <col min="4115" max="4115" width="11.85546875" style="333" bestFit="1" customWidth="1"/>
    <col min="4116" max="4352" width="10.42578125" style="333"/>
    <col min="4353" max="4353" width="4.85546875" style="333" customWidth="1"/>
    <col min="4354" max="4354" width="5" style="333" customWidth="1"/>
    <col min="4355" max="4355" width="15.85546875" style="333" customWidth="1"/>
    <col min="4356" max="4356" width="75.85546875" style="333" customWidth="1"/>
    <col min="4357" max="4357" width="7.85546875" style="333" customWidth="1"/>
    <col min="4358" max="4358" width="9.85546875" style="333" customWidth="1"/>
    <col min="4359" max="4359" width="11.7109375" style="333" customWidth="1"/>
    <col min="4360" max="4360" width="18.28515625" style="333" customWidth="1"/>
    <col min="4361" max="4361" width="21.140625" style="333" customWidth="1"/>
    <col min="4362" max="4362" width="18.42578125" style="333" customWidth="1"/>
    <col min="4363" max="4363" width="13.28515625" style="333" bestFit="1" customWidth="1"/>
    <col min="4364" max="4364" width="12.42578125" style="333" bestFit="1" customWidth="1"/>
    <col min="4365" max="4365" width="16.28515625" style="333" bestFit="1" customWidth="1"/>
    <col min="4366" max="4366" width="11.7109375" style="333" bestFit="1" customWidth="1"/>
    <col min="4367" max="4367" width="12" style="333" bestFit="1" customWidth="1"/>
    <col min="4368" max="4368" width="11.7109375" style="333" customWidth="1"/>
    <col min="4369" max="4369" width="14.85546875" style="333" customWidth="1"/>
    <col min="4370" max="4370" width="20.28515625" style="333" customWidth="1"/>
    <col min="4371" max="4371" width="11.85546875" style="333" bestFit="1" customWidth="1"/>
    <col min="4372" max="4608" width="10.42578125" style="333"/>
    <col min="4609" max="4609" width="4.85546875" style="333" customWidth="1"/>
    <col min="4610" max="4610" width="5" style="333" customWidth="1"/>
    <col min="4611" max="4611" width="15.85546875" style="333" customWidth="1"/>
    <col min="4612" max="4612" width="75.85546875" style="333" customWidth="1"/>
    <col min="4613" max="4613" width="7.85546875" style="333" customWidth="1"/>
    <col min="4614" max="4614" width="9.85546875" style="333" customWidth="1"/>
    <col min="4615" max="4615" width="11.7109375" style="333" customWidth="1"/>
    <col min="4616" max="4616" width="18.28515625" style="333" customWidth="1"/>
    <col min="4617" max="4617" width="21.140625" style="333" customWidth="1"/>
    <col min="4618" max="4618" width="18.42578125" style="333" customWidth="1"/>
    <col min="4619" max="4619" width="13.28515625" style="333" bestFit="1" customWidth="1"/>
    <col min="4620" max="4620" width="12.42578125" style="333" bestFit="1" customWidth="1"/>
    <col min="4621" max="4621" width="16.28515625" style="333" bestFit="1" customWidth="1"/>
    <col min="4622" max="4622" width="11.7109375" style="333" bestFit="1" customWidth="1"/>
    <col min="4623" max="4623" width="12" style="333" bestFit="1" customWidth="1"/>
    <col min="4624" max="4624" width="11.7109375" style="333" customWidth="1"/>
    <col min="4625" max="4625" width="14.85546875" style="333" customWidth="1"/>
    <col min="4626" max="4626" width="20.28515625" style="333" customWidth="1"/>
    <col min="4627" max="4627" width="11.85546875" style="333" bestFit="1" customWidth="1"/>
    <col min="4628" max="4864" width="10.42578125" style="333"/>
    <col min="4865" max="4865" width="4.85546875" style="333" customWidth="1"/>
    <col min="4866" max="4866" width="5" style="333" customWidth="1"/>
    <col min="4867" max="4867" width="15.85546875" style="333" customWidth="1"/>
    <col min="4868" max="4868" width="75.85546875" style="333" customWidth="1"/>
    <col min="4869" max="4869" width="7.85546875" style="333" customWidth="1"/>
    <col min="4870" max="4870" width="9.85546875" style="333" customWidth="1"/>
    <col min="4871" max="4871" width="11.7109375" style="333" customWidth="1"/>
    <col min="4872" max="4872" width="18.28515625" style="333" customWidth="1"/>
    <col min="4873" max="4873" width="21.140625" style="333" customWidth="1"/>
    <col min="4874" max="4874" width="18.42578125" style="333" customWidth="1"/>
    <col min="4875" max="4875" width="13.28515625" style="333" bestFit="1" customWidth="1"/>
    <col min="4876" max="4876" width="12.42578125" style="333" bestFit="1" customWidth="1"/>
    <col min="4877" max="4877" width="16.28515625" style="333" bestFit="1" customWidth="1"/>
    <col min="4878" max="4878" width="11.7109375" style="333" bestFit="1" customWidth="1"/>
    <col min="4879" max="4879" width="12" style="333" bestFit="1" customWidth="1"/>
    <col min="4880" max="4880" width="11.7109375" style="333" customWidth="1"/>
    <col min="4881" max="4881" width="14.85546875" style="333" customWidth="1"/>
    <col min="4882" max="4882" width="20.28515625" style="333" customWidth="1"/>
    <col min="4883" max="4883" width="11.85546875" style="333" bestFit="1" customWidth="1"/>
    <col min="4884" max="5120" width="10.42578125" style="333"/>
    <col min="5121" max="5121" width="4.85546875" style="333" customWidth="1"/>
    <col min="5122" max="5122" width="5" style="333" customWidth="1"/>
    <col min="5123" max="5123" width="15.85546875" style="333" customWidth="1"/>
    <col min="5124" max="5124" width="75.85546875" style="333" customWidth="1"/>
    <col min="5125" max="5125" width="7.85546875" style="333" customWidth="1"/>
    <col min="5126" max="5126" width="9.85546875" style="333" customWidth="1"/>
    <col min="5127" max="5127" width="11.7109375" style="333" customWidth="1"/>
    <col min="5128" max="5128" width="18.28515625" style="333" customWidth="1"/>
    <col min="5129" max="5129" width="21.140625" style="333" customWidth="1"/>
    <col min="5130" max="5130" width="18.42578125" style="333" customWidth="1"/>
    <col min="5131" max="5131" width="13.28515625" style="333" bestFit="1" customWidth="1"/>
    <col min="5132" max="5132" width="12.42578125" style="333" bestFit="1" customWidth="1"/>
    <col min="5133" max="5133" width="16.28515625" style="333" bestFit="1" customWidth="1"/>
    <col min="5134" max="5134" width="11.7109375" style="333" bestFit="1" customWidth="1"/>
    <col min="5135" max="5135" width="12" style="333" bestFit="1" customWidth="1"/>
    <col min="5136" max="5136" width="11.7109375" style="333" customWidth="1"/>
    <col min="5137" max="5137" width="14.85546875" style="333" customWidth="1"/>
    <col min="5138" max="5138" width="20.28515625" style="333" customWidth="1"/>
    <col min="5139" max="5139" width="11.85546875" style="333" bestFit="1" customWidth="1"/>
    <col min="5140" max="5376" width="10.42578125" style="333"/>
    <col min="5377" max="5377" width="4.85546875" style="333" customWidth="1"/>
    <col min="5378" max="5378" width="5" style="333" customWidth="1"/>
    <col min="5379" max="5379" width="15.85546875" style="333" customWidth="1"/>
    <col min="5380" max="5380" width="75.85546875" style="333" customWidth="1"/>
    <col min="5381" max="5381" width="7.85546875" style="333" customWidth="1"/>
    <col min="5382" max="5382" width="9.85546875" style="333" customWidth="1"/>
    <col min="5383" max="5383" width="11.7109375" style="333" customWidth="1"/>
    <col min="5384" max="5384" width="18.28515625" style="333" customWidth="1"/>
    <col min="5385" max="5385" width="21.140625" style="333" customWidth="1"/>
    <col min="5386" max="5386" width="18.42578125" style="333" customWidth="1"/>
    <col min="5387" max="5387" width="13.28515625" style="333" bestFit="1" customWidth="1"/>
    <col min="5388" max="5388" width="12.42578125" style="333" bestFit="1" customWidth="1"/>
    <col min="5389" max="5389" width="16.28515625" style="333" bestFit="1" customWidth="1"/>
    <col min="5390" max="5390" width="11.7109375" style="333" bestFit="1" customWidth="1"/>
    <col min="5391" max="5391" width="12" style="333" bestFit="1" customWidth="1"/>
    <col min="5392" max="5392" width="11.7109375" style="333" customWidth="1"/>
    <col min="5393" max="5393" width="14.85546875" style="333" customWidth="1"/>
    <col min="5394" max="5394" width="20.28515625" style="333" customWidth="1"/>
    <col min="5395" max="5395" width="11.85546875" style="333" bestFit="1" customWidth="1"/>
    <col min="5396" max="5632" width="10.42578125" style="333"/>
    <col min="5633" max="5633" width="4.85546875" style="333" customWidth="1"/>
    <col min="5634" max="5634" width="5" style="333" customWidth="1"/>
    <col min="5635" max="5635" width="15.85546875" style="333" customWidth="1"/>
    <col min="5636" max="5636" width="75.85546875" style="333" customWidth="1"/>
    <col min="5637" max="5637" width="7.85546875" style="333" customWidth="1"/>
    <col min="5638" max="5638" width="9.85546875" style="333" customWidth="1"/>
    <col min="5639" max="5639" width="11.7109375" style="333" customWidth="1"/>
    <col min="5640" max="5640" width="18.28515625" style="333" customWidth="1"/>
    <col min="5641" max="5641" width="21.140625" style="333" customWidth="1"/>
    <col min="5642" max="5642" width="18.42578125" style="333" customWidth="1"/>
    <col min="5643" max="5643" width="13.28515625" style="333" bestFit="1" customWidth="1"/>
    <col min="5644" max="5644" width="12.42578125" style="333" bestFit="1" customWidth="1"/>
    <col min="5645" max="5645" width="16.28515625" style="333" bestFit="1" customWidth="1"/>
    <col min="5646" max="5646" width="11.7109375" style="333" bestFit="1" customWidth="1"/>
    <col min="5647" max="5647" width="12" style="333" bestFit="1" customWidth="1"/>
    <col min="5648" max="5648" width="11.7109375" style="333" customWidth="1"/>
    <col min="5649" max="5649" width="14.85546875" style="333" customWidth="1"/>
    <col min="5650" max="5650" width="20.28515625" style="333" customWidth="1"/>
    <col min="5651" max="5651" width="11.85546875" style="333" bestFit="1" customWidth="1"/>
    <col min="5652" max="5888" width="10.42578125" style="333"/>
    <col min="5889" max="5889" width="4.85546875" style="333" customWidth="1"/>
    <col min="5890" max="5890" width="5" style="333" customWidth="1"/>
    <col min="5891" max="5891" width="15.85546875" style="333" customWidth="1"/>
    <col min="5892" max="5892" width="75.85546875" style="333" customWidth="1"/>
    <col min="5893" max="5893" width="7.85546875" style="333" customWidth="1"/>
    <col min="5894" max="5894" width="9.85546875" style="333" customWidth="1"/>
    <col min="5895" max="5895" width="11.7109375" style="333" customWidth="1"/>
    <col min="5896" max="5896" width="18.28515625" style="333" customWidth="1"/>
    <col min="5897" max="5897" width="21.140625" style="333" customWidth="1"/>
    <col min="5898" max="5898" width="18.42578125" style="333" customWidth="1"/>
    <col min="5899" max="5899" width="13.28515625" style="333" bestFit="1" customWidth="1"/>
    <col min="5900" max="5900" width="12.42578125" style="333" bestFit="1" customWidth="1"/>
    <col min="5901" max="5901" width="16.28515625" style="333" bestFit="1" customWidth="1"/>
    <col min="5902" max="5902" width="11.7109375" style="333" bestFit="1" customWidth="1"/>
    <col min="5903" max="5903" width="12" style="333" bestFit="1" customWidth="1"/>
    <col min="5904" max="5904" width="11.7109375" style="333" customWidth="1"/>
    <col min="5905" max="5905" width="14.85546875" style="333" customWidth="1"/>
    <col min="5906" max="5906" width="20.28515625" style="333" customWidth="1"/>
    <col min="5907" max="5907" width="11.85546875" style="333" bestFit="1" customWidth="1"/>
    <col min="5908" max="6144" width="10.42578125" style="333"/>
    <col min="6145" max="6145" width="4.85546875" style="333" customWidth="1"/>
    <col min="6146" max="6146" width="5" style="333" customWidth="1"/>
    <col min="6147" max="6147" width="15.85546875" style="333" customWidth="1"/>
    <col min="6148" max="6148" width="75.85546875" style="333" customWidth="1"/>
    <col min="6149" max="6149" width="7.85546875" style="333" customWidth="1"/>
    <col min="6150" max="6150" width="9.85546875" style="333" customWidth="1"/>
    <col min="6151" max="6151" width="11.7109375" style="333" customWidth="1"/>
    <col min="6152" max="6152" width="18.28515625" style="333" customWidth="1"/>
    <col min="6153" max="6153" width="21.140625" style="333" customWidth="1"/>
    <col min="6154" max="6154" width="18.42578125" style="333" customWidth="1"/>
    <col min="6155" max="6155" width="13.28515625" style="333" bestFit="1" customWidth="1"/>
    <col min="6156" max="6156" width="12.42578125" style="333" bestFit="1" customWidth="1"/>
    <col min="6157" max="6157" width="16.28515625" style="333" bestFit="1" customWidth="1"/>
    <col min="6158" max="6158" width="11.7109375" style="333" bestFit="1" customWidth="1"/>
    <col min="6159" max="6159" width="12" style="333" bestFit="1" customWidth="1"/>
    <col min="6160" max="6160" width="11.7109375" style="333" customWidth="1"/>
    <col min="6161" max="6161" width="14.85546875" style="333" customWidth="1"/>
    <col min="6162" max="6162" width="20.28515625" style="333" customWidth="1"/>
    <col min="6163" max="6163" width="11.85546875" style="333" bestFit="1" customWidth="1"/>
    <col min="6164" max="6400" width="10.42578125" style="333"/>
    <col min="6401" max="6401" width="4.85546875" style="333" customWidth="1"/>
    <col min="6402" max="6402" width="5" style="333" customWidth="1"/>
    <col min="6403" max="6403" width="15.85546875" style="333" customWidth="1"/>
    <col min="6404" max="6404" width="75.85546875" style="333" customWidth="1"/>
    <col min="6405" max="6405" width="7.85546875" style="333" customWidth="1"/>
    <col min="6406" max="6406" width="9.85546875" style="333" customWidth="1"/>
    <col min="6407" max="6407" width="11.7109375" style="333" customWidth="1"/>
    <col min="6408" max="6408" width="18.28515625" style="333" customWidth="1"/>
    <col min="6409" max="6409" width="21.140625" style="333" customWidth="1"/>
    <col min="6410" max="6410" width="18.42578125" style="333" customWidth="1"/>
    <col min="6411" max="6411" width="13.28515625" style="333" bestFit="1" customWidth="1"/>
    <col min="6412" max="6412" width="12.42578125" style="333" bestFit="1" customWidth="1"/>
    <col min="6413" max="6413" width="16.28515625" style="333" bestFit="1" customWidth="1"/>
    <col min="6414" max="6414" width="11.7109375" style="333" bestFit="1" customWidth="1"/>
    <col min="6415" max="6415" width="12" style="333" bestFit="1" customWidth="1"/>
    <col min="6416" max="6416" width="11.7109375" style="333" customWidth="1"/>
    <col min="6417" max="6417" width="14.85546875" style="333" customWidth="1"/>
    <col min="6418" max="6418" width="20.28515625" style="333" customWidth="1"/>
    <col min="6419" max="6419" width="11.85546875" style="333" bestFit="1" customWidth="1"/>
    <col min="6420" max="6656" width="10.42578125" style="333"/>
    <col min="6657" max="6657" width="4.85546875" style="333" customWidth="1"/>
    <col min="6658" max="6658" width="5" style="333" customWidth="1"/>
    <col min="6659" max="6659" width="15.85546875" style="333" customWidth="1"/>
    <col min="6660" max="6660" width="75.85546875" style="333" customWidth="1"/>
    <col min="6661" max="6661" width="7.85546875" style="333" customWidth="1"/>
    <col min="6662" max="6662" width="9.85546875" style="333" customWidth="1"/>
    <col min="6663" max="6663" width="11.7109375" style="333" customWidth="1"/>
    <col min="6664" max="6664" width="18.28515625" style="333" customWidth="1"/>
    <col min="6665" max="6665" width="21.140625" style="333" customWidth="1"/>
    <col min="6666" max="6666" width="18.42578125" style="333" customWidth="1"/>
    <col min="6667" max="6667" width="13.28515625" style="333" bestFit="1" customWidth="1"/>
    <col min="6668" max="6668" width="12.42578125" style="333" bestFit="1" customWidth="1"/>
    <col min="6669" max="6669" width="16.28515625" style="333" bestFit="1" customWidth="1"/>
    <col min="6670" max="6670" width="11.7109375" style="333" bestFit="1" customWidth="1"/>
    <col min="6671" max="6671" width="12" style="333" bestFit="1" customWidth="1"/>
    <col min="6672" max="6672" width="11.7109375" style="333" customWidth="1"/>
    <col min="6673" max="6673" width="14.85546875" style="333" customWidth="1"/>
    <col min="6674" max="6674" width="20.28515625" style="333" customWidth="1"/>
    <col min="6675" max="6675" width="11.85546875" style="333" bestFit="1" customWidth="1"/>
    <col min="6676" max="6912" width="10.42578125" style="333"/>
    <col min="6913" max="6913" width="4.85546875" style="333" customWidth="1"/>
    <col min="6914" max="6914" width="5" style="333" customWidth="1"/>
    <col min="6915" max="6915" width="15.85546875" style="333" customWidth="1"/>
    <col min="6916" max="6916" width="75.85546875" style="333" customWidth="1"/>
    <col min="6917" max="6917" width="7.85546875" style="333" customWidth="1"/>
    <col min="6918" max="6918" width="9.85546875" style="333" customWidth="1"/>
    <col min="6919" max="6919" width="11.7109375" style="333" customWidth="1"/>
    <col min="6920" max="6920" width="18.28515625" style="333" customWidth="1"/>
    <col min="6921" max="6921" width="21.140625" style="333" customWidth="1"/>
    <col min="6922" max="6922" width="18.42578125" style="333" customWidth="1"/>
    <col min="6923" max="6923" width="13.28515625" style="333" bestFit="1" customWidth="1"/>
    <col min="6924" max="6924" width="12.42578125" style="333" bestFit="1" customWidth="1"/>
    <col min="6925" max="6925" width="16.28515625" style="333" bestFit="1" customWidth="1"/>
    <col min="6926" max="6926" width="11.7109375" style="333" bestFit="1" customWidth="1"/>
    <col min="6927" max="6927" width="12" style="333" bestFit="1" customWidth="1"/>
    <col min="6928" max="6928" width="11.7109375" style="333" customWidth="1"/>
    <col min="6929" max="6929" width="14.85546875" style="333" customWidth="1"/>
    <col min="6930" max="6930" width="20.28515625" style="333" customWidth="1"/>
    <col min="6931" max="6931" width="11.85546875" style="333" bestFit="1" customWidth="1"/>
    <col min="6932" max="7168" width="10.42578125" style="333"/>
    <col min="7169" max="7169" width="4.85546875" style="333" customWidth="1"/>
    <col min="7170" max="7170" width="5" style="333" customWidth="1"/>
    <col min="7171" max="7171" width="15.85546875" style="333" customWidth="1"/>
    <col min="7172" max="7172" width="75.85546875" style="333" customWidth="1"/>
    <col min="7173" max="7173" width="7.85546875" style="333" customWidth="1"/>
    <col min="7174" max="7174" width="9.85546875" style="333" customWidth="1"/>
    <col min="7175" max="7175" width="11.7109375" style="333" customWidth="1"/>
    <col min="7176" max="7176" width="18.28515625" style="333" customWidth="1"/>
    <col min="7177" max="7177" width="21.140625" style="333" customWidth="1"/>
    <col min="7178" max="7178" width="18.42578125" style="333" customWidth="1"/>
    <col min="7179" max="7179" width="13.28515625" style="333" bestFit="1" customWidth="1"/>
    <col min="7180" max="7180" width="12.42578125" style="333" bestFit="1" customWidth="1"/>
    <col min="7181" max="7181" width="16.28515625" style="333" bestFit="1" customWidth="1"/>
    <col min="7182" max="7182" width="11.7109375" style="333" bestFit="1" customWidth="1"/>
    <col min="7183" max="7183" width="12" style="333" bestFit="1" customWidth="1"/>
    <col min="7184" max="7184" width="11.7109375" style="333" customWidth="1"/>
    <col min="7185" max="7185" width="14.85546875" style="333" customWidth="1"/>
    <col min="7186" max="7186" width="20.28515625" style="333" customWidth="1"/>
    <col min="7187" max="7187" width="11.85546875" style="333" bestFit="1" customWidth="1"/>
    <col min="7188" max="7424" width="10.42578125" style="333"/>
    <col min="7425" max="7425" width="4.85546875" style="333" customWidth="1"/>
    <col min="7426" max="7426" width="5" style="333" customWidth="1"/>
    <col min="7427" max="7427" width="15.85546875" style="333" customWidth="1"/>
    <col min="7428" max="7428" width="75.85546875" style="333" customWidth="1"/>
    <col min="7429" max="7429" width="7.85546875" style="333" customWidth="1"/>
    <col min="7430" max="7430" width="9.85546875" style="333" customWidth="1"/>
    <col min="7431" max="7431" width="11.7109375" style="333" customWidth="1"/>
    <col min="7432" max="7432" width="18.28515625" style="333" customWidth="1"/>
    <col min="7433" max="7433" width="21.140625" style="333" customWidth="1"/>
    <col min="7434" max="7434" width="18.42578125" style="333" customWidth="1"/>
    <col min="7435" max="7435" width="13.28515625" style="333" bestFit="1" customWidth="1"/>
    <col min="7436" max="7436" width="12.42578125" style="333" bestFit="1" customWidth="1"/>
    <col min="7437" max="7437" width="16.28515625" style="333" bestFit="1" customWidth="1"/>
    <col min="7438" max="7438" width="11.7109375" style="333" bestFit="1" customWidth="1"/>
    <col min="7439" max="7439" width="12" style="333" bestFit="1" customWidth="1"/>
    <col min="7440" max="7440" width="11.7109375" style="333" customWidth="1"/>
    <col min="7441" max="7441" width="14.85546875" style="333" customWidth="1"/>
    <col min="7442" max="7442" width="20.28515625" style="333" customWidth="1"/>
    <col min="7443" max="7443" width="11.85546875" style="333" bestFit="1" customWidth="1"/>
    <col min="7444" max="7680" width="10.42578125" style="333"/>
    <col min="7681" max="7681" width="4.85546875" style="333" customWidth="1"/>
    <col min="7682" max="7682" width="5" style="333" customWidth="1"/>
    <col min="7683" max="7683" width="15.85546875" style="333" customWidth="1"/>
    <col min="7684" max="7684" width="75.85546875" style="333" customWidth="1"/>
    <col min="7685" max="7685" width="7.85546875" style="333" customWidth="1"/>
    <col min="7686" max="7686" width="9.85546875" style="333" customWidth="1"/>
    <col min="7687" max="7687" width="11.7109375" style="333" customWidth="1"/>
    <col min="7688" max="7688" width="18.28515625" style="333" customWidth="1"/>
    <col min="7689" max="7689" width="21.140625" style="333" customWidth="1"/>
    <col min="7690" max="7690" width="18.42578125" style="333" customWidth="1"/>
    <col min="7691" max="7691" width="13.28515625" style="333" bestFit="1" customWidth="1"/>
    <col min="7692" max="7692" width="12.42578125" style="333" bestFit="1" customWidth="1"/>
    <col min="7693" max="7693" width="16.28515625" style="333" bestFit="1" customWidth="1"/>
    <col min="7694" max="7694" width="11.7109375" style="333" bestFit="1" customWidth="1"/>
    <col min="7695" max="7695" width="12" style="333" bestFit="1" customWidth="1"/>
    <col min="7696" max="7696" width="11.7109375" style="333" customWidth="1"/>
    <col min="7697" max="7697" width="14.85546875" style="333" customWidth="1"/>
    <col min="7698" max="7698" width="20.28515625" style="333" customWidth="1"/>
    <col min="7699" max="7699" width="11.85546875" style="333" bestFit="1" customWidth="1"/>
    <col min="7700" max="7936" width="10.42578125" style="333"/>
    <col min="7937" max="7937" width="4.85546875" style="333" customWidth="1"/>
    <col min="7938" max="7938" width="5" style="333" customWidth="1"/>
    <col min="7939" max="7939" width="15.85546875" style="333" customWidth="1"/>
    <col min="7940" max="7940" width="75.85546875" style="333" customWidth="1"/>
    <col min="7941" max="7941" width="7.85546875" style="333" customWidth="1"/>
    <col min="7942" max="7942" width="9.85546875" style="333" customWidth="1"/>
    <col min="7943" max="7943" width="11.7109375" style="333" customWidth="1"/>
    <col min="7944" max="7944" width="18.28515625" style="333" customWidth="1"/>
    <col min="7945" max="7945" width="21.140625" style="333" customWidth="1"/>
    <col min="7946" max="7946" width="18.42578125" style="333" customWidth="1"/>
    <col min="7947" max="7947" width="13.28515625" style="333" bestFit="1" customWidth="1"/>
    <col min="7948" max="7948" width="12.42578125" style="333" bestFit="1" customWidth="1"/>
    <col min="7949" max="7949" width="16.28515625" style="333" bestFit="1" customWidth="1"/>
    <col min="7950" max="7950" width="11.7109375" style="333" bestFit="1" customWidth="1"/>
    <col min="7951" max="7951" width="12" style="333" bestFit="1" customWidth="1"/>
    <col min="7952" max="7952" width="11.7109375" style="333" customWidth="1"/>
    <col min="7953" max="7953" width="14.85546875" style="333" customWidth="1"/>
    <col min="7954" max="7954" width="20.28515625" style="333" customWidth="1"/>
    <col min="7955" max="7955" width="11.85546875" style="333" bestFit="1" customWidth="1"/>
    <col min="7956" max="8192" width="10.42578125" style="333"/>
    <col min="8193" max="8193" width="4.85546875" style="333" customWidth="1"/>
    <col min="8194" max="8194" width="5" style="333" customWidth="1"/>
    <col min="8195" max="8195" width="15.85546875" style="333" customWidth="1"/>
    <col min="8196" max="8196" width="75.85546875" style="333" customWidth="1"/>
    <col min="8197" max="8197" width="7.85546875" style="333" customWidth="1"/>
    <col min="8198" max="8198" width="9.85546875" style="333" customWidth="1"/>
    <col min="8199" max="8199" width="11.7109375" style="333" customWidth="1"/>
    <col min="8200" max="8200" width="18.28515625" style="333" customWidth="1"/>
    <col min="8201" max="8201" width="21.140625" style="333" customWidth="1"/>
    <col min="8202" max="8202" width="18.42578125" style="333" customWidth="1"/>
    <col min="8203" max="8203" width="13.28515625" style="333" bestFit="1" customWidth="1"/>
    <col min="8204" max="8204" width="12.42578125" style="333" bestFit="1" customWidth="1"/>
    <col min="8205" max="8205" width="16.28515625" style="333" bestFit="1" customWidth="1"/>
    <col min="8206" max="8206" width="11.7109375" style="333" bestFit="1" customWidth="1"/>
    <col min="8207" max="8207" width="12" style="333" bestFit="1" customWidth="1"/>
    <col min="8208" max="8208" width="11.7109375" style="333" customWidth="1"/>
    <col min="8209" max="8209" width="14.85546875" style="333" customWidth="1"/>
    <col min="8210" max="8210" width="20.28515625" style="333" customWidth="1"/>
    <col min="8211" max="8211" width="11.85546875" style="333" bestFit="1" customWidth="1"/>
    <col min="8212" max="8448" width="10.42578125" style="333"/>
    <col min="8449" max="8449" width="4.85546875" style="333" customWidth="1"/>
    <col min="8450" max="8450" width="5" style="333" customWidth="1"/>
    <col min="8451" max="8451" width="15.85546875" style="333" customWidth="1"/>
    <col min="8452" max="8452" width="75.85546875" style="333" customWidth="1"/>
    <col min="8453" max="8453" width="7.85546875" style="333" customWidth="1"/>
    <col min="8454" max="8454" width="9.85546875" style="333" customWidth="1"/>
    <col min="8455" max="8455" width="11.7109375" style="333" customWidth="1"/>
    <col min="8456" max="8456" width="18.28515625" style="333" customWidth="1"/>
    <col min="8457" max="8457" width="21.140625" style="333" customWidth="1"/>
    <col min="8458" max="8458" width="18.42578125" style="333" customWidth="1"/>
    <col min="8459" max="8459" width="13.28515625" style="333" bestFit="1" customWidth="1"/>
    <col min="8460" max="8460" width="12.42578125" style="333" bestFit="1" customWidth="1"/>
    <col min="8461" max="8461" width="16.28515625" style="333" bestFit="1" customWidth="1"/>
    <col min="8462" max="8462" width="11.7109375" style="333" bestFit="1" customWidth="1"/>
    <col min="8463" max="8463" width="12" style="333" bestFit="1" customWidth="1"/>
    <col min="8464" max="8464" width="11.7109375" style="333" customWidth="1"/>
    <col min="8465" max="8465" width="14.85546875" style="333" customWidth="1"/>
    <col min="8466" max="8466" width="20.28515625" style="333" customWidth="1"/>
    <col min="8467" max="8467" width="11.85546875" style="333" bestFit="1" customWidth="1"/>
    <col min="8468" max="8704" width="10.42578125" style="333"/>
    <col min="8705" max="8705" width="4.85546875" style="333" customWidth="1"/>
    <col min="8706" max="8706" width="5" style="333" customWidth="1"/>
    <col min="8707" max="8707" width="15.85546875" style="333" customWidth="1"/>
    <col min="8708" max="8708" width="75.85546875" style="333" customWidth="1"/>
    <col min="8709" max="8709" width="7.85546875" style="333" customWidth="1"/>
    <col min="8710" max="8710" width="9.85546875" style="333" customWidth="1"/>
    <col min="8711" max="8711" width="11.7109375" style="333" customWidth="1"/>
    <col min="8712" max="8712" width="18.28515625" style="333" customWidth="1"/>
    <col min="8713" max="8713" width="21.140625" style="333" customWidth="1"/>
    <col min="8714" max="8714" width="18.42578125" style="333" customWidth="1"/>
    <col min="8715" max="8715" width="13.28515625" style="333" bestFit="1" customWidth="1"/>
    <col min="8716" max="8716" width="12.42578125" style="333" bestFit="1" customWidth="1"/>
    <col min="8717" max="8717" width="16.28515625" style="333" bestFit="1" customWidth="1"/>
    <col min="8718" max="8718" width="11.7109375" style="333" bestFit="1" customWidth="1"/>
    <col min="8719" max="8719" width="12" style="333" bestFit="1" customWidth="1"/>
    <col min="8720" max="8720" width="11.7109375" style="333" customWidth="1"/>
    <col min="8721" max="8721" width="14.85546875" style="333" customWidth="1"/>
    <col min="8722" max="8722" width="20.28515625" style="333" customWidth="1"/>
    <col min="8723" max="8723" width="11.85546875" style="333" bestFit="1" customWidth="1"/>
    <col min="8724" max="8960" width="10.42578125" style="333"/>
    <col min="8961" max="8961" width="4.85546875" style="333" customWidth="1"/>
    <col min="8962" max="8962" width="5" style="333" customWidth="1"/>
    <col min="8963" max="8963" width="15.85546875" style="333" customWidth="1"/>
    <col min="8964" max="8964" width="75.85546875" style="333" customWidth="1"/>
    <col min="8965" max="8965" width="7.85546875" style="333" customWidth="1"/>
    <col min="8966" max="8966" width="9.85546875" style="333" customWidth="1"/>
    <col min="8967" max="8967" width="11.7109375" style="333" customWidth="1"/>
    <col min="8968" max="8968" width="18.28515625" style="333" customWidth="1"/>
    <col min="8969" max="8969" width="21.140625" style="333" customWidth="1"/>
    <col min="8970" max="8970" width="18.42578125" style="333" customWidth="1"/>
    <col min="8971" max="8971" width="13.28515625" style="333" bestFit="1" customWidth="1"/>
    <col min="8972" max="8972" width="12.42578125" style="333" bestFit="1" customWidth="1"/>
    <col min="8973" max="8973" width="16.28515625" style="333" bestFit="1" customWidth="1"/>
    <col min="8974" max="8974" width="11.7109375" style="333" bestFit="1" customWidth="1"/>
    <col min="8975" max="8975" width="12" style="333" bestFit="1" customWidth="1"/>
    <col min="8976" max="8976" width="11.7109375" style="333" customWidth="1"/>
    <col min="8977" max="8977" width="14.85546875" style="333" customWidth="1"/>
    <col min="8978" max="8978" width="20.28515625" style="333" customWidth="1"/>
    <col min="8979" max="8979" width="11.85546875" style="333" bestFit="1" customWidth="1"/>
    <col min="8980" max="9216" width="10.42578125" style="333"/>
    <col min="9217" max="9217" width="4.85546875" style="333" customWidth="1"/>
    <col min="9218" max="9218" width="5" style="333" customWidth="1"/>
    <col min="9219" max="9219" width="15.85546875" style="333" customWidth="1"/>
    <col min="9220" max="9220" width="75.85546875" style="333" customWidth="1"/>
    <col min="9221" max="9221" width="7.85546875" style="333" customWidth="1"/>
    <col min="9222" max="9222" width="9.85546875" style="333" customWidth="1"/>
    <col min="9223" max="9223" width="11.7109375" style="333" customWidth="1"/>
    <col min="9224" max="9224" width="18.28515625" style="333" customWidth="1"/>
    <col min="9225" max="9225" width="21.140625" style="333" customWidth="1"/>
    <col min="9226" max="9226" width="18.42578125" style="333" customWidth="1"/>
    <col min="9227" max="9227" width="13.28515625" style="333" bestFit="1" customWidth="1"/>
    <col min="9228" max="9228" width="12.42578125" style="333" bestFit="1" customWidth="1"/>
    <col min="9229" max="9229" width="16.28515625" style="333" bestFit="1" customWidth="1"/>
    <col min="9230" max="9230" width="11.7109375" style="333" bestFit="1" customWidth="1"/>
    <col min="9231" max="9231" width="12" style="333" bestFit="1" customWidth="1"/>
    <col min="9232" max="9232" width="11.7109375" style="333" customWidth="1"/>
    <col min="9233" max="9233" width="14.85546875" style="333" customWidth="1"/>
    <col min="9234" max="9234" width="20.28515625" style="333" customWidth="1"/>
    <col min="9235" max="9235" width="11.85546875" style="333" bestFit="1" customWidth="1"/>
    <col min="9236" max="9472" width="10.42578125" style="333"/>
    <col min="9473" max="9473" width="4.85546875" style="333" customWidth="1"/>
    <col min="9474" max="9474" width="5" style="333" customWidth="1"/>
    <col min="9475" max="9475" width="15.85546875" style="333" customWidth="1"/>
    <col min="9476" max="9476" width="75.85546875" style="333" customWidth="1"/>
    <col min="9477" max="9477" width="7.85546875" style="333" customWidth="1"/>
    <col min="9478" max="9478" width="9.85546875" style="333" customWidth="1"/>
    <col min="9479" max="9479" width="11.7109375" style="333" customWidth="1"/>
    <col min="9480" max="9480" width="18.28515625" style="333" customWidth="1"/>
    <col min="9481" max="9481" width="21.140625" style="333" customWidth="1"/>
    <col min="9482" max="9482" width="18.42578125" style="333" customWidth="1"/>
    <col min="9483" max="9483" width="13.28515625" style="333" bestFit="1" customWidth="1"/>
    <col min="9484" max="9484" width="12.42578125" style="333" bestFit="1" customWidth="1"/>
    <col min="9485" max="9485" width="16.28515625" style="333" bestFit="1" customWidth="1"/>
    <col min="9486" max="9486" width="11.7109375" style="333" bestFit="1" customWidth="1"/>
    <col min="9487" max="9487" width="12" style="333" bestFit="1" customWidth="1"/>
    <col min="9488" max="9488" width="11.7109375" style="333" customWidth="1"/>
    <col min="9489" max="9489" width="14.85546875" style="333" customWidth="1"/>
    <col min="9490" max="9490" width="20.28515625" style="333" customWidth="1"/>
    <col min="9491" max="9491" width="11.85546875" style="333" bestFit="1" customWidth="1"/>
    <col min="9492" max="9728" width="10.42578125" style="333"/>
    <col min="9729" max="9729" width="4.85546875" style="333" customWidth="1"/>
    <col min="9730" max="9730" width="5" style="333" customWidth="1"/>
    <col min="9731" max="9731" width="15.85546875" style="333" customWidth="1"/>
    <col min="9732" max="9732" width="75.85546875" style="333" customWidth="1"/>
    <col min="9733" max="9733" width="7.85546875" style="333" customWidth="1"/>
    <col min="9734" max="9734" width="9.85546875" style="333" customWidth="1"/>
    <col min="9735" max="9735" width="11.7109375" style="333" customWidth="1"/>
    <col min="9736" max="9736" width="18.28515625" style="333" customWidth="1"/>
    <col min="9737" max="9737" width="21.140625" style="333" customWidth="1"/>
    <col min="9738" max="9738" width="18.42578125" style="333" customWidth="1"/>
    <col min="9739" max="9739" width="13.28515625" style="333" bestFit="1" customWidth="1"/>
    <col min="9740" max="9740" width="12.42578125" style="333" bestFit="1" customWidth="1"/>
    <col min="9741" max="9741" width="16.28515625" style="333" bestFit="1" customWidth="1"/>
    <col min="9742" max="9742" width="11.7109375" style="333" bestFit="1" customWidth="1"/>
    <col min="9743" max="9743" width="12" style="333" bestFit="1" customWidth="1"/>
    <col min="9744" max="9744" width="11.7109375" style="333" customWidth="1"/>
    <col min="9745" max="9745" width="14.85546875" style="333" customWidth="1"/>
    <col min="9746" max="9746" width="20.28515625" style="333" customWidth="1"/>
    <col min="9747" max="9747" width="11.85546875" style="333" bestFit="1" customWidth="1"/>
    <col min="9748" max="9984" width="10.42578125" style="333"/>
    <col min="9985" max="9985" width="4.85546875" style="333" customWidth="1"/>
    <col min="9986" max="9986" width="5" style="333" customWidth="1"/>
    <col min="9987" max="9987" width="15.85546875" style="333" customWidth="1"/>
    <col min="9988" max="9988" width="75.85546875" style="333" customWidth="1"/>
    <col min="9989" max="9989" width="7.85546875" style="333" customWidth="1"/>
    <col min="9990" max="9990" width="9.85546875" style="333" customWidth="1"/>
    <col min="9991" max="9991" width="11.7109375" style="333" customWidth="1"/>
    <col min="9992" max="9992" width="18.28515625" style="333" customWidth="1"/>
    <col min="9993" max="9993" width="21.140625" style="333" customWidth="1"/>
    <col min="9994" max="9994" width="18.42578125" style="333" customWidth="1"/>
    <col min="9995" max="9995" width="13.28515625" style="333" bestFit="1" customWidth="1"/>
    <col min="9996" max="9996" width="12.42578125" style="333" bestFit="1" customWidth="1"/>
    <col min="9997" max="9997" width="16.28515625" style="333" bestFit="1" customWidth="1"/>
    <col min="9998" max="9998" width="11.7109375" style="333" bestFit="1" customWidth="1"/>
    <col min="9999" max="9999" width="12" style="333" bestFit="1" customWidth="1"/>
    <col min="10000" max="10000" width="11.7109375" style="333" customWidth="1"/>
    <col min="10001" max="10001" width="14.85546875" style="333" customWidth="1"/>
    <col min="10002" max="10002" width="20.28515625" style="333" customWidth="1"/>
    <col min="10003" max="10003" width="11.85546875" style="333" bestFit="1" customWidth="1"/>
    <col min="10004" max="10240" width="10.42578125" style="333"/>
    <col min="10241" max="10241" width="4.85546875" style="333" customWidth="1"/>
    <col min="10242" max="10242" width="5" style="333" customWidth="1"/>
    <col min="10243" max="10243" width="15.85546875" style="333" customWidth="1"/>
    <col min="10244" max="10244" width="75.85546875" style="333" customWidth="1"/>
    <col min="10245" max="10245" width="7.85546875" style="333" customWidth="1"/>
    <col min="10246" max="10246" width="9.85546875" style="333" customWidth="1"/>
    <col min="10247" max="10247" width="11.7109375" style="333" customWidth="1"/>
    <col min="10248" max="10248" width="18.28515625" style="333" customWidth="1"/>
    <col min="10249" max="10249" width="21.140625" style="333" customWidth="1"/>
    <col min="10250" max="10250" width="18.42578125" style="333" customWidth="1"/>
    <col min="10251" max="10251" width="13.28515625" style="333" bestFit="1" customWidth="1"/>
    <col min="10252" max="10252" width="12.42578125" style="333" bestFit="1" customWidth="1"/>
    <col min="10253" max="10253" width="16.28515625" style="333" bestFit="1" customWidth="1"/>
    <col min="10254" max="10254" width="11.7109375" style="333" bestFit="1" customWidth="1"/>
    <col min="10255" max="10255" width="12" style="333" bestFit="1" customWidth="1"/>
    <col min="10256" max="10256" width="11.7109375" style="333" customWidth="1"/>
    <col min="10257" max="10257" width="14.85546875" style="333" customWidth="1"/>
    <col min="10258" max="10258" width="20.28515625" style="333" customWidth="1"/>
    <col min="10259" max="10259" width="11.85546875" style="333" bestFit="1" customWidth="1"/>
    <col min="10260" max="10496" width="10.42578125" style="333"/>
    <col min="10497" max="10497" width="4.85546875" style="333" customWidth="1"/>
    <col min="10498" max="10498" width="5" style="333" customWidth="1"/>
    <col min="10499" max="10499" width="15.85546875" style="333" customWidth="1"/>
    <col min="10500" max="10500" width="75.85546875" style="333" customWidth="1"/>
    <col min="10501" max="10501" width="7.85546875" style="333" customWidth="1"/>
    <col min="10502" max="10502" width="9.85546875" style="333" customWidth="1"/>
    <col min="10503" max="10503" width="11.7109375" style="333" customWidth="1"/>
    <col min="10504" max="10504" width="18.28515625" style="333" customWidth="1"/>
    <col min="10505" max="10505" width="21.140625" style="333" customWidth="1"/>
    <col min="10506" max="10506" width="18.42578125" style="333" customWidth="1"/>
    <col min="10507" max="10507" width="13.28515625" style="333" bestFit="1" customWidth="1"/>
    <col min="10508" max="10508" width="12.42578125" style="333" bestFit="1" customWidth="1"/>
    <col min="10509" max="10509" width="16.28515625" style="333" bestFit="1" customWidth="1"/>
    <col min="10510" max="10510" width="11.7109375" style="333" bestFit="1" customWidth="1"/>
    <col min="10511" max="10511" width="12" style="333" bestFit="1" customWidth="1"/>
    <col min="10512" max="10512" width="11.7109375" style="333" customWidth="1"/>
    <col min="10513" max="10513" width="14.85546875" style="333" customWidth="1"/>
    <col min="10514" max="10514" width="20.28515625" style="333" customWidth="1"/>
    <col min="10515" max="10515" width="11.85546875" style="333" bestFit="1" customWidth="1"/>
    <col min="10516" max="10752" width="10.42578125" style="333"/>
    <col min="10753" max="10753" width="4.85546875" style="333" customWidth="1"/>
    <col min="10754" max="10754" width="5" style="333" customWidth="1"/>
    <col min="10755" max="10755" width="15.85546875" style="333" customWidth="1"/>
    <col min="10756" max="10756" width="75.85546875" style="333" customWidth="1"/>
    <col min="10757" max="10757" width="7.85546875" style="333" customWidth="1"/>
    <col min="10758" max="10758" width="9.85546875" style="333" customWidth="1"/>
    <col min="10759" max="10759" width="11.7109375" style="333" customWidth="1"/>
    <col min="10760" max="10760" width="18.28515625" style="333" customWidth="1"/>
    <col min="10761" max="10761" width="21.140625" style="333" customWidth="1"/>
    <col min="10762" max="10762" width="18.42578125" style="333" customWidth="1"/>
    <col min="10763" max="10763" width="13.28515625" style="333" bestFit="1" customWidth="1"/>
    <col min="10764" max="10764" width="12.42578125" style="333" bestFit="1" customWidth="1"/>
    <col min="10765" max="10765" width="16.28515625" style="333" bestFit="1" customWidth="1"/>
    <col min="10766" max="10766" width="11.7109375" style="333" bestFit="1" customWidth="1"/>
    <col min="10767" max="10767" width="12" style="333" bestFit="1" customWidth="1"/>
    <col min="10768" max="10768" width="11.7109375" style="333" customWidth="1"/>
    <col min="10769" max="10769" width="14.85546875" style="333" customWidth="1"/>
    <col min="10770" max="10770" width="20.28515625" style="333" customWidth="1"/>
    <col min="10771" max="10771" width="11.85546875" style="333" bestFit="1" customWidth="1"/>
    <col min="10772" max="11008" width="10.42578125" style="333"/>
    <col min="11009" max="11009" width="4.85546875" style="333" customWidth="1"/>
    <col min="11010" max="11010" width="5" style="333" customWidth="1"/>
    <col min="11011" max="11011" width="15.85546875" style="333" customWidth="1"/>
    <col min="11012" max="11012" width="75.85546875" style="333" customWidth="1"/>
    <col min="11013" max="11013" width="7.85546875" style="333" customWidth="1"/>
    <col min="11014" max="11014" width="9.85546875" style="333" customWidth="1"/>
    <col min="11015" max="11015" width="11.7109375" style="333" customWidth="1"/>
    <col min="11016" max="11016" width="18.28515625" style="333" customWidth="1"/>
    <col min="11017" max="11017" width="21.140625" style="333" customWidth="1"/>
    <col min="11018" max="11018" width="18.42578125" style="333" customWidth="1"/>
    <col min="11019" max="11019" width="13.28515625" style="333" bestFit="1" customWidth="1"/>
    <col min="11020" max="11020" width="12.42578125" style="333" bestFit="1" customWidth="1"/>
    <col min="11021" max="11021" width="16.28515625" style="333" bestFit="1" customWidth="1"/>
    <col min="11022" max="11022" width="11.7109375" style="333" bestFit="1" customWidth="1"/>
    <col min="11023" max="11023" width="12" style="333" bestFit="1" customWidth="1"/>
    <col min="11024" max="11024" width="11.7109375" style="333" customWidth="1"/>
    <col min="11025" max="11025" width="14.85546875" style="333" customWidth="1"/>
    <col min="11026" max="11026" width="20.28515625" style="333" customWidth="1"/>
    <col min="11027" max="11027" width="11.85546875" style="333" bestFit="1" customWidth="1"/>
    <col min="11028" max="11264" width="10.42578125" style="333"/>
    <col min="11265" max="11265" width="4.85546875" style="333" customWidth="1"/>
    <col min="11266" max="11266" width="5" style="333" customWidth="1"/>
    <col min="11267" max="11267" width="15.85546875" style="333" customWidth="1"/>
    <col min="11268" max="11268" width="75.85546875" style="333" customWidth="1"/>
    <col min="11269" max="11269" width="7.85546875" style="333" customWidth="1"/>
    <col min="11270" max="11270" width="9.85546875" style="333" customWidth="1"/>
    <col min="11271" max="11271" width="11.7109375" style="333" customWidth="1"/>
    <col min="11272" max="11272" width="18.28515625" style="333" customWidth="1"/>
    <col min="11273" max="11273" width="21.140625" style="333" customWidth="1"/>
    <col min="11274" max="11274" width="18.42578125" style="333" customWidth="1"/>
    <col min="11275" max="11275" width="13.28515625" style="333" bestFit="1" customWidth="1"/>
    <col min="11276" max="11276" width="12.42578125" style="333" bestFit="1" customWidth="1"/>
    <col min="11277" max="11277" width="16.28515625" style="333" bestFit="1" customWidth="1"/>
    <col min="11278" max="11278" width="11.7109375" style="333" bestFit="1" customWidth="1"/>
    <col min="11279" max="11279" width="12" style="333" bestFit="1" customWidth="1"/>
    <col min="11280" max="11280" width="11.7109375" style="333" customWidth="1"/>
    <col min="11281" max="11281" width="14.85546875" style="333" customWidth="1"/>
    <col min="11282" max="11282" width="20.28515625" style="333" customWidth="1"/>
    <col min="11283" max="11283" width="11.85546875" style="333" bestFit="1" customWidth="1"/>
    <col min="11284" max="11520" width="10.42578125" style="333"/>
    <col min="11521" max="11521" width="4.85546875" style="333" customWidth="1"/>
    <col min="11522" max="11522" width="5" style="333" customWidth="1"/>
    <col min="11523" max="11523" width="15.85546875" style="333" customWidth="1"/>
    <col min="11524" max="11524" width="75.85546875" style="333" customWidth="1"/>
    <col min="11525" max="11525" width="7.85546875" style="333" customWidth="1"/>
    <col min="11526" max="11526" width="9.85546875" style="333" customWidth="1"/>
    <col min="11527" max="11527" width="11.7109375" style="333" customWidth="1"/>
    <col min="11528" max="11528" width="18.28515625" style="333" customWidth="1"/>
    <col min="11529" max="11529" width="21.140625" style="333" customWidth="1"/>
    <col min="11530" max="11530" width="18.42578125" style="333" customWidth="1"/>
    <col min="11531" max="11531" width="13.28515625" style="333" bestFit="1" customWidth="1"/>
    <col min="11532" max="11532" width="12.42578125" style="333" bestFit="1" customWidth="1"/>
    <col min="11533" max="11533" width="16.28515625" style="333" bestFit="1" customWidth="1"/>
    <col min="11534" max="11534" width="11.7109375" style="333" bestFit="1" customWidth="1"/>
    <col min="11535" max="11535" width="12" style="333" bestFit="1" customWidth="1"/>
    <col min="11536" max="11536" width="11.7109375" style="333" customWidth="1"/>
    <col min="11537" max="11537" width="14.85546875" style="333" customWidth="1"/>
    <col min="11538" max="11538" width="20.28515625" style="333" customWidth="1"/>
    <col min="11539" max="11539" width="11.85546875" style="333" bestFit="1" customWidth="1"/>
    <col min="11540" max="11776" width="10.42578125" style="333"/>
    <col min="11777" max="11777" width="4.85546875" style="333" customWidth="1"/>
    <col min="11778" max="11778" width="5" style="333" customWidth="1"/>
    <col min="11779" max="11779" width="15.85546875" style="333" customWidth="1"/>
    <col min="11780" max="11780" width="75.85546875" style="333" customWidth="1"/>
    <col min="11781" max="11781" width="7.85546875" style="333" customWidth="1"/>
    <col min="11782" max="11782" width="9.85546875" style="333" customWidth="1"/>
    <col min="11783" max="11783" width="11.7109375" style="333" customWidth="1"/>
    <col min="11784" max="11784" width="18.28515625" style="333" customWidth="1"/>
    <col min="11785" max="11785" width="21.140625" style="333" customWidth="1"/>
    <col min="11786" max="11786" width="18.42578125" style="333" customWidth="1"/>
    <col min="11787" max="11787" width="13.28515625" style="333" bestFit="1" customWidth="1"/>
    <col min="11788" max="11788" width="12.42578125" style="333" bestFit="1" customWidth="1"/>
    <col min="11789" max="11789" width="16.28515625" style="333" bestFit="1" customWidth="1"/>
    <col min="11790" max="11790" width="11.7109375" style="333" bestFit="1" customWidth="1"/>
    <col min="11791" max="11791" width="12" style="333" bestFit="1" customWidth="1"/>
    <col min="11792" max="11792" width="11.7109375" style="333" customWidth="1"/>
    <col min="11793" max="11793" width="14.85546875" style="333" customWidth="1"/>
    <col min="11794" max="11794" width="20.28515625" style="333" customWidth="1"/>
    <col min="11795" max="11795" width="11.85546875" style="333" bestFit="1" customWidth="1"/>
    <col min="11796" max="12032" width="10.42578125" style="333"/>
    <col min="12033" max="12033" width="4.85546875" style="333" customWidth="1"/>
    <col min="12034" max="12034" width="5" style="333" customWidth="1"/>
    <col min="12035" max="12035" width="15.85546875" style="333" customWidth="1"/>
    <col min="12036" max="12036" width="75.85546875" style="333" customWidth="1"/>
    <col min="12037" max="12037" width="7.85546875" style="333" customWidth="1"/>
    <col min="12038" max="12038" width="9.85546875" style="333" customWidth="1"/>
    <col min="12039" max="12039" width="11.7109375" style="333" customWidth="1"/>
    <col min="12040" max="12040" width="18.28515625" style="333" customWidth="1"/>
    <col min="12041" max="12041" width="21.140625" style="333" customWidth="1"/>
    <col min="12042" max="12042" width="18.42578125" style="333" customWidth="1"/>
    <col min="12043" max="12043" width="13.28515625" style="333" bestFit="1" customWidth="1"/>
    <col min="12044" max="12044" width="12.42578125" style="333" bestFit="1" customWidth="1"/>
    <col min="12045" max="12045" width="16.28515625" style="333" bestFit="1" customWidth="1"/>
    <col min="12046" max="12046" width="11.7109375" style="333" bestFit="1" customWidth="1"/>
    <col min="12047" max="12047" width="12" style="333" bestFit="1" customWidth="1"/>
    <col min="12048" max="12048" width="11.7109375" style="333" customWidth="1"/>
    <col min="12049" max="12049" width="14.85546875" style="333" customWidth="1"/>
    <col min="12050" max="12050" width="20.28515625" style="333" customWidth="1"/>
    <col min="12051" max="12051" width="11.85546875" style="333" bestFit="1" customWidth="1"/>
    <col min="12052" max="12288" width="10.42578125" style="333"/>
    <col min="12289" max="12289" width="4.85546875" style="333" customWidth="1"/>
    <col min="12290" max="12290" width="5" style="333" customWidth="1"/>
    <col min="12291" max="12291" width="15.85546875" style="333" customWidth="1"/>
    <col min="12292" max="12292" width="75.85546875" style="333" customWidth="1"/>
    <col min="12293" max="12293" width="7.85546875" style="333" customWidth="1"/>
    <col min="12294" max="12294" width="9.85546875" style="333" customWidth="1"/>
    <col min="12295" max="12295" width="11.7109375" style="333" customWidth="1"/>
    <col min="12296" max="12296" width="18.28515625" style="333" customWidth="1"/>
    <col min="12297" max="12297" width="21.140625" style="333" customWidth="1"/>
    <col min="12298" max="12298" width="18.42578125" style="333" customWidth="1"/>
    <col min="12299" max="12299" width="13.28515625" style="333" bestFit="1" customWidth="1"/>
    <col min="12300" max="12300" width="12.42578125" style="333" bestFit="1" customWidth="1"/>
    <col min="12301" max="12301" width="16.28515625" style="333" bestFit="1" customWidth="1"/>
    <col min="12302" max="12302" width="11.7109375" style="333" bestFit="1" customWidth="1"/>
    <col min="12303" max="12303" width="12" style="333" bestFit="1" customWidth="1"/>
    <col min="12304" max="12304" width="11.7109375" style="333" customWidth="1"/>
    <col min="12305" max="12305" width="14.85546875" style="333" customWidth="1"/>
    <col min="12306" max="12306" width="20.28515625" style="333" customWidth="1"/>
    <col min="12307" max="12307" width="11.85546875" style="333" bestFit="1" customWidth="1"/>
    <col min="12308" max="12544" width="10.42578125" style="333"/>
    <col min="12545" max="12545" width="4.85546875" style="333" customWidth="1"/>
    <col min="12546" max="12546" width="5" style="333" customWidth="1"/>
    <col min="12547" max="12547" width="15.85546875" style="333" customWidth="1"/>
    <col min="12548" max="12548" width="75.85546875" style="333" customWidth="1"/>
    <col min="12549" max="12549" width="7.85546875" style="333" customWidth="1"/>
    <col min="12550" max="12550" width="9.85546875" style="333" customWidth="1"/>
    <col min="12551" max="12551" width="11.7109375" style="333" customWidth="1"/>
    <col min="12552" max="12552" width="18.28515625" style="333" customWidth="1"/>
    <col min="12553" max="12553" width="21.140625" style="333" customWidth="1"/>
    <col min="12554" max="12554" width="18.42578125" style="333" customWidth="1"/>
    <col min="12555" max="12555" width="13.28515625" style="333" bestFit="1" customWidth="1"/>
    <col min="12556" max="12556" width="12.42578125" style="333" bestFit="1" customWidth="1"/>
    <col min="12557" max="12557" width="16.28515625" style="333" bestFit="1" customWidth="1"/>
    <col min="12558" max="12558" width="11.7109375" style="333" bestFit="1" customWidth="1"/>
    <col min="12559" max="12559" width="12" style="333" bestFit="1" customWidth="1"/>
    <col min="12560" max="12560" width="11.7109375" style="333" customWidth="1"/>
    <col min="12561" max="12561" width="14.85546875" style="333" customWidth="1"/>
    <col min="12562" max="12562" width="20.28515625" style="333" customWidth="1"/>
    <col min="12563" max="12563" width="11.85546875" style="333" bestFit="1" customWidth="1"/>
    <col min="12564" max="12800" width="10.42578125" style="333"/>
    <col min="12801" max="12801" width="4.85546875" style="333" customWidth="1"/>
    <col min="12802" max="12802" width="5" style="333" customWidth="1"/>
    <col min="12803" max="12803" width="15.85546875" style="333" customWidth="1"/>
    <col min="12804" max="12804" width="75.85546875" style="333" customWidth="1"/>
    <col min="12805" max="12805" width="7.85546875" style="333" customWidth="1"/>
    <col min="12806" max="12806" width="9.85546875" style="333" customWidth="1"/>
    <col min="12807" max="12807" width="11.7109375" style="333" customWidth="1"/>
    <col min="12808" max="12808" width="18.28515625" style="333" customWidth="1"/>
    <col min="12809" max="12809" width="21.140625" style="333" customWidth="1"/>
    <col min="12810" max="12810" width="18.42578125" style="333" customWidth="1"/>
    <col min="12811" max="12811" width="13.28515625" style="333" bestFit="1" customWidth="1"/>
    <col min="12812" max="12812" width="12.42578125" style="333" bestFit="1" customWidth="1"/>
    <col min="12813" max="12813" width="16.28515625" style="333" bestFit="1" customWidth="1"/>
    <col min="12814" max="12814" width="11.7109375" style="333" bestFit="1" customWidth="1"/>
    <col min="12815" max="12815" width="12" style="333" bestFit="1" customWidth="1"/>
    <col min="12816" max="12816" width="11.7109375" style="333" customWidth="1"/>
    <col min="12817" max="12817" width="14.85546875" style="333" customWidth="1"/>
    <col min="12818" max="12818" width="20.28515625" style="333" customWidth="1"/>
    <col min="12819" max="12819" width="11.85546875" style="333" bestFit="1" customWidth="1"/>
    <col min="12820" max="13056" width="10.42578125" style="333"/>
    <col min="13057" max="13057" width="4.85546875" style="333" customWidth="1"/>
    <col min="13058" max="13058" width="5" style="333" customWidth="1"/>
    <col min="13059" max="13059" width="15.85546875" style="333" customWidth="1"/>
    <col min="13060" max="13060" width="75.85546875" style="333" customWidth="1"/>
    <col min="13061" max="13061" width="7.85546875" style="333" customWidth="1"/>
    <col min="13062" max="13062" width="9.85546875" style="333" customWidth="1"/>
    <col min="13063" max="13063" width="11.7109375" style="333" customWidth="1"/>
    <col min="13064" max="13064" width="18.28515625" style="333" customWidth="1"/>
    <col min="13065" max="13065" width="21.140625" style="333" customWidth="1"/>
    <col min="13066" max="13066" width="18.42578125" style="333" customWidth="1"/>
    <col min="13067" max="13067" width="13.28515625" style="333" bestFit="1" customWidth="1"/>
    <col min="13068" max="13068" width="12.42578125" style="333" bestFit="1" customWidth="1"/>
    <col min="13069" max="13069" width="16.28515625" style="333" bestFit="1" customWidth="1"/>
    <col min="13070" max="13070" width="11.7109375" style="333" bestFit="1" customWidth="1"/>
    <col min="13071" max="13071" width="12" style="333" bestFit="1" customWidth="1"/>
    <col min="13072" max="13072" width="11.7109375" style="333" customWidth="1"/>
    <col min="13073" max="13073" width="14.85546875" style="333" customWidth="1"/>
    <col min="13074" max="13074" width="20.28515625" style="333" customWidth="1"/>
    <col min="13075" max="13075" width="11.85546875" style="333" bestFit="1" customWidth="1"/>
    <col min="13076" max="13312" width="10.42578125" style="333"/>
    <col min="13313" max="13313" width="4.85546875" style="333" customWidth="1"/>
    <col min="13314" max="13314" width="5" style="333" customWidth="1"/>
    <col min="13315" max="13315" width="15.85546875" style="333" customWidth="1"/>
    <col min="13316" max="13316" width="75.85546875" style="333" customWidth="1"/>
    <col min="13317" max="13317" width="7.85546875" style="333" customWidth="1"/>
    <col min="13318" max="13318" width="9.85546875" style="333" customWidth="1"/>
    <col min="13319" max="13319" width="11.7109375" style="333" customWidth="1"/>
    <col min="13320" max="13320" width="18.28515625" style="333" customWidth="1"/>
    <col min="13321" max="13321" width="21.140625" style="333" customWidth="1"/>
    <col min="13322" max="13322" width="18.42578125" style="333" customWidth="1"/>
    <col min="13323" max="13323" width="13.28515625" style="333" bestFit="1" customWidth="1"/>
    <col min="13324" max="13324" width="12.42578125" style="333" bestFit="1" customWidth="1"/>
    <col min="13325" max="13325" width="16.28515625" style="333" bestFit="1" customWidth="1"/>
    <col min="13326" max="13326" width="11.7109375" style="333" bestFit="1" customWidth="1"/>
    <col min="13327" max="13327" width="12" style="333" bestFit="1" customWidth="1"/>
    <col min="13328" max="13328" width="11.7109375" style="333" customWidth="1"/>
    <col min="13329" max="13329" width="14.85546875" style="333" customWidth="1"/>
    <col min="13330" max="13330" width="20.28515625" style="333" customWidth="1"/>
    <col min="13331" max="13331" width="11.85546875" style="333" bestFit="1" customWidth="1"/>
    <col min="13332" max="13568" width="10.42578125" style="333"/>
    <col min="13569" max="13569" width="4.85546875" style="333" customWidth="1"/>
    <col min="13570" max="13570" width="5" style="333" customWidth="1"/>
    <col min="13571" max="13571" width="15.85546875" style="333" customWidth="1"/>
    <col min="13572" max="13572" width="75.85546875" style="333" customWidth="1"/>
    <col min="13573" max="13573" width="7.85546875" style="333" customWidth="1"/>
    <col min="13574" max="13574" width="9.85546875" style="333" customWidth="1"/>
    <col min="13575" max="13575" width="11.7109375" style="333" customWidth="1"/>
    <col min="13576" max="13576" width="18.28515625" style="333" customWidth="1"/>
    <col min="13577" max="13577" width="21.140625" style="333" customWidth="1"/>
    <col min="13578" max="13578" width="18.42578125" style="333" customWidth="1"/>
    <col min="13579" max="13579" width="13.28515625" style="333" bestFit="1" customWidth="1"/>
    <col min="13580" max="13580" width="12.42578125" style="333" bestFit="1" customWidth="1"/>
    <col min="13581" max="13581" width="16.28515625" style="333" bestFit="1" customWidth="1"/>
    <col min="13582" max="13582" width="11.7109375" style="333" bestFit="1" customWidth="1"/>
    <col min="13583" max="13583" width="12" style="333" bestFit="1" customWidth="1"/>
    <col min="13584" max="13584" width="11.7109375" style="333" customWidth="1"/>
    <col min="13585" max="13585" width="14.85546875" style="333" customWidth="1"/>
    <col min="13586" max="13586" width="20.28515625" style="333" customWidth="1"/>
    <col min="13587" max="13587" width="11.85546875" style="333" bestFit="1" customWidth="1"/>
    <col min="13588" max="13824" width="10.42578125" style="333"/>
    <col min="13825" max="13825" width="4.85546875" style="333" customWidth="1"/>
    <col min="13826" max="13826" width="5" style="333" customWidth="1"/>
    <col min="13827" max="13827" width="15.85546875" style="333" customWidth="1"/>
    <col min="13828" max="13828" width="75.85546875" style="333" customWidth="1"/>
    <col min="13829" max="13829" width="7.85546875" style="333" customWidth="1"/>
    <col min="13830" max="13830" width="9.85546875" style="333" customWidth="1"/>
    <col min="13831" max="13831" width="11.7109375" style="333" customWidth="1"/>
    <col min="13832" max="13832" width="18.28515625" style="333" customWidth="1"/>
    <col min="13833" max="13833" width="21.140625" style="333" customWidth="1"/>
    <col min="13834" max="13834" width="18.42578125" style="333" customWidth="1"/>
    <col min="13835" max="13835" width="13.28515625" style="333" bestFit="1" customWidth="1"/>
    <col min="13836" max="13836" width="12.42578125" style="333" bestFit="1" customWidth="1"/>
    <col min="13837" max="13837" width="16.28515625" style="333" bestFit="1" customWidth="1"/>
    <col min="13838" max="13838" width="11.7109375" style="333" bestFit="1" customWidth="1"/>
    <col min="13839" max="13839" width="12" style="333" bestFit="1" customWidth="1"/>
    <col min="13840" max="13840" width="11.7109375" style="333" customWidth="1"/>
    <col min="13841" max="13841" width="14.85546875" style="333" customWidth="1"/>
    <col min="13842" max="13842" width="20.28515625" style="333" customWidth="1"/>
    <col min="13843" max="13843" width="11.85546875" style="333" bestFit="1" customWidth="1"/>
    <col min="13844" max="14080" width="10.42578125" style="333"/>
    <col min="14081" max="14081" width="4.85546875" style="333" customWidth="1"/>
    <col min="14082" max="14082" width="5" style="333" customWidth="1"/>
    <col min="14083" max="14083" width="15.85546875" style="333" customWidth="1"/>
    <col min="14084" max="14084" width="75.85546875" style="333" customWidth="1"/>
    <col min="14085" max="14085" width="7.85546875" style="333" customWidth="1"/>
    <col min="14086" max="14086" width="9.85546875" style="333" customWidth="1"/>
    <col min="14087" max="14087" width="11.7109375" style="333" customWidth="1"/>
    <col min="14088" max="14088" width="18.28515625" style="333" customWidth="1"/>
    <col min="14089" max="14089" width="21.140625" style="333" customWidth="1"/>
    <col min="14090" max="14090" width="18.42578125" style="333" customWidth="1"/>
    <col min="14091" max="14091" width="13.28515625" style="333" bestFit="1" customWidth="1"/>
    <col min="14092" max="14092" width="12.42578125" style="333" bestFit="1" customWidth="1"/>
    <col min="14093" max="14093" width="16.28515625" style="333" bestFit="1" customWidth="1"/>
    <col min="14094" max="14094" width="11.7109375" style="333" bestFit="1" customWidth="1"/>
    <col min="14095" max="14095" width="12" style="333" bestFit="1" customWidth="1"/>
    <col min="14096" max="14096" width="11.7109375" style="333" customWidth="1"/>
    <col min="14097" max="14097" width="14.85546875" style="333" customWidth="1"/>
    <col min="14098" max="14098" width="20.28515625" style="333" customWidth="1"/>
    <col min="14099" max="14099" width="11.85546875" style="333" bestFit="1" customWidth="1"/>
    <col min="14100" max="14336" width="10.42578125" style="333"/>
    <col min="14337" max="14337" width="4.85546875" style="333" customWidth="1"/>
    <col min="14338" max="14338" width="5" style="333" customWidth="1"/>
    <col min="14339" max="14339" width="15.85546875" style="333" customWidth="1"/>
    <col min="14340" max="14340" width="75.85546875" style="333" customWidth="1"/>
    <col min="14341" max="14341" width="7.85546875" style="333" customWidth="1"/>
    <col min="14342" max="14342" width="9.85546875" style="333" customWidth="1"/>
    <col min="14343" max="14343" width="11.7109375" style="333" customWidth="1"/>
    <col min="14344" max="14344" width="18.28515625" style="333" customWidth="1"/>
    <col min="14345" max="14345" width="21.140625" style="333" customWidth="1"/>
    <col min="14346" max="14346" width="18.42578125" style="333" customWidth="1"/>
    <col min="14347" max="14347" width="13.28515625" style="333" bestFit="1" customWidth="1"/>
    <col min="14348" max="14348" width="12.42578125" style="333" bestFit="1" customWidth="1"/>
    <col min="14349" max="14349" width="16.28515625" style="333" bestFit="1" customWidth="1"/>
    <col min="14350" max="14350" width="11.7109375" style="333" bestFit="1" customWidth="1"/>
    <col min="14351" max="14351" width="12" style="333" bestFit="1" customWidth="1"/>
    <col min="14352" max="14352" width="11.7109375" style="333" customWidth="1"/>
    <col min="14353" max="14353" width="14.85546875" style="333" customWidth="1"/>
    <col min="14354" max="14354" width="20.28515625" style="333" customWidth="1"/>
    <col min="14355" max="14355" width="11.85546875" style="333" bestFit="1" customWidth="1"/>
    <col min="14356" max="14592" width="10.42578125" style="333"/>
    <col min="14593" max="14593" width="4.85546875" style="333" customWidth="1"/>
    <col min="14594" max="14594" width="5" style="333" customWidth="1"/>
    <col min="14595" max="14595" width="15.85546875" style="333" customWidth="1"/>
    <col min="14596" max="14596" width="75.85546875" style="333" customWidth="1"/>
    <col min="14597" max="14597" width="7.85546875" style="333" customWidth="1"/>
    <col min="14598" max="14598" width="9.85546875" style="333" customWidth="1"/>
    <col min="14599" max="14599" width="11.7109375" style="333" customWidth="1"/>
    <col min="14600" max="14600" width="18.28515625" style="333" customWidth="1"/>
    <col min="14601" max="14601" width="21.140625" style="333" customWidth="1"/>
    <col min="14602" max="14602" width="18.42578125" style="333" customWidth="1"/>
    <col min="14603" max="14603" width="13.28515625" style="333" bestFit="1" customWidth="1"/>
    <col min="14604" max="14604" width="12.42578125" style="333" bestFit="1" customWidth="1"/>
    <col min="14605" max="14605" width="16.28515625" style="333" bestFit="1" customWidth="1"/>
    <col min="14606" max="14606" width="11.7109375" style="333" bestFit="1" customWidth="1"/>
    <col min="14607" max="14607" width="12" style="333" bestFit="1" customWidth="1"/>
    <col min="14608" max="14608" width="11.7109375" style="333" customWidth="1"/>
    <col min="14609" max="14609" width="14.85546875" style="333" customWidth="1"/>
    <col min="14610" max="14610" width="20.28515625" style="333" customWidth="1"/>
    <col min="14611" max="14611" width="11.85546875" style="333" bestFit="1" customWidth="1"/>
    <col min="14612" max="14848" width="10.42578125" style="333"/>
    <col min="14849" max="14849" width="4.85546875" style="333" customWidth="1"/>
    <col min="14850" max="14850" width="5" style="333" customWidth="1"/>
    <col min="14851" max="14851" width="15.85546875" style="333" customWidth="1"/>
    <col min="14852" max="14852" width="75.85546875" style="333" customWidth="1"/>
    <col min="14853" max="14853" width="7.85546875" style="333" customWidth="1"/>
    <col min="14854" max="14854" width="9.85546875" style="333" customWidth="1"/>
    <col min="14855" max="14855" width="11.7109375" style="333" customWidth="1"/>
    <col min="14856" max="14856" width="18.28515625" style="333" customWidth="1"/>
    <col min="14857" max="14857" width="21.140625" style="333" customWidth="1"/>
    <col min="14858" max="14858" width="18.42578125" style="333" customWidth="1"/>
    <col min="14859" max="14859" width="13.28515625" style="333" bestFit="1" customWidth="1"/>
    <col min="14860" max="14860" width="12.42578125" style="333" bestFit="1" customWidth="1"/>
    <col min="14861" max="14861" width="16.28515625" style="333" bestFit="1" customWidth="1"/>
    <col min="14862" max="14862" width="11.7109375" style="333" bestFit="1" customWidth="1"/>
    <col min="14863" max="14863" width="12" style="333" bestFit="1" customWidth="1"/>
    <col min="14864" max="14864" width="11.7109375" style="333" customWidth="1"/>
    <col min="14865" max="14865" width="14.85546875" style="333" customWidth="1"/>
    <col min="14866" max="14866" width="20.28515625" style="333" customWidth="1"/>
    <col min="14867" max="14867" width="11.85546875" style="333" bestFit="1" customWidth="1"/>
    <col min="14868" max="15104" width="10.42578125" style="333"/>
    <col min="15105" max="15105" width="4.85546875" style="333" customWidth="1"/>
    <col min="15106" max="15106" width="5" style="333" customWidth="1"/>
    <col min="15107" max="15107" width="15.85546875" style="333" customWidth="1"/>
    <col min="15108" max="15108" width="75.85546875" style="333" customWidth="1"/>
    <col min="15109" max="15109" width="7.85546875" style="333" customWidth="1"/>
    <col min="15110" max="15110" width="9.85546875" style="333" customWidth="1"/>
    <col min="15111" max="15111" width="11.7109375" style="333" customWidth="1"/>
    <col min="15112" max="15112" width="18.28515625" style="333" customWidth="1"/>
    <col min="15113" max="15113" width="21.140625" style="333" customWidth="1"/>
    <col min="15114" max="15114" width="18.42578125" style="333" customWidth="1"/>
    <col min="15115" max="15115" width="13.28515625" style="333" bestFit="1" customWidth="1"/>
    <col min="15116" max="15116" width="12.42578125" style="333" bestFit="1" customWidth="1"/>
    <col min="15117" max="15117" width="16.28515625" style="333" bestFit="1" customWidth="1"/>
    <col min="15118" max="15118" width="11.7109375" style="333" bestFit="1" customWidth="1"/>
    <col min="15119" max="15119" width="12" style="333" bestFit="1" customWidth="1"/>
    <col min="15120" max="15120" width="11.7109375" style="333" customWidth="1"/>
    <col min="15121" max="15121" width="14.85546875" style="333" customWidth="1"/>
    <col min="15122" max="15122" width="20.28515625" style="333" customWidth="1"/>
    <col min="15123" max="15123" width="11.85546875" style="333" bestFit="1" customWidth="1"/>
    <col min="15124" max="15360" width="10.42578125" style="333"/>
    <col min="15361" max="15361" width="4.85546875" style="333" customWidth="1"/>
    <col min="15362" max="15362" width="5" style="333" customWidth="1"/>
    <col min="15363" max="15363" width="15.85546875" style="333" customWidth="1"/>
    <col min="15364" max="15364" width="75.85546875" style="333" customWidth="1"/>
    <col min="15365" max="15365" width="7.85546875" style="333" customWidth="1"/>
    <col min="15366" max="15366" width="9.85546875" style="333" customWidth="1"/>
    <col min="15367" max="15367" width="11.7109375" style="333" customWidth="1"/>
    <col min="15368" max="15368" width="18.28515625" style="333" customWidth="1"/>
    <col min="15369" max="15369" width="21.140625" style="333" customWidth="1"/>
    <col min="15370" max="15370" width="18.42578125" style="333" customWidth="1"/>
    <col min="15371" max="15371" width="13.28515625" style="333" bestFit="1" customWidth="1"/>
    <col min="15372" max="15372" width="12.42578125" style="333" bestFit="1" customWidth="1"/>
    <col min="15373" max="15373" width="16.28515625" style="333" bestFit="1" customWidth="1"/>
    <col min="15374" max="15374" width="11.7109375" style="333" bestFit="1" customWidth="1"/>
    <col min="15375" max="15375" width="12" style="333" bestFit="1" customWidth="1"/>
    <col min="15376" max="15376" width="11.7109375" style="333" customWidth="1"/>
    <col min="15377" max="15377" width="14.85546875" style="333" customWidth="1"/>
    <col min="15378" max="15378" width="20.28515625" style="333" customWidth="1"/>
    <col min="15379" max="15379" width="11.85546875" style="333" bestFit="1" customWidth="1"/>
    <col min="15380" max="15616" width="10.42578125" style="333"/>
    <col min="15617" max="15617" width="4.85546875" style="333" customWidth="1"/>
    <col min="15618" max="15618" width="5" style="333" customWidth="1"/>
    <col min="15619" max="15619" width="15.85546875" style="333" customWidth="1"/>
    <col min="15620" max="15620" width="75.85546875" style="333" customWidth="1"/>
    <col min="15621" max="15621" width="7.85546875" style="333" customWidth="1"/>
    <col min="15622" max="15622" width="9.85546875" style="333" customWidth="1"/>
    <col min="15623" max="15623" width="11.7109375" style="333" customWidth="1"/>
    <col min="15624" max="15624" width="18.28515625" style="333" customWidth="1"/>
    <col min="15625" max="15625" width="21.140625" style="333" customWidth="1"/>
    <col min="15626" max="15626" width="18.42578125" style="333" customWidth="1"/>
    <col min="15627" max="15627" width="13.28515625" style="333" bestFit="1" customWidth="1"/>
    <col min="15628" max="15628" width="12.42578125" style="333" bestFit="1" customWidth="1"/>
    <col min="15629" max="15629" width="16.28515625" style="333" bestFit="1" customWidth="1"/>
    <col min="15630" max="15630" width="11.7109375" style="333" bestFit="1" customWidth="1"/>
    <col min="15631" max="15631" width="12" style="333" bestFit="1" customWidth="1"/>
    <col min="15632" max="15632" width="11.7109375" style="333" customWidth="1"/>
    <col min="15633" max="15633" width="14.85546875" style="333" customWidth="1"/>
    <col min="15634" max="15634" width="20.28515625" style="333" customWidth="1"/>
    <col min="15635" max="15635" width="11.85546875" style="333" bestFit="1" customWidth="1"/>
    <col min="15636" max="15872" width="10.42578125" style="333"/>
    <col min="15873" max="15873" width="4.85546875" style="333" customWidth="1"/>
    <col min="15874" max="15874" width="5" style="333" customWidth="1"/>
    <col min="15875" max="15875" width="15.85546875" style="333" customWidth="1"/>
    <col min="15876" max="15876" width="75.85546875" style="333" customWidth="1"/>
    <col min="15877" max="15877" width="7.85546875" style="333" customWidth="1"/>
    <col min="15878" max="15878" width="9.85546875" style="333" customWidth="1"/>
    <col min="15879" max="15879" width="11.7109375" style="333" customWidth="1"/>
    <col min="15880" max="15880" width="18.28515625" style="333" customWidth="1"/>
    <col min="15881" max="15881" width="21.140625" style="333" customWidth="1"/>
    <col min="15882" max="15882" width="18.42578125" style="333" customWidth="1"/>
    <col min="15883" max="15883" width="13.28515625" style="333" bestFit="1" customWidth="1"/>
    <col min="15884" max="15884" width="12.42578125" style="333" bestFit="1" customWidth="1"/>
    <col min="15885" max="15885" width="16.28515625" style="333" bestFit="1" customWidth="1"/>
    <col min="15886" max="15886" width="11.7109375" style="333" bestFit="1" customWidth="1"/>
    <col min="15887" max="15887" width="12" style="333" bestFit="1" customWidth="1"/>
    <col min="15888" max="15888" width="11.7109375" style="333" customWidth="1"/>
    <col min="15889" max="15889" width="14.85546875" style="333" customWidth="1"/>
    <col min="15890" max="15890" width="20.28515625" style="333" customWidth="1"/>
    <col min="15891" max="15891" width="11.85546875" style="333" bestFit="1" customWidth="1"/>
    <col min="15892" max="16128" width="10.42578125" style="333"/>
    <col min="16129" max="16129" width="4.85546875" style="333" customWidth="1"/>
    <col min="16130" max="16130" width="5" style="333" customWidth="1"/>
    <col min="16131" max="16131" width="15.85546875" style="333" customWidth="1"/>
    <col min="16132" max="16132" width="75.85546875" style="333" customWidth="1"/>
    <col min="16133" max="16133" width="7.85546875" style="333" customWidth="1"/>
    <col min="16134" max="16134" width="9.85546875" style="333" customWidth="1"/>
    <col min="16135" max="16135" width="11.7109375" style="333" customWidth="1"/>
    <col min="16136" max="16136" width="18.28515625" style="333" customWidth="1"/>
    <col min="16137" max="16137" width="21.140625" style="333" customWidth="1"/>
    <col min="16138" max="16138" width="18.42578125" style="333" customWidth="1"/>
    <col min="16139" max="16139" width="13.28515625" style="333" bestFit="1" customWidth="1"/>
    <col min="16140" max="16140" width="12.42578125" style="333" bestFit="1" customWidth="1"/>
    <col min="16141" max="16141" width="16.28515625" style="333" bestFit="1" customWidth="1"/>
    <col min="16142" max="16142" width="11.7109375" style="333" bestFit="1" customWidth="1"/>
    <col min="16143" max="16143" width="12" style="333" bestFit="1" customWidth="1"/>
    <col min="16144" max="16144" width="11.7109375" style="333" customWidth="1"/>
    <col min="16145" max="16145" width="14.85546875" style="333" customWidth="1"/>
    <col min="16146" max="16146" width="20.28515625" style="333" customWidth="1"/>
    <col min="16147" max="16147" width="11.85546875" style="333" bestFit="1" customWidth="1"/>
    <col min="16148" max="16384" width="10.42578125" style="333"/>
  </cols>
  <sheetData>
    <row r="1" spans="1:256" ht="20.25" customHeight="1">
      <c r="A1" s="482" t="s">
        <v>3275</v>
      </c>
      <c r="B1" s="1298"/>
      <c r="C1" s="1298"/>
      <c r="D1" s="1298"/>
      <c r="E1" s="319"/>
      <c r="F1" s="319"/>
      <c r="G1" s="319"/>
      <c r="H1" s="319"/>
      <c r="J1" s="1299"/>
      <c r="K1" s="1300"/>
    </row>
    <row r="2" spans="1:256" s="1301" customFormat="1" ht="13.5" customHeight="1">
      <c r="A2" s="5648" t="s">
        <v>112</v>
      </c>
      <c r="B2" s="5660"/>
      <c r="C2" s="5660"/>
      <c r="D2" s="5660"/>
      <c r="E2" s="5660"/>
      <c r="F2" s="5660"/>
      <c r="G2" s="5660"/>
      <c r="H2" s="5660"/>
      <c r="I2" s="5660"/>
    </row>
    <row r="3" spans="1:256" s="907" customFormat="1" ht="12.75" customHeight="1">
      <c r="A3" s="5664" t="s">
        <v>2436</v>
      </c>
      <c r="B3" s="5664"/>
      <c r="C3" s="5664"/>
      <c r="D3" s="5664"/>
      <c r="E3" s="1302"/>
      <c r="F3" s="1302"/>
      <c r="G3" s="1303"/>
      <c r="H3" s="1303"/>
      <c r="I3" s="1304"/>
      <c r="J3" s="1305"/>
      <c r="K3" s="1305"/>
      <c r="L3" s="1305"/>
      <c r="M3" s="1305"/>
      <c r="N3" s="1305"/>
      <c r="O3" s="1305"/>
      <c r="P3" s="1305"/>
      <c r="Q3" s="1305"/>
      <c r="R3" s="1305"/>
      <c r="S3" s="1305"/>
      <c r="T3" s="1305"/>
      <c r="U3" s="1305"/>
      <c r="V3" s="1305"/>
      <c r="W3" s="1305"/>
      <c r="X3" s="1305"/>
      <c r="Y3" s="1305"/>
      <c r="Z3" s="1305"/>
      <c r="AA3" s="1305"/>
      <c r="AB3" s="1305"/>
      <c r="AC3" s="1305"/>
      <c r="AD3" s="1305"/>
      <c r="AE3" s="1305"/>
      <c r="AF3" s="1305"/>
      <c r="AG3" s="1305"/>
      <c r="AH3" s="1305"/>
      <c r="AI3" s="1305"/>
      <c r="AJ3" s="1305"/>
      <c r="AK3" s="1305"/>
      <c r="AL3" s="1305"/>
      <c r="AM3" s="1305"/>
      <c r="AN3" s="1305"/>
      <c r="AO3" s="1305"/>
      <c r="AP3" s="1305"/>
      <c r="AQ3" s="1305"/>
      <c r="AR3" s="1305"/>
      <c r="AS3" s="1305"/>
      <c r="AT3" s="1305"/>
      <c r="AU3" s="1305"/>
      <c r="AV3" s="1305"/>
      <c r="AW3" s="1305"/>
      <c r="AX3" s="1305"/>
      <c r="AY3" s="1305"/>
      <c r="AZ3" s="1305"/>
      <c r="BA3" s="1305"/>
      <c r="BB3" s="1305"/>
      <c r="BC3" s="1305"/>
      <c r="BD3" s="1305"/>
      <c r="BE3" s="1305"/>
      <c r="BF3" s="1305"/>
      <c r="BG3" s="1305"/>
      <c r="BH3" s="1305"/>
      <c r="BI3" s="1305"/>
      <c r="BJ3" s="1305"/>
      <c r="BK3" s="1305"/>
      <c r="BL3" s="1305"/>
      <c r="BM3" s="1305"/>
      <c r="BN3" s="1305"/>
      <c r="BO3" s="1305"/>
      <c r="BP3" s="1305"/>
      <c r="BQ3" s="1305"/>
      <c r="BR3" s="1305"/>
      <c r="BS3" s="1305"/>
      <c r="BT3" s="1305"/>
      <c r="BU3" s="1305"/>
      <c r="BV3" s="1305"/>
      <c r="BW3" s="1305"/>
      <c r="BX3" s="1305"/>
      <c r="BY3" s="1305"/>
      <c r="BZ3" s="1305"/>
      <c r="CA3" s="1305"/>
      <c r="CB3" s="1305"/>
      <c r="CC3" s="1305"/>
      <c r="CD3" s="1305"/>
      <c r="CE3" s="1305"/>
      <c r="CF3" s="1305"/>
      <c r="CG3" s="1305"/>
      <c r="CH3" s="1305"/>
      <c r="CI3" s="1305"/>
      <c r="CJ3" s="1305"/>
      <c r="CK3" s="1305"/>
      <c r="CL3" s="1305"/>
      <c r="CM3" s="1305"/>
      <c r="CN3" s="1305"/>
      <c r="CO3" s="1305"/>
      <c r="CP3" s="1305"/>
      <c r="CQ3" s="1305"/>
      <c r="CR3" s="1305"/>
      <c r="CS3" s="1305"/>
      <c r="CT3" s="1305"/>
      <c r="CU3" s="1305"/>
      <c r="CV3" s="1305"/>
      <c r="CW3" s="1305"/>
      <c r="CX3" s="1305"/>
      <c r="CY3" s="1305"/>
      <c r="CZ3" s="1305"/>
      <c r="DA3" s="1305"/>
      <c r="DB3" s="1305"/>
      <c r="DC3" s="1305"/>
      <c r="DD3" s="1305"/>
      <c r="DE3" s="1305"/>
      <c r="DF3" s="1305"/>
      <c r="DG3" s="1305"/>
      <c r="DH3" s="1305"/>
      <c r="DI3" s="1305"/>
      <c r="DJ3" s="1305"/>
      <c r="DK3" s="1305"/>
      <c r="DL3" s="1305"/>
      <c r="DM3" s="1305"/>
      <c r="DN3" s="1305"/>
      <c r="DO3" s="1305"/>
      <c r="DP3" s="1305"/>
      <c r="DQ3" s="1305"/>
      <c r="DR3" s="1305"/>
      <c r="DS3" s="1305"/>
      <c r="DT3" s="1305"/>
      <c r="DU3" s="1305"/>
      <c r="DV3" s="1305"/>
      <c r="DW3" s="1305"/>
      <c r="DX3" s="1305"/>
      <c r="DY3" s="1305"/>
      <c r="DZ3" s="1305"/>
      <c r="EA3" s="1305"/>
      <c r="EB3" s="1305"/>
      <c r="EC3" s="1305"/>
      <c r="ED3" s="1305"/>
      <c r="EE3" s="1305"/>
      <c r="EF3" s="1305"/>
      <c r="EG3" s="1305"/>
      <c r="EH3" s="1305"/>
      <c r="EI3" s="1305"/>
      <c r="EJ3" s="1305"/>
      <c r="EK3" s="1305"/>
      <c r="EL3" s="1305"/>
      <c r="EM3" s="1305"/>
      <c r="EN3" s="1305"/>
      <c r="EO3" s="1305"/>
      <c r="EP3" s="1305"/>
      <c r="EQ3" s="1305"/>
      <c r="ER3" s="1305"/>
      <c r="ES3" s="1305"/>
      <c r="ET3" s="1305"/>
      <c r="EU3" s="1305"/>
      <c r="EV3" s="1305"/>
      <c r="EW3" s="1305"/>
      <c r="EX3" s="1305"/>
      <c r="EY3" s="1305"/>
      <c r="EZ3" s="1305"/>
      <c r="FA3" s="1305"/>
      <c r="FB3" s="1305"/>
      <c r="FC3" s="1305"/>
      <c r="FD3" s="1305"/>
      <c r="FE3" s="1305"/>
      <c r="FF3" s="1305"/>
      <c r="FG3" s="1305"/>
      <c r="FH3" s="1305"/>
      <c r="FI3" s="1305"/>
      <c r="FJ3" s="1305"/>
      <c r="FK3" s="1305"/>
      <c r="FL3" s="1305"/>
      <c r="FM3" s="1305"/>
      <c r="FN3" s="1305"/>
      <c r="FO3" s="1305"/>
      <c r="FP3" s="1305"/>
      <c r="FQ3" s="1305"/>
      <c r="FR3" s="1305"/>
      <c r="FS3" s="1305"/>
      <c r="FT3" s="1305"/>
      <c r="FU3" s="1305"/>
      <c r="FV3" s="1305"/>
      <c r="FW3" s="1305"/>
      <c r="FX3" s="1305"/>
      <c r="FY3" s="1305"/>
      <c r="FZ3" s="1305"/>
      <c r="GA3" s="1305"/>
      <c r="GB3" s="1305"/>
      <c r="GC3" s="1305"/>
      <c r="GD3" s="1305"/>
      <c r="GE3" s="1305"/>
      <c r="GF3" s="1305"/>
      <c r="GG3" s="1305"/>
      <c r="GH3" s="1305"/>
      <c r="GI3" s="1305"/>
      <c r="GJ3" s="1305"/>
      <c r="GK3" s="1305"/>
      <c r="GL3" s="1305"/>
      <c r="GM3" s="1305"/>
      <c r="GN3" s="1305"/>
      <c r="GO3" s="1305"/>
      <c r="GP3" s="1305"/>
      <c r="GQ3" s="1305"/>
      <c r="GR3" s="1305"/>
      <c r="GS3" s="1305"/>
      <c r="GT3" s="1305"/>
      <c r="GU3" s="1305"/>
      <c r="GV3" s="1305"/>
      <c r="GW3" s="1305"/>
      <c r="GX3" s="1305"/>
      <c r="GY3" s="1305"/>
      <c r="GZ3" s="1305"/>
      <c r="HA3" s="1305"/>
      <c r="HB3" s="1305"/>
      <c r="HC3" s="1305"/>
      <c r="HD3" s="1305"/>
      <c r="HE3" s="1305"/>
      <c r="HF3" s="1305"/>
      <c r="HG3" s="1305"/>
      <c r="HH3" s="1305"/>
      <c r="HI3" s="1305"/>
      <c r="HJ3" s="1305"/>
      <c r="HK3" s="1305"/>
      <c r="HL3" s="1305"/>
      <c r="HM3" s="1305"/>
      <c r="HN3" s="1305"/>
      <c r="HO3" s="1305"/>
      <c r="HP3" s="1305"/>
      <c r="HQ3" s="1305"/>
      <c r="HR3" s="1305"/>
      <c r="HS3" s="1305"/>
      <c r="HT3" s="1305"/>
      <c r="HU3" s="1305"/>
      <c r="HV3" s="1305"/>
      <c r="HW3" s="1305"/>
      <c r="HX3" s="1305"/>
      <c r="HY3" s="1305"/>
      <c r="HZ3" s="1305"/>
      <c r="IA3" s="1305"/>
      <c r="IB3" s="1305"/>
      <c r="IC3" s="1305"/>
      <c r="ID3" s="1305"/>
      <c r="IE3" s="1305"/>
      <c r="IF3" s="1305"/>
      <c r="IG3" s="1305"/>
      <c r="IH3" s="1305"/>
      <c r="II3" s="1305"/>
      <c r="IJ3" s="1305"/>
      <c r="IK3" s="1305"/>
      <c r="IL3" s="1305"/>
      <c r="IM3" s="1305"/>
      <c r="IN3" s="1305"/>
      <c r="IO3" s="1305"/>
      <c r="IP3" s="1305"/>
      <c r="IQ3" s="1305"/>
      <c r="IR3" s="1305"/>
      <c r="IS3" s="1305"/>
      <c r="IT3" s="1305"/>
      <c r="IU3" s="1305"/>
      <c r="IV3" s="1305"/>
    </row>
    <row r="4" spans="1:256" s="460" customFormat="1" ht="13.5" customHeight="1">
      <c r="A4" s="1306" t="s">
        <v>2437</v>
      </c>
      <c r="B4" s="1306"/>
      <c r="C4" s="1306"/>
      <c r="D4" s="1307"/>
      <c r="E4" s="1306"/>
      <c r="F4" s="1298"/>
      <c r="G4" s="1298"/>
      <c r="J4" s="1308"/>
      <c r="AH4" s="333"/>
      <c r="AI4" s="333"/>
      <c r="AJ4" s="333"/>
    </row>
    <row r="5" spans="1:256" ht="12.75" customHeight="1">
      <c r="A5" s="643"/>
      <c r="B5" s="643"/>
      <c r="C5" s="643"/>
      <c r="D5" s="1309"/>
      <c r="E5" s="643"/>
      <c r="F5" s="643"/>
      <c r="G5" s="319"/>
      <c r="H5" s="319"/>
      <c r="J5" s="1310"/>
    </row>
    <row r="6" spans="1:256" ht="33.15" customHeight="1">
      <c r="A6" s="1311" t="s">
        <v>127</v>
      </c>
      <c r="B6" s="1311" t="s">
        <v>128</v>
      </c>
      <c r="C6" s="1311" t="s">
        <v>129</v>
      </c>
      <c r="D6" s="1311" t="s">
        <v>68</v>
      </c>
      <c r="E6" s="1311" t="s">
        <v>130</v>
      </c>
      <c r="F6" s="1311" t="s">
        <v>131</v>
      </c>
      <c r="G6" s="1311" t="s">
        <v>132</v>
      </c>
      <c r="H6" s="3786" t="s">
        <v>10556</v>
      </c>
      <c r="I6" s="1311" t="s">
        <v>22</v>
      </c>
      <c r="J6" s="699"/>
      <c r="K6" s="1312"/>
      <c r="L6" s="327"/>
    </row>
    <row r="7" spans="1:256" ht="12.75" customHeight="1">
      <c r="A7" s="1311" t="s">
        <v>133</v>
      </c>
      <c r="B7" s="1311" t="s">
        <v>134</v>
      </c>
      <c r="C7" s="1311" t="s">
        <v>854</v>
      </c>
      <c r="D7" s="1311" t="s">
        <v>856</v>
      </c>
      <c r="E7" s="1311" t="s">
        <v>858</v>
      </c>
      <c r="F7" s="1311" t="s">
        <v>860</v>
      </c>
      <c r="G7" s="1311" t="s">
        <v>2097</v>
      </c>
      <c r="H7" s="4178">
        <v>8</v>
      </c>
      <c r="I7" s="1311">
        <v>9</v>
      </c>
    </row>
    <row r="8" spans="1:256" ht="21" customHeight="1">
      <c r="A8" s="1313"/>
      <c r="B8" s="1314"/>
      <c r="C8" s="1314" t="s">
        <v>847</v>
      </c>
      <c r="D8" s="1314" t="s">
        <v>848</v>
      </c>
      <c r="E8" s="1314"/>
      <c r="F8" s="1315"/>
      <c r="G8" s="1316"/>
      <c r="H8" s="4171">
        <f>H9+H136+H149+H248+H398</f>
        <v>0</v>
      </c>
      <c r="I8" s="1318"/>
      <c r="K8" s="1319"/>
    </row>
    <row r="9" spans="1:256" s="460" customFormat="1" ht="13.5" customHeight="1">
      <c r="A9" s="1320"/>
      <c r="B9" s="1321"/>
      <c r="C9" s="1321">
        <v>1</v>
      </c>
      <c r="D9" s="1321" t="s">
        <v>849</v>
      </c>
      <c r="E9" s="1321"/>
      <c r="F9" s="1322"/>
      <c r="G9" s="1317"/>
      <c r="H9" s="4171">
        <f>SUM(H10:H126,H133:H135)</f>
        <v>0</v>
      </c>
      <c r="I9" s="1323"/>
      <c r="J9" s="1324"/>
      <c r="K9" s="1325"/>
    </row>
    <row r="10" spans="1:256" s="460" customFormat="1" ht="13.5" customHeight="1">
      <c r="A10" s="1326">
        <v>1</v>
      </c>
      <c r="B10" s="1132">
        <v>221</v>
      </c>
      <c r="C10" s="1132">
        <v>113106121</v>
      </c>
      <c r="D10" s="1132" t="s">
        <v>2438</v>
      </c>
      <c r="E10" s="1132" t="s">
        <v>611</v>
      </c>
      <c r="F10" s="128">
        <f>ROUND(SUM(F12),3)</f>
        <v>4.5</v>
      </c>
      <c r="G10" s="1327"/>
      <c r="H10" s="3821">
        <f>ROUND(F10*G10,2)</f>
        <v>0</v>
      </c>
      <c r="I10" s="683" t="s">
        <v>142</v>
      </c>
      <c r="J10" s="1324"/>
      <c r="K10" s="1325"/>
    </row>
    <row r="11" spans="1:256" s="460" customFormat="1" ht="13.5" customHeight="1">
      <c r="A11" s="1326"/>
      <c r="B11" s="1132"/>
      <c r="C11" s="1132"/>
      <c r="D11" s="422" t="s">
        <v>2439</v>
      </c>
      <c r="E11" s="1132"/>
      <c r="F11" s="1328"/>
      <c r="G11" s="1327"/>
      <c r="H11" s="4179"/>
      <c r="I11" s="683"/>
      <c r="J11" s="1324"/>
      <c r="K11" s="1325"/>
    </row>
    <row r="12" spans="1:256" s="460" customFormat="1" ht="13.5" customHeight="1">
      <c r="A12" s="1329"/>
      <c r="B12" s="1039"/>
      <c r="C12" s="422"/>
      <c r="D12" s="422" t="s">
        <v>2440</v>
      </c>
      <c r="E12" s="422"/>
      <c r="F12" s="1330">
        <f>4.5</f>
        <v>4.5</v>
      </c>
      <c r="G12" s="1331"/>
      <c r="H12" s="4151"/>
      <c r="I12" s="683"/>
      <c r="J12" s="1324"/>
    </row>
    <row r="13" spans="1:256" s="460" customFormat="1" ht="13.5" customHeight="1">
      <c r="A13" s="1326">
        <v>2</v>
      </c>
      <c r="B13" s="1132">
        <v>221</v>
      </c>
      <c r="C13" s="1132">
        <v>113106123</v>
      </c>
      <c r="D13" s="1132" t="s">
        <v>2441</v>
      </c>
      <c r="E13" s="1132" t="s">
        <v>611</v>
      </c>
      <c r="F13" s="128">
        <f>ROUND(SUM(F15:F16),3)</f>
        <v>28.6</v>
      </c>
      <c r="G13" s="1327"/>
      <c r="H13" s="3821">
        <f>ROUND(F13*G13,2)</f>
        <v>0</v>
      </c>
      <c r="I13" s="683" t="s">
        <v>142</v>
      </c>
      <c r="J13" s="1324"/>
      <c r="K13" s="1325"/>
    </row>
    <row r="14" spans="1:256" s="460" customFormat="1" ht="13.5" customHeight="1">
      <c r="A14" s="1326"/>
      <c r="B14" s="1132"/>
      <c r="C14" s="1132"/>
      <c r="D14" s="422" t="s">
        <v>2442</v>
      </c>
      <c r="E14" s="1132"/>
      <c r="F14" s="1328"/>
      <c r="G14" s="1327"/>
      <c r="H14" s="4179"/>
      <c r="I14" s="683"/>
      <c r="J14" s="1324"/>
      <c r="K14" s="1325"/>
    </row>
    <row r="15" spans="1:256" s="460" customFormat="1" ht="13.5" customHeight="1">
      <c r="A15" s="1332"/>
      <c r="B15" s="1333"/>
      <c r="C15" s="1333"/>
      <c r="D15" s="422" t="s">
        <v>2443</v>
      </c>
      <c r="E15" s="1333"/>
      <c r="F15" s="1330">
        <f>22.2+0.8</f>
        <v>23</v>
      </c>
      <c r="G15" s="1334"/>
      <c r="H15" s="4171"/>
      <c r="I15" s="1335"/>
      <c r="J15" s="1324"/>
      <c r="K15" s="1325"/>
    </row>
    <row r="16" spans="1:256" s="460" customFormat="1" ht="13.5" customHeight="1">
      <c r="A16" s="1332"/>
      <c r="B16" s="1333"/>
      <c r="C16" s="1333"/>
      <c r="D16" s="422" t="s">
        <v>2444</v>
      </c>
      <c r="E16" s="1333"/>
      <c r="F16" s="1330">
        <f>1.5+1.9+2.2</f>
        <v>5.6</v>
      </c>
      <c r="G16" s="1334"/>
      <c r="H16" s="4171"/>
      <c r="I16" s="1335"/>
      <c r="J16" s="1324"/>
      <c r="K16" s="1325"/>
    </row>
    <row r="17" spans="1:256" s="1061" customFormat="1" ht="13.5" customHeight="1">
      <c r="A17" s="1336">
        <v>3</v>
      </c>
      <c r="B17" s="1057">
        <v>221</v>
      </c>
      <c r="C17" s="1057">
        <v>113107323</v>
      </c>
      <c r="D17" s="1057" t="s">
        <v>2445</v>
      </c>
      <c r="E17" s="1057" t="s">
        <v>611</v>
      </c>
      <c r="F17" s="128">
        <f>ROUND(SUM(F19),3)</f>
        <v>14.6</v>
      </c>
      <c r="G17" s="1081"/>
      <c r="H17" s="3821">
        <f>ROUND(F17*G17,2)</f>
        <v>0</v>
      </c>
      <c r="I17" s="683" t="s">
        <v>142</v>
      </c>
      <c r="J17" s="1337"/>
      <c r="M17"/>
      <c r="N17" s="1338"/>
      <c r="O17" s="1339"/>
      <c r="P17"/>
      <c r="Q17"/>
      <c r="R17" s="1340"/>
      <c r="S17" s="1341"/>
    </row>
    <row r="18" spans="1:256" s="1061" customFormat="1" ht="13.5" customHeight="1">
      <c r="A18" s="1336"/>
      <c r="B18" s="1057"/>
      <c r="C18" s="1057"/>
      <c r="D18" s="1062" t="s">
        <v>2446</v>
      </c>
      <c r="E18" s="1057"/>
      <c r="F18" s="1342"/>
      <c r="G18" s="1081"/>
      <c r="H18" s="4164"/>
      <c r="I18" s="1059"/>
      <c r="J18" s="1337"/>
    </row>
    <row r="19" spans="1:256" s="1061" customFormat="1" ht="13.5" customHeight="1">
      <c r="A19" s="1336"/>
      <c r="B19" s="1057"/>
      <c r="C19" s="1057"/>
      <c r="D19" s="1062" t="s">
        <v>2447</v>
      </c>
      <c r="E19" s="1057"/>
      <c r="F19" s="1063">
        <f>(11.9+2.7)</f>
        <v>14.600000000000001</v>
      </c>
      <c r="G19" s="1081"/>
      <c r="H19" s="4164"/>
      <c r="I19" s="1059"/>
      <c r="J19" s="1337"/>
    </row>
    <row r="20" spans="1:256" s="1061" customFormat="1" ht="27" customHeight="1">
      <c r="A20" s="1336">
        <v>4</v>
      </c>
      <c r="B20" s="1057">
        <v>221</v>
      </c>
      <c r="C20" s="1057">
        <v>113107163</v>
      </c>
      <c r="D20" s="1057" t="s">
        <v>2448</v>
      </c>
      <c r="E20" s="1057" t="s">
        <v>611</v>
      </c>
      <c r="F20" s="128">
        <f>ROUND(SUM(F22),3)</f>
        <v>157.80000000000001</v>
      </c>
      <c r="G20" s="1081"/>
      <c r="H20" s="3821">
        <f>ROUND(F20*G20,2)</f>
        <v>0</v>
      </c>
      <c r="I20" s="683" t="s">
        <v>142</v>
      </c>
      <c r="J20" s="1337"/>
      <c r="M20"/>
      <c r="N20" s="1338"/>
      <c r="O20" s="1339"/>
      <c r="P20"/>
      <c r="Q20"/>
      <c r="R20" s="1340"/>
      <c r="S20" s="1341"/>
    </row>
    <row r="21" spans="1:256" s="1061" customFormat="1" ht="27" customHeight="1">
      <c r="A21" s="1336"/>
      <c r="B21" s="1057"/>
      <c r="C21" s="1057"/>
      <c r="D21" s="1062" t="s">
        <v>2449</v>
      </c>
      <c r="E21" s="1057"/>
      <c r="F21" s="1342"/>
      <c r="G21" s="1081"/>
      <c r="H21" s="4164"/>
      <c r="I21" s="1059"/>
      <c r="J21" s="1337"/>
    </row>
    <row r="22" spans="1:256" s="1061" customFormat="1" ht="13.5" customHeight="1">
      <c r="A22" s="1336"/>
      <c r="B22" s="1057"/>
      <c r="C22" s="1057"/>
      <c r="D22" s="1062" t="s">
        <v>2450</v>
      </c>
      <c r="E22" s="1057"/>
      <c r="F22" s="1063">
        <f>157.8</f>
        <v>157.80000000000001</v>
      </c>
      <c r="G22" s="1081"/>
      <c r="H22" s="4164"/>
      <c r="I22" s="1059"/>
      <c r="J22" s="1337"/>
    </row>
    <row r="23" spans="1:256" s="1061" customFormat="1" ht="13.5" customHeight="1">
      <c r="A23" s="1343">
        <v>5</v>
      </c>
      <c r="B23" s="1127">
        <v>221</v>
      </c>
      <c r="C23" s="1127">
        <v>113107343</v>
      </c>
      <c r="D23" s="1127" t="s">
        <v>2451</v>
      </c>
      <c r="E23" s="1127" t="s">
        <v>611</v>
      </c>
      <c r="F23" s="128">
        <f>ROUND(SUM(F25),3)</f>
        <v>14.6</v>
      </c>
      <c r="G23" s="1344"/>
      <c r="H23" s="3821">
        <f>ROUND(F23*G23,2)</f>
        <v>0</v>
      </c>
      <c r="I23" s="683" t="s">
        <v>142</v>
      </c>
      <c r="J23" s="1345"/>
      <c r="K23" s="1346"/>
      <c r="L23" s="1346"/>
      <c r="M23" s="1346"/>
      <c r="N23" s="1346"/>
      <c r="O23" s="1346"/>
      <c r="P23" s="1346"/>
      <c r="Q23" s="1346"/>
      <c r="R23" s="1346"/>
      <c r="S23" s="1346"/>
      <c r="T23" s="1346"/>
      <c r="U23" s="1346"/>
      <c r="V23" s="1346"/>
      <c r="W23" s="1346"/>
      <c r="X23" s="1346"/>
      <c r="Y23" s="1346"/>
      <c r="Z23" s="1346"/>
      <c r="AA23" s="1346"/>
      <c r="AB23" s="1346"/>
      <c r="AC23" s="1346"/>
      <c r="AD23" s="1346"/>
      <c r="AE23" s="1346"/>
      <c r="AF23" s="1346"/>
      <c r="AG23" s="1346"/>
      <c r="AH23" s="1346"/>
      <c r="AI23" s="1346"/>
      <c r="AJ23" s="1346"/>
      <c r="AK23" s="1346"/>
      <c r="AL23" s="1346"/>
      <c r="AM23" s="1346"/>
      <c r="AN23" s="1346"/>
      <c r="AO23" s="1346"/>
      <c r="AP23" s="1346"/>
      <c r="AQ23" s="1346"/>
      <c r="AR23" s="1346"/>
      <c r="AS23" s="1346"/>
      <c r="AT23" s="1346"/>
      <c r="AU23" s="1346"/>
      <c r="AV23" s="1346"/>
      <c r="AW23" s="1346"/>
      <c r="AX23" s="1346"/>
      <c r="AY23" s="1346"/>
      <c r="AZ23" s="1346"/>
      <c r="BA23" s="1346"/>
      <c r="BB23" s="1346"/>
      <c r="BC23" s="1346"/>
      <c r="BD23" s="1346"/>
      <c r="BE23" s="1346"/>
      <c r="BF23" s="1346"/>
      <c r="BG23" s="1346"/>
      <c r="BH23" s="1346"/>
      <c r="BI23" s="1346"/>
      <c r="BJ23" s="1346"/>
      <c r="BK23" s="1346"/>
      <c r="BL23" s="1346"/>
      <c r="BM23" s="1346"/>
      <c r="BN23" s="1346"/>
      <c r="BO23" s="1346"/>
      <c r="BP23" s="1346"/>
      <c r="BQ23" s="1346"/>
      <c r="BR23" s="1346"/>
      <c r="BS23" s="1346"/>
      <c r="BT23" s="1346"/>
      <c r="BU23" s="1346"/>
      <c r="BV23" s="1346"/>
      <c r="BW23" s="1346"/>
      <c r="BX23" s="1346"/>
      <c r="BY23" s="1346"/>
      <c r="BZ23" s="1346"/>
      <c r="CA23" s="1346"/>
      <c r="CB23" s="1346"/>
      <c r="CC23" s="1346"/>
      <c r="CD23" s="1346"/>
      <c r="CE23" s="1346"/>
      <c r="CF23" s="1346"/>
      <c r="CG23" s="1346"/>
      <c r="CH23" s="1346"/>
      <c r="CI23" s="1346"/>
      <c r="CJ23" s="1346"/>
      <c r="CK23" s="1346"/>
      <c r="CL23" s="1346"/>
      <c r="CM23" s="1346"/>
      <c r="CN23" s="1346"/>
      <c r="CO23" s="1346"/>
      <c r="CP23" s="1346"/>
      <c r="CQ23" s="1346"/>
      <c r="CR23" s="1346"/>
      <c r="CS23" s="1346"/>
      <c r="CT23" s="1346"/>
      <c r="CU23" s="1346"/>
      <c r="CV23" s="1346"/>
      <c r="CW23" s="1346"/>
      <c r="CX23" s="1346"/>
      <c r="CY23" s="1346"/>
      <c r="CZ23" s="1346"/>
      <c r="DA23" s="1346"/>
      <c r="DB23" s="1346"/>
      <c r="DC23" s="1346"/>
      <c r="DD23" s="1346"/>
      <c r="DE23" s="1346"/>
      <c r="DF23" s="1346"/>
      <c r="DG23" s="1346"/>
      <c r="DH23" s="1346"/>
      <c r="DI23" s="1346"/>
      <c r="DJ23" s="1346"/>
      <c r="DK23" s="1346"/>
      <c r="DL23" s="1346"/>
      <c r="DM23" s="1346"/>
      <c r="DN23" s="1346"/>
      <c r="DO23" s="1346"/>
      <c r="DP23" s="1346"/>
      <c r="DQ23" s="1346"/>
      <c r="DR23" s="1346"/>
      <c r="DS23" s="1346"/>
      <c r="DT23" s="1346"/>
      <c r="DU23" s="1346"/>
      <c r="DV23" s="1346"/>
      <c r="DW23" s="1346"/>
      <c r="DX23" s="1346"/>
      <c r="DY23" s="1346"/>
      <c r="DZ23" s="1346"/>
      <c r="EA23" s="1346"/>
      <c r="EB23" s="1346"/>
      <c r="EC23" s="1346"/>
      <c r="ED23" s="1346"/>
      <c r="EE23" s="1346"/>
      <c r="EF23" s="1346"/>
      <c r="EG23" s="1346"/>
      <c r="EH23" s="1346"/>
      <c r="EI23" s="1346"/>
      <c r="EJ23" s="1346"/>
      <c r="EK23" s="1346"/>
      <c r="EL23" s="1346"/>
      <c r="EM23" s="1346"/>
      <c r="EN23" s="1346"/>
      <c r="EO23" s="1346"/>
      <c r="EP23" s="1346"/>
      <c r="EQ23" s="1346"/>
      <c r="ER23" s="1346"/>
      <c r="ES23" s="1346"/>
      <c r="ET23" s="1346"/>
      <c r="EU23" s="1346"/>
      <c r="EV23" s="1346"/>
      <c r="EW23" s="1346"/>
      <c r="EX23" s="1346"/>
      <c r="EY23" s="1346"/>
      <c r="EZ23" s="1346"/>
      <c r="FA23" s="1346"/>
      <c r="FB23" s="1346"/>
      <c r="FC23" s="1346"/>
      <c r="FD23" s="1346"/>
      <c r="FE23" s="1346"/>
      <c r="FF23" s="1346"/>
      <c r="FG23" s="1346"/>
      <c r="FH23" s="1346"/>
      <c r="FI23" s="1346"/>
      <c r="FJ23" s="1346"/>
      <c r="FK23" s="1346"/>
      <c r="FL23" s="1346"/>
      <c r="FM23" s="1346"/>
      <c r="FN23" s="1346"/>
      <c r="FO23" s="1346"/>
      <c r="FP23" s="1346"/>
      <c r="FQ23" s="1346"/>
      <c r="FR23" s="1346"/>
      <c r="FS23" s="1346"/>
      <c r="FT23" s="1346"/>
      <c r="FU23" s="1346"/>
      <c r="FV23" s="1346"/>
      <c r="FW23" s="1346"/>
      <c r="FX23" s="1346"/>
      <c r="FY23" s="1346"/>
      <c r="FZ23" s="1346"/>
      <c r="GA23" s="1346"/>
      <c r="GB23" s="1346"/>
      <c r="GC23" s="1346"/>
      <c r="GD23" s="1346"/>
      <c r="GE23" s="1346"/>
      <c r="GF23" s="1346"/>
      <c r="GG23" s="1346"/>
      <c r="GH23" s="1346"/>
      <c r="GI23" s="1346"/>
      <c r="GJ23" s="1346"/>
      <c r="GK23" s="1346"/>
      <c r="GL23" s="1346"/>
      <c r="GM23" s="1346"/>
      <c r="GN23" s="1346"/>
      <c r="GO23" s="1346"/>
      <c r="GP23" s="1346"/>
      <c r="GQ23" s="1346"/>
      <c r="GR23" s="1346"/>
      <c r="GS23" s="1346"/>
      <c r="GT23" s="1346"/>
      <c r="GU23" s="1346"/>
      <c r="GV23" s="1346"/>
      <c r="GW23" s="1346"/>
      <c r="GX23" s="1346"/>
      <c r="GY23" s="1346"/>
      <c r="GZ23" s="1346"/>
      <c r="HA23" s="1346"/>
      <c r="HB23" s="1346"/>
      <c r="HC23" s="1346"/>
      <c r="HD23" s="1346"/>
      <c r="HE23" s="1346"/>
      <c r="HF23" s="1346"/>
      <c r="HG23" s="1346"/>
      <c r="HH23" s="1346"/>
      <c r="HI23" s="1346"/>
      <c r="HJ23" s="1346"/>
      <c r="HK23" s="1346"/>
      <c r="HL23" s="1346"/>
      <c r="HM23" s="1346"/>
      <c r="HN23" s="1346"/>
      <c r="HO23" s="1346"/>
      <c r="HP23" s="1346"/>
      <c r="HQ23" s="1346"/>
      <c r="HR23" s="1346"/>
      <c r="HS23" s="1346"/>
      <c r="HT23" s="1346"/>
      <c r="HU23" s="1346"/>
      <c r="HV23" s="1346"/>
      <c r="HW23" s="1346"/>
      <c r="HX23" s="1346"/>
      <c r="HY23" s="1346"/>
      <c r="HZ23" s="1346"/>
      <c r="IA23" s="1346"/>
      <c r="IB23" s="1346"/>
      <c r="IC23" s="1346"/>
      <c r="ID23" s="1346"/>
      <c r="IE23" s="1346"/>
      <c r="IF23" s="1346"/>
      <c r="IG23" s="1346"/>
      <c r="IH23" s="1346"/>
      <c r="II23" s="1346"/>
      <c r="IJ23" s="1346"/>
      <c r="IK23" s="1346"/>
      <c r="IL23" s="1346"/>
      <c r="IM23" s="1346"/>
      <c r="IN23" s="1346"/>
      <c r="IO23" s="1346"/>
      <c r="IP23" s="1346"/>
      <c r="IQ23" s="1346"/>
      <c r="IR23" s="1346"/>
      <c r="IS23" s="1346"/>
      <c r="IT23" s="1346"/>
      <c r="IU23" s="1346"/>
      <c r="IV23" s="1346"/>
    </row>
    <row r="24" spans="1:256" s="1061" customFormat="1" ht="13.5" customHeight="1">
      <c r="A24" s="1343"/>
      <c r="B24" s="1127"/>
      <c r="C24" s="1127"/>
      <c r="D24" s="372" t="s">
        <v>2452</v>
      </c>
      <c r="E24" s="1127"/>
      <c r="F24" s="1347"/>
      <c r="G24" s="1344"/>
      <c r="H24" s="3847"/>
      <c r="I24" s="683"/>
      <c r="J24" s="1345"/>
      <c r="K24" s="1346"/>
      <c r="L24" s="1346"/>
      <c r="M24" s="1346"/>
      <c r="N24" s="1346"/>
      <c r="O24" s="1346"/>
      <c r="P24" s="1346"/>
      <c r="Q24" s="1346"/>
      <c r="R24" s="1346"/>
      <c r="S24" s="1346"/>
      <c r="T24" s="1346"/>
      <c r="U24" s="1346"/>
      <c r="V24" s="1346"/>
      <c r="W24" s="1346"/>
      <c r="X24" s="1346"/>
      <c r="Y24" s="1346"/>
      <c r="Z24" s="1346"/>
      <c r="AA24" s="1346"/>
      <c r="AB24" s="1346"/>
      <c r="AC24" s="1346"/>
      <c r="AD24" s="1346"/>
      <c r="AE24" s="1346"/>
      <c r="AF24" s="1346"/>
      <c r="AG24" s="1346"/>
      <c r="AH24" s="1346"/>
      <c r="AI24" s="1346"/>
      <c r="AJ24" s="1346"/>
      <c r="AK24" s="1346"/>
      <c r="AL24" s="1346"/>
      <c r="AM24" s="1346"/>
      <c r="AN24" s="1346"/>
      <c r="AO24" s="1346"/>
      <c r="AP24" s="1346"/>
      <c r="AQ24" s="1346"/>
      <c r="AR24" s="1346"/>
      <c r="AS24" s="1346"/>
      <c r="AT24" s="1346"/>
      <c r="AU24" s="1346"/>
      <c r="AV24" s="1346"/>
      <c r="AW24" s="1346"/>
      <c r="AX24" s="1346"/>
      <c r="AY24" s="1346"/>
      <c r="AZ24" s="1346"/>
      <c r="BA24" s="1346"/>
      <c r="BB24" s="1346"/>
      <c r="BC24" s="1346"/>
      <c r="BD24" s="1346"/>
      <c r="BE24" s="1346"/>
      <c r="BF24" s="1346"/>
      <c r="BG24" s="1346"/>
      <c r="BH24" s="1346"/>
      <c r="BI24" s="1346"/>
      <c r="BJ24" s="1346"/>
      <c r="BK24" s="1346"/>
      <c r="BL24" s="1346"/>
      <c r="BM24" s="1346"/>
      <c r="BN24" s="1346"/>
      <c r="BO24" s="1346"/>
      <c r="BP24" s="1346"/>
      <c r="BQ24" s="1346"/>
      <c r="BR24" s="1346"/>
      <c r="BS24" s="1346"/>
      <c r="BT24" s="1346"/>
      <c r="BU24" s="1346"/>
      <c r="BV24" s="1346"/>
      <c r="BW24" s="1346"/>
      <c r="BX24" s="1346"/>
      <c r="BY24" s="1346"/>
      <c r="BZ24" s="1346"/>
      <c r="CA24" s="1346"/>
      <c r="CB24" s="1346"/>
      <c r="CC24" s="1346"/>
      <c r="CD24" s="1346"/>
      <c r="CE24" s="1346"/>
      <c r="CF24" s="1346"/>
      <c r="CG24" s="1346"/>
      <c r="CH24" s="1346"/>
      <c r="CI24" s="1346"/>
      <c r="CJ24" s="1346"/>
      <c r="CK24" s="1346"/>
      <c r="CL24" s="1346"/>
      <c r="CM24" s="1346"/>
      <c r="CN24" s="1346"/>
      <c r="CO24" s="1346"/>
      <c r="CP24" s="1346"/>
      <c r="CQ24" s="1346"/>
      <c r="CR24" s="1346"/>
      <c r="CS24" s="1346"/>
      <c r="CT24" s="1346"/>
      <c r="CU24" s="1346"/>
      <c r="CV24" s="1346"/>
      <c r="CW24" s="1346"/>
      <c r="CX24" s="1346"/>
      <c r="CY24" s="1346"/>
      <c r="CZ24" s="1346"/>
      <c r="DA24" s="1346"/>
      <c r="DB24" s="1346"/>
      <c r="DC24" s="1346"/>
      <c r="DD24" s="1346"/>
      <c r="DE24" s="1346"/>
      <c r="DF24" s="1346"/>
      <c r="DG24" s="1346"/>
      <c r="DH24" s="1346"/>
      <c r="DI24" s="1346"/>
      <c r="DJ24" s="1346"/>
      <c r="DK24" s="1346"/>
      <c r="DL24" s="1346"/>
      <c r="DM24" s="1346"/>
      <c r="DN24" s="1346"/>
      <c r="DO24" s="1346"/>
      <c r="DP24" s="1346"/>
      <c r="DQ24" s="1346"/>
      <c r="DR24" s="1346"/>
      <c r="DS24" s="1346"/>
      <c r="DT24" s="1346"/>
      <c r="DU24" s="1346"/>
      <c r="DV24" s="1346"/>
      <c r="DW24" s="1346"/>
      <c r="DX24" s="1346"/>
      <c r="DY24" s="1346"/>
      <c r="DZ24" s="1346"/>
      <c r="EA24" s="1346"/>
      <c r="EB24" s="1346"/>
      <c r="EC24" s="1346"/>
      <c r="ED24" s="1346"/>
      <c r="EE24" s="1346"/>
      <c r="EF24" s="1346"/>
      <c r="EG24" s="1346"/>
      <c r="EH24" s="1346"/>
      <c r="EI24" s="1346"/>
      <c r="EJ24" s="1346"/>
      <c r="EK24" s="1346"/>
      <c r="EL24" s="1346"/>
      <c r="EM24" s="1346"/>
      <c r="EN24" s="1346"/>
      <c r="EO24" s="1346"/>
      <c r="EP24" s="1346"/>
      <c r="EQ24" s="1346"/>
      <c r="ER24" s="1346"/>
      <c r="ES24" s="1346"/>
      <c r="ET24" s="1346"/>
      <c r="EU24" s="1346"/>
      <c r="EV24" s="1346"/>
      <c r="EW24" s="1346"/>
      <c r="EX24" s="1346"/>
      <c r="EY24" s="1346"/>
      <c r="EZ24" s="1346"/>
      <c r="FA24" s="1346"/>
      <c r="FB24" s="1346"/>
      <c r="FC24" s="1346"/>
      <c r="FD24" s="1346"/>
      <c r="FE24" s="1346"/>
      <c r="FF24" s="1346"/>
      <c r="FG24" s="1346"/>
      <c r="FH24" s="1346"/>
      <c r="FI24" s="1346"/>
      <c r="FJ24" s="1346"/>
      <c r="FK24" s="1346"/>
      <c r="FL24" s="1346"/>
      <c r="FM24" s="1346"/>
      <c r="FN24" s="1346"/>
      <c r="FO24" s="1346"/>
      <c r="FP24" s="1346"/>
      <c r="FQ24" s="1346"/>
      <c r="FR24" s="1346"/>
      <c r="FS24" s="1346"/>
      <c r="FT24" s="1346"/>
      <c r="FU24" s="1346"/>
      <c r="FV24" s="1346"/>
      <c r="FW24" s="1346"/>
      <c r="FX24" s="1346"/>
      <c r="FY24" s="1346"/>
      <c r="FZ24" s="1346"/>
      <c r="GA24" s="1346"/>
      <c r="GB24" s="1346"/>
      <c r="GC24" s="1346"/>
      <c r="GD24" s="1346"/>
      <c r="GE24" s="1346"/>
      <c r="GF24" s="1346"/>
      <c r="GG24" s="1346"/>
      <c r="GH24" s="1346"/>
      <c r="GI24" s="1346"/>
      <c r="GJ24" s="1346"/>
      <c r="GK24" s="1346"/>
      <c r="GL24" s="1346"/>
      <c r="GM24" s="1346"/>
      <c r="GN24" s="1346"/>
      <c r="GO24" s="1346"/>
      <c r="GP24" s="1346"/>
      <c r="GQ24" s="1346"/>
      <c r="GR24" s="1346"/>
      <c r="GS24" s="1346"/>
      <c r="GT24" s="1346"/>
      <c r="GU24" s="1346"/>
      <c r="GV24" s="1346"/>
      <c r="GW24" s="1346"/>
      <c r="GX24" s="1346"/>
      <c r="GY24" s="1346"/>
      <c r="GZ24" s="1346"/>
      <c r="HA24" s="1346"/>
      <c r="HB24" s="1346"/>
      <c r="HC24" s="1346"/>
      <c r="HD24" s="1346"/>
      <c r="HE24" s="1346"/>
      <c r="HF24" s="1346"/>
      <c r="HG24" s="1346"/>
      <c r="HH24" s="1346"/>
      <c r="HI24" s="1346"/>
      <c r="HJ24" s="1346"/>
      <c r="HK24" s="1346"/>
      <c r="HL24" s="1346"/>
      <c r="HM24" s="1346"/>
      <c r="HN24" s="1346"/>
      <c r="HO24" s="1346"/>
      <c r="HP24" s="1346"/>
      <c r="HQ24" s="1346"/>
      <c r="HR24" s="1346"/>
      <c r="HS24" s="1346"/>
      <c r="HT24" s="1346"/>
      <c r="HU24" s="1346"/>
      <c r="HV24" s="1346"/>
      <c r="HW24" s="1346"/>
      <c r="HX24" s="1346"/>
      <c r="HY24" s="1346"/>
      <c r="HZ24" s="1346"/>
      <c r="IA24" s="1346"/>
      <c r="IB24" s="1346"/>
      <c r="IC24" s="1346"/>
      <c r="ID24" s="1346"/>
      <c r="IE24" s="1346"/>
      <c r="IF24" s="1346"/>
      <c r="IG24" s="1346"/>
      <c r="IH24" s="1346"/>
      <c r="II24" s="1346"/>
      <c r="IJ24" s="1346"/>
      <c r="IK24" s="1346"/>
      <c r="IL24" s="1346"/>
      <c r="IM24" s="1346"/>
      <c r="IN24" s="1346"/>
      <c r="IO24" s="1346"/>
      <c r="IP24" s="1346"/>
      <c r="IQ24" s="1346"/>
      <c r="IR24" s="1346"/>
      <c r="IS24" s="1346"/>
      <c r="IT24" s="1346"/>
      <c r="IU24" s="1346"/>
      <c r="IV24" s="1346"/>
    </row>
    <row r="25" spans="1:256" s="1061" customFormat="1" ht="13.5" customHeight="1">
      <c r="A25" s="1343"/>
      <c r="B25" s="1127"/>
      <c r="C25" s="1127"/>
      <c r="D25" s="372" t="s">
        <v>2453</v>
      </c>
      <c r="E25" s="1127"/>
      <c r="F25" s="1348">
        <f>(11.9+2.7)</f>
        <v>14.600000000000001</v>
      </c>
      <c r="G25" s="1344"/>
      <c r="H25" s="3847"/>
      <c r="I25" s="683"/>
      <c r="J25" s="1345"/>
      <c r="K25" s="1346"/>
      <c r="L25" s="1346"/>
      <c r="M25" s="1346"/>
      <c r="N25" s="1346"/>
      <c r="O25" s="1346"/>
      <c r="P25" s="1346"/>
      <c r="Q25" s="1346"/>
      <c r="R25" s="1346"/>
      <c r="S25" s="1346"/>
      <c r="T25" s="1346"/>
      <c r="U25" s="1346"/>
      <c r="V25" s="1346"/>
      <c r="W25" s="1346"/>
      <c r="X25" s="1346"/>
      <c r="Y25" s="1346"/>
      <c r="Z25" s="1346"/>
      <c r="AA25" s="1346"/>
      <c r="AB25" s="1346"/>
      <c r="AC25" s="1346"/>
      <c r="AD25" s="1346"/>
      <c r="AE25" s="1346"/>
      <c r="AF25" s="1346"/>
      <c r="AG25" s="1346"/>
      <c r="AH25" s="1346"/>
      <c r="AI25" s="1346"/>
      <c r="AJ25" s="1346"/>
      <c r="AK25" s="1346"/>
      <c r="AL25" s="1346"/>
      <c r="AM25" s="1346"/>
      <c r="AN25" s="1346"/>
      <c r="AO25" s="1346"/>
      <c r="AP25" s="1346"/>
      <c r="AQ25" s="1346"/>
      <c r="AR25" s="1346"/>
      <c r="AS25" s="1346"/>
      <c r="AT25" s="1346"/>
      <c r="AU25" s="1346"/>
      <c r="AV25" s="1346"/>
      <c r="AW25" s="1346"/>
      <c r="AX25" s="1346"/>
      <c r="AY25" s="1346"/>
      <c r="AZ25" s="1346"/>
      <c r="BA25" s="1346"/>
      <c r="BB25" s="1346"/>
      <c r="BC25" s="1346"/>
      <c r="BD25" s="1346"/>
      <c r="BE25" s="1346"/>
      <c r="BF25" s="1346"/>
      <c r="BG25" s="1346"/>
      <c r="BH25" s="1346"/>
      <c r="BI25" s="1346"/>
      <c r="BJ25" s="1346"/>
      <c r="BK25" s="1346"/>
      <c r="BL25" s="1346"/>
      <c r="BM25" s="1346"/>
      <c r="BN25" s="1346"/>
      <c r="BO25" s="1346"/>
      <c r="BP25" s="1346"/>
      <c r="BQ25" s="1346"/>
      <c r="BR25" s="1346"/>
      <c r="BS25" s="1346"/>
      <c r="BT25" s="1346"/>
      <c r="BU25" s="1346"/>
      <c r="BV25" s="1346"/>
      <c r="BW25" s="1346"/>
      <c r="BX25" s="1346"/>
      <c r="BY25" s="1346"/>
      <c r="BZ25" s="1346"/>
      <c r="CA25" s="1346"/>
      <c r="CB25" s="1346"/>
      <c r="CC25" s="1346"/>
      <c r="CD25" s="1346"/>
      <c r="CE25" s="1346"/>
      <c r="CF25" s="1346"/>
      <c r="CG25" s="1346"/>
      <c r="CH25" s="1346"/>
      <c r="CI25" s="1346"/>
      <c r="CJ25" s="1346"/>
      <c r="CK25" s="1346"/>
      <c r="CL25" s="1346"/>
      <c r="CM25" s="1346"/>
      <c r="CN25" s="1346"/>
      <c r="CO25" s="1346"/>
      <c r="CP25" s="1346"/>
      <c r="CQ25" s="1346"/>
      <c r="CR25" s="1346"/>
      <c r="CS25" s="1346"/>
      <c r="CT25" s="1346"/>
      <c r="CU25" s="1346"/>
      <c r="CV25" s="1346"/>
      <c r="CW25" s="1346"/>
      <c r="CX25" s="1346"/>
      <c r="CY25" s="1346"/>
      <c r="CZ25" s="1346"/>
      <c r="DA25" s="1346"/>
      <c r="DB25" s="1346"/>
      <c r="DC25" s="1346"/>
      <c r="DD25" s="1346"/>
      <c r="DE25" s="1346"/>
      <c r="DF25" s="1346"/>
      <c r="DG25" s="1346"/>
      <c r="DH25" s="1346"/>
      <c r="DI25" s="1346"/>
      <c r="DJ25" s="1346"/>
      <c r="DK25" s="1346"/>
      <c r="DL25" s="1346"/>
      <c r="DM25" s="1346"/>
      <c r="DN25" s="1346"/>
      <c r="DO25" s="1346"/>
      <c r="DP25" s="1346"/>
      <c r="DQ25" s="1346"/>
      <c r="DR25" s="1346"/>
      <c r="DS25" s="1346"/>
      <c r="DT25" s="1346"/>
      <c r="DU25" s="1346"/>
      <c r="DV25" s="1346"/>
      <c r="DW25" s="1346"/>
      <c r="DX25" s="1346"/>
      <c r="DY25" s="1346"/>
      <c r="DZ25" s="1346"/>
      <c r="EA25" s="1346"/>
      <c r="EB25" s="1346"/>
      <c r="EC25" s="1346"/>
      <c r="ED25" s="1346"/>
      <c r="EE25" s="1346"/>
      <c r="EF25" s="1346"/>
      <c r="EG25" s="1346"/>
      <c r="EH25" s="1346"/>
      <c r="EI25" s="1346"/>
      <c r="EJ25" s="1346"/>
      <c r="EK25" s="1346"/>
      <c r="EL25" s="1346"/>
      <c r="EM25" s="1346"/>
      <c r="EN25" s="1346"/>
      <c r="EO25" s="1346"/>
      <c r="EP25" s="1346"/>
      <c r="EQ25" s="1346"/>
      <c r="ER25" s="1346"/>
      <c r="ES25" s="1346"/>
      <c r="ET25" s="1346"/>
      <c r="EU25" s="1346"/>
      <c r="EV25" s="1346"/>
      <c r="EW25" s="1346"/>
      <c r="EX25" s="1346"/>
      <c r="EY25" s="1346"/>
      <c r="EZ25" s="1346"/>
      <c r="FA25" s="1346"/>
      <c r="FB25" s="1346"/>
      <c r="FC25" s="1346"/>
      <c r="FD25" s="1346"/>
      <c r="FE25" s="1346"/>
      <c r="FF25" s="1346"/>
      <c r="FG25" s="1346"/>
      <c r="FH25" s="1346"/>
      <c r="FI25" s="1346"/>
      <c r="FJ25" s="1346"/>
      <c r="FK25" s="1346"/>
      <c r="FL25" s="1346"/>
      <c r="FM25" s="1346"/>
      <c r="FN25" s="1346"/>
      <c r="FO25" s="1346"/>
      <c r="FP25" s="1346"/>
      <c r="FQ25" s="1346"/>
      <c r="FR25" s="1346"/>
      <c r="FS25" s="1346"/>
      <c r="FT25" s="1346"/>
      <c r="FU25" s="1346"/>
      <c r="FV25" s="1346"/>
      <c r="FW25" s="1346"/>
      <c r="FX25" s="1346"/>
      <c r="FY25" s="1346"/>
      <c r="FZ25" s="1346"/>
      <c r="GA25" s="1346"/>
      <c r="GB25" s="1346"/>
      <c r="GC25" s="1346"/>
      <c r="GD25" s="1346"/>
      <c r="GE25" s="1346"/>
      <c r="GF25" s="1346"/>
      <c r="GG25" s="1346"/>
      <c r="GH25" s="1346"/>
      <c r="GI25" s="1346"/>
      <c r="GJ25" s="1346"/>
      <c r="GK25" s="1346"/>
      <c r="GL25" s="1346"/>
      <c r="GM25" s="1346"/>
      <c r="GN25" s="1346"/>
      <c r="GO25" s="1346"/>
      <c r="GP25" s="1346"/>
      <c r="GQ25" s="1346"/>
      <c r="GR25" s="1346"/>
      <c r="GS25" s="1346"/>
      <c r="GT25" s="1346"/>
      <c r="GU25" s="1346"/>
      <c r="GV25" s="1346"/>
      <c r="GW25" s="1346"/>
      <c r="GX25" s="1346"/>
      <c r="GY25" s="1346"/>
      <c r="GZ25" s="1346"/>
      <c r="HA25" s="1346"/>
      <c r="HB25" s="1346"/>
      <c r="HC25" s="1346"/>
      <c r="HD25" s="1346"/>
      <c r="HE25" s="1346"/>
      <c r="HF25" s="1346"/>
      <c r="HG25" s="1346"/>
      <c r="HH25" s="1346"/>
      <c r="HI25" s="1346"/>
      <c r="HJ25" s="1346"/>
      <c r="HK25" s="1346"/>
      <c r="HL25" s="1346"/>
      <c r="HM25" s="1346"/>
      <c r="HN25" s="1346"/>
      <c r="HO25" s="1346"/>
      <c r="HP25" s="1346"/>
      <c r="HQ25" s="1346"/>
      <c r="HR25" s="1346"/>
      <c r="HS25" s="1346"/>
      <c r="HT25" s="1346"/>
      <c r="HU25" s="1346"/>
      <c r="HV25" s="1346"/>
      <c r="HW25" s="1346"/>
      <c r="HX25" s="1346"/>
      <c r="HY25" s="1346"/>
      <c r="HZ25" s="1346"/>
      <c r="IA25" s="1346"/>
      <c r="IB25" s="1346"/>
      <c r="IC25" s="1346"/>
      <c r="ID25" s="1346"/>
      <c r="IE25" s="1346"/>
      <c r="IF25" s="1346"/>
      <c r="IG25" s="1346"/>
      <c r="IH25" s="1346"/>
      <c r="II25" s="1346"/>
      <c r="IJ25" s="1346"/>
      <c r="IK25" s="1346"/>
      <c r="IL25" s="1346"/>
      <c r="IM25" s="1346"/>
      <c r="IN25" s="1346"/>
      <c r="IO25" s="1346"/>
      <c r="IP25" s="1346"/>
      <c r="IQ25" s="1346"/>
      <c r="IR25" s="1346"/>
      <c r="IS25" s="1346"/>
      <c r="IT25" s="1346"/>
      <c r="IU25" s="1346"/>
      <c r="IV25" s="1346"/>
    </row>
    <row r="26" spans="1:256" s="1061" customFormat="1" ht="13.5" customHeight="1">
      <c r="A26" s="1343">
        <v>6</v>
      </c>
      <c r="B26" s="1127">
        <v>221</v>
      </c>
      <c r="C26" s="1127">
        <v>113107183</v>
      </c>
      <c r="D26" s="1127" t="s">
        <v>2454</v>
      </c>
      <c r="E26" s="1127" t="s">
        <v>611</v>
      </c>
      <c r="F26" s="128">
        <f>ROUND(SUM(F28),3)</f>
        <v>157.80000000000001</v>
      </c>
      <c r="G26" s="1344"/>
      <c r="H26" s="3821">
        <f>ROUND(F26*G26,2)</f>
        <v>0</v>
      </c>
      <c r="I26" s="683" t="s">
        <v>142</v>
      </c>
      <c r="J26" s="1349"/>
      <c r="K26" s="1346"/>
      <c r="L26" s="1346"/>
      <c r="M26" s="1346"/>
      <c r="N26" s="1346"/>
      <c r="O26" s="1346"/>
      <c r="P26" s="1346"/>
      <c r="Q26" s="1346"/>
      <c r="R26" s="1346"/>
      <c r="S26" s="1346"/>
      <c r="T26" s="1346"/>
      <c r="U26" s="1346"/>
      <c r="V26" s="1346"/>
      <c r="W26" s="1346"/>
      <c r="X26" s="1346"/>
      <c r="Y26" s="1346"/>
      <c r="Z26" s="1346"/>
      <c r="AA26" s="1346"/>
      <c r="AB26" s="1346"/>
      <c r="AC26" s="1346"/>
      <c r="AD26" s="1346"/>
      <c r="AE26" s="1346"/>
      <c r="AF26" s="1346"/>
      <c r="AG26" s="1346"/>
      <c r="AH26" s="1346"/>
      <c r="AI26" s="1346"/>
      <c r="AJ26" s="1346"/>
      <c r="AK26" s="1346"/>
      <c r="AL26" s="1346"/>
      <c r="AM26" s="1346"/>
      <c r="AN26" s="1346"/>
      <c r="AO26" s="1346"/>
      <c r="AP26" s="1346"/>
      <c r="AQ26" s="1346"/>
      <c r="AR26" s="1346"/>
      <c r="AS26" s="1346"/>
      <c r="AT26" s="1346"/>
      <c r="AU26" s="1346"/>
      <c r="AV26" s="1346"/>
      <c r="AW26" s="1346"/>
      <c r="AX26" s="1346"/>
      <c r="AY26" s="1346"/>
      <c r="AZ26" s="1346"/>
      <c r="BA26" s="1346"/>
      <c r="BB26" s="1346"/>
      <c r="BC26" s="1346"/>
      <c r="BD26" s="1346"/>
      <c r="BE26" s="1346"/>
      <c r="BF26" s="1346"/>
      <c r="BG26" s="1346"/>
      <c r="BH26" s="1346"/>
      <c r="BI26" s="1346"/>
      <c r="BJ26" s="1346"/>
      <c r="BK26" s="1346"/>
      <c r="BL26" s="1346"/>
      <c r="BM26" s="1346"/>
      <c r="BN26" s="1346"/>
      <c r="BO26" s="1346"/>
      <c r="BP26" s="1346"/>
      <c r="BQ26" s="1346"/>
      <c r="BR26" s="1346"/>
      <c r="BS26" s="1346"/>
      <c r="BT26" s="1346"/>
      <c r="BU26" s="1346"/>
      <c r="BV26" s="1346"/>
      <c r="BW26" s="1346"/>
      <c r="BX26" s="1346"/>
      <c r="BY26" s="1346"/>
      <c r="BZ26" s="1346"/>
      <c r="CA26" s="1346"/>
      <c r="CB26" s="1346"/>
      <c r="CC26" s="1346"/>
      <c r="CD26" s="1346"/>
      <c r="CE26" s="1346"/>
      <c r="CF26" s="1346"/>
      <c r="CG26" s="1346"/>
      <c r="CH26" s="1346"/>
      <c r="CI26" s="1346"/>
      <c r="CJ26" s="1346"/>
      <c r="CK26" s="1346"/>
      <c r="CL26" s="1346"/>
      <c r="CM26" s="1346"/>
      <c r="CN26" s="1346"/>
      <c r="CO26" s="1346"/>
      <c r="CP26" s="1346"/>
      <c r="CQ26" s="1346"/>
      <c r="CR26" s="1346"/>
      <c r="CS26" s="1346"/>
      <c r="CT26" s="1346"/>
      <c r="CU26" s="1346"/>
      <c r="CV26" s="1346"/>
      <c r="CW26" s="1346"/>
      <c r="CX26" s="1346"/>
      <c r="CY26" s="1346"/>
      <c r="CZ26" s="1346"/>
      <c r="DA26" s="1346"/>
      <c r="DB26" s="1346"/>
      <c r="DC26" s="1346"/>
      <c r="DD26" s="1346"/>
      <c r="DE26" s="1346"/>
      <c r="DF26" s="1346"/>
      <c r="DG26" s="1346"/>
      <c r="DH26" s="1346"/>
      <c r="DI26" s="1346"/>
      <c r="DJ26" s="1346"/>
      <c r="DK26" s="1346"/>
      <c r="DL26" s="1346"/>
      <c r="DM26" s="1346"/>
      <c r="DN26" s="1346"/>
      <c r="DO26" s="1346"/>
      <c r="DP26" s="1346"/>
      <c r="DQ26" s="1346"/>
      <c r="DR26" s="1346"/>
      <c r="DS26" s="1346"/>
      <c r="DT26" s="1346"/>
      <c r="DU26" s="1346"/>
      <c r="DV26" s="1346"/>
      <c r="DW26" s="1346"/>
      <c r="DX26" s="1346"/>
      <c r="DY26" s="1346"/>
      <c r="DZ26" s="1346"/>
      <c r="EA26" s="1346"/>
      <c r="EB26" s="1346"/>
      <c r="EC26" s="1346"/>
      <c r="ED26" s="1346"/>
      <c r="EE26" s="1346"/>
      <c r="EF26" s="1346"/>
      <c r="EG26" s="1346"/>
      <c r="EH26" s="1346"/>
      <c r="EI26" s="1346"/>
      <c r="EJ26" s="1346"/>
      <c r="EK26" s="1346"/>
      <c r="EL26" s="1346"/>
      <c r="EM26" s="1346"/>
      <c r="EN26" s="1346"/>
      <c r="EO26" s="1346"/>
      <c r="EP26" s="1346"/>
      <c r="EQ26" s="1346"/>
      <c r="ER26" s="1346"/>
      <c r="ES26" s="1346"/>
      <c r="ET26" s="1346"/>
      <c r="EU26" s="1346"/>
      <c r="EV26" s="1346"/>
      <c r="EW26" s="1346"/>
      <c r="EX26" s="1346"/>
      <c r="EY26" s="1346"/>
      <c r="EZ26" s="1346"/>
      <c r="FA26" s="1346"/>
      <c r="FB26" s="1346"/>
      <c r="FC26" s="1346"/>
      <c r="FD26" s="1346"/>
      <c r="FE26" s="1346"/>
      <c r="FF26" s="1346"/>
      <c r="FG26" s="1346"/>
      <c r="FH26" s="1346"/>
      <c r="FI26" s="1346"/>
      <c r="FJ26" s="1346"/>
      <c r="FK26" s="1346"/>
      <c r="FL26" s="1346"/>
      <c r="FM26" s="1346"/>
      <c r="FN26" s="1346"/>
      <c r="FO26" s="1346"/>
      <c r="FP26" s="1346"/>
      <c r="FQ26" s="1346"/>
      <c r="FR26" s="1346"/>
      <c r="FS26" s="1346"/>
      <c r="FT26" s="1346"/>
      <c r="FU26" s="1346"/>
      <c r="FV26" s="1346"/>
      <c r="FW26" s="1346"/>
      <c r="FX26" s="1346"/>
      <c r="FY26" s="1346"/>
      <c r="FZ26" s="1346"/>
      <c r="GA26" s="1346"/>
      <c r="GB26" s="1346"/>
      <c r="GC26" s="1346"/>
      <c r="GD26" s="1346"/>
      <c r="GE26" s="1346"/>
      <c r="GF26" s="1346"/>
      <c r="GG26" s="1346"/>
      <c r="GH26" s="1346"/>
      <c r="GI26" s="1346"/>
      <c r="GJ26" s="1346"/>
      <c r="GK26" s="1346"/>
      <c r="GL26" s="1346"/>
      <c r="GM26" s="1346"/>
      <c r="GN26" s="1346"/>
      <c r="GO26" s="1346"/>
      <c r="GP26" s="1346"/>
      <c r="GQ26" s="1346"/>
      <c r="GR26" s="1346"/>
      <c r="GS26" s="1346"/>
      <c r="GT26" s="1346"/>
      <c r="GU26" s="1346"/>
      <c r="GV26" s="1346"/>
      <c r="GW26" s="1346"/>
      <c r="GX26" s="1346"/>
      <c r="GY26" s="1346"/>
      <c r="GZ26" s="1346"/>
      <c r="HA26" s="1346"/>
      <c r="HB26" s="1346"/>
      <c r="HC26" s="1346"/>
      <c r="HD26" s="1346"/>
      <c r="HE26" s="1346"/>
      <c r="HF26" s="1346"/>
      <c r="HG26" s="1346"/>
      <c r="HH26" s="1346"/>
      <c r="HI26" s="1346"/>
      <c r="HJ26" s="1346"/>
      <c r="HK26" s="1346"/>
      <c r="HL26" s="1346"/>
      <c r="HM26" s="1346"/>
      <c r="HN26" s="1346"/>
      <c r="HO26" s="1346"/>
      <c r="HP26" s="1346"/>
      <c r="HQ26" s="1346"/>
      <c r="HR26" s="1346"/>
      <c r="HS26" s="1346"/>
      <c r="HT26" s="1346"/>
      <c r="HU26" s="1346"/>
      <c r="HV26" s="1346"/>
      <c r="HW26" s="1346"/>
      <c r="HX26" s="1346"/>
      <c r="HY26" s="1346"/>
      <c r="HZ26" s="1346"/>
      <c r="IA26" s="1346"/>
      <c r="IB26" s="1346"/>
      <c r="IC26" s="1346"/>
      <c r="ID26" s="1346"/>
      <c r="IE26" s="1346"/>
      <c r="IF26" s="1346"/>
      <c r="IG26" s="1346"/>
      <c r="IH26" s="1346"/>
      <c r="II26" s="1346"/>
      <c r="IJ26" s="1346"/>
      <c r="IK26" s="1346"/>
      <c r="IL26" s="1346"/>
      <c r="IM26" s="1346"/>
      <c r="IN26" s="1346"/>
      <c r="IO26" s="1346"/>
      <c r="IP26" s="1346"/>
      <c r="IQ26" s="1346"/>
      <c r="IR26" s="1346"/>
      <c r="IS26" s="1346"/>
      <c r="IT26" s="1346"/>
      <c r="IU26" s="1346"/>
      <c r="IV26" s="1346"/>
    </row>
    <row r="27" spans="1:256" s="1061" customFormat="1" ht="27" customHeight="1">
      <c r="A27" s="1343"/>
      <c r="B27" s="1127"/>
      <c r="C27" s="1127"/>
      <c r="D27" s="372" t="s">
        <v>2455</v>
      </c>
      <c r="E27" s="1127"/>
      <c r="F27" s="1347"/>
      <c r="G27" s="1344"/>
      <c r="H27" s="3847"/>
      <c r="I27" s="683"/>
      <c r="J27" s="1345"/>
      <c r="K27" s="1346"/>
      <c r="L27" s="1346"/>
      <c r="M27" s="1346"/>
      <c r="N27" s="1346"/>
      <c r="O27" s="1346"/>
      <c r="P27" s="1346"/>
      <c r="Q27" s="1346"/>
      <c r="R27" s="1346"/>
      <c r="S27" s="1346"/>
      <c r="T27" s="1346"/>
      <c r="U27" s="1346"/>
      <c r="V27" s="1346"/>
      <c r="W27" s="1346"/>
      <c r="X27" s="1346"/>
      <c r="Y27" s="1346"/>
      <c r="Z27" s="1346"/>
      <c r="AA27" s="1346"/>
      <c r="AB27" s="1346"/>
      <c r="AC27" s="1346"/>
      <c r="AD27" s="1346"/>
      <c r="AE27" s="1346"/>
      <c r="AF27" s="1346"/>
      <c r="AG27" s="1346"/>
      <c r="AH27" s="1346"/>
      <c r="AI27" s="1346"/>
      <c r="AJ27" s="1346"/>
      <c r="AK27" s="1346"/>
      <c r="AL27" s="1346"/>
      <c r="AM27" s="1346"/>
      <c r="AN27" s="1346"/>
      <c r="AO27" s="1346"/>
      <c r="AP27" s="1346"/>
      <c r="AQ27" s="1346"/>
      <c r="AR27" s="1346"/>
      <c r="AS27" s="1346"/>
      <c r="AT27" s="1346"/>
      <c r="AU27" s="1346"/>
      <c r="AV27" s="1346"/>
      <c r="AW27" s="1346"/>
      <c r="AX27" s="1346"/>
      <c r="AY27" s="1346"/>
      <c r="AZ27" s="1346"/>
      <c r="BA27" s="1346"/>
      <c r="BB27" s="1346"/>
      <c r="BC27" s="1346"/>
      <c r="BD27" s="1346"/>
      <c r="BE27" s="1346"/>
      <c r="BF27" s="1346"/>
      <c r="BG27" s="1346"/>
      <c r="BH27" s="1346"/>
      <c r="BI27" s="1346"/>
      <c r="BJ27" s="1346"/>
      <c r="BK27" s="1346"/>
      <c r="BL27" s="1346"/>
      <c r="BM27" s="1346"/>
      <c r="BN27" s="1346"/>
      <c r="BO27" s="1346"/>
      <c r="BP27" s="1346"/>
      <c r="BQ27" s="1346"/>
      <c r="BR27" s="1346"/>
      <c r="BS27" s="1346"/>
      <c r="BT27" s="1346"/>
      <c r="BU27" s="1346"/>
      <c r="BV27" s="1346"/>
      <c r="BW27" s="1346"/>
      <c r="BX27" s="1346"/>
      <c r="BY27" s="1346"/>
      <c r="BZ27" s="1346"/>
      <c r="CA27" s="1346"/>
      <c r="CB27" s="1346"/>
      <c r="CC27" s="1346"/>
      <c r="CD27" s="1346"/>
      <c r="CE27" s="1346"/>
      <c r="CF27" s="1346"/>
      <c r="CG27" s="1346"/>
      <c r="CH27" s="1346"/>
      <c r="CI27" s="1346"/>
      <c r="CJ27" s="1346"/>
      <c r="CK27" s="1346"/>
      <c r="CL27" s="1346"/>
      <c r="CM27" s="1346"/>
      <c r="CN27" s="1346"/>
      <c r="CO27" s="1346"/>
      <c r="CP27" s="1346"/>
      <c r="CQ27" s="1346"/>
      <c r="CR27" s="1346"/>
      <c r="CS27" s="1346"/>
      <c r="CT27" s="1346"/>
      <c r="CU27" s="1346"/>
      <c r="CV27" s="1346"/>
      <c r="CW27" s="1346"/>
      <c r="CX27" s="1346"/>
      <c r="CY27" s="1346"/>
      <c r="CZ27" s="1346"/>
      <c r="DA27" s="1346"/>
      <c r="DB27" s="1346"/>
      <c r="DC27" s="1346"/>
      <c r="DD27" s="1346"/>
      <c r="DE27" s="1346"/>
      <c r="DF27" s="1346"/>
      <c r="DG27" s="1346"/>
      <c r="DH27" s="1346"/>
      <c r="DI27" s="1346"/>
      <c r="DJ27" s="1346"/>
      <c r="DK27" s="1346"/>
      <c r="DL27" s="1346"/>
      <c r="DM27" s="1346"/>
      <c r="DN27" s="1346"/>
      <c r="DO27" s="1346"/>
      <c r="DP27" s="1346"/>
      <c r="DQ27" s="1346"/>
      <c r="DR27" s="1346"/>
      <c r="DS27" s="1346"/>
      <c r="DT27" s="1346"/>
      <c r="DU27" s="1346"/>
      <c r="DV27" s="1346"/>
      <c r="DW27" s="1346"/>
      <c r="DX27" s="1346"/>
      <c r="DY27" s="1346"/>
      <c r="DZ27" s="1346"/>
      <c r="EA27" s="1346"/>
      <c r="EB27" s="1346"/>
      <c r="EC27" s="1346"/>
      <c r="ED27" s="1346"/>
      <c r="EE27" s="1346"/>
      <c r="EF27" s="1346"/>
      <c r="EG27" s="1346"/>
      <c r="EH27" s="1346"/>
      <c r="EI27" s="1346"/>
      <c r="EJ27" s="1346"/>
      <c r="EK27" s="1346"/>
      <c r="EL27" s="1346"/>
      <c r="EM27" s="1346"/>
      <c r="EN27" s="1346"/>
      <c r="EO27" s="1346"/>
      <c r="EP27" s="1346"/>
      <c r="EQ27" s="1346"/>
      <c r="ER27" s="1346"/>
      <c r="ES27" s="1346"/>
      <c r="ET27" s="1346"/>
      <c r="EU27" s="1346"/>
      <c r="EV27" s="1346"/>
      <c r="EW27" s="1346"/>
      <c r="EX27" s="1346"/>
      <c r="EY27" s="1346"/>
      <c r="EZ27" s="1346"/>
      <c r="FA27" s="1346"/>
      <c r="FB27" s="1346"/>
      <c r="FC27" s="1346"/>
      <c r="FD27" s="1346"/>
      <c r="FE27" s="1346"/>
      <c r="FF27" s="1346"/>
      <c r="FG27" s="1346"/>
      <c r="FH27" s="1346"/>
      <c r="FI27" s="1346"/>
      <c r="FJ27" s="1346"/>
      <c r="FK27" s="1346"/>
      <c r="FL27" s="1346"/>
      <c r="FM27" s="1346"/>
      <c r="FN27" s="1346"/>
      <c r="FO27" s="1346"/>
      <c r="FP27" s="1346"/>
      <c r="FQ27" s="1346"/>
      <c r="FR27" s="1346"/>
      <c r="FS27" s="1346"/>
      <c r="FT27" s="1346"/>
      <c r="FU27" s="1346"/>
      <c r="FV27" s="1346"/>
      <c r="FW27" s="1346"/>
      <c r="FX27" s="1346"/>
      <c r="FY27" s="1346"/>
      <c r="FZ27" s="1346"/>
      <c r="GA27" s="1346"/>
      <c r="GB27" s="1346"/>
      <c r="GC27" s="1346"/>
      <c r="GD27" s="1346"/>
      <c r="GE27" s="1346"/>
      <c r="GF27" s="1346"/>
      <c r="GG27" s="1346"/>
      <c r="GH27" s="1346"/>
      <c r="GI27" s="1346"/>
      <c r="GJ27" s="1346"/>
      <c r="GK27" s="1346"/>
      <c r="GL27" s="1346"/>
      <c r="GM27" s="1346"/>
      <c r="GN27" s="1346"/>
      <c r="GO27" s="1346"/>
      <c r="GP27" s="1346"/>
      <c r="GQ27" s="1346"/>
      <c r="GR27" s="1346"/>
      <c r="GS27" s="1346"/>
      <c r="GT27" s="1346"/>
      <c r="GU27" s="1346"/>
      <c r="GV27" s="1346"/>
      <c r="GW27" s="1346"/>
      <c r="GX27" s="1346"/>
      <c r="GY27" s="1346"/>
      <c r="GZ27" s="1346"/>
      <c r="HA27" s="1346"/>
      <c r="HB27" s="1346"/>
      <c r="HC27" s="1346"/>
      <c r="HD27" s="1346"/>
      <c r="HE27" s="1346"/>
      <c r="HF27" s="1346"/>
      <c r="HG27" s="1346"/>
      <c r="HH27" s="1346"/>
      <c r="HI27" s="1346"/>
      <c r="HJ27" s="1346"/>
      <c r="HK27" s="1346"/>
      <c r="HL27" s="1346"/>
      <c r="HM27" s="1346"/>
      <c r="HN27" s="1346"/>
      <c r="HO27" s="1346"/>
      <c r="HP27" s="1346"/>
      <c r="HQ27" s="1346"/>
      <c r="HR27" s="1346"/>
      <c r="HS27" s="1346"/>
      <c r="HT27" s="1346"/>
      <c r="HU27" s="1346"/>
      <c r="HV27" s="1346"/>
      <c r="HW27" s="1346"/>
      <c r="HX27" s="1346"/>
      <c r="HY27" s="1346"/>
      <c r="HZ27" s="1346"/>
      <c r="IA27" s="1346"/>
      <c r="IB27" s="1346"/>
      <c r="IC27" s="1346"/>
      <c r="ID27" s="1346"/>
      <c r="IE27" s="1346"/>
      <c r="IF27" s="1346"/>
      <c r="IG27" s="1346"/>
      <c r="IH27" s="1346"/>
      <c r="II27" s="1346"/>
      <c r="IJ27" s="1346"/>
      <c r="IK27" s="1346"/>
      <c r="IL27" s="1346"/>
      <c r="IM27" s="1346"/>
      <c r="IN27" s="1346"/>
      <c r="IO27" s="1346"/>
      <c r="IP27" s="1346"/>
      <c r="IQ27" s="1346"/>
      <c r="IR27" s="1346"/>
      <c r="IS27" s="1346"/>
      <c r="IT27" s="1346"/>
      <c r="IU27" s="1346"/>
      <c r="IV27" s="1346"/>
    </row>
    <row r="28" spans="1:256" s="1061" customFormat="1" ht="13.5" customHeight="1">
      <c r="A28" s="1343"/>
      <c r="B28" s="1127"/>
      <c r="C28" s="1127"/>
      <c r="D28" s="372" t="s">
        <v>2456</v>
      </c>
      <c r="E28" s="1127"/>
      <c r="F28" s="1348">
        <f>157.8</f>
        <v>157.80000000000001</v>
      </c>
      <c r="G28" s="1344"/>
      <c r="H28" s="3847"/>
      <c r="I28" s="683"/>
      <c r="J28" s="1345"/>
      <c r="K28" s="1346"/>
      <c r="L28" s="1346"/>
      <c r="M28" s="1346"/>
      <c r="N28" s="1346"/>
      <c r="O28" s="1346"/>
      <c r="P28" s="1346"/>
      <c r="Q28" s="1346"/>
      <c r="R28" s="1346"/>
      <c r="S28" s="1346"/>
      <c r="T28" s="1346"/>
      <c r="U28" s="1346"/>
      <c r="V28" s="1346"/>
      <c r="W28" s="1346"/>
      <c r="X28" s="1346"/>
      <c r="Y28" s="1346"/>
      <c r="Z28" s="1346"/>
      <c r="AA28" s="1346"/>
      <c r="AB28" s="1346"/>
      <c r="AC28" s="1346"/>
      <c r="AD28" s="1346"/>
      <c r="AE28" s="1346"/>
      <c r="AF28" s="1346"/>
      <c r="AG28" s="1346"/>
      <c r="AH28" s="1346"/>
      <c r="AI28" s="1346"/>
      <c r="AJ28" s="1346"/>
      <c r="AK28" s="1346"/>
      <c r="AL28" s="1346"/>
      <c r="AM28" s="1346"/>
      <c r="AN28" s="1346"/>
      <c r="AO28" s="1346"/>
      <c r="AP28" s="1346"/>
      <c r="AQ28" s="1346"/>
      <c r="AR28" s="1346"/>
      <c r="AS28" s="1346"/>
      <c r="AT28" s="1346"/>
      <c r="AU28" s="1346"/>
      <c r="AV28" s="1346"/>
      <c r="AW28" s="1346"/>
      <c r="AX28" s="1346"/>
      <c r="AY28" s="1346"/>
      <c r="AZ28" s="1346"/>
      <c r="BA28" s="1346"/>
      <c r="BB28" s="1346"/>
      <c r="BC28" s="1346"/>
      <c r="BD28" s="1346"/>
      <c r="BE28" s="1346"/>
      <c r="BF28" s="1346"/>
      <c r="BG28" s="1346"/>
      <c r="BH28" s="1346"/>
      <c r="BI28" s="1346"/>
      <c r="BJ28" s="1346"/>
      <c r="BK28" s="1346"/>
      <c r="BL28" s="1346"/>
      <c r="BM28" s="1346"/>
      <c r="BN28" s="1346"/>
      <c r="BO28" s="1346"/>
      <c r="BP28" s="1346"/>
      <c r="BQ28" s="1346"/>
      <c r="BR28" s="1346"/>
      <c r="BS28" s="1346"/>
      <c r="BT28" s="1346"/>
      <c r="BU28" s="1346"/>
      <c r="BV28" s="1346"/>
      <c r="BW28" s="1346"/>
      <c r="BX28" s="1346"/>
      <c r="BY28" s="1346"/>
      <c r="BZ28" s="1346"/>
      <c r="CA28" s="1346"/>
      <c r="CB28" s="1346"/>
      <c r="CC28" s="1346"/>
      <c r="CD28" s="1346"/>
      <c r="CE28" s="1346"/>
      <c r="CF28" s="1346"/>
      <c r="CG28" s="1346"/>
      <c r="CH28" s="1346"/>
      <c r="CI28" s="1346"/>
      <c r="CJ28" s="1346"/>
      <c r="CK28" s="1346"/>
      <c r="CL28" s="1346"/>
      <c r="CM28" s="1346"/>
      <c r="CN28" s="1346"/>
      <c r="CO28" s="1346"/>
      <c r="CP28" s="1346"/>
      <c r="CQ28" s="1346"/>
      <c r="CR28" s="1346"/>
      <c r="CS28" s="1346"/>
      <c r="CT28" s="1346"/>
      <c r="CU28" s="1346"/>
      <c r="CV28" s="1346"/>
      <c r="CW28" s="1346"/>
      <c r="CX28" s="1346"/>
      <c r="CY28" s="1346"/>
      <c r="CZ28" s="1346"/>
      <c r="DA28" s="1346"/>
      <c r="DB28" s="1346"/>
      <c r="DC28" s="1346"/>
      <c r="DD28" s="1346"/>
      <c r="DE28" s="1346"/>
      <c r="DF28" s="1346"/>
      <c r="DG28" s="1346"/>
      <c r="DH28" s="1346"/>
      <c r="DI28" s="1346"/>
      <c r="DJ28" s="1346"/>
      <c r="DK28" s="1346"/>
      <c r="DL28" s="1346"/>
      <c r="DM28" s="1346"/>
      <c r="DN28" s="1346"/>
      <c r="DO28" s="1346"/>
      <c r="DP28" s="1346"/>
      <c r="DQ28" s="1346"/>
      <c r="DR28" s="1346"/>
      <c r="DS28" s="1346"/>
      <c r="DT28" s="1346"/>
      <c r="DU28" s="1346"/>
      <c r="DV28" s="1346"/>
      <c r="DW28" s="1346"/>
      <c r="DX28" s="1346"/>
      <c r="DY28" s="1346"/>
      <c r="DZ28" s="1346"/>
      <c r="EA28" s="1346"/>
      <c r="EB28" s="1346"/>
      <c r="EC28" s="1346"/>
      <c r="ED28" s="1346"/>
      <c r="EE28" s="1346"/>
      <c r="EF28" s="1346"/>
      <c r="EG28" s="1346"/>
      <c r="EH28" s="1346"/>
      <c r="EI28" s="1346"/>
      <c r="EJ28" s="1346"/>
      <c r="EK28" s="1346"/>
      <c r="EL28" s="1346"/>
      <c r="EM28" s="1346"/>
      <c r="EN28" s="1346"/>
      <c r="EO28" s="1346"/>
      <c r="EP28" s="1346"/>
      <c r="EQ28" s="1346"/>
      <c r="ER28" s="1346"/>
      <c r="ES28" s="1346"/>
      <c r="ET28" s="1346"/>
      <c r="EU28" s="1346"/>
      <c r="EV28" s="1346"/>
      <c r="EW28" s="1346"/>
      <c r="EX28" s="1346"/>
      <c r="EY28" s="1346"/>
      <c r="EZ28" s="1346"/>
      <c r="FA28" s="1346"/>
      <c r="FB28" s="1346"/>
      <c r="FC28" s="1346"/>
      <c r="FD28" s="1346"/>
      <c r="FE28" s="1346"/>
      <c r="FF28" s="1346"/>
      <c r="FG28" s="1346"/>
      <c r="FH28" s="1346"/>
      <c r="FI28" s="1346"/>
      <c r="FJ28" s="1346"/>
      <c r="FK28" s="1346"/>
      <c r="FL28" s="1346"/>
      <c r="FM28" s="1346"/>
      <c r="FN28" s="1346"/>
      <c r="FO28" s="1346"/>
      <c r="FP28" s="1346"/>
      <c r="FQ28" s="1346"/>
      <c r="FR28" s="1346"/>
      <c r="FS28" s="1346"/>
      <c r="FT28" s="1346"/>
      <c r="FU28" s="1346"/>
      <c r="FV28" s="1346"/>
      <c r="FW28" s="1346"/>
      <c r="FX28" s="1346"/>
      <c r="FY28" s="1346"/>
      <c r="FZ28" s="1346"/>
      <c r="GA28" s="1346"/>
      <c r="GB28" s="1346"/>
      <c r="GC28" s="1346"/>
      <c r="GD28" s="1346"/>
      <c r="GE28" s="1346"/>
      <c r="GF28" s="1346"/>
      <c r="GG28" s="1346"/>
      <c r="GH28" s="1346"/>
      <c r="GI28" s="1346"/>
      <c r="GJ28" s="1346"/>
      <c r="GK28" s="1346"/>
      <c r="GL28" s="1346"/>
      <c r="GM28" s="1346"/>
      <c r="GN28" s="1346"/>
      <c r="GO28" s="1346"/>
      <c r="GP28" s="1346"/>
      <c r="GQ28" s="1346"/>
      <c r="GR28" s="1346"/>
      <c r="GS28" s="1346"/>
      <c r="GT28" s="1346"/>
      <c r="GU28" s="1346"/>
      <c r="GV28" s="1346"/>
      <c r="GW28" s="1346"/>
      <c r="GX28" s="1346"/>
      <c r="GY28" s="1346"/>
      <c r="GZ28" s="1346"/>
      <c r="HA28" s="1346"/>
      <c r="HB28" s="1346"/>
      <c r="HC28" s="1346"/>
      <c r="HD28" s="1346"/>
      <c r="HE28" s="1346"/>
      <c r="HF28" s="1346"/>
      <c r="HG28" s="1346"/>
      <c r="HH28" s="1346"/>
      <c r="HI28" s="1346"/>
      <c r="HJ28" s="1346"/>
      <c r="HK28" s="1346"/>
      <c r="HL28" s="1346"/>
      <c r="HM28" s="1346"/>
      <c r="HN28" s="1346"/>
      <c r="HO28" s="1346"/>
      <c r="HP28" s="1346"/>
      <c r="HQ28" s="1346"/>
      <c r="HR28" s="1346"/>
      <c r="HS28" s="1346"/>
      <c r="HT28" s="1346"/>
      <c r="HU28" s="1346"/>
      <c r="HV28" s="1346"/>
      <c r="HW28" s="1346"/>
      <c r="HX28" s="1346"/>
      <c r="HY28" s="1346"/>
      <c r="HZ28" s="1346"/>
      <c r="IA28" s="1346"/>
      <c r="IB28" s="1346"/>
      <c r="IC28" s="1346"/>
      <c r="ID28" s="1346"/>
      <c r="IE28" s="1346"/>
      <c r="IF28" s="1346"/>
      <c r="IG28" s="1346"/>
      <c r="IH28" s="1346"/>
      <c r="II28" s="1346"/>
      <c r="IJ28" s="1346"/>
      <c r="IK28" s="1346"/>
      <c r="IL28" s="1346"/>
      <c r="IM28" s="1346"/>
      <c r="IN28" s="1346"/>
      <c r="IO28" s="1346"/>
      <c r="IP28" s="1346"/>
      <c r="IQ28" s="1346"/>
      <c r="IR28" s="1346"/>
      <c r="IS28" s="1346"/>
      <c r="IT28" s="1346"/>
      <c r="IU28" s="1346"/>
      <c r="IV28" s="1346"/>
    </row>
    <row r="29" spans="1:256" s="1355" customFormat="1" ht="13.5" customHeight="1">
      <c r="A29" s="1350">
        <v>7</v>
      </c>
      <c r="B29" s="1351">
        <v>221</v>
      </c>
      <c r="C29" s="1351">
        <v>113107322</v>
      </c>
      <c r="D29" s="1351" t="s">
        <v>2457</v>
      </c>
      <c r="E29" s="1351" t="s">
        <v>611</v>
      </c>
      <c r="F29" s="128">
        <f>ROUND(SUM(F31:F33),3)</f>
        <v>33.1</v>
      </c>
      <c r="G29" s="1352"/>
      <c r="H29" s="3821">
        <f>ROUND(F29*G29,2)</f>
        <v>0</v>
      </c>
      <c r="I29" s="683" t="s">
        <v>142</v>
      </c>
      <c r="J29" s="1353"/>
      <c r="K29" s="1354"/>
    </row>
    <row r="30" spans="1:256" s="1355" customFormat="1" ht="13.5" customHeight="1">
      <c r="A30" s="1350"/>
      <c r="B30" s="1351"/>
      <c r="C30" s="1351"/>
      <c r="D30" s="1062" t="s">
        <v>2458</v>
      </c>
      <c r="E30" s="1351"/>
      <c r="F30" s="1356"/>
      <c r="G30" s="1352"/>
      <c r="H30" s="4180"/>
      <c r="I30" s="1357"/>
      <c r="J30" s="1353"/>
      <c r="K30" s="1354"/>
    </row>
    <row r="31" spans="1:256" s="460" customFormat="1" ht="13.5" customHeight="1">
      <c r="A31" s="1336"/>
      <c r="B31" s="1057"/>
      <c r="C31" s="1057"/>
      <c r="D31" s="422" t="s">
        <v>2459</v>
      </c>
      <c r="E31" s="422"/>
      <c r="F31" s="1330">
        <f>22.2+0.8</f>
        <v>23</v>
      </c>
      <c r="G31" s="1331"/>
      <c r="H31" s="4151"/>
      <c r="I31" s="1041"/>
      <c r="J31" s="1324"/>
    </row>
    <row r="32" spans="1:256" s="460" customFormat="1" ht="27" customHeight="1">
      <c r="A32" s="1336"/>
      <c r="B32" s="1057"/>
      <c r="C32" s="1057"/>
      <c r="D32" s="422" t="s">
        <v>2460</v>
      </c>
      <c r="E32" s="422"/>
      <c r="F32" s="1330">
        <f>1.5+1.9+2.2</f>
        <v>5.6</v>
      </c>
      <c r="G32" s="1331"/>
      <c r="H32" s="4151"/>
      <c r="I32" s="1041"/>
      <c r="J32" s="1324"/>
    </row>
    <row r="33" spans="1:256" s="460" customFormat="1" ht="13.5" customHeight="1">
      <c r="A33" s="1336"/>
      <c r="B33" s="1057"/>
      <c r="C33" s="1057"/>
      <c r="D33" s="422" t="s">
        <v>2461</v>
      </c>
      <c r="E33" s="422"/>
      <c r="F33" s="1330">
        <f>4.5</f>
        <v>4.5</v>
      </c>
      <c r="G33" s="1331"/>
      <c r="H33" s="4151"/>
      <c r="I33" s="1041"/>
      <c r="J33" s="1324"/>
    </row>
    <row r="34" spans="1:256" s="1061" customFormat="1" ht="13.5" customHeight="1">
      <c r="A34" s="1343">
        <v>8</v>
      </c>
      <c r="B34" s="1127">
        <v>221</v>
      </c>
      <c r="C34" s="1127">
        <v>113201112</v>
      </c>
      <c r="D34" s="1127" t="s">
        <v>2462</v>
      </c>
      <c r="E34" s="1127" t="s">
        <v>141</v>
      </c>
      <c r="F34" s="128">
        <f>ROUND(SUM(F35),3)</f>
        <v>27.3</v>
      </c>
      <c r="G34" s="1344"/>
      <c r="H34" s="3821">
        <f>ROUND(F34*G34,2)</f>
        <v>0</v>
      </c>
      <c r="I34" s="683" t="s">
        <v>142</v>
      </c>
      <c r="J34" s="1358"/>
      <c r="K34" s="1359"/>
      <c r="L34" s="1346"/>
      <c r="M34" s="1346"/>
      <c r="N34" s="1346"/>
      <c r="O34" s="1346"/>
      <c r="P34" s="1346"/>
      <c r="Q34" s="1346"/>
      <c r="R34" s="1346"/>
      <c r="S34" s="1346"/>
      <c r="T34" s="1346"/>
      <c r="U34" s="1346"/>
      <c r="V34" s="1346"/>
      <c r="W34" s="1346"/>
      <c r="X34" s="1346"/>
      <c r="Y34" s="1346"/>
      <c r="Z34" s="1346"/>
      <c r="AA34" s="1346"/>
      <c r="AB34" s="1346"/>
      <c r="AC34" s="1346"/>
      <c r="AD34" s="1346"/>
      <c r="AE34" s="1346"/>
      <c r="AF34" s="1346"/>
      <c r="AG34" s="1346"/>
      <c r="AH34" s="1346"/>
      <c r="AI34" s="1346"/>
      <c r="AJ34" s="1346"/>
      <c r="AK34" s="1346"/>
      <c r="AL34" s="1346"/>
      <c r="AM34" s="1346"/>
      <c r="AN34" s="1346"/>
      <c r="AO34" s="1346"/>
      <c r="AP34" s="1346"/>
      <c r="AQ34" s="1346"/>
      <c r="AR34" s="1346"/>
      <c r="AS34" s="1346"/>
      <c r="AT34" s="1346"/>
      <c r="AU34" s="1346"/>
      <c r="AV34" s="1346"/>
      <c r="AW34" s="1346"/>
      <c r="AX34" s="1346"/>
      <c r="AY34" s="1346"/>
      <c r="AZ34" s="1346"/>
      <c r="BA34" s="1346"/>
      <c r="BB34" s="1346"/>
      <c r="BC34" s="1346"/>
      <c r="BD34" s="1346"/>
      <c r="BE34" s="1346"/>
      <c r="BF34" s="1346"/>
      <c r="BG34" s="1346"/>
      <c r="BH34" s="1346"/>
      <c r="BI34" s="1346"/>
      <c r="BJ34" s="1346"/>
      <c r="BK34" s="1346"/>
      <c r="BL34" s="1346"/>
      <c r="BM34" s="1346"/>
      <c r="BN34" s="1346"/>
      <c r="BO34" s="1346"/>
      <c r="BP34" s="1346"/>
      <c r="BQ34" s="1346"/>
      <c r="BR34" s="1346"/>
      <c r="BS34" s="1346"/>
      <c r="BT34" s="1346"/>
      <c r="BU34" s="1346"/>
      <c r="BV34" s="1346"/>
      <c r="BW34" s="1346"/>
      <c r="BX34" s="1346"/>
      <c r="BY34" s="1346"/>
      <c r="BZ34" s="1346"/>
      <c r="CA34" s="1346"/>
      <c r="CB34" s="1346"/>
      <c r="CC34" s="1346"/>
      <c r="CD34" s="1346"/>
      <c r="CE34" s="1346"/>
      <c r="CF34" s="1346"/>
      <c r="CG34" s="1346"/>
      <c r="CH34" s="1346"/>
      <c r="CI34" s="1346"/>
      <c r="CJ34" s="1346"/>
      <c r="CK34" s="1346"/>
      <c r="CL34" s="1346"/>
      <c r="CM34" s="1346"/>
      <c r="CN34" s="1346"/>
      <c r="CO34" s="1346"/>
      <c r="CP34" s="1346"/>
      <c r="CQ34" s="1346"/>
      <c r="CR34" s="1346"/>
      <c r="CS34" s="1346"/>
      <c r="CT34" s="1346"/>
      <c r="CU34" s="1346"/>
      <c r="CV34" s="1346"/>
      <c r="CW34" s="1346"/>
      <c r="CX34" s="1346"/>
      <c r="CY34" s="1346"/>
      <c r="CZ34" s="1346"/>
      <c r="DA34" s="1346"/>
      <c r="DB34" s="1346"/>
      <c r="DC34" s="1346"/>
      <c r="DD34" s="1346"/>
      <c r="DE34" s="1346"/>
      <c r="DF34" s="1346"/>
      <c r="DG34" s="1346"/>
      <c r="DH34" s="1346"/>
      <c r="DI34" s="1346"/>
      <c r="DJ34" s="1346"/>
      <c r="DK34" s="1346"/>
      <c r="DL34" s="1346"/>
      <c r="DM34" s="1346"/>
      <c r="DN34" s="1346"/>
      <c r="DO34" s="1346"/>
      <c r="DP34" s="1346"/>
      <c r="DQ34" s="1346"/>
      <c r="DR34" s="1346"/>
      <c r="DS34" s="1346"/>
      <c r="DT34" s="1346"/>
      <c r="DU34" s="1346"/>
      <c r="DV34" s="1346"/>
      <c r="DW34" s="1346"/>
      <c r="DX34" s="1346"/>
      <c r="DY34" s="1346"/>
      <c r="DZ34" s="1346"/>
      <c r="EA34" s="1346"/>
      <c r="EB34" s="1346"/>
      <c r="EC34" s="1346"/>
      <c r="ED34" s="1346"/>
      <c r="EE34" s="1346"/>
      <c r="EF34" s="1346"/>
      <c r="EG34" s="1346"/>
      <c r="EH34" s="1346"/>
      <c r="EI34" s="1346"/>
      <c r="EJ34" s="1346"/>
      <c r="EK34" s="1346"/>
      <c r="EL34" s="1346"/>
      <c r="EM34" s="1346"/>
      <c r="EN34" s="1346"/>
      <c r="EO34" s="1346"/>
      <c r="EP34" s="1346"/>
      <c r="EQ34" s="1346"/>
      <c r="ER34" s="1346"/>
      <c r="ES34" s="1346"/>
      <c r="ET34" s="1346"/>
      <c r="EU34" s="1346"/>
      <c r="EV34" s="1346"/>
      <c r="EW34" s="1346"/>
      <c r="EX34" s="1346"/>
      <c r="EY34" s="1346"/>
      <c r="EZ34" s="1346"/>
      <c r="FA34" s="1346"/>
      <c r="FB34" s="1346"/>
      <c r="FC34" s="1346"/>
      <c r="FD34" s="1346"/>
      <c r="FE34" s="1346"/>
      <c r="FF34" s="1346"/>
      <c r="FG34" s="1346"/>
      <c r="FH34" s="1346"/>
      <c r="FI34" s="1346"/>
      <c r="FJ34" s="1346"/>
      <c r="FK34" s="1346"/>
      <c r="FL34" s="1346"/>
      <c r="FM34" s="1346"/>
      <c r="FN34" s="1346"/>
      <c r="FO34" s="1346"/>
      <c r="FP34" s="1346"/>
      <c r="FQ34" s="1346"/>
      <c r="FR34" s="1346"/>
      <c r="FS34" s="1346"/>
      <c r="FT34" s="1346"/>
      <c r="FU34" s="1346"/>
      <c r="FV34" s="1346"/>
      <c r="FW34" s="1346"/>
      <c r="FX34" s="1346"/>
      <c r="FY34" s="1346"/>
      <c r="FZ34" s="1346"/>
      <c r="GA34" s="1346"/>
      <c r="GB34" s="1346"/>
      <c r="GC34" s="1346"/>
      <c r="GD34" s="1346"/>
      <c r="GE34" s="1346"/>
      <c r="GF34" s="1346"/>
      <c r="GG34" s="1346"/>
      <c r="GH34" s="1346"/>
      <c r="GI34" s="1346"/>
      <c r="GJ34" s="1346"/>
      <c r="GK34" s="1346"/>
      <c r="GL34" s="1346"/>
      <c r="GM34" s="1346"/>
      <c r="GN34" s="1346"/>
      <c r="GO34" s="1346"/>
      <c r="GP34" s="1346"/>
      <c r="GQ34" s="1346"/>
      <c r="GR34" s="1346"/>
      <c r="GS34" s="1346"/>
      <c r="GT34" s="1346"/>
      <c r="GU34" s="1346"/>
      <c r="GV34" s="1346"/>
      <c r="GW34" s="1346"/>
      <c r="GX34" s="1346"/>
      <c r="GY34" s="1346"/>
      <c r="GZ34" s="1346"/>
      <c r="HA34" s="1346"/>
      <c r="HB34" s="1346"/>
      <c r="HC34" s="1346"/>
      <c r="HD34" s="1346"/>
      <c r="HE34" s="1346"/>
      <c r="HF34" s="1346"/>
      <c r="HG34" s="1346"/>
      <c r="HH34" s="1346"/>
      <c r="HI34" s="1346"/>
      <c r="HJ34" s="1346"/>
      <c r="HK34" s="1346"/>
      <c r="HL34" s="1346"/>
      <c r="HM34" s="1346"/>
      <c r="HN34" s="1346"/>
      <c r="HO34" s="1346"/>
      <c r="HP34" s="1346"/>
      <c r="HQ34" s="1346"/>
      <c r="HR34" s="1346"/>
      <c r="HS34" s="1346"/>
      <c r="HT34" s="1346"/>
      <c r="HU34" s="1346"/>
      <c r="HV34" s="1346"/>
      <c r="HW34" s="1346"/>
      <c r="HX34" s="1346"/>
      <c r="HY34" s="1346"/>
      <c r="HZ34" s="1346"/>
      <c r="IA34" s="1346"/>
      <c r="IB34" s="1346"/>
      <c r="IC34" s="1346"/>
      <c r="ID34" s="1346"/>
      <c r="IE34" s="1346"/>
      <c r="IF34" s="1346"/>
      <c r="IG34" s="1346"/>
      <c r="IH34" s="1346"/>
      <c r="II34" s="1346"/>
      <c r="IJ34" s="1346"/>
      <c r="IK34" s="1346"/>
      <c r="IL34" s="1346"/>
      <c r="IM34" s="1346"/>
      <c r="IN34" s="1346"/>
      <c r="IO34" s="1346"/>
      <c r="IP34" s="1346"/>
      <c r="IQ34" s="1346"/>
      <c r="IR34" s="1346"/>
      <c r="IS34" s="1346"/>
      <c r="IT34" s="1346"/>
      <c r="IU34" s="1346"/>
      <c r="IV34" s="1346"/>
    </row>
    <row r="35" spans="1:256" s="1061" customFormat="1" ht="27" customHeight="1">
      <c r="A35" s="1329"/>
      <c r="B35" s="1039"/>
      <c r="C35" s="422"/>
      <c r="D35" s="422" t="s">
        <v>2463</v>
      </c>
      <c r="E35" s="422"/>
      <c r="F35" s="1348">
        <f>10.4+16.9</f>
        <v>27.299999999999997</v>
      </c>
      <c r="G35" s="1331"/>
      <c r="H35" s="4151"/>
      <c r="I35" s="1041"/>
      <c r="J35" s="1360"/>
      <c r="K35" s="1359"/>
      <c r="L35" s="1346"/>
      <c r="M35" s="1346"/>
      <c r="N35" s="1346"/>
      <c r="O35" s="1346"/>
      <c r="P35" s="1346"/>
      <c r="Q35" s="1346"/>
      <c r="R35" s="1346"/>
      <c r="S35" s="1346"/>
      <c r="T35" s="1346"/>
      <c r="U35" s="1346"/>
      <c r="V35" s="1346"/>
      <c r="W35" s="1346"/>
      <c r="X35" s="1346"/>
      <c r="Y35" s="1346"/>
      <c r="Z35" s="1346"/>
      <c r="AA35" s="1346"/>
      <c r="AB35" s="1346"/>
      <c r="AC35" s="1346"/>
      <c r="AD35" s="1346"/>
      <c r="AE35" s="1346"/>
      <c r="AF35" s="1346"/>
      <c r="AG35" s="1346"/>
      <c r="AH35" s="1346"/>
      <c r="AI35" s="1346"/>
      <c r="AJ35" s="1346"/>
      <c r="AK35" s="1346"/>
      <c r="AL35" s="1346"/>
      <c r="AM35" s="1346"/>
      <c r="AN35" s="1346"/>
      <c r="AO35" s="1346"/>
      <c r="AP35" s="1346"/>
      <c r="AQ35" s="1346"/>
      <c r="AR35" s="1346"/>
      <c r="AS35" s="1346"/>
      <c r="AT35" s="1346"/>
      <c r="AU35" s="1346"/>
      <c r="AV35" s="1346"/>
      <c r="AW35" s="1346"/>
      <c r="AX35" s="1346"/>
      <c r="AY35" s="1346"/>
      <c r="AZ35" s="1346"/>
      <c r="BA35" s="1346"/>
      <c r="BB35" s="1346"/>
      <c r="BC35" s="1346"/>
      <c r="BD35" s="1346"/>
      <c r="BE35" s="1346"/>
      <c r="BF35" s="1346"/>
      <c r="BG35" s="1346"/>
      <c r="BH35" s="1346"/>
      <c r="BI35" s="1346"/>
      <c r="BJ35" s="1346"/>
      <c r="BK35" s="1346"/>
      <c r="BL35" s="1346"/>
      <c r="BM35" s="1346"/>
      <c r="BN35" s="1346"/>
      <c r="BO35" s="1346"/>
      <c r="BP35" s="1346"/>
      <c r="BQ35" s="1346"/>
      <c r="BR35" s="1346"/>
      <c r="BS35" s="1346"/>
      <c r="BT35" s="1346"/>
      <c r="BU35" s="1346"/>
      <c r="BV35" s="1346"/>
      <c r="BW35" s="1346"/>
      <c r="BX35" s="1346"/>
      <c r="BY35" s="1346"/>
      <c r="BZ35" s="1346"/>
      <c r="CA35" s="1346"/>
      <c r="CB35" s="1346"/>
      <c r="CC35" s="1346"/>
      <c r="CD35" s="1346"/>
      <c r="CE35" s="1346"/>
      <c r="CF35" s="1346"/>
      <c r="CG35" s="1346"/>
      <c r="CH35" s="1346"/>
      <c r="CI35" s="1346"/>
      <c r="CJ35" s="1346"/>
      <c r="CK35" s="1346"/>
      <c r="CL35" s="1346"/>
      <c r="CM35" s="1346"/>
      <c r="CN35" s="1346"/>
      <c r="CO35" s="1346"/>
      <c r="CP35" s="1346"/>
      <c r="CQ35" s="1346"/>
      <c r="CR35" s="1346"/>
      <c r="CS35" s="1346"/>
      <c r="CT35" s="1346"/>
      <c r="CU35" s="1346"/>
      <c r="CV35" s="1346"/>
      <c r="CW35" s="1346"/>
      <c r="CX35" s="1346"/>
      <c r="CY35" s="1346"/>
      <c r="CZ35" s="1346"/>
      <c r="DA35" s="1346"/>
      <c r="DB35" s="1346"/>
      <c r="DC35" s="1346"/>
      <c r="DD35" s="1346"/>
      <c r="DE35" s="1346"/>
      <c r="DF35" s="1346"/>
      <c r="DG35" s="1346"/>
      <c r="DH35" s="1346"/>
      <c r="DI35" s="1346"/>
      <c r="DJ35" s="1346"/>
      <c r="DK35" s="1346"/>
      <c r="DL35" s="1346"/>
      <c r="DM35" s="1346"/>
      <c r="DN35" s="1346"/>
      <c r="DO35" s="1346"/>
      <c r="DP35" s="1346"/>
      <c r="DQ35" s="1346"/>
      <c r="DR35" s="1346"/>
      <c r="DS35" s="1346"/>
      <c r="DT35" s="1346"/>
      <c r="DU35" s="1346"/>
      <c r="DV35" s="1346"/>
      <c r="DW35" s="1346"/>
      <c r="DX35" s="1346"/>
      <c r="DY35" s="1346"/>
      <c r="DZ35" s="1346"/>
      <c r="EA35" s="1346"/>
      <c r="EB35" s="1346"/>
      <c r="EC35" s="1346"/>
      <c r="ED35" s="1346"/>
      <c r="EE35" s="1346"/>
      <c r="EF35" s="1346"/>
      <c r="EG35" s="1346"/>
      <c r="EH35" s="1346"/>
      <c r="EI35" s="1346"/>
      <c r="EJ35" s="1346"/>
      <c r="EK35" s="1346"/>
      <c r="EL35" s="1346"/>
      <c r="EM35" s="1346"/>
      <c r="EN35" s="1346"/>
      <c r="EO35" s="1346"/>
      <c r="EP35" s="1346"/>
      <c r="EQ35" s="1346"/>
      <c r="ER35" s="1346"/>
      <c r="ES35" s="1346"/>
      <c r="ET35" s="1346"/>
      <c r="EU35" s="1346"/>
      <c r="EV35" s="1346"/>
      <c r="EW35" s="1346"/>
      <c r="EX35" s="1346"/>
      <c r="EY35" s="1346"/>
      <c r="EZ35" s="1346"/>
      <c r="FA35" s="1346"/>
      <c r="FB35" s="1346"/>
      <c r="FC35" s="1346"/>
      <c r="FD35" s="1346"/>
      <c r="FE35" s="1346"/>
      <c r="FF35" s="1346"/>
      <c r="FG35" s="1346"/>
      <c r="FH35" s="1346"/>
      <c r="FI35" s="1346"/>
      <c r="FJ35" s="1346"/>
      <c r="FK35" s="1346"/>
      <c r="FL35" s="1346"/>
      <c r="FM35" s="1346"/>
      <c r="FN35" s="1346"/>
      <c r="FO35" s="1346"/>
      <c r="FP35" s="1346"/>
      <c r="FQ35" s="1346"/>
      <c r="FR35" s="1346"/>
      <c r="FS35" s="1346"/>
      <c r="FT35" s="1346"/>
      <c r="FU35" s="1346"/>
      <c r="FV35" s="1346"/>
      <c r="FW35" s="1346"/>
      <c r="FX35" s="1346"/>
      <c r="FY35" s="1346"/>
      <c r="FZ35" s="1346"/>
      <c r="GA35" s="1346"/>
      <c r="GB35" s="1346"/>
      <c r="GC35" s="1346"/>
      <c r="GD35" s="1346"/>
      <c r="GE35" s="1346"/>
      <c r="GF35" s="1346"/>
      <c r="GG35" s="1346"/>
      <c r="GH35" s="1346"/>
      <c r="GI35" s="1346"/>
      <c r="GJ35" s="1346"/>
      <c r="GK35" s="1346"/>
      <c r="GL35" s="1346"/>
      <c r="GM35" s="1346"/>
      <c r="GN35" s="1346"/>
      <c r="GO35" s="1346"/>
      <c r="GP35" s="1346"/>
      <c r="GQ35" s="1346"/>
      <c r="GR35" s="1346"/>
      <c r="GS35" s="1346"/>
      <c r="GT35" s="1346"/>
      <c r="GU35" s="1346"/>
      <c r="GV35" s="1346"/>
      <c r="GW35" s="1346"/>
      <c r="GX35" s="1346"/>
      <c r="GY35" s="1346"/>
      <c r="GZ35" s="1346"/>
      <c r="HA35" s="1346"/>
      <c r="HB35" s="1346"/>
      <c r="HC35" s="1346"/>
      <c r="HD35" s="1346"/>
      <c r="HE35" s="1346"/>
      <c r="HF35" s="1346"/>
      <c r="HG35" s="1346"/>
      <c r="HH35" s="1346"/>
      <c r="HI35" s="1346"/>
      <c r="HJ35" s="1346"/>
      <c r="HK35" s="1346"/>
      <c r="HL35" s="1346"/>
      <c r="HM35" s="1346"/>
      <c r="HN35" s="1346"/>
      <c r="HO35" s="1346"/>
      <c r="HP35" s="1346"/>
      <c r="HQ35" s="1346"/>
      <c r="HR35" s="1346"/>
      <c r="HS35" s="1346"/>
      <c r="HT35" s="1346"/>
      <c r="HU35" s="1346"/>
      <c r="HV35" s="1346"/>
      <c r="HW35" s="1346"/>
      <c r="HX35" s="1346"/>
      <c r="HY35" s="1346"/>
      <c r="HZ35" s="1346"/>
      <c r="IA35" s="1346"/>
      <c r="IB35" s="1346"/>
      <c r="IC35" s="1346"/>
      <c r="ID35" s="1346"/>
      <c r="IE35" s="1346"/>
      <c r="IF35" s="1346"/>
      <c r="IG35" s="1346"/>
      <c r="IH35" s="1346"/>
      <c r="II35" s="1346"/>
      <c r="IJ35" s="1346"/>
      <c r="IK35" s="1346"/>
      <c r="IL35" s="1346"/>
      <c r="IM35" s="1346"/>
      <c r="IN35" s="1346"/>
      <c r="IO35" s="1346"/>
      <c r="IP35" s="1346"/>
      <c r="IQ35" s="1346"/>
      <c r="IR35" s="1346"/>
      <c r="IS35" s="1346"/>
      <c r="IT35" s="1346"/>
      <c r="IU35" s="1346"/>
      <c r="IV35" s="1346"/>
    </row>
    <row r="36" spans="1:256" s="1061" customFormat="1" ht="13.5" customHeight="1">
      <c r="A36" s="1329"/>
      <c r="B36" s="1039"/>
      <c r="C36" s="422"/>
      <c r="D36" s="422" t="s">
        <v>682</v>
      </c>
      <c r="E36" s="422"/>
      <c r="F36" s="1348"/>
      <c r="G36" s="1331"/>
      <c r="H36" s="4151"/>
      <c r="I36" s="1041"/>
      <c r="J36" s="1360"/>
      <c r="K36" s="1359"/>
      <c r="L36" s="1346"/>
      <c r="M36" s="1346"/>
      <c r="N36" s="1346"/>
      <c r="O36" s="1346"/>
      <c r="P36" s="1346"/>
      <c r="Q36" s="1346"/>
      <c r="R36" s="1346"/>
      <c r="S36" s="1346"/>
      <c r="T36" s="1346"/>
      <c r="U36" s="1346"/>
      <c r="V36" s="1346"/>
      <c r="W36" s="1346"/>
      <c r="X36" s="1346"/>
      <c r="Y36" s="1346"/>
      <c r="Z36" s="1346"/>
      <c r="AA36" s="1346"/>
      <c r="AB36" s="1346"/>
      <c r="AC36" s="1346"/>
      <c r="AD36" s="1346"/>
      <c r="AE36" s="1346"/>
      <c r="AF36" s="1346"/>
      <c r="AG36" s="1346"/>
      <c r="AH36" s="1346"/>
      <c r="AI36" s="1346"/>
      <c r="AJ36" s="1346"/>
      <c r="AK36" s="1346"/>
      <c r="AL36" s="1346"/>
      <c r="AM36" s="1346"/>
      <c r="AN36" s="1346"/>
      <c r="AO36" s="1346"/>
      <c r="AP36" s="1346"/>
      <c r="AQ36" s="1346"/>
      <c r="AR36" s="1346"/>
      <c r="AS36" s="1346"/>
      <c r="AT36" s="1346"/>
      <c r="AU36" s="1346"/>
      <c r="AV36" s="1346"/>
      <c r="AW36" s="1346"/>
      <c r="AX36" s="1346"/>
      <c r="AY36" s="1346"/>
      <c r="AZ36" s="1346"/>
      <c r="BA36" s="1346"/>
      <c r="BB36" s="1346"/>
      <c r="BC36" s="1346"/>
      <c r="BD36" s="1346"/>
      <c r="BE36" s="1346"/>
      <c r="BF36" s="1346"/>
      <c r="BG36" s="1346"/>
      <c r="BH36" s="1346"/>
      <c r="BI36" s="1346"/>
      <c r="BJ36" s="1346"/>
      <c r="BK36" s="1346"/>
      <c r="BL36" s="1346"/>
      <c r="BM36" s="1346"/>
      <c r="BN36" s="1346"/>
      <c r="BO36" s="1346"/>
      <c r="BP36" s="1346"/>
      <c r="BQ36" s="1346"/>
      <c r="BR36" s="1346"/>
      <c r="BS36" s="1346"/>
      <c r="BT36" s="1346"/>
      <c r="BU36" s="1346"/>
      <c r="BV36" s="1346"/>
      <c r="BW36" s="1346"/>
      <c r="BX36" s="1346"/>
      <c r="BY36" s="1346"/>
      <c r="BZ36" s="1346"/>
      <c r="CA36" s="1346"/>
      <c r="CB36" s="1346"/>
      <c r="CC36" s="1346"/>
      <c r="CD36" s="1346"/>
      <c r="CE36" s="1346"/>
      <c r="CF36" s="1346"/>
      <c r="CG36" s="1346"/>
      <c r="CH36" s="1346"/>
      <c r="CI36" s="1346"/>
      <c r="CJ36" s="1346"/>
      <c r="CK36" s="1346"/>
      <c r="CL36" s="1346"/>
      <c r="CM36" s="1346"/>
      <c r="CN36" s="1346"/>
      <c r="CO36" s="1346"/>
      <c r="CP36" s="1346"/>
      <c r="CQ36" s="1346"/>
      <c r="CR36" s="1346"/>
      <c r="CS36" s="1346"/>
      <c r="CT36" s="1346"/>
      <c r="CU36" s="1346"/>
      <c r="CV36" s="1346"/>
      <c r="CW36" s="1346"/>
      <c r="CX36" s="1346"/>
      <c r="CY36" s="1346"/>
      <c r="CZ36" s="1346"/>
      <c r="DA36" s="1346"/>
      <c r="DB36" s="1346"/>
      <c r="DC36" s="1346"/>
      <c r="DD36" s="1346"/>
      <c r="DE36" s="1346"/>
      <c r="DF36" s="1346"/>
      <c r="DG36" s="1346"/>
      <c r="DH36" s="1346"/>
      <c r="DI36" s="1346"/>
      <c r="DJ36" s="1346"/>
      <c r="DK36" s="1346"/>
      <c r="DL36" s="1346"/>
      <c r="DM36" s="1346"/>
      <c r="DN36" s="1346"/>
      <c r="DO36" s="1346"/>
      <c r="DP36" s="1346"/>
      <c r="DQ36" s="1346"/>
      <c r="DR36" s="1346"/>
      <c r="DS36" s="1346"/>
      <c r="DT36" s="1346"/>
      <c r="DU36" s="1346"/>
      <c r="DV36" s="1346"/>
      <c r="DW36" s="1346"/>
      <c r="DX36" s="1346"/>
      <c r="DY36" s="1346"/>
      <c r="DZ36" s="1346"/>
      <c r="EA36" s="1346"/>
      <c r="EB36" s="1346"/>
      <c r="EC36" s="1346"/>
      <c r="ED36" s="1346"/>
      <c r="EE36" s="1346"/>
      <c r="EF36" s="1346"/>
      <c r="EG36" s="1346"/>
      <c r="EH36" s="1346"/>
      <c r="EI36" s="1346"/>
      <c r="EJ36" s="1346"/>
      <c r="EK36" s="1346"/>
      <c r="EL36" s="1346"/>
      <c r="EM36" s="1346"/>
      <c r="EN36" s="1346"/>
      <c r="EO36" s="1346"/>
      <c r="EP36" s="1346"/>
      <c r="EQ36" s="1346"/>
      <c r="ER36" s="1346"/>
      <c r="ES36" s="1346"/>
      <c r="ET36" s="1346"/>
      <c r="EU36" s="1346"/>
      <c r="EV36" s="1346"/>
      <c r="EW36" s="1346"/>
      <c r="EX36" s="1346"/>
      <c r="EY36" s="1346"/>
      <c r="EZ36" s="1346"/>
      <c r="FA36" s="1346"/>
      <c r="FB36" s="1346"/>
      <c r="FC36" s="1346"/>
      <c r="FD36" s="1346"/>
      <c r="FE36" s="1346"/>
      <c r="FF36" s="1346"/>
      <c r="FG36" s="1346"/>
      <c r="FH36" s="1346"/>
      <c r="FI36" s="1346"/>
      <c r="FJ36" s="1346"/>
      <c r="FK36" s="1346"/>
      <c r="FL36" s="1346"/>
      <c r="FM36" s="1346"/>
      <c r="FN36" s="1346"/>
      <c r="FO36" s="1346"/>
      <c r="FP36" s="1346"/>
      <c r="FQ36" s="1346"/>
      <c r="FR36" s="1346"/>
      <c r="FS36" s="1346"/>
      <c r="FT36" s="1346"/>
      <c r="FU36" s="1346"/>
      <c r="FV36" s="1346"/>
      <c r="FW36" s="1346"/>
      <c r="FX36" s="1346"/>
      <c r="FY36" s="1346"/>
      <c r="FZ36" s="1346"/>
      <c r="GA36" s="1346"/>
      <c r="GB36" s="1346"/>
      <c r="GC36" s="1346"/>
      <c r="GD36" s="1346"/>
      <c r="GE36" s="1346"/>
      <c r="GF36" s="1346"/>
      <c r="GG36" s="1346"/>
      <c r="GH36" s="1346"/>
      <c r="GI36" s="1346"/>
      <c r="GJ36" s="1346"/>
      <c r="GK36" s="1346"/>
      <c r="GL36" s="1346"/>
      <c r="GM36" s="1346"/>
      <c r="GN36" s="1346"/>
      <c r="GO36" s="1346"/>
      <c r="GP36" s="1346"/>
      <c r="GQ36" s="1346"/>
      <c r="GR36" s="1346"/>
      <c r="GS36" s="1346"/>
      <c r="GT36" s="1346"/>
      <c r="GU36" s="1346"/>
      <c r="GV36" s="1346"/>
      <c r="GW36" s="1346"/>
      <c r="GX36" s="1346"/>
      <c r="GY36" s="1346"/>
      <c r="GZ36" s="1346"/>
      <c r="HA36" s="1346"/>
      <c r="HB36" s="1346"/>
      <c r="HC36" s="1346"/>
      <c r="HD36" s="1346"/>
      <c r="HE36" s="1346"/>
      <c r="HF36" s="1346"/>
      <c r="HG36" s="1346"/>
      <c r="HH36" s="1346"/>
      <c r="HI36" s="1346"/>
      <c r="HJ36" s="1346"/>
      <c r="HK36" s="1346"/>
      <c r="HL36" s="1346"/>
      <c r="HM36" s="1346"/>
      <c r="HN36" s="1346"/>
      <c r="HO36" s="1346"/>
      <c r="HP36" s="1346"/>
      <c r="HQ36" s="1346"/>
      <c r="HR36" s="1346"/>
      <c r="HS36" s="1346"/>
      <c r="HT36" s="1346"/>
      <c r="HU36" s="1346"/>
      <c r="HV36" s="1346"/>
      <c r="HW36" s="1346"/>
      <c r="HX36" s="1346"/>
      <c r="HY36" s="1346"/>
      <c r="HZ36" s="1346"/>
      <c r="IA36" s="1346"/>
      <c r="IB36" s="1346"/>
      <c r="IC36" s="1346"/>
      <c r="ID36" s="1346"/>
      <c r="IE36" s="1346"/>
      <c r="IF36" s="1346"/>
      <c r="IG36" s="1346"/>
      <c r="IH36" s="1346"/>
      <c r="II36" s="1346"/>
      <c r="IJ36" s="1346"/>
      <c r="IK36" s="1346"/>
      <c r="IL36" s="1346"/>
      <c r="IM36" s="1346"/>
      <c r="IN36" s="1346"/>
      <c r="IO36" s="1346"/>
      <c r="IP36" s="1346"/>
      <c r="IQ36" s="1346"/>
      <c r="IR36" s="1346"/>
      <c r="IS36" s="1346"/>
      <c r="IT36" s="1346"/>
      <c r="IU36" s="1346"/>
      <c r="IV36" s="1346"/>
    </row>
    <row r="37" spans="1:256" s="1061" customFormat="1" ht="13.5" customHeight="1">
      <c r="A37" s="1343">
        <v>9</v>
      </c>
      <c r="B37" s="1127">
        <v>221</v>
      </c>
      <c r="C37" s="1127">
        <v>113204111</v>
      </c>
      <c r="D37" s="1127" t="s">
        <v>2464</v>
      </c>
      <c r="E37" s="1127" t="s">
        <v>141</v>
      </c>
      <c r="F37" s="128">
        <f>ROUND(SUM(F38:F39),3)</f>
        <v>23.9</v>
      </c>
      <c r="G37" s="1344"/>
      <c r="H37" s="3821">
        <f>ROUND(F37*G37,2)</f>
        <v>0</v>
      </c>
      <c r="I37" s="683" t="s">
        <v>142</v>
      </c>
      <c r="J37" s="1360"/>
      <c r="K37" s="1359"/>
      <c r="L37" s="1346"/>
      <c r="M37" s="1346"/>
      <c r="N37" s="1346"/>
      <c r="O37" s="1346"/>
      <c r="P37" s="1346"/>
      <c r="Q37" s="1346"/>
      <c r="R37" s="1346"/>
      <c r="S37" s="1346"/>
      <c r="T37" s="1346"/>
      <c r="U37" s="1346"/>
      <c r="V37" s="1346"/>
      <c r="W37" s="1346"/>
      <c r="X37" s="1346"/>
      <c r="Y37" s="1346"/>
      <c r="Z37" s="1346"/>
      <c r="AA37" s="1346"/>
      <c r="AB37" s="1346"/>
      <c r="AC37" s="1346"/>
      <c r="AD37" s="1346"/>
      <c r="AE37" s="1346"/>
      <c r="AF37" s="1346"/>
      <c r="AG37" s="1346"/>
      <c r="AH37" s="1346"/>
      <c r="AI37" s="1346"/>
      <c r="AJ37" s="1346"/>
      <c r="AK37" s="1346"/>
      <c r="AL37" s="1346"/>
      <c r="AM37" s="1346"/>
      <c r="AN37" s="1346"/>
      <c r="AO37" s="1346"/>
      <c r="AP37" s="1346"/>
      <c r="AQ37" s="1346"/>
      <c r="AR37" s="1346"/>
      <c r="AS37" s="1346"/>
      <c r="AT37" s="1346"/>
      <c r="AU37" s="1346"/>
      <c r="AV37" s="1346"/>
      <c r="AW37" s="1346"/>
      <c r="AX37" s="1346"/>
      <c r="AY37" s="1346"/>
      <c r="AZ37" s="1346"/>
      <c r="BA37" s="1346"/>
      <c r="BB37" s="1346"/>
      <c r="BC37" s="1346"/>
      <c r="BD37" s="1346"/>
      <c r="BE37" s="1346"/>
      <c r="BF37" s="1346"/>
      <c r="BG37" s="1346"/>
      <c r="BH37" s="1346"/>
      <c r="BI37" s="1346"/>
      <c r="BJ37" s="1346"/>
      <c r="BK37" s="1346"/>
      <c r="BL37" s="1346"/>
      <c r="BM37" s="1346"/>
      <c r="BN37" s="1346"/>
      <c r="BO37" s="1346"/>
      <c r="BP37" s="1346"/>
      <c r="BQ37" s="1346"/>
      <c r="BR37" s="1346"/>
      <c r="BS37" s="1346"/>
      <c r="BT37" s="1346"/>
      <c r="BU37" s="1346"/>
      <c r="BV37" s="1346"/>
      <c r="BW37" s="1346"/>
      <c r="BX37" s="1346"/>
      <c r="BY37" s="1346"/>
      <c r="BZ37" s="1346"/>
      <c r="CA37" s="1346"/>
      <c r="CB37" s="1346"/>
      <c r="CC37" s="1346"/>
      <c r="CD37" s="1346"/>
      <c r="CE37" s="1346"/>
      <c r="CF37" s="1346"/>
      <c r="CG37" s="1346"/>
      <c r="CH37" s="1346"/>
      <c r="CI37" s="1346"/>
      <c r="CJ37" s="1346"/>
      <c r="CK37" s="1346"/>
      <c r="CL37" s="1346"/>
      <c r="CM37" s="1346"/>
      <c r="CN37" s="1346"/>
      <c r="CO37" s="1346"/>
      <c r="CP37" s="1346"/>
      <c r="CQ37" s="1346"/>
      <c r="CR37" s="1346"/>
      <c r="CS37" s="1346"/>
      <c r="CT37" s="1346"/>
      <c r="CU37" s="1346"/>
      <c r="CV37" s="1346"/>
      <c r="CW37" s="1346"/>
      <c r="CX37" s="1346"/>
      <c r="CY37" s="1346"/>
      <c r="CZ37" s="1346"/>
      <c r="DA37" s="1346"/>
      <c r="DB37" s="1346"/>
      <c r="DC37" s="1346"/>
      <c r="DD37" s="1346"/>
      <c r="DE37" s="1346"/>
      <c r="DF37" s="1346"/>
      <c r="DG37" s="1346"/>
      <c r="DH37" s="1346"/>
      <c r="DI37" s="1346"/>
      <c r="DJ37" s="1346"/>
      <c r="DK37" s="1346"/>
      <c r="DL37" s="1346"/>
      <c r="DM37" s="1346"/>
      <c r="DN37" s="1346"/>
      <c r="DO37" s="1346"/>
      <c r="DP37" s="1346"/>
      <c r="DQ37" s="1346"/>
      <c r="DR37" s="1346"/>
      <c r="DS37" s="1346"/>
      <c r="DT37" s="1346"/>
      <c r="DU37" s="1346"/>
      <c r="DV37" s="1346"/>
      <c r="DW37" s="1346"/>
      <c r="DX37" s="1346"/>
      <c r="DY37" s="1346"/>
      <c r="DZ37" s="1346"/>
      <c r="EA37" s="1346"/>
      <c r="EB37" s="1346"/>
      <c r="EC37" s="1346"/>
      <c r="ED37" s="1346"/>
      <c r="EE37" s="1346"/>
      <c r="EF37" s="1346"/>
      <c r="EG37" s="1346"/>
      <c r="EH37" s="1346"/>
      <c r="EI37" s="1346"/>
      <c r="EJ37" s="1346"/>
      <c r="EK37" s="1346"/>
      <c r="EL37" s="1346"/>
      <c r="EM37" s="1346"/>
      <c r="EN37" s="1346"/>
      <c r="EO37" s="1346"/>
      <c r="EP37" s="1346"/>
      <c r="EQ37" s="1346"/>
      <c r="ER37" s="1346"/>
      <c r="ES37" s="1346"/>
      <c r="ET37" s="1346"/>
      <c r="EU37" s="1346"/>
      <c r="EV37" s="1346"/>
      <c r="EW37" s="1346"/>
      <c r="EX37" s="1346"/>
      <c r="EY37" s="1346"/>
      <c r="EZ37" s="1346"/>
      <c r="FA37" s="1346"/>
      <c r="FB37" s="1346"/>
      <c r="FC37" s="1346"/>
      <c r="FD37" s="1346"/>
      <c r="FE37" s="1346"/>
      <c r="FF37" s="1346"/>
      <c r="FG37" s="1346"/>
      <c r="FH37" s="1346"/>
      <c r="FI37" s="1346"/>
      <c r="FJ37" s="1346"/>
      <c r="FK37" s="1346"/>
      <c r="FL37" s="1346"/>
      <c r="FM37" s="1346"/>
      <c r="FN37" s="1346"/>
      <c r="FO37" s="1346"/>
      <c r="FP37" s="1346"/>
      <c r="FQ37" s="1346"/>
      <c r="FR37" s="1346"/>
      <c r="FS37" s="1346"/>
      <c r="FT37" s="1346"/>
      <c r="FU37" s="1346"/>
      <c r="FV37" s="1346"/>
      <c r="FW37" s="1346"/>
      <c r="FX37" s="1346"/>
      <c r="FY37" s="1346"/>
      <c r="FZ37" s="1346"/>
      <c r="GA37" s="1346"/>
      <c r="GB37" s="1346"/>
      <c r="GC37" s="1346"/>
      <c r="GD37" s="1346"/>
      <c r="GE37" s="1346"/>
      <c r="GF37" s="1346"/>
      <c r="GG37" s="1346"/>
      <c r="GH37" s="1346"/>
      <c r="GI37" s="1346"/>
      <c r="GJ37" s="1346"/>
      <c r="GK37" s="1346"/>
      <c r="GL37" s="1346"/>
      <c r="GM37" s="1346"/>
      <c r="GN37" s="1346"/>
      <c r="GO37" s="1346"/>
      <c r="GP37" s="1346"/>
      <c r="GQ37" s="1346"/>
      <c r="GR37" s="1346"/>
      <c r="GS37" s="1346"/>
      <c r="GT37" s="1346"/>
      <c r="GU37" s="1346"/>
      <c r="GV37" s="1346"/>
      <c r="GW37" s="1346"/>
      <c r="GX37" s="1346"/>
      <c r="GY37" s="1346"/>
      <c r="GZ37" s="1346"/>
      <c r="HA37" s="1346"/>
      <c r="HB37" s="1346"/>
      <c r="HC37" s="1346"/>
      <c r="HD37" s="1346"/>
      <c r="HE37" s="1346"/>
      <c r="HF37" s="1346"/>
      <c r="HG37" s="1346"/>
      <c r="HH37" s="1346"/>
      <c r="HI37" s="1346"/>
      <c r="HJ37" s="1346"/>
      <c r="HK37" s="1346"/>
      <c r="HL37" s="1346"/>
      <c r="HM37" s="1346"/>
      <c r="HN37" s="1346"/>
      <c r="HO37" s="1346"/>
      <c r="HP37" s="1346"/>
      <c r="HQ37" s="1346"/>
      <c r="HR37" s="1346"/>
      <c r="HS37" s="1346"/>
      <c r="HT37" s="1346"/>
      <c r="HU37" s="1346"/>
      <c r="HV37" s="1346"/>
      <c r="HW37" s="1346"/>
      <c r="HX37" s="1346"/>
      <c r="HY37" s="1346"/>
      <c r="HZ37" s="1346"/>
      <c r="IA37" s="1346"/>
      <c r="IB37" s="1346"/>
      <c r="IC37" s="1346"/>
      <c r="ID37" s="1346"/>
      <c r="IE37" s="1346"/>
      <c r="IF37" s="1346"/>
      <c r="IG37" s="1346"/>
      <c r="IH37" s="1346"/>
      <c r="II37" s="1346"/>
      <c r="IJ37" s="1346"/>
      <c r="IK37" s="1346"/>
      <c r="IL37" s="1346"/>
      <c r="IM37" s="1346"/>
      <c r="IN37" s="1346"/>
      <c r="IO37" s="1346"/>
      <c r="IP37" s="1346"/>
      <c r="IQ37" s="1346"/>
      <c r="IR37" s="1346"/>
      <c r="IS37" s="1346"/>
      <c r="IT37" s="1346"/>
      <c r="IU37" s="1346"/>
      <c r="IV37" s="1346"/>
    </row>
    <row r="38" spans="1:256" s="1061" customFormat="1" ht="13.5" customHeight="1">
      <c r="A38" s="1329"/>
      <c r="B38" s="1039"/>
      <c r="C38" s="422"/>
      <c r="D38" s="422" t="s">
        <v>2465</v>
      </c>
      <c r="E38" s="422"/>
      <c r="F38" s="1348">
        <f>13.4+2</f>
        <v>15.4</v>
      </c>
      <c r="G38" s="1331"/>
      <c r="H38" s="4151"/>
      <c r="I38" s="1041"/>
      <c r="J38" s="1360"/>
      <c r="K38" s="1359"/>
      <c r="L38" s="1346"/>
      <c r="M38" s="1346"/>
      <c r="N38" s="1346"/>
      <c r="O38" s="1346"/>
      <c r="P38" s="1346"/>
      <c r="Q38" s="1346"/>
      <c r="R38" s="1346"/>
      <c r="S38" s="1346"/>
      <c r="T38" s="1346"/>
      <c r="U38" s="1346"/>
      <c r="V38" s="1346"/>
      <c r="W38" s="1346"/>
      <c r="X38" s="1346"/>
      <c r="Y38" s="1346"/>
      <c r="Z38" s="1346"/>
      <c r="AA38" s="1346"/>
      <c r="AB38" s="1346"/>
      <c r="AC38" s="1346"/>
      <c r="AD38" s="1346"/>
      <c r="AE38" s="1346"/>
      <c r="AF38" s="1346"/>
      <c r="AG38" s="1346"/>
      <c r="AH38" s="1346"/>
      <c r="AI38" s="1346"/>
      <c r="AJ38" s="1346"/>
      <c r="AK38" s="1346"/>
      <c r="AL38" s="1346"/>
      <c r="AM38" s="1346"/>
      <c r="AN38" s="1346"/>
      <c r="AO38" s="1346"/>
      <c r="AP38" s="1346"/>
      <c r="AQ38" s="1346"/>
      <c r="AR38" s="1346"/>
      <c r="AS38" s="1346"/>
      <c r="AT38" s="1346"/>
      <c r="AU38" s="1346"/>
      <c r="AV38" s="1346"/>
      <c r="AW38" s="1346"/>
      <c r="AX38" s="1346"/>
      <c r="AY38" s="1346"/>
      <c r="AZ38" s="1346"/>
      <c r="BA38" s="1346"/>
      <c r="BB38" s="1346"/>
      <c r="BC38" s="1346"/>
      <c r="BD38" s="1346"/>
      <c r="BE38" s="1346"/>
      <c r="BF38" s="1346"/>
      <c r="BG38" s="1346"/>
      <c r="BH38" s="1346"/>
      <c r="BI38" s="1346"/>
      <c r="BJ38" s="1346"/>
      <c r="BK38" s="1346"/>
      <c r="BL38" s="1346"/>
      <c r="BM38" s="1346"/>
      <c r="BN38" s="1346"/>
      <c r="BO38" s="1346"/>
      <c r="BP38" s="1346"/>
      <c r="BQ38" s="1346"/>
      <c r="BR38" s="1346"/>
      <c r="BS38" s="1346"/>
      <c r="BT38" s="1346"/>
      <c r="BU38" s="1346"/>
      <c r="BV38" s="1346"/>
      <c r="BW38" s="1346"/>
      <c r="BX38" s="1346"/>
      <c r="BY38" s="1346"/>
      <c r="BZ38" s="1346"/>
      <c r="CA38" s="1346"/>
      <c r="CB38" s="1346"/>
      <c r="CC38" s="1346"/>
      <c r="CD38" s="1346"/>
      <c r="CE38" s="1346"/>
      <c r="CF38" s="1346"/>
      <c r="CG38" s="1346"/>
      <c r="CH38" s="1346"/>
      <c r="CI38" s="1346"/>
      <c r="CJ38" s="1346"/>
      <c r="CK38" s="1346"/>
      <c r="CL38" s="1346"/>
      <c r="CM38" s="1346"/>
      <c r="CN38" s="1346"/>
      <c r="CO38" s="1346"/>
      <c r="CP38" s="1346"/>
      <c r="CQ38" s="1346"/>
      <c r="CR38" s="1346"/>
      <c r="CS38" s="1346"/>
      <c r="CT38" s="1346"/>
      <c r="CU38" s="1346"/>
      <c r="CV38" s="1346"/>
      <c r="CW38" s="1346"/>
      <c r="CX38" s="1346"/>
      <c r="CY38" s="1346"/>
      <c r="CZ38" s="1346"/>
      <c r="DA38" s="1346"/>
      <c r="DB38" s="1346"/>
      <c r="DC38" s="1346"/>
      <c r="DD38" s="1346"/>
      <c r="DE38" s="1346"/>
      <c r="DF38" s="1346"/>
      <c r="DG38" s="1346"/>
      <c r="DH38" s="1346"/>
      <c r="DI38" s="1346"/>
      <c r="DJ38" s="1346"/>
      <c r="DK38" s="1346"/>
      <c r="DL38" s="1346"/>
      <c r="DM38" s="1346"/>
      <c r="DN38" s="1346"/>
      <c r="DO38" s="1346"/>
      <c r="DP38" s="1346"/>
      <c r="DQ38" s="1346"/>
      <c r="DR38" s="1346"/>
      <c r="DS38" s="1346"/>
      <c r="DT38" s="1346"/>
      <c r="DU38" s="1346"/>
      <c r="DV38" s="1346"/>
      <c r="DW38" s="1346"/>
      <c r="DX38" s="1346"/>
      <c r="DY38" s="1346"/>
      <c r="DZ38" s="1346"/>
      <c r="EA38" s="1346"/>
      <c r="EB38" s="1346"/>
      <c r="EC38" s="1346"/>
      <c r="ED38" s="1346"/>
      <c r="EE38" s="1346"/>
      <c r="EF38" s="1346"/>
      <c r="EG38" s="1346"/>
      <c r="EH38" s="1346"/>
      <c r="EI38" s="1346"/>
      <c r="EJ38" s="1346"/>
      <c r="EK38" s="1346"/>
      <c r="EL38" s="1346"/>
      <c r="EM38" s="1346"/>
      <c r="EN38" s="1346"/>
      <c r="EO38" s="1346"/>
      <c r="EP38" s="1346"/>
      <c r="EQ38" s="1346"/>
      <c r="ER38" s="1346"/>
      <c r="ES38" s="1346"/>
      <c r="ET38" s="1346"/>
      <c r="EU38" s="1346"/>
      <c r="EV38" s="1346"/>
      <c r="EW38" s="1346"/>
      <c r="EX38" s="1346"/>
      <c r="EY38" s="1346"/>
      <c r="EZ38" s="1346"/>
      <c r="FA38" s="1346"/>
      <c r="FB38" s="1346"/>
      <c r="FC38" s="1346"/>
      <c r="FD38" s="1346"/>
      <c r="FE38" s="1346"/>
      <c r="FF38" s="1346"/>
      <c r="FG38" s="1346"/>
      <c r="FH38" s="1346"/>
      <c r="FI38" s="1346"/>
      <c r="FJ38" s="1346"/>
      <c r="FK38" s="1346"/>
      <c r="FL38" s="1346"/>
      <c r="FM38" s="1346"/>
      <c r="FN38" s="1346"/>
      <c r="FO38" s="1346"/>
      <c r="FP38" s="1346"/>
      <c r="FQ38" s="1346"/>
      <c r="FR38" s="1346"/>
      <c r="FS38" s="1346"/>
      <c r="FT38" s="1346"/>
      <c r="FU38" s="1346"/>
      <c r="FV38" s="1346"/>
      <c r="FW38" s="1346"/>
      <c r="FX38" s="1346"/>
      <c r="FY38" s="1346"/>
      <c r="FZ38" s="1346"/>
      <c r="GA38" s="1346"/>
      <c r="GB38" s="1346"/>
      <c r="GC38" s="1346"/>
      <c r="GD38" s="1346"/>
      <c r="GE38" s="1346"/>
      <c r="GF38" s="1346"/>
      <c r="GG38" s="1346"/>
      <c r="GH38" s="1346"/>
      <c r="GI38" s="1346"/>
      <c r="GJ38" s="1346"/>
      <c r="GK38" s="1346"/>
      <c r="GL38" s="1346"/>
      <c r="GM38" s="1346"/>
      <c r="GN38" s="1346"/>
      <c r="GO38" s="1346"/>
      <c r="GP38" s="1346"/>
      <c r="GQ38" s="1346"/>
      <c r="GR38" s="1346"/>
      <c r="GS38" s="1346"/>
      <c r="GT38" s="1346"/>
      <c r="GU38" s="1346"/>
      <c r="GV38" s="1346"/>
      <c r="GW38" s="1346"/>
      <c r="GX38" s="1346"/>
      <c r="GY38" s="1346"/>
      <c r="GZ38" s="1346"/>
      <c r="HA38" s="1346"/>
      <c r="HB38" s="1346"/>
      <c r="HC38" s="1346"/>
      <c r="HD38" s="1346"/>
      <c r="HE38" s="1346"/>
      <c r="HF38" s="1346"/>
      <c r="HG38" s="1346"/>
      <c r="HH38" s="1346"/>
      <c r="HI38" s="1346"/>
      <c r="HJ38" s="1346"/>
      <c r="HK38" s="1346"/>
      <c r="HL38" s="1346"/>
      <c r="HM38" s="1346"/>
      <c r="HN38" s="1346"/>
      <c r="HO38" s="1346"/>
      <c r="HP38" s="1346"/>
      <c r="HQ38" s="1346"/>
      <c r="HR38" s="1346"/>
      <c r="HS38" s="1346"/>
      <c r="HT38" s="1346"/>
      <c r="HU38" s="1346"/>
      <c r="HV38" s="1346"/>
      <c r="HW38" s="1346"/>
      <c r="HX38" s="1346"/>
      <c r="HY38" s="1346"/>
      <c r="HZ38" s="1346"/>
      <c r="IA38" s="1346"/>
      <c r="IB38" s="1346"/>
      <c r="IC38" s="1346"/>
      <c r="ID38" s="1346"/>
      <c r="IE38" s="1346"/>
      <c r="IF38" s="1346"/>
      <c r="IG38" s="1346"/>
      <c r="IH38" s="1346"/>
      <c r="II38" s="1346"/>
      <c r="IJ38" s="1346"/>
      <c r="IK38" s="1346"/>
      <c r="IL38" s="1346"/>
      <c r="IM38" s="1346"/>
      <c r="IN38" s="1346"/>
      <c r="IO38" s="1346"/>
      <c r="IP38" s="1346"/>
      <c r="IQ38" s="1346"/>
      <c r="IR38" s="1346"/>
      <c r="IS38" s="1346"/>
      <c r="IT38" s="1346"/>
      <c r="IU38" s="1346"/>
      <c r="IV38" s="1346"/>
    </row>
    <row r="39" spans="1:256" s="1061" customFormat="1" ht="13.5" customHeight="1">
      <c r="A39" s="1329"/>
      <c r="B39" s="1039"/>
      <c r="C39" s="422"/>
      <c r="D39" s="422" t="s">
        <v>2466</v>
      </c>
      <c r="E39" s="422"/>
      <c r="F39" s="1348">
        <f>(1+1.5)+(1.5+1.5)+(1.5+1.5)</f>
        <v>8.5</v>
      </c>
      <c r="G39" s="1331"/>
      <c r="H39" s="4151"/>
      <c r="I39" s="1041"/>
      <c r="J39" s="1360"/>
      <c r="K39" s="1359"/>
      <c r="L39" s="1346"/>
      <c r="M39" s="1346"/>
      <c r="N39" s="1346"/>
      <c r="O39" s="1346"/>
      <c r="P39" s="1346"/>
      <c r="Q39" s="1346"/>
      <c r="R39" s="1346"/>
      <c r="S39" s="1346"/>
      <c r="T39" s="1346"/>
      <c r="U39" s="1346"/>
      <c r="V39" s="1346"/>
      <c r="W39" s="1346"/>
      <c r="X39" s="1346"/>
      <c r="Y39" s="1346"/>
      <c r="Z39" s="1346"/>
      <c r="AA39" s="1346"/>
      <c r="AB39" s="1346"/>
      <c r="AC39" s="1346"/>
      <c r="AD39" s="1346"/>
      <c r="AE39" s="1346"/>
      <c r="AF39" s="1346"/>
      <c r="AG39" s="1346"/>
      <c r="AH39" s="1346"/>
      <c r="AI39" s="1346"/>
      <c r="AJ39" s="1346"/>
      <c r="AK39" s="1346"/>
      <c r="AL39" s="1346"/>
      <c r="AM39" s="1346"/>
      <c r="AN39" s="1346"/>
      <c r="AO39" s="1346"/>
      <c r="AP39" s="1346"/>
      <c r="AQ39" s="1346"/>
      <c r="AR39" s="1346"/>
      <c r="AS39" s="1346"/>
      <c r="AT39" s="1346"/>
      <c r="AU39" s="1346"/>
      <c r="AV39" s="1346"/>
      <c r="AW39" s="1346"/>
      <c r="AX39" s="1346"/>
      <c r="AY39" s="1346"/>
      <c r="AZ39" s="1346"/>
      <c r="BA39" s="1346"/>
      <c r="BB39" s="1346"/>
      <c r="BC39" s="1346"/>
      <c r="BD39" s="1346"/>
      <c r="BE39" s="1346"/>
      <c r="BF39" s="1346"/>
      <c r="BG39" s="1346"/>
      <c r="BH39" s="1346"/>
      <c r="BI39" s="1346"/>
      <c r="BJ39" s="1346"/>
      <c r="BK39" s="1346"/>
      <c r="BL39" s="1346"/>
      <c r="BM39" s="1346"/>
      <c r="BN39" s="1346"/>
      <c r="BO39" s="1346"/>
      <c r="BP39" s="1346"/>
      <c r="BQ39" s="1346"/>
      <c r="BR39" s="1346"/>
      <c r="BS39" s="1346"/>
      <c r="BT39" s="1346"/>
      <c r="BU39" s="1346"/>
      <c r="BV39" s="1346"/>
      <c r="BW39" s="1346"/>
      <c r="BX39" s="1346"/>
      <c r="BY39" s="1346"/>
      <c r="BZ39" s="1346"/>
      <c r="CA39" s="1346"/>
      <c r="CB39" s="1346"/>
      <c r="CC39" s="1346"/>
      <c r="CD39" s="1346"/>
      <c r="CE39" s="1346"/>
      <c r="CF39" s="1346"/>
      <c r="CG39" s="1346"/>
      <c r="CH39" s="1346"/>
      <c r="CI39" s="1346"/>
      <c r="CJ39" s="1346"/>
      <c r="CK39" s="1346"/>
      <c r="CL39" s="1346"/>
      <c r="CM39" s="1346"/>
      <c r="CN39" s="1346"/>
      <c r="CO39" s="1346"/>
      <c r="CP39" s="1346"/>
      <c r="CQ39" s="1346"/>
      <c r="CR39" s="1346"/>
      <c r="CS39" s="1346"/>
      <c r="CT39" s="1346"/>
      <c r="CU39" s="1346"/>
      <c r="CV39" s="1346"/>
      <c r="CW39" s="1346"/>
      <c r="CX39" s="1346"/>
      <c r="CY39" s="1346"/>
      <c r="CZ39" s="1346"/>
      <c r="DA39" s="1346"/>
      <c r="DB39" s="1346"/>
      <c r="DC39" s="1346"/>
      <c r="DD39" s="1346"/>
      <c r="DE39" s="1346"/>
      <c r="DF39" s="1346"/>
      <c r="DG39" s="1346"/>
      <c r="DH39" s="1346"/>
      <c r="DI39" s="1346"/>
      <c r="DJ39" s="1346"/>
      <c r="DK39" s="1346"/>
      <c r="DL39" s="1346"/>
      <c r="DM39" s="1346"/>
      <c r="DN39" s="1346"/>
      <c r="DO39" s="1346"/>
      <c r="DP39" s="1346"/>
      <c r="DQ39" s="1346"/>
      <c r="DR39" s="1346"/>
      <c r="DS39" s="1346"/>
      <c r="DT39" s="1346"/>
      <c r="DU39" s="1346"/>
      <c r="DV39" s="1346"/>
      <c r="DW39" s="1346"/>
      <c r="DX39" s="1346"/>
      <c r="DY39" s="1346"/>
      <c r="DZ39" s="1346"/>
      <c r="EA39" s="1346"/>
      <c r="EB39" s="1346"/>
      <c r="EC39" s="1346"/>
      <c r="ED39" s="1346"/>
      <c r="EE39" s="1346"/>
      <c r="EF39" s="1346"/>
      <c r="EG39" s="1346"/>
      <c r="EH39" s="1346"/>
      <c r="EI39" s="1346"/>
      <c r="EJ39" s="1346"/>
      <c r="EK39" s="1346"/>
      <c r="EL39" s="1346"/>
      <c r="EM39" s="1346"/>
      <c r="EN39" s="1346"/>
      <c r="EO39" s="1346"/>
      <c r="EP39" s="1346"/>
      <c r="EQ39" s="1346"/>
      <c r="ER39" s="1346"/>
      <c r="ES39" s="1346"/>
      <c r="ET39" s="1346"/>
      <c r="EU39" s="1346"/>
      <c r="EV39" s="1346"/>
      <c r="EW39" s="1346"/>
      <c r="EX39" s="1346"/>
      <c r="EY39" s="1346"/>
      <c r="EZ39" s="1346"/>
      <c r="FA39" s="1346"/>
      <c r="FB39" s="1346"/>
      <c r="FC39" s="1346"/>
      <c r="FD39" s="1346"/>
      <c r="FE39" s="1346"/>
      <c r="FF39" s="1346"/>
      <c r="FG39" s="1346"/>
      <c r="FH39" s="1346"/>
      <c r="FI39" s="1346"/>
      <c r="FJ39" s="1346"/>
      <c r="FK39" s="1346"/>
      <c r="FL39" s="1346"/>
      <c r="FM39" s="1346"/>
      <c r="FN39" s="1346"/>
      <c r="FO39" s="1346"/>
      <c r="FP39" s="1346"/>
      <c r="FQ39" s="1346"/>
      <c r="FR39" s="1346"/>
      <c r="FS39" s="1346"/>
      <c r="FT39" s="1346"/>
      <c r="FU39" s="1346"/>
      <c r="FV39" s="1346"/>
      <c r="FW39" s="1346"/>
      <c r="FX39" s="1346"/>
      <c r="FY39" s="1346"/>
      <c r="FZ39" s="1346"/>
      <c r="GA39" s="1346"/>
      <c r="GB39" s="1346"/>
      <c r="GC39" s="1346"/>
      <c r="GD39" s="1346"/>
      <c r="GE39" s="1346"/>
      <c r="GF39" s="1346"/>
      <c r="GG39" s="1346"/>
      <c r="GH39" s="1346"/>
      <c r="GI39" s="1346"/>
      <c r="GJ39" s="1346"/>
      <c r="GK39" s="1346"/>
      <c r="GL39" s="1346"/>
      <c r="GM39" s="1346"/>
      <c r="GN39" s="1346"/>
      <c r="GO39" s="1346"/>
      <c r="GP39" s="1346"/>
      <c r="GQ39" s="1346"/>
      <c r="GR39" s="1346"/>
      <c r="GS39" s="1346"/>
      <c r="GT39" s="1346"/>
      <c r="GU39" s="1346"/>
      <c r="GV39" s="1346"/>
      <c r="GW39" s="1346"/>
      <c r="GX39" s="1346"/>
      <c r="GY39" s="1346"/>
      <c r="GZ39" s="1346"/>
      <c r="HA39" s="1346"/>
      <c r="HB39" s="1346"/>
      <c r="HC39" s="1346"/>
      <c r="HD39" s="1346"/>
      <c r="HE39" s="1346"/>
      <c r="HF39" s="1346"/>
      <c r="HG39" s="1346"/>
      <c r="HH39" s="1346"/>
      <c r="HI39" s="1346"/>
      <c r="HJ39" s="1346"/>
      <c r="HK39" s="1346"/>
      <c r="HL39" s="1346"/>
      <c r="HM39" s="1346"/>
      <c r="HN39" s="1346"/>
      <c r="HO39" s="1346"/>
      <c r="HP39" s="1346"/>
      <c r="HQ39" s="1346"/>
      <c r="HR39" s="1346"/>
      <c r="HS39" s="1346"/>
      <c r="HT39" s="1346"/>
      <c r="HU39" s="1346"/>
      <c r="HV39" s="1346"/>
      <c r="HW39" s="1346"/>
      <c r="HX39" s="1346"/>
      <c r="HY39" s="1346"/>
      <c r="HZ39" s="1346"/>
      <c r="IA39" s="1346"/>
      <c r="IB39" s="1346"/>
      <c r="IC39" s="1346"/>
      <c r="ID39" s="1346"/>
      <c r="IE39" s="1346"/>
      <c r="IF39" s="1346"/>
      <c r="IG39" s="1346"/>
      <c r="IH39" s="1346"/>
      <c r="II39" s="1346"/>
      <c r="IJ39" s="1346"/>
      <c r="IK39" s="1346"/>
      <c r="IL39" s="1346"/>
      <c r="IM39" s="1346"/>
      <c r="IN39" s="1346"/>
      <c r="IO39" s="1346"/>
      <c r="IP39" s="1346"/>
      <c r="IQ39" s="1346"/>
      <c r="IR39" s="1346"/>
      <c r="IS39" s="1346"/>
      <c r="IT39" s="1346"/>
      <c r="IU39" s="1346"/>
      <c r="IV39" s="1346"/>
    </row>
    <row r="40" spans="1:256" s="1061" customFormat="1" ht="13.5" customHeight="1">
      <c r="A40" s="1329"/>
      <c r="B40" s="1039"/>
      <c r="C40" s="422"/>
      <c r="D40" s="422" t="s">
        <v>682</v>
      </c>
      <c r="E40" s="422"/>
      <c r="F40" s="1348"/>
      <c r="G40" s="1331"/>
      <c r="H40" s="4151"/>
      <c r="I40" s="1041"/>
      <c r="J40" s="1360"/>
      <c r="K40" s="1359"/>
      <c r="L40" s="1346"/>
      <c r="M40" s="1346"/>
      <c r="N40" s="1346"/>
      <c r="O40" s="1346"/>
      <c r="P40" s="1346"/>
      <c r="Q40" s="1346"/>
      <c r="R40" s="1346"/>
      <c r="S40" s="1346"/>
      <c r="T40" s="1346"/>
      <c r="U40" s="1346"/>
      <c r="V40" s="1346"/>
      <c r="W40" s="1346"/>
      <c r="X40" s="1346"/>
      <c r="Y40" s="1346"/>
      <c r="Z40" s="1346"/>
      <c r="AA40" s="1346"/>
      <c r="AB40" s="1346"/>
      <c r="AC40" s="1346"/>
      <c r="AD40" s="1346"/>
      <c r="AE40" s="1346"/>
      <c r="AF40" s="1346"/>
      <c r="AG40" s="1346"/>
      <c r="AH40" s="1346"/>
      <c r="AI40" s="1346"/>
      <c r="AJ40" s="1346"/>
      <c r="AK40" s="1346"/>
      <c r="AL40" s="1346"/>
      <c r="AM40" s="1346"/>
      <c r="AN40" s="1346"/>
      <c r="AO40" s="1346"/>
      <c r="AP40" s="1346"/>
      <c r="AQ40" s="1346"/>
      <c r="AR40" s="1346"/>
      <c r="AS40" s="1346"/>
      <c r="AT40" s="1346"/>
      <c r="AU40" s="1346"/>
      <c r="AV40" s="1346"/>
      <c r="AW40" s="1346"/>
      <c r="AX40" s="1346"/>
      <c r="AY40" s="1346"/>
      <c r="AZ40" s="1346"/>
      <c r="BA40" s="1346"/>
      <c r="BB40" s="1346"/>
      <c r="BC40" s="1346"/>
      <c r="BD40" s="1346"/>
      <c r="BE40" s="1346"/>
      <c r="BF40" s="1346"/>
      <c r="BG40" s="1346"/>
      <c r="BH40" s="1346"/>
      <c r="BI40" s="1346"/>
      <c r="BJ40" s="1346"/>
      <c r="BK40" s="1346"/>
      <c r="BL40" s="1346"/>
      <c r="BM40" s="1346"/>
      <c r="BN40" s="1346"/>
      <c r="BO40" s="1346"/>
      <c r="BP40" s="1346"/>
      <c r="BQ40" s="1346"/>
      <c r="BR40" s="1346"/>
      <c r="BS40" s="1346"/>
      <c r="BT40" s="1346"/>
      <c r="BU40" s="1346"/>
      <c r="BV40" s="1346"/>
      <c r="BW40" s="1346"/>
      <c r="BX40" s="1346"/>
      <c r="BY40" s="1346"/>
      <c r="BZ40" s="1346"/>
      <c r="CA40" s="1346"/>
      <c r="CB40" s="1346"/>
      <c r="CC40" s="1346"/>
      <c r="CD40" s="1346"/>
      <c r="CE40" s="1346"/>
      <c r="CF40" s="1346"/>
      <c r="CG40" s="1346"/>
      <c r="CH40" s="1346"/>
      <c r="CI40" s="1346"/>
      <c r="CJ40" s="1346"/>
      <c r="CK40" s="1346"/>
      <c r="CL40" s="1346"/>
      <c r="CM40" s="1346"/>
      <c r="CN40" s="1346"/>
      <c r="CO40" s="1346"/>
      <c r="CP40" s="1346"/>
      <c r="CQ40" s="1346"/>
      <c r="CR40" s="1346"/>
      <c r="CS40" s="1346"/>
      <c r="CT40" s="1346"/>
      <c r="CU40" s="1346"/>
      <c r="CV40" s="1346"/>
      <c r="CW40" s="1346"/>
      <c r="CX40" s="1346"/>
      <c r="CY40" s="1346"/>
      <c r="CZ40" s="1346"/>
      <c r="DA40" s="1346"/>
      <c r="DB40" s="1346"/>
      <c r="DC40" s="1346"/>
      <c r="DD40" s="1346"/>
      <c r="DE40" s="1346"/>
      <c r="DF40" s="1346"/>
      <c r="DG40" s="1346"/>
      <c r="DH40" s="1346"/>
      <c r="DI40" s="1346"/>
      <c r="DJ40" s="1346"/>
      <c r="DK40" s="1346"/>
      <c r="DL40" s="1346"/>
      <c r="DM40" s="1346"/>
      <c r="DN40" s="1346"/>
      <c r="DO40" s="1346"/>
      <c r="DP40" s="1346"/>
      <c r="DQ40" s="1346"/>
      <c r="DR40" s="1346"/>
      <c r="DS40" s="1346"/>
      <c r="DT40" s="1346"/>
      <c r="DU40" s="1346"/>
      <c r="DV40" s="1346"/>
      <c r="DW40" s="1346"/>
      <c r="DX40" s="1346"/>
      <c r="DY40" s="1346"/>
      <c r="DZ40" s="1346"/>
      <c r="EA40" s="1346"/>
      <c r="EB40" s="1346"/>
      <c r="EC40" s="1346"/>
      <c r="ED40" s="1346"/>
      <c r="EE40" s="1346"/>
      <c r="EF40" s="1346"/>
      <c r="EG40" s="1346"/>
      <c r="EH40" s="1346"/>
      <c r="EI40" s="1346"/>
      <c r="EJ40" s="1346"/>
      <c r="EK40" s="1346"/>
      <c r="EL40" s="1346"/>
      <c r="EM40" s="1346"/>
      <c r="EN40" s="1346"/>
      <c r="EO40" s="1346"/>
      <c r="EP40" s="1346"/>
      <c r="EQ40" s="1346"/>
      <c r="ER40" s="1346"/>
      <c r="ES40" s="1346"/>
      <c r="ET40" s="1346"/>
      <c r="EU40" s="1346"/>
      <c r="EV40" s="1346"/>
      <c r="EW40" s="1346"/>
      <c r="EX40" s="1346"/>
      <c r="EY40" s="1346"/>
      <c r="EZ40" s="1346"/>
      <c r="FA40" s="1346"/>
      <c r="FB40" s="1346"/>
      <c r="FC40" s="1346"/>
      <c r="FD40" s="1346"/>
      <c r="FE40" s="1346"/>
      <c r="FF40" s="1346"/>
      <c r="FG40" s="1346"/>
      <c r="FH40" s="1346"/>
      <c r="FI40" s="1346"/>
      <c r="FJ40" s="1346"/>
      <c r="FK40" s="1346"/>
      <c r="FL40" s="1346"/>
      <c r="FM40" s="1346"/>
      <c r="FN40" s="1346"/>
      <c r="FO40" s="1346"/>
      <c r="FP40" s="1346"/>
      <c r="FQ40" s="1346"/>
      <c r="FR40" s="1346"/>
      <c r="FS40" s="1346"/>
      <c r="FT40" s="1346"/>
      <c r="FU40" s="1346"/>
      <c r="FV40" s="1346"/>
      <c r="FW40" s="1346"/>
      <c r="FX40" s="1346"/>
      <c r="FY40" s="1346"/>
      <c r="FZ40" s="1346"/>
      <c r="GA40" s="1346"/>
      <c r="GB40" s="1346"/>
      <c r="GC40" s="1346"/>
      <c r="GD40" s="1346"/>
      <c r="GE40" s="1346"/>
      <c r="GF40" s="1346"/>
      <c r="GG40" s="1346"/>
      <c r="GH40" s="1346"/>
      <c r="GI40" s="1346"/>
      <c r="GJ40" s="1346"/>
      <c r="GK40" s="1346"/>
      <c r="GL40" s="1346"/>
      <c r="GM40" s="1346"/>
      <c r="GN40" s="1346"/>
      <c r="GO40" s="1346"/>
      <c r="GP40" s="1346"/>
      <c r="GQ40" s="1346"/>
      <c r="GR40" s="1346"/>
      <c r="GS40" s="1346"/>
      <c r="GT40" s="1346"/>
      <c r="GU40" s="1346"/>
      <c r="GV40" s="1346"/>
      <c r="GW40" s="1346"/>
      <c r="GX40" s="1346"/>
      <c r="GY40" s="1346"/>
      <c r="GZ40" s="1346"/>
      <c r="HA40" s="1346"/>
      <c r="HB40" s="1346"/>
      <c r="HC40" s="1346"/>
      <c r="HD40" s="1346"/>
      <c r="HE40" s="1346"/>
      <c r="HF40" s="1346"/>
      <c r="HG40" s="1346"/>
      <c r="HH40" s="1346"/>
      <c r="HI40" s="1346"/>
      <c r="HJ40" s="1346"/>
      <c r="HK40" s="1346"/>
      <c r="HL40" s="1346"/>
      <c r="HM40" s="1346"/>
      <c r="HN40" s="1346"/>
      <c r="HO40" s="1346"/>
      <c r="HP40" s="1346"/>
      <c r="HQ40" s="1346"/>
      <c r="HR40" s="1346"/>
      <c r="HS40" s="1346"/>
      <c r="HT40" s="1346"/>
      <c r="HU40" s="1346"/>
      <c r="HV40" s="1346"/>
      <c r="HW40" s="1346"/>
      <c r="HX40" s="1346"/>
      <c r="HY40" s="1346"/>
      <c r="HZ40" s="1346"/>
      <c r="IA40" s="1346"/>
      <c r="IB40" s="1346"/>
      <c r="IC40" s="1346"/>
      <c r="ID40" s="1346"/>
      <c r="IE40" s="1346"/>
      <c r="IF40" s="1346"/>
      <c r="IG40" s="1346"/>
      <c r="IH40" s="1346"/>
      <c r="II40" s="1346"/>
      <c r="IJ40" s="1346"/>
      <c r="IK40" s="1346"/>
      <c r="IL40" s="1346"/>
      <c r="IM40" s="1346"/>
      <c r="IN40" s="1346"/>
      <c r="IO40" s="1346"/>
      <c r="IP40" s="1346"/>
      <c r="IQ40" s="1346"/>
      <c r="IR40" s="1346"/>
      <c r="IS40" s="1346"/>
      <c r="IT40" s="1346"/>
      <c r="IU40" s="1346"/>
      <c r="IV40" s="1346"/>
    </row>
    <row r="41" spans="1:256" s="1362" customFormat="1" ht="13.5" customHeight="1">
      <c r="A41" s="1326">
        <v>10</v>
      </c>
      <c r="B41" s="501" t="s">
        <v>850</v>
      </c>
      <c r="C41" s="1132">
        <v>115101201</v>
      </c>
      <c r="D41" s="1132" t="s">
        <v>851</v>
      </c>
      <c r="E41" s="1132" t="s">
        <v>191</v>
      </c>
      <c r="F41" s="1328">
        <v>120</v>
      </c>
      <c r="G41" s="1327"/>
      <c r="H41" s="3821">
        <f t="shared" ref="H41:H47" si="0">ROUND(F41*G41,2)</f>
        <v>0</v>
      </c>
      <c r="I41" s="683" t="s">
        <v>142</v>
      </c>
      <c r="J41" s="1361"/>
      <c r="L41" s="1363"/>
    </row>
    <row r="42" spans="1:256" s="1362" customFormat="1" ht="13.5" customHeight="1">
      <c r="A42" s="1326">
        <v>11</v>
      </c>
      <c r="B42" s="501" t="s">
        <v>850</v>
      </c>
      <c r="C42" s="1132">
        <v>115101301</v>
      </c>
      <c r="D42" s="1132" t="s">
        <v>852</v>
      </c>
      <c r="E42" s="1132" t="s">
        <v>853</v>
      </c>
      <c r="F42" s="1328">
        <v>15</v>
      </c>
      <c r="G42" s="1327"/>
      <c r="H42" s="3821">
        <f t="shared" si="0"/>
        <v>0</v>
      </c>
      <c r="I42" s="683" t="s">
        <v>142</v>
      </c>
      <c r="L42" s="1363"/>
    </row>
    <row r="43" spans="1:256" s="460" customFormat="1" ht="13.5" customHeight="1">
      <c r="A43" s="1364">
        <v>12</v>
      </c>
      <c r="B43" s="501" t="s">
        <v>850</v>
      </c>
      <c r="C43" s="501">
        <v>119001402</v>
      </c>
      <c r="D43" s="501" t="s">
        <v>855</v>
      </c>
      <c r="E43" s="501" t="s">
        <v>141</v>
      </c>
      <c r="F43" s="1328">
        <v>3</v>
      </c>
      <c r="G43" s="685"/>
      <c r="H43" s="3821">
        <f t="shared" si="0"/>
        <v>0</v>
      </c>
      <c r="I43" s="683" t="s">
        <v>142</v>
      </c>
      <c r="J43" s="1365"/>
      <c r="L43" s="1363"/>
      <c r="BS43" s="1366"/>
      <c r="BT43" s="1366"/>
      <c r="BU43" s="1366"/>
      <c r="BV43" s="1366"/>
      <c r="BW43" s="1366"/>
      <c r="BX43" s="1366"/>
      <c r="BY43" s="1366"/>
      <c r="BZ43" s="1366"/>
      <c r="CA43" s="1366"/>
      <c r="CB43" s="1366"/>
      <c r="CC43" s="1366"/>
      <c r="CD43" s="1366"/>
      <c r="CE43" s="1366"/>
      <c r="CF43" s="1366"/>
      <c r="CG43" s="1366"/>
      <c r="CH43" s="1366"/>
      <c r="CI43" s="1366"/>
      <c r="CJ43" s="1366"/>
      <c r="CK43" s="1366"/>
      <c r="CL43" s="1366"/>
      <c r="CM43" s="1366"/>
      <c r="CN43" s="1366"/>
      <c r="CO43" s="1366"/>
      <c r="CP43" s="1366"/>
      <c r="CQ43" s="1366"/>
      <c r="CR43" s="1366"/>
      <c r="CS43" s="1366"/>
      <c r="CT43" s="1366"/>
      <c r="CU43" s="1366"/>
      <c r="CV43" s="1366"/>
      <c r="CW43" s="1366"/>
      <c r="CX43" s="1366"/>
      <c r="CY43" s="1366"/>
      <c r="CZ43" s="1366"/>
      <c r="DA43" s="1366"/>
      <c r="DB43" s="1366"/>
      <c r="DC43" s="1366"/>
      <c r="DD43" s="1366"/>
      <c r="DE43" s="1366"/>
      <c r="DF43" s="1366"/>
      <c r="DG43" s="1366"/>
      <c r="DH43" s="1366"/>
      <c r="DI43" s="1366"/>
      <c r="DJ43" s="1366"/>
      <c r="DK43" s="1366"/>
      <c r="DL43" s="1366"/>
      <c r="DM43" s="1366"/>
      <c r="DN43" s="1366"/>
      <c r="DO43" s="1366"/>
      <c r="DP43" s="1366"/>
      <c r="DQ43" s="1366"/>
      <c r="DR43" s="1366"/>
      <c r="DS43" s="1366"/>
      <c r="DT43" s="1366"/>
      <c r="DU43" s="1366"/>
      <c r="DV43" s="1366"/>
      <c r="DW43" s="1366"/>
      <c r="DX43" s="1366"/>
      <c r="DY43" s="1366"/>
      <c r="DZ43" s="1366"/>
      <c r="EA43" s="1366"/>
      <c r="EB43" s="1366"/>
      <c r="EC43" s="1366"/>
      <c r="ED43" s="1366"/>
      <c r="EE43" s="1366"/>
      <c r="EF43" s="1366"/>
      <c r="EG43" s="1366"/>
      <c r="EH43" s="1366"/>
      <c r="EI43" s="1366"/>
      <c r="EJ43" s="1366"/>
      <c r="EK43" s="1366"/>
      <c r="EL43" s="1366"/>
      <c r="EM43" s="1366"/>
      <c r="EN43" s="1366"/>
      <c r="EO43" s="1366"/>
      <c r="EP43" s="1366"/>
      <c r="EQ43" s="1366"/>
      <c r="ER43" s="1366"/>
      <c r="ES43" s="1366"/>
      <c r="ET43" s="1366"/>
      <c r="EU43" s="1366"/>
      <c r="EV43" s="1366"/>
      <c r="EW43" s="1366"/>
      <c r="EX43" s="1366"/>
      <c r="EY43" s="1366"/>
      <c r="EZ43" s="1366"/>
      <c r="FA43" s="1366"/>
      <c r="FB43" s="1366"/>
      <c r="FC43" s="1366"/>
      <c r="FD43" s="1366"/>
      <c r="FE43" s="1366"/>
      <c r="FF43" s="1366"/>
      <c r="FG43" s="1366"/>
      <c r="FH43" s="1366"/>
      <c r="FI43" s="1366"/>
      <c r="FJ43" s="1366"/>
      <c r="FK43" s="1366"/>
      <c r="FL43" s="1366"/>
      <c r="FM43" s="1366"/>
      <c r="FN43" s="1366"/>
      <c r="FO43" s="1366"/>
      <c r="FP43" s="1366"/>
      <c r="FQ43" s="1366"/>
      <c r="FR43" s="1366"/>
      <c r="FS43" s="1366"/>
      <c r="FT43" s="1366"/>
      <c r="FU43" s="1366"/>
      <c r="FV43" s="1366"/>
      <c r="FW43" s="1366"/>
      <c r="FX43" s="1366"/>
      <c r="FY43" s="1366"/>
      <c r="FZ43" s="1366"/>
      <c r="GA43" s="1366"/>
      <c r="GB43" s="1366"/>
      <c r="GC43" s="1366"/>
      <c r="GD43" s="1366"/>
      <c r="GE43" s="1366"/>
      <c r="GF43" s="1366"/>
      <c r="GG43" s="1366"/>
      <c r="GH43" s="1366"/>
      <c r="GI43" s="1366"/>
      <c r="GJ43" s="1366"/>
      <c r="GK43" s="1366"/>
      <c r="GL43" s="1366"/>
      <c r="GM43" s="1366"/>
      <c r="GN43" s="1366"/>
      <c r="GO43" s="1366"/>
      <c r="GP43" s="1366"/>
      <c r="GQ43" s="1366"/>
      <c r="GR43" s="1366"/>
      <c r="GS43" s="1366"/>
      <c r="GT43" s="1366"/>
      <c r="GU43" s="1366"/>
      <c r="GV43" s="1366"/>
      <c r="GW43" s="1366"/>
      <c r="GX43" s="1366"/>
      <c r="GY43" s="1366"/>
      <c r="GZ43" s="1366"/>
      <c r="HA43" s="1366"/>
      <c r="HB43" s="1366"/>
      <c r="HC43" s="1366"/>
      <c r="HD43" s="1366"/>
      <c r="HE43" s="1366"/>
      <c r="HF43" s="1366"/>
      <c r="HG43" s="1366"/>
      <c r="HH43" s="1366"/>
      <c r="HI43" s="1366"/>
      <c r="HJ43" s="1366"/>
      <c r="HK43" s="1366"/>
      <c r="HL43" s="1366"/>
      <c r="HM43" s="1366"/>
      <c r="HN43" s="1366"/>
      <c r="HO43" s="1366"/>
      <c r="HP43" s="1366"/>
      <c r="HQ43" s="1366"/>
      <c r="HR43" s="1366"/>
      <c r="HS43" s="1366"/>
      <c r="HT43" s="1366"/>
      <c r="HU43" s="1366"/>
      <c r="HV43" s="1366"/>
      <c r="HW43" s="1366"/>
      <c r="HX43" s="1366"/>
      <c r="HY43" s="1366"/>
      <c r="HZ43" s="1366"/>
      <c r="IA43" s="1366"/>
      <c r="IB43" s="1366"/>
      <c r="IC43" s="1366"/>
      <c r="ID43" s="1366"/>
      <c r="IE43" s="1366"/>
      <c r="IF43" s="1366"/>
      <c r="IG43" s="1366"/>
      <c r="IH43" s="1366"/>
      <c r="II43" s="1366"/>
      <c r="IJ43" s="1366"/>
    </row>
    <row r="44" spans="1:256" s="460" customFormat="1" ht="13.5" customHeight="1">
      <c r="A44" s="1364">
        <v>13</v>
      </c>
      <c r="B44" s="501" t="s">
        <v>850</v>
      </c>
      <c r="C44" s="501">
        <v>119001406</v>
      </c>
      <c r="D44" s="501" t="s">
        <v>857</v>
      </c>
      <c r="E44" s="501" t="s">
        <v>141</v>
      </c>
      <c r="F44" s="1328">
        <v>3</v>
      </c>
      <c r="G44" s="685"/>
      <c r="H44" s="3821">
        <f t="shared" si="0"/>
        <v>0</v>
      </c>
      <c r="I44" s="683" t="s">
        <v>142</v>
      </c>
      <c r="J44" s="1365"/>
      <c r="L44" s="1363"/>
      <c r="BS44" s="1366"/>
      <c r="BT44" s="1366"/>
      <c r="BU44" s="1366"/>
      <c r="BV44" s="1366"/>
      <c r="BW44" s="1366"/>
      <c r="BX44" s="1366"/>
      <c r="BY44" s="1366"/>
      <c r="BZ44" s="1366"/>
      <c r="CA44" s="1366"/>
      <c r="CB44" s="1366"/>
      <c r="CC44" s="1366"/>
      <c r="CD44" s="1366"/>
      <c r="CE44" s="1366"/>
      <c r="CF44" s="1366"/>
      <c r="CG44" s="1366"/>
      <c r="CH44" s="1366"/>
      <c r="CI44" s="1366"/>
      <c r="CJ44" s="1366"/>
      <c r="CK44" s="1366"/>
      <c r="CL44" s="1366"/>
      <c r="CM44" s="1366"/>
      <c r="CN44" s="1366"/>
      <c r="CO44" s="1366"/>
      <c r="CP44" s="1366"/>
      <c r="CQ44" s="1366"/>
      <c r="CR44" s="1366"/>
      <c r="CS44" s="1366"/>
      <c r="CT44" s="1366"/>
      <c r="CU44" s="1366"/>
      <c r="CV44" s="1366"/>
      <c r="CW44" s="1366"/>
      <c r="CX44" s="1366"/>
      <c r="CY44" s="1366"/>
      <c r="CZ44" s="1366"/>
      <c r="DA44" s="1366"/>
      <c r="DB44" s="1366"/>
      <c r="DC44" s="1366"/>
      <c r="DD44" s="1366"/>
      <c r="DE44" s="1366"/>
      <c r="DF44" s="1366"/>
      <c r="DG44" s="1366"/>
      <c r="DH44" s="1366"/>
      <c r="DI44" s="1366"/>
      <c r="DJ44" s="1366"/>
      <c r="DK44" s="1366"/>
      <c r="DL44" s="1366"/>
      <c r="DM44" s="1366"/>
      <c r="DN44" s="1366"/>
      <c r="DO44" s="1366"/>
      <c r="DP44" s="1366"/>
      <c r="DQ44" s="1366"/>
      <c r="DR44" s="1366"/>
      <c r="DS44" s="1366"/>
      <c r="DT44" s="1366"/>
      <c r="DU44" s="1366"/>
      <c r="DV44" s="1366"/>
      <c r="DW44" s="1366"/>
      <c r="DX44" s="1366"/>
      <c r="DY44" s="1366"/>
      <c r="DZ44" s="1366"/>
      <c r="EA44" s="1366"/>
      <c r="EB44" s="1366"/>
      <c r="EC44" s="1366"/>
      <c r="ED44" s="1366"/>
      <c r="EE44" s="1366"/>
      <c r="EF44" s="1366"/>
      <c r="EG44" s="1366"/>
      <c r="EH44" s="1366"/>
      <c r="EI44" s="1366"/>
      <c r="EJ44" s="1366"/>
      <c r="EK44" s="1366"/>
      <c r="EL44" s="1366"/>
      <c r="EM44" s="1366"/>
      <c r="EN44" s="1366"/>
      <c r="EO44" s="1366"/>
      <c r="EP44" s="1366"/>
      <c r="EQ44" s="1366"/>
      <c r="ER44" s="1366"/>
      <c r="ES44" s="1366"/>
      <c r="ET44" s="1366"/>
      <c r="EU44" s="1366"/>
      <c r="EV44" s="1366"/>
      <c r="EW44" s="1366"/>
      <c r="EX44" s="1366"/>
      <c r="EY44" s="1366"/>
      <c r="EZ44" s="1366"/>
      <c r="FA44" s="1366"/>
      <c r="FB44" s="1366"/>
      <c r="FC44" s="1366"/>
      <c r="FD44" s="1366"/>
      <c r="FE44" s="1366"/>
      <c r="FF44" s="1366"/>
      <c r="FG44" s="1366"/>
      <c r="FH44" s="1366"/>
      <c r="FI44" s="1366"/>
      <c r="FJ44" s="1366"/>
      <c r="FK44" s="1366"/>
      <c r="FL44" s="1366"/>
      <c r="FM44" s="1366"/>
      <c r="FN44" s="1366"/>
      <c r="FO44" s="1366"/>
      <c r="FP44" s="1366"/>
      <c r="FQ44" s="1366"/>
      <c r="FR44" s="1366"/>
      <c r="FS44" s="1366"/>
      <c r="FT44" s="1366"/>
      <c r="FU44" s="1366"/>
      <c r="FV44" s="1366"/>
      <c r="FW44" s="1366"/>
      <c r="FX44" s="1366"/>
      <c r="FY44" s="1366"/>
      <c r="FZ44" s="1366"/>
      <c r="GA44" s="1366"/>
      <c r="GB44" s="1366"/>
      <c r="GC44" s="1366"/>
      <c r="GD44" s="1366"/>
      <c r="GE44" s="1366"/>
      <c r="GF44" s="1366"/>
      <c r="GG44" s="1366"/>
      <c r="GH44" s="1366"/>
      <c r="GI44" s="1366"/>
      <c r="GJ44" s="1366"/>
      <c r="GK44" s="1366"/>
      <c r="GL44" s="1366"/>
      <c r="GM44" s="1366"/>
      <c r="GN44" s="1366"/>
      <c r="GO44" s="1366"/>
      <c r="GP44" s="1366"/>
      <c r="GQ44" s="1366"/>
      <c r="GR44" s="1366"/>
      <c r="GS44" s="1366"/>
      <c r="GT44" s="1366"/>
      <c r="GU44" s="1366"/>
      <c r="GV44" s="1366"/>
      <c r="GW44" s="1366"/>
      <c r="GX44" s="1366"/>
      <c r="GY44" s="1366"/>
      <c r="GZ44" s="1366"/>
      <c r="HA44" s="1366"/>
      <c r="HB44" s="1366"/>
      <c r="HC44" s="1366"/>
      <c r="HD44" s="1366"/>
      <c r="HE44" s="1366"/>
      <c r="HF44" s="1366"/>
      <c r="HG44" s="1366"/>
      <c r="HH44" s="1366"/>
      <c r="HI44" s="1366"/>
      <c r="HJ44" s="1366"/>
      <c r="HK44" s="1366"/>
      <c r="HL44" s="1366"/>
      <c r="HM44" s="1366"/>
      <c r="HN44" s="1366"/>
      <c r="HO44" s="1366"/>
      <c r="HP44" s="1366"/>
      <c r="HQ44" s="1366"/>
      <c r="HR44" s="1366"/>
      <c r="HS44" s="1366"/>
      <c r="HT44" s="1366"/>
      <c r="HU44" s="1366"/>
      <c r="HV44" s="1366"/>
      <c r="HW44" s="1366"/>
      <c r="HX44" s="1366"/>
      <c r="HY44" s="1366"/>
      <c r="HZ44" s="1366"/>
      <c r="IA44" s="1366"/>
      <c r="IB44" s="1366"/>
      <c r="IC44" s="1366"/>
      <c r="ID44" s="1366"/>
      <c r="IE44" s="1366"/>
      <c r="IF44" s="1366"/>
      <c r="IG44" s="1366"/>
      <c r="IH44" s="1366"/>
      <c r="II44" s="1366"/>
      <c r="IJ44" s="1366"/>
    </row>
    <row r="45" spans="1:256" s="460" customFormat="1" ht="13.5" customHeight="1">
      <c r="A45" s="1364">
        <v>14</v>
      </c>
      <c r="B45" s="501" t="s">
        <v>850</v>
      </c>
      <c r="C45" s="501">
        <v>119001412</v>
      </c>
      <c r="D45" s="501" t="s">
        <v>859</v>
      </c>
      <c r="E45" s="501" t="s">
        <v>141</v>
      </c>
      <c r="F45" s="1328">
        <v>3</v>
      </c>
      <c r="G45" s="685"/>
      <c r="H45" s="3821">
        <f t="shared" si="0"/>
        <v>0</v>
      </c>
      <c r="I45" s="683" t="s">
        <v>142</v>
      </c>
      <c r="J45" s="1365"/>
      <c r="L45" s="1363"/>
      <c r="BS45" s="1366"/>
      <c r="BT45" s="1366"/>
      <c r="BU45" s="1366"/>
      <c r="BV45" s="1366"/>
      <c r="BW45" s="1366"/>
      <c r="BX45" s="1366"/>
      <c r="BY45" s="1366"/>
      <c r="BZ45" s="1366"/>
      <c r="CA45" s="1366"/>
      <c r="CB45" s="1366"/>
      <c r="CC45" s="1366"/>
      <c r="CD45" s="1366"/>
      <c r="CE45" s="1366"/>
      <c r="CF45" s="1366"/>
      <c r="CG45" s="1366"/>
      <c r="CH45" s="1366"/>
      <c r="CI45" s="1366"/>
      <c r="CJ45" s="1366"/>
      <c r="CK45" s="1366"/>
      <c r="CL45" s="1366"/>
      <c r="CM45" s="1366"/>
      <c r="CN45" s="1366"/>
      <c r="CO45" s="1366"/>
      <c r="CP45" s="1366"/>
      <c r="CQ45" s="1366"/>
      <c r="CR45" s="1366"/>
      <c r="CS45" s="1366"/>
      <c r="CT45" s="1366"/>
      <c r="CU45" s="1366"/>
      <c r="CV45" s="1366"/>
      <c r="CW45" s="1366"/>
      <c r="CX45" s="1366"/>
      <c r="CY45" s="1366"/>
      <c r="CZ45" s="1366"/>
      <c r="DA45" s="1366"/>
      <c r="DB45" s="1366"/>
      <c r="DC45" s="1366"/>
      <c r="DD45" s="1366"/>
      <c r="DE45" s="1366"/>
      <c r="DF45" s="1366"/>
      <c r="DG45" s="1366"/>
      <c r="DH45" s="1366"/>
      <c r="DI45" s="1366"/>
      <c r="DJ45" s="1366"/>
      <c r="DK45" s="1366"/>
      <c r="DL45" s="1366"/>
      <c r="DM45" s="1366"/>
      <c r="DN45" s="1366"/>
      <c r="DO45" s="1366"/>
      <c r="DP45" s="1366"/>
      <c r="DQ45" s="1366"/>
      <c r="DR45" s="1366"/>
      <c r="DS45" s="1366"/>
      <c r="DT45" s="1366"/>
      <c r="DU45" s="1366"/>
      <c r="DV45" s="1366"/>
      <c r="DW45" s="1366"/>
      <c r="DX45" s="1366"/>
      <c r="DY45" s="1366"/>
      <c r="DZ45" s="1366"/>
      <c r="EA45" s="1366"/>
      <c r="EB45" s="1366"/>
      <c r="EC45" s="1366"/>
      <c r="ED45" s="1366"/>
      <c r="EE45" s="1366"/>
      <c r="EF45" s="1366"/>
      <c r="EG45" s="1366"/>
      <c r="EH45" s="1366"/>
      <c r="EI45" s="1366"/>
      <c r="EJ45" s="1366"/>
      <c r="EK45" s="1366"/>
      <c r="EL45" s="1366"/>
      <c r="EM45" s="1366"/>
      <c r="EN45" s="1366"/>
      <c r="EO45" s="1366"/>
      <c r="EP45" s="1366"/>
      <c r="EQ45" s="1366"/>
      <c r="ER45" s="1366"/>
      <c r="ES45" s="1366"/>
      <c r="ET45" s="1366"/>
      <c r="EU45" s="1366"/>
      <c r="EV45" s="1366"/>
      <c r="EW45" s="1366"/>
      <c r="EX45" s="1366"/>
      <c r="EY45" s="1366"/>
      <c r="EZ45" s="1366"/>
      <c r="FA45" s="1366"/>
      <c r="FB45" s="1366"/>
      <c r="FC45" s="1366"/>
      <c r="FD45" s="1366"/>
      <c r="FE45" s="1366"/>
      <c r="FF45" s="1366"/>
      <c r="FG45" s="1366"/>
      <c r="FH45" s="1366"/>
      <c r="FI45" s="1366"/>
      <c r="FJ45" s="1366"/>
      <c r="FK45" s="1366"/>
      <c r="FL45" s="1366"/>
      <c r="FM45" s="1366"/>
      <c r="FN45" s="1366"/>
      <c r="FO45" s="1366"/>
      <c r="FP45" s="1366"/>
      <c r="FQ45" s="1366"/>
      <c r="FR45" s="1366"/>
      <c r="FS45" s="1366"/>
      <c r="FT45" s="1366"/>
      <c r="FU45" s="1366"/>
      <c r="FV45" s="1366"/>
      <c r="FW45" s="1366"/>
      <c r="FX45" s="1366"/>
      <c r="FY45" s="1366"/>
      <c r="FZ45" s="1366"/>
      <c r="GA45" s="1366"/>
      <c r="GB45" s="1366"/>
      <c r="GC45" s="1366"/>
      <c r="GD45" s="1366"/>
      <c r="GE45" s="1366"/>
      <c r="GF45" s="1366"/>
      <c r="GG45" s="1366"/>
      <c r="GH45" s="1366"/>
      <c r="GI45" s="1366"/>
      <c r="GJ45" s="1366"/>
      <c r="GK45" s="1366"/>
      <c r="GL45" s="1366"/>
      <c r="GM45" s="1366"/>
      <c r="GN45" s="1366"/>
      <c r="GO45" s="1366"/>
      <c r="GP45" s="1366"/>
      <c r="GQ45" s="1366"/>
      <c r="GR45" s="1366"/>
      <c r="GS45" s="1366"/>
      <c r="GT45" s="1366"/>
      <c r="GU45" s="1366"/>
      <c r="GV45" s="1366"/>
      <c r="GW45" s="1366"/>
      <c r="GX45" s="1366"/>
      <c r="GY45" s="1366"/>
      <c r="GZ45" s="1366"/>
      <c r="HA45" s="1366"/>
      <c r="HB45" s="1366"/>
      <c r="HC45" s="1366"/>
      <c r="HD45" s="1366"/>
      <c r="HE45" s="1366"/>
      <c r="HF45" s="1366"/>
      <c r="HG45" s="1366"/>
      <c r="HH45" s="1366"/>
      <c r="HI45" s="1366"/>
      <c r="HJ45" s="1366"/>
      <c r="HK45" s="1366"/>
      <c r="HL45" s="1366"/>
      <c r="HM45" s="1366"/>
      <c r="HN45" s="1366"/>
      <c r="HO45" s="1366"/>
      <c r="HP45" s="1366"/>
      <c r="HQ45" s="1366"/>
      <c r="HR45" s="1366"/>
      <c r="HS45" s="1366"/>
      <c r="HT45" s="1366"/>
      <c r="HU45" s="1366"/>
      <c r="HV45" s="1366"/>
      <c r="HW45" s="1366"/>
      <c r="HX45" s="1366"/>
      <c r="HY45" s="1366"/>
      <c r="HZ45" s="1366"/>
      <c r="IA45" s="1366"/>
      <c r="IB45" s="1366"/>
      <c r="IC45" s="1366"/>
      <c r="ID45" s="1366"/>
      <c r="IE45" s="1366"/>
      <c r="IF45" s="1366"/>
      <c r="IG45" s="1366"/>
      <c r="IH45" s="1366"/>
      <c r="II45" s="1366"/>
      <c r="IJ45" s="1366"/>
    </row>
    <row r="46" spans="1:256" s="460" customFormat="1" ht="13.5" customHeight="1">
      <c r="A46" s="1364">
        <v>15</v>
      </c>
      <c r="B46" s="501" t="s">
        <v>850</v>
      </c>
      <c r="C46" s="501">
        <v>119001422</v>
      </c>
      <c r="D46" s="501" t="s">
        <v>861</v>
      </c>
      <c r="E46" s="501" t="s">
        <v>141</v>
      </c>
      <c r="F46" s="1328">
        <v>20</v>
      </c>
      <c r="G46" s="685"/>
      <c r="H46" s="3821">
        <f t="shared" si="0"/>
        <v>0</v>
      </c>
      <c r="I46" s="683" t="s">
        <v>142</v>
      </c>
      <c r="J46" s="1365"/>
      <c r="L46" s="1363"/>
      <c r="BS46" s="1366"/>
      <c r="BT46" s="1366"/>
      <c r="BU46" s="1366"/>
      <c r="BV46" s="1366"/>
      <c r="BW46" s="1366"/>
      <c r="BX46" s="1366"/>
      <c r="BY46" s="1366"/>
      <c r="BZ46" s="1366"/>
      <c r="CA46" s="1366"/>
      <c r="CB46" s="1366"/>
      <c r="CC46" s="1366"/>
      <c r="CD46" s="1366"/>
      <c r="CE46" s="1366"/>
      <c r="CF46" s="1366"/>
      <c r="CG46" s="1366"/>
      <c r="CH46" s="1366"/>
      <c r="CI46" s="1366"/>
      <c r="CJ46" s="1366"/>
      <c r="CK46" s="1366"/>
      <c r="CL46" s="1366"/>
      <c r="CM46" s="1366"/>
      <c r="CN46" s="1366"/>
      <c r="CO46" s="1366"/>
      <c r="CP46" s="1366"/>
      <c r="CQ46" s="1366"/>
      <c r="CR46" s="1366"/>
      <c r="CS46" s="1366"/>
      <c r="CT46" s="1366"/>
      <c r="CU46" s="1366"/>
      <c r="CV46" s="1366"/>
      <c r="CW46" s="1366"/>
      <c r="CX46" s="1366"/>
      <c r="CY46" s="1366"/>
      <c r="CZ46" s="1366"/>
      <c r="DA46" s="1366"/>
      <c r="DB46" s="1366"/>
      <c r="DC46" s="1366"/>
      <c r="DD46" s="1366"/>
      <c r="DE46" s="1366"/>
      <c r="DF46" s="1366"/>
      <c r="DG46" s="1366"/>
      <c r="DH46" s="1366"/>
      <c r="DI46" s="1366"/>
      <c r="DJ46" s="1366"/>
      <c r="DK46" s="1366"/>
      <c r="DL46" s="1366"/>
      <c r="DM46" s="1366"/>
      <c r="DN46" s="1366"/>
      <c r="DO46" s="1366"/>
      <c r="DP46" s="1366"/>
      <c r="DQ46" s="1366"/>
      <c r="DR46" s="1366"/>
      <c r="DS46" s="1366"/>
      <c r="DT46" s="1366"/>
      <c r="DU46" s="1366"/>
      <c r="DV46" s="1366"/>
      <c r="DW46" s="1366"/>
      <c r="DX46" s="1366"/>
      <c r="DY46" s="1366"/>
      <c r="DZ46" s="1366"/>
      <c r="EA46" s="1366"/>
      <c r="EB46" s="1366"/>
      <c r="EC46" s="1366"/>
      <c r="ED46" s="1366"/>
      <c r="EE46" s="1366"/>
      <c r="EF46" s="1366"/>
      <c r="EG46" s="1366"/>
      <c r="EH46" s="1366"/>
      <c r="EI46" s="1366"/>
      <c r="EJ46" s="1366"/>
      <c r="EK46" s="1366"/>
      <c r="EL46" s="1366"/>
      <c r="EM46" s="1366"/>
      <c r="EN46" s="1366"/>
      <c r="EO46" s="1366"/>
      <c r="EP46" s="1366"/>
      <c r="EQ46" s="1366"/>
      <c r="ER46" s="1366"/>
      <c r="ES46" s="1366"/>
      <c r="ET46" s="1366"/>
      <c r="EU46" s="1366"/>
      <c r="EV46" s="1366"/>
      <c r="EW46" s="1366"/>
      <c r="EX46" s="1366"/>
      <c r="EY46" s="1366"/>
      <c r="EZ46" s="1366"/>
      <c r="FA46" s="1366"/>
      <c r="FB46" s="1366"/>
      <c r="FC46" s="1366"/>
      <c r="FD46" s="1366"/>
      <c r="FE46" s="1366"/>
      <c r="FF46" s="1366"/>
      <c r="FG46" s="1366"/>
      <c r="FH46" s="1366"/>
      <c r="FI46" s="1366"/>
      <c r="FJ46" s="1366"/>
      <c r="FK46" s="1366"/>
      <c r="FL46" s="1366"/>
      <c r="FM46" s="1366"/>
      <c r="FN46" s="1366"/>
      <c r="FO46" s="1366"/>
      <c r="FP46" s="1366"/>
      <c r="FQ46" s="1366"/>
      <c r="FR46" s="1366"/>
      <c r="FS46" s="1366"/>
      <c r="FT46" s="1366"/>
      <c r="FU46" s="1366"/>
      <c r="FV46" s="1366"/>
      <c r="FW46" s="1366"/>
      <c r="FX46" s="1366"/>
      <c r="FY46" s="1366"/>
      <c r="FZ46" s="1366"/>
      <c r="GA46" s="1366"/>
      <c r="GB46" s="1366"/>
      <c r="GC46" s="1366"/>
      <c r="GD46" s="1366"/>
      <c r="GE46" s="1366"/>
      <c r="GF46" s="1366"/>
      <c r="GG46" s="1366"/>
      <c r="GH46" s="1366"/>
      <c r="GI46" s="1366"/>
      <c r="GJ46" s="1366"/>
      <c r="GK46" s="1366"/>
      <c r="GL46" s="1366"/>
      <c r="GM46" s="1366"/>
      <c r="GN46" s="1366"/>
      <c r="GO46" s="1366"/>
      <c r="GP46" s="1366"/>
      <c r="GQ46" s="1366"/>
      <c r="GR46" s="1366"/>
      <c r="GS46" s="1366"/>
      <c r="GT46" s="1366"/>
      <c r="GU46" s="1366"/>
      <c r="GV46" s="1366"/>
      <c r="GW46" s="1366"/>
      <c r="GX46" s="1366"/>
      <c r="GY46" s="1366"/>
      <c r="GZ46" s="1366"/>
      <c r="HA46" s="1366"/>
      <c r="HB46" s="1366"/>
      <c r="HC46" s="1366"/>
      <c r="HD46" s="1366"/>
      <c r="HE46" s="1366"/>
      <c r="HF46" s="1366"/>
      <c r="HG46" s="1366"/>
      <c r="HH46" s="1366"/>
      <c r="HI46" s="1366"/>
      <c r="HJ46" s="1366"/>
      <c r="HK46" s="1366"/>
      <c r="HL46" s="1366"/>
      <c r="HM46" s="1366"/>
      <c r="HN46" s="1366"/>
      <c r="HO46" s="1366"/>
      <c r="HP46" s="1366"/>
      <c r="HQ46" s="1366"/>
      <c r="HR46" s="1366"/>
      <c r="HS46" s="1366"/>
      <c r="HT46" s="1366"/>
      <c r="HU46" s="1366"/>
      <c r="HV46" s="1366"/>
      <c r="HW46" s="1366"/>
      <c r="HX46" s="1366"/>
      <c r="HY46" s="1366"/>
      <c r="HZ46" s="1366"/>
      <c r="IA46" s="1366"/>
      <c r="IB46" s="1366"/>
      <c r="IC46" s="1366"/>
      <c r="ID46" s="1366"/>
      <c r="IE46" s="1366"/>
      <c r="IF46" s="1366"/>
      <c r="IG46" s="1366"/>
      <c r="IH46" s="1366"/>
      <c r="II46" s="1366"/>
      <c r="IJ46" s="1366"/>
    </row>
    <row r="47" spans="1:256" s="1061" customFormat="1" ht="27" customHeight="1">
      <c r="A47" s="1336">
        <v>16</v>
      </c>
      <c r="B47" s="1056" t="s">
        <v>850</v>
      </c>
      <c r="C47" s="1057" t="s">
        <v>1084</v>
      </c>
      <c r="D47" s="1057" t="s">
        <v>2467</v>
      </c>
      <c r="E47" s="1057" t="s">
        <v>23</v>
      </c>
      <c r="F47" s="128">
        <f>ROUND(SUM(F48),3)</f>
        <v>1</v>
      </c>
      <c r="G47" s="1058"/>
      <c r="H47" s="3821">
        <f t="shared" si="0"/>
        <v>0</v>
      </c>
      <c r="I47" s="1059" t="s">
        <v>644</v>
      </c>
      <c r="J47" s="1060"/>
    </row>
    <row r="48" spans="1:256" s="1061" customFormat="1" ht="40.5" customHeight="1">
      <c r="A48" s="1336"/>
      <c r="B48" s="1056"/>
      <c r="C48" s="1057"/>
      <c r="D48" s="1062" t="s">
        <v>2468</v>
      </c>
      <c r="E48" s="1057"/>
      <c r="F48" s="1063">
        <v>1</v>
      </c>
      <c r="G48" s="1058"/>
      <c r="H48" s="4160"/>
      <c r="I48" s="1059"/>
      <c r="J48" s="1064"/>
    </row>
    <row r="49" spans="1:21" s="1061" customFormat="1" ht="40.5" customHeight="1">
      <c r="A49" s="1067"/>
      <c r="B49" s="1057"/>
      <c r="C49" s="1057"/>
      <c r="D49" s="1062" t="s">
        <v>2469</v>
      </c>
      <c r="E49" s="1057"/>
      <c r="F49" s="1367"/>
      <c r="G49" s="1058"/>
      <c r="H49" s="4160"/>
      <c r="I49" s="1368"/>
      <c r="J49" s="1060"/>
    </row>
    <row r="50" spans="1:21" ht="54" customHeight="1">
      <c r="A50" s="360"/>
      <c r="B50" s="347"/>
      <c r="C50" s="348"/>
      <c r="D50" s="177" t="s">
        <v>2470</v>
      </c>
      <c r="E50" s="349"/>
      <c r="F50" s="462"/>
      <c r="G50" s="467"/>
      <c r="H50" s="3830"/>
      <c r="I50" s="351"/>
      <c r="J50" s="469"/>
      <c r="K50" s="470"/>
      <c r="L50" s="471"/>
      <c r="M50" s="699"/>
    </row>
    <row r="51" spans="1:21" s="1061" customFormat="1" ht="13.5" customHeight="1">
      <c r="A51" s="1336">
        <v>17</v>
      </c>
      <c r="B51" s="1056" t="s">
        <v>850</v>
      </c>
      <c r="C51" s="1057" t="s">
        <v>1089</v>
      </c>
      <c r="D51" s="1057" t="s">
        <v>2471</v>
      </c>
      <c r="E51" s="1057" t="s">
        <v>23</v>
      </c>
      <c r="F51" s="128">
        <f>ROUND(SUM(F52),3)</f>
        <v>1</v>
      </c>
      <c r="G51" s="1058"/>
      <c r="H51" s="3821">
        <f>ROUND(F51*G51,2)</f>
        <v>0</v>
      </c>
      <c r="I51" s="1059" t="s">
        <v>644</v>
      </c>
      <c r="J51" s="1060"/>
    </row>
    <row r="52" spans="1:21" s="1061" customFormat="1" ht="27" customHeight="1">
      <c r="A52" s="1336"/>
      <c r="B52" s="1056"/>
      <c r="C52" s="1057"/>
      <c r="D52" s="1062" t="s">
        <v>2472</v>
      </c>
      <c r="E52" s="1057"/>
      <c r="F52" s="1063">
        <v>1</v>
      </c>
      <c r="G52" s="1058"/>
      <c r="H52" s="4160"/>
      <c r="I52" s="1059"/>
      <c r="J52" s="1064"/>
    </row>
    <row r="53" spans="1:21" s="1061" customFormat="1" ht="102">
      <c r="A53" s="1067"/>
      <c r="B53" s="1057"/>
      <c r="C53" s="1057"/>
      <c r="D53" s="1119" t="s">
        <v>2473</v>
      </c>
      <c r="E53" s="1057"/>
      <c r="F53" s="1367"/>
      <c r="G53" s="1058"/>
      <c r="H53" s="4160"/>
      <c r="I53" s="1368"/>
      <c r="J53" s="1060"/>
    </row>
    <row r="54" spans="1:21" ht="67.5" customHeight="1">
      <c r="A54" s="360"/>
      <c r="B54" s="347"/>
      <c r="C54" s="348"/>
      <c r="D54" s="177" t="s">
        <v>2474</v>
      </c>
      <c r="E54" s="349"/>
      <c r="F54" s="462"/>
      <c r="G54" s="467"/>
      <c r="H54" s="3830"/>
      <c r="I54" s="351"/>
      <c r="J54" s="469"/>
      <c r="K54" s="470"/>
      <c r="L54" s="471"/>
      <c r="M54" s="699"/>
    </row>
    <row r="55" spans="1:21" s="1061" customFormat="1" ht="27" customHeight="1">
      <c r="A55" s="1067" t="s">
        <v>2475</v>
      </c>
      <c r="B55" s="1056" t="s">
        <v>850</v>
      </c>
      <c r="C55" s="1057" t="s">
        <v>1094</v>
      </c>
      <c r="D55" s="1057" t="s">
        <v>2476</v>
      </c>
      <c r="E55" s="1057" t="s">
        <v>23</v>
      </c>
      <c r="F55" s="128">
        <f>ROUND(SUM(F56),3)</f>
        <v>1</v>
      </c>
      <c r="G55" s="1058"/>
      <c r="H55" s="3821">
        <f>ROUND(F55*G55,2)</f>
        <v>0</v>
      </c>
      <c r="I55" s="1059" t="s">
        <v>644</v>
      </c>
      <c r="J55" s="1060"/>
    </row>
    <row r="56" spans="1:21" s="1061" customFormat="1" ht="27" customHeight="1">
      <c r="A56" s="1067"/>
      <c r="B56" s="1056"/>
      <c r="C56" s="1057"/>
      <c r="D56" s="1062" t="s">
        <v>2477</v>
      </c>
      <c r="E56" s="1057"/>
      <c r="F56" s="1063">
        <v>1</v>
      </c>
      <c r="G56" s="1058"/>
      <c r="H56" s="4160"/>
      <c r="I56" s="1059"/>
      <c r="J56" s="1064"/>
    </row>
    <row r="57" spans="1:21" s="1061" customFormat="1" ht="40.5" customHeight="1">
      <c r="A57" s="1067"/>
      <c r="B57" s="1056"/>
      <c r="C57" s="1057"/>
      <c r="D57" s="1062" t="s">
        <v>2478</v>
      </c>
      <c r="E57" s="1057"/>
      <c r="F57" s="1092"/>
      <c r="G57" s="1058"/>
      <c r="H57" s="4160"/>
      <c r="I57" s="1369"/>
      <c r="J57" s="469"/>
    </row>
    <row r="58" spans="1:21" s="1061" customFormat="1" ht="13.5" customHeight="1">
      <c r="A58" s="1067"/>
      <c r="B58" s="1056"/>
      <c r="C58" s="1057"/>
      <c r="D58" s="1062" t="s">
        <v>2479</v>
      </c>
      <c r="E58" s="1057"/>
      <c r="F58" s="1092"/>
      <c r="G58" s="1058"/>
      <c r="H58" s="4160"/>
      <c r="I58" s="1369"/>
    </row>
    <row r="59" spans="1:21" ht="54" customHeight="1">
      <c r="A59" s="360"/>
      <c r="B59" s="347"/>
      <c r="C59" s="348"/>
      <c r="D59" s="177" t="s">
        <v>2480</v>
      </c>
      <c r="E59" s="349"/>
      <c r="F59" s="462"/>
      <c r="G59" s="467"/>
      <c r="H59" s="3830"/>
      <c r="I59" s="351"/>
      <c r="J59" s="469"/>
      <c r="K59" s="470"/>
      <c r="L59" s="471"/>
      <c r="M59" s="699"/>
    </row>
    <row r="60" spans="1:21" s="460" customFormat="1" ht="27" customHeight="1">
      <c r="A60" s="1326">
        <v>19</v>
      </c>
      <c r="B60" s="1132" t="s">
        <v>850</v>
      </c>
      <c r="C60" s="1132">
        <v>122251104</v>
      </c>
      <c r="D60" s="1132" t="s">
        <v>2481</v>
      </c>
      <c r="E60" s="1132" t="s">
        <v>221</v>
      </c>
      <c r="F60" s="128">
        <f>ROUND(SUM(F62:F70),3)</f>
        <v>326.91000000000003</v>
      </c>
      <c r="G60" s="1143"/>
      <c r="H60" s="3821">
        <f>ROUND(F60*G60,2)</f>
        <v>0</v>
      </c>
      <c r="I60" s="1134" t="s">
        <v>142</v>
      </c>
      <c r="J60" s="1370"/>
      <c r="K60" s="1371"/>
      <c r="L60" s="1372"/>
      <c r="M60" s="1372"/>
      <c r="N60" s="1372"/>
      <c r="O60" s="1372"/>
      <c r="P60" s="1372"/>
      <c r="Q60" s="1372"/>
      <c r="R60" s="1372"/>
      <c r="U60" s="1373"/>
    </row>
    <row r="61" spans="1:21" s="460" customFormat="1" ht="13.5" customHeight="1">
      <c r="A61" s="1326"/>
      <c r="B61" s="1132"/>
      <c r="C61" s="1132"/>
      <c r="D61" s="455" t="s">
        <v>2482</v>
      </c>
      <c r="E61" s="1132"/>
      <c r="F61" s="1374"/>
      <c r="G61" s="1143"/>
      <c r="H61" s="4155"/>
      <c r="I61" s="1134"/>
      <c r="J61" s="1375"/>
      <c r="K61" s="1376"/>
    </row>
    <row r="62" spans="1:21" s="460" customFormat="1" ht="13.5" customHeight="1">
      <c r="A62" s="1326"/>
      <c r="B62" s="1132"/>
      <c r="C62" s="1132"/>
      <c r="D62" s="455" t="s">
        <v>2483</v>
      </c>
      <c r="E62" s="1132"/>
      <c r="F62" s="1348">
        <f>((143.5+11.9)*0.41)*0.7</f>
        <v>44.599799999999995</v>
      </c>
      <c r="G62" s="1143"/>
      <c r="H62" s="4155"/>
      <c r="I62" s="1134"/>
      <c r="J62" s="1377"/>
      <c r="K62" s="1376"/>
    </row>
    <row r="63" spans="1:21" s="460" customFormat="1" ht="13.5" customHeight="1">
      <c r="A63" s="1326"/>
      <c r="B63" s="1132"/>
      <c r="C63" s="1132"/>
      <c r="D63" s="455" t="s">
        <v>2484</v>
      </c>
      <c r="E63" s="1132"/>
      <c r="F63" s="1348">
        <f>((67.9)*0.41)*0.7</f>
        <v>19.487300000000001</v>
      </c>
      <c r="G63" s="1143"/>
      <c r="H63" s="4155"/>
      <c r="I63" s="1134"/>
      <c r="J63" s="1377"/>
      <c r="K63" s="1376"/>
      <c r="L63" s="1378"/>
    </row>
    <row r="64" spans="1:21" s="460" customFormat="1" ht="13.5" customHeight="1">
      <c r="A64" s="1326"/>
      <c r="B64" s="1132"/>
      <c r="C64" s="1132"/>
      <c r="D64" s="455" t="s">
        <v>2485</v>
      </c>
      <c r="E64" s="1132"/>
      <c r="F64" s="1348">
        <f>((527.9+7+2.7)*0.24)*0.7</f>
        <v>90.316800000000001</v>
      </c>
      <c r="G64" s="1143"/>
      <c r="H64" s="4155"/>
      <c r="I64" s="1134"/>
      <c r="J64" s="1377"/>
      <c r="K64" s="1376"/>
    </row>
    <row r="65" spans="1:21" s="460" customFormat="1" ht="13.5" customHeight="1">
      <c r="A65" s="1326"/>
      <c r="B65" s="1132"/>
      <c r="C65" s="1132"/>
      <c r="D65" s="455" t="s">
        <v>2486</v>
      </c>
      <c r="E65" s="1132"/>
      <c r="F65" s="1348">
        <f>((2.4)*0.24)*0.7</f>
        <v>0.40319999999999995</v>
      </c>
      <c r="G65" s="1143"/>
      <c r="H65" s="4155"/>
      <c r="I65" s="1134"/>
      <c r="J65" s="1377"/>
      <c r="K65" s="1379"/>
      <c r="L65" s="1380"/>
    </row>
    <row r="66" spans="1:21" s="460" customFormat="1" ht="13.5" customHeight="1">
      <c r="A66" s="1326"/>
      <c r="B66" s="1132"/>
      <c r="C66" s="1132"/>
      <c r="D66" s="455" t="s">
        <v>2487</v>
      </c>
      <c r="E66" s="1132"/>
      <c r="F66" s="1348">
        <f>((44.3)*0.15)*0.7</f>
        <v>4.6514999999999995</v>
      </c>
      <c r="G66" s="1143"/>
      <c r="H66" s="4155"/>
      <c r="I66" s="1134"/>
      <c r="J66" s="1377"/>
      <c r="K66" s="1376"/>
    </row>
    <row r="67" spans="1:21" s="460" customFormat="1" ht="13.5" customHeight="1">
      <c r="A67" s="1326"/>
      <c r="B67" s="1132"/>
      <c r="C67" s="1132"/>
      <c r="D67" s="455" t="s">
        <v>2488</v>
      </c>
      <c r="E67" s="1132"/>
      <c r="F67" s="1348">
        <f>((11.1)*0.37)*0.7</f>
        <v>2.8748999999999998</v>
      </c>
      <c r="G67" s="1143"/>
      <c r="H67" s="4155"/>
      <c r="I67" s="1134"/>
      <c r="J67" s="1377"/>
      <c r="K67" s="1376"/>
    </row>
    <row r="68" spans="1:21" s="460" customFormat="1" ht="27" customHeight="1">
      <c r="A68" s="1326"/>
      <c r="B68" s="1132"/>
      <c r="C68" s="1132"/>
      <c r="D68" s="455" t="s">
        <v>2489</v>
      </c>
      <c r="E68" s="1132"/>
      <c r="F68" s="1348">
        <f>((2)*0.37)*0.7</f>
        <v>0.51800000000000002</v>
      </c>
      <c r="G68" s="1143"/>
      <c r="H68" s="4155"/>
      <c r="I68" s="1134"/>
      <c r="J68" s="1377"/>
      <c r="K68" s="1376"/>
    </row>
    <row r="69" spans="1:21" s="460" customFormat="1" ht="13.5" customHeight="1">
      <c r="A69" s="1326"/>
      <c r="B69" s="1132"/>
      <c r="C69" s="1132"/>
      <c r="D69" s="455" t="s">
        <v>2490</v>
      </c>
      <c r="E69" s="1132"/>
      <c r="F69" s="1348">
        <f>((2.1)*0.39)*0.7</f>
        <v>0.57330000000000003</v>
      </c>
      <c r="G69" s="1143"/>
      <c r="H69" s="4155"/>
      <c r="I69" s="1134"/>
      <c r="J69" s="1377"/>
      <c r="K69" s="1376"/>
    </row>
    <row r="70" spans="1:21" s="460" customFormat="1" ht="27" customHeight="1">
      <c r="A70" s="1326"/>
      <c r="B70" s="1132"/>
      <c r="C70" s="1132"/>
      <c r="D70" s="455" t="s">
        <v>2491</v>
      </c>
      <c r="E70" s="1132"/>
      <c r="F70" s="1330">
        <f>(((155.4+67.9+537.6+2.4+11.1+2+2.1))*0.3)*0.7</f>
        <v>163.48499999999999</v>
      </c>
      <c r="G70" s="1143"/>
      <c r="H70" s="4155"/>
      <c r="I70" s="1134"/>
      <c r="J70" s="1377"/>
      <c r="K70" s="1371"/>
      <c r="L70" s="1372"/>
      <c r="M70" s="1372"/>
      <c r="N70" s="1372"/>
      <c r="O70" s="1372"/>
      <c r="P70" s="1372"/>
      <c r="Q70" s="1372"/>
      <c r="R70" s="1372"/>
      <c r="U70" s="1373"/>
    </row>
    <row r="71" spans="1:21" s="460" customFormat="1" ht="13.5" customHeight="1">
      <c r="A71" s="1326"/>
      <c r="B71" s="1151"/>
      <c r="C71" s="1132"/>
      <c r="D71" s="455" t="s">
        <v>2492</v>
      </c>
      <c r="E71" s="1132"/>
      <c r="F71" s="1330"/>
      <c r="G71" s="1143"/>
      <c r="H71" s="4155"/>
      <c r="I71" s="1381"/>
      <c r="K71" s="1376"/>
    </row>
    <row r="72" spans="1:21" s="460" customFormat="1" ht="27" customHeight="1">
      <c r="A72" s="1326">
        <v>20</v>
      </c>
      <c r="B72" s="1132" t="s">
        <v>850</v>
      </c>
      <c r="C72" s="1132">
        <v>122351104</v>
      </c>
      <c r="D72" s="1132" t="s">
        <v>2493</v>
      </c>
      <c r="E72" s="1132" t="s">
        <v>221</v>
      </c>
      <c r="F72" s="128">
        <f>ROUND(SUM(F74:F82),3)</f>
        <v>140.10400000000001</v>
      </c>
      <c r="G72" s="1143"/>
      <c r="H72" s="3821">
        <f>ROUND(F72*G72,2)</f>
        <v>0</v>
      </c>
      <c r="I72" s="1134" t="s">
        <v>142</v>
      </c>
      <c r="J72" s="1370"/>
      <c r="K72" s="1371"/>
      <c r="L72" s="1372"/>
      <c r="M72" s="1372"/>
      <c r="N72" s="1372"/>
      <c r="O72" s="1372"/>
      <c r="P72" s="1372"/>
      <c r="Q72" s="1372"/>
      <c r="R72" s="1372"/>
      <c r="U72" s="1373"/>
    </row>
    <row r="73" spans="1:21" s="460" customFormat="1" ht="13.5" customHeight="1">
      <c r="A73" s="1326"/>
      <c r="B73" s="1132"/>
      <c r="C73" s="1132"/>
      <c r="D73" s="455" t="s">
        <v>2494</v>
      </c>
      <c r="E73" s="1132"/>
      <c r="F73" s="1374"/>
      <c r="G73" s="1143"/>
      <c r="H73" s="4155"/>
      <c r="I73" s="1134"/>
      <c r="J73" s="1375"/>
      <c r="K73" s="1376"/>
    </row>
    <row r="74" spans="1:21" s="460" customFormat="1" ht="13.5" customHeight="1">
      <c r="A74" s="1326"/>
      <c r="B74" s="1132"/>
      <c r="C74" s="1132"/>
      <c r="D74" s="455" t="s">
        <v>2495</v>
      </c>
      <c r="E74" s="1132"/>
      <c r="F74" s="1348">
        <f>((143.5+11.9)*0.41)*0.3</f>
        <v>19.1142</v>
      </c>
      <c r="G74" s="1143"/>
      <c r="H74" s="4155"/>
      <c r="I74" s="1134"/>
      <c r="J74" s="1377"/>
      <c r="K74" s="1376"/>
    </row>
    <row r="75" spans="1:21" s="460" customFormat="1" ht="13.5" customHeight="1">
      <c r="A75" s="1326"/>
      <c r="B75" s="1132"/>
      <c r="C75" s="1132"/>
      <c r="D75" s="455" t="s">
        <v>2496</v>
      </c>
      <c r="E75" s="1132"/>
      <c r="F75" s="1348">
        <f>((67.9)*0.41)*0.3</f>
        <v>8.351700000000001</v>
      </c>
      <c r="G75" s="1143"/>
      <c r="H75" s="4155"/>
      <c r="I75" s="1134"/>
      <c r="J75" s="1377"/>
      <c r="K75" s="1376"/>
      <c r="L75" s="1378"/>
    </row>
    <row r="76" spans="1:21" s="460" customFormat="1" ht="13.5" customHeight="1">
      <c r="A76" s="1326"/>
      <c r="B76" s="1132"/>
      <c r="C76" s="1132"/>
      <c r="D76" s="455" t="s">
        <v>2497</v>
      </c>
      <c r="E76" s="1132"/>
      <c r="F76" s="1348">
        <f>((527.9+7+2.7)*0.24)*0.3</f>
        <v>38.7072</v>
      </c>
      <c r="G76" s="1143"/>
      <c r="H76" s="4155"/>
      <c r="I76" s="1134"/>
      <c r="J76" s="1377"/>
      <c r="K76" s="1376"/>
    </row>
    <row r="77" spans="1:21" s="460" customFormat="1" ht="13.5" customHeight="1">
      <c r="A77" s="1326"/>
      <c r="B77" s="1132"/>
      <c r="C77" s="1132"/>
      <c r="D77" s="455" t="s">
        <v>2498</v>
      </c>
      <c r="E77" s="1132"/>
      <c r="F77" s="1348">
        <f>((2.4)*0.24)*0.3</f>
        <v>0.17279999999999998</v>
      </c>
      <c r="G77" s="1143"/>
      <c r="H77" s="4155"/>
      <c r="I77" s="1134"/>
      <c r="J77" s="1377"/>
      <c r="K77" s="1379"/>
      <c r="L77" s="1380"/>
    </row>
    <row r="78" spans="1:21" s="460" customFormat="1" ht="13.5" customHeight="1">
      <c r="A78" s="1326"/>
      <c r="B78" s="1132"/>
      <c r="C78" s="1132"/>
      <c r="D78" s="455" t="s">
        <v>2499</v>
      </c>
      <c r="E78" s="1132"/>
      <c r="F78" s="1348">
        <f>((44.3)*0.15)*0.3</f>
        <v>1.9934999999999998</v>
      </c>
      <c r="G78" s="1143"/>
      <c r="H78" s="4155"/>
      <c r="I78" s="1134"/>
      <c r="J78" s="1377"/>
      <c r="K78" s="1376"/>
    </row>
    <row r="79" spans="1:21" s="460" customFormat="1" ht="13.5" customHeight="1">
      <c r="A79" s="1326"/>
      <c r="B79" s="1132"/>
      <c r="C79" s="1132"/>
      <c r="D79" s="455" t="s">
        <v>2500</v>
      </c>
      <c r="E79" s="1132"/>
      <c r="F79" s="1348">
        <f>((11.1)*0.37)*0.3</f>
        <v>1.2321</v>
      </c>
      <c r="G79" s="1143"/>
      <c r="H79" s="4155"/>
      <c r="I79" s="1134"/>
      <c r="J79" s="1377"/>
      <c r="K79" s="1376"/>
    </row>
    <row r="80" spans="1:21" s="460" customFormat="1" ht="27" customHeight="1">
      <c r="A80" s="1326"/>
      <c r="B80" s="1132"/>
      <c r="C80" s="1132"/>
      <c r="D80" s="455" t="s">
        <v>2501</v>
      </c>
      <c r="E80" s="1132"/>
      <c r="F80" s="1348">
        <f>((2)*0.37)*0.3</f>
        <v>0.222</v>
      </c>
      <c r="G80" s="1143"/>
      <c r="H80" s="4155"/>
      <c r="I80" s="1134"/>
      <c r="J80" s="1377"/>
      <c r="K80" s="1376"/>
    </row>
    <row r="81" spans="1:23" s="460" customFormat="1" ht="13.5" customHeight="1">
      <c r="A81" s="1326"/>
      <c r="B81" s="1132"/>
      <c r="C81" s="1132"/>
      <c r="D81" s="455" t="s">
        <v>2502</v>
      </c>
      <c r="E81" s="1132"/>
      <c r="F81" s="1348">
        <f>((2.1)*0.39)*0.3</f>
        <v>0.2457</v>
      </c>
      <c r="G81" s="1143"/>
      <c r="H81" s="4155"/>
      <c r="I81" s="1134"/>
      <c r="J81" s="1377"/>
      <c r="K81" s="1376"/>
    </row>
    <row r="82" spans="1:23" s="460" customFormat="1" ht="27" customHeight="1">
      <c r="A82" s="1326"/>
      <c r="B82" s="1132"/>
      <c r="C82" s="1132"/>
      <c r="D82" s="455" t="s">
        <v>2503</v>
      </c>
      <c r="E82" s="1132"/>
      <c r="F82" s="1330">
        <f>(((155.4+67.9+537.6+2.4+11.1+2+2.1))*0.3)*0.3</f>
        <v>70.064999999999998</v>
      </c>
      <c r="G82" s="1143"/>
      <c r="H82" s="4155"/>
      <c r="I82" s="1134"/>
      <c r="J82" s="1377"/>
      <c r="K82" s="1371"/>
      <c r="L82" s="1372"/>
      <c r="M82" s="1372"/>
      <c r="N82" s="1372"/>
      <c r="O82" s="1372"/>
      <c r="P82" s="1372"/>
      <c r="Q82" s="1372"/>
      <c r="R82" s="1372"/>
      <c r="U82" s="1373"/>
    </row>
    <row r="83" spans="1:23" s="460" customFormat="1" ht="13.5" customHeight="1">
      <c r="A83" s="1326"/>
      <c r="B83" s="1151"/>
      <c r="C83" s="1132"/>
      <c r="D83" s="455" t="s">
        <v>2492</v>
      </c>
      <c r="E83" s="1132"/>
      <c r="F83" s="1330"/>
      <c r="G83" s="1143"/>
      <c r="H83" s="4155"/>
      <c r="I83" s="1381"/>
      <c r="K83" s="1376"/>
    </row>
    <row r="84" spans="1:23" s="460" customFormat="1" ht="13.5" customHeight="1">
      <c r="A84" s="1326">
        <v>21</v>
      </c>
      <c r="B84" s="1132" t="s">
        <v>850</v>
      </c>
      <c r="C84" s="1132">
        <v>129001101</v>
      </c>
      <c r="D84" s="1132" t="s">
        <v>2504</v>
      </c>
      <c r="E84" s="1132" t="s">
        <v>221</v>
      </c>
      <c r="F84" s="128">
        <f>ROUND(SUM(F85),3)</f>
        <v>9.34</v>
      </c>
      <c r="G84" s="1143"/>
      <c r="H84" s="3821">
        <f>ROUND(F84*G84,2)</f>
        <v>0</v>
      </c>
      <c r="I84" s="1134" t="s">
        <v>142</v>
      </c>
      <c r="J84" s="1382"/>
      <c r="K84" s="1376"/>
    </row>
    <row r="85" spans="1:23" s="460" customFormat="1" ht="13.5" customHeight="1">
      <c r="A85" s="1383"/>
      <c r="B85" s="1384"/>
      <c r="C85" s="1384"/>
      <c r="D85" s="455" t="s">
        <v>2505</v>
      </c>
      <c r="E85" s="1132"/>
      <c r="F85" s="1330">
        <f>(326.91+140.104)*0.02</f>
        <v>9.3402799999999999</v>
      </c>
      <c r="G85" s="1385"/>
      <c r="H85" s="4155"/>
      <c r="I85" s="1386"/>
      <c r="J85" s="1387"/>
      <c r="K85" s="1388"/>
    </row>
    <row r="86" spans="1:23" s="1291" customFormat="1" ht="27" customHeight="1">
      <c r="A86" s="115">
        <v>22</v>
      </c>
      <c r="B86" s="121" t="s">
        <v>850</v>
      </c>
      <c r="C86" s="121">
        <v>132251101</v>
      </c>
      <c r="D86" s="121" t="s">
        <v>2506</v>
      </c>
      <c r="E86" s="121" t="s">
        <v>221</v>
      </c>
      <c r="F86" s="128">
        <f>ROUND(SUM(F88:F90),3)</f>
        <v>8.9600000000000009</v>
      </c>
      <c r="G86" s="137"/>
      <c r="H86" s="3821">
        <f>ROUND(F86*G86,2)</f>
        <v>0</v>
      </c>
      <c r="I86" s="1134" t="s">
        <v>142</v>
      </c>
      <c r="J86" s="1389"/>
      <c r="U86" s="1292"/>
      <c r="W86" s="1292"/>
    </row>
    <row r="87" spans="1:23" s="158" customFormat="1" ht="13.5" customHeight="1">
      <c r="A87" s="702"/>
      <c r="B87" s="161"/>
      <c r="C87" s="162"/>
      <c r="D87" s="1285" t="s">
        <v>2507</v>
      </c>
      <c r="E87" s="163"/>
      <c r="F87" s="164"/>
      <c r="G87" s="165"/>
      <c r="H87" s="3824"/>
      <c r="I87" s="167"/>
      <c r="J87" s="171"/>
      <c r="L87" s="564"/>
      <c r="U87" s="159"/>
      <c r="W87" s="159"/>
    </row>
    <row r="88" spans="1:23" s="158" customFormat="1" ht="13.5" customHeight="1">
      <c r="A88" s="702"/>
      <c r="B88" s="161"/>
      <c r="C88" s="162"/>
      <c r="D88" s="163" t="s">
        <v>2508</v>
      </c>
      <c r="E88" s="163"/>
      <c r="F88" s="164">
        <f>(19.6*0.5*0.5)*0.7</f>
        <v>3.43</v>
      </c>
      <c r="G88" s="165"/>
      <c r="H88" s="3824"/>
      <c r="I88" s="167"/>
      <c r="J88" s="1390"/>
      <c r="K88" s="512"/>
      <c r="L88" s="712"/>
      <c r="U88" s="159"/>
      <c r="W88" s="159"/>
    </row>
    <row r="89" spans="1:23" s="158" customFormat="1" ht="13.5" customHeight="1">
      <c r="A89" s="702"/>
      <c r="B89" s="161"/>
      <c r="C89" s="162"/>
      <c r="D89" s="163" t="s">
        <v>2509</v>
      </c>
      <c r="E89" s="163"/>
      <c r="F89" s="164">
        <f>(18.2*0.5*0.7)*0.7</f>
        <v>4.4589999999999987</v>
      </c>
      <c r="G89" s="165"/>
      <c r="H89" s="3824"/>
      <c r="I89" s="167"/>
      <c r="J89" s="1390"/>
      <c r="K89" s="512"/>
      <c r="L89" s="712"/>
      <c r="U89" s="159"/>
      <c r="W89" s="159"/>
    </row>
    <row r="90" spans="1:23" s="158" customFormat="1" ht="13.5" customHeight="1">
      <c r="A90" s="702"/>
      <c r="B90" s="161"/>
      <c r="C90" s="162"/>
      <c r="D90" s="163" t="s">
        <v>2510</v>
      </c>
      <c r="E90" s="163"/>
      <c r="F90" s="164">
        <f>(3.4*0.5*0.9)*0.7</f>
        <v>1.071</v>
      </c>
      <c r="G90" s="165"/>
      <c r="H90" s="3824"/>
      <c r="I90" s="167"/>
      <c r="J90" s="1390"/>
      <c r="K90" s="512"/>
      <c r="L90" s="712"/>
      <c r="U90" s="159"/>
      <c r="W90" s="159"/>
    </row>
    <row r="91" spans="1:23" s="158" customFormat="1" ht="27" customHeight="1">
      <c r="A91" s="702"/>
      <c r="B91" s="161"/>
      <c r="C91" s="162"/>
      <c r="D91" s="162" t="s">
        <v>204</v>
      </c>
      <c r="E91" s="162"/>
      <c r="F91" s="169"/>
      <c r="G91" s="165"/>
      <c r="H91" s="3824"/>
      <c r="I91" s="167"/>
      <c r="J91" s="171"/>
      <c r="U91" s="159"/>
      <c r="W91" s="159"/>
    </row>
    <row r="92" spans="1:23" s="460" customFormat="1" ht="27" customHeight="1">
      <c r="A92" s="1383"/>
      <c r="B92" s="1384"/>
      <c r="C92" s="1384"/>
      <c r="D92" s="455" t="s">
        <v>2511</v>
      </c>
      <c r="E92" s="1132"/>
      <c r="F92" s="1330"/>
      <c r="G92" s="1385"/>
      <c r="H92" s="4155"/>
      <c r="I92" s="1386"/>
      <c r="J92" s="1387"/>
      <c r="K92" s="1388"/>
    </row>
    <row r="93" spans="1:23" s="1291" customFormat="1" ht="27" customHeight="1">
      <c r="A93" s="115">
        <v>23</v>
      </c>
      <c r="B93" s="121" t="s">
        <v>850</v>
      </c>
      <c r="C93" s="121">
        <v>132351101</v>
      </c>
      <c r="D93" s="121" t="s">
        <v>2512</v>
      </c>
      <c r="E93" s="121" t="s">
        <v>221</v>
      </c>
      <c r="F93" s="128">
        <f>ROUND(SUM(F95:F97),3)</f>
        <v>3.84</v>
      </c>
      <c r="G93" s="137"/>
      <c r="H93" s="3821">
        <f>ROUND(F93*G93,2)</f>
        <v>0</v>
      </c>
      <c r="I93" s="1134" t="s">
        <v>142</v>
      </c>
      <c r="J93" s="1389"/>
      <c r="U93" s="1292"/>
      <c r="W93" s="1292"/>
    </row>
    <row r="94" spans="1:23" s="158" customFormat="1" ht="13.5" customHeight="1">
      <c r="A94" s="702"/>
      <c r="B94" s="161"/>
      <c r="C94" s="162"/>
      <c r="D94" s="1285" t="s">
        <v>2513</v>
      </c>
      <c r="E94" s="163"/>
      <c r="F94" s="164"/>
      <c r="G94" s="165"/>
      <c r="H94" s="3824"/>
      <c r="I94" s="167"/>
      <c r="J94" s="171"/>
      <c r="L94" s="564"/>
      <c r="U94" s="159"/>
      <c r="W94" s="159"/>
    </row>
    <row r="95" spans="1:23" s="158" customFormat="1" ht="13.5" customHeight="1">
      <c r="A95" s="702"/>
      <c r="B95" s="161"/>
      <c r="C95" s="162"/>
      <c r="D95" s="163" t="s">
        <v>2514</v>
      </c>
      <c r="E95" s="163"/>
      <c r="F95" s="164">
        <f>(19.6*0.5*0.5)*0.3</f>
        <v>1.47</v>
      </c>
      <c r="G95" s="165"/>
      <c r="H95" s="3824"/>
      <c r="I95" s="167"/>
      <c r="J95" s="1390"/>
      <c r="K95" s="512"/>
      <c r="L95" s="712"/>
      <c r="U95" s="159"/>
      <c r="W95" s="159"/>
    </row>
    <row r="96" spans="1:23" s="158" customFormat="1" ht="13.5" customHeight="1">
      <c r="A96" s="702"/>
      <c r="B96" s="161"/>
      <c r="C96" s="162"/>
      <c r="D96" s="163" t="s">
        <v>2515</v>
      </c>
      <c r="E96" s="163"/>
      <c r="F96" s="164">
        <f>(18.2*0.5*0.7)*0.3</f>
        <v>1.9109999999999996</v>
      </c>
      <c r="G96" s="165"/>
      <c r="H96" s="3824"/>
      <c r="I96" s="167"/>
      <c r="J96" s="1390"/>
      <c r="K96" s="512"/>
      <c r="L96" s="712"/>
      <c r="U96" s="159"/>
      <c r="W96" s="159"/>
    </row>
    <row r="97" spans="1:23" s="158" customFormat="1" ht="13.5" customHeight="1">
      <c r="A97" s="702"/>
      <c r="B97" s="161"/>
      <c r="C97" s="162"/>
      <c r="D97" s="163" t="s">
        <v>2516</v>
      </c>
      <c r="E97" s="163"/>
      <c r="F97" s="164">
        <f>(3.4*0.5*0.9)*0.3</f>
        <v>0.45899999999999996</v>
      </c>
      <c r="G97" s="165"/>
      <c r="H97" s="3824"/>
      <c r="I97" s="167"/>
      <c r="J97" s="1390"/>
      <c r="K97" s="512"/>
      <c r="L97" s="712"/>
      <c r="U97" s="159"/>
      <c r="W97" s="159"/>
    </row>
    <row r="98" spans="1:23" s="158" customFormat="1" ht="27" customHeight="1">
      <c r="A98" s="702"/>
      <c r="B98" s="161"/>
      <c r="C98" s="162"/>
      <c r="D98" s="162" t="s">
        <v>204</v>
      </c>
      <c r="E98" s="162"/>
      <c r="F98" s="169"/>
      <c r="G98" s="165"/>
      <c r="H98" s="3824"/>
      <c r="I98" s="167"/>
      <c r="J98" s="171"/>
      <c r="U98" s="159"/>
      <c r="W98" s="159"/>
    </row>
    <row r="99" spans="1:23" s="460" customFormat="1" ht="27" customHeight="1">
      <c r="A99" s="1383"/>
      <c r="B99" s="1384"/>
      <c r="C99" s="1384"/>
      <c r="D99" s="455" t="s">
        <v>2511</v>
      </c>
      <c r="E99" s="1132"/>
      <c r="F99" s="1330"/>
      <c r="G99" s="1385"/>
      <c r="H99" s="4155"/>
      <c r="I99" s="1386"/>
      <c r="J99" s="1391"/>
      <c r="K99" s="1388"/>
    </row>
    <row r="100" spans="1:23" s="460" customFormat="1" ht="13.5" customHeight="1">
      <c r="A100" s="1326">
        <v>24</v>
      </c>
      <c r="B100" s="1132" t="s">
        <v>850</v>
      </c>
      <c r="C100" s="1132">
        <v>139001101</v>
      </c>
      <c r="D100" s="1132" t="s">
        <v>869</v>
      </c>
      <c r="E100" s="1132" t="s">
        <v>221</v>
      </c>
      <c r="F100" s="128">
        <f>ROUND(SUM(F101),3)</f>
        <v>1.28</v>
      </c>
      <c r="G100" s="1143"/>
      <c r="H100" s="3821">
        <f>ROUND(F100*G100,2)</f>
        <v>0</v>
      </c>
      <c r="I100" s="1134" t="s">
        <v>142</v>
      </c>
      <c r="J100" s="1382"/>
      <c r="K100" s="1376"/>
    </row>
    <row r="101" spans="1:23" s="460" customFormat="1" ht="13.5" customHeight="1">
      <c r="A101" s="1383"/>
      <c r="B101" s="1384"/>
      <c r="C101" s="1384"/>
      <c r="D101" s="455" t="s">
        <v>2517</v>
      </c>
      <c r="E101" s="1132"/>
      <c r="F101" s="1330">
        <f>(8.96+3.84)*0.1</f>
        <v>1.2800000000000002</v>
      </c>
      <c r="G101" s="1385"/>
      <c r="H101" s="4155"/>
      <c r="I101" s="1386"/>
      <c r="J101" s="1387"/>
      <c r="K101" s="1388"/>
    </row>
    <row r="102" spans="1:23" s="1061" customFormat="1" ht="13.5" customHeight="1">
      <c r="A102" s="1067" t="s">
        <v>2073</v>
      </c>
      <c r="B102" s="1056" t="s">
        <v>850</v>
      </c>
      <c r="C102" s="1057">
        <v>171151103</v>
      </c>
      <c r="D102" s="1057" t="s">
        <v>2518</v>
      </c>
      <c r="E102" s="1057" t="s">
        <v>221</v>
      </c>
      <c r="F102" s="128">
        <f>ROUND(SUM(F104),3)</f>
        <v>1107.0719999999999</v>
      </c>
      <c r="G102" s="1058"/>
      <c r="H102" s="3821">
        <f>ROUND(F102*G102,2)</f>
        <v>0</v>
      </c>
      <c r="I102" s="1134" t="s">
        <v>142</v>
      </c>
      <c r="J102" s="1392"/>
    </row>
    <row r="103" spans="1:23" s="1061" customFormat="1" ht="27" customHeight="1">
      <c r="A103" s="1067"/>
      <c r="B103" s="1056"/>
      <c r="C103" s="1057"/>
      <c r="D103" s="1062" t="s">
        <v>2519</v>
      </c>
      <c r="E103" s="1057"/>
      <c r="F103" s="1057"/>
      <c r="G103" s="1058"/>
      <c r="H103" s="4160"/>
      <c r="I103" s="1134"/>
      <c r="J103" s="1068"/>
    </row>
    <row r="104" spans="1:23" s="1061" customFormat="1" ht="13.5" customHeight="1">
      <c r="A104" s="1067"/>
      <c r="B104" s="1056"/>
      <c r="C104" s="1057"/>
      <c r="D104" s="1062" t="s">
        <v>2520</v>
      </c>
      <c r="E104" s="1057"/>
      <c r="F104" s="1330">
        <f>(36.44+698.54+4388.18+57.81+29.95+324.44)*0.2</f>
        <v>1107.0719999999999</v>
      </c>
      <c r="G104" s="1058"/>
      <c r="H104" s="4160"/>
      <c r="I104" s="1134"/>
      <c r="J104" s="1068"/>
    </row>
    <row r="105" spans="1:23" s="1061" customFormat="1" ht="27" customHeight="1">
      <c r="A105" s="1067"/>
      <c r="B105" s="1056"/>
      <c r="C105" s="1057"/>
      <c r="D105" s="1062" t="s">
        <v>2521</v>
      </c>
      <c r="E105" s="1057"/>
      <c r="F105" s="1330"/>
      <c r="G105" s="1058"/>
      <c r="H105" s="4160"/>
      <c r="I105" s="1134"/>
      <c r="J105" s="1068"/>
    </row>
    <row r="106" spans="1:23" s="1061" customFormat="1" ht="13.5" customHeight="1">
      <c r="A106" s="1393" t="s">
        <v>2522</v>
      </c>
      <c r="B106" s="1394" t="s">
        <v>2523</v>
      </c>
      <c r="C106" s="1395">
        <v>10364100</v>
      </c>
      <c r="D106" s="1395" t="s">
        <v>2524</v>
      </c>
      <c r="E106" s="1395" t="s">
        <v>302</v>
      </c>
      <c r="F106" s="128">
        <f>ROUND(SUM(F108),3)</f>
        <v>1882.0219999999999</v>
      </c>
      <c r="G106" s="1396"/>
      <c r="H106" s="3821">
        <f>ROUND(F106*G106,2)</f>
        <v>0</v>
      </c>
      <c r="I106" s="1397" t="s">
        <v>142</v>
      </c>
      <c r="J106" s="1392"/>
    </row>
    <row r="107" spans="1:23" s="1061" customFormat="1" ht="27" customHeight="1">
      <c r="A107" s="1393"/>
      <c r="B107" s="1394"/>
      <c r="C107" s="1395"/>
      <c r="D107" s="1258" t="s">
        <v>2519</v>
      </c>
      <c r="E107" s="1395"/>
      <c r="F107" s="1395"/>
      <c r="G107" s="1396"/>
      <c r="H107" s="4181"/>
      <c r="I107" s="1397"/>
      <c r="J107" s="1068"/>
    </row>
    <row r="108" spans="1:23" s="1061" customFormat="1" ht="13.5" customHeight="1">
      <c r="A108" s="1393"/>
      <c r="B108" s="1394"/>
      <c r="C108" s="1395"/>
      <c r="D108" s="1258" t="s">
        <v>2525</v>
      </c>
      <c r="E108" s="1395"/>
      <c r="F108" s="1398">
        <f>(1107.072)*1.7</f>
        <v>1882.0223999999998</v>
      </c>
      <c r="G108" s="1396"/>
      <c r="H108" s="4181"/>
      <c r="I108" s="1397"/>
      <c r="J108" s="1068"/>
    </row>
    <row r="109" spans="1:23" s="1061" customFormat="1" ht="13.5" customHeight="1">
      <c r="A109" s="1393"/>
      <c r="B109" s="1394"/>
      <c r="C109" s="1395"/>
      <c r="D109" s="1258" t="s">
        <v>2526</v>
      </c>
      <c r="E109" s="1395"/>
      <c r="F109" s="1398"/>
      <c r="G109" s="1396"/>
      <c r="H109" s="4181"/>
      <c r="I109" s="1397"/>
      <c r="J109" s="1068"/>
    </row>
    <row r="110" spans="1:23" s="1061" customFormat="1" ht="13.5" customHeight="1">
      <c r="A110" s="1067" t="s">
        <v>2527</v>
      </c>
      <c r="B110" s="1056" t="s">
        <v>850</v>
      </c>
      <c r="C110" s="1057">
        <v>171152501</v>
      </c>
      <c r="D110" s="1057" t="s">
        <v>875</v>
      </c>
      <c r="E110" s="1057" t="s">
        <v>611</v>
      </c>
      <c r="F110" s="128">
        <f>ROUND(SUM(F111),3)</f>
        <v>822.8</v>
      </c>
      <c r="G110" s="1058"/>
      <c r="H110" s="3821">
        <f>ROUND(F110*G110,2)</f>
        <v>0</v>
      </c>
      <c r="I110" s="1134" t="s">
        <v>142</v>
      </c>
      <c r="J110" s="1392"/>
    </row>
    <row r="111" spans="1:23" s="1061" customFormat="1" ht="27" customHeight="1">
      <c r="A111" s="1067"/>
      <c r="B111" s="1056"/>
      <c r="C111" s="1057"/>
      <c r="D111" s="1062" t="s">
        <v>2528</v>
      </c>
      <c r="E111" s="1057"/>
      <c r="F111" s="1330">
        <f>(155.4)+(537.6+2.4)+(11.1+2)+(67.9)+(44.3)+(2.1)</f>
        <v>822.8</v>
      </c>
      <c r="G111" s="1058"/>
      <c r="H111" s="4160"/>
      <c r="I111" s="1134"/>
      <c r="J111" s="1068"/>
    </row>
    <row r="112" spans="1:23" s="460" customFormat="1" ht="27" customHeight="1">
      <c r="A112" s="1399" t="s">
        <v>637</v>
      </c>
      <c r="B112" s="1132">
        <v>231</v>
      </c>
      <c r="C112" s="1132">
        <v>181111121</v>
      </c>
      <c r="D112" s="1132" t="s">
        <v>2529</v>
      </c>
      <c r="E112" s="1132" t="s">
        <v>611</v>
      </c>
      <c r="F112" s="128">
        <f>ROUND(SUM(F114),3)</f>
        <v>147</v>
      </c>
      <c r="G112" s="1143"/>
      <c r="H112" s="3821">
        <f>ROUND(F112*G112,2)</f>
        <v>0</v>
      </c>
      <c r="I112" s="1134" t="s">
        <v>142</v>
      </c>
      <c r="J112" s="1390"/>
      <c r="K112" s="1376"/>
    </row>
    <row r="113" spans="1:256" s="460" customFormat="1" ht="13.5" customHeight="1">
      <c r="A113" s="1399"/>
      <c r="B113" s="1151"/>
      <c r="C113" s="1132"/>
      <c r="D113" s="455" t="s">
        <v>2530</v>
      </c>
      <c r="E113" s="1132"/>
      <c r="F113" s="1132"/>
      <c r="G113" s="1143"/>
      <c r="H113" s="4155"/>
      <c r="I113" s="1134"/>
      <c r="J113" s="1068"/>
      <c r="K113" s="1376"/>
    </row>
    <row r="114" spans="1:256" s="460" customFormat="1" ht="13.5" customHeight="1">
      <c r="A114" s="1399"/>
      <c r="B114" s="1151"/>
      <c r="C114" s="1132"/>
      <c r="D114" s="455" t="s">
        <v>2531</v>
      </c>
      <c r="E114" s="1132"/>
      <c r="F114" s="1330">
        <f>(24.7+56.4)+(7+11.9+2.7)+(44.3)</f>
        <v>147</v>
      </c>
      <c r="G114" s="1143"/>
      <c r="H114" s="4155"/>
      <c r="I114" s="1134"/>
      <c r="J114" s="1068"/>
      <c r="K114" s="1376"/>
    </row>
    <row r="115" spans="1:256" s="460" customFormat="1" ht="27" customHeight="1">
      <c r="A115" s="1399" t="s">
        <v>2366</v>
      </c>
      <c r="B115" s="1132">
        <v>231</v>
      </c>
      <c r="C115" s="1132">
        <v>181151321</v>
      </c>
      <c r="D115" s="1132" t="s">
        <v>2532</v>
      </c>
      <c r="E115" s="1132" t="s">
        <v>611</v>
      </c>
      <c r="F115" s="128">
        <f>ROUND(SUM(F117:F118),3)</f>
        <v>681.4</v>
      </c>
      <c r="G115" s="1143"/>
      <c r="H115" s="3821">
        <f>ROUND(F115*G115,2)</f>
        <v>0</v>
      </c>
      <c r="I115" s="1134" t="s">
        <v>142</v>
      </c>
      <c r="J115" s="461"/>
      <c r="K115" s="1376"/>
    </row>
    <row r="116" spans="1:256" s="460" customFormat="1" ht="13.5" customHeight="1">
      <c r="A116" s="1399"/>
      <c r="B116" s="1151"/>
      <c r="C116" s="1132"/>
      <c r="D116" s="455" t="s">
        <v>2533</v>
      </c>
      <c r="E116" s="1132"/>
      <c r="F116" s="1330"/>
      <c r="G116" s="1143"/>
      <c r="H116" s="4155"/>
      <c r="I116" s="1134"/>
      <c r="J116" s="1068"/>
      <c r="K116" s="1376"/>
    </row>
    <row r="117" spans="1:256" s="460" customFormat="1" ht="13.5" customHeight="1">
      <c r="A117" s="1399"/>
      <c r="B117" s="1151"/>
      <c r="C117" s="1132"/>
      <c r="D117" s="455" t="s">
        <v>2534</v>
      </c>
      <c r="E117" s="1132"/>
      <c r="F117" s="1330">
        <f>(155.4)+(537.6+2.4)+(5.6)+(11.1+2)+(67.9)+(44.3)+(2.1)</f>
        <v>828.4</v>
      </c>
      <c r="G117" s="1143"/>
      <c r="H117" s="4155"/>
      <c r="I117" s="1134"/>
      <c r="J117" s="1068"/>
      <c r="K117" s="1376"/>
    </row>
    <row r="118" spans="1:256" s="460" customFormat="1" ht="13.5" customHeight="1">
      <c r="A118" s="1399"/>
      <c r="B118" s="1151"/>
      <c r="C118" s="1132"/>
      <c r="D118" s="455" t="s">
        <v>2535</v>
      </c>
      <c r="E118" s="1132"/>
      <c r="F118" s="1330">
        <f>-((24.7+56.4)+(7+11.9+2.7)+(44.3))</f>
        <v>-147</v>
      </c>
      <c r="G118" s="1143"/>
      <c r="H118" s="4155"/>
      <c r="I118" s="1134"/>
      <c r="J118" s="1068"/>
      <c r="K118" s="1376"/>
    </row>
    <row r="119" spans="1:256" s="245" customFormat="1" ht="27" customHeight="1">
      <c r="A119" s="757">
        <v>30</v>
      </c>
      <c r="B119" s="238" t="s">
        <v>850</v>
      </c>
      <c r="C119" s="239" t="s">
        <v>895</v>
      </c>
      <c r="D119" s="239" t="s">
        <v>896</v>
      </c>
      <c r="E119" s="239" t="s">
        <v>221</v>
      </c>
      <c r="F119" s="128">
        <f>ROUND(SUM(F121,F124),3)</f>
        <v>479.81400000000002</v>
      </c>
      <c r="G119" s="1081">
        <f>ROUND(SUM(H127:H132)/F119,2)</f>
        <v>0</v>
      </c>
      <c r="H119" s="3821">
        <f>ROUND(F119*G119,2)</f>
        <v>0</v>
      </c>
      <c r="I119" s="243" t="s">
        <v>60</v>
      </c>
      <c r="J119" s="534"/>
      <c r="K119" s="1400"/>
      <c r="L119" s="246"/>
      <c r="M119" s="246"/>
      <c r="N119" s="246"/>
      <c r="O119" s="246"/>
      <c r="P119" s="246"/>
      <c r="Q119" s="246"/>
      <c r="R119" s="246"/>
      <c r="S119" s="246"/>
      <c r="V119" s="246"/>
      <c r="W119" s="246"/>
      <c r="X119" s="246"/>
      <c r="Y119" s="246"/>
      <c r="Z119" s="246"/>
      <c r="AA119" s="246"/>
      <c r="AB119" s="246"/>
      <c r="AC119" s="246"/>
      <c r="AD119" s="246"/>
      <c r="AE119" s="246"/>
      <c r="AF119" s="246"/>
      <c r="AG119" s="246"/>
      <c r="AH119" s="246"/>
      <c r="AI119" s="246"/>
      <c r="AJ119" s="246"/>
      <c r="AK119" s="246"/>
      <c r="AL119" s="246"/>
      <c r="AM119" s="246"/>
      <c r="AN119" s="246"/>
      <c r="AO119" s="246"/>
      <c r="AP119" s="246"/>
      <c r="AQ119" s="246"/>
      <c r="AR119" s="246"/>
      <c r="AS119" s="246"/>
      <c r="AT119" s="246"/>
      <c r="AU119" s="246"/>
      <c r="AV119" s="246"/>
      <c r="AW119" s="246"/>
      <c r="AX119" s="246"/>
      <c r="AY119" s="246"/>
      <c r="AZ119" s="246"/>
      <c r="BA119" s="246"/>
      <c r="BB119" s="246"/>
      <c r="BC119" s="246"/>
      <c r="BD119" s="246"/>
      <c r="BE119" s="246"/>
      <c r="BF119" s="246"/>
      <c r="BG119" s="246"/>
      <c r="BH119" s="246"/>
      <c r="BI119" s="246"/>
      <c r="BJ119" s="246"/>
      <c r="BK119" s="246"/>
      <c r="BL119" s="246"/>
      <c r="BM119" s="246"/>
      <c r="BN119" s="246"/>
      <c r="BO119" s="246"/>
      <c r="BP119" s="246"/>
      <c r="BQ119" s="246"/>
      <c r="BR119" s="246"/>
      <c r="BS119" s="246"/>
      <c r="BT119" s="246"/>
      <c r="BU119" s="246"/>
      <c r="BV119" s="246"/>
      <c r="BW119" s="246"/>
      <c r="BX119" s="246"/>
      <c r="BY119" s="246"/>
      <c r="BZ119" s="246"/>
      <c r="CA119" s="246"/>
      <c r="CB119" s="246"/>
      <c r="CC119" s="246"/>
      <c r="CD119" s="246"/>
      <c r="CE119" s="246"/>
      <c r="CF119" s="246"/>
      <c r="CG119" s="246"/>
      <c r="CH119" s="246"/>
      <c r="CI119" s="246"/>
      <c r="CJ119" s="246"/>
      <c r="CK119" s="246"/>
      <c r="CL119" s="246"/>
      <c r="CM119" s="246"/>
      <c r="CN119" s="246"/>
      <c r="CO119" s="246"/>
      <c r="CP119" s="246"/>
      <c r="CQ119" s="246"/>
      <c r="CR119" s="246"/>
      <c r="CS119" s="246"/>
      <c r="CT119" s="246"/>
      <c r="CU119" s="246"/>
      <c r="CV119" s="246"/>
      <c r="CW119" s="246"/>
      <c r="CX119" s="246"/>
      <c r="CY119" s="246"/>
      <c r="CZ119" s="246"/>
      <c r="DA119" s="246"/>
      <c r="DB119" s="246"/>
      <c r="DC119" s="246"/>
      <c r="DD119" s="246"/>
      <c r="DE119" s="246"/>
      <c r="DF119" s="246"/>
      <c r="DG119" s="246"/>
      <c r="DH119" s="246"/>
      <c r="DI119" s="246"/>
      <c r="DJ119" s="246"/>
      <c r="DK119" s="246"/>
      <c r="DL119" s="246"/>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46"/>
      <c r="HM119" s="246"/>
      <c r="HN119" s="246"/>
      <c r="HO119" s="246"/>
      <c r="HP119" s="246"/>
      <c r="HQ119" s="246"/>
      <c r="HR119" s="246"/>
      <c r="HS119" s="246"/>
      <c r="HT119" s="246"/>
      <c r="HU119" s="246"/>
      <c r="HV119" s="246"/>
      <c r="HW119" s="246"/>
      <c r="HX119" s="246"/>
      <c r="HY119" s="246"/>
      <c r="HZ119" s="246"/>
      <c r="IA119" s="246"/>
      <c r="IB119" s="246"/>
      <c r="IC119" s="246"/>
      <c r="ID119" s="246"/>
      <c r="IE119" s="246"/>
      <c r="IF119" s="246"/>
      <c r="IG119" s="246"/>
      <c r="IH119" s="246"/>
      <c r="II119" s="246"/>
      <c r="IJ119" s="246"/>
      <c r="IK119" s="246"/>
      <c r="IL119" s="246"/>
      <c r="IM119" s="246"/>
      <c r="IN119" s="246"/>
      <c r="IO119" s="246"/>
      <c r="IP119" s="246"/>
      <c r="IQ119" s="246"/>
      <c r="IR119" s="246"/>
      <c r="IS119" s="246"/>
      <c r="IT119" s="246"/>
      <c r="IU119" s="246"/>
      <c r="IV119" s="246"/>
    </row>
    <row r="120" spans="1:256" s="245" customFormat="1" ht="13.5" customHeight="1">
      <c r="A120" s="757"/>
      <c r="B120" s="238"/>
      <c r="C120" s="239"/>
      <c r="D120" s="240" t="s">
        <v>897</v>
      </c>
      <c r="E120" s="239"/>
      <c r="F120" s="241"/>
      <c r="G120" s="242"/>
      <c r="H120" s="3833"/>
      <c r="I120" s="243"/>
      <c r="J120" s="244"/>
      <c r="L120" s="246"/>
      <c r="M120" s="246"/>
      <c r="N120" s="246"/>
      <c r="O120" s="246"/>
      <c r="P120" s="246"/>
      <c r="Q120" s="246"/>
      <c r="R120" s="246"/>
      <c r="S120" s="246"/>
      <c r="V120" s="246"/>
      <c r="W120" s="246"/>
      <c r="X120" s="246"/>
      <c r="Y120" s="246"/>
      <c r="Z120" s="246"/>
      <c r="AA120" s="246"/>
      <c r="AB120" s="246"/>
      <c r="AC120" s="246"/>
      <c r="AD120" s="246"/>
      <c r="AE120" s="246"/>
      <c r="AF120" s="246"/>
      <c r="AG120" s="246"/>
      <c r="AH120" s="246"/>
      <c r="AI120" s="246"/>
      <c r="AJ120" s="246"/>
      <c r="AK120" s="246"/>
      <c r="AL120" s="246"/>
      <c r="AM120" s="246"/>
      <c r="AN120" s="246"/>
      <c r="AO120" s="246"/>
      <c r="AP120" s="246"/>
      <c r="AQ120" s="246"/>
      <c r="AR120" s="246"/>
      <c r="AS120" s="246"/>
      <c r="AT120" s="246"/>
      <c r="AU120" s="246"/>
      <c r="AV120" s="246"/>
      <c r="AW120" s="246"/>
      <c r="AX120" s="246"/>
      <c r="AY120" s="246"/>
      <c r="AZ120" s="246"/>
      <c r="BA120" s="246"/>
      <c r="BB120" s="246"/>
      <c r="BC120" s="246"/>
      <c r="BD120" s="246"/>
      <c r="BE120" s="246"/>
      <c r="BF120" s="246"/>
      <c r="BG120" s="246"/>
      <c r="BH120" s="246"/>
      <c r="BI120" s="246"/>
      <c r="BJ120" s="246"/>
      <c r="BK120" s="246"/>
      <c r="BL120" s="246"/>
      <c r="BM120" s="246"/>
      <c r="BN120" s="246"/>
      <c r="BO120" s="246"/>
      <c r="BP120" s="246"/>
      <c r="BQ120" s="246"/>
      <c r="BR120" s="246"/>
      <c r="BS120" s="246"/>
      <c r="BT120" s="246"/>
      <c r="BU120" s="246"/>
      <c r="BV120" s="246"/>
      <c r="BW120" s="246"/>
      <c r="BX120" s="246"/>
      <c r="BY120" s="246"/>
      <c r="BZ120" s="246"/>
      <c r="CA120" s="246"/>
      <c r="CB120" s="246"/>
      <c r="CC120" s="246"/>
      <c r="CD120" s="246"/>
      <c r="CE120" s="246"/>
      <c r="CF120" s="246"/>
      <c r="CG120" s="246"/>
      <c r="CH120" s="246"/>
      <c r="CI120" s="246"/>
      <c r="CJ120" s="246"/>
      <c r="CK120" s="246"/>
      <c r="CL120" s="246"/>
      <c r="CM120" s="246"/>
      <c r="CN120" s="246"/>
      <c r="CO120" s="246"/>
      <c r="CP120" s="246"/>
      <c r="CQ120" s="246"/>
      <c r="CR120" s="246"/>
      <c r="CS120" s="246"/>
      <c r="CT120" s="246"/>
      <c r="CU120" s="246"/>
      <c r="CV120" s="246"/>
      <c r="CW120" s="246"/>
      <c r="CX120" s="246"/>
      <c r="CY120" s="246"/>
      <c r="CZ120" s="246"/>
      <c r="DA120" s="246"/>
      <c r="DB120" s="246"/>
      <c r="DC120" s="246"/>
      <c r="DD120" s="246"/>
      <c r="DE120" s="246"/>
      <c r="DF120" s="246"/>
      <c r="DG120" s="246"/>
      <c r="DH120" s="246"/>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46"/>
      <c r="HR120" s="246"/>
      <c r="HS120" s="246"/>
      <c r="HT120" s="246"/>
      <c r="HU120" s="246"/>
      <c r="HV120" s="246"/>
      <c r="HW120" s="246"/>
      <c r="HX120" s="246"/>
      <c r="HY120" s="246"/>
      <c r="HZ120" s="246"/>
      <c r="IA120" s="246"/>
      <c r="IB120" s="246"/>
      <c r="IC120" s="246"/>
      <c r="ID120" s="246"/>
      <c r="IE120" s="246"/>
      <c r="IF120" s="246"/>
      <c r="IG120" s="246"/>
      <c r="IH120" s="246"/>
      <c r="II120" s="246"/>
      <c r="IJ120" s="246"/>
      <c r="IK120" s="246"/>
      <c r="IL120" s="246"/>
      <c r="IM120" s="246"/>
      <c r="IN120" s="246"/>
      <c r="IO120" s="246"/>
      <c r="IP120" s="246"/>
      <c r="IQ120" s="246"/>
      <c r="IR120" s="246"/>
      <c r="IS120" s="246"/>
      <c r="IT120" s="246"/>
      <c r="IU120" s="246"/>
      <c r="IV120" s="246"/>
    </row>
    <row r="121" spans="1:256" s="182" customFormat="1" ht="13.5" customHeight="1">
      <c r="A121" s="758"/>
      <c r="B121" s="536"/>
      <c r="C121" s="501"/>
      <c r="D121" s="216" t="s">
        <v>263</v>
      </c>
      <c r="E121" s="537"/>
      <c r="F121" s="218">
        <f>SUM(F122:F123)</f>
        <v>335.87</v>
      </c>
      <c r="G121" s="538"/>
      <c r="H121" s="3834"/>
      <c r="I121" s="539"/>
      <c r="J121" s="540"/>
      <c r="L121" s="183"/>
      <c r="M121" s="183"/>
      <c r="N121" s="183"/>
      <c r="O121" s="183"/>
      <c r="P121" s="183"/>
      <c r="Q121" s="183"/>
      <c r="R121" s="183"/>
      <c r="S121" s="183"/>
      <c r="V121" s="183"/>
      <c r="W121" s="183"/>
      <c r="X121" s="183"/>
      <c r="Y121" s="183"/>
      <c r="Z121" s="183"/>
      <c r="AA121" s="183"/>
      <c r="AB121" s="183"/>
      <c r="AC121" s="183"/>
      <c r="AD121" s="183"/>
      <c r="AE121" s="183"/>
      <c r="AF121" s="183"/>
      <c r="AG121" s="183"/>
      <c r="AH121" s="183"/>
      <c r="AI121" s="183"/>
      <c r="AJ121" s="183"/>
      <c r="AK121" s="183"/>
      <c r="AL121" s="183"/>
      <c r="AM121" s="183"/>
      <c r="AN121" s="183"/>
      <c r="AO121" s="183"/>
      <c r="AP121" s="183"/>
      <c r="AQ121" s="183"/>
      <c r="AR121" s="183"/>
      <c r="AS121" s="183"/>
      <c r="AT121" s="183"/>
      <c r="AU121" s="183"/>
      <c r="AV121" s="183"/>
      <c r="AW121" s="183"/>
      <c r="AX121" s="183"/>
      <c r="AY121" s="183"/>
      <c r="AZ121" s="183"/>
      <c r="BA121" s="183"/>
      <c r="BB121" s="183"/>
      <c r="BC121" s="183"/>
      <c r="BD121" s="183"/>
      <c r="BE121" s="183"/>
      <c r="BF121" s="183"/>
      <c r="BG121" s="183"/>
      <c r="BH121" s="183"/>
      <c r="BI121" s="183"/>
      <c r="BJ121" s="183"/>
      <c r="BK121" s="183"/>
      <c r="BL121" s="183"/>
      <c r="BM121" s="183"/>
      <c r="BN121" s="183"/>
      <c r="BO121" s="183"/>
      <c r="BP121" s="183"/>
      <c r="BQ121" s="183"/>
      <c r="BR121" s="183"/>
      <c r="BS121" s="183"/>
      <c r="BT121" s="183"/>
      <c r="BU121" s="183"/>
      <c r="BV121" s="183"/>
      <c r="BW121" s="183"/>
      <c r="BX121" s="183"/>
      <c r="BY121" s="183"/>
      <c r="BZ121" s="183"/>
      <c r="CA121" s="183"/>
      <c r="CB121" s="183"/>
      <c r="CC121" s="183"/>
      <c r="CD121" s="183"/>
      <c r="CE121" s="183"/>
      <c r="CF121" s="183"/>
      <c r="CG121" s="183"/>
      <c r="CH121" s="183"/>
      <c r="CI121" s="183"/>
      <c r="CJ121" s="183"/>
      <c r="CK121" s="183"/>
      <c r="CL121" s="183"/>
      <c r="CM121" s="183"/>
      <c r="CN121" s="183"/>
      <c r="CO121" s="183"/>
      <c r="CP121" s="183"/>
      <c r="CQ121" s="183"/>
      <c r="CR121" s="183"/>
      <c r="CS121" s="183"/>
      <c r="CT121" s="183"/>
      <c r="CU121" s="183"/>
      <c r="CV121" s="183"/>
      <c r="CW121" s="183"/>
      <c r="CX121" s="183"/>
      <c r="CY121" s="183"/>
      <c r="CZ121" s="183"/>
      <c r="DA121" s="183"/>
      <c r="DB121" s="183"/>
      <c r="DC121" s="183"/>
      <c r="DD121" s="183"/>
      <c r="DE121" s="183"/>
      <c r="DF121" s="183"/>
      <c r="DG121" s="183"/>
      <c r="DH121" s="183"/>
      <c r="DI121" s="183"/>
      <c r="DJ121" s="183"/>
      <c r="DK121" s="183"/>
      <c r="DL121" s="183"/>
      <c r="DM121" s="183"/>
      <c r="DN121" s="183"/>
      <c r="DO121" s="183"/>
      <c r="DP121" s="183"/>
      <c r="DQ121" s="183"/>
      <c r="DR121" s="183"/>
      <c r="DS121" s="183"/>
      <c r="DT121" s="183"/>
      <c r="DU121" s="183"/>
      <c r="DV121" s="183"/>
      <c r="DW121" s="183"/>
      <c r="DX121" s="183"/>
      <c r="DY121" s="183"/>
      <c r="DZ121" s="183"/>
      <c r="EA121" s="183"/>
      <c r="EB121" s="183"/>
      <c r="EC121" s="183"/>
      <c r="ED121" s="183"/>
      <c r="EE121" s="183"/>
      <c r="EF121" s="183"/>
      <c r="EG121" s="183"/>
      <c r="EH121" s="183"/>
      <c r="EI121" s="183"/>
      <c r="EJ121" s="183"/>
      <c r="EK121" s="183"/>
      <c r="EL121" s="183"/>
      <c r="EM121" s="183"/>
      <c r="EN121" s="183"/>
      <c r="EO121" s="183"/>
      <c r="EP121" s="183"/>
      <c r="EQ121" s="183"/>
      <c r="ER121" s="183"/>
      <c r="ES121" s="183"/>
      <c r="ET121" s="183"/>
      <c r="EU121" s="183"/>
      <c r="EV121" s="183"/>
      <c r="EW121" s="183"/>
      <c r="EX121" s="183"/>
      <c r="EY121" s="183"/>
      <c r="EZ121" s="183"/>
      <c r="FA121" s="183"/>
      <c r="FB121" s="183"/>
      <c r="FC121" s="183"/>
      <c r="FD121" s="183"/>
      <c r="FE121" s="183"/>
      <c r="FF121" s="183"/>
      <c r="FG121" s="183"/>
      <c r="FH121" s="183"/>
      <c r="FI121" s="183"/>
      <c r="FJ121" s="183"/>
      <c r="FK121" s="183"/>
      <c r="FL121" s="183"/>
      <c r="FM121" s="183"/>
      <c r="FN121" s="183"/>
      <c r="FO121" s="183"/>
      <c r="FP121" s="183"/>
      <c r="FQ121" s="183"/>
      <c r="FR121" s="183"/>
      <c r="FS121" s="183"/>
      <c r="FT121" s="183"/>
      <c r="FU121" s="183"/>
      <c r="FV121" s="183"/>
      <c r="FW121" s="183"/>
      <c r="FX121" s="183"/>
      <c r="FY121" s="183"/>
      <c r="FZ121" s="183"/>
      <c r="GA121" s="183"/>
      <c r="GB121" s="183"/>
      <c r="GC121" s="183"/>
      <c r="GD121" s="183"/>
      <c r="GE121" s="183"/>
      <c r="GF121" s="183"/>
      <c r="GG121" s="183"/>
      <c r="GH121" s="183"/>
      <c r="GI121" s="183"/>
      <c r="GJ121" s="183"/>
      <c r="GK121" s="183"/>
      <c r="GL121" s="183"/>
      <c r="GM121" s="183"/>
      <c r="GN121" s="183"/>
      <c r="GO121" s="183"/>
      <c r="GP121" s="183"/>
      <c r="GQ121" s="183"/>
      <c r="GR121" s="183"/>
      <c r="GS121" s="183"/>
      <c r="GT121" s="183"/>
      <c r="GU121" s="183"/>
      <c r="GV121" s="183"/>
      <c r="GW121" s="183"/>
      <c r="GX121" s="183"/>
      <c r="GY121" s="183"/>
      <c r="GZ121" s="183"/>
      <c r="HA121" s="183"/>
      <c r="HB121" s="183"/>
      <c r="HC121" s="183"/>
      <c r="HD121" s="183"/>
      <c r="HE121" s="183"/>
      <c r="HF121" s="183"/>
      <c r="HG121" s="183"/>
      <c r="HH121" s="183"/>
      <c r="HI121" s="183"/>
      <c r="HJ121" s="183"/>
      <c r="HK121" s="183"/>
      <c r="HL121" s="183"/>
      <c r="HM121" s="183"/>
      <c r="HN121" s="183"/>
      <c r="HO121" s="183"/>
      <c r="HP121" s="183"/>
      <c r="HQ121" s="183"/>
      <c r="HR121" s="183"/>
      <c r="HS121" s="183"/>
      <c r="HT121" s="183"/>
      <c r="HU121" s="183"/>
      <c r="HV121" s="183"/>
      <c r="HW121" s="183"/>
      <c r="HX121" s="183"/>
      <c r="HY121" s="183"/>
      <c r="HZ121" s="183"/>
      <c r="IA121" s="183"/>
      <c r="IB121" s="183"/>
      <c r="IC121" s="183"/>
      <c r="ID121" s="183"/>
      <c r="IE121" s="183"/>
      <c r="IF121" s="183"/>
      <c r="IG121" s="183"/>
      <c r="IH121" s="183"/>
      <c r="II121" s="183"/>
      <c r="IJ121" s="183"/>
      <c r="IK121" s="183"/>
      <c r="IL121" s="183"/>
      <c r="IM121" s="183"/>
      <c r="IN121" s="183"/>
      <c r="IO121" s="183"/>
      <c r="IP121" s="183"/>
      <c r="IQ121" s="183"/>
      <c r="IR121" s="183"/>
      <c r="IS121" s="183"/>
      <c r="IT121" s="183"/>
      <c r="IU121" s="183"/>
      <c r="IV121" s="183"/>
    </row>
    <row r="122" spans="1:256" s="245" customFormat="1" ht="13.5" customHeight="1">
      <c r="A122" s="759"/>
      <c r="B122" s="542"/>
      <c r="C122" s="543"/>
      <c r="D122" s="240" t="s">
        <v>2536</v>
      </c>
      <c r="E122" s="240"/>
      <c r="F122" s="544">
        <f>(326.91)</f>
        <v>326.91000000000003</v>
      </c>
      <c r="G122" s="242"/>
      <c r="H122" s="3833"/>
      <c r="I122" s="545"/>
      <c r="J122" s="546"/>
      <c r="K122" s="547"/>
      <c r="L122" s="548"/>
      <c r="M122" s="548"/>
      <c r="N122" s="548"/>
      <c r="O122" s="548"/>
      <c r="P122" s="246"/>
      <c r="Q122" s="246"/>
      <c r="R122" s="246"/>
      <c r="S122" s="246"/>
      <c r="V122" s="246"/>
      <c r="W122" s="246"/>
      <c r="X122" s="246"/>
      <c r="Y122" s="246"/>
      <c r="Z122" s="246"/>
      <c r="AA122" s="246"/>
      <c r="AB122" s="246"/>
      <c r="AC122" s="246"/>
      <c r="AD122" s="246"/>
      <c r="AE122" s="246"/>
      <c r="AF122" s="246"/>
      <c r="AG122" s="246"/>
      <c r="AH122" s="246"/>
      <c r="AI122" s="246"/>
      <c r="AJ122" s="246"/>
      <c r="AK122" s="246"/>
      <c r="AL122" s="246"/>
      <c r="AM122" s="246"/>
      <c r="AN122" s="246"/>
      <c r="AO122" s="246"/>
      <c r="AP122" s="246"/>
      <c r="AQ122" s="246"/>
      <c r="AR122" s="246"/>
      <c r="AS122" s="246"/>
      <c r="AT122" s="246"/>
      <c r="AU122" s="246"/>
      <c r="AV122" s="246"/>
      <c r="AW122" s="246"/>
      <c r="AX122" s="246"/>
      <c r="AY122" s="246"/>
      <c r="AZ122" s="246"/>
      <c r="BA122" s="246"/>
      <c r="BB122" s="246"/>
      <c r="BC122" s="246"/>
      <c r="BD122" s="246"/>
      <c r="BE122" s="246"/>
      <c r="BF122" s="246"/>
      <c r="BG122" s="246"/>
      <c r="BH122" s="246"/>
      <c r="BI122" s="246"/>
      <c r="BJ122" s="246"/>
      <c r="BK122" s="246"/>
      <c r="BL122" s="246"/>
      <c r="BM122" s="246"/>
      <c r="BN122" s="246"/>
      <c r="BO122" s="246"/>
      <c r="BP122" s="246"/>
      <c r="BQ122" s="246"/>
      <c r="BR122" s="246"/>
      <c r="BS122" s="246"/>
      <c r="BT122" s="246"/>
      <c r="BU122" s="246"/>
      <c r="BV122" s="246"/>
      <c r="BW122" s="246"/>
      <c r="BX122" s="246"/>
      <c r="BY122" s="246"/>
      <c r="BZ122" s="246"/>
      <c r="CA122" s="246"/>
      <c r="CB122" s="246"/>
      <c r="CC122" s="246"/>
      <c r="CD122" s="246"/>
      <c r="CE122" s="246"/>
      <c r="CF122" s="246"/>
      <c r="CG122" s="246"/>
      <c r="CH122" s="246"/>
      <c r="CI122" s="246"/>
      <c r="CJ122" s="246"/>
      <c r="CK122" s="246"/>
      <c r="CL122" s="246"/>
      <c r="CM122" s="246"/>
      <c r="CN122" s="246"/>
      <c r="CO122" s="246"/>
      <c r="CP122" s="246"/>
      <c r="CQ122" s="246"/>
      <c r="CR122" s="246"/>
      <c r="CS122" s="246"/>
      <c r="CT122" s="246"/>
      <c r="CU122" s="246"/>
      <c r="CV122" s="246"/>
      <c r="CW122" s="246"/>
      <c r="CX122" s="246"/>
      <c r="CY122" s="246"/>
      <c r="CZ122" s="246"/>
      <c r="DA122" s="246"/>
      <c r="DB122" s="246"/>
      <c r="DC122" s="246"/>
      <c r="DD122" s="246"/>
      <c r="DE122" s="246"/>
      <c r="DF122" s="246"/>
      <c r="DG122" s="246"/>
      <c r="DH122" s="246"/>
      <c r="DI122" s="246"/>
      <c r="DJ122" s="246"/>
      <c r="DK122" s="246"/>
      <c r="DL122" s="246"/>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46"/>
      <c r="HM122" s="246"/>
      <c r="HN122" s="246"/>
      <c r="HO122" s="246"/>
      <c r="HP122" s="246"/>
      <c r="HQ122" s="246"/>
      <c r="HR122" s="246"/>
      <c r="HS122" s="246"/>
      <c r="HT122" s="246"/>
      <c r="HU122" s="246"/>
      <c r="HV122" s="246"/>
      <c r="HW122" s="246"/>
      <c r="HX122" s="246"/>
      <c r="HY122" s="246"/>
      <c r="HZ122" s="246"/>
      <c r="IA122" s="246"/>
      <c r="IB122" s="246"/>
      <c r="IC122" s="246"/>
      <c r="ID122" s="246"/>
      <c r="IE122" s="246"/>
      <c r="IF122" s="246"/>
      <c r="IG122" s="246"/>
      <c r="IH122" s="246"/>
      <c r="II122" s="246"/>
      <c r="IJ122" s="246"/>
      <c r="IK122" s="246"/>
      <c r="IL122" s="246"/>
      <c r="IM122" s="246"/>
      <c r="IN122" s="246"/>
      <c r="IO122" s="246"/>
      <c r="IP122" s="246"/>
      <c r="IQ122" s="246"/>
      <c r="IR122" s="246"/>
      <c r="IS122" s="246"/>
      <c r="IT122" s="246"/>
      <c r="IU122" s="246"/>
      <c r="IV122" s="246"/>
    </row>
    <row r="123" spans="1:256" s="245" customFormat="1" ht="13.5" customHeight="1">
      <c r="A123" s="759"/>
      <c r="B123" s="542"/>
      <c r="C123" s="543"/>
      <c r="D123" s="240" t="s">
        <v>2537</v>
      </c>
      <c r="E123" s="240"/>
      <c r="F123" s="544">
        <f>8.96</f>
        <v>8.9600000000000009</v>
      </c>
      <c r="G123" s="242"/>
      <c r="H123" s="3833"/>
      <c r="I123" s="545"/>
      <c r="J123" s="546"/>
      <c r="K123" s="547"/>
      <c r="L123" s="548"/>
      <c r="M123" s="548"/>
      <c r="N123" s="548"/>
      <c r="O123" s="548"/>
      <c r="P123" s="246"/>
      <c r="Q123" s="246"/>
      <c r="R123" s="246"/>
      <c r="S123" s="246"/>
      <c r="V123" s="246"/>
      <c r="W123" s="246"/>
      <c r="X123" s="246"/>
      <c r="Y123" s="246"/>
      <c r="Z123" s="246"/>
      <c r="AA123" s="246"/>
      <c r="AB123" s="246"/>
      <c r="AC123" s="246"/>
      <c r="AD123" s="246"/>
      <c r="AE123" s="246"/>
      <c r="AF123" s="246"/>
      <c r="AG123" s="246"/>
      <c r="AH123" s="246"/>
      <c r="AI123" s="246"/>
      <c r="AJ123" s="246"/>
      <c r="AK123" s="246"/>
      <c r="AL123" s="246"/>
      <c r="AM123" s="246"/>
      <c r="AN123" s="246"/>
      <c r="AO123" s="246"/>
      <c r="AP123" s="246"/>
      <c r="AQ123" s="246"/>
      <c r="AR123" s="246"/>
      <c r="AS123" s="246"/>
      <c r="AT123" s="246"/>
      <c r="AU123" s="246"/>
      <c r="AV123" s="246"/>
      <c r="AW123" s="246"/>
      <c r="AX123" s="246"/>
      <c r="AY123" s="246"/>
      <c r="AZ123" s="246"/>
      <c r="BA123" s="246"/>
      <c r="BB123" s="246"/>
      <c r="BC123" s="246"/>
      <c r="BD123" s="246"/>
      <c r="BE123" s="246"/>
      <c r="BF123" s="246"/>
      <c r="BG123" s="246"/>
      <c r="BH123" s="246"/>
      <c r="BI123" s="246"/>
      <c r="BJ123" s="246"/>
      <c r="BK123" s="246"/>
      <c r="BL123" s="246"/>
      <c r="BM123" s="246"/>
      <c r="BN123" s="246"/>
      <c r="BO123" s="246"/>
      <c r="BP123" s="246"/>
      <c r="BQ123" s="246"/>
      <c r="BR123" s="246"/>
      <c r="BS123" s="246"/>
      <c r="BT123" s="246"/>
      <c r="BU123" s="246"/>
      <c r="BV123" s="246"/>
      <c r="BW123" s="246"/>
      <c r="BX123" s="246"/>
      <c r="BY123" s="246"/>
      <c r="BZ123" s="246"/>
      <c r="CA123" s="246"/>
      <c r="CB123" s="246"/>
      <c r="CC123" s="246"/>
      <c r="CD123" s="246"/>
      <c r="CE123" s="246"/>
      <c r="CF123" s="246"/>
      <c r="CG123" s="246"/>
      <c r="CH123" s="246"/>
      <c r="CI123" s="246"/>
      <c r="CJ123" s="246"/>
      <c r="CK123" s="246"/>
      <c r="CL123" s="246"/>
      <c r="CM123" s="246"/>
      <c r="CN123" s="246"/>
      <c r="CO123" s="246"/>
      <c r="CP123" s="246"/>
      <c r="CQ123" s="246"/>
      <c r="CR123" s="246"/>
      <c r="CS123" s="246"/>
      <c r="CT123" s="246"/>
      <c r="CU123" s="246"/>
      <c r="CV123" s="246"/>
      <c r="CW123" s="246"/>
      <c r="CX123" s="246"/>
      <c r="CY123" s="246"/>
      <c r="CZ123" s="246"/>
      <c r="DA123" s="246"/>
      <c r="DB123" s="246"/>
      <c r="DC123" s="246"/>
      <c r="DD123" s="246"/>
      <c r="DE123" s="246"/>
      <c r="DF123" s="246"/>
      <c r="DG123" s="246"/>
      <c r="DH123" s="246"/>
      <c r="DI123" s="246"/>
      <c r="DJ123" s="246"/>
      <c r="DK123" s="246"/>
      <c r="DL123" s="246"/>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46"/>
      <c r="HM123" s="246"/>
      <c r="HN123" s="246"/>
      <c r="HO123" s="246"/>
      <c r="HP123" s="246"/>
      <c r="HQ123" s="246"/>
      <c r="HR123" s="246"/>
      <c r="HS123" s="246"/>
      <c r="HT123" s="246"/>
      <c r="HU123" s="246"/>
      <c r="HV123" s="246"/>
      <c r="HW123" s="246"/>
      <c r="HX123" s="246"/>
      <c r="HY123" s="246"/>
      <c r="HZ123" s="246"/>
      <c r="IA123" s="246"/>
      <c r="IB123" s="246"/>
      <c r="IC123" s="246"/>
      <c r="ID123" s="246"/>
      <c r="IE123" s="246"/>
      <c r="IF123" s="246"/>
      <c r="IG123" s="246"/>
      <c r="IH123" s="246"/>
      <c r="II123" s="246"/>
      <c r="IJ123" s="246"/>
      <c r="IK123" s="246"/>
      <c r="IL123" s="246"/>
      <c r="IM123" s="246"/>
      <c r="IN123" s="246"/>
      <c r="IO123" s="246"/>
      <c r="IP123" s="246"/>
      <c r="IQ123" s="246"/>
      <c r="IR123" s="246"/>
      <c r="IS123" s="246"/>
      <c r="IT123" s="246"/>
      <c r="IU123" s="246"/>
      <c r="IV123" s="246"/>
    </row>
    <row r="124" spans="1:256" s="182" customFormat="1" ht="13.5" customHeight="1">
      <c r="A124" s="758"/>
      <c r="B124" s="536"/>
      <c r="C124" s="501"/>
      <c r="D124" s="216" t="s">
        <v>265</v>
      </c>
      <c r="E124" s="537"/>
      <c r="F124" s="218">
        <f>SUM(F125:F126)</f>
        <v>143.94400000000002</v>
      </c>
      <c r="G124" s="538"/>
      <c r="H124" s="3834"/>
      <c r="I124" s="539"/>
      <c r="J124" s="540"/>
      <c r="K124" s="549"/>
      <c r="L124" s="183"/>
      <c r="M124" s="183"/>
      <c r="N124" s="183"/>
      <c r="O124" s="183"/>
      <c r="P124" s="183"/>
      <c r="Q124" s="183"/>
      <c r="R124" s="183"/>
      <c r="S124" s="183"/>
      <c r="V124" s="183"/>
      <c r="W124" s="183"/>
      <c r="X124" s="183"/>
      <c r="Y124" s="183"/>
      <c r="Z124" s="183"/>
      <c r="AA124" s="183"/>
      <c r="AB124" s="183"/>
      <c r="AC124" s="183"/>
      <c r="AD124" s="183"/>
      <c r="AE124" s="183"/>
      <c r="AF124" s="183"/>
      <c r="AG124" s="183"/>
      <c r="AH124" s="183"/>
      <c r="AI124" s="183"/>
      <c r="AJ124" s="183"/>
      <c r="AK124" s="183"/>
      <c r="AL124" s="183"/>
      <c r="AM124" s="183"/>
      <c r="AN124" s="183"/>
      <c r="AO124" s="183"/>
      <c r="AP124" s="183"/>
      <c r="AQ124" s="183"/>
      <c r="AR124" s="183"/>
      <c r="AS124" s="183"/>
      <c r="AT124" s="183"/>
      <c r="AU124" s="183"/>
      <c r="AV124" s="183"/>
      <c r="AW124" s="183"/>
      <c r="AX124" s="183"/>
      <c r="AY124" s="183"/>
      <c r="AZ124" s="183"/>
      <c r="BA124" s="183"/>
      <c r="BB124" s="183"/>
      <c r="BC124" s="183"/>
      <c r="BD124" s="183"/>
      <c r="BE124" s="183"/>
      <c r="BF124" s="183"/>
      <c r="BG124" s="183"/>
      <c r="BH124" s="183"/>
      <c r="BI124" s="183"/>
      <c r="BJ124" s="183"/>
      <c r="BK124" s="183"/>
      <c r="BL124" s="183"/>
      <c r="BM124" s="183"/>
      <c r="BN124" s="183"/>
      <c r="BO124" s="183"/>
      <c r="BP124" s="183"/>
      <c r="BQ124" s="183"/>
      <c r="BR124" s="183"/>
      <c r="BS124" s="183"/>
      <c r="BT124" s="183"/>
      <c r="BU124" s="183"/>
      <c r="BV124" s="183"/>
      <c r="BW124" s="183"/>
      <c r="BX124" s="183"/>
      <c r="BY124" s="183"/>
      <c r="BZ124" s="183"/>
      <c r="CA124" s="183"/>
      <c r="CB124" s="183"/>
      <c r="CC124" s="183"/>
      <c r="CD124" s="183"/>
      <c r="CE124" s="183"/>
      <c r="CF124" s="183"/>
      <c r="CG124" s="183"/>
      <c r="CH124" s="183"/>
      <c r="CI124" s="183"/>
      <c r="CJ124" s="183"/>
      <c r="CK124" s="183"/>
      <c r="CL124" s="183"/>
      <c r="CM124" s="183"/>
      <c r="CN124" s="183"/>
      <c r="CO124" s="183"/>
      <c r="CP124" s="183"/>
      <c r="CQ124" s="183"/>
      <c r="CR124" s="183"/>
      <c r="CS124" s="183"/>
      <c r="CT124" s="183"/>
      <c r="CU124" s="183"/>
      <c r="CV124" s="183"/>
      <c r="CW124" s="183"/>
      <c r="CX124" s="183"/>
      <c r="CY124" s="183"/>
      <c r="CZ124" s="183"/>
      <c r="DA124" s="183"/>
      <c r="DB124" s="183"/>
      <c r="DC124" s="183"/>
      <c r="DD124" s="183"/>
      <c r="DE124" s="183"/>
      <c r="DF124" s="183"/>
      <c r="DG124" s="183"/>
      <c r="DH124" s="183"/>
      <c r="DI124" s="183"/>
      <c r="DJ124" s="183"/>
      <c r="DK124" s="183"/>
      <c r="DL124" s="183"/>
      <c r="DM124" s="183"/>
      <c r="DN124" s="183"/>
      <c r="DO124" s="183"/>
      <c r="DP124" s="183"/>
      <c r="DQ124" s="183"/>
      <c r="DR124" s="183"/>
      <c r="DS124" s="183"/>
      <c r="DT124" s="183"/>
      <c r="DU124" s="183"/>
      <c r="DV124" s="183"/>
      <c r="DW124" s="183"/>
      <c r="DX124" s="183"/>
      <c r="DY124" s="183"/>
      <c r="DZ124" s="183"/>
      <c r="EA124" s="183"/>
      <c r="EB124" s="183"/>
      <c r="EC124" s="183"/>
      <c r="ED124" s="183"/>
      <c r="EE124" s="183"/>
      <c r="EF124" s="183"/>
      <c r="EG124" s="183"/>
      <c r="EH124" s="183"/>
      <c r="EI124" s="183"/>
      <c r="EJ124" s="183"/>
      <c r="EK124" s="183"/>
      <c r="EL124" s="183"/>
      <c r="EM124" s="183"/>
      <c r="EN124" s="183"/>
      <c r="EO124" s="183"/>
      <c r="EP124" s="183"/>
      <c r="EQ124" s="183"/>
      <c r="ER124" s="183"/>
      <c r="ES124" s="183"/>
      <c r="ET124" s="183"/>
      <c r="EU124" s="183"/>
      <c r="EV124" s="183"/>
      <c r="EW124" s="183"/>
      <c r="EX124" s="183"/>
      <c r="EY124" s="183"/>
      <c r="EZ124" s="183"/>
      <c r="FA124" s="183"/>
      <c r="FB124" s="183"/>
      <c r="FC124" s="183"/>
      <c r="FD124" s="183"/>
      <c r="FE124" s="183"/>
      <c r="FF124" s="183"/>
      <c r="FG124" s="183"/>
      <c r="FH124" s="183"/>
      <c r="FI124" s="183"/>
      <c r="FJ124" s="183"/>
      <c r="FK124" s="183"/>
      <c r="FL124" s="183"/>
      <c r="FM124" s="183"/>
      <c r="FN124" s="183"/>
      <c r="FO124" s="183"/>
      <c r="FP124" s="183"/>
      <c r="FQ124" s="183"/>
      <c r="FR124" s="183"/>
      <c r="FS124" s="183"/>
      <c r="FT124" s="183"/>
      <c r="FU124" s="183"/>
      <c r="FV124" s="183"/>
      <c r="FW124" s="183"/>
      <c r="FX124" s="183"/>
      <c r="FY124" s="183"/>
      <c r="FZ124" s="183"/>
      <c r="GA124" s="183"/>
      <c r="GB124" s="183"/>
      <c r="GC124" s="183"/>
      <c r="GD124" s="183"/>
      <c r="GE124" s="183"/>
      <c r="GF124" s="183"/>
      <c r="GG124" s="183"/>
      <c r="GH124" s="183"/>
      <c r="GI124" s="183"/>
      <c r="GJ124" s="183"/>
      <c r="GK124" s="183"/>
      <c r="GL124" s="183"/>
      <c r="GM124" s="183"/>
      <c r="GN124" s="183"/>
      <c r="GO124" s="183"/>
      <c r="GP124" s="183"/>
      <c r="GQ124" s="183"/>
      <c r="GR124" s="183"/>
      <c r="GS124" s="183"/>
      <c r="GT124" s="183"/>
      <c r="GU124" s="183"/>
      <c r="GV124" s="183"/>
      <c r="GW124" s="183"/>
      <c r="GX124" s="183"/>
      <c r="GY124" s="183"/>
      <c r="GZ124" s="183"/>
      <c r="HA124" s="183"/>
      <c r="HB124" s="183"/>
      <c r="HC124" s="183"/>
      <c r="HD124" s="183"/>
      <c r="HE124" s="183"/>
      <c r="HF124" s="183"/>
      <c r="HG124" s="183"/>
      <c r="HH124" s="183"/>
      <c r="HI124" s="183"/>
      <c r="HJ124" s="183"/>
      <c r="HK124" s="183"/>
      <c r="HL124" s="183"/>
      <c r="HM124" s="183"/>
      <c r="HN124" s="183"/>
      <c r="HO124" s="183"/>
      <c r="HP124" s="183"/>
      <c r="HQ124" s="183"/>
      <c r="HR124" s="183"/>
      <c r="HS124" s="183"/>
      <c r="HT124" s="183"/>
      <c r="HU124" s="183"/>
      <c r="HV124" s="183"/>
      <c r="HW124" s="183"/>
      <c r="HX124" s="183"/>
      <c r="HY124" s="183"/>
      <c r="HZ124" s="183"/>
      <c r="IA124" s="183"/>
      <c r="IB124" s="183"/>
      <c r="IC124" s="183"/>
      <c r="ID124" s="183"/>
      <c r="IE124" s="183"/>
      <c r="IF124" s="183"/>
      <c r="IG124" s="183"/>
      <c r="IH124" s="183"/>
      <c r="II124" s="183"/>
      <c r="IJ124" s="183"/>
      <c r="IK124" s="183"/>
      <c r="IL124" s="183"/>
      <c r="IM124" s="183"/>
      <c r="IN124" s="183"/>
      <c r="IO124" s="183"/>
      <c r="IP124" s="183"/>
      <c r="IQ124" s="183"/>
      <c r="IR124" s="183"/>
      <c r="IS124" s="183"/>
      <c r="IT124" s="183"/>
      <c r="IU124" s="183"/>
      <c r="IV124" s="183"/>
    </row>
    <row r="125" spans="1:256" s="245" customFormat="1" ht="13.5" customHeight="1">
      <c r="A125" s="759"/>
      <c r="B125" s="542"/>
      <c r="C125" s="543"/>
      <c r="D125" s="240" t="s">
        <v>2538</v>
      </c>
      <c r="E125" s="240"/>
      <c r="F125" s="544">
        <f>(140.104)</f>
        <v>140.10400000000001</v>
      </c>
      <c r="G125" s="242"/>
      <c r="H125" s="3833"/>
      <c r="I125" s="545"/>
      <c r="J125" s="546"/>
      <c r="K125" s="547"/>
      <c r="L125" s="548"/>
      <c r="M125" s="548"/>
      <c r="N125" s="548"/>
      <c r="O125" s="548"/>
      <c r="P125" s="246"/>
      <c r="Q125" s="246"/>
      <c r="R125" s="246"/>
      <c r="S125" s="246"/>
      <c r="V125" s="246"/>
      <c r="W125" s="246"/>
      <c r="X125" s="246"/>
      <c r="Y125" s="246"/>
      <c r="Z125" s="246"/>
      <c r="AA125" s="246"/>
      <c r="AB125" s="246"/>
      <c r="AC125" s="246"/>
      <c r="AD125" s="246"/>
      <c r="AE125" s="246"/>
      <c r="AF125" s="246"/>
      <c r="AG125" s="246"/>
      <c r="AH125" s="246"/>
      <c r="AI125" s="246"/>
      <c r="AJ125" s="246"/>
      <c r="AK125" s="246"/>
      <c r="AL125" s="246"/>
      <c r="AM125" s="246"/>
      <c r="AN125" s="246"/>
      <c r="AO125" s="246"/>
      <c r="AP125" s="246"/>
      <c r="AQ125" s="246"/>
      <c r="AR125" s="246"/>
      <c r="AS125" s="246"/>
      <c r="AT125" s="246"/>
      <c r="AU125" s="246"/>
      <c r="AV125" s="246"/>
      <c r="AW125" s="246"/>
      <c r="AX125" s="246"/>
      <c r="AY125" s="246"/>
      <c r="AZ125" s="246"/>
      <c r="BA125" s="246"/>
      <c r="BB125" s="246"/>
      <c r="BC125" s="246"/>
      <c r="BD125" s="246"/>
      <c r="BE125" s="246"/>
      <c r="BF125" s="246"/>
      <c r="BG125" s="246"/>
      <c r="BH125" s="246"/>
      <c r="BI125" s="246"/>
      <c r="BJ125" s="246"/>
      <c r="BK125" s="246"/>
      <c r="BL125" s="246"/>
      <c r="BM125" s="246"/>
      <c r="BN125" s="246"/>
      <c r="BO125" s="246"/>
      <c r="BP125" s="246"/>
      <c r="BQ125" s="246"/>
      <c r="BR125" s="246"/>
      <c r="BS125" s="246"/>
      <c r="BT125" s="246"/>
      <c r="BU125" s="246"/>
      <c r="BV125" s="246"/>
      <c r="BW125" s="246"/>
      <c r="BX125" s="246"/>
      <c r="BY125" s="246"/>
      <c r="BZ125" s="246"/>
      <c r="CA125" s="246"/>
      <c r="CB125" s="246"/>
      <c r="CC125" s="246"/>
      <c r="CD125" s="246"/>
      <c r="CE125" s="246"/>
      <c r="CF125" s="246"/>
      <c r="CG125" s="246"/>
      <c r="CH125" s="246"/>
      <c r="CI125" s="246"/>
      <c r="CJ125" s="246"/>
      <c r="CK125" s="246"/>
      <c r="CL125" s="246"/>
      <c r="CM125" s="246"/>
      <c r="CN125" s="246"/>
      <c r="CO125" s="246"/>
      <c r="CP125" s="246"/>
      <c r="CQ125" s="246"/>
      <c r="CR125" s="246"/>
      <c r="CS125" s="246"/>
      <c r="CT125" s="246"/>
      <c r="CU125" s="246"/>
      <c r="CV125" s="246"/>
      <c r="CW125" s="246"/>
      <c r="CX125" s="246"/>
      <c r="CY125" s="246"/>
      <c r="CZ125" s="246"/>
      <c r="DA125" s="246"/>
      <c r="DB125" s="246"/>
      <c r="DC125" s="246"/>
      <c r="DD125" s="246"/>
      <c r="DE125" s="246"/>
      <c r="DF125" s="246"/>
      <c r="DG125" s="246"/>
      <c r="DH125" s="246"/>
      <c r="DI125" s="246"/>
      <c r="DJ125" s="246"/>
      <c r="DK125" s="246"/>
      <c r="DL125" s="246"/>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46"/>
      <c r="HM125" s="246"/>
      <c r="HN125" s="246"/>
      <c r="HO125" s="246"/>
      <c r="HP125" s="246"/>
      <c r="HQ125" s="246"/>
      <c r="HR125" s="246"/>
      <c r="HS125" s="246"/>
      <c r="HT125" s="246"/>
      <c r="HU125" s="246"/>
      <c r="HV125" s="246"/>
      <c r="HW125" s="246"/>
      <c r="HX125" s="246"/>
      <c r="HY125" s="246"/>
      <c r="HZ125" s="246"/>
      <c r="IA125" s="246"/>
      <c r="IB125" s="246"/>
      <c r="IC125" s="246"/>
      <c r="ID125" s="246"/>
      <c r="IE125" s="246"/>
      <c r="IF125" s="246"/>
      <c r="IG125" s="246"/>
      <c r="IH125" s="246"/>
      <c r="II125" s="246"/>
      <c r="IJ125" s="246"/>
      <c r="IK125" s="246"/>
      <c r="IL125" s="246"/>
      <c r="IM125" s="246"/>
      <c r="IN125" s="246"/>
      <c r="IO125" s="246"/>
      <c r="IP125" s="246"/>
      <c r="IQ125" s="246"/>
      <c r="IR125" s="246"/>
      <c r="IS125" s="246"/>
      <c r="IT125" s="246"/>
      <c r="IU125" s="246"/>
      <c r="IV125" s="246"/>
    </row>
    <row r="126" spans="1:256" s="245" customFormat="1" ht="13.5" customHeight="1">
      <c r="A126" s="759"/>
      <c r="B126" s="542"/>
      <c r="C126" s="543"/>
      <c r="D126" s="240" t="s">
        <v>2539</v>
      </c>
      <c r="E126" s="240"/>
      <c r="F126" s="544">
        <f>3.84</f>
        <v>3.84</v>
      </c>
      <c r="G126" s="242"/>
      <c r="H126" s="3833"/>
      <c r="I126" s="545"/>
      <c r="J126" s="546"/>
      <c r="K126" s="547"/>
      <c r="L126" s="548"/>
      <c r="M126" s="548"/>
      <c r="N126" s="548"/>
      <c r="O126" s="548"/>
      <c r="P126" s="246"/>
      <c r="Q126" s="246"/>
      <c r="R126" s="246"/>
      <c r="S126" s="246"/>
      <c r="V126" s="246"/>
      <c r="W126" s="246"/>
      <c r="X126" s="246"/>
      <c r="Y126" s="246"/>
      <c r="Z126" s="246"/>
      <c r="AA126" s="246"/>
      <c r="AB126" s="246"/>
      <c r="AC126" s="246"/>
      <c r="AD126" s="246"/>
      <c r="AE126" s="246"/>
      <c r="AF126" s="246"/>
      <c r="AG126" s="246"/>
      <c r="AH126" s="246"/>
      <c r="AI126" s="246"/>
      <c r="AJ126" s="246"/>
      <c r="AK126" s="246"/>
      <c r="AL126" s="246"/>
      <c r="AM126" s="246"/>
      <c r="AN126" s="246"/>
      <c r="AO126" s="246"/>
      <c r="AP126" s="246"/>
      <c r="AQ126" s="246"/>
      <c r="AR126" s="246"/>
      <c r="AS126" s="246"/>
      <c r="AT126" s="246"/>
      <c r="AU126" s="246"/>
      <c r="AV126" s="246"/>
      <c r="AW126" s="246"/>
      <c r="AX126" s="246"/>
      <c r="AY126" s="246"/>
      <c r="AZ126" s="246"/>
      <c r="BA126" s="246"/>
      <c r="BB126" s="246"/>
      <c r="BC126" s="246"/>
      <c r="BD126" s="246"/>
      <c r="BE126" s="246"/>
      <c r="BF126" s="246"/>
      <c r="BG126" s="246"/>
      <c r="BH126" s="246"/>
      <c r="BI126" s="246"/>
      <c r="BJ126" s="246"/>
      <c r="BK126" s="246"/>
      <c r="BL126" s="246"/>
      <c r="BM126" s="246"/>
      <c r="BN126" s="246"/>
      <c r="BO126" s="246"/>
      <c r="BP126" s="246"/>
      <c r="BQ126" s="246"/>
      <c r="BR126" s="246"/>
      <c r="BS126" s="246"/>
      <c r="BT126" s="246"/>
      <c r="BU126" s="246"/>
      <c r="BV126" s="246"/>
      <c r="BW126" s="246"/>
      <c r="BX126" s="246"/>
      <c r="BY126" s="246"/>
      <c r="BZ126" s="246"/>
      <c r="CA126" s="246"/>
      <c r="CB126" s="246"/>
      <c r="CC126" s="246"/>
      <c r="CD126" s="246"/>
      <c r="CE126" s="246"/>
      <c r="CF126" s="246"/>
      <c r="CG126" s="246"/>
      <c r="CH126" s="246"/>
      <c r="CI126" s="246"/>
      <c r="CJ126" s="246"/>
      <c r="CK126" s="246"/>
      <c r="CL126" s="246"/>
      <c r="CM126" s="246"/>
      <c r="CN126" s="246"/>
      <c r="CO126" s="246"/>
      <c r="CP126" s="246"/>
      <c r="CQ126" s="246"/>
      <c r="CR126" s="246"/>
      <c r="CS126" s="246"/>
      <c r="CT126" s="246"/>
      <c r="CU126" s="246"/>
      <c r="CV126" s="246"/>
      <c r="CW126" s="246"/>
      <c r="CX126" s="246"/>
      <c r="CY126" s="246"/>
      <c r="CZ126" s="246"/>
      <c r="DA126" s="246"/>
      <c r="DB126" s="246"/>
      <c r="DC126" s="246"/>
      <c r="DD126" s="246"/>
      <c r="DE126" s="246"/>
      <c r="DF126" s="246"/>
      <c r="DG126" s="246"/>
      <c r="DH126" s="246"/>
      <c r="DI126" s="246"/>
      <c r="DJ126" s="246"/>
      <c r="DK126" s="246"/>
      <c r="DL126" s="246"/>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46"/>
      <c r="HM126" s="246"/>
      <c r="HN126" s="246"/>
      <c r="HO126" s="246"/>
      <c r="HP126" s="246"/>
      <c r="HQ126" s="246"/>
      <c r="HR126" s="246"/>
      <c r="HS126" s="246"/>
      <c r="HT126" s="246"/>
      <c r="HU126" s="246"/>
      <c r="HV126" s="246"/>
      <c r="HW126" s="246"/>
      <c r="HX126" s="246"/>
      <c r="HY126" s="246"/>
      <c r="HZ126" s="246"/>
      <c r="IA126" s="246"/>
      <c r="IB126" s="246"/>
      <c r="IC126" s="246"/>
      <c r="ID126" s="246"/>
      <c r="IE126" s="246"/>
      <c r="IF126" s="246"/>
      <c r="IG126" s="246"/>
      <c r="IH126" s="246"/>
      <c r="II126" s="246"/>
      <c r="IJ126" s="246"/>
      <c r="IK126" s="246"/>
      <c r="IL126" s="246"/>
      <c r="IM126" s="246"/>
      <c r="IN126" s="246"/>
      <c r="IO126" s="246"/>
      <c r="IP126" s="246"/>
      <c r="IQ126" s="246"/>
      <c r="IR126" s="246"/>
      <c r="IS126" s="246"/>
      <c r="IT126" s="246"/>
      <c r="IU126" s="246"/>
      <c r="IV126" s="246"/>
    </row>
    <row r="127" spans="1:256" s="532" customFormat="1" ht="13.5" customHeight="1">
      <c r="A127" s="760" t="s">
        <v>1324</v>
      </c>
      <c r="B127" s="501"/>
      <c r="C127" s="227">
        <v>167151111</v>
      </c>
      <c r="D127" s="524" t="s">
        <v>1693</v>
      </c>
      <c r="E127" s="527" t="s">
        <v>221</v>
      </c>
      <c r="F127" s="283">
        <f>F121</f>
        <v>335.87</v>
      </c>
      <c r="G127" s="284"/>
      <c r="H127" s="4159">
        <f t="shared" ref="H127:H132" si="1">ROUND(F127*G127,2)</f>
        <v>0</v>
      </c>
      <c r="I127" s="230" t="s">
        <v>142</v>
      </c>
      <c r="J127" s="231"/>
      <c r="K127" s="231"/>
      <c r="L127" s="120"/>
      <c r="M127" s="120"/>
      <c r="N127" s="120"/>
      <c r="O127" s="120"/>
      <c r="P127" s="120"/>
      <c r="Q127" s="120"/>
      <c r="R127" s="120"/>
      <c r="S127" s="232"/>
      <c r="V127" s="120"/>
    </row>
    <row r="128" spans="1:256" s="532" customFormat="1" ht="13.5" customHeight="1">
      <c r="A128" s="760" t="s">
        <v>1325</v>
      </c>
      <c r="B128" s="501"/>
      <c r="C128" s="227">
        <v>167151112</v>
      </c>
      <c r="D128" s="524" t="s">
        <v>2540</v>
      </c>
      <c r="E128" s="527" t="s">
        <v>221</v>
      </c>
      <c r="F128" s="283">
        <f>F124</f>
        <v>143.94400000000002</v>
      </c>
      <c r="G128" s="284"/>
      <c r="H128" s="4159">
        <f t="shared" si="1"/>
        <v>0</v>
      </c>
      <c r="I128" s="230" t="s">
        <v>142</v>
      </c>
      <c r="J128" s="231"/>
      <c r="K128" s="231"/>
      <c r="L128" s="120"/>
      <c r="M128" s="120"/>
      <c r="N128" s="120"/>
      <c r="O128" s="120"/>
      <c r="P128" s="120"/>
      <c r="Q128" s="120"/>
      <c r="R128" s="120"/>
      <c r="S128" s="232"/>
      <c r="V128" s="120"/>
    </row>
    <row r="129" spans="1:256" s="245" customFormat="1" ht="27" customHeight="1">
      <c r="A129" s="761" t="s">
        <v>1326</v>
      </c>
      <c r="B129" s="239"/>
      <c r="C129" s="227">
        <v>162751113</v>
      </c>
      <c r="D129" s="240" t="s">
        <v>905</v>
      </c>
      <c r="E129" s="551" t="s">
        <v>221</v>
      </c>
      <c r="F129" s="552">
        <f>F121</f>
        <v>335.87</v>
      </c>
      <c r="G129" s="553"/>
      <c r="H129" s="4159">
        <f t="shared" si="1"/>
        <v>0</v>
      </c>
      <c r="I129" s="230" t="s">
        <v>142</v>
      </c>
      <c r="J129" s="271"/>
      <c r="K129" s="271"/>
      <c r="L129" s="272"/>
      <c r="M129" s="272"/>
      <c r="N129" s="272"/>
      <c r="O129" s="272"/>
      <c r="P129" s="272"/>
      <c r="Q129" s="272"/>
      <c r="R129" s="272"/>
      <c r="S129" s="273"/>
      <c r="V129" s="274"/>
      <c r="W129" s="246"/>
      <c r="X129" s="246"/>
      <c r="Y129" s="246"/>
      <c r="Z129" s="246"/>
      <c r="AA129" s="246"/>
      <c r="AB129" s="246"/>
      <c r="AC129" s="246"/>
      <c r="AD129" s="246"/>
      <c r="AE129" s="246"/>
      <c r="AF129" s="246"/>
      <c r="AG129" s="246"/>
      <c r="AH129" s="246"/>
      <c r="AI129" s="246"/>
      <c r="AJ129" s="246"/>
      <c r="AK129" s="246"/>
      <c r="AL129" s="246"/>
      <c r="AM129" s="246"/>
      <c r="AN129" s="246"/>
      <c r="AO129" s="246"/>
      <c r="AP129" s="246"/>
      <c r="AQ129" s="246"/>
      <c r="AR129" s="246"/>
      <c r="AS129" s="246"/>
      <c r="AT129" s="246"/>
      <c r="AU129" s="246"/>
      <c r="AV129" s="246"/>
      <c r="AW129" s="246"/>
      <c r="AX129" s="246"/>
      <c r="AY129" s="246"/>
      <c r="AZ129" s="246"/>
      <c r="BA129" s="246"/>
      <c r="BB129" s="246"/>
      <c r="BC129" s="246"/>
      <c r="BD129" s="246"/>
      <c r="BE129" s="246"/>
      <c r="BF129" s="246"/>
      <c r="BG129" s="246"/>
      <c r="BH129" s="246"/>
      <c r="BI129" s="246"/>
      <c r="BJ129" s="246"/>
      <c r="BK129" s="246"/>
      <c r="BL129" s="246"/>
      <c r="BM129" s="246"/>
      <c r="BN129" s="246"/>
      <c r="BO129" s="246"/>
      <c r="BP129" s="246"/>
      <c r="BQ129" s="246"/>
      <c r="BR129" s="246"/>
      <c r="BS129" s="246"/>
      <c r="BT129" s="246"/>
      <c r="BU129" s="246"/>
      <c r="BV129" s="246"/>
      <c r="BW129" s="246"/>
      <c r="BX129" s="246"/>
      <c r="BY129" s="246"/>
      <c r="BZ129" s="246"/>
      <c r="CA129" s="246"/>
      <c r="CB129" s="246"/>
      <c r="CC129" s="246"/>
      <c r="CD129" s="246"/>
      <c r="CE129" s="246"/>
      <c r="CF129" s="246"/>
      <c r="CG129" s="246"/>
      <c r="CH129" s="246"/>
      <c r="CI129" s="246"/>
      <c r="CJ129" s="246"/>
      <c r="CK129" s="246"/>
      <c r="CL129" s="246"/>
      <c r="CM129" s="246"/>
      <c r="CN129" s="246"/>
      <c r="CO129" s="246"/>
      <c r="CP129" s="246"/>
      <c r="CQ129" s="246"/>
      <c r="CR129" s="246"/>
      <c r="CS129" s="246"/>
      <c r="CT129" s="246"/>
      <c r="CU129" s="246"/>
      <c r="CV129" s="246"/>
      <c r="CW129" s="246"/>
      <c r="CX129" s="246"/>
      <c r="CY129" s="246"/>
      <c r="CZ129" s="246"/>
      <c r="DA129" s="246"/>
      <c r="DB129" s="246"/>
      <c r="DC129" s="246"/>
      <c r="DD129" s="246"/>
      <c r="DE129" s="246"/>
      <c r="DF129" s="246"/>
      <c r="DG129" s="246"/>
      <c r="DH129" s="246"/>
      <c r="DI129" s="246"/>
      <c r="DJ129" s="246"/>
      <c r="DK129" s="246"/>
      <c r="DL129" s="246"/>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46"/>
      <c r="HM129" s="246"/>
      <c r="HN129" s="246"/>
      <c r="HO129" s="246"/>
      <c r="HP129" s="246"/>
      <c r="HQ129" s="246"/>
      <c r="HR129" s="246"/>
      <c r="HS129" s="246"/>
      <c r="HT129" s="246"/>
      <c r="HU129" s="246"/>
      <c r="HV129" s="246"/>
      <c r="HW129" s="246"/>
      <c r="HX129" s="246"/>
      <c r="HY129" s="246"/>
      <c r="HZ129" s="246"/>
      <c r="IA129" s="246"/>
      <c r="IB129" s="246"/>
      <c r="IC129" s="246"/>
      <c r="ID129" s="246"/>
      <c r="IE129" s="246"/>
      <c r="IF129" s="246"/>
      <c r="IG129" s="246"/>
      <c r="IH129" s="246"/>
      <c r="II129" s="246"/>
      <c r="IJ129" s="246"/>
      <c r="IK129" s="246"/>
      <c r="IL129" s="246"/>
      <c r="IM129" s="246"/>
      <c r="IN129" s="246"/>
      <c r="IO129" s="246"/>
      <c r="IP129" s="246"/>
      <c r="IQ129" s="246"/>
      <c r="IR129" s="246"/>
      <c r="IS129" s="246"/>
      <c r="IT129" s="246"/>
      <c r="IU129" s="246"/>
      <c r="IV129" s="246"/>
    </row>
    <row r="130" spans="1:256" s="245" customFormat="1" ht="27" customHeight="1">
      <c r="A130" s="761" t="s">
        <v>1327</v>
      </c>
      <c r="B130" s="239"/>
      <c r="C130" s="227">
        <v>162751133</v>
      </c>
      <c r="D130" s="240" t="s">
        <v>907</v>
      </c>
      <c r="E130" s="551" t="s">
        <v>221</v>
      </c>
      <c r="F130" s="552">
        <f>F124</f>
        <v>143.94400000000002</v>
      </c>
      <c r="G130" s="553"/>
      <c r="H130" s="4159">
        <f t="shared" si="1"/>
        <v>0</v>
      </c>
      <c r="I130" s="230" t="s">
        <v>142</v>
      </c>
      <c r="J130" s="271"/>
      <c r="K130" s="271"/>
      <c r="L130" s="272"/>
      <c r="M130" s="272"/>
      <c r="N130" s="272"/>
      <c r="O130" s="272"/>
      <c r="P130" s="272"/>
      <c r="Q130" s="272"/>
      <c r="R130" s="272"/>
      <c r="S130" s="273"/>
      <c r="V130" s="274"/>
      <c r="W130" s="246"/>
      <c r="X130" s="246"/>
      <c r="Y130" s="246"/>
      <c r="Z130" s="246"/>
      <c r="AA130" s="246"/>
      <c r="AB130" s="246"/>
      <c r="AC130" s="246"/>
      <c r="AD130" s="246"/>
      <c r="AE130" s="246"/>
      <c r="AF130" s="246"/>
      <c r="AG130" s="246"/>
      <c r="AH130" s="246"/>
      <c r="AI130" s="246"/>
      <c r="AJ130" s="246"/>
      <c r="AK130" s="246"/>
      <c r="AL130" s="246"/>
      <c r="AM130" s="246"/>
      <c r="AN130" s="246"/>
      <c r="AO130" s="246"/>
      <c r="AP130" s="246"/>
      <c r="AQ130" s="246"/>
      <c r="AR130" s="246"/>
      <c r="AS130" s="246"/>
      <c r="AT130" s="246"/>
      <c r="AU130" s="246"/>
      <c r="AV130" s="246"/>
      <c r="AW130" s="246"/>
      <c r="AX130" s="246"/>
      <c r="AY130" s="246"/>
      <c r="AZ130" s="246"/>
      <c r="BA130" s="246"/>
      <c r="BB130" s="246"/>
      <c r="BC130" s="246"/>
      <c r="BD130" s="246"/>
      <c r="BE130" s="246"/>
      <c r="BF130" s="246"/>
      <c r="BG130" s="246"/>
      <c r="BH130" s="246"/>
      <c r="BI130" s="246"/>
      <c r="BJ130" s="246"/>
      <c r="BK130" s="246"/>
      <c r="BL130" s="246"/>
      <c r="BM130" s="246"/>
      <c r="BN130" s="246"/>
      <c r="BO130" s="246"/>
      <c r="BP130" s="246"/>
      <c r="BQ130" s="246"/>
      <c r="BR130" s="246"/>
      <c r="BS130" s="246"/>
      <c r="BT130" s="246"/>
      <c r="BU130" s="246"/>
      <c r="BV130" s="246"/>
      <c r="BW130" s="246"/>
      <c r="BX130" s="246"/>
      <c r="BY130" s="246"/>
      <c r="BZ130" s="246"/>
      <c r="CA130" s="246"/>
      <c r="CB130" s="246"/>
      <c r="CC130" s="246"/>
      <c r="CD130" s="246"/>
      <c r="CE130" s="246"/>
      <c r="CF130" s="246"/>
      <c r="CG130" s="246"/>
      <c r="CH130" s="246"/>
      <c r="CI130" s="246"/>
      <c r="CJ130" s="246"/>
      <c r="CK130" s="246"/>
      <c r="CL130" s="246"/>
      <c r="CM130" s="246"/>
      <c r="CN130" s="246"/>
      <c r="CO130" s="246"/>
      <c r="CP130" s="246"/>
      <c r="CQ130" s="246"/>
      <c r="CR130" s="246"/>
      <c r="CS130" s="246"/>
      <c r="CT130" s="246"/>
      <c r="CU130" s="246"/>
      <c r="CV130" s="246"/>
      <c r="CW130" s="246"/>
      <c r="CX130" s="246"/>
      <c r="CY130" s="246"/>
      <c r="CZ130" s="246"/>
      <c r="DA130" s="246"/>
      <c r="DB130" s="246"/>
      <c r="DC130" s="246"/>
      <c r="DD130" s="246"/>
      <c r="DE130" s="246"/>
      <c r="DF130" s="246"/>
      <c r="DG130" s="246"/>
      <c r="DH130" s="246"/>
      <c r="DI130" s="246"/>
      <c r="DJ130" s="246"/>
      <c r="DK130" s="246"/>
      <c r="DL130" s="246"/>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46"/>
      <c r="HM130" s="246"/>
      <c r="HN130" s="246"/>
      <c r="HO130" s="246"/>
      <c r="HP130" s="246"/>
      <c r="HQ130" s="246"/>
      <c r="HR130" s="246"/>
      <c r="HS130" s="246"/>
      <c r="HT130" s="246"/>
      <c r="HU130" s="246"/>
      <c r="HV130" s="246"/>
      <c r="HW130" s="246"/>
      <c r="HX130" s="246"/>
      <c r="HY130" s="246"/>
      <c r="HZ130" s="246"/>
      <c r="IA130" s="246"/>
      <c r="IB130" s="246"/>
      <c r="IC130" s="246"/>
      <c r="ID130" s="246"/>
      <c r="IE130" s="246"/>
      <c r="IF130" s="246"/>
      <c r="IG130" s="246"/>
      <c r="IH130" s="246"/>
      <c r="II130" s="246"/>
      <c r="IJ130" s="246"/>
      <c r="IK130" s="246"/>
      <c r="IL130" s="246"/>
      <c r="IM130" s="246"/>
      <c r="IN130" s="246"/>
      <c r="IO130" s="246"/>
      <c r="IP130" s="246"/>
      <c r="IQ130" s="246"/>
      <c r="IR130" s="246"/>
      <c r="IS130" s="246"/>
      <c r="IT130" s="246"/>
      <c r="IU130" s="246"/>
      <c r="IV130" s="246"/>
    </row>
    <row r="131" spans="1:256" s="532" customFormat="1" ht="27" customHeight="1">
      <c r="A131" s="760" t="s">
        <v>2541</v>
      </c>
      <c r="B131" s="501"/>
      <c r="C131" s="227">
        <v>171251101</v>
      </c>
      <c r="D131" s="178" t="s">
        <v>299</v>
      </c>
      <c r="E131" s="527" t="s">
        <v>221</v>
      </c>
      <c r="F131" s="283">
        <f>F119</f>
        <v>479.81400000000002</v>
      </c>
      <c r="G131" s="284"/>
      <c r="H131" s="4159">
        <f t="shared" si="1"/>
        <v>0</v>
      </c>
      <c r="I131" s="230" t="s">
        <v>142</v>
      </c>
      <c r="J131" s="231"/>
      <c r="K131" s="231"/>
      <c r="L131" s="120"/>
      <c r="M131" s="120"/>
      <c r="N131" s="120"/>
      <c r="O131" s="120"/>
      <c r="P131" s="120"/>
      <c r="Q131" s="120"/>
      <c r="R131" s="120"/>
      <c r="S131" s="232"/>
      <c r="V131" s="120"/>
    </row>
    <row r="132" spans="1:256" s="532" customFormat="1" ht="13.5" customHeight="1">
      <c r="A132" s="760" t="s">
        <v>2542</v>
      </c>
      <c r="B132" s="501"/>
      <c r="C132" s="227">
        <v>171201221</v>
      </c>
      <c r="D132" s="524" t="s">
        <v>720</v>
      </c>
      <c r="E132" s="527" t="s">
        <v>302</v>
      </c>
      <c r="F132" s="283">
        <f>F119*2</f>
        <v>959.62800000000004</v>
      </c>
      <c r="G132" s="284"/>
      <c r="H132" s="4159">
        <f t="shared" si="1"/>
        <v>0</v>
      </c>
      <c r="I132" s="230" t="s">
        <v>142</v>
      </c>
      <c r="J132" s="231"/>
      <c r="K132" s="231"/>
      <c r="L132" s="120"/>
      <c r="M132" s="120"/>
      <c r="N132" s="120"/>
      <c r="O132" s="120"/>
      <c r="P132" s="120"/>
      <c r="Q132" s="120"/>
      <c r="R132" s="120"/>
      <c r="S132" s="232"/>
      <c r="V132" s="120"/>
    </row>
    <row r="133" spans="1:256" s="231" customFormat="1" ht="13.5" customHeight="1">
      <c r="A133" s="762"/>
      <c r="B133" s="288"/>
      <c r="C133" s="289"/>
      <c r="D133" s="281" t="s">
        <v>303</v>
      </c>
      <c r="E133" s="290"/>
      <c r="F133" s="291"/>
      <c r="G133" s="292"/>
      <c r="H133" s="3835"/>
      <c r="I133" s="293"/>
      <c r="J133" s="294"/>
      <c r="L133" s="120"/>
      <c r="M133" s="120"/>
      <c r="N133" s="120"/>
      <c r="O133" s="120"/>
      <c r="P133" s="120"/>
      <c r="Q133" s="120"/>
      <c r="R133" s="120"/>
      <c r="S133" s="232"/>
      <c r="T133" s="295"/>
      <c r="U133" s="295"/>
      <c r="V133" s="295"/>
      <c r="W133" s="295"/>
      <c r="X133" s="295"/>
      <c r="Y133" s="295"/>
      <c r="Z133" s="295"/>
      <c r="AA133" s="295"/>
      <c r="AB133" s="295"/>
      <c r="AC133" s="295"/>
      <c r="AD133" s="295"/>
      <c r="AE133" s="295"/>
      <c r="AF133" s="295"/>
      <c r="AG133" s="295"/>
      <c r="AH133" s="295"/>
      <c r="AI133" s="295"/>
      <c r="AJ133" s="295"/>
      <c r="AK133" s="295"/>
      <c r="AL133" s="295"/>
      <c r="AM133" s="295"/>
      <c r="AN133" s="295"/>
      <c r="AO133" s="295"/>
      <c r="AP133" s="295"/>
      <c r="AQ133" s="295"/>
      <c r="AR133" s="295"/>
      <c r="AS133" s="295"/>
      <c r="AT133" s="295"/>
      <c r="AU133" s="295"/>
      <c r="AV133" s="295"/>
      <c r="AW133" s="295"/>
      <c r="AX133" s="295"/>
      <c r="AY133" s="295"/>
      <c r="AZ133" s="295"/>
      <c r="BA133" s="295"/>
      <c r="BB133" s="295"/>
      <c r="BC133" s="295"/>
      <c r="BD133" s="295"/>
      <c r="BE133" s="295"/>
      <c r="BF133" s="295"/>
      <c r="BG133" s="295"/>
      <c r="BH133" s="295"/>
      <c r="BI133" s="295"/>
      <c r="BJ133" s="295"/>
      <c r="BK133" s="295"/>
      <c r="BL133" s="295"/>
      <c r="BM133" s="295"/>
      <c r="BN133" s="295"/>
      <c r="BO133" s="295"/>
      <c r="BP133" s="295"/>
      <c r="BQ133" s="295"/>
      <c r="BR133" s="295"/>
      <c r="BS133" s="295"/>
      <c r="BT133" s="295"/>
      <c r="BU133" s="295"/>
      <c r="BV133" s="295"/>
      <c r="BW133" s="295"/>
      <c r="BX133" s="295"/>
      <c r="BY133" s="295"/>
      <c r="BZ133" s="295"/>
      <c r="CA133" s="295"/>
      <c r="CB133" s="295"/>
      <c r="CC133" s="295"/>
      <c r="CD133" s="295"/>
      <c r="CE133" s="295"/>
      <c r="CF133" s="295"/>
      <c r="CG133" s="295"/>
      <c r="CH133" s="295"/>
      <c r="CI133" s="295"/>
      <c r="CJ133" s="295"/>
      <c r="CK133" s="295"/>
      <c r="CL133" s="295"/>
      <c r="CM133" s="295"/>
      <c r="CN133" s="295"/>
      <c r="CO133" s="295"/>
      <c r="CP133" s="295"/>
      <c r="CQ133" s="295"/>
      <c r="CR133" s="295"/>
      <c r="CS133" s="295"/>
      <c r="CT133" s="295"/>
      <c r="CU133" s="295"/>
      <c r="CV133" s="295"/>
      <c r="CW133" s="295"/>
      <c r="CX133" s="295"/>
      <c r="CY133" s="295"/>
      <c r="CZ133" s="295"/>
      <c r="DA133" s="295"/>
      <c r="DB133" s="295"/>
      <c r="DC133" s="295"/>
      <c r="DD133" s="295"/>
      <c r="DE133" s="295"/>
      <c r="DF133" s="295"/>
      <c r="DG133" s="295"/>
      <c r="DH133" s="295"/>
      <c r="DI133" s="295"/>
      <c r="DJ133" s="295"/>
      <c r="DK133" s="295"/>
      <c r="DL133" s="295"/>
      <c r="DM133" s="295"/>
      <c r="DN133" s="295"/>
      <c r="DO133" s="295"/>
      <c r="DP133" s="295"/>
      <c r="DQ133" s="295"/>
      <c r="DR133" s="295"/>
      <c r="DS133" s="295"/>
      <c r="DT133" s="295"/>
      <c r="DU133" s="295"/>
      <c r="DV133" s="295"/>
      <c r="DW133" s="295"/>
      <c r="DX133" s="295"/>
      <c r="DY133" s="295"/>
      <c r="DZ133" s="295"/>
      <c r="EA133" s="295"/>
      <c r="EB133" s="295"/>
      <c r="EC133" s="295"/>
      <c r="ED133" s="295"/>
      <c r="EE133" s="295"/>
      <c r="EF133" s="295"/>
      <c r="EG133" s="295"/>
      <c r="EH133" s="295"/>
      <c r="EI133" s="295"/>
      <c r="EJ133" s="295"/>
      <c r="EK133" s="295"/>
      <c r="EL133" s="295"/>
      <c r="EM133" s="295"/>
      <c r="EN133" s="295"/>
      <c r="EO133" s="295"/>
      <c r="EP133" s="295"/>
      <c r="EQ133" s="295"/>
      <c r="ER133" s="295"/>
      <c r="ES133" s="295"/>
      <c r="ET133" s="295"/>
      <c r="EU133" s="295"/>
      <c r="EV133" s="295"/>
      <c r="EW133" s="295"/>
      <c r="EX133" s="295"/>
      <c r="EY133" s="295"/>
      <c r="EZ133" s="295"/>
      <c r="FA133" s="295"/>
      <c r="FB133" s="295"/>
      <c r="FC133" s="295"/>
      <c r="FD133" s="295"/>
      <c r="FE133" s="295"/>
      <c r="FF133" s="295"/>
      <c r="FG133" s="295"/>
      <c r="FH133" s="295"/>
      <c r="FI133" s="295"/>
      <c r="FJ133" s="295"/>
      <c r="FK133" s="295"/>
      <c r="FL133" s="295"/>
      <c r="FM133" s="295"/>
      <c r="FN133" s="295"/>
      <c r="FO133" s="295"/>
      <c r="FP133" s="295"/>
      <c r="FQ133" s="295"/>
      <c r="FR133" s="295"/>
      <c r="FS133" s="295"/>
      <c r="FT133" s="295"/>
      <c r="FU133" s="295"/>
      <c r="FV133" s="295"/>
      <c r="FW133" s="295"/>
      <c r="FX133" s="295"/>
      <c r="FY133" s="295"/>
      <c r="FZ133" s="295"/>
      <c r="GA133" s="295"/>
      <c r="GB133" s="295"/>
      <c r="GC133" s="295"/>
      <c r="GD133" s="295"/>
      <c r="GE133" s="295"/>
      <c r="GF133" s="295"/>
      <c r="GG133" s="295"/>
      <c r="GH133" s="295"/>
      <c r="GI133" s="295"/>
      <c r="GJ133" s="295"/>
      <c r="GK133" s="295"/>
      <c r="GL133" s="295"/>
      <c r="GM133" s="295"/>
      <c r="GN133" s="295"/>
      <c r="GO133" s="295"/>
      <c r="GP133" s="295"/>
      <c r="GQ133" s="295"/>
      <c r="GR133" s="295"/>
      <c r="GS133" s="295"/>
      <c r="GT133" s="295"/>
      <c r="GU133" s="295"/>
      <c r="GV133" s="295"/>
      <c r="GW133" s="295"/>
      <c r="GX133" s="295"/>
      <c r="GY133" s="295"/>
      <c r="GZ133" s="295"/>
      <c r="HA133" s="295"/>
      <c r="HB133" s="295"/>
      <c r="HC133" s="295"/>
      <c r="HD133" s="295"/>
      <c r="HE133" s="295"/>
      <c r="HF133" s="295"/>
      <c r="HG133" s="295"/>
      <c r="HH133" s="295"/>
      <c r="HI133" s="295"/>
      <c r="HJ133" s="295"/>
      <c r="HK133" s="295"/>
      <c r="HL133" s="295"/>
      <c r="HM133" s="295"/>
      <c r="HN133" s="295"/>
      <c r="HO133" s="295"/>
      <c r="HP133" s="295"/>
      <c r="HQ133" s="295"/>
      <c r="HR133" s="295"/>
      <c r="HS133" s="295"/>
      <c r="HT133" s="295"/>
      <c r="HU133" s="295"/>
      <c r="HV133" s="295"/>
      <c r="HW133" s="295"/>
      <c r="HX133" s="295"/>
      <c r="HY133" s="295"/>
      <c r="HZ133" s="295"/>
      <c r="IA133" s="295"/>
      <c r="IB133" s="295"/>
      <c r="IC133" s="295"/>
      <c r="ID133" s="295"/>
      <c r="IE133" s="295"/>
      <c r="IF133" s="295"/>
      <c r="IG133" s="295"/>
      <c r="IH133" s="295"/>
      <c r="II133" s="295"/>
      <c r="IJ133" s="295"/>
      <c r="IK133" s="295"/>
      <c r="IL133" s="295"/>
      <c r="IM133" s="295"/>
      <c r="IN133" s="295"/>
      <c r="IO133" s="295"/>
      <c r="IP133" s="295"/>
      <c r="IQ133" s="295"/>
      <c r="IR133" s="295"/>
      <c r="IS133" s="295"/>
      <c r="IT133" s="295"/>
      <c r="IU133" s="295"/>
      <c r="IV133" s="295"/>
    </row>
    <row r="134" spans="1:256" s="182" customFormat="1" ht="81" customHeight="1">
      <c r="A134" s="763"/>
      <c r="B134" s="175"/>
      <c r="C134" s="176"/>
      <c r="D134" s="177" t="s">
        <v>304</v>
      </c>
      <c r="E134" s="178"/>
      <c r="F134" s="179"/>
      <c r="G134" s="180"/>
      <c r="H134" s="3836"/>
      <c r="I134" s="181"/>
      <c r="L134" s="183"/>
      <c r="M134" s="183"/>
      <c r="N134" s="183"/>
      <c r="O134" s="183"/>
      <c r="P134" s="183"/>
      <c r="Q134" s="183"/>
      <c r="R134" s="183"/>
      <c r="S134" s="183"/>
      <c r="T134" s="183"/>
      <c r="U134" s="183"/>
      <c r="V134" s="183"/>
      <c r="W134" s="183"/>
      <c r="X134" s="183"/>
      <c r="Y134" s="183"/>
      <c r="Z134" s="183"/>
      <c r="AA134" s="183"/>
      <c r="AB134" s="183"/>
      <c r="AC134" s="183"/>
      <c r="AD134" s="183"/>
      <c r="AE134" s="183"/>
      <c r="AF134" s="183"/>
      <c r="AG134" s="183"/>
      <c r="AH134" s="183"/>
      <c r="AI134" s="183"/>
      <c r="AJ134" s="183"/>
      <c r="AK134" s="183"/>
      <c r="AL134" s="183"/>
      <c r="AM134" s="183"/>
      <c r="AN134" s="183"/>
      <c r="AO134" s="183"/>
      <c r="AP134" s="183"/>
      <c r="AQ134" s="183"/>
      <c r="AR134" s="183"/>
      <c r="AS134" s="183"/>
      <c r="AT134" s="183"/>
      <c r="AU134" s="183"/>
      <c r="AV134" s="183"/>
      <c r="AW134" s="183"/>
      <c r="AX134" s="183"/>
      <c r="AY134" s="183"/>
      <c r="AZ134" s="183"/>
      <c r="BA134" s="183"/>
      <c r="BB134" s="183"/>
      <c r="BC134" s="183"/>
      <c r="BD134" s="183"/>
      <c r="BE134" s="183"/>
      <c r="BF134" s="183"/>
      <c r="BG134" s="183"/>
      <c r="BH134" s="183"/>
      <c r="BI134" s="183"/>
      <c r="BJ134" s="183"/>
      <c r="BK134" s="183"/>
      <c r="BL134" s="183"/>
      <c r="BM134" s="183"/>
      <c r="BN134" s="183"/>
      <c r="BO134" s="183"/>
      <c r="BP134" s="183"/>
      <c r="BQ134" s="183"/>
      <c r="BR134" s="183"/>
      <c r="BS134" s="183"/>
      <c r="BT134" s="183"/>
      <c r="BU134" s="183"/>
      <c r="BV134" s="183"/>
      <c r="BW134" s="183"/>
      <c r="BX134" s="183"/>
      <c r="BY134" s="183"/>
      <c r="BZ134" s="183"/>
      <c r="CA134" s="183"/>
      <c r="CB134" s="183"/>
      <c r="CC134" s="183"/>
      <c r="CD134" s="183"/>
      <c r="CE134" s="183"/>
      <c r="CF134" s="183"/>
      <c r="CG134" s="183"/>
      <c r="CH134" s="183"/>
      <c r="CI134" s="183"/>
      <c r="CJ134" s="183"/>
      <c r="CK134" s="183"/>
      <c r="CL134" s="183"/>
      <c r="CM134" s="183"/>
      <c r="CN134" s="183"/>
      <c r="CO134" s="183"/>
      <c r="CP134" s="183"/>
      <c r="CQ134" s="183"/>
      <c r="CR134" s="183"/>
      <c r="CS134" s="183"/>
      <c r="CT134" s="183"/>
      <c r="CU134" s="183"/>
      <c r="CV134" s="183"/>
      <c r="CW134" s="183"/>
      <c r="CX134" s="183"/>
      <c r="CY134" s="183"/>
      <c r="CZ134" s="183"/>
      <c r="DA134" s="183"/>
      <c r="DB134" s="183"/>
      <c r="DC134" s="183"/>
      <c r="DD134" s="183"/>
      <c r="DE134" s="183"/>
      <c r="DF134" s="183"/>
      <c r="DG134" s="183"/>
      <c r="DH134" s="183"/>
      <c r="DI134" s="183"/>
      <c r="DJ134" s="183"/>
      <c r="DK134" s="183"/>
      <c r="DL134" s="183"/>
      <c r="DM134" s="183"/>
      <c r="DN134" s="183"/>
      <c r="DO134" s="183"/>
      <c r="DP134" s="183"/>
      <c r="DQ134" s="183"/>
      <c r="DR134" s="183"/>
      <c r="DS134" s="183"/>
      <c r="DT134" s="183"/>
      <c r="DU134" s="183"/>
      <c r="DV134" s="183"/>
      <c r="DW134" s="183"/>
      <c r="DX134" s="183"/>
      <c r="DY134" s="183"/>
      <c r="DZ134" s="183"/>
      <c r="EA134" s="183"/>
      <c r="EB134" s="183"/>
      <c r="EC134" s="183"/>
      <c r="ED134" s="183"/>
      <c r="EE134" s="183"/>
      <c r="EF134" s="183"/>
      <c r="EG134" s="183"/>
      <c r="EH134" s="183"/>
      <c r="EI134" s="183"/>
      <c r="EJ134" s="183"/>
      <c r="EK134" s="183"/>
      <c r="EL134" s="183"/>
      <c r="EM134" s="183"/>
      <c r="EN134" s="183"/>
      <c r="EO134" s="183"/>
      <c r="EP134" s="183"/>
      <c r="EQ134" s="183"/>
      <c r="ER134" s="183"/>
      <c r="ES134" s="183"/>
      <c r="ET134" s="183"/>
      <c r="EU134" s="183"/>
      <c r="EV134" s="183"/>
      <c r="EW134" s="183"/>
      <c r="EX134" s="183"/>
      <c r="EY134" s="183"/>
      <c r="EZ134" s="183"/>
      <c r="FA134" s="183"/>
      <c r="FB134" s="183"/>
      <c r="FC134" s="183"/>
      <c r="FD134" s="183"/>
      <c r="FE134" s="183"/>
      <c r="FF134" s="183"/>
      <c r="FG134" s="183"/>
      <c r="FH134" s="183"/>
      <c r="FI134" s="183"/>
      <c r="FJ134" s="183"/>
      <c r="FK134" s="183"/>
      <c r="FL134" s="183"/>
      <c r="FM134" s="183"/>
      <c r="FN134" s="183"/>
      <c r="FO134" s="183"/>
      <c r="FP134" s="183"/>
      <c r="FQ134" s="183"/>
      <c r="FR134" s="183"/>
      <c r="FS134" s="183"/>
      <c r="FT134" s="183"/>
      <c r="FU134" s="183"/>
      <c r="FV134" s="183"/>
      <c r="FW134" s="183"/>
      <c r="FX134" s="183"/>
      <c r="FY134" s="183"/>
      <c r="FZ134" s="183"/>
      <c r="GA134" s="183"/>
      <c r="GB134" s="183"/>
      <c r="GC134" s="183"/>
      <c r="GD134" s="183"/>
      <c r="GE134" s="183"/>
      <c r="GF134" s="183"/>
      <c r="GG134" s="183"/>
      <c r="GH134" s="183"/>
      <c r="GI134" s="183"/>
      <c r="GJ134" s="183"/>
      <c r="GK134" s="183"/>
      <c r="GL134" s="183"/>
      <c r="GM134" s="183"/>
      <c r="GN134" s="183"/>
      <c r="GO134" s="183"/>
      <c r="GP134" s="183"/>
      <c r="GQ134" s="183"/>
      <c r="GR134" s="183"/>
      <c r="GS134" s="183"/>
      <c r="GT134" s="183"/>
      <c r="GU134" s="183"/>
      <c r="GV134" s="183"/>
      <c r="GW134" s="183"/>
      <c r="GX134" s="183"/>
      <c r="GY134" s="183"/>
      <c r="GZ134" s="183"/>
      <c r="HA134" s="183"/>
      <c r="HB134" s="183"/>
      <c r="HC134" s="183"/>
      <c r="HD134" s="183"/>
      <c r="HE134" s="183"/>
      <c r="HF134" s="183"/>
      <c r="HG134" s="183"/>
      <c r="HH134" s="183"/>
      <c r="HI134" s="183"/>
      <c r="HJ134" s="183"/>
      <c r="HK134" s="183"/>
      <c r="HL134" s="183"/>
      <c r="HM134" s="183"/>
      <c r="HN134" s="183"/>
      <c r="HO134" s="183"/>
      <c r="HP134" s="183"/>
      <c r="HQ134" s="183"/>
      <c r="HR134" s="183"/>
      <c r="HS134" s="183"/>
      <c r="HT134" s="183"/>
      <c r="HU134" s="183"/>
      <c r="HV134" s="183"/>
      <c r="HW134" s="183"/>
      <c r="HX134" s="183"/>
      <c r="HY134" s="183"/>
      <c r="HZ134" s="183"/>
      <c r="IA134" s="183"/>
      <c r="IB134" s="183"/>
      <c r="IC134" s="183"/>
      <c r="ID134" s="183"/>
      <c r="IE134" s="183"/>
      <c r="IF134" s="183"/>
      <c r="IG134" s="183"/>
      <c r="IH134" s="183"/>
      <c r="II134" s="183"/>
      <c r="IJ134" s="183"/>
      <c r="IK134" s="183"/>
      <c r="IL134" s="183"/>
      <c r="IM134" s="183"/>
      <c r="IN134" s="183"/>
      <c r="IO134" s="183"/>
      <c r="IP134" s="183"/>
      <c r="IQ134" s="183"/>
      <c r="IR134" s="183"/>
      <c r="IS134" s="183"/>
      <c r="IT134" s="183"/>
      <c r="IU134" s="183"/>
      <c r="IV134" s="183"/>
    </row>
    <row r="135" spans="1:256" s="245" customFormat="1" ht="27" customHeight="1">
      <c r="A135" s="757"/>
      <c r="B135" s="238"/>
      <c r="C135" s="239"/>
      <c r="D135" s="240" t="s">
        <v>2543</v>
      </c>
      <c r="E135" s="239"/>
      <c r="F135" s="241"/>
      <c r="G135" s="242"/>
      <c r="H135" s="3833"/>
      <c r="I135" s="243"/>
      <c r="J135" s="244"/>
      <c r="L135" s="246"/>
      <c r="M135" s="246"/>
      <c r="N135" s="246"/>
      <c r="O135" s="246"/>
      <c r="P135" s="246"/>
      <c r="Q135" s="246"/>
      <c r="R135" s="246"/>
      <c r="S135" s="246"/>
      <c r="V135" s="246"/>
      <c r="W135" s="246"/>
      <c r="X135" s="246"/>
      <c r="Y135" s="246"/>
      <c r="Z135" s="246"/>
      <c r="AA135" s="246"/>
      <c r="AB135" s="246"/>
      <c r="AC135" s="246"/>
      <c r="AD135" s="246"/>
      <c r="AE135" s="246"/>
      <c r="AF135" s="246"/>
      <c r="AG135" s="246"/>
      <c r="AH135" s="246"/>
      <c r="AI135" s="246"/>
      <c r="AJ135" s="246"/>
      <c r="AK135" s="246"/>
      <c r="AL135" s="246"/>
      <c r="AM135" s="246"/>
      <c r="AN135" s="246"/>
      <c r="AO135" s="246"/>
      <c r="AP135" s="246"/>
      <c r="AQ135" s="246"/>
      <c r="AR135" s="246"/>
      <c r="AS135" s="246"/>
      <c r="AT135" s="246"/>
      <c r="AU135" s="246"/>
      <c r="AV135" s="246"/>
      <c r="AW135" s="246"/>
      <c r="AX135" s="246"/>
      <c r="AY135" s="246"/>
      <c r="AZ135" s="246"/>
      <c r="BA135" s="246"/>
      <c r="BB135" s="246"/>
      <c r="BC135" s="246"/>
      <c r="BD135" s="246"/>
      <c r="BE135" s="246"/>
      <c r="BF135" s="246"/>
      <c r="BG135" s="246"/>
      <c r="BH135" s="246"/>
      <c r="BI135" s="246"/>
      <c r="BJ135" s="246"/>
      <c r="BK135" s="246"/>
      <c r="BL135" s="246"/>
      <c r="BM135" s="246"/>
      <c r="BN135" s="246"/>
      <c r="BO135" s="246"/>
      <c r="BP135" s="246"/>
      <c r="BQ135" s="246"/>
      <c r="BR135" s="246"/>
      <c r="BS135" s="246"/>
      <c r="BT135" s="246"/>
      <c r="BU135" s="246"/>
      <c r="BV135" s="246"/>
      <c r="BW135" s="246"/>
      <c r="BX135" s="246"/>
      <c r="BY135" s="246"/>
      <c r="BZ135" s="246"/>
      <c r="CA135" s="246"/>
      <c r="CB135" s="246"/>
      <c r="CC135" s="246"/>
      <c r="CD135" s="246"/>
      <c r="CE135" s="246"/>
      <c r="CF135" s="246"/>
      <c r="CG135" s="246"/>
      <c r="CH135" s="246"/>
      <c r="CI135" s="246"/>
      <c r="CJ135" s="246"/>
      <c r="CK135" s="246"/>
      <c r="CL135" s="246"/>
      <c r="CM135" s="246"/>
      <c r="CN135" s="246"/>
      <c r="CO135" s="246"/>
      <c r="CP135" s="246"/>
      <c r="CQ135" s="246"/>
      <c r="CR135" s="246"/>
      <c r="CS135" s="246"/>
      <c r="CT135" s="246"/>
      <c r="CU135" s="246"/>
      <c r="CV135" s="246"/>
      <c r="CW135" s="246"/>
      <c r="CX135" s="246"/>
      <c r="CY135" s="246"/>
      <c r="CZ135" s="246"/>
      <c r="DA135" s="246"/>
      <c r="DB135" s="246"/>
      <c r="DC135" s="246"/>
      <c r="DD135" s="246"/>
      <c r="DE135" s="246"/>
      <c r="DF135" s="246"/>
      <c r="DG135" s="246"/>
      <c r="DH135" s="246"/>
      <c r="DI135" s="246"/>
      <c r="DJ135" s="246"/>
      <c r="DK135" s="246"/>
      <c r="DL135" s="246"/>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46"/>
      <c r="HM135" s="246"/>
      <c r="HN135" s="246"/>
      <c r="HO135" s="246"/>
      <c r="HP135" s="246"/>
      <c r="HQ135" s="246"/>
      <c r="HR135" s="246"/>
      <c r="HS135" s="246"/>
      <c r="HT135" s="246"/>
      <c r="HU135" s="246"/>
      <c r="HV135" s="246"/>
      <c r="HW135" s="246"/>
      <c r="HX135" s="246"/>
      <c r="HY135" s="246"/>
      <c r="HZ135" s="246"/>
      <c r="IA135" s="246"/>
      <c r="IB135" s="246"/>
      <c r="IC135" s="246"/>
      <c r="ID135" s="246"/>
      <c r="IE135" s="246"/>
      <c r="IF135" s="246"/>
      <c r="IG135" s="246"/>
      <c r="IH135" s="246"/>
      <c r="II135" s="246"/>
      <c r="IJ135" s="246"/>
      <c r="IK135" s="246"/>
      <c r="IL135" s="246"/>
      <c r="IM135" s="246"/>
      <c r="IN135" s="246"/>
      <c r="IO135" s="246"/>
      <c r="IP135" s="246"/>
      <c r="IQ135" s="246"/>
      <c r="IR135" s="246"/>
      <c r="IS135" s="246"/>
      <c r="IT135" s="246"/>
      <c r="IU135" s="246"/>
      <c r="IV135" s="246"/>
    </row>
    <row r="136" spans="1:256" s="1061" customFormat="1" ht="13.5" customHeight="1">
      <c r="A136" s="1067"/>
      <c r="B136" s="1267"/>
      <c r="C136" s="1267">
        <v>3</v>
      </c>
      <c r="D136" s="1267" t="s">
        <v>2544</v>
      </c>
      <c r="E136" s="1267"/>
      <c r="F136" s="1401"/>
      <c r="G136" s="1269"/>
      <c r="H136" s="4174">
        <f>SUM(H137:H148)</f>
        <v>0</v>
      </c>
      <c r="I136" s="1402"/>
      <c r="J136" s="1101"/>
      <c r="K136" s="1403"/>
      <c r="L136" s="1404"/>
      <c r="M136" s="1404"/>
      <c r="N136" s="1404"/>
      <c r="O136" s="1404"/>
      <c r="P136" s="1405"/>
      <c r="Q136" s="1406"/>
      <c r="R136" s="1406"/>
      <c r="S136" s="1392"/>
    </row>
    <row r="137" spans="1:256" s="1061" customFormat="1" ht="13.5" customHeight="1">
      <c r="A137" s="1336">
        <v>31</v>
      </c>
      <c r="B137" s="1057">
        <v>231</v>
      </c>
      <c r="C137" s="1057">
        <v>339921132</v>
      </c>
      <c r="D137" s="1057" t="s">
        <v>2545</v>
      </c>
      <c r="E137" s="1057" t="s">
        <v>141</v>
      </c>
      <c r="F137" s="128">
        <f>ROUND(SUM(F139:F141),3)</f>
        <v>41.2</v>
      </c>
      <c r="G137" s="1058"/>
      <c r="H137" s="3821">
        <f>ROUND(F137*G137,2)</f>
        <v>0</v>
      </c>
      <c r="I137" s="1059" t="s">
        <v>142</v>
      </c>
      <c r="J137" s="1101"/>
      <c r="K137" s="1403"/>
      <c r="L137" s="1404"/>
      <c r="M137" s="1404"/>
      <c r="N137" s="1407"/>
      <c r="O137" s="1404"/>
      <c r="P137" s="1405"/>
      <c r="Q137" s="1406"/>
      <c r="R137" s="1406"/>
      <c r="S137" s="1392"/>
    </row>
    <row r="138" spans="1:256" s="1061" customFormat="1" ht="13.5" customHeight="1">
      <c r="A138" s="1336"/>
      <c r="B138" s="1057"/>
      <c r="C138" s="1057"/>
      <c r="D138" s="1062" t="s">
        <v>2546</v>
      </c>
      <c r="E138" s="1057"/>
      <c r="F138" s="1071"/>
      <c r="G138" s="1058"/>
      <c r="H138" s="4160"/>
      <c r="I138" s="1059"/>
      <c r="J138" s="1101"/>
      <c r="K138" s="1403"/>
      <c r="L138" s="1404"/>
      <c r="M138" s="1404"/>
      <c r="N138" s="1407"/>
      <c r="O138" s="1404"/>
      <c r="P138" s="1405"/>
      <c r="Q138" s="1406"/>
      <c r="R138" s="1406"/>
      <c r="S138" s="1392"/>
    </row>
    <row r="139" spans="1:256" s="1061" customFormat="1" ht="13.5" customHeight="1">
      <c r="A139" s="1336"/>
      <c r="B139" s="1057"/>
      <c r="C139" s="1057"/>
      <c r="D139" s="1062" t="s">
        <v>2547</v>
      </c>
      <c r="E139" s="1057"/>
      <c r="F139" s="1063">
        <f>(2.7+1+1+1.5+1.5+1.6+1.6+2.2+6.5)</f>
        <v>19.600000000000001</v>
      </c>
      <c r="G139" s="1058"/>
      <c r="H139" s="4160"/>
      <c r="I139" s="1059"/>
      <c r="J139" s="1408"/>
      <c r="K139" s="1403"/>
      <c r="L139" s="1404"/>
      <c r="M139" s="1404"/>
      <c r="N139" s="1407"/>
      <c r="O139" s="1404"/>
      <c r="P139" s="1405"/>
      <c r="Q139" s="1406"/>
      <c r="R139" s="1406"/>
      <c r="S139" s="1392"/>
    </row>
    <row r="140" spans="1:256" s="1061" customFormat="1" ht="13.5" customHeight="1">
      <c r="A140" s="1336"/>
      <c r="B140" s="1057"/>
      <c r="C140" s="1057"/>
      <c r="D140" s="1062" t="s">
        <v>2548</v>
      </c>
      <c r="E140" s="1057"/>
      <c r="F140" s="1063">
        <f>(1.1+1.6+2+2+3+8.5)</f>
        <v>18.2</v>
      </c>
      <c r="G140" s="1058"/>
      <c r="H140" s="4160"/>
      <c r="I140" s="1059"/>
      <c r="J140" s="1101"/>
      <c r="K140" s="1403"/>
      <c r="L140" s="1404"/>
      <c r="M140" s="1404"/>
      <c r="N140" s="1407"/>
      <c r="O140" s="1404"/>
      <c r="P140" s="1405"/>
      <c r="Q140" s="1406"/>
      <c r="R140" s="1406"/>
      <c r="S140" s="1392"/>
    </row>
    <row r="141" spans="1:256" s="1061" customFormat="1" ht="13.5" customHeight="1">
      <c r="A141" s="1336"/>
      <c r="B141" s="1057"/>
      <c r="C141" s="1057"/>
      <c r="D141" s="1062" t="s">
        <v>2549</v>
      </c>
      <c r="E141" s="1057"/>
      <c r="F141" s="1063">
        <f>(1.2+2.2)</f>
        <v>3.4000000000000004</v>
      </c>
      <c r="G141" s="1058"/>
      <c r="H141" s="4160"/>
      <c r="I141" s="1059"/>
      <c r="J141" s="1101"/>
      <c r="K141" s="1403"/>
      <c r="L141" s="1404"/>
      <c r="M141" s="1404"/>
      <c r="N141" s="1407"/>
      <c r="O141" s="1404"/>
      <c r="P141" s="1405"/>
      <c r="Q141" s="1406"/>
      <c r="R141" s="1406"/>
      <c r="S141" s="1392"/>
    </row>
    <row r="142" spans="1:256" s="1061" customFormat="1" ht="13.5" customHeight="1">
      <c r="A142" s="1336"/>
      <c r="B142" s="1057"/>
      <c r="C142" s="1057"/>
      <c r="D142" s="1062" t="s">
        <v>2550</v>
      </c>
      <c r="E142" s="1057"/>
      <c r="F142" s="1063"/>
      <c r="G142" s="1058"/>
      <c r="H142" s="4160"/>
      <c r="I142" s="1059"/>
      <c r="J142" s="1101"/>
      <c r="K142" s="1403"/>
      <c r="L142" s="1404"/>
      <c r="M142" s="1404"/>
      <c r="N142" s="1407"/>
      <c r="O142" s="1404"/>
      <c r="P142" s="1405"/>
      <c r="Q142" s="1406"/>
      <c r="R142" s="1406"/>
      <c r="S142" s="1392"/>
    </row>
    <row r="143" spans="1:256" s="1061" customFormat="1" ht="13.5" customHeight="1">
      <c r="A143" s="1409">
        <v>32</v>
      </c>
      <c r="B143" s="1395">
        <v>592</v>
      </c>
      <c r="C143" s="1395">
        <v>59228412</v>
      </c>
      <c r="D143" s="1395" t="s">
        <v>2551</v>
      </c>
      <c r="E143" s="1395" t="s">
        <v>155</v>
      </c>
      <c r="F143" s="128">
        <f>ROUND(SUM(F144),3)</f>
        <v>118</v>
      </c>
      <c r="G143" s="1396"/>
      <c r="H143" s="3821">
        <f>ROUND(F143*G143,2)</f>
        <v>0</v>
      </c>
      <c r="I143" s="1410" t="s">
        <v>142</v>
      </c>
      <c r="J143" s="1411"/>
      <c r="K143" s="1412"/>
      <c r="L143" s="1412"/>
      <c r="M143" s="1412"/>
      <c r="N143" s="1407"/>
      <c r="O143" s="1404"/>
      <c r="P143" s="1405"/>
      <c r="Q143" s="1406"/>
      <c r="R143" s="1406"/>
      <c r="S143" s="1392"/>
      <c r="U143" s="1413"/>
    </row>
    <row r="144" spans="1:256" s="1061" customFormat="1" ht="13.5" customHeight="1">
      <c r="A144" s="1409"/>
      <c r="B144" s="1395"/>
      <c r="C144" s="1395"/>
      <c r="D144" s="1258" t="s">
        <v>2552</v>
      </c>
      <c r="E144" s="1414"/>
      <c r="F144" s="1415">
        <f>ROUND((19.6/0.175)*1.05,0)</f>
        <v>118</v>
      </c>
      <c r="G144" s="1396"/>
      <c r="H144" s="4181"/>
      <c r="I144" s="1416"/>
      <c r="J144" s="1417"/>
      <c r="K144" s="1412"/>
      <c r="L144" s="1412"/>
      <c r="M144" s="1418"/>
      <c r="N144" s="1419"/>
      <c r="O144" s="1113"/>
      <c r="P144" s="1420"/>
      <c r="Q144" s="1421"/>
      <c r="R144" s="1421"/>
      <c r="S144" s="1392"/>
      <c r="U144" s="1413"/>
    </row>
    <row r="145" spans="1:22" s="1061" customFormat="1" ht="13.5" customHeight="1">
      <c r="A145" s="1409">
        <v>33</v>
      </c>
      <c r="B145" s="1395">
        <v>592</v>
      </c>
      <c r="C145" s="1395">
        <v>59228413</v>
      </c>
      <c r="D145" s="1395" t="s">
        <v>2553</v>
      </c>
      <c r="E145" s="1395" t="s">
        <v>155</v>
      </c>
      <c r="F145" s="128">
        <f>ROUND(SUM(F146),3)</f>
        <v>109</v>
      </c>
      <c r="G145" s="1396"/>
      <c r="H145" s="3821">
        <f>ROUND(F145*G145,2)</f>
        <v>0</v>
      </c>
      <c r="I145" s="1410" t="s">
        <v>142</v>
      </c>
      <c r="J145" s="1411"/>
      <c r="K145" s="1412"/>
      <c r="L145" s="1412"/>
      <c r="M145" s="1412"/>
      <c r="N145" s="1407"/>
      <c r="O145" s="1404"/>
      <c r="P145" s="1405"/>
      <c r="Q145" s="1406"/>
      <c r="R145" s="1406"/>
      <c r="S145" s="1392"/>
      <c r="U145" s="1413"/>
    </row>
    <row r="146" spans="1:22" s="1061" customFormat="1" ht="13.5" customHeight="1">
      <c r="A146" s="1409"/>
      <c r="B146" s="1395"/>
      <c r="C146" s="1395"/>
      <c r="D146" s="1258" t="s">
        <v>2554</v>
      </c>
      <c r="E146" s="1414"/>
      <c r="F146" s="1415">
        <f>ROUND((18.2/0.175)*1.05,0)</f>
        <v>109</v>
      </c>
      <c r="G146" s="1396"/>
      <c r="H146" s="4181"/>
      <c r="I146" s="1416"/>
      <c r="J146" s="1417"/>
      <c r="K146" s="1412"/>
      <c r="L146" s="1412"/>
      <c r="M146" s="1418"/>
      <c r="N146" s="1419"/>
      <c r="O146" s="1113"/>
      <c r="P146" s="1420"/>
      <c r="Q146" s="1421"/>
      <c r="R146" s="1421"/>
      <c r="S146" s="1392"/>
      <c r="U146" s="1413"/>
    </row>
    <row r="147" spans="1:22" s="1061" customFormat="1" ht="13.5" customHeight="1">
      <c r="A147" s="1409">
        <v>34</v>
      </c>
      <c r="B147" s="1395">
        <v>592</v>
      </c>
      <c r="C147" s="1395">
        <v>59228414</v>
      </c>
      <c r="D147" s="1395" t="s">
        <v>2555</v>
      </c>
      <c r="E147" s="1395" t="s">
        <v>155</v>
      </c>
      <c r="F147" s="128">
        <f>ROUND(SUM(F148),3)</f>
        <v>20</v>
      </c>
      <c r="G147" s="1396"/>
      <c r="H147" s="3821">
        <f>ROUND(F147*G147,2)</f>
        <v>0</v>
      </c>
      <c r="I147" s="1410" t="s">
        <v>142</v>
      </c>
      <c r="J147" s="1411"/>
      <c r="K147" s="1412"/>
      <c r="L147" s="1412"/>
      <c r="M147" s="1412"/>
      <c r="N147" s="1407"/>
      <c r="O147" s="1404"/>
      <c r="P147" s="1405"/>
      <c r="Q147" s="1406"/>
      <c r="R147" s="1406"/>
      <c r="S147" s="1392"/>
      <c r="U147" s="1413"/>
    </row>
    <row r="148" spans="1:22" s="1061" customFormat="1" ht="13.5" customHeight="1">
      <c r="A148" s="1409"/>
      <c r="B148" s="1395"/>
      <c r="C148" s="1395"/>
      <c r="D148" s="1258" t="s">
        <v>2556</v>
      </c>
      <c r="E148" s="1414"/>
      <c r="F148" s="1415">
        <f>ROUND((3.4/0.175)*1.05,0)</f>
        <v>20</v>
      </c>
      <c r="G148" s="1396"/>
      <c r="H148" s="4181"/>
      <c r="I148" s="1416"/>
      <c r="J148" s="1417"/>
      <c r="K148" s="1412"/>
      <c r="L148" s="1412"/>
      <c r="M148" s="1418"/>
      <c r="N148" s="1419"/>
      <c r="O148" s="1113"/>
      <c r="P148" s="1420"/>
      <c r="Q148" s="1421"/>
      <c r="R148" s="1421"/>
      <c r="S148" s="1392"/>
      <c r="U148" s="1413"/>
    </row>
    <row r="149" spans="1:22" s="874" customFormat="1" ht="13.5" customHeight="1">
      <c r="A149" s="1422"/>
      <c r="B149" s="1423"/>
      <c r="C149" s="1423">
        <v>5</v>
      </c>
      <c r="D149" s="1423" t="s">
        <v>2151</v>
      </c>
      <c r="E149" s="1423"/>
      <c r="F149" s="1424"/>
      <c r="G149" s="1425"/>
      <c r="H149" s="4182">
        <f>SUM(H150:H151,H158:H162,H167:H173,H187:H191,H196:H200,H205:H209,H217:H221,H224:H228,H233:H236,H239:H247,H178:H182)</f>
        <v>0</v>
      </c>
      <c r="I149" s="443"/>
      <c r="J149" s="1426"/>
      <c r="K149" s="876"/>
    </row>
    <row r="150" spans="1:22" s="1061" customFormat="1" ht="13.5" customHeight="1">
      <c r="A150" s="1067" t="s">
        <v>2152</v>
      </c>
      <c r="B150" s="1056" t="s">
        <v>2092</v>
      </c>
      <c r="C150" s="1057" t="s">
        <v>2153</v>
      </c>
      <c r="D150" s="1057" t="s">
        <v>2557</v>
      </c>
      <c r="E150" s="1057" t="s">
        <v>611</v>
      </c>
      <c r="F150" s="128">
        <f>ROUND(SUM(F158:F159),3)</f>
        <v>155.4</v>
      </c>
      <c r="G150" s="1081">
        <f>ROUND(SUM(H152:H157)/F150,2)</f>
        <v>0</v>
      </c>
      <c r="H150" s="3821">
        <f>ROUND(F150*G150,2)</f>
        <v>0</v>
      </c>
      <c r="I150" s="336" t="s">
        <v>60</v>
      </c>
      <c r="J150" s="1427"/>
      <c r="K150" s="1412"/>
      <c r="L150" s="1412"/>
      <c r="M150" s="1412"/>
      <c r="N150" s="1412"/>
      <c r="O150" s="1407"/>
      <c r="P150" s="1404"/>
      <c r="Q150" s="1405"/>
      <c r="R150" s="1406"/>
      <c r="S150" s="1406"/>
      <c r="T150" s="1392"/>
      <c r="V150" s="1413"/>
    </row>
    <row r="151" spans="1:22" s="1061" customFormat="1" ht="13.5" customHeight="1">
      <c r="A151" s="1428"/>
      <c r="B151" s="1108"/>
      <c r="C151" s="1429"/>
      <c r="D151" s="1062" t="s">
        <v>640</v>
      </c>
      <c r="E151" s="1057"/>
      <c r="F151" s="1430"/>
      <c r="G151" s="1081"/>
      <c r="H151" s="4164"/>
      <c r="I151" s="1369"/>
    </row>
    <row r="152" spans="1:22" s="231" customFormat="1" ht="13.5" customHeight="1">
      <c r="A152" s="1431" t="s">
        <v>283</v>
      </c>
      <c r="B152" s="1432"/>
      <c r="C152" s="227" t="s">
        <v>2558</v>
      </c>
      <c r="D152" s="1062" t="s">
        <v>2559</v>
      </c>
      <c r="E152" s="227" t="s">
        <v>611</v>
      </c>
      <c r="F152" s="164">
        <f t="shared" ref="F152:F157" si="2">(155.4)*1.1</f>
        <v>170.94000000000003</v>
      </c>
      <c r="G152" s="392"/>
      <c r="H152" s="4159">
        <f t="shared" ref="H152:H157" si="3">ROUND(F152*G152,2)</f>
        <v>0</v>
      </c>
      <c r="I152" s="230" t="s">
        <v>644</v>
      </c>
      <c r="J152" s="1110"/>
      <c r="K152" s="394"/>
      <c r="L152" s="394"/>
      <c r="M152" s="394"/>
      <c r="N152" s="394"/>
      <c r="O152" s="395"/>
      <c r="P152" s="395"/>
      <c r="Q152" s="396"/>
      <c r="R152" s="381"/>
      <c r="S152" s="381"/>
      <c r="T152" s="382"/>
      <c r="V152" s="383"/>
    </row>
    <row r="153" spans="1:22" s="1061" customFormat="1" ht="13.5" customHeight="1">
      <c r="A153" s="1433" t="s">
        <v>284</v>
      </c>
      <c r="B153" s="1432"/>
      <c r="C153" s="227">
        <v>573231111</v>
      </c>
      <c r="D153" s="1089" t="s">
        <v>2560</v>
      </c>
      <c r="E153" s="1089" t="s">
        <v>611</v>
      </c>
      <c r="F153" s="164">
        <f t="shared" si="2"/>
        <v>170.94000000000003</v>
      </c>
      <c r="G153" s="1109"/>
      <c r="H153" s="4159">
        <f t="shared" si="3"/>
        <v>0</v>
      </c>
      <c r="I153" s="230" t="s">
        <v>142</v>
      </c>
      <c r="J153" s="1110"/>
      <c r="K153" s="1111"/>
      <c r="L153" s="1112"/>
      <c r="M153" s="1113"/>
      <c r="N153" s="1113"/>
      <c r="O153" s="1114"/>
      <c r="P153" s="1113"/>
      <c r="Q153" s="1110"/>
      <c r="R153" s="1434"/>
      <c r="S153" s="1115"/>
    </row>
    <row r="154" spans="1:22" s="231" customFormat="1" ht="13.5" customHeight="1">
      <c r="A154" s="1431" t="s">
        <v>285</v>
      </c>
      <c r="B154" s="1432"/>
      <c r="C154" s="227" t="s">
        <v>2561</v>
      </c>
      <c r="D154" s="1089" t="s">
        <v>2562</v>
      </c>
      <c r="E154" s="1089" t="s">
        <v>611</v>
      </c>
      <c r="F154" s="164">
        <f t="shared" si="2"/>
        <v>170.94000000000003</v>
      </c>
      <c r="G154" s="1109"/>
      <c r="H154" s="4159">
        <f t="shared" si="3"/>
        <v>0</v>
      </c>
      <c r="I154" s="230" t="s">
        <v>644</v>
      </c>
      <c r="J154" s="1110"/>
      <c r="K154" s="394"/>
      <c r="L154" s="394"/>
      <c r="M154" s="394"/>
      <c r="N154" s="394"/>
      <c r="O154" s="395"/>
      <c r="P154" s="395"/>
      <c r="Q154" s="396"/>
      <c r="R154" s="381"/>
      <c r="S154" s="381"/>
      <c r="T154" s="382"/>
      <c r="V154" s="383"/>
    </row>
    <row r="155" spans="1:22" s="1061" customFormat="1" ht="13.5" customHeight="1">
      <c r="A155" s="1433" t="s">
        <v>2158</v>
      </c>
      <c r="B155" s="1432"/>
      <c r="C155" s="227">
        <v>573231111</v>
      </c>
      <c r="D155" s="1089" t="s">
        <v>2560</v>
      </c>
      <c r="E155" s="1089" t="s">
        <v>611</v>
      </c>
      <c r="F155" s="164">
        <f t="shared" si="2"/>
        <v>170.94000000000003</v>
      </c>
      <c r="G155" s="1109"/>
      <c r="H155" s="4159">
        <f t="shared" si="3"/>
        <v>0</v>
      </c>
      <c r="I155" s="230" t="s">
        <v>142</v>
      </c>
      <c r="J155" s="1110"/>
      <c r="K155" s="1111"/>
      <c r="L155" s="1112"/>
      <c r="M155" s="1113"/>
      <c r="N155" s="1113"/>
      <c r="O155" s="1114"/>
      <c r="P155" s="1113"/>
      <c r="Q155" s="1110"/>
      <c r="R155" s="1434"/>
      <c r="S155" s="1115"/>
    </row>
    <row r="156" spans="1:22" s="231" customFormat="1" ht="13.5" customHeight="1">
      <c r="A156" s="1431" t="s">
        <v>2159</v>
      </c>
      <c r="B156" s="1432"/>
      <c r="C156" s="227" t="s">
        <v>2563</v>
      </c>
      <c r="D156" s="163" t="s">
        <v>2564</v>
      </c>
      <c r="E156" s="227" t="s">
        <v>611</v>
      </c>
      <c r="F156" s="164">
        <f t="shared" si="2"/>
        <v>170.94000000000003</v>
      </c>
      <c r="G156" s="392"/>
      <c r="H156" s="4159">
        <f t="shared" si="3"/>
        <v>0</v>
      </c>
      <c r="I156" s="230" t="s">
        <v>644</v>
      </c>
      <c r="J156" s="1110"/>
      <c r="K156" s="1111"/>
      <c r="L156" s="1112"/>
      <c r="M156" s="1113"/>
      <c r="N156" s="1113"/>
      <c r="O156" s="1114"/>
      <c r="P156" s="1113"/>
      <c r="Q156" s="1420"/>
      <c r="R156" s="1435"/>
      <c r="S156" s="381"/>
      <c r="T156" s="382"/>
      <c r="V156" s="383"/>
    </row>
    <row r="157" spans="1:22" s="231" customFormat="1" ht="13.5" customHeight="1">
      <c r="A157" s="1431" t="s">
        <v>2161</v>
      </c>
      <c r="B157" s="1432"/>
      <c r="C157" s="227" t="s">
        <v>2565</v>
      </c>
      <c r="D157" s="163" t="s">
        <v>2566</v>
      </c>
      <c r="E157" s="227" t="s">
        <v>611</v>
      </c>
      <c r="F157" s="164">
        <f t="shared" si="2"/>
        <v>170.94000000000003</v>
      </c>
      <c r="G157" s="392"/>
      <c r="H157" s="4159">
        <f t="shared" si="3"/>
        <v>0</v>
      </c>
      <c r="I157" s="230" t="s">
        <v>644</v>
      </c>
      <c r="J157" s="1110"/>
      <c r="K157" s="394"/>
      <c r="L157" s="394"/>
      <c r="M157" s="394"/>
      <c r="N157" s="394"/>
      <c r="O157" s="395"/>
      <c r="P157" s="395"/>
      <c r="Q157" s="396"/>
      <c r="R157" s="381"/>
      <c r="S157" s="381"/>
      <c r="T157" s="382"/>
      <c r="V157" s="383"/>
    </row>
    <row r="158" spans="1:22" s="1061" customFormat="1" ht="13.5" customHeight="1">
      <c r="A158" s="1067"/>
      <c r="B158" s="1056"/>
      <c r="C158" s="1057"/>
      <c r="D158" s="1062" t="s">
        <v>2567</v>
      </c>
      <c r="E158" s="1057"/>
      <c r="F158" s="1063">
        <f>143.5</f>
        <v>143.5</v>
      </c>
      <c r="G158" s="1081"/>
      <c r="H158" s="4164"/>
      <c r="I158" s="1059"/>
      <c r="J158" s="1110"/>
      <c r="K158" s="1436"/>
      <c r="L158" s="1437"/>
      <c r="M158" s="1437"/>
      <c r="N158" s="1437"/>
      <c r="O158" s="1438"/>
      <c r="P158" s="1113"/>
      <c r="Q158" s="1439"/>
      <c r="R158" s="1406"/>
      <c r="S158" s="1406"/>
      <c r="T158" s="1392"/>
      <c r="V158" s="1413"/>
    </row>
    <row r="159" spans="1:22" s="1061" customFormat="1" ht="13.5" customHeight="1">
      <c r="A159" s="1067"/>
      <c r="B159" s="1056"/>
      <c r="C159" s="1057"/>
      <c r="D159" s="1062" t="s">
        <v>2568</v>
      </c>
      <c r="E159" s="1057"/>
      <c r="F159" s="1063">
        <f>11.9</f>
        <v>11.9</v>
      </c>
      <c r="G159" s="1081"/>
      <c r="H159" s="4164"/>
      <c r="I159" s="1059"/>
      <c r="J159" s="1110"/>
      <c r="K159" s="1436"/>
      <c r="L159" s="1437"/>
      <c r="M159" s="1437"/>
      <c r="N159" s="1437"/>
      <c r="O159" s="1438"/>
      <c r="P159" s="1113"/>
      <c r="Q159" s="1439"/>
      <c r="R159" s="1406"/>
      <c r="S159" s="1406"/>
      <c r="T159" s="1392"/>
      <c r="V159" s="1413"/>
    </row>
    <row r="160" spans="1:22" s="460" customFormat="1" ht="13.5" customHeight="1">
      <c r="A160" s="1332"/>
      <c r="B160" s="1333"/>
      <c r="C160" s="1333"/>
      <c r="D160" s="1062" t="s">
        <v>659</v>
      </c>
      <c r="E160" s="422"/>
      <c r="F160" s="1330"/>
      <c r="G160" s="1334"/>
      <c r="H160" s="4171"/>
      <c r="I160" s="1335"/>
      <c r="J160" s="1324"/>
      <c r="K160" s="1325"/>
    </row>
    <row r="161" spans="1:25" s="1061" customFormat="1" ht="13.5" customHeight="1">
      <c r="A161" s="1067" t="s">
        <v>2569</v>
      </c>
      <c r="B161" s="1056" t="s">
        <v>2092</v>
      </c>
      <c r="C161" s="1057" t="s">
        <v>2570</v>
      </c>
      <c r="D161" s="1057" t="s">
        <v>2571</v>
      </c>
      <c r="E161" s="1057" t="s">
        <v>611</v>
      </c>
      <c r="F161" s="128">
        <f>ROUND(SUM(F167:F169),3)</f>
        <v>537.6</v>
      </c>
      <c r="G161" s="1081">
        <f>ROUND(SUM(H163:H166)/F161,2)</f>
        <v>0</v>
      </c>
      <c r="H161" s="3821">
        <f>ROUND(F161*G161,2)</f>
        <v>0</v>
      </c>
      <c r="I161" s="336" t="s">
        <v>60</v>
      </c>
      <c r="J161" s="1440"/>
      <c r="K161" s="1412"/>
      <c r="L161" s="1412"/>
      <c r="M161" s="1412"/>
      <c r="N161" s="1441"/>
      <c r="O161" s="1407"/>
      <c r="P161" s="1404"/>
      <c r="Q161" s="1405"/>
      <c r="R161" s="1406"/>
      <c r="S161" s="1406"/>
      <c r="T161" s="1392"/>
      <c r="V161" s="1413"/>
    </row>
    <row r="162" spans="1:25" s="1061" customFormat="1" ht="13.5" customHeight="1">
      <c r="A162" s="1428"/>
      <c r="B162" s="1108"/>
      <c r="C162" s="1442"/>
      <c r="D162" s="1062" t="s">
        <v>640</v>
      </c>
      <c r="E162" s="1057"/>
      <c r="F162" s="1430"/>
      <c r="G162" s="1081"/>
      <c r="H162" s="4164"/>
      <c r="I162" s="1369"/>
    </row>
    <row r="163" spans="1:25" s="231" customFormat="1" ht="27" customHeight="1">
      <c r="A163" s="1431" t="s">
        <v>292</v>
      </c>
      <c r="B163" s="1432"/>
      <c r="C163" s="227" t="s">
        <v>2572</v>
      </c>
      <c r="D163" s="1062" t="s">
        <v>2573</v>
      </c>
      <c r="E163" s="227" t="s">
        <v>611</v>
      </c>
      <c r="F163" s="164">
        <f>F161</f>
        <v>537.6</v>
      </c>
      <c r="G163" s="392"/>
      <c r="H163" s="4159">
        <f>ROUND(F163*G163,2)</f>
        <v>0</v>
      </c>
      <c r="I163" s="230" t="s">
        <v>644</v>
      </c>
      <c r="J163" s="1110"/>
      <c r="K163" s="394"/>
      <c r="L163" s="394"/>
      <c r="M163" s="394"/>
      <c r="N163" s="394"/>
      <c r="O163" s="395"/>
      <c r="P163" s="395"/>
      <c r="Q163" s="396"/>
      <c r="R163" s="1443"/>
      <c r="S163" s="381"/>
      <c r="T163" s="382"/>
      <c r="V163" s="383"/>
    </row>
    <row r="164" spans="1:25" s="1061" customFormat="1" ht="27" customHeight="1">
      <c r="A164" s="1444" t="s">
        <v>293</v>
      </c>
      <c r="B164" s="1432"/>
      <c r="C164" s="950" t="s">
        <v>2574</v>
      </c>
      <c r="D164" s="1258" t="s">
        <v>2575</v>
      </c>
      <c r="E164" s="1281" t="s">
        <v>611</v>
      </c>
      <c r="F164" s="1415">
        <f>(537.6)*1.1</f>
        <v>591.36000000000013</v>
      </c>
      <c r="G164" s="1445"/>
      <c r="H164" s="4159">
        <f>ROUND(F164*G164,2)</f>
        <v>0</v>
      </c>
      <c r="I164" s="1283" t="s">
        <v>644</v>
      </c>
      <c r="J164" s="1115"/>
      <c r="K164" s="1437"/>
      <c r="L164" s="1446"/>
      <c r="M164" s="1447"/>
      <c r="N164" s="1447"/>
      <c r="O164" s="1448"/>
      <c r="P164" s="1447"/>
      <c r="Q164" s="1439"/>
      <c r="R164" s="1115"/>
      <c r="S164" s="1437"/>
      <c r="T164" s="1446"/>
      <c r="U164" s="1447"/>
      <c r="V164" s="1447"/>
      <c r="W164" s="1448"/>
      <c r="X164" s="1447"/>
      <c r="Y164" s="1439"/>
    </row>
    <row r="165" spans="1:25" s="1061" customFormat="1" ht="13.5" customHeight="1">
      <c r="A165" s="1433"/>
      <c r="B165" s="1449"/>
      <c r="C165" s="227"/>
      <c r="D165" s="1089" t="s">
        <v>2576</v>
      </c>
      <c r="E165" s="1089"/>
      <c r="F165" s="1063"/>
      <c r="G165" s="5681" t="s">
        <v>2577</v>
      </c>
      <c r="H165" s="5682"/>
      <c r="I165" s="1134"/>
      <c r="J165" s="1450"/>
      <c r="K165" s="1451"/>
      <c r="L165" s="1452"/>
      <c r="M165" s="1453"/>
      <c r="N165" s="1451"/>
      <c r="O165" s="1454"/>
      <c r="P165" s="1455"/>
      <c r="Q165" s="1456"/>
      <c r="R165" s="1457"/>
      <c r="S165" s="1406"/>
      <c r="T165" s="1392"/>
      <c r="V165" s="1413"/>
    </row>
    <row r="166" spans="1:25" s="1061" customFormat="1" ht="13.5" customHeight="1">
      <c r="A166" s="1433" t="s">
        <v>294</v>
      </c>
      <c r="B166" s="1432"/>
      <c r="C166" s="227" t="s">
        <v>2563</v>
      </c>
      <c r="D166" s="1062" t="s">
        <v>2578</v>
      </c>
      <c r="E166" s="1089" t="s">
        <v>611</v>
      </c>
      <c r="F166" s="1063">
        <f>(537.6)*1.1</f>
        <v>591.36000000000013</v>
      </c>
      <c r="G166" s="1266"/>
      <c r="H166" s="4159">
        <f>ROUND(F166*G166,2)</f>
        <v>0</v>
      </c>
      <c r="I166" s="230" t="s">
        <v>644</v>
      </c>
      <c r="J166" s="1110"/>
      <c r="K166" s="1111"/>
      <c r="L166" s="1112"/>
      <c r="M166" s="1113"/>
      <c r="N166" s="1113"/>
      <c r="O166" s="1114"/>
      <c r="P166" s="1113"/>
      <c r="Q166" s="1420"/>
      <c r="R166" s="1406"/>
      <c r="S166" s="1406"/>
      <c r="T166" s="1392"/>
      <c r="V166" s="1413"/>
    </row>
    <row r="167" spans="1:25" s="1061" customFormat="1" ht="27" customHeight="1">
      <c r="A167" s="1336"/>
      <c r="B167" s="1057"/>
      <c r="C167" s="1458"/>
      <c r="D167" s="1062" t="s">
        <v>2579</v>
      </c>
      <c r="E167" s="1459"/>
      <c r="F167" s="1063">
        <f>33.7+13.9+26.3+219.5+62.7+24.7+21.4+24.5+3.4+41.4+56.4</f>
        <v>527.89999999999986</v>
      </c>
      <c r="G167" s="1058"/>
      <c r="H167" s="4160"/>
      <c r="I167" s="1059"/>
      <c r="J167" s="1460"/>
      <c r="K167" s="1461"/>
      <c r="L167" s="1446"/>
      <c r="M167" s="1447"/>
      <c r="N167" s="1447"/>
      <c r="O167" s="1462"/>
      <c r="P167" s="1447"/>
      <c r="Q167" s="1463"/>
      <c r="R167" s="1464"/>
      <c r="S167" s="1465"/>
    </row>
    <row r="168" spans="1:25" s="1061" customFormat="1" ht="13.5" customHeight="1">
      <c r="A168" s="1336"/>
      <c r="B168" s="1057"/>
      <c r="C168" s="1458"/>
      <c r="D168" s="1062" t="s">
        <v>2580</v>
      </c>
      <c r="E168" s="1459"/>
      <c r="F168" s="1063">
        <f>7</f>
        <v>7</v>
      </c>
      <c r="G168" s="1058"/>
      <c r="H168" s="4160"/>
      <c r="I168" s="1059"/>
      <c r="J168" s="1460"/>
      <c r="K168" s="1461"/>
      <c r="L168" s="1446"/>
      <c r="M168" s="1447"/>
      <c r="N168" s="1447"/>
      <c r="O168" s="1462"/>
      <c r="P168" s="1447"/>
      <c r="Q168" s="1463"/>
      <c r="R168" s="1464"/>
      <c r="S168" s="1465"/>
    </row>
    <row r="169" spans="1:25" s="1061" customFormat="1" ht="27" customHeight="1">
      <c r="A169" s="1336"/>
      <c r="B169" s="1057"/>
      <c r="C169" s="1458"/>
      <c r="D169" s="1062" t="s">
        <v>2581</v>
      </c>
      <c r="E169" s="1459"/>
      <c r="F169" s="1063">
        <f>2.7</f>
        <v>2.7</v>
      </c>
      <c r="G169" s="1058"/>
      <c r="H169" s="4160"/>
      <c r="I169" s="1059"/>
      <c r="J169" s="1460"/>
      <c r="K169" s="1461"/>
      <c r="L169" s="1446"/>
      <c r="M169" s="1447"/>
      <c r="N169" s="1447"/>
      <c r="O169" s="1462"/>
      <c r="P169" s="1447"/>
      <c r="Q169" s="1463"/>
      <c r="R169" s="1464"/>
      <c r="S169" s="1465"/>
    </row>
    <row r="170" spans="1:25" s="460" customFormat="1" ht="13.5" customHeight="1">
      <c r="A170" s="1332"/>
      <c r="B170" s="1333"/>
      <c r="C170" s="1333"/>
      <c r="D170" s="1062" t="s">
        <v>659</v>
      </c>
      <c r="E170" s="422"/>
      <c r="F170" s="1330"/>
      <c r="G170" s="1334"/>
      <c r="H170" s="4171"/>
      <c r="I170" s="1335"/>
      <c r="J170" s="1324"/>
      <c r="K170" s="1325"/>
    </row>
    <row r="171" spans="1:25" s="460" customFormat="1" ht="27" customHeight="1">
      <c r="A171" s="1332"/>
      <c r="B171" s="1333"/>
      <c r="C171" s="1333"/>
      <c r="D171" s="1062" t="s">
        <v>2582</v>
      </c>
      <c r="E171" s="422"/>
      <c r="F171" s="1330"/>
      <c r="G171" s="1334"/>
      <c r="H171" s="4171"/>
      <c r="I171" s="1335"/>
      <c r="J171" s="1324"/>
      <c r="K171" s="1325"/>
    </row>
    <row r="172" spans="1:25" s="1061" customFormat="1" ht="13.5" customHeight="1">
      <c r="A172" s="1067" t="s">
        <v>2583</v>
      </c>
      <c r="B172" s="1056" t="s">
        <v>2092</v>
      </c>
      <c r="C172" s="1057" t="s">
        <v>2584</v>
      </c>
      <c r="D172" s="1057" t="s">
        <v>2585</v>
      </c>
      <c r="E172" s="1057" t="s">
        <v>611</v>
      </c>
      <c r="F172" s="128">
        <f>ROUND(SUM(F178:F180),3)</f>
        <v>2.4</v>
      </c>
      <c r="G172" s="1081">
        <f>ROUND(SUM(H174:H177)/F172,2)</f>
        <v>0</v>
      </c>
      <c r="H172" s="3821">
        <f>ROUND(F172*G172,2)</f>
        <v>0</v>
      </c>
      <c r="I172" s="336" t="s">
        <v>60</v>
      </c>
      <c r="J172" s="1466"/>
      <c r="K172" s="1412"/>
      <c r="L172" s="1412"/>
      <c r="M172" s="1412"/>
      <c r="N172" s="1412"/>
      <c r="O172" s="1407"/>
      <c r="P172" s="1404"/>
      <c r="Q172" s="1405"/>
      <c r="R172" s="1406"/>
      <c r="S172" s="1406"/>
      <c r="T172" s="1392"/>
      <c r="V172" s="1413"/>
    </row>
    <row r="173" spans="1:25" s="1061" customFormat="1" ht="13.5" customHeight="1">
      <c r="A173" s="1428"/>
      <c r="B173" s="1108"/>
      <c r="C173" s="1429"/>
      <c r="D173" s="1062" t="s">
        <v>640</v>
      </c>
      <c r="E173" s="1057"/>
      <c r="F173" s="1430"/>
      <c r="G173" s="1081"/>
      <c r="H173" s="4164"/>
      <c r="I173" s="1369"/>
    </row>
    <row r="174" spans="1:25" s="231" customFormat="1" ht="13.5" customHeight="1">
      <c r="A174" s="1431" t="s">
        <v>2586</v>
      </c>
      <c r="B174" s="385"/>
      <c r="C174" s="227" t="s">
        <v>2587</v>
      </c>
      <c r="D174" s="1062" t="s">
        <v>2588</v>
      </c>
      <c r="E174" s="227" t="s">
        <v>611</v>
      </c>
      <c r="F174" s="164">
        <f>F172</f>
        <v>2.4</v>
      </c>
      <c r="G174" s="392"/>
      <c r="H174" s="4159">
        <f>ROUND(F174*G174,2)</f>
        <v>0</v>
      </c>
      <c r="I174" s="230" t="s">
        <v>644</v>
      </c>
      <c r="J174" s="1110"/>
      <c r="K174" s="394"/>
      <c r="L174" s="394"/>
      <c r="M174" s="394"/>
      <c r="N174" s="394"/>
      <c r="O174" s="395"/>
      <c r="P174" s="395"/>
      <c r="Q174" s="396"/>
      <c r="R174" s="381"/>
      <c r="S174" s="381"/>
      <c r="T174" s="382"/>
      <c r="V174" s="383"/>
    </row>
    <row r="175" spans="1:25" s="1061" customFormat="1" ht="27" customHeight="1">
      <c r="A175" s="1444" t="s">
        <v>2589</v>
      </c>
      <c r="B175" s="1394"/>
      <c r="C175" s="950" t="s">
        <v>2590</v>
      </c>
      <c r="D175" s="1258" t="s">
        <v>2591</v>
      </c>
      <c r="E175" s="1281" t="s">
        <v>611</v>
      </c>
      <c r="F175" s="1415">
        <f>(2.4)*1.1</f>
        <v>2.64</v>
      </c>
      <c r="G175" s="1445"/>
      <c r="H175" s="4159">
        <f>ROUND(F175*G175,2)</f>
        <v>0</v>
      </c>
      <c r="I175" s="1283" t="s">
        <v>644</v>
      </c>
      <c r="J175" s="1115"/>
      <c r="K175" s="1437"/>
      <c r="L175" s="1446"/>
      <c r="M175" s="1447"/>
      <c r="N175" s="1447"/>
      <c r="O175" s="1448"/>
      <c r="P175" s="1447"/>
      <c r="Q175" s="1439"/>
      <c r="R175" s="1115"/>
      <c r="S175" s="1437"/>
      <c r="T175" s="1446"/>
      <c r="U175" s="1447"/>
      <c r="V175" s="1447"/>
      <c r="W175" s="1448"/>
      <c r="X175" s="1447"/>
      <c r="Y175" s="1439"/>
    </row>
    <row r="176" spans="1:25" s="1061" customFormat="1" ht="13.5" customHeight="1">
      <c r="A176" s="1433"/>
      <c r="B176" s="1449"/>
      <c r="C176" s="227"/>
      <c r="D176" s="1089" t="s">
        <v>2576</v>
      </c>
      <c r="E176" s="1089"/>
      <c r="F176" s="1063"/>
      <c r="G176" s="5681" t="s">
        <v>2577</v>
      </c>
      <c r="H176" s="5682"/>
      <c r="I176" s="1134"/>
      <c r="J176" s="1450"/>
      <c r="K176" s="1451"/>
      <c r="L176" s="1452"/>
      <c r="M176" s="1453"/>
      <c r="N176" s="1451"/>
      <c r="O176" s="1454"/>
      <c r="P176" s="1455"/>
      <c r="Q176" s="1456"/>
      <c r="R176" s="1457"/>
      <c r="S176" s="1406"/>
      <c r="T176" s="1392"/>
      <c r="V176" s="1413"/>
    </row>
    <row r="177" spans="1:25" s="1061" customFormat="1" ht="13.5" customHeight="1">
      <c r="A177" s="1433" t="s">
        <v>2592</v>
      </c>
      <c r="B177" s="1449"/>
      <c r="C177" s="227" t="s">
        <v>2593</v>
      </c>
      <c r="D177" s="1062" t="s">
        <v>2594</v>
      </c>
      <c r="E177" s="1089" t="s">
        <v>611</v>
      </c>
      <c r="F177" s="1063">
        <f>(2.4)*1.1</f>
        <v>2.64</v>
      </c>
      <c r="G177" s="1266"/>
      <c r="H177" s="4159">
        <f>ROUND(F177*G177,2)</f>
        <v>0</v>
      </c>
      <c r="I177" s="230" t="s">
        <v>644</v>
      </c>
      <c r="J177" s="1110"/>
      <c r="K177" s="1111"/>
      <c r="L177" s="1112"/>
      <c r="M177" s="1113"/>
      <c r="N177" s="1113"/>
      <c r="O177" s="1114"/>
      <c r="P177" s="1113"/>
      <c r="Q177" s="1420"/>
      <c r="R177" s="1406"/>
      <c r="S177" s="1406"/>
      <c r="T177" s="1392"/>
      <c r="V177" s="1413"/>
    </row>
    <row r="178" spans="1:25" s="1061" customFormat="1" ht="13.5" customHeight="1">
      <c r="A178" s="1067"/>
      <c r="B178" s="1056"/>
      <c r="C178" s="1057"/>
      <c r="D178" s="1062" t="s">
        <v>2595</v>
      </c>
      <c r="E178" s="1057"/>
      <c r="F178" s="1063">
        <f>1.2+1.2</f>
        <v>2.4</v>
      </c>
      <c r="G178" s="1081"/>
      <c r="H178" s="4164"/>
      <c r="I178" s="1059"/>
      <c r="J178" s="1110"/>
      <c r="K178" s="1436"/>
      <c r="L178" s="1437"/>
      <c r="M178" s="1437"/>
      <c r="N178" s="1437"/>
      <c r="O178" s="1438"/>
      <c r="P178" s="1113"/>
      <c r="Q178" s="1439"/>
      <c r="R178" s="1406"/>
      <c r="S178" s="1406"/>
      <c r="T178" s="1392"/>
      <c r="V178" s="1413"/>
    </row>
    <row r="179" spans="1:25" s="460" customFormat="1" ht="13.5" customHeight="1">
      <c r="A179" s="1332"/>
      <c r="B179" s="1333"/>
      <c r="C179" s="1333"/>
      <c r="D179" s="1062" t="s">
        <v>659</v>
      </c>
      <c r="E179" s="422"/>
      <c r="F179" s="1330"/>
      <c r="G179" s="1334"/>
      <c r="H179" s="4171"/>
      <c r="I179" s="1335"/>
      <c r="J179" s="1467"/>
      <c r="K179" s="1325"/>
    </row>
    <row r="180" spans="1:25" s="460" customFormat="1" ht="27" customHeight="1">
      <c r="A180" s="1332"/>
      <c r="B180" s="1333"/>
      <c r="C180" s="1333"/>
      <c r="D180" s="1062" t="s">
        <v>2582</v>
      </c>
      <c r="E180" s="422"/>
      <c r="F180" s="1330"/>
      <c r="G180" s="1334"/>
      <c r="H180" s="4171"/>
      <c r="I180" s="1335"/>
      <c r="J180" s="1324"/>
      <c r="K180" s="1325"/>
    </row>
    <row r="181" spans="1:25" s="1061" customFormat="1" ht="13.5" customHeight="1">
      <c r="A181" s="1067" t="s">
        <v>685</v>
      </c>
      <c r="B181" s="1056" t="s">
        <v>2092</v>
      </c>
      <c r="C181" s="1057" t="s">
        <v>2596</v>
      </c>
      <c r="D181" s="1057" t="s">
        <v>2597</v>
      </c>
      <c r="E181" s="1057" t="s">
        <v>611</v>
      </c>
      <c r="F181" s="128">
        <f>ROUND(SUM(F187),3)</f>
        <v>5.6</v>
      </c>
      <c r="G181" s="1081">
        <f>ROUND(SUM(H183:H186)/F181,2)</f>
        <v>0</v>
      </c>
      <c r="H181" s="3821">
        <f>ROUND(F181*G181,2)</f>
        <v>0</v>
      </c>
      <c r="I181" s="336" t="s">
        <v>60</v>
      </c>
      <c r="J181" s="1440"/>
      <c r="K181" s="1412"/>
      <c r="L181" s="1412"/>
      <c r="M181" s="1412"/>
      <c r="N181" s="1441"/>
      <c r="O181" s="1407"/>
      <c r="P181" s="1404"/>
      <c r="Q181" s="1405"/>
      <c r="R181" s="1406"/>
      <c r="S181" s="1406"/>
      <c r="T181" s="1392"/>
      <c r="V181" s="1413"/>
    </row>
    <row r="182" spans="1:25" s="1061" customFormat="1" ht="13.5" customHeight="1">
      <c r="A182" s="1428"/>
      <c r="B182" s="1108"/>
      <c r="C182" s="1442"/>
      <c r="D182" s="1062" t="s">
        <v>640</v>
      </c>
      <c r="E182" s="1057"/>
      <c r="F182" s="1430"/>
      <c r="G182" s="1081"/>
      <c r="H182" s="4177"/>
      <c r="I182" s="1369"/>
    </row>
    <row r="183" spans="1:25" s="231" customFormat="1" ht="13.5" customHeight="1">
      <c r="A183" s="1431" t="s">
        <v>2598</v>
      </c>
      <c r="B183" s="1432"/>
      <c r="C183" s="227" t="s">
        <v>2587</v>
      </c>
      <c r="D183" s="1062" t="s">
        <v>2599</v>
      </c>
      <c r="E183" s="227" t="s">
        <v>611</v>
      </c>
      <c r="F183" s="164">
        <f>F181</f>
        <v>5.6</v>
      </c>
      <c r="G183" s="392"/>
      <c r="H183" s="4159">
        <f>ROUND(F183*G183,2)</f>
        <v>0</v>
      </c>
      <c r="I183" s="230" t="s">
        <v>644</v>
      </c>
      <c r="J183" s="1110"/>
      <c r="K183" s="394"/>
      <c r="L183" s="394"/>
      <c r="M183" s="394"/>
      <c r="N183" s="394"/>
      <c r="O183" s="395"/>
      <c r="P183" s="395"/>
      <c r="Q183" s="396"/>
      <c r="R183" s="1443"/>
      <c r="S183" s="381"/>
      <c r="T183" s="382"/>
      <c r="V183" s="383"/>
    </row>
    <row r="184" spans="1:25" s="1061" customFormat="1" ht="27" customHeight="1">
      <c r="A184" s="1444" t="s">
        <v>2600</v>
      </c>
      <c r="B184" s="1432"/>
      <c r="C184" s="950" t="s">
        <v>2574</v>
      </c>
      <c r="D184" s="1258" t="s">
        <v>2601</v>
      </c>
      <c r="E184" s="1281" t="s">
        <v>611</v>
      </c>
      <c r="F184" s="1415">
        <f>(5.6)*0.1</f>
        <v>0.55999999999999994</v>
      </c>
      <c r="G184" s="1445"/>
      <c r="H184" s="4159">
        <f>ROUND(F184*G184,2)</f>
        <v>0</v>
      </c>
      <c r="I184" s="1283" t="s">
        <v>644</v>
      </c>
      <c r="J184" s="1115"/>
      <c r="K184" s="1437"/>
      <c r="L184" s="1446"/>
      <c r="M184" s="1447"/>
      <c r="N184" s="1447"/>
      <c r="O184" s="1448"/>
      <c r="P184" s="1447"/>
      <c r="Q184" s="1439"/>
      <c r="R184" s="1115"/>
      <c r="S184" s="1437"/>
      <c r="T184" s="1446"/>
      <c r="U184" s="1447"/>
      <c r="V184" s="1447"/>
      <c r="W184" s="1448"/>
      <c r="X184" s="1447"/>
      <c r="Y184" s="1439"/>
    </row>
    <row r="185" spans="1:25" s="1061" customFormat="1" ht="13.5" customHeight="1">
      <c r="A185" s="1433"/>
      <c r="B185" s="1449"/>
      <c r="C185" s="227"/>
      <c r="D185" s="1089" t="s">
        <v>2576</v>
      </c>
      <c r="E185" s="1089"/>
      <c r="F185" s="1063"/>
      <c r="G185" s="5681" t="s">
        <v>2577</v>
      </c>
      <c r="H185" s="5682"/>
      <c r="I185" s="1134"/>
      <c r="J185" s="1450"/>
      <c r="K185" s="1451"/>
      <c r="L185" s="1452"/>
      <c r="M185" s="1453"/>
      <c r="N185" s="1451"/>
      <c r="O185" s="1454"/>
      <c r="P185" s="1455"/>
      <c r="Q185" s="1456"/>
      <c r="R185" s="1457"/>
      <c r="S185" s="1406"/>
      <c r="T185" s="1392"/>
      <c r="V185" s="1413"/>
    </row>
    <row r="186" spans="1:25" s="1061" customFormat="1" ht="13.5" customHeight="1">
      <c r="A186" s="1433" t="s">
        <v>2602</v>
      </c>
      <c r="B186" s="1432"/>
      <c r="C186" s="227" t="s">
        <v>2593</v>
      </c>
      <c r="D186" s="1062" t="s">
        <v>2603</v>
      </c>
      <c r="E186" s="1089" t="s">
        <v>611</v>
      </c>
      <c r="F186" s="1063">
        <f>(5.6)*1.1</f>
        <v>6.16</v>
      </c>
      <c r="G186" s="1266"/>
      <c r="H186" s="4159">
        <f>ROUND(F186*G186,2)</f>
        <v>0</v>
      </c>
      <c r="I186" s="230" t="s">
        <v>644</v>
      </c>
      <c r="J186" s="1110"/>
      <c r="K186" s="1111"/>
      <c r="L186" s="1112"/>
      <c r="M186" s="1113"/>
      <c r="N186" s="1113"/>
      <c r="O186" s="1114"/>
      <c r="P186" s="1113"/>
      <c r="Q186" s="1420"/>
      <c r="R186" s="1406"/>
      <c r="S186" s="1406"/>
      <c r="T186" s="1392"/>
      <c r="V186" s="1413"/>
    </row>
    <row r="187" spans="1:25" s="1061" customFormat="1" ht="27" customHeight="1">
      <c r="A187" s="1336"/>
      <c r="B187" s="1057"/>
      <c r="C187" s="1458"/>
      <c r="D187" s="1062" t="s">
        <v>2604</v>
      </c>
      <c r="E187" s="1459"/>
      <c r="F187" s="1063">
        <f>(1.5+1.9+2.2)</f>
        <v>5.6</v>
      </c>
      <c r="G187" s="1058"/>
      <c r="H187" s="4160"/>
      <c r="I187" s="1059"/>
      <c r="J187" s="1460"/>
      <c r="K187" s="1461"/>
      <c r="L187" s="1446"/>
      <c r="M187" s="1447"/>
      <c r="N187" s="1447"/>
      <c r="O187" s="1462"/>
      <c r="P187" s="1447"/>
      <c r="Q187" s="1463"/>
      <c r="R187" s="1464"/>
      <c r="S187" s="1465"/>
    </row>
    <row r="188" spans="1:25" s="460" customFormat="1" ht="13.5" customHeight="1">
      <c r="A188" s="1332"/>
      <c r="B188" s="1333"/>
      <c r="C188" s="1333"/>
      <c r="D188" s="1062" t="s">
        <v>659</v>
      </c>
      <c r="E188" s="422"/>
      <c r="F188" s="1330"/>
      <c r="G188" s="1334"/>
      <c r="H188" s="4171"/>
      <c r="I188" s="1335"/>
      <c r="J188" s="1324"/>
      <c r="K188" s="1325"/>
    </row>
    <row r="189" spans="1:25" s="460" customFormat="1" ht="27" customHeight="1">
      <c r="A189" s="1332"/>
      <c r="B189" s="1333"/>
      <c r="C189" s="1333"/>
      <c r="D189" s="1062" t="s">
        <v>2582</v>
      </c>
      <c r="E189" s="422"/>
      <c r="F189" s="1330"/>
      <c r="G189" s="1334"/>
      <c r="H189" s="4171"/>
      <c r="I189" s="1335"/>
      <c r="J189" s="1324"/>
      <c r="K189" s="1325"/>
    </row>
    <row r="190" spans="1:25" s="1061" customFormat="1" ht="13.5" customHeight="1">
      <c r="A190" s="1067" t="s">
        <v>2605</v>
      </c>
      <c r="B190" s="1056" t="s">
        <v>2092</v>
      </c>
      <c r="C190" s="1057" t="s">
        <v>2606</v>
      </c>
      <c r="D190" s="1057" t="s">
        <v>2607</v>
      </c>
      <c r="E190" s="1057" t="s">
        <v>611</v>
      </c>
      <c r="F190" s="128">
        <f>ROUND(SUM(F196),3)</f>
        <v>11.1</v>
      </c>
      <c r="G190" s="1081">
        <f>ROUND(SUM(H192:H195)/F190,2)</f>
        <v>0</v>
      </c>
      <c r="H190" s="3821">
        <f>ROUND(F190*G190,2)</f>
        <v>0</v>
      </c>
      <c r="I190" s="336" t="s">
        <v>60</v>
      </c>
      <c r="J190" s="1468"/>
      <c r="K190" s="1412"/>
      <c r="L190" s="1412"/>
      <c r="M190" s="1412"/>
      <c r="N190" s="1412"/>
      <c r="O190" s="1407"/>
      <c r="P190" s="1404"/>
      <c r="Q190" s="1405"/>
      <c r="R190" s="1406"/>
      <c r="S190" s="1406"/>
      <c r="T190" s="1392"/>
      <c r="V190" s="1413"/>
    </row>
    <row r="191" spans="1:25" s="1061" customFormat="1" ht="13.5" customHeight="1">
      <c r="A191" s="1428"/>
      <c r="B191" s="1108"/>
      <c r="C191" s="1429"/>
      <c r="D191" s="1062" t="s">
        <v>640</v>
      </c>
      <c r="E191" s="1057"/>
      <c r="F191" s="1430"/>
      <c r="G191" s="1081"/>
      <c r="H191" s="4164"/>
      <c r="I191" s="1469"/>
    </row>
    <row r="192" spans="1:25" s="1061" customFormat="1" ht="13.5" customHeight="1">
      <c r="A192" s="1433" t="s">
        <v>411</v>
      </c>
      <c r="B192" s="1056"/>
      <c r="C192" s="227" t="s">
        <v>2608</v>
      </c>
      <c r="D192" s="1062" t="s">
        <v>2609</v>
      </c>
      <c r="E192" s="1089" t="s">
        <v>611</v>
      </c>
      <c r="F192" s="1063">
        <f>F190</f>
        <v>11.1</v>
      </c>
      <c r="G192" s="1266"/>
      <c r="H192" s="4159">
        <f>ROUND(F192*G192,2)</f>
        <v>0</v>
      </c>
      <c r="I192" s="230" t="s">
        <v>644</v>
      </c>
      <c r="J192" s="1110"/>
      <c r="K192" s="1111"/>
      <c r="L192" s="1112"/>
      <c r="M192" s="1113"/>
      <c r="N192" s="1113"/>
      <c r="O192" s="1114"/>
      <c r="P192" s="1113"/>
      <c r="Q192" s="1420"/>
      <c r="R192" s="1470"/>
    </row>
    <row r="193" spans="1:25" s="1061" customFormat="1" ht="27" customHeight="1">
      <c r="A193" s="1444" t="s">
        <v>412</v>
      </c>
      <c r="B193" s="1280"/>
      <c r="C193" s="950" t="s">
        <v>2610</v>
      </c>
      <c r="D193" s="1258" t="s">
        <v>2611</v>
      </c>
      <c r="E193" s="1281" t="s">
        <v>611</v>
      </c>
      <c r="F193" s="418">
        <f>(11.1)*1.1</f>
        <v>12.21</v>
      </c>
      <c r="G193" s="1471"/>
      <c r="H193" s="4159">
        <f>ROUND(F193*G193,2)</f>
        <v>0</v>
      </c>
      <c r="I193" s="1283" t="s">
        <v>644</v>
      </c>
      <c r="J193" s="1115"/>
      <c r="K193" s="1437"/>
      <c r="L193" s="1472"/>
      <c r="M193" s="1473"/>
      <c r="N193" s="1473"/>
      <c r="O193" s="1438"/>
      <c r="P193" s="1473"/>
      <c r="Q193" s="1115"/>
      <c r="R193" s="1434"/>
      <c r="S193" s="1115"/>
    </row>
    <row r="194" spans="1:25" s="1061" customFormat="1" ht="13.5" customHeight="1">
      <c r="A194" s="1433"/>
      <c r="B194" s="1449"/>
      <c r="C194" s="227"/>
      <c r="D194" s="1089" t="s">
        <v>2612</v>
      </c>
      <c r="E194" s="1089"/>
      <c r="F194" s="1063"/>
      <c r="G194" s="5681" t="s">
        <v>2577</v>
      </c>
      <c r="H194" s="5682"/>
      <c r="I194" s="1134"/>
      <c r="J194" s="1450"/>
      <c r="K194" s="1451"/>
      <c r="L194" s="1452"/>
      <c r="M194" s="1453"/>
      <c r="N194" s="1451"/>
      <c r="O194" s="1454"/>
      <c r="P194" s="1455"/>
      <c r="Q194" s="1456"/>
      <c r="R194" s="1457"/>
      <c r="S194" s="1406"/>
      <c r="T194" s="1392"/>
      <c r="V194" s="1413"/>
    </row>
    <row r="195" spans="1:25" s="1061" customFormat="1" ht="13.5" customHeight="1">
      <c r="A195" s="1433" t="s">
        <v>413</v>
      </c>
      <c r="B195" s="1474"/>
      <c r="C195" s="227" t="s">
        <v>2613</v>
      </c>
      <c r="D195" s="1062" t="s">
        <v>2614</v>
      </c>
      <c r="E195" s="1062" t="s">
        <v>611</v>
      </c>
      <c r="F195" s="1063">
        <f>(11.1)*1.1</f>
        <v>12.21</v>
      </c>
      <c r="G195" s="1475"/>
      <c r="H195" s="4159">
        <f>ROUND(F195*G195,2)</f>
        <v>0</v>
      </c>
      <c r="I195" s="230" t="s">
        <v>644</v>
      </c>
      <c r="J195" s="1110"/>
      <c r="K195"/>
      <c r="L195" s="1112"/>
      <c r="M195" s="1476"/>
      <c r="N195" s="1113"/>
      <c r="O195"/>
      <c r="P195"/>
      <c r="Q195" s="396"/>
      <c r="R195" s="1476"/>
      <c r="S195" s="1113"/>
      <c r="T195" s="1111"/>
    </row>
    <row r="196" spans="1:25" s="1061" customFormat="1" ht="13.5" customHeight="1">
      <c r="A196" s="1067"/>
      <c r="B196" s="1056"/>
      <c r="C196" s="1057"/>
      <c r="D196" s="1062" t="s">
        <v>2615</v>
      </c>
      <c r="E196" s="1057"/>
      <c r="F196" s="1063">
        <f>11.1</f>
        <v>11.1</v>
      </c>
      <c r="G196" s="1081"/>
      <c r="H196" s="4164"/>
      <c r="I196" s="1059"/>
      <c r="J196" s="1110"/>
      <c r="K196" s="1436"/>
      <c r="L196" s="1437"/>
      <c r="M196" s="1437"/>
      <c r="N196" s="1437"/>
      <c r="O196" s="1438"/>
      <c r="P196" s="1113"/>
      <c r="Q196" s="1439"/>
      <c r="R196" s="1406"/>
      <c r="S196" s="1406"/>
      <c r="T196" s="1392"/>
      <c r="V196" s="1413"/>
    </row>
    <row r="197" spans="1:25" s="460" customFormat="1" ht="13.5" customHeight="1">
      <c r="A197" s="1332"/>
      <c r="B197" s="1333"/>
      <c r="C197" s="1333"/>
      <c r="D197" s="1062" t="s">
        <v>659</v>
      </c>
      <c r="E197" s="422"/>
      <c r="F197" s="1330"/>
      <c r="G197" s="1334"/>
      <c r="H197" s="4171"/>
      <c r="I197" s="1335"/>
      <c r="J197" s="1324"/>
      <c r="K197" s="1325"/>
    </row>
    <row r="198" spans="1:25" s="460" customFormat="1" ht="27" customHeight="1">
      <c r="A198" s="1332"/>
      <c r="B198" s="1333"/>
      <c r="C198" s="1333"/>
      <c r="D198" s="1062" t="s">
        <v>2582</v>
      </c>
      <c r="E198" s="422"/>
      <c r="F198" s="1330"/>
      <c r="G198" s="1334"/>
      <c r="H198" s="4171"/>
      <c r="I198" s="1335"/>
      <c r="J198" s="1324"/>
      <c r="K198" s="1325"/>
    </row>
    <row r="199" spans="1:25" s="1061" customFormat="1" ht="27" customHeight="1">
      <c r="A199" s="1067" t="s">
        <v>2616</v>
      </c>
      <c r="B199" s="1056" t="s">
        <v>2092</v>
      </c>
      <c r="C199" s="1057" t="s">
        <v>2617</v>
      </c>
      <c r="D199" s="1057" t="s">
        <v>2618</v>
      </c>
      <c r="E199" s="1057" t="s">
        <v>611</v>
      </c>
      <c r="F199" s="128">
        <f>ROUND(SUM(F205),3)</f>
        <v>2</v>
      </c>
      <c r="G199" s="1081">
        <f>ROUND(SUM(H201:H204)/F199,2)</f>
        <v>0</v>
      </c>
      <c r="H199" s="3821">
        <f>ROUND(F199*G199,2)</f>
        <v>0</v>
      </c>
      <c r="I199" s="1477" t="s">
        <v>60</v>
      </c>
      <c r="J199" s="1468"/>
      <c r="K199" s="1412"/>
      <c r="L199" s="1412"/>
      <c r="M199" s="1412"/>
      <c r="N199" s="1412"/>
      <c r="O199" s="1407"/>
      <c r="P199" s="1404"/>
      <c r="Q199" s="1405"/>
      <c r="R199" s="1406"/>
      <c r="S199" s="1406"/>
      <c r="T199" s="1392"/>
      <c r="V199" s="1413"/>
    </row>
    <row r="200" spans="1:25" s="1061" customFormat="1" ht="13.5" customHeight="1">
      <c r="A200" s="1428"/>
      <c r="B200" s="1108"/>
      <c r="C200" s="1429"/>
      <c r="D200" s="1062" t="s">
        <v>640</v>
      </c>
      <c r="E200" s="1057"/>
      <c r="F200" s="1430"/>
      <c r="G200" s="1081"/>
      <c r="H200" s="4164"/>
      <c r="I200" s="1469"/>
    </row>
    <row r="201" spans="1:25" s="1061" customFormat="1" ht="13.5" customHeight="1">
      <c r="A201" s="1433" t="s">
        <v>361</v>
      </c>
      <c r="B201" s="1056"/>
      <c r="C201" s="227" t="s">
        <v>2608</v>
      </c>
      <c r="D201" s="1062" t="s">
        <v>2619</v>
      </c>
      <c r="E201" s="1089" t="s">
        <v>611</v>
      </c>
      <c r="F201" s="1063">
        <f>F199</f>
        <v>2</v>
      </c>
      <c r="G201" s="1266"/>
      <c r="H201" s="4159">
        <f>ROUND(F201*G201,2)</f>
        <v>0</v>
      </c>
      <c r="I201" s="230" t="s">
        <v>644</v>
      </c>
      <c r="J201" s="1110"/>
      <c r="K201" s="1111"/>
      <c r="L201" s="1112"/>
      <c r="M201" s="1113"/>
      <c r="N201" s="1113"/>
      <c r="O201" s="1114"/>
      <c r="P201" s="1113"/>
      <c r="Q201" s="1420"/>
      <c r="R201" s="1470"/>
    </row>
    <row r="202" spans="1:25" s="1061" customFormat="1" ht="27" customHeight="1">
      <c r="A202" s="1444" t="s">
        <v>362</v>
      </c>
      <c r="B202" s="1394"/>
      <c r="C202" s="950" t="s">
        <v>2620</v>
      </c>
      <c r="D202" s="1258" t="s">
        <v>2621</v>
      </c>
      <c r="E202" s="1281" t="s">
        <v>611</v>
      </c>
      <c r="F202" s="1415">
        <f>(2)*1.1</f>
        <v>2.2000000000000002</v>
      </c>
      <c r="G202" s="1445"/>
      <c r="H202" s="4159">
        <f>ROUND(F202*G202,2)</f>
        <v>0</v>
      </c>
      <c r="I202" s="1283" t="s">
        <v>644</v>
      </c>
      <c r="J202" s="1115"/>
      <c r="K202" s="1437"/>
      <c r="L202" s="1446"/>
      <c r="M202" s="1447"/>
      <c r="N202" s="1447"/>
      <c r="O202" s="1448"/>
      <c r="P202" s="1447"/>
      <c r="Q202" s="1439"/>
      <c r="R202" s="1115"/>
      <c r="S202" s="1437"/>
      <c r="T202" s="1446"/>
      <c r="U202" s="1447"/>
      <c r="V202" s="1447"/>
      <c r="W202" s="1448"/>
      <c r="X202" s="1447"/>
      <c r="Y202" s="1439"/>
    </row>
    <row r="203" spans="1:25" s="1061" customFormat="1" ht="13.5" customHeight="1">
      <c r="A203" s="1433"/>
      <c r="B203" s="1449"/>
      <c r="C203" s="227"/>
      <c r="D203" s="1089" t="s">
        <v>2612</v>
      </c>
      <c r="E203" s="1089"/>
      <c r="F203" s="1063"/>
      <c r="G203" s="5681" t="s">
        <v>2577</v>
      </c>
      <c r="H203" s="5682"/>
      <c r="I203" s="1134"/>
      <c r="J203" s="1450"/>
      <c r="K203" s="1451"/>
      <c r="L203" s="1452"/>
      <c r="M203" s="1453"/>
      <c r="N203" s="1451"/>
      <c r="O203" s="1454"/>
      <c r="P203" s="1455"/>
      <c r="Q203" s="1456"/>
      <c r="R203" s="1457"/>
      <c r="S203" s="1406"/>
      <c r="T203" s="1392"/>
      <c r="V203" s="1413"/>
    </row>
    <row r="204" spans="1:25" s="1061" customFormat="1" ht="13.5" customHeight="1">
      <c r="A204" s="1433" t="s">
        <v>363</v>
      </c>
      <c r="B204" s="1474"/>
      <c r="C204" s="227" t="s">
        <v>2613</v>
      </c>
      <c r="D204" s="1062" t="s">
        <v>2622</v>
      </c>
      <c r="E204" s="1062" t="s">
        <v>611</v>
      </c>
      <c r="F204" s="1063">
        <f>(2)*1.1</f>
        <v>2.2000000000000002</v>
      </c>
      <c r="G204" s="1475"/>
      <c r="H204" s="4159">
        <f>ROUND(F204*G204,2)</f>
        <v>0</v>
      </c>
      <c r="I204" s="230" t="s">
        <v>644</v>
      </c>
      <c r="J204" s="1110"/>
      <c r="K204"/>
      <c r="L204" s="1112"/>
      <c r="M204" s="1476"/>
      <c r="N204" s="1113"/>
      <c r="O204"/>
      <c r="P204"/>
      <c r="Q204" s="396"/>
      <c r="R204" s="1476"/>
      <c r="S204" s="1113"/>
      <c r="T204" s="1111"/>
    </row>
    <row r="205" spans="1:25" s="1061" customFormat="1" ht="13.5" customHeight="1">
      <c r="A205" s="1067"/>
      <c r="B205" s="1056"/>
      <c r="C205" s="1057"/>
      <c r="D205" s="1062" t="s">
        <v>2623</v>
      </c>
      <c r="E205" s="1057"/>
      <c r="F205" s="1063">
        <f>2</f>
        <v>2</v>
      </c>
      <c r="G205" s="1081"/>
      <c r="H205" s="4164"/>
      <c r="I205" s="1059"/>
      <c r="J205" s="1110"/>
      <c r="K205" s="1436"/>
      <c r="L205" s="1437"/>
      <c r="M205" s="1437"/>
      <c r="N205" s="1437"/>
      <c r="O205" s="1438"/>
      <c r="P205" s="1113"/>
      <c r="Q205" s="1439"/>
      <c r="R205" s="1406"/>
      <c r="S205" s="1406"/>
      <c r="T205" s="1392"/>
      <c r="V205" s="1413"/>
    </row>
    <row r="206" spans="1:25" s="460" customFormat="1" ht="13.5" customHeight="1">
      <c r="A206" s="1332"/>
      <c r="B206" s="1333"/>
      <c r="C206" s="1333"/>
      <c r="D206" s="1062" t="s">
        <v>659</v>
      </c>
      <c r="E206" s="422"/>
      <c r="F206" s="1330"/>
      <c r="G206" s="1334"/>
      <c r="H206" s="4171"/>
      <c r="I206" s="1335"/>
      <c r="J206" s="1324"/>
      <c r="K206" s="1325"/>
    </row>
    <row r="207" spans="1:25" s="460" customFormat="1" ht="27" customHeight="1">
      <c r="A207" s="1332"/>
      <c r="B207" s="1333"/>
      <c r="C207" s="1333"/>
      <c r="D207" s="1062" t="s">
        <v>2582</v>
      </c>
      <c r="E207" s="422"/>
      <c r="F207" s="1330"/>
      <c r="G207" s="1334"/>
      <c r="H207" s="4171"/>
      <c r="I207" s="1335"/>
      <c r="J207" s="1324"/>
      <c r="K207" s="1325"/>
    </row>
    <row r="208" spans="1:25" s="1061" customFormat="1" ht="27" customHeight="1">
      <c r="A208" s="1336">
        <v>41</v>
      </c>
      <c r="B208" s="1057" t="s">
        <v>2624</v>
      </c>
      <c r="C208" s="1057" t="s">
        <v>2625</v>
      </c>
      <c r="D208" s="1057" t="s">
        <v>2626</v>
      </c>
      <c r="E208" s="1057" t="s">
        <v>611</v>
      </c>
      <c r="F208" s="128">
        <f>ROUND(SUM(F217),3)</f>
        <v>67.900000000000006</v>
      </c>
      <c r="G208" s="1081">
        <f>ROUND(SUM(H210:H216)/F208,2)</f>
        <v>0</v>
      </c>
      <c r="H208" s="3821">
        <f>ROUND(F208*G208,2)</f>
        <v>0</v>
      </c>
      <c r="I208" s="1477" t="s">
        <v>60</v>
      </c>
      <c r="J208" s="1478"/>
      <c r="K208" s="1091"/>
      <c r="L208" s="1091"/>
      <c r="M208" s="1091"/>
      <c r="N208" s="1091"/>
      <c r="O208" s="1091"/>
      <c r="P208" s="1091"/>
      <c r="R208" s="1117"/>
    </row>
    <row r="209" spans="1:256" customFormat="1" ht="13.5" customHeight="1">
      <c r="A209" s="1067"/>
      <c r="B209" s="1056"/>
      <c r="C209" s="1057"/>
      <c r="D209" s="1062" t="s">
        <v>640</v>
      </c>
      <c r="E209" s="1057"/>
      <c r="F209" s="1430"/>
      <c r="G209" s="1081"/>
      <c r="H209" s="4164"/>
      <c r="I209" s="1369"/>
      <c r="T209" s="1105"/>
    </row>
    <row r="210" spans="1:256" customFormat="1" ht="27" customHeight="1">
      <c r="A210" s="1479" t="s">
        <v>367</v>
      </c>
      <c r="B210" s="1432"/>
      <c r="C210" s="227" t="s">
        <v>2627</v>
      </c>
      <c r="D210" s="1062" t="s">
        <v>2628</v>
      </c>
      <c r="E210" s="1089" t="s">
        <v>611</v>
      </c>
      <c r="F210" s="1480">
        <f>F208</f>
        <v>67.900000000000006</v>
      </c>
      <c r="G210" s="1090"/>
      <c r="H210" s="4159">
        <f t="shared" ref="H210:H216" si="4">ROUND(F210*G210,2)</f>
        <v>0</v>
      </c>
      <c r="I210" s="230" t="s">
        <v>644</v>
      </c>
      <c r="J210" s="1481"/>
      <c r="K210" s="1482"/>
      <c r="L210" s="1482"/>
      <c r="M210" s="1482"/>
      <c r="N210" s="1482"/>
      <c r="O210" s="1482"/>
      <c r="R210" s="1482"/>
    </row>
    <row r="211" spans="1:256" customFormat="1" ht="40.5" customHeight="1">
      <c r="A211" s="1483" t="s">
        <v>368</v>
      </c>
      <c r="B211" s="1484"/>
      <c r="C211" s="950" t="s">
        <v>2629</v>
      </c>
      <c r="D211" s="1258" t="s">
        <v>2630</v>
      </c>
      <c r="E211" s="1281" t="s">
        <v>2631</v>
      </c>
      <c r="F211" s="1485">
        <f>((67.9*0.2)*2)*1.1</f>
        <v>29.876000000000005</v>
      </c>
      <c r="G211" s="1445"/>
      <c r="H211" s="4159">
        <f t="shared" si="4"/>
        <v>0</v>
      </c>
      <c r="I211" s="1283" t="s">
        <v>644</v>
      </c>
      <c r="J211" s="1481"/>
      <c r="K211" s="1486"/>
      <c r="L211" s="1482"/>
      <c r="M211" s="1482"/>
      <c r="N211" s="1482"/>
      <c r="O211" s="1482"/>
      <c r="R211" s="1482"/>
    </row>
    <row r="212" spans="1:256" customFormat="1" ht="13.5" customHeight="1">
      <c r="A212" s="1479" t="s">
        <v>369</v>
      </c>
      <c r="B212" s="1432"/>
      <c r="C212" s="227" t="s">
        <v>2632</v>
      </c>
      <c r="D212" s="1062" t="s">
        <v>2633</v>
      </c>
      <c r="E212" s="1089" t="s">
        <v>611</v>
      </c>
      <c r="F212" s="1480">
        <f>F208</f>
        <v>67.900000000000006</v>
      </c>
      <c r="G212" s="1090"/>
      <c r="H212" s="4159">
        <f t="shared" si="4"/>
        <v>0</v>
      </c>
      <c r="I212" s="230" t="s">
        <v>644</v>
      </c>
      <c r="J212" s="1481"/>
      <c r="K212" s="1482"/>
      <c r="L212" s="1482"/>
      <c r="M212" s="1482"/>
      <c r="N212" s="1482"/>
      <c r="O212" s="1482"/>
    </row>
    <row r="213" spans="1:256" s="1061" customFormat="1" ht="27" customHeight="1">
      <c r="A213" s="1479" t="s">
        <v>419</v>
      </c>
      <c r="B213" s="1432"/>
      <c r="C213" s="227" t="s">
        <v>2634</v>
      </c>
      <c r="D213" s="1062" t="s">
        <v>2635</v>
      </c>
      <c r="E213" s="1089" t="s">
        <v>611</v>
      </c>
      <c r="F213" s="1480">
        <f>(67.9)*1.05</f>
        <v>71.295000000000016</v>
      </c>
      <c r="G213" s="1090"/>
      <c r="H213" s="4159">
        <f t="shared" si="4"/>
        <v>0</v>
      </c>
      <c r="I213" s="230" t="s">
        <v>644</v>
      </c>
      <c r="J213" s="1091"/>
      <c r="K213" s="1091"/>
      <c r="L213" s="1091"/>
      <c r="M213" s="1091"/>
      <c r="N213" s="1091"/>
      <c r="O213" s="1091"/>
      <c r="P213" s="1091"/>
      <c r="Q213" s="1091"/>
      <c r="R213" s="1117"/>
      <c r="S213" s="1091"/>
      <c r="T213" s="1091"/>
    </row>
    <row r="214" spans="1:256" s="1061" customFormat="1" ht="27" customHeight="1">
      <c r="A214" s="1479" t="s">
        <v>420</v>
      </c>
      <c r="B214" s="1449"/>
      <c r="C214" s="227" t="s">
        <v>2636</v>
      </c>
      <c r="D214" s="1062" t="s">
        <v>2637</v>
      </c>
      <c r="E214" s="1089" t="s">
        <v>302</v>
      </c>
      <c r="F214" s="1480">
        <f>(67.9*0.21)*0.04</f>
        <v>0.57035999999999998</v>
      </c>
      <c r="G214" s="1090"/>
      <c r="H214" s="4159">
        <f t="shared" si="4"/>
        <v>0</v>
      </c>
      <c r="I214" s="230" t="s">
        <v>644</v>
      </c>
      <c r="J214" s="1091"/>
      <c r="K214" s="1091"/>
      <c r="L214" s="1091"/>
      <c r="M214" s="1091"/>
      <c r="N214" s="1091"/>
      <c r="O214" s="1091"/>
      <c r="P214" s="1091"/>
      <c r="Q214" s="1091"/>
      <c r="R214" s="1117"/>
      <c r="S214" s="1091"/>
      <c r="T214" s="1091"/>
    </row>
    <row r="215" spans="1:256" s="1061" customFormat="1" ht="13.5" customHeight="1">
      <c r="A215" s="1433" t="s">
        <v>421</v>
      </c>
      <c r="B215" s="1057"/>
      <c r="C215" s="227">
        <v>561121112</v>
      </c>
      <c r="D215" s="1062" t="s">
        <v>2638</v>
      </c>
      <c r="E215" s="1089" t="s">
        <v>611</v>
      </c>
      <c r="F215" s="1063">
        <f>F208</f>
        <v>67.900000000000006</v>
      </c>
      <c r="G215" s="1090"/>
      <c r="H215" s="4159">
        <f t="shared" si="4"/>
        <v>0</v>
      </c>
      <c r="I215" s="230" t="s">
        <v>142</v>
      </c>
      <c r="J215" s="271"/>
      <c r="K215" s="271"/>
      <c r="U215" s="1117"/>
      <c r="X215" s="1117"/>
    </row>
    <row r="216" spans="1:256" s="1061" customFormat="1" ht="13.5" customHeight="1">
      <c r="A216" s="1444" t="s">
        <v>2639</v>
      </c>
      <c r="B216" s="1395"/>
      <c r="C216" s="227" t="s">
        <v>2640</v>
      </c>
      <c r="D216" s="1258" t="s">
        <v>2641</v>
      </c>
      <c r="E216" s="1281" t="s">
        <v>302</v>
      </c>
      <c r="F216" s="1415">
        <f>(67.9)*0.4</f>
        <v>27.160000000000004</v>
      </c>
      <c r="G216" s="1445"/>
      <c r="H216" s="4159">
        <f t="shared" si="4"/>
        <v>0</v>
      </c>
      <c r="I216" s="230" t="s">
        <v>644</v>
      </c>
      <c r="J216" s="271"/>
      <c r="K216" s="1487"/>
      <c r="L216" s="1487"/>
      <c r="M216" s="1487"/>
      <c r="N216" s="1488"/>
      <c r="O216" s="1487"/>
      <c r="P216" s="1487"/>
      <c r="Q216" s="1487"/>
      <c r="R216" s="1487"/>
      <c r="U216" s="1117"/>
      <c r="X216" s="1117"/>
    </row>
    <row r="217" spans="1:256" s="1061" customFormat="1" ht="13.5" customHeight="1">
      <c r="A217" s="1433"/>
      <c r="B217" s="1057"/>
      <c r="C217" s="1057"/>
      <c r="D217" s="1062" t="s">
        <v>2642</v>
      </c>
      <c r="E217" s="1089"/>
      <c r="F217" s="1063">
        <f>67.9</f>
        <v>67.900000000000006</v>
      </c>
      <c r="G217" s="130"/>
      <c r="H217" s="4175"/>
      <c r="I217" s="1087"/>
      <c r="J217" s="271"/>
      <c r="K217" s="1487"/>
      <c r="L217" s="1487"/>
      <c r="M217" s="1487"/>
      <c r="N217" s="1487"/>
      <c r="O217" s="1487"/>
      <c r="P217" s="1487"/>
      <c r="Q217" s="1487"/>
      <c r="R217" s="1487"/>
      <c r="U217" s="1117"/>
      <c r="X217" s="1117"/>
    </row>
    <row r="218" spans="1:256" s="1494" customFormat="1" ht="13.5" customHeight="1">
      <c r="A218" s="1489"/>
      <c r="B218" s="1490"/>
      <c r="C218" s="1491"/>
      <c r="D218" s="1062" t="s">
        <v>2643</v>
      </c>
      <c r="E218" s="1449"/>
      <c r="F218" s="1492"/>
      <c r="G218" s="130"/>
      <c r="H218" s="3821"/>
      <c r="I218" s="1087"/>
      <c r="J218" s="1493"/>
    </row>
    <row r="219" spans="1:256" s="182" customFormat="1" ht="40.5" customHeight="1">
      <c r="A219" s="763"/>
      <c r="B219" s="175"/>
      <c r="C219" s="176"/>
      <c r="D219" s="177" t="s">
        <v>2644</v>
      </c>
      <c r="E219" s="178"/>
      <c r="F219" s="179"/>
      <c r="G219" s="180"/>
      <c r="H219" s="3836"/>
      <c r="I219" s="181"/>
      <c r="L219" s="183"/>
      <c r="M219" s="183"/>
      <c r="N219" s="183"/>
      <c r="O219" s="183"/>
      <c r="P219" s="183"/>
      <c r="Q219" s="183"/>
      <c r="R219" s="183"/>
      <c r="S219" s="183"/>
      <c r="T219" s="183"/>
      <c r="U219" s="183"/>
      <c r="V219" s="183"/>
      <c r="W219" s="183"/>
      <c r="X219" s="183"/>
      <c r="Y219" s="183"/>
      <c r="Z219" s="183"/>
      <c r="AA219" s="183"/>
      <c r="AB219" s="183"/>
      <c r="AC219" s="183"/>
      <c r="AD219" s="183"/>
      <c r="AE219" s="183"/>
      <c r="AF219" s="183"/>
      <c r="AG219" s="183"/>
      <c r="AH219" s="183"/>
      <c r="AI219" s="183"/>
      <c r="AJ219" s="183"/>
      <c r="AK219" s="183"/>
      <c r="AL219" s="183"/>
      <c r="AM219" s="183"/>
      <c r="AN219" s="183"/>
      <c r="AO219" s="183"/>
      <c r="AP219" s="183"/>
      <c r="AQ219" s="183"/>
      <c r="AR219" s="183"/>
      <c r="AS219" s="183"/>
      <c r="AT219" s="183"/>
      <c r="AU219" s="183"/>
      <c r="AV219" s="183"/>
      <c r="AW219" s="183"/>
      <c r="AX219" s="183"/>
      <c r="AY219" s="183"/>
      <c r="AZ219" s="183"/>
      <c r="BA219" s="183"/>
      <c r="BB219" s="183"/>
      <c r="BC219" s="183"/>
      <c r="BD219" s="183"/>
      <c r="BE219" s="183"/>
      <c r="BF219" s="183"/>
      <c r="BG219" s="183"/>
      <c r="BH219" s="183"/>
      <c r="BI219" s="183"/>
      <c r="BJ219" s="183"/>
      <c r="BK219" s="183"/>
      <c r="BL219" s="183"/>
      <c r="BM219" s="183"/>
      <c r="BN219" s="183"/>
      <c r="BO219" s="183"/>
      <c r="BP219" s="183"/>
      <c r="BQ219" s="183"/>
      <c r="BR219" s="183"/>
      <c r="BS219" s="183"/>
      <c r="BT219" s="183"/>
      <c r="BU219" s="183"/>
      <c r="BV219" s="183"/>
      <c r="BW219" s="183"/>
      <c r="BX219" s="183"/>
      <c r="BY219" s="183"/>
      <c r="BZ219" s="183"/>
      <c r="CA219" s="183"/>
      <c r="CB219" s="183"/>
      <c r="CC219" s="183"/>
      <c r="CD219" s="183"/>
      <c r="CE219" s="183"/>
      <c r="CF219" s="183"/>
      <c r="CG219" s="183"/>
      <c r="CH219" s="183"/>
      <c r="CI219" s="183"/>
      <c r="CJ219" s="183"/>
      <c r="CK219" s="183"/>
      <c r="CL219" s="183"/>
      <c r="CM219" s="183"/>
      <c r="CN219" s="183"/>
      <c r="CO219" s="183"/>
      <c r="CP219" s="183"/>
      <c r="CQ219" s="183"/>
      <c r="CR219" s="183"/>
      <c r="CS219" s="183"/>
      <c r="CT219" s="183"/>
      <c r="CU219" s="183"/>
      <c r="CV219" s="183"/>
      <c r="CW219" s="183"/>
      <c r="CX219" s="183"/>
      <c r="CY219" s="183"/>
      <c r="CZ219" s="183"/>
      <c r="DA219" s="183"/>
      <c r="DB219" s="183"/>
      <c r="DC219" s="183"/>
      <c r="DD219" s="183"/>
      <c r="DE219" s="183"/>
      <c r="DF219" s="183"/>
      <c r="DG219" s="183"/>
      <c r="DH219" s="183"/>
      <c r="DI219" s="183"/>
      <c r="DJ219" s="183"/>
      <c r="DK219" s="183"/>
      <c r="DL219" s="183"/>
      <c r="DM219" s="183"/>
      <c r="DN219" s="183"/>
      <c r="DO219" s="183"/>
      <c r="DP219" s="183"/>
      <c r="DQ219" s="183"/>
      <c r="DR219" s="183"/>
      <c r="DS219" s="183"/>
      <c r="DT219" s="183"/>
      <c r="DU219" s="183"/>
      <c r="DV219" s="183"/>
      <c r="DW219" s="183"/>
      <c r="DX219" s="183"/>
      <c r="DY219" s="183"/>
      <c r="DZ219" s="183"/>
      <c r="EA219" s="183"/>
      <c r="EB219" s="183"/>
      <c r="EC219" s="183"/>
      <c r="ED219" s="183"/>
      <c r="EE219" s="183"/>
      <c r="EF219" s="183"/>
      <c r="EG219" s="183"/>
      <c r="EH219" s="183"/>
      <c r="EI219" s="183"/>
      <c r="EJ219" s="183"/>
      <c r="EK219" s="183"/>
      <c r="EL219" s="183"/>
      <c r="EM219" s="183"/>
      <c r="EN219" s="183"/>
      <c r="EO219" s="183"/>
      <c r="EP219" s="183"/>
      <c r="EQ219" s="183"/>
      <c r="ER219" s="183"/>
      <c r="ES219" s="183"/>
      <c r="ET219" s="183"/>
      <c r="EU219" s="183"/>
      <c r="EV219" s="183"/>
      <c r="EW219" s="183"/>
      <c r="EX219" s="183"/>
      <c r="EY219" s="183"/>
      <c r="EZ219" s="183"/>
      <c r="FA219" s="183"/>
      <c r="FB219" s="183"/>
      <c r="FC219" s="183"/>
      <c r="FD219" s="183"/>
      <c r="FE219" s="183"/>
      <c r="FF219" s="183"/>
      <c r="FG219" s="183"/>
      <c r="FH219" s="183"/>
      <c r="FI219" s="183"/>
      <c r="FJ219" s="183"/>
      <c r="FK219" s="183"/>
      <c r="FL219" s="183"/>
      <c r="FM219" s="183"/>
      <c r="FN219" s="183"/>
      <c r="FO219" s="183"/>
      <c r="FP219" s="183"/>
      <c r="FQ219" s="183"/>
      <c r="FR219" s="183"/>
      <c r="FS219" s="183"/>
      <c r="FT219" s="183"/>
      <c r="FU219" s="183"/>
      <c r="FV219" s="183"/>
      <c r="FW219" s="183"/>
      <c r="FX219" s="183"/>
      <c r="FY219" s="183"/>
      <c r="FZ219" s="183"/>
      <c r="GA219" s="183"/>
      <c r="GB219" s="183"/>
      <c r="GC219" s="183"/>
      <c r="GD219" s="183"/>
      <c r="GE219" s="183"/>
      <c r="GF219" s="183"/>
      <c r="GG219" s="183"/>
      <c r="GH219" s="183"/>
      <c r="GI219" s="183"/>
      <c r="GJ219" s="183"/>
      <c r="GK219" s="183"/>
      <c r="GL219" s="183"/>
      <c r="GM219" s="183"/>
      <c r="GN219" s="183"/>
      <c r="GO219" s="183"/>
      <c r="GP219" s="183"/>
      <c r="GQ219" s="183"/>
      <c r="GR219" s="183"/>
      <c r="GS219" s="183"/>
      <c r="GT219" s="183"/>
      <c r="GU219" s="183"/>
      <c r="GV219" s="183"/>
      <c r="GW219" s="183"/>
      <c r="GX219" s="183"/>
      <c r="GY219" s="183"/>
      <c r="GZ219" s="183"/>
      <c r="HA219" s="183"/>
      <c r="HB219" s="183"/>
      <c r="HC219" s="183"/>
      <c r="HD219" s="183"/>
      <c r="HE219" s="183"/>
      <c r="HF219" s="183"/>
      <c r="HG219" s="183"/>
      <c r="HH219" s="183"/>
      <c r="HI219" s="183"/>
      <c r="HJ219" s="183"/>
      <c r="HK219" s="183"/>
      <c r="HL219" s="183"/>
      <c r="HM219" s="183"/>
      <c r="HN219" s="183"/>
      <c r="HO219" s="183"/>
      <c r="HP219" s="183"/>
      <c r="HQ219" s="183"/>
      <c r="HR219" s="183"/>
      <c r="HS219" s="183"/>
      <c r="HT219" s="183"/>
      <c r="HU219" s="183"/>
      <c r="HV219" s="183"/>
      <c r="HW219" s="183"/>
      <c r="HX219" s="183"/>
      <c r="HY219" s="183"/>
      <c r="HZ219" s="183"/>
      <c r="IA219" s="183"/>
      <c r="IB219" s="183"/>
      <c r="IC219" s="183"/>
      <c r="ID219" s="183"/>
      <c r="IE219" s="183"/>
      <c r="IF219" s="183"/>
      <c r="IG219" s="183"/>
      <c r="IH219" s="183"/>
      <c r="II219" s="183"/>
      <c r="IJ219" s="183"/>
      <c r="IK219" s="183"/>
      <c r="IL219" s="183"/>
      <c r="IM219" s="183"/>
      <c r="IN219" s="183"/>
      <c r="IO219" s="183"/>
      <c r="IP219" s="183"/>
      <c r="IQ219" s="183"/>
      <c r="IR219" s="183"/>
      <c r="IS219" s="183"/>
      <c r="IT219" s="183"/>
      <c r="IU219" s="183"/>
      <c r="IV219" s="183"/>
    </row>
    <row r="220" spans="1:256" s="874" customFormat="1" ht="13.5" customHeight="1">
      <c r="A220" s="1399" t="s">
        <v>2645</v>
      </c>
      <c r="B220" s="424" t="s">
        <v>2092</v>
      </c>
      <c r="C220" s="872" t="s">
        <v>2646</v>
      </c>
      <c r="D220" s="872" t="s">
        <v>2647</v>
      </c>
      <c r="E220" s="872" t="s">
        <v>611</v>
      </c>
      <c r="F220" s="128">
        <f>ROUND(SUM(F224:F225),3)</f>
        <v>44.3</v>
      </c>
      <c r="G220" s="1081">
        <f>ROUND(SUM(H222:H223)/F220,2)</f>
        <v>0</v>
      </c>
      <c r="H220" s="3821">
        <f>ROUND(F220*G220,2)</f>
        <v>0</v>
      </c>
      <c r="I220" s="426" t="s">
        <v>60</v>
      </c>
      <c r="J220" s="1495"/>
      <c r="K220" s="1496"/>
      <c r="L220" s="1497"/>
      <c r="M220" s="1498"/>
      <c r="N220" s="1498"/>
      <c r="O220" s="1499"/>
      <c r="P220" s="1498"/>
      <c r="Q220" s="1500"/>
      <c r="R220" s="1501"/>
      <c r="S220" s="1501"/>
    </row>
    <row r="221" spans="1:256" s="874" customFormat="1" ht="13.5" customHeight="1">
      <c r="A221" s="1502"/>
      <c r="B221" s="872"/>
      <c r="C221" s="1503"/>
      <c r="D221" s="455" t="s">
        <v>640</v>
      </c>
      <c r="E221" s="872"/>
      <c r="F221" s="430"/>
      <c r="G221" s="425"/>
      <c r="H221" s="4176"/>
      <c r="I221" s="426"/>
      <c r="S221" s="1504"/>
      <c r="T221" s="1505"/>
    </row>
    <row r="222" spans="1:256" s="874" customFormat="1" ht="13.5" customHeight="1">
      <c r="A222" s="1506" t="s">
        <v>372</v>
      </c>
      <c r="B222" s="1484"/>
      <c r="C222" s="227">
        <v>637121112</v>
      </c>
      <c r="D222" s="412" t="s">
        <v>2648</v>
      </c>
      <c r="E222" s="412" t="s">
        <v>611</v>
      </c>
      <c r="F222" s="430">
        <f>(44.3)*1.1</f>
        <v>48.730000000000004</v>
      </c>
      <c r="G222" s="473"/>
      <c r="H222" s="4159">
        <f>ROUND(F222*G222,2)</f>
        <v>0</v>
      </c>
      <c r="I222" s="230" t="s">
        <v>142</v>
      </c>
      <c r="J222" s="1504"/>
      <c r="K222" s="1507"/>
      <c r="L222" s="1508"/>
      <c r="M222" s="1509"/>
      <c r="N222" s="1509"/>
      <c r="O222" s="1510"/>
      <c r="P222" s="1509"/>
      <c r="Q222" s="1504"/>
      <c r="R222" s="1434"/>
      <c r="S222" s="1511"/>
    </row>
    <row r="223" spans="1:256" s="460" customFormat="1" ht="13.5" customHeight="1">
      <c r="A223" s="1506" t="s">
        <v>373</v>
      </c>
      <c r="B223" s="1484"/>
      <c r="C223" s="227" t="s">
        <v>2649</v>
      </c>
      <c r="D223" s="455" t="s">
        <v>2650</v>
      </c>
      <c r="E223" s="1140" t="s">
        <v>611</v>
      </c>
      <c r="F223" s="1330">
        <f>(44.3)*1.15</f>
        <v>50.944999999999993</v>
      </c>
      <c r="G223" s="473"/>
      <c r="H223" s="4159">
        <f>ROUND(F223*G223,2)</f>
        <v>0</v>
      </c>
      <c r="I223" s="230" t="s">
        <v>644</v>
      </c>
      <c r="J223" s="1110"/>
      <c r="K223" s="1512"/>
      <c r="L223" s="1112"/>
      <c r="M223" s="1113"/>
      <c r="N223" s="1113"/>
      <c r="O223" s="1114"/>
      <c r="P223" s="1113"/>
      <c r="Q223" s="1420"/>
      <c r="R223" s="1513"/>
      <c r="S223" s="1513"/>
      <c r="T223" s="1513"/>
      <c r="V223" s="1514"/>
    </row>
    <row r="224" spans="1:256" s="874" customFormat="1" ht="13.5" customHeight="1">
      <c r="A224" s="1502"/>
      <c r="B224" s="872"/>
      <c r="C224" s="1515"/>
      <c r="D224" s="412" t="s">
        <v>2651</v>
      </c>
      <c r="E224" s="1516"/>
      <c r="F224" s="430">
        <f>19.4+16.7+4.4</f>
        <v>40.499999999999993</v>
      </c>
      <c r="G224" s="425"/>
      <c r="H224" s="4176"/>
      <c r="I224" s="458"/>
      <c r="J224" s="1460"/>
      <c r="K224" s="1461"/>
      <c r="L224" s="1446"/>
      <c r="M224" s="1447"/>
      <c r="N224" s="1447"/>
      <c r="O224" s="1462"/>
      <c r="P224" s="1447"/>
      <c r="Q224" s="1463"/>
      <c r="R224" s="1464"/>
      <c r="S224" s="1465"/>
      <c r="T224" s="1061"/>
    </row>
    <row r="225" spans="1:23" s="874" customFormat="1" ht="13.5" customHeight="1">
      <c r="A225" s="1502"/>
      <c r="B225" s="872"/>
      <c r="C225" s="1515"/>
      <c r="D225" s="412" t="s">
        <v>2652</v>
      </c>
      <c r="E225" s="1516"/>
      <c r="F225" s="430">
        <f>3.8</f>
        <v>3.8</v>
      </c>
      <c r="G225" s="425"/>
      <c r="H225" s="4176"/>
      <c r="I225" s="458"/>
      <c r="J225" s="1517"/>
      <c r="K225" s="1517"/>
      <c r="L225" s="1518"/>
      <c r="M225" s="1519"/>
      <c r="N225" s="1519"/>
      <c r="O225" s="1520"/>
      <c r="P225" s="1519"/>
      <c r="Q225" s="1521"/>
      <c r="R225" s="1522"/>
      <c r="S225" s="1523"/>
    </row>
    <row r="226" spans="1:23" s="874" customFormat="1" ht="13.5" customHeight="1">
      <c r="A226" s="1502"/>
      <c r="B226" s="872"/>
      <c r="C226" s="872"/>
      <c r="D226" s="412" t="s">
        <v>659</v>
      </c>
      <c r="E226" s="1516"/>
      <c r="F226" s="430"/>
      <c r="G226" s="425"/>
      <c r="H226" s="4176"/>
      <c r="I226" s="426"/>
      <c r="J226" s="1504"/>
      <c r="K226" s="1524"/>
      <c r="L226" s="1525"/>
      <c r="M226" s="1526"/>
      <c r="N226" s="1498"/>
      <c r="O226" s="1527"/>
      <c r="P226" s="1498"/>
      <c r="Q226" s="1500"/>
      <c r="R226" s="1501"/>
      <c r="S226" s="1528"/>
      <c r="T226" s="444"/>
      <c r="U226" s="444"/>
      <c r="V226" s="444"/>
      <c r="W226" s="444"/>
    </row>
    <row r="227" spans="1:23" s="1061" customFormat="1" ht="13.5" customHeight="1">
      <c r="A227" s="1399" t="s">
        <v>2653</v>
      </c>
      <c r="B227" s="1056" t="s">
        <v>2092</v>
      </c>
      <c r="C227" s="872" t="s">
        <v>2654</v>
      </c>
      <c r="D227" s="1057" t="s">
        <v>2655</v>
      </c>
      <c r="E227" s="1057" t="s">
        <v>611</v>
      </c>
      <c r="F227" s="128">
        <f>ROUND(SUM(F233),3)</f>
        <v>2.1</v>
      </c>
      <c r="G227" s="1081">
        <f>ROUND(SUM(H229:H232)/F227,2)</f>
        <v>0</v>
      </c>
      <c r="H227" s="3821">
        <f>ROUND(F227*G227,2)</f>
        <v>0</v>
      </c>
      <c r="I227" s="1059" t="s">
        <v>60</v>
      </c>
      <c r="J227" s="1392"/>
      <c r="K227" s="1408"/>
      <c r="L227" s="1403"/>
      <c r="M227" s="1404"/>
      <c r="N227" s="1404"/>
      <c r="O227" s="1407"/>
      <c r="P227" s="1404"/>
      <c r="Q227" s="1405"/>
      <c r="R227" s="1406"/>
      <c r="S227" s="1406"/>
    </row>
    <row r="228" spans="1:23" s="1061" customFormat="1" ht="13.5" customHeight="1">
      <c r="A228" s="1336"/>
      <c r="B228" s="1057"/>
      <c r="C228" s="1057"/>
      <c r="D228" s="455" t="s">
        <v>640</v>
      </c>
      <c r="E228" s="1057"/>
      <c r="F228" s="1063"/>
      <c r="G228" s="1058"/>
      <c r="H228" s="4160"/>
      <c r="I228" s="1059"/>
      <c r="S228" s="1110"/>
      <c r="T228" s="1470"/>
    </row>
    <row r="229" spans="1:23" s="1061" customFormat="1" ht="27" customHeight="1">
      <c r="A229" s="1506" t="s">
        <v>703</v>
      </c>
      <c r="B229" s="1057"/>
      <c r="C229" s="227">
        <v>591211111</v>
      </c>
      <c r="D229" s="1062" t="s">
        <v>2656</v>
      </c>
      <c r="E229" s="1062" t="s">
        <v>611</v>
      </c>
      <c r="F229" s="1063">
        <f>F227</f>
        <v>2.1</v>
      </c>
      <c r="G229" s="1090"/>
      <c r="H229" s="4159">
        <f>ROUND(F229*G229,2)</f>
        <v>0</v>
      </c>
      <c r="I229" s="230" t="s">
        <v>142</v>
      </c>
      <c r="J229" s="1110"/>
      <c r="K229" s="1111"/>
      <c r="L229" s="1112"/>
      <c r="M229" s="1113"/>
      <c r="N229" s="1113"/>
      <c r="O229" s="1114"/>
      <c r="P229" s="1113"/>
      <c r="Q229" s="1110"/>
      <c r="R229" s="1434"/>
      <c r="S229" s="1115"/>
    </row>
    <row r="230" spans="1:23" s="1061" customFormat="1" ht="13.5" customHeight="1">
      <c r="A230" s="1444" t="s">
        <v>704</v>
      </c>
      <c r="B230" s="1280"/>
      <c r="C230" s="950" t="s">
        <v>670</v>
      </c>
      <c r="D230" s="1258" t="s">
        <v>2657</v>
      </c>
      <c r="E230" s="1281" t="s">
        <v>611</v>
      </c>
      <c r="F230" s="418">
        <f>(2.1)*1.1</f>
        <v>2.3100000000000005</v>
      </c>
      <c r="G230" s="1282"/>
      <c r="H230" s="4159">
        <f>ROUND(F230*G230,2)</f>
        <v>0</v>
      </c>
      <c r="I230" s="1283" t="s">
        <v>644</v>
      </c>
      <c r="J230" s="1115"/>
      <c r="K230" s="1437"/>
      <c r="L230" s="1472"/>
      <c r="M230" s="1473"/>
      <c r="N230" s="1473"/>
      <c r="O230" s="1438"/>
      <c r="P230" s="1473"/>
      <c r="Q230" s="1115"/>
      <c r="R230" s="1529"/>
      <c r="S230" s="1115"/>
    </row>
    <row r="231" spans="1:23" s="1061" customFormat="1" ht="13.5" customHeight="1">
      <c r="A231" s="1506"/>
      <c r="B231" s="1530"/>
      <c r="C231" s="227"/>
      <c r="D231" s="1089" t="s">
        <v>2658</v>
      </c>
      <c r="E231" s="1140"/>
      <c r="F231" s="1330"/>
      <c r="G231" s="5681" t="s">
        <v>2577</v>
      </c>
      <c r="H231" s="5682"/>
      <c r="I231" s="1134"/>
      <c r="J231" s="1450"/>
      <c r="K231" s="1451"/>
      <c r="L231" s="1452"/>
      <c r="M231" s="1453"/>
      <c r="N231" s="1451"/>
      <c r="O231" s="1454"/>
      <c r="P231" s="1455"/>
      <c r="Q231" s="1456"/>
      <c r="R231" s="1457"/>
      <c r="S231" s="1406"/>
    </row>
    <row r="232" spans="1:23" s="460" customFormat="1" ht="13.5" customHeight="1">
      <c r="A232" s="1506" t="s">
        <v>705</v>
      </c>
      <c r="B232" s="1531"/>
      <c r="C232" s="227" t="s">
        <v>2613</v>
      </c>
      <c r="D232" s="455" t="s">
        <v>2659</v>
      </c>
      <c r="E232" s="1140" t="s">
        <v>611</v>
      </c>
      <c r="F232" s="1330">
        <f>(2.1)*1.1</f>
        <v>2.3100000000000005</v>
      </c>
      <c r="G232" s="1532"/>
      <c r="H232" s="4159">
        <f>ROUND(F232*G232,2)</f>
        <v>0</v>
      </c>
      <c r="I232" s="230" t="s">
        <v>644</v>
      </c>
      <c r="J232" s="1110"/>
      <c r="K232" s="1111"/>
      <c r="L232" s="1112"/>
      <c r="M232" s="1113"/>
      <c r="N232" s="1113"/>
      <c r="O232" s="1114"/>
      <c r="P232" s="1113"/>
      <c r="Q232" s="1420"/>
      <c r="R232" s="1513"/>
      <c r="S232" s="1513"/>
      <c r="T232" s="1513"/>
      <c r="V232" s="1514"/>
    </row>
    <row r="233" spans="1:23" s="1061" customFormat="1" ht="13.5" customHeight="1">
      <c r="A233" s="1336"/>
      <c r="B233" s="1057"/>
      <c r="C233" s="1458"/>
      <c r="D233" s="1062" t="s">
        <v>2660</v>
      </c>
      <c r="E233" s="1459"/>
      <c r="F233" s="1063">
        <f>2.1</f>
        <v>2.1</v>
      </c>
      <c r="G233" s="1058"/>
      <c r="H233" s="4160"/>
      <c r="I233" s="1059"/>
      <c r="J233" s="1460"/>
      <c r="K233" s="1461"/>
      <c r="L233" s="1446"/>
      <c r="M233" s="1447"/>
      <c r="N233" s="1447"/>
      <c r="O233" s="1462"/>
      <c r="P233" s="1447"/>
      <c r="Q233" s="1463"/>
      <c r="R233" s="1464"/>
      <c r="S233" s="1465"/>
    </row>
    <row r="234" spans="1:23" s="1061" customFormat="1" ht="13.5" customHeight="1">
      <c r="A234" s="1336"/>
      <c r="B234" s="1057"/>
      <c r="C234" s="1057"/>
      <c r="D234" s="1062" t="s">
        <v>659</v>
      </c>
      <c r="E234" s="1459"/>
      <c r="F234" s="1063"/>
      <c r="G234" s="1058"/>
      <c r="H234" s="4160"/>
      <c r="I234" s="1059"/>
      <c r="L234" s="1403"/>
      <c r="M234" s="1404"/>
      <c r="N234" s="1404"/>
      <c r="O234" s="1533"/>
      <c r="P234" s="1404"/>
      <c r="Q234" s="1405"/>
      <c r="R234" s="1406"/>
      <c r="S234" s="1534"/>
      <c r="T234"/>
      <c r="U234"/>
      <c r="V234"/>
      <c r="W234"/>
    </row>
    <row r="235" spans="1:23" s="444" customFormat="1" ht="13.5" customHeight="1">
      <c r="A235" s="1399" t="s">
        <v>2661</v>
      </c>
      <c r="B235" s="424" t="s">
        <v>2092</v>
      </c>
      <c r="C235" s="872" t="s">
        <v>2662</v>
      </c>
      <c r="D235" s="872" t="s">
        <v>2663</v>
      </c>
      <c r="E235" s="872" t="s">
        <v>611</v>
      </c>
      <c r="F235" s="128">
        <f>ROUND(SUM(F240:F246),3)</f>
        <v>778.5</v>
      </c>
      <c r="G235" s="1081">
        <f>ROUND(SUM(H237:H238)/F235,2)</f>
        <v>0</v>
      </c>
      <c r="H235" s="3821">
        <f>ROUND(F235*G235,2)</f>
        <v>0</v>
      </c>
      <c r="I235" s="426" t="s">
        <v>60</v>
      </c>
      <c r="J235" s="1535"/>
      <c r="K235" s="1528"/>
    </row>
    <row r="236" spans="1:23" s="444" customFormat="1" ht="13.5" customHeight="1">
      <c r="A236" s="1502"/>
      <c r="B236" s="424"/>
      <c r="C236" s="1503"/>
      <c r="D236" s="412" t="s">
        <v>2664</v>
      </c>
      <c r="E236" s="872"/>
      <c r="F236" s="1536"/>
      <c r="G236" s="1294"/>
      <c r="H236" s="4161"/>
      <c r="I236" s="426"/>
      <c r="K236" s="1528"/>
    </row>
    <row r="237" spans="1:23" s="444" customFormat="1" ht="13.5" customHeight="1">
      <c r="A237" s="1537" t="s">
        <v>712</v>
      </c>
      <c r="B237" s="424"/>
      <c r="C237" s="227" t="s">
        <v>2565</v>
      </c>
      <c r="D237" s="412" t="s">
        <v>2665</v>
      </c>
      <c r="E237" s="1538" t="s">
        <v>611</v>
      </c>
      <c r="F237" s="430">
        <f>((778.5)*2)*1.1</f>
        <v>1712.7</v>
      </c>
      <c r="G237" s="1539"/>
      <c r="H237" s="4159">
        <f>ROUND(F237*G237,2)</f>
        <v>0</v>
      </c>
      <c r="I237" s="230" t="s">
        <v>644</v>
      </c>
      <c r="J237" s="1504"/>
      <c r="K237" s="1507"/>
      <c r="L237" s="1508"/>
      <c r="M237" s="1509"/>
      <c r="N237" s="1509"/>
      <c r="O237" s="1510"/>
      <c r="P237" s="1509"/>
      <c r="Q237" s="1504"/>
      <c r="R237" s="1540"/>
    </row>
    <row r="238" spans="1:23" s="444" customFormat="1" ht="13.5" customHeight="1">
      <c r="A238" s="1537" t="s">
        <v>714</v>
      </c>
      <c r="B238" s="1541"/>
      <c r="C238" s="227" t="s">
        <v>2666</v>
      </c>
      <c r="D238" s="412" t="s">
        <v>2667</v>
      </c>
      <c r="E238" s="1538" t="s">
        <v>611</v>
      </c>
      <c r="F238" s="430">
        <f>((778.5)*1.1)*1.15</f>
        <v>984.8024999999999</v>
      </c>
      <c r="G238" s="1539"/>
      <c r="H238" s="4159">
        <f>ROUND(F238*G238,2)</f>
        <v>0</v>
      </c>
      <c r="I238" s="230" t="s">
        <v>644</v>
      </c>
      <c r="J238" s="1542"/>
      <c r="K238" s="1507"/>
      <c r="L238" s="1508"/>
      <c r="M238" s="1509"/>
      <c r="N238" s="1509"/>
      <c r="O238" s="1510"/>
      <c r="P238" s="1509"/>
      <c r="Q238" s="1504"/>
      <c r="R238" s="1543"/>
    </row>
    <row r="239" spans="1:23" s="444" customFormat="1" ht="13.5" customHeight="1">
      <c r="A239" s="1537"/>
      <c r="B239" s="1541"/>
      <c r="C239" s="1541"/>
      <c r="D239" s="455" t="s">
        <v>2668</v>
      </c>
      <c r="E239" s="1538"/>
      <c r="F239" s="430"/>
      <c r="G239" s="1544"/>
      <c r="H239" s="4162"/>
      <c r="I239" s="426"/>
      <c r="J239" s="1545"/>
      <c r="K239" s="1546"/>
      <c r="L239" s="1547"/>
      <c r="M239" s="1509"/>
      <c r="N239" s="1509"/>
      <c r="O239" s="1510"/>
      <c r="P239" s="1509"/>
      <c r="Q239" s="1504"/>
      <c r="R239" s="1543"/>
    </row>
    <row r="240" spans="1:23" s="444" customFormat="1" ht="13.5" customHeight="1">
      <c r="A240" s="1537"/>
      <c r="B240" s="1541"/>
      <c r="C240" s="1541"/>
      <c r="D240" s="455" t="s">
        <v>2669</v>
      </c>
      <c r="E240" s="1132"/>
      <c r="F240" s="1330">
        <f>(143.5+11.9)</f>
        <v>155.4</v>
      </c>
      <c r="G240" s="1544"/>
      <c r="H240" s="4162"/>
      <c r="I240" s="426"/>
      <c r="J240" s="1504"/>
      <c r="K240" s="1524"/>
      <c r="L240" s="1547"/>
      <c r="M240" s="1509"/>
      <c r="N240" s="1509"/>
      <c r="O240" s="1510"/>
      <c r="P240" s="1509"/>
      <c r="Q240" s="1504"/>
      <c r="R240" s="1543"/>
    </row>
    <row r="241" spans="1:108" s="444" customFormat="1" ht="13.5" customHeight="1">
      <c r="A241" s="1537"/>
      <c r="B241" s="1541"/>
      <c r="C241" s="1541"/>
      <c r="D241" s="455" t="s">
        <v>2670</v>
      </c>
      <c r="E241" s="1132"/>
      <c r="F241" s="1348">
        <f>(67.9)</f>
        <v>67.900000000000006</v>
      </c>
      <c r="G241" s="1544"/>
      <c r="H241" s="4162"/>
      <c r="I241" s="426"/>
      <c r="J241" s="1545"/>
      <c r="K241" s="1524"/>
      <c r="L241" s="1547"/>
      <c r="M241" s="1509"/>
      <c r="N241" s="1509"/>
      <c r="O241" s="1510"/>
      <c r="P241" s="1509"/>
      <c r="Q241" s="1504"/>
      <c r="R241" s="1543"/>
    </row>
    <row r="242" spans="1:108" s="444" customFormat="1" ht="13.5" customHeight="1">
      <c r="A242" s="1537"/>
      <c r="B242" s="1541"/>
      <c r="C242" s="1541"/>
      <c r="D242" s="455" t="s">
        <v>2671</v>
      </c>
      <c r="E242" s="1132"/>
      <c r="F242" s="1348">
        <f>(527.9+7+2.7)</f>
        <v>537.6</v>
      </c>
      <c r="G242" s="1544"/>
      <c r="H242" s="4162"/>
      <c r="I242" s="426"/>
      <c r="J242" s="1504"/>
      <c r="K242" s="1524"/>
      <c r="L242" s="1547"/>
      <c r="M242" s="1509"/>
      <c r="N242" s="1509"/>
      <c r="O242" s="1510"/>
      <c r="P242" s="1509"/>
      <c r="Q242" s="1504"/>
      <c r="R242" s="1543"/>
    </row>
    <row r="243" spans="1:108" s="460" customFormat="1" ht="13.5" customHeight="1">
      <c r="A243" s="1326"/>
      <c r="B243" s="1151"/>
      <c r="C243" s="1132"/>
      <c r="D243" s="455" t="s">
        <v>2672</v>
      </c>
      <c r="E243" s="1132"/>
      <c r="F243" s="1348">
        <f>(2.4)</f>
        <v>2.4</v>
      </c>
      <c r="G243" s="1143"/>
      <c r="H243" s="4155"/>
      <c r="I243" s="426"/>
      <c r="J243" s="1545"/>
      <c r="K243" s="1546"/>
      <c r="L243" s="1547"/>
    </row>
    <row r="244" spans="1:108" s="444" customFormat="1" ht="13.5" customHeight="1">
      <c r="A244" s="1537"/>
      <c r="B244" s="1541"/>
      <c r="C244" s="1541"/>
      <c r="D244" s="455" t="s">
        <v>2673</v>
      </c>
      <c r="E244" s="1132"/>
      <c r="F244" s="1348">
        <f>(11.1)</f>
        <v>11.1</v>
      </c>
      <c r="G244" s="1544"/>
      <c r="H244" s="4162"/>
      <c r="I244" s="426"/>
      <c r="J244" s="1504"/>
      <c r="K244" s="1524"/>
      <c r="L244" s="1547"/>
      <c r="M244" s="1509"/>
      <c r="N244" s="1509"/>
      <c r="O244" s="1510"/>
      <c r="P244" s="1509"/>
      <c r="Q244" s="1504"/>
      <c r="R244" s="1543"/>
    </row>
    <row r="245" spans="1:108" s="460" customFormat="1" ht="13.5" customHeight="1">
      <c r="A245" s="1326"/>
      <c r="B245" s="1151"/>
      <c r="C245" s="1132"/>
      <c r="D245" s="455" t="s">
        <v>2674</v>
      </c>
      <c r="E245" s="1132"/>
      <c r="F245" s="1348">
        <f>(2)</f>
        <v>2</v>
      </c>
      <c r="G245" s="1143"/>
      <c r="H245" s="4155"/>
      <c r="I245" s="426"/>
      <c r="J245" s="1545"/>
      <c r="K245" s="1524"/>
      <c r="L245" s="1547"/>
    </row>
    <row r="246" spans="1:108" s="460" customFormat="1" ht="13.5" customHeight="1">
      <c r="A246" s="1326"/>
      <c r="B246" s="1151"/>
      <c r="C246" s="1132"/>
      <c r="D246" s="455" t="s">
        <v>2675</v>
      </c>
      <c r="E246" s="1132"/>
      <c r="F246" s="1348">
        <f>(2.1)</f>
        <v>2.1</v>
      </c>
      <c r="G246" s="1143"/>
      <c r="H246" s="4155"/>
      <c r="I246" s="426"/>
      <c r="J246" s="1545"/>
      <c r="K246" s="1524"/>
      <c r="L246" s="1547"/>
    </row>
    <row r="247" spans="1:108" customFormat="1" ht="81" customHeight="1">
      <c r="A247" s="1548"/>
      <c r="B247" s="1549"/>
      <c r="C247" s="1549"/>
      <c r="D247" s="177" t="s">
        <v>2676</v>
      </c>
      <c r="E247" s="349"/>
      <c r="F247" s="1550"/>
      <c r="G247" s="1551"/>
      <c r="H247" s="4160"/>
      <c r="I247" s="1087"/>
      <c r="K247" s="333"/>
      <c r="L247" s="333"/>
      <c r="M247" s="333"/>
      <c r="N247" s="333"/>
      <c r="O247" s="333"/>
      <c r="P247" s="333"/>
      <c r="Q247" s="333"/>
      <c r="R247" s="333"/>
      <c r="S247" s="333"/>
      <c r="T247" s="333"/>
      <c r="U247" s="333"/>
      <c r="V247" s="333"/>
      <c r="W247" s="333"/>
      <c r="X247" s="333"/>
      <c r="Y247" s="333"/>
      <c r="Z247" s="333"/>
      <c r="AA247" s="333"/>
      <c r="AB247" s="333"/>
      <c r="AC247" s="333"/>
      <c r="AD247" s="333"/>
      <c r="AE247" s="333"/>
      <c r="AF247" s="333"/>
      <c r="AG247" s="333"/>
      <c r="AH247" s="333"/>
      <c r="AI247" s="333"/>
      <c r="AJ247" s="333"/>
      <c r="AK247" s="333"/>
      <c r="AL247" s="333"/>
      <c r="AM247" s="333"/>
      <c r="AN247" s="333"/>
      <c r="AO247" s="333"/>
      <c r="AP247" s="333"/>
      <c r="AQ247" s="333"/>
      <c r="AR247" s="333"/>
      <c r="AS247" s="333"/>
      <c r="AT247" s="333"/>
      <c r="AU247" s="333"/>
      <c r="AV247" s="333"/>
      <c r="AW247" s="333"/>
      <c r="AX247" s="333"/>
      <c r="AY247" s="333"/>
      <c r="AZ247" s="333"/>
      <c r="BA247" s="333"/>
      <c r="BB247" s="333"/>
      <c r="BC247" s="333"/>
      <c r="BD247" s="333"/>
      <c r="BE247" s="333"/>
      <c r="BF247" s="333"/>
      <c r="BG247" s="333"/>
      <c r="BH247" s="333"/>
      <c r="BI247" s="333"/>
      <c r="BJ247" s="333"/>
      <c r="BK247" s="333"/>
      <c r="BL247" s="333"/>
      <c r="BM247" s="333"/>
      <c r="BN247" s="333"/>
      <c r="BO247" s="333"/>
      <c r="BP247" s="333"/>
      <c r="BQ247" s="333"/>
      <c r="BR247" s="333"/>
      <c r="BS247" s="333"/>
      <c r="BT247" s="333"/>
      <c r="BU247" s="333"/>
      <c r="BV247" s="333"/>
      <c r="BW247" s="333"/>
      <c r="BX247" s="333"/>
      <c r="BY247" s="333"/>
      <c r="BZ247" s="333"/>
      <c r="CA247" s="333"/>
      <c r="CB247" s="333"/>
      <c r="CC247" s="333"/>
      <c r="CD247" s="333"/>
      <c r="CE247" s="333"/>
      <c r="CF247" s="333"/>
      <c r="CG247" s="333"/>
      <c r="CH247" s="333"/>
      <c r="CI247" s="333"/>
      <c r="CJ247" s="333"/>
      <c r="CK247" s="333"/>
      <c r="CL247" s="333"/>
      <c r="CM247" s="333"/>
      <c r="CN247" s="333"/>
      <c r="CO247" s="333"/>
      <c r="CP247" s="333"/>
      <c r="CQ247" s="333"/>
      <c r="CR247" s="333"/>
      <c r="CS247" s="333"/>
      <c r="CT247" s="333"/>
      <c r="CU247" s="333"/>
      <c r="CV247" s="333"/>
      <c r="CW247" s="333"/>
      <c r="CX247" s="333"/>
      <c r="CY247" s="333"/>
      <c r="CZ247" s="333"/>
      <c r="DA247" s="333"/>
      <c r="DB247" s="333"/>
      <c r="DC247" s="333"/>
      <c r="DD247" s="333"/>
    </row>
    <row r="248" spans="1:108" customFormat="1" ht="13.5" customHeight="1">
      <c r="A248" s="1552"/>
      <c r="B248" s="1552"/>
      <c r="C248" s="1267" t="s">
        <v>2071</v>
      </c>
      <c r="D248" s="1267" t="s">
        <v>2072</v>
      </c>
      <c r="E248" s="1553"/>
      <c r="F248" s="1401"/>
      <c r="G248" s="1554"/>
      <c r="H248" s="4163">
        <f>SUM(H249:H251,H264:H268,H275:H279,H286:H368,H373:H375,H380:H385,H390:H392,H397)</f>
        <v>0</v>
      </c>
      <c r="I248" s="1059"/>
    </row>
    <row r="249" spans="1:108" s="1061" customFormat="1" ht="13.5" customHeight="1">
      <c r="A249" s="1336">
        <v>45</v>
      </c>
      <c r="B249" s="1057">
        <v>221</v>
      </c>
      <c r="C249" s="1057" t="s">
        <v>2677</v>
      </c>
      <c r="D249" s="1057" t="s">
        <v>2678</v>
      </c>
      <c r="E249" s="1057" t="s">
        <v>23</v>
      </c>
      <c r="F249" s="128">
        <f>ROUND(SUM(F250),3)</f>
        <v>1</v>
      </c>
      <c r="G249" s="1081">
        <f>ROUND(SUM(H252:H263)/F249,2)</f>
        <v>0</v>
      </c>
      <c r="H249" s="3821">
        <f>ROUND(F249*G249,2)</f>
        <v>0</v>
      </c>
      <c r="I249" s="1059" t="s">
        <v>60</v>
      </c>
      <c r="J249" s="1111"/>
      <c r="K249" s="1091"/>
      <c r="L249" s="1091"/>
      <c r="M249" s="1091"/>
      <c r="N249" s="1091"/>
      <c r="O249" s="1091"/>
      <c r="P249" s="1091"/>
      <c r="R249" s="1117"/>
    </row>
    <row r="250" spans="1:108" s="1061" customFormat="1" ht="67.5" customHeight="1">
      <c r="A250" s="1555"/>
      <c r="B250" s="1085"/>
      <c r="C250" s="1086"/>
      <c r="D250" s="177" t="s">
        <v>2679</v>
      </c>
      <c r="E250" s="1062"/>
      <c r="F250" s="1063">
        <v>1</v>
      </c>
      <c r="G250" s="1551"/>
      <c r="H250" s="4160"/>
      <c r="I250" s="1556"/>
      <c r="J250" s="1312"/>
      <c r="K250" s="1557"/>
      <c r="L250" s="1557"/>
      <c r="M250" s="1557"/>
      <c r="N250" s="1557"/>
      <c r="O250" s="1557"/>
      <c r="P250" s="1557"/>
      <c r="R250" s="1558"/>
      <c r="S250" s="1091"/>
    </row>
    <row r="251" spans="1:108" customFormat="1" ht="27" customHeight="1">
      <c r="A251" s="1336"/>
      <c r="B251" s="1056"/>
      <c r="C251" s="1057"/>
      <c r="D251" s="1062" t="s">
        <v>2680</v>
      </c>
      <c r="E251" s="1057"/>
      <c r="F251" s="1071"/>
      <c r="G251" s="1081"/>
      <c r="H251" s="4164"/>
      <c r="I251" s="1059"/>
      <c r="K251" s="1534"/>
    </row>
    <row r="252" spans="1:108" customFormat="1" ht="13.5" customHeight="1">
      <c r="A252" s="1433" t="s">
        <v>724</v>
      </c>
      <c r="B252" s="1056"/>
      <c r="C252" s="227" t="s">
        <v>2681</v>
      </c>
      <c r="D252" s="1062" t="s">
        <v>2682</v>
      </c>
      <c r="E252" s="1089" t="s">
        <v>155</v>
      </c>
      <c r="F252" s="1063">
        <v>1</v>
      </c>
      <c r="G252" s="1266"/>
      <c r="H252" s="4159">
        <f>ROUND(F252*G252,2)</f>
        <v>0</v>
      </c>
      <c r="I252" s="230" t="s">
        <v>644</v>
      </c>
      <c r="J252" s="1110"/>
      <c r="K252" s="1111"/>
      <c r="L252" s="1112"/>
      <c r="M252" s="1113"/>
      <c r="N252" s="1113"/>
      <c r="O252" s="1114"/>
      <c r="P252" s="1113"/>
      <c r="Q252" s="1110"/>
      <c r="R252" s="1529"/>
    </row>
    <row r="253" spans="1:108" customFormat="1" ht="13.5" customHeight="1">
      <c r="A253" s="1444" t="s">
        <v>725</v>
      </c>
      <c r="B253" s="1559"/>
      <c r="C253" s="950" t="s">
        <v>2683</v>
      </c>
      <c r="D253" s="1258" t="s">
        <v>2684</v>
      </c>
      <c r="E253" s="1281" t="s">
        <v>155</v>
      </c>
      <c r="F253" s="1415">
        <v>1</v>
      </c>
      <c r="G253" s="1282"/>
      <c r="H253" s="4159">
        <f>ROUND(F253*G253,2)</f>
        <v>0</v>
      </c>
      <c r="I253" s="1283" t="s">
        <v>142</v>
      </c>
      <c r="J253" s="1110"/>
      <c r="K253" s="1111"/>
      <c r="L253" s="1112"/>
      <c r="M253" s="1113"/>
      <c r="N253" s="1113"/>
      <c r="O253" s="1114"/>
      <c r="P253" s="1113"/>
      <c r="Q253" s="1110"/>
      <c r="R253" s="1421"/>
    </row>
    <row r="254" spans="1:108" customFormat="1" ht="27" customHeight="1">
      <c r="A254" s="1336"/>
      <c r="B254" s="1056"/>
      <c r="C254" s="227"/>
      <c r="D254" s="1062" t="s">
        <v>2685</v>
      </c>
      <c r="E254" s="1057"/>
      <c r="F254" s="1071"/>
      <c r="G254" s="1081"/>
      <c r="H254" s="4164"/>
      <c r="I254" s="1059"/>
      <c r="K254" s="1534"/>
    </row>
    <row r="255" spans="1:108" customFormat="1" ht="27" customHeight="1">
      <c r="A255" s="1433" t="s">
        <v>727</v>
      </c>
      <c r="B255" s="1056"/>
      <c r="C255" s="227">
        <v>914111111</v>
      </c>
      <c r="D255" s="1062" t="s">
        <v>2686</v>
      </c>
      <c r="E255" s="1089" t="s">
        <v>155</v>
      </c>
      <c r="F255" s="1063">
        <v>1</v>
      </c>
      <c r="G255" s="1266"/>
      <c r="H255" s="4159">
        <f>ROUND(F255*G255,2)</f>
        <v>0</v>
      </c>
      <c r="I255" s="230" t="s">
        <v>142</v>
      </c>
      <c r="J255" s="1110"/>
      <c r="K255" s="1111"/>
      <c r="L255" s="1112"/>
      <c r="M255" s="1113"/>
      <c r="N255" s="1113"/>
      <c r="O255" s="1114"/>
      <c r="P255" s="1113"/>
      <c r="Q255" s="1110"/>
      <c r="R255" s="1529"/>
    </row>
    <row r="256" spans="1:108" customFormat="1" ht="27" customHeight="1">
      <c r="A256" s="1444" t="s">
        <v>729</v>
      </c>
      <c r="B256" s="1559"/>
      <c r="C256" s="950">
        <v>40445620</v>
      </c>
      <c r="D256" s="1258" t="s">
        <v>2687</v>
      </c>
      <c r="E256" s="1281" t="s">
        <v>155</v>
      </c>
      <c r="F256" s="1415">
        <v>1</v>
      </c>
      <c r="G256" s="1282"/>
      <c r="H256" s="4159">
        <f>ROUND(F256*G256,2)</f>
        <v>0</v>
      </c>
      <c r="I256" s="1283" t="s">
        <v>142</v>
      </c>
      <c r="J256" s="1110"/>
      <c r="K256" s="1111"/>
      <c r="L256" s="1112"/>
      <c r="M256" s="1113"/>
      <c r="N256" s="1113"/>
      <c r="O256" s="1114"/>
      <c r="P256" s="1113"/>
      <c r="Q256" s="1110"/>
      <c r="R256" s="1421"/>
    </row>
    <row r="257" spans="1:22" customFormat="1" ht="13.5" customHeight="1">
      <c r="A257" s="1336"/>
      <c r="B257" s="1056"/>
      <c r="C257" s="1057"/>
      <c r="D257" s="1062" t="s">
        <v>2688</v>
      </c>
      <c r="E257" s="1057"/>
      <c r="F257" s="1071"/>
      <c r="G257" s="1081"/>
      <c r="H257" s="4164"/>
      <c r="I257" s="1059"/>
      <c r="K257" s="1534"/>
    </row>
    <row r="258" spans="1:22" customFormat="1" ht="27" customHeight="1">
      <c r="A258" s="1433" t="s">
        <v>2689</v>
      </c>
      <c r="B258" s="1056"/>
      <c r="C258" s="227">
        <v>914111111</v>
      </c>
      <c r="D258" s="1062" t="s">
        <v>2686</v>
      </c>
      <c r="E258" s="1089" t="s">
        <v>155</v>
      </c>
      <c r="F258" s="1063">
        <v>1</v>
      </c>
      <c r="G258" s="1266"/>
      <c r="H258" s="4159">
        <f>ROUND(F258*G258,2)</f>
        <v>0</v>
      </c>
      <c r="I258" s="230" t="s">
        <v>142</v>
      </c>
      <c r="J258" s="1110"/>
      <c r="K258" s="1111"/>
      <c r="L258" s="1112"/>
      <c r="M258" s="1113"/>
      <c r="N258" s="1113"/>
      <c r="O258" s="1114"/>
      <c r="P258" s="1113"/>
      <c r="Q258" s="1110"/>
      <c r="R258" s="1529"/>
    </row>
    <row r="259" spans="1:22" customFormat="1" ht="13.5" customHeight="1">
      <c r="A259" s="1444" t="s">
        <v>2690</v>
      </c>
      <c r="B259" s="1559"/>
      <c r="C259" s="950">
        <v>40445620</v>
      </c>
      <c r="D259" s="1258" t="s">
        <v>2691</v>
      </c>
      <c r="E259" s="1281" t="s">
        <v>155</v>
      </c>
      <c r="F259" s="1415">
        <v>1</v>
      </c>
      <c r="G259" s="1282"/>
      <c r="H259" s="4159">
        <f>ROUND(F259*G259,2)</f>
        <v>0</v>
      </c>
      <c r="I259" s="1283" t="s">
        <v>142</v>
      </c>
      <c r="J259" s="1110"/>
      <c r="K259" s="1111"/>
      <c r="L259" s="1112"/>
      <c r="M259" s="1113"/>
      <c r="N259" s="1113"/>
      <c r="O259" s="1114"/>
      <c r="P259" s="1113"/>
      <c r="Q259" s="1110"/>
      <c r="R259" s="1421"/>
    </row>
    <row r="260" spans="1:22" customFormat="1" ht="13.5" customHeight="1">
      <c r="A260" s="1336"/>
      <c r="B260" s="1056"/>
      <c r="C260" s="1057"/>
      <c r="D260" s="1062" t="s">
        <v>2692</v>
      </c>
      <c r="E260" s="1057"/>
      <c r="F260" s="1071"/>
      <c r="G260" s="1081"/>
      <c r="H260" s="4164"/>
      <c r="I260" s="1059"/>
      <c r="K260" s="1534"/>
    </row>
    <row r="261" spans="1:22" customFormat="1" ht="27" customHeight="1">
      <c r="A261" s="1433" t="s">
        <v>2693</v>
      </c>
      <c r="B261" s="1056"/>
      <c r="C261" s="227">
        <v>914111111</v>
      </c>
      <c r="D261" s="1062" t="s">
        <v>2686</v>
      </c>
      <c r="E261" s="1089" t="s">
        <v>155</v>
      </c>
      <c r="F261" s="1063">
        <v>1</v>
      </c>
      <c r="G261" s="1266"/>
      <c r="H261" s="4159">
        <f>ROUND(F261*G261,2)</f>
        <v>0</v>
      </c>
      <c r="I261" s="230" t="s">
        <v>142</v>
      </c>
      <c r="J261" s="1110"/>
      <c r="K261" s="1111"/>
      <c r="L261" s="1112"/>
      <c r="M261" s="1113"/>
      <c r="N261" s="1113"/>
      <c r="O261" s="1114"/>
      <c r="P261" s="1113"/>
      <c r="Q261" s="1110"/>
      <c r="R261" s="1529"/>
    </row>
    <row r="262" spans="1:22" customFormat="1" ht="13.5" customHeight="1">
      <c r="A262" s="1444" t="s">
        <v>2694</v>
      </c>
      <c r="B262" s="1559"/>
      <c r="C262" s="950">
        <v>40445650</v>
      </c>
      <c r="D262" s="1258" t="s">
        <v>2695</v>
      </c>
      <c r="E262" s="1281" t="s">
        <v>155</v>
      </c>
      <c r="F262" s="1415">
        <v>1</v>
      </c>
      <c r="G262" s="1282"/>
      <c r="H262" s="4159">
        <f>ROUND(F262*G262,2)</f>
        <v>0</v>
      </c>
      <c r="I262" s="1283" t="s">
        <v>142</v>
      </c>
      <c r="J262" s="1110"/>
      <c r="K262" s="1111"/>
      <c r="L262" s="1112"/>
      <c r="M262" s="1113"/>
      <c r="N262" s="1113"/>
      <c r="O262" s="1114"/>
      <c r="P262" s="1113"/>
      <c r="Q262" s="1110"/>
      <c r="R262" s="1421"/>
    </row>
    <row r="263" spans="1:22" customFormat="1" ht="27" customHeight="1">
      <c r="A263" s="1433" t="s">
        <v>2696</v>
      </c>
      <c r="B263" s="1449"/>
      <c r="C263" s="227" t="s">
        <v>2697</v>
      </c>
      <c r="D263" s="1062" t="s">
        <v>2698</v>
      </c>
      <c r="E263" s="1089" t="s">
        <v>23</v>
      </c>
      <c r="F263" s="1063">
        <v>1</v>
      </c>
      <c r="G263" s="1266"/>
      <c r="H263" s="4159">
        <f>ROUND(F263*G263,2)</f>
        <v>0</v>
      </c>
      <c r="I263" s="230" t="s">
        <v>644</v>
      </c>
      <c r="J263" s="1110"/>
      <c r="K263" s="1111"/>
      <c r="L263" s="1112"/>
      <c r="M263" s="1113"/>
      <c r="N263" s="1113"/>
      <c r="O263" s="1114"/>
      <c r="P263" s="1113"/>
      <c r="Q263" s="1110"/>
      <c r="R263" s="1421"/>
    </row>
    <row r="264" spans="1:22" s="1277" customFormat="1" ht="27" customHeight="1">
      <c r="A264" s="1560"/>
      <c r="B264" s="1449"/>
      <c r="C264" s="1449"/>
      <c r="D264" s="1062" t="s">
        <v>2699</v>
      </c>
      <c r="E264" s="1449"/>
      <c r="F264" s="1063"/>
      <c r="G264" s="1561"/>
      <c r="H264" s="4165"/>
      <c r="I264" s="1369"/>
      <c r="J264" s="1562"/>
      <c r="K264" s="1091"/>
      <c r="L264" s="1091"/>
      <c r="M264" s="1091"/>
      <c r="N264" s="1091"/>
      <c r="O264" s="1091"/>
      <c r="P264" s="1091"/>
      <c r="Q264" s="1563"/>
      <c r="R264" s="1117"/>
    </row>
    <row r="265" spans="1:22" s="1061" customFormat="1" ht="81" customHeight="1">
      <c r="A265" s="1555"/>
      <c r="B265" s="1085"/>
      <c r="C265" s="1086"/>
      <c r="D265" s="177" t="s">
        <v>304</v>
      </c>
      <c r="E265" s="1062"/>
      <c r="F265" s="1063"/>
      <c r="G265" s="1551"/>
      <c r="H265" s="4160"/>
      <c r="I265" s="1556"/>
      <c r="J265" s="1312"/>
      <c r="K265" s="1557"/>
      <c r="L265" s="1557"/>
      <c r="M265" s="1557"/>
      <c r="N265" s="1557"/>
      <c r="O265" s="1557"/>
      <c r="P265" s="1557"/>
      <c r="R265" s="1558"/>
      <c r="S265" s="1091"/>
    </row>
    <row r="266" spans="1:22" s="1061" customFormat="1" ht="27" customHeight="1">
      <c r="A266" s="1336">
        <v>46</v>
      </c>
      <c r="B266" s="1057">
        <v>221</v>
      </c>
      <c r="C266" s="1057" t="s">
        <v>2700</v>
      </c>
      <c r="D266" s="1057" t="s">
        <v>2701</v>
      </c>
      <c r="E266" s="1057" t="s">
        <v>23</v>
      </c>
      <c r="F266" s="128">
        <f>ROUND(SUM(F267),3)</f>
        <v>1</v>
      </c>
      <c r="G266" s="1081">
        <f>ROUND(SUM(H269:H274)/F266,2)</f>
        <v>0</v>
      </c>
      <c r="H266" s="3821">
        <f>ROUND(F266*G266,2)</f>
        <v>0</v>
      </c>
      <c r="I266" s="1059" t="s">
        <v>60</v>
      </c>
      <c r="J266" s="1111"/>
      <c r="K266" s="1091"/>
      <c r="L266" s="1091"/>
      <c r="M266" s="1091"/>
      <c r="N266" s="1091"/>
      <c r="O266" s="1091"/>
      <c r="P266" s="1091"/>
      <c r="R266" s="1117"/>
    </row>
    <row r="267" spans="1:22" s="1061" customFormat="1" ht="40.5" customHeight="1">
      <c r="A267" s="1336"/>
      <c r="B267" s="1057"/>
      <c r="C267" s="1057"/>
      <c r="D267" s="1119" t="s">
        <v>2702</v>
      </c>
      <c r="E267" s="1459"/>
      <c r="F267" s="1063">
        <v>1</v>
      </c>
      <c r="G267" s="1058"/>
      <c r="H267" s="4166"/>
      <c r="I267" s="1369"/>
      <c r="J267" s="1557"/>
      <c r="K267" s="1557"/>
      <c r="L267" s="1557"/>
      <c r="M267" s="1557"/>
      <c r="N267" s="1557"/>
      <c r="O267" s="1557"/>
      <c r="P267" s="1557"/>
      <c r="R267" s="1558"/>
      <c r="S267" s="1406"/>
      <c r="T267" s="1392"/>
      <c r="V267" s="1413"/>
    </row>
    <row r="268" spans="1:22" customFormat="1" ht="27" customHeight="1">
      <c r="A268" s="1336"/>
      <c r="B268" s="1056"/>
      <c r="C268" s="1057"/>
      <c r="D268" s="1062" t="s">
        <v>2680</v>
      </c>
      <c r="E268" s="1057"/>
      <c r="F268" s="1071"/>
      <c r="G268" s="1081"/>
      <c r="H268" s="4164"/>
      <c r="I268" s="1059"/>
      <c r="K268" s="1534"/>
    </row>
    <row r="269" spans="1:22" customFormat="1" ht="13.5" customHeight="1">
      <c r="A269" s="1433" t="s">
        <v>735</v>
      </c>
      <c r="B269" s="1056"/>
      <c r="C269" s="227" t="s">
        <v>2681</v>
      </c>
      <c r="D269" s="1062" t="s">
        <v>2682</v>
      </c>
      <c r="E269" s="1089" t="s">
        <v>155</v>
      </c>
      <c r="F269" s="1063">
        <v>1</v>
      </c>
      <c r="G269" s="1266"/>
      <c r="H269" s="4159">
        <f>ROUND(F269*G269,2)</f>
        <v>0</v>
      </c>
      <c r="I269" s="230" t="s">
        <v>644</v>
      </c>
      <c r="J269" s="1110"/>
      <c r="K269" s="1111"/>
      <c r="L269" s="1112"/>
      <c r="M269" s="1113"/>
      <c r="N269" s="1113"/>
      <c r="O269" s="1114"/>
      <c r="P269" s="1113"/>
      <c r="Q269" s="1110"/>
      <c r="R269" s="1529"/>
    </row>
    <row r="270" spans="1:22" customFormat="1" ht="13.5" customHeight="1">
      <c r="A270" s="1444" t="s">
        <v>737</v>
      </c>
      <c r="B270" s="1559"/>
      <c r="C270" s="950" t="s">
        <v>2683</v>
      </c>
      <c r="D270" s="1258" t="s">
        <v>2684</v>
      </c>
      <c r="E270" s="1281" t="s">
        <v>155</v>
      </c>
      <c r="F270" s="1415">
        <v>1</v>
      </c>
      <c r="G270" s="1282"/>
      <c r="H270" s="4159">
        <f>ROUND(F270*G270,2)</f>
        <v>0</v>
      </c>
      <c r="I270" s="1283" t="s">
        <v>142</v>
      </c>
      <c r="J270" s="1110"/>
      <c r="K270" s="1111"/>
      <c r="L270" s="1112"/>
      <c r="M270" s="1113"/>
      <c r="N270" s="1113"/>
      <c r="O270" s="1114"/>
      <c r="P270" s="1113"/>
      <c r="Q270" s="1110"/>
      <c r="R270" s="1421"/>
    </row>
    <row r="271" spans="1:22" customFormat="1" ht="27" customHeight="1">
      <c r="A271" s="1336"/>
      <c r="B271" s="1056"/>
      <c r="C271" s="227"/>
      <c r="D271" s="1062" t="s">
        <v>2685</v>
      </c>
      <c r="E271" s="1057"/>
      <c r="F271" s="1071"/>
      <c r="G271" s="1081"/>
      <c r="H271" s="4164"/>
      <c r="I271" s="1059"/>
      <c r="K271" s="1534"/>
    </row>
    <row r="272" spans="1:22" customFormat="1" ht="27" customHeight="1">
      <c r="A272" s="1433" t="s">
        <v>738</v>
      </c>
      <c r="B272" s="1056"/>
      <c r="C272" s="227">
        <v>914111111</v>
      </c>
      <c r="D272" s="1062" t="s">
        <v>2686</v>
      </c>
      <c r="E272" s="1089" t="s">
        <v>155</v>
      </c>
      <c r="F272" s="1063">
        <v>1</v>
      </c>
      <c r="G272" s="1266"/>
      <c r="H272" s="4159">
        <f>ROUND(F272*G272,2)</f>
        <v>0</v>
      </c>
      <c r="I272" s="230" t="s">
        <v>142</v>
      </c>
      <c r="J272" s="1110"/>
      <c r="K272" s="1111"/>
      <c r="L272" s="1112"/>
      <c r="M272" s="1113"/>
      <c r="N272" s="1113"/>
      <c r="O272" s="1114"/>
      <c r="P272" s="1113"/>
      <c r="Q272" s="1110"/>
      <c r="R272" s="1529"/>
    </row>
    <row r="273" spans="1:256" customFormat="1" ht="27" customHeight="1">
      <c r="A273" s="1444" t="s">
        <v>739</v>
      </c>
      <c r="B273" s="1559"/>
      <c r="C273" s="950">
        <v>40445620</v>
      </c>
      <c r="D273" s="1258" t="s">
        <v>2687</v>
      </c>
      <c r="E273" s="1281" t="s">
        <v>155</v>
      </c>
      <c r="F273" s="1415">
        <v>1</v>
      </c>
      <c r="G273" s="1282"/>
      <c r="H273" s="4159">
        <f>ROUND(F273*G273,2)</f>
        <v>0</v>
      </c>
      <c r="I273" s="1283" t="s">
        <v>142</v>
      </c>
      <c r="J273" s="1110"/>
      <c r="K273" s="1111"/>
      <c r="L273" s="1112"/>
      <c r="M273" s="1113"/>
      <c r="N273" s="1113"/>
      <c r="O273" s="1114"/>
      <c r="P273" s="1113"/>
      <c r="Q273" s="1110"/>
      <c r="R273" s="1421"/>
    </row>
    <row r="274" spans="1:256" customFormat="1" ht="27" customHeight="1">
      <c r="A274" s="1433" t="s">
        <v>2703</v>
      </c>
      <c r="B274" s="1449"/>
      <c r="C274" s="227" t="s">
        <v>2697</v>
      </c>
      <c r="D274" s="1062" t="s">
        <v>2698</v>
      </c>
      <c r="E274" s="1089" t="s">
        <v>23</v>
      </c>
      <c r="F274" s="1063">
        <v>1</v>
      </c>
      <c r="G274" s="1266"/>
      <c r="H274" s="4159">
        <f>ROUND(F274*G274,2)</f>
        <v>0</v>
      </c>
      <c r="I274" s="230" t="s">
        <v>644</v>
      </c>
      <c r="J274" s="1110"/>
      <c r="K274" s="1111"/>
      <c r="L274" s="1112"/>
      <c r="M274" s="1113"/>
      <c r="N274" s="1113"/>
      <c r="O274" s="1114"/>
      <c r="P274" s="1113"/>
      <c r="Q274" s="1110"/>
      <c r="R274" s="1421"/>
    </row>
    <row r="275" spans="1:256" s="1277" customFormat="1" ht="27" customHeight="1">
      <c r="A275" s="1560"/>
      <c r="B275" s="1449"/>
      <c r="C275" s="1449"/>
      <c r="D275" s="1062" t="s">
        <v>2699</v>
      </c>
      <c r="E275" s="1449"/>
      <c r="F275" s="1063"/>
      <c r="G275" s="1561"/>
      <c r="H275" s="4165"/>
      <c r="I275" s="1369"/>
      <c r="J275" s="1562"/>
      <c r="K275" s="1091"/>
      <c r="L275" s="1091"/>
      <c r="M275" s="1091"/>
      <c r="N275" s="1091"/>
      <c r="O275" s="1091"/>
      <c r="P275" s="1091"/>
      <c r="Q275" s="1563"/>
      <c r="R275" s="1117"/>
    </row>
    <row r="276" spans="1:256" s="1061" customFormat="1" ht="81" customHeight="1">
      <c r="A276" s="1555"/>
      <c r="B276" s="1085"/>
      <c r="C276" s="1086"/>
      <c r="D276" s="177" t="s">
        <v>304</v>
      </c>
      <c r="E276" s="1062"/>
      <c r="F276" s="1063"/>
      <c r="G276" s="1551"/>
      <c r="H276" s="4160"/>
      <c r="I276" s="1556"/>
      <c r="J276" s="1312"/>
      <c r="K276" s="1557"/>
      <c r="L276" s="1557"/>
      <c r="M276" s="1557"/>
      <c r="N276" s="1557"/>
      <c r="O276" s="1557"/>
      <c r="P276" s="1557"/>
      <c r="R276" s="1558"/>
      <c r="S276" s="1091"/>
    </row>
    <row r="277" spans="1:256" s="1061" customFormat="1" ht="13.5" customHeight="1">
      <c r="A277" s="1336">
        <v>47</v>
      </c>
      <c r="B277" s="1057">
        <v>221</v>
      </c>
      <c r="C277" s="1057" t="s">
        <v>2700</v>
      </c>
      <c r="D277" s="1057" t="s">
        <v>2704</v>
      </c>
      <c r="E277" s="1057" t="s">
        <v>23</v>
      </c>
      <c r="F277" s="128">
        <f>ROUND(SUM(F278),3)</f>
        <v>1</v>
      </c>
      <c r="G277" s="1081">
        <f>ROUND(SUM(H280:H285)/F277,2)</f>
        <v>0</v>
      </c>
      <c r="H277" s="3821">
        <f>ROUND(F277*G277,2)</f>
        <v>0</v>
      </c>
      <c r="I277" s="1059" t="s">
        <v>60</v>
      </c>
      <c r="J277" s="1111"/>
      <c r="K277" s="1091"/>
      <c r="L277" s="1091"/>
      <c r="M277" s="1091"/>
      <c r="N277" s="1091"/>
      <c r="O277" s="1091"/>
      <c r="P277" s="1091"/>
      <c r="R277" s="1117"/>
    </row>
    <row r="278" spans="1:256" s="1061" customFormat="1" ht="40.5" customHeight="1">
      <c r="A278" s="1336"/>
      <c r="B278" s="1057"/>
      <c r="C278" s="1057"/>
      <c r="D278" s="1119" t="s">
        <v>2702</v>
      </c>
      <c r="E278" s="1459"/>
      <c r="F278" s="1063">
        <v>1</v>
      </c>
      <c r="G278" s="1058"/>
      <c r="H278" s="4166"/>
      <c r="I278" s="1369"/>
      <c r="J278" s="1557"/>
      <c r="K278" s="1557"/>
      <c r="L278" s="1557"/>
      <c r="M278" s="1557"/>
      <c r="N278" s="1557"/>
      <c r="O278" s="1557"/>
      <c r="P278" s="1557"/>
      <c r="R278" s="1558"/>
      <c r="S278" s="1406"/>
      <c r="T278" s="1392"/>
      <c r="V278" s="1413"/>
    </row>
    <row r="279" spans="1:256" customFormat="1" ht="27" customHeight="1">
      <c r="A279" s="1336"/>
      <c r="B279" s="1056"/>
      <c r="C279" s="1057"/>
      <c r="D279" s="1062" t="s">
        <v>2680</v>
      </c>
      <c r="E279" s="1057"/>
      <c r="F279" s="1071"/>
      <c r="G279" s="1081"/>
      <c r="H279" s="4164"/>
      <c r="I279" s="1059"/>
      <c r="K279" s="1534"/>
    </row>
    <row r="280" spans="1:256" customFormat="1" ht="13.5" customHeight="1">
      <c r="A280" s="1433" t="s">
        <v>2705</v>
      </c>
      <c r="B280" s="1056"/>
      <c r="C280" s="227" t="s">
        <v>2681</v>
      </c>
      <c r="D280" s="1062" t="s">
        <v>2682</v>
      </c>
      <c r="E280" s="1089" t="s">
        <v>155</v>
      </c>
      <c r="F280" s="1063">
        <v>1</v>
      </c>
      <c r="G280" s="1266"/>
      <c r="H280" s="4159">
        <f>ROUND(F280*G280,2)</f>
        <v>0</v>
      </c>
      <c r="I280" s="230" t="s">
        <v>644</v>
      </c>
      <c r="J280" s="1110"/>
      <c r="K280" s="1111"/>
      <c r="L280" s="1112"/>
      <c r="M280" s="1113"/>
      <c r="N280" s="1113"/>
      <c r="O280" s="1114"/>
      <c r="P280" s="1113"/>
      <c r="Q280" s="1110"/>
      <c r="R280" s="1529"/>
    </row>
    <row r="281" spans="1:256" customFormat="1" ht="13.5" customHeight="1">
      <c r="A281" s="1444" t="s">
        <v>2706</v>
      </c>
      <c r="B281" s="1559"/>
      <c r="C281" s="950" t="s">
        <v>2683</v>
      </c>
      <c r="D281" s="1258" t="s">
        <v>2684</v>
      </c>
      <c r="E281" s="1281" t="s">
        <v>155</v>
      </c>
      <c r="F281" s="1415">
        <v>1</v>
      </c>
      <c r="G281" s="1282"/>
      <c r="H281" s="4159">
        <f>ROUND(F281*G281,2)</f>
        <v>0</v>
      </c>
      <c r="I281" s="1283" t="s">
        <v>142</v>
      </c>
      <c r="J281" s="1110"/>
      <c r="K281" s="1111"/>
      <c r="L281" s="1112"/>
      <c r="M281" s="1113"/>
      <c r="N281" s="1113"/>
      <c r="O281" s="1114"/>
      <c r="P281" s="1113"/>
      <c r="Q281" s="1110"/>
      <c r="R281" s="1421"/>
    </row>
    <row r="282" spans="1:256" customFormat="1" ht="27" customHeight="1">
      <c r="A282" s="1336"/>
      <c r="B282" s="1056"/>
      <c r="C282" s="227"/>
      <c r="D282" s="1062" t="s">
        <v>2685</v>
      </c>
      <c r="E282" s="1057"/>
      <c r="F282" s="1071"/>
      <c r="G282" s="1081"/>
      <c r="H282" s="4164"/>
      <c r="I282" s="1059"/>
      <c r="K282" s="1534"/>
    </row>
    <row r="283" spans="1:256" customFormat="1" ht="27" customHeight="1">
      <c r="A283" s="1433" t="s">
        <v>2707</v>
      </c>
      <c r="B283" s="1056"/>
      <c r="C283" s="227">
        <v>914111111</v>
      </c>
      <c r="D283" s="1062" t="s">
        <v>2686</v>
      </c>
      <c r="E283" s="1089" t="s">
        <v>155</v>
      </c>
      <c r="F283" s="1063">
        <v>1</v>
      </c>
      <c r="G283" s="1266"/>
      <c r="H283" s="4159">
        <f>ROUND(F283*G283,2)</f>
        <v>0</v>
      </c>
      <c r="I283" s="230" t="s">
        <v>142</v>
      </c>
      <c r="J283" s="1110"/>
      <c r="K283" s="1111"/>
      <c r="L283" s="1112"/>
      <c r="M283" s="1113"/>
      <c r="N283" s="1113"/>
      <c r="O283" s="1114"/>
      <c r="P283" s="1113"/>
      <c r="Q283" s="1110"/>
      <c r="R283" s="1529"/>
    </row>
    <row r="284" spans="1:256" customFormat="1" ht="27" customHeight="1">
      <c r="A284" s="1444" t="s">
        <v>2708</v>
      </c>
      <c r="B284" s="1559"/>
      <c r="C284" s="950">
        <v>40445620</v>
      </c>
      <c r="D284" s="1258" t="s">
        <v>2687</v>
      </c>
      <c r="E284" s="1281" t="s">
        <v>155</v>
      </c>
      <c r="F284" s="1415">
        <v>1</v>
      </c>
      <c r="G284" s="1282"/>
      <c r="H284" s="4159">
        <f>ROUND(F284*G284,2)</f>
        <v>0</v>
      </c>
      <c r="I284" s="1283" t="s">
        <v>142</v>
      </c>
      <c r="J284" s="1110"/>
      <c r="K284" s="1111"/>
      <c r="L284" s="1112"/>
      <c r="M284" s="1113"/>
      <c r="N284" s="1113"/>
      <c r="O284" s="1114"/>
      <c r="P284" s="1113"/>
      <c r="Q284" s="1110"/>
      <c r="R284" s="1421"/>
    </row>
    <row r="285" spans="1:256" customFormat="1" ht="27" customHeight="1">
      <c r="A285" s="1433" t="s">
        <v>2709</v>
      </c>
      <c r="B285" s="1449"/>
      <c r="C285" s="227" t="s">
        <v>2697</v>
      </c>
      <c r="D285" s="1062" t="s">
        <v>2698</v>
      </c>
      <c r="E285" s="1089" t="s">
        <v>23</v>
      </c>
      <c r="F285" s="1063">
        <v>1</v>
      </c>
      <c r="G285" s="1266"/>
      <c r="H285" s="4159">
        <f>ROUND(F285*G285,2)</f>
        <v>0</v>
      </c>
      <c r="I285" s="230" t="s">
        <v>644</v>
      </c>
      <c r="J285" s="1110"/>
      <c r="K285" s="1111"/>
      <c r="L285" s="1112"/>
      <c r="M285" s="1113"/>
      <c r="N285" s="1113"/>
      <c r="O285" s="1114"/>
      <c r="P285" s="1113"/>
      <c r="Q285" s="1110"/>
      <c r="R285" s="1421"/>
    </row>
    <row r="286" spans="1:256" s="1277" customFormat="1" ht="27" customHeight="1">
      <c r="A286" s="1560"/>
      <c r="B286" s="1449"/>
      <c r="C286" s="1449"/>
      <c r="D286" s="1062" t="s">
        <v>2699</v>
      </c>
      <c r="E286" s="1449"/>
      <c r="F286" s="1063"/>
      <c r="G286" s="1561"/>
      <c r="H286" s="4165"/>
      <c r="I286" s="1369"/>
      <c r="J286" s="1562"/>
      <c r="K286" s="1091"/>
      <c r="L286" s="1091"/>
      <c r="M286" s="1091"/>
      <c r="N286" s="1091"/>
      <c r="O286" s="1091"/>
      <c r="P286" s="1091"/>
      <c r="Q286" s="1563"/>
      <c r="R286" s="1117"/>
    </row>
    <row r="287" spans="1:256" s="1061" customFormat="1" ht="81" customHeight="1">
      <c r="A287" s="1555"/>
      <c r="B287" s="1085"/>
      <c r="C287" s="1086"/>
      <c r="D287" s="177" t="s">
        <v>304</v>
      </c>
      <c r="E287" s="1062"/>
      <c r="F287" s="1063"/>
      <c r="G287" s="1551"/>
      <c r="H287" s="4160"/>
      <c r="I287" s="1556"/>
      <c r="J287" s="1312"/>
      <c r="K287" s="1557"/>
      <c r="L287" s="1557"/>
      <c r="M287" s="1557"/>
      <c r="N287" s="1557"/>
      <c r="O287" s="1557"/>
      <c r="P287" s="1557"/>
      <c r="R287" s="1558"/>
      <c r="S287" s="1091"/>
    </row>
    <row r="288" spans="1:256" s="1061" customFormat="1" ht="13.5" customHeight="1">
      <c r="A288" s="1564">
        <v>48</v>
      </c>
      <c r="B288" s="1565" t="s">
        <v>2092</v>
      </c>
      <c r="C288" s="1566">
        <v>915111111</v>
      </c>
      <c r="D288" s="1566" t="s">
        <v>2710</v>
      </c>
      <c r="E288" s="1566" t="s">
        <v>141</v>
      </c>
      <c r="F288" s="128">
        <f>ROUND(SUM(F291),3)</f>
        <v>32.700000000000003</v>
      </c>
      <c r="G288" s="1567"/>
      <c r="H288" s="3821">
        <f>ROUND(F288*G288,2)</f>
        <v>0</v>
      </c>
      <c r="I288" s="1568" t="s">
        <v>142</v>
      </c>
      <c r="J288" s="1569"/>
      <c r="K288" s="1570"/>
      <c r="L288" s="1571"/>
      <c r="M288" s="1572"/>
      <c r="N288" s="1572"/>
      <c r="O288" s="1572"/>
      <c r="P288" s="1572"/>
      <c r="Q288" s="1572"/>
      <c r="R288" s="1572"/>
      <c r="S288" s="1572"/>
      <c r="T288" s="1572"/>
      <c r="U288" s="1572"/>
      <c r="V288" s="1572"/>
      <c r="W288" s="1572"/>
      <c r="X288" s="1572"/>
      <c r="Y288" s="1572"/>
      <c r="Z288" s="1572"/>
      <c r="AA288" s="1572"/>
      <c r="AB288" s="1572"/>
      <c r="AC288" s="1572"/>
      <c r="AD288" s="1572"/>
      <c r="AE288" s="1572"/>
      <c r="AF288" s="1572"/>
      <c r="AG288" s="1572"/>
      <c r="AH288" s="1572"/>
      <c r="AI288" s="1572"/>
      <c r="AJ288" s="1572"/>
      <c r="AK288" s="1572"/>
      <c r="AL288" s="1572"/>
      <c r="AM288" s="1572"/>
      <c r="AN288" s="1572"/>
      <c r="AO288" s="1572"/>
      <c r="AP288" s="1572"/>
      <c r="AQ288" s="1572"/>
      <c r="AR288" s="1572"/>
      <c r="AS288" s="1572"/>
      <c r="AT288" s="1572"/>
      <c r="AU288" s="1572"/>
      <c r="AV288" s="1572"/>
      <c r="AW288" s="1572"/>
      <c r="AX288" s="1572"/>
      <c r="AY288" s="1572"/>
      <c r="AZ288" s="1572"/>
      <c r="BA288" s="1572"/>
      <c r="BB288" s="1572"/>
      <c r="BC288" s="1572"/>
      <c r="BD288" s="1572"/>
      <c r="BE288" s="1572"/>
      <c r="BF288" s="1572"/>
      <c r="BG288" s="1572"/>
      <c r="BH288" s="1572"/>
      <c r="BI288" s="1572"/>
      <c r="BJ288" s="1572"/>
      <c r="BK288" s="1572"/>
      <c r="BL288" s="1572"/>
      <c r="BM288" s="1572"/>
      <c r="BN288" s="1572"/>
      <c r="BO288" s="1572"/>
      <c r="BP288" s="1572"/>
      <c r="BQ288" s="1572"/>
      <c r="BR288" s="1572"/>
      <c r="BS288" s="1572"/>
      <c r="BT288" s="1572"/>
      <c r="BU288" s="1572"/>
      <c r="BV288" s="1572"/>
      <c r="BW288" s="1572"/>
      <c r="BX288" s="1572"/>
      <c r="BY288" s="1572"/>
      <c r="BZ288" s="1572"/>
      <c r="CA288" s="1572"/>
      <c r="CB288" s="1572"/>
      <c r="CC288" s="1572"/>
      <c r="CD288" s="1572"/>
      <c r="CE288" s="1572"/>
      <c r="CF288" s="1572"/>
      <c r="CG288" s="1572"/>
      <c r="CH288" s="1572"/>
      <c r="CI288" s="1572"/>
      <c r="CJ288" s="1572"/>
      <c r="CK288" s="1572"/>
      <c r="CL288" s="1572"/>
      <c r="CM288" s="1572"/>
      <c r="CN288" s="1572"/>
      <c r="CO288" s="1572"/>
      <c r="CP288" s="1572"/>
      <c r="CQ288" s="1572"/>
      <c r="CR288" s="1572"/>
      <c r="CS288" s="1572"/>
      <c r="CT288" s="1572"/>
      <c r="CU288" s="1572"/>
      <c r="CV288" s="1572"/>
      <c r="CW288" s="1572"/>
      <c r="CX288" s="1572"/>
      <c r="CY288" s="1572"/>
      <c r="CZ288" s="1572"/>
      <c r="DA288" s="1572"/>
      <c r="DB288" s="1572"/>
      <c r="DC288" s="1572"/>
      <c r="DD288" s="1572"/>
      <c r="DE288" s="1572"/>
      <c r="DF288" s="1572"/>
      <c r="DG288" s="1572"/>
      <c r="DH288" s="1572"/>
      <c r="DI288" s="1572"/>
      <c r="DJ288" s="1572"/>
      <c r="DK288" s="1572"/>
      <c r="DL288" s="1572"/>
      <c r="DM288" s="1572"/>
      <c r="DN288" s="1572"/>
      <c r="DO288" s="1572"/>
      <c r="DP288" s="1572"/>
      <c r="DQ288" s="1572"/>
      <c r="DR288" s="1572"/>
      <c r="DS288" s="1572"/>
      <c r="DT288" s="1572"/>
      <c r="DU288" s="1572"/>
      <c r="DV288" s="1572"/>
      <c r="DW288" s="1572"/>
      <c r="DX288" s="1572"/>
      <c r="DY288" s="1572"/>
      <c r="DZ288" s="1572"/>
      <c r="EA288" s="1572"/>
      <c r="EB288" s="1572"/>
      <c r="EC288" s="1572"/>
      <c r="ED288" s="1572"/>
      <c r="EE288" s="1572"/>
      <c r="EF288" s="1572"/>
      <c r="EG288" s="1572"/>
      <c r="EH288" s="1572"/>
      <c r="EI288" s="1572"/>
      <c r="EJ288" s="1572"/>
      <c r="EK288" s="1572"/>
      <c r="EL288" s="1572"/>
      <c r="EM288" s="1572"/>
      <c r="EN288" s="1572"/>
      <c r="EO288" s="1572"/>
      <c r="EP288" s="1572"/>
      <c r="EQ288" s="1572"/>
      <c r="ER288" s="1572"/>
      <c r="ES288" s="1572"/>
      <c r="ET288" s="1572"/>
      <c r="EU288" s="1572"/>
      <c r="EV288" s="1572"/>
      <c r="EW288" s="1572"/>
      <c r="EX288" s="1572"/>
      <c r="EY288" s="1572"/>
      <c r="EZ288" s="1572"/>
      <c r="FA288" s="1572"/>
      <c r="FB288" s="1572"/>
      <c r="FC288" s="1572"/>
      <c r="FD288" s="1572"/>
      <c r="FE288" s="1572"/>
      <c r="FF288" s="1572"/>
      <c r="FG288" s="1572"/>
      <c r="FH288" s="1572"/>
      <c r="FI288" s="1572"/>
      <c r="FJ288" s="1572"/>
      <c r="FK288" s="1572"/>
      <c r="FL288" s="1572"/>
      <c r="FM288" s="1572"/>
      <c r="FN288" s="1572"/>
      <c r="FO288" s="1572"/>
      <c r="FP288" s="1572"/>
      <c r="FQ288" s="1572"/>
      <c r="FR288" s="1572"/>
      <c r="FS288" s="1572"/>
      <c r="FT288" s="1572"/>
      <c r="FU288" s="1572"/>
      <c r="FV288" s="1572"/>
      <c r="FW288" s="1572"/>
      <c r="FX288" s="1572"/>
      <c r="FY288" s="1572"/>
      <c r="FZ288" s="1572"/>
      <c r="GA288" s="1572"/>
      <c r="GB288" s="1572"/>
      <c r="GC288" s="1572"/>
      <c r="GD288" s="1572"/>
      <c r="GE288" s="1572"/>
      <c r="GF288" s="1572"/>
      <c r="GG288" s="1572"/>
      <c r="GH288" s="1572"/>
      <c r="GI288" s="1572"/>
      <c r="GJ288" s="1572"/>
      <c r="GK288" s="1572"/>
      <c r="GL288" s="1572"/>
      <c r="GM288" s="1572"/>
      <c r="GN288" s="1572"/>
      <c r="GO288" s="1572"/>
      <c r="GP288" s="1572"/>
      <c r="GQ288" s="1572"/>
      <c r="GR288" s="1572"/>
      <c r="GS288" s="1572"/>
      <c r="GT288" s="1572"/>
      <c r="GU288" s="1572"/>
      <c r="GV288" s="1572"/>
      <c r="GW288" s="1572"/>
      <c r="GX288" s="1572"/>
      <c r="GY288" s="1572"/>
      <c r="GZ288" s="1572"/>
      <c r="HA288" s="1572"/>
      <c r="HB288" s="1572"/>
      <c r="HC288" s="1572"/>
      <c r="HD288" s="1572"/>
      <c r="HE288" s="1572"/>
      <c r="HF288" s="1572"/>
      <c r="HG288" s="1572"/>
      <c r="HH288" s="1572"/>
      <c r="HI288" s="1572"/>
      <c r="HJ288" s="1572"/>
      <c r="HK288" s="1572"/>
      <c r="HL288" s="1572"/>
      <c r="HM288" s="1572"/>
      <c r="HN288" s="1572"/>
      <c r="HO288" s="1572"/>
      <c r="HP288" s="1572"/>
      <c r="HQ288" s="1572"/>
      <c r="HR288" s="1572"/>
      <c r="HS288" s="1572"/>
      <c r="HT288" s="1572"/>
      <c r="HU288" s="1572"/>
      <c r="HV288" s="1572"/>
      <c r="HW288" s="1572"/>
      <c r="HX288" s="1572"/>
      <c r="HY288" s="1572"/>
      <c r="HZ288" s="1572"/>
      <c r="IA288" s="1572"/>
      <c r="IB288" s="1572"/>
      <c r="IC288" s="1572"/>
      <c r="ID288" s="1572"/>
      <c r="IE288" s="1572"/>
      <c r="IF288" s="1572"/>
      <c r="IG288" s="1572"/>
      <c r="IH288" s="1572"/>
      <c r="II288" s="1572"/>
      <c r="IJ288" s="1572"/>
      <c r="IK288" s="1572"/>
      <c r="IL288" s="1572"/>
      <c r="IM288" s="1572"/>
      <c r="IN288" s="1572"/>
      <c r="IO288" s="1572"/>
      <c r="IP288" s="1572"/>
      <c r="IQ288" s="1572"/>
      <c r="IR288" s="1572"/>
      <c r="IS288" s="1572"/>
      <c r="IT288" s="1572"/>
      <c r="IU288" s="1572"/>
      <c r="IV288" s="1572"/>
    </row>
    <row r="289" spans="1:256" s="1061" customFormat="1" ht="13.5" customHeight="1">
      <c r="A289" s="1564"/>
      <c r="B289" s="1565"/>
      <c r="C289" s="1566"/>
      <c r="D289" s="1573" t="s">
        <v>2711</v>
      </c>
      <c r="E289" s="1566"/>
      <c r="F289" s="1574"/>
      <c r="G289" s="1567"/>
      <c r="H289" s="4167"/>
      <c r="I289" s="1568"/>
      <c r="J289" s="1569"/>
      <c r="K289" s="1570"/>
      <c r="L289" s="1571"/>
      <c r="M289" s="1572"/>
      <c r="N289" s="1572"/>
      <c r="O289" s="1572"/>
      <c r="P289" s="1572"/>
      <c r="Q289" s="1572"/>
      <c r="R289" s="1572"/>
      <c r="S289" s="1572"/>
      <c r="T289" s="1572"/>
      <c r="U289" s="1572"/>
      <c r="V289" s="1572"/>
      <c r="W289" s="1572"/>
      <c r="X289" s="1572"/>
      <c r="Y289" s="1572"/>
      <c r="Z289" s="1572"/>
      <c r="AA289" s="1572"/>
      <c r="AB289" s="1572"/>
      <c r="AC289" s="1572"/>
      <c r="AD289" s="1572"/>
      <c r="AE289" s="1572"/>
      <c r="AF289" s="1572"/>
      <c r="AG289" s="1572"/>
      <c r="AH289" s="1572"/>
      <c r="AI289" s="1572"/>
      <c r="AJ289" s="1572"/>
      <c r="AK289" s="1572"/>
      <c r="AL289" s="1572"/>
      <c r="AM289" s="1572"/>
      <c r="AN289" s="1572"/>
      <c r="AO289" s="1572"/>
      <c r="AP289" s="1572"/>
      <c r="AQ289" s="1572"/>
      <c r="AR289" s="1572"/>
      <c r="AS289" s="1572"/>
      <c r="AT289" s="1572"/>
      <c r="AU289" s="1572"/>
      <c r="AV289" s="1572"/>
      <c r="AW289" s="1572"/>
      <c r="AX289" s="1572"/>
      <c r="AY289" s="1572"/>
      <c r="AZ289" s="1572"/>
      <c r="BA289" s="1572"/>
      <c r="BB289" s="1572"/>
      <c r="BC289" s="1572"/>
      <c r="BD289" s="1572"/>
      <c r="BE289" s="1572"/>
      <c r="BF289" s="1572"/>
      <c r="BG289" s="1572"/>
      <c r="BH289" s="1572"/>
      <c r="BI289" s="1572"/>
      <c r="BJ289" s="1572"/>
      <c r="BK289" s="1572"/>
      <c r="BL289" s="1572"/>
      <c r="BM289" s="1572"/>
      <c r="BN289" s="1572"/>
      <c r="BO289" s="1572"/>
      <c r="BP289" s="1572"/>
      <c r="BQ289" s="1572"/>
      <c r="BR289" s="1572"/>
      <c r="BS289" s="1572"/>
      <c r="BT289" s="1572"/>
      <c r="BU289" s="1572"/>
      <c r="BV289" s="1572"/>
      <c r="BW289" s="1572"/>
      <c r="BX289" s="1572"/>
      <c r="BY289" s="1572"/>
      <c r="BZ289" s="1572"/>
      <c r="CA289" s="1572"/>
      <c r="CB289" s="1572"/>
      <c r="CC289" s="1572"/>
      <c r="CD289" s="1572"/>
      <c r="CE289" s="1572"/>
      <c r="CF289" s="1572"/>
      <c r="CG289" s="1572"/>
      <c r="CH289" s="1572"/>
      <c r="CI289" s="1572"/>
      <c r="CJ289" s="1572"/>
      <c r="CK289" s="1572"/>
      <c r="CL289" s="1572"/>
      <c r="CM289" s="1572"/>
      <c r="CN289" s="1572"/>
      <c r="CO289" s="1572"/>
      <c r="CP289" s="1572"/>
      <c r="CQ289" s="1572"/>
      <c r="CR289" s="1572"/>
      <c r="CS289" s="1572"/>
      <c r="CT289" s="1572"/>
      <c r="CU289" s="1572"/>
      <c r="CV289" s="1572"/>
      <c r="CW289" s="1572"/>
      <c r="CX289" s="1572"/>
      <c r="CY289" s="1572"/>
      <c r="CZ289" s="1572"/>
      <c r="DA289" s="1572"/>
      <c r="DB289" s="1572"/>
      <c r="DC289" s="1572"/>
      <c r="DD289" s="1572"/>
      <c r="DE289" s="1572"/>
      <c r="DF289" s="1572"/>
      <c r="DG289" s="1572"/>
      <c r="DH289" s="1572"/>
      <c r="DI289" s="1572"/>
      <c r="DJ289" s="1572"/>
      <c r="DK289" s="1572"/>
      <c r="DL289" s="1572"/>
      <c r="DM289" s="1572"/>
      <c r="DN289" s="1572"/>
      <c r="DO289" s="1572"/>
      <c r="DP289" s="1572"/>
      <c r="DQ289" s="1572"/>
      <c r="DR289" s="1572"/>
      <c r="DS289" s="1572"/>
      <c r="DT289" s="1572"/>
      <c r="DU289" s="1572"/>
      <c r="DV289" s="1572"/>
      <c r="DW289" s="1572"/>
      <c r="DX289" s="1572"/>
      <c r="DY289" s="1572"/>
      <c r="DZ289" s="1572"/>
      <c r="EA289" s="1572"/>
      <c r="EB289" s="1572"/>
      <c r="EC289" s="1572"/>
      <c r="ED289" s="1572"/>
      <c r="EE289" s="1572"/>
      <c r="EF289" s="1572"/>
      <c r="EG289" s="1572"/>
      <c r="EH289" s="1572"/>
      <c r="EI289" s="1572"/>
      <c r="EJ289" s="1572"/>
      <c r="EK289" s="1572"/>
      <c r="EL289" s="1572"/>
      <c r="EM289" s="1572"/>
      <c r="EN289" s="1572"/>
      <c r="EO289" s="1572"/>
      <c r="EP289" s="1572"/>
      <c r="EQ289" s="1572"/>
      <c r="ER289" s="1572"/>
      <c r="ES289" s="1572"/>
      <c r="ET289" s="1572"/>
      <c r="EU289" s="1572"/>
      <c r="EV289" s="1572"/>
      <c r="EW289" s="1572"/>
      <c r="EX289" s="1572"/>
      <c r="EY289" s="1572"/>
      <c r="EZ289" s="1572"/>
      <c r="FA289" s="1572"/>
      <c r="FB289" s="1572"/>
      <c r="FC289" s="1572"/>
      <c r="FD289" s="1572"/>
      <c r="FE289" s="1572"/>
      <c r="FF289" s="1572"/>
      <c r="FG289" s="1572"/>
      <c r="FH289" s="1572"/>
      <c r="FI289" s="1572"/>
      <c r="FJ289" s="1572"/>
      <c r="FK289" s="1572"/>
      <c r="FL289" s="1572"/>
      <c r="FM289" s="1572"/>
      <c r="FN289" s="1572"/>
      <c r="FO289" s="1572"/>
      <c r="FP289" s="1572"/>
      <c r="FQ289" s="1572"/>
      <c r="FR289" s="1572"/>
      <c r="FS289" s="1572"/>
      <c r="FT289" s="1572"/>
      <c r="FU289" s="1572"/>
      <c r="FV289" s="1572"/>
      <c r="FW289" s="1572"/>
      <c r="FX289" s="1572"/>
      <c r="FY289" s="1572"/>
      <c r="FZ289" s="1572"/>
      <c r="GA289" s="1572"/>
      <c r="GB289" s="1572"/>
      <c r="GC289" s="1572"/>
      <c r="GD289" s="1572"/>
      <c r="GE289" s="1572"/>
      <c r="GF289" s="1572"/>
      <c r="GG289" s="1572"/>
      <c r="GH289" s="1572"/>
      <c r="GI289" s="1572"/>
      <c r="GJ289" s="1572"/>
      <c r="GK289" s="1572"/>
      <c r="GL289" s="1572"/>
      <c r="GM289" s="1572"/>
      <c r="GN289" s="1572"/>
      <c r="GO289" s="1572"/>
      <c r="GP289" s="1572"/>
      <c r="GQ289" s="1572"/>
      <c r="GR289" s="1572"/>
      <c r="GS289" s="1572"/>
      <c r="GT289" s="1572"/>
      <c r="GU289" s="1572"/>
      <c r="GV289" s="1572"/>
      <c r="GW289" s="1572"/>
      <c r="GX289" s="1572"/>
      <c r="GY289" s="1572"/>
      <c r="GZ289" s="1572"/>
      <c r="HA289" s="1572"/>
      <c r="HB289" s="1572"/>
      <c r="HC289" s="1572"/>
      <c r="HD289" s="1572"/>
      <c r="HE289" s="1572"/>
      <c r="HF289" s="1572"/>
      <c r="HG289" s="1572"/>
      <c r="HH289" s="1572"/>
      <c r="HI289" s="1572"/>
      <c r="HJ289" s="1572"/>
      <c r="HK289" s="1572"/>
      <c r="HL289" s="1572"/>
      <c r="HM289" s="1572"/>
      <c r="HN289" s="1572"/>
      <c r="HO289" s="1572"/>
      <c r="HP289" s="1572"/>
      <c r="HQ289" s="1572"/>
      <c r="HR289" s="1572"/>
      <c r="HS289" s="1572"/>
      <c r="HT289" s="1572"/>
      <c r="HU289" s="1572"/>
      <c r="HV289" s="1572"/>
      <c r="HW289" s="1572"/>
      <c r="HX289" s="1572"/>
      <c r="HY289" s="1572"/>
      <c r="HZ289" s="1572"/>
      <c r="IA289" s="1572"/>
      <c r="IB289" s="1572"/>
      <c r="IC289" s="1572"/>
      <c r="ID289" s="1572"/>
      <c r="IE289" s="1572"/>
      <c r="IF289" s="1572"/>
      <c r="IG289" s="1572"/>
      <c r="IH289" s="1572"/>
      <c r="II289" s="1572"/>
      <c r="IJ289" s="1572"/>
      <c r="IK289" s="1572"/>
      <c r="IL289" s="1572"/>
      <c r="IM289" s="1572"/>
      <c r="IN289" s="1572"/>
      <c r="IO289" s="1572"/>
      <c r="IP289" s="1572"/>
      <c r="IQ289" s="1572"/>
      <c r="IR289" s="1572"/>
      <c r="IS289" s="1572"/>
      <c r="IT289" s="1572"/>
      <c r="IU289" s="1572"/>
      <c r="IV289" s="1572"/>
    </row>
    <row r="290" spans="1:256" s="1061" customFormat="1" ht="13.5" customHeight="1">
      <c r="A290" s="1564"/>
      <c r="B290" s="1566"/>
      <c r="C290" s="1566"/>
      <c r="D290" s="1573" t="s">
        <v>2712</v>
      </c>
      <c r="E290" s="1575"/>
      <c r="F290" s="578"/>
      <c r="G290" s="1567"/>
      <c r="H290" s="4167"/>
      <c r="I290" s="1576"/>
      <c r="J290" s="1577"/>
      <c r="K290" s="1578"/>
      <c r="L290" s="1578"/>
      <c r="M290" s="1578"/>
      <c r="N290" s="1578"/>
      <c r="O290" s="1579"/>
      <c r="P290" s="1580"/>
      <c r="Q290" s="1581"/>
      <c r="R290" s="1582"/>
      <c r="S290" s="1582"/>
      <c r="T290" s="1583"/>
      <c r="U290" s="1572"/>
      <c r="V290" s="1572"/>
      <c r="W290" s="1572"/>
      <c r="X290" s="1572"/>
      <c r="Y290" s="1572"/>
      <c r="Z290" s="1572"/>
      <c r="AA290" s="1572"/>
      <c r="AB290" s="1572"/>
      <c r="AC290" s="1572"/>
      <c r="AD290" s="1572"/>
      <c r="AE290" s="1572"/>
      <c r="AF290" s="1572"/>
      <c r="AG290" s="1572"/>
      <c r="AH290" s="1572"/>
      <c r="AI290" s="1572"/>
      <c r="AJ290" s="1572"/>
      <c r="AK290" s="1572"/>
      <c r="AL290" s="1572"/>
      <c r="AM290" s="1572"/>
      <c r="AN290" s="1572"/>
      <c r="AO290" s="1572"/>
      <c r="AP290" s="1572"/>
      <c r="AQ290" s="1572"/>
      <c r="AR290" s="1572"/>
      <c r="AS290" s="1572"/>
      <c r="AT290" s="1572"/>
      <c r="AU290" s="1572"/>
      <c r="AV290" s="1572"/>
      <c r="AW290" s="1572"/>
      <c r="AX290" s="1572"/>
      <c r="AY290" s="1572"/>
      <c r="AZ290" s="1572"/>
      <c r="BA290" s="1572"/>
      <c r="BB290" s="1572"/>
      <c r="BC290" s="1572"/>
      <c r="BD290" s="1572"/>
      <c r="BE290" s="1572"/>
      <c r="BF290" s="1572"/>
      <c r="BG290" s="1572"/>
      <c r="BH290" s="1572"/>
      <c r="BI290" s="1572"/>
      <c r="BJ290" s="1572"/>
      <c r="BK290" s="1572"/>
      <c r="BL290" s="1572"/>
      <c r="BM290" s="1572"/>
      <c r="BN290" s="1572"/>
      <c r="BO290" s="1572"/>
      <c r="BP290" s="1572"/>
      <c r="BQ290" s="1572"/>
      <c r="BR290" s="1572"/>
      <c r="BS290" s="1572"/>
      <c r="BT290" s="1572"/>
      <c r="BU290" s="1572"/>
      <c r="BV290" s="1572"/>
      <c r="BW290" s="1572"/>
      <c r="BX290" s="1572"/>
      <c r="BY290" s="1572"/>
      <c r="BZ290" s="1572"/>
      <c r="CA290" s="1572"/>
      <c r="CB290" s="1572"/>
      <c r="CC290" s="1572"/>
      <c r="CD290" s="1572"/>
      <c r="CE290" s="1572"/>
      <c r="CF290" s="1572"/>
      <c r="CG290" s="1572"/>
      <c r="CH290" s="1572"/>
      <c r="CI290" s="1572"/>
      <c r="CJ290" s="1572"/>
      <c r="CK290" s="1572"/>
      <c r="CL290" s="1572"/>
      <c r="CM290" s="1572"/>
      <c r="CN290" s="1572"/>
      <c r="CO290" s="1572"/>
      <c r="CP290" s="1572"/>
      <c r="CQ290" s="1572"/>
      <c r="CR290" s="1572"/>
      <c r="CS290" s="1572"/>
      <c r="CT290" s="1572"/>
      <c r="CU290" s="1572"/>
      <c r="CV290" s="1572"/>
      <c r="CW290" s="1572"/>
      <c r="CX290" s="1572"/>
      <c r="CY290" s="1572"/>
      <c r="CZ290" s="1572"/>
      <c r="DA290" s="1572"/>
      <c r="DB290" s="1572"/>
      <c r="DC290" s="1572"/>
      <c r="DD290" s="1572"/>
      <c r="DE290" s="1572"/>
      <c r="DF290" s="1572"/>
      <c r="DG290" s="1572"/>
      <c r="DH290" s="1572"/>
      <c r="DI290" s="1572"/>
      <c r="DJ290" s="1572"/>
      <c r="DK290" s="1572"/>
      <c r="DL290" s="1572"/>
      <c r="DM290" s="1572"/>
      <c r="DN290" s="1572"/>
      <c r="DO290" s="1572"/>
      <c r="DP290" s="1572"/>
      <c r="DQ290" s="1572"/>
      <c r="DR290" s="1572"/>
      <c r="DS290" s="1572"/>
      <c r="DT290" s="1572"/>
      <c r="DU290" s="1572"/>
      <c r="DV290" s="1572"/>
      <c r="DW290" s="1572"/>
      <c r="DX290" s="1572"/>
      <c r="DY290" s="1572"/>
      <c r="DZ290" s="1572"/>
      <c r="EA290" s="1572"/>
      <c r="EB290" s="1572"/>
      <c r="EC290" s="1572"/>
      <c r="ED290" s="1572"/>
      <c r="EE290" s="1572"/>
      <c r="EF290" s="1572"/>
      <c r="EG290" s="1572"/>
      <c r="EH290" s="1572"/>
      <c r="EI290" s="1572"/>
      <c r="EJ290" s="1572"/>
      <c r="EK290" s="1572"/>
      <c r="EL290" s="1572"/>
      <c r="EM290" s="1572"/>
      <c r="EN290" s="1572"/>
      <c r="EO290" s="1572"/>
      <c r="EP290" s="1572"/>
      <c r="EQ290" s="1572"/>
      <c r="ER290" s="1572"/>
      <c r="ES290" s="1572"/>
      <c r="ET290" s="1572"/>
      <c r="EU290" s="1572"/>
      <c r="EV290" s="1572"/>
      <c r="EW290" s="1572"/>
      <c r="EX290" s="1572"/>
      <c r="EY290" s="1572"/>
      <c r="EZ290" s="1572"/>
      <c r="FA290" s="1572"/>
      <c r="FB290" s="1572"/>
      <c r="FC290" s="1572"/>
      <c r="FD290" s="1572"/>
      <c r="FE290" s="1572"/>
      <c r="FF290" s="1572"/>
      <c r="FG290" s="1572"/>
      <c r="FH290" s="1572"/>
      <c r="FI290" s="1572"/>
      <c r="FJ290" s="1572"/>
      <c r="FK290" s="1572"/>
      <c r="FL290" s="1572"/>
      <c r="FM290" s="1572"/>
      <c r="FN290" s="1572"/>
      <c r="FO290" s="1572"/>
      <c r="FP290" s="1572"/>
      <c r="FQ290" s="1572"/>
      <c r="FR290" s="1572"/>
      <c r="FS290" s="1572"/>
      <c r="FT290" s="1572"/>
      <c r="FU290" s="1572"/>
      <c r="FV290" s="1572"/>
      <c r="FW290" s="1572"/>
      <c r="FX290" s="1572"/>
      <c r="FY290" s="1572"/>
      <c r="FZ290" s="1572"/>
      <c r="GA290" s="1572"/>
      <c r="GB290" s="1572"/>
      <c r="GC290" s="1572"/>
      <c r="GD290" s="1572"/>
      <c r="GE290" s="1572"/>
      <c r="GF290" s="1572"/>
      <c r="GG290" s="1572"/>
      <c r="GH290" s="1572"/>
      <c r="GI290" s="1572"/>
      <c r="GJ290" s="1572"/>
      <c r="GK290" s="1572"/>
      <c r="GL290" s="1572"/>
      <c r="GM290" s="1572"/>
      <c r="GN290" s="1572"/>
      <c r="GO290" s="1572"/>
      <c r="GP290" s="1572"/>
      <c r="GQ290" s="1572"/>
      <c r="GR290" s="1572"/>
      <c r="GS290" s="1572"/>
      <c r="GT290" s="1572"/>
      <c r="GU290" s="1572"/>
      <c r="GV290" s="1572"/>
      <c r="GW290" s="1572"/>
      <c r="GX290" s="1572"/>
      <c r="GY290" s="1572"/>
      <c r="GZ290" s="1572"/>
      <c r="HA290" s="1572"/>
      <c r="HB290" s="1572"/>
      <c r="HC290" s="1572"/>
      <c r="HD290" s="1572"/>
      <c r="HE290" s="1572"/>
      <c r="HF290" s="1572"/>
      <c r="HG290" s="1572"/>
      <c r="HH290" s="1572"/>
      <c r="HI290" s="1572"/>
      <c r="HJ290" s="1572"/>
      <c r="HK290" s="1572"/>
      <c r="HL290" s="1572"/>
      <c r="HM290" s="1572"/>
      <c r="HN290" s="1572"/>
      <c r="HO290" s="1572"/>
      <c r="HP290" s="1572"/>
      <c r="HQ290" s="1572"/>
      <c r="HR290" s="1572"/>
      <c r="HS290" s="1572"/>
      <c r="HT290" s="1572"/>
      <c r="HU290" s="1572"/>
      <c r="HV290" s="1572"/>
      <c r="HW290" s="1572"/>
      <c r="HX290" s="1572"/>
      <c r="HY290" s="1572"/>
      <c r="HZ290" s="1572"/>
      <c r="IA290" s="1572"/>
      <c r="IB290" s="1572"/>
      <c r="IC290" s="1572"/>
      <c r="ID290" s="1572"/>
      <c r="IE290" s="1572"/>
      <c r="IF290" s="1572"/>
      <c r="IG290" s="1572"/>
      <c r="IH290" s="1572"/>
      <c r="II290" s="1572"/>
      <c r="IJ290" s="1572"/>
      <c r="IK290" s="1572"/>
      <c r="IL290" s="1572"/>
      <c r="IM290" s="1572"/>
      <c r="IN290" s="1572"/>
      <c r="IO290" s="1572"/>
      <c r="IP290" s="1572"/>
      <c r="IQ290" s="1572"/>
      <c r="IR290" s="1572"/>
      <c r="IS290" s="1572"/>
      <c r="IT290" s="1572"/>
      <c r="IU290" s="1572"/>
      <c r="IV290" s="1572"/>
    </row>
    <row r="291" spans="1:256" s="1061" customFormat="1" ht="13.5" customHeight="1">
      <c r="A291" s="1564"/>
      <c r="B291" s="1566"/>
      <c r="C291" s="1566"/>
      <c r="D291" s="1573" t="s">
        <v>2713</v>
      </c>
      <c r="E291" s="1575"/>
      <c r="F291" s="578">
        <f>(5.45)*6</f>
        <v>32.700000000000003</v>
      </c>
      <c r="G291" s="1567"/>
      <c r="H291" s="4167"/>
      <c r="I291" s="1576"/>
      <c r="J291" s="1584"/>
      <c r="K291" s="1578"/>
      <c r="L291" s="1578"/>
      <c r="M291" s="1578"/>
      <c r="N291" s="1578"/>
      <c r="O291" s="1579"/>
      <c r="P291" s="1580"/>
      <c r="Q291" s="1581"/>
      <c r="R291" s="1582"/>
      <c r="S291" s="1582"/>
      <c r="T291" s="1583"/>
      <c r="U291" s="1572"/>
      <c r="V291" s="1572"/>
      <c r="W291" s="1572"/>
      <c r="X291" s="1572"/>
      <c r="Y291" s="1572"/>
      <c r="Z291" s="1572"/>
      <c r="AA291" s="1572"/>
      <c r="AB291" s="1572"/>
      <c r="AC291" s="1572"/>
      <c r="AD291" s="1572"/>
      <c r="AE291" s="1572"/>
      <c r="AF291" s="1572"/>
      <c r="AG291" s="1572"/>
      <c r="AH291" s="1572"/>
      <c r="AI291" s="1572"/>
      <c r="AJ291" s="1572"/>
      <c r="AK291" s="1572"/>
      <c r="AL291" s="1572"/>
      <c r="AM291" s="1572"/>
      <c r="AN291" s="1572"/>
      <c r="AO291" s="1572"/>
      <c r="AP291" s="1572"/>
      <c r="AQ291" s="1572"/>
      <c r="AR291" s="1572"/>
      <c r="AS291" s="1572"/>
      <c r="AT291" s="1572"/>
      <c r="AU291" s="1572"/>
      <c r="AV291" s="1572"/>
      <c r="AW291" s="1572"/>
      <c r="AX291" s="1572"/>
      <c r="AY291" s="1572"/>
      <c r="AZ291" s="1572"/>
      <c r="BA291" s="1572"/>
      <c r="BB291" s="1572"/>
      <c r="BC291" s="1572"/>
      <c r="BD291" s="1572"/>
      <c r="BE291" s="1572"/>
      <c r="BF291" s="1572"/>
      <c r="BG291" s="1572"/>
      <c r="BH291" s="1572"/>
      <c r="BI291" s="1572"/>
      <c r="BJ291" s="1572"/>
      <c r="BK291" s="1572"/>
      <c r="BL291" s="1572"/>
      <c r="BM291" s="1572"/>
      <c r="BN291" s="1572"/>
      <c r="BO291" s="1572"/>
      <c r="BP291" s="1572"/>
      <c r="BQ291" s="1572"/>
      <c r="BR291" s="1572"/>
      <c r="BS291" s="1572"/>
      <c r="BT291" s="1572"/>
      <c r="BU291" s="1572"/>
      <c r="BV291" s="1572"/>
      <c r="BW291" s="1572"/>
      <c r="BX291" s="1572"/>
      <c r="BY291" s="1572"/>
      <c r="BZ291" s="1572"/>
      <c r="CA291" s="1572"/>
      <c r="CB291" s="1572"/>
      <c r="CC291" s="1572"/>
      <c r="CD291" s="1572"/>
      <c r="CE291" s="1572"/>
      <c r="CF291" s="1572"/>
      <c r="CG291" s="1572"/>
      <c r="CH291" s="1572"/>
      <c r="CI291" s="1572"/>
      <c r="CJ291" s="1572"/>
      <c r="CK291" s="1572"/>
      <c r="CL291" s="1572"/>
      <c r="CM291" s="1572"/>
      <c r="CN291" s="1572"/>
      <c r="CO291" s="1572"/>
      <c r="CP291" s="1572"/>
      <c r="CQ291" s="1572"/>
      <c r="CR291" s="1572"/>
      <c r="CS291" s="1572"/>
      <c r="CT291" s="1572"/>
      <c r="CU291" s="1572"/>
      <c r="CV291" s="1572"/>
      <c r="CW291" s="1572"/>
      <c r="CX291" s="1572"/>
      <c r="CY291" s="1572"/>
      <c r="CZ291" s="1572"/>
      <c r="DA291" s="1572"/>
      <c r="DB291" s="1572"/>
      <c r="DC291" s="1572"/>
      <c r="DD291" s="1572"/>
      <c r="DE291" s="1572"/>
      <c r="DF291" s="1572"/>
      <c r="DG291" s="1572"/>
      <c r="DH291" s="1572"/>
      <c r="DI291" s="1572"/>
      <c r="DJ291" s="1572"/>
      <c r="DK291" s="1572"/>
      <c r="DL291" s="1572"/>
      <c r="DM291" s="1572"/>
      <c r="DN291" s="1572"/>
      <c r="DO291" s="1572"/>
      <c r="DP291" s="1572"/>
      <c r="DQ291" s="1572"/>
      <c r="DR291" s="1572"/>
      <c r="DS291" s="1572"/>
      <c r="DT291" s="1572"/>
      <c r="DU291" s="1572"/>
      <c r="DV291" s="1572"/>
      <c r="DW291" s="1572"/>
      <c r="DX291" s="1572"/>
      <c r="DY291" s="1572"/>
      <c r="DZ291" s="1572"/>
      <c r="EA291" s="1572"/>
      <c r="EB291" s="1572"/>
      <c r="EC291" s="1572"/>
      <c r="ED291" s="1572"/>
      <c r="EE291" s="1572"/>
      <c r="EF291" s="1572"/>
      <c r="EG291" s="1572"/>
      <c r="EH291" s="1572"/>
      <c r="EI291" s="1572"/>
      <c r="EJ291" s="1572"/>
      <c r="EK291" s="1572"/>
      <c r="EL291" s="1572"/>
      <c r="EM291" s="1572"/>
      <c r="EN291" s="1572"/>
      <c r="EO291" s="1572"/>
      <c r="EP291" s="1572"/>
      <c r="EQ291" s="1572"/>
      <c r="ER291" s="1572"/>
      <c r="ES291" s="1572"/>
      <c r="ET291" s="1572"/>
      <c r="EU291" s="1572"/>
      <c r="EV291" s="1572"/>
      <c r="EW291" s="1572"/>
      <c r="EX291" s="1572"/>
      <c r="EY291" s="1572"/>
      <c r="EZ291" s="1572"/>
      <c r="FA291" s="1572"/>
      <c r="FB291" s="1572"/>
      <c r="FC291" s="1572"/>
      <c r="FD291" s="1572"/>
      <c r="FE291" s="1572"/>
      <c r="FF291" s="1572"/>
      <c r="FG291" s="1572"/>
      <c r="FH291" s="1572"/>
      <c r="FI291" s="1572"/>
      <c r="FJ291" s="1572"/>
      <c r="FK291" s="1572"/>
      <c r="FL291" s="1572"/>
      <c r="FM291" s="1572"/>
      <c r="FN291" s="1572"/>
      <c r="FO291" s="1572"/>
      <c r="FP291" s="1572"/>
      <c r="FQ291" s="1572"/>
      <c r="FR291" s="1572"/>
      <c r="FS291" s="1572"/>
      <c r="FT291" s="1572"/>
      <c r="FU291" s="1572"/>
      <c r="FV291" s="1572"/>
      <c r="FW291" s="1572"/>
      <c r="FX291" s="1572"/>
      <c r="FY291" s="1572"/>
      <c r="FZ291" s="1572"/>
      <c r="GA291" s="1572"/>
      <c r="GB291" s="1572"/>
      <c r="GC291" s="1572"/>
      <c r="GD291" s="1572"/>
      <c r="GE291" s="1572"/>
      <c r="GF291" s="1572"/>
      <c r="GG291" s="1572"/>
      <c r="GH291" s="1572"/>
      <c r="GI291" s="1572"/>
      <c r="GJ291" s="1572"/>
      <c r="GK291" s="1572"/>
      <c r="GL291" s="1572"/>
      <c r="GM291" s="1572"/>
      <c r="GN291" s="1572"/>
      <c r="GO291" s="1572"/>
      <c r="GP291" s="1572"/>
      <c r="GQ291" s="1572"/>
      <c r="GR291" s="1572"/>
      <c r="GS291" s="1572"/>
      <c r="GT291" s="1572"/>
      <c r="GU291" s="1572"/>
      <c r="GV291" s="1572"/>
      <c r="GW291" s="1572"/>
      <c r="GX291" s="1572"/>
      <c r="GY291" s="1572"/>
      <c r="GZ291" s="1572"/>
      <c r="HA291" s="1572"/>
      <c r="HB291" s="1572"/>
      <c r="HC291" s="1572"/>
      <c r="HD291" s="1572"/>
      <c r="HE291" s="1572"/>
      <c r="HF291" s="1572"/>
      <c r="HG291" s="1572"/>
      <c r="HH291" s="1572"/>
      <c r="HI291" s="1572"/>
      <c r="HJ291" s="1572"/>
      <c r="HK291" s="1572"/>
      <c r="HL291" s="1572"/>
      <c r="HM291" s="1572"/>
      <c r="HN291" s="1572"/>
      <c r="HO291" s="1572"/>
      <c r="HP291" s="1572"/>
      <c r="HQ291" s="1572"/>
      <c r="HR291" s="1572"/>
      <c r="HS291" s="1572"/>
      <c r="HT291" s="1572"/>
      <c r="HU291" s="1572"/>
      <c r="HV291" s="1572"/>
      <c r="HW291" s="1572"/>
      <c r="HX291" s="1572"/>
      <c r="HY291" s="1572"/>
      <c r="HZ291" s="1572"/>
      <c r="IA291" s="1572"/>
      <c r="IB291" s="1572"/>
      <c r="IC291" s="1572"/>
      <c r="ID291" s="1572"/>
      <c r="IE291" s="1572"/>
      <c r="IF291" s="1572"/>
      <c r="IG291" s="1572"/>
      <c r="IH291" s="1572"/>
      <c r="II291" s="1572"/>
      <c r="IJ291" s="1572"/>
      <c r="IK291" s="1572"/>
      <c r="IL291" s="1572"/>
      <c r="IM291" s="1572"/>
      <c r="IN291" s="1572"/>
      <c r="IO291" s="1572"/>
      <c r="IP291" s="1572"/>
      <c r="IQ291" s="1572"/>
      <c r="IR291" s="1572"/>
      <c r="IS291" s="1572"/>
      <c r="IT291" s="1572"/>
      <c r="IU291" s="1572"/>
      <c r="IV291" s="1572"/>
    </row>
    <row r="292" spans="1:256" s="1061" customFormat="1" ht="13.5" customHeight="1">
      <c r="A292" s="1564">
        <v>49</v>
      </c>
      <c r="B292" s="1565" t="s">
        <v>2092</v>
      </c>
      <c r="C292" s="1566">
        <v>915611111</v>
      </c>
      <c r="D292" s="1566" t="s">
        <v>2714</v>
      </c>
      <c r="E292" s="1566" t="s">
        <v>141</v>
      </c>
      <c r="F292" s="128">
        <f>ROUND(SUM(F295),3)</f>
        <v>32.700000000000003</v>
      </c>
      <c r="G292" s="1567"/>
      <c r="H292" s="3821">
        <f>ROUND(F292*G292,2)</f>
        <v>0</v>
      </c>
      <c r="I292" s="1568" t="s">
        <v>142</v>
      </c>
      <c r="J292" s="1585"/>
      <c r="K292" s="1570"/>
      <c r="L292" s="1571"/>
      <c r="M292" s="1572"/>
      <c r="N292" s="1572"/>
      <c r="O292" s="1572"/>
      <c r="P292" s="1572"/>
      <c r="Q292" s="1572"/>
      <c r="R292" s="1572"/>
      <c r="S292" s="1572"/>
      <c r="T292" s="1572"/>
      <c r="U292" s="1572"/>
      <c r="V292" s="1572"/>
      <c r="W292" s="1572"/>
      <c r="X292" s="1572"/>
      <c r="Y292" s="1572"/>
      <c r="Z292" s="1572"/>
      <c r="AA292" s="1572"/>
      <c r="AB292" s="1572"/>
      <c r="AC292" s="1572"/>
      <c r="AD292" s="1572"/>
      <c r="AE292" s="1572"/>
      <c r="AF292" s="1572"/>
      <c r="AG292" s="1572"/>
      <c r="AH292" s="1572"/>
      <c r="AI292" s="1572"/>
      <c r="AJ292" s="1572"/>
      <c r="AK292" s="1572"/>
      <c r="AL292" s="1572"/>
      <c r="AM292" s="1572"/>
      <c r="AN292" s="1572"/>
      <c r="AO292" s="1572"/>
      <c r="AP292" s="1572"/>
      <c r="AQ292" s="1572"/>
      <c r="AR292" s="1572"/>
      <c r="AS292" s="1572"/>
      <c r="AT292" s="1572"/>
      <c r="AU292" s="1572"/>
      <c r="AV292" s="1572"/>
      <c r="AW292" s="1572"/>
      <c r="AX292" s="1572"/>
      <c r="AY292" s="1572"/>
      <c r="AZ292" s="1572"/>
      <c r="BA292" s="1572"/>
      <c r="BB292" s="1572"/>
      <c r="BC292" s="1572"/>
      <c r="BD292" s="1572"/>
      <c r="BE292" s="1572"/>
      <c r="BF292" s="1572"/>
      <c r="BG292" s="1572"/>
      <c r="BH292" s="1572"/>
      <c r="BI292" s="1572"/>
      <c r="BJ292" s="1572"/>
      <c r="BK292" s="1572"/>
      <c r="BL292" s="1572"/>
      <c r="BM292" s="1572"/>
      <c r="BN292" s="1572"/>
      <c r="BO292" s="1572"/>
      <c r="BP292" s="1572"/>
      <c r="BQ292" s="1572"/>
      <c r="BR292" s="1572"/>
      <c r="BS292" s="1572"/>
      <c r="BT292" s="1572"/>
      <c r="BU292" s="1572"/>
      <c r="BV292" s="1572"/>
      <c r="BW292" s="1572"/>
      <c r="BX292" s="1572"/>
      <c r="BY292" s="1572"/>
      <c r="BZ292" s="1572"/>
      <c r="CA292" s="1572"/>
      <c r="CB292" s="1572"/>
      <c r="CC292" s="1572"/>
      <c r="CD292" s="1572"/>
      <c r="CE292" s="1572"/>
      <c r="CF292" s="1572"/>
      <c r="CG292" s="1572"/>
      <c r="CH292" s="1572"/>
      <c r="CI292" s="1572"/>
      <c r="CJ292" s="1572"/>
      <c r="CK292" s="1572"/>
      <c r="CL292" s="1572"/>
      <c r="CM292" s="1572"/>
      <c r="CN292" s="1572"/>
      <c r="CO292" s="1572"/>
      <c r="CP292" s="1572"/>
      <c r="CQ292" s="1572"/>
      <c r="CR292" s="1572"/>
      <c r="CS292" s="1572"/>
      <c r="CT292" s="1572"/>
      <c r="CU292" s="1572"/>
      <c r="CV292" s="1572"/>
      <c r="CW292" s="1572"/>
      <c r="CX292" s="1572"/>
      <c r="CY292" s="1572"/>
      <c r="CZ292" s="1572"/>
      <c r="DA292" s="1572"/>
      <c r="DB292" s="1572"/>
      <c r="DC292" s="1572"/>
      <c r="DD292" s="1572"/>
      <c r="DE292" s="1572"/>
      <c r="DF292" s="1572"/>
      <c r="DG292" s="1572"/>
      <c r="DH292" s="1572"/>
      <c r="DI292" s="1572"/>
      <c r="DJ292" s="1572"/>
      <c r="DK292" s="1572"/>
      <c r="DL292" s="1572"/>
      <c r="DM292" s="1572"/>
      <c r="DN292" s="1572"/>
      <c r="DO292" s="1572"/>
      <c r="DP292" s="1572"/>
      <c r="DQ292" s="1572"/>
      <c r="DR292" s="1572"/>
      <c r="DS292" s="1572"/>
      <c r="DT292" s="1572"/>
      <c r="DU292" s="1572"/>
      <c r="DV292" s="1572"/>
      <c r="DW292" s="1572"/>
      <c r="DX292" s="1572"/>
      <c r="DY292" s="1572"/>
      <c r="DZ292" s="1572"/>
      <c r="EA292" s="1572"/>
      <c r="EB292" s="1572"/>
      <c r="EC292" s="1572"/>
      <c r="ED292" s="1572"/>
      <c r="EE292" s="1572"/>
      <c r="EF292" s="1572"/>
      <c r="EG292" s="1572"/>
      <c r="EH292" s="1572"/>
      <c r="EI292" s="1572"/>
      <c r="EJ292" s="1572"/>
      <c r="EK292" s="1572"/>
      <c r="EL292" s="1572"/>
      <c r="EM292" s="1572"/>
      <c r="EN292" s="1572"/>
      <c r="EO292" s="1572"/>
      <c r="EP292" s="1572"/>
      <c r="EQ292" s="1572"/>
      <c r="ER292" s="1572"/>
      <c r="ES292" s="1572"/>
      <c r="ET292" s="1572"/>
      <c r="EU292" s="1572"/>
      <c r="EV292" s="1572"/>
      <c r="EW292" s="1572"/>
      <c r="EX292" s="1572"/>
      <c r="EY292" s="1572"/>
      <c r="EZ292" s="1572"/>
      <c r="FA292" s="1572"/>
      <c r="FB292" s="1572"/>
      <c r="FC292" s="1572"/>
      <c r="FD292" s="1572"/>
      <c r="FE292" s="1572"/>
      <c r="FF292" s="1572"/>
      <c r="FG292" s="1572"/>
      <c r="FH292" s="1572"/>
      <c r="FI292" s="1572"/>
      <c r="FJ292" s="1572"/>
      <c r="FK292" s="1572"/>
      <c r="FL292" s="1572"/>
      <c r="FM292" s="1572"/>
      <c r="FN292" s="1572"/>
      <c r="FO292" s="1572"/>
      <c r="FP292" s="1572"/>
      <c r="FQ292" s="1572"/>
      <c r="FR292" s="1572"/>
      <c r="FS292" s="1572"/>
      <c r="FT292" s="1572"/>
      <c r="FU292" s="1572"/>
      <c r="FV292" s="1572"/>
      <c r="FW292" s="1572"/>
      <c r="FX292" s="1572"/>
      <c r="FY292" s="1572"/>
      <c r="FZ292" s="1572"/>
      <c r="GA292" s="1572"/>
      <c r="GB292" s="1572"/>
      <c r="GC292" s="1572"/>
      <c r="GD292" s="1572"/>
      <c r="GE292" s="1572"/>
      <c r="GF292" s="1572"/>
      <c r="GG292" s="1572"/>
      <c r="GH292" s="1572"/>
      <c r="GI292" s="1572"/>
      <c r="GJ292" s="1572"/>
      <c r="GK292" s="1572"/>
      <c r="GL292" s="1572"/>
      <c r="GM292" s="1572"/>
      <c r="GN292" s="1572"/>
      <c r="GO292" s="1572"/>
      <c r="GP292" s="1572"/>
      <c r="GQ292" s="1572"/>
      <c r="GR292" s="1572"/>
      <c r="GS292" s="1572"/>
      <c r="GT292" s="1572"/>
      <c r="GU292" s="1572"/>
      <c r="GV292" s="1572"/>
      <c r="GW292" s="1572"/>
      <c r="GX292" s="1572"/>
      <c r="GY292" s="1572"/>
      <c r="GZ292" s="1572"/>
      <c r="HA292" s="1572"/>
      <c r="HB292" s="1572"/>
      <c r="HC292" s="1572"/>
      <c r="HD292" s="1572"/>
      <c r="HE292" s="1572"/>
      <c r="HF292" s="1572"/>
      <c r="HG292" s="1572"/>
      <c r="HH292" s="1572"/>
      <c r="HI292" s="1572"/>
      <c r="HJ292" s="1572"/>
      <c r="HK292" s="1572"/>
      <c r="HL292" s="1572"/>
      <c r="HM292" s="1572"/>
      <c r="HN292" s="1572"/>
      <c r="HO292" s="1572"/>
      <c r="HP292" s="1572"/>
      <c r="HQ292" s="1572"/>
      <c r="HR292" s="1572"/>
      <c r="HS292" s="1572"/>
      <c r="HT292" s="1572"/>
      <c r="HU292" s="1572"/>
      <c r="HV292" s="1572"/>
      <c r="HW292" s="1572"/>
      <c r="HX292" s="1572"/>
      <c r="HY292" s="1572"/>
      <c r="HZ292" s="1572"/>
      <c r="IA292" s="1572"/>
      <c r="IB292" s="1572"/>
      <c r="IC292" s="1572"/>
      <c r="ID292" s="1572"/>
      <c r="IE292" s="1572"/>
      <c r="IF292" s="1572"/>
      <c r="IG292" s="1572"/>
      <c r="IH292" s="1572"/>
      <c r="II292" s="1572"/>
      <c r="IJ292" s="1572"/>
      <c r="IK292" s="1572"/>
      <c r="IL292" s="1572"/>
      <c r="IM292" s="1572"/>
      <c r="IN292" s="1572"/>
      <c r="IO292" s="1572"/>
      <c r="IP292" s="1572"/>
      <c r="IQ292" s="1572"/>
      <c r="IR292" s="1572"/>
      <c r="IS292" s="1572"/>
      <c r="IT292" s="1572"/>
      <c r="IU292" s="1572"/>
      <c r="IV292" s="1572"/>
    </row>
    <row r="293" spans="1:256" s="1061" customFormat="1" ht="13.5" customHeight="1">
      <c r="A293" s="1564"/>
      <c r="B293" s="1565"/>
      <c r="C293" s="1566"/>
      <c r="D293" s="1573" t="s">
        <v>2715</v>
      </c>
      <c r="E293" s="1566"/>
      <c r="F293" s="1574"/>
      <c r="G293" s="1567"/>
      <c r="H293" s="4167"/>
      <c r="I293" s="1568"/>
      <c r="J293" s="1585"/>
      <c r="K293" s="1570"/>
      <c r="L293" s="1571"/>
      <c r="M293" s="1572"/>
      <c r="N293" s="1572"/>
      <c r="O293" s="1572"/>
      <c r="P293" s="1572"/>
      <c r="Q293" s="1572"/>
      <c r="R293" s="1572"/>
      <c r="S293" s="1572"/>
      <c r="T293" s="1572"/>
      <c r="U293" s="1572"/>
      <c r="V293" s="1572"/>
      <c r="W293" s="1572"/>
      <c r="X293" s="1572"/>
      <c r="Y293" s="1572"/>
      <c r="Z293" s="1572"/>
      <c r="AA293" s="1572"/>
      <c r="AB293" s="1572"/>
      <c r="AC293" s="1572"/>
      <c r="AD293" s="1572"/>
      <c r="AE293" s="1572"/>
      <c r="AF293" s="1572"/>
      <c r="AG293" s="1572"/>
      <c r="AH293" s="1572"/>
      <c r="AI293" s="1572"/>
      <c r="AJ293" s="1572"/>
      <c r="AK293" s="1572"/>
      <c r="AL293" s="1572"/>
      <c r="AM293" s="1572"/>
      <c r="AN293" s="1572"/>
      <c r="AO293" s="1572"/>
      <c r="AP293" s="1572"/>
      <c r="AQ293" s="1572"/>
      <c r="AR293" s="1572"/>
      <c r="AS293" s="1572"/>
      <c r="AT293" s="1572"/>
      <c r="AU293" s="1572"/>
      <c r="AV293" s="1572"/>
      <c r="AW293" s="1572"/>
      <c r="AX293" s="1572"/>
      <c r="AY293" s="1572"/>
      <c r="AZ293" s="1572"/>
      <c r="BA293" s="1572"/>
      <c r="BB293" s="1572"/>
      <c r="BC293" s="1572"/>
      <c r="BD293" s="1572"/>
      <c r="BE293" s="1572"/>
      <c r="BF293" s="1572"/>
      <c r="BG293" s="1572"/>
      <c r="BH293" s="1572"/>
      <c r="BI293" s="1572"/>
      <c r="BJ293" s="1572"/>
      <c r="BK293" s="1572"/>
      <c r="BL293" s="1572"/>
      <c r="BM293" s="1572"/>
      <c r="BN293" s="1572"/>
      <c r="BO293" s="1572"/>
      <c r="BP293" s="1572"/>
      <c r="BQ293" s="1572"/>
      <c r="BR293" s="1572"/>
      <c r="BS293" s="1572"/>
      <c r="BT293" s="1572"/>
      <c r="BU293" s="1572"/>
      <c r="BV293" s="1572"/>
      <c r="BW293" s="1572"/>
      <c r="BX293" s="1572"/>
      <c r="BY293" s="1572"/>
      <c r="BZ293" s="1572"/>
      <c r="CA293" s="1572"/>
      <c r="CB293" s="1572"/>
      <c r="CC293" s="1572"/>
      <c r="CD293" s="1572"/>
      <c r="CE293" s="1572"/>
      <c r="CF293" s="1572"/>
      <c r="CG293" s="1572"/>
      <c r="CH293" s="1572"/>
      <c r="CI293" s="1572"/>
      <c r="CJ293" s="1572"/>
      <c r="CK293" s="1572"/>
      <c r="CL293" s="1572"/>
      <c r="CM293" s="1572"/>
      <c r="CN293" s="1572"/>
      <c r="CO293" s="1572"/>
      <c r="CP293" s="1572"/>
      <c r="CQ293" s="1572"/>
      <c r="CR293" s="1572"/>
      <c r="CS293" s="1572"/>
      <c r="CT293" s="1572"/>
      <c r="CU293" s="1572"/>
      <c r="CV293" s="1572"/>
      <c r="CW293" s="1572"/>
      <c r="CX293" s="1572"/>
      <c r="CY293" s="1572"/>
      <c r="CZ293" s="1572"/>
      <c r="DA293" s="1572"/>
      <c r="DB293" s="1572"/>
      <c r="DC293" s="1572"/>
      <c r="DD293" s="1572"/>
      <c r="DE293" s="1572"/>
      <c r="DF293" s="1572"/>
      <c r="DG293" s="1572"/>
      <c r="DH293" s="1572"/>
      <c r="DI293" s="1572"/>
      <c r="DJ293" s="1572"/>
      <c r="DK293" s="1572"/>
      <c r="DL293" s="1572"/>
      <c r="DM293" s="1572"/>
      <c r="DN293" s="1572"/>
      <c r="DO293" s="1572"/>
      <c r="DP293" s="1572"/>
      <c r="DQ293" s="1572"/>
      <c r="DR293" s="1572"/>
      <c r="DS293" s="1572"/>
      <c r="DT293" s="1572"/>
      <c r="DU293" s="1572"/>
      <c r="DV293" s="1572"/>
      <c r="DW293" s="1572"/>
      <c r="DX293" s="1572"/>
      <c r="DY293" s="1572"/>
      <c r="DZ293" s="1572"/>
      <c r="EA293" s="1572"/>
      <c r="EB293" s="1572"/>
      <c r="EC293" s="1572"/>
      <c r="ED293" s="1572"/>
      <c r="EE293" s="1572"/>
      <c r="EF293" s="1572"/>
      <c r="EG293" s="1572"/>
      <c r="EH293" s="1572"/>
      <c r="EI293" s="1572"/>
      <c r="EJ293" s="1572"/>
      <c r="EK293" s="1572"/>
      <c r="EL293" s="1572"/>
      <c r="EM293" s="1572"/>
      <c r="EN293" s="1572"/>
      <c r="EO293" s="1572"/>
      <c r="EP293" s="1572"/>
      <c r="EQ293" s="1572"/>
      <c r="ER293" s="1572"/>
      <c r="ES293" s="1572"/>
      <c r="ET293" s="1572"/>
      <c r="EU293" s="1572"/>
      <c r="EV293" s="1572"/>
      <c r="EW293" s="1572"/>
      <c r="EX293" s="1572"/>
      <c r="EY293" s="1572"/>
      <c r="EZ293" s="1572"/>
      <c r="FA293" s="1572"/>
      <c r="FB293" s="1572"/>
      <c r="FC293" s="1572"/>
      <c r="FD293" s="1572"/>
      <c r="FE293" s="1572"/>
      <c r="FF293" s="1572"/>
      <c r="FG293" s="1572"/>
      <c r="FH293" s="1572"/>
      <c r="FI293" s="1572"/>
      <c r="FJ293" s="1572"/>
      <c r="FK293" s="1572"/>
      <c r="FL293" s="1572"/>
      <c r="FM293" s="1572"/>
      <c r="FN293" s="1572"/>
      <c r="FO293" s="1572"/>
      <c r="FP293" s="1572"/>
      <c r="FQ293" s="1572"/>
      <c r="FR293" s="1572"/>
      <c r="FS293" s="1572"/>
      <c r="FT293" s="1572"/>
      <c r="FU293" s="1572"/>
      <c r="FV293" s="1572"/>
      <c r="FW293" s="1572"/>
      <c r="FX293" s="1572"/>
      <c r="FY293" s="1572"/>
      <c r="FZ293" s="1572"/>
      <c r="GA293" s="1572"/>
      <c r="GB293" s="1572"/>
      <c r="GC293" s="1572"/>
      <c r="GD293" s="1572"/>
      <c r="GE293" s="1572"/>
      <c r="GF293" s="1572"/>
      <c r="GG293" s="1572"/>
      <c r="GH293" s="1572"/>
      <c r="GI293" s="1572"/>
      <c r="GJ293" s="1572"/>
      <c r="GK293" s="1572"/>
      <c r="GL293" s="1572"/>
      <c r="GM293" s="1572"/>
      <c r="GN293" s="1572"/>
      <c r="GO293" s="1572"/>
      <c r="GP293" s="1572"/>
      <c r="GQ293" s="1572"/>
      <c r="GR293" s="1572"/>
      <c r="GS293" s="1572"/>
      <c r="GT293" s="1572"/>
      <c r="GU293" s="1572"/>
      <c r="GV293" s="1572"/>
      <c r="GW293" s="1572"/>
      <c r="GX293" s="1572"/>
      <c r="GY293" s="1572"/>
      <c r="GZ293" s="1572"/>
      <c r="HA293" s="1572"/>
      <c r="HB293" s="1572"/>
      <c r="HC293" s="1572"/>
      <c r="HD293" s="1572"/>
      <c r="HE293" s="1572"/>
      <c r="HF293" s="1572"/>
      <c r="HG293" s="1572"/>
      <c r="HH293" s="1572"/>
      <c r="HI293" s="1572"/>
      <c r="HJ293" s="1572"/>
      <c r="HK293" s="1572"/>
      <c r="HL293" s="1572"/>
      <c r="HM293" s="1572"/>
      <c r="HN293" s="1572"/>
      <c r="HO293" s="1572"/>
      <c r="HP293" s="1572"/>
      <c r="HQ293" s="1572"/>
      <c r="HR293" s="1572"/>
      <c r="HS293" s="1572"/>
      <c r="HT293" s="1572"/>
      <c r="HU293" s="1572"/>
      <c r="HV293" s="1572"/>
      <c r="HW293" s="1572"/>
      <c r="HX293" s="1572"/>
      <c r="HY293" s="1572"/>
      <c r="HZ293" s="1572"/>
      <c r="IA293" s="1572"/>
      <c r="IB293" s="1572"/>
      <c r="IC293" s="1572"/>
      <c r="ID293" s="1572"/>
      <c r="IE293" s="1572"/>
      <c r="IF293" s="1572"/>
      <c r="IG293" s="1572"/>
      <c r="IH293" s="1572"/>
      <c r="II293" s="1572"/>
      <c r="IJ293" s="1572"/>
      <c r="IK293" s="1572"/>
      <c r="IL293" s="1572"/>
      <c r="IM293" s="1572"/>
      <c r="IN293" s="1572"/>
      <c r="IO293" s="1572"/>
      <c r="IP293" s="1572"/>
      <c r="IQ293" s="1572"/>
      <c r="IR293" s="1572"/>
      <c r="IS293" s="1572"/>
      <c r="IT293" s="1572"/>
      <c r="IU293" s="1572"/>
      <c r="IV293" s="1572"/>
    </row>
    <row r="294" spans="1:256" s="1061" customFormat="1" ht="13.5" customHeight="1">
      <c r="A294" s="1564"/>
      <c r="B294" s="1566"/>
      <c r="C294" s="1566"/>
      <c r="D294" s="1573" t="s">
        <v>2716</v>
      </c>
      <c r="E294" s="1575"/>
      <c r="F294" s="578"/>
      <c r="G294" s="1567"/>
      <c r="H294" s="4167"/>
      <c r="I294" s="1576"/>
      <c r="J294" s="1584"/>
      <c r="K294" s="1578"/>
      <c r="L294" s="1578"/>
      <c r="M294" s="1578"/>
      <c r="N294" s="1578"/>
      <c r="O294" s="1579"/>
      <c r="P294" s="1580"/>
      <c r="Q294" s="1581"/>
      <c r="R294" s="1582"/>
      <c r="S294" s="1582"/>
      <c r="T294" s="1583"/>
      <c r="U294" s="1572"/>
      <c r="V294" s="1572"/>
      <c r="W294" s="1572"/>
      <c r="X294" s="1572"/>
      <c r="Y294" s="1572"/>
      <c r="Z294" s="1572"/>
      <c r="AA294" s="1572"/>
      <c r="AB294" s="1572"/>
      <c r="AC294" s="1572"/>
      <c r="AD294" s="1572"/>
      <c r="AE294" s="1572"/>
      <c r="AF294" s="1572"/>
      <c r="AG294" s="1572"/>
      <c r="AH294" s="1572"/>
      <c r="AI294" s="1572"/>
      <c r="AJ294" s="1572"/>
      <c r="AK294" s="1572"/>
      <c r="AL294" s="1572"/>
      <c r="AM294" s="1572"/>
      <c r="AN294" s="1572"/>
      <c r="AO294" s="1572"/>
      <c r="AP294" s="1572"/>
      <c r="AQ294" s="1572"/>
      <c r="AR294" s="1572"/>
      <c r="AS294" s="1572"/>
      <c r="AT294" s="1572"/>
      <c r="AU294" s="1572"/>
      <c r="AV294" s="1572"/>
      <c r="AW294" s="1572"/>
      <c r="AX294" s="1572"/>
      <c r="AY294" s="1572"/>
      <c r="AZ294" s="1572"/>
      <c r="BA294" s="1572"/>
      <c r="BB294" s="1572"/>
      <c r="BC294" s="1572"/>
      <c r="BD294" s="1572"/>
      <c r="BE294" s="1572"/>
      <c r="BF294" s="1572"/>
      <c r="BG294" s="1572"/>
      <c r="BH294" s="1572"/>
      <c r="BI294" s="1572"/>
      <c r="BJ294" s="1572"/>
      <c r="BK294" s="1572"/>
      <c r="BL294" s="1572"/>
      <c r="BM294" s="1572"/>
      <c r="BN294" s="1572"/>
      <c r="BO294" s="1572"/>
      <c r="BP294" s="1572"/>
      <c r="BQ294" s="1572"/>
      <c r="BR294" s="1572"/>
      <c r="BS294" s="1572"/>
      <c r="BT294" s="1572"/>
      <c r="BU294" s="1572"/>
      <c r="BV294" s="1572"/>
      <c r="BW294" s="1572"/>
      <c r="BX294" s="1572"/>
      <c r="BY294" s="1572"/>
      <c r="BZ294" s="1572"/>
      <c r="CA294" s="1572"/>
      <c r="CB294" s="1572"/>
      <c r="CC294" s="1572"/>
      <c r="CD294" s="1572"/>
      <c r="CE294" s="1572"/>
      <c r="CF294" s="1572"/>
      <c r="CG294" s="1572"/>
      <c r="CH294" s="1572"/>
      <c r="CI294" s="1572"/>
      <c r="CJ294" s="1572"/>
      <c r="CK294" s="1572"/>
      <c r="CL294" s="1572"/>
      <c r="CM294" s="1572"/>
      <c r="CN294" s="1572"/>
      <c r="CO294" s="1572"/>
      <c r="CP294" s="1572"/>
      <c r="CQ294" s="1572"/>
      <c r="CR294" s="1572"/>
      <c r="CS294" s="1572"/>
      <c r="CT294" s="1572"/>
      <c r="CU294" s="1572"/>
      <c r="CV294" s="1572"/>
      <c r="CW294" s="1572"/>
      <c r="CX294" s="1572"/>
      <c r="CY294" s="1572"/>
      <c r="CZ294" s="1572"/>
      <c r="DA294" s="1572"/>
      <c r="DB294" s="1572"/>
      <c r="DC294" s="1572"/>
      <c r="DD294" s="1572"/>
      <c r="DE294" s="1572"/>
      <c r="DF294" s="1572"/>
      <c r="DG294" s="1572"/>
      <c r="DH294" s="1572"/>
      <c r="DI294" s="1572"/>
      <c r="DJ294" s="1572"/>
      <c r="DK294" s="1572"/>
      <c r="DL294" s="1572"/>
      <c r="DM294" s="1572"/>
      <c r="DN294" s="1572"/>
      <c r="DO294" s="1572"/>
      <c r="DP294" s="1572"/>
      <c r="DQ294" s="1572"/>
      <c r="DR294" s="1572"/>
      <c r="DS294" s="1572"/>
      <c r="DT294" s="1572"/>
      <c r="DU294" s="1572"/>
      <c r="DV294" s="1572"/>
      <c r="DW294" s="1572"/>
      <c r="DX294" s="1572"/>
      <c r="DY294" s="1572"/>
      <c r="DZ294" s="1572"/>
      <c r="EA294" s="1572"/>
      <c r="EB294" s="1572"/>
      <c r="EC294" s="1572"/>
      <c r="ED294" s="1572"/>
      <c r="EE294" s="1572"/>
      <c r="EF294" s="1572"/>
      <c r="EG294" s="1572"/>
      <c r="EH294" s="1572"/>
      <c r="EI294" s="1572"/>
      <c r="EJ294" s="1572"/>
      <c r="EK294" s="1572"/>
      <c r="EL294" s="1572"/>
      <c r="EM294" s="1572"/>
      <c r="EN294" s="1572"/>
      <c r="EO294" s="1572"/>
      <c r="EP294" s="1572"/>
      <c r="EQ294" s="1572"/>
      <c r="ER294" s="1572"/>
      <c r="ES294" s="1572"/>
      <c r="ET294" s="1572"/>
      <c r="EU294" s="1572"/>
      <c r="EV294" s="1572"/>
      <c r="EW294" s="1572"/>
      <c r="EX294" s="1572"/>
      <c r="EY294" s="1572"/>
      <c r="EZ294" s="1572"/>
      <c r="FA294" s="1572"/>
      <c r="FB294" s="1572"/>
      <c r="FC294" s="1572"/>
      <c r="FD294" s="1572"/>
      <c r="FE294" s="1572"/>
      <c r="FF294" s="1572"/>
      <c r="FG294" s="1572"/>
      <c r="FH294" s="1572"/>
      <c r="FI294" s="1572"/>
      <c r="FJ294" s="1572"/>
      <c r="FK294" s="1572"/>
      <c r="FL294" s="1572"/>
      <c r="FM294" s="1572"/>
      <c r="FN294" s="1572"/>
      <c r="FO294" s="1572"/>
      <c r="FP294" s="1572"/>
      <c r="FQ294" s="1572"/>
      <c r="FR294" s="1572"/>
      <c r="FS294" s="1572"/>
      <c r="FT294" s="1572"/>
      <c r="FU294" s="1572"/>
      <c r="FV294" s="1572"/>
      <c r="FW294" s="1572"/>
      <c r="FX294" s="1572"/>
      <c r="FY294" s="1572"/>
      <c r="FZ294" s="1572"/>
      <c r="GA294" s="1572"/>
      <c r="GB294" s="1572"/>
      <c r="GC294" s="1572"/>
      <c r="GD294" s="1572"/>
      <c r="GE294" s="1572"/>
      <c r="GF294" s="1572"/>
      <c r="GG294" s="1572"/>
      <c r="GH294" s="1572"/>
      <c r="GI294" s="1572"/>
      <c r="GJ294" s="1572"/>
      <c r="GK294" s="1572"/>
      <c r="GL294" s="1572"/>
      <c r="GM294" s="1572"/>
      <c r="GN294" s="1572"/>
      <c r="GO294" s="1572"/>
      <c r="GP294" s="1572"/>
      <c r="GQ294" s="1572"/>
      <c r="GR294" s="1572"/>
      <c r="GS294" s="1572"/>
      <c r="GT294" s="1572"/>
      <c r="GU294" s="1572"/>
      <c r="GV294" s="1572"/>
      <c r="GW294" s="1572"/>
      <c r="GX294" s="1572"/>
      <c r="GY294" s="1572"/>
      <c r="GZ294" s="1572"/>
      <c r="HA294" s="1572"/>
      <c r="HB294" s="1572"/>
      <c r="HC294" s="1572"/>
      <c r="HD294" s="1572"/>
      <c r="HE294" s="1572"/>
      <c r="HF294" s="1572"/>
      <c r="HG294" s="1572"/>
      <c r="HH294" s="1572"/>
      <c r="HI294" s="1572"/>
      <c r="HJ294" s="1572"/>
      <c r="HK294" s="1572"/>
      <c r="HL294" s="1572"/>
      <c r="HM294" s="1572"/>
      <c r="HN294" s="1572"/>
      <c r="HO294" s="1572"/>
      <c r="HP294" s="1572"/>
      <c r="HQ294" s="1572"/>
      <c r="HR294" s="1572"/>
      <c r="HS294" s="1572"/>
      <c r="HT294" s="1572"/>
      <c r="HU294" s="1572"/>
      <c r="HV294" s="1572"/>
      <c r="HW294" s="1572"/>
      <c r="HX294" s="1572"/>
      <c r="HY294" s="1572"/>
      <c r="HZ294" s="1572"/>
      <c r="IA294" s="1572"/>
      <c r="IB294" s="1572"/>
      <c r="IC294" s="1572"/>
      <c r="ID294" s="1572"/>
      <c r="IE294" s="1572"/>
      <c r="IF294" s="1572"/>
      <c r="IG294" s="1572"/>
      <c r="IH294" s="1572"/>
      <c r="II294" s="1572"/>
      <c r="IJ294" s="1572"/>
      <c r="IK294" s="1572"/>
      <c r="IL294" s="1572"/>
      <c r="IM294" s="1572"/>
      <c r="IN294" s="1572"/>
      <c r="IO294" s="1572"/>
      <c r="IP294" s="1572"/>
      <c r="IQ294" s="1572"/>
      <c r="IR294" s="1572"/>
      <c r="IS294" s="1572"/>
      <c r="IT294" s="1572"/>
      <c r="IU294" s="1572"/>
      <c r="IV294" s="1572"/>
    </row>
    <row r="295" spans="1:256" s="1061" customFormat="1" ht="13.5" customHeight="1">
      <c r="A295" s="1564"/>
      <c r="B295" s="1566"/>
      <c r="C295" s="1566"/>
      <c r="D295" s="1573" t="s">
        <v>2717</v>
      </c>
      <c r="E295" s="1575"/>
      <c r="F295" s="578">
        <f>(5.45)*6</f>
        <v>32.700000000000003</v>
      </c>
      <c r="G295" s="1567"/>
      <c r="H295" s="4167"/>
      <c r="I295" s="1576"/>
      <c r="J295" s="1584"/>
      <c r="K295" s="1578"/>
      <c r="L295" s="1578"/>
      <c r="M295" s="1578"/>
      <c r="N295" s="1578"/>
      <c r="O295" s="1579"/>
      <c r="P295" s="1580"/>
      <c r="Q295" s="1581"/>
      <c r="R295" s="1582"/>
      <c r="S295" s="1582"/>
      <c r="T295" s="1583"/>
      <c r="U295" s="1572"/>
      <c r="V295" s="1572"/>
      <c r="W295" s="1572"/>
      <c r="X295" s="1572"/>
      <c r="Y295" s="1572"/>
      <c r="Z295" s="1572"/>
      <c r="AA295" s="1572"/>
      <c r="AB295" s="1572"/>
      <c r="AC295" s="1572"/>
      <c r="AD295" s="1572"/>
      <c r="AE295" s="1572"/>
      <c r="AF295" s="1572"/>
      <c r="AG295" s="1572"/>
      <c r="AH295" s="1572"/>
      <c r="AI295" s="1572"/>
      <c r="AJ295" s="1572"/>
      <c r="AK295" s="1572"/>
      <c r="AL295" s="1572"/>
      <c r="AM295" s="1572"/>
      <c r="AN295" s="1572"/>
      <c r="AO295" s="1572"/>
      <c r="AP295" s="1572"/>
      <c r="AQ295" s="1572"/>
      <c r="AR295" s="1572"/>
      <c r="AS295" s="1572"/>
      <c r="AT295" s="1572"/>
      <c r="AU295" s="1572"/>
      <c r="AV295" s="1572"/>
      <c r="AW295" s="1572"/>
      <c r="AX295" s="1572"/>
      <c r="AY295" s="1572"/>
      <c r="AZ295" s="1572"/>
      <c r="BA295" s="1572"/>
      <c r="BB295" s="1572"/>
      <c r="BC295" s="1572"/>
      <c r="BD295" s="1572"/>
      <c r="BE295" s="1572"/>
      <c r="BF295" s="1572"/>
      <c r="BG295" s="1572"/>
      <c r="BH295" s="1572"/>
      <c r="BI295" s="1572"/>
      <c r="BJ295" s="1572"/>
      <c r="BK295" s="1572"/>
      <c r="BL295" s="1572"/>
      <c r="BM295" s="1572"/>
      <c r="BN295" s="1572"/>
      <c r="BO295" s="1572"/>
      <c r="BP295" s="1572"/>
      <c r="BQ295" s="1572"/>
      <c r="BR295" s="1572"/>
      <c r="BS295" s="1572"/>
      <c r="BT295" s="1572"/>
      <c r="BU295" s="1572"/>
      <c r="BV295" s="1572"/>
      <c r="BW295" s="1572"/>
      <c r="BX295" s="1572"/>
      <c r="BY295" s="1572"/>
      <c r="BZ295" s="1572"/>
      <c r="CA295" s="1572"/>
      <c r="CB295" s="1572"/>
      <c r="CC295" s="1572"/>
      <c r="CD295" s="1572"/>
      <c r="CE295" s="1572"/>
      <c r="CF295" s="1572"/>
      <c r="CG295" s="1572"/>
      <c r="CH295" s="1572"/>
      <c r="CI295" s="1572"/>
      <c r="CJ295" s="1572"/>
      <c r="CK295" s="1572"/>
      <c r="CL295" s="1572"/>
      <c r="CM295" s="1572"/>
      <c r="CN295" s="1572"/>
      <c r="CO295" s="1572"/>
      <c r="CP295" s="1572"/>
      <c r="CQ295" s="1572"/>
      <c r="CR295" s="1572"/>
      <c r="CS295" s="1572"/>
      <c r="CT295" s="1572"/>
      <c r="CU295" s="1572"/>
      <c r="CV295" s="1572"/>
      <c r="CW295" s="1572"/>
      <c r="CX295" s="1572"/>
      <c r="CY295" s="1572"/>
      <c r="CZ295" s="1572"/>
      <c r="DA295" s="1572"/>
      <c r="DB295" s="1572"/>
      <c r="DC295" s="1572"/>
      <c r="DD295" s="1572"/>
      <c r="DE295" s="1572"/>
      <c r="DF295" s="1572"/>
      <c r="DG295" s="1572"/>
      <c r="DH295" s="1572"/>
      <c r="DI295" s="1572"/>
      <c r="DJ295" s="1572"/>
      <c r="DK295" s="1572"/>
      <c r="DL295" s="1572"/>
      <c r="DM295" s="1572"/>
      <c r="DN295" s="1572"/>
      <c r="DO295" s="1572"/>
      <c r="DP295" s="1572"/>
      <c r="DQ295" s="1572"/>
      <c r="DR295" s="1572"/>
      <c r="DS295" s="1572"/>
      <c r="DT295" s="1572"/>
      <c r="DU295" s="1572"/>
      <c r="DV295" s="1572"/>
      <c r="DW295" s="1572"/>
      <c r="DX295" s="1572"/>
      <c r="DY295" s="1572"/>
      <c r="DZ295" s="1572"/>
      <c r="EA295" s="1572"/>
      <c r="EB295" s="1572"/>
      <c r="EC295" s="1572"/>
      <c r="ED295" s="1572"/>
      <c r="EE295" s="1572"/>
      <c r="EF295" s="1572"/>
      <c r="EG295" s="1572"/>
      <c r="EH295" s="1572"/>
      <c r="EI295" s="1572"/>
      <c r="EJ295" s="1572"/>
      <c r="EK295" s="1572"/>
      <c r="EL295" s="1572"/>
      <c r="EM295" s="1572"/>
      <c r="EN295" s="1572"/>
      <c r="EO295" s="1572"/>
      <c r="EP295" s="1572"/>
      <c r="EQ295" s="1572"/>
      <c r="ER295" s="1572"/>
      <c r="ES295" s="1572"/>
      <c r="ET295" s="1572"/>
      <c r="EU295" s="1572"/>
      <c r="EV295" s="1572"/>
      <c r="EW295" s="1572"/>
      <c r="EX295" s="1572"/>
      <c r="EY295" s="1572"/>
      <c r="EZ295" s="1572"/>
      <c r="FA295" s="1572"/>
      <c r="FB295" s="1572"/>
      <c r="FC295" s="1572"/>
      <c r="FD295" s="1572"/>
      <c r="FE295" s="1572"/>
      <c r="FF295" s="1572"/>
      <c r="FG295" s="1572"/>
      <c r="FH295" s="1572"/>
      <c r="FI295" s="1572"/>
      <c r="FJ295" s="1572"/>
      <c r="FK295" s="1572"/>
      <c r="FL295" s="1572"/>
      <c r="FM295" s="1572"/>
      <c r="FN295" s="1572"/>
      <c r="FO295" s="1572"/>
      <c r="FP295" s="1572"/>
      <c r="FQ295" s="1572"/>
      <c r="FR295" s="1572"/>
      <c r="FS295" s="1572"/>
      <c r="FT295" s="1572"/>
      <c r="FU295" s="1572"/>
      <c r="FV295" s="1572"/>
      <c r="FW295" s="1572"/>
      <c r="FX295" s="1572"/>
      <c r="FY295" s="1572"/>
      <c r="FZ295" s="1572"/>
      <c r="GA295" s="1572"/>
      <c r="GB295" s="1572"/>
      <c r="GC295" s="1572"/>
      <c r="GD295" s="1572"/>
      <c r="GE295" s="1572"/>
      <c r="GF295" s="1572"/>
      <c r="GG295" s="1572"/>
      <c r="GH295" s="1572"/>
      <c r="GI295" s="1572"/>
      <c r="GJ295" s="1572"/>
      <c r="GK295" s="1572"/>
      <c r="GL295" s="1572"/>
      <c r="GM295" s="1572"/>
      <c r="GN295" s="1572"/>
      <c r="GO295" s="1572"/>
      <c r="GP295" s="1572"/>
      <c r="GQ295" s="1572"/>
      <c r="GR295" s="1572"/>
      <c r="GS295" s="1572"/>
      <c r="GT295" s="1572"/>
      <c r="GU295" s="1572"/>
      <c r="GV295" s="1572"/>
      <c r="GW295" s="1572"/>
      <c r="GX295" s="1572"/>
      <c r="GY295" s="1572"/>
      <c r="GZ295" s="1572"/>
      <c r="HA295" s="1572"/>
      <c r="HB295" s="1572"/>
      <c r="HC295" s="1572"/>
      <c r="HD295" s="1572"/>
      <c r="HE295" s="1572"/>
      <c r="HF295" s="1572"/>
      <c r="HG295" s="1572"/>
      <c r="HH295" s="1572"/>
      <c r="HI295" s="1572"/>
      <c r="HJ295" s="1572"/>
      <c r="HK295" s="1572"/>
      <c r="HL295" s="1572"/>
      <c r="HM295" s="1572"/>
      <c r="HN295" s="1572"/>
      <c r="HO295" s="1572"/>
      <c r="HP295" s="1572"/>
      <c r="HQ295" s="1572"/>
      <c r="HR295" s="1572"/>
      <c r="HS295" s="1572"/>
      <c r="HT295" s="1572"/>
      <c r="HU295" s="1572"/>
      <c r="HV295" s="1572"/>
      <c r="HW295" s="1572"/>
      <c r="HX295" s="1572"/>
      <c r="HY295" s="1572"/>
      <c r="HZ295" s="1572"/>
      <c r="IA295" s="1572"/>
      <c r="IB295" s="1572"/>
      <c r="IC295" s="1572"/>
      <c r="ID295" s="1572"/>
      <c r="IE295" s="1572"/>
      <c r="IF295" s="1572"/>
      <c r="IG295" s="1572"/>
      <c r="IH295" s="1572"/>
      <c r="II295" s="1572"/>
      <c r="IJ295" s="1572"/>
      <c r="IK295" s="1572"/>
      <c r="IL295" s="1572"/>
      <c r="IM295" s="1572"/>
      <c r="IN295" s="1572"/>
      <c r="IO295" s="1572"/>
      <c r="IP295" s="1572"/>
      <c r="IQ295" s="1572"/>
      <c r="IR295" s="1572"/>
      <c r="IS295" s="1572"/>
      <c r="IT295" s="1572"/>
      <c r="IU295" s="1572"/>
      <c r="IV295" s="1572"/>
    </row>
    <row r="296" spans="1:256" s="460" customFormat="1" ht="27" customHeight="1">
      <c r="A296" s="1343">
        <v>50</v>
      </c>
      <c r="B296" s="1127">
        <v>221</v>
      </c>
      <c r="C296" s="1127">
        <v>916131213</v>
      </c>
      <c r="D296" s="1127" t="s">
        <v>2188</v>
      </c>
      <c r="E296" s="1127" t="s">
        <v>141</v>
      </c>
      <c r="F296" s="128">
        <f>ROUND(SUM(F298:F299),3)</f>
        <v>112.1</v>
      </c>
      <c r="G296" s="1344"/>
      <c r="H296" s="3821">
        <f>ROUND(F296*G296,2)</f>
        <v>0</v>
      </c>
      <c r="I296" s="1568" t="s">
        <v>142</v>
      </c>
      <c r="J296" s="1586"/>
      <c r="K296" s="1587"/>
      <c r="L296" s="1588"/>
      <c r="M296" s="1589"/>
      <c r="N296" s="1589"/>
      <c r="O296" s="1590"/>
      <c r="P296" s="1591"/>
      <c r="Q296" s="1592"/>
      <c r="R296" s="1593"/>
      <c r="S296" s="1593"/>
      <c r="T296" s="1594"/>
      <c r="U296" s="1346"/>
      <c r="V296" s="1346"/>
      <c r="W296" s="1346"/>
      <c r="X296" s="1346"/>
      <c r="Y296" s="1346"/>
      <c r="Z296" s="1346"/>
      <c r="AA296" s="1346"/>
      <c r="AB296" s="1346"/>
      <c r="AC296" s="1346"/>
      <c r="AD296" s="1346"/>
      <c r="AE296" s="1346"/>
      <c r="AF296" s="1346"/>
      <c r="AG296" s="1346"/>
      <c r="AH296" s="1346"/>
      <c r="AI296" s="1346"/>
      <c r="AJ296" s="1346"/>
      <c r="AK296" s="1346"/>
      <c r="AL296" s="1346"/>
      <c r="AM296" s="1346"/>
      <c r="AN296" s="1346"/>
      <c r="AO296" s="1346"/>
      <c r="AP296" s="1346"/>
      <c r="AQ296" s="1346"/>
      <c r="AR296" s="1346"/>
      <c r="AS296" s="1346"/>
      <c r="AT296" s="1346"/>
      <c r="AU296" s="1346"/>
      <c r="AV296" s="1346"/>
      <c r="AW296" s="1346"/>
      <c r="AX296" s="1346"/>
      <c r="AY296" s="1346"/>
      <c r="AZ296" s="1346"/>
      <c r="BA296" s="1346"/>
      <c r="BB296" s="1346"/>
      <c r="BC296" s="1346"/>
      <c r="BD296" s="1346"/>
      <c r="BE296" s="1346"/>
      <c r="BF296" s="1346"/>
      <c r="BG296" s="1346"/>
      <c r="BH296" s="1346"/>
      <c r="BI296" s="1346"/>
      <c r="BJ296" s="1346"/>
      <c r="BK296" s="1346"/>
      <c r="BL296" s="1346"/>
      <c r="BM296" s="1346"/>
      <c r="BN296" s="1346"/>
      <c r="BO296" s="1346"/>
      <c r="BP296" s="1346"/>
      <c r="BQ296" s="1346"/>
      <c r="BR296" s="1346"/>
      <c r="BS296" s="1346"/>
      <c r="BT296" s="1346"/>
      <c r="BU296" s="1346"/>
      <c r="BV296" s="1346"/>
      <c r="BW296" s="1346"/>
      <c r="BX296" s="1346"/>
      <c r="BY296" s="1346"/>
      <c r="BZ296" s="1346"/>
      <c r="CA296" s="1346"/>
      <c r="CB296" s="1346"/>
      <c r="CC296" s="1346"/>
      <c r="CD296" s="1346"/>
      <c r="CE296" s="1346"/>
      <c r="CF296" s="1346"/>
      <c r="CG296" s="1346"/>
      <c r="CH296" s="1346"/>
      <c r="CI296" s="1346"/>
      <c r="CJ296" s="1346"/>
      <c r="CK296" s="1346"/>
      <c r="CL296" s="1346"/>
      <c r="CM296" s="1346"/>
      <c r="CN296" s="1346"/>
      <c r="CO296" s="1346"/>
      <c r="CP296" s="1346"/>
      <c r="CQ296" s="1346"/>
      <c r="CR296" s="1346"/>
      <c r="CS296" s="1346"/>
      <c r="CT296" s="1346"/>
      <c r="CU296" s="1346"/>
      <c r="CV296" s="1346"/>
      <c r="CW296" s="1346"/>
      <c r="CX296" s="1346"/>
      <c r="CY296" s="1346"/>
      <c r="CZ296" s="1346"/>
      <c r="DA296" s="1346"/>
      <c r="DB296" s="1346"/>
      <c r="DC296" s="1346"/>
      <c r="DD296" s="1346"/>
      <c r="DE296" s="1346"/>
      <c r="DF296" s="1346"/>
      <c r="DG296" s="1346"/>
      <c r="DH296" s="1346"/>
      <c r="DI296" s="1346"/>
      <c r="DJ296" s="1346"/>
      <c r="DK296" s="1346"/>
      <c r="DL296" s="1346"/>
      <c r="DM296" s="1346"/>
      <c r="DN296" s="1346"/>
      <c r="DO296" s="1346"/>
      <c r="DP296" s="1346"/>
      <c r="DQ296" s="1346"/>
      <c r="DR296" s="1346"/>
      <c r="DS296" s="1346"/>
      <c r="DT296" s="1346"/>
      <c r="DU296" s="1346"/>
      <c r="DV296" s="1346"/>
      <c r="DW296" s="1346"/>
      <c r="DX296" s="1346"/>
      <c r="DY296" s="1346"/>
      <c r="DZ296" s="1346"/>
      <c r="EA296" s="1346"/>
      <c r="EB296" s="1346"/>
      <c r="EC296" s="1346"/>
      <c r="ED296" s="1346"/>
      <c r="EE296" s="1346"/>
      <c r="EF296" s="1346"/>
      <c r="EG296" s="1346"/>
      <c r="EH296" s="1346"/>
      <c r="EI296" s="1346"/>
      <c r="EJ296" s="1346"/>
      <c r="EK296" s="1346"/>
      <c r="EL296" s="1346"/>
      <c r="EM296" s="1346"/>
      <c r="EN296" s="1346"/>
      <c r="EO296" s="1346"/>
      <c r="EP296" s="1346"/>
      <c r="EQ296" s="1346"/>
      <c r="ER296" s="1346"/>
      <c r="ES296" s="1346"/>
      <c r="ET296" s="1346"/>
      <c r="EU296" s="1346"/>
      <c r="EV296" s="1346"/>
      <c r="EW296" s="1346"/>
      <c r="EX296" s="1346"/>
      <c r="EY296" s="1346"/>
      <c r="EZ296" s="1346"/>
      <c r="FA296" s="1346"/>
      <c r="FB296" s="1346"/>
      <c r="FC296" s="1346"/>
      <c r="FD296" s="1346"/>
      <c r="FE296" s="1346"/>
      <c r="FF296" s="1346"/>
      <c r="FG296" s="1346"/>
      <c r="FH296" s="1346"/>
      <c r="FI296" s="1346"/>
      <c r="FJ296" s="1346"/>
      <c r="FK296" s="1346"/>
      <c r="FL296" s="1346"/>
      <c r="FM296" s="1346"/>
      <c r="FN296" s="1346"/>
      <c r="FO296" s="1346"/>
      <c r="FP296" s="1346"/>
      <c r="FQ296" s="1346"/>
      <c r="FR296" s="1346"/>
      <c r="FS296" s="1346"/>
      <c r="FT296" s="1346"/>
      <c r="FU296" s="1346"/>
      <c r="FV296" s="1346"/>
      <c r="FW296" s="1346"/>
      <c r="FX296" s="1346"/>
      <c r="FY296" s="1346"/>
      <c r="FZ296" s="1346"/>
      <c r="GA296" s="1346"/>
      <c r="GB296" s="1346"/>
      <c r="GC296" s="1346"/>
      <c r="GD296" s="1346"/>
      <c r="GE296" s="1346"/>
      <c r="GF296" s="1346"/>
      <c r="GG296" s="1346"/>
      <c r="GH296" s="1346"/>
      <c r="GI296" s="1346"/>
      <c r="GJ296" s="1346"/>
      <c r="GK296" s="1346"/>
      <c r="GL296" s="1346"/>
      <c r="GM296" s="1346"/>
      <c r="GN296" s="1346"/>
      <c r="GO296" s="1346"/>
      <c r="GP296" s="1346"/>
      <c r="GQ296" s="1346"/>
      <c r="GR296" s="1346"/>
      <c r="GS296" s="1346"/>
      <c r="GT296" s="1346"/>
      <c r="GU296" s="1346"/>
      <c r="GV296" s="1346"/>
      <c r="GW296" s="1346"/>
      <c r="GX296" s="1346"/>
      <c r="GY296" s="1346"/>
      <c r="GZ296" s="1346"/>
      <c r="HA296" s="1346"/>
      <c r="HB296" s="1346"/>
      <c r="HC296" s="1346"/>
      <c r="HD296" s="1346"/>
      <c r="HE296" s="1346"/>
      <c r="HF296" s="1346"/>
      <c r="HG296" s="1346"/>
      <c r="HH296" s="1346"/>
      <c r="HI296" s="1346"/>
      <c r="HJ296" s="1346"/>
      <c r="HK296" s="1346"/>
      <c r="HL296" s="1346"/>
      <c r="HM296" s="1346"/>
      <c r="HN296" s="1346"/>
      <c r="HO296" s="1346"/>
      <c r="HP296" s="1346"/>
      <c r="HQ296" s="1346"/>
      <c r="HR296" s="1346"/>
      <c r="HS296" s="1346"/>
      <c r="HT296" s="1346"/>
      <c r="HU296" s="1346"/>
      <c r="HV296" s="1346"/>
      <c r="HW296" s="1346"/>
      <c r="HX296" s="1346"/>
      <c r="HY296" s="1346"/>
      <c r="HZ296" s="1346"/>
      <c r="IA296" s="1346"/>
      <c r="IB296" s="1346"/>
      <c r="IC296" s="1346"/>
      <c r="ID296" s="1346"/>
      <c r="IE296" s="1346"/>
      <c r="IF296" s="1346"/>
      <c r="IG296" s="1346"/>
      <c r="IH296" s="1346"/>
      <c r="II296" s="1346"/>
      <c r="IJ296" s="1346"/>
      <c r="IK296" s="1346"/>
      <c r="IL296" s="1346"/>
      <c r="IM296" s="1346"/>
      <c r="IN296" s="1346"/>
      <c r="IO296" s="1346"/>
      <c r="IP296" s="1346"/>
      <c r="IQ296" s="1346"/>
      <c r="IR296" s="1346"/>
      <c r="IS296" s="1346"/>
      <c r="IT296" s="1346"/>
      <c r="IU296" s="1346"/>
      <c r="IV296" s="1346"/>
    </row>
    <row r="297" spans="1:256" s="460" customFormat="1" ht="13.5" customHeight="1">
      <c r="A297" s="1343"/>
      <c r="B297" s="1127"/>
      <c r="C297" s="1127"/>
      <c r="D297" s="372" t="s">
        <v>2718</v>
      </c>
      <c r="E297" s="1127"/>
      <c r="F297" s="1348"/>
      <c r="G297" s="1344"/>
      <c r="H297" s="3847"/>
      <c r="I297" s="683"/>
      <c r="J297" s="1595"/>
      <c r="K297" s="1587"/>
      <c r="L297" s="1588"/>
      <c r="M297" s="1589"/>
      <c r="N297" s="1589"/>
      <c r="O297" s="1590"/>
      <c r="P297" s="1595"/>
      <c r="Q297" s="1592"/>
      <c r="R297" s="1593"/>
      <c r="S297" s="1593"/>
      <c r="T297" s="1594"/>
      <c r="U297" s="1346"/>
      <c r="V297" s="1346"/>
      <c r="W297" s="1346"/>
      <c r="X297" s="1346"/>
      <c r="Y297" s="1346"/>
      <c r="Z297" s="1346"/>
      <c r="AA297" s="1346"/>
      <c r="AB297" s="1346"/>
      <c r="AC297" s="1346"/>
      <c r="AD297" s="1346"/>
      <c r="AE297" s="1346"/>
      <c r="AF297" s="1346"/>
      <c r="AG297" s="1346"/>
      <c r="AH297" s="1346"/>
      <c r="AI297" s="1346"/>
      <c r="AJ297" s="1346"/>
      <c r="AK297" s="1346"/>
      <c r="AL297" s="1346"/>
      <c r="AM297" s="1346"/>
      <c r="AN297" s="1346"/>
      <c r="AO297" s="1346"/>
      <c r="AP297" s="1346"/>
      <c r="AQ297" s="1346"/>
      <c r="AR297" s="1346"/>
      <c r="AS297" s="1346"/>
      <c r="AT297" s="1346"/>
      <c r="AU297" s="1346"/>
      <c r="AV297" s="1346"/>
      <c r="AW297" s="1346"/>
      <c r="AX297" s="1346"/>
      <c r="AY297" s="1346"/>
      <c r="AZ297" s="1346"/>
      <c r="BA297" s="1346"/>
      <c r="BB297" s="1346"/>
      <c r="BC297" s="1346"/>
      <c r="BD297" s="1346"/>
      <c r="BE297" s="1346"/>
      <c r="BF297" s="1346"/>
      <c r="BG297" s="1346"/>
      <c r="BH297" s="1346"/>
      <c r="BI297" s="1346"/>
      <c r="BJ297" s="1346"/>
      <c r="BK297" s="1346"/>
      <c r="BL297" s="1346"/>
      <c r="BM297" s="1346"/>
      <c r="BN297" s="1346"/>
      <c r="BO297" s="1346"/>
      <c r="BP297" s="1346"/>
      <c r="BQ297" s="1346"/>
      <c r="BR297" s="1346"/>
      <c r="BS297" s="1346"/>
      <c r="BT297" s="1346"/>
      <c r="BU297" s="1346"/>
      <c r="BV297" s="1346"/>
      <c r="BW297" s="1346"/>
      <c r="BX297" s="1346"/>
      <c r="BY297" s="1346"/>
      <c r="BZ297" s="1346"/>
      <c r="CA297" s="1346"/>
      <c r="CB297" s="1346"/>
      <c r="CC297" s="1346"/>
      <c r="CD297" s="1346"/>
      <c r="CE297" s="1346"/>
      <c r="CF297" s="1346"/>
      <c r="CG297" s="1346"/>
      <c r="CH297" s="1346"/>
      <c r="CI297" s="1346"/>
      <c r="CJ297" s="1346"/>
      <c r="CK297" s="1346"/>
      <c r="CL297" s="1346"/>
      <c r="CM297" s="1346"/>
      <c r="CN297" s="1346"/>
      <c r="CO297" s="1346"/>
      <c r="CP297" s="1346"/>
      <c r="CQ297" s="1346"/>
      <c r="CR297" s="1346"/>
      <c r="CS297" s="1346"/>
      <c r="CT297" s="1346"/>
      <c r="CU297" s="1346"/>
      <c r="CV297" s="1346"/>
      <c r="CW297" s="1346"/>
      <c r="CX297" s="1346"/>
      <c r="CY297" s="1346"/>
      <c r="CZ297" s="1346"/>
      <c r="DA297" s="1346"/>
      <c r="DB297" s="1346"/>
      <c r="DC297" s="1346"/>
      <c r="DD297" s="1346"/>
      <c r="DE297" s="1346"/>
      <c r="DF297" s="1346"/>
      <c r="DG297" s="1346"/>
      <c r="DH297" s="1346"/>
      <c r="DI297" s="1346"/>
      <c r="DJ297" s="1346"/>
      <c r="DK297" s="1346"/>
      <c r="DL297" s="1346"/>
      <c r="DM297" s="1346"/>
      <c r="DN297" s="1346"/>
      <c r="DO297" s="1346"/>
      <c r="DP297" s="1346"/>
      <c r="DQ297" s="1346"/>
      <c r="DR297" s="1346"/>
      <c r="DS297" s="1346"/>
      <c r="DT297" s="1346"/>
      <c r="DU297" s="1346"/>
      <c r="DV297" s="1346"/>
      <c r="DW297" s="1346"/>
      <c r="DX297" s="1346"/>
      <c r="DY297" s="1346"/>
      <c r="DZ297" s="1346"/>
      <c r="EA297" s="1346"/>
      <c r="EB297" s="1346"/>
      <c r="EC297" s="1346"/>
      <c r="ED297" s="1346"/>
      <c r="EE297" s="1346"/>
      <c r="EF297" s="1346"/>
      <c r="EG297" s="1346"/>
      <c r="EH297" s="1346"/>
      <c r="EI297" s="1346"/>
      <c r="EJ297" s="1346"/>
      <c r="EK297" s="1346"/>
      <c r="EL297" s="1346"/>
      <c r="EM297" s="1346"/>
      <c r="EN297" s="1346"/>
      <c r="EO297" s="1346"/>
      <c r="EP297" s="1346"/>
      <c r="EQ297" s="1346"/>
      <c r="ER297" s="1346"/>
      <c r="ES297" s="1346"/>
      <c r="ET297" s="1346"/>
      <c r="EU297" s="1346"/>
      <c r="EV297" s="1346"/>
      <c r="EW297" s="1346"/>
      <c r="EX297" s="1346"/>
      <c r="EY297" s="1346"/>
      <c r="EZ297" s="1346"/>
      <c r="FA297" s="1346"/>
      <c r="FB297" s="1346"/>
      <c r="FC297" s="1346"/>
      <c r="FD297" s="1346"/>
      <c r="FE297" s="1346"/>
      <c r="FF297" s="1346"/>
      <c r="FG297" s="1346"/>
      <c r="FH297" s="1346"/>
      <c r="FI297" s="1346"/>
      <c r="FJ297" s="1346"/>
      <c r="FK297" s="1346"/>
      <c r="FL297" s="1346"/>
      <c r="FM297" s="1346"/>
      <c r="FN297" s="1346"/>
      <c r="FO297" s="1346"/>
      <c r="FP297" s="1346"/>
      <c r="FQ297" s="1346"/>
      <c r="FR297" s="1346"/>
      <c r="FS297" s="1346"/>
      <c r="FT297" s="1346"/>
      <c r="FU297" s="1346"/>
      <c r="FV297" s="1346"/>
      <c r="FW297" s="1346"/>
      <c r="FX297" s="1346"/>
      <c r="FY297" s="1346"/>
      <c r="FZ297" s="1346"/>
      <c r="GA297" s="1346"/>
      <c r="GB297" s="1346"/>
      <c r="GC297" s="1346"/>
      <c r="GD297" s="1346"/>
      <c r="GE297" s="1346"/>
      <c r="GF297" s="1346"/>
      <c r="GG297" s="1346"/>
      <c r="GH297" s="1346"/>
      <c r="GI297" s="1346"/>
      <c r="GJ297" s="1346"/>
      <c r="GK297" s="1346"/>
      <c r="GL297" s="1346"/>
      <c r="GM297" s="1346"/>
      <c r="GN297" s="1346"/>
      <c r="GO297" s="1346"/>
      <c r="GP297" s="1346"/>
      <c r="GQ297" s="1346"/>
      <c r="GR297" s="1346"/>
      <c r="GS297" s="1346"/>
      <c r="GT297" s="1346"/>
      <c r="GU297" s="1346"/>
      <c r="GV297" s="1346"/>
      <c r="GW297" s="1346"/>
      <c r="GX297" s="1346"/>
      <c r="GY297" s="1346"/>
      <c r="GZ297" s="1346"/>
      <c r="HA297" s="1346"/>
      <c r="HB297" s="1346"/>
      <c r="HC297" s="1346"/>
      <c r="HD297" s="1346"/>
      <c r="HE297" s="1346"/>
      <c r="HF297" s="1346"/>
      <c r="HG297" s="1346"/>
      <c r="HH297" s="1346"/>
      <c r="HI297" s="1346"/>
      <c r="HJ297" s="1346"/>
      <c r="HK297" s="1346"/>
      <c r="HL297" s="1346"/>
      <c r="HM297" s="1346"/>
      <c r="HN297" s="1346"/>
      <c r="HO297" s="1346"/>
      <c r="HP297" s="1346"/>
      <c r="HQ297" s="1346"/>
      <c r="HR297" s="1346"/>
      <c r="HS297" s="1346"/>
      <c r="HT297" s="1346"/>
      <c r="HU297" s="1346"/>
      <c r="HV297" s="1346"/>
      <c r="HW297" s="1346"/>
      <c r="HX297" s="1346"/>
      <c r="HY297" s="1346"/>
      <c r="HZ297" s="1346"/>
      <c r="IA297" s="1346"/>
      <c r="IB297" s="1346"/>
      <c r="IC297" s="1346"/>
      <c r="ID297" s="1346"/>
      <c r="IE297" s="1346"/>
      <c r="IF297" s="1346"/>
      <c r="IG297" s="1346"/>
      <c r="IH297" s="1346"/>
      <c r="II297" s="1346"/>
      <c r="IJ297" s="1346"/>
      <c r="IK297" s="1346"/>
      <c r="IL297" s="1346"/>
      <c r="IM297" s="1346"/>
      <c r="IN297" s="1346"/>
      <c r="IO297" s="1346"/>
      <c r="IP297" s="1346"/>
      <c r="IQ297" s="1346"/>
      <c r="IR297" s="1346"/>
      <c r="IS297" s="1346"/>
      <c r="IT297" s="1346"/>
      <c r="IU297" s="1346"/>
      <c r="IV297" s="1346"/>
    </row>
    <row r="298" spans="1:256" s="460" customFormat="1" ht="13.5" customHeight="1">
      <c r="A298" s="1343"/>
      <c r="B298" s="1127"/>
      <c r="C298" s="1127"/>
      <c r="D298" s="372" t="s">
        <v>2719</v>
      </c>
      <c r="E298" s="1127"/>
      <c r="F298" s="578">
        <f>(5.1+79.7)</f>
        <v>84.8</v>
      </c>
      <c r="G298" s="1344"/>
      <c r="H298" s="3847"/>
      <c r="I298" s="683"/>
      <c r="J298" s="1595"/>
      <c r="K298" s="1587"/>
      <c r="L298" s="1588"/>
      <c r="M298" s="1589"/>
      <c r="N298" s="1589"/>
      <c r="O298" s="1590"/>
      <c r="P298" s="1595"/>
      <c r="Q298" s="1592"/>
      <c r="R298" s="1593"/>
      <c r="S298" s="1593"/>
      <c r="T298" s="1594"/>
      <c r="U298" s="1346"/>
      <c r="V298" s="1346"/>
      <c r="W298" s="1346"/>
      <c r="X298" s="1346"/>
      <c r="Y298" s="1346"/>
      <c r="Z298" s="1346"/>
      <c r="AA298" s="1346"/>
      <c r="AB298" s="1346"/>
      <c r="AC298" s="1346"/>
      <c r="AD298" s="1346"/>
      <c r="AE298" s="1346"/>
      <c r="AF298" s="1346"/>
      <c r="AG298" s="1346"/>
      <c r="AH298" s="1346"/>
      <c r="AI298" s="1346"/>
      <c r="AJ298" s="1346"/>
      <c r="AK298" s="1346"/>
      <c r="AL298" s="1346"/>
      <c r="AM298" s="1346"/>
      <c r="AN298" s="1346"/>
      <c r="AO298" s="1346"/>
      <c r="AP298" s="1346"/>
      <c r="AQ298" s="1346"/>
      <c r="AR298" s="1346"/>
      <c r="AS298" s="1346"/>
      <c r="AT298" s="1346"/>
      <c r="AU298" s="1346"/>
      <c r="AV298" s="1346"/>
      <c r="AW298" s="1346"/>
      <c r="AX298" s="1346"/>
      <c r="AY298" s="1346"/>
      <c r="AZ298" s="1346"/>
      <c r="BA298" s="1346"/>
      <c r="BB298" s="1346"/>
      <c r="BC298" s="1346"/>
      <c r="BD298" s="1346"/>
      <c r="BE298" s="1346"/>
      <c r="BF298" s="1346"/>
      <c r="BG298" s="1346"/>
      <c r="BH298" s="1346"/>
      <c r="BI298" s="1346"/>
      <c r="BJ298" s="1346"/>
      <c r="BK298" s="1346"/>
      <c r="BL298" s="1346"/>
      <c r="BM298" s="1346"/>
      <c r="BN298" s="1346"/>
      <c r="BO298" s="1346"/>
      <c r="BP298" s="1346"/>
      <c r="BQ298" s="1346"/>
      <c r="BR298" s="1346"/>
      <c r="BS298" s="1346"/>
      <c r="BT298" s="1346"/>
      <c r="BU298" s="1346"/>
      <c r="BV298" s="1346"/>
      <c r="BW298" s="1346"/>
      <c r="BX298" s="1346"/>
      <c r="BY298" s="1346"/>
      <c r="BZ298" s="1346"/>
      <c r="CA298" s="1346"/>
      <c r="CB298" s="1346"/>
      <c r="CC298" s="1346"/>
      <c r="CD298" s="1346"/>
      <c r="CE298" s="1346"/>
      <c r="CF298" s="1346"/>
      <c r="CG298" s="1346"/>
      <c r="CH298" s="1346"/>
      <c r="CI298" s="1346"/>
      <c r="CJ298" s="1346"/>
      <c r="CK298" s="1346"/>
      <c r="CL298" s="1346"/>
      <c r="CM298" s="1346"/>
      <c r="CN298" s="1346"/>
      <c r="CO298" s="1346"/>
      <c r="CP298" s="1346"/>
      <c r="CQ298" s="1346"/>
      <c r="CR298" s="1346"/>
      <c r="CS298" s="1346"/>
      <c r="CT298" s="1346"/>
      <c r="CU298" s="1346"/>
      <c r="CV298" s="1346"/>
      <c r="CW298" s="1346"/>
      <c r="CX298" s="1346"/>
      <c r="CY298" s="1346"/>
      <c r="CZ298" s="1346"/>
      <c r="DA298" s="1346"/>
      <c r="DB298" s="1346"/>
      <c r="DC298" s="1346"/>
      <c r="DD298" s="1346"/>
      <c r="DE298" s="1346"/>
      <c r="DF298" s="1346"/>
      <c r="DG298" s="1346"/>
      <c r="DH298" s="1346"/>
      <c r="DI298" s="1346"/>
      <c r="DJ298" s="1346"/>
      <c r="DK298" s="1346"/>
      <c r="DL298" s="1346"/>
      <c r="DM298" s="1346"/>
      <c r="DN298" s="1346"/>
      <c r="DO298" s="1346"/>
      <c r="DP298" s="1346"/>
      <c r="DQ298" s="1346"/>
      <c r="DR298" s="1346"/>
      <c r="DS298" s="1346"/>
      <c r="DT298" s="1346"/>
      <c r="DU298" s="1346"/>
      <c r="DV298" s="1346"/>
      <c r="DW298" s="1346"/>
      <c r="DX298" s="1346"/>
      <c r="DY298" s="1346"/>
      <c r="DZ298" s="1346"/>
      <c r="EA298" s="1346"/>
      <c r="EB298" s="1346"/>
      <c r="EC298" s="1346"/>
      <c r="ED298" s="1346"/>
      <c r="EE298" s="1346"/>
      <c r="EF298" s="1346"/>
      <c r="EG298" s="1346"/>
      <c r="EH298" s="1346"/>
      <c r="EI298" s="1346"/>
      <c r="EJ298" s="1346"/>
      <c r="EK298" s="1346"/>
      <c r="EL298" s="1346"/>
      <c r="EM298" s="1346"/>
      <c r="EN298" s="1346"/>
      <c r="EO298" s="1346"/>
      <c r="EP298" s="1346"/>
      <c r="EQ298" s="1346"/>
      <c r="ER298" s="1346"/>
      <c r="ES298" s="1346"/>
      <c r="ET298" s="1346"/>
      <c r="EU298" s="1346"/>
      <c r="EV298" s="1346"/>
      <c r="EW298" s="1346"/>
      <c r="EX298" s="1346"/>
      <c r="EY298" s="1346"/>
      <c r="EZ298" s="1346"/>
      <c r="FA298" s="1346"/>
      <c r="FB298" s="1346"/>
      <c r="FC298" s="1346"/>
      <c r="FD298" s="1346"/>
      <c r="FE298" s="1346"/>
      <c r="FF298" s="1346"/>
      <c r="FG298" s="1346"/>
      <c r="FH298" s="1346"/>
      <c r="FI298" s="1346"/>
      <c r="FJ298" s="1346"/>
      <c r="FK298" s="1346"/>
      <c r="FL298" s="1346"/>
      <c r="FM298" s="1346"/>
      <c r="FN298" s="1346"/>
      <c r="FO298" s="1346"/>
      <c r="FP298" s="1346"/>
      <c r="FQ298" s="1346"/>
      <c r="FR298" s="1346"/>
      <c r="FS298" s="1346"/>
      <c r="FT298" s="1346"/>
      <c r="FU298" s="1346"/>
      <c r="FV298" s="1346"/>
      <c r="FW298" s="1346"/>
      <c r="FX298" s="1346"/>
      <c r="FY298" s="1346"/>
      <c r="FZ298" s="1346"/>
      <c r="GA298" s="1346"/>
      <c r="GB298" s="1346"/>
      <c r="GC298" s="1346"/>
      <c r="GD298" s="1346"/>
      <c r="GE298" s="1346"/>
      <c r="GF298" s="1346"/>
      <c r="GG298" s="1346"/>
      <c r="GH298" s="1346"/>
      <c r="GI298" s="1346"/>
      <c r="GJ298" s="1346"/>
      <c r="GK298" s="1346"/>
      <c r="GL298" s="1346"/>
      <c r="GM298" s="1346"/>
      <c r="GN298" s="1346"/>
      <c r="GO298" s="1346"/>
      <c r="GP298" s="1346"/>
      <c r="GQ298" s="1346"/>
      <c r="GR298" s="1346"/>
      <c r="GS298" s="1346"/>
      <c r="GT298" s="1346"/>
      <c r="GU298" s="1346"/>
      <c r="GV298" s="1346"/>
      <c r="GW298" s="1346"/>
      <c r="GX298" s="1346"/>
      <c r="GY298" s="1346"/>
      <c r="GZ298" s="1346"/>
      <c r="HA298" s="1346"/>
      <c r="HB298" s="1346"/>
      <c r="HC298" s="1346"/>
      <c r="HD298" s="1346"/>
      <c r="HE298" s="1346"/>
      <c r="HF298" s="1346"/>
      <c r="HG298" s="1346"/>
      <c r="HH298" s="1346"/>
      <c r="HI298" s="1346"/>
      <c r="HJ298" s="1346"/>
      <c r="HK298" s="1346"/>
      <c r="HL298" s="1346"/>
      <c r="HM298" s="1346"/>
      <c r="HN298" s="1346"/>
      <c r="HO298" s="1346"/>
      <c r="HP298" s="1346"/>
      <c r="HQ298" s="1346"/>
      <c r="HR298" s="1346"/>
      <c r="HS298" s="1346"/>
      <c r="HT298" s="1346"/>
      <c r="HU298" s="1346"/>
      <c r="HV298" s="1346"/>
      <c r="HW298" s="1346"/>
      <c r="HX298" s="1346"/>
      <c r="HY298" s="1346"/>
      <c r="HZ298" s="1346"/>
      <c r="IA298" s="1346"/>
      <c r="IB298" s="1346"/>
      <c r="IC298" s="1346"/>
      <c r="ID298" s="1346"/>
      <c r="IE298" s="1346"/>
      <c r="IF298" s="1346"/>
      <c r="IG298" s="1346"/>
      <c r="IH298" s="1346"/>
      <c r="II298" s="1346"/>
      <c r="IJ298" s="1346"/>
      <c r="IK298" s="1346"/>
      <c r="IL298" s="1346"/>
      <c r="IM298" s="1346"/>
      <c r="IN298" s="1346"/>
      <c r="IO298" s="1346"/>
      <c r="IP298" s="1346"/>
      <c r="IQ298" s="1346"/>
      <c r="IR298" s="1346"/>
      <c r="IS298" s="1346"/>
      <c r="IT298" s="1346"/>
      <c r="IU298" s="1346"/>
      <c r="IV298" s="1346"/>
    </row>
    <row r="299" spans="1:256" s="460" customFormat="1" ht="13.5" customHeight="1">
      <c r="A299" s="1343"/>
      <c r="B299" s="1127"/>
      <c r="C299" s="1127"/>
      <c r="D299" s="372" t="s">
        <v>2720</v>
      </c>
      <c r="E299" s="1127"/>
      <c r="F299" s="578">
        <f>(10.4+16.9)</f>
        <v>27.299999999999997</v>
      </c>
      <c r="G299" s="1344"/>
      <c r="H299" s="3847"/>
      <c r="I299" s="683"/>
      <c r="J299" s="1595"/>
      <c r="K299" s="1587"/>
      <c r="L299" s="1588"/>
      <c r="M299" s="1589"/>
      <c r="N299" s="1589"/>
      <c r="O299" s="1590"/>
      <c r="P299" s="1595"/>
      <c r="Q299" s="1592"/>
      <c r="R299" s="1593"/>
      <c r="S299" s="1593"/>
      <c r="T299" s="1594"/>
      <c r="U299" s="1346"/>
      <c r="V299" s="1346"/>
      <c r="W299" s="1346"/>
      <c r="X299" s="1346"/>
      <c r="Y299" s="1346"/>
      <c r="Z299" s="1346"/>
      <c r="AA299" s="1346"/>
      <c r="AB299" s="1346"/>
      <c r="AC299" s="1346"/>
      <c r="AD299" s="1346"/>
      <c r="AE299" s="1346"/>
      <c r="AF299" s="1346"/>
      <c r="AG299" s="1346"/>
      <c r="AH299" s="1346"/>
      <c r="AI299" s="1346"/>
      <c r="AJ299" s="1346"/>
      <c r="AK299" s="1346"/>
      <c r="AL299" s="1346"/>
      <c r="AM299" s="1346"/>
      <c r="AN299" s="1346"/>
      <c r="AO299" s="1346"/>
      <c r="AP299" s="1346"/>
      <c r="AQ299" s="1346"/>
      <c r="AR299" s="1346"/>
      <c r="AS299" s="1346"/>
      <c r="AT299" s="1346"/>
      <c r="AU299" s="1346"/>
      <c r="AV299" s="1346"/>
      <c r="AW299" s="1346"/>
      <c r="AX299" s="1346"/>
      <c r="AY299" s="1346"/>
      <c r="AZ299" s="1346"/>
      <c r="BA299" s="1346"/>
      <c r="BB299" s="1346"/>
      <c r="BC299" s="1346"/>
      <c r="BD299" s="1346"/>
      <c r="BE299" s="1346"/>
      <c r="BF299" s="1346"/>
      <c r="BG299" s="1346"/>
      <c r="BH299" s="1346"/>
      <c r="BI299" s="1346"/>
      <c r="BJ299" s="1346"/>
      <c r="BK299" s="1346"/>
      <c r="BL299" s="1346"/>
      <c r="BM299" s="1346"/>
      <c r="BN299" s="1346"/>
      <c r="BO299" s="1346"/>
      <c r="BP299" s="1346"/>
      <c r="BQ299" s="1346"/>
      <c r="BR299" s="1346"/>
      <c r="BS299" s="1346"/>
      <c r="BT299" s="1346"/>
      <c r="BU299" s="1346"/>
      <c r="BV299" s="1346"/>
      <c r="BW299" s="1346"/>
      <c r="BX299" s="1346"/>
      <c r="BY299" s="1346"/>
      <c r="BZ299" s="1346"/>
      <c r="CA299" s="1346"/>
      <c r="CB299" s="1346"/>
      <c r="CC299" s="1346"/>
      <c r="CD299" s="1346"/>
      <c r="CE299" s="1346"/>
      <c r="CF299" s="1346"/>
      <c r="CG299" s="1346"/>
      <c r="CH299" s="1346"/>
      <c r="CI299" s="1346"/>
      <c r="CJ299" s="1346"/>
      <c r="CK299" s="1346"/>
      <c r="CL299" s="1346"/>
      <c r="CM299" s="1346"/>
      <c r="CN299" s="1346"/>
      <c r="CO299" s="1346"/>
      <c r="CP299" s="1346"/>
      <c r="CQ299" s="1346"/>
      <c r="CR299" s="1346"/>
      <c r="CS299" s="1346"/>
      <c r="CT299" s="1346"/>
      <c r="CU299" s="1346"/>
      <c r="CV299" s="1346"/>
      <c r="CW299" s="1346"/>
      <c r="CX299" s="1346"/>
      <c r="CY299" s="1346"/>
      <c r="CZ299" s="1346"/>
      <c r="DA299" s="1346"/>
      <c r="DB299" s="1346"/>
      <c r="DC299" s="1346"/>
      <c r="DD299" s="1346"/>
      <c r="DE299" s="1346"/>
      <c r="DF299" s="1346"/>
      <c r="DG299" s="1346"/>
      <c r="DH299" s="1346"/>
      <c r="DI299" s="1346"/>
      <c r="DJ299" s="1346"/>
      <c r="DK299" s="1346"/>
      <c r="DL299" s="1346"/>
      <c r="DM299" s="1346"/>
      <c r="DN299" s="1346"/>
      <c r="DO299" s="1346"/>
      <c r="DP299" s="1346"/>
      <c r="DQ299" s="1346"/>
      <c r="DR299" s="1346"/>
      <c r="DS299" s="1346"/>
      <c r="DT299" s="1346"/>
      <c r="DU299" s="1346"/>
      <c r="DV299" s="1346"/>
      <c r="DW299" s="1346"/>
      <c r="DX299" s="1346"/>
      <c r="DY299" s="1346"/>
      <c r="DZ299" s="1346"/>
      <c r="EA299" s="1346"/>
      <c r="EB299" s="1346"/>
      <c r="EC299" s="1346"/>
      <c r="ED299" s="1346"/>
      <c r="EE299" s="1346"/>
      <c r="EF299" s="1346"/>
      <c r="EG299" s="1346"/>
      <c r="EH299" s="1346"/>
      <c r="EI299" s="1346"/>
      <c r="EJ299" s="1346"/>
      <c r="EK299" s="1346"/>
      <c r="EL299" s="1346"/>
      <c r="EM299" s="1346"/>
      <c r="EN299" s="1346"/>
      <c r="EO299" s="1346"/>
      <c r="EP299" s="1346"/>
      <c r="EQ299" s="1346"/>
      <c r="ER299" s="1346"/>
      <c r="ES299" s="1346"/>
      <c r="ET299" s="1346"/>
      <c r="EU299" s="1346"/>
      <c r="EV299" s="1346"/>
      <c r="EW299" s="1346"/>
      <c r="EX299" s="1346"/>
      <c r="EY299" s="1346"/>
      <c r="EZ299" s="1346"/>
      <c r="FA299" s="1346"/>
      <c r="FB299" s="1346"/>
      <c r="FC299" s="1346"/>
      <c r="FD299" s="1346"/>
      <c r="FE299" s="1346"/>
      <c r="FF299" s="1346"/>
      <c r="FG299" s="1346"/>
      <c r="FH299" s="1346"/>
      <c r="FI299" s="1346"/>
      <c r="FJ299" s="1346"/>
      <c r="FK299" s="1346"/>
      <c r="FL299" s="1346"/>
      <c r="FM299" s="1346"/>
      <c r="FN299" s="1346"/>
      <c r="FO299" s="1346"/>
      <c r="FP299" s="1346"/>
      <c r="FQ299" s="1346"/>
      <c r="FR299" s="1346"/>
      <c r="FS299" s="1346"/>
      <c r="FT299" s="1346"/>
      <c r="FU299" s="1346"/>
      <c r="FV299" s="1346"/>
      <c r="FW299" s="1346"/>
      <c r="FX299" s="1346"/>
      <c r="FY299" s="1346"/>
      <c r="FZ299" s="1346"/>
      <c r="GA299" s="1346"/>
      <c r="GB299" s="1346"/>
      <c r="GC299" s="1346"/>
      <c r="GD299" s="1346"/>
      <c r="GE299" s="1346"/>
      <c r="GF299" s="1346"/>
      <c r="GG299" s="1346"/>
      <c r="GH299" s="1346"/>
      <c r="GI299" s="1346"/>
      <c r="GJ299" s="1346"/>
      <c r="GK299" s="1346"/>
      <c r="GL299" s="1346"/>
      <c r="GM299" s="1346"/>
      <c r="GN299" s="1346"/>
      <c r="GO299" s="1346"/>
      <c r="GP299" s="1346"/>
      <c r="GQ299" s="1346"/>
      <c r="GR299" s="1346"/>
      <c r="GS299" s="1346"/>
      <c r="GT299" s="1346"/>
      <c r="GU299" s="1346"/>
      <c r="GV299" s="1346"/>
      <c r="GW299" s="1346"/>
      <c r="GX299" s="1346"/>
      <c r="GY299" s="1346"/>
      <c r="GZ299" s="1346"/>
      <c r="HA299" s="1346"/>
      <c r="HB299" s="1346"/>
      <c r="HC299" s="1346"/>
      <c r="HD299" s="1346"/>
      <c r="HE299" s="1346"/>
      <c r="HF299" s="1346"/>
      <c r="HG299" s="1346"/>
      <c r="HH299" s="1346"/>
      <c r="HI299" s="1346"/>
      <c r="HJ299" s="1346"/>
      <c r="HK299" s="1346"/>
      <c r="HL299" s="1346"/>
      <c r="HM299" s="1346"/>
      <c r="HN299" s="1346"/>
      <c r="HO299" s="1346"/>
      <c r="HP299" s="1346"/>
      <c r="HQ299" s="1346"/>
      <c r="HR299" s="1346"/>
      <c r="HS299" s="1346"/>
      <c r="HT299" s="1346"/>
      <c r="HU299" s="1346"/>
      <c r="HV299" s="1346"/>
      <c r="HW299" s="1346"/>
      <c r="HX299" s="1346"/>
      <c r="HY299" s="1346"/>
      <c r="HZ299" s="1346"/>
      <c r="IA299" s="1346"/>
      <c r="IB299" s="1346"/>
      <c r="IC299" s="1346"/>
      <c r="ID299" s="1346"/>
      <c r="IE299" s="1346"/>
      <c r="IF299" s="1346"/>
      <c r="IG299" s="1346"/>
      <c r="IH299" s="1346"/>
      <c r="II299" s="1346"/>
      <c r="IJ299" s="1346"/>
      <c r="IK299" s="1346"/>
      <c r="IL299" s="1346"/>
      <c r="IM299" s="1346"/>
      <c r="IN299" s="1346"/>
      <c r="IO299" s="1346"/>
      <c r="IP299" s="1346"/>
      <c r="IQ299" s="1346"/>
      <c r="IR299" s="1346"/>
      <c r="IS299" s="1346"/>
      <c r="IT299" s="1346"/>
      <c r="IU299" s="1346"/>
      <c r="IV299" s="1346"/>
    </row>
    <row r="300" spans="1:256" s="460" customFormat="1" ht="13.5" customHeight="1">
      <c r="A300" s="1548">
        <v>51</v>
      </c>
      <c r="B300" s="1549">
        <v>592</v>
      </c>
      <c r="C300" s="1549">
        <v>59217031</v>
      </c>
      <c r="D300" s="1549" t="s">
        <v>663</v>
      </c>
      <c r="E300" s="1549" t="s">
        <v>141</v>
      </c>
      <c r="F300" s="128">
        <f>ROUND(SUM(F301:F302),3)</f>
        <v>92.04</v>
      </c>
      <c r="G300" s="1596"/>
      <c r="H300" s="3821">
        <f>ROUND(F300*G300,2)</f>
        <v>0</v>
      </c>
      <c r="I300" s="1597" t="s">
        <v>142</v>
      </c>
      <c r="J300" s="1598"/>
      <c r="K300" s="1599"/>
      <c r="L300" s="1599"/>
      <c r="M300" s="1599"/>
      <c r="N300" s="1599"/>
      <c r="O300" s="1590"/>
      <c r="P300" s="1595"/>
      <c r="Q300" s="1592"/>
      <c r="R300" s="1593"/>
      <c r="S300" s="1593"/>
      <c r="T300" s="1594"/>
      <c r="U300" s="1346"/>
      <c r="V300" s="1600"/>
      <c r="W300" s="1346"/>
      <c r="X300" s="1346"/>
      <c r="Y300" s="1346"/>
      <c r="Z300" s="1346"/>
      <c r="AA300" s="1346"/>
      <c r="AB300" s="1346"/>
      <c r="AC300" s="1346"/>
      <c r="AD300" s="1346"/>
      <c r="AE300" s="1346"/>
      <c r="AF300" s="1346"/>
      <c r="AG300" s="1346"/>
      <c r="AH300" s="1346"/>
      <c r="AI300" s="1346"/>
      <c r="AJ300" s="1346"/>
      <c r="AK300" s="1346"/>
      <c r="AL300" s="1346"/>
      <c r="AM300" s="1346"/>
      <c r="AN300" s="1346"/>
      <c r="AO300" s="1346"/>
      <c r="AP300" s="1346"/>
      <c r="AQ300" s="1346"/>
      <c r="AR300" s="1346"/>
      <c r="AS300" s="1346"/>
      <c r="AT300" s="1346"/>
      <c r="AU300" s="1346"/>
      <c r="AV300" s="1346"/>
      <c r="AW300" s="1346"/>
      <c r="AX300" s="1346"/>
      <c r="AY300" s="1346"/>
      <c r="AZ300" s="1346"/>
      <c r="BA300" s="1346"/>
      <c r="BB300" s="1346"/>
      <c r="BC300" s="1346"/>
      <c r="BD300" s="1346"/>
      <c r="BE300" s="1346"/>
      <c r="BF300" s="1346"/>
      <c r="BG300" s="1346"/>
      <c r="BH300" s="1346"/>
      <c r="BI300" s="1346"/>
      <c r="BJ300" s="1346"/>
      <c r="BK300" s="1346"/>
      <c r="BL300" s="1346"/>
      <c r="BM300" s="1346"/>
      <c r="BN300" s="1346"/>
      <c r="BO300" s="1346"/>
      <c r="BP300" s="1346"/>
      <c r="BQ300" s="1346"/>
      <c r="BR300" s="1346"/>
      <c r="BS300" s="1346"/>
      <c r="BT300" s="1346"/>
      <c r="BU300" s="1346"/>
      <c r="BV300" s="1346"/>
      <c r="BW300" s="1346"/>
      <c r="BX300" s="1346"/>
      <c r="BY300" s="1346"/>
      <c r="BZ300" s="1346"/>
      <c r="CA300" s="1346"/>
      <c r="CB300" s="1346"/>
      <c r="CC300" s="1346"/>
      <c r="CD300" s="1346"/>
      <c r="CE300" s="1346"/>
      <c r="CF300" s="1346"/>
      <c r="CG300" s="1346"/>
      <c r="CH300" s="1346"/>
      <c r="CI300" s="1346"/>
      <c r="CJ300" s="1346"/>
      <c r="CK300" s="1346"/>
      <c r="CL300" s="1346"/>
      <c r="CM300" s="1346"/>
      <c r="CN300" s="1346"/>
      <c r="CO300" s="1346"/>
      <c r="CP300" s="1346"/>
      <c r="CQ300" s="1346"/>
      <c r="CR300" s="1346"/>
      <c r="CS300" s="1346"/>
      <c r="CT300" s="1346"/>
      <c r="CU300" s="1346"/>
      <c r="CV300" s="1346"/>
      <c r="CW300" s="1346"/>
      <c r="CX300" s="1346"/>
      <c r="CY300" s="1346"/>
      <c r="CZ300" s="1346"/>
      <c r="DA300" s="1346"/>
      <c r="DB300" s="1346"/>
      <c r="DC300" s="1346"/>
      <c r="DD300" s="1346"/>
      <c r="DE300" s="1346"/>
      <c r="DF300" s="1346"/>
      <c r="DG300" s="1346"/>
      <c r="DH300" s="1346"/>
      <c r="DI300" s="1346"/>
      <c r="DJ300" s="1346"/>
      <c r="DK300" s="1346"/>
      <c r="DL300" s="1346"/>
      <c r="DM300" s="1346"/>
      <c r="DN300" s="1346"/>
      <c r="DO300" s="1346"/>
      <c r="DP300" s="1346"/>
      <c r="DQ300" s="1346"/>
      <c r="DR300" s="1346"/>
      <c r="DS300" s="1346"/>
      <c r="DT300" s="1346"/>
      <c r="DU300" s="1346"/>
      <c r="DV300" s="1346"/>
      <c r="DW300" s="1346"/>
      <c r="DX300" s="1346"/>
      <c r="DY300" s="1346"/>
      <c r="DZ300" s="1346"/>
      <c r="EA300" s="1346"/>
      <c r="EB300" s="1346"/>
      <c r="EC300" s="1346"/>
      <c r="ED300" s="1346"/>
      <c r="EE300" s="1346"/>
      <c r="EF300" s="1346"/>
      <c r="EG300" s="1346"/>
      <c r="EH300" s="1346"/>
      <c r="EI300" s="1346"/>
      <c r="EJ300" s="1346"/>
      <c r="EK300" s="1346"/>
      <c r="EL300" s="1346"/>
      <c r="EM300" s="1346"/>
      <c r="EN300" s="1346"/>
      <c r="EO300" s="1346"/>
      <c r="EP300" s="1346"/>
      <c r="EQ300" s="1346"/>
      <c r="ER300" s="1346"/>
      <c r="ES300" s="1346"/>
      <c r="ET300" s="1346"/>
      <c r="EU300" s="1346"/>
      <c r="EV300" s="1346"/>
      <c r="EW300" s="1346"/>
      <c r="EX300" s="1346"/>
      <c r="EY300" s="1346"/>
      <c r="EZ300" s="1346"/>
      <c r="FA300" s="1346"/>
      <c r="FB300" s="1346"/>
      <c r="FC300" s="1346"/>
      <c r="FD300" s="1346"/>
      <c r="FE300" s="1346"/>
      <c r="FF300" s="1346"/>
      <c r="FG300" s="1346"/>
      <c r="FH300" s="1346"/>
      <c r="FI300" s="1346"/>
      <c r="FJ300" s="1346"/>
      <c r="FK300" s="1346"/>
      <c r="FL300" s="1346"/>
      <c r="FM300" s="1346"/>
      <c r="FN300" s="1346"/>
      <c r="FO300" s="1346"/>
      <c r="FP300" s="1346"/>
      <c r="FQ300" s="1346"/>
      <c r="FR300" s="1346"/>
      <c r="FS300" s="1346"/>
      <c r="FT300" s="1346"/>
      <c r="FU300" s="1346"/>
      <c r="FV300" s="1346"/>
      <c r="FW300" s="1346"/>
      <c r="FX300" s="1346"/>
      <c r="FY300" s="1346"/>
      <c r="FZ300" s="1346"/>
      <c r="GA300" s="1346"/>
      <c r="GB300" s="1346"/>
      <c r="GC300" s="1346"/>
      <c r="GD300" s="1346"/>
      <c r="GE300" s="1346"/>
      <c r="GF300" s="1346"/>
      <c r="GG300" s="1346"/>
      <c r="GH300" s="1346"/>
      <c r="GI300" s="1346"/>
      <c r="GJ300" s="1346"/>
      <c r="GK300" s="1346"/>
      <c r="GL300" s="1346"/>
      <c r="GM300" s="1346"/>
      <c r="GN300" s="1346"/>
      <c r="GO300" s="1346"/>
      <c r="GP300" s="1346"/>
      <c r="GQ300" s="1346"/>
      <c r="GR300" s="1346"/>
      <c r="GS300" s="1346"/>
      <c r="GT300" s="1346"/>
      <c r="GU300" s="1346"/>
      <c r="GV300" s="1346"/>
      <c r="GW300" s="1346"/>
      <c r="GX300" s="1346"/>
      <c r="GY300" s="1346"/>
      <c r="GZ300" s="1346"/>
      <c r="HA300" s="1346"/>
      <c r="HB300" s="1346"/>
      <c r="HC300" s="1346"/>
      <c r="HD300" s="1346"/>
      <c r="HE300" s="1346"/>
      <c r="HF300" s="1346"/>
      <c r="HG300" s="1346"/>
      <c r="HH300" s="1346"/>
      <c r="HI300" s="1346"/>
      <c r="HJ300" s="1346"/>
      <c r="HK300" s="1346"/>
      <c r="HL300" s="1346"/>
      <c r="HM300" s="1346"/>
      <c r="HN300" s="1346"/>
      <c r="HO300" s="1346"/>
      <c r="HP300" s="1346"/>
      <c r="HQ300" s="1346"/>
      <c r="HR300" s="1346"/>
      <c r="HS300" s="1346"/>
      <c r="HT300" s="1346"/>
      <c r="HU300" s="1346"/>
      <c r="HV300" s="1346"/>
      <c r="HW300" s="1346"/>
      <c r="HX300" s="1346"/>
      <c r="HY300" s="1346"/>
      <c r="HZ300" s="1346"/>
      <c r="IA300" s="1346"/>
      <c r="IB300" s="1346"/>
      <c r="IC300" s="1346"/>
      <c r="ID300" s="1346"/>
      <c r="IE300" s="1346"/>
      <c r="IF300" s="1346"/>
      <c r="IG300" s="1346"/>
      <c r="IH300" s="1346"/>
      <c r="II300" s="1346"/>
      <c r="IJ300" s="1346"/>
      <c r="IK300" s="1346"/>
      <c r="IL300" s="1346"/>
      <c r="IM300" s="1346"/>
      <c r="IN300" s="1346"/>
      <c r="IO300" s="1346"/>
      <c r="IP300" s="1346"/>
      <c r="IQ300" s="1346"/>
      <c r="IR300" s="1346"/>
      <c r="IS300" s="1346"/>
      <c r="IT300" s="1346"/>
      <c r="IU300" s="1346"/>
      <c r="IV300" s="1346"/>
    </row>
    <row r="301" spans="1:256" s="460" customFormat="1" ht="13.5" customHeight="1">
      <c r="A301" s="1548"/>
      <c r="B301" s="1549"/>
      <c r="C301" s="1549"/>
      <c r="D301" s="1601" t="s">
        <v>2721</v>
      </c>
      <c r="E301" s="1602"/>
      <c r="F301" s="1603">
        <f>(5.1+79.7)*1.05</f>
        <v>89.04</v>
      </c>
      <c r="G301" s="1596"/>
      <c r="H301" s="4168"/>
      <c r="I301" s="1604"/>
      <c r="J301" s="1346"/>
      <c r="K301" s="1346"/>
      <c r="L301" s="1599"/>
      <c r="M301" s="1599"/>
      <c r="N301" s="1599"/>
      <c r="O301" s="1590"/>
      <c r="P301" s="1595"/>
      <c r="Q301" s="1592"/>
      <c r="R301" s="1593"/>
      <c r="S301" s="1593"/>
      <c r="T301" s="1594"/>
      <c r="U301" s="1346"/>
      <c r="V301" s="1600"/>
      <c r="W301" s="1346"/>
      <c r="X301" s="1346"/>
      <c r="Y301" s="1346"/>
      <c r="Z301" s="1346"/>
      <c r="AA301" s="1346"/>
      <c r="AB301" s="1346"/>
      <c r="AC301" s="1346"/>
      <c r="AD301" s="1346"/>
      <c r="AE301" s="1346"/>
      <c r="AF301" s="1346"/>
      <c r="AG301" s="1346"/>
      <c r="AH301" s="1346"/>
      <c r="AI301" s="1346"/>
      <c r="AJ301" s="1346"/>
      <c r="AK301" s="1346"/>
      <c r="AL301" s="1346"/>
      <c r="AM301" s="1346"/>
      <c r="AN301" s="1346"/>
      <c r="AO301" s="1346"/>
      <c r="AP301" s="1346"/>
      <c r="AQ301" s="1346"/>
      <c r="AR301" s="1346"/>
      <c r="AS301" s="1346"/>
      <c r="AT301" s="1346"/>
      <c r="AU301" s="1346"/>
      <c r="AV301" s="1346"/>
      <c r="AW301" s="1346"/>
      <c r="AX301" s="1346"/>
      <c r="AY301" s="1346"/>
      <c r="AZ301" s="1346"/>
      <c r="BA301" s="1346"/>
      <c r="BB301" s="1346"/>
      <c r="BC301" s="1346"/>
      <c r="BD301" s="1346"/>
      <c r="BE301" s="1346"/>
      <c r="BF301" s="1346"/>
      <c r="BG301" s="1346"/>
      <c r="BH301" s="1346"/>
      <c r="BI301" s="1346"/>
      <c r="BJ301" s="1346"/>
      <c r="BK301" s="1346"/>
      <c r="BL301" s="1346"/>
      <c r="BM301" s="1346"/>
      <c r="BN301" s="1346"/>
      <c r="BO301" s="1346"/>
      <c r="BP301" s="1346"/>
      <c r="BQ301" s="1346"/>
      <c r="BR301" s="1346"/>
      <c r="BS301" s="1346"/>
      <c r="BT301" s="1346"/>
      <c r="BU301" s="1346"/>
      <c r="BV301" s="1346"/>
      <c r="BW301" s="1346"/>
      <c r="BX301" s="1346"/>
      <c r="BY301" s="1346"/>
      <c r="BZ301" s="1346"/>
      <c r="CA301" s="1346"/>
      <c r="CB301" s="1346"/>
      <c r="CC301" s="1346"/>
      <c r="CD301" s="1346"/>
      <c r="CE301" s="1346"/>
      <c r="CF301" s="1346"/>
      <c r="CG301" s="1346"/>
      <c r="CH301" s="1346"/>
      <c r="CI301" s="1346"/>
      <c r="CJ301" s="1346"/>
      <c r="CK301" s="1346"/>
      <c r="CL301" s="1346"/>
      <c r="CM301" s="1346"/>
      <c r="CN301" s="1346"/>
      <c r="CO301" s="1346"/>
      <c r="CP301" s="1346"/>
      <c r="CQ301" s="1346"/>
      <c r="CR301" s="1346"/>
      <c r="CS301" s="1346"/>
      <c r="CT301" s="1346"/>
      <c r="CU301" s="1346"/>
      <c r="CV301" s="1346"/>
      <c r="CW301" s="1346"/>
      <c r="CX301" s="1346"/>
      <c r="CY301" s="1346"/>
      <c r="CZ301" s="1346"/>
      <c r="DA301" s="1346"/>
      <c r="DB301" s="1346"/>
      <c r="DC301" s="1346"/>
      <c r="DD301" s="1346"/>
      <c r="DE301" s="1346"/>
      <c r="DF301" s="1346"/>
      <c r="DG301" s="1346"/>
      <c r="DH301" s="1346"/>
      <c r="DI301" s="1346"/>
      <c r="DJ301" s="1346"/>
      <c r="DK301" s="1346"/>
      <c r="DL301" s="1346"/>
      <c r="DM301" s="1346"/>
      <c r="DN301" s="1346"/>
      <c r="DO301" s="1346"/>
      <c r="DP301" s="1346"/>
      <c r="DQ301" s="1346"/>
      <c r="DR301" s="1346"/>
      <c r="DS301" s="1346"/>
      <c r="DT301" s="1346"/>
      <c r="DU301" s="1346"/>
      <c r="DV301" s="1346"/>
      <c r="DW301" s="1346"/>
      <c r="DX301" s="1346"/>
      <c r="DY301" s="1346"/>
      <c r="DZ301" s="1346"/>
      <c r="EA301" s="1346"/>
      <c r="EB301" s="1346"/>
      <c r="EC301" s="1346"/>
      <c r="ED301" s="1346"/>
      <c r="EE301" s="1346"/>
      <c r="EF301" s="1346"/>
      <c r="EG301" s="1346"/>
      <c r="EH301" s="1346"/>
      <c r="EI301" s="1346"/>
      <c r="EJ301" s="1346"/>
      <c r="EK301" s="1346"/>
      <c r="EL301" s="1346"/>
      <c r="EM301" s="1346"/>
      <c r="EN301" s="1346"/>
      <c r="EO301" s="1346"/>
      <c r="EP301" s="1346"/>
      <c r="EQ301" s="1346"/>
      <c r="ER301" s="1346"/>
      <c r="ES301" s="1346"/>
      <c r="ET301" s="1346"/>
      <c r="EU301" s="1346"/>
      <c r="EV301" s="1346"/>
      <c r="EW301" s="1346"/>
      <c r="EX301" s="1346"/>
      <c r="EY301" s="1346"/>
      <c r="EZ301" s="1346"/>
      <c r="FA301" s="1346"/>
      <c r="FB301" s="1346"/>
      <c r="FC301" s="1346"/>
      <c r="FD301" s="1346"/>
      <c r="FE301" s="1346"/>
      <c r="FF301" s="1346"/>
      <c r="FG301" s="1346"/>
      <c r="FH301" s="1346"/>
      <c r="FI301" s="1346"/>
      <c r="FJ301" s="1346"/>
      <c r="FK301" s="1346"/>
      <c r="FL301" s="1346"/>
      <c r="FM301" s="1346"/>
      <c r="FN301" s="1346"/>
      <c r="FO301" s="1346"/>
      <c r="FP301" s="1346"/>
      <c r="FQ301" s="1346"/>
      <c r="FR301" s="1346"/>
      <c r="FS301" s="1346"/>
      <c r="FT301" s="1346"/>
      <c r="FU301" s="1346"/>
      <c r="FV301" s="1346"/>
      <c r="FW301" s="1346"/>
      <c r="FX301" s="1346"/>
      <c r="FY301" s="1346"/>
      <c r="FZ301" s="1346"/>
      <c r="GA301" s="1346"/>
      <c r="GB301" s="1346"/>
      <c r="GC301" s="1346"/>
      <c r="GD301" s="1346"/>
      <c r="GE301" s="1346"/>
      <c r="GF301" s="1346"/>
      <c r="GG301" s="1346"/>
      <c r="GH301" s="1346"/>
      <c r="GI301" s="1346"/>
      <c r="GJ301" s="1346"/>
      <c r="GK301" s="1346"/>
      <c r="GL301" s="1346"/>
      <c r="GM301" s="1346"/>
      <c r="GN301" s="1346"/>
      <c r="GO301" s="1346"/>
      <c r="GP301" s="1346"/>
      <c r="GQ301" s="1346"/>
      <c r="GR301" s="1346"/>
      <c r="GS301" s="1346"/>
      <c r="GT301" s="1346"/>
      <c r="GU301" s="1346"/>
      <c r="GV301" s="1346"/>
      <c r="GW301" s="1346"/>
      <c r="GX301" s="1346"/>
      <c r="GY301" s="1346"/>
      <c r="GZ301" s="1346"/>
      <c r="HA301" s="1346"/>
      <c r="HB301" s="1346"/>
      <c r="HC301" s="1346"/>
      <c r="HD301" s="1346"/>
      <c r="HE301" s="1346"/>
      <c r="HF301" s="1346"/>
      <c r="HG301" s="1346"/>
      <c r="HH301" s="1346"/>
      <c r="HI301" s="1346"/>
      <c r="HJ301" s="1346"/>
      <c r="HK301" s="1346"/>
      <c r="HL301" s="1346"/>
      <c r="HM301" s="1346"/>
      <c r="HN301" s="1346"/>
      <c r="HO301" s="1346"/>
      <c r="HP301" s="1346"/>
      <c r="HQ301" s="1346"/>
      <c r="HR301" s="1346"/>
      <c r="HS301" s="1346"/>
      <c r="HT301" s="1346"/>
      <c r="HU301" s="1346"/>
      <c r="HV301" s="1346"/>
      <c r="HW301" s="1346"/>
      <c r="HX301" s="1346"/>
      <c r="HY301" s="1346"/>
      <c r="HZ301" s="1346"/>
      <c r="IA301" s="1346"/>
      <c r="IB301" s="1346"/>
      <c r="IC301" s="1346"/>
      <c r="ID301" s="1346"/>
      <c r="IE301" s="1346"/>
      <c r="IF301" s="1346"/>
      <c r="IG301" s="1346"/>
      <c r="IH301" s="1346"/>
      <c r="II301" s="1346"/>
      <c r="IJ301" s="1346"/>
      <c r="IK301" s="1346"/>
      <c r="IL301" s="1346"/>
      <c r="IM301" s="1346"/>
      <c r="IN301" s="1346"/>
      <c r="IO301" s="1346"/>
      <c r="IP301" s="1346"/>
      <c r="IQ301" s="1346"/>
      <c r="IR301" s="1346"/>
      <c r="IS301" s="1346"/>
      <c r="IT301" s="1346"/>
      <c r="IU301" s="1346"/>
      <c r="IV301" s="1346"/>
    </row>
    <row r="302" spans="1:256" s="460" customFormat="1" ht="27" customHeight="1">
      <c r="A302" s="1548"/>
      <c r="B302" s="1549"/>
      <c r="C302" s="1549"/>
      <c r="D302" s="1601" t="s">
        <v>2722</v>
      </c>
      <c r="E302" s="1602"/>
      <c r="F302" s="1603">
        <f>3</f>
        <v>3</v>
      </c>
      <c r="G302" s="1596"/>
      <c r="H302" s="4168"/>
      <c r="I302" s="1604"/>
      <c r="J302" s="1346"/>
      <c r="K302" s="1346"/>
      <c r="L302" s="1599"/>
      <c r="M302" s="1599"/>
      <c r="N302" s="1599"/>
      <c r="O302" s="1590"/>
      <c r="P302" s="1595"/>
      <c r="Q302" s="1592"/>
      <c r="R302" s="1593"/>
      <c r="S302" s="1593"/>
      <c r="T302" s="1594"/>
      <c r="U302" s="1346"/>
      <c r="V302" s="1600"/>
      <c r="W302" s="1346"/>
      <c r="X302" s="1346"/>
      <c r="Y302" s="1346"/>
      <c r="Z302" s="1346"/>
      <c r="AA302" s="1346"/>
      <c r="AB302" s="1346"/>
      <c r="AC302" s="1346"/>
      <c r="AD302" s="1346"/>
      <c r="AE302" s="1346"/>
      <c r="AF302" s="1346"/>
      <c r="AG302" s="1346"/>
      <c r="AH302" s="1346"/>
      <c r="AI302" s="1346"/>
      <c r="AJ302" s="1346"/>
      <c r="AK302" s="1346"/>
      <c r="AL302" s="1346"/>
      <c r="AM302" s="1346"/>
      <c r="AN302" s="1346"/>
      <c r="AO302" s="1346"/>
      <c r="AP302" s="1346"/>
      <c r="AQ302" s="1346"/>
      <c r="AR302" s="1346"/>
      <c r="AS302" s="1346"/>
      <c r="AT302" s="1346"/>
      <c r="AU302" s="1346"/>
      <c r="AV302" s="1346"/>
      <c r="AW302" s="1346"/>
      <c r="AX302" s="1346"/>
      <c r="AY302" s="1346"/>
      <c r="AZ302" s="1346"/>
      <c r="BA302" s="1346"/>
      <c r="BB302" s="1346"/>
      <c r="BC302" s="1346"/>
      <c r="BD302" s="1346"/>
      <c r="BE302" s="1346"/>
      <c r="BF302" s="1346"/>
      <c r="BG302" s="1346"/>
      <c r="BH302" s="1346"/>
      <c r="BI302" s="1346"/>
      <c r="BJ302" s="1346"/>
      <c r="BK302" s="1346"/>
      <c r="BL302" s="1346"/>
      <c r="BM302" s="1346"/>
      <c r="BN302" s="1346"/>
      <c r="BO302" s="1346"/>
      <c r="BP302" s="1346"/>
      <c r="BQ302" s="1346"/>
      <c r="BR302" s="1346"/>
      <c r="BS302" s="1346"/>
      <c r="BT302" s="1346"/>
      <c r="BU302" s="1346"/>
      <c r="BV302" s="1346"/>
      <c r="BW302" s="1346"/>
      <c r="BX302" s="1346"/>
      <c r="BY302" s="1346"/>
      <c r="BZ302" s="1346"/>
      <c r="CA302" s="1346"/>
      <c r="CB302" s="1346"/>
      <c r="CC302" s="1346"/>
      <c r="CD302" s="1346"/>
      <c r="CE302" s="1346"/>
      <c r="CF302" s="1346"/>
      <c r="CG302" s="1346"/>
      <c r="CH302" s="1346"/>
      <c r="CI302" s="1346"/>
      <c r="CJ302" s="1346"/>
      <c r="CK302" s="1346"/>
      <c r="CL302" s="1346"/>
      <c r="CM302" s="1346"/>
      <c r="CN302" s="1346"/>
      <c r="CO302" s="1346"/>
      <c r="CP302" s="1346"/>
      <c r="CQ302" s="1346"/>
      <c r="CR302" s="1346"/>
      <c r="CS302" s="1346"/>
      <c r="CT302" s="1346"/>
      <c r="CU302" s="1346"/>
      <c r="CV302" s="1346"/>
      <c r="CW302" s="1346"/>
      <c r="CX302" s="1346"/>
      <c r="CY302" s="1346"/>
      <c r="CZ302" s="1346"/>
      <c r="DA302" s="1346"/>
      <c r="DB302" s="1346"/>
      <c r="DC302" s="1346"/>
      <c r="DD302" s="1346"/>
      <c r="DE302" s="1346"/>
      <c r="DF302" s="1346"/>
      <c r="DG302" s="1346"/>
      <c r="DH302" s="1346"/>
      <c r="DI302" s="1346"/>
      <c r="DJ302" s="1346"/>
      <c r="DK302" s="1346"/>
      <c r="DL302" s="1346"/>
      <c r="DM302" s="1346"/>
      <c r="DN302" s="1346"/>
      <c r="DO302" s="1346"/>
      <c r="DP302" s="1346"/>
      <c r="DQ302" s="1346"/>
      <c r="DR302" s="1346"/>
      <c r="DS302" s="1346"/>
      <c r="DT302" s="1346"/>
      <c r="DU302" s="1346"/>
      <c r="DV302" s="1346"/>
      <c r="DW302" s="1346"/>
      <c r="DX302" s="1346"/>
      <c r="DY302" s="1346"/>
      <c r="DZ302" s="1346"/>
      <c r="EA302" s="1346"/>
      <c r="EB302" s="1346"/>
      <c r="EC302" s="1346"/>
      <c r="ED302" s="1346"/>
      <c r="EE302" s="1346"/>
      <c r="EF302" s="1346"/>
      <c r="EG302" s="1346"/>
      <c r="EH302" s="1346"/>
      <c r="EI302" s="1346"/>
      <c r="EJ302" s="1346"/>
      <c r="EK302" s="1346"/>
      <c r="EL302" s="1346"/>
      <c r="EM302" s="1346"/>
      <c r="EN302" s="1346"/>
      <c r="EO302" s="1346"/>
      <c r="EP302" s="1346"/>
      <c r="EQ302" s="1346"/>
      <c r="ER302" s="1346"/>
      <c r="ES302" s="1346"/>
      <c r="ET302" s="1346"/>
      <c r="EU302" s="1346"/>
      <c r="EV302" s="1346"/>
      <c r="EW302" s="1346"/>
      <c r="EX302" s="1346"/>
      <c r="EY302" s="1346"/>
      <c r="EZ302" s="1346"/>
      <c r="FA302" s="1346"/>
      <c r="FB302" s="1346"/>
      <c r="FC302" s="1346"/>
      <c r="FD302" s="1346"/>
      <c r="FE302" s="1346"/>
      <c r="FF302" s="1346"/>
      <c r="FG302" s="1346"/>
      <c r="FH302" s="1346"/>
      <c r="FI302" s="1346"/>
      <c r="FJ302" s="1346"/>
      <c r="FK302" s="1346"/>
      <c r="FL302" s="1346"/>
      <c r="FM302" s="1346"/>
      <c r="FN302" s="1346"/>
      <c r="FO302" s="1346"/>
      <c r="FP302" s="1346"/>
      <c r="FQ302" s="1346"/>
      <c r="FR302" s="1346"/>
      <c r="FS302" s="1346"/>
      <c r="FT302" s="1346"/>
      <c r="FU302" s="1346"/>
      <c r="FV302" s="1346"/>
      <c r="FW302" s="1346"/>
      <c r="FX302" s="1346"/>
      <c r="FY302" s="1346"/>
      <c r="FZ302" s="1346"/>
      <c r="GA302" s="1346"/>
      <c r="GB302" s="1346"/>
      <c r="GC302" s="1346"/>
      <c r="GD302" s="1346"/>
      <c r="GE302" s="1346"/>
      <c r="GF302" s="1346"/>
      <c r="GG302" s="1346"/>
      <c r="GH302" s="1346"/>
      <c r="GI302" s="1346"/>
      <c r="GJ302" s="1346"/>
      <c r="GK302" s="1346"/>
      <c r="GL302" s="1346"/>
      <c r="GM302" s="1346"/>
      <c r="GN302" s="1346"/>
      <c r="GO302" s="1346"/>
      <c r="GP302" s="1346"/>
      <c r="GQ302" s="1346"/>
      <c r="GR302" s="1346"/>
      <c r="GS302" s="1346"/>
      <c r="GT302" s="1346"/>
      <c r="GU302" s="1346"/>
      <c r="GV302" s="1346"/>
      <c r="GW302" s="1346"/>
      <c r="GX302" s="1346"/>
      <c r="GY302" s="1346"/>
      <c r="GZ302" s="1346"/>
      <c r="HA302" s="1346"/>
      <c r="HB302" s="1346"/>
      <c r="HC302" s="1346"/>
      <c r="HD302" s="1346"/>
      <c r="HE302" s="1346"/>
      <c r="HF302" s="1346"/>
      <c r="HG302" s="1346"/>
      <c r="HH302" s="1346"/>
      <c r="HI302" s="1346"/>
      <c r="HJ302" s="1346"/>
      <c r="HK302" s="1346"/>
      <c r="HL302" s="1346"/>
      <c r="HM302" s="1346"/>
      <c r="HN302" s="1346"/>
      <c r="HO302" s="1346"/>
      <c r="HP302" s="1346"/>
      <c r="HQ302" s="1346"/>
      <c r="HR302" s="1346"/>
      <c r="HS302" s="1346"/>
      <c r="HT302" s="1346"/>
      <c r="HU302" s="1346"/>
      <c r="HV302" s="1346"/>
      <c r="HW302" s="1346"/>
      <c r="HX302" s="1346"/>
      <c r="HY302" s="1346"/>
      <c r="HZ302" s="1346"/>
      <c r="IA302" s="1346"/>
      <c r="IB302" s="1346"/>
      <c r="IC302" s="1346"/>
      <c r="ID302" s="1346"/>
      <c r="IE302" s="1346"/>
      <c r="IF302" s="1346"/>
      <c r="IG302" s="1346"/>
      <c r="IH302" s="1346"/>
      <c r="II302" s="1346"/>
      <c r="IJ302" s="1346"/>
      <c r="IK302" s="1346"/>
      <c r="IL302" s="1346"/>
      <c r="IM302" s="1346"/>
      <c r="IN302" s="1346"/>
      <c r="IO302" s="1346"/>
      <c r="IP302" s="1346"/>
      <c r="IQ302" s="1346"/>
      <c r="IR302" s="1346"/>
      <c r="IS302" s="1346"/>
      <c r="IT302" s="1346"/>
      <c r="IU302" s="1346"/>
      <c r="IV302" s="1346"/>
    </row>
    <row r="303" spans="1:256" s="460" customFormat="1" ht="27" customHeight="1">
      <c r="A303" s="1548"/>
      <c r="B303" s="1549"/>
      <c r="C303" s="1549"/>
      <c r="D303" s="1601" t="s">
        <v>2723</v>
      </c>
      <c r="E303" s="1602"/>
      <c r="F303" s="1603"/>
      <c r="G303" s="1596"/>
      <c r="H303" s="4168"/>
      <c r="I303" s="1604"/>
      <c r="J303" s="1605"/>
      <c r="K303" s="1599"/>
      <c r="L303" s="1599"/>
      <c r="M303" s="1599"/>
      <c r="N303" s="1599"/>
      <c r="O303" s="1590"/>
      <c r="P303" s="1589"/>
      <c r="Q303" s="1592"/>
      <c r="R303" s="1593"/>
      <c r="S303" s="1593"/>
      <c r="T303" s="1594"/>
      <c r="U303" s="1346"/>
      <c r="V303" s="1600"/>
      <c r="W303" s="1346"/>
      <c r="X303" s="1346"/>
      <c r="Y303" s="1346"/>
      <c r="Z303" s="1346"/>
      <c r="AA303" s="1346"/>
      <c r="AB303" s="1346"/>
      <c r="AC303" s="1346"/>
      <c r="AD303" s="1346"/>
      <c r="AE303" s="1346"/>
      <c r="AF303" s="1346"/>
      <c r="AG303" s="1346"/>
      <c r="AH303" s="1346"/>
      <c r="AI303" s="1346"/>
      <c r="AJ303" s="1346"/>
      <c r="AK303" s="1346"/>
      <c r="AL303" s="1346"/>
      <c r="AM303" s="1346"/>
      <c r="AN303" s="1346"/>
      <c r="AO303" s="1346"/>
      <c r="AP303" s="1346"/>
      <c r="AQ303" s="1346"/>
      <c r="AR303" s="1346"/>
      <c r="AS303" s="1346"/>
      <c r="AT303" s="1346"/>
      <c r="AU303" s="1346"/>
      <c r="AV303" s="1346"/>
      <c r="AW303" s="1346"/>
      <c r="AX303" s="1346"/>
      <c r="AY303" s="1346"/>
      <c r="AZ303" s="1346"/>
      <c r="BA303" s="1346"/>
      <c r="BB303" s="1346"/>
      <c r="BC303" s="1346"/>
      <c r="BD303" s="1346"/>
      <c r="BE303" s="1346"/>
      <c r="BF303" s="1346"/>
      <c r="BG303" s="1346"/>
      <c r="BH303" s="1346"/>
      <c r="BI303" s="1346"/>
      <c r="BJ303" s="1346"/>
      <c r="BK303" s="1346"/>
      <c r="BL303" s="1346"/>
      <c r="BM303" s="1346"/>
      <c r="BN303" s="1346"/>
      <c r="BO303" s="1346"/>
      <c r="BP303" s="1346"/>
      <c r="BQ303" s="1346"/>
      <c r="BR303" s="1346"/>
      <c r="BS303" s="1346"/>
      <c r="BT303" s="1346"/>
      <c r="BU303" s="1346"/>
      <c r="BV303" s="1346"/>
      <c r="BW303" s="1346"/>
      <c r="BX303" s="1346"/>
      <c r="BY303" s="1346"/>
      <c r="BZ303" s="1346"/>
      <c r="CA303" s="1346"/>
      <c r="CB303" s="1346"/>
      <c r="CC303" s="1346"/>
      <c r="CD303" s="1346"/>
      <c r="CE303" s="1346"/>
      <c r="CF303" s="1346"/>
      <c r="CG303" s="1346"/>
      <c r="CH303" s="1346"/>
      <c r="CI303" s="1346"/>
      <c r="CJ303" s="1346"/>
      <c r="CK303" s="1346"/>
      <c r="CL303" s="1346"/>
      <c r="CM303" s="1346"/>
      <c r="CN303" s="1346"/>
      <c r="CO303" s="1346"/>
      <c r="CP303" s="1346"/>
      <c r="CQ303" s="1346"/>
      <c r="CR303" s="1346"/>
      <c r="CS303" s="1346"/>
      <c r="CT303" s="1346"/>
      <c r="CU303" s="1346"/>
      <c r="CV303" s="1346"/>
      <c r="CW303" s="1346"/>
      <c r="CX303" s="1346"/>
      <c r="CY303" s="1346"/>
      <c r="CZ303" s="1346"/>
      <c r="DA303" s="1346"/>
      <c r="DB303" s="1346"/>
      <c r="DC303" s="1346"/>
      <c r="DD303" s="1346"/>
      <c r="DE303" s="1346"/>
      <c r="DF303" s="1346"/>
      <c r="DG303" s="1346"/>
      <c r="DH303" s="1346"/>
      <c r="DI303" s="1346"/>
      <c r="DJ303" s="1346"/>
      <c r="DK303" s="1346"/>
      <c r="DL303" s="1346"/>
      <c r="DM303" s="1346"/>
      <c r="DN303" s="1346"/>
      <c r="DO303" s="1346"/>
      <c r="DP303" s="1346"/>
      <c r="DQ303" s="1346"/>
      <c r="DR303" s="1346"/>
      <c r="DS303" s="1346"/>
      <c r="DT303" s="1346"/>
      <c r="DU303" s="1346"/>
      <c r="DV303" s="1346"/>
      <c r="DW303" s="1346"/>
      <c r="DX303" s="1346"/>
      <c r="DY303" s="1346"/>
      <c r="DZ303" s="1346"/>
      <c r="EA303" s="1346"/>
      <c r="EB303" s="1346"/>
      <c r="EC303" s="1346"/>
      <c r="ED303" s="1346"/>
      <c r="EE303" s="1346"/>
      <c r="EF303" s="1346"/>
      <c r="EG303" s="1346"/>
      <c r="EH303" s="1346"/>
      <c r="EI303" s="1346"/>
      <c r="EJ303" s="1346"/>
      <c r="EK303" s="1346"/>
      <c r="EL303" s="1346"/>
      <c r="EM303" s="1346"/>
      <c r="EN303" s="1346"/>
      <c r="EO303" s="1346"/>
      <c r="EP303" s="1346"/>
      <c r="EQ303" s="1346"/>
      <c r="ER303" s="1346"/>
      <c r="ES303" s="1346"/>
      <c r="ET303" s="1346"/>
      <c r="EU303" s="1346"/>
      <c r="EV303" s="1346"/>
      <c r="EW303" s="1346"/>
      <c r="EX303" s="1346"/>
      <c r="EY303" s="1346"/>
      <c r="EZ303" s="1346"/>
      <c r="FA303" s="1346"/>
      <c r="FB303" s="1346"/>
      <c r="FC303" s="1346"/>
      <c r="FD303" s="1346"/>
      <c r="FE303" s="1346"/>
      <c r="FF303" s="1346"/>
      <c r="FG303" s="1346"/>
      <c r="FH303" s="1346"/>
      <c r="FI303" s="1346"/>
      <c r="FJ303" s="1346"/>
      <c r="FK303" s="1346"/>
      <c r="FL303" s="1346"/>
      <c r="FM303" s="1346"/>
      <c r="FN303" s="1346"/>
      <c r="FO303" s="1346"/>
      <c r="FP303" s="1346"/>
      <c r="FQ303" s="1346"/>
      <c r="FR303" s="1346"/>
      <c r="FS303" s="1346"/>
      <c r="FT303" s="1346"/>
      <c r="FU303" s="1346"/>
      <c r="FV303" s="1346"/>
      <c r="FW303" s="1346"/>
      <c r="FX303" s="1346"/>
      <c r="FY303" s="1346"/>
      <c r="FZ303" s="1346"/>
      <c r="GA303" s="1346"/>
      <c r="GB303" s="1346"/>
      <c r="GC303" s="1346"/>
      <c r="GD303" s="1346"/>
      <c r="GE303" s="1346"/>
      <c r="GF303" s="1346"/>
      <c r="GG303" s="1346"/>
      <c r="GH303" s="1346"/>
      <c r="GI303" s="1346"/>
      <c r="GJ303" s="1346"/>
      <c r="GK303" s="1346"/>
      <c r="GL303" s="1346"/>
      <c r="GM303" s="1346"/>
      <c r="GN303" s="1346"/>
      <c r="GO303" s="1346"/>
      <c r="GP303" s="1346"/>
      <c r="GQ303" s="1346"/>
      <c r="GR303" s="1346"/>
      <c r="GS303" s="1346"/>
      <c r="GT303" s="1346"/>
      <c r="GU303" s="1346"/>
      <c r="GV303" s="1346"/>
      <c r="GW303" s="1346"/>
      <c r="GX303" s="1346"/>
      <c r="GY303" s="1346"/>
      <c r="GZ303" s="1346"/>
      <c r="HA303" s="1346"/>
      <c r="HB303" s="1346"/>
      <c r="HC303" s="1346"/>
      <c r="HD303" s="1346"/>
      <c r="HE303" s="1346"/>
      <c r="HF303" s="1346"/>
      <c r="HG303" s="1346"/>
      <c r="HH303" s="1346"/>
      <c r="HI303" s="1346"/>
      <c r="HJ303" s="1346"/>
      <c r="HK303" s="1346"/>
      <c r="HL303" s="1346"/>
      <c r="HM303" s="1346"/>
      <c r="HN303" s="1346"/>
      <c r="HO303" s="1346"/>
      <c r="HP303" s="1346"/>
      <c r="HQ303" s="1346"/>
      <c r="HR303" s="1346"/>
      <c r="HS303" s="1346"/>
      <c r="HT303" s="1346"/>
      <c r="HU303" s="1346"/>
      <c r="HV303" s="1346"/>
      <c r="HW303" s="1346"/>
      <c r="HX303" s="1346"/>
      <c r="HY303" s="1346"/>
      <c r="HZ303" s="1346"/>
      <c r="IA303" s="1346"/>
      <c r="IB303" s="1346"/>
      <c r="IC303" s="1346"/>
      <c r="ID303" s="1346"/>
      <c r="IE303" s="1346"/>
      <c r="IF303" s="1346"/>
      <c r="IG303" s="1346"/>
      <c r="IH303" s="1346"/>
      <c r="II303" s="1346"/>
      <c r="IJ303" s="1346"/>
      <c r="IK303" s="1346"/>
      <c r="IL303" s="1346"/>
      <c r="IM303" s="1346"/>
      <c r="IN303" s="1346"/>
      <c r="IO303" s="1346"/>
      <c r="IP303" s="1346"/>
      <c r="IQ303" s="1346"/>
      <c r="IR303" s="1346"/>
      <c r="IS303" s="1346"/>
      <c r="IT303" s="1346"/>
      <c r="IU303" s="1346"/>
      <c r="IV303" s="1346"/>
    </row>
    <row r="304" spans="1:256" s="1061" customFormat="1" ht="13.5" customHeight="1">
      <c r="A304" s="1336">
        <v>52</v>
      </c>
      <c r="B304" s="1056" t="s">
        <v>2724</v>
      </c>
      <c r="C304" s="1057">
        <v>916331112</v>
      </c>
      <c r="D304" s="1057" t="s">
        <v>2725</v>
      </c>
      <c r="E304" s="1057" t="s">
        <v>141</v>
      </c>
      <c r="F304" s="128">
        <f>ROUND(SUM(F306:F307),3)</f>
        <v>308.8</v>
      </c>
      <c r="G304" s="1058"/>
      <c r="H304" s="3821">
        <f>ROUND(F304*G304,2)</f>
        <v>0</v>
      </c>
      <c r="I304" s="1568" t="s">
        <v>142</v>
      </c>
      <c r="J304" s="1478"/>
      <c r="K304" s="1412"/>
      <c r="L304" s="1412"/>
      <c r="M304" s="1412"/>
      <c r="N304" s="1412"/>
      <c r="O304" s="1407"/>
      <c r="P304" s="1404"/>
      <c r="Q304" s="1405"/>
      <c r="R304" s="1406"/>
      <c r="S304" s="1406"/>
      <c r="T304" s="1392"/>
      <c r="V304" s="1413"/>
    </row>
    <row r="305" spans="1:256" s="1061" customFormat="1" ht="13.5" customHeight="1">
      <c r="A305" s="1336"/>
      <c r="B305" s="1057"/>
      <c r="C305" s="1057"/>
      <c r="D305" s="1089" t="s">
        <v>2726</v>
      </c>
      <c r="E305" s="1057"/>
      <c r="F305" s="1606"/>
      <c r="G305" s="1058"/>
      <c r="H305" s="4160"/>
      <c r="I305" s="1059"/>
      <c r="J305" s="1607"/>
      <c r="K305" s="1436"/>
      <c r="L305" s="1412"/>
      <c r="M305" s="1412"/>
      <c r="N305" s="1412"/>
      <c r="O305" s="1407"/>
      <c r="P305" s="1404"/>
      <c r="Q305" s="1405"/>
      <c r="R305" s="1406"/>
      <c r="S305" s="1406"/>
      <c r="T305" s="1392"/>
      <c r="V305" s="1413"/>
    </row>
    <row r="306" spans="1:256" s="1061" customFormat="1" ht="13.5" customHeight="1">
      <c r="A306" s="1336"/>
      <c r="B306" s="1057"/>
      <c r="C306" s="1057"/>
      <c r="D306" s="1089" t="s">
        <v>2727</v>
      </c>
      <c r="E306" s="1057"/>
      <c r="F306" s="1063">
        <f>(300.3)</f>
        <v>300.3</v>
      </c>
      <c r="G306" s="1058"/>
      <c r="H306" s="4160"/>
      <c r="I306" s="1059"/>
      <c r="J306" s="1607"/>
      <c r="K306" s="1436"/>
      <c r="L306" s="1412"/>
      <c r="M306" s="1412"/>
      <c r="N306" s="1412"/>
      <c r="O306" s="1407"/>
      <c r="P306" s="1404"/>
      <c r="Q306" s="1405"/>
      <c r="R306" s="1406"/>
      <c r="S306" s="1406"/>
      <c r="T306" s="1392"/>
      <c r="V306" s="1413"/>
    </row>
    <row r="307" spans="1:256" s="460" customFormat="1" ht="13.5" customHeight="1">
      <c r="A307" s="1343"/>
      <c r="B307" s="1127"/>
      <c r="C307" s="1127"/>
      <c r="D307" s="372" t="s">
        <v>2728</v>
      </c>
      <c r="E307" s="1127"/>
      <c r="F307" s="578">
        <f>(1+1.5)+(1.5+1.5)+(1.5+1.5)</f>
        <v>8.5</v>
      </c>
      <c r="G307" s="1344"/>
      <c r="H307" s="3847"/>
      <c r="I307" s="683"/>
      <c r="J307" s="1595"/>
      <c r="K307" s="1587"/>
      <c r="L307" s="1588"/>
      <c r="M307" s="1589"/>
      <c r="N307" s="1589"/>
      <c r="O307" s="1590"/>
      <c r="P307" s="1595"/>
      <c r="Q307" s="1592"/>
      <c r="R307" s="1593"/>
      <c r="S307" s="1593"/>
      <c r="T307" s="1594"/>
      <c r="U307" s="1346"/>
      <c r="V307" s="1346"/>
      <c r="W307" s="1346"/>
      <c r="X307" s="1346"/>
      <c r="Y307" s="1346"/>
      <c r="Z307" s="1346"/>
      <c r="AA307" s="1346"/>
      <c r="AB307" s="1346"/>
      <c r="AC307" s="1346"/>
      <c r="AD307" s="1346"/>
      <c r="AE307" s="1346"/>
      <c r="AF307" s="1346"/>
      <c r="AG307" s="1346"/>
      <c r="AH307" s="1346"/>
      <c r="AI307" s="1346"/>
      <c r="AJ307" s="1346"/>
      <c r="AK307" s="1346"/>
      <c r="AL307" s="1346"/>
      <c r="AM307" s="1346"/>
      <c r="AN307" s="1346"/>
      <c r="AO307" s="1346"/>
      <c r="AP307" s="1346"/>
      <c r="AQ307" s="1346"/>
      <c r="AR307" s="1346"/>
      <c r="AS307" s="1346"/>
      <c r="AT307" s="1346"/>
      <c r="AU307" s="1346"/>
      <c r="AV307" s="1346"/>
      <c r="AW307" s="1346"/>
      <c r="AX307" s="1346"/>
      <c r="AY307" s="1346"/>
      <c r="AZ307" s="1346"/>
      <c r="BA307" s="1346"/>
      <c r="BB307" s="1346"/>
      <c r="BC307" s="1346"/>
      <c r="BD307" s="1346"/>
      <c r="BE307" s="1346"/>
      <c r="BF307" s="1346"/>
      <c r="BG307" s="1346"/>
      <c r="BH307" s="1346"/>
      <c r="BI307" s="1346"/>
      <c r="BJ307" s="1346"/>
      <c r="BK307" s="1346"/>
      <c r="BL307" s="1346"/>
      <c r="BM307" s="1346"/>
      <c r="BN307" s="1346"/>
      <c r="BO307" s="1346"/>
      <c r="BP307" s="1346"/>
      <c r="BQ307" s="1346"/>
      <c r="BR307" s="1346"/>
      <c r="BS307" s="1346"/>
      <c r="BT307" s="1346"/>
      <c r="BU307" s="1346"/>
      <c r="BV307" s="1346"/>
      <c r="BW307" s="1346"/>
      <c r="BX307" s="1346"/>
      <c r="BY307" s="1346"/>
      <c r="BZ307" s="1346"/>
      <c r="CA307" s="1346"/>
      <c r="CB307" s="1346"/>
      <c r="CC307" s="1346"/>
      <c r="CD307" s="1346"/>
      <c r="CE307" s="1346"/>
      <c r="CF307" s="1346"/>
      <c r="CG307" s="1346"/>
      <c r="CH307" s="1346"/>
      <c r="CI307" s="1346"/>
      <c r="CJ307" s="1346"/>
      <c r="CK307" s="1346"/>
      <c r="CL307" s="1346"/>
      <c r="CM307" s="1346"/>
      <c r="CN307" s="1346"/>
      <c r="CO307" s="1346"/>
      <c r="CP307" s="1346"/>
      <c r="CQ307" s="1346"/>
      <c r="CR307" s="1346"/>
      <c r="CS307" s="1346"/>
      <c r="CT307" s="1346"/>
      <c r="CU307" s="1346"/>
      <c r="CV307" s="1346"/>
      <c r="CW307" s="1346"/>
      <c r="CX307" s="1346"/>
      <c r="CY307" s="1346"/>
      <c r="CZ307" s="1346"/>
      <c r="DA307" s="1346"/>
      <c r="DB307" s="1346"/>
      <c r="DC307" s="1346"/>
      <c r="DD307" s="1346"/>
      <c r="DE307" s="1346"/>
      <c r="DF307" s="1346"/>
      <c r="DG307" s="1346"/>
      <c r="DH307" s="1346"/>
      <c r="DI307" s="1346"/>
      <c r="DJ307" s="1346"/>
      <c r="DK307" s="1346"/>
      <c r="DL307" s="1346"/>
      <c r="DM307" s="1346"/>
      <c r="DN307" s="1346"/>
      <c r="DO307" s="1346"/>
      <c r="DP307" s="1346"/>
      <c r="DQ307" s="1346"/>
      <c r="DR307" s="1346"/>
      <c r="DS307" s="1346"/>
      <c r="DT307" s="1346"/>
      <c r="DU307" s="1346"/>
      <c r="DV307" s="1346"/>
      <c r="DW307" s="1346"/>
      <c r="DX307" s="1346"/>
      <c r="DY307" s="1346"/>
      <c r="DZ307" s="1346"/>
      <c r="EA307" s="1346"/>
      <c r="EB307" s="1346"/>
      <c r="EC307" s="1346"/>
      <c r="ED307" s="1346"/>
      <c r="EE307" s="1346"/>
      <c r="EF307" s="1346"/>
      <c r="EG307" s="1346"/>
      <c r="EH307" s="1346"/>
      <c r="EI307" s="1346"/>
      <c r="EJ307" s="1346"/>
      <c r="EK307" s="1346"/>
      <c r="EL307" s="1346"/>
      <c r="EM307" s="1346"/>
      <c r="EN307" s="1346"/>
      <c r="EO307" s="1346"/>
      <c r="EP307" s="1346"/>
      <c r="EQ307" s="1346"/>
      <c r="ER307" s="1346"/>
      <c r="ES307" s="1346"/>
      <c r="ET307" s="1346"/>
      <c r="EU307" s="1346"/>
      <c r="EV307" s="1346"/>
      <c r="EW307" s="1346"/>
      <c r="EX307" s="1346"/>
      <c r="EY307" s="1346"/>
      <c r="EZ307" s="1346"/>
      <c r="FA307" s="1346"/>
      <c r="FB307" s="1346"/>
      <c r="FC307" s="1346"/>
      <c r="FD307" s="1346"/>
      <c r="FE307" s="1346"/>
      <c r="FF307" s="1346"/>
      <c r="FG307" s="1346"/>
      <c r="FH307" s="1346"/>
      <c r="FI307" s="1346"/>
      <c r="FJ307" s="1346"/>
      <c r="FK307" s="1346"/>
      <c r="FL307" s="1346"/>
      <c r="FM307" s="1346"/>
      <c r="FN307" s="1346"/>
      <c r="FO307" s="1346"/>
      <c r="FP307" s="1346"/>
      <c r="FQ307" s="1346"/>
      <c r="FR307" s="1346"/>
      <c r="FS307" s="1346"/>
      <c r="FT307" s="1346"/>
      <c r="FU307" s="1346"/>
      <c r="FV307" s="1346"/>
      <c r="FW307" s="1346"/>
      <c r="FX307" s="1346"/>
      <c r="FY307" s="1346"/>
      <c r="FZ307" s="1346"/>
      <c r="GA307" s="1346"/>
      <c r="GB307" s="1346"/>
      <c r="GC307" s="1346"/>
      <c r="GD307" s="1346"/>
      <c r="GE307" s="1346"/>
      <c r="GF307" s="1346"/>
      <c r="GG307" s="1346"/>
      <c r="GH307" s="1346"/>
      <c r="GI307" s="1346"/>
      <c r="GJ307" s="1346"/>
      <c r="GK307" s="1346"/>
      <c r="GL307" s="1346"/>
      <c r="GM307" s="1346"/>
      <c r="GN307" s="1346"/>
      <c r="GO307" s="1346"/>
      <c r="GP307" s="1346"/>
      <c r="GQ307" s="1346"/>
      <c r="GR307" s="1346"/>
      <c r="GS307" s="1346"/>
      <c r="GT307" s="1346"/>
      <c r="GU307" s="1346"/>
      <c r="GV307" s="1346"/>
      <c r="GW307" s="1346"/>
      <c r="GX307" s="1346"/>
      <c r="GY307" s="1346"/>
      <c r="GZ307" s="1346"/>
      <c r="HA307" s="1346"/>
      <c r="HB307" s="1346"/>
      <c r="HC307" s="1346"/>
      <c r="HD307" s="1346"/>
      <c r="HE307" s="1346"/>
      <c r="HF307" s="1346"/>
      <c r="HG307" s="1346"/>
      <c r="HH307" s="1346"/>
      <c r="HI307" s="1346"/>
      <c r="HJ307" s="1346"/>
      <c r="HK307" s="1346"/>
      <c r="HL307" s="1346"/>
      <c r="HM307" s="1346"/>
      <c r="HN307" s="1346"/>
      <c r="HO307" s="1346"/>
      <c r="HP307" s="1346"/>
      <c r="HQ307" s="1346"/>
      <c r="HR307" s="1346"/>
      <c r="HS307" s="1346"/>
      <c r="HT307" s="1346"/>
      <c r="HU307" s="1346"/>
      <c r="HV307" s="1346"/>
      <c r="HW307" s="1346"/>
      <c r="HX307" s="1346"/>
      <c r="HY307" s="1346"/>
      <c r="HZ307" s="1346"/>
      <c r="IA307" s="1346"/>
      <c r="IB307" s="1346"/>
      <c r="IC307" s="1346"/>
      <c r="ID307" s="1346"/>
      <c r="IE307" s="1346"/>
      <c r="IF307" s="1346"/>
      <c r="IG307" s="1346"/>
      <c r="IH307" s="1346"/>
      <c r="II307" s="1346"/>
      <c r="IJ307" s="1346"/>
      <c r="IK307" s="1346"/>
      <c r="IL307" s="1346"/>
      <c r="IM307" s="1346"/>
      <c r="IN307" s="1346"/>
      <c r="IO307" s="1346"/>
      <c r="IP307" s="1346"/>
      <c r="IQ307" s="1346"/>
      <c r="IR307" s="1346"/>
      <c r="IS307" s="1346"/>
      <c r="IT307" s="1346"/>
      <c r="IU307" s="1346"/>
      <c r="IV307" s="1346"/>
    </row>
    <row r="308" spans="1:256" ht="13.5" customHeight="1">
      <c r="A308" s="1548">
        <v>53</v>
      </c>
      <c r="B308" s="1549">
        <v>592</v>
      </c>
      <c r="C308" s="1549">
        <v>59217002</v>
      </c>
      <c r="D308" s="1549" t="s">
        <v>2729</v>
      </c>
      <c r="E308" s="1549" t="s">
        <v>141</v>
      </c>
      <c r="F308" s="141">
        <f>ROUND(SUM(F309:F310),3)</f>
        <v>317.315</v>
      </c>
      <c r="G308" s="1596"/>
      <c r="H308" s="3825">
        <f>ROUND(F308*G308,2)</f>
        <v>0</v>
      </c>
      <c r="I308" s="1597" t="s">
        <v>142</v>
      </c>
      <c r="J308" s="1478"/>
      <c r="K308" s="1599"/>
      <c r="L308" s="1599"/>
      <c r="M308" s="1599"/>
      <c r="N308" s="1599"/>
      <c r="O308" s="1590"/>
      <c r="P308" s="1595"/>
      <c r="Q308" s="1592"/>
      <c r="R308" s="1593"/>
      <c r="S308" s="1593"/>
      <c r="T308" s="1594"/>
      <c r="U308" s="1346"/>
      <c r="V308" s="1600"/>
      <c r="W308" s="1346"/>
      <c r="X308" s="1346"/>
      <c r="Y308" s="1346"/>
      <c r="Z308" s="1346"/>
      <c r="AA308" s="1346"/>
      <c r="AB308" s="1346"/>
      <c r="AC308" s="1346"/>
      <c r="AD308" s="1346"/>
      <c r="AE308" s="1346"/>
      <c r="AF308" s="1346"/>
      <c r="AG308" s="1346"/>
      <c r="AH308" s="1346"/>
      <c r="AI308" s="1346"/>
      <c r="AJ308" s="1346"/>
      <c r="AK308" s="1346"/>
      <c r="AL308" s="1346"/>
      <c r="AM308" s="1346"/>
      <c r="AN308" s="1346"/>
      <c r="AO308" s="1346"/>
      <c r="AP308" s="1346"/>
      <c r="AQ308" s="1346"/>
      <c r="AR308" s="1346"/>
      <c r="AS308" s="1346"/>
      <c r="AT308" s="1346"/>
      <c r="AU308" s="1346"/>
      <c r="AV308" s="1346"/>
      <c r="AW308" s="1346"/>
      <c r="AX308" s="1346"/>
      <c r="AY308" s="1346"/>
      <c r="AZ308" s="1346"/>
      <c r="BA308" s="1346"/>
      <c r="BB308" s="1346"/>
      <c r="BC308" s="1346"/>
      <c r="BD308" s="1346"/>
      <c r="BE308" s="1346"/>
      <c r="BF308" s="1346"/>
      <c r="BG308" s="1346"/>
      <c r="BH308" s="1346"/>
      <c r="BI308" s="1346"/>
      <c r="BJ308" s="1346"/>
      <c r="BK308" s="1346"/>
      <c r="BL308" s="1346"/>
      <c r="BM308" s="1346"/>
      <c r="BN308" s="1346"/>
      <c r="BO308" s="1346"/>
      <c r="BP308" s="1346"/>
      <c r="BQ308" s="1346"/>
      <c r="BR308" s="1346"/>
      <c r="BS308" s="1346"/>
      <c r="BT308" s="1346"/>
      <c r="BU308" s="1346"/>
      <c r="BV308" s="1346"/>
      <c r="BW308" s="1346"/>
      <c r="BX308" s="1346"/>
      <c r="BY308" s="1346"/>
      <c r="BZ308" s="1346"/>
      <c r="CA308" s="1346"/>
      <c r="CB308" s="1346"/>
      <c r="CC308" s="1346"/>
      <c r="CD308" s="1346"/>
      <c r="CE308" s="1346"/>
      <c r="CF308" s="1346"/>
      <c r="CG308" s="1346"/>
      <c r="CH308" s="1346"/>
      <c r="CI308" s="1346"/>
      <c r="CJ308" s="1346"/>
      <c r="CK308" s="1346"/>
      <c r="CL308" s="1346"/>
      <c r="CM308" s="1346"/>
      <c r="CN308" s="1346"/>
      <c r="CO308" s="1346"/>
      <c r="CP308" s="1346"/>
      <c r="CQ308" s="1346"/>
      <c r="CR308" s="1346"/>
      <c r="CS308" s="1346"/>
      <c r="CT308" s="1346"/>
      <c r="CU308" s="1346"/>
      <c r="CV308" s="1346"/>
      <c r="CW308" s="1346"/>
      <c r="CX308" s="1346"/>
      <c r="CY308" s="1346"/>
      <c r="CZ308" s="1346"/>
      <c r="DA308" s="1346"/>
      <c r="DB308" s="1346"/>
      <c r="DC308" s="1346"/>
      <c r="DD308" s="1346"/>
      <c r="DE308" s="1346"/>
      <c r="DF308" s="1346"/>
      <c r="DG308" s="1346"/>
      <c r="DH308" s="1346"/>
      <c r="DI308" s="1346"/>
      <c r="DJ308" s="1346"/>
      <c r="DK308" s="1346"/>
      <c r="DL308" s="1346"/>
      <c r="DM308" s="1346"/>
      <c r="DN308" s="1346"/>
      <c r="DO308" s="1346"/>
      <c r="DP308" s="1346"/>
      <c r="DQ308" s="1346"/>
      <c r="DR308" s="1346"/>
      <c r="DS308" s="1346"/>
      <c r="DT308" s="1346"/>
      <c r="DU308" s="1346"/>
      <c r="DV308" s="1346"/>
      <c r="DW308" s="1346"/>
      <c r="DX308" s="1346"/>
      <c r="DY308" s="1346"/>
      <c r="DZ308" s="1346"/>
      <c r="EA308" s="1346"/>
      <c r="EB308" s="1346"/>
      <c r="EC308" s="1346"/>
      <c r="ED308" s="1346"/>
      <c r="EE308" s="1346"/>
      <c r="EF308" s="1346"/>
      <c r="EG308" s="1346"/>
      <c r="EH308" s="1346"/>
      <c r="EI308" s="1346"/>
      <c r="EJ308" s="1346"/>
      <c r="EK308" s="1346"/>
      <c r="EL308" s="1346"/>
      <c r="EM308" s="1346"/>
      <c r="EN308" s="1346"/>
      <c r="EO308" s="1346"/>
      <c r="EP308" s="1346"/>
      <c r="EQ308" s="1346"/>
      <c r="ER308" s="1346"/>
      <c r="ES308" s="1346"/>
      <c r="ET308" s="1346"/>
      <c r="EU308" s="1346"/>
      <c r="EV308" s="1346"/>
      <c r="EW308" s="1346"/>
      <c r="EX308" s="1346"/>
      <c r="EY308" s="1346"/>
      <c r="EZ308" s="1346"/>
      <c r="FA308" s="1346"/>
      <c r="FB308" s="1346"/>
      <c r="FC308" s="1346"/>
      <c r="FD308" s="1346"/>
      <c r="FE308" s="1346"/>
      <c r="FF308" s="1346"/>
      <c r="FG308" s="1346"/>
      <c r="FH308" s="1346"/>
      <c r="FI308" s="1346"/>
      <c r="FJ308" s="1346"/>
      <c r="FK308" s="1346"/>
      <c r="FL308" s="1346"/>
      <c r="FM308" s="1346"/>
      <c r="FN308" s="1346"/>
      <c r="FO308" s="1346"/>
      <c r="FP308" s="1346"/>
      <c r="FQ308" s="1346"/>
      <c r="FR308" s="1346"/>
      <c r="FS308" s="1346"/>
      <c r="FT308" s="1346"/>
      <c r="FU308" s="1346"/>
      <c r="FV308" s="1346"/>
      <c r="FW308" s="1346"/>
      <c r="FX308" s="1346"/>
      <c r="FY308" s="1346"/>
      <c r="FZ308" s="1346"/>
      <c r="GA308" s="1346"/>
      <c r="GB308" s="1346"/>
      <c r="GC308" s="1346"/>
      <c r="GD308" s="1346"/>
      <c r="GE308" s="1346"/>
      <c r="GF308" s="1346"/>
      <c r="GG308" s="1346"/>
      <c r="GH308" s="1346"/>
      <c r="GI308" s="1346"/>
      <c r="GJ308" s="1346"/>
      <c r="GK308" s="1346"/>
      <c r="GL308" s="1346"/>
      <c r="GM308" s="1346"/>
      <c r="GN308" s="1346"/>
      <c r="GO308" s="1346"/>
      <c r="GP308" s="1346"/>
      <c r="GQ308" s="1346"/>
      <c r="GR308" s="1346"/>
      <c r="GS308" s="1346"/>
      <c r="GT308" s="1346"/>
      <c r="GU308" s="1346"/>
      <c r="GV308" s="1346"/>
      <c r="GW308" s="1346"/>
      <c r="GX308" s="1346"/>
      <c r="GY308" s="1346"/>
      <c r="GZ308" s="1346"/>
      <c r="HA308" s="1346"/>
      <c r="HB308" s="1346"/>
      <c r="HC308" s="1346"/>
      <c r="HD308" s="1346"/>
      <c r="HE308" s="1346"/>
      <c r="HF308" s="1346"/>
      <c r="HG308" s="1346"/>
      <c r="HH308" s="1346"/>
      <c r="HI308" s="1346"/>
      <c r="HJ308" s="1346"/>
      <c r="HK308" s="1346"/>
      <c r="HL308" s="1346"/>
      <c r="HM308" s="1346"/>
      <c r="HN308" s="1346"/>
      <c r="HO308" s="1346"/>
      <c r="HP308" s="1346"/>
      <c r="HQ308" s="1346"/>
      <c r="HR308" s="1346"/>
      <c r="HS308" s="1346"/>
      <c r="HT308" s="1346"/>
      <c r="HU308" s="1346"/>
      <c r="HV308" s="1346"/>
      <c r="HW308" s="1346"/>
      <c r="HX308" s="1346"/>
      <c r="HY308" s="1346"/>
      <c r="HZ308" s="1346"/>
      <c r="IA308" s="1346"/>
      <c r="IB308" s="1346"/>
      <c r="IC308" s="1346"/>
      <c r="ID308" s="1346"/>
      <c r="IE308" s="1346"/>
      <c r="IF308" s="1346"/>
      <c r="IG308" s="1346"/>
      <c r="IH308" s="1346"/>
      <c r="II308" s="1346"/>
      <c r="IJ308" s="1346"/>
      <c r="IK308" s="1346"/>
      <c r="IL308" s="1346"/>
      <c r="IM308" s="1346"/>
      <c r="IN308" s="1346"/>
      <c r="IO308" s="1346"/>
      <c r="IP308" s="1346"/>
      <c r="IQ308" s="1346"/>
      <c r="IR308" s="1346"/>
      <c r="IS308" s="1346"/>
      <c r="IT308" s="1346"/>
      <c r="IU308" s="1346"/>
      <c r="IV308" s="1346"/>
    </row>
    <row r="309" spans="1:256" ht="13.5" customHeight="1">
      <c r="A309" s="1548"/>
      <c r="B309" s="1549"/>
      <c r="C309" s="1549"/>
      <c r="D309" s="1601" t="s">
        <v>2730</v>
      </c>
      <c r="E309" s="1602"/>
      <c r="F309" s="1603">
        <f>(300.3)*1.05</f>
        <v>315.315</v>
      </c>
      <c r="G309" s="1596"/>
      <c r="H309" s="4168"/>
      <c r="I309" s="1604"/>
      <c r="J309" s="1607"/>
      <c r="K309" s="1346"/>
      <c r="L309" s="1599"/>
      <c r="M309" s="1599"/>
      <c r="N309" s="1599"/>
      <c r="O309" s="1590"/>
      <c r="P309" s="1595"/>
      <c r="Q309" s="1592"/>
      <c r="R309" s="1593"/>
      <c r="S309" s="1593"/>
      <c r="T309" s="1594"/>
      <c r="U309" s="1346"/>
      <c r="V309" s="1600"/>
      <c r="W309" s="1346"/>
      <c r="X309" s="1346"/>
      <c r="Y309" s="1346"/>
      <c r="Z309" s="1346"/>
      <c r="AA309" s="1346"/>
      <c r="AB309" s="1346"/>
      <c r="AC309" s="1346"/>
      <c r="AD309" s="1346"/>
      <c r="AE309" s="1346"/>
      <c r="AF309" s="1346"/>
      <c r="AG309" s="1346"/>
      <c r="AH309" s="1346"/>
      <c r="AI309" s="1346"/>
      <c r="AJ309" s="1346"/>
      <c r="AK309" s="1346"/>
      <c r="AL309" s="1346"/>
      <c r="AM309" s="1346"/>
      <c r="AN309" s="1346"/>
      <c r="AO309" s="1346"/>
      <c r="AP309" s="1346"/>
      <c r="AQ309" s="1346"/>
      <c r="AR309" s="1346"/>
      <c r="AS309" s="1346"/>
      <c r="AT309" s="1346"/>
      <c r="AU309" s="1346"/>
      <c r="AV309" s="1346"/>
      <c r="AW309" s="1346"/>
      <c r="AX309" s="1346"/>
      <c r="AY309" s="1346"/>
      <c r="AZ309" s="1346"/>
      <c r="BA309" s="1346"/>
      <c r="BB309" s="1346"/>
      <c r="BC309" s="1346"/>
      <c r="BD309" s="1346"/>
      <c r="BE309" s="1346"/>
      <c r="BF309" s="1346"/>
      <c r="BG309" s="1346"/>
      <c r="BH309" s="1346"/>
      <c r="BI309" s="1346"/>
      <c r="BJ309" s="1346"/>
      <c r="BK309" s="1346"/>
      <c r="BL309" s="1346"/>
      <c r="BM309" s="1346"/>
      <c r="BN309" s="1346"/>
      <c r="BO309" s="1346"/>
      <c r="BP309" s="1346"/>
      <c r="BQ309" s="1346"/>
      <c r="BR309" s="1346"/>
      <c r="BS309" s="1346"/>
      <c r="BT309" s="1346"/>
      <c r="BU309" s="1346"/>
      <c r="BV309" s="1346"/>
      <c r="BW309" s="1346"/>
      <c r="BX309" s="1346"/>
      <c r="BY309" s="1346"/>
      <c r="BZ309" s="1346"/>
      <c r="CA309" s="1346"/>
      <c r="CB309" s="1346"/>
      <c r="CC309" s="1346"/>
      <c r="CD309" s="1346"/>
      <c r="CE309" s="1346"/>
      <c r="CF309" s="1346"/>
      <c r="CG309" s="1346"/>
      <c r="CH309" s="1346"/>
      <c r="CI309" s="1346"/>
      <c r="CJ309" s="1346"/>
      <c r="CK309" s="1346"/>
      <c r="CL309" s="1346"/>
      <c r="CM309" s="1346"/>
      <c r="CN309" s="1346"/>
      <c r="CO309" s="1346"/>
      <c r="CP309" s="1346"/>
      <c r="CQ309" s="1346"/>
      <c r="CR309" s="1346"/>
      <c r="CS309" s="1346"/>
      <c r="CT309" s="1346"/>
      <c r="CU309" s="1346"/>
      <c r="CV309" s="1346"/>
      <c r="CW309" s="1346"/>
      <c r="CX309" s="1346"/>
      <c r="CY309" s="1346"/>
      <c r="CZ309" s="1346"/>
      <c r="DA309" s="1346"/>
      <c r="DB309" s="1346"/>
      <c r="DC309" s="1346"/>
      <c r="DD309" s="1346"/>
      <c r="DE309" s="1346"/>
      <c r="DF309" s="1346"/>
      <c r="DG309" s="1346"/>
      <c r="DH309" s="1346"/>
      <c r="DI309" s="1346"/>
      <c r="DJ309" s="1346"/>
      <c r="DK309" s="1346"/>
      <c r="DL309" s="1346"/>
      <c r="DM309" s="1346"/>
      <c r="DN309" s="1346"/>
      <c r="DO309" s="1346"/>
      <c r="DP309" s="1346"/>
      <c r="DQ309" s="1346"/>
      <c r="DR309" s="1346"/>
      <c r="DS309" s="1346"/>
      <c r="DT309" s="1346"/>
      <c r="DU309" s="1346"/>
      <c r="DV309" s="1346"/>
      <c r="DW309" s="1346"/>
      <c r="DX309" s="1346"/>
      <c r="DY309" s="1346"/>
      <c r="DZ309" s="1346"/>
      <c r="EA309" s="1346"/>
      <c r="EB309" s="1346"/>
      <c r="EC309" s="1346"/>
      <c r="ED309" s="1346"/>
      <c r="EE309" s="1346"/>
      <c r="EF309" s="1346"/>
      <c r="EG309" s="1346"/>
      <c r="EH309" s="1346"/>
      <c r="EI309" s="1346"/>
      <c r="EJ309" s="1346"/>
      <c r="EK309" s="1346"/>
      <c r="EL309" s="1346"/>
      <c r="EM309" s="1346"/>
      <c r="EN309" s="1346"/>
      <c r="EO309" s="1346"/>
      <c r="EP309" s="1346"/>
      <c r="EQ309" s="1346"/>
      <c r="ER309" s="1346"/>
      <c r="ES309" s="1346"/>
      <c r="ET309" s="1346"/>
      <c r="EU309" s="1346"/>
      <c r="EV309" s="1346"/>
      <c r="EW309" s="1346"/>
      <c r="EX309" s="1346"/>
      <c r="EY309" s="1346"/>
      <c r="EZ309" s="1346"/>
      <c r="FA309" s="1346"/>
      <c r="FB309" s="1346"/>
      <c r="FC309" s="1346"/>
      <c r="FD309" s="1346"/>
      <c r="FE309" s="1346"/>
      <c r="FF309" s="1346"/>
      <c r="FG309" s="1346"/>
      <c r="FH309" s="1346"/>
      <c r="FI309" s="1346"/>
      <c r="FJ309" s="1346"/>
      <c r="FK309" s="1346"/>
      <c r="FL309" s="1346"/>
      <c r="FM309" s="1346"/>
      <c r="FN309" s="1346"/>
      <c r="FO309" s="1346"/>
      <c r="FP309" s="1346"/>
      <c r="FQ309" s="1346"/>
      <c r="FR309" s="1346"/>
      <c r="FS309" s="1346"/>
      <c r="FT309" s="1346"/>
      <c r="FU309" s="1346"/>
      <c r="FV309" s="1346"/>
      <c r="FW309" s="1346"/>
      <c r="FX309" s="1346"/>
      <c r="FY309" s="1346"/>
      <c r="FZ309" s="1346"/>
      <c r="GA309" s="1346"/>
      <c r="GB309" s="1346"/>
      <c r="GC309" s="1346"/>
      <c r="GD309" s="1346"/>
      <c r="GE309" s="1346"/>
      <c r="GF309" s="1346"/>
      <c r="GG309" s="1346"/>
      <c r="GH309" s="1346"/>
      <c r="GI309" s="1346"/>
      <c r="GJ309" s="1346"/>
      <c r="GK309" s="1346"/>
      <c r="GL309" s="1346"/>
      <c r="GM309" s="1346"/>
      <c r="GN309" s="1346"/>
      <c r="GO309" s="1346"/>
      <c r="GP309" s="1346"/>
      <c r="GQ309" s="1346"/>
      <c r="GR309" s="1346"/>
      <c r="GS309" s="1346"/>
      <c r="GT309" s="1346"/>
      <c r="GU309" s="1346"/>
      <c r="GV309" s="1346"/>
      <c r="GW309" s="1346"/>
      <c r="GX309" s="1346"/>
      <c r="GY309" s="1346"/>
      <c r="GZ309" s="1346"/>
      <c r="HA309" s="1346"/>
      <c r="HB309" s="1346"/>
      <c r="HC309" s="1346"/>
      <c r="HD309" s="1346"/>
      <c r="HE309" s="1346"/>
      <c r="HF309" s="1346"/>
      <c r="HG309" s="1346"/>
      <c r="HH309" s="1346"/>
      <c r="HI309" s="1346"/>
      <c r="HJ309" s="1346"/>
      <c r="HK309" s="1346"/>
      <c r="HL309" s="1346"/>
      <c r="HM309" s="1346"/>
      <c r="HN309" s="1346"/>
      <c r="HO309" s="1346"/>
      <c r="HP309" s="1346"/>
      <c r="HQ309" s="1346"/>
      <c r="HR309" s="1346"/>
      <c r="HS309" s="1346"/>
      <c r="HT309" s="1346"/>
      <c r="HU309" s="1346"/>
      <c r="HV309" s="1346"/>
      <c r="HW309" s="1346"/>
      <c r="HX309" s="1346"/>
      <c r="HY309" s="1346"/>
      <c r="HZ309" s="1346"/>
      <c r="IA309" s="1346"/>
      <c r="IB309" s="1346"/>
      <c r="IC309" s="1346"/>
      <c r="ID309" s="1346"/>
      <c r="IE309" s="1346"/>
      <c r="IF309" s="1346"/>
      <c r="IG309" s="1346"/>
      <c r="IH309" s="1346"/>
      <c r="II309" s="1346"/>
      <c r="IJ309" s="1346"/>
      <c r="IK309" s="1346"/>
      <c r="IL309" s="1346"/>
      <c r="IM309" s="1346"/>
      <c r="IN309" s="1346"/>
      <c r="IO309" s="1346"/>
      <c r="IP309" s="1346"/>
      <c r="IQ309" s="1346"/>
      <c r="IR309" s="1346"/>
      <c r="IS309" s="1346"/>
      <c r="IT309" s="1346"/>
      <c r="IU309" s="1346"/>
      <c r="IV309" s="1346"/>
    </row>
    <row r="310" spans="1:256" s="460" customFormat="1" ht="27" customHeight="1">
      <c r="A310" s="1548"/>
      <c r="B310" s="1549"/>
      <c r="C310" s="1549"/>
      <c r="D310" s="1601" t="s">
        <v>2731</v>
      </c>
      <c r="E310" s="1602"/>
      <c r="F310" s="1603">
        <f>2</f>
        <v>2</v>
      </c>
      <c r="G310" s="1596"/>
      <c r="H310" s="4168"/>
      <c r="I310" s="1604"/>
      <c r="J310" s="1346"/>
      <c r="K310" s="1346"/>
      <c r="L310" s="1599"/>
      <c r="M310" s="1599"/>
      <c r="N310" s="1599"/>
      <c r="O310" s="1590"/>
      <c r="P310" s="1595"/>
      <c r="Q310" s="1592"/>
      <c r="R310" s="1593"/>
      <c r="S310" s="1593"/>
      <c r="T310" s="1594"/>
      <c r="U310" s="1346"/>
      <c r="V310" s="1600"/>
      <c r="W310" s="1346"/>
      <c r="X310" s="1346"/>
      <c r="Y310" s="1346"/>
      <c r="Z310" s="1346"/>
      <c r="AA310" s="1346"/>
      <c r="AB310" s="1346"/>
      <c r="AC310" s="1346"/>
      <c r="AD310" s="1346"/>
      <c r="AE310" s="1346"/>
      <c r="AF310" s="1346"/>
      <c r="AG310" s="1346"/>
      <c r="AH310" s="1346"/>
      <c r="AI310" s="1346"/>
      <c r="AJ310" s="1346"/>
      <c r="AK310" s="1346"/>
      <c r="AL310" s="1346"/>
      <c r="AM310" s="1346"/>
      <c r="AN310" s="1346"/>
      <c r="AO310" s="1346"/>
      <c r="AP310" s="1346"/>
      <c r="AQ310" s="1346"/>
      <c r="AR310" s="1346"/>
      <c r="AS310" s="1346"/>
      <c r="AT310" s="1346"/>
      <c r="AU310" s="1346"/>
      <c r="AV310" s="1346"/>
      <c r="AW310" s="1346"/>
      <c r="AX310" s="1346"/>
      <c r="AY310" s="1346"/>
      <c r="AZ310" s="1346"/>
      <c r="BA310" s="1346"/>
      <c r="BB310" s="1346"/>
      <c r="BC310" s="1346"/>
      <c r="BD310" s="1346"/>
      <c r="BE310" s="1346"/>
      <c r="BF310" s="1346"/>
      <c r="BG310" s="1346"/>
      <c r="BH310" s="1346"/>
      <c r="BI310" s="1346"/>
      <c r="BJ310" s="1346"/>
      <c r="BK310" s="1346"/>
      <c r="BL310" s="1346"/>
      <c r="BM310" s="1346"/>
      <c r="BN310" s="1346"/>
      <c r="BO310" s="1346"/>
      <c r="BP310" s="1346"/>
      <c r="BQ310" s="1346"/>
      <c r="BR310" s="1346"/>
      <c r="BS310" s="1346"/>
      <c r="BT310" s="1346"/>
      <c r="BU310" s="1346"/>
      <c r="BV310" s="1346"/>
      <c r="BW310" s="1346"/>
      <c r="BX310" s="1346"/>
      <c r="BY310" s="1346"/>
      <c r="BZ310" s="1346"/>
      <c r="CA310" s="1346"/>
      <c r="CB310" s="1346"/>
      <c r="CC310" s="1346"/>
      <c r="CD310" s="1346"/>
      <c r="CE310" s="1346"/>
      <c r="CF310" s="1346"/>
      <c r="CG310" s="1346"/>
      <c r="CH310" s="1346"/>
      <c r="CI310" s="1346"/>
      <c r="CJ310" s="1346"/>
      <c r="CK310" s="1346"/>
      <c r="CL310" s="1346"/>
      <c r="CM310" s="1346"/>
      <c r="CN310" s="1346"/>
      <c r="CO310" s="1346"/>
      <c r="CP310" s="1346"/>
      <c r="CQ310" s="1346"/>
      <c r="CR310" s="1346"/>
      <c r="CS310" s="1346"/>
      <c r="CT310" s="1346"/>
      <c r="CU310" s="1346"/>
      <c r="CV310" s="1346"/>
      <c r="CW310" s="1346"/>
      <c r="CX310" s="1346"/>
      <c r="CY310" s="1346"/>
      <c r="CZ310" s="1346"/>
      <c r="DA310" s="1346"/>
      <c r="DB310" s="1346"/>
      <c r="DC310" s="1346"/>
      <c r="DD310" s="1346"/>
      <c r="DE310" s="1346"/>
      <c r="DF310" s="1346"/>
      <c r="DG310" s="1346"/>
      <c r="DH310" s="1346"/>
      <c r="DI310" s="1346"/>
      <c r="DJ310" s="1346"/>
      <c r="DK310" s="1346"/>
      <c r="DL310" s="1346"/>
      <c r="DM310" s="1346"/>
      <c r="DN310" s="1346"/>
      <c r="DO310" s="1346"/>
      <c r="DP310" s="1346"/>
      <c r="DQ310" s="1346"/>
      <c r="DR310" s="1346"/>
      <c r="DS310" s="1346"/>
      <c r="DT310" s="1346"/>
      <c r="DU310" s="1346"/>
      <c r="DV310" s="1346"/>
      <c r="DW310" s="1346"/>
      <c r="DX310" s="1346"/>
      <c r="DY310" s="1346"/>
      <c r="DZ310" s="1346"/>
      <c r="EA310" s="1346"/>
      <c r="EB310" s="1346"/>
      <c r="EC310" s="1346"/>
      <c r="ED310" s="1346"/>
      <c r="EE310" s="1346"/>
      <c r="EF310" s="1346"/>
      <c r="EG310" s="1346"/>
      <c r="EH310" s="1346"/>
      <c r="EI310" s="1346"/>
      <c r="EJ310" s="1346"/>
      <c r="EK310" s="1346"/>
      <c r="EL310" s="1346"/>
      <c r="EM310" s="1346"/>
      <c r="EN310" s="1346"/>
      <c r="EO310" s="1346"/>
      <c r="EP310" s="1346"/>
      <c r="EQ310" s="1346"/>
      <c r="ER310" s="1346"/>
      <c r="ES310" s="1346"/>
      <c r="ET310" s="1346"/>
      <c r="EU310" s="1346"/>
      <c r="EV310" s="1346"/>
      <c r="EW310" s="1346"/>
      <c r="EX310" s="1346"/>
      <c r="EY310" s="1346"/>
      <c r="EZ310" s="1346"/>
      <c r="FA310" s="1346"/>
      <c r="FB310" s="1346"/>
      <c r="FC310" s="1346"/>
      <c r="FD310" s="1346"/>
      <c r="FE310" s="1346"/>
      <c r="FF310" s="1346"/>
      <c r="FG310" s="1346"/>
      <c r="FH310" s="1346"/>
      <c r="FI310" s="1346"/>
      <c r="FJ310" s="1346"/>
      <c r="FK310" s="1346"/>
      <c r="FL310" s="1346"/>
      <c r="FM310" s="1346"/>
      <c r="FN310" s="1346"/>
      <c r="FO310" s="1346"/>
      <c r="FP310" s="1346"/>
      <c r="FQ310" s="1346"/>
      <c r="FR310" s="1346"/>
      <c r="FS310" s="1346"/>
      <c r="FT310" s="1346"/>
      <c r="FU310" s="1346"/>
      <c r="FV310" s="1346"/>
      <c r="FW310" s="1346"/>
      <c r="FX310" s="1346"/>
      <c r="FY310" s="1346"/>
      <c r="FZ310" s="1346"/>
      <c r="GA310" s="1346"/>
      <c r="GB310" s="1346"/>
      <c r="GC310" s="1346"/>
      <c r="GD310" s="1346"/>
      <c r="GE310" s="1346"/>
      <c r="GF310" s="1346"/>
      <c r="GG310" s="1346"/>
      <c r="GH310" s="1346"/>
      <c r="GI310" s="1346"/>
      <c r="GJ310" s="1346"/>
      <c r="GK310" s="1346"/>
      <c r="GL310" s="1346"/>
      <c r="GM310" s="1346"/>
      <c r="GN310" s="1346"/>
      <c r="GO310" s="1346"/>
      <c r="GP310" s="1346"/>
      <c r="GQ310" s="1346"/>
      <c r="GR310" s="1346"/>
      <c r="GS310" s="1346"/>
      <c r="GT310" s="1346"/>
      <c r="GU310" s="1346"/>
      <c r="GV310" s="1346"/>
      <c r="GW310" s="1346"/>
      <c r="GX310" s="1346"/>
      <c r="GY310" s="1346"/>
      <c r="GZ310" s="1346"/>
      <c r="HA310" s="1346"/>
      <c r="HB310" s="1346"/>
      <c r="HC310" s="1346"/>
      <c r="HD310" s="1346"/>
      <c r="HE310" s="1346"/>
      <c r="HF310" s="1346"/>
      <c r="HG310" s="1346"/>
      <c r="HH310" s="1346"/>
      <c r="HI310" s="1346"/>
      <c r="HJ310" s="1346"/>
      <c r="HK310" s="1346"/>
      <c r="HL310" s="1346"/>
      <c r="HM310" s="1346"/>
      <c r="HN310" s="1346"/>
      <c r="HO310" s="1346"/>
      <c r="HP310" s="1346"/>
      <c r="HQ310" s="1346"/>
      <c r="HR310" s="1346"/>
      <c r="HS310" s="1346"/>
      <c r="HT310" s="1346"/>
      <c r="HU310" s="1346"/>
      <c r="HV310" s="1346"/>
      <c r="HW310" s="1346"/>
      <c r="HX310" s="1346"/>
      <c r="HY310" s="1346"/>
      <c r="HZ310" s="1346"/>
      <c r="IA310" s="1346"/>
      <c r="IB310" s="1346"/>
      <c r="IC310" s="1346"/>
      <c r="ID310" s="1346"/>
      <c r="IE310" s="1346"/>
      <c r="IF310" s="1346"/>
      <c r="IG310" s="1346"/>
      <c r="IH310" s="1346"/>
      <c r="II310" s="1346"/>
      <c r="IJ310" s="1346"/>
      <c r="IK310" s="1346"/>
      <c r="IL310" s="1346"/>
      <c r="IM310" s="1346"/>
      <c r="IN310" s="1346"/>
      <c r="IO310" s="1346"/>
      <c r="IP310" s="1346"/>
      <c r="IQ310" s="1346"/>
      <c r="IR310" s="1346"/>
      <c r="IS310" s="1346"/>
      <c r="IT310" s="1346"/>
      <c r="IU310" s="1346"/>
      <c r="IV310" s="1346"/>
    </row>
    <row r="311" spans="1:256" ht="27" customHeight="1">
      <c r="A311" s="1548"/>
      <c r="B311" s="1549"/>
      <c r="C311" s="1549"/>
      <c r="D311" s="1601" t="s">
        <v>2723</v>
      </c>
      <c r="E311" s="1602"/>
      <c r="F311" s="1603"/>
      <c r="G311" s="1596"/>
      <c r="H311" s="4168"/>
      <c r="I311" s="1604"/>
      <c r="J311" s="1605"/>
      <c r="K311" s="1599"/>
      <c r="L311" s="1599"/>
      <c r="M311" s="1599"/>
      <c r="N311" s="1599"/>
      <c r="O311" s="1590"/>
      <c r="P311" s="1589"/>
      <c r="Q311" s="1592"/>
      <c r="R311" s="1593"/>
      <c r="S311" s="1593"/>
      <c r="T311" s="1594"/>
      <c r="U311" s="1346"/>
      <c r="V311" s="1600"/>
      <c r="W311" s="1346"/>
      <c r="X311" s="1346"/>
      <c r="Y311" s="1346"/>
      <c r="Z311" s="1346"/>
      <c r="AA311" s="1346"/>
      <c r="AB311" s="1346"/>
      <c r="AC311" s="1346"/>
      <c r="AD311" s="1346"/>
      <c r="AE311" s="1346"/>
      <c r="AF311" s="1346"/>
      <c r="AG311" s="1346"/>
      <c r="AH311" s="1346"/>
      <c r="AI311" s="1346"/>
      <c r="AJ311" s="1346"/>
      <c r="AK311" s="1346"/>
      <c r="AL311" s="1346"/>
      <c r="AM311" s="1346"/>
      <c r="AN311" s="1346"/>
      <c r="AO311" s="1346"/>
      <c r="AP311" s="1346"/>
      <c r="AQ311" s="1346"/>
      <c r="AR311" s="1346"/>
      <c r="AS311" s="1346"/>
      <c r="AT311" s="1346"/>
      <c r="AU311" s="1346"/>
      <c r="AV311" s="1346"/>
      <c r="AW311" s="1346"/>
      <c r="AX311" s="1346"/>
      <c r="AY311" s="1346"/>
      <c r="AZ311" s="1346"/>
      <c r="BA311" s="1346"/>
      <c r="BB311" s="1346"/>
      <c r="BC311" s="1346"/>
      <c r="BD311" s="1346"/>
      <c r="BE311" s="1346"/>
      <c r="BF311" s="1346"/>
      <c r="BG311" s="1346"/>
      <c r="BH311" s="1346"/>
      <c r="BI311" s="1346"/>
      <c r="BJ311" s="1346"/>
      <c r="BK311" s="1346"/>
      <c r="BL311" s="1346"/>
      <c r="BM311" s="1346"/>
      <c r="BN311" s="1346"/>
      <c r="BO311" s="1346"/>
      <c r="BP311" s="1346"/>
      <c r="BQ311" s="1346"/>
      <c r="BR311" s="1346"/>
      <c r="BS311" s="1346"/>
      <c r="BT311" s="1346"/>
      <c r="BU311" s="1346"/>
      <c r="BV311" s="1346"/>
      <c r="BW311" s="1346"/>
      <c r="BX311" s="1346"/>
      <c r="BY311" s="1346"/>
      <c r="BZ311" s="1346"/>
      <c r="CA311" s="1346"/>
      <c r="CB311" s="1346"/>
      <c r="CC311" s="1346"/>
      <c r="CD311" s="1346"/>
      <c r="CE311" s="1346"/>
      <c r="CF311" s="1346"/>
      <c r="CG311" s="1346"/>
      <c r="CH311" s="1346"/>
      <c r="CI311" s="1346"/>
      <c r="CJ311" s="1346"/>
      <c r="CK311" s="1346"/>
      <c r="CL311" s="1346"/>
      <c r="CM311" s="1346"/>
      <c r="CN311" s="1346"/>
      <c r="CO311" s="1346"/>
      <c r="CP311" s="1346"/>
      <c r="CQ311" s="1346"/>
      <c r="CR311" s="1346"/>
      <c r="CS311" s="1346"/>
      <c r="CT311" s="1346"/>
      <c r="CU311" s="1346"/>
      <c r="CV311" s="1346"/>
      <c r="CW311" s="1346"/>
      <c r="CX311" s="1346"/>
      <c r="CY311" s="1346"/>
      <c r="CZ311" s="1346"/>
      <c r="DA311" s="1346"/>
      <c r="DB311" s="1346"/>
      <c r="DC311" s="1346"/>
      <c r="DD311" s="1346"/>
      <c r="DE311" s="1346"/>
      <c r="DF311" s="1346"/>
      <c r="DG311" s="1346"/>
      <c r="DH311" s="1346"/>
      <c r="DI311" s="1346"/>
      <c r="DJ311" s="1346"/>
      <c r="DK311" s="1346"/>
      <c r="DL311" s="1346"/>
      <c r="DM311" s="1346"/>
      <c r="DN311" s="1346"/>
      <c r="DO311" s="1346"/>
      <c r="DP311" s="1346"/>
      <c r="DQ311" s="1346"/>
      <c r="DR311" s="1346"/>
      <c r="DS311" s="1346"/>
      <c r="DT311" s="1346"/>
      <c r="DU311" s="1346"/>
      <c r="DV311" s="1346"/>
      <c r="DW311" s="1346"/>
      <c r="DX311" s="1346"/>
      <c r="DY311" s="1346"/>
      <c r="DZ311" s="1346"/>
      <c r="EA311" s="1346"/>
      <c r="EB311" s="1346"/>
      <c r="EC311" s="1346"/>
      <c r="ED311" s="1346"/>
      <c r="EE311" s="1346"/>
      <c r="EF311" s="1346"/>
      <c r="EG311" s="1346"/>
      <c r="EH311" s="1346"/>
      <c r="EI311" s="1346"/>
      <c r="EJ311" s="1346"/>
      <c r="EK311" s="1346"/>
      <c r="EL311" s="1346"/>
      <c r="EM311" s="1346"/>
      <c r="EN311" s="1346"/>
      <c r="EO311" s="1346"/>
      <c r="EP311" s="1346"/>
      <c r="EQ311" s="1346"/>
      <c r="ER311" s="1346"/>
      <c r="ES311" s="1346"/>
      <c r="ET311" s="1346"/>
      <c r="EU311" s="1346"/>
      <c r="EV311" s="1346"/>
      <c r="EW311" s="1346"/>
      <c r="EX311" s="1346"/>
      <c r="EY311" s="1346"/>
      <c r="EZ311" s="1346"/>
      <c r="FA311" s="1346"/>
      <c r="FB311" s="1346"/>
      <c r="FC311" s="1346"/>
      <c r="FD311" s="1346"/>
      <c r="FE311" s="1346"/>
      <c r="FF311" s="1346"/>
      <c r="FG311" s="1346"/>
      <c r="FH311" s="1346"/>
      <c r="FI311" s="1346"/>
      <c r="FJ311" s="1346"/>
      <c r="FK311" s="1346"/>
      <c r="FL311" s="1346"/>
      <c r="FM311" s="1346"/>
      <c r="FN311" s="1346"/>
      <c r="FO311" s="1346"/>
      <c r="FP311" s="1346"/>
      <c r="FQ311" s="1346"/>
      <c r="FR311" s="1346"/>
      <c r="FS311" s="1346"/>
      <c r="FT311" s="1346"/>
      <c r="FU311" s="1346"/>
      <c r="FV311" s="1346"/>
      <c r="FW311" s="1346"/>
      <c r="FX311" s="1346"/>
      <c r="FY311" s="1346"/>
      <c r="FZ311" s="1346"/>
      <c r="GA311" s="1346"/>
      <c r="GB311" s="1346"/>
      <c r="GC311" s="1346"/>
      <c r="GD311" s="1346"/>
      <c r="GE311" s="1346"/>
      <c r="GF311" s="1346"/>
      <c r="GG311" s="1346"/>
      <c r="GH311" s="1346"/>
      <c r="GI311" s="1346"/>
      <c r="GJ311" s="1346"/>
      <c r="GK311" s="1346"/>
      <c r="GL311" s="1346"/>
      <c r="GM311" s="1346"/>
      <c r="GN311" s="1346"/>
      <c r="GO311" s="1346"/>
      <c r="GP311" s="1346"/>
      <c r="GQ311" s="1346"/>
      <c r="GR311" s="1346"/>
      <c r="GS311" s="1346"/>
      <c r="GT311" s="1346"/>
      <c r="GU311" s="1346"/>
      <c r="GV311" s="1346"/>
      <c r="GW311" s="1346"/>
      <c r="GX311" s="1346"/>
      <c r="GY311" s="1346"/>
      <c r="GZ311" s="1346"/>
      <c r="HA311" s="1346"/>
      <c r="HB311" s="1346"/>
      <c r="HC311" s="1346"/>
      <c r="HD311" s="1346"/>
      <c r="HE311" s="1346"/>
      <c r="HF311" s="1346"/>
      <c r="HG311" s="1346"/>
      <c r="HH311" s="1346"/>
      <c r="HI311" s="1346"/>
      <c r="HJ311" s="1346"/>
      <c r="HK311" s="1346"/>
      <c r="HL311" s="1346"/>
      <c r="HM311" s="1346"/>
      <c r="HN311" s="1346"/>
      <c r="HO311" s="1346"/>
      <c r="HP311" s="1346"/>
      <c r="HQ311" s="1346"/>
      <c r="HR311" s="1346"/>
      <c r="HS311" s="1346"/>
      <c r="HT311" s="1346"/>
      <c r="HU311" s="1346"/>
      <c r="HV311" s="1346"/>
      <c r="HW311" s="1346"/>
      <c r="HX311" s="1346"/>
      <c r="HY311" s="1346"/>
      <c r="HZ311" s="1346"/>
      <c r="IA311" s="1346"/>
      <c r="IB311" s="1346"/>
      <c r="IC311" s="1346"/>
      <c r="ID311" s="1346"/>
      <c r="IE311" s="1346"/>
      <c r="IF311" s="1346"/>
      <c r="IG311" s="1346"/>
      <c r="IH311" s="1346"/>
      <c r="II311" s="1346"/>
      <c r="IJ311" s="1346"/>
      <c r="IK311" s="1346"/>
      <c r="IL311" s="1346"/>
      <c r="IM311" s="1346"/>
      <c r="IN311" s="1346"/>
      <c r="IO311" s="1346"/>
      <c r="IP311" s="1346"/>
      <c r="IQ311" s="1346"/>
      <c r="IR311" s="1346"/>
      <c r="IS311" s="1346"/>
      <c r="IT311" s="1346"/>
      <c r="IU311" s="1346"/>
      <c r="IV311" s="1346"/>
    </row>
    <row r="312" spans="1:256" s="1061" customFormat="1" ht="13.5" customHeight="1">
      <c r="A312" s="1336">
        <v>54</v>
      </c>
      <c r="B312" s="1057">
        <v>221</v>
      </c>
      <c r="C312" s="1057" t="s">
        <v>2732</v>
      </c>
      <c r="D312" s="1057" t="s">
        <v>2733</v>
      </c>
      <c r="E312" s="1057" t="s">
        <v>141</v>
      </c>
      <c r="F312" s="128">
        <f>ROUND(SUM(F314),3)</f>
        <v>20</v>
      </c>
      <c r="G312" s="1081"/>
      <c r="H312" s="3821">
        <f>ROUND(F312*G312,2)</f>
        <v>0</v>
      </c>
      <c r="I312" s="1568" t="s">
        <v>644</v>
      </c>
      <c r="J312" s="1412"/>
      <c r="K312" s="1441"/>
      <c r="L312" s="1412"/>
      <c r="M312" s="1412"/>
      <c r="N312" s="1412"/>
      <c r="O312" s="1407"/>
      <c r="P312" s="1404"/>
      <c r="Q312" s="1405"/>
      <c r="R312" s="1406"/>
      <c r="S312" s="1406"/>
      <c r="T312" s="1392"/>
      <c r="V312" s="1413"/>
    </row>
    <row r="313" spans="1:256" s="1061" customFormat="1" ht="13.5" customHeight="1">
      <c r="A313" s="1336"/>
      <c r="B313" s="1057"/>
      <c r="C313" s="1057"/>
      <c r="D313" s="1062" t="s">
        <v>2734</v>
      </c>
      <c r="E313" s="1057"/>
      <c r="F313" s="1606"/>
      <c r="G313" s="1081"/>
      <c r="H313" s="4164"/>
      <c r="I313" s="1059"/>
      <c r="J313" s="1608"/>
      <c r="K313" s="1412"/>
      <c r="L313" s="1412"/>
      <c r="M313" s="1412"/>
      <c r="N313" s="1412"/>
      <c r="O313" s="1407"/>
      <c r="P313" s="1404"/>
      <c r="Q313" s="1405"/>
      <c r="R313" s="1406"/>
      <c r="S313" s="1406"/>
      <c r="T313" s="1392"/>
      <c r="V313" s="1413"/>
    </row>
    <row r="314" spans="1:256" s="1061" customFormat="1" ht="13.5" customHeight="1">
      <c r="A314" s="1336"/>
      <c r="B314" s="1057"/>
      <c r="C314" s="1057"/>
      <c r="D314" s="1062" t="s">
        <v>2735</v>
      </c>
      <c r="E314" s="1057"/>
      <c r="F314" s="1063">
        <f>(5*2)*2</f>
        <v>20</v>
      </c>
      <c r="G314" s="1081"/>
      <c r="H314" s="4164"/>
      <c r="I314" s="1059"/>
      <c r="L314" s="1412"/>
      <c r="M314" s="1412"/>
      <c r="N314" s="1412"/>
      <c r="O314" s="1407"/>
      <c r="P314" s="1404"/>
      <c r="Q314" s="1405"/>
      <c r="R314" s="1406"/>
      <c r="S314" s="1406"/>
      <c r="V314" s="1413"/>
    </row>
    <row r="315" spans="1:256" s="1061" customFormat="1" ht="13.5" customHeight="1">
      <c r="A315" s="1336"/>
      <c r="B315" s="1057"/>
      <c r="C315" s="1057"/>
      <c r="D315" s="1062" t="s">
        <v>2736</v>
      </c>
      <c r="E315" s="1057"/>
      <c r="F315" s="1063"/>
      <c r="G315" s="1081"/>
      <c r="H315" s="4164"/>
      <c r="I315" s="1059"/>
      <c r="J315" s="1609"/>
      <c r="K315" s="1412"/>
      <c r="L315" s="1412"/>
      <c r="M315" s="1412"/>
      <c r="N315" s="1412"/>
      <c r="O315" s="1407"/>
      <c r="P315" s="1404"/>
      <c r="Q315" s="1405"/>
      <c r="R315" s="1406"/>
      <c r="S315" s="1406"/>
      <c r="T315" s="1392"/>
      <c r="V315" s="1413"/>
    </row>
    <row r="316" spans="1:256" s="1061" customFormat="1" ht="13.5" customHeight="1">
      <c r="A316" s="1336"/>
      <c r="B316" s="1057"/>
      <c r="C316" s="1057"/>
      <c r="D316" s="1062" t="s">
        <v>2737</v>
      </c>
      <c r="E316" s="1057"/>
      <c r="F316" s="1063"/>
      <c r="G316" s="1081"/>
      <c r="H316" s="4164"/>
      <c r="I316" s="1059"/>
      <c r="J316" s="1608"/>
      <c r="K316" s="1412"/>
      <c r="L316" s="1412"/>
      <c r="M316" s="1412"/>
      <c r="N316" s="1412"/>
      <c r="O316" s="1407"/>
      <c r="P316" s="1404"/>
      <c r="Q316" s="1405"/>
      <c r="R316" s="1406"/>
      <c r="S316" s="1406"/>
      <c r="T316" s="1392"/>
      <c r="V316" s="1413"/>
    </row>
    <row r="317" spans="1:256" s="1061" customFormat="1" ht="27" customHeight="1">
      <c r="A317" s="1336">
        <v>55</v>
      </c>
      <c r="B317" s="1057">
        <v>221</v>
      </c>
      <c r="C317" s="1057" t="s">
        <v>2738</v>
      </c>
      <c r="D317" s="1057" t="s">
        <v>2739</v>
      </c>
      <c r="E317" s="1057" t="s">
        <v>141</v>
      </c>
      <c r="F317" s="128">
        <f>ROUND(SUM(F319),3)</f>
        <v>10</v>
      </c>
      <c r="G317" s="1081"/>
      <c r="H317" s="3821">
        <f>ROUND(F317*G317,2)</f>
        <v>0</v>
      </c>
      <c r="I317" s="1477" t="s">
        <v>60</v>
      </c>
      <c r="J317" s="1418"/>
      <c r="K317" s="1411"/>
      <c r="L317" s="1412"/>
      <c r="M317" s="1412"/>
      <c r="N317" s="1412"/>
      <c r="O317" s="1407"/>
      <c r="P317" s="1404"/>
      <c r="Q317" s="1405"/>
      <c r="R317" s="1421"/>
      <c r="S317" s="1406"/>
      <c r="T317" s="1392"/>
      <c r="V317" s="1413"/>
    </row>
    <row r="318" spans="1:256" s="1061" customFormat="1" ht="13.5" customHeight="1">
      <c r="A318" s="1336"/>
      <c r="B318" s="1057"/>
      <c r="C318" s="1057"/>
      <c r="D318" s="1062" t="s">
        <v>2740</v>
      </c>
      <c r="E318" s="1057"/>
      <c r="F318" s="1063"/>
      <c r="G318" s="1081"/>
      <c r="H318" s="4164"/>
      <c r="I318" s="1059"/>
      <c r="J318" s="1411"/>
      <c r="K318" s="1412"/>
      <c r="L318" s="1412"/>
      <c r="M318" s="1412"/>
      <c r="N318" s="1412"/>
      <c r="O318" s="1407"/>
      <c r="P318" s="1404"/>
      <c r="Q318" s="1405"/>
      <c r="R318" s="1406"/>
      <c r="S318" s="1406"/>
      <c r="T318" s="1392"/>
      <c r="V318" s="1413"/>
    </row>
    <row r="319" spans="1:256" s="1061" customFormat="1" ht="13.5" customHeight="1">
      <c r="A319" s="1336"/>
      <c r="B319" s="1057"/>
      <c r="C319" s="1057"/>
      <c r="D319" s="1062" t="s">
        <v>2741</v>
      </c>
      <c r="E319" s="1057"/>
      <c r="F319" s="1063">
        <f>(5*2)</f>
        <v>10</v>
      </c>
      <c r="G319" s="1081"/>
      <c r="H319" s="4164"/>
      <c r="I319" s="1059"/>
      <c r="J319" s="1411"/>
      <c r="K319" s="1412"/>
      <c r="L319" s="1412"/>
      <c r="M319" s="1412"/>
      <c r="N319" s="1412"/>
      <c r="O319" s="1407"/>
      <c r="P319" s="1404"/>
      <c r="Q319" s="1405"/>
      <c r="R319" s="1406"/>
      <c r="S319" s="1406"/>
      <c r="T319" s="1392"/>
      <c r="V319" s="1413"/>
    </row>
    <row r="320" spans="1:256" s="1061" customFormat="1" ht="27" customHeight="1">
      <c r="A320" s="1336"/>
      <c r="B320" s="1057"/>
      <c r="C320" s="1057"/>
      <c r="D320" s="1062" t="s">
        <v>2742</v>
      </c>
      <c r="E320" s="1057"/>
      <c r="F320" s="1063"/>
      <c r="G320" s="1081"/>
      <c r="H320" s="4164"/>
      <c r="I320" s="1059"/>
      <c r="J320" s="1412"/>
      <c r="K320" s="1412"/>
      <c r="L320" s="1412"/>
      <c r="M320" s="1412"/>
      <c r="N320" s="1412"/>
      <c r="O320" s="1407"/>
      <c r="P320" s="1404"/>
      <c r="Q320" s="1405"/>
      <c r="R320" s="1406"/>
      <c r="S320" s="1406"/>
      <c r="T320" s="1392"/>
      <c r="V320" s="1413"/>
    </row>
    <row r="321" spans="1:108" s="1061" customFormat="1" ht="13.5" customHeight="1">
      <c r="A321" s="1336"/>
      <c r="B321" s="1057"/>
      <c r="C321" s="1057"/>
      <c r="D321" s="1062" t="s">
        <v>182</v>
      </c>
      <c r="E321" s="1057"/>
      <c r="F321" s="1063"/>
      <c r="G321" s="1081"/>
      <c r="H321" s="4164"/>
      <c r="I321" s="1059"/>
      <c r="J321" s="1412"/>
      <c r="K321" s="1412"/>
      <c r="L321" s="1412"/>
      <c r="M321" s="1412"/>
      <c r="N321" s="1412"/>
      <c r="O321" s="1407"/>
      <c r="P321" s="1404"/>
      <c r="Q321" s="1405"/>
      <c r="R321" s="1406"/>
      <c r="S321" s="1406"/>
      <c r="T321" s="1392"/>
      <c r="V321" s="1413"/>
    </row>
    <row r="322" spans="1:108" ht="13.5" customHeight="1">
      <c r="A322" s="1067" t="s">
        <v>2743</v>
      </c>
      <c r="B322" s="1056" t="s">
        <v>2192</v>
      </c>
      <c r="C322" s="344" t="s">
        <v>2744</v>
      </c>
      <c r="D322" s="344" t="s">
        <v>2745</v>
      </c>
      <c r="E322" s="344" t="s">
        <v>611</v>
      </c>
      <c r="F322" s="128">
        <f>ROUND(SUM(F324),3)</f>
        <v>1.95</v>
      </c>
      <c r="G322" s="1058"/>
      <c r="H322" s="3821">
        <f>ROUND(F322*G322,2)</f>
        <v>0</v>
      </c>
      <c r="I322" s="1568" t="s">
        <v>644</v>
      </c>
      <c r="J322" s="1610"/>
    </row>
    <row r="323" spans="1:108" ht="27" customHeight="1">
      <c r="A323" s="1548"/>
      <c r="B323" s="1549"/>
      <c r="C323" s="1549"/>
      <c r="D323" s="349" t="s">
        <v>2746</v>
      </c>
      <c r="E323" s="344"/>
      <c r="F323" s="1611"/>
      <c r="G323" s="1058"/>
      <c r="H323" s="4160"/>
      <c r="I323" s="1369"/>
      <c r="J323"/>
    </row>
    <row r="324" spans="1:108" ht="13.5" customHeight="1">
      <c r="A324" s="1548"/>
      <c r="B324" s="1549"/>
      <c r="C324" s="1549"/>
      <c r="D324" s="349" t="s">
        <v>2747</v>
      </c>
      <c r="E324" s="344"/>
      <c r="F324" s="1063">
        <f>1.95</f>
        <v>1.95</v>
      </c>
      <c r="G324" s="1058"/>
      <c r="H324" s="4160"/>
      <c r="I324" s="1369"/>
    </row>
    <row r="325" spans="1:108" s="1482" customFormat="1" ht="40.5" customHeight="1">
      <c r="A325" s="1612"/>
      <c r="B325" s="434"/>
      <c r="C325" s="434"/>
      <c r="D325" s="1119" t="s">
        <v>2748</v>
      </c>
      <c r="E325" s="436"/>
      <c r="F325" s="1613"/>
      <c r="G325" s="1614"/>
      <c r="H325" s="4169"/>
      <c r="I325" s="1615"/>
    </row>
    <row r="326" spans="1:108" ht="13.5" customHeight="1">
      <c r="A326" s="1548"/>
      <c r="B326" s="1549"/>
      <c r="C326" s="1549"/>
      <c r="D326" s="349" t="s">
        <v>1092</v>
      </c>
      <c r="E326" s="344"/>
      <c r="F326" s="1063"/>
      <c r="G326" s="1058"/>
      <c r="H326" s="4160"/>
      <c r="I326" s="1369"/>
    </row>
    <row r="327" spans="1:108" customFormat="1" ht="67.5" customHeight="1">
      <c r="A327" s="1548"/>
      <c r="B327" s="1549"/>
      <c r="C327" s="1549"/>
      <c r="D327" s="177" t="s">
        <v>2749</v>
      </c>
      <c r="E327" s="349"/>
      <c r="F327" s="1550"/>
      <c r="G327" s="1551"/>
      <c r="H327" s="4160"/>
      <c r="I327" s="1087"/>
      <c r="K327" s="333"/>
      <c r="L327" s="333"/>
      <c r="M327" s="333"/>
      <c r="N327" s="333"/>
      <c r="O327" s="333"/>
      <c r="P327" s="333"/>
      <c r="Q327" s="333"/>
      <c r="R327" s="333"/>
      <c r="S327" s="333"/>
      <c r="T327" s="333"/>
      <c r="U327" s="333"/>
      <c r="V327" s="333"/>
      <c r="W327" s="333"/>
      <c r="X327" s="333"/>
      <c r="Y327" s="333"/>
      <c r="Z327" s="333"/>
      <c r="AA327" s="333"/>
      <c r="AB327" s="333"/>
      <c r="AC327" s="333"/>
      <c r="AD327" s="333"/>
      <c r="AE327" s="333"/>
      <c r="AF327" s="333"/>
      <c r="AG327" s="333"/>
      <c r="AH327" s="333"/>
      <c r="AI327" s="333"/>
      <c r="AJ327" s="333"/>
      <c r="AK327" s="333"/>
      <c r="AL327" s="333"/>
      <c r="AM327" s="333"/>
      <c r="AN327" s="333"/>
      <c r="AO327" s="333"/>
      <c r="AP327" s="333"/>
      <c r="AQ327" s="333"/>
      <c r="AR327" s="333"/>
      <c r="AS327" s="333"/>
      <c r="AT327" s="333"/>
      <c r="AU327" s="333"/>
      <c r="AV327" s="333"/>
      <c r="AW327" s="333"/>
      <c r="AX327" s="333"/>
      <c r="AY327" s="333"/>
      <c r="AZ327" s="333"/>
      <c r="BA327" s="333"/>
      <c r="BB327" s="333"/>
      <c r="BC327" s="333"/>
      <c r="BD327" s="333"/>
      <c r="BE327" s="333"/>
      <c r="BF327" s="333"/>
      <c r="BG327" s="333"/>
      <c r="BH327" s="333"/>
      <c r="BI327" s="333"/>
      <c r="BJ327" s="333"/>
      <c r="BK327" s="333"/>
      <c r="BL327" s="333"/>
      <c r="BM327" s="333"/>
      <c r="BN327" s="333"/>
      <c r="BO327" s="333"/>
      <c r="BP327" s="333"/>
      <c r="BQ327" s="333"/>
      <c r="BR327" s="333"/>
      <c r="BS327" s="333"/>
      <c r="BT327" s="333"/>
      <c r="BU327" s="333"/>
      <c r="BV327" s="333"/>
      <c r="BW327" s="333"/>
      <c r="BX327" s="333"/>
      <c r="BY327" s="333"/>
      <c r="BZ327" s="333"/>
      <c r="CA327" s="333"/>
      <c r="CB327" s="333"/>
      <c r="CC327" s="333"/>
      <c r="CD327" s="333"/>
      <c r="CE327" s="333"/>
      <c r="CF327" s="333"/>
      <c r="CG327" s="333"/>
      <c r="CH327" s="333"/>
      <c r="CI327" s="333"/>
      <c r="CJ327" s="333"/>
      <c r="CK327" s="333"/>
      <c r="CL327" s="333"/>
      <c r="CM327" s="333"/>
      <c r="CN327" s="333"/>
      <c r="CO327" s="333"/>
      <c r="CP327" s="333"/>
      <c r="CQ327" s="333"/>
      <c r="CR327" s="333"/>
      <c r="CS327" s="333"/>
      <c r="CT327" s="333"/>
      <c r="CU327" s="333"/>
      <c r="CV327" s="333"/>
      <c r="CW327" s="333"/>
      <c r="CX327" s="333"/>
      <c r="CY327" s="333"/>
      <c r="CZ327" s="333"/>
      <c r="DA327" s="333"/>
      <c r="DB327" s="333"/>
      <c r="DC327" s="333"/>
      <c r="DD327" s="333"/>
    </row>
    <row r="328" spans="1:108" ht="27" customHeight="1">
      <c r="A328" s="1067" t="s">
        <v>2750</v>
      </c>
      <c r="B328" s="1056" t="s">
        <v>2192</v>
      </c>
      <c r="C328" s="344" t="s">
        <v>2751</v>
      </c>
      <c r="D328" s="344" t="s">
        <v>2752</v>
      </c>
      <c r="E328" s="344" t="s">
        <v>611</v>
      </c>
      <c r="F328" s="128">
        <f>ROUND(SUM(F330),3)</f>
        <v>22.2</v>
      </c>
      <c r="G328" s="1058"/>
      <c r="H328" s="3821">
        <f>ROUND(F328*G328,2)</f>
        <v>0</v>
      </c>
      <c r="I328" s="1568" t="s">
        <v>644</v>
      </c>
      <c r="J328" s="1610"/>
    </row>
    <row r="329" spans="1:108" ht="27" customHeight="1">
      <c r="A329" s="1548"/>
      <c r="B329" s="1549"/>
      <c r="C329" s="1549"/>
      <c r="D329" s="349" t="s">
        <v>2753</v>
      </c>
      <c r="E329" s="344"/>
      <c r="F329" s="1611"/>
      <c r="G329" s="1058"/>
      <c r="H329" s="4160"/>
      <c r="I329" s="1369"/>
      <c r="J329"/>
    </row>
    <row r="330" spans="1:108" ht="13.5" customHeight="1">
      <c r="A330" s="1548"/>
      <c r="B330" s="1549"/>
      <c r="C330" s="1549"/>
      <c r="D330" s="349" t="s">
        <v>2754</v>
      </c>
      <c r="E330" s="344"/>
      <c r="F330" s="1063">
        <f>22.2</f>
        <v>22.2</v>
      </c>
      <c r="G330" s="1058"/>
      <c r="H330" s="4160"/>
      <c r="I330" s="1369"/>
    </row>
    <row r="331" spans="1:108" s="1482" customFormat="1" ht="40.5" customHeight="1">
      <c r="A331" s="1612"/>
      <c r="B331" s="434"/>
      <c r="C331" s="434"/>
      <c r="D331" s="1119" t="s">
        <v>2755</v>
      </c>
      <c r="E331" s="436"/>
      <c r="F331" s="1613"/>
      <c r="G331" s="1614"/>
      <c r="H331" s="4169"/>
      <c r="I331" s="1615"/>
    </row>
    <row r="332" spans="1:108" ht="13.5" customHeight="1">
      <c r="A332" s="1548"/>
      <c r="B332" s="1549"/>
      <c r="C332" s="1549"/>
      <c r="D332" s="349" t="s">
        <v>1092</v>
      </c>
      <c r="E332" s="344"/>
      <c r="F332" s="1063"/>
      <c r="G332" s="1058"/>
      <c r="H332" s="4160"/>
      <c r="I332" s="1369"/>
    </row>
    <row r="333" spans="1:108" customFormat="1" ht="67.5" customHeight="1">
      <c r="A333" s="1548"/>
      <c r="B333" s="1549"/>
      <c r="C333" s="1549"/>
      <c r="D333" s="177" t="s">
        <v>2749</v>
      </c>
      <c r="E333" s="349"/>
      <c r="F333" s="1550"/>
      <c r="G333" s="1551"/>
      <c r="H333" s="4160"/>
      <c r="I333" s="1087"/>
      <c r="K333" s="333"/>
      <c r="L333" s="333"/>
      <c r="M333" s="333"/>
      <c r="N333" s="333"/>
      <c r="O333" s="333"/>
      <c r="P333" s="333"/>
      <c r="Q333" s="333"/>
      <c r="R333" s="333"/>
      <c r="S333" s="333"/>
      <c r="T333" s="333"/>
      <c r="U333" s="333"/>
      <c r="V333" s="333"/>
      <c r="W333" s="333"/>
      <c r="X333" s="333"/>
      <c r="Y333" s="333"/>
      <c r="Z333" s="333"/>
      <c r="AA333" s="333"/>
      <c r="AB333" s="333"/>
      <c r="AC333" s="333"/>
      <c r="AD333" s="333"/>
      <c r="AE333" s="333"/>
      <c r="AF333" s="333"/>
      <c r="AG333" s="333"/>
      <c r="AH333" s="333"/>
      <c r="AI333" s="333"/>
      <c r="AJ333" s="333"/>
      <c r="AK333" s="333"/>
      <c r="AL333" s="333"/>
      <c r="AM333" s="333"/>
      <c r="AN333" s="333"/>
      <c r="AO333" s="333"/>
      <c r="AP333" s="333"/>
      <c r="AQ333" s="333"/>
      <c r="AR333" s="333"/>
      <c r="AS333" s="333"/>
      <c r="AT333" s="333"/>
      <c r="AU333" s="333"/>
      <c r="AV333" s="333"/>
      <c r="AW333" s="333"/>
      <c r="AX333" s="333"/>
      <c r="AY333" s="333"/>
      <c r="AZ333" s="333"/>
      <c r="BA333" s="333"/>
      <c r="BB333" s="333"/>
      <c r="BC333" s="333"/>
      <c r="BD333" s="333"/>
      <c r="BE333" s="333"/>
      <c r="BF333" s="333"/>
      <c r="BG333" s="333"/>
      <c r="BH333" s="333"/>
      <c r="BI333" s="333"/>
      <c r="BJ333" s="333"/>
      <c r="BK333" s="333"/>
      <c r="BL333" s="333"/>
      <c r="BM333" s="333"/>
      <c r="BN333" s="333"/>
      <c r="BO333" s="333"/>
      <c r="BP333" s="333"/>
      <c r="BQ333" s="333"/>
      <c r="BR333" s="333"/>
      <c r="BS333" s="333"/>
      <c r="BT333" s="333"/>
      <c r="BU333" s="333"/>
      <c r="BV333" s="333"/>
      <c r="BW333" s="333"/>
      <c r="BX333" s="333"/>
      <c r="BY333" s="333"/>
      <c r="BZ333" s="333"/>
      <c r="CA333" s="333"/>
      <c r="CB333" s="333"/>
      <c r="CC333" s="333"/>
      <c r="CD333" s="333"/>
      <c r="CE333" s="333"/>
      <c r="CF333" s="333"/>
      <c r="CG333" s="333"/>
      <c r="CH333" s="333"/>
      <c r="CI333" s="333"/>
      <c r="CJ333" s="333"/>
      <c r="CK333" s="333"/>
      <c r="CL333" s="333"/>
      <c r="CM333" s="333"/>
      <c r="CN333" s="333"/>
      <c r="CO333" s="333"/>
      <c r="CP333" s="333"/>
      <c r="CQ333" s="333"/>
      <c r="CR333" s="333"/>
      <c r="CS333" s="333"/>
      <c r="CT333" s="333"/>
      <c r="CU333" s="333"/>
      <c r="CV333" s="333"/>
      <c r="CW333" s="333"/>
      <c r="CX333" s="333"/>
      <c r="CY333" s="333"/>
      <c r="CZ333" s="333"/>
      <c r="DA333" s="333"/>
      <c r="DB333" s="333"/>
      <c r="DC333" s="333"/>
      <c r="DD333" s="333"/>
    </row>
    <row r="334" spans="1:108" ht="27" customHeight="1">
      <c r="A334" s="1067" t="s">
        <v>2756</v>
      </c>
      <c r="B334" s="1056" t="s">
        <v>2192</v>
      </c>
      <c r="C334" s="344" t="s">
        <v>2193</v>
      </c>
      <c r="D334" s="344" t="s">
        <v>2194</v>
      </c>
      <c r="E334" s="344" t="s">
        <v>141</v>
      </c>
      <c r="F334" s="128">
        <f>ROUND(SUM(F336),3)</f>
        <v>24.5</v>
      </c>
      <c r="G334" s="1058"/>
      <c r="H334" s="3821">
        <f>ROUND(F334*G334,2)</f>
        <v>0</v>
      </c>
      <c r="I334" s="1059" t="s">
        <v>60</v>
      </c>
      <c r="J334" s="427"/>
      <c r="L334" s="1616"/>
    </row>
    <row r="335" spans="1:108" ht="13.5" customHeight="1">
      <c r="A335" s="1069"/>
      <c r="B335" s="1069"/>
      <c r="C335" s="344"/>
      <c r="D335" s="349" t="s">
        <v>688</v>
      </c>
      <c r="E335" s="344"/>
      <c r="F335" s="1063"/>
      <c r="G335" s="1058"/>
      <c r="H335" s="4160"/>
      <c r="I335" s="1369"/>
      <c r="J335" s="432"/>
    </row>
    <row r="336" spans="1:108" ht="13.5" customHeight="1">
      <c r="A336" s="1069"/>
      <c r="B336" s="1069"/>
      <c r="C336" s="344"/>
      <c r="D336" s="349" t="s">
        <v>2757</v>
      </c>
      <c r="E336" s="344"/>
      <c r="F336" s="1063">
        <f>6.6+6.6+4.5+6.8</f>
        <v>24.5</v>
      </c>
      <c r="G336" s="1058"/>
      <c r="H336" s="4160"/>
      <c r="I336" s="1369"/>
      <c r="J336" s="432"/>
    </row>
    <row r="337" spans="1:108" s="1482" customFormat="1" ht="108" customHeight="1">
      <c r="A337" s="1612"/>
      <c r="B337" s="434"/>
      <c r="C337" s="434"/>
      <c r="D337" s="1119" t="s">
        <v>690</v>
      </c>
      <c r="E337" s="436"/>
      <c r="F337" s="1613"/>
      <c r="G337" s="1614"/>
      <c r="H337" s="4169"/>
      <c r="I337" s="1615"/>
    </row>
    <row r="338" spans="1:108" customFormat="1" ht="67.5" customHeight="1">
      <c r="A338" s="1069"/>
      <c r="B338" s="1069"/>
      <c r="C338" s="1069"/>
      <c r="D338" s="177" t="s">
        <v>2749</v>
      </c>
      <c r="E338" s="349"/>
      <c r="F338" s="1550"/>
      <c r="G338" s="1551"/>
      <c r="H338" s="4160"/>
      <c r="I338" s="1087"/>
      <c r="J338" s="333"/>
      <c r="K338" s="333"/>
      <c r="L338" s="333"/>
      <c r="M338" s="333"/>
      <c r="N338" s="333"/>
      <c r="O338" s="333"/>
      <c r="P338" s="333"/>
      <c r="Q338" s="333"/>
      <c r="R338" s="333"/>
      <c r="S338" s="333"/>
      <c r="T338" s="333"/>
      <c r="U338" s="333"/>
      <c r="V338" s="333"/>
      <c r="W338" s="333"/>
      <c r="X338" s="333"/>
      <c r="Y338" s="333"/>
      <c r="Z338" s="333"/>
      <c r="AA338" s="333"/>
      <c r="AB338" s="333"/>
      <c r="AC338" s="333"/>
    </row>
    <row r="339" spans="1:108" ht="27" customHeight="1">
      <c r="A339" s="1067" t="s">
        <v>2758</v>
      </c>
      <c r="B339" s="1056" t="s">
        <v>2192</v>
      </c>
      <c r="C339" s="344" t="s">
        <v>2759</v>
      </c>
      <c r="D339" s="344" t="s">
        <v>2760</v>
      </c>
      <c r="E339" s="344" t="s">
        <v>141</v>
      </c>
      <c r="F339" s="128">
        <f>ROUND(SUM(F341:F342),3)</f>
        <v>21.2</v>
      </c>
      <c r="G339" s="1058"/>
      <c r="H339" s="3821">
        <f>ROUND(F339*G339,2)</f>
        <v>0</v>
      </c>
      <c r="I339" s="1059" t="s">
        <v>60</v>
      </c>
      <c r="J339" s="1610"/>
    </row>
    <row r="340" spans="1:108" ht="13.5" customHeight="1">
      <c r="A340" s="1548"/>
      <c r="B340" s="1549"/>
      <c r="C340" s="1549"/>
      <c r="D340" s="349" t="s">
        <v>2761</v>
      </c>
      <c r="E340" s="344"/>
      <c r="F340" s="1611"/>
      <c r="G340" s="1058"/>
      <c r="H340" s="4160"/>
      <c r="I340" s="1369"/>
      <c r="J340"/>
    </row>
    <row r="341" spans="1:108" ht="13.5" customHeight="1">
      <c r="A341" s="1548"/>
      <c r="B341" s="1549"/>
      <c r="C341" s="1549"/>
      <c r="D341" s="349" t="s">
        <v>2762</v>
      </c>
      <c r="E341" s="344"/>
      <c r="F341" s="1063">
        <f>1.5+1.5+7+2+1.5+1.6</f>
        <v>15.1</v>
      </c>
      <c r="G341" s="1058"/>
      <c r="H341" s="4160"/>
      <c r="I341" s="1369"/>
    </row>
    <row r="342" spans="1:108" ht="13.5" customHeight="1">
      <c r="A342" s="1548"/>
      <c r="B342" s="1549"/>
      <c r="C342" s="1549"/>
      <c r="D342" s="349" t="s">
        <v>2763</v>
      </c>
      <c r="E342" s="344"/>
      <c r="F342" s="1063">
        <f>2.1+2+2</f>
        <v>6.1</v>
      </c>
      <c r="G342" s="1058"/>
      <c r="H342" s="4160"/>
      <c r="I342" s="1369"/>
    </row>
    <row r="343" spans="1:108" s="1482" customFormat="1" ht="94.5" customHeight="1">
      <c r="A343" s="1612"/>
      <c r="B343" s="434"/>
      <c r="C343" s="434"/>
      <c r="D343" s="1119" t="s">
        <v>2764</v>
      </c>
      <c r="E343" s="436"/>
      <c r="F343" s="1613"/>
      <c r="G343" s="1614"/>
      <c r="H343" s="4169"/>
      <c r="I343" s="1615"/>
    </row>
    <row r="344" spans="1:108" customFormat="1" ht="67.5" customHeight="1">
      <c r="A344" s="1548"/>
      <c r="B344" s="1549"/>
      <c r="C344" s="1549"/>
      <c r="D344" s="177" t="s">
        <v>2749</v>
      </c>
      <c r="E344" s="349"/>
      <c r="F344" s="1550"/>
      <c r="G344" s="1551"/>
      <c r="H344" s="4160"/>
      <c r="I344" s="1087"/>
      <c r="K344" s="333"/>
      <c r="L344" s="333"/>
      <c r="M344" s="333"/>
      <c r="N344" s="333"/>
      <c r="O344" s="333"/>
      <c r="P344" s="333"/>
      <c r="Q344" s="333"/>
      <c r="R344" s="333"/>
      <c r="S344" s="333"/>
      <c r="T344" s="333"/>
      <c r="U344" s="333"/>
      <c r="V344" s="333"/>
      <c r="W344" s="333"/>
      <c r="X344" s="333"/>
      <c r="Y344" s="333"/>
      <c r="Z344" s="333"/>
      <c r="AA344" s="333"/>
      <c r="AB344" s="333"/>
      <c r="AC344" s="333"/>
      <c r="AD344" s="333"/>
      <c r="AE344" s="333"/>
      <c r="AF344" s="333"/>
      <c r="AG344" s="333"/>
      <c r="AH344" s="333"/>
      <c r="AI344" s="333"/>
      <c r="AJ344" s="333"/>
      <c r="AK344" s="333"/>
      <c r="AL344" s="333"/>
      <c r="AM344" s="333"/>
      <c r="AN344" s="333"/>
      <c r="AO344" s="333"/>
      <c r="AP344" s="333"/>
      <c r="AQ344" s="333"/>
      <c r="AR344" s="333"/>
      <c r="AS344" s="333"/>
      <c r="AT344" s="333"/>
      <c r="AU344" s="333"/>
      <c r="AV344" s="333"/>
      <c r="AW344" s="333"/>
      <c r="AX344" s="333"/>
      <c r="AY344" s="333"/>
      <c r="AZ344" s="333"/>
      <c r="BA344" s="333"/>
      <c r="BB344" s="333"/>
      <c r="BC344" s="333"/>
      <c r="BD344" s="333"/>
      <c r="BE344" s="333"/>
      <c r="BF344" s="333"/>
      <c r="BG344" s="333"/>
      <c r="BH344" s="333"/>
      <c r="BI344" s="333"/>
      <c r="BJ344" s="333"/>
      <c r="BK344" s="333"/>
      <c r="BL344" s="333"/>
      <c r="BM344" s="333"/>
      <c r="BN344" s="333"/>
      <c r="BO344" s="333"/>
      <c r="BP344" s="333"/>
      <c r="BQ344" s="333"/>
      <c r="BR344" s="333"/>
      <c r="BS344" s="333"/>
      <c r="BT344" s="333"/>
      <c r="BU344" s="333"/>
      <c r="BV344" s="333"/>
      <c r="BW344" s="333"/>
      <c r="BX344" s="333"/>
      <c r="BY344" s="333"/>
      <c r="BZ344" s="333"/>
      <c r="CA344" s="333"/>
      <c r="CB344" s="333"/>
      <c r="CC344" s="333"/>
      <c r="CD344" s="333"/>
      <c r="CE344" s="333"/>
      <c r="CF344" s="333"/>
      <c r="CG344" s="333"/>
      <c r="CH344" s="333"/>
      <c r="CI344" s="333"/>
      <c r="CJ344" s="333"/>
      <c r="CK344" s="333"/>
      <c r="CL344" s="333"/>
      <c r="CM344" s="333"/>
      <c r="CN344" s="333"/>
      <c r="CO344" s="333"/>
      <c r="CP344" s="333"/>
      <c r="CQ344" s="333"/>
      <c r="CR344" s="333"/>
      <c r="CS344" s="333"/>
      <c r="CT344" s="333"/>
      <c r="CU344" s="333"/>
      <c r="CV344" s="333"/>
      <c r="CW344" s="333"/>
      <c r="CX344" s="333"/>
      <c r="CY344" s="333"/>
      <c r="CZ344" s="333"/>
      <c r="DA344" s="333"/>
      <c r="DB344" s="333"/>
      <c r="DC344" s="333"/>
      <c r="DD344" s="333"/>
    </row>
    <row r="345" spans="1:108" s="1061" customFormat="1" ht="13.5" customHeight="1">
      <c r="A345" s="1067" t="s">
        <v>2765</v>
      </c>
      <c r="B345" s="1056" t="s">
        <v>2192</v>
      </c>
      <c r="C345" s="1057" t="s">
        <v>2766</v>
      </c>
      <c r="D345" s="1057" t="s">
        <v>2767</v>
      </c>
      <c r="E345" s="1057" t="s">
        <v>611</v>
      </c>
      <c r="F345" s="128">
        <f>ROUND(SUM(F347),3)</f>
        <v>8.375</v>
      </c>
      <c r="G345" s="1058"/>
      <c r="H345" s="3821">
        <f>ROUND(F345*G345,2)</f>
        <v>0</v>
      </c>
      <c r="I345" s="1059" t="s">
        <v>60</v>
      </c>
      <c r="J345" s="1617"/>
      <c r="K345" s="1618"/>
      <c r="L345" s="1619"/>
      <c r="M345" s="1620"/>
      <c r="N345" s="1620"/>
      <c r="O345" s="1620"/>
      <c r="P345" s="1621"/>
      <c r="Q345" s="1622"/>
      <c r="R345" s="1622"/>
      <c r="S345" s="1392"/>
    </row>
    <row r="346" spans="1:108" s="1061" customFormat="1" ht="27" customHeight="1">
      <c r="A346" s="1067"/>
      <c r="B346" s="1056"/>
      <c r="C346" s="1057"/>
      <c r="D346" s="1062" t="s">
        <v>2768</v>
      </c>
      <c r="E346" s="1057"/>
      <c r="F346" s="1071"/>
      <c r="G346" s="1058"/>
      <c r="H346" s="4160"/>
      <c r="I346" s="1059"/>
      <c r="J346" s="1617"/>
      <c r="K346" s="1618"/>
      <c r="L346"/>
      <c r="M346"/>
      <c r="N346"/>
      <c r="O346"/>
      <c r="P346"/>
      <c r="Q346"/>
      <c r="R346" s="1117"/>
      <c r="S346" s="1392"/>
    </row>
    <row r="347" spans="1:108" s="1061" customFormat="1" ht="27" customHeight="1">
      <c r="A347" s="1067"/>
      <c r="B347" s="1056"/>
      <c r="C347" s="1057"/>
      <c r="D347" s="1062" t="s">
        <v>2769</v>
      </c>
      <c r="E347" s="1057"/>
      <c r="F347" s="1063">
        <f>((12.3+1.8)*0.54)*1.1</f>
        <v>8.3754000000000026</v>
      </c>
      <c r="G347" s="1058"/>
      <c r="H347" s="4160"/>
      <c r="I347" s="1623"/>
      <c r="J347" s="1617"/>
      <c r="K347" s="1618"/>
      <c r="L347"/>
      <c r="M347"/>
      <c r="N347"/>
      <c r="O347"/>
      <c r="P347"/>
      <c r="Q347"/>
      <c r="R347" s="1117"/>
      <c r="S347" s="1392"/>
    </row>
    <row r="348" spans="1:108" s="1061" customFormat="1" ht="40.5" customHeight="1">
      <c r="A348" s="1336"/>
      <c r="B348" s="1057"/>
      <c r="C348" s="1057"/>
      <c r="D348" s="1062" t="s">
        <v>2770</v>
      </c>
      <c r="E348" s="1057"/>
      <c r="F348" s="1063"/>
      <c r="G348" s="1058"/>
      <c r="H348" s="4160"/>
      <c r="I348" s="1624"/>
      <c r="J348" s="1617"/>
      <c r="K348" s="1618"/>
      <c r="L348"/>
      <c r="M348"/>
      <c r="N348"/>
      <c r="O348"/>
      <c r="P348"/>
      <c r="Q348"/>
      <c r="R348" s="1117"/>
      <c r="S348" s="1392"/>
    </row>
    <row r="349" spans="1:108" s="1061" customFormat="1" ht="13.5" customHeight="1">
      <c r="A349" s="1067"/>
      <c r="B349" s="1056"/>
      <c r="C349" s="1057"/>
      <c r="D349" s="1062" t="s">
        <v>2771</v>
      </c>
      <c r="E349" s="1057"/>
      <c r="F349" s="1063"/>
      <c r="G349" s="1058"/>
      <c r="H349" s="4160"/>
      <c r="I349" s="1625"/>
      <c r="S349" s="1392"/>
    </row>
    <row r="350" spans="1:108" s="460" customFormat="1" ht="13.5" customHeight="1">
      <c r="A350" s="1326">
        <v>61</v>
      </c>
      <c r="B350" s="1132">
        <v>221</v>
      </c>
      <c r="C350" s="1132">
        <v>976071111</v>
      </c>
      <c r="D350" s="1132" t="s">
        <v>2772</v>
      </c>
      <c r="E350" s="1132" t="s">
        <v>141</v>
      </c>
      <c r="F350" s="128">
        <f>ROUND(SUM(F352:F354),3)</f>
        <v>31.6</v>
      </c>
      <c r="G350" s="1143"/>
      <c r="H350" s="3821">
        <f>ROUND(F350*G350,2)</f>
        <v>0</v>
      </c>
      <c r="I350" s="1134" t="s">
        <v>142</v>
      </c>
      <c r="J350" s="1149"/>
      <c r="K350" s="1371"/>
      <c r="L350" s="1372"/>
      <c r="M350" s="1372"/>
      <c r="N350" s="1626"/>
      <c r="O350" s="1372"/>
      <c r="P350" s="1372"/>
      <c r="Q350" s="1372"/>
      <c r="R350" s="1372"/>
      <c r="U350" s="1373"/>
    </row>
    <row r="351" spans="1:108" s="460" customFormat="1" ht="13.5" customHeight="1">
      <c r="A351" s="1326"/>
      <c r="B351" s="1132"/>
      <c r="C351" s="1132"/>
      <c r="D351" s="455" t="s">
        <v>2773</v>
      </c>
      <c r="E351" s="1132"/>
      <c r="F351" s="1374"/>
      <c r="G351" s="1143"/>
      <c r="H351" s="4155"/>
      <c r="I351" s="1134"/>
      <c r="J351" s="1149"/>
      <c r="K351" s="1371"/>
      <c r="L351" s="1372"/>
      <c r="M351" s="1372"/>
      <c r="N351" s="1626"/>
      <c r="O351" s="1372"/>
      <c r="P351" s="1372"/>
      <c r="Q351" s="1372"/>
      <c r="R351" s="1372"/>
      <c r="U351" s="1373"/>
    </row>
    <row r="352" spans="1:108" s="460" customFormat="1" ht="13.5" customHeight="1">
      <c r="A352" s="1326"/>
      <c r="B352" s="1132"/>
      <c r="C352" s="1132"/>
      <c r="D352" s="455" t="s">
        <v>2774</v>
      </c>
      <c r="E352" s="1132"/>
      <c r="F352" s="1063">
        <f>1*2</f>
        <v>2</v>
      </c>
      <c r="G352" s="1143"/>
      <c r="H352" s="4155"/>
      <c r="I352" s="1134"/>
      <c r="J352" s="1149"/>
      <c r="K352" s="1371"/>
      <c r="L352" s="1372"/>
      <c r="M352" s="1372"/>
      <c r="N352" s="1626"/>
      <c r="O352" s="1372"/>
      <c r="P352" s="1372"/>
      <c r="Q352" s="1372"/>
      <c r="R352" s="1372"/>
      <c r="U352" s="1373"/>
    </row>
    <row r="353" spans="1:108" s="460" customFormat="1" ht="13.5" customHeight="1">
      <c r="A353" s="1326"/>
      <c r="B353" s="1132"/>
      <c r="C353" s="1132"/>
      <c r="D353" s="455" t="s">
        <v>2775</v>
      </c>
      <c r="E353" s="1132"/>
      <c r="F353" s="1063">
        <f>10.4+2.2</f>
        <v>12.600000000000001</v>
      </c>
      <c r="G353" s="1143"/>
      <c r="H353" s="4155"/>
      <c r="I353" s="1134"/>
      <c r="J353" s="1149"/>
      <c r="K353" s="1371"/>
      <c r="L353" s="1372"/>
      <c r="M353" s="1372"/>
      <c r="N353" s="1626"/>
      <c r="O353" s="1372"/>
      <c r="P353" s="1372"/>
      <c r="Q353" s="1372"/>
      <c r="R353" s="1372"/>
      <c r="U353" s="1373"/>
    </row>
    <row r="354" spans="1:108" s="460" customFormat="1" ht="13.5" customHeight="1">
      <c r="A354" s="1326"/>
      <c r="B354" s="1132"/>
      <c r="C354" s="1132"/>
      <c r="D354" s="455" t="s">
        <v>2776</v>
      </c>
      <c r="E354" s="1132"/>
      <c r="F354" s="1063">
        <f>(8.5)*2</f>
        <v>17</v>
      </c>
      <c r="G354" s="1143"/>
      <c r="H354" s="4155"/>
      <c r="I354" s="1134"/>
      <c r="J354" s="1149"/>
      <c r="K354" s="1371"/>
      <c r="L354" s="1372"/>
      <c r="M354" s="1372"/>
      <c r="N354" s="1626"/>
      <c r="O354" s="1372"/>
      <c r="P354" s="1372"/>
      <c r="Q354" s="1372"/>
      <c r="R354" s="1372"/>
      <c r="U354" s="1373"/>
    </row>
    <row r="355" spans="1:108" ht="13.5" customHeight="1">
      <c r="A355" s="1067" t="s">
        <v>2777</v>
      </c>
      <c r="B355" s="1056" t="s">
        <v>2192</v>
      </c>
      <c r="C355" s="344" t="s">
        <v>2744</v>
      </c>
      <c r="D355" s="344" t="s">
        <v>2778</v>
      </c>
      <c r="E355" s="344" t="s">
        <v>611</v>
      </c>
      <c r="F355" s="128">
        <f>ROUND(SUM(F357),3)</f>
        <v>1.95</v>
      </c>
      <c r="G355" s="1058"/>
      <c r="H355" s="3821">
        <f>ROUND(F355*G355,2)</f>
        <v>0</v>
      </c>
      <c r="I355" s="1568" t="s">
        <v>644</v>
      </c>
      <c r="J355" s="1610"/>
    </row>
    <row r="356" spans="1:108" ht="27" customHeight="1">
      <c r="A356" s="1548"/>
      <c r="B356" s="1549"/>
      <c r="C356" s="1549"/>
      <c r="D356" s="349" t="s">
        <v>2746</v>
      </c>
      <c r="E356" s="344"/>
      <c r="F356" s="1611"/>
      <c r="G356" s="1058"/>
      <c r="H356" s="4160"/>
      <c r="I356" s="1369"/>
      <c r="J356"/>
    </row>
    <row r="357" spans="1:108" ht="13.5" customHeight="1">
      <c r="A357" s="1548"/>
      <c r="B357" s="1549"/>
      <c r="C357" s="1549"/>
      <c r="D357" s="349" t="s">
        <v>2747</v>
      </c>
      <c r="E357" s="344"/>
      <c r="F357" s="1063">
        <f>1.95</f>
        <v>1.95</v>
      </c>
      <c r="G357" s="1058"/>
      <c r="H357" s="4160"/>
      <c r="I357" s="1369"/>
    </row>
    <row r="358" spans="1:108" s="1482" customFormat="1" ht="40.5" customHeight="1">
      <c r="A358" s="1612"/>
      <c r="B358" s="434"/>
      <c r="C358" s="434"/>
      <c r="D358" s="1119" t="s">
        <v>2779</v>
      </c>
      <c r="E358" s="436"/>
      <c r="F358" s="1613"/>
      <c r="G358" s="1614"/>
      <c r="H358" s="4169"/>
      <c r="I358" s="1615"/>
    </row>
    <row r="359" spans="1:108" ht="13.5" customHeight="1">
      <c r="A359" s="1548"/>
      <c r="B359" s="1549"/>
      <c r="C359" s="1549"/>
      <c r="D359" s="349" t="s">
        <v>1092</v>
      </c>
      <c r="E359" s="344"/>
      <c r="F359" s="1063"/>
      <c r="G359" s="1058"/>
      <c r="H359" s="4160"/>
      <c r="I359" s="1369"/>
    </row>
    <row r="360" spans="1:108" customFormat="1" ht="67.5" customHeight="1">
      <c r="A360" s="1548"/>
      <c r="B360" s="1549"/>
      <c r="C360" s="1549"/>
      <c r="D360" s="177" t="s">
        <v>2749</v>
      </c>
      <c r="E360" s="349"/>
      <c r="F360" s="1550"/>
      <c r="G360" s="1551"/>
      <c r="H360" s="4160"/>
      <c r="I360" s="1087"/>
      <c r="K360" s="333"/>
      <c r="L360" s="333"/>
      <c r="M360" s="333"/>
      <c r="N360" s="333"/>
      <c r="O360" s="333"/>
      <c r="P360" s="333"/>
      <c r="Q360" s="333"/>
      <c r="R360" s="333"/>
      <c r="S360" s="333"/>
      <c r="T360" s="333"/>
      <c r="U360" s="333"/>
      <c r="V360" s="333"/>
      <c r="W360" s="333"/>
      <c r="X360" s="333"/>
      <c r="Y360" s="333"/>
      <c r="Z360" s="333"/>
      <c r="AA360" s="333"/>
      <c r="AB360" s="333"/>
      <c r="AC360" s="333"/>
      <c r="AD360" s="333"/>
      <c r="AE360" s="333"/>
      <c r="AF360" s="333"/>
      <c r="AG360" s="333"/>
      <c r="AH360" s="333"/>
      <c r="AI360" s="333"/>
      <c r="AJ360" s="333"/>
      <c r="AK360" s="333"/>
      <c r="AL360" s="333"/>
      <c r="AM360" s="333"/>
      <c r="AN360" s="333"/>
      <c r="AO360" s="333"/>
      <c r="AP360" s="333"/>
      <c r="AQ360" s="333"/>
      <c r="AR360" s="333"/>
      <c r="AS360" s="333"/>
      <c r="AT360" s="333"/>
      <c r="AU360" s="333"/>
      <c r="AV360" s="333"/>
      <c r="AW360" s="333"/>
      <c r="AX360" s="333"/>
      <c r="AY360" s="333"/>
      <c r="AZ360" s="333"/>
      <c r="BA360" s="333"/>
      <c r="BB360" s="333"/>
      <c r="BC360" s="333"/>
      <c r="BD360" s="333"/>
      <c r="BE360" s="333"/>
      <c r="BF360" s="333"/>
      <c r="BG360" s="333"/>
      <c r="BH360" s="333"/>
      <c r="BI360" s="333"/>
      <c r="BJ360" s="333"/>
      <c r="BK360" s="333"/>
      <c r="BL360" s="333"/>
      <c r="BM360" s="333"/>
      <c r="BN360" s="333"/>
      <c r="BO360" s="333"/>
      <c r="BP360" s="333"/>
      <c r="BQ360" s="333"/>
      <c r="BR360" s="333"/>
      <c r="BS360" s="333"/>
      <c r="BT360" s="333"/>
      <c r="BU360" s="333"/>
      <c r="BV360" s="333"/>
      <c r="BW360" s="333"/>
      <c r="BX360" s="333"/>
      <c r="BY360" s="333"/>
      <c r="BZ360" s="333"/>
      <c r="CA360" s="333"/>
      <c r="CB360" s="333"/>
      <c r="CC360" s="333"/>
      <c r="CD360" s="333"/>
      <c r="CE360" s="333"/>
      <c r="CF360" s="333"/>
      <c r="CG360" s="333"/>
      <c r="CH360" s="333"/>
      <c r="CI360" s="333"/>
      <c r="CJ360" s="333"/>
      <c r="CK360" s="333"/>
      <c r="CL360" s="333"/>
      <c r="CM360" s="333"/>
      <c r="CN360" s="333"/>
      <c r="CO360" s="333"/>
      <c r="CP360" s="333"/>
      <c r="CQ360" s="333"/>
      <c r="CR360" s="333"/>
      <c r="CS360" s="333"/>
      <c r="CT360" s="333"/>
      <c r="CU360" s="333"/>
      <c r="CV360" s="333"/>
      <c r="CW360" s="333"/>
      <c r="CX360" s="333"/>
      <c r="CY360" s="333"/>
      <c r="CZ360" s="333"/>
      <c r="DA360" s="333"/>
      <c r="DB360" s="333"/>
      <c r="DC360" s="333"/>
      <c r="DD360" s="333"/>
    </row>
    <row r="361" spans="1:108" s="460" customFormat="1" ht="13.5" customHeight="1">
      <c r="A361" s="1326">
        <v>63</v>
      </c>
      <c r="B361" s="1132">
        <v>221</v>
      </c>
      <c r="C361" s="1132">
        <v>979024441</v>
      </c>
      <c r="D361" s="1132" t="s">
        <v>2780</v>
      </c>
      <c r="E361" s="1132" t="s">
        <v>141</v>
      </c>
      <c r="F361" s="128">
        <f>ROUND(SUM(F362),3)</f>
        <v>5.6</v>
      </c>
      <c r="G361" s="1143"/>
      <c r="H361" s="3821">
        <f>ROUND(F361*G361,2)</f>
        <v>0</v>
      </c>
      <c r="I361" s="1134" t="s">
        <v>142</v>
      </c>
      <c r="J361" s="1149"/>
      <c r="K361" s="1371"/>
      <c r="L361" s="1372"/>
      <c r="M361" s="1372"/>
      <c r="N361" s="1626"/>
      <c r="O361" s="1372"/>
      <c r="P361" s="1372"/>
      <c r="Q361" s="1372"/>
      <c r="R361" s="1372"/>
      <c r="U361" s="1373"/>
    </row>
    <row r="362" spans="1:108" s="460" customFormat="1" ht="13.5" customHeight="1">
      <c r="A362" s="1326"/>
      <c r="B362" s="1132"/>
      <c r="C362" s="1132"/>
      <c r="D362" s="455" t="s">
        <v>2781</v>
      </c>
      <c r="E362" s="1132"/>
      <c r="F362" s="1063">
        <f>1.5+1.9+2.2</f>
        <v>5.6</v>
      </c>
      <c r="G362" s="1143"/>
      <c r="H362" s="4155"/>
      <c r="I362" s="1134"/>
      <c r="J362" s="1149"/>
      <c r="K362" s="1371"/>
      <c r="L362" s="1372"/>
      <c r="M362" s="1372"/>
      <c r="N362" s="1626"/>
      <c r="O362" s="1372"/>
      <c r="P362" s="1372"/>
      <c r="Q362" s="1372"/>
      <c r="R362" s="1372"/>
      <c r="U362" s="1373"/>
    </row>
    <row r="363" spans="1:108" s="460" customFormat="1" ht="13.5" customHeight="1">
      <c r="A363" s="1326">
        <v>64</v>
      </c>
      <c r="B363" s="1132">
        <v>221</v>
      </c>
      <c r="C363" s="1132">
        <v>979024443</v>
      </c>
      <c r="D363" s="1132" t="s">
        <v>2196</v>
      </c>
      <c r="E363" s="1132" t="s">
        <v>141</v>
      </c>
      <c r="F363" s="128">
        <f>ROUND(SUM(F364),3)</f>
        <v>27.3</v>
      </c>
      <c r="G363" s="1143"/>
      <c r="H363" s="3821">
        <f>ROUND(F363*G363,2)</f>
        <v>0</v>
      </c>
      <c r="I363" s="1134" t="s">
        <v>142</v>
      </c>
      <c r="J363" s="1149"/>
      <c r="K363" s="1371"/>
      <c r="L363" s="1372"/>
      <c r="M363" s="1372"/>
      <c r="N363" s="1626"/>
      <c r="O363" s="1372"/>
      <c r="P363" s="1372"/>
      <c r="Q363" s="1372"/>
      <c r="R363" s="1372"/>
      <c r="U363" s="1373"/>
    </row>
    <row r="364" spans="1:108" s="460" customFormat="1" ht="13.5" customHeight="1">
      <c r="A364" s="1326"/>
      <c r="B364" s="1132"/>
      <c r="C364" s="1132"/>
      <c r="D364" s="455" t="s">
        <v>2782</v>
      </c>
      <c r="E364" s="1132"/>
      <c r="F364" s="1063">
        <f>10.4+16.9</f>
        <v>27.299999999999997</v>
      </c>
      <c r="G364" s="1143"/>
      <c r="H364" s="4155"/>
      <c r="I364" s="1134"/>
      <c r="J364" s="1149"/>
      <c r="K364" s="1371"/>
      <c r="L364" s="1372"/>
      <c r="M364" s="1372"/>
      <c r="N364" s="1626"/>
      <c r="O364" s="1372"/>
      <c r="P364" s="1372"/>
      <c r="Q364" s="1372"/>
      <c r="R364" s="1372"/>
      <c r="U364" s="1373"/>
    </row>
    <row r="365" spans="1:108" s="460" customFormat="1" ht="13.5" customHeight="1">
      <c r="A365" s="1326">
        <v>65</v>
      </c>
      <c r="B365" s="1132">
        <v>221</v>
      </c>
      <c r="C365" s="1132">
        <v>979054451</v>
      </c>
      <c r="D365" s="1132" t="s">
        <v>2783</v>
      </c>
      <c r="E365" s="1132" t="s">
        <v>611</v>
      </c>
      <c r="F365" s="128">
        <f>ROUND(SUM(F366),3)</f>
        <v>5.6</v>
      </c>
      <c r="G365" s="1143"/>
      <c r="H365" s="3821">
        <f>ROUND(F365*G365,2)</f>
        <v>0</v>
      </c>
      <c r="I365" s="1134" t="s">
        <v>142</v>
      </c>
      <c r="J365" s="1149"/>
      <c r="K365" s="1371"/>
      <c r="L365" s="1372"/>
      <c r="M365" s="1372"/>
      <c r="N365" s="1626"/>
      <c r="O365" s="1372"/>
      <c r="P365" s="1372"/>
      <c r="Q365" s="1372"/>
      <c r="R365" s="1372"/>
      <c r="U365" s="1373"/>
    </row>
    <row r="366" spans="1:108" s="460" customFormat="1" ht="13.5" customHeight="1">
      <c r="A366" s="1326"/>
      <c r="B366" s="1132"/>
      <c r="C366" s="1132"/>
      <c r="D366" s="455" t="s">
        <v>2784</v>
      </c>
      <c r="E366" s="1132"/>
      <c r="F366" s="1063">
        <f>1.5+1.9+2.2</f>
        <v>5.6</v>
      </c>
      <c r="G366" s="1143"/>
      <c r="H366" s="4155"/>
      <c r="I366" s="1134"/>
      <c r="J366" s="1149"/>
      <c r="K366" s="1371"/>
      <c r="L366" s="1372"/>
      <c r="M366" s="1372"/>
      <c r="N366" s="1626"/>
      <c r="O366" s="1372"/>
      <c r="P366" s="1372"/>
      <c r="Q366" s="1372"/>
      <c r="R366" s="1372"/>
      <c r="U366" s="1373"/>
    </row>
    <row r="367" spans="1:108" s="460" customFormat="1" ht="27" customHeight="1">
      <c r="A367" s="1326">
        <v>66</v>
      </c>
      <c r="B367" s="161" t="s">
        <v>2200</v>
      </c>
      <c r="C367" s="450" t="s">
        <v>2201</v>
      </c>
      <c r="D367" s="1132" t="s">
        <v>2202</v>
      </c>
      <c r="E367" s="1133" t="s">
        <v>302</v>
      </c>
      <c r="F367" s="128">
        <f>ROUND(SUM(F368),3)</f>
        <v>83.831000000000003</v>
      </c>
      <c r="G367" s="1081">
        <f>ROUND(SUM(H369:H372)/F367,2)</f>
        <v>0</v>
      </c>
      <c r="H367" s="3821">
        <f>ROUND(F367*G367,2)</f>
        <v>0</v>
      </c>
      <c r="I367" s="1134" t="s">
        <v>60</v>
      </c>
      <c r="J367" s="1135"/>
    </row>
    <row r="368" spans="1:108" s="460" customFormat="1" ht="13.5" customHeight="1">
      <c r="A368" s="1627"/>
      <c r="B368" s="453"/>
      <c r="C368" s="454"/>
      <c r="D368" s="455" t="s">
        <v>2785</v>
      </c>
      <c r="E368" s="455"/>
      <c r="F368" s="456">
        <f>(69.432+7.975+6.424)</f>
        <v>83.831000000000003</v>
      </c>
      <c r="G368" s="1136"/>
      <c r="H368" s="4170"/>
      <c r="I368" s="458"/>
      <c r="J368" s="459"/>
      <c r="L368" s="461"/>
    </row>
    <row r="369" spans="1:21" s="460" customFormat="1" ht="13.5" customHeight="1">
      <c r="A369" s="1628" t="s">
        <v>2786</v>
      </c>
      <c r="B369" s="453"/>
      <c r="C369" s="227">
        <v>997221611</v>
      </c>
      <c r="D369" s="455" t="s">
        <v>713</v>
      </c>
      <c r="E369" s="455" t="s">
        <v>302</v>
      </c>
      <c r="F369" s="1138">
        <f>F367</f>
        <v>83.831000000000003</v>
      </c>
      <c r="G369" s="1629"/>
      <c r="H369" s="4159">
        <f>ROUND(F369*G369,2)</f>
        <v>0</v>
      </c>
      <c r="I369" s="230" t="s">
        <v>142</v>
      </c>
      <c r="J369" s="459"/>
      <c r="K369" s="463"/>
      <c r="L369" s="463"/>
      <c r="M369" s="463"/>
      <c r="N369" s="463"/>
      <c r="O369" s="463"/>
      <c r="P369" s="463"/>
      <c r="Q369" s="1139"/>
    </row>
    <row r="370" spans="1:21" s="460" customFormat="1" ht="13.5" customHeight="1">
      <c r="A370" s="1628" t="s">
        <v>2787</v>
      </c>
      <c r="B370" s="453"/>
      <c r="C370" s="227">
        <v>997221551</v>
      </c>
      <c r="D370" s="455" t="s">
        <v>715</v>
      </c>
      <c r="E370" s="455" t="s">
        <v>302</v>
      </c>
      <c r="F370" s="1138">
        <f>F367</f>
        <v>83.831000000000003</v>
      </c>
      <c r="G370" s="1629"/>
      <c r="H370" s="4159">
        <f>ROUND(F370*G370,2)</f>
        <v>0</v>
      </c>
      <c r="I370" s="230" t="s">
        <v>142</v>
      </c>
      <c r="J370" s="459"/>
      <c r="K370" s="463"/>
      <c r="L370" s="463"/>
      <c r="M370" s="463"/>
      <c r="N370" s="463"/>
      <c r="O370" s="463"/>
      <c r="P370" s="463"/>
      <c r="Q370" s="1139"/>
    </row>
    <row r="371" spans="1:21" s="460" customFormat="1" ht="27" customHeight="1">
      <c r="A371" s="1628" t="s">
        <v>2788</v>
      </c>
      <c r="B371" s="453"/>
      <c r="C371" s="227">
        <v>997221559</v>
      </c>
      <c r="D371" s="1140" t="s">
        <v>717</v>
      </c>
      <c r="E371" s="455" t="s">
        <v>302</v>
      </c>
      <c r="F371" s="1138">
        <f>5*F367</f>
        <v>419.15500000000003</v>
      </c>
      <c r="G371" s="1629"/>
      <c r="H371" s="4159">
        <f>ROUND(F371*G371,2)</f>
        <v>0</v>
      </c>
      <c r="I371" s="230" t="s">
        <v>142</v>
      </c>
      <c r="J371" s="1139"/>
      <c r="K371" s="463"/>
      <c r="L371" s="463"/>
      <c r="M371" s="463"/>
      <c r="N371" s="463"/>
      <c r="O371" s="463"/>
      <c r="P371" s="463"/>
      <c r="Q371" s="1139"/>
    </row>
    <row r="372" spans="1:21" s="460" customFormat="1" ht="13.5" customHeight="1">
      <c r="A372" s="1628" t="s">
        <v>2789</v>
      </c>
      <c r="B372" s="453"/>
      <c r="C372" s="227">
        <v>997221655</v>
      </c>
      <c r="D372" s="455" t="s">
        <v>720</v>
      </c>
      <c r="E372" s="455" t="s">
        <v>302</v>
      </c>
      <c r="F372" s="1138">
        <f>F367</f>
        <v>83.831000000000003</v>
      </c>
      <c r="G372" s="1630"/>
      <c r="H372" s="4159">
        <f>ROUND(F372*G372,2)</f>
        <v>0</v>
      </c>
      <c r="I372" s="230" t="s">
        <v>142</v>
      </c>
      <c r="J372" s="1142"/>
      <c r="N372" s="1139"/>
      <c r="O372" s="463"/>
      <c r="P372" s="463"/>
      <c r="Q372" s="463"/>
      <c r="R372" s="463"/>
      <c r="S372" s="463"/>
      <c r="T372" s="463"/>
      <c r="U372" s="1139"/>
    </row>
    <row r="373" spans="1:21" s="460" customFormat="1" ht="67.5" customHeight="1">
      <c r="A373" s="1628"/>
      <c r="B373" s="453"/>
      <c r="C373" s="454"/>
      <c r="D373" s="177" t="s">
        <v>2749</v>
      </c>
      <c r="E373" s="455"/>
      <c r="F373" s="1138"/>
      <c r="G373" s="1136"/>
      <c r="H373" s="4155"/>
      <c r="I373" s="1144"/>
      <c r="J373" s="1145"/>
      <c r="K373" s="1146"/>
      <c r="L373" s="461"/>
    </row>
    <row r="374" spans="1:21" s="460" customFormat="1" ht="27" customHeight="1">
      <c r="A374" s="1326">
        <v>67</v>
      </c>
      <c r="B374" s="161" t="s">
        <v>2200</v>
      </c>
      <c r="C374" s="450" t="s">
        <v>2208</v>
      </c>
      <c r="D374" s="1132" t="s">
        <v>2209</v>
      </c>
      <c r="E374" s="1133" t="s">
        <v>302</v>
      </c>
      <c r="F374" s="128">
        <f>ROUND(SUM(F375),3)</f>
        <v>54.478999999999999</v>
      </c>
      <c r="G374" s="1081">
        <f>ROUND(SUM(H376:H379)/F374,2)</f>
        <v>0</v>
      </c>
      <c r="H374" s="3821">
        <f>ROUND(F374*G374,2)</f>
        <v>0</v>
      </c>
      <c r="I374" s="1134" t="s">
        <v>60</v>
      </c>
      <c r="J374" s="459"/>
    </row>
    <row r="375" spans="1:21" s="460" customFormat="1" ht="13.5" customHeight="1">
      <c r="A375" s="1627"/>
      <c r="B375" s="453"/>
      <c r="C375" s="454"/>
      <c r="D375" s="455" t="s">
        <v>2790</v>
      </c>
      <c r="E375" s="455"/>
      <c r="F375" s="456">
        <f>4.614+49.865</f>
        <v>54.478999999999999</v>
      </c>
      <c r="G375" s="1136"/>
      <c r="H375" s="4155"/>
      <c r="I375" s="1144"/>
      <c r="J375" s="459"/>
      <c r="L375" s="461"/>
    </row>
    <row r="376" spans="1:21" s="460" customFormat="1" ht="13.5" customHeight="1">
      <c r="A376" s="1628" t="s">
        <v>2791</v>
      </c>
      <c r="B376" s="453"/>
      <c r="C376" s="227">
        <v>997221611</v>
      </c>
      <c r="D376" s="455" t="s">
        <v>713</v>
      </c>
      <c r="E376" s="455" t="s">
        <v>302</v>
      </c>
      <c r="F376" s="1138">
        <f>F374</f>
        <v>54.478999999999999</v>
      </c>
      <c r="G376" s="1629"/>
      <c r="H376" s="4159">
        <f>ROUND(F376*G376,2)</f>
        <v>0</v>
      </c>
      <c r="I376" s="230" t="s">
        <v>142</v>
      </c>
      <c r="J376" s="459"/>
      <c r="K376" s="463"/>
      <c r="L376" s="463"/>
      <c r="M376" s="463"/>
      <c r="N376" s="463"/>
      <c r="O376" s="463"/>
      <c r="P376" s="463"/>
      <c r="Q376" s="459"/>
    </row>
    <row r="377" spans="1:21" s="460" customFormat="1" ht="13.5" customHeight="1">
      <c r="A377" s="1628" t="s">
        <v>2792</v>
      </c>
      <c r="B377" s="453"/>
      <c r="C377" s="227">
        <v>997221561</v>
      </c>
      <c r="D377" s="1062" t="s">
        <v>726</v>
      </c>
      <c r="E377" s="455" t="s">
        <v>302</v>
      </c>
      <c r="F377" s="1138">
        <f>F374</f>
        <v>54.478999999999999</v>
      </c>
      <c r="G377" s="1266"/>
      <c r="H377" s="4159">
        <f>ROUND(F377*G377,2)</f>
        <v>0</v>
      </c>
      <c r="I377" s="230" t="s">
        <v>142</v>
      </c>
      <c r="J377" s="459"/>
      <c r="K377" s="463"/>
      <c r="L377" s="463"/>
      <c r="M377" s="463"/>
      <c r="N377" s="463"/>
      <c r="O377" s="463"/>
      <c r="P377" s="463"/>
      <c r="Q377" s="459"/>
    </row>
    <row r="378" spans="1:21" s="460" customFormat="1" ht="27" customHeight="1">
      <c r="A378" s="1628" t="s">
        <v>2793</v>
      </c>
      <c r="B378" s="453"/>
      <c r="C378" s="227">
        <v>997221569</v>
      </c>
      <c r="D378" s="1140" t="s">
        <v>728</v>
      </c>
      <c r="E378" s="455" t="s">
        <v>302</v>
      </c>
      <c r="F378" s="1138">
        <f>5*F374</f>
        <v>272.39499999999998</v>
      </c>
      <c r="G378" s="1266"/>
      <c r="H378" s="4159">
        <f>ROUND(F378*G378,2)</f>
        <v>0</v>
      </c>
      <c r="I378" s="230" t="s">
        <v>142</v>
      </c>
      <c r="J378" s="1139"/>
      <c r="K378" s="463"/>
      <c r="L378" s="463"/>
      <c r="M378" s="463"/>
      <c r="N378" s="463"/>
      <c r="O378" s="463"/>
      <c r="P378" s="463"/>
      <c r="Q378" s="1139"/>
    </row>
    <row r="379" spans="1:21" s="460" customFormat="1" ht="27" customHeight="1">
      <c r="A379" s="1628" t="s">
        <v>2794</v>
      </c>
      <c r="B379" s="453"/>
      <c r="C379" s="227">
        <v>997221645</v>
      </c>
      <c r="D379" s="455" t="s">
        <v>730</v>
      </c>
      <c r="E379" s="455" t="s">
        <v>302</v>
      </c>
      <c r="F379" s="1138">
        <f>F374</f>
        <v>54.478999999999999</v>
      </c>
      <c r="G379" s="1629"/>
      <c r="H379" s="4159">
        <f>ROUND(F379*G379,2)</f>
        <v>0</v>
      </c>
      <c r="I379" s="230" t="s">
        <v>142</v>
      </c>
      <c r="J379" s="1139"/>
      <c r="K379" s="463"/>
      <c r="L379" s="463"/>
      <c r="M379" s="463"/>
      <c r="N379" s="463"/>
      <c r="O379" s="463"/>
      <c r="P379" s="463"/>
      <c r="Q379" s="1139"/>
    </row>
    <row r="380" spans="1:21" s="460" customFormat="1" ht="67.5" customHeight="1">
      <c r="A380" s="1628"/>
      <c r="B380" s="453"/>
      <c r="C380" s="454"/>
      <c r="D380" s="177" t="s">
        <v>2749</v>
      </c>
      <c r="E380" s="455"/>
      <c r="F380" s="1138"/>
      <c r="G380" s="1136"/>
      <c r="H380" s="4155"/>
      <c r="I380" s="1144"/>
      <c r="J380" s="1631"/>
      <c r="K380" s="1146"/>
      <c r="L380" s="461"/>
    </row>
    <row r="381" spans="1:21" s="460" customFormat="1" ht="27" customHeight="1">
      <c r="A381" s="1326">
        <v>68</v>
      </c>
      <c r="B381" s="161" t="s">
        <v>2200</v>
      </c>
      <c r="C381" s="450" t="s">
        <v>2216</v>
      </c>
      <c r="D381" s="1132" t="s">
        <v>2217</v>
      </c>
      <c r="E381" s="1133" t="s">
        <v>302</v>
      </c>
      <c r="F381" s="128">
        <f>ROUND(SUM(F382:F385),3)</f>
        <v>12.843999999999999</v>
      </c>
      <c r="G381" s="1081">
        <f>ROUND(SUM(H386:H389)/F381,2)</f>
        <v>0</v>
      </c>
      <c r="H381" s="3821">
        <f>ROUND(F381*G381,2)</f>
        <v>0</v>
      </c>
      <c r="I381" s="1134" t="s">
        <v>60</v>
      </c>
      <c r="J381" s="459"/>
    </row>
    <row r="382" spans="1:21" s="460" customFormat="1" ht="13.5" customHeight="1">
      <c r="A382" s="1627"/>
      <c r="B382" s="453"/>
      <c r="C382" s="454"/>
      <c r="D382" s="455" t="s">
        <v>2795</v>
      </c>
      <c r="E382" s="455"/>
      <c r="F382" s="456">
        <f>(5.98)</f>
        <v>5.98</v>
      </c>
      <c r="G382" s="1136"/>
      <c r="H382" s="4155"/>
      <c r="I382" s="1144"/>
      <c r="J382" s="459"/>
      <c r="L382" s="461"/>
    </row>
    <row r="383" spans="1:21" s="460" customFormat="1" ht="13.5" customHeight="1">
      <c r="A383" s="1627"/>
      <c r="B383" s="453"/>
      <c r="C383" s="454"/>
      <c r="D383" s="455" t="s">
        <v>2796</v>
      </c>
      <c r="E383" s="455"/>
      <c r="F383" s="456">
        <f>(1.148)</f>
        <v>1.1479999999999999</v>
      </c>
      <c r="G383" s="1136"/>
      <c r="H383" s="4155"/>
      <c r="I383" s="1144"/>
      <c r="J383" s="459"/>
      <c r="L383" s="461"/>
    </row>
    <row r="384" spans="1:21" s="460" customFormat="1" ht="13.5" customHeight="1">
      <c r="A384" s="1627"/>
      <c r="B384" s="453"/>
      <c r="C384" s="454"/>
      <c r="D384" s="455" t="s">
        <v>2797</v>
      </c>
      <c r="E384" s="455"/>
      <c r="F384" s="456">
        <f>(0.616)</f>
        <v>0.61599999999999999</v>
      </c>
      <c r="G384" s="457"/>
      <c r="H384" s="4155"/>
      <c r="I384" s="1144"/>
      <c r="J384" s="459"/>
      <c r="K384" s="463"/>
      <c r="L384" s="463"/>
      <c r="M384" s="463"/>
      <c r="N384" s="463"/>
      <c r="O384" s="463"/>
      <c r="P384" s="463"/>
      <c r="Q384" s="459"/>
    </row>
    <row r="385" spans="1:25" s="460" customFormat="1" ht="13.5" customHeight="1">
      <c r="A385" s="1627"/>
      <c r="B385" s="453"/>
      <c r="C385" s="454"/>
      <c r="D385" s="455" t="s">
        <v>2798</v>
      </c>
      <c r="E385" s="455"/>
      <c r="F385" s="456">
        <f>(4.242+0.858)</f>
        <v>5.0999999999999996</v>
      </c>
      <c r="G385" s="457"/>
      <c r="H385" s="4155"/>
      <c r="I385" s="475"/>
      <c r="J385" s="459"/>
      <c r="K385" s="463"/>
      <c r="L385" s="463"/>
      <c r="M385" s="463"/>
      <c r="N385" s="463"/>
      <c r="O385" s="463"/>
      <c r="P385" s="463"/>
      <c r="Q385" s="459"/>
    </row>
    <row r="386" spans="1:25" s="460" customFormat="1" ht="13.5" customHeight="1">
      <c r="A386" s="1628" t="s">
        <v>2799</v>
      </c>
      <c r="B386" s="453"/>
      <c r="C386" s="227">
        <v>997221611</v>
      </c>
      <c r="D386" s="455" t="s">
        <v>713</v>
      </c>
      <c r="E386" s="455" t="s">
        <v>302</v>
      </c>
      <c r="F386" s="1138">
        <f>F381</f>
        <v>12.843999999999999</v>
      </c>
      <c r="G386" s="1629"/>
      <c r="H386" s="4159">
        <f>ROUND(F386*G386,2)</f>
        <v>0</v>
      </c>
      <c r="I386" s="230" t="s">
        <v>142</v>
      </c>
      <c r="J386" s="465"/>
      <c r="K386" s="463"/>
      <c r="L386" s="463"/>
      <c r="M386" s="463"/>
      <c r="N386" s="463"/>
      <c r="O386" s="463"/>
      <c r="P386" s="463"/>
      <c r="Q386" s="459"/>
    </row>
    <row r="387" spans="1:25" s="460" customFormat="1" ht="13.5" customHeight="1">
      <c r="A387" s="1628" t="s">
        <v>2800</v>
      </c>
      <c r="B387" s="453"/>
      <c r="C387" s="227">
        <v>997221561</v>
      </c>
      <c r="D387" s="1062" t="s">
        <v>726</v>
      </c>
      <c r="E387" s="455" t="s">
        <v>302</v>
      </c>
      <c r="F387" s="1138">
        <f>F381</f>
        <v>12.843999999999999</v>
      </c>
      <c r="G387" s="1629"/>
      <c r="H387" s="4159">
        <f>ROUND(F387*G387,2)</f>
        <v>0</v>
      </c>
      <c r="I387" s="230" t="s">
        <v>142</v>
      </c>
      <c r="J387" s="465"/>
      <c r="K387" s="463"/>
      <c r="L387" s="463"/>
      <c r="M387" s="463"/>
      <c r="N387" s="463"/>
      <c r="O387" s="463"/>
      <c r="P387" s="463"/>
      <c r="Q387" s="459"/>
    </row>
    <row r="388" spans="1:25" s="460" customFormat="1" ht="27" customHeight="1">
      <c r="A388" s="1628" t="s">
        <v>2801</v>
      </c>
      <c r="B388" s="453"/>
      <c r="C388" s="227">
        <v>997221569</v>
      </c>
      <c r="D388" s="1140" t="s">
        <v>728</v>
      </c>
      <c r="E388" s="455" t="s">
        <v>302</v>
      </c>
      <c r="F388" s="1138">
        <f>5*F381</f>
        <v>64.22</v>
      </c>
      <c r="G388" s="1629"/>
      <c r="H388" s="4159">
        <f>ROUND(F388*G388,2)</f>
        <v>0</v>
      </c>
      <c r="I388" s="230" t="s">
        <v>142</v>
      </c>
      <c r="J388" s="1139"/>
      <c r="K388" s="463"/>
      <c r="L388" s="463"/>
      <c r="M388" s="463"/>
      <c r="N388" s="463"/>
      <c r="O388" s="463"/>
      <c r="P388" s="463"/>
      <c r="Q388" s="1139"/>
    </row>
    <row r="389" spans="1:25" s="460" customFormat="1" ht="27" customHeight="1">
      <c r="A389" s="1628" t="s">
        <v>2802</v>
      </c>
      <c r="B389" s="453"/>
      <c r="C389" s="227" t="s">
        <v>2224</v>
      </c>
      <c r="D389" s="455" t="s">
        <v>2803</v>
      </c>
      <c r="E389" s="455" t="s">
        <v>302</v>
      </c>
      <c r="F389" s="1138">
        <f>F381</f>
        <v>12.843999999999999</v>
      </c>
      <c r="G389" s="1629"/>
      <c r="H389" s="4159">
        <f>ROUND(F389*G389,2)</f>
        <v>0</v>
      </c>
      <c r="I389" s="230" t="s">
        <v>644</v>
      </c>
      <c r="J389" s="1142"/>
      <c r="N389" s="1139"/>
      <c r="O389" s="463"/>
      <c r="P389" s="463"/>
      <c r="Q389" s="463"/>
      <c r="R389" s="463"/>
      <c r="S389" s="463"/>
      <c r="T389" s="463"/>
      <c r="U389" s="1139"/>
    </row>
    <row r="390" spans="1:25" s="460" customFormat="1" ht="67.5" customHeight="1">
      <c r="A390" s="1628"/>
      <c r="B390" s="453"/>
      <c r="C390" s="454"/>
      <c r="D390" s="177" t="s">
        <v>2749</v>
      </c>
      <c r="E390" s="455"/>
      <c r="F390" s="1138"/>
      <c r="G390" s="1136"/>
      <c r="H390" s="4155"/>
      <c r="I390" s="1148"/>
      <c r="J390" s="1149"/>
      <c r="K390" s="1150"/>
      <c r="L390" s="461"/>
    </row>
    <row r="391" spans="1:25" s="460" customFormat="1" ht="27" customHeight="1">
      <c r="A391" s="1326">
        <v>69</v>
      </c>
      <c r="B391" s="161" t="s">
        <v>2200</v>
      </c>
      <c r="C391" s="450" t="s">
        <v>2804</v>
      </c>
      <c r="D391" s="1132" t="s">
        <v>2805</v>
      </c>
      <c r="E391" s="1133" t="s">
        <v>302</v>
      </c>
      <c r="F391" s="128">
        <f>ROUND(SUM(F392),3)</f>
        <v>1.169</v>
      </c>
      <c r="G391" s="1081">
        <f>ROUND(SUM(H393:H396)/F391,2)</f>
        <v>0</v>
      </c>
      <c r="H391" s="3821">
        <f>ROUND(F391*G391,2)</f>
        <v>0</v>
      </c>
      <c r="I391" s="1134" t="s">
        <v>60</v>
      </c>
      <c r="J391" s="1139"/>
      <c r="K391" s="1372"/>
      <c r="L391" s="1372"/>
      <c r="M391" s="1372"/>
      <c r="N391" s="1372"/>
      <c r="O391" s="1372"/>
      <c r="P391" s="1139"/>
    </row>
    <row r="392" spans="1:25" s="460" customFormat="1" ht="13.5" customHeight="1">
      <c r="A392" s="1627"/>
      <c r="B392" s="453"/>
      <c r="C392" s="454"/>
      <c r="D392" s="455" t="s">
        <v>2806</v>
      </c>
      <c r="E392" s="455"/>
      <c r="F392" s="456">
        <f>1.169</f>
        <v>1.169</v>
      </c>
      <c r="G392" s="457"/>
      <c r="H392" s="4155"/>
      <c r="I392" s="1144"/>
      <c r="J392" s="1632"/>
      <c r="K392" s="463"/>
      <c r="L392" s="463"/>
      <c r="M392" s="463"/>
      <c r="N392" s="463"/>
      <c r="O392" s="463"/>
      <c r="P392" s="463"/>
      <c r="Q392" s="459"/>
    </row>
    <row r="393" spans="1:25" s="460" customFormat="1" ht="13.5" customHeight="1">
      <c r="A393" s="1628" t="s">
        <v>2807</v>
      </c>
      <c r="B393" s="453"/>
      <c r="C393" s="227">
        <v>997221611</v>
      </c>
      <c r="D393" s="455" t="s">
        <v>713</v>
      </c>
      <c r="E393" s="455" t="s">
        <v>302</v>
      </c>
      <c r="F393" s="1138">
        <f>F391</f>
        <v>1.169</v>
      </c>
      <c r="G393" s="1629"/>
      <c r="H393" s="4159">
        <f>ROUND(F393*G393,2)</f>
        <v>0</v>
      </c>
      <c r="I393" s="230" t="s">
        <v>142</v>
      </c>
      <c r="J393" s="459"/>
      <c r="K393" s="463"/>
      <c r="L393" s="463"/>
      <c r="M393" s="463"/>
      <c r="N393" s="463"/>
      <c r="O393" s="463"/>
      <c r="P393" s="463"/>
      <c r="Q393" s="459"/>
      <c r="R393" s="465"/>
      <c r="S393" s="463"/>
      <c r="T393" s="463"/>
      <c r="U393" s="463"/>
      <c r="V393" s="463"/>
      <c r="W393" s="463"/>
      <c r="X393" s="463"/>
      <c r="Y393" s="459"/>
    </row>
    <row r="394" spans="1:25" s="460" customFormat="1" ht="13.5" customHeight="1">
      <c r="A394" s="1628" t="s">
        <v>2808</v>
      </c>
      <c r="B394" s="453"/>
      <c r="C394" s="227">
        <v>997221561</v>
      </c>
      <c r="D394" s="1062" t="s">
        <v>726</v>
      </c>
      <c r="E394" s="455" t="s">
        <v>302</v>
      </c>
      <c r="F394" s="1138">
        <f>F391</f>
        <v>1.169</v>
      </c>
      <c r="G394" s="1629"/>
      <c r="H394" s="4159">
        <f>ROUND(F394*G394,2)</f>
        <v>0</v>
      </c>
      <c r="I394" s="230" t="s">
        <v>142</v>
      </c>
      <c r="J394" s="459"/>
      <c r="K394" s="463"/>
      <c r="L394" s="463"/>
      <c r="M394" s="463"/>
      <c r="N394" s="463"/>
      <c r="O394" s="463"/>
      <c r="P394" s="463"/>
      <c r="Q394" s="459"/>
      <c r="R394" s="465"/>
      <c r="S394" s="463"/>
      <c r="T394" s="463"/>
      <c r="U394" s="463"/>
      <c r="V394" s="463"/>
      <c r="W394" s="463"/>
      <c r="X394" s="463"/>
      <c r="Y394" s="459"/>
    </row>
    <row r="395" spans="1:25" s="460" customFormat="1" ht="27" customHeight="1">
      <c r="A395" s="1628" t="s">
        <v>2809</v>
      </c>
      <c r="B395" s="453"/>
      <c r="C395" s="227">
        <v>997221569</v>
      </c>
      <c r="D395" s="1140" t="s">
        <v>728</v>
      </c>
      <c r="E395" s="455" t="s">
        <v>302</v>
      </c>
      <c r="F395" s="1138">
        <f>5*F391</f>
        <v>5.8450000000000006</v>
      </c>
      <c r="G395" s="1629"/>
      <c r="H395" s="4159">
        <f>ROUND(F395*G395,2)</f>
        <v>0</v>
      </c>
      <c r="I395" s="230" t="s">
        <v>142</v>
      </c>
      <c r="J395" s="1139"/>
      <c r="K395" s="463"/>
      <c r="L395" s="463"/>
      <c r="M395" s="463"/>
      <c r="N395" s="463"/>
      <c r="O395" s="463"/>
      <c r="P395" s="463"/>
      <c r="Q395" s="1139"/>
      <c r="R395" s="1139"/>
      <c r="S395" s="463"/>
      <c r="T395" s="463"/>
      <c r="U395" s="463"/>
      <c r="V395" s="463"/>
      <c r="W395" s="463"/>
      <c r="X395" s="463"/>
      <c r="Y395" s="1139"/>
    </row>
    <row r="396" spans="1:25" s="460" customFormat="1" ht="13.5" customHeight="1">
      <c r="A396" s="1628" t="s">
        <v>2810</v>
      </c>
      <c r="B396" s="453"/>
      <c r="C396" s="227" t="s">
        <v>2811</v>
      </c>
      <c r="D396" s="455" t="s">
        <v>2812</v>
      </c>
      <c r="E396" s="455" t="s">
        <v>302</v>
      </c>
      <c r="F396" s="1138">
        <f>F391</f>
        <v>1.169</v>
      </c>
      <c r="G396" s="1629"/>
      <c r="H396" s="4159">
        <f>ROUND(F396*G396,2)</f>
        <v>0</v>
      </c>
      <c r="I396" s="230" t="s">
        <v>644</v>
      </c>
      <c r="J396" s="1139"/>
      <c r="K396" s="463"/>
      <c r="L396" s="463"/>
      <c r="M396" s="463"/>
      <c r="N396" s="463"/>
      <c r="O396" s="463"/>
      <c r="P396" s="463"/>
      <c r="Q396" s="1139"/>
    </row>
    <row r="397" spans="1:25" s="460" customFormat="1" ht="67.5" customHeight="1">
      <c r="A397" s="1628"/>
      <c r="B397" s="453"/>
      <c r="C397" s="454"/>
      <c r="D397" s="177" t="s">
        <v>2749</v>
      </c>
      <c r="E397" s="455"/>
      <c r="F397" s="1138"/>
      <c r="G397" s="1136"/>
      <c r="H397" s="4155"/>
      <c r="I397" s="1148"/>
      <c r="J397" s="1149"/>
      <c r="K397" s="1146"/>
      <c r="L397" s="461"/>
    </row>
    <row r="398" spans="1:25" s="460" customFormat="1" ht="13.5" customHeight="1">
      <c r="A398" s="1332"/>
      <c r="B398" s="1333"/>
      <c r="C398" s="1333" t="s">
        <v>987</v>
      </c>
      <c r="D398" s="1333" t="s">
        <v>988</v>
      </c>
      <c r="E398" s="1333"/>
      <c r="F398" s="1633"/>
      <c r="G398" s="1334"/>
      <c r="H398" s="4171">
        <f>SUM(H399:H406)</f>
        <v>0</v>
      </c>
      <c r="I398" s="1144"/>
      <c r="J398" s="1375"/>
    </row>
    <row r="399" spans="1:25" s="460" customFormat="1" ht="13.5" customHeight="1">
      <c r="A399" s="1326">
        <v>70</v>
      </c>
      <c r="B399" s="1151" t="s">
        <v>2092</v>
      </c>
      <c r="C399" s="1132">
        <v>998223011</v>
      </c>
      <c r="D399" s="1152" t="s">
        <v>2813</v>
      </c>
      <c r="E399" s="1153" t="s">
        <v>302</v>
      </c>
      <c r="F399" s="128">
        <f>ROUND(SUM(F400),3)</f>
        <v>704.78700000000003</v>
      </c>
      <c r="G399" s="1143"/>
      <c r="H399" s="3821">
        <f>ROUND(F399*G399,2)</f>
        <v>0</v>
      </c>
      <c r="I399" s="1134" t="s">
        <v>863</v>
      </c>
      <c r="J399" s="1387"/>
      <c r="L399" s="1155"/>
      <c r="M399" s="1634"/>
    </row>
    <row r="400" spans="1:25" s="460" customFormat="1" ht="13.5" customHeight="1">
      <c r="A400" s="1326"/>
      <c r="B400" s="1151"/>
      <c r="C400" s="1132"/>
      <c r="D400" s="455" t="s">
        <v>2814</v>
      </c>
      <c r="E400" s="1153"/>
      <c r="F400" s="578">
        <f>(704.302+0.485)</f>
        <v>704.78700000000003</v>
      </c>
      <c r="G400" s="1143"/>
      <c r="H400" s="4155"/>
      <c r="I400" s="1156"/>
      <c r="J400" s="1145"/>
      <c r="K400" s="1146"/>
      <c r="L400" s="461"/>
    </row>
    <row r="401" spans="1:20" s="460" customFormat="1" ht="27" customHeight="1">
      <c r="A401" s="1326">
        <v>71</v>
      </c>
      <c r="B401" s="1151" t="s">
        <v>2092</v>
      </c>
      <c r="C401" s="1132">
        <v>998225111</v>
      </c>
      <c r="D401" s="1152" t="s">
        <v>2228</v>
      </c>
      <c r="E401" s="1153" t="s">
        <v>302</v>
      </c>
      <c r="F401" s="128">
        <f>ROUND(SUM(F402:F404),3)</f>
        <v>457.68200000000002</v>
      </c>
      <c r="G401" s="1143"/>
      <c r="H401" s="3821">
        <f>ROUND(F401*G401,2)</f>
        <v>0</v>
      </c>
      <c r="I401" s="1134" t="s">
        <v>863</v>
      </c>
      <c r="J401" s="1154"/>
      <c r="L401" s="1155"/>
    </row>
    <row r="402" spans="1:20" s="460" customFormat="1" ht="27" customHeight="1">
      <c r="A402" s="1326"/>
      <c r="B402" s="1151"/>
      <c r="C402" s="1132"/>
      <c r="D402" s="455" t="s">
        <v>2815</v>
      </c>
      <c r="E402" s="1153"/>
      <c r="F402" s="578">
        <f>1162.469-(704.787+99.806+13.448)</f>
        <v>344.428</v>
      </c>
      <c r="G402" s="1143"/>
      <c r="H402" s="4155"/>
      <c r="I402" s="1156"/>
      <c r="J402" s="1154"/>
      <c r="L402" s="1155"/>
    </row>
    <row r="403" spans="1:20" s="460" customFormat="1" ht="27" customHeight="1">
      <c r="A403" s="1326"/>
      <c r="B403" s="1151"/>
      <c r="C403" s="1132"/>
      <c r="D403" s="455" t="s">
        <v>2816</v>
      </c>
      <c r="E403" s="1153"/>
      <c r="F403" s="578">
        <f>(27.16+43.559+28.419+0.579+0.059+0.03)</f>
        <v>99.805999999999983</v>
      </c>
      <c r="G403" s="1143"/>
      <c r="H403" s="4155"/>
      <c r="I403" s="1156"/>
      <c r="J403" s="1155"/>
      <c r="L403" s="1155"/>
      <c r="M403" s="1635"/>
    </row>
    <row r="404" spans="1:20" s="460" customFormat="1" ht="13.5" customHeight="1">
      <c r="A404" s="1326"/>
      <c r="B404" s="1151"/>
      <c r="C404" s="1132"/>
      <c r="D404" s="455" t="s">
        <v>2817</v>
      </c>
      <c r="E404" s="1153"/>
      <c r="F404" s="578">
        <f>(13.43+0.018)</f>
        <v>13.448</v>
      </c>
      <c r="G404" s="1143"/>
      <c r="H404" s="4155"/>
      <c r="I404" s="1156"/>
      <c r="J404" s="1154"/>
      <c r="L404" s="1155"/>
    </row>
    <row r="405" spans="1:20" s="1362" customFormat="1" ht="13.5" customHeight="1">
      <c r="A405" s="1326">
        <v>72</v>
      </c>
      <c r="B405" s="1132" t="s">
        <v>188</v>
      </c>
      <c r="C405" s="1132" t="s">
        <v>992</v>
      </c>
      <c r="D405" s="1132" t="s">
        <v>993</v>
      </c>
      <c r="E405" s="1132" t="s">
        <v>191</v>
      </c>
      <c r="F405" s="128">
        <f>ROUND(SUM(F406),3)</f>
        <v>15</v>
      </c>
      <c r="G405" s="1143"/>
      <c r="H405" s="3821">
        <f>ROUND(F405*G405,2)</f>
        <v>0</v>
      </c>
      <c r="I405" s="1134" t="s">
        <v>863</v>
      </c>
      <c r="J405" s="1387"/>
      <c r="K405" s="1155"/>
      <c r="L405" s="460"/>
      <c r="M405" s="1634"/>
      <c r="N405" s="460"/>
      <c r="O405" s="1636"/>
      <c r="P405" s="460"/>
      <c r="Q405" s="460"/>
      <c r="R405" s="1637"/>
    </row>
    <row r="406" spans="1:20" s="1362" customFormat="1" ht="27" customHeight="1">
      <c r="A406" s="1326"/>
      <c r="B406" s="1132"/>
      <c r="C406" s="1638"/>
      <c r="D406" s="455" t="s">
        <v>994</v>
      </c>
      <c r="E406" s="1638"/>
      <c r="F406" s="1639">
        <v>15</v>
      </c>
      <c r="G406" s="1640"/>
      <c r="H406" s="4172"/>
      <c r="I406" s="1641"/>
      <c r="M406" s="1634"/>
    </row>
    <row r="407" spans="1:20" ht="21" customHeight="1">
      <c r="A407" s="1642"/>
      <c r="B407" s="340"/>
      <c r="C407" s="340" t="s">
        <v>995</v>
      </c>
      <c r="D407" s="340" t="s">
        <v>996</v>
      </c>
      <c r="E407" s="340"/>
      <c r="F407" s="1643"/>
      <c r="G407" s="1644"/>
      <c r="H407" s="4173">
        <f>H408+H415</f>
        <v>0</v>
      </c>
      <c r="I407" s="351"/>
    </row>
    <row r="408" spans="1:20" ht="13.5" customHeight="1">
      <c r="A408" s="344"/>
      <c r="B408" s="344"/>
      <c r="C408" s="340" t="s">
        <v>1873</v>
      </c>
      <c r="D408" s="340" t="s">
        <v>1874</v>
      </c>
      <c r="E408" s="340"/>
      <c r="F408" s="1643"/>
      <c r="G408" s="1644"/>
      <c r="H408" s="4173">
        <f>SUM(H409:H414)</f>
        <v>0</v>
      </c>
      <c r="I408" s="344"/>
    </row>
    <row r="409" spans="1:20" s="1572" customFormat="1" ht="13.5" customHeight="1">
      <c r="A409" s="1564">
        <v>73</v>
      </c>
      <c r="B409" s="1565" t="s">
        <v>1873</v>
      </c>
      <c r="C409" s="1566">
        <v>711161215</v>
      </c>
      <c r="D409" s="1566" t="s">
        <v>2818</v>
      </c>
      <c r="E409" s="1566" t="s">
        <v>611</v>
      </c>
      <c r="F409" s="128">
        <f>ROUND(SUM(F410),3)</f>
        <v>27.192</v>
      </c>
      <c r="G409" s="1567"/>
      <c r="H409" s="3821">
        <f>ROUND(F409*G409,2)</f>
        <v>0</v>
      </c>
      <c r="I409" s="336" t="s">
        <v>142</v>
      </c>
      <c r="J409" s="1569"/>
      <c r="K409" s="1570"/>
      <c r="L409" s="1571"/>
    </row>
    <row r="410" spans="1:20" s="1572" customFormat="1" ht="27" customHeight="1">
      <c r="A410" s="1564"/>
      <c r="B410" s="1566"/>
      <c r="C410" s="1566"/>
      <c r="D410" s="1573" t="s">
        <v>2819</v>
      </c>
      <c r="E410" s="1575"/>
      <c r="F410" s="578">
        <f>((19.6+18.2+3.4)*0.6)*1.1</f>
        <v>27.191999999999997</v>
      </c>
      <c r="G410" s="1567"/>
      <c r="H410" s="4167"/>
      <c r="I410" s="1576"/>
      <c r="J410" s="1645"/>
      <c r="K410" s="1578"/>
      <c r="L410" s="1578"/>
      <c r="M410" s="1578"/>
      <c r="N410" s="1578"/>
      <c r="O410" s="1579"/>
      <c r="P410" s="1580"/>
      <c r="Q410" s="1581"/>
      <c r="R410" s="1582"/>
      <c r="S410" s="1582"/>
      <c r="T410" s="1583"/>
    </row>
    <row r="411" spans="1:20" ht="13.5" customHeight="1">
      <c r="A411" s="741">
        <v>74</v>
      </c>
      <c r="B411" s="339" t="s">
        <v>1873</v>
      </c>
      <c r="C411" s="344">
        <v>998711201</v>
      </c>
      <c r="D411" s="344" t="s">
        <v>1901</v>
      </c>
      <c r="E411" s="344" t="s">
        <v>8</v>
      </c>
      <c r="F411" s="1646">
        <v>3.05</v>
      </c>
      <c r="G411" s="331"/>
      <c r="H411" s="3821">
        <f>ROUND(F411*G411,2)</f>
        <v>0</v>
      </c>
      <c r="I411" s="336" t="s">
        <v>142</v>
      </c>
      <c r="J411" s="1647"/>
    </row>
    <row r="412" spans="1:20" ht="13.5" customHeight="1">
      <c r="A412" s="741">
        <v>75</v>
      </c>
      <c r="B412" s="344" t="s">
        <v>188</v>
      </c>
      <c r="C412" s="344" t="s">
        <v>1902</v>
      </c>
      <c r="D412" s="344" t="s">
        <v>1903</v>
      </c>
      <c r="E412" s="344" t="s">
        <v>191</v>
      </c>
      <c r="F412" s="128">
        <f>ROUND(SUM(F413),3)</f>
        <v>3</v>
      </c>
      <c r="G412" s="331"/>
      <c r="H412" s="3821">
        <f>ROUND(F412*G412,2)</f>
        <v>0</v>
      </c>
      <c r="I412" s="336" t="s">
        <v>142</v>
      </c>
    </row>
    <row r="413" spans="1:20" ht="13.5" customHeight="1">
      <c r="A413" s="1648"/>
      <c r="B413" s="348"/>
      <c r="C413" s="348"/>
      <c r="D413" s="349" t="s">
        <v>2820</v>
      </c>
      <c r="E413" s="348"/>
      <c r="F413" s="358">
        <v>3</v>
      </c>
      <c r="G413" s="1649"/>
      <c r="H413" s="4154"/>
      <c r="I413" s="351"/>
    </row>
    <row r="414" spans="1:20" ht="13.5" customHeight="1">
      <c r="A414" s="1648"/>
      <c r="B414" s="348"/>
      <c r="C414" s="348"/>
      <c r="D414" s="349" t="s">
        <v>2821</v>
      </c>
      <c r="E414" s="348"/>
      <c r="F414" s="358"/>
      <c r="G414" s="1649"/>
      <c r="H414" s="4154"/>
      <c r="I414" s="351"/>
    </row>
    <row r="415" spans="1:20" s="52" customFormat="1" ht="13.5" customHeight="1">
      <c r="A415" s="1552"/>
      <c r="B415" s="1267"/>
      <c r="C415" s="1267">
        <v>767</v>
      </c>
      <c r="D415" s="1267" t="s">
        <v>2822</v>
      </c>
      <c r="E415" s="1267"/>
      <c r="F415" s="1401"/>
      <c r="G415" s="1269"/>
      <c r="H415" s="4174">
        <f>SUM(H416:H425)</f>
        <v>0</v>
      </c>
      <c r="I415" s="1369"/>
      <c r="J415" s="1650"/>
      <c r="R415" s="1061"/>
      <c r="T415" s="1061"/>
    </row>
    <row r="416" spans="1:20" s="1061" customFormat="1" ht="13.5" customHeight="1">
      <c r="A416" s="1336">
        <v>76</v>
      </c>
      <c r="B416" s="1056" t="s">
        <v>2823</v>
      </c>
      <c r="C416" s="1057" t="s">
        <v>2824</v>
      </c>
      <c r="D416" s="1057" t="s">
        <v>2825</v>
      </c>
      <c r="E416" s="1057" t="s">
        <v>141</v>
      </c>
      <c r="F416" s="128">
        <f>ROUND(SUM(F418:F420),3)</f>
        <v>33.200000000000003</v>
      </c>
      <c r="G416" s="1058"/>
      <c r="H416" s="3821">
        <f>ROUND(F416*G416,2)</f>
        <v>0</v>
      </c>
      <c r="I416" s="1059" t="s">
        <v>60</v>
      </c>
      <c r="J416" s="1651"/>
      <c r="L416" s="1652"/>
      <c r="P416" s="1653"/>
    </row>
    <row r="417" spans="1:21" s="1061" customFormat="1" ht="13.5" customHeight="1">
      <c r="A417" s="1552"/>
      <c r="B417" s="1267"/>
      <c r="C417" s="1267"/>
      <c r="D417" s="1062" t="s">
        <v>2826</v>
      </c>
      <c r="E417" s="1086"/>
      <c r="F417" s="1063"/>
      <c r="G417" s="1269"/>
      <c r="H417" s="4174"/>
      <c r="I417" s="1654"/>
      <c r="J417" s="1655"/>
      <c r="L417" s="1652"/>
      <c r="R417" s="1653"/>
      <c r="S417" s="1091"/>
      <c r="U417" s="1653"/>
    </row>
    <row r="418" spans="1:21" s="1061" customFormat="1" ht="13.5" customHeight="1">
      <c r="A418" s="1552"/>
      <c r="B418" s="1267"/>
      <c r="C418" s="1267"/>
      <c r="D418" s="1062" t="s">
        <v>2827</v>
      </c>
      <c r="E418" s="1086"/>
      <c r="F418" s="1063">
        <f>(1)*2</f>
        <v>2</v>
      </c>
      <c r="G418" s="1269"/>
      <c r="H418" s="4174"/>
      <c r="I418" s="1654"/>
      <c r="J418" s="1656"/>
      <c r="L418" s="1657"/>
      <c r="R418" s="1653"/>
      <c r="S418" s="1091"/>
      <c r="U418" s="1653"/>
    </row>
    <row r="419" spans="1:21" s="1061" customFormat="1" ht="13.5" customHeight="1">
      <c r="A419" s="1552"/>
      <c r="B419" s="1267"/>
      <c r="C419" s="1267"/>
      <c r="D419" s="1062" t="s">
        <v>2828</v>
      </c>
      <c r="E419" s="1086"/>
      <c r="F419" s="1063">
        <f>18</f>
        <v>18</v>
      </c>
      <c r="G419" s="1269"/>
      <c r="H419" s="4174"/>
      <c r="I419" s="1654"/>
      <c r="J419" s="1656"/>
      <c r="L419" s="1652"/>
      <c r="R419" s="1653"/>
      <c r="S419" s="1091"/>
      <c r="U419" s="1653"/>
    </row>
    <row r="420" spans="1:21" s="1061" customFormat="1" ht="13.5" customHeight="1">
      <c r="A420" s="1552"/>
      <c r="B420" s="1267"/>
      <c r="C420" s="1267"/>
      <c r="D420" s="1062" t="s">
        <v>2829</v>
      </c>
      <c r="E420" s="1086"/>
      <c r="F420" s="1063">
        <f>11+2.2</f>
        <v>13.2</v>
      </c>
      <c r="G420" s="1269"/>
      <c r="H420" s="4174"/>
      <c r="I420" s="1654"/>
      <c r="J420" s="1656"/>
      <c r="L420" s="1652"/>
      <c r="R420" s="1653"/>
      <c r="S420" s="1091"/>
      <c r="U420" s="1653"/>
    </row>
    <row r="421" spans="1:21" s="1061" customFormat="1" ht="27" customHeight="1">
      <c r="A421" s="1552"/>
      <c r="B421" s="1267"/>
      <c r="C421" s="1267"/>
      <c r="D421" s="1089" t="s">
        <v>2830</v>
      </c>
      <c r="E421" s="1086"/>
      <c r="F421" s="1063"/>
      <c r="G421" s="1269"/>
      <c r="H421" s="4174"/>
      <c r="I421" s="1654"/>
      <c r="J421" s="1656"/>
      <c r="L421" s="1652"/>
      <c r="P421" s="1658"/>
    </row>
    <row r="422" spans="1:21" s="1061" customFormat="1" ht="13.5" customHeight="1">
      <c r="A422" s="1336">
        <v>77</v>
      </c>
      <c r="B422" s="1056" t="s">
        <v>2823</v>
      </c>
      <c r="C422" s="1057">
        <v>998767201</v>
      </c>
      <c r="D422" s="1057" t="s">
        <v>2831</v>
      </c>
      <c r="E422" s="1057" t="s">
        <v>8</v>
      </c>
      <c r="F422" s="1071">
        <v>1.35</v>
      </c>
      <c r="G422" s="1058"/>
      <c r="H422" s="3821">
        <f>ROUND(F422*G422,2)</f>
        <v>0</v>
      </c>
      <c r="I422" s="1059" t="s">
        <v>2832</v>
      </c>
      <c r="J422" s="1659"/>
      <c r="K422" s="1660"/>
      <c r="L422" s="1660"/>
    </row>
    <row r="423" spans="1:21" s="1061" customFormat="1" ht="13.5" customHeight="1">
      <c r="A423" s="1336">
        <v>78</v>
      </c>
      <c r="B423" s="1057" t="s">
        <v>188</v>
      </c>
      <c r="C423" s="1057" t="s">
        <v>2833</v>
      </c>
      <c r="D423" s="1057" t="s">
        <v>2834</v>
      </c>
      <c r="E423" s="1057" t="s">
        <v>191</v>
      </c>
      <c r="F423" s="128">
        <f>ROUND(SUM(F424),3)</f>
        <v>10</v>
      </c>
      <c r="G423" s="331"/>
      <c r="H423" s="3821">
        <f>ROUND(F423*G423,2)</f>
        <v>0</v>
      </c>
      <c r="I423" s="1059" t="s">
        <v>2832</v>
      </c>
    </row>
    <row r="424" spans="1:21" s="1061" customFormat="1" ht="13.5" customHeight="1">
      <c r="A424" s="1555"/>
      <c r="B424" s="1086"/>
      <c r="C424" s="1086"/>
      <c r="D424" s="1062" t="s">
        <v>2835</v>
      </c>
      <c r="E424" s="1086"/>
      <c r="F424" s="1063">
        <v>10</v>
      </c>
      <c r="G424" s="1551"/>
      <c r="H424" s="4160"/>
      <c r="I424" s="1087"/>
    </row>
    <row r="425" spans="1:21" s="1061" customFormat="1" ht="13.5" customHeight="1">
      <c r="A425" s="1555"/>
      <c r="B425" s="1086"/>
      <c r="C425" s="1086"/>
      <c r="D425" s="1062" t="s">
        <v>2821</v>
      </c>
      <c r="E425" s="1086"/>
      <c r="F425" s="1063"/>
      <c r="G425" s="1551"/>
      <c r="H425" s="4160"/>
      <c r="I425" s="1087"/>
    </row>
    <row r="426" spans="1:21" s="460" customFormat="1" ht="21" customHeight="1">
      <c r="A426" s="1661"/>
      <c r="B426" s="1662"/>
      <c r="C426" s="1662"/>
      <c r="D426" s="1662" t="s">
        <v>0</v>
      </c>
      <c r="E426" s="1662"/>
      <c r="F426" s="1663"/>
      <c r="G426" s="1664"/>
      <c r="H426" s="1664">
        <f>H407+H8</f>
        <v>0</v>
      </c>
    </row>
    <row r="427" spans="1:21" s="1669" customFormat="1" ht="12" customHeight="1">
      <c r="A427" s="1665"/>
      <c r="B427" s="1666"/>
      <c r="C427" s="1666"/>
      <c r="D427" s="1666"/>
      <c r="E427" s="1666"/>
      <c r="F427" s="1667"/>
      <c r="G427" s="1668"/>
      <c r="H427" s="1668"/>
    </row>
    <row r="428" spans="1:21" s="460" customFormat="1" ht="13.5" customHeight="1">
      <c r="A428" s="5683" t="s">
        <v>99</v>
      </c>
      <c r="B428" s="5684"/>
      <c r="C428" s="5685"/>
      <c r="D428" s="1670" t="s">
        <v>10578</v>
      </c>
      <c r="E428" s="1671"/>
      <c r="F428" s="1672"/>
      <c r="G428" s="1673"/>
      <c r="H428" s="4158">
        <f>H426</f>
        <v>0</v>
      </c>
      <c r="K428" s="1674"/>
    </row>
    <row r="429" spans="1:21" s="460" customFormat="1" ht="13.5" customHeight="1">
      <c r="A429" s="1675"/>
      <c r="B429" s="1676"/>
      <c r="C429" s="1676"/>
      <c r="D429" s="1677"/>
      <c r="E429" s="1678"/>
      <c r="F429" s="1679"/>
      <c r="G429" s="1680"/>
      <c r="H429" s="1681"/>
    </row>
    <row r="430" spans="1:21" s="48" customFormat="1" ht="10.199999999999999">
      <c r="A430" s="48" t="s">
        <v>1</v>
      </c>
    </row>
    <row r="431" spans="1:21" s="460" customFormat="1" ht="31.5" customHeight="1">
      <c r="A431" s="5584" t="s">
        <v>308</v>
      </c>
      <c r="B431" s="5686"/>
      <c r="C431" s="5686"/>
      <c r="D431" s="5686"/>
      <c r="E431" s="5686"/>
      <c r="F431" s="5686"/>
      <c r="G431" s="5686"/>
      <c r="H431" s="48"/>
    </row>
    <row r="432" spans="1:21" s="48" customFormat="1" ht="102.75" customHeight="1">
      <c r="A432" s="5584" t="s">
        <v>26</v>
      </c>
      <c r="B432" s="5687"/>
      <c r="C432" s="5687"/>
      <c r="D432" s="5687"/>
      <c r="E432" s="5687"/>
      <c r="F432" s="5687"/>
      <c r="G432" s="5687"/>
    </row>
    <row r="433" spans="1:9" s="459" customFormat="1" ht="13.5" customHeight="1">
      <c r="A433" s="5584" t="s">
        <v>27</v>
      </c>
      <c r="B433" s="5680"/>
      <c r="C433" s="5680"/>
      <c r="D433" s="5680"/>
      <c r="E433" s="5680"/>
      <c r="F433" s="5680"/>
      <c r="G433" s="5680"/>
      <c r="H433" s="318"/>
      <c r="I433" s="318"/>
    </row>
    <row r="434" spans="1:9" s="459" customFormat="1" ht="13.5" customHeight="1">
      <c r="A434" s="5584" t="s">
        <v>28</v>
      </c>
      <c r="B434" s="5680"/>
      <c r="C434" s="5680"/>
      <c r="D434" s="5680"/>
      <c r="E434" s="5680"/>
      <c r="F434" s="5680"/>
      <c r="G434" s="5680"/>
      <c r="H434" s="318"/>
      <c r="I434" s="318"/>
    </row>
    <row r="435" spans="1:9" s="1301" customFormat="1" ht="27" customHeight="1">
      <c r="A435" s="5586" t="s">
        <v>2836</v>
      </c>
      <c r="B435" s="5586"/>
      <c r="C435" s="5586"/>
      <c r="D435" s="5586"/>
      <c r="E435" s="5586"/>
      <c r="F435" s="5586"/>
      <c r="G435" s="5586"/>
      <c r="I435" s="1682"/>
    </row>
    <row r="436" spans="1:9" s="1301" customFormat="1" ht="40.5" customHeight="1">
      <c r="A436" s="5586" t="s">
        <v>61</v>
      </c>
      <c r="B436" s="5586"/>
      <c r="C436" s="5586"/>
      <c r="D436" s="5586"/>
      <c r="E436" s="5586"/>
      <c r="F436" s="5586"/>
      <c r="G436" s="5586"/>
      <c r="I436" s="1682"/>
    </row>
  </sheetData>
  <mergeCells count="15">
    <mergeCell ref="G194:H194"/>
    <mergeCell ref="A2:I2"/>
    <mergeCell ref="A3:D3"/>
    <mergeCell ref="G165:H165"/>
    <mergeCell ref="G176:H176"/>
    <mergeCell ref="G185:H185"/>
    <mergeCell ref="A434:G434"/>
    <mergeCell ref="A435:G435"/>
    <mergeCell ref="A436:G436"/>
    <mergeCell ref="G203:H203"/>
    <mergeCell ref="G231:H231"/>
    <mergeCell ref="A428:C428"/>
    <mergeCell ref="A431:G431"/>
    <mergeCell ref="A432:G432"/>
    <mergeCell ref="A433:G433"/>
  </mergeCells>
  <printOptions horizontalCentered="1"/>
  <pageMargins left="0.39370078740157483" right="0.39370078740157483" top="0.78740157480314965" bottom="0.39370078740157483" header="0" footer="0"/>
  <pageSetup paperSize="9" scale="70" fitToHeight="99"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
  <sheetViews>
    <sheetView workbookViewId="0"/>
  </sheetViews>
  <sheetFormatPr defaultColWidth="9.28515625" defaultRowHeight="10.199999999999999"/>
  <cols>
    <col min="1" max="1" width="13.7109375" style="320" customWidth="1"/>
    <col min="2" max="2" width="68.7109375" style="320" customWidth="1"/>
    <col min="3" max="3" width="18.28515625" style="320" customWidth="1"/>
    <col min="4" max="16384" width="9.28515625" style="320"/>
  </cols>
  <sheetData>
    <row r="1" spans="1:9" ht="20.25" customHeight="1">
      <c r="A1" s="641" t="s">
        <v>2837</v>
      </c>
      <c r="B1" s="319"/>
      <c r="C1" s="319"/>
    </row>
    <row r="2" spans="1:9" s="1362" customFormat="1" ht="13.5" customHeight="1">
      <c r="A2" s="5648" t="s">
        <v>7127</v>
      </c>
      <c r="B2" s="5648" t="s">
        <v>7128</v>
      </c>
      <c r="C2" s="5648"/>
      <c r="D2" s="1688"/>
      <c r="E2" s="1306"/>
      <c r="F2" s="1298"/>
      <c r="G2" s="1298"/>
      <c r="H2" s="460"/>
      <c r="I2" s="460"/>
    </row>
    <row r="3" spans="1:9" s="1362" customFormat="1" ht="13.5" customHeight="1">
      <c r="A3" s="2424" t="s">
        <v>7129</v>
      </c>
      <c r="B3" s="104"/>
      <c r="C3" s="104"/>
      <c r="D3" s="2425"/>
      <c r="E3" s="1306"/>
      <c r="F3" s="1298"/>
      <c r="G3" s="1298"/>
      <c r="H3" s="460"/>
      <c r="I3" s="460"/>
    </row>
    <row r="4" spans="1:9" ht="13.5" customHeight="1">
      <c r="A4" s="319"/>
      <c r="B4" s="319"/>
      <c r="C4" s="319"/>
    </row>
    <row r="5" spans="1:9" ht="33.15" customHeight="1">
      <c r="A5" s="645" t="s">
        <v>116</v>
      </c>
      <c r="B5" s="646" t="s">
        <v>68</v>
      </c>
      <c r="C5" s="3786" t="s">
        <v>10556</v>
      </c>
    </row>
    <row r="6" spans="1:9" ht="12.6" customHeight="1">
      <c r="A6" s="3063">
        <v>1</v>
      </c>
      <c r="B6" s="3064">
        <v>2</v>
      </c>
      <c r="C6" s="4183">
        <v>3</v>
      </c>
    </row>
    <row r="7" spans="1:9" ht="21" customHeight="1">
      <c r="A7" s="651"/>
      <c r="B7" s="652"/>
      <c r="C7" s="4126"/>
    </row>
    <row r="8" spans="1:9" ht="13.5" customHeight="1">
      <c r="A8" s="3065">
        <v>1</v>
      </c>
      <c r="B8" s="3066" t="s">
        <v>7130</v>
      </c>
      <c r="C8" s="4184">
        <f>'D.1.4.10.3. DROBNÁ ARCH. - SKL.'!H156</f>
        <v>0</v>
      </c>
      <c r="E8" s="2310"/>
    </row>
    <row r="9" spans="1:9" ht="13.5" customHeight="1">
      <c r="A9" s="3065">
        <v>2</v>
      </c>
      <c r="B9" s="3066" t="s">
        <v>7131</v>
      </c>
      <c r="C9" s="4184">
        <f>'D.1.4.10.3. DROBNÁ ARCH. - ZÁZ.'!H303</f>
        <v>0</v>
      </c>
      <c r="E9" s="2310"/>
    </row>
    <row r="10" spans="1:9" ht="13.5" customHeight="1">
      <c r="A10" s="3065">
        <v>3</v>
      </c>
      <c r="B10" s="3066" t="s">
        <v>7132</v>
      </c>
      <c r="C10" s="4184">
        <f>'D.1.4.10.3. DROBNÁ ARCH. - KOL.'!H205</f>
        <v>0</v>
      </c>
      <c r="E10" s="2310"/>
    </row>
    <row r="11" spans="1:9" ht="21" customHeight="1">
      <c r="A11" s="3067"/>
      <c r="B11" s="3068" t="s">
        <v>10580</v>
      </c>
      <c r="C11" s="4185">
        <f>SUM(C8:C10)</f>
        <v>0</v>
      </c>
    </row>
    <row r="12" spans="1:9" ht="13.5" customHeight="1">
      <c r="A12" s="3069"/>
      <c r="C12" s="3070"/>
    </row>
  </sheetData>
  <mergeCells count="1">
    <mergeCell ref="A2:C2"/>
  </mergeCells>
  <pageMargins left="0.7" right="0.7" top="0.78740157499999996" bottom="0.78740157499999996" header="0.3" footer="0.3"/>
  <pageSetup paperSize="9" fitToHeight="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63"/>
  <sheetViews>
    <sheetView zoomScaleNormal="100" workbookViewId="0"/>
  </sheetViews>
  <sheetFormatPr defaultColWidth="10.42578125" defaultRowHeight="12" customHeight="1"/>
  <cols>
    <col min="1" max="1" width="4.85546875" style="1683" customWidth="1"/>
    <col min="2" max="2" width="5" style="1684" customWidth="1"/>
    <col min="3" max="3" width="15.85546875" style="1684" customWidth="1"/>
    <col min="4" max="4" width="75.85546875" style="1684" customWidth="1"/>
    <col min="5" max="5" width="7.85546875" style="1684" customWidth="1"/>
    <col min="6" max="6" width="10.7109375" style="1685" customWidth="1"/>
    <col min="7" max="7" width="13.140625" style="1686" customWidth="1"/>
    <col min="8" max="8" width="18.28515625" style="1686" customWidth="1"/>
    <col min="9" max="9" width="21.140625" style="333" customWidth="1"/>
    <col min="10" max="10" width="20.28515625" style="333" customWidth="1"/>
    <col min="11" max="11" width="15.42578125" style="333" bestFit="1" customWidth="1"/>
    <col min="12" max="12" width="12.42578125" style="333" bestFit="1" customWidth="1"/>
    <col min="13" max="13" width="16.28515625" style="333" bestFit="1" customWidth="1"/>
    <col min="14" max="14" width="11.7109375" style="333" bestFit="1" customWidth="1"/>
    <col min="15" max="15" width="12" style="333" bestFit="1" customWidth="1"/>
    <col min="16" max="16" width="22.85546875" style="333" customWidth="1"/>
    <col min="17" max="17" width="14.85546875" style="333" customWidth="1"/>
    <col min="18" max="18" width="16.42578125" style="333" customWidth="1"/>
    <col min="19" max="19" width="11.85546875" style="333" bestFit="1" customWidth="1"/>
    <col min="20" max="256" width="10.42578125" style="333"/>
    <col min="257" max="257" width="4.85546875" style="333" customWidth="1"/>
    <col min="258" max="258" width="5" style="333" customWidth="1"/>
    <col min="259" max="259" width="15.85546875" style="333" customWidth="1"/>
    <col min="260" max="260" width="75.85546875" style="333" customWidth="1"/>
    <col min="261" max="261" width="7.85546875" style="333" customWidth="1"/>
    <col min="262" max="262" width="9.85546875" style="333" customWidth="1"/>
    <col min="263" max="263" width="11.7109375" style="333" customWidth="1"/>
    <col min="264" max="264" width="18.28515625" style="333" customWidth="1"/>
    <col min="265" max="265" width="21.140625" style="333" customWidth="1"/>
    <col min="266" max="266" width="18.42578125" style="333" customWidth="1"/>
    <col min="267" max="267" width="13.28515625" style="333" bestFit="1" customWidth="1"/>
    <col min="268" max="268" width="12.42578125" style="333" bestFit="1" customWidth="1"/>
    <col min="269" max="269" width="16.28515625" style="333" bestFit="1" customWidth="1"/>
    <col min="270" max="270" width="11.7109375" style="333" bestFit="1" customWidth="1"/>
    <col min="271" max="271" width="12" style="333" bestFit="1" customWidth="1"/>
    <col min="272" max="272" width="11.7109375" style="333" customWidth="1"/>
    <col min="273" max="273" width="14.85546875" style="333" customWidth="1"/>
    <col min="274" max="274" width="20.28515625" style="333" customWidth="1"/>
    <col min="275" max="275" width="11.85546875" style="333" bestFit="1" customWidth="1"/>
    <col min="276" max="512" width="10.42578125" style="333"/>
    <col min="513" max="513" width="4.85546875" style="333" customWidth="1"/>
    <col min="514" max="514" width="5" style="333" customWidth="1"/>
    <col min="515" max="515" width="15.85546875" style="333" customWidth="1"/>
    <col min="516" max="516" width="75.85546875" style="333" customWidth="1"/>
    <col min="517" max="517" width="7.85546875" style="333" customWidth="1"/>
    <col min="518" max="518" width="9.85546875" style="333" customWidth="1"/>
    <col min="519" max="519" width="11.7109375" style="333" customWidth="1"/>
    <col min="520" max="520" width="18.28515625" style="333" customWidth="1"/>
    <col min="521" max="521" width="21.140625" style="333" customWidth="1"/>
    <col min="522" max="522" width="18.42578125" style="333" customWidth="1"/>
    <col min="523" max="523" width="13.28515625" style="333" bestFit="1" customWidth="1"/>
    <col min="524" max="524" width="12.42578125" style="333" bestFit="1" customWidth="1"/>
    <col min="525" max="525" width="16.28515625" style="333" bestFit="1" customWidth="1"/>
    <col min="526" max="526" width="11.7109375" style="333" bestFit="1" customWidth="1"/>
    <col min="527" max="527" width="12" style="333" bestFit="1" customWidth="1"/>
    <col min="528" max="528" width="11.7109375" style="333" customWidth="1"/>
    <col min="529" max="529" width="14.85546875" style="333" customWidth="1"/>
    <col min="530" max="530" width="20.28515625" style="333" customWidth="1"/>
    <col min="531" max="531" width="11.85546875" style="333" bestFit="1" customWidth="1"/>
    <col min="532" max="768" width="10.42578125" style="333"/>
    <col min="769" max="769" width="4.85546875" style="333" customWidth="1"/>
    <col min="770" max="770" width="5" style="333" customWidth="1"/>
    <col min="771" max="771" width="15.85546875" style="333" customWidth="1"/>
    <col min="772" max="772" width="75.85546875" style="333" customWidth="1"/>
    <col min="773" max="773" width="7.85546875" style="333" customWidth="1"/>
    <col min="774" max="774" width="9.85546875" style="333" customWidth="1"/>
    <col min="775" max="775" width="11.7109375" style="333" customWidth="1"/>
    <col min="776" max="776" width="18.28515625" style="333" customWidth="1"/>
    <col min="777" max="777" width="21.140625" style="333" customWidth="1"/>
    <col min="778" max="778" width="18.42578125" style="333" customWidth="1"/>
    <col min="779" max="779" width="13.28515625" style="333" bestFit="1" customWidth="1"/>
    <col min="780" max="780" width="12.42578125" style="333" bestFit="1" customWidth="1"/>
    <col min="781" max="781" width="16.28515625" style="333" bestFit="1" customWidth="1"/>
    <col min="782" max="782" width="11.7109375" style="333" bestFit="1" customWidth="1"/>
    <col min="783" max="783" width="12" style="333" bestFit="1" customWidth="1"/>
    <col min="784" max="784" width="11.7109375" style="333" customWidth="1"/>
    <col min="785" max="785" width="14.85546875" style="333" customWidth="1"/>
    <col min="786" max="786" width="20.28515625" style="333" customWidth="1"/>
    <col min="787" max="787" width="11.85546875" style="333" bestFit="1" customWidth="1"/>
    <col min="788" max="1024" width="10.42578125" style="333"/>
    <col min="1025" max="1025" width="4.85546875" style="333" customWidth="1"/>
    <col min="1026" max="1026" width="5" style="333" customWidth="1"/>
    <col min="1027" max="1027" width="15.85546875" style="333" customWidth="1"/>
    <col min="1028" max="1028" width="75.85546875" style="333" customWidth="1"/>
    <col min="1029" max="1029" width="7.85546875" style="333" customWidth="1"/>
    <col min="1030" max="1030" width="9.85546875" style="333" customWidth="1"/>
    <col min="1031" max="1031" width="11.7109375" style="333" customWidth="1"/>
    <col min="1032" max="1032" width="18.28515625" style="333" customWidth="1"/>
    <col min="1033" max="1033" width="21.140625" style="333" customWidth="1"/>
    <col min="1034" max="1034" width="18.42578125" style="333" customWidth="1"/>
    <col min="1035" max="1035" width="13.28515625" style="333" bestFit="1" customWidth="1"/>
    <col min="1036" max="1036" width="12.42578125" style="333" bestFit="1" customWidth="1"/>
    <col min="1037" max="1037" width="16.28515625" style="333" bestFit="1" customWidth="1"/>
    <col min="1038" max="1038" width="11.7109375" style="333" bestFit="1" customWidth="1"/>
    <col min="1039" max="1039" width="12" style="333" bestFit="1" customWidth="1"/>
    <col min="1040" max="1040" width="11.7109375" style="333" customWidth="1"/>
    <col min="1041" max="1041" width="14.85546875" style="333" customWidth="1"/>
    <col min="1042" max="1042" width="20.28515625" style="333" customWidth="1"/>
    <col min="1043" max="1043" width="11.85546875" style="333" bestFit="1" customWidth="1"/>
    <col min="1044" max="1280" width="10.42578125" style="333"/>
    <col min="1281" max="1281" width="4.85546875" style="333" customWidth="1"/>
    <col min="1282" max="1282" width="5" style="333" customWidth="1"/>
    <col min="1283" max="1283" width="15.85546875" style="333" customWidth="1"/>
    <col min="1284" max="1284" width="75.85546875" style="333" customWidth="1"/>
    <col min="1285" max="1285" width="7.85546875" style="333" customWidth="1"/>
    <col min="1286" max="1286" width="9.85546875" style="333" customWidth="1"/>
    <col min="1287" max="1287" width="11.7109375" style="333" customWidth="1"/>
    <col min="1288" max="1288" width="18.28515625" style="333" customWidth="1"/>
    <col min="1289" max="1289" width="21.140625" style="333" customWidth="1"/>
    <col min="1290" max="1290" width="18.42578125" style="333" customWidth="1"/>
    <col min="1291" max="1291" width="13.28515625" style="333" bestFit="1" customWidth="1"/>
    <col min="1292" max="1292" width="12.42578125" style="333" bestFit="1" customWidth="1"/>
    <col min="1293" max="1293" width="16.28515625" style="333" bestFit="1" customWidth="1"/>
    <col min="1294" max="1294" width="11.7109375" style="333" bestFit="1" customWidth="1"/>
    <col min="1295" max="1295" width="12" style="333" bestFit="1" customWidth="1"/>
    <col min="1296" max="1296" width="11.7109375" style="333" customWidth="1"/>
    <col min="1297" max="1297" width="14.85546875" style="333" customWidth="1"/>
    <col min="1298" max="1298" width="20.28515625" style="333" customWidth="1"/>
    <col min="1299" max="1299" width="11.85546875" style="333" bestFit="1" customWidth="1"/>
    <col min="1300" max="1536" width="10.42578125" style="333"/>
    <col min="1537" max="1537" width="4.85546875" style="333" customWidth="1"/>
    <col min="1538" max="1538" width="5" style="333" customWidth="1"/>
    <col min="1539" max="1539" width="15.85546875" style="333" customWidth="1"/>
    <col min="1540" max="1540" width="75.85546875" style="333" customWidth="1"/>
    <col min="1541" max="1541" width="7.85546875" style="333" customWidth="1"/>
    <col min="1542" max="1542" width="9.85546875" style="333" customWidth="1"/>
    <col min="1543" max="1543" width="11.7109375" style="333" customWidth="1"/>
    <col min="1544" max="1544" width="18.28515625" style="333" customWidth="1"/>
    <col min="1545" max="1545" width="21.140625" style="333" customWidth="1"/>
    <col min="1546" max="1546" width="18.42578125" style="333" customWidth="1"/>
    <col min="1547" max="1547" width="13.28515625" style="333" bestFit="1" customWidth="1"/>
    <col min="1548" max="1548" width="12.42578125" style="333" bestFit="1" customWidth="1"/>
    <col min="1549" max="1549" width="16.28515625" style="333" bestFit="1" customWidth="1"/>
    <col min="1550" max="1550" width="11.7109375" style="333" bestFit="1" customWidth="1"/>
    <col min="1551" max="1551" width="12" style="333" bestFit="1" customWidth="1"/>
    <col min="1552" max="1552" width="11.7109375" style="333" customWidth="1"/>
    <col min="1553" max="1553" width="14.85546875" style="333" customWidth="1"/>
    <col min="1554" max="1554" width="20.28515625" style="333" customWidth="1"/>
    <col min="1555" max="1555" width="11.85546875" style="333" bestFit="1" customWidth="1"/>
    <col min="1556" max="1792" width="10.42578125" style="333"/>
    <col min="1793" max="1793" width="4.85546875" style="333" customWidth="1"/>
    <col min="1794" max="1794" width="5" style="333" customWidth="1"/>
    <col min="1795" max="1795" width="15.85546875" style="333" customWidth="1"/>
    <col min="1796" max="1796" width="75.85546875" style="333" customWidth="1"/>
    <col min="1797" max="1797" width="7.85546875" style="333" customWidth="1"/>
    <col min="1798" max="1798" width="9.85546875" style="333" customWidth="1"/>
    <col min="1799" max="1799" width="11.7109375" style="333" customWidth="1"/>
    <col min="1800" max="1800" width="18.28515625" style="333" customWidth="1"/>
    <col min="1801" max="1801" width="21.140625" style="333" customWidth="1"/>
    <col min="1802" max="1802" width="18.42578125" style="333" customWidth="1"/>
    <col min="1803" max="1803" width="13.28515625" style="333" bestFit="1" customWidth="1"/>
    <col min="1804" max="1804" width="12.42578125" style="333" bestFit="1" customWidth="1"/>
    <col min="1805" max="1805" width="16.28515625" style="333" bestFit="1" customWidth="1"/>
    <col min="1806" max="1806" width="11.7109375" style="333" bestFit="1" customWidth="1"/>
    <col min="1807" max="1807" width="12" style="333" bestFit="1" customWidth="1"/>
    <col min="1808" max="1808" width="11.7109375" style="333" customWidth="1"/>
    <col min="1809" max="1809" width="14.85546875" style="333" customWidth="1"/>
    <col min="1810" max="1810" width="20.28515625" style="333" customWidth="1"/>
    <col min="1811" max="1811" width="11.85546875" style="333" bestFit="1" customWidth="1"/>
    <col min="1812" max="2048" width="10.42578125" style="333"/>
    <col min="2049" max="2049" width="4.85546875" style="333" customWidth="1"/>
    <col min="2050" max="2050" width="5" style="333" customWidth="1"/>
    <col min="2051" max="2051" width="15.85546875" style="333" customWidth="1"/>
    <col min="2052" max="2052" width="75.85546875" style="333" customWidth="1"/>
    <col min="2053" max="2053" width="7.85546875" style="333" customWidth="1"/>
    <col min="2054" max="2054" width="9.85546875" style="333" customWidth="1"/>
    <col min="2055" max="2055" width="11.7109375" style="333" customWidth="1"/>
    <col min="2056" max="2056" width="18.28515625" style="333" customWidth="1"/>
    <col min="2057" max="2057" width="21.140625" style="333" customWidth="1"/>
    <col min="2058" max="2058" width="18.42578125" style="333" customWidth="1"/>
    <col min="2059" max="2059" width="13.28515625" style="333" bestFit="1" customWidth="1"/>
    <col min="2060" max="2060" width="12.42578125" style="333" bestFit="1" customWidth="1"/>
    <col min="2061" max="2061" width="16.28515625" style="333" bestFit="1" customWidth="1"/>
    <col min="2062" max="2062" width="11.7109375" style="333" bestFit="1" customWidth="1"/>
    <col min="2063" max="2063" width="12" style="333" bestFit="1" customWidth="1"/>
    <col min="2064" max="2064" width="11.7109375" style="333" customWidth="1"/>
    <col min="2065" max="2065" width="14.85546875" style="333" customWidth="1"/>
    <col min="2066" max="2066" width="20.28515625" style="333" customWidth="1"/>
    <col min="2067" max="2067" width="11.85546875" style="333" bestFit="1" customWidth="1"/>
    <col min="2068" max="2304" width="10.42578125" style="333"/>
    <col min="2305" max="2305" width="4.85546875" style="333" customWidth="1"/>
    <col min="2306" max="2306" width="5" style="333" customWidth="1"/>
    <col min="2307" max="2307" width="15.85546875" style="333" customWidth="1"/>
    <col min="2308" max="2308" width="75.85546875" style="333" customWidth="1"/>
    <col min="2309" max="2309" width="7.85546875" style="333" customWidth="1"/>
    <col min="2310" max="2310" width="9.85546875" style="333" customWidth="1"/>
    <col min="2311" max="2311" width="11.7109375" style="333" customWidth="1"/>
    <col min="2312" max="2312" width="18.28515625" style="333" customWidth="1"/>
    <col min="2313" max="2313" width="21.140625" style="333" customWidth="1"/>
    <col min="2314" max="2314" width="18.42578125" style="333" customWidth="1"/>
    <col min="2315" max="2315" width="13.28515625" style="333" bestFit="1" customWidth="1"/>
    <col min="2316" max="2316" width="12.42578125" style="333" bestFit="1" customWidth="1"/>
    <col min="2317" max="2317" width="16.28515625" style="333" bestFit="1" customWidth="1"/>
    <col min="2318" max="2318" width="11.7109375" style="333" bestFit="1" customWidth="1"/>
    <col min="2319" max="2319" width="12" style="333" bestFit="1" customWidth="1"/>
    <col min="2320" max="2320" width="11.7109375" style="333" customWidth="1"/>
    <col min="2321" max="2321" width="14.85546875" style="333" customWidth="1"/>
    <col min="2322" max="2322" width="20.28515625" style="333" customWidth="1"/>
    <col min="2323" max="2323" width="11.85546875" style="333" bestFit="1" customWidth="1"/>
    <col min="2324" max="2560" width="10.42578125" style="333"/>
    <col min="2561" max="2561" width="4.85546875" style="333" customWidth="1"/>
    <col min="2562" max="2562" width="5" style="333" customWidth="1"/>
    <col min="2563" max="2563" width="15.85546875" style="333" customWidth="1"/>
    <col min="2564" max="2564" width="75.85546875" style="333" customWidth="1"/>
    <col min="2565" max="2565" width="7.85546875" style="333" customWidth="1"/>
    <col min="2566" max="2566" width="9.85546875" style="333" customWidth="1"/>
    <col min="2567" max="2567" width="11.7109375" style="333" customWidth="1"/>
    <col min="2568" max="2568" width="18.28515625" style="333" customWidth="1"/>
    <col min="2569" max="2569" width="21.140625" style="333" customWidth="1"/>
    <col min="2570" max="2570" width="18.42578125" style="333" customWidth="1"/>
    <col min="2571" max="2571" width="13.28515625" style="333" bestFit="1" customWidth="1"/>
    <col min="2572" max="2572" width="12.42578125" style="333" bestFit="1" customWidth="1"/>
    <col min="2573" max="2573" width="16.28515625" style="333" bestFit="1" customWidth="1"/>
    <col min="2574" max="2574" width="11.7109375" style="333" bestFit="1" customWidth="1"/>
    <col min="2575" max="2575" width="12" style="333" bestFit="1" customWidth="1"/>
    <col min="2576" max="2576" width="11.7109375" style="333" customWidth="1"/>
    <col min="2577" max="2577" width="14.85546875" style="333" customWidth="1"/>
    <col min="2578" max="2578" width="20.28515625" style="333" customWidth="1"/>
    <col min="2579" max="2579" width="11.85546875" style="333" bestFit="1" customWidth="1"/>
    <col min="2580" max="2816" width="10.42578125" style="333"/>
    <col min="2817" max="2817" width="4.85546875" style="333" customWidth="1"/>
    <col min="2818" max="2818" width="5" style="333" customWidth="1"/>
    <col min="2819" max="2819" width="15.85546875" style="333" customWidth="1"/>
    <col min="2820" max="2820" width="75.85546875" style="333" customWidth="1"/>
    <col min="2821" max="2821" width="7.85546875" style="333" customWidth="1"/>
    <col min="2822" max="2822" width="9.85546875" style="333" customWidth="1"/>
    <col min="2823" max="2823" width="11.7109375" style="333" customWidth="1"/>
    <col min="2824" max="2824" width="18.28515625" style="333" customWidth="1"/>
    <col min="2825" max="2825" width="21.140625" style="333" customWidth="1"/>
    <col min="2826" max="2826" width="18.42578125" style="333" customWidth="1"/>
    <col min="2827" max="2827" width="13.28515625" style="333" bestFit="1" customWidth="1"/>
    <col min="2828" max="2828" width="12.42578125" style="333" bestFit="1" customWidth="1"/>
    <col min="2829" max="2829" width="16.28515625" style="333" bestFit="1" customWidth="1"/>
    <col min="2830" max="2830" width="11.7109375" style="333" bestFit="1" customWidth="1"/>
    <col min="2831" max="2831" width="12" style="333" bestFit="1" customWidth="1"/>
    <col min="2832" max="2832" width="11.7109375" style="333" customWidth="1"/>
    <col min="2833" max="2833" width="14.85546875" style="333" customWidth="1"/>
    <col min="2834" max="2834" width="20.28515625" style="333" customWidth="1"/>
    <col min="2835" max="2835" width="11.85546875" style="333" bestFit="1" customWidth="1"/>
    <col min="2836" max="3072" width="10.42578125" style="333"/>
    <col min="3073" max="3073" width="4.85546875" style="333" customWidth="1"/>
    <col min="3074" max="3074" width="5" style="333" customWidth="1"/>
    <col min="3075" max="3075" width="15.85546875" style="333" customWidth="1"/>
    <col min="3076" max="3076" width="75.85546875" style="333" customWidth="1"/>
    <col min="3077" max="3077" width="7.85546875" style="333" customWidth="1"/>
    <col min="3078" max="3078" width="9.85546875" style="333" customWidth="1"/>
    <col min="3079" max="3079" width="11.7109375" style="333" customWidth="1"/>
    <col min="3080" max="3080" width="18.28515625" style="333" customWidth="1"/>
    <col min="3081" max="3081" width="21.140625" style="333" customWidth="1"/>
    <col min="3082" max="3082" width="18.42578125" style="333" customWidth="1"/>
    <col min="3083" max="3083" width="13.28515625" style="333" bestFit="1" customWidth="1"/>
    <col min="3084" max="3084" width="12.42578125" style="333" bestFit="1" customWidth="1"/>
    <col min="3085" max="3085" width="16.28515625" style="333" bestFit="1" customWidth="1"/>
    <col min="3086" max="3086" width="11.7109375" style="333" bestFit="1" customWidth="1"/>
    <col min="3087" max="3087" width="12" style="333" bestFit="1" customWidth="1"/>
    <col min="3088" max="3088" width="11.7109375" style="333" customWidth="1"/>
    <col min="3089" max="3089" width="14.85546875" style="333" customWidth="1"/>
    <col min="3090" max="3090" width="20.28515625" style="333" customWidth="1"/>
    <col min="3091" max="3091" width="11.85546875" style="333" bestFit="1" customWidth="1"/>
    <col min="3092" max="3328" width="10.42578125" style="333"/>
    <col min="3329" max="3329" width="4.85546875" style="333" customWidth="1"/>
    <col min="3330" max="3330" width="5" style="333" customWidth="1"/>
    <col min="3331" max="3331" width="15.85546875" style="333" customWidth="1"/>
    <col min="3332" max="3332" width="75.85546875" style="333" customWidth="1"/>
    <col min="3333" max="3333" width="7.85546875" style="333" customWidth="1"/>
    <col min="3334" max="3334" width="9.85546875" style="333" customWidth="1"/>
    <col min="3335" max="3335" width="11.7109375" style="333" customWidth="1"/>
    <col min="3336" max="3336" width="18.28515625" style="333" customWidth="1"/>
    <col min="3337" max="3337" width="21.140625" style="333" customWidth="1"/>
    <col min="3338" max="3338" width="18.42578125" style="333" customWidth="1"/>
    <col min="3339" max="3339" width="13.28515625" style="333" bestFit="1" customWidth="1"/>
    <col min="3340" max="3340" width="12.42578125" style="333" bestFit="1" customWidth="1"/>
    <col min="3341" max="3341" width="16.28515625" style="333" bestFit="1" customWidth="1"/>
    <col min="3342" max="3342" width="11.7109375" style="333" bestFit="1" customWidth="1"/>
    <col min="3343" max="3343" width="12" style="333" bestFit="1" customWidth="1"/>
    <col min="3344" max="3344" width="11.7109375" style="333" customWidth="1"/>
    <col min="3345" max="3345" width="14.85546875" style="333" customWidth="1"/>
    <col min="3346" max="3346" width="20.28515625" style="333" customWidth="1"/>
    <col min="3347" max="3347" width="11.85546875" style="333" bestFit="1" customWidth="1"/>
    <col min="3348" max="3584" width="10.42578125" style="333"/>
    <col min="3585" max="3585" width="4.85546875" style="333" customWidth="1"/>
    <col min="3586" max="3586" width="5" style="333" customWidth="1"/>
    <col min="3587" max="3587" width="15.85546875" style="333" customWidth="1"/>
    <col min="3588" max="3588" width="75.85546875" style="333" customWidth="1"/>
    <col min="3589" max="3589" width="7.85546875" style="333" customWidth="1"/>
    <col min="3590" max="3590" width="9.85546875" style="333" customWidth="1"/>
    <col min="3591" max="3591" width="11.7109375" style="333" customWidth="1"/>
    <col min="3592" max="3592" width="18.28515625" style="333" customWidth="1"/>
    <col min="3593" max="3593" width="21.140625" style="333" customWidth="1"/>
    <col min="3594" max="3594" width="18.42578125" style="333" customWidth="1"/>
    <col min="3595" max="3595" width="13.28515625" style="333" bestFit="1" customWidth="1"/>
    <col min="3596" max="3596" width="12.42578125" style="333" bestFit="1" customWidth="1"/>
    <col min="3597" max="3597" width="16.28515625" style="333" bestFit="1" customWidth="1"/>
    <col min="3598" max="3598" width="11.7109375" style="333" bestFit="1" customWidth="1"/>
    <col min="3599" max="3599" width="12" style="333" bestFit="1" customWidth="1"/>
    <col min="3600" max="3600" width="11.7109375" style="333" customWidth="1"/>
    <col min="3601" max="3601" width="14.85546875" style="333" customWidth="1"/>
    <col min="3602" max="3602" width="20.28515625" style="333" customWidth="1"/>
    <col min="3603" max="3603" width="11.85546875" style="333" bestFit="1" customWidth="1"/>
    <col min="3604" max="3840" width="10.42578125" style="333"/>
    <col min="3841" max="3841" width="4.85546875" style="333" customWidth="1"/>
    <col min="3842" max="3842" width="5" style="333" customWidth="1"/>
    <col min="3843" max="3843" width="15.85546875" style="333" customWidth="1"/>
    <col min="3844" max="3844" width="75.85546875" style="333" customWidth="1"/>
    <col min="3845" max="3845" width="7.85546875" style="333" customWidth="1"/>
    <col min="3846" max="3846" width="9.85546875" style="333" customWidth="1"/>
    <col min="3847" max="3847" width="11.7109375" style="333" customWidth="1"/>
    <col min="3848" max="3848" width="18.28515625" style="333" customWidth="1"/>
    <col min="3849" max="3849" width="21.140625" style="333" customWidth="1"/>
    <col min="3850" max="3850" width="18.42578125" style="333" customWidth="1"/>
    <col min="3851" max="3851" width="13.28515625" style="333" bestFit="1" customWidth="1"/>
    <col min="3852" max="3852" width="12.42578125" style="333" bestFit="1" customWidth="1"/>
    <col min="3853" max="3853" width="16.28515625" style="333" bestFit="1" customWidth="1"/>
    <col min="3854" max="3854" width="11.7109375" style="333" bestFit="1" customWidth="1"/>
    <col min="3855" max="3855" width="12" style="333" bestFit="1" customWidth="1"/>
    <col min="3856" max="3856" width="11.7109375" style="333" customWidth="1"/>
    <col min="3857" max="3857" width="14.85546875" style="333" customWidth="1"/>
    <col min="3858" max="3858" width="20.28515625" style="333" customWidth="1"/>
    <col min="3859" max="3859" width="11.85546875" style="333" bestFit="1" customWidth="1"/>
    <col min="3860" max="4096" width="10.42578125" style="333"/>
    <col min="4097" max="4097" width="4.85546875" style="333" customWidth="1"/>
    <col min="4098" max="4098" width="5" style="333" customWidth="1"/>
    <col min="4099" max="4099" width="15.85546875" style="333" customWidth="1"/>
    <col min="4100" max="4100" width="75.85546875" style="333" customWidth="1"/>
    <col min="4101" max="4101" width="7.85546875" style="333" customWidth="1"/>
    <col min="4102" max="4102" width="9.85546875" style="333" customWidth="1"/>
    <col min="4103" max="4103" width="11.7109375" style="333" customWidth="1"/>
    <col min="4104" max="4104" width="18.28515625" style="333" customWidth="1"/>
    <col min="4105" max="4105" width="21.140625" style="333" customWidth="1"/>
    <col min="4106" max="4106" width="18.42578125" style="333" customWidth="1"/>
    <col min="4107" max="4107" width="13.28515625" style="333" bestFit="1" customWidth="1"/>
    <col min="4108" max="4108" width="12.42578125" style="333" bestFit="1" customWidth="1"/>
    <col min="4109" max="4109" width="16.28515625" style="333" bestFit="1" customWidth="1"/>
    <col min="4110" max="4110" width="11.7109375" style="333" bestFit="1" customWidth="1"/>
    <col min="4111" max="4111" width="12" style="333" bestFit="1" customWidth="1"/>
    <col min="4112" max="4112" width="11.7109375" style="333" customWidth="1"/>
    <col min="4113" max="4113" width="14.85546875" style="333" customWidth="1"/>
    <col min="4114" max="4114" width="20.28515625" style="333" customWidth="1"/>
    <col min="4115" max="4115" width="11.85546875" style="333" bestFit="1" customWidth="1"/>
    <col min="4116" max="4352" width="10.42578125" style="333"/>
    <col min="4353" max="4353" width="4.85546875" style="333" customWidth="1"/>
    <col min="4354" max="4354" width="5" style="333" customWidth="1"/>
    <col min="4355" max="4355" width="15.85546875" style="333" customWidth="1"/>
    <col min="4356" max="4356" width="75.85546875" style="333" customWidth="1"/>
    <col min="4357" max="4357" width="7.85546875" style="333" customWidth="1"/>
    <col min="4358" max="4358" width="9.85546875" style="333" customWidth="1"/>
    <col min="4359" max="4359" width="11.7109375" style="333" customWidth="1"/>
    <col min="4360" max="4360" width="18.28515625" style="333" customWidth="1"/>
    <col min="4361" max="4361" width="21.140625" style="333" customWidth="1"/>
    <col min="4362" max="4362" width="18.42578125" style="333" customWidth="1"/>
    <col min="4363" max="4363" width="13.28515625" style="333" bestFit="1" customWidth="1"/>
    <col min="4364" max="4364" width="12.42578125" style="333" bestFit="1" customWidth="1"/>
    <col min="4365" max="4365" width="16.28515625" style="333" bestFit="1" customWidth="1"/>
    <col min="4366" max="4366" width="11.7109375" style="333" bestFit="1" customWidth="1"/>
    <col min="4367" max="4367" width="12" style="333" bestFit="1" customWidth="1"/>
    <col min="4368" max="4368" width="11.7109375" style="333" customWidth="1"/>
    <col min="4369" max="4369" width="14.85546875" style="333" customWidth="1"/>
    <col min="4370" max="4370" width="20.28515625" style="333" customWidth="1"/>
    <col min="4371" max="4371" width="11.85546875" style="333" bestFit="1" customWidth="1"/>
    <col min="4372" max="4608" width="10.42578125" style="333"/>
    <col min="4609" max="4609" width="4.85546875" style="333" customWidth="1"/>
    <col min="4610" max="4610" width="5" style="333" customWidth="1"/>
    <col min="4611" max="4611" width="15.85546875" style="333" customWidth="1"/>
    <col min="4612" max="4612" width="75.85546875" style="333" customWidth="1"/>
    <col min="4613" max="4613" width="7.85546875" style="333" customWidth="1"/>
    <col min="4614" max="4614" width="9.85546875" style="333" customWidth="1"/>
    <col min="4615" max="4615" width="11.7109375" style="333" customWidth="1"/>
    <col min="4616" max="4616" width="18.28515625" style="333" customWidth="1"/>
    <col min="4617" max="4617" width="21.140625" style="333" customWidth="1"/>
    <col min="4618" max="4618" width="18.42578125" style="333" customWidth="1"/>
    <col min="4619" max="4619" width="13.28515625" style="333" bestFit="1" customWidth="1"/>
    <col min="4620" max="4620" width="12.42578125" style="333" bestFit="1" customWidth="1"/>
    <col min="4621" max="4621" width="16.28515625" style="333" bestFit="1" customWidth="1"/>
    <col min="4622" max="4622" width="11.7109375" style="333" bestFit="1" customWidth="1"/>
    <col min="4623" max="4623" width="12" style="333" bestFit="1" customWidth="1"/>
    <col min="4624" max="4624" width="11.7109375" style="333" customWidth="1"/>
    <col min="4625" max="4625" width="14.85546875" style="333" customWidth="1"/>
    <col min="4626" max="4626" width="20.28515625" style="333" customWidth="1"/>
    <col min="4627" max="4627" width="11.85546875" style="333" bestFit="1" customWidth="1"/>
    <col min="4628" max="4864" width="10.42578125" style="333"/>
    <col min="4865" max="4865" width="4.85546875" style="333" customWidth="1"/>
    <col min="4866" max="4866" width="5" style="333" customWidth="1"/>
    <col min="4867" max="4867" width="15.85546875" style="333" customWidth="1"/>
    <col min="4868" max="4868" width="75.85546875" style="333" customWidth="1"/>
    <col min="4869" max="4869" width="7.85546875" style="333" customWidth="1"/>
    <col min="4870" max="4870" width="9.85546875" style="333" customWidth="1"/>
    <col min="4871" max="4871" width="11.7109375" style="333" customWidth="1"/>
    <col min="4872" max="4872" width="18.28515625" style="333" customWidth="1"/>
    <col min="4873" max="4873" width="21.140625" style="333" customWidth="1"/>
    <col min="4874" max="4874" width="18.42578125" style="333" customWidth="1"/>
    <col min="4875" max="4875" width="13.28515625" style="333" bestFit="1" customWidth="1"/>
    <col min="4876" max="4876" width="12.42578125" style="333" bestFit="1" customWidth="1"/>
    <col min="4877" max="4877" width="16.28515625" style="333" bestFit="1" customWidth="1"/>
    <col min="4878" max="4878" width="11.7109375" style="333" bestFit="1" customWidth="1"/>
    <col min="4879" max="4879" width="12" style="333" bestFit="1" customWidth="1"/>
    <col min="4880" max="4880" width="11.7109375" style="333" customWidth="1"/>
    <col min="4881" max="4881" width="14.85546875" style="333" customWidth="1"/>
    <col min="4882" max="4882" width="20.28515625" style="333" customWidth="1"/>
    <col min="4883" max="4883" width="11.85546875" style="333" bestFit="1" customWidth="1"/>
    <col min="4884" max="5120" width="10.42578125" style="333"/>
    <col min="5121" max="5121" width="4.85546875" style="333" customWidth="1"/>
    <col min="5122" max="5122" width="5" style="333" customWidth="1"/>
    <col min="5123" max="5123" width="15.85546875" style="333" customWidth="1"/>
    <col min="5124" max="5124" width="75.85546875" style="333" customWidth="1"/>
    <col min="5125" max="5125" width="7.85546875" style="333" customWidth="1"/>
    <col min="5126" max="5126" width="9.85546875" style="333" customWidth="1"/>
    <col min="5127" max="5127" width="11.7109375" style="333" customWidth="1"/>
    <col min="5128" max="5128" width="18.28515625" style="333" customWidth="1"/>
    <col min="5129" max="5129" width="21.140625" style="333" customWidth="1"/>
    <col min="5130" max="5130" width="18.42578125" style="333" customWidth="1"/>
    <col min="5131" max="5131" width="13.28515625" style="333" bestFit="1" customWidth="1"/>
    <col min="5132" max="5132" width="12.42578125" style="333" bestFit="1" customWidth="1"/>
    <col min="5133" max="5133" width="16.28515625" style="333" bestFit="1" customWidth="1"/>
    <col min="5134" max="5134" width="11.7109375" style="333" bestFit="1" customWidth="1"/>
    <col min="5135" max="5135" width="12" style="333" bestFit="1" customWidth="1"/>
    <col min="5136" max="5136" width="11.7109375" style="333" customWidth="1"/>
    <col min="5137" max="5137" width="14.85546875" style="333" customWidth="1"/>
    <col min="5138" max="5138" width="20.28515625" style="333" customWidth="1"/>
    <col min="5139" max="5139" width="11.85546875" style="333" bestFit="1" customWidth="1"/>
    <col min="5140" max="5376" width="10.42578125" style="333"/>
    <col min="5377" max="5377" width="4.85546875" style="333" customWidth="1"/>
    <col min="5378" max="5378" width="5" style="333" customWidth="1"/>
    <col min="5379" max="5379" width="15.85546875" style="333" customWidth="1"/>
    <col min="5380" max="5380" width="75.85546875" style="333" customWidth="1"/>
    <col min="5381" max="5381" width="7.85546875" style="333" customWidth="1"/>
    <col min="5382" max="5382" width="9.85546875" style="333" customWidth="1"/>
    <col min="5383" max="5383" width="11.7109375" style="333" customWidth="1"/>
    <col min="5384" max="5384" width="18.28515625" style="333" customWidth="1"/>
    <col min="5385" max="5385" width="21.140625" style="333" customWidth="1"/>
    <col min="5386" max="5386" width="18.42578125" style="333" customWidth="1"/>
    <col min="5387" max="5387" width="13.28515625" style="333" bestFit="1" customWidth="1"/>
    <col min="5388" max="5388" width="12.42578125" style="333" bestFit="1" customWidth="1"/>
    <col min="5389" max="5389" width="16.28515625" style="333" bestFit="1" customWidth="1"/>
    <col min="5390" max="5390" width="11.7109375" style="333" bestFit="1" customWidth="1"/>
    <col min="5391" max="5391" width="12" style="333" bestFit="1" customWidth="1"/>
    <col min="5392" max="5392" width="11.7109375" style="333" customWidth="1"/>
    <col min="5393" max="5393" width="14.85546875" style="333" customWidth="1"/>
    <col min="5394" max="5394" width="20.28515625" style="333" customWidth="1"/>
    <col min="5395" max="5395" width="11.85546875" style="333" bestFit="1" customWidth="1"/>
    <col min="5396" max="5632" width="10.42578125" style="333"/>
    <col min="5633" max="5633" width="4.85546875" style="333" customWidth="1"/>
    <col min="5634" max="5634" width="5" style="333" customWidth="1"/>
    <col min="5635" max="5635" width="15.85546875" style="333" customWidth="1"/>
    <col min="5636" max="5636" width="75.85546875" style="333" customWidth="1"/>
    <col min="5637" max="5637" width="7.85546875" style="333" customWidth="1"/>
    <col min="5638" max="5638" width="9.85546875" style="333" customWidth="1"/>
    <col min="5639" max="5639" width="11.7109375" style="333" customWidth="1"/>
    <col min="5640" max="5640" width="18.28515625" style="333" customWidth="1"/>
    <col min="5641" max="5641" width="21.140625" style="333" customWidth="1"/>
    <col min="5642" max="5642" width="18.42578125" style="333" customWidth="1"/>
    <col min="5643" max="5643" width="13.28515625" style="333" bestFit="1" customWidth="1"/>
    <col min="5644" max="5644" width="12.42578125" style="333" bestFit="1" customWidth="1"/>
    <col min="5645" max="5645" width="16.28515625" style="333" bestFit="1" customWidth="1"/>
    <col min="5646" max="5646" width="11.7109375" style="333" bestFit="1" customWidth="1"/>
    <col min="5647" max="5647" width="12" style="333" bestFit="1" customWidth="1"/>
    <col min="5648" max="5648" width="11.7109375" style="333" customWidth="1"/>
    <col min="5649" max="5649" width="14.85546875" style="333" customWidth="1"/>
    <col min="5650" max="5650" width="20.28515625" style="333" customWidth="1"/>
    <col min="5651" max="5651" width="11.85546875" style="333" bestFit="1" customWidth="1"/>
    <col min="5652" max="5888" width="10.42578125" style="333"/>
    <col min="5889" max="5889" width="4.85546875" style="333" customWidth="1"/>
    <col min="5890" max="5890" width="5" style="333" customWidth="1"/>
    <col min="5891" max="5891" width="15.85546875" style="333" customWidth="1"/>
    <col min="5892" max="5892" width="75.85546875" style="333" customWidth="1"/>
    <col min="5893" max="5893" width="7.85546875" style="333" customWidth="1"/>
    <col min="5894" max="5894" width="9.85546875" style="333" customWidth="1"/>
    <col min="5895" max="5895" width="11.7109375" style="333" customWidth="1"/>
    <col min="5896" max="5896" width="18.28515625" style="333" customWidth="1"/>
    <col min="5897" max="5897" width="21.140625" style="333" customWidth="1"/>
    <col min="5898" max="5898" width="18.42578125" style="333" customWidth="1"/>
    <col min="5899" max="5899" width="13.28515625" style="333" bestFit="1" customWidth="1"/>
    <col min="5900" max="5900" width="12.42578125" style="333" bestFit="1" customWidth="1"/>
    <col min="5901" max="5901" width="16.28515625" style="333" bestFit="1" customWidth="1"/>
    <col min="5902" max="5902" width="11.7109375" style="333" bestFit="1" customWidth="1"/>
    <col min="5903" max="5903" width="12" style="333" bestFit="1" customWidth="1"/>
    <col min="5904" max="5904" width="11.7109375" style="333" customWidth="1"/>
    <col min="5905" max="5905" width="14.85546875" style="333" customWidth="1"/>
    <col min="5906" max="5906" width="20.28515625" style="333" customWidth="1"/>
    <col min="5907" max="5907" width="11.85546875" style="333" bestFit="1" customWidth="1"/>
    <col min="5908" max="6144" width="10.42578125" style="333"/>
    <col min="6145" max="6145" width="4.85546875" style="333" customWidth="1"/>
    <col min="6146" max="6146" width="5" style="333" customWidth="1"/>
    <col min="6147" max="6147" width="15.85546875" style="333" customWidth="1"/>
    <col min="6148" max="6148" width="75.85546875" style="333" customWidth="1"/>
    <col min="6149" max="6149" width="7.85546875" style="333" customWidth="1"/>
    <col min="6150" max="6150" width="9.85546875" style="333" customWidth="1"/>
    <col min="6151" max="6151" width="11.7109375" style="333" customWidth="1"/>
    <col min="6152" max="6152" width="18.28515625" style="333" customWidth="1"/>
    <col min="6153" max="6153" width="21.140625" style="333" customWidth="1"/>
    <col min="6154" max="6154" width="18.42578125" style="333" customWidth="1"/>
    <col min="6155" max="6155" width="13.28515625" style="333" bestFit="1" customWidth="1"/>
    <col min="6156" max="6156" width="12.42578125" style="333" bestFit="1" customWidth="1"/>
    <col min="6157" max="6157" width="16.28515625" style="333" bestFit="1" customWidth="1"/>
    <col min="6158" max="6158" width="11.7109375" style="333" bestFit="1" customWidth="1"/>
    <col min="6159" max="6159" width="12" style="333" bestFit="1" customWidth="1"/>
    <col min="6160" max="6160" width="11.7109375" style="333" customWidth="1"/>
    <col min="6161" max="6161" width="14.85546875" style="333" customWidth="1"/>
    <col min="6162" max="6162" width="20.28515625" style="333" customWidth="1"/>
    <col min="6163" max="6163" width="11.85546875" style="333" bestFit="1" customWidth="1"/>
    <col min="6164" max="6400" width="10.42578125" style="333"/>
    <col min="6401" max="6401" width="4.85546875" style="333" customWidth="1"/>
    <col min="6402" max="6402" width="5" style="333" customWidth="1"/>
    <col min="6403" max="6403" width="15.85546875" style="333" customWidth="1"/>
    <col min="6404" max="6404" width="75.85546875" style="333" customWidth="1"/>
    <col min="6405" max="6405" width="7.85546875" style="333" customWidth="1"/>
    <col min="6406" max="6406" width="9.85546875" style="333" customWidth="1"/>
    <col min="6407" max="6407" width="11.7109375" style="333" customWidth="1"/>
    <col min="6408" max="6408" width="18.28515625" style="333" customWidth="1"/>
    <col min="6409" max="6409" width="21.140625" style="333" customWidth="1"/>
    <col min="6410" max="6410" width="18.42578125" style="333" customWidth="1"/>
    <col min="6411" max="6411" width="13.28515625" style="333" bestFit="1" customWidth="1"/>
    <col min="6412" max="6412" width="12.42578125" style="333" bestFit="1" customWidth="1"/>
    <col min="6413" max="6413" width="16.28515625" style="333" bestFit="1" customWidth="1"/>
    <col min="6414" max="6414" width="11.7109375" style="333" bestFit="1" customWidth="1"/>
    <col min="6415" max="6415" width="12" style="333" bestFit="1" customWidth="1"/>
    <col min="6416" max="6416" width="11.7109375" style="333" customWidth="1"/>
    <col min="6417" max="6417" width="14.85546875" style="333" customWidth="1"/>
    <col min="6418" max="6418" width="20.28515625" style="333" customWidth="1"/>
    <col min="6419" max="6419" width="11.85546875" style="333" bestFit="1" customWidth="1"/>
    <col min="6420" max="6656" width="10.42578125" style="333"/>
    <col min="6657" max="6657" width="4.85546875" style="333" customWidth="1"/>
    <col min="6658" max="6658" width="5" style="333" customWidth="1"/>
    <col min="6659" max="6659" width="15.85546875" style="333" customWidth="1"/>
    <col min="6660" max="6660" width="75.85546875" style="333" customWidth="1"/>
    <col min="6661" max="6661" width="7.85546875" style="333" customWidth="1"/>
    <col min="6662" max="6662" width="9.85546875" style="333" customWidth="1"/>
    <col min="6663" max="6663" width="11.7109375" style="333" customWidth="1"/>
    <col min="6664" max="6664" width="18.28515625" style="333" customWidth="1"/>
    <col min="6665" max="6665" width="21.140625" style="333" customWidth="1"/>
    <col min="6666" max="6666" width="18.42578125" style="333" customWidth="1"/>
    <col min="6667" max="6667" width="13.28515625" style="333" bestFit="1" customWidth="1"/>
    <col min="6668" max="6668" width="12.42578125" style="333" bestFit="1" customWidth="1"/>
    <col min="6669" max="6669" width="16.28515625" style="333" bestFit="1" customWidth="1"/>
    <col min="6670" max="6670" width="11.7109375" style="333" bestFit="1" customWidth="1"/>
    <col min="6671" max="6671" width="12" style="333" bestFit="1" customWidth="1"/>
    <col min="6672" max="6672" width="11.7109375" style="333" customWidth="1"/>
    <col min="6673" max="6673" width="14.85546875" style="333" customWidth="1"/>
    <col min="6674" max="6674" width="20.28515625" style="333" customWidth="1"/>
    <col min="6675" max="6675" width="11.85546875" style="333" bestFit="1" customWidth="1"/>
    <col min="6676" max="6912" width="10.42578125" style="333"/>
    <col min="6913" max="6913" width="4.85546875" style="333" customWidth="1"/>
    <col min="6914" max="6914" width="5" style="333" customWidth="1"/>
    <col min="6915" max="6915" width="15.85546875" style="333" customWidth="1"/>
    <col min="6916" max="6916" width="75.85546875" style="333" customWidth="1"/>
    <col min="6917" max="6917" width="7.85546875" style="333" customWidth="1"/>
    <col min="6918" max="6918" width="9.85546875" style="333" customWidth="1"/>
    <col min="6919" max="6919" width="11.7109375" style="333" customWidth="1"/>
    <col min="6920" max="6920" width="18.28515625" style="333" customWidth="1"/>
    <col min="6921" max="6921" width="21.140625" style="333" customWidth="1"/>
    <col min="6922" max="6922" width="18.42578125" style="333" customWidth="1"/>
    <col min="6923" max="6923" width="13.28515625" style="333" bestFit="1" customWidth="1"/>
    <col min="6924" max="6924" width="12.42578125" style="333" bestFit="1" customWidth="1"/>
    <col min="6925" max="6925" width="16.28515625" style="333" bestFit="1" customWidth="1"/>
    <col min="6926" max="6926" width="11.7109375" style="333" bestFit="1" customWidth="1"/>
    <col min="6927" max="6927" width="12" style="333" bestFit="1" customWidth="1"/>
    <col min="6928" max="6928" width="11.7109375" style="333" customWidth="1"/>
    <col min="6929" max="6929" width="14.85546875" style="333" customWidth="1"/>
    <col min="6930" max="6930" width="20.28515625" style="333" customWidth="1"/>
    <col min="6931" max="6931" width="11.85546875" style="333" bestFit="1" customWidth="1"/>
    <col min="6932" max="7168" width="10.42578125" style="333"/>
    <col min="7169" max="7169" width="4.85546875" style="333" customWidth="1"/>
    <col min="7170" max="7170" width="5" style="333" customWidth="1"/>
    <col min="7171" max="7171" width="15.85546875" style="333" customWidth="1"/>
    <col min="7172" max="7172" width="75.85546875" style="333" customWidth="1"/>
    <col min="7173" max="7173" width="7.85546875" style="333" customWidth="1"/>
    <col min="7174" max="7174" width="9.85546875" style="333" customWidth="1"/>
    <col min="7175" max="7175" width="11.7109375" style="333" customWidth="1"/>
    <col min="7176" max="7176" width="18.28515625" style="333" customWidth="1"/>
    <col min="7177" max="7177" width="21.140625" style="333" customWidth="1"/>
    <col min="7178" max="7178" width="18.42578125" style="333" customWidth="1"/>
    <col min="7179" max="7179" width="13.28515625" style="333" bestFit="1" customWidth="1"/>
    <col min="7180" max="7180" width="12.42578125" style="333" bestFit="1" customWidth="1"/>
    <col min="7181" max="7181" width="16.28515625" style="333" bestFit="1" customWidth="1"/>
    <col min="7182" max="7182" width="11.7109375" style="333" bestFit="1" customWidth="1"/>
    <col min="7183" max="7183" width="12" style="333" bestFit="1" customWidth="1"/>
    <col min="7184" max="7184" width="11.7109375" style="333" customWidth="1"/>
    <col min="7185" max="7185" width="14.85546875" style="333" customWidth="1"/>
    <col min="7186" max="7186" width="20.28515625" style="333" customWidth="1"/>
    <col min="7187" max="7187" width="11.85546875" style="333" bestFit="1" customWidth="1"/>
    <col min="7188" max="7424" width="10.42578125" style="333"/>
    <col min="7425" max="7425" width="4.85546875" style="333" customWidth="1"/>
    <col min="7426" max="7426" width="5" style="333" customWidth="1"/>
    <col min="7427" max="7427" width="15.85546875" style="333" customWidth="1"/>
    <col min="7428" max="7428" width="75.85546875" style="333" customWidth="1"/>
    <col min="7429" max="7429" width="7.85546875" style="333" customWidth="1"/>
    <col min="7430" max="7430" width="9.85546875" style="333" customWidth="1"/>
    <col min="7431" max="7431" width="11.7109375" style="333" customWidth="1"/>
    <col min="7432" max="7432" width="18.28515625" style="333" customWidth="1"/>
    <col min="7433" max="7433" width="21.140625" style="333" customWidth="1"/>
    <col min="7434" max="7434" width="18.42578125" style="333" customWidth="1"/>
    <col min="7435" max="7435" width="13.28515625" style="333" bestFit="1" customWidth="1"/>
    <col min="7436" max="7436" width="12.42578125" style="333" bestFit="1" customWidth="1"/>
    <col min="7437" max="7437" width="16.28515625" style="333" bestFit="1" customWidth="1"/>
    <col min="7438" max="7438" width="11.7109375" style="333" bestFit="1" customWidth="1"/>
    <col min="7439" max="7439" width="12" style="333" bestFit="1" customWidth="1"/>
    <col min="7440" max="7440" width="11.7109375" style="333" customWidth="1"/>
    <col min="7441" max="7441" width="14.85546875" style="333" customWidth="1"/>
    <col min="7442" max="7442" width="20.28515625" style="333" customWidth="1"/>
    <col min="7443" max="7443" width="11.85546875" style="333" bestFit="1" customWidth="1"/>
    <col min="7444" max="7680" width="10.42578125" style="333"/>
    <col min="7681" max="7681" width="4.85546875" style="333" customWidth="1"/>
    <col min="7682" max="7682" width="5" style="333" customWidth="1"/>
    <col min="7683" max="7683" width="15.85546875" style="333" customWidth="1"/>
    <col min="7684" max="7684" width="75.85546875" style="333" customWidth="1"/>
    <col min="7685" max="7685" width="7.85546875" style="333" customWidth="1"/>
    <col min="7686" max="7686" width="9.85546875" style="333" customWidth="1"/>
    <col min="7687" max="7687" width="11.7109375" style="333" customWidth="1"/>
    <col min="7688" max="7688" width="18.28515625" style="333" customWidth="1"/>
    <col min="7689" max="7689" width="21.140625" style="333" customWidth="1"/>
    <col min="7690" max="7690" width="18.42578125" style="333" customWidth="1"/>
    <col min="7691" max="7691" width="13.28515625" style="333" bestFit="1" customWidth="1"/>
    <col min="7692" max="7692" width="12.42578125" style="333" bestFit="1" customWidth="1"/>
    <col min="7693" max="7693" width="16.28515625" style="333" bestFit="1" customWidth="1"/>
    <col min="7694" max="7694" width="11.7109375" style="333" bestFit="1" customWidth="1"/>
    <col min="7695" max="7695" width="12" style="333" bestFit="1" customWidth="1"/>
    <col min="7696" max="7696" width="11.7109375" style="333" customWidth="1"/>
    <col min="7697" max="7697" width="14.85546875" style="333" customWidth="1"/>
    <col min="7698" max="7698" width="20.28515625" style="333" customWidth="1"/>
    <col min="7699" max="7699" width="11.85546875" style="333" bestFit="1" customWidth="1"/>
    <col min="7700" max="7936" width="10.42578125" style="333"/>
    <col min="7937" max="7937" width="4.85546875" style="333" customWidth="1"/>
    <col min="7938" max="7938" width="5" style="333" customWidth="1"/>
    <col min="7939" max="7939" width="15.85546875" style="333" customWidth="1"/>
    <col min="7940" max="7940" width="75.85546875" style="333" customWidth="1"/>
    <col min="7941" max="7941" width="7.85546875" style="333" customWidth="1"/>
    <col min="7942" max="7942" width="9.85546875" style="333" customWidth="1"/>
    <col min="7943" max="7943" width="11.7109375" style="333" customWidth="1"/>
    <col min="7944" max="7944" width="18.28515625" style="333" customWidth="1"/>
    <col min="7945" max="7945" width="21.140625" style="333" customWidth="1"/>
    <col min="7946" max="7946" width="18.42578125" style="333" customWidth="1"/>
    <col min="7947" max="7947" width="13.28515625" style="333" bestFit="1" customWidth="1"/>
    <col min="7948" max="7948" width="12.42578125" style="333" bestFit="1" customWidth="1"/>
    <col min="7949" max="7949" width="16.28515625" style="333" bestFit="1" customWidth="1"/>
    <col min="7950" max="7950" width="11.7109375" style="333" bestFit="1" customWidth="1"/>
    <col min="7951" max="7951" width="12" style="333" bestFit="1" customWidth="1"/>
    <col min="7952" max="7952" width="11.7109375" style="333" customWidth="1"/>
    <col min="7953" max="7953" width="14.85546875" style="333" customWidth="1"/>
    <col min="7954" max="7954" width="20.28515625" style="333" customWidth="1"/>
    <col min="7955" max="7955" width="11.85546875" style="333" bestFit="1" customWidth="1"/>
    <col min="7956" max="8192" width="10.42578125" style="333"/>
    <col min="8193" max="8193" width="4.85546875" style="333" customWidth="1"/>
    <col min="8194" max="8194" width="5" style="333" customWidth="1"/>
    <col min="8195" max="8195" width="15.85546875" style="333" customWidth="1"/>
    <col min="8196" max="8196" width="75.85546875" style="333" customWidth="1"/>
    <col min="8197" max="8197" width="7.85546875" style="333" customWidth="1"/>
    <col min="8198" max="8198" width="9.85546875" style="333" customWidth="1"/>
    <col min="8199" max="8199" width="11.7109375" style="333" customWidth="1"/>
    <col min="8200" max="8200" width="18.28515625" style="333" customWidth="1"/>
    <col min="8201" max="8201" width="21.140625" style="333" customWidth="1"/>
    <col min="8202" max="8202" width="18.42578125" style="333" customWidth="1"/>
    <col min="8203" max="8203" width="13.28515625" style="333" bestFit="1" customWidth="1"/>
    <col min="8204" max="8204" width="12.42578125" style="333" bestFit="1" customWidth="1"/>
    <col min="8205" max="8205" width="16.28515625" style="333" bestFit="1" customWidth="1"/>
    <col min="8206" max="8206" width="11.7109375" style="333" bestFit="1" customWidth="1"/>
    <col min="8207" max="8207" width="12" style="333" bestFit="1" customWidth="1"/>
    <col min="8208" max="8208" width="11.7109375" style="333" customWidth="1"/>
    <col min="8209" max="8209" width="14.85546875" style="333" customWidth="1"/>
    <col min="8210" max="8210" width="20.28515625" style="333" customWidth="1"/>
    <col min="8211" max="8211" width="11.85546875" style="333" bestFit="1" customWidth="1"/>
    <col min="8212" max="8448" width="10.42578125" style="333"/>
    <col min="8449" max="8449" width="4.85546875" style="333" customWidth="1"/>
    <col min="8450" max="8450" width="5" style="333" customWidth="1"/>
    <col min="8451" max="8451" width="15.85546875" style="333" customWidth="1"/>
    <col min="8452" max="8452" width="75.85546875" style="333" customWidth="1"/>
    <col min="8453" max="8453" width="7.85546875" style="333" customWidth="1"/>
    <col min="8454" max="8454" width="9.85546875" style="333" customWidth="1"/>
    <col min="8455" max="8455" width="11.7109375" style="333" customWidth="1"/>
    <col min="8456" max="8456" width="18.28515625" style="333" customWidth="1"/>
    <col min="8457" max="8457" width="21.140625" style="333" customWidth="1"/>
    <col min="8458" max="8458" width="18.42578125" style="333" customWidth="1"/>
    <col min="8459" max="8459" width="13.28515625" style="333" bestFit="1" customWidth="1"/>
    <col min="8460" max="8460" width="12.42578125" style="333" bestFit="1" customWidth="1"/>
    <col min="8461" max="8461" width="16.28515625" style="333" bestFit="1" customWidth="1"/>
    <col min="8462" max="8462" width="11.7109375" style="333" bestFit="1" customWidth="1"/>
    <col min="8463" max="8463" width="12" style="333" bestFit="1" customWidth="1"/>
    <col min="8464" max="8464" width="11.7109375" style="333" customWidth="1"/>
    <col min="8465" max="8465" width="14.85546875" style="333" customWidth="1"/>
    <col min="8466" max="8466" width="20.28515625" style="333" customWidth="1"/>
    <col min="8467" max="8467" width="11.85546875" style="333" bestFit="1" customWidth="1"/>
    <col min="8468" max="8704" width="10.42578125" style="333"/>
    <col min="8705" max="8705" width="4.85546875" style="333" customWidth="1"/>
    <col min="8706" max="8706" width="5" style="333" customWidth="1"/>
    <col min="8707" max="8707" width="15.85546875" style="333" customWidth="1"/>
    <col min="8708" max="8708" width="75.85546875" style="333" customWidth="1"/>
    <col min="8709" max="8709" width="7.85546875" style="333" customWidth="1"/>
    <col min="8710" max="8710" width="9.85546875" style="333" customWidth="1"/>
    <col min="8711" max="8711" width="11.7109375" style="333" customWidth="1"/>
    <col min="8712" max="8712" width="18.28515625" style="333" customWidth="1"/>
    <col min="8713" max="8713" width="21.140625" style="333" customWidth="1"/>
    <col min="8714" max="8714" width="18.42578125" style="333" customWidth="1"/>
    <col min="8715" max="8715" width="13.28515625" style="333" bestFit="1" customWidth="1"/>
    <col min="8716" max="8716" width="12.42578125" style="333" bestFit="1" customWidth="1"/>
    <col min="8717" max="8717" width="16.28515625" style="333" bestFit="1" customWidth="1"/>
    <col min="8718" max="8718" width="11.7109375" style="333" bestFit="1" customWidth="1"/>
    <col min="8719" max="8719" width="12" style="333" bestFit="1" customWidth="1"/>
    <col min="8720" max="8720" width="11.7109375" style="333" customWidth="1"/>
    <col min="8721" max="8721" width="14.85546875" style="333" customWidth="1"/>
    <col min="8722" max="8722" width="20.28515625" style="333" customWidth="1"/>
    <col min="8723" max="8723" width="11.85546875" style="333" bestFit="1" customWidth="1"/>
    <col min="8724" max="8960" width="10.42578125" style="333"/>
    <col min="8961" max="8961" width="4.85546875" style="333" customWidth="1"/>
    <col min="8962" max="8962" width="5" style="333" customWidth="1"/>
    <col min="8963" max="8963" width="15.85546875" style="333" customWidth="1"/>
    <col min="8964" max="8964" width="75.85546875" style="333" customWidth="1"/>
    <col min="8965" max="8965" width="7.85546875" style="333" customWidth="1"/>
    <col min="8966" max="8966" width="9.85546875" style="333" customWidth="1"/>
    <col min="8967" max="8967" width="11.7109375" style="333" customWidth="1"/>
    <col min="8968" max="8968" width="18.28515625" style="333" customWidth="1"/>
    <col min="8969" max="8969" width="21.140625" style="333" customWidth="1"/>
    <col min="8970" max="8970" width="18.42578125" style="333" customWidth="1"/>
    <col min="8971" max="8971" width="13.28515625" style="333" bestFit="1" customWidth="1"/>
    <col min="8972" max="8972" width="12.42578125" style="333" bestFit="1" customWidth="1"/>
    <col min="8973" max="8973" width="16.28515625" style="333" bestFit="1" customWidth="1"/>
    <col min="8974" max="8974" width="11.7109375" style="333" bestFit="1" customWidth="1"/>
    <col min="8975" max="8975" width="12" style="333" bestFit="1" customWidth="1"/>
    <col min="8976" max="8976" width="11.7109375" style="333" customWidth="1"/>
    <col min="8977" max="8977" width="14.85546875" style="333" customWidth="1"/>
    <col min="8978" max="8978" width="20.28515625" style="333" customWidth="1"/>
    <col min="8979" max="8979" width="11.85546875" style="333" bestFit="1" customWidth="1"/>
    <col min="8980" max="9216" width="10.42578125" style="333"/>
    <col min="9217" max="9217" width="4.85546875" style="333" customWidth="1"/>
    <col min="9218" max="9218" width="5" style="333" customWidth="1"/>
    <col min="9219" max="9219" width="15.85546875" style="333" customWidth="1"/>
    <col min="9220" max="9220" width="75.85546875" style="333" customWidth="1"/>
    <col min="9221" max="9221" width="7.85546875" style="333" customWidth="1"/>
    <col min="9222" max="9222" width="9.85546875" style="333" customWidth="1"/>
    <col min="9223" max="9223" width="11.7109375" style="333" customWidth="1"/>
    <col min="9224" max="9224" width="18.28515625" style="333" customWidth="1"/>
    <col min="9225" max="9225" width="21.140625" style="333" customWidth="1"/>
    <col min="9226" max="9226" width="18.42578125" style="333" customWidth="1"/>
    <col min="9227" max="9227" width="13.28515625" style="333" bestFit="1" customWidth="1"/>
    <col min="9228" max="9228" width="12.42578125" style="333" bestFit="1" customWidth="1"/>
    <col min="9229" max="9229" width="16.28515625" style="333" bestFit="1" customWidth="1"/>
    <col min="9230" max="9230" width="11.7109375" style="333" bestFit="1" customWidth="1"/>
    <col min="9231" max="9231" width="12" style="333" bestFit="1" customWidth="1"/>
    <col min="9232" max="9232" width="11.7109375" style="333" customWidth="1"/>
    <col min="9233" max="9233" width="14.85546875" style="333" customWidth="1"/>
    <col min="9234" max="9234" width="20.28515625" style="333" customWidth="1"/>
    <col min="9235" max="9235" width="11.85546875" style="333" bestFit="1" customWidth="1"/>
    <col min="9236" max="9472" width="10.42578125" style="333"/>
    <col min="9473" max="9473" width="4.85546875" style="333" customWidth="1"/>
    <col min="9474" max="9474" width="5" style="333" customWidth="1"/>
    <col min="9475" max="9475" width="15.85546875" style="333" customWidth="1"/>
    <col min="9476" max="9476" width="75.85546875" style="333" customWidth="1"/>
    <col min="9477" max="9477" width="7.85546875" style="333" customWidth="1"/>
    <col min="9478" max="9478" width="9.85546875" style="333" customWidth="1"/>
    <col min="9479" max="9479" width="11.7109375" style="333" customWidth="1"/>
    <col min="9480" max="9480" width="18.28515625" style="333" customWidth="1"/>
    <col min="9481" max="9481" width="21.140625" style="333" customWidth="1"/>
    <col min="9482" max="9482" width="18.42578125" style="333" customWidth="1"/>
    <col min="9483" max="9483" width="13.28515625" style="333" bestFit="1" customWidth="1"/>
    <col min="9484" max="9484" width="12.42578125" style="333" bestFit="1" customWidth="1"/>
    <col min="9485" max="9485" width="16.28515625" style="333" bestFit="1" customWidth="1"/>
    <col min="9486" max="9486" width="11.7109375" style="333" bestFit="1" customWidth="1"/>
    <col min="9487" max="9487" width="12" style="333" bestFit="1" customWidth="1"/>
    <col min="9488" max="9488" width="11.7109375" style="333" customWidth="1"/>
    <col min="9489" max="9489" width="14.85546875" style="333" customWidth="1"/>
    <col min="9490" max="9490" width="20.28515625" style="333" customWidth="1"/>
    <col min="9491" max="9491" width="11.85546875" style="333" bestFit="1" customWidth="1"/>
    <col min="9492" max="9728" width="10.42578125" style="333"/>
    <col min="9729" max="9729" width="4.85546875" style="333" customWidth="1"/>
    <col min="9730" max="9730" width="5" style="333" customWidth="1"/>
    <col min="9731" max="9731" width="15.85546875" style="333" customWidth="1"/>
    <col min="9732" max="9732" width="75.85546875" style="333" customWidth="1"/>
    <col min="9733" max="9733" width="7.85546875" style="333" customWidth="1"/>
    <col min="9734" max="9734" width="9.85546875" style="333" customWidth="1"/>
    <col min="9735" max="9735" width="11.7109375" style="333" customWidth="1"/>
    <col min="9736" max="9736" width="18.28515625" style="333" customWidth="1"/>
    <col min="9737" max="9737" width="21.140625" style="333" customWidth="1"/>
    <col min="9738" max="9738" width="18.42578125" style="333" customWidth="1"/>
    <col min="9739" max="9739" width="13.28515625" style="333" bestFit="1" customWidth="1"/>
    <col min="9740" max="9740" width="12.42578125" style="333" bestFit="1" customWidth="1"/>
    <col min="9741" max="9741" width="16.28515625" style="333" bestFit="1" customWidth="1"/>
    <col min="9742" max="9742" width="11.7109375" style="333" bestFit="1" customWidth="1"/>
    <col min="9743" max="9743" width="12" style="333" bestFit="1" customWidth="1"/>
    <col min="9744" max="9744" width="11.7109375" style="333" customWidth="1"/>
    <col min="9745" max="9745" width="14.85546875" style="333" customWidth="1"/>
    <col min="9746" max="9746" width="20.28515625" style="333" customWidth="1"/>
    <col min="9747" max="9747" width="11.85546875" style="333" bestFit="1" customWidth="1"/>
    <col min="9748" max="9984" width="10.42578125" style="333"/>
    <col min="9985" max="9985" width="4.85546875" style="333" customWidth="1"/>
    <col min="9986" max="9986" width="5" style="333" customWidth="1"/>
    <col min="9987" max="9987" width="15.85546875" style="333" customWidth="1"/>
    <col min="9988" max="9988" width="75.85546875" style="333" customWidth="1"/>
    <col min="9989" max="9989" width="7.85546875" style="333" customWidth="1"/>
    <col min="9990" max="9990" width="9.85546875" style="333" customWidth="1"/>
    <col min="9991" max="9991" width="11.7109375" style="333" customWidth="1"/>
    <col min="9992" max="9992" width="18.28515625" style="333" customWidth="1"/>
    <col min="9993" max="9993" width="21.140625" style="333" customWidth="1"/>
    <col min="9994" max="9994" width="18.42578125" style="333" customWidth="1"/>
    <col min="9995" max="9995" width="13.28515625" style="333" bestFit="1" customWidth="1"/>
    <col min="9996" max="9996" width="12.42578125" style="333" bestFit="1" customWidth="1"/>
    <col min="9997" max="9997" width="16.28515625" style="333" bestFit="1" customWidth="1"/>
    <col min="9998" max="9998" width="11.7109375" style="333" bestFit="1" customWidth="1"/>
    <col min="9999" max="9999" width="12" style="333" bestFit="1" customWidth="1"/>
    <col min="10000" max="10000" width="11.7109375" style="333" customWidth="1"/>
    <col min="10001" max="10001" width="14.85546875" style="333" customWidth="1"/>
    <col min="10002" max="10002" width="20.28515625" style="333" customWidth="1"/>
    <col min="10003" max="10003" width="11.85546875" style="333" bestFit="1" customWidth="1"/>
    <col min="10004" max="10240" width="10.42578125" style="333"/>
    <col min="10241" max="10241" width="4.85546875" style="333" customWidth="1"/>
    <col min="10242" max="10242" width="5" style="333" customWidth="1"/>
    <col min="10243" max="10243" width="15.85546875" style="333" customWidth="1"/>
    <col min="10244" max="10244" width="75.85546875" style="333" customWidth="1"/>
    <col min="10245" max="10245" width="7.85546875" style="333" customWidth="1"/>
    <col min="10246" max="10246" width="9.85546875" style="333" customWidth="1"/>
    <col min="10247" max="10247" width="11.7109375" style="333" customWidth="1"/>
    <col min="10248" max="10248" width="18.28515625" style="333" customWidth="1"/>
    <col min="10249" max="10249" width="21.140625" style="333" customWidth="1"/>
    <col min="10250" max="10250" width="18.42578125" style="333" customWidth="1"/>
    <col min="10251" max="10251" width="13.28515625" style="333" bestFit="1" customWidth="1"/>
    <col min="10252" max="10252" width="12.42578125" style="333" bestFit="1" customWidth="1"/>
    <col min="10253" max="10253" width="16.28515625" style="333" bestFit="1" customWidth="1"/>
    <col min="10254" max="10254" width="11.7109375" style="333" bestFit="1" customWidth="1"/>
    <col min="10255" max="10255" width="12" style="333" bestFit="1" customWidth="1"/>
    <col min="10256" max="10256" width="11.7109375" style="333" customWidth="1"/>
    <col min="10257" max="10257" width="14.85546875" style="333" customWidth="1"/>
    <col min="10258" max="10258" width="20.28515625" style="333" customWidth="1"/>
    <col min="10259" max="10259" width="11.85546875" style="333" bestFit="1" customWidth="1"/>
    <col min="10260" max="10496" width="10.42578125" style="333"/>
    <col min="10497" max="10497" width="4.85546875" style="333" customWidth="1"/>
    <col min="10498" max="10498" width="5" style="333" customWidth="1"/>
    <col min="10499" max="10499" width="15.85546875" style="333" customWidth="1"/>
    <col min="10500" max="10500" width="75.85546875" style="333" customWidth="1"/>
    <col min="10501" max="10501" width="7.85546875" style="333" customWidth="1"/>
    <col min="10502" max="10502" width="9.85546875" style="333" customWidth="1"/>
    <col min="10503" max="10503" width="11.7109375" style="333" customWidth="1"/>
    <col min="10504" max="10504" width="18.28515625" style="333" customWidth="1"/>
    <col min="10505" max="10505" width="21.140625" style="333" customWidth="1"/>
    <col min="10506" max="10506" width="18.42578125" style="333" customWidth="1"/>
    <col min="10507" max="10507" width="13.28515625" style="333" bestFit="1" customWidth="1"/>
    <col min="10508" max="10508" width="12.42578125" style="333" bestFit="1" customWidth="1"/>
    <col min="10509" max="10509" width="16.28515625" style="333" bestFit="1" customWidth="1"/>
    <col min="10510" max="10510" width="11.7109375" style="333" bestFit="1" customWidth="1"/>
    <col min="10511" max="10511" width="12" style="333" bestFit="1" customWidth="1"/>
    <col min="10512" max="10512" width="11.7109375" style="333" customWidth="1"/>
    <col min="10513" max="10513" width="14.85546875" style="333" customWidth="1"/>
    <col min="10514" max="10514" width="20.28515625" style="333" customWidth="1"/>
    <col min="10515" max="10515" width="11.85546875" style="333" bestFit="1" customWidth="1"/>
    <col min="10516" max="10752" width="10.42578125" style="333"/>
    <col min="10753" max="10753" width="4.85546875" style="333" customWidth="1"/>
    <col min="10754" max="10754" width="5" style="333" customWidth="1"/>
    <col min="10755" max="10755" width="15.85546875" style="333" customWidth="1"/>
    <col min="10756" max="10756" width="75.85546875" style="333" customWidth="1"/>
    <col min="10757" max="10757" width="7.85546875" style="333" customWidth="1"/>
    <col min="10758" max="10758" width="9.85546875" style="333" customWidth="1"/>
    <col min="10759" max="10759" width="11.7109375" style="333" customWidth="1"/>
    <col min="10760" max="10760" width="18.28515625" style="333" customWidth="1"/>
    <col min="10761" max="10761" width="21.140625" style="333" customWidth="1"/>
    <col min="10762" max="10762" width="18.42578125" style="333" customWidth="1"/>
    <col min="10763" max="10763" width="13.28515625" style="333" bestFit="1" customWidth="1"/>
    <col min="10764" max="10764" width="12.42578125" style="333" bestFit="1" customWidth="1"/>
    <col min="10765" max="10765" width="16.28515625" style="333" bestFit="1" customWidth="1"/>
    <col min="10766" max="10766" width="11.7109375" style="333" bestFit="1" customWidth="1"/>
    <col min="10767" max="10767" width="12" style="333" bestFit="1" customWidth="1"/>
    <col min="10768" max="10768" width="11.7109375" style="333" customWidth="1"/>
    <col min="10769" max="10769" width="14.85546875" style="333" customWidth="1"/>
    <col min="10770" max="10770" width="20.28515625" style="333" customWidth="1"/>
    <col min="10771" max="10771" width="11.85546875" style="333" bestFit="1" customWidth="1"/>
    <col min="10772" max="11008" width="10.42578125" style="333"/>
    <col min="11009" max="11009" width="4.85546875" style="333" customWidth="1"/>
    <col min="11010" max="11010" width="5" style="333" customWidth="1"/>
    <col min="11011" max="11011" width="15.85546875" style="333" customWidth="1"/>
    <col min="11012" max="11012" width="75.85546875" style="333" customWidth="1"/>
    <col min="11013" max="11013" width="7.85546875" style="333" customWidth="1"/>
    <col min="11014" max="11014" width="9.85546875" style="333" customWidth="1"/>
    <col min="11015" max="11015" width="11.7109375" style="333" customWidth="1"/>
    <col min="11016" max="11016" width="18.28515625" style="333" customWidth="1"/>
    <col min="11017" max="11017" width="21.140625" style="333" customWidth="1"/>
    <col min="11018" max="11018" width="18.42578125" style="333" customWidth="1"/>
    <col min="11019" max="11019" width="13.28515625" style="333" bestFit="1" customWidth="1"/>
    <col min="11020" max="11020" width="12.42578125" style="333" bestFit="1" customWidth="1"/>
    <col min="11021" max="11021" width="16.28515625" style="333" bestFit="1" customWidth="1"/>
    <col min="11022" max="11022" width="11.7109375" style="333" bestFit="1" customWidth="1"/>
    <col min="11023" max="11023" width="12" style="333" bestFit="1" customWidth="1"/>
    <col min="11024" max="11024" width="11.7109375" style="333" customWidth="1"/>
    <col min="11025" max="11025" width="14.85546875" style="333" customWidth="1"/>
    <col min="11026" max="11026" width="20.28515625" style="333" customWidth="1"/>
    <col min="11027" max="11027" width="11.85546875" style="333" bestFit="1" customWidth="1"/>
    <col min="11028" max="11264" width="10.42578125" style="333"/>
    <col min="11265" max="11265" width="4.85546875" style="333" customWidth="1"/>
    <col min="11266" max="11266" width="5" style="333" customWidth="1"/>
    <col min="11267" max="11267" width="15.85546875" style="333" customWidth="1"/>
    <col min="11268" max="11268" width="75.85546875" style="333" customWidth="1"/>
    <col min="11269" max="11269" width="7.85546875" style="333" customWidth="1"/>
    <col min="11270" max="11270" width="9.85546875" style="333" customWidth="1"/>
    <col min="11271" max="11271" width="11.7109375" style="333" customWidth="1"/>
    <col min="11272" max="11272" width="18.28515625" style="333" customWidth="1"/>
    <col min="11273" max="11273" width="21.140625" style="333" customWidth="1"/>
    <col min="11274" max="11274" width="18.42578125" style="333" customWidth="1"/>
    <col min="11275" max="11275" width="13.28515625" style="333" bestFit="1" customWidth="1"/>
    <col min="11276" max="11276" width="12.42578125" style="333" bestFit="1" customWidth="1"/>
    <col min="11277" max="11277" width="16.28515625" style="333" bestFit="1" customWidth="1"/>
    <col min="11278" max="11278" width="11.7109375" style="333" bestFit="1" customWidth="1"/>
    <col min="11279" max="11279" width="12" style="333" bestFit="1" customWidth="1"/>
    <col min="11280" max="11280" width="11.7109375" style="333" customWidth="1"/>
    <col min="11281" max="11281" width="14.85546875" style="333" customWidth="1"/>
    <col min="11282" max="11282" width="20.28515625" style="333" customWidth="1"/>
    <col min="11283" max="11283" width="11.85546875" style="333" bestFit="1" customWidth="1"/>
    <col min="11284" max="11520" width="10.42578125" style="333"/>
    <col min="11521" max="11521" width="4.85546875" style="333" customWidth="1"/>
    <col min="11522" max="11522" width="5" style="333" customWidth="1"/>
    <col min="11523" max="11523" width="15.85546875" style="333" customWidth="1"/>
    <col min="11524" max="11524" width="75.85546875" style="333" customWidth="1"/>
    <col min="11525" max="11525" width="7.85546875" style="333" customWidth="1"/>
    <col min="11526" max="11526" width="9.85546875" style="333" customWidth="1"/>
    <col min="11527" max="11527" width="11.7109375" style="333" customWidth="1"/>
    <col min="11528" max="11528" width="18.28515625" style="333" customWidth="1"/>
    <col min="11529" max="11529" width="21.140625" style="333" customWidth="1"/>
    <col min="11530" max="11530" width="18.42578125" style="333" customWidth="1"/>
    <col min="11531" max="11531" width="13.28515625" style="333" bestFit="1" customWidth="1"/>
    <col min="11532" max="11532" width="12.42578125" style="333" bestFit="1" customWidth="1"/>
    <col min="11533" max="11533" width="16.28515625" style="333" bestFit="1" customWidth="1"/>
    <col min="11534" max="11534" width="11.7109375" style="333" bestFit="1" customWidth="1"/>
    <col min="11535" max="11535" width="12" style="333" bestFit="1" customWidth="1"/>
    <col min="11536" max="11536" width="11.7109375" style="333" customWidth="1"/>
    <col min="11537" max="11537" width="14.85546875" style="333" customWidth="1"/>
    <col min="11538" max="11538" width="20.28515625" style="333" customWidth="1"/>
    <col min="11539" max="11539" width="11.85546875" style="333" bestFit="1" customWidth="1"/>
    <col min="11540" max="11776" width="10.42578125" style="333"/>
    <col min="11777" max="11777" width="4.85546875" style="333" customWidth="1"/>
    <col min="11778" max="11778" width="5" style="333" customWidth="1"/>
    <col min="11779" max="11779" width="15.85546875" style="333" customWidth="1"/>
    <col min="11780" max="11780" width="75.85546875" style="333" customWidth="1"/>
    <col min="11781" max="11781" width="7.85546875" style="333" customWidth="1"/>
    <col min="11782" max="11782" width="9.85546875" style="333" customWidth="1"/>
    <col min="11783" max="11783" width="11.7109375" style="333" customWidth="1"/>
    <col min="11784" max="11784" width="18.28515625" style="333" customWidth="1"/>
    <col min="11785" max="11785" width="21.140625" style="333" customWidth="1"/>
    <col min="11786" max="11786" width="18.42578125" style="333" customWidth="1"/>
    <col min="11787" max="11787" width="13.28515625" style="333" bestFit="1" customWidth="1"/>
    <col min="11788" max="11788" width="12.42578125" style="333" bestFit="1" customWidth="1"/>
    <col min="11789" max="11789" width="16.28515625" style="333" bestFit="1" customWidth="1"/>
    <col min="11790" max="11790" width="11.7109375" style="333" bestFit="1" customWidth="1"/>
    <col min="11791" max="11791" width="12" style="333" bestFit="1" customWidth="1"/>
    <col min="11792" max="11792" width="11.7109375" style="333" customWidth="1"/>
    <col min="11793" max="11793" width="14.85546875" style="333" customWidth="1"/>
    <col min="11794" max="11794" width="20.28515625" style="333" customWidth="1"/>
    <col min="11795" max="11795" width="11.85546875" style="333" bestFit="1" customWidth="1"/>
    <col min="11796" max="12032" width="10.42578125" style="333"/>
    <col min="12033" max="12033" width="4.85546875" style="333" customWidth="1"/>
    <col min="12034" max="12034" width="5" style="333" customWidth="1"/>
    <col min="12035" max="12035" width="15.85546875" style="333" customWidth="1"/>
    <col min="12036" max="12036" width="75.85546875" style="333" customWidth="1"/>
    <col min="12037" max="12037" width="7.85546875" style="333" customWidth="1"/>
    <col min="12038" max="12038" width="9.85546875" style="333" customWidth="1"/>
    <col min="12039" max="12039" width="11.7109375" style="333" customWidth="1"/>
    <col min="12040" max="12040" width="18.28515625" style="333" customWidth="1"/>
    <col min="12041" max="12041" width="21.140625" style="333" customWidth="1"/>
    <col min="12042" max="12042" width="18.42578125" style="333" customWidth="1"/>
    <col min="12043" max="12043" width="13.28515625" style="333" bestFit="1" customWidth="1"/>
    <col min="12044" max="12044" width="12.42578125" style="333" bestFit="1" customWidth="1"/>
    <col min="12045" max="12045" width="16.28515625" style="333" bestFit="1" customWidth="1"/>
    <col min="12046" max="12046" width="11.7109375" style="333" bestFit="1" customWidth="1"/>
    <col min="12047" max="12047" width="12" style="333" bestFit="1" customWidth="1"/>
    <col min="12048" max="12048" width="11.7109375" style="333" customWidth="1"/>
    <col min="12049" max="12049" width="14.85546875" style="333" customWidth="1"/>
    <col min="12050" max="12050" width="20.28515625" style="333" customWidth="1"/>
    <col min="12051" max="12051" width="11.85546875" style="333" bestFit="1" customWidth="1"/>
    <col min="12052" max="12288" width="10.42578125" style="333"/>
    <col min="12289" max="12289" width="4.85546875" style="333" customWidth="1"/>
    <col min="12290" max="12290" width="5" style="333" customWidth="1"/>
    <col min="12291" max="12291" width="15.85546875" style="333" customWidth="1"/>
    <col min="12292" max="12292" width="75.85546875" style="333" customWidth="1"/>
    <col min="12293" max="12293" width="7.85546875" style="333" customWidth="1"/>
    <col min="12294" max="12294" width="9.85546875" style="333" customWidth="1"/>
    <col min="12295" max="12295" width="11.7109375" style="333" customWidth="1"/>
    <col min="12296" max="12296" width="18.28515625" style="333" customWidth="1"/>
    <col min="12297" max="12297" width="21.140625" style="333" customWidth="1"/>
    <col min="12298" max="12298" width="18.42578125" style="333" customWidth="1"/>
    <col min="12299" max="12299" width="13.28515625" style="333" bestFit="1" customWidth="1"/>
    <col min="12300" max="12300" width="12.42578125" style="333" bestFit="1" customWidth="1"/>
    <col min="12301" max="12301" width="16.28515625" style="333" bestFit="1" customWidth="1"/>
    <col min="12302" max="12302" width="11.7109375" style="333" bestFit="1" customWidth="1"/>
    <col min="12303" max="12303" width="12" style="333" bestFit="1" customWidth="1"/>
    <col min="12304" max="12304" width="11.7109375" style="333" customWidth="1"/>
    <col min="12305" max="12305" width="14.85546875" style="333" customWidth="1"/>
    <col min="12306" max="12306" width="20.28515625" style="333" customWidth="1"/>
    <col min="12307" max="12307" width="11.85546875" style="333" bestFit="1" customWidth="1"/>
    <col min="12308" max="12544" width="10.42578125" style="333"/>
    <col min="12545" max="12545" width="4.85546875" style="333" customWidth="1"/>
    <col min="12546" max="12546" width="5" style="333" customWidth="1"/>
    <col min="12547" max="12547" width="15.85546875" style="333" customWidth="1"/>
    <col min="12548" max="12548" width="75.85546875" style="333" customWidth="1"/>
    <col min="12549" max="12549" width="7.85546875" style="333" customWidth="1"/>
    <col min="12550" max="12550" width="9.85546875" style="333" customWidth="1"/>
    <col min="12551" max="12551" width="11.7109375" style="333" customWidth="1"/>
    <col min="12552" max="12552" width="18.28515625" style="333" customWidth="1"/>
    <col min="12553" max="12553" width="21.140625" style="333" customWidth="1"/>
    <col min="12554" max="12554" width="18.42578125" style="333" customWidth="1"/>
    <col min="12555" max="12555" width="13.28515625" style="333" bestFit="1" customWidth="1"/>
    <col min="12556" max="12556" width="12.42578125" style="333" bestFit="1" customWidth="1"/>
    <col min="12557" max="12557" width="16.28515625" style="333" bestFit="1" customWidth="1"/>
    <col min="12558" max="12558" width="11.7109375" style="333" bestFit="1" customWidth="1"/>
    <col min="12559" max="12559" width="12" style="333" bestFit="1" customWidth="1"/>
    <col min="12560" max="12560" width="11.7109375" style="333" customWidth="1"/>
    <col min="12561" max="12561" width="14.85546875" style="333" customWidth="1"/>
    <col min="12562" max="12562" width="20.28515625" style="333" customWidth="1"/>
    <col min="12563" max="12563" width="11.85546875" style="333" bestFit="1" customWidth="1"/>
    <col min="12564" max="12800" width="10.42578125" style="333"/>
    <col min="12801" max="12801" width="4.85546875" style="333" customWidth="1"/>
    <col min="12802" max="12802" width="5" style="333" customWidth="1"/>
    <col min="12803" max="12803" width="15.85546875" style="333" customWidth="1"/>
    <col min="12804" max="12804" width="75.85546875" style="333" customWidth="1"/>
    <col min="12805" max="12805" width="7.85546875" style="333" customWidth="1"/>
    <col min="12806" max="12806" width="9.85546875" style="333" customWidth="1"/>
    <col min="12807" max="12807" width="11.7109375" style="333" customWidth="1"/>
    <col min="12808" max="12808" width="18.28515625" style="333" customWidth="1"/>
    <col min="12809" max="12809" width="21.140625" style="333" customWidth="1"/>
    <col min="12810" max="12810" width="18.42578125" style="333" customWidth="1"/>
    <col min="12811" max="12811" width="13.28515625" style="333" bestFit="1" customWidth="1"/>
    <col min="12812" max="12812" width="12.42578125" style="333" bestFit="1" customWidth="1"/>
    <col min="12813" max="12813" width="16.28515625" style="333" bestFit="1" customWidth="1"/>
    <col min="12814" max="12814" width="11.7109375" style="333" bestFit="1" customWidth="1"/>
    <col min="12815" max="12815" width="12" style="333" bestFit="1" customWidth="1"/>
    <col min="12816" max="12816" width="11.7109375" style="333" customWidth="1"/>
    <col min="12817" max="12817" width="14.85546875" style="333" customWidth="1"/>
    <col min="12818" max="12818" width="20.28515625" style="333" customWidth="1"/>
    <col min="12819" max="12819" width="11.85546875" style="333" bestFit="1" customWidth="1"/>
    <col min="12820" max="13056" width="10.42578125" style="333"/>
    <col min="13057" max="13057" width="4.85546875" style="333" customWidth="1"/>
    <col min="13058" max="13058" width="5" style="333" customWidth="1"/>
    <col min="13059" max="13059" width="15.85546875" style="333" customWidth="1"/>
    <col min="13060" max="13060" width="75.85546875" style="333" customWidth="1"/>
    <col min="13061" max="13061" width="7.85546875" style="333" customWidth="1"/>
    <col min="13062" max="13062" width="9.85546875" style="333" customWidth="1"/>
    <col min="13063" max="13063" width="11.7109375" style="333" customWidth="1"/>
    <col min="13064" max="13064" width="18.28515625" style="333" customWidth="1"/>
    <col min="13065" max="13065" width="21.140625" style="333" customWidth="1"/>
    <col min="13066" max="13066" width="18.42578125" style="333" customWidth="1"/>
    <col min="13067" max="13067" width="13.28515625" style="333" bestFit="1" customWidth="1"/>
    <col min="13068" max="13068" width="12.42578125" style="333" bestFit="1" customWidth="1"/>
    <col min="13069" max="13069" width="16.28515625" style="333" bestFit="1" customWidth="1"/>
    <col min="13070" max="13070" width="11.7109375" style="333" bestFit="1" customWidth="1"/>
    <col min="13071" max="13071" width="12" style="333" bestFit="1" customWidth="1"/>
    <col min="13072" max="13072" width="11.7109375" style="333" customWidth="1"/>
    <col min="13073" max="13073" width="14.85546875" style="333" customWidth="1"/>
    <col min="13074" max="13074" width="20.28515625" style="333" customWidth="1"/>
    <col min="13075" max="13075" width="11.85546875" style="333" bestFit="1" customWidth="1"/>
    <col min="13076" max="13312" width="10.42578125" style="333"/>
    <col min="13313" max="13313" width="4.85546875" style="333" customWidth="1"/>
    <col min="13314" max="13314" width="5" style="333" customWidth="1"/>
    <col min="13315" max="13315" width="15.85546875" style="333" customWidth="1"/>
    <col min="13316" max="13316" width="75.85546875" style="333" customWidth="1"/>
    <col min="13317" max="13317" width="7.85546875" style="333" customWidth="1"/>
    <col min="13318" max="13318" width="9.85546875" style="333" customWidth="1"/>
    <col min="13319" max="13319" width="11.7109375" style="333" customWidth="1"/>
    <col min="13320" max="13320" width="18.28515625" style="333" customWidth="1"/>
    <col min="13321" max="13321" width="21.140625" style="333" customWidth="1"/>
    <col min="13322" max="13322" width="18.42578125" style="333" customWidth="1"/>
    <col min="13323" max="13323" width="13.28515625" style="333" bestFit="1" customWidth="1"/>
    <col min="13324" max="13324" width="12.42578125" style="333" bestFit="1" customWidth="1"/>
    <col min="13325" max="13325" width="16.28515625" style="333" bestFit="1" customWidth="1"/>
    <col min="13326" max="13326" width="11.7109375" style="333" bestFit="1" customWidth="1"/>
    <col min="13327" max="13327" width="12" style="333" bestFit="1" customWidth="1"/>
    <col min="13328" max="13328" width="11.7109375" style="333" customWidth="1"/>
    <col min="13329" max="13329" width="14.85546875" style="333" customWidth="1"/>
    <col min="13330" max="13330" width="20.28515625" style="333" customWidth="1"/>
    <col min="13331" max="13331" width="11.85546875" style="333" bestFit="1" customWidth="1"/>
    <col min="13332" max="13568" width="10.42578125" style="333"/>
    <col min="13569" max="13569" width="4.85546875" style="333" customWidth="1"/>
    <col min="13570" max="13570" width="5" style="333" customWidth="1"/>
    <col min="13571" max="13571" width="15.85546875" style="333" customWidth="1"/>
    <col min="13572" max="13572" width="75.85546875" style="333" customWidth="1"/>
    <col min="13573" max="13573" width="7.85546875" style="333" customWidth="1"/>
    <col min="13574" max="13574" width="9.85546875" style="333" customWidth="1"/>
    <col min="13575" max="13575" width="11.7109375" style="333" customWidth="1"/>
    <col min="13576" max="13576" width="18.28515625" style="333" customWidth="1"/>
    <col min="13577" max="13577" width="21.140625" style="333" customWidth="1"/>
    <col min="13578" max="13578" width="18.42578125" style="333" customWidth="1"/>
    <col min="13579" max="13579" width="13.28515625" style="333" bestFit="1" customWidth="1"/>
    <col min="13580" max="13580" width="12.42578125" style="333" bestFit="1" customWidth="1"/>
    <col min="13581" max="13581" width="16.28515625" style="333" bestFit="1" customWidth="1"/>
    <col min="13582" max="13582" width="11.7109375" style="333" bestFit="1" customWidth="1"/>
    <col min="13583" max="13583" width="12" style="333" bestFit="1" customWidth="1"/>
    <col min="13584" max="13584" width="11.7109375" style="333" customWidth="1"/>
    <col min="13585" max="13585" width="14.85546875" style="333" customWidth="1"/>
    <col min="13586" max="13586" width="20.28515625" style="333" customWidth="1"/>
    <col min="13587" max="13587" width="11.85546875" style="333" bestFit="1" customWidth="1"/>
    <col min="13588" max="13824" width="10.42578125" style="333"/>
    <col min="13825" max="13825" width="4.85546875" style="333" customWidth="1"/>
    <col min="13826" max="13826" width="5" style="333" customWidth="1"/>
    <col min="13827" max="13827" width="15.85546875" style="333" customWidth="1"/>
    <col min="13828" max="13828" width="75.85546875" style="333" customWidth="1"/>
    <col min="13829" max="13829" width="7.85546875" style="333" customWidth="1"/>
    <col min="13830" max="13830" width="9.85546875" style="333" customWidth="1"/>
    <col min="13831" max="13831" width="11.7109375" style="333" customWidth="1"/>
    <col min="13832" max="13832" width="18.28515625" style="333" customWidth="1"/>
    <col min="13833" max="13833" width="21.140625" style="333" customWidth="1"/>
    <col min="13834" max="13834" width="18.42578125" style="333" customWidth="1"/>
    <col min="13835" max="13835" width="13.28515625" style="333" bestFit="1" customWidth="1"/>
    <col min="13836" max="13836" width="12.42578125" style="333" bestFit="1" customWidth="1"/>
    <col min="13837" max="13837" width="16.28515625" style="333" bestFit="1" customWidth="1"/>
    <col min="13838" max="13838" width="11.7109375" style="333" bestFit="1" customWidth="1"/>
    <col min="13839" max="13839" width="12" style="333" bestFit="1" customWidth="1"/>
    <col min="13840" max="13840" width="11.7109375" style="333" customWidth="1"/>
    <col min="13841" max="13841" width="14.85546875" style="333" customWidth="1"/>
    <col min="13842" max="13842" width="20.28515625" style="333" customWidth="1"/>
    <col min="13843" max="13843" width="11.85546875" style="333" bestFit="1" customWidth="1"/>
    <col min="13844" max="14080" width="10.42578125" style="333"/>
    <col min="14081" max="14081" width="4.85546875" style="333" customWidth="1"/>
    <col min="14082" max="14082" width="5" style="333" customWidth="1"/>
    <col min="14083" max="14083" width="15.85546875" style="333" customWidth="1"/>
    <col min="14084" max="14084" width="75.85546875" style="333" customWidth="1"/>
    <col min="14085" max="14085" width="7.85546875" style="333" customWidth="1"/>
    <col min="14086" max="14086" width="9.85546875" style="333" customWidth="1"/>
    <col min="14087" max="14087" width="11.7109375" style="333" customWidth="1"/>
    <col min="14088" max="14088" width="18.28515625" style="333" customWidth="1"/>
    <col min="14089" max="14089" width="21.140625" style="333" customWidth="1"/>
    <col min="14090" max="14090" width="18.42578125" style="333" customWidth="1"/>
    <col min="14091" max="14091" width="13.28515625" style="333" bestFit="1" customWidth="1"/>
    <col min="14092" max="14092" width="12.42578125" style="333" bestFit="1" customWidth="1"/>
    <col min="14093" max="14093" width="16.28515625" style="333" bestFit="1" customWidth="1"/>
    <col min="14094" max="14094" width="11.7109375" style="333" bestFit="1" customWidth="1"/>
    <col min="14095" max="14095" width="12" style="333" bestFit="1" customWidth="1"/>
    <col min="14096" max="14096" width="11.7109375" style="333" customWidth="1"/>
    <col min="14097" max="14097" width="14.85546875" style="333" customWidth="1"/>
    <col min="14098" max="14098" width="20.28515625" style="333" customWidth="1"/>
    <col min="14099" max="14099" width="11.85546875" style="333" bestFit="1" customWidth="1"/>
    <col min="14100" max="14336" width="10.42578125" style="333"/>
    <col min="14337" max="14337" width="4.85546875" style="333" customWidth="1"/>
    <col min="14338" max="14338" width="5" style="333" customWidth="1"/>
    <col min="14339" max="14339" width="15.85546875" style="333" customWidth="1"/>
    <col min="14340" max="14340" width="75.85546875" style="333" customWidth="1"/>
    <col min="14341" max="14341" width="7.85546875" style="333" customWidth="1"/>
    <col min="14342" max="14342" width="9.85546875" style="333" customWidth="1"/>
    <col min="14343" max="14343" width="11.7109375" style="333" customWidth="1"/>
    <col min="14344" max="14344" width="18.28515625" style="333" customWidth="1"/>
    <col min="14345" max="14345" width="21.140625" style="333" customWidth="1"/>
    <col min="14346" max="14346" width="18.42578125" style="333" customWidth="1"/>
    <col min="14347" max="14347" width="13.28515625" style="333" bestFit="1" customWidth="1"/>
    <col min="14348" max="14348" width="12.42578125" style="333" bestFit="1" customWidth="1"/>
    <col min="14349" max="14349" width="16.28515625" style="333" bestFit="1" customWidth="1"/>
    <col min="14350" max="14350" width="11.7109375" style="333" bestFit="1" customWidth="1"/>
    <col min="14351" max="14351" width="12" style="333" bestFit="1" customWidth="1"/>
    <col min="14352" max="14352" width="11.7109375" style="333" customWidth="1"/>
    <col min="14353" max="14353" width="14.85546875" style="333" customWidth="1"/>
    <col min="14354" max="14354" width="20.28515625" style="333" customWidth="1"/>
    <col min="14355" max="14355" width="11.85546875" style="333" bestFit="1" customWidth="1"/>
    <col min="14356" max="14592" width="10.42578125" style="333"/>
    <col min="14593" max="14593" width="4.85546875" style="333" customWidth="1"/>
    <col min="14594" max="14594" width="5" style="333" customWidth="1"/>
    <col min="14595" max="14595" width="15.85546875" style="333" customWidth="1"/>
    <col min="14596" max="14596" width="75.85546875" style="333" customWidth="1"/>
    <col min="14597" max="14597" width="7.85546875" style="333" customWidth="1"/>
    <col min="14598" max="14598" width="9.85546875" style="333" customWidth="1"/>
    <col min="14599" max="14599" width="11.7109375" style="333" customWidth="1"/>
    <col min="14600" max="14600" width="18.28515625" style="333" customWidth="1"/>
    <col min="14601" max="14601" width="21.140625" style="333" customWidth="1"/>
    <col min="14602" max="14602" width="18.42578125" style="333" customWidth="1"/>
    <col min="14603" max="14603" width="13.28515625" style="333" bestFit="1" customWidth="1"/>
    <col min="14604" max="14604" width="12.42578125" style="333" bestFit="1" customWidth="1"/>
    <col min="14605" max="14605" width="16.28515625" style="333" bestFit="1" customWidth="1"/>
    <col min="14606" max="14606" width="11.7109375" style="333" bestFit="1" customWidth="1"/>
    <col min="14607" max="14607" width="12" style="333" bestFit="1" customWidth="1"/>
    <col min="14608" max="14608" width="11.7109375" style="333" customWidth="1"/>
    <col min="14609" max="14609" width="14.85546875" style="333" customWidth="1"/>
    <col min="14610" max="14610" width="20.28515625" style="333" customWidth="1"/>
    <col min="14611" max="14611" width="11.85546875" style="333" bestFit="1" customWidth="1"/>
    <col min="14612" max="14848" width="10.42578125" style="333"/>
    <col min="14849" max="14849" width="4.85546875" style="333" customWidth="1"/>
    <col min="14850" max="14850" width="5" style="333" customWidth="1"/>
    <col min="14851" max="14851" width="15.85546875" style="333" customWidth="1"/>
    <col min="14852" max="14852" width="75.85546875" style="333" customWidth="1"/>
    <col min="14853" max="14853" width="7.85546875" style="333" customWidth="1"/>
    <col min="14854" max="14854" width="9.85546875" style="333" customWidth="1"/>
    <col min="14855" max="14855" width="11.7109375" style="333" customWidth="1"/>
    <col min="14856" max="14856" width="18.28515625" style="333" customWidth="1"/>
    <col min="14857" max="14857" width="21.140625" style="333" customWidth="1"/>
    <col min="14858" max="14858" width="18.42578125" style="333" customWidth="1"/>
    <col min="14859" max="14859" width="13.28515625" style="333" bestFit="1" customWidth="1"/>
    <col min="14860" max="14860" width="12.42578125" style="333" bestFit="1" customWidth="1"/>
    <col min="14861" max="14861" width="16.28515625" style="333" bestFit="1" customWidth="1"/>
    <col min="14862" max="14862" width="11.7109375" style="333" bestFit="1" customWidth="1"/>
    <col min="14863" max="14863" width="12" style="333" bestFit="1" customWidth="1"/>
    <col min="14864" max="14864" width="11.7109375" style="333" customWidth="1"/>
    <col min="14865" max="14865" width="14.85546875" style="333" customWidth="1"/>
    <col min="14866" max="14866" width="20.28515625" style="333" customWidth="1"/>
    <col min="14867" max="14867" width="11.85546875" style="333" bestFit="1" customWidth="1"/>
    <col min="14868" max="15104" width="10.42578125" style="333"/>
    <col min="15105" max="15105" width="4.85546875" style="333" customWidth="1"/>
    <col min="15106" max="15106" width="5" style="333" customWidth="1"/>
    <col min="15107" max="15107" width="15.85546875" style="333" customWidth="1"/>
    <col min="15108" max="15108" width="75.85546875" style="333" customWidth="1"/>
    <col min="15109" max="15109" width="7.85546875" style="333" customWidth="1"/>
    <col min="15110" max="15110" width="9.85546875" style="333" customWidth="1"/>
    <col min="15111" max="15111" width="11.7109375" style="333" customWidth="1"/>
    <col min="15112" max="15112" width="18.28515625" style="333" customWidth="1"/>
    <col min="15113" max="15113" width="21.140625" style="333" customWidth="1"/>
    <col min="15114" max="15114" width="18.42578125" style="333" customWidth="1"/>
    <col min="15115" max="15115" width="13.28515625" style="333" bestFit="1" customWidth="1"/>
    <col min="15116" max="15116" width="12.42578125" style="333" bestFit="1" customWidth="1"/>
    <col min="15117" max="15117" width="16.28515625" style="333" bestFit="1" customWidth="1"/>
    <col min="15118" max="15118" width="11.7109375" style="333" bestFit="1" customWidth="1"/>
    <col min="15119" max="15119" width="12" style="333" bestFit="1" customWidth="1"/>
    <col min="15120" max="15120" width="11.7109375" style="333" customWidth="1"/>
    <col min="15121" max="15121" width="14.85546875" style="333" customWidth="1"/>
    <col min="15122" max="15122" width="20.28515625" style="333" customWidth="1"/>
    <col min="15123" max="15123" width="11.85546875" style="333" bestFit="1" customWidth="1"/>
    <col min="15124" max="15360" width="10.42578125" style="333"/>
    <col min="15361" max="15361" width="4.85546875" style="333" customWidth="1"/>
    <col min="15362" max="15362" width="5" style="333" customWidth="1"/>
    <col min="15363" max="15363" width="15.85546875" style="333" customWidth="1"/>
    <col min="15364" max="15364" width="75.85546875" style="333" customWidth="1"/>
    <col min="15365" max="15365" width="7.85546875" style="333" customWidth="1"/>
    <col min="15366" max="15366" width="9.85546875" style="333" customWidth="1"/>
    <col min="15367" max="15367" width="11.7109375" style="333" customWidth="1"/>
    <col min="15368" max="15368" width="18.28515625" style="333" customWidth="1"/>
    <col min="15369" max="15369" width="21.140625" style="333" customWidth="1"/>
    <col min="15370" max="15370" width="18.42578125" style="333" customWidth="1"/>
    <col min="15371" max="15371" width="13.28515625" style="333" bestFit="1" customWidth="1"/>
    <col min="15372" max="15372" width="12.42578125" style="333" bestFit="1" customWidth="1"/>
    <col min="15373" max="15373" width="16.28515625" style="333" bestFit="1" customWidth="1"/>
    <col min="15374" max="15374" width="11.7109375" style="333" bestFit="1" customWidth="1"/>
    <col min="15375" max="15375" width="12" style="333" bestFit="1" customWidth="1"/>
    <col min="15376" max="15376" width="11.7109375" style="333" customWidth="1"/>
    <col min="15377" max="15377" width="14.85546875" style="333" customWidth="1"/>
    <col min="15378" max="15378" width="20.28515625" style="333" customWidth="1"/>
    <col min="15379" max="15379" width="11.85546875" style="333" bestFit="1" customWidth="1"/>
    <col min="15380" max="15616" width="10.42578125" style="333"/>
    <col min="15617" max="15617" width="4.85546875" style="333" customWidth="1"/>
    <col min="15618" max="15618" width="5" style="333" customWidth="1"/>
    <col min="15619" max="15619" width="15.85546875" style="333" customWidth="1"/>
    <col min="15620" max="15620" width="75.85546875" style="333" customWidth="1"/>
    <col min="15621" max="15621" width="7.85546875" style="333" customWidth="1"/>
    <col min="15622" max="15622" width="9.85546875" style="333" customWidth="1"/>
    <col min="15623" max="15623" width="11.7109375" style="333" customWidth="1"/>
    <col min="15624" max="15624" width="18.28515625" style="333" customWidth="1"/>
    <col min="15625" max="15625" width="21.140625" style="333" customWidth="1"/>
    <col min="15626" max="15626" width="18.42578125" style="333" customWidth="1"/>
    <col min="15627" max="15627" width="13.28515625" style="333" bestFit="1" customWidth="1"/>
    <col min="15628" max="15628" width="12.42578125" style="333" bestFit="1" customWidth="1"/>
    <col min="15629" max="15629" width="16.28515625" style="333" bestFit="1" customWidth="1"/>
    <col min="15630" max="15630" width="11.7109375" style="333" bestFit="1" customWidth="1"/>
    <col min="15631" max="15631" width="12" style="333" bestFit="1" customWidth="1"/>
    <col min="15632" max="15632" width="11.7109375" style="333" customWidth="1"/>
    <col min="15633" max="15633" width="14.85546875" style="333" customWidth="1"/>
    <col min="15634" max="15634" width="20.28515625" style="333" customWidth="1"/>
    <col min="15635" max="15635" width="11.85546875" style="333" bestFit="1" customWidth="1"/>
    <col min="15636" max="15872" width="10.42578125" style="333"/>
    <col min="15873" max="15873" width="4.85546875" style="333" customWidth="1"/>
    <col min="15874" max="15874" width="5" style="333" customWidth="1"/>
    <col min="15875" max="15875" width="15.85546875" style="333" customWidth="1"/>
    <col min="15876" max="15876" width="75.85546875" style="333" customWidth="1"/>
    <col min="15877" max="15877" width="7.85546875" style="333" customWidth="1"/>
    <col min="15878" max="15878" width="9.85546875" style="333" customWidth="1"/>
    <col min="15879" max="15879" width="11.7109375" style="333" customWidth="1"/>
    <col min="15880" max="15880" width="18.28515625" style="333" customWidth="1"/>
    <col min="15881" max="15881" width="21.140625" style="333" customWidth="1"/>
    <col min="15882" max="15882" width="18.42578125" style="333" customWidth="1"/>
    <col min="15883" max="15883" width="13.28515625" style="333" bestFit="1" customWidth="1"/>
    <col min="15884" max="15884" width="12.42578125" style="333" bestFit="1" customWidth="1"/>
    <col min="15885" max="15885" width="16.28515625" style="333" bestFit="1" customWidth="1"/>
    <col min="15886" max="15886" width="11.7109375" style="333" bestFit="1" customWidth="1"/>
    <col min="15887" max="15887" width="12" style="333" bestFit="1" customWidth="1"/>
    <col min="15888" max="15888" width="11.7109375" style="333" customWidth="1"/>
    <col min="15889" max="15889" width="14.85546875" style="333" customWidth="1"/>
    <col min="15890" max="15890" width="20.28515625" style="333" customWidth="1"/>
    <col min="15891" max="15891" width="11.85546875" style="333" bestFit="1" customWidth="1"/>
    <col min="15892" max="16128" width="10.42578125" style="333"/>
    <col min="16129" max="16129" width="4.85546875" style="333" customWidth="1"/>
    <col min="16130" max="16130" width="5" style="333" customWidth="1"/>
    <col min="16131" max="16131" width="15.85546875" style="333" customWidth="1"/>
    <col min="16132" max="16132" width="75.85546875" style="333" customWidth="1"/>
    <col min="16133" max="16133" width="7.85546875" style="333" customWidth="1"/>
    <col min="16134" max="16134" width="9.85546875" style="333" customWidth="1"/>
    <col min="16135" max="16135" width="11.7109375" style="333" customWidth="1"/>
    <col min="16136" max="16136" width="18.28515625" style="333" customWidth="1"/>
    <col min="16137" max="16137" width="21.140625" style="333" customWidth="1"/>
    <col min="16138" max="16138" width="18.42578125" style="333" customWidth="1"/>
    <col min="16139" max="16139" width="13.28515625" style="333" bestFit="1" customWidth="1"/>
    <col min="16140" max="16140" width="12.42578125" style="333" bestFit="1" customWidth="1"/>
    <col min="16141" max="16141" width="16.28515625" style="333" bestFit="1" customWidth="1"/>
    <col min="16142" max="16142" width="11.7109375" style="333" bestFit="1" customWidth="1"/>
    <col min="16143" max="16143" width="12" style="333" bestFit="1" customWidth="1"/>
    <col min="16144" max="16144" width="11.7109375" style="333" customWidth="1"/>
    <col min="16145" max="16145" width="14.85546875" style="333" customWidth="1"/>
    <col min="16146" max="16146" width="20.28515625" style="333" customWidth="1"/>
    <col min="16147" max="16147" width="11.85546875" style="333" bestFit="1" customWidth="1"/>
    <col min="16148" max="16384" width="10.42578125" style="333"/>
  </cols>
  <sheetData>
    <row r="1" spans="1:256" ht="20.25" customHeight="1">
      <c r="A1" s="482" t="s">
        <v>3275</v>
      </c>
      <c r="B1" s="1298"/>
      <c r="C1" s="1298"/>
      <c r="D1" s="1298"/>
      <c r="E1" s="319"/>
      <c r="F1" s="319"/>
      <c r="G1" s="319"/>
      <c r="H1" s="319"/>
      <c r="J1" s="1299"/>
      <c r="K1" s="1300"/>
    </row>
    <row r="2" spans="1:256" s="3276" customFormat="1" ht="13.5" customHeight="1">
      <c r="A2" s="5648" t="s">
        <v>112</v>
      </c>
      <c r="B2" s="5688"/>
      <c r="C2" s="5688"/>
      <c r="D2" s="5688"/>
      <c r="E2" s="5688"/>
      <c r="F2" s="5688"/>
      <c r="G2" s="5688"/>
      <c r="H2" s="5688"/>
      <c r="I2" s="5688"/>
    </row>
    <row r="3" spans="1:256" s="907" customFormat="1" ht="12.75" customHeight="1">
      <c r="A3" s="5664" t="s">
        <v>7129</v>
      </c>
      <c r="B3" s="5664"/>
      <c r="C3" s="5664"/>
      <c r="D3" s="5664"/>
      <c r="E3" s="1302"/>
      <c r="F3" s="1302"/>
      <c r="G3" s="1303"/>
      <c r="H3" s="1303"/>
      <c r="I3" s="1304"/>
      <c r="J3" s="1305"/>
      <c r="K3" s="1305"/>
      <c r="L3" s="1305"/>
      <c r="M3" s="1305"/>
      <c r="N3" s="1305"/>
      <c r="O3" s="1305"/>
      <c r="P3" s="1305"/>
      <c r="Q3" s="1305"/>
      <c r="R3" s="1305"/>
      <c r="S3" s="1305"/>
      <c r="T3" s="1305"/>
      <c r="U3" s="1305"/>
      <c r="V3" s="1305"/>
      <c r="W3" s="1305"/>
      <c r="X3" s="1305"/>
      <c r="Y3" s="1305"/>
      <c r="Z3" s="1305"/>
      <c r="AA3" s="1305"/>
      <c r="AB3" s="1305"/>
      <c r="AC3" s="1305"/>
      <c r="AD3" s="1305"/>
      <c r="AE3" s="1305"/>
      <c r="AF3" s="1305"/>
      <c r="AG3" s="1305"/>
      <c r="AH3" s="1305"/>
      <c r="AI3" s="1305"/>
      <c r="AJ3" s="1305"/>
      <c r="AK3" s="1305"/>
      <c r="AL3" s="1305"/>
      <c r="AM3" s="1305"/>
      <c r="AN3" s="1305"/>
      <c r="AO3" s="1305"/>
      <c r="AP3" s="1305"/>
      <c r="AQ3" s="1305"/>
      <c r="AR3" s="1305"/>
      <c r="AS3" s="1305"/>
      <c r="AT3" s="1305"/>
      <c r="AU3" s="1305"/>
      <c r="AV3" s="1305"/>
      <c r="AW3" s="1305"/>
      <c r="AX3" s="1305"/>
      <c r="AY3" s="1305"/>
      <c r="AZ3" s="1305"/>
      <c r="BA3" s="1305"/>
      <c r="BB3" s="1305"/>
      <c r="BC3" s="1305"/>
      <c r="BD3" s="1305"/>
      <c r="BE3" s="1305"/>
      <c r="BF3" s="1305"/>
      <c r="BG3" s="1305"/>
      <c r="BH3" s="1305"/>
      <c r="BI3" s="1305"/>
      <c r="BJ3" s="1305"/>
      <c r="BK3" s="1305"/>
      <c r="BL3" s="1305"/>
      <c r="BM3" s="1305"/>
      <c r="BN3" s="1305"/>
      <c r="BO3" s="1305"/>
      <c r="BP3" s="1305"/>
      <c r="BQ3" s="1305"/>
      <c r="BR3" s="1305"/>
      <c r="BS3" s="1305"/>
      <c r="BT3" s="1305"/>
      <c r="BU3" s="1305"/>
      <c r="BV3" s="1305"/>
      <c r="BW3" s="1305"/>
      <c r="BX3" s="1305"/>
      <c r="BY3" s="1305"/>
      <c r="BZ3" s="1305"/>
      <c r="CA3" s="1305"/>
      <c r="CB3" s="1305"/>
      <c r="CC3" s="1305"/>
      <c r="CD3" s="1305"/>
      <c r="CE3" s="1305"/>
      <c r="CF3" s="1305"/>
      <c r="CG3" s="1305"/>
      <c r="CH3" s="1305"/>
      <c r="CI3" s="1305"/>
      <c r="CJ3" s="1305"/>
      <c r="CK3" s="1305"/>
      <c r="CL3" s="1305"/>
      <c r="CM3" s="1305"/>
      <c r="CN3" s="1305"/>
      <c r="CO3" s="1305"/>
      <c r="CP3" s="1305"/>
      <c r="CQ3" s="1305"/>
      <c r="CR3" s="1305"/>
      <c r="CS3" s="1305"/>
      <c r="CT3" s="1305"/>
      <c r="CU3" s="1305"/>
      <c r="CV3" s="1305"/>
      <c r="CW3" s="1305"/>
      <c r="CX3" s="1305"/>
      <c r="CY3" s="1305"/>
      <c r="CZ3" s="1305"/>
      <c r="DA3" s="1305"/>
      <c r="DB3" s="1305"/>
      <c r="DC3" s="1305"/>
      <c r="DD3" s="1305"/>
      <c r="DE3" s="1305"/>
      <c r="DF3" s="1305"/>
      <c r="DG3" s="1305"/>
      <c r="DH3" s="1305"/>
      <c r="DI3" s="1305"/>
      <c r="DJ3" s="1305"/>
      <c r="DK3" s="1305"/>
      <c r="DL3" s="1305"/>
      <c r="DM3" s="1305"/>
      <c r="DN3" s="1305"/>
      <c r="DO3" s="1305"/>
      <c r="DP3" s="1305"/>
      <c r="DQ3" s="1305"/>
      <c r="DR3" s="1305"/>
      <c r="DS3" s="1305"/>
      <c r="DT3" s="1305"/>
      <c r="DU3" s="1305"/>
      <c r="DV3" s="1305"/>
      <c r="DW3" s="1305"/>
      <c r="DX3" s="1305"/>
      <c r="DY3" s="1305"/>
      <c r="DZ3" s="1305"/>
      <c r="EA3" s="1305"/>
      <c r="EB3" s="1305"/>
      <c r="EC3" s="1305"/>
      <c r="ED3" s="1305"/>
      <c r="EE3" s="1305"/>
      <c r="EF3" s="1305"/>
      <c r="EG3" s="1305"/>
      <c r="EH3" s="1305"/>
      <c r="EI3" s="1305"/>
      <c r="EJ3" s="1305"/>
      <c r="EK3" s="1305"/>
      <c r="EL3" s="1305"/>
      <c r="EM3" s="1305"/>
      <c r="EN3" s="1305"/>
      <c r="EO3" s="1305"/>
      <c r="EP3" s="1305"/>
      <c r="EQ3" s="1305"/>
      <c r="ER3" s="1305"/>
      <c r="ES3" s="1305"/>
      <c r="ET3" s="1305"/>
      <c r="EU3" s="1305"/>
      <c r="EV3" s="1305"/>
      <c r="EW3" s="1305"/>
      <c r="EX3" s="1305"/>
      <c r="EY3" s="1305"/>
      <c r="EZ3" s="1305"/>
      <c r="FA3" s="1305"/>
      <c r="FB3" s="1305"/>
      <c r="FC3" s="1305"/>
      <c r="FD3" s="1305"/>
      <c r="FE3" s="1305"/>
      <c r="FF3" s="1305"/>
      <c r="FG3" s="1305"/>
      <c r="FH3" s="1305"/>
      <c r="FI3" s="1305"/>
      <c r="FJ3" s="1305"/>
      <c r="FK3" s="1305"/>
      <c r="FL3" s="1305"/>
      <c r="FM3" s="1305"/>
      <c r="FN3" s="1305"/>
      <c r="FO3" s="1305"/>
      <c r="FP3" s="1305"/>
      <c r="FQ3" s="1305"/>
      <c r="FR3" s="1305"/>
      <c r="FS3" s="1305"/>
      <c r="FT3" s="1305"/>
      <c r="FU3" s="1305"/>
      <c r="FV3" s="1305"/>
      <c r="FW3" s="1305"/>
      <c r="FX3" s="1305"/>
      <c r="FY3" s="1305"/>
      <c r="FZ3" s="1305"/>
      <c r="GA3" s="1305"/>
      <c r="GB3" s="1305"/>
      <c r="GC3" s="1305"/>
      <c r="GD3" s="1305"/>
      <c r="GE3" s="1305"/>
      <c r="GF3" s="1305"/>
      <c r="GG3" s="1305"/>
      <c r="GH3" s="1305"/>
      <c r="GI3" s="1305"/>
      <c r="GJ3" s="1305"/>
      <c r="GK3" s="1305"/>
      <c r="GL3" s="1305"/>
      <c r="GM3" s="1305"/>
      <c r="GN3" s="1305"/>
      <c r="GO3" s="1305"/>
      <c r="GP3" s="1305"/>
      <c r="GQ3" s="1305"/>
      <c r="GR3" s="1305"/>
      <c r="GS3" s="1305"/>
      <c r="GT3" s="1305"/>
      <c r="GU3" s="1305"/>
      <c r="GV3" s="1305"/>
      <c r="GW3" s="1305"/>
      <c r="GX3" s="1305"/>
      <c r="GY3" s="1305"/>
      <c r="GZ3" s="1305"/>
      <c r="HA3" s="1305"/>
      <c r="HB3" s="1305"/>
      <c r="HC3" s="1305"/>
      <c r="HD3" s="1305"/>
      <c r="HE3" s="1305"/>
      <c r="HF3" s="1305"/>
      <c r="HG3" s="1305"/>
      <c r="HH3" s="1305"/>
      <c r="HI3" s="1305"/>
      <c r="HJ3" s="1305"/>
      <c r="HK3" s="1305"/>
      <c r="HL3" s="1305"/>
      <c r="HM3" s="1305"/>
      <c r="HN3" s="1305"/>
      <c r="HO3" s="1305"/>
      <c r="HP3" s="1305"/>
      <c r="HQ3" s="1305"/>
      <c r="HR3" s="1305"/>
      <c r="HS3" s="1305"/>
      <c r="HT3" s="1305"/>
      <c r="HU3" s="1305"/>
      <c r="HV3" s="1305"/>
      <c r="HW3" s="1305"/>
      <c r="HX3" s="1305"/>
      <c r="HY3" s="1305"/>
      <c r="HZ3" s="1305"/>
      <c r="IA3" s="1305"/>
      <c r="IB3" s="1305"/>
      <c r="IC3" s="1305"/>
      <c r="ID3" s="1305"/>
      <c r="IE3" s="1305"/>
      <c r="IF3" s="1305"/>
      <c r="IG3" s="1305"/>
      <c r="IH3" s="1305"/>
      <c r="II3" s="1305"/>
      <c r="IJ3" s="1305"/>
      <c r="IK3" s="1305"/>
      <c r="IL3" s="1305"/>
      <c r="IM3" s="1305"/>
      <c r="IN3" s="1305"/>
      <c r="IO3" s="1305"/>
      <c r="IP3" s="1305"/>
      <c r="IQ3" s="1305"/>
      <c r="IR3" s="1305"/>
      <c r="IS3" s="1305"/>
      <c r="IT3" s="1305"/>
      <c r="IU3" s="1305"/>
      <c r="IV3" s="1305"/>
    </row>
    <row r="4" spans="1:256" s="907" customFormat="1" ht="12.75" customHeight="1">
      <c r="A4" s="2424" t="s">
        <v>7133</v>
      </c>
      <c r="B4" s="104"/>
      <c r="C4" s="104"/>
      <c r="D4" s="104"/>
      <c r="E4" s="1302"/>
      <c r="F4" s="1302"/>
      <c r="G4" s="1303"/>
      <c r="H4" s="1303"/>
      <c r="I4" s="1304"/>
      <c r="J4" s="1305"/>
      <c r="K4" s="1305"/>
      <c r="L4" s="1305"/>
      <c r="M4" s="1305"/>
      <c r="N4" s="1305"/>
      <c r="O4" s="1305"/>
      <c r="P4" s="1305"/>
      <c r="Q4" s="1305"/>
      <c r="R4" s="1305"/>
      <c r="S4" s="1305"/>
      <c r="T4" s="1305"/>
      <c r="U4" s="1305"/>
      <c r="V4" s="1305"/>
      <c r="W4" s="1305"/>
      <c r="X4" s="1305"/>
      <c r="Y4" s="1305"/>
      <c r="Z4" s="1305"/>
      <c r="AA4" s="1305"/>
      <c r="AB4" s="1305"/>
      <c r="AC4" s="1305"/>
      <c r="AD4" s="1305"/>
      <c r="AE4" s="1305"/>
      <c r="AF4" s="1305"/>
      <c r="AG4" s="1305"/>
      <c r="AH4" s="1305"/>
      <c r="AI4" s="1305"/>
      <c r="AJ4" s="1305"/>
      <c r="AK4" s="1305"/>
      <c r="AL4" s="1305"/>
      <c r="AM4" s="1305"/>
      <c r="AN4" s="1305"/>
      <c r="AO4" s="1305"/>
      <c r="AP4" s="1305"/>
      <c r="AQ4" s="1305"/>
      <c r="AR4" s="1305"/>
      <c r="AS4" s="1305"/>
      <c r="AT4" s="1305"/>
      <c r="AU4" s="1305"/>
      <c r="AV4" s="1305"/>
      <c r="AW4" s="1305"/>
      <c r="AX4" s="1305"/>
      <c r="AY4" s="1305"/>
      <c r="AZ4" s="1305"/>
      <c r="BA4" s="1305"/>
      <c r="BB4" s="1305"/>
      <c r="BC4" s="1305"/>
      <c r="BD4" s="1305"/>
      <c r="BE4" s="1305"/>
      <c r="BF4" s="1305"/>
      <c r="BG4" s="1305"/>
      <c r="BH4" s="1305"/>
      <c r="BI4" s="1305"/>
      <c r="BJ4" s="1305"/>
      <c r="BK4" s="1305"/>
      <c r="BL4" s="1305"/>
      <c r="BM4" s="1305"/>
      <c r="BN4" s="1305"/>
      <c r="BO4" s="1305"/>
      <c r="BP4" s="1305"/>
      <c r="BQ4" s="1305"/>
      <c r="BR4" s="1305"/>
      <c r="BS4" s="1305"/>
      <c r="BT4" s="1305"/>
      <c r="BU4" s="1305"/>
      <c r="BV4" s="1305"/>
      <c r="BW4" s="1305"/>
      <c r="BX4" s="1305"/>
      <c r="BY4" s="1305"/>
      <c r="BZ4" s="1305"/>
      <c r="CA4" s="1305"/>
      <c r="CB4" s="1305"/>
      <c r="CC4" s="1305"/>
      <c r="CD4" s="1305"/>
      <c r="CE4" s="1305"/>
      <c r="CF4" s="1305"/>
      <c r="CG4" s="1305"/>
      <c r="CH4" s="1305"/>
      <c r="CI4" s="1305"/>
      <c r="CJ4" s="1305"/>
      <c r="CK4" s="1305"/>
      <c r="CL4" s="1305"/>
      <c r="CM4" s="1305"/>
      <c r="CN4" s="1305"/>
      <c r="CO4" s="1305"/>
      <c r="CP4" s="1305"/>
      <c r="CQ4" s="1305"/>
      <c r="CR4" s="1305"/>
      <c r="CS4" s="1305"/>
      <c r="CT4" s="1305"/>
      <c r="CU4" s="1305"/>
      <c r="CV4" s="1305"/>
      <c r="CW4" s="1305"/>
      <c r="CX4" s="1305"/>
      <c r="CY4" s="1305"/>
      <c r="CZ4" s="1305"/>
      <c r="DA4" s="1305"/>
      <c r="DB4" s="1305"/>
      <c r="DC4" s="1305"/>
      <c r="DD4" s="1305"/>
      <c r="DE4" s="1305"/>
      <c r="DF4" s="1305"/>
      <c r="DG4" s="1305"/>
      <c r="DH4" s="1305"/>
      <c r="DI4" s="1305"/>
      <c r="DJ4" s="1305"/>
      <c r="DK4" s="1305"/>
      <c r="DL4" s="1305"/>
      <c r="DM4" s="1305"/>
      <c r="DN4" s="1305"/>
      <c r="DO4" s="1305"/>
      <c r="DP4" s="1305"/>
      <c r="DQ4" s="1305"/>
      <c r="DR4" s="1305"/>
      <c r="DS4" s="1305"/>
      <c r="DT4" s="1305"/>
      <c r="DU4" s="1305"/>
      <c r="DV4" s="1305"/>
      <c r="DW4" s="1305"/>
      <c r="DX4" s="1305"/>
      <c r="DY4" s="1305"/>
      <c r="DZ4" s="1305"/>
      <c r="EA4" s="1305"/>
      <c r="EB4" s="1305"/>
      <c r="EC4" s="1305"/>
      <c r="ED4" s="1305"/>
      <c r="EE4" s="1305"/>
      <c r="EF4" s="1305"/>
      <c r="EG4" s="1305"/>
      <c r="EH4" s="1305"/>
      <c r="EI4" s="1305"/>
      <c r="EJ4" s="1305"/>
      <c r="EK4" s="1305"/>
      <c r="EL4" s="1305"/>
      <c r="EM4" s="1305"/>
      <c r="EN4" s="1305"/>
      <c r="EO4" s="1305"/>
      <c r="EP4" s="1305"/>
      <c r="EQ4" s="1305"/>
      <c r="ER4" s="1305"/>
      <c r="ES4" s="1305"/>
      <c r="ET4" s="1305"/>
      <c r="EU4" s="1305"/>
      <c r="EV4" s="1305"/>
      <c r="EW4" s="1305"/>
      <c r="EX4" s="1305"/>
      <c r="EY4" s="1305"/>
      <c r="EZ4" s="1305"/>
      <c r="FA4" s="1305"/>
      <c r="FB4" s="1305"/>
      <c r="FC4" s="1305"/>
      <c r="FD4" s="1305"/>
      <c r="FE4" s="1305"/>
      <c r="FF4" s="1305"/>
      <c r="FG4" s="1305"/>
      <c r="FH4" s="1305"/>
      <c r="FI4" s="1305"/>
      <c r="FJ4" s="1305"/>
      <c r="FK4" s="1305"/>
      <c r="FL4" s="1305"/>
      <c r="FM4" s="1305"/>
      <c r="FN4" s="1305"/>
      <c r="FO4" s="1305"/>
      <c r="FP4" s="1305"/>
      <c r="FQ4" s="1305"/>
      <c r="FR4" s="1305"/>
      <c r="FS4" s="1305"/>
      <c r="FT4" s="1305"/>
      <c r="FU4" s="1305"/>
      <c r="FV4" s="1305"/>
      <c r="FW4" s="1305"/>
      <c r="FX4" s="1305"/>
      <c r="FY4" s="1305"/>
      <c r="FZ4" s="1305"/>
      <c r="GA4" s="1305"/>
      <c r="GB4" s="1305"/>
      <c r="GC4" s="1305"/>
      <c r="GD4" s="1305"/>
      <c r="GE4" s="1305"/>
      <c r="GF4" s="1305"/>
      <c r="GG4" s="1305"/>
      <c r="GH4" s="1305"/>
      <c r="GI4" s="1305"/>
      <c r="GJ4" s="1305"/>
      <c r="GK4" s="1305"/>
      <c r="GL4" s="1305"/>
      <c r="GM4" s="1305"/>
      <c r="GN4" s="1305"/>
      <c r="GO4" s="1305"/>
      <c r="GP4" s="1305"/>
      <c r="GQ4" s="1305"/>
      <c r="GR4" s="1305"/>
      <c r="GS4" s="1305"/>
      <c r="GT4" s="1305"/>
      <c r="GU4" s="1305"/>
      <c r="GV4" s="1305"/>
      <c r="GW4" s="1305"/>
      <c r="GX4" s="1305"/>
      <c r="GY4" s="1305"/>
      <c r="GZ4" s="1305"/>
      <c r="HA4" s="1305"/>
      <c r="HB4" s="1305"/>
      <c r="HC4" s="1305"/>
      <c r="HD4" s="1305"/>
      <c r="HE4" s="1305"/>
      <c r="HF4" s="1305"/>
      <c r="HG4" s="1305"/>
      <c r="HH4" s="1305"/>
      <c r="HI4" s="1305"/>
      <c r="HJ4" s="1305"/>
      <c r="HK4" s="1305"/>
      <c r="HL4" s="1305"/>
      <c r="HM4" s="1305"/>
      <c r="HN4" s="1305"/>
      <c r="HO4" s="1305"/>
      <c r="HP4" s="1305"/>
      <c r="HQ4" s="1305"/>
      <c r="HR4" s="1305"/>
      <c r="HS4" s="1305"/>
      <c r="HT4" s="1305"/>
      <c r="HU4" s="1305"/>
      <c r="HV4" s="1305"/>
      <c r="HW4" s="1305"/>
      <c r="HX4" s="1305"/>
      <c r="HY4" s="1305"/>
      <c r="HZ4" s="1305"/>
      <c r="IA4" s="1305"/>
      <c r="IB4" s="1305"/>
      <c r="IC4" s="1305"/>
      <c r="ID4" s="1305"/>
      <c r="IE4" s="1305"/>
      <c r="IF4" s="1305"/>
      <c r="IG4" s="1305"/>
      <c r="IH4" s="1305"/>
      <c r="II4" s="1305"/>
      <c r="IJ4" s="1305"/>
      <c r="IK4" s="1305"/>
      <c r="IL4" s="1305"/>
      <c r="IM4" s="1305"/>
      <c r="IN4" s="1305"/>
      <c r="IO4" s="1305"/>
      <c r="IP4" s="1305"/>
      <c r="IQ4" s="1305"/>
      <c r="IR4" s="1305"/>
      <c r="IS4" s="1305"/>
      <c r="IT4" s="1305"/>
      <c r="IU4" s="1305"/>
      <c r="IV4" s="1305"/>
    </row>
    <row r="5" spans="1:256" s="460" customFormat="1" ht="13.5" customHeight="1">
      <c r="A5" s="643" t="s">
        <v>7134</v>
      </c>
      <c r="B5" s="1306"/>
      <c r="C5" s="1306"/>
      <c r="D5" s="1307"/>
      <c r="E5" s="1306"/>
      <c r="F5" s="1298"/>
      <c r="G5" s="1298"/>
      <c r="J5" s="3277"/>
      <c r="AH5" s="333"/>
      <c r="AI5" s="333"/>
      <c r="AJ5" s="333"/>
    </row>
    <row r="6" spans="1:256" ht="12.75" customHeight="1">
      <c r="A6" s="643"/>
      <c r="B6" s="643"/>
      <c r="C6" s="643"/>
      <c r="D6" s="1309"/>
      <c r="E6" s="643"/>
      <c r="F6" s="643"/>
      <c r="G6" s="319"/>
      <c r="H6" s="319"/>
      <c r="J6" s="1310"/>
    </row>
    <row r="7" spans="1:256" ht="33.15" customHeight="1">
      <c r="A7" s="1311" t="s">
        <v>127</v>
      </c>
      <c r="B7" s="1311" t="s">
        <v>128</v>
      </c>
      <c r="C7" s="1311" t="s">
        <v>129</v>
      </c>
      <c r="D7" s="1311" t="s">
        <v>68</v>
      </c>
      <c r="E7" s="1311" t="s">
        <v>130</v>
      </c>
      <c r="F7" s="1311" t="s">
        <v>131</v>
      </c>
      <c r="G7" s="1311" t="s">
        <v>132</v>
      </c>
      <c r="H7" s="3786" t="s">
        <v>10556</v>
      </c>
      <c r="I7" s="1311" t="s">
        <v>22</v>
      </c>
      <c r="J7" s="699"/>
      <c r="K7" s="168"/>
      <c r="L7" s="327"/>
    </row>
    <row r="8" spans="1:256" ht="12.75" customHeight="1">
      <c r="A8" s="1311" t="s">
        <v>133</v>
      </c>
      <c r="B8" s="1311" t="s">
        <v>134</v>
      </c>
      <c r="C8" s="1311" t="s">
        <v>854</v>
      </c>
      <c r="D8" s="1311" t="s">
        <v>856</v>
      </c>
      <c r="E8" s="1311" t="s">
        <v>858</v>
      </c>
      <c r="F8" s="1311" t="s">
        <v>860</v>
      </c>
      <c r="G8" s="1311" t="s">
        <v>2097</v>
      </c>
      <c r="H8" s="4178">
        <v>8</v>
      </c>
      <c r="I8" s="1311">
        <v>9</v>
      </c>
    </row>
    <row r="9" spans="1:256" ht="21" customHeight="1">
      <c r="A9" s="1313"/>
      <c r="B9" s="1314"/>
      <c r="C9" s="1314" t="s">
        <v>847</v>
      </c>
      <c r="D9" s="1314" t="s">
        <v>848</v>
      </c>
      <c r="E9" s="1314"/>
      <c r="F9" s="1315"/>
      <c r="G9" s="1316"/>
      <c r="H9" s="4188">
        <f>SUM(H10,H70,H78,H83,H94)</f>
        <v>0</v>
      </c>
      <c r="I9" s="1318"/>
      <c r="K9" s="1319"/>
    </row>
    <row r="10" spans="1:256" s="460" customFormat="1" ht="13.5" customHeight="1">
      <c r="A10" s="3072"/>
      <c r="B10" s="3073"/>
      <c r="C10" s="3073">
        <v>1</v>
      </c>
      <c r="D10" s="3074" t="s">
        <v>849</v>
      </c>
      <c r="E10" s="3073"/>
      <c r="F10" s="3075"/>
      <c r="G10" s="3071"/>
      <c r="H10" s="4188">
        <f>SUM(H11:H42,H46:H51,H54:H61,H68:H69)</f>
        <v>0</v>
      </c>
      <c r="I10" s="3076"/>
      <c r="J10" s="1324"/>
      <c r="K10" s="1325"/>
    </row>
    <row r="11" spans="1:256" s="2427" customFormat="1" ht="13.5" customHeight="1">
      <c r="A11" s="3077">
        <v>1</v>
      </c>
      <c r="B11" s="3078" t="s">
        <v>850</v>
      </c>
      <c r="C11" s="3079">
        <v>115101201</v>
      </c>
      <c r="D11" s="3079" t="s">
        <v>851</v>
      </c>
      <c r="E11" s="3079" t="s">
        <v>191</v>
      </c>
      <c r="F11" s="3080">
        <v>16</v>
      </c>
      <c r="G11" s="3081"/>
      <c r="H11" s="3942">
        <f t="shared" ref="H11:H17" si="0">ROUND(F11*G11,2)</f>
        <v>0</v>
      </c>
      <c r="I11" s="3083" t="s">
        <v>142</v>
      </c>
      <c r="J11" s="2426"/>
      <c r="L11" s="2428"/>
    </row>
    <row r="12" spans="1:256" s="2427" customFormat="1" ht="13.5" customHeight="1">
      <c r="A12" s="3077">
        <v>2</v>
      </c>
      <c r="B12" s="3078" t="s">
        <v>850</v>
      </c>
      <c r="C12" s="3079">
        <v>115101301</v>
      </c>
      <c r="D12" s="3079" t="s">
        <v>852</v>
      </c>
      <c r="E12" s="3079" t="s">
        <v>853</v>
      </c>
      <c r="F12" s="3080">
        <v>2</v>
      </c>
      <c r="G12" s="3081"/>
      <c r="H12" s="3942">
        <f t="shared" si="0"/>
        <v>0</v>
      </c>
      <c r="I12" s="3083" t="s">
        <v>142</v>
      </c>
      <c r="L12" s="2428"/>
    </row>
    <row r="13" spans="1:256" s="906" customFormat="1" ht="13.5" customHeight="1">
      <c r="A13" s="3084">
        <v>3</v>
      </c>
      <c r="B13" s="3078" t="s">
        <v>850</v>
      </c>
      <c r="C13" s="3078">
        <v>119001402</v>
      </c>
      <c r="D13" s="3078" t="s">
        <v>855</v>
      </c>
      <c r="E13" s="3078" t="s">
        <v>141</v>
      </c>
      <c r="F13" s="3080">
        <v>1</v>
      </c>
      <c r="G13" s="3085"/>
      <c r="H13" s="3942">
        <f t="shared" si="0"/>
        <v>0</v>
      </c>
      <c r="I13" s="3083" t="s">
        <v>142</v>
      </c>
      <c r="J13" s="2429"/>
      <c r="L13" s="2428"/>
      <c r="BU13" s="2430"/>
      <c r="BV13" s="2430"/>
      <c r="BW13" s="2430"/>
      <c r="BX13" s="2430"/>
      <c r="BY13" s="2430"/>
      <c r="BZ13" s="2430"/>
      <c r="CA13" s="2430"/>
      <c r="CB13" s="2430"/>
      <c r="CC13" s="2430"/>
      <c r="CD13" s="2430"/>
      <c r="CE13" s="2430"/>
      <c r="CF13" s="2430"/>
      <c r="CG13" s="2430"/>
      <c r="CH13" s="2430"/>
      <c r="CI13" s="2430"/>
      <c r="CJ13" s="2430"/>
      <c r="CK13" s="2430"/>
      <c r="CL13" s="2430"/>
      <c r="CM13" s="2430"/>
      <c r="CN13" s="2430"/>
      <c r="CO13" s="2430"/>
      <c r="CP13" s="2430"/>
      <c r="CQ13" s="2430"/>
      <c r="CR13" s="2430"/>
      <c r="CS13" s="2430"/>
      <c r="CT13" s="2430"/>
      <c r="CU13" s="2430"/>
      <c r="CV13" s="2430"/>
      <c r="CW13" s="2430"/>
      <c r="CX13" s="2430"/>
      <c r="CY13" s="2430"/>
      <c r="CZ13" s="2430"/>
      <c r="DA13" s="2430"/>
      <c r="DB13" s="2430"/>
      <c r="DC13" s="2430"/>
      <c r="DD13" s="2430"/>
      <c r="DE13" s="2430"/>
      <c r="DF13" s="2430"/>
      <c r="DG13" s="2430"/>
      <c r="DH13" s="2430"/>
      <c r="DI13" s="2430"/>
      <c r="DJ13" s="2430"/>
      <c r="DK13" s="2430"/>
      <c r="DL13" s="2430"/>
      <c r="DM13" s="2430"/>
      <c r="DN13" s="2430"/>
      <c r="DO13" s="2430"/>
      <c r="DP13" s="2430"/>
      <c r="DQ13" s="2430"/>
      <c r="DR13" s="2430"/>
      <c r="DS13" s="2430"/>
      <c r="DT13" s="2430"/>
      <c r="DU13" s="2430"/>
      <c r="DV13" s="2430"/>
      <c r="DW13" s="2430"/>
      <c r="DX13" s="2430"/>
      <c r="DY13" s="2430"/>
      <c r="DZ13" s="2430"/>
      <c r="EA13" s="2430"/>
      <c r="EB13" s="2430"/>
      <c r="EC13" s="2430"/>
      <c r="ED13" s="2430"/>
      <c r="EE13" s="2430"/>
      <c r="EF13" s="2430"/>
      <c r="EG13" s="2430"/>
      <c r="EH13" s="2430"/>
      <c r="EI13" s="2430"/>
      <c r="EJ13" s="2430"/>
      <c r="EK13" s="2430"/>
      <c r="EL13" s="2430"/>
      <c r="EM13" s="2430"/>
      <c r="EN13" s="2430"/>
      <c r="EO13" s="2430"/>
      <c r="EP13" s="2430"/>
      <c r="EQ13" s="2430"/>
      <c r="ER13" s="2430"/>
      <c r="ES13" s="2430"/>
      <c r="ET13" s="2430"/>
      <c r="EU13" s="2430"/>
      <c r="EV13" s="2430"/>
      <c r="EW13" s="2430"/>
      <c r="EX13" s="2430"/>
      <c r="EY13" s="2430"/>
      <c r="EZ13" s="2430"/>
      <c r="FA13" s="2430"/>
      <c r="FB13" s="2430"/>
      <c r="FC13" s="2430"/>
      <c r="FD13" s="2430"/>
      <c r="FE13" s="2430"/>
      <c r="FF13" s="2430"/>
      <c r="FG13" s="2430"/>
      <c r="FH13" s="2430"/>
      <c r="FI13" s="2430"/>
      <c r="FJ13" s="2430"/>
      <c r="FK13" s="2430"/>
      <c r="FL13" s="2430"/>
      <c r="FM13" s="2430"/>
      <c r="FN13" s="2430"/>
      <c r="FO13" s="2430"/>
      <c r="FP13" s="2430"/>
      <c r="FQ13" s="2430"/>
      <c r="FR13" s="2430"/>
      <c r="FS13" s="2430"/>
      <c r="FT13" s="2430"/>
      <c r="FU13" s="2430"/>
      <c r="FV13" s="2430"/>
      <c r="FW13" s="2430"/>
      <c r="FX13" s="2430"/>
      <c r="FY13" s="2430"/>
      <c r="FZ13" s="2430"/>
      <c r="GA13" s="2430"/>
      <c r="GB13" s="2430"/>
      <c r="GC13" s="2430"/>
      <c r="GD13" s="2430"/>
      <c r="GE13" s="2430"/>
      <c r="GF13" s="2430"/>
      <c r="GG13" s="2430"/>
      <c r="GH13" s="2430"/>
      <c r="GI13" s="2430"/>
      <c r="GJ13" s="2430"/>
      <c r="GK13" s="2430"/>
      <c r="GL13" s="2430"/>
      <c r="GM13" s="2430"/>
      <c r="GN13" s="2430"/>
      <c r="GO13" s="2430"/>
      <c r="GP13" s="2430"/>
      <c r="GQ13" s="2430"/>
      <c r="GR13" s="2430"/>
      <c r="GS13" s="2430"/>
      <c r="GT13" s="2430"/>
      <c r="GU13" s="2430"/>
      <c r="GV13" s="2430"/>
      <c r="GW13" s="2430"/>
      <c r="GX13" s="2430"/>
      <c r="GY13" s="2430"/>
      <c r="GZ13" s="2430"/>
      <c r="HA13" s="2430"/>
      <c r="HB13" s="2430"/>
      <c r="HC13" s="2430"/>
      <c r="HD13" s="2430"/>
      <c r="HE13" s="2430"/>
      <c r="HF13" s="2430"/>
      <c r="HG13" s="2430"/>
      <c r="HH13" s="2430"/>
      <c r="HI13" s="2430"/>
      <c r="HJ13" s="2430"/>
      <c r="HK13" s="2430"/>
      <c r="HL13" s="2430"/>
      <c r="HM13" s="2430"/>
      <c r="HN13" s="2430"/>
      <c r="HO13" s="2430"/>
      <c r="HP13" s="2430"/>
      <c r="HQ13" s="2430"/>
      <c r="HR13" s="2430"/>
      <c r="HS13" s="2430"/>
      <c r="HT13" s="2430"/>
      <c r="HU13" s="2430"/>
      <c r="HV13" s="2430"/>
      <c r="HW13" s="2430"/>
      <c r="HX13" s="2430"/>
      <c r="HY13" s="2430"/>
      <c r="HZ13" s="2430"/>
      <c r="IA13" s="2430"/>
      <c r="IB13" s="2430"/>
      <c r="IC13" s="2430"/>
      <c r="ID13" s="2430"/>
      <c r="IE13" s="2430"/>
      <c r="IF13" s="2430"/>
      <c r="IG13" s="2430"/>
      <c r="IH13" s="2430"/>
      <c r="II13" s="2430"/>
      <c r="IJ13" s="2430"/>
    </row>
    <row r="14" spans="1:256" s="906" customFormat="1" ht="13.5" customHeight="1">
      <c r="A14" s="3084">
        <v>4</v>
      </c>
      <c r="B14" s="3078" t="s">
        <v>850</v>
      </c>
      <c r="C14" s="3078">
        <v>119001406</v>
      </c>
      <c r="D14" s="3078" t="s">
        <v>857</v>
      </c>
      <c r="E14" s="3078" t="s">
        <v>141</v>
      </c>
      <c r="F14" s="3080">
        <v>1</v>
      </c>
      <c r="G14" s="3085"/>
      <c r="H14" s="3942">
        <f t="shared" si="0"/>
        <v>0</v>
      </c>
      <c r="I14" s="3083" t="s">
        <v>142</v>
      </c>
      <c r="J14" s="2429"/>
      <c r="L14" s="2428"/>
      <c r="BU14" s="2430"/>
      <c r="BV14" s="2430"/>
      <c r="BW14" s="2430"/>
      <c r="BX14" s="2430"/>
      <c r="BY14" s="2430"/>
      <c r="BZ14" s="2430"/>
      <c r="CA14" s="2430"/>
      <c r="CB14" s="2430"/>
      <c r="CC14" s="2430"/>
      <c r="CD14" s="2430"/>
      <c r="CE14" s="2430"/>
      <c r="CF14" s="2430"/>
      <c r="CG14" s="2430"/>
      <c r="CH14" s="2430"/>
      <c r="CI14" s="2430"/>
      <c r="CJ14" s="2430"/>
      <c r="CK14" s="2430"/>
      <c r="CL14" s="2430"/>
      <c r="CM14" s="2430"/>
      <c r="CN14" s="2430"/>
      <c r="CO14" s="2430"/>
      <c r="CP14" s="2430"/>
      <c r="CQ14" s="2430"/>
      <c r="CR14" s="2430"/>
      <c r="CS14" s="2430"/>
      <c r="CT14" s="2430"/>
      <c r="CU14" s="2430"/>
      <c r="CV14" s="2430"/>
      <c r="CW14" s="2430"/>
      <c r="CX14" s="2430"/>
      <c r="CY14" s="2430"/>
      <c r="CZ14" s="2430"/>
      <c r="DA14" s="2430"/>
      <c r="DB14" s="2430"/>
      <c r="DC14" s="2430"/>
      <c r="DD14" s="2430"/>
      <c r="DE14" s="2430"/>
      <c r="DF14" s="2430"/>
      <c r="DG14" s="2430"/>
      <c r="DH14" s="2430"/>
      <c r="DI14" s="2430"/>
      <c r="DJ14" s="2430"/>
      <c r="DK14" s="2430"/>
      <c r="DL14" s="2430"/>
      <c r="DM14" s="2430"/>
      <c r="DN14" s="2430"/>
      <c r="DO14" s="2430"/>
      <c r="DP14" s="2430"/>
      <c r="DQ14" s="2430"/>
      <c r="DR14" s="2430"/>
      <c r="DS14" s="2430"/>
      <c r="DT14" s="2430"/>
      <c r="DU14" s="2430"/>
      <c r="DV14" s="2430"/>
      <c r="DW14" s="2430"/>
      <c r="DX14" s="2430"/>
      <c r="DY14" s="2430"/>
      <c r="DZ14" s="2430"/>
      <c r="EA14" s="2430"/>
      <c r="EB14" s="2430"/>
      <c r="EC14" s="2430"/>
      <c r="ED14" s="2430"/>
      <c r="EE14" s="2430"/>
      <c r="EF14" s="2430"/>
      <c r="EG14" s="2430"/>
      <c r="EH14" s="2430"/>
      <c r="EI14" s="2430"/>
      <c r="EJ14" s="2430"/>
      <c r="EK14" s="2430"/>
      <c r="EL14" s="2430"/>
      <c r="EM14" s="2430"/>
      <c r="EN14" s="2430"/>
      <c r="EO14" s="2430"/>
      <c r="EP14" s="2430"/>
      <c r="EQ14" s="2430"/>
      <c r="ER14" s="2430"/>
      <c r="ES14" s="2430"/>
      <c r="ET14" s="2430"/>
      <c r="EU14" s="2430"/>
      <c r="EV14" s="2430"/>
      <c r="EW14" s="2430"/>
      <c r="EX14" s="2430"/>
      <c r="EY14" s="2430"/>
      <c r="EZ14" s="2430"/>
      <c r="FA14" s="2430"/>
      <c r="FB14" s="2430"/>
      <c r="FC14" s="2430"/>
      <c r="FD14" s="2430"/>
      <c r="FE14" s="2430"/>
      <c r="FF14" s="2430"/>
      <c r="FG14" s="2430"/>
      <c r="FH14" s="2430"/>
      <c r="FI14" s="2430"/>
      <c r="FJ14" s="2430"/>
      <c r="FK14" s="2430"/>
      <c r="FL14" s="2430"/>
      <c r="FM14" s="2430"/>
      <c r="FN14" s="2430"/>
      <c r="FO14" s="2430"/>
      <c r="FP14" s="2430"/>
      <c r="FQ14" s="2430"/>
      <c r="FR14" s="2430"/>
      <c r="FS14" s="2430"/>
      <c r="FT14" s="2430"/>
      <c r="FU14" s="2430"/>
      <c r="FV14" s="2430"/>
      <c r="FW14" s="2430"/>
      <c r="FX14" s="2430"/>
      <c r="FY14" s="2430"/>
      <c r="FZ14" s="2430"/>
      <c r="GA14" s="2430"/>
      <c r="GB14" s="2430"/>
      <c r="GC14" s="2430"/>
      <c r="GD14" s="2430"/>
      <c r="GE14" s="2430"/>
      <c r="GF14" s="2430"/>
      <c r="GG14" s="2430"/>
      <c r="GH14" s="2430"/>
      <c r="GI14" s="2430"/>
      <c r="GJ14" s="2430"/>
      <c r="GK14" s="2430"/>
      <c r="GL14" s="2430"/>
      <c r="GM14" s="2430"/>
      <c r="GN14" s="2430"/>
      <c r="GO14" s="2430"/>
      <c r="GP14" s="2430"/>
      <c r="GQ14" s="2430"/>
      <c r="GR14" s="2430"/>
      <c r="GS14" s="2430"/>
      <c r="GT14" s="2430"/>
      <c r="GU14" s="2430"/>
      <c r="GV14" s="2430"/>
      <c r="GW14" s="2430"/>
      <c r="GX14" s="2430"/>
      <c r="GY14" s="2430"/>
      <c r="GZ14" s="2430"/>
      <c r="HA14" s="2430"/>
      <c r="HB14" s="2430"/>
      <c r="HC14" s="2430"/>
      <c r="HD14" s="2430"/>
      <c r="HE14" s="2430"/>
      <c r="HF14" s="2430"/>
      <c r="HG14" s="2430"/>
      <c r="HH14" s="2430"/>
      <c r="HI14" s="2430"/>
      <c r="HJ14" s="2430"/>
      <c r="HK14" s="2430"/>
      <c r="HL14" s="2430"/>
      <c r="HM14" s="2430"/>
      <c r="HN14" s="2430"/>
      <c r="HO14" s="2430"/>
      <c r="HP14" s="2430"/>
      <c r="HQ14" s="2430"/>
      <c r="HR14" s="2430"/>
      <c r="HS14" s="2430"/>
      <c r="HT14" s="2430"/>
      <c r="HU14" s="2430"/>
      <c r="HV14" s="2430"/>
      <c r="HW14" s="2430"/>
      <c r="HX14" s="2430"/>
      <c r="HY14" s="2430"/>
      <c r="HZ14" s="2430"/>
      <c r="IA14" s="2430"/>
      <c r="IB14" s="2430"/>
      <c r="IC14" s="2430"/>
      <c r="ID14" s="2430"/>
      <c r="IE14" s="2430"/>
      <c r="IF14" s="2430"/>
      <c r="IG14" s="2430"/>
      <c r="IH14" s="2430"/>
      <c r="II14" s="2430"/>
      <c r="IJ14" s="2430"/>
    </row>
    <row r="15" spans="1:256" s="906" customFormat="1" ht="13.5" customHeight="1">
      <c r="A15" s="3084">
        <v>5</v>
      </c>
      <c r="B15" s="3078" t="s">
        <v>850</v>
      </c>
      <c r="C15" s="3078">
        <v>119001412</v>
      </c>
      <c r="D15" s="3078" t="s">
        <v>859</v>
      </c>
      <c r="E15" s="3078" t="s">
        <v>141</v>
      </c>
      <c r="F15" s="3080">
        <v>1</v>
      </c>
      <c r="G15" s="3085"/>
      <c r="H15" s="3942">
        <f t="shared" si="0"/>
        <v>0</v>
      </c>
      <c r="I15" s="3083" t="s">
        <v>142</v>
      </c>
      <c r="J15" s="2429"/>
      <c r="L15" s="2428"/>
      <c r="BU15" s="2430"/>
      <c r="BV15" s="2430"/>
      <c r="BW15" s="2430"/>
      <c r="BX15" s="2430"/>
      <c r="BY15" s="2430"/>
      <c r="BZ15" s="2430"/>
      <c r="CA15" s="2430"/>
      <c r="CB15" s="2430"/>
      <c r="CC15" s="2430"/>
      <c r="CD15" s="2430"/>
      <c r="CE15" s="2430"/>
      <c r="CF15" s="2430"/>
      <c r="CG15" s="2430"/>
      <c r="CH15" s="2430"/>
      <c r="CI15" s="2430"/>
      <c r="CJ15" s="2430"/>
      <c r="CK15" s="2430"/>
      <c r="CL15" s="2430"/>
      <c r="CM15" s="2430"/>
      <c r="CN15" s="2430"/>
      <c r="CO15" s="2430"/>
      <c r="CP15" s="2430"/>
      <c r="CQ15" s="2430"/>
      <c r="CR15" s="2430"/>
      <c r="CS15" s="2430"/>
      <c r="CT15" s="2430"/>
      <c r="CU15" s="2430"/>
      <c r="CV15" s="2430"/>
      <c r="CW15" s="2430"/>
      <c r="CX15" s="2430"/>
      <c r="CY15" s="2430"/>
      <c r="CZ15" s="2430"/>
      <c r="DA15" s="2430"/>
      <c r="DB15" s="2430"/>
      <c r="DC15" s="2430"/>
      <c r="DD15" s="2430"/>
      <c r="DE15" s="2430"/>
      <c r="DF15" s="2430"/>
      <c r="DG15" s="2430"/>
      <c r="DH15" s="2430"/>
      <c r="DI15" s="2430"/>
      <c r="DJ15" s="2430"/>
      <c r="DK15" s="2430"/>
      <c r="DL15" s="2430"/>
      <c r="DM15" s="2430"/>
      <c r="DN15" s="2430"/>
      <c r="DO15" s="2430"/>
      <c r="DP15" s="2430"/>
      <c r="DQ15" s="2430"/>
      <c r="DR15" s="2430"/>
      <c r="DS15" s="2430"/>
      <c r="DT15" s="2430"/>
      <c r="DU15" s="2430"/>
      <c r="DV15" s="2430"/>
      <c r="DW15" s="2430"/>
      <c r="DX15" s="2430"/>
      <c r="DY15" s="2430"/>
      <c r="DZ15" s="2430"/>
      <c r="EA15" s="2430"/>
      <c r="EB15" s="2430"/>
      <c r="EC15" s="2430"/>
      <c r="ED15" s="2430"/>
      <c r="EE15" s="2430"/>
      <c r="EF15" s="2430"/>
      <c r="EG15" s="2430"/>
      <c r="EH15" s="2430"/>
      <c r="EI15" s="2430"/>
      <c r="EJ15" s="2430"/>
      <c r="EK15" s="2430"/>
      <c r="EL15" s="2430"/>
      <c r="EM15" s="2430"/>
      <c r="EN15" s="2430"/>
      <c r="EO15" s="2430"/>
      <c r="EP15" s="2430"/>
      <c r="EQ15" s="2430"/>
      <c r="ER15" s="2430"/>
      <c r="ES15" s="2430"/>
      <c r="ET15" s="2430"/>
      <c r="EU15" s="2430"/>
      <c r="EV15" s="2430"/>
      <c r="EW15" s="2430"/>
      <c r="EX15" s="2430"/>
      <c r="EY15" s="2430"/>
      <c r="EZ15" s="2430"/>
      <c r="FA15" s="2430"/>
      <c r="FB15" s="2430"/>
      <c r="FC15" s="2430"/>
      <c r="FD15" s="2430"/>
      <c r="FE15" s="2430"/>
      <c r="FF15" s="2430"/>
      <c r="FG15" s="2430"/>
      <c r="FH15" s="2430"/>
      <c r="FI15" s="2430"/>
      <c r="FJ15" s="2430"/>
      <c r="FK15" s="2430"/>
      <c r="FL15" s="2430"/>
      <c r="FM15" s="2430"/>
      <c r="FN15" s="2430"/>
      <c r="FO15" s="2430"/>
      <c r="FP15" s="2430"/>
      <c r="FQ15" s="2430"/>
      <c r="FR15" s="2430"/>
      <c r="FS15" s="2430"/>
      <c r="FT15" s="2430"/>
      <c r="FU15" s="2430"/>
      <c r="FV15" s="2430"/>
      <c r="FW15" s="2430"/>
      <c r="FX15" s="2430"/>
      <c r="FY15" s="2430"/>
      <c r="FZ15" s="2430"/>
      <c r="GA15" s="2430"/>
      <c r="GB15" s="2430"/>
      <c r="GC15" s="2430"/>
      <c r="GD15" s="2430"/>
      <c r="GE15" s="2430"/>
      <c r="GF15" s="2430"/>
      <c r="GG15" s="2430"/>
      <c r="GH15" s="2430"/>
      <c r="GI15" s="2430"/>
      <c r="GJ15" s="2430"/>
      <c r="GK15" s="2430"/>
      <c r="GL15" s="2430"/>
      <c r="GM15" s="2430"/>
      <c r="GN15" s="2430"/>
      <c r="GO15" s="2430"/>
      <c r="GP15" s="2430"/>
      <c r="GQ15" s="2430"/>
      <c r="GR15" s="2430"/>
      <c r="GS15" s="2430"/>
      <c r="GT15" s="2430"/>
      <c r="GU15" s="2430"/>
      <c r="GV15" s="2430"/>
      <c r="GW15" s="2430"/>
      <c r="GX15" s="2430"/>
      <c r="GY15" s="2430"/>
      <c r="GZ15" s="2430"/>
      <c r="HA15" s="2430"/>
      <c r="HB15" s="2430"/>
      <c r="HC15" s="2430"/>
      <c r="HD15" s="2430"/>
      <c r="HE15" s="2430"/>
      <c r="HF15" s="2430"/>
      <c r="HG15" s="2430"/>
      <c r="HH15" s="2430"/>
      <c r="HI15" s="2430"/>
      <c r="HJ15" s="2430"/>
      <c r="HK15" s="2430"/>
      <c r="HL15" s="2430"/>
      <c r="HM15" s="2430"/>
      <c r="HN15" s="2430"/>
      <c r="HO15" s="2430"/>
      <c r="HP15" s="2430"/>
      <c r="HQ15" s="2430"/>
      <c r="HR15" s="2430"/>
      <c r="HS15" s="2430"/>
      <c r="HT15" s="2430"/>
      <c r="HU15" s="2430"/>
      <c r="HV15" s="2430"/>
      <c r="HW15" s="2430"/>
      <c r="HX15" s="2430"/>
      <c r="HY15" s="2430"/>
      <c r="HZ15" s="2430"/>
      <c r="IA15" s="2430"/>
      <c r="IB15" s="2430"/>
      <c r="IC15" s="2430"/>
      <c r="ID15" s="2430"/>
      <c r="IE15" s="2430"/>
      <c r="IF15" s="2430"/>
      <c r="IG15" s="2430"/>
      <c r="IH15" s="2430"/>
      <c r="II15" s="2430"/>
      <c r="IJ15" s="2430"/>
    </row>
    <row r="16" spans="1:256" s="906" customFormat="1" ht="13.5" customHeight="1">
      <c r="A16" s="3084">
        <v>6</v>
      </c>
      <c r="B16" s="3078" t="s">
        <v>850</v>
      </c>
      <c r="C16" s="3078">
        <v>119001422</v>
      </c>
      <c r="D16" s="3078" t="s">
        <v>861</v>
      </c>
      <c r="E16" s="3078" t="s">
        <v>141</v>
      </c>
      <c r="F16" s="3080">
        <v>5</v>
      </c>
      <c r="G16" s="3085"/>
      <c r="H16" s="3942">
        <f t="shared" si="0"/>
        <v>0</v>
      </c>
      <c r="I16" s="3083" t="s">
        <v>142</v>
      </c>
      <c r="J16" s="2429"/>
      <c r="L16" s="2428"/>
      <c r="BU16" s="2430"/>
      <c r="BV16" s="2430"/>
      <c r="BW16" s="2430"/>
      <c r="BX16" s="2430"/>
      <c r="BY16" s="2430"/>
      <c r="BZ16" s="2430"/>
      <c r="CA16" s="2430"/>
      <c r="CB16" s="2430"/>
      <c r="CC16" s="2430"/>
      <c r="CD16" s="2430"/>
      <c r="CE16" s="2430"/>
      <c r="CF16" s="2430"/>
      <c r="CG16" s="2430"/>
      <c r="CH16" s="2430"/>
      <c r="CI16" s="2430"/>
      <c r="CJ16" s="2430"/>
      <c r="CK16" s="2430"/>
      <c r="CL16" s="2430"/>
      <c r="CM16" s="2430"/>
      <c r="CN16" s="2430"/>
      <c r="CO16" s="2430"/>
      <c r="CP16" s="2430"/>
      <c r="CQ16" s="2430"/>
      <c r="CR16" s="2430"/>
      <c r="CS16" s="2430"/>
      <c r="CT16" s="2430"/>
      <c r="CU16" s="2430"/>
      <c r="CV16" s="2430"/>
      <c r="CW16" s="2430"/>
      <c r="CX16" s="2430"/>
      <c r="CY16" s="2430"/>
      <c r="CZ16" s="2430"/>
      <c r="DA16" s="2430"/>
      <c r="DB16" s="2430"/>
      <c r="DC16" s="2430"/>
      <c r="DD16" s="2430"/>
      <c r="DE16" s="2430"/>
      <c r="DF16" s="2430"/>
      <c r="DG16" s="2430"/>
      <c r="DH16" s="2430"/>
      <c r="DI16" s="2430"/>
      <c r="DJ16" s="2430"/>
      <c r="DK16" s="2430"/>
      <c r="DL16" s="2430"/>
      <c r="DM16" s="2430"/>
      <c r="DN16" s="2430"/>
      <c r="DO16" s="2430"/>
      <c r="DP16" s="2430"/>
      <c r="DQ16" s="2430"/>
      <c r="DR16" s="2430"/>
      <c r="DS16" s="2430"/>
      <c r="DT16" s="2430"/>
      <c r="DU16" s="2430"/>
      <c r="DV16" s="2430"/>
      <c r="DW16" s="2430"/>
      <c r="DX16" s="2430"/>
      <c r="DY16" s="2430"/>
      <c r="DZ16" s="2430"/>
      <c r="EA16" s="2430"/>
      <c r="EB16" s="2430"/>
      <c r="EC16" s="2430"/>
      <c r="ED16" s="2430"/>
      <c r="EE16" s="2430"/>
      <c r="EF16" s="2430"/>
      <c r="EG16" s="2430"/>
      <c r="EH16" s="2430"/>
      <c r="EI16" s="2430"/>
      <c r="EJ16" s="2430"/>
      <c r="EK16" s="2430"/>
      <c r="EL16" s="2430"/>
      <c r="EM16" s="2430"/>
      <c r="EN16" s="2430"/>
      <c r="EO16" s="2430"/>
      <c r="EP16" s="2430"/>
      <c r="EQ16" s="2430"/>
      <c r="ER16" s="2430"/>
      <c r="ES16" s="2430"/>
      <c r="ET16" s="2430"/>
      <c r="EU16" s="2430"/>
      <c r="EV16" s="2430"/>
      <c r="EW16" s="2430"/>
      <c r="EX16" s="2430"/>
      <c r="EY16" s="2430"/>
      <c r="EZ16" s="2430"/>
      <c r="FA16" s="2430"/>
      <c r="FB16" s="2430"/>
      <c r="FC16" s="2430"/>
      <c r="FD16" s="2430"/>
      <c r="FE16" s="2430"/>
      <c r="FF16" s="2430"/>
      <c r="FG16" s="2430"/>
      <c r="FH16" s="2430"/>
      <c r="FI16" s="2430"/>
      <c r="FJ16" s="2430"/>
      <c r="FK16" s="2430"/>
      <c r="FL16" s="2430"/>
      <c r="FM16" s="2430"/>
      <c r="FN16" s="2430"/>
      <c r="FO16" s="2430"/>
      <c r="FP16" s="2430"/>
      <c r="FQ16" s="2430"/>
      <c r="FR16" s="2430"/>
      <c r="FS16" s="2430"/>
      <c r="FT16" s="2430"/>
      <c r="FU16" s="2430"/>
      <c r="FV16" s="2430"/>
      <c r="FW16" s="2430"/>
      <c r="FX16" s="2430"/>
      <c r="FY16" s="2430"/>
      <c r="FZ16" s="2430"/>
      <c r="GA16" s="2430"/>
      <c r="GB16" s="2430"/>
      <c r="GC16" s="2430"/>
      <c r="GD16" s="2430"/>
      <c r="GE16" s="2430"/>
      <c r="GF16" s="2430"/>
      <c r="GG16" s="2430"/>
      <c r="GH16" s="2430"/>
      <c r="GI16" s="2430"/>
      <c r="GJ16" s="2430"/>
      <c r="GK16" s="2430"/>
      <c r="GL16" s="2430"/>
      <c r="GM16" s="2430"/>
      <c r="GN16" s="2430"/>
      <c r="GO16" s="2430"/>
      <c r="GP16" s="2430"/>
      <c r="GQ16" s="2430"/>
      <c r="GR16" s="2430"/>
      <c r="GS16" s="2430"/>
      <c r="GT16" s="2430"/>
      <c r="GU16" s="2430"/>
      <c r="GV16" s="2430"/>
      <c r="GW16" s="2430"/>
      <c r="GX16" s="2430"/>
      <c r="GY16" s="2430"/>
      <c r="GZ16" s="2430"/>
      <c r="HA16" s="2430"/>
      <c r="HB16" s="2430"/>
      <c r="HC16" s="2430"/>
      <c r="HD16" s="2430"/>
      <c r="HE16" s="2430"/>
      <c r="HF16" s="2430"/>
      <c r="HG16" s="2430"/>
      <c r="HH16" s="2430"/>
      <c r="HI16" s="2430"/>
      <c r="HJ16" s="2430"/>
      <c r="HK16" s="2430"/>
      <c r="HL16" s="2430"/>
      <c r="HM16" s="2430"/>
      <c r="HN16" s="2430"/>
      <c r="HO16" s="2430"/>
      <c r="HP16" s="2430"/>
      <c r="HQ16" s="2430"/>
      <c r="HR16" s="2430"/>
      <c r="HS16" s="2430"/>
      <c r="HT16" s="2430"/>
      <c r="HU16" s="2430"/>
      <c r="HV16" s="2430"/>
      <c r="HW16" s="2430"/>
      <c r="HX16" s="2430"/>
      <c r="HY16" s="2430"/>
      <c r="HZ16" s="2430"/>
      <c r="IA16" s="2430"/>
      <c r="IB16" s="2430"/>
      <c r="IC16" s="2430"/>
      <c r="ID16" s="2430"/>
      <c r="IE16" s="2430"/>
      <c r="IF16" s="2430"/>
      <c r="IG16" s="2430"/>
      <c r="IH16" s="2430"/>
      <c r="II16" s="2430"/>
      <c r="IJ16" s="2430"/>
    </row>
    <row r="17" spans="1:23" s="595" customFormat="1" ht="13.5" customHeight="1">
      <c r="A17" s="3086">
        <v>7</v>
      </c>
      <c r="B17" s="3087" t="s">
        <v>850</v>
      </c>
      <c r="C17" s="3087">
        <v>131251102</v>
      </c>
      <c r="D17" s="3087" t="s">
        <v>7135</v>
      </c>
      <c r="E17" s="3087" t="s">
        <v>221</v>
      </c>
      <c r="F17" s="3279">
        <f>ROUND(SUM(F19:F21),3)</f>
        <v>25.146999999999998</v>
      </c>
      <c r="G17" s="3088"/>
      <c r="H17" s="3942">
        <f t="shared" si="0"/>
        <v>0</v>
      </c>
      <c r="I17" s="3089" t="s">
        <v>142</v>
      </c>
      <c r="J17" s="2431"/>
    </row>
    <row r="18" spans="1:23" s="1291" customFormat="1" ht="13.5" customHeight="1">
      <c r="A18" s="3090"/>
      <c r="B18" s="3091"/>
      <c r="C18" s="3092"/>
      <c r="D18" s="3093" t="s">
        <v>7136</v>
      </c>
      <c r="E18" s="3092"/>
      <c r="F18" s="3094"/>
      <c r="G18" s="3095"/>
      <c r="H18" s="4031"/>
      <c r="I18" s="3096"/>
      <c r="J18" s="2432"/>
      <c r="T18" s="1292"/>
      <c r="V18" s="1292"/>
    </row>
    <row r="19" spans="1:23" s="1291" customFormat="1" ht="13.5" customHeight="1">
      <c r="A19" s="3090"/>
      <c r="B19" s="3091"/>
      <c r="C19" s="3092"/>
      <c r="D19" s="3093" t="s">
        <v>7137</v>
      </c>
      <c r="E19" s="3092"/>
      <c r="F19" s="3094">
        <f>((3.3*7.3)*0.24)*0.9</f>
        <v>5.2034400000000005</v>
      </c>
      <c r="G19" s="3095"/>
      <c r="H19" s="4031"/>
      <c r="I19" s="3096"/>
      <c r="J19" s="2433"/>
      <c r="T19" s="1292"/>
      <c r="V19" s="1292"/>
    </row>
    <row r="20" spans="1:23" s="1291" customFormat="1" ht="13.5" customHeight="1">
      <c r="A20" s="3090"/>
      <c r="B20" s="3091"/>
      <c r="C20" s="3092"/>
      <c r="D20" s="3093" t="s">
        <v>7138</v>
      </c>
      <c r="E20" s="3092"/>
      <c r="F20" s="3094">
        <f>((4.6*2+7.6*2)*(0.65*0.8))*0.9</f>
        <v>11.4192</v>
      </c>
      <c r="G20" s="3095"/>
      <c r="H20" s="4031"/>
      <c r="I20" s="3096"/>
      <c r="J20" s="2433"/>
      <c r="T20" s="1292"/>
      <c r="V20" s="1292"/>
    </row>
    <row r="21" spans="1:23" s="1291" customFormat="1" ht="13.5" customHeight="1">
      <c r="A21" s="3090"/>
      <c r="B21" s="3091"/>
      <c r="C21" s="3092"/>
      <c r="D21" s="3093" t="s">
        <v>7139</v>
      </c>
      <c r="E21" s="3092"/>
      <c r="F21" s="3094">
        <f>((4.6*2+10.2*2)*((0.8*0.8)/2))*0.9</f>
        <v>8.5248000000000008</v>
      </c>
      <c r="G21" s="3095"/>
      <c r="H21" s="4031"/>
      <c r="I21" s="3096"/>
      <c r="J21" s="2433"/>
      <c r="T21" s="1292"/>
      <c r="V21" s="1292"/>
    </row>
    <row r="22" spans="1:23" s="1291" customFormat="1" ht="27" customHeight="1">
      <c r="A22" s="3090"/>
      <c r="B22" s="3091"/>
      <c r="C22" s="3092"/>
      <c r="D22" s="3092" t="s">
        <v>7140</v>
      </c>
      <c r="E22" s="3092"/>
      <c r="F22" s="3094"/>
      <c r="G22" s="3095"/>
      <c r="H22" s="4031"/>
      <c r="I22" s="3096"/>
      <c r="J22" s="1290"/>
      <c r="U22" s="1292"/>
      <c r="W22" s="1292"/>
    </row>
    <row r="23" spans="1:23" s="595" customFormat="1" ht="13.5" customHeight="1">
      <c r="A23" s="3086">
        <v>8</v>
      </c>
      <c r="B23" s="3087" t="s">
        <v>850</v>
      </c>
      <c r="C23" s="3087">
        <v>131351100</v>
      </c>
      <c r="D23" s="3087" t="s">
        <v>7141</v>
      </c>
      <c r="E23" s="3087" t="s">
        <v>221</v>
      </c>
      <c r="F23" s="3279">
        <f>ROUND(SUM(F25:F27),3)</f>
        <v>2.794</v>
      </c>
      <c r="G23" s="3088"/>
      <c r="H23" s="3942">
        <f>ROUND(F23*G23,2)</f>
        <v>0</v>
      </c>
      <c r="I23" s="3089" t="s">
        <v>142</v>
      </c>
      <c r="J23" s="2434"/>
    </row>
    <row r="24" spans="1:23" s="1291" customFormat="1" ht="13.5" customHeight="1">
      <c r="A24" s="3090"/>
      <c r="B24" s="3091"/>
      <c r="C24" s="3092"/>
      <c r="D24" s="3093" t="s">
        <v>7142</v>
      </c>
      <c r="E24" s="3092"/>
      <c r="F24" s="3094"/>
      <c r="G24" s="3095"/>
      <c r="H24" s="4031"/>
      <c r="I24" s="3096"/>
      <c r="J24" s="2432"/>
      <c r="T24" s="1292"/>
      <c r="V24" s="1292"/>
    </row>
    <row r="25" spans="1:23" s="1291" customFormat="1" ht="13.5" customHeight="1">
      <c r="A25" s="3090"/>
      <c r="B25" s="3091"/>
      <c r="C25" s="3092"/>
      <c r="D25" s="3093" t="s">
        <v>7143</v>
      </c>
      <c r="E25" s="3092"/>
      <c r="F25" s="3094">
        <f>((3.3*7.3)*0.24)*0.1</f>
        <v>0.57816000000000001</v>
      </c>
      <c r="G25" s="3095"/>
      <c r="H25" s="4031"/>
      <c r="I25" s="3096"/>
      <c r="J25" s="2432"/>
      <c r="T25" s="1292"/>
      <c r="V25" s="1292"/>
    </row>
    <row r="26" spans="1:23" s="1291" customFormat="1" ht="13.5" customHeight="1">
      <c r="A26" s="3090"/>
      <c r="B26" s="3091"/>
      <c r="C26" s="3092"/>
      <c r="D26" s="3093" t="s">
        <v>7144</v>
      </c>
      <c r="E26" s="3092"/>
      <c r="F26" s="3094">
        <f>((4.6*2+7.6*2)*(0.65*0.8))*0.1</f>
        <v>1.2687999999999999</v>
      </c>
      <c r="G26" s="3095"/>
      <c r="H26" s="4031"/>
      <c r="I26" s="3096"/>
      <c r="J26" s="2432"/>
      <c r="T26" s="1292"/>
      <c r="V26" s="1292"/>
    </row>
    <row r="27" spans="1:23" s="1291" customFormat="1" ht="13.5" customHeight="1">
      <c r="A27" s="3090"/>
      <c r="B27" s="3091"/>
      <c r="C27" s="3092"/>
      <c r="D27" s="3093" t="s">
        <v>7145</v>
      </c>
      <c r="E27" s="3092"/>
      <c r="F27" s="3094">
        <f>((4.6*2+10.2*2)*((0.8*0.8)/2))*0.1</f>
        <v>0.94720000000000015</v>
      </c>
      <c r="G27" s="3095"/>
      <c r="H27" s="4031"/>
      <c r="I27" s="3096"/>
      <c r="J27" s="2432"/>
      <c r="T27" s="1292"/>
      <c r="V27" s="1292"/>
    </row>
    <row r="28" spans="1:23" s="1291" customFormat="1" ht="27" customHeight="1">
      <c r="A28" s="3090"/>
      <c r="B28" s="3091"/>
      <c r="C28" s="3092"/>
      <c r="D28" s="3092" t="s">
        <v>7140</v>
      </c>
      <c r="E28" s="3092"/>
      <c r="F28" s="3094"/>
      <c r="G28" s="3095"/>
      <c r="H28" s="4031"/>
      <c r="I28" s="3096"/>
      <c r="J28" s="1290"/>
      <c r="U28" s="1292"/>
      <c r="W28" s="1292"/>
    </row>
    <row r="29" spans="1:23" s="460" customFormat="1" ht="13.5" customHeight="1">
      <c r="A29" s="3097">
        <v>9</v>
      </c>
      <c r="B29" s="3098" t="s">
        <v>850</v>
      </c>
      <c r="C29" s="3098">
        <v>139001101</v>
      </c>
      <c r="D29" s="3098" t="s">
        <v>869</v>
      </c>
      <c r="E29" s="3098" t="s">
        <v>221</v>
      </c>
      <c r="F29" s="3279">
        <f>ROUND(SUM(F30),3)</f>
        <v>1.397</v>
      </c>
      <c r="G29" s="3099"/>
      <c r="H29" s="3942">
        <f>ROUND(F29*G29,2)</f>
        <v>0</v>
      </c>
      <c r="I29" s="3089" t="s">
        <v>142</v>
      </c>
      <c r="J29" s="1382"/>
      <c r="K29" s="1376"/>
    </row>
    <row r="30" spans="1:23" s="460" customFormat="1" ht="13.5" customHeight="1">
      <c r="A30" s="3100"/>
      <c r="B30" s="3101"/>
      <c r="C30" s="3101"/>
      <c r="D30" s="3102" t="s">
        <v>7146</v>
      </c>
      <c r="E30" s="3098"/>
      <c r="F30" s="3103">
        <f>(25.147+2.794)*0.05</f>
        <v>1.3970500000000001</v>
      </c>
      <c r="G30" s="3104"/>
      <c r="H30" s="4189"/>
      <c r="I30" s="3105"/>
      <c r="J30" s="1387"/>
      <c r="K30" s="1388"/>
    </row>
    <row r="31" spans="1:23" s="1346" customFormat="1" ht="13.5" customHeight="1">
      <c r="A31" s="3106" t="s">
        <v>2098</v>
      </c>
      <c r="B31" s="3107" t="s">
        <v>850</v>
      </c>
      <c r="C31" s="3108">
        <v>171152501</v>
      </c>
      <c r="D31" s="3108" t="s">
        <v>875</v>
      </c>
      <c r="E31" s="3108" t="s">
        <v>611</v>
      </c>
      <c r="F31" s="3279">
        <f>ROUND(SUM(F32),3)</f>
        <v>27.36</v>
      </c>
      <c r="G31" s="3109"/>
      <c r="H31" s="3942">
        <f>ROUND(F31*G31,2)</f>
        <v>0</v>
      </c>
      <c r="I31" s="3089" t="s">
        <v>142</v>
      </c>
      <c r="J31" s="1594"/>
    </row>
    <row r="32" spans="1:23" s="1346" customFormat="1" ht="13.5" customHeight="1">
      <c r="A32" s="3106"/>
      <c r="B32" s="3107"/>
      <c r="C32" s="3108"/>
      <c r="D32" s="3110" t="s">
        <v>7147</v>
      </c>
      <c r="E32" s="3108"/>
      <c r="F32" s="3103">
        <f>3.6*7.6</f>
        <v>27.36</v>
      </c>
      <c r="G32" s="3109"/>
      <c r="H32" s="4187"/>
      <c r="I32" s="3111"/>
      <c r="J32" s="1595"/>
    </row>
    <row r="33" spans="1:256" s="2317" customFormat="1" ht="13.5" customHeight="1">
      <c r="A33" s="3112">
        <v>11</v>
      </c>
      <c r="B33" s="3113" t="s">
        <v>850</v>
      </c>
      <c r="C33" s="3114">
        <v>174151101</v>
      </c>
      <c r="D33" s="3114" t="s">
        <v>877</v>
      </c>
      <c r="E33" s="3114" t="s">
        <v>221</v>
      </c>
      <c r="F33" s="3279">
        <f>ROUND(SUM(F35:F36),3)</f>
        <v>19.544</v>
      </c>
      <c r="G33" s="3115"/>
      <c r="H33" s="3942">
        <f>ROUND(F33*G33,2)</f>
        <v>0</v>
      </c>
      <c r="I33" s="3089" t="s">
        <v>142</v>
      </c>
      <c r="J33" s="2436"/>
    </row>
    <row r="34" spans="1:256" s="2317" customFormat="1" ht="13.5" customHeight="1">
      <c r="A34" s="3112"/>
      <c r="B34" s="3113"/>
      <c r="C34" s="3114"/>
      <c r="D34" s="3116" t="s">
        <v>7148</v>
      </c>
      <c r="E34" s="3114"/>
      <c r="F34" s="3117"/>
      <c r="G34" s="3115"/>
      <c r="H34" s="4201"/>
      <c r="I34" s="3118"/>
      <c r="J34" s="2436"/>
    </row>
    <row r="35" spans="1:256" s="2317" customFormat="1" ht="13.5" customHeight="1">
      <c r="A35" s="3112"/>
      <c r="B35" s="3114"/>
      <c r="C35" s="3114"/>
      <c r="D35" s="3116" t="s">
        <v>7149</v>
      </c>
      <c r="E35" s="3114"/>
      <c r="F35" s="3119">
        <f>(12.69+9.47)</f>
        <v>22.16</v>
      </c>
      <c r="G35" s="3115"/>
      <c r="H35" s="4201"/>
      <c r="I35" s="3118"/>
    </row>
    <row r="36" spans="1:256" s="2317" customFormat="1" ht="27" customHeight="1">
      <c r="A36" s="3112"/>
      <c r="B36" s="3114"/>
      <c r="C36" s="3114"/>
      <c r="D36" s="3116" t="s">
        <v>7150</v>
      </c>
      <c r="E36" s="3114"/>
      <c r="F36" s="3119">
        <f>-(0.15*0.8*(7.6+7.6+3.3+3.3))</f>
        <v>-2.6160000000000001</v>
      </c>
      <c r="G36" s="3115"/>
      <c r="H36" s="4201"/>
      <c r="I36" s="3118"/>
    </row>
    <row r="37" spans="1:256" s="460" customFormat="1" ht="27" customHeight="1">
      <c r="A37" s="3120" t="s">
        <v>874</v>
      </c>
      <c r="B37" s="3098">
        <v>231</v>
      </c>
      <c r="C37" s="3098">
        <v>181111121</v>
      </c>
      <c r="D37" s="3098" t="s">
        <v>2529</v>
      </c>
      <c r="E37" s="3098" t="s">
        <v>611</v>
      </c>
      <c r="F37" s="3279">
        <f>ROUND(SUM(F38),3)</f>
        <v>24.09</v>
      </c>
      <c r="G37" s="3099"/>
      <c r="H37" s="3942">
        <f>ROUND(F37*G37,2)</f>
        <v>0</v>
      </c>
      <c r="I37" s="3111" t="s">
        <v>142</v>
      </c>
      <c r="J37" s="461"/>
      <c r="K37" s="1376"/>
    </row>
    <row r="38" spans="1:256" s="460" customFormat="1" ht="27" customHeight="1">
      <c r="A38" s="3120"/>
      <c r="B38" s="3121"/>
      <c r="C38" s="3098"/>
      <c r="D38" s="3102" t="s">
        <v>7151</v>
      </c>
      <c r="E38" s="3098"/>
      <c r="F38" s="3103">
        <f>24.09</f>
        <v>24.09</v>
      </c>
      <c r="G38" s="3099"/>
      <c r="H38" s="4189"/>
      <c r="I38" s="3111"/>
      <c r="J38" s="1595"/>
      <c r="K38" s="1376"/>
    </row>
    <row r="39" spans="1:256" s="3286" customFormat="1" ht="13.5" customHeight="1">
      <c r="A39" s="3280">
        <v>13</v>
      </c>
      <c r="B39" s="3281" t="s">
        <v>850</v>
      </c>
      <c r="C39" s="3282" t="s">
        <v>880</v>
      </c>
      <c r="D39" s="3282" t="s">
        <v>881</v>
      </c>
      <c r="E39" s="3282" t="s">
        <v>221</v>
      </c>
      <c r="F39" s="3279">
        <f>ROUND(SUM(F41),3)</f>
        <v>19.544</v>
      </c>
      <c r="G39" s="3283">
        <f>ROUND(SUM(H43:H45)/F39,2)</f>
        <v>0</v>
      </c>
      <c r="H39" s="3942">
        <f>ROUND(F39*G39,2)</f>
        <v>0</v>
      </c>
      <c r="I39" s="3089" t="s">
        <v>60</v>
      </c>
      <c r="J39" s="3284"/>
      <c r="K39" s="3285"/>
      <c r="L39" s="3285"/>
      <c r="M39" s="3284"/>
      <c r="N39" s="213"/>
    </row>
    <row r="40" spans="1:256" s="3286" customFormat="1" ht="13.5" customHeight="1">
      <c r="A40" s="3280"/>
      <c r="B40" s="3281"/>
      <c r="C40" s="3282"/>
      <c r="D40" s="3287" t="s">
        <v>262</v>
      </c>
      <c r="E40" s="3282"/>
      <c r="F40" s="3279"/>
      <c r="G40" s="3283"/>
      <c r="H40" s="4202"/>
      <c r="I40" s="3089"/>
      <c r="J40" s="3284"/>
      <c r="K40" s="3285"/>
      <c r="L40" s="3285"/>
      <c r="M40" s="3284"/>
      <c r="N40" s="213"/>
    </row>
    <row r="41" spans="1:256" ht="13.5" customHeight="1">
      <c r="A41" s="3122"/>
      <c r="B41" s="3123"/>
      <c r="C41" s="3282"/>
      <c r="D41" s="3124" t="s">
        <v>263</v>
      </c>
      <c r="E41" s="3125"/>
      <c r="F41" s="3126">
        <f>SUM(F42:F42)</f>
        <v>19.544</v>
      </c>
      <c r="G41" s="3127"/>
      <c r="H41" s="4110"/>
      <c r="I41" s="3128"/>
      <c r="J41" s="3284"/>
      <c r="K41" s="3285"/>
      <c r="L41" s="3285"/>
      <c r="M41" s="3284"/>
      <c r="N41" s="213"/>
      <c r="O41" s="343"/>
      <c r="P41" s="343"/>
      <c r="Q41" s="343"/>
      <c r="R41" s="343"/>
      <c r="S41" s="343"/>
      <c r="T41" s="343"/>
      <c r="U41" s="343"/>
      <c r="V41" s="343"/>
      <c r="W41" s="343"/>
      <c r="X41" s="343"/>
      <c r="Y41" s="343"/>
      <c r="Z41" s="343"/>
      <c r="AA41" s="343"/>
      <c r="AB41" s="343"/>
      <c r="AC41" s="343"/>
      <c r="AD41" s="343"/>
      <c r="AE41" s="343"/>
      <c r="AF41" s="343"/>
      <c r="AG41" s="343"/>
      <c r="AH41" s="343"/>
      <c r="AI41" s="343"/>
      <c r="AJ41" s="343"/>
      <c r="AK41" s="343"/>
      <c r="AL41" s="343"/>
      <c r="AM41" s="343"/>
      <c r="AN41" s="343"/>
      <c r="AO41" s="343"/>
      <c r="AP41" s="343"/>
      <c r="AQ41" s="343"/>
      <c r="AR41" s="343"/>
      <c r="AS41" s="343"/>
      <c r="AT41" s="343"/>
      <c r="AU41" s="343"/>
      <c r="AV41" s="343"/>
      <c r="AW41" s="343"/>
      <c r="AX41" s="343"/>
      <c r="AY41" s="343"/>
      <c r="AZ41" s="343"/>
      <c r="BA41" s="343"/>
      <c r="BB41" s="343"/>
      <c r="BC41" s="343"/>
      <c r="BD41" s="343"/>
      <c r="BE41" s="343"/>
      <c r="BF41" s="343"/>
      <c r="BG41" s="343"/>
      <c r="BH41" s="343"/>
      <c r="BI41" s="343"/>
      <c r="BJ41" s="343"/>
      <c r="BK41" s="343"/>
      <c r="BL41" s="343"/>
      <c r="BM41" s="343"/>
      <c r="BN41" s="343"/>
      <c r="BO41" s="343"/>
      <c r="BP41" s="343"/>
      <c r="BQ41" s="343"/>
      <c r="BR41" s="343"/>
      <c r="BS41" s="343"/>
      <c r="BT41" s="343"/>
      <c r="BU41" s="343"/>
      <c r="BV41" s="343"/>
      <c r="BW41" s="343"/>
      <c r="BX41" s="343"/>
      <c r="BY41" s="343"/>
      <c r="BZ41" s="343"/>
      <c r="CA41" s="343"/>
      <c r="CB41" s="343"/>
      <c r="CC41" s="343"/>
      <c r="CD41" s="343"/>
      <c r="CE41" s="343"/>
      <c r="CF41" s="343"/>
      <c r="CG41" s="343"/>
      <c r="CH41" s="343"/>
      <c r="CI41" s="343"/>
      <c r="CJ41" s="343"/>
      <c r="CK41" s="343"/>
      <c r="CL41" s="343"/>
      <c r="CM41" s="343"/>
      <c r="CN41" s="343"/>
      <c r="CO41" s="343"/>
      <c r="CP41" s="343"/>
      <c r="CQ41" s="343"/>
      <c r="CR41" s="343"/>
      <c r="CS41" s="343"/>
      <c r="CT41" s="343"/>
      <c r="CU41" s="343"/>
      <c r="CV41" s="343"/>
      <c r="CW41" s="343"/>
      <c r="CX41" s="343"/>
      <c r="CY41" s="343"/>
      <c r="CZ41" s="343"/>
      <c r="DA41" s="343"/>
      <c r="DB41" s="343"/>
      <c r="DC41" s="343"/>
      <c r="DD41" s="343"/>
      <c r="DE41" s="343"/>
      <c r="DF41" s="343"/>
      <c r="DG41" s="343"/>
      <c r="DH41" s="343"/>
      <c r="DI41" s="343"/>
      <c r="DJ41" s="343"/>
      <c r="DK41" s="343"/>
      <c r="DL41" s="343"/>
      <c r="DM41" s="343"/>
      <c r="DN41" s="343"/>
      <c r="DO41" s="343"/>
      <c r="DP41" s="343"/>
      <c r="DQ41" s="343"/>
      <c r="DR41" s="343"/>
      <c r="DS41" s="343"/>
      <c r="DT41" s="343"/>
      <c r="DU41" s="343"/>
      <c r="DV41" s="343"/>
      <c r="DW41" s="343"/>
      <c r="DX41" s="343"/>
      <c r="DY41" s="343"/>
      <c r="DZ41" s="343"/>
      <c r="EA41" s="343"/>
      <c r="EB41" s="343"/>
      <c r="EC41" s="343"/>
      <c r="ED41" s="343"/>
      <c r="EE41" s="343"/>
      <c r="EF41" s="343"/>
      <c r="EG41" s="343"/>
      <c r="EH41" s="343"/>
      <c r="EI41" s="343"/>
      <c r="EJ41" s="343"/>
      <c r="EK41" s="343"/>
      <c r="EL41" s="343"/>
      <c r="EM41" s="343"/>
      <c r="EN41" s="343"/>
      <c r="EO41" s="343"/>
      <c r="EP41" s="343"/>
      <c r="EQ41" s="343"/>
      <c r="ER41" s="343"/>
      <c r="ES41" s="343"/>
      <c r="ET41" s="343"/>
      <c r="EU41" s="343"/>
      <c r="EV41" s="343"/>
      <c r="EW41" s="343"/>
      <c r="EX41" s="343"/>
      <c r="EY41" s="343"/>
      <c r="EZ41" s="343"/>
      <c r="FA41" s="343"/>
      <c r="FB41" s="343"/>
      <c r="FC41" s="343"/>
      <c r="FD41" s="343"/>
      <c r="FE41" s="343"/>
      <c r="FF41" s="343"/>
      <c r="FG41" s="343"/>
      <c r="FH41" s="343"/>
      <c r="FI41" s="343"/>
      <c r="FJ41" s="343"/>
      <c r="FK41" s="343"/>
      <c r="FL41" s="343"/>
      <c r="FM41" s="343"/>
      <c r="FN41" s="343"/>
      <c r="FO41" s="343"/>
      <c r="FP41" s="343"/>
      <c r="FQ41" s="343"/>
      <c r="FR41" s="343"/>
      <c r="FS41" s="343"/>
      <c r="FT41" s="343"/>
      <c r="FU41" s="343"/>
      <c r="FV41" s="343"/>
      <c r="FW41" s="343"/>
      <c r="FX41" s="343"/>
      <c r="FY41" s="343"/>
      <c r="FZ41" s="343"/>
      <c r="GA41" s="343"/>
      <c r="GB41" s="343"/>
      <c r="GC41" s="343"/>
      <c r="GD41" s="343"/>
      <c r="GE41" s="343"/>
      <c r="GF41" s="343"/>
      <c r="GG41" s="343"/>
      <c r="GH41" s="343"/>
      <c r="GI41" s="343"/>
      <c r="GJ41" s="343"/>
      <c r="GK41" s="343"/>
      <c r="GL41" s="343"/>
      <c r="GM41" s="343"/>
      <c r="GN41" s="343"/>
      <c r="GO41" s="343"/>
      <c r="GP41" s="343"/>
      <c r="GQ41" s="343"/>
      <c r="GR41" s="343"/>
      <c r="GS41" s="343"/>
      <c r="GT41" s="343"/>
      <c r="GU41" s="343"/>
      <c r="GV41" s="343"/>
      <c r="GW41" s="343"/>
      <c r="GX41" s="343"/>
      <c r="GY41" s="343"/>
      <c r="GZ41" s="343"/>
      <c r="HA41" s="343"/>
      <c r="HB41" s="343"/>
      <c r="HC41" s="343"/>
      <c r="HD41" s="343"/>
      <c r="HE41" s="343"/>
      <c r="HF41" s="343"/>
      <c r="HG41" s="343"/>
      <c r="HH41" s="343"/>
      <c r="HI41" s="343"/>
      <c r="HJ41" s="343"/>
      <c r="HK41" s="343"/>
      <c r="HL41" s="343"/>
      <c r="HM41" s="343"/>
      <c r="HN41" s="343"/>
      <c r="HO41" s="343"/>
      <c r="HP41" s="343"/>
      <c r="HQ41" s="343"/>
      <c r="HR41" s="343"/>
      <c r="HS41" s="343"/>
      <c r="HT41" s="343"/>
      <c r="HU41" s="343"/>
      <c r="HV41" s="343"/>
      <c r="HW41" s="343"/>
      <c r="HX41" s="343"/>
      <c r="HY41" s="343"/>
      <c r="HZ41" s="343"/>
      <c r="IA41" s="343"/>
      <c r="IB41" s="343"/>
      <c r="IC41" s="343"/>
      <c r="ID41" s="343"/>
      <c r="IE41" s="343"/>
      <c r="IF41" s="343"/>
      <c r="IG41" s="343"/>
      <c r="IH41" s="343"/>
      <c r="II41" s="343"/>
      <c r="IJ41" s="343"/>
      <c r="IK41" s="343"/>
      <c r="IL41" s="343"/>
      <c r="IM41" s="343"/>
      <c r="IN41" s="343"/>
      <c r="IO41" s="343"/>
      <c r="IP41" s="343"/>
      <c r="IQ41" s="343"/>
      <c r="IR41" s="343"/>
      <c r="IS41" s="343"/>
      <c r="IT41" s="343"/>
      <c r="IU41" s="343"/>
      <c r="IV41" s="343"/>
    </row>
    <row r="42" spans="1:256" s="3286" customFormat="1" ht="13.5" customHeight="1">
      <c r="A42" s="3288"/>
      <c r="B42" s="3289"/>
      <c r="C42" s="3290"/>
      <c r="D42" s="3287" t="s">
        <v>7152</v>
      </c>
      <c r="E42" s="3287"/>
      <c r="F42" s="3291">
        <f>(19.544)</f>
        <v>19.544</v>
      </c>
      <c r="G42" s="3283"/>
      <c r="H42" s="4202"/>
      <c r="I42" s="3292"/>
      <c r="J42" s="3284"/>
      <c r="K42" s="3285"/>
      <c r="L42" s="3285"/>
      <c r="M42" s="3284"/>
      <c r="N42" s="213"/>
    </row>
    <row r="43" spans="1:256" s="3286" customFormat="1" ht="13.5" customHeight="1">
      <c r="A43" s="3293" t="s">
        <v>3101</v>
      </c>
      <c r="B43" s="3282"/>
      <c r="C43" s="3129">
        <v>167151101</v>
      </c>
      <c r="D43" s="3287" t="s">
        <v>884</v>
      </c>
      <c r="E43" s="3294" t="s">
        <v>221</v>
      </c>
      <c r="F43" s="3291">
        <f>F41</f>
        <v>19.544</v>
      </c>
      <c r="G43" s="3295"/>
      <c r="H43" s="4186">
        <f t="shared" ref="H43:H45" si="1">ROUND(F43*G43,2)</f>
        <v>0</v>
      </c>
      <c r="I43" s="3130" t="s">
        <v>142</v>
      </c>
      <c r="J43" s="3284"/>
      <c r="K43" s="3285"/>
      <c r="L43" s="3285"/>
      <c r="M43" s="3284"/>
      <c r="N43" s="213"/>
      <c r="O43" s="120"/>
      <c r="P43" s="120"/>
      <c r="Q43" s="120"/>
      <c r="R43" s="120"/>
      <c r="S43" s="232"/>
      <c r="V43" s="120"/>
    </row>
    <row r="44" spans="1:256" s="3286" customFormat="1" ht="27" customHeight="1">
      <c r="A44" s="3293" t="s">
        <v>3102</v>
      </c>
      <c r="B44" s="3282"/>
      <c r="C44" s="3129">
        <v>162351103</v>
      </c>
      <c r="D44" s="3287" t="s">
        <v>886</v>
      </c>
      <c r="E44" s="3294" t="s">
        <v>221</v>
      </c>
      <c r="F44" s="3291">
        <f>F41</f>
        <v>19.544</v>
      </c>
      <c r="G44" s="3295"/>
      <c r="H44" s="4186">
        <f t="shared" si="1"/>
        <v>0</v>
      </c>
      <c r="I44" s="3130" t="s">
        <v>142</v>
      </c>
      <c r="J44" s="3284"/>
      <c r="K44" s="3285"/>
      <c r="L44" s="3285"/>
      <c r="M44" s="3284"/>
      <c r="N44" s="213"/>
      <c r="O44" s="3296"/>
    </row>
    <row r="45" spans="1:256" s="3286" customFormat="1" ht="13.5" customHeight="1">
      <c r="A45" s="3293" t="s">
        <v>3103</v>
      </c>
      <c r="B45" s="3282"/>
      <c r="C45" s="3129">
        <v>171251201</v>
      </c>
      <c r="D45" s="3287" t="s">
        <v>274</v>
      </c>
      <c r="E45" s="3294" t="s">
        <v>221</v>
      </c>
      <c r="F45" s="3291">
        <f>F39</f>
        <v>19.544</v>
      </c>
      <c r="G45" s="3295"/>
      <c r="H45" s="4186">
        <f t="shared" si="1"/>
        <v>0</v>
      </c>
      <c r="I45" s="3130" t="s">
        <v>142</v>
      </c>
      <c r="J45" s="3284"/>
      <c r="K45" s="3285"/>
      <c r="L45" s="3285"/>
      <c r="M45" s="3284"/>
      <c r="N45" s="213"/>
      <c r="O45" s="120"/>
      <c r="P45" s="120"/>
      <c r="Q45" s="120"/>
      <c r="R45" s="120"/>
      <c r="S45" s="232"/>
      <c r="V45" s="120"/>
    </row>
    <row r="46" spans="1:256" s="3286" customFormat="1" ht="13.5" customHeight="1">
      <c r="A46" s="3280"/>
      <c r="B46" s="3282"/>
      <c r="C46" s="3282"/>
      <c r="D46" s="3287" t="s">
        <v>275</v>
      </c>
      <c r="E46" s="3282"/>
      <c r="F46" s="3297"/>
      <c r="G46" s="3298"/>
      <c r="H46" s="4202"/>
      <c r="I46" s="3089"/>
      <c r="J46" s="3284"/>
      <c r="K46" s="3285"/>
      <c r="L46" s="3285"/>
      <c r="M46" s="3284"/>
      <c r="N46" s="213"/>
    </row>
    <row r="47" spans="1:256" s="3286" customFormat="1" ht="13.5" customHeight="1">
      <c r="A47" s="3280"/>
      <c r="B47" s="3282"/>
      <c r="C47" s="3282"/>
      <c r="D47" s="3287" t="s">
        <v>888</v>
      </c>
      <c r="E47" s="3282"/>
      <c r="F47" s="3297"/>
      <c r="G47" s="3283"/>
      <c r="H47" s="4202"/>
      <c r="I47" s="3089"/>
      <c r="J47" s="3284"/>
      <c r="K47" s="3285"/>
      <c r="L47" s="3285"/>
      <c r="M47" s="3284"/>
      <c r="N47" s="213"/>
    </row>
    <row r="48" spans="1:256" s="3286" customFormat="1" ht="13.5" customHeight="1">
      <c r="A48" s="3280">
        <v>14</v>
      </c>
      <c r="B48" s="3281" t="s">
        <v>850</v>
      </c>
      <c r="C48" s="3282" t="s">
        <v>889</v>
      </c>
      <c r="D48" s="3282" t="s">
        <v>890</v>
      </c>
      <c r="E48" s="3282" t="s">
        <v>221</v>
      </c>
      <c r="F48" s="3279">
        <f>ROUND(SUM(F50),3)</f>
        <v>19.544</v>
      </c>
      <c r="G48" s="3283">
        <f>ROUND(SUM(H52:H53)/F48,2)</f>
        <v>0</v>
      </c>
      <c r="H48" s="3942">
        <f>ROUND(F48*G48,2)</f>
        <v>0</v>
      </c>
      <c r="I48" s="3089" t="s">
        <v>60</v>
      </c>
      <c r="J48" s="3284"/>
      <c r="K48" s="3285"/>
      <c r="L48" s="3285"/>
      <c r="M48" s="3284"/>
      <c r="N48" s="213"/>
    </row>
    <row r="49" spans="1:256" s="3286" customFormat="1" ht="13.5" customHeight="1">
      <c r="A49" s="3288"/>
      <c r="B49" s="3289"/>
      <c r="C49" s="3290"/>
      <c r="D49" s="3287" t="s">
        <v>278</v>
      </c>
      <c r="E49" s="3287"/>
      <c r="F49" s="3291"/>
      <c r="G49" s="3283"/>
      <c r="H49" s="4202"/>
      <c r="I49" s="3292"/>
      <c r="J49" s="3284"/>
      <c r="K49" s="3285"/>
      <c r="L49" s="3285"/>
      <c r="M49" s="3284"/>
      <c r="N49" s="213"/>
      <c r="U49" s="523"/>
    </row>
    <row r="50" spans="1:256" ht="13.5" customHeight="1">
      <c r="A50" s="3122"/>
      <c r="B50" s="3123"/>
      <c r="C50" s="3282"/>
      <c r="D50" s="3124" t="s">
        <v>279</v>
      </c>
      <c r="E50" s="3125"/>
      <c r="F50" s="3126">
        <f>SUM(F51:F51)</f>
        <v>19.544</v>
      </c>
      <c r="G50" s="3127"/>
      <c r="H50" s="4110"/>
      <c r="I50" s="3128"/>
      <c r="J50" s="3284"/>
      <c r="K50" s="3285"/>
      <c r="L50" s="3285"/>
      <c r="M50" s="3284"/>
      <c r="N50" s="213"/>
      <c r="O50" s="343"/>
      <c r="P50" s="343"/>
      <c r="Q50" s="343"/>
      <c r="S50" s="343"/>
      <c r="U50" s="523"/>
      <c r="V50" s="343"/>
      <c r="W50" s="343"/>
      <c r="X50" s="343"/>
      <c r="Y50" s="343"/>
      <c r="Z50" s="343"/>
      <c r="AA50" s="343"/>
      <c r="AB50" s="343"/>
      <c r="AC50" s="343"/>
      <c r="AD50" s="343"/>
      <c r="AE50" s="343"/>
      <c r="AF50" s="343"/>
      <c r="AG50" s="343"/>
      <c r="AH50" s="343"/>
      <c r="AI50" s="343"/>
      <c r="AJ50" s="343"/>
      <c r="AK50" s="343"/>
      <c r="AL50" s="343"/>
      <c r="AM50" s="343"/>
      <c r="AN50" s="343"/>
      <c r="AO50" s="343"/>
      <c r="AP50" s="343"/>
      <c r="AQ50" s="343"/>
      <c r="AR50" s="343"/>
      <c r="AS50" s="343"/>
      <c r="AT50" s="343"/>
      <c r="AU50" s="343"/>
      <c r="AV50" s="343"/>
      <c r="AW50" s="343"/>
      <c r="AX50" s="343"/>
      <c r="AY50" s="343"/>
      <c r="AZ50" s="343"/>
      <c r="BA50" s="343"/>
      <c r="BB50" s="343"/>
      <c r="BC50" s="343"/>
      <c r="BD50" s="343"/>
      <c r="BE50" s="343"/>
      <c r="BF50" s="343"/>
      <c r="BG50" s="343"/>
      <c r="BH50" s="343"/>
      <c r="BI50" s="343"/>
      <c r="BJ50" s="343"/>
      <c r="BK50" s="343"/>
      <c r="BL50" s="343"/>
      <c r="BM50" s="343"/>
      <c r="BN50" s="343"/>
      <c r="BO50" s="343"/>
      <c r="BP50" s="343"/>
      <c r="BQ50" s="343"/>
      <c r="BR50" s="343"/>
      <c r="BS50" s="343"/>
      <c r="BT50" s="343"/>
      <c r="BU50" s="343"/>
      <c r="BV50" s="343"/>
      <c r="BW50" s="343"/>
      <c r="BX50" s="343"/>
      <c r="BY50" s="343"/>
      <c r="BZ50" s="343"/>
      <c r="CA50" s="343"/>
      <c r="CB50" s="343"/>
      <c r="CC50" s="343"/>
      <c r="CD50" s="343"/>
      <c r="CE50" s="343"/>
      <c r="CF50" s="343"/>
      <c r="CG50" s="343"/>
      <c r="CH50" s="343"/>
      <c r="CI50" s="343"/>
      <c r="CJ50" s="343"/>
      <c r="CK50" s="343"/>
      <c r="CL50" s="343"/>
      <c r="CM50" s="343"/>
      <c r="CN50" s="343"/>
      <c r="CO50" s="343"/>
      <c r="CP50" s="343"/>
      <c r="CQ50" s="343"/>
      <c r="CR50" s="343"/>
      <c r="CS50" s="343"/>
      <c r="CT50" s="343"/>
      <c r="CU50" s="343"/>
      <c r="CV50" s="343"/>
      <c r="CW50" s="343"/>
      <c r="CX50" s="343"/>
      <c r="CY50" s="343"/>
      <c r="CZ50" s="343"/>
      <c r="DA50" s="343"/>
      <c r="DB50" s="343"/>
      <c r="DC50" s="343"/>
      <c r="DD50" s="343"/>
      <c r="DE50" s="343"/>
      <c r="DF50" s="343"/>
      <c r="DG50" s="343"/>
      <c r="DH50" s="343"/>
      <c r="DI50" s="343"/>
      <c r="DJ50" s="343"/>
      <c r="DK50" s="343"/>
      <c r="DL50" s="343"/>
      <c r="DM50" s="343"/>
      <c r="DN50" s="343"/>
      <c r="DO50" s="343"/>
      <c r="DP50" s="343"/>
      <c r="DQ50" s="343"/>
      <c r="DR50" s="343"/>
      <c r="DS50" s="343"/>
      <c r="DT50" s="343"/>
      <c r="DU50" s="343"/>
      <c r="DV50" s="343"/>
      <c r="DW50" s="343"/>
      <c r="DX50" s="343"/>
      <c r="DY50" s="343"/>
      <c r="DZ50" s="343"/>
      <c r="EA50" s="343"/>
      <c r="EB50" s="343"/>
      <c r="EC50" s="343"/>
      <c r="ED50" s="343"/>
      <c r="EE50" s="343"/>
      <c r="EF50" s="343"/>
      <c r="EG50" s="343"/>
      <c r="EH50" s="343"/>
      <c r="EI50" s="343"/>
      <c r="EJ50" s="343"/>
      <c r="EK50" s="343"/>
      <c r="EL50" s="343"/>
      <c r="EM50" s="343"/>
      <c r="EN50" s="343"/>
      <c r="EO50" s="343"/>
      <c r="EP50" s="343"/>
      <c r="EQ50" s="343"/>
      <c r="ER50" s="343"/>
      <c r="ES50" s="343"/>
      <c r="ET50" s="343"/>
      <c r="EU50" s="343"/>
      <c r="EV50" s="343"/>
      <c r="EW50" s="343"/>
      <c r="EX50" s="343"/>
      <c r="EY50" s="343"/>
      <c r="EZ50" s="343"/>
      <c r="FA50" s="343"/>
      <c r="FB50" s="343"/>
      <c r="FC50" s="343"/>
      <c r="FD50" s="343"/>
      <c r="FE50" s="343"/>
      <c r="FF50" s="343"/>
      <c r="FG50" s="343"/>
      <c r="FH50" s="343"/>
      <c r="FI50" s="343"/>
      <c r="FJ50" s="343"/>
      <c r="FK50" s="343"/>
      <c r="FL50" s="343"/>
      <c r="FM50" s="343"/>
      <c r="FN50" s="343"/>
      <c r="FO50" s="343"/>
      <c r="FP50" s="343"/>
      <c r="FQ50" s="343"/>
      <c r="FR50" s="343"/>
      <c r="FS50" s="343"/>
      <c r="FT50" s="343"/>
      <c r="FU50" s="343"/>
      <c r="FV50" s="343"/>
      <c r="FW50" s="343"/>
      <c r="FX50" s="343"/>
      <c r="FY50" s="343"/>
      <c r="FZ50" s="343"/>
      <c r="GA50" s="343"/>
      <c r="GB50" s="343"/>
      <c r="GC50" s="343"/>
      <c r="GD50" s="343"/>
      <c r="GE50" s="343"/>
      <c r="GF50" s="343"/>
      <c r="GG50" s="343"/>
      <c r="GH50" s="343"/>
      <c r="GI50" s="343"/>
      <c r="GJ50" s="343"/>
      <c r="GK50" s="343"/>
      <c r="GL50" s="343"/>
      <c r="GM50" s="343"/>
      <c r="GN50" s="343"/>
      <c r="GO50" s="343"/>
      <c r="GP50" s="343"/>
      <c r="GQ50" s="343"/>
      <c r="GR50" s="343"/>
      <c r="GS50" s="343"/>
      <c r="GT50" s="343"/>
      <c r="GU50" s="343"/>
      <c r="GV50" s="343"/>
      <c r="GW50" s="343"/>
      <c r="GX50" s="343"/>
      <c r="GY50" s="343"/>
      <c r="GZ50" s="343"/>
      <c r="HA50" s="343"/>
      <c r="HB50" s="343"/>
      <c r="HC50" s="343"/>
      <c r="HD50" s="343"/>
      <c r="HE50" s="343"/>
      <c r="HF50" s="343"/>
      <c r="HG50" s="343"/>
      <c r="HH50" s="343"/>
      <c r="HI50" s="343"/>
      <c r="HJ50" s="343"/>
      <c r="HK50" s="343"/>
      <c r="HL50" s="343"/>
      <c r="HM50" s="343"/>
      <c r="HN50" s="343"/>
      <c r="HO50" s="343"/>
      <c r="HP50" s="343"/>
      <c r="HQ50" s="343"/>
      <c r="HR50" s="343"/>
      <c r="HS50" s="343"/>
      <c r="HT50" s="343"/>
      <c r="HU50" s="343"/>
      <c r="HV50" s="343"/>
      <c r="HW50" s="343"/>
      <c r="HX50" s="343"/>
      <c r="HY50" s="343"/>
      <c r="HZ50" s="343"/>
      <c r="IA50" s="343"/>
      <c r="IB50" s="343"/>
      <c r="IC50" s="343"/>
      <c r="ID50" s="343"/>
      <c r="IE50" s="343"/>
      <c r="IF50" s="343"/>
      <c r="IG50" s="343"/>
      <c r="IH50" s="343"/>
      <c r="II50" s="343"/>
      <c r="IJ50" s="343"/>
      <c r="IK50" s="343"/>
      <c r="IL50" s="343"/>
      <c r="IM50" s="343"/>
      <c r="IN50" s="343"/>
      <c r="IO50" s="343"/>
      <c r="IP50" s="343"/>
      <c r="IQ50" s="343"/>
      <c r="IR50" s="343"/>
      <c r="IS50" s="343"/>
      <c r="IT50" s="343"/>
      <c r="IU50" s="343"/>
      <c r="IV50" s="343"/>
    </row>
    <row r="51" spans="1:256" s="3286" customFormat="1" ht="13.5" customHeight="1">
      <c r="A51" s="3288"/>
      <c r="B51" s="3289"/>
      <c r="C51" s="3290"/>
      <c r="D51" s="3287" t="s">
        <v>7153</v>
      </c>
      <c r="E51" s="3287"/>
      <c r="F51" s="3291">
        <f>(19.544)</f>
        <v>19.544</v>
      </c>
      <c r="G51" s="3283"/>
      <c r="H51" s="4202"/>
      <c r="I51" s="3292"/>
      <c r="J51" s="3284"/>
      <c r="K51" s="3285"/>
      <c r="L51" s="3285"/>
      <c r="M51" s="3284"/>
      <c r="N51" s="213"/>
      <c r="U51" s="523"/>
    </row>
    <row r="52" spans="1:256" s="3286" customFormat="1" ht="13.5" customHeight="1">
      <c r="A52" s="3293" t="s">
        <v>883</v>
      </c>
      <c r="B52" s="3282"/>
      <c r="C52" s="3129">
        <v>167151101</v>
      </c>
      <c r="D52" s="3287" t="s">
        <v>884</v>
      </c>
      <c r="E52" s="3294" t="s">
        <v>221</v>
      </c>
      <c r="F52" s="3291">
        <f>F50</f>
        <v>19.544</v>
      </c>
      <c r="G52" s="3295"/>
      <c r="H52" s="4186">
        <f t="shared" ref="H52:H53" si="2">ROUND(F52*G52,2)</f>
        <v>0</v>
      </c>
      <c r="I52" s="3130" t="s">
        <v>142</v>
      </c>
      <c r="J52" s="3284"/>
      <c r="K52" s="3285"/>
      <c r="L52" s="3285"/>
      <c r="M52" s="3284"/>
      <c r="N52" s="213"/>
      <c r="O52" s="120"/>
      <c r="P52" s="120"/>
      <c r="Q52" s="120"/>
      <c r="R52" s="120"/>
      <c r="S52" s="232"/>
      <c r="V52" s="120"/>
    </row>
    <row r="53" spans="1:256" s="3286" customFormat="1" ht="27" customHeight="1">
      <c r="A53" s="3293" t="s">
        <v>885</v>
      </c>
      <c r="B53" s="3282"/>
      <c r="C53" s="3129">
        <v>162351103</v>
      </c>
      <c r="D53" s="3287" t="s">
        <v>886</v>
      </c>
      <c r="E53" s="3294" t="s">
        <v>221</v>
      </c>
      <c r="F53" s="3291">
        <f>F50</f>
        <v>19.544</v>
      </c>
      <c r="G53" s="3295"/>
      <c r="H53" s="4186">
        <f t="shared" si="2"/>
        <v>0</v>
      </c>
      <c r="I53" s="3130" t="s">
        <v>142</v>
      </c>
      <c r="J53" s="3284"/>
      <c r="K53" s="3285"/>
      <c r="L53" s="3285"/>
      <c r="M53" s="3284"/>
      <c r="N53" s="213"/>
      <c r="O53" s="3296"/>
    </row>
    <row r="54" spans="1:256" s="3286" customFormat="1" ht="27" customHeight="1">
      <c r="A54" s="3293"/>
      <c r="B54" s="3282"/>
      <c r="C54" s="3282"/>
      <c r="D54" s="3131" t="s">
        <v>894</v>
      </c>
      <c r="E54" s="3294"/>
      <c r="F54" s="3291"/>
      <c r="G54" s="3300"/>
      <c r="H54" s="4203"/>
      <c r="I54" s="3130"/>
      <c r="J54" s="3284"/>
      <c r="K54" s="3285"/>
      <c r="L54" s="3285"/>
      <c r="M54" s="3284"/>
      <c r="N54" s="213"/>
    </row>
    <row r="55" spans="1:256" s="532" customFormat="1" ht="13.5" customHeight="1">
      <c r="A55" s="3132"/>
      <c r="B55" s="3078"/>
      <c r="C55" s="3078"/>
      <c r="D55" s="3287" t="s">
        <v>888</v>
      </c>
      <c r="E55" s="3133"/>
      <c r="F55" s="3134"/>
      <c r="G55" s="3135"/>
      <c r="H55" s="4204"/>
      <c r="I55" s="3136"/>
      <c r="J55" s="531"/>
    </row>
    <row r="56" spans="1:256" s="245" customFormat="1" ht="27" customHeight="1">
      <c r="A56" s="3137">
        <v>15</v>
      </c>
      <c r="B56" s="3138" t="s">
        <v>850</v>
      </c>
      <c r="C56" s="3139" t="s">
        <v>895</v>
      </c>
      <c r="D56" s="3139" t="s">
        <v>896</v>
      </c>
      <c r="E56" s="3139" t="s">
        <v>221</v>
      </c>
      <c r="F56" s="3279">
        <f>ROUND(SUM(F58,F60),3)</f>
        <v>8.3970000000000002</v>
      </c>
      <c r="G56" s="3283">
        <f>ROUND(SUM(H62:H67)/F56,2)</f>
        <v>0</v>
      </c>
      <c r="H56" s="3942">
        <f>ROUND(F56*G56,2)</f>
        <v>0</v>
      </c>
      <c r="I56" s="3140" t="s">
        <v>60</v>
      </c>
      <c r="J56" s="244"/>
      <c r="L56" s="246"/>
      <c r="M56" s="246"/>
      <c r="N56" s="246"/>
      <c r="O56" s="246"/>
      <c r="P56" s="246"/>
      <c r="Q56" s="246"/>
      <c r="R56" s="246"/>
      <c r="S56" s="246"/>
      <c r="V56" s="246"/>
      <c r="W56" s="246"/>
      <c r="X56" s="246"/>
      <c r="Y56" s="246"/>
      <c r="Z56" s="246"/>
      <c r="AA56" s="246"/>
      <c r="AB56" s="246"/>
      <c r="AC56" s="246"/>
      <c r="AD56" s="246"/>
      <c r="AE56" s="246"/>
      <c r="AF56" s="246"/>
      <c r="AG56" s="246"/>
      <c r="AH56" s="246"/>
      <c r="AI56" s="246"/>
      <c r="AJ56" s="246"/>
      <c r="AK56" s="246"/>
      <c r="AL56" s="246"/>
      <c r="AM56" s="246"/>
      <c r="AN56" s="246"/>
      <c r="AO56" s="246"/>
      <c r="AP56" s="246"/>
      <c r="AQ56" s="246"/>
      <c r="AR56" s="246"/>
      <c r="AS56" s="246"/>
      <c r="AT56" s="246"/>
      <c r="AU56" s="246"/>
      <c r="AV56" s="246"/>
      <c r="AW56" s="246"/>
      <c r="AX56" s="246"/>
      <c r="AY56" s="246"/>
      <c r="AZ56" s="246"/>
      <c r="BA56" s="246"/>
      <c r="BB56" s="246"/>
      <c r="BC56" s="246"/>
      <c r="BD56" s="246"/>
      <c r="BE56" s="246"/>
      <c r="BF56" s="246"/>
      <c r="BG56" s="246"/>
      <c r="BH56" s="246"/>
      <c r="BI56" s="246"/>
      <c r="BJ56" s="246"/>
      <c r="BK56" s="246"/>
      <c r="BL56" s="246"/>
      <c r="BM56" s="246"/>
      <c r="BN56" s="246"/>
      <c r="BO56" s="246"/>
      <c r="BP56" s="246"/>
      <c r="BQ56" s="246"/>
      <c r="BR56" s="246"/>
      <c r="BS56" s="246"/>
      <c r="BT56" s="246"/>
      <c r="BU56" s="246"/>
      <c r="BV56" s="246"/>
      <c r="BW56" s="246"/>
      <c r="BX56" s="246"/>
      <c r="BY56" s="246"/>
      <c r="BZ56" s="246"/>
      <c r="CA56" s="246"/>
      <c r="CB56" s="246"/>
      <c r="CC56" s="246"/>
      <c r="CD56" s="246"/>
      <c r="CE56" s="246"/>
      <c r="CF56" s="246"/>
      <c r="CG56" s="246"/>
      <c r="CH56" s="246"/>
      <c r="CI56" s="246"/>
      <c r="CJ56" s="246"/>
      <c r="CK56" s="246"/>
      <c r="CL56" s="246"/>
      <c r="CM56" s="246"/>
      <c r="CN56" s="246"/>
      <c r="CO56" s="246"/>
      <c r="CP56" s="246"/>
      <c r="CQ56" s="246"/>
      <c r="CR56" s="246"/>
      <c r="CS56" s="246"/>
      <c r="CT56" s="246"/>
      <c r="CU56" s="246"/>
      <c r="CV56" s="246"/>
      <c r="CW56" s="246"/>
      <c r="CX56" s="246"/>
      <c r="CY56" s="246"/>
      <c r="CZ56" s="246"/>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46"/>
      <c r="IF56" s="246"/>
      <c r="IG56" s="246"/>
      <c r="IH56" s="246"/>
      <c r="II56" s="246"/>
      <c r="IJ56" s="246"/>
      <c r="IK56" s="246"/>
      <c r="IL56" s="246"/>
      <c r="IM56" s="246"/>
      <c r="IN56" s="246"/>
      <c r="IO56" s="246"/>
      <c r="IP56" s="246"/>
      <c r="IQ56" s="246"/>
      <c r="IR56" s="246"/>
      <c r="IS56" s="246"/>
      <c r="IT56" s="246"/>
      <c r="IU56" s="246"/>
      <c r="IV56" s="246"/>
    </row>
    <row r="57" spans="1:256" s="245" customFormat="1" ht="13.5" customHeight="1">
      <c r="A57" s="3137"/>
      <c r="B57" s="3138"/>
      <c r="C57" s="3139"/>
      <c r="D57" s="3141" t="s">
        <v>897</v>
      </c>
      <c r="E57" s="3139"/>
      <c r="F57" s="3142"/>
      <c r="G57" s="3143"/>
      <c r="H57" s="3943"/>
      <c r="I57" s="3140"/>
      <c r="J57" s="244"/>
      <c r="L57" s="246"/>
      <c r="M57" s="246"/>
      <c r="N57" s="246"/>
      <c r="O57" s="246"/>
      <c r="P57" s="246"/>
      <c r="Q57" s="246"/>
      <c r="R57" s="246"/>
      <c r="S57" s="246"/>
      <c r="V57" s="246"/>
      <c r="W57" s="246"/>
      <c r="X57" s="246"/>
      <c r="Y57" s="246"/>
      <c r="Z57" s="246"/>
      <c r="AA57" s="246"/>
      <c r="AB57" s="246"/>
      <c r="AC57" s="246"/>
      <c r="AD57" s="246"/>
      <c r="AE57" s="246"/>
      <c r="AF57" s="246"/>
      <c r="AG57" s="246"/>
      <c r="AH57" s="246"/>
      <c r="AI57" s="246"/>
      <c r="AJ57" s="246"/>
      <c r="AK57" s="246"/>
      <c r="AL57" s="246"/>
      <c r="AM57" s="246"/>
      <c r="AN57" s="246"/>
      <c r="AO57" s="246"/>
      <c r="AP57" s="246"/>
      <c r="AQ57" s="246"/>
      <c r="AR57" s="246"/>
      <c r="AS57" s="246"/>
      <c r="AT57" s="246"/>
      <c r="AU57" s="246"/>
      <c r="AV57" s="246"/>
      <c r="AW57" s="246"/>
      <c r="AX57" s="246"/>
      <c r="AY57" s="246"/>
      <c r="AZ57" s="246"/>
      <c r="BA57" s="246"/>
      <c r="BB57" s="246"/>
      <c r="BC57" s="246"/>
      <c r="BD57" s="246"/>
      <c r="BE57" s="246"/>
      <c r="BF57" s="246"/>
      <c r="BG57" s="246"/>
      <c r="BH57" s="246"/>
      <c r="BI57" s="246"/>
      <c r="BJ57" s="246"/>
      <c r="BK57" s="246"/>
      <c r="BL57" s="246"/>
      <c r="BM57" s="246"/>
      <c r="BN57" s="246"/>
      <c r="BO57" s="246"/>
      <c r="BP57" s="246"/>
      <c r="BQ57" s="246"/>
      <c r="BR57" s="246"/>
      <c r="BS57" s="246"/>
      <c r="BT57" s="246"/>
      <c r="BU57" s="246"/>
      <c r="BV57" s="246"/>
      <c r="BW57" s="246"/>
      <c r="BX57" s="246"/>
      <c r="BY57" s="246"/>
      <c r="BZ57" s="246"/>
      <c r="CA57" s="246"/>
      <c r="CB57" s="246"/>
      <c r="CC57" s="246"/>
      <c r="CD57" s="246"/>
      <c r="CE57" s="246"/>
      <c r="CF57" s="246"/>
      <c r="CG57" s="246"/>
      <c r="CH57" s="246"/>
      <c r="CI57" s="246"/>
      <c r="CJ57" s="246"/>
      <c r="CK57" s="246"/>
      <c r="CL57" s="246"/>
      <c r="CM57" s="246"/>
      <c r="CN57" s="246"/>
      <c r="CO57" s="246"/>
      <c r="CP57" s="246"/>
      <c r="CQ57" s="246"/>
      <c r="CR57" s="246"/>
      <c r="CS57" s="246"/>
      <c r="CT57" s="246"/>
      <c r="CU57" s="246"/>
      <c r="CV57" s="246"/>
      <c r="CW57" s="246"/>
      <c r="CX57" s="246"/>
      <c r="CY57" s="246"/>
      <c r="CZ57" s="246"/>
      <c r="DA57" s="246"/>
      <c r="DB57" s="246"/>
      <c r="DC57" s="246"/>
      <c r="DD57" s="246"/>
      <c r="DE57" s="246"/>
      <c r="DF57" s="246"/>
      <c r="DG57" s="246"/>
      <c r="DH57" s="246"/>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46"/>
      <c r="HR57" s="246"/>
      <c r="HS57" s="246"/>
      <c r="HT57" s="246"/>
      <c r="HU57" s="246"/>
      <c r="HV57" s="246"/>
      <c r="HW57" s="246"/>
      <c r="HX57" s="246"/>
      <c r="HY57" s="246"/>
      <c r="HZ57" s="246"/>
      <c r="IA57" s="246"/>
      <c r="IB57" s="246"/>
      <c r="IC57" s="246"/>
      <c r="ID57" s="246"/>
      <c r="IE57" s="246"/>
      <c r="IF57" s="246"/>
      <c r="IG57" s="246"/>
      <c r="IH57" s="246"/>
      <c r="II57" s="246"/>
      <c r="IJ57" s="246"/>
      <c r="IK57" s="246"/>
      <c r="IL57" s="246"/>
      <c r="IM57" s="246"/>
      <c r="IN57" s="246"/>
      <c r="IO57" s="246"/>
      <c r="IP57" s="246"/>
      <c r="IQ57" s="246"/>
      <c r="IR57" s="246"/>
      <c r="IS57" s="246"/>
      <c r="IT57" s="246"/>
      <c r="IU57" s="246"/>
      <c r="IV57" s="246"/>
    </row>
    <row r="58" spans="1:256" s="2438" customFormat="1" ht="13.5" customHeight="1">
      <c r="A58" s="3144"/>
      <c r="B58" s="3145"/>
      <c r="C58" s="3078"/>
      <c r="D58" s="3124" t="s">
        <v>263</v>
      </c>
      <c r="E58" s="3146"/>
      <c r="F58" s="3126">
        <f>SUM(F59:F59)</f>
        <v>5.602999999999998</v>
      </c>
      <c r="G58" s="3147"/>
      <c r="H58" s="4205"/>
      <c r="I58" s="3148"/>
      <c r="J58" s="2437"/>
      <c r="L58" s="2439"/>
      <c r="M58" s="2439"/>
      <c r="N58" s="2439"/>
      <c r="O58" s="2439"/>
      <c r="P58" s="2439"/>
      <c r="Q58" s="2439"/>
      <c r="R58" s="2439"/>
      <c r="S58" s="2439"/>
      <c r="V58" s="2439"/>
      <c r="W58" s="2439"/>
      <c r="X58" s="2439"/>
      <c r="Y58" s="2439"/>
      <c r="Z58" s="2439"/>
      <c r="AA58" s="2439"/>
      <c r="AB58" s="2439"/>
      <c r="AC58" s="2439"/>
      <c r="AD58" s="2439"/>
      <c r="AE58" s="2439"/>
      <c r="AF58" s="2439"/>
      <c r="AG58" s="2439"/>
      <c r="AH58" s="2439"/>
      <c r="AI58" s="2439"/>
      <c r="AJ58" s="2439"/>
      <c r="AK58" s="2439"/>
      <c r="AL58" s="2439"/>
      <c r="AM58" s="2439"/>
      <c r="AN58" s="2439"/>
      <c r="AO58" s="2439"/>
      <c r="AP58" s="2439"/>
      <c r="AQ58" s="2439"/>
      <c r="AR58" s="2439"/>
      <c r="AS58" s="2439"/>
      <c r="AT58" s="2439"/>
      <c r="AU58" s="2439"/>
      <c r="AV58" s="2439"/>
      <c r="AW58" s="2439"/>
      <c r="AX58" s="2439"/>
      <c r="AY58" s="2439"/>
      <c r="AZ58" s="2439"/>
      <c r="BA58" s="2439"/>
      <c r="BB58" s="2439"/>
      <c r="BC58" s="2439"/>
      <c r="BD58" s="2439"/>
      <c r="BE58" s="2439"/>
      <c r="BF58" s="2439"/>
      <c r="BG58" s="2439"/>
      <c r="BH58" s="2439"/>
      <c r="BI58" s="2439"/>
      <c r="BJ58" s="2439"/>
      <c r="BK58" s="2439"/>
      <c r="BL58" s="2439"/>
      <c r="BM58" s="2439"/>
      <c r="BN58" s="2439"/>
      <c r="BO58" s="2439"/>
      <c r="BP58" s="2439"/>
      <c r="BQ58" s="2439"/>
      <c r="BR58" s="2439"/>
      <c r="BS58" s="2439"/>
      <c r="BT58" s="2439"/>
      <c r="BU58" s="2439"/>
      <c r="BV58" s="2439"/>
      <c r="BW58" s="2439"/>
      <c r="BX58" s="2439"/>
      <c r="BY58" s="2439"/>
      <c r="BZ58" s="2439"/>
      <c r="CA58" s="2439"/>
      <c r="CB58" s="2439"/>
      <c r="CC58" s="2439"/>
      <c r="CD58" s="2439"/>
      <c r="CE58" s="2439"/>
      <c r="CF58" s="2439"/>
      <c r="CG58" s="2439"/>
      <c r="CH58" s="2439"/>
      <c r="CI58" s="2439"/>
      <c r="CJ58" s="2439"/>
      <c r="CK58" s="2439"/>
      <c r="CL58" s="2439"/>
      <c r="CM58" s="2439"/>
      <c r="CN58" s="2439"/>
      <c r="CO58" s="2439"/>
      <c r="CP58" s="2439"/>
      <c r="CQ58" s="2439"/>
      <c r="CR58" s="2439"/>
      <c r="CS58" s="2439"/>
      <c r="CT58" s="2439"/>
      <c r="CU58" s="2439"/>
      <c r="CV58" s="2439"/>
      <c r="CW58" s="2439"/>
      <c r="CX58" s="2439"/>
      <c r="CY58" s="2439"/>
      <c r="CZ58" s="2439"/>
      <c r="DA58" s="2439"/>
      <c r="DB58" s="2439"/>
      <c r="DC58" s="2439"/>
      <c r="DD58" s="2439"/>
      <c r="DE58" s="2439"/>
      <c r="DF58" s="2439"/>
      <c r="DG58" s="2439"/>
      <c r="DH58" s="2439"/>
      <c r="DI58" s="2439"/>
      <c r="DJ58" s="2439"/>
      <c r="DK58" s="2439"/>
      <c r="DL58" s="2439"/>
      <c r="DM58" s="2439"/>
      <c r="DN58" s="2439"/>
      <c r="DO58" s="2439"/>
      <c r="DP58" s="2439"/>
      <c r="DQ58" s="2439"/>
      <c r="DR58" s="2439"/>
      <c r="DS58" s="2439"/>
      <c r="DT58" s="2439"/>
      <c r="DU58" s="2439"/>
      <c r="DV58" s="2439"/>
      <c r="DW58" s="2439"/>
      <c r="DX58" s="2439"/>
      <c r="DY58" s="2439"/>
      <c r="DZ58" s="2439"/>
      <c r="EA58" s="2439"/>
      <c r="EB58" s="2439"/>
      <c r="EC58" s="2439"/>
      <c r="ED58" s="2439"/>
      <c r="EE58" s="2439"/>
      <c r="EF58" s="2439"/>
      <c r="EG58" s="2439"/>
      <c r="EH58" s="2439"/>
      <c r="EI58" s="2439"/>
      <c r="EJ58" s="2439"/>
      <c r="EK58" s="2439"/>
      <c r="EL58" s="2439"/>
      <c r="EM58" s="2439"/>
      <c r="EN58" s="2439"/>
      <c r="EO58" s="2439"/>
      <c r="EP58" s="2439"/>
      <c r="EQ58" s="2439"/>
      <c r="ER58" s="2439"/>
      <c r="ES58" s="2439"/>
      <c r="ET58" s="2439"/>
      <c r="EU58" s="2439"/>
      <c r="EV58" s="2439"/>
      <c r="EW58" s="2439"/>
      <c r="EX58" s="2439"/>
      <c r="EY58" s="2439"/>
      <c r="EZ58" s="2439"/>
      <c r="FA58" s="2439"/>
      <c r="FB58" s="2439"/>
      <c r="FC58" s="2439"/>
      <c r="FD58" s="2439"/>
      <c r="FE58" s="2439"/>
      <c r="FF58" s="2439"/>
      <c r="FG58" s="2439"/>
      <c r="FH58" s="2439"/>
      <c r="FI58" s="2439"/>
      <c r="FJ58" s="2439"/>
      <c r="FK58" s="2439"/>
      <c r="FL58" s="2439"/>
      <c r="FM58" s="2439"/>
      <c r="FN58" s="2439"/>
      <c r="FO58" s="2439"/>
      <c r="FP58" s="2439"/>
      <c r="FQ58" s="2439"/>
      <c r="FR58" s="2439"/>
      <c r="FS58" s="2439"/>
      <c r="FT58" s="2439"/>
      <c r="FU58" s="2439"/>
      <c r="FV58" s="2439"/>
      <c r="FW58" s="2439"/>
      <c r="FX58" s="2439"/>
      <c r="FY58" s="2439"/>
      <c r="FZ58" s="2439"/>
      <c r="GA58" s="2439"/>
      <c r="GB58" s="2439"/>
      <c r="GC58" s="2439"/>
      <c r="GD58" s="2439"/>
      <c r="GE58" s="2439"/>
      <c r="GF58" s="2439"/>
      <c r="GG58" s="2439"/>
      <c r="GH58" s="2439"/>
      <c r="GI58" s="2439"/>
      <c r="GJ58" s="2439"/>
      <c r="GK58" s="2439"/>
      <c r="GL58" s="2439"/>
      <c r="GM58" s="2439"/>
      <c r="GN58" s="2439"/>
      <c r="GO58" s="2439"/>
      <c r="GP58" s="2439"/>
      <c r="GQ58" s="2439"/>
      <c r="GR58" s="2439"/>
      <c r="GS58" s="2439"/>
      <c r="GT58" s="2439"/>
      <c r="GU58" s="2439"/>
      <c r="GV58" s="2439"/>
      <c r="GW58" s="2439"/>
      <c r="GX58" s="2439"/>
      <c r="GY58" s="2439"/>
      <c r="GZ58" s="2439"/>
      <c r="HA58" s="2439"/>
      <c r="HB58" s="2439"/>
      <c r="HC58" s="2439"/>
      <c r="HD58" s="2439"/>
      <c r="HE58" s="2439"/>
      <c r="HF58" s="2439"/>
      <c r="HG58" s="2439"/>
      <c r="HH58" s="2439"/>
      <c r="HI58" s="2439"/>
      <c r="HJ58" s="2439"/>
      <c r="HK58" s="2439"/>
      <c r="HL58" s="2439"/>
      <c r="HM58" s="2439"/>
      <c r="HN58" s="2439"/>
      <c r="HO58" s="2439"/>
      <c r="HP58" s="2439"/>
      <c r="HQ58" s="2439"/>
      <c r="HR58" s="2439"/>
      <c r="HS58" s="2439"/>
      <c r="HT58" s="2439"/>
      <c r="HU58" s="2439"/>
      <c r="HV58" s="2439"/>
      <c r="HW58" s="2439"/>
      <c r="HX58" s="2439"/>
      <c r="HY58" s="2439"/>
      <c r="HZ58" s="2439"/>
      <c r="IA58" s="2439"/>
      <c r="IB58" s="2439"/>
      <c r="IC58" s="2439"/>
      <c r="ID58" s="2439"/>
      <c r="IE58" s="2439"/>
      <c r="IF58" s="2439"/>
      <c r="IG58" s="2439"/>
      <c r="IH58" s="2439"/>
      <c r="II58" s="2439"/>
      <c r="IJ58" s="2439"/>
      <c r="IK58" s="2439"/>
      <c r="IL58" s="2439"/>
      <c r="IM58" s="2439"/>
      <c r="IN58" s="2439"/>
      <c r="IO58" s="2439"/>
      <c r="IP58" s="2439"/>
      <c r="IQ58" s="2439"/>
      <c r="IR58" s="2439"/>
      <c r="IS58" s="2439"/>
      <c r="IT58" s="2439"/>
      <c r="IU58" s="2439"/>
      <c r="IV58" s="2439"/>
    </row>
    <row r="59" spans="1:256" s="245" customFormat="1" ht="13.5" customHeight="1">
      <c r="A59" s="3149"/>
      <c r="B59" s="3150"/>
      <c r="C59" s="3151"/>
      <c r="D59" s="3141" t="s">
        <v>7154</v>
      </c>
      <c r="E59" s="3141"/>
      <c r="F59" s="3152">
        <f>(25.147)-19.544</f>
        <v>5.602999999999998</v>
      </c>
      <c r="G59" s="3143"/>
      <c r="H59" s="3943"/>
      <c r="I59" s="3153"/>
      <c r="J59" s="546"/>
      <c r="K59" s="547"/>
      <c r="L59" s="548"/>
      <c r="M59" s="548"/>
      <c r="N59" s="548"/>
      <c r="O59" s="548"/>
      <c r="P59" s="246"/>
      <c r="Q59" s="246"/>
      <c r="R59" s="246"/>
      <c r="S59" s="246"/>
      <c r="V59" s="246"/>
      <c r="W59" s="246"/>
      <c r="X59" s="246"/>
      <c r="Y59" s="246"/>
      <c r="Z59" s="246"/>
      <c r="AA59" s="246"/>
      <c r="AB59" s="246"/>
      <c r="AC59" s="246"/>
      <c r="AD59" s="246"/>
      <c r="AE59" s="246"/>
      <c r="AF59" s="246"/>
      <c r="AG59" s="246"/>
      <c r="AH59" s="246"/>
      <c r="AI59" s="246"/>
      <c r="AJ59" s="246"/>
      <c r="AK59" s="246"/>
      <c r="AL59" s="246"/>
      <c r="AM59" s="246"/>
      <c r="AN59" s="246"/>
      <c r="AO59" s="246"/>
      <c r="AP59" s="246"/>
      <c r="AQ59" s="246"/>
      <c r="AR59" s="246"/>
      <c r="AS59" s="246"/>
      <c r="AT59" s="246"/>
      <c r="AU59" s="246"/>
      <c r="AV59" s="246"/>
      <c r="AW59" s="246"/>
      <c r="AX59" s="246"/>
      <c r="AY59" s="246"/>
      <c r="AZ59" s="246"/>
      <c r="BA59" s="246"/>
      <c r="BB59" s="246"/>
      <c r="BC59" s="246"/>
      <c r="BD59" s="246"/>
      <c r="BE59" s="246"/>
      <c r="BF59" s="246"/>
      <c r="BG59" s="246"/>
      <c r="BH59" s="246"/>
      <c r="BI59" s="246"/>
      <c r="BJ59" s="246"/>
      <c r="BK59" s="246"/>
      <c r="BL59" s="246"/>
      <c r="BM59" s="246"/>
      <c r="BN59" s="246"/>
      <c r="BO59" s="246"/>
      <c r="BP59" s="246"/>
      <c r="BQ59" s="246"/>
      <c r="BR59" s="246"/>
      <c r="BS59" s="246"/>
      <c r="BT59" s="246"/>
      <c r="BU59" s="246"/>
      <c r="BV59" s="246"/>
      <c r="BW59" s="246"/>
      <c r="BX59" s="246"/>
      <c r="BY59" s="246"/>
      <c r="BZ59" s="246"/>
      <c r="CA59" s="246"/>
      <c r="CB59" s="246"/>
      <c r="CC59" s="246"/>
      <c r="CD59" s="246"/>
      <c r="CE59" s="246"/>
      <c r="CF59" s="246"/>
      <c r="CG59" s="246"/>
      <c r="CH59" s="246"/>
      <c r="CI59" s="246"/>
      <c r="CJ59" s="246"/>
      <c r="CK59" s="246"/>
      <c r="CL59" s="246"/>
      <c r="CM59" s="246"/>
      <c r="CN59" s="246"/>
      <c r="CO59" s="246"/>
      <c r="CP59" s="246"/>
      <c r="CQ59" s="246"/>
      <c r="CR59" s="246"/>
      <c r="CS59" s="246"/>
      <c r="CT59" s="246"/>
      <c r="CU59" s="246"/>
      <c r="CV59" s="246"/>
      <c r="CW59" s="246"/>
      <c r="CX59" s="246"/>
      <c r="CY59" s="246"/>
      <c r="CZ59" s="246"/>
      <c r="DA59" s="246"/>
      <c r="DB59" s="246"/>
      <c r="DC59" s="246"/>
      <c r="DD59" s="246"/>
      <c r="DE59" s="246"/>
      <c r="DF59" s="246"/>
      <c r="DG59" s="246"/>
      <c r="DH59" s="246"/>
      <c r="DI59" s="246"/>
      <c r="DJ59" s="246"/>
      <c r="DK59" s="246"/>
      <c r="DL59" s="246"/>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46"/>
      <c r="HM59" s="246"/>
      <c r="HN59" s="246"/>
      <c r="HO59" s="246"/>
      <c r="HP59" s="246"/>
      <c r="HQ59" s="246"/>
      <c r="HR59" s="246"/>
      <c r="HS59" s="246"/>
      <c r="HT59" s="246"/>
      <c r="HU59" s="246"/>
      <c r="HV59" s="246"/>
      <c r="HW59" s="246"/>
      <c r="HX59" s="246"/>
      <c r="HY59" s="246"/>
      <c r="HZ59" s="246"/>
      <c r="IA59" s="246"/>
      <c r="IB59" s="246"/>
      <c r="IC59" s="246"/>
      <c r="ID59" s="246"/>
      <c r="IE59" s="246"/>
      <c r="IF59" s="246"/>
      <c r="IG59" s="246"/>
      <c r="IH59" s="246"/>
      <c r="II59" s="246"/>
      <c r="IJ59" s="246"/>
      <c r="IK59" s="246"/>
      <c r="IL59" s="246"/>
      <c r="IM59" s="246"/>
      <c r="IN59" s="246"/>
      <c r="IO59" s="246"/>
      <c r="IP59" s="246"/>
      <c r="IQ59" s="246"/>
      <c r="IR59" s="246"/>
      <c r="IS59" s="246"/>
      <c r="IT59" s="246"/>
      <c r="IU59" s="246"/>
      <c r="IV59" s="246"/>
    </row>
    <row r="60" spans="1:256" s="2438" customFormat="1" ht="13.5" customHeight="1">
      <c r="A60" s="3144"/>
      <c r="B60" s="3145"/>
      <c r="C60" s="3078"/>
      <c r="D60" s="3124" t="s">
        <v>265</v>
      </c>
      <c r="E60" s="3146"/>
      <c r="F60" s="3126">
        <f>SUM(F61:F61)</f>
        <v>2.794</v>
      </c>
      <c r="G60" s="3147"/>
      <c r="H60" s="4205"/>
      <c r="I60" s="3148"/>
      <c r="J60" s="2437"/>
      <c r="K60" s="2440"/>
      <c r="L60" s="2439"/>
      <c r="M60" s="2439"/>
      <c r="N60" s="2439"/>
      <c r="O60" s="2439"/>
      <c r="P60" s="2439"/>
      <c r="Q60" s="2439"/>
      <c r="R60" s="2439"/>
      <c r="S60" s="2439"/>
      <c r="V60" s="2439"/>
      <c r="W60" s="2439"/>
      <c r="X60" s="2439"/>
      <c r="Y60" s="2439"/>
      <c r="Z60" s="2439"/>
      <c r="AA60" s="2439"/>
      <c r="AB60" s="2439"/>
      <c r="AC60" s="2439"/>
      <c r="AD60" s="2439"/>
      <c r="AE60" s="2439"/>
      <c r="AF60" s="2439"/>
      <c r="AG60" s="2439"/>
      <c r="AH60" s="2439"/>
      <c r="AI60" s="2439"/>
      <c r="AJ60" s="2439"/>
      <c r="AK60" s="2439"/>
      <c r="AL60" s="2439"/>
      <c r="AM60" s="2439"/>
      <c r="AN60" s="2439"/>
      <c r="AO60" s="2439"/>
      <c r="AP60" s="2439"/>
      <c r="AQ60" s="2439"/>
      <c r="AR60" s="2439"/>
      <c r="AS60" s="2439"/>
      <c r="AT60" s="2439"/>
      <c r="AU60" s="2439"/>
      <c r="AV60" s="2439"/>
      <c r="AW60" s="2439"/>
      <c r="AX60" s="2439"/>
      <c r="AY60" s="2439"/>
      <c r="AZ60" s="2439"/>
      <c r="BA60" s="2439"/>
      <c r="BB60" s="2439"/>
      <c r="BC60" s="2439"/>
      <c r="BD60" s="2439"/>
      <c r="BE60" s="2439"/>
      <c r="BF60" s="2439"/>
      <c r="BG60" s="2439"/>
      <c r="BH60" s="2439"/>
      <c r="BI60" s="2439"/>
      <c r="BJ60" s="2439"/>
      <c r="BK60" s="2439"/>
      <c r="BL60" s="2439"/>
      <c r="BM60" s="2439"/>
      <c r="BN60" s="2439"/>
      <c r="BO60" s="2439"/>
      <c r="BP60" s="2439"/>
      <c r="BQ60" s="2439"/>
      <c r="BR60" s="2439"/>
      <c r="BS60" s="2439"/>
      <c r="BT60" s="2439"/>
      <c r="BU60" s="2439"/>
      <c r="BV60" s="2439"/>
      <c r="BW60" s="2439"/>
      <c r="BX60" s="2439"/>
      <c r="BY60" s="2439"/>
      <c r="BZ60" s="2439"/>
      <c r="CA60" s="2439"/>
      <c r="CB60" s="2439"/>
      <c r="CC60" s="2439"/>
      <c r="CD60" s="2439"/>
      <c r="CE60" s="2439"/>
      <c r="CF60" s="2439"/>
      <c r="CG60" s="2439"/>
      <c r="CH60" s="2439"/>
      <c r="CI60" s="2439"/>
      <c r="CJ60" s="2439"/>
      <c r="CK60" s="2439"/>
      <c r="CL60" s="2439"/>
      <c r="CM60" s="2439"/>
      <c r="CN60" s="2439"/>
      <c r="CO60" s="2439"/>
      <c r="CP60" s="2439"/>
      <c r="CQ60" s="2439"/>
      <c r="CR60" s="2439"/>
      <c r="CS60" s="2439"/>
      <c r="CT60" s="2439"/>
      <c r="CU60" s="2439"/>
      <c r="CV60" s="2439"/>
      <c r="CW60" s="2439"/>
      <c r="CX60" s="2439"/>
      <c r="CY60" s="2439"/>
      <c r="CZ60" s="2439"/>
      <c r="DA60" s="2439"/>
      <c r="DB60" s="2439"/>
      <c r="DC60" s="2439"/>
      <c r="DD60" s="2439"/>
      <c r="DE60" s="2439"/>
      <c r="DF60" s="2439"/>
      <c r="DG60" s="2439"/>
      <c r="DH60" s="2439"/>
      <c r="DI60" s="2439"/>
      <c r="DJ60" s="2439"/>
      <c r="DK60" s="2439"/>
      <c r="DL60" s="2439"/>
      <c r="DM60" s="2439"/>
      <c r="DN60" s="2439"/>
      <c r="DO60" s="2439"/>
      <c r="DP60" s="2439"/>
      <c r="DQ60" s="2439"/>
      <c r="DR60" s="2439"/>
      <c r="DS60" s="2439"/>
      <c r="DT60" s="2439"/>
      <c r="DU60" s="2439"/>
      <c r="DV60" s="2439"/>
      <c r="DW60" s="2439"/>
      <c r="DX60" s="2439"/>
      <c r="DY60" s="2439"/>
      <c r="DZ60" s="2439"/>
      <c r="EA60" s="2439"/>
      <c r="EB60" s="2439"/>
      <c r="EC60" s="2439"/>
      <c r="ED60" s="2439"/>
      <c r="EE60" s="2439"/>
      <c r="EF60" s="2439"/>
      <c r="EG60" s="2439"/>
      <c r="EH60" s="2439"/>
      <c r="EI60" s="2439"/>
      <c r="EJ60" s="2439"/>
      <c r="EK60" s="2439"/>
      <c r="EL60" s="2439"/>
      <c r="EM60" s="2439"/>
      <c r="EN60" s="2439"/>
      <c r="EO60" s="2439"/>
      <c r="EP60" s="2439"/>
      <c r="EQ60" s="2439"/>
      <c r="ER60" s="2439"/>
      <c r="ES60" s="2439"/>
      <c r="ET60" s="2439"/>
      <c r="EU60" s="2439"/>
      <c r="EV60" s="2439"/>
      <c r="EW60" s="2439"/>
      <c r="EX60" s="2439"/>
      <c r="EY60" s="2439"/>
      <c r="EZ60" s="2439"/>
      <c r="FA60" s="2439"/>
      <c r="FB60" s="2439"/>
      <c r="FC60" s="2439"/>
      <c r="FD60" s="2439"/>
      <c r="FE60" s="2439"/>
      <c r="FF60" s="2439"/>
      <c r="FG60" s="2439"/>
      <c r="FH60" s="2439"/>
      <c r="FI60" s="2439"/>
      <c r="FJ60" s="2439"/>
      <c r="FK60" s="2439"/>
      <c r="FL60" s="2439"/>
      <c r="FM60" s="2439"/>
      <c r="FN60" s="2439"/>
      <c r="FO60" s="2439"/>
      <c r="FP60" s="2439"/>
      <c r="FQ60" s="2439"/>
      <c r="FR60" s="2439"/>
      <c r="FS60" s="2439"/>
      <c r="FT60" s="2439"/>
      <c r="FU60" s="2439"/>
      <c r="FV60" s="2439"/>
      <c r="FW60" s="2439"/>
      <c r="FX60" s="2439"/>
      <c r="FY60" s="2439"/>
      <c r="FZ60" s="2439"/>
      <c r="GA60" s="2439"/>
      <c r="GB60" s="2439"/>
      <c r="GC60" s="2439"/>
      <c r="GD60" s="2439"/>
      <c r="GE60" s="2439"/>
      <c r="GF60" s="2439"/>
      <c r="GG60" s="2439"/>
      <c r="GH60" s="2439"/>
      <c r="GI60" s="2439"/>
      <c r="GJ60" s="2439"/>
      <c r="GK60" s="2439"/>
      <c r="GL60" s="2439"/>
      <c r="GM60" s="2439"/>
      <c r="GN60" s="2439"/>
      <c r="GO60" s="2439"/>
      <c r="GP60" s="2439"/>
      <c r="GQ60" s="2439"/>
      <c r="GR60" s="2439"/>
      <c r="GS60" s="2439"/>
      <c r="GT60" s="2439"/>
      <c r="GU60" s="2439"/>
      <c r="GV60" s="2439"/>
      <c r="GW60" s="2439"/>
      <c r="GX60" s="2439"/>
      <c r="GY60" s="2439"/>
      <c r="GZ60" s="2439"/>
      <c r="HA60" s="2439"/>
      <c r="HB60" s="2439"/>
      <c r="HC60" s="2439"/>
      <c r="HD60" s="2439"/>
      <c r="HE60" s="2439"/>
      <c r="HF60" s="2439"/>
      <c r="HG60" s="2439"/>
      <c r="HH60" s="2439"/>
      <c r="HI60" s="2439"/>
      <c r="HJ60" s="2439"/>
      <c r="HK60" s="2439"/>
      <c r="HL60" s="2439"/>
      <c r="HM60" s="2439"/>
      <c r="HN60" s="2439"/>
      <c r="HO60" s="2439"/>
      <c r="HP60" s="2439"/>
      <c r="HQ60" s="2439"/>
      <c r="HR60" s="2439"/>
      <c r="HS60" s="2439"/>
      <c r="HT60" s="2439"/>
      <c r="HU60" s="2439"/>
      <c r="HV60" s="2439"/>
      <c r="HW60" s="2439"/>
      <c r="HX60" s="2439"/>
      <c r="HY60" s="2439"/>
      <c r="HZ60" s="2439"/>
      <c r="IA60" s="2439"/>
      <c r="IB60" s="2439"/>
      <c r="IC60" s="2439"/>
      <c r="ID60" s="2439"/>
      <c r="IE60" s="2439"/>
      <c r="IF60" s="2439"/>
      <c r="IG60" s="2439"/>
      <c r="IH60" s="2439"/>
      <c r="II60" s="2439"/>
      <c r="IJ60" s="2439"/>
      <c r="IK60" s="2439"/>
      <c r="IL60" s="2439"/>
      <c r="IM60" s="2439"/>
      <c r="IN60" s="2439"/>
      <c r="IO60" s="2439"/>
      <c r="IP60" s="2439"/>
      <c r="IQ60" s="2439"/>
      <c r="IR60" s="2439"/>
      <c r="IS60" s="2439"/>
      <c r="IT60" s="2439"/>
      <c r="IU60" s="2439"/>
      <c r="IV60" s="2439"/>
    </row>
    <row r="61" spans="1:256" s="245" customFormat="1" ht="13.5" customHeight="1">
      <c r="A61" s="3149"/>
      <c r="B61" s="3150"/>
      <c r="C61" s="3151"/>
      <c r="D61" s="3141" t="s">
        <v>7155</v>
      </c>
      <c r="E61" s="3141"/>
      <c r="F61" s="3152">
        <f>2.794</f>
        <v>2.794</v>
      </c>
      <c r="G61" s="3143"/>
      <c r="H61" s="3943"/>
      <c r="I61" s="3153"/>
      <c r="J61" s="546"/>
      <c r="K61" s="547"/>
      <c r="L61" s="548"/>
      <c r="M61" s="548"/>
      <c r="N61" s="548"/>
      <c r="O61" s="548"/>
      <c r="P61" s="246"/>
      <c r="Q61" s="246"/>
      <c r="R61" s="246"/>
      <c r="S61" s="246"/>
      <c r="V61" s="246"/>
      <c r="W61" s="246"/>
      <c r="X61" s="246"/>
      <c r="Y61" s="246"/>
      <c r="Z61" s="246"/>
      <c r="AA61" s="246"/>
      <c r="AB61" s="246"/>
      <c r="AC61" s="246"/>
      <c r="AD61" s="246"/>
      <c r="AE61" s="246"/>
      <c r="AF61" s="246"/>
      <c r="AG61" s="246"/>
      <c r="AH61" s="246"/>
      <c r="AI61" s="246"/>
      <c r="AJ61" s="246"/>
      <c r="AK61" s="246"/>
      <c r="AL61" s="246"/>
      <c r="AM61" s="246"/>
      <c r="AN61" s="246"/>
      <c r="AO61" s="246"/>
      <c r="AP61" s="246"/>
      <c r="AQ61" s="246"/>
      <c r="AR61" s="246"/>
      <c r="AS61" s="246"/>
      <c r="AT61" s="246"/>
      <c r="AU61" s="246"/>
      <c r="AV61" s="246"/>
      <c r="AW61" s="246"/>
      <c r="AX61" s="246"/>
      <c r="AY61" s="246"/>
      <c r="AZ61" s="246"/>
      <c r="BA61" s="246"/>
      <c r="BB61" s="246"/>
      <c r="BC61" s="246"/>
      <c r="BD61" s="246"/>
      <c r="BE61" s="246"/>
      <c r="BF61" s="246"/>
      <c r="BG61" s="246"/>
      <c r="BH61" s="246"/>
      <c r="BI61" s="246"/>
      <c r="BJ61" s="246"/>
      <c r="BK61" s="246"/>
      <c r="BL61" s="246"/>
      <c r="BM61" s="246"/>
      <c r="BN61" s="246"/>
      <c r="BO61" s="246"/>
      <c r="BP61" s="246"/>
      <c r="BQ61" s="246"/>
      <c r="BR61" s="246"/>
      <c r="BS61" s="246"/>
      <c r="BT61" s="246"/>
      <c r="BU61" s="246"/>
      <c r="BV61" s="246"/>
      <c r="BW61" s="246"/>
      <c r="BX61" s="246"/>
      <c r="BY61" s="246"/>
      <c r="BZ61" s="246"/>
      <c r="CA61" s="246"/>
      <c r="CB61" s="246"/>
      <c r="CC61" s="246"/>
      <c r="CD61" s="246"/>
      <c r="CE61" s="246"/>
      <c r="CF61" s="246"/>
      <c r="CG61" s="246"/>
      <c r="CH61" s="246"/>
      <c r="CI61" s="246"/>
      <c r="CJ61" s="246"/>
      <c r="CK61" s="246"/>
      <c r="CL61" s="246"/>
      <c r="CM61" s="246"/>
      <c r="CN61" s="246"/>
      <c r="CO61" s="246"/>
      <c r="CP61" s="246"/>
      <c r="CQ61" s="246"/>
      <c r="CR61" s="246"/>
      <c r="CS61" s="246"/>
      <c r="CT61" s="246"/>
      <c r="CU61" s="246"/>
      <c r="CV61" s="246"/>
      <c r="CW61" s="246"/>
      <c r="CX61" s="246"/>
      <c r="CY61" s="246"/>
      <c r="CZ61" s="246"/>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46"/>
      <c r="IF61" s="246"/>
      <c r="IG61" s="246"/>
      <c r="IH61" s="246"/>
      <c r="II61" s="246"/>
      <c r="IJ61" s="246"/>
      <c r="IK61" s="246"/>
      <c r="IL61" s="246"/>
      <c r="IM61" s="246"/>
      <c r="IN61" s="246"/>
      <c r="IO61" s="246"/>
      <c r="IP61" s="246"/>
      <c r="IQ61" s="246"/>
      <c r="IR61" s="246"/>
      <c r="IS61" s="246"/>
      <c r="IT61" s="246"/>
      <c r="IU61" s="246"/>
      <c r="IV61" s="246"/>
    </row>
    <row r="62" spans="1:256" s="532" customFormat="1" ht="13.5" customHeight="1">
      <c r="A62" s="3132" t="s">
        <v>892</v>
      </c>
      <c r="B62" s="3078"/>
      <c r="C62" s="3129">
        <v>167151101</v>
      </c>
      <c r="D62" s="3131" t="s">
        <v>901</v>
      </c>
      <c r="E62" s="3133" t="s">
        <v>221</v>
      </c>
      <c r="F62" s="3134">
        <f>F58</f>
        <v>5.602999999999998</v>
      </c>
      <c r="G62" s="3154"/>
      <c r="H62" s="4186">
        <f t="shared" ref="H62:H67" si="3">ROUND(F62*G62,2)</f>
        <v>0</v>
      </c>
      <c r="I62" s="3130" t="s">
        <v>142</v>
      </c>
      <c r="J62" s="231"/>
      <c r="K62" s="231"/>
      <c r="L62" s="120"/>
      <c r="M62" s="120"/>
      <c r="N62" s="120"/>
      <c r="O62" s="120"/>
      <c r="P62" s="120"/>
      <c r="Q62" s="120"/>
      <c r="R62" s="120"/>
      <c r="S62" s="232"/>
      <c r="V62" s="120"/>
    </row>
    <row r="63" spans="1:256" s="532" customFormat="1" ht="13.5" customHeight="1">
      <c r="A63" s="3132" t="s">
        <v>893</v>
      </c>
      <c r="B63" s="3078"/>
      <c r="C63" s="3129">
        <v>167151102</v>
      </c>
      <c r="D63" s="3131" t="s">
        <v>903</v>
      </c>
      <c r="E63" s="3133" t="s">
        <v>221</v>
      </c>
      <c r="F63" s="3134">
        <f>F60</f>
        <v>2.794</v>
      </c>
      <c r="G63" s="3154"/>
      <c r="H63" s="4186">
        <f t="shared" si="3"/>
        <v>0</v>
      </c>
      <c r="I63" s="3130" t="s">
        <v>142</v>
      </c>
      <c r="J63" s="231"/>
      <c r="K63" s="231"/>
      <c r="L63" s="120"/>
      <c r="M63" s="120"/>
      <c r="N63" s="120"/>
      <c r="O63" s="120"/>
      <c r="P63" s="120"/>
      <c r="Q63" s="120"/>
      <c r="R63" s="120"/>
      <c r="S63" s="232"/>
      <c r="V63" s="120"/>
    </row>
    <row r="64" spans="1:256" s="245" customFormat="1" ht="27" customHeight="1">
      <c r="A64" s="3155" t="s">
        <v>6999</v>
      </c>
      <c r="B64" s="3139"/>
      <c r="C64" s="3129">
        <v>162751113</v>
      </c>
      <c r="D64" s="3141" t="s">
        <v>905</v>
      </c>
      <c r="E64" s="3156" t="s">
        <v>221</v>
      </c>
      <c r="F64" s="3157">
        <f>F58</f>
        <v>5.602999999999998</v>
      </c>
      <c r="G64" s="3158"/>
      <c r="H64" s="4186">
        <f t="shared" si="3"/>
        <v>0</v>
      </c>
      <c r="I64" s="3130" t="s">
        <v>142</v>
      </c>
      <c r="J64" s="271"/>
      <c r="K64" s="271"/>
      <c r="L64" s="272"/>
      <c r="M64" s="272"/>
      <c r="N64" s="272"/>
      <c r="O64" s="272"/>
      <c r="P64" s="272"/>
      <c r="Q64" s="272"/>
      <c r="R64" s="272"/>
      <c r="S64" s="273"/>
      <c r="V64" s="274"/>
      <c r="W64" s="246"/>
      <c r="X64" s="246"/>
      <c r="Y64" s="246"/>
      <c r="Z64" s="246"/>
      <c r="AA64" s="246"/>
      <c r="AB64" s="246"/>
      <c r="AC64" s="246"/>
      <c r="AD64" s="246"/>
      <c r="AE64" s="246"/>
      <c r="AF64" s="246"/>
      <c r="AG64" s="246"/>
      <c r="AH64" s="246"/>
      <c r="AI64" s="246"/>
      <c r="AJ64" s="246"/>
      <c r="AK64" s="246"/>
      <c r="AL64" s="246"/>
      <c r="AM64" s="246"/>
      <c r="AN64" s="246"/>
      <c r="AO64" s="246"/>
      <c r="AP64" s="246"/>
      <c r="AQ64" s="246"/>
      <c r="AR64" s="246"/>
      <c r="AS64" s="246"/>
      <c r="AT64" s="246"/>
      <c r="AU64" s="246"/>
      <c r="AV64" s="246"/>
      <c r="AW64" s="246"/>
      <c r="AX64" s="246"/>
      <c r="AY64" s="246"/>
      <c r="AZ64" s="246"/>
      <c r="BA64" s="246"/>
      <c r="BB64" s="246"/>
      <c r="BC64" s="246"/>
      <c r="BD64" s="246"/>
      <c r="BE64" s="246"/>
      <c r="BF64" s="246"/>
      <c r="BG64" s="246"/>
      <c r="BH64" s="246"/>
      <c r="BI64" s="246"/>
      <c r="BJ64" s="246"/>
      <c r="BK64" s="246"/>
      <c r="BL64" s="246"/>
      <c r="BM64" s="246"/>
      <c r="BN64" s="246"/>
      <c r="BO64" s="246"/>
      <c r="BP64" s="246"/>
      <c r="BQ64" s="246"/>
      <c r="BR64" s="246"/>
      <c r="BS64" s="246"/>
      <c r="BT64" s="246"/>
      <c r="BU64" s="246"/>
      <c r="BV64" s="246"/>
      <c r="BW64" s="246"/>
      <c r="BX64" s="246"/>
      <c r="BY64" s="246"/>
      <c r="BZ64" s="246"/>
      <c r="CA64" s="246"/>
      <c r="CB64" s="246"/>
      <c r="CC64" s="246"/>
      <c r="CD64" s="246"/>
      <c r="CE64" s="246"/>
      <c r="CF64" s="246"/>
      <c r="CG64" s="246"/>
      <c r="CH64" s="246"/>
      <c r="CI64" s="246"/>
      <c r="CJ64" s="246"/>
      <c r="CK64" s="246"/>
      <c r="CL64" s="246"/>
      <c r="CM64" s="246"/>
      <c r="CN64" s="246"/>
      <c r="CO64" s="246"/>
      <c r="CP64" s="246"/>
      <c r="CQ64" s="246"/>
      <c r="CR64" s="246"/>
      <c r="CS64" s="246"/>
      <c r="CT64" s="246"/>
      <c r="CU64" s="246"/>
      <c r="CV64" s="246"/>
      <c r="CW64" s="246"/>
      <c r="CX64" s="246"/>
      <c r="CY64" s="246"/>
      <c r="CZ64" s="246"/>
      <c r="DA64" s="246"/>
      <c r="DB64" s="246"/>
      <c r="DC64" s="246"/>
      <c r="DD64" s="246"/>
      <c r="DE64" s="246"/>
      <c r="DF64" s="246"/>
      <c r="DG64" s="246"/>
      <c r="DH64" s="246"/>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46"/>
      <c r="HR64" s="246"/>
      <c r="HS64" s="246"/>
      <c r="HT64" s="246"/>
      <c r="HU64" s="246"/>
      <c r="HV64" s="246"/>
      <c r="HW64" s="246"/>
      <c r="HX64" s="246"/>
      <c r="HY64" s="246"/>
      <c r="HZ64" s="246"/>
      <c r="IA64" s="246"/>
      <c r="IB64" s="246"/>
      <c r="IC64" s="246"/>
      <c r="ID64" s="246"/>
      <c r="IE64" s="246"/>
      <c r="IF64" s="246"/>
      <c r="IG64" s="246"/>
      <c r="IH64" s="246"/>
      <c r="II64" s="246"/>
      <c r="IJ64" s="246"/>
      <c r="IK64" s="246"/>
      <c r="IL64" s="246"/>
      <c r="IM64" s="246"/>
      <c r="IN64" s="246"/>
      <c r="IO64" s="246"/>
      <c r="IP64" s="246"/>
      <c r="IQ64" s="246"/>
      <c r="IR64" s="246"/>
      <c r="IS64" s="246"/>
      <c r="IT64" s="246"/>
      <c r="IU64" s="246"/>
      <c r="IV64" s="246"/>
    </row>
    <row r="65" spans="1:256" s="245" customFormat="1" ht="27" customHeight="1">
      <c r="A65" s="3155" t="s">
        <v>7156</v>
      </c>
      <c r="B65" s="3139"/>
      <c r="C65" s="3129">
        <v>162751133</v>
      </c>
      <c r="D65" s="3141" t="s">
        <v>907</v>
      </c>
      <c r="E65" s="3156" t="s">
        <v>221</v>
      </c>
      <c r="F65" s="3157">
        <f>F60</f>
        <v>2.794</v>
      </c>
      <c r="G65" s="3158"/>
      <c r="H65" s="4186">
        <f t="shared" si="3"/>
        <v>0</v>
      </c>
      <c r="I65" s="3130" t="s">
        <v>142</v>
      </c>
      <c r="J65" s="271"/>
      <c r="K65" s="271"/>
      <c r="L65" s="272"/>
      <c r="M65" s="272"/>
      <c r="N65" s="272"/>
      <c r="O65" s="272"/>
      <c r="P65" s="272"/>
      <c r="Q65" s="272"/>
      <c r="R65" s="272"/>
      <c r="S65" s="273"/>
      <c r="V65" s="274"/>
      <c r="W65" s="246"/>
      <c r="X65" s="246"/>
      <c r="Y65" s="246"/>
      <c r="Z65" s="246"/>
      <c r="AA65" s="246"/>
      <c r="AB65" s="246"/>
      <c r="AC65" s="246"/>
      <c r="AD65" s="246"/>
      <c r="AE65" s="246"/>
      <c r="AF65" s="246"/>
      <c r="AG65" s="246"/>
      <c r="AH65" s="246"/>
      <c r="AI65" s="246"/>
      <c r="AJ65" s="246"/>
      <c r="AK65" s="246"/>
      <c r="AL65" s="246"/>
      <c r="AM65" s="246"/>
      <c r="AN65" s="246"/>
      <c r="AO65" s="246"/>
      <c r="AP65" s="246"/>
      <c r="AQ65" s="246"/>
      <c r="AR65" s="246"/>
      <c r="AS65" s="246"/>
      <c r="AT65" s="246"/>
      <c r="AU65" s="246"/>
      <c r="AV65" s="246"/>
      <c r="AW65" s="246"/>
      <c r="AX65" s="246"/>
      <c r="AY65" s="246"/>
      <c r="AZ65" s="246"/>
      <c r="BA65" s="246"/>
      <c r="BB65" s="246"/>
      <c r="BC65" s="246"/>
      <c r="BD65" s="246"/>
      <c r="BE65" s="246"/>
      <c r="BF65" s="246"/>
      <c r="BG65" s="246"/>
      <c r="BH65" s="246"/>
      <c r="BI65" s="246"/>
      <c r="BJ65" s="246"/>
      <c r="BK65" s="246"/>
      <c r="BL65" s="246"/>
      <c r="BM65" s="246"/>
      <c r="BN65" s="246"/>
      <c r="BO65" s="246"/>
      <c r="BP65" s="246"/>
      <c r="BQ65" s="246"/>
      <c r="BR65" s="246"/>
      <c r="BS65" s="246"/>
      <c r="BT65" s="246"/>
      <c r="BU65" s="246"/>
      <c r="BV65" s="246"/>
      <c r="BW65" s="246"/>
      <c r="BX65" s="246"/>
      <c r="BY65" s="246"/>
      <c r="BZ65" s="246"/>
      <c r="CA65" s="246"/>
      <c r="CB65" s="246"/>
      <c r="CC65" s="246"/>
      <c r="CD65" s="246"/>
      <c r="CE65" s="246"/>
      <c r="CF65" s="246"/>
      <c r="CG65" s="246"/>
      <c r="CH65" s="246"/>
      <c r="CI65" s="246"/>
      <c r="CJ65" s="246"/>
      <c r="CK65" s="246"/>
      <c r="CL65" s="246"/>
      <c r="CM65" s="246"/>
      <c r="CN65" s="246"/>
      <c r="CO65" s="246"/>
      <c r="CP65" s="246"/>
      <c r="CQ65" s="246"/>
      <c r="CR65" s="246"/>
      <c r="CS65" s="246"/>
      <c r="CT65" s="246"/>
      <c r="CU65" s="246"/>
      <c r="CV65" s="246"/>
      <c r="CW65" s="246"/>
      <c r="CX65" s="246"/>
      <c r="CY65" s="246"/>
      <c r="CZ65" s="246"/>
      <c r="DA65" s="246"/>
      <c r="DB65" s="246"/>
      <c r="DC65" s="246"/>
      <c r="DD65" s="246"/>
      <c r="DE65" s="246"/>
      <c r="DF65" s="246"/>
      <c r="DG65" s="246"/>
      <c r="DH65" s="246"/>
      <c r="DI65" s="246"/>
      <c r="DJ65" s="246"/>
      <c r="DK65" s="246"/>
      <c r="DL65" s="246"/>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46"/>
      <c r="HM65" s="246"/>
      <c r="HN65" s="246"/>
      <c r="HO65" s="246"/>
      <c r="HP65" s="246"/>
      <c r="HQ65" s="246"/>
      <c r="HR65" s="246"/>
      <c r="HS65" s="246"/>
      <c r="HT65" s="246"/>
      <c r="HU65" s="246"/>
      <c r="HV65" s="246"/>
      <c r="HW65" s="246"/>
      <c r="HX65" s="246"/>
      <c r="HY65" s="246"/>
      <c r="HZ65" s="246"/>
      <c r="IA65" s="246"/>
      <c r="IB65" s="246"/>
      <c r="IC65" s="246"/>
      <c r="ID65" s="246"/>
      <c r="IE65" s="246"/>
      <c r="IF65" s="246"/>
      <c r="IG65" s="246"/>
      <c r="IH65" s="246"/>
      <c r="II65" s="246"/>
      <c r="IJ65" s="246"/>
      <c r="IK65" s="246"/>
      <c r="IL65" s="246"/>
      <c r="IM65" s="246"/>
      <c r="IN65" s="246"/>
      <c r="IO65" s="246"/>
      <c r="IP65" s="246"/>
      <c r="IQ65" s="246"/>
      <c r="IR65" s="246"/>
      <c r="IS65" s="246"/>
      <c r="IT65" s="246"/>
      <c r="IU65" s="246"/>
      <c r="IV65" s="246"/>
    </row>
    <row r="66" spans="1:256" s="532" customFormat="1" ht="27" customHeight="1">
      <c r="A66" s="3132" t="s">
        <v>7157</v>
      </c>
      <c r="B66" s="3078"/>
      <c r="C66" s="3129">
        <v>171251101</v>
      </c>
      <c r="D66" s="3159" t="s">
        <v>299</v>
      </c>
      <c r="E66" s="3133" t="s">
        <v>221</v>
      </c>
      <c r="F66" s="3134">
        <f>F56</f>
        <v>8.3970000000000002</v>
      </c>
      <c r="G66" s="3154"/>
      <c r="H66" s="4186">
        <f t="shared" si="3"/>
        <v>0</v>
      </c>
      <c r="I66" s="3130" t="s">
        <v>142</v>
      </c>
      <c r="J66" s="231"/>
      <c r="K66" s="231"/>
      <c r="L66" s="120"/>
      <c r="M66" s="120"/>
      <c r="N66" s="120"/>
      <c r="O66" s="120"/>
      <c r="P66" s="120"/>
      <c r="Q66" s="120"/>
      <c r="R66" s="120"/>
      <c r="S66" s="232"/>
      <c r="V66" s="120"/>
    </row>
    <row r="67" spans="1:256" s="532" customFormat="1" ht="13.5" customHeight="1">
      <c r="A67" s="3132" t="s">
        <v>7158</v>
      </c>
      <c r="B67" s="3078"/>
      <c r="C67" s="3129">
        <v>171201221</v>
      </c>
      <c r="D67" s="3131" t="s">
        <v>720</v>
      </c>
      <c r="E67" s="3133" t="s">
        <v>302</v>
      </c>
      <c r="F67" s="3134">
        <f>F56*2</f>
        <v>16.794</v>
      </c>
      <c r="G67" s="3154"/>
      <c r="H67" s="4186">
        <f t="shared" si="3"/>
        <v>0</v>
      </c>
      <c r="I67" s="3130" t="s">
        <v>142</v>
      </c>
      <c r="J67" s="231"/>
      <c r="K67" s="231"/>
      <c r="L67" s="120"/>
      <c r="M67" s="120"/>
      <c r="N67" s="120"/>
      <c r="O67" s="120"/>
      <c r="P67" s="120"/>
      <c r="Q67" s="120"/>
      <c r="R67" s="120"/>
      <c r="S67" s="232"/>
      <c r="V67" s="120"/>
    </row>
    <row r="68" spans="1:256" s="231" customFormat="1" ht="13.5" customHeight="1">
      <c r="A68" s="3160"/>
      <c r="B68" s="3161"/>
      <c r="C68" s="3162"/>
      <c r="D68" s="3163" t="s">
        <v>303</v>
      </c>
      <c r="E68" s="3164"/>
      <c r="F68" s="3165"/>
      <c r="G68" s="3166"/>
      <c r="H68" s="4206"/>
      <c r="I68" s="3167"/>
      <c r="J68" s="294"/>
      <c r="L68" s="120"/>
      <c r="M68" s="120"/>
      <c r="N68" s="120"/>
      <c r="O68" s="120"/>
      <c r="P68" s="120"/>
      <c r="Q68" s="120"/>
      <c r="R68" s="120"/>
      <c r="S68" s="232"/>
      <c r="T68" s="295"/>
      <c r="U68" s="295"/>
      <c r="V68" s="295"/>
      <c r="W68" s="295"/>
      <c r="X68" s="295"/>
      <c r="Y68" s="295"/>
      <c r="Z68" s="295"/>
      <c r="AA68" s="295"/>
      <c r="AB68" s="295"/>
      <c r="AC68" s="295"/>
      <c r="AD68" s="295"/>
      <c r="AE68" s="295"/>
      <c r="AF68" s="295"/>
      <c r="AG68" s="295"/>
      <c r="AH68" s="295"/>
      <c r="AI68" s="295"/>
      <c r="AJ68" s="295"/>
      <c r="AK68" s="295"/>
      <c r="AL68" s="295"/>
      <c r="AM68" s="295"/>
      <c r="AN68" s="295"/>
      <c r="AO68" s="295"/>
      <c r="AP68" s="295"/>
      <c r="AQ68" s="295"/>
      <c r="AR68" s="295"/>
      <c r="AS68" s="295"/>
      <c r="AT68" s="295"/>
      <c r="AU68" s="295"/>
      <c r="AV68" s="295"/>
      <c r="AW68" s="295"/>
      <c r="AX68" s="295"/>
      <c r="AY68" s="295"/>
      <c r="AZ68" s="295"/>
      <c r="BA68" s="295"/>
      <c r="BB68" s="295"/>
      <c r="BC68" s="295"/>
      <c r="BD68" s="295"/>
      <c r="BE68" s="295"/>
      <c r="BF68" s="295"/>
      <c r="BG68" s="295"/>
      <c r="BH68" s="295"/>
      <c r="BI68" s="295"/>
      <c r="BJ68" s="295"/>
      <c r="BK68" s="295"/>
      <c r="BL68" s="295"/>
      <c r="BM68" s="295"/>
      <c r="BN68" s="295"/>
      <c r="BO68" s="295"/>
      <c r="BP68" s="295"/>
      <c r="BQ68" s="295"/>
      <c r="BR68" s="295"/>
      <c r="BS68" s="295"/>
      <c r="BT68" s="295"/>
      <c r="BU68" s="295"/>
      <c r="BV68" s="295"/>
      <c r="BW68" s="295"/>
      <c r="BX68" s="295"/>
      <c r="BY68" s="295"/>
      <c r="BZ68" s="295"/>
      <c r="CA68" s="295"/>
      <c r="CB68" s="295"/>
      <c r="CC68" s="295"/>
      <c r="CD68" s="295"/>
      <c r="CE68" s="295"/>
      <c r="CF68" s="295"/>
      <c r="CG68" s="295"/>
      <c r="CH68" s="295"/>
      <c r="CI68" s="295"/>
      <c r="CJ68" s="295"/>
      <c r="CK68" s="295"/>
      <c r="CL68" s="295"/>
      <c r="CM68" s="295"/>
      <c r="CN68" s="295"/>
      <c r="CO68" s="295"/>
      <c r="CP68" s="295"/>
      <c r="CQ68" s="295"/>
      <c r="CR68" s="295"/>
      <c r="CS68" s="295"/>
      <c r="CT68" s="295"/>
      <c r="CU68" s="295"/>
      <c r="CV68" s="295"/>
      <c r="CW68" s="295"/>
      <c r="CX68" s="295"/>
      <c r="CY68" s="295"/>
      <c r="CZ68" s="295"/>
      <c r="DA68" s="295"/>
      <c r="DB68" s="295"/>
      <c r="DC68" s="295"/>
      <c r="DD68" s="295"/>
      <c r="DE68" s="295"/>
      <c r="DF68" s="295"/>
      <c r="DG68" s="295"/>
      <c r="DH68" s="295"/>
      <c r="DI68" s="295"/>
      <c r="DJ68" s="295"/>
      <c r="DK68" s="295"/>
      <c r="DL68" s="295"/>
      <c r="DM68" s="295"/>
      <c r="DN68" s="295"/>
      <c r="DO68" s="295"/>
      <c r="DP68" s="295"/>
      <c r="DQ68" s="295"/>
      <c r="DR68" s="295"/>
      <c r="DS68" s="295"/>
      <c r="DT68" s="295"/>
      <c r="DU68" s="295"/>
      <c r="DV68" s="295"/>
      <c r="DW68" s="295"/>
      <c r="DX68" s="295"/>
      <c r="DY68" s="295"/>
      <c r="DZ68" s="295"/>
      <c r="EA68" s="295"/>
      <c r="EB68" s="295"/>
      <c r="EC68" s="295"/>
      <c r="ED68" s="295"/>
      <c r="EE68" s="295"/>
      <c r="EF68" s="295"/>
      <c r="EG68" s="295"/>
      <c r="EH68" s="295"/>
      <c r="EI68" s="295"/>
      <c r="EJ68" s="295"/>
      <c r="EK68" s="295"/>
      <c r="EL68" s="295"/>
      <c r="EM68" s="295"/>
      <c r="EN68" s="295"/>
      <c r="EO68" s="295"/>
      <c r="EP68" s="295"/>
      <c r="EQ68" s="295"/>
      <c r="ER68" s="295"/>
      <c r="ES68" s="295"/>
      <c r="ET68" s="295"/>
      <c r="EU68" s="295"/>
      <c r="EV68" s="295"/>
      <c r="EW68" s="295"/>
      <c r="EX68" s="295"/>
      <c r="EY68" s="295"/>
      <c r="EZ68" s="295"/>
      <c r="FA68" s="295"/>
      <c r="FB68" s="295"/>
      <c r="FC68" s="295"/>
      <c r="FD68" s="295"/>
      <c r="FE68" s="295"/>
      <c r="FF68" s="295"/>
      <c r="FG68" s="295"/>
      <c r="FH68" s="295"/>
      <c r="FI68" s="295"/>
      <c r="FJ68" s="295"/>
      <c r="FK68" s="295"/>
      <c r="FL68" s="295"/>
      <c r="FM68" s="295"/>
      <c r="FN68" s="295"/>
      <c r="FO68" s="295"/>
      <c r="FP68" s="295"/>
      <c r="FQ68" s="295"/>
      <c r="FR68" s="295"/>
      <c r="FS68" s="295"/>
      <c r="FT68" s="295"/>
      <c r="FU68" s="295"/>
      <c r="FV68" s="295"/>
      <c r="FW68" s="295"/>
      <c r="FX68" s="295"/>
      <c r="FY68" s="295"/>
      <c r="FZ68" s="295"/>
      <c r="GA68" s="295"/>
      <c r="GB68" s="295"/>
      <c r="GC68" s="295"/>
      <c r="GD68" s="295"/>
      <c r="GE68" s="295"/>
      <c r="GF68" s="295"/>
      <c r="GG68" s="295"/>
      <c r="GH68" s="295"/>
      <c r="GI68" s="295"/>
      <c r="GJ68" s="295"/>
      <c r="GK68" s="295"/>
      <c r="GL68" s="295"/>
      <c r="GM68" s="295"/>
      <c r="GN68" s="295"/>
      <c r="GO68" s="295"/>
      <c r="GP68" s="295"/>
      <c r="GQ68" s="295"/>
      <c r="GR68" s="295"/>
      <c r="GS68" s="295"/>
      <c r="GT68" s="295"/>
      <c r="GU68" s="295"/>
      <c r="GV68" s="295"/>
      <c r="GW68" s="295"/>
      <c r="GX68" s="295"/>
      <c r="GY68" s="295"/>
      <c r="GZ68" s="295"/>
      <c r="HA68" s="295"/>
      <c r="HB68" s="295"/>
      <c r="HC68" s="295"/>
      <c r="HD68" s="295"/>
      <c r="HE68" s="295"/>
      <c r="HF68" s="295"/>
      <c r="HG68" s="295"/>
      <c r="HH68" s="295"/>
      <c r="HI68" s="295"/>
      <c r="HJ68" s="295"/>
      <c r="HK68" s="295"/>
      <c r="HL68" s="295"/>
      <c r="HM68" s="295"/>
      <c r="HN68" s="295"/>
      <c r="HO68" s="295"/>
      <c r="HP68" s="295"/>
      <c r="HQ68" s="295"/>
      <c r="HR68" s="295"/>
      <c r="HS68" s="295"/>
      <c r="HT68" s="295"/>
      <c r="HU68" s="295"/>
      <c r="HV68" s="295"/>
      <c r="HW68" s="295"/>
      <c r="HX68" s="295"/>
      <c r="HY68" s="295"/>
      <c r="HZ68" s="295"/>
      <c r="IA68" s="295"/>
      <c r="IB68" s="295"/>
      <c r="IC68" s="295"/>
      <c r="ID68" s="295"/>
      <c r="IE68" s="295"/>
      <c r="IF68" s="295"/>
      <c r="IG68" s="295"/>
      <c r="IH68" s="295"/>
      <c r="II68" s="295"/>
      <c r="IJ68" s="295"/>
      <c r="IK68" s="295"/>
      <c r="IL68" s="295"/>
      <c r="IM68" s="295"/>
      <c r="IN68" s="295"/>
      <c r="IO68" s="295"/>
      <c r="IP68" s="295"/>
      <c r="IQ68" s="295"/>
      <c r="IR68" s="295"/>
      <c r="IS68" s="295"/>
      <c r="IT68" s="295"/>
      <c r="IU68" s="295"/>
      <c r="IV68" s="295"/>
    </row>
    <row r="69" spans="1:256" s="2438" customFormat="1" ht="81" customHeight="1">
      <c r="A69" s="3168"/>
      <c r="B69" s="3169"/>
      <c r="C69" s="3170"/>
      <c r="D69" s="3171" t="s">
        <v>304</v>
      </c>
      <c r="E69" s="3159"/>
      <c r="F69" s="3172"/>
      <c r="G69" s="3173"/>
      <c r="H69" s="4199"/>
      <c r="I69" s="3174"/>
      <c r="L69" s="2439"/>
      <c r="M69" s="2439"/>
      <c r="N69" s="2439"/>
      <c r="O69" s="2439"/>
      <c r="P69" s="2439"/>
      <c r="Q69" s="2439"/>
      <c r="R69" s="2439"/>
      <c r="S69" s="2439"/>
      <c r="T69" s="2439"/>
      <c r="U69" s="2439"/>
      <c r="V69" s="2439"/>
      <c r="W69" s="2439"/>
      <c r="X69" s="2439"/>
      <c r="Y69" s="2439"/>
      <c r="Z69" s="2439"/>
      <c r="AA69" s="2439"/>
      <c r="AB69" s="2439"/>
      <c r="AC69" s="2439"/>
      <c r="AD69" s="2439"/>
      <c r="AE69" s="2439"/>
      <c r="AF69" s="2439"/>
      <c r="AG69" s="2439"/>
      <c r="AH69" s="2439"/>
      <c r="AI69" s="2439"/>
      <c r="AJ69" s="2439"/>
      <c r="AK69" s="2439"/>
      <c r="AL69" s="2439"/>
      <c r="AM69" s="2439"/>
      <c r="AN69" s="2439"/>
      <c r="AO69" s="2439"/>
      <c r="AP69" s="2439"/>
      <c r="AQ69" s="2439"/>
      <c r="AR69" s="2439"/>
      <c r="AS69" s="2439"/>
      <c r="AT69" s="2439"/>
      <c r="AU69" s="2439"/>
      <c r="AV69" s="2439"/>
      <c r="AW69" s="2439"/>
      <c r="AX69" s="2439"/>
      <c r="AY69" s="2439"/>
      <c r="AZ69" s="2439"/>
      <c r="BA69" s="2439"/>
      <c r="BB69" s="2439"/>
      <c r="BC69" s="2439"/>
      <c r="BD69" s="2439"/>
      <c r="BE69" s="2439"/>
      <c r="BF69" s="2439"/>
      <c r="BG69" s="2439"/>
      <c r="BH69" s="2439"/>
      <c r="BI69" s="2439"/>
      <c r="BJ69" s="2439"/>
      <c r="BK69" s="2439"/>
      <c r="BL69" s="2439"/>
      <c r="BM69" s="2439"/>
      <c r="BN69" s="2439"/>
      <c r="BO69" s="2439"/>
      <c r="BP69" s="2439"/>
      <c r="BQ69" s="2439"/>
      <c r="BR69" s="2439"/>
      <c r="BS69" s="2439"/>
      <c r="BT69" s="2439"/>
      <c r="BU69" s="2439"/>
      <c r="BV69" s="2439"/>
      <c r="BW69" s="2439"/>
      <c r="BX69" s="2439"/>
      <c r="BY69" s="2439"/>
      <c r="BZ69" s="2439"/>
      <c r="CA69" s="2439"/>
      <c r="CB69" s="2439"/>
      <c r="CC69" s="2439"/>
      <c r="CD69" s="2439"/>
      <c r="CE69" s="2439"/>
      <c r="CF69" s="2439"/>
      <c r="CG69" s="2439"/>
      <c r="CH69" s="2439"/>
      <c r="CI69" s="2439"/>
      <c r="CJ69" s="2439"/>
      <c r="CK69" s="2439"/>
      <c r="CL69" s="2439"/>
      <c r="CM69" s="2439"/>
      <c r="CN69" s="2439"/>
      <c r="CO69" s="2439"/>
      <c r="CP69" s="2439"/>
      <c r="CQ69" s="2439"/>
      <c r="CR69" s="2439"/>
      <c r="CS69" s="2439"/>
      <c r="CT69" s="2439"/>
      <c r="CU69" s="2439"/>
      <c r="CV69" s="2439"/>
      <c r="CW69" s="2439"/>
      <c r="CX69" s="2439"/>
      <c r="CY69" s="2439"/>
      <c r="CZ69" s="2439"/>
      <c r="DA69" s="2439"/>
      <c r="DB69" s="2439"/>
      <c r="DC69" s="2439"/>
      <c r="DD69" s="2439"/>
      <c r="DE69" s="2439"/>
      <c r="DF69" s="2439"/>
      <c r="DG69" s="2439"/>
      <c r="DH69" s="2439"/>
      <c r="DI69" s="2439"/>
      <c r="DJ69" s="2439"/>
      <c r="DK69" s="2439"/>
      <c r="DL69" s="2439"/>
      <c r="DM69" s="2439"/>
      <c r="DN69" s="2439"/>
      <c r="DO69" s="2439"/>
      <c r="DP69" s="2439"/>
      <c r="DQ69" s="2439"/>
      <c r="DR69" s="2439"/>
      <c r="DS69" s="2439"/>
      <c r="DT69" s="2439"/>
      <c r="DU69" s="2439"/>
      <c r="DV69" s="2439"/>
      <c r="DW69" s="2439"/>
      <c r="DX69" s="2439"/>
      <c r="DY69" s="2439"/>
      <c r="DZ69" s="2439"/>
      <c r="EA69" s="2439"/>
      <c r="EB69" s="2439"/>
      <c r="EC69" s="2439"/>
      <c r="ED69" s="2439"/>
      <c r="EE69" s="2439"/>
      <c r="EF69" s="2439"/>
      <c r="EG69" s="2439"/>
      <c r="EH69" s="2439"/>
      <c r="EI69" s="2439"/>
      <c r="EJ69" s="2439"/>
      <c r="EK69" s="2439"/>
      <c r="EL69" s="2439"/>
      <c r="EM69" s="2439"/>
      <c r="EN69" s="2439"/>
      <c r="EO69" s="2439"/>
      <c r="EP69" s="2439"/>
      <c r="EQ69" s="2439"/>
      <c r="ER69" s="2439"/>
      <c r="ES69" s="2439"/>
      <c r="ET69" s="2439"/>
      <c r="EU69" s="2439"/>
      <c r="EV69" s="2439"/>
      <c r="EW69" s="2439"/>
      <c r="EX69" s="2439"/>
      <c r="EY69" s="2439"/>
      <c r="EZ69" s="2439"/>
      <c r="FA69" s="2439"/>
      <c r="FB69" s="2439"/>
      <c r="FC69" s="2439"/>
      <c r="FD69" s="2439"/>
      <c r="FE69" s="2439"/>
      <c r="FF69" s="2439"/>
      <c r="FG69" s="2439"/>
      <c r="FH69" s="2439"/>
      <c r="FI69" s="2439"/>
      <c r="FJ69" s="2439"/>
      <c r="FK69" s="2439"/>
      <c r="FL69" s="2439"/>
      <c r="FM69" s="2439"/>
      <c r="FN69" s="2439"/>
      <c r="FO69" s="2439"/>
      <c r="FP69" s="2439"/>
      <c r="FQ69" s="2439"/>
      <c r="FR69" s="2439"/>
      <c r="FS69" s="2439"/>
      <c r="FT69" s="2439"/>
      <c r="FU69" s="2439"/>
      <c r="FV69" s="2439"/>
      <c r="FW69" s="2439"/>
      <c r="FX69" s="2439"/>
      <c r="FY69" s="2439"/>
      <c r="FZ69" s="2439"/>
      <c r="GA69" s="2439"/>
      <c r="GB69" s="2439"/>
      <c r="GC69" s="2439"/>
      <c r="GD69" s="2439"/>
      <c r="GE69" s="2439"/>
      <c r="GF69" s="2439"/>
      <c r="GG69" s="2439"/>
      <c r="GH69" s="2439"/>
      <c r="GI69" s="2439"/>
      <c r="GJ69" s="2439"/>
      <c r="GK69" s="2439"/>
      <c r="GL69" s="2439"/>
      <c r="GM69" s="2439"/>
      <c r="GN69" s="2439"/>
      <c r="GO69" s="2439"/>
      <c r="GP69" s="2439"/>
      <c r="GQ69" s="2439"/>
      <c r="GR69" s="2439"/>
      <c r="GS69" s="2439"/>
      <c r="GT69" s="2439"/>
      <c r="GU69" s="2439"/>
      <c r="GV69" s="2439"/>
      <c r="GW69" s="2439"/>
      <c r="GX69" s="2439"/>
      <c r="GY69" s="2439"/>
      <c r="GZ69" s="2439"/>
      <c r="HA69" s="2439"/>
      <c r="HB69" s="2439"/>
      <c r="HC69" s="2439"/>
      <c r="HD69" s="2439"/>
      <c r="HE69" s="2439"/>
      <c r="HF69" s="2439"/>
      <c r="HG69" s="2439"/>
      <c r="HH69" s="2439"/>
      <c r="HI69" s="2439"/>
      <c r="HJ69" s="2439"/>
      <c r="HK69" s="2439"/>
      <c r="HL69" s="2439"/>
      <c r="HM69" s="2439"/>
      <c r="HN69" s="2439"/>
      <c r="HO69" s="2439"/>
      <c r="HP69" s="2439"/>
      <c r="HQ69" s="2439"/>
      <c r="HR69" s="2439"/>
      <c r="HS69" s="2439"/>
      <c r="HT69" s="2439"/>
      <c r="HU69" s="2439"/>
      <c r="HV69" s="2439"/>
      <c r="HW69" s="2439"/>
      <c r="HX69" s="2439"/>
      <c r="HY69" s="2439"/>
      <c r="HZ69" s="2439"/>
      <c r="IA69" s="2439"/>
      <c r="IB69" s="2439"/>
      <c r="IC69" s="2439"/>
      <c r="ID69" s="2439"/>
      <c r="IE69" s="2439"/>
      <c r="IF69" s="2439"/>
      <c r="IG69" s="2439"/>
      <c r="IH69" s="2439"/>
      <c r="II69" s="2439"/>
      <c r="IJ69" s="2439"/>
      <c r="IK69" s="2439"/>
      <c r="IL69" s="2439"/>
      <c r="IM69" s="2439"/>
      <c r="IN69" s="2439"/>
      <c r="IO69" s="2439"/>
      <c r="IP69" s="2439"/>
      <c r="IQ69" s="2439"/>
      <c r="IR69" s="2439"/>
      <c r="IS69" s="2439"/>
      <c r="IT69" s="2439"/>
      <c r="IU69" s="2439"/>
      <c r="IV69" s="2439"/>
    </row>
    <row r="70" spans="1:256" s="3286" customFormat="1" ht="13.5" customHeight="1">
      <c r="A70" s="3301"/>
      <c r="B70" s="3302"/>
      <c r="C70" s="3302">
        <v>2</v>
      </c>
      <c r="D70" s="3302" t="s">
        <v>2271</v>
      </c>
      <c r="E70" s="3302"/>
      <c r="F70" s="3303"/>
      <c r="G70" s="3304"/>
      <c r="H70" s="4207">
        <f>SUM(H71:H77)</f>
        <v>0</v>
      </c>
      <c r="I70" s="3292"/>
      <c r="O70" s="3305"/>
      <c r="P70" s="3305"/>
    </row>
    <row r="71" spans="1:256" s="3473" customFormat="1" ht="13.5" customHeight="1">
      <c r="A71" s="3408">
        <v>16</v>
      </c>
      <c r="B71" s="3281" t="s">
        <v>911</v>
      </c>
      <c r="C71" s="3282">
        <v>279113131</v>
      </c>
      <c r="D71" s="3282" t="s">
        <v>7159</v>
      </c>
      <c r="E71" s="3282" t="s">
        <v>611</v>
      </c>
      <c r="F71" s="3279">
        <f>ROUND(SUM(F73),3)</f>
        <v>22.89</v>
      </c>
      <c r="G71" s="3409"/>
      <c r="H71" s="3942">
        <f>ROUND(F71*G71,2)</f>
        <v>0</v>
      </c>
      <c r="I71" s="3089" t="s">
        <v>142</v>
      </c>
      <c r="J71" s="4679"/>
      <c r="O71" s="4680"/>
      <c r="P71" s="4680"/>
    </row>
    <row r="72" spans="1:256" s="3286" customFormat="1" ht="27" customHeight="1">
      <c r="A72" s="3408"/>
      <c r="B72" s="3282"/>
      <c r="C72" s="3282"/>
      <c r="D72" s="3287" t="s">
        <v>7160</v>
      </c>
      <c r="E72" s="3282"/>
      <c r="F72" s="3279"/>
      <c r="G72" s="3409"/>
      <c r="H72" s="4208"/>
      <c r="I72" s="3089"/>
      <c r="M72" s="4681"/>
      <c r="O72" s="3305"/>
      <c r="P72" s="3305"/>
    </row>
    <row r="73" spans="1:256" s="3473" customFormat="1" ht="13.5" customHeight="1">
      <c r="A73" s="3446"/>
      <c r="B73" s="3287"/>
      <c r="C73" s="3287"/>
      <c r="D73" s="3287" t="s">
        <v>7161</v>
      </c>
      <c r="E73" s="3287"/>
      <c r="F73" s="3291">
        <f>((7.6+7.6+3.3+3.3)*1)*1.05</f>
        <v>22.89</v>
      </c>
      <c r="G73" s="3447"/>
      <c r="H73" s="4209"/>
      <c r="I73" s="3515"/>
      <c r="J73" s="4679"/>
      <c r="O73" s="4680"/>
      <c r="P73" s="4680"/>
    </row>
    <row r="74" spans="1:256" s="3473" customFormat="1" ht="13.5" customHeight="1">
      <c r="A74" s="3446"/>
      <c r="B74" s="3287"/>
      <c r="C74" s="3287"/>
      <c r="D74" s="3287" t="s">
        <v>7162</v>
      </c>
      <c r="E74" s="3287"/>
      <c r="F74" s="3291"/>
      <c r="G74" s="3447"/>
      <c r="H74" s="4209"/>
      <c r="I74" s="3515"/>
      <c r="J74" s="4679"/>
      <c r="O74" s="4680"/>
      <c r="P74" s="4680"/>
    </row>
    <row r="75" spans="1:256" s="3473" customFormat="1" ht="13.5" customHeight="1">
      <c r="A75" s="3408">
        <v>17</v>
      </c>
      <c r="B75" s="3281" t="s">
        <v>911</v>
      </c>
      <c r="C75" s="3282">
        <v>279361821</v>
      </c>
      <c r="D75" s="3282" t="s">
        <v>7163</v>
      </c>
      <c r="E75" s="3282" t="s">
        <v>302</v>
      </c>
      <c r="F75" s="3279">
        <f>ROUND(SUM(F77),3)</f>
        <v>1.3080000000000001</v>
      </c>
      <c r="G75" s="3409"/>
      <c r="H75" s="3942">
        <f>ROUND(F75*G75,2)</f>
        <v>0</v>
      </c>
      <c r="I75" s="3089" t="s">
        <v>142</v>
      </c>
      <c r="J75" s="4679"/>
      <c r="O75" s="4680"/>
      <c r="P75" s="4680"/>
    </row>
    <row r="76" spans="1:256" s="3286" customFormat="1" ht="13.5" customHeight="1">
      <c r="A76" s="3408"/>
      <c r="B76" s="3282"/>
      <c r="C76" s="3282"/>
      <c r="D76" s="3287" t="s">
        <v>7164</v>
      </c>
      <c r="E76" s="3282"/>
      <c r="F76" s="3279"/>
      <c r="G76" s="3409"/>
      <c r="H76" s="4208"/>
      <c r="I76" s="3089"/>
      <c r="M76" s="4681"/>
      <c r="O76" s="3305"/>
      <c r="P76" s="3305"/>
    </row>
    <row r="77" spans="1:256" s="3473" customFormat="1" ht="27" customHeight="1">
      <c r="A77" s="3446"/>
      <c r="B77" s="3287"/>
      <c r="C77" s="3287"/>
      <c r="D77" s="3287" t="s">
        <v>7165</v>
      </c>
      <c r="E77" s="3287"/>
      <c r="F77" s="3291">
        <f>((22.89)/1.05)*0.06</f>
        <v>1.3080000000000001</v>
      </c>
      <c r="G77" s="3447"/>
      <c r="H77" s="4209"/>
      <c r="I77" s="3515"/>
      <c r="J77" s="4679"/>
      <c r="O77" s="4680"/>
      <c r="P77" s="4680"/>
    </row>
    <row r="78" spans="1:256" s="933" customFormat="1" ht="13.5" customHeight="1">
      <c r="A78" s="3175"/>
      <c r="B78" s="3176"/>
      <c r="C78" s="3177">
        <v>4</v>
      </c>
      <c r="D78" s="3177" t="s">
        <v>910</v>
      </c>
      <c r="E78" s="3177"/>
      <c r="F78" s="3178"/>
      <c r="G78" s="3179"/>
      <c r="H78" s="4190">
        <f>SUM(H79:H82)</f>
        <v>0</v>
      </c>
      <c r="I78" s="3180"/>
      <c r="J78" s="2441"/>
      <c r="K78" s="2442"/>
      <c r="N78" s="2443"/>
    </row>
    <row r="79" spans="1:256" s="933" customFormat="1" ht="13.5" customHeight="1">
      <c r="A79" s="3181">
        <v>18</v>
      </c>
      <c r="B79" s="3182" t="s">
        <v>4205</v>
      </c>
      <c r="C79" s="3183">
        <v>451315114</v>
      </c>
      <c r="D79" s="3183" t="s">
        <v>929</v>
      </c>
      <c r="E79" s="3183" t="s">
        <v>611</v>
      </c>
      <c r="F79" s="3279">
        <f>ROUND(SUM(F82),3)</f>
        <v>5.88</v>
      </c>
      <c r="G79" s="3184"/>
      <c r="H79" s="3942">
        <f>ROUND(F79*G79,2)</f>
        <v>0</v>
      </c>
      <c r="I79" s="3089" t="s">
        <v>142</v>
      </c>
      <c r="J79" s="2444"/>
      <c r="L79" s="2445"/>
    </row>
    <row r="80" spans="1:256" s="933" customFormat="1" ht="13.5" customHeight="1">
      <c r="A80" s="3181"/>
      <c r="B80" s="3182"/>
      <c r="C80" s="3183"/>
      <c r="D80" s="3185" t="s">
        <v>7166</v>
      </c>
      <c r="E80" s="3183"/>
      <c r="F80" s="3186"/>
      <c r="G80" s="3184"/>
      <c r="H80" s="4192"/>
      <c r="I80" s="3187"/>
      <c r="J80" s="2444"/>
      <c r="L80" s="2445"/>
    </row>
    <row r="81" spans="1:25" s="2447" customFormat="1" ht="13.5" customHeight="1">
      <c r="A81" s="3181"/>
      <c r="B81" s="3182"/>
      <c r="C81" s="3183"/>
      <c r="D81" s="3185" t="s">
        <v>7167</v>
      </c>
      <c r="E81" s="3183"/>
      <c r="F81" s="3188"/>
      <c r="G81" s="3184"/>
      <c r="H81" s="4192"/>
      <c r="I81" s="3180"/>
      <c r="J81" s="2446"/>
      <c r="L81" s="2445"/>
      <c r="M81" s="933"/>
    </row>
    <row r="82" spans="1:25" s="2447" customFormat="1" ht="13.5" customHeight="1">
      <c r="A82" s="3181"/>
      <c r="B82" s="3182"/>
      <c r="C82" s="3183"/>
      <c r="D82" s="3185" t="s">
        <v>7168</v>
      </c>
      <c r="E82" s="3183"/>
      <c r="F82" s="3188">
        <f>((7.6*2+3.6*2)*0.25)*1.05</f>
        <v>5.88</v>
      </c>
      <c r="G82" s="3184"/>
      <c r="H82" s="4192"/>
      <c r="I82" s="3180"/>
      <c r="J82" s="2446"/>
      <c r="L82" s="2445"/>
      <c r="M82" s="933"/>
    </row>
    <row r="83" spans="1:25" s="1346" customFormat="1" ht="13.5" customHeight="1">
      <c r="A83" s="3189"/>
      <c r="B83" s="3190"/>
      <c r="C83" s="3190">
        <v>5</v>
      </c>
      <c r="D83" s="3190" t="s">
        <v>2151</v>
      </c>
      <c r="E83" s="3190"/>
      <c r="F83" s="3191"/>
      <c r="G83" s="3192"/>
      <c r="H83" s="4210">
        <f>SUM(H84:H85,H90:H93)</f>
        <v>0</v>
      </c>
      <c r="I83" s="3193"/>
      <c r="J83" s="4682"/>
      <c r="K83" s="1586"/>
    </row>
    <row r="84" spans="1:25" s="1346" customFormat="1" ht="13.5" customHeight="1">
      <c r="A84" s="3106" t="s">
        <v>1846</v>
      </c>
      <c r="B84" s="3107" t="s">
        <v>2092</v>
      </c>
      <c r="C84" s="3108" t="s">
        <v>2570</v>
      </c>
      <c r="D84" s="3108" t="s">
        <v>7169</v>
      </c>
      <c r="E84" s="3108" t="s">
        <v>611</v>
      </c>
      <c r="F84" s="3080">
        <f>ROUND(SUM(F90),3)</f>
        <v>24.09</v>
      </c>
      <c r="G84" s="3283">
        <f>ROUND(SUM(H86:H89)/F84,2)</f>
        <v>0</v>
      </c>
      <c r="H84" s="3942">
        <f>ROUND(F84*G84,2)</f>
        <v>0</v>
      </c>
      <c r="I84" s="3128" t="s">
        <v>60</v>
      </c>
      <c r="J84" s="1440"/>
      <c r="K84" s="1599"/>
      <c r="L84" s="1599"/>
      <c r="M84" s="1599"/>
      <c r="N84" s="4683"/>
      <c r="O84" s="1590"/>
      <c r="P84" s="1589"/>
      <c r="Q84" s="1592"/>
      <c r="R84" s="1593"/>
      <c r="S84" s="1593"/>
      <c r="T84" s="1594"/>
      <c r="V84" s="1600"/>
    </row>
    <row r="85" spans="1:25" s="1346" customFormat="1" ht="13.5" customHeight="1">
      <c r="A85" s="3194"/>
      <c r="B85" s="3195"/>
      <c r="C85" s="3196"/>
      <c r="D85" s="3110" t="s">
        <v>640</v>
      </c>
      <c r="E85" s="3108"/>
      <c r="F85" s="3197"/>
      <c r="G85" s="3198"/>
      <c r="H85" s="4102"/>
      <c r="I85" s="3199"/>
    </row>
    <row r="86" spans="1:25" s="231" customFormat="1" ht="13.5" customHeight="1">
      <c r="A86" s="3200" t="s">
        <v>938</v>
      </c>
      <c r="B86" s="3201"/>
      <c r="C86" s="3129" t="s">
        <v>2587</v>
      </c>
      <c r="D86" s="3110" t="s">
        <v>7170</v>
      </c>
      <c r="E86" s="3129" t="s">
        <v>611</v>
      </c>
      <c r="F86" s="3202">
        <f>F84</f>
        <v>24.09</v>
      </c>
      <c r="G86" s="3203"/>
      <c r="H86" s="4186">
        <f t="shared" ref="H86:H87" si="4">ROUND(F86*G86,2)</f>
        <v>0</v>
      </c>
      <c r="I86" s="3130" t="s">
        <v>60</v>
      </c>
      <c r="J86" s="4684"/>
      <c r="K86" s="394"/>
      <c r="L86" s="394"/>
      <c r="M86" s="394"/>
      <c r="N86" s="394"/>
      <c r="O86" s="395"/>
      <c r="P86" s="395"/>
      <c r="Q86" s="396"/>
      <c r="R86" s="1443"/>
      <c r="S86" s="381"/>
      <c r="T86" s="382"/>
      <c r="V86" s="383"/>
    </row>
    <row r="87" spans="1:25" s="1346" customFormat="1" ht="27" customHeight="1">
      <c r="A87" s="3204" t="s">
        <v>941</v>
      </c>
      <c r="B87" s="3201"/>
      <c r="C87" s="3205" t="s">
        <v>2574</v>
      </c>
      <c r="D87" s="3206" t="s">
        <v>7171</v>
      </c>
      <c r="E87" s="3207" t="s">
        <v>611</v>
      </c>
      <c r="F87" s="3208">
        <f>(24.09)*1.1</f>
        <v>26.499000000000002</v>
      </c>
      <c r="G87" s="3209"/>
      <c r="H87" s="4211">
        <f t="shared" si="4"/>
        <v>0</v>
      </c>
      <c r="I87" s="3210" t="s">
        <v>60</v>
      </c>
      <c r="J87" s="1848"/>
      <c r="K87" s="1842"/>
      <c r="L87" s="1843"/>
      <c r="M87" s="1844"/>
      <c r="N87" s="1844"/>
      <c r="O87" s="1845"/>
      <c r="P87" s="1844"/>
      <c r="Q87" s="4685"/>
      <c r="R87" s="1848"/>
      <c r="S87" s="1842"/>
      <c r="T87" s="1843"/>
      <c r="U87" s="1844"/>
      <c r="V87" s="1844"/>
      <c r="W87" s="1845"/>
      <c r="X87" s="1844"/>
      <c r="Y87" s="4685"/>
    </row>
    <row r="88" spans="1:25" s="1346" customFormat="1" ht="13.5" customHeight="1">
      <c r="A88" s="3211"/>
      <c r="B88" s="3212"/>
      <c r="C88" s="3129"/>
      <c r="D88" s="3213" t="s">
        <v>2576</v>
      </c>
      <c r="E88" s="3213"/>
      <c r="F88" s="3214"/>
      <c r="G88" s="5689" t="s">
        <v>2577</v>
      </c>
      <c r="H88" s="5690"/>
      <c r="I88" s="3111"/>
      <c r="J88" s="1450"/>
      <c r="K88" s="1451"/>
      <c r="L88" s="1452"/>
      <c r="M88" s="1453"/>
      <c r="N88" s="1451"/>
      <c r="O88" s="1454"/>
      <c r="P88" s="1455"/>
      <c r="Q88" s="1456"/>
      <c r="R88" s="4686"/>
      <c r="S88" s="1593"/>
      <c r="T88" s="1594"/>
      <c r="V88" s="1600"/>
    </row>
    <row r="89" spans="1:25" s="1346" customFormat="1" ht="13.5" customHeight="1">
      <c r="A89" s="3211" t="s">
        <v>944</v>
      </c>
      <c r="B89" s="3201"/>
      <c r="C89" s="3129" t="s">
        <v>2593</v>
      </c>
      <c r="D89" s="3110" t="s">
        <v>7172</v>
      </c>
      <c r="E89" s="3213" t="s">
        <v>611</v>
      </c>
      <c r="F89" s="3214">
        <f>(24.09)*1.1</f>
        <v>26.499000000000002</v>
      </c>
      <c r="G89" s="3215"/>
      <c r="H89" s="4186">
        <f t="shared" ref="H89" si="5">ROUND(F89*G89,2)</f>
        <v>0</v>
      </c>
      <c r="I89" s="3130" t="s">
        <v>60</v>
      </c>
      <c r="J89" s="4684"/>
      <c r="K89" s="4687"/>
      <c r="L89" s="4688"/>
      <c r="M89" s="4689"/>
      <c r="N89" s="4689"/>
      <c r="O89" s="4690"/>
      <c r="P89" s="4689"/>
      <c r="Q89" s="4691"/>
      <c r="R89" s="1593"/>
      <c r="S89" s="1593"/>
      <c r="T89" s="1594"/>
      <c r="V89" s="1600"/>
    </row>
    <row r="90" spans="1:25" s="1346" customFormat="1" ht="13.5" customHeight="1">
      <c r="A90" s="3216"/>
      <c r="B90" s="3108"/>
      <c r="C90" s="3217"/>
      <c r="D90" s="3110" t="s">
        <v>7173</v>
      </c>
      <c r="E90" s="3218"/>
      <c r="F90" s="3214">
        <f>7.3*3.3</f>
        <v>24.09</v>
      </c>
      <c r="G90" s="3109"/>
      <c r="H90" s="4187"/>
      <c r="I90" s="3083"/>
      <c r="J90" s="4692"/>
      <c r="K90" s="1984"/>
      <c r="L90" s="1843"/>
      <c r="M90" s="1844"/>
      <c r="N90" s="1844"/>
      <c r="O90" s="4693"/>
      <c r="P90" s="1844"/>
      <c r="Q90" s="1846"/>
      <c r="R90" s="1847"/>
      <c r="S90" s="4694"/>
    </row>
    <row r="91" spans="1:25" s="460" customFormat="1" ht="13.5" customHeight="1">
      <c r="A91" s="3219"/>
      <c r="B91" s="3074"/>
      <c r="C91" s="3074"/>
      <c r="D91" s="3110" t="s">
        <v>659</v>
      </c>
      <c r="E91" s="3220"/>
      <c r="F91" s="3103"/>
      <c r="G91" s="3071"/>
      <c r="H91" s="4188"/>
      <c r="I91" s="3076"/>
      <c r="J91" s="1324"/>
      <c r="K91" s="1325"/>
    </row>
    <row r="92" spans="1:25" s="460" customFormat="1" ht="27" customHeight="1">
      <c r="A92" s="3219"/>
      <c r="B92" s="3074"/>
      <c r="C92" s="3074"/>
      <c r="D92" s="3287" t="s">
        <v>7174</v>
      </c>
      <c r="E92" s="3220"/>
      <c r="F92" s="3103"/>
      <c r="G92" s="3071"/>
      <c r="H92" s="4188"/>
      <c r="I92" s="3076"/>
      <c r="J92" s="1324"/>
      <c r="K92" s="1325"/>
    </row>
    <row r="93" spans="1:25" s="460" customFormat="1" ht="27" customHeight="1">
      <c r="A93" s="3097"/>
      <c r="B93" s="3121"/>
      <c r="C93" s="3098"/>
      <c r="D93" s="3102" t="s">
        <v>7175</v>
      </c>
      <c r="E93" s="3098"/>
      <c r="F93" s="3103"/>
      <c r="G93" s="3099"/>
      <c r="H93" s="4189"/>
      <c r="I93" s="3221"/>
      <c r="K93" s="1376"/>
    </row>
    <row r="94" spans="1:25" s="2448" customFormat="1" ht="13.5" customHeight="1">
      <c r="A94" s="3175"/>
      <c r="B94" s="3176"/>
      <c r="C94" s="3177" t="s">
        <v>987</v>
      </c>
      <c r="D94" s="3177" t="s">
        <v>988</v>
      </c>
      <c r="E94" s="3177"/>
      <c r="F94" s="3178"/>
      <c r="G94" s="3179"/>
      <c r="H94" s="4190">
        <f>SUM(H95:H100)</f>
        <v>0</v>
      </c>
      <c r="I94" s="3222"/>
      <c r="J94" s="2444"/>
    </row>
    <row r="95" spans="1:25" s="906" customFormat="1" ht="13.5" customHeight="1">
      <c r="A95" s="3223">
        <v>20</v>
      </c>
      <c r="B95" s="3224" t="s">
        <v>7176</v>
      </c>
      <c r="C95" s="3225">
        <v>998014211</v>
      </c>
      <c r="D95" s="3225" t="s">
        <v>7177</v>
      </c>
      <c r="E95" s="3225" t="s">
        <v>302</v>
      </c>
      <c r="F95" s="3080">
        <f>ROUND(SUM(F96),3)</f>
        <v>11.321</v>
      </c>
      <c r="G95" s="3184"/>
      <c r="H95" s="3942">
        <f>ROUND(F95*G95,2)</f>
        <v>0</v>
      </c>
      <c r="I95" s="3187" t="s">
        <v>142</v>
      </c>
      <c r="J95" s="2449"/>
      <c r="K95" s="2450"/>
      <c r="L95" s="2450"/>
      <c r="M95" s="2448"/>
    </row>
    <row r="96" spans="1:25" s="906" customFormat="1" ht="13.5" customHeight="1">
      <c r="A96" s="3223"/>
      <c r="B96" s="3224"/>
      <c r="C96" s="3225"/>
      <c r="D96" s="3093" t="s">
        <v>7178</v>
      </c>
      <c r="E96" s="3225"/>
      <c r="F96" s="3226">
        <f>(0.337+9.643+1.341)</f>
        <v>11.321</v>
      </c>
      <c r="G96" s="3184"/>
      <c r="H96" s="4191"/>
      <c r="I96" s="3187"/>
      <c r="J96" s="2451"/>
      <c r="K96" s="2450"/>
      <c r="L96" s="2450"/>
      <c r="M96" s="2448"/>
    </row>
    <row r="97" spans="1:21" s="460" customFormat="1" ht="13.5" customHeight="1">
      <c r="A97" s="3097">
        <v>21</v>
      </c>
      <c r="B97" s="3121" t="s">
        <v>2092</v>
      </c>
      <c r="C97" s="3098">
        <v>998223011</v>
      </c>
      <c r="D97" s="3227" t="s">
        <v>2813</v>
      </c>
      <c r="E97" s="3228" t="s">
        <v>302</v>
      </c>
      <c r="F97" s="3080">
        <f>ROUND(SUM(F98),3)</f>
        <v>14.763999999999999</v>
      </c>
      <c r="G97" s="3099"/>
      <c r="H97" s="3942">
        <f>ROUND(F97*G97,2)</f>
        <v>0</v>
      </c>
      <c r="I97" s="3187" t="s">
        <v>142</v>
      </c>
      <c r="J97" s="1387"/>
      <c r="L97" s="1155"/>
      <c r="M97" s="1634"/>
    </row>
    <row r="98" spans="1:21" s="460" customFormat="1" ht="27" customHeight="1">
      <c r="A98" s="3097"/>
      <c r="B98" s="3121"/>
      <c r="C98" s="3098"/>
      <c r="D98" s="3102" t="s">
        <v>7179</v>
      </c>
      <c r="E98" s="3228"/>
      <c r="F98" s="3119">
        <f>(9.143+2.149+3.472)</f>
        <v>14.764000000000001</v>
      </c>
      <c r="G98" s="3099"/>
      <c r="H98" s="4189"/>
      <c r="I98" s="3229"/>
      <c r="J98" s="1145"/>
      <c r="K98" s="1146"/>
      <c r="L98" s="461"/>
    </row>
    <row r="99" spans="1:21" s="2452" customFormat="1" ht="13.5" customHeight="1">
      <c r="A99" s="3230">
        <v>22</v>
      </c>
      <c r="B99" s="3182" t="s">
        <v>188</v>
      </c>
      <c r="C99" s="3183" t="s">
        <v>7180</v>
      </c>
      <c r="D99" s="3183" t="s">
        <v>7181</v>
      </c>
      <c r="E99" s="3183" t="s">
        <v>191</v>
      </c>
      <c r="F99" s="3080">
        <f>ROUND(SUM(F100),3)</f>
        <v>10</v>
      </c>
      <c r="G99" s="3184"/>
      <c r="H99" s="3942">
        <f>ROUND(F99*G99,2)</f>
        <v>0</v>
      </c>
      <c r="I99" s="3187" t="s">
        <v>142</v>
      </c>
      <c r="J99" s="2444"/>
      <c r="M99" s="2448"/>
    </row>
    <row r="100" spans="1:21" s="2453" customFormat="1" ht="27" customHeight="1">
      <c r="A100" s="3181"/>
      <c r="B100" s="3182"/>
      <c r="C100" s="3183"/>
      <c r="D100" s="3185" t="s">
        <v>994</v>
      </c>
      <c r="E100" s="3183"/>
      <c r="F100" s="3188">
        <v>10</v>
      </c>
      <c r="G100" s="3184"/>
      <c r="H100" s="4192"/>
      <c r="I100" s="3231"/>
      <c r="J100" s="2446"/>
      <c r="M100" s="2448"/>
    </row>
    <row r="101" spans="1:21" s="595" customFormat="1" ht="21" customHeight="1">
      <c r="A101" s="3232"/>
      <c r="B101" s="3233"/>
      <c r="C101" s="3233" t="s">
        <v>995</v>
      </c>
      <c r="D101" s="3233" t="s">
        <v>996</v>
      </c>
      <c r="E101" s="3233"/>
      <c r="F101" s="3234"/>
      <c r="G101" s="3235"/>
      <c r="H101" s="4193">
        <f>SUM(H102,H141)</f>
        <v>0</v>
      </c>
      <c r="I101" s="3236"/>
      <c r="L101" s="2454"/>
    </row>
    <row r="102" spans="1:21" s="3286" customFormat="1" ht="13.5" customHeight="1">
      <c r="A102" s="3458"/>
      <c r="B102" s="3459"/>
      <c r="C102" s="3459">
        <v>741</v>
      </c>
      <c r="D102" s="3459" t="s">
        <v>7182</v>
      </c>
      <c r="E102" s="3459"/>
      <c r="F102" s="3460"/>
      <c r="G102" s="3461"/>
      <c r="H102" s="4194">
        <f>SUM(H103:H140)</f>
        <v>0</v>
      </c>
      <c r="I102" s="3462"/>
    </row>
    <row r="103" spans="1:21" s="3286" customFormat="1" ht="13.5" customHeight="1">
      <c r="A103" s="3237">
        <v>23</v>
      </c>
      <c r="B103" s="3463">
        <v>741</v>
      </c>
      <c r="C103" s="3463" t="s">
        <v>7183</v>
      </c>
      <c r="D103" s="3463" t="s">
        <v>7184</v>
      </c>
      <c r="E103" s="3464" t="s">
        <v>155</v>
      </c>
      <c r="F103" s="3080">
        <f>ROUND(SUM(F105),3)</f>
        <v>4</v>
      </c>
      <c r="G103" s="3238"/>
      <c r="H103" s="3942">
        <f>ROUND(F103*G103,2)</f>
        <v>0</v>
      </c>
      <c r="I103" s="3465" t="s">
        <v>60</v>
      </c>
      <c r="J103" s="2455"/>
      <c r="K103" s="2456"/>
      <c r="L103" s="2457"/>
      <c r="M103" s="2457"/>
      <c r="N103" s="2457"/>
      <c r="O103" s="2458"/>
      <c r="P103" s="2458"/>
      <c r="Q103" s="2458"/>
      <c r="R103" s="2457"/>
      <c r="S103" s="2457"/>
      <c r="T103" s="2459"/>
    </row>
    <row r="104" spans="1:21" s="3286" customFormat="1" ht="13.5" customHeight="1">
      <c r="A104" s="3237"/>
      <c r="B104" s="3463"/>
      <c r="C104" s="3463"/>
      <c r="D104" s="3466" t="s">
        <v>7185</v>
      </c>
      <c r="E104" s="3464"/>
      <c r="F104" s="3467"/>
      <c r="G104" s="3468"/>
      <c r="H104" s="4119"/>
      <c r="I104" s="3465"/>
      <c r="J104" s="2526"/>
      <c r="K104" s="2457"/>
      <c r="L104" s="2457"/>
      <c r="M104" s="2457"/>
      <c r="N104" s="2457"/>
      <c r="O104" s="2458"/>
      <c r="P104" s="2458"/>
      <c r="Q104" s="2458"/>
      <c r="R104" s="2457"/>
      <c r="S104" s="2457"/>
      <c r="T104" s="2459"/>
      <c r="U104" s="3469"/>
    </row>
    <row r="105" spans="1:21" s="3286" customFormat="1" ht="13.5" customHeight="1">
      <c r="A105" s="3237"/>
      <c r="B105" s="3463"/>
      <c r="C105" s="3463"/>
      <c r="D105" s="3287" t="s">
        <v>7186</v>
      </c>
      <c r="E105" s="3464"/>
      <c r="F105" s="3467">
        <v>4</v>
      </c>
      <c r="G105" s="3468"/>
      <c r="H105" s="4119"/>
      <c r="I105" s="3465"/>
      <c r="J105" s="3296"/>
      <c r="M105" s="3470"/>
      <c r="Q105" s="3471"/>
      <c r="S105" s="3471"/>
    </row>
    <row r="106" spans="1:21" s="3286" customFormat="1" ht="13.5" customHeight="1">
      <c r="A106" s="3237"/>
      <c r="B106" s="3463"/>
      <c r="C106" s="3463"/>
      <c r="D106" s="3466" t="s">
        <v>7187</v>
      </c>
      <c r="E106" s="3464"/>
      <c r="F106" s="3467"/>
      <c r="G106" s="3468"/>
      <c r="H106" s="4119"/>
      <c r="I106" s="3516"/>
      <c r="J106" s="4677"/>
      <c r="K106" s="4677"/>
      <c r="M106" s="3470"/>
      <c r="Q106" s="3471"/>
    </row>
    <row r="107" spans="1:21" s="3473" customFormat="1" ht="13.5" customHeight="1">
      <c r="A107" s="3484">
        <v>25</v>
      </c>
      <c r="B107" s="3463">
        <v>741</v>
      </c>
      <c r="C107" s="3463" t="s">
        <v>7189</v>
      </c>
      <c r="D107" s="3463" t="s">
        <v>7190</v>
      </c>
      <c r="E107" s="3463" t="s">
        <v>141</v>
      </c>
      <c r="F107" s="3080">
        <f>ROUND(SUM(F108),3)</f>
        <v>20</v>
      </c>
      <c r="G107" s="3468"/>
      <c r="H107" s="3942">
        <f>ROUND(F107*G107,2)</f>
        <v>0</v>
      </c>
      <c r="I107" s="3239" t="s">
        <v>60</v>
      </c>
      <c r="J107" s="3485"/>
      <c r="K107" s="3296"/>
      <c r="L107" s="3296"/>
      <c r="M107" s="3486"/>
      <c r="N107" s="3486"/>
      <c r="O107" s="3486"/>
      <c r="P107" s="3486"/>
      <c r="Q107" s="3487"/>
      <c r="T107" s="2527"/>
      <c r="U107" s="2527"/>
    </row>
    <row r="108" spans="1:21" s="3473" customFormat="1" ht="13.5" customHeight="1">
      <c r="A108" s="3237"/>
      <c r="B108" s="3459"/>
      <c r="C108" s="3459"/>
      <c r="D108" s="3466" t="s">
        <v>7191</v>
      </c>
      <c r="E108" s="3488"/>
      <c r="F108" s="3467">
        <v>20</v>
      </c>
      <c r="G108" s="3468"/>
      <c r="H108" s="4119"/>
      <c r="I108" s="3462"/>
      <c r="J108" s="3489"/>
      <c r="K108" s="3490"/>
      <c r="L108" s="3490"/>
      <c r="M108" s="3490"/>
      <c r="N108" s="3490"/>
      <c r="O108" s="3490"/>
      <c r="P108" s="3490"/>
      <c r="T108" s="2527"/>
    </row>
    <row r="109" spans="1:21" s="3473" customFormat="1" ht="23.25" customHeight="1">
      <c r="A109" s="3237"/>
      <c r="B109" s="3459"/>
      <c r="C109" s="3459"/>
      <c r="D109" s="3474" t="s">
        <v>7192</v>
      </c>
      <c r="E109" s="3491"/>
      <c r="F109" s="3492"/>
      <c r="G109" s="3468"/>
      <c r="H109" s="4119"/>
      <c r="I109" s="3462"/>
      <c r="J109" s="3489"/>
      <c r="K109" s="3490"/>
      <c r="L109" s="3490"/>
      <c r="M109" s="3490"/>
      <c r="N109" s="3490"/>
      <c r="O109" s="3490"/>
      <c r="P109" s="3490"/>
    </row>
    <row r="110" spans="1:21" s="3473" customFormat="1" ht="13.5" customHeight="1">
      <c r="A110" s="3237">
        <v>26</v>
      </c>
      <c r="B110" s="3463">
        <v>741</v>
      </c>
      <c r="C110" s="3463" t="s">
        <v>7193</v>
      </c>
      <c r="D110" s="3463" t="s">
        <v>7194</v>
      </c>
      <c r="E110" s="3463" t="s">
        <v>23</v>
      </c>
      <c r="F110" s="3080">
        <f>ROUND(SUM(F112),3)</f>
        <v>1</v>
      </c>
      <c r="G110" s="3468"/>
      <c r="H110" s="3942">
        <f>ROUND(F110*G110,2)</f>
        <v>0</v>
      </c>
      <c r="I110" s="3465" t="s">
        <v>60</v>
      </c>
      <c r="M110" s="3482"/>
    </row>
    <row r="111" spans="1:21" s="3473" customFormat="1" ht="13.5" customHeight="1">
      <c r="A111" s="3237"/>
      <c r="B111" s="3463"/>
      <c r="C111" s="3463"/>
      <c r="D111" s="3466" t="s">
        <v>7195</v>
      </c>
      <c r="E111" s="3463"/>
      <c r="F111" s="3481"/>
      <c r="G111" s="3468"/>
      <c r="H111" s="4119"/>
      <c r="I111" s="3465"/>
      <c r="M111" s="3482"/>
    </row>
    <row r="112" spans="1:21" s="3473" customFormat="1" ht="13.5" customHeight="1">
      <c r="A112" s="3237"/>
      <c r="B112" s="3463"/>
      <c r="C112" s="3463"/>
      <c r="D112" s="3287" t="s">
        <v>7186</v>
      </c>
      <c r="E112" s="3464"/>
      <c r="F112" s="3467">
        <v>1</v>
      </c>
      <c r="G112" s="3468"/>
      <c r="H112" s="4119"/>
      <c r="I112" s="3465"/>
      <c r="M112" s="3482"/>
    </row>
    <row r="113" spans="1:97" s="3473" customFormat="1" ht="27" customHeight="1">
      <c r="A113" s="3237"/>
      <c r="B113" s="3463"/>
      <c r="C113" s="3463"/>
      <c r="D113" s="3494" t="s">
        <v>7196</v>
      </c>
      <c r="E113" s="3463"/>
      <c r="F113" s="3467"/>
      <c r="G113" s="3468"/>
      <c r="H113" s="4119"/>
      <c r="I113" s="3465"/>
      <c r="M113" s="3482"/>
    </row>
    <row r="114" spans="1:97" s="3473" customFormat="1" ht="13.5" customHeight="1">
      <c r="A114" s="3484">
        <v>27</v>
      </c>
      <c r="B114" s="3463">
        <v>741</v>
      </c>
      <c r="C114" s="3240" t="s">
        <v>7197</v>
      </c>
      <c r="D114" s="3463" t="s">
        <v>7198</v>
      </c>
      <c r="E114" s="3463" t="s">
        <v>141</v>
      </c>
      <c r="F114" s="3481">
        <f>SUM(F116)</f>
        <v>25.96</v>
      </c>
      <c r="G114" s="3468"/>
      <c r="H114" s="3942">
        <f>ROUND(F114*G114,2)</f>
        <v>0</v>
      </c>
      <c r="I114" s="3239" t="s">
        <v>60</v>
      </c>
      <c r="J114" s="2460"/>
      <c r="K114" s="2461"/>
      <c r="L114" s="2462"/>
      <c r="M114" s="2462"/>
      <c r="N114" s="2462"/>
      <c r="O114" s="2462"/>
      <c r="P114" s="2462"/>
      <c r="Q114" s="2462"/>
      <c r="R114" s="2462"/>
      <c r="S114" s="2462"/>
      <c r="T114" s="2462"/>
      <c r="U114" s="2462"/>
      <c r="V114" s="2462"/>
      <c r="W114" s="2463"/>
    </row>
    <row r="115" spans="1:97" s="3473" customFormat="1" ht="13.5" customHeight="1">
      <c r="A115" s="3484"/>
      <c r="B115" s="3463"/>
      <c r="C115" s="3463"/>
      <c r="D115" s="3474" t="s">
        <v>7199</v>
      </c>
      <c r="E115" s="3463"/>
      <c r="F115" s="3481"/>
      <c r="G115" s="3468"/>
      <c r="H115" s="4119"/>
      <c r="I115" s="3239"/>
      <c r="J115" s="2464"/>
      <c r="K115" s="2465"/>
      <c r="L115" s="2466"/>
      <c r="M115" s="2466"/>
      <c r="N115" s="2466"/>
      <c r="O115" s="2467"/>
      <c r="P115" s="2466"/>
      <c r="Q115" s="2466"/>
      <c r="R115" s="2466"/>
      <c r="S115" s="2466"/>
      <c r="T115" s="2466"/>
      <c r="U115" s="2466"/>
      <c r="V115" s="2466"/>
      <c r="W115" s="2468"/>
    </row>
    <row r="116" spans="1:97" s="3473" customFormat="1" ht="13.5" customHeight="1">
      <c r="A116" s="3484"/>
      <c r="B116" s="3463"/>
      <c r="C116" s="3463"/>
      <c r="D116" s="3474" t="s">
        <v>10174</v>
      </c>
      <c r="E116" s="3463"/>
      <c r="F116" s="3475">
        <f>((3.6+0.3)*2+(7.6+0.3)*2)*1.1</f>
        <v>25.96</v>
      </c>
      <c r="G116" s="3468"/>
      <c r="H116" s="4119"/>
      <c r="I116" s="3239"/>
      <c r="J116" s="3495"/>
      <c r="K116" s="3490"/>
      <c r="L116" s="3490"/>
      <c r="M116" s="3490"/>
      <c r="N116" s="3490"/>
      <c r="O116" s="3490"/>
      <c r="P116" s="3490"/>
    </row>
    <row r="117" spans="1:97" s="3498" customFormat="1" ht="13.5" customHeight="1">
      <c r="A117" s="3484"/>
      <c r="B117" s="3463"/>
      <c r="C117" s="3463"/>
      <c r="D117" s="3474" t="s">
        <v>7200</v>
      </c>
      <c r="E117" s="3463"/>
      <c r="F117" s="3496"/>
      <c r="G117" s="3468"/>
      <c r="H117" s="4119"/>
      <c r="I117" s="3465"/>
      <c r="J117" s="3410"/>
      <c r="K117" s="3497"/>
      <c r="L117" s="3497"/>
      <c r="M117" s="3497"/>
      <c r="N117" s="3497"/>
      <c r="O117" s="3497"/>
      <c r="P117" s="3497"/>
      <c r="Q117" s="3410"/>
      <c r="R117" s="3473"/>
      <c r="S117" s="3410"/>
      <c r="T117" s="3410"/>
      <c r="U117" s="3410"/>
      <c r="V117" s="3410"/>
      <c r="W117" s="3410"/>
      <c r="X117" s="3410"/>
      <c r="Y117" s="3410"/>
      <c r="Z117" s="3410"/>
      <c r="AA117" s="3410"/>
      <c r="AB117" s="3410"/>
      <c r="AC117" s="3410"/>
      <c r="AD117" s="3410"/>
      <c r="AE117" s="3410"/>
      <c r="AF117" s="3410"/>
      <c r="AG117" s="3410"/>
      <c r="AH117" s="3410"/>
      <c r="AI117" s="3410"/>
      <c r="AJ117" s="3410"/>
      <c r="AK117" s="3410"/>
      <c r="AL117" s="3410"/>
      <c r="AM117" s="3410"/>
      <c r="AN117" s="3410"/>
      <c r="AO117" s="3410"/>
      <c r="AP117" s="3410"/>
      <c r="AQ117" s="3410"/>
      <c r="AR117" s="3410"/>
      <c r="AS117" s="3410"/>
      <c r="AT117" s="3410"/>
      <c r="AU117" s="3410"/>
      <c r="AV117" s="3410"/>
      <c r="AW117" s="3410"/>
      <c r="AX117" s="3410"/>
      <c r="AY117" s="3410"/>
      <c r="AZ117" s="3410"/>
      <c r="BA117" s="3410"/>
      <c r="BB117" s="3410"/>
      <c r="BC117" s="3410"/>
      <c r="BD117" s="3410"/>
      <c r="BE117" s="3410"/>
      <c r="BF117" s="3410"/>
      <c r="BG117" s="3410"/>
      <c r="BH117" s="3410"/>
      <c r="BI117" s="3410"/>
      <c r="BJ117" s="3410"/>
      <c r="BK117" s="3410"/>
      <c r="BL117" s="3410"/>
      <c r="BM117" s="3410"/>
      <c r="BN117" s="3410"/>
      <c r="BO117" s="3410"/>
      <c r="BP117" s="3410"/>
      <c r="BQ117" s="3410"/>
      <c r="BR117" s="3410"/>
      <c r="BS117" s="3410"/>
      <c r="BT117" s="3410"/>
      <c r="BU117" s="3410"/>
      <c r="BV117" s="3410"/>
      <c r="BW117" s="3410"/>
      <c r="BX117" s="3410"/>
      <c r="BY117" s="3410"/>
      <c r="BZ117" s="3410"/>
      <c r="CA117" s="3410"/>
      <c r="CB117" s="3410"/>
      <c r="CC117" s="3410"/>
      <c r="CD117" s="3410"/>
      <c r="CE117" s="3410"/>
      <c r="CF117" s="3410"/>
      <c r="CG117" s="3410"/>
      <c r="CH117" s="3410"/>
      <c r="CI117" s="3410"/>
      <c r="CJ117" s="3410"/>
      <c r="CK117" s="3410"/>
      <c r="CL117" s="3410"/>
      <c r="CM117" s="3410"/>
      <c r="CN117" s="3410"/>
      <c r="CO117" s="3410"/>
      <c r="CP117" s="3410"/>
      <c r="CQ117" s="3410"/>
      <c r="CR117" s="3410"/>
      <c r="CS117" s="3410"/>
    </row>
    <row r="118" spans="1:97" s="3473" customFormat="1" ht="13.5" customHeight="1">
      <c r="A118" s="3484">
        <v>28</v>
      </c>
      <c r="B118" s="3463">
        <v>741</v>
      </c>
      <c r="C118" s="3240" t="s">
        <v>7201</v>
      </c>
      <c r="D118" s="3463" t="s">
        <v>7202</v>
      </c>
      <c r="E118" s="3463" t="s">
        <v>141</v>
      </c>
      <c r="F118" s="3481">
        <f>SUM(F119)</f>
        <v>2.2000000000000002</v>
      </c>
      <c r="G118" s="3468"/>
      <c r="H118" s="3942">
        <f>ROUND(F118*G118,2)</f>
        <v>0</v>
      </c>
      <c r="I118" s="3239" t="s">
        <v>60</v>
      </c>
      <c r="J118" s="2460"/>
      <c r="K118" s="2461"/>
      <c r="L118" s="2462"/>
      <c r="M118" s="2462"/>
      <c r="N118" s="2462"/>
      <c r="O118" s="2462"/>
      <c r="P118" s="2462"/>
      <c r="Q118" s="2462"/>
      <c r="R118" s="2462"/>
      <c r="S118" s="2462"/>
      <c r="T118" s="2462"/>
      <c r="U118" s="2462"/>
      <c r="V118" s="2462"/>
      <c r="W118" s="2463"/>
    </row>
    <row r="119" spans="1:97" s="3473" customFormat="1" ht="13.5" customHeight="1">
      <c r="A119" s="3484"/>
      <c r="B119" s="3463"/>
      <c r="C119" s="3463"/>
      <c r="D119" s="3474" t="s">
        <v>7439</v>
      </c>
      <c r="E119" s="3463"/>
      <c r="F119" s="3475">
        <f>(2)*1.1</f>
        <v>2.2000000000000002</v>
      </c>
      <c r="G119" s="3468"/>
      <c r="H119" s="4119"/>
      <c r="I119" s="3239"/>
      <c r="J119" s="2464"/>
      <c r="K119" s="2465"/>
      <c r="L119" s="2466"/>
      <c r="M119" s="2466"/>
      <c r="O119" s="2467"/>
      <c r="P119" s="2466"/>
      <c r="Q119" s="2466"/>
      <c r="R119" s="2466"/>
      <c r="S119" s="2466"/>
      <c r="T119" s="2466"/>
      <c r="U119" s="2466"/>
      <c r="V119" s="2466"/>
      <c r="W119" s="2468"/>
    </row>
    <row r="120" spans="1:97" s="3473" customFormat="1" ht="13.5" customHeight="1">
      <c r="A120" s="3484"/>
      <c r="B120" s="3463"/>
      <c r="C120" s="3463"/>
      <c r="D120" s="3474" t="s">
        <v>7200</v>
      </c>
      <c r="E120" s="3463"/>
      <c r="F120" s="3481"/>
      <c r="G120" s="3468"/>
      <c r="H120" s="4119"/>
      <c r="I120" s="3239"/>
      <c r="J120" s="3495"/>
      <c r="K120" s="3490"/>
      <c r="L120" s="3490"/>
      <c r="M120" s="3490"/>
      <c r="N120" s="3490"/>
      <c r="O120" s="3490"/>
      <c r="P120" s="3490"/>
    </row>
    <row r="121" spans="1:97" s="3473" customFormat="1" ht="13.5" customHeight="1">
      <c r="A121" s="3484">
        <v>29</v>
      </c>
      <c r="B121" s="3463">
        <v>741</v>
      </c>
      <c r="C121" s="3240" t="s">
        <v>7204</v>
      </c>
      <c r="D121" s="3241" t="s">
        <v>7205</v>
      </c>
      <c r="E121" s="3463" t="s">
        <v>155</v>
      </c>
      <c r="F121" s="3481">
        <f>SUM(F122)</f>
        <v>13</v>
      </c>
      <c r="G121" s="3468"/>
      <c r="H121" s="3942">
        <f>ROUND(F121*G121,2)</f>
        <v>0</v>
      </c>
      <c r="I121" s="3239" t="s">
        <v>60</v>
      </c>
      <c r="W121" s="2468"/>
    </row>
    <row r="122" spans="1:97" s="3473" customFormat="1" ht="13.5" customHeight="1">
      <c r="A122" s="3484"/>
      <c r="B122" s="3463"/>
      <c r="C122" s="3240"/>
      <c r="D122" s="3474" t="s">
        <v>7206</v>
      </c>
      <c r="E122" s="3463"/>
      <c r="F122" s="3475">
        <v>13</v>
      </c>
      <c r="G122" s="3468"/>
      <c r="H122" s="4119"/>
      <c r="I122" s="3239"/>
      <c r="J122" s="2460"/>
      <c r="K122" s="2461"/>
      <c r="L122" s="2462"/>
      <c r="M122" s="2462"/>
      <c r="N122" s="2462"/>
      <c r="O122" s="2462"/>
      <c r="P122" s="2462"/>
      <c r="Q122" s="2462"/>
      <c r="R122" s="2462"/>
      <c r="S122" s="2462"/>
      <c r="T122" s="2462"/>
      <c r="U122" s="2462"/>
      <c r="V122" s="2462"/>
      <c r="W122" s="2463"/>
    </row>
    <row r="123" spans="1:97" s="3498" customFormat="1" ht="13.5" customHeight="1">
      <c r="A123" s="3484"/>
      <c r="B123" s="3463"/>
      <c r="C123" s="3463"/>
      <c r="D123" s="3474" t="s">
        <v>7200</v>
      </c>
      <c r="E123" s="3463"/>
      <c r="F123" s="3496"/>
      <c r="G123" s="3468"/>
      <c r="H123" s="4119"/>
      <c r="I123" s="3239"/>
      <c r="J123" s="2464"/>
      <c r="K123" s="2465"/>
      <c r="L123" s="2466"/>
      <c r="M123" s="2466"/>
      <c r="N123" s="2466"/>
      <c r="O123" s="2467"/>
      <c r="P123" s="2466"/>
      <c r="Q123" s="2466"/>
      <c r="R123" s="2467"/>
      <c r="S123" s="2466"/>
      <c r="T123" s="2466"/>
      <c r="U123" s="2466"/>
      <c r="V123" s="2466"/>
      <c r="W123" s="2468"/>
      <c r="X123" s="3473"/>
      <c r="Y123" s="3473"/>
      <c r="Z123" s="3473"/>
      <c r="AA123" s="3473"/>
      <c r="AB123" s="3473"/>
      <c r="AC123" s="3410"/>
      <c r="AD123" s="3410"/>
      <c r="AE123" s="3410"/>
      <c r="AF123" s="3410"/>
      <c r="AG123" s="3410"/>
      <c r="AH123" s="3410"/>
      <c r="AI123" s="3410"/>
      <c r="AJ123" s="3410"/>
      <c r="AK123" s="3410"/>
      <c r="AL123" s="3410"/>
      <c r="AM123" s="3410"/>
      <c r="AN123" s="3410"/>
      <c r="AO123" s="3410"/>
      <c r="AP123" s="3410"/>
      <c r="AQ123" s="3410"/>
      <c r="AR123" s="3410"/>
      <c r="AS123" s="3410"/>
      <c r="AT123" s="3410"/>
      <c r="AU123" s="3410"/>
      <c r="AV123" s="3410"/>
      <c r="AW123" s="3410"/>
      <c r="AX123" s="3410"/>
      <c r="AY123" s="3410"/>
      <c r="AZ123" s="3410"/>
      <c r="BA123" s="3410"/>
      <c r="BB123" s="3410"/>
      <c r="BC123" s="3410"/>
      <c r="BD123" s="3410"/>
      <c r="BE123" s="3410"/>
      <c r="BF123" s="3410"/>
      <c r="BG123" s="3410"/>
      <c r="BH123" s="3410"/>
      <c r="BI123" s="3410"/>
      <c r="BJ123" s="3410"/>
      <c r="BK123" s="3410"/>
      <c r="BL123" s="3410"/>
      <c r="BM123" s="3410"/>
      <c r="BN123" s="3410"/>
      <c r="BO123" s="3410"/>
      <c r="BP123" s="3410"/>
      <c r="BQ123" s="3410"/>
      <c r="BR123" s="3410"/>
      <c r="BS123" s="3410"/>
      <c r="BT123" s="3410"/>
      <c r="BU123" s="3410"/>
      <c r="BV123" s="3410"/>
      <c r="BW123" s="3410"/>
      <c r="BX123" s="3410"/>
      <c r="BY123" s="3410"/>
      <c r="BZ123" s="3410"/>
      <c r="CA123" s="3410"/>
      <c r="CB123" s="3410"/>
      <c r="CC123" s="3410"/>
      <c r="CD123" s="3410"/>
      <c r="CE123" s="3410"/>
      <c r="CF123" s="3410"/>
      <c r="CG123" s="3410"/>
      <c r="CH123" s="3410"/>
      <c r="CI123" s="3410"/>
      <c r="CJ123" s="3410"/>
      <c r="CK123" s="3410"/>
      <c r="CL123" s="3410"/>
      <c r="CM123" s="3410"/>
      <c r="CN123" s="3410"/>
      <c r="CO123" s="3410"/>
      <c r="CP123" s="3410"/>
      <c r="CQ123" s="3410"/>
      <c r="CR123" s="3410"/>
      <c r="CS123" s="3410"/>
    </row>
    <row r="124" spans="1:97" s="2473" customFormat="1" ht="13.5" customHeight="1">
      <c r="A124" s="3242">
        <v>30</v>
      </c>
      <c r="B124" s="3240">
        <v>741</v>
      </c>
      <c r="C124" s="3240" t="s">
        <v>7207</v>
      </c>
      <c r="D124" s="3243" t="s">
        <v>7208</v>
      </c>
      <c r="E124" s="3240" t="s">
        <v>23</v>
      </c>
      <c r="F124" s="3481">
        <f>SUM(F125)</f>
        <v>1</v>
      </c>
      <c r="G124" s="3476"/>
      <c r="H124" s="3942">
        <f>ROUND(F124*G124,2)</f>
        <v>0</v>
      </c>
      <c r="I124" s="3239" t="s">
        <v>60</v>
      </c>
      <c r="J124" s="2472"/>
      <c r="S124" s="2474"/>
    </row>
    <row r="125" spans="1:97" s="2473" customFormat="1" ht="13.5" customHeight="1">
      <c r="A125" s="3242"/>
      <c r="B125" s="3240"/>
      <c r="C125" s="3240"/>
      <c r="D125" s="3244" t="s">
        <v>10175</v>
      </c>
      <c r="E125" s="3240"/>
      <c r="F125" s="3245">
        <v>1</v>
      </c>
      <c r="G125" s="3476"/>
      <c r="H125" s="4195"/>
      <c r="I125" s="3239"/>
      <c r="J125" s="2472"/>
      <c r="S125" s="2474"/>
    </row>
    <row r="126" spans="1:97" s="2473" customFormat="1" ht="13.5" customHeight="1">
      <c r="A126" s="3242">
        <v>31</v>
      </c>
      <c r="B126" s="3240">
        <v>741</v>
      </c>
      <c r="C126" s="3240" t="s">
        <v>7209</v>
      </c>
      <c r="D126" s="3243" t="s">
        <v>7210</v>
      </c>
      <c r="E126" s="3240" t="s">
        <v>23</v>
      </c>
      <c r="F126" s="3481">
        <f>SUM(F127)</f>
        <v>1</v>
      </c>
      <c r="G126" s="3476"/>
      <c r="H126" s="3942">
        <f>ROUND(F126*G126,2)</f>
        <v>0</v>
      </c>
      <c r="I126" s="3239" t="s">
        <v>60</v>
      </c>
      <c r="J126" s="2472"/>
      <c r="S126" s="2474"/>
    </row>
    <row r="127" spans="1:97" s="2466" customFormat="1" ht="13.5" customHeight="1">
      <c r="A127" s="3246"/>
      <c r="B127" s="3247"/>
      <c r="C127" s="3247"/>
      <c r="D127" s="3244" t="s">
        <v>10176</v>
      </c>
      <c r="E127" s="3247"/>
      <c r="F127" s="3245">
        <v>1</v>
      </c>
      <c r="G127" s="3248"/>
      <c r="H127" s="4196"/>
      <c r="I127" s="3248"/>
      <c r="J127" s="2472"/>
      <c r="K127" s="2475"/>
      <c r="L127" s="2475"/>
    </row>
    <row r="128" spans="1:97" s="2473" customFormat="1" ht="13.5" customHeight="1">
      <c r="A128" s="3242">
        <v>32</v>
      </c>
      <c r="B128" s="3240">
        <v>741</v>
      </c>
      <c r="C128" s="3240" t="s">
        <v>7212</v>
      </c>
      <c r="D128" s="3243" t="s">
        <v>7213</v>
      </c>
      <c r="E128" s="3240" t="s">
        <v>23</v>
      </c>
      <c r="F128" s="3249">
        <v>3</v>
      </c>
      <c r="G128" s="3476"/>
      <c r="H128" s="3942">
        <f>ROUND(F128*G128,2)</f>
        <v>0</v>
      </c>
      <c r="I128" s="3239" t="s">
        <v>60</v>
      </c>
      <c r="J128" s="2472"/>
      <c r="S128" s="2474"/>
    </row>
    <row r="129" spans="1:97" s="1494" customFormat="1" ht="13.5" customHeight="1">
      <c r="A129" s="3237">
        <v>33</v>
      </c>
      <c r="B129" s="3250">
        <v>741</v>
      </c>
      <c r="C129" s="3463" t="s">
        <v>7361</v>
      </c>
      <c r="D129" s="3251" t="s">
        <v>7214</v>
      </c>
      <c r="E129" s="3251" t="s">
        <v>23</v>
      </c>
      <c r="F129" s="3080">
        <f>ROUND(SUM(F131),3)</f>
        <v>1</v>
      </c>
      <c r="G129" s="3082"/>
      <c r="H129" s="3942">
        <f>ROUND(F129*G129,2)</f>
        <v>0</v>
      </c>
      <c r="I129" s="3465" t="s">
        <v>60</v>
      </c>
      <c r="J129" s="2460"/>
      <c r="K129" s="2461"/>
      <c r="L129" s="3473"/>
      <c r="M129" s="3473"/>
      <c r="N129" s="3473"/>
      <c r="O129" s="3473"/>
      <c r="P129" s="3473"/>
      <c r="Q129" s="2463"/>
      <c r="R129" s="3473"/>
      <c r="S129" s="3473"/>
      <c r="T129" s="3473"/>
      <c r="U129" s="3499"/>
      <c r="V129" s="3473"/>
      <c r="W129" s="3473"/>
      <c r="X129" s="3473"/>
      <c r="Y129" s="3473"/>
      <c r="Z129" s="3473"/>
      <c r="AA129" s="3473"/>
      <c r="AB129" s="3473"/>
      <c r="AC129" s="3473"/>
      <c r="AD129" s="3473"/>
      <c r="AE129" s="3473"/>
      <c r="AF129" s="3473"/>
      <c r="AG129" s="3473"/>
    </row>
    <row r="130" spans="1:97" s="1494" customFormat="1" ht="27" customHeight="1">
      <c r="A130" s="3237"/>
      <c r="B130" s="3250"/>
      <c r="C130" s="3251"/>
      <c r="D130" s="3474" t="s">
        <v>7215</v>
      </c>
      <c r="E130" s="3464"/>
      <c r="F130" s="3475"/>
      <c r="G130" s="3500"/>
      <c r="H130" s="4119"/>
      <c r="I130" s="3465"/>
      <c r="J130" s="2460"/>
      <c r="K130" s="2461"/>
      <c r="Q130" s="2463"/>
    </row>
    <row r="131" spans="1:97" s="1487" customFormat="1" ht="13.5" customHeight="1">
      <c r="A131" s="3237"/>
      <c r="B131" s="3251"/>
      <c r="C131" s="3251"/>
      <c r="D131" s="3474" t="s">
        <v>7186</v>
      </c>
      <c r="E131" s="3501"/>
      <c r="F131" s="3475">
        <v>1</v>
      </c>
      <c r="G131" s="3500"/>
      <c r="H131" s="4119"/>
      <c r="I131" s="3465"/>
      <c r="J131" s="2460"/>
      <c r="K131" s="2461"/>
      <c r="L131" s="1494"/>
      <c r="M131" s="1494"/>
      <c r="N131" s="1494"/>
      <c r="O131" s="1494"/>
      <c r="P131" s="1494"/>
      <c r="Q131" s="2463"/>
    </row>
    <row r="132" spans="1:97" s="1487" customFormat="1" ht="13.5" customHeight="1">
      <c r="A132" s="3237"/>
      <c r="B132" s="3251"/>
      <c r="C132" s="3251"/>
      <c r="D132" s="3474" t="s">
        <v>7216</v>
      </c>
      <c r="E132" s="3491"/>
      <c r="F132" s="3478"/>
      <c r="G132" s="3500"/>
      <c r="H132" s="4119"/>
      <c r="I132" s="3502"/>
      <c r="J132" s="2522"/>
    </row>
    <row r="133" spans="1:97" s="2560" customFormat="1" ht="81" customHeight="1">
      <c r="A133" s="3242"/>
      <c r="B133" s="3240"/>
      <c r="C133" s="3240"/>
      <c r="D133" s="3252" t="s">
        <v>10177</v>
      </c>
      <c r="E133" s="3240"/>
      <c r="F133" s="3253"/>
      <c r="G133" s="3238"/>
      <c r="H133" s="4098"/>
      <c r="I133" s="3502"/>
      <c r="J133" s="2522"/>
      <c r="K133" s="2563"/>
    </row>
    <row r="134" spans="1:97" s="3473" customFormat="1" ht="13.65" customHeight="1">
      <c r="A134" s="3237">
        <v>34</v>
      </c>
      <c r="B134" s="3250">
        <v>741</v>
      </c>
      <c r="C134" s="3463" t="s">
        <v>7366</v>
      </c>
      <c r="D134" s="3464" t="s">
        <v>7217</v>
      </c>
      <c r="E134" s="3464" t="s">
        <v>23</v>
      </c>
      <c r="F134" s="3080">
        <f>ROUND(SUM(F135),3)</f>
        <v>1</v>
      </c>
      <c r="G134" s="3283"/>
      <c r="H134" s="3942">
        <f>ROUND(F134*G134,2)</f>
        <v>0</v>
      </c>
      <c r="I134" s="3465" t="s">
        <v>60</v>
      </c>
    </row>
    <row r="135" spans="1:97" s="3473" customFormat="1" ht="13.65" customHeight="1">
      <c r="A135" s="3237"/>
      <c r="B135" s="3250"/>
      <c r="C135" s="3251"/>
      <c r="D135" s="3474" t="s">
        <v>7186</v>
      </c>
      <c r="E135" s="3501"/>
      <c r="F135" s="3475">
        <v>1</v>
      </c>
      <c r="G135" s="3500"/>
      <c r="H135" s="4119"/>
      <c r="I135" s="3462"/>
    </row>
    <row r="136" spans="1:97" s="3473" customFormat="1" ht="27" customHeight="1">
      <c r="A136" s="3237"/>
      <c r="B136" s="3250"/>
      <c r="C136" s="3251"/>
      <c r="D136" s="3503" t="s">
        <v>7218</v>
      </c>
      <c r="E136" s="3491"/>
      <c r="F136" s="3475"/>
      <c r="G136" s="3500"/>
      <c r="H136" s="4119"/>
      <c r="I136" s="3502"/>
      <c r="J136" s="3504"/>
    </row>
    <row r="137" spans="1:97" s="3508" customFormat="1" ht="13.5" customHeight="1">
      <c r="A137" s="3484">
        <v>35</v>
      </c>
      <c r="B137" s="3463">
        <v>741</v>
      </c>
      <c r="C137" s="3463">
        <v>998741201</v>
      </c>
      <c r="D137" s="3463" t="s">
        <v>7219</v>
      </c>
      <c r="E137" s="3463" t="s">
        <v>8</v>
      </c>
      <c r="F137" s="3505">
        <v>0.7</v>
      </c>
      <c r="G137" s="3468"/>
      <c r="H137" s="3942">
        <f>ROUND(F137*G137,2)</f>
        <v>0</v>
      </c>
      <c r="I137" s="3465" t="s">
        <v>863</v>
      </c>
      <c r="J137" s="3506"/>
      <c r="K137" s="3507"/>
      <c r="L137" s="3286"/>
      <c r="M137" s="3470"/>
      <c r="N137" s="3286"/>
      <c r="O137" s="3286"/>
      <c r="P137" s="3286"/>
      <c r="Q137" s="3286"/>
      <c r="R137" s="3286"/>
      <c r="S137" s="3286"/>
      <c r="T137" s="3286"/>
      <c r="U137" s="3286"/>
      <c r="V137" s="3286"/>
      <c r="W137" s="3286"/>
      <c r="X137" s="3286"/>
      <c r="Y137" s="3286"/>
      <c r="Z137" s="3286"/>
      <c r="AA137" s="3286"/>
      <c r="AB137" s="3286"/>
      <c r="AC137" s="3286"/>
      <c r="AD137" s="3286"/>
      <c r="AE137" s="3286"/>
      <c r="AF137" s="3286"/>
      <c r="AG137" s="3286"/>
      <c r="AH137" s="3286"/>
      <c r="AI137" s="3286"/>
      <c r="AJ137" s="3286"/>
      <c r="AK137" s="3286"/>
      <c r="AL137" s="3286"/>
      <c r="AM137" s="3286"/>
      <c r="AN137" s="3286"/>
      <c r="AO137" s="3286"/>
      <c r="AP137" s="3286"/>
      <c r="AQ137" s="3286"/>
      <c r="AR137" s="3286"/>
      <c r="AS137" s="3286"/>
      <c r="AT137" s="3286"/>
      <c r="AU137" s="3286"/>
      <c r="AV137" s="3286"/>
      <c r="AW137" s="3286"/>
      <c r="AX137" s="3286"/>
      <c r="AY137" s="3286"/>
      <c r="AZ137" s="3286"/>
      <c r="BA137" s="3286"/>
      <c r="BB137" s="3286"/>
      <c r="BC137" s="3286"/>
      <c r="BD137" s="3286"/>
      <c r="BE137" s="3286"/>
      <c r="BF137" s="3286"/>
      <c r="BG137" s="3286"/>
      <c r="BH137" s="3286"/>
      <c r="BI137" s="3286"/>
      <c r="BJ137" s="3286"/>
      <c r="BK137" s="3286"/>
      <c r="BL137" s="3286"/>
      <c r="BM137" s="3286"/>
      <c r="BN137" s="3286"/>
      <c r="BO137" s="3286"/>
      <c r="BP137" s="3286"/>
      <c r="BQ137" s="3286"/>
      <c r="BR137" s="3286"/>
      <c r="BS137" s="3286"/>
      <c r="BT137" s="3286"/>
      <c r="BU137" s="3286"/>
      <c r="BV137" s="3286"/>
      <c r="BW137" s="3286"/>
      <c r="BX137" s="3286"/>
      <c r="BY137" s="3286"/>
      <c r="BZ137" s="3286"/>
      <c r="CA137" s="3286"/>
      <c r="CB137" s="3286"/>
      <c r="CC137" s="3286"/>
      <c r="CD137" s="3286"/>
      <c r="CE137" s="3286"/>
      <c r="CF137" s="3286"/>
      <c r="CG137" s="3286"/>
      <c r="CH137" s="3286"/>
      <c r="CI137" s="3286"/>
      <c r="CJ137" s="3286"/>
      <c r="CK137" s="3286"/>
      <c r="CL137" s="3286"/>
      <c r="CM137" s="3286"/>
      <c r="CN137" s="3286"/>
      <c r="CO137" s="3286"/>
      <c r="CP137" s="3286"/>
      <c r="CQ137" s="3286"/>
      <c r="CR137" s="3286"/>
      <c r="CS137" s="3286"/>
    </row>
    <row r="138" spans="1:97" s="3498" customFormat="1" ht="13.5" customHeight="1">
      <c r="A138" s="3484">
        <v>36</v>
      </c>
      <c r="B138" s="3463" t="s">
        <v>188</v>
      </c>
      <c r="C138" s="3463" t="s">
        <v>189</v>
      </c>
      <c r="D138" s="3463" t="s">
        <v>190</v>
      </c>
      <c r="E138" s="3463" t="s">
        <v>191</v>
      </c>
      <c r="F138" s="3080">
        <f>ROUND(SUM(F139),3)</f>
        <v>5</v>
      </c>
      <c r="G138" s="3468"/>
      <c r="H138" s="3942">
        <f>ROUND(F138*G138,2)</f>
        <v>0</v>
      </c>
      <c r="I138" s="3465" t="s">
        <v>863</v>
      </c>
      <c r="J138" s="3495"/>
      <c r="K138" s="3410"/>
      <c r="L138" s="3410"/>
      <c r="M138" s="3509"/>
      <c r="N138" s="3410"/>
      <c r="O138" s="3410"/>
      <c r="P138" s="3410"/>
      <c r="Q138" s="3410"/>
      <c r="R138" s="3410"/>
      <c r="S138" s="3410"/>
      <c r="T138" s="3410"/>
      <c r="U138" s="3410"/>
      <c r="V138" s="3410"/>
      <c r="W138" s="3410"/>
      <c r="X138" s="3410"/>
      <c r="Y138" s="3410"/>
      <c r="Z138" s="3410"/>
      <c r="AA138" s="3410"/>
      <c r="AB138" s="3410"/>
      <c r="AC138" s="3410"/>
      <c r="AD138" s="3410"/>
      <c r="AE138" s="3410"/>
      <c r="AF138" s="3410"/>
      <c r="AG138" s="3410"/>
      <c r="AH138" s="3410"/>
      <c r="AI138" s="3410"/>
      <c r="AJ138" s="3410"/>
      <c r="AK138" s="3410"/>
      <c r="AL138" s="3410"/>
      <c r="AM138" s="3410"/>
      <c r="AN138" s="3410"/>
      <c r="AO138" s="3410"/>
      <c r="AP138" s="3410"/>
      <c r="AQ138" s="3410"/>
      <c r="AR138" s="3410"/>
      <c r="AS138" s="3410"/>
      <c r="AT138" s="3410"/>
      <c r="AU138" s="3410"/>
      <c r="AV138" s="3410"/>
      <c r="AW138" s="3410"/>
      <c r="AX138" s="3410"/>
      <c r="AY138" s="3410"/>
      <c r="AZ138" s="3410"/>
      <c r="BA138" s="3410"/>
      <c r="BB138" s="3410"/>
      <c r="BC138" s="3410"/>
      <c r="BD138" s="3410"/>
      <c r="BE138" s="3410"/>
      <c r="BF138" s="3410"/>
      <c r="BG138" s="3410"/>
      <c r="BH138" s="3410"/>
      <c r="BI138" s="3410"/>
      <c r="BJ138" s="3410"/>
      <c r="BK138" s="3410"/>
      <c r="BL138" s="3410"/>
      <c r="BM138" s="3410"/>
      <c r="BN138" s="3410"/>
      <c r="BO138" s="3410"/>
      <c r="BP138" s="3410"/>
      <c r="BQ138" s="3410"/>
      <c r="BR138" s="3410"/>
      <c r="BS138" s="3410"/>
      <c r="BT138" s="3410"/>
      <c r="BU138" s="3410"/>
      <c r="BV138" s="3410"/>
      <c r="BW138" s="3410"/>
      <c r="BX138" s="3410"/>
      <c r="BY138" s="3410"/>
      <c r="BZ138" s="3410"/>
      <c r="CA138" s="3410"/>
      <c r="CB138" s="3410"/>
      <c r="CC138" s="3410"/>
      <c r="CD138" s="3410"/>
      <c r="CE138" s="3410"/>
      <c r="CF138" s="3410"/>
      <c r="CG138" s="3410"/>
      <c r="CH138" s="3410"/>
      <c r="CI138" s="3410"/>
      <c r="CJ138" s="3410"/>
      <c r="CK138" s="3410"/>
      <c r="CL138" s="3410"/>
      <c r="CM138" s="3410"/>
      <c r="CN138" s="3410"/>
      <c r="CO138" s="3410"/>
      <c r="CP138" s="3410"/>
      <c r="CQ138" s="3410"/>
      <c r="CR138" s="3410"/>
      <c r="CS138" s="3410"/>
    </row>
    <row r="139" spans="1:97" s="3498" customFormat="1" ht="13.5" customHeight="1">
      <c r="A139" s="3484"/>
      <c r="B139" s="3463"/>
      <c r="C139" s="3463"/>
      <c r="D139" s="3474" t="s">
        <v>7220</v>
      </c>
      <c r="E139" s="3463"/>
      <c r="F139" s="3475">
        <v>5</v>
      </c>
      <c r="G139" s="3468"/>
      <c r="H139" s="4119"/>
      <c r="I139" s="3465"/>
      <c r="J139" s="3410"/>
      <c r="K139" s="3410"/>
      <c r="L139" s="3410"/>
      <c r="M139" s="3509"/>
      <c r="N139" s="3410"/>
      <c r="O139" s="3410"/>
      <c r="P139" s="3410"/>
      <c r="Q139" s="3410"/>
      <c r="R139" s="3410"/>
      <c r="S139" s="3410"/>
      <c r="T139" s="3410"/>
      <c r="U139" s="3410"/>
      <c r="V139" s="3410"/>
      <c r="W139" s="3410"/>
      <c r="X139" s="3410"/>
      <c r="Y139" s="3410"/>
      <c r="Z139" s="3410"/>
      <c r="AA139" s="3410"/>
      <c r="AB139" s="3410"/>
      <c r="AC139" s="3410"/>
      <c r="AD139" s="3410"/>
      <c r="AE139" s="3410"/>
      <c r="AF139" s="3410"/>
      <c r="AG139" s="3410"/>
      <c r="AH139" s="3410"/>
      <c r="AI139" s="3410"/>
      <c r="AJ139" s="3410"/>
      <c r="AK139" s="3410"/>
      <c r="AL139" s="3410"/>
      <c r="AM139" s="3410"/>
      <c r="AN139" s="3410"/>
      <c r="AO139" s="3410"/>
      <c r="AP139" s="3410"/>
      <c r="AQ139" s="3410"/>
      <c r="AR139" s="3410"/>
      <c r="AS139" s="3410"/>
      <c r="AT139" s="3410"/>
      <c r="AU139" s="3410"/>
      <c r="AV139" s="3410"/>
      <c r="AW139" s="3410"/>
      <c r="AX139" s="3410"/>
      <c r="AY139" s="3410"/>
      <c r="AZ139" s="3410"/>
      <c r="BA139" s="3410"/>
      <c r="BB139" s="3410"/>
      <c r="BC139" s="3410"/>
      <c r="BD139" s="3410"/>
      <c r="BE139" s="3410"/>
      <c r="BF139" s="3410"/>
      <c r="BG139" s="3410"/>
      <c r="BH139" s="3410"/>
      <c r="BI139" s="3410"/>
      <c r="BJ139" s="3410"/>
      <c r="BK139" s="3410"/>
      <c r="BL139" s="3410"/>
      <c r="BM139" s="3410"/>
      <c r="BN139" s="3410"/>
      <c r="BO139" s="3410"/>
      <c r="BP139" s="3410"/>
      <c r="BQ139" s="3410"/>
      <c r="BR139" s="3410"/>
      <c r="BS139" s="3410"/>
      <c r="BT139" s="3410"/>
      <c r="BU139" s="3410"/>
      <c r="BV139" s="3410"/>
      <c r="BW139" s="3410"/>
      <c r="BX139" s="3410"/>
      <c r="BY139" s="3410"/>
      <c r="BZ139" s="3410"/>
      <c r="CA139" s="3410"/>
      <c r="CB139" s="3410"/>
      <c r="CC139" s="3410"/>
      <c r="CD139" s="3410"/>
      <c r="CE139" s="3410"/>
      <c r="CF139" s="3410"/>
      <c r="CG139" s="3410"/>
      <c r="CH139" s="3410"/>
      <c r="CI139" s="3410"/>
      <c r="CJ139" s="3410"/>
      <c r="CK139" s="3410"/>
      <c r="CL139" s="3410"/>
      <c r="CM139" s="3410"/>
      <c r="CN139" s="3410"/>
      <c r="CO139" s="3410"/>
      <c r="CP139" s="3410"/>
      <c r="CQ139" s="3410"/>
      <c r="CR139" s="3410"/>
      <c r="CS139" s="3410"/>
    </row>
    <row r="140" spans="1:97" s="3498" customFormat="1" ht="27" customHeight="1">
      <c r="A140" s="3484"/>
      <c r="B140" s="3463"/>
      <c r="C140" s="3463"/>
      <c r="D140" s="3474" t="s">
        <v>7221</v>
      </c>
      <c r="E140" s="3463"/>
      <c r="F140" s="3505"/>
      <c r="G140" s="3468"/>
      <c r="H140" s="4119"/>
      <c r="I140" s="3465"/>
      <c r="J140" s="3410"/>
      <c r="K140" s="3410"/>
      <c r="L140" s="3410"/>
      <c r="M140" s="3509"/>
      <c r="N140" s="3509"/>
      <c r="O140" s="3410"/>
      <c r="P140" s="3410"/>
      <c r="Q140" s="3410"/>
      <c r="R140" s="3410"/>
      <c r="S140" s="3410"/>
      <c r="T140" s="3410"/>
      <c r="U140" s="3410"/>
      <c r="V140" s="3410"/>
      <c r="W140" s="3410"/>
      <c r="X140" s="3410"/>
      <c r="Y140" s="3410"/>
      <c r="Z140" s="3410"/>
      <c r="AA140" s="3410"/>
      <c r="AB140" s="3410"/>
      <c r="AC140" s="3410"/>
      <c r="AD140" s="3410"/>
      <c r="AE140" s="3410"/>
      <c r="AF140" s="3410"/>
      <c r="AG140" s="3410"/>
      <c r="AH140" s="3410"/>
      <c r="AI140" s="3410"/>
      <c r="AJ140" s="3410"/>
      <c r="AK140" s="3410"/>
      <c r="AL140" s="3410"/>
      <c r="AM140" s="3410"/>
      <c r="AN140" s="3410"/>
      <c r="AO140" s="3410"/>
      <c r="AP140" s="3410"/>
      <c r="AQ140" s="3410"/>
      <c r="AR140" s="3410"/>
      <c r="AS140" s="3410"/>
      <c r="AT140" s="3410"/>
      <c r="AU140" s="3410"/>
      <c r="AV140" s="3410"/>
      <c r="AW140" s="3410"/>
      <c r="AX140" s="3410"/>
      <c r="AY140" s="3410"/>
      <c r="AZ140" s="3410"/>
      <c r="BA140" s="3410"/>
      <c r="BB140" s="3410"/>
      <c r="BC140" s="3410"/>
      <c r="BD140" s="3410"/>
      <c r="BE140" s="3410"/>
      <c r="BF140" s="3410"/>
      <c r="BG140" s="3410"/>
      <c r="BH140" s="3410"/>
      <c r="BI140" s="3410"/>
      <c r="BJ140" s="3410"/>
      <c r="BK140" s="3410"/>
      <c r="BL140" s="3410"/>
      <c r="BM140" s="3410"/>
      <c r="BN140" s="3410"/>
      <c r="BO140" s="3410"/>
      <c r="BP140" s="3410"/>
      <c r="BQ140" s="3410"/>
      <c r="BR140" s="3410"/>
      <c r="BS140" s="3410"/>
      <c r="BT140" s="3410"/>
      <c r="BU140" s="3410"/>
      <c r="BV140" s="3410"/>
      <c r="BW140" s="3410"/>
      <c r="BX140" s="3410"/>
      <c r="BY140" s="3410"/>
      <c r="BZ140" s="3410"/>
      <c r="CA140" s="3410"/>
      <c r="CB140" s="3410"/>
      <c r="CC140" s="3410"/>
      <c r="CD140" s="3410"/>
      <c r="CE140" s="3410"/>
      <c r="CF140" s="3410"/>
      <c r="CG140" s="3410"/>
      <c r="CH140" s="3410"/>
      <c r="CI140" s="3410"/>
      <c r="CJ140" s="3410"/>
      <c r="CK140" s="3410"/>
      <c r="CL140" s="3410"/>
      <c r="CM140" s="3410"/>
      <c r="CN140" s="3410"/>
      <c r="CO140" s="3410"/>
      <c r="CP140" s="3410"/>
      <c r="CQ140" s="3410"/>
      <c r="CR140" s="3410"/>
      <c r="CS140" s="3410"/>
    </row>
    <row r="141" spans="1:97" ht="13.5" customHeight="1">
      <c r="A141" s="3254"/>
      <c r="B141" s="3233"/>
      <c r="C141" s="3233">
        <v>790</v>
      </c>
      <c r="D141" s="3233" t="s">
        <v>7222</v>
      </c>
      <c r="E141" s="3233"/>
      <c r="F141" s="3234"/>
      <c r="G141" s="3255"/>
      <c r="H141" s="4197">
        <f>SUM(H142:H153)</f>
        <v>0</v>
      </c>
      <c r="I141" s="3256"/>
      <c r="J141" s="2476"/>
      <c r="K141" s="2477"/>
      <c r="L141" s="2477"/>
      <c r="M141" s="595"/>
    </row>
    <row r="142" spans="1:97" s="2479" customFormat="1" ht="13.5" customHeight="1">
      <c r="A142" s="3257">
        <v>37</v>
      </c>
      <c r="B142" s="3258">
        <v>790</v>
      </c>
      <c r="C142" s="3259" t="s">
        <v>7223</v>
      </c>
      <c r="D142" s="3258" t="s">
        <v>7224</v>
      </c>
      <c r="E142" s="3258" t="s">
        <v>155</v>
      </c>
      <c r="F142" s="3080">
        <f>ROUND(SUM(F143),3)</f>
        <v>6</v>
      </c>
      <c r="G142" s="3260"/>
      <c r="H142" s="3942">
        <f>ROUND(F142*G142,2)</f>
        <v>0</v>
      </c>
      <c r="I142" s="3256" t="s">
        <v>60</v>
      </c>
      <c r="J142" s="2478"/>
    </row>
    <row r="143" spans="1:97" s="595" customFormat="1" ht="13.5" customHeight="1">
      <c r="A143" s="3261"/>
      <c r="B143" s="3262"/>
      <c r="C143" s="3262"/>
      <c r="D143" s="3093" t="s">
        <v>7225</v>
      </c>
      <c r="E143" s="3262"/>
      <c r="F143" s="3226">
        <v>6</v>
      </c>
      <c r="G143" s="3263"/>
      <c r="H143" s="4198"/>
      <c r="I143" s="3236"/>
      <c r="J143" s="337"/>
      <c r="O143" s="2480"/>
    </row>
    <row r="144" spans="1:97" s="595" customFormat="1" ht="13.5" customHeight="1">
      <c r="A144" s="3261"/>
      <c r="B144" s="3262"/>
      <c r="C144" s="3262"/>
      <c r="D144" s="3093" t="s">
        <v>7226</v>
      </c>
      <c r="E144" s="3262"/>
      <c r="F144" s="3226"/>
      <c r="G144" s="3263"/>
      <c r="H144" s="4198"/>
      <c r="I144" s="3236"/>
    </row>
    <row r="145" spans="1:256" s="2479" customFormat="1" ht="13.5" customHeight="1">
      <c r="A145" s="3257">
        <v>38</v>
      </c>
      <c r="B145" s="3258">
        <v>790</v>
      </c>
      <c r="C145" s="3259" t="s">
        <v>7227</v>
      </c>
      <c r="D145" s="3258" t="s">
        <v>7228</v>
      </c>
      <c r="E145" s="3258" t="s">
        <v>23</v>
      </c>
      <c r="F145" s="3080">
        <f>ROUND(SUM(F147),3)</f>
        <v>1</v>
      </c>
      <c r="G145" s="3260"/>
      <c r="H145" s="3942">
        <f>ROUND(F145*G145,2)</f>
        <v>0</v>
      </c>
      <c r="I145" s="3256" t="s">
        <v>60</v>
      </c>
      <c r="J145" s="2478"/>
      <c r="M145" s="2481"/>
    </row>
    <row r="146" spans="1:256" s="595" customFormat="1" ht="13.5" customHeight="1">
      <c r="A146" s="3261"/>
      <c r="B146" s="3262"/>
      <c r="C146" s="3262"/>
      <c r="D146" s="3093" t="s">
        <v>7229</v>
      </c>
      <c r="E146" s="3262"/>
      <c r="F146" s="3264"/>
      <c r="G146" s="3263"/>
      <c r="H146" s="4198"/>
      <c r="I146" s="3265"/>
      <c r="J146" s="337"/>
      <c r="M146" s="2482"/>
      <c r="O146" s="2480"/>
    </row>
    <row r="147" spans="1:256" s="595" customFormat="1" ht="13.5" customHeight="1">
      <c r="A147" s="3261"/>
      <c r="B147" s="3262"/>
      <c r="C147" s="3262"/>
      <c r="D147" s="3093" t="s">
        <v>7230</v>
      </c>
      <c r="E147" s="3262"/>
      <c r="F147" s="3226">
        <v>1</v>
      </c>
      <c r="G147" s="3263"/>
      <c r="H147" s="4198"/>
      <c r="I147" s="3265"/>
      <c r="J147" s="1224"/>
      <c r="O147" s="2480"/>
    </row>
    <row r="148" spans="1:256" s="2438" customFormat="1" ht="67.5" customHeight="1">
      <c r="A148" s="3168"/>
      <c r="B148" s="3169"/>
      <c r="C148" s="3170"/>
      <c r="D148" s="3171" t="s">
        <v>7231</v>
      </c>
      <c r="E148" s="3159"/>
      <c r="F148" s="3172"/>
      <c r="G148" s="3173"/>
      <c r="H148" s="4199"/>
      <c r="I148" s="3174"/>
      <c r="L148" s="2439"/>
      <c r="M148" s="2439"/>
      <c r="N148" s="2439"/>
      <c r="O148" s="2439"/>
      <c r="P148" s="2439"/>
      <c r="Q148" s="2439"/>
      <c r="R148" s="2439"/>
      <c r="S148" s="2439"/>
      <c r="T148" s="2439"/>
      <c r="U148" s="2439"/>
      <c r="V148" s="2439"/>
      <c r="W148" s="2439"/>
      <c r="X148" s="2439"/>
      <c r="Y148" s="2439"/>
      <c r="Z148" s="2439"/>
      <c r="AA148" s="2439"/>
      <c r="AB148" s="2439"/>
      <c r="AC148" s="2439"/>
      <c r="AD148" s="2439"/>
      <c r="AE148" s="2439"/>
      <c r="AF148" s="2439"/>
      <c r="AG148" s="2439"/>
      <c r="AH148" s="2439"/>
      <c r="AI148" s="2439"/>
      <c r="AJ148" s="2439"/>
      <c r="AK148" s="2439"/>
      <c r="AL148" s="2439"/>
      <c r="AM148" s="2439"/>
      <c r="AN148" s="2439"/>
      <c r="AO148" s="2439"/>
      <c r="AP148" s="2439"/>
      <c r="AQ148" s="2439"/>
      <c r="AR148" s="2439"/>
      <c r="AS148" s="2439"/>
      <c r="AT148" s="2439"/>
      <c r="AU148" s="2439"/>
      <c r="AV148" s="2439"/>
      <c r="AW148" s="2439"/>
      <c r="AX148" s="2439"/>
      <c r="AY148" s="2439"/>
      <c r="AZ148" s="2439"/>
      <c r="BA148" s="2439"/>
      <c r="BB148" s="2439"/>
      <c r="BC148" s="2439"/>
      <c r="BD148" s="2439"/>
      <c r="BE148" s="2439"/>
      <c r="BF148" s="2439"/>
      <c r="BG148" s="2439"/>
      <c r="BH148" s="2439"/>
      <c r="BI148" s="2439"/>
      <c r="BJ148" s="2439"/>
      <c r="BK148" s="2439"/>
      <c r="BL148" s="2439"/>
      <c r="BM148" s="2439"/>
      <c r="BN148" s="2439"/>
      <c r="BO148" s="2439"/>
      <c r="BP148" s="2439"/>
      <c r="BQ148" s="2439"/>
      <c r="BR148" s="2439"/>
      <c r="BS148" s="2439"/>
      <c r="BT148" s="2439"/>
      <c r="BU148" s="2439"/>
      <c r="BV148" s="2439"/>
      <c r="BW148" s="2439"/>
      <c r="BX148" s="2439"/>
      <c r="BY148" s="2439"/>
      <c r="BZ148" s="2439"/>
      <c r="CA148" s="2439"/>
      <c r="CB148" s="2439"/>
      <c r="CC148" s="2439"/>
      <c r="CD148" s="2439"/>
      <c r="CE148" s="2439"/>
      <c r="CF148" s="2439"/>
      <c r="CG148" s="2439"/>
      <c r="CH148" s="2439"/>
      <c r="CI148" s="2439"/>
      <c r="CJ148" s="2439"/>
      <c r="CK148" s="2439"/>
      <c r="CL148" s="2439"/>
      <c r="CM148" s="2439"/>
      <c r="CN148" s="2439"/>
      <c r="CO148" s="2439"/>
      <c r="CP148" s="2439"/>
      <c r="CQ148" s="2439"/>
      <c r="CR148" s="2439"/>
      <c r="CS148" s="2439"/>
      <c r="CT148" s="2439"/>
      <c r="CU148" s="2439"/>
      <c r="CV148" s="2439"/>
      <c r="CW148" s="2439"/>
      <c r="CX148" s="2439"/>
      <c r="CY148" s="2439"/>
      <c r="CZ148" s="2439"/>
      <c r="DA148" s="2439"/>
      <c r="DB148" s="2439"/>
      <c r="DC148" s="2439"/>
      <c r="DD148" s="2439"/>
      <c r="DE148" s="2439"/>
      <c r="DF148" s="2439"/>
      <c r="DG148" s="2439"/>
      <c r="DH148" s="2439"/>
      <c r="DI148" s="2439"/>
      <c r="DJ148" s="2439"/>
      <c r="DK148" s="2439"/>
      <c r="DL148" s="2439"/>
      <c r="DM148" s="2439"/>
      <c r="DN148" s="2439"/>
      <c r="DO148" s="2439"/>
      <c r="DP148" s="2439"/>
      <c r="DQ148" s="2439"/>
      <c r="DR148" s="2439"/>
      <c r="DS148" s="2439"/>
      <c r="DT148" s="2439"/>
      <c r="DU148" s="2439"/>
      <c r="DV148" s="2439"/>
      <c r="DW148" s="2439"/>
      <c r="DX148" s="2439"/>
      <c r="DY148" s="2439"/>
      <c r="DZ148" s="2439"/>
      <c r="EA148" s="2439"/>
      <c r="EB148" s="2439"/>
      <c r="EC148" s="2439"/>
      <c r="ED148" s="2439"/>
      <c r="EE148" s="2439"/>
      <c r="EF148" s="2439"/>
      <c r="EG148" s="2439"/>
      <c r="EH148" s="2439"/>
      <c r="EI148" s="2439"/>
      <c r="EJ148" s="2439"/>
      <c r="EK148" s="2439"/>
      <c r="EL148" s="2439"/>
      <c r="EM148" s="2439"/>
      <c r="EN148" s="2439"/>
      <c r="EO148" s="2439"/>
      <c r="EP148" s="2439"/>
      <c r="EQ148" s="2439"/>
      <c r="ER148" s="2439"/>
      <c r="ES148" s="2439"/>
      <c r="ET148" s="2439"/>
      <c r="EU148" s="2439"/>
      <c r="EV148" s="2439"/>
      <c r="EW148" s="2439"/>
      <c r="EX148" s="2439"/>
      <c r="EY148" s="2439"/>
      <c r="EZ148" s="2439"/>
      <c r="FA148" s="2439"/>
      <c r="FB148" s="2439"/>
      <c r="FC148" s="2439"/>
      <c r="FD148" s="2439"/>
      <c r="FE148" s="2439"/>
      <c r="FF148" s="2439"/>
      <c r="FG148" s="2439"/>
      <c r="FH148" s="2439"/>
      <c r="FI148" s="2439"/>
      <c r="FJ148" s="2439"/>
      <c r="FK148" s="2439"/>
      <c r="FL148" s="2439"/>
      <c r="FM148" s="2439"/>
      <c r="FN148" s="2439"/>
      <c r="FO148" s="2439"/>
      <c r="FP148" s="2439"/>
      <c r="FQ148" s="2439"/>
      <c r="FR148" s="2439"/>
      <c r="FS148" s="2439"/>
      <c r="FT148" s="2439"/>
      <c r="FU148" s="2439"/>
      <c r="FV148" s="2439"/>
      <c r="FW148" s="2439"/>
      <c r="FX148" s="2439"/>
      <c r="FY148" s="2439"/>
      <c r="FZ148" s="2439"/>
      <c r="GA148" s="2439"/>
      <c r="GB148" s="2439"/>
      <c r="GC148" s="2439"/>
      <c r="GD148" s="2439"/>
      <c r="GE148" s="2439"/>
      <c r="GF148" s="2439"/>
      <c r="GG148" s="2439"/>
      <c r="GH148" s="2439"/>
      <c r="GI148" s="2439"/>
      <c r="GJ148" s="2439"/>
      <c r="GK148" s="2439"/>
      <c r="GL148" s="2439"/>
      <c r="GM148" s="2439"/>
      <c r="GN148" s="2439"/>
      <c r="GO148" s="2439"/>
      <c r="GP148" s="2439"/>
      <c r="GQ148" s="2439"/>
      <c r="GR148" s="2439"/>
      <c r="GS148" s="2439"/>
      <c r="GT148" s="2439"/>
      <c r="GU148" s="2439"/>
      <c r="GV148" s="2439"/>
      <c r="GW148" s="2439"/>
      <c r="GX148" s="2439"/>
      <c r="GY148" s="2439"/>
      <c r="GZ148" s="2439"/>
      <c r="HA148" s="2439"/>
      <c r="HB148" s="2439"/>
      <c r="HC148" s="2439"/>
      <c r="HD148" s="2439"/>
      <c r="HE148" s="2439"/>
      <c r="HF148" s="2439"/>
      <c r="HG148" s="2439"/>
      <c r="HH148" s="2439"/>
      <c r="HI148" s="2439"/>
      <c r="HJ148" s="2439"/>
      <c r="HK148" s="2439"/>
      <c r="HL148" s="2439"/>
      <c r="HM148" s="2439"/>
      <c r="HN148" s="2439"/>
      <c r="HO148" s="2439"/>
      <c r="HP148" s="2439"/>
      <c r="HQ148" s="2439"/>
      <c r="HR148" s="2439"/>
      <c r="HS148" s="2439"/>
      <c r="HT148" s="2439"/>
      <c r="HU148" s="2439"/>
      <c r="HV148" s="2439"/>
      <c r="HW148" s="2439"/>
      <c r="HX148" s="2439"/>
      <c r="HY148" s="2439"/>
      <c r="HZ148" s="2439"/>
      <c r="IA148" s="2439"/>
      <c r="IB148" s="2439"/>
      <c r="IC148" s="2439"/>
      <c r="ID148" s="2439"/>
      <c r="IE148" s="2439"/>
      <c r="IF148" s="2439"/>
      <c r="IG148" s="2439"/>
      <c r="IH148" s="2439"/>
      <c r="II148" s="2439"/>
      <c r="IJ148" s="2439"/>
      <c r="IK148" s="2439"/>
      <c r="IL148" s="2439"/>
      <c r="IM148" s="2439"/>
      <c r="IN148" s="2439"/>
      <c r="IO148" s="2439"/>
      <c r="IP148" s="2439"/>
      <c r="IQ148" s="2439"/>
      <c r="IR148" s="2439"/>
      <c r="IS148" s="2439"/>
      <c r="IT148" s="2439"/>
      <c r="IU148" s="2439"/>
      <c r="IV148" s="2439"/>
    </row>
    <row r="149" spans="1:256" s="595" customFormat="1" ht="27" customHeight="1">
      <c r="A149" s="3261"/>
      <c r="B149" s="3262"/>
      <c r="C149" s="3262"/>
      <c r="D149" s="3093" t="s">
        <v>7232</v>
      </c>
      <c r="E149" s="3262"/>
      <c r="F149" s="3226"/>
      <c r="G149" s="3263"/>
      <c r="H149" s="4198"/>
      <c r="I149" s="3265"/>
      <c r="J149" s="1224"/>
      <c r="L149" s="1224"/>
    </row>
    <row r="150" spans="1:256" s="3268" customFormat="1" ht="13.5" customHeight="1">
      <c r="A150" s="3257">
        <v>39</v>
      </c>
      <c r="B150" s="3259" t="s">
        <v>3028</v>
      </c>
      <c r="C150" s="3259" t="s">
        <v>7233</v>
      </c>
      <c r="D150" s="3259" t="s">
        <v>7234</v>
      </c>
      <c r="E150" s="3259" t="s">
        <v>8</v>
      </c>
      <c r="F150" s="3266">
        <v>1.05</v>
      </c>
      <c r="G150" s="3260"/>
      <c r="H150" s="3942">
        <f>ROUND(F150*G150,2)</f>
        <v>0</v>
      </c>
      <c r="I150" s="3256" t="s">
        <v>60</v>
      </c>
      <c r="J150" s="4695"/>
      <c r="K150" s="2483"/>
      <c r="L150" s="2484"/>
      <c r="M150" s="3267"/>
      <c r="N150" s="3267"/>
      <c r="O150" s="3267"/>
      <c r="P150" s="3267"/>
      <c r="Q150" s="3267"/>
      <c r="R150" s="3267"/>
      <c r="S150" s="3267"/>
      <c r="T150" s="3267"/>
      <c r="U150" s="3267"/>
    </row>
    <row r="151" spans="1:256" s="3268" customFormat="1" ht="13.5" customHeight="1">
      <c r="A151" s="3257">
        <v>40</v>
      </c>
      <c r="B151" s="3259" t="s">
        <v>188</v>
      </c>
      <c r="C151" s="3259" t="s">
        <v>3076</v>
      </c>
      <c r="D151" s="3259" t="s">
        <v>3077</v>
      </c>
      <c r="E151" s="3259" t="s">
        <v>191</v>
      </c>
      <c r="F151" s="3080">
        <f>ROUND(SUM(F152),3)</f>
        <v>15</v>
      </c>
      <c r="G151" s="3260"/>
      <c r="H151" s="3942">
        <f>ROUND(F151*G151,2)</f>
        <v>0</v>
      </c>
      <c r="I151" s="3256" t="s">
        <v>863</v>
      </c>
      <c r="J151" s="1224"/>
      <c r="K151" s="2485"/>
      <c r="L151" s="2485"/>
    </row>
    <row r="152" spans="1:256" s="595" customFormat="1" ht="13.5" customHeight="1">
      <c r="A152" s="3269"/>
      <c r="B152" s="3270"/>
      <c r="C152" s="3270"/>
      <c r="D152" s="3271" t="s">
        <v>7235</v>
      </c>
      <c r="E152" s="3270"/>
      <c r="F152" s="3272">
        <v>15</v>
      </c>
      <c r="G152" s="3088"/>
      <c r="H152" s="4200"/>
      <c r="I152" s="3273"/>
      <c r="J152" s="2486"/>
      <c r="K152" s="2485"/>
      <c r="L152" s="2485"/>
    </row>
    <row r="153" spans="1:256" s="595" customFormat="1" ht="13.5" customHeight="1">
      <c r="A153" s="3269"/>
      <c r="B153" s="3270"/>
      <c r="C153" s="3270"/>
      <c r="D153" s="3271" t="s">
        <v>2821</v>
      </c>
      <c r="E153" s="3270"/>
      <c r="F153" s="3274"/>
      <c r="G153" s="3088"/>
      <c r="H153" s="4200"/>
      <c r="I153" s="3273"/>
      <c r="J153" s="2487"/>
      <c r="K153" s="2485"/>
      <c r="L153" s="2485"/>
    </row>
    <row r="154" spans="1:256" s="460" customFormat="1" ht="21" customHeight="1">
      <c r="A154" s="1661"/>
      <c r="B154" s="1662"/>
      <c r="C154" s="1662"/>
      <c r="D154" s="1662" t="s">
        <v>0</v>
      </c>
      <c r="E154" s="1662"/>
      <c r="F154" s="1663"/>
      <c r="G154" s="1664"/>
      <c r="H154" s="1664">
        <f>H101+H9</f>
        <v>0</v>
      </c>
      <c r="J154" s="1674"/>
    </row>
    <row r="155" spans="1:256" s="3275" customFormat="1" ht="12" customHeight="1">
      <c r="A155" s="1665"/>
      <c r="B155" s="1666"/>
      <c r="C155" s="1666"/>
      <c r="D155" s="1666"/>
      <c r="E155" s="1666"/>
      <c r="F155" s="1667"/>
      <c r="G155" s="1668"/>
      <c r="H155" s="1668"/>
    </row>
    <row r="156" spans="1:256" s="460" customFormat="1" ht="13.5" customHeight="1">
      <c r="A156" s="5683" t="s">
        <v>99</v>
      </c>
      <c r="B156" s="5684"/>
      <c r="C156" s="5685"/>
      <c r="D156" s="1670" t="s">
        <v>10581</v>
      </c>
      <c r="E156" s="1671"/>
      <c r="F156" s="1672"/>
      <c r="G156" s="1673"/>
      <c r="H156" s="4158">
        <f>H154</f>
        <v>0</v>
      </c>
      <c r="K156" s="1674"/>
    </row>
    <row r="157" spans="1:256" s="460" customFormat="1" ht="13.5" customHeight="1">
      <c r="A157" s="1675"/>
      <c r="B157" s="1676"/>
      <c r="C157" s="1676"/>
      <c r="D157" s="1677"/>
      <c r="E157" s="1678"/>
      <c r="F157" s="1679"/>
      <c r="G157" s="1680"/>
      <c r="H157" s="1681"/>
    </row>
    <row r="158" spans="1:256" s="459" customFormat="1" ht="13.5" customHeight="1">
      <c r="A158" s="5584" t="s">
        <v>1</v>
      </c>
      <c r="B158" s="5680"/>
      <c r="C158" s="5680"/>
      <c r="D158" s="5680"/>
      <c r="E158" s="5680"/>
      <c r="F158" s="5680"/>
      <c r="G158" s="5680"/>
      <c r="H158" s="318"/>
      <c r="I158" s="318"/>
    </row>
    <row r="159" spans="1:256" s="460" customFormat="1" ht="27" customHeight="1">
      <c r="A159" s="5584" t="s">
        <v>308</v>
      </c>
      <c r="B159" s="5686"/>
      <c r="C159" s="5686"/>
      <c r="D159" s="5686"/>
      <c r="E159" s="5686"/>
      <c r="F159" s="5686"/>
      <c r="G159" s="5686"/>
      <c r="H159" s="48"/>
    </row>
    <row r="160" spans="1:256" s="48" customFormat="1" ht="102.75" customHeight="1">
      <c r="A160" s="5584" t="s">
        <v>26</v>
      </c>
      <c r="B160" s="5687"/>
      <c r="C160" s="5687"/>
      <c r="D160" s="5687"/>
      <c r="E160" s="5687"/>
      <c r="F160" s="5687"/>
      <c r="G160" s="5687"/>
    </row>
    <row r="161" spans="1:9" s="459" customFormat="1" ht="13.5" customHeight="1">
      <c r="A161" s="5584" t="s">
        <v>27</v>
      </c>
      <c r="B161" s="5680"/>
      <c r="C161" s="5680"/>
      <c r="D161" s="5680"/>
      <c r="E161" s="5680"/>
      <c r="F161" s="5680"/>
      <c r="G161" s="5680"/>
      <c r="H161" s="318"/>
      <c r="I161" s="318"/>
    </row>
    <row r="162" spans="1:9" s="459" customFormat="1" ht="13.5" customHeight="1">
      <c r="A162" s="5584" t="s">
        <v>28</v>
      </c>
      <c r="B162" s="5680"/>
      <c r="C162" s="5680"/>
      <c r="D162" s="5680"/>
      <c r="E162" s="5680"/>
      <c r="F162" s="5680"/>
      <c r="G162" s="5680"/>
      <c r="H162" s="318"/>
      <c r="I162" s="318"/>
    </row>
    <row r="163" spans="1:9" s="3276" customFormat="1" ht="40.5" customHeight="1">
      <c r="A163" s="5586" t="s">
        <v>61</v>
      </c>
      <c r="B163" s="5586"/>
      <c r="C163" s="5586"/>
      <c r="D163" s="5586"/>
      <c r="E163" s="5586"/>
      <c r="F163" s="5586"/>
      <c r="G163" s="5586"/>
      <c r="I163" s="3510"/>
    </row>
  </sheetData>
  <mergeCells count="10">
    <mergeCell ref="A160:G160"/>
    <mergeCell ref="A161:G161"/>
    <mergeCell ref="A162:G162"/>
    <mergeCell ref="A163:G163"/>
    <mergeCell ref="A2:I2"/>
    <mergeCell ref="A3:D3"/>
    <mergeCell ref="G88:H88"/>
    <mergeCell ref="A156:C156"/>
    <mergeCell ref="A158:G158"/>
    <mergeCell ref="A159:G159"/>
  </mergeCells>
  <printOptions horizontalCentered="1"/>
  <pageMargins left="0.39370078740157483" right="0.39370078740157483" top="0.78740157480314965" bottom="0.39370078740157483" header="0" footer="0"/>
  <pageSetup paperSize="9" scale="70" fitToHeight="99"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310"/>
  <sheetViews>
    <sheetView zoomScaleNormal="100" workbookViewId="0"/>
  </sheetViews>
  <sheetFormatPr defaultColWidth="10.42578125" defaultRowHeight="12" customHeight="1"/>
  <cols>
    <col min="1" max="1" width="4.85546875" style="1683" customWidth="1"/>
    <col min="2" max="2" width="5" style="1684" customWidth="1"/>
    <col min="3" max="3" width="15.85546875" style="1684" customWidth="1"/>
    <col min="4" max="4" width="75.85546875" style="1684" customWidth="1"/>
    <col min="5" max="5" width="7.85546875" style="1684" customWidth="1"/>
    <col min="6" max="6" width="10.85546875" style="1685" customWidth="1"/>
    <col min="7" max="7" width="13.140625" style="1686" customWidth="1"/>
    <col min="8" max="8" width="18.28515625" style="1686" customWidth="1"/>
    <col min="9" max="9" width="21.140625" style="333" customWidth="1"/>
    <col min="10" max="10" width="20.28515625" style="333" customWidth="1"/>
    <col min="11" max="11" width="15.42578125" style="333" bestFit="1" customWidth="1"/>
    <col min="12" max="12" width="12.42578125" style="333" bestFit="1" customWidth="1"/>
    <col min="13" max="13" width="16.28515625" style="333" bestFit="1" customWidth="1"/>
    <col min="14" max="14" width="11.7109375" style="333" bestFit="1" customWidth="1"/>
    <col min="15" max="15" width="16.7109375" style="333" customWidth="1"/>
    <col min="16" max="16" width="12.7109375" style="333" customWidth="1"/>
    <col min="17" max="17" width="14.85546875" style="333" customWidth="1"/>
    <col min="18" max="18" width="16.42578125" style="333" customWidth="1"/>
    <col min="19" max="19" width="11.85546875" style="333" bestFit="1" customWidth="1"/>
    <col min="20" max="256" width="10.42578125" style="333"/>
    <col min="257" max="257" width="4.85546875" style="333" customWidth="1"/>
    <col min="258" max="258" width="5" style="333" customWidth="1"/>
    <col min="259" max="259" width="15.85546875" style="333" customWidth="1"/>
    <col min="260" max="260" width="75.85546875" style="333" customWidth="1"/>
    <col min="261" max="261" width="7.85546875" style="333" customWidth="1"/>
    <col min="262" max="262" width="9.85546875" style="333" customWidth="1"/>
    <col min="263" max="263" width="11.7109375" style="333" customWidth="1"/>
    <col min="264" max="264" width="18.28515625" style="333" customWidth="1"/>
    <col min="265" max="265" width="21.140625" style="333" customWidth="1"/>
    <col min="266" max="266" width="18.42578125" style="333" customWidth="1"/>
    <col min="267" max="267" width="13.28515625" style="333" bestFit="1" customWidth="1"/>
    <col min="268" max="268" width="12.42578125" style="333" bestFit="1" customWidth="1"/>
    <col min="269" max="269" width="16.28515625" style="333" bestFit="1" customWidth="1"/>
    <col min="270" max="270" width="11.7109375" style="333" bestFit="1" customWidth="1"/>
    <col min="271" max="271" width="12" style="333" bestFit="1" customWidth="1"/>
    <col min="272" max="272" width="11.7109375" style="333" customWidth="1"/>
    <col min="273" max="273" width="14.85546875" style="333" customWidth="1"/>
    <col min="274" max="274" width="20.28515625" style="333" customWidth="1"/>
    <col min="275" max="275" width="11.85546875" style="333" bestFit="1" customWidth="1"/>
    <col min="276" max="512" width="10.42578125" style="333"/>
    <col min="513" max="513" width="4.85546875" style="333" customWidth="1"/>
    <col min="514" max="514" width="5" style="333" customWidth="1"/>
    <col min="515" max="515" width="15.85546875" style="333" customWidth="1"/>
    <col min="516" max="516" width="75.85546875" style="333" customWidth="1"/>
    <col min="517" max="517" width="7.85546875" style="333" customWidth="1"/>
    <col min="518" max="518" width="9.85546875" style="333" customWidth="1"/>
    <col min="519" max="519" width="11.7109375" style="333" customWidth="1"/>
    <col min="520" max="520" width="18.28515625" style="333" customWidth="1"/>
    <col min="521" max="521" width="21.140625" style="333" customWidth="1"/>
    <col min="522" max="522" width="18.42578125" style="333" customWidth="1"/>
    <col min="523" max="523" width="13.28515625" style="333" bestFit="1" customWidth="1"/>
    <col min="524" max="524" width="12.42578125" style="333" bestFit="1" customWidth="1"/>
    <col min="525" max="525" width="16.28515625" style="333" bestFit="1" customWidth="1"/>
    <col min="526" max="526" width="11.7109375" style="333" bestFit="1" customWidth="1"/>
    <col min="527" max="527" width="12" style="333" bestFit="1" customWidth="1"/>
    <col min="528" max="528" width="11.7109375" style="333" customWidth="1"/>
    <col min="529" max="529" width="14.85546875" style="333" customWidth="1"/>
    <col min="530" max="530" width="20.28515625" style="333" customWidth="1"/>
    <col min="531" max="531" width="11.85546875" style="333" bestFit="1" customWidth="1"/>
    <col min="532" max="768" width="10.42578125" style="333"/>
    <col min="769" max="769" width="4.85546875" style="333" customWidth="1"/>
    <col min="770" max="770" width="5" style="333" customWidth="1"/>
    <col min="771" max="771" width="15.85546875" style="333" customWidth="1"/>
    <col min="772" max="772" width="75.85546875" style="333" customWidth="1"/>
    <col min="773" max="773" width="7.85546875" style="333" customWidth="1"/>
    <col min="774" max="774" width="9.85546875" style="333" customWidth="1"/>
    <col min="775" max="775" width="11.7109375" style="333" customWidth="1"/>
    <col min="776" max="776" width="18.28515625" style="333" customWidth="1"/>
    <col min="777" max="777" width="21.140625" style="333" customWidth="1"/>
    <col min="778" max="778" width="18.42578125" style="333" customWidth="1"/>
    <col min="779" max="779" width="13.28515625" style="333" bestFit="1" customWidth="1"/>
    <col min="780" max="780" width="12.42578125" style="333" bestFit="1" customWidth="1"/>
    <col min="781" max="781" width="16.28515625" style="333" bestFit="1" customWidth="1"/>
    <col min="782" max="782" width="11.7109375" style="333" bestFit="1" customWidth="1"/>
    <col min="783" max="783" width="12" style="333" bestFit="1" customWidth="1"/>
    <col min="784" max="784" width="11.7109375" style="333" customWidth="1"/>
    <col min="785" max="785" width="14.85546875" style="333" customWidth="1"/>
    <col min="786" max="786" width="20.28515625" style="333" customWidth="1"/>
    <col min="787" max="787" width="11.85546875" style="333" bestFit="1" customWidth="1"/>
    <col min="788" max="1024" width="10.42578125" style="333"/>
    <col min="1025" max="1025" width="4.85546875" style="333" customWidth="1"/>
    <col min="1026" max="1026" width="5" style="333" customWidth="1"/>
    <col min="1027" max="1027" width="15.85546875" style="333" customWidth="1"/>
    <col min="1028" max="1028" width="75.85546875" style="333" customWidth="1"/>
    <col min="1029" max="1029" width="7.85546875" style="333" customWidth="1"/>
    <col min="1030" max="1030" width="9.85546875" style="333" customWidth="1"/>
    <col min="1031" max="1031" width="11.7109375" style="333" customWidth="1"/>
    <col min="1032" max="1032" width="18.28515625" style="333" customWidth="1"/>
    <col min="1033" max="1033" width="21.140625" style="333" customWidth="1"/>
    <col min="1034" max="1034" width="18.42578125" style="333" customWidth="1"/>
    <col min="1035" max="1035" width="13.28515625" style="333" bestFit="1" customWidth="1"/>
    <col min="1036" max="1036" width="12.42578125" style="333" bestFit="1" customWidth="1"/>
    <col min="1037" max="1037" width="16.28515625" style="333" bestFit="1" customWidth="1"/>
    <col min="1038" max="1038" width="11.7109375" style="333" bestFit="1" customWidth="1"/>
    <col min="1039" max="1039" width="12" style="333" bestFit="1" customWidth="1"/>
    <col min="1040" max="1040" width="11.7109375" style="333" customWidth="1"/>
    <col min="1041" max="1041" width="14.85546875" style="333" customWidth="1"/>
    <col min="1042" max="1042" width="20.28515625" style="333" customWidth="1"/>
    <col min="1043" max="1043" width="11.85546875" style="333" bestFit="1" customWidth="1"/>
    <col min="1044" max="1280" width="10.42578125" style="333"/>
    <col min="1281" max="1281" width="4.85546875" style="333" customWidth="1"/>
    <col min="1282" max="1282" width="5" style="333" customWidth="1"/>
    <col min="1283" max="1283" width="15.85546875" style="333" customWidth="1"/>
    <col min="1284" max="1284" width="75.85546875" style="333" customWidth="1"/>
    <col min="1285" max="1285" width="7.85546875" style="333" customWidth="1"/>
    <col min="1286" max="1286" width="9.85546875" style="333" customWidth="1"/>
    <col min="1287" max="1287" width="11.7109375" style="333" customWidth="1"/>
    <col min="1288" max="1288" width="18.28515625" style="333" customWidth="1"/>
    <col min="1289" max="1289" width="21.140625" style="333" customWidth="1"/>
    <col min="1290" max="1290" width="18.42578125" style="333" customWidth="1"/>
    <col min="1291" max="1291" width="13.28515625" style="333" bestFit="1" customWidth="1"/>
    <col min="1292" max="1292" width="12.42578125" style="333" bestFit="1" customWidth="1"/>
    <col min="1293" max="1293" width="16.28515625" style="333" bestFit="1" customWidth="1"/>
    <col min="1294" max="1294" width="11.7109375" style="333" bestFit="1" customWidth="1"/>
    <col min="1295" max="1295" width="12" style="333" bestFit="1" customWidth="1"/>
    <col min="1296" max="1296" width="11.7109375" style="333" customWidth="1"/>
    <col min="1297" max="1297" width="14.85546875" style="333" customWidth="1"/>
    <col min="1298" max="1298" width="20.28515625" style="333" customWidth="1"/>
    <col min="1299" max="1299" width="11.85546875" style="333" bestFit="1" customWidth="1"/>
    <col min="1300" max="1536" width="10.42578125" style="333"/>
    <col min="1537" max="1537" width="4.85546875" style="333" customWidth="1"/>
    <col min="1538" max="1538" width="5" style="333" customWidth="1"/>
    <col min="1539" max="1539" width="15.85546875" style="333" customWidth="1"/>
    <col min="1540" max="1540" width="75.85546875" style="333" customWidth="1"/>
    <col min="1541" max="1541" width="7.85546875" style="333" customWidth="1"/>
    <col min="1542" max="1542" width="9.85546875" style="333" customWidth="1"/>
    <col min="1543" max="1543" width="11.7109375" style="333" customWidth="1"/>
    <col min="1544" max="1544" width="18.28515625" style="333" customWidth="1"/>
    <col min="1545" max="1545" width="21.140625" style="333" customWidth="1"/>
    <col min="1546" max="1546" width="18.42578125" style="333" customWidth="1"/>
    <col min="1547" max="1547" width="13.28515625" style="333" bestFit="1" customWidth="1"/>
    <col min="1548" max="1548" width="12.42578125" style="333" bestFit="1" customWidth="1"/>
    <col min="1549" max="1549" width="16.28515625" style="333" bestFit="1" customWidth="1"/>
    <col min="1550" max="1550" width="11.7109375" style="333" bestFit="1" customWidth="1"/>
    <col min="1551" max="1551" width="12" style="333" bestFit="1" customWidth="1"/>
    <col min="1552" max="1552" width="11.7109375" style="333" customWidth="1"/>
    <col min="1553" max="1553" width="14.85546875" style="333" customWidth="1"/>
    <col min="1554" max="1554" width="20.28515625" style="333" customWidth="1"/>
    <col min="1555" max="1555" width="11.85546875" style="333" bestFit="1" customWidth="1"/>
    <col min="1556" max="1792" width="10.42578125" style="333"/>
    <col min="1793" max="1793" width="4.85546875" style="333" customWidth="1"/>
    <col min="1794" max="1794" width="5" style="333" customWidth="1"/>
    <col min="1795" max="1795" width="15.85546875" style="333" customWidth="1"/>
    <col min="1796" max="1796" width="75.85546875" style="333" customWidth="1"/>
    <col min="1797" max="1797" width="7.85546875" style="333" customWidth="1"/>
    <col min="1798" max="1798" width="9.85546875" style="333" customWidth="1"/>
    <col min="1799" max="1799" width="11.7109375" style="333" customWidth="1"/>
    <col min="1800" max="1800" width="18.28515625" style="333" customWidth="1"/>
    <col min="1801" max="1801" width="21.140625" style="333" customWidth="1"/>
    <col min="1802" max="1802" width="18.42578125" style="333" customWidth="1"/>
    <col min="1803" max="1803" width="13.28515625" style="333" bestFit="1" customWidth="1"/>
    <col min="1804" max="1804" width="12.42578125" style="333" bestFit="1" customWidth="1"/>
    <col min="1805" max="1805" width="16.28515625" style="333" bestFit="1" customWidth="1"/>
    <col min="1806" max="1806" width="11.7109375" style="333" bestFit="1" customWidth="1"/>
    <col min="1807" max="1807" width="12" style="333" bestFit="1" customWidth="1"/>
    <col min="1808" max="1808" width="11.7109375" style="333" customWidth="1"/>
    <col min="1809" max="1809" width="14.85546875" style="333" customWidth="1"/>
    <col min="1810" max="1810" width="20.28515625" style="333" customWidth="1"/>
    <col min="1811" max="1811" width="11.85546875" style="333" bestFit="1" customWidth="1"/>
    <col min="1812" max="2048" width="10.42578125" style="333"/>
    <col min="2049" max="2049" width="4.85546875" style="333" customWidth="1"/>
    <col min="2050" max="2050" width="5" style="333" customWidth="1"/>
    <col min="2051" max="2051" width="15.85546875" style="333" customWidth="1"/>
    <col min="2052" max="2052" width="75.85546875" style="333" customWidth="1"/>
    <col min="2053" max="2053" width="7.85546875" style="333" customWidth="1"/>
    <col min="2054" max="2054" width="9.85546875" style="333" customWidth="1"/>
    <col min="2055" max="2055" width="11.7109375" style="333" customWidth="1"/>
    <col min="2056" max="2056" width="18.28515625" style="333" customWidth="1"/>
    <col min="2057" max="2057" width="21.140625" style="333" customWidth="1"/>
    <col min="2058" max="2058" width="18.42578125" style="333" customWidth="1"/>
    <col min="2059" max="2059" width="13.28515625" style="333" bestFit="1" customWidth="1"/>
    <col min="2060" max="2060" width="12.42578125" style="333" bestFit="1" customWidth="1"/>
    <col min="2061" max="2061" width="16.28515625" style="333" bestFit="1" customWidth="1"/>
    <col min="2062" max="2062" width="11.7109375" style="333" bestFit="1" customWidth="1"/>
    <col min="2063" max="2063" width="12" style="333" bestFit="1" customWidth="1"/>
    <col min="2064" max="2064" width="11.7109375" style="333" customWidth="1"/>
    <col min="2065" max="2065" width="14.85546875" style="333" customWidth="1"/>
    <col min="2066" max="2066" width="20.28515625" style="333" customWidth="1"/>
    <col min="2067" max="2067" width="11.85546875" style="333" bestFit="1" customWidth="1"/>
    <col min="2068" max="2304" width="10.42578125" style="333"/>
    <col min="2305" max="2305" width="4.85546875" style="333" customWidth="1"/>
    <col min="2306" max="2306" width="5" style="333" customWidth="1"/>
    <col min="2307" max="2307" width="15.85546875" style="333" customWidth="1"/>
    <col min="2308" max="2308" width="75.85546875" style="333" customWidth="1"/>
    <col min="2309" max="2309" width="7.85546875" style="333" customWidth="1"/>
    <col min="2310" max="2310" width="9.85546875" style="333" customWidth="1"/>
    <col min="2311" max="2311" width="11.7109375" style="333" customWidth="1"/>
    <col min="2312" max="2312" width="18.28515625" style="333" customWidth="1"/>
    <col min="2313" max="2313" width="21.140625" style="333" customWidth="1"/>
    <col min="2314" max="2314" width="18.42578125" style="333" customWidth="1"/>
    <col min="2315" max="2315" width="13.28515625" style="333" bestFit="1" customWidth="1"/>
    <col min="2316" max="2316" width="12.42578125" style="333" bestFit="1" customWidth="1"/>
    <col min="2317" max="2317" width="16.28515625" style="333" bestFit="1" customWidth="1"/>
    <col min="2318" max="2318" width="11.7109375" style="333" bestFit="1" customWidth="1"/>
    <col min="2319" max="2319" width="12" style="333" bestFit="1" customWidth="1"/>
    <col min="2320" max="2320" width="11.7109375" style="333" customWidth="1"/>
    <col min="2321" max="2321" width="14.85546875" style="333" customWidth="1"/>
    <col min="2322" max="2322" width="20.28515625" style="333" customWidth="1"/>
    <col min="2323" max="2323" width="11.85546875" style="333" bestFit="1" customWidth="1"/>
    <col min="2324" max="2560" width="10.42578125" style="333"/>
    <col min="2561" max="2561" width="4.85546875" style="333" customWidth="1"/>
    <col min="2562" max="2562" width="5" style="333" customWidth="1"/>
    <col min="2563" max="2563" width="15.85546875" style="333" customWidth="1"/>
    <col min="2564" max="2564" width="75.85546875" style="333" customWidth="1"/>
    <col min="2565" max="2565" width="7.85546875" style="333" customWidth="1"/>
    <col min="2566" max="2566" width="9.85546875" style="333" customWidth="1"/>
    <col min="2567" max="2567" width="11.7109375" style="333" customWidth="1"/>
    <col min="2568" max="2568" width="18.28515625" style="333" customWidth="1"/>
    <col min="2569" max="2569" width="21.140625" style="333" customWidth="1"/>
    <col min="2570" max="2570" width="18.42578125" style="333" customWidth="1"/>
    <col min="2571" max="2571" width="13.28515625" style="333" bestFit="1" customWidth="1"/>
    <col min="2572" max="2572" width="12.42578125" style="333" bestFit="1" customWidth="1"/>
    <col min="2573" max="2573" width="16.28515625" style="333" bestFit="1" customWidth="1"/>
    <col min="2574" max="2574" width="11.7109375" style="333" bestFit="1" customWidth="1"/>
    <col min="2575" max="2575" width="12" style="333" bestFit="1" customWidth="1"/>
    <col min="2576" max="2576" width="11.7109375" style="333" customWidth="1"/>
    <col min="2577" max="2577" width="14.85546875" style="333" customWidth="1"/>
    <col min="2578" max="2578" width="20.28515625" style="333" customWidth="1"/>
    <col min="2579" max="2579" width="11.85546875" style="333" bestFit="1" customWidth="1"/>
    <col min="2580" max="2816" width="10.42578125" style="333"/>
    <col min="2817" max="2817" width="4.85546875" style="333" customWidth="1"/>
    <col min="2818" max="2818" width="5" style="333" customWidth="1"/>
    <col min="2819" max="2819" width="15.85546875" style="333" customWidth="1"/>
    <col min="2820" max="2820" width="75.85546875" style="333" customWidth="1"/>
    <col min="2821" max="2821" width="7.85546875" style="333" customWidth="1"/>
    <col min="2822" max="2822" width="9.85546875" style="333" customWidth="1"/>
    <col min="2823" max="2823" width="11.7109375" style="333" customWidth="1"/>
    <col min="2824" max="2824" width="18.28515625" style="333" customWidth="1"/>
    <col min="2825" max="2825" width="21.140625" style="333" customWidth="1"/>
    <col min="2826" max="2826" width="18.42578125" style="333" customWidth="1"/>
    <col min="2827" max="2827" width="13.28515625" style="333" bestFit="1" customWidth="1"/>
    <col min="2828" max="2828" width="12.42578125" style="333" bestFit="1" customWidth="1"/>
    <col min="2829" max="2829" width="16.28515625" style="333" bestFit="1" customWidth="1"/>
    <col min="2830" max="2830" width="11.7109375" style="333" bestFit="1" customWidth="1"/>
    <col min="2831" max="2831" width="12" style="333" bestFit="1" customWidth="1"/>
    <col min="2832" max="2832" width="11.7109375" style="333" customWidth="1"/>
    <col min="2833" max="2833" width="14.85546875" style="333" customWidth="1"/>
    <col min="2834" max="2834" width="20.28515625" style="333" customWidth="1"/>
    <col min="2835" max="2835" width="11.85546875" style="333" bestFit="1" customWidth="1"/>
    <col min="2836" max="3072" width="10.42578125" style="333"/>
    <col min="3073" max="3073" width="4.85546875" style="333" customWidth="1"/>
    <col min="3074" max="3074" width="5" style="333" customWidth="1"/>
    <col min="3075" max="3075" width="15.85546875" style="333" customWidth="1"/>
    <col min="3076" max="3076" width="75.85546875" style="333" customWidth="1"/>
    <col min="3077" max="3077" width="7.85546875" style="333" customWidth="1"/>
    <col min="3078" max="3078" width="9.85546875" style="333" customWidth="1"/>
    <col min="3079" max="3079" width="11.7109375" style="333" customWidth="1"/>
    <col min="3080" max="3080" width="18.28515625" style="333" customWidth="1"/>
    <col min="3081" max="3081" width="21.140625" style="333" customWidth="1"/>
    <col min="3082" max="3082" width="18.42578125" style="333" customWidth="1"/>
    <col min="3083" max="3083" width="13.28515625" style="333" bestFit="1" customWidth="1"/>
    <col min="3084" max="3084" width="12.42578125" style="333" bestFit="1" customWidth="1"/>
    <col min="3085" max="3085" width="16.28515625" style="333" bestFit="1" customWidth="1"/>
    <col min="3086" max="3086" width="11.7109375" style="333" bestFit="1" customWidth="1"/>
    <col min="3087" max="3087" width="12" style="333" bestFit="1" customWidth="1"/>
    <col min="3088" max="3088" width="11.7109375" style="333" customWidth="1"/>
    <col min="3089" max="3089" width="14.85546875" style="333" customWidth="1"/>
    <col min="3090" max="3090" width="20.28515625" style="333" customWidth="1"/>
    <col min="3091" max="3091" width="11.85546875" style="333" bestFit="1" customWidth="1"/>
    <col min="3092" max="3328" width="10.42578125" style="333"/>
    <col min="3329" max="3329" width="4.85546875" style="333" customWidth="1"/>
    <col min="3330" max="3330" width="5" style="333" customWidth="1"/>
    <col min="3331" max="3331" width="15.85546875" style="333" customWidth="1"/>
    <col min="3332" max="3332" width="75.85546875" style="333" customWidth="1"/>
    <col min="3333" max="3333" width="7.85546875" style="333" customWidth="1"/>
    <col min="3334" max="3334" width="9.85546875" style="333" customWidth="1"/>
    <col min="3335" max="3335" width="11.7109375" style="333" customWidth="1"/>
    <col min="3336" max="3336" width="18.28515625" style="333" customWidth="1"/>
    <col min="3337" max="3337" width="21.140625" style="333" customWidth="1"/>
    <col min="3338" max="3338" width="18.42578125" style="333" customWidth="1"/>
    <col min="3339" max="3339" width="13.28515625" style="333" bestFit="1" customWidth="1"/>
    <col min="3340" max="3340" width="12.42578125" style="333" bestFit="1" customWidth="1"/>
    <col min="3341" max="3341" width="16.28515625" style="333" bestFit="1" customWidth="1"/>
    <col min="3342" max="3342" width="11.7109375" style="333" bestFit="1" customWidth="1"/>
    <col min="3343" max="3343" width="12" style="333" bestFit="1" customWidth="1"/>
    <col min="3344" max="3344" width="11.7109375" style="333" customWidth="1"/>
    <col min="3345" max="3345" width="14.85546875" style="333" customWidth="1"/>
    <col min="3346" max="3346" width="20.28515625" style="333" customWidth="1"/>
    <col min="3347" max="3347" width="11.85546875" style="333" bestFit="1" customWidth="1"/>
    <col min="3348" max="3584" width="10.42578125" style="333"/>
    <col min="3585" max="3585" width="4.85546875" style="333" customWidth="1"/>
    <col min="3586" max="3586" width="5" style="333" customWidth="1"/>
    <col min="3587" max="3587" width="15.85546875" style="333" customWidth="1"/>
    <col min="3588" max="3588" width="75.85546875" style="333" customWidth="1"/>
    <col min="3589" max="3589" width="7.85546875" style="333" customWidth="1"/>
    <col min="3590" max="3590" width="9.85546875" style="333" customWidth="1"/>
    <col min="3591" max="3591" width="11.7109375" style="333" customWidth="1"/>
    <col min="3592" max="3592" width="18.28515625" style="333" customWidth="1"/>
    <col min="3593" max="3593" width="21.140625" style="333" customWidth="1"/>
    <col min="3594" max="3594" width="18.42578125" style="333" customWidth="1"/>
    <col min="3595" max="3595" width="13.28515625" style="333" bestFit="1" customWidth="1"/>
    <col min="3596" max="3596" width="12.42578125" style="333" bestFit="1" customWidth="1"/>
    <col min="3597" max="3597" width="16.28515625" style="333" bestFit="1" customWidth="1"/>
    <col min="3598" max="3598" width="11.7109375" style="333" bestFit="1" customWidth="1"/>
    <col min="3599" max="3599" width="12" style="333" bestFit="1" customWidth="1"/>
    <col min="3600" max="3600" width="11.7109375" style="333" customWidth="1"/>
    <col min="3601" max="3601" width="14.85546875" style="333" customWidth="1"/>
    <col min="3602" max="3602" width="20.28515625" style="333" customWidth="1"/>
    <col min="3603" max="3603" width="11.85546875" style="333" bestFit="1" customWidth="1"/>
    <col min="3604" max="3840" width="10.42578125" style="333"/>
    <col min="3841" max="3841" width="4.85546875" style="333" customWidth="1"/>
    <col min="3842" max="3842" width="5" style="333" customWidth="1"/>
    <col min="3843" max="3843" width="15.85546875" style="333" customWidth="1"/>
    <col min="3844" max="3844" width="75.85546875" style="333" customWidth="1"/>
    <col min="3845" max="3845" width="7.85546875" style="333" customWidth="1"/>
    <col min="3846" max="3846" width="9.85546875" style="333" customWidth="1"/>
    <col min="3847" max="3847" width="11.7109375" style="333" customWidth="1"/>
    <col min="3848" max="3848" width="18.28515625" style="333" customWidth="1"/>
    <col min="3849" max="3849" width="21.140625" style="333" customWidth="1"/>
    <col min="3850" max="3850" width="18.42578125" style="333" customWidth="1"/>
    <col min="3851" max="3851" width="13.28515625" style="333" bestFit="1" customWidth="1"/>
    <col min="3852" max="3852" width="12.42578125" style="333" bestFit="1" customWidth="1"/>
    <col min="3853" max="3853" width="16.28515625" style="333" bestFit="1" customWidth="1"/>
    <col min="3854" max="3854" width="11.7109375" style="333" bestFit="1" customWidth="1"/>
    <col min="3855" max="3855" width="12" style="333" bestFit="1" customWidth="1"/>
    <col min="3856" max="3856" width="11.7109375" style="333" customWidth="1"/>
    <col min="3857" max="3857" width="14.85546875" style="333" customWidth="1"/>
    <col min="3858" max="3858" width="20.28515625" style="333" customWidth="1"/>
    <col min="3859" max="3859" width="11.85546875" style="333" bestFit="1" customWidth="1"/>
    <col min="3860" max="4096" width="10.42578125" style="333"/>
    <col min="4097" max="4097" width="4.85546875" style="333" customWidth="1"/>
    <col min="4098" max="4098" width="5" style="333" customWidth="1"/>
    <col min="4099" max="4099" width="15.85546875" style="333" customWidth="1"/>
    <col min="4100" max="4100" width="75.85546875" style="333" customWidth="1"/>
    <col min="4101" max="4101" width="7.85546875" style="333" customWidth="1"/>
    <col min="4102" max="4102" width="9.85546875" style="333" customWidth="1"/>
    <col min="4103" max="4103" width="11.7109375" style="333" customWidth="1"/>
    <col min="4104" max="4104" width="18.28515625" style="333" customWidth="1"/>
    <col min="4105" max="4105" width="21.140625" style="333" customWidth="1"/>
    <col min="4106" max="4106" width="18.42578125" style="333" customWidth="1"/>
    <col min="4107" max="4107" width="13.28515625" style="333" bestFit="1" customWidth="1"/>
    <col min="4108" max="4108" width="12.42578125" style="333" bestFit="1" customWidth="1"/>
    <col min="4109" max="4109" width="16.28515625" style="333" bestFit="1" customWidth="1"/>
    <col min="4110" max="4110" width="11.7109375" style="333" bestFit="1" customWidth="1"/>
    <col min="4111" max="4111" width="12" style="333" bestFit="1" customWidth="1"/>
    <col min="4112" max="4112" width="11.7109375" style="333" customWidth="1"/>
    <col min="4113" max="4113" width="14.85546875" style="333" customWidth="1"/>
    <col min="4114" max="4114" width="20.28515625" style="333" customWidth="1"/>
    <col min="4115" max="4115" width="11.85546875" style="333" bestFit="1" customWidth="1"/>
    <col min="4116" max="4352" width="10.42578125" style="333"/>
    <col min="4353" max="4353" width="4.85546875" style="333" customWidth="1"/>
    <col min="4354" max="4354" width="5" style="333" customWidth="1"/>
    <col min="4355" max="4355" width="15.85546875" style="333" customWidth="1"/>
    <col min="4356" max="4356" width="75.85546875" style="333" customWidth="1"/>
    <col min="4357" max="4357" width="7.85546875" style="333" customWidth="1"/>
    <col min="4358" max="4358" width="9.85546875" style="333" customWidth="1"/>
    <col min="4359" max="4359" width="11.7109375" style="333" customWidth="1"/>
    <col min="4360" max="4360" width="18.28515625" style="333" customWidth="1"/>
    <col min="4361" max="4361" width="21.140625" style="333" customWidth="1"/>
    <col min="4362" max="4362" width="18.42578125" style="333" customWidth="1"/>
    <col min="4363" max="4363" width="13.28515625" style="333" bestFit="1" customWidth="1"/>
    <col min="4364" max="4364" width="12.42578125" style="333" bestFit="1" customWidth="1"/>
    <col min="4365" max="4365" width="16.28515625" style="333" bestFit="1" customWidth="1"/>
    <col min="4366" max="4366" width="11.7109375" style="333" bestFit="1" customWidth="1"/>
    <col min="4367" max="4367" width="12" style="333" bestFit="1" customWidth="1"/>
    <col min="4368" max="4368" width="11.7109375" style="333" customWidth="1"/>
    <col min="4369" max="4369" width="14.85546875" style="333" customWidth="1"/>
    <col min="4370" max="4370" width="20.28515625" style="333" customWidth="1"/>
    <col min="4371" max="4371" width="11.85546875" style="333" bestFit="1" customWidth="1"/>
    <col min="4372" max="4608" width="10.42578125" style="333"/>
    <col min="4609" max="4609" width="4.85546875" style="333" customWidth="1"/>
    <col min="4610" max="4610" width="5" style="333" customWidth="1"/>
    <col min="4611" max="4611" width="15.85546875" style="333" customWidth="1"/>
    <col min="4612" max="4612" width="75.85546875" style="333" customWidth="1"/>
    <col min="4613" max="4613" width="7.85546875" style="333" customWidth="1"/>
    <col min="4614" max="4614" width="9.85546875" style="333" customWidth="1"/>
    <col min="4615" max="4615" width="11.7109375" style="333" customWidth="1"/>
    <col min="4616" max="4616" width="18.28515625" style="333" customWidth="1"/>
    <col min="4617" max="4617" width="21.140625" style="333" customWidth="1"/>
    <col min="4618" max="4618" width="18.42578125" style="333" customWidth="1"/>
    <col min="4619" max="4619" width="13.28515625" style="333" bestFit="1" customWidth="1"/>
    <col min="4620" max="4620" width="12.42578125" style="333" bestFit="1" customWidth="1"/>
    <col min="4621" max="4621" width="16.28515625" style="333" bestFit="1" customWidth="1"/>
    <col min="4622" max="4622" width="11.7109375" style="333" bestFit="1" customWidth="1"/>
    <col min="4623" max="4623" width="12" style="333" bestFit="1" customWidth="1"/>
    <col min="4624" max="4624" width="11.7109375" style="333" customWidth="1"/>
    <col min="4625" max="4625" width="14.85546875" style="333" customWidth="1"/>
    <col min="4626" max="4626" width="20.28515625" style="333" customWidth="1"/>
    <col min="4627" max="4627" width="11.85546875" style="333" bestFit="1" customWidth="1"/>
    <col min="4628" max="4864" width="10.42578125" style="333"/>
    <col min="4865" max="4865" width="4.85546875" style="333" customWidth="1"/>
    <col min="4866" max="4866" width="5" style="333" customWidth="1"/>
    <col min="4867" max="4867" width="15.85546875" style="333" customWidth="1"/>
    <col min="4868" max="4868" width="75.85546875" style="333" customWidth="1"/>
    <col min="4869" max="4869" width="7.85546875" style="333" customWidth="1"/>
    <col min="4870" max="4870" width="9.85546875" style="333" customWidth="1"/>
    <col min="4871" max="4871" width="11.7109375" style="333" customWidth="1"/>
    <col min="4872" max="4872" width="18.28515625" style="333" customWidth="1"/>
    <col min="4873" max="4873" width="21.140625" style="333" customWidth="1"/>
    <col min="4874" max="4874" width="18.42578125" style="333" customWidth="1"/>
    <col min="4875" max="4875" width="13.28515625" style="333" bestFit="1" customWidth="1"/>
    <col min="4876" max="4876" width="12.42578125" style="333" bestFit="1" customWidth="1"/>
    <col min="4877" max="4877" width="16.28515625" style="333" bestFit="1" customWidth="1"/>
    <col min="4878" max="4878" width="11.7109375" style="333" bestFit="1" customWidth="1"/>
    <col min="4879" max="4879" width="12" style="333" bestFit="1" customWidth="1"/>
    <col min="4880" max="4880" width="11.7109375" style="333" customWidth="1"/>
    <col min="4881" max="4881" width="14.85546875" style="333" customWidth="1"/>
    <col min="4882" max="4882" width="20.28515625" style="333" customWidth="1"/>
    <col min="4883" max="4883" width="11.85546875" style="333" bestFit="1" customWidth="1"/>
    <col min="4884" max="5120" width="10.42578125" style="333"/>
    <col min="5121" max="5121" width="4.85546875" style="333" customWidth="1"/>
    <col min="5122" max="5122" width="5" style="333" customWidth="1"/>
    <col min="5123" max="5123" width="15.85546875" style="333" customWidth="1"/>
    <col min="5124" max="5124" width="75.85546875" style="333" customWidth="1"/>
    <col min="5125" max="5125" width="7.85546875" style="333" customWidth="1"/>
    <col min="5126" max="5126" width="9.85546875" style="333" customWidth="1"/>
    <col min="5127" max="5127" width="11.7109375" style="333" customWidth="1"/>
    <col min="5128" max="5128" width="18.28515625" style="333" customWidth="1"/>
    <col min="5129" max="5129" width="21.140625" style="333" customWidth="1"/>
    <col min="5130" max="5130" width="18.42578125" style="333" customWidth="1"/>
    <col min="5131" max="5131" width="13.28515625" style="333" bestFit="1" customWidth="1"/>
    <col min="5132" max="5132" width="12.42578125" style="333" bestFit="1" customWidth="1"/>
    <col min="5133" max="5133" width="16.28515625" style="333" bestFit="1" customWidth="1"/>
    <col min="5134" max="5134" width="11.7109375" style="333" bestFit="1" customWidth="1"/>
    <col min="5135" max="5135" width="12" style="333" bestFit="1" customWidth="1"/>
    <col min="5136" max="5136" width="11.7109375" style="333" customWidth="1"/>
    <col min="5137" max="5137" width="14.85546875" style="333" customWidth="1"/>
    <col min="5138" max="5138" width="20.28515625" style="333" customWidth="1"/>
    <col min="5139" max="5139" width="11.85546875" style="333" bestFit="1" customWidth="1"/>
    <col min="5140" max="5376" width="10.42578125" style="333"/>
    <col min="5377" max="5377" width="4.85546875" style="333" customWidth="1"/>
    <col min="5378" max="5378" width="5" style="333" customWidth="1"/>
    <col min="5379" max="5379" width="15.85546875" style="333" customWidth="1"/>
    <col min="5380" max="5380" width="75.85546875" style="333" customWidth="1"/>
    <col min="5381" max="5381" width="7.85546875" style="333" customWidth="1"/>
    <col min="5382" max="5382" width="9.85546875" style="333" customWidth="1"/>
    <col min="5383" max="5383" width="11.7109375" style="333" customWidth="1"/>
    <col min="5384" max="5384" width="18.28515625" style="333" customWidth="1"/>
    <col min="5385" max="5385" width="21.140625" style="333" customWidth="1"/>
    <col min="5386" max="5386" width="18.42578125" style="333" customWidth="1"/>
    <col min="5387" max="5387" width="13.28515625" style="333" bestFit="1" customWidth="1"/>
    <col min="5388" max="5388" width="12.42578125" style="333" bestFit="1" customWidth="1"/>
    <col min="5389" max="5389" width="16.28515625" style="333" bestFit="1" customWidth="1"/>
    <col min="5390" max="5390" width="11.7109375" style="333" bestFit="1" customWidth="1"/>
    <col min="5391" max="5391" width="12" style="333" bestFit="1" customWidth="1"/>
    <col min="5392" max="5392" width="11.7109375" style="333" customWidth="1"/>
    <col min="5393" max="5393" width="14.85546875" style="333" customWidth="1"/>
    <col min="5394" max="5394" width="20.28515625" style="333" customWidth="1"/>
    <col min="5395" max="5395" width="11.85546875" style="333" bestFit="1" customWidth="1"/>
    <col min="5396" max="5632" width="10.42578125" style="333"/>
    <col min="5633" max="5633" width="4.85546875" style="333" customWidth="1"/>
    <col min="5634" max="5634" width="5" style="333" customWidth="1"/>
    <col min="5635" max="5635" width="15.85546875" style="333" customWidth="1"/>
    <col min="5636" max="5636" width="75.85546875" style="333" customWidth="1"/>
    <col min="5637" max="5637" width="7.85546875" style="333" customWidth="1"/>
    <col min="5638" max="5638" width="9.85546875" style="333" customWidth="1"/>
    <col min="5639" max="5639" width="11.7109375" style="333" customWidth="1"/>
    <col min="5640" max="5640" width="18.28515625" style="333" customWidth="1"/>
    <col min="5641" max="5641" width="21.140625" style="333" customWidth="1"/>
    <col min="5642" max="5642" width="18.42578125" style="333" customWidth="1"/>
    <col min="5643" max="5643" width="13.28515625" style="333" bestFit="1" customWidth="1"/>
    <col min="5644" max="5644" width="12.42578125" style="333" bestFit="1" customWidth="1"/>
    <col min="5645" max="5645" width="16.28515625" style="333" bestFit="1" customWidth="1"/>
    <col min="5646" max="5646" width="11.7109375" style="333" bestFit="1" customWidth="1"/>
    <col min="5647" max="5647" width="12" style="333" bestFit="1" customWidth="1"/>
    <col min="5648" max="5648" width="11.7109375" style="333" customWidth="1"/>
    <col min="5649" max="5649" width="14.85546875" style="333" customWidth="1"/>
    <col min="5650" max="5650" width="20.28515625" style="333" customWidth="1"/>
    <col min="5651" max="5651" width="11.85546875" style="333" bestFit="1" customWidth="1"/>
    <col min="5652" max="5888" width="10.42578125" style="333"/>
    <col min="5889" max="5889" width="4.85546875" style="333" customWidth="1"/>
    <col min="5890" max="5890" width="5" style="333" customWidth="1"/>
    <col min="5891" max="5891" width="15.85546875" style="333" customWidth="1"/>
    <col min="5892" max="5892" width="75.85546875" style="333" customWidth="1"/>
    <col min="5893" max="5893" width="7.85546875" style="333" customWidth="1"/>
    <col min="5894" max="5894" width="9.85546875" style="333" customWidth="1"/>
    <col min="5895" max="5895" width="11.7109375" style="333" customWidth="1"/>
    <col min="5896" max="5896" width="18.28515625" style="333" customWidth="1"/>
    <col min="5897" max="5897" width="21.140625" style="333" customWidth="1"/>
    <col min="5898" max="5898" width="18.42578125" style="333" customWidth="1"/>
    <col min="5899" max="5899" width="13.28515625" style="333" bestFit="1" customWidth="1"/>
    <col min="5900" max="5900" width="12.42578125" style="333" bestFit="1" customWidth="1"/>
    <col min="5901" max="5901" width="16.28515625" style="333" bestFit="1" customWidth="1"/>
    <col min="5902" max="5902" width="11.7109375" style="333" bestFit="1" customWidth="1"/>
    <col min="5903" max="5903" width="12" style="333" bestFit="1" customWidth="1"/>
    <col min="5904" max="5904" width="11.7109375" style="333" customWidth="1"/>
    <col min="5905" max="5905" width="14.85546875" style="333" customWidth="1"/>
    <col min="5906" max="5906" width="20.28515625" style="333" customWidth="1"/>
    <col min="5907" max="5907" width="11.85546875" style="333" bestFit="1" customWidth="1"/>
    <col min="5908" max="6144" width="10.42578125" style="333"/>
    <col min="6145" max="6145" width="4.85546875" style="333" customWidth="1"/>
    <col min="6146" max="6146" width="5" style="333" customWidth="1"/>
    <col min="6147" max="6147" width="15.85546875" style="333" customWidth="1"/>
    <col min="6148" max="6148" width="75.85546875" style="333" customWidth="1"/>
    <col min="6149" max="6149" width="7.85546875" style="333" customWidth="1"/>
    <col min="6150" max="6150" width="9.85546875" style="333" customWidth="1"/>
    <col min="6151" max="6151" width="11.7109375" style="333" customWidth="1"/>
    <col min="6152" max="6152" width="18.28515625" style="333" customWidth="1"/>
    <col min="6153" max="6153" width="21.140625" style="333" customWidth="1"/>
    <col min="6154" max="6154" width="18.42578125" style="333" customWidth="1"/>
    <col min="6155" max="6155" width="13.28515625" style="333" bestFit="1" customWidth="1"/>
    <col min="6156" max="6156" width="12.42578125" style="333" bestFit="1" customWidth="1"/>
    <col min="6157" max="6157" width="16.28515625" style="333" bestFit="1" customWidth="1"/>
    <col min="6158" max="6158" width="11.7109375" style="333" bestFit="1" customWidth="1"/>
    <col min="6159" max="6159" width="12" style="333" bestFit="1" customWidth="1"/>
    <col min="6160" max="6160" width="11.7109375" style="333" customWidth="1"/>
    <col min="6161" max="6161" width="14.85546875" style="333" customWidth="1"/>
    <col min="6162" max="6162" width="20.28515625" style="333" customWidth="1"/>
    <col min="6163" max="6163" width="11.85546875" style="333" bestFit="1" customWidth="1"/>
    <col min="6164" max="6400" width="10.42578125" style="333"/>
    <col min="6401" max="6401" width="4.85546875" style="333" customWidth="1"/>
    <col min="6402" max="6402" width="5" style="333" customWidth="1"/>
    <col min="6403" max="6403" width="15.85546875" style="333" customWidth="1"/>
    <col min="6404" max="6404" width="75.85546875" style="333" customWidth="1"/>
    <col min="6405" max="6405" width="7.85546875" style="333" customWidth="1"/>
    <col min="6406" max="6406" width="9.85546875" style="333" customWidth="1"/>
    <col min="6407" max="6407" width="11.7109375" style="333" customWidth="1"/>
    <col min="6408" max="6408" width="18.28515625" style="333" customWidth="1"/>
    <col min="6409" max="6409" width="21.140625" style="333" customWidth="1"/>
    <col min="6410" max="6410" width="18.42578125" style="333" customWidth="1"/>
    <col min="6411" max="6411" width="13.28515625" style="333" bestFit="1" customWidth="1"/>
    <col min="6412" max="6412" width="12.42578125" style="333" bestFit="1" customWidth="1"/>
    <col min="6413" max="6413" width="16.28515625" style="333" bestFit="1" customWidth="1"/>
    <col min="6414" max="6414" width="11.7109375" style="333" bestFit="1" customWidth="1"/>
    <col min="6415" max="6415" width="12" style="333" bestFit="1" customWidth="1"/>
    <col min="6416" max="6416" width="11.7109375" style="333" customWidth="1"/>
    <col min="6417" max="6417" width="14.85546875" style="333" customWidth="1"/>
    <col min="6418" max="6418" width="20.28515625" style="333" customWidth="1"/>
    <col min="6419" max="6419" width="11.85546875" style="333" bestFit="1" customWidth="1"/>
    <col min="6420" max="6656" width="10.42578125" style="333"/>
    <col min="6657" max="6657" width="4.85546875" style="333" customWidth="1"/>
    <col min="6658" max="6658" width="5" style="333" customWidth="1"/>
    <col min="6659" max="6659" width="15.85546875" style="333" customWidth="1"/>
    <col min="6660" max="6660" width="75.85546875" style="333" customWidth="1"/>
    <col min="6661" max="6661" width="7.85546875" style="333" customWidth="1"/>
    <col min="6662" max="6662" width="9.85546875" style="333" customWidth="1"/>
    <col min="6663" max="6663" width="11.7109375" style="333" customWidth="1"/>
    <col min="6664" max="6664" width="18.28515625" style="333" customWidth="1"/>
    <col min="6665" max="6665" width="21.140625" style="333" customWidth="1"/>
    <col min="6666" max="6666" width="18.42578125" style="333" customWidth="1"/>
    <col min="6667" max="6667" width="13.28515625" style="333" bestFit="1" customWidth="1"/>
    <col min="6668" max="6668" width="12.42578125" style="333" bestFit="1" customWidth="1"/>
    <col min="6669" max="6669" width="16.28515625" style="333" bestFit="1" customWidth="1"/>
    <col min="6670" max="6670" width="11.7109375" style="333" bestFit="1" customWidth="1"/>
    <col min="6671" max="6671" width="12" style="333" bestFit="1" customWidth="1"/>
    <col min="6672" max="6672" width="11.7109375" style="333" customWidth="1"/>
    <col min="6673" max="6673" width="14.85546875" style="333" customWidth="1"/>
    <col min="6674" max="6674" width="20.28515625" style="333" customWidth="1"/>
    <col min="6675" max="6675" width="11.85546875" style="333" bestFit="1" customWidth="1"/>
    <col min="6676" max="6912" width="10.42578125" style="333"/>
    <col min="6913" max="6913" width="4.85546875" style="333" customWidth="1"/>
    <col min="6914" max="6914" width="5" style="333" customWidth="1"/>
    <col min="6915" max="6915" width="15.85546875" style="333" customWidth="1"/>
    <col min="6916" max="6916" width="75.85546875" style="333" customWidth="1"/>
    <col min="6917" max="6917" width="7.85546875" style="333" customWidth="1"/>
    <col min="6918" max="6918" width="9.85546875" style="333" customWidth="1"/>
    <col min="6919" max="6919" width="11.7109375" style="333" customWidth="1"/>
    <col min="6920" max="6920" width="18.28515625" style="333" customWidth="1"/>
    <col min="6921" max="6921" width="21.140625" style="333" customWidth="1"/>
    <col min="6922" max="6922" width="18.42578125" style="333" customWidth="1"/>
    <col min="6923" max="6923" width="13.28515625" style="333" bestFit="1" customWidth="1"/>
    <col min="6924" max="6924" width="12.42578125" style="333" bestFit="1" customWidth="1"/>
    <col min="6925" max="6925" width="16.28515625" style="333" bestFit="1" customWidth="1"/>
    <col min="6926" max="6926" width="11.7109375" style="333" bestFit="1" customWidth="1"/>
    <col min="6927" max="6927" width="12" style="333" bestFit="1" customWidth="1"/>
    <col min="6928" max="6928" width="11.7109375" style="333" customWidth="1"/>
    <col min="6929" max="6929" width="14.85546875" style="333" customWidth="1"/>
    <col min="6930" max="6930" width="20.28515625" style="333" customWidth="1"/>
    <col min="6931" max="6931" width="11.85546875" style="333" bestFit="1" customWidth="1"/>
    <col min="6932" max="7168" width="10.42578125" style="333"/>
    <col min="7169" max="7169" width="4.85546875" style="333" customWidth="1"/>
    <col min="7170" max="7170" width="5" style="333" customWidth="1"/>
    <col min="7171" max="7171" width="15.85546875" style="333" customWidth="1"/>
    <col min="7172" max="7172" width="75.85546875" style="333" customWidth="1"/>
    <col min="7173" max="7173" width="7.85546875" style="333" customWidth="1"/>
    <col min="7174" max="7174" width="9.85546875" style="333" customWidth="1"/>
    <col min="7175" max="7175" width="11.7109375" style="333" customWidth="1"/>
    <col min="7176" max="7176" width="18.28515625" style="333" customWidth="1"/>
    <col min="7177" max="7177" width="21.140625" style="333" customWidth="1"/>
    <col min="7178" max="7178" width="18.42578125" style="333" customWidth="1"/>
    <col min="7179" max="7179" width="13.28515625" style="333" bestFit="1" customWidth="1"/>
    <col min="7180" max="7180" width="12.42578125" style="333" bestFit="1" customWidth="1"/>
    <col min="7181" max="7181" width="16.28515625" style="333" bestFit="1" customWidth="1"/>
    <col min="7182" max="7182" width="11.7109375" style="333" bestFit="1" customWidth="1"/>
    <col min="7183" max="7183" width="12" style="333" bestFit="1" customWidth="1"/>
    <col min="7184" max="7184" width="11.7109375" style="333" customWidth="1"/>
    <col min="7185" max="7185" width="14.85546875" style="333" customWidth="1"/>
    <col min="7186" max="7186" width="20.28515625" style="333" customWidth="1"/>
    <col min="7187" max="7187" width="11.85546875" style="333" bestFit="1" customWidth="1"/>
    <col min="7188" max="7424" width="10.42578125" style="333"/>
    <col min="7425" max="7425" width="4.85546875" style="333" customWidth="1"/>
    <col min="7426" max="7426" width="5" style="333" customWidth="1"/>
    <col min="7427" max="7427" width="15.85546875" style="333" customWidth="1"/>
    <col min="7428" max="7428" width="75.85546875" style="333" customWidth="1"/>
    <col min="7429" max="7429" width="7.85546875" style="333" customWidth="1"/>
    <col min="7430" max="7430" width="9.85546875" style="333" customWidth="1"/>
    <col min="7431" max="7431" width="11.7109375" style="333" customWidth="1"/>
    <col min="7432" max="7432" width="18.28515625" style="333" customWidth="1"/>
    <col min="7433" max="7433" width="21.140625" style="333" customWidth="1"/>
    <col min="7434" max="7434" width="18.42578125" style="333" customWidth="1"/>
    <col min="7435" max="7435" width="13.28515625" style="333" bestFit="1" customWidth="1"/>
    <col min="7436" max="7436" width="12.42578125" style="333" bestFit="1" customWidth="1"/>
    <col min="7437" max="7437" width="16.28515625" style="333" bestFit="1" customWidth="1"/>
    <col min="7438" max="7438" width="11.7109375" style="333" bestFit="1" customWidth="1"/>
    <col min="7439" max="7439" width="12" style="333" bestFit="1" customWidth="1"/>
    <col min="7440" max="7440" width="11.7109375" style="333" customWidth="1"/>
    <col min="7441" max="7441" width="14.85546875" style="333" customWidth="1"/>
    <col min="7442" max="7442" width="20.28515625" style="333" customWidth="1"/>
    <col min="7443" max="7443" width="11.85546875" style="333" bestFit="1" customWidth="1"/>
    <col min="7444" max="7680" width="10.42578125" style="333"/>
    <col min="7681" max="7681" width="4.85546875" style="333" customWidth="1"/>
    <col min="7682" max="7682" width="5" style="333" customWidth="1"/>
    <col min="7683" max="7683" width="15.85546875" style="333" customWidth="1"/>
    <col min="7684" max="7684" width="75.85546875" style="333" customWidth="1"/>
    <col min="7685" max="7685" width="7.85546875" style="333" customWidth="1"/>
    <col min="7686" max="7686" width="9.85546875" style="333" customWidth="1"/>
    <col min="7687" max="7687" width="11.7109375" style="333" customWidth="1"/>
    <col min="7688" max="7688" width="18.28515625" style="333" customWidth="1"/>
    <col min="7689" max="7689" width="21.140625" style="333" customWidth="1"/>
    <col min="7690" max="7690" width="18.42578125" style="333" customWidth="1"/>
    <col min="7691" max="7691" width="13.28515625" style="333" bestFit="1" customWidth="1"/>
    <col min="7692" max="7692" width="12.42578125" style="333" bestFit="1" customWidth="1"/>
    <col min="7693" max="7693" width="16.28515625" style="333" bestFit="1" customWidth="1"/>
    <col min="7694" max="7694" width="11.7109375" style="333" bestFit="1" customWidth="1"/>
    <col min="7695" max="7695" width="12" style="333" bestFit="1" customWidth="1"/>
    <col min="7696" max="7696" width="11.7109375" style="333" customWidth="1"/>
    <col min="7697" max="7697" width="14.85546875" style="333" customWidth="1"/>
    <col min="7698" max="7698" width="20.28515625" style="333" customWidth="1"/>
    <col min="7699" max="7699" width="11.85546875" style="333" bestFit="1" customWidth="1"/>
    <col min="7700" max="7936" width="10.42578125" style="333"/>
    <col min="7937" max="7937" width="4.85546875" style="333" customWidth="1"/>
    <col min="7938" max="7938" width="5" style="333" customWidth="1"/>
    <col min="7939" max="7939" width="15.85546875" style="333" customWidth="1"/>
    <col min="7940" max="7940" width="75.85546875" style="333" customWidth="1"/>
    <col min="7941" max="7941" width="7.85546875" style="333" customWidth="1"/>
    <col min="7942" max="7942" width="9.85546875" style="333" customWidth="1"/>
    <col min="7943" max="7943" width="11.7109375" style="333" customWidth="1"/>
    <col min="7944" max="7944" width="18.28515625" style="333" customWidth="1"/>
    <col min="7945" max="7945" width="21.140625" style="333" customWidth="1"/>
    <col min="7946" max="7946" width="18.42578125" style="333" customWidth="1"/>
    <col min="7947" max="7947" width="13.28515625" style="333" bestFit="1" customWidth="1"/>
    <col min="7948" max="7948" width="12.42578125" style="333" bestFit="1" customWidth="1"/>
    <col min="7949" max="7949" width="16.28515625" style="333" bestFit="1" customWidth="1"/>
    <col min="7950" max="7950" width="11.7109375" style="333" bestFit="1" customWidth="1"/>
    <col min="7951" max="7951" width="12" style="333" bestFit="1" customWidth="1"/>
    <col min="7952" max="7952" width="11.7109375" style="333" customWidth="1"/>
    <col min="7953" max="7953" width="14.85546875" style="333" customWidth="1"/>
    <col min="7954" max="7954" width="20.28515625" style="333" customWidth="1"/>
    <col min="7955" max="7955" width="11.85546875" style="333" bestFit="1" customWidth="1"/>
    <col min="7956" max="8192" width="10.42578125" style="333"/>
    <col min="8193" max="8193" width="4.85546875" style="333" customWidth="1"/>
    <col min="8194" max="8194" width="5" style="333" customWidth="1"/>
    <col min="8195" max="8195" width="15.85546875" style="333" customWidth="1"/>
    <col min="8196" max="8196" width="75.85546875" style="333" customWidth="1"/>
    <col min="8197" max="8197" width="7.85546875" style="333" customWidth="1"/>
    <col min="8198" max="8198" width="9.85546875" style="333" customWidth="1"/>
    <col min="8199" max="8199" width="11.7109375" style="333" customWidth="1"/>
    <col min="8200" max="8200" width="18.28515625" style="333" customWidth="1"/>
    <col min="8201" max="8201" width="21.140625" style="333" customWidth="1"/>
    <col min="8202" max="8202" width="18.42578125" style="333" customWidth="1"/>
    <col min="8203" max="8203" width="13.28515625" style="333" bestFit="1" customWidth="1"/>
    <col min="8204" max="8204" width="12.42578125" style="333" bestFit="1" customWidth="1"/>
    <col min="8205" max="8205" width="16.28515625" style="333" bestFit="1" customWidth="1"/>
    <col min="8206" max="8206" width="11.7109375" style="333" bestFit="1" customWidth="1"/>
    <col min="8207" max="8207" width="12" style="333" bestFit="1" customWidth="1"/>
    <col min="8208" max="8208" width="11.7109375" style="333" customWidth="1"/>
    <col min="8209" max="8209" width="14.85546875" style="333" customWidth="1"/>
    <col min="8210" max="8210" width="20.28515625" style="333" customWidth="1"/>
    <col min="8211" max="8211" width="11.85546875" style="333" bestFit="1" customWidth="1"/>
    <col min="8212" max="8448" width="10.42578125" style="333"/>
    <col min="8449" max="8449" width="4.85546875" style="333" customWidth="1"/>
    <col min="8450" max="8450" width="5" style="333" customWidth="1"/>
    <col min="8451" max="8451" width="15.85546875" style="333" customWidth="1"/>
    <col min="8452" max="8452" width="75.85546875" style="333" customWidth="1"/>
    <col min="8453" max="8453" width="7.85546875" style="333" customWidth="1"/>
    <col min="8454" max="8454" width="9.85546875" style="333" customWidth="1"/>
    <col min="8455" max="8455" width="11.7109375" style="333" customWidth="1"/>
    <col min="8456" max="8456" width="18.28515625" style="333" customWidth="1"/>
    <col min="8457" max="8457" width="21.140625" style="333" customWidth="1"/>
    <col min="8458" max="8458" width="18.42578125" style="333" customWidth="1"/>
    <col min="8459" max="8459" width="13.28515625" style="333" bestFit="1" customWidth="1"/>
    <col min="8460" max="8460" width="12.42578125" style="333" bestFit="1" customWidth="1"/>
    <col min="8461" max="8461" width="16.28515625" style="333" bestFit="1" customWidth="1"/>
    <col min="8462" max="8462" width="11.7109375" style="333" bestFit="1" customWidth="1"/>
    <col min="8463" max="8463" width="12" style="333" bestFit="1" customWidth="1"/>
    <col min="8464" max="8464" width="11.7109375" style="333" customWidth="1"/>
    <col min="8465" max="8465" width="14.85546875" style="333" customWidth="1"/>
    <col min="8466" max="8466" width="20.28515625" style="333" customWidth="1"/>
    <col min="8467" max="8467" width="11.85546875" style="333" bestFit="1" customWidth="1"/>
    <col min="8468" max="8704" width="10.42578125" style="333"/>
    <col min="8705" max="8705" width="4.85546875" style="333" customWidth="1"/>
    <col min="8706" max="8706" width="5" style="333" customWidth="1"/>
    <col min="8707" max="8707" width="15.85546875" style="333" customWidth="1"/>
    <col min="8708" max="8708" width="75.85546875" style="333" customWidth="1"/>
    <col min="8709" max="8709" width="7.85546875" style="333" customWidth="1"/>
    <col min="8710" max="8710" width="9.85546875" style="333" customWidth="1"/>
    <col min="8711" max="8711" width="11.7109375" style="333" customWidth="1"/>
    <col min="8712" max="8712" width="18.28515625" style="333" customWidth="1"/>
    <col min="8713" max="8713" width="21.140625" style="333" customWidth="1"/>
    <col min="8714" max="8714" width="18.42578125" style="333" customWidth="1"/>
    <col min="8715" max="8715" width="13.28515625" style="333" bestFit="1" customWidth="1"/>
    <col min="8716" max="8716" width="12.42578125" style="333" bestFit="1" customWidth="1"/>
    <col min="8717" max="8717" width="16.28515625" style="333" bestFit="1" customWidth="1"/>
    <col min="8718" max="8718" width="11.7109375" style="333" bestFit="1" customWidth="1"/>
    <col min="8719" max="8719" width="12" style="333" bestFit="1" customWidth="1"/>
    <col min="8720" max="8720" width="11.7109375" style="333" customWidth="1"/>
    <col min="8721" max="8721" width="14.85546875" style="333" customWidth="1"/>
    <col min="8722" max="8722" width="20.28515625" style="333" customWidth="1"/>
    <col min="8723" max="8723" width="11.85546875" style="333" bestFit="1" customWidth="1"/>
    <col min="8724" max="8960" width="10.42578125" style="333"/>
    <col min="8961" max="8961" width="4.85546875" style="333" customWidth="1"/>
    <col min="8962" max="8962" width="5" style="333" customWidth="1"/>
    <col min="8963" max="8963" width="15.85546875" style="333" customWidth="1"/>
    <col min="8964" max="8964" width="75.85546875" style="333" customWidth="1"/>
    <col min="8965" max="8965" width="7.85546875" style="333" customWidth="1"/>
    <col min="8966" max="8966" width="9.85546875" style="333" customWidth="1"/>
    <col min="8967" max="8967" width="11.7109375" style="333" customWidth="1"/>
    <col min="8968" max="8968" width="18.28515625" style="333" customWidth="1"/>
    <col min="8969" max="8969" width="21.140625" style="333" customWidth="1"/>
    <col min="8970" max="8970" width="18.42578125" style="333" customWidth="1"/>
    <col min="8971" max="8971" width="13.28515625" style="333" bestFit="1" customWidth="1"/>
    <col min="8972" max="8972" width="12.42578125" style="333" bestFit="1" customWidth="1"/>
    <col min="8973" max="8973" width="16.28515625" style="333" bestFit="1" customWidth="1"/>
    <col min="8974" max="8974" width="11.7109375" style="333" bestFit="1" customWidth="1"/>
    <col min="8975" max="8975" width="12" style="333" bestFit="1" customWidth="1"/>
    <col min="8976" max="8976" width="11.7109375" style="333" customWidth="1"/>
    <col min="8977" max="8977" width="14.85546875" style="333" customWidth="1"/>
    <col min="8978" max="8978" width="20.28515625" style="333" customWidth="1"/>
    <col min="8979" max="8979" width="11.85546875" style="333" bestFit="1" customWidth="1"/>
    <col min="8980" max="9216" width="10.42578125" style="333"/>
    <col min="9217" max="9217" width="4.85546875" style="333" customWidth="1"/>
    <col min="9218" max="9218" width="5" style="333" customWidth="1"/>
    <col min="9219" max="9219" width="15.85546875" style="333" customWidth="1"/>
    <col min="9220" max="9220" width="75.85546875" style="333" customWidth="1"/>
    <col min="9221" max="9221" width="7.85546875" style="333" customWidth="1"/>
    <col min="9222" max="9222" width="9.85546875" style="333" customWidth="1"/>
    <col min="9223" max="9223" width="11.7109375" style="333" customWidth="1"/>
    <col min="9224" max="9224" width="18.28515625" style="333" customWidth="1"/>
    <col min="9225" max="9225" width="21.140625" style="333" customWidth="1"/>
    <col min="9226" max="9226" width="18.42578125" style="333" customWidth="1"/>
    <col min="9227" max="9227" width="13.28515625" style="333" bestFit="1" customWidth="1"/>
    <col min="9228" max="9228" width="12.42578125" style="333" bestFit="1" customWidth="1"/>
    <col min="9229" max="9229" width="16.28515625" style="333" bestFit="1" customWidth="1"/>
    <col min="9230" max="9230" width="11.7109375" style="333" bestFit="1" customWidth="1"/>
    <col min="9231" max="9231" width="12" style="333" bestFit="1" customWidth="1"/>
    <col min="9232" max="9232" width="11.7109375" style="333" customWidth="1"/>
    <col min="9233" max="9233" width="14.85546875" style="333" customWidth="1"/>
    <col min="9234" max="9234" width="20.28515625" style="333" customWidth="1"/>
    <col min="9235" max="9235" width="11.85546875" style="333" bestFit="1" customWidth="1"/>
    <col min="9236" max="9472" width="10.42578125" style="333"/>
    <col min="9473" max="9473" width="4.85546875" style="333" customWidth="1"/>
    <col min="9474" max="9474" width="5" style="333" customWidth="1"/>
    <col min="9475" max="9475" width="15.85546875" style="333" customWidth="1"/>
    <col min="9476" max="9476" width="75.85546875" style="333" customWidth="1"/>
    <col min="9477" max="9477" width="7.85546875" style="333" customWidth="1"/>
    <col min="9478" max="9478" width="9.85546875" style="333" customWidth="1"/>
    <col min="9479" max="9479" width="11.7109375" style="333" customWidth="1"/>
    <col min="9480" max="9480" width="18.28515625" style="333" customWidth="1"/>
    <col min="9481" max="9481" width="21.140625" style="333" customWidth="1"/>
    <col min="9482" max="9482" width="18.42578125" style="333" customWidth="1"/>
    <col min="9483" max="9483" width="13.28515625" style="333" bestFit="1" customWidth="1"/>
    <col min="9484" max="9484" width="12.42578125" style="333" bestFit="1" customWidth="1"/>
    <col min="9485" max="9485" width="16.28515625" style="333" bestFit="1" customWidth="1"/>
    <col min="9486" max="9486" width="11.7109375" style="333" bestFit="1" customWidth="1"/>
    <col min="9487" max="9487" width="12" style="333" bestFit="1" customWidth="1"/>
    <col min="9488" max="9488" width="11.7109375" style="333" customWidth="1"/>
    <col min="9489" max="9489" width="14.85546875" style="333" customWidth="1"/>
    <col min="9490" max="9490" width="20.28515625" style="333" customWidth="1"/>
    <col min="9491" max="9491" width="11.85546875" style="333" bestFit="1" customWidth="1"/>
    <col min="9492" max="9728" width="10.42578125" style="333"/>
    <col min="9729" max="9729" width="4.85546875" style="333" customWidth="1"/>
    <col min="9730" max="9730" width="5" style="333" customWidth="1"/>
    <col min="9731" max="9731" width="15.85546875" style="333" customWidth="1"/>
    <col min="9732" max="9732" width="75.85546875" style="333" customWidth="1"/>
    <col min="9733" max="9733" width="7.85546875" style="333" customWidth="1"/>
    <col min="9734" max="9734" width="9.85546875" style="333" customWidth="1"/>
    <col min="9735" max="9735" width="11.7109375" style="333" customWidth="1"/>
    <col min="9736" max="9736" width="18.28515625" style="333" customWidth="1"/>
    <col min="9737" max="9737" width="21.140625" style="333" customWidth="1"/>
    <col min="9738" max="9738" width="18.42578125" style="333" customWidth="1"/>
    <col min="9739" max="9739" width="13.28515625" style="333" bestFit="1" customWidth="1"/>
    <col min="9740" max="9740" width="12.42578125" style="333" bestFit="1" customWidth="1"/>
    <col min="9741" max="9741" width="16.28515625" style="333" bestFit="1" customWidth="1"/>
    <col min="9742" max="9742" width="11.7109375" style="333" bestFit="1" customWidth="1"/>
    <col min="9743" max="9743" width="12" style="333" bestFit="1" customWidth="1"/>
    <col min="9744" max="9744" width="11.7109375" style="333" customWidth="1"/>
    <col min="9745" max="9745" width="14.85546875" style="333" customWidth="1"/>
    <col min="9746" max="9746" width="20.28515625" style="333" customWidth="1"/>
    <col min="9747" max="9747" width="11.85546875" style="333" bestFit="1" customWidth="1"/>
    <col min="9748" max="9984" width="10.42578125" style="333"/>
    <col min="9985" max="9985" width="4.85546875" style="333" customWidth="1"/>
    <col min="9986" max="9986" width="5" style="333" customWidth="1"/>
    <col min="9987" max="9987" width="15.85546875" style="333" customWidth="1"/>
    <col min="9988" max="9988" width="75.85546875" style="333" customWidth="1"/>
    <col min="9989" max="9989" width="7.85546875" style="333" customWidth="1"/>
    <col min="9990" max="9990" width="9.85546875" style="333" customWidth="1"/>
    <col min="9991" max="9991" width="11.7109375" style="333" customWidth="1"/>
    <col min="9992" max="9992" width="18.28515625" style="333" customWidth="1"/>
    <col min="9993" max="9993" width="21.140625" style="333" customWidth="1"/>
    <col min="9994" max="9994" width="18.42578125" style="333" customWidth="1"/>
    <col min="9995" max="9995" width="13.28515625" style="333" bestFit="1" customWidth="1"/>
    <col min="9996" max="9996" width="12.42578125" style="333" bestFit="1" customWidth="1"/>
    <col min="9997" max="9997" width="16.28515625" style="333" bestFit="1" customWidth="1"/>
    <col min="9998" max="9998" width="11.7109375" style="333" bestFit="1" customWidth="1"/>
    <col min="9999" max="9999" width="12" style="333" bestFit="1" customWidth="1"/>
    <col min="10000" max="10000" width="11.7109375" style="333" customWidth="1"/>
    <col min="10001" max="10001" width="14.85546875" style="333" customWidth="1"/>
    <col min="10002" max="10002" width="20.28515625" style="333" customWidth="1"/>
    <col min="10003" max="10003" width="11.85546875" style="333" bestFit="1" customWidth="1"/>
    <col min="10004" max="10240" width="10.42578125" style="333"/>
    <col min="10241" max="10241" width="4.85546875" style="333" customWidth="1"/>
    <col min="10242" max="10242" width="5" style="333" customWidth="1"/>
    <col min="10243" max="10243" width="15.85546875" style="333" customWidth="1"/>
    <col min="10244" max="10244" width="75.85546875" style="333" customWidth="1"/>
    <col min="10245" max="10245" width="7.85546875" style="333" customWidth="1"/>
    <col min="10246" max="10246" width="9.85546875" style="333" customWidth="1"/>
    <col min="10247" max="10247" width="11.7109375" style="333" customWidth="1"/>
    <col min="10248" max="10248" width="18.28515625" style="333" customWidth="1"/>
    <col min="10249" max="10249" width="21.140625" style="333" customWidth="1"/>
    <col min="10250" max="10250" width="18.42578125" style="333" customWidth="1"/>
    <col min="10251" max="10251" width="13.28515625" style="333" bestFit="1" customWidth="1"/>
    <col min="10252" max="10252" width="12.42578125" style="333" bestFit="1" customWidth="1"/>
    <col min="10253" max="10253" width="16.28515625" style="333" bestFit="1" customWidth="1"/>
    <col min="10254" max="10254" width="11.7109375" style="333" bestFit="1" customWidth="1"/>
    <col min="10255" max="10255" width="12" style="333" bestFit="1" customWidth="1"/>
    <col min="10256" max="10256" width="11.7109375" style="333" customWidth="1"/>
    <col min="10257" max="10257" width="14.85546875" style="333" customWidth="1"/>
    <col min="10258" max="10258" width="20.28515625" style="333" customWidth="1"/>
    <col min="10259" max="10259" width="11.85546875" style="333" bestFit="1" customWidth="1"/>
    <col min="10260" max="10496" width="10.42578125" style="333"/>
    <col min="10497" max="10497" width="4.85546875" style="333" customWidth="1"/>
    <col min="10498" max="10498" width="5" style="333" customWidth="1"/>
    <col min="10499" max="10499" width="15.85546875" style="333" customWidth="1"/>
    <col min="10500" max="10500" width="75.85546875" style="333" customWidth="1"/>
    <col min="10501" max="10501" width="7.85546875" style="333" customWidth="1"/>
    <col min="10502" max="10502" width="9.85546875" style="333" customWidth="1"/>
    <col min="10503" max="10503" width="11.7109375" style="333" customWidth="1"/>
    <col min="10504" max="10504" width="18.28515625" style="333" customWidth="1"/>
    <col min="10505" max="10505" width="21.140625" style="333" customWidth="1"/>
    <col min="10506" max="10506" width="18.42578125" style="333" customWidth="1"/>
    <col min="10507" max="10507" width="13.28515625" style="333" bestFit="1" customWidth="1"/>
    <col min="10508" max="10508" width="12.42578125" style="333" bestFit="1" customWidth="1"/>
    <col min="10509" max="10509" width="16.28515625" style="333" bestFit="1" customWidth="1"/>
    <col min="10510" max="10510" width="11.7109375" style="333" bestFit="1" customWidth="1"/>
    <col min="10511" max="10511" width="12" style="333" bestFit="1" customWidth="1"/>
    <col min="10512" max="10512" width="11.7109375" style="333" customWidth="1"/>
    <col min="10513" max="10513" width="14.85546875" style="333" customWidth="1"/>
    <col min="10514" max="10514" width="20.28515625" style="333" customWidth="1"/>
    <col min="10515" max="10515" width="11.85546875" style="333" bestFit="1" customWidth="1"/>
    <col min="10516" max="10752" width="10.42578125" style="333"/>
    <col min="10753" max="10753" width="4.85546875" style="333" customWidth="1"/>
    <col min="10754" max="10754" width="5" style="333" customWidth="1"/>
    <col min="10755" max="10755" width="15.85546875" style="333" customWidth="1"/>
    <col min="10756" max="10756" width="75.85546875" style="333" customWidth="1"/>
    <col min="10757" max="10757" width="7.85546875" style="333" customWidth="1"/>
    <col min="10758" max="10758" width="9.85546875" style="333" customWidth="1"/>
    <col min="10759" max="10759" width="11.7109375" style="333" customWidth="1"/>
    <col min="10760" max="10760" width="18.28515625" style="333" customWidth="1"/>
    <col min="10761" max="10761" width="21.140625" style="333" customWidth="1"/>
    <col min="10762" max="10762" width="18.42578125" style="333" customWidth="1"/>
    <col min="10763" max="10763" width="13.28515625" style="333" bestFit="1" customWidth="1"/>
    <col min="10764" max="10764" width="12.42578125" style="333" bestFit="1" customWidth="1"/>
    <col min="10765" max="10765" width="16.28515625" style="333" bestFit="1" customWidth="1"/>
    <col min="10766" max="10766" width="11.7109375" style="333" bestFit="1" customWidth="1"/>
    <col min="10767" max="10767" width="12" style="333" bestFit="1" customWidth="1"/>
    <col min="10768" max="10768" width="11.7109375" style="333" customWidth="1"/>
    <col min="10769" max="10769" width="14.85546875" style="333" customWidth="1"/>
    <col min="10770" max="10770" width="20.28515625" style="333" customWidth="1"/>
    <col min="10771" max="10771" width="11.85546875" style="333" bestFit="1" customWidth="1"/>
    <col min="10772" max="11008" width="10.42578125" style="333"/>
    <col min="11009" max="11009" width="4.85546875" style="333" customWidth="1"/>
    <col min="11010" max="11010" width="5" style="333" customWidth="1"/>
    <col min="11011" max="11011" width="15.85546875" style="333" customWidth="1"/>
    <col min="11012" max="11012" width="75.85546875" style="333" customWidth="1"/>
    <col min="11013" max="11013" width="7.85546875" style="333" customWidth="1"/>
    <col min="11014" max="11014" width="9.85546875" style="333" customWidth="1"/>
    <col min="11015" max="11015" width="11.7109375" style="333" customWidth="1"/>
    <col min="11016" max="11016" width="18.28515625" style="333" customWidth="1"/>
    <col min="11017" max="11017" width="21.140625" style="333" customWidth="1"/>
    <col min="11018" max="11018" width="18.42578125" style="333" customWidth="1"/>
    <col min="11019" max="11019" width="13.28515625" style="333" bestFit="1" customWidth="1"/>
    <col min="11020" max="11020" width="12.42578125" style="333" bestFit="1" customWidth="1"/>
    <col min="11021" max="11021" width="16.28515625" style="333" bestFit="1" customWidth="1"/>
    <col min="11022" max="11022" width="11.7109375" style="333" bestFit="1" customWidth="1"/>
    <col min="11023" max="11023" width="12" style="333" bestFit="1" customWidth="1"/>
    <col min="11024" max="11024" width="11.7109375" style="333" customWidth="1"/>
    <col min="11025" max="11025" width="14.85546875" style="333" customWidth="1"/>
    <col min="11026" max="11026" width="20.28515625" style="333" customWidth="1"/>
    <col min="11027" max="11027" width="11.85546875" style="333" bestFit="1" customWidth="1"/>
    <col min="11028" max="11264" width="10.42578125" style="333"/>
    <col min="11265" max="11265" width="4.85546875" style="333" customWidth="1"/>
    <col min="11266" max="11266" width="5" style="333" customWidth="1"/>
    <col min="11267" max="11267" width="15.85546875" style="333" customWidth="1"/>
    <col min="11268" max="11268" width="75.85546875" style="333" customWidth="1"/>
    <col min="11269" max="11269" width="7.85546875" style="333" customWidth="1"/>
    <col min="11270" max="11270" width="9.85546875" style="333" customWidth="1"/>
    <col min="11271" max="11271" width="11.7109375" style="333" customWidth="1"/>
    <col min="11272" max="11272" width="18.28515625" style="333" customWidth="1"/>
    <col min="11273" max="11273" width="21.140625" style="333" customWidth="1"/>
    <col min="11274" max="11274" width="18.42578125" style="333" customWidth="1"/>
    <col min="11275" max="11275" width="13.28515625" style="333" bestFit="1" customWidth="1"/>
    <col min="11276" max="11276" width="12.42578125" style="333" bestFit="1" customWidth="1"/>
    <col min="11277" max="11277" width="16.28515625" style="333" bestFit="1" customWidth="1"/>
    <col min="11278" max="11278" width="11.7109375" style="333" bestFit="1" customWidth="1"/>
    <col min="11279" max="11279" width="12" style="333" bestFit="1" customWidth="1"/>
    <col min="11280" max="11280" width="11.7109375" style="333" customWidth="1"/>
    <col min="11281" max="11281" width="14.85546875" style="333" customWidth="1"/>
    <col min="11282" max="11282" width="20.28515625" style="333" customWidth="1"/>
    <col min="11283" max="11283" width="11.85546875" style="333" bestFit="1" customWidth="1"/>
    <col min="11284" max="11520" width="10.42578125" style="333"/>
    <col min="11521" max="11521" width="4.85546875" style="333" customWidth="1"/>
    <col min="11522" max="11522" width="5" style="333" customWidth="1"/>
    <col min="11523" max="11523" width="15.85546875" style="333" customWidth="1"/>
    <col min="11524" max="11524" width="75.85546875" style="333" customWidth="1"/>
    <col min="11525" max="11525" width="7.85546875" style="333" customWidth="1"/>
    <col min="11526" max="11526" width="9.85546875" style="333" customWidth="1"/>
    <col min="11527" max="11527" width="11.7109375" style="333" customWidth="1"/>
    <col min="11528" max="11528" width="18.28515625" style="333" customWidth="1"/>
    <col min="11529" max="11529" width="21.140625" style="333" customWidth="1"/>
    <col min="11530" max="11530" width="18.42578125" style="333" customWidth="1"/>
    <col min="11531" max="11531" width="13.28515625" style="333" bestFit="1" customWidth="1"/>
    <col min="11532" max="11532" width="12.42578125" style="333" bestFit="1" customWidth="1"/>
    <col min="11533" max="11533" width="16.28515625" style="333" bestFit="1" customWidth="1"/>
    <col min="11534" max="11534" width="11.7109375" style="333" bestFit="1" customWidth="1"/>
    <col min="11535" max="11535" width="12" style="333" bestFit="1" customWidth="1"/>
    <col min="11536" max="11536" width="11.7109375" style="333" customWidth="1"/>
    <col min="11537" max="11537" width="14.85546875" style="333" customWidth="1"/>
    <col min="11538" max="11538" width="20.28515625" style="333" customWidth="1"/>
    <col min="11539" max="11539" width="11.85546875" style="333" bestFit="1" customWidth="1"/>
    <col min="11540" max="11776" width="10.42578125" style="333"/>
    <col min="11777" max="11777" width="4.85546875" style="333" customWidth="1"/>
    <col min="11778" max="11778" width="5" style="333" customWidth="1"/>
    <col min="11779" max="11779" width="15.85546875" style="333" customWidth="1"/>
    <col min="11780" max="11780" width="75.85546875" style="333" customWidth="1"/>
    <col min="11781" max="11781" width="7.85546875" style="333" customWidth="1"/>
    <col min="11782" max="11782" width="9.85546875" style="333" customWidth="1"/>
    <col min="11783" max="11783" width="11.7109375" style="333" customWidth="1"/>
    <col min="11784" max="11784" width="18.28515625" style="333" customWidth="1"/>
    <col min="11785" max="11785" width="21.140625" style="333" customWidth="1"/>
    <col min="11786" max="11786" width="18.42578125" style="333" customWidth="1"/>
    <col min="11787" max="11787" width="13.28515625" style="333" bestFit="1" customWidth="1"/>
    <col min="11788" max="11788" width="12.42578125" style="333" bestFit="1" customWidth="1"/>
    <col min="11789" max="11789" width="16.28515625" style="333" bestFit="1" customWidth="1"/>
    <col min="11790" max="11790" width="11.7109375" style="333" bestFit="1" customWidth="1"/>
    <col min="11791" max="11791" width="12" style="333" bestFit="1" customWidth="1"/>
    <col min="11792" max="11792" width="11.7109375" style="333" customWidth="1"/>
    <col min="11793" max="11793" width="14.85546875" style="333" customWidth="1"/>
    <col min="11794" max="11794" width="20.28515625" style="333" customWidth="1"/>
    <col min="11795" max="11795" width="11.85546875" style="333" bestFit="1" customWidth="1"/>
    <col min="11796" max="12032" width="10.42578125" style="333"/>
    <col min="12033" max="12033" width="4.85546875" style="333" customWidth="1"/>
    <col min="12034" max="12034" width="5" style="333" customWidth="1"/>
    <col min="12035" max="12035" width="15.85546875" style="333" customWidth="1"/>
    <col min="12036" max="12036" width="75.85546875" style="333" customWidth="1"/>
    <col min="12037" max="12037" width="7.85546875" style="333" customWidth="1"/>
    <col min="12038" max="12038" width="9.85546875" style="333" customWidth="1"/>
    <col min="12039" max="12039" width="11.7109375" style="333" customWidth="1"/>
    <col min="12040" max="12040" width="18.28515625" style="333" customWidth="1"/>
    <col min="12041" max="12041" width="21.140625" style="333" customWidth="1"/>
    <col min="12042" max="12042" width="18.42578125" style="333" customWidth="1"/>
    <col min="12043" max="12043" width="13.28515625" style="333" bestFit="1" customWidth="1"/>
    <col min="12044" max="12044" width="12.42578125" style="333" bestFit="1" customWidth="1"/>
    <col min="12045" max="12045" width="16.28515625" style="333" bestFit="1" customWidth="1"/>
    <col min="12046" max="12046" width="11.7109375" style="333" bestFit="1" customWidth="1"/>
    <col min="12047" max="12047" width="12" style="333" bestFit="1" customWidth="1"/>
    <col min="12048" max="12048" width="11.7109375" style="333" customWidth="1"/>
    <col min="12049" max="12049" width="14.85546875" style="333" customWidth="1"/>
    <col min="12050" max="12050" width="20.28515625" style="333" customWidth="1"/>
    <col min="12051" max="12051" width="11.85546875" style="333" bestFit="1" customWidth="1"/>
    <col min="12052" max="12288" width="10.42578125" style="333"/>
    <col min="12289" max="12289" width="4.85546875" style="333" customWidth="1"/>
    <col min="12290" max="12290" width="5" style="333" customWidth="1"/>
    <col min="12291" max="12291" width="15.85546875" style="333" customWidth="1"/>
    <col min="12292" max="12292" width="75.85546875" style="333" customWidth="1"/>
    <col min="12293" max="12293" width="7.85546875" style="333" customWidth="1"/>
    <col min="12294" max="12294" width="9.85546875" style="333" customWidth="1"/>
    <col min="12295" max="12295" width="11.7109375" style="333" customWidth="1"/>
    <col min="12296" max="12296" width="18.28515625" style="333" customWidth="1"/>
    <col min="12297" max="12297" width="21.140625" style="333" customWidth="1"/>
    <col min="12298" max="12298" width="18.42578125" style="333" customWidth="1"/>
    <col min="12299" max="12299" width="13.28515625" style="333" bestFit="1" customWidth="1"/>
    <col min="12300" max="12300" width="12.42578125" style="333" bestFit="1" customWidth="1"/>
    <col min="12301" max="12301" width="16.28515625" style="333" bestFit="1" customWidth="1"/>
    <col min="12302" max="12302" width="11.7109375" style="333" bestFit="1" customWidth="1"/>
    <col min="12303" max="12303" width="12" style="333" bestFit="1" customWidth="1"/>
    <col min="12304" max="12304" width="11.7109375" style="333" customWidth="1"/>
    <col min="12305" max="12305" width="14.85546875" style="333" customWidth="1"/>
    <col min="12306" max="12306" width="20.28515625" style="333" customWidth="1"/>
    <col min="12307" max="12307" width="11.85546875" style="333" bestFit="1" customWidth="1"/>
    <col min="12308" max="12544" width="10.42578125" style="333"/>
    <col min="12545" max="12545" width="4.85546875" style="333" customWidth="1"/>
    <col min="12546" max="12546" width="5" style="333" customWidth="1"/>
    <col min="12547" max="12547" width="15.85546875" style="333" customWidth="1"/>
    <col min="12548" max="12548" width="75.85546875" style="333" customWidth="1"/>
    <col min="12549" max="12549" width="7.85546875" style="333" customWidth="1"/>
    <col min="12550" max="12550" width="9.85546875" style="333" customWidth="1"/>
    <col min="12551" max="12551" width="11.7109375" style="333" customWidth="1"/>
    <col min="12552" max="12552" width="18.28515625" style="333" customWidth="1"/>
    <col min="12553" max="12553" width="21.140625" style="333" customWidth="1"/>
    <col min="12554" max="12554" width="18.42578125" style="333" customWidth="1"/>
    <col min="12555" max="12555" width="13.28515625" style="333" bestFit="1" customWidth="1"/>
    <col min="12556" max="12556" width="12.42578125" style="333" bestFit="1" customWidth="1"/>
    <col min="12557" max="12557" width="16.28515625" style="333" bestFit="1" customWidth="1"/>
    <col min="12558" max="12558" width="11.7109375" style="333" bestFit="1" customWidth="1"/>
    <col min="12559" max="12559" width="12" style="333" bestFit="1" customWidth="1"/>
    <col min="12560" max="12560" width="11.7109375" style="333" customWidth="1"/>
    <col min="12561" max="12561" width="14.85546875" style="333" customWidth="1"/>
    <col min="12562" max="12562" width="20.28515625" style="333" customWidth="1"/>
    <col min="12563" max="12563" width="11.85546875" style="333" bestFit="1" customWidth="1"/>
    <col min="12564" max="12800" width="10.42578125" style="333"/>
    <col min="12801" max="12801" width="4.85546875" style="333" customWidth="1"/>
    <col min="12802" max="12802" width="5" style="333" customWidth="1"/>
    <col min="12803" max="12803" width="15.85546875" style="333" customWidth="1"/>
    <col min="12804" max="12804" width="75.85546875" style="333" customWidth="1"/>
    <col min="12805" max="12805" width="7.85546875" style="333" customWidth="1"/>
    <col min="12806" max="12806" width="9.85546875" style="333" customWidth="1"/>
    <col min="12807" max="12807" width="11.7109375" style="333" customWidth="1"/>
    <col min="12808" max="12808" width="18.28515625" style="333" customWidth="1"/>
    <col min="12809" max="12809" width="21.140625" style="333" customWidth="1"/>
    <col min="12810" max="12810" width="18.42578125" style="333" customWidth="1"/>
    <col min="12811" max="12811" width="13.28515625" style="333" bestFit="1" customWidth="1"/>
    <col min="12812" max="12812" width="12.42578125" style="333" bestFit="1" customWidth="1"/>
    <col min="12813" max="12813" width="16.28515625" style="333" bestFit="1" customWidth="1"/>
    <col min="12814" max="12814" width="11.7109375" style="333" bestFit="1" customWidth="1"/>
    <col min="12815" max="12815" width="12" style="333" bestFit="1" customWidth="1"/>
    <col min="12816" max="12816" width="11.7109375" style="333" customWidth="1"/>
    <col min="12817" max="12817" width="14.85546875" style="333" customWidth="1"/>
    <col min="12818" max="12818" width="20.28515625" style="333" customWidth="1"/>
    <col min="12819" max="12819" width="11.85546875" style="333" bestFit="1" customWidth="1"/>
    <col min="12820" max="13056" width="10.42578125" style="333"/>
    <col min="13057" max="13057" width="4.85546875" style="333" customWidth="1"/>
    <col min="13058" max="13058" width="5" style="333" customWidth="1"/>
    <col min="13059" max="13059" width="15.85546875" style="333" customWidth="1"/>
    <col min="13060" max="13060" width="75.85546875" style="333" customWidth="1"/>
    <col min="13061" max="13061" width="7.85546875" style="333" customWidth="1"/>
    <col min="13062" max="13062" width="9.85546875" style="333" customWidth="1"/>
    <col min="13063" max="13063" width="11.7109375" style="333" customWidth="1"/>
    <col min="13064" max="13064" width="18.28515625" style="333" customWidth="1"/>
    <col min="13065" max="13065" width="21.140625" style="333" customWidth="1"/>
    <col min="13066" max="13066" width="18.42578125" style="333" customWidth="1"/>
    <col min="13067" max="13067" width="13.28515625" style="333" bestFit="1" customWidth="1"/>
    <col min="13068" max="13068" width="12.42578125" style="333" bestFit="1" customWidth="1"/>
    <col min="13069" max="13069" width="16.28515625" style="333" bestFit="1" customWidth="1"/>
    <col min="13070" max="13070" width="11.7109375" style="333" bestFit="1" customWidth="1"/>
    <col min="13071" max="13071" width="12" style="333" bestFit="1" customWidth="1"/>
    <col min="13072" max="13072" width="11.7109375" style="333" customWidth="1"/>
    <col min="13073" max="13073" width="14.85546875" style="333" customWidth="1"/>
    <col min="13074" max="13074" width="20.28515625" style="333" customWidth="1"/>
    <col min="13075" max="13075" width="11.85546875" style="333" bestFit="1" customWidth="1"/>
    <col min="13076" max="13312" width="10.42578125" style="333"/>
    <col min="13313" max="13313" width="4.85546875" style="333" customWidth="1"/>
    <col min="13314" max="13314" width="5" style="333" customWidth="1"/>
    <col min="13315" max="13315" width="15.85546875" style="333" customWidth="1"/>
    <col min="13316" max="13316" width="75.85546875" style="333" customWidth="1"/>
    <col min="13317" max="13317" width="7.85546875" style="333" customWidth="1"/>
    <col min="13318" max="13318" width="9.85546875" style="333" customWidth="1"/>
    <col min="13319" max="13319" width="11.7109375" style="333" customWidth="1"/>
    <col min="13320" max="13320" width="18.28515625" style="333" customWidth="1"/>
    <col min="13321" max="13321" width="21.140625" style="333" customWidth="1"/>
    <col min="13322" max="13322" width="18.42578125" style="333" customWidth="1"/>
    <col min="13323" max="13323" width="13.28515625" style="333" bestFit="1" customWidth="1"/>
    <col min="13324" max="13324" width="12.42578125" style="333" bestFit="1" customWidth="1"/>
    <col min="13325" max="13325" width="16.28515625" style="333" bestFit="1" customWidth="1"/>
    <col min="13326" max="13326" width="11.7109375" style="333" bestFit="1" customWidth="1"/>
    <col min="13327" max="13327" width="12" style="333" bestFit="1" customWidth="1"/>
    <col min="13328" max="13328" width="11.7109375" style="333" customWidth="1"/>
    <col min="13329" max="13329" width="14.85546875" style="333" customWidth="1"/>
    <col min="13330" max="13330" width="20.28515625" style="333" customWidth="1"/>
    <col min="13331" max="13331" width="11.85546875" style="333" bestFit="1" customWidth="1"/>
    <col min="13332" max="13568" width="10.42578125" style="333"/>
    <col min="13569" max="13569" width="4.85546875" style="333" customWidth="1"/>
    <col min="13570" max="13570" width="5" style="333" customWidth="1"/>
    <col min="13571" max="13571" width="15.85546875" style="333" customWidth="1"/>
    <col min="13572" max="13572" width="75.85546875" style="333" customWidth="1"/>
    <col min="13573" max="13573" width="7.85546875" style="333" customWidth="1"/>
    <col min="13574" max="13574" width="9.85546875" style="333" customWidth="1"/>
    <col min="13575" max="13575" width="11.7109375" style="333" customWidth="1"/>
    <col min="13576" max="13576" width="18.28515625" style="333" customWidth="1"/>
    <col min="13577" max="13577" width="21.140625" style="333" customWidth="1"/>
    <col min="13578" max="13578" width="18.42578125" style="333" customWidth="1"/>
    <col min="13579" max="13579" width="13.28515625" style="333" bestFit="1" customWidth="1"/>
    <col min="13580" max="13580" width="12.42578125" style="333" bestFit="1" customWidth="1"/>
    <col min="13581" max="13581" width="16.28515625" style="333" bestFit="1" customWidth="1"/>
    <col min="13582" max="13582" width="11.7109375" style="333" bestFit="1" customWidth="1"/>
    <col min="13583" max="13583" width="12" style="333" bestFit="1" customWidth="1"/>
    <col min="13584" max="13584" width="11.7109375" style="333" customWidth="1"/>
    <col min="13585" max="13585" width="14.85546875" style="333" customWidth="1"/>
    <col min="13586" max="13586" width="20.28515625" style="333" customWidth="1"/>
    <col min="13587" max="13587" width="11.85546875" style="333" bestFit="1" customWidth="1"/>
    <col min="13588" max="13824" width="10.42578125" style="333"/>
    <col min="13825" max="13825" width="4.85546875" style="333" customWidth="1"/>
    <col min="13826" max="13826" width="5" style="333" customWidth="1"/>
    <col min="13827" max="13827" width="15.85546875" style="333" customWidth="1"/>
    <col min="13828" max="13828" width="75.85546875" style="333" customWidth="1"/>
    <col min="13829" max="13829" width="7.85546875" style="333" customWidth="1"/>
    <col min="13830" max="13830" width="9.85546875" style="333" customWidth="1"/>
    <col min="13831" max="13831" width="11.7109375" style="333" customWidth="1"/>
    <col min="13832" max="13832" width="18.28515625" style="333" customWidth="1"/>
    <col min="13833" max="13833" width="21.140625" style="333" customWidth="1"/>
    <col min="13834" max="13834" width="18.42578125" style="333" customWidth="1"/>
    <col min="13835" max="13835" width="13.28515625" style="333" bestFit="1" customWidth="1"/>
    <col min="13836" max="13836" width="12.42578125" style="333" bestFit="1" customWidth="1"/>
    <col min="13837" max="13837" width="16.28515625" style="333" bestFit="1" customWidth="1"/>
    <col min="13838" max="13838" width="11.7109375" style="333" bestFit="1" customWidth="1"/>
    <col min="13839" max="13839" width="12" style="333" bestFit="1" customWidth="1"/>
    <col min="13840" max="13840" width="11.7109375" style="333" customWidth="1"/>
    <col min="13841" max="13841" width="14.85546875" style="333" customWidth="1"/>
    <col min="13842" max="13842" width="20.28515625" style="333" customWidth="1"/>
    <col min="13843" max="13843" width="11.85546875" style="333" bestFit="1" customWidth="1"/>
    <col min="13844" max="14080" width="10.42578125" style="333"/>
    <col min="14081" max="14081" width="4.85546875" style="333" customWidth="1"/>
    <col min="14082" max="14082" width="5" style="333" customWidth="1"/>
    <col min="14083" max="14083" width="15.85546875" style="333" customWidth="1"/>
    <col min="14084" max="14084" width="75.85546875" style="333" customWidth="1"/>
    <col min="14085" max="14085" width="7.85546875" style="333" customWidth="1"/>
    <col min="14086" max="14086" width="9.85546875" style="333" customWidth="1"/>
    <col min="14087" max="14087" width="11.7109375" style="333" customWidth="1"/>
    <col min="14088" max="14088" width="18.28515625" style="333" customWidth="1"/>
    <col min="14089" max="14089" width="21.140625" style="333" customWidth="1"/>
    <col min="14090" max="14090" width="18.42578125" style="333" customWidth="1"/>
    <col min="14091" max="14091" width="13.28515625" style="333" bestFit="1" customWidth="1"/>
    <col min="14092" max="14092" width="12.42578125" style="333" bestFit="1" customWidth="1"/>
    <col min="14093" max="14093" width="16.28515625" style="333" bestFit="1" customWidth="1"/>
    <col min="14094" max="14094" width="11.7109375" style="333" bestFit="1" customWidth="1"/>
    <col min="14095" max="14095" width="12" style="333" bestFit="1" customWidth="1"/>
    <col min="14096" max="14096" width="11.7109375" style="333" customWidth="1"/>
    <col min="14097" max="14097" width="14.85546875" style="333" customWidth="1"/>
    <col min="14098" max="14098" width="20.28515625" style="333" customWidth="1"/>
    <col min="14099" max="14099" width="11.85546875" style="333" bestFit="1" customWidth="1"/>
    <col min="14100" max="14336" width="10.42578125" style="333"/>
    <col min="14337" max="14337" width="4.85546875" style="333" customWidth="1"/>
    <col min="14338" max="14338" width="5" style="333" customWidth="1"/>
    <col min="14339" max="14339" width="15.85546875" style="333" customWidth="1"/>
    <col min="14340" max="14340" width="75.85546875" style="333" customWidth="1"/>
    <col min="14341" max="14341" width="7.85546875" style="333" customWidth="1"/>
    <col min="14342" max="14342" width="9.85546875" style="333" customWidth="1"/>
    <col min="14343" max="14343" width="11.7109375" style="333" customWidth="1"/>
    <col min="14344" max="14344" width="18.28515625" style="333" customWidth="1"/>
    <col min="14345" max="14345" width="21.140625" style="333" customWidth="1"/>
    <col min="14346" max="14346" width="18.42578125" style="333" customWidth="1"/>
    <col min="14347" max="14347" width="13.28515625" style="333" bestFit="1" customWidth="1"/>
    <col min="14348" max="14348" width="12.42578125" style="333" bestFit="1" customWidth="1"/>
    <col min="14349" max="14349" width="16.28515625" style="333" bestFit="1" customWidth="1"/>
    <col min="14350" max="14350" width="11.7109375" style="333" bestFit="1" customWidth="1"/>
    <col min="14351" max="14351" width="12" style="333" bestFit="1" customWidth="1"/>
    <col min="14352" max="14352" width="11.7109375" style="333" customWidth="1"/>
    <col min="14353" max="14353" width="14.85546875" style="333" customWidth="1"/>
    <col min="14354" max="14354" width="20.28515625" style="333" customWidth="1"/>
    <col min="14355" max="14355" width="11.85546875" style="333" bestFit="1" customWidth="1"/>
    <col min="14356" max="14592" width="10.42578125" style="333"/>
    <col min="14593" max="14593" width="4.85546875" style="333" customWidth="1"/>
    <col min="14594" max="14594" width="5" style="333" customWidth="1"/>
    <col min="14595" max="14595" width="15.85546875" style="333" customWidth="1"/>
    <col min="14596" max="14596" width="75.85546875" style="333" customWidth="1"/>
    <col min="14597" max="14597" width="7.85546875" style="333" customWidth="1"/>
    <col min="14598" max="14598" width="9.85546875" style="333" customWidth="1"/>
    <col min="14599" max="14599" width="11.7109375" style="333" customWidth="1"/>
    <col min="14600" max="14600" width="18.28515625" style="333" customWidth="1"/>
    <col min="14601" max="14601" width="21.140625" style="333" customWidth="1"/>
    <col min="14602" max="14602" width="18.42578125" style="333" customWidth="1"/>
    <col min="14603" max="14603" width="13.28515625" style="333" bestFit="1" customWidth="1"/>
    <col min="14604" max="14604" width="12.42578125" style="333" bestFit="1" customWidth="1"/>
    <col min="14605" max="14605" width="16.28515625" style="333" bestFit="1" customWidth="1"/>
    <col min="14606" max="14606" width="11.7109375" style="333" bestFit="1" customWidth="1"/>
    <col min="14607" max="14607" width="12" style="333" bestFit="1" customWidth="1"/>
    <col min="14608" max="14608" width="11.7109375" style="333" customWidth="1"/>
    <col min="14609" max="14609" width="14.85546875" style="333" customWidth="1"/>
    <col min="14610" max="14610" width="20.28515625" style="333" customWidth="1"/>
    <col min="14611" max="14611" width="11.85546875" style="333" bestFit="1" customWidth="1"/>
    <col min="14612" max="14848" width="10.42578125" style="333"/>
    <col min="14849" max="14849" width="4.85546875" style="333" customWidth="1"/>
    <col min="14850" max="14850" width="5" style="333" customWidth="1"/>
    <col min="14851" max="14851" width="15.85546875" style="333" customWidth="1"/>
    <col min="14852" max="14852" width="75.85546875" style="333" customWidth="1"/>
    <col min="14853" max="14853" width="7.85546875" style="333" customWidth="1"/>
    <col min="14854" max="14854" width="9.85546875" style="333" customWidth="1"/>
    <col min="14855" max="14855" width="11.7109375" style="333" customWidth="1"/>
    <col min="14856" max="14856" width="18.28515625" style="333" customWidth="1"/>
    <col min="14857" max="14857" width="21.140625" style="333" customWidth="1"/>
    <col min="14858" max="14858" width="18.42578125" style="333" customWidth="1"/>
    <col min="14859" max="14859" width="13.28515625" style="333" bestFit="1" customWidth="1"/>
    <col min="14860" max="14860" width="12.42578125" style="333" bestFit="1" customWidth="1"/>
    <col min="14861" max="14861" width="16.28515625" style="333" bestFit="1" customWidth="1"/>
    <col min="14862" max="14862" width="11.7109375" style="333" bestFit="1" customWidth="1"/>
    <col min="14863" max="14863" width="12" style="333" bestFit="1" customWidth="1"/>
    <col min="14864" max="14864" width="11.7109375" style="333" customWidth="1"/>
    <col min="14865" max="14865" width="14.85546875" style="333" customWidth="1"/>
    <col min="14866" max="14866" width="20.28515625" style="333" customWidth="1"/>
    <col min="14867" max="14867" width="11.85546875" style="333" bestFit="1" customWidth="1"/>
    <col min="14868" max="15104" width="10.42578125" style="333"/>
    <col min="15105" max="15105" width="4.85546875" style="333" customWidth="1"/>
    <col min="15106" max="15106" width="5" style="333" customWidth="1"/>
    <col min="15107" max="15107" width="15.85546875" style="333" customWidth="1"/>
    <col min="15108" max="15108" width="75.85546875" style="333" customWidth="1"/>
    <col min="15109" max="15109" width="7.85546875" style="333" customWidth="1"/>
    <col min="15110" max="15110" width="9.85546875" style="333" customWidth="1"/>
    <col min="15111" max="15111" width="11.7109375" style="333" customWidth="1"/>
    <col min="15112" max="15112" width="18.28515625" style="333" customWidth="1"/>
    <col min="15113" max="15113" width="21.140625" style="333" customWidth="1"/>
    <col min="15114" max="15114" width="18.42578125" style="333" customWidth="1"/>
    <col min="15115" max="15115" width="13.28515625" style="333" bestFit="1" customWidth="1"/>
    <col min="15116" max="15116" width="12.42578125" style="333" bestFit="1" customWidth="1"/>
    <col min="15117" max="15117" width="16.28515625" style="333" bestFit="1" customWidth="1"/>
    <col min="15118" max="15118" width="11.7109375" style="333" bestFit="1" customWidth="1"/>
    <col min="15119" max="15119" width="12" style="333" bestFit="1" customWidth="1"/>
    <col min="15120" max="15120" width="11.7109375" style="333" customWidth="1"/>
    <col min="15121" max="15121" width="14.85546875" style="333" customWidth="1"/>
    <col min="15122" max="15122" width="20.28515625" style="333" customWidth="1"/>
    <col min="15123" max="15123" width="11.85546875" style="333" bestFit="1" customWidth="1"/>
    <col min="15124" max="15360" width="10.42578125" style="333"/>
    <col min="15361" max="15361" width="4.85546875" style="333" customWidth="1"/>
    <col min="15362" max="15362" width="5" style="333" customWidth="1"/>
    <col min="15363" max="15363" width="15.85546875" style="333" customWidth="1"/>
    <col min="15364" max="15364" width="75.85546875" style="333" customWidth="1"/>
    <col min="15365" max="15365" width="7.85546875" style="333" customWidth="1"/>
    <col min="15366" max="15366" width="9.85546875" style="333" customWidth="1"/>
    <col min="15367" max="15367" width="11.7109375" style="333" customWidth="1"/>
    <col min="15368" max="15368" width="18.28515625" style="333" customWidth="1"/>
    <col min="15369" max="15369" width="21.140625" style="333" customWidth="1"/>
    <col min="15370" max="15370" width="18.42578125" style="333" customWidth="1"/>
    <col min="15371" max="15371" width="13.28515625" style="333" bestFit="1" customWidth="1"/>
    <col min="15372" max="15372" width="12.42578125" style="333" bestFit="1" customWidth="1"/>
    <col min="15373" max="15373" width="16.28515625" style="333" bestFit="1" customWidth="1"/>
    <col min="15374" max="15374" width="11.7109375" style="333" bestFit="1" customWidth="1"/>
    <col min="15375" max="15375" width="12" style="333" bestFit="1" customWidth="1"/>
    <col min="15376" max="15376" width="11.7109375" style="333" customWidth="1"/>
    <col min="15377" max="15377" width="14.85546875" style="333" customWidth="1"/>
    <col min="15378" max="15378" width="20.28515625" style="333" customWidth="1"/>
    <col min="15379" max="15379" width="11.85546875" style="333" bestFit="1" customWidth="1"/>
    <col min="15380" max="15616" width="10.42578125" style="333"/>
    <col min="15617" max="15617" width="4.85546875" style="333" customWidth="1"/>
    <col min="15618" max="15618" width="5" style="333" customWidth="1"/>
    <col min="15619" max="15619" width="15.85546875" style="333" customWidth="1"/>
    <col min="15620" max="15620" width="75.85546875" style="333" customWidth="1"/>
    <col min="15621" max="15621" width="7.85546875" style="333" customWidth="1"/>
    <col min="15622" max="15622" width="9.85546875" style="333" customWidth="1"/>
    <col min="15623" max="15623" width="11.7109375" style="333" customWidth="1"/>
    <col min="15624" max="15624" width="18.28515625" style="333" customWidth="1"/>
    <col min="15625" max="15625" width="21.140625" style="333" customWidth="1"/>
    <col min="15626" max="15626" width="18.42578125" style="333" customWidth="1"/>
    <col min="15627" max="15627" width="13.28515625" style="333" bestFit="1" customWidth="1"/>
    <col min="15628" max="15628" width="12.42578125" style="333" bestFit="1" customWidth="1"/>
    <col min="15629" max="15629" width="16.28515625" style="333" bestFit="1" customWidth="1"/>
    <col min="15630" max="15630" width="11.7109375" style="333" bestFit="1" customWidth="1"/>
    <col min="15631" max="15631" width="12" style="333" bestFit="1" customWidth="1"/>
    <col min="15632" max="15632" width="11.7109375" style="333" customWidth="1"/>
    <col min="15633" max="15633" width="14.85546875" style="333" customWidth="1"/>
    <col min="15634" max="15634" width="20.28515625" style="333" customWidth="1"/>
    <col min="15635" max="15635" width="11.85546875" style="333" bestFit="1" customWidth="1"/>
    <col min="15636" max="15872" width="10.42578125" style="333"/>
    <col min="15873" max="15873" width="4.85546875" style="333" customWidth="1"/>
    <col min="15874" max="15874" width="5" style="333" customWidth="1"/>
    <col min="15875" max="15875" width="15.85546875" style="333" customWidth="1"/>
    <col min="15876" max="15876" width="75.85546875" style="333" customWidth="1"/>
    <col min="15877" max="15877" width="7.85546875" style="333" customWidth="1"/>
    <col min="15878" max="15878" width="9.85546875" style="333" customWidth="1"/>
    <col min="15879" max="15879" width="11.7109375" style="333" customWidth="1"/>
    <col min="15880" max="15880" width="18.28515625" style="333" customWidth="1"/>
    <col min="15881" max="15881" width="21.140625" style="333" customWidth="1"/>
    <col min="15882" max="15882" width="18.42578125" style="333" customWidth="1"/>
    <col min="15883" max="15883" width="13.28515625" style="333" bestFit="1" customWidth="1"/>
    <col min="15884" max="15884" width="12.42578125" style="333" bestFit="1" customWidth="1"/>
    <col min="15885" max="15885" width="16.28515625" style="333" bestFit="1" customWidth="1"/>
    <col min="15886" max="15886" width="11.7109375" style="333" bestFit="1" customWidth="1"/>
    <col min="15887" max="15887" width="12" style="333" bestFit="1" customWidth="1"/>
    <col min="15888" max="15888" width="11.7109375" style="333" customWidth="1"/>
    <col min="15889" max="15889" width="14.85546875" style="333" customWidth="1"/>
    <col min="15890" max="15890" width="20.28515625" style="333" customWidth="1"/>
    <col min="15891" max="15891" width="11.85546875" style="333" bestFit="1" customWidth="1"/>
    <col min="15892" max="16128" width="10.42578125" style="333"/>
    <col min="16129" max="16129" width="4.85546875" style="333" customWidth="1"/>
    <col min="16130" max="16130" width="5" style="333" customWidth="1"/>
    <col min="16131" max="16131" width="15.85546875" style="333" customWidth="1"/>
    <col min="16132" max="16132" width="75.85546875" style="333" customWidth="1"/>
    <col min="16133" max="16133" width="7.85546875" style="333" customWidth="1"/>
    <col min="16134" max="16134" width="9.85546875" style="333" customWidth="1"/>
    <col min="16135" max="16135" width="11.7109375" style="333" customWidth="1"/>
    <col min="16136" max="16136" width="18.28515625" style="333" customWidth="1"/>
    <col min="16137" max="16137" width="21.140625" style="333" customWidth="1"/>
    <col min="16138" max="16138" width="18.42578125" style="333" customWidth="1"/>
    <col min="16139" max="16139" width="13.28515625" style="333" bestFit="1" customWidth="1"/>
    <col min="16140" max="16140" width="12.42578125" style="333" bestFit="1" customWidth="1"/>
    <col min="16141" max="16141" width="16.28515625" style="333" bestFit="1" customWidth="1"/>
    <col min="16142" max="16142" width="11.7109375" style="333" bestFit="1" customWidth="1"/>
    <col min="16143" max="16143" width="12" style="333" bestFit="1" customWidth="1"/>
    <col min="16144" max="16144" width="11.7109375" style="333" customWidth="1"/>
    <col min="16145" max="16145" width="14.85546875" style="333" customWidth="1"/>
    <col min="16146" max="16146" width="20.28515625" style="333" customWidth="1"/>
    <col min="16147" max="16147" width="11.85546875" style="333" bestFit="1" customWidth="1"/>
    <col min="16148" max="16384" width="10.42578125" style="333"/>
  </cols>
  <sheetData>
    <row r="1" spans="1:256" ht="20.25" customHeight="1">
      <c r="A1" s="482" t="s">
        <v>3275</v>
      </c>
      <c r="B1" s="1298"/>
      <c r="C1" s="1298"/>
      <c r="D1" s="1298"/>
      <c r="E1" s="319"/>
      <c r="F1" s="319"/>
      <c r="G1" s="319"/>
      <c r="H1" s="319"/>
      <c r="J1" s="1299"/>
      <c r="K1" s="1300"/>
    </row>
    <row r="2" spans="1:256" s="3276" customFormat="1" ht="13.5" customHeight="1">
      <c r="A2" s="5648" t="s">
        <v>112</v>
      </c>
      <c r="B2" s="5688"/>
      <c r="C2" s="5688"/>
      <c r="D2" s="5688"/>
      <c r="E2" s="5688"/>
      <c r="F2" s="5688"/>
      <c r="G2" s="5688"/>
      <c r="H2" s="5688"/>
      <c r="I2" s="5688"/>
    </row>
    <row r="3" spans="1:256" s="907" customFormat="1" ht="12.75" customHeight="1">
      <c r="A3" s="5664" t="s">
        <v>7129</v>
      </c>
      <c r="B3" s="5664"/>
      <c r="C3" s="5664"/>
      <c r="D3" s="5664"/>
      <c r="E3" s="1302"/>
      <c r="F3" s="1302"/>
      <c r="G3" s="1303"/>
      <c r="H3" s="1303"/>
      <c r="I3" s="1304"/>
      <c r="J3" s="1305"/>
      <c r="K3" s="1305"/>
      <c r="L3" s="1305"/>
      <c r="M3" s="1305"/>
      <c r="N3" s="1305"/>
      <c r="O3" s="1305"/>
      <c r="P3" s="1305"/>
      <c r="Q3" s="1305"/>
      <c r="R3" s="1305"/>
      <c r="S3" s="1305"/>
      <c r="T3" s="1305"/>
      <c r="U3" s="1305"/>
      <c r="V3" s="1305"/>
      <c r="W3" s="1305"/>
      <c r="X3" s="1305"/>
      <c r="Y3" s="1305"/>
      <c r="Z3" s="1305"/>
      <c r="AA3" s="1305"/>
      <c r="AB3" s="1305"/>
      <c r="AC3" s="1305"/>
      <c r="AD3" s="1305"/>
      <c r="AE3" s="1305"/>
      <c r="AF3" s="1305"/>
      <c r="AG3" s="1305"/>
      <c r="AH3" s="1305"/>
      <c r="AI3" s="1305"/>
      <c r="AJ3" s="1305"/>
      <c r="AK3" s="1305"/>
      <c r="AL3" s="1305"/>
      <c r="AM3" s="1305"/>
      <c r="AN3" s="1305"/>
      <c r="AO3" s="1305"/>
      <c r="AP3" s="1305"/>
      <c r="AQ3" s="1305"/>
      <c r="AR3" s="1305"/>
      <c r="AS3" s="1305"/>
      <c r="AT3" s="1305"/>
      <c r="AU3" s="1305"/>
      <c r="AV3" s="1305"/>
      <c r="AW3" s="1305"/>
      <c r="AX3" s="1305"/>
      <c r="AY3" s="1305"/>
      <c r="AZ3" s="1305"/>
      <c r="BA3" s="1305"/>
      <c r="BB3" s="1305"/>
      <c r="BC3" s="1305"/>
      <c r="BD3" s="1305"/>
      <c r="BE3" s="1305"/>
      <c r="BF3" s="1305"/>
      <c r="BG3" s="1305"/>
      <c r="BH3" s="1305"/>
      <c r="BI3" s="1305"/>
      <c r="BJ3" s="1305"/>
      <c r="BK3" s="1305"/>
      <c r="BL3" s="1305"/>
      <c r="BM3" s="1305"/>
      <c r="BN3" s="1305"/>
      <c r="BO3" s="1305"/>
      <c r="BP3" s="1305"/>
      <c r="BQ3" s="1305"/>
      <c r="BR3" s="1305"/>
      <c r="BS3" s="1305"/>
      <c r="BT3" s="1305"/>
      <c r="BU3" s="1305"/>
      <c r="BV3" s="1305"/>
      <c r="BW3" s="1305"/>
      <c r="BX3" s="1305"/>
      <c r="BY3" s="1305"/>
      <c r="BZ3" s="1305"/>
      <c r="CA3" s="1305"/>
      <c r="CB3" s="1305"/>
      <c r="CC3" s="1305"/>
      <c r="CD3" s="1305"/>
      <c r="CE3" s="1305"/>
      <c r="CF3" s="1305"/>
      <c r="CG3" s="1305"/>
      <c r="CH3" s="1305"/>
      <c r="CI3" s="1305"/>
      <c r="CJ3" s="1305"/>
      <c r="CK3" s="1305"/>
      <c r="CL3" s="1305"/>
      <c r="CM3" s="1305"/>
      <c r="CN3" s="1305"/>
      <c r="CO3" s="1305"/>
      <c r="CP3" s="1305"/>
      <c r="CQ3" s="1305"/>
      <c r="CR3" s="1305"/>
      <c r="CS3" s="1305"/>
      <c r="CT3" s="1305"/>
      <c r="CU3" s="1305"/>
      <c r="CV3" s="1305"/>
      <c r="CW3" s="1305"/>
      <c r="CX3" s="1305"/>
      <c r="CY3" s="1305"/>
      <c r="CZ3" s="1305"/>
      <c r="DA3" s="1305"/>
      <c r="DB3" s="1305"/>
      <c r="DC3" s="1305"/>
      <c r="DD3" s="1305"/>
      <c r="DE3" s="1305"/>
      <c r="DF3" s="1305"/>
      <c r="DG3" s="1305"/>
      <c r="DH3" s="1305"/>
      <c r="DI3" s="1305"/>
      <c r="DJ3" s="1305"/>
      <c r="DK3" s="1305"/>
      <c r="DL3" s="1305"/>
      <c r="DM3" s="1305"/>
      <c r="DN3" s="1305"/>
      <c r="DO3" s="1305"/>
      <c r="DP3" s="1305"/>
      <c r="DQ3" s="1305"/>
      <c r="DR3" s="1305"/>
      <c r="DS3" s="1305"/>
      <c r="DT3" s="1305"/>
      <c r="DU3" s="1305"/>
      <c r="DV3" s="1305"/>
      <c r="DW3" s="1305"/>
      <c r="DX3" s="1305"/>
      <c r="DY3" s="1305"/>
      <c r="DZ3" s="1305"/>
      <c r="EA3" s="1305"/>
      <c r="EB3" s="1305"/>
      <c r="EC3" s="1305"/>
      <c r="ED3" s="1305"/>
      <c r="EE3" s="1305"/>
      <c r="EF3" s="1305"/>
      <c r="EG3" s="1305"/>
      <c r="EH3" s="1305"/>
      <c r="EI3" s="1305"/>
      <c r="EJ3" s="1305"/>
      <c r="EK3" s="1305"/>
      <c r="EL3" s="1305"/>
      <c r="EM3" s="1305"/>
      <c r="EN3" s="1305"/>
      <c r="EO3" s="1305"/>
      <c r="EP3" s="1305"/>
      <c r="EQ3" s="1305"/>
      <c r="ER3" s="1305"/>
      <c r="ES3" s="1305"/>
      <c r="ET3" s="1305"/>
      <c r="EU3" s="1305"/>
      <c r="EV3" s="1305"/>
      <c r="EW3" s="1305"/>
      <c r="EX3" s="1305"/>
      <c r="EY3" s="1305"/>
      <c r="EZ3" s="1305"/>
      <c r="FA3" s="1305"/>
      <c r="FB3" s="1305"/>
      <c r="FC3" s="1305"/>
      <c r="FD3" s="1305"/>
      <c r="FE3" s="1305"/>
      <c r="FF3" s="1305"/>
      <c r="FG3" s="1305"/>
      <c r="FH3" s="1305"/>
      <c r="FI3" s="1305"/>
      <c r="FJ3" s="1305"/>
      <c r="FK3" s="1305"/>
      <c r="FL3" s="1305"/>
      <c r="FM3" s="1305"/>
      <c r="FN3" s="1305"/>
      <c r="FO3" s="1305"/>
      <c r="FP3" s="1305"/>
      <c r="FQ3" s="1305"/>
      <c r="FR3" s="1305"/>
      <c r="FS3" s="1305"/>
      <c r="FT3" s="1305"/>
      <c r="FU3" s="1305"/>
      <c r="FV3" s="1305"/>
      <c r="FW3" s="1305"/>
      <c r="FX3" s="1305"/>
      <c r="FY3" s="1305"/>
      <c r="FZ3" s="1305"/>
      <c r="GA3" s="1305"/>
      <c r="GB3" s="1305"/>
      <c r="GC3" s="1305"/>
      <c r="GD3" s="1305"/>
      <c r="GE3" s="1305"/>
      <c r="GF3" s="1305"/>
      <c r="GG3" s="1305"/>
      <c r="GH3" s="1305"/>
      <c r="GI3" s="1305"/>
      <c r="GJ3" s="1305"/>
      <c r="GK3" s="1305"/>
      <c r="GL3" s="1305"/>
      <c r="GM3" s="1305"/>
      <c r="GN3" s="1305"/>
      <c r="GO3" s="1305"/>
      <c r="GP3" s="1305"/>
      <c r="GQ3" s="1305"/>
      <c r="GR3" s="1305"/>
      <c r="GS3" s="1305"/>
      <c r="GT3" s="1305"/>
      <c r="GU3" s="1305"/>
      <c r="GV3" s="1305"/>
      <c r="GW3" s="1305"/>
      <c r="GX3" s="1305"/>
      <c r="GY3" s="1305"/>
      <c r="GZ3" s="1305"/>
      <c r="HA3" s="1305"/>
      <c r="HB3" s="1305"/>
      <c r="HC3" s="1305"/>
      <c r="HD3" s="1305"/>
      <c r="HE3" s="1305"/>
      <c r="HF3" s="1305"/>
      <c r="HG3" s="1305"/>
      <c r="HH3" s="1305"/>
      <c r="HI3" s="1305"/>
      <c r="HJ3" s="1305"/>
      <c r="HK3" s="1305"/>
      <c r="HL3" s="1305"/>
      <c r="HM3" s="1305"/>
      <c r="HN3" s="1305"/>
      <c r="HO3" s="1305"/>
      <c r="HP3" s="1305"/>
      <c r="HQ3" s="1305"/>
      <c r="HR3" s="1305"/>
      <c r="HS3" s="1305"/>
      <c r="HT3" s="1305"/>
      <c r="HU3" s="1305"/>
      <c r="HV3" s="1305"/>
      <c r="HW3" s="1305"/>
      <c r="HX3" s="1305"/>
      <c r="HY3" s="1305"/>
      <c r="HZ3" s="1305"/>
      <c r="IA3" s="1305"/>
      <c r="IB3" s="1305"/>
      <c r="IC3" s="1305"/>
      <c r="ID3" s="1305"/>
      <c r="IE3" s="1305"/>
      <c r="IF3" s="1305"/>
      <c r="IG3" s="1305"/>
      <c r="IH3" s="1305"/>
      <c r="II3" s="1305"/>
      <c r="IJ3" s="1305"/>
      <c r="IK3" s="1305"/>
      <c r="IL3" s="1305"/>
      <c r="IM3" s="1305"/>
      <c r="IN3" s="1305"/>
      <c r="IO3" s="1305"/>
      <c r="IP3" s="1305"/>
      <c r="IQ3" s="1305"/>
      <c r="IR3" s="1305"/>
      <c r="IS3" s="1305"/>
      <c r="IT3" s="1305"/>
      <c r="IU3" s="1305"/>
      <c r="IV3" s="1305"/>
    </row>
    <row r="4" spans="1:256" s="907" customFormat="1" ht="12.75" customHeight="1">
      <c r="A4" s="2424" t="s">
        <v>7236</v>
      </c>
      <c r="B4" s="104"/>
      <c r="C4" s="104"/>
      <c r="D4" s="104"/>
      <c r="E4" s="1302"/>
      <c r="F4" s="1302"/>
      <c r="G4" s="1303"/>
      <c r="H4" s="1303"/>
      <c r="I4" s="1304"/>
      <c r="J4" s="1305"/>
      <c r="K4" s="1305"/>
      <c r="L4" s="1305"/>
      <c r="M4" s="1305"/>
      <c r="N4" s="1305"/>
      <c r="O4" s="1305"/>
      <c r="P4" s="1305"/>
      <c r="Q4" s="1305"/>
      <c r="R4" s="1305"/>
      <c r="S4" s="1305"/>
      <c r="T4" s="1305"/>
      <c r="U4" s="1305"/>
      <c r="V4" s="1305"/>
      <c r="W4" s="1305"/>
      <c r="X4" s="1305"/>
      <c r="Y4" s="1305"/>
      <c r="Z4" s="1305"/>
      <c r="AA4" s="1305"/>
      <c r="AB4" s="1305"/>
      <c r="AC4" s="1305"/>
      <c r="AD4" s="1305"/>
      <c r="AE4" s="1305"/>
      <c r="AF4" s="1305"/>
      <c r="AG4" s="1305"/>
      <c r="AH4" s="1305"/>
      <c r="AI4" s="1305"/>
      <c r="AJ4" s="1305"/>
      <c r="AK4" s="1305"/>
      <c r="AL4" s="1305"/>
      <c r="AM4" s="1305"/>
      <c r="AN4" s="1305"/>
      <c r="AO4" s="1305"/>
      <c r="AP4" s="1305"/>
      <c r="AQ4" s="1305"/>
      <c r="AR4" s="1305"/>
      <c r="AS4" s="1305"/>
      <c r="AT4" s="1305"/>
      <c r="AU4" s="1305"/>
      <c r="AV4" s="1305"/>
      <c r="AW4" s="1305"/>
      <c r="AX4" s="1305"/>
      <c r="AY4" s="1305"/>
      <c r="AZ4" s="1305"/>
      <c r="BA4" s="1305"/>
      <c r="BB4" s="1305"/>
      <c r="BC4" s="1305"/>
      <c r="BD4" s="1305"/>
      <c r="BE4" s="1305"/>
      <c r="BF4" s="1305"/>
      <c r="BG4" s="1305"/>
      <c r="BH4" s="1305"/>
      <c r="BI4" s="1305"/>
      <c r="BJ4" s="1305"/>
      <c r="BK4" s="1305"/>
      <c r="BL4" s="1305"/>
      <c r="BM4" s="1305"/>
      <c r="BN4" s="1305"/>
      <c r="BO4" s="1305"/>
      <c r="BP4" s="1305"/>
      <c r="BQ4" s="1305"/>
      <c r="BR4" s="1305"/>
      <c r="BS4" s="1305"/>
      <c r="BT4" s="1305"/>
      <c r="BU4" s="1305"/>
      <c r="BV4" s="1305"/>
      <c r="BW4" s="1305"/>
      <c r="BX4" s="1305"/>
      <c r="BY4" s="1305"/>
      <c r="BZ4" s="1305"/>
      <c r="CA4" s="1305"/>
      <c r="CB4" s="1305"/>
      <c r="CC4" s="1305"/>
      <c r="CD4" s="1305"/>
      <c r="CE4" s="1305"/>
      <c r="CF4" s="1305"/>
      <c r="CG4" s="1305"/>
      <c r="CH4" s="1305"/>
      <c r="CI4" s="1305"/>
      <c r="CJ4" s="1305"/>
      <c r="CK4" s="1305"/>
      <c r="CL4" s="1305"/>
      <c r="CM4" s="1305"/>
      <c r="CN4" s="1305"/>
      <c r="CO4" s="1305"/>
      <c r="CP4" s="1305"/>
      <c r="CQ4" s="1305"/>
      <c r="CR4" s="1305"/>
      <c r="CS4" s="1305"/>
      <c r="CT4" s="1305"/>
      <c r="CU4" s="1305"/>
      <c r="CV4" s="1305"/>
      <c r="CW4" s="1305"/>
      <c r="CX4" s="1305"/>
      <c r="CY4" s="1305"/>
      <c r="CZ4" s="1305"/>
      <c r="DA4" s="1305"/>
      <c r="DB4" s="1305"/>
      <c r="DC4" s="1305"/>
      <c r="DD4" s="1305"/>
      <c r="DE4" s="1305"/>
      <c r="DF4" s="1305"/>
      <c r="DG4" s="1305"/>
      <c r="DH4" s="1305"/>
      <c r="DI4" s="1305"/>
      <c r="DJ4" s="1305"/>
      <c r="DK4" s="1305"/>
      <c r="DL4" s="1305"/>
      <c r="DM4" s="1305"/>
      <c r="DN4" s="1305"/>
      <c r="DO4" s="1305"/>
      <c r="DP4" s="1305"/>
      <c r="DQ4" s="1305"/>
      <c r="DR4" s="1305"/>
      <c r="DS4" s="1305"/>
      <c r="DT4" s="1305"/>
      <c r="DU4" s="1305"/>
      <c r="DV4" s="1305"/>
      <c r="DW4" s="1305"/>
      <c r="DX4" s="1305"/>
      <c r="DY4" s="1305"/>
      <c r="DZ4" s="1305"/>
      <c r="EA4" s="1305"/>
      <c r="EB4" s="1305"/>
      <c r="EC4" s="1305"/>
      <c r="ED4" s="1305"/>
      <c r="EE4" s="1305"/>
      <c r="EF4" s="1305"/>
      <c r="EG4" s="1305"/>
      <c r="EH4" s="1305"/>
      <c r="EI4" s="1305"/>
      <c r="EJ4" s="1305"/>
      <c r="EK4" s="1305"/>
      <c r="EL4" s="1305"/>
      <c r="EM4" s="1305"/>
      <c r="EN4" s="1305"/>
      <c r="EO4" s="1305"/>
      <c r="EP4" s="1305"/>
      <c r="EQ4" s="1305"/>
      <c r="ER4" s="1305"/>
      <c r="ES4" s="1305"/>
      <c r="ET4" s="1305"/>
      <c r="EU4" s="1305"/>
      <c r="EV4" s="1305"/>
      <c r="EW4" s="1305"/>
      <c r="EX4" s="1305"/>
      <c r="EY4" s="1305"/>
      <c r="EZ4" s="1305"/>
      <c r="FA4" s="1305"/>
      <c r="FB4" s="1305"/>
      <c r="FC4" s="1305"/>
      <c r="FD4" s="1305"/>
      <c r="FE4" s="1305"/>
      <c r="FF4" s="1305"/>
      <c r="FG4" s="1305"/>
      <c r="FH4" s="1305"/>
      <c r="FI4" s="1305"/>
      <c r="FJ4" s="1305"/>
      <c r="FK4" s="1305"/>
      <c r="FL4" s="1305"/>
      <c r="FM4" s="1305"/>
      <c r="FN4" s="1305"/>
      <c r="FO4" s="1305"/>
      <c r="FP4" s="1305"/>
      <c r="FQ4" s="1305"/>
      <c r="FR4" s="1305"/>
      <c r="FS4" s="1305"/>
      <c r="FT4" s="1305"/>
      <c r="FU4" s="1305"/>
      <c r="FV4" s="1305"/>
      <c r="FW4" s="1305"/>
      <c r="FX4" s="1305"/>
      <c r="FY4" s="1305"/>
      <c r="FZ4" s="1305"/>
      <c r="GA4" s="1305"/>
      <c r="GB4" s="1305"/>
      <c r="GC4" s="1305"/>
      <c r="GD4" s="1305"/>
      <c r="GE4" s="1305"/>
      <c r="GF4" s="1305"/>
      <c r="GG4" s="1305"/>
      <c r="GH4" s="1305"/>
      <c r="GI4" s="1305"/>
      <c r="GJ4" s="1305"/>
      <c r="GK4" s="1305"/>
      <c r="GL4" s="1305"/>
      <c r="GM4" s="1305"/>
      <c r="GN4" s="1305"/>
      <c r="GO4" s="1305"/>
      <c r="GP4" s="1305"/>
      <c r="GQ4" s="1305"/>
      <c r="GR4" s="1305"/>
      <c r="GS4" s="1305"/>
      <c r="GT4" s="1305"/>
      <c r="GU4" s="1305"/>
      <c r="GV4" s="1305"/>
      <c r="GW4" s="1305"/>
      <c r="GX4" s="1305"/>
      <c r="GY4" s="1305"/>
      <c r="GZ4" s="1305"/>
      <c r="HA4" s="1305"/>
      <c r="HB4" s="1305"/>
      <c r="HC4" s="1305"/>
      <c r="HD4" s="1305"/>
      <c r="HE4" s="1305"/>
      <c r="HF4" s="1305"/>
      <c r="HG4" s="1305"/>
      <c r="HH4" s="1305"/>
      <c r="HI4" s="1305"/>
      <c r="HJ4" s="1305"/>
      <c r="HK4" s="1305"/>
      <c r="HL4" s="1305"/>
      <c r="HM4" s="1305"/>
      <c r="HN4" s="1305"/>
      <c r="HO4" s="1305"/>
      <c r="HP4" s="1305"/>
      <c r="HQ4" s="1305"/>
      <c r="HR4" s="1305"/>
      <c r="HS4" s="1305"/>
      <c r="HT4" s="1305"/>
      <c r="HU4" s="1305"/>
      <c r="HV4" s="1305"/>
      <c r="HW4" s="1305"/>
      <c r="HX4" s="1305"/>
      <c r="HY4" s="1305"/>
      <c r="HZ4" s="1305"/>
      <c r="IA4" s="1305"/>
      <c r="IB4" s="1305"/>
      <c r="IC4" s="1305"/>
      <c r="ID4" s="1305"/>
      <c r="IE4" s="1305"/>
      <c r="IF4" s="1305"/>
      <c r="IG4" s="1305"/>
      <c r="IH4" s="1305"/>
      <c r="II4" s="1305"/>
      <c r="IJ4" s="1305"/>
      <c r="IK4" s="1305"/>
      <c r="IL4" s="1305"/>
      <c r="IM4" s="1305"/>
      <c r="IN4" s="1305"/>
      <c r="IO4" s="1305"/>
      <c r="IP4" s="1305"/>
      <c r="IQ4" s="1305"/>
      <c r="IR4" s="1305"/>
      <c r="IS4" s="1305"/>
      <c r="IT4" s="1305"/>
      <c r="IU4" s="1305"/>
      <c r="IV4" s="1305"/>
    </row>
    <row r="5" spans="1:256" s="460" customFormat="1" ht="13.5" customHeight="1">
      <c r="A5" s="643" t="s">
        <v>7134</v>
      </c>
      <c r="B5" s="1306"/>
      <c r="C5" s="1306"/>
      <c r="D5" s="1307"/>
      <c r="E5" s="1306"/>
      <c r="F5" s="1298"/>
      <c r="G5" s="1298"/>
      <c r="J5" s="3277"/>
      <c r="AH5" s="333"/>
      <c r="AI5" s="333"/>
      <c r="AJ5" s="333"/>
    </row>
    <row r="6" spans="1:256" ht="12.75" customHeight="1">
      <c r="A6" s="643"/>
      <c r="B6" s="643"/>
      <c r="C6" s="643"/>
      <c r="D6" s="1309"/>
      <c r="E6" s="643"/>
      <c r="F6" s="643"/>
      <c r="G6" s="319"/>
      <c r="H6" s="319"/>
      <c r="J6" s="1310"/>
    </row>
    <row r="7" spans="1:256" ht="33.15" customHeight="1">
      <c r="A7" s="1311" t="s">
        <v>127</v>
      </c>
      <c r="B7" s="1311" t="s">
        <v>128</v>
      </c>
      <c r="C7" s="1311" t="s">
        <v>129</v>
      </c>
      <c r="D7" s="1311" t="s">
        <v>68</v>
      </c>
      <c r="E7" s="1311" t="s">
        <v>130</v>
      </c>
      <c r="F7" s="1311" t="s">
        <v>131</v>
      </c>
      <c r="G7" s="1311" t="s">
        <v>132</v>
      </c>
      <c r="H7" s="3786" t="s">
        <v>10556</v>
      </c>
      <c r="I7" s="1311" t="s">
        <v>22</v>
      </c>
      <c r="J7" s="699"/>
      <c r="K7" s="168"/>
      <c r="L7" s="327"/>
    </row>
    <row r="8" spans="1:256" ht="12.75" customHeight="1">
      <c r="A8" s="1311" t="s">
        <v>133</v>
      </c>
      <c r="B8" s="1311" t="s">
        <v>134</v>
      </c>
      <c r="C8" s="1311" t="s">
        <v>854</v>
      </c>
      <c r="D8" s="1311" t="s">
        <v>856</v>
      </c>
      <c r="E8" s="1311" t="s">
        <v>858</v>
      </c>
      <c r="F8" s="1311" t="s">
        <v>860</v>
      </c>
      <c r="G8" s="1311" t="s">
        <v>2097</v>
      </c>
      <c r="H8" s="4178">
        <v>8</v>
      </c>
      <c r="I8" s="1311">
        <v>9</v>
      </c>
    </row>
    <row r="9" spans="1:256" ht="21" customHeight="1">
      <c r="A9" s="1313"/>
      <c r="B9" s="1314"/>
      <c r="C9" s="1314" t="s">
        <v>847</v>
      </c>
      <c r="D9" s="1314" t="s">
        <v>848</v>
      </c>
      <c r="E9" s="1314"/>
      <c r="F9" s="1315"/>
      <c r="G9" s="1316"/>
      <c r="H9" s="4188">
        <f>H10+H67+H89+H118+H94</f>
        <v>0</v>
      </c>
      <c r="I9" s="1318"/>
      <c r="K9" s="1319"/>
    </row>
    <row r="10" spans="1:256" s="460" customFormat="1" ht="13.5" customHeight="1">
      <c r="A10" s="3072"/>
      <c r="B10" s="3073"/>
      <c r="C10" s="3073">
        <v>1</v>
      </c>
      <c r="D10" s="3073" t="s">
        <v>849</v>
      </c>
      <c r="E10" s="3073"/>
      <c r="F10" s="3278"/>
      <c r="G10" s="3071"/>
      <c r="H10" s="4188">
        <f>SUM(H11:H39,H43:H48,H51:H58,H65:H66)</f>
        <v>0</v>
      </c>
      <c r="I10" s="3076"/>
      <c r="J10" s="1324"/>
      <c r="K10" s="1325"/>
    </row>
    <row r="11" spans="1:256" s="2427" customFormat="1" ht="13.5" customHeight="1">
      <c r="A11" s="3077">
        <v>1</v>
      </c>
      <c r="B11" s="3078" t="s">
        <v>850</v>
      </c>
      <c r="C11" s="3079">
        <v>115101201</v>
      </c>
      <c r="D11" s="3079" t="s">
        <v>851</v>
      </c>
      <c r="E11" s="3079" t="s">
        <v>191</v>
      </c>
      <c r="F11" s="3080">
        <v>16</v>
      </c>
      <c r="G11" s="3081"/>
      <c r="H11" s="3942">
        <f t="shared" ref="H11:H17" si="0">ROUND(F11*G11,2)</f>
        <v>0</v>
      </c>
      <c r="I11" s="3083" t="s">
        <v>142</v>
      </c>
      <c r="J11" s="2426"/>
      <c r="L11" s="2428"/>
    </row>
    <row r="12" spans="1:256" s="2427" customFormat="1" ht="13.5" customHeight="1">
      <c r="A12" s="3077">
        <v>2</v>
      </c>
      <c r="B12" s="3078" t="s">
        <v>850</v>
      </c>
      <c r="C12" s="3079">
        <v>115101301</v>
      </c>
      <c r="D12" s="3079" t="s">
        <v>852</v>
      </c>
      <c r="E12" s="3079" t="s">
        <v>853</v>
      </c>
      <c r="F12" s="3080">
        <v>2</v>
      </c>
      <c r="G12" s="3081"/>
      <c r="H12" s="3942">
        <f t="shared" si="0"/>
        <v>0</v>
      </c>
      <c r="I12" s="3083" t="s">
        <v>142</v>
      </c>
      <c r="L12" s="2428"/>
    </row>
    <row r="13" spans="1:256" s="906" customFormat="1" ht="13.5" customHeight="1">
      <c r="A13" s="3084">
        <v>3</v>
      </c>
      <c r="B13" s="3078" t="s">
        <v>850</v>
      </c>
      <c r="C13" s="3078">
        <v>119001402</v>
      </c>
      <c r="D13" s="3078" t="s">
        <v>855</v>
      </c>
      <c r="E13" s="3078" t="s">
        <v>141</v>
      </c>
      <c r="F13" s="3080">
        <v>1</v>
      </c>
      <c r="G13" s="3085"/>
      <c r="H13" s="3942">
        <f t="shared" si="0"/>
        <v>0</v>
      </c>
      <c r="I13" s="3083" t="s">
        <v>142</v>
      </c>
      <c r="J13" s="2429"/>
      <c r="L13" s="2428"/>
      <c r="BU13" s="2430"/>
      <c r="BV13" s="2430"/>
      <c r="BW13" s="2430"/>
      <c r="BX13" s="2430"/>
      <c r="BY13" s="2430"/>
      <c r="BZ13" s="2430"/>
      <c r="CA13" s="2430"/>
      <c r="CB13" s="2430"/>
      <c r="CC13" s="2430"/>
      <c r="CD13" s="2430"/>
      <c r="CE13" s="2430"/>
      <c r="CF13" s="2430"/>
      <c r="CG13" s="2430"/>
      <c r="CH13" s="2430"/>
      <c r="CI13" s="2430"/>
      <c r="CJ13" s="2430"/>
      <c r="CK13" s="2430"/>
      <c r="CL13" s="2430"/>
      <c r="CM13" s="2430"/>
      <c r="CN13" s="2430"/>
      <c r="CO13" s="2430"/>
      <c r="CP13" s="2430"/>
      <c r="CQ13" s="2430"/>
      <c r="CR13" s="2430"/>
      <c r="CS13" s="2430"/>
      <c r="CT13" s="2430"/>
      <c r="CU13" s="2430"/>
      <c r="CV13" s="2430"/>
      <c r="CW13" s="2430"/>
      <c r="CX13" s="2430"/>
      <c r="CY13" s="2430"/>
      <c r="CZ13" s="2430"/>
      <c r="DA13" s="2430"/>
      <c r="DB13" s="2430"/>
      <c r="DC13" s="2430"/>
      <c r="DD13" s="2430"/>
      <c r="DE13" s="2430"/>
      <c r="DF13" s="2430"/>
      <c r="DG13" s="2430"/>
      <c r="DH13" s="2430"/>
      <c r="DI13" s="2430"/>
      <c r="DJ13" s="2430"/>
      <c r="DK13" s="2430"/>
      <c r="DL13" s="2430"/>
      <c r="DM13" s="2430"/>
      <c r="DN13" s="2430"/>
      <c r="DO13" s="2430"/>
      <c r="DP13" s="2430"/>
      <c r="DQ13" s="2430"/>
      <c r="DR13" s="2430"/>
      <c r="DS13" s="2430"/>
      <c r="DT13" s="2430"/>
      <c r="DU13" s="2430"/>
      <c r="DV13" s="2430"/>
      <c r="DW13" s="2430"/>
      <c r="DX13" s="2430"/>
      <c r="DY13" s="2430"/>
      <c r="DZ13" s="2430"/>
      <c r="EA13" s="2430"/>
      <c r="EB13" s="2430"/>
      <c r="EC13" s="2430"/>
      <c r="ED13" s="2430"/>
      <c r="EE13" s="2430"/>
      <c r="EF13" s="2430"/>
      <c r="EG13" s="2430"/>
      <c r="EH13" s="2430"/>
      <c r="EI13" s="2430"/>
      <c r="EJ13" s="2430"/>
      <c r="EK13" s="2430"/>
      <c r="EL13" s="2430"/>
      <c r="EM13" s="2430"/>
      <c r="EN13" s="2430"/>
      <c r="EO13" s="2430"/>
      <c r="EP13" s="2430"/>
      <c r="EQ13" s="2430"/>
      <c r="ER13" s="2430"/>
      <c r="ES13" s="2430"/>
      <c r="ET13" s="2430"/>
      <c r="EU13" s="2430"/>
      <c r="EV13" s="2430"/>
      <c r="EW13" s="2430"/>
      <c r="EX13" s="2430"/>
      <c r="EY13" s="2430"/>
      <c r="EZ13" s="2430"/>
      <c r="FA13" s="2430"/>
      <c r="FB13" s="2430"/>
      <c r="FC13" s="2430"/>
      <c r="FD13" s="2430"/>
      <c r="FE13" s="2430"/>
      <c r="FF13" s="2430"/>
      <c r="FG13" s="2430"/>
      <c r="FH13" s="2430"/>
      <c r="FI13" s="2430"/>
      <c r="FJ13" s="2430"/>
      <c r="FK13" s="2430"/>
      <c r="FL13" s="2430"/>
      <c r="FM13" s="2430"/>
      <c r="FN13" s="2430"/>
      <c r="FO13" s="2430"/>
      <c r="FP13" s="2430"/>
      <c r="FQ13" s="2430"/>
      <c r="FR13" s="2430"/>
      <c r="FS13" s="2430"/>
      <c r="FT13" s="2430"/>
      <c r="FU13" s="2430"/>
      <c r="FV13" s="2430"/>
      <c r="FW13" s="2430"/>
      <c r="FX13" s="2430"/>
      <c r="FY13" s="2430"/>
      <c r="FZ13" s="2430"/>
      <c r="GA13" s="2430"/>
      <c r="GB13" s="2430"/>
      <c r="GC13" s="2430"/>
      <c r="GD13" s="2430"/>
      <c r="GE13" s="2430"/>
      <c r="GF13" s="2430"/>
      <c r="GG13" s="2430"/>
      <c r="GH13" s="2430"/>
      <c r="GI13" s="2430"/>
      <c r="GJ13" s="2430"/>
      <c r="GK13" s="2430"/>
      <c r="GL13" s="2430"/>
      <c r="GM13" s="2430"/>
      <c r="GN13" s="2430"/>
      <c r="GO13" s="2430"/>
      <c r="GP13" s="2430"/>
      <c r="GQ13" s="2430"/>
      <c r="GR13" s="2430"/>
      <c r="GS13" s="2430"/>
      <c r="GT13" s="2430"/>
      <c r="GU13" s="2430"/>
      <c r="GV13" s="2430"/>
      <c r="GW13" s="2430"/>
      <c r="GX13" s="2430"/>
      <c r="GY13" s="2430"/>
      <c r="GZ13" s="2430"/>
      <c r="HA13" s="2430"/>
      <c r="HB13" s="2430"/>
      <c r="HC13" s="2430"/>
      <c r="HD13" s="2430"/>
      <c r="HE13" s="2430"/>
      <c r="HF13" s="2430"/>
      <c r="HG13" s="2430"/>
      <c r="HH13" s="2430"/>
      <c r="HI13" s="2430"/>
      <c r="HJ13" s="2430"/>
      <c r="HK13" s="2430"/>
      <c r="HL13" s="2430"/>
      <c r="HM13" s="2430"/>
      <c r="HN13" s="2430"/>
      <c r="HO13" s="2430"/>
      <c r="HP13" s="2430"/>
      <c r="HQ13" s="2430"/>
      <c r="HR13" s="2430"/>
      <c r="HS13" s="2430"/>
      <c r="HT13" s="2430"/>
      <c r="HU13" s="2430"/>
      <c r="HV13" s="2430"/>
      <c r="HW13" s="2430"/>
      <c r="HX13" s="2430"/>
      <c r="HY13" s="2430"/>
      <c r="HZ13" s="2430"/>
      <c r="IA13" s="2430"/>
      <c r="IB13" s="2430"/>
      <c r="IC13" s="2430"/>
      <c r="ID13" s="2430"/>
      <c r="IE13" s="2430"/>
      <c r="IF13" s="2430"/>
      <c r="IG13" s="2430"/>
      <c r="IH13" s="2430"/>
      <c r="II13" s="2430"/>
      <c r="IJ13" s="2430"/>
    </row>
    <row r="14" spans="1:256" s="906" customFormat="1" ht="13.5" customHeight="1">
      <c r="A14" s="3084">
        <v>4</v>
      </c>
      <c r="B14" s="3078" t="s">
        <v>850</v>
      </c>
      <c r="C14" s="3078">
        <v>119001406</v>
      </c>
      <c r="D14" s="3078" t="s">
        <v>857</v>
      </c>
      <c r="E14" s="3078" t="s">
        <v>141</v>
      </c>
      <c r="F14" s="3080">
        <v>1</v>
      </c>
      <c r="G14" s="3085"/>
      <c r="H14" s="3942">
        <f t="shared" si="0"/>
        <v>0</v>
      </c>
      <c r="I14" s="3083" t="s">
        <v>142</v>
      </c>
      <c r="J14" s="2429"/>
      <c r="L14" s="2428"/>
      <c r="BU14" s="2430"/>
      <c r="BV14" s="2430"/>
      <c r="BW14" s="2430"/>
      <c r="BX14" s="2430"/>
      <c r="BY14" s="2430"/>
      <c r="BZ14" s="2430"/>
      <c r="CA14" s="2430"/>
      <c r="CB14" s="2430"/>
      <c r="CC14" s="2430"/>
      <c r="CD14" s="2430"/>
      <c r="CE14" s="2430"/>
      <c r="CF14" s="2430"/>
      <c r="CG14" s="2430"/>
      <c r="CH14" s="2430"/>
      <c r="CI14" s="2430"/>
      <c r="CJ14" s="2430"/>
      <c r="CK14" s="2430"/>
      <c r="CL14" s="2430"/>
      <c r="CM14" s="2430"/>
      <c r="CN14" s="2430"/>
      <c r="CO14" s="2430"/>
      <c r="CP14" s="2430"/>
      <c r="CQ14" s="2430"/>
      <c r="CR14" s="2430"/>
      <c r="CS14" s="2430"/>
      <c r="CT14" s="2430"/>
      <c r="CU14" s="2430"/>
      <c r="CV14" s="2430"/>
      <c r="CW14" s="2430"/>
      <c r="CX14" s="2430"/>
      <c r="CY14" s="2430"/>
      <c r="CZ14" s="2430"/>
      <c r="DA14" s="2430"/>
      <c r="DB14" s="2430"/>
      <c r="DC14" s="2430"/>
      <c r="DD14" s="2430"/>
      <c r="DE14" s="2430"/>
      <c r="DF14" s="2430"/>
      <c r="DG14" s="2430"/>
      <c r="DH14" s="2430"/>
      <c r="DI14" s="2430"/>
      <c r="DJ14" s="2430"/>
      <c r="DK14" s="2430"/>
      <c r="DL14" s="2430"/>
      <c r="DM14" s="2430"/>
      <c r="DN14" s="2430"/>
      <c r="DO14" s="2430"/>
      <c r="DP14" s="2430"/>
      <c r="DQ14" s="2430"/>
      <c r="DR14" s="2430"/>
      <c r="DS14" s="2430"/>
      <c r="DT14" s="2430"/>
      <c r="DU14" s="2430"/>
      <c r="DV14" s="2430"/>
      <c r="DW14" s="2430"/>
      <c r="DX14" s="2430"/>
      <c r="DY14" s="2430"/>
      <c r="DZ14" s="2430"/>
      <c r="EA14" s="2430"/>
      <c r="EB14" s="2430"/>
      <c r="EC14" s="2430"/>
      <c r="ED14" s="2430"/>
      <c r="EE14" s="2430"/>
      <c r="EF14" s="2430"/>
      <c r="EG14" s="2430"/>
      <c r="EH14" s="2430"/>
      <c r="EI14" s="2430"/>
      <c r="EJ14" s="2430"/>
      <c r="EK14" s="2430"/>
      <c r="EL14" s="2430"/>
      <c r="EM14" s="2430"/>
      <c r="EN14" s="2430"/>
      <c r="EO14" s="2430"/>
      <c r="EP14" s="2430"/>
      <c r="EQ14" s="2430"/>
      <c r="ER14" s="2430"/>
      <c r="ES14" s="2430"/>
      <c r="ET14" s="2430"/>
      <c r="EU14" s="2430"/>
      <c r="EV14" s="2430"/>
      <c r="EW14" s="2430"/>
      <c r="EX14" s="2430"/>
      <c r="EY14" s="2430"/>
      <c r="EZ14" s="2430"/>
      <c r="FA14" s="2430"/>
      <c r="FB14" s="2430"/>
      <c r="FC14" s="2430"/>
      <c r="FD14" s="2430"/>
      <c r="FE14" s="2430"/>
      <c r="FF14" s="2430"/>
      <c r="FG14" s="2430"/>
      <c r="FH14" s="2430"/>
      <c r="FI14" s="2430"/>
      <c r="FJ14" s="2430"/>
      <c r="FK14" s="2430"/>
      <c r="FL14" s="2430"/>
      <c r="FM14" s="2430"/>
      <c r="FN14" s="2430"/>
      <c r="FO14" s="2430"/>
      <c r="FP14" s="2430"/>
      <c r="FQ14" s="2430"/>
      <c r="FR14" s="2430"/>
      <c r="FS14" s="2430"/>
      <c r="FT14" s="2430"/>
      <c r="FU14" s="2430"/>
      <c r="FV14" s="2430"/>
      <c r="FW14" s="2430"/>
      <c r="FX14" s="2430"/>
      <c r="FY14" s="2430"/>
      <c r="FZ14" s="2430"/>
      <c r="GA14" s="2430"/>
      <c r="GB14" s="2430"/>
      <c r="GC14" s="2430"/>
      <c r="GD14" s="2430"/>
      <c r="GE14" s="2430"/>
      <c r="GF14" s="2430"/>
      <c r="GG14" s="2430"/>
      <c r="GH14" s="2430"/>
      <c r="GI14" s="2430"/>
      <c r="GJ14" s="2430"/>
      <c r="GK14" s="2430"/>
      <c r="GL14" s="2430"/>
      <c r="GM14" s="2430"/>
      <c r="GN14" s="2430"/>
      <c r="GO14" s="2430"/>
      <c r="GP14" s="2430"/>
      <c r="GQ14" s="2430"/>
      <c r="GR14" s="2430"/>
      <c r="GS14" s="2430"/>
      <c r="GT14" s="2430"/>
      <c r="GU14" s="2430"/>
      <c r="GV14" s="2430"/>
      <c r="GW14" s="2430"/>
      <c r="GX14" s="2430"/>
      <c r="GY14" s="2430"/>
      <c r="GZ14" s="2430"/>
      <c r="HA14" s="2430"/>
      <c r="HB14" s="2430"/>
      <c r="HC14" s="2430"/>
      <c r="HD14" s="2430"/>
      <c r="HE14" s="2430"/>
      <c r="HF14" s="2430"/>
      <c r="HG14" s="2430"/>
      <c r="HH14" s="2430"/>
      <c r="HI14" s="2430"/>
      <c r="HJ14" s="2430"/>
      <c r="HK14" s="2430"/>
      <c r="HL14" s="2430"/>
      <c r="HM14" s="2430"/>
      <c r="HN14" s="2430"/>
      <c r="HO14" s="2430"/>
      <c r="HP14" s="2430"/>
      <c r="HQ14" s="2430"/>
      <c r="HR14" s="2430"/>
      <c r="HS14" s="2430"/>
      <c r="HT14" s="2430"/>
      <c r="HU14" s="2430"/>
      <c r="HV14" s="2430"/>
      <c r="HW14" s="2430"/>
      <c r="HX14" s="2430"/>
      <c r="HY14" s="2430"/>
      <c r="HZ14" s="2430"/>
      <c r="IA14" s="2430"/>
      <c r="IB14" s="2430"/>
      <c r="IC14" s="2430"/>
      <c r="ID14" s="2430"/>
      <c r="IE14" s="2430"/>
      <c r="IF14" s="2430"/>
      <c r="IG14" s="2430"/>
      <c r="IH14" s="2430"/>
      <c r="II14" s="2430"/>
      <c r="IJ14" s="2430"/>
    </row>
    <row r="15" spans="1:256" s="906" customFormat="1" ht="13.5" customHeight="1">
      <c r="A15" s="3084">
        <v>5</v>
      </c>
      <c r="B15" s="3078" t="s">
        <v>850</v>
      </c>
      <c r="C15" s="3078">
        <v>119001412</v>
      </c>
      <c r="D15" s="3078" t="s">
        <v>859</v>
      </c>
      <c r="E15" s="3078" t="s">
        <v>141</v>
      </c>
      <c r="F15" s="3080">
        <v>1</v>
      </c>
      <c r="G15" s="3085"/>
      <c r="H15" s="3942">
        <f t="shared" si="0"/>
        <v>0</v>
      </c>
      <c r="I15" s="3083" t="s">
        <v>142</v>
      </c>
      <c r="J15" s="2429"/>
      <c r="L15" s="2428"/>
      <c r="BU15" s="2430"/>
      <c r="BV15" s="2430"/>
      <c r="BW15" s="2430"/>
      <c r="BX15" s="2430"/>
      <c r="BY15" s="2430"/>
      <c r="BZ15" s="2430"/>
      <c r="CA15" s="2430"/>
      <c r="CB15" s="2430"/>
      <c r="CC15" s="2430"/>
      <c r="CD15" s="2430"/>
      <c r="CE15" s="2430"/>
      <c r="CF15" s="2430"/>
      <c r="CG15" s="2430"/>
      <c r="CH15" s="2430"/>
      <c r="CI15" s="2430"/>
      <c r="CJ15" s="2430"/>
      <c r="CK15" s="2430"/>
      <c r="CL15" s="2430"/>
      <c r="CM15" s="2430"/>
      <c r="CN15" s="2430"/>
      <c r="CO15" s="2430"/>
      <c r="CP15" s="2430"/>
      <c r="CQ15" s="2430"/>
      <c r="CR15" s="2430"/>
      <c r="CS15" s="2430"/>
      <c r="CT15" s="2430"/>
      <c r="CU15" s="2430"/>
      <c r="CV15" s="2430"/>
      <c r="CW15" s="2430"/>
      <c r="CX15" s="2430"/>
      <c r="CY15" s="2430"/>
      <c r="CZ15" s="2430"/>
      <c r="DA15" s="2430"/>
      <c r="DB15" s="2430"/>
      <c r="DC15" s="2430"/>
      <c r="DD15" s="2430"/>
      <c r="DE15" s="2430"/>
      <c r="DF15" s="2430"/>
      <c r="DG15" s="2430"/>
      <c r="DH15" s="2430"/>
      <c r="DI15" s="2430"/>
      <c r="DJ15" s="2430"/>
      <c r="DK15" s="2430"/>
      <c r="DL15" s="2430"/>
      <c r="DM15" s="2430"/>
      <c r="DN15" s="2430"/>
      <c r="DO15" s="2430"/>
      <c r="DP15" s="2430"/>
      <c r="DQ15" s="2430"/>
      <c r="DR15" s="2430"/>
      <c r="DS15" s="2430"/>
      <c r="DT15" s="2430"/>
      <c r="DU15" s="2430"/>
      <c r="DV15" s="2430"/>
      <c r="DW15" s="2430"/>
      <c r="DX15" s="2430"/>
      <c r="DY15" s="2430"/>
      <c r="DZ15" s="2430"/>
      <c r="EA15" s="2430"/>
      <c r="EB15" s="2430"/>
      <c r="EC15" s="2430"/>
      <c r="ED15" s="2430"/>
      <c r="EE15" s="2430"/>
      <c r="EF15" s="2430"/>
      <c r="EG15" s="2430"/>
      <c r="EH15" s="2430"/>
      <c r="EI15" s="2430"/>
      <c r="EJ15" s="2430"/>
      <c r="EK15" s="2430"/>
      <c r="EL15" s="2430"/>
      <c r="EM15" s="2430"/>
      <c r="EN15" s="2430"/>
      <c r="EO15" s="2430"/>
      <c r="EP15" s="2430"/>
      <c r="EQ15" s="2430"/>
      <c r="ER15" s="2430"/>
      <c r="ES15" s="2430"/>
      <c r="ET15" s="2430"/>
      <c r="EU15" s="2430"/>
      <c r="EV15" s="2430"/>
      <c r="EW15" s="2430"/>
      <c r="EX15" s="2430"/>
      <c r="EY15" s="2430"/>
      <c r="EZ15" s="2430"/>
      <c r="FA15" s="2430"/>
      <c r="FB15" s="2430"/>
      <c r="FC15" s="2430"/>
      <c r="FD15" s="2430"/>
      <c r="FE15" s="2430"/>
      <c r="FF15" s="2430"/>
      <c r="FG15" s="2430"/>
      <c r="FH15" s="2430"/>
      <c r="FI15" s="2430"/>
      <c r="FJ15" s="2430"/>
      <c r="FK15" s="2430"/>
      <c r="FL15" s="2430"/>
      <c r="FM15" s="2430"/>
      <c r="FN15" s="2430"/>
      <c r="FO15" s="2430"/>
      <c r="FP15" s="2430"/>
      <c r="FQ15" s="2430"/>
      <c r="FR15" s="2430"/>
      <c r="FS15" s="2430"/>
      <c r="FT15" s="2430"/>
      <c r="FU15" s="2430"/>
      <c r="FV15" s="2430"/>
      <c r="FW15" s="2430"/>
      <c r="FX15" s="2430"/>
      <c r="FY15" s="2430"/>
      <c r="FZ15" s="2430"/>
      <c r="GA15" s="2430"/>
      <c r="GB15" s="2430"/>
      <c r="GC15" s="2430"/>
      <c r="GD15" s="2430"/>
      <c r="GE15" s="2430"/>
      <c r="GF15" s="2430"/>
      <c r="GG15" s="2430"/>
      <c r="GH15" s="2430"/>
      <c r="GI15" s="2430"/>
      <c r="GJ15" s="2430"/>
      <c r="GK15" s="2430"/>
      <c r="GL15" s="2430"/>
      <c r="GM15" s="2430"/>
      <c r="GN15" s="2430"/>
      <c r="GO15" s="2430"/>
      <c r="GP15" s="2430"/>
      <c r="GQ15" s="2430"/>
      <c r="GR15" s="2430"/>
      <c r="GS15" s="2430"/>
      <c r="GT15" s="2430"/>
      <c r="GU15" s="2430"/>
      <c r="GV15" s="2430"/>
      <c r="GW15" s="2430"/>
      <c r="GX15" s="2430"/>
      <c r="GY15" s="2430"/>
      <c r="GZ15" s="2430"/>
      <c r="HA15" s="2430"/>
      <c r="HB15" s="2430"/>
      <c r="HC15" s="2430"/>
      <c r="HD15" s="2430"/>
      <c r="HE15" s="2430"/>
      <c r="HF15" s="2430"/>
      <c r="HG15" s="2430"/>
      <c r="HH15" s="2430"/>
      <c r="HI15" s="2430"/>
      <c r="HJ15" s="2430"/>
      <c r="HK15" s="2430"/>
      <c r="HL15" s="2430"/>
      <c r="HM15" s="2430"/>
      <c r="HN15" s="2430"/>
      <c r="HO15" s="2430"/>
      <c r="HP15" s="2430"/>
      <c r="HQ15" s="2430"/>
      <c r="HR15" s="2430"/>
      <c r="HS15" s="2430"/>
      <c r="HT15" s="2430"/>
      <c r="HU15" s="2430"/>
      <c r="HV15" s="2430"/>
      <c r="HW15" s="2430"/>
      <c r="HX15" s="2430"/>
      <c r="HY15" s="2430"/>
      <c r="HZ15" s="2430"/>
      <c r="IA15" s="2430"/>
      <c r="IB15" s="2430"/>
      <c r="IC15" s="2430"/>
      <c r="ID15" s="2430"/>
      <c r="IE15" s="2430"/>
      <c r="IF15" s="2430"/>
      <c r="IG15" s="2430"/>
      <c r="IH15" s="2430"/>
      <c r="II15" s="2430"/>
      <c r="IJ15" s="2430"/>
    </row>
    <row r="16" spans="1:256" s="906" customFormat="1" ht="13.5" customHeight="1">
      <c r="A16" s="3084">
        <v>6</v>
      </c>
      <c r="B16" s="3078" t="s">
        <v>850</v>
      </c>
      <c r="C16" s="3078">
        <v>119001422</v>
      </c>
      <c r="D16" s="3078" t="s">
        <v>861</v>
      </c>
      <c r="E16" s="3078" t="s">
        <v>141</v>
      </c>
      <c r="F16" s="3080">
        <v>5</v>
      </c>
      <c r="G16" s="3085"/>
      <c r="H16" s="3942">
        <f t="shared" si="0"/>
        <v>0</v>
      </c>
      <c r="I16" s="3083" t="s">
        <v>142</v>
      </c>
      <c r="J16" s="2429"/>
      <c r="L16" s="2428"/>
      <c r="BU16" s="2430"/>
      <c r="BV16" s="2430"/>
      <c r="BW16" s="2430"/>
      <c r="BX16" s="2430"/>
      <c r="BY16" s="2430"/>
      <c r="BZ16" s="2430"/>
      <c r="CA16" s="2430"/>
      <c r="CB16" s="2430"/>
      <c r="CC16" s="2430"/>
      <c r="CD16" s="2430"/>
      <c r="CE16" s="2430"/>
      <c r="CF16" s="2430"/>
      <c r="CG16" s="2430"/>
      <c r="CH16" s="2430"/>
      <c r="CI16" s="2430"/>
      <c r="CJ16" s="2430"/>
      <c r="CK16" s="2430"/>
      <c r="CL16" s="2430"/>
      <c r="CM16" s="2430"/>
      <c r="CN16" s="2430"/>
      <c r="CO16" s="2430"/>
      <c r="CP16" s="2430"/>
      <c r="CQ16" s="2430"/>
      <c r="CR16" s="2430"/>
      <c r="CS16" s="2430"/>
      <c r="CT16" s="2430"/>
      <c r="CU16" s="2430"/>
      <c r="CV16" s="2430"/>
      <c r="CW16" s="2430"/>
      <c r="CX16" s="2430"/>
      <c r="CY16" s="2430"/>
      <c r="CZ16" s="2430"/>
      <c r="DA16" s="2430"/>
      <c r="DB16" s="2430"/>
      <c r="DC16" s="2430"/>
      <c r="DD16" s="2430"/>
      <c r="DE16" s="2430"/>
      <c r="DF16" s="2430"/>
      <c r="DG16" s="2430"/>
      <c r="DH16" s="2430"/>
      <c r="DI16" s="2430"/>
      <c r="DJ16" s="2430"/>
      <c r="DK16" s="2430"/>
      <c r="DL16" s="2430"/>
      <c r="DM16" s="2430"/>
      <c r="DN16" s="2430"/>
      <c r="DO16" s="2430"/>
      <c r="DP16" s="2430"/>
      <c r="DQ16" s="2430"/>
      <c r="DR16" s="2430"/>
      <c r="DS16" s="2430"/>
      <c r="DT16" s="2430"/>
      <c r="DU16" s="2430"/>
      <c r="DV16" s="2430"/>
      <c r="DW16" s="2430"/>
      <c r="DX16" s="2430"/>
      <c r="DY16" s="2430"/>
      <c r="DZ16" s="2430"/>
      <c r="EA16" s="2430"/>
      <c r="EB16" s="2430"/>
      <c r="EC16" s="2430"/>
      <c r="ED16" s="2430"/>
      <c r="EE16" s="2430"/>
      <c r="EF16" s="2430"/>
      <c r="EG16" s="2430"/>
      <c r="EH16" s="2430"/>
      <c r="EI16" s="2430"/>
      <c r="EJ16" s="2430"/>
      <c r="EK16" s="2430"/>
      <c r="EL16" s="2430"/>
      <c r="EM16" s="2430"/>
      <c r="EN16" s="2430"/>
      <c r="EO16" s="2430"/>
      <c r="EP16" s="2430"/>
      <c r="EQ16" s="2430"/>
      <c r="ER16" s="2430"/>
      <c r="ES16" s="2430"/>
      <c r="ET16" s="2430"/>
      <c r="EU16" s="2430"/>
      <c r="EV16" s="2430"/>
      <c r="EW16" s="2430"/>
      <c r="EX16" s="2430"/>
      <c r="EY16" s="2430"/>
      <c r="EZ16" s="2430"/>
      <c r="FA16" s="2430"/>
      <c r="FB16" s="2430"/>
      <c r="FC16" s="2430"/>
      <c r="FD16" s="2430"/>
      <c r="FE16" s="2430"/>
      <c r="FF16" s="2430"/>
      <c r="FG16" s="2430"/>
      <c r="FH16" s="2430"/>
      <c r="FI16" s="2430"/>
      <c r="FJ16" s="2430"/>
      <c r="FK16" s="2430"/>
      <c r="FL16" s="2430"/>
      <c r="FM16" s="2430"/>
      <c r="FN16" s="2430"/>
      <c r="FO16" s="2430"/>
      <c r="FP16" s="2430"/>
      <c r="FQ16" s="2430"/>
      <c r="FR16" s="2430"/>
      <c r="FS16" s="2430"/>
      <c r="FT16" s="2430"/>
      <c r="FU16" s="2430"/>
      <c r="FV16" s="2430"/>
      <c r="FW16" s="2430"/>
      <c r="FX16" s="2430"/>
      <c r="FY16" s="2430"/>
      <c r="FZ16" s="2430"/>
      <c r="GA16" s="2430"/>
      <c r="GB16" s="2430"/>
      <c r="GC16" s="2430"/>
      <c r="GD16" s="2430"/>
      <c r="GE16" s="2430"/>
      <c r="GF16" s="2430"/>
      <c r="GG16" s="2430"/>
      <c r="GH16" s="2430"/>
      <c r="GI16" s="2430"/>
      <c r="GJ16" s="2430"/>
      <c r="GK16" s="2430"/>
      <c r="GL16" s="2430"/>
      <c r="GM16" s="2430"/>
      <c r="GN16" s="2430"/>
      <c r="GO16" s="2430"/>
      <c r="GP16" s="2430"/>
      <c r="GQ16" s="2430"/>
      <c r="GR16" s="2430"/>
      <c r="GS16" s="2430"/>
      <c r="GT16" s="2430"/>
      <c r="GU16" s="2430"/>
      <c r="GV16" s="2430"/>
      <c r="GW16" s="2430"/>
      <c r="GX16" s="2430"/>
      <c r="GY16" s="2430"/>
      <c r="GZ16" s="2430"/>
      <c r="HA16" s="2430"/>
      <c r="HB16" s="2430"/>
      <c r="HC16" s="2430"/>
      <c r="HD16" s="2430"/>
      <c r="HE16" s="2430"/>
      <c r="HF16" s="2430"/>
      <c r="HG16" s="2430"/>
      <c r="HH16" s="2430"/>
      <c r="HI16" s="2430"/>
      <c r="HJ16" s="2430"/>
      <c r="HK16" s="2430"/>
      <c r="HL16" s="2430"/>
      <c r="HM16" s="2430"/>
      <c r="HN16" s="2430"/>
      <c r="HO16" s="2430"/>
      <c r="HP16" s="2430"/>
      <c r="HQ16" s="2430"/>
      <c r="HR16" s="2430"/>
      <c r="HS16" s="2430"/>
      <c r="HT16" s="2430"/>
      <c r="HU16" s="2430"/>
      <c r="HV16" s="2430"/>
      <c r="HW16" s="2430"/>
      <c r="HX16" s="2430"/>
      <c r="HY16" s="2430"/>
      <c r="HZ16" s="2430"/>
      <c r="IA16" s="2430"/>
      <c r="IB16" s="2430"/>
      <c r="IC16" s="2430"/>
      <c r="ID16" s="2430"/>
      <c r="IE16" s="2430"/>
      <c r="IF16" s="2430"/>
      <c r="IG16" s="2430"/>
      <c r="IH16" s="2430"/>
      <c r="II16" s="2430"/>
      <c r="IJ16" s="2430"/>
    </row>
    <row r="17" spans="1:23" s="595" customFormat="1" ht="13.5" customHeight="1">
      <c r="A17" s="3086">
        <v>7</v>
      </c>
      <c r="B17" s="3087" t="s">
        <v>850</v>
      </c>
      <c r="C17" s="3087">
        <v>131251103</v>
      </c>
      <c r="D17" s="3087" t="s">
        <v>1798</v>
      </c>
      <c r="E17" s="3087" t="s">
        <v>221</v>
      </c>
      <c r="F17" s="3279">
        <f>ROUND(SUM(F19:F20),3)</f>
        <v>77.400000000000006</v>
      </c>
      <c r="G17" s="3088"/>
      <c r="H17" s="3942">
        <f t="shared" si="0"/>
        <v>0</v>
      </c>
      <c r="I17" s="3089" t="s">
        <v>142</v>
      </c>
      <c r="J17" s="2431"/>
    </row>
    <row r="18" spans="1:23" s="1291" customFormat="1" ht="13.5" customHeight="1">
      <c r="A18" s="3090"/>
      <c r="B18" s="3091"/>
      <c r="C18" s="3092"/>
      <c r="D18" s="3093" t="s">
        <v>7237</v>
      </c>
      <c r="E18" s="3092"/>
      <c r="F18" s="3094"/>
      <c r="G18" s="3095"/>
      <c r="H18" s="4031"/>
      <c r="I18" s="3096"/>
      <c r="J18" s="2432"/>
      <c r="T18" s="1292"/>
      <c r="V18" s="1292"/>
    </row>
    <row r="19" spans="1:23" s="1291" customFormat="1" ht="13.5" customHeight="1">
      <c r="A19" s="3090"/>
      <c r="B19" s="3091"/>
      <c r="C19" s="3092"/>
      <c r="D19" s="3093" t="s">
        <v>7238</v>
      </c>
      <c r="E19" s="3092"/>
      <c r="F19" s="3094">
        <f>((9*7.5)*1)*0.9</f>
        <v>60.75</v>
      </c>
      <c r="G19" s="3095"/>
      <c r="H19" s="4031"/>
      <c r="I19" s="3096"/>
      <c r="J19" s="2433"/>
      <c r="T19" s="1292"/>
      <c r="V19" s="1292"/>
    </row>
    <row r="20" spans="1:23" s="1291" customFormat="1" ht="13.5" customHeight="1">
      <c r="A20" s="3090"/>
      <c r="B20" s="3091"/>
      <c r="C20" s="3092"/>
      <c r="D20" s="3093" t="s">
        <v>7239</v>
      </c>
      <c r="E20" s="3092"/>
      <c r="F20" s="3094">
        <f>((11*2+7.5*2)*0.5)*0.9</f>
        <v>16.650000000000002</v>
      </c>
      <c r="G20" s="3095"/>
      <c r="H20" s="4031"/>
      <c r="I20" s="3096"/>
      <c r="J20" s="2433"/>
      <c r="T20" s="1292"/>
      <c r="V20" s="1292"/>
    </row>
    <row r="21" spans="1:23" s="1291" customFormat="1" ht="27" customHeight="1">
      <c r="A21" s="3090"/>
      <c r="B21" s="3091"/>
      <c r="C21" s="3092"/>
      <c r="D21" s="3092" t="s">
        <v>7140</v>
      </c>
      <c r="E21" s="3092"/>
      <c r="F21" s="3094"/>
      <c r="G21" s="3095"/>
      <c r="H21" s="4031"/>
      <c r="I21" s="3096"/>
      <c r="J21" s="1290"/>
      <c r="U21" s="1292"/>
      <c r="W21" s="1292"/>
    </row>
    <row r="22" spans="1:23" s="595" customFormat="1" ht="13.5" customHeight="1">
      <c r="A22" s="3086">
        <v>8</v>
      </c>
      <c r="B22" s="3087" t="s">
        <v>850</v>
      </c>
      <c r="C22" s="3087">
        <v>131351100</v>
      </c>
      <c r="D22" s="3087" t="s">
        <v>7141</v>
      </c>
      <c r="E22" s="3087" t="s">
        <v>221</v>
      </c>
      <c r="F22" s="3279">
        <f>ROUND(SUM(F24:F25),3)</f>
        <v>8.6</v>
      </c>
      <c r="G22" s="3088"/>
      <c r="H22" s="3942">
        <f t="shared" ref="H22" si="1">ROUND(F22*G22,2)</f>
        <v>0</v>
      </c>
      <c r="I22" s="3089" t="s">
        <v>142</v>
      </c>
      <c r="J22" s="2434"/>
    </row>
    <row r="23" spans="1:23" s="1291" customFormat="1" ht="13.5" customHeight="1">
      <c r="A23" s="3090"/>
      <c r="B23" s="3091"/>
      <c r="C23" s="3092"/>
      <c r="D23" s="3093" t="s">
        <v>7240</v>
      </c>
      <c r="E23" s="3092"/>
      <c r="F23" s="3094"/>
      <c r="G23" s="3095"/>
      <c r="H23" s="4031"/>
      <c r="I23" s="3096"/>
      <c r="J23" s="2432"/>
      <c r="T23" s="1292"/>
      <c r="V23" s="1292"/>
    </row>
    <row r="24" spans="1:23" s="1291" customFormat="1" ht="13.5" customHeight="1">
      <c r="A24" s="3090"/>
      <c r="B24" s="3091"/>
      <c r="C24" s="3092"/>
      <c r="D24" s="3093" t="s">
        <v>7241</v>
      </c>
      <c r="E24" s="3092"/>
      <c r="F24" s="3094">
        <f>((9*7.5)*1)*0.1</f>
        <v>6.75</v>
      </c>
      <c r="G24" s="3095"/>
      <c r="H24" s="4031"/>
      <c r="I24" s="3096"/>
      <c r="J24" s="2432"/>
      <c r="T24" s="1292"/>
      <c r="V24" s="1292"/>
    </row>
    <row r="25" spans="1:23" s="1291" customFormat="1" ht="13.5" customHeight="1">
      <c r="A25" s="3090"/>
      <c r="B25" s="3091"/>
      <c r="C25" s="3092"/>
      <c r="D25" s="3093" t="s">
        <v>7242</v>
      </c>
      <c r="E25" s="3092"/>
      <c r="F25" s="3094">
        <f>((11*2+7.5*2)*0.5)*0.1</f>
        <v>1.85</v>
      </c>
      <c r="G25" s="3095"/>
      <c r="H25" s="4031"/>
      <c r="I25" s="3096"/>
      <c r="J25" s="2432"/>
      <c r="T25" s="1292"/>
      <c r="V25" s="1292"/>
    </row>
    <row r="26" spans="1:23" s="1291" customFormat="1" ht="27" customHeight="1">
      <c r="A26" s="3090"/>
      <c r="B26" s="3091"/>
      <c r="C26" s="3092"/>
      <c r="D26" s="3092" t="s">
        <v>7140</v>
      </c>
      <c r="E26" s="3092"/>
      <c r="F26" s="3094"/>
      <c r="G26" s="3095"/>
      <c r="H26" s="4031"/>
      <c r="I26" s="3096"/>
      <c r="J26" s="1290"/>
      <c r="U26" s="1292"/>
      <c r="W26" s="1292"/>
    </row>
    <row r="27" spans="1:23" s="460" customFormat="1" ht="13.5" customHeight="1">
      <c r="A27" s="3097">
        <v>9</v>
      </c>
      <c r="B27" s="3098" t="s">
        <v>850</v>
      </c>
      <c r="C27" s="3098">
        <v>139001101</v>
      </c>
      <c r="D27" s="3098" t="s">
        <v>869</v>
      </c>
      <c r="E27" s="3098" t="s">
        <v>221</v>
      </c>
      <c r="F27" s="3279">
        <f>ROUND(SUM(F28),3)</f>
        <v>4.3</v>
      </c>
      <c r="G27" s="3099"/>
      <c r="H27" s="3942">
        <f>ROUND(F27*G27,2)</f>
        <v>0</v>
      </c>
      <c r="I27" s="3089" t="s">
        <v>142</v>
      </c>
      <c r="J27" s="1382"/>
      <c r="K27" s="1376"/>
    </row>
    <row r="28" spans="1:23" s="460" customFormat="1" ht="13.5" customHeight="1">
      <c r="A28" s="3100"/>
      <c r="B28" s="3101"/>
      <c r="C28" s="3101"/>
      <c r="D28" s="3102" t="s">
        <v>7243</v>
      </c>
      <c r="E28" s="3098"/>
      <c r="F28" s="3103">
        <f>(77.4+8.6)*0.05</f>
        <v>4.3</v>
      </c>
      <c r="G28" s="3104"/>
      <c r="H28" s="4189"/>
      <c r="I28" s="3105"/>
      <c r="J28" s="1387"/>
      <c r="K28" s="1388"/>
    </row>
    <row r="29" spans="1:23" s="1346" customFormat="1" ht="13.5" customHeight="1">
      <c r="A29" s="3106" t="s">
        <v>2098</v>
      </c>
      <c r="B29" s="3107" t="s">
        <v>850</v>
      </c>
      <c r="C29" s="3108">
        <v>171152501</v>
      </c>
      <c r="D29" s="3108" t="s">
        <v>875</v>
      </c>
      <c r="E29" s="3108" t="s">
        <v>611</v>
      </c>
      <c r="F29" s="3279">
        <f>ROUND(SUM(F30),3)</f>
        <v>52</v>
      </c>
      <c r="G29" s="3109"/>
      <c r="H29" s="3942">
        <f>ROUND(F29*G29,2)</f>
        <v>0</v>
      </c>
      <c r="I29" s="3089" t="s">
        <v>142</v>
      </c>
      <c r="J29" s="1594"/>
    </row>
    <row r="30" spans="1:23" s="1346" customFormat="1" ht="13.5" customHeight="1">
      <c r="A30" s="3106"/>
      <c r="B30" s="3107"/>
      <c r="C30" s="3108"/>
      <c r="D30" s="3110" t="s">
        <v>7244</v>
      </c>
      <c r="E30" s="3108"/>
      <c r="F30" s="3103">
        <f>8*6.5</f>
        <v>52</v>
      </c>
      <c r="G30" s="3109"/>
      <c r="H30" s="4187"/>
      <c r="I30" s="3111"/>
      <c r="J30" s="1595"/>
    </row>
    <row r="31" spans="1:23" s="2317" customFormat="1" ht="13.5" customHeight="1">
      <c r="A31" s="3112">
        <v>11</v>
      </c>
      <c r="B31" s="3113" t="s">
        <v>850</v>
      </c>
      <c r="C31" s="3114">
        <v>174151101</v>
      </c>
      <c r="D31" s="3114" t="s">
        <v>877</v>
      </c>
      <c r="E31" s="3114" t="s">
        <v>221</v>
      </c>
      <c r="F31" s="3279">
        <f>ROUND(SUM(F33:F35),3)</f>
        <v>62.927999999999997</v>
      </c>
      <c r="G31" s="3115"/>
      <c r="H31" s="3942">
        <f>ROUND(F31*G31,2)</f>
        <v>0</v>
      </c>
      <c r="I31" s="3089" t="s">
        <v>142</v>
      </c>
      <c r="J31" s="2436"/>
    </row>
    <row r="32" spans="1:23" s="2317" customFormat="1" ht="13.5" customHeight="1">
      <c r="A32" s="3112"/>
      <c r="B32" s="3113"/>
      <c r="C32" s="3114"/>
      <c r="D32" s="3116" t="s">
        <v>7148</v>
      </c>
      <c r="E32" s="3114"/>
      <c r="F32" s="3117"/>
      <c r="G32" s="3115"/>
      <c r="H32" s="4201"/>
      <c r="I32" s="3118"/>
      <c r="J32" s="2436"/>
    </row>
    <row r="33" spans="1:256" s="2317" customFormat="1" ht="13.5" customHeight="1">
      <c r="A33" s="3112"/>
      <c r="B33" s="3114"/>
      <c r="C33" s="3114"/>
      <c r="D33" s="3116" t="s">
        <v>7245</v>
      </c>
      <c r="E33" s="3114"/>
      <c r="F33" s="3119">
        <f>(77.4+8.6)</f>
        <v>86</v>
      </c>
      <c r="G33" s="3115"/>
      <c r="H33" s="4201"/>
      <c r="I33" s="3118"/>
    </row>
    <row r="34" spans="1:256" s="2317" customFormat="1" ht="27" customHeight="1">
      <c r="A34" s="3112"/>
      <c r="B34" s="3114"/>
      <c r="C34" s="3114"/>
      <c r="D34" s="3116" t="s">
        <v>7246</v>
      </c>
      <c r="E34" s="3114"/>
      <c r="F34" s="3119">
        <f>-((7.6*0.8*0.4)+(28.2*0.8*0.4)+(8*6.5*0.15))</f>
        <v>-19.256</v>
      </c>
      <c r="G34" s="3115"/>
      <c r="H34" s="4201"/>
      <c r="I34" s="3118"/>
    </row>
    <row r="35" spans="1:256" s="2317" customFormat="1" ht="27" customHeight="1">
      <c r="A35" s="3112"/>
      <c r="B35" s="3114"/>
      <c r="C35" s="3114"/>
      <c r="D35" s="3116" t="s">
        <v>7247</v>
      </c>
      <c r="E35" s="3114"/>
      <c r="F35" s="3119">
        <f>-(((2.8+2.5)*7.2)*0.1)</f>
        <v>-3.8159999999999998</v>
      </c>
      <c r="G35" s="3115"/>
      <c r="H35" s="4201"/>
      <c r="I35" s="3118"/>
    </row>
    <row r="36" spans="1:256" s="3286" customFormat="1" ht="13.5" customHeight="1">
      <c r="A36" s="3280">
        <v>13</v>
      </c>
      <c r="B36" s="3281" t="s">
        <v>850</v>
      </c>
      <c r="C36" s="3282" t="s">
        <v>880</v>
      </c>
      <c r="D36" s="3282" t="s">
        <v>881</v>
      </c>
      <c r="E36" s="3282" t="s">
        <v>221</v>
      </c>
      <c r="F36" s="3279">
        <f>ROUND(SUM(F38),3)</f>
        <v>62.927999999999997</v>
      </c>
      <c r="G36" s="3283">
        <f>ROUND(SUM(H40:H42)/F36,2)</f>
        <v>0</v>
      </c>
      <c r="H36" s="3942">
        <f>ROUND(F36*G36,2)</f>
        <v>0</v>
      </c>
      <c r="I36" s="3089" t="s">
        <v>60</v>
      </c>
      <c r="J36" s="3284"/>
      <c r="K36" s="3285"/>
      <c r="L36" s="3285"/>
      <c r="M36" s="3284"/>
      <c r="N36" s="213"/>
    </row>
    <row r="37" spans="1:256" s="3286" customFormat="1" ht="13.5" customHeight="1">
      <c r="A37" s="3280"/>
      <c r="B37" s="3281"/>
      <c r="C37" s="3282"/>
      <c r="D37" s="3287" t="s">
        <v>262</v>
      </c>
      <c r="E37" s="3282"/>
      <c r="F37" s="3279"/>
      <c r="G37" s="3283"/>
      <c r="H37" s="4202"/>
      <c r="I37" s="3089"/>
      <c r="J37" s="3284"/>
      <c r="K37" s="3285"/>
      <c r="L37" s="3285"/>
      <c r="M37" s="3284"/>
      <c r="N37" s="213"/>
    </row>
    <row r="38" spans="1:256" ht="13.5" customHeight="1">
      <c r="A38" s="3122"/>
      <c r="B38" s="3123"/>
      <c r="C38" s="3282"/>
      <c r="D38" s="3124" t="s">
        <v>263</v>
      </c>
      <c r="E38" s="3125"/>
      <c r="F38" s="3126">
        <f>SUM(F39:F39)</f>
        <v>62.927999999999997</v>
      </c>
      <c r="G38" s="3127"/>
      <c r="H38" s="4110"/>
      <c r="I38" s="3128"/>
      <c r="J38" s="3284"/>
      <c r="K38" s="3285"/>
      <c r="L38" s="3285"/>
      <c r="M38" s="3284"/>
      <c r="N38" s="213"/>
      <c r="O38" s="343"/>
      <c r="P38" s="343"/>
      <c r="Q38" s="343"/>
      <c r="R38" s="343"/>
      <c r="S38" s="343"/>
      <c r="T38" s="343"/>
      <c r="U38" s="343"/>
      <c r="V38" s="343"/>
      <c r="W38" s="343"/>
      <c r="X38" s="343"/>
      <c r="Y38" s="343"/>
      <c r="Z38" s="343"/>
      <c r="AA38" s="343"/>
      <c r="AB38" s="343"/>
      <c r="AC38" s="343"/>
      <c r="AD38" s="343"/>
      <c r="AE38" s="343"/>
      <c r="AF38" s="343"/>
      <c r="AG38" s="343"/>
      <c r="AH38" s="343"/>
      <c r="AI38" s="343"/>
      <c r="AJ38" s="343"/>
      <c r="AK38" s="343"/>
      <c r="AL38" s="343"/>
      <c r="AM38" s="343"/>
      <c r="AN38" s="343"/>
      <c r="AO38" s="343"/>
      <c r="AP38" s="343"/>
      <c r="AQ38" s="343"/>
      <c r="AR38" s="343"/>
      <c r="AS38" s="343"/>
      <c r="AT38" s="343"/>
      <c r="AU38" s="343"/>
      <c r="AV38" s="343"/>
      <c r="AW38" s="343"/>
      <c r="AX38" s="343"/>
      <c r="AY38" s="343"/>
      <c r="AZ38" s="343"/>
      <c r="BA38" s="343"/>
      <c r="BB38" s="343"/>
      <c r="BC38" s="343"/>
      <c r="BD38" s="343"/>
      <c r="BE38" s="343"/>
      <c r="BF38" s="343"/>
      <c r="BG38" s="343"/>
      <c r="BH38" s="343"/>
      <c r="BI38" s="343"/>
      <c r="BJ38" s="343"/>
      <c r="BK38" s="343"/>
      <c r="BL38" s="343"/>
      <c r="BM38" s="343"/>
      <c r="BN38" s="343"/>
      <c r="BO38" s="343"/>
      <c r="BP38" s="343"/>
      <c r="BQ38" s="343"/>
      <c r="BR38" s="343"/>
      <c r="BS38" s="343"/>
      <c r="BT38" s="343"/>
      <c r="BU38" s="343"/>
      <c r="BV38" s="343"/>
      <c r="BW38" s="343"/>
      <c r="BX38" s="343"/>
      <c r="BY38" s="343"/>
      <c r="BZ38" s="343"/>
      <c r="CA38" s="343"/>
      <c r="CB38" s="343"/>
      <c r="CC38" s="343"/>
      <c r="CD38" s="343"/>
      <c r="CE38" s="343"/>
      <c r="CF38" s="343"/>
      <c r="CG38" s="343"/>
      <c r="CH38" s="343"/>
      <c r="CI38" s="343"/>
      <c r="CJ38" s="343"/>
      <c r="CK38" s="343"/>
      <c r="CL38" s="343"/>
      <c r="CM38" s="343"/>
      <c r="CN38" s="343"/>
      <c r="CO38" s="343"/>
      <c r="CP38" s="343"/>
      <c r="CQ38" s="343"/>
      <c r="CR38" s="343"/>
      <c r="CS38" s="343"/>
      <c r="CT38" s="343"/>
      <c r="CU38" s="343"/>
      <c r="CV38" s="343"/>
      <c r="CW38" s="343"/>
      <c r="CX38" s="343"/>
      <c r="CY38" s="343"/>
      <c r="CZ38" s="343"/>
      <c r="DA38" s="343"/>
      <c r="DB38" s="343"/>
      <c r="DC38" s="343"/>
      <c r="DD38" s="343"/>
      <c r="DE38" s="343"/>
      <c r="DF38" s="343"/>
      <c r="DG38" s="343"/>
      <c r="DH38" s="343"/>
      <c r="DI38" s="343"/>
      <c r="DJ38" s="343"/>
      <c r="DK38" s="343"/>
      <c r="DL38" s="343"/>
      <c r="DM38" s="343"/>
      <c r="DN38" s="343"/>
      <c r="DO38" s="343"/>
      <c r="DP38" s="343"/>
      <c r="DQ38" s="343"/>
      <c r="DR38" s="343"/>
      <c r="DS38" s="343"/>
      <c r="DT38" s="343"/>
      <c r="DU38" s="343"/>
      <c r="DV38" s="343"/>
      <c r="DW38" s="343"/>
      <c r="DX38" s="343"/>
      <c r="DY38" s="343"/>
      <c r="DZ38" s="343"/>
      <c r="EA38" s="343"/>
      <c r="EB38" s="343"/>
      <c r="EC38" s="343"/>
      <c r="ED38" s="343"/>
      <c r="EE38" s="343"/>
      <c r="EF38" s="343"/>
      <c r="EG38" s="343"/>
      <c r="EH38" s="343"/>
      <c r="EI38" s="343"/>
      <c r="EJ38" s="343"/>
      <c r="EK38" s="343"/>
      <c r="EL38" s="343"/>
      <c r="EM38" s="343"/>
      <c r="EN38" s="343"/>
      <c r="EO38" s="343"/>
      <c r="EP38" s="343"/>
      <c r="EQ38" s="343"/>
      <c r="ER38" s="343"/>
      <c r="ES38" s="343"/>
      <c r="ET38" s="343"/>
      <c r="EU38" s="343"/>
      <c r="EV38" s="343"/>
      <c r="EW38" s="343"/>
      <c r="EX38" s="343"/>
      <c r="EY38" s="343"/>
      <c r="EZ38" s="343"/>
      <c r="FA38" s="343"/>
      <c r="FB38" s="343"/>
      <c r="FC38" s="343"/>
      <c r="FD38" s="343"/>
      <c r="FE38" s="343"/>
      <c r="FF38" s="343"/>
      <c r="FG38" s="343"/>
      <c r="FH38" s="343"/>
      <c r="FI38" s="343"/>
      <c r="FJ38" s="343"/>
      <c r="FK38" s="343"/>
      <c r="FL38" s="343"/>
      <c r="FM38" s="343"/>
      <c r="FN38" s="343"/>
      <c r="FO38" s="343"/>
      <c r="FP38" s="343"/>
      <c r="FQ38" s="343"/>
      <c r="FR38" s="343"/>
      <c r="FS38" s="343"/>
      <c r="FT38" s="343"/>
      <c r="FU38" s="343"/>
      <c r="FV38" s="343"/>
      <c r="FW38" s="343"/>
      <c r="FX38" s="343"/>
      <c r="FY38" s="343"/>
      <c r="FZ38" s="343"/>
      <c r="GA38" s="343"/>
      <c r="GB38" s="343"/>
      <c r="GC38" s="343"/>
      <c r="GD38" s="343"/>
      <c r="GE38" s="343"/>
      <c r="GF38" s="343"/>
      <c r="GG38" s="343"/>
      <c r="GH38" s="343"/>
      <c r="GI38" s="343"/>
      <c r="GJ38" s="343"/>
      <c r="GK38" s="343"/>
      <c r="GL38" s="343"/>
      <c r="GM38" s="343"/>
      <c r="GN38" s="343"/>
      <c r="GO38" s="343"/>
      <c r="GP38" s="343"/>
      <c r="GQ38" s="343"/>
      <c r="GR38" s="343"/>
      <c r="GS38" s="343"/>
      <c r="GT38" s="343"/>
      <c r="GU38" s="343"/>
      <c r="GV38" s="343"/>
      <c r="GW38" s="343"/>
      <c r="GX38" s="343"/>
      <c r="GY38" s="343"/>
      <c r="GZ38" s="343"/>
      <c r="HA38" s="343"/>
      <c r="HB38" s="343"/>
      <c r="HC38" s="343"/>
      <c r="HD38" s="343"/>
      <c r="HE38" s="343"/>
      <c r="HF38" s="343"/>
      <c r="HG38" s="343"/>
      <c r="HH38" s="343"/>
      <c r="HI38" s="343"/>
      <c r="HJ38" s="343"/>
      <c r="HK38" s="343"/>
      <c r="HL38" s="343"/>
      <c r="HM38" s="343"/>
      <c r="HN38" s="343"/>
      <c r="HO38" s="343"/>
      <c r="HP38" s="343"/>
      <c r="HQ38" s="343"/>
      <c r="HR38" s="343"/>
      <c r="HS38" s="343"/>
      <c r="HT38" s="343"/>
      <c r="HU38" s="343"/>
      <c r="HV38" s="343"/>
      <c r="HW38" s="343"/>
      <c r="HX38" s="343"/>
      <c r="HY38" s="343"/>
      <c r="HZ38" s="343"/>
      <c r="IA38" s="343"/>
      <c r="IB38" s="343"/>
      <c r="IC38" s="343"/>
      <c r="ID38" s="343"/>
      <c r="IE38" s="343"/>
      <c r="IF38" s="343"/>
      <c r="IG38" s="343"/>
      <c r="IH38" s="343"/>
      <c r="II38" s="343"/>
      <c r="IJ38" s="343"/>
      <c r="IK38" s="343"/>
      <c r="IL38" s="343"/>
      <c r="IM38" s="343"/>
      <c r="IN38" s="343"/>
      <c r="IO38" s="343"/>
      <c r="IP38" s="343"/>
      <c r="IQ38" s="343"/>
      <c r="IR38" s="343"/>
      <c r="IS38" s="343"/>
      <c r="IT38" s="343"/>
      <c r="IU38" s="343"/>
      <c r="IV38" s="343"/>
    </row>
    <row r="39" spans="1:256" s="3286" customFormat="1" ht="13.5" customHeight="1">
      <c r="A39" s="3288"/>
      <c r="B39" s="3289"/>
      <c r="C39" s="3290"/>
      <c r="D39" s="3287" t="s">
        <v>7248</v>
      </c>
      <c r="E39" s="3287"/>
      <c r="F39" s="3291">
        <f>62.928</f>
        <v>62.927999999999997</v>
      </c>
      <c r="G39" s="3283"/>
      <c r="H39" s="4202"/>
      <c r="I39" s="3292"/>
      <c r="J39" s="3284"/>
      <c r="K39" s="3285"/>
      <c r="L39" s="3285"/>
      <c r="M39" s="3284"/>
      <c r="N39" s="213"/>
    </row>
    <row r="40" spans="1:256" s="3286" customFormat="1" ht="13.5" customHeight="1">
      <c r="A40" s="3293" t="s">
        <v>3101</v>
      </c>
      <c r="B40" s="3282"/>
      <c r="C40" s="3129">
        <v>167151101</v>
      </c>
      <c r="D40" s="3287" t="s">
        <v>884</v>
      </c>
      <c r="E40" s="3294" t="s">
        <v>221</v>
      </c>
      <c r="F40" s="3291">
        <f>F38</f>
        <v>62.927999999999997</v>
      </c>
      <c r="G40" s="3295"/>
      <c r="H40" s="4186">
        <f t="shared" ref="H40:H42" si="2">ROUND(F40*G40,2)</f>
        <v>0</v>
      </c>
      <c r="I40" s="3130" t="s">
        <v>142</v>
      </c>
      <c r="J40" s="3284"/>
      <c r="K40" s="3285"/>
      <c r="L40" s="3285"/>
      <c r="M40" s="3284"/>
      <c r="N40" s="213"/>
      <c r="O40" s="120"/>
      <c r="P40" s="120"/>
      <c r="Q40" s="120"/>
      <c r="R40" s="120"/>
      <c r="S40" s="232"/>
      <c r="V40" s="120"/>
    </row>
    <row r="41" spans="1:256" s="3286" customFormat="1" ht="27" customHeight="1">
      <c r="A41" s="3293" t="s">
        <v>3102</v>
      </c>
      <c r="B41" s="3282"/>
      <c r="C41" s="3129">
        <v>162351103</v>
      </c>
      <c r="D41" s="3287" t="s">
        <v>886</v>
      </c>
      <c r="E41" s="3294" t="s">
        <v>221</v>
      </c>
      <c r="F41" s="3291">
        <f>F38</f>
        <v>62.927999999999997</v>
      </c>
      <c r="G41" s="3295"/>
      <c r="H41" s="4186">
        <f t="shared" si="2"/>
        <v>0</v>
      </c>
      <c r="I41" s="3130" t="s">
        <v>142</v>
      </c>
      <c r="J41" s="3284"/>
      <c r="K41" s="3285"/>
      <c r="L41" s="3285"/>
      <c r="M41" s="3284"/>
      <c r="N41" s="213"/>
      <c r="O41" s="3296"/>
    </row>
    <row r="42" spans="1:256" s="3286" customFormat="1" ht="13.5" customHeight="1">
      <c r="A42" s="3293" t="s">
        <v>3103</v>
      </c>
      <c r="B42" s="3282"/>
      <c r="C42" s="3129">
        <v>171251201</v>
      </c>
      <c r="D42" s="3287" t="s">
        <v>274</v>
      </c>
      <c r="E42" s="3294" t="s">
        <v>221</v>
      </c>
      <c r="F42" s="3291">
        <f>F36</f>
        <v>62.927999999999997</v>
      </c>
      <c r="G42" s="3295"/>
      <c r="H42" s="4186">
        <f t="shared" si="2"/>
        <v>0</v>
      </c>
      <c r="I42" s="3130" t="s">
        <v>142</v>
      </c>
      <c r="J42" s="3284"/>
      <c r="K42" s="3285"/>
      <c r="L42" s="3285"/>
      <c r="M42" s="3284"/>
      <c r="N42" s="213"/>
      <c r="O42" s="120"/>
      <c r="P42" s="120"/>
      <c r="Q42" s="120"/>
      <c r="R42" s="120"/>
      <c r="S42" s="232"/>
      <c r="V42" s="120"/>
    </row>
    <row r="43" spans="1:256" s="3286" customFormat="1" ht="13.5" customHeight="1">
      <c r="A43" s="3280"/>
      <c r="B43" s="3282"/>
      <c r="C43" s="3282"/>
      <c r="D43" s="3287" t="s">
        <v>275</v>
      </c>
      <c r="E43" s="3282"/>
      <c r="F43" s="3297"/>
      <c r="G43" s="3298"/>
      <c r="H43" s="4202"/>
      <c r="I43" s="3299"/>
      <c r="J43" s="3284"/>
      <c r="K43" s="3285"/>
      <c r="L43" s="3285"/>
      <c r="M43" s="3284"/>
      <c r="N43" s="213"/>
    </row>
    <row r="44" spans="1:256" s="3286" customFormat="1" ht="13.5" customHeight="1">
      <c r="A44" s="3280"/>
      <c r="B44" s="3282"/>
      <c r="C44" s="3282"/>
      <c r="D44" s="3287" t="s">
        <v>888</v>
      </c>
      <c r="E44" s="3282"/>
      <c r="F44" s="3297"/>
      <c r="G44" s="3298"/>
      <c r="H44" s="4202"/>
      <c r="I44" s="3299"/>
      <c r="J44" s="3284"/>
      <c r="K44" s="3285"/>
      <c r="L44" s="3285"/>
      <c r="M44" s="3284"/>
      <c r="N44" s="213"/>
    </row>
    <row r="45" spans="1:256" s="3286" customFormat="1" ht="13.5" customHeight="1">
      <c r="A45" s="3280">
        <v>14</v>
      </c>
      <c r="B45" s="3281" t="s">
        <v>850</v>
      </c>
      <c r="C45" s="3282" t="s">
        <v>889</v>
      </c>
      <c r="D45" s="3282" t="s">
        <v>890</v>
      </c>
      <c r="E45" s="3282" t="s">
        <v>221</v>
      </c>
      <c r="F45" s="3080">
        <f>ROUND(SUM(F47),3)</f>
        <v>62.927999999999997</v>
      </c>
      <c r="G45" s="3283">
        <f>ROUND(SUM(H49:H50)/F45,2)</f>
        <v>0</v>
      </c>
      <c r="H45" s="3942">
        <f>ROUND(F45*G45,2)</f>
        <v>0</v>
      </c>
      <c r="I45" s="3299" t="s">
        <v>60</v>
      </c>
      <c r="J45" s="3284"/>
      <c r="K45" s="3285"/>
      <c r="L45" s="3285"/>
      <c r="M45" s="3284"/>
      <c r="N45" s="213"/>
    </row>
    <row r="46" spans="1:256" s="3286" customFormat="1" ht="13.5" customHeight="1">
      <c r="A46" s="3288"/>
      <c r="B46" s="3289"/>
      <c r="C46" s="3290"/>
      <c r="D46" s="3287" t="s">
        <v>278</v>
      </c>
      <c r="E46" s="3287"/>
      <c r="F46" s="3291"/>
      <c r="G46" s="3283"/>
      <c r="H46" s="4202"/>
      <c r="I46" s="3292"/>
      <c r="J46" s="3284"/>
      <c r="K46" s="3285"/>
      <c r="L46" s="3285"/>
      <c r="M46" s="3284"/>
      <c r="N46" s="213"/>
      <c r="U46" s="523"/>
    </row>
    <row r="47" spans="1:256" ht="13.5" customHeight="1">
      <c r="A47" s="3122"/>
      <c r="B47" s="3123"/>
      <c r="C47" s="3282"/>
      <c r="D47" s="3124" t="s">
        <v>279</v>
      </c>
      <c r="E47" s="3125"/>
      <c r="F47" s="3126">
        <f>SUM(F48:F48)</f>
        <v>62.927999999999997</v>
      </c>
      <c r="G47" s="3127"/>
      <c r="H47" s="4110"/>
      <c r="I47" s="3128"/>
      <c r="J47" s="3284"/>
      <c r="K47" s="3285"/>
      <c r="L47" s="3285"/>
      <c r="M47" s="3284"/>
      <c r="N47" s="213"/>
      <c r="O47" s="343"/>
      <c r="P47" s="343"/>
      <c r="Q47" s="343"/>
      <c r="S47" s="343"/>
      <c r="U47" s="523"/>
      <c r="V47" s="343"/>
      <c r="W47" s="343"/>
      <c r="X47" s="343"/>
      <c r="Y47" s="343"/>
      <c r="Z47" s="343"/>
      <c r="AA47" s="343"/>
      <c r="AB47" s="343"/>
      <c r="AC47" s="343"/>
      <c r="AD47" s="343"/>
      <c r="AE47" s="343"/>
      <c r="AF47" s="343"/>
      <c r="AG47" s="343"/>
      <c r="AH47" s="343"/>
      <c r="AI47" s="343"/>
      <c r="AJ47" s="343"/>
      <c r="AK47" s="343"/>
      <c r="AL47" s="343"/>
      <c r="AM47" s="343"/>
      <c r="AN47" s="343"/>
      <c r="AO47" s="343"/>
      <c r="AP47" s="343"/>
      <c r="AQ47" s="343"/>
      <c r="AR47" s="343"/>
      <c r="AS47" s="343"/>
      <c r="AT47" s="343"/>
      <c r="AU47" s="343"/>
      <c r="AV47" s="343"/>
      <c r="AW47" s="343"/>
      <c r="AX47" s="343"/>
      <c r="AY47" s="343"/>
      <c r="AZ47" s="343"/>
      <c r="BA47" s="343"/>
      <c r="BB47" s="343"/>
      <c r="BC47" s="343"/>
      <c r="BD47" s="343"/>
      <c r="BE47" s="343"/>
      <c r="BF47" s="343"/>
      <c r="BG47" s="343"/>
      <c r="BH47" s="343"/>
      <c r="BI47" s="343"/>
      <c r="BJ47" s="343"/>
      <c r="BK47" s="343"/>
      <c r="BL47" s="343"/>
      <c r="BM47" s="343"/>
      <c r="BN47" s="343"/>
      <c r="BO47" s="343"/>
      <c r="BP47" s="343"/>
      <c r="BQ47" s="343"/>
      <c r="BR47" s="343"/>
      <c r="BS47" s="343"/>
      <c r="BT47" s="343"/>
      <c r="BU47" s="343"/>
      <c r="BV47" s="343"/>
      <c r="BW47" s="343"/>
      <c r="BX47" s="343"/>
      <c r="BY47" s="343"/>
      <c r="BZ47" s="343"/>
      <c r="CA47" s="343"/>
      <c r="CB47" s="343"/>
      <c r="CC47" s="343"/>
      <c r="CD47" s="343"/>
      <c r="CE47" s="343"/>
      <c r="CF47" s="343"/>
      <c r="CG47" s="343"/>
      <c r="CH47" s="343"/>
      <c r="CI47" s="343"/>
      <c r="CJ47" s="343"/>
      <c r="CK47" s="343"/>
      <c r="CL47" s="343"/>
      <c r="CM47" s="343"/>
      <c r="CN47" s="343"/>
      <c r="CO47" s="343"/>
      <c r="CP47" s="343"/>
      <c r="CQ47" s="343"/>
      <c r="CR47" s="343"/>
      <c r="CS47" s="343"/>
      <c r="CT47" s="343"/>
      <c r="CU47" s="343"/>
      <c r="CV47" s="343"/>
      <c r="CW47" s="343"/>
      <c r="CX47" s="343"/>
      <c r="CY47" s="343"/>
      <c r="CZ47" s="343"/>
      <c r="DA47" s="343"/>
      <c r="DB47" s="343"/>
      <c r="DC47" s="343"/>
      <c r="DD47" s="343"/>
      <c r="DE47" s="343"/>
      <c r="DF47" s="343"/>
      <c r="DG47" s="343"/>
      <c r="DH47" s="343"/>
      <c r="DI47" s="343"/>
      <c r="DJ47" s="343"/>
      <c r="DK47" s="343"/>
      <c r="DL47" s="343"/>
      <c r="DM47" s="343"/>
      <c r="DN47" s="343"/>
      <c r="DO47" s="343"/>
      <c r="DP47" s="343"/>
      <c r="DQ47" s="343"/>
      <c r="DR47" s="343"/>
      <c r="DS47" s="343"/>
      <c r="DT47" s="343"/>
      <c r="DU47" s="343"/>
      <c r="DV47" s="343"/>
      <c r="DW47" s="343"/>
      <c r="DX47" s="343"/>
      <c r="DY47" s="343"/>
      <c r="DZ47" s="343"/>
      <c r="EA47" s="343"/>
      <c r="EB47" s="343"/>
      <c r="EC47" s="343"/>
      <c r="ED47" s="343"/>
      <c r="EE47" s="343"/>
      <c r="EF47" s="343"/>
      <c r="EG47" s="343"/>
      <c r="EH47" s="343"/>
      <c r="EI47" s="343"/>
      <c r="EJ47" s="343"/>
      <c r="EK47" s="343"/>
      <c r="EL47" s="343"/>
      <c r="EM47" s="343"/>
      <c r="EN47" s="343"/>
      <c r="EO47" s="343"/>
      <c r="EP47" s="343"/>
      <c r="EQ47" s="343"/>
      <c r="ER47" s="343"/>
      <c r="ES47" s="343"/>
      <c r="ET47" s="343"/>
      <c r="EU47" s="343"/>
      <c r="EV47" s="343"/>
      <c r="EW47" s="343"/>
      <c r="EX47" s="343"/>
      <c r="EY47" s="343"/>
      <c r="EZ47" s="343"/>
      <c r="FA47" s="343"/>
      <c r="FB47" s="343"/>
      <c r="FC47" s="343"/>
      <c r="FD47" s="343"/>
      <c r="FE47" s="343"/>
      <c r="FF47" s="343"/>
      <c r="FG47" s="343"/>
      <c r="FH47" s="343"/>
      <c r="FI47" s="343"/>
      <c r="FJ47" s="343"/>
      <c r="FK47" s="343"/>
      <c r="FL47" s="343"/>
      <c r="FM47" s="343"/>
      <c r="FN47" s="343"/>
      <c r="FO47" s="343"/>
      <c r="FP47" s="343"/>
      <c r="FQ47" s="343"/>
      <c r="FR47" s="343"/>
      <c r="FS47" s="343"/>
      <c r="FT47" s="343"/>
      <c r="FU47" s="343"/>
      <c r="FV47" s="343"/>
      <c r="FW47" s="343"/>
      <c r="FX47" s="343"/>
      <c r="FY47" s="343"/>
      <c r="FZ47" s="343"/>
      <c r="GA47" s="343"/>
      <c r="GB47" s="343"/>
      <c r="GC47" s="343"/>
      <c r="GD47" s="343"/>
      <c r="GE47" s="343"/>
      <c r="GF47" s="343"/>
      <c r="GG47" s="343"/>
      <c r="GH47" s="343"/>
      <c r="GI47" s="343"/>
      <c r="GJ47" s="343"/>
      <c r="GK47" s="343"/>
      <c r="GL47" s="343"/>
      <c r="GM47" s="343"/>
      <c r="GN47" s="343"/>
      <c r="GO47" s="343"/>
      <c r="GP47" s="343"/>
      <c r="GQ47" s="343"/>
      <c r="GR47" s="343"/>
      <c r="GS47" s="343"/>
      <c r="GT47" s="343"/>
      <c r="GU47" s="343"/>
      <c r="GV47" s="343"/>
      <c r="GW47" s="343"/>
      <c r="GX47" s="343"/>
      <c r="GY47" s="343"/>
      <c r="GZ47" s="343"/>
      <c r="HA47" s="343"/>
      <c r="HB47" s="343"/>
      <c r="HC47" s="343"/>
      <c r="HD47" s="343"/>
      <c r="HE47" s="343"/>
      <c r="HF47" s="343"/>
      <c r="HG47" s="343"/>
      <c r="HH47" s="343"/>
      <c r="HI47" s="343"/>
      <c r="HJ47" s="343"/>
      <c r="HK47" s="343"/>
      <c r="HL47" s="343"/>
      <c r="HM47" s="343"/>
      <c r="HN47" s="343"/>
      <c r="HO47" s="343"/>
      <c r="HP47" s="343"/>
      <c r="HQ47" s="343"/>
      <c r="HR47" s="343"/>
      <c r="HS47" s="343"/>
      <c r="HT47" s="343"/>
      <c r="HU47" s="343"/>
      <c r="HV47" s="343"/>
      <c r="HW47" s="343"/>
      <c r="HX47" s="343"/>
      <c r="HY47" s="343"/>
      <c r="HZ47" s="343"/>
      <c r="IA47" s="343"/>
      <c r="IB47" s="343"/>
      <c r="IC47" s="343"/>
      <c r="ID47" s="343"/>
      <c r="IE47" s="343"/>
      <c r="IF47" s="343"/>
      <c r="IG47" s="343"/>
      <c r="IH47" s="343"/>
      <c r="II47" s="343"/>
      <c r="IJ47" s="343"/>
      <c r="IK47" s="343"/>
      <c r="IL47" s="343"/>
      <c r="IM47" s="343"/>
      <c r="IN47" s="343"/>
      <c r="IO47" s="343"/>
      <c r="IP47" s="343"/>
      <c r="IQ47" s="343"/>
      <c r="IR47" s="343"/>
      <c r="IS47" s="343"/>
      <c r="IT47" s="343"/>
      <c r="IU47" s="343"/>
      <c r="IV47" s="343"/>
    </row>
    <row r="48" spans="1:256" s="3286" customFormat="1" ht="13.5" customHeight="1">
      <c r="A48" s="3288"/>
      <c r="B48" s="3289"/>
      <c r="C48" s="3290"/>
      <c r="D48" s="3287" t="s">
        <v>7249</v>
      </c>
      <c r="E48" s="3287"/>
      <c r="F48" s="3291">
        <f>62.928</f>
        <v>62.927999999999997</v>
      </c>
      <c r="G48" s="3283"/>
      <c r="H48" s="4202"/>
      <c r="I48" s="3292"/>
      <c r="J48" s="3284"/>
      <c r="K48" s="3285"/>
      <c r="L48" s="3285"/>
      <c r="M48" s="3284"/>
      <c r="N48" s="213"/>
      <c r="U48" s="523"/>
    </row>
    <row r="49" spans="1:256" s="3286" customFormat="1" ht="13.5" customHeight="1">
      <c r="A49" s="3293" t="s">
        <v>883</v>
      </c>
      <c r="B49" s="3282"/>
      <c r="C49" s="3129">
        <v>167151101</v>
      </c>
      <c r="D49" s="3287" t="s">
        <v>884</v>
      </c>
      <c r="E49" s="3294" t="s">
        <v>221</v>
      </c>
      <c r="F49" s="3291">
        <f>F47</f>
        <v>62.927999999999997</v>
      </c>
      <c r="G49" s="3295"/>
      <c r="H49" s="4186">
        <f t="shared" ref="H49:H50" si="3">ROUND(F49*G49,2)</f>
        <v>0</v>
      </c>
      <c r="I49" s="3130" t="s">
        <v>142</v>
      </c>
      <c r="J49" s="3284"/>
      <c r="K49" s="3285"/>
      <c r="L49" s="3285"/>
      <c r="M49" s="3284"/>
      <c r="N49" s="213"/>
      <c r="O49" s="120"/>
      <c r="P49" s="120"/>
      <c r="Q49" s="120"/>
      <c r="R49" s="120"/>
      <c r="S49" s="232"/>
      <c r="V49" s="120"/>
    </row>
    <row r="50" spans="1:256" s="3286" customFormat="1" ht="27" customHeight="1">
      <c r="A50" s="3293" t="s">
        <v>885</v>
      </c>
      <c r="B50" s="3282"/>
      <c r="C50" s="3129">
        <v>162351103</v>
      </c>
      <c r="D50" s="3287" t="s">
        <v>886</v>
      </c>
      <c r="E50" s="3294" t="s">
        <v>221</v>
      </c>
      <c r="F50" s="3291">
        <f>F47</f>
        <v>62.927999999999997</v>
      </c>
      <c r="G50" s="3295"/>
      <c r="H50" s="4186">
        <f t="shared" si="3"/>
        <v>0</v>
      </c>
      <c r="I50" s="3130" t="s">
        <v>142</v>
      </c>
      <c r="J50" s="3284"/>
      <c r="K50" s="3285"/>
      <c r="L50" s="3285"/>
      <c r="M50" s="3284"/>
      <c r="N50" s="213"/>
      <c r="O50" s="3296"/>
    </row>
    <row r="51" spans="1:256" s="3286" customFormat="1" ht="27" customHeight="1">
      <c r="A51" s="3293"/>
      <c r="B51" s="3282"/>
      <c r="C51" s="3282"/>
      <c r="D51" s="3131" t="s">
        <v>894</v>
      </c>
      <c r="E51" s="3294"/>
      <c r="F51" s="3291"/>
      <c r="G51" s="3300"/>
      <c r="H51" s="4203"/>
      <c r="I51" s="3130"/>
      <c r="J51" s="3284"/>
      <c r="K51" s="3285"/>
      <c r="L51" s="3285"/>
      <c r="M51" s="3284"/>
      <c r="N51" s="213"/>
    </row>
    <row r="52" spans="1:256" s="532" customFormat="1" ht="13.5" customHeight="1">
      <c r="A52" s="3132"/>
      <c r="B52" s="3078"/>
      <c r="C52" s="3078"/>
      <c r="D52" s="3287" t="s">
        <v>888</v>
      </c>
      <c r="E52" s="3133"/>
      <c r="F52" s="3134"/>
      <c r="G52" s="3135"/>
      <c r="H52" s="4204"/>
      <c r="I52" s="3136"/>
      <c r="J52" s="531"/>
    </row>
    <row r="53" spans="1:256" s="245" customFormat="1" ht="27" customHeight="1">
      <c r="A53" s="3137">
        <v>15</v>
      </c>
      <c r="B53" s="3138" t="s">
        <v>850</v>
      </c>
      <c r="C53" s="3139" t="s">
        <v>895</v>
      </c>
      <c r="D53" s="3139" t="s">
        <v>896</v>
      </c>
      <c r="E53" s="3139" t="s">
        <v>221</v>
      </c>
      <c r="F53" s="3080">
        <f>ROUND(SUM(F55,F57),3)</f>
        <v>23.071999999999999</v>
      </c>
      <c r="G53" s="3283">
        <f>ROUND(SUM(H59:H64)/F53,2)</f>
        <v>0</v>
      </c>
      <c r="H53" s="3942">
        <f>ROUND(F53*G53,2)</f>
        <v>0</v>
      </c>
      <c r="I53" s="3140" t="s">
        <v>60</v>
      </c>
      <c r="J53" s="244"/>
      <c r="L53" s="246"/>
      <c r="M53" s="246"/>
      <c r="N53" s="246"/>
      <c r="O53" s="246"/>
      <c r="P53" s="246"/>
      <c r="Q53" s="246"/>
      <c r="R53" s="246"/>
      <c r="S53" s="246"/>
      <c r="V53" s="246"/>
      <c r="W53" s="246"/>
      <c r="X53" s="246"/>
      <c r="Y53" s="246"/>
      <c r="Z53" s="246"/>
      <c r="AA53" s="246"/>
      <c r="AB53" s="246"/>
      <c r="AC53" s="246"/>
      <c r="AD53" s="246"/>
      <c r="AE53" s="246"/>
      <c r="AF53" s="246"/>
      <c r="AG53" s="246"/>
      <c r="AH53" s="246"/>
      <c r="AI53" s="246"/>
      <c r="AJ53" s="246"/>
      <c r="AK53" s="246"/>
      <c r="AL53" s="246"/>
      <c r="AM53" s="246"/>
      <c r="AN53" s="246"/>
      <c r="AO53" s="246"/>
      <c r="AP53" s="246"/>
      <c r="AQ53" s="246"/>
      <c r="AR53" s="246"/>
      <c r="AS53" s="246"/>
      <c r="AT53" s="246"/>
      <c r="AU53" s="246"/>
      <c r="AV53" s="246"/>
      <c r="AW53" s="246"/>
      <c r="AX53" s="246"/>
      <c r="AY53" s="246"/>
      <c r="AZ53" s="246"/>
      <c r="BA53" s="246"/>
      <c r="BB53" s="246"/>
      <c r="BC53" s="246"/>
      <c r="BD53" s="246"/>
      <c r="BE53" s="246"/>
      <c r="BF53" s="246"/>
      <c r="BG53" s="246"/>
      <c r="BH53" s="246"/>
      <c r="BI53" s="246"/>
      <c r="BJ53" s="246"/>
      <c r="BK53" s="246"/>
      <c r="BL53" s="246"/>
      <c r="BM53" s="246"/>
      <c r="BN53" s="246"/>
      <c r="BO53" s="246"/>
      <c r="BP53" s="246"/>
      <c r="BQ53" s="246"/>
      <c r="BR53" s="246"/>
      <c r="BS53" s="246"/>
      <c r="BT53" s="246"/>
      <c r="BU53" s="246"/>
      <c r="BV53" s="246"/>
      <c r="BW53" s="246"/>
      <c r="BX53" s="246"/>
      <c r="BY53" s="246"/>
      <c r="BZ53" s="246"/>
      <c r="CA53" s="246"/>
      <c r="CB53" s="246"/>
      <c r="CC53" s="246"/>
      <c r="CD53" s="246"/>
      <c r="CE53" s="246"/>
      <c r="CF53" s="246"/>
      <c r="CG53" s="246"/>
      <c r="CH53" s="246"/>
      <c r="CI53" s="246"/>
      <c r="CJ53" s="246"/>
      <c r="CK53" s="246"/>
      <c r="CL53" s="246"/>
      <c r="CM53" s="246"/>
      <c r="CN53" s="246"/>
      <c r="CO53" s="246"/>
      <c r="CP53" s="246"/>
      <c r="CQ53" s="246"/>
      <c r="CR53" s="246"/>
      <c r="CS53" s="246"/>
      <c r="CT53" s="246"/>
      <c r="CU53" s="246"/>
      <c r="CV53" s="246"/>
      <c r="CW53" s="246"/>
      <c r="CX53" s="246"/>
      <c r="CY53" s="246"/>
      <c r="CZ53" s="246"/>
      <c r="DA53" s="246"/>
      <c r="DB53" s="246"/>
      <c r="DC53" s="246"/>
      <c r="DD53" s="246"/>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46"/>
      <c r="IC53" s="246"/>
      <c r="ID53" s="246"/>
      <c r="IE53" s="246"/>
      <c r="IF53" s="246"/>
      <c r="IG53" s="246"/>
      <c r="IH53" s="246"/>
      <c r="II53" s="246"/>
      <c r="IJ53" s="246"/>
      <c r="IK53" s="246"/>
      <c r="IL53" s="246"/>
      <c r="IM53" s="246"/>
      <c r="IN53" s="246"/>
      <c r="IO53" s="246"/>
      <c r="IP53" s="246"/>
      <c r="IQ53" s="246"/>
      <c r="IR53" s="246"/>
      <c r="IS53" s="246"/>
      <c r="IT53" s="246"/>
      <c r="IU53" s="246"/>
      <c r="IV53" s="246"/>
    </row>
    <row r="54" spans="1:256" s="245" customFormat="1" ht="13.5" customHeight="1">
      <c r="A54" s="3137"/>
      <c r="B54" s="3138"/>
      <c r="C54" s="3139"/>
      <c r="D54" s="3141" t="s">
        <v>897</v>
      </c>
      <c r="E54" s="3139"/>
      <c r="F54" s="3142"/>
      <c r="G54" s="3143"/>
      <c r="H54" s="3943"/>
      <c r="I54" s="3140"/>
      <c r="J54" s="244"/>
      <c r="L54" s="246"/>
      <c r="M54" s="246"/>
      <c r="N54" s="246"/>
      <c r="O54" s="246"/>
      <c r="P54" s="246"/>
      <c r="Q54" s="246"/>
      <c r="R54" s="246"/>
      <c r="S54" s="246"/>
      <c r="V54" s="246"/>
      <c r="W54" s="246"/>
      <c r="X54" s="246"/>
      <c r="Y54" s="246"/>
      <c r="Z54" s="246"/>
      <c r="AA54" s="246"/>
      <c r="AB54" s="246"/>
      <c r="AC54" s="246"/>
      <c r="AD54" s="246"/>
      <c r="AE54" s="246"/>
      <c r="AF54" s="246"/>
      <c r="AG54" s="246"/>
      <c r="AH54" s="246"/>
      <c r="AI54" s="246"/>
      <c r="AJ54" s="246"/>
      <c r="AK54" s="246"/>
      <c r="AL54" s="246"/>
      <c r="AM54" s="246"/>
      <c r="AN54" s="246"/>
      <c r="AO54" s="246"/>
      <c r="AP54" s="246"/>
      <c r="AQ54" s="246"/>
      <c r="AR54" s="246"/>
      <c r="AS54" s="246"/>
      <c r="AT54" s="246"/>
      <c r="AU54" s="246"/>
      <c r="AV54" s="246"/>
      <c r="AW54" s="246"/>
      <c r="AX54" s="246"/>
      <c r="AY54" s="246"/>
      <c r="AZ54" s="246"/>
      <c r="BA54" s="246"/>
      <c r="BB54" s="246"/>
      <c r="BC54" s="246"/>
      <c r="BD54" s="246"/>
      <c r="BE54" s="246"/>
      <c r="BF54" s="246"/>
      <c r="BG54" s="246"/>
      <c r="BH54" s="246"/>
      <c r="BI54" s="246"/>
      <c r="BJ54" s="246"/>
      <c r="BK54" s="246"/>
      <c r="BL54" s="246"/>
      <c r="BM54" s="246"/>
      <c r="BN54" s="246"/>
      <c r="BO54" s="246"/>
      <c r="BP54" s="246"/>
      <c r="BQ54" s="246"/>
      <c r="BR54" s="246"/>
      <c r="BS54" s="246"/>
      <c r="BT54" s="246"/>
      <c r="BU54" s="246"/>
      <c r="BV54" s="246"/>
      <c r="BW54" s="246"/>
      <c r="BX54" s="246"/>
      <c r="BY54" s="246"/>
      <c r="BZ54" s="246"/>
      <c r="CA54" s="246"/>
      <c r="CB54" s="246"/>
      <c r="CC54" s="246"/>
      <c r="CD54" s="246"/>
      <c r="CE54" s="246"/>
      <c r="CF54" s="246"/>
      <c r="CG54" s="246"/>
      <c r="CH54" s="246"/>
      <c r="CI54" s="246"/>
      <c r="CJ54" s="246"/>
      <c r="CK54" s="246"/>
      <c r="CL54" s="246"/>
      <c r="CM54" s="246"/>
      <c r="CN54" s="246"/>
      <c r="CO54" s="246"/>
      <c r="CP54" s="246"/>
      <c r="CQ54" s="246"/>
      <c r="CR54" s="246"/>
      <c r="CS54" s="246"/>
      <c r="CT54" s="246"/>
      <c r="CU54" s="246"/>
      <c r="CV54" s="246"/>
      <c r="CW54" s="246"/>
      <c r="CX54" s="246"/>
      <c r="CY54" s="246"/>
      <c r="CZ54" s="246"/>
      <c r="DA54" s="246"/>
      <c r="DB54" s="246"/>
      <c r="DC54" s="246"/>
      <c r="DD54" s="246"/>
      <c r="DE54" s="246"/>
      <c r="DF54" s="246"/>
      <c r="DG54" s="246"/>
      <c r="DH54" s="246"/>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46"/>
      <c r="HR54" s="246"/>
      <c r="HS54" s="246"/>
      <c r="HT54" s="246"/>
      <c r="HU54" s="246"/>
      <c r="HV54" s="246"/>
      <c r="HW54" s="246"/>
      <c r="HX54" s="246"/>
      <c r="HY54" s="246"/>
      <c r="HZ54" s="246"/>
      <c r="IA54" s="246"/>
      <c r="IB54" s="246"/>
      <c r="IC54" s="246"/>
      <c r="ID54" s="246"/>
      <c r="IE54" s="246"/>
      <c r="IF54" s="246"/>
      <c r="IG54" s="246"/>
      <c r="IH54" s="246"/>
      <c r="II54" s="246"/>
      <c r="IJ54" s="246"/>
      <c r="IK54" s="246"/>
      <c r="IL54" s="246"/>
      <c r="IM54" s="246"/>
      <c r="IN54" s="246"/>
      <c r="IO54" s="246"/>
      <c r="IP54" s="246"/>
      <c r="IQ54" s="246"/>
      <c r="IR54" s="246"/>
      <c r="IS54" s="246"/>
      <c r="IT54" s="246"/>
      <c r="IU54" s="246"/>
      <c r="IV54" s="246"/>
    </row>
    <row r="55" spans="1:256" s="2438" customFormat="1" ht="13.5" customHeight="1">
      <c r="A55" s="3144"/>
      <c r="B55" s="3145"/>
      <c r="C55" s="3078"/>
      <c r="D55" s="3124" t="s">
        <v>263</v>
      </c>
      <c r="E55" s="3146"/>
      <c r="F55" s="3126">
        <f>SUM(F56:F56)</f>
        <v>14.472000000000008</v>
      </c>
      <c r="G55" s="3147"/>
      <c r="H55" s="4205"/>
      <c r="I55" s="3148"/>
      <c r="J55" s="2437"/>
      <c r="L55" s="2439"/>
      <c r="M55" s="2439"/>
      <c r="N55" s="2439"/>
      <c r="O55" s="2439"/>
      <c r="P55" s="2439"/>
      <c r="Q55" s="2439"/>
      <c r="R55" s="2439"/>
      <c r="S55" s="2439"/>
      <c r="V55" s="2439"/>
      <c r="W55" s="2439"/>
      <c r="X55" s="2439"/>
      <c r="Y55" s="2439"/>
      <c r="Z55" s="2439"/>
      <c r="AA55" s="2439"/>
      <c r="AB55" s="2439"/>
      <c r="AC55" s="2439"/>
      <c r="AD55" s="2439"/>
      <c r="AE55" s="2439"/>
      <c r="AF55" s="2439"/>
      <c r="AG55" s="2439"/>
      <c r="AH55" s="2439"/>
      <c r="AI55" s="2439"/>
      <c r="AJ55" s="2439"/>
      <c r="AK55" s="2439"/>
      <c r="AL55" s="2439"/>
      <c r="AM55" s="2439"/>
      <c r="AN55" s="2439"/>
      <c r="AO55" s="2439"/>
      <c r="AP55" s="2439"/>
      <c r="AQ55" s="2439"/>
      <c r="AR55" s="2439"/>
      <c r="AS55" s="2439"/>
      <c r="AT55" s="2439"/>
      <c r="AU55" s="2439"/>
      <c r="AV55" s="2439"/>
      <c r="AW55" s="2439"/>
      <c r="AX55" s="2439"/>
      <c r="AY55" s="2439"/>
      <c r="AZ55" s="2439"/>
      <c r="BA55" s="2439"/>
      <c r="BB55" s="2439"/>
      <c r="BC55" s="2439"/>
      <c r="BD55" s="2439"/>
      <c r="BE55" s="2439"/>
      <c r="BF55" s="2439"/>
      <c r="BG55" s="2439"/>
      <c r="BH55" s="2439"/>
      <c r="BI55" s="2439"/>
      <c r="BJ55" s="2439"/>
      <c r="BK55" s="2439"/>
      <c r="BL55" s="2439"/>
      <c r="BM55" s="2439"/>
      <c r="BN55" s="2439"/>
      <c r="BO55" s="2439"/>
      <c r="BP55" s="2439"/>
      <c r="BQ55" s="2439"/>
      <c r="BR55" s="2439"/>
      <c r="BS55" s="2439"/>
      <c r="BT55" s="2439"/>
      <c r="BU55" s="2439"/>
      <c r="BV55" s="2439"/>
      <c r="BW55" s="2439"/>
      <c r="BX55" s="2439"/>
      <c r="BY55" s="2439"/>
      <c r="BZ55" s="2439"/>
      <c r="CA55" s="2439"/>
      <c r="CB55" s="2439"/>
      <c r="CC55" s="2439"/>
      <c r="CD55" s="2439"/>
      <c r="CE55" s="2439"/>
      <c r="CF55" s="2439"/>
      <c r="CG55" s="2439"/>
      <c r="CH55" s="2439"/>
      <c r="CI55" s="2439"/>
      <c r="CJ55" s="2439"/>
      <c r="CK55" s="2439"/>
      <c r="CL55" s="2439"/>
      <c r="CM55" s="2439"/>
      <c r="CN55" s="2439"/>
      <c r="CO55" s="2439"/>
      <c r="CP55" s="2439"/>
      <c r="CQ55" s="2439"/>
      <c r="CR55" s="2439"/>
      <c r="CS55" s="2439"/>
      <c r="CT55" s="2439"/>
      <c r="CU55" s="2439"/>
      <c r="CV55" s="2439"/>
      <c r="CW55" s="2439"/>
      <c r="CX55" s="2439"/>
      <c r="CY55" s="2439"/>
      <c r="CZ55" s="2439"/>
      <c r="DA55" s="2439"/>
      <c r="DB55" s="2439"/>
      <c r="DC55" s="2439"/>
      <c r="DD55" s="2439"/>
      <c r="DE55" s="2439"/>
      <c r="DF55" s="2439"/>
      <c r="DG55" s="2439"/>
      <c r="DH55" s="2439"/>
      <c r="DI55" s="2439"/>
      <c r="DJ55" s="2439"/>
      <c r="DK55" s="2439"/>
      <c r="DL55" s="2439"/>
      <c r="DM55" s="2439"/>
      <c r="DN55" s="2439"/>
      <c r="DO55" s="2439"/>
      <c r="DP55" s="2439"/>
      <c r="DQ55" s="2439"/>
      <c r="DR55" s="2439"/>
      <c r="DS55" s="2439"/>
      <c r="DT55" s="2439"/>
      <c r="DU55" s="2439"/>
      <c r="DV55" s="2439"/>
      <c r="DW55" s="2439"/>
      <c r="DX55" s="2439"/>
      <c r="DY55" s="2439"/>
      <c r="DZ55" s="2439"/>
      <c r="EA55" s="2439"/>
      <c r="EB55" s="2439"/>
      <c r="EC55" s="2439"/>
      <c r="ED55" s="2439"/>
      <c r="EE55" s="2439"/>
      <c r="EF55" s="2439"/>
      <c r="EG55" s="2439"/>
      <c r="EH55" s="2439"/>
      <c r="EI55" s="2439"/>
      <c r="EJ55" s="2439"/>
      <c r="EK55" s="2439"/>
      <c r="EL55" s="2439"/>
      <c r="EM55" s="2439"/>
      <c r="EN55" s="2439"/>
      <c r="EO55" s="2439"/>
      <c r="EP55" s="2439"/>
      <c r="EQ55" s="2439"/>
      <c r="ER55" s="2439"/>
      <c r="ES55" s="2439"/>
      <c r="ET55" s="2439"/>
      <c r="EU55" s="2439"/>
      <c r="EV55" s="2439"/>
      <c r="EW55" s="2439"/>
      <c r="EX55" s="2439"/>
      <c r="EY55" s="2439"/>
      <c r="EZ55" s="2439"/>
      <c r="FA55" s="2439"/>
      <c r="FB55" s="2439"/>
      <c r="FC55" s="2439"/>
      <c r="FD55" s="2439"/>
      <c r="FE55" s="2439"/>
      <c r="FF55" s="2439"/>
      <c r="FG55" s="2439"/>
      <c r="FH55" s="2439"/>
      <c r="FI55" s="2439"/>
      <c r="FJ55" s="2439"/>
      <c r="FK55" s="2439"/>
      <c r="FL55" s="2439"/>
      <c r="FM55" s="2439"/>
      <c r="FN55" s="2439"/>
      <c r="FO55" s="2439"/>
      <c r="FP55" s="2439"/>
      <c r="FQ55" s="2439"/>
      <c r="FR55" s="2439"/>
      <c r="FS55" s="2439"/>
      <c r="FT55" s="2439"/>
      <c r="FU55" s="2439"/>
      <c r="FV55" s="2439"/>
      <c r="FW55" s="2439"/>
      <c r="FX55" s="2439"/>
      <c r="FY55" s="2439"/>
      <c r="FZ55" s="2439"/>
      <c r="GA55" s="2439"/>
      <c r="GB55" s="2439"/>
      <c r="GC55" s="2439"/>
      <c r="GD55" s="2439"/>
      <c r="GE55" s="2439"/>
      <c r="GF55" s="2439"/>
      <c r="GG55" s="2439"/>
      <c r="GH55" s="2439"/>
      <c r="GI55" s="2439"/>
      <c r="GJ55" s="2439"/>
      <c r="GK55" s="2439"/>
      <c r="GL55" s="2439"/>
      <c r="GM55" s="2439"/>
      <c r="GN55" s="2439"/>
      <c r="GO55" s="2439"/>
      <c r="GP55" s="2439"/>
      <c r="GQ55" s="2439"/>
      <c r="GR55" s="2439"/>
      <c r="GS55" s="2439"/>
      <c r="GT55" s="2439"/>
      <c r="GU55" s="2439"/>
      <c r="GV55" s="2439"/>
      <c r="GW55" s="2439"/>
      <c r="GX55" s="2439"/>
      <c r="GY55" s="2439"/>
      <c r="GZ55" s="2439"/>
      <c r="HA55" s="2439"/>
      <c r="HB55" s="2439"/>
      <c r="HC55" s="2439"/>
      <c r="HD55" s="2439"/>
      <c r="HE55" s="2439"/>
      <c r="HF55" s="2439"/>
      <c r="HG55" s="2439"/>
      <c r="HH55" s="2439"/>
      <c r="HI55" s="2439"/>
      <c r="HJ55" s="2439"/>
      <c r="HK55" s="2439"/>
      <c r="HL55" s="2439"/>
      <c r="HM55" s="2439"/>
      <c r="HN55" s="2439"/>
      <c r="HO55" s="2439"/>
      <c r="HP55" s="2439"/>
      <c r="HQ55" s="2439"/>
      <c r="HR55" s="2439"/>
      <c r="HS55" s="2439"/>
      <c r="HT55" s="2439"/>
      <c r="HU55" s="2439"/>
      <c r="HV55" s="2439"/>
      <c r="HW55" s="2439"/>
      <c r="HX55" s="2439"/>
      <c r="HY55" s="2439"/>
      <c r="HZ55" s="2439"/>
      <c r="IA55" s="2439"/>
      <c r="IB55" s="2439"/>
      <c r="IC55" s="2439"/>
      <c r="ID55" s="2439"/>
      <c r="IE55" s="2439"/>
      <c r="IF55" s="2439"/>
      <c r="IG55" s="2439"/>
      <c r="IH55" s="2439"/>
      <c r="II55" s="2439"/>
      <c r="IJ55" s="2439"/>
      <c r="IK55" s="2439"/>
      <c r="IL55" s="2439"/>
      <c r="IM55" s="2439"/>
      <c r="IN55" s="2439"/>
      <c r="IO55" s="2439"/>
      <c r="IP55" s="2439"/>
      <c r="IQ55" s="2439"/>
      <c r="IR55" s="2439"/>
      <c r="IS55" s="2439"/>
      <c r="IT55" s="2439"/>
      <c r="IU55" s="2439"/>
      <c r="IV55" s="2439"/>
    </row>
    <row r="56" spans="1:256" s="245" customFormat="1" ht="13.5" customHeight="1">
      <c r="A56" s="3149"/>
      <c r="B56" s="3150"/>
      <c r="C56" s="3151"/>
      <c r="D56" s="3141" t="s">
        <v>10602</v>
      </c>
      <c r="E56" s="3141"/>
      <c r="F56" s="3152">
        <f>(77.4)-62.928</f>
        <v>14.472000000000008</v>
      </c>
      <c r="G56" s="3143"/>
      <c r="H56" s="3943"/>
      <c r="I56" s="3153"/>
      <c r="J56" s="546"/>
      <c r="K56" s="547"/>
      <c r="L56" s="548"/>
      <c r="M56" s="548"/>
      <c r="N56" s="548"/>
      <c r="O56" s="548"/>
      <c r="P56" s="246"/>
      <c r="Q56" s="246"/>
      <c r="R56" s="246"/>
      <c r="S56" s="246"/>
      <c r="V56" s="246"/>
      <c r="W56" s="246"/>
      <c r="X56" s="246"/>
      <c r="Y56" s="246"/>
      <c r="Z56" s="246"/>
      <c r="AA56" s="246"/>
      <c r="AB56" s="246"/>
      <c r="AC56" s="246"/>
      <c r="AD56" s="246"/>
      <c r="AE56" s="246"/>
      <c r="AF56" s="246"/>
      <c r="AG56" s="246"/>
      <c r="AH56" s="246"/>
      <c r="AI56" s="246"/>
      <c r="AJ56" s="246"/>
      <c r="AK56" s="246"/>
      <c r="AL56" s="246"/>
      <c r="AM56" s="246"/>
      <c r="AN56" s="246"/>
      <c r="AO56" s="246"/>
      <c r="AP56" s="246"/>
      <c r="AQ56" s="246"/>
      <c r="AR56" s="246"/>
      <c r="AS56" s="246"/>
      <c r="AT56" s="246"/>
      <c r="AU56" s="246"/>
      <c r="AV56" s="246"/>
      <c r="AW56" s="246"/>
      <c r="AX56" s="246"/>
      <c r="AY56" s="246"/>
      <c r="AZ56" s="246"/>
      <c r="BA56" s="246"/>
      <c r="BB56" s="246"/>
      <c r="BC56" s="246"/>
      <c r="BD56" s="246"/>
      <c r="BE56" s="246"/>
      <c r="BF56" s="246"/>
      <c r="BG56" s="246"/>
      <c r="BH56" s="246"/>
      <c r="BI56" s="246"/>
      <c r="BJ56" s="246"/>
      <c r="BK56" s="246"/>
      <c r="BL56" s="246"/>
      <c r="BM56" s="246"/>
      <c r="BN56" s="246"/>
      <c r="BO56" s="246"/>
      <c r="BP56" s="246"/>
      <c r="BQ56" s="246"/>
      <c r="BR56" s="246"/>
      <c r="BS56" s="246"/>
      <c r="BT56" s="246"/>
      <c r="BU56" s="246"/>
      <c r="BV56" s="246"/>
      <c r="BW56" s="246"/>
      <c r="BX56" s="246"/>
      <c r="BY56" s="246"/>
      <c r="BZ56" s="246"/>
      <c r="CA56" s="246"/>
      <c r="CB56" s="246"/>
      <c r="CC56" s="246"/>
      <c r="CD56" s="246"/>
      <c r="CE56" s="246"/>
      <c r="CF56" s="246"/>
      <c r="CG56" s="246"/>
      <c r="CH56" s="246"/>
      <c r="CI56" s="246"/>
      <c r="CJ56" s="246"/>
      <c r="CK56" s="246"/>
      <c r="CL56" s="246"/>
      <c r="CM56" s="246"/>
      <c r="CN56" s="246"/>
      <c r="CO56" s="246"/>
      <c r="CP56" s="246"/>
      <c r="CQ56" s="246"/>
      <c r="CR56" s="246"/>
      <c r="CS56" s="246"/>
      <c r="CT56" s="246"/>
      <c r="CU56" s="246"/>
      <c r="CV56" s="246"/>
      <c r="CW56" s="246"/>
      <c r="CX56" s="246"/>
      <c r="CY56" s="246"/>
      <c r="CZ56" s="246"/>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46"/>
      <c r="IF56" s="246"/>
      <c r="IG56" s="246"/>
      <c r="IH56" s="246"/>
      <c r="II56" s="246"/>
      <c r="IJ56" s="246"/>
      <c r="IK56" s="246"/>
      <c r="IL56" s="246"/>
      <c r="IM56" s="246"/>
      <c r="IN56" s="246"/>
      <c r="IO56" s="246"/>
      <c r="IP56" s="246"/>
      <c r="IQ56" s="246"/>
      <c r="IR56" s="246"/>
      <c r="IS56" s="246"/>
      <c r="IT56" s="246"/>
      <c r="IU56" s="246"/>
      <c r="IV56" s="246"/>
    </row>
    <row r="57" spans="1:256" s="2438" customFormat="1" ht="13.5" customHeight="1">
      <c r="A57" s="3144"/>
      <c r="B57" s="3145"/>
      <c r="C57" s="3078"/>
      <c r="D57" s="3124" t="s">
        <v>265</v>
      </c>
      <c r="E57" s="3146"/>
      <c r="F57" s="3126">
        <f>SUM(F58:F58)</f>
        <v>8.6</v>
      </c>
      <c r="G57" s="3147"/>
      <c r="H57" s="4205"/>
      <c r="I57" s="3148"/>
      <c r="J57" s="2437"/>
      <c r="K57" s="2440"/>
      <c r="L57" s="2439"/>
      <c r="M57" s="2439"/>
      <c r="N57" s="2439"/>
      <c r="O57" s="2439"/>
      <c r="P57" s="2439"/>
      <c r="Q57" s="2439"/>
      <c r="R57" s="2439"/>
      <c r="S57" s="2439"/>
      <c r="V57" s="2439"/>
      <c r="W57" s="2439"/>
      <c r="X57" s="2439"/>
      <c r="Y57" s="2439"/>
      <c r="Z57" s="2439"/>
      <c r="AA57" s="2439"/>
      <c r="AB57" s="2439"/>
      <c r="AC57" s="2439"/>
      <c r="AD57" s="2439"/>
      <c r="AE57" s="2439"/>
      <c r="AF57" s="2439"/>
      <c r="AG57" s="2439"/>
      <c r="AH57" s="2439"/>
      <c r="AI57" s="2439"/>
      <c r="AJ57" s="2439"/>
      <c r="AK57" s="2439"/>
      <c r="AL57" s="2439"/>
      <c r="AM57" s="2439"/>
      <c r="AN57" s="2439"/>
      <c r="AO57" s="2439"/>
      <c r="AP57" s="2439"/>
      <c r="AQ57" s="2439"/>
      <c r="AR57" s="2439"/>
      <c r="AS57" s="2439"/>
      <c r="AT57" s="2439"/>
      <c r="AU57" s="2439"/>
      <c r="AV57" s="2439"/>
      <c r="AW57" s="2439"/>
      <c r="AX57" s="2439"/>
      <c r="AY57" s="2439"/>
      <c r="AZ57" s="2439"/>
      <c r="BA57" s="2439"/>
      <c r="BB57" s="2439"/>
      <c r="BC57" s="2439"/>
      <c r="BD57" s="2439"/>
      <c r="BE57" s="2439"/>
      <c r="BF57" s="2439"/>
      <c r="BG57" s="2439"/>
      <c r="BH57" s="2439"/>
      <c r="BI57" s="2439"/>
      <c r="BJ57" s="2439"/>
      <c r="BK57" s="2439"/>
      <c r="BL57" s="2439"/>
      <c r="BM57" s="2439"/>
      <c r="BN57" s="2439"/>
      <c r="BO57" s="2439"/>
      <c r="BP57" s="2439"/>
      <c r="BQ57" s="2439"/>
      <c r="BR57" s="2439"/>
      <c r="BS57" s="2439"/>
      <c r="BT57" s="2439"/>
      <c r="BU57" s="2439"/>
      <c r="BV57" s="2439"/>
      <c r="BW57" s="2439"/>
      <c r="BX57" s="2439"/>
      <c r="BY57" s="2439"/>
      <c r="BZ57" s="2439"/>
      <c r="CA57" s="2439"/>
      <c r="CB57" s="2439"/>
      <c r="CC57" s="2439"/>
      <c r="CD57" s="2439"/>
      <c r="CE57" s="2439"/>
      <c r="CF57" s="2439"/>
      <c r="CG57" s="2439"/>
      <c r="CH57" s="2439"/>
      <c r="CI57" s="2439"/>
      <c r="CJ57" s="2439"/>
      <c r="CK57" s="2439"/>
      <c r="CL57" s="2439"/>
      <c r="CM57" s="2439"/>
      <c r="CN57" s="2439"/>
      <c r="CO57" s="2439"/>
      <c r="CP57" s="2439"/>
      <c r="CQ57" s="2439"/>
      <c r="CR57" s="2439"/>
      <c r="CS57" s="2439"/>
      <c r="CT57" s="2439"/>
      <c r="CU57" s="2439"/>
      <c r="CV57" s="2439"/>
      <c r="CW57" s="2439"/>
      <c r="CX57" s="2439"/>
      <c r="CY57" s="2439"/>
      <c r="CZ57" s="2439"/>
      <c r="DA57" s="2439"/>
      <c r="DB57" s="2439"/>
      <c r="DC57" s="2439"/>
      <c r="DD57" s="2439"/>
      <c r="DE57" s="2439"/>
      <c r="DF57" s="2439"/>
      <c r="DG57" s="2439"/>
      <c r="DH57" s="2439"/>
      <c r="DI57" s="2439"/>
      <c r="DJ57" s="2439"/>
      <c r="DK57" s="2439"/>
      <c r="DL57" s="2439"/>
      <c r="DM57" s="2439"/>
      <c r="DN57" s="2439"/>
      <c r="DO57" s="2439"/>
      <c r="DP57" s="2439"/>
      <c r="DQ57" s="2439"/>
      <c r="DR57" s="2439"/>
      <c r="DS57" s="2439"/>
      <c r="DT57" s="2439"/>
      <c r="DU57" s="2439"/>
      <c r="DV57" s="2439"/>
      <c r="DW57" s="2439"/>
      <c r="DX57" s="2439"/>
      <c r="DY57" s="2439"/>
      <c r="DZ57" s="2439"/>
      <c r="EA57" s="2439"/>
      <c r="EB57" s="2439"/>
      <c r="EC57" s="2439"/>
      <c r="ED57" s="2439"/>
      <c r="EE57" s="2439"/>
      <c r="EF57" s="2439"/>
      <c r="EG57" s="2439"/>
      <c r="EH57" s="2439"/>
      <c r="EI57" s="2439"/>
      <c r="EJ57" s="2439"/>
      <c r="EK57" s="2439"/>
      <c r="EL57" s="2439"/>
      <c r="EM57" s="2439"/>
      <c r="EN57" s="2439"/>
      <c r="EO57" s="2439"/>
      <c r="EP57" s="2439"/>
      <c r="EQ57" s="2439"/>
      <c r="ER57" s="2439"/>
      <c r="ES57" s="2439"/>
      <c r="ET57" s="2439"/>
      <c r="EU57" s="2439"/>
      <c r="EV57" s="2439"/>
      <c r="EW57" s="2439"/>
      <c r="EX57" s="2439"/>
      <c r="EY57" s="2439"/>
      <c r="EZ57" s="2439"/>
      <c r="FA57" s="2439"/>
      <c r="FB57" s="2439"/>
      <c r="FC57" s="2439"/>
      <c r="FD57" s="2439"/>
      <c r="FE57" s="2439"/>
      <c r="FF57" s="2439"/>
      <c r="FG57" s="2439"/>
      <c r="FH57" s="2439"/>
      <c r="FI57" s="2439"/>
      <c r="FJ57" s="2439"/>
      <c r="FK57" s="2439"/>
      <c r="FL57" s="2439"/>
      <c r="FM57" s="2439"/>
      <c r="FN57" s="2439"/>
      <c r="FO57" s="2439"/>
      <c r="FP57" s="2439"/>
      <c r="FQ57" s="2439"/>
      <c r="FR57" s="2439"/>
      <c r="FS57" s="2439"/>
      <c r="FT57" s="2439"/>
      <c r="FU57" s="2439"/>
      <c r="FV57" s="2439"/>
      <c r="FW57" s="2439"/>
      <c r="FX57" s="2439"/>
      <c r="FY57" s="2439"/>
      <c r="FZ57" s="2439"/>
      <c r="GA57" s="2439"/>
      <c r="GB57" s="2439"/>
      <c r="GC57" s="2439"/>
      <c r="GD57" s="2439"/>
      <c r="GE57" s="2439"/>
      <c r="GF57" s="2439"/>
      <c r="GG57" s="2439"/>
      <c r="GH57" s="2439"/>
      <c r="GI57" s="2439"/>
      <c r="GJ57" s="2439"/>
      <c r="GK57" s="2439"/>
      <c r="GL57" s="2439"/>
      <c r="GM57" s="2439"/>
      <c r="GN57" s="2439"/>
      <c r="GO57" s="2439"/>
      <c r="GP57" s="2439"/>
      <c r="GQ57" s="2439"/>
      <c r="GR57" s="2439"/>
      <c r="GS57" s="2439"/>
      <c r="GT57" s="2439"/>
      <c r="GU57" s="2439"/>
      <c r="GV57" s="2439"/>
      <c r="GW57" s="2439"/>
      <c r="GX57" s="2439"/>
      <c r="GY57" s="2439"/>
      <c r="GZ57" s="2439"/>
      <c r="HA57" s="2439"/>
      <c r="HB57" s="2439"/>
      <c r="HC57" s="2439"/>
      <c r="HD57" s="2439"/>
      <c r="HE57" s="2439"/>
      <c r="HF57" s="2439"/>
      <c r="HG57" s="2439"/>
      <c r="HH57" s="2439"/>
      <c r="HI57" s="2439"/>
      <c r="HJ57" s="2439"/>
      <c r="HK57" s="2439"/>
      <c r="HL57" s="2439"/>
      <c r="HM57" s="2439"/>
      <c r="HN57" s="2439"/>
      <c r="HO57" s="2439"/>
      <c r="HP57" s="2439"/>
      <c r="HQ57" s="2439"/>
      <c r="HR57" s="2439"/>
      <c r="HS57" s="2439"/>
      <c r="HT57" s="2439"/>
      <c r="HU57" s="2439"/>
      <c r="HV57" s="2439"/>
      <c r="HW57" s="2439"/>
      <c r="HX57" s="2439"/>
      <c r="HY57" s="2439"/>
      <c r="HZ57" s="2439"/>
      <c r="IA57" s="2439"/>
      <c r="IB57" s="2439"/>
      <c r="IC57" s="2439"/>
      <c r="ID57" s="2439"/>
      <c r="IE57" s="2439"/>
      <c r="IF57" s="2439"/>
      <c r="IG57" s="2439"/>
      <c r="IH57" s="2439"/>
      <c r="II57" s="2439"/>
      <c r="IJ57" s="2439"/>
      <c r="IK57" s="2439"/>
      <c r="IL57" s="2439"/>
      <c r="IM57" s="2439"/>
      <c r="IN57" s="2439"/>
      <c r="IO57" s="2439"/>
      <c r="IP57" s="2439"/>
      <c r="IQ57" s="2439"/>
      <c r="IR57" s="2439"/>
      <c r="IS57" s="2439"/>
      <c r="IT57" s="2439"/>
      <c r="IU57" s="2439"/>
      <c r="IV57" s="2439"/>
    </row>
    <row r="58" spans="1:256" s="245" customFormat="1" ht="13.5" customHeight="1">
      <c r="A58" s="3149"/>
      <c r="B58" s="3150"/>
      <c r="C58" s="3151"/>
      <c r="D58" s="3141" t="s">
        <v>10603</v>
      </c>
      <c r="E58" s="3141"/>
      <c r="F58" s="3152">
        <f>8.6</f>
        <v>8.6</v>
      </c>
      <c r="G58" s="3143"/>
      <c r="H58" s="3943"/>
      <c r="I58" s="3153"/>
      <c r="J58" s="546"/>
      <c r="K58" s="547"/>
      <c r="L58" s="548"/>
      <c r="M58" s="548"/>
      <c r="N58" s="548"/>
      <c r="O58" s="548"/>
      <c r="P58" s="246"/>
      <c r="Q58" s="246"/>
      <c r="R58" s="246"/>
      <c r="S58" s="246"/>
      <c r="V58" s="246"/>
      <c r="W58" s="246"/>
      <c r="X58" s="246"/>
      <c r="Y58" s="246"/>
      <c r="Z58" s="246"/>
      <c r="AA58" s="246"/>
      <c r="AB58" s="246"/>
      <c r="AC58" s="246"/>
      <c r="AD58" s="246"/>
      <c r="AE58" s="246"/>
      <c r="AF58" s="246"/>
      <c r="AG58" s="246"/>
      <c r="AH58" s="246"/>
      <c r="AI58" s="246"/>
      <c r="AJ58" s="246"/>
      <c r="AK58" s="246"/>
      <c r="AL58" s="246"/>
      <c r="AM58" s="246"/>
      <c r="AN58" s="246"/>
      <c r="AO58" s="246"/>
      <c r="AP58" s="246"/>
      <c r="AQ58" s="246"/>
      <c r="AR58" s="246"/>
      <c r="AS58" s="246"/>
      <c r="AT58" s="246"/>
      <c r="AU58" s="246"/>
      <c r="AV58" s="246"/>
      <c r="AW58" s="246"/>
      <c r="AX58" s="246"/>
      <c r="AY58" s="246"/>
      <c r="AZ58" s="246"/>
      <c r="BA58" s="246"/>
      <c r="BB58" s="246"/>
      <c r="BC58" s="246"/>
      <c r="BD58" s="246"/>
      <c r="BE58" s="246"/>
      <c r="BF58" s="246"/>
      <c r="BG58" s="246"/>
      <c r="BH58" s="246"/>
      <c r="BI58" s="246"/>
      <c r="BJ58" s="246"/>
      <c r="BK58" s="246"/>
      <c r="BL58" s="246"/>
      <c r="BM58" s="246"/>
      <c r="BN58" s="246"/>
      <c r="BO58" s="246"/>
      <c r="BP58" s="246"/>
      <c r="BQ58" s="246"/>
      <c r="BR58" s="246"/>
      <c r="BS58" s="246"/>
      <c r="BT58" s="246"/>
      <c r="BU58" s="246"/>
      <c r="BV58" s="246"/>
      <c r="BW58" s="246"/>
      <c r="BX58" s="246"/>
      <c r="BY58" s="246"/>
      <c r="BZ58" s="246"/>
      <c r="CA58" s="246"/>
      <c r="CB58" s="246"/>
      <c r="CC58" s="246"/>
      <c r="CD58" s="246"/>
      <c r="CE58" s="246"/>
      <c r="CF58" s="246"/>
      <c r="CG58" s="246"/>
      <c r="CH58" s="246"/>
      <c r="CI58" s="246"/>
      <c r="CJ58" s="246"/>
      <c r="CK58" s="246"/>
      <c r="CL58" s="246"/>
      <c r="CM58" s="246"/>
      <c r="CN58" s="246"/>
      <c r="CO58" s="246"/>
      <c r="CP58" s="246"/>
      <c r="CQ58" s="246"/>
      <c r="CR58" s="246"/>
      <c r="CS58" s="246"/>
      <c r="CT58" s="246"/>
      <c r="CU58" s="246"/>
      <c r="CV58" s="246"/>
      <c r="CW58" s="246"/>
      <c r="CX58" s="246"/>
      <c r="CY58" s="246"/>
      <c r="CZ58" s="246"/>
      <c r="DA58" s="246"/>
      <c r="DB58" s="246"/>
      <c r="DC58" s="246"/>
      <c r="DD58" s="246"/>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46"/>
      <c r="IC58" s="246"/>
      <c r="ID58" s="246"/>
      <c r="IE58" s="246"/>
      <c r="IF58" s="246"/>
      <c r="IG58" s="246"/>
      <c r="IH58" s="246"/>
      <c r="II58" s="246"/>
      <c r="IJ58" s="246"/>
      <c r="IK58" s="246"/>
      <c r="IL58" s="246"/>
      <c r="IM58" s="246"/>
      <c r="IN58" s="246"/>
      <c r="IO58" s="246"/>
      <c r="IP58" s="246"/>
      <c r="IQ58" s="246"/>
      <c r="IR58" s="246"/>
      <c r="IS58" s="246"/>
      <c r="IT58" s="246"/>
      <c r="IU58" s="246"/>
      <c r="IV58" s="246"/>
    </row>
    <row r="59" spans="1:256" s="532" customFormat="1" ht="13.5" customHeight="1">
      <c r="A59" s="3132" t="s">
        <v>892</v>
      </c>
      <c r="B59" s="3078"/>
      <c r="C59" s="3129">
        <v>167151101</v>
      </c>
      <c r="D59" s="3131" t="s">
        <v>901</v>
      </c>
      <c r="E59" s="3133" t="s">
        <v>221</v>
      </c>
      <c r="F59" s="3134">
        <f>F55</f>
        <v>14.472000000000008</v>
      </c>
      <c r="G59" s="3154"/>
      <c r="H59" s="4186">
        <f t="shared" ref="H59:H64" si="4">ROUND(F59*G59,2)</f>
        <v>0</v>
      </c>
      <c r="I59" s="3130" t="s">
        <v>142</v>
      </c>
      <c r="J59" s="231"/>
      <c r="K59" s="231"/>
      <c r="L59" s="120"/>
      <c r="M59" s="120"/>
      <c r="N59" s="120"/>
      <c r="O59" s="120"/>
      <c r="P59" s="120"/>
      <c r="Q59" s="120"/>
      <c r="R59" s="120"/>
      <c r="S59" s="232"/>
      <c r="V59" s="120"/>
    </row>
    <row r="60" spans="1:256" s="532" customFormat="1" ht="13.5" customHeight="1">
      <c r="A60" s="3132" t="s">
        <v>893</v>
      </c>
      <c r="B60" s="3078"/>
      <c r="C60" s="3129">
        <v>167151102</v>
      </c>
      <c r="D60" s="3131" t="s">
        <v>903</v>
      </c>
      <c r="E60" s="3133" t="s">
        <v>221</v>
      </c>
      <c r="F60" s="3134">
        <f>F57</f>
        <v>8.6</v>
      </c>
      <c r="G60" s="3154"/>
      <c r="H60" s="4186">
        <f t="shared" si="4"/>
        <v>0</v>
      </c>
      <c r="I60" s="3130" t="s">
        <v>142</v>
      </c>
      <c r="J60" s="231"/>
      <c r="K60" s="231"/>
      <c r="L60" s="120"/>
      <c r="M60" s="120"/>
      <c r="N60" s="120"/>
      <c r="O60" s="120"/>
      <c r="P60" s="120"/>
      <c r="Q60" s="120"/>
      <c r="R60" s="120"/>
      <c r="S60" s="232"/>
      <c r="V60" s="120"/>
    </row>
    <row r="61" spans="1:256" s="245" customFormat="1" ht="27" customHeight="1">
      <c r="A61" s="3155" t="s">
        <v>6999</v>
      </c>
      <c r="B61" s="3139"/>
      <c r="C61" s="3129">
        <v>162751113</v>
      </c>
      <c r="D61" s="3141" t="s">
        <v>905</v>
      </c>
      <c r="E61" s="3156" t="s">
        <v>221</v>
      </c>
      <c r="F61" s="3157">
        <f>F55</f>
        <v>14.472000000000008</v>
      </c>
      <c r="G61" s="3158"/>
      <c r="H61" s="4186">
        <f t="shared" si="4"/>
        <v>0</v>
      </c>
      <c r="I61" s="3130" t="s">
        <v>142</v>
      </c>
      <c r="J61" s="271"/>
      <c r="K61" s="271"/>
      <c r="L61" s="272"/>
      <c r="M61" s="272"/>
      <c r="N61" s="272"/>
      <c r="O61" s="272"/>
      <c r="P61" s="272"/>
      <c r="Q61" s="272"/>
      <c r="R61" s="272"/>
      <c r="S61" s="273"/>
      <c r="V61" s="274"/>
      <c r="W61" s="246"/>
      <c r="X61" s="246"/>
      <c r="Y61" s="246"/>
      <c r="Z61" s="246"/>
      <c r="AA61" s="246"/>
      <c r="AB61" s="246"/>
      <c r="AC61" s="246"/>
      <c r="AD61" s="246"/>
      <c r="AE61" s="246"/>
      <c r="AF61" s="246"/>
      <c r="AG61" s="246"/>
      <c r="AH61" s="246"/>
      <c r="AI61" s="246"/>
      <c r="AJ61" s="246"/>
      <c r="AK61" s="246"/>
      <c r="AL61" s="246"/>
      <c r="AM61" s="246"/>
      <c r="AN61" s="246"/>
      <c r="AO61" s="246"/>
      <c r="AP61" s="246"/>
      <c r="AQ61" s="246"/>
      <c r="AR61" s="246"/>
      <c r="AS61" s="246"/>
      <c r="AT61" s="246"/>
      <c r="AU61" s="246"/>
      <c r="AV61" s="246"/>
      <c r="AW61" s="246"/>
      <c r="AX61" s="246"/>
      <c r="AY61" s="246"/>
      <c r="AZ61" s="246"/>
      <c r="BA61" s="246"/>
      <c r="BB61" s="246"/>
      <c r="BC61" s="246"/>
      <c r="BD61" s="246"/>
      <c r="BE61" s="246"/>
      <c r="BF61" s="246"/>
      <c r="BG61" s="246"/>
      <c r="BH61" s="246"/>
      <c r="BI61" s="246"/>
      <c r="BJ61" s="246"/>
      <c r="BK61" s="246"/>
      <c r="BL61" s="246"/>
      <c r="BM61" s="246"/>
      <c r="BN61" s="246"/>
      <c r="BO61" s="246"/>
      <c r="BP61" s="246"/>
      <c r="BQ61" s="246"/>
      <c r="BR61" s="246"/>
      <c r="BS61" s="246"/>
      <c r="BT61" s="246"/>
      <c r="BU61" s="246"/>
      <c r="BV61" s="246"/>
      <c r="BW61" s="246"/>
      <c r="BX61" s="246"/>
      <c r="BY61" s="246"/>
      <c r="BZ61" s="246"/>
      <c r="CA61" s="246"/>
      <c r="CB61" s="246"/>
      <c r="CC61" s="246"/>
      <c r="CD61" s="246"/>
      <c r="CE61" s="246"/>
      <c r="CF61" s="246"/>
      <c r="CG61" s="246"/>
      <c r="CH61" s="246"/>
      <c r="CI61" s="246"/>
      <c r="CJ61" s="246"/>
      <c r="CK61" s="246"/>
      <c r="CL61" s="246"/>
      <c r="CM61" s="246"/>
      <c r="CN61" s="246"/>
      <c r="CO61" s="246"/>
      <c r="CP61" s="246"/>
      <c r="CQ61" s="246"/>
      <c r="CR61" s="246"/>
      <c r="CS61" s="246"/>
      <c r="CT61" s="246"/>
      <c r="CU61" s="246"/>
      <c r="CV61" s="246"/>
      <c r="CW61" s="246"/>
      <c r="CX61" s="246"/>
      <c r="CY61" s="246"/>
      <c r="CZ61" s="246"/>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46"/>
      <c r="IF61" s="246"/>
      <c r="IG61" s="246"/>
      <c r="IH61" s="246"/>
      <c r="II61" s="246"/>
      <c r="IJ61" s="246"/>
      <c r="IK61" s="246"/>
      <c r="IL61" s="246"/>
      <c r="IM61" s="246"/>
      <c r="IN61" s="246"/>
      <c r="IO61" s="246"/>
      <c r="IP61" s="246"/>
      <c r="IQ61" s="246"/>
      <c r="IR61" s="246"/>
      <c r="IS61" s="246"/>
      <c r="IT61" s="246"/>
      <c r="IU61" s="246"/>
      <c r="IV61" s="246"/>
    </row>
    <row r="62" spans="1:256" s="245" customFormat="1" ht="27" customHeight="1">
      <c r="A62" s="3155" t="s">
        <v>7156</v>
      </c>
      <c r="B62" s="3139"/>
      <c r="C62" s="3129">
        <v>162751133</v>
      </c>
      <c r="D62" s="3141" t="s">
        <v>907</v>
      </c>
      <c r="E62" s="3156" t="s">
        <v>221</v>
      </c>
      <c r="F62" s="3157">
        <f>F57</f>
        <v>8.6</v>
      </c>
      <c r="G62" s="3158"/>
      <c r="H62" s="4186">
        <f t="shared" si="4"/>
        <v>0</v>
      </c>
      <c r="I62" s="3130" t="s">
        <v>142</v>
      </c>
      <c r="J62" s="271"/>
      <c r="K62" s="271"/>
      <c r="L62" s="272"/>
      <c r="M62" s="272"/>
      <c r="N62" s="272"/>
      <c r="O62" s="272"/>
      <c r="P62" s="272"/>
      <c r="Q62" s="272"/>
      <c r="R62" s="272"/>
      <c r="S62" s="273"/>
      <c r="V62" s="274"/>
      <c r="W62" s="246"/>
      <c r="X62" s="246"/>
      <c r="Y62" s="246"/>
      <c r="Z62" s="246"/>
      <c r="AA62" s="246"/>
      <c r="AB62" s="246"/>
      <c r="AC62" s="246"/>
      <c r="AD62" s="246"/>
      <c r="AE62" s="246"/>
      <c r="AF62" s="246"/>
      <c r="AG62" s="246"/>
      <c r="AH62" s="246"/>
      <c r="AI62" s="246"/>
      <c r="AJ62" s="246"/>
      <c r="AK62" s="246"/>
      <c r="AL62" s="246"/>
      <c r="AM62" s="246"/>
      <c r="AN62" s="246"/>
      <c r="AO62" s="246"/>
      <c r="AP62" s="246"/>
      <c r="AQ62" s="246"/>
      <c r="AR62" s="246"/>
      <c r="AS62" s="246"/>
      <c r="AT62" s="246"/>
      <c r="AU62" s="246"/>
      <c r="AV62" s="246"/>
      <c r="AW62" s="246"/>
      <c r="AX62" s="246"/>
      <c r="AY62" s="246"/>
      <c r="AZ62" s="246"/>
      <c r="BA62" s="246"/>
      <c r="BB62" s="246"/>
      <c r="BC62" s="246"/>
      <c r="BD62" s="246"/>
      <c r="BE62" s="246"/>
      <c r="BF62" s="246"/>
      <c r="BG62" s="246"/>
      <c r="BH62" s="246"/>
      <c r="BI62" s="246"/>
      <c r="BJ62" s="246"/>
      <c r="BK62" s="246"/>
      <c r="BL62" s="246"/>
      <c r="BM62" s="246"/>
      <c r="BN62" s="246"/>
      <c r="BO62" s="246"/>
      <c r="BP62" s="246"/>
      <c r="BQ62" s="246"/>
      <c r="BR62" s="246"/>
      <c r="BS62" s="246"/>
      <c r="BT62" s="246"/>
      <c r="BU62" s="246"/>
      <c r="BV62" s="246"/>
      <c r="BW62" s="246"/>
      <c r="BX62" s="246"/>
      <c r="BY62" s="246"/>
      <c r="BZ62" s="246"/>
      <c r="CA62" s="246"/>
      <c r="CB62" s="246"/>
      <c r="CC62" s="246"/>
      <c r="CD62" s="246"/>
      <c r="CE62" s="246"/>
      <c r="CF62" s="246"/>
      <c r="CG62" s="246"/>
      <c r="CH62" s="246"/>
      <c r="CI62" s="246"/>
      <c r="CJ62" s="246"/>
      <c r="CK62" s="246"/>
      <c r="CL62" s="246"/>
      <c r="CM62" s="246"/>
      <c r="CN62" s="246"/>
      <c r="CO62" s="246"/>
      <c r="CP62" s="246"/>
      <c r="CQ62" s="246"/>
      <c r="CR62" s="246"/>
      <c r="CS62" s="246"/>
      <c r="CT62" s="246"/>
      <c r="CU62" s="246"/>
      <c r="CV62" s="246"/>
      <c r="CW62" s="246"/>
      <c r="CX62" s="246"/>
      <c r="CY62" s="246"/>
      <c r="CZ62" s="246"/>
      <c r="DA62" s="246"/>
      <c r="DB62" s="246"/>
      <c r="DC62" s="246"/>
      <c r="DD62" s="246"/>
      <c r="DE62" s="246"/>
      <c r="DF62" s="246"/>
      <c r="DG62" s="246"/>
      <c r="DH62" s="246"/>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46"/>
      <c r="HR62" s="246"/>
      <c r="HS62" s="246"/>
      <c r="HT62" s="246"/>
      <c r="HU62" s="246"/>
      <c r="HV62" s="246"/>
      <c r="HW62" s="246"/>
      <c r="HX62" s="246"/>
      <c r="HY62" s="246"/>
      <c r="HZ62" s="246"/>
      <c r="IA62" s="246"/>
      <c r="IB62" s="246"/>
      <c r="IC62" s="246"/>
      <c r="ID62" s="246"/>
      <c r="IE62" s="246"/>
      <c r="IF62" s="246"/>
      <c r="IG62" s="246"/>
      <c r="IH62" s="246"/>
      <c r="II62" s="246"/>
      <c r="IJ62" s="246"/>
      <c r="IK62" s="246"/>
      <c r="IL62" s="246"/>
      <c r="IM62" s="246"/>
      <c r="IN62" s="246"/>
      <c r="IO62" s="246"/>
      <c r="IP62" s="246"/>
      <c r="IQ62" s="246"/>
      <c r="IR62" s="246"/>
      <c r="IS62" s="246"/>
      <c r="IT62" s="246"/>
      <c r="IU62" s="246"/>
      <c r="IV62" s="246"/>
    </row>
    <row r="63" spans="1:256" s="532" customFormat="1" ht="27" customHeight="1">
      <c r="A63" s="3132" t="s">
        <v>7157</v>
      </c>
      <c r="B63" s="3078"/>
      <c r="C63" s="3129">
        <v>171251101</v>
      </c>
      <c r="D63" s="3159" t="s">
        <v>299</v>
      </c>
      <c r="E63" s="3133" t="s">
        <v>221</v>
      </c>
      <c r="F63" s="3134">
        <f>F53</f>
        <v>23.071999999999999</v>
      </c>
      <c r="G63" s="3154"/>
      <c r="H63" s="4186">
        <f t="shared" si="4"/>
        <v>0</v>
      </c>
      <c r="I63" s="3130" t="s">
        <v>142</v>
      </c>
      <c r="J63" s="231"/>
      <c r="K63" s="231"/>
      <c r="L63" s="120"/>
      <c r="M63" s="120"/>
      <c r="N63" s="120"/>
      <c r="O63" s="120"/>
      <c r="P63" s="120"/>
      <c r="Q63" s="120"/>
      <c r="R63" s="120"/>
      <c r="S63" s="232"/>
      <c r="V63" s="120"/>
    </row>
    <row r="64" spans="1:256" s="532" customFormat="1" ht="13.5" customHeight="1">
      <c r="A64" s="3132" t="s">
        <v>7158</v>
      </c>
      <c r="B64" s="3078"/>
      <c r="C64" s="3129">
        <v>171201221</v>
      </c>
      <c r="D64" s="3131" t="s">
        <v>720</v>
      </c>
      <c r="E64" s="3133" t="s">
        <v>302</v>
      </c>
      <c r="F64" s="3134">
        <f>F53*2</f>
        <v>46.143999999999998</v>
      </c>
      <c r="G64" s="3154"/>
      <c r="H64" s="4186">
        <f t="shared" si="4"/>
        <v>0</v>
      </c>
      <c r="I64" s="3130" t="s">
        <v>142</v>
      </c>
      <c r="J64" s="231"/>
      <c r="K64" s="231"/>
      <c r="L64" s="120"/>
      <c r="M64" s="120"/>
      <c r="N64" s="120"/>
      <c r="O64" s="120"/>
      <c r="P64" s="120"/>
      <c r="Q64" s="120"/>
      <c r="R64" s="120"/>
      <c r="S64" s="232"/>
      <c r="V64" s="120"/>
    </row>
    <row r="65" spans="1:256" s="231" customFormat="1" ht="13.5" customHeight="1">
      <c r="A65" s="3160"/>
      <c r="B65" s="3161"/>
      <c r="C65" s="3162"/>
      <c r="D65" s="3163" t="s">
        <v>303</v>
      </c>
      <c r="E65" s="3164"/>
      <c r="F65" s="3165"/>
      <c r="G65" s="3166"/>
      <c r="H65" s="4206"/>
      <c r="I65" s="3167"/>
      <c r="J65" s="294"/>
      <c r="L65" s="120"/>
      <c r="M65" s="120"/>
      <c r="N65" s="120"/>
      <c r="O65" s="120"/>
      <c r="P65" s="120"/>
      <c r="Q65" s="120"/>
      <c r="R65" s="120"/>
      <c r="S65" s="232"/>
      <c r="T65" s="295"/>
      <c r="U65" s="295"/>
      <c r="V65" s="295"/>
      <c r="W65" s="295"/>
      <c r="X65" s="295"/>
      <c r="Y65" s="295"/>
      <c r="Z65" s="295"/>
      <c r="AA65" s="295"/>
      <c r="AB65" s="295"/>
      <c r="AC65" s="295"/>
      <c r="AD65" s="295"/>
      <c r="AE65" s="295"/>
      <c r="AF65" s="295"/>
      <c r="AG65" s="295"/>
      <c r="AH65" s="295"/>
      <c r="AI65" s="295"/>
      <c r="AJ65" s="295"/>
      <c r="AK65" s="295"/>
      <c r="AL65" s="295"/>
      <c r="AM65" s="295"/>
      <c r="AN65" s="295"/>
      <c r="AO65" s="295"/>
      <c r="AP65" s="295"/>
      <c r="AQ65" s="295"/>
      <c r="AR65" s="295"/>
      <c r="AS65" s="295"/>
      <c r="AT65" s="295"/>
      <c r="AU65" s="295"/>
      <c r="AV65" s="295"/>
      <c r="AW65" s="295"/>
      <c r="AX65" s="295"/>
      <c r="AY65" s="295"/>
      <c r="AZ65" s="295"/>
      <c r="BA65" s="295"/>
      <c r="BB65" s="295"/>
      <c r="BC65" s="295"/>
      <c r="BD65" s="295"/>
      <c r="BE65" s="295"/>
      <c r="BF65" s="295"/>
      <c r="BG65" s="295"/>
      <c r="BH65" s="295"/>
      <c r="BI65" s="295"/>
      <c r="BJ65" s="295"/>
      <c r="BK65" s="295"/>
      <c r="BL65" s="295"/>
      <c r="BM65" s="295"/>
      <c r="BN65" s="295"/>
      <c r="BO65" s="295"/>
      <c r="BP65" s="295"/>
      <c r="BQ65" s="295"/>
      <c r="BR65" s="295"/>
      <c r="BS65" s="295"/>
      <c r="BT65" s="295"/>
      <c r="BU65" s="295"/>
      <c r="BV65" s="295"/>
      <c r="BW65" s="295"/>
      <c r="BX65" s="295"/>
      <c r="BY65" s="295"/>
      <c r="BZ65" s="295"/>
      <c r="CA65" s="295"/>
      <c r="CB65" s="295"/>
      <c r="CC65" s="295"/>
      <c r="CD65" s="295"/>
      <c r="CE65" s="295"/>
      <c r="CF65" s="295"/>
      <c r="CG65" s="295"/>
      <c r="CH65" s="295"/>
      <c r="CI65" s="295"/>
      <c r="CJ65" s="295"/>
      <c r="CK65" s="295"/>
      <c r="CL65" s="295"/>
      <c r="CM65" s="295"/>
      <c r="CN65" s="295"/>
      <c r="CO65" s="295"/>
      <c r="CP65" s="295"/>
      <c r="CQ65" s="295"/>
      <c r="CR65" s="295"/>
      <c r="CS65" s="295"/>
      <c r="CT65" s="295"/>
      <c r="CU65" s="295"/>
      <c r="CV65" s="295"/>
      <c r="CW65" s="295"/>
      <c r="CX65" s="295"/>
      <c r="CY65" s="295"/>
      <c r="CZ65" s="295"/>
      <c r="DA65" s="295"/>
      <c r="DB65" s="295"/>
      <c r="DC65" s="295"/>
      <c r="DD65" s="295"/>
      <c r="DE65" s="295"/>
      <c r="DF65" s="295"/>
      <c r="DG65" s="295"/>
      <c r="DH65" s="295"/>
      <c r="DI65" s="295"/>
      <c r="DJ65" s="295"/>
      <c r="DK65" s="295"/>
      <c r="DL65" s="295"/>
      <c r="DM65" s="295"/>
      <c r="DN65" s="295"/>
      <c r="DO65" s="295"/>
      <c r="DP65" s="295"/>
      <c r="DQ65" s="295"/>
      <c r="DR65" s="295"/>
      <c r="DS65" s="295"/>
      <c r="DT65" s="295"/>
      <c r="DU65" s="295"/>
      <c r="DV65" s="295"/>
      <c r="DW65" s="295"/>
      <c r="DX65" s="295"/>
      <c r="DY65" s="295"/>
      <c r="DZ65" s="295"/>
      <c r="EA65" s="295"/>
      <c r="EB65" s="295"/>
      <c r="EC65" s="295"/>
      <c r="ED65" s="295"/>
      <c r="EE65" s="295"/>
      <c r="EF65" s="295"/>
      <c r="EG65" s="295"/>
      <c r="EH65" s="295"/>
      <c r="EI65" s="295"/>
      <c r="EJ65" s="295"/>
      <c r="EK65" s="295"/>
      <c r="EL65" s="295"/>
      <c r="EM65" s="295"/>
      <c r="EN65" s="295"/>
      <c r="EO65" s="295"/>
      <c r="EP65" s="295"/>
      <c r="EQ65" s="295"/>
      <c r="ER65" s="295"/>
      <c r="ES65" s="295"/>
      <c r="ET65" s="295"/>
      <c r="EU65" s="295"/>
      <c r="EV65" s="295"/>
      <c r="EW65" s="295"/>
      <c r="EX65" s="295"/>
      <c r="EY65" s="295"/>
      <c r="EZ65" s="295"/>
      <c r="FA65" s="295"/>
      <c r="FB65" s="295"/>
      <c r="FC65" s="295"/>
      <c r="FD65" s="295"/>
      <c r="FE65" s="295"/>
      <c r="FF65" s="295"/>
      <c r="FG65" s="295"/>
      <c r="FH65" s="295"/>
      <c r="FI65" s="295"/>
      <c r="FJ65" s="295"/>
      <c r="FK65" s="295"/>
      <c r="FL65" s="295"/>
      <c r="FM65" s="295"/>
      <c r="FN65" s="295"/>
      <c r="FO65" s="295"/>
      <c r="FP65" s="295"/>
      <c r="FQ65" s="295"/>
      <c r="FR65" s="295"/>
      <c r="FS65" s="295"/>
      <c r="FT65" s="295"/>
      <c r="FU65" s="295"/>
      <c r="FV65" s="295"/>
      <c r="FW65" s="295"/>
      <c r="FX65" s="295"/>
      <c r="FY65" s="295"/>
      <c r="FZ65" s="295"/>
      <c r="GA65" s="295"/>
      <c r="GB65" s="295"/>
      <c r="GC65" s="295"/>
      <c r="GD65" s="295"/>
      <c r="GE65" s="295"/>
      <c r="GF65" s="295"/>
      <c r="GG65" s="295"/>
      <c r="GH65" s="295"/>
      <c r="GI65" s="295"/>
      <c r="GJ65" s="295"/>
      <c r="GK65" s="295"/>
      <c r="GL65" s="295"/>
      <c r="GM65" s="295"/>
      <c r="GN65" s="295"/>
      <c r="GO65" s="295"/>
      <c r="GP65" s="295"/>
      <c r="GQ65" s="295"/>
      <c r="GR65" s="295"/>
      <c r="GS65" s="295"/>
      <c r="GT65" s="295"/>
      <c r="GU65" s="295"/>
      <c r="GV65" s="295"/>
      <c r="GW65" s="295"/>
      <c r="GX65" s="295"/>
      <c r="GY65" s="295"/>
      <c r="GZ65" s="295"/>
      <c r="HA65" s="295"/>
      <c r="HB65" s="295"/>
      <c r="HC65" s="295"/>
      <c r="HD65" s="295"/>
      <c r="HE65" s="295"/>
      <c r="HF65" s="295"/>
      <c r="HG65" s="295"/>
      <c r="HH65" s="295"/>
      <c r="HI65" s="295"/>
      <c r="HJ65" s="295"/>
      <c r="HK65" s="295"/>
      <c r="HL65" s="295"/>
      <c r="HM65" s="295"/>
      <c r="HN65" s="295"/>
      <c r="HO65" s="295"/>
      <c r="HP65" s="295"/>
      <c r="HQ65" s="295"/>
      <c r="HR65" s="295"/>
      <c r="HS65" s="295"/>
      <c r="HT65" s="295"/>
      <c r="HU65" s="295"/>
      <c r="HV65" s="295"/>
      <c r="HW65" s="295"/>
      <c r="HX65" s="295"/>
      <c r="HY65" s="295"/>
      <c r="HZ65" s="295"/>
      <c r="IA65" s="295"/>
      <c r="IB65" s="295"/>
      <c r="IC65" s="295"/>
      <c r="ID65" s="295"/>
      <c r="IE65" s="295"/>
      <c r="IF65" s="295"/>
      <c r="IG65" s="295"/>
      <c r="IH65" s="295"/>
      <c r="II65" s="295"/>
      <c r="IJ65" s="295"/>
      <c r="IK65" s="295"/>
      <c r="IL65" s="295"/>
      <c r="IM65" s="295"/>
      <c r="IN65" s="295"/>
      <c r="IO65" s="295"/>
      <c r="IP65" s="295"/>
      <c r="IQ65" s="295"/>
      <c r="IR65" s="295"/>
      <c r="IS65" s="295"/>
      <c r="IT65" s="295"/>
      <c r="IU65" s="295"/>
      <c r="IV65" s="295"/>
    </row>
    <row r="66" spans="1:256" s="2438" customFormat="1" ht="81" customHeight="1">
      <c r="A66" s="3168"/>
      <c r="B66" s="3169"/>
      <c r="C66" s="3170"/>
      <c r="D66" s="3171" t="s">
        <v>304</v>
      </c>
      <c r="E66" s="3159"/>
      <c r="F66" s="3172"/>
      <c r="G66" s="3173"/>
      <c r="H66" s="4199"/>
      <c r="I66" s="3174"/>
      <c r="L66" s="2439"/>
      <c r="M66" s="2439"/>
      <c r="N66" s="2439"/>
      <c r="O66" s="2439"/>
      <c r="P66" s="2439"/>
      <c r="Q66" s="2439"/>
      <c r="R66" s="2439"/>
      <c r="S66" s="2439"/>
      <c r="T66" s="2439"/>
      <c r="U66" s="2439"/>
      <c r="V66" s="2439"/>
      <c r="W66" s="2439"/>
      <c r="X66" s="2439"/>
      <c r="Y66" s="2439"/>
      <c r="Z66" s="2439"/>
      <c r="AA66" s="2439"/>
      <c r="AB66" s="2439"/>
      <c r="AC66" s="2439"/>
      <c r="AD66" s="2439"/>
      <c r="AE66" s="2439"/>
      <c r="AF66" s="2439"/>
      <c r="AG66" s="2439"/>
      <c r="AH66" s="2439"/>
      <c r="AI66" s="2439"/>
      <c r="AJ66" s="2439"/>
      <c r="AK66" s="2439"/>
      <c r="AL66" s="2439"/>
      <c r="AM66" s="2439"/>
      <c r="AN66" s="2439"/>
      <c r="AO66" s="2439"/>
      <c r="AP66" s="2439"/>
      <c r="AQ66" s="2439"/>
      <c r="AR66" s="2439"/>
      <c r="AS66" s="2439"/>
      <c r="AT66" s="2439"/>
      <c r="AU66" s="2439"/>
      <c r="AV66" s="2439"/>
      <c r="AW66" s="2439"/>
      <c r="AX66" s="2439"/>
      <c r="AY66" s="2439"/>
      <c r="AZ66" s="2439"/>
      <c r="BA66" s="2439"/>
      <c r="BB66" s="2439"/>
      <c r="BC66" s="2439"/>
      <c r="BD66" s="2439"/>
      <c r="BE66" s="2439"/>
      <c r="BF66" s="2439"/>
      <c r="BG66" s="2439"/>
      <c r="BH66" s="2439"/>
      <c r="BI66" s="2439"/>
      <c r="BJ66" s="2439"/>
      <c r="BK66" s="2439"/>
      <c r="BL66" s="2439"/>
      <c r="BM66" s="2439"/>
      <c r="BN66" s="2439"/>
      <c r="BO66" s="2439"/>
      <c r="BP66" s="2439"/>
      <c r="BQ66" s="2439"/>
      <c r="BR66" s="2439"/>
      <c r="BS66" s="2439"/>
      <c r="BT66" s="2439"/>
      <c r="BU66" s="2439"/>
      <c r="BV66" s="2439"/>
      <c r="BW66" s="2439"/>
      <c r="BX66" s="2439"/>
      <c r="BY66" s="2439"/>
      <c r="BZ66" s="2439"/>
      <c r="CA66" s="2439"/>
      <c r="CB66" s="2439"/>
      <c r="CC66" s="2439"/>
      <c r="CD66" s="2439"/>
      <c r="CE66" s="2439"/>
      <c r="CF66" s="2439"/>
      <c r="CG66" s="2439"/>
      <c r="CH66" s="2439"/>
      <c r="CI66" s="2439"/>
      <c r="CJ66" s="2439"/>
      <c r="CK66" s="2439"/>
      <c r="CL66" s="2439"/>
      <c r="CM66" s="2439"/>
      <c r="CN66" s="2439"/>
      <c r="CO66" s="2439"/>
      <c r="CP66" s="2439"/>
      <c r="CQ66" s="2439"/>
      <c r="CR66" s="2439"/>
      <c r="CS66" s="2439"/>
      <c r="CT66" s="2439"/>
      <c r="CU66" s="2439"/>
      <c r="CV66" s="2439"/>
      <c r="CW66" s="2439"/>
      <c r="CX66" s="2439"/>
      <c r="CY66" s="2439"/>
      <c r="CZ66" s="2439"/>
      <c r="DA66" s="2439"/>
      <c r="DB66" s="2439"/>
      <c r="DC66" s="2439"/>
      <c r="DD66" s="2439"/>
      <c r="DE66" s="2439"/>
      <c r="DF66" s="2439"/>
      <c r="DG66" s="2439"/>
      <c r="DH66" s="2439"/>
      <c r="DI66" s="2439"/>
      <c r="DJ66" s="2439"/>
      <c r="DK66" s="2439"/>
      <c r="DL66" s="2439"/>
      <c r="DM66" s="2439"/>
      <c r="DN66" s="2439"/>
      <c r="DO66" s="2439"/>
      <c r="DP66" s="2439"/>
      <c r="DQ66" s="2439"/>
      <c r="DR66" s="2439"/>
      <c r="DS66" s="2439"/>
      <c r="DT66" s="2439"/>
      <c r="DU66" s="2439"/>
      <c r="DV66" s="2439"/>
      <c r="DW66" s="2439"/>
      <c r="DX66" s="2439"/>
      <c r="DY66" s="2439"/>
      <c r="DZ66" s="2439"/>
      <c r="EA66" s="2439"/>
      <c r="EB66" s="2439"/>
      <c r="EC66" s="2439"/>
      <c r="ED66" s="2439"/>
      <c r="EE66" s="2439"/>
      <c r="EF66" s="2439"/>
      <c r="EG66" s="2439"/>
      <c r="EH66" s="2439"/>
      <c r="EI66" s="2439"/>
      <c r="EJ66" s="2439"/>
      <c r="EK66" s="2439"/>
      <c r="EL66" s="2439"/>
      <c r="EM66" s="2439"/>
      <c r="EN66" s="2439"/>
      <c r="EO66" s="2439"/>
      <c r="EP66" s="2439"/>
      <c r="EQ66" s="2439"/>
      <c r="ER66" s="2439"/>
      <c r="ES66" s="2439"/>
      <c r="ET66" s="2439"/>
      <c r="EU66" s="2439"/>
      <c r="EV66" s="2439"/>
      <c r="EW66" s="2439"/>
      <c r="EX66" s="2439"/>
      <c r="EY66" s="2439"/>
      <c r="EZ66" s="2439"/>
      <c r="FA66" s="2439"/>
      <c r="FB66" s="2439"/>
      <c r="FC66" s="2439"/>
      <c r="FD66" s="2439"/>
      <c r="FE66" s="2439"/>
      <c r="FF66" s="2439"/>
      <c r="FG66" s="2439"/>
      <c r="FH66" s="2439"/>
      <c r="FI66" s="2439"/>
      <c r="FJ66" s="2439"/>
      <c r="FK66" s="2439"/>
      <c r="FL66" s="2439"/>
      <c r="FM66" s="2439"/>
      <c r="FN66" s="2439"/>
      <c r="FO66" s="2439"/>
      <c r="FP66" s="2439"/>
      <c r="FQ66" s="2439"/>
      <c r="FR66" s="2439"/>
      <c r="FS66" s="2439"/>
      <c r="FT66" s="2439"/>
      <c r="FU66" s="2439"/>
      <c r="FV66" s="2439"/>
      <c r="FW66" s="2439"/>
      <c r="FX66" s="2439"/>
      <c r="FY66" s="2439"/>
      <c r="FZ66" s="2439"/>
      <c r="GA66" s="2439"/>
      <c r="GB66" s="2439"/>
      <c r="GC66" s="2439"/>
      <c r="GD66" s="2439"/>
      <c r="GE66" s="2439"/>
      <c r="GF66" s="2439"/>
      <c r="GG66" s="2439"/>
      <c r="GH66" s="2439"/>
      <c r="GI66" s="2439"/>
      <c r="GJ66" s="2439"/>
      <c r="GK66" s="2439"/>
      <c r="GL66" s="2439"/>
      <c r="GM66" s="2439"/>
      <c r="GN66" s="2439"/>
      <c r="GO66" s="2439"/>
      <c r="GP66" s="2439"/>
      <c r="GQ66" s="2439"/>
      <c r="GR66" s="2439"/>
      <c r="GS66" s="2439"/>
      <c r="GT66" s="2439"/>
      <c r="GU66" s="2439"/>
      <c r="GV66" s="2439"/>
      <c r="GW66" s="2439"/>
      <c r="GX66" s="2439"/>
      <c r="GY66" s="2439"/>
      <c r="GZ66" s="2439"/>
      <c r="HA66" s="2439"/>
      <c r="HB66" s="2439"/>
      <c r="HC66" s="2439"/>
      <c r="HD66" s="2439"/>
      <c r="HE66" s="2439"/>
      <c r="HF66" s="2439"/>
      <c r="HG66" s="2439"/>
      <c r="HH66" s="2439"/>
      <c r="HI66" s="2439"/>
      <c r="HJ66" s="2439"/>
      <c r="HK66" s="2439"/>
      <c r="HL66" s="2439"/>
      <c r="HM66" s="2439"/>
      <c r="HN66" s="2439"/>
      <c r="HO66" s="2439"/>
      <c r="HP66" s="2439"/>
      <c r="HQ66" s="2439"/>
      <c r="HR66" s="2439"/>
      <c r="HS66" s="2439"/>
      <c r="HT66" s="2439"/>
      <c r="HU66" s="2439"/>
      <c r="HV66" s="2439"/>
      <c r="HW66" s="2439"/>
      <c r="HX66" s="2439"/>
      <c r="HY66" s="2439"/>
      <c r="HZ66" s="2439"/>
      <c r="IA66" s="2439"/>
      <c r="IB66" s="2439"/>
      <c r="IC66" s="2439"/>
      <c r="ID66" s="2439"/>
      <c r="IE66" s="2439"/>
      <c r="IF66" s="2439"/>
      <c r="IG66" s="2439"/>
      <c r="IH66" s="2439"/>
      <c r="II66" s="2439"/>
      <c r="IJ66" s="2439"/>
      <c r="IK66" s="2439"/>
      <c r="IL66" s="2439"/>
      <c r="IM66" s="2439"/>
      <c r="IN66" s="2439"/>
      <c r="IO66" s="2439"/>
      <c r="IP66" s="2439"/>
      <c r="IQ66" s="2439"/>
      <c r="IR66" s="2439"/>
      <c r="IS66" s="2439"/>
      <c r="IT66" s="2439"/>
      <c r="IU66" s="2439"/>
      <c r="IV66" s="2439"/>
    </row>
    <row r="67" spans="1:256" s="3286" customFormat="1" ht="13.5" customHeight="1">
      <c r="A67" s="3301"/>
      <c r="B67" s="3302"/>
      <c r="C67" s="3302">
        <v>2</v>
      </c>
      <c r="D67" s="3302" t="s">
        <v>2271</v>
      </c>
      <c r="E67" s="3302"/>
      <c r="F67" s="3303"/>
      <c r="G67" s="3304"/>
      <c r="H67" s="4207">
        <f>SUM(H68:H88)</f>
        <v>0</v>
      </c>
      <c r="I67" s="3292"/>
      <c r="O67" s="3305"/>
      <c r="P67" s="3305"/>
    </row>
    <row r="68" spans="1:256" s="933" customFormat="1" ht="13.5" customHeight="1">
      <c r="A68" s="3181">
        <v>16</v>
      </c>
      <c r="B68" s="3182" t="s">
        <v>911</v>
      </c>
      <c r="C68" s="3183" t="s">
        <v>7250</v>
      </c>
      <c r="D68" s="3183" t="s">
        <v>7251</v>
      </c>
      <c r="E68" s="3183" t="s">
        <v>221</v>
      </c>
      <c r="F68" s="3080">
        <f>ROUND(SUM(F69),3)</f>
        <v>3.8159999999999998</v>
      </c>
      <c r="G68" s="3184"/>
      <c r="H68" s="3942">
        <f>ROUND(F68*G68,2)</f>
        <v>0</v>
      </c>
      <c r="I68" s="3187" t="s">
        <v>60</v>
      </c>
      <c r="J68" s="2444"/>
    </row>
    <row r="69" spans="1:256" s="933" customFormat="1" ht="13.5" customHeight="1">
      <c r="A69" s="3181"/>
      <c r="B69" s="3182"/>
      <c r="C69" s="3183"/>
      <c r="D69" s="3185" t="s">
        <v>7252</v>
      </c>
      <c r="E69" s="3183"/>
      <c r="F69" s="3306">
        <f>((2.8+2.5)*7.2)*0.1</f>
        <v>3.8159999999999998</v>
      </c>
      <c r="G69" s="3184"/>
      <c r="H69" s="4192"/>
      <c r="I69" s="3187"/>
      <c r="J69" s="2444"/>
    </row>
    <row r="70" spans="1:256" s="2452" customFormat="1" ht="13.5" customHeight="1">
      <c r="A70" s="3181">
        <v>17</v>
      </c>
      <c r="B70" s="3182" t="s">
        <v>911</v>
      </c>
      <c r="C70" s="3183">
        <v>273321411</v>
      </c>
      <c r="D70" s="3183" t="s">
        <v>7253</v>
      </c>
      <c r="E70" s="3183" t="s">
        <v>221</v>
      </c>
      <c r="F70" s="3080">
        <f>ROUND(SUM(F72),3)</f>
        <v>8.19</v>
      </c>
      <c r="G70" s="3184"/>
      <c r="H70" s="3942">
        <f>ROUND(F70*G70,2)</f>
        <v>0</v>
      </c>
      <c r="I70" s="3187" t="s">
        <v>142</v>
      </c>
      <c r="J70" s="2444"/>
      <c r="M70" s="2488"/>
    </row>
    <row r="71" spans="1:256" s="2490" customFormat="1" ht="13.5" customHeight="1">
      <c r="A71" s="3307"/>
      <c r="B71" s="3308"/>
      <c r="C71" s="3309"/>
      <c r="D71" s="3309" t="s">
        <v>7254</v>
      </c>
      <c r="E71" s="3309"/>
      <c r="F71" s="3306"/>
      <c r="G71" s="3310"/>
      <c r="H71" s="4212"/>
      <c r="I71" s="3311"/>
      <c r="J71" s="2489"/>
      <c r="M71" s="2491"/>
    </row>
    <row r="72" spans="1:256" s="2452" customFormat="1" ht="13.5" customHeight="1">
      <c r="A72" s="3181"/>
      <c r="B72" s="3182"/>
      <c r="C72" s="3183"/>
      <c r="D72" s="3309" t="s">
        <v>7255</v>
      </c>
      <c r="E72" s="3183"/>
      <c r="F72" s="3306">
        <f>((8*6.5)*0.15)*1.05</f>
        <v>8.19</v>
      </c>
      <c r="G72" s="3184"/>
      <c r="H72" s="4192"/>
      <c r="I72" s="3187"/>
      <c r="J72" s="2444"/>
      <c r="M72" s="2488"/>
    </row>
    <row r="73" spans="1:256" s="933" customFormat="1" ht="27" customHeight="1">
      <c r="A73" s="3312"/>
      <c r="B73" s="3313"/>
      <c r="C73" s="3314"/>
      <c r="D73" s="3185" t="s">
        <v>7256</v>
      </c>
      <c r="E73" s="3314"/>
      <c r="F73" s="3315"/>
      <c r="G73" s="3316"/>
      <c r="H73" s="4192"/>
      <c r="I73" s="3231"/>
      <c r="J73" s="2444"/>
    </row>
    <row r="74" spans="1:256" s="933" customFormat="1" ht="13.5" customHeight="1">
      <c r="A74" s="3181">
        <v>18</v>
      </c>
      <c r="B74" s="3182" t="s">
        <v>911</v>
      </c>
      <c r="C74" s="3183">
        <v>273351121</v>
      </c>
      <c r="D74" s="3183" t="s">
        <v>3492</v>
      </c>
      <c r="E74" s="3183" t="s">
        <v>611</v>
      </c>
      <c r="F74" s="3080">
        <f>ROUND(SUM(F76),3)</f>
        <v>4.3499999999999996</v>
      </c>
      <c r="G74" s="3184"/>
      <c r="H74" s="3942">
        <f>ROUND(F74*G74,2)</f>
        <v>0</v>
      </c>
      <c r="I74" s="3187" t="s">
        <v>142</v>
      </c>
      <c r="J74" s="2444"/>
    </row>
    <row r="75" spans="1:256" s="933" customFormat="1" ht="13.5" customHeight="1">
      <c r="A75" s="3181"/>
      <c r="B75" s="3182"/>
      <c r="C75" s="3183"/>
      <c r="D75" s="3309" t="s">
        <v>7257</v>
      </c>
      <c r="E75" s="3183"/>
      <c r="F75" s="3317"/>
      <c r="G75" s="3184"/>
      <c r="H75" s="4192"/>
      <c r="I75" s="3187"/>
      <c r="J75" s="2444"/>
    </row>
    <row r="76" spans="1:256" s="2491" customFormat="1" ht="13.5" customHeight="1">
      <c r="A76" s="3307"/>
      <c r="B76" s="3308"/>
      <c r="C76" s="3309"/>
      <c r="D76" s="3309" t="s">
        <v>7258</v>
      </c>
      <c r="E76" s="3309"/>
      <c r="F76" s="3318">
        <f>(8*2+6.5*2)*0.15</f>
        <v>4.3499999999999996</v>
      </c>
      <c r="G76" s="3310"/>
      <c r="H76" s="4212"/>
      <c r="I76" s="3311"/>
      <c r="J76" s="2489"/>
    </row>
    <row r="77" spans="1:256" s="933" customFormat="1" ht="13.5" customHeight="1">
      <c r="A77" s="3181">
        <v>19</v>
      </c>
      <c r="B77" s="3182" t="s">
        <v>911</v>
      </c>
      <c r="C77" s="3183">
        <v>273351122</v>
      </c>
      <c r="D77" s="3183" t="s">
        <v>3510</v>
      </c>
      <c r="E77" s="3183" t="s">
        <v>611</v>
      </c>
      <c r="F77" s="3080">
        <f>ROUND(SUM(F74),3)</f>
        <v>4.3499999999999996</v>
      </c>
      <c r="G77" s="3184"/>
      <c r="H77" s="3942">
        <f>ROUND(F77*G77,2)</f>
        <v>0</v>
      </c>
      <c r="I77" s="3187" t="s">
        <v>142</v>
      </c>
      <c r="J77" s="2444"/>
    </row>
    <row r="78" spans="1:256" s="933" customFormat="1" ht="13.5" customHeight="1">
      <c r="A78" s="3181">
        <v>20</v>
      </c>
      <c r="B78" s="3182" t="s">
        <v>911</v>
      </c>
      <c r="C78" s="3183">
        <v>273362021</v>
      </c>
      <c r="D78" s="3183" t="s">
        <v>7259</v>
      </c>
      <c r="E78" s="3183" t="s">
        <v>302</v>
      </c>
      <c r="F78" s="3080">
        <f>ROUND(SUM(F79),3)</f>
        <v>0.23400000000000001</v>
      </c>
      <c r="G78" s="3184"/>
      <c r="H78" s="3942">
        <f>ROUND(F78*G78,2)</f>
        <v>0</v>
      </c>
      <c r="I78" s="3187" t="s">
        <v>142</v>
      </c>
      <c r="J78" s="2444"/>
    </row>
    <row r="79" spans="1:256" s="2492" customFormat="1" ht="28.5" customHeight="1">
      <c r="A79" s="3319"/>
      <c r="B79" s="3320"/>
      <c r="C79" s="3321"/>
      <c r="D79" s="3309" t="s">
        <v>7260</v>
      </c>
      <c r="E79" s="3185"/>
      <c r="F79" s="3188">
        <f>((8.19/1.05))*0.03</f>
        <v>0.23399999999999996</v>
      </c>
      <c r="G79" s="3322"/>
      <c r="H79" s="4213"/>
      <c r="I79" s="3323"/>
      <c r="J79" s="2444"/>
      <c r="M79" s="933"/>
    </row>
    <row r="80" spans="1:256" s="933" customFormat="1" ht="13.5" customHeight="1">
      <c r="A80" s="3181">
        <v>21</v>
      </c>
      <c r="B80" s="3182" t="s">
        <v>911</v>
      </c>
      <c r="C80" s="3183">
        <v>274313611</v>
      </c>
      <c r="D80" s="3183" t="s">
        <v>7261</v>
      </c>
      <c r="E80" s="3183" t="s">
        <v>221</v>
      </c>
      <c r="F80" s="3080">
        <f>ROUND(SUM(F82:F83),3)</f>
        <v>12.029</v>
      </c>
      <c r="G80" s="3184"/>
      <c r="H80" s="3942">
        <f>ROUND(F80*G80,2)</f>
        <v>0</v>
      </c>
      <c r="I80" s="3187" t="s">
        <v>142</v>
      </c>
      <c r="J80" s="2444"/>
    </row>
    <row r="81" spans="1:23" s="2452" customFormat="1" ht="13.5" customHeight="1">
      <c r="A81" s="3181"/>
      <c r="B81" s="3182"/>
      <c r="C81" s="3183"/>
      <c r="D81" s="3324" t="s">
        <v>7262</v>
      </c>
      <c r="E81" s="3309"/>
      <c r="F81" s="3306"/>
      <c r="G81" s="3310"/>
      <c r="H81" s="4212"/>
      <c r="I81" s="3311"/>
      <c r="J81" s="2444"/>
      <c r="M81" s="2488"/>
    </row>
    <row r="82" spans="1:23" s="933" customFormat="1" ht="13.5" customHeight="1">
      <c r="A82" s="3181"/>
      <c r="B82" s="3182"/>
      <c r="C82" s="3183"/>
      <c r="D82" s="3185" t="s">
        <v>7263</v>
      </c>
      <c r="E82" s="3183"/>
      <c r="F82" s="3188">
        <f>((8*2+6.1*2)*0.4*0.8)*1.05</f>
        <v>9.475200000000001</v>
      </c>
      <c r="G82" s="3184"/>
      <c r="H82" s="4192"/>
      <c r="I82" s="3231"/>
      <c r="J82" s="2444"/>
    </row>
    <row r="83" spans="1:23" s="933" customFormat="1" ht="13.5" customHeight="1">
      <c r="A83" s="3181"/>
      <c r="B83" s="3182"/>
      <c r="C83" s="3183"/>
      <c r="D83" s="3185" t="s">
        <v>7264</v>
      </c>
      <c r="E83" s="3183"/>
      <c r="F83" s="3188">
        <f>((7.6)*0.4*0.8)*1.05</f>
        <v>2.5536000000000003</v>
      </c>
      <c r="G83" s="3184"/>
      <c r="H83" s="4192"/>
      <c r="I83" s="3231"/>
      <c r="J83" s="2444"/>
    </row>
    <row r="84" spans="1:23" s="933" customFormat="1" ht="27" customHeight="1">
      <c r="A84" s="3312"/>
      <c r="B84" s="3313"/>
      <c r="C84" s="3314"/>
      <c r="D84" s="3185" t="s">
        <v>7256</v>
      </c>
      <c r="E84" s="3314"/>
      <c r="F84" s="3315"/>
      <c r="G84" s="3316"/>
      <c r="H84" s="4192"/>
      <c r="I84" s="3231"/>
      <c r="J84" s="2444"/>
    </row>
    <row r="85" spans="1:23" s="933" customFormat="1" ht="13.5" customHeight="1">
      <c r="A85" s="3181">
        <v>22</v>
      </c>
      <c r="B85" s="3182" t="s">
        <v>911</v>
      </c>
      <c r="C85" s="3183">
        <v>274351121</v>
      </c>
      <c r="D85" s="3183" t="s">
        <v>3514</v>
      </c>
      <c r="E85" s="3183" t="s">
        <v>611</v>
      </c>
      <c r="F85" s="3080">
        <f>ROUND(SUM(F86:F87),3)</f>
        <v>56.16</v>
      </c>
      <c r="G85" s="3184"/>
      <c r="H85" s="3942">
        <f>ROUND(F85*G85,2)</f>
        <v>0</v>
      </c>
      <c r="I85" s="3187" t="s">
        <v>142</v>
      </c>
      <c r="J85" s="2444"/>
    </row>
    <row r="86" spans="1:23" s="1230" customFormat="1" ht="13.5" customHeight="1">
      <c r="A86" s="3325"/>
      <c r="B86" s="3093"/>
      <c r="C86" s="3093"/>
      <c r="D86" s="3093" t="s">
        <v>7265</v>
      </c>
      <c r="E86" s="3093"/>
      <c r="F86" s="3226">
        <f>((6.5*2+8*2)*0.8)*2</f>
        <v>46.400000000000006</v>
      </c>
      <c r="G86" s="3326"/>
      <c r="H86" s="4214"/>
      <c r="I86" s="3327"/>
      <c r="K86" s="1224"/>
      <c r="O86" s="595"/>
    </row>
    <row r="87" spans="1:23" s="1230" customFormat="1" ht="13.5" customHeight="1">
      <c r="A87" s="3325"/>
      <c r="B87" s="3093"/>
      <c r="C87" s="3093"/>
      <c r="D87" s="3093" t="s">
        <v>7266</v>
      </c>
      <c r="E87" s="3093"/>
      <c r="F87" s="3226">
        <f>(6.1*2)*0.8</f>
        <v>9.76</v>
      </c>
      <c r="G87" s="3326"/>
      <c r="H87" s="4214"/>
      <c r="I87" s="3327"/>
      <c r="J87" s="4638"/>
    </row>
    <row r="88" spans="1:23" s="933" customFormat="1" ht="13.5" customHeight="1">
      <c r="A88" s="3181">
        <v>23</v>
      </c>
      <c r="B88" s="3182" t="s">
        <v>911</v>
      </c>
      <c r="C88" s="3183">
        <v>274351122</v>
      </c>
      <c r="D88" s="3183" t="s">
        <v>6040</v>
      </c>
      <c r="E88" s="3183" t="s">
        <v>611</v>
      </c>
      <c r="F88" s="3080">
        <f>ROUND(SUM(F85),3)</f>
        <v>56.16</v>
      </c>
      <c r="G88" s="3184"/>
      <c r="H88" s="3942">
        <f>ROUND(F88*G88,2)</f>
        <v>0</v>
      </c>
      <c r="I88" s="3187" t="s">
        <v>142</v>
      </c>
      <c r="J88" s="2444"/>
    </row>
    <row r="89" spans="1:23" s="933" customFormat="1" ht="13.5" customHeight="1">
      <c r="A89" s="3175"/>
      <c r="B89" s="3176"/>
      <c r="C89" s="3177">
        <v>4</v>
      </c>
      <c r="D89" s="3177" t="s">
        <v>910</v>
      </c>
      <c r="E89" s="3177"/>
      <c r="F89" s="3178"/>
      <c r="G89" s="3179"/>
      <c r="H89" s="4190">
        <f>SUM(H90:H93)</f>
        <v>0</v>
      </c>
      <c r="I89" s="3180"/>
      <c r="J89" s="2441"/>
      <c r="K89" s="2442"/>
      <c r="N89" s="2443"/>
    </row>
    <row r="90" spans="1:23" s="933" customFormat="1" ht="13.5" customHeight="1">
      <c r="A90" s="3181">
        <v>24</v>
      </c>
      <c r="B90" s="3182" t="s">
        <v>4205</v>
      </c>
      <c r="C90" s="3183">
        <v>451315114</v>
      </c>
      <c r="D90" s="3183" t="s">
        <v>929</v>
      </c>
      <c r="E90" s="3183" t="s">
        <v>611</v>
      </c>
      <c r="F90" s="3080">
        <f>ROUND(SUM(F92:F93),3)</f>
        <v>19.425000000000001</v>
      </c>
      <c r="G90" s="3184"/>
      <c r="H90" s="3942">
        <f>ROUND(F90*G90,2)</f>
        <v>0</v>
      </c>
      <c r="I90" s="3089" t="s">
        <v>142</v>
      </c>
      <c r="J90" s="2444"/>
      <c r="L90" s="2445"/>
    </row>
    <row r="91" spans="1:23" s="933" customFormat="1" ht="13.5" customHeight="1">
      <c r="A91" s="3181"/>
      <c r="B91" s="3182"/>
      <c r="C91" s="3183"/>
      <c r="D91" s="3185" t="s">
        <v>7166</v>
      </c>
      <c r="E91" s="3183"/>
      <c r="F91" s="3186"/>
      <c r="G91" s="3184"/>
      <c r="H91" s="4192"/>
      <c r="I91" s="3187"/>
      <c r="J91" s="2444"/>
      <c r="L91" s="2445"/>
    </row>
    <row r="92" spans="1:23" s="2447" customFormat="1" ht="13.5" customHeight="1">
      <c r="A92" s="3181"/>
      <c r="B92" s="3182"/>
      <c r="C92" s="3183"/>
      <c r="D92" s="3185" t="s">
        <v>7267</v>
      </c>
      <c r="E92" s="3183"/>
      <c r="F92" s="3188">
        <f>((6.5*2+8*2)*0.5)*1.05</f>
        <v>15.225000000000001</v>
      </c>
      <c r="G92" s="3184"/>
      <c r="H92" s="4192"/>
      <c r="I92" s="3180"/>
      <c r="J92" s="2446"/>
      <c r="L92" s="2445"/>
      <c r="M92" s="933"/>
    </row>
    <row r="93" spans="1:23" s="2447" customFormat="1" ht="13.5" customHeight="1">
      <c r="A93" s="3181"/>
      <c r="B93" s="3182"/>
      <c r="C93" s="3183"/>
      <c r="D93" s="3185" t="s">
        <v>7268</v>
      </c>
      <c r="E93" s="3183"/>
      <c r="F93" s="3188">
        <f>((8*1)*0.5)*1.05</f>
        <v>4.2</v>
      </c>
      <c r="G93" s="3184"/>
      <c r="H93" s="4192"/>
      <c r="I93" s="3180"/>
      <c r="J93" s="2446"/>
      <c r="L93" s="2445"/>
      <c r="M93" s="933"/>
    </row>
    <row r="94" spans="1:23" s="1346" customFormat="1" ht="13.5" customHeight="1">
      <c r="A94" s="3216"/>
      <c r="B94" s="3108"/>
      <c r="C94" s="3190" t="s">
        <v>1363</v>
      </c>
      <c r="D94" s="3190" t="s">
        <v>932</v>
      </c>
      <c r="E94" s="3190"/>
      <c r="F94" s="3191"/>
      <c r="G94" s="3328"/>
      <c r="H94" s="4215">
        <f>SUM(H95:H117)</f>
        <v>0</v>
      </c>
      <c r="I94" s="3083"/>
      <c r="L94" s="4639"/>
    </row>
    <row r="95" spans="1:23" s="158" customFormat="1" ht="27" customHeight="1">
      <c r="A95" s="3329">
        <v>25</v>
      </c>
      <c r="B95" s="3330">
        <v>271</v>
      </c>
      <c r="C95" s="3330" t="s">
        <v>2284</v>
      </c>
      <c r="D95" s="3330" t="s">
        <v>2285</v>
      </c>
      <c r="E95" s="3330" t="s">
        <v>141</v>
      </c>
      <c r="F95" s="3080">
        <f>ROUND(SUM(F97:F98),3)</f>
        <v>5.39</v>
      </c>
      <c r="G95" s="3331"/>
      <c r="H95" s="3942">
        <f>ROUND(F95*G95,2)</f>
        <v>0</v>
      </c>
      <c r="I95" s="3332" t="s">
        <v>60</v>
      </c>
      <c r="J95" s="1275"/>
      <c r="K95" s="1276"/>
      <c r="T95" s="4640"/>
      <c r="U95" s="159"/>
      <c r="W95" s="159"/>
    </row>
    <row r="96" spans="1:23" s="3338" customFormat="1" ht="13.5" customHeight="1">
      <c r="A96" s="3333"/>
      <c r="B96" s="3334"/>
      <c r="C96" s="3334"/>
      <c r="D96" s="3287" t="s">
        <v>7269</v>
      </c>
      <c r="E96" s="3334"/>
      <c r="F96" s="3335"/>
      <c r="G96" s="3336"/>
      <c r="H96" s="4216"/>
      <c r="I96" s="3089"/>
      <c r="J96" s="1275"/>
      <c r="K96" s="1276"/>
      <c r="L96" s="3337"/>
      <c r="M96" s="3337"/>
      <c r="N96" s="3337"/>
      <c r="O96" s="3337"/>
      <c r="P96" s="3337"/>
      <c r="Q96" s="3337"/>
      <c r="R96" s="3337"/>
      <c r="S96" s="3337"/>
      <c r="T96" s="4640"/>
    </row>
    <row r="97" spans="1:23" s="3338" customFormat="1" ht="13.5" customHeight="1">
      <c r="A97" s="3333"/>
      <c r="B97" s="3334"/>
      <c r="C97" s="3334"/>
      <c r="D97" s="3287" t="s">
        <v>7270</v>
      </c>
      <c r="E97" s="3334"/>
      <c r="F97" s="3335">
        <f>(3.4)*1.1</f>
        <v>3.74</v>
      </c>
      <c r="G97" s="3336"/>
      <c r="H97" s="4216"/>
      <c r="I97" s="3089"/>
      <c r="J97" s="4641"/>
      <c r="K97" s="3337"/>
      <c r="L97" s="3337"/>
      <c r="M97" s="3337"/>
      <c r="N97" s="3337"/>
      <c r="O97" s="3337"/>
      <c r="P97" s="3337"/>
      <c r="Q97" s="3337"/>
      <c r="R97" s="3337"/>
      <c r="S97" s="3337"/>
      <c r="T97" s="3337"/>
    </row>
    <row r="98" spans="1:23" s="3338" customFormat="1" ht="13.5" customHeight="1">
      <c r="A98" s="3333"/>
      <c r="B98" s="3334"/>
      <c r="C98" s="3334"/>
      <c r="D98" s="3287" t="s">
        <v>7271</v>
      </c>
      <c r="E98" s="3334"/>
      <c r="F98" s="3335">
        <f>(1.5)*1.1</f>
        <v>1.6500000000000001</v>
      </c>
      <c r="G98" s="3336"/>
      <c r="H98" s="4216"/>
      <c r="I98" s="3089"/>
      <c r="J98" s="3337"/>
      <c r="K98" s="3337"/>
      <c r="L98" s="3337"/>
      <c r="M98" s="3337"/>
      <c r="N98" s="3337"/>
      <c r="O98" s="3337"/>
      <c r="P98" s="3337"/>
      <c r="Q98" s="3337"/>
      <c r="R98" s="3337"/>
      <c r="S98" s="3337"/>
      <c r="T98" s="3337"/>
    </row>
    <row r="99" spans="1:23" s="3338" customFormat="1" ht="13.5" customHeight="1">
      <c r="A99" s="3333"/>
      <c r="B99" s="3334"/>
      <c r="C99" s="3334"/>
      <c r="D99" s="3287" t="s">
        <v>1374</v>
      </c>
      <c r="E99" s="3334"/>
      <c r="F99" s="3335"/>
      <c r="G99" s="3336"/>
      <c r="H99" s="4216"/>
      <c r="I99" s="3089"/>
      <c r="J99" s="3337"/>
      <c r="K99" s="3337"/>
      <c r="L99" s="3337"/>
      <c r="M99" s="3337"/>
      <c r="N99" s="3337"/>
      <c r="O99" s="3337"/>
      <c r="P99" s="3337"/>
      <c r="Q99" s="3337"/>
      <c r="R99" s="3337"/>
      <c r="S99" s="3337"/>
      <c r="T99" s="3337"/>
    </row>
    <row r="100" spans="1:23" s="3338" customFormat="1" ht="13.5" customHeight="1">
      <c r="A100" s="3333"/>
      <c r="B100" s="3334"/>
      <c r="C100" s="3334"/>
      <c r="D100" s="3287" t="s">
        <v>7272</v>
      </c>
      <c r="E100" s="3334"/>
      <c r="F100" s="3335"/>
      <c r="G100" s="3336"/>
      <c r="H100" s="4216"/>
      <c r="I100" s="3089"/>
      <c r="J100" s="3337"/>
      <c r="K100" s="3337"/>
      <c r="L100" s="3337"/>
      <c r="M100" s="3337"/>
      <c r="N100" s="3337"/>
      <c r="O100" s="3337"/>
      <c r="P100" s="3337"/>
      <c r="Q100" s="3337"/>
      <c r="R100" s="3337"/>
      <c r="S100" s="3337"/>
      <c r="T100" s="3337"/>
    </row>
    <row r="101" spans="1:23" s="120" customFormat="1" ht="13.5" customHeight="1">
      <c r="A101" s="3329">
        <v>26</v>
      </c>
      <c r="B101" s="3330" t="s">
        <v>990</v>
      </c>
      <c r="C101" s="3330" t="s">
        <v>2313</v>
      </c>
      <c r="D101" s="3330" t="s">
        <v>7273</v>
      </c>
      <c r="E101" s="3330" t="s">
        <v>141</v>
      </c>
      <c r="F101" s="3080">
        <f>ROUND(SUM(F103),3)</f>
        <v>4.9000000000000004</v>
      </c>
      <c r="G101" s="3331"/>
      <c r="H101" s="3942">
        <f>ROUND(F101*G101,2)</f>
        <v>0</v>
      </c>
      <c r="I101" s="3332" t="s">
        <v>60</v>
      </c>
      <c r="J101" s="2494"/>
    </row>
    <row r="102" spans="1:23" s="158" customFormat="1" ht="13.5" customHeight="1">
      <c r="A102" s="3339"/>
      <c r="B102" s="3340"/>
      <c r="C102" s="3341"/>
      <c r="D102" s="3342" t="s">
        <v>7274</v>
      </c>
      <c r="E102" s="3343"/>
      <c r="F102" s="782"/>
      <c r="G102" s="3344"/>
      <c r="H102" s="4217"/>
      <c r="I102" s="3345"/>
      <c r="J102" s="171"/>
      <c r="U102" s="159"/>
      <c r="W102" s="159"/>
    </row>
    <row r="103" spans="1:23" s="158" customFormat="1" ht="13.5" customHeight="1">
      <c r="A103" s="3339"/>
      <c r="B103" s="3340"/>
      <c r="C103" s="3341"/>
      <c r="D103" s="3342" t="s">
        <v>7275</v>
      </c>
      <c r="E103" s="3343"/>
      <c r="F103" s="3202">
        <f>(3.4+1.5)</f>
        <v>4.9000000000000004</v>
      </c>
      <c r="G103" s="3344"/>
      <c r="H103" s="4217"/>
      <c r="I103" s="3345"/>
      <c r="J103" s="171"/>
      <c r="U103" s="159"/>
      <c r="W103" s="159"/>
    </row>
    <row r="104" spans="1:23" s="120" customFormat="1" ht="13.5" customHeight="1">
      <c r="A104" s="3329">
        <v>27</v>
      </c>
      <c r="B104" s="3330">
        <v>271</v>
      </c>
      <c r="C104" s="3330">
        <v>892241111</v>
      </c>
      <c r="D104" s="3330" t="s">
        <v>7276</v>
      </c>
      <c r="E104" s="3330" t="s">
        <v>141</v>
      </c>
      <c r="F104" s="3080">
        <f>ROUND(SUM(F105),3)</f>
        <v>9.8000000000000007</v>
      </c>
      <c r="G104" s="3331"/>
      <c r="H104" s="3942">
        <f>ROUND(F104*G104,2)</f>
        <v>0</v>
      </c>
      <c r="I104" s="3332" t="s">
        <v>142</v>
      </c>
      <c r="J104" s="2494"/>
    </row>
    <row r="105" spans="1:23" s="158" customFormat="1" ht="13.5" customHeight="1">
      <c r="A105" s="3339"/>
      <c r="B105" s="3340"/>
      <c r="C105" s="3341"/>
      <c r="D105" s="3342" t="s">
        <v>7277</v>
      </c>
      <c r="E105" s="3343"/>
      <c r="F105" s="3202">
        <f>(4.9)*2</f>
        <v>9.8000000000000007</v>
      </c>
      <c r="G105" s="3344"/>
      <c r="H105" s="4217"/>
      <c r="I105" s="3345"/>
      <c r="J105" s="171"/>
      <c r="U105" s="159"/>
      <c r="W105" s="159"/>
    </row>
    <row r="106" spans="1:23" s="120" customFormat="1" ht="13.5" customHeight="1">
      <c r="A106" s="3329">
        <v>28</v>
      </c>
      <c r="B106" s="3330">
        <v>271</v>
      </c>
      <c r="C106" s="3330" t="s">
        <v>1419</v>
      </c>
      <c r="D106" s="3330" t="s">
        <v>7278</v>
      </c>
      <c r="E106" s="3330" t="s">
        <v>155</v>
      </c>
      <c r="F106" s="3080">
        <f>ROUND(SUM(F108),3)</f>
        <v>1</v>
      </c>
      <c r="G106" s="3331"/>
      <c r="H106" s="3942">
        <f>ROUND(F106*G106,2)</f>
        <v>0</v>
      </c>
      <c r="I106" s="3332" t="s">
        <v>60</v>
      </c>
      <c r="J106" s="1284"/>
    </row>
    <row r="107" spans="1:23" s="120" customFormat="1" ht="13.5" customHeight="1">
      <c r="A107" s="3329"/>
      <c r="B107" s="3330"/>
      <c r="C107" s="3330"/>
      <c r="D107" s="3342" t="s">
        <v>7279</v>
      </c>
      <c r="E107" s="3330"/>
      <c r="F107" s="3346"/>
      <c r="G107" s="3331"/>
      <c r="H107" s="4218"/>
      <c r="I107" s="3332"/>
      <c r="J107" s="1284"/>
    </row>
    <row r="108" spans="1:23" s="1291" customFormat="1" ht="13.5" customHeight="1">
      <c r="A108" s="3090"/>
      <c r="B108" s="3091"/>
      <c r="C108" s="3092"/>
      <c r="D108" s="3342" t="s">
        <v>7280</v>
      </c>
      <c r="E108" s="3343"/>
      <c r="F108" s="3188">
        <v>1</v>
      </c>
      <c r="G108" s="3095"/>
      <c r="H108" s="4031"/>
      <c r="I108" s="3096"/>
      <c r="J108" s="1290"/>
      <c r="U108" s="1292"/>
      <c r="W108" s="1292"/>
    </row>
    <row r="109" spans="1:23" s="1291" customFormat="1" ht="27" customHeight="1">
      <c r="A109" s="3090"/>
      <c r="B109" s="3091"/>
      <c r="C109" s="3092"/>
      <c r="D109" s="3342" t="s">
        <v>2306</v>
      </c>
      <c r="E109" s="3343"/>
      <c r="F109" s="3202"/>
      <c r="G109" s="3095"/>
      <c r="H109" s="4031"/>
      <c r="I109" s="3096"/>
      <c r="J109" s="1290"/>
      <c r="U109" s="1292"/>
      <c r="W109" s="1292"/>
    </row>
    <row r="110" spans="1:23" s="120" customFormat="1" ht="13.5" customHeight="1">
      <c r="A110" s="3329">
        <v>29</v>
      </c>
      <c r="B110" s="3330">
        <v>271</v>
      </c>
      <c r="C110" s="3330" t="s">
        <v>7281</v>
      </c>
      <c r="D110" s="3330" t="s">
        <v>7282</v>
      </c>
      <c r="E110" s="3330" t="s">
        <v>155</v>
      </c>
      <c r="F110" s="3080">
        <f>ROUND(SUM(F112),3)</f>
        <v>1</v>
      </c>
      <c r="G110" s="3331"/>
      <c r="H110" s="3942">
        <f>ROUND(F110*G110,2)</f>
        <v>0</v>
      </c>
      <c r="I110" s="3332" t="s">
        <v>60</v>
      </c>
      <c r="J110" s="1284"/>
    </row>
    <row r="111" spans="1:23" s="120" customFormat="1" ht="13.5" customHeight="1">
      <c r="A111" s="3329"/>
      <c r="B111" s="3330"/>
      <c r="C111" s="3330"/>
      <c r="D111" s="3342" t="s">
        <v>7283</v>
      </c>
      <c r="E111" s="3330"/>
      <c r="F111" s="3346"/>
      <c r="G111" s="3331"/>
      <c r="H111" s="4218"/>
      <c r="I111" s="3332"/>
      <c r="J111" s="1284"/>
    </row>
    <row r="112" spans="1:23" s="1291" customFormat="1" ht="13.5" customHeight="1">
      <c r="A112" s="3090"/>
      <c r="B112" s="3091"/>
      <c r="C112" s="3092"/>
      <c r="D112" s="3342" t="s">
        <v>7280</v>
      </c>
      <c r="E112" s="3343"/>
      <c r="F112" s="3188">
        <v>1</v>
      </c>
      <c r="G112" s="3095"/>
      <c r="H112" s="4031"/>
      <c r="I112" s="3096"/>
      <c r="J112" s="1290"/>
      <c r="U112" s="1292"/>
      <c r="W112" s="1292"/>
    </row>
    <row r="113" spans="1:23" s="1291" customFormat="1" ht="27" customHeight="1">
      <c r="A113" s="3090"/>
      <c r="B113" s="3091"/>
      <c r="C113" s="3092"/>
      <c r="D113" s="3342" t="s">
        <v>2306</v>
      </c>
      <c r="E113" s="3343"/>
      <c r="F113" s="3202"/>
      <c r="G113" s="3095"/>
      <c r="H113" s="4031"/>
      <c r="I113" s="3096"/>
      <c r="J113" s="1290"/>
      <c r="U113" s="1292"/>
      <c r="W113" s="1292"/>
    </row>
    <row r="114" spans="1:23" s="120" customFormat="1" ht="13.5" customHeight="1">
      <c r="A114" s="3329">
        <v>30</v>
      </c>
      <c r="B114" s="3330">
        <v>271</v>
      </c>
      <c r="C114" s="3330" t="s">
        <v>2406</v>
      </c>
      <c r="D114" s="3330" t="s">
        <v>2407</v>
      </c>
      <c r="E114" s="3330" t="s">
        <v>141</v>
      </c>
      <c r="F114" s="3080">
        <f>ROUND(SUM(F116),3)</f>
        <v>5.39</v>
      </c>
      <c r="G114" s="3331"/>
      <c r="H114" s="3942">
        <f>ROUND(F114*G114,2)</f>
        <v>0</v>
      </c>
      <c r="I114" s="3332" t="s">
        <v>60</v>
      </c>
      <c r="J114" s="1284"/>
    </row>
    <row r="115" spans="1:23" s="120" customFormat="1" ht="13.5" customHeight="1">
      <c r="A115" s="3329"/>
      <c r="B115" s="3330"/>
      <c r="C115" s="3330"/>
      <c r="D115" s="3342" t="s">
        <v>7284</v>
      </c>
      <c r="E115" s="3330"/>
      <c r="F115" s="3346"/>
      <c r="G115" s="3331"/>
      <c r="H115" s="4218"/>
      <c r="I115" s="3332"/>
      <c r="J115" s="1284"/>
    </row>
    <row r="116" spans="1:23" s="1291" customFormat="1" ht="13.5" customHeight="1">
      <c r="A116" s="3090"/>
      <c r="B116" s="3091"/>
      <c r="C116" s="3092"/>
      <c r="D116" s="3342" t="s">
        <v>7285</v>
      </c>
      <c r="E116" s="3343"/>
      <c r="F116" s="3188">
        <f>(3.4+1.5)*1.1</f>
        <v>5.3900000000000006</v>
      </c>
      <c r="G116" s="3095"/>
      <c r="H116" s="4031"/>
      <c r="I116" s="3332"/>
      <c r="J116" s="1290"/>
      <c r="U116" s="1292"/>
      <c r="W116" s="1292"/>
    </row>
    <row r="117" spans="1:23" s="1291" customFormat="1" ht="27" customHeight="1">
      <c r="A117" s="3090"/>
      <c r="B117" s="3091"/>
      <c r="C117" s="3092"/>
      <c r="D117" s="3342" t="s">
        <v>7286</v>
      </c>
      <c r="E117" s="3343"/>
      <c r="F117" s="3202"/>
      <c r="G117" s="3095"/>
      <c r="H117" s="4031"/>
      <c r="I117" s="3096"/>
      <c r="J117" s="1290"/>
      <c r="U117" s="1292"/>
      <c r="W117" s="1292"/>
    </row>
    <row r="118" spans="1:23" s="2448" customFormat="1" ht="13.5" customHeight="1">
      <c r="A118" s="3175"/>
      <c r="B118" s="3176"/>
      <c r="C118" s="3177" t="s">
        <v>987</v>
      </c>
      <c r="D118" s="3177" t="s">
        <v>988</v>
      </c>
      <c r="E118" s="3177"/>
      <c r="F118" s="3178"/>
      <c r="G118" s="3179"/>
      <c r="H118" s="4190">
        <f>SUM(H119:H123)</f>
        <v>0</v>
      </c>
      <c r="I118" s="3222"/>
      <c r="J118" s="2444"/>
    </row>
    <row r="119" spans="1:23" s="906" customFormat="1" ht="13.5" customHeight="1">
      <c r="A119" s="3223">
        <v>31</v>
      </c>
      <c r="B119" s="3224" t="s">
        <v>7176</v>
      </c>
      <c r="C119" s="3225" t="s">
        <v>7287</v>
      </c>
      <c r="D119" s="3225" t="s">
        <v>7288</v>
      </c>
      <c r="E119" s="3225" t="s">
        <v>302</v>
      </c>
      <c r="F119" s="3080">
        <f>ROUND(SUM(F120:F121),3)</f>
        <v>61.591999999999999</v>
      </c>
      <c r="G119" s="3184"/>
      <c r="H119" s="3942">
        <f>ROUND(F119*G119,2)</f>
        <v>0</v>
      </c>
      <c r="I119" s="3187" t="s">
        <v>142</v>
      </c>
      <c r="J119" s="2449"/>
      <c r="K119" s="2450"/>
      <c r="L119" s="2450"/>
      <c r="M119" s="2448"/>
    </row>
    <row r="120" spans="1:23" s="906" customFormat="1" ht="13.5" customHeight="1">
      <c r="A120" s="3223"/>
      <c r="B120" s="3224"/>
      <c r="C120" s="3225"/>
      <c r="D120" s="3093" t="s">
        <v>7289</v>
      </c>
      <c r="E120" s="3225"/>
      <c r="F120" s="3226">
        <f>(61.59)</f>
        <v>61.59</v>
      </c>
      <c r="G120" s="3184"/>
      <c r="H120" s="4191"/>
      <c r="I120" s="3187"/>
      <c r="J120" s="2451"/>
      <c r="K120" s="2450"/>
      <c r="L120" s="2450"/>
      <c r="M120" s="2448"/>
    </row>
    <row r="121" spans="1:23" s="906" customFormat="1" ht="13.5" customHeight="1">
      <c r="A121" s="3223"/>
      <c r="B121" s="3224"/>
      <c r="C121" s="3225"/>
      <c r="D121" s="3093" t="s">
        <v>7290</v>
      </c>
      <c r="E121" s="3225"/>
      <c r="F121" s="3226">
        <f>(0.002)</f>
        <v>2E-3</v>
      </c>
      <c r="G121" s="3184"/>
      <c r="H121" s="4191"/>
      <c r="I121" s="3187"/>
      <c r="J121" s="2451"/>
      <c r="K121" s="2450"/>
      <c r="L121" s="2450"/>
      <c r="M121" s="2448"/>
    </row>
    <row r="122" spans="1:23" s="2452" customFormat="1" ht="13.5" customHeight="1">
      <c r="A122" s="3230">
        <v>32</v>
      </c>
      <c r="B122" s="3182" t="s">
        <v>188</v>
      </c>
      <c r="C122" s="3183" t="s">
        <v>7180</v>
      </c>
      <c r="D122" s="3183" t="s">
        <v>7181</v>
      </c>
      <c r="E122" s="3183" t="s">
        <v>191</v>
      </c>
      <c r="F122" s="3080">
        <f>ROUND(SUM(F123),3)</f>
        <v>10</v>
      </c>
      <c r="G122" s="3184"/>
      <c r="H122" s="3942">
        <f>ROUND(F122*G122,2)</f>
        <v>0</v>
      </c>
      <c r="I122" s="3187" t="s">
        <v>142</v>
      </c>
      <c r="J122" s="2444"/>
      <c r="M122" s="2448"/>
    </row>
    <row r="123" spans="1:23" s="2453" customFormat="1" ht="27" customHeight="1">
      <c r="A123" s="3181"/>
      <c r="B123" s="3182"/>
      <c r="C123" s="3183"/>
      <c r="D123" s="3185" t="s">
        <v>994</v>
      </c>
      <c r="E123" s="3183"/>
      <c r="F123" s="3188">
        <v>10</v>
      </c>
      <c r="G123" s="3184"/>
      <c r="H123" s="4192"/>
      <c r="I123" s="3231"/>
      <c r="J123" s="2446"/>
      <c r="M123" s="2448"/>
    </row>
    <row r="124" spans="1:23" s="595" customFormat="1" ht="21" customHeight="1">
      <c r="A124" s="3232"/>
      <c r="B124" s="3233"/>
      <c r="C124" s="3233" t="s">
        <v>995</v>
      </c>
      <c r="D124" s="3233" t="s">
        <v>996</v>
      </c>
      <c r="E124" s="3233"/>
      <c r="F124" s="3234"/>
      <c r="G124" s="3235"/>
      <c r="H124" s="4193">
        <f>H125+H150+H171+H202+H217+H292</f>
        <v>0</v>
      </c>
      <c r="I124" s="3236"/>
      <c r="L124" s="2454"/>
    </row>
    <row r="125" spans="1:23" s="933" customFormat="1" ht="13.5" customHeight="1">
      <c r="A125" s="3175"/>
      <c r="B125" s="3176"/>
      <c r="C125" s="3177" t="s">
        <v>1873</v>
      </c>
      <c r="D125" s="3177" t="s">
        <v>1874</v>
      </c>
      <c r="E125" s="3177"/>
      <c r="F125" s="3178"/>
      <c r="G125" s="3179"/>
      <c r="H125" s="4190">
        <f>SUM(H126:H128,H134:H138,H144:H149)</f>
        <v>0</v>
      </c>
      <c r="I125" s="3347"/>
      <c r="J125" s="2444"/>
    </row>
    <row r="126" spans="1:23" s="933" customFormat="1" ht="13.5" customHeight="1">
      <c r="A126" s="3348">
        <v>33</v>
      </c>
      <c r="B126" s="3182">
        <v>711</v>
      </c>
      <c r="C126" s="3183" t="s">
        <v>1875</v>
      </c>
      <c r="D126" s="3183" t="s">
        <v>1876</v>
      </c>
      <c r="E126" s="3183" t="s">
        <v>611</v>
      </c>
      <c r="F126" s="3080">
        <f>ROUND(SUM(F134),3)</f>
        <v>52</v>
      </c>
      <c r="G126" s="3283">
        <f>ROUND(SUM(H129:H133)/F126,2)</f>
        <v>0</v>
      </c>
      <c r="H126" s="3942">
        <f>ROUND(F126*G126,2)</f>
        <v>0</v>
      </c>
      <c r="I126" s="3231" t="s">
        <v>60</v>
      </c>
      <c r="J126" s="2495"/>
    </row>
    <row r="127" spans="1:23" s="933" customFormat="1" ht="13.5" customHeight="1">
      <c r="A127" s="3348"/>
      <c r="B127" s="3182"/>
      <c r="C127" s="3183"/>
      <c r="D127" s="3185" t="s">
        <v>7291</v>
      </c>
      <c r="E127" s="3183"/>
      <c r="F127" s="3186"/>
      <c r="G127" s="3349"/>
      <c r="H127" s="4192"/>
      <c r="I127" s="3231"/>
      <c r="J127" s="2496"/>
    </row>
    <row r="128" spans="1:23" s="939" customFormat="1" ht="40.5" customHeight="1">
      <c r="A128" s="3350"/>
      <c r="B128" s="3182"/>
      <c r="C128" s="3183"/>
      <c r="D128" s="3351" t="s">
        <v>7292</v>
      </c>
      <c r="E128" s="3185"/>
      <c r="F128" s="3188"/>
      <c r="G128" s="3322"/>
      <c r="H128" s="4213"/>
      <c r="I128" s="3231"/>
      <c r="J128" s="2495"/>
    </row>
    <row r="129" spans="1:17" s="933" customFormat="1" ht="13.5" customHeight="1">
      <c r="A129" s="3352" t="s">
        <v>7293</v>
      </c>
      <c r="B129" s="3353"/>
      <c r="C129" s="3354" t="s">
        <v>1879</v>
      </c>
      <c r="D129" s="3309" t="s">
        <v>7294</v>
      </c>
      <c r="E129" s="3355" t="s">
        <v>611</v>
      </c>
      <c r="F129" s="3356">
        <f>F126</f>
        <v>52</v>
      </c>
      <c r="G129" s="3357"/>
      <c r="H129" s="4186">
        <f t="shared" ref="H129:H130" si="5">ROUND(F129*G129,2)</f>
        <v>0</v>
      </c>
      <c r="I129" s="3358" t="s">
        <v>60</v>
      </c>
      <c r="J129" s="2444"/>
      <c r="K129" s="2442"/>
    </row>
    <row r="130" spans="1:17" s="933" customFormat="1" ht="13.5" customHeight="1">
      <c r="A130" s="3359" t="s">
        <v>7295</v>
      </c>
      <c r="B130" s="3360"/>
      <c r="C130" s="3361" t="s">
        <v>7296</v>
      </c>
      <c r="D130" s="3362" t="s">
        <v>7297</v>
      </c>
      <c r="E130" s="3363" t="s">
        <v>611</v>
      </c>
      <c r="F130" s="3364">
        <f>(52)*1.15</f>
        <v>59.8</v>
      </c>
      <c r="G130" s="3365"/>
      <c r="H130" s="4211">
        <f t="shared" si="5"/>
        <v>0</v>
      </c>
      <c r="I130" s="3366" t="s">
        <v>60</v>
      </c>
      <c r="J130" s="2444"/>
      <c r="K130" s="2442"/>
      <c r="Q130" s="2497"/>
    </row>
    <row r="131" spans="1:17" s="933" customFormat="1" ht="27" customHeight="1">
      <c r="A131" s="3350"/>
      <c r="B131" s="3182"/>
      <c r="C131" s="3183"/>
      <c r="D131" s="3185" t="s">
        <v>7298</v>
      </c>
      <c r="E131" s="3185"/>
      <c r="F131" s="3188"/>
      <c r="G131" s="3322"/>
      <c r="H131" s="4213"/>
      <c r="I131" s="3231"/>
    </row>
    <row r="132" spans="1:17" s="933" customFormat="1" ht="13.5" customHeight="1">
      <c r="A132" s="3352" t="s">
        <v>7299</v>
      </c>
      <c r="B132" s="3353"/>
      <c r="C132" s="3354" t="s">
        <v>1884</v>
      </c>
      <c r="D132" s="3309" t="s">
        <v>7300</v>
      </c>
      <c r="E132" s="3355" t="s">
        <v>611</v>
      </c>
      <c r="F132" s="3356">
        <f>F126</f>
        <v>52</v>
      </c>
      <c r="G132" s="3357"/>
      <c r="H132" s="4186">
        <f t="shared" ref="H132:H133" si="6">ROUND(F132*G132,2)</f>
        <v>0</v>
      </c>
      <c r="I132" s="3358" t="s">
        <v>60</v>
      </c>
      <c r="J132" s="2444"/>
      <c r="K132" s="2442"/>
    </row>
    <row r="133" spans="1:17" s="933" customFormat="1" ht="13.5" customHeight="1">
      <c r="A133" s="3359" t="s">
        <v>7301</v>
      </c>
      <c r="B133" s="3360"/>
      <c r="C133" s="3361">
        <v>11163150</v>
      </c>
      <c r="D133" s="3362" t="s">
        <v>7302</v>
      </c>
      <c r="E133" s="3363" t="s">
        <v>302</v>
      </c>
      <c r="F133" s="3367">
        <f>((52*0.4)/1000)*1.1</f>
        <v>2.2880000000000001E-2</v>
      </c>
      <c r="G133" s="3365"/>
      <c r="H133" s="4211">
        <f t="shared" si="6"/>
        <v>0</v>
      </c>
      <c r="I133" s="3366" t="s">
        <v>142</v>
      </c>
      <c r="J133" s="2444"/>
      <c r="K133" s="2442"/>
      <c r="Q133" s="2497"/>
    </row>
    <row r="134" spans="1:17" s="933" customFormat="1" ht="13.5" customHeight="1">
      <c r="A134" s="3368"/>
      <c r="B134" s="3314"/>
      <c r="C134" s="3314"/>
      <c r="D134" s="3185" t="s">
        <v>7303</v>
      </c>
      <c r="E134" s="3314"/>
      <c r="F134" s="3369">
        <f>6.5*8</f>
        <v>52</v>
      </c>
      <c r="G134" s="3316"/>
      <c r="H134" s="4192"/>
      <c r="I134" s="3370"/>
      <c r="J134" s="961"/>
      <c r="K134" s="956"/>
    </row>
    <row r="135" spans="1:17" s="933" customFormat="1" ht="40.5" customHeight="1">
      <c r="A135" s="3371"/>
      <c r="B135" s="3182"/>
      <c r="C135" s="3183"/>
      <c r="D135" s="3185" t="s">
        <v>1888</v>
      </c>
      <c r="E135" s="3183"/>
      <c r="F135" s="3188"/>
      <c r="G135" s="3184"/>
      <c r="H135" s="4192"/>
      <c r="I135" s="3231"/>
      <c r="J135" s="2498"/>
      <c r="K135" s="956"/>
      <c r="O135" s="2499"/>
    </row>
    <row r="136" spans="1:17" s="933" customFormat="1" ht="13.5" customHeight="1">
      <c r="A136" s="3348">
        <v>34</v>
      </c>
      <c r="B136" s="3182">
        <v>711</v>
      </c>
      <c r="C136" s="3183" t="s">
        <v>1889</v>
      </c>
      <c r="D136" s="3183" t="s">
        <v>1890</v>
      </c>
      <c r="E136" s="3183" t="s">
        <v>611</v>
      </c>
      <c r="F136" s="3080">
        <f>ROUND(SUM(F144),3)</f>
        <v>4.3499999999999996</v>
      </c>
      <c r="G136" s="3283">
        <f>ROUND(SUM(H139:H143)/F136,2)</f>
        <v>0</v>
      </c>
      <c r="H136" s="3942">
        <f>ROUND(F136*G136,2)</f>
        <v>0</v>
      </c>
      <c r="I136" s="3231" t="s">
        <v>60</v>
      </c>
      <c r="J136" s="2442"/>
      <c r="K136" s="956"/>
    </row>
    <row r="137" spans="1:17" s="933" customFormat="1" ht="13.5" customHeight="1">
      <c r="A137" s="3348"/>
      <c r="B137" s="3182"/>
      <c r="C137" s="3183"/>
      <c r="D137" s="3185" t="s">
        <v>7304</v>
      </c>
      <c r="E137" s="3183"/>
      <c r="F137" s="3186"/>
      <c r="G137" s="3349"/>
      <c r="H137" s="4192"/>
      <c r="I137" s="3231"/>
      <c r="J137" s="2496"/>
      <c r="K137" s="956"/>
    </row>
    <row r="138" spans="1:17" s="939" customFormat="1" ht="40.5" customHeight="1">
      <c r="A138" s="3350"/>
      <c r="B138" s="3182"/>
      <c r="C138" s="3183"/>
      <c r="D138" s="3351" t="s">
        <v>7305</v>
      </c>
      <c r="E138" s="3185"/>
      <c r="F138" s="3188"/>
      <c r="G138" s="3322"/>
      <c r="H138" s="4213"/>
      <c r="I138" s="3231"/>
      <c r="J138" s="2495"/>
    </row>
    <row r="139" spans="1:17" s="933" customFormat="1" ht="13.5" customHeight="1">
      <c r="A139" s="3352" t="s">
        <v>267</v>
      </c>
      <c r="B139" s="3353"/>
      <c r="C139" s="3354" t="s">
        <v>1893</v>
      </c>
      <c r="D139" s="3309" t="s">
        <v>7306</v>
      </c>
      <c r="E139" s="3355" t="s">
        <v>611</v>
      </c>
      <c r="F139" s="3356">
        <f>F136</f>
        <v>4.3499999999999996</v>
      </c>
      <c r="G139" s="3357"/>
      <c r="H139" s="4186">
        <f t="shared" ref="H139:H140" si="7">ROUND(F139*G139,2)</f>
        <v>0</v>
      </c>
      <c r="I139" s="3358" t="s">
        <v>60</v>
      </c>
      <c r="J139" s="2444"/>
      <c r="K139" s="2442"/>
    </row>
    <row r="140" spans="1:17" s="933" customFormat="1" ht="13.5" customHeight="1">
      <c r="A140" s="3359" t="s">
        <v>269</v>
      </c>
      <c r="B140" s="3360"/>
      <c r="C140" s="3361" t="s">
        <v>7296</v>
      </c>
      <c r="D140" s="3362" t="s">
        <v>7307</v>
      </c>
      <c r="E140" s="3363" t="s">
        <v>611</v>
      </c>
      <c r="F140" s="3364">
        <f>(4.35)*1.2</f>
        <v>5.22</v>
      </c>
      <c r="G140" s="3365"/>
      <c r="H140" s="4211">
        <f t="shared" si="7"/>
        <v>0</v>
      </c>
      <c r="I140" s="3366" t="s">
        <v>60</v>
      </c>
      <c r="J140" s="2444"/>
      <c r="K140" s="2442"/>
      <c r="Q140" s="2497"/>
    </row>
    <row r="141" spans="1:17" s="933" customFormat="1" ht="27" customHeight="1">
      <c r="A141" s="3350"/>
      <c r="B141" s="3182"/>
      <c r="C141" s="3183"/>
      <c r="D141" s="3185" t="s">
        <v>7308</v>
      </c>
      <c r="E141" s="3185"/>
      <c r="F141" s="3188"/>
      <c r="G141" s="3322"/>
      <c r="H141" s="4213"/>
      <c r="I141" s="3231"/>
    </row>
    <row r="142" spans="1:17" s="933" customFormat="1" ht="13.5" customHeight="1">
      <c r="A142" s="3352" t="s">
        <v>271</v>
      </c>
      <c r="B142" s="3353"/>
      <c r="C142" s="3354" t="s">
        <v>7309</v>
      </c>
      <c r="D142" s="3309" t="s">
        <v>7310</v>
      </c>
      <c r="E142" s="3355" t="s">
        <v>611</v>
      </c>
      <c r="F142" s="3356">
        <f>F136</f>
        <v>4.3499999999999996</v>
      </c>
      <c r="G142" s="3357"/>
      <c r="H142" s="4186">
        <f t="shared" ref="H142:H143" si="8">ROUND(F142*G142,2)</f>
        <v>0</v>
      </c>
      <c r="I142" s="3358" t="s">
        <v>60</v>
      </c>
      <c r="J142" s="2444"/>
      <c r="K142" s="2442"/>
    </row>
    <row r="143" spans="1:17" s="933" customFormat="1" ht="13.5" customHeight="1">
      <c r="A143" s="3359" t="s">
        <v>273</v>
      </c>
      <c r="B143" s="3360"/>
      <c r="C143" s="3361">
        <v>11163150</v>
      </c>
      <c r="D143" s="3362" t="s">
        <v>7311</v>
      </c>
      <c r="E143" s="3363" t="s">
        <v>302</v>
      </c>
      <c r="F143" s="3367">
        <f>((4.35*0.4)/1000)*1.15</f>
        <v>2.0009999999999997E-3</v>
      </c>
      <c r="G143" s="3365"/>
      <c r="H143" s="4211">
        <f t="shared" si="8"/>
        <v>0</v>
      </c>
      <c r="I143" s="3366" t="s">
        <v>142</v>
      </c>
      <c r="J143" s="2444"/>
      <c r="K143" s="2442"/>
      <c r="Q143" s="2497"/>
    </row>
    <row r="144" spans="1:17" s="933" customFormat="1" ht="13.5" customHeight="1">
      <c r="A144" s="3368"/>
      <c r="B144" s="3314"/>
      <c r="C144" s="3314"/>
      <c r="D144" s="3185" t="s">
        <v>7312</v>
      </c>
      <c r="E144" s="3314"/>
      <c r="F144" s="3369">
        <f>(8*2+6.5*2)*0.15</f>
        <v>4.3499999999999996</v>
      </c>
      <c r="G144" s="3316"/>
      <c r="H144" s="4192"/>
      <c r="I144" s="3347"/>
      <c r="J144" s="5691"/>
      <c r="K144" s="5692"/>
      <c r="L144" s="5692"/>
      <c r="M144" s="5692"/>
      <c r="N144" s="5692"/>
      <c r="O144" s="961"/>
    </row>
    <row r="145" spans="1:121" s="933" customFormat="1" ht="40.5" customHeight="1">
      <c r="A145" s="3371"/>
      <c r="B145" s="3182"/>
      <c r="C145" s="3183"/>
      <c r="D145" s="3185" t="s">
        <v>1888</v>
      </c>
      <c r="E145" s="3183"/>
      <c r="F145" s="3188"/>
      <c r="G145" s="3184"/>
      <c r="H145" s="4192"/>
      <c r="I145" s="3231"/>
      <c r="J145" s="2500"/>
    </row>
    <row r="146" spans="1:121" s="933" customFormat="1" ht="13.5" customHeight="1">
      <c r="A146" s="3181">
        <v>35</v>
      </c>
      <c r="B146" s="3182" t="s">
        <v>1873</v>
      </c>
      <c r="C146" s="3183">
        <v>998711201</v>
      </c>
      <c r="D146" s="3183" t="s">
        <v>1901</v>
      </c>
      <c r="E146" s="3183" t="s">
        <v>8</v>
      </c>
      <c r="F146" s="3186">
        <v>3.05</v>
      </c>
      <c r="G146" s="3184"/>
      <c r="H146" s="3942">
        <f>ROUND(F146*G146,2)</f>
        <v>0</v>
      </c>
      <c r="I146" s="3231" t="s">
        <v>142</v>
      </c>
      <c r="J146" s="2501"/>
      <c r="K146" s="2442"/>
    </row>
    <row r="147" spans="1:121" s="906" customFormat="1" ht="13.5" customHeight="1">
      <c r="A147" s="3181">
        <v>36</v>
      </c>
      <c r="B147" s="3182" t="s">
        <v>188</v>
      </c>
      <c r="C147" s="3183" t="s">
        <v>1902</v>
      </c>
      <c r="D147" s="3183" t="s">
        <v>1903</v>
      </c>
      <c r="E147" s="3183" t="s">
        <v>191</v>
      </c>
      <c r="F147" s="3080">
        <f>ROUND(SUM(F148),3)</f>
        <v>20</v>
      </c>
      <c r="G147" s="3184"/>
      <c r="H147" s="3942">
        <f>ROUND(F147*G147,2)</f>
        <v>0</v>
      </c>
      <c r="I147" s="3231" t="s">
        <v>142</v>
      </c>
      <c r="J147" s="2502"/>
      <c r="M147" s="933"/>
    </row>
    <row r="148" spans="1:121" s="933" customFormat="1" ht="13.5" customHeight="1">
      <c r="A148" s="3368"/>
      <c r="B148" s="3314"/>
      <c r="C148" s="3314"/>
      <c r="D148" s="3185" t="s">
        <v>1904</v>
      </c>
      <c r="E148" s="3314"/>
      <c r="F148" s="3369">
        <v>20</v>
      </c>
      <c r="G148" s="3316"/>
      <c r="H148" s="4192"/>
      <c r="I148" s="3370"/>
      <c r="J148" s="961"/>
      <c r="K148" s="956"/>
    </row>
    <row r="149" spans="1:121" s="906" customFormat="1" ht="13.5" customHeight="1">
      <c r="A149" s="3312"/>
      <c r="B149" s="3313"/>
      <c r="C149" s="3314"/>
      <c r="D149" s="3185" t="s">
        <v>1905</v>
      </c>
      <c r="E149" s="3372"/>
      <c r="F149" s="3373"/>
      <c r="G149" s="3316"/>
      <c r="H149" s="4192"/>
      <c r="I149" s="3347"/>
      <c r="J149" s="2503"/>
      <c r="M149" s="933"/>
    </row>
    <row r="150" spans="1:121" s="1346" customFormat="1" ht="13.5" customHeight="1">
      <c r="A150" s="3189"/>
      <c r="B150" s="3190"/>
      <c r="C150" s="3190">
        <v>721</v>
      </c>
      <c r="D150" s="3190" t="s">
        <v>6294</v>
      </c>
      <c r="E150" s="3190"/>
      <c r="F150" s="3191"/>
      <c r="G150" s="3328"/>
      <c r="H150" s="4215">
        <f>SUM(H151:H170)</f>
        <v>0</v>
      </c>
      <c r="I150" s="3374"/>
    </row>
    <row r="151" spans="1:121" s="1346" customFormat="1" ht="13.5" customHeight="1">
      <c r="A151" s="3375">
        <v>37</v>
      </c>
      <c r="B151" s="3108">
        <v>721</v>
      </c>
      <c r="C151" s="3108">
        <v>721173401</v>
      </c>
      <c r="D151" s="3108" t="s">
        <v>6295</v>
      </c>
      <c r="E151" s="3108" t="s">
        <v>141</v>
      </c>
      <c r="F151" s="3080">
        <f>ROUND(SUM(F153),3)</f>
        <v>4.4000000000000004</v>
      </c>
      <c r="G151" s="3109"/>
      <c r="H151" s="3942">
        <f>ROUND(F151*G151,2)</f>
        <v>0</v>
      </c>
      <c r="I151" s="3083" t="s">
        <v>863</v>
      </c>
      <c r="J151" s="4642"/>
      <c r="O151" s="4643"/>
      <c r="P151" s="4643"/>
    </row>
    <row r="152" spans="1:121" s="2504" customFormat="1" ht="13.5" customHeight="1">
      <c r="A152" s="3376"/>
      <c r="B152" s="3377"/>
      <c r="C152" s="3377"/>
      <c r="D152" s="3110" t="s">
        <v>6296</v>
      </c>
      <c r="E152" s="3377"/>
      <c r="F152" s="3214"/>
      <c r="G152" s="3378"/>
      <c r="H152" s="4187"/>
      <c r="I152" s="3193"/>
      <c r="J152" s="1849"/>
      <c r="K152" s="1849"/>
      <c r="L152" s="1849"/>
      <c r="M152" s="1849"/>
      <c r="N152" s="1849"/>
      <c r="O152" s="1849"/>
      <c r="P152" s="1849"/>
      <c r="Q152" s="1849"/>
      <c r="R152" s="1849"/>
      <c r="S152" s="1849"/>
      <c r="T152" s="1849"/>
      <c r="U152" s="1849"/>
      <c r="V152" s="1849"/>
      <c r="W152" s="1849"/>
      <c r="X152" s="1849"/>
      <c r="Y152" s="1849"/>
      <c r="Z152" s="1849"/>
      <c r="AA152" s="1849"/>
      <c r="AB152" s="1849"/>
      <c r="AC152" s="1849"/>
      <c r="AD152" s="1849"/>
      <c r="AE152" s="1849"/>
      <c r="AF152" s="1849"/>
      <c r="AG152" s="1849"/>
      <c r="AH152" s="1849"/>
      <c r="AI152" s="1849"/>
      <c r="AJ152" s="1849"/>
      <c r="AK152" s="1849"/>
      <c r="AL152" s="1849"/>
      <c r="AM152" s="1849"/>
      <c r="AN152" s="1849"/>
      <c r="AO152" s="1849"/>
      <c r="AP152" s="1849"/>
      <c r="AQ152" s="1849"/>
      <c r="AR152" s="1849"/>
      <c r="AS152" s="1849"/>
      <c r="AT152" s="1849"/>
      <c r="AU152" s="1849"/>
      <c r="AV152" s="1849"/>
      <c r="AW152" s="1849"/>
      <c r="AX152" s="1849"/>
      <c r="AY152" s="1849"/>
      <c r="AZ152" s="1849"/>
      <c r="BA152" s="1849"/>
      <c r="BB152" s="1849"/>
      <c r="BC152" s="1849"/>
      <c r="BD152" s="1849"/>
      <c r="BE152" s="1849"/>
      <c r="BF152" s="1849"/>
      <c r="BG152" s="1849"/>
      <c r="BH152" s="1849"/>
      <c r="BI152" s="1849"/>
      <c r="BJ152" s="1849"/>
      <c r="BK152" s="1849"/>
      <c r="BL152" s="1849"/>
      <c r="BM152" s="1849"/>
      <c r="BN152" s="1849"/>
      <c r="BO152" s="1849"/>
      <c r="BP152" s="1849"/>
      <c r="BQ152" s="1849"/>
      <c r="BR152" s="1849"/>
      <c r="BS152" s="1849"/>
      <c r="BT152" s="1849"/>
      <c r="BU152" s="1849"/>
      <c r="BV152" s="1849"/>
      <c r="BW152" s="1849"/>
      <c r="BX152" s="1849"/>
      <c r="BY152" s="1849"/>
      <c r="BZ152" s="1849"/>
      <c r="CA152" s="1849"/>
      <c r="CB152" s="1849"/>
      <c r="CC152" s="1849"/>
      <c r="CD152" s="1849"/>
      <c r="CE152" s="1849"/>
      <c r="CF152" s="1849"/>
      <c r="CG152" s="1849"/>
      <c r="CH152" s="1849"/>
      <c r="CI152" s="1849"/>
      <c r="CJ152" s="1849"/>
      <c r="CK152" s="1849"/>
      <c r="CL152" s="1849"/>
      <c r="CM152" s="1849"/>
      <c r="CN152" s="1849"/>
      <c r="CO152" s="1849"/>
      <c r="CP152" s="1849"/>
      <c r="CQ152" s="1849"/>
      <c r="CR152" s="1849"/>
      <c r="CS152" s="1849"/>
      <c r="CT152" s="1849"/>
      <c r="CU152" s="1849"/>
      <c r="CV152" s="1849"/>
      <c r="CW152" s="1849"/>
      <c r="CX152" s="1849"/>
      <c r="CY152" s="1849"/>
      <c r="CZ152" s="1849"/>
      <c r="DA152" s="1849"/>
      <c r="DB152" s="1849"/>
      <c r="DC152" s="1849"/>
      <c r="DD152" s="1849"/>
      <c r="DE152" s="1849"/>
      <c r="DF152" s="1849"/>
      <c r="DG152" s="1849"/>
      <c r="DH152" s="1849"/>
      <c r="DI152" s="1849"/>
      <c r="DJ152" s="1849"/>
      <c r="DK152" s="1849"/>
      <c r="DL152" s="1849"/>
      <c r="DM152" s="1849"/>
      <c r="DN152" s="1849"/>
      <c r="DO152" s="1849"/>
      <c r="DP152" s="1849"/>
      <c r="DQ152" s="1849"/>
    </row>
    <row r="153" spans="1:121" s="2504" customFormat="1" ht="13.5" customHeight="1">
      <c r="A153" s="3376"/>
      <c r="B153" s="3377"/>
      <c r="C153" s="3377"/>
      <c r="D153" s="3110" t="s">
        <v>7313</v>
      </c>
      <c r="E153" s="3377"/>
      <c r="F153" s="3214">
        <f>(4)*1.1</f>
        <v>4.4000000000000004</v>
      </c>
      <c r="G153" s="3378"/>
      <c r="H153" s="4187"/>
      <c r="I153" s="3083"/>
      <c r="J153" s="1849"/>
      <c r="K153" s="1849"/>
      <c r="L153" s="1849"/>
      <c r="M153" s="1849"/>
      <c r="N153" s="1849"/>
      <c r="O153" s="1849"/>
      <c r="P153" s="1849"/>
      <c r="Q153" s="1849"/>
      <c r="R153" s="1849"/>
      <c r="S153" s="1849"/>
      <c r="T153" s="1849"/>
      <c r="U153" s="1849"/>
      <c r="V153" s="1849"/>
      <c r="W153" s="1849"/>
      <c r="X153" s="1849"/>
      <c r="Y153" s="1849"/>
      <c r="Z153" s="1849"/>
      <c r="AA153" s="1849"/>
      <c r="AB153" s="1849"/>
      <c r="AC153" s="1849"/>
      <c r="AD153" s="1849"/>
      <c r="AE153" s="1849"/>
      <c r="AF153" s="1849"/>
      <c r="AG153" s="1849"/>
      <c r="AH153" s="1849"/>
      <c r="AI153" s="1849"/>
      <c r="AJ153" s="1849"/>
      <c r="AK153" s="1849"/>
      <c r="AL153" s="1849"/>
      <c r="AM153" s="1849"/>
      <c r="AN153" s="1849"/>
      <c r="AO153" s="1849"/>
      <c r="AP153" s="1849"/>
      <c r="AQ153" s="1849"/>
      <c r="AR153" s="1849"/>
      <c r="AS153" s="1849"/>
      <c r="AT153" s="1849"/>
      <c r="AU153" s="1849"/>
      <c r="AV153" s="1849"/>
      <c r="AW153" s="1849"/>
      <c r="AX153" s="1849"/>
      <c r="AY153" s="1849"/>
      <c r="AZ153" s="1849"/>
      <c r="BA153" s="1849"/>
      <c r="BB153" s="1849"/>
      <c r="BC153" s="1849"/>
      <c r="BD153" s="1849"/>
      <c r="BE153" s="1849"/>
      <c r="BF153" s="1849"/>
      <c r="BG153" s="1849"/>
      <c r="BH153" s="1849"/>
      <c r="BI153" s="1849"/>
      <c r="BJ153" s="1849"/>
      <c r="BK153" s="1849"/>
      <c r="BL153" s="1849"/>
      <c r="BM153" s="1849"/>
      <c r="BN153" s="1849"/>
      <c r="BO153" s="1849"/>
      <c r="BP153" s="1849"/>
      <c r="BQ153" s="1849"/>
      <c r="BR153" s="1849"/>
      <c r="BS153" s="1849"/>
      <c r="BT153" s="1849"/>
      <c r="BU153" s="1849"/>
      <c r="BV153" s="1849"/>
      <c r="BW153" s="1849"/>
      <c r="BX153" s="1849"/>
      <c r="BY153" s="1849"/>
      <c r="BZ153" s="1849"/>
      <c r="CA153" s="1849"/>
      <c r="CB153" s="1849"/>
      <c r="CC153" s="1849"/>
      <c r="CD153" s="1849"/>
      <c r="CE153" s="1849"/>
      <c r="CF153" s="1849"/>
      <c r="CG153" s="1849"/>
      <c r="CH153" s="1849"/>
      <c r="CI153" s="1849"/>
      <c r="CJ153" s="1849"/>
      <c r="CK153" s="1849"/>
      <c r="CL153" s="1849"/>
      <c r="CM153" s="1849"/>
      <c r="CN153" s="1849"/>
      <c r="CO153" s="1849"/>
      <c r="CP153" s="1849"/>
      <c r="CQ153" s="1849"/>
      <c r="CR153" s="1849"/>
      <c r="CS153" s="1849"/>
      <c r="CT153" s="1849"/>
      <c r="CU153" s="1849"/>
      <c r="CV153" s="1849"/>
      <c r="CW153" s="1849"/>
      <c r="CX153" s="1849"/>
      <c r="CY153" s="1849"/>
      <c r="CZ153" s="1849"/>
      <c r="DA153" s="1849"/>
      <c r="DB153" s="1849"/>
      <c r="DC153" s="1849"/>
      <c r="DD153" s="1849"/>
      <c r="DE153" s="1849"/>
      <c r="DF153" s="1849"/>
      <c r="DG153" s="1849"/>
      <c r="DH153" s="1849"/>
      <c r="DI153" s="1849"/>
      <c r="DJ153" s="1849"/>
      <c r="DK153" s="1849"/>
      <c r="DL153" s="1849"/>
      <c r="DM153" s="1849"/>
      <c r="DN153" s="1849"/>
      <c r="DO153" s="1849"/>
      <c r="DP153" s="1849"/>
      <c r="DQ153" s="1849"/>
    </row>
    <row r="154" spans="1:121" s="120" customFormat="1" ht="13.5" customHeight="1">
      <c r="A154" s="3329"/>
      <c r="B154" s="3330"/>
      <c r="C154" s="3379"/>
      <c r="D154" s="3343" t="s">
        <v>2168</v>
      </c>
      <c r="E154" s="3379"/>
      <c r="F154" s="3380"/>
      <c r="G154" s="3381"/>
      <c r="H154" s="4219"/>
      <c r="I154" s="4535"/>
      <c r="J154" s="4644"/>
      <c r="K154" s="583"/>
      <c r="L154" s="583"/>
    </row>
    <row r="155" spans="1:121" s="1346" customFormat="1" ht="13.5" customHeight="1">
      <c r="A155" s="3216">
        <v>38</v>
      </c>
      <c r="B155" s="3108">
        <v>721</v>
      </c>
      <c r="C155" s="3108">
        <v>721174024</v>
      </c>
      <c r="D155" s="3108" t="s">
        <v>10546</v>
      </c>
      <c r="E155" s="3108" t="s">
        <v>141</v>
      </c>
      <c r="F155" s="3080">
        <f>ROUND(SUM(F157),3)</f>
        <v>1.65</v>
      </c>
      <c r="G155" s="3109"/>
      <c r="H155" s="3942">
        <f>ROUND(F155*G155,2)</f>
        <v>0</v>
      </c>
      <c r="I155" s="3083" t="s">
        <v>863</v>
      </c>
      <c r="J155" s="4642"/>
      <c r="O155" s="4643"/>
    </row>
    <row r="156" spans="1:121" s="1346" customFormat="1" ht="13.5" customHeight="1">
      <c r="A156" s="4592"/>
      <c r="B156" s="3110"/>
      <c r="C156" s="3110"/>
      <c r="D156" s="3110" t="s">
        <v>6313</v>
      </c>
      <c r="E156" s="3110"/>
      <c r="F156" s="4593"/>
      <c r="G156" s="4594"/>
      <c r="H156" s="4220"/>
      <c r="I156" s="4412"/>
      <c r="O156" s="4645"/>
      <c r="R156" s="4646"/>
    </row>
    <row r="157" spans="1:121" s="1346" customFormat="1" ht="13.5" customHeight="1">
      <c r="A157" s="3216"/>
      <c r="B157" s="3108"/>
      <c r="C157" s="3110"/>
      <c r="D157" s="3110" t="s">
        <v>10550</v>
      </c>
      <c r="E157" s="3110"/>
      <c r="F157" s="3214">
        <f>(1.5)*1.1</f>
        <v>1.6500000000000001</v>
      </c>
      <c r="G157" s="4594"/>
      <c r="H157" s="4220"/>
      <c r="I157" s="3083"/>
      <c r="O157" s="4645"/>
    </row>
    <row r="158" spans="1:121" s="1346" customFormat="1" ht="13.5" customHeight="1">
      <c r="A158" s="4592"/>
      <c r="B158" s="3110"/>
      <c r="C158" s="3110"/>
      <c r="D158" s="3343" t="s">
        <v>2168</v>
      </c>
      <c r="E158" s="3110"/>
      <c r="F158" s="4595"/>
      <c r="G158" s="4594"/>
      <c r="H158" s="4220"/>
      <c r="I158" s="4591"/>
      <c r="J158" s="2505"/>
      <c r="O158" s="4645"/>
      <c r="R158" s="4646"/>
    </row>
    <row r="159" spans="1:121" s="1346" customFormat="1" ht="13.5" customHeight="1">
      <c r="A159" s="3216">
        <v>39</v>
      </c>
      <c r="B159" s="3108">
        <v>721</v>
      </c>
      <c r="C159" s="3108">
        <v>721174043</v>
      </c>
      <c r="D159" s="3108" t="s">
        <v>6315</v>
      </c>
      <c r="E159" s="3108" t="s">
        <v>141</v>
      </c>
      <c r="F159" s="3080">
        <f>ROUND(SUM(F161),3)</f>
        <v>0.55000000000000004</v>
      </c>
      <c r="G159" s="3109"/>
      <c r="H159" s="3942">
        <f>ROUND(F159*G159,2)</f>
        <v>0</v>
      </c>
      <c r="I159" s="3083" t="s">
        <v>863</v>
      </c>
      <c r="J159" s="4642"/>
      <c r="O159" s="4643"/>
    </row>
    <row r="160" spans="1:121" s="1346" customFormat="1" ht="13.5" customHeight="1">
      <c r="A160" s="4592"/>
      <c r="B160" s="3110"/>
      <c r="C160" s="3110"/>
      <c r="D160" s="3110" t="s">
        <v>6313</v>
      </c>
      <c r="E160" s="3110"/>
      <c r="F160" s="4593"/>
      <c r="G160" s="4594"/>
      <c r="H160" s="4220"/>
      <c r="I160" s="4412"/>
      <c r="O160" s="4645"/>
      <c r="R160" s="4646"/>
    </row>
    <row r="161" spans="1:121" s="1346" customFormat="1" ht="13.5" customHeight="1">
      <c r="A161" s="3216"/>
      <c r="B161" s="3108"/>
      <c r="C161" s="3110"/>
      <c r="D161" s="3110" t="s">
        <v>10547</v>
      </c>
      <c r="E161" s="3110"/>
      <c r="F161" s="3214">
        <f>(0.5)*1.1</f>
        <v>0.55000000000000004</v>
      </c>
      <c r="G161" s="4594"/>
      <c r="H161" s="4220"/>
      <c r="I161" s="3083"/>
      <c r="O161" s="4645"/>
    </row>
    <row r="162" spans="1:121" s="1346" customFormat="1" ht="13.5" customHeight="1">
      <c r="A162" s="4592"/>
      <c r="B162" s="3110"/>
      <c r="C162" s="3110"/>
      <c r="D162" s="3343" t="s">
        <v>2168</v>
      </c>
      <c r="E162" s="3110"/>
      <c r="F162" s="4595"/>
      <c r="G162" s="4594"/>
      <c r="H162" s="4220"/>
      <c r="I162" s="4591"/>
      <c r="J162" s="2505"/>
      <c r="O162" s="4645"/>
      <c r="R162" s="4646"/>
    </row>
    <row r="163" spans="1:121" s="1346" customFormat="1" ht="13.5" customHeight="1">
      <c r="A163" s="3216">
        <v>40</v>
      </c>
      <c r="B163" s="3108">
        <v>721</v>
      </c>
      <c r="C163" s="3108">
        <v>721290111</v>
      </c>
      <c r="D163" s="3108" t="s">
        <v>6438</v>
      </c>
      <c r="E163" s="3108" t="s">
        <v>141</v>
      </c>
      <c r="F163" s="3080">
        <f>ROUND(SUM(F164:F166),3)</f>
        <v>6</v>
      </c>
      <c r="G163" s="3109"/>
      <c r="H163" s="3942">
        <f>ROUND(F163*G163,2)</f>
        <v>0</v>
      </c>
      <c r="I163" s="3083" t="s">
        <v>863</v>
      </c>
      <c r="J163" s="2506"/>
      <c r="R163" s="4646"/>
    </row>
    <row r="164" spans="1:121" s="1346" customFormat="1" ht="13.5" customHeight="1">
      <c r="A164" s="3216"/>
      <c r="B164" s="3108"/>
      <c r="C164" s="3108"/>
      <c r="D164" s="3110" t="s">
        <v>10549</v>
      </c>
      <c r="E164" s="3212"/>
      <c r="F164" s="3214">
        <f>(0.5)</f>
        <v>0.5</v>
      </c>
      <c r="G164" s="3109"/>
      <c r="H164" s="4187"/>
      <c r="I164" s="3083"/>
      <c r="J164" s="2507"/>
      <c r="K164" s="2507"/>
      <c r="R164" s="4646"/>
    </row>
    <row r="165" spans="1:121" s="1346" customFormat="1" ht="13.5" customHeight="1">
      <c r="A165" s="3216"/>
      <c r="B165" s="3108"/>
      <c r="C165" s="3108"/>
      <c r="D165" s="3110" t="s">
        <v>10548</v>
      </c>
      <c r="E165" s="3212"/>
      <c r="F165" s="3214">
        <f>(1.5)</f>
        <v>1.5</v>
      </c>
      <c r="G165" s="3109"/>
      <c r="H165" s="4187"/>
      <c r="I165" s="3083"/>
      <c r="J165" s="2507"/>
      <c r="K165" s="2507"/>
      <c r="R165" s="4646"/>
    </row>
    <row r="166" spans="1:121" s="1346" customFormat="1" ht="13.5" customHeight="1">
      <c r="A166" s="3216"/>
      <c r="B166" s="3108"/>
      <c r="C166" s="3108"/>
      <c r="D166" s="3110" t="s">
        <v>7314</v>
      </c>
      <c r="E166" s="3212"/>
      <c r="F166" s="3214">
        <f>(4)</f>
        <v>4</v>
      </c>
      <c r="G166" s="3109"/>
      <c r="H166" s="4187"/>
      <c r="I166" s="3083"/>
      <c r="J166" s="2508"/>
      <c r="K166" s="2508"/>
      <c r="R166" s="4646"/>
    </row>
    <row r="167" spans="1:121" s="2509" customFormat="1" ht="13.5" customHeight="1">
      <c r="A167" s="3375">
        <v>41</v>
      </c>
      <c r="B167" s="3108">
        <v>721</v>
      </c>
      <c r="C167" s="3108">
        <v>998721201</v>
      </c>
      <c r="D167" s="3108" t="s">
        <v>7315</v>
      </c>
      <c r="E167" s="3108" t="s">
        <v>8</v>
      </c>
      <c r="F167" s="3382">
        <v>1.68</v>
      </c>
      <c r="G167" s="3383"/>
      <c r="H167" s="3942">
        <f>ROUND(F167*G167,2)</f>
        <v>0</v>
      </c>
      <c r="I167" s="3384" t="s">
        <v>142</v>
      </c>
      <c r="J167" s="4647"/>
      <c r="K167" s="4648"/>
      <c r="L167" s="1346"/>
      <c r="M167" s="1346"/>
      <c r="N167" s="1346"/>
      <c r="O167" s="1346"/>
      <c r="P167" s="1346"/>
      <c r="Q167" s="1346"/>
      <c r="R167" s="1346"/>
      <c r="S167" s="1346"/>
      <c r="T167" s="1346"/>
      <c r="U167" s="1346"/>
      <c r="V167" s="1346"/>
      <c r="W167" s="1346"/>
      <c r="X167" s="1346"/>
      <c r="Y167" s="1346"/>
      <c r="Z167" s="1346"/>
      <c r="AA167" s="1346"/>
      <c r="AB167" s="1346"/>
      <c r="AC167" s="1346"/>
      <c r="AD167" s="1346"/>
      <c r="AE167" s="1346"/>
      <c r="AF167" s="1346"/>
      <c r="AG167" s="1346"/>
      <c r="AH167" s="1346"/>
      <c r="AI167" s="1346"/>
      <c r="AJ167" s="1346"/>
      <c r="AK167" s="1346"/>
      <c r="AL167" s="1346"/>
      <c r="AM167" s="1346"/>
      <c r="AN167" s="1346"/>
      <c r="AO167" s="1346"/>
      <c r="AP167" s="1346"/>
      <c r="AQ167" s="1346"/>
      <c r="AR167" s="1346"/>
      <c r="AS167" s="1346"/>
      <c r="AT167" s="1346"/>
      <c r="AU167" s="1346"/>
      <c r="AV167" s="1346"/>
      <c r="AW167" s="1346"/>
      <c r="AX167" s="1346"/>
      <c r="AY167" s="1346"/>
      <c r="AZ167" s="1346"/>
      <c r="BA167" s="1346"/>
      <c r="BB167" s="1346"/>
      <c r="BC167" s="1346"/>
      <c r="BD167" s="1346"/>
      <c r="BE167" s="1346"/>
      <c r="BF167" s="1346"/>
      <c r="BG167" s="1346"/>
      <c r="BH167" s="1346"/>
      <c r="BI167" s="1346"/>
      <c r="BJ167" s="1346"/>
      <c r="BK167" s="1346"/>
      <c r="BL167" s="1346"/>
      <c r="BM167" s="1346"/>
      <c r="BN167" s="1346"/>
      <c r="BO167" s="1346"/>
      <c r="BP167" s="1346"/>
      <c r="BQ167" s="1346"/>
      <c r="BR167" s="1346"/>
      <c r="BS167" s="1346"/>
      <c r="BT167" s="1346"/>
      <c r="BU167" s="1346"/>
      <c r="BV167" s="1346"/>
      <c r="BW167" s="1346"/>
      <c r="BX167" s="1346"/>
      <c r="BY167" s="1346"/>
      <c r="BZ167" s="1346"/>
      <c r="CA167" s="1346"/>
      <c r="CB167" s="1346"/>
      <c r="CC167" s="1346"/>
      <c r="CD167" s="1346"/>
      <c r="CE167" s="1346"/>
      <c r="CF167" s="1346"/>
      <c r="CG167" s="1346"/>
      <c r="CH167" s="1346"/>
      <c r="CI167" s="1346"/>
      <c r="CJ167" s="1346"/>
      <c r="CK167" s="1346"/>
      <c r="CL167" s="1346"/>
      <c r="CM167" s="1346"/>
      <c r="CN167" s="1346"/>
      <c r="CO167" s="1346"/>
      <c r="CP167" s="1346"/>
      <c r="CQ167" s="1346"/>
      <c r="CR167" s="1346"/>
      <c r="CS167" s="1346"/>
      <c r="CT167" s="1346"/>
      <c r="CU167" s="1346"/>
      <c r="CV167" s="1346"/>
      <c r="CW167" s="1346"/>
      <c r="CX167" s="1346"/>
      <c r="CY167" s="1346"/>
      <c r="CZ167" s="1346"/>
      <c r="DA167" s="1346"/>
      <c r="DB167" s="1346"/>
      <c r="DC167" s="1346"/>
      <c r="DD167" s="1346"/>
      <c r="DE167" s="1346"/>
      <c r="DF167" s="1346"/>
      <c r="DG167" s="1346"/>
      <c r="DH167" s="1346"/>
      <c r="DI167" s="1346"/>
      <c r="DJ167" s="1346"/>
      <c r="DK167" s="1346"/>
      <c r="DL167" s="1346"/>
      <c r="DM167" s="1346"/>
      <c r="DN167" s="1346"/>
      <c r="DO167" s="1346"/>
      <c r="DP167" s="1346"/>
      <c r="DQ167" s="1346"/>
    </row>
    <row r="168" spans="1:121" s="2504" customFormat="1" ht="13.5" customHeight="1">
      <c r="A168" s="3375">
        <v>42</v>
      </c>
      <c r="B168" s="3108" t="s">
        <v>188</v>
      </c>
      <c r="C168" s="3108" t="s">
        <v>1009</v>
      </c>
      <c r="D168" s="3108" t="s">
        <v>1010</v>
      </c>
      <c r="E168" s="3108" t="s">
        <v>191</v>
      </c>
      <c r="F168" s="3080">
        <f>ROUND(SUM(F169),3)</f>
        <v>2</v>
      </c>
      <c r="G168" s="3385"/>
      <c r="H168" s="3942">
        <f>ROUND(F168*G168,2)</f>
        <v>0</v>
      </c>
      <c r="I168" s="3384" t="s">
        <v>142</v>
      </c>
      <c r="J168" s="1849"/>
      <c r="K168" s="1849"/>
      <c r="L168" s="1849"/>
      <c r="M168" s="1849"/>
      <c r="N168" s="1849"/>
      <c r="O168" s="1849"/>
      <c r="P168" s="1849"/>
      <c r="Q168" s="1849"/>
      <c r="R168" s="1849"/>
      <c r="S168" s="1849"/>
      <c r="T168" s="1849"/>
      <c r="U168" s="1849"/>
      <c r="V168" s="1849"/>
      <c r="W168" s="1849"/>
      <c r="X168" s="1849"/>
      <c r="Y168" s="1849"/>
      <c r="Z168" s="1849"/>
      <c r="AA168" s="1849"/>
      <c r="AB168" s="1849"/>
      <c r="AC168" s="1849"/>
      <c r="AD168" s="1849"/>
      <c r="AE168" s="1849"/>
      <c r="AF168" s="1849"/>
      <c r="AG168" s="1849"/>
      <c r="AH168" s="1849"/>
      <c r="AI168" s="1849"/>
      <c r="AJ168" s="1849"/>
      <c r="AK168" s="1849"/>
      <c r="AL168" s="1849"/>
      <c r="AM168" s="1849"/>
      <c r="AN168" s="1849"/>
      <c r="AO168" s="1849"/>
      <c r="AP168" s="1849"/>
      <c r="AQ168" s="1849"/>
      <c r="AR168" s="1849"/>
      <c r="AS168" s="1849"/>
      <c r="AT168" s="1849"/>
      <c r="AU168" s="1849"/>
      <c r="AV168" s="1849"/>
      <c r="AW168" s="1849"/>
      <c r="AX168" s="1849"/>
      <c r="AY168" s="1849"/>
      <c r="AZ168" s="1849"/>
      <c r="BA168" s="1849"/>
      <c r="BB168" s="1849"/>
      <c r="BC168" s="1849"/>
      <c r="BD168" s="1849"/>
      <c r="BE168" s="1849"/>
      <c r="BF168" s="1849"/>
      <c r="BG168" s="1849"/>
      <c r="BH168" s="1849"/>
      <c r="BI168" s="1849"/>
      <c r="BJ168" s="1849"/>
      <c r="BK168" s="1849"/>
      <c r="BL168" s="1849"/>
      <c r="BM168" s="1849"/>
      <c r="BN168" s="1849"/>
      <c r="BO168" s="1849"/>
      <c r="BP168" s="1849"/>
      <c r="BQ168" s="1849"/>
      <c r="BR168" s="1849"/>
      <c r="BS168" s="1849"/>
      <c r="BT168" s="1849"/>
      <c r="BU168" s="1849"/>
      <c r="BV168" s="1849"/>
      <c r="BW168" s="1849"/>
      <c r="BX168" s="1849"/>
      <c r="BY168" s="1849"/>
      <c r="BZ168" s="1849"/>
      <c r="CA168" s="1849"/>
      <c r="CB168" s="1849"/>
      <c r="CC168" s="1849"/>
      <c r="CD168" s="1849"/>
      <c r="CE168" s="1849"/>
      <c r="CF168" s="1849"/>
      <c r="CG168" s="1849"/>
      <c r="CH168" s="1849"/>
      <c r="CI168" s="1849"/>
      <c r="CJ168" s="1849"/>
      <c r="CK168" s="1849"/>
      <c r="CL168" s="1849"/>
      <c r="CM168" s="1849"/>
      <c r="CN168" s="1849"/>
      <c r="CO168" s="1849"/>
      <c r="CP168" s="1849"/>
      <c r="CQ168" s="1849"/>
      <c r="CR168" s="1849"/>
      <c r="CS168" s="1849"/>
      <c r="CT168" s="1849"/>
      <c r="CU168" s="1849"/>
      <c r="CV168" s="1849"/>
      <c r="CW168" s="1849"/>
      <c r="CX168" s="1849"/>
      <c r="CY168" s="1849"/>
      <c r="CZ168" s="1849"/>
      <c r="DA168" s="1849"/>
      <c r="DB168" s="1849"/>
      <c r="DC168" s="1849"/>
      <c r="DD168" s="1849"/>
      <c r="DE168" s="1849"/>
      <c r="DF168" s="1849"/>
      <c r="DG168" s="1849"/>
      <c r="DH168" s="1849"/>
      <c r="DI168" s="1849"/>
      <c r="DJ168" s="1849"/>
      <c r="DK168" s="1849"/>
      <c r="DL168" s="1849"/>
      <c r="DM168" s="1849"/>
      <c r="DN168" s="1849"/>
      <c r="DO168" s="1849"/>
      <c r="DP168" s="1849"/>
      <c r="DQ168" s="1849"/>
    </row>
    <row r="169" spans="1:121" s="2504" customFormat="1" ht="13.5" customHeight="1">
      <c r="A169" s="3376"/>
      <c r="B169" s="3377"/>
      <c r="C169" s="3377"/>
      <c r="D169" s="3110" t="s">
        <v>6597</v>
      </c>
      <c r="E169" s="3377"/>
      <c r="F169" s="3214">
        <v>2</v>
      </c>
      <c r="G169" s="3378"/>
      <c r="H169" s="4187"/>
      <c r="I169" s="3193"/>
      <c r="J169" s="1849"/>
      <c r="K169" s="1849"/>
      <c r="L169" s="1849"/>
      <c r="M169" s="1849"/>
      <c r="N169" s="1849"/>
      <c r="O169" s="1849"/>
      <c r="P169" s="1849"/>
      <c r="Q169" s="1849"/>
      <c r="R169" s="1849"/>
      <c r="S169" s="1849"/>
      <c r="T169" s="1849"/>
      <c r="U169" s="1849"/>
      <c r="V169" s="1849"/>
      <c r="W169" s="1849"/>
      <c r="X169" s="1849"/>
      <c r="Y169" s="1849"/>
      <c r="Z169" s="1849"/>
      <c r="AA169" s="1849"/>
      <c r="AB169" s="1849"/>
      <c r="AC169" s="1849"/>
      <c r="AD169" s="1849"/>
      <c r="AE169" s="1849"/>
      <c r="AF169" s="1849"/>
      <c r="AG169" s="1849"/>
      <c r="AH169" s="1849"/>
      <c r="AI169" s="1849"/>
      <c r="AJ169" s="1849"/>
      <c r="AK169" s="1849"/>
      <c r="AL169" s="1849"/>
      <c r="AM169" s="1849"/>
      <c r="AN169" s="1849"/>
      <c r="AO169" s="1849"/>
      <c r="AP169" s="1849"/>
      <c r="AQ169" s="1849"/>
      <c r="AR169" s="1849"/>
      <c r="AS169" s="1849"/>
      <c r="AT169" s="1849"/>
      <c r="AU169" s="1849"/>
      <c r="AV169" s="1849"/>
      <c r="AW169" s="1849"/>
      <c r="AX169" s="1849"/>
      <c r="AY169" s="1849"/>
      <c r="AZ169" s="1849"/>
      <c r="BA169" s="1849"/>
      <c r="BB169" s="1849"/>
      <c r="BC169" s="1849"/>
      <c r="BD169" s="1849"/>
      <c r="BE169" s="1849"/>
      <c r="BF169" s="1849"/>
      <c r="BG169" s="1849"/>
      <c r="BH169" s="1849"/>
      <c r="BI169" s="1849"/>
      <c r="BJ169" s="1849"/>
      <c r="BK169" s="1849"/>
      <c r="BL169" s="1849"/>
      <c r="BM169" s="1849"/>
      <c r="BN169" s="1849"/>
      <c r="BO169" s="1849"/>
      <c r="BP169" s="1849"/>
      <c r="BQ169" s="1849"/>
      <c r="BR169" s="1849"/>
      <c r="BS169" s="1849"/>
      <c r="BT169" s="1849"/>
      <c r="BU169" s="1849"/>
      <c r="BV169" s="1849"/>
      <c r="BW169" s="1849"/>
      <c r="BX169" s="1849"/>
      <c r="BY169" s="1849"/>
      <c r="BZ169" s="1849"/>
      <c r="CA169" s="1849"/>
      <c r="CB169" s="1849"/>
      <c r="CC169" s="1849"/>
      <c r="CD169" s="1849"/>
      <c r="CE169" s="1849"/>
      <c r="CF169" s="1849"/>
      <c r="CG169" s="1849"/>
      <c r="CH169" s="1849"/>
      <c r="CI169" s="1849"/>
      <c r="CJ169" s="1849"/>
      <c r="CK169" s="1849"/>
      <c r="CL169" s="1849"/>
      <c r="CM169" s="1849"/>
      <c r="CN169" s="1849"/>
      <c r="CO169" s="1849"/>
      <c r="CP169" s="1849"/>
      <c r="CQ169" s="1849"/>
      <c r="CR169" s="1849"/>
      <c r="CS169" s="1849"/>
      <c r="CT169" s="1849"/>
      <c r="CU169" s="1849"/>
      <c r="CV169" s="1849"/>
      <c r="CW169" s="1849"/>
      <c r="CX169" s="1849"/>
      <c r="CY169" s="1849"/>
      <c r="CZ169" s="1849"/>
      <c r="DA169" s="1849"/>
      <c r="DB169" s="1849"/>
      <c r="DC169" s="1849"/>
      <c r="DD169" s="1849"/>
      <c r="DE169" s="1849"/>
      <c r="DF169" s="1849"/>
      <c r="DG169" s="1849"/>
      <c r="DH169" s="1849"/>
      <c r="DI169" s="1849"/>
      <c r="DJ169" s="1849"/>
      <c r="DK169" s="1849"/>
      <c r="DL169" s="1849"/>
      <c r="DM169" s="1849"/>
      <c r="DN169" s="1849"/>
      <c r="DO169" s="1849"/>
      <c r="DP169" s="1849"/>
      <c r="DQ169" s="1849"/>
    </row>
    <row r="170" spans="1:121" s="2504" customFormat="1" ht="27" customHeight="1">
      <c r="A170" s="3376"/>
      <c r="B170" s="3377"/>
      <c r="C170" s="3377"/>
      <c r="D170" s="3386" t="s">
        <v>6598</v>
      </c>
      <c r="E170" s="3377"/>
      <c r="F170" s="3214"/>
      <c r="G170" s="3378"/>
      <c r="H170" s="4187"/>
      <c r="I170" s="3193"/>
      <c r="J170" s="1849"/>
      <c r="K170" s="1849"/>
      <c r="L170" s="1849"/>
      <c r="M170" s="1849"/>
      <c r="N170" s="1849"/>
      <c r="O170" s="1849"/>
      <c r="P170" s="1849"/>
      <c r="Q170" s="1849"/>
      <c r="R170" s="1849"/>
      <c r="S170" s="1849"/>
      <c r="T170" s="1849"/>
      <c r="U170" s="1849"/>
      <c r="V170" s="1849"/>
      <c r="W170" s="1849"/>
      <c r="X170" s="1849"/>
      <c r="Y170" s="1849"/>
      <c r="Z170" s="1849"/>
      <c r="AA170" s="1849"/>
      <c r="AB170" s="1849"/>
      <c r="AC170" s="1849"/>
      <c r="AD170" s="1849"/>
      <c r="AE170" s="1849"/>
      <c r="AF170" s="1849"/>
      <c r="AG170" s="1849"/>
      <c r="AH170" s="1849"/>
      <c r="AI170" s="1849"/>
      <c r="AJ170" s="1849"/>
      <c r="AK170" s="1849"/>
      <c r="AL170" s="1849"/>
      <c r="AM170" s="1849"/>
      <c r="AN170" s="1849"/>
      <c r="AO170" s="1849"/>
      <c r="AP170" s="1849"/>
      <c r="AQ170" s="1849"/>
      <c r="AR170" s="1849"/>
      <c r="AS170" s="1849"/>
      <c r="AT170" s="1849"/>
      <c r="AU170" s="1849"/>
      <c r="AV170" s="1849"/>
      <c r="AW170" s="1849"/>
      <c r="AX170" s="1849"/>
      <c r="AY170" s="1849"/>
      <c r="AZ170" s="1849"/>
      <c r="BA170" s="1849"/>
      <c r="BB170" s="1849"/>
      <c r="BC170" s="1849"/>
      <c r="BD170" s="1849"/>
      <c r="BE170" s="1849"/>
      <c r="BF170" s="1849"/>
      <c r="BG170" s="1849"/>
      <c r="BH170" s="1849"/>
      <c r="BI170" s="1849"/>
      <c r="BJ170" s="1849"/>
      <c r="BK170" s="1849"/>
      <c r="BL170" s="1849"/>
      <c r="BM170" s="1849"/>
      <c r="BN170" s="1849"/>
      <c r="BO170" s="1849"/>
      <c r="BP170" s="1849"/>
      <c r="BQ170" s="1849"/>
      <c r="BR170" s="1849"/>
      <c r="BS170" s="1849"/>
      <c r="BT170" s="1849"/>
      <c r="BU170" s="1849"/>
      <c r="BV170" s="1849"/>
      <c r="BW170" s="1849"/>
      <c r="BX170" s="1849"/>
      <c r="BY170" s="1849"/>
      <c r="BZ170" s="1849"/>
      <c r="CA170" s="1849"/>
      <c r="CB170" s="1849"/>
      <c r="CC170" s="1849"/>
      <c r="CD170" s="1849"/>
      <c r="CE170" s="1849"/>
      <c r="CF170" s="1849"/>
      <c r="CG170" s="1849"/>
      <c r="CH170" s="1849"/>
      <c r="CI170" s="1849"/>
      <c r="CJ170" s="1849"/>
      <c r="CK170" s="1849"/>
      <c r="CL170" s="1849"/>
      <c r="CM170" s="1849"/>
      <c r="CN170" s="1849"/>
      <c r="CO170" s="1849"/>
      <c r="CP170" s="1849"/>
      <c r="CQ170" s="1849"/>
      <c r="CR170" s="1849"/>
      <c r="CS170" s="1849"/>
      <c r="CT170" s="1849"/>
      <c r="CU170" s="1849"/>
      <c r="CV170" s="1849"/>
      <c r="CW170" s="1849"/>
      <c r="CX170" s="1849"/>
      <c r="CY170" s="1849"/>
      <c r="CZ170" s="1849"/>
      <c r="DA170" s="1849"/>
      <c r="DB170" s="1849"/>
      <c r="DC170" s="1849"/>
      <c r="DD170" s="1849"/>
      <c r="DE170" s="1849"/>
      <c r="DF170" s="1849"/>
      <c r="DG170" s="1849"/>
      <c r="DH170" s="1849"/>
      <c r="DI170" s="1849"/>
      <c r="DJ170" s="1849"/>
      <c r="DK170" s="1849"/>
      <c r="DL170" s="1849"/>
      <c r="DM170" s="1849"/>
      <c r="DN170" s="1849"/>
      <c r="DO170" s="1849"/>
      <c r="DP170" s="1849"/>
      <c r="DQ170" s="1849"/>
    </row>
    <row r="171" spans="1:121" s="3392" customFormat="1" ht="13.5" customHeight="1">
      <c r="A171" s="3387"/>
      <c r="B171" s="3388"/>
      <c r="C171" s="3388">
        <v>722</v>
      </c>
      <c r="D171" s="3388" t="s">
        <v>6599</v>
      </c>
      <c r="E171" s="3388"/>
      <c r="F171" s="3389"/>
      <c r="G171" s="3390"/>
      <c r="H171" s="4221">
        <f>SUM(H172:H173,H176:H179,H182:H201)</f>
        <v>0</v>
      </c>
      <c r="I171" s="3391"/>
      <c r="J171" s="4649"/>
    </row>
    <row r="172" spans="1:121" s="245" customFormat="1" ht="27" customHeight="1">
      <c r="A172" s="3393">
        <v>43</v>
      </c>
      <c r="B172" s="3394">
        <v>721</v>
      </c>
      <c r="C172" s="3394" t="s">
        <v>7316</v>
      </c>
      <c r="D172" s="3394" t="s">
        <v>7317</v>
      </c>
      <c r="E172" s="3394" t="s">
        <v>141</v>
      </c>
      <c r="F172" s="3080">
        <f>ROUND(SUM(F176),3)</f>
        <v>1</v>
      </c>
      <c r="G172" s="3385">
        <f>SUM(H174:H175)/F172</f>
        <v>0</v>
      </c>
      <c r="H172" s="3942">
        <f>ROUND(F172*G172,2)</f>
        <v>0</v>
      </c>
      <c r="I172" s="3384" t="s">
        <v>60</v>
      </c>
      <c r="V172" s="3392"/>
      <c r="W172" s="3392"/>
      <c r="X172" s="3392"/>
      <c r="Y172" s="3392"/>
      <c r="Z172" s="3392"/>
      <c r="AA172" s="3392"/>
      <c r="AB172" s="3392"/>
      <c r="AC172" s="3392"/>
    </row>
    <row r="173" spans="1:121" s="245" customFormat="1" ht="27" customHeight="1">
      <c r="A173" s="3395"/>
      <c r="B173" s="3396"/>
      <c r="C173" s="3396"/>
      <c r="D173" s="3397" t="s">
        <v>7318</v>
      </c>
      <c r="E173" s="3396"/>
      <c r="F173" s="3398"/>
      <c r="G173" s="3399"/>
      <c r="H173" s="4222"/>
      <c r="I173" s="3400"/>
      <c r="J173" s="4650"/>
      <c r="K173" s="4651"/>
      <c r="L173" s="4651"/>
      <c r="M173" s="4651"/>
      <c r="N173" s="4651"/>
      <c r="O173" s="4651"/>
      <c r="P173" s="4651"/>
      <c r="Q173" s="4652"/>
      <c r="R173" s="4652"/>
      <c r="S173" s="4652"/>
      <c r="T173" s="4652"/>
      <c r="U173" s="4653"/>
      <c r="V173" s="4652"/>
      <c r="W173" s="4652"/>
      <c r="X173" s="4652"/>
      <c r="Y173" s="4652"/>
      <c r="Z173" s="4652"/>
      <c r="AA173" s="4652"/>
      <c r="AB173" s="4652"/>
      <c r="AC173" s="4652"/>
    </row>
    <row r="174" spans="1:121" s="3392" customFormat="1" ht="13.5" customHeight="1">
      <c r="A174" s="3401" t="s">
        <v>703</v>
      </c>
      <c r="B174" s="3402"/>
      <c r="C174" s="3403" t="s">
        <v>7316</v>
      </c>
      <c r="D174" s="3397" t="s">
        <v>7319</v>
      </c>
      <c r="E174" s="3403" t="s">
        <v>141</v>
      </c>
      <c r="F174" s="3398">
        <f>(1)*1.1</f>
        <v>1.1000000000000001</v>
      </c>
      <c r="G174" s="3404"/>
      <c r="H174" s="4186">
        <f t="shared" ref="H174:H175" si="9">ROUND(F174*G174,2)</f>
        <v>0</v>
      </c>
      <c r="I174" s="3130" t="s">
        <v>644</v>
      </c>
      <c r="J174" s="4650"/>
      <c r="K174" s="4651"/>
      <c r="L174" s="245"/>
      <c r="M174" s="245"/>
      <c r="N174" s="245"/>
      <c r="O174" s="245"/>
      <c r="P174" s="245"/>
      <c r="Q174" s="245"/>
      <c r="R174" s="245"/>
      <c r="S174" s="245"/>
      <c r="T174" s="245"/>
      <c r="U174" s="4653"/>
      <c r="W174" s="4654"/>
      <c r="X174" s="4655"/>
      <c r="Y174" s="4656"/>
      <c r="Z174" s="4651"/>
      <c r="AA174" s="4651"/>
      <c r="AB174" s="4651"/>
      <c r="AC174" s="4651"/>
      <c r="AD174" s="4651"/>
    </row>
    <row r="175" spans="1:121" s="3392" customFormat="1" ht="27" customHeight="1">
      <c r="A175" s="3401" t="s">
        <v>704</v>
      </c>
      <c r="B175" s="3402"/>
      <c r="C175" s="3403">
        <v>722181221</v>
      </c>
      <c r="D175" s="3397" t="s">
        <v>7320</v>
      </c>
      <c r="E175" s="3403" t="s">
        <v>141</v>
      </c>
      <c r="F175" s="3398">
        <f>(1)*1.1</f>
        <v>1.1000000000000001</v>
      </c>
      <c r="G175" s="3404"/>
      <c r="H175" s="4186">
        <f t="shared" si="9"/>
        <v>0</v>
      </c>
      <c r="I175" s="3130" t="s">
        <v>142</v>
      </c>
      <c r="J175" s="4650"/>
      <c r="K175" s="4651"/>
      <c r="L175" s="4651"/>
      <c r="M175" s="4651"/>
      <c r="N175" s="4651"/>
      <c r="O175" s="4651"/>
      <c r="P175" s="4651"/>
      <c r="Q175" s="4652"/>
      <c r="R175" s="4652"/>
      <c r="S175" s="4652"/>
      <c r="T175" s="4652"/>
      <c r="U175" s="4657"/>
      <c r="W175" s="4654"/>
      <c r="X175" s="4655"/>
      <c r="Y175" s="4656"/>
      <c r="Z175" s="4651"/>
      <c r="AA175" s="4651"/>
      <c r="AB175" s="4651"/>
      <c r="AC175" s="4651"/>
      <c r="AD175" s="4651"/>
    </row>
    <row r="176" spans="1:121" s="245" customFormat="1" ht="13.5" customHeight="1">
      <c r="A176" s="3395"/>
      <c r="B176" s="3396"/>
      <c r="C176" s="3396"/>
      <c r="D176" s="3397" t="s">
        <v>7321</v>
      </c>
      <c r="E176" s="3396"/>
      <c r="F176" s="3398">
        <f>1</f>
        <v>1</v>
      </c>
      <c r="G176" s="3399"/>
      <c r="H176" s="4222"/>
      <c r="I176" s="3384"/>
      <c r="T176" s="4652"/>
      <c r="U176" s="4653"/>
      <c r="V176" s="4652"/>
      <c r="W176" s="4652"/>
      <c r="X176" s="4652"/>
      <c r="Y176" s="4652"/>
      <c r="Z176" s="4652"/>
      <c r="AA176" s="4652"/>
      <c r="AB176" s="4652"/>
      <c r="AC176" s="4652"/>
    </row>
    <row r="177" spans="1:30" s="245" customFormat="1" ht="13.5" customHeight="1">
      <c r="A177" s="3395"/>
      <c r="B177" s="3396"/>
      <c r="C177" s="3396"/>
      <c r="D177" s="3397" t="s">
        <v>2168</v>
      </c>
      <c r="E177" s="3396"/>
      <c r="F177" s="3405"/>
      <c r="G177" s="3399"/>
      <c r="H177" s="4222"/>
      <c r="I177" s="3406"/>
      <c r="J177" s="4650"/>
      <c r="K177" s="4651"/>
      <c r="L177" s="4651"/>
      <c r="M177" s="4651"/>
      <c r="N177" s="4651"/>
      <c r="O177" s="4651"/>
      <c r="P177" s="4651"/>
      <c r="Q177" s="4652"/>
      <c r="R177" s="4652"/>
      <c r="S177" s="4652"/>
      <c r="T177" s="4652"/>
      <c r="U177" s="4653"/>
      <c r="V177" s="4652"/>
      <c r="W177" s="4652"/>
      <c r="X177" s="4652"/>
      <c r="Y177" s="4652"/>
      <c r="Z177" s="4652"/>
      <c r="AA177" s="4652"/>
      <c r="AB177" s="4652"/>
      <c r="AC177" s="4652"/>
    </row>
    <row r="178" spans="1:30" s="245" customFormat="1" ht="27" customHeight="1">
      <c r="A178" s="3393">
        <v>44</v>
      </c>
      <c r="B178" s="3394">
        <v>721</v>
      </c>
      <c r="C178" s="3394" t="s">
        <v>7322</v>
      </c>
      <c r="D178" s="3394" t="s">
        <v>7323</v>
      </c>
      <c r="E178" s="3394" t="s">
        <v>141</v>
      </c>
      <c r="F178" s="3080">
        <f>ROUND(SUM(F182),3)</f>
        <v>1</v>
      </c>
      <c r="G178" s="3385">
        <f>SUM(H180:H181)/F178</f>
        <v>0</v>
      </c>
      <c r="H178" s="3942">
        <f>ROUND(F178*G178,2)</f>
        <v>0</v>
      </c>
      <c r="I178" s="3384" t="s">
        <v>60</v>
      </c>
      <c r="J178" s="4650"/>
      <c r="K178" s="4651"/>
      <c r="L178" s="4651"/>
      <c r="M178" s="4651"/>
      <c r="N178" s="4651"/>
      <c r="O178" s="4651"/>
      <c r="P178" s="4651"/>
      <c r="Q178" s="4652"/>
      <c r="R178" s="4652"/>
      <c r="S178" s="4652"/>
      <c r="T178" s="4652"/>
      <c r="U178" s="4653"/>
      <c r="V178" s="3392"/>
      <c r="W178" s="3392"/>
      <c r="X178" s="3392"/>
      <c r="Y178" s="3392"/>
      <c r="Z178" s="3392"/>
      <c r="AA178" s="3392"/>
      <c r="AB178" s="3392"/>
      <c r="AC178" s="3392"/>
    </row>
    <row r="179" spans="1:30" s="245" customFormat="1" ht="27" customHeight="1">
      <c r="A179" s="3395"/>
      <c r="B179" s="3396"/>
      <c r="C179" s="3396"/>
      <c r="D179" s="3397" t="s">
        <v>7318</v>
      </c>
      <c r="E179" s="3396"/>
      <c r="F179" s="3398"/>
      <c r="G179" s="3399"/>
      <c r="H179" s="4222"/>
      <c r="I179" s="3400"/>
      <c r="J179" s="4650"/>
      <c r="K179" s="4651"/>
      <c r="L179" s="4651"/>
      <c r="M179" s="4651"/>
      <c r="N179" s="4651"/>
      <c r="O179" s="4651"/>
      <c r="P179" s="4651"/>
      <c r="Q179" s="4652"/>
      <c r="R179" s="4652"/>
      <c r="S179" s="4652"/>
      <c r="T179" s="4652"/>
      <c r="U179" s="4657"/>
      <c r="V179" s="4652"/>
      <c r="W179" s="4652"/>
      <c r="X179" s="4652"/>
      <c r="Y179" s="4652"/>
      <c r="Z179" s="4652"/>
      <c r="AA179" s="4652"/>
      <c r="AB179" s="4652"/>
      <c r="AC179" s="4652"/>
    </row>
    <row r="180" spans="1:30" s="3392" customFormat="1" ht="13.5" customHeight="1">
      <c r="A180" s="3401" t="s">
        <v>712</v>
      </c>
      <c r="B180" s="3402"/>
      <c r="C180" s="3403" t="s">
        <v>7322</v>
      </c>
      <c r="D180" s="3397" t="s">
        <v>7324</v>
      </c>
      <c r="E180" s="3403" t="s">
        <v>141</v>
      </c>
      <c r="F180" s="3398">
        <f>(1)*1.1</f>
        <v>1.1000000000000001</v>
      </c>
      <c r="G180" s="3404"/>
      <c r="H180" s="4186">
        <f t="shared" ref="H180:H181" si="10">ROUND(F180*G180,2)</f>
        <v>0</v>
      </c>
      <c r="I180" s="3130" t="s">
        <v>644</v>
      </c>
      <c r="J180" s="4650"/>
      <c r="K180" s="4651"/>
      <c r="L180" s="245"/>
      <c r="M180" s="245"/>
      <c r="N180" s="245"/>
      <c r="O180" s="245"/>
      <c r="P180" s="245"/>
      <c r="Q180" s="245"/>
      <c r="R180" s="245"/>
      <c r="S180" s="245"/>
      <c r="T180" s="245"/>
      <c r="U180" s="4653"/>
      <c r="W180" s="4654"/>
      <c r="X180" s="4655"/>
      <c r="Y180" s="4656"/>
      <c r="Z180" s="4651"/>
      <c r="AA180" s="4651"/>
      <c r="AB180" s="4651"/>
      <c r="AC180" s="4651"/>
      <c r="AD180" s="4651"/>
    </row>
    <row r="181" spans="1:30" s="3392" customFormat="1" ht="27" customHeight="1">
      <c r="A181" s="3401" t="s">
        <v>714</v>
      </c>
      <c r="B181" s="3402"/>
      <c r="C181" s="3403">
        <v>722181222</v>
      </c>
      <c r="D181" s="3397" t="s">
        <v>7325</v>
      </c>
      <c r="E181" s="3403" t="s">
        <v>141</v>
      </c>
      <c r="F181" s="3398">
        <f>(1)*1.1</f>
        <v>1.1000000000000001</v>
      </c>
      <c r="G181" s="3404"/>
      <c r="H181" s="4186">
        <f t="shared" si="10"/>
        <v>0</v>
      </c>
      <c r="I181" s="3130" t="s">
        <v>142</v>
      </c>
      <c r="J181" s="4650"/>
      <c r="K181" s="4651"/>
      <c r="L181" s="4651"/>
      <c r="M181" s="4651"/>
      <c r="N181" s="4651"/>
      <c r="O181" s="4651"/>
      <c r="P181" s="4651"/>
      <c r="Q181" s="4652"/>
      <c r="R181" s="4652"/>
      <c r="S181" s="4652"/>
      <c r="T181" s="4652"/>
      <c r="U181" s="4657"/>
      <c r="W181" s="4654"/>
      <c r="X181" s="4655"/>
      <c r="Y181" s="4656"/>
      <c r="Z181" s="4651"/>
      <c r="AA181" s="4651"/>
      <c r="AB181" s="4651"/>
      <c r="AC181" s="4651"/>
      <c r="AD181" s="4651"/>
    </row>
    <row r="182" spans="1:30" s="245" customFormat="1" ht="13.5" customHeight="1">
      <c r="A182" s="3395"/>
      <c r="B182" s="3396"/>
      <c r="C182" s="3396"/>
      <c r="D182" s="3397" t="s">
        <v>7321</v>
      </c>
      <c r="E182" s="3396"/>
      <c r="F182" s="3398">
        <f>1</f>
        <v>1</v>
      </c>
      <c r="G182" s="3399"/>
      <c r="H182" s="4222"/>
      <c r="I182" s="3384"/>
      <c r="J182" s="4650"/>
      <c r="K182" s="4651"/>
      <c r="L182" s="4651"/>
      <c r="M182" s="4651"/>
      <c r="N182" s="4651"/>
      <c r="O182" s="4651"/>
      <c r="P182" s="4651"/>
      <c r="Q182" s="4652"/>
      <c r="R182" s="4652"/>
      <c r="S182" s="4652"/>
      <c r="T182" s="4652"/>
      <c r="U182" s="4653"/>
      <c r="V182" s="4652"/>
      <c r="W182" s="4652"/>
      <c r="X182" s="4652"/>
      <c r="Y182" s="4652"/>
      <c r="Z182" s="4652"/>
      <c r="AA182" s="4652"/>
      <c r="AB182" s="4652"/>
      <c r="AC182" s="4652"/>
    </row>
    <row r="183" spans="1:30" s="245" customFormat="1" ht="13.5" customHeight="1">
      <c r="A183" s="3395"/>
      <c r="B183" s="3396"/>
      <c r="C183" s="3396"/>
      <c r="D183" s="3397" t="s">
        <v>2168</v>
      </c>
      <c r="E183" s="3396"/>
      <c r="F183" s="3405"/>
      <c r="G183" s="3399"/>
      <c r="H183" s="4222"/>
      <c r="I183" s="3406"/>
      <c r="J183" s="4650"/>
      <c r="K183" s="4651"/>
      <c r="L183" s="4651"/>
      <c r="M183" s="4651"/>
      <c r="N183" s="4651"/>
      <c r="O183" s="4651"/>
      <c r="P183" s="4651"/>
      <c r="Q183" s="4652"/>
      <c r="R183" s="4652"/>
      <c r="S183" s="4652"/>
      <c r="T183" s="4652"/>
      <c r="U183" s="4653"/>
      <c r="V183" s="4652"/>
      <c r="W183" s="4652"/>
      <c r="X183" s="4652"/>
      <c r="Y183" s="4652"/>
      <c r="Z183" s="4652"/>
      <c r="AA183" s="4652"/>
      <c r="AB183" s="4652"/>
      <c r="AC183" s="4652"/>
    </row>
    <row r="184" spans="1:30" s="245" customFormat="1" ht="13.5" customHeight="1">
      <c r="A184" s="3393">
        <v>45</v>
      </c>
      <c r="B184" s="3394">
        <v>721</v>
      </c>
      <c r="C184" s="3394">
        <v>722290226</v>
      </c>
      <c r="D184" s="3394" t="s">
        <v>6819</v>
      </c>
      <c r="E184" s="3394" t="s">
        <v>141</v>
      </c>
      <c r="F184" s="3080">
        <f>ROUND(SUM(F187:F188),3)</f>
        <v>4</v>
      </c>
      <c r="G184" s="3385"/>
      <c r="H184" s="3942">
        <f>ROUND(F184*G184,2)</f>
        <v>0</v>
      </c>
      <c r="I184" s="3384" t="s">
        <v>142</v>
      </c>
      <c r="J184" s="4658"/>
      <c r="K184" s="4652"/>
      <c r="L184" s="4652"/>
      <c r="M184" s="4652"/>
      <c r="N184" s="4652"/>
      <c r="O184" s="4652"/>
      <c r="P184" s="4652"/>
      <c r="Q184" s="4652"/>
      <c r="R184" s="4652"/>
      <c r="S184" s="4652"/>
      <c r="T184" s="4652"/>
      <c r="U184" s="4652"/>
      <c r="V184" s="4652"/>
      <c r="W184" s="4652"/>
      <c r="X184" s="4652"/>
      <c r="Y184" s="4652"/>
      <c r="Z184" s="4652"/>
      <c r="AA184" s="4652"/>
      <c r="AB184" s="4652"/>
      <c r="AC184" s="4652"/>
    </row>
    <row r="185" spans="1:30" s="245" customFormat="1" ht="13.5" customHeight="1">
      <c r="A185" s="3393"/>
      <c r="B185" s="3394"/>
      <c r="C185" s="3394"/>
      <c r="D185" s="3397" t="s">
        <v>6820</v>
      </c>
      <c r="E185" s="3394"/>
      <c r="F185" s="1400"/>
      <c r="G185" s="3385"/>
      <c r="H185" s="4223"/>
      <c r="I185" s="3384"/>
      <c r="J185" s="4652"/>
      <c r="K185" s="4652"/>
      <c r="L185" s="4652"/>
      <c r="M185" s="4652"/>
      <c r="N185" s="4652"/>
      <c r="O185" s="4652"/>
      <c r="P185" s="4652"/>
      <c r="Q185" s="4652"/>
      <c r="R185" s="4652"/>
      <c r="S185" s="4652"/>
      <c r="T185" s="4652"/>
      <c r="U185" s="4652"/>
      <c r="V185" s="4652"/>
      <c r="W185" s="4652"/>
      <c r="X185" s="4652"/>
      <c r="Y185" s="4652"/>
      <c r="Z185" s="4652"/>
      <c r="AA185" s="4652"/>
      <c r="AB185" s="4652"/>
      <c r="AC185" s="4652"/>
    </row>
    <row r="186" spans="1:30" s="245" customFormat="1" ht="13.5" customHeight="1">
      <c r="A186" s="3393"/>
      <c r="B186" s="3394"/>
      <c r="C186" s="3394"/>
      <c r="D186" s="3397" t="s">
        <v>7326</v>
      </c>
      <c r="E186" s="3394"/>
      <c r="F186" s="3398"/>
      <c r="G186" s="3385"/>
      <c r="H186" s="4223"/>
      <c r="I186" s="3384"/>
      <c r="J186" s="4659"/>
      <c r="K186" s="4660"/>
      <c r="L186" s="4661"/>
      <c r="M186" s="4652"/>
      <c r="N186" s="4652"/>
      <c r="O186" s="4652"/>
      <c r="P186" s="4652"/>
      <c r="Q186" s="4652"/>
      <c r="R186" s="4652"/>
      <c r="S186" s="4652"/>
      <c r="T186" s="4652"/>
      <c r="U186" s="4652"/>
      <c r="V186" s="4652"/>
      <c r="W186" s="4652"/>
      <c r="X186" s="4652"/>
      <c r="Y186" s="4652"/>
      <c r="Z186" s="4652"/>
      <c r="AA186" s="4652"/>
      <c r="AB186" s="4652"/>
      <c r="AC186" s="4652"/>
    </row>
    <row r="187" spans="1:30" s="245" customFormat="1" ht="13.5" customHeight="1">
      <c r="A187" s="3393"/>
      <c r="B187" s="3394"/>
      <c r="C187" s="3394"/>
      <c r="D187" s="3403" t="s">
        <v>7327</v>
      </c>
      <c r="E187" s="3394"/>
      <c r="F187" s="3398">
        <f>(1)*2</f>
        <v>2</v>
      </c>
      <c r="G187" s="3385"/>
      <c r="H187" s="4223"/>
      <c r="I187" s="3384"/>
      <c r="J187" s="4659"/>
      <c r="K187" s="4660"/>
      <c r="L187" s="4661"/>
      <c r="M187" s="4652"/>
      <c r="N187" s="4652"/>
      <c r="O187" s="4652"/>
      <c r="P187" s="4652"/>
      <c r="Q187" s="4652"/>
      <c r="R187" s="4652"/>
      <c r="S187" s="4652"/>
      <c r="T187" s="4652"/>
      <c r="U187" s="4652"/>
      <c r="V187" s="4652"/>
      <c r="W187" s="4652"/>
      <c r="X187" s="4652"/>
      <c r="Y187" s="4652"/>
      <c r="Z187" s="4652"/>
      <c r="AA187" s="4652"/>
      <c r="AB187" s="4652"/>
      <c r="AC187" s="4652"/>
    </row>
    <row r="188" spans="1:30" s="245" customFormat="1" ht="13.5" customHeight="1">
      <c r="A188" s="3393"/>
      <c r="B188" s="3394"/>
      <c r="C188" s="3394"/>
      <c r="D188" s="3403" t="s">
        <v>7328</v>
      </c>
      <c r="E188" s="3394"/>
      <c r="F188" s="3398">
        <f>(1)*2</f>
        <v>2</v>
      </c>
      <c r="G188" s="3385"/>
      <c r="H188" s="4223"/>
      <c r="I188" s="3384"/>
      <c r="J188" s="4659"/>
      <c r="K188" s="4660"/>
      <c r="L188" s="4661"/>
      <c r="M188" s="4652"/>
      <c r="N188" s="4652"/>
      <c r="O188" s="4652"/>
      <c r="P188" s="4652"/>
      <c r="Q188" s="4652"/>
      <c r="R188" s="4652"/>
      <c r="S188" s="4652"/>
      <c r="T188" s="4652"/>
      <c r="U188" s="4652"/>
      <c r="V188" s="4652"/>
      <c r="W188" s="4652"/>
      <c r="X188" s="4652"/>
      <c r="Y188" s="4652"/>
      <c r="Z188" s="4652"/>
      <c r="AA188" s="4652"/>
      <c r="AB188" s="4652"/>
      <c r="AC188" s="4652"/>
    </row>
    <row r="189" spans="1:30" s="245" customFormat="1" ht="13.5" customHeight="1">
      <c r="A189" s="3393">
        <v>46</v>
      </c>
      <c r="B189" s="3394">
        <v>721</v>
      </c>
      <c r="C189" s="3394">
        <v>722290234</v>
      </c>
      <c r="D189" s="3394" t="s">
        <v>6835</v>
      </c>
      <c r="E189" s="3394" t="s">
        <v>141</v>
      </c>
      <c r="F189" s="3407">
        <f>(F184)/2</f>
        <v>2</v>
      </c>
      <c r="G189" s="3385"/>
      <c r="H189" s="3942">
        <f>ROUND(F189*G189,2)</f>
        <v>0</v>
      </c>
      <c r="I189" s="3384" t="s">
        <v>142</v>
      </c>
      <c r="J189" s="4652"/>
      <c r="K189" s="4652"/>
      <c r="L189" s="4652"/>
      <c r="M189" s="4652"/>
      <c r="N189" s="4652"/>
      <c r="O189" s="4652"/>
      <c r="P189" s="4652"/>
      <c r="Q189" s="4652"/>
      <c r="R189" s="4652"/>
      <c r="S189" s="4652"/>
      <c r="T189" s="4652"/>
      <c r="U189" s="4652"/>
      <c r="V189" s="4652"/>
      <c r="W189" s="4652"/>
      <c r="X189" s="4652"/>
      <c r="Y189" s="4652"/>
      <c r="Z189" s="4652"/>
      <c r="AA189" s="4652"/>
      <c r="AB189" s="4652"/>
      <c r="AC189" s="4652"/>
    </row>
    <row r="190" spans="1:30" s="3338" customFormat="1" ht="13.5" customHeight="1">
      <c r="A190" s="3408">
        <v>47</v>
      </c>
      <c r="B190" s="3282">
        <v>721</v>
      </c>
      <c r="C190" s="3282" t="s">
        <v>7329</v>
      </c>
      <c r="D190" s="3282" t="s">
        <v>6786</v>
      </c>
      <c r="E190" s="3282" t="s">
        <v>155</v>
      </c>
      <c r="F190" s="3080">
        <f>ROUND(SUM(F192),3)</f>
        <v>1</v>
      </c>
      <c r="G190" s="3409"/>
      <c r="H190" s="3942">
        <f>ROUND(F190*G190,2)</f>
        <v>0</v>
      </c>
      <c r="I190" s="3089" t="s">
        <v>60</v>
      </c>
      <c r="J190" s="4662"/>
      <c r="K190" s="3410"/>
      <c r="L190" s="3410"/>
      <c r="M190" s="3410"/>
      <c r="N190" s="3410"/>
      <c r="O190" s="3410"/>
      <c r="P190" s="3410"/>
      <c r="Q190" s="3410"/>
      <c r="R190" s="3410"/>
      <c r="S190" s="3410"/>
    </row>
    <row r="191" spans="1:30" s="3338" customFormat="1" ht="13.5" customHeight="1">
      <c r="A191" s="3333"/>
      <c r="B191" s="3334"/>
      <c r="C191" s="3334"/>
      <c r="D191" s="3287" t="s">
        <v>7330</v>
      </c>
      <c r="E191" s="3334"/>
      <c r="F191" s="3291"/>
      <c r="G191" s="3336"/>
      <c r="H191" s="4216"/>
      <c r="I191" s="3411"/>
      <c r="J191" s="2510"/>
      <c r="K191" s="3410"/>
      <c r="L191" s="3410"/>
      <c r="M191" s="3410"/>
      <c r="N191" s="3410"/>
      <c r="O191" s="3410"/>
      <c r="P191" s="3410"/>
      <c r="Q191" s="3410"/>
      <c r="R191" s="3410"/>
      <c r="S191" s="3410"/>
    </row>
    <row r="192" spans="1:30" s="3338" customFormat="1" ht="13.5" customHeight="1">
      <c r="A192" s="3333"/>
      <c r="B192" s="3334"/>
      <c r="C192" s="3334"/>
      <c r="D192" s="3287" t="s">
        <v>7331</v>
      </c>
      <c r="E192" s="3334"/>
      <c r="F192" s="3291">
        <v>1</v>
      </c>
      <c r="G192" s="3336"/>
      <c r="H192" s="4216"/>
      <c r="I192" s="3411"/>
      <c r="J192" s="2510"/>
      <c r="K192" s="3410"/>
      <c r="L192" s="3410"/>
      <c r="M192" s="3410"/>
      <c r="N192" s="3410"/>
      <c r="O192" s="3410"/>
      <c r="P192" s="3410"/>
      <c r="Q192" s="3410"/>
      <c r="R192" s="3410"/>
      <c r="S192" s="3410"/>
    </row>
    <row r="193" spans="1:256" s="3338" customFormat="1" ht="27" customHeight="1">
      <c r="A193" s="3408"/>
      <c r="B193" s="3282"/>
      <c r="C193" s="3282"/>
      <c r="D193" s="3287" t="s">
        <v>6784</v>
      </c>
      <c r="E193" s="3282"/>
      <c r="F193" s="3412"/>
      <c r="G193" s="3409"/>
      <c r="H193" s="4224"/>
      <c r="I193" s="3411"/>
      <c r="J193" s="4663"/>
      <c r="K193" s="4662"/>
      <c r="L193" s="4662"/>
      <c r="M193" s="4662"/>
      <c r="N193" s="4662"/>
      <c r="O193" s="4662"/>
      <c r="P193" s="4664"/>
      <c r="Q193" s="3276"/>
      <c r="R193" s="3276"/>
      <c r="S193" s="3276"/>
    </row>
    <row r="194" spans="1:256" s="3338" customFormat="1" ht="13.5" customHeight="1">
      <c r="A194" s="3408">
        <v>48</v>
      </c>
      <c r="B194" s="3282">
        <v>721</v>
      </c>
      <c r="C194" s="3282" t="s">
        <v>7329</v>
      </c>
      <c r="D194" s="3282" t="s">
        <v>7332</v>
      </c>
      <c r="E194" s="3282" t="s">
        <v>155</v>
      </c>
      <c r="F194" s="3080">
        <f>ROUND(SUM(F196),3)</f>
        <v>1</v>
      </c>
      <c r="G194" s="3409"/>
      <c r="H194" s="3942">
        <f>ROUND(F194*G194,2)</f>
        <v>0</v>
      </c>
      <c r="I194" s="3089" t="s">
        <v>60</v>
      </c>
      <c r="J194" s="4662"/>
      <c r="K194" s="3410"/>
      <c r="L194" s="3410"/>
      <c r="M194" s="3410"/>
      <c r="N194" s="3410"/>
      <c r="O194" s="3410"/>
      <c r="P194" s="3410"/>
      <c r="Q194" s="3410"/>
      <c r="R194" s="3410"/>
      <c r="S194" s="3410"/>
    </row>
    <row r="195" spans="1:256" s="3338" customFormat="1" ht="13.5" customHeight="1">
      <c r="A195" s="3333"/>
      <c r="B195" s="3334"/>
      <c r="C195" s="3334"/>
      <c r="D195" s="3287" t="s">
        <v>7333</v>
      </c>
      <c r="E195" s="3334"/>
      <c r="F195" s="3291"/>
      <c r="G195" s="3336"/>
      <c r="H195" s="4216"/>
      <c r="I195" s="3411"/>
      <c r="J195" s="2510"/>
      <c r="K195" s="3410"/>
      <c r="L195" s="3410"/>
      <c r="M195" s="3410"/>
      <c r="N195" s="3410"/>
      <c r="O195" s="3410"/>
      <c r="P195" s="3410"/>
      <c r="Q195" s="3410"/>
      <c r="R195" s="3410"/>
      <c r="S195" s="3410"/>
    </row>
    <row r="196" spans="1:256" s="3338" customFormat="1" ht="13.5" customHeight="1">
      <c r="A196" s="3333"/>
      <c r="B196" s="3334"/>
      <c r="C196" s="3334"/>
      <c r="D196" s="3287" t="s">
        <v>7331</v>
      </c>
      <c r="E196" s="3334"/>
      <c r="F196" s="3291">
        <v>1</v>
      </c>
      <c r="G196" s="3336"/>
      <c r="H196" s="4216"/>
      <c r="I196" s="3411"/>
      <c r="J196" s="2510"/>
      <c r="K196" s="3410"/>
      <c r="L196" s="3410"/>
      <c r="M196" s="3410"/>
      <c r="N196" s="3410"/>
      <c r="O196" s="3410"/>
      <c r="P196" s="3410"/>
      <c r="Q196" s="3410"/>
      <c r="R196" s="3410"/>
      <c r="S196" s="3410"/>
    </row>
    <row r="197" spans="1:256" s="3338" customFormat="1" ht="13.5" customHeight="1">
      <c r="A197" s="3333"/>
      <c r="B197" s="3334"/>
      <c r="C197" s="3334"/>
      <c r="D197" s="3287" t="s">
        <v>7334</v>
      </c>
      <c r="E197" s="3334"/>
      <c r="F197" s="3291"/>
      <c r="G197" s="3336"/>
      <c r="H197" s="4216"/>
      <c r="I197" s="3411"/>
      <c r="J197" s="2510"/>
      <c r="K197" s="3410"/>
      <c r="L197" s="3410"/>
      <c r="M197" s="3410"/>
      <c r="N197" s="3410"/>
      <c r="O197" s="3410"/>
      <c r="P197" s="3410"/>
      <c r="Q197" s="3410"/>
      <c r="R197" s="3410"/>
      <c r="S197" s="3410"/>
    </row>
    <row r="198" spans="1:256" s="3415" customFormat="1" ht="13.5" customHeight="1">
      <c r="A198" s="3413">
        <v>48</v>
      </c>
      <c r="B198" s="3394" t="s">
        <v>1007</v>
      </c>
      <c r="C198" s="3394">
        <v>998722201</v>
      </c>
      <c r="D198" s="3394" t="s">
        <v>7335</v>
      </c>
      <c r="E198" s="3394" t="s">
        <v>8</v>
      </c>
      <c r="F198" s="3407">
        <v>1.02</v>
      </c>
      <c r="G198" s="3414"/>
      <c r="H198" s="3942">
        <f>ROUND(F198*G198,2)</f>
        <v>0</v>
      </c>
      <c r="I198" s="3384" t="s">
        <v>142</v>
      </c>
      <c r="J198" s="4665"/>
      <c r="K198" s="4666"/>
      <c r="L198" s="3392"/>
      <c r="M198" s="3392"/>
      <c r="N198" s="3392"/>
      <c r="O198" s="3392"/>
      <c r="P198" s="3392"/>
      <c r="Q198" s="3392"/>
      <c r="R198" s="3392"/>
      <c r="S198" s="3392"/>
      <c r="T198" s="3392"/>
      <c r="U198" s="3392"/>
      <c r="V198" s="3392"/>
      <c r="W198" s="3392"/>
      <c r="X198" s="3392"/>
      <c r="Y198" s="3392"/>
      <c r="Z198" s="3392"/>
      <c r="AA198" s="3392"/>
      <c r="AB198" s="3392"/>
      <c r="AC198" s="3392"/>
      <c r="AD198" s="3392"/>
      <c r="AE198" s="3392"/>
      <c r="AF198" s="3392"/>
      <c r="AG198" s="3392"/>
      <c r="AH198" s="3392"/>
      <c r="AI198" s="3392"/>
      <c r="AJ198" s="3392"/>
      <c r="AK198" s="3392"/>
      <c r="AL198" s="3392"/>
      <c r="AM198" s="3392"/>
      <c r="AN198" s="3392"/>
      <c r="AO198" s="3392"/>
      <c r="AP198" s="3392"/>
      <c r="AQ198" s="3392"/>
      <c r="AR198" s="3392"/>
      <c r="AS198" s="3392"/>
      <c r="AT198" s="3392"/>
      <c r="AU198" s="3392"/>
      <c r="AV198" s="3392"/>
      <c r="AW198" s="3392"/>
      <c r="AX198" s="3392"/>
      <c r="AY198" s="3392"/>
      <c r="AZ198" s="3392"/>
      <c r="BA198" s="3392"/>
      <c r="BB198" s="3392"/>
      <c r="BC198" s="3392"/>
      <c r="BD198" s="3392"/>
      <c r="BE198" s="3392"/>
      <c r="BF198" s="3392"/>
      <c r="BG198" s="3392"/>
      <c r="BH198" s="3392"/>
      <c r="BI198" s="3392"/>
      <c r="BJ198" s="3392"/>
      <c r="BK198" s="3392"/>
      <c r="BL198" s="3392"/>
      <c r="BM198" s="3392"/>
      <c r="BN198" s="3392"/>
      <c r="BO198" s="3392"/>
      <c r="BP198" s="3392"/>
      <c r="BQ198" s="3392"/>
      <c r="BR198" s="3392"/>
      <c r="BS198" s="3392"/>
      <c r="BT198" s="3392"/>
      <c r="BU198" s="3392"/>
      <c r="BV198" s="3392"/>
      <c r="BW198" s="3392"/>
      <c r="BX198" s="3392"/>
      <c r="BY198" s="3392"/>
      <c r="BZ198" s="3392"/>
      <c r="CA198" s="3392"/>
      <c r="CB198" s="3392"/>
      <c r="CC198" s="3392"/>
      <c r="CD198" s="3392"/>
      <c r="CE198" s="3392"/>
      <c r="CF198" s="3392"/>
      <c r="CG198" s="3392"/>
      <c r="CH198" s="3392"/>
      <c r="CI198" s="3392"/>
      <c r="CJ198" s="3392"/>
      <c r="CK198" s="3392"/>
      <c r="CL198" s="3392"/>
      <c r="CM198" s="3392"/>
      <c r="CN198" s="3392"/>
      <c r="CO198" s="3392"/>
      <c r="CP198" s="3392"/>
      <c r="CQ198" s="3392"/>
      <c r="CR198" s="3392"/>
      <c r="CS198" s="3392"/>
      <c r="CT198" s="3392"/>
      <c r="CU198" s="3392"/>
      <c r="CV198" s="3392"/>
      <c r="CW198" s="3392"/>
      <c r="CX198" s="3392"/>
      <c r="CY198" s="3392"/>
      <c r="CZ198" s="3392"/>
      <c r="DA198" s="3392"/>
      <c r="DB198" s="3392"/>
      <c r="DC198" s="3392"/>
      <c r="DD198" s="3392"/>
      <c r="DE198" s="3392"/>
      <c r="DF198" s="3392"/>
      <c r="DG198" s="3392"/>
      <c r="DH198" s="3392"/>
      <c r="DI198" s="3392"/>
      <c r="DJ198" s="3392"/>
      <c r="DK198" s="3392"/>
      <c r="DL198" s="3392"/>
      <c r="DM198" s="3392"/>
      <c r="DN198" s="3392"/>
      <c r="DO198" s="3392"/>
      <c r="DP198" s="3392"/>
      <c r="DQ198" s="3392"/>
    </row>
    <row r="199" spans="1:256" s="3417" customFormat="1" ht="13.5" customHeight="1">
      <c r="A199" s="3413">
        <v>49</v>
      </c>
      <c r="B199" s="3394" t="s">
        <v>188</v>
      </c>
      <c r="C199" s="3394" t="s">
        <v>1009</v>
      </c>
      <c r="D199" s="3394" t="s">
        <v>1010</v>
      </c>
      <c r="E199" s="3394" t="s">
        <v>191</v>
      </c>
      <c r="F199" s="3080">
        <f>ROUND(SUM(F200),3)</f>
        <v>3</v>
      </c>
      <c r="G199" s="3385"/>
      <c r="H199" s="3942">
        <f>ROUND(F199*G199,2)</f>
        <v>0</v>
      </c>
      <c r="I199" s="3384" t="s">
        <v>142</v>
      </c>
      <c r="J199" s="3416"/>
      <c r="K199" s="3416"/>
      <c r="L199" s="3416"/>
      <c r="M199" s="3416"/>
      <c r="N199" s="3416"/>
      <c r="O199" s="3416"/>
      <c r="P199" s="3416"/>
      <c r="Q199" s="3416"/>
      <c r="R199" s="3416"/>
      <c r="S199" s="3416"/>
      <c r="T199" s="3416"/>
      <c r="U199" s="3416"/>
      <c r="V199" s="3416"/>
      <c r="W199" s="3416"/>
      <c r="X199" s="3416"/>
      <c r="Y199" s="3416"/>
      <c r="Z199" s="3416"/>
      <c r="AA199" s="3416"/>
      <c r="AB199" s="3416"/>
      <c r="AC199" s="3416"/>
      <c r="AD199" s="3416"/>
      <c r="AE199" s="3416"/>
      <c r="AF199" s="3416"/>
      <c r="AG199" s="3416"/>
      <c r="AH199" s="3416"/>
      <c r="AI199" s="3416"/>
      <c r="AJ199" s="3416"/>
      <c r="AK199" s="3416"/>
      <c r="AL199" s="3416"/>
      <c r="AM199" s="3416"/>
      <c r="AN199" s="3416"/>
      <c r="AO199" s="3416"/>
      <c r="AP199" s="3416"/>
      <c r="AQ199" s="3416"/>
      <c r="AR199" s="3416"/>
      <c r="AS199" s="3416"/>
      <c r="AT199" s="3416"/>
      <c r="AU199" s="3416"/>
      <c r="AV199" s="3416"/>
      <c r="AW199" s="3416"/>
      <c r="AX199" s="3416"/>
      <c r="AY199" s="3416"/>
      <c r="AZ199" s="3416"/>
      <c r="BA199" s="3416"/>
      <c r="BB199" s="3416"/>
      <c r="BC199" s="3416"/>
      <c r="BD199" s="3416"/>
      <c r="BE199" s="3416"/>
      <c r="BF199" s="3416"/>
      <c r="BG199" s="3416"/>
      <c r="BH199" s="3416"/>
      <c r="BI199" s="3416"/>
      <c r="BJ199" s="3416"/>
      <c r="BK199" s="3416"/>
      <c r="BL199" s="3416"/>
      <c r="BM199" s="3416"/>
      <c r="BN199" s="3416"/>
      <c r="BO199" s="3416"/>
      <c r="BP199" s="3416"/>
      <c r="BQ199" s="3416"/>
      <c r="BR199" s="3416"/>
      <c r="BS199" s="3416"/>
      <c r="BT199" s="3416"/>
      <c r="BU199" s="3416"/>
      <c r="BV199" s="3416"/>
      <c r="BW199" s="3416"/>
      <c r="BX199" s="3416"/>
      <c r="BY199" s="3416"/>
      <c r="BZ199" s="3416"/>
      <c r="CA199" s="3416"/>
      <c r="CB199" s="3416"/>
      <c r="CC199" s="3416"/>
      <c r="CD199" s="3416"/>
      <c r="CE199" s="3416"/>
      <c r="CF199" s="3416"/>
      <c r="CG199" s="3416"/>
      <c r="CH199" s="3416"/>
      <c r="CI199" s="3416"/>
      <c r="CJ199" s="3416"/>
      <c r="CK199" s="3416"/>
      <c r="CL199" s="3416"/>
      <c r="CM199" s="3416"/>
      <c r="CN199" s="3416"/>
      <c r="CO199" s="3416"/>
      <c r="CP199" s="3416"/>
      <c r="CQ199" s="3416"/>
      <c r="CR199" s="3416"/>
      <c r="CS199" s="3416"/>
      <c r="CT199" s="3416"/>
      <c r="CU199" s="3416"/>
      <c r="CV199" s="3416"/>
      <c r="CW199" s="3416"/>
      <c r="CX199" s="3416"/>
      <c r="CY199" s="3416"/>
      <c r="CZ199" s="3416"/>
      <c r="DA199" s="3416"/>
      <c r="DB199" s="3416"/>
      <c r="DC199" s="3416"/>
      <c r="DD199" s="3416"/>
      <c r="DE199" s="3416"/>
      <c r="DF199" s="3416"/>
      <c r="DG199" s="3416"/>
      <c r="DH199" s="3416"/>
      <c r="DI199" s="3416"/>
      <c r="DJ199" s="3416"/>
      <c r="DK199" s="3416"/>
      <c r="DL199" s="3416"/>
      <c r="DM199" s="3416"/>
      <c r="DN199" s="3416"/>
      <c r="DO199" s="3416"/>
      <c r="DP199" s="3416"/>
      <c r="DQ199" s="3416"/>
    </row>
    <row r="200" spans="1:256" s="3417" customFormat="1" ht="13.5" customHeight="1">
      <c r="A200" s="3418"/>
      <c r="B200" s="3402"/>
      <c r="C200" s="3402"/>
      <c r="D200" s="3397" t="s">
        <v>6843</v>
      </c>
      <c r="E200" s="3402"/>
      <c r="F200" s="3398">
        <v>3</v>
      </c>
      <c r="G200" s="3419"/>
      <c r="H200" s="4223"/>
      <c r="I200" s="3420"/>
      <c r="J200" s="3416"/>
      <c r="K200" s="3416"/>
      <c r="L200" s="3416"/>
      <c r="M200" s="3416"/>
      <c r="N200" s="3416"/>
      <c r="O200" s="3416"/>
      <c r="P200" s="3416"/>
      <c r="Q200" s="3416"/>
      <c r="R200" s="3416"/>
      <c r="S200" s="3416"/>
      <c r="T200" s="3416"/>
      <c r="U200" s="3416"/>
      <c r="V200" s="3416"/>
      <c r="W200" s="3416"/>
      <c r="X200" s="3416"/>
      <c r="Y200" s="3416"/>
      <c r="Z200" s="3416"/>
      <c r="AA200" s="3416"/>
      <c r="AB200" s="3416"/>
      <c r="AC200" s="3416"/>
      <c r="AD200" s="3416"/>
      <c r="AE200" s="3416"/>
      <c r="AF200" s="3416"/>
      <c r="AG200" s="3416"/>
      <c r="AH200" s="3416"/>
      <c r="AI200" s="3416"/>
      <c r="AJ200" s="3416"/>
      <c r="AK200" s="3416"/>
      <c r="AL200" s="3416"/>
      <c r="AM200" s="3416"/>
      <c r="AN200" s="3416"/>
      <c r="AO200" s="3416"/>
      <c r="AP200" s="3416"/>
      <c r="AQ200" s="3416"/>
      <c r="AR200" s="3416"/>
      <c r="AS200" s="3416"/>
      <c r="AT200" s="3416"/>
      <c r="AU200" s="3416"/>
      <c r="AV200" s="3416"/>
      <c r="AW200" s="3416"/>
      <c r="AX200" s="3416"/>
      <c r="AY200" s="3416"/>
      <c r="AZ200" s="3416"/>
      <c r="BA200" s="3416"/>
      <c r="BB200" s="3416"/>
      <c r="BC200" s="3416"/>
      <c r="BD200" s="3416"/>
      <c r="BE200" s="3416"/>
      <c r="BF200" s="3416"/>
      <c r="BG200" s="3416"/>
      <c r="BH200" s="3416"/>
      <c r="BI200" s="3416"/>
      <c r="BJ200" s="3416"/>
      <c r="BK200" s="3416"/>
      <c r="BL200" s="3416"/>
      <c r="BM200" s="3416"/>
      <c r="BN200" s="3416"/>
      <c r="BO200" s="3416"/>
      <c r="BP200" s="3416"/>
      <c r="BQ200" s="3416"/>
      <c r="BR200" s="3416"/>
      <c r="BS200" s="3416"/>
      <c r="BT200" s="3416"/>
      <c r="BU200" s="3416"/>
      <c r="BV200" s="3416"/>
      <c r="BW200" s="3416"/>
      <c r="BX200" s="3416"/>
      <c r="BY200" s="3416"/>
      <c r="BZ200" s="3416"/>
      <c r="CA200" s="3416"/>
      <c r="CB200" s="3416"/>
      <c r="CC200" s="3416"/>
      <c r="CD200" s="3416"/>
      <c r="CE200" s="3416"/>
      <c r="CF200" s="3416"/>
      <c r="CG200" s="3416"/>
      <c r="CH200" s="3416"/>
      <c r="CI200" s="3416"/>
      <c r="CJ200" s="3416"/>
      <c r="CK200" s="3416"/>
      <c r="CL200" s="3416"/>
      <c r="CM200" s="3416"/>
      <c r="CN200" s="3416"/>
      <c r="CO200" s="3416"/>
      <c r="CP200" s="3416"/>
      <c r="CQ200" s="3416"/>
      <c r="CR200" s="3416"/>
      <c r="CS200" s="3416"/>
      <c r="CT200" s="3416"/>
      <c r="CU200" s="3416"/>
      <c r="CV200" s="3416"/>
      <c r="CW200" s="3416"/>
      <c r="CX200" s="3416"/>
      <c r="CY200" s="3416"/>
      <c r="CZ200" s="3416"/>
      <c r="DA200" s="3416"/>
      <c r="DB200" s="3416"/>
      <c r="DC200" s="3416"/>
      <c r="DD200" s="3416"/>
      <c r="DE200" s="3416"/>
      <c r="DF200" s="3416"/>
      <c r="DG200" s="3416"/>
      <c r="DH200" s="3416"/>
      <c r="DI200" s="3416"/>
      <c r="DJ200" s="3416"/>
      <c r="DK200" s="3416"/>
      <c r="DL200" s="3416"/>
      <c r="DM200" s="3416"/>
      <c r="DN200" s="3416"/>
      <c r="DO200" s="3416"/>
      <c r="DP200" s="3416"/>
      <c r="DQ200" s="3416"/>
    </row>
    <row r="201" spans="1:256" s="3417" customFormat="1" ht="27" customHeight="1">
      <c r="A201" s="3418"/>
      <c r="B201" s="3402"/>
      <c r="C201" s="3402"/>
      <c r="D201" s="3386" t="s">
        <v>6598</v>
      </c>
      <c r="E201" s="3402"/>
      <c r="F201" s="3398"/>
      <c r="G201" s="3419"/>
      <c r="H201" s="4223"/>
      <c r="I201" s="3420"/>
      <c r="J201" s="3416"/>
      <c r="K201" s="3416"/>
      <c r="L201" s="3416"/>
      <c r="M201" s="3416"/>
      <c r="N201" s="3416"/>
      <c r="O201" s="3416"/>
      <c r="P201" s="3416"/>
      <c r="Q201" s="3416"/>
      <c r="R201" s="3416"/>
      <c r="S201" s="3416"/>
      <c r="T201" s="3416"/>
      <c r="U201" s="3416"/>
      <c r="V201" s="3416"/>
      <c r="W201" s="3416"/>
      <c r="X201" s="3416"/>
      <c r="Y201" s="3416"/>
      <c r="Z201" s="3416"/>
      <c r="AA201" s="3416"/>
      <c r="AB201" s="3416"/>
      <c r="AC201" s="3416"/>
      <c r="AD201" s="3416"/>
      <c r="AE201" s="3416"/>
      <c r="AF201" s="3416"/>
      <c r="AG201" s="3416"/>
      <c r="AH201" s="3416"/>
      <c r="AI201" s="3416"/>
      <c r="AJ201" s="3416"/>
      <c r="AK201" s="3416"/>
      <c r="AL201" s="3416"/>
      <c r="AM201" s="3416"/>
      <c r="AN201" s="3416"/>
      <c r="AO201" s="3416"/>
      <c r="AP201" s="3416"/>
      <c r="AQ201" s="3416"/>
      <c r="AR201" s="3416"/>
      <c r="AS201" s="3416"/>
      <c r="AT201" s="3416"/>
      <c r="AU201" s="3416"/>
      <c r="AV201" s="3416"/>
      <c r="AW201" s="3416"/>
      <c r="AX201" s="3416"/>
      <c r="AY201" s="3416"/>
      <c r="AZ201" s="3416"/>
      <c r="BA201" s="3416"/>
      <c r="BB201" s="3416"/>
      <c r="BC201" s="3416"/>
      <c r="BD201" s="3416"/>
      <c r="BE201" s="3416"/>
      <c r="BF201" s="3416"/>
      <c r="BG201" s="3416"/>
      <c r="BH201" s="3416"/>
      <c r="BI201" s="3416"/>
      <c r="BJ201" s="3416"/>
      <c r="BK201" s="3416"/>
      <c r="BL201" s="3416"/>
      <c r="BM201" s="3416"/>
      <c r="BN201" s="3416"/>
      <c r="BO201" s="3416"/>
      <c r="BP201" s="3416"/>
      <c r="BQ201" s="3416"/>
      <c r="BR201" s="3416"/>
      <c r="BS201" s="3416"/>
      <c r="BT201" s="3416"/>
      <c r="BU201" s="3416"/>
      <c r="BV201" s="3416"/>
      <c r="BW201" s="3416"/>
      <c r="BX201" s="3416"/>
      <c r="BY201" s="3416"/>
      <c r="BZ201" s="3416"/>
      <c r="CA201" s="3416"/>
      <c r="CB201" s="3416"/>
      <c r="CC201" s="3416"/>
      <c r="CD201" s="3416"/>
      <c r="CE201" s="3416"/>
      <c r="CF201" s="3416"/>
      <c r="CG201" s="3416"/>
      <c r="CH201" s="3416"/>
      <c r="CI201" s="3416"/>
      <c r="CJ201" s="3416"/>
      <c r="CK201" s="3416"/>
      <c r="CL201" s="3416"/>
      <c r="CM201" s="3416"/>
      <c r="CN201" s="3416"/>
      <c r="CO201" s="3416"/>
      <c r="CP201" s="3416"/>
      <c r="CQ201" s="3416"/>
      <c r="CR201" s="3416"/>
      <c r="CS201" s="3416"/>
      <c r="CT201" s="3416"/>
      <c r="CU201" s="3416"/>
      <c r="CV201" s="3416"/>
      <c r="CW201" s="3416"/>
      <c r="CX201" s="3416"/>
      <c r="CY201" s="3416"/>
      <c r="CZ201" s="3416"/>
      <c r="DA201" s="3416"/>
      <c r="DB201" s="3416"/>
      <c r="DC201" s="3416"/>
      <c r="DD201" s="3416"/>
      <c r="DE201" s="3416"/>
      <c r="DF201" s="3416"/>
      <c r="DG201" s="3416"/>
      <c r="DH201" s="3416"/>
      <c r="DI201" s="3416"/>
      <c r="DJ201" s="3416"/>
      <c r="DK201" s="3416"/>
      <c r="DL201" s="3416"/>
      <c r="DM201" s="3416"/>
      <c r="DN201" s="3416"/>
      <c r="DO201" s="3416"/>
      <c r="DP201" s="3416"/>
      <c r="DQ201" s="3416"/>
    </row>
    <row r="202" spans="1:256" s="2512" customFormat="1" ht="13.5" customHeight="1">
      <c r="A202" s="3421"/>
      <c r="B202" s="3422"/>
      <c r="C202" s="3423">
        <v>725</v>
      </c>
      <c r="D202" s="3423" t="s">
        <v>6844</v>
      </c>
      <c r="E202" s="3424"/>
      <c r="F202" s="3425"/>
      <c r="G202" s="3426"/>
      <c r="H202" s="4225">
        <f>SUM(H203:H216)</f>
        <v>0</v>
      </c>
      <c r="I202" s="3427"/>
      <c r="J202" s="1849"/>
      <c r="K202" s="1849"/>
      <c r="L202" s="1849"/>
      <c r="M202" s="1849"/>
      <c r="N202" s="1849"/>
      <c r="O202" s="1849"/>
    </row>
    <row r="203" spans="1:256" s="2312" customFormat="1" ht="13.5" customHeight="1">
      <c r="A203" s="3428">
        <v>50</v>
      </c>
      <c r="B203" s="3429" t="s">
        <v>1007</v>
      </c>
      <c r="C203" s="3430" t="s">
        <v>6845</v>
      </c>
      <c r="D203" s="3431" t="s">
        <v>7336</v>
      </c>
      <c r="E203" s="3431" t="s">
        <v>155</v>
      </c>
      <c r="F203" s="3080">
        <f>ROUND(SUM(F205),3)</f>
        <v>1</v>
      </c>
      <c r="G203" s="3432"/>
      <c r="H203" s="3942">
        <f>ROUND(F203*G203,2)</f>
        <v>0</v>
      </c>
      <c r="I203" s="3433" t="s">
        <v>60</v>
      </c>
      <c r="J203" s="4667"/>
      <c r="K203" s="4667"/>
      <c r="R203" s="4667"/>
    </row>
    <row r="204" spans="1:256" s="2286" customFormat="1" ht="13.5" customHeight="1">
      <c r="A204" s="3434"/>
      <c r="B204" s="3435"/>
      <c r="C204" s="3435"/>
      <c r="D204" s="3435" t="s">
        <v>6863</v>
      </c>
      <c r="E204" s="3435"/>
      <c r="F204" s="3436"/>
      <c r="G204" s="3437"/>
      <c r="H204" s="4226"/>
      <c r="I204" s="3089"/>
      <c r="J204" s="2313"/>
      <c r="K204" s="3296"/>
      <c r="L204" s="3296"/>
      <c r="M204" s="3296"/>
      <c r="N204" s="3296"/>
      <c r="O204" s="3296"/>
      <c r="P204" s="3296"/>
      <c r="Q204" s="3296"/>
      <c r="R204" s="3296"/>
      <c r="S204" s="3296"/>
      <c r="W204" s="1346"/>
      <c r="X204" s="1346"/>
      <c r="Y204" s="1346"/>
      <c r="Z204" s="1346"/>
      <c r="AA204" s="1346"/>
      <c r="AB204" s="1346"/>
      <c r="AD204" s="1346"/>
      <c r="AE204" s="1346"/>
      <c r="AF204" s="1346"/>
      <c r="AG204" s="1346"/>
      <c r="AH204" s="1346"/>
      <c r="AI204" s="1346"/>
      <c r="AJ204" s="1346"/>
      <c r="AK204" s="1346"/>
      <c r="AL204" s="1346"/>
      <c r="AM204" s="1346"/>
      <c r="AN204" s="1346"/>
      <c r="AO204" s="1346"/>
      <c r="AP204" s="1346"/>
      <c r="AQ204" s="1346"/>
      <c r="AR204" s="2285"/>
      <c r="AS204" s="2285"/>
      <c r="AT204" s="2285"/>
      <c r="AU204" s="2285"/>
      <c r="AV204" s="2285"/>
      <c r="AW204" s="2285"/>
      <c r="AX204" s="2285"/>
      <c r="AY204" s="2285"/>
      <c r="AZ204" s="2285"/>
      <c r="BA204" s="2285"/>
      <c r="BB204" s="2285"/>
      <c r="BC204" s="2285"/>
      <c r="BD204" s="2285"/>
      <c r="BE204" s="2285"/>
      <c r="BF204" s="2285"/>
      <c r="BG204" s="2285"/>
      <c r="BH204" s="2285"/>
      <c r="BI204" s="2285"/>
      <c r="BJ204" s="2285"/>
      <c r="BK204" s="2285"/>
      <c r="BL204" s="2285"/>
      <c r="BM204" s="2285"/>
      <c r="BN204" s="2285"/>
      <c r="BO204" s="2285"/>
      <c r="BP204" s="2285"/>
      <c r="BQ204" s="2285"/>
      <c r="BR204" s="2285"/>
      <c r="BS204" s="2285"/>
      <c r="BT204" s="2285"/>
      <c r="BU204" s="2285"/>
      <c r="BV204" s="2285"/>
      <c r="BW204" s="2285"/>
      <c r="BX204" s="2285"/>
      <c r="BY204" s="2285"/>
      <c r="BZ204" s="2285"/>
      <c r="CA204" s="2285"/>
      <c r="CB204" s="2285"/>
      <c r="CC204" s="2285"/>
      <c r="CD204" s="2285"/>
      <c r="CE204" s="2285"/>
      <c r="CF204" s="2285"/>
      <c r="CG204" s="2285"/>
      <c r="CH204" s="2285"/>
      <c r="CI204" s="2285"/>
      <c r="CJ204" s="2285"/>
      <c r="CK204" s="2285"/>
      <c r="CL204" s="2285"/>
      <c r="CM204" s="2285"/>
      <c r="CN204" s="2285"/>
      <c r="CO204" s="2285"/>
      <c r="CP204" s="2285"/>
      <c r="CQ204" s="2285"/>
      <c r="CR204" s="2285"/>
      <c r="CS204" s="2285"/>
      <c r="CT204" s="2285"/>
      <c r="CU204" s="2285"/>
      <c r="CV204" s="2285"/>
      <c r="CW204" s="2285"/>
      <c r="CX204" s="2285"/>
      <c r="CY204" s="2285"/>
      <c r="CZ204" s="2285"/>
      <c r="DA204" s="2285"/>
      <c r="DB204" s="2285"/>
      <c r="DC204" s="2285"/>
      <c r="DD204" s="2285"/>
      <c r="DE204" s="2285"/>
      <c r="DF204" s="2285"/>
      <c r="DG204" s="2285"/>
      <c r="DH204" s="2285"/>
      <c r="DI204" s="2285"/>
      <c r="DJ204" s="2285"/>
      <c r="DK204" s="2285"/>
      <c r="DL204" s="2285"/>
      <c r="DM204" s="2285"/>
      <c r="DN204" s="2285"/>
      <c r="DO204" s="2285"/>
      <c r="DP204" s="2285"/>
      <c r="DQ204" s="2285"/>
      <c r="DR204" s="2285"/>
      <c r="DS204" s="2285"/>
      <c r="DT204" s="2285"/>
      <c r="DU204" s="2285"/>
      <c r="DV204" s="2285"/>
      <c r="DW204" s="2285"/>
      <c r="DX204" s="2285"/>
      <c r="DY204" s="2285"/>
      <c r="DZ204" s="2285"/>
      <c r="EA204" s="2285"/>
      <c r="EB204" s="2285"/>
      <c r="EC204" s="2285"/>
      <c r="ED204" s="2285"/>
      <c r="EE204" s="2285"/>
      <c r="EF204" s="2285"/>
      <c r="EG204" s="2285"/>
      <c r="EH204" s="2285"/>
      <c r="EI204" s="2285"/>
      <c r="EJ204" s="2285"/>
      <c r="EK204" s="2285"/>
      <c r="EL204" s="2285"/>
      <c r="EM204" s="2285"/>
      <c r="EN204" s="2285"/>
      <c r="EO204" s="2285"/>
      <c r="EP204" s="2285"/>
      <c r="EQ204" s="2285"/>
      <c r="ER204" s="2285"/>
      <c r="ES204" s="2285"/>
      <c r="ET204" s="2285"/>
      <c r="EU204" s="2285"/>
      <c r="EV204" s="2285"/>
      <c r="EW204" s="2285"/>
      <c r="EX204" s="2285"/>
      <c r="EY204" s="2285"/>
      <c r="EZ204" s="2285"/>
      <c r="FA204" s="2285"/>
      <c r="FB204" s="2285"/>
      <c r="FC204" s="2285"/>
      <c r="FD204" s="2285"/>
      <c r="FE204" s="2285"/>
      <c r="FF204" s="2285"/>
      <c r="FG204" s="2285"/>
      <c r="FH204" s="2285"/>
      <c r="FI204" s="2285"/>
      <c r="FJ204" s="2285"/>
      <c r="FK204" s="2285"/>
      <c r="FL204" s="2285"/>
      <c r="FM204" s="2285"/>
      <c r="FN204" s="2285"/>
      <c r="FO204" s="2285"/>
      <c r="FP204" s="2285"/>
      <c r="FQ204" s="2285"/>
      <c r="FR204" s="2285"/>
      <c r="FS204" s="2285"/>
      <c r="FT204" s="2285"/>
      <c r="FU204" s="2285"/>
      <c r="FV204" s="2285"/>
      <c r="FW204" s="2285"/>
      <c r="FX204" s="2285"/>
      <c r="FY204" s="2285"/>
      <c r="FZ204" s="2285"/>
      <c r="GA204" s="2285"/>
      <c r="GB204" s="2285"/>
      <c r="GC204" s="2285"/>
      <c r="GD204" s="2285"/>
      <c r="GE204" s="2285"/>
      <c r="GF204" s="2285"/>
      <c r="GG204" s="2285"/>
      <c r="GH204" s="2285"/>
      <c r="GI204" s="2285"/>
      <c r="GJ204" s="2285"/>
      <c r="GK204" s="2285"/>
      <c r="GL204" s="2285"/>
      <c r="GM204" s="2285"/>
      <c r="GN204" s="2285"/>
      <c r="GO204" s="2285"/>
      <c r="GP204" s="2285"/>
      <c r="GQ204" s="2285"/>
      <c r="GR204" s="2285"/>
      <c r="GS204" s="2285"/>
      <c r="GT204" s="2285"/>
      <c r="GU204" s="2285"/>
      <c r="GV204" s="2285"/>
      <c r="GW204" s="2285"/>
      <c r="GX204" s="2285"/>
      <c r="GY204" s="2285"/>
      <c r="GZ204" s="2285"/>
      <c r="HA204" s="2285"/>
      <c r="HB204" s="2285"/>
      <c r="HC204" s="2285"/>
      <c r="HD204" s="2285"/>
      <c r="HE204" s="2285"/>
      <c r="HF204" s="2285"/>
      <c r="HG204" s="2285"/>
      <c r="HH204" s="2285"/>
      <c r="HI204" s="2285"/>
      <c r="HJ204" s="2285"/>
      <c r="HK204" s="2285"/>
      <c r="HL204" s="2285"/>
      <c r="HM204" s="2285"/>
      <c r="HN204" s="2285"/>
      <c r="HO204" s="2285"/>
      <c r="HP204" s="2285"/>
      <c r="HQ204" s="2285"/>
      <c r="HR204" s="2285"/>
      <c r="HS204" s="2285"/>
      <c r="HT204" s="2285"/>
      <c r="HU204" s="2285"/>
      <c r="HV204" s="2285"/>
      <c r="HW204" s="2285"/>
      <c r="HX204" s="2285"/>
      <c r="HY204" s="2285"/>
      <c r="HZ204" s="2285"/>
      <c r="IA204" s="2285"/>
      <c r="IB204" s="2285"/>
      <c r="IC204" s="2285"/>
      <c r="ID204" s="2285"/>
      <c r="IE204" s="2285"/>
      <c r="IF204" s="2285"/>
      <c r="IG204" s="2285"/>
      <c r="IH204" s="2285"/>
      <c r="II204" s="2285"/>
      <c r="IJ204" s="2285"/>
      <c r="IK204" s="2285"/>
      <c r="IL204" s="2285"/>
      <c r="IM204" s="2285"/>
      <c r="IN204" s="2285"/>
      <c r="IO204" s="2285"/>
      <c r="IP204" s="2285"/>
      <c r="IQ204" s="2285"/>
      <c r="IR204" s="2285"/>
      <c r="IS204" s="2285"/>
      <c r="IT204" s="2285"/>
      <c r="IU204" s="2285"/>
      <c r="IV204" s="2285"/>
    </row>
    <row r="205" spans="1:256" s="2301" customFormat="1" ht="13.5" customHeight="1">
      <c r="A205" s="3216"/>
      <c r="B205" s="3108"/>
      <c r="C205" s="3108"/>
      <c r="D205" s="3435" t="s">
        <v>7337</v>
      </c>
      <c r="E205" s="3435"/>
      <c r="F205" s="3436">
        <v>1</v>
      </c>
      <c r="G205" s="3109"/>
      <c r="H205" s="4187"/>
      <c r="I205" s="3089"/>
      <c r="J205" s="2286"/>
      <c r="K205" s="2286"/>
      <c r="L205" s="2286"/>
      <c r="M205" s="2286"/>
      <c r="N205" s="2286"/>
      <c r="O205" s="2286"/>
      <c r="P205" s="2286"/>
      <c r="Q205" s="2286"/>
      <c r="R205" s="2286"/>
      <c r="S205" s="2286"/>
      <c r="T205" s="2286"/>
    </row>
    <row r="206" spans="1:256" s="2312" customFormat="1" ht="27.75" customHeight="1">
      <c r="A206" s="3438"/>
      <c r="B206" s="3429"/>
      <c r="C206" s="3439"/>
      <c r="D206" s="3440" t="s">
        <v>6860</v>
      </c>
      <c r="E206" s="3439"/>
      <c r="F206" s="3441"/>
      <c r="G206" s="3442"/>
      <c r="H206" s="4227"/>
      <c r="I206" s="3443"/>
      <c r="J206" s="2313"/>
      <c r="K206" s="4645"/>
      <c r="L206" s="4645"/>
      <c r="M206" s="4645"/>
      <c r="N206" s="4645"/>
      <c r="O206" s="4645"/>
      <c r="P206" s="4645"/>
      <c r="Q206" s="4645"/>
      <c r="R206" s="4645"/>
      <c r="S206" s="4645"/>
      <c r="T206" s="4645"/>
      <c r="U206" s="1346"/>
    </row>
    <row r="207" spans="1:256" s="2312" customFormat="1" ht="38.25" customHeight="1">
      <c r="A207" s="3438"/>
      <c r="B207" s="3444"/>
      <c r="C207" s="3439"/>
      <c r="D207" s="3439" t="s">
        <v>6849</v>
      </c>
      <c r="E207" s="3439"/>
      <c r="F207" s="3445"/>
      <c r="G207" s="3442"/>
      <c r="H207" s="4227"/>
      <c r="I207" s="3443"/>
      <c r="J207" s="4668"/>
      <c r="K207" s="4668"/>
      <c r="L207" s="4668"/>
      <c r="M207" s="4668"/>
      <c r="N207" s="4668"/>
      <c r="O207" s="4668"/>
      <c r="P207" s="4668"/>
      <c r="Q207" s="4668"/>
      <c r="R207" s="4668"/>
      <c r="S207" s="4668"/>
      <c r="T207" s="4668"/>
      <c r="U207" s="2314"/>
      <c r="V207" s="4668"/>
      <c r="W207" s="4668"/>
    </row>
    <row r="208" spans="1:256" s="3337" customFormat="1" ht="13.5" customHeight="1">
      <c r="A208" s="3408">
        <v>51</v>
      </c>
      <c r="B208" s="3282">
        <v>721</v>
      </c>
      <c r="C208" s="3430" t="s">
        <v>6907</v>
      </c>
      <c r="D208" s="3282" t="s">
        <v>7338</v>
      </c>
      <c r="E208" s="3282" t="s">
        <v>155</v>
      </c>
      <c r="F208" s="3080">
        <f>ROUND(SUM(F209),3)</f>
        <v>1</v>
      </c>
      <c r="G208" s="5669" t="s">
        <v>11637</v>
      </c>
      <c r="H208" s="5670"/>
      <c r="I208" s="3433" t="s">
        <v>60</v>
      </c>
      <c r="J208" s="4669"/>
      <c r="K208" s="4670"/>
      <c r="P208" s="4671"/>
    </row>
    <row r="209" spans="1:123" s="3337" customFormat="1" ht="13.5" customHeight="1">
      <c r="A209" s="3408"/>
      <c r="B209" s="3282"/>
      <c r="C209" s="3282"/>
      <c r="D209" s="3287" t="s">
        <v>7339</v>
      </c>
      <c r="E209" s="3282"/>
      <c r="F209" s="3291">
        <v>1</v>
      </c>
      <c r="G209" s="3409"/>
      <c r="H209" s="4208"/>
      <c r="I209" s="3089"/>
      <c r="P209" s="4671"/>
    </row>
    <row r="210" spans="1:123" s="3337" customFormat="1" ht="13.5" customHeight="1">
      <c r="A210" s="3408"/>
      <c r="B210" s="3282"/>
      <c r="C210" s="3282"/>
      <c r="D210" s="3287" t="s">
        <v>7340</v>
      </c>
      <c r="E210" s="3282"/>
      <c r="F210" s="3291"/>
      <c r="G210" s="3409"/>
      <c r="H210" s="4208"/>
      <c r="I210" s="3089"/>
      <c r="J210" s="4672"/>
      <c r="W210" s="2510"/>
    </row>
    <row r="211" spans="1:123" s="3337" customFormat="1" ht="40.5" customHeight="1">
      <c r="A211" s="3446"/>
      <c r="B211" s="3446"/>
      <c r="C211" s="3287"/>
      <c r="D211" s="3287" t="s">
        <v>7341</v>
      </c>
      <c r="E211" s="3287"/>
      <c r="F211" s="3291"/>
      <c r="G211" s="3447"/>
      <c r="H211" s="4209"/>
      <c r="I211" s="3089"/>
      <c r="J211" s="2510"/>
      <c r="N211" s="2510"/>
    </row>
    <row r="212" spans="1:123" s="3337" customFormat="1" ht="27" customHeight="1">
      <c r="A212" s="3446"/>
      <c r="B212" s="3446"/>
      <c r="C212" s="3287"/>
      <c r="D212" s="3287" t="s">
        <v>7342</v>
      </c>
      <c r="E212" s="3287"/>
      <c r="F212" s="3291"/>
      <c r="G212" s="3447"/>
      <c r="H212" s="4209"/>
      <c r="I212" s="3448"/>
      <c r="J212" s="168"/>
      <c r="P212" s="4673"/>
    </row>
    <row r="213" spans="1:123" s="2514" customFormat="1" ht="13.5" customHeight="1">
      <c r="A213" s="3422">
        <v>52</v>
      </c>
      <c r="B213" s="3449" t="s">
        <v>1007</v>
      </c>
      <c r="C213" s="3424">
        <v>998725201</v>
      </c>
      <c r="D213" s="3424" t="s">
        <v>7343</v>
      </c>
      <c r="E213" s="3424" t="s">
        <v>8</v>
      </c>
      <c r="F213" s="3450">
        <v>0.21</v>
      </c>
      <c r="G213" s="3451"/>
      <c r="H213" s="3942">
        <f>ROUND(F213*G213,2)</f>
        <v>0</v>
      </c>
      <c r="I213" s="3433" t="s">
        <v>142</v>
      </c>
      <c r="J213" s="4674"/>
      <c r="K213" s="2513"/>
      <c r="L213" s="2513"/>
      <c r="M213" s="2513"/>
      <c r="N213" s="2513"/>
      <c r="O213" s="2513"/>
      <c r="P213" s="2513"/>
      <c r="Q213" s="2513"/>
      <c r="R213" s="2513"/>
      <c r="S213" s="2513"/>
      <c r="T213" s="2513"/>
      <c r="U213" s="2513"/>
      <c r="V213" s="2513"/>
      <c r="W213" s="2513"/>
      <c r="X213" s="2513"/>
      <c r="Y213" s="2513"/>
      <c r="Z213" s="2513"/>
      <c r="AA213" s="2513"/>
      <c r="AB213" s="2513"/>
      <c r="AC213" s="2513"/>
      <c r="AD213" s="2513"/>
      <c r="AE213" s="2513"/>
      <c r="AF213" s="2513"/>
      <c r="AG213" s="2513"/>
      <c r="AH213" s="2513"/>
      <c r="AI213" s="2513"/>
      <c r="AJ213" s="2513"/>
      <c r="AK213" s="2513"/>
      <c r="AL213" s="2513"/>
      <c r="AM213" s="2513"/>
      <c r="AN213" s="2513"/>
      <c r="AO213" s="2513"/>
      <c r="AP213" s="2513"/>
      <c r="AQ213" s="2513"/>
      <c r="AR213" s="2513"/>
      <c r="AS213" s="2513"/>
      <c r="AT213" s="2513"/>
      <c r="AU213" s="2513"/>
      <c r="AV213" s="2513"/>
      <c r="AW213" s="2513"/>
      <c r="AX213" s="2513"/>
      <c r="AY213" s="2513"/>
      <c r="AZ213" s="2513"/>
      <c r="BA213" s="2513"/>
      <c r="BB213" s="2513"/>
      <c r="BC213" s="2513"/>
      <c r="BD213" s="2513"/>
      <c r="BE213" s="2513"/>
      <c r="BF213" s="2513"/>
      <c r="BG213" s="2513"/>
      <c r="BH213" s="2513"/>
      <c r="BI213" s="2513"/>
      <c r="BJ213" s="2513"/>
      <c r="BK213" s="2513"/>
      <c r="BL213" s="2513"/>
      <c r="BM213" s="2513"/>
      <c r="BN213" s="2513"/>
      <c r="BO213" s="2513"/>
      <c r="BP213" s="2513"/>
      <c r="BQ213" s="2513"/>
      <c r="BR213" s="2513"/>
      <c r="BS213" s="2513"/>
      <c r="BT213" s="2513"/>
      <c r="BU213" s="2513"/>
      <c r="BV213" s="2513"/>
      <c r="BW213" s="2513"/>
      <c r="BX213" s="2513"/>
      <c r="BY213" s="2513"/>
      <c r="BZ213" s="2513"/>
      <c r="CA213" s="2513"/>
      <c r="CB213" s="2513"/>
      <c r="CC213" s="2513"/>
      <c r="CD213" s="2513"/>
      <c r="CE213" s="2513"/>
      <c r="CF213" s="2513"/>
      <c r="CG213" s="2513"/>
      <c r="CH213" s="2513"/>
      <c r="CI213" s="2513"/>
      <c r="CJ213" s="2513"/>
      <c r="CK213" s="2513"/>
      <c r="CL213" s="2513"/>
      <c r="CM213" s="2513"/>
      <c r="CN213" s="2513"/>
      <c r="CO213" s="2513"/>
      <c r="CP213" s="2513"/>
      <c r="CQ213" s="2513"/>
      <c r="CR213" s="2513"/>
      <c r="CS213" s="2513"/>
      <c r="CT213" s="2513"/>
      <c r="CU213" s="2513"/>
      <c r="CV213" s="2513"/>
      <c r="CW213" s="2513"/>
      <c r="CX213" s="2513"/>
      <c r="CY213" s="2513"/>
      <c r="CZ213" s="2513"/>
      <c r="DA213" s="2513"/>
      <c r="DB213" s="2513"/>
      <c r="DC213" s="2513"/>
      <c r="DD213" s="2513"/>
      <c r="DE213" s="2513"/>
      <c r="DF213" s="2513"/>
      <c r="DG213" s="2513"/>
      <c r="DH213" s="2513"/>
      <c r="DI213" s="2513"/>
      <c r="DJ213" s="2513"/>
      <c r="DK213" s="2513"/>
      <c r="DL213" s="2513"/>
      <c r="DM213" s="2513"/>
      <c r="DN213" s="2513"/>
      <c r="DO213" s="2513"/>
      <c r="DP213" s="2513"/>
      <c r="DQ213" s="2513"/>
      <c r="DR213" s="2513"/>
      <c r="DS213" s="2513"/>
    </row>
    <row r="214" spans="1:123" s="2512" customFormat="1" ht="13.5" customHeight="1">
      <c r="A214" s="3422">
        <v>53</v>
      </c>
      <c r="B214" s="3449" t="s">
        <v>188</v>
      </c>
      <c r="C214" s="3430" t="s">
        <v>3076</v>
      </c>
      <c r="D214" s="3424" t="s">
        <v>3077</v>
      </c>
      <c r="E214" s="3424" t="s">
        <v>191</v>
      </c>
      <c r="F214" s="3080">
        <f>ROUND(SUM(F215),3)</f>
        <v>2</v>
      </c>
      <c r="G214" s="3452"/>
      <c r="H214" s="3942">
        <f>ROUND(F214*G214,2)</f>
        <v>0</v>
      </c>
      <c r="I214" s="3433" t="s">
        <v>142</v>
      </c>
      <c r="J214" s="4675"/>
    </row>
    <row r="215" spans="1:123" s="2515" customFormat="1" ht="13.5" customHeight="1">
      <c r="A215" s="3453"/>
      <c r="B215" s="3454"/>
      <c r="C215" s="3454"/>
      <c r="D215" s="3342" t="s">
        <v>6974</v>
      </c>
      <c r="E215" s="3454"/>
      <c r="F215" s="3455">
        <v>2</v>
      </c>
      <c r="G215" s="3456"/>
      <c r="H215" s="4228"/>
      <c r="I215" s="3457"/>
    </row>
    <row r="216" spans="1:123" s="2515" customFormat="1" ht="13.5" customHeight="1">
      <c r="A216" s="3453"/>
      <c r="B216" s="3454"/>
      <c r="C216" s="3454"/>
      <c r="D216" s="3342" t="s">
        <v>2821</v>
      </c>
      <c r="E216" s="3454"/>
      <c r="F216" s="3455"/>
      <c r="G216" s="3456"/>
      <c r="H216" s="4228"/>
      <c r="I216" s="3457"/>
      <c r="J216" s="4676"/>
    </row>
    <row r="217" spans="1:123" s="3286" customFormat="1" ht="13.5" customHeight="1">
      <c r="A217" s="3458"/>
      <c r="B217" s="3459"/>
      <c r="C217" s="3459">
        <v>741</v>
      </c>
      <c r="D217" s="3459" t="s">
        <v>7182</v>
      </c>
      <c r="E217" s="3459"/>
      <c r="F217" s="3460"/>
      <c r="G217" s="3461"/>
      <c r="H217" s="4194">
        <f>SUM(H218:H291)</f>
        <v>0</v>
      </c>
      <c r="I217" s="3462"/>
    </row>
    <row r="218" spans="1:123" s="3286" customFormat="1" ht="13.5" customHeight="1">
      <c r="A218" s="3237">
        <v>54</v>
      </c>
      <c r="B218" s="3463">
        <v>741</v>
      </c>
      <c r="C218" s="3463" t="s">
        <v>7183</v>
      </c>
      <c r="D218" s="3463" t="s">
        <v>7184</v>
      </c>
      <c r="E218" s="3464" t="s">
        <v>155</v>
      </c>
      <c r="F218" s="3080">
        <f>ROUND(SUM(F220),3)</f>
        <v>6</v>
      </c>
      <c r="G218" s="3238"/>
      <c r="H218" s="3942">
        <f>ROUND(F218*G218,2)</f>
        <v>0</v>
      </c>
      <c r="I218" s="3465" t="s">
        <v>60</v>
      </c>
      <c r="J218" s="2455"/>
      <c r="K218" s="2456"/>
      <c r="L218" s="2457"/>
      <c r="M218" s="2457"/>
      <c r="N218" s="2457"/>
      <c r="O218" s="2458"/>
      <c r="P218" s="2458"/>
      <c r="Q218" s="2458"/>
      <c r="R218" s="2457"/>
      <c r="S218" s="2457"/>
      <c r="T218" s="2459"/>
    </row>
    <row r="219" spans="1:123" s="3286" customFormat="1" ht="13.5" customHeight="1">
      <c r="A219" s="3237"/>
      <c r="B219" s="3463"/>
      <c r="C219" s="3463"/>
      <c r="D219" s="3466" t="s">
        <v>7185</v>
      </c>
      <c r="E219" s="3464"/>
      <c r="F219" s="3467"/>
      <c r="G219" s="3468"/>
      <c r="H219" s="4119"/>
      <c r="I219" s="3465"/>
      <c r="J219" s="2526"/>
      <c r="K219" s="2457"/>
      <c r="L219" s="2457"/>
      <c r="M219" s="2457"/>
      <c r="N219" s="2457"/>
      <c r="O219" s="2458"/>
      <c r="P219" s="2458"/>
      <c r="Q219" s="2458"/>
      <c r="R219" s="2457"/>
      <c r="S219" s="2457"/>
      <c r="T219" s="2459"/>
      <c r="U219" s="3469"/>
    </row>
    <row r="220" spans="1:123" s="3286" customFormat="1" ht="13.5" customHeight="1">
      <c r="A220" s="3237"/>
      <c r="B220" s="3463"/>
      <c r="C220" s="3463"/>
      <c r="D220" s="3287" t="s">
        <v>7337</v>
      </c>
      <c r="E220" s="3464"/>
      <c r="F220" s="3467">
        <v>6</v>
      </c>
      <c r="G220" s="3468"/>
      <c r="H220" s="4119"/>
      <c r="I220" s="3465"/>
      <c r="J220" s="3296"/>
      <c r="M220" s="3470"/>
      <c r="Q220" s="3471"/>
      <c r="S220" s="3471"/>
    </row>
    <row r="221" spans="1:123" s="3286" customFormat="1" ht="13.5" customHeight="1">
      <c r="A221" s="3237"/>
      <c r="B221" s="3463"/>
      <c r="C221" s="3463"/>
      <c r="D221" s="3466" t="s">
        <v>7187</v>
      </c>
      <c r="E221" s="3464"/>
      <c r="F221" s="3467"/>
      <c r="G221" s="3468"/>
      <c r="H221" s="4119"/>
      <c r="I221" s="3465"/>
      <c r="J221" s="4677"/>
      <c r="K221" s="4677"/>
      <c r="M221" s="3470"/>
      <c r="Q221" s="3471"/>
    </row>
    <row r="222" spans="1:123" s="3473" customFormat="1" ht="13.5" customHeight="1">
      <c r="A222" s="3472">
        <v>55</v>
      </c>
      <c r="B222" s="3463">
        <v>741</v>
      </c>
      <c r="C222" s="3463" t="s">
        <v>7344</v>
      </c>
      <c r="D222" s="3463" t="s">
        <v>7345</v>
      </c>
      <c r="E222" s="3464" t="s">
        <v>155</v>
      </c>
      <c r="F222" s="3080">
        <f>ROUND(SUM(F224),3)</f>
        <v>3</v>
      </c>
      <c r="G222" s="3468"/>
      <c r="H222" s="3942">
        <f>ROUND(F222*G222,2)</f>
        <v>0</v>
      </c>
      <c r="I222" s="3465" t="s">
        <v>60</v>
      </c>
      <c r="J222" s="2460"/>
      <c r="K222" s="2461"/>
      <c r="L222" s="2462"/>
      <c r="M222" s="2462"/>
      <c r="N222" s="2462"/>
      <c r="O222" s="2462"/>
      <c r="P222" s="2462"/>
      <c r="Q222" s="2462"/>
      <c r="R222" s="2462"/>
      <c r="S222" s="2462"/>
      <c r="T222" s="2462"/>
      <c r="U222" s="2462"/>
      <c r="V222" s="2462"/>
      <c r="W222" s="2463"/>
    </row>
    <row r="223" spans="1:123" s="3473" customFormat="1" ht="13.5" customHeight="1">
      <c r="A223" s="3472"/>
      <c r="B223" s="3463"/>
      <c r="C223" s="3463"/>
      <c r="D223" s="3474" t="s">
        <v>7346</v>
      </c>
      <c r="E223" s="3464"/>
      <c r="F223" s="3475"/>
      <c r="G223" s="3468"/>
      <c r="H223" s="4229"/>
      <c r="I223" s="3465"/>
      <c r="J223" s="2460"/>
      <c r="K223" s="2461"/>
      <c r="L223" s="3286"/>
      <c r="W223" s="2463"/>
    </row>
    <row r="224" spans="1:123" s="3473" customFormat="1" ht="13.5" customHeight="1">
      <c r="A224" s="3477"/>
      <c r="B224" s="3463"/>
      <c r="C224" s="3463"/>
      <c r="D224" s="3287" t="s">
        <v>7337</v>
      </c>
      <c r="E224" s="3463"/>
      <c r="F224" s="3475">
        <v>3</v>
      </c>
      <c r="G224" s="3468"/>
      <c r="H224" s="4229"/>
      <c r="I224" s="3465"/>
      <c r="J224" s="3286"/>
      <c r="L224" s="3286"/>
      <c r="W224" s="2463"/>
    </row>
    <row r="225" spans="1:23" s="3473" customFormat="1" ht="13.5" customHeight="1">
      <c r="A225" s="3472"/>
      <c r="B225" s="3463"/>
      <c r="C225" s="3463"/>
      <c r="D225" s="3474" t="s">
        <v>7347</v>
      </c>
      <c r="E225" s="3464"/>
      <c r="F225" s="3478"/>
      <c r="G225" s="3468"/>
      <c r="H225" s="4229"/>
      <c r="I225" s="3465"/>
      <c r="J225" s="3286"/>
      <c r="K225" s="3286"/>
      <c r="L225" s="3286"/>
      <c r="M225" s="3470"/>
      <c r="N225" s="3286"/>
      <c r="O225" s="3479"/>
      <c r="S225" s="3471"/>
      <c r="V225" s="3480"/>
    </row>
    <row r="226" spans="1:23" s="3473" customFormat="1" ht="13.5" customHeight="1">
      <c r="A226" s="3472">
        <v>56</v>
      </c>
      <c r="B226" s="3463">
        <v>741</v>
      </c>
      <c r="C226" s="3463" t="s">
        <v>7348</v>
      </c>
      <c r="D226" s="3463" t="s">
        <v>7349</v>
      </c>
      <c r="E226" s="3464" t="s">
        <v>155</v>
      </c>
      <c r="F226" s="3080">
        <f>ROUND(SUM(F228),3)</f>
        <v>19</v>
      </c>
      <c r="G226" s="3238"/>
      <c r="H226" s="3942">
        <f>ROUND(F226*G226,2)</f>
        <v>0</v>
      </c>
      <c r="I226" s="3465" t="s">
        <v>60</v>
      </c>
      <c r="J226" s="2460"/>
      <c r="K226" s="2461"/>
      <c r="L226" s="2462"/>
      <c r="M226" s="2462"/>
      <c r="N226" s="2462"/>
      <c r="O226" s="2462"/>
      <c r="P226" s="2462"/>
      <c r="Q226" s="2462"/>
      <c r="R226" s="2462"/>
      <c r="S226" s="2462"/>
      <c r="T226" s="2462"/>
      <c r="U226" s="2462"/>
      <c r="V226" s="2462"/>
      <c r="W226" s="2463"/>
    </row>
    <row r="227" spans="1:23" s="3473" customFormat="1" ht="13.5" customHeight="1">
      <c r="A227" s="3472"/>
      <c r="B227" s="3463"/>
      <c r="C227" s="3463"/>
      <c r="D227" s="3466" t="s">
        <v>7350</v>
      </c>
      <c r="E227" s="3464"/>
      <c r="F227" s="3481"/>
      <c r="G227" s="3468"/>
      <c r="H227" s="4229"/>
      <c r="I227" s="3465"/>
      <c r="J227" s="2528"/>
      <c r="K227" s="2475"/>
      <c r="L227" s="2466"/>
      <c r="M227" s="2466"/>
      <c r="N227" s="2466"/>
      <c r="O227" s="2466"/>
      <c r="P227" s="2466"/>
      <c r="Q227" s="2466"/>
      <c r="R227" s="2466"/>
      <c r="S227" s="2466"/>
      <c r="T227" s="2466"/>
      <c r="U227" s="2466"/>
      <c r="V227" s="2466"/>
      <c r="W227" s="2460"/>
    </row>
    <row r="228" spans="1:23" s="3473" customFormat="1" ht="13.5" customHeight="1">
      <c r="A228" s="3472"/>
      <c r="B228" s="3463"/>
      <c r="C228" s="3463"/>
      <c r="D228" s="3287" t="s">
        <v>7337</v>
      </c>
      <c r="E228" s="3463"/>
      <c r="F228" s="3475">
        <v>19</v>
      </c>
      <c r="G228" s="3468"/>
      <c r="H228" s="4229"/>
      <c r="I228" s="3465"/>
      <c r="M228" s="3482"/>
    </row>
    <row r="229" spans="1:23" s="3473" customFormat="1" ht="13.5" customHeight="1">
      <c r="A229" s="3472"/>
      <c r="B229" s="3463"/>
      <c r="C229" s="3463"/>
      <c r="D229" s="3466" t="s">
        <v>7351</v>
      </c>
      <c r="E229" s="3464"/>
      <c r="F229" s="3475"/>
      <c r="G229" s="3468"/>
      <c r="H229" s="4229"/>
      <c r="I229" s="3465"/>
      <c r="J229" s="4677"/>
      <c r="K229" s="4677"/>
      <c r="M229" s="3482"/>
    </row>
    <row r="230" spans="1:23" s="3473" customFormat="1" ht="13.5" customHeight="1">
      <c r="A230" s="3237">
        <v>57</v>
      </c>
      <c r="B230" s="3463">
        <v>741</v>
      </c>
      <c r="C230" s="3463" t="s">
        <v>7352</v>
      </c>
      <c r="D230" s="3463" t="s">
        <v>7353</v>
      </c>
      <c r="E230" s="3463" t="s">
        <v>155</v>
      </c>
      <c r="F230" s="3080">
        <f>ROUND(SUM(F232),3)</f>
        <v>2</v>
      </c>
      <c r="G230" s="3238"/>
      <c r="H230" s="3942">
        <f>ROUND(F230*G230,2)</f>
        <v>0</v>
      </c>
      <c r="I230" s="3465" t="s">
        <v>60</v>
      </c>
      <c r="J230" s="2460"/>
      <c r="K230" s="2461"/>
      <c r="W230" s="2463"/>
    </row>
    <row r="231" spans="1:23" s="3473" customFormat="1" ht="13.5" customHeight="1">
      <c r="A231" s="3472"/>
      <c r="B231" s="3463"/>
      <c r="C231" s="3463"/>
      <c r="D231" s="3466" t="s">
        <v>7354</v>
      </c>
      <c r="E231" s="3464"/>
      <c r="F231" s="3481"/>
      <c r="G231" s="3468"/>
      <c r="H231" s="4229"/>
      <c r="I231" s="3465"/>
      <c r="J231" s="2528"/>
      <c r="W231" s="2460"/>
    </row>
    <row r="232" spans="1:23" s="3473" customFormat="1" ht="13.5" customHeight="1">
      <c r="A232" s="3472"/>
      <c r="B232" s="3463"/>
      <c r="C232" s="3463"/>
      <c r="D232" s="3287" t="s">
        <v>7337</v>
      </c>
      <c r="E232" s="3463"/>
      <c r="F232" s="3475">
        <v>2</v>
      </c>
      <c r="G232" s="3468"/>
      <c r="H232" s="4229"/>
      <c r="I232" s="3465"/>
      <c r="J232" s="337"/>
      <c r="M232" s="3482"/>
    </row>
    <row r="233" spans="1:23" s="3473" customFormat="1" ht="13.5" customHeight="1">
      <c r="A233" s="3472"/>
      <c r="B233" s="3463"/>
      <c r="C233" s="3463"/>
      <c r="D233" s="3466" t="s">
        <v>7351</v>
      </c>
      <c r="F233" s="3483"/>
      <c r="G233" s="3468"/>
      <c r="H233" s="4229"/>
      <c r="I233" s="3465"/>
      <c r="J233" s="4677"/>
      <c r="K233" s="4677"/>
      <c r="M233" s="3482"/>
    </row>
    <row r="234" spans="1:23" s="3473" customFormat="1" ht="13.5" customHeight="1">
      <c r="A234" s="3484">
        <v>58</v>
      </c>
      <c r="B234" s="3463">
        <v>741</v>
      </c>
      <c r="C234" s="3463" t="s">
        <v>7189</v>
      </c>
      <c r="D234" s="3463" t="s">
        <v>7190</v>
      </c>
      <c r="E234" s="3463" t="s">
        <v>141</v>
      </c>
      <c r="F234" s="3080">
        <f>ROUND(SUM(F235),3)</f>
        <v>60</v>
      </c>
      <c r="G234" s="3468"/>
      <c r="H234" s="3942">
        <f>ROUND(F234*G234,2)</f>
        <v>0</v>
      </c>
      <c r="I234" s="3239" t="s">
        <v>60</v>
      </c>
      <c r="J234" s="3485"/>
      <c r="K234" s="3296"/>
      <c r="L234" s="3296"/>
      <c r="M234" s="3486"/>
      <c r="N234" s="3486"/>
      <c r="O234" s="3486"/>
      <c r="P234" s="3486"/>
      <c r="Q234" s="3487"/>
      <c r="T234" s="2527"/>
      <c r="U234" s="2527"/>
    </row>
    <row r="235" spans="1:23" s="3473" customFormat="1" ht="13.5" customHeight="1">
      <c r="A235" s="3472"/>
      <c r="B235" s="3459"/>
      <c r="C235" s="3459"/>
      <c r="D235" s="3466" t="s">
        <v>7191</v>
      </c>
      <c r="E235" s="3488"/>
      <c r="F235" s="3467">
        <v>60</v>
      </c>
      <c r="G235" s="3468"/>
      <c r="H235" s="4119"/>
      <c r="I235" s="3462"/>
      <c r="J235" s="3489"/>
      <c r="K235" s="3490"/>
      <c r="L235" s="3490"/>
      <c r="M235" s="3490"/>
      <c r="N235" s="3490"/>
      <c r="O235" s="3490"/>
      <c r="P235" s="3490"/>
      <c r="T235" s="2527"/>
    </row>
    <row r="236" spans="1:23" s="3473" customFormat="1" ht="27" customHeight="1">
      <c r="A236" s="3472"/>
      <c r="B236" s="3459"/>
      <c r="C236" s="3459"/>
      <c r="D236" s="3474" t="s">
        <v>7192</v>
      </c>
      <c r="E236" s="3491"/>
      <c r="F236" s="3492"/>
      <c r="G236" s="3468"/>
      <c r="H236" s="4119"/>
      <c r="I236" s="3462"/>
      <c r="J236" s="3489"/>
      <c r="K236" s="3490"/>
      <c r="L236" s="3490"/>
      <c r="M236" s="3490"/>
      <c r="N236" s="3490"/>
      <c r="O236" s="3490"/>
      <c r="P236" s="3490"/>
    </row>
    <row r="237" spans="1:23" s="3473" customFormat="1" ht="13.5" customHeight="1">
      <c r="A237" s="3484">
        <v>59</v>
      </c>
      <c r="B237" s="3463">
        <v>741</v>
      </c>
      <c r="C237" s="3463" t="s">
        <v>7355</v>
      </c>
      <c r="D237" s="3463" t="s">
        <v>7356</v>
      </c>
      <c r="E237" s="3463" t="s">
        <v>141</v>
      </c>
      <c r="F237" s="3080">
        <f>ROUND(SUM(F238),3)</f>
        <v>100</v>
      </c>
      <c r="G237" s="3468"/>
      <c r="H237" s="3942">
        <f>ROUND(F237*G237,2)</f>
        <v>0</v>
      </c>
      <c r="I237" s="3239" t="s">
        <v>60</v>
      </c>
      <c r="J237" s="3485"/>
      <c r="K237" s="3296"/>
      <c r="L237" s="3296"/>
      <c r="M237" s="3486"/>
      <c r="N237" s="3486"/>
      <c r="O237" s="3486"/>
      <c r="P237" s="3486"/>
      <c r="Q237" s="3487"/>
      <c r="T237" s="2527"/>
      <c r="U237" s="2527"/>
    </row>
    <row r="238" spans="1:23" s="3473" customFormat="1" ht="13.5" customHeight="1">
      <c r="A238" s="3472"/>
      <c r="B238" s="3459"/>
      <c r="C238" s="3459"/>
      <c r="D238" s="3466" t="s">
        <v>7191</v>
      </c>
      <c r="E238" s="3488"/>
      <c r="F238" s="3467">
        <v>100</v>
      </c>
      <c r="G238" s="3468"/>
      <c r="H238" s="4119"/>
      <c r="I238" s="3462"/>
      <c r="J238" s="3489"/>
      <c r="K238" s="3490"/>
      <c r="L238" s="3490"/>
      <c r="M238" s="3490"/>
      <c r="N238" s="3490"/>
      <c r="O238" s="3490"/>
      <c r="P238" s="3490"/>
      <c r="T238" s="2527"/>
    </row>
    <row r="239" spans="1:23" s="3473" customFormat="1" ht="27" customHeight="1">
      <c r="A239" s="3472"/>
      <c r="B239" s="3459"/>
      <c r="C239" s="3459"/>
      <c r="D239" s="3474" t="s">
        <v>7192</v>
      </c>
      <c r="E239" s="3488"/>
      <c r="F239" s="3493"/>
      <c r="G239" s="3468"/>
      <c r="H239" s="4119"/>
      <c r="I239" s="3462"/>
      <c r="J239" s="3489"/>
      <c r="K239" s="3490"/>
      <c r="L239" s="3490"/>
      <c r="M239" s="3490"/>
      <c r="N239" s="3490"/>
      <c r="O239" s="3490"/>
      <c r="P239" s="3490"/>
    </row>
    <row r="240" spans="1:23" s="3473" customFormat="1" ht="13.5" customHeight="1">
      <c r="A240" s="3484">
        <v>60</v>
      </c>
      <c r="B240" s="3463">
        <v>741</v>
      </c>
      <c r="C240" s="3463" t="s">
        <v>7357</v>
      </c>
      <c r="D240" s="3463" t="s">
        <v>7358</v>
      </c>
      <c r="E240" s="3463" t="s">
        <v>141</v>
      </c>
      <c r="F240" s="3080">
        <f>ROUND(SUM(F241),3)</f>
        <v>15</v>
      </c>
      <c r="G240" s="3468"/>
      <c r="H240" s="3942">
        <f>ROUND(F240*G240,2)</f>
        <v>0</v>
      </c>
      <c r="I240" s="3239" t="s">
        <v>60</v>
      </c>
      <c r="J240" s="3485"/>
      <c r="K240" s="3296"/>
      <c r="L240" s="3296"/>
      <c r="M240" s="3486"/>
      <c r="N240" s="3486"/>
      <c r="O240" s="3486"/>
      <c r="P240" s="3486"/>
      <c r="Q240" s="3487"/>
      <c r="T240" s="2527"/>
      <c r="U240" s="2527"/>
    </row>
    <row r="241" spans="1:25" s="3473" customFormat="1" ht="13.5" customHeight="1">
      <c r="A241" s="3472"/>
      <c r="B241" s="3459"/>
      <c r="C241" s="3459"/>
      <c r="D241" s="3466" t="s">
        <v>7191</v>
      </c>
      <c r="E241" s="3488"/>
      <c r="F241" s="3467">
        <v>15</v>
      </c>
      <c r="G241" s="3468"/>
      <c r="H241" s="4119"/>
      <c r="I241" s="3462"/>
      <c r="J241" s="168"/>
      <c r="K241" s="3490"/>
      <c r="L241" s="3490"/>
      <c r="M241" s="3490"/>
      <c r="N241" s="3490"/>
      <c r="O241" s="3490"/>
      <c r="P241" s="3490"/>
      <c r="T241" s="2527"/>
    </row>
    <row r="242" spans="1:25" s="3473" customFormat="1" ht="27" customHeight="1">
      <c r="A242" s="3472"/>
      <c r="B242" s="3459"/>
      <c r="C242" s="3459"/>
      <c r="D242" s="3474" t="s">
        <v>7192</v>
      </c>
      <c r="E242" s="3488"/>
      <c r="F242" s="3493"/>
      <c r="G242" s="3468"/>
      <c r="H242" s="4119"/>
      <c r="I242" s="3462"/>
      <c r="J242" s="3489"/>
      <c r="K242" s="3490"/>
      <c r="L242" s="3490"/>
      <c r="M242" s="3490"/>
      <c r="N242" s="3490"/>
      <c r="O242" s="3490"/>
      <c r="P242" s="3490"/>
    </row>
    <row r="243" spans="1:25" s="3473" customFormat="1" ht="13.5" customHeight="1">
      <c r="A243" s="3237">
        <v>61</v>
      </c>
      <c r="B243" s="3463">
        <v>741</v>
      </c>
      <c r="C243" s="3463" t="s">
        <v>7193</v>
      </c>
      <c r="D243" s="3463" t="s">
        <v>7359</v>
      </c>
      <c r="E243" s="3463" t="s">
        <v>23</v>
      </c>
      <c r="F243" s="3080">
        <f>ROUND(SUM(F245),3)</f>
        <v>1</v>
      </c>
      <c r="G243" s="3468"/>
      <c r="H243" s="3942">
        <f>ROUND(F243*G243,2)</f>
        <v>0</v>
      </c>
      <c r="I243" s="3465" t="s">
        <v>60</v>
      </c>
      <c r="M243" s="3482"/>
    </row>
    <row r="244" spans="1:25" s="3473" customFormat="1" ht="13.5" customHeight="1">
      <c r="A244" s="3237"/>
      <c r="B244" s="3463"/>
      <c r="C244" s="3463"/>
      <c r="D244" s="3466" t="s">
        <v>7360</v>
      </c>
      <c r="E244" s="3463"/>
      <c r="F244" s="3481"/>
      <c r="G244" s="3468"/>
      <c r="H244" s="4119"/>
      <c r="I244" s="3465"/>
      <c r="M244" s="3482"/>
    </row>
    <row r="245" spans="1:25" s="3473" customFormat="1" ht="13.5" customHeight="1">
      <c r="A245" s="3237"/>
      <c r="B245" s="3463"/>
      <c r="C245" s="3463"/>
      <c r="D245" s="3287" t="s">
        <v>7337</v>
      </c>
      <c r="E245" s="3464"/>
      <c r="F245" s="3467">
        <v>1</v>
      </c>
      <c r="G245" s="3468"/>
      <c r="H245" s="4119"/>
      <c r="I245" s="3465"/>
      <c r="M245" s="3482"/>
    </row>
    <row r="246" spans="1:25" s="3473" customFormat="1" ht="27" customHeight="1">
      <c r="A246" s="3237"/>
      <c r="B246" s="3463"/>
      <c r="C246" s="3463"/>
      <c r="D246" s="3494" t="s">
        <v>7196</v>
      </c>
      <c r="E246" s="3463"/>
      <c r="F246" s="3467"/>
      <c r="G246" s="3468"/>
      <c r="H246" s="4119"/>
      <c r="I246" s="3465"/>
      <c r="M246" s="3482"/>
    </row>
    <row r="247" spans="1:25" s="2473" customFormat="1" ht="13.5" customHeight="1">
      <c r="A247" s="3242">
        <v>62</v>
      </c>
      <c r="B247" s="3240">
        <v>741</v>
      </c>
      <c r="C247" s="3240" t="s">
        <v>7197</v>
      </c>
      <c r="D247" s="3243" t="s">
        <v>7362</v>
      </c>
      <c r="E247" s="3240" t="s">
        <v>141</v>
      </c>
      <c r="F247" s="3481">
        <f>SUM(F249:F250)</f>
        <v>47.300000000000004</v>
      </c>
      <c r="G247" s="3476"/>
      <c r="H247" s="3942">
        <f>ROUND(F247*G247,2)</f>
        <v>0</v>
      </c>
      <c r="I247" s="3239" t="s">
        <v>60</v>
      </c>
      <c r="J247" s="2460"/>
      <c r="K247" s="2461"/>
      <c r="L247" s="2462"/>
      <c r="M247" s="2462"/>
      <c r="N247" s="2462"/>
      <c r="O247" s="2462"/>
      <c r="P247" s="2462"/>
      <c r="Q247" s="2462"/>
      <c r="R247" s="2462"/>
      <c r="S247" s="2462"/>
      <c r="T247" s="2462"/>
      <c r="U247" s="2462"/>
      <c r="V247" s="2462"/>
      <c r="W247" s="2463"/>
    </row>
    <row r="248" spans="1:25" s="3473" customFormat="1" ht="13.5" customHeight="1">
      <c r="A248" s="3484"/>
      <c r="B248" s="3463"/>
      <c r="C248" s="3240"/>
      <c r="D248" s="3474" t="s">
        <v>7363</v>
      </c>
      <c r="E248" s="3463"/>
      <c r="F248" s="3481"/>
      <c r="G248" s="3468"/>
      <c r="H248" s="4119"/>
      <c r="I248" s="3239"/>
      <c r="J248" s="2464"/>
      <c r="K248" s="2465"/>
      <c r="L248" s="2466"/>
      <c r="M248" s="2466"/>
      <c r="N248" s="2466"/>
      <c r="O248" s="2467"/>
      <c r="P248" s="2467"/>
      <c r="Q248" s="2466"/>
      <c r="R248" s="2516"/>
      <c r="S248" s="2466"/>
      <c r="T248" s="2466"/>
      <c r="U248" s="2466"/>
      <c r="V248" s="2466"/>
      <c r="W248" s="2468"/>
      <c r="X248" s="2517"/>
      <c r="Y248" s="2517"/>
    </row>
    <row r="249" spans="1:25" s="3473" customFormat="1" ht="13.5" customHeight="1">
      <c r="A249" s="3484"/>
      <c r="B249" s="3463"/>
      <c r="C249" s="3240"/>
      <c r="D249" s="3474" t="s">
        <v>7364</v>
      </c>
      <c r="E249" s="3463"/>
      <c r="F249" s="3475">
        <f>((8*3+6.5*2)+(4))*1.1</f>
        <v>45.1</v>
      </c>
      <c r="G249" s="3468"/>
      <c r="H249" s="4119"/>
      <c r="I249" s="3239"/>
      <c r="J249" s="2464"/>
      <c r="K249" s="2465"/>
      <c r="L249" s="2466"/>
      <c r="M249" s="2466"/>
      <c r="N249" s="2466"/>
      <c r="O249" s="2467"/>
      <c r="P249" s="2467"/>
      <c r="Q249" s="2466"/>
      <c r="R249" s="2516"/>
      <c r="S249" s="2466"/>
      <c r="T249" s="2466"/>
      <c r="U249" s="2466"/>
      <c r="V249" s="2466"/>
      <c r="W249" s="2468"/>
    </row>
    <row r="250" spans="1:25" s="3473" customFormat="1" ht="13.5" customHeight="1">
      <c r="A250" s="3484"/>
      <c r="B250" s="3463"/>
      <c r="C250" s="3240"/>
      <c r="D250" s="3474" t="s">
        <v>10178</v>
      </c>
      <c r="E250" s="3463"/>
      <c r="F250" s="3475">
        <f>(2)*1.1</f>
        <v>2.2000000000000002</v>
      </c>
      <c r="G250" s="3468"/>
      <c r="H250" s="4119"/>
      <c r="I250" s="3239"/>
      <c r="J250" s="2464"/>
      <c r="K250" s="2465"/>
      <c r="L250" s="2466"/>
      <c r="M250" s="2466"/>
      <c r="N250" s="2466"/>
      <c r="O250" s="2467"/>
      <c r="P250" s="2467"/>
      <c r="Q250" s="2466"/>
      <c r="R250" s="2516"/>
      <c r="S250" s="2466"/>
      <c r="T250" s="2466"/>
      <c r="U250" s="2466"/>
      <c r="V250" s="2466"/>
      <c r="W250" s="2468"/>
    </row>
    <row r="251" spans="1:25" s="2466" customFormat="1" ht="13.5" customHeight="1">
      <c r="A251" s="3246"/>
      <c r="B251" s="3247"/>
      <c r="C251" s="3247"/>
      <c r="D251" s="3244" t="s">
        <v>7365</v>
      </c>
      <c r="E251" s="3247"/>
      <c r="F251" s="3245"/>
      <c r="G251" s="3248"/>
      <c r="H251" s="4196"/>
      <c r="I251" s="3248"/>
      <c r="J251" s="2472"/>
      <c r="K251" s="2475"/>
      <c r="L251" s="2475"/>
    </row>
    <row r="252" spans="1:25" s="2473" customFormat="1" ht="13.5" customHeight="1">
      <c r="A252" s="3242">
        <v>63</v>
      </c>
      <c r="B252" s="3240">
        <v>741</v>
      </c>
      <c r="C252" s="3240" t="s">
        <v>7201</v>
      </c>
      <c r="D252" s="3243" t="s">
        <v>7367</v>
      </c>
      <c r="E252" s="3240" t="s">
        <v>155</v>
      </c>
      <c r="F252" s="3481">
        <f>SUM(F253)</f>
        <v>25</v>
      </c>
      <c r="G252" s="3476"/>
      <c r="H252" s="3942">
        <f>ROUND(F252*G252,2)</f>
        <v>0</v>
      </c>
      <c r="I252" s="3239" t="s">
        <v>60</v>
      </c>
      <c r="J252" s="2460"/>
      <c r="K252" s="2461"/>
      <c r="L252" s="2462"/>
      <c r="M252" s="2462"/>
      <c r="N252" s="2462"/>
      <c r="O252" s="2462"/>
      <c r="P252" s="2462"/>
      <c r="Q252" s="2462"/>
      <c r="R252" s="2462"/>
      <c r="S252" s="2462"/>
      <c r="T252" s="2462"/>
      <c r="U252" s="2462"/>
      <c r="V252" s="2462"/>
      <c r="W252" s="2463"/>
    </row>
    <row r="253" spans="1:25" s="3473" customFormat="1" ht="13.5" customHeight="1">
      <c r="A253" s="3484"/>
      <c r="B253" s="3463"/>
      <c r="C253" s="3240"/>
      <c r="D253" s="3474" t="s">
        <v>7368</v>
      </c>
      <c r="E253" s="3463"/>
      <c r="F253" s="3475">
        <v>25</v>
      </c>
      <c r="G253" s="3468"/>
      <c r="H253" s="4119"/>
      <c r="I253" s="3239"/>
      <c r="J253" s="2464"/>
      <c r="K253" s="2465"/>
      <c r="L253" s="2466"/>
      <c r="M253" s="2466"/>
      <c r="N253" s="2466"/>
      <c r="O253" s="2467"/>
      <c r="P253" s="2467"/>
      <c r="Q253" s="2466"/>
      <c r="R253" s="2466"/>
      <c r="S253" s="2466"/>
      <c r="T253" s="2466"/>
      <c r="U253" s="2466"/>
      <c r="V253" s="2466"/>
      <c r="W253" s="2468"/>
    </row>
    <row r="254" spans="1:25" s="2466" customFormat="1" ht="13.5" customHeight="1">
      <c r="A254" s="3246"/>
      <c r="B254" s="3247"/>
      <c r="C254" s="3247"/>
      <c r="D254" s="3244" t="s">
        <v>7200</v>
      </c>
      <c r="E254" s="3247"/>
      <c r="F254" s="3245"/>
      <c r="G254" s="3248"/>
      <c r="H254" s="4196"/>
      <c r="I254" s="3239"/>
      <c r="J254" s="2472"/>
      <c r="K254" s="2475"/>
      <c r="L254" s="2475"/>
    </row>
    <row r="255" spans="1:25" s="2473" customFormat="1" ht="13.5" customHeight="1">
      <c r="A255" s="3242">
        <v>64</v>
      </c>
      <c r="B255" s="3240">
        <v>741</v>
      </c>
      <c r="C255" s="3240" t="s">
        <v>7204</v>
      </c>
      <c r="D255" s="3243" t="s">
        <v>7370</v>
      </c>
      <c r="E255" s="3240" t="s">
        <v>155</v>
      </c>
      <c r="F255" s="3481">
        <f>SUM(F256)</f>
        <v>1</v>
      </c>
      <c r="G255" s="3476"/>
      <c r="H255" s="3942">
        <f>ROUND(F255*G255,2)</f>
        <v>0</v>
      </c>
      <c r="I255" s="3239" t="s">
        <v>60</v>
      </c>
      <c r="J255" s="2460"/>
      <c r="K255" s="2461"/>
      <c r="S255" s="2468"/>
      <c r="W255" s="2463"/>
    </row>
    <row r="256" spans="1:25" s="3473" customFormat="1" ht="13.5" customHeight="1">
      <c r="A256" s="3484"/>
      <c r="B256" s="3463"/>
      <c r="C256" s="3240"/>
      <c r="D256" s="3474" t="s">
        <v>7371</v>
      </c>
      <c r="E256" s="3463"/>
      <c r="F256" s="3475">
        <v>1</v>
      </c>
      <c r="G256" s="3468"/>
      <c r="H256" s="4119"/>
      <c r="I256" s="3239"/>
      <c r="J256" s="2464"/>
      <c r="K256" s="2465"/>
      <c r="L256" s="2475"/>
      <c r="M256" s="2466"/>
      <c r="N256" s="2466"/>
      <c r="O256" s="2466"/>
      <c r="P256" s="2466"/>
      <c r="Q256" s="2466"/>
      <c r="R256" s="2466"/>
      <c r="S256" s="2468"/>
      <c r="W256" s="2468"/>
    </row>
    <row r="257" spans="1:97" s="2466" customFormat="1" ht="13.5" customHeight="1">
      <c r="A257" s="3246"/>
      <c r="B257" s="3247"/>
      <c r="C257" s="3247"/>
      <c r="D257" s="3244" t="s">
        <v>7372</v>
      </c>
      <c r="E257" s="3247"/>
      <c r="F257" s="3245"/>
      <c r="G257" s="3248"/>
      <c r="H257" s="4196"/>
      <c r="I257" s="3239"/>
      <c r="S257" s="2468"/>
      <c r="W257" s="2468"/>
    </row>
    <row r="258" spans="1:97" s="2473" customFormat="1" ht="13.5" customHeight="1">
      <c r="A258" s="3242">
        <v>65</v>
      </c>
      <c r="B258" s="3240">
        <v>741</v>
      </c>
      <c r="C258" s="3240" t="s">
        <v>7207</v>
      </c>
      <c r="D258" s="3243" t="s">
        <v>7374</v>
      </c>
      <c r="E258" s="3240" t="s">
        <v>155</v>
      </c>
      <c r="F258" s="3481">
        <f>SUM(F259)</f>
        <v>1</v>
      </c>
      <c r="G258" s="3476"/>
      <c r="H258" s="3942">
        <f>ROUND(F258*G258,2)</f>
        <v>0</v>
      </c>
      <c r="I258" s="3239" t="s">
        <v>60</v>
      </c>
      <c r="J258" s="2460"/>
      <c r="K258" s="2461"/>
      <c r="S258" s="2468"/>
      <c r="W258" s="2463"/>
    </row>
    <row r="259" spans="1:97" s="3473" customFormat="1" ht="13.5" customHeight="1">
      <c r="A259" s="3484"/>
      <c r="B259" s="3463"/>
      <c r="C259" s="3240"/>
      <c r="D259" s="3474" t="s">
        <v>7375</v>
      </c>
      <c r="E259" s="3463"/>
      <c r="F259" s="3475">
        <v>1</v>
      </c>
      <c r="G259" s="3468"/>
      <c r="H259" s="4119"/>
      <c r="I259" s="3239"/>
      <c r="J259" s="2464"/>
      <c r="K259" s="2465"/>
      <c r="L259" s="2475"/>
      <c r="M259" s="2466"/>
      <c r="N259" s="2466"/>
      <c r="O259" s="2466"/>
      <c r="P259" s="2466"/>
      <c r="Q259" s="2466"/>
      <c r="R259" s="2466"/>
      <c r="S259" s="2468"/>
      <c r="W259" s="2468"/>
    </row>
    <row r="260" spans="1:97" s="2466" customFormat="1" ht="13.5" customHeight="1">
      <c r="A260" s="3246"/>
      <c r="B260" s="3247"/>
      <c r="C260" s="3247"/>
      <c r="D260" s="3244" t="s">
        <v>7372</v>
      </c>
      <c r="E260" s="3247"/>
      <c r="F260" s="3245"/>
      <c r="G260" s="3248"/>
      <c r="H260" s="4196"/>
      <c r="I260" s="3239"/>
    </row>
    <row r="261" spans="1:97" s="2473" customFormat="1" ht="13.5" customHeight="1">
      <c r="A261" s="3242">
        <v>66</v>
      </c>
      <c r="B261" s="3240">
        <v>741</v>
      </c>
      <c r="C261" s="3240" t="s">
        <v>7209</v>
      </c>
      <c r="D261" s="3243" t="s">
        <v>7381</v>
      </c>
      <c r="E261" s="3240" t="s">
        <v>155</v>
      </c>
      <c r="F261" s="3481">
        <f>SUM(F262)</f>
        <v>1</v>
      </c>
      <c r="G261" s="3476"/>
      <c r="H261" s="3942">
        <f>ROUND(F261*G261,2)</f>
        <v>0</v>
      </c>
      <c r="I261" s="3239" t="s">
        <v>60</v>
      </c>
      <c r="W261" s="2463"/>
    </row>
    <row r="262" spans="1:97" s="2473" customFormat="1" ht="13.5" customHeight="1">
      <c r="A262" s="3242"/>
      <c r="B262" s="3240"/>
      <c r="C262" s="3240"/>
      <c r="D262" s="3474" t="s">
        <v>7382</v>
      </c>
      <c r="E262" s="3463"/>
      <c r="F262" s="3475">
        <v>1</v>
      </c>
      <c r="G262" s="3476"/>
      <c r="H262" s="4098"/>
      <c r="I262" s="3239"/>
      <c r="J262" s="2526"/>
      <c r="S262" s="2474"/>
      <c r="W262" s="2468"/>
    </row>
    <row r="263" spans="1:97" s="3473" customFormat="1" ht="13.5" customHeight="1">
      <c r="A263" s="3484"/>
      <c r="B263" s="3463"/>
      <c r="C263" s="3240"/>
      <c r="D263" s="3474" t="s">
        <v>7383</v>
      </c>
      <c r="E263" s="3463"/>
      <c r="F263" s="3475"/>
      <c r="G263" s="3468"/>
      <c r="H263" s="4119"/>
      <c r="I263" s="3239"/>
      <c r="J263" s="2472"/>
      <c r="K263" s="2473"/>
      <c r="L263" s="2473"/>
      <c r="M263" s="2473"/>
      <c r="N263" s="2473"/>
      <c r="O263" s="2473"/>
      <c r="P263" s="2473"/>
      <c r="Q263" s="2473"/>
      <c r="R263" s="2473"/>
      <c r="S263" s="2474"/>
      <c r="U263" s="2473"/>
      <c r="V263" s="2473"/>
      <c r="W263" s="2468"/>
      <c r="X263" s="2473"/>
      <c r="Y263" s="2473"/>
      <c r="Z263" s="2473"/>
    </row>
    <row r="264" spans="1:97" s="2473" customFormat="1" ht="13.5" customHeight="1">
      <c r="A264" s="3242">
        <v>67</v>
      </c>
      <c r="B264" s="3240">
        <v>741</v>
      </c>
      <c r="C264" s="3240" t="s">
        <v>7212</v>
      </c>
      <c r="D264" s="3243" t="s">
        <v>7213</v>
      </c>
      <c r="E264" s="3240" t="s">
        <v>23</v>
      </c>
      <c r="F264" s="3249">
        <v>3</v>
      </c>
      <c r="G264" s="3476"/>
      <c r="H264" s="3942">
        <f>ROUND(F264*G264,2)</f>
        <v>0</v>
      </c>
      <c r="I264" s="3239" t="s">
        <v>60</v>
      </c>
      <c r="J264" s="2518"/>
      <c r="K264" s="2519"/>
      <c r="L264" s="2519"/>
      <c r="M264" s="2520"/>
      <c r="N264" s="2520"/>
      <c r="O264" s="2520"/>
      <c r="P264" s="2520"/>
      <c r="Q264" s="2528"/>
      <c r="R264" s="2520"/>
      <c r="S264" s="2521"/>
      <c r="T264" s="2517"/>
      <c r="U264" s="2517"/>
      <c r="V264" s="2517"/>
      <c r="W264" s="2517"/>
      <c r="X264" s="2517"/>
      <c r="Y264" s="2517"/>
      <c r="Z264" s="3473"/>
    </row>
    <row r="265" spans="1:97" s="3473" customFormat="1" ht="13.5" customHeight="1">
      <c r="A265" s="3484">
        <v>68</v>
      </c>
      <c r="B265" s="3463">
        <v>741</v>
      </c>
      <c r="C265" s="3240" t="s">
        <v>7361</v>
      </c>
      <c r="D265" s="3463" t="s">
        <v>7198</v>
      </c>
      <c r="E265" s="3463" t="s">
        <v>141</v>
      </c>
      <c r="F265" s="3481">
        <f>SUM(F267)</f>
        <v>33.220000000000006</v>
      </c>
      <c r="G265" s="3468"/>
      <c r="H265" s="3942">
        <f>ROUND(F265*G265,2)</f>
        <v>0</v>
      </c>
      <c r="I265" s="3239" t="s">
        <v>60</v>
      </c>
      <c r="J265" s="2460"/>
      <c r="K265" s="2461"/>
      <c r="L265" s="2462"/>
      <c r="M265" s="2462"/>
      <c r="N265" s="2462"/>
      <c r="O265" s="2462"/>
      <c r="P265" s="2462"/>
      <c r="Q265" s="2462"/>
      <c r="R265" s="2462"/>
      <c r="S265" s="2462"/>
      <c r="T265" s="2462"/>
      <c r="U265" s="2462"/>
      <c r="V265" s="2462"/>
      <c r="W265" s="2463"/>
    </row>
    <row r="266" spans="1:97" s="3473" customFormat="1" ht="13.5" customHeight="1">
      <c r="A266" s="3484"/>
      <c r="B266" s="3463"/>
      <c r="C266" s="3463"/>
      <c r="D266" s="3474" t="s">
        <v>7199</v>
      </c>
      <c r="E266" s="3463"/>
      <c r="F266" s="3481"/>
      <c r="G266" s="3468"/>
      <c r="H266" s="4119"/>
      <c r="I266" s="3239"/>
      <c r="J266" s="2464"/>
      <c r="K266" s="2465"/>
      <c r="L266" s="2466"/>
      <c r="M266" s="2466"/>
      <c r="N266" s="2466"/>
      <c r="O266" s="2467"/>
      <c r="P266" s="2466"/>
      <c r="Q266" s="2466"/>
      <c r="R266" s="2466"/>
      <c r="S266" s="2466"/>
      <c r="T266" s="2466"/>
      <c r="U266" s="2466"/>
      <c r="V266" s="2466"/>
      <c r="W266" s="2468"/>
    </row>
    <row r="267" spans="1:97" s="3473" customFormat="1" ht="13.5" customHeight="1">
      <c r="A267" s="3484"/>
      <c r="B267" s="3463"/>
      <c r="C267" s="3463"/>
      <c r="D267" s="3474" t="s">
        <v>10179</v>
      </c>
      <c r="E267" s="3463"/>
      <c r="F267" s="3475">
        <f>((6.5+0.3)*2+(8+0.3)*2)*1.1</f>
        <v>33.220000000000006</v>
      </c>
      <c r="G267" s="3468"/>
      <c r="H267" s="4119"/>
      <c r="I267" s="3239"/>
      <c r="J267" s="3495"/>
      <c r="K267" s="3490"/>
      <c r="L267" s="3490"/>
      <c r="M267" s="3490"/>
      <c r="N267" s="3490"/>
      <c r="O267" s="3490"/>
      <c r="P267" s="3490"/>
    </row>
    <row r="268" spans="1:97" s="3498" customFormat="1" ht="13.5" customHeight="1">
      <c r="A268" s="3484"/>
      <c r="B268" s="3463"/>
      <c r="C268" s="3463"/>
      <c r="D268" s="3474" t="s">
        <v>7200</v>
      </c>
      <c r="E268" s="3463"/>
      <c r="F268" s="3496"/>
      <c r="G268" s="3468"/>
      <c r="H268" s="4119"/>
      <c r="I268" s="3465"/>
      <c r="J268" s="3410"/>
      <c r="K268" s="3497"/>
      <c r="L268" s="3497"/>
      <c r="M268" s="3497"/>
      <c r="N268" s="3497"/>
      <c r="O268" s="3497"/>
      <c r="P268" s="3497"/>
      <c r="Q268" s="3410"/>
      <c r="R268" s="3473"/>
      <c r="S268" s="3410"/>
      <c r="T268" s="3410"/>
      <c r="U268" s="3410"/>
      <c r="V268" s="3410"/>
      <c r="W268" s="3410"/>
      <c r="X268" s="3410"/>
      <c r="Y268" s="3410"/>
      <c r="Z268" s="3410"/>
      <c r="AA268" s="3410"/>
      <c r="AB268" s="3410"/>
      <c r="AC268" s="3410"/>
      <c r="AD268" s="3410"/>
      <c r="AE268" s="3410"/>
      <c r="AF268" s="3410"/>
      <c r="AG268" s="3410"/>
      <c r="AH268" s="3410"/>
      <c r="AI268" s="3410"/>
      <c r="AJ268" s="3410"/>
      <c r="AK268" s="3410"/>
      <c r="AL268" s="3410"/>
      <c r="AM268" s="3410"/>
      <c r="AN268" s="3410"/>
      <c r="AO268" s="3410"/>
      <c r="AP268" s="3410"/>
      <c r="AQ268" s="3410"/>
      <c r="AR268" s="3410"/>
      <c r="AS268" s="3410"/>
      <c r="AT268" s="3410"/>
      <c r="AU268" s="3410"/>
      <c r="AV268" s="3410"/>
      <c r="AW268" s="3410"/>
      <c r="AX268" s="3410"/>
      <c r="AY268" s="3410"/>
      <c r="AZ268" s="3410"/>
      <c r="BA268" s="3410"/>
      <c r="BB268" s="3410"/>
      <c r="BC268" s="3410"/>
      <c r="BD268" s="3410"/>
      <c r="BE268" s="3410"/>
      <c r="BF268" s="3410"/>
      <c r="BG268" s="3410"/>
      <c r="BH268" s="3410"/>
      <c r="BI268" s="3410"/>
      <c r="BJ268" s="3410"/>
      <c r="BK268" s="3410"/>
      <c r="BL268" s="3410"/>
      <c r="BM268" s="3410"/>
      <c r="BN268" s="3410"/>
      <c r="BO268" s="3410"/>
      <c r="BP268" s="3410"/>
      <c r="BQ268" s="3410"/>
      <c r="BR268" s="3410"/>
      <c r="BS268" s="3410"/>
      <c r="BT268" s="3410"/>
      <c r="BU268" s="3410"/>
      <c r="BV268" s="3410"/>
      <c r="BW268" s="3410"/>
      <c r="BX268" s="3410"/>
      <c r="BY268" s="3410"/>
      <c r="BZ268" s="3410"/>
      <c r="CA268" s="3410"/>
      <c r="CB268" s="3410"/>
      <c r="CC268" s="3410"/>
      <c r="CD268" s="3410"/>
      <c r="CE268" s="3410"/>
      <c r="CF268" s="3410"/>
      <c r="CG268" s="3410"/>
      <c r="CH268" s="3410"/>
      <c r="CI268" s="3410"/>
      <c r="CJ268" s="3410"/>
      <c r="CK268" s="3410"/>
      <c r="CL268" s="3410"/>
      <c r="CM268" s="3410"/>
      <c r="CN268" s="3410"/>
      <c r="CO268" s="3410"/>
      <c r="CP268" s="3410"/>
      <c r="CQ268" s="3410"/>
      <c r="CR268" s="3410"/>
      <c r="CS268" s="3410"/>
    </row>
    <row r="269" spans="1:97" s="3473" customFormat="1" ht="13.5" customHeight="1">
      <c r="A269" s="3484">
        <v>69</v>
      </c>
      <c r="B269" s="3463">
        <v>741</v>
      </c>
      <c r="C269" s="3240" t="s">
        <v>7366</v>
      </c>
      <c r="D269" s="3463" t="s">
        <v>7202</v>
      </c>
      <c r="E269" s="3463" t="s">
        <v>141</v>
      </c>
      <c r="F269" s="3481">
        <f>SUM(F270)</f>
        <v>1.32</v>
      </c>
      <c r="G269" s="3468"/>
      <c r="H269" s="3942">
        <f>ROUND(F269*G269,2)</f>
        <v>0</v>
      </c>
      <c r="I269" s="3239" t="s">
        <v>60</v>
      </c>
      <c r="J269" s="2460"/>
      <c r="K269" s="2461"/>
      <c r="L269" s="2462"/>
      <c r="M269" s="2462"/>
      <c r="N269" s="2462"/>
      <c r="O269" s="2462"/>
      <c r="P269" s="2462"/>
      <c r="Q269" s="2462"/>
      <c r="R269" s="2462"/>
      <c r="S269" s="2462"/>
      <c r="T269" s="2462"/>
      <c r="U269" s="2462"/>
      <c r="V269" s="2462"/>
      <c r="W269" s="2463"/>
    </row>
    <row r="270" spans="1:97" s="3473" customFormat="1" ht="13.5" customHeight="1">
      <c r="A270" s="3484"/>
      <c r="B270" s="3463"/>
      <c r="C270" s="3463"/>
      <c r="D270" s="3474" t="s">
        <v>7385</v>
      </c>
      <c r="E270" s="3463"/>
      <c r="F270" s="3475">
        <f>(1.2)*1.1</f>
        <v>1.32</v>
      </c>
      <c r="G270" s="3468"/>
      <c r="H270" s="4119"/>
      <c r="I270" s="3239"/>
      <c r="J270" s="2464"/>
      <c r="K270" s="2465"/>
      <c r="L270" s="2466"/>
      <c r="M270" s="2466"/>
      <c r="O270" s="2467"/>
      <c r="P270" s="2466"/>
      <c r="Q270" s="2466"/>
      <c r="R270" s="2466"/>
      <c r="S270" s="2466"/>
      <c r="T270" s="2466"/>
      <c r="U270" s="2466"/>
      <c r="V270" s="2466"/>
      <c r="W270" s="2468"/>
    </row>
    <row r="271" spans="1:97" s="3473" customFormat="1" ht="13.5" customHeight="1">
      <c r="A271" s="3484"/>
      <c r="B271" s="3463"/>
      <c r="C271" s="3463"/>
      <c r="D271" s="3474" t="s">
        <v>7200</v>
      </c>
      <c r="E271" s="3463"/>
      <c r="F271" s="3481"/>
      <c r="G271" s="3468"/>
      <c r="H271" s="4119"/>
      <c r="I271" s="3239"/>
      <c r="J271" s="3495"/>
      <c r="K271" s="3490"/>
      <c r="L271" s="3490"/>
      <c r="M271" s="3490"/>
      <c r="N271" s="3490"/>
      <c r="O271" s="3490"/>
      <c r="P271" s="3490"/>
    </row>
    <row r="272" spans="1:97" s="3473" customFormat="1" ht="13.5" customHeight="1">
      <c r="A272" s="3484">
        <v>70</v>
      </c>
      <c r="B272" s="3463">
        <v>741</v>
      </c>
      <c r="C272" s="3240" t="s">
        <v>7369</v>
      </c>
      <c r="D272" s="3241" t="s">
        <v>7205</v>
      </c>
      <c r="E272" s="3463" t="s">
        <v>155</v>
      </c>
      <c r="F272" s="3481">
        <f>SUM(F273)</f>
        <v>15</v>
      </c>
      <c r="G272" s="3468"/>
      <c r="H272" s="3942">
        <f>ROUND(F272*G272,2)</f>
        <v>0</v>
      </c>
      <c r="I272" s="3239" t="s">
        <v>60</v>
      </c>
      <c r="W272" s="2468"/>
    </row>
    <row r="273" spans="1:97" s="3473" customFormat="1" ht="13.5" customHeight="1">
      <c r="A273" s="3484"/>
      <c r="B273" s="3463"/>
      <c r="C273" s="3240"/>
      <c r="D273" s="3474" t="s">
        <v>7206</v>
      </c>
      <c r="E273" s="3463"/>
      <c r="F273" s="3475">
        <v>15</v>
      </c>
      <c r="G273" s="3468"/>
      <c r="H273" s="4119"/>
      <c r="I273" s="3239"/>
      <c r="J273" s="2460"/>
      <c r="K273" s="2461"/>
      <c r="L273" s="2462"/>
      <c r="M273" s="2462"/>
      <c r="N273" s="2462"/>
      <c r="O273" s="2462"/>
      <c r="P273" s="2462"/>
      <c r="Q273" s="2462"/>
      <c r="R273" s="2462"/>
      <c r="S273" s="2462"/>
      <c r="T273" s="2462"/>
      <c r="U273" s="2462"/>
      <c r="V273" s="2462"/>
      <c r="W273" s="2463"/>
    </row>
    <row r="274" spans="1:97" s="3498" customFormat="1" ht="13.5" customHeight="1">
      <c r="A274" s="3484"/>
      <c r="B274" s="3463"/>
      <c r="C274" s="3463"/>
      <c r="D274" s="3474" t="s">
        <v>7200</v>
      </c>
      <c r="E274" s="3463"/>
      <c r="F274" s="3496"/>
      <c r="G274" s="3468"/>
      <c r="H274" s="4119"/>
      <c r="I274" s="3239"/>
      <c r="J274" s="2464"/>
      <c r="K274" s="2465"/>
      <c r="L274" s="2466"/>
      <c r="M274" s="2466"/>
      <c r="N274" s="2466"/>
      <c r="O274" s="2467"/>
      <c r="P274" s="2466"/>
      <c r="Q274" s="2466"/>
      <c r="R274" s="2467"/>
      <c r="S274" s="2466"/>
      <c r="T274" s="2466"/>
      <c r="U274" s="2466"/>
      <c r="V274" s="2466"/>
      <c r="W274" s="2468"/>
      <c r="X274" s="3473"/>
      <c r="Y274" s="3473"/>
      <c r="Z274" s="3473"/>
      <c r="AA274" s="3473"/>
      <c r="AB274" s="3473"/>
      <c r="AC274" s="3410"/>
      <c r="AD274" s="3410"/>
      <c r="AE274" s="3410"/>
      <c r="AF274" s="3410"/>
      <c r="AG274" s="3410"/>
      <c r="AH274" s="3410"/>
      <c r="AI274" s="3410"/>
      <c r="AJ274" s="3410"/>
      <c r="AK274" s="3410"/>
      <c r="AL274" s="3410"/>
      <c r="AM274" s="3410"/>
      <c r="AN274" s="3410"/>
      <c r="AO274" s="3410"/>
      <c r="AP274" s="3410"/>
      <c r="AQ274" s="3410"/>
      <c r="AR274" s="3410"/>
      <c r="AS274" s="3410"/>
      <c r="AT274" s="3410"/>
      <c r="AU274" s="3410"/>
      <c r="AV274" s="3410"/>
      <c r="AW274" s="3410"/>
      <c r="AX274" s="3410"/>
      <c r="AY274" s="3410"/>
      <c r="AZ274" s="3410"/>
      <c r="BA274" s="3410"/>
      <c r="BB274" s="3410"/>
      <c r="BC274" s="3410"/>
      <c r="BD274" s="3410"/>
      <c r="BE274" s="3410"/>
      <c r="BF274" s="3410"/>
      <c r="BG274" s="3410"/>
      <c r="BH274" s="3410"/>
      <c r="BI274" s="3410"/>
      <c r="BJ274" s="3410"/>
      <c r="BK274" s="3410"/>
      <c r="BL274" s="3410"/>
      <c r="BM274" s="3410"/>
      <c r="BN274" s="3410"/>
      <c r="BO274" s="3410"/>
      <c r="BP274" s="3410"/>
      <c r="BQ274" s="3410"/>
      <c r="BR274" s="3410"/>
      <c r="BS274" s="3410"/>
      <c r="BT274" s="3410"/>
      <c r="BU274" s="3410"/>
      <c r="BV274" s="3410"/>
      <c r="BW274" s="3410"/>
      <c r="BX274" s="3410"/>
      <c r="BY274" s="3410"/>
      <c r="BZ274" s="3410"/>
      <c r="CA274" s="3410"/>
      <c r="CB274" s="3410"/>
      <c r="CC274" s="3410"/>
      <c r="CD274" s="3410"/>
      <c r="CE274" s="3410"/>
      <c r="CF274" s="3410"/>
      <c r="CG274" s="3410"/>
      <c r="CH274" s="3410"/>
      <c r="CI274" s="3410"/>
      <c r="CJ274" s="3410"/>
      <c r="CK274" s="3410"/>
      <c r="CL274" s="3410"/>
      <c r="CM274" s="3410"/>
      <c r="CN274" s="3410"/>
      <c r="CO274" s="3410"/>
      <c r="CP274" s="3410"/>
      <c r="CQ274" s="3410"/>
      <c r="CR274" s="3410"/>
      <c r="CS274" s="3410"/>
    </row>
    <row r="275" spans="1:97" s="2473" customFormat="1" ht="13.5" customHeight="1">
      <c r="A275" s="3242">
        <v>71</v>
      </c>
      <c r="B275" s="3240">
        <v>741</v>
      </c>
      <c r="C275" s="3240" t="s">
        <v>7373</v>
      </c>
      <c r="D275" s="3243" t="s">
        <v>7208</v>
      </c>
      <c r="E275" s="3240" t="s">
        <v>23</v>
      </c>
      <c r="F275" s="3481">
        <f>SUM(F276)</f>
        <v>1</v>
      </c>
      <c r="G275" s="3476"/>
      <c r="H275" s="3942">
        <f>ROUND(F275*G275,2)</f>
        <v>0</v>
      </c>
      <c r="I275" s="3239" t="s">
        <v>60</v>
      </c>
      <c r="J275" s="2472"/>
      <c r="S275" s="2474"/>
    </row>
    <row r="276" spans="1:97" s="2473" customFormat="1" ht="13.5" customHeight="1">
      <c r="A276" s="3242"/>
      <c r="B276" s="3240"/>
      <c r="C276" s="3240"/>
      <c r="D276" s="3244" t="s">
        <v>10175</v>
      </c>
      <c r="E276" s="3240"/>
      <c r="F276" s="3245">
        <v>1</v>
      </c>
      <c r="G276" s="3476"/>
      <c r="H276" s="4119"/>
      <c r="I276" s="3239"/>
      <c r="J276" s="2472"/>
      <c r="S276" s="2474"/>
    </row>
    <row r="277" spans="1:97" s="2473" customFormat="1" ht="13.5" customHeight="1">
      <c r="A277" s="3242">
        <v>72</v>
      </c>
      <c r="B277" s="3240">
        <v>741</v>
      </c>
      <c r="C277" s="3240" t="s">
        <v>7376</v>
      </c>
      <c r="D277" s="3243" t="s">
        <v>7210</v>
      </c>
      <c r="E277" s="3240" t="s">
        <v>23</v>
      </c>
      <c r="F277" s="3481">
        <f>SUM(F278)</f>
        <v>1</v>
      </c>
      <c r="G277" s="3476"/>
      <c r="H277" s="3942">
        <f>ROUND(F277*G277,2)</f>
        <v>0</v>
      </c>
      <c r="I277" s="3239" t="s">
        <v>60</v>
      </c>
      <c r="J277" s="2472"/>
      <c r="S277" s="2474"/>
    </row>
    <row r="278" spans="1:97" s="2466" customFormat="1" ht="13.5" customHeight="1">
      <c r="A278" s="3246"/>
      <c r="B278" s="3247"/>
      <c r="C278" s="3247"/>
      <c r="D278" s="3244" t="s">
        <v>10176</v>
      </c>
      <c r="E278" s="3247"/>
      <c r="F278" s="3245">
        <v>1</v>
      </c>
      <c r="G278" s="3248"/>
      <c r="H278" s="4196"/>
      <c r="I278" s="3248"/>
      <c r="J278" s="2472"/>
      <c r="K278" s="2475"/>
      <c r="L278" s="2475"/>
    </row>
    <row r="279" spans="1:97" s="2473" customFormat="1" ht="13.5" customHeight="1">
      <c r="A279" s="3242">
        <v>73</v>
      </c>
      <c r="B279" s="3240">
        <v>741</v>
      </c>
      <c r="C279" s="3240" t="s">
        <v>7440</v>
      </c>
      <c r="D279" s="3243" t="s">
        <v>7213</v>
      </c>
      <c r="E279" s="3240" t="s">
        <v>23</v>
      </c>
      <c r="F279" s="3249">
        <v>3</v>
      </c>
      <c r="G279" s="3476"/>
      <c r="H279" s="3942">
        <f>ROUND(F279*G279,2)</f>
        <v>0</v>
      </c>
      <c r="I279" s="3239" t="s">
        <v>60</v>
      </c>
      <c r="J279" s="4678"/>
      <c r="S279" s="2474"/>
    </row>
    <row r="280" spans="1:97" s="1494" customFormat="1" ht="13.5" customHeight="1">
      <c r="A280" s="3237">
        <v>74</v>
      </c>
      <c r="B280" s="3250">
        <v>741</v>
      </c>
      <c r="C280" s="3463" t="s">
        <v>7386</v>
      </c>
      <c r="D280" s="3251" t="s">
        <v>7214</v>
      </c>
      <c r="E280" s="3251" t="s">
        <v>23</v>
      </c>
      <c r="F280" s="3080">
        <f>ROUND(SUM(F282),3)</f>
        <v>1</v>
      </c>
      <c r="G280" s="3082"/>
      <c r="H280" s="3942">
        <f>ROUND(F280*G280,2)</f>
        <v>0</v>
      </c>
      <c r="I280" s="3465" t="s">
        <v>60</v>
      </c>
      <c r="J280" s="2460"/>
      <c r="K280" s="2461"/>
      <c r="L280" s="3473"/>
      <c r="M280" s="3473"/>
      <c r="N280" s="3473"/>
      <c r="O280" s="3473"/>
      <c r="P280" s="3473"/>
      <c r="Q280" s="2463"/>
      <c r="R280" s="3473"/>
      <c r="S280" s="3473"/>
      <c r="T280" s="3473"/>
      <c r="U280" s="3499"/>
      <c r="V280" s="3473"/>
      <c r="W280" s="3473"/>
      <c r="X280" s="3473"/>
      <c r="Y280" s="3473"/>
      <c r="Z280" s="3473"/>
      <c r="AA280" s="3473"/>
      <c r="AB280" s="3473"/>
      <c r="AC280" s="3473"/>
      <c r="AD280" s="3473"/>
      <c r="AE280" s="3473"/>
      <c r="AF280" s="3473"/>
      <c r="AG280" s="3473"/>
    </row>
    <row r="281" spans="1:97" s="1494" customFormat="1" ht="27" customHeight="1">
      <c r="A281" s="3237"/>
      <c r="B281" s="3250"/>
      <c r="C281" s="3251"/>
      <c r="D281" s="3474" t="s">
        <v>7215</v>
      </c>
      <c r="E281" s="3464"/>
      <c r="F281" s="3475"/>
      <c r="G281" s="3500"/>
      <c r="H281" s="4119"/>
      <c r="I281" s="3465"/>
      <c r="J281" s="2460"/>
      <c r="K281" s="2461"/>
      <c r="Q281" s="2463"/>
    </row>
    <row r="282" spans="1:97" s="1487" customFormat="1" ht="13.5" customHeight="1">
      <c r="A282" s="3237"/>
      <c r="B282" s="3251"/>
      <c r="C282" s="3251"/>
      <c r="D282" s="3474" t="s">
        <v>7337</v>
      </c>
      <c r="E282" s="3501"/>
      <c r="F282" s="3475">
        <v>1</v>
      </c>
      <c r="G282" s="3500"/>
      <c r="H282" s="4119"/>
      <c r="I282" s="3465"/>
      <c r="J282" s="2460"/>
      <c r="K282" s="2461"/>
      <c r="L282" s="1494"/>
      <c r="M282" s="1494"/>
      <c r="N282" s="1494"/>
      <c r="O282" s="1494"/>
      <c r="P282" s="1494"/>
      <c r="Q282" s="2463"/>
    </row>
    <row r="283" spans="1:97" s="1487" customFormat="1" ht="13.5" customHeight="1">
      <c r="A283" s="3237"/>
      <c r="B283" s="3251"/>
      <c r="C283" s="3251"/>
      <c r="D283" s="3474" t="s">
        <v>7216</v>
      </c>
      <c r="E283" s="3491"/>
      <c r="F283" s="3478"/>
      <c r="G283" s="3500"/>
      <c r="H283" s="4119"/>
      <c r="I283" s="3502"/>
      <c r="J283" s="2522"/>
    </row>
    <row r="284" spans="1:97" s="2560" customFormat="1" ht="81" customHeight="1">
      <c r="A284" s="3242"/>
      <c r="B284" s="3240"/>
      <c r="C284" s="3240"/>
      <c r="D284" s="3252" t="s">
        <v>10180</v>
      </c>
      <c r="E284" s="3240"/>
      <c r="F284" s="3253"/>
      <c r="G284" s="3238"/>
      <c r="H284" s="4098"/>
      <c r="I284" s="3502"/>
      <c r="J284" s="2522"/>
      <c r="K284" s="2563"/>
    </row>
    <row r="285" spans="1:97" s="3473" customFormat="1" ht="13.65" customHeight="1">
      <c r="A285" s="3237">
        <v>75</v>
      </c>
      <c r="B285" s="3250">
        <v>741</v>
      </c>
      <c r="C285" s="3463" t="s">
        <v>7387</v>
      </c>
      <c r="D285" s="3464" t="s">
        <v>7217</v>
      </c>
      <c r="E285" s="3464" t="s">
        <v>23</v>
      </c>
      <c r="F285" s="3080">
        <f>ROUND(SUM(F286),3)</f>
        <v>1</v>
      </c>
      <c r="G285" s="3283"/>
      <c r="H285" s="3942">
        <f>ROUND(F285*G285,2)</f>
        <v>0</v>
      </c>
      <c r="I285" s="3465" t="s">
        <v>60</v>
      </c>
    </row>
    <row r="286" spans="1:97" s="3473" customFormat="1" ht="13.65" customHeight="1">
      <c r="A286" s="3237"/>
      <c r="B286" s="3250"/>
      <c r="C286" s="3251"/>
      <c r="D286" s="3474" t="s">
        <v>7337</v>
      </c>
      <c r="E286" s="3501"/>
      <c r="F286" s="3475">
        <v>1</v>
      </c>
      <c r="G286" s="3500"/>
      <c r="H286" s="4119"/>
      <c r="I286" s="3462"/>
    </row>
    <row r="287" spans="1:97" s="3473" customFormat="1" ht="27" customHeight="1">
      <c r="A287" s="3237"/>
      <c r="B287" s="3250"/>
      <c r="C287" s="3251"/>
      <c r="D287" s="3503" t="s">
        <v>7218</v>
      </c>
      <c r="E287" s="3491"/>
      <c r="F287" s="3475"/>
      <c r="G287" s="3500"/>
      <c r="H287" s="4119"/>
      <c r="I287" s="3502"/>
      <c r="J287" s="3504"/>
    </row>
    <row r="288" spans="1:97" s="3508" customFormat="1" ht="13.5" customHeight="1">
      <c r="A288" s="3484">
        <v>76</v>
      </c>
      <c r="B288" s="3463">
        <v>741</v>
      </c>
      <c r="C288" s="3463">
        <v>998741201</v>
      </c>
      <c r="D288" s="3463" t="s">
        <v>7219</v>
      </c>
      <c r="E288" s="3463" t="s">
        <v>8</v>
      </c>
      <c r="F288" s="3505">
        <v>0.7</v>
      </c>
      <c r="G288" s="3468"/>
      <c r="H288" s="3942">
        <f>ROUND(F288*G288,2)</f>
        <v>0</v>
      </c>
      <c r="I288" s="3465" t="s">
        <v>863</v>
      </c>
      <c r="J288" s="3506"/>
      <c r="K288" s="3507"/>
      <c r="L288" s="3286"/>
      <c r="M288" s="3470"/>
      <c r="N288" s="3286"/>
      <c r="O288" s="3286"/>
      <c r="P288" s="3286"/>
      <c r="Q288" s="3286"/>
      <c r="R288" s="3286"/>
      <c r="S288" s="3286"/>
      <c r="T288" s="3286"/>
      <c r="U288" s="3286"/>
      <c r="V288" s="3286"/>
      <c r="W288" s="3286"/>
      <c r="X288" s="3286"/>
      <c r="Y288" s="3286"/>
      <c r="Z288" s="3286"/>
      <c r="AA288" s="3286"/>
      <c r="AB288" s="3286"/>
      <c r="AC288" s="3286"/>
      <c r="AD288" s="3286"/>
      <c r="AE288" s="3286"/>
      <c r="AF288" s="3286"/>
      <c r="AG288" s="3286"/>
      <c r="AH288" s="3286"/>
      <c r="AI288" s="3286"/>
      <c r="AJ288" s="3286"/>
      <c r="AK288" s="3286"/>
      <c r="AL288" s="3286"/>
      <c r="AM288" s="3286"/>
      <c r="AN288" s="3286"/>
      <c r="AO288" s="3286"/>
      <c r="AP288" s="3286"/>
      <c r="AQ288" s="3286"/>
      <c r="AR288" s="3286"/>
      <c r="AS288" s="3286"/>
      <c r="AT288" s="3286"/>
      <c r="AU288" s="3286"/>
      <c r="AV288" s="3286"/>
      <c r="AW288" s="3286"/>
      <c r="AX288" s="3286"/>
      <c r="AY288" s="3286"/>
      <c r="AZ288" s="3286"/>
      <c r="BA288" s="3286"/>
      <c r="BB288" s="3286"/>
      <c r="BC288" s="3286"/>
      <c r="BD288" s="3286"/>
      <c r="BE288" s="3286"/>
      <c r="BF288" s="3286"/>
      <c r="BG288" s="3286"/>
      <c r="BH288" s="3286"/>
      <c r="BI288" s="3286"/>
      <c r="BJ288" s="3286"/>
      <c r="BK288" s="3286"/>
      <c r="BL288" s="3286"/>
      <c r="BM288" s="3286"/>
      <c r="BN288" s="3286"/>
      <c r="BO288" s="3286"/>
      <c r="BP288" s="3286"/>
      <c r="BQ288" s="3286"/>
      <c r="BR288" s="3286"/>
      <c r="BS288" s="3286"/>
      <c r="BT288" s="3286"/>
      <c r="BU288" s="3286"/>
      <c r="BV288" s="3286"/>
      <c r="BW288" s="3286"/>
      <c r="BX288" s="3286"/>
      <c r="BY288" s="3286"/>
      <c r="BZ288" s="3286"/>
      <c r="CA288" s="3286"/>
      <c r="CB288" s="3286"/>
      <c r="CC288" s="3286"/>
      <c r="CD288" s="3286"/>
      <c r="CE288" s="3286"/>
      <c r="CF288" s="3286"/>
      <c r="CG288" s="3286"/>
      <c r="CH288" s="3286"/>
      <c r="CI288" s="3286"/>
      <c r="CJ288" s="3286"/>
      <c r="CK288" s="3286"/>
      <c r="CL288" s="3286"/>
      <c r="CM288" s="3286"/>
      <c r="CN288" s="3286"/>
      <c r="CO288" s="3286"/>
      <c r="CP288" s="3286"/>
      <c r="CQ288" s="3286"/>
      <c r="CR288" s="3286"/>
      <c r="CS288" s="3286"/>
    </row>
    <row r="289" spans="1:97" s="3498" customFormat="1" ht="13.5" customHeight="1">
      <c r="A289" s="3484">
        <v>77</v>
      </c>
      <c r="B289" s="3463" t="s">
        <v>188</v>
      </c>
      <c r="C289" s="3463" t="s">
        <v>189</v>
      </c>
      <c r="D289" s="3463" t="s">
        <v>190</v>
      </c>
      <c r="E289" s="3463" t="s">
        <v>191</v>
      </c>
      <c r="F289" s="3080">
        <f>ROUND(SUM(F290),3)</f>
        <v>10</v>
      </c>
      <c r="G289" s="3468"/>
      <c r="H289" s="3942">
        <f>ROUND(F289*G289,2)</f>
        <v>0</v>
      </c>
      <c r="I289" s="3465" t="s">
        <v>863</v>
      </c>
      <c r="J289" s="3495"/>
      <c r="K289" s="3410"/>
      <c r="L289" s="3410"/>
      <c r="M289" s="3509"/>
      <c r="N289" s="3410"/>
      <c r="O289" s="3410"/>
      <c r="P289" s="3410"/>
      <c r="Q289" s="3410"/>
      <c r="R289" s="3410"/>
      <c r="S289" s="3410"/>
      <c r="T289" s="3410"/>
      <c r="U289" s="3410"/>
      <c r="V289" s="3410"/>
      <c r="W289" s="3410"/>
      <c r="X289" s="3410"/>
      <c r="Y289" s="3410"/>
      <c r="Z289" s="3410"/>
      <c r="AA289" s="3410"/>
      <c r="AB289" s="3410"/>
      <c r="AC289" s="3410"/>
      <c r="AD289" s="3410"/>
      <c r="AE289" s="3410"/>
      <c r="AF289" s="3410"/>
      <c r="AG289" s="3410"/>
      <c r="AH289" s="3410"/>
      <c r="AI289" s="3410"/>
      <c r="AJ289" s="3410"/>
      <c r="AK289" s="3410"/>
      <c r="AL289" s="3410"/>
      <c r="AM289" s="3410"/>
      <c r="AN289" s="3410"/>
      <c r="AO289" s="3410"/>
      <c r="AP289" s="3410"/>
      <c r="AQ289" s="3410"/>
      <c r="AR289" s="3410"/>
      <c r="AS289" s="3410"/>
      <c r="AT289" s="3410"/>
      <c r="AU289" s="3410"/>
      <c r="AV289" s="3410"/>
      <c r="AW289" s="3410"/>
      <c r="AX289" s="3410"/>
      <c r="AY289" s="3410"/>
      <c r="AZ289" s="3410"/>
      <c r="BA289" s="3410"/>
      <c r="BB289" s="3410"/>
      <c r="BC289" s="3410"/>
      <c r="BD289" s="3410"/>
      <c r="BE289" s="3410"/>
      <c r="BF289" s="3410"/>
      <c r="BG289" s="3410"/>
      <c r="BH289" s="3410"/>
      <c r="BI289" s="3410"/>
      <c r="BJ289" s="3410"/>
      <c r="BK289" s="3410"/>
      <c r="BL289" s="3410"/>
      <c r="BM289" s="3410"/>
      <c r="BN289" s="3410"/>
      <c r="BO289" s="3410"/>
      <c r="BP289" s="3410"/>
      <c r="BQ289" s="3410"/>
      <c r="BR289" s="3410"/>
      <c r="BS289" s="3410"/>
      <c r="BT289" s="3410"/>
      <c r="BU289" s="3410"/>
      <c r="BV289" s="3410"/>
      <c r="BW289" s="3410"/>
      <c r="BX289" s="3410"/>
      <c r="BY289" s="3410"/>
      <c r="BZ289" s="3410"/>
      <c r="CA289" s="3410"/>
      <c r="CB289" s="3410"/>
      <c r="CC289" s="3410"/>
      <c r="CD289" s="3410"/>
      <c r="CE289" s="3410"/>
      <c r="CF289" s="3410"/>
      <c r="CG289" s="3410"/>
      <c r="CH289" s="3410"/>
      <c r="CI289" s="3410"/>
      <c r="CJ289" s="3410"/>
      <c r="CK289" s="3410"/>
      <c r="CL289" s="3410"/>
      <c r="CM289" s="3410"/>
      <c r="CN289" s="3410"/>
      <c r="CO289" s="3410"/>
      <c r="CP289" s="3410"/>
      <c r="CQ289" s="3410"/>
      <c r="CR289" s="3410"/>
      <c r="CS289" s="3410"/>
    </row>
    <row r="290" spans="1:97" s="3498" customFormat="1" ht="13.5" customHeight="1">
      <c r="A290" s="3484"/>
      <c r="B290" s="3463"/>
      <c r="C290" s="3463"/>
      <c r="D290" s="3474" t="s">
        <v>7220</v>
      </c>
      <c r="E290" s="3463"/>
      <c r="F290" s="3475">
        <v>10</v>
      </c>
      <c r="G290" s="3468"/>
      <c r="H290" s="4119"/>
      <c r="I290" s="3465"/>
      <c r="J290" s="3410"/>
      <c r="K290" s="3410"/>
      <c r="L290" s="3410"/>
      <c r="M290" s="3509"/>
      <c r="N290" s="3410"/>
      <c r="O290" s="3410"/>
      <c r="P290" s="3410"/>
      <c r="Q290" s="3410"/>
      <c r="R290" s="3410"/>
      <c r="S290" s="3410"/>
      <c r="T290" s="3410"/>
      <c r="U290" s="3410"/>
      <c r="V290" s="3410"/>
      <c r="W290" s="3410"/>
      <c r="X290" s="3410"/>
      <c r="Y290" s="3410"/>
      <c r="Z290" s="3410"/>
      <c r="AA290" s="3410"/>
      <c r="AB290" s="3410"/>
      <c r="AC290" s="3410"/>
      <c r="AD290" s="3410"/>
      <c r="AE290" s="3410"/>
      <c r="AF290" s="3410"/>
      <c r="AG290" s="3410"/>
      <c r="AH290" s="3410"/>
      <c r="AI290" s="3410"/>
      <c r="AJ290" s="3410"/>
      <c r="AK290" s="3410"/>
      <c r="AL290" s="3410"/>
      <c r="AM290" s="3410"/>
      <c r="AN290" s="3410"/>
      <c r="AO290" s="3410"/>
      <c r="AP290" s="3410"/>
      <c r="AQ290" s="3410"/>
      <c r="AR290" s="3410"/>
      <c r="AS290" s="3410"/>
      <c r="AT290" s="3410"/>
      <c r="AU290" s="3410"/>
      <c r="AV290" s="3410"/>
      <c r="AW290" s="3410"/>
      <c r="AX290" s="3410"/>
      <c r="AY290" s="3410"/>
      <c r="AZ290" s="3410"/>
      <c r="BA290" s="3410"/>
      <c r="BB290" s="3410"/>
      <c r="BC290" s="3410"/>
      <c r="BD290" s="3410"/>
      <c r="BE290" s="3410"/>
      <c r="BF290" s="3410"/>
      <c r="BG290" s="3410"/>
      <c r="BH290" s="3410"/>
      <c r="BI290" s="3410"/>
      <c r="BJ290" s="3410"/>
      <c r="BK290" s="3410"/>
      <c r="BL290" s="3410"/>
      <c r="BM290" s="3410"/>
      <c r="BN290" s="3410"/>
      <c r="BO290" s="3410"/>
      <c r="BP290" s="3410"/>
      <c r="BQ290" s="3410"/>
      <c r="BR290" s="3410"/>
      <c r="BS290" s="3410"/>
      <c r="BT290" s="3410"/>
      <c r="BU290" s="3410"/>
      <c r="BV290" s="3410"/>
      <c r="BW290" s="3410"/>
      <c r="BX290" s="3410"/>
      <c r="BY290" s="3410"/>
      <c r="BZ290" s="3410"/>
      <c r="CA290" s="3410"/>
      <c r="CB290" s="3410"/>
      <c r="CC290" s="3410"/>
      <c r="CD290" s="3410"/>
      <c r="CE290" s="3410"/>
      <c r="CF290" s="3410"/>
      <c r="CG290" s="3410"/>
      <c r="CH290" s="3410"/>
      <c r="CI290" s="3410"/>
      <c r="CJ290" s="3410"/>
      <c r="CK290" s="3410"/>
      <c r="CL290" s="3410"/>
      <c r="CM290" s="3410"/>
      <c r="CN290" s="3410"/>
      <c r="CO290" s="3410"/>
      <c r="CP290" s="3410"/>
      <c r="CQ290" s="3410"/>
      <c r="CR290" s="3410"/>
      <c r="CS290" s="3410"/>
    </row>
    <row r="291" spans="1:97" s="3498" customFormat="1" ht="27" customHeight="1">
      <c r="A291" s="3484"/>
      <c r="B291" s="3463"/>
      <c r="C291" s="3463"/>
      <c r="D291" s="3474" t="s">
        <v>7221</v>
      </c>
      <c r="E291" s="3463"/>
      <c r="F291" s="3505"/>
      <c r="G291" s="3468"/>
      <c r="H291" s="4119"/>
      <c r="I291" s="3465"/>
      <c r="J291" s="3410"/>
      <c r="K291" s="3410"/>
      <c r="L291" s="3410"/>
      <c r="M291" s="3509"/>
      <c r="N291" s="3509"/>
      <c r="O291" s="3410"/>
      <c r="P291" s="3410"/>
      <c r="Q291" s="3410"/>
      <c r="R291" s="3410"/>
      <c r="S291" s="3410"/>
      <c r="T291" s="3410"/>
      <c r="U291" s="3410"/>
      <c r="V291" s="3410"/>
      <c r="W291" s="3410"/>
      <c r="X291" s="3410"/>
      <c r="Y291" s="3410"/>
      <c r="Z291" s="3410"/>
      <c r="AA291" s="3410"/>
      <c r="AB291" s="3410"/>
      <c r="AC291" s="3410"/>
      <c r="AD291" s="3410"/>
      <c r="AE291" s="3410"/>
      <c r="AF291" s="3410"/>
      <c r="AG291" s="3410"/>
      <c r="AH291" s="3410"/>
      <c r="AI291" s="3410"/>
      <c r="AJ291" s="3410"/>
      <c r="AK291" s="3410"/>
      <c r="AL291" s="3410"/>
      <c r="AM291" s="3410"/>
      <c r="AN291" s="3410"/>
      <c r="AO291" s="3410"/>
      <c r="AP291" s="3410"/>
      <c r="AQ291" s="3410"/>
      <c r="AR291" s="3410"/>
      <c r="AS291" s="3410"/>
      <c r="AT291" s="3410"/>
      <c r="AU291" s="3410"/>
      <c r="AV291" s="3410"/>
      <c r="AW291" s="3410"/>
      <c r="AX291" s="3410"/>
      <c r="AY291" s="3410"/>
      <c r="AZ291" s="3410"/>
      <c r="BA291" s="3410"/>
      <c r="BB291" s="3410"/>
      <c r="BC291" s="3410"/>
      <c r="BD291" s="3410"/>
      <c r="BE291" s="3410"/>
      <c r="BF291" s="3410"/>
      <c r="BG291" s="3410"/>
      <c r="BH291" s="3410"/>
      <c r="BI291" s="3410"/>
      <c r="BJ291" s="3410"/>
      <c r="BK291" s="3410"/>
      <c r="BL291" s="3410"/>
      <c r="BM291" s="3410"/>
      <c r="BN291" s="3410"/>
      <c r="BO291" s="3410"/>
      <c r="BP291" s="3410"/>
      <c r="BQ291" s="3410"/>
      <c r="BR291" s="3410"/>
      <c r="BS291" s="3410"/>
      <c r="BT291" s="3410"/>
      <c r="BU291" s="3410"/>
      <c r="BV291" s="3410"/>
      <c r="BW291" s="3410"/>
      <c r="BX291" s="3410"/>
      <c r="BY291" s="3410"/>
      <c r="BZ291" s="3410"/>
      <c r="CA291" s="3410"/>
      <c r="CB291" s="3410"/>
      <c r="CC291" s="3410"/>
      <c r="CD291" s="3410"/>
      <c r="CE291" s="3410"/>
      <c r="CF291" s="3410"/>
      <c r="CG291" s="3410"/>
      <c r="CH291" s="3410"/>
      <c r="CI291" s="3410"/>
      <c r="CJ291" s="3410"/>
      <c r="CK291" s="3410"/>
      <c r="CL291" s="3410"/>
      <c r="CM291" s="3410"/>
      <c r="CN291" s="3410"/>
      <c r="CO291" s="3410"/>
      <c r="CP291" s="3410"/>
      <c r="CQ291" s="3410"/>
      <c r="CR291" s="3410"/>
      <c r="CS291" s="3410"/>
    </row>
    <row r="292" spans="1:97" ht="13.5" customHeight="1">
      <c r="A292" s="3254"/>
      <c r="B292" s="3233"/>
      <c r="C292" s="3233">
        <v>790</v>
      </c>
      <c r="D292" s="3233" t="s">
        <v>7222</v>
      </c>
      <c r="E292" s="3233"/>
      <c r="F292" s="3234"/>
      <c r="G292" s="3255"/>
      <c r="H292" s="4197">
        <f>SUM(H293:H300)</f>
        <v>0</v>
      </c>
      <c r="I292" s="3256"/>
      <c r="J292" s="2476"/>
      <c r="K292" s="2477"/>
      <c r="L292" s="2477"/>
      <c r="M292" s="595"/>
    </row>
    <row r="293" spans="1:97" s="2479" customFormat="1" ht="13.5" customHeight="1">
      <c r="A293" s="3257">
        <v>78</v>
      </c>
      <c r="B293" s="3258">
        <v>790</v>
      </c>
      <c r="C293" s="3259" t="s">
        <v>7227</v>
      </c>
      <c r="D293" s="3258" t="s">
        <v>7388</v>
      </c>
      <c r="E293" s="3258" t="s">
        <v>23</v>
      </c>
      <c r="F293" s="3080">
        <f>ROUND(SUM(F295),3)</f>
        <v>1</v>
      </c>
      <c r="G293" s="3260"/>
      <c r="H293" s="3942">
        <f>ROUND(F293*G293,2)</f>
        <v>0</v>
      </c>
      <c r="I293" s="3256" t="s">
        <v>60</v>
      </c>
      <c r="J293" s="2478"/>
      <c r="M293" s="2481"/>
      <c r="R293" s="2523"/>
    </row>
    <row r="294" spans="1:97" s="595" customFormat="1" ht="13.5" customHeight="1">
      <c r="A294" s="3261"/>
      <c r="B294" s="3262"/>
      <c r="C294" s="3262"/>
      <c r="D294" s="3093" t="s">
        <v>7389</v>
      </c>
      <c r="E294" s="3262"/>
      <c r="F294" s="3264"/>
      <c r="G294" s="3263"/>
      <c r="H294" s="4198"/>
      <c r="I294" s="3265"/>
      <c r="J294" s="337"/>
      <c r="M294" s="2482"/>
      <c r="O294" s="2480"/>
    </row>
    <row r="295" spans="1:97" s="595" customFormat="1" ht="13.5" customHeight="1">
      <c r="A295" s="3261"/>
      <c r="B295" s="3262"/>
      <c r="C295" s="3262"/>
      <c r="D295" s="3093" t="s">
        <v>7390</v>
      </c>
      <c r="E295" s="3262"/>
      <c r="F295" s="3226">
        <v>1</v>
      </c>
      <c r="G295" s="3263"/>
      <c r="H295" s="4198"/>
      <c r="I295" s="3265"/>
      <c r="J295" s="1224"/>
      <c r="O295" s="2480"/>
    </row>
    <row r="296" spans="1:97" s="595" customFormat="1" ht="27" customHeight="1">
      <c r="A296" s="3261"/>
      <c r="B296" s="3262"/>
      <c r="C296" s="3262"/>
      <c r="D296" s="3093" t="s">
        <v>7391</v>
      </c>
      <c r="E296" s="3262"/>
      <c r="F296" s="3226"/>
      <c r="G296" s="3263"/>
      <c r="H296" s="4198"/>
      <c r="I296" s="3265"/>
      <c r="J296" s="1224"/>
      <c r="L296" s="1224"/>
    </row>
    <row r="297" spans="1:97" s="3268" customFormat="1" ht="13.5" customHeight="1">
      <c r="A297" s="3257">
        <v>79</v>
      </c>
      <c r="B297" s="3259" t="s">
        <v>3028</v>
      </c>
      <c r="C297" s="3259" t="s">
        <v>7233</v>
      </c>
      <c r="D297" s="3259" t="s">
        <v>7234</v>
      </c>
      <c r="E297" s="3259" t="s">
        <v>8</v>
      </c>
      <c r="F297" s="3266">
        <v>1.05</v>
      </c>
      <c r="G297" s="3260"/>
      <c r="H297" s="3942">
        <f>ROUND(F297*G297,2)</f>
        <v>0</v>
      </c>
      <c r="I297" s="3256" t="s">
        <v>60</v>
      </c>
      <c r="J297" s="1224"/>
      <c r="K297" s="2483"/>
      <c r="L297" s="2484"/>
      <c r="M297" s="3267"/>
      <c r="N297" s="3267"/>
      <c r="O297" s="3267"/>
      <c r="P297" s="3267"/>
      <c r="Q297" s="3267"/>
      <c r="R297" s="3267"/>
      <c r="S297" s="3267"/>
      <c r="T297" s="3267"/>
      <c r="U297" s="3267"/>
    </row>
    <row r="298" spans="1:97" s="3268" customFormat="1" ht="13.5" customHeight="1">
      <c r="A298" s="3257">
        <v>80</v>
      </c>
      <c r="B298" s="3259" t="s">
        <v>188</v>
      </c>
      <c r="C298" s="3259" t="s">
        <v>3076</v>
      </c>
      <c r="D298" s="3259" t="s">
        <v>3077</v>
      </c>
      <c r="E298" s="3259" t="s">
        <v>191</v>
      </c>
      <c r="F298" s="3080">
        <f>ROUND(SUM(F299),3)</f>
        <v>15</v>
      </c>
      <c r="G298" s="3260"/>
      <c r="H298" s="3942">
        <f>ROUND(F298*G298,2)</f>
        <v>0</v>
      </c>
      <c r="I298" s="3256" t="s">
        <v>863</v>
      </c>
      <c r="J298" s="1224"/>
      <c r="K298" s="2485"/>
      <c r="L298" s="2485"/>
    </row>
    <row r="299" spans="1:97" s="595" customFormat="1" ht="13.5" customHeight="1">
      <c r="A299" s="3269"/>
      <c r="B299" s="3270"/>
      <c r="C299" s="3270"/>
      <c r="D299" s="3271" t="s">
        <v>7235</v>
      </c>
      <c r="E299" s="3270"/>
      <c r="F299" s="3272">
        <v>15</v>
      </c>
      <c r="G299" s="3088"/>
      <c r="H299" s="4200"/>
      <c r="I299" s="3273"/>
      <c r="J299" s="2486"/>
      <c r="K299" s="2485"/>
      <c r="L299" s="2485"/>
    </row>
    <row r="300" spans="1:97" s="595" customFormat="1" ht="13.5" customHeight="1">
      <c r="A300" s="3269"/>
      <c r="B300" s="3270"/>
      <c r="C300" s="3270"/>
      <c r="D300" s="3271" t="s">
        <v>2821</v>
      </c>
      <c r="E300" s="3270"/>
      <c r="F300" s="3274"/>
      <c r="G300" s="3088"/>
      <c r="H300" s="4200"/>
      <c r="I300" s="3273"/>
      <c r="J300" s="2487"/>
      <c r="K300" s="2485"/>
      <c r="L300" s="2485"/>
    </row>
    <row r="301" spans="1:97" s="460" customFormat="1" ht="21" customHeight="1">
      <c r="A301" s="1661"/>
      <c r="B301" s="1662"/>
      <c r="C301" s="1662"/>
      <c r="D301" s="1662" t="s">
        <v>0</v>
      </c>
      <c r="E301" s="1662"/>
      <c r="F301" s="1663"/>
      <c r="G301" s="1664"/>
      <c r="H301" s="1664">
        <f>H124+H9</f>
        <v>0</v>
      </c>
      <c r="J301" s="1674"/>
    </row>
    <row r="302" spans="1:97" s="3275" customFormat="1" ht="12" customHeight="1">
      <c r="A302" s="1665"/>
      <c r="B302" s="1666"/>
      <c r="C302" s="1666"/>
      <c r="D302" s="1666"/>
      <c r="E302" s="1666"/>
      <c r="F302" s="1667"/>
      <c r="G302" s="1668"/>
      <c r="H302" s="1668"/>
    </row>
    <row r="303" spans="1:97" s="460" customFormat="1" ht="13.5" customHeight="1">
      <c r="A303" s="5683" t="s">
        <v>99</v>
      </c>
      <c r="B303" s="5684"/>
      <c r="C303" s="5685"/>
      <c r="D303" s="1670" t="s">
        <v>10582</v>
      </c>
      <c r="E303" s="1671"/>
      <c r="F303" s="1672"/>
      <c r="G303" s="1673"/>
      <c r="H303" s="4158">
        <f>H301</f>
        <v>0</v>
      </c>
      <c r="K303" s="1674"/>
    </row>
    <row r="304" spans="1:97" s="460" customFormat="1" ht="13.5" customHeight="1">
      <c r="A304" s="1675"/>
      <c r="B304" s="1676"/>
      <c r="C304" s="1676"/>
      <c r="D304" s="1677"/>
      <c r="E304" s="1678"/>
      <c r="F304" s="1679"/>
      <c r="G304" s="1680"/>
      <c r="H304" s="1681"/>
    </row>
    <row r="305" spans="1:9" s="459" customFormat="1" ht="13.5" customHeight="1">
      <c r="A305" s="5584" t="s">
        <v>1</v>
      </c>
      <c r="B305" s="5680"/>
      <c r="C305" s="5680"/>
      <c r="D305" s="5680"/>
      <c r="E305" s="5680"/>
      <c r="F305" s="5680"/>
      <c r="G305" s="5680"/>
      <c r="H305" s="318"/>
      <c r="I305" s="318"/>
    </row>
    <row r="306" spans="1:9" s="460" customFormat="1" ht="27" customHeight="1">
      <c r="A306" s="5584" t="s">
        <v>308</v>
      </c>
      <c r="B306" s="5686"/>
      <c r="C306" s="5686"/>
      <c r="D306" s="5686"/>
      <c r="E306" s="5686"/>
      <c r="F306" s="5686"/>
      <c r="G306" s="5686"/>
      <c r="H306" s="48"/>
    </row>
    <row r="307" spans="1:9" s="48" customFormat="1" ht="102.75" customHeight="1">
      <c r="A307" s="5584" t="s">
        <v>26</v>
      </c>
      <c r="B307" s="5687"/>
      <c r="C307" s="5687"/>
      <c r="D307" s="5687"/>
      <c r="E307" s="5687"/>
      <c r="F307" s="5687"/>
      <c r="G307" s="5687"/>
    </row>
    <row r="308" spans="1:9" s="459" customFormat="1" ht="13.5" customHeight="1">
      <c r="A308" s="5584" t="s">
        <v>27</v>
      </c>
      <c r="B308" s="5680"/>
      <c r="C308" s="5680"/>
      <c r="D308" s="5680"/>
      <c r="E308" s="5680"/>
      <c r="F308" s="5680"/>
      <c r="G308" s="5680"/>
      <c r="H308" s="318"/>
      <c r="I308" s="318"/>
    </row>
    <row r="309" spans="1:9" s="459" customFormat="1" ht="13.5" customHeight="1">
      <c r="A309" s="5584" t="s">
        <v>28</v>
      </c>
      <c r="B309" s="5680"/>
      <c r="C309" s="5680"/>
      <c r="D309" s="5680"/>
      <c r="E309" s="5680"/>
      <c r="F309" s="5680"/>
      <c r="G309" s="5680"/>
      <c r="H309" s="318"/>
      <c r="I309" s="318"/>
    </row>
    <row r="310" spans="1:9" s="3276" customFormat="1" ht="40.5" customHeight="1">
      <c r="A310" s="5586" t="s">
        <v>61</v>
      </c>
      <c r="B310" s="5586"/>
      <c r="C310" s="5586"/>
      <c r="D310" s="5586"/>
      <c r="E310" s="5586"/>
      <c r="F310" s="5586"/>
      <c r="G310" s="5586"/>
      <c r="I310" s="3510"/>
    </row>
  </sheetData>
  <mergeCells count="11">
    <mergeCell ref="A308:G308"/>
    <mergeCell ref="A309:G309"/>
    <mergeCell ref="A310:G310"/>
    <mergeCell ref="A2:I2"/>
    <mergeCell ref="A3:D3"/>
    <mergeCell ref="J144:N144"/>
    <mergeCell ref="A303:C303"/>
    <mergeCell ref="A305:G305"/>
    <mergeCell ref="A306:G306"/>
    <mergeCell ref="A307:G307"/>
    <mergeCell ref="G208:H208"/>
  </mergeCells>
  <printOptions horizontalCentered="1"/>
  <pageMargins left="0.39370078740157483" right="0.39370078740157483" top="0.78740157480314965" bottom="0.39370078740157483" header="0" footer="0"/>
  <pageSetup paperSize="9" scale="70" fitToHeight="99"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12"/>
  <sheetViews>
    <sheetView zoomScaleNormal="100" workbookViewId="0"/>
  </sheetViews>
  <sheetFormatPr defaultColWidth="10.42578125" defaultRowHeight="12" customHeight="1"/>
  <cols>
    <col min="1" max="1" width="4.85546875" style="1683" customWidth="1"/>
    <col min="2" max="2" width="5" style="1684" customWidth="1"/>
    <col min="3" max="3" width="15.85546875" style="1684" customWidth="1"/>
    <col min="4" max="4" width="75.85546875" style="1684" customWidth="1"/>
    <col min="5" max="5" width="7.85546875" style="1684" customWidth="1"/>
    <col min="6" max="6" width="10.85546875" style="1685" customWidth="1"/>
    <col min="7" max="7" width="13.28515625" style="1686" customWidth="1"/>
    <col min="8" max="8" width="18.28515625" style="1686" customWidth="1"/>
    <col min="9" max="9" width="21.140625" style="333" customWidth="1"/>
    <col min="10" max="10" width="20.28515625" style="333" customWidth="1"/>
    <col min="11" max="11" width="15.42578125" style="333" bestFit="1" customWidth="1"/>
    <col min="12" max="12" width="12.42578125" style="333" bestFit="1" customWidth="1"/>
    <col min="13" max="13" width="16.28515625" style="333" bestFit="1" customWidth="1"/>
    <col min="14" max="14" width="11.7109375" style="333" bestFit="1" customWidth="1"/>
    <col min="15" max="15" width="16.7109375" style="333" customWidth="1"/>
    <col min="16" max="16" width="12.7109375" style="333" customWidth="1"/>
    <col min="17" max="17" width="14.85546875" style="333" customWidth="1"/>
    <col min="18" max="18" width="16.42578125" style="333" customWidth="1"/>
    <col min="19" max="19" width="11.85546875" style="333" bestFit="1" customWidth="1"/>
    <col min="20" max="256" width="10.42578125" style="333"/>
    <col min="257" max="257" width="4.85546875" style="333" customWidth="1"/>
    <col min="258" max="258" width="5" style="333" customWidth="1"/>
    <col min="259" max="259" width="15.85546875" style="333" customWidth="1"/>
    <col min="260" max="260" width="75.85546875" style="333" customWidth="1"/>
    <col min="261" max="261" width="7.85546875" style="333" customWidth="1"/>
    <col min="262" max="262" width="9.85546875" style="333" customWidth="1"/>
    <col min="263" max="263" width="11.7109375" style="333" customWidth="1"/>
    <col min="264" max="264" width="18.28515625" style="333" customWidth="1"/>
    <col min="265" max="265" width="21.140625" style="333" customWidth="1"/>
    <col min="266" max="266" width="18.42578125" style="333" customWidth="1"/>
    <col min="267" max="267" width="13.28515625" style="333" bestFit="1" customWidth="1"/>
    <col min="268" max="268" width="12.42578125" style="333" bestFit="1" customWidth="1"/>
    <col min="269" max="269" width="16.28515625" style="333" bestFit="1" customWidth="1"/>
    <col min="270" max="270" width="11.7109375" style="333" bestFit="1" customWidth="1"/>
    <col min="271" max="271" width="12" style="333" bestFit="1" customWidth="1"/>
    <col min="272" max="272" width="11.7109375" style="333" customWidth="1"/>
    <col min="273" max="273" width="14.85546875" style="333" customWidth="1"/>
    <col min="274" max="274" width="20.28515625" style="333" customWidth="1"/>
    <col min="275" max="275" width="11.85546875" style="333" bestFit="1" customWidth="1"/>
    <col min="276" max="512" width="10.42578125" style="333"/>
    <col min="513" max="513" width="4.85546875" style="333" customWidth="1"/>
    <col min="514" max="514" width="5" style="333" customWidth="1"/>
    <col min="515" max="515" width="15.85546875" style="333" customWidth="1"/>
    <col min="516" max="516" width="75.85546875" style="333" customWidth="1"/>
    <col min="517" max="517" width="7.85546875" style="333" customWidth="1"/>
    <col min="518" max="518" width="9.85546875" style="333" customWidth="1"/>
    <col min="519" max="519" width="11.7109375" style="333" customWidth="1"/>
    <col min="520" max="520" width="18.28515625" style="333" customWidth="1"/>
    <col min="521" max="521" width="21.140625" style="333" customWidth="1"/>
    <col min="522" max="522" width="18.42578125" style="333" customWidth="1"/>
    <col min="523" max="523" width="13.28515625" style="333" bestFit="1" customWidth="1"/>
    <col min="524" max="524" width="12.42578125" style="333" bestFit="1" customWidth="1"/>
    <col min="525" max="525" width="16.28515625" style="333" bestFit="1" customWidth="1"/>
    <col min="526" max="526" width="11.7109375" style="333" bestFit="1" customWidth="1"/>
    <col min="527" max="527" width="12" style="333" bestFit="1" customWidth="1"/>
    <col min="528" max="528" width="11.7109375" style="333" customWidth="1"/>
    <col min="529" max="529" width="14.85546875" style="333" customWidth="1"/>
    <col min="530" max="530" width="20.28515625" style="333" customWidth="1"/>
    <col min="531" max="531" width="11.85546875" style="333" bestFit="1" customWidth="1"/>
    <col min="532" max="768" width="10.42578125" style="333"/>
    <col min="769" max="769" width="4.85546875" style="333" customWidth="1"/>
    <col min="770" max="770" width="5" style="333" customWidth="1"/>
    <col min="771" max="771" width="15.85546875" style="333" customWidth="1"/>
    <col min="772" max="772" width="75.85546875" style="333" customWidth="1"/>
    <col min="773" max="773" width="7.85546875" style="333" customWidth="1"/>
    <col min="774" max="774" width="9.85546875" style="333" customWidth="1"/>
    <col min="775" max="775" width="11.7109375" style="333" customWidth="1"/>
    <col min="776" max="776" width="18.28515625" style="333" customWidth="1"/>
    <col min="777" max="777" width="21.140625" style="333" customWidth="1"/>
    <col min="778" max="778" width="18.42578125" style="333" customWidth="1"/>
    <col min="779" max="779" width="13.28515625" style="333" bestFit="1" customWidth="1"/>
    <col min="780" max="780" width="12.42578125" style="333" bestFit="1" customWidth="1"/>
    <col min="781" max="781" width="16.28515625" style="333" bestFit="1" customWidth="1"/>
    <col min="782" max="782" width="11.7109375" style="333" bestFit="1" customWidth="1"/>
    <col min="783" max="783" width="12" style="333" bestFit="1" customWidth="1"/>
    <col min="784" max="784" width="11.7109375" style="333" customWidth="1"/>
    <col min="785" max="785" width="14.85546875" style="333" customWidth="1"/>
    <col min="786" max="786" width="20.28515625" style="333" customWidth="1"/>
    <col min="787" max="787" width="11.85546875" style="333" bestFit="1" customWidth="1"/>
    <col min="788" max="1024" width="10.42578125" style="333"/>
    <col min="1025" max="1025" width="4.85546875" style="333" customWidth="1"/>
    <col min="1026" max="1026" width="5" style="333" customWidth="1"/>
    <col min="1027" max="1027" width="15.85546875" style="333" customWidth="1"/>
    <col min="1028" max="1028" width="75.85546875" style="333" customWidth="1"/>
    <col min="1029" max="1029" width="7.85546875" style="333" customWidth="1"/>
    <col min="1030" max="1030" width="9.85546875" style="333" customWidth="1"/>
    <col min="1031" max="1031" width="11.7109375" style="333" customWidth="1"/>
    <col min="1032" max="1032" width="18.28515625" style="333" customWidth="1"/>
    <col min="1033" max="1033" width="21.140625" style="333" customWidth="1"/>
    <col min="1034" max="1034" width="18.42578125" style="333" customWidth="1"/>
    <col min="1035" max="1035" width="13.28515625" style="333" bestFit="1" customWidth="1"/>
    <col min="1036" max="1036" width="12.42578125" style="333" bestFit="1" customWidth="1"/>
    <col min="1037" max="1037" width="16.28515625" style="333" bestFit="1" customWidth="1"/>
    <col min="1038" max="1038" width="11.7109375" style="333" bestFit="1" customWidth="1"/>
    <col min="1039" max="1039" width="12" style="333" bestFit="1" customWidth="1"/>
    <col min="1040" max="1040" width="11.7109375" style="333" customWidth="1"/>
    <col min="1041" max="1041" width="14.85546875" style="333" customWidth="1"/>
    <col min="1042" max="1042" width="20.28515625" style="333" customWidth="1"/>
    <col min="1043" max="1043" width="11.85546875" style="333" bestFit="1" customWidth="1"/>
    <col min="1044" max="1280" width="10.42578125" style="333"/>
    <col min="1281" max="1281" width="4.85546875" style="333" customWidth="1"/>
    <col min="1282" max="1282" width="5" style="333" customWidth="1"/>
    <col min="1283" max="1283" width="15.85546875" style="333" customWidth="1"/>
    <col min="1284" max="1284" width="75.85546875" style="333" customWidth="1"/>
    <col min="1285" max="1285" width="7.85546875" style="333" customWidth="1"/>
    <col min="1286" max="1286" width="9.85546875" style="333" customWidth="1"/>
    <col min="1287" max="1287" width="11.7109375" style="333" customWidth="1"/>
    <col min="1288" max="1288" width="18.28515625" style="333" customWidth="1"/>
    <col min="1289" max="1289" width="21.140625" style="333" customWidth="1"/>
    <col min="1290" max="1290" width="18.42578125" style="333" customWidth="1"/>
    <col min="1291" max="1291" width="13.28515625" style="333" bestFit="1" customWidth="1"/>
    <col min="1292" max="1292" width="12.42578125" style="333" bestFit="1" customWidth="1"/>
    <col min="1293" max="1293" width="16.28515625" style="333" bestFit="1" customWidth="1"/>
    <col min="1294" max="1294" width="11.7109375" style="333" bestFit="1" customWidth="1"/>
    <col min="1295" max="1295" width="12" style="333" bestFit="1" customWidth="1"/>
    <col min="1296" max="1296" width="11.7109375" style="333" customWidth="1"/>
    <col min="1297" max="1297" width="14.85546875" style="333" customWidth="1"/>
    <col min="1298" max="1298" width="20.28515625" style="333" customWidth="1"/>
    <col min="1299" max="1299" width="11.85546875" style="333" bestFit="1" customWidth="1"/>
    <col min="1300" max="1536" width="10.42578125" style="333"/>
    <col min="1537" max="1537" width="4.85546875" style="333" customWidth="1"/>
    <col min="1538" max="1538" width="5" style="333" customWidth="1"/>
    <col min="1539" max="1539" width="15.85546875" style="333" customWidth="1"/>
    <col min="1540" max="1540" width="75.85546875" style="333" customWidth="1"/>
    <col min="1541" max="1541" width="7.85546875" style="333" customWidth="1"/>
    <col min="1542" max="1542" width="9.85546875" style="333" customWidth="1"/>
    <col min="1543" max="1543" width="11.7109375" style="333" customWidth="1"/>
    <col min="1544" max="1544" width="18.28515625" style="333" customWidth="1"/>
    <col min="1545" max="1545" width="21.140625" style="333" customWidth="1"/>
    <col min="1546" max="1546" width="18.42578125" style="333" customWidth="1"/>
    <col min="1547" max="1547" width="13.28515625" style="333" bestFit="1" customWidth="1"/>
    <col min="1548" max="1548" width="12.42578125" style="333" bestFit="1" customWidth="1"/>
    <col min="1549" max="1549" width="16.28515625" style="333" bestFit="1" customWidth="1"/>
    <col min="1550" max="1550" width="11.7109375" style="333" bestFit="1" customWidth="1"/>
    <col min="1551" max="1551" width="12" style="333" bestFit="1" customWidth="1"/>
    <col min="1552" max="1552" width="11.7109375" style="333" customWidth="1"/>
    <col min="1553" max="1553" width="14.85546875" style="333" customWidth="1"/>
    <col min="1554" max="1554" width="20.28515625" style="333" customWidth="1"/>
    <col min="1555" max="1555" width="11.85546875" style="333" bestFit="1" customWidth="1"/>
    <col min="1556" max="1792" width="10.42578125" style="333"/>
    <col min="1793" max="1793" width="4.85546875" style="333" customWidth="1"/>
    <col min="1794" max="1794" width="5" style="333" customWidth="1"/>
    <col min="1795" max="1795" width="15.85546875" style="333" customWidth="1"/>
    <col min="1796" max="1796" width="75.85546875" style="333" customWidth="1"/>
    <col min="1797" max="1797" width="7.85546875" style="333" customWidth="1"/>
    <col min="1798" max="1798" width="9.85546875" style="333" customWidth="1"/>
    <col min="1799" max="1799" width="11.7109375" style="333" customWidth="1"/>
    <col min="1800" max="1800" width="18.28515625" style="333" customWidth="1"/>
    <col min="1801" max="1801" width="21.140625" style="333" customWidth="1"/>
    <col min="1802" max="1802" width="18.42578125" style="333" customWidth="1"/>
    <col min="1803" max="1803" width="13.28515625" style="333" bestFit="1" customWidth="1"/>
    <col min="1804" max="1804" width="12.42578125" style="333" bestFit="1" customWidth="1"/>
    <col min="1805" max="1805" width="16.28515625" style="333" bestFit="1" customWidth="1"/>
    <col min="1806" max="1806" width="11.7109375" style="333" bestFit="1" customWidth="1"/>
    <col min="1807" max="1807" width="12" style="333" bestFit="1" customWidth="1"/>
    <col min="1808" max="1808" width="11.7109375" style="333" customWidth="1"/>
    <col min="1809" max="1809" width="14.85546875" style="333" customWidth="1"/>
    <col min="1810" max="1810" width="20.28515625" style="333" customWidth="1"/>
    <col min="1811" max="1811" width="11.85546875" style="333" bestFit="1" customWidth="1"/>
    <col min="1812" max="2048" width="10.42578125" style="333"/>
    <col min="2049" max="2049" width="4.85546875" style="333" customWidth="1"/>
    <col min="2050" max="2050" width="5" style="333" customWidth="1"/>
    <col min="2051" max="2051" width="15.85546875" style="333" customWidth="1"/>
    <col min="2052" max="2052" width="75.85546875" style="333" customWidth="1"/>
    <col min="2053" max="2053" width="7.85546875" style="333" customWidth="1"/>
    <col min="2054" max="2054" width="9.85546875" style="333" customWidth="1"/>
    <col min="2055" max="2055" width="11.7109375" style="333" customWidth="1"/>
    <col min="2056" max="2056" width="18.28515625" style="333" customWidth="1"/>
    <col min="2057" max="2057" width="21.140625" style="333" customWidth="1"/>
    <col min="2058" max="2058" width="18.42578125" style="333" customWidth="1"/>
    <col min="2059" max="2059" width="13.28515625" style="333" bestFit="1" customWidth="1"/>
    <col min="2060" max="2060" width="12.42578125" style="333" bestFit="1" customWidth="1"/>
    <col min="2061" max="2061" width="16.28515625" style="333" bestFit="1" customWidth="1"/>
    <col min="2062" max="2062" width="11.7109375" style="333" bestFit="1" customWidth="1"/>
    <col min="2063" max="2063" width="12" style="333" bestFit="1" customWidth="1"/>
    <col min="2064" max="2064" width="11.7109375" style="333" customWidth="1"/>
    <col min="2065" max="2065" width="14.85546875" style="333" customWidth="1"/>
    <col min="2066" max="2066" width="20.28515625" style="333" customWidth="1"/>
    <col min="2067" max="2067" width="11.85546875" style="333" bestFit="1" customWidth="1"/>
    <col min="2068" max="2304" width="10.42578125" style="333"/>
    <col min="2305" max="2305" width="4.85546875" style="333" customWidth="1"/>
    <col min="2306" max="2306" width="5" style="333" customWidth="1"/>
    <col min="2307" max="2307" width="15.85546875" style="333" customWidth="1"/>
    <col min="2308" max="2308" width="75.85546875" style="333" customWidth="1"/>
    <col min="2309" max="2309" width="7.85546875" style="333" customWidth="1"/>
    <col min="2310" max="2310" width="9.85546875" style="333" customWidth="1"/>
    <col min="2311" max="2311" width="11.7109375" style="333" customWidth="1"/>
    <col min="2312" max="2312" width="18.28515625" style="333" customWidth="1"/>
    <col min="2313" max="2313" width="21.140625" style="333" customWidth="1"/>
    <col min="2314" max="2314" width="18.42578125" style="333" customWidth="1"/>
    <col min="2315" max="2315" width="13.28515625" style="333" bestFit="1" customWidth="1"/>
    <col min="2316" max="2316" width="12.42578125" style="333" bestFit="1" customWidth="1"/>
    <col min="2317" max="2317" width="16.28515625" style="333" bestFit="1" customWidth="1"/>
    <col min="2318" max="2318" width="11.7109375" style="333" bestFit="1" customWidth="1"/>
    <col min="2319" max="2319" width="12" style="333" bestFit="1" customWidth="1"/>
    <col min="2320" max="2320" width="11.7109375" style="333" customWidth="1"/>
    <col min="2321" max="2321" width="14.85546875" style="333" customWidth="1"/>
    <col min="2322" max="2322" width="20.28515625" style="333" customWidth="1"/>
    <col min="2323" max="2323" width="11.85546875" style="333" bestFit="1" customWidth="1"/>
    <col min="2324" max="2560" width="10.42578125" style="333"/>
    <col min="2561" max="2561" width="4.85546875" style="333" customWidth="1"/>
    <col min="2562" max="2562" width="5" style="333" customWidth="1"/>
    <col min="2563" max="2563" width="15.85546875" style="333" customWidth="1"/>
    <col min="2564" max="2564" width="75.85546875" style="333" customWidth="1"/>
    <col min="2565" max="2565" width="7.85546875" style="333" customWidth="1"/>
    <col min="2566" max="2566" width="9.85546875" style="333" customWidth="1"/>
    <col min="2567" max="2567" width="11.7109375" style="333" customWidth="1"/>
    <col min="2568" max="2568" width="18.28515625" style="333" customWidth="1"/>
    <col min="2569" max="2569" width="21.140625" style="333" customWidth="1"/>
    <col min="2570" max="2570" width="18.42578125" style="333" customWidth="1"/>
    <col min="2571" max="2571" width="13.28515625" style="333" bestFit="1" customWidth="1"/>
    <col min="2572" max="2572" width="12.42578125" style="333" bestFit="1" customWidth="1"/>
    <col min="2573" max="2573" width="16.28515625" style="333" bestFit="1" customWidth="1"/>
    <col min="2574" max="2574" width="11.7109375" style="333" bestFit="1" customWidth="1"/>
    <col min="2575" max="2575" width="12" style="333" bestFit="1" customWidth="1"/>
    <col min="2576" max="2576" width="11.7109375" style="333" customWidth="1"/>
    <col min="2577" max="2577" width="14.85546875" style="333" customWidth="1"/>
    <col min="2578" max="2578" width="20.28515625" style="333" customWidth="1"/>
    <col min="2579" max="2579" width="11.85546875" style="333" bestFit="1" customWidth="1"/>
    <col min="2580" max="2816" width="10.42578125" style="333"/>
    <col min="2817" max="2817" width="4.85546875" style="333" customWidth="1"/>
    <col min="2818" max="2818" width="5" style="333" customWidth="1"/>
    <col min="2819" max="2819" width="15.85546875" style="333" customWidth="1"/>
    <col min="2820" max="2820" width="75.85546875" style="333" customWidth="1"/>
    <col min="2821" max="2821" width="7.85546875" style="333" customWidth="1"/>
    <col min="2822" max="2822" width="9.85546875" style="333" customWidth="1"/>
    <col min="2823" max="2823" width="11.7109375" style="333" customWidth="1"/>
    <col min="2824" max="2824" width="18.28515625" style="333" customWidth="1"/>
    <col min="2825" max="2825" width="21.140625" style="333" customWidth="1"/>
    <col min="2826" max="2826" width="18.42578125" style="333" customWidth="1"/>
    <col min="2827" max="2827" width="13.28515625" style="333" bestFit="1" customWidth="1"/>
    <col min="2828" max="2828" width="12.42578125" style="333" bestFit="1" customWidth="1"/>
    <col min="2829" max="2829" width="16.28515625" style="333" bestFit="1" customWidth="1"/>
    <col min="2830" max="2830" width="11.7109375" style="333" bestFit="1" customWidth="1"/>
    <col min="2831" max="2831" width="12" style="333" bestFit="1" customWidth="1"/>
    <col min="2832" max="2832" width="11.7109375" style="333" customWidth="1"/>
    <col min="2833" max="2833" width="14.85546875" style="333" customWidth="1"/>
    <col min="2834" max="2834" width="20.28515625" style="333" customWidth="1"/>
    <col min="2835" max="2835" width="11.85546875" style="333" bestFit="1" customWidth="1"/>
    <col min="2836" max="3072" width="10.42578125" style="333"/>
    <col min="3073" max="3073" width="4.85546875" style="333" customWidth="1"/>
    <col min="3074" max="3074" width="5" style="333" customWidth="1"/>
    <col min="3075" max="3075" width="15.85546875" style="333" customWidth="1"/>
    <col min="3076" max="3076" width="75.85546875" style="333" customWidth="1"/>
    <col min="3077" max="3077" width="7.85546875" style="333" customWidth="1"/>
    <col min="3078" max="3078" width="9.85546875" style="333" customWidth="1"/>
    <col min="3079" max="3079" width="11.7109375" style="333" customWidth="1"/>
    <col min="3080" max="3080" width="18.28515625" style="333" customWidth="1"/>
    <col min="3081" max="3081" width="21.140625" style="333" customWidth="1"/>
    <col min="3082" max="3082" width="18.42578125" style="333" customWidth="1"/>
    <col min="3083" max="3083" width="13.28515625" style="333" bestFit="1" customWidth="1"/>
    <col min="3084" max="3084" width="12.42578125" style="333" bestFit="1" customWidth="1"/>
    <col min="3085" max="3085" width="16.28515625" style="333" bestFit="1" customWidth="1"/>
    <col min="3086" max="3086" width="11.7109375" style="333" bestFit="1" customWidth="1"/>
    <col min="3087" max="3087" width="12" style="333" bestFit="1" customWidth="1"/>
    <col min="3088" max="3088" width="11.7109375" style="333" customWidth="1"/>
    <col min="3089" max="3089" width="14.85546875" style="333" customWidth="1"/>
    <col min="3090" max="3090" width="20.28515625" style="333" customWidth="1"/>
    <col min="3091" max="3091" width="11.85546875" style="333" bestFit="1" customWidth="1"/>
    <col min="3092" max="3328" width="10.42578125" style="333"/>
    <col min="3329" max="3329" width="4.85546875" style="333" customWidth="1"/>
    <col min="3330" max="3330" width="5" style="333" customWidth="1"/>
    <col min="3331" max="3331" width="15.85546875" style="333" customWidth="1"/>
    <col min="3332" max="3332" width="75.85546875" style="333" customWidth="1"/>
    <col min="3333" max="3333" width="7.85546875" style="333" customWidth="1"/>
    <col min="3334" max="3334" width="9.85546875" style="333" customWidth="1"/>
    <col min="3335" max="3335" width="11.7109375" style="333" customWidth="1"/>
    <col min="3336" max="3336" width="18.28515625" style="333" customWidth="1"/>
    <col min="3337" max="3337" width="21.140625" style="333" customWidth="1"/>
    <col min="3338" max="3338" width="18.42578125" style="333" customWidth="1"/>
    <col min="3339" max="3339" width="13.28515625" style="333" bestFit="1" customWidth="1"/>
    <col min="3340" max="3340" width="12.42578125" style="333" bestFit="1" customWidth="1"/>
    <col min="3341" max="3341" width="16.28515625" style="333" bestFit="1" customWidth="1"/>
    <col min="3342" max="3342" width="11.7109375" style="333" bestFit="1" customWidth="1"/>
    <col min="3343" max="3343" width="12" style="333" bestFit="1" customWidth="1"/>
    <col min="3344" max="3344" width="11.7109375" style="333" customWidth="1"/>
    <col min="3345" max="3345" width="14.85546875" style="333" customWidth="1"/>
    <col min="3346" max="3346" width="20.28515625" style="333" customWidth="1"/>
    <col min="3347" max="3347" width="11.85546875" style="333" bestFit="1" customWidth="1"/>
    <col min="3348" max="3584" width="10.42578125" style="333"/>
    <col min="3585" max="3585" width="4.85546875" style="333" customWidth="1"/>
    <col min="3586" max="3586" width="5" style="333" customWidth="1"/>
    <col min="3587" max="3587" width="15.85546875" style="333" customWidth="1"/>
    <col min="3588" max="3588" width="75.85546875" style="333" customWidth="1"/>
    <col min="3589" max="3589" width="7.85546875" style="333" customWidth="1"/>
    <col min="3590" max="3590" width="9.85546875" style="333" customWidth="1"/>
    <col min="3591" max="3591" width="11.7109375" style="333" customWidth="1"/>
    <col min="3592" max="3592" width="18.28515625" style="333" customWidth="1"/>
    <col min="3593" max="3593" width="21.140625" style="333" customWidth="1"/>
    <col min="3594" max="3594" width="18.42578125" style="333" customWidth="1"/>
    <col min="3595" max="3595" width="13.28515625" style="333" bestFit="1" customWidth="1"/>
    <col min="3596" max="3596" width="12.42578125" style="333" bestFit="1" customWidth="1"/>
    <col min="3597" max="3597" width="16.28515625" style="333" bestFit="1" customWidth="1"/>
    <col min="3598" max="3598" width="11.7109375" style="333" bestFit="1" customWidth="1"/>
    <col min="3599" max="3599" width="12" style="333" bestFit="1" customWidth="1"/>
    <col min="3600" max="3600" width="11.7109375" style="333" customWidth="1"/>
    <col min="3601" max="3601" width="14.85546875" style="333" customWidth="1"/>
    <col min="3602" max="3602" width="20.28515625" style="333" customWidth="1"/>
    <col min="3603" max="3603" width="11.85546875" style="333" bestFit="1" customWidth="1"/>
    <col min="3604" max="3840" width="10.42578125" style="333"/>
    <col min="3841" max="3841" width="4.85546875" style="333" customWidth="1"/>
    <col min="3842" max="3842" width="5" style="333" customWidth="1"/>
    <col min="3843" max="3843" width="15.85546875" style="333" customWidth="1"/>
    <col min="3844" max="3844" width="75.85546875" style="333" customWidth="1"/>
    <col min="3845" max="3845" width="7.85546875" style="333" customWidth="1"/>
    <col min="3846" max="3846" width="9.85546875" style="333" customWidth="1"/>
    <col min="3847" max="3847" width="11.7109375" style="333" customWidth="1"/>
    <col min="3848" max="3848" width="18.28515625" style="333" customWidth="1"/>
    <col min="3849" max="3849" width="21.140625" style="333" customWidth="1"/>
    <col min="3850" max="3850" width="18.42578125" style="333" customWidth="1"/>
    <col min="3851" max="3851" width="13.28515625" style="333" bestFit="1" customWidth="1"/>
    <col min="3852" max="3852" width="12.42578125" style="333" bestFit="1" customWidth="1"/>
    <col min="3853" max="3853" width="16.28515625" style="333" bestFit="1" customWidth="1"/>
    <col min="3854" max="3854" width="11.7109375" style="333" bestFit="1" customWidth="1"/>
    <col min="3855" max="3855" width="12" style="333" bestFit="1" customWidth="1"/>
    <col min="3856" max="3856" width="11.7109375" style="333" customWidth="1"/>
    <col min="3857" max="3857" width="14.85546875" style="333" customWidth="1"/>
    <col min="3858" max="3858" width="20.28515625" style="333" customWidth="1"/>
    <col min="3859" max="3859" width="11.85546875" style="333" bestFit="1" customWidth="1"/>
    <col min="3860" max="4096" width="10.42578125" style="333"/>
    <col min="4097" max="4097" width="4.85546875" style="333" customWidth="1"/>
    <col min="4098" max="4098" width="5" style="333" customWidth="1"/>
    <col min="4099" max="4099" width="15.85546875" style="333" customWidth="1"/>
    <col min="4100" max="4100" width="75.85546875" style="333" customWidth="1"/>
    <col min="4101" max="4101" width="7.85546875" style="333" customWidth="1"/>
    <col min="4102" max="4102" width="9.85546875" style="333" customWidth="1"/>
    <col min="4103" max="4103" width="11.7109375" style="333" customWidth="1"/>
    <col min="4104" max="4104" width="18.28515625" style="333" customWidth="1"/>
    <col min="4105" max="4105" width="21.140625" style="333" customWidth="1"/>
    <col min="4106" max="4106" width="18.42578125" style="333" customWidth="1"/>
    <col min="4107" max="4107" width="13.28515625" style="333" bestFit="1" customWidth="1"/>
    <col min="4108" max="4108" width="12.42578125" style="333" bestFit="1" customWidth="1"/>
    <col min="4109" max="4109" width="16.28515625" style="333" bestFit="1" customWidth="1"/>
    <col min="4110" max="4110" width="11.7109375" style="333" bestFit="1" customWidth="1"/>
    <col min="4111" max="4111" width="12" style="333" bestFit="1" customWidth="1"/>
    <col min="4112" max="4112" width="11.7109375" style="333" customWidth="1"/>
    <col min="4113" max="4113" width="14.85546875" style="333" customWidth="1"/>
    <col min="4114" max="4114" width="20.28515625" style="333" customWidth="1"/>
    <col min="4115" max="4115" width="11.85546875" style="333" bestFit="1" customWidth="1"/>
    <col min="4116" max="4352" width="10.42578125" style="333"/>
    <col min="4353" max="4353" width="4.85546875" style="333" customWidth="1"/>
    <col min="4354" max="4354" width="5" style="333" customWidth="1"/>
    <col min="4355" max="4355" width="15.85546875" style="333" customWidth="1"/>
    <col min="4356" max="4356" width="75.85546875" style="333" customWidth="1"/>
    <col min="4357" max="4357" width="7.85546875" style="333" customWidth="1"/>
    <col min="4358" max="4358" width="9.85546875" style="333" customWidth="1"/>
    <col min="4359" max="4359" width="11.7109375" style="333" customWidth="1"/>
    <col min="4360" max="4360" width="18.28515625" style="333" customWidth="1"/>
    <col min="4361" max="4361" width="21.140625" style="333" customWidth="1"/>
    <col min="4362" max="4362" width="18.42578125" style="333" customWidth="1"/>
    <col min="4363" max="4363" width="13.28515625" style="333" bestFit="1" customWidth="1"/>
    <col min="4364" max="4364" width="12.42578125" style="333" bestFit="1" customWidth="1"/>
    <col min="4365" max="4365" width="16.28515625" style="333" bestFit="1" customWidth="1"/>
    <col min="4366" max="4366" width="11.7109375" style="333" bestFit="1" customWidth="1"/>
    <col min="4367" max="4367" width="12" style="333" bestFit="1" customWidth="1"/>
    <col min="4368" max="4368" width="11.7109375" style="333" customWidth="1"/>
    <col min="4369" max="4369" width="14.85546875" style="333" customWidth="1"/>
    <col min="4370" max="4370" width="20.28515625" style="333" customWidth="1"/>
    <col min="4371" max="4371" width="11.85546875" style="333" bestFit="1" customWidth="1"/>
    <col min="4372" max="4608" width="10.42578125" style="333"/>
    <col min="4609" max="4609" width="4.85546875" style="333" customWidth="1"/>
    <col min="4610" max="4610" width="5" style="333" customWidth="1"/>
    <col min="4611" max="4611" width="15.85546875" style="333" customWidth="1"/>
    <col min="4612" max="4612" width="75.85546875" style="333" customWidth="1"/>
    <col min="4613" max="4613" width="7.85546875" style="333" customWidth="1"/>
    <col min="4614" max="4614" width="9.85546875" style="333" customWidth="1"/>
    <col min="4615" max="4615" width="11.7109375" style="333" customWidth="1"/>
    <col min="4616" max="4616" width="18.28515625" style="333" customWidth="1"/>
    <col min="4617" max="4617" width="21.140625" style="333" customWidth="1"/>
    <col min="4618" max="4618" width="18.42578125" style="333" customWidth="1"/>
    <col min="4619" max="4619" width="13.28515625" style="333" bestFit="1" customWidth="1"/>
    <col min="4620" max="4620" width="12.42578125" style="333" bestFit="1" customWidth="1"/>
    <col min="4621" max="4621" width="16.28515625" style="333" bestFit="1" customWidth="1"/>
    <col min="4622" max="4622" width="11.7109375" style="333" bestFit="1" customWidth="1"/>
    <col min="4623" max="4623" width="12" style="333" bestFit="1" customWidth="1"/>
    <col min="4624" max="4624" width="11.7109375" style="333" customWidth="1"/>
    <col min="4625" max="4625" width="14.85546875" style="333" customWidth="1"/>
    <col min="4626" max="4626" width="20.28515625" style="333" customWidth="1"/>
    <col min="4627" max="4627" width="11.85546875" style="333" bestFit="1" customWidth="1"/>
    <col min="4628" max="4864" width="10.42578125" style="333"/>
    <col min="4865" max="4865" width="4.85546875" style="333" customWidth="1"/>
    <col min="4866" max="4866" width="5" style="333" customWidth="1"/>
    <col min="4867" max="4867" width="15.85546875" style="333" customWidth="1"/>
    <col min="4868" max="4868" width="75.85546875" style="333" customWidth="1"/>
    <col min="4869" max="4869" width="7.85546875" style="333" customWidth="1"/>
    <col min="4870" max="4870" width="9.85546875" style="333" customWidth="1"/>
    <col min="4871" max="4871" width="11.7109375" style="333" customWidth="1"/>
    <col min="4872" max="4872" width="18.28515625" style="333" customWidth="1"/>
    <col min="4873" max="4873" width="21.140625" style="333" customWidth="1"/>
    <col min="4874" max="4874" width="18.42578125" style="333" customWidth="1"/>
    <col min="4875" max="4875" width="13.28515625" style="333" bestFit="1" customWidth="1"/>
    <col min="4876" max="4876" width="12.42578125" style="333" bestFit="1" customWidth="1"/>
    <col min="4877" max="4877" width="16.28515625" style="333" bestFit="1" customWidth="1"/>
    <col min="4878" max="4878" width="11.7109375" style="333" bestFit="1" customWidth="1"/>
    <col min="4879" max="4879" width="12" style="333" bestFit="1" customWidth="1"/>
    <col min="4880" max="4880" width="11.7109375" style="333" customWidth="1"/>
    <col min="4881" max="4881" width="14.85546875" style="333" customWidth="1"/>
    <col min="4882" max="4882" width="20.28515625" style="333" customWidth="1"/>
    <col min="4883" max="4883" width="11.85546875" style="333" bestFit="1" customWidth="1"/>
    <col min="4884" max="5120" width="10.42578125" style="333"/>
    <col min="5121" max="5121" width="4.85546875" style="333" customWidth="1"/>
    <col min="5122" max="5122" width="5" style="333" customWidth="1"/>
    <col min="5123" max="5123" width="15.85546875" style="333" customWidth="1"/>
    <col min="5124" max="5124" width="75.85546875" style="333" customWidth="1"/>
    <col min="5125" max="5125" width="7.85546875" style="333" customWidth="1"/>
    <col min="5126" max="5126" width="9.85546875" style="333" customWidth="1"/>
    <col min="5127" max="5127" width="11.7109375" style="333" customWidth="1"/>
    <col min="5128" max="5128" width="18.28515625" style="333" customWidth="1"/>
    <col min="5129" max="5129" width="21.140625" style="333" customWidth="1"/>
    <col min="5130" max="5130" width="18.42578125" style="333" customWidth="1"/>
    <col min="5131" max="5131" width="13.28515625" style="333" bestFit="1" customWidth="1"/>
    <col min="5132" max="5132" width="12.42578125" style="333" bestFit="1" customWidth="1"/>
    <col min="5133" max="5133" width="16.28515625" style="333" bestFit="1" customWidth="1"/>
    <col min="5134" max="5134" width="11.7109375" style="333" bestFit="1" customWidth="1"/>
    <col min="5135" max="5135" width="12" style="333" bestFit="1" customWidth="1"/>
    <col min="5136" max="5136" width="11.7109375" style="333" customWidth="1"/>
    <col min="5137" max="5137" width="14.85546875" style="333" customWidth="1"/>
    <col min="5138" max="5138" width="20.28515625" style="333" customWidth="1"/>
    <col min="5139" max="5139" width="11.85546875" style="333" bestFit="1" customWidth="1"/>
    <col min="5140" max="5376" width="10.42578125" style="333"/>
    <col min="5377" max="5377" width="4.85546875" style="333" customWidth="1"/>
    <col min="5378" max="5378" width="5" style="333" customWidth="1"/>
    <col min="5379" max="5379" width="15.85546875" style="333" customWidth="1"/>
    <col min="5380" max="5380" width="75.85546875" style="333" customWidth="1"/>
    <col min="5381" max="5381" width="7.85546875" style="333" customWidth="1"/>
    <col min="5382" max="5382" width="9.85546875" style="333" customWidth="1"/>
    <col min="5383" max="5383" width="11.7109375" style="333" customWidth="1"/>
    <col min="5384" max="5384" width="18.28515625" style="333" customWidth="1"/>
    <col min="5385" max="5385" width="21.140625" style="333" customWidth="1"/>
    <col min="5386" max="5386" width="18.42578125" style="333" customWidth="1"/>
    <col min="5387" max="5387" width="13.28515625" style="333" bestFit="1" customWidth="1"/>
    <col min="5388" max="5388" width="12.42578125" style="333" bestFit="1" customWidth="1"/>
    <col min="5389" max="5389" width="16.28515625" style="333" bestFit="1" customWidth="1"/>
    <col min="5390" max="5390" width="11.7109375" style="333" bestFit="1" customWidth="1"/>
    <col min="5391" max="5391" width="12" style="333" bestFit="1" customWidth="1"/>
    <col min="5392" max="5392" width="11.7109375" style="333" customWidth="1"/>
    <col min="5393" max="5393" width="14.85546875" style="333" customWidth="1"/>
    <col min="5394" max="5394" width="20.28515625" style="333" customWidth="1"/>
    <col min="5395" max="5395" width="11.85546875" style="333" bestFit="1" customWidth="1"/>
    <col min="5396" max="5632" width="10.42578125" style="333"/>
    <col min="5633" max="5633" width="4.85546875" style="333" customWidth="1"/>
    <col min="5634" max="5634" width="5" style="333" customWidth="1"/>
    <col min="5635" max="5635" width="15.85546875" style="333" customWidth="1"/>
    <col min="5636" max="5636" width="75.85546875" style="333" customWidth="1"/>
    <col min="5637" max="5637" width="7.85546875" style="333" customWidth="1"/>
    <col min="5638" max="5638" width="9.85546875" style="333" customWidth="1"/>
    <col min="5639" max="5639" width="11.7109375" style="333" customWidth="1"/>
    <col min="5640" max="5640" width="18.28515625" style="333" customWidth="1"/>
    <col min="5641" max="5641" width="21.140625" style="333" customWidth="1"/>
    <col min="5642" max="5642" width="18.42578125" style="333" customWidth="1"/>
    <col min="5643" max="5643" width="13.28515625" style="333" bestFit="1" customWidth="1"/>
    <col min="5644" max="5644" width="12.42578125" style="333" bestFit="1" customWidth="1"/>
    <col min="5645" max="5645" width="16.28515625" style="333" bestFit="1" customWidth="1"/>
    <col min="5646" max="5646" width="11.7109375" style="333" bestFit="1" customWidth="1"/>
    <col min="5647" max="5647" width="12" style="333" bestFit="1" customWidth="1"/>
    <col min="5648" max="5648" width="11.7109375" style="333" customWidth="1"/>
    <col min="5649" max="5649" width="14.85546875" style="333" customWidth="1"/>
    <col min="5650" max="5650" width="20.28515625" style="333" customWidth="1"/>
    <col min="5651" max="5651" width="11.85546875" style="333" bestFit="1" customWidth="1"/>
    <col min="5652" max="5888" width="10.42578125" style="333"/>
    <col min="5889" max="5889" width="4.85546875" style="333" customWidth="1"/>
    <col min="5890" max="5890" width="5" style="333" customWidth="1"/>
    <col min="5891" max="5891" width="15.85546875" style="333" customWidth="1"/>
    <col min="5892" max="5892" width="75.85546875" style="333" customWidth="1"/>
    <col min="5893" max="5893" width="7.85546875" style="333" customWidth="1"/>
    <col min="5894" max="5894" width="9.85546875" style="333" customWidth="1"/>
    <col min="5895" max="5895" width="11.7109375" style="333" customWidth="1"/>
    <col min="5896" max="5896" width="18.28515625" style="333" customWidth="1"/>
    <col min="5897" max="5897" width="21.140625" style="333" customWidth="1"/>
    <col min="5898" max="5898" width="18.42578125" style="333" customWidth="1"/>
    <col min="5899" max="5899" width="13.28515625" style="333" bestFit="1" customWidth="1"/>
    <col min="5900" max="5900" width="12.42578125" style="333" bestFit="1" customWidth="1"/>
    <col min="5901" max="5901" width="16.28515625" style="333" bestFit="1" customWidth="1"/>
    <col min="5902" max="5902" width="11.7109375" style="333" bestFit="1" customWidth="1"/>
    <col min="5903" max="5903" width="12" style="333" bestFit="1" customWidth="1"/>
    <col min="5904" max="5904" width="11.7109375" style="333" customWidth="1"/>
    <col min="5905" max="5905" width="14.85546875" style="333" customWidth="1"/>
    <col min="5906" max="5906" width="20.28515625" style="333" customWidth="1"/>
    <col min="5907" max="5907" width="11.85546875" style="333" bestFit="1" customWidth="1"/>
    <col min="5908" max="6144" width="10.42578125" style="333"/>
    <col min="6145" max="6145" width="4.85546875" style="333" customWidth="1"/>
    <col min="6146" max="6146" width="5" style="333" customWidth="1"/>
    <col min="6147" max="6147" width="15.85546875" style="333" customWidth="1"/>
    <col min="6148" max="6148" width="75.85546875" style="333" customWidth="1"/>
    <col min="6149" max="6149" width="7.85546875" style="333" customWidth="1"/>
    <col min="6150" max="6150" width="9.85546875" style="333" customWidth="1"/>
    <col min="6151" max="6151" width="11.7109375" style="333" customWidth="1"/>
    <col min="6152" max="6152" width="18.28515625" style="333" customWidth="1"/>
    <col min="6153" max="6153" width="21.140625" style="333" customWidth="1"/>
    <col min="6154" max="6154" width="18.42578125" style="333" customWidth="1"/>
    <col min="6155" max="6155" width="13.28515625" style="333" bestFit="1" customWidth="1"/>
    <col min="6156" max="6156" width="12.42578125" style="333" bestFit="1" customWidth="1"/>
    <col min="6157" max="6157" width="16.28515625" style="333" bestFit="1" customWidth="1"/>
    <col min="6158" max="6158" width="11.7109375" style="333" bestFit="1" customWidth="1"/>
    <col min="6159" max="6159" width="12" style="333" bestFit="1" customWidth="1"/>
    <col min="6160" max="6160" width="11.7109375" style="333" customWidth="1"/>
    <col min="6161" max="6161" width="14.85546875" style="333" customWidth="1"/>
    <col min="6162" max="6162" width="20.28515625" style="333" customWidth="1"/>
    <col min="6163" max="6163" width="11.85546875" style="333" bestFit="1" customWidth="1"/>
    <col min="6164" max="6400" width="10.42578125" style="333"/>
    <col min="6401" max="6401" width="4.85546875" style="333" customWidth="1"/>
    <col min="6402" max="6402" width="5" style="333" customWidth="1"/>
    <col min="6403" max="6403" width="15.85546875" style="333" customWidth="1"/>
    <col min="6404" max="6404" width="75.85546875" style="333" customWidth="1"/>
    <col min="6405" max="6405" width="7.85546875" style="333" customWidth="1"/>
    <col min="6406" max="6406" width="9.85546875" style="333" customWidth="1"/>
    <col min="6407" max="6407" width="11.7109375" style="333" customWidth="1"/>
    <col min="6408" max="6408" width="18.28515625" style="333" customWidth="1"/>
    <col min="6409" max="6409" width="21.140625" style="333" customWidth="1"/>
    <col min="6410" max="6410" width="18.42578125" style="333" customWidth="1"/>
    <col min="6411" max="6411" width="13.28515625" style="333" bestFit="1" customWidth="1"/>
    <col min="6412" max="6412" width="12.42578125" style="333" bestFit="1" customWidth="1"/>
    <col min="6413" max="6413" width="16.28515625" style="333" bestFit="1" customWidth="1"/>
    <col min="6414" max="6414" width="11.7109375" style="333" bestFit="1" customWidth="1"/>
    <col min="6415" max="6415" width="12" style="333" bestFit="1" customWidth="1"/>
    <col min="6416" max="6416" width="11.7109375" style="333" customWidth="1"/>
    <col min="6417" max="6417" width="14.85546875" style="333" customWidth="1"/>
    <col min="6418" max="6418" width="20.28515625" style="333" customWidth="1"/>
    <col min="6419" max="6419" width="11.85546875" style="333" bestFit="1" customWidth="1"/>
    <col min="6420" max="6656" width="10.42578125" style="333"/>
    <col min="6657" max="6657" width="4.85546875" style="333" customWidth="1"/>
    <col min="6658" max="6658" width="5" style="333" customWidth="1"/>
    <col min="6659" max="6659" width="15.85546875" style="333" customWidth="1"/>
    <col min="6660" max="6660" width="75.85546875" style="333" customWidth="1"/>
    <col min="6661" max="6661" width="7.85546875" style="333" customWidth="1"/>
    <col min="6662" max="6662" width="9.85546875" style="333" customWidth="1"/>
    <col min="6663" max="6663" width="11.7109375" style="333" customWidth="1"/>
    <col min="6664" max="6664" width="18.28515625" style="333" customWidth="1"/>
    <col min="6665" max="6665" width="21.140625" style="333" customWidth="1"/>
    <col min="6666" max="6666" width="18.42578125" style="333" customWidth="1"/>
    <col min="6667" max="6667" width="13.28515625" style="333" bestFit="1" customWidth="1"/>
    <col min="6668" max="6668" width="12.42578125" style="333" bestFit="1" customWidth="1"/>
    <col min="6669" max="6669" width="16.28515625" style="333" bestFit="1" customWidth="1"/>
    <col min="6670" max="6670" width="11.7109375" style="333" bestFit="1" customWidth="1"/>
    <col min="6671" max="6671" width="12" style="333" bestFit="1" customWidth="1"/>
    <col min="6672" max="6672" width="11.7109375" style="333" customWidth="1"/>
    <col min="6673" max="6673" width="14.85546875" style="333" customWidth="1"/>
    <col min="6674" max="6674" width="20.28515625" style="333" customWidth="1"/>
    <col min="6675" max="6675" width="11.85546875" style="333" bestFit="1" customWidth="1"/>
    <col min="6676" max="6912" width="10.42578125" style="333"/>
    <col min="6913" max="6913" width="4.85546875" style="333" customWidth="1"/>
    <col min="6914" max="6914" width="5" style="333" customWidth="1"/>
    <col min="6915" max="6915" width="15.85546875" style="333" customWidth="1"/>
    <col min="6916" max="6916" width="75.85546875" style="333" customWidth="1"/>
    <col min="6917" max="6917" width="7.85546875" style="333" customWidth="1"/>
    <col min="6918" max="6918" width="9.85546875" style="333" customWidth="1"/>
    <col min="6919" max="6919" width="11.7109375" style="333" customWidth="1"/>
    <col min="6920" max="6920" width="18.28515625" style="333" customWidth="1"/>
    <col min="6921" max="6921" width="21.140625" style="333" customWidth="1"/>
    <col min="6922" max="6922" width="18.42578125" style="333" customWidth="1"/>
    <col min="6923" max="6923" width="13.28515625" style="333" bestFit="1" customWidth="1"/>
    <col min="6924" max="6924" width="12.42578125" style="333" bestFit="1" customWidth="1"/>
    <col min="6925" max="6925" width="16.28515625" style="333" bestFit="1" customWidth="1"/>
    <col min="6926" max="6926" width="11.7109375" style="333" bestFit="1" customWidth="1"/>
    <col min="6927" max="6927" width="12" style="333" bestFit="1" customWidth="1"/>
    <col min="6928" max="6928" width="11.7109375" style="333" customWidth="1"/>
    <col min="6929" max="6929" width="14.85546875" style="333" customWidth="1"/>
    <col min="6930" max="6930" width="20.28515625" style="333" customWidth="1"/>
    <col min="6931" max="6931" width="11.85546875" style="333" bestFit="1" customWidth="1"/>
    <col min="6932" max="7168" width="10.42578125" style="333"/>
    <col min="7169" max="7169" width="4.85546875" style="333" customWidth="1"/>
    <col min="7170" max="7170" width="5" style="333" customWidth="1"/>
    <col min="7171" max="7171" width="15.85546875" style="333" customWidth="1"/>
    <col min="7172" max="7172" width="75.85546875" style="333" customWidth="1"/>
    <col min="7173" max="7173" width="7.85546875" style="333" customWidth="1"/>
    <col min="7174" max="7174" width="9.85546875" style="333" customWidth="1"/>
    <col min="7175" max="7175" width="11.7109375" style="333" customWidth="1"/>
    <col min="7176" max="7176" width="18.28515625" style="333" customWidth="1"/>
    <col min="7177" max="7177" width="21.140625" style="333" customWidth="1"/>
    <col min="7178" max="7178" width="18.42578125" style="333" customWidth="1"/>
    <col min="7179" max="7179" width="13.28515625" style="333" bestFit="1" customWidth="1"/>
    <col min="7180" max="7180" width="12.42578125" style="333" bestFit="1" customWidth="1"/>
    <col min="7181" max="7181" width="16.28515625" style="333" bestFit="1" customWidth="1"/>
    <col min="7182" max="7182" width="11.7109375" style="333" bestFit="1" customWidth="1"/>
    <col min="7183" max="7183" width="12" style="333" bestFit="1" customWidth="1"/>
    <col min="7184" max="7184" width="11.7109375" style="333" customWidth="1"/>
    <col min="7185" max="7185" width="14.85546875" style="333" customWidth="1"/>
    <col min="7186" max="7186" width="20.28515625" style="333" customWidth="1"/>
    <col min="7187" max="7187" width="11.85546875" style="333" bestFit="1" customWidth="1"/>
    <col min="7188" max="7424" width="10.42578125" style="333"/>
    <col min="7425" max="7425" width="4.85546875" style="333" customWidth="1"/>
    <col min="7426" max="7426" width="5" style="333" customWidth="1"/>
    <col min="7427" max="7427" width="15.85546875" style="333" customWidth="1"/>
    <col min="7428" max="7428" width="75.85546875" style="333" customWidth="1"/>
    <col min="7429" max="7429" width="7.85546875" style="333" customWidth="1"/>
    <col min="7430" max="7430" width="9.85546875" style="333" customWidth="1"/>
    <col min="7431" max="7431" width="11.7109375" style="333" customWidth="1"/>
    <col min="7432" max="7432" width="18.28515625" style="333" customWidth="1"/>
    <col min="7433" max="7433" width="21.140625" style="333" customWidth="1"/>
    <col min="7434" max="7434" width="18.42578125" style="333" customWidth="1"/>
    <col min="7435" max="7435" width="13.28515625" style="333" bestFit="1" customWidth="1"/>
    <col min="7436" max="7436" width="12.42578125" style="333" bestFit="1" customWidth="1"/>
    <col min="7437" max="7437" width="16.28515625" style="333" bestFit="1" customWidth="1"/>
    <col min="7438" max="7438" width="11.7109375" style="333" bestFit="1" customWidth="1"/>
    <col min="7439" max="7439" width="12" style="333" bestFit="1" customWidth="1"/>
    <col min="7440" max="7440" width="11.7109375" style="333" customWidth="1"/>
    <col min="7441" max="7441" width="14.85546875" style="333" customWidth="1"/>
    <col min="7442" max="7442" width="20.28515625" style="333" customWidth="1"/>
    <col min="7443" max="7443" width="11.85546875" style="333" bestFit="1" customWidth="1"/>
    <col min="7444" max="7680" width="10.42578125" style="333"/>
    <col min="7681" max="7681" width="4.85546875" style="333" customWidth="1"/>
    <col min="7682" max="7682" width="5" style="333" customWidth="1"/>
    <col min="7683" max="7683" width="15.85546875" style="333" customWidth="1"/>
    <col min="7684" max="7684" width="75.85546875" style="333" customWidth="1"/>
    <col min="7685" max="7685" width="7.85546875" style="333" customWidth="1"/>
    <col min="7686" max="7686" width="9.85546875" style="333" customWidth="1"/>
    <col min="7687" max="7687" width="11.7109375" style="333" customWidth="1"/>
    <col min="7688" max="7688" width="18.28515625" style="333" customWidth="1"/>
    <col min="7689" max="7689" width="21.140625" style="333" customWidth="1"/>
    <col min="7690" max="7690" width="18.42578125" style="333" customWidth="1"/>
    <col min="7691" max="7691" width="13.28515625" style="333" bestFit="1" customWidth="1"/>
    <col min="7692" max="7692" width="12.42578125" style="333" bestFit="1" customWidth="1"/>
    <col min="7693" max="7693" width="16.28515625" style="333" bestFit="1" customWidth="1"/>
    <col min="7694" max="7694" width="11.7109375" style="333" bestFit="1" customWidth="1"/>
    <col min="7695" max="7695" width="12" style="333" bestFit="1" customWidth="1"/>
    <col min="7696" max="7696" width="11.7109375" style="333" customWidth="1"/>
    <col min="7697" max="7697" width="14.85546875" style="333" customWidth="1"/>
    <col min="7698" max="7698" width="20.28515625" style="333" customWidth="1"/>
    <col min="7699" max="7699" width="11.85546875" style="333" bestFit="1" customWidth="1"/>
    <col min="7700" max="7936" width="10.42578125" style="333"/>
    <col min="7937" max="7937" width="4.85546875" style="333" customWidth="1"/>
    <col min="7938" max="7938" width="5" style="333" customWidth="1"/>
    <col min="7939" max="7939" width="15.85546875" style="333" customWidth="1"/>
    <col min="7940" max="7940" width="75.85546875" style="333" customWidth="1"/>
    <col min="7941" max="7941" width="7.85546875" style="333" customWidth="1"/>
    <col min="7942" max="7942" width="9.85546875" style="333" customWidth="1"/>
    <col min="7943" max="7943" width="11.7109375" style="333" customWidth="1"/>
    <col min="7944" max="7944" width="18.28515625" style="333" customWidth="1"/>
    <col min="7945" max="7945" width="21.140625" style="333" customWidth="1"/>
    <col min="7946" max="7946" width="18.42578125" style="333" customWidth="1"/>
    <col min="7947" max="7947" width="13.28515625" style="333" bestFit="1" customWidth="1"/>
    <col min="7948" max="7948" width="12.42578125" style="333" bestFit="1" customWidth="1"/>
    <col min="7949" max="7949" width="16.28515625" style="333" bestFit="1" customWidth="1"/>
    <col min="7950" max="7950" width="11.7109375" style="333" bestFit="1" customWidth="1"/>
    <col min="7951" max="7951" width="12" style="333" bestFit="1" customWidth="1"/>
    <col min="7952" max="7952" width="11.7109375" style="333" customWidth="1"/>
    <col min="7953" max="7953" width="14.85546875" style="333" customWidth="1"/>
    <col min="7954" max="7954" width="20.28515625" style="333" customWidth="1"/>
    <col min="7955" max="7955" width="11.85546875" style="333" bestFit="1" customWidth="1"/>
    <col min="7956" max="8192" width="10.42578125" style="333"/>
    <col min="8193" max="8193" width="4.85546875" style="333" customWidth="1"/>
    <col min="8194" max="8194" width="5" style="333" customWidth="1"/>
    <col min="8195" max="8195" width="15.85546875" style="333" customWidth="1"/>
    <col min="8196" max="8196" width="75.85546875" style="333" customWidth="1"/>
    <col min="8197" max="8197" width="7.85546875" style="333" customWidth="1"/>
    <col min="8198" max="8198" width="9.85546875" style="333" customWidth="1"/>
    <col min="8199" max="8199" width="11.7109375" style="333" customWidth="1"/>
    <col min="8200" max="8200" width="18.28515625" style="333" customWidth="1"/>
    <col min="8201" max="8201" width="21.140625" style="333" customWidth="1"/>
    <col min="8202" max="8202" width="18.42578125" style="333" customWidth="1"/>
    <col min="8203" max="8203" width="13.28515625" style="333" bestFit="1" customWidth="1"/>
    <col min="8204" max="8204" width="12.42578125" style="333" bestFit="1" customWidth="1"/>
    <col min="8205" max="8205" width="16.28515625" style="333" bestFit="1" customWidth="1"/>
    <col min="8206" max="8206" width="11.7109375" style="333" bestFit="1" customWidth="1"/>
    <col min="8207" max="8207" width="12" style="333" bestFit="1" customWidth="1"/>
    <col min="8208" max="8208" width="11.7109375" style="333" customWidth="1"/>
    <col min="8209" max="8209" width="14.85546875" style="333" customWidth="1"/>
    <col min="8210" max="8210" width="20.28515625" style="333" customWidth="1"/>
    <col min="8211" max="8211" width="11.85546875" style="333" bestFit="1" customWidth="1"/>
    <col min="8212" max="8448" width="10.42578125" style="333"/>
    <col min="8449" max="8449" width="4.85546875" style="333" customWidth="1"/>
    <col min="8450" max="8450" width="5" style="333" customWidth="1"/>
    <col min="8451" max="8451" width="15.85546875" style="333" customWidth="1"/>
    <col min="8452" max="8452" width="75.85546875" style="333" customWidth="1"/>
    <col min="8453" max="8453" width="7.85546875" style="333" customWidth="1"/>
    <col min="8454" max="8454" width="9.85546875" style="333" customWidth="1"/>
    <col min="8455" max="8455" width="11.7109375" style="333" customWidth="1"/>
    <col min="8456" max="8456" width="18.28515625" style="333" customWidth="1"/>
    <col min="8457" max="8457" width="21.140625" style="333" customWidth="1"/>
    <col min="8458" max="8458" width="18.42578125" style="333" customWidth="1"/>
    <col min="8459" max="8459" width="13.28515625" style="333" bestFit="1" customWidth="1"/>
    <col min="8460" max="8460" width="12.42578125" style="333" bestFit="1" customWidth="1"/>
    <col min="8461" max="8461" width="16.28515625" style="333" bestFit="1" customWidth="1"/>
    <col min="8462" max="8462" width="11.7109375" style="333" bestFit="1" customWidth="1"/>
    <col min="8463" max="8463" width="12" style="333" bestFit="1" customWidth="1"/>
    <col min="8464" max="8464" width="11.7109375" style="333" customWidth="1"/>
    <col min="8465" max="8465" width="14.85546875" style="333" customWidth="1"/>
    <col min="8466" max="8466" width="20.28515625" style="333" customWidth="1"/>
    <col min="8467" max="8467" width="11.85546875" style="333" bestFit="1" customWidth="1"/>
    <col min="8468" max="8704" width="10.42578125" style="333"/>
    <col min="8705" max="8705" width="4.85546875" style="333" customWidth="1"/>
    <col min="8706" max="8706" width="5" style="333" customWidth="1"/>
    <col min="8707" max="8707" width="15.85546875" style="333" customWidth="1"/>
    <col min="8708" max="8708" width="75.85546875" style="333" customWidth="1"/>
    <col min="8709" max="8709" width="7.85546875" style="333" customWidth="1"/>
    <col min="8710" max="8710" width="9.85546875" style="333" customWidth="1"/>
    <col min="8711" max="8711" width="11.7109375" style="333" customWidth="1"/>
    <col min="8712" max="8712" width="18.28515625" style="333" customWidth="1"/>
    <col min="8713" max="8713" width="21.140625" style="333" customWidth="1"/>
    <col min="8714" max="8714" width="18.42578125" style="333" customWidth="1"/>
    <col min="8715" max="8715" width="13.28515625" style="333" bestFit="1" customWidth="1"/>
    <col min="8716" max="8716" width="12.42578125" style="333" bestFit="1" customWidth="1"/>
    <col min="8717" max="8717" width="16.28515625" style="333" bestFit="1" customWidth="1"/>
    <col min="8718" max="8718" width="11.7109375" style="333" bestFit="1" customWidth="1"/>
    <col min="8719" max="8719" width="12" style="333" bestFit="1" customWidth="1"/>
    <col min="8720" max="8720" width="11.7109375" style="333" customWidth="1"/>
    <col min="8721" max="8721" width="14.85546875" style="333" customWidth="1"/>
    <col min="8722" max="8722" width="20.28515625" style="333" customWidth="1"/>
    <col min="8723" max="8723" width="11.85546875" style="333" bestFit="1" customWidth="1"/>
    <col min="8724" max="8960" width="10.42578125" style="333"/>
    <col min="8961" max="8961" width="4.85546875" style="333" customWidth="1"/>
    <col min="8962" max="8962" width="5" style="333" customWidth="1"/>
    <col min="8963" max="8963" width="15.85546875" style="333" customWidth="1"/>
    <col min="8964" max="8964" width="75.85546875" style="333" customWidth="1"/>
    <col min="8965" max="8965" width="7.85546875" style="333" customWidth="1"/>
    <col min="8966" max="8966" width="9.85546875" style="333" customWidth="1"/>
    <col min="8967" max="8967" width="11.7109375" style="333" customWidth="1"/>
    <col min="8968" max="8968" width="18.28515625" style="333" customWidth="1"/>
    <col min="8969" max="8969" width="21.140625" style="333" customWidth="1"/>
    <col min="8970" max="8970" width="18.42578125" style="333" customWidth="1"/>
    <col min="8971" max="8971" width="13.28515625" style="333" bestFit="1" customWidth="1"/>
    <col min="8972" max="8972" width="12.42578125" style="333" bestFit="1" customWidth="1"/>
    <col min="8973" max="8973" width="16.28515625" style="333" bestFit="1" customWidth="1"/>
    <col min="8974" max="8974" width="11.7109375" style="333" bestFit="1" customWidth="1"/>
    <col min="8975" max="8975" width="12" style="333" bestFit="1" customWidth="1"/>
    <col min="8976" max="8976" width="11.7109375" style="333" customWidth="1"/>
    <col min="8977" max="8977" width="14.85546875" style="333" customWidth="1"/>
    <col min="8978" max="8978" width="20.28515625" style="333" customWidth="1"/>
    <col min="8979" max="8979" width="11.85546875" style="333" bestFit="1" customWidth="1"/>
    <col min="8980" max="9216" width="10.42578125" style="333"/>
    <col min="9217" max="9217" width="4.85546875" style="333" customWidth="1"/>
    <col min="9218" max="9218" width="5" style="333" customWidth="1"/>
    <col min="9219" max="9219" width="15.85546875" style="333" customWidth="1"/>
    <col min="9220" max="9220" width="75.85546875" style="333" customWidth="1"/>
    <col min="9221" max="9221" width="7.85546875" style="333" customWidth="1"/>
    <col min="9222" max="9222" width="9.85546875" style="333" customWidth="1"/>
    <col min="9223" max="9223" width="11.7109375" style="333" customWidth="1"/>
    <col min="9224" max="9224" width="18.28515625" style="333" customWidth="1"/>
    <col min="9225" max="9225" width="21.140625" style="333" customWidth="1"/>
    <col min="9226" max="9226" width="18.42578125" style="333" customWidth="1"/>
    <col min="9227" max="9227" width="13.28515625" style="333" bestFit="1" customWidth="1"/>
    <col min="9228" max="9228" width="12.42578125" style="333" bestFit="1" customWidth="1"/>
    <col min="9229" max="9229" width="16.28515625" style="333" bestFit="1" customWidth="1"/>
    <col min="9230" max="9230" width="11.7109375" style="333" bestFit="1" customWidth="1"/>
    <col min="9231" max="9231" width="12" style="333" bestFit="1" customWidth="1"/>
    <col min="9232" max="9232" width="11.7109375" style="333" customWidth="1"/>
    <col min="9233" max="9233" width="14.85546875" style="333" customWidth="1"/>
    <col min="9234" max="9234" width="20.28515625" style="333" customWidth="1"/>
    <col min="9235" max="9235" width="11.85546875" style="333" bestFit="1" customWidth="1"/>
    <col min="9236" max="9472" width="10.42578125" style="333"/>
    <col min="9473" max="9473" width="4.85546875" style="333" customWidth="1"/>
    <col min="9474" max="9474" width="5" style="333" customWidth="1"/>
    <col min="9475" max="9475" width="15.85546875" style="333" customWidth="1"/>
    <col min="9476" max="9476" width="75.85546875" style="333" customWidth="1"/>
    <col min="9477" max="9477" width="7.85546875" style="333" customWidth="1"/>
    <col min="9478" max="9478" width="9.85546875" style="333" customWidth="1"/>
    <col min="9479" max="9479" width="11.7109375" style="333" customWidth="1"/>
    <col min="9480" max="9480" width="18.28515625" style="333" customWidth="1"/>
    <col min="9481" max="9481" width="21.140625" style="333" customWidth="1"/>
    <col min="9482" max="9482" width="18.42578125" style="333" customWidth="1"/>
    <col min="9483" max="9483" width="13.28515625" style="333" bestFit="1" customWidth="1"/>
    <col min="9484" max="9484" width="12.42578125" style="333" bestFit="1" customWidth="1"/>
    <col min="9485" max="9485" width="16.28515625" style="333" bestFit="1" customWidth="1"/>
    <col min="9486" max="9486" width="11.7109375" style="333" bestFit="1" customWidth="1"/>
    <col min="9487" max="9487" width="12" style="333" bestFit="1" customWidth="1"/>
    <col min="9488" max="9488" width="11.7109375" style="333" customWidth="1"/>
    <col min="9489" max="9489" width="14.85546875" style="333" customWidth="1"/>
    <col min="9490" max="9490" width="20.28515625" style="333" customWidth="1"/>
    <col min="9491" max="9491" width="11.85546875" style="333" bestFit="1" customWidth="1"/>
    <col min="9492" max="9728" width="10.42578125" style="333"/>
    <col min="9729" max="9729" width="4.85546875" style="333" customWidth="1"/>
    <col min="9730" max="9730" width="5" style="333" customWidth="1"/>
    <col min="9731" max="9731" width="15.85546875" style="333" customWidth="1"/>
    <col min="9732" max="9732" width="75.85546875" style="333" customWidth="1"/>
    <col min="9733" max="9733" width="7.85546875" style="333" customWidth="1"/>
    <col min="9734" max="9734" width="9.85546875" style="333" customWidth="1"/>
    <col min="9735" max="9735" width="11.7109375" style="333" customWidth="1"/>
    <col min="9736" max="9736" width="18.28515625" style="333" customWidth="1"/>
    <col min="9737" max="9737" width="21.140625" style="333" customWidth="1"/>
    <col min="9738" max="9738" width="18.42578125" style="333" customWidth="1"/>
    <col min="9739" max="9739" width="13.28515625" style="333" bestFit="1" customWidth="1"/>
    <col min="9740" max="9740" width="12.42578125" style="333" bestFit="1" customWidth="1"/>
    <col min="9741" max="9741" width="16.28515625" style="333" bestFit="1" customWidth="1"/>
    <col min="9742" max="9742" width="11.7109375" style="333" bestFit="1" customWidth="1"/>
    <col min="9743" max="9743" width="12" style="333" bestFit="1" customWidth="1"/>
    <col min="9744" max="9744" width="11.7109375" style="333" customWidth="1"/>
    <col min="9745" max="9745" width="14.85546875" style="333" customWidth="1"/>
    <col min="9746" max="9746" width="20.28515625" style="333" customWidth="1"/>
    <col min="9747" max="9747" width="11.85546875" style="333" bestFit="1" customWidth="1"/>
    <col min="9748" max="9984" width="10.42578125" style="333"/>
    <col min="9985" max="9985" width="4.85546875" style="333" customWidth="1"/>
    <col min="9986" max="9986" width="5" style="333" customWidth="1"/>
    <col min="9987" max="9987" width="15.85546875" style="333" customWidth="1"/>
    <col min="9988" max="9988" width="75.85546875" style="333" customWidth="1"/>
    <col min="9989" max="9989" width="7.85546875" style="333" customWidth="1"/>
    <col min="9990" max="9990" width="9.85546875" style="333" customWidth="1"/>
    <col min="9991" max="9991" width="11.7109375" style="333" customWidth="1"/>
    <col min="9992" max="9992" width="18.28515625" style="333" customWidth="1"/>
    <col min="9993" max="9993" width="21.140625" style="333" customWidth="1"/>
    <col min="9994" max="9994" width="18.42578125" style="333" customWidth="1"/>
    <col min="9995" max="9995" width="13.28515625" style="333" bestFit="1" customWidth="1"/>
    <col min="9996" max="9996" width="12.42578125" style="333" bestFit="1" customWidth="1"/>
    <col min="9997" max="9997" width="16.28515625" style="333" bestFit="1" customWidth="1"/>
    <col min="9998" max="9998" width="11.7109375" style="333" bestFit="1" customWidth="1"/>
    <col min="9999" max="9999" width="12" style="333" bestFit="1" customWidth="1"/>
    <col min="10000" max="10000" width="11.7109375" style="333" customWidth="1"/>
    <col min="10001" max="10001" width="14.85546875" style="333" customWidth="1"/>
    <col min="10002" max="10002" width="20.28515625" style="333" customWidth="1"/>
    <col min="10003" max="10003" width="11.85546875" style="333" bestFit="1" customWidth="1"/>
    <col min="10004" max="10240" width="10.42578125" style="333"/>
    <col min="10241" max="10241" width="4.85546875" style="333" customWidth="1"/>
    <col min="10242" max="10242" width="5" style="333" customWidth="1"/>
    <col min="10243" max="10243" width="15.85546875" style="333" customWidth="1"/>
    <col min="10244" max="10244" width="75.85546875" style="333" customWidth="1"/>
    <col min="10245" max="10245" width="7.85546875" style="333" customWidth="1"/>
    <col min="10246" max="10246" width="9.85546875" style="333" customWidth="1"/>
    <col min="10247" max="10247" width="11.7109375" style="333" customWidth="1"/>
    <col min="10248" max="10248" width="18.28515625" style="333" customWidth="1"/>
    <col min="10249" max="10249" width="21.140625" style="333" customWidth="1"/>
    <col min="10250" max="10250" width="18.42578125" style="333" customWidth="1"/>
    <col min="10251" max="10251" width="13.28515625" style="333" bestFit="1" customWidth="1"/>
    <col min="10252" max="10252" width="12.42578125" style="333" bestFit="1" customWidth="1"/>
    <col min="10253" max="10253" width="16.28515625" style="333" bestFit="1" customWidth="1"/>
    <col min="10254" max="10254" width="11.7109375" style="333" bestFit="1" customWidth="1"/>
    <col min="10255" max="10255" width="12" style="333" bestFit="1" customWidth="1"/>
    <col min="10256" max="10256" width="11.7109375" style="333" customWidth="1"/>
    <col min="10257" max="10257" width="14.85546875" style="333" customWidth="1"/>
    <col min="10258" max="10258" width="20.28515625" style="333" customWidth="1"/>
    <col min="10259" max="10259" width="11.85546875" style="333" bestFit="1" customWidth="1"/>
    <col min="10260" max="10496" width="10.42578125" style="333"/>
    <col min="10497" max="10497" width="4.85546875" style="333" customWidth="1"/>
    <col min="10498" max="10498" width="5" style="333" customWidth="1"/>
    <col min="10499" max="10499" width="15.85546875" style="333" customWidth="1"/>
    <col min="10500" max="10500" width="75.85546875" style="333" customWidth="1"/>
    <col min="10501" max="10501" width="7.85546875" style="333" customWidth="1"/>
    <col min="10502" max="10502" width="9.85546875" style="333" customWidth="1"/>
    <col min="10503" max="10503" width="11.7109375" style="333" customWidth="1"/>
    <col min="10504" max="10504" width="18.28515625" style="333" customWidth="1"/>
    <col min="10505" max="10505" width="21.140625" style="333" customWidth="1"/>
    <col min="10506" max="10506" width="18.42578125" style="333" customWidth="1"/>
    <col min="10507" max="10507" width="13.28515625" style="333" bestFit="1" customWidth="1"/>
    <col min="10508" max="10508" width="12.42578125" style="333" bestFit="1" customWidth="1"/>
    <col min="10509" max="10509" width="16.28515625" style="333" bestFit="1" customWidth="1"/>
    <col min="10510" max="10510" width="11.7109375" style="333" bestFit="1" customWidth="1"/>
    <col min="10511" max="10511" width="12" style="333" bestFit="1" customWidth="1"/>
    <col min="10512" max="10512" width="11.7109375" style="333" customWidth="1"/>
    <col min="10513" max="10513" width="14.85546875" style="333" customWidth="1"/>
    <col min="10514" max="10514" width="20.28515625" style="333" customWidth="1"/>
    <col min="10515" max="10515" width="11.85546875" style="333" bestFit="1" customWidth="1"/>
    <col min="10516" max="10752" width="10.42578125" style="333"/>
    <col min="10753" max="10753" width="4.85546875" style="333" customWidth="1"/>
    <col min="10754" max="10754" width="5" style="333" customWidth="1"/>
    <col min="10755" max="10755" width="15.85546875" style="333" customWidth="1"/>
    <col min="10756" max="10756" width="75.85546875" style="333" customWidth="1"/>
    <col min="10757" max="10757" width="7.85546875" style="333" customWidth="1"/>
    <col min="10758" max="10758" width="9.85546875" style="333" customWidth="1"/>
    <col min="10759" max="10759" width="11.7109375" style="333" customWidth="1"/>
    <col min="10760" max="10760" width="18.28515625" style="333" customWidth="1"/>
    <col min="10761" max="10761" width="21.140625" style="333" customWidth="1"/>
    <col min="10762" max="10762" width="18.42578125" style="333" customWidth="1"/>
    <col min="10763" max="10763" width="13.28515625" style="333" bestFit="1" customWidth="1"/>
    <col min="10764" max="10764" width="12.42578125" style="333" bestFit="1" customWidth="1"/>
    <col min="10765" max="10765" width="16.28515625" style="333" bestFit="1" customWidth="1"/>
    <col min="10766" max="10766" width="11.7109375" style="333" bestFit="1" customWidth="1"/>
    <col min="10767" max="10767" width="12" style="333" bestFit="1" customWidth="1"/>
    <col min="10768" max="10768" width="11.7109375" style="333" customWidth="1"/>
    <col min="10769" max="10769" width="14.85546875" style="333" customWidth="1"/>
    <col min="10770" max="10770" width="20.28515625" style="333" customWidth="1"/>
    <col min="10771" max="10771" width="11.85546875" style="333" bestFit="1" customWidth="1"/>
    <col min="10772" max="11008" width="10.42578125" style="333"/>
    <col min="11009" max="11009" width="4.85546875" style="333" customWidth="1"/>
    <col min="11010" max="11010" width="5" style="333" customWidth="1"/>
    <col min="11011" max="11011" width="15.85546875" style="333" customWidth="1"/>
    <col min="11012" max="11012" width="75.85546875" style="333" customWidth="1"/>
    <col min="11013" max="11013" width="7.85546875" style="333" customWidth="1"/>
    <col min="11014" max="11014" width="9.85546875" style="333" customWidth="1"/>
    <col min="11015" max="11015" width="11.7109375" style="333" customWidth="1"/>
    <col min="11016" max="11016" width="18.28515625" style="333" customWidth="1"/>
    <col min="11017" max="11017" width="21.140625" style="333" customWidth="1"/>
    <col min="11018" max="11018" width="18.42578125" style="333" customWidth="1"/>
    <col min="11019" max="11019" width="13.28515625" style="333" bestFit="1" customWidth="1"/>
    <col min="11020" max="11020" width="12.42578125" style="333" bestFit="1" customWidth="1"/>
    <col min="11021" max="11021" width="16.28515625" style="333" bestFit="1" customWidth="1"/>
    <col min="11022" max="11022" width="11.7109375" style="333" bestFit="1" customWidth="1"/>
    <col min="11023" max="11023" width="12" style="333" bestFit="1" customWidth="1"/>
    <col min="11024" max="11024" width="11.7109375" style="333" customWidth="1"/>
    <col min="11025" max="11025" width="14.85546875" style="333" customWidth="1"/>
    <col min="11026" max="11026" width="20.28515625" style="333" customWidth="1"/>
    <col min="11027" max="11027" width="11.85546875" style="333" bestFit="1" customWidth="1"/>
    <col min="11028" max="11264" width="10.42578125" style="333"/>
    <col min="11265" max="11265" width="4.85546875" style="333" customWidth="1"/>
    <col min="11266" max="11266" width="5" style="333" customWidth="1"/>
    <col min="11267" max="11267" width="15.85546875" style="333" customWidth="1"/>
    <col min="11268" max="11268" width="75.85546875" style="333" customWidth="1"/>
    <col min="11269" max="11269" width="7.85546875" style="333" customWidth="1"/>
    <col min="11270" max="11270" width="9.85546875" style="333" customWidth="1"/>
    <col min="11271" max="11271" width="11.7109375" style="333" customWidth="1"/>
    <col min="11272" max="11272" width="18.28515625" style="333" customWidth="1"/>
    <col min="11273" max="11273" width="21.140625" style="333" customWidth="1"/>
    <col min="11274" max="11274" width="18.42578125" style="333" customWidth="1"/>
    <col min="11275" max="11275" width="13.28515625" style="333" bestFit="1" customWidth="1"/>
    <col min="11276" max="11276" width="12.42578125" style="333" bestFit="1" customWidth="1"/>
    <col min="11277" max="11277" width="16.28515625" style="333" bestFit="1" customWidth="1"/>
    <col min="11278" max="11278" width="11.7109375" style="333" bestFit="1" customWidth="1"/>
    <col min="11279" max="11279" width="12" style="333" bestFit="1" customWidth="1"/>
    <col min="11280" max="11280" width="11.7109375" style="333" customWidth="1"/>
    <col min="11281" max="11281" width="14.85546875" style="333" customWidth="1"/>
    <col min="11282" max="11282" width="20.28515625" style="333" customWidth="1"/>
    <col min="11283" max="11283" width="11.85546875" style="333" bestFit="1" customWidth="1"/>
    <col min="11284" max="11520" width="10.42578125" style="333"/>
    <col min="11521" max="11521" width="4.85546875" style="333" customWidth="1"/>
    <col min="11522" max="11522" width="5" style="333" customWidth="1"/>
    <col min="11523" max="11523" width="15.85546875" style="333" customWidth="1"/>
    <col min="11524" max="11524" width="75.85546875" style="333" customWidth="1"/>
    <col min="11525" max="11525" width="7.85546875" style="333" customWidth="1"/>
    <col min="11526" max="11526" width="9.85546875" style="333" customWidth="1"/>
    <col min="11527" max="11527" width="11.7109375" style="333" customWidth="1"/>
    <col min="11528" max="11528" width="18.28515625" style="333" customWidth="1"/>
    <col min="11529" max="11529" width="21.140625" style="333" customWidth="1"/>
    <col min="11530" max="11530" width="18.42578125" style="333" customWidth="1"/>
    <col min="11531" max="11531" width="13.28515625" style="333" bestFit="1" customWidth="1"/>
    <col min="11532" max="11532" width="12.42578125" style="333" bestFit="1" customWidth="1"/>
    <col min="11533" max="11533" width="16.28515625" style="333" bestFit="1" customWidth="1"/>
    <col min="11534" max="11534" width="11.7109375" style="333" bestFit="1" customWidth="1"/>
    <col min="11535" max="11535" width="12" style="333" bestFit="1" customWidth="1"/>
    <col min="11536" max="11536" width="11.7109375" style="333" customWidth="1"/>
    <col min="11537" max="11537" width="14.85546875" style="333" customWidth="1"/>
    <col min="11538" max="11538" width="20.28515625" style="333" customWidth="1"/>
    <col min="11539" max="11539" width="11.85546875" style="333" bestFit="1" customWidth="1"/>
    <col min="11540" max="11776" width="10.42578125" style="333"/>
    <col min="11777" max="11777" width="4.85546875" style="333" customWidth="1"/>
    <col min="11778" max="11778" width="5" style="333" customWidth="1"/>
    <col min="11779" max="11779" width="15.85546875" style="333" customWidth="1"/>
    <col min="11780" max="11780" width="75.85546875" style="333" customWidth="1"/>
    <col min="11781" max="11781" width="7.85546875" style="333" customWidth="1"/>
    <col min="11782" max="11782" width="9.85546875" style="333" customWidth="1"/>
    <col min="11783" max="11783" width="11.7109375" style="333" customWidth="1"/>
    <col min="11784" max="11784" width="18.28515625" style="333" customWidth="1"/>
    <col min="11785" max="11785" width="21.140625" style="333" customWidth="1"/>
    <col min="11786" max="11786" width="18.42578125" style="333" customWidth="1"/>
    <col min="11787" max="11787" width="13.28515625" style="333" bestFit="1" customWidth="1"/>
    <col min="11788" max="11788" width="12.42578125" style="333" bestFit="1" customWidth="1"/>
    <col min="11789" max="11789" width="16.28515625" style="333" bestFit="1" customWidth="1"/>
    <col min="11790" max="11790" width="11.7109375" style="333" bestFit="1" customWidth="1"/>
    <col min="11791" max="11791" width="12" style="333" bestFit="1" customWidth="1"/>
    <col min="11792" max="11792" width="11.7109375" style="333" customWidth="1"/>
    <col min="11793" max="11793" width="14.85546875" style="333" customWidth="1"/>
    <col min="11794" max="11794" width="20.28515625" style="333" customWidth="1"/>
    <col min="11795" max="11795" width="11.85546875" style="333" bestFit="1" customWidth="1"/>
    <col min="11796" max="12032" width="10.42578125" style="333"/>
    <col min="12033" max="12033" width="4.85546875" style="333" customWidth="1"/>
    <col min="12034" max="12034" width="5" style="333" customWidth="1"/>
    <col min="12035" max="12035" width="15.85546875" style="333" customWidth="1"/>
    <col min="12036" max="12036" width="75.85546875" style="333" customWidth="1"/>
    <col min="12037" max="12037" width="7.85546875" style="333" customWidth="1"/>
    <col min="12038" max="12038" width="9.85546875" style="333" customWidth="1"/>
    <col min="12039" max="12039" width="11.7109375" style="333" customWidth="1"/>
    <col min="12040" max="12040" width="18.28515625" style="333" customWidth="1"/>
    <col min="12041" max="12041" width="21.140625" style="333" customWidth="1"/>
    <col min="12042" max="12042" width="18.42578125" style="333" customWidth="1"/>
    <col min="12043" max="12043" width="13.28515625" style="333" bestFit="1" customWidth="1"/>
    <col min="12044" max="12044" width="12.42578125" style="333" bestFit="1" customWidth="1"/>
    <col min="12045" max="12045" width="16.28515625" style="333" bestFit="1" customWidth="1"/>
    <col min="12046" max="12046" width="11.7109375" style="333" bestFit="1" customWidth="1"/>
    <col min="12047" max="12047" width="12" style="333" bestFit="1" customWidth="1"/>
    <col min="12048" max="12048" width="11.7109375" style="333" customWidth="1"/>
    <col min="12049" max="12049" width="14.85546875" style="333" customWidth="1"/>
    <col min="12050" max="12050" width="20.28515625" style="333" customWidth="1"/>
    <col min="12051" max="12051" width="11.85546875" style="333" bestFit="1" customWidth="1"/>
    <col min="12052" max="12288" width="10.42578125" style="333"/>
    <col min="12289" max="12289" width="4.85546875" style="333" customWidth="1"/>
    <col min="12290" max="12290" width="5" style="333" customWidth="1"/>
    <col min="12291" max="12291" width="15.85546875" style="333" customWidth="1"/>
    <col min="12292" max="12292" width="75.85546875" style="333" customWidth="1"/>
    <col min="12293" max="12293" width="7.85546875" style="333" customWidth="1"/>
    <col min="12294" max="12294" width="9.85546875" style="333" customWidth="1"/>
    <col min="12295" max="12295" width="11.7109375" style="333" customWidth="1"/>
    <col min="12296" max="12296" width="18.28515625" style="333" customWidth="1"/>
    <col min="12297" max="12297" width="21.140625" style="333" customWidth="1"/>
    <col min="12298" max="12298" width="18.42578125" style="333" customWidth="1"/>
    <col min="12299" max="12299" width="13.28515625" style="333" bestFit="1" customWidth="1"/>
    <col min="12300" max="12300" width="12.42578125" style="333" bestFit="1" customWidth="1"/>
    <col min="12301" max="12301" width="16.28515625" style="333" bestFit="1" customWidth="1"/>
    <col min="12302" max="12302" width="11.7109375" style="333" bestFit="1" customWidth="1"/>
    <col min="12303" max="12303" width="12" style="333" bestFit="1" customWidth="1"/>
    <col min="12304" max="12304" width="11.7109375" style="333" customWidth="1"/>
    <col min="12305" max="12305" width="14.85546875" style="333" customWidth="1"/>
    <col min="12306" max="12306" width="20.28515625" style="333" customWidth="1"/>
    <col min="12307" max="12307" width="11.85546875" style="333" bestFit="1" customWidth="1"/>
    <col min="12308" max="12544" width="10.42578125" style="333"/>
    <col min="12545" max="12545" width="4.85546875" style="333" customWidth="1"/>
    <col min="12546" max="12546" width="5" style="333" customWidth="1"/>
    <col min="12547" max="12547" width="15.85546875" style="333" customWidth="1"/>
    <col min="12548" max="12548" width="75.85546875" style="333" customWidth="1"/>
    <col min="12549" max="12549" width="7.85546875" style="333" customWidth="1"/>
    <col min="12550" max="12550" width="9.85546875" style="333" customWidth="1"/>
    <col min="12551" max="12551" width="11.7109375" style="333" customWidth="1"/>
    <col min="12552" max="12552" width="18.28515625" style="333" customWidth="1"/>
    <col min="12553" max="12553" width="21.140625" style="333" customWidth="1"/>
    <col min="12554" max="12554" width="18.42578125" style="333" customWidth="1"/>
    <col min="12555" max="12555" width="13.28515625" style="333" bestFit="1" customWidth="1"/>
    <col min="12556" max="12556" width="12.42578125" style="333" bestFit="1" customWidth="1"/>
    <col min="12557" max="12557" width="16.28515625" style="333" bestFit="1" customWidth="1"/>
    <col min="12558" max="12558" width="11.7109375" style="333" bestFit="1" customWidth="1"/>
    <col min="12559" max="12559" width="12" style="333" bestFit="1" customWidth="1"/>
    <col min="12560" max="12560" width="11.7109375" style="333" customWidth="1"/>
    <col min="12561" max="12561" width="14.85546875" style="333" customWidth="1"/>
    <col min="12562" max="12562" width="20.28515625" style="333" customWidth="1"/>
    <col min="12563" max="12563" width="11.85546875" style="333" bestFit="1" customWidth="1"/>
    <col min="12564" max="12800" width="10.42578125" style="333"/>
    <col min="12801" max="12801" width="4.85546875" style="333" customWidth="1"/>
    <col min="12802" max="12802" width="5" style="333" customWidth="1"/>
    <col min="12803" max="12803" width="15.85546875" style="333" customWidth="1"/>
    <col min="12804" max="12804" width="75.85546875" style="333" customWidth="1"/>
    <col min="12805" max="12805" width="7.85546875" style="333" customWidth="1"/>
    <col min="12806" max="12806" width="9.85546875" style="333" customWidth="1"/>
    <col min="12807" max="12807" width="11.7109375" style="333" customWidth="1"/>
    <col min="12808" max="12808" width="18.28515625" style="333" customWidth="1"/>
    <col min="12809" max="12809" width="21.140625" style="333" customWidth="1"/>
    <col min="12810" max="12810" width="18.42578125" style="333" customWidth="1"/>
    <col min="12811" max="12811" width="13.28515625" style="333" bestFit="1" customWidth="1"/>
    <col min="12812" max="12812" width="12.42578125" style="333" bestFit="1" customWidth="1"/>
    <col min="12813" max="12813" width="16.28515625" style="333" bestFit="1" customWidth="1"/>
    <col min="12814" max="12814" width="11.7109375" style="333" bestFit="1" customWidth="1"/>
    <col min="12815" max="12815" width="12" style="333" bestFit="1" customWidth="1"/>
    <col min="12816" max="12816" width="11.7109375" style="333" customWidth="1"/>
    <col min="12817" max="12817" width="14.85546875" style="333" customWidth="1"/>
    <col min="12818" max="12818" width="20.28515625" style="333" customWidth="1"/>
    <col min="12819" max="12819" width="11.85546875" style="333" bestFit="1" customWidth="1"/>
    <col min="12820" max="13056" width="10.42578125" style="333"/>
    <col min="13057" max="13057" width="4.85546875" style="333" customWidth="1"/>
    <col min="13058" max="13058" width="5" style="333" customWidth="1"/>
    <col min="13059" max="13059" width="15.85546875" style="333" customWidth="1"/>
    <col min="13060" max="13060" width="75.85546875" style="333" customWidth="1"/>
    <col min="13061" max="13061" width="7.85546875" style="333" customWidth="1"/>
    <col min="13062" max="13062" width="9.85546875" style="333" customWidth="1"/>
    <col min="13063" max="13063" width="11.7109375" style="333" customWidth="1"/>
    <col min="13064" max="13064" width="18.28515625" style="333" customWidth="1"/>
    <col min="13065" max="13065" width="21.140625" style="333" customWidth="1"/>
    <col min="13066" max="13066" width="18.42578125" style="333" customWidth="1"/>
    <col min="13067" max="13067" width="13.28515625" style="333" bestFit="1" customWidth="1"/>
    <col min="13068" max="13068" width="12.42578125" style="333" bestFit="1" customWidth="1"/>
    <col min="13069" max="13069" width="16.28515625" style="333" bestFit="1" customWidth="1"/>
    <col min="13070" max="13070" width="11.7109375" style="333" bestFit="1" customWidth="1"/>
    <col min="13071" max="13071" width="12" style="333" bestFit="1" customWidth="1"/>
    <col min="13072" max="13072" width="11.7109375" style="333" customWidth="1"/>
    <col min="13073" max="13073" width="14.85546875" style="333" customWidth="1"/>
    <col min="13074" max="13074" width="20.28515625" style="333" customWidth="1"/>
    <col min="13075" max="13075" width="11.85546875" style="333" bestFit="1" customWidth="1"/>
    <col min="13076" max="13312" width="10.42578125" style="333"/>
    <col min="13313" max="13313" width="4.85546875" style="333" customWidth="1"/>
    <col min="13314" max="13314" width="5" style="333" customWidth="1"/>
    <col min="13315" max="13315" width="15.85546875" style="333" customWidth="1"/>
    <col min="13316" max="13316" width="75.85546875" style="333" customWidth="1"/>
    <col min="13317" max="13317" width="7.85546875" style="333" customWidth="1"/>
    <col min="13318" max="13318" width="9.85546875" style="333" customWidth="1"/>
    <col min="13319" max="13319" width="11.7109375" style="333" customWidth="1"/>
    <col min="13320" max="13320" width="18.28515625" style="333" customWidth="1"/>
    <col min="13321" max="13321" width="21.140625" style="333" customWidth="1"/>
    <col min="13322" max="13322" width="18.42578125" style="333" customWidth="1"/>
    <col min="13323" max="13323" width="13.28515625" style="333" bestFit="1" customWidth="1"/>
    <col min="13324" max="13324" width="12.42578125" style="333" bestFit="1" customWidth="1"/>
    <col min="13325" max="13325" width="16.28515625" style="333" bestFit="1" customWidth="1"/>
    <col min="13326" max="13326" width="11.7109375" style="333" bestFit="1" customWidth="1"/>
    <col min="13327" max="13327" width="12" style="333" bestFit="1" customWidth="1"/>
    <col min="13328" max="13328" width="11.7109375" style="333" customWidth="1"/>
    <col min="13329" max="13329" width="14.85546875" style="333" customWidth="1"/>
    <col min="13330" max="13330" width="20.28515625" style="333" customWidth="1"/>
    <col min="13331" max="13331" width="11.85546875" style="333" bestFit="1" customWidth="1"/>
    <col min="13332" max="13568" width="10.42578125" style="333"/>
    <col min="13569" max="13569" width="4.85546875" style="333" customWidth="1"/>
    <col min="13570" max="13570" width="5" style="333" customWidth="1"/>
    <col min="13571" max="13571" width="15.85546875" style="333" customWidth="1"/>
    <col min="13572" max="13572" width="75.85546875" style="333" customWidth="1"/>
    <col min="13573" max="13573" width="7.85546875" style="333" customWidth="1"/>
    <col min="13574" max="13574" width="9.85546875" style="333" customWidth="1"/>
    <col min="13575" max="13575" width="11.7109375" style="333" customWidth="1"/>
    <col min="13576" max="13576" width="18.28515625" style="333" customWidth="1"/>
    <col min="13577" max="13577" width="21.140625" style="333" customWidth="1"/>
    <col min="13578" max="13578" width="18.42578125" style="333" customWidth="1"/>
    <col min="13579" max="13579" width="13.28515625" style="333" bestFit="1" customWidth="1"/>
    <col min="13580" max="13580" width="12.42578125" style="333" bestFit="1" customWidth="1"/>
    <col min="13581" max="13581" width="16.28515625" style="333" bestFit="1" customWidth="1"/>
    <col min="13582" max="13582" width="11.7109375" style="333" bestFit="1" customWidth="1"/>
    <col min="13583" max="13583" width="12" style="333" bestFit="1" customWidth="1"/>
    <col min="13584" max="13584" width="11.7109375" style="333" customWidth="1"/>
    <col min="13585" max="13585" width="14.85546875" style="333" customWidth="1"/>
    <col min="13586" max="13586" width="20.28515625" style="333" customWidth="1"/>
    <col min="13587" max="13587" width="11.85546875" style="333" bestFit="1" customWidth="1"/>
    <col min="13588" max="13824" width="10.42578125" style="333"/>
    <col min="13825" max="13825" width="4.85546875" style="333" customWidth="1"/>
    <col min="13826" max="13826" width="5" style="333" customWidth="1"/>
    <col min="13827" max="13827" width="15.85546875" style="333" customWidth="1"/>
    <col min="13828" max="13828" width="75.85546875" style="333" customWidth="1"/>
    <col min="13829" max="13829" width="7.85546875" style="333" customWidth="1"/>
    <col min="13830" max="13830" width="9.85546875" style="333" customWidth="1"/>
    <col min="13831" max="13831" width="11.7109375" style="333" customWidth="1"/>
    <col min="13832" max="13832" width="18.28515625" style="333" customWidth="1"/>
    <col min="13833" max="13833" width="21.140625" style="333" customWidth="1"/>
    <col min="13834" max="13834" width="18.42578125" style="333" customWidth="1"/>
    <col min="13835" max="13835" width="13.28515625" style="333" bestFit="1" customWidth="1"/>
    <col min="13836" max="13836" width="12.42578125" style="333" bestFit="1" customWidth="1"/>
    <col min="13837" max="13837" width="16.28515625" style="333" bestFit="1" customWidth="1"/>
    <col min="13838" max="13838" width="11.7109375" style="333" bestFit="1" customWidth="1"/>
    <col min="13839" max="13839" width="12" style="333" bestFit="1" customWidth="1"/>
    <col min="13840" max="13840" width="11.7109375" style="333" customWidth="1"/>
    <col min="13841" max="13841" width="14.85546875" style="333" customWidth="1"/>
    <col min="13842" max="13842" width="20.28515625" style="333" customWidth="1"/>
    <col min="13843" max="13843" width="11.85546875" style="333" bestFit="1" customWidth="1"/>
    <col min="13844" max="14080" width="10.42578125" style="333"/>
    <col min="14081" max="14081" width="4.85546875" style="333" customWidth="1"/>
    <col min="14082" max="14082" width="5" style="333" customWidth="1"/>
    <col min="14083" max="14083" width="15.85546875" style="333" customWidth="1"/>
    <col min="14084" max="14084" width="75.85546875" style="333" customWidth="1"/>
    <col min="14085" max="14085" width="7.85546875" style="333" customWidth="1"/>
    <col min="14086" max="14086" width="9.85546875" style="333" customWidth="1"/>
    <col min="14087" max="14087" width="11.7109375" style="333" customWidth="1"/>
    <col min="14088" max="14088" width="18.28515625" style="333" customWidth="1"/>
    <col min="14089" max="14089" width="21.140625" style="333" customWidth="1"/>
    <col min="14090" max="14090" width="18.42578125" style="333" customWidth="1"/>
    <col min="14091" max="14091" width="13.28515625" style="333" bestFit="1" customWidth="1"/>
    <col min="14092" max="14092" width="12.42578125" style="333" bestFit="1" customWidth="1"/>
    <col min="14093" max="14093" width="16.28515625" style="333" bestFit="1" customWidth="1"/>
    <col min="14094" max="14094" width="11.7109375" style="333" bestFit="1" customWidth="1"/>
    <col min="14095" max="14095" width="12" style="333" bestFit="1" customWidth="1"/>
    <col min="14096" max="14096" width="11.7109375" style="333" customWidth="1"/>
    <col min="14097" max="14097" width="14.85546875" style="333" customWidth="1"/>
    <col min="14098" max="14098" width="20.28515625" style="333" customWidth="1"/>
    <col min="14099" max="14099" width="11.85546875" style="333" bestFit="1" customWidth="1"/>
    <col min="14100" max="14336" width="10.42578125" style="333"/>
    <col min="14337" max="14337" width="4.85546875" style="333" customWidth="1"/>
    <col min="14338" max="14338" width="5" style="333" customWidth="1"/>
    <col min="14339" max="14339" width="15.85546875" style="333" customWidth="1"/>
    <col min="14340" max="14340" width="75.85546875" style="333" customWidth="1"/>
    <col min="14341" max="14341" width="7.85546875" style="333" customWidth="1"/>
    <col min="14342" max="14342" width="9.85546875" style="333" customWidth="1"/>
    <col min="14343" max="14343" width="11.7109375" style="333" customWidth="1"/>
    <col min="14344" max="14344" width="18.28515625" style="333" customWidth="1"/>
    <col min="14345" max="14345" width="21.140625" style="333" customWidth="1"/>
    <col min="14346" max="14346" width="18.42578125" style="333" customWidth="1"/>
    <col min="14347" max="14347" width="13.28515625" style="333" bestFit="1" customWidth="1"/>
    <col min="14348" max="14348" width="12.42578125" style="333" bestFit="1" customWidth="1"/>
    <col min="14349" max="14349" width="16.28515625" style="333" bestFit="1" customWidth="1"/>
    <col min="14350" max="14350" width="11.7109375" style="333" bestFit="1" customWidth="1"/>
    <col min="14351" max="14351" width="12" style="333" bestFit="1" customWidth="1"/>
    <col min="14352" max="14352" width="11.7109375" style="333" customWidth="1"/>
    <col min="14353" max="14353" width="14.85546875" style="333" customWidth="1"/>
    <col min="14354" max="14354" width="20.28515625" style="333" customWidth="1"/>
    <col min="14355" max="14355" width="11.85546875" style="333" bestFit="1" customWidth="1"/>
    <col min="14356" max="14592" width="10.42578125" style="333"/>
    <col min="14593" max="14593" width="4.85546875" style="333" customWidth="1"/>
    <col min="14594" max="14594" width="5" style="333" customWidth="1"/>
    <col min="14595" max="14595" width="15.85546875" style="333" customWidth="1"/>
    <col min="14596" max="14596" width="75.85546875" style="333" customWidth="1"/>
    <col min="14597" max="14597" width="7.85546875" style="333" customWidth="1"/>
    <col min="14598" max="14598" width="9.85546875" style="333" customWidth="1"/>
    <col min="14599" max="14599" width="11.7109375" style="333" customWidth="1"/>
    <col min="14600" max="14600" width="18.28515625" style="333" customWidth="1"/>
    <col min="14601" max="14601" width="21.140625" style="333" customWidth="1"/>
    <col min="14602" max="14602" width="18.42578125" style="333" customWidth="1"/>
    <col min="14603" max="14603" width="13.28515625" style="333" bestFit="1" customWidth="1"/>
    <col min="14604" max="14604" width="12.42578125" style="333" bestFit="1" customWidth="1"/>
    <col min="14605" max="14605" width="16.28515625" style="333" bestFit="1" customWidth="1"/>
    <col min="14606" max="14606" width="11.7109375" style="333" bestFit="1" customWidth="1"/>
    <col min="14607" max="14607" width="12" style="333" bestFit="1" customWidth="1"/>
    <col min="14608" max="14608" width="11.7109375" style="333" customWidth="1"/>
    <col min="14609" max="14609" width="14.85546875" style="333" customWidth="1"/>
    <col min="14610" max="14610" width="20.28515625" style="333" customWidth="1"/>
    <col min="14611" max="14611" width="11.85546875" style="333" bestFit="1" customWidth="1"/>
    <col min="14612" max="14848" width="10.42578125" style="333"/>
    <col min="14849" max="14849" width="4.85546875" style="333" customWidth="1"/>
    <col min="14850" max="14850" width="5" style="333" customWidth="1"/>
    <col min="14851" max="14851" width="15.85546875" style="333" customWidth="1"/>
    <col min="14852" max="14852" width="75.85546875" style="333" customWidth="1"/>
    <col min="14853" max="14853" width="7.85546875" style="333" customWidth="1"/>
    <col min="14854" max="14854" width="9.85546875" style="333" customWidth="1"/>
    <col min="14855" max="14855" width="11.7109375" style="333" customWidth="1"/>
    <col min="14856" max="14856" width="18.28515625" style="333" customWidth="1"/>
    <col min="14857" max="14857" width="21.140625" style="333" customWidth="1"/>
    <col min="14858" max="14858" width="18.42578125" style="333" customWidth="1"/>
    <col min="14859" max="14859" width="13.28515625" style="333" bestFit="1" customWidth="1"/>
    <col min="14860" max="14860" width="12.42578125" style="333" bestFit="1" customWidth="1"/>
    <col min="14861" max="14861" width="16.28515625" style="333" bestFit="1" customWidth="1"/>
    <col min="14862" max="14862" width="11.7109375" style="333" bestFit="1" customWidth="1"/>
    <col min="14863" max="14863" width="12" style="333" bestFit="1" customWidth="1"/>
    <col min="14864" max="14864" width="11.7109375" style="333" customWidth="1"/>
    <col min="14865" max="14865" width="14.85546875" style="333" customWidth="1"/>
    <col min="14866" max="14866" width="20.28515625" style="333" customWidth="1"/>
    <col min="14867" max="14867" width="11.85546875" style="333" bestFit="1" customWidth="1"/>
    <col min="14868" max="15104" width="10.42578125" style="333"/>
    <col min="15105" max="15105" width="4.85546875" style="333" customWidth="1"/>
    <col min="15106" max="15106" width="5" style="333" customWidth="1"/>
    <col min="15107" max="15107" width="15.85546875" style="333" customWidth="1"/>
    <col min="15108" max="15108" width="75.85546875" style="333" customWidth="1"/>
    <col min="15109" max="15109" width="7.85546875" style="333" customWidth="1"/>
    <col min="15110" max="15110" width="9.85546875" style="333" customWidth="1"/>
    <col min="15111" max="15111" width="11.7109375" style="333" customWidth="1"/>
    <col min="15112" max="15112" width="18.28515625" style="333" customWidth="1"/>
    <col min="15113" max="15113" width="21.140625" style="333" customWidth="1"/>
    <col min="15114" max="15114" width="18.42578125" style="333" customWidth="1"/>
    <col min="15115" max="15115" width="13.28515625" style="333" bestFit="1" customWidth="1"/>
    <col min="15116" max="15116" width="12.42578125" style="333" bestFit="1" customWidth="1"/>
    <col min="15117" max="15117" width="16.28515625" style="333" bestFit="1" customWidth="1"/>
    <col min="15118" max="15118" width="11.7109375" style="333" bestFit="1" customWidth="1"/>
    <col min="15119" max="15119" width="12" style="333" bestFit="1" customWidth="1"/>
    <col min="15120" max="15120" width="11.7109375" style="333" customWidth="1"/>
    <col min="15121" max="15121" width="14.85546875" style="333" customWidth="1"/>
    <col min="15122" max="15122" width="20.28515625" style="333" customWidth="1"/>
    <col min="15123" max="15123" width="11.85546875" style="333" bestFit="1" customWidth="1"/>
    <col min="15124" max="15360" width="10.42578125" style="333"/>
    <col min="15361" max="15361" width="4.85546875" style="333" customWidth="1"/>
    <col min="15362" max="15362" width="5" style="333" customWidth="1"/>
    <col min="15363" max="15363" width="15.85546875" style="333" customWidth="1"/>
    <col min="15364" max="15364" width="75.85546875" style="333" customWidth="1"/>
    <col min="15365" max="15365" width="7.85546875" style="333" customWidth="1"/>
    <col min="15366" max="15366" width="9.85546875" style="333" customWidth="1"/>
    <col min="15367" max="15367" width="11.7109375" style="333" customWidth="1"/>
    <col min="15368" max="15368" width="18.28515625" style="333" customWidth="1"/>
    <col min="15369" max="15369" width="21.140625" style="333" customWidth="1"/>
    <col min="15370" max="15370" width="18.42578125" style="333" customWidth="1"/>
    <col min="15371" max="15371" width="13.28515625" style="333" bestFit="1" customWidth="1"/>
    <col min="15372" max="15372" width="12.42578125" style="333" bestFit="1" customWidth="1"/>
    <col min="15373" max="15373" width="16.28515625" style="333" bestFit="1" customWidth="1"/>
    <col min="15374" max="15374" width="11.7109375" style="333" bestFit="1" customWidth="1"/>
    <col min="15375" max="15375" width="12" style="333" bestFit="1" customWidth="1"/>
    <col min="15376" max="15376" width="11.7109375" style="333" customWidth="1"/>
    <col min="15377" max="15377" width="14.85546875" style="333" customWidth="1"/>
    <col min="15378" max="15378" width="20.28515625" style="333" customWidth="1"/>
    <col min="15379" max="15379" width="11.85546875" style="333" bestFit="1" customWidth="1"/>
    <col min="15380" max="15616" width="10.42578125" style="333"/>
    <col min="15617" max="15617" width="4.85546875" style="333" customWidth="1"/>
    <col min="15618" max="15618" width="5" style="333" customWidth="1"/>
    <col min="15619" max="15619" width="15.85546875" style="333" customWidth="1"/>
    <col min="15620" max="15620" width="75.85546875" style="333" customWidth="1"/>
    <col min="15621" max="15621" width="7.85546875" style="333" customWidth="1"/>
    <col min="15622" max="15622" width="9.85546875" style="333" customWidth="1"/>
    <col min="15623" max="15623" width="11.7109375" style="333" customWidth="1"/>
    <col min="15624" max="15624" width="18.28515625" style="333" customWidth="1"/>
    <col min="15625" max="15625" width="21.140625" style="333" customWidth="1"/>
    <col min="15626" max="15626" width="18.42578125" style="333" customWidth="1"/>
    <col min="15627" max="15627" width="13.28515625" style="333" bestFit="1" customWidth="1"/>
    <col min="15628" max="15628" width="12.42578125" style="333" bestFit="1" customWidth="1"/>
    <col min="15629" max="15629" width="16.28515625" style="333" bestFit="1" customWidth="1"/>
    <col min="15630" max="15630" width="11.7109375" style="333" bestFit="1" customWidth="1"/>
    <col min="15631" max="15631" width="12" style="333" bestFit="1" customWidth="1"/>
    <col min="15632" max="15632" width="11.7109375" style="333" customWidth="1"/>
    <col min="15633" max="15633" width="14.85546875" style="333" customWidth="1"/>
    <col min="15634" max="15634" width="20.28515625" style="333" customWidth="1"/>
    <col min="15635" max="15635" width="11.85546875" style="333" bestFit="1" customWidth="1"/>
    <col min="15636" max="15872" width="10.42578125" style="333"/>
    <col min="15873" max="15873" width="4.85546875" style="333" customWidth="1"/>
    <col min="15874" max="15874" width="5" style="333" customWidth="1"/>
    <col min="15875" max="15875" width="15.85546875" style="333" customWidth="1"/>
    <col min="15876" max="15876" width="75.85546875" style="333" customWidth="1"/>
    <col min="15877" max="15877" width="7.85546875" style="333" customWidth="1"/>
    <col min="15878" max="15878" width="9.85546875" style="333" customWidth="1"/>
    <col min="15879" max="15879" width="11.7109375" style="333" customWidth="1"/>
    <col min="15880" max="15880" width="18.28515625" style="333" customWidth="1"/>
    <col min="15881" max="15881" width="21.140625" style="333" customWidth="1"/>
    <col min="15882" max="15882" width="18.42578125" style="333" customWidth="1"/>
    <col min="15883" max="15883" width="13.28515625" style="333" bestFit="1" customWidth="1"/>
    <col min="15884" max="15884" width="12.42578125" style="333" bestFit="1" customWidth="1"/>
    <col min="15885" max="15885" width="16.28515625" style="333" bestFit="1" customWidth="1"/>
    <col min="15886" max="15886" width="11.7109375" style="333" bestFit="1" customWidth="1"/>
    <col min="15887" max="15887" width="12" style="333" bestFit="1" customWidth="1"/>
    <col min="15888" max="15888" width="11.7109375" style="333" customWidth="1"/>
    <col min="15889" max="15889" width="14.85546875" style="333" customWidth="1"/>
    <col min="15890" max="15890" width="20.28515625" style="333" customWidth="1"/>
    <col min="15891" max="15891" width="11.85546875" style="333" bestFit="1" customWidth="1"/>
    <col min="15892" max="16128" width="10.42578125" style="333"/>
    <col min="16129" max="16129" width="4.85546875" style="333" customWidth="1"/>
    <col min="16130" max="16130" width="5" style="333" customWidth="1"/>
    <col min="16131" max="16131" width="15.85546875" style="333" customWidth="1"/>
    <col min="16132" max="16132" width="75.85546875" style="333" customWidth="1"/>
    <col min="16133" max="16133" width="7.85546875" style="333" customWidth="1"/>
    <col min="16134" max="16134" width="9.85546875" style="333" customWidth="1"/>
    <col min="16135" max="16135" width="11.7109375" style="333" customWidth="1"/>
    <col min="16136" max="16136" width="18.28515625" style="333" customWidth="1"/>
    <col min="16137" max="16137" width="21.140625" style="333" customWidth="1"/>
    <col min="16138" max="16138" width="18.42578125" style="333" customWidth="1"/>
    <col min="16139" max="16139" width="13.28515625" style="333" bestFit="1" customWidth="1"/>
    <col min="16140" max="16140" width="12.42578125" style="333" bestFit="1" customWidth="1"/>
    <col min="16141" max="16141" width="16.28515625" style="333" bestFit="1" customWidth="1"/>
    <col min="16142" max="16142" width="11.7109375" style="333" bestFit="1" customWidth="1"/>
    <col min="16143" max="16143" width="12" style="333" bestFit="1" customWidth="1"/>
    <col min="16144" max="16144" width="11.7109375" style="333" customWidth="1"/>
    <col min="16145" max="16145" width="14.85546875" style="333" customWidth="1"/>
    <col min="16146" max="16146" width="20.28515625" style="333" customWidth="1"/>
    <col min="16147" max="16147" width="11.85546875" style="333" bestFit="1" customWidth="1"/>
    <col min="16148" max="16384" width="10.42578125" style="333"/>
  </cols>
  <sheetData>
    <row r="1" spans="1:256" ht="20.25" customHeight="1">
      <c r="A1" s="482" t="s">
        <v>3275</v>
      </c>
      <c r="B1" s="1298"/>
      <c r="C1" s="1298"/>
      <c r="D1" s="1298"/>
      <c r="E1" s="319"/>
      <c r="F1" s="319"/>
      <c r="G1" s="319"/>
      <c r="H1" s="319"/>
      <c r="J1" s="1299"/>
      <c r="K1" s="1300"/>
    </row>
    <row r="2" spans="1:256" s="3276" customFormat="1" ht="13.5" customHeight="1">
      <c r="A2" s="5648" t="s">
        <v>112</v>
      </c>
      <c r="B2" s="5688"/>
      <c r="C2" s="5688"/>
      <c r="D2" s="5688"/>
      <c r="E2" s="5688"/>
      <c r="F2" s="5688"/>
      <c r="G2" s="5688"/>
      <c r="H2" s="5688"/>
      <c r="I2" s="5688"/>
    </row>
    <row r="3" spans="1:256" s="907" customFormat="1" ht="12.75" customHeight="1">
      <c r="A3" s="5664" t="s">
        <v>7129</v>
      </c>
      <c r="B3" s="5664"/>
      <c r="C3" s="5664"/>
      <c r="D3" s="5664"/>
      <c r="E3" s="1302"/>
      <c r="F3" s="1302"/>
      <c r="G3" s="1303"/>
      <c r="H3" s="1303"/>
      <c r="I3" s="1304"/>
      <c r="J3" s="1305"/>
      <c r="K3" s="1305"/>
      <c r="L3" s="1305"/>
      <c r="M3" s="1305"/>
      <c r="N3" s="1305"/>
      <c r="O3" s="1305"/>
      <c r="P3" s="1305"/>
      <c r="Q3" s="1305"/>
      <c r="R3" s="1305"/>
      <c r="S3" s="1305"/>
      <c r="T3" s="1305"/>
      <c r="U3" s="1305"/>
      <c r="V3" s="1305"/>
      <c r="W3" s="1305"/>
      <c r="X3" s="1305"/>
      <c r="Y3" s="1305"/>
      <c r="Z3" s="1305"/>
      <c r="AA3" s="1305"/>
      <c r="AB3" s="1305"/>
      <c r="AC3" s="1305"/>
      <c r="AD3" s="1305"/>
      <c r="AE3" s="1305"/>
      <c r="AF3" s="1305"/>
      <c r="AG3" s="1305"/>
      <c r="AH3" s="1305"/>
      <c r="AI3" s="1305"/>
      <c r="AJ3" s="1305"/>
      <c r="AK3" s="1305"/>
      <c r="AL3" s="1305"/>
      <c r="AM3" s="1305"/>
      <c r="AN3" s="1305"/>
      <c r="AO3" s="1305"/>
      <c r="AP3" s="1305"/>
      <c r="AQ3" s="1305"/>
      <c r="AR3" s="1305"/>
      <c r="AS3" s="1305"/>
      <c r="AT3" s="1305"/>
      <c r="AU3" s="1305"/>
      <c r="AV3" s="1305"/>
      <c r="AW3" s="1305"/>
      <c r="AX3" s="1305"/>
      <c r="AY3" s="1305"/>
      <c r="AZ3" s="1305"/>
      <c r="BA3" s="1305"/>
      <c r="BB3" s="1305"/>
      <c r="BC3" s="1305"/>
      <c r="BD3" s="1305"/>
      <c r="BE3" s="1305"/>
      <c r="BF3" s="1305"/>
      <c r="BG3" s="1305"/>
      <c r="BH3" s="1305"/>
      <c r="BI3" s="1305"/>
      <c r="BJ3" s="1305"/>
      <c r="BK3" s="1305"/>
      <c r="BL3" s="1305"/>
      <c r="BM3" s="1305"/>
      <c r="BN3" s="1305"/>
      <c r="BO3" s="1305"/>
      <c r="BP3" s="1305"/>
      <c r="BQ3" s="1305"/>
      <c r="BR3" s="1305"/>
      <c r="BS3" s="1305"/>
      <c r="BT3" s="1305"/>
      <c r="BU3" s="1305"/>
      <c r="BV3" s="1305"/>
      <c r="BW3" s="1305"/>
      <c r="BX3" s="1305"/>
      <c r="BY3" s="1305"/>
      <c r="BZ3" s="1305"/>
      <c r="CA3" s="1305"/>
      <c r="CB3" s="1305"/>
      <c r="CC3" s="1305"/>
      <c r="CD3" s="1305"/>
      <c r="CE3" s="1305"/>
      <c r="CF3" s="1305"/>
      <c r="CG3" s="1305"/>
      <c r="CH3" s="1305"/>
      <c r="CI3" s="1305"/>
      <c r="CJ3" s="1305"/>
      <c r="CK3" s="1305"/>
      <c r="CL3" s="1305"/>
      <c r="CM3" s="1305"/>
      <c r="CN3" s="1305"/>
      <c r="CO3" s="1305"/>
      <c r="CP3" s="1305"/>
      <c r="CQ3" s="1305"/>
      <c r="CR3" s="1305"/>
      <c r="CS3" s="1305"/>
      <c r="CT3" s="1305"/>
      <c r="CU3" s="1305"/>
      <c r="CV3" s="1305"/>
      <c r="CW3" s="1305"/>
      <c r="CX3" s="1305"/>
      <c r="CY3" s="1305"/>
      <c r="CZ3" s="1305"/>
      <c r="DA3" s="1305"/>
      <c r="DB3" s="1305"/>
      <c r="DC3" s="1305"/>
      <c r="DD3" s="1305"/>
      <c r="DE3" s="1305"/>
      <c r="DF3" s="1305"/>
      <c r="DG3" s="1305"/>
      <c r="DH3" s="1305"/>
      <c r="DI3" s="1305"/>
      <c r="DJ3" s="1305"/>
      <c r="DK3" s="1305"/>
      <c r="DL3" s="1305"/>
      <c r="DM3" s="1305"/>
      <c r="DN3" s="1305"/>
      <c r="DO3" s="1305"/>
      <c r="DP3" s="1305"/>
      <c r="DQ3" s="1305"/>
      <c r="DR3" s="1305"/>
      <c r="DS3" s="1305"/>
      <c r="DT3" s="1305"/>
      <c r="DU3" s="1305"/>
      <c r="DV3" s="1305"/>
      <c r="DW3" s="1305"/>
      <c r="DX3" s="1305"/>
      <c r="DY3" s="1305"/>
      <c r="DZ3" s="1305"/>
      <c r="EA3" s="1305"/>
      <c r="EB3" s="1305"/>
      <c r="EC3" s="1305"/>
      <c r="ED3" s="1305"/>
      <c r="EE3" s="1305"/>
      <c r="EF3" s="1305"/>
      <c r="EG3" s="1305"/>
      <c r="EH3" s="1305"/>
      <c r="EI3" s="1305"/>
      <c r="EJ3" s="1305"/>
      <c r="EK3" s="1305"/>
      <c r="EL3" s="1305"/>
      <c r="EM3" s="1305"/>
      <c r="EN3" s="1305"/>
      <c r="EO3" s="1305"/>
      <c r="EP3" s="1305"/>
      <c r="EQ3" s="1305"/>
      <c r="ER3" s="1305"/>
      <c r="ES3" s="1305"/>
      <c r="ET3" s="1305"/>
      <c r="EU3" s="1305"/>
      <c r="EV3" s="1305"/>
      <c r="EW3" s="1305"/>
      <c r="EX3" s="1305"/>
      <c r="EY3" s="1305"/>
      <c r="EZ3" s="1305"/>
      <c r="FA3" s="1305"/>
      <c r="FB3" s="1305"/>
      <c r="FC3" s="1305"/>
      <c r="FD3" s="1305"/>
      <c r="FE3" s="1305"/>
      <c r="FF3" s="1305"/>
      <c r="FG3" s="1305"/>
      <c r="FH3" s="1305"/>
      <c r="FI3" s="1305"/>
      <c r="FJ3" s="1305"/>
      <c r="FK3" s="1305"/>
      <c r="FL3" s="1305"/>
      <c r="FM3" s="1305"/>
      <c r="FN3" s="1305"/>
      <c r="FO3" s="1305"/>
      <c r="FP3" s="1305"/>
      <c r="FQ3" s="1305"/>
      <c r="FR3" s="1305"/>
      <c r="FS3" s="1305"/>
      <c r="FT3" s="1305"/>
      <c r="FU3" s="1305"/>
      <c r="FV3" s="1305"/>
      <c r="FW3" s="1305"/>
      <c r="FX3" s="1305"/>
      <c r="FY3" s="1305"/>
      <c r="FZ3" s="1305"/>
      <c r="GA3" s="1305"/>
      <c r="GB3" s="1305"/>
      <c r="GC3" s="1305"/>
      <c r="GD3" s="1305"/>
      <c r="GE3" s="1305"/>
      <c r="GF3" s="1305"/>
      <c r="GG3" s="1305"/>
      <c r="GH3" s="1305"/>
      <c r="GI3" s="1305"/>
      <c r="GJ3" s="1305"/>
      <c r="GK3" s="1305"/>
      <c r="GL3" s="1305"/>
      <c r="GM3" s="1305"/>
      <c r="GN3" s="1305"/>
      <c r="GO3" s="1305"/>
      <c r="GP3" s="1305"/>
      <c r="GQ3" s="1305"/>
      <c r="GR3" s="1305"/>
      <c r="GS3" s="1305"/>
      <c r="GT3" s="1305"/>
      <c r="GU3" s="1305"/>
      <c r="GV3" s="1305"/>
      <c r="GW3" s="1305"/>
      <c r="GX3" s="1305"/>
      <c r="GY3" s="1305"/>
      <c r="GZ3" s="1305"/>
      <c r="HA3" s="1305"/>
      <c r="HB3" s="1305"/>
      <c r="HC3" s="1305"/>
      <c r="HD3" s="1305"/>
      <c r="HE3" s="1305"/>
      <c r="HF3" s="1305"/>
      <c r="HG3" s="1305"/>
      <c r="HH3" s="1305"/>
      <c r="HI3" s="1305"/>
      <c r="HJ3" s="1305"/>
      <c r="HK3" s="1305"/>
      <c r="HL3" s="1305"/>
      <c r="HM3" s="1305"/>
      <c r="HN3" s="1305"/>
      <c r="HO3" s="1305"/>
      <c r="HP3" s="1305"/>
      <c r="HQ3" s="1305"/>
      <c r="HR3" s="1305"/>
      <c r="HS3" s="1305"/>
      <c r="HT3" s="1305"/>
      <c r="HU3" s="1305"/>
      <c r="HV3" s="1305"/>
      <c r="HW3" s="1305"/>
      <c r="HX3" s="1305"/>
      <c r="HY3" s="1305"/>
      <c r="HZ3" s="1305"/>
      <c r="IA3" s="1305"/>
      <c r="IB3" s="1305"/>
      <c r="IC3" s="1305"/>
      <c r="ID3" s="1305"/>
      <c r="IE3" s="1305"/>
      <c r="IF3" s="1305"/>
      <c r="IG3" s="1305"/>
      <c r="IH3" s="1305"/>
      <c r="II3" s="1305"/>
      <c r="IJ3" s="1305"/>
      <c r="IK3" s="1305"/>
      <c r="IL3" s="1305"/>
      <c r="IM3" s="1305"/>
      <c r="IN3" s="1305"/>
      <c r="IO3" s="1305"/>
      <c r="IP3" s="1305"/>
      <c r="IQ3" s="1305"/>
      <c r="IR3" s="1305"/>
      <c r="IS3" s="1305"/>
      <c r="IT3" s="1305"/>
      <c r="IU3" s="1305"/>
      <c r="IV3" s="1305"/>
    </row>
    <row r="4" spans="1:256" s="907" customFormat="1" ht="12.75" customHeight="1">
      <c r="A4" s="2424" t="s">
        <v>7392</v>
      </c>
      <c r="B4" s="104"/>
      <c r="C4" s="104"/>
      <c r="D4" s="104"/>
      <c r="E4" s="1302"/>
      <c r="F4" s="1302"/>
      <c r="G4" s="1303"/>
      <c r="H4" s="1303"/>
      <c r="I4" s="1304"/>
      <c r="J4" s="1305"/>
      <c r="K4" s="1305"/>
      <c r="L4" s="1305"/>
      <c r="M4" s="1305"/>
      <c r="N4" s="1305"/>
      <c r="O4" s="1305"/>
      <c r="P4" s="1305"/>
      <c r="Q4" s="1305"/>
      <c r="R4" s="1305"/>
      <c r="S4" s="1305"/>
      <c r="T4" s="1305"/>
      <c r="U4" s="1305"/>
      <c r="V4" s="1305"/>
      <c r="W4" s="1305"/>
      <c r="X4" s="1305"/>
      <c r="Y4" s="1305"/>
      <c r="Z4" s="1305"/>
      <c r="AA4" s="1305"/>
      <c r="AB4" s="1305"/>
      <c r="AC4" s="1305"/>
      <c r="AD4" s="1305"/>
      <c r="AE4" s="1305"/>
      <c r="AF4" s="1305"/>
      <c r="AG4" s="1305"/>
      <c r="AH4" s="1305"/>
      <c r="AI4" s="1305"/>
      <c r="AJ4" s="1305"/>
      <c r="AK4" s="1305"/>
      <c r="AL4" s="1305"/>
      <c r="AM4" s="1305"/>
      <c r="AN4" s="1305"/>
      <c r="AO4" s="1305"/>
      <c r="AP4" s="1305"/>
      <c r="AQ4" s="1305"/>
      <c r="AR4" s="1305"/>
      <c r="AS4" s="1305"/>
      <c r="AT4" s="1305"/>
      <c r="AU4" s="1305"/>
      <c r="AV4" s="1305"/>
      <c r="AW4" s="1305"/>
      <c r="AX4" s="1305"/>
      <c r="AY4" s="1305"/>
      <c r="AZ4" s="1305"/>
      <c r="BA4" s="1305"/>
      <c r="BB4" s="1305"/>
      <c r="BC4" s="1305"/>
      <c r="BD4" s="1305"/>
      <c r="BE4" s="1305"/>
      <c r="BF4" s="1305"/>
      <c r="BG4" s="1305"/>
      <c r="BH4" s="1305"/>
      <c r="BI4" s="1305"/>
      <c r="BJ4" s="1305"/>
      <c r="BK4" s="1305"/>
      <c r="BL4" s="1305"/>
      <c r="BM4" s="1305"/>
      <c r="BN4" s="1305"/>
      <c r="BO4" s="1305"/>
      <c r="BP4" s="1305"/>
      <c r="BQ4" s="1305"/>
      <c r="BR4" s="1305"/>
      <c r="BS4" s="1305"/>
      <c r="BT4" s="1305"/>
      <c r="BU4" s="1305"/>
      <c r="BV4" s="1305"/>
      <c r="BW4" s="1305"/>
      <c r="BX4" s="1305"/>
      <c r="BY4" s="1305"/>
      <c r="BZ4" s="1305"/>
      <c r="CA4" s="1305"/>
      <c r="CB4" s="1305"/>
      <c r="CC4" s="1305"/>
      <c r="CD4" s="1305"/>
      <c r="CE4" s="1305"/>
      <c r="CF4" s="1305"/>
      <c r="CG4" s="1305"/>
      <c r="CH4" s="1305"/>
      <c r="CI4" s="1305"/>
      <c r="CJ4" s="1305"/>
      <c r="CK4" s="1305"/>
      <c r="CL4" s="1305"/>
      <c r="CM4" s="1305"/>
      <c r="CN4" s="1305"/>
      <c r="CO4" s="1305"/>
      <c r="CP4" s="1305"/>
      <c r="CQ4" s="1305"/>
      <c r="CR4" s="1305"/>
      <c r="CS4" s="1305"/>
      <c r="CT4" s="1305"/>
      <c r="CU4" s="1305"/>
      <c r="CV4" s="1305"/>
      <c r="CW4" s="1305"/>
      <c r="CX4" s="1305"/>
      <c r="CY4" s="1305"/>
      <c r="CZ4" s="1305"/>
      <c r="DA4" s="1305"/>
      <c r="DB4" s="1305"/>
      <c r="DC4" s="1305"/>
      <c r="DD4" s="1305"/>
      <c r="DE4" s="1305"/>
      <c r="DF4" s="1305"/>
      <c r="DG4" s="1305"/>
      <c r="DH4" s="1305"/>
      <c r="DI4" s="1305"/>
      <c r="DJ4" s="1305"/>
      <c r="DK4" s="1305"/>
      <c r="DL4" s="1305"/>
      <c r="DM4" s="1305"/>
      <c r="DN4" s="1305"/>
      <c r="DO4" s="1305"/>
      <c r="DP4" s="1305"/>
      <c r="DQ4" s="1305"/>
      <c r="DR4" s="1305"/>
      <c r="DS4" s="1305"/>
      <c r="DT4" s="1305"/>
      <c r="DU4" s="1305"/>
      <c r="DV4" s="1305"/>
      <c r="DW4" s="1305"/>
      <c r="DX4" s="1305"/>
      <c r="DY4" s="1305"/>
      <c r="DZ4" s="1305"/>
      <c r="EA4" s="1305"/>
      <c r="EB4" s="1305"/>
      <c r="EC4" s="1305"/>
      <c r="ED4" s="1305"/>
      <c r="EE4" s="1305"/>
      <c r="EF4" s="1305"/>
      <c r="EG4" s="1305"/>
      <c r="EH4" s="1305"/>
      <c r="EI4" s="1305"/>
      <c r="EJ4" s="1305"/>
      <c r="EK4" s="1305"/>
      <c r="EL4" s="1305"/>
      <c r="EM4" s="1305"/>
      <c r="EN4" s="1305"/>
      <c r="EO4" s="1305"/>
      <c r="EP4" s="1305"/>
      <c r="EQ4" s="1305"/>
      <c r="ER4" s="1305"/>
      <c r="ES4" s="1305"/>
      <c r="ET4" s="1305"/>
      <c r="EU4" s="1305"/>
      <c r="EV4" s="1305"/>
      <c r="EW4" s="1305"/>
      <c r="EX4" s="1305"/>
      <c r="EY4" s="1305"/>
      <c r="EZ4" s="1305"/>
      <c r="FA4" s="1305"/>
      <c r="FB4" s="1305"/>
      <c r="FC4" s="1305"/>
      <c r="FD4" s="1305"/>
      <c r="FE4" s="1305"/>
      <c r="FF4" s="1305"/>
      <c r="FG4" s="1305"/>
      <c r="FH4" s="1305"/>
      <c r="FI4" s="1305"/>
      <c r="FJ4" s="1305"/>
      <c r="FK4" s="1305"/>
      <c r="FL4" s="1305"/>
      <c r="FM4" s="1305"/>
      <c r="FN4" s="1305"/>
      <c r="FO4" s="1305"/>
      <c r="FP4" s="1305"/>
      <c r="FQ4" s="1305"/>
      <c r="FR4" s="1305"/>
      <c r="FS4" s="1305"/>
      <c r="FT4" s="1305"/>
      <c r="FU4" s="1305"/>
      <c r="FV4" s="1305"/>
      <c r="FW4" s="1305"/>
      <c r="FX4" s="1305"/>
      <c r="FY4" s="1305"/>
      <c r="FZ4" s="1305"/>
      <c r="GA4" s="1305"/>
      <c r="GB4" s="1305"/>
      <c r="GC4" s="1305"/>
      <c r="GD4" s="1305"/>
      <c r="GE4" s="1305"/>
      <c r="GF4" s="1305"/>
      <c r="GG4" s="1305"/>
      <c r="GH4" s="1305"/>
      <c r="GI4" s="1305"/>
      <c r="GJ4" s="1305"/>
      <c r="GK4" s="1305"/>
      <c r="GL4" s="1305"/>
      <c r="GM4" s="1305"/>
      <c r="GN4" s="1305"/>
      <c r="GO4" s="1305"/>
      <c r="GP4" s="1305"/>
      <c r="GQ4" s="1305"/>
      <c r="GR4" s="1305"/>
      <c r="GS4" s="1305"/>
      <c r="GT4" s="1305"/>
      <c r="GU4" s="1305"/>
      <c r="GV4" s="1305"/>
      <c r="GW4" s="1305"/>
      <c r="GX4" s="1305"/>
      <c r="GY4" s="1305"/>
      <c r="GZ4" s="1305"/>
      <c r="HA4" s="1305"/>
      <c r="HB4" s="1305"/>
      <c r="HC4" s="1305"/>
      <c r="HD4" s="1305"/>
      <c r="HE4" s="1305"/>
      <c r="HF4" s="1305"/>
      <c r="HG4" s="1305"/>
      <c r="HH4" s="1305"/>
      <c r="HI4" s="1305"/>
      <c r="HJ4" s="1305"/>
      <c r="HK4" s="1305"/>
      <c r="HL4" s="1305"/>
      <c r="HM4" s="1305"/>
      <c r="HN4" s="1305"/>
      <c r="HO4" s="1305"/>
      <c r="HP4" s="1305"/>
      <c r="HQ4" s="1305"/>
      <c r="HR4" s="1305"/>
      <c r="HS4" s="1305"/>
      <c r="HT4" s="1305"/>
      <c r="HU4" s="1305"/>
      <c r="HV4" s="1305"/>
      <c r="HW4" s="1305"/>
      <c r="HX4" s="1305"/>
      <c r="HY4" s="1305"/>
      <c r="HZ4" s="1305"/>
      <c r="IA4" s="1305"/>
      <c r="IB4" s="1305"/>
      <c r="IC4" s="1305"/>
      <c r="ID4" s="1305"/>
      <c r="IE4" s="1305"/>
      <c r="IF4" s="1305"/>
      <c r="IG4" s="1305"/>
      <c r="IH4" s="1305"/>
      <c r="II4" s="1305"/>
      <c r="IJ4" s="1305"/>
      <c r="IK4" s="1305"/>
      <c r="IL4" s="1305"/>
      <c r="IM4" s="1305"/>
      <c r="IN4" s="1305"/>
      <c r="IO4" s="1305"/>
      <c r="IP4" s="1305"/>
      <c r="IQ4" s="1305"/>
      <c r="IR4" s="1305"/>
      <c r="IS4" s="1305"/>
      <c r="IT4" s="1305"/>
      <c r="IU4" s="1305"/>
      <c r="IV4" s="1305"/>
    </row>
    <row r="5" spans="1:256" s="460" customFormat="1" ht="13.5" customHeight="1">
      <c r="A5" s="643" t="s">
        <v>7134</v>
      </c>
      <c r="B5" s="1306"/>
      <c r="C5" s="1306"/>
      <c r="D5" s="1307"/>
      <c r="E5" s="1306"/>
      <c r="F5" s="1298"/>
      <c r="G5" s="1298"/>
      <c r="J5" s="3277"/>
      <c r="AH5" s="333"/>
      <c r="AI5" s="333"/>
      <c r="AJ5" s="333"/>
    </row>
    <row r="6" spans="1:256" ht="12.75" customHeight="1">
      <c r="A6" s="643"/>
      <c r="B6" s="643"/>
      <c r="C6" s="643"/>
      <c r="D6" s="1309"/>
      <c r="E6" s="643"/>
      <c r="F6" s="643"/>
      <c r="G6" s="319"/>
      <c r="H6" s="319"/>
      <c r="J6" s="1310"/>
    </row>
    <row r="7" spans="1:256" ht="33.15" customHeight="1">
      <c r="A7" s="1311" t="s">
        <v>127</v>
      </c>
      <c r="B7" s="1311" t="s">
        <v>128</v>
      </c>
      <c r="C7" s="1311" t="s">
        <v>129</v>
      </c>
      <c r="D7" s="1311" t="s">
        <v>68</v>
      </c>
      <c r="E7" s="1311" t="s">
        <v>130</v>
      </c>
      <c r="F7" s="1311" t="s">
        <v>131</v>
      </c>
      <c r="G7" s="1311" t="s">
        <v>132</v>
      </c>
      <c r="H7" s="3786" t="s">
        <v>10556</v>
      </c>
      <c r="I7" s="1311" t="s">
        <v>22</v>
      </c>
      <c r="J7" s="699"/>
      <c r="K7" s="168"/>
      <c r="L7" s="327"/>
    </row>
    <row r="8" spans="1:256" ht="12.75" customHeight="1">
      <c r="A8" s="1311" t="s">
        <v>133</v>
      </c>
      <c r="B8" s="1311" t="s">
        <v>134</v>
      </c>
      <c r="C8" s="1311" t="s">
        <v>854</v>
      </c>
      <c r="D8" s="1311" t="s">
        <v>856</v>
      </c>
      <c r="E8" s="1311" t="s">
        <v>858</v>
      </c>
      <c r="F8" s="1311" t="s">
        <v>860</v>
      </c>
      <c r="G8" s="1311" t="s">
        <v>2097</v>
      </c>
      <c r="H8" s="4178">
        <v>8</v>
      </c>
      <c r="I8" s="1311">
        <v>9</v>
      </c>
    </row>
    <row r="9" spans="1:256" ht="21" customHeight="1">
      <c r="A9" s="1313"/>
      <c r="B9" s="1314"/>
      <c r="C9" s="1314" t="s">
        <v>847</v>
      </c>
      <c r="D9" s="1314" t="s">
        <v>848</v>
      </c>
      <c r="E9" s="1314"/>
      <c r="F9" s="1315"/>
      <c r="G9" s="1316"/>
      <c r="H9" s="4188">
        <f>H10+H67+H87+H91</f>
        <v>0</v>
      </c>
      <c r="I9" s="1318"/>
      <c r="K9" s="1319"/>
    </row>
    <row r="10" spans="1:256" s="460" customFormat="1" ht="13.5" customHeight="1">
      <c r="A10" s="3072"/>
      <c r="B10" s="3073"/>
      <c r="C10" s="3073">
        <v>1</v>
      </c>
      <c r="D10" s="3073" t="s">
        <v>849</v>
      </c>
      <c r="E10" s="3073"/>
      <c r="F10" s="3075"/>
      <c r="G10" s="3071"/>
      <c r="H10" s="4188">
        <f>SUM(H11:H39,H43:H48,H51:H58,H65:H66)</f>
        <v>0</v>
      </c>
      <c r="I10" s="3076"/>
      <c r="J10" s="1324"/>
      <c r="K10" s="1325"/>
    </row>
    <row r="11" spans="1:256" s="2427" customFormat="1" ht="13.5" customHeight="1">
      <c r="A11" s="3077">
        <v>1</v>
      </c>
      <c r="B11" s="3078" t="s">
        <v>850</v>
      </c>
      <c r="C11" s="3079">
        <v>115101201</v>
      </c>
      <c r="D11" s="3079" t="s">
        <v>851</v>
      </c>
      <c r="E11" s="3079" t="s">
        <v>191</v>
      </c>
      <c r="F11" s="3080">
        <v>16</v>
      </c>
      <c r="G11" s="3081"/>
      <c r="H11" s="3942">
        <f t="shared" ref="H11:H17" si="0">ROUND(F11*G11,2)</f>
        <v>0</v>
      </c>
      <c r="I11" s="3083" t="s">
        <v>142</v>
      </c>
      <c r="J11" s="2426"/>
      <c r="L11" s="2428"/>
    </row>
    <row r="12" spans="1:256" s="2427" customFormat="1" ht="13.5" customHeight="1">
      <c r="A12" s="3077">
        <v>2</v>
      </c>
      <c r="B12" s="3078" t="s">
        <v>850</v>
      </c>
      <c r="C12" s="3079">
        <v>115101301</v>
      </c>
      <c r="D12" s="3079" t="s">
        <v>852</v>
      </c>
      <c r="E12" s="3079" t="s">
        <v>853</v>
      </c>
      <c r="F12" s="3080">
        <v>2</v>
      </c>
      <c r="G12" s="3081"/>
      <c r="H12" s="3942">
        <f t="shared" si="0"/>
        <v>0</v>
      </c>
      <c r="I12" s="3083" t="s">
        <v>142</v>
      </c>
      <c r="L12" s="2428"/>
    </row>
    <row r="13" spans="1:256" s="906" customFormat="1" ht="13.5" customHeight="1">
      <c r="A13" s="3084">
        <v>3</v>
      </c>
      <c r="B13" s="3078" t="s">
        <v>850</v>
      </c>
      <c r="C13" s="3078">
        <v>119001402</v>
      </c>
      <c r="D13" s="3078" t="s">
        <v>855</v>
      </c>
      <c r="E13" s="3078" t="s">
        <v>141</v>
      </c>
      <c r="F13" s="3080">
        <v>1</v>
      </c>
      <c r="G13" s="3085"/>
      <c r="H13" s="3942">
        <f t="shared" si="0"/>
        <v>0</v>
      </c>
      <c r="I13" s="3083" t="s">
        <v>142</v>
      </c>
      <c r="J13" s="2429"/>
      <c r="L13" s="2428"/>
      <c r="BV13" s="2430"/>
      <c r="BW13" s="2430"/>
      <c r="BX13" s="2430"/>
      <c r="BY13" s="2430"/>
      <c r="BZ13" s="2430"/>
      <c r="CA13" s="2430"/>
      <c r="CB13" s="2430"/>
      <c r="CC13" s="2430"/>
      <c r="CD13" s="2430"/>
      <c r="CE13" s="2430"/>
      <c r="CF13" s="2430"/>
      <c r="CG13" s="2430"/>
      <c r="CH13" s="2430"/>
      <c r="CI13" s="2430"/>
      <c r="CJ13" s="2430"/>
      <c r="CK13" s="2430"/>
      <c r="CL13" s="2430"/>
      <c r="CM13" s="2430"/>
      <c r="CN13" s="2430"/>
      <c r="CO13" s="2430"/>
      <c r="CP13" s="2430"/>
      <c r="CQ13" s="2430"/>
      <c r="CR13" s="2430"/>
      <c r="CS13" s="2430"/>
      <c r="CT13" s="2430"/>
      <c r="CU13" s="2430"/>
      <c r="CV13" s="2430"/>
      <c r="CW13" s="2430"/>
      <c r="CX13" s="2430"/>
      <c r="CY13" s="2430"/>
      <c r="CZ13" s="2430"/>
      <c r="DA13" s="2430"/>
      <c r="DB13" s="2430"/>
      <c r="DC13" s="2430"/>
      <c r="DD13" s="2430"/>
      <c r="DE13" s="2430"/>
      <c r="DF13" s="2430"/>
      <c r="DG13" s="2430"/>
      <c r="DH13" s="2430"/>
      <c r="DI13" s="2430"/>
      <c r="DJ13" s="2430"/>
      <c r="DK13" s="2430"/>
      <c r="DL13" s="2430"/>
      <c r="DM13" s="2430"/>
      <c r="DN13" s="2430"/>
      <c r="DO13" s="2430"/>
      <c r="DP13" s="2430"/>
      <c r="DQ13" s="2430"/>
      <c r="DR13" s="2430"/>
      <c r="DS13" s="2430"/>
      <c r="DT13" s="2430"/>
      <c r="DU13" s="2430"/>
      <c r="DV13" s="2430"/>
      <c r="DW13" s="2430"/>
      <c r="DX13" s="2430"/>
      <c r="DY13" s="2430"/>
      <c r="DZ13" s="2430"/>
      <c r="EA13" s="2430"/>
      <c r="EB13" s="2430"/>
      <c r="EC13" s="2430"/>
      <c r="ED13" s="2430"/>
      <c r="EE13" s="2430"/>
      <c r="EF13" s="2430"/>
      <c r="EG13" s="2430"/>
      <c r="EH13" s="2430"/>
      <c r="EI13" s="2430"/>
      <c r="EJ13" s="2430"/>
      <c r="EK13" s="2430"/>
      <c r="EL13" s="2430"/>
      <c r="EM13" s="2430"/>
      <c r="EN13" s="2430"/>
      <c r="EO13" s="2430"/>
      <c r="EP13" s="2430"/>
      <c r="EQ13" s="2430"/>
      <c r="ER13" s="2430"/>
      <c r="ES13" s="2430"/>
      <c r="ET13" s="2430"/>
      <c r="EU13" s="2430"/>
      <c r="EV13" s="2430"/>
      <c r="EW13" s="2430"/>
      <c r="EX13" s="2430"/>
      <c r="EY13" s="2430"/>
      <c r="EZ13" s="2430"/>
      <c r="FA13" s="2430"/>
      <c r="FB13" s="2430"/>
      <c r="FC13" s="2430"/>
      <c r="FD13" s="2430"/>
      <c r="FE13" s="2430"/>
      <c r="FF13" s="2430"/>
      <c r="FG13" s="2430"/>
      <c r="FH13" s="2430"/>
      <c r="FI13" s="2430"/>
      <c r="FJ13" s="2430"/>
      <c r="FK13" s="2430"/>
      <c r="FL13" s="2430"/>
      <c r="FM13" s="2430"/>
      <c r="FN13" s="2430"/>
      <c r="FO13" s="2430"/>
      <c r="FP13" s="2430"/>
      <c r="FQ13" s="2430"/>
      <c r="FR13" s="2430"/>
      <c r="FS13" s="2430"/>
      <c r="FT13" s="2430"/>
      <c r="FU13" s="2430"/>
      <c r="FV13" s="2430"/>
      <c r="FW13" s="2430"/>
      <c r="FX13" s="2430"/>
      <c r="FY13" s="2430"/>
      <c r="FZ13" s="2430"/>
      <c r="GA13" s="2430"/>
      <c r="GB13" s="2430"/>
      <c r="GC13" s="2430"/>
      <c r="GD13" s="2430"/>
      <c r="GE13" s="2430"/>
      <c r="GF13" s="2430"/>
      <c r="GG13" s="2430"/>
      <c r="GH13" s="2430"/>
      <c r="GI13" s="2430"/>
      <c r="GJ13" s="2430"/>
      <c r="GK13" s="2430"/>
      <c r="GL13" s="2430"/>
      <c r="GM13" s="2430"/>
      <c r="GN13" s="2430"/>
      <c r="GO13" s="2430"/>
      <c r="GP13" s="2430"/>
      <c r="GQ13" s="2430"/>
      <c r="GR13" s="2430"/>
      <c r="GS13" s="2430"/>
      <c r="GT13" s="2430"/>
      <c r="GU13" s="2430"/>
      <c r="GV13" s="2430"/>
      <c r="GW13" s="2430"/>
      <c r="GX13" s="2430"/>
      <c r="GY13" s="2430"/>
      <c r="GZ13" s="2430"/>
      <c r="HA13" s="2430"/>
      <c r="HB13" s="2430"/>
      <c r="HC13" s="2430"/>
      <c r="HD13" s="2430"/>
      <c r="HE13" s="2430"/>
      <c r="HF13" s="2430"/>
      <c r="HG13" s="2430"/>
      <c r="HH13" s="2430"/>
      <c r="HI13" s="2430"/>
      <c r="HJ13" s="2430"/>
      <c r="HK13" s="2430"/>
      <c r="HL13" s="2430"/>
      <c r="HM13" s="2430"/>
      <c r="HN13" s="2430"/>
      <c r="HO13" s="2430"/>
      <c r="HP13" s="2430"/>
      <c r="HQ13" s="2430"/>
      <c r="HR13" s="2430"/>
      <c r="HS13" s="2430"/>
      <c r="HT13" s="2430"/>
      <c r="HU13" s="2430"/>
      <c r="HV13" s="2430"/>
      <c r="HW13" s="2430"/>
      <c r="HX13" s="2430"/>
      <c r="HY13" s="2430"/>
      <c r="HZ13" s="2430"/>
      <c r="IA13" s="2430"/>
      <c r="IB13" s="2430"/>
      <c r="IC13" s="2430"/>
      <c r="ID13" s="2430"/>
      <c r="IE13" s="2430"/>
      <c r="IF13" s="2430"/>
      <c r="IG13" s="2430"/>
      <c r="IH13" s="2430"/>
      <c r="II13" s="2430"/>
      <c r="IJ13" s="2430"/>
    </row>
    <row r="14" spans="1:256" s="906" customFormat="1" ht="13.5" customHeight="1">
      <c r="A14" s="3084">
        <v>4</v>
      </c>
      <c r="B14" s="3078" t="s">
        <v>850</v>
      </c>
      <c r="C14" s="3078">
        <v>119001406</v>
      </c>
      <c r="D14" s="3078" t="s">
        <v>857</v>
      </c>
      <c r="E14" s="3078" t="s">
        <v>141</v>
      </c>
      <c r="F14" s="3080">
        <v>1</v>
      </c>
      <c r="G14" s="3085"/>
      <c r="H14" s="3942">
        <f t="shared" si="0"/>
        <v>0</v>
      </c>
      <c r="I14" s="3083" t="s">
        <v>142</v>
      </c>
      <c r="J14" s="2429"/>
      <c r="L14" s="2428"/>
      <c r="BV14" s="2430"/>
      <c r="BW14" s="2430"/>
      <c r="BX14" s="2430"/>
      <c r="BY14" s="2430"/>
      <c r="BZ14" s="2430"/>
      <c r="CA14" s="2430"/>
      <c r="CB14" s="2430"/>
      <c r="CC14" s="2430"/>
      <c r="CD14" s="2430"/>
      <c r="CE14" s="2430"/>
      <c r="CF14" s="2430"/>
      <c r="CG14" s="2430"/>
      <c r="CH14" s="2430"/>
      <c r="CI14" s="2430"/>
      <c r="CJ14" s="2430"/>
      <c r="CK14" s="2430"/>
      <c r="CL14" s="2430"/>
      <c r="CM14" s="2430"/>
      <c r="CN14" s="2430"/>
      <c r="CO14" s="2430"/>
      <c r="CP14" s="2430"/>
      <c r="CQ14" s="2430"/>
      <c r="CR14" s="2430"/>
      <c r="CS14" s="2430"/>
      <c r="CT14" s="2430"/>
      <c r="CU14" s="2430"/>
      <c r="CV14" s="2430"/>
      <c r="CW14" s="2430"/>
      <c r="CX14" s="2430"/>
      <c r="CY14" s="2430"/>
      <c r="CZ14" s="2430"/>
      <c r="DA14" s="2430"/>
      <c r="DB14" s="2430"/>
      <c r="DC14" s="2430"/>
      <c r="DD14" s="2430"/>
      <c r="DE14" s="2430"/>
      <c r="DF14" s="2430"/>
      <c r="DG14" s="2430"/>
      <c r="DH14" s="2430"/>
      <c r="DI14" s="2430"/>
      <c r="DJ14" s="2430"/>
      <c r="DK14" s="2430"/>
      <c r="DL14" s="2430"/>
      <c r="DM14" s="2430"/>
      <c r="DN14" s="2430"/>
      <c r="DO14" s="2430"/>
      <c r="DP14" s="2430"/>
      <c r="DQ14" s="2430"/>
      <c r="DR14" s="2430"/>
      <c r="DS14" s="2430"/>
      <c r="DT14" s="2430"/>
      <c r="DU14" s="2430"/>
      <c r="DV14" s="2430"/>
      <c r="DW14" s="2430"/>
      <c r="DX14" s="2430"/>
      <c r="DY14" s="2430"/>
      <c r="DZ14" s="2430"/>
      <c r="EA14" s="2430"/>
      <c r="EB14" s="2430"/>
      <c r="EC14" s="2430"/>
      <c r="ED14" s="2430"/>
      <c r="EE14" s="2430"/>
      <c r="EF14" s="2430"/>
      <c r="EG14" s="2430"/>
      <c r="EH14" s="2430"/>
      <c r="EI14" s="2430"/>
      <c r="EJ14" s="2430"/>
      <c r="EK14" s="2430"/>
      <c r="EL14" s="2430"/>
      <c r="EM14" s="2430"/>
      <c r="EN14" s="2430"/>
      <c r="EO14" s="2430"/>
      <c r="EP14" s="2430"/>
      <c r="EQ14" s="2430"/>
      <c r="ER14" s="2430"/>
      <c r="ES14" s="2430"/>
      <c r="ET14" s="2430"/>
      <c r="EU14" s="2430"/>
      <c r="EV14" s="2430"/>
      <c r="EW14" s="2430"/>
      <c r="EX14" s="2430"/>
      <c r="EY14" s="2430"/>
      <c r="EZ14" s="2430"/>
      <c r="FA14" s="2430"/>
      <c r="FB14" s="2430"/>
      <c r="FC14" s="2430"/>
      <c r="FD14" s="2430"/>
      <c r="FE14" s="2430"/>
      <c r="FF14" s="2430"/>
      <c r="FG14" s="2430"/>
      <c r="FH14" s="2430"/>
      <c r="FI14" s="2430"/>
      <c r="FJ14" s="2430"/>
      <c r="FK14" s="2430"/>
      <c r="FL14" s="2430"/>
      <c r="FM14" s="2430"/>
      <c r="FN14" s="2430"/>
      <c r="FO14" s="2430"/>
      <c r="FP14" s="2430"/>
      <c r="FQ14" s="2430"/>
      <c r="FR14" s="2430"/>
      <c r="FS14" s="2430"/>
      <c r="FT14" s="2430"/>
      <c r="FU14" s="2430"/>
      <c r="FV14" s="2430"/>
      <c r="FW14" s="2430"/>
      <c r="FX14" s="2430"/>
      <c r="FY14" s="2430"/>
      <c r="FZ14" s="2430"/>
      <c r="GA14" s="2430"/>
      <c r="GB14" s="2430"/>
      <c r="GC14" s="2430"/>
      <c r="GD14" s="2430"/>
      <c r="GE14" s="2430"/>
      <c r="GF14" s="2430"/>
      <c r="GG14" s="2430"/>
      <c r="GH14" s="2430"/>
      <c r="GI14" s="2430"/>
      <c r="GJ14" s="2430"/>
      <c r="GK14" s="2430"/>
      <c r="GL14" s="2430"/>
      <c r="GM14" s="2430"/>
      <c r="GN14" s="2430"/>
      <c r="GO14" s="2430"/>
      <c r="GP14" s="2430"/>
      <c r="GQ14" s="2430"/>
      <c r="GR14" s="2430"/>
      <c r="GS14" s="2430"/>
      <c r="GT14" s="2430"/>
      <c r="GU14" s="2430"/>
      <c r="GV14" s="2430"/>
      <c r="GW14" s="2430"/>
      <c r="GX14" s="2430"/>
      <c r="GY14" s="2430"/>
      <c r="GZ14" s="2430"/>
      <c r="HA14" s="2430"/>
      <c r="HB14" s="2430"/>
      <c r="HC14" s="2430"/>
      <c r="HD14" s="2430"/>
      <c r="HE14" s="2430"/>
      <c r="HF14" s="2430"/>
      <c r="HG14" s="2430"/>
      <c r="HH14" s="2430"/>
      <c r="HI14" s="2430"/>
      <c r="HJ14" s="2430"/>
      <c r="HK14" s="2430"/>
      <c r="HL14" s="2430"/>
      <c r="HM14" s="2430"/>
      <c r="HN14" s="2430"/>
      <c r="HO14" s="2430"/>
      <c r="HP14" s="2430"/>
      <c r="HQ14" s="2430"/>
      <c r="HR14" s="2430"/>
      <c r="HS14" s="2430"/>
      <c r="HT14" s="2430"/>
      <c r="HU14" s="2430"/>
      <c r="HV14" s="2430"/>
      <c r="HW14" s="2430"/>
      <c r="HX14" s="2430"/>
      <c r="HY14" s="2430"/>
      <c r="HZ14" s="2430"/>
      <c r="IA14" s="2430"/>
      <c r="IB14" s="2430"/>
      <c r="IC14" s="2430"/>
      <c r="ID14" s="2430"/>
      <c r="IE14" s="2430"/>
      <c r="IF14" s="2430"/>
      <c r="IG14" s="2430"/>
      <c r="IH14" s="2430"/>
      <c r="II14" s="2430"/>
      <c r="IJ14" s="2430"/>
    </row>
    <row r="15" spans="1:256" s="906" customFormat="1" ht="13.5" customHeight="1">
      <c r="A15" s="3084">
        <v>5</v>
      </c>
      <c r="B15" s="3078" t="s">
        <v>850</v>
      </c>
      <c r="C15" s="3078">
        <v>119001412</v>
      </c>
      <c r="D15" s="3078" t="s">
        <v>859</v>
      </c>
      <c r="E15" s="3078" t="s">
        <v>141</v>
      </c>
      <c r="F15" s="3080">
        <v>1</v>
      </c>
      <c r="G15" s="3085"/>
      <c r="H15" s="3942">
        <f t="shared" si="0"/>
        <v>0</v>
      </c>
      <c r="I15" s="3083" t="s">
        <v>142</v>
      </c>
      <c r="J15" s="2429"/>
      <c r="L15" s="2428"/>
      <c r="BV15" s="2430"/>
      <c r="BW15" s="2430"/>
      <c r="BX15" s="2430"/>
      <c r="BY15" s="2430"/>
      <c r="BZ15" s="2430"/>
      <c r="CA15" s="2430"/>
      <c r="CB15" s="2430"/>
      <c r="CC15" s="2430"/>
      <c r="CD15" s="2430"/>
      <c r="CE15" s="2430"/>
      <c r="CF15" s="2430"/>
      <c r="CG15" s="2430"/>
      <c r="CH15" s="2430"/>
      <c r="CI15" s="2430"/>
      <c r="CJ15" s="2430"/>
      <c r="CK15" s="2430"/>
      <c r="CL15" s="2430"/>
      <c r="CM15" s="2430"/>
      <c r="CN15" s="2430"/>
      <c r="CO15" s="2430"/>
      <c r="CP15" s="2430"/>
      <c r="CQ15" s="2430"/>
      <c r="CR15" s="2430"/>
      <c r="CS15" s="2430"/>
      <c r="CT15" s="2430"/>
      <c r="CU15" s="2430"/>
      <c r="CV15" s="2430"/>
      <c r="CW15" s="2430"/>
      <c r="CX15" s="2430"/>
      <c r="CY15" s="2430"/>
      <c r="CZ15" s="2430"/>
      <c r="DA15" s="2430"/>
      <c r="DB15" s="2430"/>
      <c r="DC15" s="2430"/>
      <c r="DD15" s="2430"/>
      <c r="DE15" s="2430"/>
      <c r="DF15" s="2430"/>
      <c r="DG15" s="2430"/>
      <c r="DH15" s="2430"/>
      <c r="DI15" s="2430"/>
      <c r="DJ15" s="2430"/>
      <c r="DK15" s="2430"/>
      <c r="DL15" s="2430"/>
      <c r="DM15" s="2430"/>
      <c r="DN15" s="2430"/>
      <c r="DO15" s="2430"/>
      <c r="DP15" s="2430"/>
      <c r="DQ15" s="2430"/>
      <c r="DR15" s="2430"/>
      <c r="DS15" s="2430"/>
      <c r="DT15" s="2430"/>
      <c r="DU15" s="2430"/>
      <c r="DV15" s="2430"/>
      <c r="DW15" s="2430"/>
      <c r="DX15" s="2430"/>
      <c r="DY15" s="2430"/>
      <c r="DZ15" s="2430"/>
      <c r="EA15" s="2430"/>
      <c r="EB15" s="2430"/>
      <c r="EC15" s="2430"/>
      <c r="ED15" s="2430"/>
      <c r="EE15" s="2430"/>
      <c r="EF15" s="2430"/>
      <c r="EG15" s="2430"/>
      <c r="EH15" s="2430"/>
      <c r="EI15" s="2430"/>
      <c r="EJ15" s="2430"/>
      <c r="EK15" s="2430"/>
      <c r="EL15" s="2430"/>
      <c r="EM15" s="2430"/>
      <c r="EN15" s="2430"/>
      <c r="EO15" s="2430"/>
      <c r="EP15" s="2430"/>
      <c r="EQ15" s="2430"/>
      <c r="ER15" s="2430"/>
      <c r="ES15" s="2430"/>
      <c r="ET15" s="2430"/>
      <c r="EU15" s="2430"/>
      <c r="EV15" s="2430"/>
      <c r="EW15" s="2430"/>
      <c r="EX15" s="2430"/>
      <c r="EY15" s="2430"/>
      <c r="EZ15" s="2430"/>
      <c r="FA15" s="2430"/>
      <c r="FB15" s="2430"/>
      <c r="FC15" s="2430"/>
      <c r="FD15" s="2430"/>
      <c r="FE15" s="2430"/>
      <c r="FF15" s="2430"/>
      <c r="FG15" s="2430"/>
      <c r="FH15" s="2430"/>
      <c r="FI15" s="2430"/>
      <c r="FJ15" s="2430"/>
      <c r="FK15" s="2430"/>
      <c r="FL15" s="2430"/>
      <c r="FM15" s="2430"/>
      <c r="FN15" s="2430"/>
      <c r="FO15" s="2430"/>
      <c r="FP15" s="2430"/>
      <c r="FQ15" s="2430"/>
      <c r="FR15" s="2430"/>
      <c r="FS15" s="2430"/>
      <c r="FT15" s="2430"/>
      <c r="FU15" s="2430"/>
      <c r="FV15" s="2430"/>
      <c r="FW15" s="2430"/>
      <c r="FX15" s="2430"/>
      <c r="FY15" s="2430"/>
      <c r="FZ15" s="2430"/>
      <c r="GA15" s="2430"/>
      <c r="GB15" s="2430"/>
      <c r="GC15" s="2430"/>
      <c r="GD15" s="2430"/>
      <c r="GE15" s="2430"/>
      <c r="GF15" s="2430"/>
      <c r="GG15" s="2430"/>
      <c r="GH15" s="2430"/>
      <c r="GI15" s="2430"/>
      <c r="GJ15" s="2430"/>
      <c r="GK15" s="2430"/>
      <c r="GL15" s="2430"/>
      <c r="GM15" s="2430"/>
      <c r="GN15" s="2430"/>
      <c r="GO15" s="2430"/>
      <c r="GP15" s="2430"/>
      <c r="GQ15" s="2430"/>
      <c r="GR15" s="2430"/>
      <c r="GS15" s="2430"/>
      <c r="GT15" s="2430"/>
      <c r="GU15" s="2430"/>
      <c r="GV15" s="2430"/>
      <c r="GW15" s="2430"/>
      <c r="GX15" s="2430"/>
      <c r="GY15" s="2430"/>
      <c r="GZ15" s="2430"/>
      <c r="HA15" s="2430"/>
      <c r="HB15" s="2430"/>
      <c r="HC15" s="2430"/>
      <c r="HD15" s="2430"/>
      <c r="HE15" s="2430"/>
      <c r="HF15" s="2430"/>
      <c r="HG15" s="2430"/>
      <c r="HH15" s="2430"/>
      <c r="HI15" s="2430"/>
      <c r="HJ15" s="2430"/>
      <c r="HK15" s="2430"/>
      <c r="HL15" s="2430"/>
      <c r="HM15" s="2430"/>
      <c r="HN15" s="2430"/>
      <c r="HO15" s="2430"/>
      <c r="HP15" s="2430"/>
      <c r="HQ15" s="2430"/>
      <c r="HR15" s="2430"/>
      <c r="HS15" s="2430"/>
      <c r="HT15" s="2430"/>
      <c r="HU15" s="2430"/>
      <c r="HV15" s="2430"/>
      <c r="HW15" s="2430"/>
      <c r="HX15" s="2430"/>
      <c r="HY15" s="2430"/>
      <c r="HZ15" s="2430"/>
      <c r="IA15" s="2430"/>
      <c r="IB15" s="2430"/>
      <c r="IC15" s="2430"/>
      <c r="ID15" s="2430"/>
      <c r="IE15" s="2430"/>
      <c r="IF15" s="2430"/>
      <c r="IG15" s="2430"/>
      <c r="IH15" s="2430"/>
      <c r="II15" s="2430"/>
      <c r="IJ15" s="2430"/>
    </row>
    <row r="16" spans="1:256" s="906" customFormat="1" ht="13.5" customHeight="1">
      <c r="A16" s="3084">
        <v>6</v>
      </c>
      <c r="B16" s="3078" t="s">
        <v>850</v>
      </c>
      <c r="C16" s="3078">
        <v>119001422</v>
      </c>
      <c r="D16" s="3078" t="s">
        <v>861</v>
      </c>
      <c r="E16" s="3078" t="s">
        <v>141</v>
      </c>
      <c r="F16" s="3080">
        <v>5</v>
      </c>
      <c r="G16" s="3085"/>
      <c r="H16" s="3942">
        <f t="shared" si="0"/>
        <v>0</v>
      </c>
      <c r="I16" s="3083" t="s">
        <v>142</v>
      </c>
      <c r="J16" s="2429"/>
      <c r="L16" s="2428"/>
      <c r="BV16" s="2430"/>
      <c r="BW16" s="2430"/>
      <c r="BX16" s="2430"/>
      <c r="BY16" s="2430"/>
      <c r="BZ16" s="2430"/>
      <c r="CA16" s="2430"/>
      <c r="CB16" s="2430"/>
      <c r="CC16" s="2430"/>
      <c r="CD16" s="2430"/>
      <c r="CE16" s="2430"/>
      <c r="CF16" s="2430"/>
      <c r="CG16" s="2430"/>
      <c r="CH16" s="2430"/>
      <c r="CI16" s="2430"/>
      <c r="CJ16" s="2430"/>
      <c r="CK16" s="2430"/>
      <c r="CL16" s="2430"/>
      <c r="CM16" s="2430"/>
      <c r="CN16" s="2430"/>
      <c r="CO16" s="2430"/>
      <c r="CP16" s="2430"/>
      <c r="CQ16" s="2430"/>
      <c r="CR16" s="2430"/>
      <c r="CS16" s="2430"/>
      <c r="CT16" s="2430"/>
      <c r="CU16" s="2430"/>
      <c r="CV16" s="2430"/>
      <c r="CW16" s="2430"/>
      <c r="CX16" s="2430"/>
      <c r="CY16" s="2430"/>
      <c r="CZ16" s="2430"/>
      <c r="DA16" s="2430"/>
      <c r="DB16" s="2430"/>
      <c r="DC16" s="2430"/>
      <c r="DD16" s="2430"/>
      <c r="DE16" s="2430"/>
      <c r="DF16" s="2430"/>
      <c r="DG16" s="2430"/>
      <c r="DH16" s="2430"/>
      <c r="DI16" s="2430"/>
      <c r="DJ16" s="2430"/>
      <c r="DK16" s="2430"/>
      <c r="DL16" s="2430"/>
      <c r="DM16" s="2430"/>
      <c r="DN16" s="2430"/>
      <c r="DO16" s="2430"/>
      <c r="DP16" s="2430"/>
      <c r="DQ16" s="2430"/>
      <c r="DR16" s="2430"/>
      <c r="DS16" s="2430"/>
      <c r="DT16" s="2430"/>
      <c r="DU16" s="2430"/>
      <c r="DV16" s="2430"/>
      <c r="DW16" s="2430"/>
      <c r="DX16" s="2430"/>
      <c r="DY16" s="2430"/>
      <c r="DZ16" s="2430"/>
      <c r="EA16" s="2430"/>
      <c r="EB16" s="2430"/>
      <c r="EC16" s="2430"/>
      <c r="ED16" s="2430"/>
      <c r="EE16" s="2430"/>
      <c r="EF16" s="2430"/>
      <c r="EG16" s="2430"/>
      <c r="EH16" s="2430"/>
      <c r="EI16" s="2430"/>
      <c r="EJ16" s="2430"/>
      <c r="EK16" s="2430"/>
      <c r="EL16" s="2430"/>
      <c r="EM16" s="2430"/>
      <c r="EN16" s="2430"/>
      <c r="EO16" s="2430"/>
      <c r="EP16" s="2430"/>
      <c r="EQ16" s="2430"/>
      <c r="ER16" s="2430"/>
      <c r="ES16" s="2430"/>
      <c r="ET16" s="2430"/>
      <c r="EU16" s="2430"/>
      <c r="EV16" s="2430"/>
      <c r="EW16" s="2430"/>
      <c r="EX16" s="2430"/>
      <c r="EY16" s="2430"/>
      <c r="EZ16" s="2430"/>
      <c r="FA16" s="2430"/>
      <c r="FB16" s="2430"/>
      <c r="FC16" s="2430"/>
      <c r="FD16" s="2430"/>
      <c r="FE16" s="2430"/>
      <c r="FF16" s="2430"/>
      <c r="FG16" s="2430"/>
      <c r="FH16" s="2430"/>
      <c r="FI16" s="2430"/>
      <c r="FJ16" s="2430"/>
      <c r="FK16" s="2430"/>
      <c r="FL16" s="2430"/>
      <c r="FM16" s="2430"/>
      <c r="FN16" s="2430"/>
      <c r="FO16" s="2430"/>
      <c r="FP16" s="2430"/>
      <c r="FQ16" s="2430"/>
      <c r="FR16" s="2430"/>
      <c r="FS16" s="2430"/>
      <c r="FT16" s="2430"/>
      <c r="FU16" s="2430"/>
      <c r="FV16" s="2430"/>
      <c r="FW16" s="2430"/>
      <c r="FX16" s="2430"/>
      <c r="FY16" s="2430"/>
      <c r="FZ16" s="2430"/>
      <c r="GA16" s="2430"/>
      <c r="GB16" s="2430"/>
      <c r="GC16" s="2430"/>
      <c r="GD16" s="2430"/>
      <c r="GE16" s="2430"/>
      <c r="GF16" s="2430"/>
      <c r="GG16" s="2430"/>
      <c r="GH16" s="2430"/>
      <c r="GI16" s="2430"/>
      <c r="GJ16" s="2430"/>
      <c r="GK16" s="2430"/>
      <c r="GL16" s="2430"/>
      <c r="GM16" s="2430"/>
      <c r="GN16" s="2430"/>
      <c r="GO16" s="2430"/>
      <c r="GP16" s="2430"/>
      <c r="GQ16" s="2430"/>
      <c r="GR16" s="2430"/>
      <c r="GS16" s="2430"/>
      <c r="GT16" s="2430"/>
      <c r="GU16" s="2430"/>
      <c r="GV16" s="2430"/>
      <c r="GW16" s="2430"/>
      <c r="GX16" s="2430"/>
      <c r="GY16" s="2430"/>
      <c r="GZ16" s="2430"/>
      <c r="HA16" s="2430"/>
      <c r="HB16" s="2430"/>
      <c r="HC16" s="2430"/>
      <c r="HD16" s="2430"/>
      <c r="HE16" s="2430"/>
      <c r="HF16" s="2430"/>
      <c r="HG16" s="2430"/>
      <c r="HH16" s="2430"/>
      <c r="HI16" s="2430"/>
      <c r="HJ16" s="2430"/>
      <c r="HK16" s="2430"/>
      <c r="HL16" s="2430"/>
      <c r="HM16" s="2430"/>
      <c r="HN16" s="2430"/>
      <c r="HO16" s="2430"/>
      <c r="HP16" s="2430"/>
      <c r="HQ16" s="2430"/>
      <c r="HR16" s="2430"/>
      <c r="HS16" s="2430"/>
      <c r="HT16" s="2430"/>
      <c r="HU16" s="2430"/>
      <c r="HV16" s="2430"/>
      <c r="HW16" s="2430"/>
      <c r="HX16" s="2430"/>
      <c r="HY16" s="2430"/>
      <c r="HZ16" s="2430"/>
      <c r="IA16" s="2430"/>
      <c r="IB16" s="2430"/>
      <c r="IC16" s="2430"/>
      <c r="ID16" s="2430"/>
      <c r="IE16" s="2430"/>
      <c r="IF16" s="2430"/>
      <c r="IG16" s="2430"/>
      <c r="IH16" s="2430"/>
      <c r="II16" s="2430"/>
      <c r="IJ16" s="2430"/>
    </row>
    <row r="17" spans="1:23" s="595" customFormat="1" ht="13.5" customHeight="1">
      <c r="A17" s="3086">
        <v>7</v>
      </c>
      <c r="B17" s="3087" t="s">
        <v>850</v>
      </c>
      <c r="C17" s="3087">
        <v>131251103</v>
      </c>
      <c r="D17" s="3087" t="s">
        <v>1798</v>
      </c>
      <c r="E17" s="3087" t="s">
        <v>221</v>
      </c>
      <c r="F17" s="3080">
        <f>ROUND(SUM(F19:F20),3)</f>
        <v>46.8</v>
      </c>
      <c r="G17" s="3088"/>
      <c r="H17" s="3942">
        <f t="shared" si="0"/>
        <v>0</v>
      </c>
      <c r="I17" s="3089" t="s">
        <v>142</v>
      </c>
      <c r="J17" s="2431"/>
    </row>
    <row r="18" spans="1:23" s="1291" customFormat="1" ht="13.5" customHeight="1">
      <c r="A18" s="3090"/>
      <c r="B18" s="3091"/>
      <c r="C18" s="3092"/>
      <c r="D18" s="3093" t="s">
        <v>7393</v>
      </c>
      <c r="E18" s="3092"/>
      <c r="F18" s="3094"/>
      <c r="G18" s="3095"/>
      <c r="H18" s="4031"/>
      <c r="I18" s="3096"/>
      <c r="J18" s="2432"/>
      <c r="T18" s="1292"/>
      <c r="V18" s="1292"/>
    </row>
    <row r="19" spans="1:23" s="1291" customFormat="1" ht="13.5" customHeight="1">
      <c r="A19" s="3090"/>
      <c r="B19" s="3091"/>
      <c r="C19" s="3092"/>
      <c r="D19" s="3093" t="s">
        <v>7394</v>
      </c>
      <c r="E19" s="3092"/>
      <c r="F19" s="3094">
        <f>((7.5*5)*1)*0.9</f>
        <v>33.75</v>
      </c>
      <c r="G19" s="3095"/>
      <c r="H19" s="4031"/>
      <c r="I19" s="3096"/>
      <c r="J19" s="2433"/>
      <c r="T19" s="1292"/>
      <c r="V19" s="1292"/>
    </row>
    <row r="20" spans="1:23" s="1291" customFormat="1" ht="13.5" customHeight="1">
      <c r="A20" s="3090"/>
      <c r="B20" s="3091"/>
      <c r="C20" s="3092"/>
      <c r="D20" s="3093" t="s">
        <v>7395</v>
      </c>
      <c r="E20" s="3092"/>
      <c r="F20" s="3094">
        <f>((9.5*2+5*2)*0.5)*0.9</f>
        <v>13.05</v>
      </c>
      <c r="G20" s="3095"/>
      <c r="H20" s="4031"/>
      <c r="I20" s="3096"/>
      <c r="J20" s="2433"/>
      <c r="T20" s="1292"/>
      <c r="V20" s="1292"/>
    </row>
    <row r="21" spans="1:23" s="1291" customFormat="1" ht="27" customHeight="1">
      <c r="A21" s="3090"/>
      <c r="B21" s="3091"/>
      <c r="C21" s="3092"/>
      <c r="D21" s="3092" t="s">
        <v>7140</v>
      </c>
      <c r="E21" s="3092"/>
      <c r="F21" s="3094"/>
      <c r="G21" s="3095"/>
      <c r="H21" s="4031"/>
      <c r="I21" s="3096"/>
      <c r="J21" s="1290"/>
      <c r="U21" s="1292"/>
      <c r="W21" s="1292"/>
    </row>
    <row r="22" spans="1:23" s="595" customFormat="1" ht="13.5" customHeight="1">
      <c r="A22" s="3086">
        <v>8</v>
      </c>
      <c r="B22" s="3087" t="s">
        <v>850</v>
      </c>
      <c r="C22" s="3087">
        <v>131351100</v>
      </c>
      <c r="D22" s="3087" t="s">
        <v>7141</v>
      </c>
      <c r="E22" s="3087" t="s">
        <v>221</v>
      </c>
      <c r="F22" s="3080">
        <f>ROUND(SUM(F24:F25),3)</f>
        <v>5.2</v>
      </c>
      <c r="G22" s="3088"/>
      <c r="H22" s="3942">
        <f>ROUND(F22*G22,2)</f>
        <v>0</v>
      </c>
      <c r="I22" s="3089" t="s">
        <v>142</v>
      </c>
      <c r="J22" s="2434"/>
    </row>
    <row r="23" spans="1:23" s="1291" customFormat="1" ht="13.5" customHeight="1">
      <c r="A23" s="3090"/>
      <c r="B23" s="3091"/>
      <c r="C23" s="3092"/>
      <c r="D23" s="3093" t="s">
        <v>7396</v>
      </c>
      <c r="E23" s="3092"/>
      <c r="F23" s="3094"/>
      <c r="G23" s="3095"/>
      <c r="H23" s="4031"/>
      <c r="I23" s="3096"/>
      <c r="J23" s="2432"/>
      <c r="T23" s="1292"/>
      <c r="V23" s="1292"/>
    </row>
    <row r="24" spans="1:23" s="1291" customFormat="1" ht="13.5" customHeight="1">
      <c r="A24" s="3090"/>
      <c r="B24" s="3091"/>
      <c r="C24" s="3092"/>
      <c r="D24" s="3093" t="s">
        <v>7397</v>
      </c>
      <c r="E24" s="3092"/>
      <c r="F24" s="3094">
        <f>((7.5*5)*1)*0.1</f>
        <v>3.75</v>
      </c>
      <c r="G24" s="3095"/>
      <c r="H24" s="4031"/>
      <c r="I24" s="3096"/>
      <c r="J24" s="2432"/>
      <c r="T24" s="1292"/>
      <c r="V24" s="1292"/>
    </row>
    <row r="25" spans="1:23" s="1291" customFormat="1" ht="13.5" customHeight="1">
      <c r="A25" s="3090"/>
      <c r="B25" s="3091"/>
      <c r="C25" s="3092"/>
      <c r="D25" s="3093" t="s">
        <v>7398</v>
      </c>
      <c r="E25" s="3092"/>
      <c r="F25" s="3094">
        <f>((9.5*2+5*2)*0.5)*0.1</f>
        <v>1.4500000000000002</v>
      </c>
      <c r="G25" s="3095"/>
      <c r="H25" s="4031"/>
      <c r="I25" s="3096"/>
      <c r="J25" s="2432"/>
      <c r="T25" s="1292"/>
      <c r="V25" s="1292"/>
    </row>
    <row r="26" spans="1:23" s="1291" customFormat="1" ht="27" customHeight="1">
      <c r="A26" s="3090"/>
      <c r="B26" s="3091"/>
      <c r="C26" s="3092"/>
      <c r="D26" s="3092" t="s">
        <v>7140</v>
      </c>
      <c r="E26" s="3092"/>
      <c r="F26" s="3094"/>
      <c r="G26" s="3095"/>
      <c r="H26" s="4031"/>
      <c r="I26" s="3096"/>
      <c r="J26" s="1290"/>
      <c r="U26" s="1292"/>
      <c r="W26" s="1292"/>
    </row>
    <row r="27" spans="1:23" s="460" customFormat="1" ht="13.5" customHeight="1">
      <c r="A27" s="3097">
        <v>9</v>
      </c>
      <c r="B27" s="3098" t="s">
        <v>850</v>
      </c>
      <c r="C27" s="3098">
        <v>139001101</v>
      </c>
      <c r="D27" s="3098" t="s">
        <v>869</v>
      </c>
      <c r="E27" s="3098" t="s">
        <v>221</v>
      </c>
      <c r="F27" s="3080">
        <f>ROUND(SUM(F28),3)</f>
        <v>2.6</v>
      </c>
      <c r="G27" s="3099"/>
      <c r="H27" s="3942">
        <f>ROUND(F27*G27,2)</f>
        <v>0</v>
      </c>
      <c r="I27" s="3089" t="s">
        <v>142</v>
      </c>
      <c r="J27" s="1382"/>
      <c r="K27" s="1376"/>
    </row>
    <row r="28" spans="1:23" s="460" customFormat="1" ht="13.5" customHeight="1">
      <c r="A28" s="3100"/>
      <c r="B28" s="3101"/>
      <c r="C28" s="3101"/>
      <c r="D28" s="3102" t="s">
        <v>7399</v>
      </c>
      <c r="E28" s="3098"/>
      <c r="F28" s="3103">
        <f>(46.8+5.2)*0.05</f>
        <v>2.6</v>
      </c>
      <c r="G28" s="3104"/>
      <c r="H28" s="4189"/>
      <c r="I28" s="3105"/>
      <c r="J28" s="1387"/>
      <c r="K28" s="1388"/>
    </row>
    <row r="29" spans="1:23" s="1346" customFormat="1" ht="13.5" customHeight="1">
      <c r="A29" s="3106" t="s">
        <v>2098</v>
      </c>
      <c r="B29" s="3107" t="s">
        <v>850</v>
      </c>
      <c r="C29" s="3108">
        <v>171152501</v>
      </c>
      <c r="D29" s="3108" t="s">
        <v>875</v>
      </c>
      <c r="E29" s="3108" t="s">
        <v>611</v>
      </c>
      <c r="F29" s="3080">
        <f>ROUND(SUM(F30),3)</f>
        <v>26</v>
      </c>
      <c r="G29" s="3109"/>
      <c r="H29" s="3942">
        <f>ROUND(F29*G29,2)</f>
        <v>0</v>
      </c>
      <c r="I29" s="3089" t="s">
        <v>142</v>
      </c>
      <c r="J29" s="1594"/>
    </row>
    <row r="30" spans="1:23" s="1346" customFormat="1" ht="13.5" customHeight="1">
      <c r="A30" s="3106"/>
      <c r="B30" s="3107"/>
      <c r="C30" s="3108"/>
      <c r="D30" s="3110" t="s">
        <v>7400</v>
      </c>
      <c r="E30" s="3108"/>
      <c r="F30" s="3103">
        <f>6.5*4</f>
        <v>26</v>
      </c>
      <c r="G30" s="3109"/>
      <c r="H30" s="4187"/>
      <c r="I30" s="3111"/>
      <c r="J30" s="1595"/>
    </row>
    <row r="31" spans="1:23" s="2317" customFormat="1" ht="13.5" customHeight="1">
      <c r="A31" s="3112">
        <v>11</v>
      </c>
      <c r="B31" s="3113" t="s">
        <v>850</v>
      </c>
      <c r="C31" s="3114">
        <v>174151101</v>
      </c>
      <c r="D31" s="3114" t="s">
        <v>877</v>
      </c>
      <c r="E31" s="3114" t="s">
        <v>221</v>
      </c>
      <c r="F31" s="3080">
        <f>ROUND(SUM(F33:F35),3)</f>
        <v>39.811999999999998</v>
      </c>
      <c r="G31" s="3115"/>
      <c r="H31" s="3942">
        <f>ROUND(F31*G31,2)</f>
        <v>0</v>
      </c>
      <c r="I31" s="3089" t="s">
        <v>142</v>
      </c>
      <c r="J31" s="2436"/>
    </row>
    <row r="32" spans="1:23" s="2317" customFormat="1" ht="13.5" customHeight="1">
      <c r="A32" s="3112"/>
      <c r="B32" s="3113"/>
      <c r="C32" s="3114"/>
      <c r="D32" s="3116" t="s">
        <v>7148</v>
      </c>
      <c r="E32" s="3114"/>
      <c r="F32" s="3117"/>
      <c r="G32" s="3115"/>
      <c r="H32" s="4201"/>
      <c r="I32" s="3118"/>
      <c r="J32" s="2436"/>
    </row>
    <row r="33" spans="1:256" s="2317" customFormat="1" ht="13.5" customHeight="1">
      <c r="A33" s="3112"/>
      <c r="B33" s="3114"/>
      <c r="C33" s="3114"/>
      <c r="D33" s="3116" t="s">
        <v>7401</v>
      </c>
      <c r="E33" s="3114"/>
      <c r="F33" s="3119">
        <f>(46.8+5.2)</f>
        <v>52</v>
      </c>
      <c r="G33" s="3115"/>
      <c r="H33" s="4201"/>
      <c r="I33" s="3118"/>
    </row>
    <row r="34" spans="1:256" s="2317" customFormat="1" ht="27" customHeight="1">
      <c r="A34" s="3112"/>
      <c r="B34" s="3114"/>
      <c r="C34" s="3114"/>
      <c r="D34" s="3116" t="s">
        <v>7402</v>
      </c>
      <c r="E34" s="3114"/>
      <c r="F34" s="3119">
        <f>-((3.6*2+6.5*2)*0.4*0.8+(4*6.5*0.15))</f>
        <v>-10.364000000000001</v>
      </c>
      <c r="G34" s="3115"/>
      <c r="H34" s="4201"/>
      <c r="I34" s="3118"/>
    </row>
    <row r="35" spans="1:256" s="2317" customFormat="1" ht="27" customHeight="1">
      <c r="A35" s="3112"/>
      <c r="B35" s="3114"/>
      <c r="C35" s="3114"/>
      <c r="D35" s="3116" t="s">
        <v>7403</v>
      </c>
      <c r="E35" s="3114"/>
      <c r="F35" s="3119">
        <f>-((3.2*5.7)*0.1)</f>
        <v>-1.8240000000000003</v>
      </c>
      <c r="G35" s="3115"/>
      <c r="H35" s="4201"/>
      <c r="I35" s="3118"/>
    </row>
    <row r="36" spans="1:256" s="3286" customFormat="1" ht="13.5" customHeight="1">
      <c r="A36" s="3280">
        <v>13</v>
      </c>
      <c r="B36" s="3281" t="s">
        <v>850</v>
      </c>
      <c r="C36" s="3282" t="s">
        <v>880</v>
      </c>
      <c r="D36" s="3282" t="s">
        <v>881</v>
      </c>
      <c r="E36" s="3282" t="s">
        <v>221</v>
      </c>
      <c r="F36" s="3080">
        <f>ROUND(SUM(F38),3)</f>
        <v>39.811999999999998</v>
      </c>
      <c r="G36" s="3283">
        <f>ROUND(SUM(H40:H42)/F36,2)</f>
        <v>0</v>
      </c>
      <c r="H36" s="3942">
        <f>ROUND(F36*G36,2)</f>
        <v>0</v>
      </c>
      <c r="I36" s="3089" t="s">
        <v>60</v>
      </c>
      <c r="J36" s="3284"/>
      <c r="K36" s="3285"/>
      <c r="L36" s="3285"/>
      <c r="M36" s="3284"/>
      <c r="N36" s="213"/>
    </row>
    <row r="37" spans="1:256" s="3286" customFormat="1" ht="13.5" customHeight="1">
      <c r="A37" s="3280"/>
      <c r="B37" s="3281"/>
      <c r="C37" s="3282"/>
      <c r="D37" s="3287" t="s">
        <v>262</v>
      </c>
      <c r="E37" s="3282"/>
      <c r="F37" s="3279"/>
      <c r="G37" s="3283"/>
      <c r="H37" s="4202"/>
      <c r="I37" s="3089"/>
      <c r="J37" s="3284"/>
      <c r="K37" s="3285"/>
      <c r="L37" s="3285"/>
      <c r="M37" s="3284"/>
      <c r="N37" s="213"/>
    </row>
    <row r="38" spans="1:256" ht="13.5" customHeight="1">
      <c r="A38" s="3122"/>
      <c r="B38" s="3123"/>
      <c r="C38" s="3282"/>
      <c r="D38" s="3124" t="s">
        <v>263</v>
      </c>
      <c r="E38" s="3125"/>
      <c r="F38" s="3126">
        <f>SUM(F39:F39)</f>
        <v>39.811999999999998</v>
      </c>
      <c r="G38" s="3127"/>
      <c r="H38" s="4110"/>
      <c r="I38" s="3128"/>
      <c r="J38" s="3284"/>
      <c r="K38" s="3285"/>
      <c r="L38" s="3285"/>
      <c r="M38" s="3284"/>
      <c r="N38" s="213"/>
      <c r="O38" s="343"/>
      <c r="P38" s="343"/>
      <c r="Q38" s="343"/>
      <c r="R38" s="343"/>
      <c r="S38" s="343"/>
      <c r="T38" s="343"/>
      <c r="U38" s="343"/>
      <c r="V38" s="343"/>
      <c r="W38" s="343"/>
      <c r="X38" s="343"/>
      <c r="Y38" s="343"/>
      <c r="Z38" s="343"/>
      <c r="AA38" s="343"/>
      <c r="AB38" s="343"/>
      <c r="AC38" s="343"/>
      <c r="AD38" s="343"/>
      <c r="AE38" s="343"/>
      <c r="AF38" s="343"/>
      <c r="AG38" s="343"/>
      <c r="AH38" s="343"/>
      <c r="AI38" s="343"/>
      <c r="AJ38" s="343"/>
      <c r="AK38" s="343"/>
      <c r="AL38" s="343"/>
      <c r="AM38" s="343"/>
      <c r="AN38" s="343"/>
      <c r="AO38" s="343"/>
      <c r="AP38" s="343"/>
      <c r="AQ38" s="343"/>
      <c r="AR38" s="343"/>
      <c r="AS38" s="343"/>
      <c r="AT38" s="343"/>
      <c r="AU38" s="343"/>
      <c r="AV38" s="343"/>
      <c r="AW38" s="343"/>
      <c r="AX38" s="343"/>
      <c r="AY38" s="343"/>
      <c r="AZ38" s="343"/>
      <c r="BA38" s="343"/>
      <c r="BB38" s="343"/>
      <c r="BC38" s="343"/>
      <c r="BD38" s="343"/>
      <c r="BE38" s="343"/>
      <c r="BF38" s="343"/>
      <c r="BG38" s="343"/>
      <c r="BH38" s="343"/>
      <c r="BI38" s="343"/>
      <c r="BJ38" s="343"/>
      <c r="BK38" s="343"/>
      <c r="BL38" s="343"/>
      <c r="BM38" s="343"/>
      <c r="BN38" s="343"/>
      <c r="BO38" s="343"/>
      <c r="BP38" s="343"/>
      <c r="BQ38" s="343"/>
      <c r="BR38" s="343"/>
      <c r="BS38" s="343"/>
      <c r="BT38" s="343"/>
      <c r="BU38" s="343"/>
      <c r="BV38" s="343"/>
      <c r="BW38" s="343"/>
      <c r="BX38" s="343"/>
      <c r="BY38" s="343"/>
      <c r="BZ38" s="343"/>
      <c r="CA38" s="343"/>
      <c r="CB38" s="343"/>
      <c r="CC38" s="343"/>
      <c r="CD38" s="343"/>
      <c r="CE38" s="343"/>
      <c r="CF38" s="343"/>
      <c r="CG38" s="343"/>
      <c r="CH38" s="343"/>
      <c r="CI38" s="343"/>
      <c r="CJ38" s="343"/>
      <c r="CK38" s="343"/>
      <c r="CL38" s="343"/>
      <c r="CM38" s="343"/>
      <c r="CN38" s="343"/>
      <c r="CO38" s="343"/>
      <c r="CP38" s="343"/>
      <c r="CQ38" s="343"/>
      <c r="CR38" s="343"/>
      <c r="CS38" s="343"/>
      <c r="CT38" s="343"/>
      <c r="CU38" s="343"/>
      <c r="CV38" s="343"/>
      <c r="CW38" s="343"/>
      <c r="CX38" s="343"/>
      <c r="CY38" s="343"/>
      <c r="CZ38" s="343"/>
      <c r="DA38" s="343"/>
      <c r="DB38" s="343"/>
      <c r="DC38" s="343"/>
      <c r="DD38" s="343"/>
      <c r="DE38" s="343"/>
      <c r="DF38" s="343"/>
      <c r="DG38" s="343"/>
      <c r="DH38" s="343"/>
      <c r="DI38" s="343"/>
      <c r="DJ38" s="343"/>
      <c r="DK38" s="343"/>
      <c r="DL38" s="343"/>
      <c r="DM38" s="343"/>
      <c r="DN38" s="343"/>
      <c r="DO38" s="343"/>
      <c r="DP38" s="343"/>
      <c r="DQ38" s="343"/>
      <c r="DR38" s="343"/>
      <c r="DS38" s="343"/>
      <c r="DT38" s="343"/>
      <c r="DU38" s="343"/>
      <c r="DV38" s="343"/>
      <c r="DW38" s="343"/>
      <c r="DX38" s="343"/>
      <c r="DY38" s="343"/>
      <c r="DZ38" s="343"/>
      <c r="EA38" s="343"/>
      <c r="EB38" s="343"/>
      <c r="EC38" s="343"/>
      <c r="ED38" s="343"/>
      <c r="EE38" s="343"/>
      <c r="EF38" s="343"/>
      <c r="EG38" s="343"/>
      <c r="EH38" s="343"/>
      <c r="EI38" s="343"/>
      <c r="EJ38" s="343"/>
      <c r="EK38" s="343"/>
      <c r="EL38" s="343"/>
      <c r="EM38" s="343"/>
      <c r="EN38" s="343"/>
      <c r="EO38" s="343"/>
      <c r="EP38" s="343"/>
      <c r="EQ38" s="343"/>
      <c r="ER38" s="343"/>
      <c r="ES38" s="343"/>
      <c r="ET38" s="343"/>
      <c r="EU38" s="343"/>
      <c r="EV38" s="343"/>
      <c r="EW38" s="343"/>
      <c r="EX38" s="343"/>
      <c r="EY38" s="343"/>
      <c r="EZ38" s="343"/>
      <c r="FA38" s="343"/>
      <c r="FB38" s="343"/>
      <c r="FC38" s="343"/>
      <c r="FD38" s="343"/>
      <c r="FE38" s="343"/>
      <c r="FF38" s="343"/>
      <c r="FG38" s="343"/>
      <c r="FH38" s="343"/>
      <c r="FI38" s="343"/>
      <c r="FJ38" s="343"/>
      <c r="FK38" s="343"/>
      <c r="FL38" s="343"/>
      <c r="FM38" s="343"/>
      <c r="FN38" s="343"/>
      <c r="FO38" s="343"/>
      <c r="FP38" s="343"/>
      <c r="FQ38" s="343"/>
      <c r="FR38" s="343"/>
      <c r="FS38" s="343"/>
      <c r="FT38" s="343"/>
      <c r="FU38" s="343"/>
      <c r="FV38" s="343"/>
      <c r="FW38" s="343"/>
      <c r="FX38" s="343"/>
      <c r="FY38" s="343"/>
      <c r="FZ38" s="343"/>
      <c r="GA38" s="343"/>
      <c r="GB38" s="343"/>
      <c r="GC38" s="343"/>
      <c r="GD38" s="343"/>
      <c r="GE38" s="343"/>
      <c r="GF38" s="343"/>
      <c r="GG38" s="343"/>
      <c r="GH38" s="343"/>
      <c r="GI38" s="343"/>
      <c r="GJ38" s="343"/>
      <c r="GK38" s="343"/>
      <c r="GL38" s="343"/>
      <c r="GM38" s="343"/>
      <c r="GN38" s="343"/>
      <c r="GO38" s="343"/>
      <c r="GP38" s="343"/>
      <c r="GQ38" s="343"/>
      <c r="GR38" s="343"/>
      <c r="GS38" s="343"/>
      <c r="GT38" s="343"/>
      <c r="GU38" s="343"/>
      <c r="GV38" s="343"/>
      <c r="GW38" s="343"/>
      <c r="GX38" s="343"/>
      <c r="GY38" s="343"/>
      <c r="GZ38" s="343"/>
      <c r="HA38" s="343"/>
      <c r="HB38" s="343"/>
      <c r="HC38" s="343"/>
      <c r="HD38" s="343"/>
      <c r="HE38" s="343"/>
      <c r="HF38" s="343"/>
      <c r="HG38" s="343"/>
      <c r="HH38" s="343"/>
      <c r="HI38" s="343"/>
      <c r="HJ38" s="343"/>
      <c r="HK38" s="343"/>
      <c r="HL38" s="343"/>
      <c r="HM38" s="343"/>
      <c r="HN38" s="343"/>
      <c r="HO38" s="343"/>
      <c r="HP38" s="343"/>
      <c r="HQ38" s="343"/>
      <c r="HR38" s="343"/>
      <c r="HS38" s="343"/>
      <c r="HT38" s="343"/>
      <c r="HU38" s="343"/>
      <c r="HV38" s="343"/>
      <c r="HW38" s="343"/>
      <c r="HX38" s="343"/>
      <c r="HY38" s="343"/>
      <c r="HZ38" s="343"/>
      <c r="IA38" s="343"/>
      <c r="IB38" s="343"/>
      <c r="IC38" s="343"/>
      <c r="ID38" s="343"/>
      <c r="IE38" s="343"/>
      <c r="IF38" s="343"/>
      <c r="IG38" s="343"/>
      <c r="IH38" s="343"/>
      <c r="II38" s="343"/>
      <c r="IJ38" s="343"/>
      <c r="IK38" s="343"/>
      <c r="IL38" s="343"/>
      <c r="IM38" s="343"/>
      <c r="IN38" s="343"/>
      <c r="IO38" s="343"/>
      <c r="IP38" s="343"/>
      <c r="IQ38" s="343"/>
      <c r="IR38" s="343"/>
      <c r="IS38" s="343"/>
      <c r="IT38" s="343"/>
      <c r="IU38" s="343"/>
      <c r="IV38" s="343"/>
    </row>
    <row r="39" spans="1:256" s="3286" customFormat="1" ht="13.5" customHeight="1">
      <c r="A39" s="3288"/>
      <c r="B39" s="3289"/>
      <c r="C39" s="3290"/>
      <c r="D39" s="3287" t="s">
        <v>7404</v>
      </c>
      <c r="E39" s="3287"/>
      <c r="F39" s="3291">
        <f>39.812</f>
        <v>39.811999999999998</v>
      </c>
      <c r="G39" s="3283"/>
      <c r="H39" s="4110"/>
      <c r="I39" s="3292"/>
      <c r="J39" s="3284"/>
      <c r="K39" s="3285"/>
      <c r="L39" s="3285"/>
      <c r="M39" s="3284"/>
      <c r="N39" s="213"/>
    </row>
    <row r="40" spans="1:256" s="3286" customFormat="1" ht="13.5" customHeight="1">
      <c r="A40" s="3293" t="s">
        <v>3101</v>
      </c>
      <c r="B40" s="3282"/>
      <c r="C40" s="3129">
        <v>167151101</v>
      </c>
      <c r="D40" s="3287" t="s">
        <v>884</v>
      </c>
      <c r="E40" s="3294" t="s">
        <v>221</v>
      </c>
      <c r="F40" s="3291">
        <f>F38</f>
        <v>39.811999999999998</v>
      </c>
      <c r="G40" s="3295"/>
      <c r="H40" s="4186">
        <f t="shared" ref="H40:H42" si="1">ROUND(F40*G40,2)</f>
        <v>0</v>
      </c>
      <c r="I40" s="3130" t="s">
        <v>142</v>
      </c>
      <c r="J40" s="3284"/>
      <c r="K40" s="3285"/>
      <c r="L40" s="3285"/>
      <c r="M40" s="3284"/>
      <c r="N40" s="213"/>
      <c r="O40" s="120"/>
      <c r="P40" s="120"/>
      <c r="Q40" s="120"/>
      <c r="R40" s="120"/>
      <c r="S40" s="232"/>
      <c r="V40" s="120"/>
    </row>
    <row r="41" spans="1:256" s="3286" customFormat="1" ht="27" customHeight="1">
      <c r="A41" s="3293" t="s">
        <v>3102</v>
      </c>
      <c r="B41" s="3282"/>
      <c r="C41" s="3129">
        <v>162351103</v>
      </c>
      <c r="D41" s="3287" t="s">
        <v>886</v>
      </c>
      <c r="E41" s="3294" t="s">
        <v>221</v>
      </c>
      <c r="F41" s="3291">
        <f>F38</f>
        <v>39.811999999999998</v>
      </c>
      <c r="G41" s="3295"/>
      <c r="H41" s="4186">
        <f t="shared" si="1"/>
        <v>0</v>
      </c>
      <c r="I41" s="3130" t="s">
        <v>142</v>
      </c>
      <c r="J41" s="3284"/>
      <c r="K41" s="3285"/>
      <c r="L41" s="3285"/>
      <c r="M41" s="3284"/>
      <c r="N41" s="213"/>
      <c r="O41" s="3296"/>
    </row>
    <row r="42" spans="1:256" s="3286" customFormat="1" ht="13.5" customHeight="1">
      <c r="A42" s="3293" t="s">
        <v>3103</v>
      </c>
      <c r="B42" s="3282"/>
      <c r="C42" s="3129">
        <v>171251201</v>
      </c>
      <c r="D42" s="3287" t="s">
        <v>274</v>
      </c>
      <c r="E42" s="3294" t="s">
        <v>221</v>
      </c>
      <c r="F42" s="3291">
        <f>F36</f>
        <v>39.811999999999998</v>
      </c>
      <c r="G42" s="3295"/>
      <c r="H42" s="4186">
        <f t="shared" si="1"/>
        <v>0</v>
      </c>
      <c r="I42" s="3130" t="s">
        <v>142</v>
      </c>
      <c r="J42" s="3284"/>
      <c r="K42" s="3285"/>
      <c r="L42" s="3285"/>
      <c r="M42" s="3284"/>
      <c r="N42" s="213"/>
      <c r="O42" s="120"/>
      <c r="P42" s="120"/>
      <c r="Q42" s="120"/>
      <c r="R42" s="120"/>
      <c r="S42" s="232"/>
      <c r="V42" s="120"/>
    </row>
    <row r="43" spans="1:256" s="3286" customFormat="1" ht="13.5" customHeight="1">
      <c r="A43" s="3280"/>
      <c r="B43" s="3282"/>
      <c r="C43" s="3282"/>
      <c r="D43" s="3287" t="s">
        <v>275</v>
      </c>
      <c r="E43" s="3282"/>
      <c r="F43" s="3297"/>
      <c r="G43" s="3298"/>
      <c r="H43" s="4202"/>
      <c r="I43" s="3299"/>
      <c r="J43" s="3284"/>
      <c r="K43" s="3285"/>
      <c r="L43" s="3285"/>
      <c r="M43" s="3284"/>
      <c r="N43" s="213"/>
    </row>
    <row r="44" spans="1:256" s="3286" customFormat="1" ht="13.5" customHeight="1">
      <c r="A44" s="3280"/>
      <c r="B44" s="3282"/>
      <c r="C44" s="3282"/>
      <c r="D44" s="3287" t="s">
        <v>888</v>
      </c>
      <c r="E44" s="3282"/>
      <c r="F44" s="3297"/>
      <c r="G44" s="3283"/>
      <c r="H44" s="4202"/>
      <c r="I44" s="3089"/>
      <c r="J44" s="3284"/>
      <c r="K44" s="3285"/>
      <c r="L44" s="3285"/>
      <c r="M44" s="3284"/>
      <c r="N44" s="213"/>
    </row>
    <row r="45" spans="1:256" s="3286" customFormat="1" ht="13.5" customHeight="1">
      <c r="A45" s="3280">
        <v>14</v>
      </c>
      <c r="B45" s="3281" t="s">
        <v>850</v>
      </c>
      <c r="C45" s="3282" t="s">
        <v>889</v>
      </c>
      <c r="D45" s="3282" t="s">
        <v>890</v>
      </c>
      <c r="E45" s="3282" t="s">
        <v>221</v>
      </c>
      <c r="F45" s="3080">
        <f>ROUND(SUM(F47),3)</f>
        <v>39.811999999999998</v>
      </c>
      <c r="G45" s="3283">
        <f>ROUND(SUM(H49:H50)/F45,2)</f>
        <v>0</v>
      </c>
      <c r="H45" s="3942">
        <f>ROUND(F45*G45,2)</f>
        <v>0</v>
      </c>
      <c r="I45" s="3089" t="s">
        <v>60</v>
      </c>
      <c r="J45" s="3284"/>
      <c r="K45" s="3285"/>
      <c r="L45" s="3285"/>
      <c r="M45" s="3284"/>
      <c r="N45" s="213"/>
    </row>
    <row r="46" spans="1:256" s="3286" customFormat="1" ht="13.5" customHeight="1">
      <c r="A46" s="3288"/>
      <c r="B46" s="3289"/>
      <c r="C46" s="3290"/>
      <c r="D46" s="3287" t="s">
        <v>278</v>
      </c>
      <c r="E46" s="3287"/>
      <c r="F46" s="3291"/>
      <c r="G46" s="3283"/>
      <c r="H46" s="4202"/>
      <c r="I46" s="3292"/>
      <c r="J46" s="3284"/>
      <c r="K46" s="3285"/>
      <c r="L46" s="3285"/>
      <c r="M46" s="3284"/>
      <c r="N46" s="213"/>
      <c r="U46" s="523"/>
    </row>
    <row r="47" spans="1:256" ht="13.5" customHeight="1">
      <c r="A47" s="3122"/>
      <c r="B47" s="3123"/>
      <c r="C47" s="3282"/>
      <c r="D47" s="3124" t="s">
        <v>279</v>
      </c>
      <c r="E47" s="3125"/>
      <c r="F47" s="3126">
        <f>SUM(F48:F48)</f>
        <v>39.811999999999998</v>
      </c>
      <c r="G47" s="3127"/>
      <c r="H47" s="4110"/>
      <c r="I47" s="3128"/>
      <c r="J47" s="3284"/>
      <c r="K47" s="3285"/>
      <c r="L47" s="3285"/>
      <c r="M47" s="3284"/>
      <c r="N47" s="213"/>
      <c r="O47" s="343"/>
      <c r="P47" s="343"/>
      <c r="Q47" s="343"/>
      <c r="S47" s="343"/>
      <c r="U47" s="523"/>
      <c r="V47" s="343"/>
      <c r="W47" s="343"/>
      <c r="X47" s="343"/>
      <c r="Y47" s="343"/>
      <c r="Z47" s="343"/>
      <c r="AA47" s="343"/>
      <c r="AB47" s="343"/>
      <c r="AC47" s="343"/>
      <c r="AD47" s="343"/>
      <c r="AE47" s="343"/>
      <c r="AF47" s="343"/>
      <c r="AG47" s="343"/>
      <c r="AH47" s="343"/>
      <c r="AI47" s="343"/>
      <c r="AJ47" s="343"/>
      <c r="AK47" s="343"/>
      <c r="AL47" s="343"/>
      <c r="AM47" s="343"/>
      <c r="AN47" s="343"/>
      <c r="AO47" s="343"/>
      <c r="AP47" s="343"/>
      <c r="AQ47" s="343"/>
      <c r="AR47" s="343"/>
      <c r="AS47" s="343"/>
      <c r="AT47" s="343"/>
      <c r="AU47" s="343"/>
      <c r="AV47" s="343"/>
      <c r="AW47" s="343"/>
      <c r="AX47" s="343"/>
      <c r="AY47" s="343"/>
      <c r="AZ47" s="343"/>
      <c r="BA47" s="343"/>
      <c r="BB47" s="343"/>
      <c r="BC47" s="343"/>
      <c r="BD47" s="343"/>
      <c r="BE47" s="343"/>
      <c r="BF47" s="343"/>
      <c r="BG47" s="343"/>
      <c r="BH47" s="343"/>
      <c r="BI47" s="343"/>
      <c r="BJ47" s="343"/>
      <c r="BK47" s="343"/>
      <c r="BL47" s="343"/>
      <c r="BM47" s="343"/>
      <c r="BN47" s="343"/>
      <c r="BO47" s="343"/>
      <c r="BP47" s="343"/>
      <c r="BQ47" s="343"/>
      <c r="BR47" s="343"/>
      <c r="BS47" s="343"/>
      <c r="BT47" s="343"/>
      <c r="BU47" s="343"/>
      <c r="BV47" s="343"/>
      <c r="BW47" s="343"/>
      <c r="BX47" s="343"/>
      <c r="BY47" s="343"/>
      <c r="BZ47" s="343"/>
      <c r="CA47" s="343"/>
      <c r="CB47" s="343"/>
      <c r="CC47" s="343"/>
      <c r="CD47" s="343"/>
      <c r="CE47" s="343"/>
      <c r="CF47" s="343"/>
      <c r="CG47" s="343"/>
      <c r="CH47" s="343"/>
      <c r="CI47" s="343"/>
      <c r="CJ47" s="343"/>
      <c r="CK47" s="343"/>
      <c r="CL47" s="343"/>
      <c r="CM47" s="343"/>
      <c r="CN47" s="343"/>
      <c r="CO47" s="343"/>
      <c r="CP47" s="343"/>
      <c r="CQ47" s="343"/>
      <c r="CR47" s="343"/>
      <c r="CS47" s="343"/>
      <c r="CT47" s="343"/>
      <c r="CU47" s="343"/>
      <c r="CV47" s="343"/>
      <c r="CW47" s="343"/>
      <c r="CX47" s="343"/>
      <c r="CY47" s="343"/>
      <c r="CZ47" s="343"/>
      <c r="DA47" s="343"/>
      <c r="DB47" s="343"/>
      <c r="DC47" s="343"/>
      <c r="DD47" s="343"/>
      <c r="DE47" s="343"/>
      <c r="DF47" s="343"/>
      <c r="DG47" s="343"/>
      <c r="DH47" s="343"/>
      <c r="DI47" s="343"/>
      <c r="DJ47" s="343"/>
      <c r="DK47" s="343"/>
      <c r="DL47" s="343"/>
      <c r="DM47" s="343"/>
      <c r="DN47" s="343"/>
      <c r="DO47" s="343"/>
      <c r="DP47" s="343"/>
      <c r="DQ47" s="343"/>
      <c r="DR47" s="343"/>
      <c r="DS47" s="343"/>
      <c r="DT47" s="343"/>
      <c r="DU47" s="343"/>
      <c r="DV47" s="343"/>
      <c r="DW47" s="343"/>
      <c r="DX47" s="343"/>
      <c r="DY47" s="343"/>
      <c r="DZ47" s="343"/>
      <c r="EA47" s="343"/>
      <c r="EB47" s="343"/>
      <c r="EC47" s="343"/>
      <c r="ED47" s="343"/>
      <c r="EE47" s="343"/>
      <c r="EF47" s="343"/>
      <c r="EG47" s="343"/>
      <c r="EH47" s="343"/>
      <c r="EI47" s="343"/>
      <c r="EJ47" s="343"/>
      <c r="EK47" s="343"/>
      <c r="EL47" s="343"/>
      <c r="EM47" s="343"/>
      <c r="EN47" s="343"/>
      <c r="EO47" s="343"/>
      <c r="EP47" s="343"/>
      <c r="EQ47" s="343"/>
      <c r="ER47" s="343"/>
      <c r="ES47" s="343"/>
      <c r="ET47" s="343"/>
      <c r="EU47" s="343"/>
      <c r="EV47" s="343"/>
      <c r="EW47" s="343"/>
      <c r="EX47" s="343"/>
      <c r="EY47" s="343"/>
      <c r="EZ47" s="343"/>
      <c r="FA47" s="343"/>
      <c r="FB47" s="343"/>
      <c r="FC47" s="343"/>
      <c r="FD47" s="343"/>
      <c r="FE47" s="343"/>
      <c r="FF47" s="343"/>
      <c r="FG47" s="343"/>
      <c r="FH47" s="343"/>
      <c r="FI47" s="343"/>
      <c r="FJ47" s="343"/>
      <c r="FK47" s="343"/>
      <c r="FL47" s="343"/>
      <c r="FM47" s="343"/>
      <c r="FN47" s="343"/>
      <c r="FO47" s="343"/>
      <c r="FP47" s="343"/>
      <c r="FQ47" s="343"/>
      <c r="FR47" s="343"/>
      <c r="FS47" s="343"/>
      <c r="FT47" s="343"/>
      <c r="FU47" s="343"/>
      <c r="FV47" s="343"/>
      <c r="FW47" s="343"/>
      <c r="FX47" s="343"/>
      <c r="FY47" s="343"/>
      <c r="FZ47" s="343"/>
      <c r="GA47" s="343"/>
      <c r="GB47" s="343"/>
      <c r="GC47" s="343"/>
      <c r="GD47" s="343"/>
      <c r="GE47" s="343"/>
      <c r="GF47" s="343"/>
      <c r="GG47" s="343"/>
      <c r="GH47" s="343"/>
      <c r="GI47" s="343"/>
      <c r="GJ47" s="343"/>
      <c r="GK47" s="343"/>
      <c r="GL47" s="343"/>
      <c r="GM47" s="343"/>
      <c r="GN47" s="343"/>
      <c r="GO47" s="343"/>
      <c r="GP47" s="343"/>
      <c r="GQ47" s="343"/>
      <c r="GR47" s="343"/>
      <c r="GS47" s="343"/>
      <c r="GT47" s="343"/>
      <c r="GU47" s="343"/>
      <c r="GV47" s="343"/>
      <c r="GW47" s="343"/>
      <c r="GX47" s="343"/>
      <c r="GY47" s="343"/>
      <c r="GZ47" s="343"/>
      <c r="HA47" s="343"/>
      <c r="HB47" s="343"/>
      <c r="HC47" s="343"/>
      <c r="HD47" s="343"/>
      <c r="HE47" s="343"/>
      <c r="HF47" s="343"/>
      <c r="HG47" s="343"/>
      <c r="HH47" s="343"/>
      <c r="HI47" s="343"/>
      <c r="HJ47" s="343"/>
      <c r="HK47" s="343"/>
      <c r="HL47" s="343"/>
      <c r="HM47" s="343"/>
      <c r="HN47" s="343"/>
      <c r="HO47" s="343"/>
      <c r="HP47" s="343"/>
      <c r="HQ47" s="343"/>
      <c r="HR47" s="343"/>
      <c r="HS47" s="343"/>
      <c r="HT47" s="343"/>
      <c r="HU47" s="343"/>
      <c r="HV47" s="343"/>
      <c r="HW47" s="343"/>
      <c r="HX47" s="343"/>
      <c r="HY47" s="343"/>
      <c r="HZ47" s="343"/>
      <c r="IA47" s="343"/>
      <c r="IB47" s="343"/>
      <c r="IC47" s="343"/>
      <c r="ID47" s="343"/>
      <c r="IE47" s="343"/>
      <c r="IF47" s="343"/>
      <c r="IG47" s="343"/>
      <c r="IH47" s="343"/>
      <c r="II47" s="343"/>
      <c r="IJ47" s="343"/>
      <c r="IK47" s="343"/>
      <c r="IL47" s="343"/>
      <c r="IM47" s="343"/>
      <c r="IN47" s="343"/>
      <c r="IO47" s="343"/>
      <c r="IP47" s="343"/>
      <c r="IQ47" s="343"/>
      <c r="IR47" s="343"/>
      <c r="IS47" s="343"/>
      <c r="IT47" s="343"/>
      <c r="IU47" s="343"/>
      <c r="IV47" s="343"/>
    </row>
    <row r="48" spans="1:256" s="3286" customFormat="1" ht="13.5" customHeight="1">
      <c r="A48" s="3288"/>
      <c r="B48" s="3289"/>
      <c r="C48" s="3290"/>
      <c r="D48" s="3287" t="s">
        <v>7405</v>
      </c>
      <c r="E48" s="3287"/>
      <c r="F48" s="3291">
        <f>39.812</f>
        <v>39.811999999999998</v>
      </c>
      <c r="G48" s="3283"/>
      <c r="H48" s="4202"/>
      <c r="I48" s="3292"/>
      <c r="J48" s="3284"/>
      <c r="K48" s="3285"/>
      <c r="L48" s="3285"/>
      <c r="M48" s="3284"/>
      <c r="N48" s="213"/>
      <c r="U48" s="523"/>
    </row>
    <row r="49" spans="1:256" s="3286" customFormat="1" ht="13.5" customHeight="1">
      <c r="A49" s="3293" t="s">
        <v>883</v>
      </c>
      <c r="B49" s="3282"/>
      <c r="C49" s="3129">
        <v>167151101</v>
      </c>
      <c r="D49" s="3287" t="s">
        <v>884</v>
      </c>
      <c r="E49" s="3294" t="s">
        <v>221</v>
      </c>
      <c r="F49" s="3291">
        <f>F47</f>
        <v>39.811999999999998</v>
      </c>
      <c r="G49" s="3295"/>
      <c r="H49" s="4186">
        <f t="shared" ref="H49:H50" si="2">ROUND(F49*G49,2)</f>
        <v>0</v>
      </c>
      <c r="I49" s="3130" t="s">
        <v>142</v>
      </c>
      <c r="J49" s="3284"/>
      <c r="K49" s="3285"/>
      <c r="L49" s="3285"/>
      <c r="M49" s="3284"/>
      <c r="N49" s="213"/>
      <c r="O49" s="120"/>
      <c r="P49" s="120"/>
      <c r="Q49" s="120"/>
      <c r="R49" s="120"/>
      <c r="S49" s="232"/>
      <c r="V49" s="120"/>
    </row>
    <row r="50" spans="1:256" s="3286" customFormat="1" ht="27" customHeight="1">
      <c r="A50" s="3293" t="s">
        <v>885</v>
      </c>
      <c r="B50" s="3282"/>
      <c r="C50" s="3129">
        <v>162351103</v>
      </c>
      <c r="D50" s="3287" t="s">
        <v>886</v>
      </c>
      <c r="E50" s="3294" t="s">
        <v>221</v>
      </c>
      <c r="F50" s="3291">
        <f>F47</f>
        <v>39.811999999999998</v>
      </c>
      <c r="G50" s="3295"/>
      <c r="H50" s="4186">
        <f t="shared" si="2"/>
        <v>0</v>
      </c>
      <c r="I50" s="3130" t="s">
        <v>142</v>
      </c>
      <c r="J50" s="3284"/>
      <c r="K50" s="3285"/>
      <c r="L50" s="3285"/>
      <c r="M50" s="3284"/>
      <c r="N50" s="213"/>
      <c r="O50" s="3296"/>
    </row>
    <row r="51" spans="1:256" s="3286" customFormat="1" ht="27" customHeight="1">
      <c r="A51" s="3293"/>
      <c r="B51" s="3282"/>
      <c r="C51" s="3282"/>
      <c r="D51" s="3131" t="s">
        <v>894</v>
      </c>
      <c r="E51" s="3294"/>
      <c r="F51" s="3291"/>
      <c r="G51" s="3300"/>
      <c r="H51" s="4203"/>
      <c r="I51" s="3130"/>
      <c r="J51" s="3284"/>
      <c r="K51" s="3285"/>
      <c r="L51" s="3285"/>
      <c r="M51" s="3284"/>
      <c r="N51" s="213"/>
    </row>
    <row r="52" spans="1:256" s="532" customFormat="1" ht="13.5" customHeight="1">
      <c r="A52" s="3132"/>
      <c r="B52" s="3078"/>
      <c r="C52" s="3078"/>
      <c r="D52" s="3287" t="s">
        <v>888</v>
      </c>
      <c r="E52" s="3133"/>
      <c r="F52" s="3134"/>
      <c r="G52" s="3135"/>
      <c r="H52" s="4204"/>
      <c r="I52" s="3136"/>
      <c r="J52" s="531"/>
    </row>
    <row r="53" spans="1:256" s="245" customFormat="1" ht="27" customHeight="1">
      <c r="A53" s="3137">
        <v>15</v>
      </c>
      <c r="B53" s="3138" t="s">
        <v>850</v>
      </c>
      <c r="C53" s="3139" t="s">
        <v>895</v>
      </c>
      <c r="D53" s="3139" t="s">
        <v>896</v>
      </c>
      <c r="E53" s="3139" t="s">
        <v>221</v>
      </c>
      <c r="F53" s="3080">
        <f>ROUND(SUM(F55,F57),3)</f>
        <v>12.188000000000001</v>
      </c>
      <c r="G53" s="3283">
        <f>ROUND(SUM(H59:H64)/F53,2)</f>
        <v>0</v>
      </c>
      <c r="H53" s="3942">
        <f>ROUND(F53*G53,2)</f>
        <v>0</v>
      </c>
      <c r="I53" s="3140" t="s">
        <v>60</v>
      </c>
      <c r="J53" s="244"/>
      <c r="L53" s="246"/>
      <c r="M53" s="246"/>
      <c r="N53" s="246"/>
      <c r="O53" s="246"/>
      <c r="P53" s="246"/>
      <c r="Q53" s="246"/>
      <c r="R53" s="246"/>
      <c r="S53" s="246"/>
      <c r="V53" s="246"/>
      <c r="W53" s="246"/>
      <c r="X53" s="246"/>
      <c r="Y53" s="246"/>
      <c r="Z53" s="246"/>
      <c r="AA53" s="246"/>
      <c r="AB53" s="246"/>
      <c r="AC53" s="246"/>
      <c r="AD53" s="246"/>
      <c r="AE53" s="246"/>
      <c r="AF53" s="246"/>
      <c r="AG53" s="246"/>
      <c r="AH53" s="246"/>
      <c r="AI53" s="246"/>
      <c r="AJ53" s="246"/>
      <c r="AK53" s="246"/>
      <c r="AL53" s="246"/>
      <c r="AM53" s="246"/>
      <c r="AN53" s="246"/>
      <c r="AO53" s="246"/>
      <c r="AP53" s="246"/>
      <c r="AQ53" s="246"/>
      <c r="AR53" s="246"/>
      <c r="AS53" s="246"/>
      <c r="AT53" s="246"/>
      <c r="AU53" s="246"/>
      <c r="AV53" s="246"/>
      <c r="AW53" s="246"/>
      <c r="AX53" s="246"/>
      <c r="AY53" s="246"/>
      <c r="AZ53" s="246"/>
      <c r="BA53" s="246"/>
      <c r="BB53" s="246"/>
      <c r="BC53" s="246"/>
      <c r="BD53" s="246"/>
      <c r="BE53" s="246"/>
      <c r="BF53" s="246"/>
      <c r="BG53" s="246"/>
      <c r="BH53" s="246"/>
      <c r="BI53" s="246"/>
      <c r="BJ53" s="246"/>
      <c r="BK53" s="246"/>
      <c r="BL53" s="246"/>
      <c r="BM53" s="246"/>
      <c r="BN53" s="246"/>
      <c r="BO53" s="246"/>
      <c r="BP53" s="246"/>
      <c r="BQ53" s="246"/>
      <c r="BR53" s="246"/>
      <c r="BS53" s="246"/>
      <c r="BT53" s="246"/>
      <c r="BU53" s="246"/>
      <c r="BV53" s="246"/>
      <c r="BW53" s="246"/>
      <c r="BX53" s="246"/>
      <c r="BY53" s="246"/>
      <c r="BZ53" s="246"/>
      <c r="CA53" s="246"/>
      <c r="CB53" s="246"/>
      <c r="CC53" s="246"/>
      <c r="CD53" s="246"/>
      <c r="CE53" s="246"/>
      <c r="CF53" s="246"/>
      <c r="CG53" s="246"/>
      <c r="CH53" s="246"/>
      <c r="CI53" s="246"/>
      <c r="CJ53" s="246"/>
      <c r="CK53" s="246"/>
      <c r="CL53" s="246"/>
      <c r="CM53" s="246"/>
      <c r="CN53" s="246"/>
      <c r="CO53" s="246"/>
      <c r="CP53" s="246"/>
      <c r="CQ53" s="246"/>
      <c r="CR53" s="246"/>
      <c r="CS53" s="246"/>
      <c r="CT53" s="246"/>
      <c r="CU53" s="246"/>
      <c r="CV53" s="246"/>
      <c r="CW53" s="246"/>
      <c r="CX53" s="246"/>
      <c r="CY53" s="246"/>
      <c r="CZ53" s="246"/>
      <c r="DA53" s="246"/>
      <c r="DB53" s="246"/>
      <c r="DC53" s="246"/>
      <c r="DD53" s="246"/>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46"/>
      <c r="IC53" s="246"/>
      <c r="ID53" s="246"/>
      <c r="IE53" s="246"/>
      <c r="IF53" s="246"/>
      <c r="IG53" s="246"/>
      <c r="IH53" s="246"/>
      <c r="II53" s="246"/>
      <c r="IJ53" s="246"/>
      <c r="IK53" s="246"/>
      <c r="IL53" s="246"/>
      <c r="IM53" s="246"/>
      <c r="IN53" s="246"/>
      <c r="IO53" s="246"/>
      <c r="IP53" s="246"/>
      <c r="IQ53" s="246"/>
      <c r="IR53" s="246"/>
      <c r="IS53" s="246"/>
      <c r="IT53" s="246"/>
      <c r="IU53" s="246"/>
      <c r="IV53" s="246"/>
    </row>
    <row r="54" spans="1:256" s="245" customFormat="1" ht="13.5" customHeight="1">
      <c r="A54" s="3137"/>
      <c r="B54" s="3138"/>
      <c r="C54" s="3139"/>
      <c r="D54" s="3141" t="s">
        <v>897</v>
      </c>
      <c r="E54" s="3139"/>
      <c r="F54" s="3142"/>
      <c r="G54" s="3143"/>
      <c r="H54" s="3943"/>
      <c r="I54" s="3140"/>
      <c r="J54" s="244"/>
      <c r="L54" s="246"/>
      <c r="M54" s="246"/>
      <c r="N54" s="246"/>
      <c r="O54" s="246"/>
      <c r="P54" s="246"/>
      <c r="Q54" s="246"/>
      <c r="R54" s="246"/>
      <c r="S54" s="246"/>
      <c r="V54" s="246"/>
      <c r="W54" s="246"/>
      <c r="X54" s="246"/>
      <c r="Y54" s="246"/>
      <c r="Z54" s="246"/>
      <c r="AA54" s="246"/>
      <c r="AB54" s="246"/>
      <c r="AC54" s="246"/>
      <c r="AD54" s="246"/>
      <c r="AE54" s="246"/>
      <c r="AF54" s="246"/>
      <c r="AG54" s="246"/>
      <c r="AH54" s="246"/>
      <c r="AI54" s="246"/>
      <c r="AJ54" s="246"/>
      <c r="AK54" s="246"/>
      <c r="AL54" s="246"/>
      <c r="AM54" s="246"/>
      <c r="AN54" s="246"/>
      <c r="AO54" s="246"/>
      <c r="AP54" s="246"/>
      <c r="AQ54" s="246"/>
      <c r="AR54" s="246"/>
      <c r="AS54" s="246"/>
      <c r="AT54" s="246"/>
      <c r="AU54" s="246"/>
      <c r="AV54" s="246"/>
      <c r="AW54" s="246"/>
      <c r="AX54" s="246"/>
      <c r="AY54" s="246"/>
      <c r="AZ54" s="246"/>
      <c r="BA54" s="246"/>
      <c r="BB54" s="246"/>
      <c r="BC54" s="246"/>
      <c r="BD54" s="246"/>
      <c r="BE54" s="246"/>
      <c r="BF54" s="246"/>
      <c r="BG54" s="246"/>
      <c r="BH54" s="246"/>
      <c r="BI54" s="246"/>
      <c r="BJ54" s="246"/>
      <c r="BK54" s="246"/>
      <c r="BL54" s="246"/>
      <c r="BM54" s="246"/>
      <c r="BN54" s="246"/>
      <c r="BO54" s="246"/>
      <c r="BP54" s="246"/>
      <c r="BQ54" s="246"/>
      <c r="BR54" s="246"/>
      <c r="BS54" s="246"/>
      <c r="BT54" s="246"/>
      <c r="BU54" s="246"/>
      <c r="BV54" s="246"/>
      <c r="BW54" s="246"/>
      <c r="BX54" s="246"/>
      <c r="BY54" s="246"/>
      <c r="BZ54" s="246"/>
      <c r="CA54" s="246"/>
      <c r="CB54" s="246"/>
      <c r="CC54" s="246"/>
      <c r="CD54" s="246"/>
      <c r="CE54" s="246"/>
      <c r="CF54" s="246"/>
      <c r="CG54" s="246"/>
      <c r="CH54" s="246"/>
      <c r="CI54" s="246"/>
      <c r="CJ54" s="246"/>
      <c r="CK54" s="246"/>
      <c r="CL54" s="246"/>
      <c r="CM54" s="246"/>
      <c r="CN54" s="246"/>
      <c r="CO54" s="246"/>
      <c r="CP54" s="246"/>
      <c r="CQ54" s="246"/>
      <c r="CR54" s="246"/>
      <c r="CS54" s="246"/>
      <c r="CT54" s="246"/>
      <c r="CU54" s="246"/>
      <c r="CV54" s="246"/>
      <c r="CW54" s="246"/>
      <c r="CX54" s="246"/>
      <c r="CY54" s="246"/>
      <c r="CZ54" s="246"/>
      <c r="DA54" s="246"/>
      <c r="DB54" s="246"/>
      <c r="DC54" s="246"/>
      <c r="DD54" s="246"/>
      <c r="DE54" s="246"/>
      <c r="DF54" s="246"/>
      <c r="DG54" s="246"/>
      <c r="DH54" s="246"/>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46"/>
      <c r="HR54" s="246"/>
      <c r="HS54" s="246"/>
      <c r="HT54" s="246"/>
      <c r="HU54" s="246"/>
      <c r="HV54" s="246"/>
      <c r="HW54" s="246"/>
      <c r="HX54" s="246"/>
      <c r="HY54" s="246"/>
      <c r="HZ54" s="246"/>
      <c r="IA54" s="246"/>
      <c r="IB54" s="246"/>
      <c r="IC54" s="246"/>
      <c r="ID54" s="246"/>
      <c r="IE54" s="246"/>
      <c r="IF54" s="246"/>
      <c r="IG54" s="246"/>
      <c r="IH54" s="246"/>
      <c r="II54" s="246"/>
      <c r="IJ54" s="246"/>
      <c r="IK54" s="246"/>
      <c r="IL54" s="246"/>
      <c r="IM54" s="246"/>
      <c r="IN54" s="246"/>
      <c r="IO54" s="246"/>
      <c r="IP54" s="246"/>
      <c r="IQ54" s="246"/>
      <c r="IR54" s="246"/>
      <c r="IS54" s="246"/>
      <c r="IT54" s="246"/>
      <c r="IU54" s="246"/>
      <c r="IV54" s="246"/>
    </row>
    <row r="55" spans="1:256" s="2438" customFormat="1" ht="13.5" customHeight="1">
      <c r="A55" s="3144"/>
      <c r="B55" s="3145"/>
      <c r="C55" s="3078"/>
      <c r="D55" s="3124" t="s">
        <v>263</v>
      </c>
      <c r="E55" s="3146"/>
      <c r="F55" s="3126">
        <f>SUM(F56:F56)</f>
        <v>6.9879999999999995</v>
      </c>
      <c r="G55" s="3147"/>
      <c r="H55" s="4205"/>
      <c r="I55" s="3148"/>
      <c r="J55" s="2437"/>
      <c r="L55" s="2439"/>
      <c r="M55" s="2439"/>
      <c r="N55" s="2439"/>
      <c r="O55" s="2439"/>
      <c r="P55" s="2439"/>
      <c r="Q55" s="2439"/>
      <c r="R55" s="2439"/>
      <c r="S55" s="2439"/>
      <c r="V55" s="2439"/>
      <c r="W55" s="2439"/>
      <c r="X55" s="2439"/>
      <c r="Y55" s="2439"/>
      <c r="Z55" s="2439"/>
      <c r="AA55" s="2439"/>
      <c r="AB55" s="2439"/>
      <c r="AC55" s="2439"/>
      <c r="AD55" s="2439"/>
      <c r="AE55" s="2439"/>
      <c r="AF55" s="2439"/>
      <c r="AG55" s="2439"/>
      <c r="AH55" s="2439"/>
      <c r="AI55" s="2439"/>
      <c r="AJ55" s="2439"/>
      <c r="AK55" s="2439"/>
      <c r="AL55" s="2439"/>
      <c r="AM55" s="2439"/>
      <c r="AN55" s="2439"/>
      <c r="AO55" s="2439"/>
      <c r="AP55" s="2439"/>
      <c r="AQ55" s="2439"/>
      <c r="AR55" s="2439"/>
      <c r="AS55" s="2439"/>
      <c r="AT55" s="2439"/>
      <c r="AU55" s="2439"/>
      <c r="AV55" s="2439"/>
      <c r="AW55" s="2439"/>
      <c r="AX55" s="2439"/>
      <c r="AY55" s="2439"/>
      <c r="AZ55" s="2439"/>
      <c r="BA55" s="2439"/>
      <c r="BB55" s="2439"/>
      <c r="BC55" s="2439"/>
      <c r="BD55" s="2439"/>
      <c r="BE55" s="2439"/>
      <c r="BF55" s="2439"/>
      <c r="BG55" s="2439"/>
      <c r="BH55" s="2439"/>
      <c r="BI55" s="2439"/>
      <c r="BJ55" s="2439"/>
      <c r="BK55" s="2439"/>
      <c r="BL55" s="2439"/>
      <c r="BM55" s="2439"/>
      <c r="BN55" s="2439"/>
      <c r="BO55" s="2439"/>
      <c r="BP55" s="2439"/>
      <c r="BQ55" s="2439"/>
      <c r="BR55" s="2439"/>
      <c r="BS55" s="2439"/>
      <c r="BT55" s="2439"/>
      <c r="BU55" s="2439"/>
      <c r="BV55" s="2439"/>
      <c r="BW55" s="2439"/>
      <c r="BX55" s="2439"/>
      <c r="BY55" s="2439"/>
      <c r="BZ55" s="2439"/>
      <c r="CA55" s="2439"/>
      <c r="CB55" s="2439"/>
      <c r="CC55" s="2439"/>
      <c r="CD55" s="2439"/>
      <c r="CE55" s="2439"/>
      <c r="CF55" s="2439"/>
      <c r="CG55" s="2439"/>
      <c r="CH55" s="2439"/>
      <c r="CI55" s="2439"/>
      <c r="CJ55" s="2439"/>
      <c r="CK55" s="2439"/>
      <c r="CL55" s="2439"/>
      <c r="CM55" s="2439"/>
      <c r="CN55" s="2439"/>
      <c r="CO55" s="2439"/>
      <c r="CP55" s="2439"/>
      <c r="CQ55" s="2439"/>
      <c r="CR55" s="2439"/>
      <c r="CS55" s="2439"/>
      <c r="CT55" s="2439"/>
      <c r="CU55" s="2439"/>
      <c r="CV55" s="2439"/>
      <c r="CW55" s="2439"/>
      <c r="CX55" s="2439"/>
      <c r="CY55" s="2439"/>
      <c r="CZ55" s="2439"/>
      <c r="DA55" s="2439"/>
      <c r="DB55" s="2439"/>
      <c r="DC55" s="2439"/>
      <c r="DD55" s="2439"/>
      <c r="DE55" s="2439"/>
      <c r="DF55" s="2439"/>
      <c r="DG55" s="2439"/>
      <c r="DH55" s="2439"/>
      <c r="DI55" s="2439"/>
      <c r="DJ55" s="2439"/>
      <c r="DK55" s="2439"/>
      <c r="DL55" s="2439"/>
      <c r="DM55" s="2439"/>
      <c r="DN55" s="2439"/>
      <c r="DO55" s="2439"/>
      <c r="DP55" s="2439"/>
      <c r="DQ55" s="2439"/>
      <c r="DR55" s="2439"/>
      <c r="DS55" s="2439"/>
      <c r="DT55" s="2439"/>
      <c r="DU55" s="2439"/>
      <c r="DV55" s="2439"/>
      <c r="DW55" s="2439"/>
      <c r="DX55" s="2439"/>
      <c r="DY55" s="2439"/>
      <c r="DZ55" s="2439"/>
      <c r="EA55" s="2439"/>
      <c r="EB55" s="2439"/>
      <c r="EC55" s="2439"/>
      <c r="ED55" s="2439"/>
      <c r="EE55" s="2439"/>
      <c r="EF55" s="2439"/>
      <c r="EG55" s="2439"/>
      <c r="EH55" s="2439"/>
      <c r="EI55" s="2439"/>
      <c r="EJ55" s="2439"/>
      <c r="EK55" s="2439"/>
      <c r="EL55" s="2439"/>
      <c r="EM55" s="2439"/>
      <c r="EN55" s="2439"/>
      <c r="EO55" s="2439"/>
      <c r="EP55" s="2439"/>
      <c r="EQ55" s="2439"/>
      <c r="ER55" s="2439"/>
      <c r="ES55" s="2439"/>
      <c r="ET55" s="2439"/>
      <c r="EU55" s="2439"/>
      <c r="EV55" s="2439"/>
      <c r="EW55" s="2439"/>
      <c r="EX55" s="2439"/>
      <c r="EY55" s="2439"/>
      <c r="EZ55" s="2439"/>
      <c r="FA55" s="2439"/>
      <c r="FB55" s="2439"/>
      <c r="FC55" s="2439"/>
      <c r="FD55" s="2439"/>
      <c r="FE55" s="2439"/>
      <c r="FF55" s="2439"/>
      <c r="FG55" s="2439"/>
      <c r="FH55" s="2439"/>
      <c r="FI55" s="2439"/>
      <c r="FJ55" s="2439"/>
      <c r="FK55" s="2439"/>
      <c r="FL55" s="2439"/>
      <c r="FM55" s="2439"/>
      <c r="FN55" s="2439"/>
      <c r="FO55" s="2439"/>
      <c r="FP55" s="2439"/>
      <c r="FQ55" s="2439"/>
      <c r="FR55" s="2439"/>
      <c r="FS55" s="2439"/>
      <c r="FT55" s="2439"/>
      <c r="FU55" s="2439"/>
      <c r="FV55" s="2439"/>
      <c r="FW55" s="2439"/>
      <c r="FX55" s="2439"/>
      <c r="FY55" s="2439"/>
      <c r="FZ55" s="2439"/>
      <c r="GA55" s="2439"/>
      <c r="GB55" s="2439"/>
      <c r="GC55" s="2439"/>
      <c r="GD55" s="2439"/>
      <c r="GE55" s="2439"/>
      <c r="GF55" s="2439"/>
      <c r="GG55" s="2439"/>
      <c r="GH55" s="2439"/>
      <c r="GI55" s="2439"/>
      <c r="GJ55" s="2439"/>
      <c r="GK55" s="2439"/>
      <c r="GL55" s="2439"/>
      <c r="GM55" s="2439"/>
      <c r="GN55" s="2439"/>
      <c r="GO55" s="2439"/>
      <c r="GP55" s="2439"/>
      <c r="GQ55" s="2439"/>
      <c r="GR55" s="2439"/>
      <c r="GS55" s="2439"/>
      <c r="GT55" s="2439"/>
      <c r="GU55" s="2439"/>
      <c r="GV55" s="2439"/>
      <c r="GW55" s="2439"/>
      <c r="GX55" s="2439"/>
      <c r="GY55" s="2439"/>
      <c r="GZ55" s="2439"/>
      <c r="HA55" s="2439"/>
      <c r="HB55" s="2439"/>
      <c r="HC55" s="2439"/>
      <c r="HD55" s="2439"/>
      <c r="HE55" s="2439"/>
      <c r="HF55" s="2439"/>
      <c r="HG55" s="2439"/>
      <c r="HH55" s="2439"/>
      <c r="HI55" s="2439"/>
      <c r="HJ55" s="2439"/>
      <c r="HK55" s="2439"/>
      <c r="HL55" s="2439"/>
      <c r="HM55" s="2439"/>
      <c r="HN55" s="2439"/>
      <c r="HO55" s="2439"/>
      <c r="HP55" s="2439"/>
      <c r="HQ55" s="2439"/>
      <c r="HR55" s="2439"/>
      <c r="HS55" s="2439"/>
      <c r="HT55" s="2439"/>
      <c r="HU55" s="2439"/>
      <c r="HV55" s="2439"/>
      <c r="HW55" s="2439"/>
      <c r="HX55" s="2439"/>
      <c r="HY55" s="2439"/>
      <c r="HZ55" s="2439"/>
      <c r="IA55" s="2439"/>
      <c r="IB55" s="2439"/>
      <c r="IC55" s="2439"/>
      <c r="ID55" s="2439"/>
      <c r="IE55" s="2439"/>
      <c r="IF55" s="2439"/>
      <c r="IG55" s="2439"/>
      <c r="IH55" s="2439"/>
      <c r="II55" s="2439"/>
      <c r="IJ55" s="2439"/>
      <c r="IK55" s="2439"/>
      <c r="IL55" s="2439"/>
      <c r="IM55" s="2439"/>
      <c r="IN55" s="2439"/>
      <c r="IO55" s="2439"/>
      <c r="IP55" s="2439"/>
      <c r="IQ55" s="2439"/>
      <c r="IR55" s="2439"/>
      <c r="IS55" s="2439"/>
      <c r="IT55" s="2439"/>
      <c r="IU55" s="2439"/>
      <c r="IV55" s="2439"/>
    </row>
    <row r="56" spans="1:256" s="245" customFormat="1" ht="13.5" customHeight="1">
      <c r="A56" s="3149"/>
      <c r="B56" s="3150"/>
      <c r="C56" s="3151"/>
      <c r="D56" s="3141" t="s">
        <v>7406</v>
      </c>
      <c r="E56" s="3141"/>
      <c r="F56" s="3152">
        <f>(46.8)-39.812</f>
        <v>6.9879999999999995</v>
      </c>
      <c r="G56" s="3143"/>
      <c r="H56" s="3943"/>
      <c r="I56" s="3153"/>
      <c r="J56" s="546"/>
      <c r="K56" s="547"/>
      <c r="L56" s="548"/>
      <c r="M56" s="548"/>
      <c r="N56" s="548"/>
      <c r="O56" s="548"/>
      <c r="P56" s="246"/>
      <c r="Q56" s="246"/>
      <c r="R56" s="246"/>
      <c r="S56" s="246"/>
      <c r="V56" s="246"/>
      <c r="W56" s="246"/>
      <c r="X56" s="246"/>
      <c r="Y56" s="246"/>
      <c r="Z56" s="246"/>
      <c r="AA56" s="246"/>
      <c r="AB56" s="246"/>
      <c r="AC56" s="246"/>
      <c r="AD56" s="246"/>
      <c r="AE56" s="246"/>
      <c r="AF56" s="246"/>
      <c r="AG56" s="246"/>
      <c r="AH56" s="246"/>
      <c r="AI56" s="246"/>
      <c r="AJ56" s="246"/>
      <c r="AK56" s="246"/>
      <c r="AL56" s="246"/>
      <c r="AM56" s="246"/>
      <c r="AN56" s="246"/>
      <c r="AO56" s="246"/>
      <c r="AP56" s="246"/>
      <c r="AQ56" s="246"/>
      <c r="AR56" s="246"/>
      <c r="AS56" s="246"/>
      <c r="AT56" s="246"/>
      <c r="AU56" s="246"/>
      <c r="AV56" s="246"/>
      <c r="AW56" s="246"/>
      <c r="AX56" s="246"/>
      <c r="AY56" s="246"/>
      <c r="AZ56" s="246"/>
      <c r="BA56" s="246"/>
      <c r="BB56" s="246"/>
      <c r="BC56" s="246"/>
      <c r="BD56" s="246"/>
      <c r="BE56" s="246"/>
      <c r="BF56" s="246"/>
      <c r="BG56" s="246"/>
      <c r="BH56" s="246"/>
      <c r="BI56" s="246"/>
      <c r="BJ56" s="246"/>
      <c r="BK56" s="246"/>
      <c r="BL56" s="246"/>
      <c r="BM56" s="246"/>
      <c r="BN56" s="246"/>
      <c r="BO56" s="246"/>
      <c r="BP56" s="246"/>
      <c r="BQ56" s="246"/>
      <c r="BR56" s="246"/>
      <c r="BS56" s="246"/>
      <c r="BT56" s="246"/>
      <c r="BU56" s="246"/>
      <c r="BV56" s="246"/>
      <c r="BW56" s="246"/>
      <c r="BX56" s="246"/>
      <c r="BY56" s="246"/>
      <c r="BZ56" s="246"/>
      <c r="CA56" s="246"/>
      <c r="CB56" s="246"/>
      <c r="CC56" s="246"/>
      <c r="CD56" s="246"/>
      <c r="CE56" s="246"/>
      <c r="CF56" s="246"/>
      <c r="CG56" s="246"/>
      <c r="CH56" s="246"/>
      <c r="CI56" s="246"/>
      <c r="CJ56" s="246"/>
      <c r="CK56" s="246"/>
      <c r="CL56" s="246"/>
      <c r="CM56" s="246"/>
      <c r="CN56" s="246"/>
      <c r="CO56" s="246"/>
      <c r="CP56" s="246"/>
      <c r="CQ56" s="246"/>
      <c r="CR56" s="246"/>
      <c r="CS56" s="246"/>
      <c r="CT56" s="246"/>
      <c r="CU56" s="246"/>
      <c r="CV56" s="246"/>
      <c r="CW56" s="246"/>
      <c r="CX56" s="246"/>
      <c r="CY56" s="246"/>
      <c r="CZ56" s="246"/>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46"/>
      <c r="IF56" s="246"/>
      <c r="IG56" s="246"/>
      <c r="IH56" s="246"/>
      <c r="II56" s="246"/>
      <c r="IJ56" s="246"/>
      <c r="IK56" s="246"/>
      <c r="IL56" s="246"/>
      <c r="IM56" s="246"/>
      <c r="IN56" s="246"/>
      <c r="IO56" s="246"/>
      <c r="IP56" s="246"/>
      <c r="IQ56" s="246"/>
      <c r="IR56" s="246"/>
      <c r="IS56" s="246"/>
      <c r="IT56" s="246"/>
      <c r="IU56" s="246"/>
      <c r="IV56" s="246"/>
    </row>
    <row r="57" spans="1:256" s="2438" customFormat="1" ht="13.5" customHeight="1">
      <c r="A57" s="3144"/>
      <c r="B57" s="3145"/>
      <c r="C57" s="3078"/>
      <c r="D57" s="3124" t="s">
        <v>265</v>
      </c>
      <c r="E57" s="3146"/>
      <c r="F57" s="3126">
        <f>SUM(F58:F58)</f>
        <v>5.2</v>
      </c>
      <c r="G57" s="3147"/>
      <c r="H57" s="4205"/>
      <c r="I57" s="3148"/>
      <c r="J57" s="2437"/>
      <c r="K57" s="2440"/>
      <c r="L57" s="2439"/>
      <c r="M57" s="2439"/>
      <c r="N57" s="2439"/>
      <c r="O57" s="2439"/>
      <c r="P57" s="2439"/>
      <c r="Q57" s="2439"/>
      <c r="R57" s="2439"/>
      <c r="S57" s="2439"/>
      <c r="V57" s="2439"/>
      <c r="W57" s="2439"/>
      <c r="X57" s="2439"/>
      <c r="Y57" s="2439"/>
      <c r="Z57" s="2439"/>
      <c r="AA57" s="2439"/>
      <c r="AB57" s="2439"/>
      <c r="AC57" s="2439"/>
      <c r="AD57" s="2439"/>
      <c r="AE57" s="2439"/>
      <c r="AF57" s="2439"/>
      <c r="AG57" s="2439"/>
      <c r="AH57" s="2439"/>
      <c r="AI57" s="2439"/>
      <c r="AJ57" s="2439"/>
      <c r="AK57" s="2439"/>
      <c r="AL57" s="2439"/>
      <c r="AM57" s="2439"/>
      <c r="AN57" s="2439"/>
      <c r="AO57" s="2439"/>
      <c r="AP57" s="2439"/>
      <c r="AQ57" s="2439"/>
      <c r="AR57" s="2439"/>
      <c r="AS57" s="2439"/>
      <c r="AT57" s="2439"/>
      <c r="AU57" s="2439"/>
      <c r="AV57" s="2439"/>
      <c r="AW57" s="2439"/>
      <c r="AX57" s="2439"/>
      <c r="AY57" s="2439"/>
      <c r="AZ57" s="2439"/>
      <c r="BA57" s="2439"/>
      <c r="BB57" s="2439"/>
      <c r="BC57" s="2439"/>
      <c r="BD57" s="2439"/>
      <c r="BE57" s="2439"/>
      <c r="BF57" s="2439"/>
      <c r="BG57" s="2439"/>
      <c r="BH57" s="2439"/>
      <c r="BI57" s="2439"/>
      <c r="BJ57" s="2439"/>
      <c r="BK57" s="2439"/>
      <c r="BL57" s="2439"/>
      <c r="BM57" s="2439"/>
      <c r="BN57" s="2439"/>
      <c r="BO57" s="2439"/>
      <c r="BP57" s="2439"/>
      <c r="BQ57" s="2439"/>
      <c r="BR57" s="2439"/>
      <c r="BS57" s="2439"/>
      <c r="BT57" s="2439"/>
      <c r="BU57" s="2439"/>
      <c r="BV57" s="2439"/>
      <c r="BW57" s="2439"/>
      <c r="BX57" s="2439"/>
      <c r="BY57" s="2439"/>
      <c r="BZ57" s="2439"/>
      <c r="CA57" s="2439"/>
      <c r="CB57" s="2439"/>
      <c r="CC57" s="2439"/>
      <c r="CD57" s="2439"/>
      <c r="CE57" s="2439"/>
      <c r="CF57" s="2439"/>
      <c r="CG57" s="2439"/>
      <c r="CH57" s="2439"/>
      <c r="CI57" s="2439"/>
      <c r="CJ57" s="2439"/>
      <c r="CK57" s="2439"/>
      <c r="CL57" s="2439"/>
      <c r="CM57" s="2439"/>
      <c r="CN57" s="2439"/>
      <c r="CO57" s="2439"/>
      <c r="CP57" s="2439"/>
      <c r="CQ57" s="2439"/>
      <c r="CR57" s="2439"/>
      <c r="CS57" s="2439"/>
      <c r="CT57" s="2439"/>
      <c r="CU57" s="2439"/>
      <c r="CV57" s="2439"/>
      <c r="CW57" s="2439"/>
      <c r="CX57" s="2439"/>
      <c r="CY57" s="2439"/>
      <c r="CZ57" s="2439"/>
      <c r="DA57" s="2439"/>
      <c r="DB57" s="2439"/>
      <c r="DC57" s="2439"/>
      <c r="DD57" s="2439"/>
      <c r="DE57" s="2439"/>
      <c r="DF57" s="2439"/>
      <c r="DG57" s="2439"/>
      <c r="DH57" s="2439"/>
      <c r="DI57" s="2439"/>
      <c r="DJ57" s="2439"/>
      <c r="DK57" s="2439"/>
      <c r="DL57" s="2439"/>
      <c r="DM57" s="2439"/>
      <c r="DN57" s="2439"/>
      <c r="DO57" s="2439"/>
      <c r="DP57" s="2439"/>
      <c r="DQ57" s="2439"/>
      <c r="DR57" s="2439"/>
      <c r="DS57" s="2439"/>
      <c r="DT57" s="2439"/>
      <c r="DU57" s="2439"/>
      <c r="DV57" s="2439"/>
      <c r="DW57" s="2439"/>
      <c r="DX57" s="2439"/>
      <c r="DY57" s="2439"/>
      <c r="DZ57" s="2439"/>
      <c r="EA57" s="2439"/>
      <c r="EB57" s="2439"/>
      <c r="EC57" s="2439"/>
      <c r="ED57" s="2439"/>
      <c r="EE57" s="2439"/>
      <c r="EF57" s="2439"/>
      <c r="EG57" s="2439"/>
      <c r="EH57" s="2439"/>
      <c r="EI57" s="2439"/>
      <c r="EJ57" s="2439"/>
      <c r="EK57" s="2439"/>
      <c r="EL57" s="2439"/>
      <c r="EM57" s="2439"/>
      <c r="EN57" s="2439"/>
      <c r="EO57" s="2439"/>
      <c r="EP57" s="2439"/>
      <c r="EQ57" s="2439"/>
      <c r="ER57" s="2439"/>
      <c r="ES57" s="2439"/>
      <c r="ET57" s="2439"/>
      <c r="EU57" s="2439"/>
      <c r="EV57" s="2439"/>
      <c r="EW57" s="2439"/>
      <c r="EX57" s="2439"/>
      <c r="EY57" s="2439"/>
      <c r="EZ57" s="2439"/>
      <c r="FA57" s="2439"/>
      <c r="FB57" s="2439"/>
      <c r="FC57" s="2439"/>
      <c r="FD57" s="2439"/>
      <c r="FE57" s="2439"/>
      <c r="FF57" s="2439"/>
      <c r="FG57" s="2439"/>
      <c r="FH57" s="2439"/>
      <c r="FI57" s="2439"/>
      <c r="FJ57" s="2439"/>
      <c r="FK57" s="2439"/>
      <c r="FL57" s="2439"/>
      <c r="FM57" s="2439"/>
      <c r="FN57" s="2439"/>
      <c r="FO57" s="2439"/>
      <c r="FP57" s="2439"/>
      <c r="FQ57" s="2439"/>
      <c r="FR57" s="2439"/>
      <c r="FS57" s="2439"/>
      <c r="FT57" s="2439"/>
      <c r="FU57" s="2439"/>
      <c r="FV57" s="2439"/>
      <c r="FW57" s="2439"/>
      <c r="FX57" s="2439"/>
      <c r="FY57" s="2439"/>
      <c r="FZ57" s="2439"/>
      <c r="GA57" s="2439"/>
      <c r="GB57" s="2439"/>
      <c r="GC57" s="2439"/>
      <c r="GD57" s="2439"/>
      <c r="GE57" s="2439"/>
      <c r="GF57" s="2439"/>
      <c r="GG57" s="2439"/>
      <c r="GH57" s="2439"/>
      <c r="GI57" s="2439"/>
      <c r="GJ57" s="2439"/>
      <c r="GK57" s="2439"/>
      <c r="GL57" s="2439"/>
      <c r="GM57" s="2439"/>
      <c r="GN57" s="2439"/>
      <c r="GO57" s="2439"/>
      <c r="GP57" s="2439"/>
      <c r="GQ57" s="2439"/>
      <c r="GR57" s="2439"/>
      <c r="GS57" s="2439"/>
      <c r="GT57" s="2439"/>
      <c r="GU57" s="2439"/>
      <c r="GV57" s="2439"/>
      <c r="GW57" s="2439"/>
      <c r="GX57" s="2439"/>
      <c r="GY57" s="2439"/>
      <c r="GZ57" s="2439"/>
      <c r="HA57" s="2439"/>
      <c r="HB57" s="2439"/>
      <c r="HC57" s="2439"/>
      <c r="HD57" s="2439"/>
      <c r="HE57" s="2439"/>
      <c r="HF57" s="2439"/>
      <c r="HG57" s="2439"/>
      <c r="HH57" s="2439"/>
      <c r="HI57" s="2439"/>
      <c r="HJ57" s="2439"/>
      <c r="HK57" s="2439"/>
      <c r="HL57" s="2439"/>
      <c r="HM57" s="2439"/>
      <c r="HN57" s="2439"/>
      <c r="HO57" s="2439"/>
      <c r="HP57" s="2439"/>
      <c r="HQ57" s="2439"/>
      <c r="HR57" s="2439"/>
      <c r="HS57" s="2439"/>
      <c r="HT57" s="2439"/>
      <c r="HU57" s="2439"/>
      <c r="HV57" s="2439"/>
      <c r="HW57" s="2439"/>
      <c r="HX57" s="2439"/>
      <c r="HY57" s="2439"/>
      <c r="HZ57" s="2439"/>
      <c r="IA57" s="2439"/>
      <c r="IB57" s="2439"/>
      <c r="IC57" s="2439"/>
      <c r="ID57" s="2439"/>
      <c r="IE57" s="2439"/>
      <c r="IF57" s="2439"/>
      <c r="IG57" s="2439"/>
      <c r="IH57" s="2439"/>
      <c r="II57" s="2439"/>
      <c r="IJ57" s="2439"/>
      <c r="IK57" s="2439"/>
      <c r="IL57" s="2439"/>
      <c r="IM57" s="2439"/>
      <c r="IN57" s="2439"/>
      <c r="IO57" s="2439"/>
      <c r="IP57" s="2439"/>
      <c r="IQ57" s="2439"/>
      <c r="IR57" s="2439"/>
      <c r="IS57" s="2439"/>
      <c r="IT57" s="2439"/>
      <c r="IU57" s="2439"/>
      <c r="IV57" s="2439"/>
    </row>
    <row r="58" spans="1:256" s="245" customFormat="1" ht="13.5" customHeight="1">
      <c r="A58" s="3149"/>
      <c r="B58" s="3150"/>
      <c r="C58" s="3151"/>
      <c r="D58" s="3141" t="s">
        <v>7407</v>
      </c>
      <c r="E58" s="3141"/>
      <c r="F58" s="3152">
        <f>5.2</f>
        <v>5.2</v>
      </c>
      <c r="G58" s="3143"/>
      <c r="H58" s="3943"/>
      <c r="I58" s="3153"/>
      <c r="J58" s="546"/>
      <c r="K58" s="547"/>
      <c r="L58" s="548"/>
      <c r="M58" s="548"/>
      <c r="N58" s="548"/>
      <c r="O58" s="548"/>
      <c r="P58" s="246"/>
      <c r="Q58" s="246"/>
      <c r="R58" s="246"/>
      <c r="S58" s="246"/>
      <c r="V58" s="246"/>
      <c r="W58" s="246"/>
      <c r="X58" s="246"/>
      <c r="Y58" s="246"/>
      <c r="Z58" s="246"/>
      <c r="AA58" s="246"/>
      <c r="AB58" s="246"/>
      <c r="AC58" s="246"/>
      <c r="AD58" s="246"/>
      <c r="AE58" s="246"/>
      <c r="AF58" s="246"/>
      <c r="AG58" s="246"/>
      <c r="AH58" s="246"/>
      <c r="AI58" s="246"/>
      <c r="AJ58" s="246"/>
      <c r="AK58" s="246"/>
      <c r="AL58" s="246"/>
      <c r="AM58" s="246"/>
      <c r="AN58" s="246"/>
      <c r="AO58" s="246"/>
      <c r="AP58" s="246"/>
      <c r="AQ58" s="246"/>
      <c r="AR58" s="246"/>
      <c r="AS58" s="246"/>
      <c r="AT58" s="246"/>
      <c r="AU58" s="246"/>
      <c r="AV58" s="246"/>
      <c r="AW58" s="246"/>
      <c r="AX58" s="246"/>
      <c r="AY58" s="246"/>
      <c r="AZ58" s="246"/>
      <c r="BA58" s="246"/>
      <c r="BB58" s="246"/>
      <c r="BC58" s="246"/>
      <c r="BD58" s="246"/>
      <c r="BE58" s="246"/>
      <c r="BF58" s="246"/>
      <c r="BG58" s="246"/>
      <c r="BH58" s="246"/>
      <c r="BI58" s="246"/>
      <c r="BJ58" s="246"/>
      <c r="BK58" s="246"/>
      <c r="BL58" s="246"/>
      <c r="BM58" s="246"/>
      <c r="BN58" s="246"/>
      <c r="BO58" s="246"/>
      <c r="BP58" s="246"/>
      <c r="BQ58" s="246"/>
      <c r="BR58" s="246"/>
      <c r="BS58" s="246"/>
      <c r="BT58" s="246"/>
      <c r="BU58" s="246"/>
      <c r="BV58" s="246"/>
      <c r="BW58" s="246"/>
      <c r="BX58" s="246"/>
      <c r="BY58" s="246"/>
      <c r="BZ58" s="246"/>
      <c r="CA58" s="246"/>
      <c r="CB58" s="246"/>
      <c r="CC58" s="246"/>
      <c r="CD58" s="246"/>
      <c r="CE58" s="246"/>
      <c r="CF58" s="246"/>
      <c r="CG58" s="246"/>
      <c r="CH58" s="246"/>
      <c r="CI58" s="246"/>
      <c r="CJ58" s="246"/>
      <c r="CK58" s="246"/>
      <c r="CL58" s="246"/>
      <c r="CM58" s="246"/>
      <c r="CN58" s="246"/>
      <c r="CO58" s="246"/>
      <c r="CP58" s="246"/>
      <c r="CQ58" s="246"/>
      <c r="CR58" s="246"/>
      <c r="CS58" s="246"/>
      <c r="CT58" s="246"/>
      <c r="CU58" s="246"/>
      <c r="CV58" s="246"/>
      <c r="CW58" s="246"/>
      <c r="CX58" s="246"/>
      <c r="CY58" s="246"/>
      <c r="CZ58" s="246"/>
      <c r="DA58" s="246"/>
      <c r="DB58" s="246"/>
      <c r="DC58" s="246"/>
      <c r="DD58" s="246"/>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46"/>
      <c r="IC58" s="246"/>
      <c r="ID58" s="246"/>
      <c r="IE58" s="246"/>
      <c r="IF58" s="246"/>
      <c r="IG58" s="246"/>
      <c r="IH58" s="246"/>
      <c r="II58" s="246"/>
      <c r="IJ58" s="246"/>
      <c r="IK58" s="246"/>
      <c r="IL58" s="246"/>
      <c r="IM58" s="246"/>
      <c r="IN58" s="246"/>
      <c r="IO58" s="246"/>
      <c r="IP58" s="246"/>
      <c r="IQ58" s="246"/>
      <c r="IR58" s="246"/>
      <c r="IS58" s="246"/>
      <c r="IT58" s="246"/>
      <c r="IU58" s="246"/>
      <c r="IV58" s="246"/>
    </row>
    <row r="59" spans="1:256" s="532" customFormat="1" ht="13.5" customHeight="1">
      <c r="A59" s="3132" t="s">
        <v>892</v>
      </c>
      <c r="B59" s="3078"/>
      <c r="C59" s="3129">
        <v>167151101</v>
      </c>
      <c r="D59" s="3131" t="s">
        <v>901</v>
      </c>
      <c r="E59" s="3133" t="s">
        <v>221</v>
      </c>
      <c r="F59" s="3134">
        <f>F55</f>
        <v>6.9879999999999995</v>
      </c>
      <c r="G59" s="3154"/>
      <c r="H59" s="4186">
        <f t="shared" ref="H59:H64" si="3">ROUND(F59*G59,2)</f>
        <v>0</v>
      </c>
      <c r="I59" s="3130" t="s">
        <v>142</v>
      </c>
      <c r="J59" s="231"/>
      <c r="K59" s="231"/>
      <c r="L59" s="120"/>
      <c r="M59" s="120"/>
      <c r="N59" s="120"/>
      <c r="O59" s="120"/>
      <c r="P59" s="120"/>
      <c r="Q59" s="120"/>
      <c r="R59" s="120"/>
      <c r="S59" s="232"/>
      <c r="V59" s="120"/>
    </row>
    <row r="60" spans="1:256" s="532" customFormat="1" ht="13.5" customHeight="1">
      <c r="A60" s="3132" t="s">
        <v>893</v>
      </c>
      <c r="B60" s="3078"/>
      <c r="C60" s="3129">
        <v>167151102</v>
      </c>
      <c r="D60" s="3131" t="s">
        <v>903</v>
      </c>
      <c r="E60" s="3133" t="s">
        <v>221</v>
      </c>
      <c r="F60" s="3134">
        <f>F57</f>
        <v>5.2</v>
      </c>
      <c r="G60" s="3154"/>
      <c r="H60" s="4186">
        <f t="shared" si="3"/>
        <v>0</v>
      </c>
      <c r="I60" s="3130" t="s">
        <v>142</v>
      </c>
      <c r="J60" s="231"/>
      <c r="K60" s="231"/>
      <c r="L60" s="120"/>
      <c r="M60" s="120"/>
      <c r="N60" s="120"/>
      <c r="O60" s="120"/>
      <c r="P60" s="120"/>
      <c r="Q60" s="120"/>
      <c r="R60" s="120"/>
      <c r="S60" s="232"/>
      <c r="V60" s="120"/>
    </row>
    <row r="61" spans="1:256" s="245" customFormat="1" ht="27" customHeight="1">
      <c r="A61" s="3155" t="s">
        <v>6999</v>
      </c>
      <c r="B61" s="3139"/>
      <c r="C61" s="3129">
        <v>162751113</v>
      </c>
      <c r="D61" s="3141" t="s">
        <v>905</v>
      </c>
      <c r="E61" s="3156" t="s">
        <v>221</v>
      </c>
      <c r="F61" s="3157">
        <f>F55</f>
        <v>6.9879999999999995</v>
      </c>
      <c r="G61" s="3158"/>
      <c r="H61" s="4186">
        <f t="shared" si="3"/>
        <v>0</v>
      </c>
      <c r="I61" s="3130" t="s">
        <v>142</v>
      </c>
      <c r="J61" s="271"/>
      <c r="K61" s="271"/>
      <c r="L61" s="272"/>
      <c r="M61" s="272"/>
      <c r="N61" s="272"/>
      <c r="O61" s="272"/>
      <c r="P61" s="272"/>
      <c r="Q61" s="272"/>
      <c r="R61" s="272"/>
      <c r="S61" s="273"/>
      <c r="V61" s="274"/>
      <c r="W61" s="246"/>
      <c r="X61" s="246"/>
      <c r="Y61" s="246"/>
      <c r="Z61" s="246"/>
      <c r="AA61" s="246"/>
      <c r="AB61" s="246"/>
      <c r="AC61" s="246"/>
      <c r="AD61" s="246"/>
      <c r="AE61" s="246"/>
      <c r="AF61" s="246"/>
      <c r="AG61" s="246"/>
      <c r="AH61" s="246"/>
      <c r="AI61" s="246"/>
      <c r="AJ61" s="246"/>
      <c r="AK61" s="246"/>
      <c r="AL61" s="246"/>
      <c r="AM61" s="246"/>
      <c r="AN61" s="246"/>
      <c r="AO61" s="246"/>
      <c r="AP61" s="246"/>
      <c r="AQ61" s="246"/>
      <c r="AR61" s="246"/>
      <c r="AS61" s="246"/>
      <c r="AT61" s="246"/>
      <c r="AU61" s="246"/>
      <c r="AV61" s="246"/>
      <c r="AW61" s="246"/>
      <c r="AX61" s="246"/>
      <c r="AY61" s="246"/>
      <c r="AZ61" s="246"/>
      <c r="BA61" s="246"/>
      <c r="BB61" s="246"/>
      <c r="BC61" s="246"/>
      <c r="BD61" s="246"/>
      <c r="BE61" s="246"/>
      <c r="BF61" s="246"/>
      <c r="BG61" s="246"/>
      <c r="BH61" s="246"/>
      <c r="BI61" s="246"/>
      <c r="BJ61" s="246"/>
      <c r="BK61" s="246"/>
      <c r="BL61" s="246"/>
      <c r="BM61" s="246"/>
      <c r="BN61" s="246"/>
      <c r="BO61" s="246"/>
      <c r="BP61" s="246"/>
      <c r="BQ61" s="246"/>
      <c r="BR61" s="246"/>
      <c r="BS61" s="246"/>
      <c r="BT61" s="246"/>
      <c r="BU61" s="246"/>
      <c r="BV61" s="246"/>
      <c r="BW61" s="246"/>
      <c r="BX61" s="246"/>
      <c r="BY61" s="246"/>
      <c r="BZ61" s="246"/>
      <c r="CA61" s="246"/>
      <c r="CB61" s="246"/>
      <c r="CC61" s="246"/>
      <c r="CD61" s="246"/>
      <c r="CE61" s="246"/>
      <c r="CF61" s="246"/>
      <c r="CG61" s="246"/>
      <c r="CH61" s="246"/>
      <c r="CI61" s="246"/>
      <c r="CJ61" s="246"/>
      <c r="CK61" s="246"/>
      <c r="CL61" s="246"/>
      <c r="CM61" s="246"/>
      <c r="CN61" s="246"/>
      <c r="CO61" s="246"/>
      <c r="CP61" s="246"/>
      <c r="CQ61" s="246"/>
      <c r="CR61" s="246"/>
      <c r="CS61" s="246"/>
      <c r="CT61" s="246"/>
      <c r="CU61" s="246"/>
      <c r="CV61" s="246"/>
      <c r="CW61" s="246"/>
      <c r="CX61" s="246"/>
      <c r="CY61" s="246"/>
      <c r="CZ61" s="246"/>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46"/>
      <c r="IF61" s="246"/>
      <c r="IG61" s="246"/>
      <c r="IH61" s="246"/>
      <c r="II61" s="246"/>
      <c r="IJ61" s="246"/>
      <c r="IK61" s="246"/>
      <c r="IL61" s="246"/>
      <c r="IM61" s="246"/>
      <c r="IN61" s="246"/>
      <c r="IO61" s="246"/>
      <c r="IP61" s="246"/>
      <c r="IQ61" s="246"/>
      <c r="IR61" s="246"/>
      <c r="IS61" s="246"/>
      <c r="IT61" s="246"/>
      <c r="IU61" s="246"/>
      <c r="IV61" s="246"/>
    </row>
    <row r="62" spans="1:256" s="245" customFormat="1" ht="27" customHeight="1">
      <c r="A62" s="3155" t="s">
        <v>7156</v>
      </c>
      <c r="B62" s="3139"/>
      <c r="C62" s="3129">
        <v>162751133</v>
      </c>
      <c r="D62" s="3141" t="s">
        <v>907</v>
      </c>
      <c r="E62" s="3156" t="s">
        <v>221</v>
      </c>
      <c r="F62" s="3157">
        <f>F57</f>
        <v>5.2</v>
      </c>
      <c r="G62" s="3158"/>
      <c r="H62" s="4186">
        <f t="shared" si="3"/>
        <v>0</v>
      </c>
      <c r="I62" s="3130" t="s">
        <v>142</v>
      </c>
      <c r="J62" s="271"/>
      <c r="K62" s="271"/>
      <c r="L62" s="272"/>
      <c r="M62" s="272"/>
      <c r="N62" s="272"/>
      <c r="O62" s="272"/>
      <c r="P62" s="272"/>
      <c r="Q62" s="272"/>
      <c r="R62" s="272"/>
      <c r="S62" s="273"/>
      <c r="V62" s="274"/>
      <c r="W62" s="246"/>
      <c r="X62" s="246"/>
      <c r="Y62" s="246"/>
      <c r="Z62" s="246"/>
      <c r="AA62" s="246"/>
      <c r="AB62" s="246"/>
      <c r="AC62" s="246"/>
      <c r="AD62" s="246"/>
      <c r="AE62" s="246"/>
      <c r="AF62" s="246"/>
      <c r="AG62" s="246"/>
      <c r="AH62" s="246"/>
      <c r="AI62" s="246"/>
      <c r="AJ62" s="246"/>
      <c r="AK62" s="246"/>
      <c r="AL62" s="246"/>
      <c r="AM62" s="246"/>
      <c r="AN62" s="246"/>
      <c r="AO62" s="246"/>
      <c r="AP62" s="246"/>
      <c r="AQ62" s="246"/>
      <c r="AR62" s="246"/>
      <c r="AS62" s="246"/>
      <c r="AT62" s="246"/>
      <c r="AU62" s="246"/>
      <c r="AV62" s="246"/>
      <c r="AW62" s="246"/>
      <c r="AX62" s="246"/>
      <c r="AY62" s="246"/>
      <c r="AZ62" s="246"/>
      <c r="BA62" s="246"/>
      <c r="BB62" s="246"/>
      <c r="BC62" s="246"/>
      <c r="BD62" s="246"/>
      <c r="BE62" s="246"/>
      <c r="BF62" s="246"/>
      <c r="BG62" s="246"/>
      <c r="BH62" s="246"/>
      <c r="BI62" s="246"/>
      <c r="BJ62" s="246"/>
      <c r="BK62" s="246"/>
      <c r="BL62" s="246"/>
      <c r="BM62" s="246"/>
      <c r="BN62" s="246"/>
      <c r="BO62" s="246"/>
      <c r="BP62" s="246"/>
      <c r="BQ62" s="246"/>
      <c r="BR62" s="246"/>
      <c r="BS62" s="246"/>
      <c r="BT62" s="246"/>
      <c r="BU62" s="246"/>
      <c r="BV62" s="246"/>
      <c r="BW62" s="246"/>
      <c r="BX62" s="246"/>
      <c r="BY62" s="246"/>
      <c r="BZ62" s="246"/>
      <c r="CA62" s="246"/>
      <c r="CB62" s="246"/>
      <c r="CC62" s="246"/>
      <c r="CD62" s="246"/>
      <c r="CE62" s="246"/>
      <c r="CF62" s="246"/>
      <c r="CG62" s="246"/>
      <c r="CH62" s="246"/>
      <c r="CI62" s="246"/>
      <c r="CJ62" s="246"/>
      <c r="CK62" s="246"/>
      <c r="CL62" s="246"/>
      <c r="CM62" s="246"/>
      <c r="CN62" s="246"/>
      <c r="CO62" s="246"/>
      <c r="CP62" s="246"/>
      <c r="CQ62" s="246"/>
      <c r="CR62" s="246"/>
      <c r="CS62" s="246"/>
      <c r="CT62" s="246"/>
      <c r="CU62" s="246"/>
      <c r="CV62" s="246"/>
      <c r="CW62" s="246"/>
      <c r="CX62" s="246"/>
      <c r="CY62" s="246"/>
      <c r="CZ62" s="246"/>
      <c r="DA62" s="246"/>
      <c r="DB62" s="246"/>
      <c r="DC62" s="246"/>
      <c r="DD62" s="246"/>
      <c r="DE62" s="246"/>
      <c r="DF62" s="246"/>
      <c r="DG62" s="246"/>
      <c r="DH62" s="246"/>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46"/>
      <c r="HR62" s="246"/>
      <c r="HS62" s="246"/>
      <c r="HT62" s="246"/>
      <c r="HU62" s="246"/>
      <c r="HV62" s="246"/>
      <c r="HW62" s="246"/>
      <c r="HX62" s="246"/>
      <c r="HY62" s="246"/>
      <c r="HZ62" s="246"/>
      <c r="IA62" s="246"/>
      <c r="IB62" s="246"/>
      <c r="IC62" s="246"/>
      <c r="ID62" s="246"/>
      <c r="IE62" s="246"/>
      <c r="IF62" s="246"/>
      <c r="IG62" s="246"/>
      <c r="IH62" s="246"/>
      <c r="II62" s="246"/>
      <c r="IJ62" s="246"/>
      <c r="IK62" s="246"/>
      <c r="IL62" s="246"/>
      <c r="IM62" s="246"/>
      <c r="IN62" s="246"/>
      <c r="IO62" s="246"/>
      <c r="IP62" s="246"/>
      <c r="IQ62" s="246"/>
      <c r="IR62" s="246"/>
      <c r="IS62" s="246"/>
      <c r="IT62" s="246"/>
      <c r="IU62" s="246"/>
      <c r="IV62" s="246"/>
    </row>
    <row r="63" spans="1:256" s="532" customFormat="1" ht="27" customHeight="1">
      <c r="A63" s="3132" t="s">
        <v>7157</v>
      </c>
      <c r="B63" s="3078"/>
      <c r="C63" s="3129">
        <v>171251101</v>
      </c>
      <c r="D63" s="3159" t="s">
        <v>299</v>
      </c>
      <c r="E63" s="3133" t="s">
        <v>221</v>
      </c>
      <c r="F63" s="3134">
        <f>F53</f>
        <v>12.188000000000001</v>
      </c>
      <c r="G63" s="3154"/>
      <c r="H63" s="4186">
        <f t="shared" si="3"/>
        <v>0</v>
      </c>
      <c r="I63" s="3130" t="s">
        <v>142</v>
      </c>
      <c r="J63" s="231"/>
      <c r="K63" s="231"/>
      <c r="L63" s="120"/>
      <c r="M63" s="120"/>
      <c r="N63" s="120"/>
      <c r="O63" s="120"/>
      <c r="P63" s="120"/>
      <c r="Q63" s="120"/>
      <c r="R63" s="120"/>
      <c r="S63" s="232"/>
      <c r="V63" s="120"/>
    </row>
    <row r="64" spans="1:256" s="532" customFormat="1" ht="13.5" customHeight="1">
      <c r="A64" s="3132" t="s">
        <v>7158</v>
      </c>
      <c r="B64" s="3078"/>
      <c r="C64" s="3129">
        <v>171201221</v>
      </c>
      <c r="D64" s="3131" t="s">
        <v>720</v>
      </c>
      <c r="E64" s="3133" t="s">
        <v>302</v>
      </c>
      <c r="F64" s="3134">
        <f>F53*2</f>
        <v>24.376000000000001</v>
      </c>
      <c r="G64" s="3154"/>
      <c r="H64" s="4186">
        <f t="shared" si="3"/>
        <v>0</v>
      </c>
      <c r="I64" s="3130" t="s">
        <v>142</v>
      </c>
      <c r="J64" s="231"/>
      <c r="K64" s="231"/>
      <c r="L64" s="120"/>
      <c r="M64" s="120"/>
      <c r="N64" s="120"/>
      <c r="O64" s="120"/>
      <c r="P64" s="120"/>
      <c r="Q64" s="120"/>
      <c r="R64" s="120"/>
      <c r="S64" s="232"/>
      <c r="V64" s="120"/>
    </row>
    <row r="65" spans="1:256" s="231" customFormat="1" ht="13.5" customHeight="1">
      <c r="A65" s="3160"/>
      <c r="B65" s="3161"/>
      <c r="C65" s="3162"/>
      <c r="D65" s="3163" t="s">
        <v>303</v>
      </c>
      <c r="E65" s="3164"/>
      <c r="F65" s="3165"/>
      <c r="G65" s="3166"/>
      <c r="H65" s="4206"/>
      <c r="I65" s="3167"/>
      <c r="J65" s="294"/>
      <c r="L65" s="120"/>
      <c r="M65" s="120"/>
      <c r="N65" s="120"/>
      <c r="O65" s="120"/>
      <c r="P65" s="120"/>
      <c r="Q65" s="120"/>
      <c r="R65" s="120"/>
      <c r="S65" s="232"/>
      <c r="T65" s="295"/>
      <c r="U65" s="295"/>
      <c r="V65" s="295"/>
      <c r="W65" s="295"/>
      <c r="X65" s="295"/>
      <c r="Y65" s="295"/>
      <c r="Z65" s="295"/>
      <c r="AA65" s="295"/>
      <c r="AB65" s="295"/>
      <c r="AC65" s="295"/>
      <c r="AD65" s="295"/>
      <c r="AE65" s="295"/>
      <c r="AF65" s="295"/>
      <c r="AG65" s="295"/>
      <c r="AH65" s="295"/>
      <c r="AI65" s="295"/>
      <c r="AJ65" s="295"/>
      <c r="AK65" s="295"/>
      <c r="AL65" s="295"/>
      <c r="AM65" s="295"/>
      <c r="AN65" s="295"/>
      <c r="AO65" s="295"/>
      <c r="AP65" s="295"/>
      <c r="AQ65" s="295"/>
      <c r="AR65" s="295"/>
      <c r="AS65" s="295"/>
      <c r="AT65" s="295"/>
      <c r="AU65" s="295"/>
      <c r="AV65" s="295"/>
      <c r="AW65" s="295"/>
      <c r="AX65" s="295"/>
      <c r="AY65" s="295"/>
      <c r="AZ65" s="295"/>
      <c r="BA65" s="295"/>
      <c r="BB65" s="295"/>
      <c r="BC65" s="295"/>
      <c r="BD65" s="295"/>
      <c r="BE65" s="295"/>
      <c r="BF65" s="295"/>
      <c r="BG65" s="295"/>
      <c r="BH65" s="295"/>
      <c r="BI65" s="295"/>
      <c r="BJ65" s="295"/>
      <c r="BK65" s="295"/>
      <c r="BL65" s="295"/>
      <c r="BM65" s="295"/>
      <c r="BN65" s="295"/>
      <c r="BO65" s="295"/>
      <c r="BP65" s="295"/>
      <c r="BQ65" s="295"/>
      <c r="BR65" s="295"/>
      <c r="BS65" s="295"/>
      <c r="BT65" s="295"/>
      <c r="BU65" s="295"/>
      <c r="BV65" s="295"/>
      <c r="BW65" s="295"/>
      <c r="BX65" s="295"/>
      <c r="BY65" s="295"/>
      <c r="BZ65" s="295"/>
      <c r="CA65" s="295"/>
      <c r="CB65" s="295"/>
      <c r="CC65" s="295"/>
      <c r="CD65" s="295"/>
      <c r="CE65" s="295"/>
      <c r="CF65" s="295"/>
      <c r="CG65" s="295"/>
      <c r="CH65" s="295"/>
      <c r="CI65" s="295"/>
      <c r="CJ65" s="295"/>
      <c r="CK65" s="295"/>
      <c r="CL65" s="295"/>
      <c r="CM65" s="295"/>
      <c r="CN65" s="295"/>
      <c r="CO65" s="295"/>
      <c r="CP65" s="295"/>
      <c r="CQ65" s="295"/>
      <c r="CR65" s="295"/>
      <c r="CS65" s="295"/>
      <c r="CT65" s="295"/>
      <c r="CU65" s="295"/>
      <c r="CV65" s="295"/>
      <c r="CW65" s="295"/>
      <c r="CX65" s="295"/>
      <c r="CY65" s="295"/>
      <c r="CZ65" s="295"/>
      <c r="DA65" s="295"/>
      <c r="DB65" s="295"/>
      <c r="DC65" s="295"/>
      <c r="DD65" s="295"/>
      <c r="DE65" s="295"/>
      <c r="DF65" s="295"/>
      <c r="DG65" s="295"/>
      <c r="DH65" s="295"/>
      <c r="DI65" s="295"/>
      <c r="DJ65" s="295"/>
      <c r="DK65" s="295"/>
      <c r="DL65" s="295"/>
      <c r="DM65" s="295"/>
      <c r="DN65" s="295"/>
      <c r="DO65" s="295"/>
      <c r="DP65" s="295"/>
      <c r="DQ65" s="295"/>
      <c r="DR65" s="295"/>
      <c r="DS65" s="295"/>
      <c r="DT65" s="295"/>
      <c r="DU65" s="295"/>
      <c r="DV65" s="295"/>
      <c r="DW65" s="295"/>
      <c r="DX65" s="295"/>
      <c r="DY65" s="295"/>
      <c r="DZ65" s="295"/>
      <c r="EA65" s="295"/>
      <c r="EB65" s="295"/>
      <c r="EC65" s="295"/>
      <c r="ED65" s="295"/>
      <c r="EE65" s="295"/>
      <c r="EF65" s="295"/>
      <c r="EG65" s="295"/>
      <c r="EH65" s="295"/>
      <c r="EI65" s="295"/>
      <c r="EJ65" s="295"/>
      <c r="EK65" s="295"/>
      <c r="EL65" s="295"/>
      <c r="EM65" s="295"/>
      <c r="EN65" s="295"/>
      <c r="EO65" s="295"/>
      <c r="EP65" s="295"/>
      <c r="EQ65" s="295"/>
      <c r="ER65" s="295"/>
      <c r="ES65" s="295"/>
      <c r="ET65" s="295"/>
      <c r="EU65" s="295"/>
      <c r="EV65" s="295"/>
      <c r="EW65" s="295"/>
      <c r="EX65" s="295"/>
      <c r="EY65" s="295"/>
      <c r="EZ65" s="295"/>
      <c r="FA65" s="295"/>
      <c r="FB65" s="295"/>
      <c r="FC65" s="295"/>
      <c r="FD65" s="295"/>
      <c r="FE65" s="295"/>
      <c r="FF65" s="295"/>
      <c r="FG65" s="295"/>
      <c r="FH65" s="295"/>
      <c r="FI65" s="295"/>
      <c r="FJ65" s="295"/>
      <c r="FK65" s="295"/>
      <c r="FL65" s="295"/>
      <c r="FM65" s="295"/>
      <c r="FN65" s="295"/>
      <c r="FO65" s="295"/>
      <c r="FP65" s="295"/>
      <c r="FQ65" s="295"/>
      <c r="FR65" s="295"/>
      <c r="FS65" s="295"/>
      <c r="FT65" s="295"/>
      <c r="FU65" s="295"/>
      <c r="FV65" s="295"/>
      <c r="FW65" s="295"/>
      <c r="FX65" s="295"/>
      <c r="FY65" s="295"/>
      <c r="FZ65" s="295"/>
      <c r="GA65" s="295"/>
      <c r="GB65" s="295"/>
      <c r="GC65" s="295"/>
      <c r="GD65" s="295"/>
      <c r="GE65" s="295"/>
      <c r="GF65" s="295"/>
      <c r="GG65" s="295"/>
      <c r="GH65" s="295"/>
      <c r="GI65" s="295"/>
      <c r="GJ65" s="295"/>
      <c r="GK65" s="295"/>
      <c r="GL65" s="295"/>
      <c r="GM65" s="295"/>
      <c r="GN65" s="295"/>
      <c r="GO65" s="295"/>
      <c r="GP65" s="295"/>
      <c r="GQ65" s="295"/>
      <c r="GR65" s="295"/>
      <c r="GS65" s="295"/>
      <c r="GT65" s="295"/>
      <c r="GU65" s="295"/>
      <c r="GV65" s="295"/>
      <c r="GW65" s="295"/>
      <c r="GX65" s="295"/>
      <c r="GY65" s="295"/>
      <c r="GZ65" s="295"/>
      <c r="HA65" s="295"/>
      <c r="HB65" s="295"/>
      <c r="HC65" s="295"/>
      <c r="HD65" s="295"/>
      <c r="HE65" s="295"/>
      <c r="HF65" s="295"/>
      <c r="HG65" s="295"/>
      <c r="HH65" s="295"/>
      <c r="HI65" s="295"/>
      <c r="HJ65" s="295"/>
      <c r="HK65" s="295"/>
      <c r="HL65" s="295"/>
      <c r="HM65" s="295"/>
      <c r="HN65" s="295"/>
      <c r="HO65" s="295"/>
      <c r="HP65" s="295"/>
      <c r="HQ65" s="295"/>
      <c r="HR65" s="295"/>
      <c r="HS65" s="295"/>
      <c r="HT65" s="295"/>
      <c r="HU65" s="295"/>
      <c r="HV65" s="295"/>
      <c r="HW65" s="295"/>
      <c r="HX65" s="295"/>
      <c r="HY65" s="295"/>
      <c r="HZ65" s="295"/>
      <c r="IA65" s="295"/>
      <c r="IB65" s="295"/>
      <c r="IC65" s="295"/>
      <c r="ID65" s="295"/>
      <c r="IE65" s="295"/>
      <c r="IF65" s="295"/>
      <c r="IG65" s="295"/>
      <c r="IH65" s="295"/>
      <c r="II65" s="295"/>
      <c r="IJ65" s="295"/>
      <c r="IK65" s="295"/>
      <c r="IL65" s="295"/>
      <c r="IM65" s="295"/>
      <c r="IN65" s="295"/>
      <c r="IO65" s="295"/>
      <c r="IP65" s="295"/>
      <c r="IQ65" s="295"/>
      <c r="IR65" s="295"/>
      <c r="IS65" s="295"/>
      <c r="IT65" s="295"/>
      <c r="IU65" s="295"/>
      <c r="IV65" s="295"/>
    </row>
    <row r="66" spans="1:256" s="2438" customFormat="1" ht="81" customHeight="1">
      <c r="A66" s="3168"/>
      <c r="B66" s="3169"/>
      <c r="C66" s="3170"/>
      <c r="D66" s="3171" t="s">
        <v>304</v>
      </c>
      <c r="E66" s="3159"/>
      <c r="F66" s="3172"/>
      <c r="G66" s="3173"/>
      <c r="H66" s="4199"/>
      <c r="I66" s="3174"/>
      <c r="L66" s="2439"/>
      <c r="M66" s="2439"/>
      <c r="N66" s="2439"/>
      <c r="O66" s="2439"/>
      <c r="P66" s="2439"/>
      <c r="Q66" s="2439"/>
      <c r="R66" s="2439"/>
      <c r="S66" s="2439"/>
      <c r="T66" s="2439"/>
      <c r="U66" s="2439"/>
      <c r="V66" s="2439"/>
      <c r="W66" s="2439"/>
      <c r="X66" s="2439"/>
      <c r="Y66" s="2439"/>
      <c r="Z66" s="2439"/>
      <c r="AA66" s="2439"/>
      <c r="AB66" s="2439"/>
      <c r="AC66" s="2439"/>
      <c r="AD66" s="2439"/>
      <c r="AE66" s="2439"/>
      <c r="AF66" s="2439"/>
      <c r="AG66" s="2439"/>
      <c r="AH66" s="2439"/>
      <c r="AI66" s="2439"/>
      <c r="AJ66" s="2439"/>
      <c r="AK66" s="2439"/>
      <c r="AL66" s="2439"/>
      <c r="AM66" s="2439"/>
      <c r="AN66" s="2439"/>
      <c r="AO66" s="2439"/>
      <c r="AP66" s="2439"/>
      <c r="AQ66" s="2439"/>
      <c r="AR66" s="2439"/>
      <c r="AS66" s="2439"/>
      <c r="AT66" s="2439"/>
      <c r="AU66" s="2439"/>
      <c r="AV66" s="2439"/>
      <c r="AW66" s="2439"/>
      <c r="AX66" s="2439"/>
      <c r="AY66" s="2439"/>
      <c r="AZ66" s="2439"/>
      <c r="BA66" s="2439"/>
      <c r="BB66" s="2439"/>
      <c r="BC66" s="2439"/>
      <c r="BD66" s="2439"/>
      <c r="BE66" s="2439"/>
      <c r="BF66" s="2439"/>
      <c r="BG66" s="2439"/>
      <c r="BH66" s="2439"/>
      <c r="BI66" s="2439"/>
      <c r="BJ66" s="2439"/>
      <c r="BK66" s="2439"/>
      <c r="BL66" s="2439"/>
      <c r="BM66" s="2439"/>
      <c r="BN66" s="2439"/>
      <c r="BO66" s="2439"/>
      <c r="BP66" s="2439"/>
      <c r="BQ66" s="2439"/>
      <c r="BR66" s="2439"/>
      <c r="BS66" s="2439"/>
      <c r="BT66" s="2439"/>
      <c r="BU66" s="2439"/>
      <c r="BV66" s="2439"/>
      <c r="BW66" s="2439"/>
      <c r="BX66" s="2439"/>
      <c r="BY66" s="2439"/>
      <c r="BZ66" s="2439"/>
      <c r="CA66" s="2439"/>
      <c r="CB66" s="2439"/>
      <c r="CC66" s="2439"/>
      <c r="CD66" s="2439"/>
      <c r="CE66" s="2439"/>
      <c r="CF66" s="2439"/>
      <c r="CG66" s="2439"/>
      <c r="CH66" s="2439"/>
      <c r="CI66" s="2439"/>
      <c r="CJ66" s="2439"/>
      <c r="CK66" s="2439"/>
      <c r="CL66" s="2439"/>
      <c r="CM66" s="2439"/>
      <c r="CN66" s="2439"/>
      <c r="CO66" s="2439"/>
      <c r="CP66" s="2439"/>
      <c r="CQ66" s="2439"/>
      <c r="CR66" s="2439"/>
      <c r="CS66" s="2439"/>
      <c r="CT66" s="2439"/>
      <c r="CU66" s="2439"/>
      <c r="CV66" s="2439"/>
      <c r="CW66" s="2439"/>
      <c r="CX66" s="2439"/>
      <c r="CY66" s="2439"/>
      <c r="CZ66" s="2439"/>
      <c r="DA66" s="2439"/>
      <c r="DB66" s="2439"/>
      <c r="DC66" s="2439"/>
      <c r="DD66" s="2439"/>
      <c r="DE66" s="2439"/>
      <c r="DF66" s="2439"/>
      <c r="DG66" s="2439"/>
      <c r="DH66" s="2439"/>
      <c r="DI66" s="2439"/>
      <c r="DJ66" s="2439"/>
      <c r="DK66" s="2439"/>
      <c r="DL66" s="2439"/>
      <c r="DM66" s="2439"/>
      <c r="DN66" s="2439"/>
      <c r="DO66" s="2439"/>
      <c r="DP66" s="2439"/>
      <c r="DQ66" s="2439"/>
      <c r="DR66" s="2439"/>
      <c r="DS66" s="2439"/>
      <c r="DT66" s="2439"/>
      <c r="DU66" s="2439"/>
      <c r="DV66" s="2439"/>
      <c r="DW66" s="2439"/>
      <c r="DX66" s="2439"/>
      <c r="DY66" s="2439"/>
      <c r="DZ66" s="2439"/>
      <c r="EA66" s="2439"/>
      <c r="EB66" s="2439"/>
      <c r="EC66" s="2439"/>
      <c r="ED66" s="2439"/>
      <c r="EE66" s="2439"/>
      <c r="EF66" s="2439"/>
      <c r="EG66" s="2439"/>
      <c r="EH66" s="2439"/>
      <c r="EI66" s="2439"/>
      <c r="EJ66" s="2439"/>
      <c r="EK66" s="2439"/>
      <c r="EL66" s="2439"/>
      <c r="EM66" s="2439"/>
      <c r="EN66" s="2439"/>
      <c r="EO66" s="2439"/>
      <c r="EP66" s="2439"/>
      <c r="EQ66" s="2439"/>
      <c r="ER66" s="2439"/>
      <c r="ES66" s="2439"/>
      <c r="ET66" s="2439"/>
      <c r="EU66" s="2439"/>
      <c r="EV66" s="2439"/>
      <c r="EW66" s="2439"/>
      <c r="EX66" s="2439"/>
      <c r="EY66" s="2439"/>
      <c r="EZ66" s="2439"/>
      <c r="FA66" s="2439"/>
      <c r="FB66" s="2439"/>
      <c r="FC66" s="2439"/>
      <c r="FD66" s="2439"/>
      <c r="FE66" s="2439"/>
      <c r="FF66" s="2439"/>
      <c r="FG66" s="2439"/>
      <c r="FH66" s="2439"/>
      <c r="FI66" s="2439"/>
      <c r="FJ66" s="2439"/>
      <c r="FK66" s="2439"/>
      <c r="FL66" s="2439"/>
      <c r="FM66" s="2439"/>
      <c r="FN66" s="2439"/>
      <c r="FO66" s="2439"/>
      <c r="FP66" s="2439"/>
      <c r="FQ66" s="2439"/>
      <c r="FR66" s="2439"/>
      <c r="FS66" s="2439"/>
      <c r="FT66" s="2439"/>
      <c r="FU66" s="2439"/>
      <c r="FV66" s="2439"/>
      <c r="FW66" s="2439"/>
      <c r="FX66" s="2439"/>
      <c r="FY66" s="2439"/>
      <c r="FZ66" s="2439"/>
      <c r="GA66" s="2439"/>
      <c r="GB66" s="2439"/>
      <c r="GC66" s="2439"/>
      <c r="GD66" s="2439"/>
      <c r="GE66" s="2439"/>
      <c r="GF66" s="2439"/>
      <c r="GG66" s="2439"/>
      <c r="GH66" s="2439"/>
      <c r="GI66" s="2439"/>
      <c r="GJ66" s="2439"/>
      <c r="GK66" s="2439"/>
      <c r="GL66" s="2439"/>
      <c r="GM66" s="2439"/>
      <c r="GN66" s="2439"/>
      <c r="GO66" s="2439"/>
      <c r="GP66" s="2439"/>
      <c r="GQ66" s="2439"/>
      <c r="GR66" s="2439"/>
      <c r="GS66" s="2439"/>
      <c r="GT66" s="2439"/>
      <c r="GU66" s="2439"/>
      <c r="GV66" s="2439"/>
      <c r="GW66" s="2439"/>
      <c r="GX66" s="2439"/>
      <c r="GY66" s="2439"/>
      <c r="GZ66" s="2439"/>
      <c r="HA66" s="2439"/>
      <c r="HB66" s="2439"/>
      <c r="HC66" s="2439"/>
      <c r="HD66" s="2439"/>
      <c r="HE66" s="2439"/>
      <c r="HF66" s="2439"/>
      <c r="HG66" s="2439"/>
      <c r="HH66" s="2439"/>
      <c r="HI66" s="2439"/>
      <c r="HJ66" s="2439"/>
      <c r="HK66" s="2439"/>
      <c r="HL66" s="2439"/>
      <c r="HM66" s="2439"/>
      <c r="HN66" s="2439"/>
      <c r="HO66" s="2439"/>
      <c r="HP66" s="2439"/>
      <c r="HQ66" s="2439"/>
      <c r="HR66" s="2439"/>
      <c r="HS66" s="2439"/>
      <c r="HT66" s="2439"/>
      <c r="HU66" s="2439"/>
      <c r="HV66" s="2439"/>
      <c r="HW66" s="2439"/>
      <c r="HX66" s="2439"/>
      <c r="HY66" s="2439"/>
      <c r="HZ66" s="2439"/>
      <c r="IA66" s="2439"/>
      <c r="IB66" s="2439"/>
      <c r="IC66" s="2439"/>
      <c r="ID66" s="2439"/>
      <c r="IE66" s="2439"/>
      <c r="IF66" s="2439"/>
      <c r="IG66" s="2439"/>
      <c r="IH66" s="2439"/>
      <c r="II66" s="2439"/>
      <c r="IJ66" s="2439"/>
      <c r="IK66" s="2439"/>
      <c r="IL66" s="2439"/>
      <c r="IM66" s="2439"/>
      <c r="IN66" s="2439"/>
      <c r="IO66" s="2439"/>
      <c r="IP66" s="2439"/>
      <c r="IQ66" s="2439"/>
      <c r="IR66" s="2439"/>
      <c r="IS66" s="2439"/>
      <c r="IT66" s="2439"/>
      <c r="IU66" s="2439"/>
      <c r="IV66" s="2439"/>
    </row>
    <row r="67" spans="1:256" s="3286" customFormat="1" ht="13.5" customHeight="1">
      <c r="A67" s="3301"/>
      <c r="B67" s="3302"/>
      <c r="C67" s="3302">
        <v>2</v>
      </c>
      <c r="D67" s="3302" t="s">
        <v>2271</v>
      </c>
      <c r="E67" s="3302"/>
      <c r="F67" s="3303"/>
      <c r="G67" s="3304"/>
      <c r="H67" s="4207">
        <f>SUM(H68:H86)</f>
        <v>0</v>
      </c>
      <c r="I67" s="3292"/>
      <c r="O67" s="3305"/>
      <c r="P67" s="3305"/>
    </row>
    <row r="68" spans="1:256" s="933" customFormat="1" ht="13.5" customHeight="1">
      <c r="A68" s="3181">
        <v>16</v>
      </c>
      <c r="B68" s="3182" t="s">
        <v>911</v>
      </c>
      <c r="C68" s="3183" t="s">
        <v>7250</v>
      </c>
      <c r="D68" s="3183" t="s">
        <v>7251</v>
      </c>
      <c r="E68" s="3183" t="s">
        <v>221</v>
      </c>
      <c r="F68" s="3080">
        <f>ROUND(SUM(F69),3)</f>
        <v>1.8240000000000001</v>
      </c>
      <c r="G68" s="3184"/>
      <c r="H68" s="3942">
        <f>ROUND(F68*G68,2)</f>
        <v>0</v>
      </c>
      <c r="I68" s="3187" t="s">
        <v>60</v>
      </c>
      <c r="J68" s="2444"/>
    </row>
    <row r="69" spans="1:256" s="933" customFormat="1" ht="13.5" customHeight="1">
      <c r="A69" s="3181"/>
      <c r="B69" s="3182"/>
      <c r="C69" s="3183"/>
      <c r="D69" s="3185" t="s">
        <v>7408</v>
      </c>
      <c r="E69" s="3183"/>
      <c r="F69" s="3306">
        <f>(3.2*5.7)*0.1</f>
        <v>1.8240000000000003</v>
      </c>
      <c r="G69" s="3184"/>
      <c r="H69" s="4192"/>
      <c r="I69" s="3187"/>
      <c r="J69" s="2444"/>
    </row>
    <row r="70" spans="1:256" s="2452" customFormat="1" ht="13.5" customHeight="1">
      <c r="A70" s="3181">
        <v>17</v>
      </c>
      <c r="B70" s="3182" t="s">
        <v>911</v>
      </c>
      <c r="C70" s="3183">
        <v>273321411</v>
      </c>
      <c r="D70" s="3183" t="s">
        <v>7253</v>
      </c>
      <c r="E70" s="3183" t="s">
        <v>221</v>
      </c>
      <c r="F70" s="3080">
        <f>ROUND(SUM(F72),3)</f>
        <v>4.0949999999999998</v>
      </c>
      <c r="G70" s="3184"/>
      <c r="H70" s="3942">
        <f>ROUND(F70*G70,2)</f>
        <v>0</v>
      </c>
      <c r="I70" s="3187" t="s">
        <v>142</v>
      </c>
      <c r="J70" s="2444"/>
      <c r="M70" s="2488"/>
    </row>
    <row r="71" spans="1:256" s="2490" customFormat="1" ht="13.5" customHeight="1">
      <c r="A71" s="3307"/>
      <c r="B71" s="3308"/>
      <c r="C71" s="3309"/>
      <c r="D71" s="3309" t="s">
        <v>7254</v>
      </c>
      <c r="E71" s="3309"/>
      <c r="F71" s="3306"/>
      <c r="G71" s="3310"/>
      <c r="H71" s="4212"/>
      <c r="I71" s="3311"/>
      <c r="J71" s="2489"/>
      <c r="M71" s="2491"/>
    </row>
    <row r="72" spans="1:256" s="2452" customFormat="1" ht="13.5" customHeight="1">
      <c r="A72" s="3181"/>
      <c r="B72" s="3182"/>
      <c r="C72" s="3183"/>
      <c r="D72" s="3309" t="s">
        <v>7409</v>
      </c>
      <c r="E72" s="3183"/>
      <c r="F72" s="3306">
        <f>((6.5*4)*0.15)*1.05</f>
        <v>4.0949999999999998</v>
      </c>
      <c r="G72" s="3184"/>
      <c r="H72" s="4192"/>
      <c r="I72" s="3187"/>
      <c r="J72" s="2444"/>
      <c r="M72" s="2488"/>
    </row>
    <row r="73" spans="1:256" s="933" customFormat="1" ht="27" customHeight="1">
      <c r="A73" s="3312"/>
      <c r="B73" s="3313"/>
      <c r="C73" s="3314"/>
      <c r="D73" s="3185" t="s">
        <v>7256</v>
      </c>
      <c r="E73" s="3314"/>
      <c r="F73" s="3315"/>
      <c r="G73" s="3316"/>
      <c r="H73" s="4192"/>
      <c r="I73" s="3231"/>
      <c r="J73" s="2444"/>
    </row>
    <row r="74" spans="1:256" s="933" customFormat="1" ht="13.5" customHeight="1">
      <c r="A74" s="3181">
        <v>18</v>
      </c>
      <c r="B74" s="3182" t="s">
        <v>911</v>
      </c>
      <c r="C74" s="3183">
        <v>273351121</v>
      </c>
      <c r="D74" s="3183" t="s">
        <v>3492</v>
      </c>
      <c r="E74" s="3183" t="s">
        <v>611</v>
      </c>
      <c r="F74" s="3080">
        <f>ROUND(SUM(F76),3)</f>
        <v>3.15</v>
      </c>
      <c r="G74" s="3184"/>
      <c r="H74" s="3942">
        <f>ROUND(F74*G74,2)</f>
        <v>0</v>
      </c>
      <c r="I74" s="3187" t="s">
        <v>142</v>
      </c>
      <c r="J74" s="2444"/>
    </row>
    <row r="75" spans="1:256" s="933" customFormat="1" ht="13.5" customHeight="1">
      <c r="A75" s="3181"/>
      <c r="B75" s="3182"/>
      <c r="C75" s="3183"/>
      <c r="D75" s="3309" t="s">
        <v>7410</v>
      </c>
      <c r="E75" s="3183"/>
      <c r="F75" s="3317"/>
      <c r="G75" s="3184"/>
      <c r="H75" s="4192"/>
      <c r="I75" s="3187"/>
      <c r="J75" s="2444"/>
    </row>
    <row r="76" spans="1:256" s="2491" customFormat="1" ht="13.5" customHeight="1">
      <c r="A76" s="3307"/>
      <c r="B76" s="3308"/>
      <c r="C76" s="3309"/>
      <c r="D76" s="3309" t="s">
        <v>7411</v>
      </c>
      <c r="E76" s="3309"/>
      <c r="F76" s="3318">
        <f>(6.5*2+4*2)*0.15</f>
        <v>3.15</v>
      </c>
      <c r="G76" s="3310"/>
      <c r="H76" s="4212"/>
      <c r="I76" s="3311"/>
      <c r="J76" s="2489"/>
    </row>
    <row r="77" spans="1:256" s="933" customFormat="1" ht="13.5" customHeight="1">
      <c r="A77" s="3181">
        <v>19</v>
      </c>
      <c r="B77" s="3182" t="s">
        <v>911</v>
      </c>
      <c r="C77" s="3183">
        <v>273351122</v>
      </c>
      <c r="D77" s="3183" t="s">
        <v>3510</v>
      </c>
      <c r="E77" s="3183" t="s">
        <v>611</v>
      </c>
      <c r="F77" s="3080">
        <f>ROUND(SUM(F74),3)</f>
        <v>3.15</v>
      </c>
      <c r="G77" s="3184"/>
      <c r="H77" s="3942">
        <f>ROUND(F77*G77,2)</f>
        <v>0</v>
      </c>
      <c r="I77" s="3187" t="s">
        <v>142</v>
      </c>
      <c r="J77" s="2444"/>
    </row>
    <row r="78" spans="1:256" s="933" customFormat="1" ht="13.5" customHeight="1">
      <c r="A78" s="3181">
        <v>20</v>
      </c>
      <c r="B78" s="3182" t="s">
        <v>911</v>
      </c>
      <c r="C78" s="3183">
        <v>273362021</v>
      </c>
      <c r="D78" s="3183" t="s">
        <v>7259</v>
      </c>
      <c r="E78" s="3183" t="s">
        <v>302</v>
      </c>
      <c r="F78" s="3080">
        <f>ROUND(SUM(F79),3)</f>
        <v>0.11700000000000001</v>
      </c>
      <c r="G78" s="3184"/>
      <c r="H78" s="3942">
        <f>ROUND(F78*G78,2)</f>
        <v>0</v>
      </c>
      <c r="I78" s="3187" t="s">
        <v>142</v>
      </c>
      <c r="J78" s="2444"/>
    </row>
    <row r="79" spans="1:256" s="2492" customFormat="1" ht="28.5" customHeight="1">
      <c r="A79" s="3319"/>
      <c r="B79" s="3320"/>
      <c r="C79" s="3321"/>
      <c r="D79" s="3309" t="s">
        <v>7412</v>
      </c>
      <c r="E79" s="3185"/>
      <c r="F79" s="3188">
        <f>((4.095/1.05))*0.03</f>
        <v>0.11699999999999998</v>
      </c>
      <c r="G79" s="3322"/>
      <c r="H79" s="4213"/>
      <c r="I79" s="3323"/>
      <c r="J79" s="2444"/>
      <c r="M79" s="933"/>
    </row>
    <row r="80" spans="1:256" s="933" customFormat="1" ht="13.5" customHeight="1">
      <c r="A80" s="3181">
        <v>21</v>
      </c>
      <c r="B80" s="3182" t="s">
        <v>911</v>
      </c>
      <c r="C80" s="3183">
        <v>274313611</v>
      </c>
      <c r="D80" s="3183" t="s">
        <v>7261</v>
      </c>
      <c r="E80" s="3183" t="s">
        <v>221</v>
      </c>
      <c r="F80" s="3080">
        <f>ROUND(SUM(F82:F82),3)</f>
        <v>6.7869999999999999</v>
      </c>
      <c r="G80" s="3184"/>
      <c r="H80" s="3942">
        <f>ROUND(F80*G80,2)</f>
        <v>0</v>
      </c>
      <c r="I80" s="3187" t="s">
        <v>142</v>
      </c>
      <c r="J80" s="2444"/>
    </row>
    <row r="81" spans="1:15" s="2452" customFormat="1" ht="13.5" customHeight="1">
      <c r="A81" s="3181"/>
      <c r="B81" s="3182"/>
      <c r="C81" s="3183"/>
      <c r="D81" s="3324" t="s">
        <v>7262</v>
      </c>
      <c r="E81" s="3309"/>
      <c r="F81" s="3306"/>
      <c r="G81" s="3310"/>
      <c r="H81" s="4212"/>
      <c r="I81" s="3311"/>
      <c r="J81" s="2444"/>
      <c r="M81" s="2488"/>
    </row>
    <row r="82" spans="1:15" s="933" customFormat="1" ht="13.5" customHeight="1">
      <c r="A82" s="3181"/>
      <c r="B82" s="3182"/>
      <c r="C82" s="3183"/>
      <c r="D82" s="3185" t="s">
        <v>7413</v>
      </c>
      <c r="E82" s="3183"/>
      <c r="F82" s="3188">
        <f>((3.6*2+6.5*2)*0.4*0.8)*1.05</f>
        <v>6.7872000000000003</v>
      </c>
      <c r="G82" s="3184"/>
      <c r="H82" s="4192"/>
      <c r="I82" s="3231"/>
      <c r="J82" s="2444"/>
    </row>
    <row r="83" spans="1:15" s="933" customFormat="1" ht="27" customHeight="1">
      <c r="A83" s="3312"/>
      <c r="B83" s="3313"/>
      <c r="C83" s="3314"/>
      <c r="D83" s="3185" t="s">
        <v>7256</v>
      </c>
      <c r="E83" s="3314"/>
      <c r="F83" s="3315"/>
      <c r="G83" s="3316"/>
      <c r="H83" s="4192"/>
      <c r="I83" s="3231"/>
      <c r="J83" s="2444"/>
    </row>
    <row r="84" spans="1:15" s="933" customFormat="1" ht="13.5" customHeight="1">
      <c r="A84" s="3181">
        <v>22</v>
      </c>
      <c r="B84" s="3182" t="s">
        <v>911</v>
      </c>
      <c r="C84" s="3183">
        <v>274351121</v>
      </c>
      <c r="D84" s="3183" t="s">
        <v>3514</v>
      </c>
      <c r="E84" s="3183" t="s">
        <v>611</v>
      </c>
      <c r="F84" s="3080">
        <f>ROUND(SUM(F85:F85),3)</f>
        <v>33.6</v>
      </c>
      <c r="G84" s="3184"/>
      <c r="H84" s="3942">
        <f>ROUND(F84*G84,2)</f>
        <v>0</v>
      </c>
      <c r="I84" s="3187" t="s">
        <v>142</v>
      </c>
      <c r="J84" s="2444"/>
    </row>
    <row r="85" spans="1:15" s="1230" customFormat="1" ht="13.5" customHeight="1">
      <c r="A85" s="3325"/>
      <c r="B85" s="3093"/>
      <c r="C85" s="3093"/>
      <c r="D85" s="3093" t="s">
        <v>7414</v>
      </c>
      <c r="E85" s="3093"/>
      <c r="F85" s="3226">
        <f>((6.5*2+4*2)*0.8)*2</f>
        <v>33.6</v>
      </c>
      <c r="G85" s="3326"/>
      <c r="H85" s="4214"/>
      <c r="I85" s="3327"/>
      <c r="K85" s="1224"/>
      <c r="O85" s="595"/>
    </row>
    <row r="86" spans="1:15" s="933" customFormat="1" ht="13.5" customHeight="1">
      <c r="A86" s="3181">
        <v>23</v>
      </c>
      <c r="B86" s="3182" t="s">
        <v>911</v>
      </c>
      <c r="C86" s="3183">
        <v>274351122</v>
      </c>
      <c r="D86" s="3183" t="s">
        <v>6040</v>
      </c>
      <c r="E86" s="3183" t="s">
        <v>611</v>
      </c>
      <c r="F86" s="3080">
        <f>ROUND(SUM(F84),3)</f>
        <v>33.6</v>
      </c>
      <c r="G86" s="3184"/>
      <c r="H86" s="3942">
        <f>ROUND(F86*G86,2)</f>
        <v>0</v>
      </c>
      <c r="I86" s="3187" t="s">
        <v>142</v>
      </c>
      <c r="J86" s="2444"/>
    </row>
    <row r="87" spans="1:15" s="933" customFormat="1" ht="13.5" customHeight="1">
      <c r="A87" s="3175"/>
      <c r="B87" s="3176"/>
      <c r="C87" s="3177">
        <v>4</v>
      </c>
      <c r="D87" s="3177" t="s">
        <v>910</v>
      </c>
      <c r="E87" s="3177"/>
      <c r="F87" s="3178"/>
      <c r="G87" s="3179"/>
      <c r="H87" s="4190">
        <f>SUM(H88:H90)</f>
        <v>0</v>
      </c>
      <c r="I87" s="3180"/>
      <c r="J87" s="2441"/>
      <c r="K87" s="2442"/>
      <c r="N87" s="2443"/>
    </row>
    <row r="88" spans="1:15" s="933" customFormat="1" ht="13.5" customHeight="1">
      <c r="A88" s="3181">
        <v>24</v>
      </c>
      <c r="B88" s="3182" t="s">
        <v>4205</v>
      </c>
      <c r="C88" s="3183">
        <v>451315114</v>
      </c>
      <c r="D88" s="3183" t="s">
        <v>929</v>
      </c>
      <c r="E88" s="3183" t="s">
        <v>611</v>
      </c>
      <c r="F88" s="3080">
        <f>ROUND(SUM(F90:F90),3)</f>
        <v>11.025</v>
      </c>
      <c r="G88" s="3184"/>
      <c r="H88" s="3942">
        <f>ROUND(F88*G88,2)</f>
        <v>0</v>
      </c>
      <c r="I88" s="3089" t="s">
        <v>142</v>
      </c>
      <c r="J88" s="2444"/>
      <c r="L88" s="2445"/>
    </row>
    <row r="89" spans="1:15" s="933" customFormat="1" ht="13.5" customHeight="1">
      <c r="A89" s="3181"/>
      <c r="B89" s="3182"/>
      <c r="C89" s="3183"/>
      <c r="D89" s="3185" t="s">
        <v>7166</v>
      </c>
      <c r="E89" s="3183"/>
      <c r="F89" s="3186"/>
      <c r="G89" s="3184"/>
      <c r="H89" s="4192"/>
      <c r="I89" s="3187"/>
      <c r="J89" s="2444"/>
      <c r="L89" s="2445"/>
    </row>
    <row r="90" spans="1:15" s="2447" customFormat="1" ht="13.5" customHeight="1">
      <c r="A90" s="3181"/>
      <c r="B90" s="3182"/>
      <c r="C90" s="3183"/>
      <c r="D90" s="3185" t="s">
        <v>7415</v>
      </c>
      <c r="E90" s="3183"/>
      <c r="F90" s="3188">
        <f>((6.5*2+4*2)*0.5)*1.05</f>
        <v>11.025</v>
      </c>
      <c r="G90" s="3184"/>
      <c r="H90" s="4192"/>
      <c r="I90" s="3180"/>
      <c r="J90" s="2446"/>
      <c r="L90" s="2445"/>
      <c r="M90" s="933"/>
    </row>
    <row r="91" spans="1:15" s="2448" customFormat="1" ht="13.5" customHeight="1">
      <c r="A91" s="3175"/>
      <c r="B91" s="3176"/>
      <c r="C91" s="3177" t="s">
        <v>987</v>
      </c>
      <c r="D91" s="3177" t="s">
        <v>988</v>
      </c>
      <c r="E91" s="3177"/>
      <c r="F91" s="3178"/>
      <c r="G91" s="3179"/>
      <c r="H91" s="4190">
        <f>SUM(H92:H96)</f>
        <v>0</v>
      </c>
      <c r="I91" s="3222"/>
      <c r="J91" s="2444"/>
    </row>
    <row r="92" spans="1:15" s="906" customFormat="1" ht="13.5" customHeight="1">
      <c r="A92" s="3223">
        <v>25</v>
      </c>
      <c r="B92" s="3224" t="s">
        <v>7176</v>
      </c>
      <c r="C92" s="3225" t="s">
        <v>7287</v>
      </c>
      <c r="D92" s="3225" t="s">
        <v>7288</v>
      </c>
      <c r="E92" s="3225" t="s">
        <v>302</v>
      </c>
      <c r="F92" s="3080">
        <f>ROUND(SUM(F93:F94),3)</f>
        <v>62.17</v>
      </c>
      <c r="G92" s="3184"/>
      <c r="H92" s="3942">
        <f>ROUND(F92*G92,2)</f>
        <v>0</v>
      </c>
      <c r="I92" s="3187" t="s">
        <v>142</v>
      </c>
      <c r="J92" s="2449"/>
      <c r="K92" s="2450"/>
      <c r="L92" s="2450"/>
      <c r="M92" s="2448"/>
    </row>
    <row r="93" spans="1:15" s="906" customFormat="1" ht="13.5" customHeight="1">
      <c r="A93" s="3223"/>
      <c r="B93" s="3224"/>
      <c r="C93" s="3225"/>
      <c r="D93" s="3093" t="s">
        <v>7416</v>
      </c>
      <c r="E93" s="3225"/>
      <c r="F93" s="3226">
        <f>(62.168)</f>
        <v>62.167999999999999</v>
      </c>
      <c r="G93" s="3184"/>
      <c r="H93" s="4191"/>
      <c r="I93" s="3187"/>
      <c r="J93" s="2451"/>
      <c r="K93" s="2450"/>
      <c r="L93" s="2450"/>
      <c r="M93" s="2448"/>
    </row>
    <row r="94" spans="1:15" s="906" customFormat="1" ht="13.5" customHeight="1">
      <c r="A94" s="3223"/>
      <c r="B94" s="3224"/>
      <c r="C94" s="3225"/>
      <c r="D94" s="3093" t="s">
        <v>7417</v>
      </c>
      <c r="E94" s="3225"/>
      <c r="F94" s="3226">
        <f>(0.002)</f>
        <v>2E-3</v>
      </c>
      <c r="G94" s="3184"/>
      <c r="H94" s="4191"/>
      <c r="I94" s="3187"/>
      <c r="J94" s="2451"/>
      <c r="K94" s="2450"/>
      <c r="L94" s="2450"/>
      <c r="M94" s="2448"/>
    </row>
    <row r="95" spans="1:15" s="2452" customFormat="1" ht="13.5" customHeight="1">
      <c r="A95" s="3230">
        <v>26</v>
      </c>
      <c r="B95" s="3182" t="s">
        <v>188</v>
      </c>
      <c r="C95" s="3183" t="s">
        <v>7180</v>
      </c>
      <c r="D95" s="3183" t="s">
        <v>7181</v>
      </c>
      <c r="E95" s="3183" t="s">
        <v>191</v>
      </c>
      <c r="F95" s="3080">
        <f>ROUND(SUM(F96),3)</f>
        <v>10</v>
      </c>
      <c r="G95" s="3184"/>
      <c r="H95" s="3942">
        <f>ROUND(F95*G95,2)</f>
        <v>0</v>
      </c>
      <c r="I95" s="3187" t="s">
        <v>142</v>
      </c>
      <c r="J95" s="2444"/>
      <c r="M95" s="2448"/>
    </row>
    <row r="96" spans="1:15" s="2453" customFormat="1" ht="27" customHeight="1">
      <c r="A96" s="3181"/>
      <c r="B96" s="3182"/>
      <c r="C96" s="3183"/>
      <c r="D96" s="3185" t="s">
        <v>994</v>
      </c>
      <c r="E96" s="3183"/>
      <c r="F96" s="3188">
        <v>10</v>
      </c>
      <c r="G96" s="3184"/>
      <c r="H96" s="4192"/>
      <c r="I96" s="3231"/>
      <c r="J96" s="2446"/>
      <c r="M96" s="2448"/>
    </row>
    <row r="97" spans="1:17" s="595" customFormat="1" ht="21" customHeight="1">
      <c r="A97" s="3511"/>
      <c r="B97" s="3512"/>
      <c r="C97" s="3512" t="s">
        <v>995</v>
      </c>
      <c r="D97" s="3233" t="s">
        <v>996</v>
      </c>
      <c r="E97" s="3233"/>
      <c r="F97" s="3234"/>
      <c r="G97" s="3235"/>
      <c r="H97" s="4193">
        <f>H98+H123+H191</f>
        <v>0</v>
      </c>
      <c r="I97" s="3236"/>
      <c r="L97" s="2454"/>
    </row>
    <row r="98" spans="1:17" s="933" customFormat="1" ht="13.5" customHeight="1">
      <c r="A98" s="3175"/>
      <c r="B98" s="3176"/>
      <c r="C98" s="3177" t="s">
        <v>1873</v>
      </c>
      <c r="D98" s="3177" t="s">
        <v>1874</v>
      </c>
      <c r="E98" s="3177"/>
      <c r="F98" s="3178"/>
      <c r="G98" s="3179"/>
      <c r="H98" s="4190">
        <f>SUM(H99:H101,H107:H111,H117:H122)</f>
        <v>0</v>
      </c>
      <c r="I98" s="3347"/>
      <c r="J98" s="2444"/>
    </row>
    <row r="99" spans="1:17" s="933" customFormat="1" ht="13.5" customHeight="1">
      <c r="A99" s="3348">
        <v>27</v>
      </c>
      <c r="B99" s="3182">
        <v>711</v>
      </c>
      <c r="C99" s="3183" t="s">
        <v>1875</v>
      </c>
      <c r="D99" s="3183" t="s">
        <v>1876</v>
      </c>
      <c r="E99" s="3183" t="s">
        <v>611</v>
      </c>
      <c r="F99" s="3080">
        <f>ROUND(SUM(F107),3)</f>
        <v>26</v>
      </c>
      <c r="G99" s="3283">
        <f>ROUND(SUM(H102:H106)/F99,2)</f>
        <v>0</v>
      </c>
      <c r="H99" s="3942">
        <f>ROUND(F99*G99,2)</f>
        <v>0</v>
      </c>
      <c r="I99" s="3231" t="s">
        <v>60</v>
      </c>
      <c r="J99" s="2495"/>
    </row>
    <row r="100" spans="1:17" s="933" customFormat="1" ht="13.5" customHeight="1">
      <c r="A100" s="3348"/>
      <c r="B100" s="3182"/>
      <c r="C100" s="3183"/>
      <c r="D100" s="3185" t="s">
        <v>7291</v>
      </c>
      <c r="E100" s="3183"/>
      <c r="F100" s="3186"/>
      <c r="G100" s="3349"/>
      <c r="H100" s="4192"/>
      <c r="I100" s="3231"/>
      <c r="J100" s="2496"/>
    </row>
    <row r="101" spans="1:17" s="939" customFormat="1" ht="40.5" customHeight="1">
      <c r="A101" s="3350"/>
      <c r="B101" s="3182"/>
      <c r="C101" s="3183"/>
      <c r="D101" s="3351" t="s">
        <v>7418</v>
      </c>
      <c r="E101" s="3185"/>
      <c r="F101" s="3188"/>
      <c r="G101" s="3322"/>
      <c r="H101" s="4213"/>
      <c r="I101" s="3231"/>
      <c r="J101" s="2495"/>
    </row>
    <row r="102" spans="1:17" s="933" customFormat="1" ht="13.5" customHeight="1">
      <c r="A102" s="3352" t="s">
        <v>539</v>
      </c>
      <c r="B102" s="3353"/>
      <c r="C102" s="3354" t="s">
        <v>1879</v>
      </c>
      <c r="D102" s="3309" t="s">
        <v>7294</v>
      </c>
      <c r="E102" s="3355" t="s">
        <v>611</v>
      </c>
      <c r="F102" s="3356">
        <f>F99</f>
        <v>26</v>
      </c>
      <c r="G102" s="3357"/>
      <c r="H102" s="4186">
        <f t="shared" ref="H102:H103" si="4">ROUND(F102*G102,2)</f>
        <v>0</v>
      </c>
      <c r="I102" s="3358" t="s">
        <v>60</v>
      </c>
      <c r="J102" s="2444"/>
      <c r="K102" s="2442"/>
    </row>
    <row r="103" spans="1:17" s="933" customFormat="1" ht="13.5" customHeight="1">
      <c r="A103" s="3359" t="s">
        <v>540</v>
      </c>
      <c r="B103" s="3360"/>
      <c r="C103" s="3361" t="s">
        <v>7296</v>
      </c>
      <c r="D103" s="3362" t="s">
        <v>7419</v>
      </c>
      <c r="E103" s="3363" t="s">
        <v>611</v>
      </c>
      <c r="F103" s="3364">
        <f>(26)*1.15</f>
        <v>29.9</v>
      </c>
      <c r="G103" s="3365"/>
      <c r="H103" s="4211">
        <f t="shared" si="4"/>
        <v>0</v>
      </c>
      <c r="I103" s="3366" t="s">
        <v>60</v>
      </c>
      <c r="J103" s="2444"/>
      <c r="K103" s="2442"/>
      <c r="Q103" s="2497"/>
    </row>
    <row r="104" spans="1:17" s="933" customFormat="1" ht="27" customHeight="1">
      <c r="A104" s="3350"/>
      <c r="B104" s="3182"/>
      <c r="C104" s="3183"/>
      <c r="D104" s="3185" t="s">
        <v>7420</v>
      </c>
      <c r="E104" s="3185"/>
      <c r="F104" s="3188"/>
      <c r="G104" s="3322"/>
      <c r="H104" s="4213"/>
      <c r="I104" s="3231"/>
    </row>
    <row r="105" spans="1:17" s="933" customFormat="1" ht="13.5" customHeight="1">
      <c r="A105" s="3352" t="s">
        <v>541</v>
      </c>
      <c r="B105" s="3353"/>
      <c r="C105" s="3354" t="s">
        <v>1884</v>
      </c>
      <c r="D105" s="3309" t="s">
        <v>7300</v>
      </c>
      <c r="E105" s="3355" t="s">
        <v>611</v>
      </c>
      <c r="F105" s="3356">
        <f>F99</f>
        <v>26</v>
      </c>
      <c r="G105" s="3357"/>
      <c r="H105" s="4186">
        <f t="shared" ref="H105:H106" si="5">ROUND(F105*G105,2)</f>
        <v>0</v>
      </c>
      <c r="I105" s="3358" t="s">
        <v>60</v>
      </c>
      <c r="J105" s="2444"/>
      <c r="K105" s="2442"/>
    </row>
    <row r="106" spans="1:17" s="933" customFormat="1" ht="13.5" customHeight="1">
      <c r="A106" s="3359" t="s">
        <v>542</v>
      </c>
      <c r="B106" s="3360"/>
      <c r="C106" s="3361">
        <v>11163150</v>
      </c>
      <c r="D106" s="3362" t="s">
        <v>7421</v>
      </c>
      <c r="E106" s="3363" t="s">
        <v>302</v>
      </c>
      <c r="F106" s="3367">
        <f>((26*0.4)/1000)*1.1</f>
        <v>1.1440000000000001E-2</v>
      </c>
      <c r="G106" s="3365"/>
      <c r="H106" s="4211">
        <f t="shared" si="5"/>
        <v>0</v>
      </c>
      <c r="I106" s="3366" t="s">
        <v>142</v>
      </c>
      <c r="J106" s="2444"/>
      <c r="K106" s="2442"/>
      <c r="Q106" s="2497"/>
    </row>
    <row r="107" spans="1:17" s="933" customFormat="1" ht="13.5" customHeight="1">
      <c r="A107" s="3368"/>
      <c r="B107" s="3314"/>
      <c r="C107" s="3314"/>
      <c r="D107" s="3185" t="s">
        <v>7422</v>
      </c>
      <c r="E107" s="3314"/>
      <c r="F107" s="3369">
        <f>6.5*4</f>
        <v>26</v>
      </c>
      <c r="G107" s="3316"/>
      <c r="H107" s="4192"/>
      <c r="I107" s="3370"/>
      <c r="J107" s="961"/>
      <c r="K107" s="956"/>
    </row>
    <row r="108" spans="1:17" s="933" customFormat="1" ht="40.5" customHeight="1">
      <c r="A108" s="3371"/>
      <c r="B108" s="3182"/>
      <c r="C108" s="3183"/>
      <c r="D108" s="3185" t="s">
        <v>1888</v>
      </c>
      <c r="E108" s="3183"/>
      <c r="F108" s="3188"/>
      <c r="G108" s="3184"/>
      <c r="H108" s="4192"/>
      <c r="I108" s="3231"/>
      <c r="J108" s="2498"/>
      <c r="K108" s="956"/>
      <c r="O108" s="2499"/>
    </row>
    <row r="109" spans="1:17" s="933" customFormat="1" ht="13.5" customHeight="1">
      <c r="A109" s="3348">
        <v>28</v>
      </c>
      <c r="B109" s="3182">
        <v>711</v>
      </c>
      <c r="C109" s="3183" t="s">
        <v>1889</v>
      </c>
      <c r="D109" s="3183" t="s">
        <v>1890</v>
      </c>
      <c r="E109" s="3183" t="s">
        <v>611</v>
      </c>
      <c r="F109" s="3080">
        <f>ROUND(SUM(F117),3)</f>
        <v>3.15</v>
      </c>
      <c r="G109" s="3283">
        <f>ROUND(SUM(H112:H116)/F109,2)</f>
        <v>0</v>
      </c>
      <c r="H109" s="3942">
        <f>ROUND(F109*G109,2)</f>
        <v>0</v>
      </c>
      <c r="I109" s="3231" t="s">
        <v>60</v>
      </c>
      <c r="J109" s="2442"/>
      <c r="K109" s="956"/>
    </row>
    <row r="110" spans="1:17" s="933" customFormat="1" ht="13.5" customHeight="1">
      <c r="A110" s="3348"/>
      <c r="B110" s="3182"/>
      <c r="C110" s="3183"/>
      <c r="D110" s="3185" t="s">
        <v>7304</v>
      </c>
      <c r="E110" s="3183"/>
      <c r="F110" s="3186"/>
      <c r="G110" s="3349"/>
      <c r="H110" s="4192"/>
      <c r="I110" s="3231"/>
      <c r="J110" s="2496"/>
      <c r="K110" s="956"/>
    </row>
    <row r="111" spans="1:17" s="939" customFormat="1" ht="40.5" customHeight="1">
      <c r="A111" s="3350"/>
      <c r="B111" s="3182"/>
      <c r="C111" s="3183"/>
      <c r="D111" s="3351" t="s">
        <v>7423</v>
      </c>
      <c r="E111" s="3185"/>
      <c r="F111" s="3188"/>
      <c r="G111" s="3322"/>
      <c r="H111" s="4213"/>
      <c r="I111" s="3231"/>
      <c r="J111" s="2495"/>
    </row>
    <row r="112" spans="1:17" s="933" customFormat="1" ht="13.5" customHeight="1">
      <c r="A112" s="3352" t="s">
        <v>641</v>
      </c>
      <c r="B112" s="3353"/>
      <c r="C112" s="3354" t="s">
        <v>1893</v>
      </c>
      <c r="D112" s="3309" t="s">
        <v>7306</v>
      </c>
      <c r="E112" s="3355" t="s">
        <v>611</v>
      </c>
      <c r="F112" s="3356">
        <f>F109</f>
        <v>3.15</v>
      </c>
      <c r="G112" s="3357"/>
      <c r="H112" s="4186">
        <f t="shared" ref="H112:H113" si="6">ROUND(F112*G112,2)</f>
        <v>0</v>
      </c>
      <c r="I112" s="3358" t="s">
        <v>60</v>
      </c>
      <c r="J112" s="2444"/>
      <c r="K112" s="2442"/>
    </row>
    <row r="113" spans="1:23" s="933" customFormat="1" ht="13.5" customHeight="1">
      <c r="A113" s="3359" t="s">
        <v>645</v>
      </c>
      <c r="B113" s="3360"/>
      <c r="C113" s="3361" t="s">
        <v>7296</v>
      </c>
      <c r="D113" s="3362" t="s">
        <v>7424</v>
      </c>
      <c r="E113" s="3363" t="s">
        <v>611</v>
      </c>
      <c r="F113" s="3364">
        <f>(3.15)*1.2</f>
        <v>3.78</v>
      </c>
      <c r="G113" s="3365"/>
      <c r="H113" s="4211">
        <f t="shared" si="6"/>
        <v>0</v>
      </c>
      <c r="I113" s="3366" t="s">
        <v>60</v>
      </c>
      <c r="J113" s="2444"/>
      <c r="K113" s="2442"/>
      <c r="Q113" s="2497"/>
    </row>
    <row r="114" spans="1:23" s="933" customFormat="1" ht="27" customHeight="1">
      <c r="A114" s="3350"/>
      <c r="B114" s="3182"/>
      <c r="C114" s="3183"/>
      <c r="D114" s="3185" t="s">
        <v>7425</v>
      </c>
      <c r="E114" s="3185"/>
      <c r="F114" s="3188"/>
      <c r="G114" s="3322"/>
      <c r="H114" s="4213"/>
      <c r="I114" s="3231"/>
    </row>
    <row r="115" spans="1:23" s="933" customFormat="1" ht="13.5" customHeight="1">
      <c r="A115" s="3352" t="s">
        <v>648</v>
      </c>
      <c r="B115" s="3353"/>
      <c r="C115" s="3354" t="s">
        <v>7309</v>
      </c>
      <c r="D115" s="3309" t="s">
        <v>7310</v>
      </c>
      <c r="E115" s="3355" t="s">
        <v>611</v>
      </c>
      <c r="F115" s="3356">
        <f>F109</f>
        <v>3.15</v>
      </c>
      <c r="G115" s="3357"/>
      <c r="H115" s="4186">
        <f t="shared" ref="H115:H116" si="7">ROUND(F115*G115,2)</f>
        <v>0</v>
      </c>
      <c r="I115" s="3358" t="s">
        <v>60</v>
      </c>
      <c r="J115" s="2444"/>
      <c r="K115" s="2442"/>
    </row>
    <row r="116" spans="1:23" s="933" customFormat="1" ht="13.5" customHeight="1">
      <c r="A116" s="3359" t="s">
        <v>651</v>
      </c>
      <c r="B116" s="3360"/>
      <c r="C116" s="3361">
        <v>11163150</v>
      </c>
      <c r="D116" s="3362" t="s">
        <v>7426</v>
      </c>
      <c r="E116" s="3363" t="s">
        <v>302</v>
      </c>
      <c r="F116" s="3367">
        <f>((3.78*0.4)/1000)*1.15</f>
        <v>1.7388E-3</v>
      </c>
      <c r="G116" s="3365"/>
      <c r="H116" s="4211">
        <f t="shared" si="7"/>
        <v>0</v>
      </c>
      <c r="I116" s="3366" t="s">
        <v>142</v>
      </c>
      <c r="J116" s="2444"/>
      <c r="K116" s="2442"/>
      <c r="Q116" s="2497"/>
    </row>
    <row r="117" spans="1:23" s="933" customFormat="1" ht="13.5" customHeight="1">
      <c r="A117" s="3368"/>
      <c r="B117" s="3314"/>
      <c r="C117" s="3314"/>
      <c r="D117" s="3185" t="s">
        <v>7427</v>
      </c>
      <c r="E117" s="3314"/>
      <c r="F117" s="3369">
        <f>(4*2+6.5*2)*0.15</f>
        <v>3.15</v>
      </c>
      <c r="G117" s="3316"/>
      <c r="H117" s="4192"/>
      <c r="I117" s="3347"/>
      <c r="J117" s="5691"/>
      <c r="K117" s="5692"/>
      <c r="L117" s="5692"/>
      <c r="M117" s="5692"/>
      <c r="N117" s="5692"/>
      <c r="O117" s="961"/>
    </row>
    <row r="118" spans="1:23" s="933" customFormat="1" ht="40.5" customHeight="1">
      <c r="A118" s="3371"/>
      <c r="B118" s="3182"/>
      <c r="C118" s="3183"/>
      <c r="D118" s="3185" t="s">
        <v>1888</v>
      </c>
      <c r="E118" s="3183"/>
      <c r="F118" s="3188"/>
      <c r="G118" s="3184"/>
      <c r="H118" s="4192"/>
      <c r="I118" s="3231"/>
      <c r="J118" s="2500"/>
    </row>
    <row r="119" spans="1:23" s="933" customFormat="1" ht="13.5" customHeight="1">
      <c r="A119" s="3181">
        <v>29</v>
      </c>
      <c r="B119" s="3182" t="s">
        <v>1873</v>
      </c>
      <c r="C119" s="3183">
        <v>998711201</v>
      </c>
      <c r="D119" s="3183" t="s">
        <v>1901</v>
      </c>
      <c r="E119" s="3183" t="s">
        <v>8</v>
      </c>
      <c r="F119" s="3186">
        <v>3.05</v>
      </c>
      <c r="G119" s="3184"/>
      <c r="H119" s="3942">
        <f>ROUND(F119*G119,2)</f>
        <v>0</v>
      </c>
      <c r="I119" s="3231" t="s">
        <v>142</v>
      </c>
      <c r="J119" s="2501"/>
      <c r="K119" s="2442"/>
    </row>
    <row r="120" spans="1:23" s="906" customFormat="1" ht="13.5" customHeight="1">
      <c r="A120" s="3181">
        <v>30</v>
      </c>
      <c r="B120" s="3182" t="s">
        <v>188</v>
      </c>
      <c r="C120" s="3183" t="s">
        <v>1902</v>
      </c>
      <c r="D120" s="3183" t="s">
        <v>1903</v>
      </c>
      <c r="E120" s="3183" t="s">
        <v>191</v>
      </c>
      <c r="F120" s="3080">
        <f>ROUND(SUM(F121),3)</f>
        <v>20</v>
      </c>
      <c r="G120" s="3184"/>
      <c r="H120" s="3942">
        <f>ROUND(F120*G120,2)</f>
        <v>0</v>
      </c>
      <c r="I120" s="3231" t="s">
        <v>142</v>
      </c>
      <c r="J120" s="2502"/>
      <c r="M120" s="933"/>
    </row>
    <row r="121" spans="1:23" s="933" customFormat="1" ht="13.5" customHeight="1">
      <c r="A121" s="3368"/>
      <c r="B121" s="3314"/>
      <c r="C121" s="3314"/>
      <c r="D121" s="3185" t="s">
        <v>1904</v>
      </c>
      <c r="E121" s="3314"/>
      <c r="F121" s="3369">
        <v>20</v>
      </c>
      <c r="G121" s="3316"/>
      <c r="H121" s="4192"/>
      <c r="I121" s="3370"/>
      <c r="J121" s="961"/>
      <c r="K121" s="956"/>
    </row>
    <row r="122" spans="1:23" s="906" customFormat="1" ht="13.5" customHeight="1">
      <c r="A122" s="3312"/>
      <c r="B122" s="3313"/>
      <c r="C122" s="3314"/>
      <c r="D122" s="3185" t="s">
        <v>1905</v>
      </c>
      <c r="E122" s="3372"/>
      <c r="F122" s="3373"/>
      <c r="G122" s="3316"/>
      <c r="H122" s="4192"/>
      <c r="I122" s="3347"/>
      <c r="J122" s="2503"/>
      <c r="M122" s="933"/>
    </row>
    <row r="123" spans="1:23" s="3286" customFormat="1" ht="13.5" customHeight="1">
      <c r="A123" s="3458"/>
      <c r="B123" s="3459"/>
      <c r="C123" s="3459">
        <v>741</v>
      </c>
      <c r="D123" s="3459" t="s">
        <v>7182</v>
      </c>
      <c r="E123" s="3459"/>
      <c r="F123" s="3460"/>
      <c r="G123" s="3461"/>
      <c r="H123" s="4194">
        <f>SUM(H124:H190)</f>
        <v>0</v>
      </c>
      <c r="I123" s="3462"/>
    </row>
    <row r="124" spans="1:23" s="3286" customFormat="1" ht="13.5" customHeight="1">
      <c r="A124" s="3237">
        <v>31</v>
      </c>
      <c r="B124" s="3463">
        <v>741</v>
      </c>
      <c r="C124" s="3463" t="s">
        <v>7183</v>
      </c>
      <c r="D124" s="3463" t="s">
        <v>7184</v>
      </c>
      <c r="E124" s="3464" t="s">
        <v>155</v>
      </c>
      <c r="F124" s="3080">
        <f>ROUND(SUM(F126),3)</f>
        <v>2</v>
      </c>
      <c r="G124" s="3468"/>
      <c r="H124" s="3942">
        <f>ROUND(F124*G124,2)</f>
        <v>0</v>
      </c>
      <c r="I124" s="3465" t="s">
        <v>60</v>
      </c>
      <c r="J124" s="2455"/>
      <c r="K124" s="2456"/>
      <c r="L124" s="2457"/>
      <c r="M124" s="2457"/>
      <c r="N124" s="2457"/>
      <c r="O124" s="2458"/>
      <c r="P124" s="2458"/>
      <c r="Q124" s="2458"/>
      <c r="R124" s="2457"/>
      <c r="S124" s="2457"/>
      <c r="T124" s="2459"/>
    </row>
    <row r="125" spans="1:23" s="3286" customFormat="1" ht="13.5" customHeight="1">
      <c r="A125" s="3237"/>
      <c r="B125" s="3463"/>
      <c r="C125" s="3463"/>
      <c r="D125" s="3466" t="s">
        <v>7185</v>
      </c>
      <c r="E125" s="3464"/>
      <c r="F125" s="3467"/>
      <c r="G125" s="3468"/>
      <c r="H125" s="4119"/>
      <c r="I125" s="3465"/>
      <c r="J125" s="2526"/>
      <c r="K125" s="2457"/>
      <c r="L125" s="2457"/>
      <c r="M125" s="2457"/>
      <c r="N125" s="2457"/>
      <c r="O125" s="2458"/>
      <c r="P125" s="2458"/>
      <c r="Q125" s="2458"/>
      <c r="R125" s="2457"/>
      <c r="S125" s="2457"/>
      <c r="T125" s="2459"/>
      <c r="U125" s="3469"/>
    </row>
    <row r="126" spans="1:23" s="3286" customFormat="1" ht="13.5" customHeight="1">
      <c r="A126" s="3237"/>
      <c r="B126" s="3463"/>
      <c r="C126" s="3463"/>
      <c r="D126" s="3287" t="s">
        <v>7428</v>
      </c>
      <c r="E126" s="3464"/>
      <c r="F126" s="3467">
        <v>2</v>
      </c>
      <c r="G126" s="3468"/>
      <c r="H126" s="4119"/>
      <c r="I126" s="3465"/>
      <c r="J126" s="3296"/>
      <c r="M126" s="3470"/>
      <c r="Q126" s="3471"/>
      <c r="S126" s="3471"/>
    </row>
    <row r="127" spans="1:23" s="3286" customFormat="1" ht="13.5" customHeight="1">
      <c r="A127" s="3237"/>
      <c r="B127" s="3463"/>
      <c r="C127" s="3463"/>
      <c r="D127" s="3466" t="s">
        <v>7187</v>
      </c>
      <c r="E127" s="3464"/>
      <c r="F127" s="3467"/>
      <c r="G127" s="3468"/>
      <c r="H127" s="4119"/>
      <c r="I127" s="3465"/>
      <c r="M127" s="3470"/>
      <c r="Q127" s="3471"/>
    </row>
    <row r="128" spans="1:23" s="3473" customFormat="1" ht="13.5" customHeight="1">
      <c r="A128" s="3472">
        <v>32</v>
      </c>
      <c r="B128" s="3463">
        <v>741</v>
      </c>
      <c r="C128" s="3463" t="s">
        <v>7344</v>
      </c>
      <c r="D128" s="3463" t="s">
        <v>7345</v>
      </c>
      <c r="E128" s="3464" t="s">
        <v>155</v>
      </c>
      <c r="F128" s="3080">
        <f>ROUND(SUM(F130),3)</f>
        <v>1</v>
      </c>
      <c r="G128" s="3468"/>
      <c r="H128" s="3942">
        <f>ROUND(F128*G128,2)</f>
        <v>0</v>
      </c>
      <c r="I128" s="3465" t="s">
        <v>60</v>
      </c>
      <c r="J128" s="2460"/>
      <c r="K128" s="2461"/>
      <c r="L128" s="2462"/>
      <c r="M128" s="2462"/>
      <c r="N128" s="2462"/>
      <c r="O128" s="2462"/>
      <c r="P128" s="2462"/>
      <c r="Q128" s="2462"/>
      <c r="R128" s="2462"/>
      <c r="S128" s="2462"/>
      <c r="T128" s="2462"/>
      <c r="U128" s="2462"/>
      <c r="V128" s="2462"/>
      <c r="W128" s="2463"/>
    </row>
    <row r="129" spans="1:23" s="3473" customFormat="1" ht="13.5" customHeight="1">
      <c r="A129" s="3472"/>
      <c r="B129" s="3463"/>
      <c r="C129" s="3463"/>
      <c r="D129" s="3474" t="s">
        <v>7346</v>
      </c>
      <c r="E129" s="3464"/>
      <c r="F129" s="3475"/>
      <c r="G129" s="3468"/>
      <c r="H129" s="4229"/>
      <c r="I129" s="3465"/>
      <c r="J129" s="2460"/>
      <c r="K129" s="2461"/>
      <c r="L129" s="3286"/>
      <c r="W129" s="2463"/>
    </row>
    <row r="130" spans="1:23" s="3473" customFormat="1" ht="13.5" customHeight="1">
      <c r="A130" s="3477"/>
      <c r="B130" s="3463"/>
      <c r="C130" s="3463"/>
      <c r="D130" s="3287" t="s">
        <v>7428</v>
      </c>
      <c r="E130" s="3463"/>
      <c r="F130" s="3475">
        <v>1</v>
      </c>
      <c r="G130" s="3468"/>
      <c r="H130" s="4229"/>
      <c r="I130" s="3465"/>
      <c r="J130" s="3286"/>
      <c r="L130" s="3286"/>
      <c r="W130" s="2463"/>
    </row>
    <row r="131" spans="1:23" s="3473" customFormat="1" ht="13.5" customHeight="1">
      <c r="A131" s="3472"/>
      <c r="B131" s="3463"/>
      <c r="C131" s="3463"/>
      <c r="D131" s="3474" t="s">
        <v>7347</v>
      </c>
      <c r="E131" s="3464"/>
      <c r="F131" s="3478"/>
      <c r="G131" s="3468"/>
      <c r="H131" s="4229"/>
      <c r="I131" s="3465"/>
      <c r="J131" s="3286"/>
      <c r="K131" s="3286"/>
      <c r="L131" s="3286"/>
      <c r="M131" s="3470"/>
      <c r="N131" s="3286"/>
      <c r="O131" s="3479"/>
      <c r="S131" s="3471"/>
      <c r="V131" s="3480"/>
    </row>
    <row r="132" spans="1:23" s="3473" customFormat="1" ht="13.5" customHeight="1">
      <c r="A132" s="3472">
        <v>33</v>
      </c>
      <c r="B132" s="3463">
        <v>741</v>
      </c>
      <c r="C132" s="3463" t="s">
        <v>7348</v>
      </c>
      <c r="D132" s="3463" t="s">
        <v>7349</v>
      </c>
      <c r="E132" s="3464" t="s">
        <v>155</v>
      </c>
      <c r="F132" s="3080">
        <f>ROUND(SUM(F134),3)</f>
        <v>1</v>
      </c>
      <c r="G132" s="3238"/>
      <c r="H132" s="3942">
        <f>ROUND(F132*G132,2)</f>
        <v>0</v>
      </c>
      <c r="I132" s="3465" t="s">
        <v>60</v>
      </c>
      <c r="J132" s="2460"/>
      <c r="K132" s="2461"/>
      <c r="L132" s="2462"/>
      <c r="M132" s="2462"/>
      <c r="N132" s="2462"/>
      <c r="O132" s="2462"/>
      <c r="P132" s="2462"/>
      <c r="Q132" s="2462"/>
      <c r="R132" s="2462"/>
      <c r="S132" s="2462"/>
      <c r="T132" s="2462"/>
      <c r="U132" s="2462"/>
      <c r="V132" s="2462"/>
      <c r="W132" s="2463"/>
    </row>
    <row r="133" spans="1:23" s="3473" customFormat="1" ht="13.5" customHeight="1">
      <c r="A133" s="3472"/>
      <c r="B133" s="3463"/>
      <c r="C133" s="3463"/>
      <c r="D133" s="3466" t="s">
        <v>7350</v>
      </c>
      <c r="E133" s="3464"/>
      <c r="F133" s="3481"/>
      <c r="G133" s="3468"/>
      <c r="H133" s="4229"/>
      <c r="I133" s="3465"/>
      <c r="J133" s="2528"/>
      <c r="K133" s="2475"/>
      <c r="L133" s="2466"/>
      <c r="M133" s="2466"/>
      <c r="N133" s="2466"/>
      <c r="O133" s="2466"/>
      <c r="P133" s="2466"/>
      <c r="Q133" s="2466"/>
      <c r="R133" s="2466"/>
      <c r="S133" s="2466"/>
      <c r="T133" s="2466"/>
      <c r="U133" s="2466"/>
      <c r="V133" s="2466"/>
      <c r="W133" s="2460"/>
    </row>
    <row r="134" spans="1:23" s="3473" customFormat="1" ht="13.5" customHeight="1">
      <c r="A134" s="3472"/>
      <c r="B134" s="3463"/>
      <c r="C134" s="3463"/>
      <c r="D134" s="3287" t="s">
        <v>7428</v>
      </c>
      <c r="E134" s="3463"/>
      <c r="F134" s="3475">
        <v>1</v>
      </c>
      <c r="G134" s="3468"/>
      <c r="H134" s="4229"/>
      <c r="I134" s="3465"/>
      <c r="M134" s="3482"/>
    </row>
    <row r="135" spans="1:23" s="3473" customFormat="1" ht="13.5" customHeight="1">
      <c r="A135" s="3472"/>
      <c r="B135" s="3463"/>
      <c r="C135" s="3463"/>
      <c r="D135" s="3466" t="s">
        <v>7351</v>
      </c>
      <c r="E135" s="3464"/>
      <c r="F135" s="3475"/>
      <c r="G135" s="3468"/>
      <c r="H135" s="4229"/>
      <c r="I135" s="3465"/>
      <c r="M135" s="3482"/>
    </row>
    <row r="136" spans="1:23" s="3473" customFormat="1" ht="13.5" customHeight="1">
      <c r="A136" s="3484">
        <v>34</v>
      </c>
      <c r="B136" s="3463">
        <v>741</v>
      </c>
      <c r="C136" s="3463" t="s">
        <v>7189</v>
      </c>
      <c r="D136" s="3463" t="s">
        <v>7190</v>
      </c>
      <c r="E136" s="3463" t="s">
        <v>141</v>
      </c>
      <c r="F136" s="3080">
        <f>ROUND(SUM(F137),3)</f>
        <v>10</v>
      </c>
      <c r="G136" s="3468"/>
      <c r="H136" s="3942">
        <f>ROUND(F136*G136,2)</f>
        <v>0</v>
      </c>
      <c r="I136" s="3239" t="s">
        <v>60</v>
      </c>
      <c r="J136" s="3485"/>
      <c r="K136" s="3296"/>
      <c r="L136" s="3296"/>
      <c r="M136" s="3486"/>
      <c r="N136" s="3486"/>
      <c r="O136" s="3486"/>
      <c r="P136" s="3486"/>
      <c r="Q136" s="3487"/>
      <c r="T136" s="2527"/>
    </row>
    <row r="137" spans="1:23" s="3473" customFormat="1" ht="13.5" customHeight="1">
      <c r="A137" s="3472"/>
      <c r="B137" s="3459"/>
      <c r="C137" s="3459"/>
      <c r="D137" s="3466" t="s">
        <v>7191</v>
      </c>
      <c r="E137" s="3488"/>
      <c r="F137" s="3467">
        <v>10</v>
      </c>
      <c r="G137" s="3468"/>
      <c r="H137" s="4119"/>
      <c r="I137" s="3462"/>
      <c r="J137" s="3489"/>
      <c r="K137" s="3490"/>
      <c r="L137" s="3490"/>
      <c r="M137" s="3490"/>
      <c r="N137" s="3490"/>
      <c r="O137" s="3490"/>
      <c r="P137" s="3490"/>
      <c r="T137" s="2527"/>
    </row>
    <row r="138" spans="1:23" s="3473" customFormat="1" ht="27" customHeight="1">
      <c r="A138" s="3472"/>
      <c r="B138" s="3459"/>
      <c r="C138" s="3459"/>
      <c r="D138" s="3474" t="s">
        <v>7192</v>
      </c>
      <c r="E138" s="3491"/>
      <c r="F138" s="3492"/>
      <c r="G138" s="3468"/>
      <c r="H138" s="4119"/>
      <c r="I138" s="3462"/>
      <c r="J138" s="3489"/>
      <c r="K138" s="3490"/>
      <c r="L138" s="3490"/>
      <c r="M138" s="3490"/>
      <c r="N138" s="3490"/>
      <c r="O138" s="3490"/>
      <c r="P138" s="3490"/>
    </row>
    <row r="139" spans="1:23" s="3473" customFormat="1" ht="13.5" customHeight="1">
      <c r="A139" s="3484">
        <v>35</v>
      </c>
      <c r="B139" s="3463">
        <v>741</v>
      </c>
      <c r="C139" s="3463" t="s">
        <v>7355</v>
      </c>
      <c r="D139" s="3463" t="s">
        <v>7356</v>
      </c>
      <c r="E139" s="3463" t="s">
        <v>141</v>
      </c>
      <c r="F139" s="3080">
        <f>ROUND(SUM(F140),3)</f>
        <v>8</v>
      </c>
      <c r="G139" s="3468"/>
      <c r="H139" s="3942">
        <f>ROUND(F139*G139,2)</f>
        <v>0</v>
      </c>
      <c r="I139" s="3239" t="s">
        <v>60</v>
      </c>
      <c r="J139" s="3485"/>
      <c r="K139" s="3296"/>
      <c r="L139" s="3296"/>
      <c r="M139" s="3486"/>
      <c r="N139" s="3486"/>
      <c r="O139" s="3486"/>
      <c r="P139" s="3486"/>
      <c r="Q139" s="3487"/>
      <c r="T139" s="2527"/>
      <c r="U139" s="2527"/>
    </row>
    <row r="140" spans="1:23" s="3473" customFormat="1" ht="13.5" customHeight="1">
      <c r="A140" s="3472"/>
      <c r="B140" s="3459"/>
      <c r="C140" s="3459"/>
      <c r="D140" s="3466" t="s">
        <v>7191</v>
      </c>
      <c r="E140" s="3488"/>
      <c r="F140" s="3467">
        <v>8</v>
      </c>
      <c r="G140" s="3468"/>
      <c r="H140" s="4119"/>
      <c r="I140" s="3462"/>
      <c r="J140" s="168"/>
      <c r="K140" s="3490"/>
      <c r="L140" s="3490"/>
      <c r="M140" s="3490"/>
      <c r="N140" s="3490"/>
      <c r="O140" s="3490"/>
      <c r="P140" s="3490"/>
      <c r="T140" s="2527"/>
    </row>
    <row r="141" spans="1:23" s="3473" customFormat="1" ht="27" customHeight="1">
      <c r="A141" s="3472"/>
      <c r="B141" s="3459"/>
      <c r="C141" s="3459"/>
      <c r="D141" s="3474" t="s">
        <v>7192</v>
      </c>
      <c r="E141" s="3488"/>
      <c r="F141" s="3493"/>
      <c r="G141" s="3468"/>
      <c r="H141" s="4119"/>
      <c r="I141" s="3462"/>
      <c r="J141" s="3489"/>
      <c r="K141" s="3490"/>
      <c r="L141" s="3490"/>
      <c r="M141" s="3490"/>
      <c r="N141" s="3490"/>
      <c r="O141" s="3490"/>
      <c r="P141" s="3490"/>
    </row>
    <row r="142" spans="1:23" s="3473" customFormat="1" ht="13.5" customHeight="1">
      <c r="A142" s="3237">
        <v>36</v>
      </c>
      <c r="B142" s="3463">
        <v>741</v>
      </c>
      <c r="C142" s="3463" t="s">
        <v>7193</v>
      </c>
      <c r="D142" s="3463" t="s">
        <v>7429</v>
      </c>
      <c r="E142" s="3463" t="s">
        <v>23</v>
      </c>
      <c r="F142" s="3080">
        <f>ROUND(SUM(F144),3)</f>
        <v>1</v>
      </c>
      <c r="G142" s="3468"/>
      <c r="H142" s="3942">
        <f>ROUND(F142*G142,2)</f>
        <v>0</v>
      </c>
      <c r="I142" s="3465" t="s">
        <v>60</v>
      </c>
      <c r="M142" s="3482"/>
    </row>
    <row r="143" spans="1:23" s="3473" customFormat="1" ht="13.5" customHeight="1">
      <c r="A143" s="3237"/>
      <c r="B143" s="3463"/>
      <c r="C143" s="3463"/>
      <c r="D143" s="3466" t="s">
        <v>7430</v>
      </c>
      <c r="E143" s="3463"/>
      <c r="F143" s="3481"/>
      <c r="G143" s="3468"/>
      <c r="H143" s="4119"/>
      <c r="I143" s="3465"/>
      <c r="M143" s="3482"/>
    </row>
    <row r="144" spans="1:23" s="3473" customFormat="1" ht="13.5" customHeight="1">
      <c r="A144" s="3237"/>
      <c r="B144" s="3463"/>
      <c r="C144" s="3463"/>
      <c r="D144" s="3287" t="s">
        <v>7428</v>
      </c>
      <c r="E144" s="3464"/>
      <c r="F144" s="3467">
        <v>1</v>
      </c>
      <c r="G144" s="3468"/>
      <c r="H144" s="4119"/>
      <c r="I144" s="3465"/>
      <c r="M144" s="3482"/>
    </row>
    <row r="145" spans="1:25" s="3473" customFormat="1" ht="27" customHeight="1">
      <c r="A145" s="3237"/>
      <c r="B145" s="3463"/>
      <c r="C145" s="3463"/>
      <c r="D145" s="3494" t="s">
        <v>7196</v>
      </c>
      <c r="E145" s="3463"/>
      <c r="F145" s="3467"/>
      <c r="G145" s="3468"/>
      <c r="H145" s="4119"/>
      <c r="I145" s="3465"/>
      <c r="M145" s="3482"/>
    </row>
    <row r="146" spans="1:25" s="2473" customFormat="1" ht="13.5" customHeight="1">
      <c r="A146" s="3242">
        <v>37</v>
      </c>
      <c r="B146" s="3240">
        <v>741</v>
      </c>
      <c r="C146" s="3240" t="s">
        <v>7197</v>
      </c>
      <c r="D146" s="3243" t="s">
        <v>7362</v>
      </c>
      <c r="E146" s="3240" t="s">
        <v>141</v>
      </c>
      <c r="F146" s="3481">
        <f>SUM(F148:F149)</f>
        <v>29.150000000000002</v>
      </c>
      <c r="G146" s="3476"/>
      <c r="H146" s="3942">
        <f>ROUND(F146*G146,2)</f>
        <v>0</v>
      </c>
      <c r="I146" s="3239" t="s">
        <v>60</v>
      </c>
      <c r="J146" s="2460"/>
      <c r="K146" s="2461"/>
      <c r="L146" s="2462"/>
      <c r="M146" s="2462"/>
      <c r="N146" s="2462"/>
      <c r="O146" s="2462"/>
      <c r="P146" s="2462"/>
      <c r="Q146" s="2462"/>
      <c r="R146" s="2462"/>
      <c r="S146" s="2462"/>
      <c r="T146" s="2462"/>
      <c r="U146" s="2462"/>
      <c r="V146" s="2462"/>
      <c r="W146" s="2463"/>
    </row>
    <row r="147" spans="1:25" s="3473" customFormat="1" ht="13.5" customHeight="1">
      <c r="A147" s="3484"/>
      <c r="B147" s="3463"/>
      <c r="C147" s="3240"/>
      <c r="D147" s="3474" t="s">
        <v>7363</v>
      </c>
      <c r="E147" s="3463"/>
      <c r="F147" s="3481"/>
      <c r="G147" s="3468"/>
      <c r="H147" s="4119"/>
      <c r="I147" s="3239"/>
      <c r="J147" s="2464"/>
      <c r="K147" s="2465"/>
      <c r="L147" s="2466"/>
      <c r="M147" s="2466"/>
      <c r="N147" s="2466"/>
      <c r="O147" s="2467"/>
      <c r="P147" s="2467"/>
      <c r="Q147" s="2466"/>
      <c r="R147" s="2516"/>
      <c r="S147" s="2466"/>
      <c r="T147" s="2466"/>
      <c r="U147" s="2466"/>
      <c r="V147" s="2466"/>
      <c r="W147" s="2468"/>
      <c r="X147" s="2517"/>
      <c r="Y147" s="2517"/>
    </row>
    <row r="148" spans="1:25" s="3473" customFormat="1" ht="13.5" customHeight="1">
      <c r="A148" s="3484"/>
      <c r="B148" s="3463"/>
      <c r="C148" s="3240"/>
      <c r="D148" s="3474" t="s">
        <v>7431</v>
      </c>
      <c r="E148" s="3463"/>
      <c r="F148" s="3475">
        <f>((6.5*2+4*2)+(3.5))*1.1</f>
        <v>26.950000000000003</v>
      </c>
      <c r="G148" s="3468"/>
      <c r="H148" s="4119"/>
      <c r="I148" s="3239"/>
      <c r="J148" s="2464"/>
      <c r="K148" s="2465"/>
      <c r="L148" s="2466"/>
      <c r="M148" s="2466"/>
      <c r="N148" s="2466"/>
      <c r="O148" s="2467"/>
      <c r="P148" s="2467"/>
      <c r="Q148" s="2466"/>
      <c r="R148" s="2516"/>
      <c r="S148" s="2466"/>
      <c r="T148" s="2466"/>
      <c r="U148" s="2466"/>
      <c r="V148" s="2466"/>
      <c r="W148" s="2468"/>
    </row>
    <row r="149" spans="1:25" s="3473" customFormat="1" ht="13.5" customHeight="1">
      <c r="A149" s="3484"/>
      <c r="B149" s="3463"/>
      <c r="C149" s="3240"/>
      <c r="D149" s="3474" t="s">
        <v>10178</v>
      </c>
      <c r="E149" s="3463"/>
      <c r="F149" s="3475">
        <f>(2)*1.1</f>
        <v>2.2000000000000002</v>
      </c>
      <c r="G149" s="3468"/>
      <c r="H149" s="4119"/>
      <c r="I149" s="3239"/>
      <c r="J149" s="2464"/>
      <c r="K149" s="2465"/>
      <c r="L149" s="2466"/>
      <c r="M149" s="2466"/>
      <c r="N149" s="2466"/>
      <c r="O149" s="2467"/>
      <c r="P149" s="2467"/>
      <c r="Q149" s="2466"/>
      <c r="R149" s="2516"/>
      <c r="S149" s="2466"/>
      <c r="T149" s="2466"/>
      <c r="U149" s="2466"/>
      <c r="V149" s="2466"/>
      <c r="W149" s="2468"/>
    </row>
    <row r="150" spans="1:25" s="2466" customFormat="1" ht="13.5" customHeight="1">
      <c r="A150" s="3246"/>
      <c r="B150" s="3247"/>
      <c r="C150" s="3247"/>
      <c r="D150" s="3244" t="s">
        <v>7365</v>
      </c>
      <c r="E150" s="3247"/>
      <c r="F150" s="3245"/>
      <c r="G150" s="3248"/>
      <c r="H150" s="4196"/>
      <c r="I150" s="3248"/>
      <c r="J150" s="2472"/>
      <c r="K150" s="2475"/>
      <c r="L150" s="2475"/>
    </row>
    <row r="151" spans="1:25" s="2473" customFormat="1" ht="13.5" customHeight="1">
      <c r="A151" s="3242">
        <v>38</v>
      </c>
      <c r="B151" s="3240">
        <v>741</v>
      </c>
      <c r="C151" s="3240" t="s">
        <v>7201</v>
      </c>
      <c r="D151" s="3243" t="s">
        <v>7367</v>
      </c>
      <c r="E151" s="3240" t="s">
        <v>155</v>
      </c>
      <c r="F151" s="3481">
        <f>SUM(F152)</f>
        <v>20</v>
      </c>
      <c r="G151" s="3476"/>
      <c r="H151" s="3942">
        <f>ROUND(F151*G151,2)</f>
        <v>0</v>
      </c>
      <c r="I151" s="3239" t="s">
        <v>60</v>
      </c>
      <c r="J151" s="2460"/>
      <c r="K151" s="2461"/>
      <c r="L151" s="2462"/>
      <c r="M151" s="2462"/>
      <c r="N151" s="2462"/>
      <c r="O151" s="2462"/>
      <c r="P151" s="2462"/>
      <c r="Q151" s="2462"/>
      <c r="R151" s="2462"/>
      <c r="S151" s="2462"/>
      <c r="T151" s="2462"/>
      <c r="U151" s="2462"/>
      <c r="V151" s="2462"/>
      <c r="W151" s="2463"/>
    </row>
    <row r="152" spans="1:25" s="3473" customFormat="1" ht="13.5" customHeight="1">
      <c r="A152" s="3484"/>
      <c r="B152" s="3463"/>
      <c r="C152" s="3240"/>
      <c r="D152" s="3474" t="s">
        <v>7368</v>
      </c>
      <c r="E152" s="3463"/>
      <c r="F152" s="3475">
        <v>20</v>
      </c>
      <c r="G152" s="3468"/>
      <c r="H152" s="4119"/>
      <c r="I152" s="3239"/>
      <c r="J152" s="2464"/>
      <c r="K152" s="2465"/>
      <c r="L152" s="2466"/>
      <c r="M152" s="2466"/>
      <c r="N152" s="2466"/>
      <c r="O152" s="2467"/>
      <c r="P152" s="2467"/>
      <c r="Q152" s="2466"/>
      <c r="R152" s="2466"/>
      <c r="S152" s="2466"/>
      <c r="T152" s="2466"/>
      <c r="U152" s="2466"/>
      <c r="V152" s="2466"/>
      <c r="W152" s="2468"/>
    </row>
    <row r="153" spans="1:25" s="2466" customFormat="1" ht="13.5" customHeight="1">
      <c r="A153" s="3246"/>
      <c r="B153" s="3247"/>
      <c r="C153" s="3247"/>
      <c r="D153" s="3244" t="s">
        <v>7200</v>
      </c>
      <c r="E153" s="3247"/>
      <c r="F153" s="3245"/>
      <c r="G153" s="3248"/>
      <c r="H153" s="4196"/>
      <c r="I153" s="3239"/>
      <c r="J153" s="2472"/>
      <c r="K153" s="2475"/>
      <c r="L153" s="2475"/>
    </row>
    <row r="154" spans="1:25" s="2473" customFormat="1" ht="13.5" customHeight="1">
      <c r="A154" s="3242">
        <v>39</v>
      </c>
      <c r="B154" s="3240">
        <v>741</v>
      </c>
      <c r="C154" s="3240" t="s">
        <v>7204</v>
      </c>
      <c r="D154" s="3243" t="s">
        <v>7370</v>
      </c>
      <c r="E154" s="3240" t="s">
        <v>155</v>
      </c>
      <c r="F154" s="3481">
        <f>SUM(F155)</f>
        <v>1</v>
      </c>
      <c r="G154" s="3476"/>
      <c r="H154" s="3942">
        <f>ROUND(F154*G154,2)</f>
        <v>0</v>
      </c>
      <c r="I154" s="3239" t="s">
        <v>60</v>
      </c>
      <c r="J154" s="2460"/>
      <c r="K154" s="2461"/>
      <c r="S154" s="2468"/>
      <c r="W154" s="2463"/>
    </row>
    <row r="155" spans="1:25" s="3473" customFormat="1" ht="13.5" customHeight="1">
      <c r="A155" s="3484"/>
      <c r="B155" s="3463"/>
      <c r="C155" s="3240"/>
      <c r="D155" s="3474" t="s">
        <v>7371</v>
      </c>
      <c r="E155" s="3463"/>
      <c r="F155" s="3475">
        <v>1</v>
      </c>
      <c r="G155" s="3468"/>
      <c r="H155" s="4119"/>
      <c r="I155" s="3239"/>
      <c r="J155" s="2464"/>
      <c r="K155" s="2465"/>
      <c r="L155" s="2475"/>
      <c r="M155" s="2466"/>
      <c r="N155" s="2466"/>
      <c r="O155" s="2466"/>
      <c r="P155" s="2466"/>
      <c r="Q155" s="2466"/>
      <c r="R155" s="2466"/>
      <c r="S155" s="2468"/>
      <c r="W155" s="2468"/>
    </row>
    <row r="156" spans="1:25" s="2466" customFormat="1" ht="13.5" customHeight="1">
      <c r="A156" s="3246"/>
      <c r="B156" s="3247"/>
      <c r="C156" s="3247"/>
      <c r="D156" s="3244" t="s">
        <v>7372</v>
      </c>
      <c r="E156" s="3247"/>
      <c r="F156" s="3245"/>
      <c r="G156" s="3248"/>
      <c r="H156" s="4196"/>
      <c r="I156" s="3239"/>
      <c r="S156" s="2468"/>
      <c r="W156" s="2468"/>
    </row>
    <row r="157" spans="1:25" s="2473" customFormat="1" ht="13.5" customHeight="1">
      <c r="A157" s="3242">
        <v>40</v>
      </c>
      <c r="B157" s="3240">
        <v>741</v>
      </c>
      <c r="C157" s="3240" t="s">
        <v>7207</v>
      </c>
      <c r="D157" s="3243" t="s">
        <v>7374</v>
      </c>
      <c r="E157" s="3240" t="s">
        <v>155</v>
      </c>
      <c r="F157" s="3481">
        <f>SUM(F158)</f>
        <v>1</v>
      </c>
      <c r="G157" s="3476"/>
      <c r="H157" s="3942">
        <f>ROUND(F157*G157,2)</f>
        <v>0</v>
      </c>
      <c r="I157" s="3239" t="s">
        <v>60</v>
      </c>
      <c r="J157" s="2460"/>
      <c r="K157" s="2461"/>
      <c r="S157" s="2468"/>
      <c r="W157" s="2463"/>
    </row>
    <row r="158" spans="1:25" s="3473" customFormat="1" ht="13.5" customHeight="1">
      <c r="A158" s="3484"/>
      <c r="B158" s="3463"/>
      <c r="C158" s="3240"/>
      <c r="D158" s="3474" t="s">
        <v>7375</v>
      </c>
      <c r="E158" s="3463"/>
      <c r="F158" s="3475">
        <v>1</v>
      </c>
      <c r="G158" s="3468"/>
      <c r="H158" s="4119"/>
      <c r="I158" s="3239"/>
      <c r="J158" s="2464"/>
      <c r="K158" s="2465"/>
      <c r="L158" s="2475"/>
      <c r="M158" s="2466"/>
      <c r="N158" s="2466"/>
      <c r="O158" s="2466"/>
      <c r="P158" s="2466"/>
      <c r="Q158" s="2466"/>
      <c r="R158" s="2466"/>
      <c r="S158" s="2468"/>
      <c r="W158" s="2468"/>
    </row>
    <row r="159" spans="1:25" s="2466" customFormat="1" ht="13.5" customHeight="1">
      <c r="A159" s="3246"/>
      <c r="B159" s="3247"/>
      <c r="C159" s="3247"/>
      <c r="D159" s="3244" t="s">
        <v>7372</v>
      </c>
      <c r="E159" s="3247"/>
      <c r="F159" s="3245"/>
      <c r="G159" s="3248"/>
      <c r="H159" s="4196"/>
      <c r="I159" s="3239"/>
    </row>
    <row r="160" spans="1:25" s="2473" customFormat="1" ht="13.5" customHeight="1">
      <c r="A160" s="3242">
        <v>42</v>
      </c>
      <c r="B160" s="3240">
        <v>741</v>
      </c>
      <c r="C160" s="3240" t="s">
        <v>7209</v>
      </c>
      <c r="D160" s="3243" t="s">
        <v>7381</v>
      </c>
      <c r="E160" s="3240" t="s">
        <v>155</v>
      </c>
      <c r="F160" s="3481">
        <f>SUM(F161)</f>
        <v>1</v>
      </c>
      <c r="G160" s="3476"/>
      <c r="H160" s="3942">
        <f>ROUND(F160*G160,2)</f>
        <v>0</v>
      </c>
      <c r="I160" s="3239" t="s">
        <v>60</v>
      </c>
      <c r="W160" s="2463"/>
    </row>
    <row r="161" spans="1:97" s="2473" customFormat="1" ht="13.5" customHeight="1">
      <c r="A161" s="3242"/>
      <c r="B161" s="3240"/>
      <c r="C161" s="3240"/>
      <c r="D161" s="3474" t="s">
        <v>7382</v>
      </c>
      <c r="E161" s="3463"/>
      <c r="F161" s="3475">
        <v>1</v>
      </c>
      <c r="G161" s="3476"/>
      <c r="H161" s="4098"/>
      <c r="I161" s="3239"/>
      <c r="J161" s="2526"/>
      <c r="S161" s="2474"/>
      <c r="W161" s="2468"/>
    </row>
    <row r="162" spans="1:97" s="3473" customFormat="1" ht="13.5" customHeight="1">
      <c r="A162" s="3484"/>
      <c r="B162" s="3463"/>
      <c r="C162" s="3240"/>
      <c r="D162" s="3474" t="s">
        <v>7383</v>
      </c>
      <c r="E162" s="3463"/>
      <c r="F162" s="3475"/>
      <c r="G162" s="3468"/>
      <c r="H162" s="4119"/>
      <c r="I162" s="3239"/>
      <c r="J162" s="2472"/>
      <c r="K162" s="2473"/>
      <c r="L162" s="2473"/>
      <c r="M162" s="2473"/>
      <c r="N162" s="2473"/>
      <c r="O162" s="2473"/>
      <c r="P162" s="2473"/>
      <c r="Q162" s="2473"/>
      <c r="R162" s="2473"/>
      <c r="S162" s="2474"/>
      <c r="U162" s="2473"/>
      <c r="V162" s="2473"/>
      <c r="W162" s="2468"/>
      <c r="X162" s="2473"/>
      <c r="Y162" s="2473"/>
      <c r="Z162" s="2473"/>
    </row>
    <row r="163" spans="1:97" s="2473" customFormat="1" ht="13.5" customHeight="1">
      <c r="A163" s="3242">
        <v>43</v>
      </c>
      <c r="B163" s="3240">
        <v>741</v>
      </c>
      <c r="C163" s="3240" t="s">
        <v>7212</v>
      </c>
      <c r="D163" s="3243" t="s">
        <v>7213</v>
      </c>
      <c r="E163" s="3240" t="s">
        <v>23</v>
      </c>
      <c r="F163" s="3249">
        <v>3</v>
      </c>
      <c r="G163" s="3476"/>
      <c r="H163" s="3942">
        <f>ROUND(F163*G163,2)</f>
        <v>0</v>
      </c>
      <c r="I163" s="3239" t="s">
        <v>60</v>
      </c>
      <c r="J163" s="2518"/>
      <c r="K163" s="2519"/>
      <c r="L163" s="2519"/>
      <c r="M163" s="2520"/>
      <c r="N163" s="2520"/>
      <c r="O163" s="2520"/>
      <c r="P163" s="2520"/>
      <c r="Q163" s="2528"/>
      <c r="R163" s="2520"/>
      <c r="S163" s="2521"/>
      <c r="T163" s="2517"/>
      <c r="U163" s="2517"/>
      <c r="V163" s="2517"/>
      <c r="W163" s="2517"/>
      <c r="X163" s="2517"/>
      <c r="Y163" s="2517"/>
      <c r="Z163" s="3473"/>
    </row>
    <row r="164" spans="1:97" s="3473" customFormat="1" ht="13.5" customHeight="1">
      <c r="A164" s="3484">
        <v>44</v>
      </c>
      <c r="B164" s="3463">
        <v>741</v>
      </c>
      <c r="C164" s="3240" t="s">
        <v>7361</v>
      </c>
      <c r="D164" s="3463" t="s">
        <v>7198</v>
      </c>
      <c r="E164" s="3463" t="s">
        <v>141</v>
      </c>
      <c r="F164" s="3481">
        <f>SUM(F166)</f>
        <v>24.42</v>
      </c>
      <c r="G164" s="3468"/>
      <c r="H164" s="3942">
        <f>ROUND(F164*G164,2)</f>
        <v>0</v>
      </c>
      <c r="I164" s="3239" t="s">
        <v>60</v>
      </c>
      <c r="J164" s="2460"/>
      <c r="K164" s="2461"/>
      <c r="L164" s="2462"/>
      <c r="M164" s="2462"/>
      <c r="N164" s="2462"/>
      <c r="O164" s="2462"/>
      <c r="P164" s="2462"/>
      <c r="Q164" s="2462"/>
      <c r="R164" s="2462"/>
      <c r="S164" s="2462"/>
      <c r="T164" s="2462"/>
      <c r="U164" s="2462"/>
      <c r="V164" s="2462"/>
      <c r="W164" s="2463"/>
    </row>
    <row r="165" spans="1:97" s="3473" customFormat="1" ht="13.5" customHeight="1">
      <c r="A165" s="3484"/>
      <c r="B165" s="3463"/>
      <c r="C165" s="3463"/>
      <c r="D165" s="3474" t="s">
        <v>7199</v>
      </c>
      <c r="E165" s="3463"/>
      <c r="F165" s="3481"/>
      <c r="G165" s="3468"/>
      <c r="H165" s="4119"/>
      <c r="I165" s="3239"/>
      <c r="J165" s="2464"/>
      <c r="K165" s="2465"/>
      <c r="L165" s="2466"/>
      <c r="M165" s="2466"/>
      <c r="N165" s="2466"/>
      <c r="O165" s="2467"/>
      <c r="P165" s="2466"/>
      <c r="Q165" s="2466"/>
      <c r="R165" s="2466"/>
      <c r="S165" s="2466"/>
      <c r="T165" s="2466"/>
      <c r="U165" s="2466"/>
      <c r="V165" s="2466"/>
      <c r="W165" s="2468"/>
    </row>
    <row r="166" spans="1:97" s="3473" customFormat="1" ht="13.5" customHeight="1">
      <c r="A166" s="3484"/>
      <c r="B166" s="3463"/>
      <c r="C166" s="3463"/>
      <c r="D166" s="3474" t="s">
        <v>10181</v>
      </c>
      <c r="E166" s="3463"/>
      <c r="F166" s="3475">
        <f>((6.5+0.3)*2+(4+0.3)*2)*1.1</f>
        <v>24.42</v>
      </c>
      <c r="G166" s="3468"/>
      <c r="H166" s="4119"/>
      <c r="I166" s="3239"/>
      <c r="J166" s="3513"/>
      <c r="K166" s="3490"/>
      <c r="L166" s="3490"/>
      <c r="M166" s="3490"/>
      <c r="N166" s="3490"/>
      <c r="O166" s="3490"/>
      <c r="P166" s="3490"/>
    </row>
    <row r="167" spans="1:97" s="3498" customFormat="1" ht="13.5" customHeight="1">
      <c r="A167" s="3484"/>
      <c r="B167" s="3463"/>
      <c r="C167" s="3463"/>
      <c r="D167" s="3474" t="s">
        <v>7200</v>
      </c>
      <c r="E167" s="3463"/>
      <c r="F167" s="3496"/>
      <c r="G167" s="3468"/>
      <c r="H167" s="4119"/>
      <c r="I167" s="3465"/>
      <c r="J167" s="3410"/>
      <c r="K167" s="3497"/>
      <c r="L167" s="3497"/>
      <c r="M167" s="3497"/>
      <c r="N167" s="3497"/>
      <c r="O167" s="3497"/>
      <c r="P167" s="3497"/>
      <c r="Q167" s="3410"/>
      <c r="R167" s="3473"/>
      <c r="S167" s="3410"/>
      <c r="T167" s="3410"/>
      <c r="U167" s="3410"/>
      <c r="V167" s="3410"/>
      <c r="W167" s="3410"/>
      <c r="X167" s="3410"/>
      <c r="Y167" s="3410"/>
      <c r="Z167" s="3410"/>
      <c r="AA167" s="3410"/>
      <c r="AB167" s="3410"/>
      <c r="AC167" s="3410"/>
      <c r="AD167" s="3410"/>
      <c r="AE167" s="3410"/>
      <c r="AF167" s="3410"/>
      <c r="AG167" s="3410"/>
      <c r="AH167" s="3410"/>
      <c r="AI167" s="3410"/>
      <c r="AJ167" s="3410"/>
      <c r="AK167" s="3410"/>
      <c r="AL167" s="3410"/>
      <c r="AM167" s="3410"/>
      <c r="AN167" s="3410"/>
      <c r="AO167" s="3410"/>
      <c r="AP167" s="3410"/>
      <c r="AQ167" s="3410"/>
      <c r="AR167" s="3410"/>
      <c r="AS167" s="3410"/>
      <c r="AT167" s="3410"/>
      <c r="AU167" s="3410"/>
      <c r="AV167" s="3410"/>
      <c r="AW167" s="3410"/>
      <c r="AX167" s="3410"/>
      <c r="AY167" s="3410"/>
      <c r="AZ167" s="3410"/>
      <c r="BA167" s="3410"/>
      <c r="BB167" s="3410"/>
      <c r="BC167" s="3410"/>
      <c r="BD167" s="3410"/>
      <c r="BE167" s="3410"/>
      <c r="BF167" s="3410"/>
      <c r="BG167" s="3410"/>
      <c r="BH167" s="3410"/>
      <c r="BI167" s="3410"/>
      <c r="BJ167" s="3410"/>
      <c r="BK167" s="3410"/>
      <c r="BL167" s="3410"/>
      <c r="BM167" s="3410"/>
      <c r="BN167" s="3410"/>
      <c r="BO167" s="3410"/>
      <c r="BP167" s="3410"/>
      <c r="BQ167" s="3410"/>
      <c r="BR167" s="3410"/>
      <c r="BS167" s="3410"/>
      <c r="BT167" s="3410"/>
      <c r="BU167" s="3410"/>
      <c r="BV167" s="3410"/>
      <c r="BW167" s="3410"/>
      <c r="BX167" s="3410"/>
      <c r="BY167" s="3410"/>
      <c r="BZ167" s="3410"/>
      <c r="CA167" s="3410"/>
      <c r="CB167" s="3410"/>
      <c r="CC167" s="3410"/>
      <c r="CD167" s="3410"/>
      <c r="CE167" s="3410"/>
      <c r="CF167" s="3410"/>
      <c r="CG167" s="3410"/>
      <c r="CH167" s="3410"/>
      <c r="CI167" s="3410"/>
      <c r="CJ167" s="3410"/>
      <c r="CK167" s="3410"/>
      <c r="CL167" s="3410"/>
      <c r="CM167" s="3410"/>
      <c r="CN167" s="3410"/>
      <c r="CO167" s="3410"/>
      <c r="CP167" s="3410"/>
      <c r="CQ167" s="3410"/>
      <c r="CR167" s="3410"/>
      <c r="CS167" s="3410"/>
    </row>
    <row r="168" spans="1:97" s="3473" customFormat="1" ht="13.5" customHeight="1">
      <c r="A168" s="3484">
        <v>45</v>
      </c>
      <c r="B168" s="3463">
        <v>741</v>
      </c>
      <c r="C168" s="3240" t="s">
        <v>7366</v>
      </c>
      <c r="D168" s="3463" t="s">
        <v>7202</v>
      </c>
      <c r="E168" s="3463" t="s">
        <v>141</v>
      </c>
      <c r="F168" s="3481">
        <f>SUM(F169)</f>
        <v>1.32</v>
      </c>
      <c r="G168" s="3468"/>
      <c r="H168" s="3942">
        <f>ROUND(F168*G168,2)</f>
        <v>0</v>
      </c>
      <c r="I168" s="3239" t="s">
        <v>60</v>
      </c>
      <c r="J168" s="2460"/>
      <c r="K168" s="2461"/>
      <c r="L168" s="2462"/>
      <c r="M168" s="2462"/>
      <c r="N168" s="2462"/>
      <c r="O168" s="2462"/>
      <c r="P168" s="2462"/>
      <c r="Q168" s="2462"/>
      <c r="R168" s="2462"/>
      <c r="S168" s="2462"/>
      <c r="T168" s="2462"/>
      <c r="U168" s="2462"/>
      <c r="V168" s="2462"/>
      <c r="W168" s="2463"/>
    </row>
    <row r="169" spans="1:97" s="3473" customFormat="1" ht="13.5" customHeight="1">
      <c r="A169" s="3484"/>
      <c r="B169" s="3463"/>
      <c r="C169" s="3463"/>
      <c r="D169" s="3474" t="s">
        <v>7385</v>
      </c>
      <c r="E169" s="3463"/>
      <c r="F169" s="3475">
        <f>(1.2)*1.1</f>
        <v>1.32</v>
      </c>
      <c r="G169" s="3468"/>
      <c r="H169" s="4119"/>
      <c r="I169" s="3239"/>
      <c r="J169" s="2464"/>
      <c r="K169" s="2465"/>
      <c r="L169" s="2466"/>
      <c r="M169" s="2466"/>
      <c r="O169" s="2467"/>
      <c r="P169" s="2466"/>
      <c r="Q169" s="2466"/>
      <c r="R169" s="2466"/>
      <c r="S169" s="2466"/>
      <c r="T169" s="2466"/>
      <c r="U169" s="2466"/>
      <c r="V169" s="2466"/>
      <c r="W169" s="2468"/>
    </row>
    <row r="170" spans="1:97" s="3473" customFormat="1" ht="13.5" customHeight="1">
      <c r="A170" s="3484"/>
      <c r="B170" s="3463"/>
      <c r="C170" s="3463"/>
      <c r="D170" s="3474" t="s">
        <v>7200</v>
      </c>
      <c r="E170" s="3463"/>
      <c r="F170" s="3481"/>
      <c r="G170" s="3468"/>
      <c r="H170" s="4119"/>
      <c r="I170" s="3239"/>
      <c r="J170" s="3495"/>
      <c r="K170" s="3490"/>
      <c r="L170" s="3490"/>
      <c r="M170" s="3490"/>
      <c r="N170" s="3490"/>
      <c r="O170" s="3490"/>
      <c r="P170" s="3490"/>
    </row>
    <row r="171" spans="1:97" s="3473" customFormat="1" ht="13.5" customHeight="1">
      <c r="A171" s="3484">
        <v>46</v>
      </c>
      <c r="B171" s="3463">
        <v>741</v>
      </c>
      <c r="C171" s="3240" t="s">
        <v>7369</v>
      </c>
      <c r="D171" s="3241" t="s">
        <v>7205</v>
      </c>
      <c r="E171" s="3463" t="s">
        <v>155</v>
      </c>
      <c r="F171" s="3481">
        <f>SUM(F172)</f>
        <v>12</v>
      </c>
      <c r="G171" s="3468"/>
      <c r="H171" s="3942">
        <f>ROUND(F171*G171,2)</f>
        <v>0</v>
      </c>
      <c r="I171" s="3239" t="s">
        <v>60</v>
      </c>
      <c r="W171" s="2468"/>
    </row>
    <row r="172" spans="1:97" s="3473" customFormat="1" ht="13.5" customHeight="1">
      <c r="A172" s="3484"/>
      <c r="B172" s="3463"/>
      <c r="C172" s="3240"/>
      <c r="D172" s="3474" t="s">
        <v>7206</v>
      </c>
      <c r="E172" s="3463"/>
      <c r="F172" s="3475">
        <v>12</v>
      </c>
      <c r="G172" s="3468"/>
      <c r="H172" s="4119"/>
      <c r="I172" s="3239"/>
      <c r="J172" s="2460"/>
      <c r="K172" s="2461"/>
      <c r="L172" s="2462"/>
      <c r="M172" s="2462"/>
      <c r="N172" s="2462"/>
      <c r="O172" s="2462"/>
      <c r="P172" s="2462"/>
      <c r="Q172" s="2462"/>
      <c r="R172" s="2462"/>
      <c r="S172" s="2462"/>
      <c r="T172" s="2462"/>
      <c r="U172" s="2462"/>
      <c r="V172" s="2462"/>
      <c r="W172" s="2463"/>
    </row>
    <row r="173" spans="1:97" s="3498" customFormat="1" ht="13.5" customHeight="1">
      <c r="A173" s="3484"/>
      <c r="B173" s="3463"/>
      <c r="C173" s="3463"/>
      <c r="D173" s="3474" t="s">
        <v>7200</v>
      </c>
      <c r="E173" s="3463"/>
      <c r="F173" s="3496"/>
      <c r="G173" s="3468"/>
      <c r="H173" s="4119"/>
      <c r="I173" s="3239"/>
      <c r="J173" s="2464"/>
      <c r="K173" s="2465"/>
      <c r="L173" s="2466"/>
      <c r="M173" s="2466"/>
      <c r="N173" s="2466"/>
      <c r="O173" s="2467"/>
      <c r="P173" s="2466"/>
      <c r="Q173" s="2466"/>
      <c r="R173" s="2467"/>
      <c r="S173" s="2466"/>
      <c r="T173" s="2466"/>
      <c r="U173" s="2466"/>
      <c r="V173" s="2466"/>
      <c r="W173" s="2468"/>
      <c r="X173" s="3473"/>
      <c r="Y173" s="3473"/>
      <c r="Z173" s="3473"/>
      <c r="AA173" s="3473"/>
      <c r="AB173" s="3473"/>
      <c r="AC173" s="3410"/>
      <c r="AD173" s="3410"/>
      <c r="AE173" s="3410"/>
      <c r="AF173" s="3410"/>
      <c r="AG173" s="3410"/>
      <c r="AH173" s="3410"/>
      <c r="AI173" s="3410"/>
      <c r="AJ173" s="3410"/>
      <c r="AK173" s="3410"/>
      <c r="AL173" s="3410"/>
      <c r="AM173" s="3410"/>
      <c r="AN173" s="3410"/>
      <c r="AO173" s="3410"/>
      <c r="AP173" s="3410"/>
      <c r="AQ173" s="3410"/>
      <c r="AR173" s="3410"/>
      <c r="AS173" s="3410"/>
      <c r="AT173" s="3410"/>
      <c r="AU173" s="3410"/>
      <c r="AV173" s="3410"/>
      <c r="AW173" s="3410"/>
      <c r="AX173" s="3410"/>
      <c r="AY173" s="3410"/>
      <c r="AZ173" s="3410"/>
      <c r="BA173" s="3410"/>
      <c r="BB173" s="3410"/>
      <c r="BC173" s="3410"/>
      <c r="BD173" s="3410"/>
      <c r="BE173" s="3410"/>
      <c r="BF173" s="3410"/>
      <c r="BG173" s="3410"/>
      <c r="BH173" s="3410"/>
      <c r="BI173" s="3410"/>
      <c r="BJ173" s="3410"/>
      <c r="BK173" s="3410"/>
      <c r="BL173" s="3410"/>
      <c r="BM173" s="3410"/>
      <c r="BN173" s="3410"/>
      <c r="BO173" s="3410"/>
      <c r="BP173" s="3410"/>
      <c r="BQ173" s="3410"/>
      <c r="BR173" s="3410"/>
      <c r="BS173" s="3410"/>
      <c r="BT173" s="3410"/>
      <c r="BU173" s="3410"/>
      <c r="BV173" s="3410"/>
      <c r="BW173" s="3410"/>
      <c r="BX173" s="3410"/>
      <c r="BY173" s="3410"/>
      <c r="BZ173" s="3410"/>
      <c r="CA173" s="3410"/>
      <c r="CB173" s="3410"/>
      <c r="CC173" s="3410"/>
      <c r="CD173" s="3410"/>
      <c r="CE173" s="3410"/>
      <c r="CF173" s="3410"/>
      <c r="CG173" s="3410"/>
      <c r="CH173" s="3410"/>
      <c r="CI173" s="3410"/>
      <c r="CJ173" s="3410"/>
      <c r="CK173" s="3410"/>
      <c r="CL173" s="3410"/>
      <c r="CM173" s="3410"/>
      <c r="CN173" s="3410"/>
      <c r="CO173" s="3410"/>
      <c r="CP173" s="3410"/>
      <c r="CQ173" s="3410"/>
      <c r="CR173" s="3410"/>
      <c r="CS173" s="3410"/>
    </row>
    <row r="174" spans="1:97" s="2473" customFormat="1" ht="13.5" customHeight="1">
      <c r="A174" s="3242">
        <v>47</v>
      </c>
      <c r="B174" s="3240">
        <v>741</v>
      </c>
      <c r="C174" s="3240" t="s">
        <v>7373</v>
      </c>
      <c r="D174" s="3243" t="s">
        <v>7208</v>
      </c>
      <c r="E174" s="3240" t="s">
        <v>23</v>
      </c>
      <c r="F174" s="3481">
        <f>SUM(F175)</f>
        <v>1</v>
      </c>
      <c r="G174" s="3476"/>
      <c r="H174" s="3942">
        <f>ROUND(F174*G174,2)</f>
        <v>0</v>
      </c>
      <c r="I174" s="3239" t="s">
        <v>60</v>
      </c>
      <c r="J174" s="2472"/>
      <c r="S174" s="2474"/>
    </row>
    <row r="175" spans="1:97" s="2473" customFormat="1" ht="13.5" customHeight="1">
      <c r="A175" s="3242"/>
      <c r="B175" s="3240"/>
      <c r="C175" s="3240"/>
      <c r="D175" s="3244" t="s">
        <v>10175</v>
      </c>
      <c r="E175" s="3240"/>
      <c r="F175" s="3245">
        <v>1</v>
      </c>
      <c r="G175" s="3476"/>
      <c r="H175" s="4119"/>
      <c r="I175" s="3239"/>
      <c r="J175" s="2472"/>
      <c r="S175" s="2474"/>
    </row>
    <row r="176" spans="1:97" s="2473" customFormat="1" ht="13.5" customHeight="1">
      <c r="A176" s="3242">
        <v>48</v>
      </c>
      <c r="B176" s="3240">
        <v>741</v>
      </c>
      <c r="C176" s="3240" t="s">
        <v>7376</v>
      </c>
      <c r="D176" s="3243" t="s">
        <v>7210</v>
      </c>
      <c r="E176" s="3240" t="s">
        <v>23</v>
      </c>
      <c r="F176" s="3481">
        <f>SUM(F177)</f>
        <v>1</v>
      </c>
      <c r="G176" s="3476"/>
      <c r="H176" s="3942">
        <f>ROUND(F176*G176,2)</f>
        <v>0</v>
      </c>
      <c r="I176" s="3239" t="s">
        <v>60</v>
      </c>
      <c r="J176" s="2472"/>
      <c r="S176" s="2474"/>
    </row>
    <row r="177" spans="1:97" s="2466" customFormat="1" ht="13.5" customHeight="1">
      <c r="A177" s="3246"/>
      <c r="B177" s="3247"/>
      <c r="C177" s="3247"/>
      <c r="D177" s="3244" t="s">
        <v>10176</v>
      </c>
      <c r="E177" s="3247"/>
      <c r="F177" s="3245">
        <v>1</v>
      </c>
      <c r="G177" s="3248"/>
      <c r="H177" s="4196"/>
      <c r="I177" s="3248"/>
      <c r="J177" s="2472"/>
      <c r="K177" s="2475"/>
      <c r="L177" s="2475"/>
    </row>
    <row r="178" spans="1:97" s="2473" customFormat="1" ht="13.5" customHeight="1">
      <c r="A178" s="3242">
        <v>49</v>
      </c>
      <c r="B178" s="3240">
        <v>741</v>
      </c>
      <c r="C178" s="3240" t="s">
        <v>7440</v>
      </c>
      <c r="D178" s="3243" t="s">
        <v>7213</v>
      </c>
      <c r="E178" s="3240" t="s">
        <v>23</v>
      </c>
      <c r="F178" s="3249">
        <v>3</v>
      </c>
      <c r="G178" s="3476"/>
      <c r="H178" s="3942">
        <f>ROUND(F178*G178,2)</f>
        <v>0</v>
      </c>
      <c r="I178" s="3239" t="s">
        <v>60</v>
      </c>
      <c r="J178" s="2472"/>
      <c r="S178" s="2474"/>
    </row>
    <row r="179" spans="1:97" s="1494" customFormat="1" ht="13.5" customHeight="1">
      <c r="A179" s="3237">
        <v>50</v>
      </c>
      <c r="B179" s="3250">
        <v>741</v>
      </c>
      <c r="C179" s="3463" t="s">
        <v>7386</v>
      </c>
      <c r="D179" s="3251" t="s">
        <v>7214</v>
      </c>
      <c r="E179" s="3251" t="s">
        <v>23</v>
      </c>
      <c r="F179" s="3080">
        <f>ROUND(SUM(F181),3)</f>
        <v>1</v>
      </c>
      <c r="G179" s="3082"/>
      <c r="H179" s="3942">
        <f>ROUND(F179*G179,2)</f>
        <v>0</v>
      </c>
      <c r="I179" s="3465" t="s">
        <v>60</v>
      </c>
      <c r="J179" s="2460"/>
      <c r="K179" s="2461"/>
      <c r="L179" s="3473"/>
      <c r="M179" s="3473"/>
      <c r="N179" s="3473"/>
      <c r="O179" s="3473"/>
      <c r="P179" s="3473"/>
      <c r="Q179" s="2463"/>
      <c r="R179" s="3473"/>
      <c r="S179" s="3473"/>
      <c r="T179" s="3473"/>
      <c r="U179" s="3499"/>
      <c r="V179" s="3473"/>
      <c r="W179" s="3473"/>
      <c r="X179" s="3473"/>
      <c r="Y179" s="3473"/>
      <c r="Z179" s="3473"/>
      <c r="AA179" s="3473"/>
      <c r="AB179" s="3473"/>
      <c r="AC179" s="3473"/>
      <c r="AD179" s="3473"/>
      <c r="AE179" s="3473"/>
      <c r="AF179" s="3473"/>
      <c r="AG179" s="3473"/>
    </row>
    <row r="180" spans="1:97" s="1494" customFormat="1" ht="27" customHeight="1">
      <c r="A180" s="3237"/>
      <c r="B180" s="3250"/>
      <c r="C180" s="3251"/>
      <c r="D180" s="3474" t="s">
        <v>7215</v>
      </c>
      <c r="E180" s="3464"/>
      <c r="F180" s="3475"/>
      <c r="G180" s="3500"/>
      <c r="H180" s="4119"/>
      <c r="I180" s="3465"/>
      <c r="J180" s="2460"/>
      <c r="K180" s="2461"/>
      <c r="Q180" s="2463"/>
    </row>
    <row r="181" spans="1:97" s="1487" customFormat="1" ht="13.5" customHeight="1">
      <c r="A181" s="3237"/>
      <c r="B181" s="3251"/>
      <c r="C181" s="3251"/>
      <c r="D181" s="3287" t="s">
        <v>7428</v>
      </c>
      <c r="E181" s="3501"/>
      <c r="F181" s="3475">
        <v>1</v>
      </c>
      <c r="G181" s="3500"/>
      <c r="H181" s="4119"/>
      <c r="I181" s="3465"/>
      <c r="J181" s="2460"/>
      <c r="K181" s="2461"/>
      <c r="L181" s="1494"/>
      <c r="M181" s="1494"/>
      <c r="N181" s="1494"/>
      <c r="O181" s="1494"/>
      <c r="P181" s="1494"/>
      <c r="Q181" s="2463"/>
    </row>
    <row r="182" spans="1:97" s="1487" customFormat="1" ht="13.5" customHeight="1">
      <c r="A182" s="3237"/>
      <c r="B182" s="3251"/>
      <c r="C182" s="3251"/>
      <c r="D182" s="3514" t="s">
        <v>7216</v>
      </c>
      <c r="E182" s="3491"/>
      <c r="F182" s="3478"/>
      <c r="G182" s="3500"/>
      <c r="H182" s="4119"/>
      <c r="I182" s="3502"/>
      <c r="J182" s="2522"/>
    </row>
    <row r="183" spans="1:97" s="2560" customFormat="1" ht="81" customHeight="1">
      <c r="A183" s="3242"/>
      <c r="B183" s="3240"/>
      <c r="C183" s="3240"/>
      <c r="D183" s="3252" t="s">
        <v>10182</v>
      </c>
      <c r="E183" s="3240"/>
      <c r="F183" s="3253"/>
      <c r="G183" s="3238"/>
      <c r="H183" s="4098"/>
      <c r="I183" s="3502"/>
      <c r="J183" s="2522"/>
      <c r="K183" s="2563"/>
    </row>
    <row r="184" spans="1:97" s="3473" customFormat="1" ht="13.65" customHeight="1">
      <c r="A184" s="3237">
        <v>51</v>
      </c>
      <c r="B184" s="3250">
        <v>741</v>
      </c>
      <c r="C184" s="3463" t="s">
        <v>7387</v>
      </c>
      <c r="D184" s="3464" t="s">
        <v>7217</v>
      </c>
      <c r="E184" s="3464" t="s">
        <v>23</v>
      </c>
      <c r="F184" s="3080">
        <f>ROUND(SUM(F185),3)</f>
        <v>1</v>
      </c>
      <c r="G184" s="3283"/>
      <c r="H184" s="3942">
        <f>ROUND(F184*G184,2)</f>
        <v>0</v>
      </c>
      <c r="I184" s="3465" t="s">
        <v>60</v>
      </c>
    </row>
    <row r="185" spans="1:97" s="3473" customFormat="1" ht="13.65" customHeight="1">
      <c r="A185" s="3237"/>
      <c r="B185" s="3250"/>
      <c r="C185" s="3251"/>
      <c r="D185" s="3287" t="s">
        <v>7428</v>
      </c>
      <c r="E185" s="3501"/>
      <c r="F185" s="3475">
        <v>1</v>
      </c>
      <c r="G185" s="3500"/>
      <c r="H185" s="4119"/>
      <c r="I185" s="3462"/>
    </row>
    <row r="186" spans="1:97" s="3473" customFormat="1" ht="27" customHeight="1">
      <c r="A186" s="3237"/>
      <c r="B186" s="3250"/>
      <c r="C186" s="3251"/>
      <c r="D186" s="3503" t="s">
        <v>7218</v>
      </c>
      <c r="E186" s="3491"/>
      <c r="F186" s="3475"/>
      <c r="G186" s="3500"/>
      <c r="H186" s="4119"/>
      <c r="I186" s="3502"/>
      <c r="J186" s="3504"/>
    </row>
    <row r="187" spans="1:97" s="3508" customFormat="1" ht="13.5" customHeight="1">
      <c r="A187" s="3484">
        <v>52</v>
      </c>
      <c r="B187" s="3463">
        <v>741</v>
      </c>
      <c r="C187" s="3463">
        <v>998741201</v>
      </c>
      <c r="D187" s="3463" t="s">
        <v>7219</v>
      </c>
      <c r="E187" s="3463" t="s">
        <v>8</v>
      </c>
      <c r="F187" s="3505">
        <v>0.7</v>
      </c>
      <c r="G187" s="3468"/>
      <c r="H187" s="3942">
        <f>ROUND(F187*G187,2)</f>
        <v>0</v>
      </c>
      <c r="I187" s="3465" t="s">
        <v>863</v>
      </c>
      <c r="J187" s="3506"/>
      <c r="K187" s="3507"/>
      <c r="L187" s="3286"/>
      <c r="M187" s="3470"/>
      <c r="N187" s="3286"/>
      <c r="O187" s="3286"/>
      <c r="P187" s="3286"/>
      <c r="Q187" s="3286"/>
      <c r="R187" s="3286"/>
      <c r="S187" s="3286"/>
      <c r="T187" s="3286"/>
      <c r="U187" s="3286"/>
      <c r="V187" s="3286"/>
      <c r="W187" s="3286"/>
      <c r="X187" s="3286"/>
      <c r="Y187" s="3286"/>
      <c r="Z187" s="3286"/>
      <c r="AA187" s="3286"/>
      <c r="AB187" s="3286"/>
      <c r="AC187" s="3286"/>
      <c r="AD187" s="3286"/>
      <c r="AE187" s="3286"/>
      <c r="AF187" s="3286"/>
      <c r="AG187" s="3286"/>
      <c r="AH187" s="3286"/>
      <c r="AI187" s="3286"/>
      <c r="AJ187" s="3286"/>
      <c r="AK187" s="3286"/>
      <c r="AL187" s="3286"/>
      <c r="AM187" s="3286"/>
      <c r="AN187" s="3286"/>
      <c r="AO187" s="3286"/>
      <c r="AP187" s="3286"/>
      <c r="AQ187" s="3286"/>
      <c r="AR187" s="3286"/>
      <c r="AS187" s="3286"/>
      <c r="AT187" s="3286"/>
      <c r="AU187" s="3286"/>
      <c r="AV187" s="3286"/>
      <c r="AW187" s="3286"/>
      <c r="AX187" s="3286"/>
      <c r="AY187" s="3286"/>
      <c r="AZ187" s="3286"/>
      <c r="BA187" s="3286"/>
      <c r="BB187" s="3286"/>
      <c r="BC187" s="3286"/>
      <c r="BD187" s="3286"/>
      <c r="BE187" s="3286"/>
      <c r="BF187" s="3286"/>
      <c r="BG187" s="3286"/>
      <c r="BH187" s="3286"/>
      <c r="BI187" s="3286"/>
      <c r="BJ187" s="3286"/>
      <c r="BK187" s="3286"/>
      <c r="BL187" s="3286"/>
      <c r="BM187" s="3286"/>
      <c r="BN187" s="3286"/>
      <c r="BO187" s="3286"/>
      <c r="BP187" s="3286"/>
      <c r="BQ187" s="3286"/>
      <c r="BR187" s="3286"/>
      <c r="BS187" s="3286"/>
      <c r="BT187" s="3286"/>
      <c r="BU187" s="3286"/>
      <c r="BV187" s="3286"/>
      <c r="BW187" s="3286"/>
      <c r="BX187" s="3286"/>
      <c r="BY187" s="3286"/>
      <c r="BZ187" s="3286"/>
      <c r="CA187" s="3286"/>
      <c r="CB187" s="3286"/>
      <c r="CC187" s="3286"/>
      <c r="CD187" s="3286"/>
      <c r="CE187" s="3286"/>
      <c r="CF187" s="3286"/>
      <c r="CG187" s="3286"/>
      <c r="CH187" s="3286"/>
      <c r="CI187" s="3286"/>
      <c r="CJ187" s="3286"/>
      <c r="CK187" s="3286"/>
      <c r="CL187" s="3286"/>
      <c r="CM187" s="3286"/>
      <c r="CN187" s="3286"/>
      <c r="CO187" s="3286"/>
      <c r="CP187" s="3286"/>
      <c r="CQ187" s="3286"/>
      <c r="CR187" s="3286"/>
      <c r="CS187" s="3286"/>
    </row>
    <row r="188" spans="1:97" s="3498" customFormat="1" ht="13.5" customHeight="1">
      <c r="A188" s="3484">
        <v>53</v>
      </c>
      <c r="B188" s="3463" t="s">
        <v>188</v>
      </c>
      <c r="C188" s="3463" t="s">
        <v>189</v>
      </c>
      <c r="D188" s="3463" t="s">
        <v>190</v>
      </c>
      <c r="E188" s="3463" t="s">
        <v>191</v>
      </c>
      <c r="F188" s="3080">
        <f>ROUND(SUM(F189),3)</f>
        <v>10</v>
      </c>
      <c r="G188" s="3468"/>
      <c r="H188" s="3942">
        <f>ROUND(F188*G188,2)</f>
        <v>0</v>
      </c>
      <c r="I188" s="3465" t="s">
        <v>863</v>
      </c>
      <c r="J188" s="3495"/>
      <c r="K188" s="3410"/>
      <c r="L188" s="3410"/>
      <c r="M188" s="3509"/>
      <c r="N188" s="3410"/>
      <c r="O188" s="3410"/>
      <c r="P188" s="3410"/>
      <c r="Q188" s="3410"/>
      <c r="R188" s="3410"/>
      <c r="S188" s="3410"/>
      <c r="T188" s="3410"/>
      <c r="U188" s="3410"/>
      <c r="V188" s="3410"/>
      <c r="W188" s="3410"/>
      <c r="X188" s="3410"/>
      <c r="Y188" s="3410"/>
      <c r="Z188" s="3410"/>
      <c r="AA188" s="3410"/>
      <c r="AB188" s="3410"/>
      <c r="AC188" s="3410"/>
      <c r="AD188" s="3410"/>
      <c r="AE188" s="3410"/>
      <c r="AF188" s="3410"/>
      <c r="AG188" s="3410"/>
      <c r="AH188" s="3410"/>
      <c r="AI188" s="3410"/>
      <c r="AJ188" s="3410"/>
      <c r="AK188" s="3410"/>
      <c r="AL188" s="3410"/>
      <c r="AM188" s="3410"/>
      <c r="AN188" s="3410"/>
      <c r="AO188" s="3410"/>
      <c r="AP188" s="3410"/>
      <c r="AQ188" s="3410"/>
      <c r="AR188" s="3410"/>
      <c r="AS188" s="3410"/>
      <c r="AT188" s="3410"/>
      <c r="AU188" s="3410"/>
      <c r="AV188" s="3410"/>
      <c r="AW188" s="3410"/>
      <c r="AX188" s="3410"/>
      <c r="AY188" s="3410"/>
      <c r="AZ188" s="3410"/>
      <c r="BA188" s="3410"/>
      <c r="BB188" s="3410"/>
      <c r="BC188" s="3410"/>
      <c r="BD188" s="3410"/>
      <c r="BE188" s="3410"/>
      <c r="BF188" s="3410"/>
      <c r="BG188" s="3410"/>
      <c r="BH188" s="3410"/>
      <c r="BI188" s="3410"/>
      <c r="BJ188" s="3410"/>
      <c r="BK188" s="3410"/>
      <c r="BL188" s="3410"/>
      <c r="BM188" s="3410"/>
      <c r="BN188" s="3410"/>
      <c r="BO188" s="3410"/>
      <c r="BP188" s="3410"/>
      <c r="BQ188" s="3410"/>
      <c r="BR188" s="3410"/>
      <c r="BS188" s="3410"/>
      <c r="BT188" s="3410"/>
      <c r="BU188" s="3410"/>
      <c r="BV188" s="3410"/>
      <c r="BW188" s="3410"/>
      <c r="BX188" s="3410"/>
      <c r="BY188" s="3410"/>
      <c r="BZ188" s="3410"/>
      <c r="CA188" s="3410"/>
      <c r="CB188" s="3410"/>
      <c r="CC188" s="3410"/>
      <c r="CD188" s="3410"/>
      <c r="CE188" s="3410"/>
      <c r="CF188" s="3410"/>
      <c r="CG188" s="3410"/>
      <c r="CH188" s="3410"/>
      <c r="CI188" s="3410"/>
      <c r="CJ188" s="3410"/>
      <c r="CK188" s="3410"/>
      <c r="CL188" s="3410"/>
      <c r="CM188" s="3410"/>
      <c r="CN188" s="3410"/>
      <c r="CO188" s="3410"/>
      <c r="CP188" s="3410"/>
      <c r="CQ188" s="3410"/>
      <c r="CR188" s="3410"/>
      <c r="CS188" s="3410"/>
    </row>
    <row r="189" spans="1:97" s="3498" customFormat="1" ht="13.5" customHeight="1">
      <c r="A189" s="3484"/>
      <c r="B189" s="3463"/>
      <c r="C189" s="3463"/>
      <c r="D189" s="3474" t="s">
        <v>7220</v>
      </c>
      <c r="E189" s="3463"/>
      <c r="F189" s="3475">
        <v>10</v>
      </c>
      <c r="G189" s="3468"/>
      <c r="H189" s="4119"/>
      <c r="I189" s="3465"/>
      <c r="J189" s="3410"/>
      <c r="K189" s="3410"/>
      <c r="L189" s="3410"/>
      <c r="M189" s="3509"/>
      <c r="N189" s="3410"/>
      <c r="O189" s="3410"/>
      <c r="P189" s="3410"/>
      <c r="Q189" s="3410"/>
      <c r="R189" s="3410"/>
      <c r="S189" s="3410"/>
      <c r="T189" s="3410"/>
      <c r="U189" s="3410"/>
      <c r="V189" s="3410"/>
      <c r="W189" s="3410"/>
      <c r="X189" s="3410"/>
      <c r="Y189" s="3410"/>
      <c r="Z189" s="3410"/>
      <c r="AA189" s="3410"/>
      <c r="AB189" s="3410"/>
      <c r="AC189" s="3410"/>
      <c r="AD189" s="3410"/>
      <c r="AE189" s="3410"/>
      <c r="AF189" s="3410"/>
      <c r="AG189" s="3410"/>
      <c r="AH189" s="3410"/>
      <c r="AI189" s="3410"/>
      <c r="AJ189" s="3410"/>
      <c r="AK189" s="3410"/>
      <c r="AL189" s="3410"/>
      <c r="AM189" s="3410"/>
      <c r="AN189" s="3410"/>
      <c r="AO189" s="3410"/>
      <c r="AP189" s="3410"/>
      <c r="AQ189" s="3410"/>
      <c r="AR189" s="3410"/>
      <c r="AS189" s="3410"/>
      <c r="AT189" s="3410"/>
      <c r="AU189" s="3410"/>
      <c r="AV189" s="3410"/>
      <c r="AW189" s="3410"/>
      <c r="AX189" s="3410"/>
      <c r="AY189" s="3410"/>
      <c r="AZ189" s="3410"/>
      <c r="BA189" s="3410"/>
      <c r="BB189" s="3410"/>
      <c r="BC189" s="3410"/>
      <c r="BD189" s="3410"/>
      <c r="BE189" s="3410"/>
      <c r="BF189" s="3410"/>
      <c r="BG189" s="3410"/>
      <c r="BH189" s="3410"/>
      <c r="BI189" s="3410"/>
      <c r="BJ189" s="3410"/>
      <c r="BK189" s="3410"/>
      <c r="BL189" s="3410"/>
      <c r="BM189" s="3410"/>
      <c r="BN189" s="3410"/>
      <c r="BO189" s="3410"/>
      <c r="BP189" s="3410"/>
      <c r="BQ189" s="3410"/>
      <c r="BR189" s="3410"/>
      <c r="BS189" s="3410"/>
      <c r="BT189" s="3410"/>
      <c r="BU189" s="3410"/>
      <c r="BV189" s="3410"/>
      <c r="BW189" s="3410"/>
      <c r="BX189" s="3410"/>
      <c r="BY189" s="3410"/>
      <c r="BZ189" s="3410"/>
      <c r="CA189" s="3410"/>
      <c r="CB189" s="3410"/>
      <c r="CC189" s="3410"/>
      <c r="CD189" s="3410"/>
      <c r="CE189" s="3410"/>
      <c r="CF189" s="3410"/>
      <c r="CG189" s="3410"/>
      <c r="CH189" s="3410"/>
      <c r="CI189" s="3410"/>
      <c r="CJ189" s="3410"/>
      <c r="CK189" s="3410"/>
      <c r="CL189" s="3410"/>
      <c r="CM189" s="3410"/>
      <c r="CN189" s="3410"/>
      <c r="CO189" s="3410"/>
      <c r="CP189" s="3410"/>
      <c r="CQ189" s="3410"/>
      <c r="CR189" s="3410"/>
      <c r="CS189" s="3410"/>
    </row>
    <row r="190" spans="1:97" s="3498" customFormat="1" ht="27" customHeight="1">
      <c r="A190" s="3484"/>
      <c r="B190" s="3463"/>
      <c r="C190" s="3463"/>
      <c r="D190" s="3474" t="s">
        <v>7221</v>
      </c>
      <c r="E190" s="3463"/>
      <c r="F190" s="3505"/>
      <c r="G190" s="3468"/>
      <c r="H190" s="4119"/>
      <c r="I190" s="3465"/>
      <c r="J190" s="3410"/>
      <c r="K190" s="3410"/>
      <c r="L190" s="3410"/>
      <c r="M190" s="3509"/>
      <c r="N190" s="3509"/>
      <c r="O190" s="3410"/>
      <c r="P190" s="3410"/>
      <c r="Q190" s="3410"/>
      <c r="R190" s="3410"/>
      <c r="S190" s="3410"/>
      <c r="T190" s="3410"/>
      <c r="U190" s="3410"/>
      <c r="V190" s="3410"/>
      <c r="W190" s="3410"/>
      <c r="X190" s="3410"/>
      <c r="Y190" s="3410"/>
      <c r="Z190" s="3410"/>
      <c r="AA190" s="3410"/>
      <c r="AB190" s="3410"/>
      <c r="AC190" s="3410"/>
      <c r="AD190" s="3410"/>
      <c r="AE190" s="3410"/>
      <c r="AF190" s="3410"/>
      <c r="AG190" s="3410"/>
      <c r="AH190" s="3410"/>
      <c r="AI190" s="3410"/>
      <c r="AJ190" s="3410"/>
      <c r="AK190" s="3410"/>
      <c r="AL190" s="3410"/>
      <c r="AM190" s="3410"/>
      <c r="AN190" s="3410"/>
      <c r="AO190" s="3410"/>
      <c r="AP190" s="3410"/>
      <c r="AQ190" s="3410"/>
      <c r="AR190" s="3410"/>
      <c r="AS190" s="3410"/>
      <c r="AT190" s="3410"/>
      <c r="AU190" s="3410"/>
      <c r="AV190" s="3410"/>
      <c r="AW190" s="3410"/>
      <c r="AX190" s="3410"/>
      <c r="AY190" s="3410"/>
      <c r="AZ190" s="3410"/>
      <c r="BA190" s="3410"/>
      <c r="BB190" s="3410"/>
      <c r="BC190" s="3410"/>
      <c r="BD190" s="3410"/>
      <c r="BE190" s="3410"/>
      <c r="BF190" s="3410"/>
      <c r="BG190" s="3410"/>
      <c r="BH190" s="3410"/>
      <c r="BI190" s="3410"/>
      <c r="BJ190" s="3410"/>
      <c r="BK190" s="3410"/>
      <c r="BL190" s="3410"/>
      <c r="BM190" s="3410"/>
      <c r="BN190" s="3410"/>
      <c r="BO190" s="3410"/>
      <c r="BP190" s="3410"/>
      <c r="BQ190" s="3410"/>
      <c r="BR190" s="3410"/>
      <c r="BS190" s="3410"/>
      <c r="BT190" s="3410"/>
      <c r="BU190" s="3410"/>
      <c r="BV190" s="3410"/>
      <c r="BW190" s="3410"/>
      <c r="BX190" s="3410"/>
      <c r="BY190" s="3410"/>
      <c r="BZ190" s="3410"/>
      <c r="CA190" s="3410"/>
      <c r="CB190" s="3410"/>
      <c r="CC190" s="3410"/>
      <c r="CD190" s="3410"/>
      <c r="CE190" s="3410"/>
      <c r="CF190" s="3410"/>
      <c r="CG190" s="3410"/>
      <c r="CH190" s="3410"/>
      <c r="CI190" s="3410"/>
      <c r="CJ190" s="3410"/>
      <c r="CK190" s="3410"/>
      <c r="CL190" s="3410"/>
      <c r="CM190" s="3410"/>
      <c r="CN190" s="3410"/>
      <c r="CO190" s="3410"/>
      <c r="CP190" s="3410"/>
      <c r="CQ190" s="3410"/>
      <c r="CR190" s="3410"/>
      <c r="CS190" s="3410"/>
    </row>
    <row r="191" spans="1:97" ht="13.5" customHeight="1">
      <c r="A191" s="3254"/>
      <c r="B191" s="3233"/>
      <c r="C191" s="3233">
        <v>790</v>
      </c>
      <c r="D191" s="3233" t="s">
        <v>7222</v>
      </c>
      <c r="E191" s="3233"/>
      <c r="F191" s="3234"/>
      <c r="G191" s="3255"/>
      <c r="H191" s="4197">
        <f>SUM(H192:H202)</f>
        <v>0</v>
      </c>
      <c r="I191" s="3256"/>
      <c r="J191" s="2476"/>
      <c r="K191" s="2477"/>
      <c r="L191" s="2477"/>
      <c r="M191" s="595"/>
    </row>
    <row r="192" spans="1:97" s="2479" customFormat="1" ht="13.5" customHeight="1">
      <c r="A192" s="3257">
        <v>54</v>
      </c>
      <c r="B192" s="3258">
        <v>790</v>
      </c>
      <c r="C192" s="3259" t="s">
        <v>7223</v>
      </c>
      <c r="D192" s="3258" t="s">
        <v>7432</v>
      </c>
      <c r="E192" s="3258" t="s">
        <v>155</v>
      </c>
      <c r="F192" s="3080">
        <f>ROUND(SUM(F193),3)</f>
        <v>4</v>
      </c>
      <c r="G192" s="3260"/>
      <c r="H192" s="3942">
        <f>ROUND(F192*G192,2)</f>
        <v>0</v>
      </c>
      <c r="I192" s="3256" t="s">
        <v>60</v>
      </c>
      <c r="J192" s="2478"/>
    </row>
    <row r="193" spans="1:21" s="595" customFormat="1" ht="13.5" customHeight="1">
      <c r="A193" s="3261"/>
      <c r="B193" s="3262"/>
      <c r="C193" s="3262"/>
      <c r="D193" s="3093" t="s">
        <v>7433</v>
      </c>
      <c r="E193" s="3262"/>
      <c r="F193" s="3226">
        <v>4</v>
      </c>
      <c r="G193" s="3263"/>
      <c r="H193" s="4198"/>
      <c r="I193" s="3236"/>
      <c r="J193" s="337"/>
      <c r="O193" s="2480"/>
      <c r="R193" s="2524"/>
    </row>
    <row r="194" spans="1:21" s="595" customFormat="1" ht="27" customHeight="1">
      <c r="A194" s="3261"/>
      <c r="B194" s="3262"/>
      <c r="C194" s="3262"/>
      <c r="D194" s="3093" t="s">
        <v>7434</v>
      </c>
      <c r="E194" s="3262"/>
      <c r="F194" s="3226"/>
      <c r="G194" s="3263"/>
      <c r="H194" s="4198"/>
      <c r="I194" s="3236"/>
      <c r="R194" s="2524"/>
    </row>
    <row r="195" spans="1:21" s="2479" customFormat="1" ht="13.5" customHeight="1">
      <c r="A195" s="3257">
        <v>55</v>
      </c>
      <c r="B195" s="3258">
        <v>790</v>
      </c>
      <c r="C195" s="3259" t="s">
        <v>7227</v>
      </c>
      <c r="D195" s="3258" t="s">
        <v>7435</v>
      </c>
      <c r="E195" s="3258" t="s">
        <v>23</v>
      </c>
      <c r="F195" s="3080">
        <f>ROUND(SUM(F197),3)</f>
        <v>1</v>
      </c>
      <c r="G195" s="3260"/>
      <c r="H195" s="3942">
        <f>ROUND(F195*G195,2)</f>
        <v>0</v>
      </c>
      <c r="I195" s="3256" t="s">
        <v>60</v>
      </c>
      <c r="J195" s="2478"/>
      <c r="M195" s="2481"/>
      <c r="R195" s="2523"/>
    </row>
    <row r="196" spans="1:21" s="595" customFormat="1" ht="13.5" customHeight="1">
      <c r="A196" s="3261"/>
      <c r="B196" s="3262"/>
      <c r="C196" s="3262"/>
      <c r="D196" s="3093" t="s">
        <v>7436</v>
      </c>
      <c r="E196" s="3262"/>
      <c r="F196" s="3264"/>
      <c r="G196" s="3263"/>
      <c r="H196" s="4198"/>
      <c r="I196" s="3265"/>
      <c r="J196" s="337"/>
      <c r="M196" s="2482"/>
      <c r="O196" s="2480"/>
    </row>
    <row r="197" spans="1:21" s="595" customFormat="1" ht="13.5" customHeight="1">
      <c r="A197" s="3261"/>
      <c r="B197" s="3262"/>
      <c r="C197" s="3262"/>
      <c r="D197" s="3093" t="s">
        <v>7437</v>
      </c>
      <c r="E197" s="3262"/>
      <c r="F197" s="3226">
        <v>1</v>
      </c>
      <c r="G197" s="3263"/>
      <c r="H197" s="4198"/>
      <c r="I197" s="3265"/>
      <c r="J197" s="1224"/>
      <c r="O197" s="2480"/>
    </row>
    <row r="198" spans="1:21" s="595" customFormat="1" ht="27" customHeight="1">
      <c r="A198" s="3261"/>
      <c r="B198" s="3262"/>
      <c r="C198" s="3262"/>
      <c r="D198" s="3093" t="s">
        <v>7438</v>
      </c>
      <c r="E198" s="3262"/>
      <c r="F198" s="3226"/>
      <c r="G198" s="3263"/>
      <c r="H198" s="4198"/>
      <c r="I198" s="3265"/>
      <c r="J198" s="1224"/>
      <c r="L198" s="1224"/>
    </row>
    <row r="199" spans="1:21" s="3268" customFormat="1" ht="13.5" customHeight="1">
      <c r="A199" s="3257">
        <v>56</v>
      </c>
      <c r="B199" s="3259" t="s">
        <v>3028</v>
      </c>
      <c r="C199" s="3259" t="s">
        <v>7233</v>
      </c>
      <c r="D199" s="3259" t="s">
        <v>7234</v>
      </c>
      <c r="E199" s="3259" t="s">
        <v>8</v>
      </c>
      <c r="F199" s="3266">
        <v>1.05</v>
      </c>
      <c r="G199" s="3260"/>
      <c r="H199" s="3942">
        <f>ROUND(F199*G199,2)</f>
        <v>0</v>
      </c>
      <c r="I199" s="3256" t="s">
        <v>60</v>
      </c>
      <c r="J199" s="2525"/>
      <c r="K199" s="2483"/>
      <c r="L199" s="2484"/>
      <c r="M199" s="3267"/>
      <c r="N199" s="3267"/>
      <c r="O199" s="3267"/>
      <c r="P199" s="3267"/>
      <c r="Q199" s="3267"/>
      <c r="R199" s="3267"/>
      <c r="S199" s="3267"/>
      <c r="T199" s="3267"/>
      <c r="U199" s="3267"/>
    </row>
    <row r="200" spans="1:21" s="3268" customFormat="1" ht="13.5" customHeight="1">
      <c r="A200" s="3257">
        <v>57</v>
      </c>
      <c r="B200" s="3259" t="s">
        <v>188</v>
      </c>
      <c r="C200" s="3259" t="s">
        <v>3076</v>
      </c>
      <c r="D200" s="3259" t="s">
        <v>3077</v>
      </c>
      <c r="E200" s="3259" t="s">
        <v>191</v>
      </c>
      <c r="F200" s="3080">
        <f>ROUND(SUM(F201),3)</f>
        <v>15</v>
      </c>
      <c r="G200" s="3260"/>
      <c r="H200" s="3942">
        <f>ROUND(F200*G200,2)</f>
        <v>0</v>
      </c>
      <c r="I200" s="3256" t="s">
        <v>863</v>
      </c>
      <c r="J200" s="1224"/>
      <c r="K200" s="2485"/>
      <c r="L200" s="2485"/>
    </row>
    <row r="201" spans="1:21" s="595" customFormat="1" ht="13.5" customHeight="1">
      <c r="A201" s="3269"/>
      <c r="B201" s="3270"/>
      <c r="C201" s="3270"/>
      <c r="D201" s="3271" t="s">
        <v>7235</v>
      </c>
      <c r="E201" s="3270"/>
      <c r="F201" s="3272">
        <v>15</v>
      </c>
      <c r="G201" s="3088"/>
      <c r="H201" s="4200"/>
      <c r="I201" s="3273"/>
      <c r="J201" s="2486"/>
      <c r="K201" s="2485"/>
      <c r="L201" s="2485"/>
    </row>
    <row r="202" spans="1:21" s="595" customFormat="1" ht="13.5" customHeight="1">
      <c r="A202" s="3269"/>
      <c r="B202" s="3270"/>
      <c r="C202" s="3270"/>
      <c r="D202" s="3271" t="s">
        <v>2821</v>
      </c>
      <c r="E202" s="3270"/>
      <c r="F202" s="3274"/>
      <c r="G202" s="3088"/>
      <c r="H202" s="4200"/>
      <c r="I202" s="3273"/>
      <c r="J202" s="2487"/>
      <c r="K202" s="2485"/>
      <c r="L202" s="2485"/>
    </row>
    <row r="203" spans="1:21" s="460" customFormat="1" ht="21" customHeight="1">
      <c r="A203" s="1661"/>
      <c r="B203" s="1662"/>
      <c r="C203" s="1662"/>
      <c r="D203" s="1662" t="s">
        <v>0</v>
      </c>
      <c r="E203" s="1662"/>
      <c r="F203" s="1663"/>
      <c r="G203" s="1664"/>
      <c r="H203" s="1664">
        <f>H97+H9</f>
        <v>0</v>
      </c>
      <c r="J203" s="1674"/>
    </row>
    <row r="204" spans="1:21" s="3275" customFormat="1" ht="12" customHeight="1">
      <c r="A204" s="1665"/>
      <c r="B204" s="1666"/>
      <c r="C204" s="1666"/>
      <c r="D204" s="1666"/>
      <c r="E204" s="1666"/>
      <c r="F204" s="1667"/>
      <c r="G204" s="1668"/>
      <c r="H204" s="1668"/>
    </row>
    <row r="205" spans="1:21" s="460" customFormat="1" ht="13.5" customHeight="1">
      <c r="A205" s="5683" t="s">
        <v>99</v>
      </c>
      <c r="B205" s="5684"/>
      <c r="C205" s="5685"/>
      <c r="D205" s="1670" t="s">
        <v>10583</v>
      </c>
      <c r="E205" s="1671"/>
      <c r="F205" s="1672"/>
      <c r="G205" s="1673"/>
      <c r="H205" s="4158">
        <f>H203</f>
        <v>0</v>
      </c>
      <c r="K205" s="1674"/>
    </row>
    <row r="206" spans="1:21" s="460" customFormat="1" ht="13.5" customHeight="1">
      <c r="A206" s="1675"/>
      <c r="B206" s="1676"/>
      <c r="C206" s="1676"/>
      <c r="D206" s="1677"/>
      <c r="E206" s="1678"/>
      <c r="F206" s="1679"/>
      <c r="G206" s="1680"/>
      <c r="H206" s="1681"/>
    </row>
    <row r="207" spans="1:21" s="459" customFormat="1" ht="13.5" customHeight="1">
      <c r="A207" s="5584" t="s">
        <v>1</v>
      </c>
      <c r="B207" s="5680"/>
      <c r="C207" s="5680"/>
      <c r="D207" s="5680"/>
      <c r="E207" s="5680"/>
      <c r="F207" s="5680"/>
      <c r="G207" s="5680"/>
      <c r="H207" s="318"/>
      <c r="I207" s="318"/>
    </row>
    <row r="208" spans="1:21" s="460" customFormat="1" ht="27" customHeight="1">
      <c r="A208" s="5584" t="s">
        <v>308</v>
      </c>
      <c r="B208" s="5686"/>
      <c r="C208" s="5686"/>
      <c r="D208" s="5686"/>
      <c r="E208" s="5686"/>
      <c r="F208" s="5686"/>
      <c r="G208" s="5686"/>
      <c r="H208" s="48"/>
    </row>
    <row r="209" spans="1:9" s="48" customFormat="1" ht="102.75" customHeight="1">
      <c r="A209" s="5584" t="s">
        <v>26</v>
      </c>
      <c r="B209" s="5687"/>
      <c r="C209" s="5687"/>
      <c r="D209" s="5687"/>
      <c r="E209" s="5687"/>
      <c r="F209" s="5687"/>
      <c r="G209" s="5687"/>
    </row>
    <row r="210" spans="1:9" s="459" customFormat="1" ht="13.5" customHeight="1">
      <c r="A210" s="5584" t="s">
        <v>27</v>
      </c>
      <c r="B210" s="5680"/>
      <c r="C210" s="5680"/>
      <c r="D210" s="5680"/>
      <c r="E210" s="5680"/>
      <c r="F210" s="5680"/>
      <c r="G210" s="5680"/>
      <c r="H210" s="318"/>
      <c r="I210" s="318"/>
    </row>
    <row r="211" spans="1:9" s="459" customFormat="1" ht="13.5" customHeight="1">
      <c r="A211" s="5584" t="s">
        <v>28</v>
      </c>
      <c r="B211" s="5680"/>
      <c r="C211" s="5680"/>
      <c r="D211" s="5680"/>
      <c r="E211" s="5680"/>
      <c r="F211" s="5680"/>
      <c r="G211" s="5680"/>
      <c r="H211" s="318"/>
      <c r="I211" s="318"/>
    </row>
    <row r="212" spans="1:9" s="3276" customFormat="1" ht="40.5" customHeight="1">
      <c r="A212" s="5586" t="s">
        <v>61</v>
      </c>
      <c r="B212" s="5586"/>
      <c r="C212" s="5586"/>
      <c r="D212" s="5586"/>
      <c r="E212" s="5586"/>
      <c r="F212" s="5586"/>
      <c r="G212" s="5586"/>
      <c r="I212" s="3510"/>
    </row>
  </sheetData>
  <mergeCells count="10">
    <mergeCell ref="A210:G210"/>
    <mergeCell ref="A211:G211"/>
    <mergeCell ref="A212:G212"/>
    <mergeCell ref="A2:I2"/>
    <mergeCell ref="A3:D3"/>
    <mergeCell ref="J117:N117"/>
    <mergeCell ref="A205:C205"/>
    <mergeCell ref="A207:G207"/>
    <mergeCell ref="A208:G208"/>
    <mergeCell ref="A209:G209"/>
  </mergeCells>
  <printOptions horizontalCentered="1"/>
  <pageMargins left="0.39370078740157483" right="0.39370078740157483" top="0.78740157480314965" bottom="0.39370078740157483" header="0" footer="0"/>
  <pageSetup paperSize="9" scale="69" fitToHeight="99"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537"/>
  <sheetViews>
    <sheetView zoomScaleNormal="100" workbookViewId="0"/>
  </sheetViews>
  <sheetFormatPr defaultColWidth="9.28515625" defaultRowHeight="14.4"/>
  <cols>
    <col min="1" max="1" width="4.85546875" style="1188" customWidth="1"/>
    <col min="2" max="2" width="5" style="1188" customWidth="1"/>
    <col min="3" max="3" width="16.85546875" style="1188" customWidth="1"/>
    <col min="4" max="4" width="75.85546875" style="1188" customWidth="1"/>
    <col min="5" max="5" width="7.85546875" style="1188" customWidth="1"/>
    <col min="6" max="6" width="11.85546875" style="1188" customWidth="1"/>
    <col min="7" max="7" width="13.7109375" style="1193" customWidth="1"/>
    <col min="8" max="8" width="18.28515625" style="1188" customWidth="1"/>
    <col min="9" max="9" width="20.140625" style="1188" customWidth="1"/>
    <col min="10" max="10" width="17.42578125" style="1009" customWidth="1"/>
    <col min="11" max="11" width="14.85546875" style="1009" customWidth="1"/>
    <col min="12" max="12" width="13.42578125" style="1009" customWidth="1"/>
    <col min="13" max="13" width="11.140625" style="1009" bestFit="1" customWidth="1"/>
    <col min="14" max="22" width="9.28515625" style="1009"/>
    <col min="23" max="23" width="15.85546875" style="1009" customWidth="1"/>
    <col min="24" max="16384" width="9.28515625" style="1009"/>
  </cols>
  <sheetData>
    <row r="1" spans="1:256" s="320" customFormat="1" ht="20.25" customHeight="1">
      <c r="A1" s="482" t="s">
        <v>3275</v>
      </c>
      <c r="B1" s="641"/>
      <c r="C1" s="319"/>
      <c r="D1" s="319"/>
      <c r="E1" s="657"/>
      <c r="F1" s="319"/>
      <c r="G1" s="319"/>
      <c r="H1" s="319"/>
    </row>
    <row r="2" spans="1:256" ht="15" customHeight="1">
      <c r="A2" s="5648" t="s">
        <v>112</v>
      </c>
      <c r="B2" s="5660"/>
      <c r="C2" s="5660"/>
      <c r="D2" s="5660"/>
      <c r="E2" s="5660"/>
      <c r="F2" s="5660"/>
      <c r="G2" s="5660"/>
      <c r="H2" s="5660"/>
      <c r="I2" s="5660"/>
      <c r="J2" s="320"/>
    </row>
    <row r="3" spans="1:256" s="1015" customFormat="1" ht="13.5" customHeight="1">
      <c r="A3" s="5664" t="s">
        <v>125</v>
      </c>
      <c r="B3" s="5694"/>
      <c r="C3" s="5694"/>
      <c r="D3" s="5694"/>
      <c r="E3" s="1010"/>
      <c r="F3" s="1011"/>
      <c r="G3" s="1011"/>
      <c r="H3" s="1012"/>
      <c r="I3" s="1013"/>
      <c r="J3" s="1014"/>
      <c r="K3" s="1009"/>
      <c r="M3" s="1016"/>
    </row>
    <row r="4" spans="1:256" s="1015" customFormat="1" ht="13.5" customHeight="1">
      <c r="A4" s="5671" t="s">
        <v>2335</v>
      </c>
      <c r="B4" s="5694"/>
      <c r="C4" s="5694"/>
      <c r="D4" s="5694"/>
      <c r="E4" s="5671"/>
      <c r="F4" s="5694"/>
      <c r="G4" s="5694"/>
      <c r="H4" s="5694"/>
      <c r="I4" s="1013"/>
      <c r="J4" s="1014"/>
      <c r="M4" s="1016"/>
    </row>
    <row r="5" spans="1:256" ht="13.5" customHeight="1">
      <c r="A5" s="1010" t="s">
        <v>2233</v>
      </c>
      <c r="B5" s="1010"/>
      <c r="C5" s="1010"/>
      <c r="D5" s="1010"/>
      <c r="E5" s="1010"/>
      <c r="F5" s="1011"/>
      <c r="G5" s="1011"/>
      <c r="H5" s="1015"/>
      <c r="I5" s="1015"/>
    </row>
    <row r="6" spans="1:256" ht="15.6">
      <c r="A6" s="1011"/>
      <c r="B6" s="1011"/>
      <c r="C6" s="1011"/>
      <c r="D6" s="1017"/>
      <c r="E6" s="1018"/>
      <c r="F6" s="1011"/>
      <c r="G6" s="1011"/>
      <c r="H6" s="1011"/>
      <c r="I6" s="1019"/>
    </row>
    <row r="7" spans="1:256" ht="33.15" customHeight="1">
      <c r="A7" s="1020" t="s">
        <v>127</v>
      </c>
      <c r="B7" s="1020" t="s">
        <v>128</v>
      </c>
      <c r="C7" s="1020" t="s">
        <v>129</v>
      </c>
      <c r="D7" s="1020" t="s">
        <v>68</v>
      </c>
      <c r="E7" s="1020" t="s">
        <v>130</v>
      </c>
      <c r="F7" s="1020" t="s">
        <v>131</v>
      </c>
      <c r="G7" s="1020" t="s">
        <v>132</v>
      </c>
      <c r="H7" s="3785" t="s">
        <v>10555</v>
      </c>
      <c r="I7" s="1021" t="s">
        <v>22</v>
      </c>
      <c r="K7" s="1022"/>
    </row>
    <row r="8" spans="1:256">
      <c r="A8" s="1020" t="s">
        <v>133</v>
      </c>
      <c r="B8" s="1020" t="s">
        <v>134</v>
      </c>
      <c r="C8" s="1020">
        <v>3</v>
      </c>
      <c r="D8" s="1020">
        <v>4</v>
      </c>
      <c r="E8" s="1020">
        <v>5</v>
      </c>
      <c r="F8" s="1020">
        <v>6</v>
      </c>
      <c r="G8" s="1020">
        <v>7</v>
      </c>
      <c r="H8" s="4231">
        <v>8</v>
      </c>
      <c r="I8" s="1021">
        <v>9</v>
      </c>
      <c r="K8" s="1023"/>
    </row>
    <row r="9" spans="1:256" s="1015" customFormat="1" ht="21" customHeight="1">
      <c r="A9" s="1024"/>
      <c r="B9" s="1025"/>
      <c r="C9" s="1025" t="s">
        <v>847</v>
      </c>
      <c r="D9" s="1025" t="s">
        <v>848</v>
      </c>
      <c r="E9" s="1025"/>
      <c r="F9" s="1026"/>
      <c r="G9" s="1027"/>
      <c r="H9" s="4232">
        <f>H10+H102+H106+H118+H161+H204</f>
        <v>0</v>
      </c>
    </row>
    <row r="10" spans="1:256" s="1015" customFormat="1" ht="13.5" customHeight="1">
      <c r="A10" s="1029"/>
      <c r="B10" s="1030"/>
      <c r="C10" s="1031" t="s">
        <v>133</v>
      </c>
      <c r="D10" s="1031" t="s">
        <v>849</v>
      </c>
      <c r="E10" s="1031"/>
      <c r="F10" s="1032"/>
      <c r="G10" s="1033"/>
      <c r="H10" s="4233">
        <f>SUM(H11:H74,H78:H83,H86:H93,H100:H101)</f>
        <v>0</v>
      </c>
      <c r="I10" s="1034"/>
      <c r="L10" s="1035"/>
    </row>
    <row r="11" spans="1:256" s="120" customFormat="1" ht="13.5" customHeight="1">
      <c r="A11" s="123">
        <v>1</v>
      </c>
      <c r="B11" s="121">
        <v>221</v>
      </c>
      <c r="C11" s="121">
        <v>113107124</v>
      </c>
      <c r="D11" s="121" t="s">
        <v>2088</v>
      </c>
      <c r="E11" s="121" t="s">
        <v>611</v>
      </c>
      <c r="F11" s="128">
        <f>ROUND(SUM(F12),3)</f>
        <v>15.51</v>
      </c>
      <c r="G11" s="388"/>
      <c r="H11" s="3789">
        <f>ROUND(F11*G11,2)</f>
        <v>0</v>
      </c>
      <c r="I11" s="683" t="s">
        <v>142</v>
      </c>
      <c r="J11" s="1036"/>
      <c r="K11" s="1037"/>
      <c r="L11" s="231"/>
      <c r="M11" s="231"/>
      <c r="N11" s="231"/>
      <c r="O11" s="231"/>
      <c r="P11" s="231"/>
      <c r="Q11" s="231"/>
      <c r="R11" s="231"/>
      <c r="S11" s="231"/>
      <c r="T11" s="231"/>
      <c r="U11" s="231"/>
      <c r="V11" s="231"/>
      <c r="W11" s="231"/>
      <c r="X11" s="231"/>
      <c r="Y11" s="231"/>
      <c r="Z11" s="231"/>
      <c r="AA11" s="231"/>
      <c r="AB11" s="231"/>
      <c r="AC11" s="231"/>
      <c r="AD11" s="231"/>
      <c r="AE11" s="231"/>
      <c r="AF11" s="231"/>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231"/>
      <c r="BE11" s="231"/>
      <c r="BF11" s="231"/>
      <c r="BG11" s="231"/>
      <c r="BH11" s="231"/>
      <c r="BI11" s="231"/>
      <c r="BJ11" s="231"/>
      <c r="BK11" s="231"/>
      <c r="BL11" s="231"/>
      <c r="BM11" s="231"/>
      <c r="BN11" s="231"/>
      <c r="BO11" s="231"/>
      <c r="BP11" s="231"/>
      <c r="BQ11" s="231"/>
      <c r="BR11" s="231"/>
      <c r="BS11" s="231"/>
      <c r="BT11" s="231"/>
      <c r="BU11" s="231"/>
      <c r="BV11" s="231"/>
      <c r="BW11" s="231"/>
      <c r="BX11" s="231"/>
      <c r="BY11" s="231"/>
      <c r="BZ11" s="231"/>
      <c r="CA11" s="231"/>
      <c r="CB11" s="231"/>
      <c r="CC11" s="231"/>
      <c r="CD11" s="231"/>
      <c r="CE11" s="231"/>
      <c r="CF11" s="231"/>
      <c r="CG11" s="231"/>
      <c r="CH11" s="231"/>
      <c r="CI11" s="231"/>
      <c r="CJ11" s="231"/>
      <c r="CK11" s="231"/>
      <c r="CL11" s="231"/>
      <c r="CM11" s="231"/>
      <c r="CN11" s="231"/>
      <c r="CO11" s="231"/>
      <c r="CP11" s="231"/>
      <c r="CQ11" s="231"/>
      <c r="CR11" s="231"/>
      <c r="CS11" s="231"/>
      <c r="CT11" s="231"/>
      <c r="CU11" s="231"/>
      <c r="CV11" s="231"/>
      <c r="CW11" s="231"/>
      <c r="CX11" s="231"/>
      <c r="CY11" s="231"/>
      <c r="CZ11" s="231"/>
      <c r="DA11" s="231"/>
      <c r="DB11" s="231"/>
      <c r="DC11" s="231"/>
      <c r="DD11" s="231"/>
      <c r="DE11" s="231"/>
      <c r="DF11" s="231"/>
      <c r="DG11" s="231"/>
      <c r="DH11" s="231"/>
      <c r="DI11" s="231"/>
      <c r="DJ11" s="231"/>
      <c r="DK11" s="231"/>
      <c r="DL11" s="231"/>
      <c r="DM11" s="231"/>
      <c r="DN11" s="231"/>
      <c r="DO11" s="231"/>
      <c r="DP11" s="231"/>
      <c r="DQ11" s="231"/>
      <c r="DR11" s="231"/>
      <c r="DS11" s="231"/>
      <c r="DT11" s="231"/>
      <c r="DU11" s="231"/>
      <c r="DV11" s="231"/>
      <c r="DW11" s="231"/>
      <c r="DX11" s="231"/>
      <c r="DY11" s="231"/>
      <c r="DZ11" s="231"/>
      <c r="EA11" s="231"/>
      <c r="EB11" s="231"/>
      <c r="EC11" s="231"/>
      <c r="ED11" s="231"/>
      <c r="EE11" s="231"/>
      <c r="EF11" s="231"/>
      <c r="EG11" s="231"/>
      <c r="EH11" s="231"/>
      <c r="EI11" s="231"/>
      <c r="EJ11" s="231"/>
      <c r="EK11" s="231"/>
      <c r="EL11" s="231"/>
      <c r="EM11" s="231"/>
      <c r="EN11" s="231"/>
      <c r="EO11" s="231"/>
      <c r="EP11" s="231"/>
      <c r="EQ11" s="231"/>
      <c r="ER11" s="231"/>
      <c r="ES11" s="231"/>
      <c r="ET11" s="231"/>
      <c r="EU11" s="231"/>
      <c r="EV11" s="231"/>
      <c r="EW11" s="231"/>
      <c r="EX11" s="231"/>
      <c r="EY11" s="231"/>
      <c r="EZ11" s="231"/>
      <c r="FA11" s="231"/>
      <c r="FB11" s="231"/>
      <c r="FC11" s="231"/>
      <c r="FD11" s="231"/>
      <c r="FE11" s="231"/>
      <c r="FF11" s="231"/>
      <c r="FG11" s="231"/>
      <c r="FH11" s="231"/>
      <c r="FI11" s="231"/>
      <c r="FJ11" s="231"/>
      <c r="FK11" s="231"/>
      <c r="FL11" s="231"/>
      <c r="FM11" s="231"/>
      <c r="FN11" s="231"/>
      <c r="FO11" s="231"/>
      <c r="FP11" s="231"/>
      <c r="FQ11" s="231"/>
      <c r="FR11" s="231"/>
      <c r="FS11" s="231"/>
      <c r="FT11" s="231"/>
      <c r="FU11" s="231"/>
      <c r="FV11" s="231"/>
      <c r="FW11" s="231"/>
      <c r="FX11" s="231"/>
      <c r="FY11" s="231"/>
      <c r="FZ11" s="231"/>
      <c r="GA11" s="231"/>
      <c r="GB11" s="231"/>
      <c r="GC11" s="231"/>
      <c r="GD11" s="231"/>
      <c r="GE11" s="231"/>
      <c r="GF11" s="231"/>
      <c r="GG11" s="231"/>
      <c r="GH11" s="231"/>
      <c r="GI11" s="231"/>
      <c r="GJ11" s="231"/>
      <c r="GK11" s="231"/>
      <c r="GL11" s="231"/>
      <c r="GM11" s="231"/>
      <c r="GN11" s="231"/>
      <c r="GO11" s="231"/>
      <c r="GP11" s="231"/>
      <c r="GQ11" s="231"/>
      <c r="GR11" s="231"/>
      <c r="GS11" s="231"/>
      <c r="GT11" s="231"/>
      <c r="GU11" s="231"/>
      <c r="GV11" s="231"/>
      <c r="GW11" s="231"/>
      <c r="GX11" s="231"/>
      <c r="GY11" s="231"/>
      <c r="GZ11" s="231"/>
      <c r="HA11" s="231"/>
      <c r="HB11" s="231"/>
      <c r="HC11" s="231"/>
      <c r="HD11" s="231"/>
      <c r="HE11" s="231"/>
      <c r="HF11" s="231"/>
      <c r="HG11" s="231"/>
      <c r="HH11" s="231"/>
      <c r="HI11" s="231"/>
      <c r="HJ11" s="231"/>
      <c r="HK11" s="231"/>
      <c r="HL11" s="231"/>
      <c r="HM11" s="231"/>
      <c r="HN11" s="231"/>
      <c r="HO11" s="231"/>
      <c r="HP11" s="231"/>
      <c r="HQ11" s="231"/>
      <c r="HR11" s="231"/>
      <c r="HS11" s="231"/>
      <c r="HT11" s="231"/>
      <c r="HU11" s="231"/>
      <c r="HV11" s="231"/>
      <c r="HW11" s="231"/>
      <c r="HX11" s="231"/>
      <c r="HY11" s="231"/>
      <c r="HZ11" s="231"/>
      <c r="IA11" s="231"/>
      <c r="IB11" s="231"/>
      <c r="IC11" s="231"/>
      <c r="ID11" s="231"/>
      <c r="IE11" s="231"/>
      <c r="IF11" s="231"/>
      <c r="IG11" s="231"/>
      <c r="IH11" s="231"/>
      <c r="II11" s="231"/>
      <c r="IJ11" s="231"/>
      <c r="IK11" s="231"/>
      <c r="IL11" s="231"/>
      <c r="IM11" s="231"/>
      <c r="IN11" s="231"/>
      <c r="IO11" s="231"/>
      <c r="IP11" s="231"/>
      <c r="IQ11" s="231"/>
      <c r="IR11" s="231"/>
      <c r="IS11" s="231"/>
      <c r="IT11" s="231"/>
      <c r="IU11" s="231"/>
      <c r="IV11" s="231"/>
    </row>
    <row r="12" spans="1:256" s="120" customFormat="1" ht="13.5" customHeight="1">
      <c r="A12" s="1038"/>
      <c r="B12" s="1039"/>
      <c r="C12" s="422"/>
      <c r="D12" s="422" t="s">
        <v>2336</v>
      </c>
      <c r="E12" s="422"/>
      <c r="F12" s="164">
        <f>(7.05*(1.2+0.5*2))</f>
        <v>15.510000000000002</v>
      </c>
      <c r="G12" s="1040"/>
      <c r="H12" s="4234"/>
      <c r="I12" s="1041"/>
      <c r="J12" s="1036"/>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c r="AS12" s="231"/>
      <c r="AT12" s="231"/>
      <c r="AU12" s="231"/>
      <c r="AV12" s="231"/>
      <c r="AW12" s="231"/>
      <c r="AX12" s="231"/>
      <c r="AY12" s="231"/>
      <c r="AZ12" s="231"/>
      <c r="BA12" s="231"/>
      <c r="BB12" s="231"/>
      <c r="BC12" s="231"/>
      <c r="BD12" s="231"/>
      <c r="BE12" s="231"/>
      <c r="BF12" s="231"/>
      <c r="BG12" s="231"/>
      <c r="BH12" s="231"/>
      <c r="BI12" s="231"/>
      <c r="BJ12" s="231"/>
      <c r="BK12" s="231"/>
      <c r="BL12" s="231"/>
      <c r="BM12" s="231"/>
      <c r="BN12" s="231"/>
      <c r="BO12" s="231"/>
      <c r="BP12" s="231"/>
      <c r="BQ12" s="231"/>
      <c r="BR12" s="231"/>
      <c r="BS12" s="231"/>
      <c r="BT12" s="231"/>
      <c r="BU12" s="231"/>
      <c r="BV12" s="231"/>
      <c r="BW12" s="231"/>
      <c r="BX12" s="231"/>
      <c r="BY12" s="231"/>
      <c r="BZ12" s="231"/>
      <c r="CA12" s="231"/>
      <c r="CB12" s="231"/>
      <c r="CC12" s="231"/>
      <c r="CD12" s="231"/>
      <c r="CE12" s="231"/>
      <c r="CF12" s="231"/>
      <c r="CG12" s="231"/>
      <c r="CH12" s="231"/>
      <c r="CI12" s="231"/>
      <c r="CJ12" s="231"/>
      <c r="CK12" s="231"/>
      <c r="CL12" s="231"/>
      <c r="CM12" s="231"/>
      <c r="CN12" s="231"/>
      <c r="CO12" s="231"/>
      <c r="CP12" s="231"/>
      <c r="CQ12" s="231"/>
      <c r="CR12" s="231"/>
      <c r="CS12" s="231"/>
      <c r="CT12" s="231"/>
      <c r="CU12" s="231"/>
      <c r="CV12" s="231"/>
      <c r="CW12" s="231"/>
      <c r="CX12" s="231"/>
      <c r="CY12" s="231"/>
      <c r="CZ12" s="231"/>
      <c r="DA12" s="231"/>
      <c r="DB12" s="231"/>
      <c r="DC12" s="231"/>
      <c r="DD12" s="231"/>
      <c r="DE12" s="231"/>
      <c r="DF12" s="231"/>
      <c r="DG12" s="231"/>
      <c r="DH12" s="231"/>
      <c r="DI12" s="231"/>
      <c r="DJ12" s="231"/>
      <c r="DK12" s="231"/>
      <c r="DL12" s="231"/>
      <c r="DM12" s="231"/>
      <c r="DN12" s="231"/>
      <c r="DO12" s="231"/>
      <c r="DP12" s="231"/>
      <c r="DQ12" s="231"/>
      <c r="DR12" s="231"/>
      <c r="DS12" s="231"/>
      <c r="DT12" s="231"/>
      <c r="DU12" s="231"/>
      <c r="DV12" s="231"/>
      <c r="DW12" s="231"/>
      <c r="DX12" s="231"/>
      <c r="DY12" s="231"/>
      <c r="DZ12" s="231"/>
      <c r="EA12" s="231"/>
      <c r="EB12" s="231"/>
      <c r="EC12" s="231"/>
      <c r="ED12" s="231"/>
      <c r="EE12" s="231"/>
      <c r="EF12" s="231"/>
      <c r="EG12" s="231"/>
      <c r="EH12" s="231"/>
      <c r="EI12" s="231"/>
      <c r="EJ12" s="231"/>
      <c r="EK12" s="231"/>
      <c r="EL12" s="231"/>
      <c r="EM12" s="231"/>
      <c r="EN12" s="231"/>
      <c r="EO12" s="231"/>
      <c r="EP12" s="231"/>
      <c r="EQ12" s="231"/>
      <c r="ER12" s="231"/>
      <c r="ES12" s="231"/>
      <c r="ET12" s="231"/>
      <c r="EU12" s="231"/>
      <c r="EV12" s="231"/>
      <c r="EW12" s="231"/>
      <c r="EX12" s="231"/>
      <c r="EY12" s="231"/>
      <c r="EZ12" s="231"/>
      <c r="FA12" s="231"/>
      <c r="FB12" s="231"/>
      <c r="FC12" s="231"/>
      <c r="FD12" s="231"/>
      <c r="FE12" s="231"/>
      <c r="FF12" s="231"/>
      <c r="FG12" s="231"/>
      <c r="FH12" s="231"/>
      <c r="FI12" s="231"/>
      <c r="FJ12" s="231"/>
      <c r="FK12" s="231"/>
      <c r="FL12" s="231"/>
      <c r="FM12" s="231"/>
      <c r="FN12" s="231"/>
      <c r="FO12" s="231"/>
      <c r="FP12" s="231"/>
      <c r="FQ12" s="231"/>
      <c r="FR12" s="231"/>
      <c r="FS12" s="231"/>
      <c r="FT12" s="231"/>
      <c r="FU12" s="231"/>
      <c r="FV12" s="231"/>
      <c r="FW12" s="231"/>
      <c r="FX12" s="231"/>
      <c r="FY12" s="231"/>
      <c r="FZ12" s="231"/>
      <c r="GA12" s="231"/>
      <c r="GB12" s="231"/>
      <c r="GC12" s="231"/>
      <c r="GD12" s="231"/>
      <c r="GE12" s="231"/>
      <c r="GF12" s="231"/>
      <c r="GG12" s="231"/>
      <c r="GH12" s="231"/>
      <c r="GI12" s="231"/>
      <c r="GJ12" s="231"/>
      <c r="GK12" s="231"/>
      <c r="GL12" s="231"/>
      <c r="GM12" s="231"/>
      <c r="GN12" s="231"/>
      <c r="GO12" s="231"/>
      <c r="GP12" s="231"/>
      <c r="GQ12" s="231"/>
      <c r="GR12" s="231"/>
      <c r="GS12" s="231"/>
      <c r="GT12" s="231"/>
      <c r="GU12" s="231"/>
      <c r="GV12" s="231"/>
      <c r="GW12" s="231"/>
      <c r="GX12" s="231"/>
      <c r="GY12" s="231"/>
      <c r="GZ12" s="231"/>
      <c r="HA12" s="231"/>
      <c r="HB12" s="231"/>
      <c r="HC12" s="231"/>
      <c r="HD12" s="231"/>
      <c r="HE12" s="231"/>
      <c r="HF12" s="231"/>
      <c r="HG12" s="231"/>
      <c r="HH12" s="231"/>
      <c r="HI12" s="231"/>
      <c r="HJ12" s="231"/>
      <c r="HK12" s="231"/>
      <c r="HL12" s="231"/>
      <c r="HM12" s="231"/>
      <c r="HN12" s="231"/>
      <c r="HO12" s="231"/>
      <c r="HP12" s="231"/>
      <c r="HQ12" s="231"/>
      <c r="HR12" s="231"/>
      <c r="HS12" s="231"/>
      <c r="HT12" s="231"/>
      <c r="HU12" s="231"/>
      <c r="HV12" s="231"/>
      <c r="HW12" s="231"/>
      <c r="HX12" s="231"/>
      <c r="HY12" s="231"/>
      <c r="HZ12" s="231"/>
      <c r="IA12" s="231"/>
      <c r="IB12" s="231"/>
      <c r="IC12" s="231"/>
      <c r="ID12" s="231"/>
      <c r="IE12" s="231"/>
      <c r="IF12" s="231"/>
      <c r="IG12" s="231"/>
      <c r="IH12" s="231"/>
      <c r="II12" s="231"/>
      <c r="IJ12" s="231"/>
      <c r="IK12" s="231"/>
      <c r="IL12" s="231"/>
      <c r="IM12" s="231"/>
      <c r="IN12" s="231"/>
      <c r="IO12" s="231"/>
      <c r="IP12" s="231"/>
      <c r="IQ12" s="231"/>
      <c r="IR12" s="231"/>
      <c r="IS12" s="231"/>
      <c r="IT12" s="231"/>
      <c r="IU12" s="231"/>
      <c r="IV12" s="231"/>
    </row>
    <row r="13" spans="1:256" s="120" customFormat="1" ht="13.5" customHeight="1">
      <c r="A13" s="123">
        <v>2</v>
      </c>
      <c r="B13" s="121">
        <v>221</v>
      </c>
      <c r="C13" s="121">
        <v>113107143</v>
      </c>
      <c r="D13" s="121" t="s">
        <v>2090</v>
      </c>
      <c r="E13" s="121" t="s">
        <v>611</v>
      </c>
      <c r="F13" s="128">
        <f>ROUND(SUM(F14),3)</f>
        <v>15.51</v>
      </c>
      <c r="G13" s="388"/>
      <c r="H13" s="3789">
        <f>ROUND(F13*G13,2)</f>
        <v>0</v>
      </c>
      <c r="I13" s="683" t="s">
        <v>142</v>
      </c>
      <c r="J13" s="1036"/>
      <c r="K13" s="1037"/>
      <c r="L13" s="231"/>
      <c r="M13" s="231"/>
      <c r="N13" s="231"/>
      <c r="O13" s="231"/>
      <c r="P13" s="231"/>
      <c r="Q13" s="231"/>
      <c r="R13" s="231"/>
      <c r="S13" s="231"/>
      <c r="T13" s="231"/>
      <c r="U13" s="231"/>
      <c r="V13" s="231"/>
      <c r="W13" s="231"/>
      <c r="X13" s="231"/>
      <c r="Y13" s="231"/>
      <c r="Z13" s="231"/>
      <c r="AA13" s="231"/>
      <c r="AB13" s="231"/>
      <c r="AC13" s="231"/>
      <c r="AD13" s="231"/>
      <c r="AE13" s="231"/>
      <c r="AF13" s="231"/>
      <c r="AG13" s="231"/>
      <c r="AH13" s="231"/>
      <c r="AI13" s="231"/>
      <c r="AJ13" s="231"/>
      <c r="AK13" s="231"/>
      <c r="AL13" s="231"/>
      <c r="AM13" s="231"/>
      <c r="AN13" s="231"/>
      <c r="AO13" s="231"/>
      <c r="AP13" s="231"/>
      <c r="AQ13" s="231"/>
      <c r="AR13" s="231"/>
      <c r="AS13" s="231"/>
      <c r="AT13" s="231"/>
      <c r="AU13" s="231"/>
      <c r="AV13" s="231"/>
      <c r="AW13" s="231"/>
      <c r="AX13" s="231"/>
      <c r="AY13" s="231"/>
      <c r="AZ13" s="231"/>
      <c r="BA13" s="231"/>
      <c r="BB13" s="231"/>
      <c r="BC13" s="231"/>
      <c r="BD13" s="231"/>
      <c r="BE13" s="231"/>
      <c r="BF13" s="231"/>
      <c r="BG13" s="231"/>
      <c r="BH13" s="231"/>
      <c r="BI13" s="231"/>
      <c r="BJ13" s="231"/>
      <c r="BK13" s="231"/>
      <c r="BL13" s="231"/>
      <c r="BM13" s="231"/>
      <c r="BN13" s="231"/>
      <c r="BO13" s="231"/>
      <c r="BP13" s="231"/>
      <c r="BQ13" s="231"/>
      <c r="BR13" s="231"/>
      <c r="BS13" s="231"/>
      <c r="BT13" s="231"/>
      <c r="BU13" s="231"/>
      <c r="BV13" s="231"/>
      <c r="BW13" s="231"/>
      <c r="BX13" s="231"/>
      <c r="BY13" s="231"/>
      <c r="BZ13" s="231"/>
      <c r="CA13" s="231"/>
      <c r="CB13" s="231"/>
      <c r="CC13" s="231"/>
      <c r="CD13" s="231"/>
      <c r="CE13" s="231"/>
      <c r="CF13" s="231"/>
      <c r="CG13" s="231"/>
      <c r="CH13" s="231"/>
      <c r="CI13" s="231"/>
      <c r="CJ13" s="231"/>
      <c r="CK13" s="231"/>
      <c r="CL13" s="231"/>
      <c r="CM13" s="231"/>
      <c r="CN13" s="231"/>
      <c r="CO13" s="231"/>
      <c r="CP13" s="231"/>
      <c r="CQ13" s="231"/>
      <c r="CR13" s="231"/>
      <c r="CS13" s="231"/>
      <c r="CT13" s="231"/>
      <c r="CU13" s="231"/>
      <c r="CV13" s="231"/>
      <c r="CW13" s="231"/>
      <c r="CX13" s="231"/>
      <c r="CY13" s="231"/>
      <c r="CZ13" s="231"/>
      <c r="DA13" s="231"/>
      <c r="DB13" s="231"/>
      <c r="DC13" s="231"/>
      <c r="DD13" s="231"/>
      <c r="DE13" s="231"/>
      <c r="DF13" s="231"/>
      <c r="DG13" s="231"/>
      <c r="DH13" s="231"/>
      <c r="DI13" s="231"/>
      <c r="DJ13" s="231"/>
      <c r="DK13" s="231"/>
      <c r="DL13" s="231"/>
      <c r="DM13" s="231"/>
      <c r="DN13" s="231"/>
      <c r="DO13" s="231"/>
      <c r="DP13" s="231"/>
      <c r="DQ13" s="231"/>
      <c r="DR13" s="231"/>
      <c r="DS13" s="231"/>
      <c r="DT13" s="231"/>
      <c r="DU13" s="231"/>
      <c r="DV13" s="231"/>
      <c r="DW13" s="231"/>
      <c r="DX13" s="231"/>
      <c r="DY13" s="231"/>
      <c r="DZ13" s="231"/>
      <c r="EA13" s="231"/>
      <c r="EB13" s="231"/>
      <c r="EC13" s="231"/>
      <c r="ED13" s="231"/>
      <c r="EE13" s="231"/>
      <c r="EF13" s="231"/>
      <c r="EG13" s="231"/>
      <c r="EH13" s="231"/>
      <c r="EI13" s="231"/>
      <c r="EJ13" s="231"/>
      <c r="EK13" s="231"/>
      <c r="EL13" s="231"/>
      <c r="EM13" s="231"/>
      <c r="EN13" s="231"/>
      <c r="EO13" s="231"/>
      <c r="EP13" s="231"/>
      <c r="EQ13" s="231"/>
      <c r="ER13" s="231"/>
      <c r="ES13" s="231"/>
      <c r="ET13" s="231"/>
      <c r="EU13" s="231"/>
      <c r="EV13" s="231"/>
      <c r="EW13" s="231"/>
      <c r="EX13" s="231"/>
      <c r="EY13" s="231"/>
      <c r="EZ13" s="231"/>
      <c r="FA13" s="231"/>
      <c r="FB13" s="231"/>
      <c r="FC13" s="231"/>
      <c r="FD13" s="231"/>
      <c r="FE13" s="231"/>
      <c r="FF13" s="231"/>
      <c r="FG13" s="231"/>
      <c r="FH13" s="231"/>
      <c r="FI13" s="231"/>
      <c r="FJ13" s="231"/>
      <c r="FK13" s="231"/>
      <c r="FL13" s="231"/>
      <c r="FM13" s="231"/>
      <c r="FN13" s="231"/>
      <c r="FO13" s="231"/>
      <c r="FP13" s="231"/>
      <c r="FQ13" s="231"/>
      <c r="FR13" s="231"/>
      <c r="FS13" s="231"/>
      <c r="FT13" s="231"/>
      <c r="FU13" s="231"/>
      <c r="FV13" s="231"/>
      <c r="FW13" s="231"/>
      <c r="FX13" s="231"/>
      <c r="FY13" s="231"/>
      <c r="FZ13" s="231"/>
      <c r="GA13" s="231"/>
      <c r="GB13" s="231"/>
      <c r="GC13" s="231"/>
      <c r="GD13" s="231"/>
      <c r="GE13" s="231"/>
      <c r="GF13" s="231"/>
      <c r="GG13" s="231"/>
      <c r="GH13" s="231"/>
      <c r="GI13" s="231"/>
      <c r="GJ13" s="231"/>
      <c r="GK13" s="231"/>
      <c r="GL13" s="231"/>
      <c r="GM13" s="231"/>
      <c r="GN13" s="231"/>
      <c r="GO13" s="231"/>
      <c r="GP13" s="231"/>
      <c r="GQ13" s="231"/>
      <c r="GR13" s="231"/>
      <c r="GS13" s="231"/>
      <c r="GT13" s="231"/>
      <c r="GU13" s="231"/>
      <c r="GV13" s="231"/>
      <c r="GW13" s="231"/>
      <c r="GX13" s="231"/>
      <c r="GY13" s="231"/>
      <c r="GZ13" s="231"/>
      <c r="HA13" s="231"/>
      <c r="HB13" s="231"/>
      <c r="HC13" s="231"/>
      <c r="HD13" s="231"/>
      <c r="HE13" s="231"/>
      <c r="HF13" s="231"/>
      <c r="HG13" s="231"/>
      <c r="HH13" s="231"/>
      <c r="HI13" s="231"/>
      <c r="HJ13" s="231"/>
      <c r="HK13" s="231"/>
      <c r="HL13" s="231"/>
      <c r="HM13" s="231"/>
      <c r="HN13" s="231"/>
      <c r="HO13" s="231"/>
      <c r="HP13" s="231"/>
      <c r="HQ13" s="231"/>
      <c r="HR13" s="231"/>
      <c r="HS13" s="231"/>
      <c r="HT13" s="231"/>
      <c r="HU13" s="231"/>
      <c r="HV13" s="231"/>
      <c r="HW13" s="231"/>
      <c r="HX13" s="231"/>
      <c r="HY13" s="231"/>
      <c r="HZ13" s="231"/>
      <c r="IA13" s="231"/>
      <c r="IB13" s="231"/>
      <c r="IC13" s="231"/>
      <c r="ID13" s="231"/>
      <c r="IE13" s="231"/>
      <c r="IF13" s="231"/>
      <c r="IG13" s="231"/>
      <c r="IH13" s="231"/>
      <c r="II13" s="231"/>
      <c r="IJ13" s="231"/>
      <c r="IK13" s="231"/>
      <c r="IL13" s="231"/>
      <c r="IM13" s="231"/>
      <c r="IN13" s="231"/>
      <c r="IO13" s="231"/>
      <c r="IP13" s="231"/>
      <c r="IQ13" s="231"/>
      <c r="IR13" s="231"/>
      <c r="IS13" s="231"/>
      <c r="IT13" s="231"/>
      <c r="IU13" s="231"/>
      <c r="IV13" s="231"/>
    </row>
    <row r="14" spans="1:256" s="120" customFormat="1" ht="27" customHeight="1">
      <c r="A14" s="1038"/>
      <c r="B14" s="1039"/>
      <c r="C14" s="422"/>
      <c r="D14" s="372" t="s">
        <v>2337</v>
      </c>
      <c r="E14" s="422"/>
      <c r="F14" s="164">
        <f>(7.05*(1.2+0.5*2))</f>
        <v>15.510000000000002</v>
      </c>
      <c r="G14" s="1040"/>
      <c r="H14" s="4234"/>
      <c r="I14" s="1041"/>
      <c r="J14" s="410"/>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c r="AH14" s="231"/>
      <c r="AI14" s="231"/>
      <c r="AJ14" s="231"/>
      <c r="AK14" s="231"/>
      <c r="AL14" s="231"/>
      <c r="AM14" s="231"/>
      <c r="AN14" s="231"/>
      <c r="AO14" s="231"/>
      <c r="AP14" s="231"/>
      <c r="AQ14" s="231"/>
      <c r="AR14" s="231"/>
      <c r="AS14" s="231"/>
      <c r="AT14" s="231"/>
      <c r="AU14" s="231"/>
      <c r="AV14" s="231"/>
      <c r="AW14" s="231"/>
      <c r="AX14" s="231"/>
      <c r="AY14" s="231"/>
      <c r="AZ14" s="231"/>
      <c r="BA14" s="231"/>
      <c r="BB14" s="231"/>
      <c r="BC14" s="231"/>
      <c r="BD14" s="231"/>
      <c r="BE14" s="231"/>
      <c r="BF14" s="231"/>
      <c r="BG14" s="231"/>
      <c r="BH14" s="231"/>
      <c r="BI14" s="231"/>
      <c r="BJ14" s="231"/>
      <c r="BK14" s="231"/>
      <c r="BL14" s="231"/>
      <c r="BM14" s="231"/>
      <c r="BN14" s="231"/>
      <c r="BO14" s="231"/>
      <c r="BP14" s="231"/>
      <c r="BQ14" s="231"/>
      <c r="BR14" s="231"/>
      <c r="BS14" s="231"/>
      <c r="BT14" s="231"/>
      <c r="BU14" s="231"/>
      <c r="BV14" s="231"/>
      <c r="BW14" s="231"/>
      <c r="BX14" s="231"/>
      <c r="BY14" s="231"/>
      <c r="BZ14" s="231"/>
      <c r="CA14" s="231"/>
      <c r="CB14" s="231"/>
      <c r="CC14" s="231"/>
      <c r="CD14" s="231"/>
      <c r="CE14" s="231"/>
      <c r="CF14" s="231"/>
      <c r="CG14" s="231"/>
      <c r="CH14" s="231"/>
      <c r="CI14" s="231"/>
      <c r="CJ14" s="231"/>
      <c r="CK14" s="231"/>
      <c r="CL14" s="231"/>
      <c r="CM14" s="231"/>
      <c r="CN14" s="231"/>
      <c r="CO14" s="231"/>
      <c r="CP14" s="231"/>
      <c r="CQ14" s="231"/>
      <c r="CR14" s="231"/>
      <c r="CS14" s="231"/>
      <c r="CT14" s="231"/>
      <c r="CU14" s="231"/>
      <c r="CV14" s="231"/>
      <c r="CW14" s="231"/>
      <c r="CX14" s="231"/>
      <c r="CY14" s="231"/>
      <c r="CZ14" s="231"/>
      <c r="DA14" s="231"/>
      <c r="DB14" s="231"/>
      <c r="DC14" s="231"/>
      <c r="DD14" s="231"/>
      <c r="DE14" s="231"/>
      <c r="DF14" s="231"/>
      <c r="DG14" s="231"/>
      <c r="DH14" s="231"/>
      <c r="DI14" s="231"/>
      <c r="DJ14" s="231"/>
      <c r="DK14" s="231"/>
      <c r="DL14" s="231"/>
      <c r="DM14" s="231"/>
      <c r="DN14" s="231"/>
      <c r="DO14" s="231"/>
      <c r="DP14" s="231"/>
      <c r="DQ14" s="231"/>
      <c r="DR14" s="231"/>
      <c r="DS14" s="231"/>
      <c r="DT14" s="231"/>
      <c r="DU14" s="231"/>
      <c r="DV14" s="231"/>
      <c r="DW14" s="231"/>
      <c r="DX14" s="231"/>
      <c r="DY14" s="231"/>
      <c r="DZ14" s="231"/>
      <c r="EA14" s="231"/>
      <c r="EB14" s="231"/>
      <c r="EC14" s="231"/>
      <c r="ED14" s="231"/>
      <c r="EE14" s="231"/>
      <c r="EF14" s="231"/>
      <c r="EG14" s="231"/>
      <c r="EH14" s="231"/>
      <c r="EI14" s="231"/>
      <c r="EJ14" s="231"/>
      <c r="EK14" s="231"/>
      <c r="EL14" s="231"/>
      <c r="EM14" s="231"/>
      <c r="EN14" s="231"/>
      <c r="EO14" s="231"/>
      <c r="EP14" s="231"/>
      <c r="EQ14" s="231"/>
      <c r="ER14" s="231"/>
      <c r="ES14" s="231"/>
      <c r="ET14" s="231"/>
      <c r="EU14" s="231"/>
      <c r="EV14" s="231"/>
      <c r="EW14" s="231"/>
      <c r="EX14" s="231"/>
      <c r="EY14" s="231"/>
      <c r="EZ14" s="231"/>
      <c r="FA14" s="231"/>
      <c r="FB14" s="231"/>
      <c r="FC14" s="231"/>
      <c r="FD14" s="231"/>
      <c r="FE14" s="231"/>
      <c r="FF14" s="231"/>
      <c r="FG14" s="231"/>
      <c r="FH14" s="231"/>
      <c r="FI14" s="231"/>
      <c r="FJ14" s="231"/>
      <c r="FK14" s="231"/>
      <c r="FL14" s="231"/>
      <c r="FM14" s="231"/>
      <c r="FN14" s="231"/>
      <c r="FO14" s="231"/>
      <c r="FP14" s="231"/>
      <c r="FQ14" s="231"/>
      <c r="FR14" s="231"/>
      <c r="FS14" s="231"/>
      <c r="FT14" s="231"/>
      <c r="FU14" s="231"/>
      <c r="FV14" s="231"/>
      <c r="FW14" s="231"/>
      <c r="FX14" s="231"/>
      <c r="FY14" s="231"/>
      <c r="FZ14" s="231"/>
      <c r="GA14" s="231"/>
      <c r="GB14" s="231"/>
      <c r="GC14" s="231"/>
      <c r="GD14" s="231"/>
      <c r="GE14" s="231"/>
      <c r="GF14" s="231"/>
      <c r="GG14" s="231"/>
      <c r="GH14" s="231"/>
      <c r="GI14" s="231"/>
      <c r="GJ14" s="231"/>
      <c r="GK14" s="231"/>
      <c r="GL14" s="231"/>
      <c r="GM14" s="231"/>
      <c r="GN14" s="231"/>
      <c r="GO14" s="231"/>
      <c r="GP14" s="231"/>
      <c r="GQ14" s="231"/>
      <c r="GR14" s="231"/>
      <c r="GS14" s="231"/>
      <c r="GT14" s="231"/>
      <c r="GU14" s="231"/>
      <c r="GV14" s="231"/>
      <c r="GW14" s="231"/>
      <c r="GX14" s="231"/>
      <c r="GY14" s="231"/>
      <c r="GZ14" s="231"/>
      <c r="HA14" s="231"/>
      <c r="HB14" s="231"/>
      <c r="HC14" s="231"/>
      <c r="HD14" s="231"/>
      <c r="HE14" s="231"/>
      <c r="HF14" s="231"/>
      <c r="HG14" s="231"/>
      <c r="HH14" s="231"/>
      <c r="HI14" s="231"/>
      <c r="HJ14" s="231"/>
      <c r="HK14" s="231"/>
      <c r="HL14" s="231"/>
      <c r="HM14" s="231"/>
      <c r="HN14" s="231"/>
      <c r="HO14" s="231"/>
      <c r="HP14" s="231"/>
      <c r="HQ14" s="231"/>
      <c r="HR14" s="231"/>
      <c r="HS14" s="231"/>
      <c r="HT14" s="231"/>
      <c r="HU14" s="231"/>
      <c r="HV14" s="231"/>
      <c r="HW14" s="231"/>
      <c r="HX14" s="231"/>
      <c r="HY14" s="231"/>
      <c r="HZ14" s="231"/>
      <c r="IA14" s="231"/>
      <c r="IB14" s="231"/>
      <c r="IC14" s="231"/>
      <c r="ID14" s="231"/>
      <c r="IE14" s="231"/>
      <c r="IF14" s="231"/>
      <c r="IG14" s="231"/>
      <c r="IH14" s="231"/>
      <c r="II14" s="231"/>
      <c r="IJ14" s="231"/>
      <c r="IK14" s="231"/>
      <c r="IL14" s="231"/>
      <c r="IM14" s="231"/>
      <c r="IN14" s="231"/>
      <c r="IO14" s="231"/>
      <c r="IP14" s="231"/>
      <c r="IQ14" s="231"/>
      <c r="IR14" s="231"/>
      <c r="IS14" s="231"/>
      <c r="IT14" s="231"/>
      <c r="IU14" s="231"/>
      <c r="IV14" s="231"/>
    </row>
    <row r="15" spans="1:256" s="1047" customFormat="1" ht="13.5" customHeight="1">
      <c r="A15" s="1042" t="s">
        <v>854</v>
      </c>
      <c r="B15" s="1043" t="s">
        <v>2092</v>
      </c>
      <c r="C15" s="1044">
        <v>113202111</v>
      </c>
      <c r="D15" s="1044" t="s">
        <v>2093</v>
      </c>
      <c r="E15" s="1044" t="s">
        <v>141</v>
      </c>
      <c r="F15" s="128">
        <f>ROUND(SUM(F16),3)</f>
        <v>2</v>
      </c>
      <c r="G15" s="1045"/>
      <c r="H15" s="3789">
        <f>ROUND(F15*G15,2)</f>
        <v>0</v>
      </c>
      <c r="I15" s="683" t="s">
        <v>142</v>
      </c>
      <c r="J15" s="1046"/>
      <c r="L15" s="1048"/>
      <c r="M15" s="1049"/>
    </row>
    <row r="16" spans="1:256" s="1047" customFormat="1" ht="13.5" customHeight="1">
      <c r="A16" s="1042"/>
      <c r="B16" s="1043"/>
      <c r="C16" s="1044"/>
      <c r="D16" s="1050" t="s">
        <v>2338</v>
      </c>
      <c r="E16" s="1044"/>
      <c r="F16" s="1051">
        <f>2</f>
        <v>2</v>
      </c>
      <c r="G16" s="1045"/>
      <c r="H16" s="4235"/>
      <c r="I16" s="1052"/>
      <c r="L16" s="1048"/>
    </row>
    <row r="17" spans="1:255" s="231" customFormat="1" ht="13.5" customHeight="1">
      <c r="A17" s="123">
        <v>4</v>
      </c>
      <c r="B17" s="121">
        <v>221</v>
      </c>
      <c r="C17" s="121">
        <v>113203111</v>
      </c>
      <c r="D17" s="121" t="s">
        <v>2095</v>
      </c>
      <c r="E17" s="121" t="s">
        <v>141</v>
      </c>
      <c r="F17" s="128">
        <f>ROUND(SUM(F18),3)</f>
        <v>4</v>
      </c>
      <c r="G17" s="388"/>
      <c r="H17" s="3789">
        <f>ROUND(F17*G17,2)</f>
        <v>0</v>
      </c>
      <c r="I17" s="683" t="s">
        <v>142</v>
      </c>
      <c r="J17" s="1036"/>
      <c r="K17" s="1037"/>
    </row>
    <row r="18" spans="1:255" s="231" customFormat="1" ht="13.5" customHeight="1">
      <c r="A18" s="1038"/>
      <c r="B18" s="1039"/>
      <c r="C18" s="422"/>
      <c r="D18" s="422" t="s">
        <v>2096</v>
      </c>
      <c r="E18" s="422"/>
      <c r="F18" s="164">
        <f>(2)*2</f>
        <v>4</v>
      </c>
      <c r="G18" s="1040"/>
      <c r="H18" s="4234"/>
      <c r="I18" s="1041"/>
      <c r="J18" s="1036"/>
      <c r="K18" s="1037"/>
    </row>
    <row r="19" spans="1:255" s="231" customFormat="1" ht="13.5" customHeight="1">
      <c r="A19" s="1038"/>
      <c r="B19" s="1039"/>
      <c r="C19" s="422"/>
      <c r="D19" s="422" t="s">
        <v>682</v>
      </c>
      <c r="E19" s="422"/>
      <c r="F19" s="164"/>
      <c r="G19" s="1040"/>
      <c r="H19" s="4234"/>
      <c r="I19" s="1041"/>
      <c r="J19" s="1036"/>
      <c r="K19" s="1037"/>
    </row>
    <row r="20" spans="1:255" s="1015" customFormat="1" ht="13.5" customHeight="1">
      <c r="A20" s="500" t="s">
        <v>858</v>
      </c>
      <c r="B20" s="501" t="s">
        <v>850</v>
      </c>
      <c r="C20" s="502">
        <v>115101201</v>
      </c>
      <c r="D20" s="502" t="s">
        <v>851</v>
      </c>
      <c r="E20" s="502" t="s">
        <v>191</v>
      </c>
      <c r="F20" s="503">
        <v>16</v>
      </c>
      <c r="G20" s="504"/>
      <c r="H20" s="3789">
        <f t="shared" ref="H20:H26" si="0">ROUND(F20*G20,2)</f>
        <v>0</v>
      </c>
      <c r="I20" s="683" t="s">
        <v>142</v>
      </c>
      <c r="J20" s="1053"/>
      <c r="CV20" s="1054"/>
      <c r="CW20" s="1054"/>
      <c r="CX20" s="1054"/>
      <c r="CY20" s="1054"/>
      <c r="CZ20" s="1054"/>
      <c r="DA20" s="1054"/>
      <c r="DB20" s="1054"/>
      <c r="DC20" s="1054"/>
      <c r="DD20" s="1054"/>
      <c r="DE20" s="1054"/>
      <c r="DF20" s="1054"/>
      <c r="DG20" s="1054"/>
      <c r="DH20" s="1054"/>
      <c r="DI20" s="1054"/>
      <c r="DJ20" s="1054"/>
      <c r="DK20" s="1054"/>
      <c r="DL20" s="1054"/>
      <c r="DM20" s="1054"/>
      <c r="DN20" s="1054"/>
      <c r="DO20" s="1054"/>
      <c r="DP20" s="1054"/>
      <c r="DQ20" s="1054"/>
      <c r="DR20" s="1054"/>
      <c r="DS20" s="1054"/>
      <c r="DT20" s="1054"/>
      <c r="DU20" s="1054"/>
      <c r="DV20" s="1054"/>
      <c r="DW20" s="1054"/>
      <c r="DX20" s="1054"/>
      <c r="DY20" s="1054"/>
      <c r="DZ20" s="1054"/>
      <c r="EA20" s="1054"/>
      <c r="EB20" s="1054"/>
      <c r="EC20" s="1054"/>
      <c r="ED20" s="1054"/>
      <c r="EE20" s="1054"/>
      <c r="EF20" s="1054"/>
      <c r="EG20" s="1054"/>
      <c r="EH20" s="1054"/>
      <c r="EI20" s="1054"/>
      <c r="EJ20" s="1054"/>
      <c r="EK20" s="1054"/>
      <c r="EL20" s="1054"/>
      <c r="EM20" s="1054"/>
      <c r="EN20" s="1054"/>
      <c r="EO20" s="1054"/>
      <c r="EP20" s="1054"/>
      <c r="EQ20" s="1054"/>
      <c r="ER20" s="1054"/>
      <c r="ES20" s="1054"/>
      <c r="ET20" s="1054"/>
      <c r="EU20" s="1054"/>
      <c r="EV20" s="1054"/>
      <c r="EW20" s="1054"/>
      <c r="EX20" s="1054"/>
      <c r="EY20" s="1054"/>
      <c r="EZ20" s="1054"/>
      <c r="FA20" s="1054"/>
      <c r="FB20" s="1054"/>
      <c r="FC20" s="1054"/>
      <c r="FD20" s="1054"/>
      <c r="FE20" s="1054"/>
      <c r="FF20" s="1054"/>
      <c r="FG20" s="1054"/>
      <c r="FH20" s="1054"/>
      <c r="FI20" s="1054"/>
      <c r="FJ20" s="1054"/>
      <c r="FK20" s="1054"/>
      <c r="FL20" s="1054"/>
      <c r="FM20" s="1054"/>
      <c r="FN20" s="1054"/>
      <c r="FO20" s="1054"/>
      <c r="FP20" s="1054"/>
      <c r="FQ20" s="1054"/>
      <c r="FR20" s="1054"/>
      <c r="FS20" s="1054"/>
      <c r="FT20" s="1054"/>
      <c r="FU20" s="1054"/>
      <c r="FV20" s="1054"/>
      <c r="FW20" s="1054"/>
      <c r="FX20" s="1054"/>
      <c r="FY20" s="1054"/>
      <c r="FZ20" s="1054"/>
      <c r="GA20" s="1054"/>
      <c r="GB20" s="1054"/>
      <c r="GC20" s="1054"/>
      <c r="GD20" s="1054"/>
      <c r="GE20" s="1054"/>
      <c r="GF20" s="1054"/>
      <c r="GG20" s="1054"/>
      <c r="GH20" s="1054"/>
      <c r="GI20" s="1054"/>
      <c r="GJ20" s="1054"/>
      <c r="GK20" s="1054"/>
      <c r="GL20" s="1054"/>
      <c r="GM20" s="1054"/>
      <c r="GN20" s="1054"/>
      <c r="GO20" s="1054"/>
      <c r="GP20" s="1054"/>
      <c r="GQ20" s="1054"/>
      <c r="GR20" s="1054"/>
      <c r="GS20" s="1054"/>
      <c r="GT20" s="1054"/>
      <c r="GU20" s="1054"/>
      <c r="GV20" s="1054"/>
      <c r="GW20" s="1054"/>
      <c r="GX20" s="1054"/>
      <c r="GY20" s="1054"/>
      <c r="GZ20" s="1054"/>
      <c r="HA20" s="1054"/>
      <c r="HB20" s="1054"/>
      <c r="HC20" s="1054"/>
      <c r="HD20" s="1054"/>
      <c r="HE20" s="1054"/>
      <c r="HF20" s="1054"/>
      <c r="HG20" s="1054"/>
      <c r="HH20" s="1054"/>
      <c r="HI20" s="1054"/>
      <c r="HJ20" s="1054"/>
      <c r="HK20" s="1054"/>
      <c r="HL20" s="1054"/>
      <c r="HM20" s="1054"/>
      <c r="HN20" s="1054"/>
      <c r="HO20" s="1054"/>
      <c r="HP20" s="1054"/>
      <c r="HQ20" s="1054"/>
      <c r="HR20" s="1054"/>
      <c r="HS20" s="1054"/>
      <c r="HT20" s="1054"/>
      <c r="HU20" s="1054"/>
      <c r="HV20" s="1054"/>
      <c r="HW20" s="1054"/>
      <c r="HX20" s="1054"/>
      <c r="HY20" s="1054"/>
      <c r="HZ20" s="1054"/>
      <c r="IA20" s="1054"/>
      <c r="IB20" s="1054"/>
      <c r="IC20" s="1054"/>
      <c r="ID20" s="1054"/>
      <c r="IE20" s="1054"/>
      <c r="IF20" s="1054"/>
      <c r="IG20" s="1054"/>
      <c r="IH20" s="1054"/>
      <c r="II20" s="1054"/>
      <c r="IJ20" s="1054"/>
      <c r="IK20" s="1054"/>
      <c r="IL20" s="1054"/>
      <c r="IM20" s="1054"/>
      <c r="IN20" s="1054"/>
      <c r="IO20" s="1054"/>
      <c r="IP20" s="1054"/>
      <c r="IQ20" s="1054"/>
      <c r="IR20" s="1054"/>
      <c r="IS20" s="1054"/>
      <c r="IT20" s="1054"/>
      <c r="IU20" s="1054"/>
    </row>
    <row r="21" spans="1:255" s="1015" customFormat="1" ht="13.5" customHeight="1">
      <c r="A21" s="500" t="s">
        <v>860</v>
      </c>
      <c r="B21" s="501" t="s">
        <v>850</v>
      </c>
      <c r="C21" s="502">
        <v>115101301</v>
      </c>
      <c r="D21" s="502" t="s">
        <v>852</v>
      </c>
      <c r="E21" s="502" t="s">
        <v>853</v>
      </c>
      <c r="F21" s="503">
        <v>2</v>
      </c>
      <c r="G21" s="504"/>
      <c r="H21" s="3789">
        <f t="shared" si="0"/>
        <v>0</v>
      </c>
      <c r="I21" s="683" t="s">
        <v>142</v>
      </c>
      <c r="J21" s="1053"/>
      <c r="CV21" s="1054"/>
      <c r="CW21" s="1054"/>
      <c r="CX21" s="1054"/>
      <c r="CY21" s="1054"/>
      <c r="CZ21" s="1054"/>
      <c r="DA21" s="1054"/>
      <c r="DB21" s="1054"/>
      <c r="DC21" s="1054"/>
      <c r="DD21" s="1054"/>
      <c r="DE21" s="1054"/>
      <c r="DF21" s="1054"/>
      <c r="DG21" s="1054"/>
      <c r="DH21" s="1054"/>
      <c r="DI21" s="1054"/>
      <c r="DJ21" s="1054"/>
      <c r="DK21" s="1054"/>
      <c r="DL21" s="1054"/>
      <c r="DM21" s="1054"/>
      <c r="DN21" s="1054"/>
      <c r="DO21" s="1054"/>
      <c r="DP21" s="1054"/>
      <c r="DQ21" s="1054"/>
      <c r="DR21" s="1054"/>
      <c r="DS21" s="1054"/>
      <c r="DT21" s="1054"/>
      <c r="DU21" s="1054"/>
      <c r="DV21" s="1054"/>
      <c r="DW21" s="1054"/>
      <c r="DX21" s="1054"/>
      <c r="DY21" s="1054"/>
      <c r="DZ21" s="1054"/>
      <c r="EA21" s="1054"/>
      <c r="EB21" s="1054"/>
      <c r="EC21" s="1054"/>
      <c r="ED21" s="1054"/>
      <c r="EE21" s="1054"/>
      <c r="EF21" s="1054"/>
      <c r="EG21" s="1054"/>
      <c r="EH21" s="1054"/>
      <c r="EI21" s="1054"/>
      <c r="EJ21" s="1054"/>
      <c r="EK21" s="1054"/>
      <c r="EL21" s="1054"/>
      <c r="EM21" s="1054"/>
      <c r="EN21" s="1054"/>
      <c r="EO21" s="1054"/>
      <c r="EP21" s="1054"/>
      <c r="EQ21" s="1054"/>
      <c r="ER21" s="1054"/>
      <c r="ES21" s="1054"/>
      <c r="ET21" s="1054"/>
      <c r="EU21" s="1054"/>
      <c r="EV21" s="1054"/>
      <c r="EW21" s="1054"/>
      <c r="EX21" s="1054"/>
      <c r="EY21" s="1054"/>
      <c r="EZ21" s="1054"/>
      <c r="FA21" s="1054"/>
      <c r="FB21" s="1054"/>
      <c r="FC21" s="1054"/>
      <c r="FD21" s="1054"/>
      <c r="FE21" s="1054"/>
      <c r="FF21" s="1054"/>
      <c r="FG21" s="1054"/>
      <c r="FH21" s="1054"/>
      <c r="FI21" s="1054"/>
      <c r="FJ21" s="1054"/>
      <c r="FK21" s="1054"/>
      <c r="FL21" s="1054"/>
      <c r="FM21" s="1054"/>
      <c r="FN21" s="1054"/>
      <c r="FO21" s="1054"/>
      <c r="FP21" s="1054"/>
      <c r="FQ21" s="1054"/>
      <c r="FR21" s="1054"/>
      <c r="FS21" s="1054"/>
      <c r="FT21" s="1054"/>
      <c r="FU21" s="1054"/>
      <c r="FV21" s="1054"/>
      <c r="FW21" s="1054"/>
      <c r="FX21" s="1054"/>
      <c r="FY21" s="1054"/>
      <c r="FZ21" s="1054"/>
      <c r="GA21" s="1054"/>
      <c r="GB21" s="1054"/>
      <c r="GC21" s="1054"/>
      <c r="GD21" s="1054"/>
      <c r="GE21" s="1054"/>
      <c r="GF21" s="1054"/>
      <c r="GG21" s="1054"/>
      <c r="GH21" s="1054"/>
      <c r="GI21" s="1054"/>
      <c r="GJ21" s="1054"/>
      <c r="GK21" s="1054"/>
      <c r="GL21" s="1054"/>
      <c r="GM21" s="1054"/>
      <c r="GN21" s="1054"/>
      <c r="GO21" s="1054"/>
      <c r="GP21" s="1054"/>
      <c r="GQ21" s="1054"/>
      <c r="GR21" s="1054"/>
      <c r="GS21" s="1054"/>
      <c r="GT21" s="1054"/>
      <c r="GU21" s="1054"/>
      <c r="GV21" s="1054"/>
      <c r="GW21" s="1054"/>
      <c r="GX21" s="1054"/>
      <c r="GY21" s="1054"/>
      <c r="GZ21" s="1054"/>
      <c r="HA21" s="1054"/>
      <c r="HB21" s="1054"/>
      <c r="HC21" s="1054"/>
      <c r="HD21" s="1054"/>
      <c r="HE21" s="1054"/>
      <c r="HF21" s="1054"/>
      <c r="HG21" s="1054"/>
      <c r="HH21" s="1054"/>
      <c r="HI21" s="1054"/>
      <c r="HJ21" s="1054"/>
      <c r="HK21" s="1054"/>
      <c r="HL21" s="1054"/>
      <c r="HM21" s="1054"/>
      <c r="HN21" s="1054"/>
      <c r="HO21" s="1054"/>
      <c r="HP21" s="1054"/>
      <c r="HQ21" s="1054"/>
      <c r="HR21" s="1054"/>
      <c r="HS21" s="1054"/>
      <c r="HT21" s="1054"/>
      <c r="HU21" s="1054"/>
      <c r="HV21" s="1054"/>
      <c r="HW21" s="1054"/>
      <c r="HX21" s="1054"/>
      <c r="HY21" s="1054"/>
      <c r="HZ21" s="1054"/>
      <c r="IA21" s="1054"/>
      <c r="IB21" s="1054"/>
      <c r="IC21" s="1054"/>
      <c r="ID21" s="1054"/>
      <c r="IE21" s="1054"/>
      <c r="IF21" s="1054"/>
      <c r="IG21" s="1054"/>
      <c r="IH21" s="1054"/>
      <c r="II21" s="1054"/>
      <c r="IJ21" s="1054"/>
      <c r="IK21" s="1054"/>
      <c r="IL21" s="1054"/>
      <c r="IM21" s="1054"/>
      <c r="IN21" s="1054"/>
      <c r="IO21" s="1054"/>
      <c r="IP21" s="1054"/>
      <c r="IQ21" s="1054"/>
      <c r="IR21" s="1054"/>
      <c r="IS21" s="1054"/>
      <c r="IT21" s="1054"/>
      <c r="IU21" s="1054"/>
    </row>
    <row r="22" spans="1:255" s="1015" customFormat="1" ht="13.5" customHeight="1">
      <c r="A22" s="506" t="s">
        <v>2097</v>
      </c>
      <c r="B22" s="501" t="s">
        <v>850</v>
      </c>
      <c r="C22" s="501">
        <v>119001402</v>
      </c>
      <c r="D22" s="501" t="s">
        <v>855</v>
      </c>
      <c r="E22" s="501" t="s">
        <v>141</v>
      </c>
      <c r="F22" s="503">
        <v>1.5</v>
      </c>
      <c r="G22" s="507"/>
      <c r="H22" s="3789">
        <f t="shared" si="0"/>
        <v>0</v>
      </c>
      <c r="I22" s="683" t="s">
        <v>142</v>
      </c>
      <c r="J22" s="1053"/>
      <c r="CV22" s="1054"/>
      <c r="CW22" s="1054"/>
      <c r="CX22" s="1054"/>
      <c r="CY22" s="1054"/>
      <c r="CZ22" s="1054"/>
      <c r="DA22" s="1054"/>
      <c r="DB22" s="1054"/>
      <c r="DC22" s="1054"/>
      <c r="DD22" s="1054"/>
      <c r="DE22" s="1054"/>
      <c r="DF22" s="1054"/>
      <c r="DG22" s="1054"/>
      <c r="DH22" s="1054"/>
      <c r="DI22" s="1054"/>
      <c r="DJ22" s="1054"/>
      <c r="DK22" s="1054"/>
      <c r="DL22" s="1054"/>
      <c r="DM22" s="1054"/>
      <c r="DN22" s="1054"/>
      <c r="DO22" s="1054"/>
      <c r="DP22" s="1054"/>
      <c r="DQ22" s="1054"/>
      <c r="DR22" s="1054"/>
      <c r="DS22" s="1054"/>
      <c r="DT22" s="1054"/>
      <c r="DU22" s="1054"/>
      <c r="DV22" s="1054"/>
      <c r="DW22" s="1054"/>
      <c r="DX22" s="1054"/>
      <c r="DY22" s="1054"/>
      <c r="DZ22" s="1054"/>
      <c r="EA22" s="1054"/>
      <c r="EB22" s="1054"/>
      <c r="EC22" s="1054"/>
      <c r="ED22" s="1054"/>
      <c r="EE22" s="1054"/>
      <c r="EF22" s="1054"/>
      <c r="EG22" s="1054"/>
      <c r="EH22" s="1054"/>
      <c r="EI22" s="1054"/>
      <c r="EJ22" s="1054"/>
      <c r="EK22" s="1054"/>
      <c r="EL22" s="1054"/>
      <c r="EM22" s="1054"/>
      <c r="EN22" s="1054"/>
      <c r="EO22" s="1054"/>
      <c r="EP22" s="1054"/>
      <c r="EQ22" s="1054"/>
      <c r="ER22" s="1054"/>
      <c r="ES22" s="1054"/>
      <c r="ET22" s="1054"/>
      <c r="EU22" s="1054"/>
      <c r="EV22" s="1054"/>
      <c r="EW22" s="1054"/>
      <c r="EX22" s="1054"/>
      <c r="EY22" s="1054"/>
      <c r="EZ22" s="1054"/>
      <c r="FA22" s="1054"/>
      <c r="FB22" s="1054"/>
      <c r="FC22" s="1054"/>
      <c r="FD22" s="1054"/>
      <c r="FE22" s="1054"/>
      <c r="FF22" s="1054"/>
      <c r="FG22" s="1054"/>
      <c r="FH22" s="1054"/>
      <c r="FI22" s="1054"/>
      <c r="FJ22" s="1054"/>
      <c r="FK22" s="1054"/>
      <c r="FL22" s="1054"/>
      <c r="FM22" s="1054"/>
      <c r="FN22" s="1054"/>
      <c r="FO22" s="1054"/>
      <c r="FP22" s="1054"/>
      <c r="FQ22" s="1054"/>
      <c r="FR22" s="1054"/>
      <c r="FS22" s="1054"/>
      <c r="FT22" s="1054"/>
      <c r="FU22" s="1054"/>
      <c r="FV22" s="1054"/>
      <c r="FW22" s="1054"/>
      <c r="FX22" s="1054"/>
      <c r="FY22" s="1054"/>
      <c r="FZ22" s="1054"/>
      <c r="GA22" s="1054"/>
      <c r="GB22" s="1054"/>
      <c r="GC22" s="1054"/>
      <c r="GD22" s="1054"/>
      <c r="GE22" s="1054"/>
      <c r="GF22" s="1054"/>
      <c r="GG22" s="1054"/>
      <c r="GH22" s="1054"/>
      <c r="GI22" s="1054"/>
      <c r="GJ22" s="1054"/>
      <c r="GK22" s="1054"/>
      <c r="GL22" s="1054"/>
      <c r="GM22" s="1054"/>
      <c r="GN22" s="1054"/>
      <c r="GO22" s="1054"/>
      <c r="GP22" s="1054"/>
      <c r="GQ22" s="1054"/>
      <c r="GR22" s="1054"/>
      <c r="GS22" s="1054"/>
      <c r="GT22" s="1054"/>
      <c r="GU22" s="1054"/>
      <c r="GV22" s="1054"/>
      <c r="GW22" s="1054"/>
      <c r="GX22" s="1054"/>
      <c r="GY22" s="1054"/>
      <c r="GZ22" s="1054"/>
      <c r="HA22" s="1054"/>
      <c r="HB22" s="1054"/>
      <c r="HC22" s="1054"/>
      <c r="HD22" s="1054"/>
      <c r="HE22" s="1054"/>
      <c r="HF22" s="1054"/>
      <c r="HG22" s="1054"/>
      <c r="HH22" s="1054"/>
      <c r="HI22" s="1054"/>
      <c r="HJ22" s="1054"/>
      <c r="HK22" s="1054"/>
      <c r="HL22" s="1054"/>
      <c r="HM22" s="1054"/>
      <c r="HN22" s="1054"/>
      <c r="HO22" s="1054"/>
      <c r="HP22" s="1054"/>
      <c r="HQ22" s="1054"/>
      <c r="HR22" s="1054"/>
      <c r="HS22" s="1054"/>
      <c r="HT22" s="1054"/>
      <c r="HU22" s="1054"/>
      <c r="HV22" s="1054"/>
      <c r="HW22" s="1054"/>
      <c r="HX22" s="1054"/>
      <c r="HY22" s="1054"/>
      <c r="HZ22" s="1054"/>
      <c r="IA22" s="1054"/>
      <c r="IB22" s="1054"/>
      <c r="IC22" s="1054"/>
      <c r="ID22" s="1054"/>
      <c r="IE22" s="1054"/>
      <c r="IF22" s="1054"/>
      <c r="IG22" s="1054"/>
      <c r="IH22" s="1054"/>
      <c r="II22" s="1054"/>
      <c r="IJ22" s="1054"/>
      <c r="IK22" s="1054"/>
      <c r="IL22" s="1054"/>
      <c r="IM22" s="1054"/>
      <c r="IN22" s="1054"/>
      <c r="IO22" s="1054"/>
      <c r="IP22" s="1054"/>
      <c r="IQ22" s="1054"/>
      <c r="IR22" s="1054"/>
      <c r="IS22" s="1054"/>
      <c r="IT22" s="1054"/>
      <c r="IU22" s="1054"/>
    </row>
    <row r="23" spans="1:255" s="1015" customFormat="1" ht="13.5" customHeight="1">
      <c r="A23" s="506" t="s">
        <v>1363</v>
      </c>
      <c r="B23" s="501" t="s">
        <v>850</v>
      </c>
      <c r="C23" s="501">
        <v>119001406</v>
      </c>
      <c r="D23" s="501" t="s">
        <v>857</v>
      </c>
      <c r="E23" s="501" t="s">
        <v>141</v>
      </c>
      <c r="F23" s="503">
        <v>1.5</v>
      </c>
      <c r="G23" s="507"/>
      <c r="H23" s="3789">
        <f t="shared" si="0"/>
        <v>0</v>
      </c>
      <c r="I23" s="683" t="s">
        <v>142</v>
      </c>
      <c r="J23" s="1053"/>
      <c r="CV23" s="1054"/>
      <c r="CW23" s="1054"/>
      <c r="CX23" s="1054"/>
      <c r="CY23" s="1054"/>
      <c r="CZ23" s="1054"/>
      <c r="DA23" s="1054"/>
      <c r="DB23" s="1054"/>
      <c r="DC23" s="1054"/>
      <c r="DD23" s="1054"/>
      <c r="DE23" s="1054"/>
      <c r="DF23" s="1054"/>
      <c r="DG23" s="1054"/>
      <c r="DH23" s="1054"/>
      <c r="DI23" s="1054"/>
      <c r="DJ23" s="1054"/>
      <c r="DK23" s="1054"/>
      <c r="DL23" s="1054"/>
      <c r="DM23" s="1054"/>
      <c r="DN23" s="1054"/>
      <c r="DO23" s="1054"/>
      <c r="DP23" s="1054"/>
      <c r="DQ23" s="1054"/>
      <c r="DR23" s="1054"/>
      <c r="DS23" s="1054"/>
      <c r="DT23" s="1054"/>
      <c r="DU23" s="1054"/>
      <c r="DV23" s="1054"/>
      <c r="DW23" s="1054"/>
      <c r="DX23" s="1054"/>
      <c r="DY23" s="1054"/>
      <c r="DZ23" s="1054"/>
      <c r="EA23" s="1054"/>
      <c r="EB23" s="1054"/>
      <c r="EC23" s="1054"/>
      <c r="ED23" s="1054"/>
      <c r="EE23" s="1054"/>
      <c r="EF23" s="1054"/>
      <c r="EG23" s="1054"/>
      <c r="EH23" s="1054"/>
      <c r="EI23" s="1054"/>
      <c r="EJ23" s="1054"/>
      <c r="EK23" s="1054"/>
      <c r="EL23" s="1054"/>
      <c r="EM23" s="1054"/>
      <c r="EN23" s="1054"/>
      <c r="EO23" s="1054"/>
      <c r="EP23" s="1054"/>
      <c r="EQ23" s="1054"/>
      <c r="ER23" s="1054"/>
      <c r="ES23" s="1054"/>
      <c r="ET23" s="1054"/>
      <c r="EU23" s="1054"/>
      <c r="EV23" s="1054"/>
      <c r="EW23" s="1054"/>
      <c r="EX23" s="1054"/>
      <c r="EY23" s="1054"/>
      <c r="EZ23" s="1054"/>
      <c r="FA23" s="1054"/>
      <c r="FB23" s="1054"/>
      <c r="FC23" s="1054"/>
      <c r="FD23" s="1054"/>
      <c r="FE23" s="1054"/>
      <c r="FF23" s="1054"/>
      <c r="FG23" s="1054"/>
      <c r="FH23" s="1054"/>
      <c r="FI23" s="1054"/>
      <c r="FJ23" s="1054"/>
      <c r="FK23" s="1054"/>
      <c r="FL23" s="1054"/>
      <c r="FM23" s="1054"/>
      <c r="FN23" s="1054"/>
      <c r="FO23" s="1054"/>
      <c r="FP23" s="1054"/>
      <c r="FQ23" s="1054"/>
      <c r="FR23" s="1054"/>
      <c r="FS23" s="1054"/>
      <c r="FT23" s="1054"/>
      <c r="FU23" s="1054"/>
      <c r="FV23" s="1054"/>
      <c r="FW23" s="1054"/>
      <c r="FX23" s="1054"/>
      <c r="FY23" s="1054"/>
      <c r="FZ23" s="1054"/>
      <c r="GA23" s="1054"/>
      <c r="GB23" s="1054"/>
      <c r="GC23" s="1054"/>
      <c r="GD23" s="1054"/>
      <c r="GE23" s="1054"/>
      <c r="GF23" s="1054"/>
      <c r="GG23" s="1054"/>
      <c r="GH23" s="1054"/>
      <c r="GI23" s="1054"/>
      <c r="GJ23" s="1054"/>
      <c r="GK23" s="1054"/>
      <c r="GL23" s="1054"/>
      <c r="GM23" s="1054"/>
      <c r="GN23" s="1054"/>
      <c r="GO23" s="1054"/>
      <c r="GP23" s="1054"/>
      <c r="GQ23" s="1054"/>
      <c r="GR23" s="1054"/>
      <c r="GS23" s="1054"/>
      <c r="GT23" s="1054"/>
      <c r="GU23" s="1054"/>
      <c r="GV23" s="1054"/>
      <c r="GW23" s="1054"/>
      <c r="GX23" s="1054"/>
      <c r="GY23" s="1054"/>
      <c r="GZ23" s="1054"/>
      <c r="HA23" s="1054"/>
      <c r="HB23" s="1054"/>
      <c r="HC23" s="1054"/>
      <c r="HD23" s="1054"/>
      <c r="HE23" s="1054"/>
      <c r="HF23" s="1054"/>
      <c r="HG23" s="1054"/>
      <c r="HH23" s="1054"/>
      <c r="HI23" s="1054"/>
      <c r="HJ23" s="1054"/>
      <c r="HK23" s="1054"/>
      <c r="HL23" s="1054"/>
      <c r="HM23" s="1054"/>
      <c r="HN23" s="1054"/>
      <c r="HO23" s="1054"/>
      <c r="HP23" s="1054"/>
      <c r="HQ23" s="1054"/>
      <c r="HR23" s="1054"/>
      <c r="HS23" s="1054"/>
      <c r="HT23" s="1054"/>
      <c r="HU23" s="1054"/>
      <c r="HV23" s="1054"/>
      <c r="HW23" s="1054"/>
      <c r="HX23" s="1054"/>
      <c r="HY23" s="1054"/>
      <c r="HZ23" s="1054"/>
      <c r="IA23" s="1054"/>
      <c r="IB23" s="1054"/>
      <c r="IC23" s="1054"/>
      <c r="ID23" s="1054"/>
      <c r="IE23" s="1054"/>
      <c r="IF23" s="1054"/>
      <c r="IG23" s="1054"/>
      <c r="IH23" s="1054"/>
      <c r="II23" s="1054"/>
      <c r="IJ23" s="1054"/>
      <c r="IK23" s="1054"/>
      <c r="IL23" s="1054"/>
      <c r="IM23" s="1054"/>
      <c r="IN23" s="1054"/>
      <c r="IO23" s="1054"/>
      <c r="IP23" s="1054"/>
      <c r="IQ23" s="1054"/>
      <c r="IR23" s="1054"/>
      <c r="IS23" s="1054"/>
      <c r="IT23" s="1054"/>
      <c r="IU23" s="1054"/>
    </row>
    <row r="24" spans="1:255" s="1015" customFormat="1" ht="13.5" customHeight="1">
      <c r="A24" s="506" t="s">
        <v>2071</v>
      </c>
      <c r="B24" s="501" t="s">
        <v>850</v>
      </c>
      <c r="C24" s="501">
        <v>119001412</v>
      </c>
      <c r="D24" s="501" t="s">
        <v>859</v>
      </c>
      <c r="E24" s="501" t="s">
        <v>141</v>
      </c>
      <c r="F24" s="503">
        <v>1.5</v>
      </c>
      <c r="G24" s="507"/>
      <c r="H24" s="3789">
        <f t="shared" si="0"/>
        <v>0</v>
      </c>
      <c r="I24" s="683" t="s">
        <v>142</v>
      </c>
      <c r="J24" s="1053"/>
      <c r="CV24" s="1054"/>
      <c r="CW24" s="1054"/>
      <c r="CX24" s="1054"/>
      <c r="CY24" s="1054"/>
      <c r="CZ24" s="1054"/>
      <c r="DA24" s="1054"/>
      <c r="DB24" s="1054"/>
      <c r="DC24" s="1054"/>
      <c r="DD24" s="1054"/>
      <c r="DE24" s="1054"/>
      <c r="DF24" s="1054"/>
      <c r="DG24" s="1054"/>
      <c r="DH24" s="1054"/>
      <c r="DI24" s="1054"/>
      <c r="DJ24" s="1054"/>
      <c r="DK24" s="1054"/>
      <c r="DL24" s="1054"/>
      <c r="DM24" s="1054"/>
      <c r="DN24" s="1054"/>
      <c r="DO24" s="1054"/>
      <c r="DP24" s="1054"/>
      <c r="DQ24" s="1054"/>
      <c r="DR24" s="1054"/>
      <c r="DS24" s="1054"/>
      <c r="DT24" s="1054"/>
      <c r="DU24" s="1054"/>
      <c r="DV24" s="1054"/>
      <c r="DW24" s="1054"/>
      <c r="DX24" s="1054"/>
      <c r="DY24" s="1054"/>
      <c r="DZ24" s="1054"/>
      <c r="EA24" s="1054"/>
      <c r="EB24" s="1054"/>
      <c r="EC24" s="1054"/>
      <c r="ED24" s="1054"/>
      <c r="EE24" s="1054"/>
      <c r="EF24" s="1054"/>
      <c r="EG24" s="1054"/>
      <c r="EH24" s="1054"/>
      <c r="EI24" s="1054"/>
      <c r="EJ24" s="1054"/>
      <c r="EK24" s="1054"/>
      <c r="EL24" s="1054"/>
      <c r="EM24" s="1054"/>
      <c r="EN24" s="1054"/>
      <c r="EO24" s="1054"/>
      <c r="EP24" s="1054"/>
      <c r="EQ24" s="1054"/>
      <c r="ER24" s="1054"/>
      <c r="ES24" s="1054"/>
      <c r="ET24" s="1054"/>
      <c r="EU24" s="1054"/>
      <c r="EV24" s="1054"/>
      <c r="EW24" s="1054"/>
      <c r="EX24" s="1054"/>
      <c r="EY24" s="1054"/>
      <c r="EZ24" s="1054"/>
      <c r="FA24" s="1054"/>
      <c r="FB24" s="1054"/>
      <c r="FC24" s="1054"/>
      <c r="FD24" s="1054"/>
      <c r="FE24" s="1054"/>
      <c r="FF24" s="1054"/>
      <c r="FG24" s="1054"/>
      <c r="FH24" s="1054"/>
      <c r="FI24" s="1054"/>
      <c r="FJ24" s="1054"/>
      <c r="FK24" s="1054"/>
      <c r="FL24" s="1054"/>
      <c r="FM24" s="1054"/>
      <c r="FN24" s="1054"/>
      <c r="FO24" s="1054"/>
      <c r="FP24" s="1054"/>
      <c r="FQ24" s="1054"/>
      <c r="FR24" s="1054"/>
      <c r="FS24" s="1054"/>
      <c r="FT24" s="1054"/>
      <c r="FU24" s="1054"/>
      <c r="FV24" s="1054"/>
      <c r="FW24" s="1054"/>
      <c r="FX24" s="1054"/>
      <c r="FY24" s="1054"/>
      <c r="FZ24" s="1054"/>
      <c r="GA24" s="1054"/>
      <c r="GB24" s="1054"/>
      <c r="GC24" s="1054"/>
      <c r="GD24" s="1054"/>
      <c r="GE24" s="1054"/>
      <c r="GF24" s="1054"/>
      <c r="GG24" s="1054"/>
      <c r="GH24" s="1054"/>
      <c r="GI24" s="1054"/>
      <c r="GJ24" s="1054"/>
      <c r="GK24" s="1054"/>
      <c r="GL24" s="1054"/>
      <c r="GM24" s="1054"/>
      <c r="GN24" s="1054"/>
      <c r="GO24" s="1054"/>
      <c r="GP24" s="1054"/>
      <c r="GQ24" s="1054"/>
      <c r="GR24" s="1054"/>
      <c r="GS24" s="1054"/>
      <c r="GT24" s="1054"/>
      <c r="GU24" s="1054"/>
      <c r="GV24" s="1054"/>
      <c r="GW24" s="1054"/>
      <c r="GX24" s="1054"/>
      <c r="GY24" s="1054"/>
      <c r="GZ24" s="1054"/>
      <c r="HA24" s="1054"/>
      <c r="HB24" s="1054"/>
      <c r="HC24" s="1054"/>
      <c r="HD24" s="1054"/>
      <c r="HE24" s="1054"/>
      <c r="HF24" s="1054"/>
      <c r="HG24" s="1054"/>
      <c r="HH24" s="1054"/>
      <c r="HI24" s="1054"/>
      <c r="HJ24" s="1054"/>
      <c r="HK24" s="1054"/>
      <c r="HL24" s="1054"/>
      <c r="HM24" s="1054"/>
      <c r="HN24" s="1054"/>
      <c r="HO24" s="1054"/>
      <c r="HP24" s="1054"/>
      <c r="HQ24" s="1054"/>
      <c r="HR24" s="1054"/>
      <c r="HS24" s="1054"/>
      <c r="HT24" s="1054"/>
      <c r="HU24" s="1054"/>
      <c r="HV24" s="1054"/>
      <c r="HW24" s="1054"/>
      <c r="HX24" s="1054"/>
      <c r="HY24" s="1054"/>
      <c r="HZ24" s="1054"/>
      <c r="IA24" s="1054"/>
      <c r="IB24" s="1054"/>
      <c r="IC24" s="1054"/>
      <c r="ID24" s="1054"/>
      <c r="IE24" s="1054"/>
      <c r="IF24" s="1054"/>
      <c r="IG24" s="1054"/>
      <c r="IH24" s="1054"/>
      <c r="II24" s="1054"/>
      <c r="IJ24" s="1054"/>
      <c r="IK24" s="1054"/>
      <c r="IL24" s="1054"/>
      <c r="IM24" s="1054"/>
      <c r="IN24" s="1054"/>
      <c r="IO24" s="1054"/>
      <c r="IP24" s="1054"/>
      <c r="IQ24" s="1054"/>
      <c r="IR24" s="1054"/>
      <c r="IS24" s="1054"/>
      <c r="IT24" s="1054"/>
      <c r="IU24" s="1054"/>
    </row>
    <row r="25" spans="1:255" s="1015" customFormat="1" ht="13.5" customHeight="1">
      <c r="A25" s="506" t="s">
        <v>2098</v>
      </c>
      <c r="B25" s="501" t="s">
        <v>850</v>
      </c>
      <c r="C25" s="501">
        <v>119001422</v>
      </c>
      <c r="D25" s="501" t="s">
        <v>861</v>
      </c>
      <c r="E25" s="501" t="s">
        <v>141</v>
      </c>
      <c r="F25" s="503">
        <v>5</v>
      </c>
      <c r="G25" s="507"/>
      <c r="H25" s="3789">
        <f t="shared" si="0"/>
        <v>0</v>
      </c>
      <c r="I25" s="683" t="s">
        <v>142</v>
      </c>
      <c r="J25" s="1053"/>
      <c r="CV25" s="1054"/>
      <c r="CW25" s="1054"/>
      <c r="CX25" s="1054"/>
      <c r="CY25" s="1054"/>
      <c r="CZ25" s="1054"/>
      <c r="DA25" s="1054"/>
      <c r="DB25" s="1054"/>
      <c r="DC25" s="1054"/>
      <c r="DD25" s="1054"/>
      <c r="DE25" s="1054"/>
      <c r="DF25" s="1054"/>
      <c r="DG25" s="1054"/>
      <c r="DH25" s="1054"/>
      <c r="DI25" s="1054"/>
      <c r="DJ25" s="1054"/>
      <c r="DK25" s="1054"/>
      <c r="DL25" s="1054"/>
      <c r="DM25" s="1054"/>
      <c r="DN25" s="1054"/>
      <c r="DO25" s="1054"/>
      <c r="DP25" s="1054"/>
      <c r="DQ25" s="1054"/>
      <c r="DR25" s="1054"/>
      <c r="DS25" s="1054"/>
      <c r="DT25" s="1054"/>
      <c r="DU25" s="1054"/>
      <c r="DV25" s="1054"/>
      <c r="DW25" s="1054"/>
      <c r="DX25" s="1054"/>
      <c r="DY25" s="1054"/>
      <c r="DZ25" s="1054"/>
      <c r="EA25" s="1054"/>
      <c r="EB25" s="1054"/>
      <c r="EC25" s="1054"/>
      <c r="ED25" s="1054"/>
      <c r="EE25" s="1054"/>
      <c r="EF25" s="1054"/>
      <c r="EG25" s="1054"/>
      <c r="EH25" s="1054"/>
      <c r="EI25" s="1054"/>
      <c r="EJ25" s="1054"/>
      <c r="EK25" s="1054"/>
      <c r="EL25" s="1054"/>
      <c r="EM25" s="1054"/>
      <c r="EN25" s="1054"/>
      <c r="EO25" s="1054"/>
      <c r="EP25" s="1054"/>
      <c r="EQ25" s="1054"/>
      <c r="ER25" s="1054"/>
      <c r="ES25" s="1054"/>
      <c r="ET25" s="1054"/>
      <c r="EU25" s="1054"/>
      <c r="EV25" s="1054"/>
      <c r="EW25" s="1054"/>
      <c r="EX25" s="1054"/>
      <c r="EY25" s="1054"/>
      <c r="EZ25" s="1054"/>
      <c r="FA25" s="1054"/>
      <c r="FB25" s="1054"/>
      <c r="FC25" s="1054"/>
      <c r="FD25" s="1054"/>
      <c r="FE25" s="1054"/>
      <c r="FF25" s="1054"/>
      <c r="FG25" s="1054"/>
      <c r="FH25" s="1054"/>
      <c r="FI25" s="1054"/>
      <c r="FJ25" s="1054"/>
      <c r="FK25" s="1054"/>
      <c r="FL25" s="1054"/>
      <c r="FM25" s="1054"/>
      <c r="FN25" s="1054"/>
      <c r="FO25" s="1054"/>
      <c r="FP25" s="1054"/>
      <c r="FQ25" s="1054"/>
      <c r="FR25" s="1054"/>
      <c r="FS25" s="1054"/>
      <c r="FT25" s="1054"/>
      <c r="FU25" s="1054"/>
      <c r="FV25" s="1054"/>
      <c r="FW25" s="1054"/>
      <c r="FX25" s="1054"/>
      <c r="FY25" s="1054"/>
      <c r="FZ25" s="1054"/>
      <c r="GA25" s="1054"/>
      <c r="GB25" s="1054"/>
      <c r="GC25" s="1054"/>
      <c r="GD25" s="1054"/>
      <c r="GE25" s="1054"/>
      <c r="GF25" s="1054"/>
      <c r="GG25" s="1054"/>
      <c r="GH25" s="1054"/>
      <c r="GI25" s="1054"/>
      <c r="GJ25" s="1054"/>
      <c r="GK25" s="1054"/>
      <c r="GL25" s="1054"/>
      <c r="GM25" s="1054"/>
      <c r="GN25" s="1054"/>
      <c r="GO25" s="1054"/>
      <c r="GP25" s="1054"/>
      <c r="GQ25" s="1054"/>
      <c r="GR25" s="1054"/>
      <c r="GS25" s="1054"/>
      <c r="GT25" s="1054"/>
      <c r="GU25" s="1054"/>
      <c r="GV25" s="1054"/>
      <c r="GW25" s="1054"/>
      <c r="GX25" s="1054"/>
      <c r="GY25" s="1054"/>
      <c r="GZ25" s="1054"/>
      <c r="HA25" s="1054"/>
      <c r="HB25" s="1054"/>
      <c r="HC25" s="1054"/>
      <c r="HD25" s="1054"/>
      <c r="HE25" s="1054"/>
      <c r="HF25" s="1054"/>
      <c r="HG25" s="1054"/>
      <c r="HH25" s="1054"/>
      <c r="HI25" s="1054"/>
      <c r="HJ25" s="1054"/>
      <c r="HK25" s="1054"/>
      <c r="HL25" s="1054"/>
      <c r="HM25" s="1054"/>
      <c r="HN25" s="1054"/>
      <c r="HO25" s="1054"/>
      <c r="HP25" s="1054"/>
      <c r="HQ25" s="1054"/>
      <c r="HR25" s="1054"/>
      <c r="HS25" s="1054"/>
      <c r="HT25" s="1054"/>
      <c r="HU25" s="1054"/>
      <c r="HV25" s="1054"/>
      <c r="HW25" s="1054"/>
      <c r="HX25" s="1054"/>
      <c r="HY25" s="1054"/>
      <c r="HZ25" s="1054"/>
      <c r="IA25" s="1054"/>
      <c r="IB25" s="1054"/>
      <c r="IC25" s="1054"/>
      <c r="ID25" s="1054"/>
      <c r="IE25" s="1054"/>
      <c r="IF25" s="1054"/>
      <c r="IG25" s="1054"/>
      <c r="IH25" s="1054"/>
      <c r="II25" s="1054"/>
      <c r="IJ25" s="1054"/>
      <c r="IK25" s="1054"/>
      <c r="IL25" s="1054"/>
      <c r="IM25" s="1054"/>
      <c r="IN25" s="1054"/>
      <c r="IO25" s="1054"/>
      <c r="IP25" s="1054"/>
      <c r="IQ25" s="1054"/>
      <c r="IR25" s="1054"/>
      <c r="IS25" s="1054"/>
      <c r="IT25" s="1054"/>
      <c r="IU25" s="1054"/>
    </row>
    <row r="26" spans="1:255" s="1061" customFormat="1" ht="27" customHeight="1">
      <c r="A26" s="1055" t="s">
        <v>1812</v>
      </c>
      <c r="B26" s="1056" t="s">
        <v>850</v>
      </c>
      <c r="C26" s="1057" t="s">
        <v>1084</v>
      </c>
      <c r="D26" s="1057" t="s">
        <v>2099</v>
      </c>
      <c r="E26" s="1057" t="s">
        <v>23</v>
      </c>
      <c r="F26" s="128">
        <f>ROUND(SUM(F27),3)</f>
        <v>1</v>
      </c>
      <c r="G26" s="1081"/>
      <c r="H26" s="3789">
        <f t="shared" si="0"/>
        <v>0</v>
      </c>
      <c r="I26" s="1059" t="s">
        <v>644</v>
      </c>
      <c r="J26" s="1060"/>
    </row>
    <row r="27" spans="1:255" s="1061" customFormat="1" ht="27" customHeight="1">
      <c r="A27" s="1055"/>
      <c r="B27" s="1056"/>
      <c r="C27" s="1057"/>
      <c r="D27" s="1062" t="s">
        <v>1091</v>
      </c>
      <c r="E27" s="1057"/>
      <c r="F27" s="1063">
        <v>1</v>
      </c>
      <c r="G27" s="1081"/>
      <c r="H27" s="4063"/>
      <c r="I27" s="1059"/>
      <c r="J27" s="1064"/>
    </row>
    <row r="28" spans="1:255" s="1061" customFormat="1" ht="13.5" customHeight="1">
      <c r="A28" s="1055"/>
      <c r="B28" s="1056"/>
      <c r="C28" s="1057"/>
      <c r="D28" s="1062" t="s">
        <v>1092</v>
      </c>
      <c r="E28" s="1057"/>
      <c r="F28" s="1063"/>
      <c r="G28" s="1081"/>
      <c r="H28" s="4063"/>
      <c r="I28" s="1059"/>
      <c r="J28" s="1064"/>
    </row>
    <row r="29" spans="1:255" s="333" customFormat="1" ht="67.5" customHeight="1">
      <c r="A29" s="360"/>
      <c r="B29" s="347"/>
      <c r="C29" s="348"/>
      <c r="D29" s="177" t="s">
        <v>691</v>
      </c>
      <c r="E29" s="349"/>
      <c r="F29" s="462"/>
      <c r="G29" s="467"/>
      <c r="H29" s="3798"/>
      <c r="I29" s="351"/>
      <c r="J29" s="469"/>
      <c r="K29" s="470"/>
      <c r="L29" s="471"/>
      <c r="M29" s="699"/>
    </row>
    <row r="30" spans="1:255" s="333" customFormat="1" ht="40.5" customHeight="1">
      <c r="A30" s="360"/>
      <c r="B30" s="347"/>
      <c r="C30" s="348"/>
      <c r="D30" s="177" t="s">
        <v>2339</v>
      </c>
      <c r="E30" s="349"/>
      <c r="F30" s="462"/>
      <c r="G30" s="467"/>
      <c r="H30" s="3798"/>
      <c r="I30" s="351"/>
      <c r="J30" s="469"/>
      <c r="K30" s="470"/>
      <c r="L30" s="471"/>
      <c r="M30" s="699"/>
    </row>
    <row r="31" spans="1:255" s="158" customFormat="1" ht="27" customHeight="1">
      <c r="A31" s="123" t="s">
        <v>874</v>
      </c>
      <c r="B31" s="121" t="s">
        <v>850</v>
      </c>
      <c r="C31" s="121">
        <v>132212222</v>
      </c>
      <c r="D31" s="121" t="s">
        <v>1100</v>
      </c>
      <c r="E31" s="121" t="s">
        <v>221</v>
      </c>
      <c r="F31" s="128">
        <f>ROUND(SUM(F33),3)</f>
        <v>2.02</v>
      </c>
      <c r="G31" s="388"/>
      <c r="H31" s="3789">
        <f>ROUND(F31*G31,2)</f>
        <v>0</v>
      </c>
      <c r="I31" s="122" t="s">
        <v>142</v>
      </c>
      <c r="J31" s="191"/>
      <c r="U31" s="159"/>
      <c r="W31" s="159"/>
    </row>
    <row r="32" spans="1:255" s="158" customFormat="1" ht="13.5" customHeight="1">
      <c r="A32" s="160"/>
      <c r="B32" s="161"/>
      <c r="C32" s="162"/>
      <c r="D32" s="1065" t="s">
        <v>2340</v>
      </c>
      <c r="E32" s="163"/>
      <c r="F32" s="164"/>
      <c r="G32" s="165"/>
      <c r="H32" s="3792"/>
      <c r="I32" s="167"/>
      <c r="J32" s="157"/>
      <c r="U32" s="159"/>
      <c r="W32" s="159"/>
    </row>
    <row r="33" spans="1:23" s="158" customFormat="1" ht="13.5" customHeight="1">
      <c r="A33" s="160"/>
      <c r="B33" s="161"/>
      <c r="C33" s="162"/>
      <c r="D33" s="1065" t="s">
        <v>2341</v>
      </c>
      <c r="E33" s="163"/>
      <c r="F33" s="164">
        <f>(18.2*1.2*1.85)*0.05</f>
        <v>2.0202000000000004</v>
      </c>
      <c r="G33" s="165"/>
      <c r="H33" s="3792"/>
      <c r="I33" s="167"/>
      <c r="J33" s="157"/>
      <c r="U33" s="159"/>
      <c r="W33" s="159"/>
    </row>
    <row r="34" spans="1:23" s="158" customFormat="1" ht="27" customHeight="1">
      <c r="A34" s="160"/>
      <c r="B34" s="161"/>
      <c r="C34" s="162"/>
      <c r="D34" s="162" t="s">
        <v>204</v>
      </c>
      <c r="E34" s="162"/>
      <c r="F34" s="169"/>
      <c r="G34" s="165"/>
      <c r="H34" s="3792"/>
      <c r="I34" s="167"/>
      <c r="J34" s="171"/>
      <c r="U34" s="159"/>
      <c r="W34" s="159"/>
    </row>
    <row r="35" spans="1:23" s="158" customFormat="1" ht="27" customHeight="1">
      <c r="A35" s="123" t="s">
        <v>1924</v>
      </c>
      <c r="B35" s="121" t="s">
        <v>850</v>
      </c>
      <c r="C35" s="121">
        <v>132254202</v>
      </c>
      <c r="D35" s="121" t="s">
        <v>2103</v>
      </c>
      <c r="E35" s="121" t="s">
        <v>221</v>
      </c>
      <c r="F35" s="128">
        <f>ROUND(SUM(F37),3)</f>
        <v>30.303000000000001</v>
      </c>
      <c r="G35" s="388"/>
      <c r="H35" s="3789">
        <f>ROUND(F35*G35,2)</f>
        <v>0</v>
      </c>
      <c r="I35" s="122" t="s">
        <v>142</v>
      </c>
      <c r="J35" s="191"/>
      <c r="U35" s="159"/>
      <c r="W35" s="159"/>
    </row>
    <row r="36" spans="1:23" s="158" customFormat="1" ht="13.5" customHeight="1">
      <c r="A36" s="160"/>
      <c r="B36" s="161"/>
      <c r="C36" s="162"/>
      <c r="D36" s="1065" t="s">
        <v>2342</v>
      </c>
      <c r="E36" s="163"/>
      <c r="F36" s="164"/>
      <c r="G36" s="165"/>
      <c r="H36" s="3792"/>
      <c r="I36" s="167"/>
      <c r="J36" s="157"/>
      <c r="U36" s="159"/>
      <c r="W36" s="159"/>
    </row>
    <row r="37" spans="1:23" s="158" customFormat="1" ht="13.5" customHeight="1">
      <c r="A37" s="160"/>
      <c r="B37" s="161"/>
      <c r="C37" s="162"/>
      <c r="D37" s="1065" t="s">
        <v>2343</v>
      </c>
      <c r="E37" s="163"/>
      <c r="F37" s="164">
        <f>(18.2*1.2*1.85)*0.75</f>
        <v>30.303000000000004</v>
      </c>
      <c r="G37" s="165"/>
      <c r="H37" s="3792"/>
      <c r="I37" s="167"/>
      <c r="J37" s="157"/>
      <c r="U37" s="159"/>
      <c r="W37" s="159"/>
    </row>
    <row r="38" spans="1:23" s="158" customFormat="1" ht="27" customHeight="1">
      <c r="A38" s="160"/>
      <c r="B38" s="161"/>
      <c r="C38" s="162"/>
      <c r="D38" s="162" t="s">
        <v>204</v>
      </c>
      <c r="E38" s="162"/>
      <c r="F38" s="169"/>
      <c r="G38" s="165"/>
      <c r="H38" s="3792"/>
      <c r="I38" s="167"/>
      <c r="J38" s="171"/>
      <c r="U38" s="159"/>
      <c r="W38" s="159"/>
    </row>
    <row r="39" spans="1:23" s="158" customFormat="1" ht="27" customHeight="1">
      <c r="A39" s="123" t="s">
        <v>1823</v>
      </c>
      <c r="B39" s="121" t="s">
        <v>850</v>
      </c>
      <c r="C39" s="121">
        <v>132312222</v>
      </c>
      <c r="D39" s="121" t="s">
        <v>1153</v>
      </c>
      <c r="E39" s="121" t="s">
        <v>221</v>
      </c>
      <c r="F39" s="128">
        <f>ROUND(SUM(F41),3)</f>
        <v>2.02</v>
      </c>
      <c r="G39" s="388"/>
      <c r="H39" s="3789">
        <f>ROUND(F39*G39,2)</f>
        <v>0</v>
      </c>
      <c r="I39" s="122" t="s">
        <v>142</v>
      </c>
      <c r="J39" s="869"/>
      <c r="K39" s="1066"/>
      <c r="U39" s="159"/>
      <c r="W39" s="159"/>
    </row>
    <row r="40" spans="1:23" s="158" customFormat="1" ht="13.5" customHeight="1">
      <c r="A40" s="160"/>
      <c r="B40" s="161"/>
      <c r="C40" s="162"/>
      <c r="D40" s="1065" t="s">
        <v>2340</v>
      </c>
      <c r="E40" s="163"/>
      <c r="F40" s="164"/>
      <c r="G40" s="165"/>
      <c r="H40" s="3792"/>
      <c r="I40" s="167"/>
      <c r="J40" s="869"/>
      <c r="K40" s="1066"/>
      <c r="U40" s="159"/>
      <c r="W40" s="159"/>
    </row>
    <row r="41" spans="1:23" s="158" customFormat="1" ht="13.5" customHeight="1">
      <c r="A41" s="160"/>
      <c r="B41" s="161"/>
      <c r="C41" s="162"/>
      <c r="D41" s="1065" t="s">
        <v>2341</v>
      </c>
      <c r="E41" s="163"/>
      <c r="F41" s="164">
        <f>(18.2*1.2*1.85)*0.05</f>
        <v>2.0202000000000004</v>
      </c>
      <c r="G41" s="165"/>
      <c r="H41" s="3792"/>
      <c r="I41" s="167"/>
      <c r="J41" s="157"/>
      <c r="U41" s="159"/>
      <c r="W41" s="159"/>
    </row>
    <row r="42" spans="1:23" s="158" customFormat="1" ht="27" customHeight="1">
      <c r="A42" s="160"/>
      <c r="B42" s="161"/>
      <c r="C42" s="162"/>
      <c r="D42" s="162" t="s">
        <v>204</v>
      </c>
      <c r="E42" s="162"/>
      <c r="F42" s="169"/>
      <c r="G42" s="165"/>
      <c r="H42" s="3792"/>
      <c r="I42" s="167"/>
      <c r="J42" s="171"/>
      <c r="U42" s="159"/>
      <c r="W42" s="159"/>
    </row>
    <row r="43" spans="1:23" s="158" customFormat="1" ht="27" customHeight="1">
      <c r="A43" s="123" t="s">
        <v>1827</v>
      </c>
      <c r="B43" s="121" t="s">
        <v>850</v>
      </c>
      <c r="C43" s="121">
        <v>132354201</v>
      </c>
      <c r="D43" s="121" t="s">
        <v>2106</v>
      </c>
      <c r="E43" s="121" t="s">
        <v>221</v>
      </c>
      <c r="F43" s="128">
        <f>ROUND(SUM(F45),3)</f>
        <v>6.0609999999999999</v>
      </c>
      <c r="G43" s="388"/>
      <c r="H43" s="3789">
        <f>ROUND(F43*G43,2)</f>
        <v>0</v>
      </c>
      <c r="I43" s="122" t="s">
        <v>142</v>
      </c>
      <c r="J43" s="191"/>
      <c r="U43" s="159"/>
      <c r="W43" s="159"/>
    </row>
    <row r="44" spans="1:23" s="158" customFormat="1" ht="13.5" customHeight="1">
      <c r="A44" s="160"/>
      <c r="B44" s="161"/>
      <c r="C44" s="162"/>
      <c r="D44" s="1065" t="s">
        <v>2344</v>
      </c>
      <c r="E44" s="163"/>
      <c r="F44" s="164"/>
      <c r="G44" s="165"/>
      <c r="H44" s="3792"/>
      <c r="I44" s="167"/>
      <c r="J44" s="157"/>
      <c r="U44" s="159"/>
      <c r="W44" s="159"/>
    </row>
    <row r="45" spans="1:23" s="158" customFormat="1" ht="13.5" customHeight="1">
      <c r="A45" s="160"/>
      <c r="B45" s="161"/>
      <c r="C45" s="162"/>
      <c r="D45" s="1065" t="s">
        <v>2345</v>
      </c>
      <c r="E45" s="163"/>
      <c r="F45" s="164">
        <f>(18.2*1.2*1.85)*0.15</f>
        <v>6.0606</v>
      </c>
      <c r="G45" s="165"/>
      <c r="H45" s="3792"/>
      <c r="I45" s="167"/>
      <c r="J45" s="157"/>
      <c r="U45" s="159"/>
      <c r="W45" s="159"/>
    </row>
    <row r="46" spans="1:23" s="158" customFormat="1" ht="27" customHeight="1">
      <c r="A46" s="160"/>
      <c r="B46" s="161"/>
      <c r="C46" s="162"/>
      <c r="D46" s="162" t="s">
        <v>204</v>
      </c>
      <c r="E46" s="162"/>
      <c r="F46" s="169"/>
      <c r="G46" s="165"/>
      <c r="H46" s="3792"/>
      <c r="I46" s="167"/>
      <c r="J46" s="171"/>
      <c r="U46" s="159"/>
      <c r="W46" s="159"/>
    </row>
    <row r="47" spans="1:23" s="120" customFormat="1" ht="13.5" customHeight="1">
      <c r="A47" s="123">
        <v>16</v>
      </c>
      <c r="B47" s="121" t="s">
        <v>850</v>
      </c>
      <c r="C47" s="121">
        <v>139001101</v>
      </c>
      <c r="D47" s="121" t="s">
        <v>869</v>
      </c>
      <c r="E47" s="121" t="s">
        <v>221</v>
      </c>
      <c r="F47" s="128">
        <f>ROUND(SUM(F48),3)</f>
        <v>6.0609999999999999</v>
      </c>
      <c r="G47" s="388"/>
      <c r="H47" s="3789">
        <f>ROUND(F47*G47,2)</f>
        <v>0</v>
      </c>
      <c r="I47" s="122" t="s">
        <v>142</v>
      </c>
    </row>
    <row r="48" spans="1:23" s="120" customFormat="1" ht="13.5" customHeight="1">
      <c r="A48" s="123"/>
      <c r="B48" s="121"/>
      <c r="C48" s="163"/>
      <c r="D48" s="163" t="s">
        <v>2346</v>
      </c>
      <c r="E48" s="163"/>
      <c r="F48" s="164">
        <f>((2.02+30.303)+(2.02+6.061))*0.15</f>
        <v>6.0605999999999991</v>
      </c>
      <c r="G48" s="525"/>
      <c r="H48" s="3791"/>
      <c r="I48" s="122"/>
    </row>
    <row r="49" spans="1:23" s="52" customFormat="1" ht="13.5" customHeight="1">
      <c r="A49" s="1055">
        <v>17</v>
      </c>
      <c r="B49" s="1057" t="s">
        <v>850</v>
      </c>
      <c r="C49" s="1057">
        <v>151101101</v>
      </c>
      <c r="D49" s="1057" t="s">
        <v>871</v>
      </c>
      <c r="E49" s="1057" t="s">
        <v>611</v>
      </c>
      <c r="F49" s="128">
        <f>ROUND(SUM(F51),3)</f>
        <v>53.872</v>
      </c>
      <c r="G49" s="1081"/>
      <c r="H49" s="3789">
        <f>ROUND(F49*G49,2)</f>
        <v>0</v>
      </c>
      <c r="I49" s="122" t="s">
        <v>142</v>
      </c>
    </row>
    <row r="50" spans="1:23" s="158" customFormat="1" ht="13.5" customHeight="1">
      <c r="A50" s="160"/>
      <c r="B50" s="161"/>
      <c r="C50" s="162"/>
      <c r="D50" s="1065" t="s">
        <v>2347</v>
      </c>
      <c r="E50" s="163"/>
      <c r="F50" s="164"/>
      <c r="G50" s="165"/>
      <c r="H50" s="3792"/>
      <c r="I50" s="167"/>
      <c r="J50" s="157"/>
      <c r="U50" s="159"/>
      <c r="W50" s="159"/>
    </row>
    <row r="51" spans="1:23" s="158" customFormat="1" ht="13.5" customHeight="1">
      <c r="A51" s="160"/>
      <c r="B51" s="161"/>
      <c r="C51" s="162"/>
      <c r="D51" s="1065" t="s">
        <v>2348</v>
      </c>
      <c r="E51" s="163"/>
      <c r="F51" s="164">
        <f>((18.2*1.85)*2)*0.8</f>
        <v>53.872000000000007</v>
      </c>
      <c r="G51" s="165"/>
      <c r="H51" s="3792"/>
      <c r="I51" s="167"/>
      <c r="J51" s="157"/>
      <c r="U51" s="159"/>
      <c r="W51" s="159"/>
    </row>
    <row r="52" spans="1:23" s="52" customFormat="1" ht="13.5" customHeight="1">
      <c r="A52" s="1055">
        <v>18</v>
      </c>
      <c r="B52" s="1057" t="s">
        <v>850</v>
      </c>
      <c r="C52" s="1057">
        <v>151101111</v>
      </c>
      <c r="D52" s="1057" t="s">
        <v>873</v>
      </c>
      <c r="E52" s="1057" t="s">
        <v>611</v>
      </c>
      <c r="F52" s="128">
        <f>ROUND(SUM(F49),3)</f>
        <v>53.872</v>
      </c>
      <c r="G52" s="1081"/>
      <c r="H52" s="3789">
        <f>ROUND(F52*G52,2)</f>
        <v>0</v>
      </c>
      <c r="I52" s="122" t="s">
        <v>142</v>
      </c>
    </row>
    <row r="53" spans="1:23" s="1061" customFormat="1" ht="13.5" customHeight="1">
      <c r="A53" s="1067" t="s">
        <v>1846</v>
      </c>
      <c r="B53" s="1056" t="s">
        <v>850</v>
      </c>
      <c r="C53" s="1057">
        <v>171152501</v>
      </c>
      <c r="D53" s="1057" t="s">
        <v>875</v>
      </c>
      <c r="E53" s="1057" t="s">
        <v>611</v>
      </c>
      <c r="F53" s="128">
        <f>ROUND(SUM(F54),3)</f>
        <v>15.51</v>
      </c>
      <c r="G53" s="1081"/>
      <c r="H53" s="3789">
        <f>ROUND(F53*G53,2)</f>
        <v>0</v>
      </c>
      <c r="I53" s="122" t="s">
        <v>142</v>
      </c>
      <c r="J53" s="1068"/>
    </row>
    <row r="54" spans="1:23" s="499" customFormat="1" ht="13.5" customHeight="1">
      <c r="A54" s="373"/>
      <c r="B54" s="374"/>
      <c r="C54" s="121"/>
      <c r="D54" s="1062" t="s">
        <v>2349</v>
      </c>
      <c r="E54" s="121"/>
      <c r="F54" s="164">
        <f>(7.05*(1.2+0.5*2))</f>
        <v>15.510000000000002</v>
      </c>
      <c r="G54" s="388"/>
      <c r="H54" s="4236"/>
      <c r="I54" s="515"/>
      <c r="J54" s="516"/>
      <c r="K54" s="231"/>
    </row>
    <row r="55" spans="1:23" s="52" customFormat="1" ht="13.5" customHeight="1">
      <c r="A55" s="1055">
        <v>20</v>
      </c>
      <c r="B55" s="1057" t="s">
        <v>850</v>
      </c>
      <c r="C55" s="1057">
        <v>174151101</v>
      </c>
      <c r="D55" s="1057" t="s">
        <v>877</v>
      </c>
      <c r="E55" s="1057" t="s">
        <v>221</v>
      </c>
      <c r="F55" s="128">
        <f>ROUND(SUM(F57:F59),3)</f>
        <v>28.391999999999999</v>
      </c>
      <c r="G55" s="1081"/>
      <c r="H55" s="3789">
        <f>ROUND(F55*G55,2)</f>
        <v>0</v>
      </c>
      <c r="I55" s="1059" t="s">
        <v>142</v>
      </c>
      <c r="K55" s="1070"/>
    </row>
    <row r="56" spans="1:23" s="52" customFormat="1" ht="13.5" customHeight="1">
      <c r="A56" s="1055"/>
      <c r="B56" s="1057"/>
      <c r="C56" s="1057"/>
      <c r="D56" s="163" t="s">
        <v>2350</v>
      </c>
      <c r="E56" s="1057"/>
      <c r="F56" s="1071"/>
      <c r="G56" s="1081"/>
      <c r="H56" s="4063"/>
      <c r="I56" s="1059"/>
    </row>
    <row r="57" spans="1:23" s="52" customFormat="1" ht="27" customHeight="1">
      <c r="A57" s="1055"/>
      <c r="B57" s="1057"/>
      <c r="C57" s="1057"/>
      <c r="D57" s="163" t="s">
        <v>2351</v>
      </c>
      <c r="E57" s="163"/>
      <c r="F57" s="164">
        <f>(9.6*1.2)*(1.85-0.15-0.4)</f>
        <v>14.976000000000003</v>
      </c>
      <c r="G57" s="1081"/>
      <c r="H57" s="4063"/>
      <c r="I57" s="1059"/>
    </row>
    <row r="58" spans="1:23" s="52" customFormat="1" ht="13.5" customHeight="1">
      <c r="A58" s="1055"/>
      <c r="B58" s="1057"/>
      <c r="C58" s="1057"/>
      <c r="D58" s="163" t="s">
        <v>2352</v>
      </c>
      <c r="E58" s="1057"/>
      <c r="F58" s="1071"/>
      <c r="G58" s="1081"/>
      <c r="H58" s="4063"/>
      <c r="I58" s="1059"/>
    </row>
    <row r="59" spans="1:23" s="52" customFormat="1" ht="27" customHeight="1">
      <c r="A59" s="1055"/>
      <c r="B59" s="1057"/>
      <c r="C59" s="1057"/>
      <c r="D59" s="163" t="s">
        <v>2353</v>
      </c>
      <c r="E59" s="163"/>
      <c r="F59" s="164">
        <f>((18.2-9.6)*1.2)*(1.85-0.15-0.4)</f>
        <v>13.416</v>
      </c>
      <c r="G59" s="1081"/>
      <c r="H59" s="4063"/>
      <c r="I59" s="1059"/>
    </row>
    <row r="60" spans="1:23" s="120" customFormat="1" ht="13.5" customHeight="1">
      <c r="A60" s="139">
        <v>21</v>
      </c>
      <c r="B60" s="140">
        <v>583</v>
      </c>
      <c r="C60" s="140">
        <v>58343930</v>
      </c>
      <c r="D60" s="140" t="s">
        <v>1259</v>
      </c>
      <c r="E60" s="140" t="s">
        <v>302</v>
      </c>
      <c r="F60" s="141">
        <f>ROUND(SUM(F62),3)</f>
        <v>26.832000000000001</v>
      </c>
      <c r="G60" s="413"/>
      <c r="H60" s="3793">
        <f>ROUND(F60*G60,2)</f>
        <v>0</v>
      </c>
      <c r="I60" s="143" t="s">
        <v>142</v>
      </c>
    </row>
    <row r="61" spans="1:23" s="1262" customFormat="1" ht="13.5" customHeight="1">
      <c r="A61" s="1256"/>
      <c r="B61" s="1257"/>
      <c r="C61" s="140"/>
      <c r="D61" s="1258" t="s">
        <v>2352</v>
      </c>
      <c r="E61" s="140"/>
      <c r="F61" s="418"/>
      <c r="G61" s="413"/>
      <c r="H61" s="3888"/>
      <c r="I61" s="1259"/>
      <c r="J61" s="1260"/>
      <c r="K61" s="1261"/>
    </row>
    <row r="62" spans="1:23" s="1262" customFormat="1" ht="27" customHeight="1">
      <c r="A62" s="1256"/>
      <c r="B62" s="1257"/>
      <c r="C62" s="140"/>
      <c r="D62" s="163" t="s">
        <v>2354</v>
      </c>
      <c r="E62" s="140"/>
      <c r="F62" s="418">
        <f>(13.416)*2</f>
        <v>26.832000000000001</v>
      </c>
      <c r="G62" s="413"/>
      <c r="H62" s="3888"/>
      <c r="I62" s="1259"/>
      <c r="J62" s="1260"/>
      <c r="K62" s="1261"/>
    </row>
    <row r="63" spans="1:23" s="52" customFormat="1" ht="13.5" customHeight="1">
      <c r="A63" s="1055">
        <v>22</v>
      </c>
      <c r="B63" s="1057" t="s">
        <v>850</v>
      </c>
      <c r="C63" s="1057">
        <v>175111101</v>
      </c>
      <c r="D63" s="1057" t="s">
        <v>1279</v>
      </c>
      <c r="E63" s="1057" t="s">
        <v>221</v>
      </c>
      <c r="F63" s="128">
        <f>ROUND(SUM(F65),3)</f>
        <v>8.7360000000000007</v>
      </c>
      <c r="G63" s="1081"/>
      <c r="H63" s="3789">
        <f>ROUND(F63*G63,2)</f>
        <v>0</v>
      </c>
      <c r="I63" s="1059" t="s">
        <v>142</v>
      </c>
      <c r="J63" s="120"/>
      <c r="K63" s="1070"/>
    </row>
    <row r="64" spans="1:23" s="158" customFormat="1" ht="13.5" customHeight="1">
      <c r="A64" s="160"/>
      <c r="B64" s="161"/>
      <c r="C64" s="162"/>
      <c r="D64" s="1065" t="s">
        <v>2355</v>
      </c>
      <c r="E64" s="163"/>
      <c r="F64" s="164"/>
      <c r="G64" s="165"/>
      <c r="H64" s="3792"/>
      <c r="I64" s="167"/>
      <c r="J64" s="157"/>
      <c r="U64" s="159"/>
      <c r="W64" s="159"/>
    </row>
    <row r="65" spans="1:256" s="158" customFormat="1" ht="27" customHeight="1">
      <c r="A65" s="160"/>
      <c r="B65" s="161"/>
      <c r="C65" s="162"/>
      <c r="D65" s="1065" t="s">
        <v>2356</v>
      </c>
      <c r="E65" s="163"/>
      <c r="F65" s="164">
        <f>(18.2*1.2)*0.4</f>
        <v>8.7360000000000007</v>
      </c>
      <c r="G65" s="165"/>
      <c r="H65" s="3792"/>
      <c r="I65" s="167"/>
      <c r="J65" s="157"/>
      <c r="U65" s="159"/>
      <c r="W65" s="159"/>
    </row>
    <row r="66" spans="1:256" s="120" customFormat="1" ht="13.5" customHeight="1">
      <c r="A66" s="139">
        <v>23</v>
      </c>
      <c r="B66" s="140">
        <v>583</v>
      </c>
      <c r="C66" s="140">
        <v>58343872</v>
      </c>
      <c r="D66" s="140" t="s">
        <v>1296</v>
      </c>
      <c r="E66" s="140" t="s">
        <v>302</v>
      </c>
      <c r="F66" s="141">
        <f>ROUND(SUM(F68),3)</f>
        <v>17.472000000000001</v>
      </c>
      <c r="G66" s="413"/>
      <c r="H66" s="3793">
        <f>ROUND(F66*G66,2)</f>
        <v>0</v>
      </c>
      <c r="I66" s="143" t="s">
        <v>142</v>
      </c>
    </row>
    <row r="67" spans="1:256" s="1262" customFormat="1" ht="13.5" customHeight="1">
      <c r="A67" s="1256"/>
      <c r="B67" s="1257"/>
      <c r="C67" s="140"/>
      <c r="D67" s="1258" t="s">
        <v>2355</v>
      </c>
      <c r="E67" s="140"/>
      <c r="F67" s="418"/>
      <c r="G67" s="413"/>
      <c r="H67" s="3888"/>
      <c r="I67" s="1259"/>
      <c r="J67" s="1260"/>
      <c r="K67" s="1261"/>
    </row>
    <row r="68" spans="1:256" s="1262" customFormat="1" ht="13.5" customHeight="1">
      <c r="A68" s="1256"/>
      <c r="B68" s="1257"/>
      <c r="C68" s="140"/>
      <c r="D68" s="1258" t="s">
        <v>2357</v>
      </c>
      <c r="E68" s="140"/>
      <c r="F68" s="418">
        <f>(8.736)*2</f>
        <v>17.472000000000001</v>
      </c>
      <c r="G68" s="413"/>
      <c r="H68" s="3888"/>
      <c r="I68" s="1259"/>
      <c r="J68" s="1260"/>
      <c r="K68" s="1261"/>
    </row>
    <row r="69" spans="1:256" s="333" customFormat="1" ht="27" customHeight="1">
      <c r="A69" s="1079" t="s">
        <v>2358</v>
      </c>
      <c r="B69" s="344">
        <v>231</v>
      </c>
      <c r="C69" s="344">
        <v>181111121</v>
      </c>
      <c r="D69" s="344" t="s">
        <v>2133</v>
      </c>
      <c r="E69" s="344" t="s">
        <v>611</v>
      </c>
      <c r="F69" s="128">
        <f>ROUND(SUM(F70),3)</f>
        <v>15.51</v>
      </c>
      <c r="G69" s="341"/>
      <c r="H69" s="3789">
        <f>ROUND(F69*G69,2)</f>
        <v>0</v>
      </c>
      <c r="I69" s="122" t="s">
        <v>142</v>
      </c>
      <c r="K69" s="1080"/>
    </row>
    <row r="70" spans="1:256" s="499" customFormat="1" ht="13.5" customHeight="1">
      <c r="A70" s="373"/>
      <c r="B70" s="374"/>
      <c r="C70" s="121"/>
      <c r="D70" s="1062" t="s">
        <v>2359</v>
      </c>
      <c r="E70" s="121"/>
      <c r="F70" s="164">
        <f>(7.05*(1.2+0.5*2))</f>
        <v>15.510000000000002</v>
      </c>
      <c r="G70" s="388"/>
      <c r="H70" s="4236"/>
      <c r="I70" s="515"/>
      <c r="J70" s="516"/>
      <c r="K70" s="231"/>
    </row>
    <row r="71" spans="1:256" s="1061" customFormat="1" ht="13.5" customHeight="1">
      <c r="A71" s="1055">
        <v>25</v>
      </c>
      <c r="B71" s="1056" t="s">
        <v>850</v>
      </c>
      <c r="C71" s="1057" t="s">
        <v>880</v>
      </c>
      <c r="D71" s="1057" t="s">
        <v>881</v>
      </c>
      <c r="E71" s="1057" t="s">
        <v>221</v>
      </c>
      <c r="F71" s="1263">
        <f>ROUND(SUM(F73),3)</f>
        <v>14.976000000000001</v>
      </c>
      <c r="G71" s="1081">
        <f>ROUND(SUM(H75:H77)/F71,2)</f>
        <v>0</v>
      </c>
      <c r="H71" s="3789">
        <f>ROUND(F71*G71,2)</f>
        <v>0</v>
      </c>
      <c r="I71" s="1059" t="s">
        <v>60</v>
      </c>
      <c r="J71" s="1082"/>
      <c r="K71" s="1083"/>
      <c r="L71" s="1083"/>
      <c r="M71" s="1082"/>
      <c r="N71" s="213"/>
    </row>
    <row r="72" spans="1:256" s="1061" customFormat="1" ht="13.5" customHeight="1">
      <c r="A72" s="1055"/>
      <c r="B72" s="1056"/>
      <c r="C72" s="1057"/>
      <c r="D72" s="1062" t="s">
        <v>262</v>
      </c>
      <c r="E72" s="1057"/>
      <c r="F72" s="1071"/>
      <c r="G72" s="1081"/>
      <c r="H72" s="4237"/>
      <c r="I72" s="1059"/>
      <c r="J72" s="1082"/>
      <c r="K72" s="1083"/>
      <c r="L72" s="1083"/>
      <c r="M72" s="1082"/>
      <c r="N72" s="213"/>
    </row>
    <row r="73" spans="1:256" s="333" customFormat="1" ht="13.5" customHeight="1">
      <c r="A73" s="338"/>
      <c r="B73" s="339"/>
      <c r="C73" s="1057"/>
      <c r="D73" s="216" t="s">
        <v>263</v>
      </c>
      <c r="E73" s="340"/>
      <c r="F73" s="218">
        <f>SUM(F74:F74)</f>
        <v>14.976000000000001</v>
      </c>
      <c r="G73" s="341"/>
      <c r="H73" s="3798"/>
      <c r="I73" s="336"/>
      <c r="J73" s="1082"/>
      <c r="K73" s="1083"/>
      <c r="L73" s="1083"/>
      <c r="M73" s="1082"/>
      <c r="N73" s="213"/>
      <c r="O73" s="343"/>
      <c r="P73" s="343"/>
      <c r="Q73" s="343"/>
      <c r="R73" s="343"/>
      <c r="S73" s="343"/>
      <c r="T73" s="343"/>
      <c r="U73" s="343"/>
      <c r="V73" s="343"/>
      <c r="W73" s="343"/>
      <c r="X73" s="343"/>
      <c r="Y73" s="343"/>
      <c r="Z73" s="343"/>
      <c r="AA73" s="343"/>
      <c r="AB73" s="343"/>
      <c r="AC73" s="343"/>
      <c r="AD73" s="343"/>
      <c r="AE73" s="343"/>
      <c r="AF73" s="343"/>
      <c r="AG73" s="343"/>
      <c r="AH73" s="343"/>
      <c r="AI73" s="343"/>
      <c r="AJ73" s="343"/>
      <c r="AK73" s="343"/>
      <c r="AL73" s="343"/>
      <c r="AM73" s="343"/>
      <c r="AN73" s="343"/>
      <c r="AO73" s="343"/>
      <c r="AP73" s="343"/>
      <c r="AQ73" s="343"/>
      <c r="AR73" s="343"/>
      <c r="AS73" s="343"/>
      <c r="AT73" s="343"/>
      <c r="AU73" s="343"/>
      <c r="AV73" s="343"/>
      <c r="AW73" s="343"/>
      <c r="AX73" s="343"/>
      <c r="AY73" s="343"/>
      <c r="AZ73" s="343"/>
      <c r="BA73" s="343"/>
      <c r="BB73" s="343"/>
      <c r="BC73" s="343"/>
      <c r="BD73" s="343"/>
      <c r="BE73" s="343"/>
      <c r="BF73" s="343"/>
      <c r="BG73" s="343"/>
      <c r="BH73" s="343"/>
      <c r="BI73" s="343"/>
      <c r="BJ73" s="343"/>
      <c r="BK73" s="343"/>
      <c r="BL73" s="343"/>
      <c r="BM73" s="343"/>
      <c r="BN73" s="343"/>
      <c r="BO73" s="343"/>
      <c r="BP73" s="343"/>
      <c r="BQ73" s="343"/>
      <c r="BR73" s="343"/>
      <c r="BS73" s="343"/>
      <c r="BT73" s="343"/>
      <c r="BU73" s="343"/>
      <c r="BV73" s="343"/>
      <c r="BW73" s="343"/>
      <c r="BX73" s="343"/>
      <c r="BY73" s="343"/>
      <c r="BZ73" s="343"/>
      <c r="CA73" s="343"/>
      <c r="CB73" s="343"/>
      <c r="CC73" s="343"/>
      <c r="CD73" s="343"/>
      <c r="CE73" s="343"/>
      <c r="CF73" s="343"/>
      <c r="CG73" s="343"/>
      <c r="CH73" s="343"/>
      <c r="CI73" s="343"/>
      <c r="CJ73" s="343"/>
      <c r="CK73" s="343"/>
      <c r="CL73" s="343"/>
      <c r="CM73" s="343"/>
      <c r="CN73" s="343"/>
      <c r="CO73" s="343"/>
      <c r="CP73" s="343"/>
      <c r="CQ73" s="343"/>
      <c r="CR73" s="343"/>
      <c r="CS73" s="343"/>
      <c r="CT73" s="343"/>
      <c r="CU73" s="343"/>
      <c r="CV73" s="343"/>
      <c r="CW73" s="343"/>
      <c r="CX73" s="343"/>
      <c r="CY73" s="343"/>
      <c r="CZ73" s="343"/>
      <c r="DA73" s="343"/>
      <c r="DB73" s="343"/>
      <c r="DC73" s="343"/>
      <c r="DD73" s="343"/>
      <c r="DE73" s="343"/>
      <c r="DF73" s="343"/>
      <c r="DG73" s="343"/>
      <c r="DH73" s="343"/>
      <c r="DI73" s="343"/>
      <c r="DJ73" s="343"/>
      <c r="DK73" s="343"/>
      <c r="DL73" s="343"/>
      <c r="DM73" s="343"/>
      <c r="DN73" s="343"/>
      <c r="DO73" s="343"/>
      <c r="DP73" s="343"/>
      <c r="DQ73" s="343"/>
      <c r="DR73" s="343"/>
      <c r="DS73" s="343"/>
      <c r="DT73" s="343"/>
      <c r="DU73" s="343"/>
      <c r="DV73" s="343"/>
      <c r="DW73" s="343"/>
      <c r="DX73" s="343"/>
      <c r="DY73" s="343"/>
      <c r="DZ73" s="343"/>
      <c r="EA73" s="343"/>
      <c r="EB73" s="343"/>
      <c r="EC73" s="343"/>
      <c r="ED73" s="343"/>
      <c r="EE73" s="343"/>
      <c r="EF73" s="343"/>
      <c r="EG73" s="343"/>
      <c r="EH73" s="343"/>
      <c r="EI73" s="343"/>
      <c r="EJ73" s="343"/>
      <c r="EK73" s="343"/>
      <c r="EL73" s="343"/>
      <c r="EM73" s="343"/>
      <c r="EN73" s="343"/>
      <c r="EO73" s="343"/>
      <c r="EP73" s="343"/>
      <c r="EQ73" s="343"/>
      <c r="ER73" s="343"/>
      <c r="ES73" s="343"/>
      <c r="ET73" s="343"/>
      <c r="EU73" s="343"/>
      <c r="EV73" s="343"/>
      <c r="EW73" s="343"/>
      <c r="EX73" s="343"/>
      <c r="EY73" s="343"/>
      <c r="EZ73" s="343"/>
      <c r="FA73" s="343"/>
      <c r="FB73" s="343"/>
      <c r="FC73" s="343"/>
      <c r="FD73" s="343"/>
      <c r="FE73" s="343"/>
      <c r="FF73" s="343"/>
      <c r="FG73" s="343"/>
      <c r="FH73" s="343"/>
      <c r="FI73" s="343"/>
      <c r="FJ73" s="343"/>
      <c r="FK73" s="343"/>
      <c r="FL73" s="343"/>
      <c r="FM73" s="343"/>
      <c r="FN73" s="343"/>
      <c r="FO73" s="343"/>
      <c r="FP73" s="343"/>
      <c r="FQ73" s="343"/>
      <c r="FR73" s="343"/>
      <c r="FS73" s="343"/>
      <c r="FT73" s="343"/>
      <c r="FU73" s="343"/>
      <c r="FV73" s="343"/>
      <c r="FW73" s="343"/>
      <c r="FX73" s="343"/>
      <c r="FY73" s="343"/>
      <c r="FZ73" s="343"/>
      <c r="GA73" s="343"/>
      <c r="GB73" s="343"/>
      <c r="GC73" s="343"/>
      <c r="GD73" s="343"/>
      <c r="GE73" s="343"/>
      <c r="GF73" s="343"/>
      <c r="GG73" s="343"/>
      <c r="GH73" s="343"/>
      <c r="GI73" s="343"/>
      <c r="GJ73" s="343"/>
      <c r="GK73" s="343"/>
      <c r="GL73" s="343"/>
      <c r="GM73" s="343"/>
      <c r="GN73" s="343"/>
      <c r="GO73" s="343"/>
      <c r="GP73" s="343"/>
      <c r="GQ73" s="343"/>
      <c r="GR73" s="343"/>
      <c r="GS73" s="343"/>
      <c r="GT73" s="343"/>
      <c r="GU73" s="343"/>
      <c r="GV73" s="343"/>
      <c r="GW73" s="343"/>
      <c r="GX73" s="343"/>
      <c r="GY73" s="343"/>
      <c r="GZ73" s="343"/>
      <c r="HA73" s="343"/>
      <c r="HB73" s="343"/>
      <c r="HC73" s="343"/>
      <c r="HD73" s="343"/>
      <c r="HE73" s="343"/>
      <c r="HF73" s="343"/>
      <c r="HG73" s="343"/>
      <c r="HH73" s="343"/>
      <c r="HI73" s="343"/>
      <c r="HJ73" s="343"/>
      <c r="HK73" s="343"/>
      <c r="HL73" s="343"/>
      <c r="HM73" s="343"/>
      <c r="HN73" s="343"/>
      <c r="HO73" s="343"/>
      <c r="HP73" s="343"/>
      <c r="HQ73" s="343"/>
      <c r="HR73" s="343"/>
      <c r="HS73" s="343"/>
      <c r="HT73" s="343"/>
      <c r="HU73" s="343"/>
      <c r="HV73" s="343"/>
      <c r="HW73" s="343"/>
      <c r="HX73" s="343"/>
      <c r="HY73" s="343"/>
      <c r="HZ73" s="343"/>
      <c r="IA73" s="343"/>
      <c r="IB73" s="343"/>
      <c r="IC73" s="343"/>
      <c r="ID73" s="343"/>
      <c r="IE73" s="343"/>
      <c r="IF73" s="343"/>
      <c r="IG73" s="343"/>
      <c r="IH73" s="343"/>
      <c r="II73" s="343"/>
      <c r="IJ73" s="343"/>
      <c r="IK73" s="343"/>
      <c r="IL73" s="343"/>
      <c r="IM73" s="343"/>
      <c r="IN73" s="343"/>
      <c r="IO73" s="343"/>
      <c r="IP73" s="343"/>
      <c r="IQ73" s="343"/>
      <c r="IR73" s="343"/>
      <c r="IS73" s="343"/>
      <c r="IT73" s="343"/>
      <c r="IU73" s="343"/>
      <c r="IV73" s="343"/>
    </row>
    <row r="74" spans="1:256" s="1061" customFormat="1" ht="13.5" customHeight="1">
      <c r="A74" s="1084"/>
      <c r="B74" s="1085"/>
      <c r="C74" s="1086"/>
      <c r="D74" s="1062" t="s">
        <v>2360</v>
      </c>
      <c r="E74" s="1062"/>
      <c r="F74" s="1063">
        <f>(14.976)</f>
        <v>14.976000000000001</v>
      </c>
      <c r="G74" s="1081"/>
      <c r="H74" s="4237"/>
      <c r="I74" s="1087"/>
      <c r="J74" s="1082"/>
      <c r="K74" s="1083"/>
      <c r="L74" s="1083"/>
      <c r="M74" s="1082"/>
      <c r="N74" s="213"/>
    </row>
    <row r="75" spans="1:256" s="1061" customFormat="1" ht="13.5" customHeight="1">
      <c r="A75" s="1088" t="s">
        <v>462</v>
      </c>
      <c r="B75" s="1057"/>
      <c r="C75" s="227">
        <v>167151101</v>
      </c>
      <c r="D75" s="1062" t="s">
        <v>884</v>
      </c>
      <c r="E75" s="1089" t="s">
        <v>221</v>
      </c>
      <c r="F75" s="1063">
        <f>F73</f>
        <v>14.976000000000001</v>
      </c>
      <c r="G75" s="1090"/>
      <c r="H75" s="4064">
        <f t="shared" ref="H75:H77" si="1">ROUND(F75*G75,2)</f>
        <v>0</v>
      </c>
      <c r="I75" s="230" t="s">
        <v>142</v>
      </c>
      <c r="J75" s="1082"/>
      <c r="K75" s="1083"/>
      <c r="L75" s="1083"/>
      <c r="M75" s="1082"/>
      <c r="N75" s="213"/>
      <c r="O75" s="120"/>
      <c r="P75" s="120"/>
      <c r="Q75" s="120"/>
      <c r="R75" s="120"/>
      <c r="S75" s="232"/>
      <c r="V75" s="120"/>
    </row>
    <row r="76" spans="1:256" s="1061" customFormat="1" ht="27" customHeight="1">
      <c r="A76" s="1088" t="s">
        <v>463</v>
      </c>
      <c r="B76" s="1057"/>
      <c r="C76" s="227">
        <v>162351103</v>
      </c>
      <c r="D76" s="1062" t="s">
        <v>886</v>
      </c>
      <c r="E76" s="1089" t="s">
        <v>221</v>
      </c>
      <c r="F76" s="1063">
        <f>F73</f>
        <v>14.976000000000001</v>
      </c>
      <c r="G76" s="1090"/>
      <c r="H76" s="4064">
        <f t="shared" si="1"/>
        <v>0</v>
      </c>
      <c r="I76" s="230" t="s">
        <v>142</v>
      </c>
      <c r="J76" s="1082"/>
      <c r="K76" s="1083"/>
      <c r="L76" s="1083"/>
      <c r="M76" s="1082"/>
      <c r="N76" s="213"/>
      <c r="O76" s="1091"/>
    </row>
    <row r="77" spans="1:256" s="1061" customFormat="1" ht="13.5" customHeight="1">
      <c r="A77" s="1088" t="s">
        <v>464</v>
      </c>
      <c r="B77" s="1057"/>
      <c r="C77" s="227">
        <v>171251201</v>
      </c>
      <c r="D77" s="1062" t="s">
        <v>274</v>
      </c>
      <c r="E77" s="1089" t="s">
        <v>221</v>
      </c>
      <c r="F77" s="1063">
        <f>F71</f>
        <v>14.976000000000001</v>
      </c>
      <c r="G77" s="1090"/>
      <c r="H77" s="4064">
        <f t="shared" si="1"/>
        <v>0</v>
      </c>
      <c r="I77" s="230" t="s">
        <v>142</v>
      </c>
      <c r="J77" s="1082"/>
      <c r="K77" s="1083"/>
      <c r="L77" s="1083"/>
      <c r="M77" s="1082"/>
      <c r="N77" s="213"/>
      <c r="O77" s="120"/>
      <c r="P77" s="120"/>
      <c r="Q77" s="120"/>
      <c r="R77" s="120"/>
      <c r="S77" s="232"/>
      <c r="V77" s="120"/>
    </row>
    <row r="78" spans="1:256" s="1061" customFormat="1" ht="13.5" customHeight="1">
      <c r="A78" s="1055"/>
      <c r="B78" s="1057"/>
      <c r="C78" s="1057"/>
      <c r="D78" s="1062" t="s">
        <v>275</v>
      </c>
      <c r="E78" s="1057"/>
      <c r="F78" s="1092"/>
      <c r="G78" s="1093"/>
      <c r="H78" s="4237"/>
      <c r="I78" s="1094"/>
      <c r="J78" s="1082"/>
      <c r="K78" s="1083"/>
      <c r="L78" s="1083"/>
      <c r="M78" s="1082"/>
      <c r="N78" s="213"/>
    </row>
    <row r="79" spans="1:256" s="1061" customFormat="1" ht="13.5" customHeight="1">
      <c r="A79" s="1055"/>
      <c r="B79" s="1057"/>
      <c r="C79" s="1057"/>
      <c r="D79" s="1062" t="s">
        <v>888</v>
      </c>
      <c r="E79" s="1057"/>
      <c r="F79" s="1092"/>
      <c r="G79" s="1093"/>
      <c r="H79" s="4237"/>
      <c r="I79" s="1094"/>
      <c r="J79" s="1082"/>
      <c r="K79" s="1083"/>
      <c r="L79" s="1083"/>
      <c r="M79" s="1082"/>
      <c r="N79" s="213"/>
    </row>
    <row r="80" spans="1:256" s="1061" customFormat="1" ht="13.5" customHeight="1">
      <c r="A80" s="1055">
        <v>26</v>
      </c>
      <c r="B80" s="1056" t="s">
        <v>850</v>
      </c>
      <c r="C80" s="1057" t="s">
        <v>889</v>
      </c>
      <c r="D80" s="1057" t="s">
        <v>890</v>
      </c>
      <c r="E80" s="1057" t="s">
        <v>221</v>
      </c>
      <c r="F80" s="1263">
        <f>ROUND(SUM(F82),3)</f>
        <v>14.976000000000001</v>
      </c>
      <c r="G80" s="1081">
        <f>ROUND(SUM(H84:H85)/F80,2)</f>
        <v>0</v>
      </c>
      <c r="H80" s="3789">
        <f>ROUND(F80*G80,2)</f>
        <v>0</v>
      </c>
      <c r="I80" s="1094" t="s">
        <v>60</v>
      </c>
      <c r="J80" s="1082"/>
      <c r="K80" s="1083"/>
      <c r="L80" s="1083"/>
      <c r="M80" s="1082"/>
      <c r="N80" s="213"/>
    </row>
    <row r="81" spans="1:256" s="1061" customFormat="1" ht="13.5" customHeight="1">
      <c r="A81" s="1084"/>
      <c r="B81" s="1085"/>
      <c r="C81" s="1086"/>
      <c r="D81" s="1062" t="s">
        <v>278</v>
      </c>
      <c r="E81" s="1062"/>
      <c r="F81" s="1063"/>
      <c r="G81" s="1081"/>
      <c r="H81" s="4237"/>
      <c r="I81" s="1087"/>
      <c r="J81" s="1082"/>
      <c r="K81" s="1083"/>
      <c r="L81" s="1083"/>
      <c r="M81" s="1082"/>
      <c r="N81" s="213"/>
      <c r="U81" s="523"/>
    </row>
    <row r="82" spans="1:256" s="333" customFormat="1" ht="13.5" customHeight="1">
      <c r="A82" s="338"/>
      <c r="B82" s="339"/>
      <c r="C82" s="1057"/>
      <c r="D82" s="216" t="s">
        <v>279</v>
      </c>
      <c r="E82" s="340"/>
      <c r="F82" s="218">
        <f>SUM(F83:F83)</f>
        <v>14.976000000000001</v>
      </c>
      <c r="G82" s="341"/>
      <c r="H82" s="3798"/>
      <c r="I82" s="336"/>
      <c r="J82" s="1082"/>
      <c r="K82" s="1083"/>
      <c r="L82" s="1083"/>
      <c r="M82" s="1082"/>
      <c r="N82" s="213"/>
      <c r="O82" s="343"/>
      <c r="P82" s="343"/>
      <c r="Q82" s="343"/>
      <c r="S82" s="343"/>
      <c r="U82" s="523"/>
      <c r="V82" s="343"/>
      <c r="W82" s="343"/>
      <c r="X82" s="343"/>
      <c r="Y82" s="343"/>
      <c r="Z82" s="343"/>
      <c r="AA82" s="343"/>
      <c r="AB82" s="343"/>
      <c r="AC82" s="343"/>
      <c r="AD82" s="343"/>
      <c r="AE82" s="343"/>
      <c r="AF82" s="343"/>
      <c r="AG82" s="343"/>
      <c r="AH82" s="343"/>
      <c r="AI82" s="343"/>
      <c r="AJ82" s="343"/>
      <c r="AK82" s="343"/>
      <c r="AL82" s="343"/>
      <c r="AM82" s="343"/>
      <c r="AN82" s="343"/>
      <c r="AO82" s="343"/>
      <c r="AP82" s="343"/>
      <c r="AQ82" s="343"/>
      <c r="AR82" s="343"/>
      <c r="AS82" s="343"/>
      <c r="AT82" s="343"/>
      <c r="AU82" s="343"/>
      <c r="AV82" s="343"/>
      <c r="AW82" s="343"/>
      <c r="AX82" s="343"/>
      <c r="AY82" s="343"/>
      <c r="AZ82" s="343"/>
      <c r="BA82" s="343"/>
      <c r="BB82" s="343"/>
      <c r="BC82" s="343"/>
      <c r="BD82" s="343"/>
      <c r="BE82" s="343"/>
      <c r="BF82" s="343"/>
      <c r="BG82" s="343"/>
      <c r="BH82" s="343"/>
      <c r="BI82" s="343"/>
      <c r="BJ82" s="343"/>
      <c r="BK82" s="343"/>
      <c r="BL82" s="343"/>
      <c r="BM82" s="343"/>
      <c r="BN82" s="343"/>
      <c r="BO82" s="343"/>
      <c r="BP82" s="343"/>
      <c r="BQ82" s="343"/>
      <c r="BR82" s="343"/>
      <c r="BS82" s="343"/>
      <c r="BT82" s="343"/>
      <c r="BU82" s="343"/>
      <c r="BV82" s="343"/>
      <c r="BW82" s="343"/>
      <c r="BX82" s="343"/>
      <c r="BY82" s="343"/>
      <c r="BZ82" s="343"/>
      <c r="CA82" s="343"/>
      <c r="CB82" s="343"/>
      <c r="CC82" s="343"/>
      <c r="CD82" s="343"/>
      <c r="CE82" s="343"/>
      <c r="CF82" s="343"/>
      <c r="CG82" s="343"/>
      <c r="CH82" s="343"/>
      <c r="CI82" s="343"/>
      <c r="CJ82" s="343"/>
      <c r="CK82" s="343"/>
      <c r="CL82" s="343"/>
      <c r="CM82" s="343"/>
      <c r="CN82" s="343"/>
      <c r="CO82" s="343"/>
      <c r="CP82" s="343"/>
      <c r="CQ82" s="343"/>
      <c r="CR82" s="343"/>
      <c r="CS82" s="343"/>
      <c r="CT82" s="343"/>
      <c r="CU82" s="343"/>
      <c r="CV82" s="343"/>
      <c r="CW82" s="343"/>
      <c r="CX82" s="343"/>
      <c r="CY82" s="343"/>
      <c r="CZ82" s="343"/>
      <c r="DA82" s="343"/>
      <c r="DB82" s="343"/>
      <c r="DC82" s="343"/>
      <c r="DD82" s="343"/>
      <c r="DE82" s="343"/>
      <c r="DF82" s="343"/>
      <c r="DG82" s="343"/>
      <c r="DH82" s="343"/>
      <c r="DI82" s="343"/>
      <c r="DJ82" s="343"/>
      <c r="DK82" s="343"/>
      <c r="DL82" s="343"/>
      <c r="DM82" s="343"/>
      <c r="DN82" s="343"/>
      <c r="DO82" s="343"/>
      <c r="DP82" s="343"/>
      <c r="DQ82" s="343"/>
      <c r="DR82" s="343"/>
      <c r="DS82" s="343"/>
      <c r="DT82" s="343"/>
      <c r="DU82" s="343"/>
      <c r="DV82" s="343"/>
      <c r="DW82" s="343"/>
      <c r="DX82" s="343"/>
      <c r="DY82" s="343"/>
      <c r="DZ82" s="343"/>
      <c r="EA82" s="343"/>
      <c r="EB82" s="343"/>
      <c r="EC82" s="343"/>
      <c r="ED82" s="343"/>
      <c r="EE82" s="343"/>
      <c r="EF82" s="343"/>
      <c r="EG82" s="343"/>
      <c r="EH82" s="343"/>
      <c r="EI82" s="343"/>
      <c r="EJ82" s="343"/>
      <c r="EK82" s="343"/>
      <c r="EL82" s="343"/>
      <c r="EM82" s="343"/>
      <c r="EN82" s="343"/>
      <c r="EO82" s="343"/>
      <c r="EP82" s="343"/>
      <c r="EQ82" s="343"/>
      <c r="ER82" s="343"/>
      <c r="ES82" s="343"/>
      <c r="ET82" s="343"/>
      <c r="EU82" s="343"/>
      <c r="EV82" s="343"/>
      <c r="EW82" s="343"/>
      <c r="EX82" s="343"/>
      <c r="EY82" s="343"/>
      <c r="EZ82" s="343"/>
      <c r="FA82" s="343"/>
      <c r="FB82" s="343"/>
      <c r="FC82" s="343"/>
      <c r="FD82" s="343"/>
      <c r="FE82" s="343"/>
      <c r="FF82" s="343"/>
      <c r="FG82" s="343"/>
      <c r="FH82" s="343"/>
      <c r="FI82" s="343"/>
      <c r="FJ82" s="343"/>
      <c r="FK82" s="343"/>
      <c r="FL82" s="343"/>
      <c r="FM82" s="343"/>
      <c r="FN82" s="343"/>
      <c r="FO82" s="343"/>
      <c r="FP82" s="343"/>
      <c r="FQ82" s="343"/>
      <c r="FR82" s="343"/>
      <c r="FS82" s="343"/>
      <c r="FT82" s="343"/>
      <c r="FU82" s="343"/>
      <c r="FV82" s="343"/>
      <c r="FW82" s="343"/>
      <c r="FX82" s="343"/>
      <c r="FY82" s="343"/>
      <c r="FZ82" s="343"/>
      <c r="GA82" s="343"/>
      <c r="GB82" s="343"/>
      <c r="GC82" s="343"/>
      <c r="GD82" s="343"/>
      <c r="GE82" s="343"/>
      <c r="GF82" s="343"/>
      <c r="GG82" s="343"/>
      <c r="GH82" s="343"/>
      <c r="GI82" s="343"/>
      <c r="GJ82" s="343"/>
      <c r="GK82" s="343"/>
      <c r="GL82" s="343"/>
      <c r="GM82" s="343"/>
      <c r="GN82" s="343"/>
      <c r="GO82" s="343"/>
      <c r="GP82" s="343"/>
      <c r="GQ82" s="343"/>
      <c r="GR82" s="343"/>
      <c r="GS82" s="343"/>
      <c r="GT82" s="343"/>
      <c r="GU82" s="343"/>
      <c r="GV82" s="343"/>
      <c r="GW82" s="343"/>
      <c r="GX82" s="343"/>
      <c r="GY82" s="343"/>
      <c r="GZ82" s="343"/>
      <c r="HA82" s="343"/>
      <c r="HB82" s="343"/>
      <c r="HC82" s="343"/>
      <c r="HD82" s="343"/>
      <c r="HE82" s="343"/>
      <c r="HF82" s="343"/>
      <c r="HG82" s="343"/>
      <c r="HH82" s="343"/>
      <c r="HI82" s="343"/>
      <c r="HJ82" s="343"/>
      <c r="HK82" s="343"/>
      <c r="HL82" s="343"/>
      <c r="HM82" s="343"/>
      <c r="HN82" s="343"/>
      <c r="HO82" s="343"/>
      <c r="HP82" s="343"/>
      <c r="HQ82" s="343"/>
      <c r="HR82" s="343"/>
      <c r="HS82" s="343"/>
      <c r="HT82" s="343"/>
      <c r="HU82" s="343"/>
      <c r="HV82" s="343"/>
      <c r="HW82" s="343"/>
      <c r="HX82" s="343"/>
      <c r="HY82" s="343"/>
      <c r="HZ82" s="343"/>
      <c r="IA82" s="343"/>
      <c r="IB82" s="343"/>
      <c r="IC82" s="343"/>
      <c r="ID82" s="343"/>
      <c r="IE82" s="343"/>
      <c r="IF82" s="343"/>
      <c r="IG82" s="343"/>
      <c r="IH82" s="343"/>
      <c r="II82" s="343"/>
      <c r="IJ82" s="343"/>
      <c r="IK82" s="343"/>
      <c r="IL82" s="343"/>
      <c r="IM82" s="343"/>
      <c r="IN82" s="343"/>
      <c r="IO82" s="343"/>
      <c r="IP82" s="343"/>
      <c r="IQ82" s="343"/>
      <c r="IR82" s="343"/>
      <c r="IS82" s="343"/>
      <c r="IT82" s="343"/>
      <c r="IU82" s="343"/>
      <c r="IV82" s="343"/>
    </row>
    <row r="83" spans="1:256" s="1061" customFormat="1" ht="13.5" customHeight="1">
      <c r="A83" s="1084"/>
      <c r="B83" s="1085"/>
      <c r="C83" s="1086"/>
      <c r="D83" s="1062" t="s">
        <v>2361</v>
      </c>
      <c r="E83" s="1062"/>
      <c r="F83" s="1063">
        <f>(14.976)</f>
        <v>14.976000000000001</v>
      </c>
      <c r="G83" s="1081"/>
      <c r="H83" s="4237"/>
      <c r="I83" s="1087"/>
      <c r="J83" s="1082"/>
      <c r="K83" s="1083"/>
      <c r="L83" s="1083"/>
      <c r="M83" s="1082"/>
      <c r="N83" s="213"/>
      <c r="U83" s="523"/>
    </row>
    <row r="84" spans="1:256" s="1061" customFormat="1" ht="13.5" customHeight="1">
      <c r="A84" s="1088" t="s">
        <v>534</v>
      </c>
      <c r="B84" s="1057"/>
      <c r="C84" s="227">
        <v>167151101</v>
      </c>
      <c r="D84" s="1062" t="s">
        <v>884</v>
      </c>
      <c r="E84" s="1089" t="s">
        <v>221</v>
      </c>
      <c r="F84" s="1063">
        <f>F82</f>
        <v>14.976000000000001</v>
      </c>
      <c r="G84" s="1090"/>
      <c r="H84" s="4064">
        <f t="shared" ref="H84:H85" si="2">ROUND(F84*G84,2)</f>
        <v>0</v>
      </c>
      <c r="I84" s="230" t="s">
        <v>142</v>
      </c>
      <c r="J84" s="1082"/>
      <c r="K84" s="1083"/>
      <c r="L84" s="1083"/>
      <c r="M84" s="1082"/>
      <c r="N84" s="213"/>
      <c r="O84" s="120"/>
      <c r="P84" s="120"/>
      <c r="Q84" s="120"/>
      <c r="R84" s="120"/>
      <c r="S84" s="232"/>
      <c r="V84" s="120"/>
    </row>
    <row r="85" spans="1:256" s="1061" customFormat="1" ht="27" customHeight="1">
      <c r="A85" s="1088" t="s">
        <v>535</v>
      </c>
      <c r="B85" s="1057"/>
      <c r="C85" s="227">
        <v>162351103</v>
      </c>
      <c r="D85" s="1062" t="s">
        <v>886</v>
      </c>
      <c r="E85" s="1089" t="s">
        <v>221</v>
      </c>
      <c r="F85" s="1063">
        <f>F82</f>
        <v>14.976000000000001</v>
      </c>
      <c r="G85" s="1090"/>
      <c r="H85" s="4064">
        <f t="shared" si="2"/>
        <v>0</v>
      </c>
      <c r="I85" s="230" t="s">
        <v>142</v>
      </c>
      <c r="J85" s="1082"/>
      <c r="K85" s="1083"/>
      <c r="L85" s="1083"/>
      <c r="M85" s="1082"/>
      <c r="N85" s="213"/>
      <c r="O85" s="1091"/>
    </row>
    <row r="86" spans="1:256" s="1061" customFormat="1" ht="27" customHeight="1">
      <c r="A86" s="1088"/>
      <c r="B86" s="1057"/>
      <c r="C86" s="1057"/>
      <c r="D86" s="524" t="s">
        <v>894</v>
      </c>
      <c r="E86" s="1089"/>
      <c r="F86" s="1063"/>
      <c r="G86" s="1096"/>
      <c r="H86" s="4238"/>
      <c r="I86" s="230"/>
      <c r="J86" s="1082"/>
      <c r="K86" s="1083"/>
      <c r="L86" s="1083"/>
      <c r="M86" s="1082"/>
      <c r="N86" s="213"/>
    </row>
    <row r="87" spans="1:256" s="532" customFormat="1" ht="13.5" customHeight="1">
      <c r="A87" s="526"/>
      <c r="B87" s="501"/>
      <c r="C87" s="501"/>
      <c r="D87" s="1062" t="s">
        <v>888</v>
      </c>
      <c r="E87" s="527"/>
      <c r="F87" s="283"/>
      <c r="G87" s="529"/>
      <c r="H87" s="4239"/>
      <c r="I87" s="530"/>
      <c r="J87" s="531"/>
    </row>
    <row r="88" spans="1:256" s="245" customFormat="1" ht="27" customHeight="1">
      <c r="A88" s="237">
        <v>27</v>
      </c>
      <c r="B88" s="238" t="s">
        <v>850</v>
      </c>
      <c r="C88" s="239" t="s">
        <v>895</v>
      </c>
      <c r="D88" s="239" t="s">
        <v>896</v>
      </c>
      <c r="E88" s="239" t="s">
        <v>221</v>
      </c>
      <c r="F88" s="1263">
        <f>ROUND(SUM(F90,F92),3)</f>
        <v>25.428000000000001</v>
      </c>
      <c r="G88" s="1081">
        <f>ROUND(SUM(H94:H99)/F88,2)</f>
        <v>0</v>
      </c>
      <c r="H88" s="3789">
        <f>ROUND(F88*G88,2)</f>
        <v>0</v>
      </c>
      <c r="I88" s="243" t="s">
        <v>60</v>
      </c>
      <c r="J88" s="534"/>
      <c r="L88" s="246"/>
      <c r="M88" s="246"/>
      <c r="N88" s="246"/>
      <c r="O88" s="246"/>
      <c r="P88" s="246"/>
      <c r="Q88" s="246"/>
      <c r="R88" s="246"/>
      <c r="S88" s="246"/>
      <c r="V88" s="246"/>
      <c r="W88" s="246"/>
      <c r="X88" s="246"/>
      <c r="Y88" s="246"/>
      <c r="Z88" s="246"/>
      <c r="AA88" s="246"/>
      <c r="AB88" s="246"/>
      <c r="AC88" s="246"/>
      <c r="AD88" s="246"/>
      <c r="AE88" s="246"/>
      <c r="AF88" s="246"/>
      <c r="AG88" s="246"/>
      <c r="AH88" s="246"/>
      <c r="AI88" s="246"/>
      <c r="AJ88" s="246"/>
      <c r="AK88" s="246"/>
      <c r="AL88" s="246"/>
      <c r="AM88" s="246"/>
      <c r="AN88" s="246"/>
      <c r="AO88" s="246"/>
      <c r="AP88" s="246"/>
      <c r="AQ88" s="246"/>
      <c r="AR88" s="246"/>
      <c r="AS88" s="246"/>
      <c r="AT88" s="246"/>
      <c r="AU88" s="246"/>
      <c r="AV88" s="246"/>
      <c r="AW88" s="246"/>
      <c r="AX88" s="246"/>
      <c r="AY88" s="246"/>
      <c r="AZ88" s="246"/>
      <c r="BA88" s="246"/>
      <c r="BB88" s="246"/>
      <c r="BC88" s="246"/>
      <c r="BD88" s="246"/>
      <c r="BE88" s="246"/>
      <c r="BF88" s="246"/>
      <c r="BG88" s="246"/>
      <c r="BH88" s="246"/>
      <c r="BI88" s="246"/>
      <c r="BJ88" s="246"/>
      <c r="BK88" s="246"/>
      <c r="BL88" s="246"/>
      <c r="BM88" s="246"/>
      <c r="BN88" s="246"/>
      <c r="BO88" s="246"/>
      <c r="BP88" s="246"/>
      <c r="BQ88" s="246"/>
      <c r="BR88" s="246"/>
      <c r="BS88" s="246"/>
      <c r="BT88" s="246"/>
      <c r="BU88" s="246"/>
      <c r="BV88" s="246"/>
      <c r="BW88" s="246"/>
      <c r="BX88" s="246"/>
      <c r="BY88" s="246"/>
      <c r="BZ88" s="246"/>
      <c r="CA88" s="246"/>
      <c r="CB88" s="246"/>
      <c r="CC88" s="246"/>
      <c r="CD88" s="246"/>
      <c r="CE88" s="246"/>
      <c r="CF88" s="246"/>
      <c r="CG88" s="246"/>
      <c r="CH88" s="246"/>
      <c r="CI88" s="246"/>
      <c r="CJ88" s="246"/>
      <c r="CK88" s="246"/>
      <c r="CL88" s="246"/>
      <c r="CM88" s="246"/>
      <c r="CN88" s="246"/>
      <c r="CO88" s="246"/>
      <c r="CP88" s="246"/>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46"/>
      <c r="IK88" s="246"/>
      <c r="IL88" s="246"/>
      <c r="IM88" s="246"/>
      <c r="IN88" s="246"/>
      <c r="IO88" s="246"/>
      <c r="IP88" s="246"/>
      <c r="IQ88" s="246"/>
      <c r="IR88" s="246"/>
      <c r="IS88" s="246"/>
      <c r="IT88" s="246"/>
      <c r="IU88" s="246"/>
      <c r="IV88" s="246"/>
    </row>
    <row r="89" spans="1:256" s="245" customFormat="1" ht="13.5" customHeight="1">
      <c r="A89" s="237"/>
      <c r="B89" s="238"/>
      <c r="C89" s="239"/>
      <c r="D89" s="240" t="s">
        <v>897</v>
      </c>
      <c r="E89" s="239"/>
      <c r="F89" s="241"/>
      <c r="G89" s="242"/>
      <c r="H89" s="3801"/>
      <c r="I89" s="243"/>
      <c r="J89" s="244"/>
      <c r="L89" s="246"/>
      <c r="M89" s="246"/>
      <c r="N89" s="246"/>
      <c r="O89" s="246"/>
      <c r="P89" s="246"/>
      <c r="Q89" s="246"/>
      <c r="R89" s="246"/>
      <c r="S89" s="246"/>
      <c r="V89" s="246"/>
      <c r="W89" s="246"/>
      <c r="X89" s="246"/>
      <c r="Y89" s="246"/>
      <c r="Z89" s="246"/>
      <c r="AA89" s="246"/>
      <c r="AB89" s="246"/>
      <c r="AC89" s="246"/>
      <c r="AD89" s="246"/>
      <c r="AE89" s="246"/>
      <c r="AF89" s="246"/>
      <c r="AG89" s="246"/>
      <c r="AH89" s="246"/>
      <c r="AI89" s="246"/>
      <c r="AJ89" s="246"/>
      <c r="AK89" s="246"/>
      <c r="AL89" s="246"/>
      <c r="AM89" s="246"/>
      <c r="AN89" s="246"/>
      <c r="AO89" s="246"/>
      <c r="AP89" s="246"/>
      <c r="AQ89" s="246"/>
      <c r="AR89" s="246"/>
      <c r="AS89" s="246"/>
      <c r="AT89" s="246"/>
      <c r="AU89" s="246"/>
      <c r="AV89" s="246"/>
      <c r="AW89" s="246"/>
      <c r="AX89" s="246"/>
      <c r="AY89" s="246"/>
      <c r="AZ89" s="246"/>
      <c r="BA89" s="246"/>
      <c r="BB89" s="246"/>
      <c r="BC89" s="246"/>
      <c r="BD89" s="246"/>
      <c r="BE89" s="246"/>
      <c r="BF89" s="246"/>
      <c r="BG89" s="246"/>
      <c r="BH89" s="246"/>
      <c r="BI89" s="246"/>
      <c r="BJ89" s="246"/>
      <c r="BK89" s="246"/>
      <c r="BL89" s="246"/>
      <c r="BM89" s="246"/>
      <c r="BN89" s="246"/>
      <c r="BO89" s="246"/>
      <c r="BP89" s="246"/>
      <c r="BQ89" s="246"/>
      <c r="BR89" s="246"/>
      <c r="BS89" s="246"/>
      <c r="BT89" s="246"/>
      <c r="BU89" s="246"/>
      <c r="BV89" s="246"/>
      <c r="BW89" s="246"/>
      <c r="BX89" s="246"/>
      <c r="BY89" s="246"/>
      <c r="BZ89" s="246"/>
      <c r="CA89" s="246"/>
      <c r="CB89" s="246"/>
      <c r="CC89" s="246"/>
      <c r="CD89" s="246"/>
      <c r="CE89" s="246"/>
      <c r="CF89" s="246"/>
      <c r="CG89" s="246"/>
      <c r="CH89" s="246"/>
      <c r="CI89" s="246"/>
      <c r="CJ89" s="246"/>
      <c r="CK89" s="246"/>
      <c r="CL89" s="246"/>
      <c r="CM89" s="246"/>
      <c r="CN89" s="246"/>
      <c r="CO89" s="246"/>
      <c r="CP89" s="246"/>
      <c r="CQ89" s="246"/>
      <c r="CR89" s="246"/>
      <c r="CS89" s="246"/>
      <c r="CT89" s="246"/>
      <c r="CU89" s="246"/>
      <c r="CV89" s="246"/>
      <c r="CW89" s="246"/>
      <c r="CX89" s="246"/>
      <c r="CY89" s="246"/>
      <c r="CZ89" s="246"/>
      <c r="DA89" s="246"/>
      <c r="DB89" s="246"/>
      <c r="DC89" s="246"/>
      <c r="DD89" s="246"/>
      <c r="DE89" s="246"/>
      <c r="DF89" s="246"/>
      <c r="DG89" s="246"/>
      <c r="DH89" s="246"/>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46"/>
      <c r="HR89" s="246"/>
      <c r="HS89" s="246"/>
      <c r="HT89" s="246"/>
      <c r="HU89" s="246"/>
      <c r="HV89" s="246"/>
      <c r="HW89" s="246"/>
      <c r="HX89" s="246"/>
      <c r="HY89" s="246"/>
      <c r="HZ89" s="246"/>
      <c r="IA89" s="246"/>
      <c r="IB89" s="246"/>
      <c r="IC89" s="246"/>
      <c r="ID89" s="246"/>
      <c r="IE89" s="246"/>
      <c r="IF89" s="246"/>
      <c r="IG89" s="246"/>
      <c r="IH89" s="246"/>
      <c r="II89" s="246"/>
      <c r="IJ89" s="246"/>
      <c r="IK89" s="246"/>
      <c r="IL89" s="246"/>
      <c r="IM89" s="246"/>
      <c r="IN89" s="246"/>
      <c r="IO89" s="246"/>
      <c r="IP89" s="246"/>
      <c r="IQ89" s="246"/>
      <c r="IR89" s="246"/>
      <c r="IS89" s="246"/>
      <c r="IT89" s="246"/>
      <c r="IU89" s="246"/>
      <c r="IV89" s="246"/>
    </row>
    <row r="90" spans="1:256" s="182" customFormat="1" ht="13.5" customHeight="1">
      <c r="A90" s="535"/>
      <c r="B90" s="536"/>
      <c r="C90" s="501"/>
      <c r="D90" s="216" t="s">
        <v>263</v>
      </c>
      <c r="E90" s="537"/>
      <c r="F90" s="218">
        <f>SUM(F91:F91)</f>
        <v>17.347000000000001</v>
      </c>
      <c r="G90" s="180"/>
      <c r="H90" s="3802"/>
      <c r="I90" s="539"/>
      <c r="J90" s="540"/>
      <c r="L90" s="183"/>
      <c r="M90" s="183"/>
      <c r="N90" s="183"/>
      <c r="O90" s="183"/>
      <c r="P90" s="183"/>
      <c r="Q90" s="183"/>
      <c r="R90" s="183"/>
      <c r="S90" s="183"/>
      <c r="V90" s="183"/>
      <c r="W90" s="183"/>
      <c r="X90" s="183"/>
      <c r="Y90" s="183"/>
      <c r="Z90" s="183"/>
      <c r="AA90" s="183"/>
      <c r="AB90" s="183"/>
      <c r="AC90" s="183"/>
      <c r="AD90" s="183"/>
      <c r="AE90" s="183"/>
      <c r="AF90" s="183"/>
      <c r="AG90" s="183"/>
      <c r="AH90" s="183"/>
      <c r="AI90" s="183"/>
      <c r="AJ90" s="183"/>
      <c r="AK90" s="183"/>
      <c r="AL90" s="183"/>
      <c r="AM90" s="183"/>
      <c r="AN90" s="183"/>
      <c r="AO90" s="183"/>
      <c r="AP90" s="183"/>
      <c r="AQ90" s="183"/>
      <c r="AR90" s="183"/>
      <c r="AS90" s="183"/>
      <c r="AT90" s="183"/>
      <c r="AU90" s="183"/>
      <c r="AV90" s="183"/>
      <c r="AW90" s="183"/>
      <c r="AX90" s="183"/>
      <c r="AY90" s="183"/>
      <c r="AZ90" s="183"/>
      <c r="BA90" s="183"/>
      <c r="BB90" s="183"/>
      <c r="BC90" s="183"/>
      <c r="BD90" s="183"/>
      <c r="BE90" s="183"/>
      <c r="BF90" s="183"/>
      <c r="BG90" s="183"/>
      <c r="BH90" s="183"/>
      <c r="BI90" s="183"/>
      <c r="BJ90" s="183"/>
      <c r="BK90" s="183"/>
      <c r="BL90" s="183"/>
      <c r="BM90" s="183"/>
      <c r="BN90" s="183"/>
      <c r="BO90" s="183"/>
      <c r="BP90" s="183"/>
      <c r="BQ90" s="183"/>
      <c r="BR90" s="183"/>
      <c r="BS90" s="183"/>
      <c r="BT90" s="183"/>
      <c r="BU90" s="183"/>
      <c r="BV90" s="183"/>
      <c r="BW90" s="183"/>
      <c r="BX90" s="183"/>
      <c r="BY90" s="183"/>
      <c r="BZ90" s="183"/>
      <c r="CA90" s="183"/>
      <c r="CB90" s="183"/>
      <c r="CC90" s="183"/>
      <c r="CD90" s="183"/>
      <c r="CE90" s="183"/>
      <c r="CF90" s="183"/>
      <c r="CG90" s="183"/>
      <c r="CH90" s="183"/>
      <c r="CI90" s="183"/>
      <c r="CJ90" s="183"/>
      <c r="CK90" s="183"/>
      <c r="CL90" s="183"/>
      <c r="CM90" s="183"/>
      <c r="CN90" s="183"/>
      <c r="CO90" s="183"/>
      <c r="CP90" s="183"/>
      <c r="CQ90" s="183"/>
      <c r="CR90" s="183"/>
      <c r="CS90" s="183"/>
      <c r="CT90" s="183"/>
      <c r="CU90" s="183"/>
      <c r="CV90" s="183"/>
      <c r="CW90" s="183"/>
      <c r="CX90" s="183"/>
      <c r="CY90" s="183"/>
      <c r="CZ90" s="183"/>
      <c r="DA90" s="183"/>
      <c r="DB90" s="183"/>
      <c r="DC90" s="183"/>
      <c r="DD90" s="183"/>
      <c r="DE90" s="183"/>
      <c r="DF90" s="183"/>
      <c r="DG90" s="183"/>
      <c r="DH90" s="183"/>
      <c r="DI90" s="183"/>
      <c r="DJ90" s="183"/>
      <c r="DK90" s="183"/>
      <c r="DL90" s="183"/>
      <c r="DM90" s="183"/>
      <c r="DN90" s="183"/>
      <c r="DO90" s="183"/>
      <c r="DP90" s="183"/>
      <c r="DQ90" s="183"/>
      <c r="DR90" s="183"/>
      <c r="DS90" s="183"/>
      <c r="DT90" s="183"/>
      <c r="DU90" s="183"/>
      <c r="DV90" s="183"/>
      <c r="DW90" s="183"/>
      <c r="DX90" s="183"/>
      <c r="DY90" s="183"/>
      <c r="DZ90" s="183"/>
      <c r="EA90" s="183"/>
      <c r="EB90" s="183"/>
      <c r="EC90" s="183"/>
      <c r="ED90" s="183"/>
      <c r="EE90" s="183"/>
      <c r="EF90" s="183"/>
      <c r="EG90" s="183"/>
      <c r="EH90" s="183"/>
      <c r="EI90" s="183"/>
      <c r="EJ90" s="183"/>
      <c r="EK90" s="183"/>
      <c r="EL90" s="183"/>
      <c r="EM90" s="183"/>
      <c r="EN90" s="183"/>
      <c r="EO90" s="183"/>
      <c r="EP90" s="183"/>
      <c r="EQ90" s="183"/>
      <c r="ER90" s="183"/>
      <c r="ES90" s="183"/>
      <c r="ET90" s="183"/>
      <c r="EU90" s="183"/>
      <c r="EV90" s="183"/>
      <c r="EW90" s="183"/>
      <c r="EX90" s="183"/>
      <c r="EY90" s="183"/>
      <c r="EZ90" s="183"/>
      <c r="FA90" s="183"/>
      <c r="FB90" s="183"/>
      <c r="FC90" s="183"/>
      <c r="FD90" s="183"/>
      <c r="FE90" s="183"/>
      <c r="FF90" s="183"/>
      <c r="FG90" s="183"/>
      <c r="FH90" s="183"/>
      <c r="FI90" s="183"/>
      <c r="FJ90" s="183"/>
      <c r="FK90" s="183"/>
      <c r="FL90" s="183"/>
      <c r="FM90" s="183"/>
      <c r="FN90" s="183"/>
      <c r="FO90" s="183"/>
      <c r="FP90" s="183"/>
      <c r="FQ90" s="183"/>
      <c r="FR90" s="183"/>
      <c r="FS90" s="183"/>
      <c r="FT90" s="183"/>
      <c r="FU90" s="183"/>
      <c r="FV90" s="183"/>
      <c r="FW90" s="183"/>
      <c r="FX90" s="183"/>
      <c r="FY90" s="183"/>
      <c r="FZ90" s="183"/>
      <c r="GA90" s="183"/>
      <c r="GB90" s="183"/>
      <c r="GC90" s="183"/>
      <c r="GD90" s="183"/>
      <c r="GE90" s="183"/>
      <c r="GF90" s="183"/>
      <c r="GG90" s="183"/>
      <c r="GH90" s="183"/>
      <c r="GI90" s="183"/>
      <c r="GJ90" s="183"/>
      <c r="GK90" s="183"/>
      <c r="GL90" s="183"/>
      <c r="GM90" s="183"/>
      <c r="GN90" s="183"/>
      <c r="GO90" s="183"/>
      <c r="GP90" s="183"/>
      <c r="GQ90" s="183"/>
      <c r="GR90" s="183"/>
      <c r="GS90" s="183"/>
      <c r="GT90" s="183"/>
      <c r="GU90" s="183"/>
      <c r="GV90" s="183"/>
      <c r="GW90" s="183"/>
      <c r="GX90" s="183"/>
      <c r="GY90" s="183"/>
      <c r="GZ90" s="183"/>
      <c r="HA90" s="183"/>
      <c r="HB90" s="183"/>
      <c r="HC90" s="183"/>
      <c r="HD90" s="183"/>
      <c r="HE90" s="183"/>
      <c r="HF90" s="183"/>
      <c r="HG90" s="183"/>
      <c r="HH90" s="183"/>
      <c r="HI90" s="183"/>
      <c r="HJ90" s="183"/>
      <c r="HK90" s="183"/>
      <c r="HL90" s="183"/>
      <c r="HM90" s="183"/>
      <c r="HN90" s="183"/>
      <c r="HO90" s="183"/>
      <c r="HP90" s="183"/>
      <c r="HQ90" s="183"/>
      <c r="HR90" s="183"/>
      <c r="HS90" s="183"/>
      <c r="HT90" s="183"/>
      <c r="HU90" s="183"/>
      <c r="HV90" s="183"/>
      <c r="HW90" s="183"/>
      <c r="HX90" s="183"/>
      <c r="HY90" s="183"/>
      <c r="HZ90" s="183"/>
      <c r="IA90" s="183"/>
      <c r="IB90" s="183"/>
      <c r="IC90" s="183"/>
      <c r="ID90" s="183"/>
      <c r="IE90" s="183"/>
      <c r="IF90" s="183"/>
      <c r="IG90" s="183"/>
      <c r="IH90" s="183"/>
      <c r="II90" s="183"/>
      <c r="IJ90" s="183"/>
      <c r="IK90" s="183"/>
      <c r="IL90" s="183"/>
      <c r="IM90" s="183"/>
      <c r="IN90" s="183"/>
      <c r="IO90" s="183"/>
      <c r="IP90" s="183"/>
      <c r="IQ90" s="183"/>
      <c r="IR90" s="183"/>
      <c r="IS90" s="183"/>
      <c r="IT90" s="183"/>
      <c r="IU90" s="183"/>
      <c r="IV90" s="183"/>
    </row>
    <row r="91" spans="1:256" s="245" customFormat="1" ht="13.5" customHeight="1">
      <c r="A91" s="541"/>
      <c r="B91" s="542"/>
      <c r="C91" s="543"/>
      <c r="D91" s="240" t="s">
        <v>2362</v>
      </c>
      <c r="E91" s="240"/>
      <c r="F91" s="544">
        <f>(2.02+30.303)-14.976</f>
        <v>17.347000000000001</v>
      </c>
      <c r="G91" s="242"/>
      <c r="H91" s="3801"/>
      <c r="I91" s="545"/>
      <c r="J91" s="546"/>
      <c r="K91" s="547"/>
      <c r="L91" s="548"/>
      <c r="M91" s="548"/>
      <c r="N91" s="548"/>
      <c r="O91" s="548"/>
      <c r="P91" s="246"/>
      <c r="Q91" s="246"/>
      <c r="R91" s="246"/>
      <c r="S91" s="246"/>
      <c r="V91" s="246"/>
      <c r="W91" s="246"/>
      <c r="X91" s="246"/>
      <c r="Y91" s="246"/>
      <c r="Z91" s="246"/>
      <c r="AA91" s="246"/>
      <c r="AB91" s="246"/>
      <c r="AC91" s="246"/>
      <c r="AD91" s="246"/>
      <c r="AE91" s="246"/>
      <c r="AF91" s="246"/>
      <c r="AG91" s="246"/>
      <c r="AH91" s="246"/>
      <c r="AI91" s="246"/>
      <c r="AJ91" s="246"/>
      <c r="AK91" s="246"/>
      <c r="AL91" s="246"/>
      <c r="AM91" s="246"/>
      <c r="AN91" s="246"/>
      <c r="AO91" s="246"/>
      <c r="AP91" s="246"/>
      <c r="AQ91" s="246"/>
      <c r="AR91" s="246"/>
      <c r="AS91" s="246"/>
      <c r="AT91" s="246"/>
      <c r="AU91" s="246"/>
      <c r="AV91" s="246"/>
      <c r="AW91" s="246"/>
      <c r="AX91" s="246"/>
      <c r="AY91" s="246"/>
      <c r="AZ91" s="246"/>
      <c r="BA91" s="246"/>
      <c r="BB91" s="246"/>
      <c r="BC91" s="246"/>
      <c r="BD91" s="246"/>
      <c r="BE91" s="246"/>
      <c r="BF91" s="246"/>
      <c r="BG91" s="246"/>
      <c r="BH91" s="246"/>
      <c r="BI91" s="246"/>
      <c r="BJ91" s="246"/>
      <c r="BK91" s="246"/>
      <c r="BL91" s="246"/>
      <c r="BM91" s="246"/>
      <c r="BN91" s="246"/>
      <c r="BO91" s="246"/>
      <c r="BP91" s="246"/>
      <c r="BQ91" s="246"/>
      <c r="BR91" s="246"/>
      <c r="BS91" s="246"/>
      <c r="BT91" s="246"/>
      <c r="BU91" s="246"/>
      <c r="BV91" s="246"/>
      <c r="BW91" s="246"/>
      <c r="BX91" s="246"/>
      <c r="BY91" s="246"/>
      <c r="BZ91" s="246"/>
      <c r="CA91" s="246"/>
      <c r="CB91" s="246"/>
      <c r="CC91" s="246"/>
      <c r="CD91" s="246"/>
      <c r="CE91" s="246"/>
      <c r="CF91" s="246"/>
      <c r="CG91" s="246"/>
      <c r="CH91" s="246"/>
      <c r="CI91" s="246"/>
      <c r="CJ91" s="246"/>
      <c r="CK91" s="246"/>
      <c r="CL91" s="246"/>
      <c r="CM91" s="246"/>
      <c r="CN91" s="246"/>
      <c r="CO91" s="246"/>
      <c r="CP91" s="246"/>
      <c r="CQ91" s="246"/>
      <c r="CR91" s="246"/>
      <c r="CS91" s="246"/>
      <c r="CT91" s="246"/>
      <c r="CU91" s="246"/>
      <c r="CV91" s="246"/>
      <c r="CW91" s="246"/>
      <c r="CX91" s="246"/>
      <c r="CY91" s="246"/>
      <c r="CZ91" s="246"/>
      <c r="DA91" s="246"/>
      <c r="DB91" s="246"/>
      <c r="DC91" s="246"/>
      <c r="DD91" s="246"/>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46"/>
      <c r="IC91" s="246"/>
      <c r="ID91" s="246"/>
      <c r="IE91" s="246"/>
      <c r="IF91" s="246"/>
      <c r="IG91" s="246"/>
      <c r="IH91" s="246"/>
      <c r="II91" s="246"/>
      <c r="IJ91" s="246"/>
      <c r="IK91" s="246"/>
      <c r="IL91" s="246"/>
      <c r="IM91" s="246"/>
      <c r="IN91" s="246"/>
      <c r="IO91" s="246"/>
      <c r="IP91" s="246"/>
      <c r="IQ91" s="246"/>
      <c r="IR91" s="246"/>
      <c r="IS91" s="246"/>
      <c r="IT91" s="246"/>
      <c r="IU91" s="246"/>
      <c r="IV91" s="246"/>
    </row>
    <row r="92" spans="1:256" s="182" customFormat="1" ht="13.5" customHeight="1">
      <c r="A92" s="535"/>
      <c r="B92" s="536"/>
      <c r="C92" s="501"/>
      <c r="D92" s="216" t="s">
        <v>265</v>
      </c>
      <c r="E92" s="537"/>
      <c r="F92" s="218">
        <f>SUM(F93:F93)</f>
        <v>8.0809999999999995</v>
      </c>
      <c r="G92" s="180"/>
      <c r="H92" s="3802"/>
      <c r="I92" s="539"/>
      <c r="J92" s="540"/>
      <c r="K92" s="549"/>
      <c r="L92" s="183"/>
      <c r="M92" s="183"/>
      <c r="N92" s="183"/>
      <c r="O92" s="183"/>
      <c r="P92" s="183"/>
      <c r="Q92" s="183"/>
      <c r="R92" s="183"/>
      <c r="S92" s="183"/>
      <c r="V92" s="183"/>
      <c r="W92" s="183"/>
      <c r="X92" s="183"/>
      <c r="Y92" s="183"/>
      <c r="Z92" s="183"/>
      <c r="AA92" s="183"/>
      <c r="AB92" s="183"/>
      <c r="AC92" s="183"/>
      <c r="AD92" s="183"/>
      <c r="AE92" s="183"/>
      <c r="AF92" s="183"/>
      <c r="AG92" s="183"/>
      <c r="AH92" s="183"/>
      <c r="AI92" s="183"/>
      <c r="AJ92" s="183"/>
      <c r="AK92" s="183"/>
      <c r="AL92" s="183"/>
      <c r="AM92" s="183"/>
      <c r="AN92" s="183"/>
      <c r="AO92" s="183"/>
      <c r="AP92" s="183"/>
      <c r="AQ92" s="183"/>
      <c r="AR92" s="183"/>
      <c r="AS92" s="183"/>
      <c r="AT92" s="183"/>
      <c r="AU92" s="183"/>
      <c r="AV92" s="183"/>
      <c r="AW92" s="183"/>
      <c r="AX92" s="183"/>
      <c r="AY92" s="183"/>
      <c r="AZ92" s="183"/>
      <c r="BA92" s="183"/>
      <c r="BB92" s="183"/>
      <c r="BC92" s="183"/>
      <c r="BD92" s="183"/>
      <c r="BE92" s="183"/>
      <c r="BF92" s="183"/>
      <c r="BG92" s="183"/>
      <c r="BH92" s="183"/>
      <c r="BI92" s="183"/>
      <c r="BJ92" s="183"/>
      <c r="BK92" s="183"/>
      <c r="BL92" s="183"/>
      <c r="BM92" s="183"/>
      <c r="BN92" s="183"/>
      <c r="BO92" s="183"/>
      <c r="BP92" s="183"/>
      <c r="BQ92" s="183"/>
      <c r="BR92" s="183"/>
      <c r="BS92" s="183"/>
      <c r="BT92" s="183"/>
      <c r="BU92" s="183"/>
      <c r="BV92" s="183"/>
      <c r="BW92" s="183"/>
      <c r="BX92" s="183"/>
      <c r="BY92" s="183"/>
      <c r="BZ92" s="183"/>
      <c r="CA92" s="183"/>
      <c r="CB92" s="183"/>
      <c r="CC92" s="183"/>
      <c r="CD92" s="183"/>
      <c r="CE92" s="183"/>
      <c r="CF92" s="183"/>
      <c r="CG92" s="183"/>
      <c r="CH92" s="183"/>
      <c r="CI92" s="183"/>
      <c r="CJ92" s="183"/>
      <c r="CK92" s="183"/>
      <c r="CL92" s="183"/>
      <c r="CM92" s="183"/>
      <c r="CN92" s="183"/>
      <c r="CO92" s="183"/>
      <c r="CP92" s="183"/>
      <c r="CQ92" s="183"/>
      <c r="CR92" s="183"/>
      <c r="CS92" s="183"/>
      <c r="CT92" s="183"/>
      <c r="CU92" s="183"/>
      <c r="CV92" s="183"/>
      <c r="CW92" s="183"/>
      <c r="CX92" s="183"/>
      <c r="CY92" s="183"/>
      <c r="CZ92" s="183"/>
      <c r="DA92" s="183"/>
      <c r="DB92" s="183"/>
      <c r="DC92" s="183"/>
      <c r="DD92" s="183"/>
      <c r="DE92" s="183"/>
      <c r="DF92" s="183"/>
      <c r="DG92" s="183"/>
      <c r="DH92" s="183"/>
      <c r="DI92" s="183"/>
      <c r="DJ92" s="183"/>
      <c r="DK92" s="183"/>
      <c r="DL92" s="183"/>
      <c r="DM92" s="183"/>
      <c r="DN92" s="183"/>
      <c r="DO92" s="183"/>
      <c r="DP92" s="183"/>
      <c r="DQ92" s="183"/>
      <c r="DR92" s="183"/>
      <c r="DS92" s="183"/>
      <c r="DT92" s="183"/>
      <c r="DU92" s="183"/>
      <c r="DV92" s="183"/>
      <c r="DW92" s="183"/>
      <c r="DX92" s="183"/>
      <c r="DY92" s="183"/>
      <c r="DZ92" s="183"/>
      <c r="EA92" s="183"/>
      <c r="EB92" s="183"/>
      <c r="EC92" s="183"/>
      <c r="ED92" s="183"/>
      <c r="EE92" s="183"/>
      <c r="EF92" s="183"/>
      <c r="EG92" s="183"/>
      <c r="EH92" s="183"/>
      <c r="EI92" s="183"/>
      <c r="EJ92" s="183"/>
      <c r="EK92" s="183"/>
      <c r="EL92" s="183"/>
      <c r="EM92" s="183"/>
      <c r="EN92" s="183"/>
      <c r="EO92" s="183"/>
      <c r="EP92" s="183"/>
      <c r="EQ92" s="183"/>
      <c r="ER92" s="183"/>
      <c r="ES92" s="183"/>
      <c r="ET92" s="183"/>
      <c r="EU92" s="183"/>
      <c r="EV92" s="183"/>
      <c r="EW92" s="183"/>
      <c r="EX92" s="183"/>
      <c r="EY92" s="183"/>
      <c r="EZ92" s="183"/>
      <c r="FA92" s="183"/>
      <c r="FB92" s="183"/>
      <c r="FC92" s="183"/>
      <c r="FD92" s="183"/>
      <c r="FE92" s="183"/>
      <c r="FF92" s="183"/>
      <c r="FG92" s="183"/>
      <c r="FH92" s="183"/>
      <c r="FI92" s="183"/>
      <c r="FJ92" s="183"/>
      <c r="FK92" s="183"/>
      <c r="FL92" s="183"/>
      <c r="FM92" s="183"/>
      <c r="FN92" s="183"/>
      <c r="FO92" s="183"/>
      <c r="FP92" s="183"/>
      <c r="FQ92" s="183"/>
      <c r="FR92" s="183"/>
      <c r="FS92" s="183"/>
      <c r="FT92" s="183"/>
      <c r="FU92" s="183"/>
      <c r="FV92" s="183"/>
      <c r="FW92" s="183"/>
      <c r="FX92" s="183"/>
      <c r="FY92" s="183"/>
      <c r="FZ92" s="183"/>
      <c r="GA92" s="183"/>
      <c r="GB92" s="183"/>
      <c r="GC92" s="183"/>
      <c r="GD92" s="183"/>
      <c r="GE92" s="183"/>
      <c r="GF92" s="183"/>
      <c r="GG92" s="183"/>
      <c r="GH92" s="183"/>
      <c r="GI92" s="183"/>
      <c r="GJ92" s="183"/>
      <c r="GK92" s="183"/>
      <c r="GL92" s="183"/>
      <c r="GM92" s="183"/>
      <c r="GN92" s="183"/>
      <c r="GO92" s="183"/>
      <c r="GP92" s="183"/>
      <c r="GQ92" s="183"/>
      <c r="GR92" s="183"/>
      <c r="GS92" s="183"/>
      <c r="GT92" s="183"/>
      <c r="GU92" s="183"/>
      <c r="GV92" s="183"/>
      <c r="GW92" s="183"/>
      <c r="GX92" s="183"/>
      <c r="GY92" s="183"/>
      <c r="GZ92" s="183"/>
      <c r="HA92" s="183"/>
      <c r="HB92" s="183"/>
      <c r="HC92" s="183"/>
      <c r="HD92" s="183"/>
      <c r="HE92" s="183"/>
      <c r="HF92" s="183"/>
      <c r="HG92" s="183"/>
      <c r="HH92" s="183"/>
      <c r="HI92" s="183"/>
      <c r="HJ92" s="183"/>
      <c r="HK92" s="183"/>
      <c r="HL92" s="183"/>
      <c r="HM92" s="183"/>
      <c r="HN92" s="183"/>
      <c r="HO92" s="183"/>
      <c r="HP92" s="183"/>
      <c r="HQ92" s="183"/>
      <c r="HR92" s="183"/>
      <c r="HS92" s="183"/>
      <c r="HT92" s="183"/>
      <c r="HU92" s="183"/>
      <c r="HV92" s="183"/>
      <c r="HW92" s="183"/>
      <c r="HX92" s="183"/>
      <c r="HY92" s="183"/>
      <c r="HZ92" s="183"/>
      <c r="IA92" s="183"/>
      <c r="IB92" s="183"/>
      <c r="IC92" s="183"/>
      <c r="ID92" s="183"/>
      <c r="IE92" s="183"/>
      <c r="IF92" s="183"/>
      <c r="IG92" s="183"/>
      <c r="IH92" s="183"/>
      <c r="II92" s="183"/>
      <c r="IJ92" s="183"/>
      <c r="IK92" s="183"/>
      <c r="IL92" s="183"/>
      <c r="IM92" s="183"/>
      <c r="IN92" s="183"/>
      <c r="IO92" s="183"/>
      <c r="IP92" s="183"/>
      <c r="IQ92" s="183"/>
      <c r="IR92" s="183"/>
      <c r="IS92" s="183"/>
      <c r="IT92" s="183"/>
      <c r="IU92" s="183"/>
      <c r="IV92" s="183"/>
    </row>
    <row r="93" spans="1:256" s="245" customFormat="1" ht="13.5" customHeight="1">
      <c r="A93" s="541"/>
      <c r="B93" s="542"/>
      <c r="C93" s="543"/>
      <c r="D93" s="240" t="s">
        <v>2363</v>
      </c>
      <c r="E93" s="240"/>
      <c r="F93" s="544">
        <f>(2.02+6.061)</f>
        <v>8.0809999999999995</v>
      </c>
      <c r="G93" s="242"/>
      <c r="H93" s="3801"/>
      <c r="I93" s="545"/>
      <c r="J93" s="546"/>
      <c r="K93" s="547"/>
      <c r="L93" s="548"/>
      <c r="M93" s="548"/>
      <c r="N93" s="548"/>
      <c r="O93" s="548"/>
      <c r="P93" s="246"/>
      <c r="Q93" s="246"/>
      <c r="R93" s="246"/>
      <c r="S93" s="246"/>
      <c r="V93" s="246"/>
      <c r="W93" s="246"/>
      <c r="X93" s="246"/>
      <c r="Y93" s="246"/>
      <c r="Z93" s="246"/>
      <c r="AA93" s="246"/>
      <c r="AB93" s="246"/>
      <c r="AC93" s="246"/>
      <c r="AD93" s="246"/>
      <c r="AE93" s="246"/>
      <c r="AF93" s="246"/>
      <c r="AG93" s="246"/>
      <c r="AH93" s="246"/>
      <c r="AI93" s="246"/>
      <c r="AJ93" s="246"/>
      <c r="AK93" s="246"/>
      <c r="AL93" s="246"/>
      <c r="AM93" s="246"/>
      <c r="AN93" s="246"/>
      <c r="AO93" s="246"/>
      <c r="AP93" s="246"/>
      <c r="AQ93" s="246"/>
      <c r="AR93" s="246"/>
      <c r="AS93" s="246"/>
      <c r="AT93" s="246"/>
      <c r="AU93" s="246"/>
      <c r="AV93" s="246"/>
      <c r="AW93" s="246"/>
      <c r="AX93" s="246"/>
      <c r="AY93" s="246"/>
      <c r="AZ93" s="246"/>
      <c r="BA93" s="246"/>
      <c r="BB93" s="246"/>
      <c r="BC93" s="246"/>
      <c r="BD93" s="246"/>
      <c r="BE93" s="246"/>
      <c r="BF93" s="246"/>
      <c r="BG93" s="246"/>
      <c r="BH93" s="246"/>
      <c r="BI93" s="246"/>
      <c r="BJ93" s="246"/>
      <c r="BK93" s="246"/>
      <c r="BL93" s="246"/>
      <c r="BM93" s="246"/>
      <c r="BN93" s="246"/>
      <c r="BO93" s="246"/>
      <c r="BP93" s="246"/>
      <c r="BQ93" s="246"/>
      <c r="BR93" s="246"/>
      <c r="BS93" s="246"/>
      <c r="BT93" s="246"/>
      <c r="BU93" s="246"/>
      <c r="BV93" s="246"/>
      <c r="BW93" s="246"/>
      <c r="BX93" s="246"/>
      <c r="BY93" s="246"/>
      <c r="BZ93" s="246"/>
      <c r="CA93" s="246"/>
      <c r="CB93" s="246"/>
      <c r="CC93" s="246"/>
      <c r="CD93" s="246"/>
      <c r="CE93" s="246"/>
      <c r="CF93" s="246"/>
      <c r="CG93" s="246"/>
      <c r="CH93" s="246"/>
      <c r="CI93" s="246"/>
      <c r="CJ93" s="246"/>
      <c r="CK93" s="246"/>
      <c r="CL93" s="246"/>
      <c r="CM93" s="246"/>
      <c r="CN93" s="246"/>
      <c r="CO93" s="246"/>
      <c r="CP93" s="246"/>
      <c r="CQ93" s="246"/>
      <c r="CR93" s="246"/>
      <c r="CS93" s="246"/>
      <c r="CT93" s="246"/>
      <c r="CU93" s="246"/>
      <c r="CV93" s="246"/>
      <c r="CW93" s="246"/>
      <c r="CX93" s="246"/>
      <c r="CY93" s="246"/>
      <c r="CZ93" s="246"/>
      <c r="DA93" s="246"/>
      <c r="DB93" s="246"/>
      <c r="DC93" s="246"/>
      <c r="DD93" s="246"/>
      <c r="DE93" s="246"/>
      <c r="DF93" s="246"/>
      <c r="DG93" s="246"/>
      <c r="DH93" s="246"/>
      <c r="DI93" s="246"/>
      <c r="DJ93" s="246"/>
      <c r="DK93" s="246"/>
      <c r="DL93" s="246"/>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46"/>
      <c r="HM93" s="246"/>
      <c r="HN93" s="246"/>
      <c r="HO93" s="246"/>
      <c r="HP93" s="246"/>
      <c r="HQ93" s="246"/>
      <c r="HR93" s="246"/>
      <c r="HS93" s="246"/>
      <c r="HT93" s="246"/>
      <c r="HU93" s="246"/>
      <c r="HV93" s="246"/>
      <c r="HW93" s="246"/>
      <c r="HX93" s="246"/>
      <c r="HY93" s="246"/>
      <c r="HZ93" s="246"/>
      <c r="IA93" s="246"/>
      <c r="IB93" s="246"/>
      <c r="IC93" s="246"/>
      <c r="ID93" s="246"/>
      <c r="IE93" s="246"/>
      <c r="IF93" s="246"/>
      <c r="IG93" s="246"/>
      <c r="IH93" s="246"/>
      <c r="II93" s="246"/>
      <c r="IJ93" s="246"/>
      <c r="IK93" s="246"/>
      <c r="IL93" s="246"/>
      <c r="IM93" s="246"/>
      <c r="IN93" s="246"/>
      <c r="IO93" s="246"/>
      <c r="IP93" s="246"/>
      <c r="IQ93" s="246"/>
      <c r="IR93" s="246"/>
      <c r="IS93" s="246"/>
      <c r="IT93" s="246"/>
      <c r="IU93" s="246"/>
      <c r="IV93" s="246"/>
    </row>
    <row r="94" spans="1:256" s="532" customFormat="1" ht="13.5" customHeight="1">
      <c r="A94" s="526" t="s">
        <v>539</v>
      </c>
      <c r="B94" s="501"/>
      <c r="C94" s="227">
        <v>167151101</v>
      </c>
      <c r="D94" s="524" t="s">
        <v>901</v>
      </c>
      <c r="E94" s="527" t="s">
        <v>221</v>
      </c>
      <c r="F94" s="283">
        <f>F90</f>
        <v>17.347000000000001</v>
      </c>
      <c r="G94" s="284"/>
      <c r="H94" s="4064">
        <f t="shared" ref="H94:H99" si="3">ROUND(F94*G94,2)</f>
        <v>0</v>
      </c>
      <c r="I94" s="230" t="s">
        <v>142</v>
      </c>
      <c r="J94" s="231"/>
      <c r="K94" s="231"/>
      <c r="L94" s="120"/>
      <c r="M94" s="120"/>
      <c r="N94" s="120"/>
      <c r="O94" s="120"/>
      <c r="P94" s="120"/>
      <c r="Q94" s="120"/>
      <c r="R94" s="120"/>
      <c r="S94" s="232"/>
      <c r="V94" s="120"/>
    </row>
    <row r="95" spans="1:256" s="532" customFormat="1" ht="13.5" customHeight="1">
      <c r="A95" s="526" t="s">
        <v>540</v>
      </c>
      <c r="B95" s="501"/>
      <c r="C95" s="227">
        <v>167151102</v>
      </c>
      <c r="D95" s="524" t="s">
        <v>903</v>
      </c>
      <c r="E95" s="527" t="s">
        <v>221</v>
      </c>
      <c r="F95" s="283">
        <f>F92</f>
        <v>8.0809999999999995</v>
      </c>
      <c r="G95" s="284"/>
      <c r="H95" s="4064">
        <f t="shared" si="3"/>
        <v>0</v>
      </c>
      <c r="I95" s="230" t="s">
        <v>142</v>
      </c>
      <c r="J95" s="231"/>
      <c r="K95" s="231"/>
      <c r="L95" s="120"/>
      <c r="M95" s="120"/>
      <c r="N95" s="120"/>
      <c r="O95" s="120"/>
      <c r="P95" s="120"/>
      <c r="Q95" s="120"/>
      <c r="R95" s="120"/>
      <c r="S95" s="232"/>
      <c r="V95" s="120"/>
    </row>
    <row r="96" spans="1:256" s="245" customFormat="1" ht="27" customHeight="1">
      <c r="A96" s="550" t="s">
        <v>541</v>
      </c>
      <c r="B96" s="239"/>
      <c r="C96" s="227">
        <v>162751113</v>
      </c>
      <c r="D96" s="240" t="s">
        <v>905</v>
      </c>
      <c r="E96" s="551" t="s">
        <v>221</v>
      </c>
      <c r="F96" s="552">
        <f>F90</f>
        <v>17.347000000000001</v>
      </c>
      <c r="G96" s="553"/>
      <c r="H96" s="4064">
        <f t="shared" si="3"/>
        <v>0</v>
      </c>
      <c r="I96" s="230" t="s">
        <v>142</v>
      </c>
      <c r="J96" s="271"/>
      <c r="K96" s="271"/>
      <c r="L96" s="272"/>
      <c r="M96" s="272"/>
      <c r="N96" s="272"/>
      <c r="O96" s="272"/>
      <c r="P96" s="272"/>
      <c r="Q96" s="272"/>
      <c r="R96" s="272"/>
      <c r="S96" s="273"/>
      <c r="V96" s="274"/>
      <c r="W96" s="246"/>
      <c r="X96" s="246"/>
      <c r="Y96" s="246"/>
      <c r="Z96" s="246"/>
      <c r="AA96" s="246"/>
      <c r="AB96" s="246"/>
      <c r="AC96" s="246"/>
      <c r="AD96" s="246"/>
      <c r="AE96" s="246"/>
      <c r="AF96" s="246"/>
      <c r="AG96" s="246"/>
      <c r="AH96" s="246"/>
      <c r="AI96" s="246"/>
      <c r="AJ96" s="246"/>
      <c r="AK96" s="246"/>
      <c r="AL96" s="246"/>
      <c r="AM96" s="246"/>
      <c r="AN96" s="246"/>
      <c r="AO96" s="246"/>
      <c r="AP96" s="246"/>
      <c r="AQ96" s="246"/>
      <c r="AR96" s="246"/>
      <c r="AS96" s="246"/>
      <c r="AT96" s="246"/>
      <c r="AU96" s="246"/>
      <c r="AV96" s="246"/>
      <c r="AW96" s="246"/>
      <c r="AX96" s="246"/>
      <c r="AY96" s="246"/>
      <c r="AZ96" s="246"/>
      <c r="BA96" s="246"/>
      <c r="BB96" s="246"/>
      <c r="BC96" s="246"/>
      <c r="BD96" s="246"/>
      <c r="BE96" s="246"/>
      <c r="BF96" s="246"/>
      <c r="BG96" s="246"/>
      <c r="BH96" s="246"/>
      <c r="BI96" s="246"/>
      <c r="BJ96" s="246"/>
      <c r="BK96" s="246"/>
      <c r="BL96" s="246"/>
      <c r="BM96" s="246"/>
      <c r="BN96" s="246"/>
      <c r="BO96" s="246"/>
      <c r="BP96" s="246"/>
      <c r="BQ96" s="246"/>
      <c r="BR96" s="246"/>
      <c r="BS96" s="246"/>
      <c r="BT96" s="246"/>
      <c r="BU96" s="246"/>
      <c r="BV96" s="246"/>
      <c r="BW96" s="246"/>
      <c r="BX96" s="246"/>
      <c r="BY96" s="246"/>
      <c r="BZ96" s="246"/>
      <c r="CA96" s="246"/>
      <c r="CB96" s="246"/>
      <c r="CC96" s="246"/>
      <c r="CD96" s="246"/>
      <c r="CE96" s="246"/>
      <c r="CF96" s="246"/>
      <c r="CG96" s="246"/>
      <c r="CH96" s="246"/>
      <c r="CI96" s="246"/>
      <c r="CJ96" s="246"/>
      <c r="CK96" s="246"/>
      <c r="CL96" s="246"/>
      <c r="CM96" s="246"/>
      <c r="CN96" s="246"/>
      <c r="CO96" s="246"/>
      <c r="CP96" s="246"/>
      <c r="CQ96" s="246"/>
      <c r="CR96" s="246"/>
      <c r="CS96" s="246"/>
      <c r="CT96" s="246"/>
      <c r="CU96" s="246"/>
      <c r="CV96" s="246"/>
      <c r="CW96" s="246"/>
      <c r="CX96" s="246"/>
      <c r="CY96" s="246"/>
      <c r="CZ96" s="246"/>
      <c r="DA96" s="246"/>
      <c r="DB96" s="246"/>
      <c r="DC96" s="246"/>
      <c r="DD96" s="246"/>
      <c r="DE96" s="246"/>
      <c r="DF96" s="246"/>
      <c r="DG96" s="246"/>
      <c r="DH96" s="246"/>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46"/>
      <c r="HR96" s="246"/>
      <c r="HS96" s="246"/>
      <c r="HT96" s="246"/>
      <c r="HU96" s="246"/>
      <c r="HV96" s="246"/>
      <c r="HW96" s="246"/>
      <c r="HX96" s="246"/>
      <c r="HY96" s="246"/>
      <c r="HZ96" s="246"/>
      <c r="IA96" s="246"/>
      <c r="IB96" s="246"/>
      <c r="IC96" s="246"/>
      <c r="ID96" s="246"/>
      <c r="IE96" s="246"/>
      <c r="IF96" s="246"/>
      <c r="IG96" s="246"/>
      <c r="IH96" s="246"/>
      <c r="II96" s="246"/>
      <c r="IJ96" s="246"/>
      <c r="IK96" s="246"/>
      <c r="IL96" s="246"/>
      <c r="IM96" s="246"/>
      <c r="IN96" s="246"/>
      <c r="IO96" s="246"/>
      <c r="IP96" s="246"/>
      <c r="IQ96" s="246"/>
      <c r="IR96" s="246"/>
      <c r="IS96" s="246"/>
      <c r="IT96" s="246"/>
      <c r="IU96" s="246"/>
      <c r="IV96" s="246"/>
    </row>
    <row r="97" spans="1:256" s="245" customFormat="1" ht="27" customHeight="1">
      <c r="A97" s="550" t="s">
        <v>542</v>
      </c>
      <c r="B97" s="239"/>
      <c r="C97" s="227">
        <v>162751133</v>
      </c>
      <c r="D97" s="240" t="s">
        <v>907</v>
      </c>
      <c r="E97" s="551" t="s">
        <v>221</v>
      </c>
      <c r="F97" s="552">
        <f>F92</f>
        <v>8.0809999999999995</v>
      </c>
      <c r="G97" s="553"/>
      <c r="H97" s="4064">
        <f t="shared" si="3"/>
        <v>0</v>
      </c>
      <c r="I97" s="230" t="s">
        <v>142</v>
      </c>
      <c r="J97" s="271"/>
      <c r="K97" s="271"/>
      <c r="L97" s="272"/>
      <c r="M97" s="272"/>
      <c r="N97" s="272"/>
      <c r="O97" s="272"/>
      <c r="P97" s="272"/>
      <c r="Q97" s="272"/>
      <c r="R97" s="272"/>
      <c r="S97" s="273"/>
      <c r="V97" s="274"/>
      <c r="W97" s="246"/>
      <c r="X97" s="246"/>
      <c r="Y97" s="246"/>
      <c r="Z97" s="246"/>
      <c r="AA97" s="246"/>
      <c r="AB97" s="246"/>
      <c r="AC97" s="246"/>
      <c r="AD97" s="246"/>
      <c r="AE97" s="246"/>
      <c r="AF97" s="246"/>
      <c r="AG97" s="246"/>
      <c r="AH97" s="246"/>
      <c r="AI97" s="246"/>
      <c r="AJ97" s="246"/>
      <c r="AK97" s="246"/>
      <c r="AL97" s="246"/>
      <c r="AM97" s="246"/>
      <c r="AN97" s="246"/>
      <c r="AO97" s="246"/>
      <c r="AP97" s="246"/>
      <c r="AQ97" s="246"/>
      <c r="AR97" s="246"/>
      <c r="AS97" s="246"/>
      <c r="AT97" s="246"/>
      <c r="AU97" s="246"/>
      <c r="AV97" s="246"/>
      <c r="AW97" s="246"/>
      <c r="AX97" s="246"/>
      <c r="AY97" s="246"/>
      <c r="AZ97" s="246"/>
      <c r="BA97" s="246"/>
      <c r="BB97" s="246"/>
      <c r="BC97" s="246"/>
      <c r="BD97" s="246"/>
      <c r="BE97" s="246"/>
      <c r="BF97" s="246"/>
      <c r="BG97" s="246"/>
      <c r="BH97" s="246"/>
      <c r="BI97" s="246"/>
      <c r="BJ97" s="246"/>
      <c r="BK97" s="246"/>
      <c r="BL97" s="246"/>
      <c r="BM97" s="246"/>
      <c r="BN97" s="246"/>
      <c r="BO97" s="246"/>
      <c r="BP97" s="246"/>
      <c r="BQ97" s="246"/>
      <c r="BR97" s="246"/>
      <c r="BS97" s="246"/>
      <c r="BT97" s="246"/>
      <c r="BU97" s="246"/>
      <c r="BV97" s="246"/>
      <c r="BW97" s="246"/>
      <c r="BX97" s="246"/>
      <c r="BY97" s="246"/>
      <c r="BZ97" s="246"/>
      <c r="CA97" s="246"/>
      <c r="CB97" s="246"/>
      <c r="CC97" s="246"/>
      <c r="CD97" s="246"/>
      <c r="CE97" s="246"/>
      <c r="CF97" s="246"/>
      <c r="CG97" s="246"/>
      <c r="CH97" s="246"/>
      <c r="CI97" s="246"/>
      <c r="CJ97" s="246"/>
      <c r="CK97" s="246"/>
      <c r="CL97" s="246"/>
      <c r="CM97" s="246"/>
      <c r="CN97" s="246"/>
      <c r="CO97" s="246"/>
      <c r="CP97" s="246"/>
      <c r="CQ97" s="246"/>
      <c r="CR97" s="246"/>
      <c r="CS97" s="246"/>
      <c r="CT97" s="246"/>
      <c r="CU97" s="246"/>
      <c r="CV97" s="246"/>
      <c r="CW97" s="246"/>
      <c r="CX97" s="246"/>
      <c r="CY97" s="246"/>
      <c r="CZ97" s="246"/>
      <c r="DA97" s="246"/>
      <c r="DB97" s="246"/>
      <c r="DC97" s="246"/>
      <c r="DD97" s="246"/>
      <c r="DE97" s="246"/>
      <c r="DF97" s="246"/>
      <c r="DG97" s="246"/>
      <c r="DH97" s="246"/>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46"/>
      <c r="HR97" s="246"/>
      <c r="HS97" s="246"/>
      <c r="HT97" s="246"/>
      <c r="HU97" s="246"/>
      <c r="HV97" s="246"/>
      <c r="HW97" s="246"/>
      <c r="HX97" s="246"/>
      <c r="HY97" s="246"/>
      <c r="HZ97" s="246"/>
      <c r="IA97" s="246"/>
      <c r="IB97" s="246"/>
      <c r="IC97" s="246"/>
      <c r="ID97" s="246"/>
      <c r="IE97" s="246"/>
      <c r="IF97" s="246"/>
      <c r="IG97" s="246"/>
      <c r="IH97" s="246"/>
      <c r="II97" s="246"/>
      <c r="IJ97" s="246"/>
      <c r="IK97" s="246"/>
      <c r="IL97" s="246"/>
      <c r="IM97" s="246"/>
      <c r="IN97" s="246"/>
      <c r="IO97" s="246"/>
      <c r="IP97" s="246"/>
      <c r="IQ97" s="246"/>
      <c r="IR97" s="246"/>
      <c r="IS97" s="246"/>
      <c r="IT97" s="246"/>
      <c r="IU97" s="246"/>
      <c r="IV97" s="246"/>
    </row>
    <row r="98" spans="1:256" s="532" customFormat="1" ht="27" customHeight="1">
      <c r="A98" s="526" t="s">
        <v>543</v>
      </c>
      <c r="B98" s="501"/>
      <c r="C98" s="227">
        <v>171251101</v>
      </c>
      <c r="D98" s="178" t="s">
        <v>299</v>
      </c>
      <c r="E98" s="527" t="s">
        <v>221</v>
      </c>
      <c r="F98" s="283">
        <f>F88</f>
        <v>25.428000000000001</v>
      </c>
      <c r="G98" s="284"/>
      <c r="H98" s="4064">
        <f t="shared" si="3"/>
        <v>0</v>
      </c>
      <c r="I98" s="230" t="s">
        <v>142</v>
      </c>
      <c r="J98" s="231"/>
      <c r="K98" s="231"/>
      <c r="L98" s="120"/>
      <c r="M98" s="120"/>
      <c r="N98" s="120"/>
      <c r="O98" s="120"/>
      <c r="P98" s="120"/>
      <c r="Q98" s="120"/>
      <c r="R98" s="120"/>
      <c r="S98" s="232"/>
      <c r="V98" s="120"/>
    </row>
    <row r="99" spans="1:256" s="532" customFormat="1" ht="13.5" customHeight="1">
      <c r="A99" s="526" t="s">
        <v>544</v>
      </c>
      <c r="B99" s="501"/>
      <c r="C99" s="227">
        <v>171201221</v>
      </c>
      <c r="D99" s="524" t="s">
        <v>720</v>
      </c>
      <c r="E99" s="527" t="s">
        <v>302</v>
      </c>
      <c r="F99" s="283">
        <f>F88*2</f>
        <v>50.856000000000002</v>
      </c>
      <c r="G99" s="284"/>
      <c r="H99" s="4064">
        <f t="shared" si="3"/>
        <v>0</v>
      </c>
      <c r="I99" s="230" t="s">
        <v>142</v>
      </c>
      <c r="J99" s="231"/>
      <c r="K99" s="231"/>
      <c r="L99" s="120"/>
      <c r="M99" s="120"/>
      <c r="N99" s="120"/>
      <c r="O99" s="120"/>
      <c r="P99" s="120"/>
      <c r="Q99" s="120"/>
      <c r="R99" s="120"/>
      <c r="S99" s="232"/>
      <c r="V99" s="120"/>
    </row>
    <row r="100" spans="1:256" s="231" customFormat="1" ht="13.5" customHeight="1">
      <c r="A100" s="287"/>
      <c r="B100" s="288"/>
      <c r="C100" s="289"/>
      <c r="D100" s="281" t="s">
        <v>303</v>
      </c>
      <c r="E100" s="290"/>
      <c r="F100" s="291"/>
      <c r="G100" s="292"/>
      <c r="H100" s="3803"/>
      <c r="I100" s="293"/>
      <c r="J100" s="294"/>
      <c r="L100" s="120"/>
      <c r="M100" s="120"/>
      <c r="N100" s="120"/>
      <c r="O100" s="120"/>
      <c r="P100" s="120"/>
      <c r="Q100" s="120"/>
      <c r="R100" s="120"/>
      <c r="S100" s="232"/>
      <c r="T100" s="295"/>
      <c r="U100" s="295"/>
      <c r="V100" s="295"/>
      <c r="W100" s="295"/>
      <c r="X100" s="295"/>
      <c r="Y100" s="295"/>
      <c r="Z100" s="295"/>
      <c r="AA100" s="295"/>
      <c r="AB100" s="295"/>
      <c r="AC100" s="295"/>
      <c r="AD100" s="295"/>
      <c r="AE100" s="295"/>
      <c r="AF100" s="295"/>
      <c r="AG100" s="295"/>
      <c r="AH100" s="295"/>
      <c r="AI100" s="295"/>
      <c r="AJ100" s="295"/>
      <c r="AK100" s="295"/>
      <c r="AL100" s="295"/>
      <c r="AM100" s="295"/>
      <c r="AN100" s="295"/>
      <c r="AO100" s="295"/>
      <c r="AP100" s="295"/>
      <c r="AQ100" s="295"/>
      <c r="AR100" s="295"/>
      <c r="AS100" s="295"/>
      <c r="AT100" s="295"/>
      <c r="AU100" s="295"/>
      <c r="AV100" s="295"/>
      <c r="AW100" s="295"/>
      <c r="AX100" s="295"/>
      <c r="AY100" s="295"/>
      <c r="AZ100" s="295"/>
      <c r="BA100" s="295"/>
      <c r="BB100" s="295"/>
      <c r="BC100" s="295"/>
      <c r="BD100" s="295"/>
      <c r="BE100" s="295"/>
      <c r="BF100" s="295"/>
      <c r="BG100" s="295"/>
      <c r="BH100" s="295"/>
      <c r="BI100" s="295"/>
      <c r="BJ100" s="295"/>
      <c r="BK100" s="295"/>
      <c r="BL100" s="295"/>
      <c r="BM100" s="295"/>
      <c r="BN100" s="295"/>
      <c r="BO100" s="295"/>
      <c r="BP100" s="295"/>
      <c r="BQ100" s="295"/>
      <c r="BR100" s="295"/>
      <c r="BS100" s="295"/>
      <c r="BT100" s="295"/>
      <c r="BU100" s="295"/>
      <c r="BV100" s="295"/>
      <c r="BW100" s="295"/>
      <c r="BX100" s="295"/>
      <c r="BY100" s="295"/>
      <c r="BZ100" s="295"/>
      <c r="CA100" s="295"/>
      <c r="CB100" s="295"/>
      <c r="CC100" s="295"/>
      <c r="CD100" s="295"/>
      <c r="CE100" s="295"/>
      <c r="CF100" s="295"/>
      <c r="CG100" s="295"/>
      <c r="CH100" s="295"/>
      <c r="CI100" s="295"/>
      <c r="CJ100" s="295"/>
      <c r="CK100" s="295"/>
      <c r="CL100" s="295"/>
      <c r="CM100" s="295"/>
      <c r="CN100" s="295"/>
      <c r="CO100" s="295"/>
      <c r="CP100" s="295"/>
      <c r="CQ100" s="295"/>
      <c r="CR100" s="295"/>
      <c r="CS100" s="295"/>
      <c r="CT100" s="295"/>
      <c r="CU100" s="295"/>
      <c r="CV100" s="295"/>
      <c r="CW100" s="295"/>
      <c r="CX100" s="295"/>
      <c r="CY100" s="295"/>
      <c r="CZ100" s="295"/>
      <c r="DA100" s="295"/>
      <c r="DB100" s="295"/>
      <c r="DC100" s="295"/>
      <c r="DD100" s="295"/>
      <c r="DE100" s="295"/>
      <c r="DF100" s="295"/>
      <c r="DG100" s="295"/>
      <c r="DH100" s="295"/>
      <c r="DI100" s="295"/>
      <c r="DJ100" s="295"/>
      <c r="DK100" s="295"/>
      <c r="DL100" s="295"/>
      <c r="DM100" s="295"/>
      <c r="DN100" s="295"/>
      <c r="DO100" s="295"/>
      <c r="DP100" s="295"/>
      <c r="DQ100" s="295"/>
      <c r="DR100" s="295"/>
      <c r="DS100" s="295"/>
      <c r="DT100" s="295"/>
      <c r="DU100" s="295"/>
      <c r="DV100" s="295"/>
      <c r="DW100" s="295"/>
      <c r="DX100" s="295"/>
      <c r="DY100" s="295"/>
      <c r="DZ100" s="295"/>
      <c r="EA100" s="295"/>
      <c r="EB100" s="295"/>
      <c r="EC100" s="295"/>
      <c r="ED100" s="295"/>
      <c r="EE100" s="295"/>
      <c r="EF100" s="295"/>
      <c r="EG100" s="295"/>
      <c r="EH100" s="295"/>
      <c r="EI100" s="295"/>
      <c r="EJ100" s="295"/>
      <c r="EK100" s="295"/>
      <c r="EL100" s="295"/>
      <c r="EM100" s="295"/>
      <c r="EN100" s="295"/>
      <c r="EO100" s="295"/>
      <c r="EP100" s="295"/>
      <c r="EQ100" s="295"/>
      <c r="ER100" s="295"/>
      <c r="ES100" s="295"/>
      <c r="ET100" s="295"/>
      <c r="EU100" s="295"/>
      <c r="EV100" s="295"/>
      <c r="EW100" s="295"/>
      <c r="EX100" s="295"/>
      <c r="EY100" s="295"/>
      <c r="EZ100" s="295"/>
      <c r="FA100" s="295"/>
      <c r="FB100" s="295"/>
      <c r="FC100" s="295"/>
      <c r="FD100" s="295"/>
      <c r="FE100" s="295"/>
      <c r="FF100" s="295"/>
      <c r="FG100" s="295"/>
      <c r="FH100" s="295"/>
      <c r="FI100" s="295"/>
      <c r="FJ100" s="295"/>
      <c r="FK100" s="295"/>
      <c r="FL100" s="295"/>
      <c r="FM100" s="295"/>
      <c r="FN100" s="295"/>
      <c r="FO100" s="295"/>
      <c r="FP100" s="295"/>
      <c r="FQ100" s="295"/>
      <c r="FR100" s="295"/>
      <c r="FS100" s="295"/>
      <c r="FT100" s="295"/>
      <c r="FU100" s="295"/>
      <c r="FV100" s="295"/>
      <c r="FW100" s="295"/>
      <c r="FX100" s="295"/>
      <c r="FY100" s="295"/>
      <c r="FZ100" s="295"/>
      <c r="GA100" s="295"/>
      <c r="GB100" s="295"/>
      <c r="GC100" s="295"/>
      <c r="GD100" s="295"/>
      <c r="GE100" s="295"/>
      <c r="GF100" s="295"/>
      <c r="GG100" s="295"/>
      <c r="GH100" s="295"/>
      <c r="GI100" s="295"/>
      <c r="GJ100" s="295"/>
      <c r="GK100" s="295"/>
      <c r="GL100" s="295"/>
      <c r="GM100" s="295"/>
      <c r="GN100" s="295"/>
      <c r="GO100" s="295"/>
      <c r="GP100" s="295"/>
      <c r="GQ100" s="295"/>
      <c r="GR100" s="295"/>
      <c r="GS100" s="295"/>
      <c r="GT100" s="295"/>
      <c r="GU100" s="295"/>
      <c r="GV100" s="295"/>
      <c r="GW100" s="295"/>
      <c r="GX100" s="295"/>
      <c r="GY100" s="295"/>
      <c r="GZ100" s="295"/>
      <c r="HA100" s="295"/>
      <c r="HB100" s="295"/>
      <c r="HC100" s="295"/>
      <c r="HD100" s="295"/>
      <c r="HE100" s="295"/>
      <c r="HF100" s="295"/>
      <c r="HG100" s="295"/>
      <c r="HH100" s="295"/>
      <c r="HI100" s="295"/>
      <c r="HJ100" s="295"/>
      <c r="HK100" s="295"/>
      <c r="HL100" s="295"/>
      <c r="HM100" s="295"/>
      <c r="HN100" s="295"/>
      <c r="HO100" s="295"/>
      <c r="HP100" s="295"/>
      <c r="HQ100" s="295"/>
      <c r="HR100" s="295"/>
      <c r="HS100" s="295"/>
      <c r="HT100" s="295"/>
      <c r="HU100" s="295"/>
      <c r="HV100" s="295"/>
      <c r="HW100" s="295"/>
      <c r="HX100" s="295"/>
      <c r="HY100" s="295"/>
      <c r="HZ100" s="295"/>
      <c r="IA100" s="295"/>
      <c r="IB100" s="295"/>
      <c r="IC100" s="295"/>
      <c r="ID100" s="295"/>
      <c r="IE100" s="295"/>
      <c r="IF100" s="295"/>
      <c r="IG100" s="295"/>
      <c r="IH100" s="295"/>
      <c r="II100" s="295"/>
      <c r="IJ100" s="295"/>
      <c r="IK100" s="295"/>
      <c r="IL100" s="295"/>
      <c r="IM100" s="295"/>
      <c r="IN100" s="295"/>
      <c r="IO100" s="295"/>
      <c r="IP100" s="295"/>
      <c r="IQ100" s="295"/>
      <c r="IR100" s="295"/>
      <c r="IS100" s="295"/>
      <c r="IT100" s="295"/>
      <c r="IU100" s="295"/>
      <c r="IV100" s="295"/>
    </row>
    <row r="101" spans="1:256" s="182" customFormat="1" ht="81" customHeight="1">
      <c r="A101" s="174"/>
      <c r="B101" s="175"/>
      <c r="C101" s="176"/>
      <c r="D101" s="177" t="s">
        <v>304</v>
      </c>
      <c r="E101" s="178"/>
      <c r="F101" s="179"/>
      <c r="G101" s="180"/>
      <c r="H101" s="3804"/>
      <c r="I101" s="181"/>
      <c r="L101" s="183"/>
      <c r="M101" s="183"/>
      <c r="N101" s="183"/>
      <c r="O101" s="183"/>
      <c r="P101" s="183"/>
      <c r="Q101" s="183"/>
      <c r="R101" s="183"/>
      <c r="S101" s="183"/>
      <c r="T101" s="183"/>
      <c r="U101" s="183"/>
      <c r="V101" s="183"/>
      <c r="W101" s="183"/>
      <c r="X101" s="183"/>
      <c r="Y101" s="183"/>
      <c r="Z101" s="183"/>
      <c r="AA101" s="183"/>
      <c r="AB101" s="183"/>
      <c r="AC101" s="183"/>
      <c r="AD101" s="183"/>
      <c r="AE101" s="183"/>
      <c r="AF101" s="183"/>
      <c r="AG101" s="183"/>
      <c r="AH101" s="183"/>
      <c r="AI101" s="183"/>
      <c r="AJ101" s="183"/>
      <c r="AK101" s="183"/>
      <c r="AL101" s="183"/>
      <c r="AM101" s="183"/>
      <c r="AN101" s="183"/>
      <c r="AO101" s="183"/>
      <c r="AP101" s="183"/>
      <c r="AQ101" s="183"/>
      <c r="AR101" s="183"/>
      <c r="AS101" s="183"/>
      <c r="AT101" s="183"/>
      <c r="AU101" s="183"/>
      <c r="AV101" s="183"/>
      <c r="AW101" s="183"/>
      <c r="AX101" s="183"/>
      <c r="AY101" s="183"/>
      <c r="AZ101" s="183"/>
      <c r="BA101" s="183"/>
      <c r="BB101" s="183"/>
      <c r="BC101" s="183"/>
      <c r="BD101" s="183"/>
      <c r="BE101" s="183"/>
      <c r="BF101" s="183"/>
      <c r="BG101" s="183"/>
      <c r="BH101" s="183"/>
      <c r="BI101" s="183"/>
      <c r="BJ101" s="183"/>
      <c r="BK101" s="183"/>
      <c r="BL101" s="183"/>
      <c r="BM101" s="183"/>
      <c r="BN101" s="183"/>
      <c r="BO101" s="183"/>
      <c r="BP101" s="183"/>
      <c r="BQ101" s="183"/>
      <c r="BR101" s="183"/>
      <c r="BS101" s="183"/>
      <c r="BT101" s="183"/>
      <c r="BU101" s="183"/>
      <c r="BV101" s="183"/>
      <c r="BW101" s="183"/>
      <c r="BX101" s="183"/>
      <c r="BY101" s="183"/>
      <c r="BZ101" s="183"/>
      <c r="CA101" s="183"/>
      <c r="CB101" s="183"/>
      <c r="CC101" s="183"/>
      <c r="CD101" s="183"/>
      <c r="CE101" s="183"/>
      <c r="CF101" s="183"/>
      <c r="CG101" s="183"/>
      <c r="CH101" s="183"/>
      <c r="CI101" s="183"/>
      <c r="CJ101" s="183"/>
      <c r="CK101" s="183"/>
      <c r="CL101" s="183"/>
      <c r="CM101" s="183"/>
      <c r="CN101" s="183"/>
      <c r="CO101" s="183"/>
      <c r="CP101" s="183"/>
      <c r="CQ101" s="183"/>
      <c r="CR101" s="183"/>
      <c r="CS101" s="183"/>
      <c r="CT101" s="183"/>
      <c r="CU101" s="183"/>
      <c r="CV101" s="183"/>
      <c r="CW101" s="183"/>
      <c r="CX101" s="183"/>
      <c r="CY101" s="183"/>
      <c r="CZ101" s="183"/>
      <c r="DA101" s="183"/>
      <c r="DB101" s="183"/>
      <c r="DC101" s="183"/>
      <c r="DD101" s="183"/>
      <c r="DE101" s="183"/>
      <c r="DF101" s="183"/>
      <c r="DG101" s="183"/>
      <c r="DH101" s="183"/>
      <c r="DI101" s="183"/>
      <c r="DJ101" s="183"/>
      <c r="DK101" s="183"/>
      <c r="DL101" s="183"/>
      <c r="DM101" s="183"/>
      <c r="DN101" s="183"/>
      <c r="DO101" s="183"/>
      <c r="DP101" s="183"/>
      <c r="DQ101" s="183"/>
      <c r="DR101" s="183"/>
      <c r="DS101" s="183"/>
      <c r="DT101" s="183"/>
      <c r="DU101" s="183"/>
      <c r="DV101" s="183"/>
      <c r="DW101" s="183"/>
      <c r="DX101" s="183"/>
      <c r="DY101" s="183"/>
      <c r="DZ101" s="183"/>
      <c r="EA101" s="183"/>
      <c r="EB101" s="183"/>
      <c r="EC101" s="183"/>
      <c r="ED101" s="183"/>
      <c r="EE101" s="183"/>
      <c r="EF101" s="183"/>
      <c r="EG101" s="183"/>
      <c r="EH101" s="183"/>
      <c r="EI101" s="183"/>
      <c r="EJ101" s="183"/>
      <c r="EK101" s="183"/>
      <c r="EL101" s="183"/>
      <c r="EM101" s="183"/>
      <c r="EN101" s="183"/>
      <c r="EO101" s="183"/>
      <c r="EP101" s="183"/>
      <c r="EQ101" s="183"/>
      <c r="ER101" s="183"/>
      <c r="ES101" s="183"/>
      <c r="ET101" s="183"/>
      <c r="EU101" s="183"/>
      <c r="EV101" s="183"/>
      <c r="EW101" s="183"/>
      <c r="EX101" s="183"/>
      <c r="EY101" s="183"/>
      <c r="EZ101" s="183"/>
      <c r="FA101" s="183"/>
      <c r="FB101" s="183"/>
      <c r="FC101" s="183"/>
      <c r="FD101" s="183"/>
      <c r="FE101" s="183"/>
      <c r="FF101" s="183"/>
      <c r="FG101" s="183"/>
      <c r="FH101" s="183"/>
      <c r="FI101" s="183"/>
      <c r="FJ101" s="183"/>
      <c r="FK101" s="183"/>
      <c r="FL101" s="183"/>
      <c r="FM101" s="183"/>
      <c r="FN101" s="183"/>
      <c r="FO101" s="183"/>
      <c r="FP101" s="183"/>
      <c r="FQ101" s="183"/>
      <c r="FR101" s="183"/>
      <c r="FS101" s="183"/>
      <c r="FT101" s="183"/>
      <c r="FU101" s="183"/>
      <c r="FV101" s="183"/>
      <c r="FW101" s="183"/>
      <c r="FX101" s="183"/>
      <c r="FY101" s="183"/>
      <c r="FZ101" s="183"/>
      <c r="GA101" s="183"/>
      <c r="GB101" s="183"/>
      <c r="GC101" s="183"/>
      <c r="GD101" s="183"/>
      <c r="GE101" s="183"/>
      <c r="GF101" s="183"/>
      <c r="GG101" s="183"/>
      <c r="GH101" s="183"/>
      <c r="GI101" s="183"/>
      <c r="GJ101" s="183"/>
      <c r="GK101" s="183"/>
      <c r="GL101" s="183"/>
      <c r="GM101" s="183"/>
      <c r="GN101" s="183"/>
      <c r="GO101" s="183"/>
      <c r="GP101" s="183"/>
      <c r="GQ101" s="183"/>
      <c r="GR101" s="183"/>
      <c r="GS101" s="183"/>
      <c r="GT101" s="183"/>
      <c r="GU101" s="183"/>
      <c r="GV101" s="183"/>
      <c r="GW101" s="183"/>
      <c r="GX101" s="183"/>
      <c r="GY101" s="183"/>
      <c r="GZ101" s="183"/>
      <c r="HA101" s="183"/>
      <c r="HB101" s="183"/>
      <c r="HC101" s="183"/>
      <c r="HD101" s="183"/>
      <c r="HE101" s="183"/>
      <c r="HF101" s="183"/>
      <c r="HG101" s="183"/>
      <c r="HH101" s="183"/>
      <c r="HI101" s="183"/>
      <c r="HJ101" s="183"/>
      <c r="HK101" s="183"/>
      <c r="HL101" s="183"/>
      <c r="HM101" s="183"/>
      <c r="HN101" s="183"/>
      <c r="HO101" s="183"/>
      <c r="HP101" s="183"/>
      <c r="HQ101" s="183"/>
      <c r="HR101" s="183"/>
      <c r="HS101" s="183"/>
      <c r="HT101" s="183"/>
      <c r="HU101" s="183"/>
      <c r="HV101" s="183"/>
      <c r="HW101" s="183"/>
      <c r="HX101" s="183"/>
      <c r="HY101" s="183"/>
      <c r="HZ101" s="183"/>
      <c r="IA101" s="183"/>
      <c r="IB101" s="183"/>
      <c r="IC101" s="183"/>
      <c r="ID101" s="183"/>
      <c r="IE101" s="183"/>
      <c r="IF101" s="183"/>
      <c r="IG101" s="183"/>
      <c r="IH101" s="183"/>
      <c r="II101" s="183"/>
      <c r="IJ101" s="183"/>
      <c r="IK101" s="183"/>
      <c r="IL101" s="183"/>
      <c r="IM101" s="183"/>
      <c r="IN101" s="183"/>
      <c r="IO101" s="183"/>
      <c r="IP101" s="183"/>
      <c r="IQ101" s="183"/>
      <c r="IR101" s="183"/>
      <c r="IS101" s="183"/>
      <c r="IT101" s="183"/>
      <c r="IU101" s="183"/>
      <c r="IV101" s="183"/>
    </row>
    <row r="102" spans="1:256" s="1015" customFormat="1" ht="13.5" customHeight="1">
      <c r="A102" s="1097"/>
      <c r="B102" s="1030"/>
      <c r="C102" s="1031">
        <v>4</v>
      </c>
      <c r="D102" s="1031" t="s">
        <v>910</v>
      </c>
      <c r="E102" s="1031"/>
      <c r="F102" s="1098"/>
      <c r="G102" s="1264"/>
      <c r="H102" s="4233">
        <f>SUM(H103:H105)</f>
        <v>0</v>
      </c>
      <c r="I102" s="1100"/>
      <c r="L102" s="1035"/>
    </row>
    <row r="103" spans="1:256" s="120" customFormat="1" ht="13.5" customHeight="1">
      <c r="A103" s="123">
        <v>28</v>
      </c>
      <c r="B103" s="121">
        <v>271</v>
      </c>
      <c r="C103" s="121">
        <v>451573111</v>
      </c>
      <c r="D103" s="121" t="s">
        <v>1342</v>
      </c>
      <c r="E103" s="121" t="s">
        <v>221</v>
      </c>
      <c r="F103" s="128">
        <f>ROUND(SUM(F105),3)</f>
        <v>3.2759999999999998</v>
      </c>
      <c r="G103" s="388"/>
      <c r="H103" s="3789">
        <f>ROUND(F103*G103,2)</f>
        <v>0</v>
      </c>
      <c r="I103" s="122" t="s">
        <v>142</v>
      </c>
    </row>
    <row r="104" spans="1:256" s="158" customFormat="1" ht="13.5" customHeight="1">
      <c r="A104" s="160"/>
      <c r="B104" s="161"/>
      <c r="C104" s="162"/>
      <c r="D104" s="193" t="s">
        <v>2364</v>
      </c>
      <c r="E104" s="163"/>
      <c r="F104" s="164"/>
      <c r="G104" s="165"/>
      <c r="H104" s="3792"/>
      <c r="I104" s="167"/>
      <c r="J104" s="171"/>
      <c r="U104" s="159"/>
      <c r="W104" s="159"/>
    </row>
    <row r="105" spans="1:256" s="158" customFormat="1" ht="13.5" customHeight="1">
      <c r="A105" s="160"/>
      <c r="B105" s="161"/>
      <c r="C105" s="162"/>
      <c r="D105" s="1065" t="s">
        <v>2365</v>
      </c>
      <c r="E105" s="163"/>
      <c r="F105" s="164">
        <f>(18.2*1.2)*0.15</f>
        <v>3.2759999999999998</v>
      </c>
      <c r="G105" s="165"/>
      <c r="H105" s="3792"/>
      <c r="I105" s="167"/>
      <c r="J105" s="171"/>
      <c r="L105" s="564"/>
      <c r="U105" s="159"/>
      <c r="W105" s="159"/>
    </row>
    <row r="106" spans="1:256" s="231" customFormat="1" ht="13.5" customHeight="1">
      <c r="A106" s="599"/>
      <c r="B106" s="116"/>
      <c r="C106" s="116">
        <v>5</v>
      </c>
      <c r="D106" s="116" t="s">
        <v>2151</v>
      </c>
      <c r="E106" s="116"/>
      <c r="F106" s="185"/>
      <c r="G106" s="600"/>
      <c r="H106" s="4240">
        <f>SUM(H107:H108,H115:H117)</f>
        <v>0</v>
      </c>
      <c r="I106" s="851"/>
      <c r="J106" s="1265"/>
      <c r="K106" s="577"/>
    </row>
    <row r="107" spans="1:256" s="231" customFormat="1" ht="13.5" customHeight="1">
      <c r="A107" s="373" t="s">
        <v>2366</v>
      </c>
      <c r="B107" s="374" t="s">
        <v>2092</v>
      </c>
      <c r="C107" s="121" t="s">
        <v>2153</v>
      </c>
      <c r="D107" s="121" t="s">
        <v>2154</v>
      </c>
      <c r="E107" s="121" t="s">
        <v>611</v>
      </c>
      <c r="F107" s="128">
        <f>ROUND(SUM(F115),3)</f>
        <v>15.51</v>
      </c>
      <c r="G107" s="1081">
        <f>ROUND(SUM(H109:H114)/F107,2)</f>
        <v>0</v>
      </c>
      <c r="H107" s="3789">
        <f>ROUND(F107*G107,2)</f>
        <v>0</v>
      </c>
      <c r="I107" s="122" t="s">
        <v>60</v>
      </c>
      <c r="J107" s="375"/>
      <c r="K107" s="377"/>
      <c r="L107" s="377"/>
      <c r="M107" s="377"/>
      <c r="N107" s="377"/>
      <c r="O107" s="378"/>
      <c r="P107" s="379"/>
      <c r="Q107" s="380"/>
      <c r="R107" s="381"/>
      <c r="S107" s="381"/>
      <c r="T107" s="382"/>
      <c r="V107" s="383"/>
    </row>
    <row r="108" spans="1:256" s="231" customFormat="1" ht="13.5" customHeight="1">
      <c r="A108" s="384"/>
      <c r="B108" s="385"/>
      <c r="C108" s="386"/>
      <c r="D108" s="163" t="s">
        <v>640</v>
      </c>
      <c r="E108" s="121"/>
      <c r="F108" s="387"/>
      <c r="G108" s="388"/>
      <c r="H108" s="4241"/>
      <c r="I108" s="389"/>
      <c r="J108" s="390"/>
      <c r="K108" s="377"/>
      <c r="L108" s="377"/>
      <c r="M108" s="377"/>
      <c r="N108" s="377"/>
      <c r="O108" s="378"/>
      <c r="P108" s="379"/>
      <c r="Q108" s="380"/>
      <c r="R108" s="381"/>
      <c r="S108" s="381"/>
      <c r="T108" s="382"/>
      <c r="V108" s="383"/>
    </row>
    <row r="109" spans="1:256" s="231" customFormat="1" ht="13.5" customHeight="1">
      <c r="A109" s="391" t="s">
        <v>1315</v>
      </c>
      <c r="B109" s="385"/>
      <c r="C109" s="227" t="s">
        <v>642</v>
      </c>
      <c r="D109" s="163" t="s">
        <v>2367</v>
      </c>
      <c r="E109" s="227" t="s">
        <v>611</v>
      </c>
      <c r="F109" s="164">
        <f t="shared" ref="F109:F114" si="4">(15.51)*1.1</f>
        <v>17.061</v>
      </c>
      <c r="G109" s="392"/>
      <c r="H109" s="4064">
        <f t="shared" ref="H109:H114" si="5">ROUND(F109*G109,2)</f>
        <v>0</v>
      </c>
      <c r="I109" s="230" t="s">
        <v>644</v>
      </c>
      <c r="J109" s="393"/>
      <c r="K109" s="394"/>
      <c r="L109" s="394"/>
      <c r="M109" s="394"/>
      <c r="N109" s="394"/>
      <c r="O109" s="395"/>
      <c r="P109" s="395"/>
      <c r="Q109" s="396"/>
      <c r="R109" s="381"/>
      <c r="S109" s="381"/>
      <c r="T109" s="382"/>
      <c r="V109" s="383"/>
    </row>
    <row r="110" spans="1:256" s="1061" customFormat="1" ht="13.5" customHeight="1">
      <c r="A110" s="1088" t="s">
        <v>1316</v>
      </c>
      <c r="B110" s="1108"/>
      <c r="C110" s="227" t="s">
        <v>646</v>
      </c>
      <c r="D110" s="1089" t="s">
        <v>2368</v>
      </c>
      <c r="E110" s="1089" t="s">
        <v>611</v>
      </c>
      <c r="F110" s="164">
        <f t="shared" si="4"/>
        <v>17.061</v>
      </c>
      <c r="G110" s="1266"/>
      <c r="H110" s="4064">
        <f t="shared" si="5"/>
        <v>0</v>
      </c>
      <c r="I110" s="230" t="s">
        <v>644</v>
      </c>
      <c r="J110" s="1110"/>
      <c r="K110" s="1111"/>
      <c r="L110" s="1112"/>
      <c r="M110" s="1113"/>
      <c r="N110" s="1113"/>
      <c r="O110" s="1114"/>
      <c r="P110" s="1113"/>
      <c r="Q110" s="1110"/>
      <c r="R110" s="404"/>
      <c r="S110" s="1115"/>
    </row>
    <row r="111" spans="1:256" s="231" customFormat="1" ht="13.5" customHeight="1">
      <c r="A111" s="391" t="s">
        <v>1318</v>
      </c>
      <c r="B111" s="385"/>
      <c r="C111" s="227" t="s">
        <v>649</v>
      </c>
      <c r="D111" s="1089" t="s">
        <v>2369</v>
      </c>
      <c r="E111" s="1089" t="s">
        <v>611</v>
      </c>
      <c r="F111" s="164">
        <f t="shared" si="4"/>
        <v>17.061</v>
      </c>
      <c r="G111" s="1266"/>
      <c r="H111" s="4064">
        <f t="shared" si="5"/>
        <v>0</v>
      </c>
      <c r="I111" s="230" t="s">
        <v>644</v>
      </c>
      <c r="J111" s="393"/>
      <c r="K111" s="394"/>
      <c r="L111" s="394"/>
      <c r="M111" s="394"/>
      <c r="N111" s="394"/>
      <c r="O111" s="395"/>
      <c r="P111" s="395"/>
      <c r="Q111" s="396"/>
      <c r="R111" s="381"/>
      <c r="S111" s="381"/>
      <c r="T111" s="382"/>
      <c r="V111" s="383"/>
    </row>
    <row r="112" spans="1:256" s="1061" customFormat="1" ht="13.5" customHeight="1">
      <c r="A112" s="1088" t="s">
        <v>1319</v>
      </c>
      <c r="B112" s="1108"/>
      <c r="C112" s="227" t="s">
        <v>646</v>
      </c>
      <c r="D112" s="1089" t="s">
        <v>2368</v>
      </c>
      <c r="E112" s="1089" t="s">
        <v>611</v>
      </c>
      <c r="F112" s="164">
        <f t="shared" si="4"/>
        <v>17.061</v>
      </c>
      <c r="G112" s="1266"/>
      <c r="H112" s="4064">
        <f t="shared" si="5"/>
        <v>0</v>
      </c>
      <c r="I112" s="230" t="s">
        <v>644</v>
      </c>
      <c r="J112" s="1110"/>
      <c r="K112" s="1111"/>
      <c r="L112" s="1112"/>
      <c r="M112" s="1113"/>
      <c r="N112" s="1113"/>
      <c r="O112" s="1114"/>
      <c r="P112" s="1113"/>
      <c r="Q112" s="1110"/>
      <c r="R112" s="404"/>
      <c r="S112" s="1115"/>
    </row>
    <row r="113" spans="1:256" s="231" customFormat="1" ht="13.5" customHeight="1">
      <c r="A113" s="391" t="s">
        <v>1321</v>
      </c>
      <c r="B113" s="385"/>
      <c r="C113" s="227" t="s">
        <v>653</v>
      </c>
      <c r="D113" s="163" t="s">
        <v>2370</v>
      </c>
      <c r="E113" s="227" t="s">
        <v>611</v>
      </c>
      <c r="F113" s="164">
        <f t="shared" si="4"/>
        <v>17.061</v>
      </c>
      <c r="G113" s="392"/>
      <c r="H113" s="4064">
        <f t="shared" si="5"/>
        <v>0</v>
      </c>
      <c r="I113" s="230" t="s">
        <v>644</v>
      </c>
      <c r="J113" s="393"/>
      <c r="K113" s="394"/>
      <c r="L113" s="394"/>
      <c r="M113" s="394"/>
      <c r="N113" s="394"/>
      <c r="O113" s="406"/>
      <c r="P113" s="395"/>
      <c r="Q113" s="396"/>
      <c r="R113" s="381"/>
      <c r="S113" s="381"/>
      <c r="T113" s="382"/>
      <c r="V113" s="383"/>
    </row>
    <row r="114" spans="1:256" s="231" customFormat="1" ht="13.5" customHeight="1">
      <c r="A114" s="391" t="s">
        <v>2371</v>
      </c>
      <c r="B114" s="385"/>
      <c r="C114" s="227" t="s">
        <v>656</v>
      </c>
      <c r="D114" s="163" t="s">
        <v>2372</v>
      </c>
      <c r="E114" s="227" t="s">
        <v>611</v>
      </c>
      <c r="F114" s="164">
        <f t="shared" si="4"/>
        <v>17.061</v>
      </c>
      <c r="G114" s="392"/>
      <c r="H114" s="4064">
        <f t="shared" si="5"/>
        <v>0</v>
      </c>
      <c r="I114" s="230" t="s">
        <v>644</v>
      </c>
      <c r="J114" s="393"/>
      <c r="K114" s="394"/>
      <c r="L114" s="394"/>
      <c r="M114" s="394"/>
      <c r="N114" s="394"/>
      <c r="O114" s="395"/>
      <c r="P114" s="395"/>
      <c r="Q114" s="396"/>
      <c r="R114" s="381"/>
      <c r="S114" s="381"/>
      <c r="T114" s="382"/>
      <c r="V114" s="383"/>
    </row>
    <row r="115" spans="1:256" s="231" customFormat="1" ht="13.5" customHeight="1">
      <c r="A115" s="384"/>
      <c r="B115" s="385"/>
      <c r="C115" s="386"/>
      <c r="D115" s="163" t="s">
        <v>2373</v>
      </c>
      <c r="E115" s="407"/>
      <c r="F115" s="164">
        <f>(7.05*(1.2+0.5*2))</f>
        <v>15.510000000000002</v>
      </c>
      <c r="G115" s="408"/>
      <c r="H115" s="4242"/>
      <c r="I115" s="409"/>
      <c r="J115" s="410"/>
      <c r="K115" s="411"/>
      <c r="L115" s="377"/>
      <c r="M115" s="377"/>
      <c r="N115" s="377"/>
      <c r="O115" s="378"/>
      <c r="P115" s="379"/>
      <c r="Q115" s="380"/>
      <c r="R115" s="381"/>
      <c r="S115" s="381"/>
      <c r="T115" s="382"/>
      <c r="V115" s="383"/>
    </row>
    <row r="116" spans="1:256" s="231" customFormat="1" ht="13.5" customHeight="1">
      <c r="A116" s="123"/>
      <c r="B116" s="121"/>
      <c r="C116" s="121"/>
      <c r="D116" s="412" t="s">
        <v>659</v>
      </c>
      <c r="E116" s="121"/>
      <c r="F116" s="164"/>
      <c r="G116" s="388"/>
      <c r="H116" s="4241"/>
      <c r="I116" s="122"/>
      <c r="J116" s="394"/>
      <c r="K116" s="377"/>
      <c r="L116" s="377"/>
      <c r="M116" s="377"/>
      <c r="N116" s="377"/>
      <c r="O116" s="378"/>
      <c r="P116" s="379"/>
      <c r="Q116" s="380"/>
      <c r="R116" s="381"/>
      <c r="S116" s="381"/>
      <c r="T116" s="382"/>
      <c r="V116" s="383"/>
    </row>
    <row r="117" spans="1:256" s="182" customFormat="1" ht="54" customHeight="1">
      <c r="A117" s="174"/>
      <c r="B117" s="175"/>
      <c r="C117" s="176"/>
      <c r="D117" s="177" t="s">
        <v>660</v>
      </c>
      <c r="E117" s="178"/>
      <c r="F117" s="179"/>
      <c r="G117" s="180"/>
      <c r="H117" s="3804"/>
      <c r="I117" s="181"/>
      <c r="L117" s="183"/>
      <c r="M117" s="183"/>
      <c r="N117" s="183"/>
      <c r="O117" s="183"/>
      <c r="P117" s="183"/>
      <c r="Q117" s="183"/>
      <c r="R117" s="183"/>
      <c r="S117" s="183"/>
      <c r="T117" s="183"/>
      <c r="U117" s="183"/>
      <c r="V117" s="183"/>
      <c r="W117" s="183"/>
      <c r="X117" s="183"/>
      <c r="Y117" s="183"/>
      <c r="Z117" s="183"/>
      <c r="AA117" s="183"/>
      <c r="AB117" s="183"/>
      <c r="AC117" s="183"/>
      <c r="AD117" s="183"/>
      <c r="AE117" s="183"/>
      <c r="AF117" s="183"/>
      <c r="AG117" s="183"/>
      <c r="AH117" s="183"/>
      <c r="AI117" s="183"/>
      <c r="AJ117" s="183"/>
      <c r="AK117" s="183"/>
      <c r="AL117" s="183"/>
      <c r="AM117" s="183"/>
      <c r="AN117" s="183"/>
      <c r="AO117" s="183"/>
      <c r="AP117" s="183"/>
      <c r="AQ117" s="183"/>
      <c r="AR117" s="183"/>
      <c r="AS117" s="183"/>
      <c r="AT117" s="183"/>
      <c r="AU117" s="183"/>
      <c r="AV117" s="183"/>
      <c r="AW117" s="183"/>
      <c r="AX117" s="183"/>
      <c r="AY117" s="183"/>
      <c r="AZ117" s="183"/>
      <c r="BA117" s="183"/>
      <c r="BB117" s="183"/>
      <c r="BC117" s="183"/>
      <c r="BD117" s="183"/>
      <c r="BE117" s="183"/>
      <c r="BF117" s="183"/>
      <c r="BG117" s="183"/>
      <c r="BH117" s="183"/>
      <c r="BI117" s="183"/>
      <c r="BJ117" s="183"/>
      <c r="BK117" s="183"/>
      <c r="BL117" s="183"/>
      <c r="BM117" s="183"/>
      <c r="BN117" s="183"/>
      <c r="BO117" s="183"/>
      <c r="BP117" s="183"/>
      <c r="BQ117" s="183"/>
      <c r="BR117" s="183"/>
      <c r="BS117" s="183"/>
      <c r="BT117" s="183"/>
      <c r="BU117" s="183"/>
      <c r="BV117" s="183"/>
      <c r="BW117" s="183"/>
      <c r="BX117" s="183"/>
      <c r="BY117" s="183"/>
      <c r="BZ117" s="183"/>
      <c r="CA117" s="183"/>
      <c r="CB117" s="183"/>
      <c r="CC117" s="183"/>
      <c r="CD117" s="183"/>
      <c r="CE117" s="183"/>
      <c r="CF117" s="183"/>
      <c r="CG117" s="183"/>
      <c r="CH117" s="183"/>
      <c r="CI117" s="183"/>
      <c r="CJ117" s="183"/>
      <c r="CK117" s="183"/>
      <c r="CL117" s="183"/>
      <c r="CM117" s="183"/>
      <c r="CN117" s="183"/>
      <c r="CO117" s="183"/>
      <c r="CP117" s="183"/>
      <c r="CQ117" s="183"/>
      <c r="CR117" s="183"/>
      <c r="CS117" s="183"/>
      <c r="CT117" s="183"/>
      <c r="CU117" s="183"/>
      <c r="CV117" s="183"/>
      <c r="CW117" s="183"/>
      <c r="CX117" s="183"/>
      <c r="CY117" s="183"/>
      <c r="CZ117" s="183"/>
      <c r="DA117" s="183"/>
      <c r="DB117" s="183"/>
      <c r="DC117" s="183"/>
      <c r="DD117" s="183"/>
      <c r="DE117" s="183"/>
      <c r="DF117" s="183"/>
      <c r="DG117" s="183"/>
      <c r="DH117" s="183"/>
      <c r="DI117" s="183"/>
      <c r="DJ117" s="183"/>
      <c r="DK117" s="183"/>
      <c r="DL117" s="183"/>
      <c r="DM117" s="183"/>
      <c r="DN117" s="183"/>
      <c r="DO117" s="183"/>
      <c r="DP117" s="183"/>
      <c r="DQ117" s="183"/>
      <c r="DR117" s="183"/>
      <c r="DS117" s="183"/>
      <c r="DT117" s="183"/>
      <c r="DU117" s="183"/>
      <c r="DV117" s="183"/>
      <c r="DW117" s="183"/>
      <c r="DX117" s="183"/>
      <c r="DY117" s="183"/>
      <c r="DZ117" s="183"/>
      <c r="EA117" s="183"/>
      <c r="EB117" s="183"/>
      <c r="EC117" s="183"/>
      <c r="ED117" s="183"/>
      <c r="EE117" s="183"/>
      <c r="EF117" s="183"/>
      <c r="EG117" s="183"/>
      <c r="EH117" s="183"/>
      <c r="EI117" s="183"/>
      <c r="EJ117" s="183"/>
      <c r="EK117" s="183"/>
      <c r="EL117" s="183"/>
      <c r="EM117" s="183"/>
      <c r="EN117" s="183"/>
      <c r="EO117" s="183"/>
      <c r="EP117" s="183"/>
      <c r="EQ117" s="183"/>
      <c r="ER117" s="183"/>
      <c r="ES117" s="183"/>
      <c r="ET117" s="183"/>
      <c r="EU117" s="183"/>
      <c r="EV117" s="183"/>
      <c r="EW117" s="183"/>
      <c r="EX117" s="183"/>
      <c r="EY117" s="183"/>
      <c r="EZ117" s="183"/>
      <c r="FA117" s="183"/>
      <c r="FB117" s="183"/>
      <c r="FC117" s="183"/>
      <c r="FD117" s="183"/>
      <c r="FE117" s="183"/>
      <c r="FF117" s="183"/>
      <c r="FG117" s="183"/>
      <c r="FH117" s="183"/>
      <c r="FI117" s="183"/>
      <c r="FJ117" s="183"/>
      <c r="FK117" s="183"/>
      <c r="FL117" s="183"/>
      <c r="FM117" s="183"/>
      <c r="FN117" s="183"/>
      <c r="FO117" s="183"/>
      <c r="FP117" s="183"/>
      <c r="FQ117" s="183"/>
      <c r="FR117" s="183"/>
      <c r="FS117" s="183"/>
      <c r="FT117" s="183"/>
      <c r="FU117" s="183"/>
      <c r="FV117" s="183"/>
      <c r="FW117" s="183"/>
      <c r="FX117" s="183"/>
      <c r="FY117" s="183"/>
      <c r="FZ117" s="183"/>
      <c r="GA117" s="183"/>
      <c r="GB117" s="183"/>
      <c r="GC117" s="183"/>
      <c r="GD117" s="183"/>
      <c r="GE117" s="183"/>
      <c r="GF117" s="183"/>
      <c r="GG117" s="183"/>
      <c r="GH117" s="183"/>
      <c r="GI117" s="183"/>
      <c r="GJ117" s="183"/>
      <c r="GK117" s="183"/>
      <c r="GL117" s="183"/>
      <c r="GM117" s="183"/>
      <c r="GN117" s="183"/>
      <c r="GO117" s="183"/>
      <c r="GP117" s="183"/>
      <c r="GQ117" s="183"/>
      <c r="GR117" s="183"/>
      <c r="GS117" s="183"/>
      <c r="GT117" s="183"/>
      <c r="GU117" s="183"/>
      <c r="GV117" s="183"/>
      <c r="GW117" s="183"/>
      <c r="GX117" s="183"/>
      <c r="GY117" s="183"/>
      <c r="GZ117" s="183"/>
      <c r="HA117" s="183"/>
      <c r="HB117" s="183"/>
      <c r="HC117" s="183"/>
      <c r="HD117" s="183"/>
      <c r="HE117" s="183"/>
      <c r="HF117" s="183"/>
      <c r="HG117" s="183"/>
      <c r="HH117" s="183"/>
      <c r="HI117" s="183"/>
      <c r="HJ117" s="183"/>
      <c r="HK117" s="183"/>
      <c r="HL117" s="183"/>
      <c r="HM117" s="183"/>
      <c r="HN117" s="183"/>
      <c r="HO117" s="183"/>
      <c r="HP117" s="183"/>
      <c r="HQ117" s="183"/>
      <c r="HR117" s="183"/>
      <c r="HS117" s="183"/>
      <c r="HT117" s="183"/>
      <c r="HU117" s="183"/>
      <c r="HV117" s="183"/>
      <c r="HW117" s="183"/>
      <c r="HX117" s="183"/>
      <c r="HY117" s="183"/>
      <c r="HZ117" s="183"/>
      <c r="IA117" s="183"/>
      <c r="IB117" s="183"/>
      <c r="IC117" s="183"/>
      <c r="ID117" s="183"/>
      <c r="IE117" s="183"/>
      <c r="IF117" s="183"/>
      <c r="IG117" s="183"/>
      <c r="IH117" s="183"/>
      <c r="II117" s="183"/>
      <c r="IJ117" s="183"/>
      <c r="IK117" s="183"/>
      <c r="IL117" s="183"/>
      <c r="IM117" s="183"/>
      <c r="IN117" s="183"/>
      <c r="IO117" s="183"/>
      <c r="IP117" s="183"/>
      <c r="IQ117" s="183"/>
      <c r="IR117" s="183"/>
      <c r="IS117" s="183"/>
      <c r="IT117" s="183"/>
      <c r="IU117" s="183"/>
      <c r="IV117" s="183"/>
    </row>
    <row r="118" spans="1:256" s="120" customFormat="1" ht="13.5" customHeight="1">
      <c r="A118" s="123"/>
      <c r="B118" s="121"/>
      <c r="C118" s="116" t="s">
        <v>1363</v>
      </c>
      <c r="D118" s="116" t="s">
        <v>932</v>
      </c>
      <c r="E118" s="116"/>
      <c r="F118" s="185"/>
      <c r="G118" s="600"/>
      <c r="H118" s="4243">
        <f>SUM(H119:H128,H137:H159)</f>
        <v>0</v>
      </c>
      <c r="I118" s="122"/>
    </row>
    <row r="119" spans="1:256" s="120" customFormat="1" ht="27" customHeight="1">
      <c r="A119" s="123">
        <v>30</v>
      </c>
      <c r="B119" s="121">
        <v>271</v>
      </c>
      <c r="C119" s="121" t="s">
        <v>1717</v>
      </c>
      <c r="D119" s="121" t="s">
        <v>2374</v>
      </c>
      <c r="E119" s="121" t="s">
        <v>141</v>
      </c>
      <c r="F119" s="128">
        <f>ROUND(SUM(F121),3)</f>
        <v>20.02</v>
      </c>
      <c r="G119" s="388"/>
      <c r="H119" s="3789">
        <f>ROUND(F119*G119,2)</f>
        <v>0</v>
      </c>
      <c r="I119" s="122" t="s">
        <v>60</v>
      </c>
    </row>
    <row r="120" spans="1:256" s="52" customFormat="1" ht="13.5" customHeight="1">
      <c r="A120" s="1055"/>
      <c r="B120" s="1057"/>
      <c r="C120" s="1267"/>
      <c r="D120" s="1062" t="s">
        <v>2375</v>
      </c>
      <c r="E120" s="1267"/>
      <c r="F120" s="1063"/>
      <c r="G120" s="1268"/>
      <c r="H120" s="4061"/>
      <c r="I120" s="1059"/>
      <c r="J120" s="1270"/>
      <c r="K120" s="1271"/>
      <c r="L120" s="1271"/>
      <c r="M120" s="1271"/>
      <c r="N120" s="1271"/>
      <c r="O120" s="1271"/>
      <c r="P120" s="1271"/>
      <c r="Q120" s="1271"/>
      <c r="R120" s="1271"/>
      <c r="S120" s="1271"/>
      <c r="T120" s="1272"/>
    </row>
    <row r="121" spans="1:256" s="52" customFormat="1" ht="13.5" customHeight="1">
      <c r="A121" s="1055"/>
      <c r="B121" s="1057"/>
      <c r="C121" s="1273"/>
      <c r="D121" s="1062" t="s">
        <v>2376</v>
      </c>
      <c r="E121" s="1062"/>
      <c r="F121" s="1063">
        <f>(18.2)*1.1</f>
        <v>20.02</v>
      </c>
      <c r="G121" s="1274"/>
      <c r="H121" s="4244"/>
      <c r="I121" s="1059"/>
      <c r="M121" s="1270"/>
      <c r="N121" s="1271"/>
      <c r="O121" s="1271"/>
      <c r="P121" s="1271"/>
      <c r="Q121" s="1271"/>
      <c r="R121" s="1271"/>
      <c r="S121" s="1271"/>
      <c r="T121" s="1271"/>
      <c r="U121" s="1271"/>
      <c r="V121" s="1271"/>
      <c r="W121" s="1272"/>
    </row>
    <row r="122" spans="1:256" s="52" customFormat="1" ht="13.5" customHeight="1">
      <c r="A122" s="1055"/>
      <c r="B122" s="1057"/>
      <c r="C122" s="1273"/>
      <c r="D122" s="1062" t="s">
        <v>2377</v>
      </c>
      <c r="E122" s="1062"/>
      <c r="F122" s="1063"/>
      <c r="G122" s="1274"/>
      <c r="H122" s="4244"/>
      <c r="I122" s="1059"/>
      <c r="J122" s="1275"/>
      <c r="K122" s="1276"/>
      <c r="L122" s="1277"/>
      <c r="M122" s="1277"/>
      <c r="N122" s="1277"/>
    </row>
    <row r="123" spans="1:256" s="120" customFormat="1" ht="13.5" customHeight="1">
      <c r="A123" s="123">
        <v>31</v>
      </c>
      <c r="B123" s="121">
        <v>271</v>
      </c>
      <c r="C123" s="121" t="s">
        <v>1385</v>
      </c>
      <c r="D123" s="121" t="s">
        <v>1420</v>
      </c>
      <c r="E123" s="121" t="s">
        <v>155</v>
      </c>
      <c r="F123" s="128">
        <f>ROUND(SUM(F124:F125),3)</f>
        <v>3</v>
      </c>
      <c r="G123" s="388"/>
      <c r="H123" s="3789">
        <f>ROUND(F123*G123,2)</f>
        <v>0</v>
      </c>
      <c r="I123" s="122" t="s">
        <v>60</v>
      </c>
      <c r="J123" s="778"/>
    </row>
    <row r="124" spans="1:256" s="52" customFormat="1" ht="13.5" customHeight="1">
      <c r="A124" s="1055"/>
      <c r="B124" s="1057"/>
      <c r="C124" s="1273"/>
      <c r="D124" s="1062" t="s">
        <v>1421</v>
      </c>
      <c r="E124" s="1062"/>
      <c r="F124" s="1063">
        <v>1</v>
      </c>
      <c r="G124" s="1274"/>
      <c r="H124" s="4244"/>
      <c r="I124" s="1059"/>
    </row>
    <row r="125" spans="1:256" s="52" customFormat="1" ht="13.5" customHeight="1">
      <c r="A125" s="1055"/>
      <c r="B125" s="1057"/>
      <c r="C125" s="1273"/>
      <c r="D125" s="1062" t="s">
        <v>2378</v>
      </c>
      <c r="E125" s="1062"/>
      <c r="F125" s="1063">
        <v>2</v>
      </c>
      <c r="G125" s="1274"/>
      <c r="H125" s="4244"/>
      <c r="I125" s="1059"/>
    </row>
    <row r="126" spans="1:256" s="52" customFormat="1" ht="27" customHeight="1">
      <c r="A126" s="1055"/>
      <c r="B126" s="1057"/>
      <c r="C126" s="1120"/>
      <c r="D126" s="1062" t="s">
        <v>2306</v>
      </c>
      <c r="E126" s="1120"/>
      <c r="F126" s="598"/>
      <c r="G126" s="1278"/>
      <c r="H126" s="4245"/>
      <c r="I126" s="1123"/>
    </row>
    <row r="127" spans="1:256" s="120" customFormat="1" ht="13.5" customHeight="1">
      <c r="A127" s="123">
        <v>32</v>
      </c>
      <c r="B127" s="121">
        <v>271</v>
      </c>
      <c r="C127" s="121" t="s">
        <v>2379</v>
      </c>
      <c r="D127" s="121" t="s">
        <v>2380</v>
      </c>
      <c r="E127" s="121" t="s">
        <v>23</v>
      </c>
      <c r="F127" s="128">
        <f>ROUND(SUM(F137),3)</f>
        <v>1</v>
      </c>
      <c r="G127" s="1081">
        <f>ROUND(SUM(H129:H136)/F127,2)</f>
        <v>0</v>
      </c>
      <c r="H127" s="3789">
        <f>ROUND(F127*G127,2)</f>
        <v>0</v>
      </c>
      <c r="I127" s="122" t="s">
        <v>60</v>
      </c>
      <c r="J127" s="278"/>
    </row>
    <row r="128" spans="1:256" s="52" customFormat="1" ht="27" customHeight="1">
      <c r="A128" s="1055"/>
      <c r="B128" s="1057"/>
      <c r="C128" s="1273"/>
      <c r="D128" s="1062" t="s">
        <v>2381</v>
      </c>
      <c r="E128" s="1062"/>
      <c r="F128" s="1063"/>
      <c r="G128" s="1274"/>
      <c r="H128" s="4244"/>
      <c r="I128" s="1059"/>
    </row>
    <row r="129" spans="1:26" s="1061" customFormat="1" ht="13.5" customHeight="1">
      <c r="A129" s="1088" t="s">
        <v>2382</v>
      </c>
      <c r="B129" s="1108"/>
      <c r="C129" s="227" t="s">
        <v>2383</v>
      </c>
      <c r="D129" s="1089" t="s">
        <v>2384</v>
      </c>
      <c r="E129" s="1089" t="s">
        <v>155</v>
      </c>
      <c r="F129" s="164">
        <f>1</f>
        <v>1</v>
      </c>
      <c r="G129" s="1266"/>
      <c r="H129" s="4064">
        <f t="shared" ref="H129:H136" si="6">ROUND(F129*G129,2)</f>
        <v>0</v>
      </c>
      <c r="I129" s="230" t="s">
        <v>142</v>
      </c>
      <c r="J129" s="52"/>
      <c r="K129" s="52"/>
      <c r="L129" s="52"/>
      <c r="M129" s="52"/>
      <c r="N129" s="52"/>
      <c r="O129" s="52"/>
      <c r="P129" s="52"/>
      <c r="Q129" s="52"/>
      <c r="R129" s="52"/>
      <c r="S129" s="52"/>
      <c r="T129" s="52"/>
      <c r="U129" s="52"/>
    </row>
    <row r="130" spans="1:26" s="1061" customFormat="1" ht="13.5" customHeight="1">
      <c r="A130" s="1279" t="s">
        <v>2385</v>
      </c>
      <c r="B130" s="1280"/>
      <c r="C130" s="950">
        <v>42273459</v>
      </c>
      <c r="D130" s="1281" t="s">
        <v>2386</v>
      </c>
      <c r="E130" s="1281" t="s">
        <v>155</v>
      </c>
      <c r="F130" s="418">
        <f>1</f>
        <v>1</v>
      </c>
      <c r="G130" s="1282"/>
      <c r="H130" s="4065">
        <f t="shared" si="6"/>
        <v>0</v>
      </c>
      <c r="I130" s="1283" t="s">
        <v>142</v>
      </c>
      <c r="J130" s="52"/>
      <c r="K130" s="52"/>
      <c r="L130" s="52"/>
      <c r="M130" s="52"/>
      <c r="N130" s="52"/>
      <c r="O130" s="52"/>
      <c r="P130" s="52"/>
      <c r="Q130" s="52"/>
      <c r="R130" s="52"/>
      <c r="S130" s="52"/>
      <c r="T130" s="52"/>
      <c r="U130" s="52"/>
    </row>
    <row r="131" spans="1:26" s="1061" customFormat="1" ht="13.5" customHeight="1">
      <c r="A131" s="1088" t="s">
        <v>2387</v>
      </c>
      <c r="B131" s="1108"/>
      <c r="C131" s="227">
        <v>891211112</v>
      </c>
      <c r="D131" s="1089" t="s">
        <v>2388</v>
      </c>
      <c r="E131" s="1281" t="s">
        <v>155</v>
      </c>
      <c r="F131" s="164">
        <f>1</f>
        <v>1</v>
      </c>
      <c r="G131" s="1266"/>
      <c r="H131" s="4064">
        <f t="shared" si="6"/>
        <v>0</v>
      </c>
      <c r="I131" s="230" t="s">
        <v>142</v>
      </c>
      <c r="J131" s="52"/>
      <c r="K131" s="52"/>
      <c r="L131" s="52"/>
      <c r="M131" s="52"/>
      <c r="N131" s="52"/>
      <c r="O131" s="52"/>
      <c r="P131" s="52"/>
      <c r="Q131" s="52"/>
      <c r="R131" s="52"/>
      <c r="S131" s="52"/>
      <c r="T131" s="52"/>
      <c r="U131" s="52"/>
    </row>
    <row r="132" spans="1:26" s="1061" customFormat="1" ht="13.5" customHeight="1">
      <c r="A132" s="1279" t="s">
        <v>2389</v>
      </c>
      <c r="B132" s="1280"/>
      <c r="C132" s="950">
        <v>42221147</v>
      </c>
      <c r="D132" s="1281" t="s">
        <v>2390</v>
      </c>
      <c r="E132" s="1281" t="s">
        <v>155</v>
      </c>
      <c r="F132" s="418">
        <f>1</f>
        <v>1</v>
      </c>
      <c r="G132" s="1282"/>
      <c r="H132" s="4065">
        <f t="shared" si="6"/>
        <v>0</v>
      </c>
      <c r="I132" s="1283" t="s">
        <v>142</v>
      </c>
      <c r="J132" s="52"/>
      <c r="K132" s="52"/>
      <c r="L132" s="52"/>
      <c r="M132" s="52"/>
      <c r="N132" s="52"/>
      <c r="O132" s="52"/>
      <c r="P132" s="52"/>
      <c r="Q132" s="52"/>
      <c r="R132" s="52"/>
      <c r="S132" s="52"/>
      <c r="T132" s="52"/>
      <c r="U132" s="52"/>
    </row>
    <row r="133" spans="1:26" s="1061" customFormat="1" ht="13.5" customHeight="1">
      <c r="A133" s="1279" t="s">
        <v>2391</v>
      </c>
      <c r="B133" s="1280"/>
      <c r="C133" s="950" t="s">
        <v>2392</v>
      </c>
      <c r="D133" s="1281" t="s">
        <v>2393</v>
      </c>
      <c r="E133" s="1281" t="s">
        <v>155</v>
      </c>
      <c r="F133" s="418">
        <f>1</f>
        <v>1</v>
      </c>
      <c r="G133" s="1282"/>
      <c r="H133" s="4065">
        <f t="shared" si="6"/>
        <v>0</v>
      </c>
      <c r="I133" s="1283" t="s">
        <v>644</v>
      </c>
      <c r="J133" s="52"/>
      <c r="K133" s="52"/>
      <c r="L133" s="52"/>
      <c r="M133" s="52"/>
      <c r="N133" s="52"/>
      <c r="O133" s="52"/>
      <c r="P133" s="52"/>
      <c r="Q133" s="52"/>
      <c r="R133" s="52"/>
      <c r="S133" s="52"/>
      <c r="T133" s="52"/>
      <c r="U133" s="52"/>
    </row>
    <row r="134" spans="1:26" s="1061" customFormat="1" ht="13.5" customHeight="1">
      <c r="A134" s="1088" t="s">
        <v>2394</v>
      </c>
      <c r="B134" s="1108"/>
      <c r="C134" s="227">
        <v>899401112</v>
      </c>
      <c r="D134" s="1089" t="s">
        <v>2395</v>
      </c>
      <c r="E134" s="1089" t="s">
        <v>155</v>
      </c>
      <c r="F134" s="164">
        <f>1</f>
        <v>1</v>
      </c>
      <c r="G134" s="1266"/>
      <c r="H134" s="4064">
        <f t="shared" si="6"/>
        <v>0</v>
      </c>
      <c r="I134" s="230" t="s">
        <v>142</v>
      </c>
      <c r="J134" s="52"/>
      <c r="K134" s="52"/>
      <c r="L134" s="52"/>
      <c r="M134" s="52"/>
      <c r="N134" s="52"/>
      <c r="O134" s="52"/>
      <c r="P134" s="52"/>
      <c r="Q134" s="52"/>
      <c r="R134" s="52"/>
      <c r="S134" s="52"/>
      <c r="T134" s="52"/>
      <c r="U134" s="52"/>
    </row>
    <row r="135" spans="1:26" s="1061" customFormat="1" ht="13.5" customHeight="1">
      <c r="A135" s="1279" t="s">
        <v>2396</v>
      </c>
      <c r="B135" s="1280"/>
      <c r="C135" s="950">
        <v>42291352</v>
      </c>
      <c r="D135" s="1281" t="s">
        <v>2397</v>
      </c>
      <c r="E135" s="1281" t="s">
        <v>155</v>
      </c>
      <c r="F135" s="418">
        <f>1</f>
        <v>1</v>
      </c>
      <c r="G135" s="1282"/>
      <c r="H135" s="4065">
        <f t="shared" si="6"/>
        <v>0</v>
      </c>
      <c r="I135" s="1283" t="s">
        <v>142</v>
      </c>
      <c r="J135" s="52"/>
      <c r="K135" s="52"/>
      <c r="L135" s="52"/>
      <c r="M135" s="52"/>
      <c r="N135" s="52"/>
      <c r="O135" s="52"/>
      <c r="P135" s="52"/>
      <c r="Q135" s="52"/>
      <c r="R135" s="52"/>
      <c r="S135" s="52"/>
      <c r="T135" s="52"/>
      <c r="U135" s="52"/>
    </row>
    <row r="136" spans="1:26" s="1061" customFormat="1" ht="27" customHeight="1">
      <c r="A136" s="1088" t="s">
        <v>2398</v>
      </c>
      <c r="B136" s="1108"/>
      <c r="C136" s="227" t="s">
        <v>2399</v>
      </c>
      <c r="D136" s="1089" t="s">
        <v>2400</v>
      </c>
      <c r="E136" s="1281" t="s">
        <v>23</v>
      </c>
      <c r="F136" s="164">
        <f>1</f>
        <v>1</v>
      </c>
      <c r="G136" s="1266"/>
      <c r="H136" s="4064">
        <f t="shared" si="6"/>
        <v>0</v>
      </c>
      <c r="I136" s="230" t="s">
        <v>644</v>
      </c>
      <c r="J136" s="52"/>
      <c r="K136" s="52"/>
      <c r="L136" s="52"/>
      <c r="M136" s="52"/>
      <c r="N136" s="52"/>
      <c r="O136" s="52"/>
      <c r="P136" s="52"/>
      <c r="Q136" s="52"/>
      <c r="R136" s="52"/>
      <c r="S136" s="52"/>
      <c r="T136" s="52"/>
      <c r="U136" s="52"/>
    </row>
    <row r="137" spans="1:26" s="52" customFormat="1" ht="13.5" customHeight="1">
      <c r="A137" s="1055"/>
      <c r="B137" s="1057"/>
      <c r="C137" s="1273"/>
      <c r="D137" s="1062" t="s">
        <v>2401</v>
      </c>
      <c r="E137" s="1062"/>
      <c r="F137" s="1063">
        <v>1</v>
      </c>
      <c r="G137" s="1274"/>
      <c r="H137" s="4244"/>
      <c r="I137" s="1059"/>
    </row>
    <row r="138" spans="1:26" s="52" customFormat="1" ht="40.5" customHeight="1">
      <c r="A138" s="1055"/>
      <c r="B138" s="1057"/>
      <c r="C138" s="1120"/>
      <c r="D138" s="1062" t="s">
        <v>2402</v>
      </c>
      <c r="E138" s="1120"/>
      <c r="F138" s="598"/>
      <c r="G138" s="1278"/>
      <c r="H138" s="4245"/>
      <c r="I138" s="1123"/>
    </row>
    <row r="139" spans="1:26" s="120" customFormat="1" ht="13.5" customHeight="1">
      <c r="A139" s="123">
        <v>33</v>
      </c>
      <c r="B139" s="121" t="s">
        <v>990</v>
      </c>
      <c r="C139" s="121">
        <v>892233122</v>
      </c>
      <c r="D139" s="121" t="s">
        <v>2403</v>
      </c>
      <c r="E139" s="121" t="s">
        <v>141</v>
      </c>
      <c r="F139" s="128">
        <f>ROUND(SUM(F140),3)</f>
        <v>18.2</v>
      </c>
      <c r="G139" s="388"/>
      <c r="H139" s="3789">
        <f>ROUND(F139*G139,2)</f>
        <v>0</v>
      </c>
      <c r="I139" s="122" t="s">
        <v>142</v>
      </c>
    </row>
    <row r="140" spans="1:26" s="120" customFormat="1" ht="13.5" customHeight="1">
      <c r="A140" s="123"/>
      <c r="B140" s="115"/>
      <c r="C140" s="163"/>
      <c r="D140" s="163" t="s">
        <v>2404</v>
      </c>
      <c r="E140" s="163"/>
      <c r="F140" s="581">
        <f>(18.2)</f>
        <v>18.2</v>
      </c>
      <c r="G140" s="525"/>
      <c r="H140" s="3791"/>
      <c r="I140" s="613"/>
      <c r="J140" s="52"/>
      <c r="K140" s="52"/>
      <c r="L140" s="52"/>
      <c r="M140" s="52"/>
      <c r="N140" s="52"/>
      <c r="O140" s="52"/>
      <c r="P140" s="52"/>
      <c r="Q140" s="52"/>
      <c r="R140" s="52"/>
      <c r="S140" s="52"/>
      <c r="T140" s="52"/>
      <c r="U140" s="52"/>
      <c r="V140" s="52"/>
      <c r="W140" s="52"/>
      <c r="X140" s="52"/>
      <c r="Y140" s="52"/>
      <c r="Z140" s="52"/>
    </row>
    <row r="141" spans="1:26" s="120" customFormat="1" ht="13.5" customHeight="1">
      <c r="A141" s="123">
        <v>34</v>
      </c>
      <c r="B141" s="121">
        <v>271</v>
      </c>
      <c r="C141" s="121">
        <v>892241111</v>
      </c>
      <c r="D141" s="121" t="s">
        <v>2318</v>
      </c>
      <c r="E141" s="121" t="s">
        <v>141</v>
      </c>
      <c r="F141" s="128">
        <f>ROUND(SUM(F142),3)</f>
        <v>36.4</v>
      </c>
      <c r="G141" s="388"/>
      <c r="H141" s="3789">
        <f>ROUND(F141*G141,2)</f>
        <v>0</v>
      </c>
      <c r="I141" s="122" t="s">
        <v>142</v>
      </c>
      <c r="J141" s="52"/>
      <c r="K141" s="52"/>
      <c r="L141" s="52"/>
      <c r="M141" s="52"/>
      <c r="N141" s="52"/>
      <c r="O141" s="52"/>
      <c r="P141" s="52"/>
      <c r="Q141" s="52"/>
      <c r="R141" s="52"/>
      <c r="S141" s="52"/>
      <c r="T141" s="52"/>
      <c r="U141" s="52"/>
      <c r="V141" s="1061"/>
      <c r="W141" s="1061"/>
      <c r="X141" s="1061"/>
      <c r="Y141" s="1061"/>
      <c r="Z141" s="1061"/>
    </row>
    <row r="142" spans="1:26" s="120" customFormat="1" ht="13.5" customHeight="1">
      <c r="A142" s="123"/>
      <c r="B142" s="115"/>
      <c r="C142" s="163"/>
      <c r="D142" s="163" t="s">
        <v>2405</v>
      </c>
      <c r="E142" s="163"/>
      <c r="F142" s="581">
        <f>(18.2)*2</f>
        <v>36.4</v>
      </c>
      <c r="G142" s="525"/>
      <c r="H142" s="3791"/>
      <c r="I142" s="613"/>
      <c r="J142" s="52"/>
      <c r="K142" s="52"/>
      <c r="L142" s="52"/>
      <c r="M142" s="52"/>
      <c r="N142" s="52"/>
      <c r="O142" s="52"/>
      <c r="P142" s="52"/>
      <c r="Q142" s="52"/>
      <c r="R142" s="52"/>
      <c r="S142" s="52"/>
      <c r="T142" s="52"/>
      <c r="U142" s="52"/>
      <c r="V142" s="52"/>
      <c r="W142" s="52"/>
      <c r="X142" s="52"/>
      <c r="Y142" s="52"/>
      <c r="Z142" s="52"/>
    </row>
    <row r="143" spans="1:26" s="120" customFormat="1" ht="13.5" customHeight="1">
      <c r="A143" s="123">
        <v>35</v>
      </c>
      <c r="B143" s="121" t="s">
        <v>990</v>
      </c>
      <c r="C143" s="121">
        <v>892372111</v>
      </c>
      <c r="D143" s="121" t="s">
        <v>2322</v>
      </c>
      <c r="E143" s="121" t="s">
        <v>155</v>
      </c>
      <c r="F143" s="128">
        <f>ROUND(SUM(F144),3)</f>
        <v>1</v>
      </c>
      <c r="G143" s="388"/>
      <c r="H143" s="3789">
        <f>ROUND(F143*G143,2)</f>
        <v>0</v>
      </c>
      <c r="I143" s="122" t="s">
        <v>142</v>
      </c>
      <c r="J143" s="778"/>
    </row>
    <row r="144" spans="1:26" s="120" customFormat="1" ht="13.5" customHeight="1">
      <c r="A144" s="123"/>
      <c r="B144" s="115"/>
      <c r="C144" s="163"/>
      <c r="D144" s="163" t="s">
        <v>2326</v>
      </c>
      <c r="E144" s="163"/>
      <c r="F144" s="581">
        <v>1</v>
      </c>
      <c r="G144" s="525"/>
      <c r="H144" s="3791"/>
      <c r="I144" s="613"/>
    </row>
    <row r="145" spans="1:256" s="182" customFormat="1" ht="108" customHeight="1">
      <c r="A145" s="174"/>
      <c r="B145" s="175"/>
      <c r="C145" s="176"/>
      <c r="D145" s="177" t="s">
        <v>2327</v>
      </c>
      <c r="E145" s="178"/>
      <c r="F145" s="179"/>
      <c r="G145" s="180"/>
      <c r="H145" s="3804"/>
      <c r="I145" s="181"/>
      <c r="L145" s="183"/>
      <c r="M145" s="183"/>
      <c r="N145" s="183"/>
      <c r="O145" s="183"/>
      <c r="P145" s="183"/>
      <c r="Q145" s="183"/>
      <c r="R145" s="183"/>
      <c r="S145" s="183"/>
      <c r="T145" s="183"/>
      <c r="U145" s="183"/>
      <c r="V145" s="183"/>
      <c r="W145" s="183"/>
      <c r="X145" s="183"/>
      <c r="Y145" s="183"/>
      <c r="Z145" s="183"/>
      <c r="AA145" s="183"/>
      <c r="AB145" s="183"/>
      <c r="AC145" s="183"/>
      <c r="AD145" s="183"/>
      <c r="AE145" s="183"/>
      <c r="AF145" s="183"/>
      <c r="AG145" s="183"/>
      <c r="AH145" s="183"/>
      <c r="AI145" s="183"/>
      <c r="AJ145" s="183"/>
      <c r="AK145" s="183"/>
      <c r="AL145" s="183"/>
      <c r="AM145" s="183"/>
      <c r="AN145" s="183"/>
      <c r="AO145" s="183"/>
      <c r="AP145" s="183"/>
      <c r="AQ145" s="183"/>
      <c r="AR145" s="183"/>
      <c r="AS145" s="183"/>
      <c r="AT145" s="183"/>
      <c r="AU145" s="183"/>
      <c r="AV145" s="183"/>
      <c r="AW145" s="183"/>
      <c r="AX145" s="183"/>
      <c r="AY145" s="183"/>
      <c r="AZ145" s="183"/>
      <c r="BA145" s="183"/>
      <c r="BB145" s="183"/>
      <c r="BC145" s="183"/>
      <c r="BD145" s="183"/>
      <c r="BE145" s="183"/>
      <c r="BF145" s="183"/>
      <c r="BG145" s="183"/>
      <c r="BH145" s="183"/>
      <c r="BI145" s="183"/>
      <c r="BJ145" s="183"/>
      <c r="BK145" s="183"/>
      <c r="BL145" s="183"/>
      <c r="BM145" s="183"/>
      <c r="BN145" s="183"/>
      <c r="BO145" s="183"/>
      <c r="BP145" s="183"/>
      <c r="BQ145" s="183"/>
      <c r="BR145" s="183"/>
      <c r="BS145" s="183"/>
      <c r="BT145" s="183"/>
      <c r="BU145" s="183"/>
      <c r="BV145" s="183"/>
      <c r="BW145" s="183"/>
      <c r="BX145" s="183"/>
      <c r="BY145" s="183"/>
      <c r="BZ145" s="183"/>
      <c r="CA145" s="183"/>
      <c r="CB145" s="183"/>
      <c r="CC145" s="183"/>
      <c r="CD145" s="183"/>
      <c r="CE145" s="183"/>
      <c r="CF145" s="183"/>
      <c r="CG145" s="183"/>
      <c r="CH145" s="183"/>
      <c r="CI145" s="183"/>
      <c r="CJ145" s="183"/>
      <c r="CK145" s="183"/>
      <c r="CL145" s="183"/>
      <c r="CM145" s="183"/>
      <c r="CN145" s="183"/>
      <c r="CO145" s="183"/>
      <c r="CP145" s="183"/>
      <c r="CQ145" s="183"/>
      <c r="CR145" s="183"/>
      <c r="CS145" s="183"/>
      <c r="CT145" s="183"/>
      <c r="CU145" s="183"/>
      <c r="CV145" s="183"/>
      <c r="CW145" s="183"/>
      <c r="CX145" s="183"/>
      <c r="CY145" s="183"/>
      <c r="CZ145" s="183"/>
      <c r="DA145" s="183"/>
      <c r="DB145" s="183"/>
      <c r="DC145" s="183"/>
      <c r="DD145" s="183"/>
      <c r="DE145" s="183"/>
      <c r="DF145" s="183"/>
      <c r="DG145" s="183"/>
      <c r="DH145" s="183"/>
      <c r="DI145" s="183"/>
      <c r="DJ145" s="183"/>
      <c r="DK145" s="183"/>
      <c r="DL145" s="183"/>
      <c r="DM145" s="183"/>
      <c r="DN145" s="183"/>
      <c r="DO145" s="183"/>
      <c r="DP145" s="183"/>
      <c r="DQ145" s="183"/>
      <c r="DR145" s="183"/>
      <c r="DS145" s="183"/>
      <c r="DT145" s="183"/>
      <c r="DU145" s="183"/>
      <c r="DV145" s="183"/>
      <c r="DW145" s="183"/>
      <c r="DX145" s="183"/>
      <c r="DY145" s="183"/>
      <c r="DZ145" s="183"/>
      <c r="EA145" s="183"/>
      <c r="EB145" s="183"/>
      <c r="EC145" s="183"/>
      <c r="ED145" s="183"/>
      <c r="EE145" s="183"/>
      <c r="EF145" s="183"/>
      <c r="EG145" s="183"/>
      <c r="EH145" s="183"/>
      <c r="EI145" s="183"/>
      <c r="EJ145" s="183"/>
      <c r="EK145" s="183"/>
      <c r="EL145" s="183"/>
      <c r="EM145" s="183"/>
      <c r="EN145" s="183"/>
      <c r="EO145" s="183"/>
      <c r="EP145" s="183"/>
      <c r="EQ145" s="183"/>
      <c r="ER145" s="183"/>
      <c r="ES145" s="183"/>
      <c r="ET145" s="183"/>
      <c r="EU145" s="183"/>
      <c r="EV145" s="183"/>
      <c r="EW145" s="183"/>
      <c r="EX145" s="183"/>
      <c r="EY145" s="183"/>
      <c r="EZ145" s="183"/>
      <c r="FA145" s="183"/>
      <c r="FB145" s="183"/>
      <c r="FC145" s="183"/>
      <c r="FD145" s="183"/>
      <c r="FE145" s="183"/>
      <c r="FF145" s="183"/>
      <c r="FG145" s="183"/>
      <c r="FH145" s="183"/>
      <c r="FI145" s="183"/>
      <c r="FJ145" s="183"/>
      <c r="FK145" s="183"/>
      <c r="FL145" s="183"/>
      <c r="FM145" s="183"/>
      <c r="FN145" s="183"/>
      <c r="FO145" s="183"/>
      <c r="FP145" s="183"/>
      <c r="FQ145" s="183"/>
      <c r="FR145" s="183"/>
      <c r="FS145" s="183"/>
      <c r="FT145" s="183"/>
      <c r="FU145" s="183"/>
      <c r="FV145" s="183"/>
      <c r="FW145" s="183"/>
      <c r="FX145" s="183"/>
      <c r="FY145" s="183"/>
      <c r="FZ145" s="183"/>
      <c r="GA145" s="183"/>
      <c r="GB145" s="183"/>
      <c r="GC145" s="183"/>
      <c r="GD145" s="183"/>
      <c r="GE145" s="183"/>
      <c r="GF145" s="183"/>
      <c r="GG145" s="183"/>
      <c r="GH145" s="183"/>
      <c r="GI145" s="183"/>
      <c r="GJ145" s="183"/>
      <c r="GK145" s="183"/>
      <c r="GL145" s="183"/>
      <c r="GM145" s="183"/>
      <c r="GN145" s="183"/>
      <c r="GO145" s="183"/>
      <c r="GP145" s="183"/>
      <c r="GQ145" s="183"/>
      <c r="GR145" s="183"/>
      <c r="GS145" s="183"/>
      <c r="GT145" s="183"/>
      <c r="GU145" s="183"/>
      <c r="GV145" s="183"/>
      <c r="GW145" s="183"/>
      <c r="GX145" s="183"/>
      <c r="GY145" s="183"/>
      <c r="GZ145" s="183"/>
      <c r="HA145" s="183"/>
      <c r="HB145" s="183"/>
      <c r="HC145" s="183"/>
      <c r="HD145" s="183"/>
      <c r="HE145" s="183"/>
      <c r="HF145" s="183"/>
      <c r="HG145" s="183"/>
      <c r="HH145" s="183"/>
      <c r="HI145" s="183"/>
      <c r="HJ145" s="183"/>
      <c r="HK145" s="183"/>
      <c r="HL145" s="183"/>
      <c r="HM145" s="183"/>
      <c r="HN145" s="183"/>
      <c r="HO145" s="183"/>
      <c r="HP145" s="183"/>
      <c r="HQ145" s="183"/>
      <c r="HR145" s="183"/>
      <c r="HS145" s="183"/>
      <c r="HT145" s="183"/>
      <c r="HU145" s="183"/>
      <c r="HV145" s="183"/>
      <c r="HW145" s="183"/>
      <c r="HX145" s="183"/>
      <c r="HY145" s="183"/>
      <c r="HZ145" s="183"/>
      <c r="IA145" s="183"/>
      <c r="IB145" s="183"/>
      <c r="IC145" s="183"/>
      <c r="ID145" s="183"/>
      <c r="IE145" s="183"/>
      <c r="IF145" s="183"/>
      <c r="IG145" s="183"/>
      <c r="IH145" s="183"/>
      <c r="II145" s="183"/>
      <c r="IJ145" s="183"/>
      <c r="IK145" s="183"/>
      <c r="IL145" s="183"/>
      <c r="IM145" s="183"/>
      <c r="IN145" s="183"/>
      <c r="IO145" s="183"/>
      <c r="IP145" s="183"/>
      <c r="IQ145" s="183"/>
      <c r="IR145" s="183"/>
      <c r="IS145" s="183"/>
      <c r="IT145" s="183"/>
      <c r="IU145" s="183"/>
      <c r="IV145" s="183"/>
    </row>
    <row r="146" spans="1:256" s="120" customFormat="1" ht="13.5" customHeight="1">
      <c r="A146" s="123">
        <v>36</v>
      </c>
      <c r="B146" s="121">
        <v>271</v>
      </c>
      <c r="C146" s="121" t="s">
        <v>2406</v>
      </c>
      <c r="D146" s="121" t="s">
        <v>2407</v>
      </c>
      <c r="E146" s="121" t="s">
        <v>141</v>
      </c>
      <c r="F146" s="128">
        <f>ROUND(SUM(F148),3)</f>
        <v>5.39</v>
      </c>
      <c r="G146" s="388"/>
      <c r="H146" s="3789">
        <f>ROUND(F146*G146,2)</f>
        <v>0</v>
      </c>
      <c r="I146" s="122" t="s">
        <v>60</v>
      </c>
      <c r="J146" s="1284"/>
    </row>
    <row r="147" spans="1:256" s="120" customFormat="1" ht="13.5" customHeight="1">
      <c r="A147" s="123"/>
      <c r="B147" s="121"/>
      <c r="C147" s="121"/>
      <c r="D147" s="1285" t="s">
        <v>2408</v>
      </c>
      <c r="E147" s="121"/>
      <c r="F147" s="173"/>
      <c r="G147" s="388"/>
      <c r="H147" s="4236"/>
      <c r="I147" s="122"/>
      <c r="J147" s="1284"/>
    </row>
    <row r="148" spans="1:256" s="1291" customFormat="1" ht="13.5" customHeight="1">
      <c r="A148" s="1286"/>
      <c r="B148" s="1287"/>
      <c r="C148" s="1288"/>
      <c r="D148" s="1285" t="s">
        <v>2409</v>
      </c>
      <c r="E148" s="163"/>
      <c r="F148" s="937">
        <f>(4.9)*1.1</f>
        <v>5.3900000000000006</v>
      </c>
      <c r="G148" s="1289"/>
      <c r="H148" s="4246"/>
      <c r="I148" s="122"/>
      <c r="J148" s="1290"/>
      <c r="U148" s="1292"/>
      <c r="W148" s="1292"/>
    </row>
    <row r="149" spans="1:256" s="182" customFormat="1" ht="54" customHeight="1">
      <c r="A149" s="174"/>
      <c r="B149" s="175"/>
      <c r="C149" s="176"/>
      <c r="D149" s="177" t="s">
        <v>2410</v>
      </c>
      <c r="E149" s="178"/>
      <c r="F149" s="179"/>
      <c r="G149" s="180"/>
      <c r="H149" s="3804"/>
      <c r="I149" s="181"/>
      <c r="L149" s="183"/>
      <c r="M149" s="183"/>
      <c r="N149" s="183"/>
      <c r="O149" s="183"/>
      <c r="P149" s="183"/>
      <c r="Q149" s="183"/>
      <c r="R149" s="183"/>
      <c r="S149" s="183"/>
      <c r="T149" s="183"/>
      <c r="U149" s="183"/>
      <c r="V149" s="183"/>
      <c r="W149" s="183"/>
      <c r="X149" s="183"/>
      <c r="Y149" s="183"/>
      <c r="Z149" s="183"/>
      <c r="AA149" s="183"/>
      <c r="AB149" s="183"/>
      <c r="AC149" s="183"/>
      <c r="AD149" s="183"/>
      <c r="AE149" s="183"/>
      <c r="AF149" s="183"/>
      <c r="AG149" s="183"/>
      <c r="AH149" s="183"/>
      <c r="AI149" s="183"/>
      <c r="AJ149" s="183"/>
      <c r="AK149" s="183"/>
      <c r="AL149" s="183"/>
      <c r="AM149" s="183"/>
      <c r="AN149" s="183"/>
      <c r="AO149" s="183"/>
      <c r="AP149" s="183"/>
      <c r="AQ149" s="183"/>
      <c r="AR149" s="183"/>
      <c r="AS149" s="183"/>
      <c r="AT149" s="183"/>
      <c r="AU149" s="183"/>
      <c r="AV149" s="183"/>
      <c r="AW149" s="183"/>
      <c r="AX149" s="183"/>
      <c r="AY149" s="183"/>
      <c r="AZ149" s="183"/>
      <c r="BA149" s="183"/>
      <c r="BB149" s="183"/>
      <c r="BC149" s="183"/>
      <c r="BD149" s="183"/>
      <c r="BE149" s="183"/>
      <c r="BF149" s="183"/>
      <c r="BG149" s="183"/>
      <c r="BH149" s="183"/>
      <c r="BI149" s="183"/>
      <c r="BJ149" s="183"/>
      <c r="BK149" s="183"/>
      <c r="BL149" s="183"/>
      <c r="BM149" s="183"/>
      <c r="BN149" s="183"/>
      <c r="BO149" s="183"/>
      <c r="BP149" s="183"/>
      <c r="BQ149" s="183"/>
      <c r="BR149" s="183"/>
      <c r="BS149" s="183"/>
      <c r="BT149" s="183"/>
      <c r="BU149" s="183"/>
      <c r="BV149" s="183"/>
      <c r="BW149" s="183"/>
      <c r="BX149" s="183"/>
      <c r="BY149" s="183"/>
      <c r="BZ149" s="183"/>
      <c r="CA149" s="183"/>
      <c r="CB149" s="183"/>
      <c r="CC149" s="183"/>
      <c r="CD149" s="183"/>
      <c r="CE149" s="183"/>
      <c r="CF149" s="183"/>
      <c r="CG149" s="183"/>
      <c r="CH149" s="183"/>
      <c r="CI149" s="183"/>
      <c r="CJ149" s="183"/>
      <c r="CK149" s="183"/>
      <c r="CL149" s="183"/>
      <c r="CM149" s="183"/>
      <c r="CN149" s="183"/>
      <c r="CO149" s="183"/>
      <c r="CP149" s="183"/>
      <c r="CQ149" s="183"/>
      <c r="CR149" s="183"/>
      <c r="CS149" s="183"/>
      <c r="CT149" s="183"/>
      <c r="CU149" s="183"/>
      <c r="CV149" s="183"/>
      <c r="CW149" s="183"/>
      <c r="CX149" s="183"/>
      <c r="CY149" s="183"/>
      <c r="CZ149" s="183"/>
      <c r="DA149" s="183"/>
      <c r="DB149" s="183"/>
      <c r="DC149" s="183"/>
      <c r="DD149" s="183"/>
      <c r="DE149" s="183"/>
      <c r="DF149" s="183"/>
      <c r="DG149" s="183"/>
      <c r="DH149" s="183"/>
      <c r="DI149" s="183"/>
      <c r="DJ149" s="183"/>
      <c r="DK149" s="183"/>
      <c r="DL149" s="183"/>
      <c r="DM149" s="183"/>
      <c r="DN149" s="183"/>
      <c r="DO149" s="183"/>
      <c r="DP149" s="183"/>
      <c r="DQ149" s="183"/>
      <c r="DR149" s="183"/>
      <c r="DS149" s="183"/>
      <c r="DT149" s="183"/>
      <c r="DU149" s="183"/>
      <c r="DV149" s="183"/>
      <c r="DW149" s="183"/>
      <c r="DX149" s="183"/>
      <c r="DY149" s="183"/>
      <c r="DZ149" s="183"/>
      <c r="EA149" s="183"/>
      <c r="EB149" s="183"/>
      <c r="EC149" s="183"/>
      <c r="ED149" s="183"/>
      <c r="EE149" s="183"/>
      <c r="EF149" s="183"/>
      <c r="EG149" s="183"/>
      <c r="EH149" s="183"/>
      <c r="EI149" s="183"/>
      <c r="EJ149" s="183"/>
      <c r="EK149" s="183"/>
      <c r="EL149" s="183"/>
      <c r="EM149" s="183"/>
      <c r="EN149" s="183"/>
      <c r="EO149" s="183"/>
      <c r="EP149" s="183"/>
      <c r="EQ149" s="183"/>
      <c r="ER149" s="183"/>
      <c r="ES149" s="183"/>
      <c r="ET149" s="183"/>
      <c r="EU149" s="183"/>
      <c r="EV149" s="183"/>
      <c r="EW149" s="183"/>
      <c r="EX149" s="183"/>
      <c r="EY149" s="183"/>
      <c r="EZ149" s="183"/>
      <c r="FA149" s="183"/>
      <c r="FB149" s="183"/>
      <c r="FC149" s="183"/>
      <c r="FD149" s="183"/>
      <c r="FE149" s="183"/>
      <c r="FF149" s="183"/>
      <c r="FG149" s="183"/>
      <c r="FH149" s="183"/>
      <c r="FI149" s="183"/>
      <c r="FJ149" s="183"/>
      <c r="FK149" s="183"/>
      <c r="FL149" s="183"/>
      <c r="FM149" s="183"/>
      <c r="FN149" s="183"/>
      <c r="FO149" s="183"/>
      <c r="FP149" s="183"/>
      <c r="FQ149" s="183"/>
      <c r="FR149" s="183"/>
      <c r="FS149" s="183"/>
      <c r="FT149" s="183"/>
      <c r="FU149" s="183"/>
      <c r="FV149" s="183"/>
      <c r="FW149" s="183"/>
      <c r="FX149" s="183"/>
      <c r="FY149" s="183"/>
      <c r="FZ149" s="183"/>
      <c r="GA149" s="183"/>
      <c r="GB149" s="183"/>
      <c r="GC149" s="183"/>
      <c r="GD149" s="183"/>
      <c r="GE149" s="183"/>
      <c r="GF149" s="183"/>
      <c r="GG149" s="183"/>
      <c r="GH149" s="183"/>
      <c r="GI149" s="183"/>
      <c r="GJ149" s="183"/>
      <c r="GK149" s="183"/>
      <c r="GL149" s="183"/>
      <c r="GM149" s="183"/>
      <c r="GN149" s="183"/>
      <c r="GO149" s="183"/>
      <c r="GP149" s="183"/>
      <c r="GQ149" s="183"/>
      <c r="GR149" s="183"/>
      <c r="GS149" s="183"/>
      <c r="GT149" s="183"/>
      <c r="GU149" s="183"/>
      <c r="GV149" s="183"/>
      <c r="GW149" s="183"/>
      <c r="GX149" s="183"/>
      <c r="GY149" s="183"/>
      <c r="GZ149" s="183"/>
      <c r="HA149" s="183"/>
      <c r="HB149" s="183"/>
      <c r="HC149" s="183"/>
      <c r="HD149" s="183"/>
      <c r="HE149" s="183"/>
      <c r="HF149" s="183"/>
      <c r="HG149" s="183"/>
      <c r="HH149" s="183"/>
      <c r="HI149" s="183"/>
      <c r="HJ149" s="183"/>
      <c r="HK149" s="183"/>
      <c r="HL149" s="183"/>
      <c r="HM149" s="183"/>
      <c r="HN149" s="183"/>
      <c r="HO149" s="183"/>
      <c r="HP149" s="183"/>
      <c r="HQ149" s="183"/>
      <c r="HR149" s="183"/>
      <c r="HS149" s="183"/>
      <c r="HT149" s="183"/>
      <c r="HU149" s="183"/>
      <c r="HV149" s="183"/>
      <c r="HW149" s="183"/>
      <c r="HX149" s="183"/>
      <c r="HY149" s="183"/>
      <c r="HZ149" s="183"/>
      <c r="IA149" s="183"/>
      <c r="IB149" s="183"/>
      <c r="IC149" s="183"/>
      <c r="ID149" s="183"/>
      <c r="IE149" s="183"/>
      <c r="IF149" s="183"/>
      <c r="IG149" s="183"/>
      <c r="IH149" s="183"/>
      <c r="II149" s="183"/>
      <c r="IJ149" s="183"/>
      <c r="IK149" s="183"/>
      <c r="IL149" s="183"/>
      <c r="IM149" s="183"/>
      <c r="IN149" s="183"/>
      <c r="IO149" s="183"/>
      <c r="IP149" s="183"/>
      <c r="IQ149" s="183"/>
      <c r="IR149" s="183"/>
      <c r="IS149" s="183"/>
      <c r="IT149" s="183"/>
      <c r="IU149" s="183"/>
      <c r="IV149" s="183"/>
    </row>
    <row r="150" spans="1:256" s="120" customFormat="1" ht="13.5" customHeight="1">
      <c r="A150" s="123">
        <v>37</v>
      </c>
      <c r="B150" s="121" t="s">
        <v>990</v>
      </c>
      <c r="C150" s="121">
        <v>899721111</v>
      </c>
      <c r="D150" s="121" t="s">
        <v>1778</v>
      </c>
      <c r="E150" s="121" t="s">
        <v>141</v>
      </c>
      <c r="F150" s="128">
        <f>ROUND(SUM(F152),3)</f>
        <v>18.2</v>
      </c>
      <c r="G150" s="388"/>
      <c r="H150" s="3789">
        <f>ROUND(F150*G150,2)</f>
        <v>0</v>
      </c>
      <c r="I150" s="122" t="s">
        <v>142</v>
      </c>
      <c r="J150" s="778"/>
    </row>
    <row r="151" spans="1:256" s="120" customFormat="1" ht="13.5" customHeight="1">
      <c r="A151" s="123"/>
      <c r="B151" s="115"/>
      <c r="C151" s="163"/>
      <c r="D151" s="163" t="s">
        <v>2328</v>
      </c>
      <c r="E151" s="163"/>
      <c r="F151" s="598"/>
      <c r="G151" s="525"/>
      <c r="H151" s="3791"/>
      <c r="I151" s="613"/>
    </row>
    <row r="152" spans="1:256" s="120" customFormat="1" ht="13.5" customHeight="1">
      <c r="A152" s="123"/>
      <c r="B152" s="115"/>
      <c r="C152" s="163"/>
      <c r="D152" s="163" t="s">
        <v>2411</v>
      </c>
      <c r="E152" s="163"/>
      <c r="F152" s="581">
        <f>(18.2)</f>
        <v>18.2</v>
      </c>
      <c r="G152" s="525"/>
      <c r="H152" s="3791"/>
      <c r="I152" s="613"/>
    </row>
    <row r="153" spans="1:256" s="120" customFormat="1" ht="13.5" customHeight="1">
      <c r="A153" s="123">
        <v>38</v>
      </c>
      <c r="B153" s="121" t="s">
        <v>990</v>
      </c>
      <c r="C153" s="121">
        <v>899722114</v>
      </c>
      <c r="D153" s="121" t="s">
        <v>1448</v>
      </c>
      <c r="E153" s="121" t="s">
        <v>141</v>
      </c>
      <c r="F153" s="128">
        <f>ROUND(SUM(F155),3)</f>
        <v>18.2</v>
      </c>
      <c r="G153" s="388"/>
      <c r="H153" s="3789">
        <f>ROUND(F153*G153,2)</f>
        <v>0</v>
      </c>
      <c r="I153" s="122" t="s">
        <v>142</v>
      </c>
      <c r="J153" s="778"/>
    </row>
    <row r="154" spans="1:256" s="120" customFormat="1" ht="13.5" customHeight="1">
      <c r="A154" s="123"/>
      <c r="B154" s="115"/>
      <c r="C154" s="163"/>
      <c r="D154" s="163" t="s">
        <v>2331</v>
      </c>
      <c r="E154" s="163"/>
      <c r="F154" s="598"/>
      <c r="G154" s="525"/>
      <c r="H154" s="3791"/>
      <c r="I154" s="613"/>
    </row>
    <row r="155" spans="1:256" s="120" customFormat="1" ht="13.5" customHeight="1">
      <c r="A155" s="123"/>
      <c r="B155" s="115"/>
      <c r="C155" s="163"/>
      <c r="D155" s="163" t="s">
        <v>2412</v>
      </c>
      <c r="E155" s="163"/>
      <c r="F155" s="581">
        <f>(18.2)</f>
        <v>18.2</v>
      </c>
      <c r="G155" s="525"/>
      <c r="H155" s="3791"/>
      <c r="I155" s="613"/>
    </row>
    <row r="156" spans="1:256" s="120" customFormat="1" ht="13.5" customHeight="1">
      <c r="A156" s="123">
        <v>39</v>
      </c>
      <c r="B156" s="121">
        <v>271</v>
      </c>
      <c r="C156" s="121" t="s">
        <v>2173</v>
      </c>
      <c r="D156" s="121" t="s">
        <v>2413</v>
      </c>
      <c r="E156" s="121" t="s">
        <v>23</v>
      </c>
      <c r="F156" s="128">
        <f>ROUND(SUM(F157),3)</f>
        <v>1</v>
      </c>
      <c r="G156" s="388"/>
      <c r="H156" s="3789">
        <f>ROUND(F156*G156,2)</f>
        <v>0</v>
      </c>
      <c r="I156" s="122" t="s">
        <v>60</v>
      </c>
      <c r="J156" s="778"/>
    </row>
    <row r="157" spans="1:256" s="52" customFormat="1" ht="27" customHeight="1">
      <c r="A157" s="1055"/>
      <c r="B157" s="1057"/>
      <c r="C157" s="1057"/>
      <c r="D157" s="1062" t="s">
        <v>2414</v>
      </c>
      <c r="E157" s="1057"/>
      <c r="F157" s="1118">
        <v>1</v>
      </c>
      <c r="G157" s="1081"/>
      <c r="H157" s="4063"/>
      <c r="I157" s="1059"/>
    </row>
    <row r="158" spans="1:256" s="120" customFormat="1" ht="13.5" customHeight="1">
      <c r="A158" s="123"/>
      <c r="B158" s="115"/>
      <c r="C158" s="163"/>
      <c r="D158" s="163" t="s">
        <v>2415</v>
      </c>
      <c r="E158" s="163"/>
      <c r="F158" s="581"/>
      <c r="G158" s="525"/>
      <c r="H158" s="3791"/>
      <c r="I158" s="613"/>
    </row>
    <row r="159" spans="1:256" s="120" customFormat="1" ht="27" customHeight="1">
      <c r="A159" s="123"/>
      <c r="B159" s="115"/>
      <c r="C159" s="163"/>
      <c r="D159" s="163" t="s">
        <v>2177</v>
      </c>
      <c r="E159" s="163"/>
      <c r="F159" s="581"/>
      <c r="G159" s="525"/>
      <c r="H159" s="3791"/>
      <c r="I159" s="613"/>
    </row>
    <row r="160" spans="1:256" s="333" customFormat="1" ht="27" customHeight="1">
      <c r="A160" s="360"/>
      <c r="B160" s="347"/>
      <c r="C160" s="348"/>
      <c r="D160" s="177" t="s">
        <v>2416</v>
      </c>
      <c r="E160" s="349"/>
      <c r="F160" s="462"/>
      <c r="G160" s="467"/>
      <c r="H160" s="3798"/>
      <c r="I160" s="351"/>
      <c r="J160" s="469"/>
      <c r="K160" s="470"/>
      <c r="L160" s="471"/>
      <c r="M160" s="699"/>
    </row>
    <row r="161" spans="1:29" s="120" customFormat="1" ht="13.5" customHeight="1">
      <c r="A161" s="123"/>
      <c r="B161" s="121"/>
      <c r="C161" s="116" t="s">
        <v>2071</v>
      </c>
      <c r="D161" s="116" t="s">
        <v>2072</v>
      </c>
      <c r="E161" s="116"/>
      <c r="F161" s="185"/>
      <c r="G161" s="600"/>
      <c r="H161" s="4247">
        <f>SUM(H162:H182,H187:H190,H195:H198,H203)</f>
        <v>0</v>
      </c>
      <c r="I161" s="1293"/>
    </row>
    <row r="162" spans="1:29" s="231" customFormat="1" ht="13.5" customHeight="1">
      <c r="A162" s="123">
        <v>40</v>
      </c>
      <c r="B162" s="374" t="s">
        <v>2092</v>
      </c>
      <c r="C162" s="121">
        <v>916111122</v>
      </c>
      <c r="D162" s="121" t="s">
        <v>2184</v>
      </c>
      <c r="E162" s="121" t="s">
        <v>141</v>
      </c>
      <c r="F162" s="128">
        <f>ROUND(SUM(F163),3)</f>
        <v>2</v>
      </c>
      <c r="G162" s="388"/>
      <c r="H162" s="3789">
        <f>ROUND(F162*G162,2)</f>
        <v>0</v>
      </c>
      <c r="I162" s="122" t="s">
        <v>142</v>
      </c>
      <c r="J162" s="1125"/>
      <c r="K162" s="377"/>
      <c r="L162" s="377"/>
      <c r="M162" s="377"/>
      <c r="N162" s="377"/>
      <c r="O162" s="378"/>
      <c r="P162" s="379"/>
      <c r="Q162" s="380"/>
      <c r="R162" s="381"/>
      <c r="S162" s="381"/>
      <c r="T162" s="382"/>
      <c r="V162" s="383"/>
    </row>
    <row r="163" spans="1:29" s="231" customFormat="1" ht="13.5" customHeight="1">
      <c r="A163" s="123"/>
      <c r="B163" s="121"/>
      <c r="C163" s="121"/>
      <c r="D163" s="163" t="s">
        <v>2185</v>
      </c>
      <c r="E163" s="121"/>
      <c r="F163" s="164">
        <f>(2)</f>
        <v>2</v>
      </c>
      <c r="G163" s="388"/>
      <c r="H163" s="4241"/>
      <c r="I163" s="122"/>
      <c r="J163" s="411"/>
      <c r="K163" s="411"/>
      <c r="L163" s="377"/>
      <c r="M163" s="377"/>
      <c r="N163" s="377"/>
      <c r="O163" s="378"/>
      <c r="P163" s="379"/>
      <c r="Q163" s="380"/>
      <c r="R163" s="381"/>
      <c r="S163" s="381"/>
      <c r="T163" s="382"/>
      <c r="V163" s="383"/>
    </row>
    <row r="164" spans="1:29" s="231" customFormat="1" ht="13.5" customHeight="1">
      <c r="A164" s="123">
        <v>41</v>
      </c>
      <c r="B164" s="374" t="s">
        <v>2092</v>
      </c>
      <c r="C164" s="121">
        <v>916111123</v>
      </c>
      <c r="D164" s="121" t="s">
        <v>2186</v>
      </c>
      <c r="E164" s="121" t="s">
        <v>141</v>
      </c>
      <c r="F164" s="128">
        <f>ROUND(SUM(F165),3)</f>
        <v>2</v>
      </c>
      <c r="G164" s="388"/>
      <c r="H164" s="3789">
        <f>ROUND(F164*G164,2)</f>
        <v>0</v>
      </c>
      <c r="I164" s="122" t="s">
        <v>142</v>
      </c>
      <c r="J164" s="1125"/>
      <c r="K164" s="377"/>
      <c r="L164" s="377"/>
      <c r="M164" s="377"/>
      <c r="N164" s="377"/>
      <c r="O164" s="378"/>
      <c r="P164" s="379"/>
      <c r="Q164" s="380"/>
      <c r="R164" s="381"/>
      <c r="S164" s="381"/>
      <c r="T164" s="382"/>
      <c r="V164" s="383"/>
    </row>
    <row r="165" spans="1:29" s="231" customFormat="1" ht="13.5" customHeight="1">
      <c r="A165" s="123"/>
      <c r="B165" s="121"/>
      <c r="C165" s="121"/>
      <c r="D165" s="163" t="s">
        <v>2185</v>
      </c>
      <c r="E165" s="121"/>
      <c r="F165" s="164">
        <f>(2)</f>
        <v>2</v>
      </c>
      <c r="G165" s="388"/>
      <c r="H165" s="4241"/>
      <c r="I165" s="122"/>
      <c r="J165" s="411"/>
      <c r="K165" s="411"/>
      <c r="L165" s="377"/>
      <c r="M165" s="377"/>
      <c r="N165" s="377"/>
      <c r="O165" s="378"/>
      <c r="P165" s="379"/>
      <c r="Q165" s="380"/>
      <c r="R165" s="381"/>
      <c r="S165" s="381"/>
      <c r="T165" s="382"/>
      <c r="V165" s="383"/>
    </row>
    <row r="166" spans="1:29" s="231" customFormat="1" ht="13.5" customHeight="1">
      <c r="A166" s="139">
        <v>42</v>
      </c>
      <c r="B166" s="140">
        <v>583</v>
      </c>
      <c r="C166" s="140" t="s">
        <v>670</v>
      </c>
      <c r="D166" s="140" t="s">
        <v>671</v>
      </c>
      <c r="E166" s="140" t="s">
        <v>611</v>
      </c>
      <c r="F166" s="141">
        <f>ROUND(SUM(F167),3)</f>
        <v>0.08</v>
      </c>
      <c r="G166" s="413"/>
      <c r="H166" s="3793">
        <f>ROUND(F166*G166,2)</f>
        <v>0</v>
      </c>
      <c r="I166" s="143" t="s">
        <v>644</v>
      </c>
      <c r="J166" s="411"/>
      <c r="K166" s="411"/>
      <c r="L166" s="377"/>
      <c r="M166" s="377"/>
      <c r="N166" s="377"/>
      <c r="O166" s="378"/>
      <c r="P166" s="379"/>
      <c r="Q166" s="380"/>
      <c r="R166" s="381"/>
      <c r="S166" s="381"/>
      <c r="T166" s="382"/>
      <c r="V166" s="383"/>
    </row>
    <row r="167" spans="1:29" s="231" customFormat="1" ht="13.5" customHeight="1">
      <c r="A167" s="139"/>
      <c r="B167" s="140"/>
      <c r="C167" s="121"/>
      <c r="D167" s="417" t="s">
        <v>2187</v>
      </c>
      <c r="E167" s="121"/>
      <c r="F167" s="418">
        <f>(2*0.2)*0.2</f>
        <v>8.0000000000000016E-2</v>
      </c>
      <c r="G167" s="388"/>
      <c r="H167" s="4241"/>
      <c r="I167" s="122"/>
      <c r="J167" s="411"/>
      <c r="K167" s="411"/>
      <c r="L167" s="377"/>
      <c r="M167" s="377"/>
      <c r="N167" s="377"/>
      <c r="O167" s="378"/>
      <c r="P167" s="379"/>
      <c r="Q167" s="380"/>
      <c r="R167" s="381"/>
      <c r="S167" s="381"/>
      <c r="T167" s="382"/>
      <c r="V167" s="383"/>
    </row>
    <row r="168" spans="1:29" s="231" customFormat="1" ht="27" customHeight="1">
      <c r="A168" s="123">
        <v>43</v>
      </c>
      <c r="B168" s="121">
        <v>221</v>
      </c>
      <c r="C168" s="121">
        <v>916131213</v>
      </c>
      <c r="D168" s="121" t="s">
        <v>2188</v>
      </c>
      <c r="E168" s="121" t="s">
        <v>141</v>
      </c>
      <c r="F168" s="128">
        <f>ROUND(SUM(F169),3)</f>
        <v>2</v>
      </c>
      <c r="G168" s="388"/>
      <c r="H168" s="3789">
        <f>ROUND(F168*G168,2)</f>
        <v>0</v>
      </c>
      <c r="I168" s="122" t="s">
        <v>142</v>
      </c>
      <c r="J168" s="577"/>
      <c r="K168" s="415"/>
      <c r="L168" s="416"/>
      <c r="M168" s="379"/>
      <c r="N168" s="379"/>
      <c r="O168" s="378"/>
      <c r="P168" s="1125"/>
      <c r="Q168" s="380"/>
      <c r="R168" s="381"/>
      <c r="S168" s="381"/>
      <c r="T168" s="382"/>
    </row>
    <row r="169" spans="1:29" s="231" customFormat="1" ht="13.5" customHeight="1">
      <c r="A169" s="123"/>
      <c r="B169" s="121"/>
      <c r="C169" s="121"/>
      <c r="D169" s="163" t="s">
        <v>2189</v>
      </c>
      <c r="E169" s="121"/>
      <c r="F169" s="164">
        <v>2</v>
      </c>
      <c r="G169" s="388"/>
      <c r="H169" s="4241"/>
      <c r="I169" s="122"/>
      <c r="J169" s="414"/>
      <c r="K169" s="415"/>
      <c r="L169" s="416"/>
      <c r="M169" s="379"/>
      <c r="N169" s="379"/>
      <c r="O169" s="378"/>
      <c r="P169" s="414"/>
      <c r="Q169" s="380"/>
      <c r="R169" s="381"/>
      <c r="S169" s="381"/>
      <c r="T169" s="382"/>
    </row>
    <row r="170" spans="1:29" s="231" customFormat="1" ht="13.5" customHeight="1">
      <c r="A170" s="139">
        <v>44</v>
      </c>
      <c r="B170" s="140">
        <v>592</v>
      </c>
      <c r="C170" s="140">
        <v>59217031</v>
      </c>
      <c r="D170" s="140" t="s">
        <v>663</v>
      </c>
      <c r="E170" s="140" t="s">
        <v>141</v>
      </c>
      <c r="F170" s="141">
        <f>ROUND(SUM(F171),3)</f>
        <v>1</v>
      </c>
      <c r="G170" s="413"/>
      <c r="H170" s="3793">
        <f>ROUND(F170*G170,2)</f>
        <v>0</v>
      </c>
      <c r="I170" s="143" t="s">
        <v>142</v>
      </c>
      <c r="J170" s="414"/>
      <c r="K170" s="415"/>
      <c r="L170" s="416"/>
      <c r="M170" s="379"/>
      <c r="N170" s="379"/>
      <c r="O170" s="378"/>
      <c r="P170" s="414"/>
      <c r="Q170" s="380"/>
      <c r="R170" s="381"/>
      <c r="S170" s="381"/>
      <c r="T170" s="382"/>
    </row>
    <row r="171" spans="1:29" s="231" customFormat="1" ht="27" customHeight="1">
      <c r="A171" s="139"/>
      <c r="B171" s="140"/>
      <c r="C171" s="140"/>
      <c r="D171" s="417" t="s">
        <v>2190</v>
      </c>
      <c r="E171" s="140"/>
      <c r="F171" s="418">
        <v>1</v>
      </c>
      <c r="G171" s="413"/>
      <c r="H171" s="4248"/>
      <c r="I171" s="143"/>
      <c r="J171" s="414"/>
      <c r="K171" s="415"/>
      <c r="L171" s="416"/>
      <c r="M171" s="379"/>
      <c r="N171" s="379"/>
      <c r="O171" s="378"/>
      <c r="P171" s="414"/>
      <c r="Q171" s="380"/>
      <c r="R171" s="381"/>
      <c r="S171" s="381"/>
      <c r="T171" s="382"/>
    </row>
    <row r="172" spans="1:29" s="333" customFormat="1" ht="27" customHeight="1">
      <c r="A172" s="423" t="s">
        <v>2417</v>
      </c>
      <c r="B172" s="424" t="s">
        <v>2192</v>
      </c>
      <c r="C172" s="344" t="s">
        <v>2193</v>
      </c>
      <c r="D172" s="344" t="s">
        <v>2194</v>
      </c>
      <c r="E172" s="344" t="s">
        <v>141</v>
      </c>
      <c r="F172" s="128">
        <f>ROUND(SUM(F174),3)</f>
        <v>14.1</v>
      </c>
      <c r="G172" s="1294"/>
      <c r="H172" s="3789">
        <f>ROUND(F172*G172,2)</f>
        <v>0</v>
      </c>
      <c r="I172" s="426" t="s">
        <v>60</v>
      </c>
      <c r="J172" s="427"/>
    </row>
    <row r="173" spans="1:29" s="333" customFormat="1" ht="13.5" customHeight="1">
      <c r="A173" s="428"/>
      <c r="B173" s="429"/>
      <c r="C173" s="344"/>
      <c r="D173" s="349" t="s">
        <v>688</v>
      </c>
      <c r="E173" s="344"/>
      <c r="F173" s="430"/>
      <c r="G173" s="1294"/>
      <c r="H173" s="4249"/>
      <c r="I173" s="431"/>
      <c r="J173" s="432"/>
    </row>
    <row r="174" spans="1:29" s="333" customFormat="1" ht="13.5" customHeight="1">
      <c r="A174" s="428"/>
      <c r="B174" s="429"/>
      <c r="C174" s="344"/>
      <c r="D174" s="349" t="s">
        <v>2418</v>
      </c>
      <c r="E174" s="344"/>
      <c r="F174" s="430">
        <f>7.05+7.05</f>
        <v>14.1</v>
      </c>
      <c r="G174" s="1294"/>
      <c r="H174" s="4249"/>
      <c r="I174" s="431"/>
      <c r="J174" s="432"/>
    </row>
    <row r="175" spans="1:29" s="440" customFormat="1" ht="108" customHeight="1">
      <c r="A175" s="433"/>
      <c r="B175" s="434"/>
      <c r="C175" s="434"/>
      <c r="D175" s="435" t="s">
        <v>690</v>
      </c>
      <c r="E175" s="436"/>
      <c r="F175" s="437"/>
      <c r="G175" s="1295"/>
      <c r="H175" s="4250"/>
      <c r="I175" s="439"/>
    </row>
    <row r="176" spans="1:29" s="444" customFormat="1" ht="67.5" customHeight="1">
      <c r="A176" s="428"/>
      <c r="B176" s="429"/>
      <c r="C176" s="429"/>
      <c r="D176" s="177" t="s">
        <v>691</v>
      </c>
      <c r="E176" s="349"/>
      <c r="F176" s="441"/>
      <c r="G176" s="1296"/>
      <c r="H176" s="4249"/>
      <c r="I176" s="443"/>
      <c r="J176" s="333"/>
      <c r="K176" s="333"/>
      <c r="L176" s="333"/>
      <c r="M176" s="333"/>
      <c r="N176" s="333"/>
      <c r="O176" s="333"/>
      <c r="P176" s="333"/>
      <c r="Q176" s="333"/>
      <c r="R176" s="333"/>
      <c r="S176" s="333"/>
      <c r="T176" s="333"/>
      <c r="U176" s="333"/>
      <c r="V176" s="333"/>
      <c r="W176" s="333"/>
      <c r="X176" s="333"/>
      <c r="Y176" s="333"/>
      <c r="Z176" s="333"/>
      <c r="AA176" s="333"/>
      <c r="AB176" s="333"/>
      <c r="AC176" s="333"/>
    </row>
    <row r="177" spans="1:21" s="231" customFormat="1" ht="13.5" customHeight="1">
      <c r="A177" s="1126">
        <v>46</v>
      </c>
      <c r="B177" s="1127">
        <v>221</v>
      </c>
      <c r="C177" s="1127">
        <v>979024443</v>
      </c>
      <c r="D177" s="1127" t="s">
        <v>2196</v>
      </c>
      <c r="E177" s="1127" t="s">
        <v>141</v>
      </c>
      <c r="F177" s="128">
        <f>ROUND(SUM(F178),3)</f>
        <v>2</v>
      </c>
      <c r="G177" s="1128"/>
      <c r="H177" s="3789">
        <f>ROUND(F177*G177,2)</f>
        <v>0</v>
      </c>
      <c r="I177" s="122" t="s">
        <v>142</v>
      </c>
      <c r="J177" s="1129"/>
    </row>
    <row r="178" spans="1:21" s="231" customFormat="1" ht="13.5" customHeight="1">
      <c r="A178" s="123"/>
      <c r="B178" s="121"/>
      <c r="C178" s="121"/>
      <c r="D178" s="163" t="s">
        <v>2197</v>
      </c>
      <c r="E178" s="121"/>
      <c r="F178" s="164">
        <v>2</v>
      </c>
      <c r="G178" s="1130"/>
      <c r="H178" s="4241"/>
      <c r="I178" s="122"/>
      <c r="J178" s="1129"/>
    </row>
    <row r="179" spans="1:21" s="231" customFormat="1" ht="13.5" customHeight="1">
      <c r="A179" s="123">
        <v>47</v>
      </c>
      <c r="B179" s="374" t="s">
        <v>2092</v>
      </c>
      <c r="C179" s="121">
        <v>979071122</v>
      </c>
      <c r="D179" s="121" t="s">
        <v>2198</v>
      </c>
      <c r="E179" s="121" t="s">
        <v>611</v>
      </c>
      <c r="F179" s="128">
        <f>ROUND(SUM(F180),3)</f>
        <v>0.4</v>
      </c>
      <c r="G179" s="388"/>
      <c r="H179" s="3789">
        <f>ROUND(F179*G179,2)</f>
        <v>0</v>
      </c>
      <c r="I179" s="122" t="s">
        <v>142</v>
      </c>
      <c r="J179" s="1129"/>
    </row>
    <row r="180" spans="1:21" s="231" customFormat="1" ht="13.5" customHeight="1">
      <c r="A180" s="123"/>
      <c r="B180" s="121"/>
      <c r="C180" s="121"/>
      <c r="D180" s="163" t="s">
        <v>2199</v>
      </c>
      <c r="E180" s="121"/>
      <c r="F180" s="164">
        <f>(2)*0.2</f>
        <v>0.4</v>
      </c>
      <c r="G180" s="1130"/>
      <c r="H180" s="4241"/>
      <c r="I180" s="122"/>
      <c r="J180" s="1129"/>
    </row>
    <row r="181" spans="1:21" s="460" customFormat="1" ht="27" customHeight="1">
      <c r="A181" s="1131">
        <v>48</v>
      </c>
      <c r="B181" s="161" t="s">
        <v>2200</v>
      </c>
      <c r="C181" s="450" t="s">
        <v>2201</v>
      </c>
      <c r="D181" s="1132" t="s">
        <v>2202</v>
      </c>
      <c r="E181" s="1133" t="s">
        <v>302</v>
      </c>
      <c r="F181" s="128">
        <f>ROUND(SUM(F182),3)</f>
        <v>8.9960000000000004</v>
      </c>
      <c r="G181" s="1081">
        <f>ROUND(SUM(H183:H186)/F181,2)</f>
        <v>0</v>
      </c>
      <c r="H181" s="3789">
        <f>ROUND(F181*G181,2)</f>
        <v>0</v>
      </c>
      <c r="I181" s="1134" t="s">
        <v>60</v>
      </c>
      <c r="J181" s="1135"/>
    </row>
    <row r="182" spans="1:21" s="460" customFormat="1" ht="13.5" customHeight="1">
      <c r="A182" s="452"/>
      <c r="B182" s="453"/>
      <c r="C182" s="454"/>
      <c r="D182" s="455" t="s">
        <v>2419</v>
      </c>
      <c r="E182" s="455"/>
      <c r="F182" s="456">
        <f>(8.996)</f>
        <v>8.9960000000000004</v>
      </c>
      <c r="G182" s="457"/>
      <c r="H182" s="4251"/>
      <c r="I182" s="458"/>
      <c r="J182" s="459"/>
      <c r="L182" s="461"/>
    </row>
    <row r="183" spans="1:21" s="460" customFormat="1" ht="13.5" customHeight="1">
      <c r="A183" s="1137" t="s">
        <v>2420</v>
      </c>
      <c r="B183" s="453"/>
      <c r="C183" s="227">
        <v>997221611</v>
      </c>
      <c r="D183" s="455" t="s">
        <v>713</v>
      </c>
      <c r="E183" s="455" t="s">
        <v>302</v>
      </c>
      <c r="F183" s="1138">
        <f>F181</f>
        <v>8.9960000000000004</v>
      </c>
      <c r="G183" s="464"/>
      <c r="H183" s="4064">
        <f t="shared" ref="H183:H186" si="7">ROUND(F183*G183,2)</f>
        <v>0</v>
      </c>
      <c r="I183" s="230" t="s">
        <v>142</v>
      </c>
      <c r="J183" s="459"/>
      <c r="K183" s="463"/>
      <c r="L183" s="463"/>
      <c r="M183" s="463"/>
      <c r="N183" s="463"/>
      <c r="O183" s="463"/>
      <c r="P183" s="463"/>
      <c r="Q183" s="1139"/>
    </row>
    <row r="184" spans="1:21" s="460" customFormat="1" ht="13.5" customHeight="1">
      <c r="A184" s="1137" t="s">
        <v>2421</v>
      </c>
      <c r="B184" s="453"/>
      <c r="C184" s="227">
        <v>997221551</v>
      </c>
      <c r="D184" s="455" t="s">
        <v>715</v>
      </c>
      <c r="E184" s="455" t="s">
        <v>302</v>
      </c>
      <c r="F184" s="1138">
        <f>F181</f>
        <v>8.9960000000000004</v>
      </c>
      <c r="G184" s="464"/>
      <c r="H184" s="4064">
        <f t="shared" si="7"/>
        <v>0</v>
      </c>
      <c r="I184" s="230" t="s">
        <v>142</v>
      </c>
      <c r="J184" s="459"/>
      <c r="K184" s="463"/>
      <c r="L184" s="463"/>
      <c r="M184" s="463"/>
      <c r="N184" s="463"/>
      <c r="O184" s="463"/>
      <c r="P184" s="463"/>
      <c r="Q184" s="1139"/>
    </row>
    <row r="185" spans="1:21" s="460" customFormat="1" ht="27" customHeight="1">
      <c r="A185" s="1137" t="s">
        <v>2422</v>
      </c>
      <c r="B185" s="453"/>
      <c r="C185" s="227">
        <v>997221559</v>
      </c>
      <c r="D185" s="1140" t="s">
        <v>717</v>
      </c>
      <c r="E185" s="455" t="s">
        <v>302</v>
      </c>
      <c r="F185" s="1138">
        <f>5*F181</f>
        <v>44.980000000000004</v>
      </c>
      <c r="G185" s="464"/>
      <c r="H185" s="4064">
        <f t="shared" si="7"/>
        <v>0</v>
      </c>
      <c r="I185" s="230" t="s">
        <v>142</v>
      </c>
      <c r="J185" s="1139"/>
      <c r="K185" s="463"/>
      <c r="L185" s="463"/>
      <c r="M185" s="463"/>
      <c r="N185" s="463"/>
      <c r="O185" s="463"/>
      <c r="P185" s="463"/>
      <c r="Q185" s="1139"/>
    </row>
    <row r="186" spans="1:21" s="460" customFormat="1" ht="13.5" customHeight="1">
      <c r="A186" s="1137" t="s">
        <v>2423</v>
      </c>
      <c r="B186" s="453"/>
      <c r="C186" s="227">
        <v>997221655</v>
      </c>
      <c r="D186" s="455" t="s">
        <v>720</v>
      </c>
      <c r="E186" s="455" t="s">
        <v>302</v>
      </c>
      <c r="F186" s="1138">
        <f>F181</f>
        <v>8.9960000000000004</v>
      </c>
      <c r="G186" s="1297"/>
      <c r="H186" s="4064">
        <f t="shared" si="7"/>
        <v>0</v>
      </c>
      <c r="I186" s="230" t="s">
        <v>142</v>
      </c>
      <c r="J186" s="1142"/>
      <c r="N186" s="1139"/>
      <c r="O186" s="463"/>
      <c r="P186" s="463"/>
      <c r="Q186" s="463"/>
      <c r="R186" s="463"/>
      <c r="S186" s="463"/>
      <c r="T186" s="463"/>
      <c r="U186" s="1139"/>
    </row>
    <row r="187" spans="1:21" s="460" customFormat="1" ht="67.5" customHeight="1">
      <c r="A187" s="1137"/>
      <c r="B187" s="453"/>
      <c r="C187" s="454"/>
      <c r="D187" s="177" t="s">
        <v>691</v>
      </c>
      <c r="E187" s="455"/>
      <c r="F187" s="1138"/>
      <c r="G187" s="1136"/>
      <c r="H187" s="4252"/>
      <c r="I187" s="1144"/>
      <c r="J187" s="1145"/>
      <c r="K187" s="1146"/>
      <c r="L187" s="461"/>
    </row>
    <row r="188" spans="1:21" s="460" customFormat="1" ht="27" customHeight="1">
      <c r="A188" s="1131">
        <v>49</v>
      </c>
      <c r="B188" s="161" t="s">
        <v>2200</v>
      </c>
      <c r="C188" s="450" t="s">
        <v>2208</v>
      </c>
      <c r="D188" s="1132" t="s">
        <v>2209</v>
      </c>
      <c r="E188" s="1133" t="s">
        <v>302</v>
      </c>
      <c r="F188" s="128">
        <f>ROUND(SUM(F189:F190),3)</f>
        <v>4.9109999999999996</v>
      </c>
      <c r="G188" s="1081">
        <f>ROUND(SUM(H191:H194)/F188,2)</f>
        <v>0</v>
      </c>
      <c r="H188" s="3789">
        <f>ROUND(F188*G188,2)</f>
        <v>0</v>
      </c>
      <c r="I188" s="1134" t="s">
        <v>60</v>
      </c>
      <c r="J188" s="459"/>
    </row>
    <row r="189" spans="1:21" s="460" customFormat="1" ht="13.5" customHeight="1">
      <c r="A189" s="452"/>
      <c r="B189" s="453"/>
      <c r="C189" s="454"/>
      <c r="D189" s="455" t="s">
        <v>2424</v>
      </c>
      <c r="E189" s="455"/>
      <c r="F189" s="456">
        <f>4.901</f>
        <v>4.9009999999999998</v>
      </c>
      <c r="G189" s="1136"/>
      <c r="H189" s="4252"/>
      <c r="I189" s="1144"/>
      <c r="J189" s="459"/>
      <c r="L189" s="461"/>
    </row>
    <row r="190" spans="1:21" s="460" customFormat="1" ht="13.5" customHeight="1">
      <c r="A190" s="452"/>
      <c r="B190" s="453"/>
      <c r="C190" s="454"/>
      <c r="D190" s="349" t="s">
        <v>2211</v>
      </c>
      <c r="E190" s="455"/>
      <c r="F190" s="456">
        <f>0.01</f>
        <v>0.01</v>
      </c>
      <c r="G190" s="1136"/>
      <c r="H190" s="4252"/>
      <c r="I190" s="1144"/>
      <c r="J190" s="459"/>
      <c r="L190" s="461"/>
    </row>
    <row r="191" spans="1:21" s="460" customFormat="1" ht="13.5" customHeight="1">
      <c r="A191" s="1137" t="s">
        <v>2425</v>
      </c>
      <c r="B191" s="453"/>
      <c r="C191" s="227">
        <v>997221611</v>
      </c>
      <c r="D191" s="455" t="s">
        <v>713</v>
      </c>
      <c r="E191" s="455" t="s">
        <v>302</v>
      </c>
      <c r="F191" s="1138">
        <f>F188</f>
        <v>4.9109999999999996</v>
      </c>
      <c r="G191" s="464"/>
      <c r="H191" s="4064">
        <f t="shared" ref="H191:H194" si="8">ROUND(F191*G191,2)</f>
        <v>0</v>
      </c>
      <c r="I191" s="230" t="s">
        <v>142</v>
      </c>
      <c r="J191" s="459"/>
      <c r="K191" s="463"/>
      <c r="L191" s="463"/>
      <c r="M191" s="463"/>
      <c r="N191" s="463"/>
      <c r="O191" s="463"/>
      <c r="P191" s="463"/>
      <c r="Q191" s="1139"/>
    </row>
    <row r="192" spans="1:21" s="460" customFormat="1" ht="13.5" customHeight="1">
      <c r="A192" s="1137" t="s">
        <v>2426</v>
      </c>
      <c r="B192" s="453"/>
      <c r="C192" s="227">
        <v>997221561</v>
      </c>
      <c r="D192" s="455" t="s">
        <v>726</v>
      </c>
      <c r="E192" s="455" t="s">
        <v>302</v>
      </c>
      <c r="F192" s="1138">
        <f>F188</f>
        <v>4.9109999999999996</v>
      </c>
      <c r="G192" s="464"/>
      <c r="H192" s="4064">
        <f t="shared" si="8"/>
        <v>0</v>
      </c>
      <c r="I192" s="230" t="s">
        <v>142</v>
      </c>
      <c r="J192" s="459"/>
      <c r="K192" s="463"/>
      <c r="L192" s="463"/>
      <c r="M192" s="463"/>
      <c r="N192" s="463"/>
      <c r="O192" s="463"/>
      <c r="P192" s="463"/>
      <c r="Q192" s="1139"/>
    </row>
    <row r="193" spans="1:21" s="460" customFormat="1" ht="27" customHeight="1">
      <c r="A193" s="1137" t="s">
        <v>2427</v>
      </c>
      <c r="B193" s="453"/>
      <c r="C193" s="227">
        <v>997221569</v>
      </c>
      <c r="D193" s="1140" t="s">
        <v>728</v>
      </c>
      <c r="E193" s="455" t="s">
        <v>302</v>
      </c>
      <c r="F193" s="1138">
        <f>5*F188</f>
        <v>24.555</v>
      </c>
      <c r="G193" s="473"/>
      <c r="H193" s="4064">
        <f t="shared" si="8"/>
        <v>0</v>
      </c>
      <c r="I193" s="230" t="s">
        <v>142</v>
      </c>
      <c r="J193" s="1139"/>
      <c r="K193" s="463"/>
      <c r="L193" s="463"/>
      <c r="M193" s="463"/>
      <c r="N193" s="463"/>
      <c r="O193" s="463"/>
      <c r="P193" s="463"/>
      <c r="Q193" s="1139"/>
    </row>
    <row r="194" spans="1:21" s="460" customFormat="1" ht="27" customHeight="1">
      <c r="A194" s="1137" t="s">
        <v>2428</v>
      </c>
      <c r="B194" s="453"/>
      <c r="C194" s="227">
        <v>997221645</v>
      </c>
      <c r="D194" s="455" t="s">
        <v>730</v>
      </c>
      <c r="E194" s="455" t="s">
        <v>302</v>
      </c>
      <c r="F194" s="1138">
        <f>F188</f>
        <v>4.9109999999999996</v>
      </c>
      <c r="G194" s="464"/>
      <c r="H194" s="4064">
        <f t="shared" si="8"/>
        <v>0</v>
      </c>
      <c r="I194" s="230" t="s">
        <v>142</v>
      </c>
      <c r="J194" s="1139"/>
      <c r="K194" s="463"/>
      <c r="L194" s="463"/>
      <c r="M194" s="463"/>
      <c r="N194" s="463"/>
      <c r="O194" s="463"/>
      <c r="P194" s="463"/>
      <c r="Q194" s="1139"/>
    </row>
    <row r="195" spans="1:21" s="460" customFormat="1" ht="67.5" customHeight="1">
      <c r="A195" s="1137"/>
      <c r="B195" s="453"/>
      <c r="C195" s="454"/>
      <c r="D195" s="177" t="s">
        <v>691</v>
      </c>
      <c r="E195" s="455"/>
      <c r="F195" s="1138"/>
      <c r="G195" s="1136"/>
      <c r="H195" s="4252"/>
      <c r="I195" s="1144"/>
      <c r="J195" s="1147"/>
      <c r="K195" s="1146"/>
      <c r="L195" s="461"/>
    </row>
    <row r="196" spans="1:21" s="460" customFormat="1" ht="27" customHeight="1">
      <c r="A196" s="1131">
        <v>50</v>
      </c>
      <c r="B196" s="161" t="s">
        <v>2200</v>
      </c>
      <c r="C196" s="450" t="s">
        <v>2216</v>
      </c>
      <c r="D196" s="1132" t="s">
        <v>2217</v>
      </c>
      <c r="E196" s="1133" t="s">
        <v>302</v>
      </c>
      <c r="F196" s="128">
        <f>ROUND(SUM(F197:F198),3)</f>
        <v>0.63500000000000001</v>
      </c>
      <c r="G196" s="1081">
        <f>ROUND(SUM(H199:H202)/F196,2)</f>
        <v>0</v>
      </c>
      <c r="H196" s="3789">
        <f>ROUND(F196*G196,2)</f>
        <v>0</v>
      </c>
      <c r="I196" s="1134" t="s">
        <v>60</v>
      </c>
      <c r="J196" s="459"/>
    </row>
    <row r="197" spans="1:21" s="460" customFormat="1" ht="13.5" customHeight="1">
      <c r="A197" s="452"/>
      <c r="B197" s="453"/>
      <c r="C197" s="454"/>
      <c r="D197" s="349" t="s">
        <v>2218</v>
      </c>
      <c r="E197" s="455"/>
      <c r="F197" s="456">
        <f>0.311</f>
        <v>0.311</v>
      </c>
      <c r="G197" s="1136"/>
      <c r="H197" s="4252"/>
      <c r="I197" s="1144"/>
      <c r="J197" s="459"/>
      <c r="L197" s="461"/>
    </row>
    <row r="198" spans="1:21" s="460" customFormat="1" ht="13.5" customHeight="1">
      <c r="A198" s="452"/>
      <c r="B198" s="453"/>
      <c r="C198" s="454"/>
      <c r="D198" s="349" t="s">
        <v>2219</v>
      </c>
      <c r="E198" s="455"/>
      <c r="F198" s="456">
        <f>0.144+0.18</f>
        <v>0.32399999999999995</v>
      </c>
      <c r="G198" s="1136"/>
      <c r="H198" s="4252"/>
      <c r="I198" s="1144"/>
      <c r="J198" s="459"/>
      <c r="L198" s="461"/>
    </row>
    <row r="199" spans="1:21" s="460" customFormat="1" ht="13.5" customHeight="1">
      <c r="A199" s="1137" t="s">
        <v>2429</v>
      </c>
      <c r="B199" s="453"/>
      <c r="C199" s="227">
        <v>997221611</v>
      </c>
      <c r="D199" s="455" t="s">
        <v>713</v>
      </c>
      <c r="E199" s="455" t="s">
        <v>302</v>
      </c>
      <c r="F199" s="1138">
        <f>F196</f>
        <v>0.63500000000000001</v>
      </c>
      <c r="G199" s="464"/>
      <c r="H199" s="4064">
        <f t="shared" ref="H199:H202" si="9">ROUND(F199*G199,2)</f>
        <v>0</v>
      </c>
      <c r="I199" s="230" t="s">
        <v>142</v>
      </c>
      <c r="J199" s="465"/>
      <c r="K199" s="463"/>
      <c r="L199" s="463"/>
      <c r="M199" s="463"/>
      <c r="N199" s="463"/>
      <c r="O199" s="463"/>
      <c r="P199" s="463"/>
      <c r="Q199" s="459"/>
    </row>
    <row r="200" spans="1:21" s="460" customFormat="1" ht="13.5" customHeight="1">
      <c r="A200" s="1137" t="s">
        <v>2430</v>
      </c>
      <c r="B200" s="453"/>
      <c r="C200" s="227">
        <v>997221561</v>
      </c>
      <c r="D200" s="412" t="s">
        <v>726</v>
      </c>
      <c r="E200" s="455" t="s">
        <v>302</v>
      </c>
      <c r="F200" s="1138">
        <f>F196</f>
        <v>0.63500000000000001</v>
      </c>
      <c r="G200" s="464"/>
      <c r="H200" s="4064">
        <f t="shared" si="9"/>
        <v>0</v>
      </c>
      <c r="I200" s="230" t="s">
        <v>142</v>
      </c>
      <c r="J200" s="465"/>
      <c r="K200" s="463"/>
      <c r="L200" s="463"/>
      <c r="M200" s="463"/>
      <c r="N200" s="463"/>
      <c r="O200" s="463"/>
      <c r="P200" s="463"/>
      <c r="Q200" s="459"/>
    </row>
    <row r="201" spans="1:21" s="460" customFormat="1" ht="27" customHeight="1">
      <c r="A201" s="1137" t="s">
        <v>2431</v>
      </c>
      <c r="B201" s="453"/>
      <c r="C201" s="227">
        <v>997221569</v>
      </c>
      <c r="D201" s="1140" t="s">
        <v>728</v>
      </c>
      <c r="E201" s="455" t="s">
        <v>302</v>
      </c>
      <c r="F201" s="1138">
        <f>5*F196</f>
        <v>3.1749999999999998</v>
      </c>
      <c r="G201" s="464"/>
      <c r="H201" s="4064">
        <f t="shared" si="9"/>
        <v>0</v>
      </c>
      <c r="I201" s="230" t="s">
        <v>142</v>
      </c>
      <c r="J201" s="1139"/>
      <c r="K201" s="463"/>
      <c r="L201" s="463"/>
      <c r="M201" s="463"/>
      <c r="N201" s="463"/>
      <c r="O201" s="463"/>
      <c r="P201" s="463"/>
      <c r="Q201" s="1139"/>
    </row>
    <row r="202" spans="1:21" s="460" customFormat="1" ht="27" customHeight="1">
      <c r="A202" s="1137" t="s">
        <v>2432</v>
      </c>
      <c r="B202" s="453"/>
      <c r="C202" s="227" t="s">
        <v>2224</v>
      </c>
      <c r="D202" s="455" t="s">
        <v>741</v>
      </c>
      <c r="E202" s="455" t="s">
        <v>302</v>
      </c>
      <c r="F202" s="1138">
        <f>F196</f>
        <v>0.63500000000000001</v>
      </c>
      <c r="G202" s="464"/>
      <c r="H202" s="4064">
        <f t="shared" si="9"/>
        <v>0</v>
      </c>
      <c r="I202" s="230" t="s">
        <v>644</v>
      </c>
      <c r="J202" s="1142"/>
      <c r="N202" s="1139"/>
      <c r="O202" s="463"/>
      <c r="P202" s="463"/>
      <c r="Q202" s="463"/>
      <c r="R202" s="463"/>
      <c r="S202" s="463"/>
      <c r="T202" s="463"/>
      <c r="U202" s="1139"/>
    </row>
    <row r="203" spans="1:21" s="460" customFormat="1" ht="67.5" customHeight="1">
      <c r="A203" s="1137"/>
      <c r="B203" s="453"/>
      <c r="C203" s="454"/>
      <c r="D203" s="177" t="s">
        <v>691</v>
      </c>
      <c r="E203" s="455"/>
      <c r="F203" s="1138"/>
      <c r="G203" s="1136"/>
      <c r="H203" s="4252"/>
      <c r="I203" s="1148"/>
      <c r="J203" s="1149"/>
      <c r="K203" s="1150"/>
      <c r="L203" s="461"/>
    </row>
    <row r="204" spans="1:21" s="120" customFormat="1" ht="13.5" customHeight="1">
      <c r="A204" s="123"/>
      <c r="B204" s="115"/>
      <c r="C204" s="116" t="s">
        <v>987</v>
      </c>
      <c r="D204" s="116" t="s">
        <v>988</v>
      </c>
      <c r="E204" s="116"/>
      <c r="F204" s="185"/>
      <c r="G204" s="600"/>
      <c r="H204" s="4243">
        <f>SUM(H205:H210)</f>
        <v>0</v>
      </c>
      <c r="I204" s="409"/>
    </row>
    <row r="205" spans="1:21" s="120" customFormat="1" ht="13.5" customHeight="1">
      <c r="A205" s="373" t="s">
        <v>2433</v>
      </c>
      <c r="B205" s="374" t="s">
        <v>990</v>
      </c>
      <c r="C205" s="1057">
        <v>998276101</v>
      </c>
      <c r="D205" s="121" t="s">
        <v>991</v>
      </c>
      <c r="E205" s="121" t="s">
        <v>302</v>
      </c>
      <c r="F205" s="128">
        <f>ROUND(SUM(F206),3)</f>
        <v>50.923999999999999</v>
      </c>
      <c r="G205" s="388"/>
      <c r="H205" s="3789">
        <f>ROUND(F205*G205,2)</f>
        <v>0</v>
      </c>
      <c r="I205" s="122" t="s">
        <v>142</v>
      </c>
    </row>
    <row r="206" spans="1:21" s="120" customFormat="1" ht="13.5" customHeight="1">
      <c r="A206" s="373"/>
      <c r="B206" s="374"/>
      <c r="C206" s="1057"/>
      <c r="D206" s="455" t="s">
        <v>2434</v>
      </c>
      <c r="E206" s="121"/>
      <c r="F206" s="578">
        <f>44.703+6.194+0.027</f>
        <v>50.924000000000007</v>
      </c>
      <c r="G206" s="388"/>
      <c r="H206" s="4236"/>
      <c r="I206" s="122"/>
      <c r="J206" s="579"/>
    </row>
    <row r="207" spans="1:21" s="460" customFormat="1" ht="27" customHeight="1">
      <c r="A207" s="1131">
        <v>52</v>
      </c>
      <c r="B207" s="1151" t="s">
        <v>2092</v>
      </c>
      <c r="C207" s="1132">
        <v>998225111</v>
      </c>
      <c r="D207" s="1152" t="s">
        <v>2228</v>
      </c>
      <c r="E207" s="1153" t="s">
        <v>302</v>
      </c>
      <c r="F207" s="128">
        <f>ROUND(SUM(F208),3)</f>
        <v>19.573</v>
      </c>
      <c r="G207" s="1143"/>
      <c r="H207" s="3789">
        <f>ROUND(F207*G207,2)</f>
        <v>0</v>
      </c>
      <c r="I207" s="122" t="s">
        <v>142</v>
      </c>
      <c r="J207" s="1154"/>
      <c r="L207" s="1155"/>
    </row>
    <row r="208" spans="1:21" s="460" customFormat="1" ht="13.5" customHeight="1">
      <c r="A208" s="1131"/>
      <c r="B208" s="1151"/>
      <c r="C208" s="1132"/>
      <c r="D208" s="455" t="s">
        <v>2435</v>
      </c>
      <c r="E208" s="1153"/>
      <c r="F208" s="578">
        <f>18.841+0.732</f>
        <v>19.573</v>
      </c>
      <c r="G208" s="1143"/>
      <c r="H208" s="4252"/>
      <c r="I208" s="1156"/>
      <c r="J208" s="1154"/>
      <c r="L208" s="1155"/>
    </row>
    <row r="209" spans="1:62" s="120" customFormat="1" ht="13.5" customHeight="1">
      <c r="A209" s="123">
        <v>53</v>
      </c>
      <c r="B209" s="121" t="s">
        <v>188</v>
      </c>
      <c r="C209" s="121" t="s">
        <v>992</v>
      </c>
      <c r="D209" s="121" t="s">
        <v>993</v>
      </c>
      <c r="E209" s="121" t="s">
        <v>191</v>
      </c>
      <c r="F209" s="128">
        <f>ROUND(SUM(F210),3)</f>
        <v>10</v>
      </c>
      <c r="G209" s="388"/>
      <c r="H209" s="3789">
        <f>ROUND(F209*G209,2)</f>
        <v>0</v>
      </c>
      <c r="I209" s="122" t="s">
        <v>142</v>
      </c>
      <c r="J209" s="778"/>
    </row>
    <row r="210" spans="1:62" s="120" customFormat="1" ht="27" customHeight="1">
      <c r="A210" s="123"/>
      <c r="B210" s="121"/>
      <c r="C210" s="580"/>
      <c r="D210" s="163" t="s">
        <v>994</v>
      </c>
      <c r="E210" s="580"/>
      <c r="F210" s="581">
        <v>10</v>
      </c>
      <c r="G210" s="616"/>
      <c r="H210" s="3805"/>
      <c r="I210" s="119"/>
      <c r="J210" s="778"/>
      <c r="K210" s="583"/>
      <c r="L210" s="583"/>
    </row>
    <row r="211" spans="1:62" s="1015" customFormat="1" ht="21" customHeight="1">
      <c r="A211" s="1158"/>
      <c r="B211" s="1159"/>
      <c r="C211" s="1159"/>
      <c r="D211" s="1159" t="s">
        <v>0</v>
      </c>
      <c r="E211" s="1159"/>
      <c r="F211" s="1160"/>
      <c r="G211" s="1161"/>
      <c r="H211" s="1161">
        <f>H9</f>
        <v>0</v>
      </c>
    </row>
    <row r="212" spans="1:62">
      <c r="A212" s="1162"/>
      <c r="B212" s="1162"/>
      <c r="C212" s="1163"/>
      <c r="D212" s="1163"/>
      <c r="E212" s="1164"/>
      <c r="F212" s="1165"/>
      <c r="G212" s="1166"/>
      <c r="H212" s="1166"/>
      <c r="I212" s="1167"/>
    </row>
    <row r="213" spans="1:62" ht="13.5" customHeight="1">
      <c r="A213" s="5695" t="s">
        <v>99</v>
      </c>
      <c r="B213" s="5696"/>
      <c r="C213" s="5697"/>
      <c r="D213" s="1168" t="s">
        <v>10591</v>
      </c>
      <c r="E213" s="1169"/>
      <c r="F213" s="1170"/>
      <c r="G213" s="1171"/>
      <c r="H213" s="4230">
        <f>H211</f>
        <v>0</v>
      </c>
      <c r="I213" s="1172"/>
    </row>
    <row r="214" spans="1:62" s="1015" customFormat="1" ht="13.5" customHeight="1">
      <c r="A214" s="1173"/>
      <c r="B214" s="1174"/>
      <c r="C214" s="1174"/>
      <c r="D214" s="1175"/>
      <c r="E214" s="1176"/>
      <c r="F214" s="1177"/>
      <c r="G214" s="1178"/>
      <c r="H214" s="1179"/>
    </row>
    <row r="215" spans="1:62">
      <c r="A215" s="48" t="s">
        <v>1</v>
      </c>
      <c r="B215" s="49"/>
      <c r="C215" s="48"/>
      <c r="D215" s="48"/>
      <c r="E215" s="48"/>
      <c r="F215" s="48"/>
      <c r="G215" s="48"/>
      <c r="H215" s="48"/>
      <c r="I215" s="1180"/>
      <c r="J215" s="1181"/>
      <c r="L215" s="1182"/>
      <c r="M215" s="1183"/>
      <c r="N215" s="1184"/>
      <c r="O215" s="1185"/>
      <c r="P215" s="1028"/>
      <c r="Q215" s="1028"/>
      <c r="R215" s="1015"/>
      <c r="S215" s="1186"/>
      <c r="T215" s="1187"/>
      <c r="U215" s="1182"/>
      <c r="V215" s="1183"/>
      <c r="W215" s="1184"/>
      <c r="X215" s="1185"/>
      <c r="Y215" s="1028"/>
      <c r="Z215" s="1028"/>
      <c r="AA215" s="1015"/>
      <c r="AB215" s="1186"/>
      <c r="AC215" s="1187"/>
      <c r="AD215" s="1182"/>
      <c r="AE215" s="1183"/>
      <c r="AF215" s="1184"/>
      <c r="AG215" s="1185"/>
      <c r="AH215" s="1028"/>
      <c r="AI215" s="1028"/>
      <c r="AJ215" s="1015"/>
      <c r="AK215" s="1186"/>
      <c r="AL215" s="1187"/>
      <c r="AM215" s="1182"/>
      <c r="AN215" s="1183"/>
      <c r="AO215" s="1184"/>
      <c r="AP215" s="1185"/>
      <c r="AQ215" s="1028"/>
      <c r="AR215" s="1028"/>
      <c r="AS215" s="1015"/>
      <c r="AT215" s="1186"/>
      <c r="AU215" s="1187"/>
      <c r="AV215" s="1182"/>
      <c r="AW215" s="1183"/>
      <c r="AX215" s="1184"/>
      <c r="AY215" s="1185"/>
      <c r="AZ215" s="1028"/>
      <c r="BA215" s="1028"/>
      <c r="BB215" s="1015"/>
      <c r="BC215" s="1186"/>
      <c r="BD215" s="1187"/>
      <c r="BE215" s="1182"/>
      <c r="BF215" s="1183"/>
      <c r="BG215" s="1184"/>
      <c r="BH215" s="1185"/>
      <c r="BI215" s="1028"/>
      <c r="BJ215" s="1028"/>
    </row>
    <row r="216" spans="1:62" s="1015" customFormat="1" ht="23.4" customHeight="1">
      <c r="A216" s="5584" t="s">
        <v>308</v>
      </c>
      <c r="B216" s="5698"/>
      <c r="C216" s="5698"/>
      <c r="D216" s="5698"/>
      <c r="E216" s="5698"/>
      <c r="F216" s="5698"/>
      <c r="G216" s="5698"/>
      <c r="H216" s="48"/>
    </row>
    <row r="217" spans="1:62" s="48" customFormat="1" ht="93.75" customHeight="1">
      <c r="A217" s="5584" t="s">
        <v>26</v>
      </c>
      <c r="B217" s="5687"/>
      <c r="C217" s="5687"/>
      <c r="D217" s="5687"/>
      <c r="E217" s="5687"/>
      <c r="F217" s="5687"/>
      <c r="G217" s="5687"/>
    </row>
    <row r="218" spans="1:62" s="1188" customFormat="1" ht="13.5" customHeight="1">
      <c r="A218" s="5584" t="s">
        <v>27</v>
      </c>
      <c r="B218" s="5693"/>
      <c r="C218" s="5693"/>
      <c r="D218" s="5693"/>
      <c r="E218" s="5693"/>
      <c r="F218" s="5693"/>
      <c r="G218" s="5693"/>
      <c r="H218" s="318"/>
      <c r="I218" s="318"/>
    </row>
    <row r="219" spans="1:62" s="1188" customFormat="1" ht="13.5" customHeight="1">
      <c r="A219" s="5584" t="s">
        <v>28</v>
      </c>
      <c r="B219" s="5693"/>
      <c r="C219" s="5693"/>
      <c r="D219" s="5693"/>
      <c r="E219" s="5693"/>
      <c r="F219" s="5693"/>
      <c r="G219" s="5693"/>
      <c r="H219" s="318"/>
      <c r="I219" s="318"/>
    </row>
    <row r="220" spans="1:62" ht="40.5" customHeight="1">
      <c r="A220" s="5586" t="s">
        <v>61</v>
      </c>
      <c r="B220" s="5586"/>
      <c r="C220" s="5586"/>
      <c r="D220" s="5586"/>
      <c r="E220" s="5586"/>
      <c r="F220" s="5586"/>
      <c r="G220" s="5586"/>
      <c r="H220" s="1009"/>
      <c r="I220" s="1012"/>
    </row>
    <row r="221" spans="1:62">
      <c r="G221" s="1188"/>
      <c r="I221" s="1167"/>
    </row>
    <row r="222" spans="1:62">
      <c r="G222" s="1188"/>
      <c r="I222" s="1167"/>
    </row>
    <row r="223" spans="1:62">
      <c r="G223" s="1188"/>
      <c r="I223" s="1167"/>
    </row>
    <row r="224" spans="1:62">
      <c r="G224" s="1188"/>
      <c r="I224" s="1167"/>
    </row>
    <row r="225" spans="7:9">
      <c r="G225" s="1188"/>
      <c r="I225" s="1167"/>
    </row>
    <row r="226" spans="7:9">
      <c r="G226" s="1188"/>
      <c r="I226" s="1167"/>
    </row>
    <row r="227" spans="7:9">
      <c r="G227" s="1188"/>
      <c r="I227" s="1167"/>
    </row>
    <row r="228" spans="7:9">
      <c r="G228" s="1188"/>
      <c r="I228" s="1167"/>
    </row>
    <row r="229" spans="7:9">
      <c r="G229" s="1188"/>
      <c r="I229" s="1167"/>
    </row>
    <row r="230" spans="7:9">
      <c r="G230" s="1188"/>
      <c r="I230" s="1172"/>
    </row>
    <row r="231" spans="7:9">
      <c r="G231" s="1188"/>
      <c r="I231" s="1167"/>
    </row>
    <row r="232" spans="7:9">
      <c r="G232" s="1188"/>
      <c r="I232" s="1167"/>
    </row>
    <row r="233" spans="7:9">
      <c r="G233" s="1188"/>
      <c r="I233" s="1167"/>
    </row>
    <row r="234" spans="7:9">
      <c r="G234" s="1188"/>
      <c r="I234" s="1167"/>
    </row>
    <row r="235" spans="7:9">
      <c r="G235" s="1188"/>
      <c r="I235" s="1172"/>
    </row>
    <row r="236" spans="7:9">
      <c r="G236" s="1188"/>
      <c r="I236" s="1167"/>
    </row>
    <row r="237" spans="7:9">
      <c r="G237" s="1188"/>
      <c r="I237" s="1172"/>
    </row>
    <row r="238" spans="7:9">
      <c r="G238" s="1188"/>
      <c r="I238" s="1015"/>
    </row>
    <row r="239" spans="7:9">
      <c r="G239" s="1188"/>
      <c r="I239" s="1172"/>
    </row>
    <row r="240" spans="7:9">
      <c r="G240" s="1188"/>
      <c r="I240" s="1167"/>
    </row>
    <row r="241" spans="7:9">
      <c r="G241" s="1188"/>
      <c r="I241" s="1167"/>
    </row>
    <row r="242" spans="7:9">
      <c r="G242" s="1188"/>
      <c r="I242" s="1167"/>
    </row>
    <row r="243" spans="7:9">
      <c r="G243" s="1188"/>
      <c r="I243" s="1167"/>
    </row>
    <row r="244" spans="7:9">
      <c r="G244" s="1188"/>
      <c r="I244" s="1167"/>
    </row>
    <row r="245" spans="7:9">
      <c r="G245" s="1188"/>
      <c r="I245" s="1172"/>
    </row>
    <row r="246" spans="7:9">
      <c r="G246" s="1188"/>
      <c r="I246" s="1167"/>
    </row>
    <row r="247" spans="7:9">
      <c r="G247" s="1188"/>
      <c r="I247" s="1167"/>
    </row>
    <row r="248" spans="7:9">
      <c r="G248" s="1188"/>
      <c r="I248" s="1167"/>
    </row>
    <row r="249" spans="7:9">
      <c r="G249" s="1188"/>
      <c r="I249" s="1167"/>
    </row>
    <row r="250" spans="7:9">
      <c r="G250" s="1188"/>
      <c r="I250" s="1172"/>
    </row>
    <row r="251" spans="7:9">
      <c r="G251" s="1188"/>
      <c r="I251" s="1167"/>
    </row>
    <row r="252" spans="7:9">
      <c r="G252" s="1188"/>
      <c r="I252" s="1167"/>
    </row>
    <row r="253" spans="7:9">
      <c r="G253" s="1188"/>
      <c r="I253" s="1167"/>
    </row>
    <row r="254" spans="7:9">
      <c r="G254" s="1188"/>
      <c r="I254" s="1167"/>
    </row>
    <row r="255" spans="7:9">
      <c r="G255" s="1188"/>
      <c r="I255" s="1172"/>
    </row>
    <row r="256" spans="7:9">
      <c r="G256" s="1188"/>
      <c r="I256" s="1167"/>
    </row>
    <row r="257" spans="7:9">
      <c r="G257" s="1188"/>
      <c r="I257" s="1167"/>
    </row>
    <row r="258" spans="7:9">
      <c r="G258" s="1188"/>
      <c r="I258" s="1167"/>
    </row>
    <row r="259" spans="7:9">
      <c r="G259" s="1188"/>
      <c r="I259" s="1167"/>
    </row>
    <row r="260" spans="7:9">
      <c r="G260" s="1188"/>
      <c r="I260" s="1167"/>
    </row>
    <row r="261" spans="7:9">
      <c r="G261" s="1188"/>
      <c r="I261" s="1167"/>
    </row>
    <row r="262" spans="7:9">
      <c r="G262" s="1188"/>
      <c r="I262" s="1172"/>
    </row>
    <row r="263" spans="7:9">
      <c r="G263" s="1188"/>
      <c r="I263" s="1013"/>
    </row>
    <row r="264" spans="7:9">
      <c r="G264" s="1188"/>
      <c r="I264" s="1172"/>
    </row>
    <row r="265" spans="7:9">
      <c r="G265" s="1188"/>
      <c r="I265" s="1167"/>
    </row>
    <row r="266" spans="7:9">
      <c r="G266" s="1188"/>
      <c r="I266" s="1172"/>
    </row>
    <row r="267" spans="7:9">
      <c r="G267" s="1188"/>
      <c r="I267" s="1167"/>
    </row>
    <row r="268" spans="7:9">
      <c r="G268" s="1188"/>
      <c r="I268" s="1167"/>
    </row>
    <row r="269" spans="7:9">
      <c r="G269" s="1188"/>
      <c r="I269" s="1172"/>
    </row>
    <row r="270" spans="7:9">
      <c r="G270" s="1188"/>
      <c r="I270" s="1167"/>
    </row>
    <row r="271" spans="7:9">
      <c r="G271" s="1188"/>
      <c r="I271" s="1167"/>
    </row>
    <row r="272" spans="7:9">
      <c r="G272" s="1188"/>
      <c r="I272" s="1172"/>
    </row>
    <row r="273" spans="7:9">
      <c r="G273" s="1188"/>
      <c r="I273" s="1167"/>
    </row>
    <row r="274" spans="7:9">
      <c r="G274" s="1188"/>
      <c r="I274" s="1167"/>
    </row>
    <row r="275" spans="7:9">
      <c r="G275" s="1188"/>
      <c r="I275" s="1167"/>
    </row>
    <row r="276" spans="7:9">
      <c r="G276" s="1188"/>
      <c r="I276" s="1172"/>
    </row>
    <row r="277" spans="7:9">
      <c r="G277" s="1188"/>
      <c r="I277" s="1167"/>
    </row>
    <row r="278" spans="7:9">
      <c r="G278" s="1188"/>
      <c r="I278" s="1167"/>
    </row>
    <row r="279" spans="7:9">
      <c r="G279" s="1188"/>
      <c r="I279" s="1167"/>
    </row>
    <row r="280" spans="7:9">
      <c r="G280" s="1188"/>
      <c r="I280" s="1172"/>
    </row>
    <row r="281" spans="7:9">
      <c r="G281" s="1188"/>
      <c r="I281" s="1189"/>
    </row>
    <row r="282" spans="7:9">
      <c r="G282" s="1188"/>
      <c r="I282" s="1189"/>
    </row>
    <row r="283" spans="7:9">
      <c r="G283" s="1188"/>
      <c r="I283" s="1189"/>
    </row>
    <row r="284" spans="7:9">
      <c r="G284" s="1188"/>
      <c r="I284" s="1172"/>
    </row>
    <row r="285" spans="7:9">
      <c r="G285" s="1188"/>
      <c r="I285" s="1167"/>
    </row>
    <row r="286" spans="7:9">
      <c r="G286" s="1188"/>
      <c r="I286" s="1167"/>
    </row>
    <row r="287" spans="7:9">
      <c r="G287" s="1188"/>
      <c r="I287" s="1172"/>
    </row>
    <row r="288" spans="7:9">
      <c r="G288" s="1188"/>
      <c r="I288" s="1167"/>
    </row>
    <row r="289" spans="7:9">
      <c r="G289" s="1188"/>
      <c r="I289" s="1167"/>
    </row>
    <row r="290" spans="7:9">
      <c r="G290" s="1188"/>
      <c r="I290" s="1167"/>
    </row>
    <row r="291" spans="7:9">
      <c r="G291" s="1188"/>
      <c r="I291" s="1172"/>
    </row>
    <row r="292" spans="7:9">
      <c r="G292" s="1188"/>
      <c r="I292" s="1167"/>
    </row>
    <row r="293" spans="7:9">
      <c r="G293" s="1188"/>
      <c r="I293" s="1172"/>
    </row>
    <row r="294" spans="7:9">
      <c r="G294" s="1188"/>
      <c r="I294" s="1015"/>
    </row>
    <row r="295" spans="7:9">
      <c r="G295" s="1188"/>
      <c r="I295" s="1172"/>
    </row>
    <row r="296" spans="7:9">
      <c r="G296" s="1188"/>
      <c r="I296" s="1190"/>
    </row>
    <row r="297" spans="7:9">
      <c r="G297" s="1188"/>
      <c r="I297" s="1190"/>
    </row>
    <row r="298" spans="7:9">
      <c r="G298" s="1188"/>
      <c r="I298" s="1190"/>
    </row>
    <row r="299" spans="7:9">
      <c r="G299" s="1188"/>
      <c r="I299" s="1190"/>
    </row>
    <row r="300" spans="7:9">
      <c r="G300" s="1188"/>
      <c r="I300" s="1190"/>
    </row>
    <row r="301" spans="7:9">
      <c r="G301" s="1188"/>
      <c r="I301" s="1172"/>
    </row>
    <row r="302" spans="7:9">
      <c r="G302" s="1188"/>
      <c r="I302" s="1190"/>
    </row>
    <row r="303" spans="7:9">
      <c r="G303" s="1188"/>
      <c r="I303" s="1191"/>
    </row>
    <row r="304" spans="7:9">
      <c r="G304" s="1188"/>
      <c r="I304" s="1190"/>
    </row>
    <row r="305" spans="7:9">
      <c r="G305" s="1188"/>
      <c r="I305" s="1190"/>
    </row>
    <row r="306" spans="7:9">
      <c r="G306" s="1188"/>
      <c r="I306" s="1190"/>
    </row>
    <row r="307" spans="7:9">
      <c r="G307" s="1188"/>
      <c r="I307" s="1172"/>
    </row>
    <row r="308" spans="7:9">
      <c r="G308" s="1188"/>
      <c r="I308" s="1190"/>
    </row>
    <row r="309" spans="7:9">
      <c r="G309" s="1188"/>
      <c r="I309" s="1190"/>
    </row>
    <row r="310" spans="7:9">
      <c r="G310" s="1188"/>
      <c r="I310" s="1190"/>
    </row>
    <row r="311" spans="7:9">
      <c r="G311" s="1188"/>
      <c r="I311" s="1190"/>
    </row>
    <row r="312" spans="7:9">
      <c r="G312" s="1188"/>
      <c r="I312" s="1190"/>
    </row>
    <row r="313" spans="7:9">
      <c r="G313" s="1188"/>
      <c r="I313" s="1172"/>
    </row>
    <row r="314" spans="7:9">
      <c r="G314" s="1188"/>
      <c r="I314" s="1190"/>
    </row>
    <row r="315" spans="7:9">
      <c r="G315" s="1188"/>
      <c r="I315" s="1190"/>
    </row>
    <row r="316" spans="7:9">
      <c r="G316" s="1188"/>
      <c r="I316" s="1190"/>
    </row>
    <row r="317" spans="7:9">
      <c r="G317" s="1188"/>
      <c r="I317" s="1190"/>
    </row>
    <row r="318" spans="7:9">
      <c r="G318" s="1188"/>
      <c r="I318" s="1190"/>
    </row>
    <row r="319" spans="7:9">
      <c r="G319" s="1188"/>
      <c r="I319" s="1172"/>
    </row>
    <row r="320" spans="7:9">
      <c r="G320" s="1188"/>
      <c r="I320" s="1190"/>
    </row>
    <row r="321" spans="7:9">
      <c r="G321" s="1188"/>
      <c r="I321" s="1190"/>
    </row>
    <row r="322" spans="7:9">
      <c r="G322" s="1188"/>
      <c r="I322" s="1190"/>
    </row>
    <row r="323" spans="7:9">
      <c r="G323" s="1188"/>
      <c r="I323" s="1190"/>
    </row>
    <row r="324" spans="7:9">
      <c r="G324" s="1188"/>
      <c r="I324" s="1190"/>
    </row>
    <row r="325" spans="7:9">
      <c r="G325" s="1188"/>
      <c r="I325" s="1172"/>
    </row>
    <row r="326" spans="7:9">
      <c r="G326" s="1188"/>
      <c r="I326" s="1190"/>
    </row>
    <row r="327" spans="7:9">
      <c r="G327" s="1188"/>
      <c r="I327" s="1190"/>
    </row>
    <row r="328" spans="7:9">
      <c r="G328" s="1188"/>
      <c r="I328" s="1190"/>
    </row>
    <row r="329" spans="7:9">
      <c r="G329" s="1188"/>
      <c r="I329" s="1190"/>
    </row>
    <row r="330" spans="7:9">
      <c r="G330" s="1188"/>
      <c r="I330" s="1190"/>
    </row>
    <row r="331" spans="7:9">
      <c r="G331" s="1188"/>
      <c r="I331" s="1172"/>
    </row>
    <row r="332" spans="7:9">
      <c r="G332" s="1188"/>
      <c r="I332" s="1190"/>
    </row>
    <row r="333" spans="7:9">
      <c r="G333" s="1188"/>
      <c r="I333" s="1190"/>
    </row>
    <row r="334" spans="7:9">
      <c r="G334" s="1188"/>
      <c r="I334" s="1190"/>
    </row>
    <row r="335" spans="7:9">
      <c r="G335" s="1188"/>
      <c r="I335" s="1190"/>
    </row>
    <row r="336" spans="7:9">
      <c r="G336" s="1188"/>
      <c r="I336" s="1190"/>
    </row>
    <row r="337" spans="7:9">
      <c r="G337" s="1188"/>
      <c r="I337" s="1190"/>
    </row>
    <row r="338" spans="7:9">
      <c r="G338" s="1188"/>
      <c r="I338" s="1190"/>
    </row>
    <row r="339" spans="7:9">
      <c r="G339" s="1188"/>
      <c r="I339" s="1172"/>
    </row>
    <row r="340" spans="7:9">
      <c r="G340" s="1188"/>
      <c r="I340" s="1190"/>
    </row>
    <row r="341" spans="7:9">
      <c r="G341" s="1188"/>
      <c r="I341" s="1190"/>
    </row>
    <row r="342" spans="7:9">
      <c r="G342" s="1188"/>
      <c r="I342" s="1190"/>
    </row>
    <row r="343" spans="7:9">
      <c r="G343" s="1188"/>
      <c r="I343" s="1190"/>
    </row>
    <row r="344" spans="7:9">
      <c r="G344" s="1188"/>
      <c r="I344" s="1190"/>
    </row>
    <row r="345" spans="7:9">
      <c r="G345" s="1188"/>
      <c r="I345" s="1190"/>
    </row>
    <row r="346" spans="7:9">
      <c r="G346" s="1188"/>
      <c r="I346" s="1172"/>
    </row>
    <row r="347" spans="7:9">
      <c r="G347" s="1188"/>
      <c r="I347" s="1190"/>
    </row>
    <row r="348" spans="7:9">
      <c r="G348" s="1188"/>
      <c r="I348" s="1190"/>
    </row>
    <row r="349" spans="7:9">
      <c r="G349" s="1188"/>
      <c r="I349" s="1190"/>
    </row>
    <row r="350" spans="7:9">
      <c r="G350" s="1188"/>
      <c r="I350" s="1190"/>
    </row>
    <row r="351" spans="7:9">
      <c r="G351" s="1188"/>
      <c r="I351" s="1190"/>
    </row>
    <row r="352" spans="7:9">
      <c r="G352" s="1188"/>
      <c r="I352" s="1190"/>
    </row>
    <row r="353" spans="7:9">
      <c r="G353" s="1188"/>
      <c r="I353" s="1172"/>
    </row>
    <row r="354" spans="7:9">
      <c r="G354" s="1188"/>
      <c r="I354" s="1190"/>
    </row>
    <row r="355" spans="7:9">
      <c r="G355" s="1188"/>
      <c r="I355" s="1190"/>
    </row>
    <row r="356" spans="7:9">
      <c r="G356" s="1188"/>
      <c r="I356" s="1190"/>
    </row>
    <row r="357" spans="7:9">
      <c r="G357" s="1188"/>
      <c r="I357" s="1190"/>
    </row>
    <row r="358" spans="7:9">
      <c r="G358" s="1188"/>
      <c r="I358" s="1190"/>
    </row>
    <row r="359" spans="7:9">
      <c r="G359" s="1188"/>
      <c r="I359" s="1190"/>
    </row>
    <row r="360" spans="7:9">
      <c r="G360" s="1188"/>
      <c r="I360" s="1172"/>
    </row>
    <row r="361" spans="7:9">
      <c r="G361" s="1188"/>
      <c r="I361" s="1190"/>
    </row>
    <row r="362" spans="7:9">
      <c r="G362" s="1188"/>
      <c r="I362" s="1190"/>
    </row>
    <row r="363" spans="7:9">
      <c r="G363" s="1188"/>
      <c r="I363" s="1190"/>
    </row>
    <row r="364" spans="7:9">
      <c r="G364" s="1188"/>
      <c r="I364" s="1190"/>
    </row>
    <row r="365" spans="7:9">
      <c r="G365" s="1188"/>
      <c r="I365" s="1190"/>
    </row>
    <row r="366" spans="7:9">
      <c r="G366" s="1188"/>
      <c r="I366" s="1190"/>
    </row>
    <row r="367" spans="7:9">
      <c r="G367" s="1188"/>
      <c r="I367" s="1172"/>
    </row>
    <row r="368" spans="7:9">
      <c r="G368" s="1188"/>
      <c r="I368" s="1190"/>
    </row>
    <row r="369" spans="7:9">
      <c r="G369" s="1188"/>
      <c r="I369" s="1190"/>
    </row>
    <row r="370" spans="7:9">
      <c r="G370" s="1188"/>
      <c r="I370" s="1190"/>
    </row>
    <row r="371" spans="7:9">
      <c r="G371" s="1188"/>
      <c r="I371" s="1190"/>
    </row>
    <row r="372" spans="7:9">
      <c r="G372" s="1188"/>
      <c r="I372" s="1190"/>
    </row>
    <row r="373" spans="7:9">
      <c r="G373" s="1188"/>
      <c r="I373" s="1190"/>
    </row>
    <row r="374" spans="7:9">
      <c r="G374" s="1188"/>
      <c r="I374" s="1190"/>
    </row>
    <row r="375" spans="7:9">
      <c r="G375" s="1188"/>
      <c r="I375" s="1172"/>
    </row>
    <row r="376" spans="7:9">
      <c r="G376" s="1188"/>
      <c r="I376" s="1190"/>
    </row>
    <row r="377" spans="7:9">
      <c r="G377" s="1188"/>
      <c r="I377" s="1190"/>
    </row>
    <row r="378" spans="7:9">
      <c r="G378" s="1188"/>
      <c r="I378" s="1190"/>
    </row>
    <row r="379" spans="7:9">
      <c r="G379" s="1188"/>
      <c r="I379" s="1190"/>
    </row>
    <row r="380" spans="7:9">
      <c r="G380" s="1188"/>
      <c r="I380" s="1190"/>
    </row>
    <row r="381" spans="7:9">
      <c r="G381" s="1188"/>
      <c r="I381" s="1190"/>
    </row>
    <row r="382" spans="7:9">
      <c r="G382" s="1188"/>
      <c r="I382" s="1190"/>
    </row>
    <row r="383" spans="7:9">
      <c r="G383" s="1188"/>
      <c r="I383" s="1172"/>
    </row>
    <row r="384" spans="7:9">
      <c r="G384" s="1188"/>
      <c r="I384" s="1190"/>
    </row>
    <row r="385" spans="7:9">
      <c r="G385" s="1188"/>
      <c r="I385" s="1190"/>
    </row>
    <row r="386" spans="7:9">
      <c r="G386" s="1188"/>
      <c r="I386" s="1190"/>
    </row>
    <row r="387" spans="7:9">
      <c r="G387" s="1188"/>
      <c r="I387" s="1190"/>
    </row>
    <row r="388" spans="7:9">
      <c r="G388" s="1188"/>
      <c r="I388" s="1190"/>
    </row>
    <row r="389" spans="7:9">
      <c r="G389" s="1188"/>
      <c r="I389" s="1190"/>
    </row>
    <row r="390" spans="7:9">
      <c r="G390" s="1188"/>
      <c r="I390" s="1190"/>
    </row>
    <row r="391" spans="7:9">
      <c r="G391" s="1188"/>
      <c r="I391" s="1172"/>
    </row>
    <row r="392" spans="7:9">
      <c r="G392" s="1188"/>
      <c r="I392" s="1190"/>
    </row>
    <row r="393" spans="7:9">
      <c r="G393" s="1188"/>
      <c r="I393" s="1190"/>
    </row>
    <row r="394" spans="7:9">
      <c r="G394" s="1188"/>
      <c r="I394" s="1190"/>
    </row>
    <row r="395" spans="7:9">
      <c r="G395" s="1188"/>
      <c r="I395" s="1190"/>
    </row>
    <row r="396" spans="7:9">
      <c r="G396" s="1188"/>
      <c r="I396" s="1190"/>
    </row>
    <row r="397" spans="7:9">
      <c r="G397" s="1188"/>
      <c r="I397" s="1190"/>
    </row>
    <row r="398" spans="7:9">
      <c r="G398" s="1188"/>
      <c r="I398" s="1190"/>
    </row>
    <row r="399" spans="7:9">
      <c r="G399" s="1188"/>
      <c r="I399" s="1172"/>
    </row>
    <row r="400" spans="7:9">
      <c r="G400" s="1188"/>
      <c r="I400" s="1190"/>
    </row>
    <row r="401" spans="7:9">
      <c r="G401" s="1188"/>
      <c r="I401" s="1190"/>
    </row>
    <row r="402" spans="7:9">
      <c r="G402" s="1188"/>
      <c r="I402" s="1190"/>
    </row>
    <row r="403" spans="7:9">
      <c r="G403" s="1188"/>
      <c r="I403" s="1190"/>
    </row>
    <row r="404" spans="7:9">
      <c r="G404" s="1188"/>
      <c r="I404" s="1190"/>
    </row>
    <row r="405" spans="7:9">
      <c r="G405" s="1188"/>
      <c r="I405" s="1190"/>
    </row>
    <row r="406" spans="7:9">
      <c r="G406" s="1188"/>
      <c r="I406" s="1190"/>
    </row>
    <row r="407" spans="7:9">
      <c r="G407" s="1188"/>
      <c r="I407" s="1172"/>
    </row>
    <row r="408" spans="7:9">
      <c r="G408" s="1188"/>
      <c r="I408" s="1190"/>
    </row>
    <row r="409" spans="7:9">
      <c r="G409" s="1188"/>
      <c r="I409" s="1190"/>
    </row>
    <row r="410" spans="7:9">
      <c r="G410" s="1188"/>
      <c r="I410" s="1190"/>
    </row>
    <row r="411" spans="7:9">
      <c r="G411" s="1188"/>
      <c r="I411" s="1190"/>
    </row>
    <row r="412" spans="7:9">
      <c r="G412" s="1188"/>
      <c r="I412" s="1190"/>
    </row>
    <row r="413" spans="7:9">
      <c r="G413" s="1188"/>
      <c r="I413" s="1190"/>
    </row>
    <row r="414" spans="7:9">
      <c r="G414" s="1188"/>
      <c r="I414" s="1190"/>
    </row>
    <row r="415" spans="7:9">
      <c r="G415" s="1188"/>
      <c r="I415" s="1172"/>
    </row>
    <row r="416" spans="7:9">
      <c r="G416" s="1188"/>
      <c r="I416" s="1190"/>
    </row>
    <row r="417" spans="7:9">
      <c r="G417" s="1188"/>
      <c r="I417" s="1190"/>
    </row>
    <row r="418" spans="7:9">
      <c r="G418" s="1188"/>
      <c r="I418" s="1190"/>
    </row>
    <row r="419" spans="7:9">
      <c r="G419" s="1188"/>
      <c r="I419" s="1190"/>
    </row>
    <row r="420" spans="7:9">
      <c r="G420" s="1188"/>
      <c r="I420" s="1190"/>
    </row>
    <row r="421" spans="7:9">
      <c r="G421" s="1188"/>
      <c r="I421" s="1190"/>
    </row>
    <row r="422" spans="7:9">
      <c r="G422" s="1188"/>
      <c r="I422" s="1190"/>
    </row>
    <row r="423" spans="7:9">
      <c r="G423" s="1188"/>
      <c r="I423" s="1172"/>
    </row>
    <row r="424" spans="7:9">
      <c r="G424" s="1188"/>
      <c r="I424" s="1190"/>
    </row>
    <row r="425" spans="7:9">
      <c r="G425" s="1188"/>
      <c r="I425" s="1172"/>
    </row>
    <row r="426" spans="7:9">
      <c r="G426" s="1188"/>
      <c r="I426" s="1190"/>
    </row>
    <row r="427" spans="7:9">
      <c r="G427" s="1188"/>
      <c r="I427" s="1172"/>
    </row>
    <row r="428" spans="7:9">
      <c r="G428" s="1188"/>
      <c r="I428" s="1015"/>
    </row>
    <row r="429" spans="7:9">
      <c r="G429" s="1188"/>
      <c r="I429" s="1172"/>
    </row>
    <row r="430" spans="7:9">
      <c r="G430" s="1188"/>
      <c r="I430" s="1190"/>
    </row>
    <row r="431" spans="7:9">
      <c r="G431" s="1188"/>
      <c r="I431" s="1172"/>
    </row>
    <row r="432" spans="7:9">
      <c r="G432" s="1188"/>
      <c r="I432" s="1190"/>
    </row>
    <row r="433" spans="7:9">
      <c r="G433" s="1188"/>
      <c r="I433" s="1172"/>
    </row>
    <row r="434" spans="7:9">
      <c r="G434" s="1188"/>
      <c r="I434" s="1190"/>
    </row>
    <row r="435" spans="7:9">
      <c r="G435" s="1188"/>
      <c r="I435" s="1172"/>
    </row>
    <row r="436" spans="7:9">
      <c r="G436" s="1188"/>
      <c r="I436" s="1190"/>
    </row>
    <row r="437" spans="7:9">
      <c r="G437" s="1188"/>
      <c r="I437" s="1172"/>
    </row>
    <row r="438" spans="7:9">
      <c r="G438" s="1188"/>
      <c r="I438" s="1190"/>
    </row>
    <row r="439" spans="7:9">
      <c r="G439" s="1188"/>
      <c r="I439" s="1172"/>
    </row>
    <row r="440" spans="7:9">
      <c r="G440" s="1188"/>
      <c r="I440" s="1167"/>
    </row>
    <row r="441" spans="7:9">
      <c r="G441" s="1188"/>
      <c r="I441" s="1172"/>
    </row>
    <row r="442" spans="7:9">
      <c r="G442" s="1188"/>
      <c r="I442" s="1167"/>
    </row>
    <row r="443" spans="7:9">
      <c r="G443" s="1188"/>
      <c r="I443" s="1172"/>
    </row>
    <row r="444" spans="7:9">
      <c r="G444" s="1188"/>
      <c r="I444" s="1167"/>
    </row>
    <row r="445" spans="7:9">
      <c r="G445" s="1188"/>
      <c r="I445" s="1172"/>
    </row>
    <row r="446" spans="7:9">
      <c r="G446" s="1188"/>
      <c r="I446" s="1015"/>
    </row>
    <row r="447" spans="7:9">
      <c r="G447" s="1188"/>
      <c r="I447" s="1172"/>
    </row>
    <row r="448" spans="7:9">
      <c r="G448" s="1188"/>
      <c r="I448" s="1190"/>
    </row>
    <row r="449" spans="7:9">
      <c r="G449" s="1188"/>
      <c r="I449" s="1190"/>
    </row>
    <row r="450" spans="7:9">
      <c r="G450" s="1188"/>
      <c r="I450" s="1190"/>
    </row>
    <row r="451" spans="7:9">
      <c r="G451" s="1188"/>
      <c r="I451" s="1190"/>
    </row>
    <row r="452" spans="7:9">
      <c r="G452" s="1188"/>
      <c r="I452" s="1190"/>
    </row>
    <row r="453" spans="7:9">
      <c r="G453" s="1188"/>
      <c r="I453" s="1190"/>
    </row>
    <row r="454" spans="7:9">
      <c r="G454" s="1188"/>
      <c r="I454" s="1190"/>
    </row>
    <row r="455" spans="7:9">
      <c r="G455" s="1188"/>
      <c r="I455" s="1190"/>
    </row>
    <row r="456" spans="7:9">
      <c r="G456" s="1188"/>
      <c r="I456" s="1190"/>
    </row>
    <row r="457" spans="7:9">
      <c r="G457" s="1188"/>
      <c r="I457" s="1190"/>
    </row>
    <row r="458" spans="7:9">
      <c r="G458" s="1188"/>
      <c r="I458" s="1190"/>
    </row>
    <row r="459" spans="7:9">
      <c r="G459" s="1188"/>
      <c r="I459" s="1172"/>
    </row>
    <row r="460" spans="7:9">
      <c r="G460" s="1188"/>
      <c r="I460" s="1015"/>
    </row>
    <row r="461" spans="7:9">
      <c r="G461" s="1188"/>
      <c r="I461" s="1172"/>
    </row>
    <row r="462" spans="7:9">
      <c r="G462" s="1188"/>
      <c r="I462" s="1190"/>
    </row>
    <row r="463" spans="7:9">
      <c r="G463" s="1188"/>
      <c r="I463" s="1190"/>
    </row>
    <row r="464" spans="7:9">
      <c r="G464" s="1188"/>
      <c r="I464" s="1190"/>
    </row>
    <row r="465" spans="7:9">
      <c r="G465" s="1188"/>
      <c r="I465" s="1190"/>
    </row>
    <row r="466" spans="7:9">
      <c r="G466" s="1188"/>
      <c r="I466" s="1190"/>
    </row>
    <row r="467" spans="7:9">
      <c r="G467" s="1188"/>
      <c r="I467" s="1190"/>
    </row>
    <row r="468" spans="7:9">
      <c r="G468" s="1188"/>
      <c r="I468" s="1190"/>
    </row>
    <row r="469" spans="7:9">
      <c r="G469" s="1188"/>
      <c r="I469" s="1190"/>
    </row>
    <row r="470" spans="7:9">
      <c r="G470" s="1188"/>
      <c r="I470" s="1190"/>
    </row>
    <row r="471" spans="7:9">
      <c r="G471" s="1188"/>
      <c r="I471" s="1190"/>
    </row>
    <row r="472" spans="7:9">
      <c r="G472" s="1188"/>
      <c r="I472" s="1190"/>
    </row>
    <row r="473" spans="7:9">
      <c r="G473" s="1188"/>
      <c r="I473" s="1172"/>
    </row>
    <row r="474" spans="7:9">
      <c r="G474" s="1188"/>
      <c r="I474" s="1190"/>
    </row>
    <row r="475" spans="7:9">
      <c r="G475" s="1188"/>
      <c r="I475" s="1190"/>
    </row>
    <row r="476" spans="7:9">
      <c r="G476" s="1188"/>
      <c r="I476" s="1190"/>
    </row>
    <row r="477" spans="7:9">
      <c r="G477" s="1188"/>
      <c r="I477" s="1190"/>
    </row>
    <row r="478" spans="7:9">
      <c r="G478" s="1188"/>
      <c r="I478" s="1190"/>
    </row>
    <row r="479" spans="7:9">
      <c r="G479" s="1188"/>
      <c r="I479" s="1190"/>
    </row>
    <row r="480" spans="7:9">
      <c r="G480" s="1188"/>
      <c r="I480" s="1190"/>
    </row>
    <row r="481" spans="7:9">
      <c r="G481" s="1188"/>
      <c r="I481" s="1190"/>
    </row>
    <row r="482" spans="7:9">
      <c r="G482" s="1188"/>
      <c r="I482" s="1190"/>
    </row>
    <row r="483" spans="7:9">
      <c r="G483" s="1188"/>
      <c r="I483" s="1190"/>
    </row>
    <row r="484" spans="7:9">
      <c r="G484" s="1188"/>
      <c r="I484" s="1190"/>
    </row>
    <row r="485" spans="7:9">
      <c r="G485" s="1188"/>
      <c r="I485" s="1172"/>
    </row>
    <row r="486" spans="7:9">
      <c r="G486" s="1188"/>
      <c r="I486" s="1190"/>
    </row>
    <row r="487" spans="7:9">
      <c r="G487" s="1188"/>
      <c r="I487" s="1190"/>
    </row>
    <row r="488" spans="7:9">
      <c r="G488" s="1188"/>
      <c r="I488" s="1190"/>
    </row>
    <row r="489" spans="7:9">
      <c r="G489" s="1188"/>
      <c r="I489" s="1190"/>
    </row>
    <row r="490" spans="7:9">
      <c r="G490" s="1188"/>
      <c r="I490" s="1190"/>
    </row>
    <row r="491" spans="7:9">
      <c r="G491" s="1188"/>
      <c r="I491" s="1190"/>
    </row>
    <row r="492" spans="7:9">
      <c r="G492" s="1188"/>
      <c r="I492" s="1190"/>
    </row>
    <row r="493" spans="7:9">
      <c r="G493" s="1188"/>
      <c r="I493" s="1190"/>
    </row>
    <row r="494" spans="7:9">
      <c r="G494" s="1188"/>
      <c r="I494" s="1190"/>
    </row>
    <row r="495" spans="7:9">
      <c r="G495" s="1188"/>
      <c r="I495" s="1190"/>
    </row>
    <row r="496" spans="7:9">
      <c r="G496" s="1188"/>
      <c r="I496" s="1190"/>
    </row>
    <row r="497" spans="7:9">
      <c r="G497" s="1188"/>
      <c r="I497" s="1172"/>
    </row>
    <row r="498" spans="7:9">
      <c r="G498" s="1188"/>
      <c r="I498" s="1172"/>
    </row>
    <row r="499" spans="7:9">
      <c r="G499" s="1188"/>
      <c r="I499" s="1172"/>
    </row>
    <row r="500" spans="7:9">
      <c r="G500" s="1188"/>
      <c r="I500" s="1015"/>
    </row>
    <row r="501" spans="7:9">
      <c r="G501" s="1188"/>
      <c r="I501" s="1172"/>
    </row>
    <row r="502" spans="7:9">
      <c r="G502" s="1188"/>
      <c r="I502" s="1167"/>
    </row>
    <row r="503" spans="7:9">
      <c r="G503" s="1188"/>
      <c r="I503" s="1167"/>
    </row>
    <row r="505" spans="7:9">
      <c r="G505" s="1188"/>
      <c r="I505" s="1172"/>
    </row>
    <row r="506" spans="7:9">
      <c r="G506" s="1188"/>
      <c r="I506" s="1190"/>
    </row>
    <row r="507" spans="7:9">
      <c r="G507" s="1188"/>
      <c r="I507" s="1015"/>
    </row>
    <row r="508" spans="7:9">
      <c r="G508" s="1188"/>
      <c r="I508" s="1015"/>
    </row>
    <row r="509" spans="7:9">
      <c r="G509" s="1188"/>
      <c r="I509" s="1172"/>
    </row>
    <row r="510" spans="7:9">
      <c r="G510" s="1188"/>
      <c r="I510" s="1167"/>
    </row>
    <row r="511" spans="7:9">
      <c r="G511" s="1188"/>
      <c r="I511" s="1172"/>
    </row>
    <row r="512" spans="7:9">
      <c r="G512" s="1188"/>
      <c r="I512" s="1172"/>
    </row>
    <row r="513" spans="7:9">
      <c r="G513" s="1188"/>
      <c r="I513" s="1190"/>
    </row>
    <row r="514" spans="7:9">
      <c r="G514" s="1188"/>
      <c r="I514" s="1015"/>
    </row>
    <row r="515" spans="7:9">
      <c r="G515" s="1188"/>
      <c r="I515" s="1192"/>
    </row>
    <row r="516" spans="7:9">
      <c r="G516" s="1188"/>
      <c r="I516" s="1192"/>
    </row>
    <row r="517" spans="7:9">
      <c r="G517" s="1188"/>
      <c r="I517" s="1192"/>
    </row>
    <row r="518" spans="7:9">
      <c r="G518" s="1188"/>
      <c r="I518" s="1192"/>
    </row>
    <row r="519" spans="7:9">
      <c r="G519" s="1188"/>
      <c r="I519" s="1192"/>
    </row>
    <row r="520" spans="7:9">
      <c r="G520" s="1188"/>
      <c r="I520" s="1192"/>
    </row>
    <row r="521" spans="7:9">
      <c r="G521" s="1188"/>
      <c r="I521" s="1192"/>
    </row>
    <row r="522" spans="7:9">
      <c r="G522" s="1188"/>
      <c r="I522" s="1192"/>
    </row>
    <row r="523" spans="7:9">
      <c r="G523" s="1188"/>
      <c r="I523" s="1192"/>
    </row>
    <row r="524" spans="7:9">
      <c r="G524" s="1188"/>
      <c r="I524" s="1192"/>
    </row>
    <row r="525" spans="7:9">
      <c r="G525" s="1188"/>
      <c r="I525" s="1192"/>
    </row>
    <row r="526" spans="7:9">
      <c r="G526" s="1188"/>
      <c r="I526" s="1192"/>
    </row>
    <row r="527" spans="7:9">
      <c r="G527" s="1188"/>
      <c r="I527" s="1192"/>
    </row>
    <row r="528" spans="7:9">
      <c r="G528" s="1188"/>
      <c r="I528" s="1192"/>
    </row>
    <row r="529" spans="7:9">
      <c r="G529" s="1188"/>
      <c r="I529" s="1019"/>
    </row>
    <row r="530" spans="7:9">
      <c r="G530" s="1188"/>
      <c r="I530" s="1019"/>
    </row>
    <row r="531" spans="7:9">
      <c r="G531" s="1188"/>
      <c r="I531" s="1019"/>
    </row>
    <row r="532" spans="7:9">
      <c r="G532" s="1188"/>
      <c r="I532" s="1015"/>
    </row>
    <row r="533" spans="7:9">
      <c r="G533" s="1188"/>
      <c r="I533" s="48"/>
    </row>
    <row r="534" spans="7:9">
      <c r="G534" s="1188"/>
      <c r="I534" s="48"/>
    </row>
    <row r="535" spans="7:9">
      <c r="G535" s="1188"/>
      <c r="I535" s="1015"/>
    </row>
    <row r="536" spans="7:9">
      <c r="G536" s="1188"/>
      <c r="I536" s="1015"/>
    </row>
    <row r="537" spans="7:9">
      <c r="G537" s="1188"/>
      <c r="I537" s="1015"/>
    </row>
  </sheetData>
  <mergeCells count="10">
    <mergeCell ref="A217:G217"/>
    <mergeCell ref="A218:G218"/>
    <mergeCell ref="A219:G219"/>
    <mergeCell ref="A220:G220"/>
    <mergeCell ref="A2:I2"/>
    <mergeCell ref="A3:D3"/>
    <mergeCell ref="A4:D4"/>
    <mergeCell ref="E4:H4"/>
    <mergeCell ref="A213:C213"/>
    <mergeCell ref="A216:G216"/>
  </mergeCells>
  <printOptions horizontalCentered="1"/>
  <pageMargins left="0.39370078740157483" right="0.39370078740157483" top="0.78740157480314965" bottom="0.39370078740157483" header="0.31496062992125984" footer="0.31496062992125984"/>
  <pageSetup paperSize="9" scale="69" fitToHeight="0" orientation="portrait" horizontalDpi="300" verticalDpi="3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76"/>
  <sheetViews>
    <sheetView zoomScaleNormal="100" workbookViewId="0"/>
  </sheetViews>
  <sheetFormatPr defaultColWidth="9.28515625" defaultRowHeight="14.4"/>
  <cols>
    <col min="1" max="1" width="4.85546875" style="896" customWidth="1"/>
    <col min="2" max="2" width="5" style="896" customWidth="1"/>
    <col min="3" max="3" width="16.85546875" style="896" customWidth="1"/>
    <col min="4" max="4" width="75.85546875" style="896" customWidth="1"/>
    <col min="5" max="5" width="7.85546875" style="896" customWidth="1"/>
    <col min="6" max="6" width="11.85546875" style="896" customWidth="1"/>
    <col min="7" max="7" width="13.7109375" style="896" customWidth="1"/>
    <col min="8" max="8" width="18.28515625" style="896" customWidth="1"/>
    <col min="9" max="9" width="20.140625" style="896" customWidth="1"/>
    <col min="10" max="10" width="18.85546875" style="896" customWidth="1"/>
    <col min="11" max="11" width="12.28515625" style="896" customWidth="1"/>
    <col min="12" max="12" width="13.85546875" style="896" customWidth="1"/>
    <col min="13" max="13" width="10.7109375" style="896" customWidth="1"/>
    <col min="14" max="14" width="14.140625" style="896" customWidth="1"/>
    <col min="15" max="15" width="13.140625" style="896" customWidth="1"/>
    <col min="16" max="16" width="9.28515625" style="896"/>
    <col min="17" max="17" width="17.42578125" style="896" customWidth="1"/>
    <col min="18" max="18" width="11.42578125" style="896" customWidth="1"/>
    <col min="19" max="19" width="12.85546875" style="896" customWidth="1"/>
    <col min="20" max="16384" width="9.28515625" style="896"/>
  </cols>
  <sheetData>
    <row r="1" spans="1:13" s="320" customFormat="1" ht="20.25" customHeight="1">
      <c r="A1" s="482" t="s">
        <v>3275</v>
      </c>
      <c r="B1" s="641"/>
      <c r="C1" s="319"/>
      <c r="D1" s="319"/>
      <c r="E1" s="657"/>
      <c r="F1" s="319"/>
      <c r="G1" s="319"/>
      <c r="H1" s="319"/>
    </row>
    <row r="2" spans="1:13" s="81" customFormat="1" ht="15" customHeight="1">
      <c r="A2" s="5648" t="s">
        <v>112</v>
      </c>
      <c r="B2" s="5699"/>
      <c r="C2" s="5699"/>
      <c r="D2" s="5699"/>
      <c r="E2" s="5699"/>
      <c r="F2" s="5699"/>
      <c r="G2" s="5699"/>
      <c r="H2" s="5699"/>
      <c r="I2" s="5699"/>
      <c r="J2" s="320"/>
    </row>
    <row r="3" spans="1:13" s="660" customFormat="1" ht="13.5" customHeight="1">
      <c r="A3" s="5664" t="s">
        <v>125</v>
      </c>
      <c r="B3" s="5700"/>
      <c r="C3" s="5700"/>
      <c r="D3" s="5700"/>
      <c r="E3" s="78"/>
      <c r="F3" s="79"/>
      <c r="G3" s="79"/>
      <c r="H3" s="80"/>
      <c r="I3" s="658"/>
      <c r="J3" s="659"/>
      <c r="K3" s="81"/>
      <c r="M3" s="661"/>
    </row>
    <row r="4" spans="1:13" s="660" customFormat="1" ht="13.5" customHeight="1">
      <c r="A4" s="5671" t="s">
        <v>2232</v>
      </c>
      <c r="B4" s="5700"/>
      <c r="C4" s="5700"/>
      <c r="D4" s="5700"/>
      <c r="E4" s="5671"/>
      <c r="F4" s="5701"/>
      <c r="G4" s="5701"/>
      <c r="H4" s="5701"/>
      <c r="I4" s="658"/>
      <c r="J4" s="659"/>
      <c r="M4" s="661"/>
    </row>
    <row r="5" spans="1:13" s="81" customFormat="1" ht="13.5" customHeight="1">
      <c r="A5" s="85" t="s">
        <v>2233</v>
      </c>
      <c r="B5" s="78"/>
      <c r="C5" s="78"/>
      <c r="D5" s="78"/>
      <c r="E5" s="78"/>
      <c r="F5" s="79"/>
      <c r="G5" s="79"/>
      <c r="H5" s="660"/>
      <c r="I5" s="660"/>
    </row>
    <row r="6" spans="1:13">
      <c r="A6" s="1194"/>
      <c r="B6" s="1194"/>
      <c r="C6" s="1194"/>
      <c r="D6" s="1195"/>
      <c r="E6" s="1196"/>
      <c r="F6" s="1194"/>
      <c r="G6" s="1194"/>
      <c r="H6" s="1194"/>
      <c r="I6" s="1197"/>
    </row>
    <row r="7" spans="1:13" ht="33.15" customHeight="1">
      <c r="A7" s="1198" t="s">
        <v>127</v>
      </c>
      <c r="B7" s="1198" t="s">
        <v>128</v>
      </c>
      <c r="C7" s="1198" t="s">
        <v>129</v>
      </c>
      <c r="D7" s="1198" t="s">
        <v>68</v>
      </c>
      <c r="E7" s="1198" t="s">
        <v>130</v>
      </c>
      <c r="F7" s="1198" t="s">
        <v>131</v>
      </c>
      <c r="G7" s="1198" t="s">
        <v>132</v>
      </c>
      <c r="H7" s="3786" t="s">
        <v>10556</v>
      </c>
      <c r="I7" s="1199" t="s">
        <v>22</v>
      </c>
      <c r="J7" s="1200"/>
    </row>
    <row r="8" spans="1:13">
      <c r="A8" s="1198" t="s">
        <v>133</v>
      </c>
      <c r="B8" s="1198" t="s">
        <v>134</v>
      </c>
      <c r="C8" s="1198">
        <v>3</v>
      </c>
      <c r="D8" s="1198">
        <v>4</v>
      </c>
      <c r="E8" s="1198">
        <v>5</v>
      </c>
      <c r="F8" s="1198">
        <v>6</v>
      </c>
      <c r="G8" s="1198">
        <v>7</v>
      </c>
      <c r="H8" s="4307">
        <v>8</v>
      </c>
      <c r="I8" s="1199">
        <v>9</v>
      </c>
    </row>
    <row r="9" spans="1:13" ht="21" customHeight="1">
      <c r="A9" s="1201"/>
      <c r="B9" s="1202"/>
      <c r="C9" s="1202" t="s">
        <v>847</v>
      </c>
      <c r="D9" s="1202" t="s">
        <v>848</v>
      </c>
      <c r="E9" s="1202"/>
      <c r="F9" s="1203"/>
      <c r="G9" s="1204"/>
      <c r="H9" s="4308">
        <f>H10+H104+H111+H162+H97</f>
        <v>0</v>
      </c>
      <c r="I9" s="1205"/>
    </row>
    <row r="10" spans="1:13" s="120" customFormat="1" ht="13.5" customHeight="1">
      <c r="A10" s="115"/>
      <c r="B10" s="121"/>
      <c r="C10" s="116" t="s">
        <v>133</v>
      </c>
      <c r="D10" s="116" t="s">
        <v>849</v>
      </c>
      <c r="E10" s="116"/>
      <c r="F10" s="117"/>
      <c r="G10" s="118"/>
      <c r="H10" s="4295">
        <f>SUM(H11:H69,H73:H78,H81:H88,H95:H96)</f>
        <v>0</v>
      </c>
      <c r="I10" s="122"/>
    </row>
    <row r="11" spans="1:13" s="120" customFormat="1" ht="13.5" customHeight="1">
      <c r="A11" s="500" t="s">
        <v>133</v>
      </c>
      <c r="B11" s="501" t="s">
        <v>850</v>
      </c>
      <c r="C11" s="502">
        <v>115101201</v>
      </c>
      <c r="D11" s="502" t="s">
        <v>851</v>
      </c>
      <c r="E11" s="502" t="s">
        <v>191</v>
      </c>
      <c r="F11" s="503">
        <v>16</v>
      </c>
      <c r="G11" s="504"/>
      <c r="H11" s="3821">
        <f t="shared" ref="H11:H17" si="0">ROUND(F11*G11,2)</f>
        <v>0</v>
      </c>
      <c r="I11" s="122" t="s">
        <v>142</v>
      </c>
      <c r="J11" s="778"/>
    </row>
    <row r="12" spans="1:13" s="120" customFormat="1" ht="13.5" customHeight="1">
      <c r="A12" s="500" t="s">
        <v>134</v>
      </c>
      <c r="B12" s="501" t="s">
        <v>850</v>
      </c>
      <c r="C12" s="502">
        <v>115101301</v>
      </c>
      <c r="D12" s="502" t="s">
        <v>852</v>
      </c>
      <c r="E12" s="502" t="s">
        <v>853</v>
      </c>
      <c r="F12" s="503">
        <v>2</v>
      </c>
      <c r="G12" s="504"/>
      <c r="H12" s="3821">
        <f t="shared" si="0"/>
        <v>0</v>
      </c>
      <c r="I12" s="122" t="s">
        <v>142</v>
      </c>
      <c r="J12" s="778"/>
    </row>
    <row r="13" spans="1:13" s="120" customFormat="1" ht="13.5" customHeight="1">
      <c r="A13" s="506" t="s">
        <v>854</v>
      </c>
      <c r="B13" s="501" t="s">
        <v>850</v>
      </c>
      <c r="C13" s="501">
        <v>119001402</v>
      </c>
      <c r="D13" s="501" t="s">
        <v>855</v>
      </c>
      <c r="E13" s="501" t="s">
        <v>141</v>
      </c>
      <c r="F13" s="503">
        <v>1</v>
      </c>
      <c r="G13" s="507"/>
      <c r="H13" s="3821">
        <f t="shared" si="0"/>
        <v>0</v>
      </c>
      <c r="I13" s="122" t="s">
        <v>142</v>
      </c>
      <c r="J13" s="778"/>
    </row>
    <row r="14" spans="1:13" s="120" customFormat="1" ht="13.5" customHeight="1">
      <c r="A14" s="506" t="s">
        <v>856</v>
      </c>
      <c r="B14" s="501" t="s">
        <v>850</v>
      </c>
      <c r="C14" s="501">
        <v>119001406</v>
      </c>
      <c r="D14" s="501" t="s">
        <v>857</v>
      </c>
      <c r="E14" s="501" t="s">
        <v>141</v>
      </c>
      <c r="F14" s="503">
        <v>7</v>
      </c>
      <c r="G14" s="507"/>
      <c r="H14" s="3821">
        <f t="shared" si="0"/>
        <v>0</v>
      </c>
      <c r="I14" s="122" t="s">
        <v>142</v>
      </c>
      <c r="J14" s="778"/>
    </row>
    <row r="15" spans="1:13" s="120" customFormat="1" ht="13.5" customHeight="1">
      <c r="A15" s="506" t="s">
        <v>858</v>
      </c>
      <c r="B15" s="501" t="s">
        <v>850</v>
      </c>
      <c r="C15" s="501">
        <v>119001412</v>
      </c>
      <c r="D15" s="501" t="s">
        <v>859</v>
      </c>
      <c r="E15" s="501" t="s">
        <v>141</v>
      </c>
      <c r="F15" s="503">
        <v>1</v>
      </c>
      <c r="G15" s="507"/>
      <c r="H15" s="3821">
        <f t="shared" si="0"/>
        <v>0</v>
      </c>
      <c r="I15" s="122" t="s">
        <v>142</v>
      </c>
      <c r="J15" s="778"/>
    </row>
    <row r="16" spans="1:13" s="120" customFormat="1" ht="13.5" customHeight="1">
      <c r="A16" s="506" t="s">
        <v>860</v>
      </c>
      <c r="B16" s="501" t="s">
        <v>850</v>
      </c>
      <c r="C16" s="501">
        <v>119001422</v>
      </c>
      <c r="D16" s="501" t="s">
        <v>861</v>
      </c>
      <c r="E16" s="501" t="s">
        <v>141</v>
      </c>
      <c r="F16" s="503">
        <v>8</v>
      </c>
      <c r="G16" s="507"/>
      <c r="H16" s="3821">
        <f t="shared" si="0"/>
        <v>0</v>
      </c>
      <c r="I16" s="122" t="s">
        <v>142</v>
      </c>
      <c r="J16" s="778"/>
    </row>
    <row r="17" spans="1:23" s="120" customFormat="1" ht="27" customHeight="1">
      <c r="A17" s="115">
        <v>7</v>
      </c>
      <c r="B17" s="121" t="s">
        <v>850</v>
      </c>
      <c r="C17" s="121">
        <v>132254202</v>
      </c>
      <c r="D17" s="121" t="s">
        <v>2103</v>
      </c>
      <c r="E17" s="121" t="s">
        <v>221</v>
      </c>
      <c r="F17" s="1206">
        <f>ROUND(SUM(F20:F23),3)</f>
        <v>25.157</v>
      </c>
      <c r="G17" s="137"/>
      <c r="H17" s="3821">
        <f t="shared" si="0"/>
        <v>0</v>
      </c>
      <c r="I17" s="122" t="s">
        <v>142</v>
      </c>
      <c r="J17" s="869"/>
    </row>
    <row r="18" spans="1:23" s="158" customFormat="1" ht="13.5" customHeight="1">
      <c r="A18" s="160"/>
      <c r="B18" s="161"/>
      <c r="C18" s="162"/>
      <c r="D18" s="135" t="s">
        <v>2234</v>
      </c>
      <c r="E18" s="163"/>
      <c r="F18" s="164"/>
      <c r="G18" s="165"/>
      <c r="H18" s="3824"/>
      <c r="I18" s="167"/>
      <c r="J18" s="869"/>
      <c r="K18" s="1066"/>
      <c r="U18" s="159"/>
      <c r="W18" s="159"/>
    </row>
    <row r="19" spans="1:23" s="158" customFormat="1" ht="13.5" customHeight="1">
      <c r="A19" s="160"/>
      <c r="B19" s="161"/>
      <c r="C19" s="162"/>
      <c r="D19" s="135" t="s">
        <v>2235</v>
      </c>
      <c r="E19" s="163"/>
      <c r="F19" s="164"/>
      <c r="G19" s="165"/>
      <c r="H19" s="3824"/>
      <c r="I19" s="167"/>
      <c r="J19" s="869"/>
      <c r="K19" s="1066"/>
      <c r="U19" s="159"/>
      <c r="W19" s="159"/>
    </row>
    <row r="20" spans="1:23" s="158" customFormat="1" ht="27" customHeight="1">
      <c r="A20" s="160"/>
      <c r="B20" s="161"/>
      <c r="C20" s="162"/>
      <c r="D20" s="135" t="s">
        <v>2236</v>
      </c>
      <c r="E20" s="163"/>
      <c r="F20" s="164">
        <f>((2)*1.2*1.15)*0.8</f>
        <v>2.2079999999999997</v>
      </c>
      <c r="G20" s="165"/>
      <c r="H20" s="3824"/>
      <c r="I20" s="167"/>
      <c r="J20" s="713"/>
      <c r="U20" s="159"/>
      <c r="W20" s="159"/>
    </row>
    <row r="21" spans="1:23" s="158" customFormat="1" ht="27" customHeight="1">
      <c r="A21" s="160"/>
      <c r="B21" s="161"/>
      <c r="C21" s="162"/>
      <c r="D21" s="135" t="s">
        <v>2237</v>
      </c>
      <c r="E21" s="163"/>
      <c r="F21" s="164">
        <f>((12.4+2.3)*1.2*1.15)*0.8</f>
        <v>16.228799999999996</v>
      </c>
      <c r="G21" s="165"/>
      <c r="H21" s="3824"/>
      <c r="I21" s="167"/>
      <c r="J21" s="715"/>
      <c r="U21" s="159"/>
      <c r="W21" s="159"/>
    </row>
    <row r="22" spans="1:23" s="158" customFormat="1" ht="13.5" customHeight="1">
      <c r="A22" s="160"/>
      <c r="B22" s="161"/>
      <c r="C22" s="162"/>
      <c r="D22" s="135" t="s">
        <v>2238</v>
      </c>
      <c r="E22" s="163"/>
      <c r="F22" s="164"/>
      <c r="G22" s="165"/>
      <c r="H22" s="3824"/>
      <c r="I22" s="167"/>
      <c r="J22" s="157"/>
      <c r="U22" s="159"/>
      <c r="W22" s="159"/>
    </row>
    <row r="23" spans="1:23" s="158" customFormat="1" ht="27" customHeight="1">
      <c r="A23" s="160"/>
      <c r="B23" s="161"/>
      <c r="C23" s="162"/>
      <c r="D23" s="135" t="s">
        <v>2239</v>
      </c>
      <c r="E23" s="163"/>
      <c r="F23" s="164">
        <f>(5*1.2*1.4)*0.8</f>
        <v>6.7199999999999989</v>
      </c>
      <c r="G23" s="165"/>
      <c r="H23" s="3824"/>
      <c r="I23" s="167"/>
      <c r="J23" s="713"/>
      <c r="U23" s="159"/>
      <c r="W23" s="159"/>
    </row>
    <row r="24" spans="1:23" s="158" customFormat="1" ht="27" customHeight="1">
      <c r="A24" s="702"/>
      <c r="B24" s="161"/>
      <c r="C24" s="162"/>
      <c r="D24" s="162" t="s">
        <v>204</v>
      </c>
      <c r="E24" s="162"/>
      <c r="F24" s="169"/>
      <c r="G24" s="165"/>
      <c r="H24" s="3824"/>
      <c r="I24" s="167"/>
      <c r="J24" s="171"/>
      <c r="U24" s="159"/>
      <c r="W24" s="159"/>
    </row>
    <row r="25" spans="1:23" s="120" customFormat="1" ht="27" customHeight="1">
      <c r="A25" s="115">
        <v>8</v>
      </c>
      <c r="B25" s="121" t="s">
        <v>850</v>
      </c>
      <c r="C25" s="121">
        <v>132354201</v>
      </c>
      <c r="D25" s="121" t="s">
        <v>2106</v>
      </c>
      <c r="E25" s="121" t="s">
        <v>221</v>
      </c>
      <c r="F25" s="1206">
        <f>ROUND(SUM(F28:F31),3)</f>
        <v>6.2889999999999997</v>
      </c>
      <c r="G25" s="137"/>
      <c r="H25" s="3821">
        <f>ROUND(F25*G25,2)</f>
        <v>0</v>
      </c>
      <c r="I25" s="122" t="s">
        <v>142</v>
      </c>
      <c r="J25" s="869"/>
    </row>
    <row r="26" spans="1:23" s="158" customFormat="1" ht="13.5" customHeight="1">
      <c r="A26" s="160"/>
      <c r="B26" s="161"/>
      <c r="C26" s="162"/>
      <c r="D26" s="135" t="s">
        <v>2240</v>
      </c>
      <c r="E26" s="163"/>
      <c r="F26" s="164"/>
      <c r="G26" s="165"/>
      <c r="H26" s="3824"/>
      <c r="I26" s="167"/>
      <c r="J26" s="869"/>
      <c r="K26" s="1066"/>
      <c r="U26" s="159"/>
      <c r="W26" s="159"/>
    </row>
    <row r="27" spans="1:23" s="158" customFormat="1" ht="13.5" customHeight="1">
      <c r="A27" s="160"/>
      <c r="B27" s="161"/>
      <c r="C27" s="162"/>
      <c r="D27" s="135" t="s">
        <v>2241</v>
      </c>
      <c r="E27" s="163"/>
      <c r="F27" s="164"/>
      <c r="G27" s="165"/>
      <c r="H27" s="3824"/>
      <c r="I27" s="167"/>
      <c r="J27" s="157"/>
      <c r="U27" s="159"/>
      <c r="W27" s="159"/>
    </row>
    <row r="28" spans="1:23" s="158" customFormat="1" ht="27" customHeight="1">
      <c r="A28" s="160"/>
      <c r="B28" s="161"/>
      <c r="C28" s="162"/>
      <c r="D28" s="135" t="s">
        <v>2242</v>
      </c>
      <c r="E28" s="163"/>
      <c r="F28" s="164">
        <f>((2)*1.2*1.15)*0.2</f>
        <v>0.55199999999999994</v>
      </c>
      <c r="G28" s="165"/>
      <c r="H28" s="3824"/>
      <c r="I28" s="167"/>
      <c r="J28" s="713"/>
      <c r="U28" s="159"/>
      <c r="W28" s="159"/>
    </row>
    <row r="29" spans="1:23" s="158" customFormat="1" ht="27" customHeight="1">
      <c r="A29" s="160"/>
      <c r="B29" s="161"/>
      <c r="C29" s="162"/>
      <c r="D29" s="135" t="s">
        <v>2243</v>
      </c>
      <c r="E29" s="163"/>
      <c r="F29" s="164">
        <f>((12.4+2.3)*1.2*1.15)*0.2</f>
        <v>4.057199999999999</v>
      </c>
      <c r="G29" s="165"/>
      <c r="H29" s="3824"/>
      <c r="I29" s="167"/>
      <c r="J29" s="157"/>
      <c r="U29" s="159"/>
      <c r="W29" s="159"/>
    </row>
    <row r="30" spans="1:23" s="158" customFormat="1" ht="13.5" customHeight="1">
      <c r="A30" s="160"/>
      <c r="B30" s="161"/>
      <c r="C30" s="162"/>
      <c r="D30" s="135" t="s">
        <v>2238</v>
      </c>
      <c r="E30" s="163"/>
      <c r="F30" s="164"/>
      <c r="G30" s="165"/>
      <c r="H30" s="3824"/>
      <c r="I30" s="167"/>
      <c r="J30" s="157"/>
      <c r="U30" s="159"/>
      <c r="W30" s="159"/>
    </row>
    <row r="31" spans="1:23" s="158" customFormat="1" ht="27" customHeight="1">
      <c r="A31" s="160"/>
      <c r="B31" s="161"/>
      <c r="C31" s="162"/>
      <c r="D31" s="135" t="s">
        <v>2244</v>
      </c>
      <c r="E31" s="163"/>
      <c r="F31" s="164">
        <f>(5*1.2*1.4)*0.2</f>
        <v>1.6799999999999997</v>
      </c>
      <c r="G31" s="165"/>
      <c r="H31" s="3824"/>
      <c r="I31" s="167"/>
      <c r="J31" s="713"/>
      <c r="U31" s="159"/>
      <c r="W31" s="159"/>
    </row>
    <row r="32" spans="1:23" s="158" customFormat="1" ht="27" customHeight="1">
      <c r="A32" s="702"/>
      <c r="B32" s="161"/>
      <c r="C32" s="162"/>
      <c r="D32" s="162" t="s">
        <v>204</v>
      </c>
      <c r="E32" s="162"/>
      <c r="F32" s="169"/>
      <c r="G32" s="165"/>
      <c r="H32" s="3824"/>
      <c r="I32" s="167"/>
      <c r="J32" s="171"/>
      <c r="U32" s="159"/>
      <c r="W32" s="159"/>
    </row>
    <row r="33" spans="1:23" s="120" customFormat="1" ht="13.5" customHeight="1">
      <c r="A33" s="115">
        <v>9</v>
      </c>
      <c r="B33" s="121" t="s">
        <v>850</v>
      </c>
      <c r="C33" s="121">
        <v>139001101</v>
      </c>
      <c r="D33" s="121" t="s">
        <v>869</v>
      </c>
      <c r="E33" s="121" t="s">
        <v>221</v>
      </c>
      <c r="F33" s="1206">
        <f>ROUND(SUM(F34),3)</f>
        <v>3.145</v>
      </c>
      <c r="G33" s="388"/>
      <c r="H33" s="3821">
        <f>ROUND(F33*G33,2)</f>
        <v>0</v>
      </c>
      <c r="I33" s="122" t="s">
        <v>142</v>
      </c>
    </row>
    <row r="34" spans="1:23" s="120" customFormat="1" ht="13.5" customHeight="1">
      <c r="A34" s="115"/>
      <c r="B34" s="121"/>
      <c r="C34" s="163"/>
      <c r="D34" s="163" t="s">
        <v>2245</v>
      </c>
      <c r="E34" s="163"/>
      <c r="F34" s="164">
        <f>(25.157+6.289)*0.1</f>
        <v>3.1446000000000001</v>
      </c>
      <c r="G34" s="525"/>
      <c r="H34" s="3823"/>
      <c r="I34" s="122"/>
    </row>
    <row r="35" spans="1:23" s="120" customFormat="1" ht="13.5" customHeight="1">
      <c r="A35" s="115">
        <v>10</v>
      </c>
      <c r="B35" s="121" t="s">
        <v>850</v>
      </c>
      <c r="C35" s="121">
        <v>151101101</v>
      </c>
      <c r="D35" s="121" t="s">
        <v>871</v>
      </c>
      <c r="E35" s="121" t="s">
        <v>611</v>
      </c>
      <c r="F35" s="1206">
        <f>ROUND(SUM(F37:F39),3)</f>
        <v>41.927999999999997</v>
      </c>
      <c r="G35" s="388"/>
      <c r="H35" s="3821">
        <f>ROUND(F35*G35,2)</f>
        <v>0</v>
      </c>
      <c r="I35" s="122" t="s">
        <v>142</v>
      </c>
    </row>
    <row r="36" spans="1:23" s="120" customFormat="1" ht="13.5" customHeight="1">
      <c r="A36" s="115"/>
      <c r="B36" s="121"/>
      <c r="C36" s="163"/>
      <c r="D36" s="163" t="s">
        <v>2246</v>
      </c>
      <c r="E36" s="163"/>
      <c r="F36" s="164"/>
      <c r="G36" s="525"/>
      <c r="H36" s="3823"/>
      <c r="I36" s="122"/>
    </row>
    <row r="37" spans="1:23" s="158" customFormat="1" ht="27" customHeight="1">
      <c r="A37" s="160"/>
      <c r="B37" s="161"/>
      <c r="C37" s="162"/>
      <c r="D37" s="135" t="s">
        <v>2247</v>
      </c>
      <c r="E37" s="163"/>
      <c r="F37" s="164">
        <f>((2*1.15)*2)*0.8</f>
        <v>3.6799999999999997</v>
      </c>
      <c r="G37" s="165"/>
      <c r="H37" s="3824"/>
      <c r="I37" s="167"/>
      <c r="J37" s="713"/>
      <c r="U37" s="159"/>
      <c r="W37" s="159"/>
    </row>
    <row r="38" spans="1:23" s="158" customFormat="1" ht="27" customHeight="1">
      <c r="A38" s="160"/>
      <c r="B38" s="161"/>
      <c r="C38" s="162"/>
      <c r="D38" s="135" t="s">
        <v>2248</v>
      </c>
      <c r="E38" s="163"/>
      <c r="F38" s="164">
        <f>(((12.4+2.3)*1.15)*2)*0.8</f>
        <v>27.047999999999998</v>
      </c>
      <c r="G38" s="165"/>
      <c r="H38" s="3824"/>
      <c r="I38" s="167"/>
      <c r="J38" s="157"/>
      <c r="U38" s="159"/>
      <c r="W38" s="159"/>
    </row>
    <row r="39" spans="1:23" s="158" customFormat="1" ht="27" customHeight="1">
      <c r="A39" s="160"/>
      <c r="B39" s="161"/>
      <c r="C39" s="162"/>
      <c r="D39" s="135" t="s">
        <v>2249</v>
      </c>
      <c r="E39" s="163"/>
      <c r="F39" s="164">
        <f>((5*1.4)*2)*0.8</f>
        <v>11.200000000000001</v>
      </c>
      <c r="G39" s="165"/>
      <c r="H39" s="3824"/>
      <c r="I39" s="167"/>
      <c r="J39" s="713"/>
      <c r="U39" s="159"/>
      <c r="W39" s="159"/>
    </row>
    <row r="40" spans="1:23" s="120" customFormat="1" ht="13.5" customHeight="1">
      <c r="A40" s="115">
        <v>11</v>
      </c>
      <c r="B40" s="121" t="s">
        <v>850</v>
      </c>
      <c r="C40" s="121">
        <v>151101111</v>
      </c>
      <c r="D40" s="121" t="s">
        <v>873</v>
      </c>
      <c r="E40" s="121" t="s">
        <v>611</v>
      </c>
      <c r="F40" s="1206">
        <f>ROUND(SUM(F35),3)</f>
        <v>41.927999999999997</v>
      </c>
      <c r="G40" s="388"/>
      <c r="H40" s="3821">
        <f>ROUND(F40*G40,2)</f>
        <v>0</v>
      </c>
      <c r="I40" s="122" t="s">
        <v>142</v>
      </c>
    </row>
    <row r="41" spans="1:23" s="660" customFormat="1" ht="13.5" customHeight="1">
      <c r="A41" s="696" t="s">
        <v>874</v>
      </c>
      <c r="B41" s="688" t="s">
        <v>850</v>
      </c>
      <c r="C41" s="689">
        <v>171152501</v>
      </c>
      <c r="D41" s="689" t="s">
        <v>875</v>
      </c>
      <c r="E41" s="689" t="s">
        <v>611</v>
      </c>
      <c r="F41" s="1206">
        <f>ROUND(SUM(F42),3)</f>
        <v>0.48</v>
      </c>
      <c r="G41" s="738"/>
      <c r="H41" s="3821">
        <f>ROUND(F41*G41,2)</f>
        <v>0</v>
      </c>
      <c r="I41" s="122" t="s">
        <v>142</v>
      </c>
      <c r="J41" s="720"/>
    </row>
    <row r="42" spans="1:23" s="499" customFormat="1" ht="13.5" customHeight="1">
      <c r="A42" s="373"/>
      <c r="B42" s="374"/>
      <c r="C42" s="121"/>
      <c r="D42" s="693" t="s">
        <v>2250</v>
      </c>
      <c r="E42" s="121"/>
      <c r="F42" s="164">
        <f>1.2*0.4</f>
        <v>0.48</v>
      </c>
      <c r="G42" s="388"/>
      <c r="H42" s="4296"/>
      <c r="I42" s="515"/>
      <c r="J42" s="516"/>
      <c r="K42" s="231"/>
    </row>
    <row r="43" spans="1:23" s="499" customFormat="1" ht="13.5" customHeight="1">
      <c r="A43" s="373"/>
      <c r="B43" s="374"/>
      <c r="C43" s="121"/>
      <c r="D43" s="693" t="s">
        <v>2251</v>
      </c>
      <c r="E43" s="121"/>
      <c r="F43" s="164"/>
      <c r="G43" s="388"/>
      <c r="H43" s="4296"/>
      <c r="I43" s="515"/>
      <c r="J43" s="516"/>
      <c r="K43" s="231"/>
    </row>
    <row r="44" spans="1:23" s="120" customFormat="1" ht="13.5" customHeight="1">
      <c r="A44" s="115">
        <v>13</v>
      </c>
      <c r="B44" s="121" t="s">
        <v>850</v>
      </c>
      <c r="C44" s="121">
        <v>174151101</v>
      </c>
      <c r="D44" s="121" t="s">
        <v>877</v>
      </c>
      <c r="E44" s="121" t="s">
        <v>221</v>
      </c>
      <c r="F44" s="1206">
        <f>ROUND(SUM(F46:F50),3)</f>
        <v>18.425999999999998</v>
      </c>
      <c r="G44" s="137"/>
      <c r="H44" s="3821">
        <f>ROUND(F44*G44,2)</f>
        <v>0</v>
      </c>
      <c r="I44" s="122" t="s">
        <v>142</v>
      </c>
      <c r="J44" s="778"/>
    </row>
    <row r="45" spans="1:23" s="158" customFormat="1" ht="27" customHeight="1">
      <c r="A45" s="160"/>
      <c r="B45" s="161"/>
      <c r="C45" s="162"/>
      <c r="D45" s="135" t="s">
        <v>2252</v>
      </c>
      <c r="E45" s="163"/>
      <c r="F45" s="164"/>
      <c r="G45" s="165"/>
      <c r="H45" s="3824"/>
      <c r="I45" s="167"/>
      <c r="J45" s="157"/>
      <c r="U45" s="159"/>
      <c r="W45" s="159"/>
    </row>
    <row r="46" spans="1:23" s="158" customFormat="1" ht="27" customHeight="1">
      <c r="A46" s="160"/>
      <c r="B46" s="161"/>
      <c r="C46" s="162"/>
      <c r="D46" s="135" t="s">
        <v>2253</v>
      </c>
      <c r="E46" s="163"/>
      <c r="F46" s="164">
        <f>((12.4+2.3)*1.2)*(1.15-0.15-0.35)</f>
        <v>11.465999999999996</v>
      </c>
      <c r="G46" s="165"/>
      <c r="H46" s="3824"/>
      <c r="I46" s="167"/>
      <c r="J46" s="715"/>
      <c r="U46" s="159"/>
      <c r="W46" s="159"/>
    </row>
    <row r="47" spans="1:23" s="158" customFormat="1" ht="27" customHeight="1">
      <c r="A47" s="160"/>
      <c r="B47" s="161"/>
      <c r="C47" s="162"/>
      <c r="D47" s="135" t="s">
        <v>2254</v>
      </c>
      <c r="E47" s="163"/>
      <c r="F47" s="164"/>
      <c r="G47" s="165"/>
      <c r="H47" s="3824"/>
      <c r="I47" s="167"/>
      <c r="J47" s="157"/>
      <c r="U47" s="159"/>
      <c r="W47" s="159"/>
    </row>
    <row r="48" spans="1:23" s="158" customFormat="1" ht="27" customHeight="1">
      <c r="A48" s="160"/>
      <c r="B48" s="161"/>
      <c r="C48" s="162"/>
      <c r="D48" s="135" t="s">
        <v>2255</v>
      </c>
      <c r="E48" s="163"/>
      <c r="F48" s="164">
        <f>((5)*1.2)*(1.4-0.15-0.35)</f>
        <v>5.4</v>
      </c>
      <c r="G48" s="165"/>
      <c r="H48" s="3824"/>
      <c r="I48" s="167"/>
      <c r="J48" s="713"/>
      <c r="U48" s="159"/>
      <c r="W48" s="159"/>
    </row>
    <row r="49" spans="1:23" s="158" customFormat="1" ht="13.5" customHeight="1">
      <c r="A49" s="160"/>
      <c r="B49" s="161"/>
      <c r="C49" s="162"/>
      <c r="D49" s="135" t="s">
        <v>2256</v>
      </c>
      <c r="E49" s="163"/>
      <c r="F49" s="164"/>
      <c r="G49" s="165"/>
      <c r="H49" s="3824"/>
      <c r="I49" s="167"/>
      <c r="J49" s="157"/>
      <c r="U49" s="159"/>
      <c r="W49" s="159"/>
    </row>
    <row r="50" spans="1:23" s="158" customFormat="1" ht="27" customHeight="1">
      <c r="A50" s="160"/>
      <c r="B50" s="161"/>
      <c r="C50" s="162"/>
      <c r="D50" s="135" t="s">
        <v>2257</v>
      </c>
      <c r="E50" s="163"/>
      <c r="F50" s="164">
        <f>((2)*1.2)*(1.15-0.15-0.35)</f>
        <v>1.5599999999999998</v>
      </c>
      <c r="G50" s="165"/>
      <c r="H50" s="3824"/>
      <c r="I50" s="167"/>
      <c r="J50" s="713"/>
      <c r="U50" s="159"/>
      <c r="W50" s="159"/>
    </row>
    <row r="51" spans="1:23" s="120" customFormat="1" ht="13.5" customHeight="1">
      <c r="A51" s="727">
        <v>14</v>
      </c>
      <c r="B51" s="140">
        <v>583</v>
      </c>
      <c r="C51" s="140">
        <v>58343930</v>
      </c>
      <c r="D51" s="140" t="s">
        <v>1259</v>
      </c>
      <c r="E51" s="140" t="s">
        <v>302</v>
      </c>
      <c r="F51" s="1207">
        <f>ROUND(SUM(F53),3)</f>
        <v>3.12</v>
      </c>
      <c r="G51" s="142"/>
      <c r="H51" s="3825">
        <f>ROUND(F51*G51,2)</f>
        <v>0</v>
      </c>
      <c r="I51" s="143" t="s">
        <v>142</v>
      </c>
    </row>
    <row r="52" spans="1:23" s="158" customFormat="1" ht="13.5" customHeight="1">
      <c r="A52" s="160"/>
      <c r="B52" s="161"/>
      <c r="C52" s="162"/>
      <c r="D52" s="135" t="s">
        <v>2256</v>
      </c>
      <c r="E52" s="163"/>
      <c r="F52" s="164"/>
      <c r="G52" s="165"/>
      <c r="H52" s="3824"/>
      <c r="I52" s="167"/>
      <c r="J52" s="157"/>
      <c r="U52" s="159"/>
      <c r="W52" s="159"/>
    </row>
    <row r="53" spans="1:23" s="158" customFormat="1" ht="27" customHeight="1">
      <c r="A53" s="160"/>
      <c r="B53" s="161"/>
      <c r="C53" s="162"/>
      <c r="D53" s="135" t="s">
        <v>2258</v>
      </c>
      <c r="E53" s="163"/>
      <c r="F53" s="164">
        <f>(1.56)*2</f>
        <v>3.12</v>
      </c>
      <c r="G53" s="165"/>
      <c r="H53" s="3824"/>
      <c r="I53" s="167"/>
      <c r="J53" s="713"/>
      <c r="U53" s="159"/>
      <c r="W53" s="159"/>
    </row>
    <row r="54" spans="1:23" s="120" customFormat="1" ht="13.5" customHeight="1">
      <c r="A54" s="115">
        <v>15</v>
      </c>
      <c r="B54" s="121" t="s">
        <v>850</v>
      </c>
      <c r="C54" s="121">
        <v>175111101</v>
      </c>
      <c r="D54" s="121" t="s">
        <v>1279</v>
      </c>
      <c r="E54" s="121" t="s">
        <v>221</v>
      </c>
      <c r="F54" s="1206">
        <f>ROUND(SUM(F56:F59),3)</f>
        <v>9.1140000000000008</v>
      </c>
      <c r="G54" s="137"/>
      <c r="H54" s="3821">
        <f>ROUND(F54*G54,2)</f>
        <v>0</v>
      </c>
      <c r="I54" s="122" t="s">
        <v>142</v>
      </c>
      <c r="J54" s="778"/>
    </row>
    <row r="55" spans="1:23" s="158" customFormat="1" ht="13.5" customHeight="1">
      <c r="A55" s="160"/>
      <c r="B55" s="161"/>
      <c r="C55" s="162"/>
      <c r="D55" s="135" t="s">
        <v>2259</v>
      </c>
      <c r="E55" s="163"/>
      <c r="F55" s="164"/>
      <c r="G55" s="165"/>
      <c r="H55" s="3824"/>
      <c r="I55" s="167"/>
      <c r="J55" s="157"/>
      <c r="U55" s="159"/>
      <c r="W55" s="159"/>
    </row>
    <row r="56" spans="1:23" s="158" customFormat="1" ht="27" customHeight="1">
      <c r="A56" s="160"/>
      <c r="B56" s="161"/>
      <c r="C56" s="162"/>
      <c r="D56" s="135" t="s">
        <v>2260</v>
      </c>
      <c r="E56" s="163"/>
      <c r="F56" s="164">
        <f>(2*1.2)*0.35</f>
        <v>0.84</v>
      </c>
      <c r="G56" s="165"/>
      <c r="H56" s="3824"/>
      <c r="I56" s="167"/>
      <c r="J56" s="713"/>
      <c r="U56" s="159"/>
      <c r="W56" s="159"/>
    </row>
    <row r="57" spans="1:23" s="158" customFormat="1" ht="27" customHeight="1">
      <c r="A57" s="160"/>
      <c r="B57" s="161"/>
      <c r="C57" s="162"/>
      <c r="D57" s="135" t="s">
        <v>2261</v>
      </c>
      <c r="E57" s="163"/>
      <c r="F57" s="164">
        <f>((12.4+2.3)*1.2)*0.35</f>
        <v>6.1739999999999986</v>
      </c>
      <c r="G57" s="165"/>
      <c r="H57" s="3824"/>
      <c r="I57" s="167"/>
      <c r="J57" s="715"/>
      <c r="U57" s="159"/>
      <c r="W57" s="159"/>
    </row>
    <row r="58" spans="1:23" s="158" customFormat="1" ht="13.5" customHeight="1">
      <c r="A58" s="160"/>
      <c r="B58" s="161"/>
      <c r="C58" s="162"/>
      <c r="D58" s="135" t="s">
        <v>2262</v>
      </c>
      <c r="E58" s="163"/>
      <c r="F58" s="164"/>
      <c r="G58" s="165"/>
      <c r="H58" s="3824"/>
      <c r="I58" s="167"/>
      <c r="J58" s="157"/>
      <c r="U58" s="159"/>
      <c r="W58" s="159"/>
    </row>
    <row r="59" spans="1:23" s="158" customFormat="1" ht="27" customHeight="1">
      <c r="A59" s="160"/>
      <c r="B59" s="161"/>
      <c r="C59" s="162"/>
      <c r="D59" s="135" t="s">
        <v>2263</v>
      </c>
      <c r="E59" s="163"/>
      <c r="F59" s="164">
        <f>(5*1.2)*0.35</f>
        <v>2.0999999999999996</v>
      </c>
      <c r="G59" s="165"/>
      <c r="H59" s="3824"/>
      <c r="I59" s="167"/>
      <c r="J59" s="713"/>
      <c r="U59" s="159"/>
      <c r="W59" s="159"/>
    </row>
    <row r="60" spans="1:23" s="120" customFormat="1" ht="13.5" customHeight="1">
      <c r="A60" s="727">
        <v>16</v>
      </c>
      <c r="B60" s="140">
        <v>583</v>
      </c>
      <c r="C60" s="140">
        <v>58343872</v>
      </c>
      <c r="D60" s="140" t="s">
        <v>1296</v>
      </c>
      <c r="E60" s="140" t="s">
        <v>302</v>
      </c>
      <c r="F60" s="1207">
        <f>ROUND(SUM(F62:F65),3)</f>
        <v>18.228000000000002</v>
      </c>
      <c r="G60" s="142"/>
      <c r="H60" s="3825">
        <f>ROUND(F60*G60,2)</f>
        <v>0</v>
      </c>
      <c r="I60" s="143" t="s">
        <v>142</v>
      </c>
    </row>
    <row r="61" spans="1:23" s="158" customFormat="1" ht="13.5" customHeight="1">
      <c r="A61" s="1073"/>
      <c r="B61" s="730"/>
      <c r="C61" s="731"/>
      <c r="D61" s="146" t="s">
        <v>2259</v>
      </c>
      <c r="E61" s="417"/>
      <c r="F61" s="418"/>
      <c r="G61" s="733"/>
      <c r="H61" s="3826"/>
      <c r="I61" s="735"/>
      <c r="J61" s="157"/>
      <c r="U61" s="159"/>
      <c r="W61" s="159"/>
    </row>
    <row r="62" spans="1:23" s="158" customFormat="1" ht="27" customHeight="1">
      <c r="A62" s="1073"/>
      <c r="B62" s="730"/>
      <c r="C62" s="731"/>
      <c r="D62" s="146" t="s">
        <v>2264</v>
      </c>
      <c r="E62" s="417"/>
      <c r="F62" s="418">
        <f>(0.84)*2</f>
        <v>1.68</v>
      </c>
      <c r="G62" s="733"/>
      <c r="H62" s="3826"/>
      <c r="I62" s="735"/>
      <c r="J62" s="713"/>
      <c r="U62" s="159"/>
      <c r="W62" s="159"/>
    </row>
    <row r="63" spans="1:23" s="158" customFormat="1" ht="27" customHeight="1">
      <c r="A63" s="1073"/>
      <c r="B63" s="730"/>
      <c r="C63" s="731"/>
      <c r="D63" s="146" t="s">
        <v>2265</v>
      </c>
      <c r="E63" s="417"/>
      <c r="F63" s="418">
        <f>(6.174)*2</f>
        <v>12.348000000000001</v>
      </c>
      <c r="G63" s="733"/>
      <c r="H63" s="3826"/>
      <c r="I63" s="735"/>
      <c r="J63" s="715"/>
      <c r="U63" s="159"/>
      <c r="W63" s="159"/>
    </row>
    <row r="64" spans="1:23" s="158" customFormat="1" ht="13.5" customHeight="1">
      <c r="A64" s="1073"/>
      <c r="B64" s="730"/>
      <c r="C64" s="731"/>
      <c r="D64" s="146" t="s">
        <v>2262</v>
      </c>
      <c r="E64" s="417"/>
      <c r="F64" s="418"/>
      <c r="G64" s="733"/>
      <c r="H64" s="3826"/>
      <c r="I64" s="735"/>
      <c r="J64" s="157"/>
      <c r="U64" s="159"/>
      <c r="W64" s="159"/>
    </row>
    <row r="65" spans="1:256" s="158" customFormat="1" ht="27" customHeight="1">
      <c r="A65" s="1073"/>
      <c r="B65" s="730"/>
      <c r="C65" s="731"/>
      <c r="D65" s="146" t="s">
        <v>2266</v>
      </c>
      <c r="E65" s="417"/>
      <c r="F65" s="418">
        <f>(2.1)*2</f>
        <v>4.2</v>
      </c>
      <c r="G65" s="733"/>
      <c r="H65" s="3826"/>
      <c r="I65" s="735"/>
      <c r="J65" s="713"/>
      <c r="U65" s="159"/>
      <c r="W65" s="159"/>
    </row>
    <row r="66" spans="1:256" s="660" customFormat="1" ht="13.5" customHeight="1">
      <c r="A66" s="737">
        <v>17</v>
      </c>
      <c r="B66" s="688" t="s">
        <v>850</v>
      </c>
      <c r="C66" s="689" t="s">
        <v>880</v>
      </c>
      <c r="D66" s="689" t="s">
        <v>881</v>
      </c>
      <c r="E66" s="689" t="s">
        <v>221</v>
      </c>
      <c r="F66" s="686">
        <f>ROUND(SUM(F68),3)</f>
        <v>16.866</v>
      </c>
      <c r="G66" s="738">
        <f>ROUND(SUM(H70:H72)/F66,2)</f>
        <v>0</v>
      </c>
      <c r="H66" s="3821">
        <f>ROUND(F66*G66,2)</f>
        <v>0</v>
      </c>
      <c r="I66" s="691" t="s">
        <v>60</v>
      </c>
      <c r="J66" s="739"/>
      <c r="K66" s="740"/>
      <c r="L66" s="740"/>
      <c r="M66" s="739"/>
      <c r="N66" s="213"/>
    </row>
    <row r="67" spans="1:256" s="660" customFormat="1" ht="13.5" customHeight="1">
      <c r="A67" s="737"/>
      <c r="B67" s="688"/>
      <c r="C67" s="689"/>
      <c r="D67" s="693" t="s">
        <v>262</v>
      </c>
      <c r="E67" s="689"/>
      <c r="F67" s="686"/>
      <c r="G67" s="738"/>
      <c r="H67" s="4309"/>
      <c r="I67" s="691"/>
      <c r="J67" s="739"/>
      <c r="K67" s="740"/>
      <c r="L67" s="740"/>
      <c r="M67" s="739"/>
      <c r="N67" s="213"/>
    </row>
    <row r="68" spans="1:256" s="333" customFormat="1" ht="13.5" customHeight="1">
      <c r="A68" s="741"/>
      <c r="B68" s="339"/>
      <c r="C68" s="689"/>
      <c r="D68" s="216" t="s">
        <v>263</v>
      </c>
      <c r="E68" s="340"/>
      <c r="F68" s="218">
        <f>SUM(F69:F69)</f>
        <v>16.866</v>
      </c>
      <c r="G68" s="341"/>
      <c r="H68" s="3830"/>
      <c r="I68" s="336"/>
      <c r="J68" s="739"/>
      <c r="K68" s="740"/>
      <c r="L68" s="740"/>
      <c r="M68" s="739"/>
      <c r="N68" s="213"/>
      <c r="O68" s="343"/>
      <c r="P68" s="343"/>
      <c r="Q68" s="343"/>
      <c r="R68" s="343"/>
      <c r="S68" s="343"/>
      <c r="T68" s="343"/>
      <c r="U68" s="343"/>
      <c r="V68" s="343"/>
      <c r="W68" s="343"/>
      <c r="X68" s="343"/>
      <c r="Y68" s="343"/>
      <c r="Z68" s="343"/>
      <c r="AA68" s="343"/>
      <c r="AB68" s="343"/>
      <c r="AC68" s="343"/>
      <c r="AD68" s="343"/>
      <c r="AE68" s="343"/>
      <c r="AF68" s="343"/>
      <c r="AG68" s="343"/>
      <c r="AH68" s="343"/>
      <c r="AI68" s="343"/>
      <c r="AJ68" s="343"/>
      <c r="AK68" s="343"/>
      <c r="AL68" s="343"/>
      <c r="AM68" s="343"/>
      <c r="AN68" s="343"/>
      <c r="AO68" s="343"/>
      <c r="AP68" s="343"/>
      <c r="AQ68" s="343"/>
      <c r="AR68" s="343"/>
      <c r="AS68" s="343"/>
      <c r="AT68" s="343"/>
      <c r="AU68" s="343"/>
      <c r="AV68" s="343"/>
      <c r="AW68" s="343"/>
      <c r="AX68" s="343"/>
      <c r="AY68" s="343"/>
      <c r="AZ68" s="343"/>
      <c r="BA68" s="343"/>
      <c r="BB68" s="343"/>
      <c r="BC68" s="343"/>
      <c r="BD68" s="343"/>
      <c r="BE68" s="343"/>
      <c r="BF68" s="343"/>
      <c r="BG68" s="343"/>
      <c r="BH68" s="343"/>
      <c r="BI68" s="343"/>
      <c r="BJ68" s="343"/>
      <c r="BK68" s="343"/>
      <c r="BL68" s="343"/>
      <c r="BM68" s="343"/>
      <c r="BN68" s="343"/>
      <c r="BO68" s="343"/>
      <c r="BP68" s="343"/>
      <c r="BQ68" s="343"/>
      <c r="BR68" s="343"/>
      <c r="BS68" s="343"/>
      <c r="BT68" s="343"/>
      <c r="BU68" s="343"/>
      <c r="BV68" s="343"/>
      <c r="BW68" s="343"/>
      <c r="BX68" s="343"/>
      <c r="BY68" s="343"/>
      <c r="BZ68" s="343"/>
      <c r="CA68" s="343"/>
      <c r="CB68" s="343"/>
      <c r="CC68" s="343"/>
      <c r="CD68" s="343"/>
      <c r="CE68" s="343"/>
      <c r="CF68" s="343"/>
      <c r="CG68" s="343"/>
      <c r="CH68" s="343"/>
      <c r="CI68" s="343"/>
      <c r="CJ68" s="343"/>
      <c r="CK68" s="343"/>
      <c r="CL68" s="343"/>
      <c r="CM68" s="343"/>
      <c r="CN68" s="343"/>
      <c r="CO68" s="343"/>
      <c r="CP68" s="343"/>
      <c r="CQ68" s="343"/>
      <c r="CR68" s="343"/>
      <c r="CS68" s="343"/>
      <c r="CT68" s="343"/>
      <c r="CU68" s="343"/>
      <c r="CV68" s="343"/>
      <c r="CW68" s="343"/>
      <c r="CX68" s="343"/>
      <c r="CY68" s="343"/>
      <c r="CZ68" s="343"/>
      <c r="DA68" s="343"/>
      <c r="DB68" s="343"/>
      <c r="DC68" s="343"/>
      <c r="DD68" s="343"/>
      <c r="DE68" s="343"/>
      <c r="DF68" s="343"/>
      <c r="DG68" s="343"/>
      <c r="DH68" s="343"/>
      <c r="DI68" s="343"/>
      <c r="DJ68" s="343"/>
      <c r="DK68" s="343"/>
      <c r="DL68" s="343"/>
      <c r="DM68" s="343"/>
      <c r="DN68" s="343"/>
      <c r="DO68" s="343"/>
      <c r="DP68" s="343"/>
      <c r="DQ68" s="343"/>
      <c r="DR68" s="343"/>
      <c r="DS68" s="343"/>
      <c r="DT68" s="343"/>
      <c r="DU68" s="343"/>
      <c r="DV68" s="343"/>
      <c r="DW68" s="343"/>
      <c r="DX68" s="343"/>
      <c r="DY68" s="343"/>
      <c r="DZ68" s="343"/>
      <c r="EA68" s="343"/>
      <c r="EB68" s="343"/>
      <c r="EC68" s="343"/>
      <c r="ED68" s="343"/>
      <c r="EE68" s="343"/>
      <c r="EF68" s="343"/>
      <c r="EG68" s="343"/>
      <c r="EH68" s="343"/>
      <c r="EI68" s="343"/>
      <c r="EJ68" s="343"/>
      <c r="EK68" s="343"/>
      <c r="EL68" s="343"/>
      <c r="EM68" s="343"/>
      <c r="EN68" s="343"/>
      <c r="EO68" s="343"/>
      <c r="EP68" s="343"/>
      <c r="EQ68" s="343"/>
      <c r="ER68" s="343"/>
      <c r="ES68" s="343"/>
      <c r="ET68" s="343"/>
      <c r="EU68" s="343"/>
      <c r="EV68" s="343"/>
      <c r="EW68" s="343"/>
      <c r="EX68" s="343"/>
      <c r="EY68" s="343"/>
      <c r="EZ68" s="343"/>
      <c r="FA68" s="343"/>
      <c r="FB68" s="343"/>
      <c r="FC68" s="343"/>
      <c r="FD68" s="343"/>
      <c r="FE68" s="343"/>
      <c r="FF68" s="343"/>
      <c r="FG68" s="343"/>
      <c r="FH68" s="343"/>
      <c r="FI68" s="343"/>
      <c r="FJ68" s="343"/>
      <c r="FK68" s="343"/>
      <c r="FL68" s="343"/>
      <c r="FM68" s="343"/>
      <c r="FN68" s="343"/>
      <c r="FO68" s="343"/>
      <c r="FP68" s="343"/>
      <c r="FQ68" s="343"/>
      <c r="FR68" s="343"/>
      <c r="FS68" s="343"/>
      <c r="FT68" s="343"/>
      <c r="FU68" s="343"/>
      <c r="FV68" s="343"/>
      <c r="FW68" s="343"/>
      <c r="FX68" s="343"/>
      <c r="FY68" s="343"/>
      <c r="FZ68" s="343"/>
      <c r="GA68" s="343"/>
      <c r="GB68" s="343"/>
      <c r="GC68" s="343"/>
      <c r="GD68" s="343"/>
      <c r="GE68" s="343"/>
      <c r="GF68" s="343"/>
      <c r="GG68" s="343"/>
      <c r="GH68" s="343"/>
      <c r="GI68" s="343"/>
      <c r="GJ68" s="343"/>
      <c r="GK68" s="343"/>
      <c r="GL68" s="343"/>
      <c r="GM68" s="343"/>
      <c r="GN68" s="343"/>
      <c r="GO68" s="343"/>
      <c r="GP68" s="343"/>
      <c r="GQ68" s="343"/>
      <c r="GR68" s="343"/>
      <c r="GS68" s="343"/>
      <c r="GT68" s="343"/>
      <c r="GU68" s="343"/>
      <c r="GV68" s="343"/>
      <c r="GW68" s="343"/>
      <c r="GX68" s="343"/>
      <c r="GY68" s="343"/>
      <c r="GZ68" s="343"/>
      <c r="HA68" s="343"/>
      <c r="HB68" s="343"/>
      <c r="HC68" s="343"/>
      <c r="HD68" s="343"/>
      <c r="HE68" s="343"/>
      <c r="HF68" s="343"/>
      <c r="HG68" s="343"/>
      <c r="HH68" s="343"/>
      <c r="HI68" s="343"/>
      <c r="HJ68" s="343"/>
      <c r="HK68" s="343"/>
      <c r="HL68" s="343"/>
      <c r="HM68" s="343"/>
      <c r="HN68" s="343"/>
      <c r="HO68" s="343"/>
      <c r="HP68" s="343"/>
      <c r="HQ68" s="343"/>
      <c r="HR68" s="343"/>
      <c r="HS68" s="343"/>
      <c r="HT68" s="343"/>
      <c r="HU68" s="343"/>
      <c r="HV68" s="343"/>
      <c r="HW68" s="343"/>
      <c r="HX68" s="343"/>
      <c r="HY68" s="343"/>
      <c r="HZ68" s="343"/>
      <c r="IA68" s="343"/>
      <c r="IB68" s="343"/>
      <c r="IC68" s="343"/>
      <c r="ID68" s="343"/>
      <c r="IE68" s="343"/>
      <c r="IF68" s="343"/>
      <c r="IG68" s="343"/>
      <c r="IH68" s="343"/>
      <c r="II68" s="343"/>
      <c r="IJ68" s="343"/>
      <c r="IK68" s="343"/>
      <c r="IL68" s="343"/>
      <c r="IM68" s="343"/>
      <c r="IN68" s="343"/>
      <c r="IO68" s="343"/>
      <c r="IP68" s="343"/>
      <c r="IQ68" s="343"/>
      <c r="IR68" s="343"/>
      <c r="IS68" s="343"/>
      <c r="IT68" s="343"/>
      <c r="IU68" s="343"/>
      <c r="IV68" s="343"/>
    </row>
    <row r="69" spans="1:256" s="660" customFormat="1" ht="13.5" customHeight="1">
      <c r="A69" s="742"/>
      <c r="B69" s="743"/>
      <c r="C69" s="744"/>
      <c r="D69" s="693" t="s">
        <v>2267</v>
      </c>
      <c r="E69" s="693"/>
      <c r="F69" s="694">
        <f>(11.466+5.4)</f>
        <v>16.866</v>
      </c>
      <c r="G69" s="738"/>
      <c r="H69" s="4309"/>
      <c r="I69" s="745"/>
      <c r="J69" s="739"/>
      <c r="K69" s="740"/>
      <c r="L69" s="740"/>
      <c r="M69" s="739"/>
      <c r="N69" s="213"/>
    </row>
    <row r="70" spans="1:256" s="660" customFormat="1" ht="13.5" customHeight="1">
      <c r="A70" s="746" t="s">
        <v>915</v>
      </c>
      <c r="B70" s="689"/>
      <c r="C70" s="227">
        <v>167151101</v>
      </c>
      <c r="D70" s="693" t="s">
        <v>884</v>
      </c>
      <c r="E70" s="747" t="s">
        <v>221</v>
      </c>
      <c r="F70" s="694">
        <f>F68</f>
        <v>16.866</v>
      </c>
      <c r="G70" s="748"/>
      <c r="H70" s="4310">
        <f t="shared" ref="H70:H72" si="1">ROUND(F70*G70,2)</f>
        <v>0</v>
      </c>
      <c r="I70" s="230" t="s">
        <v>142</v>
      </c>
      <c r="J70" s="739"/>
      <c r="K70" s="740"/>
      <c r="L70" s="740"/>
      <c r="M70" s="739"/>
      <c r="N70" s="213"/>
      <c r="O70" s="120"/>
      <c r="P70" s="120"/>
      <c r="Q70" s="120"/>
      <c r="R70" s="120"/>
      <c r="S70" s="232"/>
      <c r="V70" s="120"/>
    </row>
    <row r="71" spans="1:256" s="660" customFormat="1" ht="27" customHeight="1">
      <c r="A71" s="746" t="s">
        <v>918</v>
      </c>
      <c r="B71" s="689"/>
      <c r="C71" s="227">
        <v>162351103</v>
      </c>
      <c r="D71" s="693" t="s">
        <v>886</v>
      </c>
      <c r="E71" s="747" t="s">
        <v>221</v>
      </c>
      <c r="F71" s="694">
        <f>F68</f>
        <v>16.866</v>
      </c>
      <c r="G71" s="748"/>
      <c r="H71" s="4310">
        <f t="shared" si="1"/>
        <v>0</v>
      </c>
      <c r="I71" s="230" t="s">
        <v>142</v>
      </c>
      <c r="J71" s="739"/>
      <c r="K71" s="740"/>
      <c r="L71" s="740"/>
      <c r="M71" s="739"/>
      <c r="N71" s="213"/>
      <c r="O71" s="701"/>
    </row>
    <row r="72" spans="1:256" s="660" customFormat="1" ht="13.5" customHeight="1">
      <c r="A72" s="746" t="s">
        <v>920</v>
      </c>
      <c r="B72" s="689"/>
      <c r="C72" s="227">
        <v>171251201</v>
      </c>
      <c r="D72" s="693" t="s">
        <v>274</v>
      </c>
      <c r="E72" s="747" t="s">
        <v>221</v>
      </c>
      <c r="F72" s="694">
        <f>F66</f>
        <v>16.866</v>
      </c>
      <c r="G72" s="748"/>
      <c r="H72" s="4310">
        <f t="shared" si="1"/>
        <v>0</v>
      </c>
      <c r="I72" s="230" t="s">
        <v>142</v>
      </c>
      <c r="J72" s="739"/>
      <c r="K72" s="740"/>
      <c r="L72" s="740"/>
      <c r="M72" s="739"/>
      <c r="N72" s="213"/>
      <c r="O72" s="120"/>
      <c r="P72" s="120"/>
      <c r="Q72" s="120"/>
      <c r="R72" s="120"/>
      <c r="S72" s="232"/>
      <c r="V72" s="120"/>
    </row>
    <row r="73" spans="1:256" s="660" customFormat="1" ht="13.5" customHeight="1">
      <c r="A73" s="737"/>
      <c r="B73" s="689"/>
      <c r="C73" s="689"/>
      <c r="D73" s="693" t="s">
        <v>275</v>
      </c>
      <c r="E73" s="689"/>
      <c r="F73" s="752"/>
      <c r="G73" s="753"/>
      <c r="H73" s="4309"/>
      <c r="I73" s="691"/>
      <c r="J73" s="739"/>
      <c r="K73" s="740"/>
      <c r="L73" s="740"/>
      <c r="M73" s="739"/>
      <c r="N73" s="213"/>
    </row>
    <row r="74" spans="1:256" s="660" customFormat="1" ht="13.5" customHeight="1">
      <c r="A74" s="737"/>
      <c r="B74" s="689"/>
      <c r="C74" s="689"/>
      <c r="D74" s="693" t="s">
        <v>888</v>
      </c>
      <c r="E74" s="689"/>
      <c r="F74" s="752"/>
      <c r="G74" s="738"/>
      <c r="H74" s="4309"/>
      <c r="I74" s="691"/>
      <c r="J74" s="739"/>
      <c r="K74" s="740"/>
      <c r="L74" s="740"/>
      <c r="M74" s="739"/>
      <c r="N74" s="213"/>
    </row>
    <row r="75" spans="1:256" s="660" customFormat="1" ht="13.5" customHeight="1">
      <c r="A75" s="737">
        <v>18</v>
      </c>
      <c r="B75" s="688" t="s">
        <v>850</v>
      </c>
      <c r="C75" s="689" t="s">
        <v>889</v>
      </c>
      <c r="D75" s="689" t="s">
        <v>890</v>
      </c>
      <c r="E75" s="689" t="s">
        <v>221</v>
      </c>
      <c r="F75" s="686">
        <f>ROUND(SUM(F77),3)</f>
        <v>16.866</v>
      </c>
      <c r="G75" s="738">
        <f>ROUND(SUM(H79:H80)/F75,2)</f>
        <v>0</v>
      </c>
      <c r="H75" s="3821">
        <f>ROUND(F75*G75,2)</f>
        <v>0</v>
      </c>
      <c r="I75" s="691" t="s">
        <v>60</v>
      </c>
      <c r="J75" s="739"/>
      <c r="K75" s="740"/>
      <c r="L75" s="740"/>
      <c r="M75" s="739"/>
      <c r="N75" s="213"/>
    </row>
    <row r="76" spans="1:256" s="660" customFormat="1" ht="13.5" customHeight="1">
      <c r="A76" s="742"/>
      <c r="B76" s="743"/>
      <c r="C76" s="744"/>
      <c r="D76" s="693" t="s">
        <v>278</v>
      </c>
      <c r="E76" s="693"/>
      <c r="F76" s="694"/>
      <c r="G76" s="738"/>
      <c r="H76" s="4309"/>
      <c r="I76" s="745"/>
      <c r="J76" s="739"/>
      <c r="K76" s="740"/>
      <c r="L76" s="740"/>
      <c r="M76" s="739"/>
      <c r="N76" s="213"/>
      <c r="U76" s="523"/>
    </row>
    <row r="77" spans="1:256" s="333" customFormat="1" ht="13.5" customHeight="1">
      <c r="A77" s="741"/>
      <c r="B77" s="339"/>
      <c r="C77" s="689"/>
      <c r="D77" s="216" t="s">
        <v>279</v>
      </c>
      <c r="E77" s="340"/>
      <c r="F77" s="218">
        <f>SUM(F78:F78)</f>
        <v>16.866</v>
      </c>
      <c r="G77" s="341"/>
      <c r="H77" s="3830"/>
      <c r="I77" s="336"/>
      <c r="J77" s="739"/>
      <c r="K77" s="740"/>
      <c r="L77" s="740"/>
      <c r="M77" s="739"/>
      <c r="N77" s="213"/>
      <c r="O77" s="343"/>
      <c r="P77" s="343"/>
      <c r="Q77" s="343"/>
      <c r="S77" s="343"/>
      <c r="U77" s="523"/>
      <c r="V77" s="343"/>
      <c r="W77" s="343"/>
      <c r="X77" s="343"/>
      <c r="Y77" s="343"/>
      <c r="Z77" s="343"/>
      <c r="AA77" s="343"/>
      <c r="AB77" s="343"/>
      <c r="AC77" s="343"/>
      <c r="AD77" s="343"/>
      <c r="AE77" s="343"/>
      <c r="AF77" s="343"/>
      <c r="AG77" s="343"/>
      <c r="AH77" s="343"/>
      <c r="AI77" s="343"/>
      <c r="AJ77" s="343"/>
      <c r="AK77" s="343"/>
      <c r="AL77" s="343"/>
      <c r="AM77" s="343"/>
      <c r="AN77" s="343"/>
      <c r="AO77" s="343"/>
      <c r="AP77" s="343"/>
      <c r="AQ77" s="343"/>
      <c r="AR77" s="343"/>
      <c r="AS77" s="343"/>
      <c r="AT77" s="343"/>
      <c r="AU77" s="343"/>
      <c r="AV77" s="343"/>
      <c r="AW77" s="343"/>
      <c r="AX77" s="343"/>
      <c r="AY77" s="343"/>
      <c r="AZ77" s="343"/>
      <c r="BA77" s="343"/>
      <c r="BB77" s="343"/>
      <c r="BC77" s="343"/>
      <c r="BD77" s="343"/>
      <c r="BE77" s="343"/>
      <c r="BF77" s="343"/>
      <c r="BG77" s="343"/>
      <c r="BH77" s="343"/>
      <c r="BI77" s="343"/>
      <c r="BJ77" s="343"/>
      <c r="BK77" s="343"/>
      <c r="BL77" s="343"/>
      <c r="BM77" s="343"/>
      <c r="BN77" s="343"/>
      <c r="BO77" s="343"/>
      <c r="BP77" s="343"/>
      <c r="BQ77" s="343"/>
      <c r="BR77" s="343"/>
      <c r="BS77" s="343"/>
      <c r="BT77" s="343"/>
      <c r="BU77" s="343"/>
      <c r="BV77" s="343"/>
      <c r="BW77" s="343"/>
      <c r="BX77" s="343"/>
      <c r="BY77" s="343"/>
      <c r="BZ77" s="343"/>
      <c r="CA77" s="343"/>
      <c r="CB77" s="343"/>
      <c r="CC77" s="343"/>
      <c r="CD77" s="343"/>
      <c r="CE77" s="343"/>
      <c r="CF77" s="343"/>
      <c r="CG77" s="343"/>
      <c r="CH77" s="343"/>
      <c r="CI77" s="343"/>
      <c r="CJ77" s="343"/>
      <c r="CK77" s="343"/>
      <c r="CL77" s="343"/>
      <c r="CM77" s="343"/>
      <c r="CN77" s="343"/>
      <c r="CO77" s="343"/>
      <c r="CP77" s="343"/>
      <c r="CQ77" s="343"/>
      <c r="CR77" s="343"/>
      <c r="CS77" s="343"/>
      <c r="CT77" s="343"/>
      <c r="CU77" s="343"/>
      <c r="CV77" s="343"/>
      <c r="CW77" s="343"/>
      <c r="CX77" s="343"/>
      <c r="CY77" s="343"/>
      <c r="CZ77" s="343"/>
      <c r="DA77" s="343"/>
      <c r="DB77" s="343"/>
      <c r="DC77" s="343"/>
      <c r="DD77" s="343"/>
      <c r="DE77" s="343"/>
      <c r="DF77" s="343"/>
      <c r="DG77" s="343"/>
      <c r="DH77" s="343"/>
      <c r="DI77" s="343"/>
      <c r="DJ77" s="343"/>
      <c r="DK77" s="343"/>
      <c r="DL77" s="343"/>
      <c r="DM77" s="343"/>
      <c r="DN77" s="343"/>
      <c r="DO77" s="343"/>
      <c r="DP77" s="343"/>
      <c r="DQ77" s="343"/>
      <c r="DR77" s="343"/>
      <c r="DS77" s="343"/>
      <c r="DT77" s="343"/>
      <c r="DU77" s="343"/>
      <c r="DV77" s="343"/>
      <c r="DW77" s="343"/>
      <c r="DX77" s="343"/>
      <c r="DY77" s="343"/>
      <c r="DZ77" s="343"/>
      <c r="EA77" s="343"/>
      <c r="EB77" s="343"/>
      <c r="EC77" s="343"/>
      <c r="ED77" s="343"/>
      <c r="EE77" s="343"/>
      <c r="EF77" s="343"/>
      <c r="EG77" s="343"/>
      <c r="EH77" s="343"/>
      <c r="EI77" s="343"/>
      <c r="EJ77" s="343"/>
      <c r="EK77" s="343"/>
      <c r="EL77" s="343"/>
      <c r="EM77" s="343"/>
      <c r="EN77" s="343"/>
      <c r="EO77" s="343"/>
      <c r="EP77" s="343"/>
      <c r="EQ77" s="343"/>
      <c r="ER77" s="343"/>
      <c r="ES77" s="343"/>
      <c r="ET77" s="343"/>
      <c r="EU77" s="343"/>
      <c r="EV77" s="343"/>
      <c r="EW77" s="343"/>
      <c r="EX77" s="343"/>
      <c r="EY77" s="343"/>
      <c r="EZ77" s="343"/>
      <c r="FA77" s="343"/>
      <c r="FB77" s="343"/>
      <c r="FC77" s="343"/>
      <c r="FD77" s="343"/>
      <c r="FE77" s="343"/>
      <c r="FF77" s="343"/>
      <c r="FG77" s="343"/>
      <c r="FH77" s="343"/>
      <c r="FI77" s="343"/>
      <c r="FJ77" s="343"/>
      <c r="FK77" s="343"/>
      <c r="FL77" s="343"/>
      <c r="FM77" s="343"/>
      <c r="FN77" s="343"/>
      <c r="FO77" s="343"/>
      <c r="FP77" s="343"/>
      <c r="FQ77" s="343"/>
      <c r="FR77" s="343"/>
      <c r="FS77" s="343"/>
      <c r="FT77" s="343"/>
      <c r="FU77" s="343"/>
      <c r="FV77" s="343"/>
      <c r="FW77" s="343"/>
      <c r="FX77" s="343"/>
      <c r="FY77" s="343"/>
      <c r="FZ77" s="343"/>
      <c r="GA77" s="343"/>
      <c r="GB77" s="343"/>
      <c r="GC77" s="343"/>
      <c r="GD77" s="343"/>
      <c r="GE77" s="343"/>
      <c r="GF77" s="343"/>
      <c r="GG77" s="343"/>
      <c r="GH77" s="343"/>
      <c r="GI77" s="343"/>
      <c r="GJ77" s="343"/>
      <c r="GK77" s="343"/>
      <c r="GL77" s="343"/>
      <c r="GM77" s="343"/>
      <c r="GN77" s="343"/>
      <c r="GO77" s="343"/>
      <c r="GP77" s="343"/>
      <c r="GQ77" s="343"/>
      <c r="GR77" s="343"/>
      <c r="GS77" s="343"/>
      <c r="GT77" s="343"/>
      <c r="GU77" s="343"/>
      <c r="GV77" s="343"/>
      <c r="GW77" s="343"/>
      <c r="GX77" s="343"/>
      <c r="GY77" s="343"/>
      <c r="GZ77" s="343"/>
      <c r="HA77" s="343"/>
      <c r="HB77" s="343"/>
      <c r="HC77" s="343"/>
      <c r="HD77" s="343"/>
      <c r="HE77" s="343"/>
      <c r="HF77" s="343"/>
      <c r="HG77" s="343"/>
      <c r="HH77" s="343"/>
      <c r="HI77" s="343"/>
      <c r="HJ77" s="343"/>
      <c r="HK77" s="343"/>
      <c r="HL77" s="343"/>
      <c r="HM77" s="343"/>
      <c r="HN77" s="343"/>
      <c r="HO77" s="343"/>
      <c r="HP77" s="343"/>
      <c r="HQ77" s="343"/>
      <c r="HR77" s="343"/>
      <c r="HS77" s="343"/>
      <c r="HT77" s="343"/>
      <c r="HU77" s="343"/>
      <c r="HV77" s="343"/>
      <c r="HW77" s="343"/>
      <c r="HX77" s="343"/>
      <c r="HY77" s="343"/>
      <c r="HZ77" s="343"/>
      <c r="IA77" s="343"/>
      <c r="IB77" s="343"/>
      <c r="IC77" s="343"/>
      <c r="ID77" s="343"/>
      <c r="IE77" s="343"/>
      <c r="IF77" s="343"/>
      <c r="IG77" s="343"/>
      <c r="IH77" s="343"/>
      <c r="II77" s="343"/>
      <c r="IJ77" s="343"/>
      <c r="IK77" s="343"/>
      <c r="IL77" s="343"/>
      <c r="IM77" s="343"/>
      <c r="IN77" s="343"/>
      <c r="IO77" s="343"/>
      <c r="IP77" s="343"/>
      <c r="IQ77" s="343"/>
      <c r="IR77" s="343"/>
      <c r="IS77" s="343"/>
      <c r="IT77" s="343"/>
      <c r="IU77" s="343"/>
      <c r="IV77" s="343"/>
    </row>
    <row r="78" spans="1:256" s="660" customFormat="1" ht="13.5" customHeight="1">
      <c r="A78" s="742"/>
      <c r="B78" s="743"/>
      <c r="C78" s="744"/>
      <c r="D78" s="693" t="s">
        <v>2268</v>
      </c>
      <c r="E78" s="693"/>
      <c r="F78" s="694">
        <f>(11.466+5.4)</f>
        <v>16.866</v>
      </c>
      <c r="G78" s="738"/>
      <c r="H78" s="4309"/>
      <c r="I78" s="745"/>
      <c r="J78" s="739"/>
      <c r="K78" s="740"/>
      <c r="L78" s="740"/>
      <c r="M78" s="739"/>
      <c r="N78" s="213"/>
      <c r="U78" s="523"/>
    </row>
    <row r="79" spans="1:256" s="660" customFormat="1" ht="13.5" customHeight="1">
      <c r="A79" s="746" t="s">
        <v>1840</v>
      </c>
      <c r="B79" s="689"/>
      <c r="C79" s="227">
        <v>167151101</v>
      </c>
      <c r="D79" s="693" t="s">
        <v>884</v>
      </c>
      <c r="E79" s="747" t="s">
        <v>221</v>
      </c>
      <c r="F79" s="694">
        <f>F77</f>
        <v>16.866</v>
      </c>
      <c r="G79" s="748"/>
      <c r="H79" s="4310">
        <f t="shared" ref="H79:H80" si="2">ROUND(F79*G79,2)</f>
        <v>0</v>
      </c>
      <c r="I79" s="230" t="s">
        <v>142</v>
      </c>
      <c r="J79" s="739"/>
      <c r="K79" s="740"/>
      <c r="L79" s="740"/>
      <c r="M79" s="739"/>
      <c r="N79" s="213"/>
      <c r="O79" s="120"/>
      <c r="P79" s="120"/>
      <c r="Q79" s="120"/>
      <c r="R79" s="120"/>
      <c r="S79" s="232"/>
      <c r="V79" s="120"/>
    </row>
    <row r="80" spans="1:256" s="660" customFormat="1" ht="27" customHeight="1">
      <c r="A80" s="746" t="s">
        <v>1841</v>
      </c>
      <c r="B80" s="689"/>
      <c r="C80" s="227">
        <v>162351103</v>
      </c>
      <c r="D80" s="693" t="s">
        <v>886</v>
      </c>
      <c r="E80" s="747" t="s">
        <v>221</v>
      </c>
      <c r="F80" s="694">
        <f>F77</f>
        <v>16.866</v>
      </c>
      <c r="G80" s="748"/>
      <c r="H80" s="4310">
        <f t="shared" si="2"/>
        <v>0</v>
      </c>
      <c r="I80" s="230" t="s">
        <v>142</v>
      </c>
      <c r="J80" s="739"/>
      <c r="K80" s="740"/>
      <c r="L80" s="740"/>
      <c r="M80" s="739"/>
      <c r="N80" s="213"/>
      <c r="O80" s="701"/>
    </row>
    <row r="81" spans="1:256" s="660" customFormat="1" ht="27" customHeight="1">
      <c r="A81" s="746"/>
      <c r="B81" s="689"/>
      <c r="C81" s="689"/>
      <c r="D81" s="524" t="s">
        <v>894</v>
      </c>
      <c r="E81" s="747"/>
      <c r="F81" s="694"/>
      <c r="G81" s="756"/>
      <c r="H81" s="4311"/>
      <c r="I81" s="230"/>
      <c r="J81" s="739"/>
      <c r="K81" s="740"/>
      <c r="L81" s="740"/>
      <c r="M81" s="739"/>
      <c r="N81" s="213"/>
    </row>
    <row r="82" spans="1:256" s="532" customFormat="1" ht="13.5" customHeight="1">
      <c r="A82" s="760"/>
      <c r="B82" s="501"/>
      <c r="C82" s="501"/>
      <c r="D82" s="693" t="s">
        <v>888</v>
      </c>
      <c r="E82" s="527"/>
      <c r="F82" s="283"/>
      <c r="G82" s="529"/>
      <c r="H82" s="4312"/>
      <c r="I82" s="530"/>
      <c r="J82" s="531"/>
    </row>
    <row r="83" spans="1:256" s="245" customFormat="1" ht="27" customHeight="1">
      <c r="A83" s="757">
        <v>19</v>
      </c>
      <c r="B83" s="238" t="s">
        <v>850</v>
      </c>
      <c r="C83" s="239" t="s">
        <v>895</v>
      </c>
      <c r="D83" s="239" t="s">
        <v>896</v>
      </c>
      <c r="E83" s="239" t="s">
        <v>221</v>
      </c>
      <c r="F83" s="686">
        <f>ROUND(SUM(F85,F87),3)</f>
        <v>14.58</v>
      </c>
      <c r="G83" s="738">
        <f>ROUND(SUM(H89:H94)/F83,2)</f>
        <v>0</v>
      </c>
      <c r="H83" s="3821">
        <f>ROUND(F83*G83,2)</f>
        <v>0</v>
      </c>
      <c r="I83" s="243" t="s">
        <v>60</v>
      </c>
      <c r="J83" s="534"/>
      <c r="L83" s="246"/>
      <c r="M83" s="246"/>
      <c r="N83" s="246"/>
      <c r="O83" s="246"/>
      <c r="P83" s="246"/>
      <c r="Q83" s="246"/>
      <c r="R83" s="246"/>
      <c r="S83" s="246"/>
      <c r="V83" s="246"/>
      <c r="W83" s="246"/>
      <c r="X83" s="246"/>
      <c r="Y83" s="246"/>
      <c r="Z83" s="246"/>
      <c r="AA83" s="246"/>
      <c r="AB83" s="246"/>
      <c r="AC83" s="246"/>
      <c r="AD83" s="246"/>
      <c r="AE83" s="246"/>
      <c r="AF83" s="246"/>
      <c r="AG83" s="246"/>
      <c r="AH83" s="246"/>
      <c r="AI83" s="246"/>
      <c r="AJ83" s="246"/>
      <c r="AK83" s="246"/>
      <c r="AL83" s="246"/>
      <c r="AM83" s="246"/>
      <c r="AN83" s="246"/>
      <c r="AO83" s="246"/>
      <c r="AP83" s="246"/>
      <c r="AQ83" s="246"/>
      <c r="AR83" s="246"/>
      <c r="AS83" s="246"/>
      <c r="AT83" s="246"/>
      <c r="AU83" s="246"/>
      <c r="AV83" s="246"/>
      <c r="AW83" s="246"/>
      <c r="AX83" s="246"/>
      <c r="AY83" s="246"/>
      <c r="AZ83" s="246"/>
      <c r="BA83" s="246"/>
      <c r="BB83" s="246"/>
      <c r="BC83" s="246"/>
      <c r="BD83" s="246"/>
      <c r="BE83" s="246"/>
      <c r="BF83" s="246"/>
      <c r="BG83" s="246"/>
      <c r="BH83" s="246"/>
      <c r="BI83" s="246"/>
      <c r="BJ83" s="246"/>
      <c r="BK83" s="246"/>
      <c r="BL83" s="246"/>
      <c r="BM83" s="246"/>
      <c r="BN83" s="246"/>
      <c r="BO83" s="246"/>
      <c r="BP83" s="246"/>
      <c r="BQ83" s="246"/>
      <c r="BR83" s="246"/>
      <c r="BS83" s="246"/>
      <c r="BT83" s="246"/>
      <c r="BU83" s="246"/>
      <c r="BV83" s="246"/>
      <c r="BW83" s="246"/>
      <c r="BX83" s="246"/>
      <c r="BY83" s="246"/>
      <c r="BZ83" s="246"/>
      <c r="CA83" s="246"/>
      <c r="CB83" s="246"/>
      <c r="CC83" s="246"/>
      <c r="CD83" s="246"/>
      <c r="CE83" s="246"/>
      <c r="CF83" s="246"/>
      <c r="CG83" s="246"/>
      <c r="CH83" s="246"/>
      <c r="CI83" s="246"/>
      <c r="CJ83" s="246"/>
      <c r="CK83" s="246"/>
      <c r="CL83" s="246"/>
      <c r="CM83" s="246"/>
      <c r="CN83" s="246"/>
      <c r="CO83" s="246"/>
      <c r="CP83" s="246"/>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46"/>
      <c r="HR83" s="246"/>
      <c r="HS83" s="246"/>
      <c r="HT83" s="246"/>
      <c r="HU83" s="246"/>
      <c r="HV83" s="246"/>
      <c r="HW83" s="246"/>
      <c r="HX83" s="246"/>
      <c r="HY83" s="246"/>
      <c r="HZ83" s="246"/>
      <c r="IA83" s="246"/>
      <c r="IB83" s="246"/>
      <c r="IC83" s="246"/>
      <c r="ID83" s="246"/>
      <c r="IE83" s="246"/>
      <c r="IF83" s="246"/>
      <c r="IG83" s="246"/>
      <c r="IH83" s="246"/>
      <c r="II83" s="246"/>
      <c r="IJ83" s="246"/>
      <c r="IK83" s="246"/>
      <c r="IL83" s="246"/>
      <c r="IM83" s="246"/>
      <c r="IN83" s="246"/>
      <c r="IO83" s="246"/>
      <c r="IP83" s="246"/>
      <c r="IQ83" s="246"/>
      <c r="IR83" s="246"/>
      <c r="IS83" s="246"/>
      <c r="IT83" s="246"/>
      <c r="IU83" s="246"/>
      <c r="IV83" s="246"/>
    </row>
    <row r="84" spans="1:256" s="245" customFormat="1" ht="13.5" customHeight="1">
      <c r="A84" s="757"/>
      <c r="B84" s="238"/>
      <c r="C84" s="239"/>
      <c r="D84" s="240" t="s">
        <v>897</v>
      </c>
      <c r="E84" s="239"/>
      <c r="F84" s="241"/>
      <c r="G84" s="242"/>
      <c r="H84" s="3833"/>
      <c r="I84" s="243"/>
      <c r="J84" s="244"/>
      <c r="L84" s="246"/>
      <c r="M84" s="246"/>
      <c r="N84" s="246"/>
      <c r="O84" s="246"/>
      <c r="P84" s="246"/>
      <c r="Q84" s="246"/>
      <c r="R84" s="246"/>
      <c r="S84" s="246"/>
      <c r="V84" s="246"/>
      <c r="W84" s="246"/>
      <c r="X84" s="246"/>
      <c r="Y84" s="246"/>
      <c r="Z84" s="246"/>
      <c r="AA84" s="246"/>
      <c r="AB84" s="246"/>
      <c r="AC84" s="246"/>
      <c r="AD84" s="246"/>
      <c r="AE84" s="246"/>
      <c r="AF84" s="246"/>
      <c r="AG84" s="246"/>
      <c r="AH84" s="246"/>
      <c r="AI84" s="246"/>
      <c r="AJ84" s="246"/>
      <c r="AK84" s="246"/>
      <c r="AL84" s="246"/>
      <c r="AM84" s="246"/>
      <c r="AN84" s="246"/>
      <c r="AO84" s="246"/>
      <c r="AP84" s="246"/>
      <c r="AQ84" s="246"/>
      <c r="AR84" s="246"/>
      <c r="AS84" s="246"/>
      <c r="AT84" s="246"/>
      <c r="AU84" s="246"/>
      <c r="AV84" s="246"/>
      <c r="AW84" s="246"/>
      <c r="AX84" s="246"/>
      <c r="AY84" s="246"/>
      <c r="AZ84" s="246"/>
      <c r="BA84" s="246"/>
      <c r="BB84" s="246"/>
      <c r="BC84" s="246"/>
      <c r="BD84" s="246"/>
      <c r="BE84" s="246"/>
      <c r="BF84" s="246"/>
      <c r="BG84" s="246"/>
      <c r="BH84" s="246"/>
      <c r="BI84" s="246"/>
      <c r="BJ84" s="246"/>
      <c r="BK84" s="246"/>
      <c r="BL84" s="246"/>
      <c r="BM84" s="246"/>
      <c r="BN84" s="246"/>
      <c r="BO84" s="246"/>
      <c r="BP84" s="246"/>
      <c r="BQ84" s="246"/>
      <c r="BR84" s="246"/>
      <c r="BS84" s="246"/>
      <c r="BT84" s="246"/>
      <c r="BU84" s="246"/>
      <c r="BV84" s="246"/>
      <c r="BW84" s="246"/>
      <c r="BX84" s="246"/>
      <c r="BY84" s="246"/>
      <c r="BZ84" s="246"/>
      <c r="CA84" s="246"/>
      <c r="CB84" s="246"/>
      <c r="CC84" s="246"/>
      <c r="CD84" s="246"/>
      <c r="CE84" s="246"/>
      <c r="CF84" s="246"/>
      <c r="CG84" s="246"/>
      <c r="CH84" s="246"/>
      <c r="CI84" s="246"/>
      <c r="CJ84" s="246"/>
      <c r="CK84" s="246"/>
      <c r="CL84" s="246"/>
      <c r="CM84" s="246"/>
      <c r="CN84" s="246"/>
      <c r="CO84" s="246"/>
      <c r="CP84" s="246"/>
      <c r="CQ84" s="246"/>
      <c r="CR84" s="246"/>
      <c r="CS84" s="246"/>
      <c r="CT84" s="246"/>
      <c r="CU84" s="246"/>
      <c r="CV84" s="246"/>
      <c r="CW84" s="246"/>
      <c r="CX84" s="246"/>
      <c r="CY84" s="246"/>
      <c r="CZ84" s="246"/>
      <c r="DA84" s="246"/>
      <c r="DB84" s="246"/>
      <c r="DC84" s="246"/>
      <c r="DD84" s="246"/>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46"/>
      <c r="IC84" s="246"/>
      <c r="ID84" s="246"/>
      <c r="IE84" s="246"/>
      <c r="IF84" s="246"/>
      <c r="IG84" s="246"/>
      <c r="IH84" s="246"/>
      <c r="II84" s="246"/>
      <c r="IJ84" s="246"/>
      <c r="IK84" s="246"/>
      <c r="IL84" s="246"/>
      <c r="IM84" s="246"/>
      <c r="IN84" s="246"/>
      <c r="IO84" s="246"/>
      <c r="IP84" s="246"/>
      <c r="IQ84" s="246"/>
      <c r="IR84" s="246"/>
      <c r="IS84" s="246"/>
      <c r="IT84" s="246"/>
      <c r="IU84" s="246"/>
      <c r="IV84" s="246"/>
    </row>
    <row r="85" spans="1:256" s="182" customFormat="1" ht="13.5" customHeight="1">
      <c r="A85" s="758"/>
      <c r="B85" s="536"/>
      <c r="C85" s="501"/>
      <c r="D85" s="216" t="s">
        <v>263</v>
      </c>
      <c r="E85" s="537"/>
      <c r="F85" s="218">
        <f>SUM(F86:F86)</f>
        <v>8.2910000000000004</v>
      </c>
      <c r="G85" s="180"/>
      <c r="H85" s="3834"/>
      <c r="I85" s="539"/>
      <c r="J85" s="540"/>
      <c r="L85" s="183"/>
      <c r="M85" s="183"/>
      <c r="N85" s="183"/>
      <c r="O85" s="183"/>
      <c r="P85" s="183"/>
      <c r="Q85" s="183"/>
      <c r="R85" s="183"/>
      <c r="S85" s="183"/>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c r="AW85" s="183"/>
      <c r="AX85" s="183"/>
      <c r="AY85" s="183"/>
      <c r="AZ85" s="183"/>
      <c r="BA85" s="183"/>
      <c r="BB85" s="183"/>
      <c r="BC85" s="183"/>
      <c r="BD85" s="183"/>
      <c r="BE85" s="183"/>
      <c r="BF85" s="183"/>
      <c r="BG85" s="183"/>
      <c r="BH85" s="183"/>
      <c r="BI85" s="183"/>
      <c r="BJ85" s="183"/>
      <c r="BK85" s="183"/>
      <c r="BL85" s="183"/>
      <c r="BM85" s="183"/>
      <c r="BN85" s="183"/>
      <c r="BO85" s="183"/>
      <c r="BP85" s="183"/>
      <c r="BQ85" s="183"/>
      <c r="BR85" s="183"/>
      <c r="BS85" s="183"/>
      <c r="BT85" s="183"/>
      <c r="BU85" s="183"/>
      <c r="BV85" s="183"/>
      <c r="BW85" s="183"/>
      <c r="BX85" s="183"/>
      <c r="BY85" s="183"/>
      <c r="BZ85" s="183"/>
      <c r="CA85" s="183"/>
      <c r="CB85" s="183"/>
      <c r="CC85" s="183"/>
      <c r="CD85" s="183"/>
      <c r="CE85" s="183"/>
      <c r="CF85" s="183"/>
      <c r="CG85" s="183"/>
      <c r="CH85" s="183"/>
      <c r="CI85" s="183"/>
      <c r="CJ85" s="183"/>
      <c r="CK85" s="183"/>
      <c r="CL85" s="183"/>
      <c r="CM85" s="183"/>
      <c r="CN85" s="183"/>
      <c r="CO85" s="183"/>
      <c r="CP85" s="183"/>
      <c r="CQ85" s="183"/>
      <c r="CR85" s="183"/>
      <c r="CS85" s="183"/>
      <c r="CT85" s="183"/>
      <c r="CU85" s="183"/>
      <c r="CV85" s="183"/>
      <c r="CW85" s="183"/>
      <c r="CX85" s="183"/>
      <c r="CY85" s="183"/>
      <c r="CZ85" s="183"/>
      <c r="DA85" s="183"/>
      <c r="DB85" s="183"/>
      <c r="DC85" s="183"/>
      <c r="DD85" s="183"/>
      <c r="DE85" s="183"/>
      <c r="DF85" s="183"/>
      <c r="DG85" s="183"/>
      <c r="DH85" s="183"/>
      <c r="DI85" s="183"/>
      <c r="DJ85" s="183"/>
      <c r="DK85" s="183"/>
      <c r="DL85" s="183"/>
      <c r="DM85" s="183"/>
      <c r="DN85" s="183"/>
      <c r="DO85" s="183"/>
      <c r="DP85" s="183"/>
      <c r="DQ85" s="183"/>
      <c r="DR85" s="183"/>
      <c r="DS85" s="183"/>
      <c r="DT85" s="183"/>
      <c r="DU85" s="183"/>
      <c r="DV85" s="183"/>
      <c r="DW85" s="183"/>
      <c r="DX85" s="183"/>
      <c r="DY85" s="183"/>
      <c r="DZ85" s="183"/>
      <c r="EA85" s="183"/>
      <c r="EB85" s="183"/>
      <c r="EC85" s="183"/>
      <c r="ED85" s="183"/>
      <c r="EE85" s="183"/>
      <c r="EF85" s="183"/>
      <c r="EG85" s="183"/>
      <c r="EH85" s="183"/>
      <c r="EI85" s="183"/>
      <c r="EJ85" s="183"/>
      <c r="EK85" s="183"/>
      <c r="EL85" s="183"/>
      <c r="EM85" s="183"/>
      <c r="EN85" s="183"/>
      <c r="EO85" s="183"/>
      <c r="EP85" s="183"/>
      <c r="EQ85" s="183"/>
      <c r="ER85" s="183"/>
      <c r="ES85" s="183"/>
      <c r="ET85" s="183"/>
      <c r="EU85" s="183"/>
      <c r="EV85" s="183"/>
      <c r="EW85" s="183"/>
      <c r="EX85" s="183"/>
      <c r="EY85" s="183"/>
      <c r="EZ85" s="183"/>
      <c r="FA85" s="183"/>
      <c r="FB85" s="183"/>
      <c r="FC85" s="183"/>
      <c r="FD85" s="183"/>
      <c r="FE85" s="183"/>
      <c r="FF85" s="183"/>
      <c r="FG85" s="183"/>
      <c r="FH85" s="183"/>
      <c r="FI85" s="183"/>
      <c r="FJ85" s="183"/>
      <c r="FK85" s="183"/>
      <c r="FL85" s="183"/>
      <c r="FM85" s="183"/>
      <c r="FN85" s="183"/>
      <c r="FO85" s="183"/>
      <c r="FP85" s="183"/>
      <c r="FQ85" s="183"/>
      <c r="FR85" s="183"/>
      <c r="FS85" s="183"/>
      <c r="FT85" s="183"/>
      <c r="FU85" s="183"/>
      <c r="FV85" s="183"/>
      <c r="FW85" s="183"/>
      <c r="FX85" s="183"/>
      <c r="FY85" s="183"/>
      <c r="FZ85" s="183"/>
      <c r="GA85" s="183"/>
      <c r="GB85" s="183"/>
      <c r="GC85" s="183"/>
      <c r="GD85" s="183"/>
      <c r="GE85" s="183"/>
      <c r="GF85" s="183"/>
      <c r="GG85" s="183"/>
      <c r="GH85" s="183"/>
      <c r="GI85" s="183"/>
      <c r="GJ85" s="183"/>
      <c r="GK85" s="183"/>
      <c r="GL85" s="183"/>
      <c r="GM85" s="183"/>
      <c r="GN85" s="183"/>
      <c r="GO85" s="183"/>
      <c r="GP85" s="183"/>
      <c r="GQ85" s="183"/>
      <c r="GR85" s="183"/>
      <c r="GS85" s="183"/>
      <c r="GT85" s="183"/>
      <c r="GU85" s="183"/>
      <c r="GV85" s="183"/>
      <c r="GW85" s="183"/>
      <c r="GX85" s="183"/>
      <c r="GY85" s="183"/>
      <c r="GZ85" s="183"/>
      <c r="HA85" s="183"/>
      <c r="HB85" s="183"/>
      <c r="HC85" s="183"/>
      <c r="HD85" s="183"/>
      <c r="HE85" s="183"/>
      <c r="HF85" s="183"/>
      <c r="HG85" s="183"/>
      <c r="HH85" s="183"/>
      <c r="HI85" s="183"/>
      <c r="HJ85" s="183"/>
      <c r="HK85" s="183"/>
      <c r="HL85" s="183"/>
      <c r="HM85" s="183"/>
      <c r="HN85" s="183"/>
      <c r="HO85" s="183"/>
      <c r="HP85" s="183"/>
      <c r="HQ85" s="183"/>
      <c r="HR85" s="183"/>
      <c r="HS85" s="183"/>
      <c r="HT85" s="183"/>
      <c r="HU85" s="183"/>
      <c r="HV85" s="183"/>
      <c r="HW85" s="183"/>
      <c r="HX85" s="183"/>
      <c r="HY85" s="183"/>
      <c r="HZ85" s="183"/>
      <c r="IA85" s="183"/>
      <c r="IB85" s="183"/>
      <c r="IC85" s="183"/>
      <c r="ID85" s="183"/>
      <c r="IE85" s="183"/>
      <c r="IF85" s="183"/>
      <c r="IG85" s="183"/>
      <c r="IH85" s="183"/>
      <c r="II85" s="183"/>
      <c r="IJ85" s="183"/>
      <c r="IK85" s="183"/>
      <c r="IL85" s="183"/>
      <c r="IM85" s="183"/>
      <c r="IN85" s="183"/>
      <c r="IO85" s="183"/>
      <c r="IP85" s="183"/>
      <c r="IQ85" s="183"/>
      <c r="IR85" s="183"/>
      <c r="IS85" s="183"/>
      <c r="IT85" s="183"/>
      <c r="IU85" s="183"/>
      <c r="IV85" s="183"/>
    </row>
    <row r="86" spans="1:256" s="245" customFormat="1" ht="13.5" customHeight="1">
      <c r="A86" s="759"/>
      <c r="B86" s="542"/>
      <c r="C86" s="543"/>
      <c r="D86" s="240" t="s">
        <v>2269</v>
      </c>
      <c r="E86" s="240"/>
      <c r="F86" s="544">
        <f>(25.157)-16.866</f>
        <v>8.2910000000000004</v>
      </c>
      <c r="G86" s="242"/>
      <c r="H86" s="3833"/>
      <c r="I86" s="545"/>
      <c r="J86" s="546"/>
      <c r="K86" s="547"/>
      <c r="L86" s="548"/>
      <c r="M86" s="548"/>
      <c r="N86" s="548"/>
      <c r="O86" s="548"/>
      <c r="P86" s="246"/>
      <c r="Q86" s="246"/>
      <c r="R86" s="246"/>
      <c r="S86" s="246"/>
      <c r="V86" s="246"/>
      <c r="W86" s="246"/>
      <c r="X86" s="246"/>
      <c r="Y86" s="246"/>
      <c r="Z86" s="246"/>
      <c r="AA86" s="246"/>
      <c r="AB86" s="246"/>
      <c r="AC86" s="246"/>
      <c r="AD86" s="246"/>
      <c r="AE86" s="246"/>
      <c r="AF86" s="246"/>
      <c r="AG86" s="246"/>
      <c r="AH86" s="246"/>
      <c r="AI86" s="246"/>
      <c r="AJ86" s="246"/>
      <c r="AK86" s="246"/>
      <c r="AL86" s="246"/>
      <c r="AM86" s="246"/>
      <c r="AN86" s="246"/>
      <c r="AO86" s="246"/>
      <c r="AP86" s="246"/>
      <c r="AQ86" s="246"/>
      <c r="AR86" s="246"/>
      <c r="AS86" s="246"/>
      <c r="AT86" s="246"/>
      <c r="AU86" s="246"/>
      <c r="AV86" s="246"/>
      <c r="AW86" s="246"/>
      <c r="AX86" s="246"/>
      <c r="AY86" s="246"/>
      <c r="AZ86" s="246"/>
      <c r="BA86" s="246"/>
      <c r="BB86" s="246"/>
      <c r="BC86" s="246"/>
      <c r="BD86" s="246"/>
      <c r="BE86" s="246"/>
      <c r="BF86" s="246"/>
      <c r="BG86" s="246"/>
      <c r="BH86" s="246"/>
      <c r="BI86" s="246"/>
      <c r="BJ86" s="246"/>
      <c r="BK86" s="246"/>
      <c r="BL86" s="246"/>
      <c r="BM86" s="246"/>
      <c r="BN86" s="246"/>
      <c r="BO86" s="246"/>
      <c r="BP86" s="246"/>
      <c r="BQ86" s="246"/>
      <c r="BR86" s="246"/>
      <c r="BS86" s="246"/>
      <c r="BT86" s="246"/>
      <c r="BU86" s="246"/>
      <c r="BV86" s="246"/>
      <c r="BW86" s="246"/>
      <c r="BX86" s="246"/>
      <c r="BY86" s="246"/>
      <c r="BZ86" s="246"/>
      <c r="CA86" s="246"/>
      <c r="CB86" s="246"/>
      <c r="CC86" s="246"/>
      <c r="CD86" s="246"/>
      <c r="CE86" s="246"/>
      <c r="CF86" s="246"/>
      <c r="CG86" s="246"/>
      <c r="CH86" s="246"/>
      <c r="CI86" s="246"/>
      <c r="CJ86" s="246"/>
      <c r="CK86" s="246"/>
      <c r="CL86" s="246"/>
      <c r="CM86" s="246"/>
      <c r="CN86" s="246"/>
      <c r="CO86" s="246"/>
      <c r="CP86" s="246"/>
      <c r="CQ86" s="246"/>
      <c r="CR86" s="246"/>
      <c r="CS86" s="246"/>
      <c r="CT86" s="246"/>
      <c r="CU86" s="246"/>
      <c r="CV86" s="246"/>
      <c r="CW86" s="246"/>
      <c r="CX86" s="246"/>
      <c r="CY86" s="246"/>
      <c r="CZ86" s="246"/>
      <c r="DA86" s="246"/>
      <c r="DB86" s="246"/>
      <c r="DC86" s="246"/>
      <c r="DD86" s="246"/>
      <c r="DE86" s="246"/>
      <c r="DF86" s="246"/>
      <c r="DG86" s="246"/>
      <c r="DH86" s="246"/>
      <c r="DI86" s="246"/>
      <c r="DJ86" s="246"/>
      <c r="DK86" s="246"/>
      <c r="DL86" s="246"/>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46"/>
      <c r="HM86" s="246"/>
      <c r="HN86" s="246"/>
      <c r="HO86" s="246"/>
      <c r="HP86" s="246"/>
      <c r="HQ86" s="246"/>
      <c r="HR86" s="246"/>
      <c r="HS86" s="246"/>
      <c r="HT86" s="246"/>
      <c r="HU86" s="246"/>
      <c r="HV86" s="246"/>
      <c r="HW86" s="246"/>
      <c r="HX86" s="246"/>
      <c r="HY86" s="246"/>
      <c r="HZ86" s="246"/>
      <c r="IA86" s="246"/>
      <c r="IB86" s="246"/>
      <c r="IC86" s="246"/>
      <c r="ID86" s="246"/>
      <c r="IE86" s="246"/>
      <c r="IF86" s="246"/>
      <c r="IG86" s="246"/>
      <c r="IH86" s="246"/>
      <c r="II86" s="246"/>
      <c r="IJ86" s="246"/>
      <c r="IK86" s="246"/>
      <c r="IL86" s="246"/>
      <c r="IM86" s="246"/>
      <c r="IN86" s="246"/>
      <c r="IO86" s="246"/>
      <c r="IP86" s="246"/>
      <c r="IQ86" s="246"/>
      <c r="IR86" s="246"/>
      <c r="IS86" s="246"/>
      <c r="IT86" s="246"/>
      <c r="IU86" s="246"/>
      <c r="IV86" s="246"/>
    </row>
    <row r="87" spans="1:256" s="182" customFormat="1" ht="13.5" customHeight="1">
      <c r="A87" s="758"/>
      <c r="B87" s="536"/>
      <c r="C87" s="501"/>
      <c r="D87" s="216" t="s">
        <v>265</v>
      </c>
      <c r="E87" s="537"/>
      <c r="F87" s="218">
        <f>SUM(F88:F88)</f>
        <v>6.2889999999999997</v>
      </c>
      <c r="G87" s="180"/>
      <c r="H87" s="3834"/>
      <c r="I87" s="539"/>
      <c r="J87" s="540"/>
      <c r="K87" s="549"/>
      <c r="L87" s="183"/>
      <c r="M87" s="183"/>
      <c r="N87" s="183"/>
      <c r="O87" s="183"/>
      <c r="P87" s="183"/>
      <c r="Q87" s="183"/>
      <c r="R87" s="183"/>
      <c r="S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c r="AW87" s="183"/>
      <c r="AX87" s="183"/>
      <c r="AY87" s="183"/>
      <c r="AZ87" s="183"/>
      <c r="BA87" s="183"/>
      <c r="BB87" s="183"/>
      <c r="BC87" s="183"/>
      <c r="BD87" s="183"/>
      <c r="BE87" s="183"/>
      <c r="BF87" s="183"/>
      <c r="BG87" s="183"/>
      <c r="BH87" s="183"/>
      <c r="BI87" s="183"/>
      <c r="BJ87" s="183"/>
      <c r="BK87" s="183"/>
      <c r="BL87" s="183"/>
      <c r="BM87" s="183"/>
      <c r="BN87" s="183"/>
      <c r="BO87" s="183"/>
      <c r="BP87" s="183"/>
      <c r="BQ87" s="183"/>
      <c r="BR87" s="183"/>
      <c r="BS87" s="183"/>
      <c r="BT87" s="183"/>
      <c r="BU87" s="183"/>
      <c r="BV87" s="183"/>
      <c r="BW87" s="183"/>
      <c r="BX87" s="183"/>
      <c r="BY87" s="183"/>
      <c r="BZ87" s="183"/>
      <c r="CA87" s="183"/>
      <c r="CB87" s="183"/>
      <c r="CC87" s="183"/>
      <c r="CD87" s="183"/>
      <c r="CE87" s="183"/>
      <c r="CF87" s="183"/>
      <c r="CG87" s="183"/>
      <c r="CH87" s="183"/>
      <c r="CI87" s="183"/>
      <c r="CJ87" s="183"/>
      <c r="CK87" s="183"/>
      <c r="CL87" s="183"/>
      <c r="CM87" s="183"/>
      <c r="CN87" s="183"/>
      <c r="CO87" s="183"/>
      <c r="CP87" s="183"/>
      <c r="CQ87" s="183"/>
      <c r="CR87" s="183"/>
      <c r="CS87" s="183"/>
      <c r="CT87" s="183"/>
      <c r="CU87" s="183"/>
      <c r="CV87" s="183"/>
      <c r="CW87" s="183"/>
      <c r="CX87" s="183"/>
      <c r="CY87" s="183"/>
      <c r="CZ87" s="183"/>
      <c r="DA87" s="183"/>
      <c r="DB87" s="183"/>
      <c r="DC87" s="183"/>
      <c r="DD87" s="183"/>
      <c r="DE87" s="183"/>
      <c r="DF87" s="183"/>
      <c r="DG87" s="183"/>
      <c r="DH87" s="183"/>
      <c r="DI87" s="183"/>
      <c r="DJ87" s="183"/>
      <c r="DK87" s="183"/>
      <c r="DL87" s="183"/>
      <c r="DM87" s="183"/>
      <c r="DN87" s="183"/>
      <c r="DO87" s="183"/>
      <c r="DP87" s="183"/>
      <c r="DQ87" s="183"/>
      <c r="DR87" s="183"/>
      <c r="DS87" s="183"/>
      <c r="DT87" s="183"/>
      <c r="DU87" s="183"/>
      <c r="DV87" s="183"/>
      <c r="DW87" s="183"/>
      <c r="DX87" s="183"/>
      <c r="DY87" s="183"/>
      <c r="DZ87" s="183"/>
      <c r="EA87" s="183"/>
      <c r="EB87" s="183"/>
      <c r="EC87" s="183"/>
      <c r="ED87" s="183"/>
      <c r="EE87" s="183"/>
      <c r="EF87" s="183"/>
      <c r="EG87" s="183"/>
      <c r="EH87" s="183"/>
      <c r="EI87" s="183"/>
      <c r="EJ87" s="183"/>
      <c r="EK87" s="183"/>
      <c r="EL87" s="183"/>
      <c r="EM87" s="183"/>
      <c r="EN87" s="183"/>
      <c r="EO87" s="183"/>
      <c r="EP87" s="183"/>
      <c r="EQ87" s="183"/>
      <c r="ER87" s="183"/>
      <c r="ES87" s="183"/>
      <c r="ET87" s="183"/>
      <c r="EU87" s="183"/>
      <c r="EV87" s="183"/>
      <c r="EW87" s="183"/>
      <c r="EX87" s="183"/>
      <c r="EY87" s="183"/>
      <c r="EZ87" s="183"/>
      <c r="FA87" s="183"/>
      <c r="FB87" s="183"/>
      <c r="FC87" s="183"/>
      <c r="FD87" s="183"/>
      <c r="FE87" s="183"/>
      <c r="FF87" s="183"/>
      <c r="FG87" s="183"/>
      <c r="FH87" s="183"/>
      <c r="FI87" s="183"/>
      <c r="FJ87" s="183"/>
      <c r="FK87" s="183"/>
      <c r="FL87" s="183"/>
      <c r="FM87" s="183"/>
      <c r="FN87" s="183"/>
      <c r="FO87" s="183"/>
      <c r="FP87" s="183"/>
      <c r="FQ87" s="183"/>
      <c r="FR87" s="183"/>
      <c r="FS87" s="183"/>
      <c r="FT87" s="183"/>
      <c r="FU87" s="183"/>
      <c r="FV87" s="183"/>
      <c r="FW87" s="183"/>
      <c r="FX87" s="183"/>
      <c r="FY87" s="183"/>
      <c r="FZ87" s="183"/>
      <c r="GA87" s="183"/>
      <c r="GB87" s="183"/>
      <c r="GC87" s="183"/>
      <c r="GD87" s="183"/>
      <c r="GE87" s="183"/>
      <c r="GF87" s="183"/>
      <c r="GG87" s="183"/>
      <c r="GH87" s="183"/>
      <c r="GI87" s="183"/>
      <c r="GJ87" s="183"/>
      <c r="GK87" s="183"/>
      <c r="GL87" s="183"/>
      <c r="GM87" s="183"/>
      <c r="GN87" s="183"/>
      <c r="GO87" s="183"/>
      <c r="GP87" s="183"/>
      <c r="GQ87" s="183"/>
      <c r="GR87" s="183"/>
      <c r="GS87" s="183"/>
      <c r="GT87" s="183"/>
      <c r="GU87" s="183"/>
      <c r="GV87" s="183"/>
      <c r="GW87" s="183"/>
      <c r="GX87" s="183"/>
      <c r="GY87" s="183"/>
      <c r="GZ87" s="183"/>
      <c r="HA87" s="183"/>
      <c r="HB87" s="183"/>
      <c r="HC87" s="183"/>
      <c r="HD87" s="183"/>
      <c r="HE87" s="183"/>
      <c r="HF87" s="183"/>
      <c r="HG87" s="183"/>
      <c r="HH87" s="183"/>
      <c r="HI87" s="183"/>
      <c r="HJ87" s="183"/>
      <c r="HK87" s="183"/>
      <c r="HL87" s="183"/>
      <c r="HM87" s="183"/>
      <c r="HN87" s="183"/>
      <c r="HO87" s="183"/>
      <c r="HP87" s="183"/>
      <c r="HQ87" s="183"/>
      <c r="HR87" s="183"/>
      <c r="HS87" s="183"/>
      <c r="HT87" s="183"/>
      <c r="HU87" s="183"/>
      <c r="HV87" s="183"/>
      <c r="HW87" s="183"/>
      <c r="HX87" s="183"/>
      <c r="HY87" s="183"/>
      <c r="HZ87" s="183"/>
      <c r="IA87" s="183"/>
      <c r="IB87" s="183"/>
      <c r="IC87" s="183"/>
      <c r="ID87" s="183"/>
      <c r="IE87" s="183"/>
      <c r="IF87" s="183"/>
      <c r="IG87" s="183"/>
      <c r="IH87" s="183"/>
      <c r="II87" s="183"/>
      <c r="IJ87" s="183"/>
      <c r="IK87" s="183"/>
      <c r="IL87" s="183"/>
      <c r="IM87" s="183"/>
      <c r="IN87" s="183"/>
      <c r="IO87" s="183"/>
      <c r="IP87" s="183"/>
      <c r="IQ87" s="183"/>
      <c r="IR87" s="183"/>
      <c r="IS87" s="183"/>
      <c r="IT87" s="183"/>
      <c r="IU87" s="183"/>
      <c r="IV87" s="183"/>
    </row>
    <row r="88" spans="1:256" s="245" customFormat="1" ht="13.5" customHeight="1">
      <c r="A88" s="759"/>
      <c r="B88" s="542"/>
      <c r="C88" s="543"/>
      <c r="D88" s="240" t="s">
        <v>2270</v>
      </c>
      <c r="E88" s="240"/>
      <c r="F88" s="544">
        <f>(6.289)</f>
        <v>6.2889999999999997</v>
      </c>
      <c r="G88" s="242"/>
      <c r="H88" s="3833"/>
      <c r="I88" s="545"/>
      <c r="J88" s="546"/>
      <c r="K88" s="547"/>
      <c r="L88" s="548"/>
      <c r="M88" s="548"/>
      <c r="N88" s="548"/>
      <c r="O88" s="548"/>
      <c r="P88" s="246"/>
      <c r="Q88" s="246"/>
      <c r="R88" s="246"/>
      <c r="S88" s="246"/>
      <c r="V88" s="246"/>
      <c r="W88" s="246"/>
      <c r="X88" s="246"/>
      <c r="Y88" s="246"/>
      <c r="Z88" s="246"/>
      <c r="AA88" s="246"/>
      <c r="AB88" s="246"/>
      <c r="AC88" s="246"/>
      <c r="AD88" s="246"/>
      <c r="AE88" s="246"/>
      <c r="AF88" s="246"/>
      <c r="AG88" s="246"/>
      <c r="AH88" s="246"/>
      <c r="AI88" s="246"/>
      <c r="AJ88" s="246"/>
      <c r="AK88" s="246"/>
      <c r="AL88" s="246"/>
      <c r="AM88" s="246"/>
      <c r="AN88" s="246"/>
      <c r="AO88" s="246"/>
      <c r="AP88" s="246"/>
      <c r="AQ88" s="246"/>
      <c r="AR88" s="246"/>
      <c r="AS88" s="246"/>
      <c r="AT88" s="246"/>
      <c r="AU88" s="246"/>
      <c r="AV88" s="246"/>
      <c r="AW88" s="246"/>
      <c r="AX88" s="246"/>
      <c r="AY88" s="246"/>
      <c r="AZ88" s="246"/>
      <c r="BA88" s="246"/>
      <c r="BB88" s="246"/>
      <c r="BC88" s="246"/>
      <c r="BD88" s="246"/>
      <c r="BE88" s="246"/>
      <c r="BF88" s="246"/>
      <c r="BG88" s="246"/>
      <c r="BH88" s="246"/>
      <c r="BI88" s="246"/>
      <c r="BJ88" s="246"/>
      <c r="BK88" s="246"/>
      <c r="BL88" s="246"/>
      <c r="BM88" s="246"/>
      <c r="BN88" s="246"/>
      <c r="BO88" s="246"/>
      <c r="BP88" s="246"/>
      <c r="BQ88" s="246"/>
      <c r="BR88" s="246"/>
      <c r="BS88" s="246"/>
      <c r="BT88" s="246"/>
      <c r="BU88" s="246"/>
      <c r="BV88" s="246"/>
      <c r="BW88" s="246"/>
      <c r="BX88" s="246"/>
      <c r="BY88" s="246"/>
      <c r="BZ88" s="246"/>
      <c r="CA88" s="246"/>
      <c r="CB88" s="246"/>
      <c r="CC88" s="246"/>
      <c r="CD88" s="246"/>
      <c r="CE88" s="246"/>
      <c r="CF88" s="246"/>
      <c r="CG88" s="246"/>
      <c r="CH88" s="246"/>
      <c r="CI88" s="246"/>
      <c r="CJ88" s="246"/>
      <c r="CK88" s="246"/>
      <c r="CL88" s="246"/>
      <c r="CM88" s="246"/>
      <c r="CN88" s="246"/>
      <c r="CO88" s="246"/>
      <c r="CP88" s="246"/>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46"/>
      <c r="IK88" s="246"/>
      <c r="IL88" s="246"/>
      <c r="IM88" s="246"/>
      <c r="IN88" s="246"/>
      <c r="IO88" s="246"/>
      <c r="IP88" s="246"/>
      <c r="IQ88" s="246"/>
      <c r="IR88" s="246"/>
      <c r="IS88" s="246"/>
      <c r="IT88" s="246"/>
      <c r="IU88" s="246"/>
      <c r="IV88" s="246"/>
    </row>
    <row r="89" spans="1:256" s="532" customFormat="1" ht="13.5" customHeight="1">
      <c r="A89" s="760" t="s">
        <v>938</v>
      </c>
      <c r="B89" s="501"/>
      <c r="C89" s="227">
        <v>167151101</v>
      </c>
      <c r="D89" s="524" t="s">
        <v>901</v>
      </c>
      <c r="E89" s="527" t="s">
        <v>221</v>
      </c>
      <c r="F89" s="283">
        <f>F85</f>
        <v>8.2910000000000004</v>
      </c>
      <c r="G89" s="284"/>
      <c r="H89" s="4310">
        <f t="shared" ref="H89:H94" si="3">ROUND(F89*G89,2)</f>
        <v>0</v>
      </c>
      <c r="I89" s="230" t="s">
        <v>142</v>
      </c>
      <c r="J89" s="231"/>
      <c r="K89" s="231"/>
      <c r="L89" s="120"/>
      <c r="M89" s="120"/>
      <c r="N89" s="120"/>
      <c r="O89" s="120"/>
      <c r="P89" s="120"/>
      <c r="Q89" s="120"/>
      <c r="R89" s="120"/>
      <c r="S89" s="232"/>
      <c r="V89" s="120"/>
    </row>
    <row r="90" spans="1:256" s="532" customFormat="1" ht="13.5" customHeight="1">
      <c r="A90" s="760" t="s">
        <v>941</v>
      </c>
      <c r="B90" s="501"/>
      <c r="C90" s="227">
        <v>167151102</v>
      </c>
      <c r="D90" s="524" t="s">
        <v>903</v>
      </c>
      <c r="E90" s="527" t="s">
        <v>221</v>
      </c>
      <c r="F90" s="283">
        <f>F87</f>
        <v>6.2889999999999997</v>
      </c>
      <c r="G90" s="284"/>
      <c r="H90" s="4310">
        <f t="shared" si="3"/>
        <v>0</v>
      </c>
      <c r="I90" s="230" t="s">
        <v>142</v>
      </c>
      <c r="J90" s="231"/>
      <c r="K90" s="231"/>
      <c r="L90" s="120"/>
      <c r="M90" s="120"/>
      <c r="N90" s="120"/>
      <c r="O90" s="120"/>
      <c r="P90" s="120"/>
      <c r="Q90" s="120"/>
      <c r="R90" s="120"/>
      <c r="S90" s="232"/>
      <c r="V90" s="120"/>
    </row>
    <row r="91" spans="1:256" s="245" customFormat="1" ht="27" customHeight="1">
      <c r="A91" s="761" t="s">
        <v>944</v>
      </c>
      <c r="B91" s="239"/>
      <c r="C91" s="227">
        <v>162751113</v>
      </c>
      <c r="D91" s="240" t="s">
        <v>905</v>
      </c>
      <c r="E91" s="551" t="s">
        <v>221</v>
      </c>
      <c r="F91" s="552">
        <f>F85</f>
        <v>8.2910000000000004</v>
      </c>
      <c r="G91" s="553"/>
      <c r="H91" s="4310">
        <f t="shared" si="3"/>
        <v>0</v>
      </c>
      <c r="I91" s="230" t="s">
        <v>142</v>
      </c>
      <c r="J91" s="271"/>
      <c r="K91" s="271"/>
      <c r="L91" s="272"/>
      <c r="M91" s="272"/>
      <c r="N91" s="272"/>
      <c r="O91" s="272"/>
      <c r="P91" s="272"/>
      <c r="Q91" s="272"/>
      <c r="R91" s="272"/>
      <c r="S91" s="273"/>
      <c r="V91" s="274"/>
      <c r="W91" s="246"/>
      <c r="X91" s="246"/>
      <c r="Y91" s="246"/>
      <c r="Z91" s="246"/>
      <c r="AA91" s="246"/>
      <c r="AB91" s="246"/>
      <c r="AC91" s="246"/>
      <c r="AD91" s="246"/>
      <c r="AE91" s="246"/>
      <c r="AF91" s="246"/>
      <c r="AG91" s="246"/>
      <c r="AH91" s="246"/>
      <c r="AI91" s="246"/>
      <c r="AJ91" s="246"/>
      <c r="AK91" s="246"/>
      <c r="AL91" s="246"/>
      <c r="AM91" s="246"/>
      <c r="AN91" s="246"/>
      <c r="AO91" s="246"/>
      <c r="AP91" s="246"/>
      <c r="AQ91" s="246"/>
      <c r="AR91" s="246"/>
      <c r="AS91" s="246"/>
      <c r="AT91" s="246"/>
      <c r="AU91" s="246"/>
      <c r="AV91" s="246"/>
      <c r="AW91" s="246"/>
      <c r="AX91" s="246"/>
      <c r="AY91" s="246"/>
      <c r="AZ91" s="246"/>
      <c r="BA91" s="246"/>
      <c r="BB91" s="246"/>
      <c r="BC91" s="246"/>
      <c r="BD91" s="246"/>
      <c r="BE91" s="246"/>
      <c r="BF91" s="246"/>
      <c r="BG91" s="246"/>
      <c r="BH91" s="246"/>
      <c r="BI91" s="246"/>
      <c r="BJ91" s="246"/>
      <c r="BK91" s="246"/>
      <c r="BL91" s="246"/>
      <c r="BM91" s="246"/>
      <c r="BN91" s="246"/>
      <c r="BO91" s="246"/>
      <c r="BP91" s="246"/>
      <c r="BQ91" s="246"/>
      <c r="BR91" s="246"/>
      <c r="BS91" s="246"/>
      <c r="BT91" s="246"/>
      <c r="BU91" s="246"/>
      <c r="BV91" s="246"/>
      <c r="BW91" s="246"/>
      <c r="BX91" s="246"/>
      <c r="BY91" s="246"/>
      <c r="BZ91" s="246"/>
      <c r="CA91" s="246"/>
      <c r="CB91" s="246"/>
      <c r="CC91" s="246"/>
      <c r="CD91" s="246"/>
      <c r="CE91" s="246"/>
      <c r="CF91" s="246"/>
      <c r="CG91" s="246"/>
      <c r="CH91" s="246"/>
      <c r="CI91" s="246"/>
      <c r="CJ91" s="246"/>
      <c r="CK91" s="246"/>
      <c r="CL91" s="246"/>
      <c r="CM91" s="246"/>
      <c r="CN91" s="246"/>
      <c r="CO91" s="246"/>
      <c r="CP91" s="246"/>
      <c r="CQ91" s="246"/>
      <c r="CR91" s="246"/>
      <c r="CS91" s="246"/>
      <c r="CT91" s="246"/>
      <c r="CU91" s="246"/>
      <c r="CV91" s="246"/>
      <c r="CW91" s="246"/>
      <c r="CX91" s="246"/>
      <c r="CY91" s="246"/>
      <c r="CZ91" s="246"/>
      <c r="DA91" s="246"/>
      <c r="DB91" s="246"/>
      <c r="DC91" s="246"/>
      <c r="DD91" s="246"/>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46"/>
      <c r="IC91" s="246"/>
      <c r="ID91" s="246"/>
      <c r="IE91" s="246"/>
      <c r="IF91" s="246"/>
      <c r="IG91" s="246"/>
      <c r="IH91" s="246"/>
      <c r="II91" s="246"/>
      <c r="IJ91" s="246"/>
      <c r="IK91" s="246"/>
      <c r="IL91" s="246"/>
      <c r="IM91" s="246"/>
      <c r="IN91" s="246"/>
      <c r="IO91" s="246"/>
      <c r="IP91" s="246"/>
      <c r="IQ91" s="246"/>
      <c r="IR91" s="246"/>
      <c r="IS91" s="246"/>
      <c r="IT91" s="246"/>
      <c r="IU91" s="246"/>
      <c r="IV91" s="246"/>
    </row>
    <row r="92" spans="1:256" s="245" customFormat="1" ht="27" customHeight="1">
      <c r="A92" s="761" t="s">
        <v>947</v>
      </c>
      <c r="B92" s="239"/>
      <c r="C92" s="227">
        <v>162751133</v>
      </c>
      <c r="D92" s="240" t="s">
        <v>907</v>
      </c>
      <c r="E92" s="551" t="s">
        <v>221</v>
      </c>
      <c r="F92" s="552">
        <f>F87</f>
        <v>6.2889999999999997</v>
      </c>
      <c r="G92" s="553"/>
      <c r="H92" s="4310">
        <f t="shared" si="3"/>
        <v>0</v>
      </c>
      <c r="I92" s="230" t="s">
        <v>142</v>
      </c>
      <c r="J92" s="271"/>
      <c r="K92" s="271"/>
      <c r="L92" s="272"/>
      <c r="M92" s="272"/>
      <c r="N92" s="272"/>
      <c r="O92" s="272"/>
      <c r="P92" s="272"/>
      <c r="Q92" s="272"/>
      <c r="R92" s="272"/>
      <c r="S92" s="273"/>
      <c r="V92" s="274"/>
      <c r="W92" s="246"/>
      <c r="X92" s="246"/>
      <c r="Y92" s="246"/>
      <c r="Z92" s="246"/>
      <c r="AA92" s="246"/>
      <c r="AB92" s="246"/>
      <c r="AC92" s="246"/>
      <c r="AD92" s="246"/>
      <c r="AE92" s="246"/>
      <c r="AF92" s="246"/>
      <c r="AG92" s="246"/>
      <c r="AH92" s="246"/>
      <c r="AI92" s="246"/>
      <c r="AJ92" s="246"/>
      <c r="AK92" s="246"/>
      <c r="AL92" s="246"/>
      <c r="AM92" s="246"/>
      <c r="AN92" s="246"/>
      <c r="AO92" s="246"/>
      <c r="AP92" s="246"/>
      <c r="AQ92" s="246"/>
      <c r="AR92" s="246"/>
      <c r="AS92" s="246"/>
      <c r="AT92" s="246"/>
      <c r="AU92" s="246"/>
      <c r="AV92" s="246"/>
      <c r="AW92" s="246"/>
      <c r="AX92" s="246"/>
      <c r="AY92" s="246"/>
      <c r="AZ92" s="246"/>
      <c r="BA92" s="246"/>
      <c r="BB92" s="246"/>
      <c r="BC92" s="246"/>
      <c r="BD92" s="246"/>
      <c r="BE92" s="246"/>
      <c r="BF92" s="246"/>
      <c r="BG92" s="246"/>
      <c r="BH92" s="246"/>
      <c r="BI92" s="246"/>
      <c r="BJ92" s="246"/>
      <c r="BK92" s="246"/>
      <c r="BL92" s="246"/>
      <c r="BM92" s="246"/>
      <c r="BN92" s="246"/>
      <c r="BO92" s="246"/>
      <c r="BP92" s="246"/>
      <c r="BQ92" s="246"/>
      <c r="BR92" s="246"/>
      <c r="BS92" s="246"/>
      <c r="BT92" s="246"/>
      <c r="BU92" s="246"/>
      <c r="BV92" s="246"/>
      <c r="BW92" s="246"/>
      <c r="BX92" s="246"/>
      <c r="BY92" s="246"/>
      <c r="BZ92" s="246"/>
      <c r="CA92" s="246"/>
      <c r="CB92" s="246"/>
      <c r="CC92" s="246"/>
      <c r="CD92" s="246"/>
      <c r="CE92" s="246"/>
      <c r="CF92" s="246"/>
      <c r="CG92" s="246"/>
      <c r="CH92" s="246"/>
      <c r="CI92" s="246"/>
      <c r="CJ92" s="246"/>
      <c r="CK92" s="246"/>
      <c r="CL92" s="246"/>
      <c r="CM92" s="246"/>
      <c r="CN92" s="246"/>
      <c r="CO92" s="246"/>
      <c r="CP92" s="246"/>
      <c r="CQ92" s="246"/>
      <c r="CR92" s="246"/>
      <c r="CS92" s="246"/>
      <c r="CT92" s="246"/>
      <c r="CU92" s="246"/>
      <c r="CV92" s="246"/>
      <c r="CW92" s="246"/>
      <c r="CX92" s="246"/>
      <c r="CY92" s="246"/>
      <c r="CZ92" s="246"/>
      <c r="DA92" s="246"/>
      <c r="DB92" s="246"/>
      <c r="DC92" s="246"/>
      <c r="DD92" s="246"/>
      <c r="DE92" s="246"/>
      <c r="DF92" s="246"/>
      <c r="DG92" s="246"/>
      <c r="DH92" s="246"/>
      <c r="DI92" s="246"/>
      <c r="DJ92" s="246"/>
      <c r="DK92" s="246"/>
      <c r="DL92" s="246"/>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46"/>
      <c r="HM92" s="246"/>
      <c r="HN92" s="246"/>
      <c r="HO92" s="246"/>
      <c r="HP92" s="246"/>
      <c r="HQ92" s="246"/>
      <c r="HR92" s="246"/>
      <c r="HS92" s="246"/>
      <c r="HT92" s="246"/>
      <c r="HU92" s="246"/>
      <c r="HV92" s="246"/>
      <c r="HW92" s="246"/>
      <c r="HX92" s="246"/>
      <c r="HY92" s="246"/>
      <c r="HZ92" s="246"/>
      <c r="IA92" s="246"/>
      <c r="IB92" s="246"/>
      <c r="IC92" s="246"/>
      <c r="ID92" s="246"/>
      <c r="IE92" s="246"/>
      <c r="IF92" s="246"/>
      <c r="IG92" s="246"/>
      <c r="IH92" s="246"/>
      <c r="II92" s="246"/>
      <c r="IJ92" s="246"/>
      <c r="IK92" s="246"/>
      <c r="IL92" s="246"/>
      <c r="IM92" s="246"/>
      <c r="IN92" s="246"/>
      <c r="IO92" s="246"/>
      <c r="IP92" s="246"/>
      <c r="IQ92" s="246"/>
      <c r="IR92" s="246"/>
      <c r="IS92" s="246"/>
      <c r="IT92" s="246"/>
      <c r="IU92" s="246"/>
      <c r="IV92" s="246"/>
    </row>
    <row r="93" spans="1:256" s="532" customFormat="1" ht="27" customHeight="1">
      <c r="A93" s="760" t="s">
        <v>950</v>
      </c>
      <c r="B93" s="501"/>
      <c r="C93" s="227">
        <v>171251101</v>
      </c>
      <c r="D93" s="178" t="s">
        <v>299</v>
      </c>
      <c r="E93" s="527" t="s">
        <v>221</v>
      </c>
      <c r="F93" s="283">
        <f>F83</f>
        <v>14.58</v>
      </c>
      <c r="G93" s="284"/>
      <c r="H93" s="4310">
        <f t="shared" si="3"/>
        <v>0</v>
      </c>
      <c r="I93" s="230" t="s">
        <v>142</v>
      </c>
      <c r="J93" s="231"/>
      <c r="K93" s="231"/>
      <c r="L93" s="120"/>
      <c r="M93" s="120"/>
      <c r="N93" s="120"/>
      <c r="O93" s="120"/>
      <c r="P93" s="120"/>
      <c r="Q93" s="120"/>
      <c r="R93" s="120"/>
      <c r="S93" s="232"/>
      <c r="V93" s="120"/>
    </row>
    <row r="94" spans="1:256" s="532" customFormat="1" ht="13.5" customHeight="1">
      <c r="A94" s="760" t="s">
        <v>953</v>
      </c>
      <c r="B94" s="501"/>
      <c r="C94" s="227">
        <v>171201221</v>
      </c>
      <c r="D94" s="524" t="s">
        <v>720</v>
      </c>
      <c r="E94" s="527" t="s">
        <v>302</v>
      </c>
      <c r="F94" s="283">
        <f>F83*2</f>
        <v>29.16</v>
      </c>
      <c r="G94" s="284"/>
      <c r="H94" s="4310">
        <f t="shared" si="3"/>
        <v>0</v>
      </c>
      <c r="I94" s="230" t="s">
        <v>142</v>
      </c>
      <c r="J94" s="231"/>
      <c r="K94" s="231"/>
      <c r="L94" s="120"/>
      <c r="M94" s="120"/>
      <c r="N94" s="120"/>
      <c r="O94" s="120"/>
      <c r="P94" s="120"/>
      <c r="Q94" s="120"/>
      <c r="R94" s="120"/>
      <c r="S94" s="232"/>
      <c r="V94" s="120"/>
    </row>
    <row r="95" spans="1:256" s="231" customFormat="1" ht="13.5" customHeight="1">
      <c r="A95" s="762"/>
      <c r="B95" s="288"/>
      <c r="C95" s="289"/>
      <c r="D95" s="281" t="s">
        <v>303</v>
      </c>
      <c r="E95" s="290"/>
      <c r="F95" s="291"/>
      <c r="G95" s="292"/>
      <c r="H95" s="3835"/>
      <c r="I95" s="293"/>
      <c r="J95" s="294"/>
      <c r="L95" s="120"/>
      <c r="M95" s="120"/>
      <c r="N95" s="120"/>
      <c r="O95" s="120"/>
      <c r="P95" s="120"/>
      <c r="Q95" s="120"/>
      <c r="R95" s="120"/>
      <c r="S95" s="232"/>
      <c r="T95" s="295"/>
      <c r="U95" s="295"/>
      <c r="V95" s="295"/>
      <c r="W95" s="295"/>
      <c r="X95" s="295"/>
      <c r="Y95" s="295"/>
      <c r="Z95" s="295"/>
      <c r="AA95" s="295"/>
      <c r="AB95" s="295"/>
      <c r="AC95" s="295"/>
      <c r="AD95" s="295"/>
      <c r="AE95" s="295"/>
      <c r="AF95" s="295"/>
      <c r="AG95" s="295"/>
      <c r="AH95" s="295"/>
      <c r="AI95" s="295"/>
      <c r="AJ95" s="295"/>
      <c r="AK95" s="295"/>
      <c r="AL95" s="295"/>
      <c r="AM95" s="295"/>
      <c r="AN95" s="295"/>
      <c r="AO95" s="295"/>
      <c r="AP95" s="295"/>
      <c r="AQ95" s="295"/>
      <c r="AR95" s="295"/>
      <c r="AS95" s="295"/>
      <c r="AT95" s="295"/>
      <c r="AU95" s="295"/>
      <c r="AV95" s="295"/>
      <c r="AW95" s="295"/>
      <c r="AX95" s="295"/>
      <c r="AY95" s="295"/>
      <c r="AZ95" s="295"/>
      <c r="BA95" s="295"/>
      <c r="BB95" s="295"/>
      <c r="BC95" s="295"/>
      <c r="BD95" s="295"/>
      <c r="BE95" s="295"/>
      <c r="BF95" s="295"/>
      <c r="BG95" s="295"/>
      <c r="BH95" s="295"/>
      <c r="BI95" s="295"/>
      <c r="BJ95" s="295"/>
      <c r="BK95" s="295"/>
      <c r="BL95" s="295"/>
      <c r="BM95" s="295"/>
      <c r="BN95" s="295"/>
      <c r="BO95" s="295"/>
      <c r="BP95" s="295"/>
      <c r="BQ95" s="295"/>
      <c r="BR95" s="295"/>
      <c r="BS95" s="295"/>
      <c r="BT95" s="295"/>
      <c r="BU95" s="295"/>
      <c r="BV95" s="295"/>
      <c r="BW95" s="295"/>
      <c r="BX95" s="295"/>
      <c r="BY95" s="295"/>
      <c r="BZ95" s="295"/>
      <c r="CA95" s="295"/>
      <c r="CB95" s="295"/>
      <c r="CC95" s="295"/>
      <c r="CD95" s="295"/>
      <c r="CE95" s="295"/>
      <c r="CF95" s="295"/>
      <c r="CG95" s="295"/>
      <c r="CH95" s="295"/>
      <c r="CI95" s="295"/>
      <c r="CJ95" s="295"/>
      <c r="CK95" s="295"/>
      <c r="CL95" s="295"/>
      <c r="CM95" s="295"/>
      <c r="CN95" s="295"/>
      <c r="CO95" s="295"/>
      <c r="CP95" s="295"/>
      <c r="CQ95" s="295"/>
      <c r="CR95" s="295"/>
      <c r="CS95" s="295"/>
      <c r="CT95" s="295"/>
      <c r="CU95" s="295"/>
      <c r="CV95" s="295"/>
      <c r="CW95" s="295"/>
      <c r="CX95" s="295"/>
      <c r="CY95" s="295"/>
      <c r="CZ95" s="295"/>
      <c r="DA95" s="295"/>
      <c r="DB95" s="295"/>
      <c r="DC95" s="295"/>
      <c r="DD95" s="295"/>
      <c r="DE95" s="295"/>
      <c r="DF95" s="295"/>
      <c r="DG95" s="295"/>
      <c r="DH95" s="295"/>
      <c r="DI95" s="295"/>
      <c r="DJ95" s="295"/>
      <c r="DK95" s="295"/>
      <c r="DL95" s="295"/>
      <c r="DM95" s="295"/>
      <c r="DN95" s="295"/>
      <c r="DO95" s="295"/>
      <c r="DP95" s="295"/>
      <c r="DQ95" s="295"/>
      <c r="DR95" s="295"/>
      <c r="DS95" s="295"/>
      <c r="DT95" s="295"/>
      <c r="DU95" s="295"/>
      <c r="DV95" s="295"/>
      <c r="DW95" s="295"/>
      <c r="DX95" s="295"/>
      <c r="DY95" s="295"/>
      <c r="DZ95" s="295"/>
      <c r="EA95" s="295"/>
      <c r="EB95" s="295"/>
      <c r="EC95" s="295"/>
      <c r="ED95" s="295"/>
      <c r="EE95" s="295"/>
      <c r="EF95" s="295"/>
      <c r="EG95" s="295"/>
      <c r="EH95" s="295"/>
      <c r="EI95" s="295"/>
      <c r="EJ95" s="295"/>
      <c r="EK95" s="295"/>
      <c r="EL95" s="295"/>
      <c r="EM95" s="295"/>
      <c r="EN95" s="295"/>
      <c r="EO95" s="295"/>
      <c r="EP95" s="295"/>
      <c r="EQ95" s="295"/>
      <c r="ER95" s="295"/>
      <c r="ES95" s="295"/>
      <c r="ET95" s="295"/>
      <c r="EU95" s="295"/>
      <c r="EV95" s="295"/>
      <c r="EW95" s="295"/>
      <c r="EX95" s="295"/>
      <c r="EY95" s="295"/>
      <c r="EZ95" s="295"/>
      <c r="FA95" s="295"/>
      <c r="FB95" s="295"/>
      <c r="FC95" s="295"/>
      <c r="FD95" s="295"/>
      <c r="FE95" s="295"/>
      <c r="FF95" s="295"/>
      <c r="FG95" s="295"/>
      <c r="FH95" s="295"/>
      <c r="FI95" s="295"/>
      <c r="FJ95" s="295"/>
      <c r="FK95" s="295"/>
      <c r="FL95" s="295"/>
      <c r="FM95" s="295"/>
      <c r="FN95" s="295"/>
      <c r="FO95" s="295"/>
      <c r="FP95" s="295"/>
      <c r="FQ95" s="295"/>
      <c r="FR95" s="295"/>
      <c r="FS95" s="295"/>
      <c r="FT95" s="295"/>
      <c r="FU95" s="295"/>
      <c r="FV95" s="295"/>
      <c r="FW95" s="295"/>
      <c r="FX95" s="295"/>
      <c r="FY95" s="295"/>
      <c r="FZ95" s="295"/>
      <c r="GA95" s="295"/>
      <c r="GB95" s="295"/>
      <c r="GC95" s="295"/>
      <c r="GD95" s="295"/>
      <c r="GE95" s="295"/>
      <c r="GF95" s="295"/>
      <c r="GG95" s="295"/>
      <c r="GH95" s="295"/>
      <c r="GI95" s="295"/>
      <c r="GJ95" s="295"/>
      <c r="GK95" s="295"/>
      <c r="GL95" s="295"/>
      <c r="GM95" s="295"/>
      <c r="GN95" s="295"/>
      <c r="GO95" s="295"/>
      <c r="GP95" s="295"/>
      <c r="GQ95" s="295"/>
      <c r="GR95" s="295"/>
      <c r="GS95" s="295"/>
      <c r="GT95" s="295"/>
      <c r="GU95" s="295"/>
      <c r="GV95" s="295"/>
      <c r="GW95" s="295"/>
      <c r="GX95" s="295"/>
      <c r="GY95" s="295"/>
      <c r="GZ95" s="295"/>
      <c r="HA95" s="295"/>
      <c r="HB95" s="295"/>
      <c r="HC95" s="295"/>
      <c r="HD95" s="295"/>
      <c r="HE95" s="295"/>
      <c r="HF95" s="295"/>
      <c r="HG95" s="295"/>
      <c r="HH95" s="295"/>
      <c r="HI95" s="295"/>
      <c r="HJ95" s="295"/>
      <c r="HK95" s="295"/>
      <c r="HL95" s="295"/>
      <c r="HM95" s="295"/>
      <c r="HN95" s="295"/>
      <c r="HO95" s="295"/>
      <c r="HP95" s="295"/>
      <c r="HQ95" s="295"/>
      <c r="HR95" s="295"/>
      <c r="HS95" s="295"/>
      <c r="HT95" s="295"/>
      <c r="HU95" s="295"/>
      <c r="HV95" s="295"/>
      <c r="HW95" s="295"/>
      <c r="HX95" s="295"/>
      <c r="HY95" s="295"/>
      <c r="HZ95" s="295"/>
      <c r="IA95" s="295"/>
      <c r="IB95" s="295"/>
      <c r="IC95" s="295"/>
      <c r="ID95" s="295"/>
      <c r="IE95" s="295"/>
      <c r="IF95" s="295"/>
      <c r="IG95" s="295"/>
      <c r="IH95" s="295"/>
      <c r="II95" s="295"/>
      <c r="IJ95" s="295"/>
      <c r="IK95" s="295"/>
      <c r="IL95" s="295"/>
      <c r="IM95" s="295"/>
      <c r="IN95" s="295"/>
      <c r="IO95" s="295"/>
      <c r="IP95" s="295"/>
      <c r="IQ95" s="295"/>
      <c r="IR95" s="295"/>
      <c r="IS95" s="295"/>
      <c r="IT95" s="295"/>
      <c r="IU95" s="295"/>
      <c r="IV95" s="295"/>
    </row>
    <row r="96" spans="1:256" s="182" customFormat="1" ht="81" customHeight="1">
      <c r="A96" s="763"/>
      <c r="B96" s="175"/>
      <c r="C96" s="176"/>
      <c r="D96" s="177" t="s">
        <v>304</v>
      </c>
      <c r="E96" s="178"/>
      <c r="F96" s="179"/>
      <c r="G96" s="180"/>
      <c r="H96" s="3836"/>
      <c r="I96" s="181"/>
      <c r="L96" s="183"/>
      <c r="M96" s="183"/>
      <c r="N96" s="183"/>
      <c r="O96" s="183"/>
      <c r="P96" s="183"/>
      <c r="Q96" s="183"/>
      <c r="R96" s="183"/>
      <c r="S96" s="183"/>
      <c r="T96" s="183"/>
      <c r="U96" s="183"/>
      <c r="V96" s="183"/>
      <c r="W96" s="183"/>
      <c r="X96" s="183"/>
      <c r="Y96" s="183"/>
      <c r="Z96" s="183"/>
      <c r="AA96" s="183"/>
      <c r="AB96" s="183"/>
      <c r="AC96" s="183"/>
      <c r="AD96" s="183"/>
      <c r="AE96" s="183"/>
      <c r="AF96" s="183"/>
      <c r="AG96" s="183"/>
      <c r="AH96" s="183"/>
      <c r="AI96" s="183"/>
      <c r="AJ96" s="183"/>
      <c r="AK96" s="183"/>
      <c r="AL96" s="183"/>
      <c r="AM96" s="183"/>
      <c r="AN96" s="183"/>
      <c r="AO96" s="183"/>
      <c r="AP96" s="183"/>
      <c r="AQ96" s="183"/>
      <c r="AR96" s="183"/>
      <c r="AS96" s="183"/>
      <c r="AT96" s="183"/>
      <c r="AU96" s="183"/>
      <c r="AV96" s="183"/>
      <c r="AW96" s="183"/>
      <c r="AX96" s="183"/>
      <c r="AY96" s="183"/>
      <c r="AZ96" s="183"/>
      <c r="BA96" s="183"/>
      <c r="BB96" s="183"/>
      <c r="BC96" s="183"/>
      <c r="BD96" s="183"/>
      <c r="BE96" s="183"/>
      <c r="BF96" s="183"/>
      <c r="BG96" s="183"/>
      <c r="BH96" s="183"/>
      <c r="BI96" s="183"/>
      <c r="BJ96" s="183"/>
      <c r="BK96" s="183"/>
      <c r="BL96" s="183"/>
      <c r="BM96" s="183"/>
      <c r="BN96" s="183"/>
      <c r="BO96" s="183"/>
      <c r="BP96" s="183"/>
      <c r="BQ96" s="183"/>
      <c r="BR96" s="183"/>
      <c r="BS96" s="183"/>
      <c r="BT96" s="183"/>
      <c r="BU96" s="183"/>
      <c r="BV96" s="183"/>
      <c r="BW96" s="183"/>
      <c r="BX96" s="183"/>
      <c r="BY96" s="183"/>
      <c r="BZ96" s="183"/>
      <c r="CA96" s="183"/>
      <c r="CB96" s="183"/>
      <c r="CC96" s="183"/>
      <c r="CD96" s="183"/>
      <c r="CE96" s="183"/>
      <c r="CF96" s="183"/>
      <c r="CG96" s="183"/>
      <c r="CH96" s="183"/>
      <c r="CI96" s="183"/>
      <c r="CJ96" s="183"/>
      <c r="CK96" s="183"/>
      <c r="CL96" s="183"/>
      <c r="CM96" s="183"/>
      <c r="CN96" s="183"/>
      <c r="CO96" s="183"/>
      <c r="CP96" s="183"/>
      <c r="CQ96" s="183"/>
      <c r="CR96" s="183"/>
      <c r="CS96" s="183"/>
      <c r="CT96" s="183"/>
      <c r="CU96" s="183"/>
      <c r="CV96" s="183"/>
      <c r="CW96" s="183"/>
      <c r="CX96" s="183"/>
      <c r="CY96" s="183"/>
      <c r="CZ96" s="183"/>
      <c r="DA96" s="183"/>
      <c r="DB96" s="183"/>
      <c r="DC96" s="183"/>
      <c r="DD96" s="183"/>
      <c r="DE96" s="183"/>
      <c r="DF96" s="183"/>
      <c r="DG96" s="183"/>
      <c r="DH96" s="183"/>
      <c r="DI96" s="183"/>
      <c r="DJ96" s="183"/>
      <c r="DK96" s="183"/>
      <c r="DL96" s="183"/>
      <c r="DM96" s="183"/>
      <c r="DN96" s="183"/>
      <c r="DO96" s="183"/>
      <c r="DP96" s="183"/>
      <c r="DQ96" s="183"/>
      <c r="DR96" s="183"/>
      <c r="DS96" s="183"/>
      <c r="DT96" s="183"/>
      <c r="DU96" s="183"/>
      <c r="DV96" s="183"/>
      <c r="DW96" s="183"/>
      <c r="DX96" s="183"/>
      <c r="DY96" s="183"/>
      <c r="DZ96" s="183"/>
      <c r="EA96" s="183"/>
      <c r="EB96" s="183"/>
      <c r="EC96" s="183"/>
      <c r="ED96" s="183"/>
      <c r="EE96" s="183"/>
      <c r="EF96" s="183"/>
      <c r="EG96" s="183"/>
      <c r="EH96" s="183"/>
      <c r="EI96" s="183"/>
      <c r="EJ96" s="183"/>
      <c r="EK96" s="183"/>
      <c r="EL96" s="183"/>
      <c r="EM96" s="183"/>
      <c r="EN96" s="183"/>
      <c r="EO96" s="183"/>
      <c r="EP96" s="183"/>
      <c r="EQ96" s="183"/>
      <c r="ER96" s="183"/>
      <c r="ES96" s="183"/>
      <c r="ET96" s="183"/>
      <c r="EU96" s="183"/>
      <c r="EV96" s="183"/>
      <c r="EW96" s="183"/>
      <c r="EX96" s="183"/>
      <c r="EY96" s="183"/>
      <c r="EZ96" s="183"/>
      <c r="FA96" s="183"/>
      <c r="FB96" s="183"/>
      <c r="FC96" s="183"/>
      <c r="FD96" s="183"/>
      <c r="FE96" s="183"/>
      <c r="FF96" s="183"/>
      <c r="FG96" s="183"/>
      <c r="FH96" s="183"/>
      <c r="FI96" s="183"/>
      <c r="FJ96" s="183"/>
      <c r="FK96" s="183"/>
      <c r="FL96" s="183"/>
      <c r="FM96" s="183"/>
      <c r="FN96" s="183"/>
      <c r="FO96" s="183"/>
      <c r="FP96" s="183"/>
      <c r="FQ96" s="183"/>
      <c r="FR96" s="183"/>
      <c r="FS96" s="183"/>
      <c r="FT96" s="183"/>
      <c r="FU96" s="183"/>
      <c r="FV96" s="183"/>
      <c r="FW96" s="183"/>
      <c r="FX96" s="183"/>
      <c r="FY96" s="183"/>
      <c r="FZ96" s="183"/>
      <c r="GA96" s="183"/>
      <c r="GB96" s="183"/>
      <c r="GC96" s="183"/>
      <c r="GD96" s="183"/>
      <c r="GE96" s="183"/>
      <c r="GF96" s="183"/>
      <c r="GG96" s="183"/>
      <c r="GH96" s="183"/>
      <c r="GI96" s="183"/>
      <c r="GJ96" s="183"/>
      <c r="GK96" s="183"/>
      <c r="GL96" s="183"/>
      <c r="GM96" s="183"/>
      <c r="GN96" s="183"/>
      <c r="GO96" s="183"/>
      <c r="GP96" s="183"/>
      <c r="GQ96" s="183"/>
      <c r="GR96" s="183"/>
      <c r="GS96" s="183"/>
      <c r="GT96" s="183"/>
      <c r="GU96" s="183"/>
      <c r="GV96" s="183"/>
      <c r="GW96" s="183"/>
      <c r="GX96" s="183"/>
      <c r="GY96" s="183"/>
      <c r="GZ96" s="183"/>
      <c r="HA96" s="183"/>
      <c r="HB96" s="183"/>
      <c r="HC96" s="183"/>
      <c r="HD96" s="183"/>
      <c r="HE96" s="183"/>
      <c r="HF96" s="183"/>
      <c r="HG96" s="183"/>
      <c r="HH96" s="183"/>
      <c r="HI96" s="183"/>
      <c r="HJ96" s="183"/>
      <c r="HK96" s="183"/>
      <c r="HL96" s="183"/>
      <c r="HM96" s="183"/>
      <c r="HN96" s="183"/>
      <c r="HO96" s="183"/>
      <c r="HP96" s="183"/>
      <c r="HQ96" s="183"/>
      <c r="HR96" s="183"/>
      <c r="HS96" s="183"/>
      <c r="HT96" s="183"/>
      <c r="HU96" s="183"/>
      <c r="HV96" s="183"/>
      <c r="HW96" s="183"/>
      <c r="HX96" s="183"/>
      <c r="HY96" s="183"/>
      <c r="HZ96" s="183"/>
      <c r="IA96" s="183"/>
      <c r="IB96" s="183"/>
      <c r="IC96" s="183"/>
      <c r="ID96" s="183"/>
      <c r="IE96" s="183"/>
      <c r="IF96" s="183"/>
      <c r="IG96" s="183"/>
      <c r="IH96" s="183"/>
      <c r="II96" s="183"/>
      <c r="IJ96" s="183"/>
      <c r="IK96" s="183"/>
      <c r="IL96" s="183"/>
      <c r="IM96" s="183"/>
      <c r="IN96" s="183"/>
      <c r="IO96" s="183"/>
      <c r="IP96" s="183"/>
      <c r="IQ96" s="183"/>
      <c r="IR96" s="183"/>
      <c r="IS96" s="183"/>
      <c r="IT96" s="183"/>
      <c r="IU96" s="183"/>
      <c r="IV96" s="183"/>
    </row>
    <row r="97" spans="1:23" s="884" customFormat="1" ht="13.5" customHeight="1">
      <c r="A97" s="1208"/>
      <c r="B97" s="1209"/>
      <c r="C97" s="925">
        <v>2</v>
      </c>
      <c r="D97" s="925" t="s">
        <v>2271</v>
      </c>
      <c r="E97" s="925"/>
      <c r="F97" s="926"/>
      <c r="G97" s="1210"/>
      <c r="H97" s="4313">
        <f>SUM(H98:H103)</f>
        <v>0</v>
      </c>
      <c r="I97" s="1211"/>
    </row>
    <row r="98" spans="1:23" s="884" customFormat="1" ht="13.5" customHeight="1">
      <c r="A98" s="1212" t="s">
        <v>2272</v>
      </c>
      <c r="B98" s="1213" t="s">
        <v>911</v>
      </c>
      <c r="C98" s="1214">
        <v>275313711</v>
      </c>
      <c r="D98" s="1214" t="s">
        <v>2273</v>
      </c>
      <c r="E98" s="1214" t="s">
        <v>221</v>
      </c>
      <c r="F98" s="1206">
        <f>ROUND(SUM(F100),3)</f>
        <v>3.4000000000000002E-2</v>
      </c>
      <c r="G98" s="1215"/>
      <c r="H98" s="3821">
        <f>ROUND(F98*G98,2)</f>
        <v>0</v>
      </c>
      <c r="I98" s="122" t="s">
        <v>142</v>
      </c>
    </row>
    <row r="99" spans="1:23" s="884" customFormat="1" ht="13.5" customHeight="1">
      <c r="A99" s="1212"/>
      <c r="B99" s="1216"/>
      <c r="C99" s="1214"/>
      <c r="D99" s="1217" t="s">
        <v>2274</v>
      </c>
      <c r="E99" s="1214"/>
      <c r="F99" s="1218"/>
      <c r="G99" s="1215"/>
      <c r="H99" s="4314"/>
      <c r="I99" s="1219"/>
    </row>
    <row r="100" spans="1:23" s="884" customFormat="1" ht="13.5" customHeight="1">
      <c r="A100" s="1212"/>
      <c r="B100" s="1216"/>
      <c r="C100" s="1214"/>
      <c r="D100" s="898" t="s">
        <v>2275</v>
      </c>
      <c r="E100" s="1214"/>
      <c r="F100" s="1218">
        <f>(0.4*0.4*0.2)*1.05</f>
        <v>3.3600000000000012E-2</v>
      </c>
      <c r="G100" s="1215"/>
      <c r="H100" s="4314"/>
      <c r="I100" s="1219"/>
    </row>
    <row r="101" spans="1:23" s="595" customFormat="1" ht="13.5" customHeight="1">
      <c r="A101" s="1220">
        <v>21</v>
      </c>
      <c r="B101" s="1213" t="s">
        <v>911</v>
      </c>
      <c r="C101" s="1221">
        <v>275351121</v>
      </c>
      <c r="D101" s="1221" t="s">
        <v>2276</v>
      </c>
      <c r="E101" s="1221" t="s">
        <v>611</v>
      </c>
      <c r="F101" s="1206">
        <f>ROUND(SUM(F102),3)</f>
        <v>0.32</v>
      </c>
      <c r="G101" s="1222"/>
      <c r="H101" s="3821">
        <f>ROUND(F101*G101,2)</f>
        <v>0</v>
      </c>
      <c r="I101" s="122" t="s">
        <v>142</v>
      </c>
      <c r="J101" s="1223"/>
      <c r="K101" s="1224"/>
    </row>
    <row r="102" spans="1:23" s="1230" customFormat="1" ht="13.5" customHeight="1">
      <c r="A102" s="1225"/>
      <c r="B102" s="1226"/>
      <c r="C102" s="1226"/>
      <c r="D102" s="1226" t="s">
        <v>2277</v>
      </c>
      <c r="E102" s="1226"/>
      <c r="F102" s="1227">
        <f>(0.4*4)*0.2</f>
        <v>0.32000000000000006</v>
      </c>
      <c r="G102" s="1228"/>
      <c r="H102" s="4315"/>
      <c r="I102" s="1229"/>
      <c r="K102" s="1224"/>
      <c r="O102" s="595"/>
    </row>
    <row r="103" spans="1:23" s="595" customFormat="1" ht="13.5" customHeight="1">
      <c r="A103" s="1220">
        <v>22</v>
      </c>
      <c r="B103" s="1213" t="s">
        <v>911</v>
      </c>
      <c r="C103" s="1221">
        <v>275351122</v>
      </c>
      <c r="D103" s="1221" t="s">
        <v>2278</v>
      </c>
      <c r="E103" s="1221" t="s">
        <v>611</v>
      </c>
      <c r="F103" s="1206">
        <f>ROUND(SUM(F101),3)</f>
        <v>0.32</v>
      </c>
      <c r="G103" s="1222"/>
      <c r="H103" s="3821">
        <f>ROUND(F103*G103,2)</f>
        <v>0</v>
      </c>
      <c r="I103" s="122" t="s">
        <v>142</v>
      </c>
    </row>
    <row r="104" spans="1:23" s="187" customFormat="1" ht="13.5" customHeight="1">
      <c r="A104" s="764"/>
      <c r="B104" s="151"/>
      <c r="C104" s="557">
        <v>4</v>
      </c>
      <c r="D104" s="557" t="s">
        <v>910</v>
      </c>
      <c r="E104" s="557"/>
      <c r="F104" s="558"/>
      <c r="G104" s="1231"/>
      <c r="H104" s="3820">
        <f>SUM(H105:H110)</f>
        <v>0</v>
      </c>
      <c r="I104" s="153"/>
      <c r="L104" s="561"/>
    </row>
    <row r="105" spans="1:23" s="120" customFormat="1" ht="13.5" customHeight="1">
      <c r="A105" s="115">
        <v>23</v>
      </c>
      <c r="B105" s="121">
        <v>271</v>
      </c>
      <c r="C105" s="121">
        <v>451573111</v>
      </c>
      <c r="D105" s="121" t="s">
        <v>1342</v>
      </c>
      <c r="E105" s="121" t="s">
        <v>221</v>
      </c>
      <c r="F105" s="1206">
        <f>ROUND(SUM(F107:F110),3)</f>
        <v>3.9060000000000001</v>
      </c>
      <c r="G105" s="388"/>
      <c r="H105" s="3821">
        <f>ROUND(F105*G105,2)</f>
        <v>0</v>
      </c>
      <c r="I105" s="122" t="s">
        <v>142</v>
      </c>
    </row>
    <row r="106" spans="1:23" s="158" customFormat="1" ht="13.5" customHeight="1">
      <c r="A106" s="160"/>
      <c r="B106" s="161"/>
      <c r="C106" s="162"/>
      <c r="D106" s="135" t="s">
        <v>2279</v>
      </c>
      <c r="E106" s="163"/>
      <c r="F106" s="164"/>
      <c r="G106" s="165"/>
      <c r="H106" s="3824"/>
      <c r="I106" s="167"/>
      <c r="J106" s="157"/>
      <c r="U106" s="159"/>
      <c r="W106" s="159"/>
    </row>
    <row r="107" spans="1:23" s="158" customFormat="1" ht="27" customHeight="1">
      <c r="A107" s="160"/>
      <c r="B107" s="161"/>
      <c r="C107" s="162"/>
      <c r="D107" s="135" t="s">
        <v>2280</v>
      </c>
      <c r="E107" s="163"/>
      <c r="F107" s="164">
        <f>(2*1.2)*0.15</f>
        <v>0.36</v>
      </c>
      <c r="G107" s="165"/>
      <c r="H107" s="3824"/>
      <c r="I107" s="167"/>
      <c r="J107" s="713"/>
      <c r="U107" s="159"/>
      <c r="W107" s="159"/>
    </row>
    <row r="108" spans="1:23" s="158" customFormat="1" ht="27" customHeight="1">
      <c r="A108" s="160"/>
      <c r="B108" s="161"/>
      <c r="C108" s="162"/>
      <c r="D108" s="135" t="s">
        <v>2281</v>
      </c>
      <c r="E108" s="163"/>
      <c r="F108" s="164">
        <f>((12.4+2.3)*1.2)*0.15</f>
        <v>2.6459999999999995</v>
      </c>
      <c r="G108" s="165"/>
      <c r="H108" s="3824"/>
      <c r="I108" s="167"/>
      <c r="J108" s="715"/>
      <c r="U108" s="159"/>
      <c r="W108" s="159"/>
    </row>
    <row r="109" spans="1:23" s="158" customFormat="1" ht="27" customHeight="1">
      <c r="A109" s="160"/>
      <c r="B109" s="161"/>
      <c r="C109" s="162"/>
      <c r="D109" s="135" t="s">
        <v>2282</v>
      </c>
      <c r="E109" s="163"/>
      <c r="F109" s="164"/>
      <c r="G109" s="165"/>
      <c r="H109" s="3824"/>
      <c r="I109" s="167"/>
      <c r="J109" s="157"/>
      <c r="U109" s="159"/>
      <c r="W109" s="159"/>
    </row>
    <row r="110" spans="1:23" s="158" customFormat="1" ht="27" customHeight="1">
      <c r="A110" s="160"/>
      <c r="B110" s="161"/>
      <c r="C110" s="162"/>
      <c r="D110" s="135" t="s">
        <v>2283</v>
      </c>
      <c r="E110" s="163"/>
      <c r="F110" s="164">
        <f>(5*1.2)*0.15</f>
        <v>0.89999999999999991</v>
      </c>
      <c r="G110" s="165"/>
      <c r="H110" s="3824"/>
      <c r="I110" s="167"/>
      <c r="J110" s="713"/>
      <c r="U110" s="159"/>
      <c r="W110" s="159"/>
    </row>
    <row r="111" spans="1:23" s="120" customFormat="1" ht="13.5" customHeight="1">
      <c r="A111" s="115"/>
      <c r="B111" s="121"/>
      <c r="C111" s="116" t="s">
        <v>1363</v>
      </c>
      <c r="D111" s="116" t="s">
        <v>932</v>
      </c>
      <c r="E111" s="116"/>
      <c r="F111" s="185"/>
      <c r="G111" s="118"/>
      <c r="H111" s="4295">
        <f>SUM(H112:H161)</f>
        <v>0</v>
      </c>
      <c r="I111" s="122"/>
    </row>
    <row r="112" spans="1:23" s="120" customFormat="1" ht="27" customHeight="1">
      <c r="A112" s="115">
        <v>24</v>
      </c>
      <c r="B112" s="121">
        <v>271</v>
      </c>
      <c r="C112" s="121" t="s">
        <v>2284</v>
      </c>
      <c r="D112" s="121" t="s">
        <v>2285</v>
      </c>
      <c r="E112" s="121" t="s">
        <v>141</v>
      </c>
      <c r="F112" s="1206">
        <f>ROUND(SUM(F114:F115),3)</f>
        <v>18.37</v>
      </c>
      <c r="G112" s="137"/>
      <c r="H112" s="3821">
        <f>ROUND(F112*G112,2)</f>
        <v>0</v>
      </c>
      <c r="I112" s="122" t="s">
        <v>60</v>
      </c>
    </row>
    <row r="113" spans="1:23" s="884" customFormat="1" ht="13.5" customHeight="1">
      <c r="A113" s="1212"/>
      <c r="B113" s="1216"/>
      <c r="C113" s="1214"/>
      <c r="D113" s="898" t="s">
        <v>2286</v>
      </c>
      <c r="E113" s="1214"/>
      <c r="F113" s="1218"/>
      <c r="G113" s="1215"/>
      <c r="H113" s="4314"/>
      <c r="I113" s="691"/>
    </row>
    <row r="114" spans="1:23" s="158" customFormat="1" ht="13.5" customHeight="1">
      <c r="A114" s="160"/>
      <c r="B114" s="161"/>
      <c r="C114" s="162"/>
      <c r="D114" s="135" t="s">
        <v>2287</v>
      </c>
      <c r="E114" s="163"/>
      <c r="F114" s="164">
        <f>(2)*1.1</f>
        <v>2.2000000000000002</v>
      </c>
      <c r="G114" s="165"/>
      <c r="H114" s="3824"/>
      <c r="I114" s="691"/>
      <c r="J114" s="884"/>
      <c r="U114" s="159"/>
      <c r="W114" s="159"/>
    </row>
    <row r="115" spans="1:23" s="158" customFormat="1" ht="13.5" customHeight="1">
      <c r="A115" s="160"/>
      <c r="B115" s="161"/>
      <c r="C115" s="162"/>
      <c r="D115" s="135" t="s">
        <v>2288</v>
      </c>
      <c r="E115" s="163"/>
      <c r="F115" s="164">
        <f>(12.4+2.3)*1.1</f>
        <v>16.170000000000002</v>
      </c>
      <c r="G115" s="165"/>
      <c r="H115" s="3824"/>
      <c r="I115" s="167"/>
      <c r="J115" s="715"/>
      <c r="U115" s="159"/>
      <c r="W115" s="159"/>
    </row>
    <row r="116" spans="1:23" s="884" customFormat="1" ht="13.5" customHeight="1">
      <c r="A116" s="1212"/>
      <c r="B116" s="1216"/>
      <c r="C116" s="1214"/>
      <c r="D116" s="898" t="s">
        <v>2289</v>
      </c>
      <c r="E116" s="1214"/>
      <c r="F116" s="1218"/>
      <c r="G116" s="1215"/>
      <c r="H116" s="4314"/>
      <c r="I116" s="1219"/>
    </row>
    <row r="117" spans="1:23" s="120" customFormat="1" ht="27" customHeight="1">
      <c r="A117" s="115">
        <v>25</v>
      </c>
      <c r="B117" s="121">
        <v>271</v>
      </c>
      <c r="C117" s="121" t="s">
        <v>2290</v>
      </c>
      <c r="D117" s="121" t="s">
        <v>2291</v>
      </c>
      <c r="E117" s="121" t="s">
        <v>141</v>
      </c>
      <c r="F117" s="1206">
        <f>ROUND(SUM(F119:F120),3)</f>
        <v>7.26</v>
      </c>
      <c r="G117" s="137"/>
      <c r="H117" s="3821">
        <f>ROUND(F117*G117,2)</f>
        <v>0</v>
      </c>
      <c r="I117" s="122" t="s">
        <v>60</v>
      </c>
    </row>
    <row r="118" spans="1:23" s="884" customFormat="1" ht="27" customHeight="1">
      <c r="A118" s="1212"/>
      <c r="B118" s="1216"/>
      <c r="C118" s="1214"/>
      <c r="D118" s="898" t="s">
        <v>2292</v>
      </c>
      <c r="E118" s="1214"/>
      <c r="F118" s="1218"/>
      <c r="G118" s="1215"/>
      <c r="H118" s="4314"/>
      <c r="I118" s="691"/>
      <c r="J118" s="1232"/>
    </row>
    <row r="119" spans="1:23" s="884" customFormat="1" ht="13.5" customHeight="1">
      <c r="A119" s="1212"/>
      <c r="B119" s="1216"/>
      <c r="C119" s="1214"/>
      <c r="D119" s="898" t="s">
        <v>2293</v>
      </c>
      <c r="E119" s="1214"/>
      <c r="F119" s="1218">
        <f>(5)*1.1</f>
        <v>5.5</v>
      </c>
      <c r="G119" s="1215"/>
      <c r="H119" s="4314"/>
      <c r="I119" s="691"/>
    </row>
    <row r="120" spans="1:23" s="884" customFormat="1" ht="27" customHeight="1">
      <c r="A120" s="1212"/>
      <c r="B120" s="1216"/>
      <c r="C120" s="1214"/>
      <c r="D120" s="898" t="s">
        <v>2294</v>
      </c>
      <c r="E120" s="1214"/>
      <c r="F120" s="1218">
        <f>(1.6)*1.1</f>
        <v>1.7600000000000002</v>
      </c>
      <c r="G120" s="1215"/>
      <c r="H120" s="4314"/>
      <c r="I120" s="167"/>
    </row>
    <row r="121" spans="1:23" s="884" customFormat="1" ht="13.5" customHeight="1">
      <c r="A121" s="1212"/>
      <c r="B121" s="1216"/>
      <c r="C121" s="1214"/>
      <c r="D121" s="898" t="s">
        <v>2289</v>
      </c>
      <c r="E121" s="1214"/>
      <c r="F121" s="1218"/>
      <c r="G121" s="1215"/>
      <c r="H121" s="4314"/>
      <c r="I121" s="1219"/>
    </row>
    <row r="122" spans="1:23" s="120" customFormat="1" ht="13.5" customHeight="1">
      <c r="A122" s="115">
        <v>26</v>
      </c>
      <c r="B122" s="121">
        <v>271</v>
      </c>
      <c r="C122" s="121" t="s">
        <v>2295</v>
      </c>
      <c r="D122" s="121" t="s">
        <v>2296</v>
      </c>
      <c r="E122" s="121" t="s">
        <v>155</v>
      </c>
      <c r="F122" s="1206">
        <f>ROUND(SUM(F124),3)</f>
        <v>1</v>
      </c>
      <c r="G122" s="137"/>
      <c r="H122" s="3821">
        <f>ROUND(F122*G122,2)</f>
        <v>0</v>
      </c>
      <c r="I122" s="122" t="s">
        <v>60</v>
      </c>
    </row>
    <row r="123" spans="1:23" s="884" customFormat="1" ht="27" customHeight="1">
      <c r="A123" s="1212"/>
      <c r="B123" s="1216"/>
      <c r="C123" s="1214"/>
      <c r="D123" s="898" t="s">
        <v>2297</v>
      </c>
      <c r="E123" s="1214"/>
      <c r="F123" s="1218"/>
      <c r="G123" s="1215"/>
      <c r="H123" s="4314"/>
      <c r="I123" s="691"/>
      <c r="J123" s="1233"/>
      <c r="K123" s="900"/>
      <c r="S123" s="987"/>
    </row>
    <row r="124" spans="1:23" s="884" customFormat="1" ht="13.5" customHeight="1">
      <c r="A124" s="1212"/>
      <c r="B124" s="1216"/>
      <c r="C124" s="1214"/>
      <c r="D124" s="898" t="s">
        <v>2298</v>
      </c>
      <c r="E124" s="1214"/>
      <c r="F124" s="1218">
        <v>1</v>
      </c>
      <c r="G124" s="1215"/>
      <c r="H124" s="4314"/>
      <c r="I124" s="691"/>
    </row>
    <row r="125" spans="1:23" s="884" customFormat="1" ht="27" customHeight="1">
      <c r="A125" s="1212"/>
      <c r="B125" s="1216"/>
      <c r="C125" s="1214"/>
      <c r="D125" s="898" t="s">
        <v>2299</v>
      </c>
      <c r="E125" s="1214"/>
      <c r="F125" s="1218"/>
      <c r="G125" s="1215"/>
      <c r="H125" s="4314"/>
      <c r="I125" s="1219"/>
    </row>
    <row r="126" spans="1:23" s="120" customFormat="1" ht="13.5" customHeight="1">
      <c r="A126" s="115">
        <v>27</v>
      </c>
      <c r="B126" s="121">
        <v>271</v>
      </c>
      <c r="C126" s="121" t="s">
        <v>1385</v>
      </c>
      <c r="D126" s="121" t="s">
        <v>2300</v>
      </c>
      <c r="E126" s="121" t="s">
        <v>155</v>
      </c>
      <c r="F126" s="1206">
        <f>ROUND(SUM(F128:F131),3)</f>
        <v>4</v>
      </c>
      <c r="G126" s="137"/>
      <c r="H126" s="3821">
        <f>ROUND(F126*G126,2)</f>
        <v>0</v>
      </c>
      <c r="I126" s="122" t="s">
        <v>60</v>
      </c>
    </row>
    <row r="127" spans="1:23" s="884" customFormat="1" ht="13.5" customHeight="1">
      <c r="A127" s="1212"/>
      <c r="B127" s="1216"/>
      <c r="C127" s="1214"/>
      <c r="D127" s="898" t="s">
        <v>2301</v>
      </c>
      <c r="E127" s="1214"/>
      <c r="F127" s="1218"/>
      <c r="G127" s="1215"/>
      <c r="H127" s="4314"/>
      <c r="I127" s="1219"/>
    </row>
    <row r="128" spans="1:23" s="884" customFormat="1" ht="13.5" customHeight="1">
      <c r="A128" s="1212"/>
      <c r="B128" s="1216"/>
      <c r="C128" s="1214"/>
      <c r="D128" s="898" t="s">
        <v>2302</v>
      </c>
      <c r="E128" s="1214"/>
      <c r="F128" s="1218">
        <v>1</v>
      </c>
      <c r="G128" s="1215"/>
      <c r="H128" s="4314"/>
      <c r="I128" s="1219"/>
    </row>
    <row r="129" spans="1:256" s="884" customFormat="1" ht="13.5" customHeight="1">
      <c r="A129" s="1212"/>
      <c r="B129" s="1216"/>
      <c r="C129" s="1214"/>
      <c r="D129" s="898" t="s">
        <v>2303</v>
      </c>
      <c r="E129" s="1214"/>
      <c r="F129" s="1218">
        <v>1</v>
      </c>
      <c r="G129" s="1215"/>
      <c r="H129" s="4314"/>
      <c r="I129" s="1219"/>
    </row>
    <row r="130" spans="1:256" s="884" customFormat="1" ht="13.5" customHeight="1">
      <c r="A130" s="1212"/>
      <c r="B130" s="1216"/>
      <c r="C130" s="1214"/>
      <c r="D130" s="898" t="s">
        <v>2304</v>
      </c>
      <c r="E130" s="1214"/>
      <c r="F130" s="1218">
        <v>1</v>
      </c>
      <c r="G130" s="1215"/>
      <c r="H130" s="4314"/>
      <c r="I130" s="1219"/>
    </row>
    <row r="131" spans="1:256" s="884" customFormat="1" ht="13.5" customHeight="1">
      <c r="A131" s="1212"/>
      <c r="B131" s="1216"/>
      <c r="C131" s="1214"/>
      <c r="D131" s="898" t="s">
        <v>2305</v>
      </c>
      <c r="E131" s="1214"/>
      <c r="F131" s="1218">
        <v>1</v>
      </c>
      <c r="G131" s="1215"/>
      <c r="H131" s="4314"/>
      <c r="I131" s="1219"/>
    </row>
    <row r="132" spans="1:256" s="884" customFormat="1" ht="27" customHeight="1">
      <c r="A132" s="1212"/>
      <c r="B132" s="1216"/>
      <c r="C132" s="1214"/>
      <c r="D132" s="898" t="s">
        <v>2306</v>
      </c>
      <c r="E132" s="1214"/>
      <c r="F132" s="1218"/>
      <c r="G132" s="1215"/>
      <c r="H132" s="4314"/>
      <c r="I132" s="1219"/>
    </row>
    <row r="133" spans="1:256" s="120" customFormat="1" ht="27" customHeight="1">
      <c r="A133" s="115">
        <v>28</v>
      </c>
      <c r="B133" s="121">
        <v>271</v>
      </c>
      <c r="C133" s="121" t="s">
        <v>1419</v>
      </c>
      <c r="D133" s="121" t="s">
        <v>2307</v>
      </c>
      <c r="E133" s="121" t="s">
        <v>155</v>
      </c>
      <c r="F133" s="1206">
        <f>ROUND(SUM(F134),3)</f>
        <v>1</v>
      </c>
      <c r="G133" s="137"/>
      <c r="H133" s="3821">
        <f>ROUND(F133*G133,2)</f>
        <v>0</v>
      </c>
      <c r="I133" s="122" t="s">
        <v>60</v>
      </c>
    </row>
    <row r="134" spans="1:256" s="907" customFormat="1" ht="13.5" customHeight="1">
      <c r="A134" s="909"/>
      <c r="B134" s="502"/>
      <c r="C134" s="502"/>
      <c r="D134" s="193" t="s">
        <v>2308</v>
      </c>
      <c r="E134" s="502"/>
      <c r="F134" s="911">
        <v>1</v>
      </c>
      <c r="G134" s="893"/>
      <c r="H134" s="4316"/>
      <c r="I134" s="891"/>
      <c r="J134" s="910"/>
      <c r="K134" s="906"/>
      <c r="L134" s="906"/>
      <c r="M134" s="906"/>
      <c r="N134" s="906"/>
      <c r="O134" s="906"/>
      <c r="P134" s="906"/>
      <c r="Q134" s="906"/>
      <c r="R134" s="906"/>
      <c r="S134" s="906"/>
      <c r="T134" s="906"/>
      <c r="U134" s="906"/>
      <c r="V134" s="906"/>
      <c r="W134" s="906"/>
      <c r="X134" s="906"/>
      <c r="Y134" s="906"/>
      <c r="Z134" s="906"/>
      <c r="AA134" s="906"/>
      <c r="AB134" s="906"/>
      <c r="AC134" s="906"/>
      <c r="AD134" s="906"/>
      <c r="AE134" s="906"/>
      <c r="AF134" s="906"/>
      <c r="AG134" s="906"/>
      <c r="AH134" s="906"/>
      <c r="AI134" s="906"/>
      <c r="AJ134" s="906"/>
      <c r="AK134" s="906"/>
      <c r="AL134" s="906"/>
      <c r="AM134" s="906"/>
      <c r="AN134" s="906"/>
      <c r="AO134" s="906"/>
      <c r="AP134" s="906"/>
      <c r="AQ134" s="906"/>
      <c r="AR134" s="906"/>
      <c r="AS134" s="906"/>
      <c r="AT134" s="906"/>
      <c r="AU134" s="906"/>
      <c r="AV134" s="906"/>
      <c r="AW134" s="906"/>
      <c r="AX134" s="906"/>
      <c r="AY134" s="906"/>
      <c r="AZ134" s="906"/>
      <c r="BA134" s="906"/>
      <c r="BB134" s="906"/>
      <c r="BC134" s="906"/>
      <c r="BD134" s="906"/>
      <c r="BE134" s="906"/>
      <c r="BF134" s="906"/>
      <c r="BG134" s="906"/>
      <c r="BH134" s="906"/>
      <c r="BI134" s="906"/>
      <c r="BJ134" s="906"/>
      <c r="BK134" s="906"/>
      <c r="BL134" s="906"/>
      <c r="BM134" s="906"/>
      <c r="BN134" s="906"/>
      <c r="BO134" s="906"/>
      <c r="BP134" s="906"/>
      <c r="BQ134" s="906"/>
      <c r="BR134" s="906"/>
      <c r="BS134" s="906"/>
      <c r="BT134" s="906"/>
      <c r="BU134" s="906"/>
      <c r="BV134" s="906"/>
      <c r="BW134" s="906"/>
      <c r="BX134" s="906"/>
      <c r="BY134" s="906"/>
      <c r="BZ134" s="906"/>
      <c r="CA134" s="906"/>
      <c r="CB134" s="906"/>
      <c r="CC134" s="906"/>
      <c r="CD134" s="906"/>
      <c r="CE134" s="906"/>
      <c r="CF134" s="906"/>
      <c r="CG134" s="906"/>
      <c r="CH134" s="906"/>
      <c r="CI134" s="906"/>
      <c r="CJ134" s="906"/>
      <c r="CK134" s="906"/>
      <c r="CL134" s="906"/>
      <c r="CM134" s="906"/>
      <c r="CN134" s="906"/>
      <c r="CO134" s="906"/>
      <c r="CP134" s="906"/>
      <c r="CQ134" s="906"/>
      <c r="CR134" s="906"/>
      <c r="CS134" s="906"/>
      <c r="CT134" s="906"/>
      <c r="CU134" s="906"/>
      <c r="CV134" s="906"/>
      <c r="CW134" s="906"/>
      <c r="CX134" s="906"/>
      <c r="CY134" s="906"/>
      <c r="CZ134" s="906"/>
      <c r="DA134" s="906"/>
      <c r="DB134" s="906"/>
      <c r="DC134" s="906"/>
      <c r="DD134" s="906"/>
      <c r="DE134" s="906"/>
      <c r="DF134" s="906"/>
      <c r="DG134" s="906"/>
      <c r="DH134" s="906"/>
      <c r="DI134" s="906"/>
      <c r="DJ134" s="906"/>
      <c r="DK134" s="906"/>
      <c r="DL134" s="906"/>
      <c r="DM134" s="906"/>
      <c r="DN134" s="906"/>
      <c r="DO134" s="906"/>
      <c r="DP134" s="906"/>
      <c r="DQ134" s="906"/>
      <c r="DR134" s="906"/>
      <c r="DS134" s="906"/>
      <c r="DT134" s="906"/>
      <c r="DU134" s="906"/>
      <c r="DV134" s="906"/>
      <c r="DW134" s="906"/>
      <c r="DX134" s="906"/>
      <c r="DY134" s="906"/>
      <c r="DZ134" s="906"/>
      <c r="EA134" s="906"/>
      <c r="EB134" s="906"/>
      <c r="EC134" s="906"/>
      <c r="ED134" s="906"/>
      <c r="EE134" s="906"/>
      <c r="EF134" s="906"/>
      <c r="EG134" s="906"/>
      <c r="EH134" s="906"/>
      <c r="EI134" s="906"/>
      <c r="EJ134" s="906"/>
      <c r="EK134" s="906"/>
      <c r="EL134" s="906"/>
      <c r="EM134" s="906"/>
      <c r="EN134" s="906"/>
      <c r="EO134" s="906"/>
      <c r="EP134" s="906"/>
      <c r="EQ134" s="906"/>
      <c r="ER134" s="906"/>
      <c r="ES134" s="906"/>
      <c r="ET134" s="906"/>
      <c r="EU134" s="906"/>
      <c r="EV134" s="906"/>
      <c r="EW134" s="906"/>
      <c r="EX134" s="906"/>
      <c r="EY134" s="906"/>
      <c r="EZ134" s="906"/>
      <c r="FA134" s="906"/>
      <c r="FB134" s="906"/>
      <c r="FC134" s="906"/>
      <c r="FD134" s="906"/>
      <c r="FE134" s="906"/>
      <c r="FF134" s="906"/>
      <c r="FG134" s="906"/>
      <c r="FH134" s="906"/>
      <c r="FI134" s="906"/>
      <c r="FJ134" s="906"/>
      <c r="FK134" s="906"/>
      <c r="FL134" s="906"/>
      <c r="FM134" s="906"/>
      <c r="FN134" s="906"/>
      <c r="FO134" s="906"/>
      <c r="FP134" s="906"/>
      <c r="FQ134" s="906"/>
      <c r="FR134" s="906"/>
      <c r="FS134" s="906"/>
      <c r="FT134" s="906"/>
      <c r="FU134" s="906"/>
      <c r="FV134" s="906"/>
      <c r="FW134" s="906"/>
      <c r="FX134" s="906"/>
      <c r="FY134" s="906"/>
      <c r="FZ134" s="906"/>
      <c r="GA134" s="906"/>
      <c r="GB134" s="906"/>
      <c r="GC134" s="906"/>
      <c r="GD134" s="906"/>
      <c r="GE134" s="906"/>
      <c r="GF134" s="906"/>
      <c r="GG134" s="906"/>
      <c r="GH134" s="906"/>
      <c r="GI134" s="906"/>
      <c r="GJ134" s="906"/>
      <c r="GK134" s="906"/>
      <c r="GL134" s="906"/>
      <c r="GM134" s="906"/>
      <c r="GN134" s="906"/>
      <c r="GO134" s="906"/>
      <c r="GP134" s="906"/>
      <c r="GQ134" s="906"/>
      <c r="GR134" s="906"/>
      <c r="GS134" s="906"/>
      <c r="GT134" s="906"/>
      <c r="GU134" s="906"/>
      <c r="GV134" s="906"/>
      <c r="GW134" s="906"/>
      <c r="GX134" s="906"/>
      <c r="GY134" s="906"/>
      <c r="GZ134" s="906"/>
      <c r="HA134" s="906"/>
      <c r="HB134" s="906"/>
      <c r="HC134" s="906"/>
      <c r="HD134" s="906"/>
      <c r="HE134" s="906"/>
      <c r="HF134" s="906"/>
      <c r="HG134" s="906"/>
      <c r="HH134" s="906"/>
      <c r="HI134" s="906"/>
      <c r="HJ134" s="906"/>
      <c r="HK134" s="906"/>
      <c r="HL134" s="906"/>
      <c r="HM134" s="906"/>
      <c r="HN134" s="906"/>
      <c r="HO134" s="906"/>
      <c r="HP134" s="906"/>
      <c r="HQ134" s="906"/>
      <c r="HR134" s="906"/>
      <c r="HS134" s="906"/>
      <c r="HT134" s="906"/>
      <c r="HU134" s="906"/>
      <c r="HV134" s="906"/>
      <c r="HW134" s="906"/>
      <c r="HX134" s="906"/>
      <c r="HY134" s="906"/>
      <c r="HZ134" s="906"/>
      <c r="IA134" s="906"/>
      <c r="IB134" s="906"/>
      <c r="IC134" s="906"/>
      <c r="ID134" s="906"/>
      <c r="IE134" s="906"/>
      <c r="IF134" s="906"/>
      <c r="IG134" s="906"/>
      <c r="IH134" s="906"/>
      <c r="II134" s="906"/>
      <c r="IJ134" s="906"/>
      <c r="IK134" s="906"/>
      <c r="IL134" s="906"/>
      <c r="IM134" s="906"/>
      <c r="IN134" s="906"/>
      <c r="IO134" s="906"/>
      <c r="IP134" s="906"/>
      <c r="IQ134" s="906"/>
      <c r="IR134" s="906"/>
      <c r="IS134" s="906"/>
      <c r="IT134" s="906"/>
      <c r="IU134" s="906"/>
      <c r="IV134" s="906"/>
    </row>
    <row r="135" spans="1:256" s="907" customFormat="1" ht="27" customHeight="1">
      <c r="A135" s="892"/>
      <c r="B135" s="881"/>
      <c r="C135" s="912"/>
      <c r="D135" s="871" t="s">
        <v>1869</v>
      </c>
      <c r="E135" s="912"/>
      <c r="F135" s="913"/>
      <c r="G135" s="914"/>
      <c r="H135" s="4317"/>
      <c r="I135" s="915"/>
      <c r="J135" s="916"/>
      <c r="K135" s="896"/>
      <c r="L135" s="896"/>
      <c r="M135" s="896"/>
      <c r="N135" s="896"/>
      <c r="O135" s="896"/>
      <c r="P135" s="896"/>
      <c r="Q135" s="896"/>
      <c r="R135" s="896"/>
      <c r="S135" s="896"/>
      <c r="T135" s="896"/>
      <c r="U135" s="896"/>
      <c r="V135" s="896"/>
      <c r="W135" s="896"/>
      <c r="X135" s="896"/>
      <c r="Y135" s="896"/>
      <c r="Z135" s="896"/>
      <c r="AA135" s="896"/>
      <c r="AB135" s="896"/>
      <c r="AC135" s="896"/>
      <c r="AD135" s="896"/>
      <c r="AE135" s="896"/>
      <c r="AF135" s="896"/>
      <c r="AG135" s="896"/>
      <c r="AH135" s="896"/>
      <c r="AI135" s="896"/>
      <c r="AJ135" s="896"/>
      <c r="AK135" s="896"/>
      <c r="AL135" s="896"/>
      <c r="AM135" s="896"/>
      <c r="AN135" s="896"/>
      <c r="AO135" s="896"/>
      <c r="AP135" s="896"/>
      <c r="AQ135" s="896"/>
      <c r="AR135" s="896"/>
      <c r="AS135" s="896"/>
      <c r="AT135" s="896"/>
      <c r="AU135" s="896"/>
      <c r="AV135" s="896"/>
      <c r="AW135" s="896"/>
      <c r="AX135" s="896"/>
      <c r="AY135" s="896"/>
      <c r="AZ135" s="896"/>
      <c r="BA135" s="896"/>
      <c r="BB135" s="896"/>
      <c r="BC135" s="896"/>
      <c r="BD135" s="896"/>
      <c r="BE135" s="896"/>
      <c r="BF135" s="896"/>
      <c r="BG135" s="896"/>
      <c r="BH135" s="896"/>
      <c r="BI135" s="896"/>
      <c r="BJ135" s="896"/>
      <c r="BK135" s="896"/>
      <c r="BL135" s="896"/>
      <c r="BM135" s="896"/>
      <c r="BN135" s="896"/>
      <c r="BO135" s="896"/>
      <c r="BP135" s="896"/>
      <c r="BQ135" s="896"/>
      <c r="BR135" s="896"/>
      <c r="BS135" s="896"/>
      <c r="BT135" s="896"/>
      <c r="BU135" s="896"/>
      <c r="BV135" s="896"/>
      <c r="BW135" s="896"/>
      <c r="BX135" s="896"/>
      <c r="BY135" s="896"/>
      <c r="BZ135" s="896"/>
      <c r="CA135" s="896"/>
      <c r="CB135" s="896"/>
      <c r="CC135" s="896"/>
      <c r="CD135" s="896"/>
      <c r="CE135" s="896"/>
      <c r="CF135" s="896"/>
      <c r="CG135" s="896"/>
      <c r="CH135" s="896"/>
      <c r="CI135" s="896"/>
      <c r="CJ135" s="896"/>
      <c r="CK135" s="896"/>
      <c r="CL135" s="896"/>
      <c r="CM135" s="896"/>
      <c r="CN135" s="896"/>
      <c r="CO135" s="896"/>
      <c r="CP135" s="896"/>
      <c r="CQ135" s="896"/>
      <c r="CR135" s="896"/>
      <c r="CS135" s="896"/>
      <c r="CT135" s="896"/>
      <c r="CU135" s="896"/>
      <c r="CV135" s="896"/>
      <c r="CW135" s="896"/>
      <c r="CX135" s="896"/>
      <c r="CY135" s="896"/>
      <c r="CZ135" s="896"/>
      <c r="DA135" s="896"/>
      <c r="DB135" s="896"/>
      <c r="DC135" s="896"/>
      <c r="DD135" s="896"/>
      <c r="DE135" s="896"/>
      <c r="DF135" s="896"/>
      <c r="DG135" s="896"/>
      <c r="DH135" s="896"/>
      <c r="DI135" s="896"/>
      <c r="DJ135" s="896"/>
      <c r="DK135" s="896"/>
      <c r="DL135" s="896"/>
      <c r="DM135" s="896"/>
      <c r="DN135" s="896"/>
      <c r="DO135" s="896"/>
      <c r="DP135" s="896"/>
      <c r="DQ135" s="896"/>
      <c r="DR135" s="896"/>
      <c r="DS135" s="896"/>
      <c r="DT135" s="896"/>
      <c r="DU135" s="896"/>
      <c r="DV135" s="896"/>
      <c r="DW135" s="896"/>
      <c r="DX135" s="896"/>
      <c r="DY135" s="896"/>
      <c r="DZ135" s="896"/>
      <c r="EA135" s="896"/>
      <c r="EB135" s="896"/>
      <c r="EC135" s="896"/>
      <c r="ED135" s="896"/>
      <c r="EE135" s="896"/>
      <c r="EF135" s="896"/>
      <c r="EG135" s="896"/>
      <c r="EH135" s="896"/>
      <c r="EI135" s="896"/>
      <c r="EJ135" s="896"/>
      <c r="EK135" s="896"/>
      <c r="EL135" s="896"/>
      <c r="EM135" s="896"/>
      <c r="EN135" s="896"/>
      <c r="EO135" s="896"/>
      <c r="EP135" s="896"/>
      <c r="EQ135" s="896"/>
      <c r="ER135" s="896"/>
      <c r="ES135" s="896"/>
      <c r="ET135" s="896"/>
      <c r="EU135" s="896"/>
      <c r="EV135" s="896"/>
      <c r="EW135" s="896"/>
      <c r="EX135" s="896"/>
      <c r="EY135" s="896"/>
      <c r="EZ135" s="896"/>
      <c r="FA135" s="896"/>
      <c r="FB135" s="896"/>
      <c r="FC135" s="896"/>
      <c r="FD135" s="896"/>
      <c r="FE135" s="896"/>
      <c r="FF135" s="896"/>
      <c r="FG135" s="896"/>
      <c r="FH135" s="896"/>
      <c r="FI135" s="896"/>
      <c r="FJ135" s="896"/>
      <c r="FK135" s="896"/>
      <c r="FL135" s="896"/>
      <c r="FM135" s="896"/>
      <c r="FN135" s="896"/>
      <c r="FO135" s="896"/>
      <c r="FP135" s="896"/>
      <c r="FQ135" s="896"/>
      <c r="FR135" s="896"/>
      <c r="FS135" s="896"/>
      <c r="FT135" s="896"/>
      <c r="FU135" s="896"/>
      <c r="FV135" s="896"/>
      <c r="FW135" s="896"/>
      <c r="FX135" s="896"/>
      <c r="FY135" s="896"/>
      <c r="FZ135" s="896"/>
      <c r="GA135" s="896"/>
      <c r="GB135" s="896"/>
      <c r="GC135" s="896"/>
      <c r="GD135" s="896"/>
      <c r="GE135" s="896"/>
      <c r="GF135" s="896"/>
      <c r="GG135" s="896"/>
      <c r="GH135" s="896"/>
      <c r="GI135" s="896"/>
      <c r="GJ135" s="896"/>
      <c r="GK135" s="896"/>
      <c r="GL135" s="896"/>
      <c r="GM135" s="896"/>
      <c r="GN135" s="896"/>
      <c r="GO135" s="896"/>
      <c r="GP135" s="896"/>
      <c r="GQ135" s="896"/>
      <c r="GR135" s="896"/>
      <c r="GS135" s="896"/>
      <c r="GT135" s="896"/>
      <c r="GU135" s="896"/>
      <c r="GV135" s="896"/>
      <c r="GW135" s="896"/>
      <c r="GX135" s="896"/>
      <c r="GY135" s="896"/>
      <c r="GZ135" s="896"/>
      <c r="HA135" s="896"/>
      <c r="HB135" s="896"/>
      <c r="HC135" s="896"/>
      <c r="HD135" s="896"/>
      <c r="HE135" s="896"/>
      <c r="HF135" s="896"/>
      <c r="HG135" s="896"/>
      <c r="HH135" s="896"/>
      <c r="HI135" s="896"/>
      <c r="HJ135" s="896"/>
      <c r="HK135" s="896"/>
      <c r="HL135" s="896"/>
      <c r="HM135" s="896"/>
      <c r="HN135" s="896"/>
      <c r="HO135" s="896"/>
      <c r="HP135" s="896"/>
      <c r="HQ135" s="896"/>
      <c r="HR135" s="896"/>
      <c r="HS135" s="896"/>
      <c r="HT135" s="896"/>
      <c r="HU135" s="896"/>
      <c r="HV135" s="896"/>
      <c r="HW135" s="896"/>
      <c r="HX135" s="896"/>
      <c r="HY135" s="896"/>
      <c r="HZ135" s="896"/>
      <c r="IA135" s="896"/>
      <c r="IB135" s="896"/>
      <c r="IC135" s="896"/>
      <c r="ID135" s="896"/>
      <c r="IE135" s="896"/>
      <c r="IF135" s="896"/>
      <c r="IG135" s="896"/>
      <c r="IH135" s="896"/>
      <c r="II135" s="896"/>
      <c r="IJ135" s="896"/>
      <c r="IK135" s="896"/>
      <c r="IL135" s="896"/>
      <c r="IM135" s="896"/>
      <c r="IN135" s="896"/>
      <c r="IO135" s="896"/>
      <c r="IP135" s="896"/>
      <c r="IQ135" s="896"/>
      <c r="IR135" s="896"/>
      <c r="IS135" s="896"/>
      <c r="IT135" s="896"/>
      <c r="IU135" s="896"/>
      <c r="IV135" s="896"/>
    </row>
    <row r="136" spans="1:256" s="120" customFormat="1" ht="13.5" customHeight="1">
      <c r="A136" s="115">
        <v>29</v>
      </c>
      <c r="B136" s="121">
        <v>271</v>
      </c>
      <c r="C136" s="121" t="s">
        <v>1426</v>
      </c>
      <c r="D136" s="121" t="s">
        <v>2309</v>
      </c>
      <c r="E136" s="121" t="s">
        <v>155</v>
      </c>
      <c r="F136" s="1206">
        <f>ROUND(SUM(F138),3)</f>
        <v>1</v>
      </c>
      <c r="G136" s="137"/>
      <c r="H136" s="3821">
        <f>ROUND(F136*G136,2)</f>
        <v>0</v>
      </c>
      <c r="I136" s="122" t="s">
        <v>60</v>
      </c>
    </row>
    <row r="137" spans="1:256" s="884" customFormat="1" ht="13.5" customHeight="1">
      <c r="A137" s="1212"/>
      <c r="B137" s="1216"/>
      <c r="C137" s="1214"/>
      <c r="D137" s="898" t="s">
        <v>2310</v>
      </c>
      <c r="E137" s="1214"/>
      <c r="F137" s="1218"/>
      <c r="G137" s="1215"/>
      <c r="H137" s="4314"/>
      <c r="I137" s="1219"/>
    </row>
    <row r="138" spans="1:256" s="158" customFormat="1" ht="13.5" customHeight="1">
      <c r="A138" s="702"/>
      <c r="B138" s="161"/>
      <c r="C138" s="162"/>
      <c r="D138" s="193" t="s">
        <v>2311</v>
      </c>
      <c r="E138" s="163"/>
      <c r="F138" s="164">
        <v>1</v>
      </c>
      <c r="G138" s="165"/>
      <c r="H138" s="3824"/>
      <c r="I138" s="1219"/>
      <c r="J138" s="781"/>
      <c r="U138" s="159"/>
      <c r="W138" s="159"/>
    </row>
    <row r="139" spans="1:256" s="158" customFormat="1" ht="27" customHeight="1">
      <c r="A139" s="702"/>
      <c r="B139" s="161"/>
      <c r="C139" s="162"/>
      <c r="D139" s="193" t="s">
        <v>2312</v>
      </c>
      <c r="E139" s="163"/>
      <c r="F139" s="164"/>
      <c r="G139" s="165"/>
      <c r="H139" s="3824"/>
      <c r="I139" s="167"/>
      <c r="J139" s="781"/>
      <c r="U139" s="159"/>
      <c r="W139" s="159"/>
    </row>
    <row r="140" spans="1:256" s="120" customFormat="1" ht="13.5" customHeight="1">
      <c r="A140" s="115">
        <v>30</v>
      </c>
      <c r="B140" s="121" t="s">
        <v>990</v>
      </c>
      <c r="C140" s="121" t="s">
        <v>2313</v>
      </c>
      <c r="D140" s="121" t="s">
        <v>2314</v>
      </c>
      <c r="E140" s="121" t="s">
        <v>141</v>
      </c>
      <c r="F140" s="1206">
        <f>ROUND(SUM(F142:F143),3)</f>
        <v>23.3</v>
      </c>
      <c r="G140" s="137"/>
      <c r="H140" s="3821">
        <f>ROUND(F140*G140,2)</f>
        <v>0</v>
      </c>
      <c r="I140" s="122" t="s">
        <v>60</v>
      </c>
    </row>
    <row r="141" spans="1:256" s="120" customFormat="1" ht="13.5" customHeight="1">
      <c r="A141" s="115"/>
      <c r="B141" s="121"/>
      <c r="C141" s="121"/>
      <c r="D141" s="898" t="s">
        <v>2315</v>
      </c>
      <c r="E141" s="121"/>
      <c r="F141" s="173"/>
      <c r="G141" s="137"/>
      <c r="H141" s="4296"/>
      <c r="I141" s="122"/>
    </row>
    <row r="142" spans="1:256" s="884" customFormat="1" ht="27" customHeight="1">
      <c r="A142" s="1212"/>
      <c r="B142" s="1216"/>
      <c r="C142" s="1214"/>
      <c r="D142" s="898" t="s">
        <v>2316</v>
      </c>
      <c r="E142" s="1214"/>
      <c r="F142" s="1218">
        <f>(12.4+2.3)+(2)</f>
        <v>16.7</v>
      </c>
      <c r="G142" s="1215"/>
      <c r="H142" s="4314"/>
      <c r="I142" s="1219"/>
    </row>
    <row r="143" spans="1:256" s="884" customFormat="1" ht="27" customHeight="1">
      <c r="A143" s="1212"/>
      <c r="B143" s="1216"/>
      <c r="C143" s="1214"/>
      <c r="D143" s="898" t="s">
        <v>2317</v>
      </c>
      <c r="E143" s="1214"/>
      <c r="F143" s="1218">
        <f>(5)+(1.6)</f>
        <v>6.6</v>
      </c>
      <c r="G143" s="1215"/>
      <c r="H143" s="4314"/>
      <c r="I143" s="1219"/>
    </row>
    <row r="144" spans="1:256" s="120" customFormat="1" ht="13.5" customHeight="1">
      <c r="A144" s="115">
        <v>31</v>
      </c>
      <c r="B144" s="121">
        <v>271</v>
      </c>
      <c r="C144" s="121">
        <v>892241111</v>
      </c>
      <c r="D144" s="121" t="s">
        <v>2318</v>
      </c>
      <c r="E144" s="121" t="s">
        <v>141</v>
      </c>
      <c r="F144" s="1206">
        <f>ROUND(SUM(F146:F147),3)</f>
        <v>46.6</v>
      </c>
      <c r="G144" s="137"/>
      <c r="H144" s="3821">
        <f>ROUND(F144*G144,2)</f>
        <v>0</v>
      </c>
      <c r="I144" s="122" t="s">
        <v>142</v>
      </c>
    </row>
    <row r="145" spans="1:256" s="120" customFormat="1" ht="13.5" customHeight="1">
      <c r="A145" s="115"/>
      <c r="B145" s="121"/>
      <c r="C145" s="121"/>
      <c r="D145" s="898" t="s">
        <v>2319</v>
      </c>
      <c r="E145" s="121"/>
      <c r="F145" s="173"/>
      <c r="G145" s="137"/>
      <c r="H145" s="4314"/>
      <c r="I145" s="122"/>
    </row>
    <row r="146" spans="1:256" s="884" customFormat="1" ht="27" customHeight="1">
      <c r="A146" s="1212"/>
      <c r="B146" s="1216"/>
      <c r="C146" s="1214"/>
      <c r="D146" s="898" t="s">
        <v>2320</v>
      </c>
      <c r="E146" s="1214"/>
      <c r="F146" s="1218">
        <f>((12.4+2.3)+(2))*2</f>
        <v>33.4</v>
      </c>
      <c r="G146" s="1215"/>
      <c r="H146" s="4314"/>
      <c r="I146" s="1219"/>
    </row>
    <row r="147" spans="1:256" s="884" customFormat="1" ht="27" customHeight="1">
      <c r="A147" s="1212"/>
      <c r="B147" s="1216"/>
      <c r="C147" s="1214"/>
      <c r="D147" s="898" t="s">
        <v>2321</v>
      </c>
      <c r="E147" s="1214"/>
      <c r="F147" s="1218">
        <f>((5)+(1.6))*2</f>
        <v>13.2</v>
      </c>
      <c r="G147" s="1215"/>
      <c r="H147" s="4314"/>
      <c r="I147" s="1219"/>
    </row>
    <row r="148" spans="1:256" s="120" customFormat="1" ht="13.5" customHeight="1">
      <c r="A148" s="115">
        <v>32</v>
      </c>
      <c r="B148" s="121" t="s">
        <v>990</v>
      </c>
      <c r="C148" s="121">
        <v>892372111</v>
      </c>
      <c r="D148" s="121" t="s">
        <v>2322</v>
      </c>
      <c r="E148" s="121" t="s">
        <v>155</v>
      </c>
      <c r="F148" s="1206">
        <f>ROUND(SUM(F150:F151),3)</f>
        <v>2</v>
      </c>
      <c r="G148" s="137"/>
      <c r="H148" s="3821">
        <f>ROUND(F148*G148,2)</f>
        <v>0</v>
      </c>
      <c r="I148" s="122" t="s">
        <v>142</v>
      </c>
    </row>
    <row r="149" spans="1:256" s="120" customFormat="1" ht="13.5" customHeight="1">
      <c r="A149" s="115"/>
      <c r="B149" s="121"/>
      <c r="C149" s="121"/>
      <c r="D149" s="898" t="s">
        <v>2323</v>
      </c>
      <c r="E149" s="121"/>
      <c r="F149" s="173"/>
      <c r="G149" s="137"/>
      <c r="H149" s="4296"/>
      <c r="I149" s="122"/>
    </row>
    <row r="150" spans="1:256" s="884" customFormat="1" ht="27" customHeight="1">
      <c r="A150" s="1212"/>
      <c r="B150" s="1216"/>
      <c r="C150" s="1214"/>
      <c r="D150" s="898" t="s">
        <v>2324</v>
      </c>
      <c r="E150" s="1214"/>
      <c r="F150" s="1218">
        <v>1</v>
      </c>
      <c r="G150" s="1215"/>
      <c r="H150" s="4314"/>
      <c r="I150" s="1219"/>
    </row>
    <row r="151" spans="1:256" s="884" customFormat="1" ht="27" customHeight="1">
      <c r="A151" s="1212"/>
      <c r="B151" s="1216"/>
      <c r="C151" s="1214"/>
      <c r="D151" s="898" t="s">
        <v>2325</v>
      </c>
      <c r="E151" s="1214"/>
      <c r="F151" s="1218">
        <v>1</v>
      </c>
      <c r="G151" s="1215"/>
      <c r="H151" s="4314"/>
      <c r="I151" s="1219"/>
    </row>
    <row r="152" spans="1:256" s="884" customFormat="1" ht="13.5" customHeight="1">
      <c r="A152" s="1212"/>
      <c r="B152" s="1216"/>
      <c r="C152" s="1214"/>
      <c r="D152" s="898" t="s">
        <v>2326</v>
      </c>
      <c r="E152" s="1214"/>
      <c r="F152" s="1218"/>
      <c r="G152" s="1215"/>
      <c r="H152" s="4314"/>
      <c r="I152" s="1219"/>
    </row>
    <row r="153" spans="1:256" s="182" customFormat="1" ht="108" customHeight="1">
      <c r="A153" s="763"/>
      <c r="B153" s="175"/>
      <c r="C153" s="176"/>
      <c r="D153" s="177" t="s">
        <v>2327</v>
      </c>
      <c r="E153" s="178"/>
      <c r="F153" s="179"/>
      <c r="G153" s="180"/>
      <c r="H153" s="3836"/>
      <c r="I153" s="181"/>
      <c r="L153" s="183"/>
      <c r="M153" s="183"/>
      <c r="N153" s="183"/>
      <c r="O153" s="183"/>
      <c r="P153" s="183"/>
      <c r="Q153" s="183"/>
      <c r="R153" s="183"/>
      <c r="S153" s="183"/>
      <c r="T153" s="183"/>
      <c r="U153" s="183"/>
      <c r="V153" s="183"/>
      <c r="W153" s="183"/>
      <c r="X153" s="183"/>
      <c r="Y153" s="183"/>
      <c r="Z153" s="183"/>
      <c r="AA153" s="183"/>
      <c r="AB153" s="183"/>
      <c r="AC153" s="183"/>
      <c r="AD153" s="183"/>
      <c r="AE153" s="183"/>
      <c r="AF153" s="183"/>
      <c r="AG153" s="183"/>
      <c r="AH153" s="183"/>
      <c r="AI153" s="183"/>
      <c r="AJ153" s="183"/>
      <c r="AK153" s="183"/>
      <c r="AL153" s="183"/>
      <c r="AM153" s="183"/>
      <c r="AN153" s="183"/>
      <c r="AO153" s="183"/>
      <c r="AP153" s="183"/>
      <c r="AQ153" s="183"/>
      <c r="AR153" s="183"/>
      <c r="AS153" s="183"/>
      <c r="AT153" s="183"/>
      <c r="AU153" s="183"/>
      <c r="AV153" s="183"/>
      <c r="AW153" s="183"/>
      <c r="AX153" s="183"/>
      <c r="AY153" s="183"/>
      <c r="AZ153" s="183"/>
      <c r="BA153" s="183"/>
      <c r="BB153" s="183"/>
      <c r="BC153" s="183"/>
      <c r="BD153" s="183"/>
      <c r="BE153" s="183"/>
      <c r="BF153" s="183"/>
      <c r="BG153" s="183"/>
      <c r="BH153" s="183"/>
      <c r="BI153" s="183"/>
      <c r="BJ153" s="183"/>
      <c r="BK153" s="183"/>
      <c r="BL153" s="183"/>
      <c r="BM153" s="183"/>
      <c r="BN153" s="183"/>
      <c r="BO153" s="183"/>
      <c r="BP153" s="183"/>
      <c r="BQ153" s="183"/>
      <c r="BR153" s="183"/>
      <c r="BS153" s="183"/>
      <c r="BT153" s="183"/>
      <c r="BU153" s="183"/>
      <c r="BV153" s="183"/>
      <c r="BW153" s="183"/>
      <c r="BX153" s="183"/>
      <c r="BY153" s="183"/>
      <c r="BZ153" s="183"/>
      <c r="CA153" s="183"/>
      <c r="CB153" s="183"/>
      <c r="CC153" s="183"/>
      <c r="CD153" s="183"/>
      <c r="CE153" s="183"/>
      <c r="CF153" s="183"/>
      <c r="CG153" s="183"/>
      <c r="CH153" s="183"/>
      <c r="CI153" s="183"/>
      <c r="CJ153" s="183"/>
      <c r="CK153" s="183"/>
      <c r="CL153" s="183"/>
      <c r="CM153" s="183"/>
      <c r="CN153" s="183"/>
      <c r="CO153" s="183"/>
      <c r="CP153" s="183"/>
      <c r="CQ153" s="183"/>
      <c r="CR153" s="183"/>
      <c r="CS153" s="183"/>
      <c r="CT153" s="183"/>
      <c r="CU153" s="183"/>
      <c r="CV153" s="183"/>
      <c r="CW153" s="183"/>
      <c r="CX153" s="183"/>
      <c r="CY153" s="183"/>
      <c r="CZ153" s="183"/>
      <c r="DA153" s="183"/>
      <c r="DB153" s="183"/>
      <c r="DC153" s="183"/>
      <c r="DD153" s="183"/>
      <c r="DE153" s="183"/>
      <c r="DF153" s="183"/>
      <c r="DG153" s="183"/>
      <c r="DH153" s="183"/>
      <c r="DI153" s="183"/>
      <c r="DJ153" s="183"/>
      <c r="DK153" s="183"/>
      <c r="DL153" s="183"/>
      <c r="DM153" s="183"/>
      <c r="DN153" s="183"/>
      <c r="DO153" s="183"/>
      <c r="DP153" s="183"/>
      <c r="DQ153" s="183"/>
      <c r="DR153" s="183"/>
      <c r="DS153" s="183"/>
      <c r="DT153" s="183"/>
      <c r="DU153" s="183"/>
      <c r="DV153" s="183"/>
      <c r="DW153" s="183"/>
      <c r="DX153" s="183"/>
      <c r="DY153" s="183"/>
      <c r="DZ153" s="183"/>
      <c r="EA153" s="183"/>
      <c r="EB153" s="183"/>
      <c r="EC153" s="183"/>
      <c r="ED153" s="183"/>
      <c r="EE153" s="183"/>
      <c r="EF153" s="183"/>
      <c r="EG153" s="183"/>
      <c r="EH153" s="183"/>
      <c r="EI153" s="183"/>
      <c r="EJ153" s="183"/>
      <c r="EK153" s="183"/>
      <c r="EL153" s="183"/>
      <c r="EM153" s="183"/>
      <c r="EN153" s="183"/>
      <c r="EO153" s="183"/>
      <c r="EP153" s="183"/>
      <c r="EQ153" s="183"/>
      <c r="ER153" s="183"/>
      <c r="ES153" s="183"/>
      <c r="ET153" s="183"/>
      <c r="EU153" s="183"/>
      <c r="EV153" s="183"/>
      <c r="EW153" s="183"/>
      <c r="EX153" s="183"/>
      <c r="EY153" s="183"/>
      <c r="EZ153" s="183"/>
      <c r="FA153" s="183"/>
      <c r="FB153" s="183"/>
      <c r="FC153" s="183"/>
      <c r="FD153" s="183"/>
      <c r="FE153" s="183"/>
      <c r="FF153" s="183"/>
      <c r="FG153" s="183"/>
      <c r="FH153" s="183"/>
      <c r="FI153" s="183"/>
      <c r="FJ153" s="183"/>
      <c r="FK153" s="183"/>
      <c r="FL153" s="183"/>
      <c r="FM153" s="183"/>
      <c r="FN153" s="183"/>
      <c r="FO153" s="183"/>
      <c r="FP153" s="183"/>
      <c r="FQ153" s="183"/>
      <c r="FR153" s="183"/>
      <c r="FS153" s="183"/>
      <c r="FT153" s="183"/>
      <c r="FU153" s="183"/>
      <c r="FV153" s="183"/>
      <c r="FW153" s="183"/>
      <c r="FX153" s="183"/>
      <c r="FY153" s="183"/>
      <c r="FZ153" s="183"/>
      <c r="GA153" s="183"/>
      <c r="GB153" s="183"/>
      <c r="GC153" s="183"/>
      <c r="GD153" s="183"/>
      <c r="GE153" s="183"/>
      <c r="GF153" s="183"/>
      <c r="GG153" s="183"/>
      <c r="GH153" s="183"/>
      <c r="GI153" s="183"/>
      <c r="GJ153" s="183"/>
      <c r="GK153" s="183"/>
      <c r="GL153" s="183"/>
      <c r="GM153" s="183"/>
      <c r="GN153" s="183"/>
      <c r="GO153" s="183"/>
      <c r="GP153" s="183"/>
      <c r="GQ153" s="183"/>
      <c r="GR153" s="183"/>
      <c r="GS153" s="183"/>
      <c r="GT153" s="183"/>
      <c r="GU153" s="183"/>
      <c r="GV153" s="183"/>
      <c r="GW153" s="183"/>
      <c r="GX153" s="183"/>
      <c r="GY153" s="183"/>
      <c r="GZ153" s="183"/>
      <c r="HA153" s="183"/>
      <c r="HB153" s="183"/>
      <c r="HC153" s="183"/>
      <c r="HD153" s="183"/>
      <c r="HE153" s="183"/>
      <c r="HF153" s="183"/>
      <c r="HG153" s="183"/>
      <c r="HH153" s="183"/>
      <c r="HI153" s="183"/>
      <c r="HJ153" s="183"/>
      <c r="HK153" s="183"/>
      <c r="HL153" s="183"/>
      <c r="HM153" s="183"/>
      <c r="HN153" s="183"/>
      <c r="HO153" s="183"/>
      <c r="HP153" s="183"/>
      <c r="HQ153" s="183"/>
      <c r="HR153" s="183"/>
      <c r="HS153" s="183"/>
      <c r="HT153" s="183"/>
      <c r="HU153" s="183"/>
      <c r="HV153" s="183"/>
      <c r="HW153" s="183"/>
      <c r="HX153" s="183"/>
      <c r="HY153" s="183"/>
      <c r="HZ153" s="183"/>
      <c r="IA153" s="183"/>
      <c r="IB153" s="183"/>
      <c r="IC153" s="183"/>
      <c r="ID153" s="183"/>
      <c r="IE153" s="183"/>
      <c r="IF153" s="183"/>
      <c r="IG153" s="183"/>
      <c r="IH153" s="183"/>
      <c r="II153" s="183"/>
      <c r="IJ153" s="183"/>
      <c r="IK153" s="183"/>
      <c r="IL153" s="183"/>
      <c r="IM153" s="183"/>
      <c r="IN153" s="183"/>
      <c r="IO153" s="183"/>
      <c r="IP153" s="183"/>
      <c r="IQ153" s="183"/>
      <c r="IR153" s="183"/>
      <c r="IS153" s="183"/>
      <c r="IT153" s="183"/>
      <c r="IU153" s="183"/>
      <c r="IV153" s="183"/>
    </row>
    <row r="154" spans="1:256" s="120" customFormat="1" ht="13.5" customHeight="1">
      <c r="A154" s="115">
        <v>33</v>
      </c>
      <c r="B154" s="121" t="s">
        <v>990</v>
      </c>
      <c r="C154" s="121">
        <v>899721111</v>
      </c>
      <c r="D154" s="121" t="s">
        <v>1778</v>
      </c>
      <c r="E154" s="121" t="s">
        <v>141</v>
      </c>
      <c r="F154" s="1206">
        <f>ROUND(SUM(F156:F157),3)</f>
        <v>21.7</v>
      </c>
      <c r="G154" s="137"/>
      <c r="H154" s="3821">
        <f>ROUND(F154*G154,2)</f>
        <v>0</v>
      </c>
      <c r="I154" s="122" t="s">
        <v>142</v>
      </c>
    </row>
    <row r="155" spans="1:256" s="120" customFormat="1" ht="13.5" customHeight="1">
      <c r="A155" s="115"/>
      <c r="B155" s="115"/>
      <c r="C155" s="163"/>
      <c r="D155" s="163" t="s">
        <v>2328</v>
      </c>
      <c r="E155" s="163"/>
      <c r="F155" s="598"/>
      <c r="G155" s="525"/>
      <c r="H155" s="3823"/>
      <c r="I155" s="613"/>
    </row>
    <row r="156" spans="1:256" s="884" customFormat="1" ht="27" customHeight="1">
      <c r="A156" s="1212"/>
      <c r="B156" s="1216"/>
      <c r="C156" s="1214"/>
      <c r="D156" s="898" t="s">
        <v>2329</v>
      </c>
      <c r="E156" s="1214"/>
      <c r="F156" s="1218">
        <f>(12.4+2.3)+(2)</f>
        <v>16.7</v>
      </c>
      <c r="G156" s="1215"/>
      <c r="H156" s="4314"/>
      <c r="I156" s="1219"/>
    </row>
    <row r="157" spans="1:256" s="884" customFormat="1" ht="27" customHeight="1">
      <c r="A157" s="1212"/>
      <c r="B157" s="1216"/>
      <c r="C157" s="1214"/>
      <c r="D157" s="898" t="s">
        <v>2330</v>
      </c>
      <c r="E157" s="1214"/>
      <c r="F157" s="1218">
        <f>(5)</f>
        <v>5</v>
      </c>
      <c r="G157" s="1215"/>
      <c r="H157" s="4314"/>
      <c r="I157" s="1219"/>
    </row>
    <row r="158" spans="1:256" s="120" customFormat="1" ht="13.5" customHeight="1">
      <c r="A158" s="115">
        <v>34</v>
      </c>
      <c r="B158" s="121" t="s">
        <v>990</v>
      </c>
      <c r="C158" s="121">
        <v>899722114</v>
      </c>
      <c r="D158" s="121" t="s">
        <v>1448</v>
      </c>
      <c r="E158" s="121" t="s">
        <v>141</v>
      </c>
      <c r="F158" s="1206">
        <f>ROUND(SUM(F160:F161),3)</f>
        <v>21.7</v>
      </c>
      <c r="G158" s="137"/>
      <c r="H158" s="3821">
        <f>ROUND(F158*G158,2)</f>
        <v>0</v>
      </c>
      <c r="I158" s="122" t="s">
        <v>142</v>
      </c>
    </row>
    <row r="159" spans="1:256" s="120" customFormat="1" ht="13.5" customHeight="1">
      <c r="A159" s="115"/>
      <c r="B159" s="115"/>
      <c r="C159" s="163"/>
      <c r="D159" s="163" t="s">
        <v>2331</v>
      </c>
      <c r="E159" s="163"/>
      <c r="F159" s="598"/>
      <c r="G159" s="525"/>
      <c r="H159" s="3823"/>
      <c r="I159" s="613"/>
    </row>
    <row r="160" spans="1:256" s="884" customFormat="1" ht="27" customHeight="1">
      <c r="A160" s="1212"/>
      <c r="B160" s="1216"/>
      <c r="C160" s="1214"/>
      <c r="D160" s="898" t="s">
        <v>2332</v>
      </c>
      <c r="E160" s="1214"/>
      <c r="F160" s="1218">
        <f>(12.4+2.3)+(2)</f>
        <v>16.7</v>
      </c>
      <c r="G160" s="1215"/>
      <c r="H160" s="4314"/>
      <c r="I160" s="1219"/>
    </row>
    <row r="161" spans="1:12" s="884" customFormat="1" ht="27" customHeight="1">
      <c r="A161" s="1212"/>
      <c r="B161" s="1216"/>
      <c r="C161" s="1214"/>
      <c r="D161" s="898" t="s">
        <v>2333</v>
      </c>
      <c r="E161" s="1214"/>
      <c r="F161" s="1218">
        <f>(5)</f>
        <v>5</v>
      </c>
      <c r="G161" s="1215"/>
      <c r="H161" s="4314"/>
      <c r="I161" s="1219"/>
    </row>
    <row r="162" spans="1:12" s="120" customFormat="1" ht="13.5" customHeight="1">
      <c r="A162" s="115"/>
      <c r="B162" s="115"/>
      <c r="C162" s="116" t="s">
        <v>987</v>
      </c>
      <c r="D162" s="116" t="s">
        <v>988</v>
      </c>
      <c r="E162" s="116"/>
      <c r="F162" s="185"/>
      <c r="G162" s="118"/>
      <c r="H162" s="4295">
        <f>SUM(H163:H166)</f>
        <v>0</v>
      </c>
      <c r="I162" s="409"/>
    </row>
    <row r="163" spans="1:12" s="120" customFormat="1" ht="13.5" customHeight="1">
      <c r="A163" s="373" t="s">
        <v>2152</v>
      </c>
      <c r="B163" s="374" t="s">
        <v>990</v>
      </c>
      <c r="C163" s="881">
        <v>998276101</v>
      </c>
      <c r="D163" s="121" t="s">
        <v>991</v>
      </c>
      <c r="E163" s="121" t="s">
        <v>302</v>
      </c>
      <c r="F163" s="1206">
        <f>ROUND(SUM(F164),3)</f>
        <v>29.873999999999999</v>
      </c>
      <c r="G163" s="137"/>
      <c r="H163" s="3821">
        <f>ROUND(F163*G163,2)</f>
        <v>0</v>
      </c>
      <c r="I163" s="122" t="s">
        <v>142</v>
      </c>
      <c r="J163" s="579"/>
    </row>
    <row r="164" spans="1:12" s="120" customFormat="1" ht="13.5" customHeight="1">
      <c r="A164" s="373"/>
      <c r="B164" s="374"/>
      <c r="C164" s="881"/>
      <c r="D164" s="193" t="s">
        <v>2334</v>
      </c>
      <c r="E164" s="121"/>
      <c r="F164" s="581">
        <f>29.874</f>
        <v>29.873999999999999</v>
      </c>
      <c r="G164" s="137"/>
      <c r="H164" s="4296"/>
      <c r="I164" s="122"/>
      <c r="J164" s="579"/>
    </row>
    <row r="165" spans="1:12" s="120" customFormat="1" ht="13.5" customHeight="1">
      <c r="A165" s="115">
        <v>36</v>
      </c>
      <c r="B165" s="121" t="s">
        <v>188</v>
      </c>
      <c r="C165" s="121" t="s">
        <v>992</v>
      </c>
      <c r="D165" s="121" t="s">
        <v>993</v>
      </c>
      <c r="E165" s="121" t="s">
        <v>191</v>
      </c>
      <c r="F165" s="1206">
        <f>ROUND(SUM(F166),3)</f>
        <v>10</v>
      </c>
      <c r="G165" s="137"/>
      <c r="H165" s="3821">
        <f>ROUND(F165*G165,2)</f>
        <v>0</v>
      </c>
      <c r="I165" s="122" t="s">
        <v>142</v>
      </c>
      <c r="J165" s="778"/>
    </row>
    <row r="166" spans="1:12" s="120" customFormat="1" ht="27" customHeight="1">
      <c r="A166" s="115"/>
      <c r="B166" s="121"/>
      <c r="C166" s="580"/>
      <c r="D166" s="163" t="s">
        <v>994</v>
      </c>
      <c r="E166" s="580"/>
      <c r="F166" s="581">
        <v>10</v>
      </c>
      <c r="G166" s="582"/>
      <c r="H166" s="3837"/>
      <c r="I166" s="119"/>
      <c r="J166" s="778"/>
      <c r="K166" s="583"/>
      <c r="L166" s="583"/>
    </row>
    <row r="167" spans="1:12" ht="21" customHeight="1">
      <c r="A167" s="1234"/>
      <c r="B167" s="1235"/>
      <c r="C167" s="1235"/>
      <c r="D167" s="1235" t="s">
        <v>0</v>
      </c>
      <c r="E167" s="1235"/>
      <c r="F167" s="1236"/>
      <c r="G167" s="1237"/>
      <c r="H167" s="1237">
        <f>H9</f>
        <v>0</v>
      </c>
      <c r="I167" s="1205"/>
    </row>
    <row r="168" spans="1:12">
      <c r="A168" s="1238"/>
      <c r="B168" s="1238"/>
      <c r="C168" s="1239"/>
      <c r="D168" s="1239"/>
      <c r="E168" s="1240"/>
      <c r="F168" s="1241"/>
      <c r="G168" s="1242"/>
      <c r="H168" s="1242"/>
      <c r="I168" s="1243"/>
    </row>
    <row r="169" spans="1:12" ht="13.5" customHeight="1">
      <c r="A169" s="5702" t="s">
        <v>99</v>
      </c>
      <c r="B169" s="5703"/>
      <c r="C169" s="5704"/>
      <c r="D169" s="1244" t="s">
        <v>10592</v>
      </c>
      <c r="E169" s="1245"/>
      <c r="F169" s="1246"/>
      <c r="G169" s="1247"/>
      <c r="H169" s="4318">
        <f>H167</f>
        <v>0</v>
      </c>
      <c r="I169" s="1248"/>
    </row>
    <row r="170" spans="1:12" ht="13.5" customHeight="1">
      <c r="A170" s="1249"/>
      <c r="B170" s="1250"/>
      <c r="C170" s="1250"/>
      <c r="D170" s="1251"/>
      <c r="E170" s="1252"/>
      <c r="F170" s="1253"/>
      <c r="G170" s="1254"/>
      <c r="H170" s="1255"/>
      <c r="I170" s="1205"/>
    </row>
    <row r="171" spans="1:12" ht="13.5" customHeight="1">
      <c r="A171" s="48" t="s">
        <v>1</v>
      </c>
      <c r="B171" s="48"/>
      <c r="C171" s="48"/>
      <c r="D171" s="48"/>
      <c r="E171" s="48"/>
      <c r="F171" s="48"/>
      <c r="G171" s="48"/>
      <c r="H171" s="48"/>
      <c r="I171" s="48"/>
    </row>
    <row r="172" spans="1:12" ht="27" customHeight="1">
      <c r="A172" s="5584" t="s">
        <v>308</v>
      </c>
      <c r="B172" s="5584"/>
      <c r="C172" s="5584"/>
      <c r="D172" s="5584"/>
      <c r="E172" s="5584"/>
      <c r="F172" s="5584"/>
      <c r="G172" s="5584"/>
      <c r="H172" s="48"/>
      <c r="I172" s="1205"/>
    </row>
    <row r="173" spans="1:12" ht="93.75" customHeight="1">
      <c r="A173" s="5584" t="s">
        <v>26</v>
      </c>
      <c r="B173" s="5584"/>
      <c r="C173" s="5584"/>
      <c r="D173" s="5584"/>
      <c r="E173" s="5584"/>
      <c r="F173" s="5584"/>
      <c r="G173" s="5584"/>
      <c r="H173" s="48"/>
      <c r="I173" s="48"/>
    </row>
    <row r="174" spans="1:12" ht="13.5" customHeight="1">
      <c r="A174" s="5584" t="s">
        <v>27</v>
      </c>
      <c r="B174" s="5584"/>
      <c r="C174" s="5584"/>
      <c r="D174" s="5584"/>
      <c r="E174" s="5584"/>
      <c r="F174" s="5584"/>
      <c r="G174" s="5584"/>
      <c r="H174" s="318"/>
      <c r="I174" s="318"/>
    </row>
    <row r="175" spans="1:12" ht="13.5" customHeight="1">
      <c r="A175" s="5584" t="s">
        <v>28</v>
      </c>
      <c r="B175" s="5584"/>
      <c r="C175" s="5584"/>
      <c r="D175" s="5584"/>
      <c r="E175" s="5584"/>
      <c r="F175" s="5584"/>
      <c r="G175" s="5584"/>
      <c r="H175" s="318"/>
      <c r="I175" s="318"/>
    </row>
    <row r="176" spans="1:12" s="88" customFormat="1" ht="40.5" customHeight="1">
      <c r="A176" s="5586" t="s">
        <v>61</v>
      </c>
      <c r="B176" s="5586"/>
      <c r="C176" s="5586"/>
      <c r="D176" s="5586"/>
      <c r="E176" s="5586"/>
      <c r="F176" s="5586"/>
      <c r="G176" s="5586"/>
      <c r="I176" s="87"/>
    </row>
  </sheetData>
  <mergeCells count="10">
    <mergeCell ref="A173:G173"/>
    <mergeCell ref="A174:G174"/>
    <mergeCell ref="A175:G175"/>
    <mergeCell ref="A176:G176"/>
    <mergeCell ref="A2:I2"/>
    <mergeCell ref="A3:D3"/>
    <mergeCell ref="A4:D4"/>
    <mergeCell ref="E4:H4"/>
    <mergeCell ref="A169:C169"/>
    <mergeCell ref="A172:G172"/>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564"/>
  <sheetViews>
    <sheetView zoomScaleNormal="100" workbookViewId="0"/>
  </sheetViews>
  <sheetFormatPr defaultColWidth="9.28515625" defaultRowHeight="14.4"/>
  <cols>
    <col min="1" max="1" width="4.85546875" style="1188" customWidth="1"/>
    <col min="2" max="2" width="5" style="1188" customWidth="1"/>
    <col min="3" max="3" width="16.85546875" style="1188" customWidth="1"/>
    <col min="4" max="4" width="75.85546875" style="1188" customWidth="1"/>
    <col min="5" max="5" width="7.85546875" style="1188" customWidth="1"/>
    <col min="6" max="6" width="11.85546875" style="1188" customWidth="1"/>
    <col min="7" max="7" width="13.7109375" style="1193" customWidth="1"/>
    <col min="8" max="8" width="18.28515625" style="1188" customWidth="1"/>
    <col min="9" max="9" width="20.140625" style="1188" customWidth="1"/>
    <col min="10" max="10" width="26.140625" style="1009" customWidth="1"/>
    <col min="11" max="11" width="14.85546875" style="1009" customWidth="1"/>
    <col min="12" max="12" width="13.42578125" style="1009" customWidth="1"/>
    <col min="13" max="13" width="11.140625" style="1009" bestFit="1" customWidth="1"/>
    <col min="14" max="22" width="9.28515625" style="1009"/>
    <col min="23" max="23" width="15.85546875" style="1009" customWidth="1"/>
    <col min="24" max="16384" width="9.28515625" style="1009"/>
  </cols>
  <sheetData>
    <row r="1" spans="1:256" s="320" customFormat="1" ht="20.25" customHeight="1">
      <c r="A1" s="482" t="s">
        <v>3275</v>
      </c>
      <c r="B1" s="641"/>
      <c r="C1" s="319"/>
      <c r="D1" s="319"/>
      <c r="E1" s="657"/>
      <c r="F1" s="319"/>
      <c r="G1" s="319"/>
      <c r="H1" s="319"/>
    </row>
    <row r="2" spans="1:256" ht="15" customHeight="1">
      <c r="A2" s="5648" t="s">
        <v>112</v>
      </c>
      <c r="B2" s="5660"/>
      <c r="C2" s="5660"/>
      <c r="D2" s="5660"/>
      <c r="E2" s="5660"/>
      <c r="F2" s="5660"/>
      <c r="G2" s="5660"/>
      <c r="H2" s="5660"/>
      <c r="I2" s="5660"/>
      <c r="J2" s="320"/>
    </row>
    <row r="3" spans="1:256" s="1015" customFormat="1" ht="13.5" customHeight="1">
      <c r="A3" s="5664" t="s">
        <v>125</v>
      </c>
      <c r="B3" s="5694"/>
      <c r="C3" s="5694"/>
      <c r="D3" s="5694"/>
      <c r="E3" s="1010"/>
      <c r="F3" s="1011"/>
      <c r="G3" s="1011"/>
      <c r="H3" s="1012"/>
      <c r="I3" s="1013"/>
      <c r="J3" s="1014"/>
      <c r="K3" s="1009"/>
      <c r="M3" s="1016"/>
    </row>
    <row r="4" spans="1:256" s="1015" customFormat="1" ht="13.5" customHeight="1">
      <c r="A4" s="5671" t="s">
        <v>2086</v>
      </c>
      <c r="B4" s="5694"/>
      <c r="C4" s="5694"/>
      <c r="D4" s="5694"/>
      <c r="E4" s="5671"/>
      <c r="F4" s="5694"/>
      <c r="G4" s="5694"/>
      <c r="H4" s="5694"/>
      <c r="I4" s="1013"/>
      <c r="J4" s="1014"/>
      <c r="M4" s="1016"/>
    </row>
    <row r="5" spans="1:256" ht="13.5" customHeight="1">
      <c r="A5" s="1010" t="s">
        <v>2087</v>
      </c>
      <c r="B5" s="1010"/>
      <c r="C5" s="1010"/>
      <c r="D5" s="1010"/>
      <c r="E5" s="1010"/>
      <c r="F5" s="1011"/>
      <c r="G5" s="1011"/>
      <c r="H5" s="1015"/>
      <c r="I5" s="1015"/>
    </row>
    <row r="6" spans="1:256" ht="15.6">
      <c r="A6" s="1011"/>
      <c r="B6" s="1011"/>
      <c r="C6" s="1011"/>
      <c r="D6" s="1017"/>
      <c r="E6" s="1018"/>
      <c r="F6" s="1011"/>
      <c r="G6" s="1011"/>
      <c r="H6" s="1011"/>
      <c r="I6" s="1019"/>
    </row>
    <row r="7" spans="1:256" ht="33.15" customHeight="1">
      <c r="A7" s="1020" t="s">
        <v>127</v>
      </c>
      <c r="B7" s="1020" t="s">
        <v>128</v>
      </c>
      <c r="C7" s="1020" t="s">
        <v>129</v>
      </c>
      <c r="D7" s="1020" t="s">
        <v>68</v>
      </c>
      <c r="E7" s="1020" t="s">
        <v>130</v>
      </c>
      <c r="F7" s="1020" t="s">
        <v>131</v>
      </c>
      <c r="G7" s="1020" t="s">
        <v>132</v>
      </c>
      <c r="H7" s="3785" t="s">
        <v>10555</v>
      </c>
      <c r="I7" s="1021" t="s">
        <v>22</v>
      </c>
      <c r="K7" s="1022"/>
    </row>
    <row r="8" spans="1:256">
      <c r="A8" s="1020" t="s">
        <v>133</v>
      </c>
      <c r="B8" s="1020" t="s">
        <v>134</v>
      </c>
      <c r="C8" s="1020">
        <v>3</v>
      </c>
      <c r="D8" s="1020">
        <v>4</v>
      </c>
      <c r="E8" s="1020">
        <v>5</v>
      </c>
      <c r="F8" s="1020">
        <v>6</v>
      </c>
      <c r="G8" s="1020">
        <v>7</v>
      </c>
      <c r="H8" s="4231">
        <v>8</v>
      </c>
      <c r="I8" s="1021">
        <v>9</v>
      </c>
      <c r="K8" s="1023"/>
    </row>
    <row r="9" spans="1:256" s="1015" customFormat="1" ht="21" customHeight="1">
      <c r="A9" s="1024"/>
      <c r="B9" s="1025"/>
      <c r="C9" s="1025" t="s">
        <v>847</v>
      </c>
      <c r="D9" s="1025" t="s">
        <v>848</v>
      </c>
      <c r="E9" s="1025"/>
      <c r="F9" s="1026"/>
      <c r="G9" s="1027"/>
      <c r="H9" s="4232">
        <f>H10+H126+H139+H151+H179+H222</f>
        <v>0</v>
      </c>
    </row>
    <row r="10" spans="1:256" s="1015" customFormat="1" ht="13.5" customHeight="1">
      <c r="A10" s="1029"/>
      <c r="B10" s="1030"/>
      <c r="C10" s="1031" t="s">
        <v>133</v>
      </c>
      <c r="D10" s="1031" t="s">
        <v>849</v>
      </c>
      <c r="E10" s="1031"/>
      <c r="F10" s="1032"/>
      <c r="G10" s="1033"/>
      <c r="H10" s="4233">
        <f>SUM(H11:H96,H100:H105,H108:H117,H124:H125)</f>
        <v>0</v>
      </c>
      <c r="I10" s="1034"/>
      <c r="L10" s="1035"/>
    </row>
    <row r="11" spans="1:256" s="120" customFormat="1" ht="13.5" customHeight="1">
      <c r="A11" s="123">
        <v>1</v>
      </c>
      <c r="B11" s="121">
        <v>221</v>
      </c>
      <c r="C11" s="121">
        <v>113107124</v>
      </c>
      <c r="D11" s="121" t="s">
        <v>2088</v>
      </c>
      <c r="E11" s="121" t="s">
        <v>611</v>
      </c>
      <c r="F11" s="128">
        <f>ROUND(SUM(F12),3)</f>
        <v>9</v>
      </c>
      <c r="G11" s="388"/>
      <c r="H11" s="3789">
        <f>ROUND(F11*G11,2)</f>
        <v>0</v>
      </c>
      <c r="I11" s="683" t="s">
        <v>142</v>
      </c>
      <c r="J11" s="1036"/>
      <c r="K11" s="1037"/>
      <c r="L11" s="231"/>
      <c r="M11" s="231"/>
      <c r="N11" s="231"/>
      <c r="O11" s="231"/>
      <c r="P11" s="231"/>
      <c r="Q11" s="231"/>
      <c r="R11" s="231"/>
      <c r="S11" s="231"/>
      <c r="T11" s="231"/>
      <c r="U11" s="231"/>
      <c r="V11" s="231"/>
      <c r="W11" s="231"/>
      <c r="X11" s="231"/>
      <c r="Y11" s="231"/>
      <c r="Z11" s="231"/>
      <c r="AA11" s="231"/>
      <c r="AB11" s="231"/>
      <c r="AC11" s="231"/>
      <c r="AD11" s="231"/>
      <c r="AE11" s="231"/>
      <c r="AF11" s="231"/>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231"/>
      <c r="BE11" s="231"/>
      <c r="BF11" s="231"/>
      <c r="BG11" s="231"/>
      <c r="BH11" s="231"/>
      <c r="BI11" s="231"/>
      <c r="BJ11" s="231"/>
      <c r="BK11" s="231"/>
      <c r="BL11" s="231"/>
      <c r="BM11" s="231"/>
      <c r="BN11" s="231"/>
      <c r="BO11" s="231"/>
      <c r="BP11" s="231"/>
      <c r="BQ11" s="231"/>
      <c r="BR11" s="231"/>
      <c r="BS11" s="231"/>
      <c r="BT11" s="231"/>
      <c r="BU11" s="231"/>
      <c r="BV11" s="231"/>
      <c r="BW11" s="231"/>
      <c r="BX11" s="231"/>
      <c r="BY11" s="231"/>
      <c r="BZ11" s="231"/>
      <c r="CA11" s="231"/>
      <c r="CB11" s="231"/>
      <c r="CC11" s="231"/>
      <c r="CD11" s="231"/>
      <c r="CE11" s="231"/>
      <c r="CF11" s="231"/>
      <c r="CG11" s="231"/>
      <c r="CH11" s="231"/>
      <c r="CI11" s="231"/>
      <c r="CJ11" s="231"/>
      <c r="CK11" s="231"/>
      <c r="CL11" s="231"/>
      <c r="CM11" s="231"/>
      <c r="CN11" s="231"/>
      <c r="CO11" s="231"/>
      <c r="CP11" s="231"/>
      <c r="CQ11" s="231"/>
      <c r="CR11" s="231"/>
      <c r="CS11" s="231"/>
      <c r="CT11" s="231"/>
      <c r="CU11" s="231"/>
      <c r="CV11" s="231"/>
      <c r="CW11" s="231"/>
      <c r="CX11" s="231"/>
      <c r="CY11" s="231"/>
      <c r="CZ11" s="231"/>
      <c r="DA11" s="231"/>
      <c r="DB11" s="231"/>
      <c r="DC11" s="231"/>
      <c r="DD11" s="231"/>
      <c r="DE11" s="231"/>
      <c r="DF11" s="231"/>
      <c r="DG11" s="231"/>
      <c r="DH11" s="231"/>
      <c r="DI11" s="231"/>
      <c r="DJ11" s="231"/>
      <c r="DK11" s="231"/>
      <c r="DL11" s="231"/>
      <c r="DM11" s="231"/>
      <c r="DN11" s="231"/>
      <c r="DO11" s="231"/>
      <c r="DP11" s="231"/>
      <c r="DQ11" s="231"/>
      <c r="DR11" s="231"/>
      <c r="DS11" s="231"/>
      <c r="DT11" s="231"/>
      <c r="DU11" s="231"/>
      <c r="DV11" s="231"/>
      <c r="DW11" s="231"/>
      <c r="DX11" s="231"/>
      <c r="DY11" s="231"/>
      <c r="DZ11" s="231"/>
      <c r="EA11" s="231"/>
      <c r="EB11" s="231"/>
      <c r="EC11" s="231"/>
      <c r="ED11" s="231"/>
      <c r="EE11" s="231"/>
      <c r="EF11" s="231"/>
      <c r="EG11" s="231"/>
      <c r="EH11" s="231"/>
      <c r="EI11" s="231"/>
      <c r="EJ11" s="231"/>
      <c r="EK11" s="231"/>
      <c r="EL11" s="231"/>
      <c r="EM11" s="231"/>
      <c r="EN11" s="231"/>
      <c r="EO11" s="231"/>
      <c r="EP11" s="231"/>
      <c r="EQ11" s="231"/>
      <c r="ER11" s="231"/>
      <c r="ES11" s="231"/>
      <c r="ET11" s="231"/>
      <c r="EU11" s="231"/>
      <c r="EV11" s="231"/>
      <c r="EW11" s="231"/>
      <c r="EX11" s="231"/>
      <c r="EY11" s="231"/>
      <c r="EZ11" s="231"/>
      <c r="FA11" s="231"/>
      <c r="FB11" s="231"/>
      <c r="FC11" s="231"/>
      <c r="FD11" s="231"/>
      <c r="FE11" s="231"/>
      <c r="FF11" s="231"/>
      <c r="FG11" s="231"/>
      <c r="FH11" s="231"/>
      <c r="FI11" s="231"/>
      <c r="FJ11" s="231"/>
      <c r="FK11" s="231"/>
      <c r="FL11" s="231"/>
      <c r="FM11" s="231"/>
      <c r="FN11" s="231"/>
      <c r="FO11" s="231"/>
      <c r="FP11" s="231"/>
      <c r="FQ11" s="231"/>
      <c r="FR11" s="231"/>
      <c r="FS11" s="231"/>
      <c r="FT11" s="231"/>
      <c r="FU11" s="231"/>
      <c r="FV11" s="231"/>
      <c r="FW11" s="231"/>
      <c r="FX11" s="231"/>
      <c r="FY11" s="231"/>
      <c r="FZ11" s="231"/>
      <c r="GA11" s="231"/>
      <c r="GB11" s="231"/>
      <c r="GC11" s="231"/>
      <c r="GD11" s="231"/>
      <c r="GE11" s="231"/>
      <c r="GF11" s="231"/>
      <c r="GG11" s="231"/>
      <c r="GH11" s="231"/>
      <c r="GI11" s="231"/>
      <c r="GJ11" s="231"/>
      <c r="GK11" s="231"/>
      <c r="GL11" s="231"/>
      <c r="GM11" s="231"/>
      <c r="GN11" s="231"/>
      <c r="GO11" s="231"/>
      <c r="GP11" s="231"/>
      <c r="GQ11" s="231"/>
      <c r="GR11" s="231"/>
      <c r="GS11" s="231"/>
      <c r="GT11" s="231"/>
      <c r="GU11" s="231"/>
      <c r="GV11" s="231"/>
      <c r="GW11" s="231"/>
      <c r="GX11" s="231"/>
      <c r="GY11" s="231"/>
      <c r="GZ11" s="231"/>
      <c r="HA11" s="231"/>
      <c r="HB11" s="231"/>
      <c r="HC11" s="231"/>
      <c r="HD11" s="231"/>
      <c r="HE11" s="231"/>
      <c r="HF11" s="231"/>
      <c r="HG11" s="231"/>
      <c r="HH11" s="231"/>
      <c r="HI11" s="231"/>
      <c r="HJ11" s="231"/>
      <c r="HK11" s="231"/>
      <c r="HL11" s="231"/>
      <c r="HM11" s="231"/>
      <c r="HN11" s="231"/>
      <c r="HO11" s="231"/>
      <c r="HP11" s="231"/>
      <c r="HQ11" s="231"/>
      <c r="HR11" s="231"/>
      <c r="HS11" s="231"/>
      <c r="HT11" s="231"/>
      <c r="HU11" s="231"/>
      <c r="HV11" s="231"/>
      <c r="HW11" s="231"/>
      <c r="HX11" s="231"/>
      <c r="HY11" s="231"/>
      <c r="HZ11" s="231"/>
      <c r="IA11" s="231"/>
      <c r="IB11" s="231"/>
      <c r="IC11" s="231"/>
      <c r="ID11" s="231"/>
      <c r="IE11" s="231"/>
      <c r="IF11" s="231"/>
      <c r="IG11" s="231"/>
      <c r="IH11" s="231"/>
      <c r="II11" s="231"/>
      <c r="IJ11" s="231"/>
      <c r="IK11" s="231"/>
      <c r="IL11" s="231"/>
      <c r="IM11" s="231"/>
      <c r="IN11" s="231"/>
      <c r="IO11" s="231"/>
      <c r="IP11" s="231"/>
      <c r="IQ11" s="231"/>
      <c r="IR11" s="231"/>
      <c r="IS11" s="231"/>
      <c r="IT11" s="231"/>
      <c r="IU11" s="231"/>
      <c r="IV11" s="231"/>
    </row>
    <row r="12" spans="1:256" s="120" customFormat="1" ht="13.5" customHeight="1">
      <c r="A12" s="1038"/>
      <c r="B12" s="1039"/>
      <c r="C12" s="422"/>
      <c r="D12" s="422" t="s">
        <v>2089</v>
      </c>
      <c r="E12" s="422"/>
      <c r="F12" s="164">
        <f>(3.6*(1.5+0.5*2))</f>
        <v>9</v>
      </c>
      <c r="G12" s="1040"/>
      <c r="H12" s="4234"/>
      <c r="I12" s="1041"/>
      <c r="J12" s="1036"/>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c r="AS12" s="231"/>
      <c r="AT12" s="231"/>
      <c r="AU12" s="231"/>
      <c r="AV12" s="231"/>
      <c r="AW12" s="231"/>
      <c r="AX12" s="231"/>
      <c r="AY12" s="231"/>
      <c r="AZ12" s="231"/>
      <c r="BA12" s="231"/>
      <c r="BB12" s="231"/>
      <c r="BC12" s="231"/>
      <c r="BD12" s="231"/>
      <c r="BE12" s="231"/>
      <c r="BF12" s="231"/>
      <c r="BG12" s="231"/>
      <c r="BH12" s="231"/>
      <c r="BI12" s="231"/>
      <c r="BJ12" s="231"/>
      <c r="BK12" s="231"/>
      <c r="BL12" s="231"/>
      <c r="BM12" s="231"/>
      <c r="BN12" s="231"/>
      <c r="BO12" s="231"/>
      <c r="BP12" s="231"/>
      <c r="BQ12" s="231"/>
      <c r="BR12" s="231"/>
      <c r="BS12" s="231"/>
      <c r="BT12" s="231"/>
      <c r="BU12" s="231"/>
      <c r="BV12" s="231"/>
      <c r="BW12" s="231"/>
      <c r="BX12" s="231"/>
      <c r="BY12" s="231"/>
      <c r="BZ12" s="231"/>
      <c r="CA12" s="231"/>
      <c r="CB12" s="231"/>
      <c r="CC12" s="231"/>
      <c r="CD12" s="231"/>
      <c r="CE12" s="231"/>
      <c r="CF12" s="231"/>
      <c r="CG12" s="231"/>
      <c r="CH12" s="231"/>
      <c r="CI12" s="231"/>
      <c r="CJ12" s="231"/>
      <c r="CK12" s="231"/>
      <c r="CL12" s="231"/>
      <c r="CM12" s="231"/>
      <c r="CN12" s="231"/>
      <c r="CO12" s="231"/>
      <c r="CP12" s="231"/>
      <c r="CQ12" s="231"/>
      <c r="CR12" s="231"/>
      <c r="CS12" s="231"/>
      <c r="CT12" s="231"/>
      <c r="CU12" s="231"/>
      <c r="CV12" s="231"/>
      <c r="CW12" s="231"/>
      <c r="CX12" s="231"/>
      <c r="CY12" s="231"/>
      <c r="CZ12" s="231"/>
      <c r="DA12" s="231"/>
      <c r="DB12" s="231"/>
      <c r="DC12" s="231"/>
      <c r="DD12" s="231"/>
      <c r="DE12" s="231"/>
      <c r="DF12" s="231"/>
      <c r="DG12" s="231"/>
      <c r="DH12" s="231"/>
      <c r="DI12" s="231"/>
      <c r="DJ12" s="231"/>
      <c r="DK12" s="231"/>
      <c r="DL12" s="231"/>
      <c r="DM12" s="231"/>
      <c r="DN12" s="231"/>
      <c r="DO12" s="231"/>
      <c r="DP12" s="231"/>
      <c r="DQ12" s="231"/>
      <c r="DR12" s="231"/>
      <c r="DS12" s="231"/>
      <c r="DT12" s="231"/>
      <c r="DU12" s="231"/>
      <c r="DV12" s="231"/>
      <c r="DW12" s="231"/>
      <c r="DX12" s="231"/>
      <c r="DY12" s="231"/>
      <c r="DZ12" s="231"/>
      <c r="EA12" s="231"/>
      <c r="EB12" s="231"/>
      <c r="EC12" s="231"/>
      <c r="ED12" s="231"/>
      <c r="EE12" s="231"/>
      <c r="EF12" s="231"/>
      <c r="EG12" s="231"/>
      <c r="EH12" s="231"/>
      <c r="EI12" s="231"/>
      <c r="EJ12" s="231"/>
      <c r="EK12" s="231"/>
      <c r="EL12" s="231"/>
      <c r="EM12" s="231"/>
      <c r="EN12" s="231"/>
      <c r="EO12" s="231"/>
      <c r="EP12" s="231"/>
      <c r="EQ12" s="231"/>
      <c r="ER12" s="231"/>
      <c r="ES12" s="231"/>
      <c r="ET12" s="231"/>
      <c r="EU12" s="231"/>
      <c r="EV12" s="231"/>
      <c r="EW12" s="231"/>
      <c r="EX12" s="231"/>
      <c r="EY12" s="231"/>
      <c r="EZ12" s="231"/>
      <c r="FA12" s="231"/>
      <c r="FB12" s="231"/>
      <c r="FC12" s="231"/>
      <c r="FD12" s="231"/>
      <c r="FE12" s="231"/>
      <c r="FF12" s="231"/>
      <c r="FG12" s="231"/>
      <c r="FH12" s="231"/>
      <c r="FI12" s="231"/>
      <c r="FJ12" s="231"/>
      <c r="FK12" s="231"/>
      <c r="FL12" s="231"/>
      <c r="FM12" s="231"/>
      <c r="FN12" s="231"/>
      <c r="FO12" s="231"/>
      <c r="FP12" s="231"/>
      <c r="FQ12" s="231"/>
      <c r="FR12" s="231"/>
      <c r="FS12" s="231"/>
      <c r="FT12" s="231"/>
      <c r="FU12" s="231"/>
      <c r="FV12" s="231"/>
      <c r="FW12" s="231"/>
      <c r="FX12" s="231"/>
      <c r="FY12" s="231"/>
      <c r="FZ12" s="231"/>
      <c r="GA12" s="231"/>
      <c r="GB12" s="231"/>
      <c r="GC12" s="231"/>
      <c r="GD12" s="231"/>
      <c r="GE12" s="231"/>
      <c r="GF12" s="231"/>
      <c r="GG12" s="231"/>
      <c r="GH12" s="231"/>
      <c r="GI12" s="231"/>
      <c r="GJ12" s="231"/>
      <c r="GK12" s="231"/>
      <c r="GL12" s="231"/>
      <c r="GM12" s="231"/>
      <c r="GN12" s="231"/>
      <c r="GO12" s="231"/>
      <c r="GP12" s="231"/>
      <c r="GQ12" s="231"/>
      <c r="GR12" s="231"/>
      <c r="GS12" s="231"/>
      <c r="GT12" s="231"/>
      <c r="GU12" s="231"/>
      <c r="GV12" s="231"/>
      <c r="GW12" s="231"/>
      <c r="GX12" s="231"/>
      <c r="GY12" s="231"/>
      <c r="GZ12" s="231"/>
      <c r="HA12" s="231"/>
      <c r="HB12" s="231"/>
      <c r="HC12" s="231"/>
      <c r="HD12" s="231"/>
      <c r="HE12" s="231"/>
      <c r="HF12" s="231"/>
      <c r="HG12" s="231"/>
      <c r="HH12" s="231"/>
      <c r="HI12" s="231"/>
      <c r="HJ12" s="231"/>
      <c r="HK12" s="231"/>
      <c r="HL12" s="231"/>
      <c r="HM12" s="231"/>
      <c r="HN12" s="231"/>
      <c r="HO12" s="231"/>
      <c r="HP12" s="231"/>
      <c r="HQ12" s="231"/>
      <c r="HR12" s="231"/>
      <c r="HS12" s="231"/>
      <c r="HT12" s="231"/>
      <c r="HU12" s="231"/>
      <c r="HV12" s="231"/>
      <c r="HW12" s="231"/>
      <c r="HX12" s="231"/>
      <c r="HY12" s="231"/>
      <c r="HZ12" s="231"/>
      <c r="IA12" s="231"/>
      <c r="IB12" s="231"/>
      <c r="IC12" s="231"/>
      <c r="ID12" s="231"/>
      <c r="IE12" s="231"/>
      <c r="IF12" s="231"/>
      <c r="IG12" s="231"/>
      <c r="IH12" s="231"/>
      <c r="II12" s="231"/>
      <c r="IJ12" s="231"/>
      <c r="IK12" s="231"/>
      <c r="IL12" s="231"/>
      <c r="IM12" s="231"/>
      <c r="IN12" s="231"/>
      <c r="IO12" s="231"/>
      <c r="IP12" s="231"/>
      <c r="IQ12" s="231"/>
      <c r="IR12" s="231"/>
      <c r="IS12" s="231"/>
      <c r="IT12" s="231"/>
      <c r="IU12" s="231"/>
      <c r="IV12" s="231"/>
    </row>
    <row r="13" spans="1:256" s="120" customFormat="1" ht="13.5" customHeight="1">
      <c r="A13" s="123">
        <v>2</v>
      </c>
      <c r="B13" s="121">
        <v>221</v>
      </c>
      <c r="C13" s="121">
        <v>113107143</v>
      </c>
      <c r="D13" s="121" t="s">
        <v>2090</v>
      </c>
      <c r="E13" s="121" t="s">
        <v>611</v>
      </c>
      <c r="F13" s="128">
        <f>ROUND(SUM(F14),3)</f>
        <v>9</v>
      </c>
      <c r="G13" s="388"/>
      <c r="H13" s="3789">
        <f>ROUND(F13*G13,2)</f>
        <v>0</v>
      </c>
      <c r="I13" s="683" t="s">
        <v>142</v>
      </c>
      <c r="J13" s="1036"/>
      <c r="K13" s="1037"/>
      <c r="L13" s="231"/>
      <c r="M13" s="231"/>
      <c r="N13" s="231"/>
      <c r="O13" s="231"/>
      <c r="P13" s="231"/>
      <c r="Q13" s="231"/>
      <c r="R13" s="231"/>
      <c r="S13" s="231"/>
      <c r="T13" s="231"/>
      <c r="U13" s="231"/>
      <c r="V13" s="231"/>
      <c r="W13" s="231"/>
      <c r="X13" s="231"/>
      <c r="Y13" s="231"/>
      <c r="Z13" s="231"/>
      <c r="AA13" s="231"/>
      <c r="AB13" s="231"/>
      <c r="AC13" s="231"/>
      <c r="AD13" s="231"/>
      <c r="AE13" s="231"/>
      <c r="AF13" s="231"/>
      <c r="AG13" s="231"/>
      <c r="AH13" s="231"/>
      <c r="AI13" s="231"/>
      <c r="AJ13" s="231"/>
      <c r="AK13" s="231"/>
      <c r="AL13" s="231"/>
      <c r="AM13" s="231"/>
      <c r="AN13" s="231"/>
      <c r="AO13" s="231"/>
      <c r="AP13" s="231"/>
      <c r="AQ13" s="231"/>
      <c r="AR13" s="231"/>
      <c r="AS13" s="231"/>
      <c r="AT13" s="231"/>
      <c r="AU13" s="231"/>
      <c r="AV13" s="231"/>
      <c r="AW13" s="231"/>
      <c r="AX13" s="231"/>
      <c r="AY13" s="231"/>
      <c r="AZ13" s="231"/>
      <c r="BA13" s="231"/>
      <c r="BB13" s="231"/>
      <c r="BC13" s="231"/>
      <c r="BD13" s="231"/>
      <c r="BE13" s="231"/>
      <c r="BF13" s="231"/>
      <c r="BG13" s="231"/>
      <c r="BH13" s="231"/>
      <c r="BI13" s="231"/>
      <c r="BJ13" s="231"/>
      <c r="BK13" s="231"/>
      <c r="BL13" s="231"/>
      <c r="BM13" s="231"/>
      <c r="BN13" s="231"/>
      <c r="BO13" s="231"/>
      <c r="BP13" s="231"/>
      <c r="BQ13" s="231"/>
      <c r="BR13" s="231"/>
      <c r="BS13" s="231"/>
      <c r="BT13" s="231"/>
      <c r="BU13" s="231"/>
      <c r="BV13" s="231"/>
      <c r="BW13" s="231"/>
      <c r="BX13" s="231"/>
      <c r="BY13" s="231"/>
      <c r="BZ13" s="231"/>
      <c r="CA13" s="231"/>
      <c r="CB13" s="231"/>
      <c r="CC13" s="231"/>
      <c r="CD13" s="231"/>
      <c r="CE13" s="231"/>
      <c r="CF13" s="231"/>
      <c r="CG13" s="231"/>
      <c r="CH13" s="231"/>
      <c r="CI13" s="231"/>
      <c r="CJ13" s="231"/>
      <c r="CK13" s="231"/>
      <c r="CL13" s="231"/>
      <c r="CM13" s="231"/>
      <c r="CN13" s="231"/>
      <c r="CO13" s="231"/>
      <c r="CP13" s="231"/>
      <c r="CQ13" s="231"/>
      <c r="CR13" s="231"/>
      <c r="CS13" s="231"/>
      <c r="CT13" s="231"/>
      <c r="CU13" s="231"/>
      <c r="CV13" s="231"/>
      <c r="CW13" s="231"/>
      <c r="CX13" s="231"/>
      <c r="CY13" s="231"/>
      <c r="CZ13" s="231"/>
      <c r="DA13" s="231"/>
      <c r="DB13" s="231"/>
      <c r="DC13" s="231"/>
      <c r="DD13" s="231"/>
      <c r="DE13" s="231"/>
      <c r="DF13" s="231"/>
      <c r="DG13" s="231"/>
      <c r="DH13" s="231"/>
      <c r="DI13" s="231"/>
      <c r="DJ13" s="231"/>
      <c r="DK13" s="231"/>
      <c r="DL13" s="231"/>
      <c r="DM13" s="231"/>
      <c r="DN13" s="231"/>
      <c r="DO13" s="231"/>
      <c r="DP13" s="231"/>
      <c r="DQ13" s="231"/>
      <c r="DR13" s="231"/>
      <c r="DS13" s="231"/>
      <c r="DT13" s="231"/>
      <c r="DU13" s="231"/>
      <c r="DV13" s="231"/>
      <c r="DW13" s="231"/>
      <c r="DX13" s="231"/>
      <c r="DY13" s="231"/>
      <c r="DZ13" s="231"/>
      <c r="EA13" s="231"/>
      <c r="EB13" s="231"/>
      <c r="EC13" s="231"/>
      <c r="ED13" s="231"/>
      <c r="EE13" s="231"/>
      <c r="EF13" s="231"/>
      <c r="EG13" s="231"/>
      <c r="EH13" s="231"/>
      <c r="EI13" s="231"/>
      <c r="EJ13" s="231"/>
      <c r="EK13" s="231"/>
      <c r="EL13" s="231"/>
      <c r="EM13" s="231"/>
      <c r="EN13" s="231"/>
      <c r="EO13" s="231"/>
      <c r="EP13" s="231"/>
      <c r="EQ13" s="231"/>
      <c r="ER13" s="231"/>
      <c r="ES13" s="231"/>
      <c r="ET13" s="231"/>
      <c r="EU13" s="231"/>
      <c r="EV13" s="231"/>
      <c r="EW13" s="231"/>
      <c r="EX13" s="231"/>
      <c r="EY13" s="231"/>
      <c r="EZ13" s="231"/>
      <c r="FA13" s="231"/>
      <c r="FB13" s="231"/>
      <c r="FC13" s="231"/>
      <c r="FD13" s="231"/>
      <c r="FE13" s="231"/>
      <c r="FF13" s="231"/>
      <c r="FG13" s="231"/>
      <c r="FH13" s="231"/>
      <c r="FI13" s="231"/>
      <c r="FJ13" s="231"/>
      <c r="FK13" s="231"/>
      <c r="FL13" s="231"/>
      <c r="FM13" s="231"/>
      <c r="FN13" s="231"/>
      <c r="FO13" s="231"/>
      <c r="FP13" s="231"/>
      <c r="FQ13" s="231"/>
      <c r="FR13" s="231"/>
      <c r="FS13" s="231"/>
      <c r="FT13" s="231"/>
      <c r="FU13" s="231"/>
      <c r="FV13" s="231"/>
      <c r="FW13" s="231"/>
      <c r="FX13" s="231"/>
      <c r="FY13" s="231"/>
      <c r="FZ13" s="231"/>
      <c r="GA13" s="231"/>
      <c r="GB13" s="231"/>
      <c r="GC13" s="231"/>
      <c r="GD13" s="231"/>
      <c r="GE13" s="231"/>
      <c r="GF13" s="231"/>
      <c r="GG13" s="231"/>
      <c r="GH13" s="231"/>
      <c r="GI13" s="231"/>
      <c r="GJ13" s="231"/>
      <c r="GK13" s="231"/>
      <c r="GL13" s="231"/>
      <c r="GM13" s="231"/>
      <c r="GN13" s="231"/>
      <c r="GO13" s="231"/>
      <c r="GP13" s="231"/>
      <c r="GQ13" s="231"/>
      <c r="GR13" s="231"/>
      <c r="GS13" s="231"/>
      <c r="GT13" s="231"/>
      <c r="GU13" s="231"/>
      <c r="GV13" s="231"/>
      <c r="GW13" s="231"/>
      <c r="GX13" s="231"/>
      <c r="GY13" s="231"/>
      <c r="GZ13" s="231"/>
      <c r="HA13" s="231"/>
      <c r="HB13" s="231"/>
      <c r="HC13" s="231"/>
      <c r="HD13" s="231"/>
      <c r="HE13" s="231"/>
      <c r="HF13" s="231"/>
      <c r="HG13" s="231"/>
      <c r="HH13" s="231"/>
      <c r="HI13" s="231"/>
      <c r="HJ13" s="231"/>
      <c r="HK13" s="231"/>
      <c r="HL13" s="231"/>
      <c r="HM13" s="231"/>
      <c r="HN13" s="231"/>
      <c r="HO13" s="231"/>
      <c r="HP13" s="231"/>
      <c r="HQ13" s="231"/>
      <c r="HR13" s="231"/>
      <c r="HS13" s="231"/>
      <c r="HT13" s="231"/>
      <c r="HU13" s="231"/>
      <c r="HV13" s="231"/>
      <c r="HW13" s="231"/>
      <c r="HX13" s="231"/>
      <c r="HY13" s="231"/>
      <c r="HZ13" s="231"/>
      <c r="IA13" s="231"/>
      <c r="IB13" s="231"/>
      <c r="IC13" s="231"/>
      <c r="ID13" s="231"/>
      <c r="IE13" s="231"/>
      <c r="IF13" s="231"/>
      <c r="IG13" s="231"/>
      <c r="IH13" s="231"/>
      <c r="II13" s="231"/>
      <c r="IJ13" s="231"/>
      <c r="IK13" s="231"/>
      <c r="IL13" s="231"/>
      <c r="IM13" s="231"/>
      <c r="IN13" s="231"/>
      <c r="IO13" s="231"/>
      <c r="IP13" s="231"/>
      <c r="IQ13" s="231"/>
      <c r="IR13" s="231"/>
      <c r="IS13" s="231"/>
      <c r="IT13" s="231"/>
      <c r="IU13" s="231"/>
      <c r="IV13" s="231"/>
    </row>
    <row r="14" spans="1:256" s="120" customFormat="1" ht="27" customHeight="1">
      <c r="A14" s="1038"/>
      <c r="B14" s="1039"/>
      <c r="C14" s="422"/>
      <c r="D14" s="372" t="s">
        <v>2091</v>
      </c>
      <c r="E14" s="422"/>
      <c r="F14" s="164">
        <f>(3.6*(1.5+0.5*2))</f>
        <v>9</v>
      </c>
      <c r="G14" s="1040"/>
      <c r="H14" s="4234"/>
      <c r="I14" s="1041"/>
      <c r="J14" s="410"/>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c r="AH14" s="231"/>
      <c r="AI14" s="231"/>
      <c r="AJ14" s="231"/>
      <c r="AK14" s="231"/>
      <c r="AL14" s="231"/>
      <c r="AM14" s="231"/>
      <c r="AN14" s="231"/>
      <c r="AO14" s="231"/>
      <c r="AP14" s="231"/>
      <c r="AQ14" s="231"/>
      <c r="AR14" s="231"/>
      <c r="AS14" s="231"/>
      <c r="AT14" s="231"/>
      <c r="AU14" s="231"/>
      <c r="AV14" s="231"/>
      <c r="AW14" s="231"/>
      <c r="AX14" s="231"/>
      <c r="AY14" s="231"/>
      <c r="AZ14" s="231"/>
      <c r="BA14" s="231"/>
      <c r="BB14" s="231"/>
      <c r="BC14" s="231"/>
      <c r="BD14" s="231"/>
      <c r="BE14" s="231"/>
      <c r="BF14" s="231"/>
      <c r="BG14" s="231"/>
      <c r="BH14" s="231"/>
      <c r="BI14" s="231"/>
      <c r="BJ14" s="231"/>
      <c r="BK14" s="231"/>
      <c r="BL14" s="231"/>
      <c r="BM14" s="231"/>
      <c r="BN14" s="231"/>
      <c r="BO14" s="231"/>
      <c r="BP14" s="231"/>
      <c r="BQ14" s="231"/>
      <c r="BR14" s="231"/>
      <c r="BS14" s="231"/>
      <c r="BT14" s="231"/>
      <c r="BU14" s="231"/>
      <c r="BV14" s="231"/>
      <c r="BW14" s="231"/>
      <c r="BX14" s="231"/>
      <c r="BY14" s="231"/>
      <c r="BZ14" s="231"/>
      <c r="CA14" s="231"/>
      <c r="CB14" s="231"/>
      <c r="CC14" s="231"/>
      <c r="CD14" s="231"/>
      <c r="CE14" s="231"/>
      <c r="CF14" s="231"/>
      <c r="CG14" s="231"/>
      <c r="CH14" s="231"/>
      <c r="CI14" s="231"/>
      <c r="CJ14" s="231"/>
      <c r="CK14" s="231"/>
      <c r="CL14" s="231"/>
      <c r="CM14" s="231"/>
      <c r="CN14" s="231"/>
      <c r="CO14" s="231"/>
      <c r="CP14" s="231"/>
      <c r="CQ14" s="231"/>
      <c r="CR14" s="231"/>
      <c r="CS14" s="231"/>
      <c r="CT14" s="231"/>
      <c r="CU14" s="231"/>
      <c r="CV14" s="231"/>
      <c r="CW14" s="231"/>
      <c r="CX14" s="231"/>
      <c r="CY14" s="231"/>
      <c r="CZ14" s="231"/>
      <c r="DA14" s="231"/>
      <c r="DB14" s="231"/>
      <c r="DC14" s="231"/>
      <c r="DD14" s="231"/>
      <c r="DE14" s="231"/>
      <c r="DF14" s="231"/>
      <c r="DG14" s="231"/>
      <c r="DH14" s="231"/>
      <c r="DI14" s="231"/>
      <c r="DJ14" s="231"/>
      <c r="DK14" s="231"/>
      <c r="DL14" s="231"/>
      <c r="DM14" s="231"/>
      <c r="DN14" s="231"/>
      <c r="DO14" s="231"/>
      <c r="DP14" s="231"/>
      <c r="DQ14" s="231"/>
      <c r="DR14" s="231"/>
      <c r="DS14" s="231"/>
      <c r="DT14" s="231"/>
      <c r="DU14" s="231"/>
      <c r="DV14" s="231"/>
      <c r="DW14" s="231"/>
      <c r="DX14" s="231"/>
      <c r="DY14" s="231"/>
      <c r="DZ14" s="231"/>
      <c r="EA14" s="231"/>
      <c r="EB14" s="231"/>
      <c r="EC14" s="231"/>
      <c r="ED14" s="231"/>
      <c r="EE14" s="231"/>
      <c r="EF14" s="231"/>
      <c r="EG14" s="231"/>
      <c r="EH14" s="231"/>
      <c r="EI14" s="231"/>
      <c r="EJ14" s="231"/>
      <c r="EK14" s="231"/>
      <c r="EL14" s="231"/>
      <c r="EM14" s="231"/>
      <c r="EN14" s="231"/>
      <c r="EO14" s="231"/>
      <c r="EP14" s="231"/>
      <c r="EQ14" s="231"/>
      <c r="ER14" s="231"/>
      <c r="ES14" s="231"/>
      <c r="ET14" s="231"/>
      <c r="EU14" s="231"/>
      <c r="EV14" s="231"/>
      <c r="EW14" s="231"/>
      <c r="EX14" s="231"/>
      <c r="EY14" s="231"/>
      <c r="EZ14" s="231"/>
      <c r="FA14" s="231"/>
      <c r="FB14" s="231"/>
      <c r="FC14" s="231"/>
      <c r="FD14" s="231"/>
      <c r="FE14" s="231"/>
      <c r="FF14" s="231"/>
      <c r="FG14" s="231"/>
      <c r="FH14" s="231"/>
      <c r="FI14" s="231"/>
      <c r="FJ14" s="231"/>
      <c r="FK14" s="231"/>
      <c r="FL14" s="231"/>
      <c r="FM14" s="231"/>
      <c r="FN14" s="231"/>
      <c r="FO14" s="231"/>
      <c r="FP14" s="231"/>
      <c r="FQ14" s="231"/>
      <c r="FR14" s="231"/>
      <c r="FS14" s="231"/>
      <c r="FT14" s="231"/>
      <c r="FU14" s="231"/>
      <c r="FV14" s="231"/>
      <c r="FW14" s="231"/>
      <c r="FX14" s="231"/>
      <c r="FY14" s="231"/>
      <c r="FZ14" s="231"/>
      <c r="GA14" s="231"/>
      <c r="GB14" s="231"/>
      <c r="GC14" s="231"/>
      <c r="GD14" s="231"/>
      <c r="GE14" s="231"/>
      <c r="GF14" s="231"/>
      <c r="GG14" s="231"/>
      <c r="GH14" s="231"/>
      <c r="GI14" s="231"/>
      <c r="GJ14" s="231"/>
      <c r="GK14" s="231"/>
      <c r="GL14" s="231"/>
      <c r="GM14" s="231"/>
      <c r="GN14" s="231"/>
      <c r="GO14" s="231"/>
      <c r="GP14" s="231"/>
      <c r="GQ14" s="231"/>
      <c r="GR14" s="231"/>
      <c r="GS14" s="231"/>
      <c r="GT14" s="231"/>
      <c r="GU14" s="231"/>
      <c r="GV14" s="231"/>
      <c r="GW14" s="231"/>
      <c r="GX14" s="231"/>
      <c r="GY14" s="231"/>
      <c r="GZ14" s="231"/>
      <c r="HA14" s="231"/>
      <c r="HB14" s="231"/>
      <c r="HC14" s="231"/>
      <c r="HD14" s="231"/>
      <c r="HE14" s="231"/>
      <c r="HF14" s="231"/>
      <c r="HG14" s="231"/>
      <c r="HH14" s="231"/>
      <c r="HI14" s="231"/>
      <c r="HJ14" s="231"/>
      <c r="HK14" s="231"/>
      <c r="HL14" s="231"/>
      <c r="HM14" s="231"/>
      <c r="HN14" s="231"/>
      <c r="HO14" s="231"/>
      <c r="HP14" s="231"/>
      <c r="HQ14" s="231"/>
      <c r="HR14" s="231"/>
      <c r="HS14" s="231"/>
      <c r="HT14" s="231"/>
      <c r="HU14" s="231"/>
      <c r="HV14" s="231"/>
      <c r="HW14" s="231"/>
      <c r="HX14" s="231"/>
      <c r="HY14" s="231"/>
      <c r="HZ14" s="231"/>
      <c r="IA14" s="231"/>
      <c r="IB14" s="231"/>
      <c r="IC14" s="231"/>
      <c r="ID14" s="231"/>
      <c r="IE14" s="231"/>
      <c r="IF14" s="231"/>
      <c r="IG14" s="231"/>
      <c r="IH14" s="231"/>
      <c r="II14" s="231"/>
      <c r="IJ14" s="231"/>
      <c r="IK14" s="231"/>
      <c r="IL14" s="231"/>
      <c r="IM14" s="231"/>
      <c r="IN14" s="231"/>
      <c r="IO14" s="231"/>
      <c r="IP14" s="231"/>
      <c r="IQ14" s="231"/>
      <c r="IR14" s="231"/>
      <c r="IS14" s="231"/>
      <c r="IT14" s="231"/>
      <c r="IU14" s="231"/>
      <c r="IV14" s="231"/>
    </row>
    <row r="15" spans="1:256" s="1047" customFormat="1" ht="13.5" customHeight="1">
      <c r="A15" s="1042" t="s">
        <v>854</v>
      </c>
      <c r="B15" s="1043" t="s">
        <v>2092</v>
      </c>
      <c r="C15" s="1044">
        <v>113202111</v>
      </c>
      <c r="D15" s="1044" t="s">
        <v>2093</v>
      </c>
      <c r="E15" s="1044" t="s">
        <v>141</v>
      </c>
      <c r="F15" s="128">
        <f>ROUND(SUM(F16),3)</f>
        <v>2</v>
      </c>
      <c r="G15" s="1045"/>
      <c r="H15" s="3789">
        <f>ROUND(F15*G15,2)</f>
        <v>0</v>
      </c>
      <c r="I15" s="683" t="s">
        <v>142</v>
      </c>
      <c r="J15" s="1046"/>
      <c r="L15" s="1048"/>
      <c r="M15" s="1049"/>
    </row>
    <row r="16" spans="1:256" s="1047" customFormat="1" ht="13.5" customHeight="1">
      <c r="A16" s="1042"/>
      <c r="B16" s="1043"/>
      <c r="C16" s="1044"/>
      <c r="D16" s="1050" t="s">
        <v>2094</v>
      </c>
      <c r="E16" s="1044"/>
      <c r="F16" s="1051">
        <f>2</f>
        <v>2</v>
      </c>
      <c r="G16" s="1045"/>
      <c r="H16" s="4235"/>
      <c r="I16" s="1052"/>
      <c r="L16" s="1048"/>
    </row>
    <row r="17" spans="1:255" s="231" customFormat="1" ht="13.5" customHeight="1">
      <c r="A17" s="123">
        <v>4</v>
      </c>
      <c r="B17" s="121">
        <v>221</v>
      </c>
      <c r="C17" s="121">
        <v>113203111</v>
      </c>
      <c r="D17" s="121" t="s">
        <v>2095</v>
      </c>
      <c r="E17" s="121" t="s">
        <v>141</v>
      </c>
      <c r="F17" s="128">
        <f>ROUND(SUM(F18),3)</f>
        <v>4</v>
      </c>
      <c r="G17" s="388"/>
      <c r="H17" s="3789">
        <f>ROUND(F17*G17,2)</f>
        <v>0</v>
      </c>
      <c r="I17" s="683" t="s">
        <v>142</v>
      </c>
      <c r="J17" s="1036"/>
      <c r="K17" s="1037"/>
    </row>
    <row r="18" spans="1:255" s="231" customFormat="1" ht="13.5" customHeight="1">
      <c r="A18" s="1038"/>
      <c r="B18" s="1039"/>
      <c r="C18" s="422"/>
      <c r="D18" s="422" t="s">
        <v>2096</v>
      </c>
      <c r="E18" s="422"/>
      <c r="F18" s="164">
        <f>(2)*2</f>
        <v>4</v>
      </c>
      <c r="G18" s="1040"/>
      <c r="H18" s="4234"/>
      <c r="I18" s="1041"/>
      <c r="J18" s="1036"/>
      <c r="K18" s="1037"/>
    </row>
    <row r="19" spans="1:255" s="231" customFormat="1" ht="13.5" customHeight="1">
      <c r="A19" s="1038"/>
      <c r="B19" s="1039"/>
      <c r="C19" s="422"/>
      <c r="D19" s="422" t="s">
        <v>682</v>
      </c>
      <c r="E19" s="422"/>
      <c r="F19" s="164"/>
      <c r="G19" s="1040"/>
      <c r="H19" s="4234"/>
      <c r="I19" s="1041"/>
      <c r="J19" s="1036"/>
      <c r="K19" s="1037"/>
    </row>
    <row r="20" spans="1:255" s="1015" customFormat="1" ht="13.5" customHeight="1">
      <c r="A20" s="500" t="s">
        <v>858</v>
      </c>
      <c r="B20" s="501" t="s">
        <v>850</v>
      </c>
      <c r="C20" s="502">
        <v>115101201</v>
      </c>
      <c r="D20" s="502" t="s">
        <v>851</v>
      </c>
      <c r="E20" s="502" t="s">
        <v>191</v>
      </c>
      <c r="F20" s="503">
        <v>16</v>
      </c>
      <c r="G20" s="682"/>
      <c r="H20" s="3789">
        <f t="shared" ref="H20:H26" si="0">ROUND(F20*G20,2)</f>
        <v>0</v>
      </c>
      <c r="I20" s="683" t="s">
        <v>142</v>
      </c>
      <c r="J20" s="1053"/>
      <c r="BP20" s="1054"/>
      <c r="BQ20" s="1054"/>
      <c r="BR20" s="1054"/>
      <c r="BS20" s="1054"/>
      <c r="BT20" s="1054"/>
      <c r="BU20" s="1054"/>
      <c r="BV20" s="1054"/>
      <c r="BW20" s="1054"/>
      <c r="BX20" s="1054"/>
      <c r="BY20" s="1054"/>
      <c r="BZ20" s="1054"/>
      <c r="CA20" s="1054"/>
      <c r="CB20" s="1054"/>
      <c r="CC20" s="1054"/>
      <c r="CD20" s="1054"/>
      <c r="CE20" s="1054"/>
      <c r="CF20" s="1054"/>
      <c r="CG20" s="1054"/>
      <c r="CH20" s="1054"/>
      <c r="CI20" s="1054"/>
      <c r="CJ20" s="1054"/>
      <c r="CK20" s="1054"/>
      <c r="CL20" s="1054"/>
      <c r="CM20" s="1054"/>
      <c r="CN20" s="1054"/>
      <c r="CO20" s="1054"/>
      <c r="CP20" s="1054"/>
      <c r="CQ20" s="1054"/>
      <c r="CR20" s="1054"/>
      <c r="CS20" s="1054"/>
      <c r="CT20" s="1054"/>
      <c r="CU20" s="1054"/>
      <c r="CV20" s="1054"/>
      <c r="CW20" s="1054"/>
      <c r="CX20" s="1054"/>
      <c r="CY20" s="1054"/>
      <c r="CZ20" s="1054"/>
      <c r="DA20" s="1054"/>
      <c r="DB20" s="1054"/>
      <c r="DC20" s="1054"/>
      <c r="DD20" s="1054"/>
      <c r="DE20" s="1054"/>
      <c r="DF20" s="1054"/>
      <c r="DG20" s="1054"/>
      <c r="DH20" s="1054"/>
      <c r="DI20" s="1054"/>
      <c r="DJ20" s="1054"/>
      <c r="DK20" s="1054"/>
      <c r="DL20" s="1054"/>
      <c r="DM20" s="1054"/>
      <c r="DN20" s="1054"/>
      <c r="DO20" s="1054"/>
      <c r="DP20" s="1054"/>
      <c r="DQ20" s="1054"/>
      <c r="DR20" s="1054"/>
      <c r="DS20" s="1054"/>
      <c r="DT20" s="1054"/>
      <c r="DU20" s="1054"/>
      <c r="DV20" s="1054"/>
      <c r="DW20" s="1054"/>
      <c r="DX20" s="1054"/>
      <c r="DY20" s="1054"/>
      <c r="DZ20" s="1054"/>
      <c r="EA20" s="1054"/>
      <c r="EB20" s="1054"/>
      <c r="EC20" s="1054"/>
      <c r="ED20" s="1054"/>
      <c r="EE20" s="1054"/>
      <c r="EF20" s="1054"/>
      <c r="EG20" s="1054"/>
      <c r="EH20" s="1054"/>
      <c r="EI20" s="1054"/>
      <c r="EJ20" s="1054"/>
      <c r="EK20" s="1054"/>
      <c r="EL20" s="1054"/>
      <c r="EM20" s="1054"/>
      <c r="EN20" s="1054"/>
      <c r="EO20" s="1054"/>
      <c r="EP20" s="1054"/>
      <c r="EQ20" s="1054"/>
      <c r="ER20" s="1054"/>
      <c r="ES20" s="1054"/>
      <c r="ET20" s="1054"/>
      <c r="EU20" s="1054"/>
      <c r="EV20" s="1054"/>
      <c r="EW20" s="1054"/>
      <c r="EX20" s="1054"/>
      <c r="EY20" s="1054"/>
      <c r="EZ20" s="1054"/>
      <c r="FA20" s="1054"/>
      <c r="FB20" s="1054"/>
      <c r="FC20" s="1054"/>
      <c r="FD20" s="1054"/>
      <c r="FE20" s="1054"/>
      <c r="FF20" s="1054"/>
      <c r="FG20" s="1054"/>
      <c r="FH20" s="1054"/>
      <c r="FI20" s="1054"/>
      <c r="FJ20" s="1054"/>
      <c r="FK20" s="1054"/>
      <c r="FL20" s="1054"/>
      <c r="FM20" s="1054"/>
      <c r="FN20" s="1054"/>
      <c r="FO20" s="1054"/>
      <c r="FP20" s="1054"/>
      <c r="FQ20" s="1054"/>
      <c r="FR20" s="1054"/>
      <c r="FS20" s="1054"/>
      <c r="FT20" s="1054"/>
      <c r="FU20" s="1054"/>
      <c r="FV20" s="1054"/>
      <c r="FW20" s="1054"/>
      <c r="FX20" s="1054"/>
      <c r="FY20" s="1054"/>
      <c r="FZ20" s="1054"/>
      <c r="GA20" s="1054"/>
      <c r="GB20" s="1054"/>
      <c r="GC20" s="1054"/>
      <c r="GD20" s="1054"/>
      <c r="GE20" s="1054"/>
      <c r="GF20" s="1054"/>
      <c r="GG20" s="1054"/>
      <c r="GH20" s="1054"/>
      <c r="GI20" s="1054"/>
      <c r="GJ20" s="1054"/>
      <c r="GK20" s="1054"/>
      <c r="GL20" s="1054"/>
      <c r="GM20" s="1054"/>
      <c r="GN20" s="1054"/>
      <c r="GO20" s="1054"/>
      <c r="GP20" s="1054"/>
      <c r="GQ20" s="1054"/>
      <c r="GR20" s="1054"/>
      <c r="GS20" s="1054"/>
      <c r="GT20" s="1054"/>
      <c r="GU20" s="1054"/>
      <c r="GV20" s="1054"/>
      <c r="GW20" s="1054"/>
      <c r="GX20" s="1054"/>
      <c r="GY20" s="1054"/>
      <c r="GZ20" s="1054"/>
      <c r="HA20" s="1054"/>
      <c r="HB20" s="1054"/>
      <c r="HC20" s="1054"/>
      <c r="HD20" s="1054"/>
      <c r="HE20" s="1054"/>
      <c r="HF20" s="1054"/>
      <c r="HG20" s="1054"/>
      <c r="HH20" s="1054"/>
      <c r="HI20" s="1054"/>
      <c r="HJ20" s="1054"/>
      <c r="HK20" s="1054"/>
      <c r="HL20" s="1054"/>
      <c r="HM20" s="1054"/>
      <c r="HN20" s="1054"/>
      <c r="HO20" s="1054"/>
      <c r="HP20" s="1054"/>
      <c r="HQ20" s="1054"/>
      <c r="HR20" s="1054"/>
      <c r="HS20" s="1054"/>
      <c r="HT20" s="1054"/>
      <c r="HU20" s="1054"/>
      <c r="HV20" s="1054"/>
      <c r="HW20" s="1054"/>
      <c r="HX20" s="1054"/>
      <c r="HY20" s="1054"/>
      <c r="HZ20" s="1054"/>
      <c r="IA20" s="1054"/>
      <c r="IB20" s="1054"/>
      <c r="IC20" s="1054"/>
      <c r="ID20" s="1054"/>
      <c r="IE20" s="1054"/>
      <c r="IF20" s="1054"/>
      <c r="IG20" s="1054"/>
      <c r="IH20" s="1054"/>
      <c r="II20" s="1054"/>
      <c r="IJ20" s="1054"/>
      <c r="IK20" s="1054"/>
      <c r="IL20" s="1054"/>
      <c r="IM20" s="1054"/>
      <c r="IN20" s="1054"/>
      <c r="IO20" s="1054"/>
      <c r="IP20" s="1054"/>
      <c r="IQ20" s="1054"/>
      <c r="IR20" s="1054"/>
      <c r="IS20" s="1054"/>
      <c r="IT20" s="1054"/>
      <c r="IU20" s="1054"/>
    </row>
    <row r="21" spans="1:255" s="1015" customFormat="1" ht="13.5" customHeight="1">
      <c r="A21" s="500" t="s">
        <v>860</v>
      </c>
      <c r="B21" s="501" t="s">
        <v>850</v>
      </c>
      <c r="C21" s="502">
        <v>115101301</v>
      </c>
      <c r="D21" s="502" t="s">
        <v>852</v>
      </c>
      <c r="E21" s="502" t="s">
        <v>853</v>
      </c>
      <c r="F21" s="503">
        <v>2</v>
      </c>
      <c r="G21" s="682"/>
      <c r="H21" s="3789">
        <f t="shared" si="0"/>
        <v>0</v>
      </c>
      <c r="I21" s="683" t="s">
        <v>142</v>
      </c>
      <c r="J21" s="1053"/>
      <c r="BP21" s="1054"/>
      <c r="BQ21" s="1054"/>
      <c r="BR21" s="1054"/>
      <c r="BS21" s="1054"/>
      <c r="BT21" s="1054"/>
      <c r="BU21" s="1054"/>
      <c r="BV21" s="1054"/>
      <c r="BW21" s="1054"/>
      <c r="BX21" s="1054"/>
      <c r="BY21" s="1054"/>
      <c r="BZ21" s="1054"/>
      <c r="CA21" s="1054"/>
      <c r="CB21" s="1054"/>
      <c r="CC21" s="1054"/>
      <c r="CD21" s="1054"/>
      <c r="CE21" s="1054"/>
      <c r="CF21" s="1054"/>
      <c r="CG21" s="1054"/>
      <c r="CH21" s="1054"/>
      <c r="CI21" s="1054"/>
      <c r="CJ21" s="1054"/>
      <c r="CK21" s="1054"/>
      <c r="CL21" s="1054"/>
      <c r="CM21" s="1054"/>
      <c r="CN21" s="1054"/>
      <c r="CO21" s="1054"/>
      <c r="CP21" s="1054"/>
      <c r="CQ21" s="1054"/>
      <c r="CR21" s="1054"/>
      <c r="CS21" s="1054"/>
      <c r="CT21" s="1054"/>
      <c r="CU21" s="1054"/>
      <c r="CV21" s="1054"/>
      <c r="CW21" s="1054"/>
      <c r="CX21" s="1054"/>
      <c r="CY21" s="1054"/>
      <c r="CZ21" s="1054"/>
      <c r="DA21" s="1054"/>
      <c r="DB21" s="1054"/>
      <c r="DC21" s="1054"/>
      <c r="DD21" s="1054"/>
      <c r="DE21" s="1054"/>
      <c r="DF21" s="1054"/>
      <c r="DG21" s="1054"/>
      <c r="DH21" s="1054"/>
      <c r="DI21" s="1054"/>
      <c r="DJ21" s="1054"/>
      <c r="DK21" s="1054"/>
      <c r="DL21" s="1054"/>
      <c r="DM21" s="1054"/>
      <c r="DN21" s="1054"/>
      <c r="DO21" s="1054"/>
      <c r="DP21" s="1054"/>
      <c r="DQ21" s="1054"/>
      <c r="DR21" s="1054"/>
      <c r="DS21" s="1054"/>
      <c r="DT21" s="1054"/>
      <c r="DU21" s="1054"/>
      <c r="DV21" s="1054"/>
      <c r="DW21" s="1054"/>
      <c r="DX21" s="1054"/>
      <c r="DY21" s="1054"/>
      <c r="DZ21" s="1054"/>
      <c r="EA21" s="1054"/>
      <c r="EB21" s="1054"/>
      <c r="EC21" s="1054"/>
      <c r="ED21" s="1054"/>
      <c r="EE21" s="1054"/>
      <c r="EF21" s="1054"/>
      <c r="EG21" s="1054"/>
      <c r="EH21" s="1054"/>
      <c r="EI21" s="1054"/>
      <c r="EJ21" s="1054"/>
      <c r="EK21" s="1054"/>
      <c r="EL21" s="1054"/>
      <c r="EM21" s="1054"/>
      <c r="EN21" s="1054"/>
      <c r="EO21" s="1054"/>
      <c r="EP21" s="1054"/>
      <c r="EQ21" s="1054"/>
      <c r="ER21" s="1054"/>
      <c r="ES21" s="1054"/>
      <c r="ET21" s="1054"/>
      <c r="EU21" s="1054"/>
      <c r="EV21" s="1054"/>
      <c r="EW21" s="1054"/>
      <c r="EX21" s="1054"/>
      <c r="EY21" s="1054"/>
      <c r="EZ21" s="1054"/>
      <c r="FA21" s="1054"/>
      <c r="FB21" s="1054"/>
      <c r="FC21" s="1054"/>
      <c r="FD21" s="1054"/>
      <c r="FE21" s="1054"/>
      <c r="FF21" s="1054"/>
      <c r="FG21" s="1054"/>
      <c r="FH21" s="1054"/>
      <c r="FI21" s="1054"/>
      <c r="FJ21" s="1054"/>
      <c r="FK21" s="1054"/>
      <c r="FL21" s="1054"/>
      <c r="FM21" s="1054"/>
      <c r="FN21" s="1054"/>
      <c r="FO21" s="1054"/>
      <c r="FP21" s="1054"/>
      <c r="FQ21" s="1054"/>
      <c r="FR21" s="1054"/>
      <c r="FS21" s="1054"/>
      <c r="FT21" s="1054"/>
      <c r="FU21" s="1054"/>
      <c r="FV21" s="1054"/>
      <c r="FW21" s="1054"/>
      <c r="FX21" s="1054"/>
      <c r="FY21" s="1054"/>
      <c r="FZ21" s="1054"/>
      <c r="GA21" s="1054"/>
      <c r="GB21" s="1054"/>
      <c r="GC21" s="1054"/>
      <c r="GD21" s="1054"/>
      <c r="GE21" s="1054"/>
      <c r="GF21" s="1054"/>
      <c r="GG21" s="1054"/>
      <c r="GH21" s="1054"/>
      <c r="GI21" s="1054"/>
      <c r="GJ21" s="1054"/>
      <c r="GK21" s="1054"/>
      <c r="GL21" s="1054"/>
      <c r="GM21" s="1054"/>
      <c r="GN21" s="1054"/>
      <c r="GO21" s="1054"/>
      <c r="GP21" s="1054"/>
      <c r="GQ21" s="1054"/>
      <c r="GR21" s="1054"/>
      <c r="GS21" s="1054"/>
      <c r="GT21" s="1054"/>
      <c r="GU21" s="1054"/>
      <c r="GV21" s="1054"/>
      <c r="GW21" s="1054"/>
      <c r="GX21" s="1054"/>
      <c r="GY21" s="1054"/>
      <c r="GZ21" s="1054"/>
      <c r="HA21" s="1054"/>
      <c r="HB21" s="1054"/>
      <c r="HC21" s="1054"/>
      <c r="HD21" s="1054"/>
      <c r="HE21" s="1054"/>
      <c r="HF21" s="1054"/>
      <c r="HG21" s="1054"/>
      <c r="HH21" s="1054"/>
      <c r="HI21" s="1054"/>
      <c r="HJ21" s="1054"/>
      <c r="HK21" s="1054"/>
      <c r="HL21" s="1054"/>
      <c r="HM21" s="1054"/>
      <c r="HN21" s="1054"/>
      <c r="HO21" s="1054"/>
      <c r="HP21" s="1054"/>
      <c r="HQ21" s="1054"/>
      <c r="HR21" s="1054"/>
      <c r="HS21" s="1054"/>
      <c r="HT21" s="1054"/>
      <c r="HU21" s="1054"/>
      <c r="HV21" s="1054"/>
      <c r="HW21" s="1054"/>
      <c r="HX21" s="1054"/>
      <c r="HY21" s="1054"/>
      <c r="HZ21" s="1054"/>
      <c r="IA21" s="1054"/>
      <c r="IB21" s="1054"/>
      <c r="IC21" s="1054"/>
      <c r="ID21" s="1054"/>
      <c r="IE21" s="1054"/>
      <c r="IF21" s="1054"/>
      <c r="IG21" s="1054"/>
      <c r="IH21" s="1054"/>
      <c r="II21" s="1054"/>
      <c r="IJ21" s="1054"/>
      <c r="IK21" s="1054"/>
      <c r="IL21" s="1054"/>
      <c r="IM21" s="1054"/>
      <c r="IN21" s="1054"/>
      <c r="IO21" s="1054"/>
      <c r="IP21" s="1054"/>
      <c r="IQ21" s="1054"/>
      <c r="IR21" s="1054"/>
      <c r="IS21" s="1054"/>
      <c r="IT21" s="1054"/>
      <c r="IU21" s="1054"/>
    </row>
    <row r="22" spans="1:255" s="1015" customFormat="1" ht="13.5" customHeight="1">
      <c r="A22" s="506" t="s">
        <v>2097</v>
      </c>
      <c r="B22" s="501" t="s">
        <v>850</v>
      </c>
      <c r="C22" s="501">
        <v>119001402</v>
      </c>
      <c r="D22" s="501" t="s">
        <v>855</v>
      </c>
      <c r="E22" s="501" t="s">
        <v>141</v>
      </c>
      <c r="F22" s="503">
        <v>2</v>
      </c>
      <c r="G22" s="685"/>
      <c r="H22" s="3789">
        <f t="shared" si="0"/>
        <v>0</v>
      </c>
      <c r="I22" s="683" t="s">
        <v>142</v>
      </c>
      <c r="J22" s="1053"/>
      <c r="BP22" s="1054"/>
      <c r="BQ22" s="1054"/>
      <c r="BR22" s="1054"/>
      <c r="BS22" s="1054"/>
      <c r="BT22" s="1054"/>
      <c r="BU22" s="1054"/>
      <c r="BV22" s="1054"/>
      <c r="BW22" s="1054"/>
      <c r="BX22" s="1054"/>
      <c r="BY22" s="1054"/>
      <c r="BZ22" s="1054"/>
      <c r="CA22" s="1054"/>
      <c r="CB22" s="1054"/>
      <c r="CC22" s="1054"/>
      <c r="CD22" s="1054"/>
      <c r="CE22" s="1054"/>
      <c r="CF22" s="1054"/>
      <c r="CG22" s="1054"/>
      <c r="CH22" s="1054"/>
      <c r="CI22" s="1054"/>
      <c r="CJ22" s="1054"/>
      <c r="CK22" s="1054"/>
      <c r="CL22" s="1054"/>
      <c r="CM22" s="1054"/>
      <c r="CN22" s="1054"/>
      <c r="CO22" s="1054"/>
      <c r="CP22" s="1054"/>
      <c r="CQ22" s="1054"/>
      <c r="CR22" s="1054"/>
      <c r="CS22" s="1054"/>
      <c r="CT22" s="1054"/>
      <c r="CU22" s="1054"/>
      <c r="CV22" s="1054"/>
      <c r="CW22" s="1054"/>
      <c r="CX22" s="1054"/>
      <c r="CY22" s="1054"/>
      <c r="CZ22" s="1054"/>
      <c r="DA22" s="1054"/>
      <c r="DB22" s="1054"/>
      <c r="DC22" s="1054"/>
      <c r="DD22" s="1054"/>
      <c r="DE22" s="1054"/>
      <c r="DF22" s="1054"/>
      <c r="DG22" s="1054"/>
      <c r="DH22" s="1054"/>
      <c r="DI22" s="1054"/>
      <c r="DJ22" s="1054"/>
      <c r="DK22" s="1054"/>
      <c r="DL22" s="1054"/>
      <c r="DM22" s="1054"/>
      <c r="DN22" s="1054"/>
      <c r="DO22" s="1054"/>
      <c r="DP22" s="1054"/>
      <c r="DQ22" s="1054"/>
      <c r="DR22" s="1054"/>
      <c r="DS22" s="1054"/>
      <c r="DT22" s="1054"/>
      <c r="DU22" s="1054"/>
      <c r="DV22" s="1054"/>
      <c r="DW22" s="1054"/>
      <c r="DX22" s="1054"/>
      <c r="DY22" s="1054"/>
      <c r="DZ22" s="1054"/>
      <c r="EA22" s="1054"/>
      <c r="EB22" s="1054"/>
      <c r="EC22" s="1054"/>
      <c r="ED22" s="1054"/>
      <c r="EE22" s="1054"/>
      <c r="EF22" s="1054"/>
      <c r="EG22" s="1054"/>
      <c r="EH22" s="1054"/>
      <c r="EI22" s="1054"/>
      <c r="EJ22" s="1054"/>
      <c r="EK22" s="1054"/>
      <c r="EL22" s="1054"/>
      <c r="EM22" s="1054"/>
      <c r="EN22" s="1054"/>
      <c r="EO22" s="1054"/>
      <c r="EP22" s="1054"/>
      <c r="EQ22" s="1054"/>
      <c r="ER22" s="1054"/>
      <c r="ES22" s="1054"/>
      <c r="ET22" s="1054"/>
      <c r="EU22" s="1054"/>
      <c r="EV22" s="1054"/>
      <c r="EW22" s="1054"/>
      <c r="EX22" s="1054"/>
      <c r="EY22" s="1054"/>
      <c r="EZ22" s="1054"/>
      <c r="FA22" s="1054"/>
      <c r="FB22" s="1054"/>
      <c r="FC22" s="1054"/>
      <c r="FD22" s="1054"/>
      <c r="FE22" s="1054"/>
      <c r="FF22" s="1054"/>
      <c r="FG22" s="1054"/>
      <c r="FH22" s="1054"/>
      <c r="FI22" s="1054"/>
      <c r="FJ22" s="1054"/>
      <c r="FK22" s="1054"/>
      <c r="FL22" s="1054"/>
      <c r="FM22" s="1054"/>
      <c r="FN22" s="1054"/>
      <c r="FO22" s="1054"/>
      <c r="FP22" s="1054"/>
      <c r="FQ22" s="1054"/>
      <c r="FR22" s="1054"/>
      <c r="FS22" s="1054"/>
      <c r="FT22" s="1054"/>
      <c r="FU22" s="1054"/>
      <c r="FV22" s="1054"/>
      <c r="FW22" s="1054"/>
      <c r="FX22" s="1054"/>
      <c r="FY22" s="1054"/>
      <c r="FZ22" s="1054"/>
      <c r="GA22" s="1054"/>
      <c r="GB22" s="1054"/>
      <c r="GC22" s="1054"/>
      <c r="GD22" s="1054"/>
      <c r="GE22" s="1054"/>
      <c r="GF22" s="1054"/>
      <c r="GG22" s="1054"/>
      <c r="GH22" s="1054"/>
      <c r="GI22" s="1054"/>
      <c r="GJ22" s="1054"/>
      <c r="GK22" s="1054"/>
      <c r="GL22" s="1054"/>
      <c r="GM22" s="1054"/>
      <c r="GN22" s="1054"/>
      <c r="GO22" s="1054"/>
      <c r="GP22" s="1054"/>
      <c r="GQ22" s="1054"/>
      <c r="GR22" s="1054"/>
      <c r="GS22" s="1054"/>
      <c r="GT22" s="1054"/>
      <c r="GU22" s="1054"/>
      <c r="GV22" s="1054"/>
      <c r="GW22" s="1054"/>
      <c r="GX22" s="1054"/>
      <c r="GY22" s="1054"/>
      <c r="GZ22" s="1054"/>
      <c r="HA22" s="1054"/>
      <c r="HB22" s="1054"/>
      <c r="HC22" s="1054"/>
      <c r="HD22" s="1054"/>
      <c r="HE22" s="1054"/>
      <c r="HF22" s="1054"/>
      <c r="HG22" s="1054"/>
      <c r="HH22" s="1054"/>
      <c r="HI22" s="1054"/>
      <c r="HJ22" s="1054"/>
      <c r="HK22" s="1054"/>
      <c r="HL22" s="1054"/>
      <c r="HM22" s="1054"/>
      <c r="HN22" s="1054"/>
      <c r="HO22" s="1054"/>
      <c r="HP22" s="1054"/>
      <c r="HQ22" s="1054"/>
      <c r="HR22" s="1054"/>
      <c r="HS22" s="1054"/>
      <c r="HT22" s="1054"/>
      <c r="HU22" s="1054"/>
      <c r="HV22" s="1054"/>
      <c r="HW22" s="1054"/>
      <c r="HX22" s="1054"/>
      <c r="HY22" s="1054"/>
      <c r="HZ22" s="1054"/>
      <c r="IA22" s="1054"/>
      <c r="IB22" s="1054"/>
      <c r="IC22" s="1054"/>
      <c r="ID22" s="1054"/>
      <c r="IE22" s="1054"/>
      <c r="IF22" s="1054"/>
      <c r="IG22" s="1054"/>
      <c r="IH22" s="1054"/>
      <c r="II22" s="1054"/>
      <c r="IJ22" s="1054"/>
      <c r="IK22" s="1054"/>
      <c r="IL22" s="1054"/>
      <c r="IM22" s="1054"/>
      <c r="IN22" s="1054"/>
      <c r="IO22" s="1054"/>
      <c r="IP22" s="1054"/>
      <c r="IQ22" s="1054"/>
      <c r="IR22" s="1054"/>
      <c r="IS22" s="1054"/>
      <c r="IT22" s="1054"/>
      <c r="IU22" s="1054"/>
    </row>
    <row r="23" spans="1:255" s="1015" customFormat="1" ht="13.5" customHeight="1">
      <c r="A23" s="506" t="s">
        <v>1363</v>
      </c>
      <c r="B23" s="501" t="s">
        <v>850</v>
      </c>
      <c r="C23" s="501">
        <v>119001406</v>
      </c>
      <c r="D23" s="501" t="s">
        <v>857</v>
      </c>
      <c r="E23" s="501" t="s">
        <v>141</v>
      </c>
      <c r="F23" s="503">
        <v>2</v>
      </c>
      <c r="G23" s="685"/>
      <c r="H23" s="3789">
        <f t="shared" si="0"/>
        <v>0</v>
      </c>
      <c r="I23" s="683" t="s">
        <v>142</v>
      </c>
      <c r="J23" s="1053"/>
      <c r="BP23" s="1054"/>
      <c r="BQ23" s="1054"/>
      <c r="BR23" s="1054"/>
      <c r="BS23" s="1054"/>
      <c r="BT23" s="1054"/>
      <c r="BU23" s="1054"/>
      <c r="BV23" s="1054"/>
      <c r="BW23" s="1054"/>
      <c r="BX23" s="1054"/>
      <c r="BY23" s="1054"/>
      <c r="BZ23" s="1054"/>
      <c r="CA23" s="1054"/>
      <c r="CB23" s="1054"/>
      <c r="CC23" s="1054"/>
      <c r="CD23" s="1054"/>
      <c r="CE23" s="1054"/>
      <c r="CF23" s="1054"/>
      <c r="CG23" s="1054"/>
      <c r="CH23" s="1054"/>
      <c r="CI23" s="1054"/>
      <c r="CJ23" s="1054"/>
      <c r="CK23" s="1054"/>
      <c r="CL23" s="1054"/>
      <c r="CM23" s="1054"/>
      <c r="CN23" s="1054"/>
      <c r="CO23" s="1054"/>
      <c r="CP23" s="1054"/>
      <c r="CQ23" s="1054"/>
      <c r="CR23" s="1054"/>
      <c r="CS23" s="1054"/>
      <c r="CT23" s="1054"/>
      <c r="CU23" s="1054"/>
      <c r="CV23" s="1054"/>
      <c r="CW23" s="1054"/>
      <c r="CX23" s="1054"/>
      <c r="CY23" s="1054"/>
      <c r="CZ23" s="1054"/>
      <c r="DA23" s="1054"/>
      <c r="DB23" s="1054"/>
      <c r="DC23" s="1054"/>
      <c r="DD23" s="1054"/>
      <c r="DE23" s="1054"/>
      <c r="DF23" s="1054"/>
      <c r="DG23" s="1054"/>
      <c r="DH23" s="1054"/>
      <c r="DI23" s="1054"/>
      <c r="DJ23" s="1054"/>
      <c r="DK23" s="1054"/>
      <c r="DL23" s="1054"/>
      <c r="DM23" s="1054"/>
      <c r="DN23" s="1054"/>
      <c r="DO23" s="1054"/>
      <c r="DP23" s="1054"/>
      <c r="DQ23" s="1054"/>
      <c r="DR23" s="1054"/>
      <c r="DS23" s="1054"/>
      <c r="DT23" s="1054"/>
      <c r="DU23" s="1054"/>
      <c r="DV23" s="1054"/>
      <c r="DW23" s="1054"/>
      <c r="DX23" s="1054"/>
      <c r="DY23" s="1054"/>
      <c r="DZ23" s="1054"/>
      <c r="EA23" s="1054"/>
      <c r="EB23" s="1054"/>
      <c r="EC23" s="1054"/>
      <c r="ED23" s="1054"/>
      <c r="EE23" s="1054"/>
      <c r="EF23" s="1054"/>
      <c r="EG23" s="1054"/>
      <c r="EH23" s="1054"/>
      <c r="EI23" s="1054"/>
      <c r="EJ23" s="1054"/>
      <c r="EK23" s="1054"/>
      <c r="EL23" s="1054"/>
      <c r="EM23" s="1054"/>
      <c r="EN23" s="1054"/>
      <c r="EO23" s="1054"/>
      <c r="EP23" s="1054"/>
      <c r="EQ23" s="1054"/>
      <c r="ER23" s="1054"/>
      <c r="ES23" s="1054"/>
      <c r="ET23" s="1054"/>
      <c r="EU23" s="1054"/>
      <c r="EV23" s="1054"/>
      <c r="EW23" s="1054"/>
      <c r="EX23" s="1054"/>
      <c r="EY23" s="1054"/>
      <c r="EZ23" s="1054"/>
      <c r="FA23" s="1054"/>
      <c r="FB23" s="1054"/>
      <c r="FC23" s="1054"/>
      <c r="FD23" s="1054"/>
      <c r="FE23" s="1054"/>
      <c r="FF23" s="1054"/>
      <c r="FG23" s="1054"/>
      <c r="FH23" s="1054"/>
      <c r="FI23" s="1054"/>
      <c r="FJ23" s="1054"/>
      <c r="FK23" s="1054"/>
      <c r="FL23" s="1054"/>
      <c r="FM23" s="1054"/>
      <c r="FN23" s="1054"/>
      <c r="FO23" s="1054"/>
      <c r="FP23" s="1054"/>
      <c r="FQ23" s="1054"/>
      <c r="FR23" s="1054"/>
      <c r="FS23" s="1054"/>
      <c r="FT23" s="1054"/>
      <c r="FU23" s="1054"/>
      <c r="FV23" s="1054"/>
      <c r="FW23" s="1054"/>
      <c r="FX23" s="1054"/>
      <c r="FY23" s="1054"/>
      <c r="FZ23" s="1054"/>
      <c r="GA23" s="1054"/>
      <c r="GB23" s="1054"/>
      <c r="GC23" s="1054"/>
      <c r="GD23" s="1054"/>
      <c r="GE23" s="1054"/>
      <c r="GF23" s="1054"/>
      <c r="GG23" s="1054"/>
      <c r="GH23" s="1054"/>
      <c r="GI23" s="1054"/>
      <c r="GJ23" s="1054"/>
      <c r="GK23" s="1054"/>
      <c r="GL23" s="1054"/>
      <c r="GM23" s="1054"/>
      <c r="GN23" s="1054"/>
      <c r="GO23" s="1054"/>
      <c r="GP23" s="1054"/>
      <c r="GQ23" s="1054"/>
      <c r="GR23" s="1054"/>
      <c r="GS23" s="1054"/>
      <c r="GT23" s="1054"/>
      <c r="GU23" s="1054"/>
      <c r="GV23" s="1054"/>
      <c r="GW23" s="1054"/>
      <c r="GX23" s="1054"/>
      <c r="GY23" s="1054"/>
      <c r="GZ23" s="1054"/>
      <c r="HA23" s="1054"/>
      <c r="HB23" s="1054"/>
      <c r="HC23" s="1054"/>
      <c r="HD23" s="1054"/>
      <c r="HE23" s="1054"/>
      <c r="HF23" s="1054"/>
      <c r="HG23" s="1054"/>
      <c r="HH23" s="1054"/>
      <c r="HI23" s="1054"/>
      <c r="HJ23" s="1054"/>
      <c r="HK23" s="1054"/>
      <c r="HL23" s="1054"/>
      <c r="HM23" s="1054"/>
      <c r="HN23" s="1054"/>
      <c r="HO23" s="1054"/>
      <c r="HP23" s="1054"/>
      <c r="HQ23" s="1054"/>
      <c r="HR23" s="1054"/>
      <c r="HS23" s="1054"/>
      <c r="HT23" s="1054"/>
      <c r="HU23" s="1054"/>
      <c r="HV23" s="1054"/>
      <c r="HW23" s="1054"/>
      <c r="HX23" s="1054"/>
      <c r="HY23" s="1054"/>
      <c r="HZ23" s="1054"/>
      <c r="IA23" s="1054"/>
      <c r="IB23" s="1054"/>
      <c r="IC23" s="1054"/>
      <c r="ID23" s="1054"/>
      <c r="IE23" s="1054"/>
      <c r="IF23" s="1054"/>
      <c r="IG23" s="1054"/>
      <c r="IH23" s="1054"/>
      <c r="II23" s="1054"/>
      <c r="IJ23" s="1054"/>
      <c r="IK23" s="1054"/>
      <c r="IL23" s="1054"/>
      <c r="IM23" s="1054"/>
      <c r="IN23" s="1054"/>
      <c r="IO23" s="1054"/>
      <c r="IP23" s="1054"/>
      <c r="IQ23" s="1054"/>
      <c r="IR23" s="1054"/>
      <c r="IS23" s="1054"/>
      <c r="IT23" s="1054"/>
      <c r="IU23" s="1054"/>
    </row>
    <row r="24" spans="1:255" s="1015" customFormat="1" ht="13.5" customHeight="1">
      <c r="A24" s="506" t="s">
        <v>2071</v>
      </c>
      <c r="B24" s="501" t="s">
        <v>850</v>
      </c>
      <c r="C24" s="501">
        <v>119001412</v>
      </c>
      <c r="D24" s="501" t="s">
        <v>859</v>
      </c>
      <c r="E24" s="501" t="s">
        <v>141</v>
      </c>
      <c r="F24" s="503">
        <v>2</v>
      </c>
      <c r="G24" s="685"/>
      <c r="H24" s="3789">
        <f t="shared" si="0"/>
        <v>0</v>
      </c>
      <c r="I24" s="683" t="s">
        <v>142</v>
      </c>
      <c r="J24" s="1053"/>
      <c r="BP24" s="1054"/>
      <c r="BQ24" s="1054"/>
      <c r="BR24" s="1054"/>
      <c r="BS24" s="1054"/>
      <c r="BT24" s="1054"/>
      <c r="BU24" s="1054"/>
      <c r="BV24" s="1054"/>
      <c r="BW24" s="1054"/>
      <c r="BX24" s="1054"/>
      <c r="BY24" s="1054"/>
      <c r="BZ24" s="1054"/>
      <c r="CA24" s="1054"/>
      <c r="CB24" s="1054"/>
      <c r="CC24" s="1054"/>
      <c r="CD24" s="1054"/>
      <c r="CE24" s="1054"/>
      <c r="CF24" s="1054"/>
      <c r="CG24" s="1054"/>
      <c r="CH24" s="1054"/>
      <c r="CI24" s="1054"/>
      <c r="CJ24" s="1054"/>
      <c r="CK24" s="1054"/>
      <c r="CL24" s="1054"/>
      <c r="CM24" s="1054"/>
      <c r="CN24" s="1054"/>
      <c r="CO24" s="1054"/>
      <c r="CP24" s="1054"/>
      <c r="CQ24" s="1054"/>
      <c r="CR24" s="1054"/>
      <c r="CS24" s="1054"/>
      <c r="CT24" s="1054"/>
      <c r="CU24" s="1054"/>
      <c r="CV24" s="1054"/>
      <c r="CW24" s="1054"/>
      <c r="CX24" s="1054"/>
      <c r="CY24" s="1054"/>
      <c r="CZ24" s="1054"/>
      <c r="DA24" s="1054"/>
      <c r="DB24" s="1054"/>
      <c r="DC24" s="1054"/>
      <c r="DD24" s="1054"/>
      <c r="DE24" s="1054"/>
      <c r="DF24" s="1054"/>
      <c r="DG24" s="1054"/>
      <c r="DH24" s="1054"/>
      <c r="DI24" s="1054"/>
      <c r="DJ24" s="1054"/>
      <c r="DK24" s="1054"/>
      <c r="DL24" s="1054"/>
      <c r="DM24" s="1054"/>
      <c r="DN24" s="1054"/>
      <c r="DO24" s="1054"/>
      <c r="DP24" s="1054"/>
      <c r="DQ24" s="1054"/>
      <c r="DR24" s="1054"/>
      <c r="DS24" s="1054"/>
      <c r="DT24" s="1054"/>
      <c r="DU24" s="1054"/>
      <c r="DV24" s="1054"/>
      <c r="DW24" s="1054"/>
      <c r="DX24" s="1054"/>
      <c r="DY24" s="1054"/>
      <c r="DZ24" s="1054"/>
      <c r="EA24" s="1054"/>
      <c r="EB24" s="1054"/>
      <c r="EC24" s="1054"/>
      <c r="ED24" s="1054"/>
      <c r="EE24" s="1054"/>
      <c r="EF24" s="1054"/>
      <c r="EG24" s="1054"/>
      <c r="EH24" s="1054"/>
      <c r="EI24" s="1054"/>
      <c r="EJ24" s="1054"/>
      <c r="EK24" s="1054"/>
      <c r="EL24" s="1054"/>
      <c r="EM24" s="1054"/>
      <c r="EN24" s="1054"/>
      <c r="EO24" s="1054"/>
      <c r="EP24" s="1054"/>
      <c r="EQ24" s="1054"/>
      <c r="ER24" s="1054"/>
      <c r="ES24" s="1054"/>
      <c r="ET24" s="1054"/>
      <c r="EU24" s="1054"/>
      <c r="EV24" s="1054"/>
      <c r="EW24" s="1054"/>
      <c r="EX24" s="1054"/>
      <c r="EY24" s="1054"/>
      <c r="EZ24" s="1054"/>
      <c r="FA24" s="1054"/>
      <c r="FB24" s="1054"/>
      <c r="FC24" s="1054"/>
      <c r="FD24" s="1054"/>
      <c r="FE24" s="1054"/>
      <c r="FF24" s="1054"/>
      <c r="FG24" s="1054"/>
      <c r="FH24" s="1054"/>
      <c r="FI24" s="1054"/>
      <c r="FJ24" s="1054"/>
      <c r="FK24" s="1054"/>
      <c r="FL24" s="1054"/>
      <c r="FM24" s="1054"/>
      <c r="FN24" s="1054"/>
      <c r="FO24" s="1054"/>
      <c r="FP24" s="1054"/>
      <c r="FQ24" s="1054"/>
      <c r="FR24" s="1054"/>
      <c r="FS24" s="1054"/>
      <c r="FT24" s="1054"/>
      <c r="FU24" s="1054"/>
      <c r="FV24" s="1054"/>
      <c r="FW24" s="1054"/>
      <c r="FX24" s="1054"/>
      <c r="FY24" s="1054"/>
      <c r="FZ24" s="1054"/>
      <c r="GA24" s="1054"/>
      <c r="GB24" s="1054"/>
      <c r="GC24" s="1054"/>
      <c r="GD24" s="1054"/>
      <c r="GE24" s="1054"/>
      <c r="GF24" s="1054"/>
      <c r="GG24" s="1054"/>
      <c r="GH24" s="1054"/>
      <c r="GI24" s="1054"/>
      <c r="GJ24" s="1054"/>
      <c r="GK24" s="1054"/>
      <c r="GL24" s="1054"/>
      <c r="GM24" s="1054"/>
      <c r="GN24" s="1054"/>
      <c r="GO24" s="1054"/>
      <c r="GP24" s="1054"/>
      <c r="GQ24" s="1054"/>
      <c r="GR24" s="1054"/>
      <c r="GS24" s="1054"/>
      <c r="GT24" s="1054"/>
      <c r="GU24" s="1054"/>
      <c r="GV24" s="1054"/>
      <c r="GW24" s="1054"/>
      <c r="GX24" s="1054"/>
      <c r="GY24" s="1054"/>
      <c r="GZ24" s="1054"/>
      <c r="HA24" s="1054"/>
      <c r="HB24" s="1054"/>
      <c r="HC24" s="1054"/>
      <c r="HD24" s="1054"/>
      <c r="HE24" s="1054"/>
      <c r="HF24" s="1054"/>
      <c r="HG24" s="1054"/>
      <c r="HH24" s="1054"/>
      <c r="HI24" s="1054"/>
      <c r="HJ24" s="1054"/>
      <c r="HK24" s="1054"/>
      <c r="HL24" s="1054"/>
      <c r="HM24" s="1054"/>
      <c r="HN24" s="1054"/>
      <c r="HO24" s="1054"/>
      <c r="HP24" s="1054"/>
      <c r="HQ24" s="1054"/>
      <c r="HR24" s="1054"/>
      <c r="HS24" s="1054"/>
      <c r="HT24" s="1054"/>
      <c r="HU24" s="1054"/>
      <c r="HV24" s="1054"/>
      <c r="HW24" s="1054"/>
      <c r="HX24" s="1054"/>
      <c r="HY24" s="1054"/>
      <c r="HZ24" s="1054"/>
      <c r="IA24" s="1054"/>
      <c r="IB24" s="1054"/>
      <c r="IC24" s="1054"/>
      <c r="ID24" s="1054"/>
      <c r="IE24" s="1054"/>
      <c r="IF24" s="1054"/>
      <c r="IG24" s="1054"/>
      <c r="IH24" s="1054"/>
      <c r="II24" s="1054"/>
      <c r="IJ24" s="1054"/>
      <c r="IK24" s="1054"/>
      <c r="IL24" s="1054"/>
      <c r="IM24" s="1054"/>
      <c r="IN24" s="1054"/>
      <c r="IO24" s="1054"/>
      <c r="IP24" s="1054"/>
      <c r="IQ24" s="1054"/>
      <c r="IR24" s="1054"/>
      <c r="IS24" s="1054"/>
      <c r="IT24" s="1054"/>
      <c r="IU24" s="1054"/>
    </row>
    <row r="25" spans="1:255" s="1015" customFormat="1" ht="13.5" customHeight="1">
      <c r="A25" s="506" t="s">
        <v>2098</v>
      </c>
      <c r="B25" s="501" t="s">
        <v>850</v>
      </c>
      <c r="C25" s="501">
        <v>119001422</v>
      </c>
      <c r="D25" s="501" t="s">
        <v>861</v>
      </c>
      <c r="E25" s="501" t="s">
        <v>141</v>
      </c>
      <c r="F25" s="503">
        <v>8</v>
      </c>
      <c r="G25" s="685"/>
      <c r="H25" s="3789">
        <f t="shared" si="0"/>
        <v>0</v>
      </c>
      <c r="I25" s="683" t="s">
        <v>142</v>
      </c>
      <c r="J25" s="1053"/>
      <c r="BP25" s="1054"/>
      <c r="BQ25" s="1054"/>
      <c r="BR25" s="1054"/>
      <c r="BS25" s="1054"/>
      <c r="BT25" s="1054"/>
      <c r="BU25" s="1054"/>
      <c r="BV25" s="1054"/>
      <c r="BW25" s="1054"/>
      <c r="BX25" s="1054"/>
      <c r="BY25" s="1054"/>
      <c r="BZ25" s="1054"/>
      <c r="CA25" s="1054"/>
      <c r="CB25" s="1054"/>
      <c r="CC25" s="1054"/>
      <c r="CD25" s="1054"/>
      <c r="CE25" s="1054"/>
      <c r="CF25" s="1054"/>
      <c r="CG25" s="1054"/>
      <c r="CH25" s="1054"/>
      <c r="CI25" s="1054"/>
      <c r="CJ25" s="1054"/>
      <c r="CK25" s="1054"/>
      <c r="CL25" s="1054"/>
      <c r="CM25" s="1054"/>
      <c r="CN25" s="1054"/>
      <c r="CO25" s="1054"/>
      <c r="CP25" s="1054"/>
      <c r="CQ25" s="1054"/>
      <c r="CR25" s="1054"/>
      <c r="CS25" s="1054"/>
      <c r="CT25" s="1054"/>
      <c r="CU25" s="1054"/>
      <c r="CV25" s="1054"/>
      <c r="CW25" s="1054"/>
      <c r="CX25" s="1054"/>
      <c r="CY25" s="1054"/>
      <c r="CZ25" s="1054"/>
      <c r="DA25" s="1054"/>
      <c r="DB25" s="1054"/>
      <c r="DC25" s="1054"/>
      <c r="DD25" s="1054"/>
      <c r="DE25" s="1054"/>
      <c r="DF25" s="1054"/>
      <c r="DG25" s="1054"/>
      <c r="DH25" s="1054"/>
      <c r="DI25" s="1054"/>
      <c r="DJ25" s="1054"/>
      <c r="DK25" s="1054"/>
      <c r="DL25" s="1054"/>
      <c r="DM25" s="1054"/>
      <c r="DN25" s="1054"/>
      <c r="DO25" s="1054"/>
      <c r="DP25" s="1054"/>
      <c r="DQ25" s="1054"/>
      <c r="DR25" s="1054"/>
      <c r="DS25" s="1054"/>
      <c r="DT25" s="1054"/>
      <c r="DU25" s="1054"/>
      <c r="DV25" s="1054"/>
      <c r="DW25" s="1054"/>
      <c r="DX25" s="1054"/>
      <c r="DY25" s="1054"/>
      <c r="DZ25" s="1054"/>
      <c r="EA25" s="1054"/>
      <c r="EB25" s="1054"/>
      <c r="EC25" s="1054"/>
      <c r="ED25" s="1054"/>
      <c r="EE25" s="1054"/>
      <c r="EF25" s="1054"/>
      <c r="EG25" s="1054"/>
      <c r="EH25" s="1054"/>
      <c r="EI25" s="1054"/>
      <c r="EJ25" s="1054"/>
      <c r="EK25" s="1054"/>
      <c r="EL25" s="1054"/>
      <c r="EM25" s="1054"/>
      <c r="EN25" s="1054"/>
      <c r="EO25" s="1054"/>
      <c r="EP25" s="1054"/>
      <c r="EQ25" s="1054"/>
      <c r="ER25" s="1054"/>
      <c r="ES25" s="1054"/>
      <c r="ET25" s="1054"/>
      <c r="EU25" s="1054"/>
      <c r="EV25" s="1054"/>
      <c r="EW25" s="1054"/>
      <c r="EX25" s="1054"/>
      <c r="EY25" s="1054"/>
      <c r="EZ25" s="1054"/>
      <c r="FA25" s="1054"/>
      <c r="FB25" s="1054"/>
      <c r="FC25" s="1054"/>
      <c r="FD25" s="1054"/>
      <c r="FE25" s="1054"/>
      <c r="FF25" s="1054"/>
      <c r="FG25" s="1054"/>
      <c r="FH25" s="1054"/>
      <c r="FI25" s="1054"/>
      <c r="FJ25" s="1054"/>
      <c r="FK25" s="1054"/>
      <c r="FL25" s="1054"/>
      <c r="FM25" s="1054"/>
      <c r="FN25" s="1054"/>
      <c r="FO25" s="1054"/>
      <c r="FP25" s="1054"/>
      <c r="FQ25" s="1054"/>
      <c r="FR25" s="1054"/>
      <c r="FS25" s="1054"/>
      <c r="FT25" s="1054"/>
      <c r="FU25" s="1054"/>
      <c r="FV25" s="1054"/>
      <c r="FW25" s="1054"/>
      <c r="FX25" s="1054"/>
      <c r="FY25" s="1054"/>
      <c r="FZ25" s="1054"/>
      <c r="GA25" s="1054"/>
      <c r="GB25" s="1054"/>
      <c r="GC25" s="1054"/>
      <c r="GD25" s="1054"/>
      <c r="GE25" s="1054"/>
      <c r="GF25" s="1054"/>
      <c r="GG25" s="1054"/>
      <c r="GH25" s="1054"/>
      <c r="GI25" s="1054"/>
      <c r="GJ25" s="1054"/>
      <c r="GK25" s="1054"/>
      <c r="GL25" s="1054"/>
      <c r="GM25" s="1054"/>
      <c r="GN25" s="1054"/>
      <c r="GO25" s="1054"/>
      <c r="GP25" s="1054"/>
      <c r="GQ25" s="1054"/>
      <c r="GR25" s="1054"/>
      <c r="GS25" s="1054"/>
      <c r="GT25" s="1054"/>
      <c r="GU25" s="1054"/>
      <c r="GV25" s="1054"/>
      <c r="GW25" s="1054"/>
      <c r="GX25" s="1054"/>
      <c r="GY25" s="1054"/>
      <c r="GZ25" s="1054"/>
      <c r="HA25" s="1054"/>
      <c r="HB25" s="1054"/>
      <c r="HC25" s="1054"/>
      <c r="HD25" s="1054"/>
      <c r="HE25" s="1054"/>
      <c r="HF25" s="1054"/>
      <c r="HG25" s="1054"/>
      <c r="HH25" s="1054"/>
      <c r="HI25" s="1054"/>
      <c r="HJ25" s="1054"/>
      <c r="HK25" s="1054"/>
      <c r="HL25" s="1054"/>
      <c r="HM25" s="1054"/>
      <c r="HN25" s="1054"/>
      <c r="HO25" s="1054"/>
      <c r="HP25" s="1054"/>
      <c r="HQ25" s="1054"/>
      <c r="HR25" s="1054"/>
      <c r="HS25" s="1054"/>
      <c r="HT25" s="1054"/>
      <c r="HU25" s="1054"/>
      <c r="HV25" s="1054"/>
      <c r="HW25" s="1054"/>
      <c r="HX25" s="1054"/>
      <c r="HY25" s="1054"/>
      <c r="HZ25" s="1054"/>
      <c r="IA25" s="1054"/>
      <c r="IB25" s="1054"/>
      <c r="IC25" s="1054"/>
      <c r="ID25" s="1054"/>
      <c r="IE25" s="1054"/>
      <c r="IF25" s="1054"/>
      <c r="IG25" s="1054"/>
      <c r="IH25" s="1054"/>
      <c r="II25" s="1054"/>
      <c r="IJ25" s="1054"/>
      <c r="IK25" s="1054"/>
      <c r="IL25" s="1054"/>
      <c r="IM25" s="1054"/>
      <c r="IN25" s="1054"/>
      <c r="IO25" s="1054"/>
      <c r="IP25" s="1054"/>
      <c r="IQ25" s="1054"/>
      <c r="IR25" s="1054"/>
      <c r="IS25" s="1054"/>
      <c r="IT25" s="1054"/>
      <c r="IU25" s="1054"/>
    </row>
    <row r="26" spans="1:255" s="1061" customFormat="1" ht="27" customHeight="1">
      <c r="A26" s="1055" t="s">
        <v>1812</v>
      </c>
      <c r="B26" s="1056" t="s">
        <v>850</v>
      </c>
      <c r="C26" s="1057" t="s">
        <v>1084</v>
      </c>
      <c r="D26" s="1057" t="s">
        <v>2099</v>
      </c>
      <c r="E26" s="1057" t="s">
        <v>23</v>
      </c>
      <c r="F26" s="128">
        <f>ROUND(SUM(F27),3)</f>
        <v>1</v>
      </c>
      <c r="G26" s="1058"/>
      <c r="H26" s="3789">
        <f t="shared" si="0"/>
        <v>0</v>
      </c>
      <c r="I26" s="1059" t="s">
        <v>644</v>
      </c>
      <c r="J26" s="1060"/>
    </row>
    <row r="27" spans="1:255" s="1061" customFormat="1" ht="27" customHeight="1">
      <c r="A27" s="1055"/>
      <c r="B27" s="1056"/>
      <c r="C27" s="1057"/>
      <c r="D27" s="1062" t="s">
        <v>1091</v>
      </c>
      <c r="E27" s="1057"/>
      <c r="F27" s="1063">
        <v>1</v>
      </c>
      <c r="G27" s="1058"/>
      <c r="H27" s="4063"/>
      <c r="I27" s="1059"/>
      <c r="J27" s="1064"/>
    </row>
    <row r="28" spans="1:255" s="1061" customFormat="1" ht="13.5" customHeight="1">
      <c r="A28" s="1055"/>
      <c r="B28" s="1056"/>
      <c r="C28" s="1057"/>
      <c r="D28" s="1062" t="s">
        <v>1092</v>
      </c>
      <c r="E28" s="1057"/>
      <c r="F28" s="1063"/>
      <c r="G28" s="1058"/>
      <c r="H28" s="4063"/>
      <c r="I28" s="1059"/>
      <c r="J28" s="1064"/>
    </row>
    <row r="29" spans="1:255" s="333" customFormat="1" ht="67.5" customHeight="1">
      <c r="A29" s="360"/>
      <c r="B29" s="347"/>
      <c r="C29" s="348"/>
      <c r="D29" s="177" t="s">
        <v>691</v>
      </c>
      <c r="E29" s="349"/>
      <c r="F29" s="462"/>
      <c r="G29" s="467"/>
      <c r="H29" s="3798"/>
      <c r="I29" s="351"/>
      <c r="J29" s="469"/>
      <c r="K29" s="470"/>
      <c r="L29" s="471"/>
      <c r="M29" s="699"/>
    </row>
    <row r="30" spans="1:255" s="333" customFormat="1" ht="27" customHeight="1">
      <c r="A30" s="360"/>
      <c r="B30" s="347"/>
      <c r="C30" s="348"/>
      <c r="D30" s="177" t="s">
        <v>2100</v>
      </c>
      <c r="E30" s="349"/>
      <c r="F30" s="462"/>
      <c r="G30" s="467"/>
      <c r="H30" s="3798"/>
      <c r="I30" s="351"/>
      <c r="J30" s="469"/>
      <c r="K30" s="470"/>
      <c r="L30" s="471"/>
      <c r="M30" s="699"/>
    </row>
    <row r="31" spans="1:255" s="158" customFormat="1" ht="27" customHeight="1">
      <c r="A31" s="123" t="s">
        <v>874</v>
      </c>
      <c r="B31" s="121" t="s">
        <v>850</v>
      </c>
      <c r="C31" s="121">
        <v>132212222</v>
      </c>
      <c r="D31" s="121" t="s">
        <v>1100</v>
      </c>
      <c r="E31" s="121" t="s">
        <v>221</v>
      </c>
      <c r="F31" s="128">
        <f>ROUND(SUM(F33),3)</f>
        <v>3.6560000000000001</v>
      </c>
      <c r="G31" s="137"/>
      <c r="H31" s="3789">
        <f>ROUND(F31*G31,2)</f>
        <v>0</v>
      </c>
      <c r="I31" s="122" t="s">
        <v>142</v>
      </c>
      <c r="J31" s="205"/>
      <c r="U31" s="159"/>
      <c r="W31" s="159"/>
    </row>
    <row r="32" spans="1:255" s="158" customFormat="1" ht="13.5" customHeight="1">
      <c r="A32" s="160"/>
      <c r="B32" s="161"/>
      <c r="C32" s="162"/>
      <c r="D32" s="1065" t="s">
        <v>2101</v>
      </c>
      <c r="E32" s="163"/>
      <c r="F32" s="164"/>
      <c r="G32" s="165"/>
      <c r="H32" s="3792"/>
      <c r="I32" s="167"/>
      <c r="J32" s="157"/>
      <c r="U32" s="159"/>
      <c r="W32" s="159"/>
    </row>
    <row r="33" spans="1:23" s="158" customFormat="1" ht="13.5" customHeight="1">
      <c r="A33" s="160"/>
      <c r="B33" s="161"/>
      <c r="C33" s="162"/>
      <c r="D33" s="1065" t="s">
        <v>2102</v>
      </c>
      <c r="E33" s="163"/>
      <c r="F33" s="164">
        <f>(7.5*1.5*3.25)*0.1</f>
        <v>3.65625</v>
      </c>
      <c r="G33" s="165"/>
      <c r="H33" s="3792"/>
      <c r="I33" s="167"/>
      <c r="J33" s="157"/>
      <c r="U33" s="159"/>
      <c r="W33" s="159"/>
    </row>
    <row r="34" spans="1:23" s="158" customFormat="1" ht="27" customHeight="1">
      <c r="A34" s="160"/>
      <c r="B34" s="161"/>
      <c r="C34" s="162"/>
      <c r="D34" s="162" t="s">
        <v>204</v>
      </c>
      <c r="E34" s="162"/>
      <c r="F34" s="169"/>
      <c r="G34" s="165"/>
      <c r="H34" s="3792"/>
      <c r="I34" s="167"/>
      <c r="J34" s="171"/>
      <c r="U34" s="159"/>
      <c r="W34" s="159"/>
    </row>
    <row r="35" spans="1:23" s="158" customFormat="1" ht="27" customHeight="1">
      <c r="A35" s="123" t="s">
        <v>1924</v>
      </c>
      <c r="B35" s="121" t="s">
        <v>850</v>
      </c>
      <c r="C35" s="121">
        <v>132254202</v>
      </c>
      <c r="D35" s="121" t="s">
        <v>2103</v>
      </c>
      <c r="E35" s="121" t="s">
        <v>221</v>
      </c>
      <c r="F35" s="128">
        <f>ROUND(SUM(F37),3)</f>
        <v>25.594000000000001</v>
      </c>
      <c r="G35" s="137"/>
      <c r="H35" s="3789">
        <f>ROUND(F35*G35,2)</f>
        <v>0</v>
      </c>
      <c r="I35" s="122" t="s">
        <v>142</v>
      </c>
      <c r="J35" s="191"/>
      <c r="U35" s="159"/>
      <c r="W35" s="159"/>
    </row>
    <row r="36" spans="1:23" s="158" customFormat="1" ht="13.5" customHeight="1">
      <c r="A36" s="160"/>
      <c r="B36" s="161"/>
      <c r="C36" s="162"/>
      <c r="D36" s="1065" t="s">
        <v>2104</v>
      </c>
      <c r="E36" s="163"/>
      <c r="F36" s="164"/>
      <c r="G36" s="165"/>
      <c r="H36" s="4257"/>
      <c r="I36" s="167"/>
      <c r="J36" s="157"/>
      <c r="U36" s="159"/>
      <c r="W36" s="159"/>
    </row>
    <row r="37" spans="1:23" s="158" customFormat="1" ht="13.5" customHeight="1">
      <c r="A37" s="160"/>
      <c r="B37" s="161"/>
      <c r="C37" s="162"/>
      <c r="D37" s="1065" t="s">
        <v>2105</v>
      </c>
      <c r="E37" s="163"/>
      <c r="F37" s="164">
        <f>(7.5*1.5*3.25)*0.7</f>
        <v>25.59375</v>
      </c>
      <c r="G37" s="165"/>
      <c r="H37" s="3792"/>
      <c r="I37" s="167"/>
      <c r="J37" s="157"/>
      <c r="U37" s="159"/>
      <c r="W37" s="159"/>
    </row>
    <row r="38" spans="1:23" s="158" customFormat="1" ht="27" customHeight="1">
      <c r="A38" s="160"/>
      <c r="B38" s="161"/>
      <c r="C38" s="162"/>
      <c r="D38" s="162" t="s">
        <v>204</v>
      </c>
      <c r="E38" s="162"/>
      <c r="F38" s="169"/>
      <c r="G38" s="165"/>
      <c r="H38" s="3792"/>
      <c r="I38" s="167"/>
      <c r="J38" s="171"/>
      <c r="U38" s="159"/>
      <c r="W38" s="159"/>
    </row>
    <row r="39" spans="1:23" s="158" customFormat="1" ht="27" customHeight="1">
      <c r="A39" s="123" t="s">
        <v>1823</v>
      </c>
      <c r="B39" s="121" t="s">
        <v>850</v>
      </c>
      <c r="C39" s="121">
        <v>132312222</v>
      </c>
      <c r="D39" s="121" t="s">
        <v>1153</v>
      </c>
      <c r="E39" s="121" t="s">
        <v>221</v>
      </c>
      <c r="F39" s="128">
        <f>ROUND(SUM(F41),3)</f>
        <v>3.6560000000000001</v>
      </c>
      <c r="G39" s="137"/>
      <c r="H39" s="3789">
        <f>ROUND(F39*G39,2)</f>
        <v>0</v>
      </c>
      <c r="I39" s="122" t="s">
        <v>142</v>
      </c>
      <c r="J39" s="869"/>
      <c r="K39" s="1066"/>
      <c r="U39" s="159"/>
      <c r="W39" s="159"/>
    </row>
    <row r="40" spans="1:23" s="158" customFormat="1" ht="13.5" customHeight="1">
      <c r="A40" s="160"/>
      <c r="B40" s="161"/>
      <c r="C40" s="162"/>
      <c r="D40" s="1065" t="s">
        <v>2101</v>
      </c>
      <c r="E40" s="163"/>
      <c r="F40" s="164"/>
      <c r="G40" s="165"/>
      <c r="H40" s="3792"/>
      <c r="I40" s="167"/>
      <c r="J40" s="869"/>
      <c r="K40" s="1066"/>
      <c r="U40" s="159"/>
      <c r="W40" s="159"/>
    </row>
    <row r="41" spans="1:23" s="158" customFormat="1" ht="13.5" customHeight="1">
      <c r="A41" s="160"/>
      <c r="B41" s="161"/>
      <c r="C41" s="162"/>
      <c r="D41" s="1065" t="s">
        <v>2102</v>
      </c>
      <c r="E41" s="163"/>
      <c r="F41" s="164">
        <f>(7.5*1.5*3.25)*0.1</f>
        <v>3.65625</v>
      </c>
      <c r="G41" s="165"/>
      <c r="H41" s="3792"/>
      <c r="I41" s="167"/>
      <c r="J41" s="869"/>
      <c r="K41" s="1066"/>
      <c r="U41" s="159"/>
      <c r="W41" s="159"/>
    </row>
    <row r="42" spans="1:23" s="158" customFormat="1" ht="27" customHeight="1">
      <c r="A42" s="160"/>
      <c r="B42" s="161"/>
      <c r="C42" s="162"/>
      <c r="D42" s="162" t="s">
        <v>204</v>
      </c>
      <c r="E42" s="162"/>
      <c r="F42" s="169"/>
      <c r="G42" s="165"/>
      <c r="H42" s="3792"/>
      <c r="I42" s="167"/>
      <c r="J42" s="869"/>
      <c r="K42" s="1066"/>
      <c r="U42" s="159"/>
      <c r="W42" s="159"/>
    </row>
    <row r="43" spans="1:23" s="158" customFormat="1" ht="27" customHeight="1">
      <c r="A43" s="123" t="s">
        <v>1827</v>
      </c>
      <c r="B43" s="121" t="s">
        <v>850</v>
      </c>
      <c r="C43" s="121">
        <v>132354201</v>
      </c>
      <c r="D43" s="121" t="s">
        <v>2106</v>
      </c>
      <c r="E43" s="121" t="s">
        <v>221</v>
      </c>
      <c r="F43" s="128">
        <f>ROUND(SUM(F45),3)</f>
        <v>3.6560000000000001</v>
      </c>
      <c r="G43" s="137"/>
      <c r="H43" s="3789">
        <f>ROUND(F43*G43,2)</f>
        <v>0</v>
      </c>
      <c r="I43" s="122" t="s">
        <v>142</v>
      </c>
      <c r="J43" s="191"/>
      <c r="U43" s="159"/>
      <c r="W43" s="159"/>
    </row>
    <row r="44" spans="1:23" s="158" customFormat="1" ht="13.5" customHeight="1">
      <c r="A44" s="160"/>
      <c r="B44" s="161"/>
      <c r="C44" s="162"/>
      <c r="D44" s="1065" t="s">
        <v>2101</v>
      </c>
      <c r="E44" s="163"/>
      <c r="F44" s="164"/>
      <c r="G44" s="165"/>
      <c r="H44" s="3792"/>
      <c r="I44" s="167"/>
      <c r="J44" s="157"/>
      <c r="U44" s="159"/>
      <c r="W44" s="159"/>
    </row>
    <row r="45" spans="1:23" s="158" customFormat="1" ht="13.5" customHeight="1">
      <c r="A45" s="160"/>
      <c r="B45" s="161"/>
      <c r="C45" s="162"/>
      <c r="D45" s="1065" t="s">
        <v>2102</v>
      </c>
      <c r="E45" s="163"/>
      <c r="F45" s="164">
        <f>(7.5*1.5*3.25)*0.1</f>
        <v>3.65625</v>
      </c>
      <c r="G45" s="165"/>
      <c r="H45" s="3792"/>
      <c r="I45" s="167"/>
      <c r="J45" s="157"/>
      <c r="U45" s="159"/>
      <c r="W45" s="159"/>
    </row>
    <row r="46" spans="1:23" s="158" customFormat="1" ht="27" customHeight="1">
      <c r="A46" s="160"/>
      <c r="B46" s="161"/>
      <c r="C46" s="162"/>
      <c r="D46" s="162" t="s">
        <v>204</v>
      </c>
      <c r="E46" s="162"/>
      <c r="F46" s="169"/>
      <c r="G46" s="165"/>
      <c r="H46" s="3792"/>
      <c r="I46" s="167"/>
      <c r="J46" s="171"/>
      <c r="U46" s="159"/>
      <c r="W46" s="159"/>
    </row>
    <row r="47" spans="1:23" s="120" customFormat="1" ht="13.5" customHeight="1">
      <c r="A47" s="123">
        <v>16</v>
      </c>
      <c r="B47" s="121" t="s">
        <v>850</v>
      </c>
      <c r="C47" s="121">
        <v>133254101</v>
      </c>
      <c r="D47" s="121" t="s">
        <v>1180</v>
      </c>
      <c r="E47" s="121" t="s">
        <v>221</v>
      </c>
      <c r="F47" s="128">
        <f>ROUND(SUM(F49),3)</f>
        <v>17</v>
      </c>
      <c r="G47" s="137"/>
      <c r="H47" s="3789">
        <f>ROUND(F47*G47,2)</f>
        <v>0</v>
      </c>
      <c r="I47" s="122" t="s">
        <v>142</v>
      </c>
    </row>
    <row r="48" spans="1:23" s="158" customFormat="1" ht="13.5" customHeight="1">
      <c r="A48" s="160"/>
      <c r="B48" s="161"/>
      <c r="C48" s="162"/>
      <c r="D48" s="1065" t="s">
        <v>2107</v>
      </c>
      <c r="E48" s="163"/>
      <c r="F48" s="164"/>
      <c r="G48" s="165"/>
      <c r="H48" s="3792"/>
      <c r="I48" s="167"/>
      <c r="J48" s="157"/>
      <c r="U48" s="159"/>
      <c r="W48" s="159"/>
    </row>
    <row r="49" spans="1:23" s="120" customFormat="1" ht="13.5" customHeight="1">
      <c r="A49" s="123"/>
      <c r="B49" s="121"/>
      <c r="C49" s="163"/>
      <c r="D49" s="1065" t="s">
        <v>2108</v>
      </c>
      <c r="E49" s="163"/>
      <c r="F49" s="164">
        <f>((2.5*2.5)*3.4)*0.8</f>
        <v>17</v>
      </c>
      <c r="G49" s="513"/>
      <c r="H49" s="3791"/>
      <c r="I49" s="122"/>
    </row>
    <row r="50" spans="1:23" s="158" customFormat="1" ht="27" customHeight="1">
      <c r="A50" s="160"/>
      <c r="B50" s="161"/>
      <c r="C50" s="162"/>
      <c r="D50" s="162" t="s">
        <v>1183</v>
      </c>
      <c r="E50" s="162"/>
      <c r="F50" s="169"/>
      <c r="G50" s="165"/>
      <c r="H50" s="3792"/>
      <c r="I50" s="167"/>
      <c r="J50" s="171"/>
      <c r="U50" s="159"/>
      <c r="W50" s="159"/>
    </row>
    <row r="51" spans="1:23" s="120" customFormat="1" ht="13.5" customHeight="1">
      <c r="A51" s="123">
        <v>17</v>
      </c>
      <c r="B51" s="121" t="s">
        <v>850</v>
      </c>
      <c r="C51" s="121">
        <v>133354101</v>
      </c>
      <c r="D51" s="121" t="s">
        <v>1184</v>
      </c>
      <c r="E51" s="121" t="s">
        <v>221</v>
      </c>
      <c r="F51" s="128">
        <f>ROUND(SUM(F53),3)</f>
        <v>4.25</v>
      </c>
      <c r="G51" s="137"/>
      <c r="H51" s="3789">
        <f>ROUND(F51*G51,2)</f>
        <v>0</v>
      </c>
      <c r="I51" s="122" t="s">
        <v>142</v>
      </c>
    </row>
    <row r="52" spans="1:23" s="158" customFormat="1" ht="13.5" customHeight="1">
      <c r="A52" s="160"/>
      <c r="B52" s="161"/>
      <c r="C52" s="162"/>
      <c r="D52" s="1065" t="s">
        <v>2109</v>
      </c>
      <c r="E52" s="163"/>
      <c r="F52" s="164"/>
      <c r="G52" s="165"/>
      <c r="H52" s="3792"/>
      <c r="I52" s="167"/>
      <c r="J52" s="715"/>
      <c r="U52" s="159"/>
      <c r="W52" s="159"/>
    </row>
    <row r="53" spans="1:23" s="120" customFormat="1" ht="13.5" customHeight="1">
      <c r="A53" s="123"/>
      <c r="B53" s="121"/>
      <c r="C53" s="163"/>
      <c r="D53" s="1065" t="s">
        <v>2110</v>
      </c>
      <c r="E53" s="163"/>
      <c r="F53" s="164">
        <f>((2.5*2.5)*3.4)*0.2</f>
        <v>4.25</v>
      </c>
      <c r="G53" s="513"/>
      <c r="H53" s="3791"/>
      <c r="I53" s="122"/>
    </row>
    <row r="54" spans="1:23" s="158" customFormat="1" ht="27" customHeight="1">
      <c r="A54" s="160"/>
      <c r="B54" s="161"/>
      <c r="C54" s="162"/>
      <c r="D54" s="162" t="s">
        <v>1183</v>
      </c>
      <c r="E54" s="162"/>
      <c r="F54" s="169"/>
      <c r="G54" s="165"/>
      <c r="H54" s="3792"/>
      <c r="I54" s="167"/>
      <c r="J54" s="171"/>
      <c r="U54" s="159"/>
      <c r="W54" s="159"/>
    </row>
    <row r="55" spans="1:23" s="120" customFormat="1" ht="13.5" customHeight="1">
      <c r="A55" s="123">
        <v>18</v>
      </c>
      <c r="B55" s="121" t="s">
        <v>850</v>
      </c>
      <c r="C55" s="121">
        <v>139001101</v>
      </c>
      <c r="D55" s="121" t="s">
        <v>869</v>
      </c>
      <c r="E55" s="121" t="s">
        <v>221</v>
      </c>
      <c r="F55" s="128">
        <f>ROUND(SUM(F56),3)</f>
        <v>5.7809999999999997</v>
      </c>
      <c r="G55" s="137"/>
      <c r="H55" s="3789">
        <f>ROUND(F55*G55,2)</f>
        <v>0</v>
      </c>
      <c r="I55" s="122" t="s">
        <v>142</v>
      </c>
    </row>
    <row r="56" spans="1:23" s="120" customFormat="1" ht="13.5" customHeight="1">
      <c r="A56" s="123"/>
      <c r="B56" s="121"/>
      <c r="C56" s="163"/>
      <c r="D56" s="163" t="s">
        <v>2111</v>
      </c>
      <c r="E56" s="163"/>
      <c r="F56" s="164">
        <f>((3.656+25.594+17)+(3.656+3.656+4.25))*0.1</f>
        <v>5.7812000000000001</v>
      </c>
      <c r="G56" s="513"/>
      <c r="H56" s="3791"/>
      <c r="I56" s="122"/>
    </row>
    <row r="57" spans="1:23" s="52" customFormat="1" ht="13.5" customHeight="1">
      <c r="A57" s="1055">
        <v>19</v>
      </c>
      <c r="B57" s="1057" t="s">
        <v>850</v>
      </c>
      <c r="C57" s="1057">
        <v>151101102</v>
      </c>
      <c r="D57" s="1057" t="s">
        <v>1203</v>
      </c>
      <c r="E57" s="1057" t="s">
        <v>611</v>
      </c>
      <c r="F57" s="128">
        <f>ROUND(SUM(F59),3)</f>
        <v>39</v>
      </c>
      <c r="G57" s="1058"/>
      <c r="H57" s="3789">
        <f>ROUND(F57*G57,2)</f>
        <v>0</v>
      </c>
      <c r="I57" s="122" t="s">
        <v>142</v>
      </c>
    </row>
    <row r="58" spans="1:23" s="158" customFormat="1" ht="13.5" customHeight="1">
      <c r="A58" s="160"/>
      <c r="B58" s="161"/>
      <c r="C58" s="162"/>
      <c r="D58" s="1065" t="s">
        <v>2112</v>
      </c>
      <c r="E58" s="163"/>
      <c r="F58" s="164"/>
      <c r="G58" s="165"/>
      <c r="H58" s="3792"/>
      <c r="I58" s="167"/>
      <c r="J58" s="157"/>
      <c r="U58" s="159"/>
      <c r="W58" s="159"/>
    </row>
    <row r="59" spans="1:23" s="158" customFormat="1" ht="13.5" customHeight="1">
      <c r="A59" s="160"/>
      <c r="B59" s="161"/>
      <c r="C59" s="162"/>
      <c r="D59" s="1065" t="s">
        <v>2113</v>
      </c>
      <c r="E59" s="163"/>
      <c r="F59" s="164">
        <f>((7.5*3.25)*2)*0.8</f>
        <v>39</v>
      </c>
      <c r="G59" s="165"/>
      <c r="H59" s="3792"/>
      <c r="I59" s="167"/>
      <c r="J59" s="157"/>
      <c r="U59" s="159"/>
      <c r="W59" s="159"/>
    </row>
    <row r="60" spans="1:23" s="52" customFormat="1" ht="13.5" customHeight="1">
      <c r="A60" s="1055">
        <v>20</v>
      </c>
      <c r="B60" s="1057" t="s">
        <v>850</v>
      </c>
      <c r="C60" s="1057">
        <v>151101112</v>
      </c>
      <c r="D60" s="1057" t="s">
        <v>1215</v>
      </c>
      <c r="E60" s="1057" t="s">
        <v>611</v>
      </c>
      <c r="F60" s="128">
        <f>ROUND(SUM(F57),3)</f>
        <v>39</v>
      </c>
      <c r="G60" s="1058"/>
      <c r="H60" s="3789">
        <f>ROUND(F60*G60,2)</f>
        <v>0</v>
      </c>
      <c r="I60" s="122" t="s">
        <v>142</v>
      </c>
    </row>
    <row r="61" spans="1:23" s="52" customFormat="1" ht="13.5" customHeight="1">
      <c r="A61" s="1055">
        <v>21</v>
      </c>
      <c r="B61" s="1057" t="s">
        <v>850</v>
      </c>
      <c r="C61" s="1057">
        <v>151811132</v>
      </c>
      <c r="D61" s="1057" t="s">
        <v>1216</v>
      </c>
      <c r="E61" s="1057" t="s">
        <v>611</v>
      </c>
      <c r="F61" s="128">
        <f>ROUND(SUM(F63),3)</f>
        <v>34</v>
      </c>
      <c r="G61" s="1058"/>
      <c r="H61" s="3789">
        <f>ROUND(F61*G61,2)</f>
        <v>0</v>
      </c>
      <c r="I61" s="122" t="s">
        <v>142</v>
      </c>
    </row>
    <row r="62" spans="1:23" s="158" customFormat="1" ht="13.5" customHeight="1">
      <c r="A62" s="160"/>
      <c r="B62" s="161"/>
      <c r="C62" s="162"/>
      <c r="D62" s="1065" t="s">
        <v>1217</v>
      </c>
      <c r="E62" s="163"/>
      <c r="F62" s="164"/>
      <c r="G62" s="165"/>
      <c r="H62" s="3792"/>
      <c r="I62" s="167"/>
      <c r="J62" s="157"/>
      <c r="U62" s="159"/>
      <c r="W62" s="159"/>
    </row>
    <row r="63" spans="1:23" s="158" customFormat="1" ht="13.5" customHeight="1">
      <c r="A63" s="160"/>
      <c r="B63" s="161"/>
      <c r="C63" s="162"/>
      <c r="D63" s="1065" t="s">
        <v>2114</v>
      </c>
      <c r="E63" s="163"/>
      <c r="F63" s="164">
        <f>(2.5*3.4)*4</f>
        <v>34</v>
      </c>
      <c r="G63" s="165"/>
      <c r="H63" s="3792"/>
      <c r="I63" s="167"/>
      <c r="J63" s="157"/>
      <c r="U63" s="159"/>
      <c r="W63" s="159"/>
    </row>
    <row r="64" spans="1:23" s="52" customFormat="1" ht="13.5" customHeight="1">
      <c r="A64" s="1055">
        <v>22</v>
      </c>
      <c r="B64" s="1057" t="s">
        <v>850</v>
      </c>
      <c r="C64" s="1057">
        <v>151811232</v>
      </c>
      <c r="D64" s="1057" t="s">
        <v>1219</v>
      </c>
      <c r="E64" s="1057" t="s">
        <v>611</v>
      </c>
      <c r="F64" s="128">
        <f>ROUND(SUM(F61),3)</f>
        <v>34</v>
      </c>
      <c r="G64" s="1058"/>
      <c r="H64" s="3789">
        <f>ROUND(F64*G64,2)</f>
        <v>0</v>
      </c>
      <c r="I64" s="122" t="s">
        <v>142</v>
      </c>
    </row>
    <row r="65" spans="1:23" s="1061" customFormat="1" ht="13.5" customHeight="1">
      <c r="A65" s="1067" t="s">
        <v>1220</v>
      </c>
      <c r="B65" s="1056" t="s">
        <v>850</v>
      </c>
      <c r="C65" s="1057">
        <v>171152501</v>
      </c>
      <c r="D65" s="1057" t="s">
        <v>875</v>
      </c>
      <c r="E65" s="1057" t="s">
        <v>611</v>
      </c>
      <c r="F65" s="128">
        <f>ROUND(SUM(F66:F68),3)</f>
        <v>26.5</v>
      </c>
      <c r="G65" s="1058"/>
      <c r="H65" s="3789">
        <f>ROUND(F65*G65,2)</f>
        <v>0</v>
      </c>
      <c r="I65" s="122" t="s">
        <v>142</v>
      </c>
      <c r="J65" s="1068"/>
    </row>
    <row r="66" spans="1:23" s="1061" customFormat="1" ht="13.5" customHeight="1">
      <c r="A66" s="1067"/>
      <c r="B66" s="1056"/>
      <c r="C66" s="1057"/>
      <c r="D66" s="227" t="s">
        <v>1222</v>
      </c>
      <c r="E66" s="1057"/>
      <c r="F66" s="358">
        <f>(2.5*2.5)*1</f>
        <v>6.25</v>
      </c>
      <c r="G66" s="1058"/>
      <c r="H66" s="4063"/>
      <c r="I66" s="1069"/>
      <c r="J66" s="1068"/>
    </row>
    <row r="67" spans="1:23" s="1061" customFormat="1" ht="13.5" customHeight="1">
      <c r="A67" s="1067"/>
      <c r="B67" s="1056"/>
      <c r="C67" s="1057"/>
      <c r="D67" s="227" t="s">
        <v>2115</v>
      </c>
      <c r="E67" s="1057"/>
      <c r="F67" s="358">
        <f>(7.5)*1.5</f>
        <v>11.25</v>
      </c>
      <c r="G67" s="1058"/>
      <c r="H67" s="4063"/>
      <c r="I67" s="1069"/>
      <c r="J67" s="1068"/>
    </row>
    <row r="68" spans="1:23" s="499" customFormat="1" ht="13.5" customHeight="1">
      <c r="A68" s="373"/>
      <c r="B68" s="374"/>
      <c r="C68" s="121"/>
      <c r="D68" s="1062" t="s">
        <v>2116</v>
      </c>
      <c r="E68" s="121"/>
      <c r="F68" s="164">
        <f>(3.6*(1.5+0.5*2))</f>
        <v>9</v>
      </c>
      <c r="G68" s="137"/>
      <c r="H68" s="4236"/>
      <c r="I68" s="515"/>
      <c r="J68" s="516"/>
      <c r="K68" s="231"/>
    </row>
    <row r="69" spans="1:23" s="52" customFormat="1" ht="13.5" customHeight="1">
      <c r="A69" s="1055">
        <v>24</v>
      </c>
      <c r="B69" s="1057" t="s">
        <v>850</v>
      </c>
      <c r="C69" s="1057">
        <v>174151101</v>
      </c>
      <c r="D69" s="1057" t="s">
        <v>877</v>
      </c>
      <c r="E69" s="1057" t="s">
        <v>221</v>
      </c>
      <c r="F69" s="128">
        <f>ROUND(SUM(F71:F75),3)</f>
        <v>43.831000000000003</v>
      </c>
      <c r="G69" s="1058"/>
      <c r="H69" s="3789">
        <f>ROUND(F69*G69,2)</f>
        <v>0</v>
      </c>
      <c r="I69" s="1059" t="s">
        <v>142</v>
      </c>
      <c r="K69" s="1070"/>
    </row>
    <row r="70" spans="1:23" s="52" customFormat="1" ht="13.5" customHeight="1">
      <c r="A70" s="1055"/>
      <c r="B70" s="1057"/>
      <c r="C70" s="1057"/>
      <c r="D70" s="163" t="s">
        <v>2117</v>
      </c>
      <c r="E70" s="1057"/>
      <c r="F70" s="1071"/>
      <c r="G70" s="1058"/>
      <c r="H70" s="4063"/>
      <c r="I70" s="1059"/>
    </row>
    <row r="71" spans="1:23" s="158" customFormat="1" ht="27" customHeight="1">
      <c r="A71" s="160"/>
      <c r="B71" s="161"/>
      <c r="C71" s="162"/>
      <c r="D71" s="163" t="s">
        <v>2118</v>
      </c>
      <c r="E71" s="163"/>
      <c r="F71" s="164">
        <f>(4.4*1.5)*(3.25-0.1-0.22-0.49)</f>
        <v>16.103999999999999</v>
      </c>
      <c r="G71" s="166"/>
      <c r="H71" s="4258"/>
      <c r="I71" s="167"/>
      <c r="J71" s="171"/>
      <c r="L71" s="564"/>
      <c r="U71" s="159"/>
      <c r="W71" s="159"/>
    </row>
    <row r="72" spans="1:23" s="158" customFormat="1" ht="13.5" customHeight="1">
      <c r="A72" s="160"/>
      <c r="B72" s="161"/>
      <c r="C72" s="162"/>
      <c r="D72" s="193" t="s">
        <v>2119</v>
      </c>
      <c r="E72" s="163"/>
      <c r="F72" s="164"/>
      <c r="G72" s="165"/>
      <c r="H72" s="3792"/>
      <c r="I72" s="167"/>
      <c r="J72" s="120"/>
      <c r="K72" s="120"/>
      <c r="L72" s="120"/>
      <c r="M72" s="120"/>
      <c r="N72" s="120"/>
      <c r="O72" s="120"/>
      <c r="P72" s="120"/>
      <c r="Q72" s="120"/>
      <c r="R72" s="120"/>
      <c r="U72" s="159"/>
      <c r="W72" s="159"/>
    </row>
    <row r="73" spans="1:23" s="158" customFormat="1" ht="27" customHeight="1">
      <c r="A73" s="160"/>
      <c r="B73" s="161"/>
      <c r="C73" s="162"/>
      <c r="D73" s="163" t="s">
        <v>2120</v>
      </c>
      <c r="E73" s="163"/>
      <c r="F73" s="164">
        <f>((7.5-4.4)*1.5)*(3.25-0.1-0.22-0.49)</f>
        <v>11.345999999999997</v>
      </c>
      <c r="G73" s="166"/>
      <c r="H73" s="4258"/>
      <c r="I73" s="167"/>
      <c r="J73" s="171"/>
      <c r="L73" s="564"/>
      <c r="U73" s="159"/>
      <c r="W73" s="159"/>
    </row>
    <row r="74" spans="1:23" s="158" customFormat="1" ht="13.5" customHeight="1">
      <c r="A74" s="160"/>
      <c r="B74" s="161"/>
      <c r="C74" s="162"/>
      <c r="D74" s="193" t="s">
        <v>1247</v>
      </c>
      <c r="E74" s="163"/>
      <c r="F74" s="164"/>
      <c r="G74" s="165"/>
      <c r="H74" s="3792"/>
      <c r="I74" s="167"/>
      <c r="J74" s="721"/>
      <c r="U74" s="159"/>
      <c r="W74" s="159"/>
    </row>
    <row r="75" spans="1:23" s="158" customFormat="1" ht="27" customHeight="1">
      <c r="A75" s="160"/>
      <c r="B75" s="161"/>
      <c r="C75" s="162"/>
      <c r="D75" s="163" t="s">
        <v>2121</v>
      </c>
      <c r="E75" s="163"/>
      <c r="F75" s="164">
        <f>(2.5*2.5)*(3.4-0.2)-((3.141592654*0.6*0.6)*3.2)</f>
        <v>16.380885262591999</v>
      </c>
      <c r="G75" s="165"/>
      <c r="H75" s="3792"/>
      <c r="I75" s="726"/>
      <c r="J75" s="726"/>
      <c r="K75" s="1072"/>
      <c r="U75" s="159"/>
      <c r="W75" s="159"/>
    </row>
    <row r="76" spans="1:23" s="120" customFormat="1" ht="13.5" customHeight="1">
      <c r="A76" s="139">
        <v>25</v>
      </c>
      <c r="B76" s="140">
        <v>583</v>
      </c>
      <c r="C76" s="140">
        <v>58343930</v>
      </c>
      <c r="D76" s="140" t="s">
        <v>1259</v>
      </c>
      <c r="E76" s="140" t="s">
        <v>302</v>
      </c>
      <c r="F76" s="141">
        <f>ROUND(SUM(F78:F80),3)</f>
        <v>55.454000000000001</v>
      </c>
      <c r="G76" s="142"/>
      <c r="H76" s="3793">
        <f>ROUND(F76*G76,2)</f>
        <v>0</v>
      </c>
      <c r="I76" s="143" t="s">
        <v>142</v>
      </c>
    </row>
    <row r="77" spans="1:23" s="158" customFormat="1" ht="13.5" customHeight="1">
      <c r="A77" s="1073"/>
      <c r="B77" s="730"/>
      <c r="C77" s="731"/>
      <c r="D77" s="732" t="s">
        <v>2122</v>
      </c>
      <c r="E77" s="417"/>
      <c r="F77" s="418"/>
      <c r="G77" s="733"/>
      <c r="H77" s="3794"/>
      <c r="I77" s="735"/>
      <c r="J77" s="120"/>
      <c r="K77" s="120"/>
      <c r="L77" s="120"/>
      <c r="M77" s="120"/>
      <c r="N77" s="120"/>
      <c r="O77" s="120"/>
      <c r="P77" s="120"/>
      <c r="Q77" s="120"/>
      <c r="R77" s="120"/>
      <c r="U77" s="159"/>
      <c r="W77" s="159"/>
    </row>
    <row r="78" spans="1:23" s="158" customFormat="1" ht="27" customHeight="1">
      <c r="A78" s="1073"/>
      <c r="B78" s="730"/>
      <c r="C78" s="731"/>
      <c r="D78" s="417" t="s">
        <v>2123</v>
      </c>
      <c r="E78" s="417"/>
      <c r="F78" s="418">
        <f>(11.346)*2</f>
        <v>22.692</v>
      </c>
      <c r="G78" s="734"/>
      <c r="H78" s="4259"/>
      <c r="I78" s="735"/>
      <c r="J78" s="171"/>
      <c r="L78" s="564"/>
      <c r="U78" s="159"/>
      <c r="W78" s="159"/>
    </row>
    <row r="79" spans="1:23" s="158" customFormat="1" ht="13.5" customHeight="1">
      <c r="A79" s="1073"/>
      <c r="B79" s="730"/>
      <c r="C79" s="731"/>
      <c r="D79" s="732" t="s">
        <v>1247</v>
      </c>
      <c r="E79" s="417"/>
      <c r="F79" s="418"/>
      <c r="G79" s="733"/>
      <c r="H79" s="3794"/>
      <c r="I79" s="735"/>
      <c r="J79" s="721"/>
      <c r="K79" s="420"/>
      <c r="L79" s="420"/>
      <c r="M79" s="420"/>
      <c r="N79" s="420"/>
      <c r="O79" s="420"/>
      <c r="U79" s="159"/>
      <c r="W79" s="159"/>
    </row>
    <row r="80" spans="1:23" s="158" customFormat="1" ht="13.5" customHeight="1">
      <c r="A80" s="1073"/>
      <c r="B80" s="730"/>
      <c r="C80" s="731"/>
      <c r="D80" s="417" t="s">
        <v>2124</v>
      </c>
      <c r="E80" s="417"/>
      <c r="F80" s="418">
        <f>(16.381)*2</f>
        <v>32.762</v>
      </c>
      <c r="G80" s="733"/>
      <c r="H80" s="3794"/>
      <c r="I80" s="1074"/>
      <c r="J80" s="726"/>
      <c r="K80" s="1072"/>
      <c r="U80" s="159"/>
      <c r="W80" s="159"/>
    </row>
    <row r="81" spans="1:256" s="120" customFormat="1" ht="13.5" customHeight="1">
      <c r="A81" s="123">
        <v>26</v>
      </c>
      <c r="B81" s="121" t="s">
        <v>850</v>
      </c>
      <c r="C81" s="121">
        <v>175111101</v>
      </c>
      <c r="D81" s="121" t="s">
        <v>1279</v>
      </c>
      <c r="E81" s="121" t="s">
        <v>221</v>
      </c>
      <c r="F81" s="128">
        <f>ROUND(SUM(F84:F85),3)</f>
        <v>5.19</v>
      </c>
      <c r="G81" s="137"/>
      <c r="H81" s="3789">
        <f>ROUND(F81*G81,2)</f>
        <v>0</v>
      </c>
      <c r="I81" s="122" t="s">
        <v>142</v>
      </c>
      <c r="J81" s="278"/>
    </row>
    <row r="82" spans="1:256" s="158" customFormat="1" ht="13.5" customHeight="1">
      <c r="A82" s="160"/>
      <c r="B82" s="161"/>
      <c r="C82" s="162"/>
      <c r="D82" s="193" t="s">
        <v>2125</v>
      </c>
      <c r="E82" s="163"/>
      <c r="F82" s="164"/>
      <c r="G82" s="165"/>
      <c r="H82" s="3792"/>
      <c r="I82" s="167"/>
      <c r="J82" s="721"/>
      <c r="K82" s="420"/>
      <c r="L82" s="420"/>
      <c r="M82" s="420"/>
      <c r="N82" s="420"/>
      <c r="O82" s="420"/>
      <c r="U82" s="159"/>
      <c r="W82" s="159"/>
    </row>
    <row r="83" spans="1:256" s="158" customFormat="1" ht="54" customHeight="1">
      <c r="A83" s="160"/>
      <c r="B83" s="161"/>
      <c r="C83" s="162"/>
      <c r="D83" s="847" t="s">
        <v>2126</v>
      </c>
      <c r="E83" s="163"/>
      <c r="F83" s="164"/>
      <c r="G83" s="165"/>
      <c r="H83" s="3792"/>
      <c r="I83" s="167"/>
      <c r="J83" s="1075"/>
      <c r="K83" s="710"/>
      <c r="L83" s="1076"/>
      <c r="U83" s="159"/>
      <c r="W83" s="159"/>
    </row>
    <row r="84" spans="1:256" s="158" customFormat="1" ht="27" customHeight="1">
      <c r="A84" s="160"/>
      <c r="B84" s="161"/>
      <c r="C84" s="162"/>
      <c r="D84" s="163" t="s">
        <v>2127</v>
      </c>
      <c r="E84" s="163"/>
      <c r="F84" s="164">
        <f>(7.5*1.5)*0.49</f>
        <v>5.5125000000000002</v>
      </c>
      <c r="G84" s="165"/>
      <c r="H84" s="4258"/>
      <c r="I84" s="167"/>
      <c r="J84" s="1077"/>
      <c r="K84" s="710"/>
      <c r="U84" s="159"/>
      <c r="W84" s="159"/>
    </row>
    <row r="85" spans="1:256" s="158" customFormat="1" ht="13.5" customHeight="1">
      <c r="A85" s="160"/>
      <c r="B85" s="161"/>
      <c r="C85" s="162"/>
      <c r="D85" s="163" t="s">
        <v>2128</v>
      </c>
      <c r="E85" s="163"/>
      <c r="F85" s="164">
        <f>-((7.5)*(0.053-0.01))</f>
        <v>-0.32249999999999995</v>
      </c>
      <c r="G85" s="165"/>
      <c r="H85" s="4258"/>
      <c r="I85" s="167"/>
      <c r="J85" s="1075"/>
      <c r="K85" s="710"/>
      <c r="U85" s="159"/>
      <c r="W85" s="159"/>
    </row>
    <row r="86" spans="1:256" s="158" customFormat="1" ht="54" customHeight="1">
      <c r="A86" s="160"/>
      <c r="B86" s="161"/>
      <c r="C86" s="162"/>
      <c r="D86" s="847" t="s">
        <v>2129</v>
      </c>
      <c r="E86" s="163"/>
      <c r="F86" s="164"/>
      <c r="G86" s="165"/>
      <c r="H86" s="3792"/>
      <c r="I86" s="167"/>
      <c r="J86" s="1075"/>
      <c r="K86" s="710"/>
      <c r="L86" s="1076"/>
      <c r="P86" s="1075"/>
      <c r="U86" s="159"/>
      <c r="W86" s="159"/>
    </row>
    <row r="87" spans="1:256" s="120" customFormat="1" ht="13.5" customHeight="1">
      <c r="A87" s="139">
        <v>27</v>
      </c>
      <c r="B87" s="140">
        <v>583</v>
      </c>
      <c r="C87" s="140">
        <v>58337310</v>
      </c>
      <c r="D87" s="140" t="s">
        <v>2130</v>
      </c>
      <c r="E87" s="140" t="s">
        <v>302</v>
      </c>
      <c r="F87" s="141">
        <f>ROUND(SUM(F89:F90),3)</f>
        <v>10.38</v>
      </c>
      <c r="G87" s="142"/>
      <c r="H87" s="3793">
        <f>ROUND(F87*G87,2)</f>
        <v>0</v>
      </c>
      <c r="I87" s="143" t="s">
        <v>142</v>
      </c>
      <c r="J87" s="278"/>
    </row>
    <row r="88" spans="1:256" s="158" customFormat="1" ht="13.5" customHeight="1">
      <c r="A88" s="1073"/>
      <c r="B88" s="730"/>
      <c r="C88" s="731"/>
      <c r="D88" s="732" t="s">
        <v>2125</v>
      </c>
      <c r="E88" s="417"/>
      <c r="F88" s="418"/>
      <c r="G88" s="733"/>
      <c r="H88" s="3794"/>
      <c r="I88" s="735"/>
      <c r="J88" s="721"/>
      <c r="K88" s="420"/>
      <c r="L88" s="420"/>
      <c r="M88" s="420"/>
      <c r="N88" s="420"/>
      <c r="O88" s="420"/>
      <c r="U88" s="159"/>
      <c r="W88" s="159"/>
    </row>
    <row r="89" spans="1:256" s="158" customFormat="1" ht="13.5" customHeight="1">
      <c r="A89" s="1073"/>
      <c r="B89" s="730"/>
      <c r="C89" s="731"/>
      <c r="D89" s="417" t="s">
        <v>2131</v>
      </c>
      <c r="E89" s="417"/>
      <c r="F89" s="418">
        <f>(5.513)*2</f>
        <v>11.026</v>
      </c>
      <c r="G89" s="733"/>
      <c r="H89" s="4259"/>
      <c r="I89" s="735"/>
      <c r="J89" s="171"/>
      <c r="L89" s="564"/>
      <c r="U89" s="159"/>
      <c r="W89" s="159"/>
    </row>
    <row r="90" spans="1:256" s="825" customFormat="1" ht="13.5" customHeight="1">
      <c r="A90" s="1073"/>
      <c r="B90" s="730"/>
      <c r="C90" s="731"/>
      <c r="D90" s="417" t="s">
        <v>2132</v>
      </c>
      <c r="E90" s="417"/>
      <c r="F90" s="418">
        <f>-((0.323)*2)</f>
        <v>-0.64600000000000002</v>
      </c>
      <c r="G90" s="733"/>
      <c r="H90" s="4259"/>
      <c r="I90" s="735"/>
      <c r="J90" s="1078"/>
      <c r="K90" s="837"/>
      <c r="U90" s="826"/>
      <c r="W90" s="826"/>
    </row>
    <row r="91" spans="1:256" s="333" customFormat="1" ht="27" customHeight="1">
      <c r="A91" s="1079" t="s">
        <v>637</v>
      </c>
      <c r="B91" s="344">
        <v>231</v>
      </c>
      <c r="C91" s="344">
        <v>181111121</v>
      </c>
      <c r="D91" s="344" t="s">
        <v>2133</v>
      </c>
      <c r="E91" s="344" t="s">
        <v>611</v>
      </c>
      <c r="F91" s="128">
        <f>ROUND(SUM(F92),3)</f>
        <v>9</v>
      </c>
      <c r="G91" s="341"/>
      <c r="H91" s="3789">
        <f>ROUND(F91*G91,2)</f>
        <v>0</v>
      </c>
      <c r="I91" s="122" t="s">
        <v>142</v>
      </c>
      <c r="K91" s="1080"/>
    </row>
    <row r="92" spans="1:256" s="499" customFormat="1" ht="13.5" customHeight="1">
      <c r="A92" s="373"/>
      <c r="B92" s="374"/>
      <c r="C92" s="121"/>
      <c r="D92" s="1062" t="s">
        <v>2134</v>
      </c>
      <c r="E92" s="121"/>
      <c r="F92" s="164">
        <f>(3.6*(1.5+0.5*2))</f>
        <v>9</v>
      </c>
      <c r="G92" s="137"/>
      <c r="H92" s="4236"/>
      <c r="I92" s="515"/>
      <c r="J92" s="516"/>
      <c r="K92" s="231"/>
    </row>
    <row r="93" spans="1:256" s="1061" customFormat="1" ht="13.5" customHeight="1">
      <c r="A93" s="1055">
        <v>29</v>
      </c>
      <c r="B93" s="1056" t="s">
        <v>850</v>
      </c>
      <c r="C93" s="1057" t="s">
        <v>880</v>
      </c>
      <c r="D93" s="1057" t="s">
        <v>881</v>
      </c>
      <c r="E93" s="1057" t="s">
        <v>221</v>
      </c>
      <c r="F93" s="1071">
        <f>ROUND(SUM(F95),3)</f>
        <v>16.103999999999999</v>
      </c>
      <c r="G93" s="1081">
        <f>ROUND(SUM(H97:H99)/F93,2)</f>
        <v>0</v>
      </c>
      <c r="H93" s="3789">
        <f>ROUND(F93*G93,2)</f>
        <v>0</v>
      </c>
      <c r="I93" s="1059" t="s">
        <v>60</v>
      </c>
      <c r="J93" s="1082"/>
      <c r="K93" s="1083"/>
      <c r="L93" s="1083"/>
      <c r="M93" s="1082"/>
      <c r="N93" s="213"/>
    </row>
    <row r="94" spans="1:256" s="1061" customFormat="1" ht="13.5" customHeight="1">
      <c r="A94" s="1055"/>
      <c r="B94" s="1056"/>
      <c r="C94" s="1057"/>
      <c r="D94" s="1062" t="s">
        <v>262</v>
      </c>
      <c r="E94" s="1057"/>
      <c r="F94" s="1071"/>
      <c r="G94" s="1081"/>
      <c r="H94" s="4237"/>
      <c r="I94" s="1059"/>
      <c r="J94" s="1082"/>
      <c r="K94" s="1083"/>
      <c r="L94" s="1083"/>
      <c r="M94" s="1082"/>
      <c r="N94" s="213"/>
    </row>
    <row r="95" spans="1:256" s="333" customFormat="1" ht="13.5" customHeight="1">
      <c r="A95" s="338"/>
      <c r="B95" s="339"/>
      <c r="C95" s="1057"/>
      <c r="D95" s="216" t="s">
        <v>263</v>
      </c>
      <c r="E95" s="340"/>
      <c r="F95" s="218">
        <f>SUM(F96:F96)</f>
        <v>16.103999999999999</v>
      </c>
      <c r="G95" s="341"/>
      <c r="H95" s="3798"/>
      <c r="I95" s="336"/>
      <c r="J95" s="1082"/>
      <c r="K95" s="1083"/>
      <c r="L95" s="1083"/>
      <c r="M95" s="1082"/>
      <c r="N95" s="213"/>
      <c r="O95" s="343"/>
      <c r="P95" s="343"/>
      <c r="Q95" s="343"/>
      <c r="R95" s="343"/>
      <c r="S95" s="343"/>
      <c r="T95" s="343"/>
      <c r="U95" s="343"/>
      <c r="V95" s="343"/>
      <c r="W95" s="343"/>
      <c r="X95" s="343"/>
      <c r="Y95" s="343"/>
      <c r="Z95" s="343"/>
      <c r="AA95" s="343"/>
      <c r="AB95" s="343"/>
      <c r="AC95" s="343"/>
      <c r="AD95" s="343"/>
      <c r="AE95" s="343"/>
      <c r="AF95" s="343"/>
      <c r="AG95" s="343"/>
      <c r="AH95" s="343"/>
      <c r="AI95" s="343"/>
      <c r="AJ95" s="343"/>
      <c r="AK95" s="343"/>
      <c r="AL95" s="343"/>
      <c r="AM95" s="343"/>
      <c r="AN95" s="343"/>
      <c r="AO95" s="343"/>
      <c r="AP95" s="343"/>
      <c r="AQ95" s="343"/>
      <c r="AR95" s="343"/>
      <c r="AS95" s="343"/>
      <c r="AT95" s="343"/>
      <c r="AU95" s="343"/>
      <c r="AV95" s="343"/>
      <c r="AW95" s="343"/>
      <c r="AX95" s="343"/>
      <c r="AY95" s="343"/>
      <c r="AZ95" s="343"/>
      <c r="BA95" s="343"/>
      <c r="BB95" s="343"/>
      <c r="BC95" s="343"/>
      <c r="BD95" s="343"/>
      <c r="BE95" s="343"/>
      <c r="BF95" s="343"/>
      <c r="BG95" s="343"/>
      <c r="BH95" s="343"/>
      <c r="BI95" s="343"/>
      <c r="BJ95" s="343"/>
      <c r="BK95" s="343"/>
      <c r="BL95" s="343"/>
      <c r="BM95" s="343"/>
      <c r="BN95" s="343"/>
      <c r="BO95" s="343"/>
      <c r="BP95" s="343"/>
      <c r="BQ95" s="343"/>
      <c r="BR95" s="343"/>
      <c r="BS95" s="343"/>
      <c r="BT95" s="343"/>
      <c r="BU95" s="343"/>
      <c r="BV95" s="343"/>
      <c r="BW95" s="343"/>
      <c r="BX95" s="343"/>
      <c r="BY95" s="343"/>
      <c r="BZ95" s="343"/>
      <c r="CA95" s="343"/>
      <c r="CB95" s="343"/>
      <c r="CC95" s="343"/>
      <c r="CD95" s="343"/>
      <c r="CE95" s="343"/>
      <c r="CF95" s="343"/>
      <c r="CG95" s="343"/>
      <c r="CH95" s="343"/>
      <c r="CI95" s="343"/>
      <c r="CJ95" s="343"/>
      <c r="CK95" s="343"/>
      <c r="CL95" s="343"/>
      <c r="CM95" s="343"/>
      <c r="CN95" s="343"/>
      <c r="CO95" s="343"/>
      <c r="CP95" s="343"/>
      <c r="CQ95" s="343"/>
      <c r="CR95" s="343"/>
      <c r="CS95" s="343"/>
      <c r="CT95" s="343"/>
      <c r="CU95" s="343"/>
      <c r="CV95" s="343"/>
      <c r="CW95" s="343"/>
      <c r="CX95" s="343"/>
      <c r="CY95" s="343"/>
      <c r="CZ95" s="343"/>
      <c r="DA95" s="343"/>
      <c r="DB95" s="343"/>
      <c r="DC95" s="343"/>
      <c r="DD95" s="343"/>
      <c r="DE95" s="343"/>
      <c r="DF95" s="343"/>
      <c r="DG95" s="343"/>
      <c r="DH95" s="343"/>
      <c r="DI95" s="343"/>
      <c r="DJ95" s="343"/>
      <c r="DK95" s="343"/>
      <c r="DL95" s="343"/>
      <c r="DM95" s="343"/>
      <c r="DN95" s="343"/>
      <c r="DO95" s="343"/>
      <c r="DP95" s="343"/>
      <c r="DQ95" s="343"/>
      <c r="DR95" s="343"/>
      <c r="DS95" s="343"/>
      <c r="DT95" s="343"/>
      <c r="DU95" s="343"/>
      <c r="DV95" s="343"/>
      <c r="DW95" s="343"/>
      <c r="DX95" s="343"/>
      <c r="DY95" s="343"/>
      <c r="DZ95" s="343"/>
      <c r="EA95" s="343"/>
      <c r="EB95" s="343"/>
      <c r="EC95" s="343"/>
      <c r="ED95" s="343"/>
      <c r="EE95" s="343"/>
      <c r="EF95" s="343"/>
      <c r="EG95" s="343"/>
      <c r="EH95" s="343"/>
      <c r="EI95" s="343"/>
      <c r="EJ95" s="343"/>
      <c r="EK95" s="343"/>
      <c r="EL95" s="343"/>
      <c r="EM95" s="343"/>
      <c r="EN95" s="343"/>
      <c r="EO95" s="343"/>
      <c r="EP95" s="343"/>
      <c r="EQ95" s="343"/>
      <c r="ER95" s="343"/>
      <c r="ES95" s="343"/>
      <c r="ET95" s="343"/>
      <c r="EU95" s="343"/>
      <c r="EV95" s="343"/>
      <c r="EW95" s="343"/>
      <c r="EX95" s="343"/>
      <c r="EY95" s="343"/>
      <c r="EZ95" s="343"/>
      <c r="FA95" s="343"/>
      <c r="FB95" s="343"/>
      <c r="FC95" s="343"/>
      <c r="FD95" s="343"/>
      <c r="FE95" s="343"/>
      <c r="FF95" s="343"/>
      <c r="FG95" s="343"/>
      <c r="FH95" s="343"/>
      <c r="FI95" s="343"/>
      <c r="FJ95" s="343"/>
      <c r="FK95" s="343"/>
      <c r="FL95" s="343"/>
      <c r="FM95" s="343"/>
      <c r="FN95" s="343"/>
      <c r="FO95" s="343"/>
      <c r="FP95" s="343"/>
      <c r="FQ95" s="343"/>
      <c r="FR95" s="343"/>
      <c r="FS95" s="343"/>
      <c r="FT95" s="343"/>
      <c r="FU95" s="343"/>
      <c r="FV95" s="343"/>
      <c r="FW95" s="343"/>
      <c r="FX95" s="343"/>
      <c r="FY95" s="343"/>
      <c r="FZ95" s="343"/>
      <c r="GA95" s="343"/>
      <c r="GB95" s="343"/>
      <c r="GC95" s="343"/>
      <c r="GD95" s="343"/>
      <c r="GE95" s="343"/>
      <c r="GF95" s="343"/>
      <c r="GG95" s="343"/>
      <c r="GH95" s="343"/>
      <c r="GI95" s="343"/>
      <c r="GJ95" s="343"/>
      <c r="GK95" s="343"/>
      <c r="GL95" s="343"/>
      <c r="GM95" s="343"/>
      <c r="GN95" s="343"/>
      <c r="GO95" s="343"/>
      <c r="GP95" s="343"/>
      <c r="GQ95" s="343"/>
      <c r="GR95" s="343"/>
      <c r="GS95" s="343"/>
      <c r="GT95" s="343"/>
      <c r="GU95" s="343"/>
      <c r="GV95" s="343"/>
      <c r="GW95" s="343"/>
      <c r="GX95" s="343"/>
      <c r="GY95" s="343"/>
      <c r="GZ95" s="343"/>
      <c r="HA95" s="343"/>
      <c r="HB95" s="343"/>
      <c r="HC95" s="343"/>
      <c r="HD95" s="343"/>
      <c r="HE95" s="343"/>
      <c r="HF95" s="343"/>
      <c r="HG95" s="343"/>
      <c r="HH95" s="343"/>
      <c r="HI95" s="343"/>
      <c r="HJ95" s="343"/>
      <c r="HK95" s="343"/>
      <c r="HL95" s="343"/>
      <c r="HM95" s="343"/>
      <c r="HN95" s="343"/>
      <c r="HO95" s="343"/>
      <c r="HP95" s="343"/>
      <c r="HQ95" s="343"/>
      <c r="HR95" s="343"/>
      <c r="HS95" s="343"/>
      <c r="HT95" s="343"/>
      <c r="HU95" s="343"/>
      <c r="HV95" s="343"/>
      <c r="HW95" s="343"/>
      <c r="HX95" s="343"/>
      <c r="HY95" s="343"/>
      <c r="HZ95" s="343"/>
      <c r="IA95" s="343"/>
      <c r="IB95" s="343"/>
      <c r="IC95" s="343"/>
      <c r="ID95" s="343"/>
      <c r="IE95" s="343"/>
      <c r="IF95" s="343"/>
      <c r="IG95" s="343"/>
      <c r="IH95" s="343"/>
      <c r="II95" s="343"/>
      <c r="IJ95" s="343"/>
      <c r="IK95" s="343"/>
      <c r="IL95" s="343"/>
      <c r="IM95" s="343"/>
      <c r="IN95" s="343"/>
      <c r="IO95" s="343"/>
      <c r="IP95" s="343"/>
      <c r="IQ95" s="343"/>
      <c r="IR95" s="343"/>
      <c r="IS95" s="343"/>
      <c r="IT95" s="343"/>
      <c r="IU95" s="343"/>
      <c r="IV95" s="343"/>
    </row>
    <row r="96" spans="1:256" s="1061" customFormat="1" ht="13.5" customHeight="1">
      <c r="A96" s="1084"/>
      <c r="B96" s="1085"/>
      <c r="C96" s="1086"/>
      <c r="D96" s="1062" t="s">
        <v>2135</v>
      </c>
      <c r="E96" s="1062"/>
      <c r="F96" s="1063">
        <f>(16.104)</f>
        <v>16.103999999999999</v>
      </c>
      <c r="G96" s="1081"/>
      <c r="H96" s="4237"/>
      <c r="I96" s="1087"/>
      <c r="J96" s="1082"/>
      <c r="K96" s="1083"/>
      <c r="L96" s="1083"/>
      <c r="M96" s="1082"/>
      <c r="N96" s="213"/>
    </row>
    <row r="97" spans="1:256" s="1061" customFormat="1" ht="13.5" customHeight="1">
      <c r="A97" s="1088" t="s">
        <v>1315</v>
      </c>
      <c r="B97" s="1057"/>
      <c r="C97" s="227">
        <v>167151101</v>
      </c>
      <c r="D97" s="1062" t="s">
        <v>884</v>
      </c>
      <c r="E97" s="1089" t="s">
        <v>221</v>
      </c>
      <c r="F97" s="1063">
        <f>F95</f>
        <v>16.103999999999999</v>
      </c>
      <c r="G97" s="1090"/>
      <c r="H97" s="4064">
        <f t="shared" ref="H97:H99" si="1">ROUND(F97*G97,2)</f>
        <v>0</v>
      </c>
      <c r="I97" s="230" t="s">
        <v>142</v>
      </c>
      <c r="J97" s="1082"/>
      <c r="K97" s="1083"/>
      <c r="L97" s="1083"/>
      <c r="M97" s="1082"/>
      <c r="N97" s="213"/>
      <c r="O97" s="120"/>
      <c r="P97" s="120"/>
      <c r="Q97" s="120"/>
      <c r="R97" s="120"/>
      <c r="S97" s="232"/>
      <c r="V97" s="120"/>
    </row>
    <row r="98" spans="1:256" s="1061" customFormat="1" ht="27" customHeight="1">
      <c r="A98" s="1088" t="s">
        <v>1316</v>
      </c>
      <c r="B98" s="1057"/>
      <c r="C98" s="227">
        <v>162351103</v>
      </c>
      <c r="D98" s="1062" t="s">
        <v>886</v>
      </c>
      <c r="E98" s="1089" t="s">
        <v>221</v>
      </c>
      <c r="F98" s="1063">
        <f>F95</f>
        <v>16.103999999999999</v>
      </c>
      <c r="G98" s="1090"/>
      <c r="H98" s="4064">
        <f t="shared" si="1"/>
        <v>0</v>
      </c>
      <c r="I98" s="230" t="s">
        <v>142</v>
      </c>
      <c r="J98" s="1082"/>
      <c r="K98" s="1083"/>
      <c r="L98" s="1083"/>
      <c r="M98" s="1082"/>
      <c r="N98" s="213"/>
      <c r="O98" s="1091"/>
    </row>
    <row r="99" spans="1:256" s="1061" customFormat="1" ht="13.5" customHeight="1">
      <c r="A99" s="1088" t="s">
        <v>1318</v>
      </c>
      <c r="B99" s="1057"/>
      <c r="C99" s="227">
        <v>171251201</v>
      </c>
      <c r="D99" s="1062" t="s">
        <v>274</v>
      </c>
      <c r="E99" s="1089" t="s">
        <v>221</v>
      </c>
      <c r="F99" s="1063">
        <f>F93</f>
        <v>16.103999999999999</v>
      </c>
      <c r="G99" s="1090"/>
      <c r="H99" s="4064">
        <f t="shared" si="1"/>
        <v>0</v>
      </c>
      <c r="I99" s="230" t="s">
        <v>142</v>
      </c>
      <c r="J99" s="1082"/>
      <c r="K99" s="1083"/>
      <c r="L99" s="1083"/>
      <c r="M99" s="1082"/>
      <c r="N99" s="213"/>
      <c r="O99" s="120"/>
      <c r="P99" s="120"/>
      <c r="Q99" s="120"/>
      <c r="R99" s="120"/>
      <c r="S99" s="232"/>
      <c r="V99" s="120"/>
    </row>
    <row r="100" spans="1:256" s="1061" customFormat="1" ht="13.5" customHeight="1">
      <c r="A100" s="1055"/>
      <c r="B100" s="1057"/>
      <c r="C100" s="1057"/>
      <c r="D100" s="1062" t="s">
        <v>275</v>
      </c>
      <c r="E100" s="1057"/>
      <c r="F100" s="1092"/>
      <c r="G100" s="1093"/>
      <c r="H100" s="4237"/>
      <c r="I100" s="1094"/>
      <c r="J100" s="1082"/>
      <c r="K100" s="1083"/>
      <c r="L100" s="1083"/>
      <c r="M100" s="1082"/>
      <c r="N100" s="213"/>
    </row>
    <row r="101" spans="1:256" s="1061" customFormat="1" ht="13.5" customHeight="1">
      <c r="A101" s="1055"/>
      <c r="B101" s="1057"/>
      <c r="C101" s="1057"/>
      <c r="D101" s="1062" t="s">
        <v>888</v>
      </c>
      <c r="E101" s="1057"/>
      <c r="F101" s="1092"/>
      <c r="G101" s="1081"/>
      <c r="H101" s="4237"/>
      <c r="I101" s="1094"/>
      <c r="J101" s="1082"/>
      <c r="K101" s="1083"/>
      <c r="L101" s="1083"/>
      <c r="M101" s="1082"/>
      <c r="N101" s="213"/>
    </row>
    <row r="102" spans="1:256" s="1061" customFormat="1" ht="13.5" customHeight="1">
      <c r="A102" s="1055">
        <v>30</v>
      </c>
      <c r="B102" s="1056" t="s">
        <v>850</v>
      </c>
      <c r="C102" s="1057" t="s">
        <v>889</v>
      </c>
      <c r="D102" s="1057" t="s">
        <v>890</v>
      </c>
      <c r="E102" s="1057" t="s">
        <v>221</v>
      </c>
      <c r="F102" s="1071">
        <f>ROUND(SUM(F104),3)</f>
        <v>16.103999999999999</v>
      </c>
      <c r="G102" s="1081">
        <f>ROUND(SUM(H106:H107)/F102,2)</f>
        <v>0</v>
      </c>
      <c r="H102" s="3789">
        <f>ROUND(F102*G102,2)</f>
        <v>0</v>
      </c>
      <c r="I102" s="1094" t="s">
        <v>60</v>
      </c>
      <c r="J102" s="1082"/>
      <c r="K102" s="1083"/>
      <c r="L102" s="1083"/>
      <c r="M102" s="1082"/>
      <c r="N102" s="213"/>
    </row>
    <row r="103" spans="1:256" s="1061" customFormat="1" ht="13.5" customHeight="1">
      <c r="A103" s="1084"/>
      <c r="B103" s="1085"/>
      <c r="C103" s="1086"/>
      <c r="D103" s="1062" t="s">
        <v>278</v>
      </c>
      <c r="E103" s="1062"/>
      <c r="F103" s="1063"/>
      <c r="G103" s="1081"/>
      <c r="H103" s="4237"/>
      <c r="I103" s="1087"/>
      <c r="J103" s="1082"/>
      <c r="K103" s="1083"/>
      <c r="L103" s="1083"/>
      <c r="M103" s="1082"/>
      <c r="N103" s="213"/>
      <c r="U103" s="523"/>
    </row>
    <row r="104" spans="1:256" s="333" customFormat="1" ht="13.5" customHeight="1">
      <c r="A104" s="338"/>
      <c r="B104" s="339"/>
      <c r="C104" s="1057"/>
      <c r="D104" s="216" t="s">
        <v>279</v>
      </c>
      <c r="E104" s="340"/>
      <c r="F104" s="218">
        <f>SUM(F105:F105)</f>
        <v>16.103999999999999</v>
      </c>
      <c r="G104" s="341"/>
      <c r="H104" s="3798"/>
      <c r="I104" s="336"/>
      <c r="J104" s="1082"/>
      <c r="K104" s="1083"/>
      <c r="L104" s="1083"/>
      <c r="M104" s="1082"/>
      <c r="N104" s="213"/>
      <c r="O104" s="343"/>
      <c r="P104" s="343"/>
      <c r="Q104" s="343"/>
      <c r="S104" s="343"/>
      <c r="U104" s="523"/>
      <c r="V104" s="343"/>
      <c r="W104" s="343"/>
      <c r="X104" s="343"/>
      <c r="Y104" s="343"/>
      <c r="Z104" s="343"/>
      <c r="AA104" s="343"/>
      <c r="AB104" s="343"/>
      <c r="AC104" s="343"/>
      <c r="AD104" s="343"/>
      <c r="AE104" s="343"/>
      <c r="AF104" s="343"/>
      <c r="AG104" s="343"/>
      <c r="AH104" s="343"/>
      <c r="AI104" s="343"/>
      <c r="AJ104" s="343"/>
      <c r="AK104" s="343"/>
      <c r="AL104" s="343"/>
      <c r="AM104" s="343"/>
      <c r="AN104" s="343"/>
      <c r="AO104" s="343"/>
      <c r="AP104" s="343"/>
      <c r="AQ104" s="343"/>
      <c r="AR104" s="343"/>
      <c r="AS104" s="343"/>
      <c r="AT104" s="343"/>
      <c r="AU104" s="343"/>
      <c r="AV104" s="343"/>
      <c r="AW104" s="343"/>
      <c r="AX104" s="343"/>
      <c r="AY104" s="343"/>
      <c r="AZ104" s="343"/>
      <c r="BA104" s="343"/>
      <c r="BB104" s="343"/>
      <c r="BC104" s="343"/>
      <c r="BD104" s="343"/>
      <c r="BE104" s="343"/>
      <c r="BF104" s="343"/>
      <c r="BG104" s="343"/>
      <c r="BH104" s="343"/>
      <c r="BI104" s="343"/>
      <c r="BJ104" s="343"/>
      <c r="BK104" s="343"/>
      <c r="BL104" s="343"/>
      <c r="BM104" s="343"/>
      <c r="BN104" s="343"/>
      <c r="BO104" s="343"/>
      <c r="BP104" s="343"/>
      <c r="BQ104" s="343"/>
      <c r="BR104" s="343"/>
      <c r="BS104" s="343"/>
      <c r="BT104" s="343"/>
      <c r="BU104" s="343"/>
      <c r="BV104" s="343"/>
      <c r="BW104" s="343"/>
      <c r="BX104" s="343"/>
      <c r="BY104" s="343"/>
      <c r="BZ104" s="343"/>
      <c r="CA104" s="343"/>
      <c r="CB104" s="343"/>
      <c r="CC104" s="343"/>
      <c r="CD104" s="343"/>
      <c r="CE104" s="343"/>
      <c r="CF104" s="343"/>
      <c r="CG104" s="343"/>
      <c r="CH104" s="343"/>
      <c r="CI104" s="343"/>
      <c r="CJ104" s="343"/>
      <c r="CK104" s="343"/>
      <c r="CL104" s="343"/>
      <c r="CM104" s="343"/>
      <c r="CN104" s="343"/>
      <c r="CO104" s="343"/>
      <c r="CP104" s="343"/>
      <c r="CQ104" s="343"/>
      <c r="CR104" s="343"/>
      <c r="CS104" s="343"/>
      <c r="CT104" s="343"/>
      <c r="CU104" s="343"/>
      <c r="CV104" s="343"/>
      <c r="CW104" s="343"/>
      <c r="CX104" s="343"/>
      <c r="CY104" s="343"/>
      <c r="CZ104" s="343"/>
      <c r="DA104" s="343"/>
      <c r="DB104" s="343"/>
      <c r="DC104" s="343"/>
      <c r="DD104" s="343"/>
      <c r="DE104" s="343"/>
      <c r="DF104" s="343"/>
      <c r="DG104" s="343"/>
      <c r="DH104" s="343"/>
      <c r="DI104" s="343"/>
      <c r="DJ104" s="343"/>
      <c r="DK104" s="343"/>
      <c r="DL104" s="343"/>
      <c r="DM104" s="343"/>
      <c r="DN104" s="343"/>
      <c r="DO104" s="343"/>
      <c r="DP104" s="343"/>
      <c r="DQ104" s="343"/>
      <c r="DR104" s="343"/>
      <c r="DS104" s="343"/>
      <c r="DT104" s="343"/>
      <c r="DU104" s="343"/>
      <c r="DV104" s="343"/>
      <c r="DW104" s="343"/>
      <c r="DX104" s="343"/>
      <c r="DY104" s="343"/>
      <c r="DZ104" s="343"/>
      <c r="EA104" s="343"/>
      <c r="EB104" s="343"/>
      <c r="EC104" s="343"/>
      <c r="ED104" s="343"/>
      <c r="EE104" s="343"/>
      <c r="EF104" s="343"/>
      <c r="EG104" s="343"/>
      <c r="EH104" s="343"/>
      <c r="EI104" s="343"/>
      <c r="EJ104" s="343"/>
      <c r="EK104" s="343"/>
      <c r="EL104" s="343"/>
      <c r="EM104" s="343"/>
      <c r="EN104" s="343"/>
      <c r="EO104" s="343"/>
      <c r="EP104" s="343"/>
      <c r="EQ104" s="343"/>
      <c r="ER104" s="343"/>
      <c r="ES104" s="343"/>
      <c r="ET104" s="343"/>
      <c r="EU104" s="343"/>
      <c r="EV104" s="343"/>
      <c r="EW104" s="343"/>
      <c r="EX104" s="343"/>
      <c r="EY104" s="343"/>
      <c r="EZ104" s="343"/>
      <c r="FA104" s="343"/>
      <c r="FB104" s="343"/>
      <c r="FC104" s="343"/>
      <c r="FD104" s="343"/>
      <c r="FE104" s="343"/>
      <c r="FF104" s="343"/>
      <c r="FG104" s="343"/>
      <c r="FH104" s="343"/>
      <c r="FI104" s="343"/>
      <c r="FJ104" s="343"/>
      <c r="FK104" s="343"/>
      <c r="FL104" s="343"/>
      <c r="FM104" s="343"/>
      <c r="FN104" s="343"/>
      <c r="FO104" s="343"/>
      <c r="FP104" s="343"/>
      <c r="FQ104" s="343"/>
      <c r="FR104" s="343"/>
      <c r="FS104" s="343"/>
      <c r="FT104" s="343"/>
      <c r="FU104" s="343"/>
      <c r="FV104" s="343"/>
      <c r="FW104" s="343"/>
      <c r="FX104" s="343"/>
      <c r="FY104" s="343"/>
      <c r="FZ104" s="343"/>
      <c r="GA104" s="343"/>
      <c r="GB104" s="343"/>
      <c r="GC104" s="343"/>
      <c r="GD104" s="343"/>
      <c r="GE104" s="343"/>
      <c r="GF104" s="343"/>
      <c r="GG104" s="343"/>
      <c r="GH104" s="343"/>
      <c r="GI104" s="343"/>
      <c r="GJ104" s="343"/>
      <c r="GK104" s="343"/>
      <c r="GL104" s="343"/>
      <c r="GM104" s="343"/>
      <c r="GN104" s="343"/>
      <c r="GO104" s="343"/>
      <c r="GP104" s="343"/>
      <c r="GQ104" s="343"/>
      <c r="GR104" s="343"/>
      <c r="GS104" s="343"/>
      <c r="GT104" s="343"/>
      <c r="GU104" s="343"/>
      <c r="GV104" s="343"/>
      <c r="GW104" s="343"/>
      <c r="GX104" s="343"/>
      <c r="GY104" s="343"/>
      <c r="GZ104" s="343"/>
      <c r="HA104" s="343"/>
      <c r="HB104" s="343"/>
      <c r="HC104" s="343"/>
      <c r="HD104" s="343"/>
      <c r="HE104" s="343"/>
      <c r="HF104" s="343"/>
      <c r="HG104" s="343"/>
      <c r="HH104" s="343"/>
      <c r="HI104" s="343"/>
      <c r="HJ104" s="343"/>
      <c r="HK104" s="343"/>
      <c r="HL104" s="343"/>
      <c r="HM104" s="343"/>
      <c r="HN104" s="343"/>
      <c r="HO104" s="343"/>
      <c r="HP104" s="343"/>
      <c r="HQ104" s="343"/>
      <c r="HR104" s="343"/>
      <c r="HS104" s="343"/>
      <c r="HT104" s="343"/>
      <c r="HU104" s="343"/>
      <c r="HV104" s="343"/>
      <c r="HW104" s="343"/>
      <c r="HX104" s="343"/>
      <c r="HY104" s="343"/>
      <c r="HZ104" s="343"/>
      <c r="IA104" s="343"/>
      <c r="IB104" s="343"/>
      <c r="IC104" s="343"/>
      <c r="ID104" s="343"/>
      <c r="IE104" s="343"/>
      <c r="IF104" s="343"/>
      <c r="IG104" s="343"/>
      <c r="IH104" s="343"/>
      <c r="II104" s="343"/>
      <c r="IJ104" s="343"/>
      <c r="IK104" s="343"/>
      <c r="IL104" s="343"/>
      <c r="IM104" s="343"/>
      <c r="IN104" s="343"/>
      <c r="IO104" s="343"/>
      <c r="IP104" s="343"/>
      <c r="IQ104" s="343"/>
      <c r="IR104" s="343"/>
      <c r="IS104" s="343"/>
      <c r="IT104" s="343"/>
      <c r="IU104" s="343"/>
      <c r="IV104" s="343"/>
    </row>
    <row r="105" spans="1:256" s="1061" customFormat="1" ht="13.5" customHeight="1">
      <c r="A105" s="1084"/>
      <c r="B105" s="1085"/>
      <c r="C105" s="1086"/>
      <c r="D105" s="1062" t="s">
        <v>2136</v>
      </c>
      <c r="E105" s="1062"/>
      <c r="F105" s="1063">
        <f>(16.104)</f>
        <v>16.103999999999999</v>
      </c>
      <c r="G105" s="1081"/>
      <c r="H105" s="4237"/>
      <c r="I105" s="1087"/>
      <c r="J105" s="1082"/>
      <c r="K105" s="1083"/>
      <c r="L105" s="1083"/>
      <c r="M105" s="1082"/>
      <c r="N105" s="213"/>
      <c r="U105" s="523"/>
    </row>
    <row r="106" spans="1:256" s="1061" customFormat="1" ht="13.5" customHeight="1">
      <c r="A106" s="1088" t="s">
        <v>1324</v>
      </c>
      <c r="B106" s="1057"/>
      <c r="C106" s="227">
        <v>167151101</v>
      </c>
      <c r="D106" s="1062" t="s">
        <v>884</v>
      </c>
      <c r="E106" s="1089" t="s">
        <v>221</v>
      </c>
      <c r="F106" s="1063">
        <f>F104</f>
        <v>16.103999999999999</v>
      </c>
      <c r="G106" s="1090"/>
      <c r="H106" s="4064">
        <f t="shared" ref="H106:H107" si="2">ROUND(F106*G106,2)</f>
        <v>0</v>
      </c>
      <c r="I106" s="230" t="s">
        <v>142</v>
      </c>
      <c r="J106" s="1082"/>
      <c r="K106" s="1083"/>
      <c r="L106" s="1083"/>
      <c r="M106" s="1082"/>
      <c r="N106" s="213"/>
      <c r="O106" s="120"/>
      <c r="P106" s="120"/>
      <c r="Q106" s="120"/>
      <c r="R106" s="120"/>
      <c r="S106" s="232"/>
      <c r="V106" s="120"/>
    </row>
    <row r="107" spans="1:256" s="1061" customFormat="1" ht="27" customHeight="1">
      <c r="A107" s="1088" t="s">
        <v>1325</v>
      </c>
      <c r="B107" s="1057"/>
      <c r="C107" s="227">
        <v>162351103</v>
      </c>
      <c r="D107" s="1062" t="s">
        <v>886</v>
      </c>
      <c r="E107" s="1089" t="s">
        <v>221</v>
      </c>
      <c r="F107" s="1063">
        <f>F104</f>
        <v>16.103999999999999</v>
      </c>
      <c r="G107" s="1090"/>
      <c r="H107" s="4064">
        <f t="shared" si="2"/>
        <v>0</v>
      </c>
      <c r="I107" s="230" t="s">
        <v>142</v>
      </c>
      <c r="J107" s="1082"/>
      <c r="K107" s="1083"/>
      <c r="L107" s="1083"/>
      <c r="M107" s="1082"/>
      <c r="N107" s="213"/>
      <c r="O107" s="1091"/>
    </row>
    <row r="108" spans="1:256" s="1061" customFormat="1" ht="27" customHeight="1">
      <c r="A108" s="1088"/>
      <c r="B108" s="1057"/>
      <c r="C108" s="1057"/>
      <c r="D108" s="524" t="s">
        <v>894</v>
      </c>
      <c r="E108" s="1089"/>
      <c r="F108" s="1063"/>
      <c r="G108" s="1095"/>
      <c r="H108" s="4238"/>
      <c r="I108" s="230"/>
      <c r="J108" s="1082"/>
      <c r="K108" s="1083"/>
      <c r="L108" s="1083"/>
      <c r="M108" s="1082"/>
      <c r="N108" s="213"/>
    </row>
    <row r="109" spans="1:256" s="532" customFormat="1" ht="13.5" customHeight="1">
      <c r="A109" s="526"/>
      <c r="B109" s="501"/>
      <c r="C109" s="501"/>
      <c r="D109" s="1062" t="s">
        <v>888</v>
      </c>
      <c r="E109" s="527"/>
      <c r="F109" s="283"/>
      <c r="G109" s="528"/>
      <c r="H109" s="4239"/>
      <c r="I109" s="530"/>
      <c r="J109" s="531"/>
    </row>
    <row r="110" spans="1:256" s="245" customFormat="1" ht="27" customHeight="1">
      <c r="A110" s="237">
        <v>31</v>
      </c>
      <c r="B110" s="238" t="s">
        <v>850</v>
      </c>
      <c r="C110" s="239" t="s">
        <v>895</v>
      </c>
      <c r="D110" s="239" t="s">
        <v>896</v>
      </c>
      <c r="E110" s="239" t="s">
        <v>221</v>
      </c>
      <c r="F110" s="1071">
        <f>ROUND(SUM(F112,F115),3)</f>
        <v>41.707999999999998</v>
      </c>
      <c r="G110" s="1081">
        <f>ROUND(SUM(H118:H123)/F110,2)</f>
        <v>0</v>
      </c>
      <c r="H110" s="3789">
        <f>ROUND(F110*G110,2)</f>
        <v>0</v>
      </c>
      <c r="I110" s="243" t="s">
        <v>60</v>
      </c>
      <c r="J110" s="534"/>
      <c r="L110" s="246"/>
      <c r="M110" s="246"/>
      <c r="N110" s="246"/>
      <c r="O110" s="246"/>
      <c r="P110" s="246"/>
      <c r="Q110" s="246"/>
      <c r="R110" s="246"/>
      <c r="S110" s="246"/>
      <c r="V110" s="246"/>
      <c r="W110" s="246"/>
      <c r="X110" s="246"/>
      <c r="Y110" s="246"/>
      <c r="Z110" s="246"/>
      <c r="AA110" s="246"/>
      <c r="AB110" s="246"/>
      <c r="AC110" s="246"/>
      <c r="AD110" s="246"/>
      <c r="AE110" s="246"/>
      <c r="AF110" s="246"/>
      <c r="AG110" s="246"/>
      <c r="AH110" s="246"/>
      <c r="AI110" s="246"/>
      <c r="AJ110" s="246"/>
      <c r="AK110" s="246"/>
      <c r="AL110" s="246"/>
      <c r="AM110" s="246"/>
      <c r="AN110" s="246"/>
      <c r="AO110" s="246"/>
      <c r="AP110" s="246"/>
      <c r="AQ110" s="246"/>
      <c r="AR110" s="246"/>
      <c r="AS110" s="246"/>
      <c r="AT110" s="246"/>
      <c r="AU110" s="246"/>
      <c r="AV110" s="246"/>
      <c r="AW110" s="246"/>
      <c r="AX110" s="246"/>
      <c r="AY110" s="246"/>
      <c r="AZ110" s="246"/>
      <c r="BA110" s="246"/>
      <c r="BB110" s="246"/>
      <c r="BC110" s="246"/>
      <c r="BD110" s="246"/>
      <c r="BE110" s="246"/>
      <c r="BF110" s="246"/>
      <c r="BG110" s="246"/>
      <c r="BH110" s="246"/>
      <c r="BI110" s="246"/>
      <c r="BJ110" s="246"/>
      <c r="BK110" s="246"/>
      <c r="BL110" s="246"/>
      <c r="BM110" s="246"/>
      <c r="BN110" s="246"/>
      <c r="BO110" s="246"/>
      <c r="BP110" s="246"/>
      <c r="BQ110" s="246"/>
      <c r="BR110" s="246"/>
      <c r="BS110" s="246"/>
      <c r="BT110" s="246"/>
      <c r="BU110" s="246"/>
      <c r="BV110" s="246"/>
      <c r="BW110" s="246"/>
      <c r="BX110" s="246"/>
      <c r="BY110" s="246"/>
      <c r="BZ110" s="246"/>
      <c r="CA110" s="246"/>
      <c r="CB110" s="246"/>
      <c r="CC110" s="246"/>
      <c r="CD110" s="246"/>
      <c r="CE110" s="246"/>
      <c r="CF110" s="246"/>
      <c r="CG110" s="246"/>
      <c r="CH110" s="246"/>
      <c r="CI110" s="246"/>
      <c r="CJ110" s="246"/>
      <c r="CK110" s="246"/>
      <c r="CL110" s="246"/>
      <c r="CM110" s="246"/>
      <c r="CN110" s="246"/>
      <c r="CO110" s="246"/>
      <c r="CP110" s="246"/>
      <c r="CQ110" s="246"/>
      <c r="CR110" s="246"/>
      <c r="CS110" s="246"/>
      <c r="CT110" s="246"/>
      <c r="CU110" s="246"/>
      <c r="CV110" s="246"/>
      <c r="CW110" s="246"/>
      <c r="CX110" s="246"/>
      <c r="CY110" s="246"/>
      <c r="CZ110" s="246"/>
      <c r="DA110" s="246"/>
      <c r="DB110" s="246"/>
      <c r="DC110" s="246"/>
      <c r="DD110" s="246"/>
      <c r="DE110" s="246"/>
      <c r="DF110" s="246"/>
      <c r="DG110" s="246"/>
      <c r="DH110" s="246"/>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46"/>
      <c r="HM110" s="246"/>
      <c r="HN110" s="246"/>
      <c r="HO110" s="246"/>
      <c r="HP110" s="246"/>
      <c r="HQ110" s="246"/>
      <c r="HR110" s="246"/>
      <c r="HS110" s="246"/>
      <c r="HT110" s="246"/>
      <c r="HU110" s="246"/>
      <c r="HV110" s="246"/>
      <c r="HW110" s="246"/>
      <c r="HX110" s="246"/>
      <c r="HY110" s="246"/>
      <c r="HZ110" s="246"/>
      <c r="IA110" s="246"/>
      <c r="IB110" s="246"/>
      <c r="IC110" s="246"/>
      <c r="ID110" s="246"/>
      <c r="IE110" s="246"/>
      <c r="IF110" s="246"/>
      <c r="IG110" s="246"/>
      <c r="IH110" s="246"/>
      <c r="II110" s="246"/>
      <c r="IJ110" s="246"/>
      <c r="IK110" s="246"/>
      <c r="IL110" s="246"/>
      <c r="IM110" s="246"/>
      <c r="IN110" s="246"/>
      <c r="IO110" s="246"/>
      <c r="IP110" s="246"/>
      <c r="IQ110" s="246"/>
      <c r="IR110" s="246"/>
      <c r="IS110" s="246"/>
      <c r="IT110" s="246"/>
      <c r="IU110" s="246"/>
      <c r="IV110" s="246"/>
    </row>
    <row r="111" spans="1:256" s="245" customFormat="1" ht="13.5" customHeight="1">
      <c r="A111" s="237"/>
      <c r="B111" s="238"/>
      <c r="C111" s="239"/>
      <c r="D111" s="240" t="s">
        <v>897</v>
      </c>
      <c r="E111" s="239"/>
      <c r="F111" s="241"/>
      <c r="G111" s="242"/>
      <c r="H111" s="3801"/>
      <c r="I111" s="243"/>
      <c r="J111" s="244"/>
      <c r="L111" s="246"/>
      <c r="M111" s="246"/>
      <c r="N111" s="246"/>
      <c r="O111" s="246"/>
      <c r="P111" s="246"/>
      <c r="Q111" s="246"/>
      <c r="R111" s="246"/>
      <c r="S111" s="246"/>
      <c r="V111" s="246"/>
      <c r="W111" s="246"/>
      <c r="X111" s="246"/>
      <c r="Y111" s="246"/>
      <c r="Z111" s="246"/>
      <c r="AA111" s="246"/>
      <c r="AB111" s="246"/>
      <c r="AC111" s="246"/>
      <c r="AD111" s="246"/>
      <c r="AE111" s="246"/>
      <c r="AF111" s="246"/>
      <c r="AG111" s="246"/>
      <c r="AH111" s="246"/>
      <c r="AI111" s="246"/>
      <c r="AJ111" s="246"/>
      <c r="AK111" s="246"/>
      <c r="AL111" s="246"/>
      <c r="AM111" s="246"/>
      <c r="AN111" s="246"/>
      <c r="AO111" s="246"/>
      <c r="AP111" s="246"/>
      <c r="AQ111" s="246"/>
      <c r="AR111" s="246"/>
      <c r="AS111" s="246"/>
      <c r="AT111" s="246"/>
      <c r="AU111" s="246"/>
      <c r="AV111" s="246"/>
      <c r="AW111" s="246"/>
      <c r="AX111" s="246"/>
      <c r="AY111" s="246"/>
      <c r="AZ111" s="246"/>
      <c r="BA111" s="246"/>
      <c r="BB111" s="246"/>
      <c r="BC111" s="246"/>
      <c r="BD111" s="246"/>
      <c r="BE111" s="246"/>
      <c r="BF111" s="246"/>
      <c r="BG111" s="246"/>
      <c r="BH111" s="246"/>
      <c r="BI111" s="246"/>
      <c r="BJ111" s="246"/>
      <c r="BK111" s="246"/>
      <c r="BL111" s="246"/>
      <c r="BM111" s="246"/>
      <c r="BN111" s="246"/>
      <c r="BO111" s="246"/>
      <c r="BP111" s="246"/>
      <c r="BQ111" s="246"/>
      <c r="BR111" s="246"/>
      <c r="BS111" s="246"/>
      <c r="BT111" s="246"/>
      <c r="BU111" s="246"/>
      <c r="BV111" s="246"/>
      <c r="BW111" s="246"/>
      <c r="BX111" s="246"/>
      <c r="BY111" s="246"/>
      <c r="BZ111" s="246"/>
      <c r="CA111" s="246"/>
      <c r="CB111" s="246"/>
      <c r="CC111" s="246"/>
      <c r="CD111" s="246"/>
      <c r="CE111" s="246"/>
      <c r="CF111" s="246"/>
      <c r="CG111" s="246"/>
      <c r="CH111" s="246"/>
      <c r="CI111" s="246"/>
      <c r="CJ111" s="246"/>
      <c r="CK111" s="246"/>
      <c r="CL111" s="246"/>
      <c r="CM111" s="246"/>
      <c r="CN111" s="246"/>
      <c r="CO111" s="246"/>
      <c r="CP111" s="246"/>
      <c r="CQ111" s="246"/>
      <c r="CR111" s="246"/>
      <c r="CS111" s="246"/>
      <c r="CT111" s="246"/>
      <c r="CU111" s="246"/>
      <c r="CV111" s="246"/>
      <c r="CW111" s="246"/>
      <c r="CX111" s="246"/>
      <c r="CY111" s="246"/>
      <c r="CZ111" s="246"/>
      <c r="DA111" s="246"/>
      <c r="DB111" s="246"/>
      <c r="DC111" s="246"/>
      <c r="DD111" s="246"/>
      <c r="DE111" s="246"/>
      <c r="DF111" s="246"/>
      <c r="DG111" s="246"/>
      <c r="DH111" s="246"/>
      <c r="DI111" s="246"/>
      <c r="DJ111" s="246"/>
      <c r="DK111" s="246"/>
      <c r="DL111" s="246"/>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46"/>
      <c r="HM111" s="246"/>
      <c r="HN111" s="246"/>
      <c r="HO111" s="246"/>
      <c r="HP111" s="246"/>
      <c r="HQ111" s="246"/>
      <c r="HR111" s="246"/>
      <c r="HS111" s="246"/>
      <c r="HT111" s="246"/>
      <c r="HU111" s="246"/>
      <c r="HV111" s="246"/>
      <c r="HW111" s="246"/>
      <c r="HX111" s="246"/>
      <c r="HY111" s="246"/>
      <c r="HZ111" s="246"/>
      <c r="IA111" s="246"/>
      <c r="IB111" s="246"/>
      <c r="IC111" s="246"/>
      <c r="ID111" s="246"/>
      <c r="IE111" s="246"/>
      <c r="IF111" s="246"/>
      <c r="IG111" s="246"/>
      <c r="IH111" s="246"/>
      <c r="II111" s="246"/>
      <c r="IJ111" s="246"/>
      <c r="IK111" s="246"/>
      <c r="IL111" s="246"/>
      <c r="IM111" s="246"/>
      <c r="IN111" s="246"/>
      <c r="IO111" s="246"/>
      <c r="IP111" s="246"/>
      <c r="IQ111" s="246"/>
      <c r="IR111" s="246"/>
      <c r="IS111" s="246"/>
      <c r="IT111" s="246"/>
      <c r="IU111" s="246"/>
      <c r="IV111" s="246"/>
    </row>
    <row r="112" spans="1:256" s="182" customFormat="1" ht="13.5" customHeight="1">
      <c r="A112" s="535"/>
      <c r="B112" s="536"/>
      <c r="C112" s="501"/>
      <c r="D112" s="216" t="s">
        <v>263</v>
      </c>
      <c r="E112" s="537"/>
      <c r="F112" s="218">
        <f>SUM(F113:F114)</f>
        <v>30.146000000000001</v>
      </c>
      <c r="G112" s="538"/>
      <c r="H112" s="3802"/>
      <c r="I112" s="539"/>
      <c r="J112" s="540"/>
      <c r="L112" s="183"/>
      <c r="M112" s="183"/>
      <c r="N112" s="183"/>
      <c r="O112" s="183"/>
      <c r="P112" s="183"/>
      <c r="Q112" s="183"/>
      <c r="R112" s="183"/>
      <c r="S112" s="183"/>
      <c r="V112" s="183"/>
      <c r="W112" s="183"/>
      <c r="X112" s="183"/>
      <c r="Y112" s="183"/>
      <c r="Z112" s="183"/>
      <c r="AA112" s="183"/>
      <c r="AB112" s="183"/>
      <c r="AC112" s="183"/>
      <c r="AD112" s="183"/>
      <c r="AE112" s="183"/>
      <c r="AF112" s="183"/>
      <c r="AG112" s="183"/>
      <c r="AH112" s="183"/>
      <c r="AI112" s="183"/>
      <c r="AJ112" s="183"/>
      <c r="AK112" s="183"/>
      <c r="AL112" s="183"/>
      <c r="AM112" s="183"/>
      <c r="AN112" s="183"/>
      <c r="AO112" s="183"/>
      <c r="AP112" s="183"/>
      <c r="AQ112" s="183"/>
      <c r="AR112" s="183"/>
      <c r="AS112" s="183"/>
      <c r="AT112" s="183"/>
      <c r="AU112" s="183"/>
      <c r="AV112" s="183"/>
      <c r="AW112" s="183"/>
      <c r="AX112" s="183"/>
      <c r="AY112" s="183"/>
      <c r="AZ112" s="183"/>
      <c r="BA112" s="183"/>
      <c r="BB112" s="183"/>
      <c r="BC112" s="183"/>
      <c r="BD112" s="183"/>
      <c r="BE112" s="183"/>
      <c r="BF112" s="183"/>
      <c r="BG112" s="183"/>
      <c r="BH112" s="183"/>
      <c r="BI112" s="183"/>
      <c r="BJ112" s="183"/>
      <c r="BK112" s="183"/>
      <c r="BL112" s="183"/>
      <c r="BM112" s="183"/>
      <c r="BN112" s="183"/>
      <c r="BO112" s="183"/>
      <c r="BP112" s="183"/>
      <c r="BQ112" s="183"/>
      <c r="BR112" s="183"/>
      <c r="BS112" s="183"/>
      <c r="BT112" s="183"/>
      <c r="BU112" s="183"/>
      <c r="BV112" s="183"/>
      <c r="BW112" s="183"/>
      <c r="BX112" s="183"/>
      <c r="BY112" s="183"/>
      <c r="BZ112" s="183"/>
      <c r="CA112" s="183"/>
      <c r="CB112" s="183"/>
      <c r="CC112" s="183"/>
      <c r="CD112" s="183"/>
      <c r="CE112" s="183"/>
      <c r="CF112" s="183"/>
      <c r="CG112" s="183"/>
      <c r="CH112" s="183"/>
      <c r="CI112" s="183"/>
      <c r="CJ112" s="183"/>
      <c r="CK112" s="183"/>
      <c r="CL112" s="183"/>
      <c r="CM112" s="183"/>
      <c r="CN112" s="183"/>
      <c r="CO112" s="183"/>
      <c r="CP112" s="183"/>
      <c r="CQ112" s="183"/>
      <c r="CR112" s="183"/>
      <c r="CS112" s="183"/>
      <c r="CT112" s="183"/>
      <c r="CU112" s="183"/>
      <c r="CV112" s="183"/>
      <c r="CW112" s="183"/>
      <c r="CX112" s="183"/>
      <c r="CY112" s="183"/>
      <c r="CZ112" s="183"/>
      <c r="DA112" s="183"/>
      <c r="DB112" s="183"/>
      <c r="DC112" s="183"/>
      <c r="DD112" s="183"/>
      <c r="DE112" s="183"/>
      <c r="DF112" s="183"/>
      <c r="DG112" s="183"/>
      <c r="DH112" s="183"/>
      <c r="DI112" s="183"/>
      <c r="DJ112" s="183"/>
      <c r="DK112" s="183"/>
      <c r="DL112" s="183"/>
      <c r="DM112" s="183"/>
      <c r="DN112" s="183"/>
      <c r="DO112" s="183"/>
      <c r="DP112" s="183"/>
      <c r="DQ112" s="183"/>
      <c r="DR112" s="183"/>
      <c r="DS112" s="183"/>
      <c r="DT112" s="183"/>
      <c r="DU112" s="183"/>
      <c r="DV112" s="183"/>
      <c r="DW112" s="183"/>
      <c r="DX112" s="183"/>
      <c r="DY112" s="183"/>
      <c r="DZ112" s="183"/>
      <c r="EA112" s="183"/>
      <c r="EB112" s="183"/>
      <c r="EC112" s="183"/>
      <c r="ED112" s="183"/>
      <c r="EE112" s="183"/>
      <c r="EF112" s="183"/>
      <c r="EG112" s="183"/>
      <c r="EH112" s="183"/>
      <c r="EI112" s="183"/>
      <c r="EJ112" s="183"/>
      <c r="EK112" s="183"/>
      <c r="EL112" s="183"/>
      <c r="EM112" s="183"/>
      <c r="EN112" s="183"/>
      <c r="EO112" s="183"/>
      <c r="EP112" s="183"/>
      <c r="EQ112" s="183"/>
      <c r="ER112" s="183"/>
      <c r="ES112" s="183"/>
      <c r="ET112" s="183"/>
      <c r="EU112" s="183"/>
      <c r="EV112" s="183"/>
      <c r="EW112" s="183"/>
      <c r="EX112" s="183"/>
      <c r="EY112" s="183"/>
      <c r="EZ112" s="183"/>
      <c r="FA112" s="183"/>
      <c r="FB112" s="183"/>
      <c r="FC112" s="183"/>
      <c r="FD112" s="183"/>
      <c r="FE112" s="183"/>
      <c r="FF112" s="183"/>
      <c r="FG112" s="183"/>
      <c r="FH112" s="183"/>
      <c r="FI112" s="183"/>
      <c r="FJ112" s="183"/>
      <c r="FK112" s="183"/>
      <c r="FL112" s="183"/>
      <c r="FM112" s="183"/>
      <c r="FN112" s="183"/>
      <c r="FO112" s="183"/>
      <c r="FP112" s="183"/>
      <c r="FQ112" s="183"/>
      <c r="FR112" s="183"/>
      <c r="FS112" s="183"/>
      <c r="FT112" s="183"/>
      <c r="FU112" s="183"/>
      <c r="FV112" s="183"/>
      <c r="FW112" s="183"/>
      <c r="FX112" s="183"/>
      <c r="FY112" s="183"/>
      <c r="FZ112" s="183"/>
      <c r="GA112" s="183"/>
      <c r="GB112" s="183"/>
      <c r="GC112" s="183"/>
      <c r="GD112" s="183"/>
      <c r="GE112" s="183"/>
      <c r="GF112" s="183"/>
      <c r="GG112" s="183"/>
      <c r="GH112" s="183"/>
      <c r="GI112" s="183"/>
      <c r="GJ112" s="183"/>
      <c r="GK112" s="183"/>
      <c r="GL112" s="183"/>
      <c r="GM112" s="183"/>
      <c r="GN112" s="183"/>
      <c r="GO112" s="183"/>
      <c r="GP112" s="183"/>
      <c r="GQ112" s="183"/>
      <c r="GR112" s="183"/>
      <c r="GS112" s="183"/>
      <c r="GT112" s="183"/>
      <c r="GU112" s="183"/>
      <c r="GV112" s="183"/>
      <c r="GW112" s="183"/>
      <c r="GX112" s="183"/>
      <c r="GY112" s="183"/>
      <c r="GZ112" s="183"/>
      <c r="HA112" s="183"/>
      <c r="HB112" s="183"/>
      <c r="HC112" s="183"/>
      <c r="HD112" s="183"/>
      <c r="HE112" s="183"/>
      <c r="HF112" s="183"/>
      <c r="HG112" s="183"/>
      <c r="HH112" s="183"/>
      <c r="HI112" s="183"/>
      <c r="HJ112" s="183"/>
      <c r="HK112" s="183"/>
      <c r="HL112" s="183"/>
      <c r="HM112" s="183"/>
      <c r="HN112" s="183"/>
      <c r="HO112" s="183"/>
      <c r="HP112" s="183"/>
      <c r="HQ112" s="183"/>
      <c r="HR112" s="183"/>
      <c r="HS112" s="183"/>
      <c r="HT112" s="183"/>
      <c r="HU112" s="183"/>
      <c r="HV112" s="183"/>
      <c r="HW112" s="183"/>
      <c r="HX112" s="183"/>
      <c r="HY112" s="183"/>
      <c r="HZ112" s="183"/>
      <c r="IA112" s="183"/>
      <c r="IB112" s="183"/>
      <c r="IC112" s="183"/>
      <c r="ID112" s="183"/>
      <c r="IE112" s="183"/>
      <c r="IF112" s="183"/>
      <c r="IG112" s="183"/>
      <c r="IH112" s="183"/>
      <c r="II112" s="183"/>
      <c r="IJ112" s="183"/>
      <c r="IK112" s="183"/>
      <c r="IL112" s="183"/>
      <c r="IM112" s="183"/>
      <c r="IN112" s="183"/>
      <c r="IO112" s="183"/>
      <c r="IP112" s="183"/>
      <c r="IQ112" s="183"/>
      <c r="IR112" s="183"/>
      <c r="IS112" s="183"/>
      <c r="IT112" s="183"/>
      <c r="IU112" s="183"/>
      <c r="IV112" s="183"/>
    </row>
    <row r="113" spans="1:256" s="245" customFormat="1" ht="13.5" customHeight="1">
      <c r="A113" s="541"/>
      <c r="B113" s="542"/>
      <c r="C113" s="543"/>
      <c r="D113" s="240" t="s">
        <v>2137</v>
      </c>
      <c r="E113" s="240"/>
      <c r="F113" s="544">
        <f>(3.656+25.594)-16.104</f>
        <v>13.146000000000001</v>
      </c>
      <c r="G113" s="242"/>
      <c r="H113" s="3801"/>
      <c r="I113" s="545"/>
      <c r="J113" s="546"/>
      <c r="K113" s="547"/>
      <c r="L113" s="548"/>
      <c r="M113" s="548"/>
      <c r="N113" s="548"/>
      <c r="O113" s="548"/>
      <c r="P113" s="246"/>
      <c r="Q113" s="246"/>
      <c r="R113" s="246"/>
      <c r="S113" s="246"/>
      <c r="V113" s="246"/>
      <c r="W113" s="246"/>
      <c r="X113" s="246"/>
      <c r="Y113" s="246"/>
      <c r="Z113" s="246"/>
      <c r="AA113" s="246"/>
      <c r="AB113" s="246"/>
      <c r="AC113" s="246"/>
      <c r="AD113" s="246"/>
      <c r="AE113" s="246"/>
      <c r="AF113" s="246"/>
      <c r="AG113" s="246"/>
      <c r="AH113" s="246"/>
      <c r="AI113" s="246"/>
      <c r="AJ113" s="246"/>
      <c r="AK113" s="246"/>
      <c r="AL113" s="246"/>
      <c r="AM113" s="246"/>
      <c r="AN113" s="246"/>
      <c r="AO113" s="246"/>
      <c r="AP113" s="246"/>
      <c r="AQ113" s="246"/>
      <c r="AR113" s="246"/>
      <c r="AS113" s="246"/>
      <c r="AT113" s="246"/>
      <c r="AU113" s="246"/>
      <c r="AV113" s="246"/>
      <c r="AW113" s="246"/>
      <c r="AX113" s="246"/>
      <c r="AY113" s="246"/>
      <c r="AZ113" s="246"/>
      <c r="BA113" s="246"/>
      <c r="BB113" s="246"/>
      <c r="BC113" s="246"/>
      <c r="BD113" s="246"/>
      <c r="BE113" s="246"/>
      <c r="BF113" s="246"/>
      <c r="BG113" s="246"/>
      <c r="BH113" s="246"/>
      <c r="BI113" s="246"/>
      <c r="BJ113" s="246"/>
      <c r="BK113" s="246"/>
      <c r="BL113" s="246"/>
      <c r="BM113" s="246"/>
      <c r="BN113" s="246"/>
      <c r="BO113" s="246"/>
      <c r="BP113" s="246"/>
      <c r="BQ113" s="246"/>
      <c r="BR113" s="246"/>
      <c r="BS113" s="246"/>
      <c r="BT113" s="246"/>
      <c r="BU113" s="246"/>
      <c r="BV113" s="246"/>
      <c r="BW113" s="246"/>
      <c r="BX113" s="246"/>
      <c r="BY113" s="246"/>
      <c r="BZ113" s="246"/>
      <c r="CA113" s="246"/>
      <c r="CB113" s="246"/>
      <c r="CC113" s="246"/>
      <c r="CD113" s="246"/>
      <c r="CE113" s="246"/>
      <c r="CF113" s="246"/>
      <c r="CG113" s="246"/>
      <c r="CH113" s="246"/>
      <c r="CI113" s="246"/>
      <c r="CJ113" s="246"/>
      <c r="CK113" s="246"/>
      <c r="CL113" s="246"/>
      <c r="CM113" s="246"/>
      <c r="CN113" s="246"/>
      <c r="CO113" s="246"/>
      <c r="CP113" s="246"/>
      <c r="CQ113" s="246"/>
      <c r="CR113" s="246"/>
      <c r="CS113" s="246"/>
      <c r="CT113" s="246"/>
      <c r="CU113" s="246"/>
      <c r="CV113" s="246"/>
      <c r="CW113" s="246"/>
      <c r="CX113" s="246"/>
      <c r="CY113" s="246"/>
      <c r="CZ113" s="246"/>
      <c r="DA113" s="246"/>
      <c r="DB113" s="246"/>
      <c r="DC113" s="246"/>
      <c r="DD113" s="246"/>
      <c r="DE113" s="246"/>
      <c r="DF113" s="246"/>
      <c r="DG113" s="246"/>
      <c r="DH113" s="246"/>
      <c r="DI113" s="246"/>
      <c r="DJ113" s="246"/>
      <c r="DK113" s="246"/>
      <c r="DL113" s="246"/>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46"/>
      <c r="HM113" s="246"/>
      <c r="HN113" s="246"/>
      <c r="HO113" s="246"/>
      <c r="HP113" s="246"/>
      <c r="HQ113" s="246"/>
      <c r="HR113" s="246"/>
      <c r="HS113" s="246"/>
      <c r="HT113" s="246"/>
      <c r="HU113" s="246"/>
      <c r="HV113" s="246"/>
      <c r="HW113" s="246"/>
      <c r="HX113" s="246"/>
      <c r="HY113" s="246"/>
      <c r="HZ113" s="246"/>
      <c r="IA113" s="246"/>
      <c r="IB113" s="246"/>
      <c r="IC113" s="246"/>
      <c r="ID113" s="246"/>
      <c r="IE113" s="246"/>
      <c r="IF113" s="246"/>
      <c r="IG113" s="246"/>
      <c r="IH113" s="246"/>
      <c r="II113" s="246"/>
      <c r="IJ113" s="246"/>
      <c r="IK113" s="246"/>
      <c r="IL113" s="246"/>
      <c r="IM113" s="246"/>
      <c r="IN113" s="246"/>
      <c r="IO113" s="246"/>
      <c r="IP113" s="246"/>
      <c r="IQ113" s="246"/>
      <c r="IR113" s="246"/>
      <c r="IS113" s="246"/>
      <c r="IT113" s="246"/>
      <c r="IU113" s="246"/>
      <c r="IV113" s="246"/>
    </row>
    <row r="114" spans="1:256" s="245" customFormat="1" ht="13.5" customHeight="1">
      <c r="A114" s="541"/>
      <c r="B114" s="542"/>
      <c r="C114" s="543"/>
      <c r="D114" s="240" t="s">
        <v>2138</v>
      </c>
      <c r="E114" s="240"/>
      <c r="F114" s="544">
        <f>17</f>
        <v>17</v>
      </c>
      <c r="G114" s="242"/>
      <c r="H114" s="3801"/>
      <c r="I114" s="545"/>
      <c r="J114" s="546"/>
      <c r="K114" s="547"/>
      <c r="L114" s="548"/>
      <c r="M114" s="548"/>
      <c r="N114" s="548"/>
      <c r="O114" s="548"/>
      <c r="P114" s="246"/>
      <c r="Q114" s="246"/>
      <c r="R114" s="246"/>
      <c r="S114" s="246"/>
      <c r="V114" s="246"/>
      <c r="W114" s="246"/>
      <c r="X114" s="246"/>
      <c r="Y114" s="246"/>
      <c r="Z114" s="246"/>
      <c r="AA114" s="246"/>
      <c r="AB114" s="246"/>
      <c r="AC114" s="246"/>
      <c r="AD114" s="246"/>
      <c r="AE114" s="246"/>
      <c r="AF114" s="246"/>
      <c r="AG114" s="246"/>
      <c r="AH114" s="246"/>
      <c r="AI114" s="246"/>
      <c r="AJ114" s="246"/>
      <c r="AK114" s="246"/>
      <c r="AL114" s="246"/>
      <c r="AM114" s="246"/>
      <c r="AN114" s="246"/>
      <c r="AO114" s="246"/>
      <c r="AP114" s="246"/>
      <c r="AQ114" s="246"/>
      <c r="AR114" s="246"/>
      <c r="AS114" s="246"/>
      <c r="AT114" s="246"/>
      <c r="AU114" s="246"/>
      <c r="AV114" s="246"/>
      <c r="AW114" s="246"/>
      <c r="AX114" s="246"/>
      <c r="AY114" s="246"/>
      <c r="AZ114" s="246"/>
      <c r="BA114" s="246"/>
      <c r="BB114" s="246"/>
      <c r="BC114" s="246"/>
      <c r="BD114" s="246"/>
      <c r="BE114" s="246"/>
      <c r="BF114" s="246"/>
      <c r="BG114" s="246"/>
      <c r="BH114" s="246"/>
      <c r="BI114" s="246"/>
      <c r="BJ114" s="246"/>
      <c r="BK114" s="246"/>
      <c r="BL114" s="246"/>
      <c r="BM114" s="246"/>
      <c r="BN114" s="246"/>
      <c r="BO114" s="246"/>
      <c r="BP114" s="246"/>
      <c r="BQ114" s="246"/>
      <c r="BR114" s="246"/>
      <c r="BS114" s="246"/>
      <c r="BT114" s="246"/>
      <c r="BU114" s="246"/>
      <c r="BV114" s="246"/>
      <c r="BW114" s="246"/>
      <c r="BX114" s="246"/>
      <c r="BY114" s="246"/>
      <c r="BZ114" s="246"/>
      <c r="CA114" s="246"/>
      <c r="CB114" s="246"/>
      <c r="CC114" s="246"/>
      <c r="CD114" s="246"/>
      <c r="CE114" s="246"/>
      <c r="CF114" s="246"/>
      <c r="CG114" s="246"/>
      <c r="CH114" s="246"/>
      <c r="CI114" s="246"/>
      <c r="CJ114" s="246"/>
      <c r="CK114" s="246"/>
      <c r="CL114" s="246"/>
      <c r="CM114" s="246"/>
      <c r="CN114" s="246"/>
      <c r="CO114" s="246"/>
      <c r="CP114" s="246"/>
      <c r="CQ114" s="246"/>
      <c r="CR114" s="246"/>
      <c r="CS114" s="246"/>
      <c r="CT114" s="246"/>
      <c r="CU114" s="246"/>
      <c r="CV114" s="246"/>
      <c r="CW114" s="246"/>
      <c r="CX114" s="246"/>
      <c r="CY114" s="246"/>
      <c r="CZ114" s="246"/>
      <c r="DA114" s="246"/>
      <c r="DB114" s="246"/>
      <c r="DC114" s="246"/>
      <c r="DD114" s="246"/>
      <c r="DE114" s="246"/>
      <c r="DF114" s="246"/>
      <c r="DG114" s="246"/>
      <c r="DH114" s="246"/>
      <c r="DI114" s="246"/>
      <c r="DJ114" s="246"/>
      <c r="DK114" s="246"/>
      <c r="DL114" s="246"/>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46"/>
      <c r="HM114" s="246"/>
      <c r="HN114" s="246"/>
      <c r="HO114" s="246"/>
      <c r="HP114" s="246"/>
      <c r="HQ114" s="246"/>
      <c r="HR114" s="246"/>
      <c r="HS114" s="246"/>
      <c r="HT114" s="246"/>
      <c r="HU114" s="246"/>
      <c r="HV114" s="246"/>
      <c r="HW114" s="246"/>
      <c r="HX114" s="246"/>
      <c r="HY114" s="246"/>
      <c r="HZ114" s="246"/>
      <c r="IA114" s="246"/>
      <c r="IB114" s="246"/>
      <c r="IC114" s="246"/>
      <c r="ID114" s="246"/>
      <c r="IE114" s="246"/>
      <c r="IF114" s="246"/>
      <c r="IG114" s="246"/>
      <c r="IH114" s="246"/>
      <c r="II114" s="246"/>
      <c r="IJ114" s="246"/>
      <c r="IK114" s="246"/>
      <c r="IL114" s="246"/>
      <c r="IM114" s="246"/>
      <c r="IN114" s="246"/>
      <c r="IO114" s="246"/>
      <c r="IP114" s="246"/>
      <c r="IQ114" s="246"/>
      <c r="IR114" s="246"/>
      <c r="IS114" s="246"/>
      <c r="IT114" s="246"/>
      <c r="IU114" s="246"/>
      <c r="IV114" s="246"/>
    </row>
    <row r="115" spans="1:256" s="182" customFormat="1" ht="13.5" customHeight="1">
      <c r="A115" s="535"/>
      <c r="B115" s="536"/>
      <c r="C115" s="501"/>
      <c r="D115" s="216" t="s">
        <v>265</v>
      </c>
      <c r="E115" s="537"/>
      <c r="F115" s="218">
        <f>SUM(F116:F117)</f>
        <v>11.562000000000001</v>
      </c>
      <c r="G115" s="538"/>
      <c r="H115" s="3802"/>
      <c r="I115" s="539"/>
      <c r="J115" s="540"/>
      <c r="K115" s="549"/>
      <c r="L115" s="183"/>
      <c r="M115" s="183"/>
      <c r="N115" s="183"/>
      <c r="O115" s="183"/>
      <c r="P115" s="183"/>
      <c r="Q115" s="183"/>
      <c r="R115" s="183"/>
      <c r="S115" s="183"/>
      <c r="V115" s="183"/>
      <c r="W115" s="183"/>
      <c r="X115" s="183"/>
      <c r="Y115" s="183"/>
      <c r="Z115" s="183"/>
      <c r="AA115" s="183"/>
      <c r="AB115" s="183"/>
      <c r="AC115" s="183"/>
      <c r="AD115" s="183"/>
      <c r="AE115" s="183"/>
      <c r="AF115" s="183"/>
      <c r="AG115" s="183"/>
      <c r="AH115" s="183"/>
      <c r="AI115" s="183"/>
      <c r="AJ115" s="183"/>
      <c r="AK115" s="183"/>
      <c r="AL115" s="183"/>
      <c r="AM115" s="183"/>
      <c r="AN115" s="183"/>
      <c r="AO115" s="183"/>
      <c r="AP115" s="183"/>
      <c r="AQ115" s="183"/>
      <c r="AR115" s="183"/>
      <c r="AS115" s="183"/>
      <c r="AT115" s="183"/>
      <c r="AU115" s="183"/>
      <c r="AV115" s="183"/>
      <c r="AW115" s="183"/>
      <c r="AX115" s="183"/>
      <c r="AY115" s="183"/>
      <c r="AZ115" s="183"/>
      <c r="BA115" s="183"/>
      <c r="BB115" s="183"/>
      <c r="BC115" s="183"/>
      <c r="BD115" s="183"/>
      <c r="BE115" s="183"/>
      <c r="BF115" s="183"/>
      <c r="BG115" s="183"/>
      <c r="BH115" s="183"/>
      <c r="BI115" s="183"/>
      <c r="BJ115" s="183"/>
      <c r="BK115" s="183"/>
      <c r="BL115" s="183"/>
      <c r="BM115" s="183"/>
      <c r="BN115" s="183"/>
      <c r="BO115" s="183"/>
      <c r="BP115" s="183"/>
      <c r="BQ115" s="183"/>
      <c r="BR115" s="183"/>
      <c r="BS115" s="183"/>
      <c r="BT115" s="183"/>
      <c r="BU115" s="183"/>
      <c r="BV115" s="183"/>
      <c r="BW115" s="183"/>
      <c r="BX115" s="183"/>
      <c r="BY115" s="183"/>
      <c r="BZ115" s="183"/>
      <c r="CA115" s="183"/>
      <c r="CB115" s="183"/>
      <c r="CC115" s="183"/>
      <c r="CD115" s="183"/>
      <c r="CE115" s="183"/>
      <c r="CF115" s="183"/>
      <c r="CG115" s="183"/>
      <c r="CH115" s="183"/>
      <c r="CI115" s="183"/>
      <c r="CJ115" s="183"/>
      <c r="CK115" s="183"/>
      <c r="CL115" s="183"/>
      <c r="CM115" s="183"/>
      <c r="CN115" s="183"/>
      <c r="CO115" s="183"/>
      <c r="CP115" s="183"/>
      <c r="CQ115" s="183"/>
      <c r="CR115" s="183"/>
      <c r="CS115" s="183"/>
      <c r="CT115" s="183"/>
      <c r="CU115" s="183"/>
      <c r="CV115" s="183"/>
      <c r="CW115" s="183"/>
      <c r="CX115" s="183"/>
      <c r="CY115" s="183"/>
      <c r="CZ115" s="183"/>
      <c r="DA115" s="183"/>
      <c r="DB115" s="183"/>
      <c r="DC115" s="183"/>
      <c r="DD115" s="183"/>
      <c r="DE115" s="183"/>
      <c r="DF115" s="183"/>
      <c r="DG115" s="183"/>
      <c r="DH115" s="183"/>
      <c r="DI115" s="183"/>
      <c r="DJ115" s="183"/>
      <c r="DK115" s="183"/>
      <c r="DL115" s="183"/>
      <c r="DM115" s="183"/>
      <c r="DN115" s="183"/>
      <c r="DO115" s="183"/>
      <c r="DP115" s="183"/>
      <c r="DQ115" s="183"/>
      <c r="DR115" s="183"/>
      <c r="DS115" s="183"/>
      <c r="DT115" s="183"/>
      <c r="DU115" s="183"/>
      <c r="DV115" s="183"/>
      <c r="DW115" s="183"/>
      <c r="DX115" s="183"/>
      <c r="DY115" s="183"/>
      <c r="DZ115" s="183"/>
      <c r="EA115" s="183"/>
      <c r="EB115" s="183"/>
      <c r="EC115" s="183"/>
      <c r="ED115" s="183"/>
      <c r="EE115" s="183"/>
      <c r="EF115" s="183"/>
      <c r="EG115" s="183"/>
      <c r="EH115" s="183"/>
      <c r="EI115" s="183"/>
      <c r="EJ115" s="183"/>
      <c r="EK115" s="183"/>
      <c r="EL115" s="183"/>
      <c r="EM115" s="183"/>
      <c r="EN115" s="183"/>
      <c r="EO115" s="183"/>
      <c r="EP115" s="183"/>
      <c r="EQ115" s="183"/>
      <c r="ER115" s="183"/>
      <c r="ES115" s="183"/>
      <c r="ET115" s="183"/>
      <c r="EU115" s="183"/>
      <c r="EV115" s="183"/>
      <c r="EW115" s="183"/>
      <c r="EX115" s="183"/>
      <c r="EY115" s="183"/>
      <c r="EZ115" s="183"/>
      <c r="FA115" s="183"/>
      <c r="FB115" s="183"/>
      <c r="FC115" s="183"/>
      <c r="FD115" s="183"/>
      <c r="FE115" s="183"/>
      <c r="FF115" s="183"/>
      <c r="FG115" s="183"/>
      <c r="FH115" s="183"/>
      <c r="FI115" s="183"/>
      <c r="FJ115" s="183"/>
      <c r="FK115" s="183"/>
      <c r="FL115" s="183"/>
      <c r="FM115" s="183"/>
      <c r="FN115" s="183"/>
      <c r="FO115" s="183"/>
      <c r="FP115" s="183"/>
      <c r="FQ115" s="183"/>
      <c r="FR115" s="183"/>
      <c r="FS115" s="183"/>
      <c r="FT115" s="183"/>
      <c r="FU115" s="183"/>
      <c r="FV115" s="183"/>
      <c r="FW115" s="183"/>
      <c r="FX115" s="183"/>
      <c r="FY115" s="183"/>
      <c r="FZ115" s="183"/>
      <c r="GA115" s="183"/>
      <c r="GB115" s="183"/>
      <c r="GC115" s="183"/>
      <c r="GD115" s="183"/>
      <c r="GE115" s="183"/>
      <c r="GF115" s="183"/>
      <c r="GG115" s="183"/>
      <c r="GH115" s="183"/>
      <c r="GI115" s="183"/>
      <c r="GJ115" s="183"/>
      <c r="GK115" s="183"/>
      <c r="GL115" s="183"/>
      <c r="GM115" s="183"/>
      <c r="GN115" s="183"/>
      <c r="GO115" s="183"/>
      <c r="GP115" s="183"/>
      <c r="GQ115" s="183"/>
      <c r="GR115" s="183"/>
      <c r="GS115" s="183"/>
      <c r="GT115" s="183"/>
      <c r="GU115" s="183"/>
      <c r="GV115" s="183"/>
      <c r="GW115" s="183"/>
      <c r="GX115" s="183"/>
      <c r="GY115" s="183"/>
      <c r="GZ115" s="183"/>
      <c r="HA115" s="183"/>
      <c r="HB115" s="183"/>
      <c r="HC115" s="183"/>
      <c r="HD115" s="183"/>
      <c r="HE115" s="183"/>
      <c r="HF115" s="183"/>
      <c r="HG115" s="183"/>
      <c r="HH115" s="183"/>
      <c r="HI115" s="183"/>
      <c r="HJ115" s="183"/>
      <c r="HK115" s="183"/>
      <c r="HL115" s="183"/>
      <c r="HM115" s="183"/>
      <c r="HN115" s="183"/>
      <c r="HO115" s="183"/>
      <c r="HP115" s="183"/>
      <c r="HQ115" s="183"/>
      <c r="HR115" s="183"/>
      <c r="HS115" s="183"/>
      <c r="HT115" s="183"/>
      <c r="HU115" s="183"/>
      <c r="HV115" s="183"/>
      <c r="HW115" s="183"/>
      <c r="HX115" s="183"/>
      <c r="HY115" s="183"/>
      <c r="HZ115" s="183"/>
      <c r="IA115" s="183"/>
      <c r="IB115" s="183"/>
      <c r="IC115" s="183"/>
      <c r="ID115" s="183"/>
      <c r="IE115" s="183"/>
      <c r="IF115" s="183"/>
      <c r="IG115" s="183"/>
      <c r="IH115" s="183"/>
      <c r="II115" s="183"/>
      <c r="IJ115" s="183"/>
      <c r="IK115" s="183"/>
      <c r="IL115" s="183"/>
      <c r="IM115" s="183"/>
      <c r="IN115" s="183"/>
      <c r="IO115" s="183"/>
      <c r="IP115" s="183"/>
      <c r="IQ115" s="183"/>
      <c r="IR115" s="183"/>
      <c r="IS115" s="183"/>
      <c r="IT115" s="183"/>
      <c r="IU115" s="183"/>
      <c r="IV115" s="183"/>
    </row>
    <row r="116" spans="1:256" s="245" customFormat="1" ht="13.5" customHeight="1">
      <c r="A116" s="541"/>
      <c r="B116" s="542"/>
      <c r="C116" s="543"/>
      <c r="D116" s="240" t="s">
        <v>2139</v>
      </c>
      <c r="E116" s="240"/>
      <c r="F116" s="544">
        <f>(3.656+3.656)</f>
        <v>7.3120000000000003</v>
      </c>
      <c r="G116" s="242"/>
      <c r="H116" s="3801"/>
      <c r="I116" s="545"/>
      <c r="J116" s="546"/>
      <c r="K116" s="547"/>
      <c r="L116" s="548"/>
      <c r="M116" s="548"/>
      <c r="N116" s="548"/>
      <c r="O116" s="548"/>
      <c r="P116" s="246"/>
      <c r="Q116" s="246"/>
      <c r="R116" s="246"/>
      <c r="S116" s="246"/>
      <c r="V116" s="246"/>
      <c r="W116" s="246"/>
      <c r="X116" s="246"/>
      <c r="Y116" s="246"/>
      <c r="Z116" s="246"/>
      <c r="AA116" s="246"/>
      <c r="AB116" s="246"/>
      <c r="AC116" s="246"/>
      <c r="AD116" s="246"/>
      <c r="AE116" s="246"/>
      <c r="AF116" s="246"/>
      <c r="AG116" s="246"/>
      <c r="AH116" s="246"/>
      <c r="AI116" s="246"/>
      <c r="AJ116" s="246"/>
      <c r="AK116" s="246"/>
      <c r="AL116" s="246"/>
      <c r="AM116" s="246"/>
      <c r="AN116" s="246"/>
      <c r="AO116" s="246"/>
      <c r="AP116" s="246"/>
      <c r="AQ116" s="246"/>
      <c r="AR116" s="246"/>
      <c r="AS116" s="246"/>
      <c r="AT116" s="246"/>
      <c r="AU116" s="246"/>
      <c r="AV116" s="246"/>
      <c r="AW116" s="246"/>
      <c r="AX116" s="246"/>
      <c r="AY116" s="246"/>
      <c r="AZ116" s="246"/>
      <c r="BA116" s="246"/>
      <c r="BB116" s="246"/>
      <c r="BC116" s="246"/>
      <c r="BD116" s="246"/>
      <c r="BE116" s="246"/>
      <c r="BF116" s="246"/>
      <c r="BG116" s="246"/>
      <c r="BH116" s="246"/>
      <c r="BI116" s="246"/>
      <c r="BJ116" s="246"/>
      <c r="BK116" s="246"/>
      <c r="BL116" s="246"/>
      <c r="BM116" s="246"/>
      <c r="BN116" s="246"/>
      <c r="BO116" s="246"/>
      <c r="BP116" s="246"/>
      <c r="BQ116" s="246"/>
      <c r="BR116" s="246"/>
      <c r="BS116" s="246"/>
      <c r="BT116" s="246"/>
      <c r="BU116" s="246"/>
      <c r="BV116" s="246"/>
      <c r="BW116" s="246"/>
      <c r="BX116" s="246"/>
      <c r="BY116" s="246"/>
      <c r="BZ116" s="246"/>
      <c r="CA116" s="246"/>
      <c r="CB116" s="246"/>
      <c r="CC116" s="246"/>
      <c r="CD116" s="246"/>
      <c r="CE116" s="246"/>
      <c r="CF116" s="246"/>
      <c r="CG116" s="246"/>
      <c r="CH116" s="246"/>
      <c r="CI116" s="246"/>
      <c r="CJ116" s="246"/>
      <c r="CK116" s="246"/>
      <c r="CL116" s="246"/>
      <c r="CM116" s="246"/>
      <c r="CN116" s="246"/>
      <c r="CO116" s="246"/>
      <c r="CP116" s="246"/>
      <c r="CQ116" s="246"/>
      <c r="CR116" s="246"/>
      <c r="CS116" s="246"/>
      <c r="CT116" s="246"/>
      <c r="CU116" s="246"/>
      <c r="CV116" s="246"/>
      <c r="CW116" s="246"/>
      <c r="CX116" s="246"/>
      <c r="CY116" s="246"/>
      <c r="CZ116" s="246"/>
      <c r="DA116" s="246"/>
      <c r="DB116" s="246"/>
      <c r="DC116" s="246"/>
      <c r="DD116" s="246"/>
      <c r="DE116" s="246"/>
      <c r="DF116" s="246"/>
      <c r="DG116" s="246"/>
      <c r="DH116" s="246"/>
      <c r="DI116" s="246"/>
      <c r="DJ116" s="246"/>
      <c r="DK116" s="246"/>
      <c r="DL116" s="246"/>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46"/>
      <c r="HM116" s="246"/>
      <c r="HN116" s="246"/>
      <c r="HO116" s="246"/>
      <c r="HP116" s="246"/>
      <c r="HQ116" s="246"/>
      <c r="HR116" s="246"/>
      <c r="HS116" s="246"/>
      <c r="HT116" s="246"/>
      <c r="HU116" s="246"/>
      <c r="HV116" s="246"/>
      <c r="HW116" s="246"/>
      <c r="HX116" s="246"/>
      <c r="HY116" s="246"/>
      <c r="HZ116" s="246"/>
      <c r="IA116" s="246"/>
      <c r="IB116" s="246"/>
      <c r="IC116" s="246"/>
      <c r="ID116" s="246"/>
      <c r="IE116" s="246"/>
      <c r="IF116" s="246"/>
      <c r="IG116" s="246"/>
      <c r="IH116" s="246"/>
      <c r="II116" s="246"/>
      <c r="IJ116" s="246"/>
      <c r="IK116" s="246"/>
      <c r="IL116" s="246"/>
      <c r="IM116" s="246"/>
      <c r="IN116" s="246"/>
      <c r="IO116" s="246"/>
      <c r="IP116" s="246"/>
      <c r="IQ116" s="246"/>
      <c r="IR116" s="246"/>
      <c r="IS116" s="246"/>
      <c r="IT116" s="246"/>
      <c r="IU116" s="246"/>
      <c r="IV116" s="246"/>
    </row>
    <row r="117" spans="1:256" s="245" customFormat="1" ht="13.5" customHeight="1">
      <c r="A117" s="541"/>
      <c r="B117" s="542"/>
      <c r="C117" s="543"/>
      <c r="D117" s="240" t="s">
        <v>2140</v>
      </c>
      <c r="E117" s="240"/>
      <c r="F117" s="544">
        <f>4.25</f>
        <v>4.25</v>
      </c>
      <c r="G117" s="242"/>
      <c r="H117" s="3801"/>
      <c r="I117" s="545"/>
      <c r="J117" s="546"/>
      <c r="K117" s="547"/>
      <c r="L117" s="548"/>
      <c r="M117" s="548"/>
      <c r="N117" s="548"/>
      <c r="O117" s="548"/>
      <c r="P117" s="246"/>
      <c r="Q117" s="246"/>
      <c r="R117" s="246"/>
      <c r="S117" s="246"/>
      <c r="V117" s="246"/>
      <c r="W117" s="246"/>
      <c r="X117" s="246"/>
      <c r="Y117" s="246"/>
      <c r="Z117" s="246"/>
      <c r="AA117" s="246"/>
      <c r="AB117" s="246"/>
      <c r="AC117" s="246"/>
      <c r="AD117" s="246"/>
      <c r="AE117" s="246"/>
      <c r="AF117" s="246"/>
      <c r="AG117" s="246"/>
      <c r="AH117" s="246"/>
      <c r="AI117" s="246"/>
      <c r="AJ117" s="246"/>
      <c r="AK117" s="246"/>
      <c r="AL117" s="246"/>
      <c r="AM117" s="246"/>
      <c r="AN117" s="246"/>
      <c r="AO117" s="246"/>
      <c r="AP117" s="246"/>
      <c r="AQ117" s="246"/>
      <c r="AR117" s="246"/>
      <c r="AS117" s="246"/>
      <c r="AT117" s="246"/>
      <c r="AU117" s="246"/>
      <c r="AV117" s="246"/>
      <c r="AW117" s="246"/>
      <c r="AX117" s="246"/>
      <c r="AY117" s="246"/>
      <c r="AZ117" s="246"/>
      <c r="BA117" s="246"/>
      <c r="BB117" s="246"/>
      <c r="BC117" s="246"/>
      <c r="BD117" s="246"/>
      <c r="BE117" s="246"/>
      <c r="BF117" s="246"/>
      <c r="BG117" s="246"/>
      <c r="BH117" s="246"/>
      <c r="BI117" s="246"/>
      <c r="BJ117" s="246"/>
      <c r="BK117" s="246"/>
      <c r="BL117" s="246"/>
      <c r="BM117" s="246"/>
      <c r="BN117" s="246"/>
      <c r="BO117" s="246"/>
      <c r="BP117" s="246"/>
      <c r="BQ117" s="246"/>
      <c r="BR117" s="246"/>
      <c r="BS117" s="246"/>
      <c r="BT117" s="246"/>
      <c r="BU117" s="246"/>
      <c r="BV117" s="246"/>
      <c r="BW117" s="246"/>
      <c r="BX117" s="246"/>
      <c r="BY117" s="246"/>
      <c r="BZ117" s="246"/>
      <c r="CA117" s="246"/>
      <c r="CB117" s="246"/>
      <c r="CC117" s="246"/>
      <c r="CD117" s="246"/>
      <c r="CE117" s="246"/>
      <c r="CF117" s="246"/>
      <c r="CG117" s="246"/>
      <c r="CH117" s="246"/>
      <c r="CI117" s="246"/>
      <c r="CJ117" s="246"/>
      <c r="CK117" s="246"/>
      <c r="CL117" s="246"/>
      <c r="CM117" s="246"/>
      <c r="CN117" s="246"/>
      <c r="CO117" s="246"/>
      <c r="CP117" s="246"/>
      <c r="CQ117" s="246"/>
      <c r="CR117" s="246"/>
      <c r="CS117" s="246"/>
      <c r="CT117" s="246"/>
      <c r="CU117" s="246"/>
      <c r="CV117" s="246"/>
      <c r="CW117" s="246"/>
      <c r="CX117" s="246"/>
      <c r="CY117" s="246"/>
      <c r="CZ117" s="246"/>
      <c r="DA117" s="246"/>
      <c r="DB117" s="246"/>
      <c r="DC117" s="246"/>
      <c r="DD117" s="246"/>
      <c r="DE117" s="246"/>
      <c r="DF117" s="246"/>
      <c r="DG117" s="246"/>
      <c r="DH117" s="246"/>
      <c r="DI117" s="246"/>
      <c r="DJ117" s="246"/>
      <c r="DK117" s="246"/>
      <c r="DL117" s="246"/>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46"/>
      <c r="HM117" s="246"/>
      <c r="HN117" s="246"/>
      <c r="HO117" s="246"/>
      <c r="HP117" s="246"/>
      <c r="HQ117" s="246"/>
      <c r="HR117" s="246"/>
      <c r="HS117" s="246"/>
      <c r="HT117" s="246"/>
      <c r="HU117" s="246"/>
      <c r="HV117" s="246"/>
      <c r="HW117" s="246"/>
      <c r="HX117" s="246"/>
      <c r="HY117" s="246"/>
      <c r="HZ117" s="246"/>
      <c r="IA117" s="246"/>
      <c r="IB117" s="246"/>
      <c r="IC117" s="246"/>
      <c r="ID117" s="246"/>
      <c r="IE117" s="246"/>
      <c r="IF117" s="246"/>
      <c r="IG117" s="246"/>
      <c r="IH117" s="246"/>
      <c r="II117" s="246"/>
      <c r="IJ117" s="246"/>
      <c r="IK117" s="246"/>
      <c r="IL117" s="246"/>
      <c r="IM117" s="246"/>
      <c r="IN117" s="246"/>
      <c r="IO117" s="246"/>
      <c r="IP117" s="246"/>
      <c r="IQ117" s="246"/>
      <c r="IR117" s="246"/>
      <c r="IS117" s="246"/>
      <c r="IT117" s="246"/>
      <c r="IU117" s="246"/>
      <c r="IV117" s="246"/>
    </row>
    <row r="118" spans="1:256" s="532" customFormat="1" ht="13.5" customHeight="1">
      <c r="A118" s="526" t="s">
        <v>1334</v>
      </c>
      <c r="B118" s="501"/>
      <c r="C118" s="227">
        <v>167151101</v>
      </c>
      <c r="D118" s="524" t="s">
        <v>901</v>
      </c>
      <c r="E118" s="527" t="s">
        <v>221</v>
      </c>
      <c r="F118" s="283">
        <f>F112</f>
        <v>30.146000000000001</v>
      </c>
      <c r="G118" s="284"/>
      <c r="H118" s="4064">
        <f t="shared" ref="H118:H123" si="3">ROUND(F118*G118,2)</f>
        <v>0</v>
      </c>
      <c r="I118" s="230" t="s">
        <v>142</v>
      </c>
      <c r="J118" s="231"/>
      <c r="K118" s="231"/>
      <c r="L118" s="120"/>
      <c r="M118" s="120"/>
      <c r="N118" s="120"/>
      <c r="O118" s="120"/>
      <c r="P118" s="120"/>
      <c r="Q118" s="120"/>
      <c r="R118" s="120"/>
      <c r="S118" s="232"/>
      <c r="V118" s="120"/>
    </row>
    <row r="119" spans="1:256" s="532" customFormat="1" ht="13.5" customHeight="1">
      <c r="A119" s="526" t="s">
        <v>1335</v>
      </c>
      <c r="B119" s="501"/>
      <c r="C119" s="227">
        <v>167151102</v>
      </c>
      <c r="D119" s="524" t="s">
        <v>903</v>
      </c>
      <c r="E119" s="527" t="s">
        <v>221</v>
      </c>
      <c r="F119" s="283">
        <f>F115</f>
        <v>11.562000000000001</v>
      </c>
      <c r="G119" s="284"/>
      <c r="H119" s="4064">
        <f t="shared" si="3"/>
        <v>0</v>
      </c>
      <c r="I119" s="230" t="s">
        <v>142</v>
      </c>
      <c r="J119" s="231"/>
      <c r="K119" s="231"/>
      <c r="L119" s="120"/>
      <c r="M119" s="120"/>
      <c r="N119" s="120"/>
      <c r="O119" s="120"/>
      <c r="P119" s="120"/>
      <c r="Q119" s="120"/>
      <c r="R119" s="120"/>
      <c r="S119" s="232"/>
      <c r="V119" s="120"/>
    </row>
    <row r="120" spans="1:256" s="245" customFormat="1" ht="27" customHeight="1">
      <c r="A120" s="550" t="s">
        <v>1336</v>
      </c>
      <c r="B120" s="239"/>
      <c r="C120" s="227">
        <v>162751113</v>
      </c>
      <c r="D120" s="240" t="s">
        <v>905</v>
      </c>
      <c r="E120" s="551" t="s">
        <v>221</v>
      </c>
      <c r="F120" s="552">
        <f>F112</f>
        <v>30.146000000000001</v>
      </c>
      <c r="G120" s="553"/>
      <c r="H120" s="4064">
        <f t="shared" si="3"/>
        <v>0</v>
      </c>
      <c r="I120" s="230" t="s">
        <v>142</v>
      </c>
      <c r="J120" s="271"/>
      <c r="K120" s="271"/>
      <c r="L120" s="272"/>
      <c r="M120" s="272"/>
      <c r="N120" s="272"/>
      <c r="O120" s="272"/>
      <c r="P120" s="272"/>
      <c r="Q120" s="272"/>
      <c r="R120" s="272"/>
      <c r="S120" s="273"/>
      <c r="V120" s="274"/>
      <c r="W120" s="246"/>
      <c r="X120" s="246"/>
      <c r="Y120" s="246"/>
      <c r="Z120" s="246"/>
      <c r="AA120" s="246"/>
      <c r="AB120" s="246"/>
      <c r="AC120" s="246"/>
      <c r="AD120" s="246"/>
      <c r="AE120" s="246"/>
      <c r="AF120" s="246"/>
      <c r="AG120" s="246"/>
      <c r="AH120" s="246"/>
      <c r="AI120" s="246"/>
      <c r="AJ120" s="246"/>
      <c r="AK120" s="246"/>
      <c r="AL120" s="246"/>
      <c r="AM120" s="246"/>
      <c r="AN120" s="246"/>
      <c r="AO120" s="246"/>
      <c r="AP120" s="246"/>
      <c r="AQ120" s="246"/>
      <c r="AR120" s="246"/>
      <c r="AS120" s="246"/>
      <c r="AT120" s="246"/>
      <c r="AU120" s="246"/>
      <c r="AV120" s="246"/>
      <c r="AW120" s="246"/>
      <c r="AX120" s="246"/>
      <c r="AY120" s="246"/>
      <c r="AZ120" s="246"/>
      <c r="BA120" s="246"/>
      <c r="BB120" s="246"/>
      <c r="BC120" s="246"/>
      <c r="BD120" s="246"/>
      <c r="BE120" s="246"/>
      <c r="BF120" s="246"/>
      <c r="BG120" s="246"/>
      <c r="BH120" s="246"/>
      <c r="BI120" s="246"/>
      <c r="BJ120" s="246"/>
      <c r="BK120" s="246"/>
      <c r="BL120" s="246"/>
      <c r="BM120" s="246"/>
      <c r="BN120" s="246"/>
      <c r="BO120" s="246"/>
      <c r="BP120" s="246"/>
      <c r="BQ120" s="246"/>
      <c r="BR120" s="246"/>
      <c r="BS120" s="246"/>
      <c r="BT120" s="246"/>
      <c r="BU120" s="246"/>
      <c r="BV120" s="246"/>
      <c r="BW120" s="246"/>
      <c r="BX120" s="246"/>
      <c r="BY120" s="246"/>
      <c r="BZ120" s="246"/>
      <c r="CA120" s="246"/>
      <c r="CB120" s="246"/>
      <c r="CC120" s="246"/>
      <c r="CD120" s="246"/>
      <c r="CE120" s="246"/>
      <c r="CF120" s="246"/>
      <c r="CG120" s="246"/>
      <c r="CH120" s="246"/>
      <c r="CI120" s="246"/>
      <c r="CJ120" s="246"/>
      <c r="CK120" s="246"/>
      <c r="CL120" s="246"/>
      <c r="CM120" s="246"/>
      <c r="CN120" s="246"/>
      <c r="CO120" s="246"/>
      <c r="CP120" s="246"/>
      <c r="CQ120" s="246"/>
      <c r="CR120" s="246"/>
      <c r="CS120" s="246"/>
      <c r="CT120" s="246"/>
      <c r="CU120" s="246"/>
      <c r="CV120" s="246"/>
      <c r="CW120" s="246"/>
      <c r="CX120" s="246"/>
      <c r="CY120" s="246"/>
      <c r="CZ120" s="246"/>
      <c r="DA120" s="246"/>
      <c r="DB120" s="246"/>
      <c r="DC120" s="246"/>
      <c r="DD120" s="246"/>
      <c r="DE120" s="246"/>
      <c r="DF120" s="246"/>
      <c r="DG120" s="246"/>
      <c r="DH120" s="246"/>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46"/>
      <c r="HR120" s="246"/>
      <c r="HS120" s="246"/>
      <c r="HT120" s="246"/>
      <c r="HU120" s="246"/>
      <c r="HV120" s="246"/>
      <c r="HW120" s="246"/>
      <c r="HX120" s="246"/>
      <c r="HY120" s="246"/>
      <c r="HZ120" s="246"/>
      <c r="IA120" s="246"/>
      <c r="IB120" s="246"/>
      <c r="IC120" s="246"/>
      <c r="ID120" s="246"/>
      <c r="IE120" s="246"/>
      <c r="IF120" s="246"/>
      <c r="IG120" s="246"/>
      <c r="IH120" s="246"/>
      <c r="II120" s="246"/>
      <c r="IJ120" s="246"/>
      <c r="IK120" s="246"/>
      <c r="IL120" s="246"/>
      <c r="IM120" s="246"/>
      <c r="IN120" s="246"/>
      <c r="IO120" s="246"/>
      <c r="IP120" s="246"/>
      <c r="IQ120" s="246"/>
      <c r="IR120" s="246"/>
      <c r="IS120" s="246"/>
      <c r="IT120" s="246"/>
      <c r="IU120" s="246"/>
      <c r="IV120" s="246"/>
    </row>
    <row r="121" spans="1:256" s="245" customFormat="1" ht="27" customHeight="1">
      <c r="A121" s="550" t="s">
        <v>1337</v>
      </c>
      <c r="B121" s="239"/>
      <c r="C121" s="227">
        <v>162751133</v>
      </c>
      <c r="D121" s="240" t="s">
        <v>907</v>
      </c>
      <c r="E121" s="551" t="s">
        <v>221</v>
      </c>
      <c r="F121" s="552">
        <f>F115</f>
        <v>11.562000000000001</v>
      </c>
      <c r="G121" s="553"/>
      <c r="H121" s="4064">
        <f t="shared" si="3"/>
        <v>0</v>
      </c>
      <c r="I121" s="230" t="s">
        <v>142</v>
      </c>
      <c r="J121" s="271"/>
      <c r="K121" s="271"/>
      <c r="L121" s="272"/>
      <c r="M121" s="272"/>
      <c r="N121" s="272"/>
      <c r="O121" s="272"/>
      <c r="P121" s="272"/>
      <c r="Q121" s="272"/>
      <c r="R121" s="272"/>
      <c r="S121" s="273"/>
      <c r="V121" s="274"/>
      <c r="W121" s="246"/>
      <c r="X121" s="246"/>
      <c r="Y121" s="246"/>
      <c r="Z121" s="246"/>
      <c r="AA121" s="246"/>
      <c r="AB121" s="246"/>
      <c r="AC121" s="246"/>
      <c r="AD121" s="246"/>
      <c r="AE121" s="246"/>
      <c r="AF121" s="246"/>
      <c r="AG121" s="246"/>
      <c r="AH121" s="246"/>
      <c r="AI121" s="246"/>
      <c r="AJ121" s="246"/>
      <c r="AK121" s="246"/>
      <c r="AL121" s="246"/>
      <c r="AM121" s="246"/>
      <c r="AN121" s="246"/>
      <c r="AO121" s="246"/>
      <c r="AP121" s="246"/>
      <c r="AQ121" s="246"/>
      <c r="AR121" s="246"/>
      <c r="AS121" s="246"/>
      <c r="AT121" s="246"/>
      <c r="AU121" s="246"/>
      <c r="AV121" s="246"/>
      <c r="AW121" s="246"/>
      <c r="AX121" s="246"/>
      <c r="AY121" s="246"/>
      <c r="AZ121" s="246"/>
      <c r="BA121" s="246"/>
      <c r="BB121" s="246"/>
      <c r="BC121" s="246"/>
      <c r="BD121" s="246"/>
      <c r="BE121" s="246"/>
      <c r="BF121" s="246"/>
      <c r="BG121" s="246"/>
      <c r="BH121" s="246"/>
      <c r="BI121" s="246"/>
      <c r="BJ121" s="246"/>
      <c r="BK121" s="246"/>
      <c r="BL121" s="246"/>
      <c r="BM121" s="246"/>
      <c r="BN121" s="246"/>
      <c r="BO121" s="246"/>
      <c r="BP121" s="246"/>
      <c r="BQ121" s="246"/>
      <c r="BR121" s="246"/>
      <c r="BS121" s="246"/>
      <c r="BT121" s="246"/>
      <c r="BU121" s="246"/>
      <c r="BV121" s="246"/>
      <c r="BW121" s="246"/>
      <c r="BX121" s="246"/>
      <c r="BY121" s="246"/>
      <c r="BZ121" s="246"/>
      <c r="CA121" s="246"/>
      <c r="CB121" s="246"/>
      <c r="CC121" s="246"/>
      <c r="CD121" s="246"/>
      <c r="CE121" s="246"/>
      <c r="CF121" s="246"/>
      <c r="CG121" s="246"/>
      <c r="CH121" s="246"/>
      <c r="CI121" s="246"/>
      <c r="CJ121" s="246"/>
      <c r="CK121" s="246"/>
      <c r="CL121" s="246"/>
      <c r="CM121" s="246"/>
      <c r="CN121" s="246"/>
      <c r="CO121" s="246"/>
      <c r="CP121" s="246"/>
      <c r="CQ121" s="246"/>
      <c r="CR121" s="246"/>
      <c r="CS121" s="246"/>
      <c r="CT121" s="246"/>
      <c r="CU121" s="246"/>
      <c r="CV121" s="246"/>
      <c r="CW121" s="246"/>
      <c r="CX121" s="246"/>
      <c r="CY121" s="246"/>
      <c r="CZ121" s="246"/>
      <c r="DA121" s="246"/>
      <c r="DB121" s="246"/>
      <c r="DC121" s="246"/>
      <c r="DD121" s="246"/>
      <c r="DE121" s="246"/>
      <c r="DF121" s="246"/>
      <c r="DG121" s="246"/>
      <c r="DH121" s="246"/>
      <c r="DI121" s="246"/>
      <c r="DJ121" s="246"/>
      <c r="DK121" s="246"/>
      <c r="DL121" s="246"/>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46"/>
      <c r="HM121" s="246"/>
      <c r="HN121" s="246"/>
      <c r="HO121" s="246"/>
      <c r="HP121" s="246"/>
      <c r="HQ121" s="246"/>
      <c r="HR121" s="246"/>
      <c r="HS121" s="246"/>
      <c r="HT121" s="246"/>
      <c r="HU121" s="246"/>
      <c r="HV121" s="246"/>
      <c r="HW121" s="246"/>
      <c r="HX121" s="246"/>
      <c r="HY121" s="246"/>
      <c r="HZ121" s="246"/>
      <c r="IA121" s="246"/>
      <c r="IB121" s="246"/>
      <c r="IC121" s="246"/>
      <c r="ID121" s="246"/>
      <c r="IE121" s="246"/>
      <c r="IF121" s="246"/>
      <c r="IG121" s="246"/>
      <c r="IH121" s="246"/>
      <c r="II121" s="246"/>
      <c r="IJ121" s="246"/>
      <c r="IK121" s="246"/>
      <c r="IL121" s="246"/>
      <c r="IM121" s="246"/>
      <c r="IN121" s="246"/>
      <c r="IO121" s="246"/>
      <c r="IP121" s="246"/>
      <c r="IQ121" s="246"/>
      <c r="IR121" s="246"/>
      <c r="IS121" s="246"/>
      <c r="IT121" s="246"/>
      <c r="IU121" s="246"/>
      <c r="IV121" s="246"/>
    </row>
    <row r="122" spans="1:256" s="532" customFormat="1" ht="27" customHeight="1">
      <c r="A122" s="526" t="s">
        <v>1338</v>
      </c>
      <c r="B122" s="501"/>
      <c r="C122" s="227">
        <v>171251101</v>
      </c>
      <c r="D122" s="178" t="s">
        <v>299</v>
      </c>
      <c r="E122" s="527" t="s">
        <v>221</v>
      </c>
      <c r="F122" s="283">
        <f>F110</f>
        <v>41.707999999999998</v>
      </c>
      <c r="G122" s="284"/>
      <c r="H122" s="4064">
        <f t="shared" si="3"/>
        <v>0</v>
      </c>
      <c r="I122" s="230" t="s">
        <v>142</v>
      </c>
      <c r="J122" s="231"/>
      <c r="K122" s="231"/>
      <c r="L122" s="120"/>
      <c r="M122" s="120"/>
      <c r="N122" s="120"/>
      <c r="O122" s="120"/>
      <c r="P122" s="120"/>
      <c r="Q122" s="120"/>
      <c r="R122" s="120"/>
      <c r="S122" s="232"/>
      <c r="V122" s="120"/>
    </row>
    <row r="123" spans="1:256" s="532" customFormat="1" ht="13.5" customHeight="1">
      <c r="A123" s="526" t="s">
        <v>1339</v>
      </c>
      <c r="B123" s="501"/>
      <c r="C123" s="227">
        <v>171201221</v>
      </c>
      <c r="D123" s="524" t="s">
        <v>720</v>
      </c>
      <c r="E123" s="527" t="s">
        <v>302</v>
      </c>
      <c r="F123" s="283">
        <f>F110*2</f>
        <v>83.415999999999997</v>
      </c>
      <c r="G123" s="284"/>
      <c r="H123" s="4064">
        <f t="shared" si="3"/>
        <v>0</v>
      </c>
      <c r="I123" s="230" t="s">
        <v>142</v>
      </c>
      <c r="J123" s="231"/>
      <c r="K123" s="231"/>
      <c r="L123" s="120"/>
      <c r="M123" s="120"/>
      <c r="N123" s="120"/>
      <c r="O123" s="120"/>
      <c r="P123" s="120"/>
      <c r="Q123" s="120"/>
      <c r="R123" s="120"/>
      <c r="S123" s="232"/>
      <c r="V123" s="120"/>
    </row>
    <row r="124" spans="1:256" s="231" customFormat="1" ht="13.5" customHeight="1">
      <c r="A124" s="287"/>
      <c r="B124" s="288"/>
      <c r="C124" s="289"/>
      <c r="D124" s="281" t="s">
        <v>303</v>
      </c>
      <c r="E124" s="290"/>
      <c r="F124" s="291"/>
      <c r="G124" s="292"/>
      <c r="H124" s="3803"/>
      <c r="I124" s="293"/>
      <c r="J124" s="294"/>
      <c r="L124" s="120"/>
      <c r="M124" s="120"/>
      <c r="N124" s="120"/>
      <c r="O124" s="120"/>
      <c r="P124" s="120"/>
      <c r="Q124" s="120"/>
      <c r="R124" s="120"/>
      <c r="S124" s="232"/>
      <c r="T124" s="295"/>
      <c r="U124" s="295"/>
      <c r="V124" s="295"/>
      <c r="W124" s="295"/>
      <c r="X124" s="295"/>
      <c r="Y124" s="295"/>
      <c r="Z124" s="295"/>
      <c r="AA124" s="295"/>
      <c r="AB124" s="295"/>
      <c r="AC124" s="295"/>
      <c r="AD124" s="295"/>
      <c r="AE124" s="295"/>
      <c r="AF124" s="295"/>
      <c r="AG124" s="295"/>
      <c r="AH124" s="295"/>
      <c r="AI124" s="295"/>
      <c r="AJ124" s="295"/>
      <c r="AK124" s="295"/>
      <c r="AL124" s="295"/>
      <c r="AM124" s="295"/>
      <c r="AN124" s="295"/>
      <c r="AO124" s="295"/>
      <c r="AP124" s="295"/>
      <c r="AQ124" s="295"/>
      <c r="AR124" s="295"/>
      <c r="AS124" s="295"/>
      <c r="AT124" s="295"/>
      <c r="AU124" s="295"/>
      <c r="AV124" s="295"/>
      <c r="AW124" s="295"/>
      <c r="AX124" s="295"/>
      <c r="AY124" s="295"/>
      <c r="AZ124" s="295"/>
      <c r="BA124" s="295"/>
      <c r="BB124" s="295"/>
      <c r="BC124" s="295"/>
      <c r="BD124" s="295"/>
      <c r="BE124" s="295"/>
      <c r="BF124" s="295"/>
      <c r="BG124" s="295"/>
      <c r="BH124" s="295"/>
      <c r="BI124" s="295"/>
      <c r="BJ124" s="295"/>
      <c r="BK124" s="295"/>
      <c r="BL124" s="295"/>
      <c r="BM124" s="295"/>
      <c r="BN124" s="295"/>
      <c r="BO124" s="295"/>
      <c r="BP124" s="295"/>
      <c r="BQ124" s="295"/>
      <c r="BR124" s="295"/>
      <c r="BS124" s="295"/>
      <c r="BT124" s="295"/>
      <c r="BU124" s="295"/>
      <c r="BV124" s="295"/>
      <c r="BW124" s="295"/>
      <c r="BX124" s="295"/>
      <c r="BY124" s="295"/>
      <c r="BZ124" s="295"/>
      <c r="CA124" s="295"/>
      <c r="CB124" s="295"/>
      <c r="CC124" s="295"/>
      <c r="CD124" s="295"/>
      <c r="CE124" s="295"/>
      <c r="CF124" s="295"/>
      <c r="CG124" s="295"/>
      <c r="CH124" s="295"/>
      <c r="CI124" s="295"/>
      <c r="CJ124" s="295"/>
      <c r="CK124" s="295"/>
      <c r="CL124" s="295"/>
      <c r="CM124" s="295"/>
      <c r="CN124" s="295"/>
      <c r="CO124" s="295"/>
      <c r="CP124" s="295"/>
      <c r="CQ124" s="295"/>
      <c r="CR124" s="295"/>
      <c r="CS124" s="295"/>
      <c r="CT124" s="295"/>
      <c r="CU124" s="295"/>
      <c r="CV124" s="295"/>
      <c r="CW124" s="295"/>
      <c r="CX124" s="295"/>
      <c r="CY124" s="295"/>
      <c r="CZ124" s="295"/>
      <c r="DA124" s="295"/>
      <c r="DB124" s="295"/>
      <c r="DC124" s="295"/>
      <c r="DD124" s="295"/>
      <c r="DE124" s="295"/>
      <c r="DF124" s="295"/>
      <c r="DG124" s="295"/>
      <c r="DH124" s="295"/>
      <c r="DI124" s="295"/>
      <c r="DJ124" s="295"/>
      <c r="DK124" s="295"/>
      <c r="DL124" s="295"/>
      <c r="DM124" s="295"/>
      <c r="DN124" s="295"/>
      <c r="DO124" s="295"/>
      <c r="DP124" s="295"/>
      <c r="DQ124" s="295"/>
      <c r="DR124" s="295"/>
      <c r="DS124" s="295"/>
      <c r="DT124" s="295"/>
      <c r="DU124" s="295"/>
      <c r="DV124" s="295"/>
      <c r="DW124" s="295"/>
      <c r="DX124" s="295"/>
      <c r="DY124" s="295"/>
      <c r="DZ124" s="295"/>
      <c r="EA124" s="295"/>
      <c r="EB124" s="295"/>
      <c r="EC124" s="295"/>
      <c r="ED124" s="295"/>
      <c r="EE124" s="295"/>
      <c r="EF124" s="295"/>
      <c r="EG124" s="295"/>
      <c r="EH124" s="295"/>
      <c r="EI124" s="295"/>
      <c r="EJ124" s="295"/>
      <c r="EK124" s="295"/>
      <c r="EL124" s="295"/>
      <c r="EM124" s="295"/>
      <c r="EN124" s="295"/>
      <c r="EO124" s="295"/>
      <c r="EP124" s="295"/>
      <c r="EQ124" s="295"/>
      <c r="ER124" s="295"/>
      <c r="ES124" s="295"/>
      <c r="ET124" s="295"/>
      <c r="EU124" s="295"/>
      <c r="EV124" s="295"/>
      <c r="EW124" s="295"/>
      <c r="EX124" s="295"/>
      <c r="EY124" s="295"/>
      <c r="EZ124" s="295"/>
      <c r="FA124" s="295"/>
      <c r="FB124" s="295"/>
      <c r="FC124" s="295"/>
      <c r="FD124" s="295"/>
      <c r="FE124" s="295"/>
      <c r="FF124" s="295"/>
      <c r="FG124" s="295"/>
      <c r="FH124" s="295"/>
      <c r="FI124" s="295"/>
      <c r="FJ124" s="295"/>
      <c r="FK124" s="295"/>
      <c r="FL124" s="295"/>
      <c r="FM124" s="295"/>
      <c r="FN124" s="295"/>
      <c r="FO124" s="295"/>
      <c r="FP124" s="295"/>
      <c r="FQ124" s="295"/>
      <c r="FR124" s="295"/>
      <c r="FS124" s="295"/>
      <c r="FT124" s="295"/>
      <c r="FU124" s="295"/>
      <c r="FV124" s="295"/>
      <c r="FW124" s="295"/>
      <c r="FX124" s="295"/>
      <c r="FY124" s="295"/>
      <c r="FZ124" s="295"/>
      <c r="GA124" s="295"/>
      <c r="GB124" s="295"/>
      <c r="GC124" s="295"/>
      <c r="GD124" s="295"/>
      <c r="GE124" s="295"/>
      <c r="GF124" s="295"/>
      <c r="GG124" s="295"/>
      <c r="GH124" s="295"/>
      <c r="GI124" s="295"/>
      <c r="GJ124" s="295"/>
      <c r="GK124" s="295"/>
      <c r="GL124" s="295"/>
      <c r="GM124" s="295"/>
      <c r="GN124" s="295"/>
      <c r="GO124" s="295"/>
      <c r="GP124" s="295"/>
      <c r="GQ124" s="295"/>
      <c r="GR124" s="295"/>
      <c r="GS124" s="295"/>
      <c r="GT124" s="295"/>
      <c r="GU124" s="295"/>
      <c r="GV124" s="295"/>
      <c r="GW124" s="295"/>
      <c r="GX124" s="295"/>
      <c r="GY124" s="295"/>
      <c r="GZ124" s="295"/>
      <c r="HA124" s="295"/>
      <c r="HB124" s="295"/>
      <c r="HC124" s="295"/>
      <c r="HD124" s="295"/>
      <c r="HE124" s="295"/>
      <c r="HF124" s="295"/>
      <c r="HG124" s="295"/>
      <c r="HH124" s="295"/>
      <c r="HI124" s="295"/>
      <c r="HJ124" s="295"/>
      <c r="HK124" s="295"/>
      <c r="HL124" s="295"/>
      <c r="HM124" s="295"/>
      <c r="HN124" s="295"/>
      <c r="HO124" s="295"/>
      <c r="HP124" s="295"/>
      <c r="HQ124" s="295"/>
      <c r="HR124" s="295"/>
      <c r="HS124" s="295"/>
      <c r="HT124" s="295"/>
      <c r="HU124" s="295"/>
      <c r="HV124" s="295"/>
      <c r="HW124" s="295"/>
      <c r="HX124" s="295"/>
      <c r="HY124" s="295"/>
      <c r="HZ124" s="295"/>
      <c r="IA124" s="295"/>
      <c r="IB124" s="295"/>
      <c r="IC124" s="295"/>
      <c r="ID124" s="295"/>
      <c r="IE124" s="295"/>
      <c r="IF124" s="295"/>
      <c r="IG124" s="295"/>
      <c r="IH124" s="295"/>
      <c r="II124" s="295"/>
      <c r="IJ124" s="295"/>
      <c r="IK124" s="295"/>
      <c r="IL124" s="295"/>
      <c r="IM124" s="295"/>
      <c r="IN124" s="295"/>
      <c r="IO124" s="295"/>
      <c r="IP124" s="295"/>
      <c r="IQ124" s="295"/>
      <c r="IR124" s="295"/>
      <c r="IS124" s="295"/>
      <c r="IT124" s="295"/>
      <c r="IU124" s="295"/>
      <c r="IV124" s="295"/>
    </row>
    <row r="125" spans="1:256" s="182" customFormat="1" ht="81" customHeight="1">
      <c r="A125" s="174"/>
      <c r="B125" s="175"/>
      <c r="C125" s="176"/>
      <c r="D125" s="177" t="s">
        <v>304</v>
      </c>
      <c r="E125" s="178"/>
      <c r="F125" s="179"/>
      <c r="G125" s="180"/>
      <c r="H125" s="3804"/>
      <c r="I125" s="181"/>
      <c r="L125" s="183"/>
      <c r="M125" s="183"/>
      <c r="N125" s="183"/>
      <c r="O125" s="183"/>
      <c r="P125" s="183"/>
      <c r="Q125" s="183"/>
      <c r="R125" s="183"/>
      <c r="S125" s="183"/>
      <c r="T125" s="183"/>
      <c r="U125" s="183"/>
      <c r="V125" s="183"/>
      <c r="W125" s="183"/>
      <c r="X125" s="183"/>
      <c r="Y125" s="183"/>
      <c r="Z125" s="183"/>
      <c r="AA125" s="183"/>
      <c r="AB125" s="183"/>
      <c r="AC125" s="183"/>
      <c r="AD125" s="183"/>
      <c r="AE125" s="183"/>
      <c r="AF125" s="183"/>
      <c r="AG125" s="183"/>
      <c r="AH125" s="183"/>
      <c r="AI125" s="183"/>
      <c r="AJ125" s="183"/>
      <c r="AK125" s="183"/>
      <c r="AL125" s="183"/>
      <c r="AM125" s="183"/>
      <c r="AN125" s="183"/>
      <c r="AO125" s="183"/>
      <c r="AP125" s="183"/>
      <c r="AQ125" s="183"/>
      <c r="AR125" s="183"/>
      <c r="AS125" s="183"/>
      <c r="AT125" s="183"/>
      <c r="AU125" s="183"/>
      <c r="AV125" s="183"/>
      <c r="AW125" s="183"/>
      <c r="AX125" s="183"/>
      <c r="AY125" s="183"/>
      <c r="AZ125" s="183"/>
      <c r="BA125" s="183"/>
      <c r="BB125" s="183"/>
      <c r="BC125" s="183"/>
      <c r="BD125" s="183"/>
      <c r="BE125" s="183"/>
      <c r="BF125" s="183"/>
      <c r="BG125" s="183"/>
      <c r="BH125" s="183"/>
      <c r="BI125" s="183"/>
      <c r="BJ125" s="183"/>
      <c r="BK125" s="183"/>
      <c r="BL125" s="183"/>
      <c r="BM125" s="183"/>
      <c r="BN125" s="183"/>
      <c r="BO125" s="183"/>
      <c r="BP125" s="183"/>
      <c r="BQ125" s="183"/>
      <c r="BR125" s="183"/>
      <c r="BS125" s="183"/>
      <c r="BT125" s="183"/>
      <c r="BU125" s="183"/>
      <c r="BV125" s="183"/>
      <c r="BW125" s="183"/>
      <c r="BX125" s="183"/>
      <c r="BY125" s="183"/>
      <c r="BZ125" s="183"/>
      <c r="CA125" s="183"/>
      <c r="CB125" s="183"/>
      <c r="CC125" s="183"/>
      <c r="CD125" s="183"/>
      <c r="CE125" s="183"/>
      <c r="CF125" s="183"/>
      <c r="CG125" s="183"/>
      <c r="CH125" s="183"/>
      <c r="CI125" s="183"/>
      <c r="CJ125" s="183"/>
      <c r="CK125" s="183"/>
      <c r="CL125" s="183"/>
      <c r="CM125" s="183"/>
      <c r="CN125" s="183"/>
      <c r="CO125" s="183"/>
      <c r="CP125" s="183"/>
      <c r="CQ125" s="183"/>
      <c r="CR125" s="183"/>
      <c r="CS125" s="183"/>
      <c r="CT125" s="183"/>
      <c r="CU125" s="183"/>
      <c r="CV125" s="183"/>
      <c r="CW125" s="183"/>
      <c r="CX125" s="183"/>
      <c r="CY125" s="183"/>
      <c r="CZ125" s="183"/>
      <c r="DA125" s="183"/>
      <c r="DB125" s="183"/>
      <c r="DC125" s="183"/>
      <c r="DD125" s="183"/>
      <c r="DE125" s="183"/>
      <c r="DF125" s="183"/>
      <c r="DG125" s="183"/>
      <c r="DH125" s="183"/>
      <c r="DI125" s="183"/>
      <c r="DJ125" s="183"/>
      <c r="DK125" s="183"/>
      <c r="DL125" s="183"/>
      <c r="DM125" s="183"/>
      <c r="DN125" s="183"/>
      <c r="DO125" s="183"/>
      <c r="DP125" s="183"/>
      <c r="DQ125" s="183"/>
      <c r="DR125" s="183"/>
      <c r="DS125" s="183"/>
      <c r="DT125" s="183"/>
      <c r="DU125" s="183"/>
      <c r="DV125" s="183"/>
      <c r="DW125" s="183"/>
      <c r="DX125" s="183"/>
      <c r="DY125" s="183"/>
      <c r="DZ125" s="183"/>
      <c r="EA125" s="183"/>
      <c r="EB125" s="183"/>
      <c r="EC125" s="183"/>
      <c r="ED125" s="183"/>
      <c r="EE125" s="183"/>
      <c r="EF125" s="183"/>
      <c r="EG125" s="183"/>
      <c r="EH125" s="183"/>
      <c r="EI125" s="183"/>
      <c r="EJ125" s="183"/>
      <c r="EK125" s="183"/>
      <c r="EL125" s="183"/>
      <c r="EM125" s="183"/>
      <c r="EN125" s="183"/>
      <c r="EO125" s="183"/>
      <c r="EP125" s="183"/>
      <c r="EQ125" s="183"/>
      <c r="ER125" s="183"/>
      <c r="ES125" s="183"/>
      <c r="ET125" s="183"/>
      <c r="EU125" s="183"/>
      <c r="EV125" s="183"/>
      <c r="EW125" s="183"/>
      <c r="EX125" s="183"/>
      <c r="EY125" s="183"/>
      <c r="EZ125" s="183"/>
      <c r="FA125" s="183"/>
      <c r="FB125" s="183"/>
      <c r="FC125" s="183"/>
      <c r="FD125" s="183"/>
      <c r="FE125" s="183"/>
      <c r="FF125" s="183"/>
      <c r="FG125" s="183"/>
      <c r="FH125" s="183"/>
      <c r="FI125" s="183"/>
      <c r="FJ125" s="183"/>
      <c r="FK125" s="183"/>
      <c r="FL125" s="183"/>
      <c r="FM125" s="183"/>
      <c r="FN125" s="183"/>
      <c r="FO125" s="183"/>
      <c r="FP125" s="183"/>
      <c r="FQ125" s="183"/>
      <c r="FR125" s="183"/>
      <c r="FS125" s="183"/>
      <c r="FT125" s="183"/>
      <c r="FU125" s="183"/>
      <c r="FV125" s="183"/>
      <c r="FW125" s="183"/>
      <c r="FX125" s="183"/>
      <c r="FY125" s="183"/>
      <c r="FZ125" s="183"/>
      <c r="GA125" s="183"/>
      <c r="GB125" s="183"/>
      <c r="GC125" s="183"/>
      <c r="GD125" s="183"/>
      <c r="GE125" s="183"/>
      <c r="GF125" s="183"/>
      <c r="GG125" s="183"/>
      <c r="GH125" s="183"/>
      <c r="GI125" s="183"/>
      <c r="GJ125" s="183"/>
      <c r="GK125" s="183"/>
      <c r="GL125" s="183"/>
      <c r="GM125" s="183"/>
      <c r="GN125" s="183"/>
      <c r="GO125" s="183"/>
      <c r="GP125" s="183"/>
      <c r="GQ125" s="183"/>
      <c r="GR125" s="183"/>
      <c r="GS125" s="183"/>
      <c r="GT125" s="183"/>
      <c r="GU125" s="183"/>
      <c r="GV125" s="183"/>
      <c r="GW125" s="183"/>
      <c r="GX125" s="183"/>
      <c r="GY125" s="183"/>
      <c r="GZ125" s="183"/>
      <c r="HA125" s="183"/>
      <c r="HB125" s="183"/>
      <c r="HC125" s="183"/>
      <c r="HD125" s="183"/>
      <c r="HE125" s="183"/>
      <c r="HF125" s="183"/>
      <c r="HG125" s="183"/>
      <c r="HH125" s="183"/>
      <c r="HI125" s="183"/>
      <c r="HJ125" s="183"/>
      <c r="HK125" s="183"/>
      <c r="HL125" s="183"/>
      <c r="HM125" s="183"/>
      <c r="HN125" s="183"/>
      <c r="HO125" s="183"/>
      <c r="HP125" s="183"/>
      <c r="HQ125" s="183"/>
      <c r="HR125" s="183"/>
      <c r="HS125" s="183"/>
      <c r="HT125" s="183"/>
      <c r="HU125" s="183"/>
      <c r="HV125" s="183"/>
      <c r="HW125" s="183"/>
      <c r="HX125" s="183"/>
      <c r="HY125" s="183"/>
      <c r="HZ125" s="183"/>
      <c r="IA125" s="183"/>
      <c r="IB125" s="183"/>
      <c r="IC125" s="183"/>
      <c r="ID125" s="183"/>
      <c r="IE125" s="183"/>
      <c r="IF125" s="183"/>
      <c r="IG125" s="183"/>
      <c r="IH125" s="183"/>
      <c r="II125" s="183"/>
      <c r="IJ125" s="183"/>
      <c r="IK125" s="183"/>
      <c r="IL125" s="183"/>
      <c r="IM125" s="183"/>
      <c r="IN125" s="183"/>
      <c r="IO125" s="183"/>
      <c r="IP125" s="183"/>
      <c r="IQ125" s="183"/>
      <c r="IR125" s="183"/>
      <c r="IS125" s="183"/>
      <c r="IT125" s="183"/>
      <c r="IU125" s="183"/>
      <c r="IV125" s="183"/>
    </row>
    <row r="126" spans="1:256" s="1015" customFormat="1" ht="13.5" customHeight="1">
      <c r="A126" s="1097"/>
      <c r="B126" s="1030"/>
      <c r="C126" s="1031">
        <v>4</v>
      </c>
      <c r="D126" s="1031" t="s">
        <v>910</v>
      </c>
      <c r="E126" s="1031"/>
      <c r="F126" s="1098"/>
      <c r="G126" s="1099"/>
      <c r="H126" s="4233">
        <f>SUM(H127:H138)</f>
        <v>0</v>
      </c>
      <c r="I126" s="1100"/>
      <c r="L126" s="1035"/>
    </row>
    <row r="127" spans="1:256" s="1061" customFormat="1" ht="13.5" customHeight="1">
      <c r="A127" s="1097">
        <v>32</v>
      </c>
      <c r="B127" s="1030">
        <v>271</v>
      </c>
      <c r="C127" s="1030">
        <v>451541111</v>
      </c>
      <c r="D127" s="1030" t="s">
        <v>1340</v>
      </c>
      <c r="E127" s="1030" t="s">
        <v>221</v>
      </c>
      <c r="F127" s="128">
        <f>ROUND(SUM(F128),3)</f>
        <v>0.625</v>
      </c>
      <c r="G127" s="137"/>
      <c r="H127" s="3789">
        <f>ROUND(F127*G127,2)</f>
        <v>0</v>
      </c>
      <c r="I127" s="122" t="s">
        <v>142</v>
      </c>
      <c r="J127" s="1101"/>
      <c r="BP127" s="1102"/>
      <c r="BQ127" s="1102"/>
      <c r="BR127" s="1102"/>
      <c r="BS127" s="1102"/>
      <c r="BT127" s="1102"/>
      <c r="BU127" s="1102"/>
      <c r="BV127" s="1102"/>
      <c r="BW127" s="1102"/>
      <c r="BX127" s="1102"/>
      <c r="BY127" s="1102"/>
      <c r="BZ127" s="1102"/>
      <c r="CA127" s="1102"/>
      <c r="CB127" s="1102"/>
      <c r="CC127" s="1102"/>
      <c r="CD127" s="1102"/>
      <c r="CE127" s="1102"/>
      <c r="CF127" s="1102"/>
      <c r="CG127" s="1102"/>
      <c r="CH127" s="1102"/>
      <c r="CI127" s="1102"/>
      <c r="CJ127" s="1102"/>
      <c r="CK127" s="1102"/>
      <c r="CL127" s="1102"/>
      <c r="CM127" s="1102"/>
      <c r="CN127" s="1102"/>
      <c r="CO127" s="1102"/>
      <c r="CP127" s="1102"/>
      <c r="CQ127" s="1102"/>
      <c r="CR127" s="1102"/>
      <c r="CS127" s="1102"/>
      <c r="CT127" s="1102"/>
      <c r="CU127" s="1102"/>
      <c r="CV127" s="1102"/>
      <c r="CW127" s="1102"/>
      <c r="CX127" s="1102"/>
      <c r="CY127" s="1102"/>
      <c r="CZ127" s="1102"/>
      <c r="DA127" s="1102"/>
      <c r="DB127" s="1102"/>
      <c r="DC127" s="1102"/>
      <c r="DD127" s="1102"/>
      <c r="DE127" s="1102"/>
      <c r="DF127" s="1102"/>
      <c r="DG127" s="1102"/>
      <c r="DH127" s="1102"/>
      <c r="DI127" s="1102"/>
      <c r="DJ127" s="1102"/>
      <c r="DK127" s="1102"/>
      <c r="DL127" s="1102"/>
      <c r="DM127" s="1102"/>
      <c r="DN127" s="1102"/>
      <c r="DO127" s="1102"/>
      <c r="DP127" s="1102"/>
      <c r="DQ127" s="1102"/>
      <c r="DR127" s="1102"/>
      <c r="DS127" s="1102"/>
      <c r="DT127" s="1102"/>
      <c r="DU127" s="1102"/>
      <c r="DV127" s="1102"/>
      <c r="DW127" s="1102"/>
      <c r="DX127" s="1102"/>
      <c r="DY127" s="1102"/>
      <c r="DZ127" s="1102"/>
      <c r="EA127" s="1102"/>
      <c r="EB127" s="1102"/>
      <c r="EC127" s="1102"/>
      <c r="ED127" s="1102"/>
      <c r="EE127" s="1102"/>
      <c r="EF127" s="1102"/>
      <c r="EG127" s="1102"/>
      <c r="EH127" s="1102"/>
      <c r="EI127" s="1102"/>
      <c r="EJ127" s="1102"/>
      <c r="EK127" s="1102"/>
      <c r="EL127" s="1102"/>
      <c r="EM127" s="1102"/>
      <c r="EN127" s="1102"/>
      <c r="EO127" s="1102"/>
      <c r="EP127" s="1102"/>
      <c r="EQ127" s="1102"/>
      <c r="ER127" s="1102"/>
      <c r="ES127" s="1102"/>
      <c r="ET127" s="1102"/>
      <c r="EU127" s="1102"/>
      <c r="EV127" s="1102"/>
      <c r="EW127" s="1102"/>
      <c r="EX127" s="1102"/>
      <c r="EY127" s="1102"/>
      <c r="EZ127" s="1102"/>
      <c r="FA127" s="1102"/>
      <c r="FB127" s="1102"/>
      <c r="FC127" s="1102"/>
      <c r="FD127" s="1102"/>
      <c r="FE127" s="1102"/>
      <c r="FF127" s="1102"/>
      <c r="FG127" s="1102"/>
      <c r="FH127" s="1102"/>
      <c r="FI127" s="1102"/>
      <c r="FJ127" s="1102"/>
      <c r="FK127" s="1102"/>
      <c r="FL127" s="1102"/>
      <c r="FM127" s="1102"/>
      <c r="FN127" s="1102"/>
      <c r="FO127" s="1102"/>
      <c r="FP127" s="1102"/>
      <c r="FQ127" s="1102"/>
      <c r="FR127" s="1102"/>
      <c r="FS127" s="1102"/>
      <c r="FT127" s="1102"/>
      <c r="FU127" s="1102"/>
      <c r="FV127" s="1102"/>
      <c r="FW127" s="1102"/>
      <c r="FX127" s="1102"/>
      <c r="FY127" s="1102"/>
      <c r="FZ127" s="1102"/>
      <c r="GA127" s="1102"/>
      <c r="GB127" s="1102"/>
      <c r="GC127" s="1102"/>
      <c r="GD127" s="1102"/>
      <c r="GE127" s="1102"/>
      <c r="GF127" s="1102"/>
      <c r="GG127" s="1102"/>
      <c r="GH127" s="1102"/>
      <c r="GI127" s="1102"/>
      <c r="GJ127" s="1102"/>
      <c r="GK127" s="1102"/>
      <c r="GL127" s="1102"/>
      <c r="GM127" s="1102"/>
      <c r="GN127" s="1102"/>
      <c r="GO127" s="1102"/>
      <c r="GP127" s="1102"/>
      <c r="GQ127" s="1102"/>
      <c r="GR127" s="1102"/>
      <c r="GS127" s="1102"/>
      <c r="GT127" s="1102"/>
      <c r="GU127" s="1102"/>
      <c r="GV127" s="1102"/>
      <c r="GW127" s="1102"/>
      <c r="GX127" s="1102"/>
      <c r="GY127" s="1102"/>
      <c r="GZ127" s="1102"/>
      <c r="HA127" s="1102"/>
      <c r="HB127" s="1102"/>
      <c r="HC127" s="1102"/>
      <c r="HD127" s="1102"/>
      <c r="HE127" s="1102"/>
      <c r="HF127" s="1102"/>
      <c r="HG127" s="1102"/>
      <c r="HH127" s="1102"/>
      <c r="HI127" s="1102"/>
      <c r="HJ127" s="1102"/>
      <c r="HK127" s="1102"/>
      <c r="HL127" s="1102"/>
      <c r="HM127" s="1102"/>
      <c r="HN127" s="1102"/>
      <c r="HO127" s="1102"/>
      <c r="HP127" s="1102"/>
      <c r="HQ127" s="1102"/>
      <c r="HR127" s="1102"/>
      <c r="HS127" s="1102"/>
      <c r="HT127" s="1102"/>
      <c r="HU127" s="1102"/>
      <c r="HV127" s="1102"/>
      <c r="HW127" s="1102"/>
      <c r="HX127" s="1102"/>
      <c r="HY127" s="1102"/>
      <c r="HZ127" s="1102"/>
      <c r="IA127" s="1102"/>
      <c r="IB127" s="1102"/>
      <c r="IC127" s="1102"/>
      <c r="ID127" s="1102"/>
      <c r="IE127" s="1102"/>
      <c r="IF127" s="1102"/>
      <c r="IG127" s="1102"/>
      <c r="IH127" s="1102"/>
      <c r="II127" s="1102"/>
      <c r="IJ127" s="1102"/>
      <c r="IK127" s="1102"/>
      <c r="IL127" s="1102"/>
      <c r="IM127" s="1102"/>
      <c r="IN127" s="1102"/>
      <c r="IO127" s="1102"/>
      <c r="IP127" s="1102"/>
      <c r="IQ127" s="1102"/>
      <c r="IR127" s="1102"/>
      <c r="IS127" s="1102"/>
      <c r="IT127" s="1102"/>
      <c r="IU127" s="1102"/>
    </row>
    <row r="128" spans="1:256" s="158" customFormat="1" ht="13.5" customHeight="1">
      <c r="A128" s="160"/>
      <c r="B128" s="161"/>
      <c r="C128" s="162"/>
      <c r="D128" s="193" t="s">
        <v>2141</v>
      </c>
      <c r="E128" s="163"/>
      <c r="F128" s="164">
        <f>((2.5*2.5)*1)*0.1</f>
        <v>0.625</v>
      </c>
      <c r="G128" s="165"/>
      <c r="H128" s="3792"/>
      <c r="I128" s="167"/>
      <c r="J128" s="171"/>
      <c r="U128" s="159"/>
      <c r="W128" s="159"/>
    </row>
    <row r="129" spans="1:255" s="1061" customFormat="1" ht="13.5" customHeight="1">
      <c r="A129" s="1097">
        <v>33</v>
      </c>
      <c r="B129" s="1030">
        <v>271</v>
      </c>
      <c r="C129" s="1030">
        <v>452311131</v>
      </c>
      <c r="D129" s="1030" t="s">
        <v>1361</v>
      </c>
      <c r="E129" s="1030" t="s">
        <v>221</v>
      </c>
      <c r="F129" s="128">
        <f>ROUND(SUM(F131:F132),3)</f>
        <v>1.8380000000000001</v>
      </c>
      <c r="G129" s="137"/>
      <c r="H129" s="3789">
        <f>ROUND(F129*G129,2)</f>
        <v>0</v>
      </c>
      <c r="I129" s="122" t="s">
        <v>142</v>
      </c>
      <c r="J129" s="1103"/>
      <c r="BP129" s="1102"/>
      <c r="BQ129" s="1102"/>
      <c r="BR129" s="1102"/>
      <c r="BS129" s="1102"/>
      <c r="BT129" s="1102"/>
      <c r="BU129" s="1102"/>
      <c r="BV129" s="1102"/>
      <c r="BW129" s="1102"/>
      <c r="BX129" s="1102"/>
      <c r="BY129" s="1102"/>
      <c r="BZ129" s="1102"/>
      <c r="CA129" s="1102"/>
      <c r="CB129" s="1102"/>
      <c r="CC129" s="1102"/>
      <c r="CD129" s="1102"/>
      <c r="CE129" s="1102"/>
      <c r="CF129" s="1102"/>
      <c r="CG129" s="1102"/>
      <c r="CH129" s="1102"/>
      <c r="CI129" s="1102"/>
      <c r="CJ129" s="1102"/>
      <c r="CK129" s="1102"/>
      <c r="CL129" s="1102"/>
      <c r="CM129" s="1102"/>
      <c r="CN129" s="1102"/>
      <c r="CO129" s="1102"/>
      <c r="CP129" s="1102"/>
      <c r="CQ129" s="1102"/>
      <c r="CR129" s="1102"/>
      <c r="CS129" s="1102"/>
      <c r="CT129" s="1102"/>
      <c r="CU129" s="1102"/>
      <c r="CV129" s="1102"/>
      <c r="CW129" s="1102"/>
      <c r="CX129" s="1102"/>
      <c r="CY129" s="1102"/>
      <c r="CZ129" s="1102"/>
      <c r="DA129" s="1102"/>
      <c r="DB129" s="1102"/>
      <c r="DC129" s="1102"/>
      <c r="DD129" s="1102"/>
      <c r="DE129" s="1102"/>
      <c r="DF129" s="1102"/>
      <c r="DG129" s="1102"/>
      <c r="DH129" s="1102"/>
      <c r="DI129" s="1102"/>
      <c r="DJ129" s="1102"/>
      <c r="DK129" s="1102"/>
      <c r="DL129" s="1102"/>
      <c r="DM129" s="1102"/>
      <c r="DN129" s="1102"/>
      <c r="DO129" s="1102"/>
      <c r="DP129" s="1102"/>
      <c r="DQ129" s="1102"/>
      <c r="DR129" s="1102"/>
      <c r="DS129" s="1102"/>
      <c r="DT129" s="1102"/>
      <c r="DU129" s="1102"/>
      <c r="DV129" s="1102"/>
      <c r="DW129" s="1102"/>
      <c r="DX129" s="1102"/>
      <c r="DY129" s="1102"/>
      <c r="DZ129" s="1102"/>
      <c r="EA129" s="1102"/>
      <c r="EB129" s="1102"/>
      <c r="EC129" s="1102"/>
      <c r="ED129" s="1102"/>
      <c r="EE129" s="1102"/>
      <c r="EF129" s="1102"/>
      <c r="EG129" s="1102"/>
      <c r="EH129" s="1102"/>
      <c r="EI129" s="1102"/>
      <c r="EJ129" s="1102"/>
      <c r="EK129" s="1102"/>
      <c r="EL129" s="1102"/>
      <c r="EM129" s="1102"/>
      <c r="EN129" s="1102"/>
      <c r="EO129" s="1102"/>
      <c r="EP129" s="1102"/>
      <c r="EQ129" s="1102"/>
      <c r="ER129" s="1102"/>
      <c r="ES129" s="1102"/>
      <c r="ET129" s="1102"/>
      <c r="EU129" s="1102"/>
      <c r="EV129" s="1102"/>
      <c r="EW129" s="1102"/>
      <c r="EX129" s="1102"/>
      <c r="EY129" s="1102"/>
      <c r="EZ129" s="1102"/>
      <c r="FA129" s="1102"/>
      <c r="FB129" s="1102"/>
      <c r="FC129" s="1102"/>
      <c r="FD129" s="1102"/>
      <c r="FE129" s="1102"/>
      <c r="FF129" s="1102"/>
      <c r="FG129" s="1102"/>
      <c r="FH129" s="1102"/>
      <c r="FI129" s="1102"/>
      <c r="FJ129" s="1102"/>
      <c r="FK129" s="1102"/>
      <c r="FL129" s="1102"/>
      <c r="FM129" s="1102"/>
      <c r="FN129" s="1102"/>
      <c r="FO129" s="1102"/>
      <c r="FP129" s="1102"/>
      <c r="FQ129" s="1102"/>
      <c r="FR129" s="1102"/>
      <c r="FS129" s="1102"/>
      <c r="FT129" s="1102"/>
      <c r="FU129" s="1102"/>
      <c r="FV129" s="1102"/>
      <c r="FW129" s="1102"/>
      <c r="FX129" s="1102"/>
      <c r="FY129" s="1102"/>
      <c r="FZ129" s="1102"/>
      <c r="GA129" s="1102"/>
      <c r="GB129" s="1102"/>
      <c r="GC129" s="1102"/>
      <c r="GD129" s="1102"/>
      <c r="GE129" s="1102"/>
      <c r="GF129" s="1102"/>
      <c r="GG129" s="1102"/>
      <c r="GH129" s="1102"/>
      <c r="GI129" s="1102"/>
      <c r="GJ129" s="1102"/>
      <c r="GK129" s="1102"/>
      <c r="GL129" s="1102"/>
      <c r="GM129" s="1102"/>
      <c r="GN129" s="1102"/>
      <c r="GO129" s="1102"/>
      <c r="GP129" s="1102"/>
      <c r="GQ129" s="1102"/>
      <c r="GR129" s="1102"/>
      <c r="GS129" s="1102"/>
      <c r="GT129" s="1102"/>
      <c r="GU129" s="1102"/>
      <c r="GV129" s="1102"/>
      <c r="GW129" s="1102"/>
      <c r="GX129" s="1102"/>
      <c r="GY129" s="1102"/>
      <c r="GZ129" s="1102"/>
      <c r="HA129" s="1102"/>
      <c r="HB129" s="1102"/>
      <c r="HC129" s="1102"/>
      <c r="HD129" s="1102"/>
      <c r="HE129" s="1102"/>
      <c r="HF129" s="1102"/>
      <c r="HG129" s="1102"/>
      <c r="HH129" s="1102"/>
      <c r="HI129" s="1102"/>
      <c r="HJ129" s="1102"/>
      <c r="HK129" s="1102"/>
      <c r="HL129" s="1102"/>
      <c r="HM129" s="1102"/>
      <c r="HN129" s="1102"/>
      <c r="HO129" s="1102"/>
      <c r="HP129" s="1102"/>
      <c r="HQ129" s="1102"/>
      <c r="HR129" s="1102"/>
      <c r="HS129" s="1102"/>
      <c r="HT129" s="1102"/>
      <c r="HU129" s="1102"/>
      <c r="HV129" s="1102"/>
      <c r="HW129" s="1102"/>
      <c r="HX129" s="1102"/>
      <c r="HY129" s="1102"/>
      <c r="HZ129" s="1102"/>
      <c r="IA129" s="1102"/>
      <c r="IB129" s="1102"/>
      <c r="IC129" s="1102"/>
      <c r="ID129" s="1102"/>
      <c r="IE129" s="1102"/>
      <c r="IF129" s="1102"/>
      <c r="IG129" s="1102"/>
      <c r="IH129" s="1102"/>
      <c r="II129" s="1102"/>
      <c r="IJ129" s="1102"/>
      <c r="IK129" s="1102"/>
      <c r="IL129" s="1102"/>
      <c r="IM129" s="1102"/>
      <c r="IN129" s="1102"/>
      <c r="IO129" s="1102"/>
      <c r="IP129" s="1102"/>
      <c r="IQ129" s="1102"/>
      <c r="IR129" s="1102"/>
      <c r="IS129" s="1102"/>
      <c r="IT129" s="1102"/>
      <c r="IU129" s="1102"/>
    </row>
    <row r="130" spans="1:255" s="1061" customFormat="1" ht="27" customHeight="1">
      <c r="A130" s="1097"/>
      <c r="B130" s="1030"/>
      <c r="C130" s="1030"/>
      <c r="D130" s="193" t="s">
        <v>2142</v>
      </c>
      <c r="E130" s="1030"/>
      <c r="F130" s="199"/>
      <c r="G130" s="137"/>
      <c r="H130" s="4236"/>
      <c r="I130" s="122"/>
      <c r="J130" s="1103"/>
      <c r="BP130" s="1102"/>
      <c r="BQ130" s="1102"/>
      <c r="BR130" s="1102"/>
      <c r="BS130" s="1102"/>
      <c r="BT130" s="1102"/>
      <c r="BU130" s="1102"/>
      <c r="BV130" s="1102"/>
      <c r="BW130" s="1102"/>
      <c r="BX130" s="1102"/>
      <c r="BY130" s="1102"/>
      <c r="BZ130" s="1102"/>
      <c r="CA130" s="1102"/>
      <c r="CB130" s="1102"/>
      <c r="CC130" s="1102"/>
      <c r="CD130" s="1102"/>
      <c r="CE130" s="1102"/>
      <c r="CF130" s="1102"/>
      <c r="CG130" s="1102"/>
      <c r="CH130" s="1102"/>
      <c r="CI130" s="1102"/>
      <c r="CJ130" s="1102"/>
      <c r="CK130" s="1102"/>
      <c r="CL130" s="1102"/>
      <c r="CM130" s="1102"/>
      <c r="CN130" s="1102"/>
      <c r="CO130" s="1102"/>
      <c r="CP130" s="1102"/>
      <c r="CQ130" s="1102"/>
      <c r="CR130" s="1102"/>
      <c r="CS130" s="1102"/>
      <c r="CT130" s="1102"/>
      <c r="CU130" s="1102"/>
      <c r="CV130" s="1102"/>
      <c r="CW130" s="1102"/>
      <c r="CX130" s="1102"/>
      <c r="CY130" s="1102"/>
      <c r="CZ130" s="1102"/>
      <c r="DA130" s="1102"/>
      <c r="DB130" s="1102"/>
      <c r="DC130" s="1102"/>
      <c r="DD130" s="1102"/>
      <c r="DE130" s="1102"/>
      <c r="DF130" s="1102"/>
      <c r="DG130" s="1102"/>
      <c r="DH130" s="1102"/>
      <c r="DI130" s="1102"/>
      <c r="DJ130" s="1102"/>
      <c r="DK130" s="1102"/>
      <c r="DL130" s="1102"/>
      <c r="DM130" s="1102"/>
      <c r="DN130" s="1102"/>
      <c r="DO130" s="1102"/>
      <c r="DP130" s="1102"/>
      <c r="DQ130" s="1102"/>
      <c r="DR130" s="1102"/>
      <c r="DS130" s="1102"/>
      <c r="DT130" s="1102"/>
      <c r="DU130" s="1102"/>
      <c r="DV130" s="1102"/>
      <c r="DW130" s="1102"/>
      <c r="DX130" s="1102"/>
      <c r="DY130" s="1102"/>
      <c r="DZ130" s="1102"/>
      <c r="EA130" s="1102"/>
      <c r="EB130" s="1102"/>
      <c r="EC130" s="1102"/>
      <c r="ED130" s="1102"/>
      <c r="EE130" s="1102"/>
      <c r="EF130" s="1102"/>
      <c r="EG130" s="1102"/>
      <c r="EH130" s="1102"/>
      <c r="EI130" s="1102"/>
      <c r="EJ130" s="1102"/>
      <c r="EK130" s="1102"/>
      <c r="EL130" s="1102"/>
      <c r="EM130" s="1102"/>
      <c r="EN130" s="1102"/>
      <c r="EO130" s="1102"/>
      <c r="EP130" s="1102"/>
      <c r="EQ130" s="1102"/>
      <c r="ER130" s="1102"/>
      <c r="ES130" s="1102"/>
      <c r="ET130" s="1102"/>
      <c r="EU130" s="1102"/>
      <c r="EV130" s="1102"/>
      <c r="EW130" s="1102"/>
      <c r="EX130" s="1102"/>
      <c r="EY130" s="1102"/>
      <c r="EZ130" s="1102"/>
      <c r="FA130" s="1102"/>
      <c r="FB130" s="1102"/>
      <c r="FC130" s="1102"/>
      <c r="FD130" s="1102"/>
      <c r="FE130" s="1102"/>
      <c r="FF130" s="1102"/>
      <c r="FG130" s="1102"/>
      <c r="FH130" s="1102"/>
      <c r="FI130" s="1102"/>
      <c r="FJ130" s="1102"/>
      <c r="FK130" s="1102"/>
      <c r="FL130" s="1102"/>
      <c r="FM130" s="1102"/>
      <c r="FN130" s="1102"/>
      <c r="FO130" s="1102"/>
      <c r="FP130" s="1102"/>
      <c r="FQ130" s="1102"/>
      <c r="FR130" s="1102"/>
      <c r="FS130" s="1102"/>
      <c r="FT130" s="1102"/>
      <c r="FU130" s="1102"/>
      <c r="FV130" s="1102"/>
      <c r="FW130" s="1102"/>
      <c r="FX130" s="1102"/>
      <c r="FY130" s="1102"/>
      <c r="FZ130" s="1102"/>
      <c r="GA130" s="1102"/>
      <c r="GB130" s="1102"/>
      <c r="GC130" s="1102"/>
      <c r="GD130" s="1102"/>
      <c r="GE130" s="1102"/>
      <c r="GF130" s="1102"/>
      <c r="GG130" s="1102"/>
      <c r="GH130" s="1102"/>
      <c r="GI130" s="1102"/>
      <c r="GJ130" s="1102"/>
      <c r="GK130" s="1102"/>
      <c r="GL130" s="1102"/>
      <c r="GM130" s="1102"/>
      <c r="GN130" s="1102"/>
      <c r="GO130" s="1102"/>
      <c r="GP130" s="1102"/>
      <c r="GQ130" s="1102"/>
      <c r="GR130" s="1102"/>
      <c r="GS130" s="1102"/>
      <c r="GT130" s="1102"/>
      <c r="GU130" s="1102"/>
      <c r="GV130" s="1102"/>
      <c r="GW130" s="1102"/>
      <c r="GX130" s="1102"/>
      <c r="GY130" s="1102"/>
      <c r="GZ130" s="1102"/>
      <c r="HA130" s="1102"/>
      <c r="HB130" s="1102"/>
      <c r="HC130" s="1102"/>
      <c r="HD130" s="1102"/>
      <c r="HE130" s="1102"/>
      <c r="HF130" s="1102"/>
      <c r="HG130" s="1102"/>
      <c r="HH130" s="1102"/>
      <c r="HI130" s="1102"/>
      <c r="HJ130" s="1102"/>
      <c r="HK130" s="1102"/>
      <c r="HL130" s="1102"/>
      <c r="HM130" s="1102"/>
      <c r="HN130" s="1102"/>
      <c r="HO130" s="1102"/>
      <c r="HP130" s="1102"/>
      <c r="HQ130" s="1102"/>
      <c r="HR130" s="1102"/>
      <c r="HS130" s="1102"/>
      <c r="HT130" s="1102"/>
      <c r="HU130" s="1102"/>
      <c r="HV130" s="1102"/>
      <c r="HW130" s="1102"/>
      <c r="HX130" s="1102"/>
      <c r="HY130" s="1102"/>
      <c r="HZ130" s="1102"/>
      <c r="IA130" s="1102"/>
      <c r="IB130" s="1102"/>
      <c r="IC130" s="1102"/>
      <c r="ID130" s="1102"/>
      <c r="IE130" s="1102"/>
      <c r="IF130" s="1102"/>
      <c r="IG130" s="1102"/>
      <c r="IH130" s="1102"/>
      <c r="II130" s="1102"/>
      <c r="IJ130" s="1102"/>
      <c r="IK130" s="1102"/>
      <c r="IL130" s="1102"/>
      <c r="IM130" s="1102"/>
      <c r="IN130" s="1102"/>
      <c r="IO130" s="1102"/>
      <c r="IP130" s="1102"/>
      <c r="IQ130" s="1102"/>
      <c r="IR130" s="1102"/>
      <c r="IS130" s="1102"/>
      <c r="IT130" s="1102"/>
      <c r="IU130" s="1102"/>
    </row>
    <row r="131" spans="1:255" s="158" customFormat="1" ht="27" customHeight="1">
      <c r="A131" s="160"/>
      <c r="B131" s="161"/>
      <c r="C131" s="162"/>
      <c r="D131" s="163" t="s">
        <v>2143</v>
      </c>
      <c r="E131" s="163"/>
      <c r="F131" s="164">
        <f>((7.5*1.5)*0.1)*1.05</f>
        <v>1.1812500000000001</v>
      </c>
      <c r="G131" s="166"/>
      <c r="H131" s="4258"/>
      <c r="I131" s="167"/>
      <c r="J131" s="512"/>
      <c r="K131" s="708"/>
      <c r="L131" s="712"/>
      <c r="M131" s="712"/>
      <c r="N131" s="707"/>
      <c r="U131" s="159"/>
      <c r="W131" s="159"/>
    </row>
    <row r="132" spans="1:255" s="158" customFormat="1" ht="27" customHeight="1">
      <c r="A132" s="160"/>
      <c r="B132" s="161"/>
      <c r="C132" s="162"/>
      <c r="D132" s="193" t="s">
        <v>2144</v>
      </c>
      <c r="E132" s="163"/>
      <c r="F132" s="164">
        <f>(((2.5*2.5)*0.1)*1)*1.05</f>
        <v>0.65625</v>
      </c>
      <c r="G132" s="165"/>
      <c r="H132" s="3792"/>
      <c r="I132" s="167"/>
      <c r="J132" s="171"/>
      <c r="U132" s="159"/>
      <c r="W132" s="159"/>
    </row>
    <row r="133" spans="1:255" s="158" customFormat="1" ht="27" customHeight="1">
      <c r="A133" s="160"/>
      <c r="B133" s="161"/>
      <c r="C133" s="162"/>
      <c r="D133" s="193" t="s">
        <v>2145</v>
      </c>
      <c r="E133" s="163"/>
      <c r="F133" s="164"/>
      <c r="G133" s="165"/>
      <c r="H133" s="3792"/>
      <c r="I133" s="167"/>
      <c r="J133" s="171"/>
      <c r="U133" s="159"/>
      <c r="W133" s="159"/>
    </row>
    <row r="134" spans="1:255" s="1061" customFormat="1" ht="13.5" customHeight="1">
      <c r="A134" s="1097">
        <v>34</v>
      </c>
      <c r="B134" s="1030">
        <v>271</v>
      </c>
      <c r="C134" s="1030">
        <v>452312131</v>
      </c>
      <c r="D134" s="1030" t="s">
        <v>2146</v>
      </c>
      <c r="E134" s="1030" t="s">
        <v>221</v>
      </c>
      <c r="F134" s="128">
        <f>ROUND(SUM(F137),3)</f>
        <v>2.5990000000000002</v>
      </c>
      <c r="G134" s="137"/>
      <c r="H134" s="3789">
        <f>ROUND(F134*G134,2)</f>
        <v>0</v>
      </c>
      <c r="I134" s="122" t="s">
        <v>142</v>
      </c>
      <c r="J134" s="1103"/>
      <c r="BP134" s="1102"/>
      <c r="BQ134" s="1102"/>
      <c r="BR134" s="1102"/>
      <c r="BS134" s="1102"/>
      <c r="BT134" s="1102"/>
      <c r="BU134" s="1102"/>
      <c r="BV134" s="1102"/>
      <c r="BW134" s="1102"/>
      <c r="BX134" s="1102"/>
      <c r="BY134" s="1102"/>
      <c r="BZ134" s="1102"/>
      <c r="CA134" s="1102"/>
      <c r="CB134" s="1102"/>
      <c r="CC134" s="1102"/>
      <c r="CD134" s="1102"/>
      <c r="CE134" s="1102"/>
      <c r="CF134" s="1102"/>
      <c r="CG134" s="1102"/>
      <c r="CH134" s="1102"/>
      <c r="CI134" s="1102"/>
      <c r="CJ134" s="1102"/>
      <c r="CK134" s="1102"/>
      <c r="CL134" s="1102"/>
      <c r="CM134" s="1102"/>
      <c r="CN134" s="1102"/>
      <c r="CO134" s="1102"/>
      <c r="CP134" s="1102"/>
      <c r="CQ134" s="1102"/>
      <c r="CR134" s="1102"/>
      <c r="CS134" s="1102"/>
      <c r="CT134" s="1102"/>
      <c r="CU134" s="1102"/>
      <c r="CV134" s="1102"/>
      <c r="CW134" s="1102"/>
      <c r="CX134" s="1102"/>
      <c r="CY134" s="1102"/>
      <c r="CZ134" s="1102"/>
      <c r="DA134" s="1102"/>
      <c r="DB134" s="1102"/>
      <c r="DC134" s="1102"/>
      <c r="DD134" s="1102"/>
      <c r="DE134" s="1102"/>
      <c r="DF134" s="1102"/>
      <c r="DG134" s="1102"/>
      <c r="DH134" s="1102"/>
      <c r="DI134" s="1102"/>
      <c r="DJ134" s="1102"/>
      <c r="DK134" s="1102"/>
      <c r="DL134" s="1102"/>
      <c r="DM134" s="1102"/>
      <c r="DN134" s="1102"/>
      <c r="DO134" s="1102"/>
      <c r="DP134" s="1102"/>
      <c r="DQ134" s="1102"/>
      <c r="DR134" s="1102"/>
      <c r="DS134" s="1102"/>
      <c r="DT134" s="1102"/>
      <c r="DU134" s="1102"/>
      <c r="DV134" s="1102"/>
      <c r="DW134" s="1102"/>
      <c r="DX134" s="1102"/>
      <c r="DY134" s="1102"/>
      <c r="DZ134" s="1102"/>
      <c r="EA134" s="1102"/>
      <c r="EB134" s="1102"/>
      <c r="EC134" s="1102"/>
      <c r="ED134" s="1102"/>
      <c r="EE134" s="1102"/>
      <c r="EF134" s="1102"/>
      <c r="EG134" s="1102"/>
      <c r="EH134" s="1102"/>
      <c r="EI134" s="1102"/>
      <c r="EJ134" s="1102"/>
      <c r="EK134" s="1102"/>
      <c r="EL134" s="1102"/>
      <c r="EM134" s="1102"/>
      <c r="EN134" s="1102"/>
      <c r="EO134" s="1102"/>
      <c r="EP134" s="1102"/>
      <c r="EQ134" s="1102"/>
      <c r="ER134" s="1102"/>
      <c r="ES134" s="1102"/>
      <c r="ET134" s="1102"/>
      <c r="EU134" s="1102"/>
      <c r="EV134" s="1102"/>
      <c r="EW134" s="1102"/>
      <c r="EX134" s="1102"/>
      <c r="EY134" s="1102"/>
      <c r="EZ134" s="1102"/>
      <c r="FA134" s="1102"/>
      <c r="FB134" s="1102"/>
      <c r="FC134" s="1102"/>
      <c r="FD134" s="1102"/>
      <c r="FE134" s="1102"/>
      <c r="FF134" s="1102"/>
      <c r="FG134" s="1102"/>
      <c r="FH134" s="1102"/>
      <c r="FI134" s="1102"/>
      <c r="FJ134" s="1102"/>
      <c r="FK134" s="1102"/>
      <c r="FL134" s="1102"/>
      <c r="FM134" s="1102"/>
      <c r="FN134" s="1102"/>
      <c r="FO134" s="1102"/>
      <c r="FP134" s="1102"/>
      <c r="FQ134" s="1102"/>
      <c r="FR134" s="1102"/>
      <c r="FS134" s="1102"/>
      <c r="FT134" s="1102"/>
      <c r="FU134" s="1102"/>
      <c r="FV134" s="1102"/>
      <c r="FW134" s="1102"/>
      <c r="FX134" s="1102"/>
      <c r="FY134" s="1102"/>
      <c r="FZ134" s="1102"/>
      <c r="GA134" s="1102"/>
      <c r="GB134" s="1102"/>
      <c r="GC134" s="1102"/>
      <c r="GD134" s="1102"/>
      <c r="GE134" s="1102"/>
      <c r="GF134" s="1102"/>
      <c r="GG134" s="1102"/>
      <c r="GH134" s="1102"/>
      <c r="GI134" s="1102"/>
      <c r="GJ134" s="1102"/>
      <c r="GK134" s="1102"/>
      <c r="GL134" s="1102"/>
      <c r="GM134" s="1102"/>
      <c r="GN134" s="1102"/>
      <c r="GO134" s="1102"/>
      <c r="GP134" s="1102"/>
      <c r="GQ134" s="1102"/>
      <c r="GR134" s="1102"/>
      <c r="GS134" s="1102"/>
      <c r="GT134" s="1102"/>
      <c r="GU134" s="1102"/>
      <c r="GV134" s="1102"/>
      <c r="GW134" s="1102"/>
      <c r="GX134" s="1102"/>
      <c r="GY134" s="1102"/>
      <c r="GZ134" s="1102"/>
      <c r="HA134" s="1102"/>
      <c r="HB134" s="1102"/>
      <c r="HC134" s="1102"/>
      <c r="HD134" s="1102"/>
      <c r="HE134" s="1102"/>
      <c r="HF134" s="1102"/>
      <c r="HG134" s="1102"/>
      <c r="HH134" s="1102"/>
      <c r="HI134" s="1102"/>
      <c r="HJ134" s="1102"/>
      <c r="HK134" s="1102"/>
      <c r="HL134" s="1102"/>
      <c r="HM134" s="1102"/>
      <c r="HN134" s="1102"/>
      <c r="HO134" s="1102"/>
      <c r="HP134" s="1102"/>
      <c r="HQ134" s="1102"/>
      <c r="HR134" s="1102"/>
      <c r="HS134" s="1102"/>
      <c r="HT134" s="1102"/>
      <c r="HU134" s="1102"/>
      <c r="HV134" s="1102"/>
      <c r="HW134" s="1102"/>
      <c r="HX134" s="1102"/>
      <c r="HY134" s="1102"/>
      <c r="HZ134" s="1102"/>
      <c r="IA134" s="1102"/>
      <c r="IB134" s="1102"/>
      <c r="IC134" s="1102"/>
      <c r="ID134" s="1102"/>
      <c r="IE134" s="1102"/>
      <c r="IF134" s="1102"/>
      <c r="IG134" s="1102"/>
      <c r="IH134" s="1102"/>
      <c r="II134" s="1102"/>
      <c r="IJ134" s="1102"/>
      <c r="IK134" s="1102"/>
      <c r="IL134" s="1102"/>
      <c r="IM134" s="1102"/>
      <c r="IN134" s="1102"/>
      <c r="IO134" s="1102"/>
      <c r="IP134" s="1102"/>
      <c r="IQ134" s="1102"/>
      <c r="IR134" s="1102"/>
      <c r="IS134" s="1102"/>
      <c r="IT134" s="1102"/>
      <c r="IU134" s="1102"/>
    </row>
    <row r="135" spans="1:255" s="1061" customFormat="1" ht="13.5" customHeight="1">
      <c r="A135" s="1097"/>
      <c r="B135" s="1030"/>
      <c r="C135" s="1030"/>
      <c r="D135" s="193" t="s">
        <v>2147</v>
      </c>
      <c r="E135" s="1030"/>
      <c r="F135" s="199"/>
      <c r="G135" s="137"/>
      <c r="H135" s="4236"/>
      <c r="I135" s="122"/>
      <c r="J135" s="1104"/>
      <c r="M135" s="1105"/>
      <c r="BP135" s="1102"/>
      <c r="BQ135" s="1102"/>
      <c r="BR135" s="1102"/>
      <c r="BS135" s="1102"/>
      <c r="BT135" s="1102"/>
      <c r="BU135" s="1102"/>
      <c r="BV135" s="1102"/>
      <c r="BW135" s="1102"/>
      <c r="BX135" s="1102"/>
      <c r="BY135" s="1102"/>
      <c r="BZ135" s="1102"/>
      <c r="CA135" s="1102"/>
      <c r="CB135" s="1102"/>
      <c r="CC135" s="1102"/>
      <c r="CD135" s="1102"/>
      <c r="CE135" s="1102"/>
      <c r="CF135" s="1102"/>
      <c r="CG135" s="1102"/>
      <c r="CH135" s="1102"/>
      <c r="CI135" s="1102"/>
      <c r="CJ135" s="1102"/>
      <c r="CK135" s="1102"/>
      <c r="CL135" s="1102"/>
      <c r="CM135" s="1102"/>
      <c r="CN135" s="1102"/>
      <c r="CO135" s="1102"/>
      <c r="CP135" s="1102"/>
      <c r="CQ135" s="1102"/>
      <c r="CR135" s="1102"/>
      <c r="CS135" s="1102"/>
      <c r="CT135" s="1102"/>
      <c r="CU135" s="1102"/>
      <c r="CV135" s="1102"/>
      <c r="CW135" s="1102"/>
      <c r="CX135" s="1102"/>
      <c r="CY135" s="1102"/>
      <c r="CZ135" s="1102"/>
      <c r="DA135" s="1102"/>
      <c r="DB135" s="1102"/>
      <c r="DC135" s="1102"/>
      <c r="DD135" s="1102"/>
      <c r="DE135" s="1102"/>
      <c r="DF135" s="1102"/>
      <c r="DG135" s="1102"/>
      <c r="DH135" s="1102"/>
      <c r="DI135" s="1102"/>
      <c r="DJ135" s="1102"/>
      <c r="DK135" s="1102"/>
      <c r="DL135" s="1102"/>
      <c r="DM135" s="1102"/>
      <c r="DN135" s="1102"/>
      <c r="DO135" s="1102"/>
      <c r="DP135" s="1102"/>
      <c r="DQ135" s="1102"/>
      <c r="DR135" s="1102"/>
      <c r="DS135" s="1102"/>
      <c r="DT135" s="1102"/>
      <c r="DU135" s="1102"/>
      <c r="DV135" s="1102"/>
      <c r="DW135" s="1102"/>
      <c r="DX135" s="1102"/>
      <c r="DY135" s="1102"/>
      <c r="DZ135" s="1102"/>
      <c r="EA135" s="1102"/>
      <c r="EB135" s="1102"/>
      <c r="EC135" s="1102"/>
      <c r="ED135" s="1102"/>
      <c r="EE135" s="1102"/>
      <c r="EF135" s="1102"/>
      <c r="EG135" s="1102"/>
      <c r="EH135" s="1102"/>
      <c r="EI135" s="1102"/>
      <c r="EJ135" s="1102"/>
      <c r="EK135" s="1102"/>
      <c r="EL135" s="1102"/>
      <c r="EM135" s="1102"/>
      <c r="EN135" s="1102"/>
      <c r="EO135" s="1102"/>
      <c r="EP135" s="1102"/>
      <c r="EQ135" s="1102"/>
      <c r="ER135" s="1102"/>
      <c r="ES135" s="1102"/>
      <c r="ET135" s="1102"/>
      <c r="EU135" s="1102"/>
      <c r="EV135" s="1102"/>
      <c r="EW135" s="1102"/>
      <c r="EX135" s="1102"/>
      <c r="EY135" s="1102"/>
      <c r="EZ135" s="1102"/>
      <c r="FA135" s="1102"/>
      <c r="FB135" s="1102"/>
      <c r="FC135" s="1102"/>
      <c r="FD135" s="1102"/>
      <c r="FE135" s="1102"/>
      <c r="FF135" s="1102"/>
      <c r="FG135" s="1102"/>
      <c r="FH135" s="1102"/>
      <c r="FI135" s="1102"/>
      <c r="FJ135" s="1102"/>
      <c r="FK135" s="1102"/>
      <c r="FL135" s="1102"/>
      <c r="FM135" s="1102"/>
      <c r="FN135" s="1102"/>
      <c r="FO135" s="1102"/>
      <c r="FP135" s="1102"/>
      <c r="FQ135" s="1102"/>
      <c r="FR135" s="1102"/>
      <c r="FS135" s="1102"/>
      <c r="FT135" s="1102"/>
      <c r="FU135" s="1102"/>
      <c r="FV135" s="1102"/>
      <c r="FW135" s="1102"/>
      <c r="FX135" s="1102"/>
      <c r="FY135" s="1102"/>
      <c r="FZ135" s="1102"/>
      <c r="GA135" s="1102"/>
      <c r="GB135" s="1102"/>
      <c r="GC135" s="1102"/>
      <c r="GD135" s="1102"/>
      <c r="GE135" s="1102"/>
      <c r="GF135" s="1102"/>
      <c r="GG135" s="1102"/>
      <c r="GH135" s="1102"/>
      <c r="GI135" s="1102"/>
      <c r="GJ135" s="1102"/>
      <c r="GK135" s="1102"/>
      <c r="GL135" s="1102"/>
      <c r="GM135" s="1102"/>
      <c r="GN135" s="1102"/>
      <c r="GO135" s="1102"/>
      <c r="GP135" s="1102"/>
      <c r="GQ135" s="1102"/>
      <c r="GR135" s="1102"/>
      <c r="GS135" s="1102"/>
      <c r="GT135" s="1102"/>
      <c r="GU135" s="1102"/>
      <c r="GV135" s="1102"/>
      <c r="GW135" s="1102"/>
      <c r="GX135" s="1102"/>
      <c r="GY135" s="1102"/>
      <c r="GZ135" s="1102"/>
      <c r="HA135" s="1102"/>
      <c r="HB135" s="1102"/>
      <c r="HC135" s="1102"/>
      <c r="HD135" s="1102"/>
      <c r="HE135" s="1102"/>
      <c r="HF135" s="1102"/>
      <c r="HG135" s="1102"/>
      <c r="HH135" s="1102"/>
      <c r="HI135" s="1102"/>
      <c r="HJ135" s="1102"/>
      <c r="HK135" s="1102"/>
      <c r="HL135" s="1102"/>
      <c r="HM135" s="1102"/>
      <c r="HN135" s="1102"/>
      <c r="HO135" s="1102"/>
      <c r="HP135" s="1102"/>
      <c r="HQ135" s="1102"/>
      <c r="HR135" s="1102"/>
      <c r="HS135" s="1102"/>
      <c r="HT135" s="1102"/>
      <c r="HU135" s="1102"/>
      <c r="HV135" s="1102"/>
      <c r="HW135" s="1102"/>
      <c r="HX135" s="1102"/>
      <c r="HY135" s="1102"/>
      <c r="HZ135" s="1102"/>
      <c r="IA135" s="1102"/>
      <c r="IB135" s="1102"/>
      <c r="IC135" s="1102"/>
      <c r="ID135" s="1102"/>
      <c r="IE135" s="1102"/>
      <c r="IF135" s="1102"/>
      <c r="IG135" s="1102"/>
      <c r="IH135" s="1102"/>
      <c r="II135" s="1102"/>
      <c r="IJ135" s="1102"/>
      <c r="IK135" s="1102"/>
      <c r="IL135" s="1102"/>
      <c r="IM135" s="1102"/>
      <c r="IN135" s="1102"/>
      <c r="IO135" s="1102"/>
      <c r="IP135" s="1102"/>
      <c r="IQ135" s="1102"/>
      <c r="IR135" s="1102"/>
      <c r="IS135" s="1102"/>
      <c r="IT135" s="1102"/>
      <c r="IU135" s="1102"/>
    </row>
    <row r="136" spans="1:255" s="1061" customFormat="1" ht="40.5" customHeight="1">
      <c r="A136" s="1097"/>
      <c r="B136" s="1030"/>
      <c r="C136" s="1030"/>
      <c r="D136" s="847" t="s">
        <v>2148</v>
      </c>
      <c r="E136" s="1030"/>
      <c r="F136" s="199"/>
      <c r="G136" s="137"/>
      <c r="H136" s="4236"/>
      <c r="I136" s="122"/>
      <c r="J136" s="1106"/>
      <c r="BP136" s="1102"/>
      <c r="BQ136" s="1102"/>
      <c r="BR136" s="1102"/>
      <c r="BS136" s="1102"/>
      <c r="BT136" s="1102"/>
      <c r="BU136" s="1102"/>
      <c r="BV136" s="1102"/>
      <c r="BW136" s="1102"/>
      <c r="BX136" s="1102"/>
      <c r="BY136" s="1102"/>
      <c r="BZ136" s="1102"/>
      <c r="CA136" s="1102"/>
      <c r="CB136" s="1102"/>
      <c r="CC136" s="1102"/>
      <c r="CD136" s="1102"/>
      <c r="CE136" s="1102"/>
      <c r="CF136" s="1102"/>
      <c r="CG136" s="1102"/>
      <c r="CH136" s="1102"/>
      <c r="CI136" s="1102"/>
      <c r="CJ136" s="1102"/>
      <c r="CK136" s="1102"/>
      <c r="CL136" s="1102"/>
      <c r="CM136" s="1102"/>
      <c r="CN136" s="1102"/>
      <c r="CO136" s="1102"/>
      <c r="CP136" s="1102"/>
      <c r="CQ136" s="1102"/>
      <c r="CR136" s="1102"/>
      <c r="CS136" s="1102"/>
      <c r="CT136" s="1102"/>
      <c r="CU136" s="1102"/>
      <c r="CV136" s="1102"/>
      <c r="CW136" s="1102"/>
      <c r="CX136" s="1102"/>
      <c r="CY136" s="1102"/>
      <c r="CZ136" s="1102"/>
      <c r="DA136" s="1102"/>
      <c r="DB136" s="1102"/>
      <c r="DC136" s="1102"/>
      <c r="DD136" s="1102"/>
      <c r="DE136" s="1102"/>
      <c r="DF136" s="1102"/>
      <c r="DG136" s="1102"/>
      <c r="DH136" s="1102"/>
      <c r="DI136" s="1102"/>
      <c r="DJ136" s="1102"/>
      <c r="DK136" s="1102"/>
      <c r="DL136" s="1102"/>
      <c r="DM136" s="1102"/>
      <c r="DN136" s="1102"/>
      <c r="DO136" s="1102"/>
      <c r="DP136" s="1102"/>
      <c r="DQ136" s="1102"/>
      <c r="DR136" s="1102"/>
      <c r="DS136" s="1102"/>
      <c r="DT136" s="1102"/>
      <c r="DU136" s="1102"/>
      <c r="DV136" s="1102"/>
      <c r="DW136" s="1102"/>
      <c r="DX136" s="1102"/>
      <c r="DY136" s="1102"/>
      <c r="DZ136" s="1102"/>
      <c r="EA136" s="1102"/>
      <c r="EB136" s="1102"/>
      <c r="EC136" s="1102"/>
      <c r="ED136" s="1102"/>
      <c r="EE136" s="1102"/>
      <c r="EF136" s="1102"/>
      <c r="EG136" s="1102"/>
      <c r="EH136" s="1102"/>
      <c r="EI136" s="1102"/>
      <c r="EJ136" s="1102"/>
      <c r="EK136" s="1102"/>
      <c r="EL136" s="1102"/>
      <c r="EM136" s="1102"/>
      <c r="EN136" s="1102"/>
      <c r="EO136" s="1102"/>
      <c r="EP136" s="1102"/>
      <c r="EQ136" s="1102"/>
      <c r="ER136" s="1102"/>
      <c r="ES136" s="1102"/>
      <c r="ET136" s="1102"/>
      <c r="EU136" s="1102"/>
      <c r="EV136" s="1102"/>
      <c r="EW136" s="1102"/>
      <c r="EX136" s="1102"/>
      <c r="EY136" s="1102"/>
      <c r="EZ136" s="1102"/>
      <c r="FA136" s="1102"/>
      <c r="FB136" s="1102"/>
      <c r="FC136" s="1102"/>
      <c r="FD136" s="1102"/>
      <c r="FE136" s="1102"/>
      <c r="FF136" s="1102"/>
      <c r="FG136" s="1102"/>
      <c r="FH136" s="1102"/>
      <c r="FI136" s="1102"/>
      <c r="FJ136" s="1102"/>
      <c r="FK136" s="1102"/>
      <c r="FL136" s="1102"/>
      <c r="FM136" s="1102"/>
      <c r="FN136" s="1102"/>
      <c r="FO136" s="1102"/>
      <c r="FP136" s="1102"/>
      <c r="FQ136" s="1102"/>
      <c r="FR136" s="1102"/>
      <c r="FS136" s="1102"/>
      <c r="FT136" s="1102"/>
      <c r="FU136" s="1102"/>
      <c r="FV136" s="1102"/>
      <c r="FW136" s="1102"/>
      <c r="FX136" s="1102"/>
      <c r="FY136" s="1102"/>
      <c r="FZ136" s="1102"/>
      <c r="GA136" s="1102"/>
      <c r="GB136" s="1102"/>
      <c r="GC136" s="1102"/>
      <c r="GD136" s="1102"/>
      <c r="GE136" s="1102"/>
      <c r="GF136" s="1102"/>
      <c r="GG136" s="1102"/>
      <c r="GH136" s="1102"/>
      <c r="GI136" s="1102"/>
      <c r="GJ136" s="1102"/>
      <c r="GK136" s="1102"/>
      <c r="GL136" s="1102"/>
      <c r="GM136" s="1102"/>
      <c r="GN136" s="1102"/>
      <c r="GO136" s="1102"/>
      <c r="GP136" s="1102"/>
      <c r="GQ136" s="1102"/>
      <c r="GR136" s="1102"/>
      <c r="GS136" s="1102"/>
      <c r="GT136" s="1102"/>
      <c r="GU136" s="1102"/>
      <c r="GV136" s="1102"/>
      <c r="GW136" s="1102"/>
      <c r="GX136" s="1102"/>
      <c r="GY136" s="1102"/>
      <c r="GZ136" s="1102"/>
      <c r="HA136" s="1102"/>
      <c r="HB136" s="1102"/>
      <c r="HC136" s="1102"/>
      <c r="HD136" s="1102"/>
      <c r="HE136" s="1102"/>
      <c r="HF136" s="1102"/>
      <c r="HG136" s="1102"/>
      <c r="HH136" s="1102"/>
      <c r="HI136" s="1102"/>
      <c r="HJ136" s="1102"/>
      <c r="HK136" s="1102"/>
      <c r="HL136" s="1102"/>
      <c r="HM136" s="1102"/>
      <c r="HN136" s="1102"/>
      <c r="HO136" s="1102"/>
      <c r="HP136" s="1102"/>
      <c r="HQ136" s="1102"/>
      <c r="HR136" s="1102"/>
      <c r="HS136" s="1102"/>
      <c r="HT136" s="1102"/>
      <c r="HU136" s="1102"/>
      <c r="HV136" s="1102"/>
      <c r="HW136" s="1102"/>
      <c r="HX136" s="1102"/>
      <c r="HY136" s="1102"/>
      <c r="HZ136" s="1102"/>
      <c r="IA136" s="1102"/>
      <c r="IB136" s="1102"/>
      <c r="IC136" s="1102"/>
      <c r="ID136" s="1102"/>
      <c r="IE136" s="1102"/>
      <c r="IF136" s="1102"/>
      <c r="IG136" s="1102"/>
      <c r="IH136" s="1102"/>
      <c r="II136" s="1102"/>
      <c r="IJ136" s="1102"/>
      <c r="IK136" s="1102"/>
      <c r="IL136" s="1102"/>
      <c r="IM136" s="1102"/>
      <c r="IN136" s="1102"/>
      <c r="IO136" s="1102"/>
      <c r="IP136" s="1102"/>
      <c r="IQ136" s="1102"/>
      <c r="IR136" s="1102"/>
      <c r="IS136" s="1102"/>
      <c r="IT136" s="1102"/>
      <c r="IU136" s="1102"/>
    </row>
    <row r="137" spans="1:255" s="158" customFormat="1" ht="27" customHeight="1">
      <c r="A137" s="160"/>
      <c r="B137" s="161"/>
      <c r="C137" s="162"/>
      <c r="D137" s="163" t="s">
        <v>2149</v>
      </c>
      <c r="E137" s="163"/>
      <c r="F137" s="164">
        <f>((7.5*1.5)*0.22)*1.05</f>
        <v>2.5987500000000003</v>
      </c>
      <c r="G137" s="166"/>
      <c r="H137" s="4258"/>
      <c r="I137" s="167"/>
      <c r="J137" s="201"/>
      <c r="L137" s="564"/>
      <c r="M137" s="564"/>
      <c r="U137" s="159"/>
      <c r="W137" s="159"/>
    </row>
    <row r="138" spans="1:255" s="1061" customFormat="1" ht="40.5" customHeight="1">
      <c r="A138" s="1097"/>
      <c r="B138" s="1030"/>
      <c r="C138" s="1030"/>
      <c r="D138" s="847" t="s">
        <v>2150</v>
      </c>
      <c r="E138" s="1030"/>
      <c r="F138" s="199"/>
      <c r="G138" s="137"/>
      <c r="H138" s="4236"/>
      <c r="I138" s="122"/>
      <c r="J138" s="512"/>
      <c r="K138" s="708"/>
      <c r="L138" s="712"/>
      <c r="M138" s="712"/>
      <c r="N138" s="707"/>
      <c r="O138" s="158"/>
      <c r="P138" s="158"/>
      <c r="Q138" s="158"/>
      <c r="R138" s="158"/>
      <c r="S138" s="158"/>
      <c r="T138" s="158"/>
      <c r="U138" s="159"/>
      <c r="BP138" s="1102"/>
      <c r="BQ138" s="1102"/>
      <c r="BR138" s="1102"/>
      <c r="BS138" s="1102"/>
      <c r="BT138" s="1102"/>
      <c r="BU138" s="1102"/>
      <c r="BV138" s="1102"/>
      <c r="BW138" s="1102"/>
      <c r="BX138" s="1102"/>
      <c r="BY138" s="1102"/>
      <c r="BZ138" s="1102"/>
      <c r="CA138" s="1102"/>
      <c r="CB138" s="1102"/>
      <c r="CC138" s="1102"/>
      <c r="CD138" s="1102"/>
      <c r="CE138" s="1102"/>
      <c r="CF138" s="1102"/>
      <c r="CG138" s="1102"/>
      <c r="CH138" s="1102"/>
      <c r="CI138" s="1102"/>
      <c r="CJ138" s="1102"/>
      <c r="CK138" s="1102"/>
      <c r="CL138" s="1102"/>
      <c r="CM138" s="1102"/>
      <c r="CN138" s="1102"/>
      <c r="CO138" s="1102"/>
      <c r="CP138" s="1102"/>
      <c r="CQ138" s="1102"/>
      <c r="CR138" s="1102"/>
      <c r="CS138" s="1102"/>
      <c r="CT138" s="1102"/>
      <c r="CU138" s="1102"/>
      <c r="CV138" s="1102"/>
      <c r="CW138" s="1102"/>
      <c r="CX138" s="1102"/>
      <c r="CY138" s="1102"/>
      <c r="CZ138" s="1102"/>
      <c r="DA138" s="1102"/>
      <c r="DB138" s="1102"/>
      <c r="DC138" s="1102"/>
      <c r="DD138" s="1102"/>
      <c r="DE138" s="1102"/>
      <c r="DF138" s="1102"/>
      <c r="DG138" s="1102"/>
      <c r="DH138" s="1102"/>
      <c r="DI138" s="1102"/>
      <c r="DJ138" s="1102"/>
      <c r="DK138" s="1102"/>
      <c r="DL138" s="1102"/>
      <c r="DM138" s="1102"/>
      <c r="DN138" s="1102"/>
      <c r="DO138" s="1102"/>
      <c r="DP138" s="1102"/>
      <c r="DQ138" s="1102"/>
      <c r="DR138" s="1102"/>
      <c r="DS138" s="1102"/>
      <c r="DT138" s="1102"/>
      <c r="DU138" s="1102"/>
      <c r="DV138" s="1102"/>
      <c r="DW138" s="1102"/>
      <c r="DX138" s="1102"/>
      <c r="DY138" s="1102"/>
      <c r="DZ138" s="1102"/>
      <c r="EA138" s="1102"/>
      <c r="EB138" s="1102"/>
      <c r="EC138" s="1102"/>
      <c r="ED138" s="1102"/>
      <c r="EE138" s="1102"/>
      <c r="EF138" s="1102"/>
      <c r="EG138" s="1102"/>
      <c r="EH138" s="1102"/>
      <c r="EI138" s="1102"/>
      <c r="EJ138" s="1102"/>
      <c r="EK138" s="1102"/>
      <c r="EL138" s="1102"/>
      <c r="EM138" s="1102"/>
      <c r="EN138" s="1102"/>
      <c r="EO138" s="1102"/>
      <c r="EP138" s="1102"/>
      <c r="EQ138" s="1102"/>
      <c r="ER138" s="1102"/>
      <c r="ES138" s="1102"/>
      <c r="ET138" s="1102"/>
      <c r="EU138" s="1102"/>
      <c r="EV138" s="1102"/>
      <c r="EW138" s="1102"/>
      <c r="EX138" s="1102"/>
      <c r="EY138" s="1102"/>
      <c r="EZ138" s="1102"/>
      <c r="FA138" s="1102"/>
      <c r="FB138" s="1102"/>
      <c r="FC138" s="1102"/>
      <c r="FD138" s="1102"/>
      <c r="FE138" s="1102"/>
      <c r="FF138" s="1102"/>
      <c r="FG138" s="1102"/>
      <c r="FH138" s="1102"/>
      <c r="FI138" s="1102"/>
      <c r="FJ138" s="1102"/>
      <c r="FK138" s="1102"/>
      <c r="FL138" s="1102"/>
      <c r="FM138" s="1102"/>
      <c r="FN138" s="1102"/>
      <c r="FO138" s="1102"/>
      <c r="FP138" s="1102"/>
      <c r="FQ138" s="1102"/>
      <c r="FR138" s="1102"/>
      <c r="FS138" s="1102"/>
      <c r="FT138" s="1102"/>
      <c r="FU138" s="1102"/>
      <c r="FV138" s="1102"/>
      <c r="FW138" s="1102"/>
      <c r="FX138" s="1102"/>
      <c r="FY138" s="1102"/>
      <c r="FZ138" s="1102"/>
      <c r="GA138" s="1102"/>
      <c r="GB138" s="1102"/>
      <c r="GC138" s="1102"/>
      <c r="GD138" s="1102"/>
      <c r="GE138" s="1102"/>
      <c r="GF138" s="1102"/>
      <c r="GG138" s="1102"/>
      <c r="GH138" s="1102"/>
      <c r="GI138" s="1102"/>
      <c r="GJ138" s="1102"/>
      <c r="GK138" s="1102"/>
      <c r="GL138" s="1102"/>
      <c r="GM138" s="1102"/>
      <c r="GN138" s="1102"/>
      <c r="GO138" s="1102"/>
      <c r="GP138" s="1102"/>
      <c r="GQ138" s="1102"/>
      <c r="GR138" s="1102"/>
      <c r="GS138" s="1102"/>
      <c r="GT138" s="1102"/>
      <c r="GU138" s="1102"/>
      <c r="GV138" s="1102"/>
      <c r="GW138" s="1102"/>
      <c r="GX138" s="1102"/>
      <c r="GY138" s="1102"/>
      <c r="GZ138" s="1102"/>
      <c r="HA138" s="1102"/>
      <c r="HB138" s="1102"/>
      <c r="HC138" s="1102"/>
      <c r="HD138" s="1102"/>
      <c r="HE138" s="1102"/>
      <c r="HF138" s="1102"/>
      <c r="HG138" s="1102"/>
      <c r="HH138" s="1102"/>
      <c r="HI138" s="1102"/>
      <c r="HJ138" s="1102"/>
      <c r="HK138" s="1102"/>
      <c r="HL138" s="1102"/>
      <c r="HM138" s="1102"/>
      <c r="HN138" s="1102"/>
      <c r="HO138" s="1102"/>
      <c r="HP138" s="1102"/>
      <c r="HQ138" s="1102"/>
      <c r="HR138" s="1102"/>
      <c r="HS138" s="1102"/>
      <c r="HT138" s="1102"/>
      <c r="HU138" s="1102"/>
      <c r="HV138" s="1102"/>
      <c r="HW138" s="1102"/>
      <c r="HX138" s="1102"/>
      <c r="HY138" s="1102"/>
      <c r="HZ138" s="1102"/>
      <c r="IA138" s="1102"/>
      <c r="IB138" s="1102"/>
      <c r="IC138" s="1102"/>
      <c r="ID138" s="1102"/>
      <c r="IE138" s="1102"/>
      <c r="IF138" s="1102"/>
      <c r="IG138" s="1102"/>
      <c r="IH138" s="1102"/>
      <c r="II138" s="1102"/>
      <c r="IJ138" s="1102"/>
      <c r="IK138" s="1102"/>
      <c r="IL138" s="1102"/>
      <c r="IM138" s="1102"/>
      <c r="IN138" s="1102"/>
      <c r="IO138" s="1102"/>
      <c r="IP138" s="1102"/>
      <c r="IQ138" s="1102"/>
      <c r="IR138" s="1102"/>
      <c r="IS138" s="1102"/>
      <c r="IT138" s="1102"/>
      <c r="IU138" s="1102"/>
    </row>
    <row r="139" spans="1:255" s="231" customFormat="1" ht="13.5" customHeight="1">
      <c r="A139" s="599"/>
      <c r="B139" s="116"/>
      <c r="C139" s="116">
        <v>5</v>
      </c>
      <c r="D139" s="116" t="s">
        <v>2151</v>
      </c>
      <c r="E139" s="116"/>
      <c r="F139" s="185"/>
      <c r="G139" s="612"/>
      <c r="H139" s="4240">
        <f>SUM(H140:H141,H148:H150)</f>
        <v>0</v>
      </c>
      <c r="I139" s="851"/>
      <c r="J139" s="1107"/>
      <c r="K139" s="710"/>
      <c r="L139" s="158"/>
      <c r="M139" s="158"/>
      <c r="N139" s="158"/>
      <c r="O139" s="158"/>
      <c r="P139" s="158"/>
      <c r="Q139" s="158"/>
      <c r="R139" s="158"/>
      <c r="S139" s="158"/>
      <c r="T139" s="158"/>
      <c r="U139" s="159"/>
    </row>
    <row r="140" spans="1:255" s="231" customFormat="1" ht="13.5" customHeight="1">
      <c r="A140" s="373" t="s">
        <v>2152</v>
      </c>
      <c r="B140" s="374" t="s">
        <v>2092</v>
      </c>
      <c r="C140" s="121" t="s">
        <v>2153</v>
      </c>
      <c r="D140" s="121" t="s">
        <v>2154</v>
      </c>
      <c r="E140" s="121" t="s">
        <v>611</v>
      </c>
      <c r="F140" s="128">
        <f>ROUND(SUM(F148),3)</f>
        <v>9</v>
      </c>
      <c r="G140" s="1081">
        <f>ROUND(SUM(H142:H147)/F140,2)</f>
        <v>0</v>
      </c>
      <c r="H140" s="3789">
        <f>ROUND(F140*G140,2)</f>
        <v>0</v>
      </c>
      <c r="I140" s="122" t="s">
        <v>60</v>
      </c>
      <c r="J140" s="375"/>
      <c r="K140" s="377"/>
      <c r="L140" s="377"/>
      <c r="M140" s="377"/>
      <c r="N140" s="377"/>
      <c r="O140" s="378"/>
      <c r="P140" s="379"/>
      <c r="Q140" s="380"/>
      <c r="R140" s="381"/>
      <c r="S140" s="381"/>
      <c r="T140" s="382"/>
      <c r="V140" s="383"/>
    </row>
    <row r="141" spans="1:255" s="231" customFormat="1" ht="13.5" customHeight="1">
      <c r="A141" s="384"/>
      <c r="B141" s="385"/>
      <c r="C141" s="386"/>
      <c r="D141" s="163" t="s">
        <v>640</v>
      </c>
      <c r="E141" s="121"/>
      <c r="F141" s="387"/>
      <c r="G141" s="388"/>
      <c r="H141" s="4241"/>
      <c r="I141" s="389"/>
      <c r="J141" s="390"/>
      <c r="K141" s="377"/>
      <c r="L141" s="377"/>
      <c r="M141" s="377"/>
      <c r="N141" s="377"/>
      <c r="O141" s="378"/>
      <c r="P141" s="379"/>
      <c r="Q141" s="380"/>
      <c r="R141" s="381"/>
      <c r="S141" s="381"/>
      <c r="T141" s="382"/>
      <c r="V141" s="383"/>
    </row>
    <row r="142" spans="1:255" s="231" customFormat="1" ht="13.5" customHeight="1">
      <c r="A142" s="391" t="s">
        <v>283</v>
      </c>
      <c r="B142" s="385"/>
      <c r="C142" s="227" t="s">
        <v>642</v>
      </c>
      <c r="D142" s="163" t="s">
        <v>2155</v>
      </c>
      <c r="E142" s="227" t="s">
        <v>611</v>
      </c>
      <c r="F142" s="164">
        <f t="shared" ref="F142:F147" si="4">(9)*1.1</f>
        <v>9.9</v>
      </c>
      <c r="G142" s="392"/>
      <c r="H142" s="4064">
        <f t="shared" ref="H142:H147" si="5">ROUND(F142*G142,2)</f>
        <v>0</v>
      </c>
      <c r="I142" s="230" t="s">
        <v>644</v>
      </c>
      <c r="J142" s="393"/>
      <c r="K142" s="394"/>
      <c r="L142" s="394"/>
      <c r="M142" s="394"/>
      <c r="N142" s="394"/>
      <c r="O142" s="395"/>
      <c r="P142" s="395"/>
      <c r="Q142" s="396"/>
      <c r="R142" s="381"/>
      <c r="S142" s="381"/>
      <c r="T142" s="382"/>
      <c r="V142" s="383"/>
    </row>
    <row r="143" spans="1:255" s="1061" customFormat="1" ht="13.5" customHeight="1">
      <c r="A143" s="1088" t="s">
        <v>284</v>
      </c>
      <c r="B143" s="1108"/>
      <c r="C143" s="227" t="s">
        <v>646</v>
      </c>
      <c r="D143" s="1089" t="s">
        <v>2156</v>
      </c>
      <c r="E143" s="1089" t="s">
        <v>611</v>
      </c>
      <c r="F143" s="164">
        <f t="shared" si="4"/>
        <v>9.9</v>
      </c>
      <c r="G143" s="1109"/>
      <c r="H143" s="4064">
        <f t="shared" si="5"/>
        <v>0</v>
      </c>
      <c r="I143" s="230" t="s">
        <v>644</v>
      </c>
      <c r="J143" s="1110"/>
      <c r="K143" s="1111"/>
      <c r="L143" s="1112"/>
      <c r="M143" s="1113"/>
      <c r="N143" s="1113"/>
      <c r="O143" s="1114"/>
      <c r="P143" s="1113"/>
      <c r="Q143" s="1110"/>
      <c r="R143" s="404"/>
      <c r="S143" s="1115"/>
    </row>
    <row r="144" spans="1:255" s="231" customFormat="1" ht="13.5" customHeight="1">
      <c r="A144" s="391" t="s">
        <v>285</v>
      </c>
      <c r="B144" s="385"/>
      <c r="C144" s="227" t="s">
        <v>649</v>
      </c>
      <c r="D144" s="1089" t="s">
        <v>2157</v>
      </c>
      <c r="E144" s="1089" t="s">
        <v>611</v>
      </c>
      <c r="F144" s="164">
        <f t="shared" si="4"/>
        <v>9.9</v>
      </c>
      <c r="G144" s="1109"/>
      <c r="H144" s="4064">
        <f t="shared" si="5"/>
        <v>0</v>
      </c>
      <c r="I144" s="230" t="s">
        <v>644</v>
      </c>
      <c r="J144" s="393"/>
      <c r="K144" s="394"/>
      <c r="L144" s="394"/>
      <c r="M144" s="394"/>
      <c r="N144" s="394"/>
      <c r="O144" s="395"/>
      <c r="P144" s="395"/>
      <c r="Q144" s="396"/>
      <c r="R144" s="381"/>
      <c r="S144" s="381"/>
      <c r="T144" s="382"/>
      <c r="V144" s="383"/>
    </row>
    <row r="145" spans="1:256" s="1061" customFormat="1" ht="13.5" customHeight="1">
      <c r="A145" s="1088" t="s">
        <v>2158</v>
      </c>
      <c r="B145" s="1108"/>
      <c r="C145" s="227" t="s">
        <v>646</v>
      </c>
      <c r="D145" s="1089" t="s">
        <v>2156</v>
      </c>
      <c r="E145" s="1089" t="s">
        <v>611</v>
      </c>
      <c r="F145" s="164">
        <f t="shared" si="4"/>
        <v>9.9</v>
      </c>
      <c r="G145" s="1109"/>
      <c r="H145" s="4064">
        <f t="shared" si="5"/>
        <v>0</v>
      </c>
      <c r="I145" s="230" t="s">
        <v>644</v>
      </c>
      <c r="J145" s="1110"/>
      <c r="K145" s="1111"/>
      <c r="L145" s="1112"/>
      <c r="M145" s="1113"/>
      <c r="N145" s="1113"/>
      <c r="O145" s="1114"/>
      <c r="P145" s="1113"/>
      <c r="Q145" s="1110"/>
      <c r="R145" s="404"/>
      <c r="S145" s="1115"/>
    </row>
    <row r="146" spans="1:256" s="231" customFormat="1" ht="13.5" customHeight="1">
      <c r="A146" s="391" t="s">
        <v>2159</v>
      </c>
      <c r="B146" s="385"/>
      <c r="C146" s="227" t="s">
        <v>653</v>
      </c>
      <c r="D146" s="163" t="s">
        <v>2160</v>
      </c>
      <c r="E146" s="227" t="s">
        <v>611</v>
      </c>
      <c r="F146" s="164">
        <f t="shared" si="4"/>
        <v>9.9</v>
      </c>
      <c r="G146" s="392"/>
      <c r="H146" s="4064">
        <f t="shared" si="5"/>
        <v>0</v>
      </c>
      <c r="I146" s="230" t="s">
        <v>644</v>
      </c>
      <c r="J146" s="393"/>
      <c r="K146" s="394"/>
      <c r="L146" s="394"/>
      <c r="M146" s="394"/>
      <c r="N146" s="394"/>
      <c r="O146" s="406"/>
      <c r="P146" s="395"/>
      <c r="Q146" s="396"/>
      <c r="R146" s="381"/>
      <c r="S146" s="381"/>
      <c r="T146" s="382"/>
      <c r="V146" s="383"/>
    </row>
    <row r="147" spans="1:256" s="231" customFormat="1" ht="13.5" customHeight="1">
      <c r="A147" s="391" t="s">
        <v>2161</v>
      </c>
      <c r="B147" s="385"/>
      <c r="C147" s="227" t="s">
        <v>656</v>
      </c>
      <c r="D147" s="163" t="s">
        <v>2162</v>
      </c>
      <c r="E147" s="227" t="s">
        <v>611</v>
      </c>
      <c r="F147" s="164">
        <f t="shared" si="4"/>
        <v>9.9</v>
      </c>
      <c r="G147" s="392"/>
      <c r="H147" s="4064">
        <f t="shared" si="5"/>
        <v>0</v>
      </c>
      <c r="I147" s="230" t="s">
        <v>644</v>
      </c>
      <c r="J147" s="393"/>
      <c r="K147" s="394"/>
      <c r="L147" s="394"/>
      <c r="M147" s="394"/>
      <c r="N147" s="394"/>
      <c r="O147" s="395"/>
      <c r="P147" s="395"/>
      <c r="Q147" s="396"/>
      <c r="R147" s="381"/>
      <c r="S147" s="381"/>
      <c r="T147" s="382"/>
      <c r="V147" s="383"/>
    </row>
    <row r="148" spans="1:256" s="231" customFormat="1" ht="13.5" customHeight="1">
      <c r="A148" s="384"/>
      <c r="B148" s="385"/>
      <c r="C148" s="386"/>
      <c r="D148" s="163" t="s">
        <v>2163</v>
      </c>
      <c r="E148" s="407"/>
      <c r="F148" s="164">
        <f>(3.6*(1.5+0.5*2))</f>
        <v>9</v>
      </c>
      <c r="G148" s="408"/>
      <c r="H148" s="4242"/>
      <c r="I148" s="409"/>
      <c r="J148" s="410"/>
      <c r="K148" s="411"/>
      <c r="L148" s="377"/>
      <c r="M148" s="377"/>
      <c r="N148" s="377"/>
      <c r="O148" s="378"/>
      <c r="P148" s="379"/>
      <c r="Q148" s="380"/>
      <c r="R148" s="381"/>
      <c r="S148" s="381"/>
      <c r="T148" s="382"/>
      <c r="V148" s="383"/>
    </row>
    <row r="149" spans="1:256" s="231" customFormat="1" ht="13.5" customHeight="1">
      <c r="A149" s="123"/>
      <c r="B149" s="121"/>
      <c r="C149" s="121"/>
      <c r="D149" s="412" t="s">
        <v>659</v>
      </c>
      <c r="E149" s="121"/>
      <c r="F149" s="164"/>
      <c r="G149" s="388"/>
      <c r="H149" s="4241"/>
      <c r="I149" s="122"/>
      <c r="J149" s="394"/>
      <c r="K149" s="377"/>
      <c r="L149" s="377"/>
      <c r="M149" s="377"/>
      <c r="N149" s="377"/>
      <c r="O149" s="378"/>
      <c r="P149" s="379"/>
      <c r="Q149" s="380"/>
      <c r="R149" s="381"/>
      <c r="S149" s="381"/>
      <c r="T149" s="382"/>
      <c r="V149" s="383"/>
    </row>
    <row r="150" spans="1:256" s="182" customFormat="1" ht="27" customHeight="1">
      <c r="A150" s="174"/>
      <c r="B150" s="175"/>
      <c r="C150" s="176"/>
      <c r="D150" s="177" t="s">
        <v>2164</v>
      </c>
      <c r="E150" s="178"/>
      <c r="F150" s="179"/>
      <c r="G150" s="180"/>
      <c r="H150" s="3804"/>
      <c r="I150" s="181"/>
      <c r="L150" s="183"/>
      <c r="M150" s="183"/>
      <c r="N150" s="183"/>
      <c r="O150" s="183"/>
      <c r="P150" s="183"/>
      <c r="Q150" s="183"/>
      <c r="R150" s="183"/>
      <c r="S150" s="183"/>
      <c r="T150" s="183"/>
      <c r="U150" s="183"/>
      <c r="V150" s="183"/>
      <c r="W150" s="183"/>
      <c r="X150" s="183"/>
      <c r="Y150" s="183"/>
      <c r="Z150" s="183"/>
      <c r="AA150" s="183"/>
      <c r="AB150" s="183"/>
      <c r="AC150" s="183"/>
      <c r="AD150" s="183"/>
      <c r="AE150" s="183"/>
      <c r="AF150" s="183"/>
      <c r="AG150" s="183"/>
      <c r="AH150" s="183"/>
      <c r="AI150" s="183"/>
      <c r="AJ150" s="183"/>
      <c r="AK150" s="183"/>
      <c r="AL150" s="183"/>
      <c r="AM150" s="183"/>
      <c r="AN150" s="183"/>
      <c r="AO150" s="183"/>
      <c r="AP150" s="183"/>
      <c r="AQ150" s="183"/>
      <c r="AR150" s="183"/>
      <c r="AS150" s="183"/>
      <c r="AT150" s="183"/>
      <c r="AU150" s="183"/>
      <c r="AV150" s="183"/>
      <c r="AW150" s="183"/>
      <c r="AX150" s="183"/>
      <c r="AY150" s="183"/>
      <c r="AZ150" s="183"/>
      <c r="BA150" s="183"/>
      <c r="BB150" s="183"/>
      <c r="BC150" s="183"/>
      <c r="BD150" s="183"/>
      <c r="BE150" s="183"/>
      <c r="BF150" s="183"/>
      <c r="BG150" s="183"/>
      <c r="BH150" s="183"/>
      <c r="BI150" s="183"/>
      <c r="BJ150" s="183"/>
      <c r="BK150" s="183"/>
      <c r="BL150" s="183"/>
      <c r="BM150" s="183"/>
      <c r="BN150" s="183"/>
      <c r="BO150" s="183"/>
      <c r="BP150" s="183"/>
      <c r="BQ150" s="183"/>
      <c r="BR150" s="183"/>
      <c r="BS150" s="183"/>
      <c r="BT150" s="183"/>
      <c r="BU150" s="183"/>
      <c r="BV150" s="183"/>
      <c r="BW150" s="183"/>
      <c r="BX150" s="183"/>
      <c r="BY150" s="183"/>
      <c r="BZ150" s="183"/>
      <c r="CA150" s="183"/>
      <c r="CB150" s="183"/>
      <c r="CC150" s="183"/>
      <c r="CD150" s="183"/>
      <c r="CE150" s="183"/>
      <c r="CF150" s="183"/>
      <c r="CG150" s="183"/>
      <c r="CH150" s="183"/>
      <c r="CI150" s="183"/>
      <c r="CJ150" s="183"/>
      <c r="CK150" s="183"/>
      <c r="CL150" s="183"/>
      <c r="CM150" s="183"/>
      <c r="CN150" s="183"/>
      <c r="CO150" s="183"/>
      <c r="CP150" s="183"/>
      <c r="CQ150" s="183"/>
      <c r="CR150" s="183"/>
      <c r="CS150" s="183"/>
      <c r="CT150" s="183"/>
      <c r="CU150" s="183"/>
      <c r="CV150" s="183"/>
      <c r="CW150" s="183"/>
      <c r="CX150" s="183"/>
      <c r="CY150" s="183"/>
      <c r="CZ150" s="183"/>
      <c r="DA150" s="183"/>
      <c r="DB150" s="183"/>
      <c r="DC150" s="183"/>
      <c r="DD150" s="183"/>
      <c r="DE150" s="183"/>
      <c r="DF150" s="183"/>
      <c r="DG150" s="183"/>
      <c r="DH150" s="183"/>
      <c r="DI150" s="183"/>
      <c r="DJ150" s="183"/>
      <c r="DK150" s="183"/>
      <c r="DL150" s="183"/>
      <c r="DM150" s="183"/>
      <c r="DN150" s="183"/>
      <c r="DO150" s="183"/>
      <c r="DP150" s="183"/>
      <c r="DQ150" s="183"/>
      <c r="DR150" s="183"/>
      <c r="DS150" s="183"/>
      <c r="DT150" s="183"/>
      <c r="DU150" s="183"/>
      <c r="DV150" s="183"/>
      <c r="DW150" s="183"/>
      <c r="DX150" s="183"/>
      <c r="DY150" s="183"/>
      <c r="DZ150" s="183"/>
      <c r="EA150" s="183"/>
      <c r="EB150" s="183"/>
      <c r="EC150" s="183"/>
      <c r="ED150" s="183"/>
      <c r="EE150" s="183"/>
      <c r="EF150" s="183"/>
      <c r="EG150" s="183"/>
      <c r="EH150" s="183"/>
      <c r="EI150" s="183"/>
      <c r="EJ150" s="183"/>
      <c r="EK150" s="183"/>
      <c r="EL150" s="183"/>
      <c r="EM150" s="183"/>
      <c r="EN150" s="183"/>
      <c r="EO150" s="183"/>
      <c r="EP150" s="183"/>
      <c r="EQ150" s="183"/>
      <c r="ER150" s="183"/>
      <c r="ES150" s="183"/>
      <c r="ET150" s="183"/>
      <c r="EU150" s="183"/>
      <c r="EV150" s="183"/>
      <c r="EW150" s="183"/>
      <c r="EX150" s="183"/>
      <c r="EY150" s="183"/>
      <c r="EZ150" s="183"/>
      <c r="FA150" s="183"/>
      <c r="FB150" s="183"/>
      <c r="FC150" s="183"/>
      <c r="FD150" s="183"/>
      <c r="FE150" s="183"/>
      <c r="FF150" s="183"/>
      <c r="FG150" s="183"/>
      <c r="FH150" s="183"/>
      <c r="FI150" s="183"/>
      <c r="FJ150" s="183"/>
      <c r="FK150" s="183"/>
      <c r="FL150" s="183"/>
      <c r="FM150" s="183"/>
      <c r="FN150" s="183"/>
      <c r="FO150" s="183"/>
      <c r="FP150" s="183"/>
      <c r="FQ150" s="183"/>
      <c r="FR150" s="183"/>
      <c r="FS150" s="183"/>
      <c r="FT150" s="183"/>
      <c r="FU150" s="183"/>
      <c r="FV150" s="183"/>
      <c r="FW150" s="183"/>
      <c r="FX150" s="183"/>
      <c r="FY150" s="183"/>
      <c r="FZ150" s="183"/>
      <c r="GA150" s="183"/>
      <c r="GB150" s="183"/>
      <c r="GC150" s="183"/>
      <c r="GD150" s="183"/>
      <c r="GE150" s="183"/>
      <c r="GF150" s="183"/>
      <c r="GG150" s="183"/>
      <c r="GH150" s="183"/>
      <c r="GI150" s="183"/>
      <c r="GJ150" s="183"/>
      <c r="GK150" s="183"/>
      <c r="GL150" s="183"/>
      <c r="GM150" s="183"/>
      <c r="GN150" s="183"/>
      <c r="GO150" s="183"/>
      <c r="GP150" s="183"/>
      <c r="GQ150" s="183"/>
      <c r="GR150" s="183"/>
      <c r="GS150" s="183"/>
      <c r="GT150" s="183"/>
      <c r="GU150" s="183"/>
      <c r="GV150" s="183"/>
      <c r="GW150" s="183"/>
      <c r="GX150" s="183"/>
      <c r="GY150" s="183"/>
      <c r="GZ150" s="183"/>
      <c r="HA150" s="183"/>
      <c r="HB150" s="183"/>
      <c r="HC150" s="183"/>
      <c r="HD150" s="183"/>
      <c r="HE150" s="183"/>
      <c r="HF150" s="183"/>
      <c r="HG150" s="183"/>
      <c r="HH150" s="183"/>
      <c r="HI150" s="183"/>
      <c r="HJ150" s="183"/>
      <c r="HK150" s="183"/>
      <c r="HL150" s="183"/>
      <c r="HM150" s="183"/>
      <c r="HN150" s="183"/>
      <c r="HO150" s="183"/>
      <c r="HP150" s="183"/>
      <c r="HQ150" s="183"/>
      <c r="HR150" s="183"/>
      <c r="HS150" s="183"/>
      <c r="HT150" s="183"/>
      <c r="HU150" s="183"/>
      <c r="HV150" s="183"/>
      <c r="HW150" s="183"/>
      <c r="HX150" s="183"/>
      <c r="HY150" s="183"/>
      <c r="HZ150" s="183"/>
      <c r="IA150" s="183"/>
      <c r="IB150" s="183"/>
      <c r="IC150" s="183"/>
      <c r="ID150" s="183"/>
      <c r="IE150" s="183"/>
      <c r="IF150" s="183"/>
      <c r="IG150" s="183"/>
      <c r="IH150" s="183"/>
      <c r="II150" s="183"/>
      <c r="IJ150" s="183"/>
      <c r="IK150" s="183"/>
      <c r="IL150" s="183"/>
      <c r="IM150" s="183"/>
      <c r="IN150" s="183"/>
      <c r="IO150" s="183"/>
      <c r="IP150" s="183"/>
      <c r="IQ150" s="183"/>
      <c r="IR150" s="183"/>
      <c r="IS150" s="183"/>
      <c r="IT150" s="183"/>
      <c r="IU150" s="183"/>
      <c r="IV150" s="183"/>
    </row>
    <row r="151" spans="1:256" s="120" customFormat="1" ht="13.5" customHeight="1">
      <c r="A151" s="123"/>
      <c r="B151" s="121"/>
      <c r="C151" s="116" t="s">
        <v>1363</v>
      </c>
      <c r="D151" s="116" t="s">
        <v>932</v>
      </c>
      <c r="E151" s="116"/>
      <c r="F151" s="185"/>
      <c r="G151" s="118"/>
      <c r="H151" s="4243">
        <f>SUM(H152:H178)</f>
        <v>0</v>
      </c>
      <c r="I151" s="122"/>
      <c r="J151" s="278"/>
    </row>
    <row r="152" spans="1:256" s="120" customFormat="1" ht="13.5" customHeight="1">
      <c r="A152" s="123">
        <v>36</v>
      </c>
      <c r="B152" s="121">
        <v>271</v>
      </c>
      <c r="C152" s="121" t="s">
        <v>2165</v>
      </c>
      <c r="D152" s="121" t="s">
        <v>10183</v>
      </c>
      <c r="E152" s="121" t="s">
        <v>141</v>
      </c>
      <c r="F152" s="128">
        <f>ROUND(SUM(F154),3)</f>
        <v>7.875</v>
      </c>
      <c r="G152" s="137"/>
      <c r="H152" s="3789">
        <f>ROUND(F152*G152,2)</f>
        <v>0</v>
      </c>
      <c r="I152" s="122" t="s">
        <v>60</v>
      </c>
      <c r="J152" s="512"/>
      <c r="K152" s="766"/>
      <c r="L152" s="158"/>
      <c r="M152" s="158"/>
      <c r="N152" s="158"/>
      <c r="O152" s="158"/>
      <c r="P152" s="158"/>
      <c r="Q152" s="158"/>
      <c r="R152" s="158"/>
      <c r="S152" s="158"/>
      <c r="T152" s="597"/>
      <c r="U152" s="512"/>
      <c r="V152" s="158"/>
      <c r="W152" s="159"/>
      <c r="X152" s="158"/>
    </row>
    <row r="153" spans="1:256" s="158" customFormat="1" ht="13.5" customHeight="1">
      <c r="A153" s="160"/>
      <c r="B153" s="161"/>
      <c r="C153" s="162"/>
      <c r="D153" s="193" t="s">
        <v>2166</v>
      </c>
      <c r="E153" s="163"/>
      <c r="F153" s="164"/>
      <c r="G153" s="165"/>
      <c r="H153" s="3792"/>
      <c r="I153" s="1059"/>
      <c r="J153" s="512"/>
      <c r="K153" s="766"/>
      <c r="T153" s="597"/>
      <c r="U153" s="512"/>
      <c r="W153" s="159"/>
    </row>
    <row r="154" spans="1:256" s="158" customFormat="1" ht="13.5" customHeight="1">
      <c r="A154" s="160"/>
      <c r="B154" s="161"/>
      <c r="C154" s="162"/>
      <c r="D154" s="163" t="s">
        <v>2167</v>
      </c>
      <c r="E154" s="163"/>
      <c r="F154" s="164">
        <f>(7.5)*1.05</f>
        <v>7.875</v>
      </c>
      <c r="G154" s="166"/>
      <c r="H154" s="4258"/>
      <c r="I154" s="1059"/>
      <c r="J154" s="512"/>
      <c r="K154" s="708"/>
      <c r="L154" s="712"/>
      <c r="M154" s="712"/>
      <c r="N154" s="707"/>
      <c r="U154" s="159"/>
      <c r="W154" s="159"/>
    </row>
    <row r="155" spans="1:256" s="158" customFormat="1" ht="13.5" customHeight="1">
      <c r="A155" s="160"/>
      <c r="B155" s="161"/>
      <c r="C155" s="162"/>
      <c r="D155" s="1116" t="s">
        <v>2168</v>
      </c>
      <c r="E155" s="163"/>
      <c r="F155" s="164"/>
      <c r="G155" s="165"/>
      <c r="H155" s="3792"/>
      <c r="I155" s="167"/>
      <c r="J155" s="512"/>
      <c r="U155" s="159"/>
      <c r="W155" s="159"/>
    </row>
    <row r="156" spans="1:256" s="1061" customFormat="1" ht="13.5" customHeight="1">
      <c r="A156" s="189">
        <v>37</v>
      </c>
      <c r="B156" s="190">
        <v>271</v>
      </c>
      <c r="C156" s="190" t="s">
        <v>2169</v>
      </c>
      <c r="D156" s="190" t="s">
        <v>2170</v>
      </c>
      <c r="E156" s="190" t="s">
        <v>155</v>
      </c>
      <c r="F156" s="128">
        <f>ROUND(SUM(F157),3)</f>
        <v>1</v>
      </c>
      <c r="G156" s="137"/>
      <c r="H156" s="3789">
        <f>ROUND(F156*G156,2)</f>
        <v>0</v>
      </c>
      <c r="I156" s="122" t="s">
        <v>60</v>
      </c>
      <c r="J156" s="1101"/>
      <c r="BP156" s="1102"/>
      <c r="BQ156" s="1102"/>
      <c r="BR156" s="1102"/>
      <c r="BS156" s="1102"/>
      <c r="BT156" s="1102"/>
      <c r="BU156" s="1102"/>
      <c r="BV156" s="1102"/>
      <c r="BW156" s="1102"/>
      <c r="BX156" s="1102"/>
      <c r="BY156" s="1102"/>
      <c r="BZ156" s="1102"/>
      <c r="CA156" s="1102"/>
      <c r="CB156" s="1102"/>
      <c r="CC156" s="1102"/>
      <c r="CD156" s="1102"/>
      <c r="CE156" s="1102"/>
      <c r="CF156" s="1102"/>
      <c r="CG156" s="1102"/>
      <c r="CH156" s="1102"/>
      <c r="CI156" s="1102"/>
      <c r="CJ156" s="1102"/>
      <c r="CK156" s="1102"/>
      <c r="CL156" s="1102"/>
      <c r="CM156" s="1102"/>
      <c r="CN156" s="1102"/>
      <c r="CO156" s="1102"/>
      <c r="CP156" s="1102"/>
      <c r="CQ156" s="1102"/>
      <c r="CR156" s="1102"/>
      <c r="CS156" s="1102"/>
      <c r="CT156" s="1102"/>
      <c r="CU156" s="1102"/>
      <c r="CV156" s="1102"/>
      <c r="CW156" s="1102"/>
      <c r="CX156" s="1102"/>
      <c r="CY156" s="1102"/>
      <c r="CZ156" s="1102"/>
      <c r="DA156" s="1102"/>
      <c r="DB156" s="1102"/>
      <c r="DC156" s="1102"/>
      <c r="DD156" s="1102"/>
      <c r="DE156" s="1102"/>
      <c r="DF156" s="1102"/>
      <c r="DG156" s="1102"/>
      <c r="DH156" s="1102"/>
      <c r="DI156" s="1102"/>
      <c r="DJ156" s="1102"/>
      <c r="DK156" s="1102"/>
      <c r="DL156" s="1102"/>
      <c r="DM156" s="1102"/>
      <c r="DN156" s="1102"/>
      <c r="DO156" s="1102"/>
      <c r="DP156" s="1102"/>
      <c r="DQ156" s="1102"/>
      <c r="DR156" s="1102"/>
      <c r="DS156" s="1102"/>
      <c r="DT156" s="1102"/>
      <c r="DU156" s="1102"/>
      <c r="DV156" s="1102"/>
      <c r="DW156" s="1102"/>
      <c r="DX156" s="1102"/>
      <c r="DY156" s="1102"/>
      <c r="DZ156" s="1102"/>
      <c r="EA156" s="1102"/>
      <c r="EB156" s="1102"/>
      <c r="EC156" s="1102"/>
      <c r="ED156" s="1102"/>
      <c r="EE156" s="1102"/>
      <c r="EF156" s="1102"/>
      <c r="EG156" s="1102"/>
      <c r="EH156" s="1102"/>
      <c r="EI156" s="1102"/>
      <c r="EJ156" s="1102"/>
      <c r="EK156" s="1102"/>
      <c r="EL156" s="1102"/>
      <c r="EM156" s="1102"/>
      <c r="EN156" s="1102"/>
      <c r="EO156" s="1102"/>
      <c r="EP156" s="1102"/>
      <c r="EQ156" s="1102"/>
      <c r="ER156" s="1102"/>
      <c r="ES156" s="1102"/>
      <c r="ET156" s="1102"/>
      <c r="EU156" s="1102"/>
      <c r="EV156" s="1102"/>
      <c r="EW156" s="1102"/>
      <c r="EX156" s="1102"/>
      <c r="EY156" s="1102"/>
      <c r="EZ156" s="1102"/>
      <c r="FA156" s="1102"/>
      <c r="FB156" s="1102"/>
      <c r="FC156" s="1102"/>
      <c r="FD156" s="1102"/>
      <c r="FE156" s="1102"/>
      <c r="FF156" s="1102"/>
      <c r="FG156" s="1102"/>
      <c r="FH156" s="1102"/>
      <c r="FI156" s="1102"/>
      <c r="FJ156" s="1102"/>
      <c r="FK156" s="1102"/>
      <c r="FL156" s="1102"/>
      <c r="FM156" s="1102"/>
      <c r="FN156" s="1102"/>
      <c r="FO156" s="1102"/>
      <c r="FP156" s="1102"/>
      <c r="FQ156" s="1102"/>
      <c r="FR156" s="1102"/>
      <c r="FS156" s="1102"/>
      <c r="FT156" s="1102"/>
      <c r="FU156" s="1102"/>
      <c r="FV156" s="1102"/>
      <c r="FW156" s="1102"/>
      <c r="FX156" s="1102"/>
      <c r="FY156" s="1102"/>
      <c r="FZ156" s="1102"/>
      <c r="GA156" s="1102"/>
      <c r="GB156" s="1102"/>
      <c r="GC156" s="1102"/>
      <c r="GD156" s="1102"/>
      <c r="GE156" s="1102"/>
      <c r="GF156" s="1102"/>
      <c r="GG156" s="1102"/>
      <c r="GH156" s="1102"/>
      <c r="GI156" s="1102"/>
      <c r="GJ156" s="1102"/>
      <c r="GK156" s="1102"/>
      <c r="GL156" s="1102"/>
      <c r="GM156" s="1102"/>
      <c r="GN156" s="1102"/>
      <c r="GO156" s="1102"/>
      <c r="GP156" s="1102"/>
      <c r="GQ156" s="1102"/>
      <c r="GR156" s="1102"/>
      <c r="GS156" s="1102"/>
      <c r="GT156" s="1102"/>
      <c r="GU156" s="1102"/>
      <c r="GV156" s="1102"/>
      <c r="GW156" s="1102"/>
      <c r="GX156" s="1102"/>
      <c r="GY156" s="1102"/>
      <c r="GZ156" s="1102"/>
      <c r="HA156" s="1102"/>
      <c r="HB156" s="1102"/>
      <c r="HC156" s="1102"/>
      <c r="HD156" s="1102"/>
      <c r="HE156" s="1102"/>
      <c r="HF156" s="1102"/>
      <c r="HG156" s="1102"/>
      <c r="HH156" s="1102"/>
      <c r="HI156" s="1102"/>
      <c r="HJ156" s="1102"/>
      <c r="HK156" s="1102"/>
      <c r="HL156" s="1102"/>
      <c r="HM156" s="1102"/>
      <c r="HN156" s="1102"/>
      <c r="HO156" s="1102"/>
      <c r="HP156" s="1102"/>
      <c r="HQ156" s="1102"/>
      <c r="HR156" s="1102"/>
      <c r="HS156" s="1102"/>
      <c r="HT156" s="1102"/>
      <c r="HU156" s="1102"/>
      <c r="HV156" s="1102"/>
      <c r="HW156" s="1102"/>
      <c r="HX156" s="1102"/>
      <c r="HY156" s="1102"/>
      <c r="HZ156" s="1102"/>
      <c r="IA156" s="1102"/>
      <c r="IB156" s="1102"/>
      <c r="IC156" s="1102"/>
      <c r="ID156" s="1102"/>
      <c r="IE156" s="1102"/>
      <c r="IF156" s="1102"/>
      <c r="IG156" s="1102"/>
      <c r="IH156" s="1102"/>
      <c r="II156" s="1102"/>
      <c r="IJ156" s="1102"/>
      <c r="IK156" s="1102"/>
      <c r="IL156" s="1102"/>
      <c r="IM156" s="1102"/>
      <c r="IN156" s="1102"/>
      <c r="IO156" s="1102"/>
      <c r="IP156" s="1102"/>
      <c r="IQ156" s="1102"/>
      <c r="IR156" s="1102"/>
      <c r="IS156" s="1102"/>
      <c r="IT156" s="1102"/>
      <c r="IU156" s="1102"/>
    </row>
    <row r="157" spans="1:256" s="158" customFormat="1" ht="13.5" customHeight="1">
      <c r="A157" s="160"/>
      <c r="B157" s="161"/>
      <c r="C157" s="162"/>
      <c r="D157" s="196" t="s">
        <v>1415</v>
      </c>
      <c r="E157" s="163"/>
      <c r="F157" s="164">
        <v>1</v>
      </c>
      <c r="G157" s="165"/>
      <c r="H157" s="3792"/>
      <c r="I157" s="167"/>
      <c r="J157" s="171"/>
      <c r="U157" s="159"/>
      <c r="W157" s="159"/>
    </row>
    <row r="158" spans="1:256" s="158" customFormat="1" ht="54" customHeight="1">
      <c r="A158" s="160"/>
      <c r="B158" s="161"/>
      <c r="C158" s="162"/>
      <c r="D158" s="193" t="s">
        <v>1416</v>
      </c>
      <c r="E158" s="163"/>
      <c r="F158" s="164"/>
      <c r="G158" s="165"/>
      <c r="H158" s="3792"/>
      <c r="I158" s="777"/>
      <c r="J158" s="205"/>
      <c r="U158" s="159"/>
      <c r="W158" s="159"/>
    </row>
    <row r="159" spans="1:256" s="158" customFormat="1" ht="27" customHeight="1">
      <c r="A159" s="160"/>
      <c r="B159" s="161"/>
      <c r="C159" s="162"/>
      <c r="D159" s="193" t="s">
        <v>1418</v>
      </c>
      <c r="E159" s="163"/>
      <c r="F159" s="164"/>
      <c r="G159" s="165"/>
      <c r="H159" s="3792"/>
      <c r="I159" s="167"/>
      <c r="J159" s="773"/>
      <c r="K159" s="420"/>
      <c r="L159" s="420"/>
      <c r="M159" s="420"/>
      <c r="N159" s="420"/>
      <c r="O159" s="420"/>
      <c r="P159" s="420"/>
      <c r="Q159" s="420"/>
      <c r="R159" s="420"/>
      <c r="S159" s="420"/>
      <c r="T159" s="1117"/>
      <c r="U159" s="159"/>
      <c r="W159" s="159"/>
    </row>
    <row r="160" spans="1:256" s="1061" customFormat="1" ht="13.5" customHeight="1">
      <c r="A160" s="189">
        <v>38</v>
      </c>
      <c r="B160" s="190">
        <v>271</v>
      </c>
      <c r="C160" s="190" t="s">
        <v>1439</v>
      </c>
      <c r="D160" s="190" t="s">
        <v>1440</v>
      </c>
      <c r="E160" s="190" t="s">
        <v>155</v>
      </c>
      <c r="F160" s="128">
        <f>ROUND(SUM(F162),3)</f>
        <v>1</v>
      </c>
      <c r="G160" s="137"/>
      <c r="H160" s="3789">
        <f>ROUND(F160*G160,2)</f>
        <v>0</v>
      </c>
      <c r="I160" s="122" t="s">
        <v>60</v>
      </c>
      <c r="J160" s="1103"/>
      <c r="BP160" s="1102"/>
      <c r="BQ160" s="1102"/>
      <c r="BR160" s="1102"/>
      <c r="BS160" s="1102"/>
      <c r="BT160" s="1102"/>
      <c r="BU160" s="1102"/>
      <c r="BV160" s="1102"/>
      <c r="BW160" s="1102"/>
      <c r="BX160" s="1102"/>
      <c r="BY160" s="1102"/>
      <c r="BZ160" s="1102"/>
      <c r="CA160" s="1102"/>
      <c r="CB160" s="1102"/>
      <c r="CC160" s="1102"/>
      <c r="CD160" s="1102"/>
      <c r="CE160" s="1102"/>
      <c r="CF160" s="1102"/>
      <c r="CG160" s="1102"/>
      <c r="CH160" s="1102"/>
      <c r="CI160" s="1102"/>
      <c r="CJ160" s="1102"/>
      <c r="CK160" s="1102"/>
      <c r="CL160" s="1102"/>
      <c r="CM160" s="1102"/>
      <c r="CN160" s="1102"/>
      <c r="CO160" s="1102"/>
      <c r="CP160" s="1102"/>
      <c r="CQ160" s="1102"/>
      <c r="CR160" s="1102"/>
      <c r="CS160" s="1102"/>
      <c r="CT160" s="1102"/>
      <c r="CU160" s="1102"/>
      <c r="CV160" s="1102"/>
      <c r="CW160" s="1102"/>
      <c r="CX160" s="1102"/>
      <c r="CY160" s="1102"/>
      <c r="CZ160" s="1102"/>
      <c r="DA160" s="1102"/>
      <c r="DB160" s="1102"/>
      <c r="DC160" s="1102"/>
      <c r="DD160" s="1102"/>
      <c r="DE160" s="1102"/>
      <c r="DF160" s="1102"/>
      <c r="DG160" s="1102"/>
      <c r="DH160" s="1102"/>
      <c r="DI160" s="1102"/>
      <c r="DJ160" s="1102"/>
      <c r="DK160" s="1102"/>
      <c r="DL160" s="1102"/>
      <c r="DM160" s="1102"/>
      <c r="DN160" s="1102"/>
      <c r="DO160" s="1102"/>
      <c r="DP160" s="1102"/>
      <c r="DQ160" s="1102"/>
      <c r="DR160" s="1102"/>
      <c r="DS160" s="1102"/>
      <c r="DT160" s="1102"/>
      <c r="DU160" s="1102"/>
      <c r="DV160" s="1102"/>
      <c r="DW160" s="1102"/>
      <c r="DX160" s="1102"/>
      <c r="DY160" s="1102"/>
      <c r="DZ160" s="1102"/>
      <c r="EA160" s="1102"/>
      <c r="EB160" s="1102"/>
      <c r="EC160" s="1102"/>
      <c r="ED160" s="1102"/>
      <c r="EE160" s="1102"/>
      <c r="EF160" s="1102"/>
      <c r="EG160" s="1102"/>
      <c r="EH160" s="1102"/>
      <c r="EI160" s="1102"/>
      <c r="EJ160" s="1102"/>
      <c r="EK160" s="1102"/>
      <c r="EL160" s="1102"/>
      <c r="EM160" s="1102"/>
      <c r="EN160" s="1102"/>
      <c r="EO160" s="1102"/>
      <c r="EP160" s="1102"/>
      <c r="EQ160" s="1102"/>
      <c r="ER160" s="1102"/>
      <c r="ES160" s="1102"/>
      <c r="ET160" s="1102"/>
      <c r="EU160" s="1102"/>
      <c r="EV160" s="1102"/>
      <c r="EW160" s="1102"/>
      <c r="EX160" s="1102"/>
      <c r="EY160" s="1102"/>
      <c r="EZ160" s="1102"/>
      <c r="FA160" s="1102"/>
      <c r="FB160" s="1102"/>
      <c r="FC160" s="1102"/>
      <c r="FD160" s="1102"/>
      <c r="FE160" s="1102"/>
      <c r="FF160" s="1102"/>
      <c r="FG160" s="1102"/>
      <c r="FH160" s="1102"/>
      <c r="FI160" s="1102"/>
      <c r="FJ160" s="1102"/>
      <c r="FK160" s="1102"/>
      <c r="FL160" s="1102"/>
      <c r="FM160" s="1102"/>
      <c r="FN160" s="1102"/>
      <c r="FO160" s="1102"/>
      <c r="FP160" s="1102"/>
      <c r="FQ160" s="1102"/>
      <c r="FR160" s="1102"/>
      <c r="FS160" s="1102"/>
      <c r="FT160" s="1102"/>
      <c r="FU160" s="1102"/>
      <c r="FV160" s="1102"/>
      <c r="FW160" s="1102"/>
      <c r="FX160" s="1102"/>
      <c r="FY160" s="1102"/>
      <c r="FZ160" s="1102"/>
      <c r="GA160" s="1102"/>
      <c r="GB160" s="1102"/>
      <c r="GC160" s="1102"/>
      <c r="GD160" s="1102"/>
      <c r="GE160" s="1102"/>
      <c r="GF160" s="1102"/>
      <c r="GG160" s="1102"/>
      <c r="GH160" s="1102"/>
      <c r="GI160" s="1102"/>
      <c r="GJ160" s="1102"/>
      <c r="GK160" s="1102"/>
      <c r="GL160" s="1102"/>
      <c r="GM160" s="1102"/>
      <c r="GN160" s="1102"/>
      <c r="GO160" s="1102"/>
      <c r="GP160" s="1102"/>
      <c r="GQ160" s="1102"/>
      <c r="GR160" s="1102"/>
      <c r="GS160" s="1102"/>
      <c r="GT160" s="1102"/>
      <c r="GU160" s="1102"/>
      <c r="GV160" s="1102"/>
      <c r="GW160" s="1102"/>
      <c r="GX160" s="1102"/>
      <c r="GY160" s="1102"/>
      <c r="GZ160" s="1102"/>
      <c r="HA160" s="1102"/>
      <c r="HB160" s="1102"/>
      <c r="HC160" s="1102"/>
      <c r="HD160" s="1102"/>
      <c r="HE160" s="1102"/>
      <c r="HF160" s="1102"/>
      <c r="HG160" s="1102"/>
      <c r="HH160" s="1102"/>
      <c r="HI160" s="1102"/>
      <c r="HJ160" s="1102"/>
      <c r="HK160" s="1102"/>
      <c r="HL160" s="1102"/>
      <c r="HM160" s="1102"/>
      <c r="HN160" s="1102"/>
      <c r="HO160" s="1102"/>
      <c r="HP160" s="1102"/>
      <c r="HQ160" s="1102"/>
      <c r="HR160" s="1102"/>
      <c r="HS160" s="1102"/>
      <c r="HT160" s="1102"/>
      <c r="HU160" s="1102"/>
      <c r="HV160" s="1102"/>
      <c r="HW160" s="1102"/>
      <c r="HX160" s="1102"/>
      <c r="HY160" s="1102"/>
      <c r="HZ160" s="1102"/>
      <c r="IA160" s="1102"/>
      <c r="IB160" s="1102"/>
      <c r="IC160" s="1102"/>
      <c r="ID160" s="1102"/>
      <c r="IE160" s="1102"/>
      <c r="IF160" s="1102"/>
      <c r="IG160" s="1102"/>
      <c r="IH160" s="1102"/>
      <c r="II160" s="1102"/>
      <c r="IJ160" s="1102"/>
      <c r="IK160" s="1102"/>
      <c r="IL160" s="1102"/>
      <c r="IM160" s="1102"/>
      <c r="IN160" s="1102"/>
      <c r="IO160" s="1102"/>
      <c r="IP160" s="1102"/>
      <c r="IQ160" s="1102"/>
      <c r="IR160" s="1102"/>
      <c r="IS160" s="1102"/>
      <c r="IT160" s="1102"/>
      <c r="IU160" s="1102"/>
    </row>
    <row r="161" spans="1:23" s="158" customFormat="1" ht="13.5" customHeight="1">
      <c r="A161" s="160"/>
      <c r="B161" s="161"/>
      <c r="C161" s="162"/>
      <c r="D161" s="193" t="s">
        <v>1441</v>
      </c>
      <c r="E161" s="163"/>
      <c r="F161" s="782"/>
      <c r="G161" s="165"/>
      <c r="H161" s="3792"/>
      <c r="I161" s="167"/>
      <c r="J161" s="781"/>
      <c r="U161" s="159"/>
      <c r="W161" s="159"/>
    </row>
    <row r="162" spans="1:23" s="158" customFormat="1" ht="13.5" customHeight="1">
      <c r="A162" s="160"/>
      <c r="B162" s="161"/>
      <c r="C162" s="162"/>
      <c r="D162" s="193" t="s">
        <v>1442</v>
      </c>
      <c r="E162" s="163"/>
      <c r="F162" s="164">
        <v>1</v>
      </c>
      <c r="G162" s="165"/>
      <c r="H162" s="3792"/>
      <c r="I162" s="167"/>
      <c r="J162" s="781"/>
      <c r="U162" s="159"/>
      <c r="W162" s="159"/>
    </row>
    <row r="163" spans="1:23" s="158" customFormat="1" ht="27" customHeight="1">
      <c r="A163" s="160"/>
      <c r="B163" s="161"/>
      <c r="C163" s="162"/>
      <c r="D163" s="193" t="s">
        <v>1438</v>
      </c>
      <c r="E163" s="163"/>
      <c r="F163" s="164"/>
      <c r="G163" s="165"/>
      <c r="H163" s="3792"/>
      <c r="I163" s="167"/>
      <c r="J163" s="171"/>
      <c r="U163" s="159"/>
      <c r="W163" s="159"/>
    </row>
    <row r="164" spans="1:23" s="120" customFormat="1" ht="13.5" customHeight="1">
      <c r="A164" s="123">
        <v>39</v>
      </c>
      <c r="B164" s="121" t="s">
        <v>990</v>
      </c>
      <c r="C164" s="121">
        <v>899721112</v>
      </c>
      <c r="D164" s="121" t="s">
        <v>1444</v>
      </c>
      <c r="E164" s="121" t="s">
        <v>141</v>
      </c>
      <c r="F164" s="128">
        <f>ROUND(SUM(F166),3)</f>
        <v>7.5</v>
      </c>
      <c r="G164" s="137"/>
      <c r="H164" s="3789">
        <f>ROUND(F164*G164,2)</f>
        <v>0</v>
      </c>
      <c r="I164" s="122" t="s">
        <v>142</v>
      </c>
      <c r="J164" s="778"/>
    </row>
    <row r="165" spans="1:23" s="120" customFormat="1" ht="13.5" customHeight="1">
      <c r="A165" s="123"/>
      <c r="B165" s="115"/>
      <c r="C165" s="163"/>
      <c r="D165" s="163" t="s">
        <v>1445</v>
      </c>
      <c r="E165" s="163"/>
      <c r="F165" s="598"/>
      <c r="G165" s="513"/>
      <c r="H165" s="3791"/>
      <c r="I165" s="613"/>
    </row>
    <row r="166" spans="1:23" s="120" customFormat="1" ht="13.5" customHeight="1">
      <c r="A166" s="123"/>
      <c r="B166" s="115"/>
      <c r="C166" s="163"/>
      <c r="D166" s="163" t="s">
        <v>2171</v>
      </c>
      <c r="E166" s="163"/>
      <c r="F166" s="581">
        <f>(7.5)</f>
        <v>7.5</v>
      </c>
      <c r="G166" s="513"/>
      <c r="H166" s="3791"/>
      <c r="I166" s="613"/>
    </row>
    <row r="167" spans="1:23" s="120" customFormat="1" ht="13.5" customHeight="1">
      <c r="A167" s="123">
        <v>40</v>
      </c>
      <c r="B167" s="121" t="s">
        <v>990</v>
      </c>
      <c r="C167" s="121">
        <v>899722114</v>
      </c>
      <c r="D167" s="121" t="s">
        <v>1448</v>
      </c>
      <c r="E167" s="121" t="s">
        <v>141</v>
      </c>
      <c r="F167" s="128">
        <f>ROUND(SUM(F169),3)</f>
        <v>7.5</v>
      </c>
      <c r="G167" s="137"/>
      <c r="H167" s="3789">
        <f>ROUND(F167*G167,2)</f>
        <v>0</v>
      </c>
      <c r="I167" s="122" t="s">
        <v>142</v>
      </c>
      <c r="J167" s="778"/>
    </row>
    <row r="168" spans="1:23" s="120" customFormat="1" ht="13.5" customHeight="1">
      <c r="A168" s="123"/>
      <c r="B168" s="115"/>
      <c r="C168" s="163"/>
      <c r="D168" s="163" t="s">
        <v>1449</v>
      </c>
      <c r="E168" s="163"/>
      <c r="F168" s="598"/>
      <c r="G168" s="513"/>
      <c r="H168" s="3791"/>
      <c r="I168" s="613"/>
    </row>
    <row r="169" spans="1:23" s="120" customFormat="1" ht="13.5" customHeight="1">
      <c r="A169" s="123"/>
      <c r="B169" s="115"/>
      <c r="C169" s="163"/>
      <c r="D169" s="163" t="s">
        <v>2172</v>
      </c>
      <c r="E169" s="163"/>
      <c r="F169" s="581">
        <f>(7.5)</f>
        <v>7.5</v>
      </c>
      <c r="G169" s="513"/>
      <c r="H169" s="3791"/>
      <c r="I169" s="613"/>
    </row>
    <row r="170" spans="1:23" s="120" customFormat="1" ht="13.5" customHeight="1">
      <c r="A170" s="123">
        <v>41</v>
      </c>
      <c r="B170" s="121">
        <v>271</v>
      </c>
      <c r="C170" s="121" t="s">
        <v>2173</v>
      </c>
      <c r="D170" s="121" t="s">
        <v>2174</v>
      </c>
      <c r="E170" s="121" t="s">
        <v>23</v>
      </c>
      <c r="F170" s="128">
        <f>ROUND(SUM(F171),3)</f>
        <v>1</v>
      </c>
      <c r="G170" s="137"/>
      <c r="H170" s="3789">
        <f>ROUND(F170*G170,2)</f>
        <v>0</v>
      </c>
      <c r="I170" s="122" t="s">
        <v>60</v>
      </c>
      <c r="J170" s="778"/>
    </row>
    <row r="171" spans="1:23" s="52" customFormat="1" ht="27" customHeight="1">
      <c r="A171" s="1055"/>
      <c r="B171" s="1057"/>
      <c r="C171" s="1057"/>
      <c r="D171" s="1089" t="s">
        <v>2175</v>
      </c>
      <c r="E171" s="1057"/>
      <c r="F171" s="1118">
        <v>1</v>
      </c>
      <c r="G171" s="1058"/>
      <c r="H171" s="4063"/>
      <c r="I171" s="1059"/>
    </row>
    <row r="172" spans="1:23" s="120" customFormat="1" ht="13.5" customHeight="1">
      <c r="A172" s="123"/>
      <c r="B172" s="115"/>
      <c r="C172" s="163"/>
      <c r="D172" s="227" t="s">
        <v>2176</v>
      </c>
      <c r="E172" s="163"/>
      <c r="F172" s="581"/>
      <c r="G172" s="513"/>
      <c r="H172" s="3791"/>
      <c r="I172" s="613"/>
    </row>
    <row r="173" spans="1:23" s="120" customFormat="1" ht="27" customHeight="1">
      <c r="A173" s="123"/>
      <c r="B173" s="115"/>
      <c r="C173" s="163"/>
      <c r="D173" s="163" t="s">
        <v>2177</v>
      </c>
      <c r="E173" s="163"/>
      <c r="F173" s="581"/>
      <c r="G173" s="513"/>
      <c r="H173" s="3791"/>
      <c r="I173" s="613"/>
    </row>
    <row r="174" spans="1:23" s="333" customFormat="1" ht="40.5" customHeight="1">
      <c r="A174" s="360"/>
      <c r="B174" s="347"/>
      <c r="C174" s="348"/>
      <c r="D174" s="177" t="s">
        <v>2178</v>
      </c>
      <c r="E174" s="349"/>
      <c r="F174" s="462"/>
      <c r="G174" s="467"/>
      <c r="H174" s="3798"/>
      <c r="I174" s="351"/>
      <c r="J174" s="469"/>
      <c r="K174" s="470"/>
      <c r="L174" s="471"/>
      <c r="M174" s="699"/>
    </row>
    <row r="175" spans="1:23" s="120" customFormat="1" ht="13.5" customHeight="1">
      <c r="A175" s="123">
        <v>42</v>
      </c>
      <c r="B175" s="121">
        <v>271</v>
      </c>
      <c r="C175" s="121" t="s">
        <v>2179</v>
      </c>
      <c r="D175" s="121" t="s">
        <v>2180</v>
      </c>
      <c r="E175" s="121" t="s">
        <v>23</v>
      </c>
      <c r="F175" s="128">
        <f>ROUND(SUM(F176),3)</f>
        <v>1</v>
      </c>
      <c r="G175" s="137"/>
      <c r="H175" s="3789">
        <f>ROUND(F175*G175,2)</f>
        <v>0</v>
      </c>
      <c r="I175" s="122" t="s">
        <v>60</v>
      </c>
      <c r="J175" s="778"/>
    </row>
    <row r="176" spans="1:23" s="120" customFormat="1" ht="13.5" customHeight="1">
      <c r="A176" s="123"/>
      <c r="B176" s="115"/>
      <c r="C176" s="163"/>
      <c r="D176" s="163" t="s">
        <v>2181</v>
      </c>
      <c r="E176" s="163"/>
      <c r="F176" s="581">
        <v>1</v>
      </c>
      <c r="G176" s="513"/>
      <c r="H176" s="3791"/>
      <c r="I176" s="613"/>
    </row>
    <row r="177" spans="1:22" s="52" customFormat="1" ht="94.5" customHeight="1">
      <c r="A177" s="1055"/>
      <c r="B177" s="1057"/>
      <c r="C177" s="1057"/>
      <c r="D177" s="1119" t="s">
        <v>2182</v>
      </c>
      <c r="E177" s="1057"/>
      <c r="F177" s="1071"/>
      <c r="G177" s="1058"/>
      <c r="H177" s="4063"/>
      <c r="I177" s="1059"/>
    </row>
    <row r="178" spans="1:22" s="52" customFormat="1" ht="27" customHeight="1">
      <c r="A178" s="1055"/>
      <c r="B178" s="1057"/>
      <c r="C178" s="1120"/>
      <c r="D178" s="1062" t="s">
        <v>2183</v>
      </c>
      <c r="E178" s="1120"/>
      <c r="F178" s="1121"/>
      <c r="G178" s="1122"/>
      <c r="H178" s="4245"/>
      <c r="I178" s="1123"/>
    </row>
    <row r="179" spans="1:22" s="120" customFormat="1" ht="13.5" customHeight="1">
      <c r="A179" s="123"/>
      <c r="B179" s="121"/>
      <c r="C179" s="116" t="s">
        <v>2071</v>
      </c>
      <c r="D179" s="116" t="s">
        <v>2072</v>
      </c>
      <c r="E179" s="116"/>
      <c r="F179" s="185"/>
      <c r="G179" s="612"/>
      <c r="H179" s="4247">
        <f>SUM(H180:H200,H205:H208,H213:H216,H221)</f>
        <v>0</v>
      </c>
      <c r="I179" s="1124"/>
    </row>
    <row r="180" spans="1:22" s="231" customFormat="1" ht="13.5" customHeight="1">
      <c r="A180" s="123">
        <v>43</v>
      </c>
      <c r="B180" s="374" t="s">
        <v>2092</v>
      </c>
      <c r="C180" s="121">
        <v>916111122</v>
      </c>
      <c r="D180" s="121" t="s">
        <v>2184</v>
      </c>
      <c r="E180" s="121" t="s">
        <v>141</v>
      </c>
      <c r="F180" s="128">
        <f>ROUND(SUM(F181),3)</f>
        <v>2</v>
      </c>
      <c r="G180" s="388"/>
      <c r="H180" s="3789">
        <f>ROUND(F180*G180,2)</f>
        <v>0</v>
      </c>
      <c r="I180" s="122" t="s">
        <v>142</v>
      </c>
      <c r="J180" s="1125"/>
      <c r="K180" s="377"/>
      <c r="L180" s="377"/>
      <c r="M180" s="377"/>
      <c r="N180" s="377"/>
      <c r="O180" s="378"/>
      <c r="P180" s="379"/>
      <c r="Q180" s="380"/>
      <c r="R180" s="381"/>
      <c r="S180" s="381"/>
      <c r="T180" s="382"/>
      <c r="V180" s="383"/>
    </row>
    <row r="181" spans="1:22" s="231" customFormat="1" ht="13.5" customHeight="1">
      <c r="A181" s="123"/>
      <c r="B181" s="121"/>
      <c r="C181" s="121"/>
      <c r="D181" s="163" t="s">
        <v>2185</v>
      </c>
      <c r="E181" s="121"/>
      <c r="F181" s="164">
        <f>(2)</f>
        <v>2</v>
      </c>
      <c r="G181" s="388"/>
      <c r="H181" s="4241"/>
      <c r="I181" s="122"/>
      <c r="J181" s="411"/>
      <c r="K181" s="411"/>
      <c r="L181" s="377"/>
      <c r="M181" s="377"/>
      <c r="N181" s="377"/>
      <c r="O181" s="378"/>
      <c r="P181" s="379"/>
      <c r="Q181" s="380"/>
      <c r="R181" s="381"/>
      <c r="S181" s="381"/>
      <c r="T181" s="382"/>
      <c r="V181" s="383"/>
    </row>
    <row r="182" spans="1:22" s="231" customFormat="1" ht="13.5" customHeight="1">
      <c r="A182" s="123">
        <v>44</v>
      </c>
      <c r="B182" s="374" t="s">
        <v>2092</v>
      </c>
      <c r="C182" s="121">
        <v>916111123</v>
      </c>
      <c r="D182" s="121" t="s">
        <v>2186</v>
      </c>
      <c r="E182" s="121" t="s">
        <v>141</v>
      </c>
      <c r="F182" s="128">
        <f>ROUND(SUM(F183),3)</f>
        <v>2</v>
      </c>
      <c r="G182" s="388"/>
      <c r="H182" s="3789">
        <f>ROUND(F182*G182,2)</f>
        <v>0</v>
      </c>
      <c r="I182" s="122" t="s">
        <v>142</v>
      </c>
      <c r="J182" s="1125"/>
      <c r="K182" s="377"/>
      <c r="L182" s="377"/>
      <c r="M182" s="377"/>
      <c r="N182" s="377"/>
      <c r="O182" s="378"/>
      <c r="P182" s="379"/>
      <c r="Q182" s="380"/>
      <c r="R182" s="381"/>
      <c r="S182" s="381"/>
      <c r="T182" s="382"/>
      <c r="V182" s="383"/>
    </row>
    <row r="183" spans="1:22" s="231" customFormat="1" ht="13.5" customHeight="1">
      <c r="A183" s="123"/>
      <c r="B183" s="121"/>
      <c r="C183" s="121"/>
      <c r="D183" s="163" t="s">
        <v>2185</v>
      </c>
      <c r="E183" s="121"/>
      <c r="F183" s="164">
        <f>(2)</f>
        <v>2</v>
      </c>
      <c r="G183" s="388"/>
      <c r="H183" s="4241"/>
      <c r="I183" s="122"/>
      <c r="J183" s="411"/>
      <c r="K183" s="411"/>
      <c r="L183" s="377"/>
      <c r="M183" s="377"/>
      <c r="N183" s="377"/>
      <c r="O183" s="378"/>
      <c r="P183" s="379"/>
      <c r="Q183" s="380"/>
      <c r="R183" s="381"/>
      <c r="S183" s="381"/>
      <c r="T183" s="382"/>
      <c r="V183" s="383"/>
    </row>
    <row r="184" spans="1:22" s="231" customFormat="1" ht="13.5" customHeight="1">
      <c r="A184" s="139">
        <v>45</v>
      </c>
      <c r="B184" s="140">
        <v>583</v>
      </c>
      <c r="C184" s="140" t="s">
        <v>670</v>
      </c>
      <c r="D184" s="140" t="s">
        <v>671</v>
      </c>
      <c r="E184" s="140" t="s">
        <v>611</v>
      </c>
      <c r="F184" s="141">
        <f>ROUND(SUM(F185),3)</f>
        <v>0.08</v>
      </c>
      <c r="G184" s="413"/>
      <c r="H184" s="3793">
        <f>ROUND(F184*G184,2)</f>
        <v>0</v>
      </c>
      <c r="I184" s="143" t="s">
        <v>644</v>
      </c>
      <c r="J184" s="411"/>
      <c r="K184" s="411"/>
      <c r="L184" s="377"/>
      <c r="M184" s="377"/>
      <c r="N184" s="377"/>
      <c r="O184" s="378"/>
      <c r="P184" s="379"/>
      <c r="Q184" s="380"/>
      <c r="R184" s="381"/>
      <c r="S184" s="381"/>
      <c r="T184" s="382"/>
      <c r="V184" s="383"/>
    </row>
    <row r="185" spans="1:22" s="231" customFormat="1" ht="13.5" customHeight="1">
      <c r="A185" s="139"/>
      <c r="B185" s="140"/>
      <c r="C185" s="140"/>
      <c r="D185" s="417" t="s">
        <v>2187</v>
      </c>
      <c r="E185" s="140"/>
      <c r="F185" s="418">
        <f>(2*0.2)*0.2</f>
        <v>8.0000000000000016E-2</v>
      </c>
      <c r="G185" s="413"/>
      <c r="H185" s="4248"/>
      <c r="I185" s="143"/>
      <c r="J185" s="411"/>
      <c r="K185" s="411"/>
      <c r="L185" s="377"/>
      <c r="M185" s="377"/>
      <c r="N185" s="377"/>
      <c r="O185" s="378"/>
      <c r="P185" s="379"/>
      <c r="Q185" s="380"/>
      <c r="R185" s="381"/>
      <c r="S185" s="381"/>
      <c r="T185" s="382"/>
      <c r="V185" s="383"/>
    </row>
    <row r="186" spans="1:22" s="231" customFormat="1" ht="27" customHeight="1">
      <c r="A186" s="123">
        <v>46</v>
      </c>
      <c r="B186" s="121">
        <v>221</v>
      </c>
      <c r="C186" s="121">
        <v>916131213</v>
      </c>
      <c r="D186" s="121" t="s">
        <v>2188</v>
      </c>
      <c r="E186" s="121" t="s">
        <v>141</v>
      </c>
      <c r="F186" s="128">
        <f>ROUND(SUM(F187),3)</f>
        <v>2</v>
      </c>
      <c r="G186" s="388"/>
      <c r="H186" s="3789">
        <f>ROUND(F186*G186,2)</f>
        <v>0</v>
      </c>
      <c r="I186" s="122" t="s">
        <v>142</v>
      </c>
      <c r="J186" s="577"/>
      <c r="K186" s="415"/>
      <c r="L186" s="416"/>
      <c r="M186" s="379"/>
      <c r="N186" s="379"/>
      <c r="O186" s="378"/>
      <c r="P186" s="1125"/>
      <c r="Q186" s="380"/>
      <c r="R186" s="381"/>
      <c r="S186" s="381"/>
      <c r="T186" s="382"/>
    </row>
    <row r="187" spans="1:22" s="231" customFormat="1" ht="13.5" customHeight="1">
      <c r="A187" s="123"/>
      <c r="B187" s="121"/>
      <c r="C187" s="121"/>
      <c r="D187" s="163" t="s">
        <v>2189</v>
      </c>
      <c r="E187" s="121"/>
      <c r="F187" s="164">
        <v>2</v>
      </c>
      <c r="G187" s="388"/>
      <c r="H187" s="4241"/>
      <c r="I187" s="122"/>
      <c r="J187" s="414"/>
      <c r="K187" s="415"/>
      <c r="L187" s="416"/>
      <c r="M187" s="379"/>
      <c r="N187" s="379"/>
      <c r="O187" s="378"/>
      <c r="P187" s="414"/>
      <c r="Q187" s="380"/>
      <c r="R187" s="381"/>
      <c r="S187" s="381"/>
      <c r="T187" s="382"/>
    </row>
    <row r="188" spans="1:22" s="231" customFormat="1" ht="13.5" customHeight="1">
      <c r="A188" s="139">
        <v>47</v>
      </c>
      <c r="B188" s="140">
        <v>592</v>
      </c>
      <c r="C188" s="140">
        <v>59217031</v>
      </c>
      <c r="D188" s="140" t="s">
        <v>663</v>
      </c>
      <c r="E188" s="140" t="s">
        <v>141</v>
      </c>
      <c r="F188" s="141">
        <f>ROUND(SUM(F189),3)</f>
        <v>1</v>
      </c>
      <c r="G188" s="413"/>
      <c r="H188" s="3793">
        <f>ROUND(F188*G188,2)</f>
        <v>0</v>
      </c>
      <c r="I188" s="143" t="s">
        <v>142</v>
      </c>
      <c r="J188" s="414"/>
      <c r="K188" s="415"/>
      <c r="L188" s="416"/>
      <c r="M188" s="379"/>
      <c r="N188" s="379"/>
      <c r="O188" s="378"/>
      <c r="P188" s="414"/>
      <c r="Q188" s="380"/>
      <c r="R188" s="381"/>
      <c r="S188" s="381"/>
      <c r="T188" s="382"/>
    </row>
    <row r="189" spans="1:22" s="231" customFormat="1" ht="27" customHeight="1">
      <c r="A189" s="139"/>
      <c r="B189" s="140"/>
      <c r="C189" s="140"/>
      <c r="D189" s="417" t="s">
        <v>2190</v>
      </c>
      <c r="E189" s="140"/>
      <c r="F189" s="418">
        <v>1</v>
      </c>
      <c r="G189" s="413"/>
      <c r="H189" s="4248"/>
      <c r="I189" s="143"/>
      <c r="J189" s="414"/>
      <c r="K189" s="415"/>
      <c r="L189" s="416"/>
      <c r="M189" s="379"/>
      <c r="N189" s="379"/>
      <c r="O189" s="378"/>
      <c r="P189" s="414"/>
      <c r="Q189" s="380"/>
      <c r="R189" s="381"/>
      <c r="S189" s="381"/>
      <c r="T189" s="382"/>
    </row>
    <row r="190" spans="1:22" s="333" customFormat="1" ht="27" customHeight="1">
      <c r="A190" s="423" t="s">
        <v>2191</v>
      </c>
      <c r="B190" s="424" t="s">
        <v>2192</v>
      </c>
      <c r="C190" s="344" t="s">
        <v>2193</v>
      </c>
      <c r="D190" s="344" t="s">
        <v>2194</v>
      </c>
      <c r="E190" s="344" t="s">
        <v>141</v>
      </c>
      <c r="F190" s="128">
        <f>ROUND(SUM(F192),3)</f>
        <v>9.6999999999999993</v>
      </c>
      <c r="G190" s="425"/>
      <c r="H190" s="3789">
        <f>ROUND(F190*G190,2)</f>
        <v>0</v>
      </c>
      <c r="I190" s="426" t="s">
        <v>60</v>
      </c>
      <c r="J190" s="427"/>
    </row>
    <row r="191" spans="1:22" s="333" customFormat="1" ht="13.5" customHeight="1">
      <c r="A191" s="428"/>
      <c r="B191" s="429"/>
      <c r="C191" s="344"/>
      <c r="D191" s="349" t="s">
        <v>688</v>
      </c>
      <c r="E191" s="344"/>
      <c r="F191" s="430"/>
      <c r="G191" s="425"/>
      <c r="H191" s="4249"/>
      <c r="I191" s="431"/>
      <c r="J191" s="432"/>
    </row>
    <row r="192" spans="1:22" s="333" customFormat="1" ht="13.5" customHeight="1">
      <c r="A192" s="428"/>
      <c r="B192" s="429"/>
      <c r="C192" s="344"/>
      <c r="D192" s="349" t="s">
        <v>2195</v>
      </c>
      <c r="E192" s="344"/>
      <c r="F192" s="430">
        <f>(3.6)*2+(1.5+0.5*2)</f>
        <v>9.6999999999999993</v>
      </c>
      <c r="G192" s="425"/>
      <c r="H192" s="4249"/>
      <c r="I192" s="431"/>
      <c r="J192" s="432"/>
    </row>
    <row r="193" spans="1:29" s="440" customFormat="1" ht="108" customHeight="1">
      <c r="A193" s="433"/>
      <c r="B193" s="434"/>
      <c r="C193" s="434"/>
      <c r="D193" s="435" t="s">
        <v>690</v>
      </c>
      <c r="E193" s="436"/>
      <c r="F193" s="437"/>
      <c r="G193" s="438"/>
      <c r="H193" s="4250"/>
      <c r="I193" s="439"/>
    </row>
    <row r="194" spans="1:29" s="444" customFormat="1" ht="67.5" customHeight="1">
      <c r="A194" s="428"/>
      <c r="B194" s="429"/>
      <c r="C194" s="429"/>
      <c r="D194" s="177" t="s">
        <v>691</v>
      </c>
      <c r="E194" s="349"/>
      <c r="F194" s="441"/>
      <c r="G194" s="442"/>
      <c r="H194" s="4249"/>
      <c r="I194" s="443"/>
      <c r="J194" s="333"/>
      <c r="K194" s="333"/>
      <c r="L194" s="333"/>
      <c r="M194" s="333"/>
      <c r="N194" s="333"/>
      <c r="O194" s="333"/>
      <c r="P194" s="333"/>
      <c r="Q194" s="333"/>
      <c r="R194" s="333"/>
      <c r="S194" s="333"/>
      <c r="T194" s="333"/>
      <c r="U194" s="333"/>
      <c r="V194" s="333"/>
      <c r="W194" s="333"/>
      <c r="X194" s="333"/>
      <c r="Y194" s="333"/>
      <c r="Z194" s="333"/>
      <c r="AA194" s="333"/>
      <c r="AB194" s="333"/>
      <c r="AC194" s="333"/>
    </row>
    <row r="195" spans="1:29" s="231" customFormat="1" ht="13.5" customHeight="1">
      <c r="A195" s="1126">
        <v>49</v>
      </c>
      <c r="B195" s="1127">
        <v>221</v>
      </c>
      <c r="C195" s="1127">
        <v>979024443</v>
      </c>
      <c r="D195" s="1127" t="s">
        <v>2196</v>
      </c>
      <c r="E195" s="1127" t="s">
        <v>141</v>
      </c>
      <c r="F195" s="128">
        <f>ROUND(SUM(F196),3)</f>
        <v>2</v>
      </c>
      <c r="G195" s="1128"/>
      <c r="H195" s="3789">
        <f>ROUND(F195*G195,2)</f>
        <v>0</v>
      </c>
      <c r="I195" s="122" t="s">
        <v>142</v>
      </c>
      <c r="J195" s="1129"/>
    </row>
    <row r="196" spans="1:29" s="231" customFormat="1" ht="13.5" customHeight="1">
      <c r="A196" s="123"/>
      <c r="B196" s="121"/>
      <c r="C196" s="121"/>
      <c r="D196" s="163" t="s">
        <v>2197</v>
      </c>
      <c r="E196" s="121"/>
      <c r="F196" s="164">
        <v>2</v>
      </c>
      <c r="G196" s="1130"/>
      <c r="H196" s="4241"/>
      <c r="I196" s="122"/>
      <c r="J196" s="1129"/>
    </row>
    <row r="197" spans="1:29" s="231" customFormat="1" ht="13.5" customHeight="1">
      <c r="A197" s="123">
        <v>50</v>
      </c>
      <c r="B197" s="374" t="s">
        <v>2092</v>
      </c>
      <c r="C197" s="121">
        <v>979071122</v>
      </c>
      <c r="D197" s="121" t="s">
        <v>2198</v>
      </c>
      <c r="E197" s="121" t="s">
        <v>611</v>
      </c>
      <c r="F197" s="128">
        <f>ROUND(SUM(F198),3)</f>
        <v>0.4</v>
      </c>
      <c r="G197" s="388"/>
      <c r="H197" s="3789">
        <f>ROUND(F197*G197,2)</f>
        <v>0</v>
      </c>
      <c r="I197" s="122" t="s">
        <v>142</v>
      </c>
      <c r="J197" s="1129"/>
    </row>
    <row r="198" spans="1:29" s="231" customFormat="1" ht="13.5" customHeight="1">
      <c r="A198" s="123"/>
      <c r="B198" s="121"/>
      <c r="C198" s="121"/>
      <c r="D198" s="163" t="s">
        <v>2199</v>
      </c>
      <c r="E198" s="121"/>
      <c r="F198" s="164">
        <f>(2)*0.2</f>
        <v>0.4</v>
      </c>
      <c r="G198" s="1130"/>
      <c r="H198" s="4241"/>
      <c r="I198" s="122"/>
      <c r="J198" s="1129"/>
    </row>
    <row r="199" spans="1:29" s="460" customFormat="1" ht="27" customHeight="1">
      <c r="A199" s="1131">
        <v>51</v>
      </c>
      <c r="B199" s="161" t="s">
        <v>2200</v>
      </c>
      <c r="C199" s="450" t="s">
        <v>2201</v>
      </c>
      <c r="D199" s="1132" t="s">
        <v>2202</v>
      </c>
      <c r="E199" s="1133" t="s">
        <v>302</v>
      </c>
      <c r="F199" s="128">
        <f>ROUND(SUM(F200),3)</f>
        <v>5.22</v>
      </c>
      <c r="G199" s="1081">
        <f>ROUND(SUM(H201:H204)/F199,2)</f>
        <v>0</v>
      </c>
      <c r="H199" s="3789">
        <f>ROUND(F199*G199,2)</f>
        <v>0</v>
      </c>
      <c r="I199" s="1134" t="s">
        <v>60</v>
      </c>
      <c r="J199" s="1135"/>
    </row>
    <row r="200" spans="1:29" s="460" customFormat="1" ht="13.5" customHeight="1">
      <c r="A200" s="452"/>
      <c r="B200" s="453"/>
      <c r="C200" s="454"/>
      <c r="D200" s="455" t="s">
        <v>2203</v>
      </c>
      <c r="E200" s="455"/>
      <c r="F200" s="456">
        <f>5.22</f>
        <v>5.22</v>
      </c>
      <c r="G200" s="1136"/>
      <c r="H200" s="4251"/>
      <c r="I200" s="458"/>
      <c r="J200" s="459"/>
      <c r="L200" s="461"/>
    </row>
    <row r="201" spans="1:29" s="460" customFormat="1" ht="13.5" customHeight="1">
      <c r="A201" s="1137" t="s">
        <v>2204</v>
      </c>
      <c r="B201" s="453"/>
      <c r="C201" s="227">
        <v>997221611</v>
      </c>
      <c r="D201" s="455" t="s">
        <v>713</v>
      </c>
      <c r="E201" s="455" t="s">
        <v>302</v>
      </c>
      <c r="F201" s="1138">
        <f>F199</f>
        <v>5.22</v>
      </c>
      <c r="G201" s="464"/>
      <c r="H201" s="4064">
        <f t="shared" ref="H201:H204" si="6">ROUND(F201*G201,2)</f>
        <v>0</v>
      </c>
      <c r="I201" s="230" t="s">
        <v>142</v>
      </c>
      <c r="J201" s="459"/>
      <c r="K201" s="463"/>
      <c r="L201" s="463"/>
      <c r="M201" s="463"/>
      <c r="N201" s="463"/>
      <c r="O201" s="463"/>
      <c r="P201" s="463"/>
      <c r="Q201" s="1139"/>
    </row>
    <row r="202" spans="1:29" s="460" customFormat="1" ht="13.5" customHeight="1">
      <c r="A202" s="1137" t="s">
        <v>2205</v>
      </c>
      <c r="B202" s="453"/>
      <c r="C202" s="227">
        <v>997221551</v>
      </c>
      <c r="D202" s="455" t="s">
        <v>715</v>
      </c>
      <c r="E202" s="455" t="s">
        <v>302</v>
      </c>
      <c r="F202" s="1138">
        <f>F199</f>
        <v>5.22</v>
      </c>
      <c r="G202" s="464"/>
      <c r="H202" s="4064">
        <f t="shared" si="6"/>
        <v>0</v>
      </c>
      <c r="I202" s="230" t="s">
        <v>142</v>
      </c>
      <c r="J202" s="459"/>
      <c r="K202" s="463"/>
      <c r="L202" s="463"/>
      <c r="M202" s="463"/>
      <c r="N202" s="463"/>
      <c r="O202" s="463"/>
      <c r="P202" s="463"/>
      <c r="Q202" s="1139"/>
    </row>
    <row r="203" spans="1:29" s="460" customFormat="1" ht="27" customHeight="1">
      <c r="A203" s="1137" t="s">
        <v>2206</v>
      </c>
      <c r="B203" s="453"/>
      <c r="C203" s="227">
        <v>997221559</v>
      </c>
      <c r="D203" s="1140" t="s">
        <v>717</v>
      </c>
      <c r="E203" s="455" t="s">
        <v>302</v>
      </c>
      <c r="F203" s="1138">
        <f>5*F199</f>
        <v>26.099999999999998</v>
      </c>
      <c r="G203" s="464"/>
      <c r="H203" s="4064">
        <f t="shared" si="6"/>
        <v>0</v>
      </c>
      <c r="I203" s="230" t="s">
        <v>142</v>
      </c>
      <c r="J203" s="1139"/>
      <c r="K203" s="463"/>
      <c r="L203" s="463"/>
      <c r="M203" s="463"/>
      <c r="N203" s="463"/>
      <c r="O203" s="463"/>
      <c r="P203" s="463"/>
      <c r="Q203" s="1139"/>
    </row>
    <row r="204" spans="1:29" s="460" customFormat="1" ht="13.5" customHeight="1">
      <c r="A204" s="1137" t="s">
        <v>2207</v>
      </c>
      <c r="B204" s="453"/>
      <c r="C204" s="227">
        <v>997221655</v>
      </c>
      <c r="D204" s="455" t="s">
        <v>720</v>
      </c>
      <c r="E204" s="455" t="s">
        <v>302</v>
      </c>
      <c r="F204" s="1138">
        <f>F199</f>
        <v>5.22</v>
      </c>
      <c r="G204" s="1141"/>
      <c r="H204" s="4064">
        <f t="shared" si="6"/>
        <v>0</v>
      </c>
      <c r="I204" s="230" t="s">
        <v>142</v>
      </c>
      <c r="J204" s="1142"/>
      <c r="N204" s="1139"/>
      <c r="O204" s="463"/>
      <c r="P204" s="463"/>
      <c r="Q204" s="463"/>
      <c r="R204" s="463"/>
      <c r="S204" s="463"/>
      <c r="T204" s="463"/>
      <c r="U204" s="1139"/>
    </row>
    <row r="205" spans="1:29" s="460" customFormat="1" ht="67.5" customHeight="1">
      <c r="A205" s="1137"/>
      <c r="B205" s="453"/>
      <c r="C205" s="454"/>
      <c r="D205" s="177" t="s">
        <v>691</v>
      </c>
      <c r="E205" s="455"/>
      <c r="F205" s="1138"/>
      <c r="G205" s="1136"/>
      <c r="H205" s="4252"/>
      <c r="I205" s="1144"/>
      <c r="J205" s="1145"/>
      <c r="K205" s="1146"/>
      <c r="L205" s="461"/>
    </row>
    <row r="206" spans="1:29" s="460" customFormat="1" ht="27" customHeight="1">
      <c r="A206" s="1131">
        <v>52</v>
      </c>
      <c r="B206" s="161" t="s">
        <v>2200</v>
      </c>
      <c r="C206" s="450" t="s">
        <v>2208</v>
      </c>
      <c r="D206" s="1132" t="s">
        <v>2209</v>
      </c>
      <c r="E206" s="1133" t="s">
        <v>302</v>
      </c>
      <c r="F206" s="128">
        <f>ROUND(SUM(F207:F208),3)</f>
        <v>2.8540000000000001</v>
      </c>
      <c r="G206" s="1081">
        <f>ROUND(SUM(H209:H212)/F206,2)</f>
        <v>0</v>
      </c>
      <c r="H206" s="3789">
        <f>ROUND(F206*G206,2)</f>
        <v>0</v>
      </c>
      <c r="I206" s="1134" t="s">
        <v>60</v>
      </c>
      <c r="J206" s="459"/>
    </row>
    <row r="207" spans="1:29" s="460" customFormat="1" ht="13.5" customHeight="1">
      <c r="A207" s="452"/>
      <c r="B207" s="453"/>
      <c r="C207" s="454"/>
      <c r="D207" s="455" t="s">
        <v>2210</v>
      </c>
      <c r="E207" s="455"/>
      <c r="F207" s="456">
        <f>2.844</f>
        <v>2.8439999999999999</v>
      </c>
      <c r="G207" s="1136"/>
      <c r="H207" s="4252"/>
      <c r="I207" s="1144"/>
      <c r="J207" s="459"/>
      <c r="L207" s="461"/>
    </row>
    <row r="208" spans="1:29" s="460" customFormat="1" ht="13.5" customHeight="1">
      <c r="A208" s="452"/>
      <c r="B208" s="453"/>
      <c r="C208" s="454"/>
      <c r="D208" s="349" t="s">
        <v>2211</v>
      </c>
      <c r="E208" s="455"/>
      <c r="F208" s="456">
        <f>0.01</f>
        <v>0.01</v>
      </c>
      <c r="G208" s="457"/>
      <c r="H208" s="4252"/>
      <c r="I208" s="1144"/>
      <c r="J208" s="459"/>
      <c r="L208" s="461"/>
    </row>
    <row r="209" spans="1:21" s="460" customFormat="1" ht="13.5" customHeight="1">
      <c r="A209" s="1137" t="s">
        <v>2212</v>
      </c>
      <c r="B209" s="453"/>
      <c r="C209" s="227">
        <v>997221611</v>
      </c>
      <c r="D209" s="455" t="s">
        <v>713</v>
      </c>
      <c r="E209" s="455" t="s">
        <v>302</v>
      </c>
      <c r="F209" s="1138">
        <f>F206</f>
        <v>2.8540000000000001</v>
      </c>
      <c r="G209" s="464"/>
      <c r="H209" s="4064">
        <f t="shared" ref="H209:H212" si="7">ROUND(F209*G209,2)</f>
        <v>0</v>
      </c>
      <c r="I209" s="230" t="s">
        <v>142</v>
      </c>
      <c r="J209" s="459"/>
      <c r="K209" s="463"/>
      <c r="L209" s="463"/>
      <c r="M209" s="463"/>
      <c r="N209" s="463"/>
      <c r="O209" s="463"/>
      <c r="P209" s="463"/>
      <c r="Q209" s="1139"/>
    </row>
    <row r="210" spans="1:21" s="460" customFormat="1" ht="13.5" customHeight="1">
      <c r="A210" s="1137" t="s">
        <v>2213</v>
      </c>
      <c r="B210" s="453"/>
      <c r="C210" s="227">
        <v>997221561</v>
      </c>
      <c r="D210" s="455" t="s">
        <v>726</v>
      </c>
      <c r="E210" s="455" t="s">
        <v>302</v>
      </c>
      <c r="F210" s="1138">
        <f>F206</f>
        <v>2.8540000000000001</v>
      </c>
      <c r="G210" s="464"/>
      <c r="H210" s="4064">
        <f t="shared" si="7"/>
        <v>0</v>
      </c>
      <c r="I210" s="230" t="s">
        <v>142</v>
      </c>
      <c r="J210" s="459"/>
      <c r="K210" s="463"/>
      <c r="L210" s="463"/>
      <c r="M210" s="463"/>
      <c r="N210" s="463"/>
      <c r="O210" s="463"/>
      <c r="P210" s="463"/>
      <c r="Q210" s="1139"/>
    </row>
    <row r="211" spans="1:21" s="460" customFormat="1" ht="27" customHeight="1">
      <c r="A211" s="1137" t="s">
        <v>2214</v>
      </c>
      <c r="B211" s="453"/>
      <c r="C211" s="227">
        <v>997221569</v>
      </c>
      <c r="D211" s="1140" t="s">
        <v>728</v>
      </c>
      <c r="E211" s="455" t="s">
        <v>302</v>
      </c>
      <c r="F211" s="1138">
        <f>5*F206</f>
        <v>14.27</v>
      </c>
      <c r="G211" s="473"/>
      <c r="H211" s="4064">
        <f t="shared" si="7"/>
        <v>0</v>
      </c>
      <c r="I211" s="230" t="s">
        <v>142</v>
      </c>
      <c r="J211" s="1139"/>
      <c r="K211" s="463"/>
      <c r="L211" s="463"/>
      <c r="M211" s="463"/>
      <c r="N211" s="463"/>
      <c r="O211" s="463"/>
      <c r="P211" s="463"/>
      <c r="Q211" s="1139"/>
    </row>
    <row r="212" spans="1:21" s="460" customFormat="1" ht="27" customHeight="1">
      <c r="A212" s="1137" t="s">
        <v>2215</v>
      </c>
      <c r="B212" s="453"/>
      <c r="C212" s="227">
        <v>997221645</v>
      </c>
      <c r="D212" s="455" t="s">
        <v>730</v>
      </c>
      <c r="E212" s="455" t="s">
        <v>302</v>
      </c>
      <c r="F212" s="1138">
        <f>F206</f>
        <v>2.8540000000000001</v>
      </c>
      <c r="G212" s="464"/>
      <c r="H212" s="4064">
        <f t="shared" si="7"/>
        <v>0</v>
      </c>
      <c r="I212" s="230" t="s">
        <v>142</v>
      </c>
      <c r="J212" s="1139"/>
      <c r="K212" s="463"/>
      <c r="L212" s="463"/>
      <c r="M212" s="463"/>
      <c r="N212" s="463"/>
      <c r="O212" s="463"/>
      <c r="P212" s="463"/>
      <c r="Q212" s="1139"/>
    </row>
    <row r="213" spans="1:21" s="460" customFormat="1" ht="67.5" customHeight="1">
      <c r="A213" s="1137"/>
      <c r="B213" s="453"/>
      <c r="C213" s="454"/>
      <c r="D213" s="177" t="s">
        <v>691</v>
      </c>
      <c r="E213" s="455"/>
      <c r="F213" s="1138"/>
      <c r="G213" s="1136"/>
      <c r="H213" s="4252"/>
      <c r="I213" s="1144"/>
      <c r="J213" s="1147"/>
      <c r="K213" s="1146"/>
      <c r="L213" s="461"/>
    </row>
    <row r="214" spans="1:21" s="460" customFormat="1" ht="27" customHeight="1">
      <c r="A214" s="1131">
        <v>53</v>
      </c>
      <c r="B214" s="161" t="s">
        <v>2200</v>
      </c>
      <c r="C214" s="450" t="s">
        <v>2216</v>
      </c>
      <c r="D214" s="1132" t="s">
        <v>2217</v>
      </c>
      <c r="E214" s="1133" t="s">
        <v>302</v>
      </c>
      <c r="F214" s="128">
        <f>ROUND(SUM(F215:F216),3)</f>
        <v>0.63500000000000001</v>
      </c>
      <c r="G214" s="1081">
        <f>ROUND(SUM(H217:H220)/F214,2)</f>
        <v>0</v>
      </c>
      <c r="H214" s="3789">
        <f>ROUND(F214*G214,2)</f>
        <v>0</v>
      </c>
      <c r="I214" s="1134" t="s">
        <v>60</v>
      </c>
      <c r="J214" s="459"/>
    </row>
    <row r="215" spans="1:21" s="460" customFormat="1" ht="13.5" customHeight="1">
      <c r="A215" s="452"/>
      <c r="B215" s="453"/>
      <c r="C215" s="454"/>
      <c r="D215" s="349" t="s">
        <v>2218</v>
      </c>
      <c r="E215" s="455"/>
      <c r="F215" s="456">
        <f>0.311</f>
        <v>0.311</v>
      </c>
      <c r="G215" s="457"/>
      <c r="H215" s="4252"/>
      <c r="I215" s="1144"/>
      <c r="J215" s="459"/>
      <c r="L215" s="461"/>
    </row>
    <row r="216" spans="1:21" s="460" customFormat="1" ht="13.5" customHeight="1">
      <c r="A216" s="452"/>
      <c r="B216" s="453"/>
      <c r="C216" s="454"/>
      <c r="D216" s="349" t="s">
        <v>2219</v>
      </c>
      <c r="E216" s="455"/>
      <c r="F216" s="456">
        <f>0.144+0.18</f>
        <v>0.32399999999999995</v>
      </c>
      <c r="G216" s="457"/>
      <c r="H216" s="4252"/>
      <c r="I216" s="1144"/>
      <c r="J216" s="459"/>
      <c r="L216" s="461"/>
    </row>
    <row r="217" spans="1:21" s="460" customFormat="1" ht="13.5" customHeight="1">
      <c r="A217" s="1137" t="s">
        <v>2220</v>
      </c>
      <c r="B217" s="453"/>
      <c r="C217" s="227">
        <v>997221611</v>
      </c>
      <c r="D217" s="455" t="s">
        <v>713</v>
      </c>
      <c r="E217" s="455" t="s">
        <v>302</v>
      </c>
      <c r="F217" s="1138">
        <f>F214</f>
        <v>0.63500000000000001</v>
      </c>
      <c r="G217" s="464"/>
      <c r="H217" s="4064">
        <f t="shared" ref="H217:H220" si="8">ROUND(F217*G217,2)</f>
        <v>0</v>
      </c>
      <c r="I217" s="230" t="s">
        <v>142</v>
      </c>
      <c r="J217" s="465"/>
      <c r="K217" s="463"/>
      <c r="L217" s="463"/>
      <c r="M217" s="463"/>
      <c r="N217" s="463"/>
      <c r="O217" s="463"/>
      <c r="P217" s="463"/>
      <c r="Q217" s="459"/>
    </row>
    <row r="218" spans="1:21" s="460" customFormat="1" ht="13.5" customHeight="1">
      <c r="A218" s="1137" t="s">
        <v>2221</v>
      </c>
      <c r="B218" s="453"/>
      <c r="C218" s="227">
        <v>997221561</v>
      </c>
      <c r="D218" s="412" t="s">
        <v>726</v>
      </c>
      <c r="E218" s="455" t="s">
        <v>302</v>
      </c>
      <c r="F218" s="1138">
        <f>F214</f>
        <v>0.63500000000000001</v>
      </c>
      <c r="G218" s="464"/>
      <c r="H218" s="4064">
        <f t="shared" si="8"/>
        <v>0</v>
      </c>
      <c r="I218" s="230" t="s">
        <v>142</v>
      </c>
      <c r="J218" s="465"/>
      <c r="K218" s="463"/>
      <c r="L218" s="463"/>
      <c r="M218" s="463"/>
      <c r="N218" s="463"/>
      <c r="O218" s="463"/>
      <c r="P218" s="463"/>
      <c r="Q218" s="459"/>
    </row>
    <row r="219" spans="1:21" s="460" customFormat="1" ht="27" customHeight="1">
      <c r="A219" s="1137" t="s">
        <v>2222</v>
      </c>
      <c r="B219" s="453"/>
      <c r="C219" s="227">
        <v>997221569</v>
      </c>
      <c r="D219" s="1140" t="s">
        <v>728</v>
      </c>
      <c r="E219" s="455" t="s">
        <v>302</v>
      </c>
      <c r="F219" s="1138">
        <f>5*F214</f>
        <v>3.1749999999999998</v>
      </c>
      <c r="G219" s="464"/>
      <c r="H219" s="4064">
        <f t="shared" si="8"/>
        <v>0</v>
      </c>
      <c r="I219" s="230" t="s">
        <v>142</v>
      </c>
      <c r="J219" s="1139"/>
      <c r="K219" s="463"/>
      <c r="L219" s="463"/>
      <c r="M219" s="463"/>
      <c r="N219" s="463"/>
      <c r="O219" s="463"/>
      <c r="P219" s="463"/>
      <c r="Q219" s="1139"/>
    </row>
    <row r="220" spans="1:21" s="460" customFormat="1" ht="27" customHeight="1">
      <c r="A220" s="1137" t="s">
        <v>2223</v>
      </c>
      <c r="B220" s="453"/>
      <c r="C220" s="227" t="s">
        <v>2224</v>
      </c>
      <c r="D220" s="455" t="s">
        <v>741</v>
      </c>
      <c r="E220" s="455" t="s">
        <v>302</v>
      </c>
      <c r="F220" s="1138">
        <f>F214</f>
        <v>0.63500000000000001</v>
      </c>
      <c r="G220" s="464"/>
      <c r="H220" s="4064">
        <f t="shared" si="8"/>
        <v>0</v>
      </c>
      <c r="I220" s="230" t="s">
        <v>644</v>
      </c>
      <c r="J220" s="1142"/>
      <c r="N220" s="1139"/>
      <c r="O220" s="463"/>
      <c r="P220" s="463"/>
      <c r="Q220" s="463"/>
      <c r="R220" s="463"/>
      <c r="S220" s="463"/>
      <c r="T220" s="463"/>
      <c r="U220" s="1139"/>
    </row>
    <row r="221" spans="1:21" s="460" customFormat="1" ht="67.5" customHeight="1">
      <c r="A221" s="1137"/>
      <c r="B221" s="453"/>
      <c r="C221" s="454"/>
      <c r="D221" s="177" t="s">
        <v>691</v>
      </c>
      <c r="E221" s="455"/>
      <c r="F221" s="1138"/>
      <c r="G221" s="1136"/>
      <c r="H221" s="4252"/>
      <c r="I221" s="1148"/>
      <c r="J221" s="1149"/>
      <c r="K221" s="1150"/>
      <c r="L221" s="461"/>
    </row>
    <row r="222" spans="1:21" s="120" customFormat="1" ht="13.5" customHeight="1">
      <c r="A222" s="123"/>
      <c r="B222" s="115"/>
      <c r="C222" s="116" t="s">
        <v>987</v>
      </c>
      <c r="D222" s="116" t="s">
        <v>988</v>
      </c>
      <c r="E222" s="116"/>
      <c r="F222" s="185"/>
      <c r="G222" s="118"/>
      <c r="H222" s="4243">
        <f>SUM(H223:H228)</f>
        <v>0</v>
      </c>
      <c r="I222" s="409"/>
    </row>
    <row r="223" spans="1:21" s="120" customFormat="1" ht="13.5" customHeight="1">
      <c r="A223" s="373" t="s">
        <v>2225</v>
      </c>
      <c r="B223" s="374" t="s">
        <v>990</v>
      </c>
      <c r="C223" s="1057">
        <v>998275101</v>
      </c>
      <c r="D223" s="121" t="s">
        <v>2226</v>
      </c>
      <c r="E223" s="121" t="s">
        <v>302</v>
      </c>
      <c r="F223" s="128">
        <f>ROUND(SUM(F224),3)</f>
        <v>78.055000000000007</v>
      </c>
      <c r="G223" s="137"/>
      <c r="H223" s="3789">
        <f>ROUND(F223*G223,2)</f>
        <v>0</v>
      </c>
      <c r="I223" s="122" t="s">
        <v>142</v>
      </c>
    </row>
    <row r="224" spans="1:21" s="120" customFormat="1" ht="13.5" customHeight="1">
      <c r="A224" s="373"/>
      <c r="B224" s="374"/>
      <c r="C224" s="1057"/>
      <c r="D224" s="455" t="s">
        <v>2227</v>
      </c>
      <c r="E224" s="121"/>
      <c r="F224" s="578">
        <f>66.44+11.274+0.341</f>
        <v>78.054999999999993</v>
      </c>
      <c r="G224" s="137"/>
      <c r="H224" s="4236"/>
      <c r="I224" s="122"/>
      <c r="J224" s="579"/>
    </row>
    <row r="225" spans="1:12" s="460" customFormat="1" ht="27" customHeight="1">
      <c r="A225" s="1131">
        <v>56</v>
      </c>
      <c r="B225" s="1151" t="s">
        <v>2092</v>
      </c>
      <c r="C225" s="1132">
        <v>998225111</v>
      </c>
      <c r="D225" s="1152" t="s">
        <v>2228</v>
      </c>
      <c r="E225" s="1153" t="s">
        <v>302</v>
      </c>
      <c r="F225" s="128">
        <f>ROUND(SUM(F226),3)</f>
        <v>11.664999999999999</v>
      </c>
      <c r="G225" s="1143"/>
      <c r="H225" s="3789">
        <f>ROUND(F225*G225,2)</f>
        <v>0</v>
      </c>
      <c r="I225" s="122" t="s">
        <v>142</v>
      </c>
      <c r="J225" s="1154"/>
      <c r="L225" s="1155"/>
    </row>
    <row r="226" spans="1:12" s="460" customFormat="1" ht="13.5" customHeight="1">
      <c r="A226" s="1131"/>
      <c r="B226" s="1151"/>
      <c r="C226" s="1132"/>
      <c r="D226" s="455" t="s">
        <v>2229</v>
      </c>
      <c r="E226" s="1153"/>
      <c r="F226" s="578">
        <f>10.933+0.732</f>
        <v>11.664999999999999</v>
      </c>
      <c r="G226" s="1143"/>
      <c r="H226" s="4252"/>
      <c r="I226" s="1156"/>
      <c r="J226" s="1154"/>
      <c r="L226" s="1155"/>
    </row>
    <row r="227" spans="1:12" s="120" customFormat="1" ht="13.5" customHeight="1">
      <c r="A227" s="123">
        <v>57</v>
      </c>
      <c r="B227" s="121" t="s">
        <v>188</v>
      </c>
      <c r="C227" s="121" t="s">
        <v>992</v>
      </c>
      <c r="D227" s="121" t="s">
        <v>993</v>
      </c>
      <c r="E227" s="121" t="s">
        <v>191</v>
      </c>
      <c r="F227" s="128">
        <f>ROUND(SUM(F228),3)</f>
        <v>10</v>
      </c>
      <c r="G227" s="137"/>
      <c r="H227" s="3789">
        <f>ROUND(F227*G227,2)</f>
        <v>0</v>
      </c>
      <c r="I227" s="122" t="s">
        <v>142</v>
      </c>
      <c r="J227" s="778"/>
    </row>
    <row r="228" spans="1:12" s="120" customFormat="1" ht="27" customHeight="1">
      <c r="A228" s="123"/>
      <c r="B228" s="121"/>
      <c r="C228" s="580"/>
      <c r="D228" s="163" t="s">
        <v>994</v>
      </c>
      <c r="E228" s="580"/>
      <c r="F228" s="581">
        <v>10</v>
      </c>
      <c r="G228" s="582"/>
      <c r="H228" s="3805"/>
      <c r="I228" s="119"/>
      <c r="J228" s="778"/>
      <c r="K228" s="583"/>
      <c r="L228" s="583"/>
    </row>
    <row r="229" spans="1:12" s="120" customFormat="1" ht="21" customHeight="1">
      <c r="A229" s="123"/>
      <c r="B229" s="115"/>
      <c r="C229" s="116" t="s">
        <v>135</v>
      </c>
      <c r="D229" s="116" t="s">
        <v>136</v>
      </c>
      <c r="E229" s="116"/>
      <c r="F229" s="185"/>
      <c r="G229" s="785"/>
      <c r="H229" s="4243">
        <f>H230</f>
        <v>0</v>
      </c>
      <c r="I229" s="850"/>
      <c r="J229" s="783"/>
    </row>
    <row r="230" spans="1:12" s="120" customFormat="1" ht="13.5" customHeight="1">
      <c r="A230" s="123"/>
      <c r="B230" s="115"/>
      <c r="C230" s="116" t="s">
        <v>1048</v>
      </c>
      <c r="D230" s="116" t="s">
        <v>1049</v>
      </c>
      <c r="E230" s="116"/>
      <c r="F230" s="185"/>
      <c r="G230" s="785"/>
      <c r="H230" s="4243">
        <f>SUM(H231:H237)</f>
        <v>0</v>
      </c>
      <c r="I230" s="851"/>
      <c r="J230" s="783"/>
    </row>
    <row r="231" spans="1:12" s="120" customFormat="1" ht="13.5" customHeight="1">
      <c r="A231" s="123">
        <v>58</v>
      </c>
      <c r="B231" s="374" t="s">
        <v>1453</v>
      </c>
      <c r="C231" s="121">
        <v>230170004</v>
      </c>
      <c r="D231" s="121" t="s">
        <v>1454</v>
      </c>
      <c r="E231" s="121" t="s">
        <v>23</v>
      </c>
      <c r="F231" s="128">
        <f>ROUND(SUM(F232),3)</f>
        <v>1</v>
      </c>
      <c r="G231" s="137"/>
      <c r="H231" s="3789">
        <f>ROUND(F231*G231,2)</f>
        <v>0</v>
      </c>
      <c r="I231" s="122" t="s">
        <v>142</v>
      </c>
      <c r="J231" s="783"/>
    </row>
    <row r="232" spans="1:12" s="120" customFormat="1" ht="13.5" customHeight="1">
      <c r="A232" s="123"/>
      <c r="B232" s="115"/>
      <c r="C232" s="163"/>
      <c r="D232" s="163" t="s">
        <v>2230</v>
      </c>
      <c r="E232" s="163"/>
      <c r="F232" s="581">
        <v>1</v>
      </c>
      <c r="G232" s="513"/>
      <c r="H232" s="3791"/>
      <c r="I232" s="613"/>
      <c r="J232" s="1157"/>
    </row>
    <row r="233" spans="1:12" s="120" customFormat="1" ht="13.5" customHeight="1">
      <c r="A233" s="123"/>
      <c r="B233" s="115"/>
      <c r="C233" s="163"/>
      <c r="D233" s="163" t="s">
        <v>1457</v>
      </c>
      <c r="E233" s="163"/>
      <c r="F233" s="581"/>
      <c r="G233" s="513"/>
      <c r="H233" s="3791"/>
      <c r="I233" s="613"/>
      <c r="J233" s="783"/>
    </row>
    <row r="234" spans="1:12" s="120" customFormat="1" ht="13.5" customHeight="1">
      <c r="A234" s="123">
        <v>59</v>
      </c>
      <c r="B234" s="374" t="s">
        <v>1453</v>
      </c>
      <c r="C234" s="121">
        <v>230170014</v>
      </c>
      <c r="D234" s="121" t="s">
        <v>1458</v>
      </c>
      <c r="E234" s="121" t="s">
        <v>141</v>
      </c>
      <c r="F234" s="128">
        <f>ROUND(SUM(F235),3)</f>
        <v>7.5</v>
      </c>
      <c r="G234" s="137"/>
      <c r="H234" s="3789">
        <f>ROUND(F234*G234,2)</f>
        <v>0</v>
      </c>
      <c r="I234" s="122" t="s">
        <v>142</v>
      </c>
      <c r="J234" s="783"/>
    </row>
    <row r="235" spans="1:12" s="120" customFormat="1" ht="13.5" customHeight="1">
      <c r="A235" s="123"/>
      <c r="B235" s="115"/>
      <c r="C235" s="163"/>
      <c r="D235" s="163" t="s">
        <v>2231</v>
      </c>
      <c r="E235" s="163"/>
      <c r="F235" s="581">
        <f>(7.5)</f>
        <v>7.5</v>
      </c>
      <c r="G235" s="513"/>
      <c r="H235" s="3791"/>
      <c r="I235" s="613"/>
      <c r="J235" s="783"/>
    </row>
    <row r="236" spans="1:12" s="120" customFormat="1" ht="13.5" customHeight="1">
      <c r="A236" s="123">
        <v>60</v>
      </c>
      <c r="B236" s="121" t="s">
        <v>188</v>
      </c>
      <c r="C236" s="121" t="s">
        <v>992</v>
      </c>
      <c r="D236" s="121" t="s">
        <v>993</v>
      </c>
      <c r="E236" s="121" t="s">
        <v>191</v>
      </c>
      <c r="F236" s="128">
        <f>ROUND(SUM(F237),3)</f>
        <v>2</v>
      </c>
      <c r="G236" s="137"/>
      <c r="H236" s="3789">
        <f>ROUND(F236*G236,2)</f>
        <v>0</v>
      </c>
      <c r="I236" s="122" t="s">
        <v>142</v>
      </c>
      <c r="J236" s="783"/>
    </row>
    <row r="237" spans="1:12" s="120" customFormat="1" ht="27" customHeight="1">
      <c r="A237" s="123"/>
      <c r="B237" s="121"/>
      <c r="C237" s="580"/>
      <c r="D237" s="163" t="s">
        <v>1073</v>
      </c>
      <c r="E237" s="580"/>
      <c r="F237" s="581">
        <v>2</v>
      </c>
      <c r="G237" s="582"/>
      <c r="H237" s="3805"/>
      <c r="I237" s="119"/>
      <c r="J237" s="783"/>
    </row>
    <row r="238" spans="1:12" s="1015" customFormat="1" ht="21" customHeight="1">
      <c r="A238" s="1158"/>
      <c r="B238" s="1159"/>
      <c r="C238" s="1159"/>
      <c r="D238" s="1159" t="s">
        <v>0</v>
      </c>
      <c r="E238" s="1159"/>
      <c r="F238" s="1160"/>
      <c r="G238" s="1161"/>
      <c r="H238" s="1161">
        <f>H229+H9</f>
        <v>0</v>
      </c>
    </row>
    <row r="239" spans="1:12">
      <c r="A239" s="1162"/>
      <c r="B239" s="1162"/>
      <c r="C239" s="1163"/>
      <c r="D239" s="1163"/>
      <c r="E239" s="1164"/>
      <c r="F239" s="1165"/>
      <c r="G239" s="1166"/>
      <c r="H239" s="1166"/>
      <c r="I239" s="1167"/>
    </row>
    <row r="240" spans="1:12" ht="13.5" customHeight="1">
      <c r="A240" s="5695" t="s">
        <v>99</v>
      </c>
      <c r="B240" s="5696"/>
      <c r="C240" s="5697"/>
      <c r="D240" s="1168" t="s">
        <v>10593</v>
      </c>
      <c r="E240" s="1169"/>
      <c r="F240" s="1170"/>
      <c r="G240" s="1171"/>
      <c r="H240" s="4230">
        <f>H238</f>
        <v>0</v>
      </c>
      <c r="I240" s="1172"/>
    </row>
    <row r="241" spans="1:62" s="1015" customFormat="1" ht="13.5" customHeight="1">
      <c r="A241" s="1173"/>
      <c r="B241" s="1174"/>
      <c r="C241" s="1174"/>
      <c r="D241" s="1175"/>
      <c r="E241" s="1176"/>
      <c r="F241" s="1177"/>
      <c r="G241" s="1178"/>
      <c r="H241" s="1179"/>
    </row>
    <row r="242" spans="1:62">
      <c r="A242" s="48" t="s">
        <v>1</v>
      </c>
      <c r="B242" s="49"/>
      <c r="C242" s="48"/>
      <c r="D242" s="48"/>
      <c r="E242" s="48"/>
      <c r="F242" s="48"/>
      <c r="G242" s="48"/>
      <c r="H242" s="48"/>
      <c r="I242" s="1180"/>
      <c r="J242" s="1181"/>
      <c r="L242" s="1182"/>
      <c r="M242" s="1183"/>
      <c r="N242" s="1184"/>
      <c r="O242" s="1185"/>
      <c r="P242" s="1028"/>
      <c r="Q242" s="1028"/>
      <c r="R242" s="1015"/>
      <c r="S242" s="1186"/>
      <c r="T242" s="1187"/>
      <c r="U242" s="1182"/>
      <c r="V242" s="1183"/>
      <c r="W242" s="1184"/>
      <c r="X242" s="1185"/>
      <c r="Y242" s="1028"/>
      <c r="Z242" s="1028"/>
      <c r="AA242" s="1015"/>
      <c r="AB242" s="1186"/>
      <c r="AC242" s="1187"/>
      <c r="AD242" s="1182"/>
      <c r="AE242" s="1183"/>
      <c r="AF242" s="1184"/>
      <c r="AG242" s="1185"/>
      <c r="AH242" s="1028"/>
      <c r="AI242" s="1028"/>
      <c r="AJ242" s="1015"/>
      <c r="AK242" s="1186"/>
      <c r="AL242" s="1187"/>
      <c r="AM242" s="1182"/>
      <c r="AN242" s="1183"/>
      <c r="AO242" s="1184"/>
      <c r="AP242" s="1185"/>
      <c r="AQ242" s="1028"/>
      <c r="AR242" s="1028"/>
      <c r="AS242" s="1015"/>
      <c r="AT242" s="1186"/>
      <c r="AU242" s="1187"/>
      <c r="AV242" s="1182"/>
      <c r="AW242" s="1183"/>
      <c r="AX242" s="1184"/>
      <c r="AY242" s="1185"/>
      <c r="AZ242" s="1028"/>
      <c r="BA242" s="1028"/>
      <c r="BB242" s="1015"/>
      <c r="BC242" s="1186"/>
      <c r="BD242" s="1187"/>
      <c r="BE242" s="1182"/>
      <c r="BF242" s="1183"/>
      <c r="BG242" s="1184"/>
      <c r="BH242" s="1185"/>
      <c r="BI242" s="1028"/>
      <c r="BJ242" s="1028"/>
    </row>
    <row r="243" spans="1:62" s="1015" customFormat="1" ht="23.4" customHeight="1">
      <c r="A243" s="5584" t="s">
        <v>308</v>
      </c>
      <c r="B243" s="5698"/>
      <c r="C243" s="5698"/>
      <c r="D243" s="5698"/>
      <c r="E243" s="5698"/>
      <c r="F243" s="5698"/>
      <c r="G243" s="5698"/>
      <c r="H243" s="48"/>
    </row>
    <row r="244" spans="1:62" s="48" customFormat="1" ht="93.75" customHeight="1">
      <c r="A244" s="5584" t="s">
        <v>26</v>
      </c>
      <c r="B244" s="5687"/>
      <c r="C244" s="5687"/>
      <c r="D244" s="5687"/>
      <c r="E244" s="5687"/>
      <c r="F244" s="5687"/>
      <c r="G244" s="5687"/>
    </row>
    <row r="245" spans="1:62" s="1188" customFormat="1" ht="13.5" customHeight="1">
      <c r="A245" s="5584" t="s">
        <v>27</v>
      </c>
      <c r="B245" s="5693"/>
      <c r="C245" s="5693"/>
      <c r="D245" s="5693"/>
      <c r="E245" s="5693"/>
      <c r="F245" s="5693"/>
      <c r="G245" s="5693"/>
      <c r="H245" s="318"/>
      <c r="I245" s="318"/>
    </row>
    <row r="246" spans="1:62" s="1188" customFormat="1" ht="13.5" customHeight="1">
      <c r="A246" s="5584" t="s">
        <v>28</v>
      </c>
      <c r="B246" s="5693"/>
      <c r="C246" s="5693"/>
      <c r="D246" s="5693"/>
      <c r="E246" s="5693"/>
      <c r="F246" s="5693"/>
      <c r="G246" s="5693"/>
      <c r="H246" s="318"/>
      <c r="I246" s="318"/>
    </row>
    <row r="247" spans="1:62" ht="40.5" customHeight="1">
      <c r="A247" s="5586" t="s">
        <v>61</v>
      </c>
      <c r="B247" s="5586"/>
      <c r="C247" s="5586"/>
      <c r="D247" s="5586"/>
      <c r="E247" s="5586"/>
      <c r="F247" s="5586"/>
      <c r="G247" s="5586"/>
      <c r="H247" s="1009"/>
      <c r="I247" s="1012"/>
    </row>
    <row r="248" spans="1:62">
      <c r="G248" s="1188"/>
      <c r="I248" s="1167"/>
    </row>
    <row r="249" spans="1:62">
      <c r="G249" s="1188"/>
      <c r="I249" s="1167"/>
    </row>
    <row r="250" spans="1:62">
      <c r="G250" s="1188"/>
      <c r="I250" s="1167"/>
    </row>
    <row r="251" spans="1:62">
      <c r="G251" s="1188"/>
      <c r="I251" s="1167"/>
    </row>
    <row r="252" spans="1:62">
      <c r="G252" s="1188"/>
      <c r="I252" s="1167"/>
    </row>
    <row r="253" spans="1:62">
      <c r="G253" s="1188"/>
      <c r="I253" s="1167"/>
    </row>
    <row r="254" spans="1:62">
      <c r="G254" s="1188"/>
      <c r="I254" s="1167"/>
    </row>
    <row r="255" spans="1:62">
      <c r="G255" s="1188"/>
      <c r="I255" s="1167"/>
    </row>
    <row r="256" spans="1:62">
      <c r="G256" s="1188"/>
      <c r="I256" s="1167"/>
    </row>
    <row r="257" spans="7:9">
      <c r="G257" s="1188"/>
      <c r="I257" s="1172"/>
    </row>
    <row r="258" spans="7:9">
      <c r="G258" s="1188"/>
      <c r="I258" s="1167"/>
    </row>
    <row r="259" spans="7:9">
      <c r="G259" s="1188"/>
      <c r="I259" s="1167"/>
    </row>
    <row r="260" spans="7:9">
      <c r="G260" s="1188"/>
      <c r="I260" s="1167"/>
    </row>
    <row r="261" spans="7:9">
      <c r="G261" s="1188"/>
      <c r="I261" s="1167"/>
    </row>
    <row r="262" spans="7:9">
      <c r="G262" s="1188"/>
      <c r="I262" s="1172"/>
    </row>
    <row r="263" spans="7:9">
      <c r="G263" s="1188"/>
      <c r="I263" s="1167"/>
    </row>
    <row r="264" spans="7:9">
      <c r="G264" s="1188"/>
      <c r="I264" s="1172"/>
    </row>
    <row r="265" spans="7:9">
      <c r="G265" s="1188"/>
      <c r="I265" s="1015"/>
    </row>
    <row r="266" spans="7:9">
      <c r="G266" s="1188"/>
      <c r="I266" s="1172"/>
    </row>
    <row r="267" spans="7:9">
      <c r="G267" s="1188"/>
      <c r="I267" s="1167"/>
    </row>
    <row r="268" spans="7:9">
      <c r="G268" s="1188"/>
      <c r="I268" s="1167"/>
    </row>
    <row r="269" spans="7:9">
      <c r="G269" s="1188"/>
      <c r="I269" s="1167"/>
    </row>
    <row r="270" spans="7:9">
      <c r="G270" s="1188"/>
      <c r="I270" s="1167"/>
    </row>
    <row r="271" spans="7:9">
      <c r="G271" s="1188"/>
      <c r="I271" s="1167"/>
    </row>
    <row r="272" spans="7:9">
      <c r="G272" s="1188"/>
      <c r="I272" s="1172"/>
    </row>
    <row r="273" spans="7:9">
      <c r="G273" s="1188"/>
      <c r="I273" s="1167"/>
    </row>
    <row r="274" spans="7:9">
      <c r="G274" s="1188"/>
      <c r="I274" s="1167"/>
    </row>
    <row r="275" spans="7:9">
      <c r="G275" s="1188"/>
      <c r="I275" s="1167"/>
    </row>
    <row r="276" spans="7:9">
      <c r="G276" s="1188"/>
      <c r="I276" s="1167"/>
    </row>
    <row r="277" spans="7:9">
      <c r="G277" s="1188"/>
      <c r="I277" s="1172"/>
    </row>
    <row r="278" spans="7:9">
      <c r="G278" s="1188"/>
      <c r="I278" s="1167"/>
    </row>
    <row r="279" spans="7:9">
      <c r="G279" s="1188"/>
      <c r="I279" s="1167"/>
    </row>
    <row r="280" spans="7:9">
      <c r="G280" s="1188"/>
      <c r="I280" s="1167"/>
    </row>
    <row r="281" spans="7:9">
      <c r="G281" s="1188"/>
      <c r="I281" s="1167"/>
    </row>
    <row r="282" spans="7:9">
      <c r="G282" s="1188"/>
      <c r="I282" s="1172"/>
    </row>
    <row r="283" spans="7:9">
      <c r="G283" s="1188"/>
      <c r="I283" s="1167"/>
    </row>
    <row r="284" spans="7:9">
      <c r="G284" s="1188"/>
      <c r="I284" s="1167"/>
    </row>
    <row r="285" spans="7:9">
      <c r="G285" s="1188"/>
      <c r="I285" s="1167"/>
    </row>
    <row r="286" spans="7:9">
      <c r="G286" s="1188"/>
      <c r="I286" s="1167"/>
    </row>
    <row r="287" spans="7:9">
      <c r="G287" s="1188"/>
      <c r="I287" s="1167"/>
    </row>
    <row r="288" spans="7:9">
      <c r="G288" s="1188"/>
      <c r="I288" s="1167"/>
    </row>
    <row r="289" spans="7:9">
      <c r="G289" s="1188"/>
      <c r="I289" s="1172"/>
    </row>
    <row r="290" spans="7:9">
      <c r="G290" s="1188"/>
      <c r="I290" s="1013"/>
    </row>
    <row r="291" spans="7:9">
      <c r="G291" s="1188"/>
      <c r="I291" s="1172"/>
    </row>
    <row r="292" spans="7:9">
      <c r="G292" s="1188"/>
      <c r="I292" s="1167"/>
    </row>
    <row r="293" spans="7:9">
      <c r="G293" s="1188"/>
      <c r="I293" s="1172"/>
    </row>
    <row r="294" spans="7:9">
      <c r="G294" s="1188"/>
      <c r="I294" s="1167"/>
    </row>
    <row r="295" spans="7:9">
      <c r="G295" s="1188"/>
      <c r="I295" s="1167"/>
    </row>
    <row r="296" spans="7:9">
      <c r="G296" s="1188"/>
      <c r="I296" s="1172"/>
    </row>
    <row r="297" spans="7:9">
      <c r="G297" s="1188"/>
      <c r="I297" s="1167"/>
    </row>
    <row r="298" spans="7:9">
      <c r="G298" s="1188"/>
      <c r="I298" s="1167"/>
    </row>
    <row r="299" spans="7:9">
      <c r="G299" s="1188"/>
      <c r="I299" s="1172"/>
    </row>
    <row r="300" spans="7:9">
      <c r="G300" s="1188"/>
      <c r="I300" s="1167"/>
    </row>
    <row r="301" spans="7:9">
      <c r="G301" s="1188"/>
      <c r="I301" s="1167"/>
    </row>
    <row r="302" spans="7:9">
      <c r="G302" s="1188"/>
      <c r="I302" s="1167"/>
    </row>
    <row r="303" spans="7:9">
      <c r="G303" s="1188"/>
      <c r="I303" s="1172"/>
    </row>
    <row r="304" spans="7:9">
      <c r="G304" s="1188"/>
      <c r="I304" s="1167"/>
    </row>
    <row r="305" spans="7:9">
      <c r="G305" s="1188"/>
      <c r="I305" s="1167"/>
    </row>
    <row r="306" spans="7:9">
      <c r="G306" s="1188"/>
      <c r="I306" s="1167"/>
    </row>
    <row r="307" spans="7:9">
      <c r="G307" s="1188"/>
      <c r="I307" s="1172"/>
    </row>
    <row r="308" spans="7:9">
      <c r="G308" s="1188"/>
      <c r="I308" s="1189"/>
    </row>
    <row r="309" spans="7:9">
      <c r="G309" s="1188"/>
      <c r="I309" s="1189"/>
    </row>
    <row r="310" spans="7:9">
      <c r="G310" s="1188"/>
      <c r="I310" s="1189"/>
    </row>
    <row r="311" spans="7:9">
      <c r="G311" s="1188"/>
      <c r="I311" s="1172"/>
    </row>
    <row r="312" spans="7:9">
      <c r="G312" s="1188"/>
      <c r="I312" s="1167"/>
    </row>
    <row r="313" spans="7:9">
      <c r="G313" s="1188"/>
      <c r="I313" s="1167"/>
    </row>
    <row r="314" spans="7:9">
      <c r="G314" s="1188"/>
      <c r="I314" s="1172"/>
    </row>
    <row r="315" spans="7:9">
      <c r="G315" s="1188"/>
      <c r="I315" s="1167"/>
    </row>
    <row r="316" spans="7:9">
      <c r="G316" s="1188"/>
      <c r="I316" s="1167"/>
    </row>
    <row r="317" spans="7:9">
      <c r="G317" s="1188"/>
      <c r="I317" s="1167"/>
    </row>
    <row r="318" spans="7:9">
      <c r="G318" s="1188"/>
      <c r="I318" s="1172"/>
    </row>
    <row r="319" spans="7:9">
      <c r="G319" s="1188"/>
      <c r="I319" s="1167"/>
    </row>
    <row r="320" spans="7:9">
      <c r="G320" s="1188"/>
      <c r="I320" s="1172"/>
    </row>
    <row r="321" spans="7:9">
      <c r="G321" s="1188"/>
      <c r="I321" s="1015"/>
    </row>
    <row r="322" spans="7:9">
      <c r="G322" s="1188"/>
      <c r="I322" s="1172"/>
    </row>
    <row r="323" spans="7:9">
      <c r="G323" s="1188"/>
      <c r="I323" s="1190"/>
    </row>
    <row r="324" spans="7:9">
      <c r="G324" s="1188"/>
      <c r="I324" s="1190"/>
    </row>
    <row r="325" spans="7:9">
      <c r="G325" s="1188"/>
      <c r="I325" s="1190"/>
    </row>
    <row r="326" spans="7:9">
      <c r="G326" s="1188"/>
      <c r="I326" s="1190"/>
    </row>
    <row r="327" spans="7:9">
      <c r="G327" s="1188"/>
      <c r="I327" s="1190"/>
    </row>
    <row r="328" spans="7:9">
      <c r="G328" s="1188"/>
      <c r="I328" s="1172"/>
    </row>
    <row r="329" spans="7:9">
      <c r="G329" s="1188"/>
      <c r="I329" s="1190"/>
    </row>
    <row r="330" spans="7:9">
      <c r="G330" s="1188"/>
      <c r="I330" s="1191"/>
    </row>
    <row r="331" spans="7:9">
      <c r="G331" s="1188"/>
      <c r="I331" s="1190"/>
    </row>
    <row r="332" spans="7:9">
      <c r="G332" s="1188"/>
      <c r="I332" s="1190"/>
    </row>
    <row r="333" spans="7:9">
      <c r="G333" s="1188"/>
      <c r="I333" s="1190"/>
    </row>
    <row r="334" spans="7:9">
      <c r="G334" s="1188"/>
      <c r="I334" s="1172"/>
    </row>
    <row r="335" spans="7:9">
      <c r="G335" s="1188"/>
      <c r="I335" s="1190"/>
    </row>
    <row r="336" spans="7:9">
      <c r="G336" s="1188"/>
      <c r="I336" s="1190"/>
    </row>
    <row r="337" spans="7:9">
      <c r="G337" s="1188"/>
      <c r="I337" s="1190"/>
    </row>
    <row r="338" spans="7:9">
      <c r="G338" s="1188"/>
      <c r="I338" s="1190"/>
    </row>
    <row r="339" spans="7:9">
      <c r="G339" s="1188"/>
      <c r="I339" s="1190"/>
    </row>
    <row r="340" spans="7:9">
      <c r="G340" s="1188"/>
      <c r="I340" s="1172"/>
    </row>
    <row r="341" spans="7:9">
      <c r="G341" s="1188"/>
      <c r="I341" s="1190"/>
    </row>
    <row r="342" spans="7:9">
      <c r="G342" s="1188"/>
      <c r="I342" s="1190"/>
    </row>
    <row r="343" spans="7:9">
      <c r="G343" s="1188"/>
      <c r="I343" s="1190"/>
    </row>
    <row r="344" spans="7:9">
      <c r="G344" s="1188"/>
      <c r="I344" s="1190"/>
    </row>
    <row r="345" spans="7:9">
      <c r="G345" s="1188"/>
      <c r="I345" s="1190"/>
    </row>
    <row r="346" spans="7:9">
      <c r="G346" s="1188"/>
      <c r="I346" s="1172"/>
    </row>
    <row r="347" spans="7:9">
      <c r="G347" s="1188"/>
      <c r="I347" s="1190"/>
    </row>
    <row r="348" spans="7:9">
      <c r="G348" s="1188"/>
      <c r="I348" s="1190"/>
    </row>
    <row r="349" spans="7:9">
      <c r="G349" s="1188"/>
      <c r="I349" s="1190"/>
    </row>
    <row r="350" spans="7:9">
      <c r="G350" s="1188"/>
      <c r="I350" s="1190"/>
    </row>
    <row r="351" spans="7:9">
      <c r="G351" s="1188"/>
      <c r="I351" s="1190"/>
    </row>
    <row r="352" spans="7:9">
      <c r="G352" s="1188"/>
      <c r="I352" s="1172"/>
    </row>
    <row r="353" spans="7:9">
      <c r="G353" s="1188"/>
      <c r="I353" s="1190"/>
    </row>
    <row r="354" spans="7:9">
      <c r="G354" s="1188"/>
      <c r="I354" s="1190"/>
    </row>
    <row r="355" spans="7:9">
      <c r="G355" s="1188"/>
      <c r="I355" s="1190"/>
    </row>
    <row r="356" spans="7:9">
      <c r="G356" s="1188"/>
      <c r="I356" s="1190"/>
    </row>
    <row r="357" spans="7:9">
      <c r="G357" s="1188"/>
      <c r="I357" s="1190"/>
    </row>
    <row r="358" spans="7:9">
      <c r="G358" s="1188"/>
      <c r="I358" s="1172"/>
    </row>
    <row r="359" spans="7:9">
      <c r="G359" s="1188"/>
      <c r="I359" s="1190"/>
    </row>
    <row r="360" spans="7:9">
      <c r="G360" s="1188"/>
      <c r="I360" s="1190"/>
    </row>
    <row r="361" spans="7:9">
      <c r="G361" s="1188"/>
      <c r="I361" s="1190"/>
    </row>
    <row r="362" spans="7:9">
      <c r="G362" s="1188"/>
      <c r="I362" s="1190"/>
    </row>
    <row r="363" spans="7:9">
      <c r="G363" s="1188"/>
      <c r="I363" s="1190"/>
    </row>
    <row r="364" spans="7:9">
      <c r="G364" s="1188"/>
      <c r="I364" s="1190"/>
    </row>
    <row r="365" spans="7:9">
      <c r="G365" s="1188"/>
      <c r="I365" s="1190"/>
    </row>
    <row r="366" spans="7:9">
      <c r="G366" s="1188"/>
      <c r="I366" s="1172"/>
    </row>
    <row r="367" spans="7:9">
      <c r="G367" s="1188"/>
      <c r="I367" s="1190"/>
    </row>
    <row r="368" spans="7:9">
      <c r="G368" s="1188"/>
      <c r="I368" s="1190"/>
    </row>
    <row r="369" spans="7:9">
      <c r="G369" s="1188"/>
      <c r="I369" s="1190"/>
    </row>
    <row r="370" spans="7:9">
      <c r="G370" s="1188"/>
      <c r="I370" s="1190"/>
    </row>
    <row r="371" spans="7:9">
      <c r="G371" s="1188"/>
      <c r="I371" s="1190"/>
    </row>
    <row r="372" spans="7:9">
      <c r="G372" s="1188"/>
      <c r="I372" s="1190"/>
    </row>
    <row r="373" spans="7:9">
      <c r="G373" s="1188"/>
      <c r="I373" s="1172"/>
    </row>
    <row r="374" spans="7:9">
      <c r="G374" s="1188"/>
      <c r="I374" s="1190"/>
    </row>
    <row r="375" spans="7:9">
      <c r="G375" s="1188"/>
      <c r="I375" s="1190"/>
    </row>
    <row r="376" spans="7:9">
      <c r="G376" s="1188"/>
      <c r="I376" s="1190"/>
    </row>
    <row r="377" spans="7:9">
      <c r="G377" s="1188"/>
      <c r="I377" s="1190"/>
    </row>
    <row r="378" spans="7:9">
      <c r="G378" s="1188"/>
      <c r="I378" s="1190"/>
    </row>
    <row r="379" spans="7:9">
      <c r="G379" s="1188"/>
      <c r="I379" s="1190"/>
    </row>
    <row r="380" spans="7:9">
      <c r="G380" s="1188"/>
      <c r="I380" s="1172"/>
    </row>
    <row r="381" spans="7:9">
      <c r="G381" s="1188"/>
      <c r="I381" s="1190"/>
    </row>
    <row r="382" spans="7:9">
      <c r="G382" s="1188"/>
      <c r="I382" s="1190"/>
    </row>
    <row r="383" spans="7:9">
      <c r="G383" s="1188"/>
      <c r="I383" s="1190"/>
    </row>
    <row r="384" spans="7:9">
      <c r="G384" s="1188"/>
      <c r="I384" s="1190"/>
    </row>
    <row r="385" spans="7:9">
      <c r="G385" s="1188"/>
      <c r="I385" s="1190"/>
    </row>
    <row r="386" spans="7:9">
      <c r="G386" s="1188"/>
      <c r="I386" s="1190"/>
    </row>
    <row r="387" spans="7:9">
      <c r="G387" s="1188"/>
      <c r="I387" s="1172"/>
    </row>
    <row r="388" spans="7:9">
      <c r="G388" s="1188"/>
      <c r="I388" s="1190"/>
    </row>
    <row r="389" spans="7:9">
      <c r="G389" s="1188"/>
      <c r="I389" s="1190"/>
    </row>
    <row r="390" spans="7:9">
      <c r="G390" s="1188"/>
      <c r="I390" s="1190"/>
    </row>
    <row r="391" spans="7:9">
      <c r="G391" s="1188"/>
      <c r="I391" s="1190"/>
    </row>
    <row r="392" spans="7:9">
      <c r="G392" s="1188"/>
      <c r="I392" s="1190"/>
    </row>
    <row r="393" spans="7:9">
      <c r="G393" s="1188"/>
      <c r="I393" s="1190"/>
    </row>
    <row r="394" spans="7:9">
      <c r="G394" s="1188"/>
      <c r="I394" s="1172"/>
    </row>
    <row r="395" spans="7:9">
      <c r="G395" s="1188"/>
      <c r="I395" s="1190"/>
    </row>
    <row r="396" spans="7:9">
      <c r="G396" s="1188"/>
      <c r="I396" s="1190"/>
    </row>
    <row r="397" spans="7:9">
      <c r="G397" s="1188"/>
      <c r="I397" s="1190"/>
    </row>
    <row r="398" spans="7:9">
      <c r="G398" s="1188"/>
      <c r="I398" s="1190"/>
    </row>
    <row r="399" spans="7:9">
      <c r="G399" s="1188"/>
      <c r="I399" s="1190"/>
    </row>
    <row r="400" spans="7:9">
      <c r="G400" s="1188"/>
      <c r="I400" s="1190"/>
    </row>
    <row r="401" spans="7:9">
      <c r="G401" s="1188"/>
      <c r="I401" s="1190"/>
    </row>
    <row r="402" spans="7:9">
      <c r="G402" s="1188"/>
      <c r="I402" s="1172"/>
    </row>
    <row r="403" spans="7:9">
      <c r="G403" s="1188"/>
      <c r="I403" s="1190"/>
    </row>
    <row r="404" spans="7:9">
      <c r="G404" s="1188"/>
      <c r="I404" s="1190"/>
    </row>
    <row r="405" spans="7:9">
      <c r="G405" s="1188"/>
      <c r="I405" s="1190"/>
    </row>
    <row r="406" spans="7:9">
      <c r="G406" s="1188"/>
      <c r="I406" s="1190"/>
    </row>
    <row r="407" spans="7:9">
      <c r="G407" s="1188"/>
      <c r="I407" s="1190"/>
    </row>
    <row r="408" spans="7:9">
      <c r="G408" s="1188"/>
      <c r="I408" s="1190"/>
    </row>
    <row r="409" spans="7:9">
      <c r="G409" s="1188"/>
      <c r="I409" s="1190"/>
    </row>
    <row r="410" spans="7:9">
      <c r="G410" s="1188"/>
      <c r="I410" s="1172"/>
    </row>
    <row r="411" spans="7:9">
      <c r="G411" s="1188"/>
      <c r="I411" s="1190"/>
    </row>
    <row r="412" spans="7:9">
      <c r="G412" s="1188"/>
      <c r="I412" s="1190"/>
    </row>
    <row r="413" spans="7:9">
      <c r="G413" s="1188"/>
      <c r="I413" s="1190"/>
    </row>
    <row r="414" spans="7:9">
      <c r="G414" s="1188"/>
      <c r="I414" s="1190"/>
    </row>
    <row r="415" spans="7:9">
      <c r="G415" s="1188"/>
      <c r="I415" s="1190"/>
    </row>
    <row r="416" spans="7:9">
      <c r="G416" s="1188"/>
      <c r="I416" s="1190"/>
    </row>
    <row r="417" spans="7:9">
      <c r="G417" s="1188"/>
      <c r="I417" s="1190"/>
    </row>
    <row r="418" spans="7:9">
      <c r="G418" s="1188"/>
      <c r="I418" s="1172"/>
    </row>
    <row r="419" spans="7:9">
      <c r="G419" s="1188"/>
      <c r="I419" s="1190"/>
    </row>
    <row r="420" spans="7:9">
      <c r="G420" s="1188"/>
      <c r="I420" s="1190"/>
    </row>
    <row r="421" spans="7:9">
      <c r="G421" s="1188"/>
      <c r="I421" s="1190"/>
    </row>
    <row r="422" spans="7:9">
      <c r="G422" s="1188"/>
      <c r="I422" s="1190"/>
    </row>
    <row r="423" spans="7:9">
      <c r="G423" s="1188"/>
      <c r="I423" s="1190"/>
    </row>
    <row r="424" spans="7:9">
      <c r="G424" s="1188"/>
      <c r="I424" s="1190"/>
    </row>
    <row r="425" spans="7:9">
      <c r="G425" s="1188"/>
      <c r="I425" s="1190"/>
    </row>
    <row r="426" spans="7:9">
      <c r="G426" s="1188"/>
      <c r="I426" s="1172"/>
    </row>
    <row r="427" spans="7:9">
      <c r="G427" s="1188"/>
      <c r="I427" s="1190"/>
    </row>
    <row r="428" spans="7:9">
      <c r="G428" s="1188"/>
      <c r="I428" s="1190"/>
    </row>
    <row r="429" spans="7:9">
      <c r="G429" s="1188"/>
      <c r="I429" s="1190"/>
    </row>
    <row r="430" spans="7:9">
      <c r="G430" s="1188"/>
      <c r="I430" s="1190"/>
    </row>
    <row r="431" spans="7:9">
      <c r="G431" s="1188"/>
      <c r="I431" s="1190"/>
    </row>
    <row r="432" spans="7:9">
      <c r="G432" s="1188"/>
      <c r="I432" s="1190"/>
    </row>
    <row r="433" spans="7:9">
      <c r="G433" s="1188"/>
      <c r="I433" s="1190"/>
    </row>
    <row r="434" spans="7:9">
      <c r="G434" s="1188"/>
      <c r="I434" s="1172"/>
    </row>
    <row r="435" spans="7:9">
      <c r="G435" s="1188"/>
      <c r="I435" s="1190"/>
    </row>
    <row r="436" spans="7:9">
      <c r="G436" s="1188"/>
      <c r="I436" s="1190"/>
    </row>
    <row r="437" spans="7:9">
      <c r="G437" s="1188"/>
      <c r="I437" s="1190"/>
    </row>
    <row r="438" spans="7:9">
      <c r="G438" s="1188"/>
      <c r="I438" s="1190"/>
    </row>
    <row r="439" spans="7:9">
      <c r="G439" s="1188"/>
      <c r="I439" s="1190"/>
    </row>
    <row r="440" spans="7:9">
      <c r="G440" s="1188"/>
      <c r="I440" s="1190"/>
    </row>
    <row r="441" spans="7:9">
      <c r="G441" s="1188"/>
      <c r="I441" s="1190"/>
    </row>
    <row r="442" spans="7:9">
      <c r="G442" s="1188"/>
      <c r="I442" s="1172"/>
    </row>
    <row r="443" spans="7:9">
      <c r="G443" s="1188"/>
      <c r="I443" s="1190"/>
    </row>
    <row r="444" spans="7:9">
      <c r="G444" s="1188"/>
      <c r="I444" s="1190"/>
    </row>
    <row r="445" spans="7:9">
      <c r="G445" s="1188"/>
      <c r="I445" s="1190"/>
    </row>
    <row r="446" spans="7:9">
      <c r="G446" s="1188"/>
      <c r="I446" s="1190"/>
    </row>
    <row r="447" spans="7:9">
      <c r="G447" s="1188"/>
      <c r="I447" s="1190"/>
    </row>
    <row r="448" spans="7:9">
      <c r="G448" s="1188"/>
      <c r="I448" s="1190"/>
    </row>
    <row r="449" spans="7:9">
      <c r="G449" s="1188"/>
      <c r="I449" s="1190"/>
    </row>
    <row r="450" spans="7:9">
      <c r="G450" s="1188"/>
      <c r="I450" s="1172"/>
    </row>
    <row r="451" spans="7:9">
      <c r="G451" s="1188"/>
      <c r="I451" s="1190"/>
    </row>
    <row r="452" spans="7:9">
      <c r="G452" s="1188"/>
      <c r="I452" s="1172"/>
    </row>
    <row r="453" spans="7:9">
      <c r="G453" s="1188"/>
      <c r="I453" s="1190"/>
    </row>
    <row r="454" spans="7:9">
      <c r="G454" s="1188"/>
      <c r="I454" s="1172"/>
    </row>
    <row r="455" spans="7:9">
      <c r="G455" s="1188"/>
      <c r="I455" s="1015"/>
    </row>
    <row r="456" spans="7:9">
      <c r="G456" s="1188"/>
      <c r="I456" s="1172"/>
    </row>
    <row r="457" spans="7:9">
      <c r="G457" s="1188"/>
      <c r="I457" s="1190"/>
    </row>
    <row r="458" spans="7:9">
      <c r="G458" s="1188"/>
      <c r="I458" s="1172"/>
    </row>
    <row r="459" spans="7:9">
      <c r="G459" s="1188"/>
      <c r="I459" s="1190"/>
    </row>
    <row r="460" spans="7:9">
      <c r="G460" s="1188"/>
      <c r="I460" s="1172"/>
    </row>
    <row r="461" spans="7:9">
      <c r="G461" s="1188"/>
      <c r="I461" s="1190"/>
    </row>
    <row r="462" spans="7:9">
      <c r="G462" s="1188"/>
      <c r="I462" s="1172"/>
    </row>
    <row r="463" spans="7:9">
      <c r="G463" s="1188"/>
      <c r="I463" s="1190"/>
    </row>
    <row r="464" spans="7:9">
      <c r="G464" s="1188"/>
      <c r="I464" s="1172"/>
    </row>
    <row r="465" spans="7:9">
      <c r="G465" s="1188"/>
      <c r="I465" s="1190"/>
    </row>
    <row r="466" spans="7:9">
      <c r="G466" s="1188"/>
      <c r="I466" s="1172"/>
    </row>
    <row r="467" spans="7:9">
      <c r="G467" s="1188"/>
      <c r="I467" s="1167"/>
    </row>
    <row r="468" spans="7:9">
      <c r="G468" s="1188"/>
      <c r="I468" s="1172"/>
    </row>
    <row r="469" spans="7:9">
      <c r="G469" s="1188"/>
      <c r="I469" s="1167"/>
    </row>
    <row r="470" spans="7:9">
      <c r="G470" s="1188"/>
      <c r="I470" s="1172"/>
    </row>
    <row r="471" spans="7:9">
      <c r="G471" s="1188"/>
      <c r="I471" s="1167"/>
    </row>
    <row r="472" spans="7:9">
      <c r="G472" s="1188"/>
      <c r="I472" s="1172"/>
    </row>
    <row r="473" spans="7:9">
      <c r="G473" s="1188"/>
      <c r="I473" s="1015"/>
    </row>
    <row r="474" spans="7:9">
      <c r="G474" s="1188"/>
      <c r="I474" s="1172"/>
    </row>
    <row r="475" spans="7:9">
      <c r="G475" s="1188"/>
      <c r="I475" s="1190"/>
    </row>
    <row r="476" spans="7:9">
      <c r="G476" s="1188"/>
      <c r="I476" s="1190"/>
    </row>
    <row r="477" spans="7:9">
      <c r="G477" s="1188"/>
      <c r="I477" s="1190"/>
    </row>
    <row r="478" spans="7:9">
      <c r="G478" s="1188"/>
      <c r="I478" s="1190"/>
    </row>
    <row r="479" spans="7:9">
      <c r="G479" s="1188"/>
      <c r="I479" s="1190"/>
    </row>
    <row r="480" spans="7:9">
      <c r="G480" s="1188"/>
      <c r="I480" s="1190"/>
    </row>
    <row r="481" spans="7:9">
      <c r="G481" s="1188"/>
      <c r="I481" s="1190"/>
    </row>
    <row r="482" spans="7:9">
      <c r="G482" s="1188"/>
      <c r="I482" s="1190"/>
    </row>
    <row r="483" spans="7:9">
      <c r="G483" s="1188"/>
      <c r="I483" s="1190"/>
    </row>
    <row r="484" spans="7:9">
      <c r="G484" s="1188"/>
      <c r="I484" s="1190"/>
    </row>
    <row r="485" spans="7:9">
      <c r="G485" s="1188"/>
      <c r="I485" s="1190"/>
    </row>
    <row r="486" spans="7:9">
      <c r="G486" s="1188"/>
      <c r="I486" s="1172"/>
    </row>
    <row r="487" spans="7:9">
      <c r="G487" s="1188"/>
      <c r="I487" s="1015"/>
    </row>
    <row r="488" spans="7:9">
      <c r="G488" s="1188"/>
      <c r="I488" s="1172"/>
    </row>
    <row r="489" spans="7:9">
      <c r="G489" s="1188"/>
      <c r="I489" s="1190"/>
    </row>
    <row r="490" spans="7:9">
      <c r="G490" s="1188"/>
      <c r="I490" s="1190"/>
    </row>
    <row r="491" spans="7:9">
      <c r="G491" s="1188"/>
      <c r="I491" s="1190"/>
    </row>
    <row r="492" spans="7:9">
      <c r="G492" s="1188"/>
      <c r="I492" s="1190"/>
    </row>
    <row r="493" spans="7:9">
      <c r="G493" s="1188"/>
      <c r="I493" s="1190"/>
    </row>
    <row r="494" spans="7:9">
      <c r="G494" s="1188"/>
      <c r="I494" s="1190"/>
    </row>
    <row r="495" spans="7:9">
      <c r="G495" s="1188"/>
      <c r="I495" s="1190"/>
    </row>
    <row r="496" spans="7:9">
      <c r="G496" s="1188"/>
      <c r="I496" s="1190"/>
    </row>
    <row r="497" spans="7:9">
      <c r="G497" s="1188"/>
      <c r="I497" s="1190"/>
    </row>
    <row r="498" spans="7:9">
      <c r="G498" s="1188"/>
      <c r="I498" s="1190"/>
    </row>
    <row r="499" spans="7:9">
      <c r="G499" s="1188"/>
      <c r="I499" s="1190"/>
    </row>
    <row r="500" spans="7:9">
      <c r="G500" s="1188"/>
      <c r="I500" s="1172"/>
    </row>
    <row r="501" spans="7:9">
      <c r="G501" s="1188"/>
      <c r="I501" s="1190"/>
    </row>
    <row r="502" spans="7:9">
      <c r="G502" s="1188"/>
      <c r="I502" s="1190"/>
    </row>
    <row r="503" spans="7:9">
      <c r="G503" s="1188"/>
      <c r="I503" s="1190"/>
    </row>
    <row r="504" spans="7:9">
      <c r="G504" s="1188"/>
      <c r="I504" s="1190"/>
    </row>
    <row r="505" spans="7:9">
      <c r="G505" s="1188"/>
      <c r="I505" s="1190"/>
    </row>
    <row r="506" spans="7:9">
      <c r="G506" s="1188"/>
      <c r="I506" s="1190"/>
    </row>
    <row r="507" spans="7:9">
      <c r="G507" s="1188"/>
      <c r="I507" s="1190"/>
    </row>
    <row r="508" spans="7:9">
      <c r="G508" s="1188"/>
      <c r="I508" s="1190"/>
    </row>
    <row r="509" spans="7:9">
      <c r="G509" s="1188"/>
      <c r="I509" s="1190"/>
    </row>
    <row r="510" spans="7:9">
      <c r="G510" s="1188"/>
      <c r="I510" s="1190"/>
    </row>
    <row r="511" spans="7:9">
      <c r="G511" s="1188"/>
      <c r="I511" s="1190"/>
    </row>
    <row r="512" spans="7:9">
      <c r="G512" s="1188"/>
      <c r="I512" s="1172"/>
    </row>
    <row r="513" spans="7:9">
      <c r="G513" s="1188"/>
      <c r="I513" s="1190"/>
    </row>
    <row r="514" spans="7:9">
      <c r="G514" s="1188"/>
      <c r="I514" s="1190"/>
    </row>
    <row r="515" spans="7:9">
      <c r="G515" s="1188"/>
      <c r="I515" s="1190"/>
    </row>
    <row r="516" spans="7:9">
      <c r="G516" s="1188"/>
      <c r="I516" s="1190"/>
    </row>
    <row r="517" spans="7:9">
      <c r="G517" s="1188"/>
      <c r="I517" s="1190"/>
    </row>
    <row r="518" spans="7:9">
      <c r="G518" s="1188"/>
      <c r="I518" s="1190"/>
    </row>
    <row r="519" spans="7:9">
      <c r="G519" s="1188"/>
      <c r="I519" s="1190"/>
    </row>
    <row r="520" spans="7:9">
      <c r="G520" s="1188"/>
      <c r="I520" s="1190"/>
    </row>
    <row r="521" spans="7:9">
      <c r="G521" s="1188"/>
      <c r="I521" s="1190"/>
    </row>
    <row r="522" spans="7:9">
      <c r="G522" s="1188"/>
      <c r="I522" s="1190"/>
    </row>
    <row r="523" spans="7:9">
      <c r="G523" s="1188"/>
      <c r="I523" s="1190"/>
    </row>
    <row r="524" spans="7:9">
      <c r="G524" s="1188"/>
      <c r="I524" s="1172"/>
    </row>
    <row r="525" spans="7:9">
      <c r="G525" s="1188"/>
      <c r="I525" s="1172"/>
    </row>
    <row r="526" spans="7:9">
      <c r="G526" s="1188"/>
      <c r="I526" s="1172"/>
    </row>
    <row r="527" spans="7:9">
      <c r="G527" s="1188"/>
      <c r="I527" s="1015"/>
    </row>
    <row r="528" spans="7:9">
      <c r="G528" s="1188"/>
      <c r="I528" s="1172"/>
    </row>
    <row r="529" spans="7:9">
      <c r="G529" s="1188"/>
      <c r="I529" s="1167"/>
    </row>
    <row r="530" spans="7:9">
      <c r="G530" s="1188"/>
      <c r="I530" s="1167"/>
    </row>
    <row r="532" spans="7:9">
      <c r="G532" s="1188"/>
      <c r="I532" s="1172"/>
    </row>
    <row r="533" spans="7:9">
      <c r="G533" s="1188"/>
      <c r="I533" s="1190"/>
    </row>
    <row r="534" spans="7:9">
      <c r="G534" s="1188"/>
      <c r="I534" s="1015"/>
    </row>
    <row r="535" spans="7:9">
      <c r="G535" s="1188"/>
      <c r="I535" s="1015"/>
    </row>
    <row r="536" spans="7:9">
      <c r="G536" s="1188"/>
      <c r="I536" s="1172"/>
    </row>
    <row r="537" spans="7:9">
      <c r="G537" s="1188"/>
      <c r="I537" s="1167"/>
    </row>
    <row r="538" spans="7:9">
      <c r="G538" s="1188"/>
      <c r="I538" s="1172"/>
    </row>
    <row r="539" spans="7:9">
      <c r="G539" s="1188"/>
      <c r="I539" s="1172"/>
    </row>
    <row r="540" spans="7:9">
      <c r="G540" s="1188"/>
      <c r="I540" s="1190"/>
    </row>
    <row r="541" spans="7:9">
      <c r="G541" s="1188"/>
      <c r="I541" s="1015"/>
    </row>
    <row r="542" spans="7:9">
      <c r="G542" s="1188"/>
      <c r="I542" s="1192"/>
    </row>
    <row r="543" spans="7:9">
      <c r="G543" s="1188"/>
      <c r="I543" s="1192"/>
    </row>
    <row r="544" spans="7:9">
      <c r="G544" s="1188"/>
      <c r="I544" s="1192"/>
    </row>
    <row r="545" spans="7:9">
      <c r="G545" s="1188"/>
      <c r="I545" s="1192"/>
    </row>
    <row r="546" spans="7:9">
      <c r="G546" s="1188"/>
      <c r="I546" s="1192"/>
    </row>
    <row r="547" spans="7:9">
      <c r="G547" s="1188"/>
      <c r="I547" s="1192"/>
    </row>
    <row r="548" spans="7:9">
      <c r="G548" s="1188"/>
      <c r="I548" s="1192"/>
    </row>
    <row r="549" spans="7:9">
      <c r="G549" s="1188"/>
      <c r="I549" s="1192"/>
    </row>
    <row r="550" spans="7:9">
      <c r="G550" s="1188"/>
      <c r="I550" s="1192"/>
    </row>
    <row r="551" spans="7:9">
      <c r="G551" s="1188"/>
      <c r="I551" s="1192"/>
    </row>
    <row r="552" spans="7:9">
      <c r="G552" s="1188"/>
      <c r="I552" s="1192"/>
    </row>
    <row r="553" spans="7:9">
      <c r="G553" s="1188"/>
      <c r="I553" s="1192"/>
    </row>
    <row r="554" spans="7:9">
      <c r="G554" s="1188"/>
      <c r="I554" s="1192"/>
    </row>
    <row r="555" spans="7:9">
      <c r="G555" s="1188"/>
      <c r="I555" s="1192"/>
    </row>
    <row r="556" spans="7:9">
      <c r="G556" s="1188"/>
      <c r="I556" s="1019"/>
    </row>
    <row r="557" spans="7:9">
      <c r="G557" s="1188"/>
      <c r="I557" s="1019"/>
    </row>
    <row r="558" spans="7:9">
      <c r="G558" s="1188"/>
      <c r="I558" s="1019"/>
    </row>
    <row r="559" spans="7:9">
      <c r="G559" s="1188"/>
      <c r="I559" s="1015"/>
    </row>
    <row r="560" spans="7:9">
      <c r="G560" s="1188"/>
      <c r="I560" s="48"/>
    </row>
    <row r="561" spans="7:9">
      <c r="G561" s="1188"/>
      <c r="I561" s="48"/>
    </row>
    <row r="562" spans="7:9">
      <c r="G562" s="1188"/>
      <c r="I562" s="1015"/>
    </row>
    <row r="563" spans="7:9">
      <c r="G563" s="1188"/>
      <c r="I563" s="1015"/>
    </row>
    <row r="564" spans="7:9">
      <c r="G564" s="1188"/>
      <c r="I564" s="1015"/>
    </row>
  </sheetData>
  <mergeCells count="10">
    <mergeCell ref="A244:G244"/>
    <mergeCell ref="A245:G245"/>
    <mergeCell ref="A246:G246"/>
    <mergeCell ref="A247:G247"/>
    <mergeCell ref="A2:I2"/>
    <mergeCell ref="A3:D3"/>
    <mergeCell ref="A4:D4"/>
    <mergeCell ref="E4:H4"/>
    <mergeCell ref="A240:C240"/>
    <mergeCell ref="A243:G243"/>
  </mergeCells>
  <printOptions horizontalCentered="1"/>
  <pageMargins left="0.39370078740157483" right="0.39370078740157483" top="0.78740157480314965" bottom="0.39370078740157483" header="0.31496062992125984" footer="0.31496062992125984"/>
  <pageSetup paperSize="9" scale="69" fitToHeight="0" orientation="portrait" horizontalDpi="300" vertic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3"/>
  <sheetViews>
    <sheetView workbookViewId="0"/>
  </sheetViews>
  <sheetFormatPr defaultRowHeight="10.199999999999999"/>
  <cols>
    <col min="1" max="1" width="11.85546875" style="320" customWidth="1"/>
    <col min="2" max="2" width="75.7109375" style="320" customWidth="1"/>
    <col min="3" max="3" width="15.85546875" style="320" customWidth="1"/>
    <col min="4" max="256" width="9.28515625" style="320"/>
    <col min="257" max="257" width="11.85546875" style="320" customWidth="1"/>
    <col min="258" max="258" width="65.140625" style="320" customWidth="1"/>
    <col min="259" max="259" width="15.85546875" style="320" customWidth="1"/>
    <col min="260" max="512" width="9.28515625" style="320"/>
    <col min="513" max="513" width="11.85546875" style="320" customWidth="1"/>
    <col min="514" max="514" width="65.140625" style="320" customWidth="1"/>
    <col min="515" max="515" width="15.85546875" style="320" customWidth="1"/>
    <col min="516" max="768" width="9.28515625" style="320"/>
    <col min="769" max="769" width="11.85546875" style="320" customWidth="1"/>
    <col min="770" max="770" width="65.140625" style="320" customWidth="1"/>
    <col min="771" max="771" width="15.85546875" style="320" customWidth="1"/>
    <col min="772" max="1024" width="9.28515625" style="320"/>
    <col min="1025" max="1025" width="11.85546875" style="320" customWidth="1"/>
    <col min="1026" max="1026" width="65.140625" style="320" customWidth="1"/>
    <col min="1027" max="1027" width="15.85546875" style="320" customWidth="1"/>
    <col min="1028" max="1280" width="9.28515625" style="320"/>
    <col min="1281" max="1281" width="11.85546875" style="320" customWidth="1"/>
    <col min="1282" max="1282" width="65.140625" style="320" customWidth="1"/>
    <col min="1283" max="1283" width="15.85546875" style="320" customWidth="1"/>
    <col min="1284" max="1536" width="9.28515625" style="320"/>
    <col min="1537" max="1537" width="11.85546875" style="320" customWidth="1"/>
    <col min="1538" max="1538" width="65.140625" style="320" customWidth="1"/>
    <col min="1539" max="1539" width="15.85546875" style="320" customWidth="1"/>
    <col min="1540" max="1792" width="9.28515625" style="320"/>
    <col min="1793" max="1793" width="11.85546875" style="320" customWidth="1"/>
    <col min="1794" max="1794" width="65.140625" style="320" customWidth="1"/>
    <col min="1795" max="1795" width="15.85546875" style="320" customWidth="1"/>
    <col min="1796" max="2048" width="9.28515625" style="320"/>
    <col min="2049" max="2049" width="11.85546875" style="320" customWidth="1"/>
    <col min="2050" max="2050" width="65.140625" style="320" customWidth="1"/>
    <col min="2051" max="2051" width="15.85546875" style="320" customWidth="1"/>
    <col min="2052" max="2304" width="9.28515625" style="320"/>
    <col min="2305" max="2305" width="11.85546875" style="320" customWidth="1"/>
    <col min="2306" max="2306" width="65.140625" style="320" customWidth="1"/>
    <col min="2307" max="2307" width="15.85546875" style="320" customWidth="1"/>
    <col min="2308" max="2560" width="9.28515625" style="320"/>
    <col min="2561" max="2561" width="11.85546875" style="320" customWidth="1"/>
    <col min="2562" max="2562" width="65.140625" style="320" customWidth="1"/>
    <col min="2563" max="2563" width="15.85546875" style="320" customWidth="1"/>
    <col min="2564" max="2816" width="9.28515625" style="320"/>
    <col min="2817" max="2817" width="11.85546875" style="320" customWidth="1"/>
    <col min="2818" max="2818" width="65.140625" style="320" customWidth="1"/>
    <col min="2819" max="2819" width="15.85546875" style="320" customWidth="1"/>
    <col min="2820" max="3072" width="9.28515625" style="320"/>
    <col min="3073" max="3073" width="11.85546875" style="320" customWidth="1"/>
    <col min="3074" max="3074" width="65.140625" style="320" customWidth="1"/>
    <col min="3075" max="3075" width="15.85546875" style="320" customWidth="1"/>
    <col min="3076" max="3328" width="9.28515625" style="320"/>
    <col min="3329" max="3329" width="11.85546875" style="320" customWidth="1"/>
    <col min="3330" max="3330" width="65.140625" style="320" customWidth="1"/>
    <col min="3331" max="3331" width="15.85546875" style="320" customWidth="1"/>
    <col min="3332" max="3584" width="9.28515625" style="320"/>
    <col min="3585" max="3585" width="11.85546875" style="320" customWidth="1"/>
    <col min="3586" max="3586" width="65.140625" style="320" customWidth="1"/>
    <col min="3587" max="3587" width="15.85546875" style="320" customWidth="1"/>
    <col min="3588" max="3840" width="9.28515625" style="320"/>
    <col min="3841" max="3841" width="11.85546875" style="320" customWidth="1"/>
    <col min="3842" max="3842" width="65.140625" style="320" customWidth="1"/>
    <col min="3843" max="3843" width="15.85546875" style="320" customWidth="1"/>
    <col min="3844" max="4096" width="9.28515625" style="320"/>
    <col min="4097" max="4097" width="11.85546875" style="320" customWidth="1"/>
    <col min="4098" max="4098" width="65.140625" style="320" customWidth="1"/>
    <col min="4099" max="4099" width="15.85546875" style="320" customWidth="1"/>
    <col min="4100" max="4352" width="9.28515625" style="320"/>
    <col min="4353" max="4353" width="11.85546875" style="320" customWidth="1"/>
    <col min="4354" max="4354" width="65.140625" style="320" customWidth="1"/>
    <col min="4355" max="4355" width="15.85546875" style="320" customWidth="1"/>
    <col min="4356" max="4608" width="9.28515625" style="320"/>
    <col min="4609" max="4609" width="11.85546875" style="320" customWidth="1"/>
    <col min="4610" max="4610" width="65.140625" style="320" customWidth="1"/>
    <col min="4611" max="4611" width="15.85546875" style="320" customWidth="1"/>
    <col min="4612" max="4864" width="9.28515625" style="320"/>
    <col min="4865" max="4865" width="11.85546875" style="320" customWidth="1"/>
    <col min="4866" max="4866" width="65.140625" style="320" customWidth="1"/>
    <col min="4867" max="4867" width="15.85546875" style="320" customWidth="1"/>
    <col min="4868" max="5120" width="9.28515625" style="320"/>
    <col min="5121" max="5121" width="11.85546875" style="320" customWidth="1"/>
    <col min="5122" max="5122" width="65.140625" style="320" customWidth="1"/>
    <col min="5123" max="5123" width="15.85546875" style="320" customWidth="1"/>
    <col min="5124" max="5376" width="9.28515625" style="320"/>
    <col min="5377" max="5377" width="11.85546875" style="320" customWidth="1"/>
    <col min="5378" max="5378" width="65.140625" style="320" customWidth="1"/>
    <col min="5379" max="5379" width="15.85546875" style="320" customWidth="1"/>
    <col min="5380" max="5632" width="9.28515625" style="320"/>
    <col min="5633" max="5633" width="11.85546875" style="320" customWidth="1"/>
    <col min="5634" max="5634" width="65.140625" style="320" customWidth="1"/>
    <col min="5635" max="5635" width="15.85546875" style="320" customWidth="1"/>
    <col min="5636" max="5888" width="9.28515625" style="320"/>
    <col min="5889" max="5889" width="11.85546875" style="320" customWidth="1"/>
    <col min="5890" max="5890" width="65.140625" style="320" customWidth="1"/>
    <col min="5891" max="5891" width="15.85546875" style="320" customWidth="1"/>
    <col min="5892" max="6144" width="9.28515625" style="320"/>
    <col min="6145" max="6145" width="11.85546875" style="320" customWidth="1"/>
    <col min="6146" max="6146" width="65.140625" style="320" customWidth="1"/>
    <col min="6147" max="6147" width="15.85546875" style="320" customWidth="1"/>
    <col min="6148" max="6400" width="9.28515625" style="320"/>
    <col min="6401" max="6401" width="11.85546875" style="320" customWidth="1"/>
    <col min="6402" max="6402" width="65.140625" style="320" customWidth="1"/>
    <col min="6403" max="6403" width="15.85546875" style="320" customWidth="1"/>
    <col min="6404" max="6656" width="9.28515625" style="320"/>
    <col min="6657" max="6657" width="11.85546875" style="320" customWidth="1"/>
    <col min="6658" max="6658" width="65.140625" style="320" customWidth="1"/>
    <col min="6659" max="6659" width="15.85546875" style="320" customWidth="1"/>
    <col min="6660" max="6912" width="9.28515625" style="320"/>
    <col min="6913" max="6913" width="11.85546875" style="320" customWidth="1"/>
    <col min="6914" max="6914" width="65.140625" style="320" customWidth="1"/>
    <col min="6915" max="6915" width="15.85546875" style="320" customWidth="1"/>
    <col min="6916" max="7168" width="9.28515625" style="320"/>
    <col min="7169" max="7169" width="11.85546875" style="320" customWidth="1"/>
    <col min="7170" max="7170" width="65.140625" style="320" customWidth="1"/>
    <col min="7171" max="7171" width="15.85546875" style="320" customWidth="1"/>
    <col min="7172" max="7424" width="9.28515625" style="320"/>
    <col min="7425" max="7425" width="11.85546875" style="320" customWidth="1"/>
    <col min="7426" max="7426" width="65.140625" style="320" customWidth="1"/>
    <col min="7427" max="7427" width="15.85546875" style="320" customWidth="1"/>
    <col min="7428" max="7680" width="9.28515625" style="320"/>
    <col min="7681" max="7681" width="11.85546875" style="320" customWidth="1"/>
    <col min="7682" max="7682" width="65.140625" style="320" customWidth="1"/>
    <col min="7683" max="7683" width="15.85546875" style="320" customWidth="1"/>
    <col min="7684" max="7936" width="9.28515625" style="320"/>
    <col min="7937" max="7937" width="11.85546875" style="320" customWidth="1"/>
    <col min="7938" max="7938" width="65.140625" style="320" customWidth="1"/>
    <col min="7939" max="7939" width="15.85546875" style="320" customWidth="1"/>
    <col min="7940" max="8192" width="9.28515625" style="320"/>
    <col min="8193" max="8193" width="11.85546875" style="320" customWidth="1"/>
    <col min="8194" max="8194" width="65.140625" style="320" customWidth="1"/>
    <col min="8195" max="8195" width="15.85546875" style="320" customWidth="1"/>
    <col min="8196" max="8448" width="9.28515625" style="320"/>
    <col min="8449" max="8449" width="11.85546875" style="320" customWidth="1"/>
    <col min="8450" max="8450" width="65.140625" style="320" customWidth="1"/>
    <col min="8451" max="8451" width="15.85546875" style="320" customWidth="1"/>
    <col min="8452" max="8704" width="9.28515625" style="320"/>
    <col min="8705" max="8705" width="11.85546875" style="320" customWidth="1"/>
    <col min="8706" max="8706" width="65.140625" style="320" customWidth="1"/>
    <col min="8707" max="8707" width="15.85546875" style="320" customWidth="1"/>
    <col min="8708" max="8960" width="9.28515625" style="320"/>
    <col min="8961" max="8961" width="11.85546875" style="320" customWidth="1"/>
    <col min="8962" max="8962" width="65.140625" style="320" customWidth="1"/>
    <col min="8963" max="8963" width="15.85546875" style="320" customWidth="1"/>
    <col min="8964" max="9216" width="9.28515625" style="320"/>
    <col min="9217" max="9217" width="11.85546875" style="320" customWidth="1"/>
    <col min="9218" max="9218" width="65.140625" style="320" customWidth="1"/>
    <col min="9219" max="9219" width="15.85546875" style="320" customWidth="1"/>
    <col min="9220" max="9472" width="9.28515625" style="320"/>
    <col min="9473" max="9473" width="11.85546875" style="320" customWidth="1"/>
    <col min="9474" max="9474" width="65.140625" style="320" customWidth="1"/>
    <col min="9475" max="9475" width="15.85546875" style="320" customWidth="1"/>
    <col min="9476" max="9728" width="9.28515625" style="320"/>
    <col min="9729" max="9729" width="11.85546875" style="320" customWidth="1"/>
    <col min="9730" max="9730" width="65.140625" style="320" customWidth="1"/>
    <col min="9731" max="9731" width="15.85546875" style="320" customWidth="1"/>
    <col min="9732" max="9984" width="9.28515625" style="320"/>
    <col min="9985" max="9985" width="11.85546875" style="320" customWidth="1"/>
    <col min="9986" max="9986" width="65.140625" style="320" customWidth="1"/>
    <col min="9987" max="9987" width="15.85546875" style="320" customWidth="1"/>
    <col min="9988" max="10240" width="9.28515625" style="320"/>
    <col min="10241" max="10241" width="11.85546875" style="320" customWidth="1"/>
    <col min="10242" max="10242" width="65.140625" style="320" customWidth="1"/>
    <col min="10243" max="10243" width="15.85546875" style="320" customWidth="1"/>
    <col min="10244" max="10496" width="9.28515625" style="320"/>
    <col min="10497" max="10497" width="11.85546875" style="320" customWidth="1"/>
    <col min="10498" max="10498" width="65.140625" style="320" customWidth="1"/>
    <col min="10499" max="10499" width="15.85546875" style="320" customWidth="1"/>
    <col min="10500" max="10752" width="9.28515625" style="320"/>
    <col min="10753" max="10753" width="11.85546875" style="320" customWidth="1"/>
    <col min="10754" max="10754" width="65.140625" style="320" customWidth="1"/>
    <col min="10755" max="10755" width="15.85546875" style="320" customWidth="1"/>
    <col min="10756" max="11008" width="9.28515625" style="320"/>
    <col min="11009" max="11009" width="11.85546875" style="320" customWidth="1"/>
    <col min="11010" max="11010" width="65.140625" style="320" customWidth="1"/>
    <col min="11011" max="11011" width="15.85546875" style="320" customWidth="1"/>
    <col min="11012" max="11264" width="9.28515625" style="320"/>
    <col min="11265" max="11265" width="11.85546875" style="320" customWidth="1"/>
    <col min="11266" max="11266" width="65.140625" style="320" customWidth="1"/>
    <col min="11267" max="11267" width="15.85546875" style="320" customWidth="1"/>
    <col min="11268" max="11520" width="9.28515625" style="320"/>
    <col min="11521" max="11521" width="11.85546875" style="320" customWidth="1"/>
    <col min="11522" max="11522" width="65.140625" style="320" customWidth="1"/>
    <col min="11523" max="11523" width="15.85546875" style="320" customWidth="1"/>
    <col min="11524" max="11776" width="9.28515625" style="320"/>
    <col min="11777" max="11777" width="11.85546875" style="320" customWidth="1"/>
    <col min="11778" max="11778" width="65.140625" style="320" customWidth="1"/>
    <col min="11779" max="11779" width="15.85546875" style="320" customWidth="1"/>
    <col min="11780" max="12032" width="9.28515625" style="320"/>
    <col min="12033" max="12033" width="11.85546875" style="320" customWidth="1"/>
    <col min="12034" max="12034" width="65.140625" style="320" customWidth="1"/>
    <col min="12035" max="12035" width="15.85546875" style="320" customWidth="1"/>
    <col min="12036" max="12288" width="9.28515625" style="320"/>
    <col min="12289" max="12289" width="11.85546875" style="320" customWidth="1"/>
    <col min="12290" max="12290" width="65.140625" style="320" customWidth="1"/>
    <col min="12291" max="12291" width="15.85546875" style="320" customWidth="1"/>
    <col min="12292" max="12544" width="9.28515625" style="320"/>
    <col min="12545" max="12545" width="11.85546875" style="320" customWidth="1"/>
    <col min="12546" max="12546" width="65.140625" style="320" customWidth="1"/>
    <col min="12547" max="12547" width="15.85546875" style="320" customWidth="1"/>
    <col min="12548" max="12800" width="9.28515625" style="320"/>
    <col min="12801" max="12801" width="11.85546875" style="320" customWidth="1"/>
    <col min="12802" max="12802" width="65.140625" style="320" customWidth="1"/>
    <col min="12803" max="12803" width="15.85546875" style="320" customWidth="1"/>
    <col min="12804" max="13056" width="9.28515625" style="320"/>
    <col min="13057" max="13057" width="11.85546875" style="320" customWidth="1"/>
    <col min="13058" max="13058" width="65.140625" style="320" customWidth="1"/>
    <col min="13059" max="13059" width="15.85546875" style="320" customWidth="1"/>
    <col min="13060" max="13312" width="9.28515625" style="320"/>
    <col min="13313" max="13313" width="11.85546875" style="320" customWidth="1"/>
    <col min="13314" max="13314" width="65.140625" style="320" customWidth="1"/>
    <col min="13315" max="13315" width="15.85546875" style="320" customWidth="1"/>
    <col min="13316" max="13568" width="9.28515625" style="320"/>
    <col min="13569" max="13569" width="11.85546875" style="320" customWidth="1"/>
    <col min="13570" max="13570" width="65.140625" style="320" customWidth="1"/>
    <col min="13571" max="13571" width="15.85546875" style="320" customWidth="1"/>
    <col min="13572" max="13824" width="9.28515625" style="320"/>
    <col min="13825" max="13825" width="11.85546875" style="320" customWidth="1"/>
    <col min="13826" max="13826" width="65.140625" style="320" customWidth="1"/>
    <col min="13827" max="13827" width="15.85546875" style="320" customWidth="1"/>
    <col min="13828" max="14080" width="9.28515625" style="320"/>
    <col min="14081" max="14081" width="11.85546875" style="320" customWidth="1"/>
    <col min="14082" max="14082" width="65.140625" style="320" customWidth="1"/>
    <col min="14083" max="14083" width="15.85546875" style="320" customWidth="1"/>
    <col min="14084" max="14336" width="9.28515625" style="320"/>
    <col min="14337" max="14337" width="11.85546875" style="320" customWidth="1"/>
    <col min="14338" max="14338" width="65.140625" style="320" customWidth="1"/>
    <col min="14339" max="14339" width="15.85546875" style="320" customWidth="1"/>
    <col min="14340" max="14592" width="9.28515625" style="320"/>
    <col min="14593" max="14593" width="11.85546875" style="320" customWidth="1"/>
    <col min="14594" max="14594" width="65.140625" style="320" customWidth="1"/>
    <col min="14595" max="14595" width="15.85546875" style="320" customWidth="1"/>
    <col min="14596" max="14848" width="9.28515625" style="320"/>
    <col min="14849" max="14849" width="11.85546875" style="320" customWidth="1"/>
    <col min="14850" max="14850" width="65.140625" style="320" customWidth="1"/>
    <col min="14851" max="14851" width="15.85546875" style="320" customWidth="1"/>
    <col min="14852" max="15104" width="9.28515625" style="320"/>
    <col min="15105" max="15105" width="11.85546875" style="320" customWidth="1"/>
    <col min="15106" max="15106" width="65.140625" style="320" customWidth="1"/>
    <col min="15107" max="15107" width="15.85546875" style="320" customWidth="1"/>
    <col min="15108" max="15360" width="9.28515625" style="320"/>
    <col min="15361" max="15361" width="11.85546875" style="320" customWidth="1"/>
    <col min="15362" max="15362" width="65.140625" style="320" customWidth="1"/>
    <col min="15363" max="15363" width="15.85546875" style="320" customWidth="1"/>
    <col min="15364" max="15616" width="9.28515625" style="320"/>
    <col min="15617" max="15617" width="11.85546875" style="320" customWidth="1"/>
    <col min="15618" max="15618" width="65.140625" style="320" customWidth="1"/>
    <col min="15619" max="15619" width="15.85546875" style="320" customWidth="1"/>
    <col min="15620" max="15872" width="9.28515625" style="320"/>
    <col min="15873" max="15873" width="11.85546875" style="320" customWidth="1"/>
    <col min="15874" max="15874" width="65.140625" style="320" customWidth="1"/>
    <col min="15875" max="15875" width="15.85546875" style="320" customWidth="1"/>
    <col min="15876" max="16128" width="9.28515625" style="320"/>
    <col min="16129" max="16129" width="11.85546875" style="320" customWidth="1"/>
    <col min="16130" max="16130" width="65.140625" style="320" customWidth="1"/>
    <col min="16131" max="16131" width="15.85546875" style="320" customWidth="1"/>
    <col min="16132" max="16384" width="9.28515625" style="320"/>
  </cols>
  <sheetData>
    <row r="1" spans="1:256" ht="20.25" customHeight="1">
      <c r="A1" s="641" t="s">
        <v>111</v>
      </c>
      <c r="B1" s="319"/>
      <c r="C1" s="319"/>
    </row>
    <row r="2" spans="1:256" s="81" customFormat="1" ht="13.5" customHeight="1">
      <c r="A2" s="5671" t="s">
        <v>112</v>
      </c>
      <c r="B2" s="5671"/>
      <c r="C2" s="5671"/>
      <c r="D2" s="82"/>
      <c r="E2" s="78"/>
      <c r="F2" s="78"/>
      <c r="G2" s="79"/>
      <c r="H2" s="79"/>
      <c r="I2" s="80"/>
    </row>
    <row r="3" spans="1:256" s="81" customFormat="1" ht="13.5" customHeight="1">
      <c r="A3" s="5671" t="s">
        <v>113</v>
      </c>
      <c r="B3" s="5671"/>
      <c r="C3" s="5671"/>
      <c r="D3" s="82"/>
      <c r="E3" s="78"/>
      <c r="F3" s="79"/>
      <c r="G3" s="79"/>
      <c r="H3" s="80"/>
      <c r="I3" s="80"/>
    </row>
    <row r="4" spans="1:256" s="81" customFormat="1" ht="15" customHeight="1">
      <c r="A4" s="642" t="s">
        <v>1074</v>
      </c>
      <c r="B4" s="105"/>
      <c r="C4" s="105"/>
      <c r="D4" s="82"/>
      <c r="E4" s="78"/>
      <c r="F4" s="79"/>
      <c r="G4" s="79"/>
      <c r="H4" s="80"/>
      <c r="I4" s="80"/>
    </row>
    <row r="5" spans="1:256" ht="13.5" customHeight="1">
      <c r="A5" s="643" t="s">
        <v>1075</v>
      </c>
      <c r="B5" s="643"/>
      <c r="C5" s="643"/>
      <c r="D5" s="643"/>
      <c r="E5" s="643"/>
      <c r="F5" s="319"/>
      <c r="G5" s="319"/>
      <c r="H5" s="333"/>
      <c r="I5" s="333"/>
      <c r="J5" s="343"/>
      <c r="K5" s="343"/>
      <c r="L5" s="343"/>
      <c r="M5" s="343"/>
      <c r="N5" s="343"/>
      <c r="O5" s="343"/>
      <c r="P5" s="343"/>
      <c r="Q5" s="343"/>
      <c r="R5" s="343"/>
      <c r="S5" s="343"/>
      <c r="T5" s="343"/>
      <c r="U5" s="343"/>
      <c r="V5" s="343"/>
      <c r="W5" s="343"/>
      <c r="X5" s="343"/>
      <c r="Y5" s="343"/>
      <c r="Z5" s="343"/>
      <c r="AA5" s="343"/>
      <c r="AB5" s="343"/>
      <c r="AC5" s="343"/>
      <c r="AD5" s="343"/>
      <c r="AE5" s="343"/>
      <c r="AF5" s="343"/>
      <c r="AG5" s="343"/>
      <c r="AH5" s="343"/>
      <c r="AI5" s="343"/>
      <c r="AJ5" s="343"/>
      <c r="AK5" s="343"/>
      <c r="AL5" s="343"/>
      <c r="AM5" s="343"/>
      <c r="AN5" s="343"/>
      <c r="AO5" s="343"/>
      <c r="AP5" s="343"/>
      <c r="AQ5" s="343"/>
      <c r="AR5" s="343"/>
      <c r="AS5" s="343"/>
      <c r="AT5" s="343"/>
      <c r="AU5" s="343"/>
      <c r="AV5" s="343"/>
      <c r="AW5" s="343"/>
      <c r="AX5" s="343"/>
      <c r="AY5" s="343"/>
      <c r="AZ5" s="343"/>
      <c r="BA5" s="343"/>
      <c r="BB5" s="343"/>
      <c r="BC5" s="343"/>
      <c r="BD5" s="343"/>
      <c r="BE5" s="343"/>
      <c r="BF5" s="343"/>
      <c r="BG5" s="343"/>
      <c r="BH5" s="343"/>
      <c r="BI5" s="343"/>
      <c r="BJ5" s="343"/>
      <c r="BK5" s="343"/>
      <c r="BL5" s="343"/>
      <c r="BM5" s="343"/>
      <c r="BN5" s="343"/>
      <c r="BO5" s="343"/>
      <c r="BP5" s="343"/>
      <c r="BQ5" s="343"/>
      <c r="BR5" s="343"/>
      <c r="BS5" s="343"/>
      <c r="BT5" s="343"/>
      <c r="BU5" s="343"/>
      <c r="BV5" s="343"/>
      <c r="BW5" s="343"/>
      <c r="BX5" s="343"/>
      <c r="BY5" s="343"/>
      <c r="BZ5" s="343"/>
      <c r="CA5" s="343"/>
      <c r="CB5" s="343"/>
      <c r="CC5" s="343"/>
      <c r="CD5" s="343"/>
      <c r="CE5" s="343"/>
      <c r="CF5" s="343"/>
      <c r="CG5" s="343"/>
      <c r="CH5" s="343"/>
      <c r="CI5" s="343"/>
      <c r="CJ5" s="343"/>
      <c r="CK5" s="343"/>
      <c r="CL5" s="343"/>
      <c r="CM5" s="343"/>
      <c r="CN5" s="343"/>
      <c r="CO5" s="343"/>
      <c r="CP5" s="343"/>
      <c r="CQ5" s="343"/>
      <c r="CR5" s="343"/>
      <c r="CS5" s="343"/>
      <c r="CT5" s="343"/>
      <c r="CU5" s="343"/>
      <c r="CV5" s="343"/>
      <c r="CW5" s="343"/>
      <c r="CX5" s="343"/>
      <c r="CY5" s="343"/>
      <c r="CZ5" s="343"/>
      <c r="DA5" s="343"/>
      <c r="DB5" s="343"/>
      <c r="DC5" s="343"/>
      <c r="DD5" s="343"/>
      <c r="DE5" s="343"/>
      <c r="DF5" s="343"/>
      <c r="DG5" s="343"/>
      <c r="DH5" s="343"/>
      <c r="DI5" s="343"/>
      <c r="DJ5" s="343"/>
      <c r="DK5" s="343"/>
      <c r="DL5" s="343"/>
      <c r="DM5" s="343"/>
      <c r="DN5" s="343"/>
      <c r="DO5" s="343"/>
      <c r="DP5" s="343"/>
      <c r="DQ5" s="343"/>
      <c r="DR5" s="343"/>
      <c r="DS5" s="343"/>
      <c r="DT5" s="343"/>
      <c r="DU5" s="343"/>
      <c r="DV5" s="343"/>
      <c r="DW5" s="343"/>
      <c r="DX5" s="343"/>
      <c r="DY5" s="343"/>
      <c r="DZ5" s="343"/>
      <c r="EA5" s="343"/>
      <c r="EB5" s="343"/>
      <c r="EC5" s="343"/>
      <c r="ED5" s="343"/>
      <c r="EE5" s="343"/>
      <c r="EF5" s="343"/>
      <c r="EG5" s="343"/>
      <c r="EH5" s="343"/>
      <c r="EI5" s="343"/>
      <c r="EJ5" s="343"/>
      <c r="EK5" s="343"/>
      <c r="EL5" s="343"/>
      <c r="EM5" s="343"/>
      <c r="EN5" s="343"/>
      <c r="EO5" s="343"/>
      <c r="EP5" s="343"/>
      <c r="EQ5" s="343"/>
      <c r="ER5" s="343"/>
      <c r="ES5" s="343"/>
      <c r="ET5" s="343"/>
      <c r="EU5" s="343"/>
      <c r="EV5" s="343"/>
      <c r="EW5" s="343"/>
      <c r="EX5" s="343"/>
      <c r="EY5" s="343"/>
      <c r="EZ5" s="343"/>
      <c r="FA5" s="343"/>
      <c r="FB5" s="343"/>
      <c r="FC5" s="343"/>
      <c r="FD5" s="343"/>
      <c r="FE5" s="343"/>
      <c r="FF5" s="343"/>
      <c r="FG5" s="343"/>
      <c r="FH5" s="343"/>
      <c r="FI5" s="343"/>
      <c r="FJ5" s="343"/>
      <c r="FK5" s="343"/>
      <c r="FL5" s="343"/>
      <c r="FM5" s="343"/>
      <c r="FN5" s="343"/>
      <c r="FO5" s="343"/>
      <c r="FP5" s="343"/>
      <c r="FQ5" s="343"/>
      <c r="FR5" s="343"/>
      <c r="FS5" s="343"/>
      <c r="FT5" s="343"/>
      <c r="FU5" s="343"/>
      <c r="FV5" s="343"/>
      <c r="FW5" s="343"/>
      <c r="FX5" s="343"/>
      <c r="FY5" s="343"/>
      <c r="FZ5" s="343"/>
      <c r="GA5" s="343"/>
      <c r="GB5" s="343"/>
      <c r="GC5" s="343"/>
      <c r="GD5" s="343"/>
      <c r="GE5" s="343"/>
      <c r="GF5" s="343"/>
      <c r="GG5" s="343"/>
      <c r="GH5" s="343"/>
      <c r="GI5" s="343"/>
      <c r="GJ5" s="343"/>
      <c r="GK5" s="343"/>
      <c r="GL5" s="343"/>
      <c r="GM5" s="343"/>
      <c r="GN5" s="343"/>
      <c r="GO5" s="343"/>
      <c r="GP5" s="343"/>
      <c r="GQ5" s="343"/>
      <c r="GR5" s="343"/>
      <c r="GS5" s="343"/>
      <c r="GT5" s="343"/>
      <c r="GU5" s="343"/>
      <c r="GV5" s="343"/>
      <c r="GW5" s="343"/>
      <c r="GX5" s="343"/>
      <c r="GY5" s="343"/>
      <c r="GZ5" s="343"/>
      <c r="HA5" s="343"/>
      <c r="HB5" s="343"/>
      <c r="HC5" s="343"/>
      <c r="HD5" s="343"/>
      <c r="HE5" s="343"/>
      <c r="HF5" s="343"/>
      <c r="HG5" s="343"/>
      <c r="HH5" s="343"/>
      <c r="HI5" s="343"/>
      <c r="HJ5" s="343"/>
      <c r="HK5" s="343"/>
      <c r="HL5" s="343"/>
      <c r="HM5" s="343"/>
      <c r="HN5" s="343"/>
      <c r="HO5" s="343"/>
      <c r="HP5" s="343"/>
      <c r="HQ5" s="343"/>
      <c r="HR5" s="343"/>
      <c r="HS5" s="343"/>
      <c r="HT5" s="343"/>
      <c r="HU5" s="343"/>
      <c r="HV5" s="343"/>
      <c r="HW5" s="343"/>
      <c r="HX5" s="343"/>
      <c r="HY5" s="343"/>
      <c r="HZ5" s="343"/>
      <c r="IA5" s="343"/>
      <c r="IB5" s="343"/>
      <c r="IC5" s="343"/>
      <c r="ID5" s="343"/>
      <c r="IE5" s="343"/>
      <c r="IF5" s="343"/>
      <c r="IG5" s="343"/>
      <c r="IH5" s="343"/>
      <c r="II5" s="343"/>
      <c r="IJ5" s="343"/>
      <c r="IK5" s="343"/>
      <c r="IL5" s="343"/>
      <c r="IM5" s="343"/>
      <c r="IN5" s="343"/>
      <c r="IO5" s="343"/>
      <c r="IP5" s="343"/>
      <c r="IQ5" s="343"/>
      <c r="IR5" s="343"/>
      <c r="IS5" s="343"/>
      <c r="IT5" s="343"/>
      <c r="IU5" s="343"/>
      <c r="IV5" s="343"/>
    </row>
    <row r="6" spans="1:256" ht="13.5" customHeight="1">
      <c r="A6" s="319"/>
      <c r="B6" s="319"/>
      <c r="C6" s="644"/>
    </row>
    <row r="7" spans="1:256" ht="33.15" customHeight="1">
      <c r="A7" s="645" t="s">
        <v>116</v>
      </c>
      <c r="B7" s="646" t="s">
        <v>68</v>
      </c>
      <c r="C7" s="3785" t="s">
        <v>10555</v>
      </c>
      <c r="E7" s="647"/>
      <c r="N7" s="648"/>
    </row>
    <row r="8" spans="1:256" ht="13.5" customHeight="1">
      <c r="A8" s="649">
        <v>1</v>
      </c>
      <c r="B8" s="650">
        <v>2</v>
      </c>
      <c r="C8" s="4123">
        <v>3</v>
      </c>
    </row>
    <row r="9" spans="1:256" ht="21" customHeight="1">
      <c r="A9" s="651"/>
      <c r="B9" s="652"/>
      <c r="C9" s="4124"/>
    </row>
    <row r="10" spans="1:256" ht="13.5" customHeight="1">
      <c r="A10" s="653">
        <v>1</v>
      </c>
      <c r="B10" s="654" t="s">
        <v>1076</v>
      </c>
      <c r="C10" s="4260">
        <f>'D.2.3. AREÁL SPLAŠKOVÁ KANAL.'!H461</f>
        <v>0</v>
      </c>
    </row>
    <row r="11" spans="1:256" ht="13.5" customHeight="1">
      <c r="A11" s="653">
        <v>2</v>
      </c>
      <c r="B11" s="654" t="s">
        <v>1077</v>
      </c>
      <c r="C11" s="4260">
        <f>'D.2.3. AREÁL DEŠŤOVÁ KANAL.'!H502</f>
        <v>0</v>
      </c>
    </row>
    <row r="12" spans="1:256" ht="13.5" customHeight="1">
      <c r="A12" s="653">
        <v>3</v>
      </c>
      <c r="B12" s="654" t="s">
        <v>1078</v>
      </c>
      <c r="C12" s="4260">
        <f>'D.2.3. AKUMULAČNÍ NÁDRŽ'!H153</f>
        <v>0</v>
      </c>
    </row>
    <row r="13" spans="1:256" ht="13.5" customHeight="1">
      <c r="A13" s="653">
        <v>4</v>
      </c>
      <c r="B13" s="654" t="s">
        <v>1079</v>
      </c>
      <c r="C13" s="4260">
        <f>'D.2.3. ČERPACÍ STANICE'!H157</f>
        <v>0</v>
      </c>
    </row>
    <row r="14" spans="1:256" ht="13.5" customHeight="1">
      <c r="A14" s="653">
        <v>5</v>
      </c>
      <c r="B14" s="654" t="s">
        <v>1080</v>
      </c>
      <c r="C14" s="4260">
        <f>'D.2.3. VSAKOVACÍ NÁDRŽE'!H157</f>
        <v>0</v>
      </c>
    </row>
    <row r="15" spans="1:256" ht="21" customHeight="1">
      <c r="A15" s="655"/>
      <c r="B15" s="656" t="s">
        <v>1081</v>
      </c>
      <c r="C15" s="4261">
        <f>SUM(C10:C14)</f>
        <v>0</v>
      </c>
    </row>
    <row r="16" spans="1:256" ht="13.5" customHeight="1"/>
    <row r="17" ht="13.5" customHeight="1"/>
    <row r="18" ht="13.5" customHeight="1"/>
    <row r="19" ht="13.5" customHeight="1"/>
    <row r="20" ht="13.5" customHeight="1"/>
    <row r="21" ht="13.5" customHeight="1"/>
    <row r="22" ht="13.5" customHeight="1"/>
    <row r="23" ht="13.5" customHeight="1"/>
    <row r="24" ht="13.5" customHeight="1"/>
    <row r="25" ht="13.5" customHeight="1"/>
    <row r="26" ht="13.5" customHeight="1"/>
    <row r="27" ht="13.5" customHeight="1"/>
    <row r="28" ht="13.5" customHeight="1"/>
    <row r="29" ht="13.5" customHeight="1"/>
    <row r="30" ht="13.5" customHeight="1"/>
    <row r="31" ht="13.5" customHeight="1"/>
    <row r="32" ht="13.5" customHeight="1"/>
    <row r="33" ht="13.5" customHeight="1"/>
    <row r="34" ht="13.5" customHeight="1"/>
    <row r="35" ht="13.5" customHeight="1"/>
    <row r="36" ht="13.5" customHeight="1"/>
    <row r="37" ht="13.5" customHeight="1"/>
    <row r="38" ht="13.5" customHeight="1"/>
    <row r="39" ht="13.5" customHeight="1"/>
    <row r="40" ht="13.5" customHeight="1"/>
    <row r="41" ht="13.5" customHeight="1"/>
    <row r="42" ht="13.5" customHeight="1"/>
    <row r="43" ht="13.5" customHeight="1"/>
    <row r="44" ht="13.5" customHeight="1"/>
    <row r="45" ht="13.5" customHeight="1"/>
    <row r="46" ht="13.5" customHeight="1"/>
    <row r="47" ht="13.5" customHeight="1"/>
    <row r="48" ht="13.5" customHeight="1"/>
    <row r="49" ht="13.5" customHeight="1"/>
    <row r="50" ht="13.5" customHeight="1"/>
    <row r="51" ht="13.5" customHeight="1"/>
    <row r="52" ht="13.5" customHeight="1"/>
    <row r="53" ht="13.5" customHeight="1"/>
    <row r="54" ht="13.5" customHeight="1"/>
    <row r="55" ht="13.5" customHeight="1"/>
    <row r="56" ht="13.5" customHeight="1"/>
    <row r="57" ht="13.5" customHeight="1"/>
    <row r="58" ht="13.5" customHeight="1"/>
    <row r="59" ht="13.5" customHeight="1"/>
    <row r="60" ht="13.5" customHeight="1"/>
    <row r="61" ht="13.5" customHeight="1"/>
    <row r="62" ht="13.5" customHeight="1"/>
    <row r="63" ht="13.5" customHeight="1"/>
  </sheetData>
  <mergeCells count="2">
    <mergeCell ref="A2:C2"/>
    <mergeCell ref="A3:C3"/>
  </mergeCells>
  <pageMargins left="0.7" right="0.7" top="0.78740157499999996" bottom="0.78740157499999996" header="0.3" footer="0.3"/>
  <pageSetup paperSize="9" fitToHeight="0"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785"/>
  <sheetViews>
    <sheetView zoomScaleNormal="100" workbookViewId="0"/>
  </sheetViews>
  <sheetFormatPr defaultColWidth="9.28515625" defaultRowHeight="14.4"/>
  <cols>
    <col min="1" max="1" width="4.85546875" style="808" customWidth="1"/>
    <col min="2" max="2" width="5" style="808" customWidth="1"/>
    <col min="3" max="3" width="16.85546875" style="808" customWidth="1"/>
    <col min="4" max="4" width="75.85546875" style="808" customWidth="1"/>
    <col min="5" max="5" width="7.85546875" style="808" customWidth="1"/>
    <col min="6" max="6" width="11.85546875" style="808" customWidth="1"/>
    <col min="7" max="7" width="13.7109375" style="813" customWidth="1"/>
    <col min="8" max="8" width="18.28515625" style="808" customWidth="1"/>
    <col min="9" max="9" width="20.140625" style="808" customWidth="1"/>
    <col min="10" max="10" width="19.7109375" style="81" customWidth="1"/>
    <col min="11" max="11" width="14.85546875" style="81" customWidth="1"/>
    <col min="12" max="12" width="13.42578125" style="81" customWidth="1"/>
    <col min="13" max="16384" width="9.28515625" style="81"/>
  </cols>
  <sheetData>
    <row r="1" spans="1:255" s="320" customFormat="1" ht="20.25" customHeight="1">
      <c r="A1" s="482" t="s">
        <v>3275</v>
      </c>
      <c r="B1" s="641"/>
      <c r="C1" s="319"/>
      <c r="D1" s="319"/>
      <c r="E1" s="657"/>
      <c r="F1" s="319"/>
      <c r="G1" s="319"/>
      <c r="H1" s="319"/>
    </row>
    <row r="2" spans="1:255" ht="15" customHeight="1">
      <c r="A2" s="5648" t="s">
        <v>112</v>
      </c>
      <c r="B2" s="5699"/>
      <c r="C2" s="5699"/>
      <c r="D2" s="5699"/>
      <c r="E2" s="5699"/>
      <c r="F2" s="5699"/>
      <c r="G2" s="5699"/>
      <c r="H2" s="5699"/>
      <c r="I2" s="5699"/>
      <c r="J2" s="320"/>
    </row>
    <row r="3" spans="1:255" s="660" customFormat="1" ht="13.5" customHeight="1">
      <c r="A3" s="5664" t="s">
        <v>125</v>
      </c>
      <c r="B3" s="5700"/>
      <c r="C3" s="5700"/>
      <c r="D3" s="5700"/>
      <c r="E3" s="78"/>
      <c r="F3" s="79"/>
      <c r="G3" s="79"/>
      <c r="H3" s="80"/>
      <c r="I3" s="658"/>
      <c r="J3" s="659"/>
      <c r="K3" s="81"/>
      <c r="M3" s="661"/>
    </row>
    <row r="4" spans="1:255" s="660" customFormat="1" ht="13.5" customHeight="1">
      <c r="A4" s="5671" t="s">
        <v>1082</v>
      </c>
      <c r="B4" s="5700"/>
      <c r="C4" s="5700"/>
      <c r="D4" s="5700"/>
      <c r="E4" s="5671"/>
      <c r="F4" s="5701"/>
      <c r="G4" s="5701"/>
      <c r="H4" s="5701"/>
      <c r="I4" s="658"/>
      <c r="J4" s="659"/>
      <c r="M4" s="661"/>
    </row>
    <row r="5" spans="1:255" ht="13.5" customHeight="1">
      <c r="A5" s="78" t="s">
        <v>1083</v>
      </c>
      <c r="B5" s="78"/>
      <c r="C5" s="78"/>
      <c r="D5" s="78"/>
      <c r="E5" s="78"/>
      <c r="F5" s="79"/>
      <c r="G5" s="79"/>
      <c r="H5" s="660"/>
      <c r="I5" s="660"/>
    </row>
    <row r="6" spans="1:255" ht="15.6">
      <c r="A6" s="79"/>
      <c r="B6" s="79"/>
      <c r="C6" s="79"/>
      <c r="D6" s="662"/>
      <c r="E6" s="663"/>
      <c r="F6" s="79"/>
      <c r="G6" s="79"/>
      <c r="H6" s="79"/>
      <c r="I6" s="664"/>
    </row>
    <row r="7" spans="1:255" ht="33.15" customHeight="1">
      <c r="A7" s="665" t="s">
        <v>127</v>
      </c>
      <c r="B7" s="665" t="s">
        <v>128</v>
      </c>
      <c r="C7" s="665" t="s">
        <v>129</v>
      </c>
      <c r="D7" s="665" t="s">
        <v>68</v>
      </c>
      <c r="E7" s="665" t="s">
        <v>130</v>
      </c>
      <c r="F7" s="665" t="s">
        <v>131</v>
      </c>
      <c r="G7" s="665" t="s">
        <v>132</v>
      </c>
      <c r="H7" s="3785" t="s">
        <v>10555</v>
      </c>
      <c r="I7" s="666" t="s">
        <v>22</v>
      </c>
      <c r="J7" s="667"/>
      <c r="K7" s="668"/>
    </row>
    <row r="8" spans="1:255">
      <c r="A8" s="665" t="s">
        <v>133</v>
      </c>
      <c r="B8" s="665" t="s">
        <v>134</v>
      </c>
      <c r="C8" s="665">
        <v>3</v>
      </c>
      <c r="D8" s="665">
        <v>4</v>
      </c>
      <c r="E8" s="665">
        <v>5</v>
      </c>
      <c r="F8" s="665">
        <v>6</v>
      </c>
      <c r="G8" s="665">
        <v>7</v>
      </c>
      <c r="H8" s="4263">
        <v>8</v>
      </c>
      <c r="I8" s="666">
        <v>9</v>
      </c>
      <c r="K8" s="669"/>
    </row>
    <row r="9" spans="1:255" s="660" customFormat="1" ht="21" customHeight="1">
      <c r="A9" s="670"/>
      <c r="B9" s="671"/>
      <c r="C9" s="671" t="s">
        <v>847</v>
      </c>
      <c r="D9" s="671" t="s">
        <v>848</v>
      </c>
      <c r="E9" s="671"/>
      <c r="F9" s="672"/>
      <c r="G9" s="673"/>
      <c r="H9" s="4264">
        <f>H10+H326+H350+H444</f>
        <v>0</v>
      </c>
      <c r="I9" s="674"/>
    </row>
    <row r="10" spans="1:255" s="660" customFormat="1" ht="13.5" customHeight="1">
      <c r="A10" s="675"/>
      <c r="B10" s="676"/>
      <c r="C10" s="677" t="s">
        <v>133</v>
      </c>
      <c r="D10" s="677" t="s">
        <v>849</v>
      </c>
      <c r="E10" s="677"/>
      <c r="F10" s="678"/>
      <c r="G10" s="679"/>
      <c r="H10" s="4265">
        <f>SUM(H11:H290,H296:H302,H307:H317,H324:H325)</f>
        <v>0</v>
      </c>
      <c r="I10" s="680"/>
      <c r="L10" s="681"/>
    </row>
    <row r="11" spans="1:255" s="660" customFormat="1" ht="13.5" customHeight="1">
      <c r="A11" s="500" t="s">
        <v>133</v>
      </c>
      <c r="B11" s="501" t="s">
        <v>850</v>
      </c>
      <c r="C11" s="502">
        <v>115101201</v>
      </c>
      <c r="D11" s="502" t="s">
        <v>851</v>
      </c>
      <c r="E11" s="502" t="s">
        <v>191</v>
      </c>
      <c r="F11" s="503">
        <v>40</v>
      </c>
      <c r="G11" s="682"/>
      <c r="H11" s="3789">
        <f t="shared" ref="H11:H17" si="0">ROUND(F11*G11,2)</f>
        <v>0</v>
      </c>
      <c r="I11" s="683" t="s">
        <v>142</v>
      </c>
      <c r="J11" s="684"/>
      <c r="BR11" s="674"/>
      <c r="BS11" s="674"/>
      <c r="BT11" s="674"/>
      <c r="BU11" s="674"/>
      <c r="BV11" s="674"/>
      <c r="BW11" s="674"/>
      <c r="BX11" s="674"/>
      <c r="BY11" s="674"/>
      <c r="BZ11" s="674"/>
      <c r="CA11" s="674"/>
      <c r="CB11" s="674"/>
      <c r="CC11" s="674"/>
      <c r="CD11" s="674"/>
      <c r="CE11" s="674"/>
      <c r="CF11" s="674"/>
      <c r="CG11" s="674"/>
      <c r="CH11" s="674"/>
      <c r="CI11" s="674"/>
      <c r="CJ11" s="674"/>
      <c r="CK11" s="674"/>
      <c r="CL11" s="674"/>
      <c r="CM11" s="674"/>
      <c r="CN11" s="674"/>
      <c r="CO11" s="674"/>
      <c r="CP11" s="674"/>
      <c r="CQ11" s="674"/>
      <c r="CR11" s="674"/>
      <c r="CS11" s="674"/>
      <c r="CT11" s="674"/>
      <c r="CU11" s="674"/>
      <c r="CV11" s="674"/>
      <c r="CW11" s="674"/>
      <c r="CX11" s="674"/>
      <c r="CY11" s="674"/>
      <c r="CZ11" s="674"/>
      <c r="DA11" s="674"/>
      <c r="DB11" s="674"/>
      <c r="DC11" s="674"/>
      <c r="DD11" s="674"/>
      <c r="DE11" s="674"/>
      <c r="DF11" s="674"/>
      <c r="DG11" s="674"/>
      <c r="DH11" s="674"/>
      <c r="DI11" s="674"/>
      <c r="DJ11" s="674"/>
      <c r="DK11" s="674"/>
      <c r="DL11" s="674"/>
      <c r="DM11" s="674"/>
      <c r="DN11" s="674"/>
      <c r="DO11" s="674"/>
      <c r="DP11" s="674"/>
      <c r="DQ11" s="674"/>
      <c r="DR11" s="674"/>
      <c r="DS11" s="674"/>
      <c r="DT11" s="674"/>
      <c r="DU11" s="674"/>
      <c r="DV11" s="674"/>
      <c r="DW11" s="674"/>
      <c r="DX11" s="674"/>
      <c r="DY11" s="674"/>
      <c r="DZ11" s="674"/>
      <c r="EA11" s="674"/>
      <c r="EB11" s="674"/>
      <c r="EC11" s="674"/>
      <c r="ED11" s="674"/>
      <c r="EE11" s="674"/>
      <c r="EF11" s="674"/>
      <c r="EG11" s="674"/>
      <c r="EH11" s="674"/>
      <c r="EI11" s="674"/>
      <c r="EJ11" s="674"/>
      <c r="EK11" s="674"/>
      <c r="EL11" s="674"/>
      <c r="EM11" s="674"/>
      <c r="EN11" s="674"/>
      <c r="EO11" s="674"/>
      <c r="EP11" s="674"/>
      <c r="EQ11" s="674"/>
      <c r="ER11" s="674"/>
      <c r="ES11" s="674"/>
      <c r="ET11" s="674"/>
      <c r="EU11" s="674"/>
      <c r="EV11" s="674"/>
      <c r="EW11" s="674"/>
      <c r="EX11" s="674"/>
      <c r="EY11" s="674"/>
      <c r="EZ11" s="674"/>
      <c r="FA11" s="674"/>
      <c r="FB11" s="674"/>
      <c r="FC11" s="674"/>
      <c r="FD11" s="674"/>
      <c r="FE11" s="674"/>
      <c r="FF11" s="674"/>
      <c r="FG11" s="674"/>
      <c r="FH11" s="674"/>
      <c r="FI11" s="674"/>
      <c r="FJ11" s="674"/>
      <c r="FK11" s="674"/>
      <c r="FL11" s="674"/>
      <c r="FM11" s="674"/>
      <c r="FN11" s="674"/>
      <c r="FO11" s="674"/>
      <c r="FP11" s="674"/>
      <c r="FQ11" s="674"/>
      <c r="FR11" s="674"/>
      <c r="FS11" s="674"/>
      <c r="FT11" s="674"/>
      <c r="FU11" s="674"/>
      <c r="FV11" s="674"/>
      <c r="FW11" s="674"/>
      <c r="FX11" s="674"/>
      <c r="FY11" s="674"/>
      <c r="FZ11" s="674"/>
      <c r="GA11" s="674"/>
      <c r="GB11" s="674"/>
      <c r="GC11" s="674"/>
      <c r="GD11" s="674"/>
      <c r="GE11" s="674"/>
      <c r="GF11" s="674"/>
      <c r="GG11" s="674"/>
      <c r="GH11" s="674"/>
      <c r="GI11" s="674"/>
      <c r="GJ11" s="674"/>
      <c r="GK11" s="674"/>
      <c r="GL11" s="674"/>
      <c r="GM11" s="674"/>
      <c r="GN11" s="674"/>
      <c r="GO11" s="674"/>
      <c r="GP11" s="674"/>
      <c r="GQ11" s="674"/>
      <c r="GR11" s="674"/>
      <c r="GS11" s="674"/>
      <c r="GT11" s="674"/>
      <c r="GU11" s="674"/>
      <c r="GV11" s="674"/>
      <c r="GW11" s="674"/>
      <c r="GX11" s="674"/>
      <c r="GY11" s="674"/>
      <c r="GZ11" s="674"/>
      <c r="HA11" s="674"/>
      <c r="HB11" s="674"/>
      <c r="HC11" s="674"/>
      <c r="HD11" s="674"/>
      <c r="HE11" s="674"/>
      <c r="HF11" s="674"/>
      <c r="HG11" s="674"/>
      <c r="HH11" s="674"/>
      <c r="HI11" s="674"/>
      <c r="HJ11" s="674"/>
      <c r="HK11" s="674"/>
      <c r="HL11" s="674"/>
      <c r="HM11" s="674"/>
      <c r="HN11" s="674"/>
      <c r="HO11" s="674"/>
      <c r="HP11" s="674"/>
      <c r="HQ11" s="674"/>
      <c r="HR11" s="674"/>
      <c r="HS11" s="674"/>
      <c r="HT11" s="674"/>
      <c r="HU11" s="674"/>
      <c r="HV11" s="674"/>
      <c r="HW11" s="674"/>
      <c r="HX11" s="674"/>
      <c r="HY11" s="674"/>
      <c r="HZ11" s="674"/>
      <c r="IA11" s="674"/>
      <c r="IB11" s="674"/>
      <c r="IC11" s="674"/>
      <c r="ID11" s="674"/>
      <c r="IE11" s="674"/>
      <c r="IF11" s="674"/>
      <c r="IG11" s="674"/>
      <c r="IH11" s="674"/>
      <c r="II11" s="674"/>
      <c r="IJ11" s="674"/>
      <c r="IK11" s="674"/>
      <c r="IL11" s="674"/>
      <c r="IM11" s="674"/>
      <c r="IN11" s="674"/>
      <c r="IO11" s="674"/>
      <c r="IP11" s="674"/>
      <c r="IQ11" s="674"/>
      <c r="IR11" s="674"/>
      <c r="IS11" s="674"/>
      <c r="IT11" s="674"/>
      <c r="IU11" s="674"/>
    </row>
    <row r="12" spans="1:255" s="660" customFormat="1" ht="13.5" customHeight="1">
      <c r="A12" s="500" t="s">
        <v>134</v>
      </c>
      <c r="B12" s="501" t="s">
        <v>850</v>
      </c>
      <c r="C12" s="502">
        <v>115101301</v>
      </c>
      <c r="D12" s="502" t="s">
        <v>852</v>
      </c>
      <c r="E12" s="502" t="s">
        <v>853</v>
      </c>
      <c r="F12" s="503">
        <v>5</v>
      </c>
      <c r="G12" s="682"/>
      <c r="H12" s="3789">
        <f t="shared" si="0"/>
        <v>0</v>
      </c>
      <c r="I12" s="683" t="s">
        <v>142</v>
      </c>
      <c r="J12" s="684"/>
      <c r="BR12" s="674"/>
      <c r="BS12" s="674"/>
      <c r="BT12" s="674"/>
      <c r="BU12" s="674"/>
      <c r="BV12" s="674"/>
      <c r="BW12" s="674"/>
      <c r="BX12" s="674"/>
      <c r="BY12" s="674"/>
      <c r="BZ12" s="674"/>
      <c r="CA12" s="674"/>
      <c r="CB12" s="674"/>
      <c r="CC12" s="674"/>
      <c r="CD12" s="674"/>
      <c r="CE12" s="674"/>
      <c r="CF12" s="674"/>
      <c r="CG12" s="674"/>
      <c r="CH12" s="674"/>
      <c r="CI12" s="674"/>
      <c r="CJ12" s="674"/>
      <c r="CK12" s="674"/>
      <c r="CL12" s="674"/>
      <c r="CM12" s="674"/>
      <c r="CN12" s="674"/>
      <c r="CO12" s="674"/>
      <c r="CP12" s="674"/>
      <c r="CQ12" s="674"/>
      <c r="CR12" s="674"/>
      <c r="CS12" s="674"/>
      <c r="CT12" s="674"/>
      <c r="CU12" s="674"/>
      <c r="CV12" s="674"/>
      <c r="CW12" s="674"/>
      <c r="CX12" s="674"/>
      <c r="CY12" s="674"/>
      <c r="CZ12" s="674"/>
      <c r="DA12" s="674"/>
      <c r="DB12" s="674"/>
      <c r="DC12" s="674"/>
      <c r="DD12" s="674"/>
      <c r="DE12" s="674"/>
      <c r="DF12" s="674"/>
      <c r="DG12" s="674"/>
      <c r="DH12" s="674"/>
      <c r="DI12" s="674"/>
      <c r="DJ12" s="674"/>
      <c r="DK12" s="674"/>
      <c r="DL12" s="674"/>
      <c r="DM12" s="674"/>
      <c r="DN12" s="674"/>
      <c r="DO12" s="674"/>
      <c r="DP12" s="674"/>
      <c r="DQ12" s="674"/>
      <c r="DR12" s="674"/>
      <c r="DS12" s="674"/>
      <c r="DT12" s="674"/>
      <c r="DU12" s="674"/>
      <c r="DV12" s="674"/>
      <c r="DW12" s="674"/>
      <c r="DX12" s="674"/>
      <c r="DY12" s="674"/>
      <c r="DZ12" s="674"/>
      <c r="EA12" s="674"/>
      <c r="EB12" s="674"/>
      <c r="EC12" s="674"/>
      <c r="ED12" s="674"/>
      <c r="EE12" s="674"/>
      <c r="EF12" s="674"/>
      <c r="EG12" s="674"/>
      <c r="EH12" s="674"/>
      <c r="EI12" s="674"/>
      <c r="EJ12" s="674"/>
      <c r="EK12" s="674"/>
      <c r="EL12" s="674"/>
      <c r="EM12" s="674"/>
      <c r="EN12" s="674"/>
      <c r="EO12" s="674"/>
      <c r="EP12" s="674"/>
      <c r="EQ12" s="674"/>
      <c r="ER12" s="674"/>
      <c r="ES12" s="674"/>
      <c r="ET12" s="674"/>
      <c r="EU12" s="674"/>
      <c r="EV12" s="674"/>
      <c r="EW12" s="674"/>
      <c r="EX12" s="674"/>
      <c r="EY12" s="674"/>
      <c r="EZ12" s="674"/>
      <c r="FA12" s="674"/>
      <c r="FB12" s="674"/>
      <c r="FC12" s="674"/>
      <c r="FD12" s="674"/>
      <c r="FE12" s="674"/>
      <c r="FF12" s="674"/>
      <c r="FG12" s="674"/>
      <c r="FH12" s="674"/>
      <c r="FI12" s="674"/>
      <c r="FJ12" s="674"/>
      <c r="FK12" s="674"/>
      <c r="FL12" s="674"/>
      <c r="FM12" s="674"/>
      <c r="FN12" s="674"/>
      <c r="FO12" s="674"/>
      <c r="FP12" s="674"/>
      <c r="FQ12" s="674"/>
      <c r="FR12" s="674"/>
      <c r="FS12" s="674"/>
      <c r="FT12" s="674"/>
      <c r="FU12" s="674"/>
      <c r="FV12" s="674"/>
      <c r="FW12" s="674"/>
      <c r="FX12" s="674"/>
      <c r="FY12" s="674"/>
      <c r="FZ12" s="674"/>
      <c r="GA12" s="674"/>
      <c r="GB12" s="674"/>
      <c r="GC12" s="674"/>
      <c r="GD12" s="674"/>
      <c r="GE12" s="674"/>
      <c r="GF12" s="674"/>
      <c r="GG12" s="674"/>
      <c r="GH12" s="674"/>
      <c r="GI12" s="674"/>
      <c r="GJ12" s="674"/>
      <c r="GK12" s="674"/>
      <c r="GL12" s="674"/>
      <c r="GM12" s="674"/>
      <c r="GN12" s="674"/>
      <c r="GO12" s="674"/>
      <c r="GP12" s="674"/>
      <c r="GQ12" s="674"/>
      <c r="GR12" s="674"/>
      <c r="GS12" s="674"/>
      <c r="GT12" s="674"/>
      <c r="GU12" s="674"/>
      <c r="GV12" s="674"/>
      <c r="GW12" s="674"/>
      <c r="GX12" s="674"/>
      <c r="GY12" s="674"/>
      <c r="GZ12" s="674"/>
      <c r="HA12" s="674"/>
      <c r="HB12" s="674"/>
      <c r="HC12" s="674"/>
      <c r="HD12" s="674"/>
      <c r="HE12" s="674"/>
      <c r="HF12" s="674"/>
      <c r="HG12" s="674"/>
      <c r="HH12" s="674"/>
      <c r="HI12" s="674"/>
      <c r="HJ12" s="674"/>
      <c r="HK12" s="674"/>
      <c r="HL12" s="674"/>
      <c r="HM12" s="674"/>
      <c r="HN12" s="674"/>
      <c r="HO12" s="674"/>
      <c r="HP12" s="674"/>
      <c r="HQ12" s="674"/>
      <c r="HR12" s="674"/>
      <c r="HS12" s="674"/>
      <c r="HT12" s="674"/>
      <c r="HU12" s="674"/>
      <c r="HV12" s="674"/>
      <c r="HW12" s="674"/>
      <c r="HX12" s="674"/>
      <c r="HY12" s="674"/>
      <c r="HZ12" s="674"/>
      <c r="IA12" s="674"/>
      <c r="IB12" s="674"/>
      <c r="IC12" s="674"/>
      <c r="ID12" s="674"/>
      <c r="IE12" s="674"/>
      <c r="IF12" s="674"/>
      <c r="IG12" s="674"/>
      <c r="IH12" s="674"/>
      <c r="II12" s="674"/>
      <c r="IJ12" s="674"/>
      <c r="IK12" s="674"/>
      <c r="IL12" s="674"/>
      <c r="IM12" s="674"/>
      <c r="IN12" s="674"/>
      <c r="IO12" s="674"/>
      <c r="IP12" s="674"/>
      <c r="IQ12" s="674"/>
      <c r="IR12" s="674"/>
      <c r="IS12" s="674"/>
      <c r="IT12" s="674"/>
      <c r="IU12" s="674"/>
    </row>
    <row r="13" spans="1:255" s="660" customFormat="1" ht="13.5" customHeight="1">
      <c r="A13" s="506" t="s">
        <v>854</v>
      </c>
      <c r="B13" s="501" t="s">
        <v>850</v>
      </c>
      <c r="C13" s="501">
        <v>119001402</v>
      </c>
      <c r="D13" s="501" t="s">
        <v>855</v>
      </c>
      <c r="E13" s="501" t="s">
        <v>141</v>
      </c>
      <c r="F13" s="503">
        <v>5</v>
      </c>
      <c r="G13" s="685"/>
      <c r="H13" s="3789">
        <f t="shared" si="0"/>
        <v>0</v>
      </c>
      <c r="I13" s="683" t="s">
        <v>142</v>
      </c>
      <c r="J13" s="684"/>
      <c r="BR13" s="674"/>
      <c r="BS13" s="674"/>
      <c r="BT13" s="674"/>
      <c r="BU13" s="674"/>
      <c r="BV13" s="674"/>
      <c r="BW13" s="674"/>
      <c r="BX13" s="674"/>
      <c r="BY13" s="674"/>
      <c r="BZ13" s="674"/>
      <c r="CA13" s="674"/>
      <c r="CB13" s="674"/>
      <c r="CC13" s="674"/>
      <c r="CD13" s="674"/>
      <c r="CE13" s="674"/>
      <c r="CF13" s="674"/>
      <c r="CG13" s="674"/>
      <c r="CH13" s="674"/>
      <c r="CI13" s="674"/>
      <c r="CJ13" s="674"/>
      <c r="CK13" s="674"/>
      <c r="CL13" s="674"/>
      <c r="CM13" s="674"/>
      <c r="CN13" s="674"/>
      <c r="CO13" s="674"/>
      <c r="CP13" s="674"/>
      <c r="CQ13" s="674"/>
      <c r="CR13" s="674"/>
      <c r="CS13" s="674"/>
      <c r="CT13" s="674"/>
      <c r="CU13" s="674"/>
      <c r="CV13" s="674"/>
      <c r="CW13" s="674"/>
      <c r="CX13" s="674"/>
      <c r="CY13" s="674"/>
      <c r="CZ13" s="674"/>
      <c r="DA13" s="674"/>
      <c r="DB13" s="674"/>
      <c r="DC13" s="674"/>
      <c r="DD13" s="674"/>
      <c r="DE13" s="674"/>
      <c r="DF13" s="674"/>
      <c r="DG13" s="674"/>
      <c r="DH13" s="674"/>
      <c r="DI13" s="674"/>
      <c r="DJ13" s="674"/>
      <c r="DK13" s="674"/>
      <c r="DL13" s="674"/>
      <c r="DM13" s="674"/>
      <c r="DN13" s="674"/>
      <c r="DO13" s="674"/>
      <c r="DP13" s="674"/>
      <c r="DQ13" s="674"/>
      <c r="DR13" s="674"/>
      <c r="DS13" s="674"/>
      <c r="DT13" s="674"/>
      <c r="DU13" s="674"/>
      <c r="DV13" s="674"/>
      <c r="DW13" s="674"/>
      <c r="DX13" s="674"/>
      <c r="DY13" s="674"/>
      <c r="DZ13" s="674"/>
      <c r="EA13" s="674"/>
      <c r="EB13" s="674"/>
      <c r="EC13" s="674"/>
      <c r="ED13" s="674"/>
      <c r="EE13" s="674"/>
      <c r="EF13" s="674"/>
      <c r="EG13" s="674"/>
      <c r="EH13" s="674"/>
      <c r="EI13" s="674"/>
      <c r="EJ13" s="674"/>
      <c r="EK13" s="674"/>
      <c r="EL13" s="674"/>
      <c r="EM13" s="674"/>
      <c r="EN13" s="674"/>
      <c r="EO13" s="674"/>
      <c r="EP13" s="674"/>
      <c r="EQ13" s="674"/>
      <c r="ER13" s="674"/>
      <c r="ES13" s="674"/>
      <c r="ET13" s="674"/>
      <c r="EU13" s="674"/>
      <c r="EV13" s="674"/>
      <c r="EW13" s="674"/>
      <c r="EX13" s="674"/>
      <c r="EY13" s="674"/>
      <c r="EZ13" s="674"/>
      <c r="FA13" s="674"/>
      <c r="FB13" s="674"/>
      <c r="FC13" s="674"/>
      <c r="FD13" s="674"/>
      <c r="FE13" s="674"/>
      <c r="FF13" s="674"/>
      <c r="FG13" s="674"/>
      <c r="FH13" s="674"/>
      <c r="FI13" s="674"/>
      <c r="FJ13" s="674"/>
      <c r="FK13" s="674"/>
      <c r="FL13" s="674"/>
      <c r="FM13" s="674"/>
      <c r="FN13" s="674"/>
      <c r="FO13" s="674"/>
      <c r="FP13" s="674"/>
      <c r="FQ13" s="674"/>
      <c r="FR13" s="674"/>
      <c r="FS13" s="674"/>
      <c r="FT13" s="674"/>
      <c r="FU13" s="674"/>
      <c r="FV13" s="674"/>
      <c r="FW13" s="674"/>
      <c r="FX13" s="674"/>
      <c r="FY13" s="674"/>
      <c r="FZ13" s="674"/>
      <c r="GA13" s="674"/>
      <c r="GB13" s="674"/>
      <c r="GC13" s="674"/>
      <c r="GD13" s="674"/>
      <c r="GE13" s="674"/>
      <c r="GF13" s="674"/>
      <c r="GG13" s="674"/>
      <c r="GH13" s="674"/>
      <c r="GI13" s="674"/>
      <c r="GJ13" s="674"/>
      <c r="GK13" s="674"/>
      <c r="GL13" s="674"/>
      <c r="GM13" s="674"/>
      <c r="GN13" s="674"/>
      <c r="GO13" s="674"/>
      <c r="GP13" s="674"/>
      <c r="GQ13" s="674"/>
      <c r="GR13" s="674"/>
      <c r="GS13" s="674"/>
      <c r="GT13" s="674"/>
      <c r="GU13" s="674"/>
      <c r="GV13" s="674"/>
      <c r="GW13" s="674"/>
      <c r="GX13" s="674"/>
      <c r="GY13" s="674"/>
      <c r="GZ13" s="674"/>
      <c r="HA13" s="674"/>
      <c r="HB13" s="674"/>
      <c r="HC13" s="674"/>
      <c r="HD13" s="674"/>
      <c r="HE13" s="674"/>
      <c r="HF13" s="674"/>
      <c r="HG13" s="674"/>
      <c r="HH13" s="674"/>
      <c r="HI13" s="674"/>
      <c r="HJ13" s="674"/>
      <c r="HK13" s="674"/>
      <c r="HL13" s="674"/>
      <c r="HM13" s="674"/>
      <c r="HN13" s="674"/>
      <c r="HO13" s="674"/>
      <c r="HP13" s="674"/>
      <c r="HQ13" s="674"/>
      <c r="HR13" s="674"/>
      <c r="HS13" s="674"/>
      <c r="HT13" s="674"/>
      <c r="HU13" s="674"/>
      <c r="HV13" s="674"/>
      <c r="HW13" s="674"/>
      <c r="HX13" s="674"/>
      <c r="HY13" s="674"/>
      <c r="HZ13" s="674"/>
      <c r="IA13" s="674"/>
      <c r="IB13" s="674"/>
      <c r="IC13" s="674"/>
      <c r="ID13" s="674"/>
      <c r="IE13" s="674"/>
      <c r="IF13" s="674"/>
      <c r="IG13" s="674"/>
      <c r="IH13" s="674"/>
      <c r="II13" s="674"/>
      <c r="IJ13" s="674"/>
      <c r="IK13" s="674"/>
      <c r="IL13" s="674"/>
      <c r="IM13" s="674"/>
      <c r="IN13" s="674"/>
      <c r="IO13" s="674"/>
      <c r="IP13" s="674"/>
      <c r="IQ13" s="674"/>
      <c r="IR13" s="674"/>
      <c r="IS13" s="674"/>
      <c r="IT13" s="674"/>
      <c r="IU13" s="674"/>
    </row>
    <row r="14" spans="1:255" s="660" customFormat="1" ht="13.5" customHeight="1">
      <c r="A14" s="506" t="s">
        <v>856</v>
      </c>
      <c r="B14" s="501" t="s">
        <v>850</v>
      </c>
      <c r="C14" s="501">
        <v>119001406</v>
      </c>
      <c r="D14" s="501" t="s">
        <v>857</v>
      </c>
      <c r="E14" s="501" t="s">
        <v>141</v>
      </c>
      <c r="F14" s="503">
        <v>5</v>
      </c>
      <c r="G14" s="685"/>
      <c r="H14" s="3789">
        <f t="shared" si="0"/>
        <v>0</v>
      </c>
      <c r="I14" s="683" t="s">
        <v>142</v>
      </c>
      <c r="J14" s="684"/>
      <c r="BR14" s="674"/>
      <c r="BS14" s="674"/>
      <c r="BT14" s="674"/>
      <c r="BU14" s="674"/>
      <c r="BV14" s="674"/>
      <c r="BW14" s="674"/>
      <c r="BX14" s="674"/>
      <c r="BY14" s="674"/>
      <c r="BZ14" s="674"/>
      <c r="CA14" s="674"/>
      <c r="CB14" s="674"/>
      <c r="CC14" s="674"/>
      <c r="CD14" s="674"/>
      <c r="CE14" s="674"/>
      <c r="CF14" s="674"/>
      <c r="CG14" s="674"/>
      <c r="CH14" s="674"/>
      <c r="CI14" s="674"/>
      <c r="CJ14" s="674"/>
      <c r="CK14" s="674"/>
      <c r="CL14" s="674"/>
      <c r="CM14" s="674"/>
      <c r="CN14" s="674"/>
      <c r="CO14" s="674"/>
      <c r="CP14" s="674"/>
      <c r="CQ14" s="674"/>
      <c r="CR14" s="674"/>
      <c r="CS14" s="674"/>
      <c r="CT14" s="674"/>
      <c r="CU14" s="674"/>
      <c r="CV14" s="674"/>
      <c r="CW14" s="674"/>
      <c r="CX14" s="674"/>
      <c r="CY14" s="674"/>
      <c r="CZ14" s="674"/>
      <c r="DA14" s="674"/>
      <c r="DB14" s="674"/>
      <c r="DC14" s="674"/>
      <c r="DD14" s="674"/>
      <c r="DE14" s="674"/>
      <c r="DF14" s="674"/>
      <c r="DG14" s="674"/>
      <c r="DH14" s="674"/>
      <c r="DI14" s="674"/>
      <c r="DJ14" s="674"/>
      <c r="DK14" s="674"/>
      <c r="DL14" s="674"/>
      <c r="DM14" s="674"/>
      <c r="DN14" s="674"/>
      <c r="DO14" s="674"/>
      <c r="DP14" s="674"/>
      <c r="DQ14" s="674"/>
      <c r="DR14" s="674"/>
      <c r="DS14" s="674"/>
      <c r="DT14" s="674"/>
      <c r="DU14" s="674"/>
      <c r="DV14" s="674"/>
      <c r="DW14" s="674"/>
      <c r="DX14" s="674"/>
      <c r="DY14" s="674"/>
      <c r="DZ14" s="674"/>
      <c r="EA14" s="674"/>
      <c r="EB14" s="674"/>
      <c r="EC14" s="674"/>
      <c r="ED14" s="674"/>
      <c r="EE14" s="674"/>
      <c r="EF14" s="674"/>
      <c r="EG14" s="674"/>
      <c r="EH14" s="674"/>
      <c r="EI14" s="674"/>
      <c r="EJ14" s="674"/>
      <c r="EK14" s="674"/>
      <c r="EL14" s="674"/>
      <c r="EM14" s="674"/>
      <c r="EN14" s="674"/>
      <c r="EO14" s="674"/>
      <c r="EP14" s="674"/>
      <c r="EQ14" s="674"/>
      <c r="ER14" s="674"/>
      <c r="ES14" s="674"/>
      <c r="ET14" s="674"/>
      <c r="EU14" s="674"/>
      <c r="EV14" s="674"/>
      <c r="EW14" s="674"/>
      <c r="EX14" s="674"/>
      <c r="EY14" s="674"/>
      <c r="EZ14" s="674"/>
      <c r="FA14" s="674"/>
      <c r="FB14" s="674"/>
      <c r="FC14" s="674"/>
      <c r="FD14" s="674"/>
      <c r="FE14" s="674"/>
      <c r="FF14" s="674"/>
      <c r="FG14" s="674"/>
      <c r="FH14" s="674"/>
      <c r="FI14" s="674"/>
      <c r="FJ14" s="674"/>
      <c r="FK14" s="674"/>
      <c r="FL14" s="674"/>
      <c r="FM14" s="674"/>
      <c r="FN14" s="674"/>
      <c r="FO14" s="674"/>
      <c r="FP14" s="674"/>
      <c r="FQ14" s="674"/>
      <c r="FR14" s="674"/>
      <c r="FS14" s="674"/>
      <c r="FT14" s="674"/>
      <c r="FU14" s="674"/>
      <c r="FV14" s="674"/>
      <c r="FW14" s="674"/>
      <c r="FX14" s="674"/>
      <c r="FY14" s="674"/>
      <c r="FZ14" s="674"/>
      <c r="GA14" s="674"/>
      <c r="GB14" s="674"/>
      <c r="GC14" s="674"/>
      <c r="GD14" s="674"/>
      <c r="GE14" s="674"/>
      <c r="GF14" s="674"/>
      <c r="GG14" s="674"/>
      <c r="GH14" s="674"/>
      <c r="GI14" s="674"/>
      <c r="GJ14" s="674"/>
      <c r="GK14" s="674"/>
      <c r="GL14" s="674"/>
      <c r="GM14" s="674"/>
      <c r="GN14" s="674"/>
      <c r="GO14" s="674"/>
      <c r="GP14" s="674"/>
      <c r="GQ14" s="674"/>
      <c r="GR14" s="674"/>
      <c r="GS14" s="674"/>
      <c r="GT14" s="674"/>
      <c r="GU14" s="674"/>
      <c r="GV14" s="674"/>
      <c r="GW14" s="674"/>
      <c r="GX14" s="674"/>
      <c r="GY14" s="674"/>
      <c r="GZ14" s="674"/>
      <c r="HA14" s="674"/>
      <c r="HB14" s="674"/>
      <c r="HC14" s="674"/>
      <c r="HD14" s="674"/>
      <c r="HE14" s="674"/>
      <c r="HF14" s="674"/>
      <c r="HG14" s="674"/>
      <c r="HH14" s="674"/>
      <c r="HI14" s="674"/>
      <c r="HJ14" s="674"/>
      <c r="HK14" s="674"/>
      <c r="HL14" s="674"/>
      <c r="HM14" s="674"/>
      <c r="HN14" s="674"/>
      <c r="HO14" s="674"/>
      <c r="HP14" s="674"/>
      <c r="HQ14" s="674"/>
      <c r="HR14" s="674"/>
      <c r="HS14" s="674"/>
      <c r="HT14" s="674"/>
      <c r="HU14" s="674"/>
      <c r="HV14" s="674"/>
      <c r="HW14" s="674"/>
      <c r="HX14" s="674"/>
      <c r="HY14" s="674"/>
      <c r="HZ14" s="674"/>
      <c r="IA14" s="674"/>
      <c r="IB14" s="674"/>
      <c r="IC14" s="674"/>
      <c r="ID14" s="674"/>
      <c r="IE14" s="674"/>
      <c r="IF14" s="674"/>
      <c r="IG14" s="674"/>
      <c r="IH14" s="674"/>
      <c r="II14" s="674"/>
      <c r="IJ14" s="674"/>
      <c r="IK14" s="674"/>
      <c r="IL14" s="674"/>
      <c r="IM14" s="674"/>
      <c r="IN14" s="674"/>
      <c r="IO14" s="674"/>
      <c r="IP14" s="674"/>
      <c r="IQ14" s="674"/>
      <c r="IR14" s="674"/>
      <c r="IS14" s="674"/>
      <c r="IT14" s="674"/>
      <c r="IU14" s="674"/>
    </row>
    <row r="15" spans="1:255" s="660" customFormat="1" ht="13.5" customHeight="1">
      <c r="A15" s="506" t="s">
        <v>858</v>
      </c>
      <c r="B15" s="501" t="s">
        <v>850</v>
      </c>
      <c r="C15" s="501">
        <v>119001412</v>
      </c>
      <c r="D15" s="501" t="s">
        <v>859</v>
      </c>
      <c r="E15" s="501" t="s">
        <v>141</v>
      </c>
      <c r="F15" s="503">
        <v>5</v>
      </c>
      <c r="G15" s="685"/>
      <c r="H15" s="3789">
        <f t="shared" si="0"/>
        <v>0</v>
      </c>
      <c r="I15" s="683" t="s">
        <v>142</v>
      </c>
      <c r="J15" s="684"/>
      <c r="BR15" s="674"/>
      <c r="BS15" s="674"/>
      <c r="BT15" s="674"/>
      <c r="BU15" s="674"/>
      <c r="BV15" s="674"/>
      <c r="BW15" s="674"/>
      <c r="BX15" s="674"/>
      <c r="BY15" s="674"/>
      <c r="BZ15" s="674"/>
      <c r="CA15" s="674"/>
      <c r="CB15" s="674"/>
      <c r="CC15" s="674"/>
      <c r="CD15" s="674"/>
      <c r="CE15" s="674"/>
      <c r="CF15" s="674"/>
      <c r="CG15" s="674"/>
      <c r="CH15" s="674"/>
      <c r="CI15" s="674"/>
      <c r="CJ15" s="674"/>
      <c r="CK15" s="674"/>
      <c r="CL15" s="674"/>
      <c r="CM15" s="674"/>
      <c r="CN15" s="674"/>
      <c r="CO15" s="674"/>
      <c r="CP15" s="674"/>
      <c r="CQ15" s="674"/>
      <c r="CR15" s="674"/>
      <c r="CS15" s="674"/>
      <c r="CT15" s="674"/>
      <c r="CU15" s="674"/>
      <c r="CV15" s="674"/>
      <c r="CW15" s="674"/>
      <c r="CX15" s="674"/>
      <c r="CY15" s="674"/>
      <c r="CZ15" s="674"/>
      <c r="DA15" s="674"/>
      <c r="DB15" s="674"/>
      <c r="DC15" s="674"/>
      <c r="DD15" s="674"/>
      <c r="DE15" s="674"/>
      <c r="DF15" s="674"/>
      <c r="DG15" s="674"/>
      <c r="DH15" s="674"/>
      <c r="DI15" s="674"/>
      <c r="DJ15" s="674"/>
      <c r="DK15" s="674"/>
      <c r="DL15" s="674"/>
      <c r="DM15" s="674"/>
      <c r="DN15" s="674"/>
      <c r="DO15" s="674"/>
      <c r="DP15" s="674"/>
      <c r="DQ15" s="674"/>
      <c r="DR15" s="674"/>
      <c r="DS15" s="674"/>
      <c r="DT15" s="674"/>
      <c r="DU15" s="674"/>
      <c r="DV15" s="674"/>
      <c r="DW15" s="674"/>
      <c r="DX15" s="674"/>
      <c r="DY15" s="674"/>
      <c r="DZ15" s="674"/>
      <c r="EA15" s="674"/>
      <c r="EB15" s="674"/>
      <c r="EC15" s="674"/>
      <c r="ED15" s="674"/>
      <c r="EE15" s="674"/>
      <c r="EF15" s="674"/>
      <c r="EG15" s="674"/>
      <c r="EH15" s="674"/>
      <c r="EI15" s="674"/>
      <c r="EJ15" s="674"/>
      <c r="EK15" s="674"/>
      <c r="EL15" s="674"/>
      <c r="EM15" s="674"/>
      <c r="EN15" s="674"/>
      <c r="EO15" s="674"/>
      <c r="EP15" s="674"/>
      <c r="EQ15" s="674"/>
      <c r="ER15" s="674"/>
      <c r="ES15" s="674"/>
      <c r="ET15" s="674"/>
      <c r="EU15" s="674"/>
      <c r="EV15" s="674"/>
      <c r="EW15" s="674"/>
      <c r="EX15" s="674"/>
      <c r="EY15" s="674"/>
      <c r="EZ15" s="674"/>
      <c r="FA15" s="674"/>
      <c r="FB15" s="674"/>
      <c r="FC15" s="674"/>
      <c r="FD15" s="674"/>
      <c r="FE15" s="674"/>
      <c r="FF15" s="674"/>
      <c r="FG15" s="674"/>
      <c r="FH15" s="674"/>
      <c r="FI15" s="674"/>
      <c r="FJ15" s="674"/>
      <c r="FK15" s="674"/>
      <c r="FL15" s="674"/>
      <c r="FM15" s="674"/>
      <c r="FN15" s="674"/>
      <c r="FO15" s="674"/>
      <c r="FP15" s="674"/>
      <c r="FQ15" s="674"/>
      <c r="FR15" s="674"/>
      <c r="FS15" s="674"/>
      <c r="FT15" s="674"/>
      <c r="FU15" s="674"/>
      <c r="FV15" s="674"/>
      <c r="FW15" s="674"/>
      <c r="FX15" s="674"/>
      <c r="FY15" s="674"/>
      <c r="FZ15" s="674"/>
      <c r="GA15" s="674"/>
      <c r="GB15" s="674"/>
      <c r="GC15" s="674"/>
      <c r="GD15" s="674"/>
      <c r="GE15" s="674"/>
      <c r="GF15" s="674"/>
      <c r="GG15" s="674"/>
      <c r="GH15" s="674"/>
      <c r="GI15" s="674"/>
      <c r="GJ15" s="674"/>
      <c r="GK15" s="674"/>
      <c r="GL15" s="674"/>
      <c r="GM15" s="674"/>
      <c r="GN15" s="674"/>
      <c r="GO15" s="674"/>
      <c r="GP15" s="674"/>
      <c r="GQ15" s="674"/>
      <c r="GR15" s="674"/>
      <c r="GS15" s="674"/>
      <c r="GT15" s="674"/>
      <c r="GU15" s="674"/>
      <c r="GV15" s="674"/>
      <c r="GW15" s="674"/>
      <c r="GX15" s="674"/>
      <c r="GY15" s="674"/>
      <c r="GZ15" s="674"/>
      <c r="HA15" s="674"/>
      <c r="HB15" s="674"/>
      <c r="HC15" s="674"/>
      <c r="HD15" s="674"/>
      <c r="HE15" s="674"/>
      <c r="HF15" s="674"/>
      <c r="HG15" s="674"/>
      <c r="HH15" s="674"/>
      <c r="HI15" s="674"/>
      <c r="HJ15" s="674"/>
      <c r="HK15" s="674"/>
      <c r="HL15" s="674"/>
      <c r="HM15" s="674"/>
      <c r="HN15" s="674"/>
      <c r="HO15" s="674"/>
      <c r="HP15" s="674"/>
      <c r="HQ15" s="674"/>
      <c r="HR15" s="674"/>
      <c r="HS15" s="674"/>
      <c r="HT15" s="674"/>
      <c r="HU15" s="674"/>
      <c r="HV15" s="674"/>
      <c r="HW15" s="674"/>
      <c r="HX15" s="674"/>
      <c r="HY15" s="674"/>
      <c r="HZ15" s="674"/>
      <c r="IA15" s="674"/>
      <c r="IB15" s="674"/>
      <c r="IC15" s="674"/>
      <c r="ID15" s="674"/>
      <c r="IE15" s="674"/>
      <c r="IF15" s="674"/>
      <c r="IG15" s="674"/>
      <c r="IH15" s="674"/>
      <c r="II15" s="674"/>
      <c r="IJ15" s="674"/>
      <c r="IK15" s="674"/>
      <c r="IL15" s="674"/>
      <c r="IM15" s="674"/>
      <c r="IN15" s="674"/>
      <c r="IO15" s="674"/>
      <c r="IP15" s="674"/>
      <c r="IQ15" s="674"/>
      <c r="IR15" s="674"/>
      <c r="IS15" s="674"/>
      <c r="IT15" s="674"/>
      <c r="IU15" s="674"/>
    </row>
    <row r="16" spans="1:255" s="660" customFormat="1" ht="13.5" customHeight="1">
      <c r="A16" s="506" t="s">
        <v>860</v>
      </c>
      <c r="B16" s="501" t="s">
        <v>850</v>
      </c>
      <c r="C16" s="501">
        <v>119001422</v>
      </c>
      <c r="D16" s="501" t="s">
        <v>861</v>
      </c>
      <c r="E16" s="501" t="s">
        <v>141</v>
      </c>
      <c r="F16" s="686">
        <f>ROUND(SUM(F17),3)</f>
        <v>1</v>
      </c>
      <c r="G16" s="685"/>
      <c r="H16" s="3789">
        <f t="shared" si="0"/>
        <v>0</v>
      </c>
      <c r="I16" s="683" t="s">
        <v>142</v>
      </c>
      <c r="J16" s="684"/>
      <c r="BR16" s="674"/>
      <c r="BS16" s="674"/>
      <c r="BT16" s="674"/>
      <c r="BU16" s="674"/>
      <c r="BV16" s="674"/>
      <c r="BW16" s="674"/>
      <c r="BX16" s="674"/>
      <c r="BY16" s="674"/>
      <c r="BZ16" s="674"/>
      <c r="CA16" s="674"/>
      <c r="CB16" s="674"/>
      <c r="CC16" s="674"/>
      <c r="CD16" s="674"/>
      <c r="CE16" s="674"/>
      <c r="CF16" s="674"/>
      <c r="CG16" s="674"/>
      <c r="CH16" s="674"/>
      <c r="CI16" s="674"/>
      <c r="CJ16" s="674"/>
      <c r="CK16" s="674"/>
      <c r="CL16" s="674"/>
      <c r="CM16" s="674"/>
      <c r="CN16" s="674"/>
      <c r="CO16" s="674"/>
      <c r="CP16" s="674"/>
      <c r="CQ16" s="674"/>
      <c r="CR16" s="674"/>
      <c r="CS16" s="674"/>
      <c r="CT16" s="674"/>
      <c r="CU16" s="674"/>
      <c r="CV16" s="674"/>
      <c r="CW16" s="674"/>
      <c r="CX16" s="674"/>
      <c r="CY16" s="674"/>
      <c r="CZ16" s="674"/>
      <c r="DA16" s="674"/>
      <c r="DB16" s="674"/>
      <c r="DC16" s="674"/>
      <c r="DD16" s="674"/>
      <c r="DE16" s="674"/>
      <c r="DF16" s="674"/>
      <c r="DG16" s="674"/>
      <c r="DH16" s="674"/>
      <c r="DI16" s="674"/>
      <c r="DJ16" s="674"/>
      <c r="DK16" s="674"/>
      <c r="DL16" s="674"/>
      <c r="DM16" s="674"/>
      <c r="DN16" s="674"/>
      <c r="DO16" s="674"/>
      <c r="DP16" s="674"/>
      <c r="DQ16" s="674"/>
      <c r="DR16" s="674"/>
      <c r="DS16" s="674"/>
      <c r="DT16" s="674"/>
      <c r="DU16" s="674"/>
      <c r="DV16" s="674"/>
      <c r="DW16" s="674"/>
      <c r="DX16" s="674"/>
      <c r="DY16" s="674"/>
      <c r="DZ16" s="674"/>
      <c r="EA16" s="674"/>
      <c r="EB16" s="674"/>
      <c r="EC16" s="674"/>
      <c r="ED16" s="674"/>
      <c r="EE16" s="674"/>
      <c r="EF16" s="674"/>
      <c r="EG16" s="674"/>
      <c r="EH16" s="674"/>
      <c r="EI16" s="674"/>
      <c r="EJ16" s="674"/>
      <c r="EK16" s="674"/>
      <c r="EL16" s="674"/>
      <c r="EM16" s="674"/>
      <c r="EN16" s="674"/>
      <c r="EO16" s="674"/>
      <c r="EP16" s="674"/>
      <c r="EQ16" s="674"/>
      <c r="ER16" s="674"/>
      <c r="ES16" s="674"/>
      <c r="ET16" s="674"/>
      <c r="EU16" s="674"/>
      <c r="EV16" s="674"/>
      <c r="EW16" s="674"/>
      <c r="EX16" s="674"/>
      <c r="EY16" s="674"/>
      <c r="EZ16" s="674"/>
      <c r="FA16" s="674"/>
      <c r="FB16" s="674"/>
      <c r="FC16" s="674"/>
      <c r="FD16" s="674"/>
      <c r="FE16" s="674"/>
      <c r="FF16" s="674"/>
      <c r="FG16" s="674"/>
      <c r="FH16" s="674"/>
      <c r="FI16" s="674"/>
      <c r="FJ16" s="674"/>
      <c r="FK16" s="674"/>
      <c r="FL16" s="674"/>
      <c r="FM16" s="674"/>
      <c r="FN16" s="674"/>
      <c r="FO16" s="674"/>
      <c r="FP16" s="674"/>
      <c r="FQ16" s="674"/>
      <c r="FR16" s="674"/>
      <c r="FS16" s="674"/>
      <c r="FT16" s="674"/>
      <c r="FU16" s="674"/>
      <c r="FV16" s="674"/>
      <c r="FW16" s="674"/>
      <c r="FX16" s="674"/>
      <c r="FY16" s="674"/>
      <c r="FZ16" s="674"/>
      <c r="GA16" s="674"/>
      <c r="GB16" s="674"/>
      <c r="GC16" s="674"/>
      <c r="GD16" s="674"/>
      <c r="GE16" s="674"/>
      <c r="GF16" s="674"/>
      <c r="GG16" s="674"/>
      <c r="GH16" s="674"/>
      <c r="GI16" s="674"/>
      <c r="GJ16" s="674"/>
      <c r="GK16" s="674"/>
      <c r="GL16" s="674"/>
      <c r="GM16" s="674"/>
      <c r="GN16" s="674"/>
      <c r="GO16" s="674"/>
      <c r="GP16" s="674"/>
      <c r="GQ16" s="674"/>
      <c r="GR16" s="674"/>
      <c r="GS16" s="674"/>
      <c r="GT16" s="674"/>
      <c r="GU16" s="674"/>
      <c r="GV16" s="674"/>
      <c r="GW16" s="674"/>
      <c r="GX16" s="674"/>
      <c r="GY16" s="674"/>
      <c r="GZ16" s="674"/>
      <c r="HA16" s="674"/>
      <c r="HB16" s="674"/>
      <c r="HC16" s="674"/>
      <c r="HD16" s="674"/>
      <c r="HE16" s="674"/>
      <c r="HF16" s="674"/>
      <c r="HG16" s="674"/>
      <c r="HH16" s="674"/>
      <c r="HI16" s="674"/>
      <c r="HJ16" s="674"/>
      <c r="HK16" s="674"/>
      <c r="HL16" s="674"/>
      <c r="HM16" s="674"/>
      <c r="HN16" s="674"/>
      <c r="HO16" s="674"/>
      <c r="HP16" s="674"/>
      <c r="HQ16" s="674"/>
      <c r="HR16" s="674"/>
      <c r="HS16" s="674"/>
      <c r="HT16" s="674"/>
      <c r="HU16" s="674"/>
      <c r="HV16" s="674"/>
      <c r="HW16" s="674"/>
      <c r="HX16" s="674"/>
      <c r="HY16" s="674"/>
      <c r="HZ16" s="674"/>
      <c r="IA16" s="674"/>
      <c r="IB16" s="674"/>
      <c r="IC16" s="674"/>
      <c r="ID16" s="674"/>
      <c r="IE16" s="674"/>
      <c r="IF16" s="674"/>
      <c r="IG16" s="674"/>
      <c r="IH16" s="674"/>
      <c r="II16" s="674"/>
      <c r="IJ16" s="674"/>
      <c r="IK16" s="674"/>
      <c r="IL16" s="674"/>
      <c r="IM16" s="674"/>
      <c r="IN16" s="674"/>
      <c r="IO16" s="674"/>
      <c r="IP16" s="674"/>
      <c r="IQ16" s="674"/>
      <c r="IR16" s="674"/>
      <c r="IS16" s="674"/>
      <c r="IT16" s="674"/>
      <c r="IU16" s="674"/>
    </row>
    <row r="17" spans="1:25" s="660" customFormat="1" ht="27" customHeight="1">
      <c r="A17" s="687">
        <v>7</v>
      </c>
      <c r="B17" s="688" t="s">
        <v>850</v>
      </c>
      <c r="C17" s="689" t="s">
        <v>1084</v>
      </c>
      <c r="D17" s="689" t="s">
        <v>1085</v>
      </c>
      <c r="E17" s="689" t="s">
        <v>23</v>
      </c>
      <c r="F17" s="686">
        <f>ROUND(SUM(F18),3)</f>
        <v>1</v>
      </c>
      <c r="G17" s="690"/>
      <c r="H17" s="3789">
        <f t="shared" si="0"/>
        <v>0</v>
      </c>
      <c r="I17" s="691" t="s">
        <v>644</v>
      </c>
      <c r="J17" s="692"/>
    </row>
    <row r="18" spans="1:25" s="660" customFormat="1" ht="40.5" customHeight="1">
      <c r="A18" s="687"/>
      <c r="B18" s="688"/>
      <c r="C18" s="689"/>
      <c r="D18" s="693" t="s">
        <v>1086</v>
      </c>
      <c r="E18" s="689"/>
      <c r="F18" s="694">
        <v>1</v>
      </c>
      <c r="G18" s="690"/>
      <c r="H18" s="4266"/>
      <c r="I18" s="691"/>
      <c r="J18" s="695"/>
    </row>
    <row r="19" spans="1:25" s="660" customFormat="1" ht="40.5" customHeight="1">
      <c r="A19" s="696"/>
      <c r="B19" s="689"/>
      <c r="C19" s="689"/>
      <c r="D19" s="693" t="s">
        <v>1087</v>
      </c>
      <c r="E19" s="689"/>
      <c r="F19" s="697"/>
      <c r="G19" s="690"/>
      <c r="H19" s="4266"/>
      <c r="I19" s="698"/>
      <c r="J19" s="692"/>
    </row>
    <row r="20" spans="1:25" s="333" customFormat="1" ht="67.5" customHeight="1">
      <c r="A20" s="360"/>
      <c r="B20" s="347"/>
      <c r="C20" s="348"/>
      <c r="D20" s="177" t="s">
        <v>1088</v>
      </c>
      <c r="E20" s="349"/>
      <c r="F20" s="462"/>
      <c r="G20" s="467"/>
      <c r="H20" s="3798"/>
      <c r="I20" s="351"/>
      <c r="J20" s="469"/>
      <c r="K20" s="470"/>
      <c r="L20" s="471"/>
      <c r="M20" s="699"/>
    </row>
    <row r="21" spans="1:25" s="660" customFormat="1" ht="27" customHeight="1">
      <c r="A21" s="687">
        <v>8</v>
      </c>
      <c r="B21" s="688" t="s">
        <v>850</v>
      </c>
      <c r="C21" s="689" t="s">
        <v>1089</v>
      </c>
      <c r="D21" s="689" t="s">
        <v>1090</v>
      </c>
      <c r="E21" s="689" t="s">
        <v>23</v>
      </c>
      <c r="F21" s="686">
        <f>ROUND(SUM(F22),3)</f>
        <v>1</v>
      </c>
      <c r="G21" s="690"/>
      <c r="H21" s="3789">
        <f t="shared" ref="H21" si="1">ROUND(F21*G21,2)</f>
        <v>0</v>
      </c>
      <c r="I21" s="691" t="s">
        <v>644</v>
      </c>
      <c r="J21" s="692"/>
    </row>
    <row r="22" spans="1:25" s="660" customFormat="1" ht="27" customHeight="1">
      <c r="A22" s="687"/>
      <c r="B22" s="688"/>
      <c r="C22" s="689"/>
      <c r="D22" s="693" t="s">
        <v>1091</v>
      </c>
      <c r="E22" s="689"/>
      <c r="F22" s="694">
        <v>1</v>
      </c>
      <c r="G22" s="690"/>
      <c r="H22" s="4266"/>
      <c r="I22" s="691"/>
      <c r="J22" s="695"/>
    </row>
    <row r="23" spans="1:25" s="660" customFormat="1" ht="13.5" customHeight="1">
      <c r="A23" s="687"/>
      <c r="B23" s="688"/>
      <c r="C23" s="689"/>
      <c r="D23" s="693" t="s">
        <v>1092</v>
      </c>
      <c r="E23" s="689"/>
      <c r="F23" s="694"/>
      <c r="G23" s="690"/>
      <c r="H23" s="4266"/>
      <c r="I23" s="691"/>
      <c r="J23" s="695"/>
    </row>
    <row r="24" spans="1:25" s="333" customFormat="1" ht="67.5" customHeight="1">
      <c r="A24" s="700"/>
      <c r="B24" s="347"/>
      <c r="C24" s="348"/>
      <c r="D24" s="177" t="s">
        <v>691</v>
      </c>
      <c r="E24" s="349"/>
      <c r="F24" s="462"/>
      <c r="G24" s="467"/>
      <c r="H24" s="3798"/>
      <c r="I24" s="351"/>
      <c r="J24" s="469"/>
      <c r="K24" s="470"/>
      <c r="L24" s="471"/>
      <c r="M24" s="699"/>
    </row>
    <row r="25" spans="1:25" s="333" customFormat="1" ht="54" customHeight="1">
      <c r="A25" s="360"/>
      <c r="B25" s="347"/>
      <c r="C25" s="348"/>
      <c r="D25" s="177" t="s">
        <v>1093</v>
      </c>
      <c r="E25" s="349"/>
      <c r="F25" s="462"/>
      <c r="G25" s="467"/>
      <c r="H25" s="3798"/>
      <c r="I25" s="351"/>
      <c r="J25" s="469"/>
      <c r="K25" s="470"/>
      <c r="L25" s="471"/>
      <c r="M25" s="699"/>
    </row>
    <row r="26" spans="1:25" s="660" customFormat="1" ht="27" customHeight="1">
      <c r="A26" s="687">
        <v>9</v>
      </c>
      <c r="B26" s="688" t="s">
        <v>850</v>
      </c>
      <c r="C26" s="689" t="s">
        <v>1094</v>
      </c>
      <c r="D26" s="689" t="s">
        <v>1095</v>
      </c>
      <c r="E26" s="689" t="s">
        <v>23</v>
      </c>
      <c r="F26" s="686">
        <f>ROUND(SUM(F27),3)</f>
        <v>1</v>
      </c>
      <c r="G26" s="690"/>
      <c r="H26" s="3789">
        <f t="shared" ref="H26" si="2">ROUND(F26*G26,2)</f>
        <v>0</v>
      </c>
      <c r="I26" s="691" t="s">
        <v>644</v>
      </c>
      <c r="J26" s="692"/>
    </row>
    <row r="27" spans="1:25" s="660" customFormat="1" ht="40.5" customHeight="1">
      <c r="A27" s="687"/>
      <c r="B27" s="688"/>
      <c r="C27" s="689"/>
      <c r="D27" s="693" t="s">
        <v>1096</v>
      </c>
      <c r="E27" s="689"/>
      <c r="F27" s="694">
        <v>1</v>
      </c>
      <c r="G27" s="690"/>
      <c r="H27" s="4266"/>
      <c r="I27" s="690"/>
      <c r="J27" s="695"/>
    </row>
    <row r="28" spans="1:25" s="660" customFormat="1" ht="13.5" customHeight="1">
      <c r="A28" s="687"/>
      <c r="B28" s="688"/>
      <c r="C28" s="689"/>
      <c r="D28" s="693" t="s">
        <v>1097</v>
      </c>
      <c r="E28" s="689"/>
      <c r="F28" s="694"/>
      <c r="G28" s="690"/>
      <c r="H28" s="4266"/>
      <c r="I28" s="690"/>
      <c r="J28" s="695"/>
    </row>
    <row r="29" spans="1:25" s="333" customFormat="1" ht="54" customHeight="1">
      <c r="A29" s="700"/>
      <c r="B29" s="347"/>
      <c r="C29" s="348"/>
      <c r="D29" s="177" t="s">
        <v>1098</v>
      </c>
      <c r="E29" s="349"/>
      <c r="F29" s="462"/>
      <c r="G29" s="467"/>
      <c r="H29" s="3798"/>
      <c r="I29" s="690"/>
      <c r="J29" s="695"/>
      <c r="K29" s="701"/>
      <c r="L29" s="701"/>
      <c r="M29" s="701"/>
      <c r="N29" s="701"/>
      <c r="O29" s="701"/>
      <c r="P29" s="701"/>
      <c r="Q29" s="701"/>
      <c r="R29" s="701"/>
    </row>
    <row r="30" spans="1:25" s="333" customFormat="1" ht="27" customHeight="1">
      <c r="A30" s="700"/>
      <c r="B30" s="347"/>
      <c r="C30" s="348"/>
      <c r="D30" s="177" t="s">
        <v>1099</v>
      </c>
      <c r="E30" s="349"/>
      <c r="F30" s="462"/>
      <c r="G30" s="467"/>
      <c r="H30" s="3798"/>
      <c r="I30" s="690"/>
      <c r="J30" s="695"/>
      <c r="K30" s="701"/>
      <c r="L30" s="701"/>
      <c r="M30" s="701"/>
      <c r="N30" s="701"/>
      <c r="O30" s="701"/>
      <c r="P30" s="701"/>
      <c r="Q30" s="701"/>
      <c r="R30" s="701"/>
      <c r="Y30" s="327"/>
    </row>
    <row r="31" spans="1:25" s="158" customFormat="1" ht="27" customHeight="1">
      <c r="A31" s="115">
        <v>10</v>
      </c>
      <c r="B31" s="121" t="s">
        <v>850</v>
      </c>
      <c r="C31" s="121">
        <v>132212222</v>
      </c>
      <c r="D31" s="121" t="s">
        <v>1100</v>
      </c>
      <c r="E31" s="121" t="s">
        <v>221</v>
      </c>
      <c r="F31" s="686">
        <f>ROUND(SUM(F33:F57),3)</f>
        <v>14.977</v>
      </c>
      <c r="G31" s="137"/>
      <c r="H31" s="3789">
        <f t="shared" ref="H31" si="3">ROUND(F31*G31,2)</f>
        <v>0</v>
      </c>
      <c r="I31" s="122" t="s">
        <v>142</v>
      </c>
      <c r="J31" s="419"/>
      <c r="U31" s="159"/>
      <c r="W31" s="159"/>
    </row>
    <row r="32" spans="1:25" s="158" customFormat="1" ht="13.5" customHeight="1">
      <c r="A32" s="702"/>
      <c r="B32" s="161"/>
      <c r="C32" s="162"/>
      <c r="D32" s="193" t="s">
        <v>1101</v>
      </c>
      <c r="E32" s="163"/>
      <c r="F32" s="164"/>
      <c r="G32" s="165"/>
      <c r="H32" s="3792"/>
      <c r="I32" s="167"/>
      <c r="J32" s="171"/>
      <c r="Q32" s="703"/>
      <c r="R32" s="703"/>
      <c r="U32" s="159"/>
      <c r="W32" s="159"/>
    </row>
    <row r="33" spans="1:23" s="158" customFormat="1" ht="13.5" customHeight="1">
      <c r="A33" s="702"/>
      <c r="B33" s="161"/>
      <c r="C33" s="162"/>
      <c r="D33" s="163" t="s">
        <v>1102</v>
      </c>
      <c r="E33" s="163"/>
      <c r="F33" s="164">
        <f>(2*1.2*3.15)*0.05</f>
        <v>0.378</v>
      </c>
      <c r="G33" s="165"/>
      <c r="H33" s="4258"/>
      <c r="I33" s="167"/>
      <c r="J33" s="171"/>
      <c r="L33" s="564"/>
      <c r="M33" s="564"/>
      <c r="Q33" s="597"/>
      <c r="R33" s="597"/>
      <c r="U33" s="159"/>
      <c r="W33" s="159"/>
    </row>
    <row r="34" spans="1:23" s="158" customFormat="1" ht="13.5" customHeight="1">
      <c r="A34" s="702"/>
      <c r="B34" s="161"/>
      <c r="C34" s="162"/>
      <c r="D34" s="163" t="s">
        <v>1103</v>
      </c>
      <c r="E34" s="163"/>
      <c r="F34" s="164">
        <f>(7.2*1.2*3.1)*0.05</f>
        <v>1.3392000000000002</v>
      </c>
      <c r="G34" s="165"/>
      <c r="H34" s="4258"/>
      <c r="I34" s="167"/>
      <c r="J34" s="171"/>
      <c r="L34" s="564"/>
      <c r="M34" s="564"/>
      <c r="Q34" s="597"/>
      <c r="R34" s="597"/>
      <c r="U34" s="159"/>
      <c r="W34" s="159"/>
    </row>
    <row r="35" spans="1:23" s="158" customFormat="1" ht="13.5" customHeight="1">
      <c r="A35" s="702"/>
      <c r="B35" s="161"/>
      <c r="C35" s="162"/>
      <c r="D35" s="163" t="s">
        <v>1104</v>
      </c>
      <c r="E35" s="163"/>
      <c r="F35" s="164">
        <f>(6.8*1.2*2.3)*0.05</f>
        <v>0.9383999999999999</v>
      </c>
      <c r="G35" s="704"/>
      <c r="H35" s="4258"/>
      <c r="I35" s="167"/>
      <c r="J35" s="512"/>
      <c r="K35" s="514"/>
      <c r="L35" s="705"/>
      <c r="M35" s="705"/>
      <c r="N35" s="706"/>
      <c r="Q35" s="597"/>
      <c r="R35" s="597"/>
      <c r="U35" s="159"/>
      <c r="W35" s="159"/>
    </row>
    <row r="36" spans="1:23" s="158" customFormat="1" ht="13.5" customHeight="1">
      <c r="A36" s="702"/>
      <c r="B36" s="161"/>
      <c r="C36" s="162"/>
      <c r="D36" s="163" t="s">
        <v>1105</v>
      </c>
      <c r="E36" s="163"/>
      <c r="F36" s="164">
        <f>(11*1.2*1.6)*0.05</f>
        <v>1.056</v>
      </c>
      <c r="G36" s="165"/>
      <c r="H36" s="3792"/>
      <c r="I36" s="167"/>
      <c r="J36" s="512"/>
      <c r="K36" s="514"/>
      <c r="L36" s="705"/>
      <c r="M36" s="705"/>
      <c r="N36" s="706"/>
      <c r="Q36" s="597"/>
      <c r="R36" s="597"/>
      <c r="U36" s="159"/>
      <c r="W36" s="159"/>
    </row>
    <row r="37" spans="1:23" s="158" customFormat="1" ht="13.5" customHeight="1">
      <c r="A37" s="702"/>
      <c r="B37" s="161"/>
      <c r="C37" s="162"/>
      <c r="D37" s="163" t="s">
        <v>1106</v>
      </c>
      <c r="E37" s="163"/>
      <c r="F37" s="164">
        <f>(4.1*1.2*1.55)*0.05</f>
        <v>0.38129999999999997</v>
      </c>
      <c r="G37" s="165"/>
      <c r="H37" s="3792"/>
      <c r="I37" s="167"/>
      <c r="J37" s="512"/>
      <c r="K37" s="514"/>
      <c r="L37" s="706"/>
      <c r="M37" s="705"/>
      <c r="N37" s="707"/>
      <c r="Q37" s="597"/>
      <c r="R37" s="597"/>
      <c r="U37" s="159"/>
      <c r="W37" s="159"/>
    </row>
    <row r="38" spans="1:23" s="158" customFormat="1" ht="13.5" customHeight="1">
      <c r="A38" s="702"/>
      <c r="B38" s="161"/>
      <c r="C38" s="162"/>
      <c r="D38" s="163" t="s">
        <v>1107</v>
      </c>
      <c r="E38" s="163"/>
      <c r="F38" s="164">
        <f>(5.3*1.2*1.75)*0.05</f>
        <v>0.55649999999999999</v>
      </c>
      <c r="G38" s="165"/>
      <c r="H38" s="3792"/>
      <c r="I38" s="167"/>
      <c r="J38" s="512"/>
      <c r="K38" s="514"/>
      <c r="L38" s="705"/>
      <c r="M38" s="705"/>
      <c r="N38" s="707"/>
      <c r="Q38" s="597"/>
      <c r="R38" s="597"/>
      <c r="U38" s="159"/>
      <c r="W38" s="159"/>
    </row>
    <row r="39" spans="1:23" s="158" customFormat="1" ht="13.5" customHeight="1">
      <c r="A39" s="702"/>
      <c r="B39" s="161"/>
      <c r="C39" s="162"/>
      <c r="D39" s="163" t="s">
        <v>1108</v>
      </c>
      <c r="E39" s="163"/>
      <c r="F39" s="164">
        <f>(4.5*1.2*2.1)*0.05</f>
        <v>0.56700000000000006</v>
      </c>
      <c r="G39" s="165"/>
      <c r="H39" s="3792"/>
      <c r="I39" s="167"/>
      <c r="J39" s="512"/>
      <c r="K39" s="708"/>
      <c r="Q39" s="597"/>
      <c r="R39" s="597"/>
      <c r="U39" s="159"/>
      <c r="W39" s="159"/>
    </row>
    <row r="40" spans="1:23" s="158" customFormat="1" ht="13.5" customHeight="1">
      <c r="A40" s="702"/>
      <c r="B40" s="161"/>
      <c r="C40" s="162"/>
      <c r="D40" s="163" t="s">
        <v>1109</v>
      </c>
      <c r="E40" s="163"/>
      <c r="F40" s="164">
        <f>(35.3*1.2*1.8)*0.05</f>
        <v>3.8123999999999998</v>
      </c>
      <c r="G40" s="165"/>
      <c r="H40" s="3792"/>
      <c r="I40" s="167"/>
      <c r="J40" s="512"/>
      <c r="K40" s="708"/>
      <c r="Q40" s="597"/>
      <c r="R40" s="597"/>
      <c r="U40" s="159"/>
      <c r="W40" s="159"/>
    </row>
    <row r="41" spans="1:23" s="158" customFormat="1" ht="13.5" customHeight="1">
      <c r="A41" s="702"/>
      <c r="B41" s="161"/>
      <c r="C41" s="162"/>
      <c r="D41" s="163" t="s">
        <v>1110</v>
      </c>
      <c r="E41" s="163"/>
      <c r="F41" s="164">
        <f>(2.8*1.2*1.4)*0.05</f>
        <v>0.23519999999999999</v>
      </c>
      <c r="G41" s="165"/>
      <c r="H41" s="4258"/>
      <c r="I41" s="167"/>
      <c r="J41" s="709"/>
      <c r="K41" s="710"/>
      <c r="Q41" s="597"/>
      <c r="R41" s="597"/>
      <c r="U41" s="159"/>
      <c r="W41" s="159"/>
    </row>
    <row r="42" spans="1:23" s="158" customFormat="1" ht="13.5" customHeight="1">
      <c r="A42" s="702"/>
      <c r="B42" s="161"/>
      <c r="C42" s="162"/>
      <c r="D42" s="163" t="s">
        <v>1111</v>
      </c>
      <c r="E42" s="163"/>
      <c r="F42" s="164">
        <f>(5.5*1.2*3.2)*0.05</f>
        <v>1.056</v>
      </c>
      <c r="G42" s="165"/>
      <c r="H42" s="4258"/>
      <c r="I42" s="167"/>
      <c r="J42" s="709"/>
      <c r="K42" s="710"/>
      <c r="Q42" s="597"/>
      <c r="R42" s="597"/>
      <c r="U42" s="159"/>
      <c r="W42" s="159"/>
    </row>
    <row r="43" spans="1:23" s="158" customFormat="1" ht="13.5" customHeight="1">
      <c r="A43" s="702"/>
      <c r="B43" s="161"/>
      <c r="C43" s="162"/>
      <c r="D43" s="163" t="s">
        <v>1112</v>
      </c>
      <c r="E43" s="163"/>
      <c r="F43" s="164">
        <f>(1.7*1.2*3.35)*0.05</f>
        <v>0.34170000000000006</v>
      </c>
      <c r="G43" s="165"/>
      <c r="H43" s="4258"/>
      <c r="I43" s="167"/>
      <c r="J43" s="512"/>
      <c r="K43" s="710"/>
      <c r="Q43" s="597"/>
      <c r="R43" s="597"/>
      <c r="U43" s="159"/>
      <c r="W43" s="159"/>
    </row>
    <row r="44" spans="1:23" s="158" customFormat="1" ht="13.5" customHeight="1">
      <c r="A44" s="702"/>
      <c r="B44" s="161"/>
      <c r="C44" s="162"/>
      <c r="D44" s="163" t="s">
        <v>1113</v>
      </c>
      <c r="E44" s="163"/>
      <c r="F44" s="164">
        <f>(2.7*1.2*1.55)*0.05</f>
        <v>0.25110000000000005</v>
      </c>
      <c r="G44" s="165"/>
      <c r="H44" s="4258"/>
      <c r="I44" s="167"/>
      <c r="J44" s="512"/>
      <c r="K44" s="708"/>
      <c r="U44" s="159"/>
      <c r="W44" s="159"/>
    </row>
    <row r="45" spans="1:23" s="158" customFormat="1" ht="13.5" customHeight="1">
      <c r="A45" s="702"/>
      <c r="B45" s="161"/>
      <c r="C45" s="162"/>
      <c r="D45" s="163" t="s">
        <v>1114</v>
      </c>
      <c r="E45" s="163"/>
      <c r="F45" s="164">
        <f>(2.8*1.2*2.05)*0.05</f>
        <v>0.34439999999999998</v>
      </c>
      <c r="G45" s="165"/>
      <c r="H45" s="4258"/>
      <c r="I45" s="167"/>
      <c r="J45" s="512"/>
      <c r="K45" s="708"/>
      <c r="U45" s="159"/>
      <c r="W45" s="159"/>
    </row>
    <row r="46" spans="1:23" s="158" customFormat="1" ht="13.5" customHeight="1">
      <c r="A46" s="702"/>
      <c r="B46" s="161"/>
      <c r="C46" s="162"/>
      <c r="D46" s="163" t="s">
        <v>1115</v>
      </c>
      <c r="E46" s="163"/>
      <c r="F46" s="164">
        <f>(9.7*1.2*1.75)*0.05</f>
        <v>1.0185</v>
      </c>
      <c r="G46" s="165"/>
      <c r="H46" s="4258"/>
      <c r="I46" s="167"/>
      <c r="J46" s="512"/>
      <c r="K46" s="708"/>
      <c r="U46" s="159"/>
      <c r="W46" s="159"/>
    </row>
    <row r="47" spans="1:23" s="158" customFormat="1" ht="13.5" customHeight="1">
      <c r="A47" s="702"/>
      <c r="B47" s="161"/>
      <c r="C47" s="162"/>
      <c r="D47" s="163" t="s">
        <v>1116</v>
      </c>
      <c r="E47" s="163"/>
      <c r="F47" s="164">
        <f>(4.5*1.2*1.4)*0.05</f>
        <v>0.37799999999999995</v>
      </c>
      <c r="G47" s="165"/>
      <c r="H47" s="4258"/>
      <c r="I47" s="167"/>
      <c r="J47" s="512"/>
      <c r="K47" s="711"/>
      <c r="U47" s="159"/>
      <c r="W47" s="159"/>
    </row>
    <row r="48" spans="1:23" s="158" customFormat="1" ht="13.5" customHeight="1">
      <c r="A48" s="702"/>
      <c r="B48" s="161"/>
      <c r="C48" s="162"/>
      <c r="D48" s="193" t="s">
        <v>1117</v>
      </c>
      <c r="E48" s="163"/>
      <c r="F48" s="164"/>
      <c r="G48" s="165"/>
      <c r="H48" s="3792"/>
      <c r="I48" s="167"/>
      <c r="U48" s="159"/>
      <c r="W48" s="159"/>
    </row>
    <row r="49" spans="1:23" s="158" customFormat="1" ht="13.5" customHeight="1">
      <c r="A49" s="702"/>
      <c r="B49" s="161"/>
      <c r="C49" s="162"/>
      <c r="D49" s="163" t="s">
        <v>1118</v>
      </c>
      <c r="E49" s="163"/>
      <c r="F49" s="164">
        <f>(1.6*1.6*3.1)*0.05</f>
        <v>0.3968000000000001</v>
      </c>
      <c r="G49" s="165"/>
      <c r="H49" s="3792"/>
      <c r="I49" s="167"/>
      <c r="J49" s="171"/>
      <c r="U49" s="159"/>
      <c r="W49" s="159"/>
    </row>
    <row r="50" spans="1:23" s="158" customFormat="1" ht="13.5" customHeight="1">
      <c r="A50" s="702"/>
      <c r="B50" s="161"/>
      <c r="C50" s="162"/>
      <c r="D50" s="163" t="s">
        <v>1119</v>
      </c>
      <c r="E50" s="163"/>
      <c r="F50" s="164">
        <f>(1.6*1.6*1.55)*0.05</f>
        <v>0.19840000000000005</v>
      </c>
      <c r="G50" s="165"/>
      <c r="H50" s="3792"/>
      <c r="I50" s="167"/>
      <c r="J50" s="171"/>
      <c r="U50" s="159"/>
      <c r="W50" s="159"/>
    </row>
    <row r="51" spans="1:23" s="158" customFormat="1" ht="13.5" customHeight="1">
      <c r="A51" s="702"/>
      <c r="B51" s="161"/>
      <c r="C51" s="162"/>
      <c r="D51" s="163" t="s">
        <v>1120</v>
      </c>
      <c r="E51" s="163"/>
      <c r="F51" s="164">
        <f>(1.6*1.6*1.65)*0.05</f>
        <v>0.21120000000000003</v>
      </c>
      <c r="G51" s="165"/>
      <c r="H51" s="3792"/>
      <c r="I51" s="167"/>
      <c r="J51" s="171"/>
      <c r="U51" s="159"/>
      <c r="W51" s="159"/>
    </row>
    <row r="52" spans="1:23" s="158" customFormat="1" ht="13.5" customHeight="1">
      <c r="A52" s="702"/>
      <c r="B52" s="161"/>
      <c r="C52" s="162"/>
      <c r="D52" s="163" t="s">
        <v>1121</v>
      </c>
      <c r="E52" s="163"/>
      <c r="F52" s="164">
        <f>(1.6*1.6*1.5)*0.05</f>
        <v>0.19200000000000006</v>
      </c>
      <c r="G52" s="165"/>
      <c r="H52" s="3792"/>
      <c r="I52" s="167"/>
      <c r="J52" s="171"/>
      <c r="U52" s="159"/>
      <c r="W52" s="159"/>
    </row>
    <row r="53" spans="1:23" s="158" customFormat="1" ht="13.5" customHeight="1">
      <c r="A53" s="702"/>
      <c r="B53" s="161"/>
      <c r="C53" s="162"/>
      <c r="D53" s="163" t="s">
        <v>1122</v>
      </c>
      <c r="E53" s="163"/>
      <c r="F53" s="164">
        <f>(1.6*1.6*2.05)*0.05</f>
        <v>0.26240000000000002</v>
      </c>
      <c r="G53" s="165"/>
      <c r="H53" s="3792"/>
      <c r="I53" s="167"/>
      <c r="J53" s="171"/>
      <c r="U53" s="159"/>
      <c r="W53" s="159"/>
    </row>
    <row r="54" spans="1:23" s="158" customFormat="1" ht="13.5" customHeight="1">
      <c r="A54" s="702"/>
      <c r="B54" s="161"/>
      <c r="C54" s="162"/>
      <c r="D54" s="163" t="s">
        <v>1123</v>
      </c>
      <c r="E54" s="163"/>
      <c r="F54" s="164">
        <f>(1.6*1.6*2.15)*0.05</f>
        <v>0.27520000000000006</v>
      </c>
      <c r="G54" s="165"/>
      <c r="H54" s="3792"/>
      <c r="I54" s="167"/>
      <c r="J54" s="171"/>
      <c r="U54" s="159"/>
      <c r="W54" s="159"/>
    </row>
    <row r="55" spans="1:23" s="158" customFormat="1" ht="13.5" customHeight="1">
      <c r="A55" s="702"/>
      <c r="B55" s="161"/>
      <c r="C55" s="162"/>
      <c r="D55" s="163" t="s">
        <v>1124</v>
      </c>
      <c r="E55" s="163"/>
      <c r="F55" s="164">
        <f>(1.6*1.6*1.4)*0.05</f>
        <v>0.17920000000000003</v>
      </c>
      <c r="G55" s="165"/>
      <c r="H55" s="3792"/>
      <c r="I55" s="167"/>
      <c r="J55" s="171"/>
      <c r="U55" s="159"/>
      <c r="W55" s="159"/>
    </row>
    <row r="56" spans="1:23" s="158" customFormat="1" ht="13.5" customHeight="1">
      <c r="A56" s="702"/>
      <c r="B56" s="161"/>
      <c r="C56" s="162"/>
      <c r="D56" s="163" t="s">
        <v>1125</v>
      </c>
      <c r="E56" s="163"/>
      <c r="F56" s="164">
        <f>(1.6*1.6*1.4)*0.05</f>
        <v>0.17920000000000003</v>
      </c>
      <c r="G56" s="165"/>
      <c r="H56" s="3792"/>
      <c r="I56" s="167"/>
      <c r="J56" s="171"/>
      <c r="U56" s="159"/>
      <c r="W56" s="159"/>
    </row>
    <row r="57" spans="1:23" s="158" customFormat="1" ht="13.5" customHeight="1">
      <c r="A57" s="702"/>
      <c r="B57" s="161"/>
      <c r="C57" s="162"/>
      <c r="D57" s="163" t="s">
        <v>1126</v>
      </c>
      <c r="E57" s="163"/>
      <c r="F57" s="164">
        <f>(1.6*1.6*3.35)*0.05</f>
        <v>0.42880000000000013</v>
      </c>
      <c r="G57" s="165"/>
      <c r="H57" s="3792"/>
      <c r="I57" s="167"/>
      <c r="J57" s="171"/>
      <c r="U57" s="159"/>
      <c r="W57" s="159"/>
    </row>
    <row r="58" spans="1:23" s="158" customFormat="1" ht="27" customHeight="1">
      <c r="A58" s="702"/>
      <c r="B58" s="161"/>
      <c r="C58" s="162"/>
      <c r="D58" s="162" t="s">
        <v>204</v>
      </c>
      <c r="E58" s="162"/>
      <c r="F58" s="169"/>
      <c r="G58" s="165"/>
      <c r="H58" s="3792"/>
      <c r="I58" s="167"/>
      <c r="J58" s="171"/>
      <c r="U58" s="159"/>
      <c r="W58" s="159"/>
    </row>
    <row r="59" spans="1:23" s="158" customFormat="1" ht="27" customHeight="1">
      <c r="A59" s="115">
        <v>11</v>
      </c>
      <c r="B59" s="121" t="s">
        <v>850</v>
      </c>
      <c r="C59" s="121">
        <v>132254204</v>
      </c>
      <c r="D59" s="121" t="s">
        <v>1127</v>
      </c>
      <c r="E59" s="121" t="s">
        <v>221</v>
      </c>
      <c r="F59" s="686">
        <f>ROUND(SUM(F61:F85),3)</f>
        <v>224.654</v>
      </c>
      <c r="G59" s="137"/>
      <c r="H59" s="3789">
        <f t="shared" ref="H59" si="4">ROUND(F59*G59,2)</f>
        <v>0</v>
      </c>
      <c r="I59" s="122" t="s">
        <v>142</v>
      </c>
      <c r="J59" s="419"/>
      <c r="U59" s="159"/>
      <c r="W59" s="159"/>
    </row>
    <row r="60" spans="1:23" s="158" customFormat="1" ht="13.5" customHeight="1">
      <c r="A60" s="702"/>
      <c r="B60" s="161"/>
      <c r="C60" s="162"/>
      <c r="D60" s="193" t="s">
        <v>1128</v>
      </c>
      <c r="E60" s="163"/>
      <c r="F60" s="164"/>
      <c r="G60" s="165"/>
      <c r="H60" s="3792"/>
      <c r="I60" s="167"/>
      <c r="J60" s="512"/>
      <c r="Q60" s="703"/>
      <c r="R60" s="703"/>
      <c r="U60" s="159"/>
      <c r="W60" s="159"/>
    </row>
    <row r="61" spans="1:23" s="158" customFormat="1" ht="13.5" customHeight="1">
      <c r="A61" s="702"/>
      <c r="B61" s="161"/>
      <c r="C61" s="162"/>
      <c r="D61" s="163" t="s">
        <v>1129</v>
      </c>
      <c r="E61" s="163"/>
      <c r="F61" s="164">
        <f>(2*1.2*3.15)*0.75</f>
        <v>5.67</v>
      </c>
      <c r="G61" s="165"/>
      <c r="H61" s="4258"/>
      <c r="I61" s="167"/>
      <c r="J61" s="512"/>
      <c r="K61" s="710"/>
      <c r="L61" s="564"/>
      <c r="M61" s="564"/>
      <c r="Q61" s="597"/>
      <c r="R61" s="597"/>
      <c r="U61" s="159"/>
      <c r="W61" s="159"/>
    </row>
    <row r="62" spans="1:23" s="158" customFormat="1" ht="13.5" customHeight="1">
      <c r="A62" s="702"/>
      <c r="B62" s="161"/>
      <c r="C62" s="162"/>
      <c r="D62" s="163" t="s">
        <v>1130</v>
      </c>
      <c r="E62" s="163"/>
      <c r="F62" s="164">
        <f>(7.2*1.2*3.1)*0.75</f>
        <v>20.088000000000001</v>
      </c>
      <c r="G62" s="165"/>
      <c r="H62" s="4258"/>
      <c r="I62" s="167"/>
      <c r="J62" s="512"/>
      <c r="K62" s="710"/>
      <c r="L62" s="564"/>
      <c r="M62" s="564"/>
      <c r="Q62" s="597"/>
      <c r="R62" s="597"/>
      <c r="U62" s="159"/>
      <c r="W62" s="159"/>
    </row>
    <row r="63" spans="1:23" s="158" customFormat="1" ht="13.5" customHeight="1">
      <c r="A63" s="702"/>
      <c r="B63" s="161"/>
      <c r="C63" s="162"/>
      <c r="D63" s="163" t="s">
        <v>1131</v>
      </c>
      <c r="E63" s="163"/>
      <c r="F63" s="164">
        <f>(6.8*1.2*2.3)*0.75</f>
        <v>14.075999999999997</v>
      </c>
      <c r="G63" s="704"/>
      <c r="H63" s="4258"/>
      <c r="I63" s="167"/>
      <c r="J63" s="512"/>
      <c r="K63" s="708"/>
      <c r="L63" s="712"/>
      <c r="M63" s="712"/>
      <c r="N63" s="707"/>
      <c r="Q63" s="597"/>
      <c r="R63" s="597"/>
      <c r="U63" s="159"/>
      <c r="W63" s="159"/>
    </row>
    <row r="64" spans="1:23" s="158" customFormat="1" ht="13.5" customHeight="1">
      <c r="A64" s="702"/>
      <c r="B64" s="161"/>
      <c r="C64" s="162"/>
      <c r="D64" s="163" t="s">
        <v>1132</v>
      </c>
      <c r="E64" s="163"/>
      <c r="F64" s="164">
        <f>(11*1.2*1.6)*0.75</f>
        <v>15.84</v>
      </c>
      <c r="G64" s="165"/>
      <c r="H64" s="3792"/>
      <c r="I64" s="167"/>
      <c r="J64" s="512"/>
      <c r="K64" s="708"/>
      <c r="L64" s="712"/>
      <c r="M64" s="712"/>
      <c r="N64" s="707"/>
      <c r="Q64" s="597"/>
      <c r="R64" s="597"/>
      <c r="U64" s="159"/>
      <c r="W64" s="159"/>
    </row>
    <row r="65" spans="1:23" s="158" customFormat="1" ht="13.5" customHeight="1">
      <c r="A65" s="702"/>
      <c r="B65" s="161"/>
      <c r="C65" s="162"/>
      <c r="D65" s="163" t="s">
        <v>1133</v>
      </c>
      <c r="E65" s="163"/>
      <c r="F65" s="164">
        <f>(4.1*1.2*1.55)*0.75</f>
        <v>5.7194999999999991</v>
      </c>
      <c r="G65" s="165"/>
      <c r="H65" s="3792"/>
      <c r="I65" s="167"/>
      <c r="J65" s="512"/>
      <c r="K65" s="708"/>
      <c r="M65" s="712"/>
      <c r="N65" s="707"/>
      <c r="Q65" s="597"/>
      <c r="R65" s="597"/>
      <c r="U65" s="159"/>
      <c r="W65" s="159"/>
    </row>
    <row r="66" spans="1:23" s="158" customFormat="1" ht="13.5" customHeight="1">
      <c r="A66" s="702"/>
      <c r="B66" s="161"/>
      <c r="C66" s="162"/>
      <c r="D66" s="163" t="s">
        <v>1134</v>
      </c>
      <c r="E66" s="163"/>
      <c r="F66" s="164">
        <f>(5.3*1.2*1.75)*0.75</f>
        <v>8.3475000000000001</v>
      </c>
      <c r="G66" s="165"/>
      <c r="H66" s="3792"/>
      <c r="I66" s="167"/>
      <c r="J66" s="512"/>
      <c r="K66" s="708"/>
      <c r="L66" s="712"/>
      <c r="M66" s="712"/>
      <c r="N66" s="707"/>
      <c r="Q66" s="597"/>
      <c r="R66" s="597"/>
      <c r="U66" s="159"/>
      <c r="W66" s="159"/>
    </row>
    <row r="67" spans="1:23" s="158" customFormat="1" ht="13.5" customHeight="1">
      <c r="A67" s="702"/>
      <c r="B67" s="161"/>
      <c r="C67" s="162"/>
      <c r="D67" s="163" t="s">
        <v>1135</v>
      </c>
      <c r="E67" s="163"/>
      <c r="F67" s="164">
        <f>(4.5*1.2*2.1)*0.75</f>
        <v>8.504999999999999</v>
      </c>
      <c r="G67" s="165"/>
      <c r="H67" s="3792"/>
      <c r="I67" s="167"/>
      <c r="J67" s="512"/>
      <c r="K67" s="708"/>
      <c r="Q67" s="597"/>
      <c r="R67" s="597"/>
      <c r="U67" s="159"/>
      <c r="W67" s="159"/>
    </row>
    <row r="68" spans="1:23" s="158" customFormat="1" ht="13.5" customHeight="1">
      <c r="A68" s="702"/>
      <c r="B68" s="161"/>
      <c r="C68" s="162"/>
      <c r="D68" s="163" t="s">
        <v>1136</v>
      </c>
      <c r="E68" s="163"/>
      <c r="F68" s="164">
        <f>(35.3*1.2*1.8)*0.75</f>
        <v>57.185999999999993</v>
      </c>
      <c r="G68" s="165"/>
      <c r="H68" s="3792"/>
      <c r="I68" s="167"/>
      <c r="J68" s="512"/>
      <c r="K68" s="708"/>
      <c r="Q68" s="597"/>
      <c r="R68" s="597"/>
      <c r="U68" s="159"/>
      <c r="W68" s="159"/>
    </row>
    <row r="69" spans="1:23" s="158" customFormat="1" ht="13.5" customHeight="1">
      <c r="A69" s="702"/>
      <c r="B69" s="161"/>
      <c r="C69" s="162"/>
      <c r="D69" s="163" t="s">
        <v>1137</v>
      </c>
      <c r="E69" s="163"/>
      <c r="F69" s="164">
        <f>(2.8*1.2*1.4)*0.75</f>
        <v>3.5279999999999996</v>
      </c>
      <c r="G69" s="165"/>
      <c r="H69" s="4258"/>
      <c r="I69" s="167"/>
      <c r="J69" s="709"/>
      <c r="K69" s="710"/>
      <c r="Q69" s="597"/>
      <c r="R69" s="597"/>
      <c r="U69" s="159"/>
      <c r="W69" s="159"/>
    </row>
    <row r="70" spans="1:23" s="158" customFormat="1" ht="13.5" customHeight="1">
      <c r="A70" s="702"/>
      <c r="B70" s="161"/>
      <c r="C70" s="162"/>
      <c r="D70" s="163" t="s">
        <v>1138</v>
      </c>
      <c r="E70" s="163"/>
      <c r="F70" s="164">
        <f>(5.5*1.2*3.2)*0.75</f>
        <v>15.84</v>
      </c>
      <c r="G70" s="165"/>
      <c r="H70" s="4258"/>
      <c r="I70" s="167"/>
      <c r="J70" s="709"/>
      <c r="K70" s="710"/>
      <c r="Q70" s="597"/>
      <c r="R70" s="597"/>
      <c r="U70" s="159"/>
      <c r="W70" s="159"/>
    </row>
    <row r="71" spans="1:23" s="158" customFormat="1" ht="13.5" customHeight="1">
      <c r="A71" s="702"/>
      <c r="B71" s="161"/>
      <c r="C71" s="162"/>
      <c r="D71" s="163" t="s">
        <v>1139</v>
      </c>
      <c r="E71" s="163"/>
      <c r="F71" s="164">
        <f>(1.7*1.2*3.35)*0.75</f>
        <v>5.1255000000000006</v>
      </c>
      <c r="G71" s="165"/>
      <c r="H71" s="4258"/>
      <c r="I71" s="167"/>
      <c r="J71" s="512"/>
      <c r="K71" s="710"/>
      <c r="Q71" s="597"/>
      <c r="R71" s="597"/>
      <c r="U71" s="159"/>
      <c r="W71" s="159"/>
    </row>
    <row r="72" spans="1:23" s="158" customFormat="1" ht="13.5" customHeight="1">
      <c r="A72" s="702"/>
      <c r="B72" s="161"/>
      <c r="C72" s="162"/>
      <c r="D72" s="163" t="s">
        <v>1140</v>
      </c>
      <c r="E72" s="163"/>
      <c r="F72" s="164">
        <f>(2.7*1.2*1.55)*0.75</f>
        <v>3.7665000000000002</v>
      </c>
      <c r="G72" s="165"/>
      <c r="H72" s="4258"/>
      <c r="I72" s="167"/>
      <c r="J72" s="512"/>
      <c r="K72" s="708"/>
      <c r="U72" s="159"/>
      <c r="W72" s="159"/>
    </row>
    <row r="73" spans="1:23" s="158" customFormat="1" ht="13.5" customHeight="1">
      <c r="A73" s="702"/>
      <c r="B73" s="161"/>
      <c r="C73" s="162"/>
      <c r="D73" s="163" t="s">
        <v>1141</v>
      </c>
      <c r="E73" s="163"/>
      <c r="F73" s="164">
        <f>(2.8*1.2*2.05)*0.75</f>
        <v>5.1659999999999995</v>
      </c>
      <c r="G73" s="165"/>
      <c r="H73" s="4258"/>
      <c r="I73" s="167"/>
      <c r="J73" s="512"/>
      <c r="K73" s="708"/>
      <c r="U73" s="159"/>
      <c r="W73" s="159"/>
    </row>
    <row r="74" spans="1:23" s="158" customFormat="1" ht="13.5" customHeight="1">
      <c r="A74" s="702"/>
      <c r="B74" s="161"/>
      <c r="C74" s="162"/>
      <c r="D74" s="163" t="s">
        <v>1142</v>
      </c>
      <c r="E74" s="163"/>
      <c r="F74" s="164">
        <f>(9.7*1.2*1.75)*0.75</f>
        <v>15.277499999999998</v>
      </c>
      <c r="G74" s="165"/>
      <c r="H74" s="4258"/>
      <c r="I74" s="167"/>
      <c r="J74" s="512"/>
      <c r="K74" s="708"/>
      <c r="U74" s="159"/>
      <c r="W74" s="159"/>
    </row>
    <row r="75" spans="1:23" s="158" customFormat="1" ht="13.5" customHeight="1">
      <c r="A75" s="702"/>
      <c r="B75" s="161"/>
      <c r="C75" s="162"/>
      <c r="D75" s="163" t="s">
        <v>1143</v>
      </c>
      <c r="E75" s="163"/>
      <c r="F75" s="164">
        <f>(4.5*1.2*1.4)*0.75</f>
        <v>5.669999999999999</v>
      </c>
      <c r="G75" s="165"/>
      <c r="H75" s="4258"/>
      <c r="I75" s="167"/>
      <c r="J75" s="512"/>
      <c r="K75" s="711"/>
      <c r="U75" s="159"/>
      <c r="W75" s="159"/>
    </row>
    <row r="76" spans="1:23" s="158" customFormat="1" ht="13.5" customHeight="1">
      <c r="A76" s="702"/>
      <c r="B76" s="161"/>
      <c r="C76" s="162"/>
      <c r="D76" s="193" t="s">
        <v>1117</v>
      </c>
      <c r="E76" s="163"/>
      <c r="F76" s="164"/>
      <c r="G76" s="165"/>
      <c r="H76" s="3792"/>
      <c r="I76" s="167"/>
      <c r="U76" s="159"/>
      <c r="W76" s="159"/>
    </row>
    <row r="77" spans="1:23" s="158" customFormat="1" ht="13.5" customHeight="1">
      <c r="A77" s="702"/>
      <c r="B77" s="161"/>
      <c r="C77" s="162"/>
      <c r="D77" s="163" t="s">
        <v>1144</v>
      </c>
      <c r="E77" s="163"/>
      <c r="F77" s="164">
        <f>(1.6*1.6*3.1)*0.75</f>
        <v>5.9520000000000017</v>
      </c>
      <c r="G77" s="165"/>
      <c r="H77" s="3792"/>
      <c r="I77" s="167"/>
      <c r="J77" s="171"/>
      <c r="U77" s="159"/>
      <c r="W77" s="159"/>
    </row>
    <row r="78" spans="1:23" s="158" customFormat="1" ht="13.5" customHeight="1">
      <c r="A78" s="702"/>
      <c r="B78" s="161"/>
      <c r="C78" s="162"/>
      <c r="D78" s="163" t="s">
        <v>1145</v>
      </c>
      <c r="E78" s="163"/>
      <c r="F78" s="164">
        <f>(1.6*1.6*1.55)*0.75</f>
        <v>2.9760000000000009</v>
      </c>
      <c r="G78" s="165"/>
      <c r="H78" s="3792"/>
      <c r="I78" s="167"/>
      <c r="J78" s="171"/>
      <c r="U78" s="159"/>
      <c r="W78" s="159"/>
    </row>
    <row r="79" spans="1:23" s="158" customFormat="1" ht="13.5" customHeight="1">
      <c r="A79" s="702"/>
      <c r="B79" s="161"/>
      <c r="C79" s="162"/>
      <c r="D79" s="163" t="s">
        <v>1146</v>
      </c>
      <c r="E79" s="163"/>
      <c r="F79" s="164">
        <f>(1.6*1.6*1.65)*0.75</f>
        <v>3.1680000000000001</v>
      </c>
      <c r="G79" s="165"/>
      <c r="H79" s="3792"/>
      <c r="I79" s="167"/>
      <c r="J79" s="171"/>
      <c r="U79" s="159"/>
      <c r="W79" s="159"/>
    </row>
    <row r="80" spans="1:23" s="158" customFormat="1" ht="13.5" customHeight="1">
      <c r="A80" s="702"/>
      <c r="B80" s="161"/>
      <c r="C80" s="162"/>
      <c r="D80" s="163" t="s">
        <v>1147</v>
      </c>
      <c r="E80" s="163"/>
      <c r="F80" s="164">
        <f>(1.6*1.6*1.5)*0.75</f>
        <v>2.8800000000000008</v>
      </c>
      <c r="G80" s="165"/>
      <c r="H80" s="3792"/>
      <c r="I80" s="167"/>
      <c r="J80" s="171"/>
      <c r="U80" s="159"/>
      <c r="W80" s="159"/>
    </row>
    <row r="81" spans="1:23" s="158" customFormat="1" ht="13.5" customHeight="1">
      <c r="A81" s="702"/>
      <c r="B81" s="161"/>
      <c r="C81" s="162"/>
      <c r="D81" s="163" t="s">
        <v>1148</v>
      </c>
      <c r="E81" s="163"/>
      <c r="F81" s="164">
        <f>(1.6*1.6*2.05)*0.75</f>
        <v>3.9359999999999999</v>
      </c>
      <c r="G81" s="165"/>
      <c r="H81" s="3792"/>
      <c r="I81" s="167"/>
      <c r="J81" s="171"/>
      <c r="U81" s="159"/>
      <c r="W81" s="159"/>
    </row>
    <row r="82" spans="1:23" s="158" customFormat="1" ht="13.5" customHeight="1">
      <c r="A82" s="702"/>
      <c r="B82" s="161"/>
      <c r="C82" s="162"/>
      <c r="D82" s="163" t="s">
        <v>1149</v>
      </c>
      <c r="E82" s="163"/>
      <c r="F82" s="164">
        <f>(1.6*1.6*2.15)*0.75</f>
        <v>4.1280000000000001</v>
      </c>
      <c r="G82" s="165"/>
      <c r="H82" s="3792"/>
      <c r="I82" s="167"/>
      <c r="J82" s="171"/>
      <c r="U82" s="159"/>
      <c r="W82" s="159"/>
    </row>
    <row r="83" spans="1:23" s="158" customFormat="1" ht="13.5" customHeight="1">
      <c r="A83" s="702"/>
      <c r="B83" s="161"/>
      <c r="C83" s="162"/>
      <c r="D83" s="163" t="s">
        <v>1150</v>
      </c>
      <c r="E83" s="163"/>
      <c r="F83" s="164">
        <f>(1.6*1.6*1.4)*0.75</f>
        <v>2.6880000000000006</v>
      </c>
      <c r="G83" s="165"/>
      <c r="H83" s="3792"/>
      <c r="I83" s="167"/>
      <c r="J83" s="171"/>
      <c r="U83" s="159"/>
      <c r="W83" s="159"/>
    </row>
    <row r="84" spans="1:23" s="158" customFormat="1" ht="13.5" customHeight="1">
      <c r="A84" s="702"/>
      <c r="B84" s="161"/>
      <c r="C84" s="162"/>
      <c r="D84" s="163" t="s">
        <v>1151</v>
      </c>
      <c r="E84" s="163"/>
      <c r="F84" s="164">
        <f>(1.6*1.6*1.4)*0.75</f>
        <v>2.6880000000000006</v>
      </c>
      <c r="G84" s="165"/>
      <c r="H84" s="3792"/>
      <c r="I84" s="167"/>
      <c r="J84" s="171"/>
      <c r="U84" s="159"/>
      <c r="W84" s="159"/>
    </row>
    <row r="85" spans="1:23" s="158" customFormat="1" ht="13.5" customHeight="1">
      <c r="A85" s="702"/>
      <c r="B85" s="161"/>
      <c r="C85" s="162"/>
      <c r="D85" s="163" t="s">
        <v>1152</v>
      </c>
      <c r="E85" s="163"/>
      <c r="F85" s="164">
        <f>(1.6*1.6*3.35)*0.75</f>
        <v>6.4320000000000022</v>
      </c>
      <c r="G85" s="165"/>
      <c r="H85" s="3792"/>
      <c r="I85" s="167"/>
      <c r="J85" s="171"/>
      <c r="U85" s="159"/>
      <c r="W85" s="159"/>
    </row>
    <row r="86" spans="1:23" s="158" customFormat="1" ht="27" customHeight="1">
      <c r="A86" s="702"/>
      <c r="B86" s="161"/>
      <c r="C86" s="162"/>
      <c r="D86" s="162" t="s">
        <v>204</v>
      </c>
      <c r="E86" s="162"/>
      <c r="F86" s="169"/>
      <c r="G86" s="165"/>
      <c r="H86" s="3792"/>
      <c r="I86" s="167"/>
      <c r="J86" s="171"/>
      <c r="U86" s="159"/>
      <c r="W86" s="159"/>
    </row>
    <row r="87" spans="1:23" s="158" customFormat="1" ht="27" customHeight="1">
      <c r="A87" s="115">
        <v>12</v>
      </c>
      <c r="B87" s="121" t="s">
        <v>850</v>
      </c>
      <c r="C87" s="121">
        <v>132312222</v>
      </c>
      <c r="D87" s="121" t="s">
        <v>1153</v>
      </c>
      <c r="E87" s="121" t="s">
        <v>221</v>
      </c>
      <c r="F87" s="686">
        <f>ROUND(SUM(F89:F113),3)</f>
        <v>14.977</v>
      </c>
      <c r="G87" s="137"/>
      <c r="H87" s="3789">
        <f t="shared" ref="H87" si="5">ROUND(F87*G87,2)</f>
        <v>0</v>
      </c>
      <c r="I87" s="122" t="s">
        <v>142</v>
      </c>
      <c r="J87" s="713"/>
      <c r="U87" s="159"/>
      <c r="W87" s="159"/>
    </row>
    <row r="88" spans="1:23" s="158" customFormat="1" ht="13.5" customHeight="1">
      <c r="A88" s="702"/>
      <c r="B88" s="161"/>
      <c r="C88" s="162"/>
      <c r="D88" s="193" t="s">
        <v>1101</v>
      </c>
      <c r="E88" s="163"/>
      <c r="F88" s="164"/>
      <c r="G88" s="165"/>
      <c r="H88" s="3792"/>
      <c r="I88" s="167"/>
      <c r="J88" s="171"/>
      <c r="Q88" s="703"/>
      <c r="R88" s="703"/>
      <c r="U88" s="159"/>
      <c r="W88" s="159"/>
    </row>
    <row r="89" spans="1:23" s="158" customFormat="1" ht="13.5" customHeight="1">
      <c r="A89" s="702"/>
      <c r="B89" s="161"/>
      <c r="C89" s="162"/>
      <c r="D89" s="163" t="s">
        <v>1102</v>
      </c>
      <c r="E89" s="163"/>
      <c r="F89" s="164">
        <f>(2*1.2*3.15)*0.05</f>
        <v>0.378</v>
      </c>
      <c r="G89" s="165"/>
      <c r="H89" s="4258"/>
      <c r="I89" s="167"/>
      <c r="J89" s="171"/>
      <c r="L89" s="564"/>
      <c r="M89" s="564"/>
      <c r="Q89" s="597"/>
      <c r="R89" s="597"/>
      <c r="U89" s="159"/>
      <c r="W89" s="159"/>
    </row>
    <row r="90" spans="1:23" s="158" customFormat="1" ht="13.5" customHeight="1">
      <c r="A90" s="702"/>
      <c r="B90" s="161"/>
      <c r="C90" s="162"/>
      <c r="D90" s="163" t="s">
        <v>1103</v>
      </c>
      <c r="E90" s="163"/>
      <c r="F90" s="164">
        <f>(7.2*1.2*3.1)*0.05</f>
        <v>1.3392000000000002</v>
      </c>
      <c r="G90" s="165"/>
      <c r="H90" s="4258"/>
      <c r="I90" s="167"/>
      <c r="J90" s="171"/>
      <c r="L90" s="564"/>
      <c r="M90" s="564"/>
      <c r="Q90" s="597"/>
      <c r="R90" s="597"/>
      <c r="U90" s="159"/>
      <c r="W90" s="159"/>
    </row>
    <row r="91" spans="1:23" s="158" customFormat="1" ht="13.5" customHeight="1">
      <c r="A91" s="702"/>
      <c r="B91" s="161"/>
      <c r="C91" s="162"/>
      <c r="D91" s="163" t="s">
        <v>1104</v>
      </c>
      <c r="E91" s="163"/>
      <c r="F91" s="164">
        <f>(6.8*1.2*2.3)*0.05</f>
        <v>0.9383999999999999</v>
      </c>
      <c r="G91" s="704"/>
      <c r="H91" s="4258"/>
      <c r="I91" s="167"/>
      <c r="J91" s="512"/>
      <c r="K91" s="708"/>
      <c r="L91" s="712"/>
      <c r="M91" s="712"/>
      <c r="N91" s="707"/>
      <c r="Q91" s="597"/>
      <c r="R91" s="597"/>
      <c r="U91" s="159"/>
      <c r="W91" s="159"/>
    </row>
    <row r="92" spans="1:23" s="158" customFormat="1" ht="13.5" customHeight="1">
      <c r="A92" s="702"/>
      <c r="B92" s="161"/>
      <c r="C92" s="162"/>
      <c r="D92" s="163" t="s">
        <v>1105</v>
      </c>
      <c r="E92" s="163"/>
      <c r="F92" s="164">
        <f>(11*1.2*1.6)*0.05</f>
        <v>1.056</v>
      </c>
      <c r="G92" s="165"/>
      <c r="H92" s="3792"/>
      <c r="I92" s="167"/>
      <c r="J92" s="512"/>
      <c r="K92" s="708"/>
      <c r="L92" s="712"/>
      <c r="M92" s="712"/>
      <c r="N92" s="707"/>
      <c r="Q92" s="597"/>
      <c r="R92" s="597"/>
      <c r="U92" s="159"/>
      <c r="W92" s="159"/>
    </row>
    <row r="93" spans="1:23" s="158" customFormat="1" ht="13.5" customHeight="1">
      <c r="A93" s="702"/>
      <c r="B93" s="161"/>
      <c r="C93" s="162"/>
      <c r="D93" s="163" t="s">
        <v>1106</v>
      </c>
      <c r="E93" s="163"/>
      <c r="F93" s="164">
        <f>(4.1*1.2*1.55)*0.05</f>
        <v>0.38129999999999997</v>
      </c>
      <c r="G93" s="165"/>
      <c r="H93" s="3792"/>
      <c r="I93" s="167"/>
      <c r="J93" s="512"/>
      <c r="K93" s="708"/>
      <c r="M93" s="712"/>
      <c r="N93" s="707"/>
      <c r="Q93" s="597"/>
      <c r="R93" s="597"/>
      <c r="U93" s="159"/>
      <c r="W93" s="159"/>
    </row>
    <row r="94" spans="1:23" s="158" customFormat="1" ht="13.5" customHeight="1">
      <c r="A94" s="702"/>
      <c r="B94" s="161"/>
      <c r="C94" s="162"/>
      <c r="D94" s="163" t="s">
        <v>1107</v>
      </c>
      <c r="E94" s="163"/>
      <c r="F94" s="164">
        <f>(5.3*1.2*1.75)*0.05</f>
        <v>0.55649999999999999</v>
      </c>
      <c r="G94" s="165"/>
      <c r="H94" s="3792"/>
      <c r="I94" s="167"/>
      <c r="J94" s="512"/>
      <c r="K94" s="708"/>
      <c r="L94" s="712"/>
      <c r="M94" s="712"/>
      <c r="N94" s="707"/>
      <c r="Q94" s="597"/>
      <c r="R94" s="597"/>
      <c r="U94" s="159"/>
      <c r="W94" s="159"/>
    </row>
    <row r="95" spans="1:23" s="158" customFormat="1" ht="13.5" customHeight="1">
      <c r="A95" s="702"/>
      <c r="B95" s="161"/>
      <c r="C95" s="162"/>
      <c r="D95" s="163" t="s">
        <v>1108</v>
      </c>
      <c r="E95" s="163"/>
      <c r="F95" s="164">
        <f>(4.5*1.2*2.1)*0.05</f>
        <v>0.56700000000000006</v>
      </c>
      <c r="G95" s="165"/>
      <c r="H95" s="3792"/>
      <c r="I95" s="167"/>
      <c r="J95" s="512"/>
      <c r="K95" s="708"/>
      <c r="Q95" s="597"/>
      <c r="R95" s="597"/>
      <c r="U95" s="159"/>
      <c r="W95" s="159"/>
    </row>
    <row r="96" spans="1:23" s="158" customFormat="1" ht="13.5" customHeight="1">
      <c r="A96" s="702"/>
      <c r="B96" s="161"/>
      <c r="C96" s="162"/>
      <c r="D96" s="163" t="s">
        <v>1109</v>
      </c>
      <c r="E96" s="163"/>
      <c r="F96" s="164">
        <f>(35.3*1.2*1.8)*0.05</f>
        <v>3.8123999999999998</v>
      </c>
      <c r="G96" s="165"/>
      <c r="H96" s="3792"/>
      <c r="I96" s="167"/>
      <c r="J96" s="512"/>
      <c r="K96" s="708"/>
      <c r="Q96" s="597"/>
      <c r="R96" s="597"/>
      <c r="U96" s="159"/>
      <c r="W96" s="159"/>
    </row>
    <row r="97" spans="1:23" s="158" customFormat="1" ht="13.5" customHeight="1">
      <c r="A97" s="702"/>
      <c r="B97" s="161"/>
      <c r="C97" s="162"/>
      <c r="D97" s="163" t="s">
        <v>1110</v>
      </c>
      <c r="E97" s="163"/>
      <c r="F97" s="164">
        <f>(2.8*1.2*1.4)*0.05</f>
        <v>0.23519999999999999</v>
      </c>
      <c r="G97" s="165"/>
      <c r="H97" s="4258"/>
      <c r="I97" s="167"/>
      <c r="J97" s="709"/>
      <c r="K97" s="710"/>
      <c r="Q97" s="597"/>
      <c r="R97" s="597"/>
      <c r="U97" s="159"/>
      <c r="W97" s="159"/>
    </row>
    <row r="98" spans="1:23" s="158" customFormat="1" ht="13.5" customHeight="1">
      <c r="A98" s="702"/>
      <c r="B98" s="161"/>
      <c r="C98" s="162"/>
      <c r="D98" s="163" t="s">
        <v>1111</v>
      </c>
      <c r="E98" s="163"/>
      <c r="F98" s="164">
        <f>(5.5*1.2*3.2)*0.05</f>
        <v>1.056</v>
      </c>
      <c r="G98" s="165"/>
      <c r="H98" s="4258"/>
      <c r="I98" s="167"/>
      <c r="J98" s="709"/>
      <c r="K98" s="710"/>
      <c r="Q98" s="597"/>
      <c r="R98" s="597"/>
      <c r="U98" s="159"/>
      <c r="W98" s="159"/>
    </row>
    <row r="99" spans="1:23" s="158" customFormat="1" ht="13.5" customHeight="1">
      <c r="A99" s="702"/>
      <c r="B99" s="161"/>
      <c r="C99" s="162"/>
      <c r="D99" s="163" t="s">
        <v>1112</v>
      </c>
      <c r="E99" s="163"/>
      <c r="F99" s="164">
        <f>(1.7*1.2*3.35)*0.05</f>
        <v>0.34170000000000006</v>
      </c>
      <c r="G99" s="165"/>
      <c r="H99" s="4258"/>
      <c r="I99" s="167"/>
      <c r="J99" s="512"/>
      <c r="K99" s="710"/>
      <c r="Q99" s="597"/>
      <c r="R99" s="597"/>
      <c r="U99" s="159"/>
      <c r="W99" s="159"/>
    </row>
    <row r="100" spans="1:23" s="158" customFormat="1" ht="13.5" customHeight="1">
      <c r="A100" s="702"/>
      <c r="B100" s="161"/>
      <c r="C100" s="162"/>
      <c r="D100" s="163" t="s">
        <v>1113</v>
      </c>
      <c r="E100" s="163"/>
      <c r="F100" s="164">
        <f>(2.7*1.2*1.55)*0.05</f>
        <v>0.25110000000000005</v>
      </c>
      <c r="G100" s="165"/>
      <c r="H100" s="4258"/>
      <c r="I100" s="167"/>
      <c r="J100" s="512"/>
      <c r="K100" s="708"/>
      <c r="U100" s="159"/>
      <c r="W100" s="159"/>
    </row>
    <row r="101" spans="1:23" s="158" customFormat="1" ht="13.5" customHeight="1">
      <c r="A101" s="702"/>
      <c r="B101" s="161"/>
      <c r="C101" s="162"/>
      <c r="D101" s="163" t="s">
        <v>1114</v>
      </c>
      <c r="E101" s="163"/>
      <c r="F101" s="164">
        <f>(2.8*1.2*2.05)*0.05</f>
        <v>0.34439999999999998</v>
      </c>
      <c r="G101" s="165"/>
      <c r="H101" s="4258"/>
      <c r="I101" s="167"/>
      <c r="J101" s="512"/>
      <c r="K101" s="708"/>
      <c r="U101" s="159"/>
      <c r="W101" s="159"/>
    </row>
    <row r="102" spans="1:23" s="158" customFormat="1" ht="13.5" customHeight="1">
      <c r="A102" s="702"/>
      <c r="B102" s="161"/>
      <c r="C102" s="162"/>
      <c r="D102" s="163" t="s">
        <v>1115</v>
      </c>
      <c r="E102" s="163"/>
      <c r="F102" s="164">
        <f>(9.7*1.2*1.75)*0.05</f>
        <v>1.0185</v>
      </c>
      <c r="G102" s="165"/>
      <c r="H102" s="4258"/>
      <c r="I102" s="167"/>
      <c r="J102" s="512"/>
      <c r="K102" s="708"/>
      <c r="U102" s="159"/>
      <c r="W102" s="159"/>
    </row>
    <row r="103" spans="1:23" s="158" customFormat="1" ht="13.5" customHeight="1">
      <c r="A103" s="702"/>
      <c r="B103" s="161"/>
      <c r="C103" s="162"/>
      <c r="D103" s="163" t="s">
        <v>1116</v>
      </c>
      <c r="E103" s="163"/>
      <c r="F103" s="164">
        <f>(4.5*1.2*1.4)*0.05</f>
        <v>0.37799999999999995</v>
      </c>
      <c r="G103" s="165"/>
      <c r="H103" s="4258"/>
      <c r="I103" s="167"/>
      <c r="J103" s="512"/>
      <c r="K103" s="711"/>
      <c r="U103" s="159"/>
      <c r="W103" s="159"/>
    </row>
    <row r="104" spans="1:23" s="158" customFormat="1" ht="13.5" customHeight="1">
      <c r="A104" s="702"/>
      <c r="B104" s="161"/>
      <c r="C104" s="162"/>
      <c r="D104" s="193" t="s">
        <v>1117</v>
      </c>
      <c r="E104" s="163"/>
      <c r="F104" s="164"/>
      <c r="G104" s="165"/>
      <c r="H104" s="3792"/>
      <c r="I104" s="167"/>
      <c r="U104" s="159"/>
      <c r="W104" s="159"/>
    </row>
    <row r="105" spans="1:23" s="158" customFormat="1" ht="13.5" customHeight="1">
      <c r="A105" s="702"/>
      <c r="B105" s="161"/>
      <c r="C105" s="162"/>
      <c r="D105" s="163" t="s">
        <v>1118</v>
      </c>
      <c r="E105" s="163"/>
      <c r="F105" s="164">
        <f>(1.6*1.6*3.1)*0.05</f>
        <v>0.3968000000000001</v>
      </c>
      <c r="G105" s="165"/>
      <c r="H105" s="3792"/>
      <c r="I105" s="167"/>
      <c r="J105" s="171"/>
      <c r="U105" s="159"/>
      <c r="W105" s="159"/>
    </row>
    <row r="106" spans="1:23" s="158" customFormat="1" ht="13.5" customHeight="1">
      <c r="A106" s="702"/>
      <c r="B106" s="161"/>
      <c r="C106" s="162"/>
      <c r="D106" s="163" t="s">
        <v>1119</v>
      </c>
      <c r="E106" s="163"/>
      <c r="F106" s="164">
        <f>(1.6*1.6*1.55)*0.05</f>
        <v>0.19840000000000005</v>
      </c>
      <c r="G106" s="165"/>
      <c r="H106" s="3792"/>
      <c r="I106" s="167"/>
      <c r="J106" s="171"/>
      <c r="U106" s="159"/>
      <c r="W106" s="159"/>
    </row>
    <row r="107" spans="1:23" s="158" customFormat="1" ht="13.5" customHeight="1">
      <c r="A107" s="702"/>
      <c r="B107" s="161"/>
      <c r="C107" s="162"/>
      <c r="D107" s="163" t="s">
        <v>1120</v>
      </c>
      <c r="E107" s="163"/>
      <c r="F107" s="164">
        <f>(1.6*1.6*1.65)*0.05</f>
        <v>0.21120000000000003</v>
      </c>
      <c r="G107" s="165"/>
      <c r="H107" s="3792"/>
      <c r="I107" s="167"/>
      <c r="J107" s="171"/>
      <c r="U107" s="159"/>
      <c r="W107" s="159"/>
    </row>
    <row r="108" spans="1:23" s="158" customFormat="1" ht="13.5" customHeight="1">
      <c r="A108" s="702"/>
      <c r="B108" s="161"/>
      <c r="C108" s="162"/>
      <c r="D108" s="163" t="s">
        <v>1121</v>
      </c>
      <c r="E108" s="163"/>
      <c r="F108" s="164">
        <f>(1.6*1.6*1.5)*0.05</f>
        <v>0.19200000000000006</v>
      </c>
      <c r="G108" s="165"/>
      <c r="H108" s="3792"/>
      <c r="I108" s="167"/>
      <c r="J108" s="171"/>
      <c r="U108" s="159"/>
      <c r="W108" s="159"/>
    </row>
    <row r="109" spans="1:23" s="158" customFormat="1" ht="13.5" customHeight="1">
      <c r="A109" s="702"/>
      <c r="B109" s="161"/>
      <c r="C109" s="162"/>
      <c r="D109" s="163" t="s">
        <v>1122</v>
      </c>
      <c r="E109" s="163"/>
      <c r="F109" s="164">
        <f>(1.6*1.6*2.05)*0.05</f>
        <v>0.26240000000000002</v>
      </c>
      <c r="G109" s="165"/>
      <c r="H109" s="3792"/>
      <c r="I109" s="167"/>
      <c r="J109" s="171"/>
      <c r="U109" s="159"/>
      <c r="W109" s="159"/>
    </row>
    <row r="110" spans="1:23" s="158" customFormat="1" ht="13.5" customHeight="1">
      <c r="A110" s="702"/>
      <c r="B110" s="161"/>
      <c r="C110" s="162"/>
      <c r="D110" s="163" t="s">
        <v>1123</v>
      </c>
      <c r="E110" s="163"/>
      <c r="F110" s="164">
        <f>(1.6*1.6*2.15)*0.05</f>
        <v>0.27520000000000006</v>
      </c>
      <c r="G110" s="165"/>
      <c r="H110" s="3792"/>
      <c r="I110" s="167"/>
      <c r="J110" s="171"/>
      <c r="U110" s="159"/>
      <c r="W110" s="159"/>
    </row>
    <row r="111" spans="1:23" s="158" customFormat="1" ht="13.5" customHeight="1">
      <c r="A111" s="702"/>
      <c r="B111" s="161"/>
      <c r="C111" s="162"/>
      <c r="D111" s="163" t="s">
        <v>1124</v>
      </c>
      <c r="E111" s="163"/>
      <c r="F111" s="164">
        <f>(1.6*1.6*1.4)*0.05</f>
        <v>0.17920000000000003</v>
      </c>
      <c r="G111" s="165"/>
      <c r="H111" s="3792"/>
      <c r="I111" s="167"/>
      <c r="J111" s="171"/>
      <c r="U111" s="159"/>
      <c r="W111" s="159"/>
    </row>
    <row r="112" spans="1:23" s="158" customFormat="1" ht="13.5" customHeight="1">
      <c r="A112" s="702"/>
      <c r="B112" s="161"/>
      <c r="C112" s="162"/>
      <c r="D112" s="163" t="s">
        <v>1125</v>
      </c>
      <c r="E112" s="163"/>
      <c r="F112" s="164">
        <f>(1.6*1.6*1.4)*0.05</f>
        <v>0.17920000000000003</v>
      </c>
      <c r="G112" s="165"/>
      <c r="H112" s="3792"/>
      <c r="I112" s="167"/>
      <c r="J112" s="171"/>
      <c r="U112" s="159"/>
      <c r="W112" s="159"/>
    </row>
    <row r="113" spans="1:23" s="158" customFormat="1" ht="13.5" customHeight="1">
      <c r="A113" s="702"/>
      <c r="B113" s="161"/>
      <c r="C113" s="162"/>
      <c r="D113" s="163" t="s">
        <v>1126</v>
      </c>
      <c r="E113" s="163"/>
      <c r="F113" s="164">
        <f>(1.6*1.6*3.35)*0.05</f>
        <v>0.42880000000000013</v>
      </c>
      <c r="G113" s="165"/>
      <c r="H113" s="3792"/>
      <c r="I113" s="167"/>
      <c r="J113" s="171"/>
      <c r="U113" s="159"/>
      <c r="W113" s="159"/>
    </row>
    <row r="114" spans="1:23" s="158" customFormat="1" ht="27" customHeight="1">
      <c r="A114" s="702"/>
      <c r="B114" s="161"/>
      <c r="C114" s="162"/>
      <c r="D114" s="162" t="s">
        <v>204</v>
      </c>
      <c r="E114" s="162"/>
      <c r="F114" s="169"/>
      <c r="G114" s="165"/>
      <c r="H114" s="3792"/>
      <c r="I114" s="167"/>
      <c r="J114" s="171"/>
      <c r="U114" s="159"/>
      <c r="W114" s="159"/>
    </row>
    <row r="115" spans="1:23" s="158" customFormat="1" ht="27" customHeight="1">
      <c r="A115" s="115">
        <v>13</v>
      </c>
      <c r="B115" s="121" t="s">
        <v>850</v>
      </c>
      <c r="C115" s="121">
        <v>132354202</v>
      </c>
      <c r="D115" s="121" t="s">
        <v>1154</v>
      </c>
      <c r="E115" s="121" t="s">
        <v>221</v>
      </c>
      <c r="F115" s="686">
        <f>ROUND(SUM(F117:F141),3)</f>
        <v>44.930999999999997</v>
      </c>
      <c r="G115" s="137"/>
      <c r="H115" s="3789">
        <f t="shared" ref="H115" si="6">ROUND(F115*G115,2)</f>
        <v>0</v>
      </c>
      <c r="I115" s="122" t="s">
        <v>142</v>
      </c>
      <c r="J115" s="419"/>
      <c r="U115" s="159"/>
      <c r="W115" s="159"/>
    </row>
    <row r="116" spans="1:23" s="158" customFormat="1" ht="13.5" customHeight="1">
      <c r="A116" s="702"/>
      <c r="B116" s="161"/>
      <c r="C116" s="162"/>
      <c r="D116" s="193" t="s">
        <v>1155</v>
      </c>
      <c r="E116" s="163"/>
      <c r="F116" s="164"/>
      <c r="G116" s="165"/>
      <c r="H116" s="3792"/>
      <c r="I116" s="167"/>
      <c r="J116" s="171"/>
      <c r="Q116" s="703"/>
      <c r="R116" s="703"/>
      <c r="U116" s="159"/>
      <c r="W116" s="159"/>
    </row>
    <row r="117" spans="1:23" s="158" customFormat="1" ht="13.5" customHeight="1">
      <c r="A117" s="702"/>
      <c r="B117" s="161"/>
      <c r="C117" s="162"/>
      <c r="D117" s="163" t="s">
        <v>1156</v>
      </c>
      <c r="E117" s="163"/>
      <c r="F117" s="164">
        <f>(2*1.2*3.15)*0.15</f>
        <v>1.1339999999999999</v>
      </c>
      <c r="G117" s="165"/>
      <c r="H117" s="4258"/>
      <c r="I117" s="167"/>
      <c r="J117" s="171"/>
      <c r="L117" s="564"/>
      <c r="M117" s="564"/>
      <c r="Q117" s="597"/>
      <c r="R117" s="597"/>
      <c r="U117" s="159"/>
      <c r="W117" s="159"/>
    </row>
    <row r="118" spans="1:23" s="158" customFormat="1" ht="13.5" customHeight="1">
      <c r="A118" s="702"/>
      <c r="B118" s="161"/>
      <c r="C118" s="162"/>
      <c r="D118" s="163" t="s">
        <v>1157</v>
      </c>
      <c r="E118" s="163"/>
      <c r="F118" s="164">
        <f>(7.2*1.2*3.1)*0.15</f>
        <v>4.0175999999999998</v>
      </c>
      <c r="G118" s="165"/>
      <c r="H118" s="4258"/>
      <c r="I118" s="167"/>
      <c r="J118" s="171"/>
      <c r="L118" s="564"/>
      <c r="M118" s="564"/>
      <c r="Q118" s="597"/>
      <c r="R118" s="597"/>
      <c r="U118" s="159"/>
      <c r="W118" s="159"/>
    </row>
    <row r="119" spans="1:23" s="158" customFormat="1" ht="13.5" customHeight="1">
      <c r="A119" s="702"/>
      <c r="B119" s="161"/>
      <c r="C119" s="162"/>
      <c r="D119" s="163" t="s">
        <v>1158</v>
      </c>
      <c r="E119" s="163"/>
      <c r="F119" s="164">
        <f>(6.8*1.2*2.3)*0.15</f>
        <v>2.8151999999999995</v>
      </c>
      <c r="G119" s="704"/>
      <c r="H119" s="4258"/>
      <c r="I119" s="167"/>
      <c r="J119" s="512"/>
      <c r="K119" s="708"/>
      <c r="L119" s="712"/>
      <c r="M119" s="712"/>
      <c r="N119" s="707"/>
      <c r="Q119" s="597"/>
      <c r="R119" s="597"/>
      <c r="U119" s="159"/>
      <c r="W119" s="159"/>
    </row>
    <row r="120" spans="1:23" s="158" customFormat="1" ht="13.5" customHeight="1">
      <c r="A120" s="702"/>
      <c r="B120" s="161"/>
      <c r="C120" s="162"/>
      <c r="D120" s="163" t="s">
        <v>1159</v>
      </c>
      <c r="E120" s="163"/>
      <c r="F120" s="164">
        <f>(11*1.2*1.6)*0.15</f>
        <v>3.1680000000000001</v>
      </c>
      <c r="G120" s="165"/>
      <c r="H120" s="3792"/>
      <c r="I120" s="167"/>
      <c r="J120" s="512"/>
      <c r="K120" s="708"/>
      <c r="L120" s="712"/>
      <c r="M120" s="712"/>
      <c r="N120" s="707"/>
      <c r="Q120" s="597"/>
      <c r="R120" s="597"/>
      <c r="U120" s="159"/>
      <c r="W120" s="159"/>
    </row>
    <row r="121" spans="1:23" s="158" customFormat="1" ht="13.5" customHeight="1">
      <c r="A121" s="702"/>
      <c r="B121" s="161"/>
      <c r="C121" s="162"/>
      <c r="D121" s="163" t="s">
        <v>1160</v>
      </c>
      <c r="E121" s="163"/>
      <c r="F121" s="164">
        <f>(4.1*1.2*1.55)*0.15</f>
        <v>1.1438999999999997</v>
      </c>
      <c r="G121" s="165"/>
      <c r="H121" s="3792"/>
      <c r="I121" s="167"/>
      <c r="J121" s="512"/>
      <c r="K121" s="708"/>
      <c r="M121" s="712"/>
      <c r="N121" s="707"/>
      <c r="Q121" s="597"/>
      <c r="R121" s="597"/>
      <c r="U121" s="159"/>
      <c r="W121" s="159"/>
    </row>
    <row r="122" spans="1:23" s="158" customFormat="1" ht="13.5" customHeight="1">
      <c r="A122" s="702"/>
      <c r="B122" s="161"/>
      <c r="C122" s="162"/>
      <c r="D122" s="163" t="s">
        <v>1161</v>
      </c>
      <c r="E122" s="163"/>
      <c r="F122" s="164">
        <f>(5.3*1.2*1.75)*0.15</f>
        <v>1.6694999999999998</v>
      </c>
      <c r="G122" s="165"/>
      <c r="H122" s="3792"/>
      <c r="I122" s="167"/>
      <c r="J122" s="512"/>
      <c r="K122" s="708"/>
      <c r="L122" s="712"/>
      <c r="M122" s="712"/>
      <c r="N122" s="707"/>
      <c r="Q122" s="597"/>
      <c r="R122" s="597"/>
      <c r="U122" s="159"/>
      <c r="W122" s="159"/>
    </row>
    <row r="123" spans="1:23" s="158" customFormat="1" ht="13.5" customHeight="1">
      <c r="A123" s="702"/>
      <c r="B123" s="161"/>
      <c r="C123" s="162"/>
      <c r="D123" s="163" t="s">
        <v>1162</v>
      </c>
      <c r="E123" s="163"/>
      <c r="F123" s="164">
        <f>(4.5*1.2*2.1)*0.15</f>
        <v>1.7009999999999998</v>
      </c>
      <c r="G123" s="165"/>
      <c r="H123" s="3792"/>
      <c r="I123" s="167"/>
      <c r="J123" s="512"/>
      <c r="K123" s="708"/>
      <c r="Q123" s="597"/>
      <c r="R123" s="597"/>
      <c r="U123" s="159"/>
      <c r="W123" s="159"/>
    </row>
    <row r="124" spans="1:23" s="158" customFormat="1" ht="13.5" customHeight="1">
      <c r="A124" s="702"/>
      <c r="B124" s="161"/>
      <c r="C124" s="162"/>
      <c r="D124" s="163" t="s">
        <v>1163</v>
      </c>
      <c r="E124" s="163"/>
      <c r="F124" s="164">
        <f>(35.3*1.2*1.8)*0.15</f>
        <v>11.437199999999999</v>
      </c>
      <c r="G124" s="165"/>
      <c r="H124" s="3792"/>
      <c r="I124" s="167"/>
      <c r="J124" s="512"/>
      <c r="K124" s="708"/>
      <c r="Q124" s="597"/>
      <c r="R124" s="597"/>
      <c r="U124" s="159"/>
      <c r="W124" s="159"/>
    </row>
    <row r="125" spans="1:23" s="158" customFormat="1" ht="13.5" customHeight="1">
      <c r="A125" s="702"/>
      <c r="B125" s="161"/>
      <c r="C125" s="162"/>
      <c r="D125" s="163" t="s">
        <v>1164</v>
      </c>
      <c r="E125" s="163"/>
      <c r="F125" s="164">
        <f>(2.8*1.2*1.4)*0.15</f>
        <v>0.70559999999999989</v>
      </c>
      <c r="G125" s="165"/>
      <c r="H125" s="4258"/>
      <c r="I125" s="167"/>
      <c r="J125" s="709"/>
      <c r="K125" s="710"/>
      <c r="Q125" s="597"/>
      <c r="R125" s="597"/>
      <c r="U125" s="159"/>
      <c r="W125" s="159"/>
    </row>
    <row r="126" spans="1:23" s="158" customFormat="1" ht="13.5" customHeight="1">
      <c r="A126" s="702"/>
      <c r="B126" s="161"/>
      <c r="C126" s="162"/>
      <c r="D126" s="163" t="s">
        <v>1165</v>
      </c>
      <c r="E126" s="163"/>
      <c r="F126" s="164">
        <f>(5.5*1.2*3.2)*0.15</f>
        <v>3.1680000000000001</v>
      </c>
      <c r="G126" s="165"/>
      <c r="H126" s="4258"/>
      <c r="I126" s="167"/>
      <c r="J126" s="709"/>
      <c r="K126" s="710"/>
      <c r="Q126" s="597"/>
      <c r="R126" s="597"/>
      <c r="U126" s="159"/>
      <c r="W126" s="159"/>
    </row>
    <row r="127" spans="1:23" s="158" customFormat="1" ht="13.5" customHeight="1">
      <c r="A127" s="702"/>
      <c r="B127" s="161"/>
      <c r="C127" s="162"/>
      <c r="D127" s="163" t="s">
        <v>1166</v>
      </c>
      <c r="E127" s="163"/>
      <c r="F127" s="164">
        <f>(1.7*1.2*3.35)*0.15</f>
        <v>1.0251000000000001</v>
      </c>
      <c r="G127" s="165"/>
      <c r="H127" s="4258"/>
      <c r="I127" s="167"/>
      <c r="J127" s="512"/>
      <c r="K127" s="710"/>
      <c r="Q127" s="597"/>
      <c r="R127" s="597"/>
      <c r="U127" s="159"/>
      <c r="W127" s="159"/>
    </row>
    <row r="128" spans="1:23" s="158" customFormat="1" ht="13.5" customHeight="1">
      <c r="A128" s="702"/>
      <c r="B128" s="161"/>
      <c r="C128" s="162"/>
      <c r="D128" s="163" t="s">
        <v>1167</v>
      </c>
      <c r="E128" s="163"/>
      <c r="F128" s="164">
        <f>(2.7*1.2*1.55)*0.15</f>
        <v>0.75329999999999997</v>
      </c>
      <c r="G128" s="165"/>
      <c r="H128" s="4258"/>
      <c r="I128" s="167"/>
      <c r="J128" s="512"/>
      <c r="K128" s="708"/>
      <c r="U128" s="159"/>
      <c r="W128" s="159"/>
    </row>
    <row r="129" spans="1:23" s="158" customFormat="1" ht="13.5" customHeight="1">
      <c r="A129" s="702"/>
      <c r="B129" s="161"/>
      <c r="C129" s="162"/>
      <c r="D129" s="163" t="s">
        <v>1168</v>
      </c>
      <c r="E129" s="163"/>
      <c r="F129" s="164">
        <f>(2.8*1.2*2.05)*0.15</f>
        <v>1.0331999999999999</v>
      </c>
      <c r="G129" s="165"/>
      <c r="H129" s="4258"/>
      <c r="I129" s="167"/>
      <c r="J129" s="512"/>
      <c r="K129" s="708"/>
      <c r="U129" s="159"/>
      <c r="W129" s="159"/>
    </row>
    <row r="130" spans="1:23" s="158" customFormat="1" ht="13.5" customHeight="1">
      <c r="A130" s="702"/>
      <c r="B130" s="161"/>
      <c r="C130" s="162"/>
      <c r="D130" s="163" t="s">
        <v>1169</v>
      </c>
      <c r="E130" s="163"/>
      <c r="F130" s="164">
        <f>(9.7*1.2*1.75)*0.15</f>
        <v>3.0554999999999994</v>
      </c>
      <c r="G130" s="165"/>
      <c r="H130" s="4258"/>
      <c r="I130" s="167"/>
      <c r="J130" s="512"/>
      <c r="K130" s="708"/>
      <c r="U130" s="159"/>
      <c r="W130" s="159"/>
    </row>
    <row r="131" spans="1:23" s="158" customFormat="1" ht="13.5" customHeight="1">
      <c r="A131" s="702"/>
      <c r="B131" s="161"/>
      <c r="C131" s="162"/>
      <c r="D131" s="163" t="s">
        <v>1170</v>
      </c>
      <c r="E131" s="163"/>
      <c r="F131" s="164">
        <f>(4.5*1.2*1.4)*0.15</f>
        <v>1.1339999999999997</v>
      </c>
      <c r="G131" s="165"/>
      <c r="H131" s="4258"/>
      <c r="I131" s="167"/>
      <c r="J131" s="512"/>
      <c r="K131" s="711"/>
      <c r="U131" s="159"/>
      <c r="W131" s="159"/>
    </row>
    <row r="132" spans="1:23" s="158" customFormat="1" ht="13.5" customHeight="1">
      <c r="A132" s="702"/>
      <c r="B132" s="161"/>
      <c r="C132" s="162"/>
      <c r="D132" s="193" t="s">
        <v>1117</v>
      </c>
      <c r="E132" s="163"/>
      <c r="F132" s="164"/>
      <c r="G132" s="165"/>
      <c r="H132" s="3792"/>
      <c r="I132" s="167"/>
      <c r="U132" s="159"/>
      <c r="W132" s="159"/>
    </row>
    <row r="133" spans="1:23" s="158" customFormat="1" ht="13.5" customHeight="1">
      <c r="A133" s="702"/>
      <c r="B133" s="161"/>
      <c r="C133" s="162"/>
      <c r="D133" s="163" t="s">
        <v>1171</v>
      </c>
      <c r="E133" s="163"/>
      <c r="F133" s="164">
        <f>(1.6*1.6*3.1)*0.15</f>
        <v>1.1904000000000001</v>
      </c>
      <c r="G133" s="165"/>
      <c r="H133" s="3792"/>
      <c r="I133" s="167"/>
      <c r="J133" s="171"/>
      <c r="U133" s="159"/>
      <c r="W133" s="159"/>
    </row>
    <row r="134" spans="1:23" s="158" customFormat="1" ht="13.5" customHeight="1">
      <c r="A134" s="702"/>
      <c r="B134" s="161"/>
      <c r="C134" s="162"/>
      <c r="D134" s="163" t="s">
        <v>1172</v>
      </c>
      <c r="E134" s="163"/>
      <c r="F134" s="164">
        <f>(1.6*1.6*1.55)*0.15</f>
        <v>0.59520000000000006</v>
      </c>
      <c r="G134" s="165"/>
      <c r="H134" s="3792"/>
      <c r="I134" s="167"/>
      <c r="J134" s="171"/>
      <c r="U134" s="159"/>
      <c r="W134" s="159"/>
    </row>
    <row r="135" spans="1:23" s="158" customFormat="1" ht="13.5" customHeight="1">
      <c r="A135" s="702"/>
      <c r="B135" s="161"/>
      <c r="C135" s="162"/>
      <c r="D135" s="163" t="s">
        <v>1173</v>
      </c>
      <c r="E135" s="163"/>
      <c r="F135" s="164">
        <f>(1.6*1.6*1.65)*0.15</f>
        <v>0.63360000000000005</v>
      </c>
      <c r="G135" s="165"/>
      <c r="H135" s="3792"/>
      <c r="I135" s="167"/>
      <c r="J135" s="171"/>
      <c r="U135" s="159"/>
      <c r="W135" s="159"/>
    </row>
    <row r="136" spans="1:23" s="158" customFormat="1" ht="13.5" customHeight="1">
      <c r="A136" s="702"/>
      <c r="B136" s="161"/>
      <c r="C136" s="162"/>
      <c r="D136" s="163" t="s">
        <v>1174</v>
      </c>
      <c r="E136" s="163"/>
      <c r="F136" s="164">
        <f>(1.6*1.6*1.5)*0.15</f>
        <v>0.57600000000000007</v>
      </c>
      <c r="G136" s="165"/>
      <c r="H136" s="3792"/>
      <c r="I136" s="167"/>
      <c r="J136" s="171"/>
      <c r="U136" s="159"/>
      <c r="W136" s="159"/>
    </row>
    <row r="137" spans="1:23" s="158" customFormat="1" ht="13.5" customHeight="1">
      <c r="A137" s="702"/>
      <c r="B137" s="161"/>
      <c r="C137" s="162"/>
      <c r="D137" s="163" t="s">
        <v>1175</v>
      </c>
      <c r="E137" s="163"/>
      <c r="F137" s="164">
        <f>(1.6*1.6*2.05)*0.15</f>
        <v>0.78720000000000001</v>
      </c>
      <c r="G137" s="165"/>
      <c r="H137" s="3792"/>
      <c r="I137" s="167"/>
      <c r="J137" s="171"/>
      <c r="U137" s="159"/>
      <c r="W137" s="159"/>
    </row>
    <row r="138" spans="1:23" s="158" customFormat="1" ht="13.5" customHeight="1">
      <c r="A138" s="702"/>
      <c r="B138" s="161"/>
      <c r="C138" s="162"/>
      <c r="D138" s="163" t="s">
        <v>1176</v>
      </c>
      <c r="E138" s="163"/>
      <c r="F138" s="164">
        <f>(1.6*1.6*2.15)*0.15</f>
        <v>0.8256</v>
      </c>
      <c r="G138" s="165"/>
      <c r="H138" s="3792"/>
      <c r="I138" s="167"/>
      <c r="J138" s="171"/>
      <c r="U138" s="159"/>
      <c r="W138" s="159"/>
    </row>
    <row r="139" spans="1:23" s="158" customFormat="1" ht="13.5" customHeight="1">
      <c r="A139" s="702"/>
      <c r="B139" s="161"/>
      <c r="C139" s="162"/>
      <c r="D139" s="163" t="s">
        <v>1177</v>
      </c>
      <c r="E139" s="163"/>
      <c r="F139" s="164">
        <f>(1.6*1.6*1.4)*0.15</f>
        <v>0.53760000000000008</v>
      </c>
      <c r="G139" s="165"/>
      <c r="H139" s="3792"/>
      <c r="I139" s="167"/>
      <c r="J139" s="171"/>
      <c r="U139" s="159"/>
      <c r="W139" s="159"/>
    </row>
    <row r="140" spans="1:23" s="158" customFormat="1" ht="13.5" customHeight="1">
      <c r="A140" s="702"/>
      <c r="B140" s="161"/>
      <c r="C140" s="162"/>
      <c r="D140" s="163" t="s">
        <v>1178</v>
      </c>
      <c r="E140" s="163"/>
      <c r="F140" s="164">
        <f>(1.6*1.6*1.4)*0.15</f>
        <v>0.53760000000000008</v>
      </c>
      <c r="G140" s="165"/>
      <c r="H140" s="3792"/>
      <c r="I140" s="167"/>
      <c r="J140" s="171"/>
      <c r="U140" s="159"/>
      <c r="W140" s="159"/>
    </row>
    <row r="141" spans="1:23" s="158" customFormat="1" ht="13.5" customHeight="1">
      <c r="A141" s="702"/>
      <c r="B141" s="161"/>
      <c r="C141" s="162"/>
      <c r="D141" s="163" t="s">
        <v>1179</v>
      </c>
      <c r="E141" s="163"/>
      <c r="F141" s="164">
        <f>(1.6*1.6*3.35)*0.15</f>
        <v>1.2864000000000002</v>
      </c>
      <c r="G141" s="165"/>
      <c r="H141" s="3792"/>
      <c r="I141" s="167"/>
      <c r="J141" s="171"/>
      <c r="U141" s="159"/>
      <c r="W141" s="159"/>
    </row>
    <row r="142" spans="1:23" s="158" customFormat="1" ht="27" customHeight="1">
      <c r="A142" s="702"/>
      <c r="B142" s="161"/>
      <c r="C142" s="162"/>
      <c r="D142" s="162" t="s">
        <v>204</v>
      </c>
      <c r="E142" s="162"/>
      <c r="F142" s="169"/>
      <c r="G142" s="165"/>
      <c r="H142" s="3792"/>
      <c r="I142" s="167"/>
      <c r="J142" s="171"/>
      <c r="U142" s="159"/>
      <c r="W142" s="159"/>
    </row>
    <row r="143" spans="1:23" s="120" customFormat="1" ht="13.5" customHeight="1">
      <c r="A143" s="115">
        <v>14</v>
      </c>
      <c r="B143" s="121" t="s">
        <v>850</v>
      </c>
      <c r="C143" s="121">
        <v>133254101</v>
      </c>
      <c r="D143" s="121" t="s">
        <v>1180</v>
      </c>
      <c r="E143" s="121" t="s">
        <v>221</v>
      </c>
      <c r="F143" s="686">
        <f>ROUND(SUM(F145),3)</f>
        <v>15.75</v>
      </c>
      <c r="G143" s="137"/>
      <c r="H143" s="3789">
        <f t="shared" ref="H143" si="7">ROUND(F143*G143,2)</f>
        <v>0</v>
      </c>
      <c r="I143" s="122" t="s">
        <v>142</v>
      </c>
    </row>
    <row r="144" spans="1:23" s="158" customFormat="1" ht="13.5" customHeight="1">
      <c r="A144" s="702"/>
      <c r="B144" s="161"/>
      <c r="C144" s="162"/>
      <c r="D144" s="135" t="s">
        <v>1181</v>
      </c>
      <c r="E144" s="163"/>
      <c r="F144" s="164"/>
      <c r="G144" s="165"/>
      <c r="H144" s="3792"/>
      <c r="I144" s="167"/>
      <c r="J144" s="157"/>
      <c r="U144" s="159"/>
      <c r="W144" s="159"/>
    </row>
    <row r="145" spans="1:255" s="120" customFormat="1" ht="13.5" customHeight="1">
      <c r="A145" s="115"/>
      <c r="B145" s="121"/>
      <c r="C145" s="163"/>
      <c r="D145" s="135" t="s">
        <v>1182</v>
      </c>
      <c r="E145" s="163"/>
      <c r="F145" s="164">
        <f>((2.5*2.5)*3.15)*0.8</f>
        <v>15.75</v>
      </c>
      <c r="G145" s="513"/>
      <c r="H145" s="3791"/>
      <c r="I145" s="122"/>
      <c r="K145" s="714"/>
    </row>
    <row r="146" spans="1:255" s="158" customFormat="1" ht="27" customHeight="1">
      <c r="A146" s="702"/>
      <c r="B146" s="161"/>
      <c r="C146" s="162"/>
      <c r="D146" s="162" t="s">
        <v>1183</v>
      </c>
      <c r="E146" s="162"/>
      <c r="F146" s="169"/>
      <c r="G146" s="165"/>
      <c r="H146" s="3792"/>
      <c r="I146" s="167"/>
      <c r="J146" s="171"/>
      <c r="U146" s="159"/>
      <c r="W146" s="159"/>
    </row>
    <row r="147" spans="1:255" s="120" customFormat="1" ht="13.5" customHeight="1">
      <c r="A147" s="115">
        <v>15</v>
      </c>
      <c r="B147" s="121" t="s">
        <v>850</v>
      </c>
      <c r="C147" s="121">
        <v>133354101</v>
      </c>
      <c r="D147" s="121" t="s">
        <v>1184</v>
      </c>
      <c r="E147" s="121" t="s">
        <v>221</v>
      </c>
      <c r="F147" s="686">
        <f>ROUND(SUM(F149),3)</f>
        <v>3.9380000000000002</v>
      </c>
      <c r="G147" s="137"/>
      <c r="H147" s="3789">
        <f t="shared" ref="H147" si="8">ROUND(F147*G147,2)</f>
        <v>0</v>
      </c>
      <c r="I147" s="122" t="s">
        <v>142</v>
      </c>
    </row>
    <row r="148" spans="1:255" s="158" customFormat="1" ht="13.5" customHeight="1">
      <c r="A148" s="702"/>
      <c r="B148" s="161"/>
      <c r="C148" s="162"/>
      <c r="D148" s="135" t="s">
        <v>1185</v>
      </c>
      <c r="E148" s="163"/>
      <c r="F148" s="164"/>
      <c r="G148" s="165"/>
      <c r="H148" s="3792"/>
      <c r="I148" s="167"/>
      <c r="J148" s="715"/>
      <c r="U148" s="159"/>
      <c r="W148" s="159"/>
    </row>
    <row r="149" spans="1:255" s="120" customFormat="1" ht="13.5" customHeight="1">
      <c r="A149" s="115"/>
      <c r="B149" s="121"/>
      <c r="C149" s="163"/>
      <c r="D149" s="135" t="s">
        <v>1186</v>
      </c>
      <c r="E149" s="163"/>
      <c r="F149" s="164">
        <f>((2.5*2.5)*3.15)*0.2</f>
        <v>3.9375</v>
      </c>
      <c r="G149" s="513"/>
      <c r="H149" s="3791"/>
      <c r="I149" s="122"/>
    </row>
    <row r="150" spans="1:255" s="158" customFormat="1" ht="27" customHeight="1">
      <c r="A150" s="702"/>
      <c r="B150" s="161"/>
      <c r="C150" s="162"/>
      <c r="D150" s="162" t="s">
        <v>1183</v>
      </c>
      <c r="E150" s="162"/>
      <c r="F150" s="169"/>
      <c r="G150" s="165"/>
      <c r="H150" s="3792"/>
      <c r="I150" s="167"/>
      <c r="J150" s="171"/>
      <c r="U150" s="159"/>
      <c r="W150" s="159"/>
    </row>
    <row r="151" spans="1:255" s="120" customFormat="1" ht="13.5" customHeight="1">
      <c r="A151" s="115">
        <v>16</v>
      </c>
      <c r="B151" s="121" t="s">
        <v>850</v>
      </c>
      <c r="C151" s="121">
        <v>139001101</v>
      </c>
      <c r="D151" s="121" t="s">
        <v>869</v>
      </c>
      <c r="E151" s="121" t="s">
        <v>221</v>
      </c>
      <c r="F151" s="686">
        <f>ROUND(SUM(F152),3)</f>
        <v>15.961</v>
      </c>
      <c r="G151" s="137"/>
      <c r="H151" s="3789">
        <f t="shared" ref="H151" si="9">ROUND(F151*G151,2)</f>
        <v>0</v>
      </c>
      <c r="I151" s="122" t="s">
        <v>142</v>
      </c>
    </row>
    <row r="152" spans="1:255" s="120" customFormat="1" ht="13.5" customHeight="1">
      <c r="A152" s="115"/>
      <c r="B152" s="121"/>
      <c r="C152" s="163"/>
      <c r="D152" s="163" t="s">
        <v>1187</v>
      </c>
      <c r="E152" s="163"/>
      <c r="F152" s="164">
        <f>((14.977+224.654+(15.75))+(14.977+44.931+(3.938)))*0.05</f>
        <v>15.961349999999999</v>
      </c>
      <c r="G152" s="513"/>
      <c r="H152" s="3791"/>
      <c r="I152" s="122"/>
    </row>
    <row r="153" spans="1:255" s="660" customFormat="1" ht="13.5" customHeight="1">
      <c r="A153" s="716">
        <v>17</v>
      </c>
      <c r="B153" s="190" t="s">
        <v>850</v>
      </c>
      <c r="C153" s="190">
        <v>151101101</v>
      </c>
      <c r="D153" s="190" t="s">
        <v>871</v>
      </c>
      <c r="E153" s="190" t="s">
        <v>611</v>
      </c>
      <c r="F153" s="686">
        <f>ROUND(SUM(F155:F168),3)</f>
        <v>243.44</v>
      </c>
      <c r="G153" s="137"/>
      <c r="H153" s="3789">
        <f t="shared" ref="H153" si="10">ROUND(F153*G153,2)</f>
        <v>0</v>
      </c>
      <c r="I153" s="336" t="s">
        <v>142</v>
      </c>
      <c r="J153" s="717"/>
      <c r="BR153" s="674"/>
      <c r="BS153" s="674"/>
      <c r="BT153" s="674"/>
      <c r="BU153" s="674"/>
      <c r="BV153" s="674"/>
      <c r="BW153" s="674"/>
      <c r="BX153" s="674"/>
      <c r="BY153" s="674"/>
      <c r="BZ153" s="674"/>
      <c r="CA153" s="674"/>
      <c r="CB153" s="674"/>
      <c r="CC153" s="674"/>
      <c r="CD153" s="674"/>
      <c r="CE153" s="674"/>
      <c r="CF153" s="674"/>
      <c r="CG153" s="674"/>
      <c r="CH153" s="674"/>
      <c r="CI153" s="674"/>
      <c r="CJ153" s="674"/>
      <c r="CK153" s="674"/>
      <c r="CL153" s="674"/>
      <c r="CM153" s="674"/>
      <c r="CN153" s="674"/>
      <c r="CO153" s="674"/>
      <c r="CP153" s="674"/>
      <c r="CQ153" s="674"/>
      <c r="CR153" s="674"/>
      <c r="CS153" s="674"/>
      <c r="CT153" s="674"/>
      <c r="CU153" s="674"/>
      <c r="CV153" s="674"/>
      <c r="CW153" s="674"/>
      <c r="CX153" s="674"/>
      <c r="CY153" s="674"/>
      <c r="CZ153" s="674"/>
      <c r="DA153" s="674"/>
      <c r="DB153" s="674"/>
      <c r="DC153" s="674"/>
      <c r="DD153" s="674"/>
      <c r="DE153" s="674"/>
      <c r="DF153" s="674"/>
      <c r="DG153" s="674"/>
      <c r="DH153" s="674"/>
      <c r="DI153" s="674"/>
      <c r="DJ153" s="674"/>
      <c r="DK153" s="674"/>
      <c r="DL153" s="674"/>
      <c r="DM153" s="674"/>
      <c r="DN153" s="674"/>
      <c r="DO153" s="674"/>
      <c r="DP153" s="674"/>
      <c r="DQ153" s="674"/>
      <c r="DR153" s="674"/>
      <c r="DS153" s="674"/>
      <c r="DT153" s="674"/>
      <c r="DU153" s="674"/>
      <c r="DV153" s="674"/>
      <c r="DW153" s="674"/>
      <c r="DX153" s="674"/>
      <c r="DY153" s="674"/>
      <c r="DZ153" s="674"/>
      <c r="EA153" s="674"/>
      <c r="EB153" s="674"/>
      <c r="EC153" s="674"/>
      <c r="ED153" s="674"/>
      <c r="EE153" s="674"/>
      <c r="EF153" s="674"/>
      <c r="EG153" s="674"/>
      <c r="EH153" s="674"/>
      <c r="EI153" s="674"/>
      <c r="EJ153" s="674"/>
      <c r="EK153" s="674"/>
      <c r="EL153" s="674"/>
      <c r="EM153" s="674"/>
      <c r="EN153" s="674"/>
      <c r="EO153" s="674"/>
      <c r="EP153" s="674"/>
      <c r="EQ153" s="674"/>
      <c r="ER153" s="674"/>
      <c r="ES153" s="674"/>
      <c r="ET153" s="674"/>
      <c r="EU153" s="674"/>
      <c r="EV153" s="674"/>
      <c r="EW153" s="674"/>
      <c r="EX153" s="674"/>
      <c r="EY153" s="674"/>
      <c r="EZ153" s="674"/>
      <c r="FA153" s="674"/>
      <c r="FB153" s="674"/>
      <c r="FC153" s="674"/>
      <c r="FD153" s="674"/>
      <c r="FE153" s="674"/>
      <c r="FF153" s="674"/>
      <c r="FG153" s="674"/>
      <c r="FH153" s="674"/>
      <c r="FI153" s="674"/>
      <c r="FJ153" s="674"/>
      <c r="FK153" s="674"/>
      <c r="FL153" s="674"/>
      <c r="FM153" s="674"/>
      <c r="FN153" s="674"/>
      <c r="FO153" s="674"/>
      <c r="FP153" s="674"/>
      <c r="FQ153" s="674"/>
      <c r="FR153" s="674"/>
      <c r="FS153" s="674"/>
      <c r="FT153" s="674"/>
      <c r="FU153" s="674"/>
      <c r="FV153" s="674"/>
      <c r="FW153" s="674"/>
      <c r="FX153" s="674"/>
      <c r="FY153" s="674"/>
      <c r="FZ153" s="674"/>
      <c r="GA153" s="674"/>
      <c r="GB153" s="674"/>
      <c r="GC153" s="674"/>
      <c r="GD153" s="674"/>
      <c r="GE153" s="674"/>
      <c r="GF153" s="674"/>
      <c r="GG153" s="674"/>
      <c r="GH153" s="674"/>
      <c r="GI153" s="674"/>
      <c r="GJ153" s="674"/>
      <c r="GK153" s="674"/>
      <c r="GL153" s="674"/>
      <c r="GM153" s="674"/>
      <c r="GN153" s="674"/>
      <c r="GO153" s="674"/>
      <c r="GP153" s="674"/>
      <c r="GQ153" s="674"/>
      <c r="GR153" s="674"/>
      <c r="GS153" s="674"/>
      <c r="GT153" s="674"/>
      <c r="GU153" s="674"/>
      <c r="GV153" s="674"/>
      <c r="GW153" s="674"/>
      <c r="GX153" s="674"/>
      <c r="GY153" s="674"/>
      <c r="GZ153" s="674"/>
      <c r="HA153" s="674"/>
      <c r="HB153" s="674"/>
      <c r="HC153" s="674"/>
      <c r="HD153" s="674"/>
      <c r="HE153" s="674"/>
      <c r="HF153" s="674"/>
      <c r="HG153" s="674"/>
      <c r="HH153" s="674"/>
      <c r="HI153" s="674"/>
      <c r="HJ153" s="674"/>
      <c r="HK153" s="674"/>
      <c r="HL153" s="674"/>
      <c r="HM153" s="674"/>
      <c r="HN153" s="674"/>
      <c r="HO153" s="674"/>
      <c r="HP153" s="674"/>
      <c r="HQ153" s="674"/>
      <c r="HR153" s="674"/>
      <c r="HS153" s="674"/>
      <c r="HT153" s="674"/>
      <c r="HU153" s="674"/>
      <c r="HV153" s="674"/>
      <c r="HW153" s="674"/>
      <c r="HX153" s="674"/>
      <c r="HY153" s="674"/>
      <c r="HZ153" s="674"/>
      <c r="IA153" s="674"/>
      <c r="IB153" s="674"/>
      <c r="IC153" s="674"/>
      <c r="ID153" s="674"/>
      <c r="IE153" s="674"/>
      <c r="IF153" s="674"/>
      <c r="IG153" s="674"/>
      <c r="IH153" s="674"/>
      <c r="II153" s="674"/>
      <c r="IJ153" s="674"/>
      <c r="IK153" s="674"/>
      <c r="IL153" s="674"/>
      <c r="IM153" s="674"/>
      <c r="IN153" s="674"/>
      <c r="IO153" s="674"/>
      <c r="IP153" s="674"/>
      <c r="IQ153" s="674"/>
      <c r="IR153" s="674"/>
      <c r="IS153" s="674"/>
      <c r="IT153" s="674"/>
      <c r="IU153" s="674"/>
    </row>
    <row r="154" spans="1:255" s="158" customFormat="1" ht="13.5" customHeight="1">
      <c r="A154" s="702"/>
      <c r="B154" s="161"/>
      <c r="C154" s="162"/>
      <c r="D154" s="193" t="s">
        <v>1188</v>
      </c>
      <c r="E154" s="163"/>
      <c r="F154" s="164"/>
      <c r="G154" s="165"/>
      <c r="H154" s="3792"/>
      <c r="I154" s="167"/>
      <c r="J154" s="171"/>
      <c r="U154" s="159"/>
      <c r="W154" s="159"/>
    </row>
    <row r="155" spans="1:255" s="158" customFormat="1" ht="13.5" customHeight="1">
      <c r="A155" s="702"/>
      <c r="B155" s="161"/>
      <c r="C155" s="162"/>
      <c r="D155" s="163" t="s">
        <v>1189</v>
      </c>
      <c r="E155" s="163"/>
      <c r="F155" s="164">
        <f>((11*1.6)*2)*0.8</f>
        <v>28.160000000000004</v>
      </c>
      <c r="G155" s="165"/>
      <c r="H155" s="3792"/>
      <c r="I155" s="167"/>
      <c r="J155" s="512"/>
      <c r="L155" s="712"/>
      <c r="M155" s="712"/>
      <c r="N155" s="707"/>
      <c r="Q155" s="597"/>
      <c r="R155" s="597"/>
      <c r="U155" s="159"/>
      <c r="W155" s="159"/>
    </row>
    <row r="156" spans="1:255" s="158" customFormat="1" ht="13.5" customHeight="1">
      <c r="A156" s="702"/>
      <c r="B156" s="161"/>
      <c r="C156" s="162"/>
      <c r="D156" s="163" t="s">
        <v>1190</v>
      </c>
      <c r="E156" s="163"/>
      <c r="F156" s="164">
        <f>((4.1*1.55)*2)*0.8</f>
        <v>10.167999999999999</v>
      </c>
      <c r="G156" s="165"/>
      <c r="H156" s="3792"/>
      <c r="I156" s="167"/>
      <c r="J156" s="512"/>
      <c r="K156" s="710"/>
      <c r="M156" s="712"/>
      <c r="N156" s="707"/>
      <c r="Q156" s="597"/>
      <c r="R156" s="597"/>
      <c r="U156" s="159"/>
      <c r="W156" s="159"/>
    </row>
    <row r="157" spans="1:255" s="158" customFormat="1" ht="13.5" customHeight="1">
      <c r="A157" s="702"/>
      <c r="B157" s="161"/>
      <c r="C157" s="162"/>
      <c r="D157" s="163" t="s">
        <v>1191</v>
      </c>
      <c r="E157" s="163"/>
      <c r="F157" s="164">
        <f>((5.3*1.75)*2)*0.8</f>
        <v>14.840000000000002</v>
      </c>
      <c r="G157" s="165"/>
      <c r="H157" s="3792"/>
      <c r="I157" s="167"/>
      <c r="J157" s="512"/>
      <c r="K157" s="710"/>
      <c r="L157" s="712"/>
      <c r="M157" s="712"/>
      <c r="N157" s="707"/>
      <c r="Q157" s="597"/>
      <c r="R157" s="597"/>
      <c r="U157" s="159"/>
      <c r="W157" s="159"/>
    </row>
    <row r="158" spans="1:255" s="158" customFormat="1" ht="13.5" customHeight="1">
      <c r="A158" s="702"/>
      <c r="B158" s="161"/>
      <c r="C158" s="162"/>
      <c r="D158" s="163" t="s">
        <v>1192</v>
      </c>
      <c r="E158" s="163"/>
      <c r="F158" s="164">
        <f>((35.3*1.8)*2)*0.8</f>
        <v>101.664</v>
      </c>
      <c r="G158" s="165"/>
      <c r="H158" s="3792"/>
      <c r="I158" s="167"/>
      <c r="J158" s="512"/>
      <c r="K158" s="708"/>
      <c r="Q158" s="597"/>
      <c r="R158" s="597"/>
      <c r="U158" s="159"/>
      <c r="W158" s="159"/>
    </row>
    <row r="159" spans="1:255" s="158" customFormat="1" ht="13.5" customHeight="1">
      <c r="A159" s="702"/>
      <c r="B159" s="161"/>
      <c r="C159" s="162"/>
      <c r="D159" s="163" t="s">
        <v>1193</v>
      </c>
      <c r="E159" s="163"/>
      <c r="F159" s="164">
        <f>((2.8*1.4)*2)*0.8</f>
        <v>6.2719999999999994</v>
      </c>
      <c r="G159" s="165"/>
      <c r="H159" s="4258"/>
      <c r="I159" s="167"/>
      <c r="J159" s="709"/>
      <c r="K159" s="710"/>
      <c r="Q159" s="597"/>
      <c r="R159" s="597"/>
      <c r="U159" s="159"/>
      <c r="W159" s="159"/>
    </row>
    <row r="160" spans="1:255" s="158" customFormat="1" ht="13.5" customHeight="1">
      <c r="A160" s="702"/>
      <c r="B160" s="161"/>
      <c r="C160" s="162"/>
      <c r="D160" s="163" t="s">
        <v>1194</v>
      </c>
      <c r="E160" s="163"/>
      <c r="F160" s="164">
        <f>((2.7*1.55)*2)*0.8</f>
        <v>6.6960000000000015</v>
      </c>
      <c r="G160" s="165"/>
      <c r="H160" s="4258"/>
      <c r="I160" s="167"/>
      <c r="J160" s="512"/>
      <c r="K160" s="708"/>
      <c r="U160" s="159"/>
      <c r="W160" s="159"/>
    </row>
    <row r="161" spans="1:255" s="158" customFormat="1" ht="13.5" customHeight="1">
      <c r="A161" s="702"/>
      <c r="B161" s="161"/>
      <c r="C161" s="162"/>
      <c r="D161" s="163" t="s">
        <v>1195</v>
      </c>
      <c r="E161" s="163"/>
      <c r="F161" s="164">
        <f>((9.7*1.75)*2)*0.8</f>
        <v>27.159999999999997</v>
      </c>
      <c r="G161" s="165"/>
      <c r="H161" s="4258"/>
      <c r="I161" s="167"/>
      <c r="J161" s="512"/>
      <c r="K161" s="708"/>
      <c r="U161" s="159"/>
      <c r="W161" s="159"/>
    </row>
    <row r="162" spans="1:255" s="158" customFormat="1" ht="13.5" customHeight="1">
      <c r="A162" s="702"/>
      <c r="B162" s="161"/>
      <c r="C162" s="162"/>
      <c r="D162" s="163" t="s">
        <v>1196</v>
      </c>
      <c r="E162" s="163"/>
      <c r="F162" s="164">
        <f>((4.5*1.4)*2)*0.8</f>
        <v>10.08</v>
      </c>
      <c r="G162" s="165"/>
      <c r="H162" s="4258"/>
      <c r="I162" s="167"/>
      <c r="J162" s="512"/>
      <c r="K162" s="711"/>
      <c r="U162" s="159"/>
      <c r="W162" s="159"/>
    </row>
    <row r="163" spans="1:255" s="158" customFormat="1" ht="13.5" customHeight="1">
      <c r="A163" s="702"/>
      <c r="B163" s="161"/>
      <c r="C163" s="162"/>
      <c r="D163" s="193" t="s">
        <v>1197</v>
      </c>
      <c r="E163" s="163"/>
      <c r="F163" s="164"/>
      <c r="G163" s="165"/>
      <c r="H163" s="3792"/>
      <c r="I163" s="167"/>
      <c r="U163" s="159"/>
      <c r="W163" s="159"/>
    </row>
    <row r="164" spans="1:255" s="158" customFormat="1" ht="13.5" customHeight="1">
      <c r="A164" s="702"/>
      <c r="B164" s="161"/>
      <c r="C164" s="162"/>
      <c r="D164" s="163" t="s">
        <v>1198</v>
      </c>
      <c r="E164" s="163"/>
      <c r="F164" s="164">
        <f>((1.6*1.55)*4)*0.8</f>
        <v>7.9360000000000017</v>
      </c>
      <c r="G164" s="165"/>
      <c r="H164" s="3792"/>
      <c r="I164" s="167"/>
      <c r="J164" s="171"/>
      <c r="U164" s="159"/>
      <c r="W164" s="159"/>
    </row>
    <row r="165" spans="1:255" s="158" customFormat="1" ht="13.5" customHeight="1">
      <c r="A165" s="702"/>
      <c r="B165" s="161"/>
      <c r="C165" s="162"/>
      <c r="D165" s="163" t="s">
        <v>1199</v>
      </c>
      <c r="E165" s="163"/>
      <c r="F165" s="164">
        <f>((1.6*1.65)*4)*0.8</f>
        <v>8.4480000000000004</v>
      </c>
      <c r="G165" s="165"/>
      <c r="H165" s="3792"/>
      <c r="I165" s="167"/>
      <c r="J165" s="171"/>
      <c r="U165" s="159"/>
      <c r="W165" s="159"/>
    </row>
    <row r="166" spans="1:255" s="158" customFormat="1" ht="13.5" customHeight="1">
      <c r="A166" s="702"/>
      <c r="B166" s="161"/>
      <c r="C166" s="162"/>
      <c r="D166" s="163" t="s">
        <v>1200</v>
      </c>
      <c r="E166" s="163"/>
      <c r="F166" s="164">
        <f>((1.6*1.5)*4)*0.8</f>
        <v>7.6800000000000015</v>
      </c>
      <c r="G166" s="165"/>
      <c r="H166" s="3792"/>
      <c r="I166" s="167"/>
      <c r="J166" s="171"/>
      <c r="U166" s="159"/>
      <c r="W166" s="159"/>
    </row>
    <row r="167" spans="1:255" s="158" customFormat="1" ht="13.5" customHeight="1">
      <c r="A167" s="702"/>
      <c r="B167" s="161"/>
      <c r="C167" s="162"/>
      <c r="D167" s="163" t="s">
        <v>1201</v>
      </c>
      <c r="E167" s="163"/>
      <c r="F167" s="164">
        <f>((1.6*1.4)*4)*0.8</f>
        <v>7.1679999999999993</v>
      </c>
      <c r="G167" s="165"/>
      <c r="H167" s="3792"/>
      <c r="I167" s="167"/>
      <c r="J167" s="171"/>
      <c r="U167" s="159"/>
      <c r="W167" s="159"/>
    </row>
    <row r="168" spans="1:255" s="158" customFormat="1" ht="13.5" customHeight="1">
      <c r="A168" s="702"/>
      <c r="B168" s="161"/>
      <c r="C168" s="162"/>
      <c r="D168" s="163" t="s">
        <v>1202</v>
      </c>
      <c r="E168" s="163"/>
      <c r="F168" s="164">
        <f>((1.6*1.4)*4)*0.8</f>
        <v>7.1679999999999993</v>
      </c>
      <c r="G168" s="165"/>
      <c r="H168" s="3792"/>
      <c r="I168" s="167"/>
      <c r="J168" s="171"/>
      <c r="U168" s="159"/>
      <c r="W168" s="159"/>
    </row>
    <row r="169" spans="1:255" s="660" customFormat="1" ht="13.5" customHeight="1">
      <c r="A169" s="716">
        <v>18</v>
      </c>
      <c r="B169" s="190" t="s">
        <v>850</v>
      </c>
      <c r="C169" s="190">
        <v>151101102</v>
      </c>
      <c r="D169" s="190" t="s">
        <v>1203</v>
      </c>
      <c r="E169" s="190" t="s">
        <v>611</v>
      </c>
      <c r="F169" s="686">
        <f>ROUND(SUM(F171:F182),3)</f>
        <v>186.92</v>
      </c>
      <c r="G169" s="137"/>
      <c r="H169" s="3789">
        <f t="shared" ref="H169" si="11">ROUND(F169*G169,2)</f>
        <v>0</v>
      </c>
      <c r="I169" s="336" t="s">
        <v>142</v>
      </c>
      <c r="J169" s="717"/>
      <c r="BR169" s="674"/>
      <c r="BS169" s="674"/>
      <c r="BT169" s="674"/>
      <c r="BU169" s="674"/>
      <c r="BV169" s="674"/>
      <c r="BW169" s="674"/>
      <c r="BX169" s="674"/>
      <c r="BY169" s="674"/>
      <c r="BZ169" s="674"/>
      <c r="CA169" s="674"/>
      <c r="CB169" s="674"/>
      <c r="CC169" s="674"/>
      <c r="CD169" s="674"/>
      <c r="CE169" s="674"/>
      <c r="CF169" s="674"/>
      <c r="CG169" s="674"/>
      <c r="CH169" s="674"/>
      <c r="CI169" s="674"/>
      <c r="CJ169" s="674"/>
      <c r="CK169" s="674"/>
      <c r="CL169" s="674"/>
      <c r="CM169" s="674"/>
      <c r="CN169" s="674"/>
      <c r="CO169" s="674"/>
      <c r="CP169" s="674"/>
      <c r="CQ169" s="674"/>
      <c r="CR169" s="674"/>
      <c r="CS169" s="674"/>
      <c r="CT169" s="674"/>
      <c r="CU169" s="674"/>
      <c r="CV169" s="674"/>
      <c r="CW169" s="674"/>
      <c r="CX169" s="674"/>
      <c r="CY169" s="674"/>
      <c r="CZ169" s="674"/>
      <c r="DA169" s="674"/>
      <c r="DB169" s="674"/>
      <c r="DC169" s="674"/>
      <c r="DD169" s="674"/>
      <c r="DE169" s="674"/>
      <c r="DF169" s="674"/>
      <c r="DG169" s="674"/>
      <c r="DH169" s="674"/>
      <c r="DI169" s="674"/>
      <c r="DJ169" s="674"/>
      <c r="DK169" s="674"/>
      <c r="DL169" s="674"/>
      <c r="DM169" s="674"/>
      <c r="DN169" s="674"/>
      <c r="DO169" s="674"/>
      <c r="DP169" s="674"/>
      <c r="DQ169" s="674"/>
      <c r="DR169" s="674"/>
      <c r="DS169" s="674"/>
      <c r="DT169" s="674"/>
      <c r="DU169" s="674"/>
      <c r="DV169" s="674"/>
      <c r="DW169" s="674"/>
      <c r="DX169" s="674"/>
      <c r="DY169" s="674"/>
      <c r="DZ169" s="674"/>
      <c r="EA169" s="674"/>
      <c r="EB169" s="674"/>
      <c r="EC169" s="674"/>
      <c r="ED169" s="674"/>
      <c r="EE169" s="674"/>
      <c r="EF169" s="674"/>
      <c r="EG169" s="674"/>
      <c r="EH169" s="674"/>
      <c r="EI169" s="674"/>
      <c r="EJ169" s="674"/>
      <c r="EK169" s="674"/>
      <c r="EL169" s="674"/>
      <c r="EM169" s="674"/>
      <c r="EN169" s="674"/>
      <c r="EO169" s="674"/>
      <c r="EP169" s="674"/>
      <c r="EQ169" s="674"/>
      <c r="ER169" s="674"/>
      <c r="ES169" s="674"/>
      <c r="ET169" s="674"/>
      <c r="EU169" s="674"/>
      <c r="EV169" s="674"/>
      <c r="EW169" s="674"/>
      <c r="EX169" s="674"/>
      <c r="EY169" s="674"/>
      <c r="EZ169" s="674"/>
      <c r="FA169" s="674"/>
      <c r="FB169" s="674"/>
      <c r="FC169" s="674"/>
      <c r="FD169" s="674"/>
      <c r="FE169" s="674"/>
      <c r="FF169" s="674"/>
      <c r="FG169" s="674"/>
      <c r="FH169" s="674"/>
      <c r="FI169" s="674"/>
      <c r="FJ169" s="674"/>
      <c r="FK169" s="674"/>
      <c r="FL169" s="674"/>
      <c r="FM169" s="674"/>
      <c r="FN169" s="674"/>
      <c r="FO169" s="674"/>
      <c r="FP169" s="674"/>
      <c r="FQ169" s="674"/>
      <c r="FR169" s="674"/>
      <c r="FS169" s="674"/>
      <c r="FT169" s="674"/>
      <c r="FU169" s="674"/>
      <c r="FV169" s="674"/>
      <c r="FW169" s="674"/>
      <c r="FX169" s="674"/>
      <c r="FY169" s="674"/>
      <c r="FZ169" s="674"/>
      <c r="GA169" s="674"/>
      <c r="GB169" s="674"/>
      <c r="GC169" s="674"/>
      <c r="GD169" s="674"/>
      <c r="GE169" s="674"/>
      <c r="GF169" s="674"/>
      <c r="GG169" s="674"/>
      <c r="GH169" s="674"/>
      <c r="GI169" s="674"/>
      <c r="GJ169" s="674"/>
      <c r="GK169" s="674"/>
      <c r="GL169" s="674"/>
      <c r="GM169" s="674"/>
      <c r="GN169" s="674"/>
      <c r="GO169" s="674"/>
      <c r="GP169" s="674"/>
      <c r="GQ169" s="674"/>
      <c r="GR169" s="674"/>
      <c r="GS169" s="674"/>
      <c r="GT169" s="674"/>
      <c r="GU169" s="674"/>
      <c r="GV169" s="674"/>
      <c r="GW169" s="674"/>
      <c r="GX169" s="674"/>
      <c r="GY169" s="674"/>
      <c r="GZ169" s="674"/>
      <c r="HA169" s="674"/>
      <c r="HB169" s="674"/>
      <c r="HC169" s="674"/>
      <c r="HD169" s="674"/>
      <c r="HE169" s="674"/>
      <c r="HF169" s="674"/>
      <c r="HG169" s="674"/>
      <c r="HH169" s="674"/>
      <c r="HI169" s="674"/>
      <c r="HJ169" s="674"/>
      <c r="HK169" s="674"/>
      <c r="HL169" s="674"/>
      <c r="HM169" s="674"/>
      <c r="HN169" s="674"/>
      <c r="HO169" s="674"/>
      <c r="HP169" s="674"/>
      <c r="HQ169" s="674"/>
      <c r="HR169" s="674"/>
      <c r="HS169" s="674"/>
      <c r="HT169" s="674"/>
      <c r="HU169" s="674"/>
      <c r="HV169" s="674"/>
      <c r="HW169" s="674"/>
      <c r="HX169" s="674"/>
      <c r="HY169" s="674"/>
      <c r="HZ169" s="674"/>
      <c r="IA169" s="674"/>
      <c r="IB169" s="674"/>
      <c r="IC169" s="674"/>
      <c r="ID169" s="674"/>
      <c r="IE169" s="674"/>
      <c r="IF169" s="674"/>
      <c r="IG169" s="674"/>
      <c r="IH169" s="674"/>
      <c r="II169" s="674"/>
      <c r="IJ169" s="674"/>
      <c r="IK169" s="674"/>
      <c r="IL169" s="674"/>
      <c r="IM169" s="674"/>
      <c r="IN169" s="674"/>
      <c r="IO169" s="674"/>
      <c r="IP169" s="674"/>
      <c r="IQ169" s="674"/>
      <c r="IR169" s="674"/>
      <c r="IS169" s="674"/>
      <c r="IT169" s="674"/>
      <c r="IU169" s="674"/>
    </row>
    <row r="170" spans="1:255" s="158" customFormat="1" ht="13.5" customHeight="1">
      <c r="A170" s="702"/>
      <c r="B170" s="161"/>
      <c r="C170" s="162"/>
      <c r="D170" s="193" t="s">
        <v>1188</v>
      </c>
      <c r="E170" s="163"/>
      <c r="F170" s="164"/>
      <c r="G170" s="165"/>
      <c r="H170" s="3792"/>
      <c r="I170" s="167"/>
      <c r="J170" s="171"/>
      <c r="U170" s="159"/>
      <c r="W170" s="159"/>
    </row>
    <row r="171" spans="1:255" s="158" customFormat="1" ht="13.5" customHeight="1">
      <c r="A171" s="702"/>
      <c r="B171" s="161"/>
      <c r="C171" s="162"/>
      <c r="D171" s="163" t="s">
        <v>1204</v>
      </c>
      <c r="E171" s="163"/>
      <c r="F171" s="164">
        <f>((2*3.15)*2)*0.8</f>
        <v>10.08</v>
      </c>
      <c r="G171" s="165"/>
      <c r="H171" s="4258"/>
      <c r="I171" s="167"/>
      <c r="J171" s="512"/>
      <c r="K171" s="710"/>
      <c r="L171" s="564"/>
      <c r="M171" s="564"/>
      <c r="Q171" s="597"/>
      <c r="R171" s="597"/>
      <c r="U171" s="159"/>
      <c r="W171" s="159"/>
    </row>
    <row r="172" spans="1:255" s="158" customFormat="1" ht="13.5" customHeight="1">
      <c r="A172" s="702"/>
      <c r="B172" s="161"/>
      <c r="C172" s="162"/>
      <c r="D172" s="163" t="s">
        <v>1205</v>
      </c>
      <c r="E172" s="163"/>
      <c r="F172" s="164">
        <f>((7.2*3.1)*2)*0.8</f>
        <v>35.712000000000003</v>
      </c>
      <c r="G172" s="165"/>
      <c r="H172" s="4258"/>
      <c r="I172" s="167"/>
      <c r="J172" s="512"/>
      <c r="K172" s="710"/>
      <c r="L172" s="564"/>
      <c r="M172" s="564"/>
      <c r="Q172" s="597"/>
      <c r="R172" s="597"/>
      <c r="U172" s="159"/>
      <c r="W172" s="159"/>
    </row>
    <row r="173" spans="1:255" s="158" customFormat="1" ht="13.5" customHeight="1">
      <c r="A173" s="702"/>
      <c r="B173" s="161"/>
      <c r="C173" s="162"/>
      <c r="D173" s="163" t="s">
        <v>1206</v>
      </c>
      <c r="E173" s="163"/>
      <c r="F173" s="164">
        <f>((6.8*2.3)*2)*0.8</f>
        <v>25.024000000000001</v>
      </c>
      <c r="G173" s="704"/>
      <c r="H173" s="4258"/>
      <c r="I173" s="167"/>
      <c r="J173" s="512"/>
      <c r="K173" s="708"/>
      <c r="L173" s="712"/>
      <c r="M173" s="712"/>
      <c r="N173" s="707"/>
      <c r="Q173" s="597"/>
      <c r="R173" s="597"/>
      <c r="U173" s="159"/>
      <c r="W173" s="159"/>
    </row>
    <row r="174" spans="1:255" s="158" customFormat="1" ht="13.5" customHeight="1">
      <c r="A174" s="702"/>
      <c r="B174" s="161"/>
      <c r="C174" s="162"/>
      <c r="D174" s="163" t="s">
        <v>1207</v>
      </c>
      <c r="E174" s="163"/>
      <c r="F174" s="164">
        <f>((4.5*2.1)*2)*0.8</f>
        <v>15.120000000000003</v>
      </c>
      <c r="G174" s="165"/>
      <c r="H174" s="3792"/>
      <c r="I174" s="167"/>
      <c r="J174" s="512"/>
      <c r="K174" s="708"/>
      <c r="Q174" s="597"/>
      <c r="R174" s="597"/>
      <c r="U174" s="159"/>
      <c r="W174" s="159"/>
    </row>
    <row r="175" spans="1:255" s="158" customFormat="1" ht="13.5" customHeight="1">
      <c r="A175" s="702"/>
      <c r="B175" s="161"/>
      <c r="C175" s="162"/>
      <c r="D175" s="163" t="s">
        <v>1208</v>
      </c>
      <c r="E175" s="163"/>
      <c r="F175" s="164">
        <f>((5.5*3.2)*2)*0.8</f>
        <v>28.160000000000004</v>
      </c>
      <c r="G175" s="165"/>
      <c r="H175" s="4258"/>
      <c r="I175" s="167"/>
      <c r="J175" s="709"/>
      <c r="K175" s="710"/>
      <c r="Q175" s="597"/>
      <c r="R175" s="597"/>
      <c r="U175" s="159"/>
      <c r="W175" s="159"/>
    </row>
    <row r="176" spans="1:255" s="158" customFormat="1" ht="13.5" customHeight="1">
      <c r="A176" s="702"/>
      <c r="B176" s="161"/>
      <c r="C176" s="162"/>
      <c r="D176" s="163" t="s">
        <v>1209</v>
      </c>
      <c r="E176" s="163"/>
      <c r="F176" s="164">
        <f>((1.7*3.35)*2)*0.8</f>
        <v>9.1120000000000001</v>
      </c>
      <c r="G176" s="165"/>
      <c r="H176" s="4258"/>
      <c r="I176" s="167"/>
      <c r="J176" s="512"/>
      <c r="K176" s="710"/>
      <c r="Q176" s="597"/>
      <c r="R176" s="597"/>
      <c r="U176" s="159"/>
      <c r="W176" s="159"/>
    </row>
    <row r="177" spans="1:23" s="158" customFormat="1" ht="13.5" customHeight="1">
      <c r="A177" s="702"/>
      <c r="B177" s="161"/>
      <c r="C177" s="162"/>
      <c r="D177" s="163" t="s">
        <v>1210</v>
      </c>
      <c r="E177" s="163"/>
      <c r="F177" s="164">
        <f>((2.8*2.05)*2)*0.8</f>
        <v>9.1839999999999993</v>
      </c>
      <c r="G177" s="165"/>
      <c r="H177" s="4258"/>
      <c r="I177" s="167"/>
      <c r="J177" s="512"/>
      <c r="K177" s="708"/>
      <c r="U177" s="159"/>
      <c r="W177" s="159"/>
    </row>
    <row r="178" spans="1:23" s="158" customFormat="1" ht="13.5" customHeight="1">
      <c r="A178" s="702"/>
      <c r="B178" s="161"/>
      <c r="C178" s="162"/>
      <c r="D178" s="193" t="s">
        <v>1197</v>
      </c>
      <c r="E178" s="163"/>
      <c r="F178" s="164"/>
      <c r="G178" s="165"/>
      <c r="H178" s="3792"/>
      <c r="I178" s="167"/>
      <c r="J178" s="171"/>
      <c r="U178" s="159"/>
      <c r="W178" s="159"/>
    </row>
    <row r="179" spans="1:23" s="158" customFormat="1" ht="13.5" customHeight="1">
      <c r="A179" s="702"/>
      <c r="B179" s="161"/>
      <c r="C179" s="162"/>
      <c r="D179" s="163" t="s">
        <v>1211</v>
      </c>
      <c r="E179" s="163"/>
      <c r="F179" s="164">
        <f>((1.6*3.1)*4)*0.8</f>
        <v>15.872000000000003</v>
      </c>
      <c r="G179" s="165"/>
      <c r="H179" s="3792"/>
      <c r="I179" s="167"/>
      <c r="J179" s="171"/>
      <c r="U179" s="159"/>
      <c r="W179" s="159"/>
    </row>
    <row r="180" spans="1:23" s="158" customFormat="1" ht="13.5" customHeight="1">
      <c r="A180" s="702"/>
      <c r="B180" s="161"/>
      <c r="C180" s="162"/>
      <c r="D180" s="163" t="s">
        <v>1212</v>
      </c>
      <c r="E180" s="163"/>
      <c r="F180" s="164">
        <f>((1.6*2.05)*4)*0.8</f>
        <v>10.496</v>
      </c>
      <c r="G180" s="165"/>
      <c r="H180" s="3792"/>
      <c r="I180" s="167"/>
      <c r="J180" s="171"/>
      <c r="U180" s="159"/>
      <c r="W180" s="159"/>
    </row>
    <row r="181" spans="1:23" s="158" customFormat="1" ht="13.5" customHeight="1">
      <c r="A181" s="702"/>
      <c r="B181" s="161"/>
      <c r="C181" s="162"/>
      <c r="D181" s="163" t="s">
        <v>1213</v>
      </c>
      <c r="E181" s="163"/>
      <c r="F181" s="164">
        <f>((1.6*2.15)*4)*0.8</f>
        <v>11.008000000000001</v>
      </c>
      <c r="G181" s="165"/>
      <c r="H181" s="3792"/>
      <c r="I181" s="167"/>
      <c r="J181" s="171"/>
      <c r="U181" s="159"/>
      <c r="W181" s="159"/>
    </row>
    <row r="182" spans="1:23" s="158" customFormat="1" ht="13.5" customHeight="1">
      <c r="A182" s="702"/>
      <c r="B182" s="161"/>
      <c r="C182" s="162"/>
      <c r="D182" s="163" t="s">
        <v>1214</v>
      </c>
      <c r="E182" s="163"/>
      <c r="F182" s="164">
        <f>((1.6*3.35)*4)*0.8</f>
        <v>17.152000000000001</v>
      </c>
      <c r="G182" s="165"/>
      <c r="H182" s="3792"/>
      <c r="I182" s="167"/>
      <c r="J182" s="171"/>
      <c r="U182" s="159"/>
      <c r="W182" s="159"/>
    </row>
    <row r="183" spans="1:23" s="120" customFormat="1" ht="13.5" customHeight="1">
      <c r="A183" s="115">
        <v>19</v>
      </c>
      <c r="B183" s="121" t="s">
        <v>850</v>
      </c>
      <c r="C183" s="121">
        <v>151101111</v>
      </c>
      <c r="D183" s="121" t="s">
        <v>873</v>
      </c>
      <c r="E183" s="121" t="s">
        <v>611</v>
      </c>
      <c r="F183" s="173">
        <f>F153</f>
        <v>243.44</v>
      </c>
      <c r="G183" s="137"/>
      <c r="H183" s="3789">
        <f t="shared" ref="H183:H185" si="12">ROUND(F183*G183,2)</f>
        <v>0</v>
      </c>
      <c r="I183" s="336" t="s">
        <v>142</v>
      </c>
    </row>
    <row r="184" spans="1:23" s="120" customFormat="1" ht="13.5" customHeight="1">
      <c r="A184" s="115">
        <v>20</v>
      </c>
      <c r="B184" s="121" t="s">
        <v>850</v>
      </c>
      <c r="C184" s="121">
        <v>151101112</v>
      </c>
      <c r="D184" s="121" t="s">
        <v>1215</v>
      </c>
      <c r="E184" s="121" t="s">
        <v>611</v>
      </c>
      <c r="F184" s="173">
        <f>F169</f>
        <v>186.92</v>
      </c>
      <c r="G184" s="137"/>
      <c r="H184" s="3789">
        <f t="shared" si="12"/>
        <v>0</v>
      </c>
      <c r="I184" s="336" t="s">
        <v>142</v>
      </c>
    </row>
    <row r="185" spans="1:23" s="120" customFormat="1" ht="13.5" customHeight="1">
      <c r="A185" s="115">
        <v>21</v>
      </c>
      <c r="B185" s="121" t="s">
        <v>850</v>
      </c>
      <c r="C185" s="121">
        <v>151811132</v>
      </c>
      <c r="D185" s="121" t="s">
        <v>1216</v>
      </c>
      <c r="E185" s="121" t="s">
        <v>611</v>
      </c>
      <c r="F185" s="686">
        <f>ROUND(SUM(F187),3)</f>
        <v>31.5</v>
      </c>
      <c r="G185" s="137"/>
      <c r="H185" s="3789">
        <f t="shared" si="12"/>
        <v>0</v>
      </c>
      <c r="I185" s="122" t="s">
        <v>142</v>
      </c>
    </row>
    <row r="186" spans="1:23" s="120" customFormat="1" ht="13.5" customHeight="1">
      <c r="A186" s="115"/>
      <c r="B186" s="121"/>
      <c r="C186" s="163"/>
      <c r="D186" s="135" t="s">
        <v>1217</v>
      </c>
      <c r="E186" s="163"/>
      <c r="F186" s="164"/>
      <c r="G186" s="513"/>
      <c r="H186" s="3791"/>
      <c r="I186" s="122"/>
    </row>
    <row r="187" spans="1:23" s="120" customFormat="1" ht="13.5" customHeight="1">
      <c r="A187" s="115"/>
      <c r="B187" s="121"/>
      <c r="C187" s="163"/>
      <c r="D187" s="135" t="s">
        <v>1218</v>
      </c>
      <c r="E187" s="163"/>
      <c r="F187" s="164">
        <f>(2.5*3.15)*4</f>
        <v>31.5</v>
      </c>
      <c r="G187" s="513"/>
      <c r="H187" s="3791"/>
      <c r="I187" s="122"/>
    </row>
    <row r="188" spans="1:23" s="120" customFormat="1" ht="13.5" customHeight="1">
      <c r="A188" s="115">
        <v>22</v>
      </c>
      <c r="B188" s="121" t="s">
        <v>850</v>
      </c>
      <c r="C188" s="121">
        <v>151811232</v>
      </c>
      <c r="D188" s="121" t="s">
        <v>1219</v>
      </c>
      <c r="E188" s="121" t="s">
        <v>611</v>
      </c>
      <c r="F188" s="173">
        <f>F185</f>
        <v>31.5</v>
      </c>
      <c r="G188" s="137"/>
      <c r="H188" s="3789">
        <f t="shared" ref="H188:H189" si="13">ROUND(F188*G188,2)</f>
        <v>0</v>
      </c>
      <c r="I188" s="122" t="s">
        <v>142</v>
      </c>
    </row>
    <row r="189" spans="1:23" s="660" customFormat="1" ht="13.5" customHeight="1">
      <c r="A189" s="696" t="s">
        <v>1220</v>
      </c>
      <c r="B189" s="688" t="s">
        <v>850</v>
      </c>
      <c r="C189" s="689">
        <v>171152501</v>
      </c>
      <c r="D189" s="689" t="s">
        <v>875</v>
      </c>
      <c r="E189" s="689" t="s">
        <v>611</v>
      </c>
      <c r="F189" s="686">
        <f>ROUND(SUM(F190:F191),3)</f>
        <v>29.29</v>
      </c>
      <c r="G189" s="690"/>
      <c r="H189" s="3789">
        <f t="shared" si="13"/>
        <v>0</v>
      </c>
      <c r="I189" s="122" t="s">
        <v>142</v>
      </c>
      <c r="J189" s="718"/>
    </row>
    <row r="190" spans="1:23" s="660" customFormat="1" ht="13.5" customHeight="1">
      <c r="A190" s="696"/>
      <c r="B190" s="688"/>
      <c r="C190" s="689"/>
      <c r="D190" s="227" t="s">
        <v>1221</v>
      </c>
      <c r="E190" s="689"/>
      <c r="F190" s="358">
        <f>(1.6*1.6)*9</f>
        <v>23.040000000000006</v>
      </c>
      <c r="G190" s="690"/>
      <c r="H190" s="4266"/>
      <c r="I190" s="719"/>
      <c r="J190" s="720"/>
    </row>
    <row r="191" spans="1:23" s="660" customFormat="1" ht="13.5" customHeight="1">
      <c r="A191" s="696"/>
      <c r="B191" s="688"/>
      <c r="C191" s="689"/>
      <c r="D191" s="227" t="s">
        <v>1222</v>
      </c>
      <c r="E191" s="689"/>
      <c r="F191" s="358">
        <f>(2.5*2.5)*1</f>
        <v>6.25</v>
      </c>
      <c r="G191" s="690"/>
      <c r="H191" s="4266"/>
      <c r="I191" s="719"/>
      <c r="J191" s="720"/>
    </row>
    <row r="192" spans="1:23" s="120" customFormat="1" ht="13.5" customHeight="1">
      <c r="A192" s="115">
        <v>24</v>
      </c>
      <c r="B192" s="121" t="s">
        <v>850</v>
      </c>
      <c r="C192" s="121">
        <v>174151101</v>
      </c>
      <c r="D192" s="121" t="s">
        <v>877</v>
      </c>
      <c r="E192" s="121" t="s">
        <v>221</v>
      </c>
      <c r="F192" s="686">
        <f>ROUND(SUM(F194:F228),3)</f>
        <v>237.55799999999999</v>
      </c>
      <c r="G192" s="137"/>
      <c r="H192" s="3789">
        <f t="shared" ref="H192" si="14">ROUND(F192*G192,2)</f>
        <v>0</v>
      </c>
      <c r="I192" s="122" t="s">
        <v>142</v>
      </c>
      <c r="J192" s="278"/>
    </row>
    <row r="193" spans="1:23" s="158" customFormat="1" ht="13.5" customHeight="1">
      <c r="A193" s="702"/>
      <c r="B193" s="161"/>
      <c r="C193" s="162"/>
      <c r="D193" s="193" t="s">
        <v>1223</v>
      </c>
      <c r="E193" s="163"/>
      <c r="F193" s="164"/>
      <c r="G193" s="165"/>
      <c r="H193" s="3792"/>
      <c r="I193" s="167"/>
      <c r="J193" s="721"/>
      <c r="K193" s="420"/>
      <c r="L193" s="420"/>
      <c r="M193" s="420"/>
      <c r="N193" s="420"/>
      <c r="O193" s="420"/>
      <c r="U193" s="159"/>
      <c r="W193" s="159"/>
    </row>
    <row r="194" spans="1:23" s="158" customFormat="1" ht="27" customHeight="1">
      <c r="A194" s="702"/>
      <c r="B194" s="161"/>
      <c r="C194" s="162"/>
      <c r="D194" s="163" t="s">
        <v>1224</v>
      </c>
      <c r="E194" s="163"/>
      <c r="F194" s="164">
        <f>(2*1.2)*(3.15-0.15-0.4)</f>
        <v>6.24</v>
      </c>
      <c r="G194" s="165"/>
      <c r="H194" s="4258"/>
      <c r="I194" s="167"/>
      <c r="J194" s="512"/>
      <c r="L194" s="564"/>
      <c r="U194" s="159"/>
      <c r="W194" s="159"/>
    </row>
    <row r="195" spans="1:23" s="158" customFormat="1" ht="27" customHeight="1">
      <c r="A195" s="702"/>
      <c r="B195" s="161"/>
      <c r="C195" s="162"/>
      <c r="D195" s="163" t="s">
        <v>1225</v>
      </c>
      <c r="E195" s="163"/>
      <c r="F195" s="164">
        <f>(7.2*1.2)*(3.1-0.15-0.4)</f>
        <v>22.032000000000004</v>
      </c>
      <c r="G195" s="704"/>
      <c r="H195" s="4258"/>
      <c r="I195" s="167"/>
      <c r="J195" s="721"/>
      <c r="K195" s="420"/>
      <c r="L195" s="420"/>
      <c r="M195" s="420"/>
      <c r="N195" s="420"/>
      <c r="O195" s="420"/>
      <c r="U195" s="159"/>
      <c r="W195" s="159"/>
    </row>
    <row r="196" spans="1:23" s="158" customFormat="1" ht="27" customHeight="1">
      <c r="A196" s="702"/>
      <c r="B196" s="161"/>
      <c r="C196" s="162"/>
      <c r="D196" s="163" t="s">
        <v>1226</v>
      </c>
      <c r="E196" s="163"/>
      <c r="F196" s="164">
        <f>(6.8*1.2)*(2.3-0.15-0.4)</f>
        <v>14.280000000000001</v>
      </c>
      <c r="G196" s="165"/>
      <c r="H196" s="3792"/>
      <c r="I196" s="167"/>
      <c r="J196" s="721"/>
      <c r="K196" s="722"/>
      <c r="L196" s="564"/>
      <c r="M196" s="420"/>
      <c r="N196" s="420"/>
      <c r="O196" s="420"/>
      <c r="U196" s="159"/>
      <c r="W196" s="159"/>
    </row>
    <row r="197" spans="1:23" s="158" customFormat="1" ht="27" customHeight="1">
      <c r="A197" s="702"/>
      <c r="B197" s="161"/>
      <c r="C197" s="162"/>
      <c r="D197" s="163" t="s">
        <v>1227</v>
      </c>
      <c r="E197" s="163"/>
      <c r="F197" s="164">
        <f>(11*1.2)*(1.6-0.15-0.4)</f>
        <v>13.860000000000003</v>
      </c>
      <c r="G197" s="165"/>
      <c r="H197" s="3792"/>
      <c r="I197" s="167"/>
      <c r="J197" s="721"/>
      <c r="K197" s="723"/>
      <c r="L197" s="724"/>
      <c r="U197" s="159"/>
      <c r="W197" s="159"/>
    </row>
    <row r="198" spans="1:23" s="158" customFormat="1" ht="27" customHeight="1">
      <c r="A198" s="702"/>
      <c r="B198" s="161"/>
      <c r="C198" s="162"/>
      <c r="D198" s="163" t="s">
        <v>1228</v>
      </c>
      <c r="E198" s="163"/>
      <c r="F198" s="164">
        <f>(4.1*1.2)*(1.55-0.15-0.4)</f>
        <v>4.919999999999999</v>
      </c>
      <c r="G198" s="165"/>
      <c r="H198" s="3792"/>
      <c r="I198" s="167"/>
      <c r="J198" s="721"/>
      <c r="K198" s="722"/>
      <c r="U198" s="159"/>
      <c r="W198" s="159"/>
    </row>
    <row r="199" spans="1:23" s="158" customFormat="1" ht="27" customHeight="1">
      <c r="A199" s="702"/>
      <c r="B199" s="161"/>
      <c r="C199" s="162"/>
      <c r="D199" s="163" t="s">
        <v>1229</v>
      </c>
      <c r="E199" s="163"/>
      <c r="F199" s="164">
        <f>((5.3-1.7)*1.2)*(1.75-0.15-0.4)</f>
        <v>5.1840000000000002</v>
      </c>
      <c r="G199" s="165"/>
      <c r="H199" s="3792"/>
      <c r="I199" s="167"/>
      <c r="J199" s="721"/>
      <c r="K199" s="722"/>
      <c r="U199" s="159"/>
      <c r="W199" s="159"/>
    </row>
    <row r="200" spans="1:23" s="158" customFormat="1" ht="27" customHeight="1">
      <c r="A200" s="702"/>
      <c r="B200" s="161"/>
      <c r="C200" s="162"/>
      <c r="D200" s="163" t="s">
        <v>1230</v>
      </c>
      <c r="E200" s="163"/>
      <c r="F200" s="164">
        <f>(4.5*1.2)*(2.1-0.15-0.4)</f>
        <v>8.370000000000001</v>
      </c>
      <c r="G200" s="165"/>
      <c r="H200" s="3792"/>
      <c r="I200" s="167"/>
      <c r="J200" s="512"/>
      <c r="K200" s="708"/>
      <c r="L200" s="707"/>
      <c r="U200" s="159"/>
      <c r="W200" s="159"/>
    </row>
    <row r="201" spans="1:23" s="158" customFormat="1" ht="27" customHeight="1">
      <c r="A201" s="702"/>
      <c r="B201" s="161"/>
      <c r="C201" s="162"/>
      <c r="D201" s="163" t="s">
        <v>1231</v>
      </c>
      <c r="E201" s="163"/>
      <c r="F201" s="164">
        <f>((35.3-20.9)*1.2)*(1.8-0.15-0.4)</f>
        <v>21.599999999999998</v>
      </c>
      <c r="G201" s="165"/>
      <c r="H201" s="4258"/>
      <c r="I201" s="167"/>
      <c r="J201" s="512"/>
      <c r="K201" s="710"/>
      <c r="U201" s="159"/>
      <c r="W201" s="159"/>
    </row>
    <row r="202" spans="1:23" s="158" customFormat="1" ht="27" customHeight="1">
      <c r="A202" s="702"/>
      <c r="B202" s="161"/>
      <c r="C202" s="162"/>
      <c r="D202" s="163" t="s">
        <v>1232</v>
      </c>
      <c r="E202" s="163"/>
      <c r="F202" s="164">
        <f>((2.8-0.5)*1.2)*(1.4-0.15-0.4)</f>
        <v>2.3459999999999996</v>
      </c>
      <c r="G202" s="165"/>
      <c r="H202" s="4258"/>
      <c r="I202" s="167"/>
      <c r="J202" s="512"/>
      <c r="K202" s="710"/>
      <c r="U202" s="159"/>
      <c r="W202" s="159"/>
    </row>
    <row r="203" spans="1:23" s="158" customFormat="1" ht="27" customHeight="1">
      <c r="A203" s="702"/>
      <c r="B203" s="161"/>
      <c r="C203" s="162"/>
      <c r="D203" s="163" t="s">
        <v>1233</v>
      </c>
      <c r="E203" s="163"/>
      <c r="F203" s="164">
        <f>((5.5-1.9)*1.2)*(3.2-0.15-0.4)</f>
        <v>11.448000000000002</v>
      </c>
      <c r="G203" s="165"/>
      <c r="H203" s="4258"/>
      <c r="I203" s="167"/>
      <c r="J203" s="512"/>
      <c r="K203" s="710"/>
      <c r="U203" s="159"/>
      <c r="W203" s="159"/>
    </row>
    <row r="204" spans="1:23" s="158" customFormat="1" ht="27" customHeight="1">
      <c r="A204" s="702"/>
      <c r="B204" s="161"/>
      <c r="C204" s="162"/>
      <c r="D204" s="163" t="s">
        <v>1234</v>
      </c>
      <c r="E204" s="163"/>
      <c r="F204" s="164">
        <f>(1.7*1.2)*(3.35-0.15-0.4)</f>
        <v>5.7120000000000006</v>
      </c>
      <c r="G204" s="165"/>
      <c r="H204" s="4258"/>
      <c r="I204" s="167"/>
      <c r="J204" s="512"/>
      <c r="K204" s="708"/>
      <c r="U204" s="159"/>
      <c r="W204" s="159"/>
    </row>
    <row r="205" spans="1:23" s="158" customFormat="1" ht="27" customHeight="1">
      <c r="A205" s="702"/>
      <c r="B205" s="161"/>
      <c r="C205" s="162"/>
      <c r="D205" s="163" t="s">
        <v>1235</v>
      </c>
      <c r="E205" s="163"/>
      <c r="F205" s="164">
        <f>((2.7-1.9)*1.2)*(1.55-0.15-0.4)</f>
        <v>0.9600000000000003</v>
      </c>
      <c r="G205" s="165"/>
      <c r="H205" s="4258"/>
      <c r="I205" s="167"/>
      <c r="J205" s="512"/>
      <c r="K205" s="708"/>
      <c r="U205" s="159"/>
      <c r="W205" s="159"/>
    </row>
    <row r="206" spans="1:23" s="158" customFormat="1" ht="27" customHeight="1">
      <c r="A206" s="702"/>
      <c r="B206" s="161"/>
      <c r="C206" s="162"/>
      <c r="D206" s="163" t="s">
        <v>1236</v>
      </c>
      <c r="E206" s="163"/>
      <c r="F206" s="164">
        <f>((2.8-0.5)*1.2)*(2.05-0.15-0.4)</f>
        <v>4.1399999999999997</v>
      </c>
      <c r="G206" s="165"/>
      <c r="H206" s="4258"/>
      <c r="I206" s="167"/>
      <c r="J206" s="512"/>
      <c r="K206" s="708"/>
      <c r="U206" s="159"/>
      <c r="W206" s="159"/>
    </row>
    <row r="207" spans="1:23" s="158" customFormat="1" ht="27" customHeight="1">
      <c r="A207" s="702"/>
      <c r="B207" s="161"/>
      <c r="C207" s="162"/>
      <c r="D207" s="163" t="s">
        <v>1237</v>
      </c>
      <c r="E207" s="163"/>
      <c r="F207" s="164">
        <f>(9.7*1.2)*(1.75-0.15-0.4)</f>
        <v>13.968</v>
      </c>
      <c r="G207" s="165"/>
      <c r="H207" s="4258"/>
      <c r="I207" s="167"/>
      <c r="J207" s="512"/>
      <c r="K207" s="711"/>
      <c r="U207" s="159"/>
      <c r="W207" s="159"/>
    </row>
    <row r="208" spans="1:23" s="158" customFormat="1" ht="27" customHeight="1">
      <c r="A208" s="702"/>
      <c r="B208" s="161"/>
      <c r="C208" s="162"/>
      <c r="D208" s="163" t="s">
        <v>1238</v>
      </c>
      <c r="E208" s="163"/>
      <c r="F208" s="164">
        <f>((4.5-2)*1.2)*(1.4-0.15-0.4)</f>
        <v>2.5499999999999998</v>
      </c>
      <c r="G208" s="165"/>
      <c r="H208" s="4258"/>
      <c r="I208" s="167"/>
      <c r="J208" s="512"/>
      <c r="K208" s="708"/>
      <c r="U208" s="159"/>
      <c r="W208" s="159"/>
    </row>
    <row r="209" spans="1:23" s="158" customFormat="1" ht="13.5" customHeight="1">
      <c r="A209" s="702"/>
      <c r="B209" s="161"/>
      <c r="C209" s="162"/>
      <c r="D209" s="193" t="s">
        <v>1239</v>
      </c>
      <c r="E209" s="163"/>
      <c r="F209" s="164"/>
      <c r="G209" s="165"/>
      <c r="H209" s="3792"/>
      <c r="I209" s="167"/>
      <c r="J209" s="721"/>
      <c r="K209" s="420"/>
      <c r="L209" s="420"/>
      <c r="M209" s="420"/>
      <c r="N209" s="420"/>
      <c r="O209" s="420"/>
      <c r="U209" s="159"/>
      <c r="W209" s="159"/>
    </row>
    <row r="210" spans="1:23" s="158" customFormat="1" ht="27" customHeight="1">
      <c r="A210" s="702"/>
      <c r="B210" s="161"/>
      <c r="C210" s="162"/>
      <c r="D210" s="163" t="s">
        <v>1240</v>
      </c>
      <c r="E210" s="163"/>
      <c r="F210" s="164">
        <f>(1.7*1.2)*(1.75-0.15-0.4)</f>
        <v>2.4480000000000004</v>
      </c>
      <c r="G210" s="165"/>
      <c r="H210" s="3792"/>
      <c r="I210" s="167"/>
      <c r="J210" s="725"/>
      <c r="K210" s="708"/>
      <c r="U210" s="159"/>
      <c r="W210" s="159"/>
    </row>
    <row r="211" spans="1:23" s="158" customFormat="1" ht="27" customHeight="1">
      <c r="A211" s="702"/>
      <c r="B211" s="161"/>
      <c r="C211" s="162"/>
      <c r="D211" s="163" t="s">
        <v>1241</v>
      </c>
      <c r="E211" s="163"/>
      <c r="F211" s="164">
        <f>(20.9*1.2)*(1.8-0.15-0.4)</f>
        <v>31.349999999999998</v>
      </c>
      <c r="G211" s="165"/>
      <c r="H211" s="4258"/>
      <c r="I211" s="167"/>
      <c r="J211" s="512"/>
      <c r="K211" s="710"/>
      <c r="U211" s="159"/>
      <c r="W211" s="159"/>
    </row>
    <row r="212" spans="1:23" s="158" customFormat="1" ht="27" customHeight="1">
      <c r="A212" s="702"/>
      <c r="B212" s="161"/>
      <c r="C212" s="162"/>
      <c r="D212" s="163" t="s">
        <v>1242</v>
      </c>
      <c r="E212" s="163"/>
      <c r="F212" s="164">
        <f>(0.5*1.2)*(1.4-0.15-0.4)</f>
        <v>0.51</v>
      </c>
      <c r="G212" s="165"/>
      <c r="H212" s="4258"/>
      <c r="I212" s="167"/>
      <c r="J212" s="512"/>
      <c r="K212" s="710"/>
      <c r="U212" s="159"/>
      <c r="W212" s="159"/>
    </row>
    <row r="213" spans="1:23" s="158" customFormat="1" ht="27" customHeight="1">
      <c r="A213" s="702"/>
      <c r="B213" s="161"/>
      <c r="C213" s="162"/>
      <c r="D213" s="163" t="s">
        <v>1243</v>
      </c>
      <c r="E213" s="163"/>
      <c r="F213" s="164">
        <f>(1.9*1.2)*(3.2-0.15-0.4)</f>
        <v>6.0420000000000007</v>
      </c>
      <c r="G213" s="165"/>
      <c r="H213" s="4258"/>
      <c r="I213" s="167"/>
      <c r="J213" s="512"/>
      <c r="K213" s="710"/>
      <c r="U213" s="159"/>
      <c r="W213" s="159"/>
    </row>
    <row r="214" spans="1:23" s="158" customFormat="1" ht="27" customHeight="1">
      <c r="A214" s="702"/>
      <c r="B214" s="161"/>
      <c r="C214" s="162"/>
      <c r="D214" s="163" t="s">
        <v>1244</v>
      </c>
      <c r="E214" s="163"/>
      <c r="F214" s="164">
        <f>(1.9*1.2)*(1.55-0.15-0.4)</f>
        <v>2.2799999999999998</v>
      </c>
      <c r="G214" s="165"/>
      <c r="H214" s="4258"/>
      <c r="I214" s="167"/>
      <c r="J214" s="512"/>
      <c r="K214" s="708"/>
      <c r="U214" s="159"/>
      <c r="W214" s="159"/>
    </row>
    <row r="215" spans="1:23" s="158" customFormat="1" ht="27" customHeight="1">
      <c r="A215" s="702"/>
      <c r="B215" s="161"/>
      <c r="C215" s="162"/>
      <c r="D215" s="163" t="s">
        <v>1245</v>
      </c>
      <c r="E215" s="163"/>
      <c r="F215" s="164">
        <f>(0.5*1.2)*(2.05-0.15-0.4)</f>
        <v>0.89999999999999991</v>
      </c>
      <c r="G215" s="165"/>
      <c r="H215" s="4258"/>
      <c r="I215" s="167"/>
      <c r="J215" s="512"/>
      <c r="K215" s="708"/>
      <c r="U215" s="159"/>
      <c r="W215" s="159"/>
    </row>
    <row r="216" spans="1:23" s="158" customFormat="1" ht="27" customHeight="1">
      <c r="A216" s="702"/>
      <c r="B216" s="161"/>
      <c r="C216" s="162"/>
      <c r="D216" s="163" t="s">
        <v>1246</v>
      </c>
      <c r="E216" s="163"/>
      <c r="F216" s="164">
        <f>(2*1.2)*(1.4-0.15-0.4)</f>
        <v>2.04</v>
      </c>
      <c r="G216" s="165"/>
      <c r="H216" s="4258"/>
      <c r="I216" s="167"/>
      <c r="J216" s="512"/>
      <c r="K216" s="708"/>
      <c r="U216" s="159"/>
      <c r="W216" s="159"/>
    </row>
    <row r="217" spans="1:23" s="158" customFormat="1" ht="13.5" customHeight="1">
      <c r="A217" s="702"/>
      <c r="B217" s="161"/>
      <c r="C217" s="162"/>
      <c r="D217" s="193" t="s">
        <v>1247</v>
      </c>
      <c r="E217" s="163"/>
      <c r="F217" s="164"/>
      <c r="G217" s="165"/>
      <c r="H217" s="3792"/>
      <c r="I217" s="167"/>
      <c r="J217" s="721"/>
      <c r="U217" s="159"/>
      <c r="W217" s="159"/>
    </row>
    <row r="218" spans="1:23" s="158" customFormat="1" ht="27" customHeight="1">
      <c r="A218" s="702"/>
      <c r="B218" s="161"/>
      <c r="C218" s="162"/>
      <c r="D218" s="163" t="s">
        <v>1248</v>
      </c>
      <c r="E218" s="163"/>
      <c r="F218" s="164">
        <f>(2.5*2.5)*(3.15-0.2)-((3.141592654*0.5*0.5)*2.95)</f>
        <v>16.120575417674999</v>
      </c>
      <c r="G218" s="165"/>
      <c r="H218" s="3792"/>
      <c r="I218" s="167"/>
      <c r="J218" s="726"/>
      <c r="U218" s="159"/>
      <c r="W218" s="159"/>
    </row>
    <row r="219" spans="1:23" s="158" customFormat="1" ht="13.5" customHeight="1">
      <c r="A219" s="702"/>
      <c r="B219" s="161"/>
      <c r="C219" s="162"/>
      <c r="D219" s="193" t="s">
        <v>1249</v>
      </c>
      <c r="E219" s="163"/>
      <c r="F219" s="164"/>
      <c r="G219" s="165"/>
      <c r="H219" s="3792"/>
      <c r="I219" s="167"/>
      <c r="J219" s="721"/>
      <c r="U219" s="159"/>
      <c r="W219" s="159"/>
    </row>
    <row r="220" spans="1:23" s="158" customFormat="1" ht="27" customHeight="1">
      <c r="A220" s="702"/>
      <c r="B220" s="161"/>
      <c r="C220" s="162"/>
      <c r="D220" s="163" t="s">
        <v>1250</v>
      </c>
      <c r="E220" s="163"/>
      <c r="F220" s="164">
        <f>(1.6*1.6)*(3.1-0.15)-((3.141592654*0.3*0.3)*2.95)</f>
        <v>6.7179071503630023</v>
      </c>
      <c r="G220" s="165"/>
      <c r="H220" s="3792"/>
      <c r="I220" s="167"/>
      <c r="J220" s="726"/>
      <c r="L220" s="707"/>
      <c r="M220" s="707"/>
      <c r="U220" s="159"/>
      <c r="W220" s="159"/>
    </row>
    <row r="221" spans="1:23" s="158" customFormat="1" ht="27" customHeight="1">
      <c r="A221" s="702"/>
      <c r="B221" s="161"/>
      <c r="C221" s="162"/>
      <c r="D221" s="163" t="s">
        <v>1251</v>
      </c>
      <c r="E221" s="163"/>
      <c r="F221" s="164">
        <f>(1.6*1.6)*(1.55-0.15)-((3.141592654*0.3*0.3)*1.4)</f>
        <v>3.188159325596001</v>
      </c>
      <c r="G221" s="165"/>
      <c r="H221" s="3792"/>
      <c r="I221" s="167"/>
      <c r="J221" s="726"/>
      <c r="U221" s="159"/>
      <c r="W221" s="159"/>
    </row>
    <row r="222" spans="1:23" s="158" customFormat="1" ht="27" customHeight="1">
      <c r="A222" s="702"/>
      <c r="B222" s="161"/>
      <c r="C222" s="162"/>
      <c r="D222" s="163" t="s">
        <v>1252</v>
      </c>
      <c r="E222" s="163"/>
      <c r="F222" s="164">
        <f>(1.6*1.6)*(1.65-0.15)-((3.141592654*0.3*0.3)*1.5)</f>
        <v>3.4158849917100009</v>
      </c>
      <c r="G222" s="165"/>
      <c r="H222" s="3792"/>
      <c r="I222" s="167"/>
      <c r="J222" s="726"/>
      <c r="U222" s="159"/>
      <c r="W222" s="159"/>
    </row>
    <row r="223" spans="1:23" s="158" customFormat="1" ht="27" customHeight="1">
      <c r="A223" s="702"/>
      <c r="B223" s="161"/>
      <c r="C223" s="162"/>
      <c r="D223" s="163" t="s">
        <v>1253</v>
      </c>
      <c r="E223" s="163"/>
      <c r="F223" s="164">
        <f>(1.6*1.6)*(1.5-0.15)-((3.141592654*0.3*0.3)*1.35)</f>
        <v>3.0742964925390011</v>
      </c>
      <c r="G223" s="165"/>
      <c r="H223" s="3792"/>
      <c r="I223" s="167"/>
      <c r="J223" s="726"/>
      <c r="U223" s="159"/>
      <c r="W223" s="159"/>
    </row>
    <row r="224" spans="1:23" s="158" customFormat="1" ht="27" customHeight="1">
      <c r="A224" s="702"/>
      <c r="B224" s="161"/>
      <c r="C224" s="162"/>
      <c r="D224" s="163" t="s">
        <v>1254</v>
      </c>
      <c r="E224" s="163"/>
      <c r="F224" s="164">
        <f>(1.6*1.6)*(2.05-0.15)-((3.141592654*0.3*0.3)*1.9)</f>
        <v>4.326787656166001</v>
      </c>
      <c r="G224" s="165"/>
      <c r="H224" s="3792"/>
      <c r="I224" s="167"/>
      <c r="J224" s="726"/>
      <c r="U224" s="159"/>
      <c r="W224" s="159"/>
    </row>
    <row r="225" spans="1:23" s="158" customFormat="1" ht="27" customHeight="1">
      <c r="A225" s="702"/>
      <c r="B225" s="161"/>
      <c r="C225" s="162"/>
      <c r="D225" s="163" t="s">
        <v>1255</v>
      </c>
      <c r="E225" s="163"/>
      <c r="F225" s="164">
        <f>(1.6*1.6)*(2.15-0.15)-((3.141592654*0.3*0.3)*2)</f>
        <v>4.5545133222800009</v>
      </c>
      <c r="G225" s="165"/>
      <c r="H225" s="3792"/>
      <c r="I225" s="167"/>
      <c r="J225" s="726"/>
      <c r="U225" s="159"/>
      <c r="W225" s="159"/>
    </row>
    <row r="226" spans="1:23" s="158" customFormat="1" ht="27" customHeight="1">
      <c r="A226" s="702"/>
      <c r="B226" s="161"/>
      <c r="C226" s="162"/>
      <c r="D226" s="163" t="s">
        <v>1256</v>
      </c>
      <c r="E226" s="163"/>
      <c r="F226" s="164">
        <f>(1.6*1.6)*(1.4-0.15)-((3.141592654*0.3*0.3)*1.25)</f>
        <v>2.8465708264250007</v>
      </c>
      <c r="G226" s="165"/>
      <c r="H226" s="3792"/>
      <c r="I226" s="167"/>
      <c r="J226" s="726"/>
      <c r="U226" s="159"/>
      <c r="W226" s="159"/>
    </row>
    <row r="227" spans="1:23" s="158" customFormat="1" ht="27" customHeight="1">
      <c r="A227" s="702"/>
      <c r="B227" s="161"/>
      <c r="C227" s="162"/>
      <c r="D227" s="163" t="s">
        <v>1257</v>
      </c>
      <c r="E227" s="163"/>
      <c r="F227" s="164">
        <f>(1.6*1.6)*(1.4-0.15)-((3.141592654*0.3*0.3)*1.25)</f>
        <v>2.8465708264250007</v>
      </c>
      <c r="G227" s="165"/>
      <c r="H227" s="3792"/>
      <c r="I227" s="167"/>
      <c r="J227" s="726"/>
      <c r="U227" s="159"/>
      <c r="W227" s="159"/>
    </row>
    <row r="228" spans="1:23" s="158" customFormat="1" ht="27" customHeight="1">
      <c r="A228" s="702"/>
      <c r="B228" s="161"/>
      <c r="C228" s="162"/>
      <c r="D228" s="163" t="s">
        <v>1258</v>
      </c>
      <c r="E228" s="163"/>
      <c r="F228" s="164">
        <f>(1.6*1.6)*(3.35-0.15)-((3.141592654*0.3*0.3)*3.2)</f>
        <v>7.2872213156480017</v>
      </c>
      <c r="G228" s="165"/>
      <c r="H228" s="3792"/>
      <c r="I228" s="167"/>
      <c r="J228" s="726"/>
      <c r="U228" s="159"/>
      <c r="W228" s="159"/>
    </row>
    <row r="229" spans="1:23" s="120" customFormat="1" ht="13.5" customHeight="1">
      <c r="A229" s="727">
        <v>25</v>
      </c>
      <c r="B229" s="140">
        <v>583</v>
      </c>
      <c r="C229" s="140">
        <v>58343930</v>
      </c>
      <c r="D229" s="140" t="s">
        <v>1259</v>
      </c>
      <c r="E229" s="140" t="s">
        <v>302</v>
      </c>
      <c r="F229" s="728">
        <f>ROUND(SUM(F231:F239),3)</f>
        <v>123.38200000000001</v>
      </c>
      <c r="G229" s="142"/>
      <c r="H229" s="3789">
        <f t="shared" ref="H229" si="15">ROUND(F229*G229,2)</f>
        <v>0</v>
      </c>
      <c r="I229" s="143" t="s">
        <v>142</v>
      </c>
    </row>
    <row r="230" spans="1:23" s="158" customFormat="1" ht="13.5" customHeight="1">
      <c r="A230" s="729"/>
      <c r="B230" s="730"/>
      <c r="C230" s="731"/>
      <c r="D230" s="732" t="s">
        <v>1260</v>
      </c>
      <c r="E230" s="417"/>
      <c r="F230" s="418"/>
      <c r="G230" s="733"/>
      <c r="H230" s="3794"/>
      <c r="I230" s="735"/>
      <c r="J230" s="721"/>
      <c r="K230" s="420"/>
      <c r="L230" s="420"/>
      <c r="M230" s="420"/>
      <c r="N230" s="420"/>
      <c r="O230" s="420"/>
      <c r="U230" s="159"/>
      <c r="W230" s="159"/>
    </row>
    <row r="231" spans="1:23" s="158" customFormat="1" ht="27" customHeight="1">
      <c r="A231" s="729"/>
      <c r="B231" s="730"/>
      <c r="C231" s="731"/>
      <c r="D231" s="417" t="s">
        <v>1261</v>
      </c>
      <c r="E231" s="417"/>
      <c r="F231" s="418">
        <f>(2.448)*2</f>
        <v>4.8959999999999999</v>
      </c>
      <c r="G231" s="733"/>
      <c r="H231" s="3794"/>
      <c r="I231" s="735"/>
      <c r="J231" s="725"/>
      <c r="K231" s="708"/>
      <c r="U231" s="159"/>
      <c r="W231" s="159"/>
    </row>
    <row r="232" spans="1:23" s="158" customFormat="1" ht="27" customHeight="1">
      <c r="A232" s="729"/>
      <c r="B232" s="730"/>
      <c r="C232" s="731"/>
      <c r="D232" s="417" t="s">
        <v>1262</v>
      </c>
      <c r="E232" s="417"/>
      <c r="F232" s="418">
        <f>(31.35)*2</f>
        <v>62.7</v>
      </c>
      <c r="G232" s="733"/>
      <c r="H232" s="4259"/>
      <c r="I232" s="735"/>
      <c r="J232" s="736"/>
      <c r="K232" s="710"/>
      <c r="U232" s="159"/>
      <c r="W232" s="159"/>
    </row>
    <row r="233" spans="1:23" s="158" customFormat="1" ht="13.5" customHeight="1">
      <c r="A233" s="729"/>
      <c r="B233" s="730"/>
      <c r="C233" s="731"/>
      <c r="D233" s="417" t="s">
        <v>1263</v>
      </c>
      <c r="E233" s="417"/>
      <c r="F233" s="418">
        <f>(0.51)*2</f>
        <v>1.02</v>
      </c>
      <c r="G233" s="733"/>
      <c r="H233" s="4259"/>
      <c r="I233" s="735"/>
      <c r="J233" s="512"/>
      <c r="K233" s="710"/>
      <c r="U233" s="159"/>
      <c r="W233" s="159"/>
    </row>
    <row r="234" spans="1:23" s="158" customFormat="1" ht="27" customHeight="1">
      <c r="A234" s="729"/>
      <c r="B234" s="730"/>
      <c r="C234" s="731"/>
      <c r="D234" s="417" t="s">
        <v>1264</v>
      </c>
      <c r="E234" s="417"/>
      <c r="F234" s="418">
        <f>(6.042)*2</f>
        <v>12.084</v>
      </c>
      <c r="G234" s="733"/>
      <c r="H234" s="4259"/>
      <c r="I234" s="735"/>
      <c r="J234" s="512"/>
      <c r="K234" s="710"/>
      <c r="U234" s="159"/>
      <c r="W234" s="159"/>
    </row>
    <row r="235" spans="1:23" s="158" customFormat="1" ht="13.5" customHeight="1">
      <c r="A235" s="729"/>
      <c r="B235" s="730"/>
      <c r="C235" s="731"/>
      <c r="D235" s="417" t="s">
        <v>1265</v>
      </c>
      <c r="E235" s="417"/>
      <c r="F235" s="418">
        <f>(2.28)*2</f>
        <v>4.5599999999999996</v>
      </c>
      <c r="G235" s="733"/>
      <c r="H235" s="4259"/>
      <c r="I235" s="735"/>
      <c r="J235" s="512"/>
      <c r="K235" s="708"/>
      <c r="U235" s="159"/>
      <c r="W235" s="159"/>
    </row>
    <row r="236" spans="1:23" s="158" customFormat="1" ht="13.5" customHeight="1">
      <c r="A236" s="729"/>
      <c r="B236" s="730"/>
      <c r="C236" s="731"/>
      <c r="D236" s="417" t="s">
        <v>1266</v>
      </c>
      <c r="E236" s="417"/>
      <c r="F236" s="418">
        <f>(0.9)*2</f>
        <v>1.8</v>
      </c>
      <c r="G236" s="733"/>
      <c r="H236" s="4259"/>
      <c r="I236" s="735"/>
      <c r="J236" s="512"/>
      <c r="K236" s="708"/>
      <c r="U236" s="159"/>
      <c r="W236" s="159"/>
    </row>
    <row r="237" spans="1:23" s="158" customFormat="1" ht="13.5" customHeight="1">
      <c r="A237" s="729"/>
      <c r="B237" s="730"/>
      <c r="C237" s="731"/>
      <c r="D237" s="417" t="s">
        <v>1267</v>
      </c>
      <c r="E237" s="417"/>
      <c r="F237" s="418">
        <f>(2.04)*2</f>
        <v>4.08</v>
      </c>
      <c r="G237" s="733"/>
      <c r="H237" s="4259"/>
      <c r="I237" s="735"/>
      <c r="J237" s="512"/>
      <c r="K237" s="708"/>
      <c r="U237" s="159"/>
      <c r="W237" s="159"/>
    </row>
    <row r="238" spans="1:23" s="158" customFormat="1" ht="13.5" customHeight="1">
      <c r="A238" s="729"/>
      <c r="B238" s="730"/>
      <c r="C238" s="731"/>
      <c r="D238" s="732" t="s">
        <v>1247</v>
      </c>
      <c r="E238" s="417"/>
      <c r="F238" s="418"/>
      <c r="G238" s="733"/>
      <c r="H238" s="3794"/>
      <c r="I238" s="735"/>
      <c r="J238" s="721"/>
      <c r="U238" s="159"/>
      <c r="W238" s="159"/>
    </row>
    <row r="239" spans="1:23" s="158" customFormat="1" ht="13.5" customHeight="1">
      <c r="A239" s="729"/>
      <c r="B239" s="730"/>
      <c r="C239" s="731"/>
      <c r="D239" s="417" t="s">
        <v>1268</v>
      </c>
      <c r="E239" s="417"/>
      <c r="F239" s="418">
        <f>(16.121)*2</f>
        <v>32.241999999999997</v>
      </c>
      <c r="G239" s="733"/>
      <c r="H239" s="3794"/>
      <c r="I239" s="735"/>
      <c r="J239" s="726"/>
      <c r="U239" s="159"/>
      <c r="W239" s="159"/>
    </row>
    <row r="240" spans="1:23" s="120" customFormat="1" ht="13.5" customHeight="1">
      <c r="A240" s="727">
        <v>26</v>
      </c>
      <c r="B240" s="140">
        <v>583</v>
      </c>
      <c r="C240" s="140">
        <v>58337302</v>
      </c>
      <c r="D240" s="140" t="s">
        <v>1269</v>
      </c>
      <c r="E240" s="140" t="s">
        <v>302</v>
      </c>
      <c r="F240" s="686">
        <f>ROUND(SUM(F242:F250),3)</f>
        <v>76.518000000000001</v>
      </c>
      <c r="G240" s="142"/>
      <c r="H240" s="3789">
        <f t="shared" ref="H240" si="16">ROUND(F240*G240,2)</f>
        <v>0</v>
      </c>
      <c r="I240" s="143" t="s">
        <v>142</v>
      </c>
    </row>
    <row r="241" spans="1:23" s="158" customFormat="1" ht="13.5" customHeight="1">
      <c r="A241" s="729"/>
      <c r="B241" s="730"/>
      <c r="C241" s="731"/>
      <c r="D241" s="732" t="s">
        <v>1249</v>
      </c>
      <c r="E241" s="417"/>
      <c r="F241" s="418"/>
      <c r="G241" s="733"/>
      <c r="H241" s="3794"/>
      <c r="I241" s="735"/>
      <c r="J241" s="721"/>
      <c r="U241" s="159"/>
      <c r="W241" s="159"/>
    </row>
    <row r="242" spans="1:23" s="158" customFormat="1" ht="13.5" customHeight="1">
      <c r="A242" s="729"/>
      <c r="B242" s="730"/>
      <c r="C242" s="731"/>
      <c r="D242" s="417" t="s">
        <v>1270</v>
      </c>
      <c r="E242" s="417"/>
      <c r="F242" s="418">
        <f>(6.718)*2</f>
        <v>13.436</v>
      </c>
      <c r="G242" s="733"/>
      <c r="H242" s="3794"/>
      <c r="I242" s="735"/>
      <c r="J242" s="726"/>
      <c r="L242" s="707"/>
      <c r="M242" s="707"/>
      <c r="U242" s="159"/>
      <c r="W242" s="159"/>
    </row>
    <row r="243" spans="1:23" s="158" customFormat="1" ht="13.5" customHeight="1">
      <c r="A243" s="729"/>
      <c r="B243" s="730"/>
      <c r="C243" s="731"/>
      <c r="D243" s="417" t="s">
        <v>1271</v>
      </c>
      <c r="E243" s="417"/>
      <c r="F243" s="418">
        <f>(3.188)*2</f>
        <v>6.3760000000000003</v>
      </c>
      <c r="G243" s="733"/>
      <c r="H243" s="3794"/>
      <c r="I243" s="735"/>
      <c r="J243" s="726"/>
      <c r="U243" s="159"/>
      <c r="W243" s="159"/>
    </row>
    <row r="244" spans="1:23" s="158" customFormat="1" ht="13.5" customHeight="1">
      <c r="A244" s="729"/>
      <c r="B244" s="730"/>
      <c r="C244" s="731"/>
      <c r="D244" s="417" t="s">
        <v>1272</v>
      </c>
      <c r="E244" s="417"/>
      <c r="F244" s="418">
        <f>(3.416)*2</f>
        <v>6.8319999999999999</v>
      </c>
      <c r="G244" s="733"/>
      <c r="H244" s="3794"/>
      <c r="I244" s="735"/>
      <c r="J244" s="726"/>
      <c r="U244" s="159"/>
      <c r="W244" s="159"/>
    </row>
    <row r="245" spans="1:23" s="158" customFormat="1" ht="13.5" customHeight="1">
      <c r="A245" s="729"/>
      <c r="B245" s="730"/>
      <c r="C245" s="731"/>
      <c r="D245" s="417" t="s">
        <v>1273</v>
      </c>
      <c r="E245" s="417"/>
      <c r="F245" s="418">
        <f>(3.074)*2</f>
        <v>6.1479999999999997</v>
      </c>
      <c r="G245" s="733"/>
      <c r="H245" s="3794"/>
      <c r="I245" s="735"/>
      <c r="J245" s="726"/>
      <c r="U245" s="159"/>
      <c r="W245" s="159"/>
    </row>
    <row r="246" spans="1:23" s="158" customFormat="1" ht="13.5" customHeight="1">
      <c r="A246" s="729"/>
      <c r="B246" s="730"/>
      <c r="C246" s="731"/>
      <c r="D246" s="417" t="s">
        <v>1274</v>
      </c>
      <c r="E246" s="417"/>
      <c r="F246" s="418">
        <f>(4.327)*2</f>
        <v>8.6539999999999999</v>
      </c>
      <c r="G246" s="733"/>
      <c r="H246" s="3794"/>
      <c r="I246" s="735"/>
      <c r="J246" s="726"/>
      <c r="U246" s="159"/>
      <c r="W246" s="159"/>
    </row>
    <row r="247" spans="1:23" s="158" customFormat="1" ht="13.5" customHeight="1">
      <c r="A247" s="729"/>
      <c r="B247" s="730"/>
      <c r="C247" s="731"/>
      <c r="D247" s="417" t="s">
        <v>1275</v>
      </c>
      <c r="E247" s="417"/>
      <c r="F247" s="418">
        <f>(4.555)*2</f>
        <v>9.11</v>
      </c>
      <c r="G247" s="733"/>
      <c r="H247" s="3794"/>
      <c r="I247" s="735"/>
      <c r="J247" s="726"/>
      <c r="U247" s="159"/>
      <c r="W247" s="159"/>
    </row>
    <row r="248" spans="1:23" s="158" customFormat="1" ht="13.5" customHeight="1">
      <c r="A248" s="729"/>
      <c r="B248" s="730"/>
      <c r="C248" s="731"/>
      <c r="D248" s="417" t="s">
        <v>1276</v>
      </c>
      <c r="E248" s="417"/>
      <c r="F248" s="418">
        <f>(2.847)*2</f>
        <v>5.694</v>
      </c>
      <c r="G248" s="733"/>
      <c r="H248" s="3794"/>
      <c r="I248" s="735"/>
      <c r="J248" s="726"/>
      <c r="U248" s="159"/>
      <c r="W248" s="159"/>
    </row>
    <row r="249" spans="1:23" s="158" customFormat="1" ht="13.5" customHeight="1">
      <c r="A249" s="729"/>
      <c r="B249" s="730"/>
      <c r="C249" s="731"/>
      <c r="D249" s="417" t="s">
        <v>1277</v>
      </c>
      <c r="E249" s="417"/>
      <c r="F249" s="418">
        <f>(2.847)*2</f>
        <v>5.694</v>
      </c>
      <c r="G249" s="733"/>
      <c r="H249" s="3794"/>
      <c r="I249" s="735"/>
      <c r="J249" s="726"/>
      <c r="U249" s="159"/>
      <c r="W249" s="159"/>
    </row>
    <row r="250" spans="1:23" s="158" customFormat="1" ht="13.5" customHeight="1">
      <c r="A250" s="729"/>
      <c r="B250" s="730"/>
      <c r="C250" s="731"/>
      <c r="D250" s="417" t="s">
        <v>1278</v>
      </c>
      <c r="E250" s="417"/>
      <c r="F250" s="418">
        <f>(7.287)*2</f>
        <v>14.574</v>
      </c>
      <c r="G250" s="733"/>
      <c r="H250" s="3794"/>
      <c r="I250" s="735"/>
      <c r="J250" s="726"/>
      <c r="U250" s="159"/>
      <c r="W250" s="159"/>
    </row>
    <row r="251" spans="1:23" s="120" customFormat="1" ht="13.5" customHeight="1">
      <c r="A251" s="115">
        <v>27</v>
      </c>
      <c r="B251" s="121" t="s">
        <v>850</v>
      </c>
      <c r="C251" s="121">
        <v>175111101</v>
      </c>
      <c r="D251" s="121" t="s">
        <v>1279</v>
      </c>
      <c r="E251" s="121" t="s">
        <v>221</v>
      </c>
      <c r="F251" s="686">
        <f>ROUND(SUM(F253:F267),3)</f>
        <v>50.832000000000001</v>
      </c>
      <c r="G251" s="137"/>
      <c r="H251" s="3789">
        <f t="shared" ref="H251" si="17">ROUND(F251*G251,2)</f>
        <v>0</v>
      </c>
      <c r="I251" s="122" t="s">
        <v>142</v>
      </c>
      <c r="J251" s="278"/>
    </row>
    <row r="252" spans="1:23" s="158" customFormat="1" ht="13.5" customHeight="1">
      <c r="A252" s="702"/>
      <c r="B252" s="161"/>
      <c r="C252" s="162"/>
      <c r="D252" s="193" t="s">
        <v>1280</v>
      </c>
      <c r="E252" s="163"/>
      <c r="F252" s="164"/>
      <c r="G252" s="165"/>
      <c r="H252" s="3792"/>
      <c r="I252" s="167"/>
      <c r="J252" s="721"/>
      <c r="K252" s="420"/>
      <c r="L252" s="420"/>
      <c r="M252" s="420"/>
      <c r="N252" s="420"/>
      <c r="O252" s="420"/>
      <c r="U252" s="159"/>
      <c r="W252" s="159"/>
    </row>
    <row r="253" spans="1:23" s="158" customFormat="1" ht="27" customHeight="1">
      <c r="A253" s="702"/>
      <c r="B253" s="161"/>
      <c r="C253" s="162"/>
      <c r="D253" s="163" t="s">
        <v>1281</v>
      </c>
      <c r="E253" s="163"/>
      <c r="F253" s="164">
        <f>(2*1.2)*0.4</f>
        <v>0.96</v>
      </c>
      <c r="G253" s="165"/>
      <c r="H253" s="4258"/>
      <c r="I253" s="167"/>
      <c r="J253" s="171"/>
      <c r="L253" s="564"/>
      <c r="U253" s="159"/>
      <c r="W253" s="159"/>
    </row>
    <row r="254" spans="1:23" s="158" customFormat="1" ht="27" customHeight="1">
      <c r="A254" s="702"/>
      <c r="B254" s="161"/>
      <c r="C254" s="162"/>
      <c r="D254" s="163" t="s">
        <v>1282</v>
      </c>
      <c r="E254" s="163"/>
      <c r="F254" s="164">
        <f>(7.2*1.2)*0.4</f>
        <v>3.4560000000000004</v>
      </c>
      <c r="G254" s="704"/>
      <c r="H254" s="4258"/>
      <c r="I254" s="167"/>
      <c r="J254" s="721"/>
      <c r="K254" s="420"/>
      <c r="L254" s="420"/>
      <c r="M254" s="420"/>
      <c r="N254" s="420"/>
      <c r="O254" s="420"/>
      <c r="U254" s="159"/>
      <c r="W254" s="159"/>
    </row>
    <row r="255" spans="1:23" s="158" customFormat="1" ht="27" customHeight="1">
      <c r="A255" s="702"/>
      <c r="B255" s="161"/>
      <c r="C255" s="162"/>
      <c r="D255" s="163" t="s">
        <v>1283</v>
      </c>
      <c r="E255" s="163"/>
      <c r="F255" s="164">
        <f>(6.8*1.2)*0.4</f>
        <v>3.2640000000000002</v>
      </c>
      <c r="G255" s="165"/>
      <c r="H255" s="3792"/>
      <c r="I255" s="167"/>
      <c r="J255" s="205"/>
      <c r="U255" s="159"/>
      <c r="W255" s="159"/>
    </row>
    <row r="256" spans="1:23" s="158" customFormat="1" ht="27" customHeight="1">
      <c r="A256" s="702"/>
      <c r="B256" s="161"/>
      <c r="C256" s="162"/>
      <c r="D256" s="163" t="s">
        <v>1284</v>
      </c>
      <c r="E256" s="163"/>
      <c r="F256" s="164">
        <f>(11*1.2)*0.4</f>
        <v>5.28</v>
      </c>
      <c r="G256" s="165"/>
      <c r="H256" s="3792"/>
      <c r="I256" s="167"/>
      <c r="J256" s="512"/>
      <c r="K256" s="708"/>
      <c r="U256" s="159"/>
      <c r="W256" s="159"/>
    </row>
    <row r="257" spans="1:23" s="158" customFormat="1" ht="27" customHeight="1">
      <c r="A257" s="702"/>
      <c r="B257" s="161"/>
      <c r="C257" s="162"/>
      <c r="D257" s="163" t="s">
        <v>1285</v>
      </c>
      <c r="E257" s="163"/>
      <c r="F257" s="164">
        <f>(4.1*1.2)*0.4</f>
        <v>1.9679999999999997</v>
      </c>
      <c r="G257" s="165"/>
      <c r="H257" s="3792"/>
      <c r="I257" s="167"/>
      <c r="J257" s="512"/>
      <c r="K257" s="708"/>
      <c r="U257" s="159"/>
      <c r="W257" s="159"/>
    </row>
    <row r="258" spans="1:23" s="158" customFormat="1" ht="27" customHeight="1">
      <c r="A258" s="702"/>
      <c r="B258" s="161"/>
      <c r="C258" s="162"/>
      <c r="D258" s="163" t="s">
        <v>1286</v>
      </c>
      <c r="E258" s="163"/>
      <c r="F258" s="164">
        <f>(5.3*1.2)*0.4</f>
        <v>2.544</v>
      </c>
      <c r="G258" s="165"/>
      <c r="H258" s="3792"/>
      <c r="I258" s="167"/>
      <c r="J258" s="725"/>
      <c r="K258" s="708"/>
      <c r="U258" s="159"/>
      <c r="W258" s="159"/>
    </row>
    <row r="259" spans="1:23" s="158" customFormat="1" ht="27" customHeight="1">
      <c r="A259" s="702"/>
      <c r="B259" s="161"/>
      <c r="C259" s="162"/>
      <c r="D259" s="163" t="s">
        <v>1287</v>
      </c>
      <c r="E259" s="163"/>
      <c r="F259" s="164">
        <f>(4.5*1.2)*0.4</f>
        <v>2.1599999999999997</v>
      </c>
      <c r="G259" s="165"/>
      <c r="H259" s="3792"/>
      <c r="I259" s="167"/>
      <c r="J259" s="512"/>
      <c r="K259" s="708"/>
      <c r="U259" s="159"/>
      <c r="W259" s="159"/>
    </row>
    <row r="260" spans="1:23" s="158" customFormat="1" ht="27" customHeight="1">
      <c r="A260" s="702"/>
      <c r="B260" s="161"/>
      <c r="C260" s="162"/>
      <c r="D260" s="163" t="s">
        <v>1288</v>
      </c>
      <c r="E260" s="163"/>
      <c r="F260" s="164">
        <f>(35.3*1.2)*0.4</f>
        <v>16.943999999999999</v>
      </c>
      <c r="G260" s="165"/>
      <c r="H260" s="4258"/>
      <c r="I260" s="167"/>
      <c r="J260" s="512"/>
      <c r="K260" s="710"/>
      <c r="U260" s="159"/>
      <c r="W260" s="159"/>
    </row>
    <row r="261" spans="1:23" s="158" customFormat="1" ht="27" customHeight="1">
      <c r="A261" s="702"/>
      <c r="B261" s="161"/>
      <c r="C261" s="162"/>
      <c r="D261" s="163" t="s">
        <v>1289</v>
      </c>
      <c r="E261" s="163"/>
      <c r="F261" s="164">
        <f>(2.8*1.2)*0.4</f>
        <v>1.3440000000000001</v>
      </c>
      <c r="G261" s="165"/>
      <c r="H261" s="4258"/>
      <c r="I261" s="167"/>
      <c r="J261" s="512"/>
      <c r="K261" s="710"/>
      <c r="U261" s="159"/>
      <c r="W261" s="159"/>
    </row>
    <row r="262" spans="1:23" s="158" customFormat="1" ht="27" customHeight="1">
      <c r="A262" s="702"/>
      <c r="B262" s="161"/>
      <c r="C262" s="162"/>
      <c r="D262" s="163" t="s">
        <v>1290</v>
      </c>
      <c r="E262" s="163"/>
      <c r="F262" s="164">
        <f>(5.5*1.2)*0.4</f>
        <v>2.64</v>
      </c>
      <c r="G262" s="165"/>
      <c r="H262" s="4258"/>
      <c r="I262" s="167"/>
      <c r="J262" s="512"/>
      <c r="K262" s="710"/>
      <c r="U262" s="159"/>
      <c r="W262" s="159"/>
    </row>
    <row r="263" spans="1:23" s="158" customFormat="1" ht="27" customHeight="1">
      <c r="A263" s="702"/>
      <c r="B263" s="161"/>
      <c r="C263" s="162"/>
      <c r="D263" s="163" t="s">
        <v>1291</v>
      </c>
      <c r="E263" s="163"/>
      <c r="F263" s="164">
        <f>(1.7*1.2)*0.4</f>
        <v>0.81600000000000006</v>
      </c>
      <c r="G263" s="165"/>
      <c r="H263" s="4258"/>
      <c r="I263" s="167"/>
      <c r="J263" s="512"/>
      <c r="K263" s="708"/>
      <c r="U263" s="159"/>
      <c r="W263" s="159"/>
    </row>
    <row r="264" spans="1:23" s="158" customFormat="1" ht="27" customHeight="1">
      <c r="A264" s="702"/>
      <c r="B264" s="161"/>
      <c r="C264" s="162"/>
      <c r="D264" s="163" t="s">
        <v>1292</v>
      </c>
      <c r="E264" s="163"/>
      <c r="F264" s="164">
        <f>(2.7*1.2)*0.4</f>
        <v>1.2960000000000003</v>
      </c>
      <c r="G264" s="165"/>
      <c r="H264" s="4258"/>
      <c r="I264" s="167"/>
      <c r="J264" s="512"/>
      <c r="K264" s="708"/>
      <c r="U264" s="159"/>
      <c r="W264" s="159"/>
    </row>
    <row r="265" spans="1:23" s="158" customFormat="1" ht="27" customHeight="1">
      <c r="A265" s="702"/>
      <c r="B265" s="161"/>
      <c r="C265" s="162"/>
      <c r="D265" s="163" t="s">
        <v>1293</v>
      </c>
      <c r="E265" s="163"/>
      <c r="F265" s="164">
        <f>(2.8*1.2)*0.4</f>
        <v>1.3440000000000001</v>
      </c>
      <c r="G265" s="165"/>
      <c r="H265" s="4258"/>
      <c r="I265" s="167"/>
      <c r="J265" s="512"/>
      <c r="K265" s="708"/>
      <c r="U265" s="159"/>
      <c r="W265" s="159"/>
    </row>
    <row r="266" spans="1:23" s="158" customFormat="1" ht="27" customHeight="1">
      <c r="A266" s="702"/>
      <c r="B266" s="161"/>
      <c r="C266" s="162"/>
      <c r="D266" s="163" t="s">
        <v>1294</v>
      </c>
      <c r="E266" s="163"/>
      <c r="F266" s="164">
        <f>(9.7*1.2)*0.4</f>
        <v>4.6559999999999997</v>
      </c>
      <c r="G266" s="165"/>
      <c r="H266" s="4258"/>
      <c r="I266" s="167"/>
      <c r="J266" s="512"/>
      <c r="K266" s="711"/>
      <c r="U266" s="159"/>
      <c r="W266" s="159"/>
    </row>
    <row r="267" spans="1:23" s="158" customFormat="1" ht="27" customHeight="1">
      <c r="A267" s="702"/>
      <c r="B267" s="161"/>
      <c r="C267" s="162"/>
      <c r="D267" s="163" t="s">
        <v>1295</v>
      </c>
      <c r="E267" s="163"/>
      <c r="F267" s="164">
        <f>(4.5*1.2)*0.4</f>
        <v>2.1599999999999997</v>
      </c>
      <c r="G267" s="165"/>
      <c r="H267" s="4258"/>
      <c r="I267" s="167"/>
      <c r="J267" s="512"/>
      <c r="K267" s="708"/>
      <c r="U267" s="159"/>
      <c r="W267" s="159"/>
    </row>
    <row r="268" spans="1:23" s="120" customFormat="1" ht="13.5" customHeight="1">
      <c r="A268" s="727">
        <v>28</v>
      </c>
      <c r="B268" s="140">
        <v>583</v>
      </c>
      <c r="C268" s="140">
        <v>58343872</v>
      </c>
      <c r="D268" s="140" t="s">
        <v>1296</v>
      </c>
      <c r="E268" s="140" t="s">
        <v>302</v>
      </c>
      <c r="F268" s="728">
        <f>ROUND(SUM(F270:F284),3)</f>
        <v>101.664</v>
      </c>
      <c r="G268" s="142"/>
      <c r="H268" s="3789">
        <f t="shared" ref="H268" si="18">ROUND(F268*G268,2)</f>
        <v>0</v>
      </c>
      <c r="I268" s="143" t="s">
        <v>142</v>
      </c>
    </row>
    <row r="269" spans="1:23" s="158" customFormat="1" ht="13.5" customHeight="1">
      <c r="A269" s="729"/>
      <c r="B269" s="730"/>
      <c r="C269" s="731"/>
      <c r="D269" s="732" t="s">
        <v>1297</v>
      </c>
      <c r="E269" s="417"/>
      <c r="F269" s="418"/>
      <c r="G269" s="733"/>
      <c r="H269" s="3794"/>
      <c r="I269" s="735"/>
      <c r="J269" s="721"/>
      <c r="K269" s="420"/>
      <c r="L269" s="420"/>
      <c r="M269" s="420"/>
      <c r="N269" s="420"/>
      <c r="O269" s="420"/>
      <c r="U269" s="159"/>
      <c r="W269" s="159"/>
    </row>
    <row r="270" spans="1:23" s="158" customFormat="1" ht="13.5" customHeight="1">
      <c r="A270" s="702"/>
      <c r="B270" s="161"/>
      <c r="C270" s="162"/>
      <c r="D270" s="163" t="s">
        <v>1298</v>
      </c>
      <c r="E270" s="163"/>
      <c r="F270" s="164">
        <f>(0.96)*2</f>
        <v>1.92</v>
      </c>
      <c r="G270" s="165"/>
      <c r="H270" s="4258"/>
      <c r="I270" s="167"/>
      <c r="J270" s="171"/>
      <c r="L270" s="564"/>
      <c r="U270" s="159"/>
      <c r="W270" s="159"/>
    </row>
    <row r="271" spans="1:23" s="158" customFormat="1" ht="27" customHeight="1">
      <c r="A271" s="702"/>
      <c r="B271" s="161"/>
      <c r="C271" s="162"/>
      <c r="D271" s="163" t="s">
        <v>1299</v>
      </c>
      <c r="E271" s="163"/>
      <c r="F271" s="164">
        <f>(3.456)*2</f>
        <v>6.9119999999999999</v>
      </c>
      <c r="G271" s="704"/>
      <c r="H271" s="4258"/>
      <c r="I271" s="167"/>
      <c r="J271" s="721"/>
      <c r="K271" s="420"/>
      <c r="L271" s="420"/>
      <c r="M271" s="420"/>
      <c r="N271" s="420"/>
      <c r="O271" s="420"/>
      <c r="U271" s="159"/>
      <c r="W271" s="159"/>
    </row>
    <row r="272" spans="1:23" s="158" customFormat="1" ht="27" customHeight="1">
      <c r="A272" s="702"/>
      <c r="B272" s="161"/>
      <c r="C272" s="162"/>
      <c r="D272" s="163" t="s">
        <v>1300</v>
      </c>
      <c r="E272" s="163"/>
      <c r="F272" s="164">
        <f>(3.264)*2</f>
        <v>6.5279999999999996</v>
      </c>
      <c r="G272" s="165"/>
      <c r="H272" s="3792"/>
      <c r="I272" s="167"/>
      <c r="J272" s="205"/>
      <c r="U272" s="159"/>
      <c r="W272" s="159"/>
    </row>
    <row r="273" spans="1:256" s="158" customFormat="1" ht="13.5" customHeight="1">
      <c r="A273" s="702"/>
      <c r="B273" s="161"/>
      <c r="C273" s="162"/>
      <c r="D273" s="163" t="s">
        <v>1301</v>
      </c>
      <c r="E273" s="163"/>
      <c r="F273" s="164">
        <f>(5.28)*2</f>
        <v>10.56</v>
      </c>
      <c r="G273" s="165"/>
      <c r="H273" s="3792"/>
      <c r="I273" s="167"/>
      <c r="J273" s="512"/>
      <c r="K273" s="708"/>
      <c r="U273" s="159"/>
      <c r="W273" s="159"/>
    </row>
    <row r="274" spans="1:256" s="158" customFormat="1" ht="27" customHeight="1">
      <c r="A274" s="702"/>
      <c r="B274" s="161"/>
      <c r="C274" s="162"/>
      <c r="D274" s="163" t="s">
        <v>1302</v>
      </c>
      <c r="E274" s="163"/>
      <c r="F274" s="164">
        <f>(1.968)*2</f>
        <v>3.9359999999999999</v>
      </c>
      <c r="G274" s="165"/>
      <c r="H274" s="3792"/>
      <c r="I274" s="167"/>
      <c r="J274" s="512"/>
      <c r="K274" s="708"/>
      <c r="U274" s="159"/>
      <c r="W274" s="159"/>
    </row>
    <row r="275" spans="1:256" s="158" customFormat="1" ht="27" customHeight="1">
      <c r="A275" s="702"/>
      <c r="B275" s="161"/>
      <c r="C275" s="162"/>
      <c r="D275" s="163" t="s">
        <v>1303</v>
      </c>
      <c r="E275" s="163"/>
      <c r="F275" s="164">
        <f>(2.544)*2</f>
        <v>5.0880000000000001</v>
      </c>
      <c r="G275" s="165"/>
      <c r="H275" s="3792"/>
      <c r="I275" s="167"/>
      <c r="J275" s="725"/>
      <c r="K275" s="708"/>
      <c r="U275" s="159"/>
      <c r="W275" s="159"/>
    </row>
    <row r="276" spans="1:256" s="158" customFormat="1" ht="13.5" customHeight="1">
      <c r="A276" s="702"/>
      <c r="B276" s="161"/>
      <c r="C276" s="162"/>
      <c r="D276" s="163" t="s">
        <v>1304</v>
      </c>
      <c r="E276" s="163"/>
      <c r="F276" s="164">
        <f>(2.16)*2</f>
        <v>4.32</v>
      </c>
      <c r="G276" s="165"/>
      <c r="H276" s="3792"/>
      <c r="I276" s="167"/>
      <c r="J276" s="512"/>
      <c r="K276" s="708"/>
      <c r="U276" s="159"/>
      <c r="W276" s="159"/>
    </row>
    <row r="277" spans="1:256" s="158" customFormat="1" ht="27" customHeight="1">
      <c r="A277" s="702"/>
      <c r="B277" s="161"/>
      <c r="C277" s="162"/>
      <c r="D277" s="163" t="s">
        <v>1305</v>
      </c>
      <c r="E277" s="163"/>
      <c r="F277" s="164">
        <f>(16.944)*2</f>
        <v>33.887999999999998</v>
      </c>
      <c r="G277" s="165"/>
      <c r="H277" s="4258"/>
      <c r="I277" s="167"/>
      <c r="J277" s="512"/>
      <c r="K277" s="710"/>
      <c r="U277" s="159"/>
      <c r="W277" s="159"/>
    </row>
    <row r="278" spans="1:256" s="158" customFormat="1" ht="13.5" customHeight="1">
      <c r="A278" s="702"/>
      <c r="B278" s="161"/>
      <c r="C278" s="162"/>
      <c r="D278" s="163" t="s">
        <v>1306</v>
      </c>
      <c r="E278" s="163"/>
      <c r="F278" s="164">
        <f>(1.344)*2</f>
        <v>2.6880000000000002</v>
      </c>
      <c r="G278" s="165"/>
      <c r="H278" s="4258"/>
      <c r="I278" s="167"/>
      <c r="J278" s="512"/>
      <c r="K278" s="710"/>
      <c r="U278" s="159"/>
      <c r="W278" s="159"/>
    </row>
    <row r="279" spans="1:256" s="158" customFormat="1" ht="27" customHeight="1">
      <c r="A279" s="702"/>
      <c r="B279" s="161"/>
      <c r="C279" s="162"/>
      <c r="D279" s="163" t="s">
        <v>1307</v>
      </c>
      <c r="E279" s="163"/>
      <c r="F279" s="164">
        <f>(2.64)*2</f>
        <v>5.28</v>
      </c>
      <c r="G279" s="165"/>
      <c r="H279" s="4258"/>
      <c r="I279" s="167"/>
      <c r="J279" s="512"/>
      <c r="K279" s="710"/>
      <c r="U279" s="159"/>
      <c r="W279" s="159"/>
    </row>
    <row r="280" spans="1:256" s="158" customFormat="1" ht="27" customHeight="1">
      <c r="A280" s="702"/>
      <c r="B280" s="161"/>
      <c r="C280" s="162"/>
      <c r="D280" s="163" t="s">
        <v>1308</v>
      </c>
      <c r="E280" s="163"/>
      <c r="F280" s="164">
        <f>(0.816)*2</f>
        <v>1.6319999999999999</v>
      </c>
      <c r="G280" s="165"/>
      <c r="H280" s="4258"/>
      <c r="I280" s="167"/>
      <c r="J280" s="512"/>
      <c r="K280" s="708"/>
      <c r="U280" s="159"/>
      <c r="W280" s="159"/>
    </row>
    <row r="281" spans="1:256" s="158" customFormat="1" ht="13.5" customHeight="1">
      <c r="A281" s="702"/>
      <c r="B281" s="161"/>
      <c r="C281" s="162"/>
      <c r="D281" s="163" t="s">
        <v>1309</v>
      </c>
      <c r="E281" s="163"/>
      <c r="F281" s="164">
        <f>(1.296)*2</f>
        <v>2.5920000000000001</v>
      </c>
      <c r="G281" s="165"/>
      <c r="H281" s="4258"/>
      <c r="I281" s="167"/>
      <c r="J281" s="512"/>
      <c r="K281" s="708"/>
      <c r="U281" s="159"/>
      <c r="W281" s="159"/>
    </row>
    <row r="282" spans="1:256" s="158" customFormat="1" ht="13.5" customHeight="1">
      <c r="A282" s="702"/>
      <c r="B282" s="161"/>
      <c r="C282" s="162"/>
      <c r="D282" s="163" t="s">
        <v>1310</v>
      </c>
      <c r="E282" s="163"/>
      <c r="F282" s="164">
        <f>(1.344)*2</f>
        <v>2.6880000000000002</v>
      </c>
      <c r="G282" s="165"/>
      <c r="H282" s="4258"/>
      <c r="I282" s="167"/>
      <c r="J282" s="512"/>
      <c r="K282" s="708"/>
      <c r="U282" s="159"/>
      <c r="W282" s="159"/>
    </row>
    <row r="283" spans="1:256" s="158" customFormat="1" ht="27" customHeight="1">
      <c r="A283" s="702"/>
      <c r="B283" s="161"/>
      <c r="C283" s="162"/>
      <c r="D283" s="163" t="s">
        <v>1311</v>
      </c>
      <c r="E283" s="163"/>
      <c r="F283" s="164">
        <f>(4.656)*2</f>
        <v>9.3119999999999994</v>
      </c>
      <c r="G283" s="165"/>
      <c r="H283" s="4258"/>
      <c r="I283" s="167"/>
      <c r="J283" s="512"/>
      <c r="K283" s="711"/>
      <c r="U283" s="159"/>
      <c r="W283" s="159"/>
    </row>
    <row r="284" spans="1:256" s="158" customFormat="1" ht="13.5" customHeight="1">
      <c r="A284" s="702"/>
      <c r="B284" s="161"/>
      <c r="C284" s="162"/>
      <c r="D284" s="163" t="s">
        <v>1312</v>
      </c>
      <c r="E284" s="163"/>
      <c r="F284" s="164">
        <f>(2.16)*2</f>
        <v>4.32</v>
      </c>
      <c r="G284" s="165"/>
      <c r="H284" s="4258"/>
      <c r="I284" s="167"/>
      <c r="J284" s="512"/>
      <c r="K284" s="708"/>
      <c r="U284" s="159"/>
      <c r="W284" s="159"/>
    </row>
    <row r="285" spans="1:256" s="660" customFormat="1" ht="13.5" customHeight="1">
      <c r="A285" s="737">
        <v>29</v>
      </c>
      <c r="B285" s="688" t="s">
        <v>850</v>
      </c>
      <c r="C285" s="689" t="s">
        <v>880</v>
      </c>
      <c r="D285" s="689" t="s">
        <v>881</v>
      </c>
      <c r="E285" s="689" t="s">
        <v>221</v>
      </c>
      <c r="F285" s="686">
        <f>ROUND(SUM(F287,F289),3)</f>
        <v>137.61000000000001</v>
      </c>
      <c r="G285" s="738">
        <f>ROUND(SUM(H291:H295)/F285,2)</f>
        <v>0</v>
      </c>
      <c r="H285" s="3789">
        <f t="shared" ref="H285" si="19">ROUND(F285*G285,2)</f>
        <v>0</v>
      </c>
      <c r="I285" s="691" t="s">
        <v>60</v>
      </c>
      <c r="J285" s="739"/>
      <c r="K285" s="740"/>
      <c r="L285" s="740"/>
      <c r="M285" s="739"/>
      <c r="N285" s="213"/>
    </row>
    <row r="286" spans="1:256" s="660" customFormat="1" ht="13.5" customHeight="1">
      <c r="A286" s="737"/>
      <c r="B286" s="688"/>
      <c r="C286" s="689"/>
      <c r="D286" s="693" t="s">
        <v>262</v>
      </c>
      <c r="E286" s="689"/>
      <c r="F286" s="686"/>
      <c r="G286" s="738"/>
      <c r="H286" s="4253"/>
      <c r="I286" s="691"/>
      <c r="J286" s="739"/>
      <c r="K286" s="740"/>
      <c r="L286" s="740"/>
      <c r="M286" s="739"/>
      <c r="N286" s="213"/>
    </row>
    <row r="287" spans="1:256" s="333" customFormat="1" ht="13.5" customHeight="1">
      <c r="A287" s="741"/>
      <c r="B287" s="339"/>
      <c r="C287" s="689"/>
      <c r="D287" s="216" t="s">
        <v>263</v>
      </c>
      <c r="E287" s="340"/>
      <c r="F287" s="218">
        <f>SUM(F288:F288)</f>
        <v>110.08800000000004</v>
      </c>
      <c r="G287" s="341"/>
      <c r="H287" s="3798"/>
      <c r="I287" s="336"/>
      <c r="J287" s="739"/>
      <c r="K287" s="740"/>
      <c r="L287" s="740"/>
      <c r="M287" s="739"/>
      <c r="N287" s="213"/>
      <c r="O287" s="343"/>
      <c r="P287" s="343"/>
      <c r="Q287" s="343"/>
      <c r="R287" s="343"/>
      <c r="S287" s="343"/>
      <c r="T287" s="343"/>
      <c r="U287" s="343"/>
      <c r="V287" s="343"/>
      <c r="W287" s="343"/>
      <c r="X287" s="343"/>
      <c r="Y287" s="343"/>
      <c r="Z287" s="343"/>
      <c r="AA287" s="343"/>
      <c r="AB287" s="343"/>
      <c r="AC287" s="343"/>
      <c r="AD287" s="343"/>
      <c r="AE287" s="343"/>
      <c r="AF287" s="343"/>
      <c r="AG287" s="343"/>
      <c r="AH287" s="343"/>
      <c r="AI287" s="343"/>
      <c r="AJ287" s="343"/>
      <c r="AK287" s="343"/>
      <c r="AL287" s="343"/>
      <c r="AM287" s="343"/>
      <c r="AN287" s="343"/>
      <c r="AO287" s="343"/>
      <c r="AP287" s="343"/>
      <c r="AQ287" s="343"/>
      <c r="AR287" s="343"/>
      <c r="AS287" s="343"/>
      <c r="AT287" s="343"/>
      <c r="AU287" s="343"/>
      <c r="AV287" s="343"/>
      <c r="AW287" s="343"/>
      <c r="AX287" s="343"/>
      <c r="AY287" s="343"/>
      <c r="AZ287" s="343"/>
      <c r="BA287" s="343"/>
      <c r="BB287" s="343"/>
      <c r="BC287" s="343"/>
      <c r="BD287" s="343"/>
      <c r="BE287" s="343"/>
      <c r="BF287" s="343"/>
      <c r="BG287" s="343"/>
      <c r="BH287" s="343"/>
      <c r="BI287" s="343"/>
      <c r="BJ287" s="343"/>
      <c r="BK287" s="343"/>
      <c r="BL287" s="343"/>
      <c r="BM287" s="343"/>
      <c r="BN287" s="343"/>
      <c r="BO287" s="343"/>
      <c r="BP287" s="343"/>
      <c r="BQ287" s="343"/>
      <c r="BR287" s="343"/>
      <c r="BS287" s="343"/>
      <c r="BT287" s="343"/>
      <c r="BU287" s="343"/>
      <c r="BV287" s="343"/>
      <c r="BW287" s="343"/>
      <c r="BX287" s="343"/>
      <c r="BY287" s="343"/>
      <c r="BZ287" s="343"/>
      <c r="CA287" s="343"/>
      <c r="CB287" s="343"/>
      <c r="CC287" s="343"/>
      <c r="CD287" s="343"/>
      <c r="CE287" s="343"/>
      <c r="CF287" s="343"/>
      <c r="CG287" s="343"/>
      <c r="CH287" s="343"/>
      <c r="CI287" s="343"/>
      <c r="CJ287" s="343"/>
      <c r="CK287" s="343"/>
      <c r="CL287" s="343"/>
      <c r="CM287" s="343"/>
      <c r="CN287" s="343"/>
      <c r="CO287" s="343"/>
      <c r="CP287" s="343"/>
      <c r="CQ287" s="343"/>
      <c r="CR287" s="343"/>
      <c r="CS287" s="343"/>
      <c r="CT287" s="343"/>
      <c r="CU287" s="343"/>
      <c r="CV287" s="343"/>
      <c r="CW287" s="343"/>
      <c r="CX287" s="343"/>
      <c r="CY287" s="343"/>
      <c r="CZ287" s="343"/>
      <c r="DA287" s="343"/>
      <c r="DB287" s="343"/>
      <c r="DC287" s="343"/>
      <c r="DD287" s="343"/>
      <c r="DE287" s="343"/>
      <c r="DF287" s="343"/>
      <c r="DG287" s="343"/>
      <c r="DH287" s="343"/>
      <c r="DI287" s="343"/>
      <c r="DJ287" s="343"/>
      <c r="DK287" s="343"/>
      <c r="DL287" s="343"/>
      <c r="DM287" s="343"/>
      <c r="DN287" s="343"/>
      <c r="DO287" s="343"/>
      <c r="DP287" s="343"/>
      <c r="DQ287" s="343"/>
      <c r="DR287" s="343"/>
      <c r="DS287" s="343"/>
      <c r="DT287" s="343"/>
      <c r="DU287" s="343"/>
      <c r="DV287" s="343"/>
      <c r="DW287" s="343"/>
      <c r="DX287" s="343"/>
      <c r="DY287" s="343"/>
      <c r="DZ287" s="343"/>
      <c r="EA287" s="343"/>
      <c r="EB287" s="343"/>
      <c r="EC287" s="343"/>
      <c r="ED287" s="343"/>
      <c r="EE287" s="343"/>
      <c r="EF287" s="343"/>
      <c r="EG287" s="343"/>
      <c r="EH287" s="343"/>
      <c r="EI287" s="343"/>
      <c r="EJ287" s="343"/>
      <c r="EK287" s="343"/>
      <c r="EL287" s="343"/>
      <c r="EM287" s="343"/>
      <c r="EN287" s="343"/>
      <c r="EO287" s="343"/>
      <c r="EP287" s="343"/>
      <c r="EQ287" s="343"/>
      <c r="ER287" s="343"/>
      <c r="ES287" s="343"/>
      <c r="ET287" s="343"/>
      <c r="EU287" s="343"/>
      <c r="EV287" s="343"/>
      <c r="EW287" s="343"/>
      <c r="EX287" s="343"/>
      <c r="EY287" s="343"/>
      <c r="EZ287" s="343"/>
      <c r="FA287" s="343"/>
      <c r="FB287" s="343"/>
      <c r="FC287" s="343"/>
      <c r="FD287" s="343"/>
      <c r="FE287" s="343"/>
      <c r="FF287" s="343"/>
      <c r="FG287" s="343"/>
      <c r="FH287" s="343"/>
      <c r="FI287" s="343"/>
      <c r="FJ287" s="343"/>
      <c r="FK287" s="343"/>
      <c r="FL287" s="343"/>
      <c r="FM287" s="343"/>
      <c r="FN287" s="343"/>
      <c r="FO287" s="343"/>
      <c r="FP287" s="343"/>
      <c r="FQ287" s="343"/>
      <c r="FR287" s="343"/>
      <c r="FS287" s="343"/>
      <c r="FT287" s="343"/>
      <c r="FU287" s="343"/>
      <c r="FV287" s="343"/>
      <c r="FW287" s="343"/>
      <c r="FX287" s="343"/>
      <c r="FY287" s="343"/>
      <c r="FZ287" s="343"/>
      <c r="GA287" s="343"/>
      <c r="GB287" s="343"/>
      <c r="GC287" s="343"/>
      <c r="GD287" s="343"/>
      <c r="GE287" s="343"/>
      <c r="GF287" s="343"/>
      <c r="GG287" s="343"/>
      <c r="GH287" s="343"/>
      <c r="GI287" s="343"/>
      <c r="GJ287" s="343"/>
      <c r="GK287" s="343"/>
      <c r="GL287" s="343"/>
      <c r="GM287" s="343"/>
      <c r="GN287" s="343"/>
      <c r="GO287" s="343"/>
      <c r="GP287" s="343"/>
      <c r="GQ287" s="343"/>
      <c r="GR287" s="343"/>
      <c r="GS287" s="343"/>
      <c r="GT287" s="343"/>
      <c r="GU287" s="343"/>
      <c r="GV287" s="343"/>
      <c r="GW287" s="343"/>
      <c r="GX287" s="343"/>
      <c r="GY287" s="343"/>
      <c r="GZ287" s="343"/>
      <c r="HA287" s="343"/>
      <c r="HB287" s="343"/>
      <c r="HC287" s="343"/>
      <c r="HD287" s="343"/>
      <c r="HE287" s="343"/>
      <c r="HF287" s="343"/>
      <c r="HG287" s="343"/>
      <c r="HH287" s="343"/>
      <c r="HI287" s="343"/>
      <c r="HJ287" s="343"/>
      <c r="HK287" s="343"/>
      <c r="HL287" s="343"/>
      <c r="HM287" s="343"/>
      <c r="HN287" s="343"/>
      <c r="HO287" s="343"/>
      <c r="HP287" s="343"/>
      <c r="HQ287" s="343"/>
      <c r="HR287" s="343"/>
      <c r="HS287" s="343"/>
      <c r="HT287" s="343"/>
      <c r="HU287" s="343"/>
      <c r="HV287" s="343"/>
      <c r="HW287" s="343"/>
      <c r="HX287" s="343"/>
      <c r="HY287" s="343"/>
      <c r="HZ287" s="343"/>
      <c r="IA287" s="343"/>
      <c r="IB287" s="343"/>
      <c r="IC287" s="343"/>
      <c r="ID287" s="343"/>
      <c r="IE287" s="343"/>
      <c r="IF287" s="343"/>
      <c r="IG287" s="343"/>
      <c r="IH287" s="343"/>
      <c r="II287" s="343"/>
      <c r="IJ287" s="343"/>
      <c r="IK287" s="343"/>
      <c r="IL287" s="343"/>
      <c r="IM287" s="343"/>
      <c r="IN287" s="343"/>
      <c r="IO287" s="343"/>
      <c r="IP287" s="343"/>
      <c r="IQ287" s="343"/>
      <c r="IR287" s="343"/>
      <c r="IS287" s="343"/>
      <c r="IT287" s="343"/>
      <c r="IU287" s="343"/>
      <c r="IV287" s="343"/>
    </row>
    <row r="288" spans="1:256" s="660" customFormat="1" ht="40.5" customHeight="1">
      <c r="A288" s="742"/>
      <c r="B288" s="743"/>
      <c r="C288" s="744"/>
      <c r="D288" s="693" t="s">
        <v>1313</v>
      </c>
      <c r="E288" s="693"/>
      <c r="F288" s="694">
        <f>(6.24+22.032+14.28+13.86+4.92+5.184+8.37+21.6+2.346+11.448+5.712+0.96+4.14+13.968+2.55)*(0.8)</f>
        <v>110.08800000000004</v>
      </c>
      <c r="G288" s="738"/>
      <c r="H288" s="4253"/>
      <c r="I288" s="745"/>
      <c r="J288" s="739"/>
      <c r="K288" s="740"/>
      <c r="L288" s="740"/>
      <c r="M288" s="739"/>
      <c r="N288" s="213"/>
    </row>
    <row r="289" spans="1:256" s="333" customFormat="1" ht="13.5" customHeight="1">
      <c r="A289" s="741"/>
      <c r="B289" s="339"/>
      <c r="C289" s="689"/>
      <c r="D289" s="216" t="s">
        <v>265</v>
      </c>
      <c r="E289" s="340"/>
      <c r="F289" s="218">
        <f>SUM(F290)</f>
        <v>27.522000000000009</v>
      </c>
      <c r="G289" s="341"/>
      <c r="H289" s="3798"/>
      <c r="I289" s="336"/>
      <c r="J289" s="342"/>
      <c r="L289" s="343"/>
      <c r="M289" s="343"/>
      <c r="N289" s="343"/>
      <c r="O289" s="343"/>
      <c r="P289" s="343"/>
      <c r="Q289" s="343"/>
      <c r="R289" s="343"/>
      <c r="S289" s="343"/>
      <c r="T289" s="343"/>
      <c r="U289" s="343"/>
      <c r="V289" s="343"/>
      <c r="W289" s="343"/>
      <c r="X289" s="343"/>
      <c r="Y289" s="343"/>
      <c r="Z289" s="343"/>
      <c r="AA289" s="343"/>
      <c r="AB289" s="343"/>
      <c r="AC289" s="343"/>
      <c r="AD289" s="343"/>
      <c r="AE289" s="343"/>
      <c r="AF289" s="343"/>
      <c r="AG289" s="343"/>
      <c r="AH289" s="343"/>
      <c r="AI289" s="343"/>
      <c r="AJ289" s="343"/>
      <c r="AK289" s="343"/>
      <c r="AL289" s="343"/>
      <c r="AM289" s="343"/>
      <c r="AN289" s="343"/>
      <c r="AO289" s="343"/>
      <c r="AP289" s="343"/>
      <c r="AQ289" s="343"/>
      <c r="AR289" s="343"/>
      <c r="AS289" s="343"/>
      <c r="AT289" s="343"/>
      <c r="AU289" s="343"/>
      <c r="AV289" s="343"/>
      <c r="AW289" s="343"/>
      <c r="AX289" s="343"/>
      <c r="AY289" s="343"/>
      <c r="AZ289" s="343"/>
      <c r="BA289" s="343"/>
      <c r="BB289" s="343"/>
      <c r="BC289" s="343"/>
      <c r="BD289" s="343"/>
      <c r="BE289" s="343"/>
      <c r="BF289" s="343"/>
      <c r="BG289" s="343"/>
      <c r="BH289" s="343"/>
      <c r="BI289" s="343"/>
      <c r="BJ289" s="343"/>
      <c r="BK289" s="343"/>
      <c r="BL289" s="343"/>
      <c r="BM289" s="343"/>
      <c r="BN289" s="343"/>
      <c r="BO289" s="343"/>
      <c r="BP289" s="343"/>
      <c r="BQ289" s="343"/>
      <c r="BR289" s="343"/>
      <c r="BS289" s="343"/>
      <c r="BT289" s="343"/>
      <c r="BU289" s="343"/>
      <c r="BV289" s="343"/>
      <c r="BW289" s="343"/>
      <c r="BX289" s="343"/>
      <c r="BY289" s="343"/>
      <c r="BZ289" s="343"/>
      <c r="CA289" s="343"/>
      <c r="CB289" s="343"/>
      <c r="CC289" s="343"/>
      <c r="CD289" s="343"/>
      <c r="CE289" s="343"/>
      <c r="CF289" s="343"/>
      <c r="CG289" s="343"/>
      <c r="CH289" s="343"/>
      <c r="CI289" s="343"/>
      <c r="CJ289" s="343"/>
      <c r="CK289" s="343"/>
      <c r="CL289" s="343"/>
      <c r="CM289" s="343"/>
      <c r="CN289" s="343"/>
      <c r="CO289" s="343"/>
      <c r="CP289" s="343"/>
      <c r="CQ289" s="343"/>
      <c r="CR289" s="343"/>
      <c r="CS289" s="343"/>
      <c r="CT289" s="343"/>
      <c r="CU289" s="343"/>
      <c r="CV289" s="343"/>
      <c r="CW289" s="343"/>
      <c r="CX289" s="343"/>
      <c r="CY289" s="343"/>
      <c r="CZ289" s="343"/>
      <c r="DA289" s="343"/>
      <c r="DB289" s="343"/>
      <c r="DC289" s="343"/>
      <c r="DD289" s="343"/>
      <c r="DE289" s="343"/>
      <c r="DF289" s="343"/>
      <c r="DG289" s="343"/>
      <c r="DH289" s="343"/>
      <c r="DI289" s="343"/>
      <c r="DJ289" s="343"/>
      <c r="DK289" s="343"/>
      <c r="DL289" s="343"/>
      <c r="DM289" s="343"/>
      <c r="DN289" s="343"/>
      <c r="DO289" s="343"/>
      <c r="DP289" s="343"/>
      <c r="DQ289" s="343"/>
      <c r="DR289" s="343"/>
      <c r="DS289" s="343"/>
      <c r="DT289" s="343"/>
      <c r="DU289" s="343"/>
      <c r="DV289" s="343"/>
      <c r="DW289" s="343"/>
      <c r="DX289" s="343"/>
      <c r="DY289" s="343"/>
      <c r="DZ289" s="343"/>
      <c r="EA289" s="343"/>
      <c r="EB289" s="343"/>
      <c r="EC289" s="343"/>
      <c r="ED289" s="343"/>
      <c r="EE289" s="343"/>
      <c r="EF289" s="343"/>
      <c r="EG289" s="343"/>
      <c r="EH289" s="343"/>
      <c r="EI289" s="343"/>
      <c r="EJ289" s="343"/>
      <c r="EK289" s="343"/>
      <c r="EL289" s="343"/>
      <c r="EM289" s="343"/>
      <c r="EN289" s="343"/>
      <c r="EO289" s="343"/>
      <c r="EP289" s="343"/>
      <c r="EQ289" s="343"/>
      <c r="ER289" s="343"/>
      <c r="ES289" s="343"/>
      <c r="ET289" s="343"/>
      <c r="EU289" s="343"/>
      <c r="EV289" s="343"/>
      <c r="EW289" s="343"/>
      <c r="EX289" s="343"/>
      <c r="EY289" s="343"/>
      <c r="EZ289" s="343"/>
      <c r="FA289" s="343"/>
      <c r="FB289" s="343"/>
      <c r="FC289" s="343"/>
      <c r="FD289" s="343"/>
      <c r="FE289" s="343"/>
      <c r="FF289" s="343"/>
      <c r="FG289" s="343"/>
      <c r="FH289" s="343"/>
      <c r="FI289" s="343"/>
      <c r="FJ289" s="343"/>
      <c r="FK289" s="343"/>
      <c r="FL289" s="343"/>
      <c r="FM289" s="343"/>
      <c r="FN289" s="343"/>
      <c r="FO289" s="343"/>
      <c r="FP289" s="343"/>
      <c r="FQ289" s="343"/>
      <c r="FR289" s="343"/>
      <c r="FS289" s="343"/>
      <c r="FT289" s="343"/>
      <c r="FU289" s="343"/>
      <c r="FV289" s="343"/>
      <c r="FW289" s="343"/>
      <c r="FX289" s="343"/>
      <c r="FY289" s="343"/>
      <c r="FZ289" s="343"/>
      <c r="GA289" s="343"/>
      <c r="GB289" s="343"/>
      <c r="GC289" s="343"/>
      <c r="GD289" s="343"/>
      <c r="GE289" s="343"/>
      <c r="GF289" s="343"/>
      <c r="GG289" s="343"/>
      <c r="GH289" s="343"/>
      <c r="GI289" s="343"/>
      <c r="GJ289" s="343"/>
      <c r="GK289" s="343"/>
      <c r="GL289" s="343"/>
      <c r="GM289" s="343"/>
      <c r="GN289" s="343"/>
      <c r="GO289" s="343"/>
      <c r="GP289" s="343"/>
      <c r="GQ289" s="343"/>
      <c r="GR289" s="343"/>
      <c r="GS289" s="343"/>
      <c r="GT289" s="343"/>
      <c r="GU289" s="343"/>
      <c r="GV289" s="343"/>
      <c r="GW289" s="343"/>
      <c r="GX289" s="343"/>
      <c r="GY289" s="343"/>
      <c r="GZ289" s="343"/>
      <c r="HA289" s="343"/>
      <c r="HB289" s="343"/>
      <c r="HC289" s="343"/>
      <c r="HD289" s="343"/>
      <c r="HE289" s="343"/>
      <c r="HF289" s="343"/>
      <c r="HG289" s="343"/>
      <c r="HH289" s="343"/>
      <c r="HI289" s="343"/>
      <c r="HJ289" s="343"/>
      <c r="HK289" s="343"/>
      <c r="HL289" s="343"/>
      <c r="HM289" s="343"/>
      <c r="HN289" s="343"/>
      <c r="HO289" s="343"/>
      <c r="HP289" s="343"/>
      <c r="HQ289" s="343"/>
      <c r="HR289" s="343"/>
      <c r="HS289" s="343"/>
      <c r="HT289" s="343"/>
      <c r="HU289" s="343"/>
      <c r="HV289" s="343"/>
      <c r="HW289" s="343"/>
      <c r="HX289" s="343"/>
      <c r="HY289" s="343"/>
      <c r="HZ289" s="343"/>
      <c r="IA289" s="343"/>
      <c r="IB289" s="343"/>
      <c r="IC289" s="343"/>
      <c r="ID289" s="343"/>
      <c r="IE289" s="343"/>
      <c r="IF289" s="343"/>
      <c r="IG289" s="343"/>
      <c r="IH289" s="343"/>
      <c r="II289" s="343"/>
      <c r="IJ289" s="343"/>
      <c r="IK289" s="343"/>
      <c r="IL289" s="343"/>
      <c r="IM289" s="343"/>
      <c r="IN289" s="343"/>
      <c r="IO289" s="343"/>
      <c r="IP289" s="343"/>
      <c r="IQ289" s="343"/>
      <c r="IR289" s="343"/>
      <c r="IS289" s="343"/>
      <c r="IT289" s="343"/>
      <c r="IU289" s="343"/>
      <c r="IV289" s="343"/>
    </row>
    <row r="290" spans="1:256" s="660" customFormat="1" ht="40.5" customHeight="1">
      <c r="A290" s="742"/>
      <c r="B290" s="743"/>
      <c r="C290" s="744"/>
      <c r="D290" s="693" t="s">
        <v>1314</v>
      </c>
      <c r="E290" s="693"/>
      <c r="F290" s="694">
        <f>(6.24+22.032+14.28+13.86+4.92+5.184+8.37+21.6+2.346+11.448+5.712+0.96+4.14+13.968+2.55)*(0.2)</f>
        <v>27.522000000000009</v>
      </c>
      <c r="G290" s="738"/>
      <c r="H290" s="4253"/>
      <c r="I290" s="745"/>
      <c r="J290" s="659"/>
    </row>
    <row r="291" spans="1:256" s="660" customFormat="1" ht="13.5" customHeight="1">
      <c r="A291" s="746" t="s">
        <v>1315</v>
      </c>
      <c r="B291" s="689"/>
      <c r="C291" s="227">
        <v>167151111</v>
      </c>
      <c r="D291" s="693" t="s">
        <v>3003</v>
      </c>
      <c r="E291" s="747" t="s">
        <v>221</v>
      </c>
      <c r="F291" s="694">
        <f>F287</f>
        <v>110.08800000000004</v>
      </c>
      <c r="G291" s="284"/>
      <c r="H291" s="4267">
        <f t="shared" ref="H291:H295" si="20">ROUND(F291*G291,2)</f>
        <v>0</v>
      </c>
      <c r="I291" s="230" t="s">
        <v>142</v>
      </c>
      <c r="J291" s="739"/>
      <c r="K291" s="740"/>
      <c r="L291" s="740"/>
      <c r="M291" s="739"/>
      <c r="N291" s="213"/>
      <c r="O291" s="120"/>
      <c r="P291" s="120"/>
      <c r="Q291" s="120"/>
      <c r="R291" s="120"/>
      <c r="S291" s="232"/>
      <c r="V291" s="120"/>
    </row>
    <row r="292" spans="1:256" s="660" customFormat="1" ht="13.5" customHeight="1">
      <c r="A292" s="749" t="s">
        <v>1316</v>
      </c>
      <c r="B292" s="689"/>
      <c r="C292" s="227">
        <v>167151102</v>
      </c>
      <c r="D292" s="693" t="s">
        <v>1317</v>
      </c>
      <c r="E292" s="693" t="s">
        <v>221</v>
      </c>
      <c r="F292" s="694">
        <f>F289</f>
        <v>27.522000000000009</v>
      </c>
      <c r="G292" s="748"/>
      <c r="H292" s="4267">
        <f t="shared" si="20"/>
        <v>0</v>
      </c>
      <c r="I292" s="230" t="s">
        <v>142</v>
      </c>
      <c r="J292" s="271"/>
      <c r="K292" s="271"/>
      <c r="L292" s="750"/>
      <c r="M292" s="750"/>
      <c r="N292" s="750"/>
      <c r="Q292" s="750"/>
      <c r="V292" s="751"/>
    </row>
    <row r="293" spans="1:256" s="660" customFormat="1" ht="27" customHeight="1">
      <c r="A293" s="746" t="s">
        <v>1318</v>
      </c>
      <c r="B293" s="689"/>
      <c r="C293" s="227">
        <v>162351103</v>
      </c>
      <c r="D293" s="693" t="s">
        <v>886</v>
      </c>
      <c r="E293" s="747" t="s">
        <v>221</v>
      </c>
      <c r="F293" s="694">
        <f>F287</f>
        <v>110.08800000000004</v>
      </c>
      <c r="G293" s="748"/>
      <c r="H293" s="4267">
        <f t="shared" si="20"/>
        <v>0</v>
      </c>
      <c r="I293" s="230" t="s">
        <v>142</v>
      </c>
      <c r="J293" s="739"/>
      <c r="K293" s="740"/>
      <c r="L293" s="740"/>
      <c r="M293" s="739"/>
      <c r="N293" s="213"/>
      <c r="O293" s="701"/>
    </row>
    <row r="294" spans="1:256" s="660" customFormat="1" ht="27" customHeight="1">
      <c r="A294" s="749" t="s">
        <v>1319</v>
      </c>
      <c r="B294" s="689"/>
      <c r="C294" s="227">
        <v>162351123</v>
      </c>
      <c r="D294" s="693" t="s">
        <v>1320</v>
      </c>
      <c r="E294" s="693" t="s">
        <v>221</v>
      </c>
      <c r="F294" s="694">
        <f>F289</f>
        <v>27.522000000000009</v>
      </c>
      <c r="G294" s="748"/>
      <c r="H294" s="4267">
        <f t="shared" si="20"/>
        <v>0</v>
      </c>
      <c r="I294" s="230" t="s">
        <v>142</v>
      </c>
      <c r="J294" s="271"/>
      <c r="K294" s="271"/>
      <c r="L294" s="750"/>
      <c r="M294" s="750"/>
      <c r="N294" s="750"/>
      <c r="Q294" s="750"/>
      <c r="V294" s="523"/>
    </row>
    <row r="295" spans="1:256" s="660" customFormat="1" ht="13.5" customHeight="1">
      <c r="A295" s="746" t="s">
        <v>1321</v>
      </c>
      <c r="B295" s="689"/>
      <c r="C295" s="227">
        <v>171251201</v>
      </c>
      <c r="D295" s="693" t="s">
        <v>274</v>
      </c>
      <c r="E295" s="747" t="s">
        <v>221</v>
      </c>
      <c r="F295" s="694">
        <f>F285</f>
        <v>137.61000000000001</v>
      </c>
      <c r="G295" s="748"/>
      <c r="H295" s="4267">
        <f t="shared" si="20"/>
        <v>0</v>
      </c>
      <c r="I295" s="230" t="s">
        <v>142</v>
      </c>
      <c r="J295" s="739"/>
      <c r="K295" s="740"/>
      <c r="L295" s="740"/>
      <c r="M295" s="739"/>
      <c r="N295" s="213"/>
      <c r="O295" s="120"/>
      <c r="P295" s="120"/>
      <c r="Q295" s="120"/>
      <c r="R295" s="120"/>
      <c r="S295" s="232"/>
      <c r="V295" s="120"/>
    </row>
    <row r="296" spans="1:256" s="660" customFormat="1" ht="13.5" customHeight="1">
      <c r="A296" s="737"/>
      <c r="B296" s="689"/>
      <c r="C296" s="689"/>
      <c r="D296" s="693" t="s">
        <v>275</v>
      </c>
      <c r="E296" s="689"/>
      <c r="F296" s="752"/>
      <c r="G296" s="753"/>
      <c r="H296" s="4253"/>
      <c r="I296" s="691"/>
      <c r="J296" s="739"/>
      <c r="K296" s="740"/>
      <c r="L296" s="740"/>
      <c r="M296" s="739"/>
      <c r="N296" s="213"/>
    </row>
    <row r="297" spans="1:256" s="660" customFormat="1" ht="13.5" customHeight="1">
      <c r="A297" s="737">
        <v>30</v>
      </c>
      <c r="B297" s="688" t="s">
        <v>850</v>
      </c>
      <c r="C297" s="689" t="s">
        <v>889</v>
      </c>
      <c r="D297" s="689" t="s">
        <v>890</v>
      </c>
      <c r="E297" s="689" t="s">
        <v>221</v>
      </c>
      <c r="F297" s="686">
        <f>ROUND(SUM(F299,F301),3)</f>
        <v>137.61000000000001</v>
      </c>
      <c r="G297" s="738">
        <f>ROUND(SUM(H303:H306)/F297,2)</f>
        <v>0</v>
      </c>
      <c r="H297" s="3789">
        <f t="shared" ref="H297" si="21">ROUND(F297*G297,2)</f>
        <v>0</v>
      </c>
      <c r="I297" s="691" t="s">
        <v>60</v>
      </c>
      <c r="J297" s="739"/>
      <c r="K297" s="740"/>
      <c r="L297" s="740"/>
      <c r="M297" s="739"/>
      <c r="N297" s="213"/>
    </row>
    <row r="298" spans="1:256" s="660" customFormat="1" ht="13.5" customHeight="1">
      <c r="A298" s="742"/>
      <c r="B298" s="743"/>
      <c r="C298" s="744"/>
      <c r="D298" s="693" t="s">
        <v>278</v>
      </c>
      <c r="E298" s="693"/>
      <c r="F298" s="694"/>
      <c r="G298" s="738"/>
      <c r="H298" s="4253"/>
      <c r="I298" s="745"/>
      <c r="J298" s="739"/>
      <c r="K298" s="740"/>
      <c r="L298" s="740"/>
      <c r="M298" s="739"/>
      <c r="N298" s="213"/>
      <c r="U298" s="523"/>
    </row>
    <row r="299" spans="1:256" s="333" customFormat="1" ht="13.5" customHeight="1">
      <c r="A299" s="741"/>
      <c r="B299" s="339"/>
      <c r="C299" s="689"/>
      <c r="D299" s="216" t="s">
        <v>279</v>
      </c>
      <c r="E299" s="340"/>
      <c r="F299" s="218">
        <f>SUM(F300:F300)</f>
        <v>110.08800000000004</v>
      </c>
      <c r="G299" s="341"/>
      <c r="H299" s="3798"/>
      <c r="I299" s="336"/>
      <c r="J299" s="739"/>
      <c r="K299" s="740"/>
      <c r="L299" s="740"/>
      <c r="M299" s="739"/>
      <c r="N299" s="213"/>
      <c r="O299" s="343"/>
      <c r="P299" s="343"/>
      <c r="Q299" s="343"/>
      <c r="S299" s="343"/>
      <c r="U299" s="523"/>
      <c r="V299" s="343"/>
      <c r="W299" s="343"/>
      <c r="X299" s="343"/>
      <c r="Y299" s="343"/>
      <c r="Z299" s="343"/>
      <c r="AA299" s="343"/>
      <c r="AB299" s="343"/>
      <c r="AC299" s="343"/>
      <c r="AD299" s="343"/>
      <c r="AE299" s="343"/>
      <c r="AF299" s="343"/>
      <c r="AG299" s="343"/>
      <c r="AH299" s="343"/>
      <c r="AI299" s="343"/>
      <c r="AJ299" s="343"/>
      <c r="AK299" s="343"/>
      <c r="AL299" s="343"/>
      <c r="AM299" s="343"/>
      <c r="AN299" s="343"/>
      <c r="AO299" s="343"/>
      <c r="AP299" s="343"/>
      <c r="AQ299" s="343"/>
      <c r="AR299" s="343"/>
      <c r="AS299" s="343"/>
      <c r="AT299" s="343"/>
      <c r="AU299" s="343"/>
      <c r="AV299" s="343"/>
      <c r="AW299" s="343"/>
      <c r="AX299" s="343"/>
      <c r="AY299" s="343"/>
      <c r="AZ299" s="343"/>
      <c r="BA299" s="343"/>
      <c r="BB299" s="343"/>
      <c r="BC299" s="343"/>
      <c r="BD299" s="343"/>
      <c r="BE299" s="343"/>
      <c r="BF299" s="343"/>
      <c r="BG299" s="343"/>
      <c r="BH299" s="343"/>
      <c r="BI299" s="343"/>
      <c r="BJ299" s="343"/>
      <c r="BK299" s="343"/>
      <c r="BL299" s="343"/>
      <c r="BM299" s="343"/>
      <c r="BN299" s="343"/>
      <c r="BO299" s="343"/>
      <c r="BP299" s="343"/>
      <c r="BQ299" s="343"/>
      <c r="BR299" s="343"/>
      <c r="BS299" s="343"/>
      <c r="BT299" s="343"/>
      <c r="BU299" s="343"/>
      <c r="BV299" s="343"/>
      <c r="BW299" s="343"/>
      <c r="BX299" s="343"/>
      <c r="BY299" s="343"/>
      <c r="BZ299" s="343"/>
      <c r="CA299" s="343"/>
      <c r="CB299" s="343"/>
      <c r="CC299" s="343"/>
      <c r="CD299" s="343"/>
      <c r="CE299" s="343"/>
      <c r="CF299" s="343"/>
      <c r="CG299" s="343"/>
      <c r="CH299" s="343"/>
      <c r="CI299" s="343"/>
      <c r="CJ299" s="343"/>
      <c r="CK299" s="343"/>
      <c r="CL299" s="343"/>
      <c r="CM299" s="343"/>
      <c r="CN299" s="343"/>
      <c r="CO299" s="343"/>
      <c r="CP299" s="343"/>
      <c r="CQ299" s="343"/>
      <c r="CR299" s="343"/>
      <c r="CS299" s="343"/>
      <c r="CT299" s="343"/>
      <c r="CU299" s="343"/>
      <c r="CV299" s="343"/>
      <c r="CW299" s="343"/>
      <c r="CX299" s="343"/>
      <c r="CY299" s="343"/>
      <c r="CZ299" s="343"/>
      <c r="DA299" s="343"/>
      <c r="DB299" s="343"/>
      <c r="DC299" s="343"/>
      <c r="DD299" s="343"/>
      <c r="DE299" s="343"/>
      <c r="DF299" s="343"/>
      <c r="DG299" s="343"/>
      <c r="DH299" s="343"/>
      <c r="DI299" s="343"/>
      <c r="DJ299" s="343"/>
      <c r="DK299" s="343"/>
      <c r="DL299" s="343"/>
      <c r="DM299" s="343"/>
      <c r="DN299" s="343"/>
      <c r="DO299" s="343"/>
      <c r="DP299" s="343"/>
      <c r="DQ299" s="343"/>
      <c r="DR299" s="343"/>
      <c r="DS299" s="343"/>
      <c r="DT299" s="343"/>
      <c r="DU299" s="343"/>
      <c r="DV299" s="343"/>
      <c r="DW299" s="343"/>
      <c r="DX299" s="343"/>
      <c r="DY299" s="343"/>
      <c r="DZ299" s="343"/>
      <c r="EA299" s="343"/>
      <c r="EB299" s="343"/>
      <c r="EC299" s="343"/>
      <c r="ED299" s="343"/>
      <c r="EE299" s="343"/>
      <c r="EF299" s="343"/>
      <c r="EG299" s="343"/>
      <c r="EH299" s="343"/>
      <c r="EI299" s="343"/>
      <c r="EJ299" s="343"/>
      <c r="EK299" s="343"/>
      <c r="EL299" s="343"/>
      <c r="EM299" s="343"/>
      <c r="EN299" s="343"/>
      <c r="EO299" s="343"/>
      <c r="EP299" s="343"/>
      <c r="EQ299" s="343"/>
      <c r="ER299" s="343"/>
      <c r="ES299" s="343"/>
      <c r="ET299" s="343"/>
      <c r="EU299" s="343"/>
      <c r="EV299" s="343"/>
      <c r="EW299" s="343"/>
      <c r="EX299" s="343"/>
      <c r="EY299" s="343"/>
      <c r="EZ299" s="343"/>
      <c r="FA299" s="343"/>
      <c r="FB299" s="343"/>
      <c r="FC299" s="343"/>
      <c r="FD299" s="343"/>
      <c r="FE299" s="343"/>
      <c r="FF299" s="343"/>
      <c r="FG299" s="343"/>
      <c r="FH299" s="343"/>
      <c r="FI299" s="343"/>
      <c r="FJ299" s="343"/>
      <c r="FK299" s="343"/>
      <c r="FL299" s="343"/>
      <c r="FM299" s="343"/>
      <c r="FN299" s="343"/>
      <c r="FO299" s="343"/>
      <c r="FP299" s="343"/>
      <c r="FQ299" s="343"/>
      <c r="FR299" s="343"/>
      <c r="FS299" s="343"/>
      <c r="FT299" s="343"/>
      <c r="FU299" s="343"/>
      <c r="FV299" s="343"/>
      <c r="FW299" s="343"/>
      <c r="FX299" s="343"/>
      <c r="FY299" s="343"/>
      <c r="FZ299" s="343"/>
      <c r="GA299" s="343"/>
      <c r="GB299" s="343"/>
      <c r="GC299" s="343"/>
      <c r="GD299" s="343"/>
      <c r="GE299" s="343"/>
      <c r="GF299" s="343"/>
      <c r="GG299" s="343"/>
      <c r="GH299" s="343"/>
      <c r="GI299" s="343"/>
      <c r="GJ299" s="343"/>
      <c r="GK299" s="343"/>
      <c r="GL299" s="343"/>
      <c r="GM299" s="343"/>
      <c r="GN299" s="343"/>
      <c r="GO299" s="343"/>
      <c r="GP299" s="343"/>
      <c r="GQ299" s="343"/>
      <c r="GR299" s="343"/>
      <c r="GS299" s="343"/>
      <c r="GT299" s="343"/>
      <c r="GU299" s="343"/>
      <c r="GV299" s="343"/>
      <c r="GW299" s="343"/>
      <c r="GX299" s="343"/>
      <c r="GY299" s="343"/>
      <c r="GZ299" s="343"/>
      <c r="HA299" s="343"/>
      <c r="HB299" s="343"/>
      <c r="HC299" s="343"/>
      <c r="HD299" s="343"/>
      <c r="HE299" s="343"/>
      <c r="HF299" s="343"/>
      <c r="HG299" s="343"/>
      <c r="HH299" s="343"/>
      <c r="HI299" s="343"/>
      <c r="HJ299" s="343"/>
      <c r="HK299" s="343"/>
      <c r="HL299" s="343"/>
      <c r="HM299" s="343"/>
      <c r="HN299" s="343"/>
      <c r="HO299" s="343"/>
      <c r="HP299" s="343"/>
      <c r="HQ299" s="343"/>
      <c r="HR299" s="343"/>
      <c r="HS299" s="343"/>
      <c r="HT299" s="343"/>
      <c r="HU299" s="343"/>
      <c r="HV299" s="343"/>
      <c r="HW299" s="343"/>
      <c r="HX299" s="343"/>
      <c r="HY299" s="343"/>
      <c r="HZ299" s="343"/>
      <c r="IA299" s="343"/>
      <c r="IB299" s="343"/>
      <c r="IC299" s="343"/>
      <c r="ID299" s="343"/>
      <c r="IE299" s="343"/>
      <c r="IF299" s="343"/>
      <c r="IG299" s="343"/>
      <c r="IH299" s="343"/>
      <c r="II299" s="343"/>
      <c r="IJ299" s="343"/>
      <c r="IK299" s="343"/>
      <c r="IL299" s="343"/>
      <c r="IM299" s="343"/>
      <c r="IN299" s="343"/>
      <c r="IO299" s="343"/>
      <c r="IP299" s="343"/>
      <c r="IQ299" s="343"/>
      <c r="IR299" s="343"/>
      <c r="IS299" s="343"/>
      <c r="IT299" s="343"/>
      <c r="IU299" s="343"/>
      <c r="IV299" s="343"/>
    </row>
    <row r="300" spans="1:256" s="660" customFormat="1" ht="40.5" customHeight="1">
      <c r="A300" s="742"/>
      <c r="B300" s="743"/>
      <c r="C300" s="744"/>
      <c r="D300" s="693" t="s">
        <v>1322</v>
      </c>
      <c r="E300" s="693"/>
      <c r="F300" s="694">
        <f>(6.24+22.032+14.28+13.86+4.92+5.184+8.37+21.6+2.346+11.448+5.712+0.96+4.14+13.968+2.55)*(0.8)</f>
        <v>110.08800000000004</v>
      </c>
      <c r="G300" s="738"/>
      <c r="H300" s="4253"/>
      <c r="I300" s="745"/>
      <c r="J300" s="739"/>
      <c r="K300" s="740"/>
      <c r="L300" s="740"/>
      <c r="M300" s="739"/>
      <c r="N300" s="213"/>
      <c r="U300" s="523"/>
    </row>
    <row r="301" spans="1:256" s="333" customFormat="1" ht="13.5" customHeight="1">
      <c r="A301" s="741"/>
      <c r="B301" s="339"/>
      <c r="C301" s="689"/>
      <c r="D301" s="216" t="s">
        <v>281</v>
      </c>
      <c r="E301" s="340"/>
      <c r="F301" s="218">
        <f>SUM(F302)</f>
        <v>27.522000000000009</v>
      </c>
      <c r="G301" s="341"/>
      <c r="H301" s="3798"/>
      <c r="I301" s="336"/>
      <c r="J301" s="754"/>
      <c r="L301" s="343"/>
      <c r="M301" s="343"/>
      <c r="N301" s="343"/>
      <c r="O301" s="343"/>
      <c r="P301" s="343"/>
      <c r="Q301" s="343"/>
      <c r="S301" s="343"/>
      <c r="U301" s="523"/>
      <c r="V301" s="343"/>
      <c r="W301" s="343"/>
      <c r="X301" s="343"/>
      <c r="Y301" s="343"/>
      <c r="Z301" s="343"/>
      <c r="AA301" s="343"/>
      <c r="AB301" s="343"/>
      <c r="AC301" s="343"/>
      <c r="AD301" s="343"/>
      <c r="AE301" s="343"/>
      <c r="AF301" s="343"/>
      <c r="AG301" s="343"/>
      <c r="AH301" s="343"/>
      <c r="AI301" s="343"/>
      <c r="AJ301" s="343"/>
      <c r="AK301" s="343"/>
      <c r="AL301" s="343"/>
      <c r="AM301" s="343"/>
      <c r="AN301" s="343"/>
      <c r="AO301" s="343"/>
      <c r="AP301" s="343"/>
      <c r="AQ301" s="343"/>
      <c r="AR301" s="343"/>
      <c r="AS301" s="343"/>
      <c r="AT301" s="343"/>
      <c r="AU301" s="343"/>
      <c r="AV301" s="343"/>
      <c r="AW301" s="343"/>
      <c r="AX301" s="343"/>
      <c r="AY301" s="343"/>
      <c r="AZ301" s="343"/>
      <c r="BA301" s="343"/>
      <c r="BB301" s="343"/>
      <c r="BC301" s="343"/>
      <c r="BD301" s="343"/>
      <c r="BE301" s="343"/>
      <c r="BF301" s="343"/>
      <c r="BG301" s="343"/>
      <c r="BH301" s="343"/>
      <c r="BI301" s="343"/>
      <c r="BJ301" s="343"/>
      <c r="BK301" s="343"/>
      <c r="BL301" s="343"/>
      <c r="BM301" s="343"/>
      <c r="BN301" s="343"/>
      <c r="BO301" s="343"/>
      <c r="BP301" s="343"/>
      <c r="BQ301" s="343"/>
      <c r="BR301" s="343"/>
      <c r="BS301" s="343"/>
      <c r="BT301" s="343"/>
      <c r="BU301" s="343"/>
      <c r="BV301" s="343"/>
      <c r="BW301" s="343"/>
      <c r="BX301" s="343"/>
      <c r="BY301" s="343"/>
      <c r="BZ301" s="343"/>
      <c r="CA301" s="343"/>
      <c r="CB301" s="343"/>
      <c r="CC301" s="343"/>
      <c r="CD301" s="343"/>
      <c r="CE301" s="343"/>
      <c r="CF301" s="343"/>
      <c r="CG301" s="343"/>
      <c r="CH301" s="343"/>
      <c r="CI301" s="343"/>
      <c r="CJ301" s="343"/>
      <c r="CK301" s="343"/>
      <c r="CL301" s="343"/>
      <c r="CM301" s="343"/>
      <c r="CN301" s="343"/>
      <c r="CO301" s="343"/>
      <c r="CP301" s="343"/>
      <c r="CQ301" s="343"/>
      <c r="CR301" s="343"/>
      <c r="CS301" s="343"/>
      <c r="CT301" s="343"/>
      <c r="CU301" s="343"/>
      <c r="CV301" s="343"/>
      <c r="CW301" s="343"/>
      <c r="CX301" s="343"/>
      <c r="CY301" s="343"/>
      <c r="CZ301" s="343"/>
      <c r="DA301" s="343"/>
      <c r="DB301" s="343"/>
      <c r="DC301" s="343"/>
      <c r="DD301" s="343"/>
      <c r="DE301" s="343"/>
      <c r="DF301" s="343"/>
      <c r="DG301" s="343"/>
      <c r="DH301" s="343"/>
      <c r="DI301" s="343"/>
      <c r="DJ301" s="343"/>
      <c r="DK301" s="343"/>
      <c r="DL301" s="343"/>
      <c r="DM301" s="343"/>
      <c r="DN301" s="343"/>
      <c r="DO301" s="343"/>
      <c r="DP301" s="343"/>
      <c r="DQ301" s="343"/>
      <c r="DR301" s="343"/>
      <c r="DS301" s="343"/>
      <c r="DT301" s="343"/>
      <c r="DU301" s="343"/>
      <c r="DV301" s="343"/>
      <c r="DW301" s="343"/>
      <c r="DX301" s="343"/>
      <c r="DY301" s="343"/>
      <c r="DZ301" s="343"/>
      <c r="EA301" s="343"/>
      <c r="EB301" s="343"/>
      <c r="EC301" s="343"/>
      <c r="ED301" s="343"/>
      <c r="EE301" s="343"/>
      <c r="EF301" s="343"/>
      <c r="EG301" s="343"/>
      <c r="EH301" s="343"/>
      <c r="EI301" s="343"/>
      <c r="EJ301" s="343"/>
      <c r="EK301" s="343"/>
      <c r="EL301" s="343"/>
      <c r="EM301" s="343"/>
      <c r="EN301" s="343"/>
      <c r="EO301" s="343"/>
      <c r="EP301" s="343"/>
      <c r="EQ301" s="343"/>
      <c r="ER301" s="343"/>
      <c r="ES301" s="343"/>
      <c r="ET301" s="343"/>
      <c r="EU301" s="343"/>
      <c r="EV301" s="343"/>
      <c r="EW301" s="343"/>
      <c r="EX301" s="343"/>
      <c r="EY301" s="343"/>
      <c r="EZ301" s="343"/>
      <c r="FA301" s="343"/>
      <c r="FB301" s="343"/>
      <c r="FC301" s="343"/>
      <c r="FD301" s="343"/>
      <c r="FE301" s="343"/>
      <c r="FF301" s="343"/>
      <c r="FG301" s="343"/>
      <c r="FH301" s="343"/>
      <c r="FI301" s="343"/>
      <c r="FJ301" s="343"/>
      <c r="FK301" s="343"/>
      <c r="FL301" s="343"/>
      <c r="FM301" s="343"/>
      <c r="FN301" s="343"/>
      <c r="FO301" s="343"/>
      <c r="FP301" s="343"/>
      <c r="FQ301" s="343"/>
      <c r="FR301" s="343"/>
      <c r="FS301" s="343"/>
      <c r="FT301" s="343"/>
      <c r="FU301" s="343"/>
      <c r="FV301" s="343"/>
      <c r="FW301" s="343"/>
      <c r="FX301" s="343"/>
      <c r="FY301" s="343"/>
      <c r="FZ301" s="343"/>
      <c r="GA301" s="343"/>
      <c r="GB301" s="343"/>
      <c r="GC301" s="343"/>
      <c r="GD301" s="343"/>
      <c r="GE301" s="343"/>
      <c r="GF301" s="343"/>
      <c r="GG301" s="343"/>
      <c r="GH301" s="343"/>
      <c r="GI301" s="343"/>
      <c r="GJ301" s="343"/>
      <c r="GK301" s="343"/>
      <c r="GL301" s="343"/>
      <c r="GM301" s="343"/>
      <c r="GN301" s="343"/>
      <c r="GO301" s="343"/>
      <c r="GP301" s="343"/>
      <c r="GQ301" s="343"/>
      <c r="GR301" s="343"/>
      <c r="GS301" s="343"/>
      <c r="GT301" s="343"/>
      <c r="GU301" s="343"/>
      <c r="GV301" s="343"/>
      <c r="GW301" s="343"/>
      <c r="GX301" s="343"/>
      <c r="GY301" s="343"/>
      <c r="GZ301" s="343"/>
      <c r="HA301" s="343"/>
      <c r="HB301" s="343"/>
      <c r="HC301" s="343"/>
      <c r="HD301" s="343"/>
      <c r="HE301" s="343"/>
      <c r="HF301" s="343"/>
      <c r="HG301" s="343"/>
      <c r="HH301" s="343"/>
      <c r="HI301" s="343"/>
      <c r="HJ301" s="343"/>
      <c r="HK301" s="343"/>
      <c r="HL301" s="343"/>
      <c r="HM301" s="343"/>
      <c r="HN301" s="343"/>
      <c r="HO301" s="343"/>
      <c r="HP301" s="343"/>
      <c r="HQ301" s="343"/>
      <c r="HR301" s="343"/>
      <c r="HS301" s="343"/>
      <c r="HT301" s="343"/>
      <c r="HU301" s="343"/>
      <c r="HV301" s="343"/>
      <c r="HW301" s="343"/>
      <c r="HX301" s="343"/>
      <c r="HY301" s="343"/>
      <c r="HZ301" s="343"/>
      <c r="IA301" s="343"/>
      <c r="IB301" s="343"/>
      <c r="IC301" s="343"/>
      <c r="ID301" s="343"/>
      <c r="IE301" s="343"/>
      <c r="IF301" s="343"/>
      <c r="IG301" s="343"/>
      <c r="IH301" s="343"/>
      <c r="II301" s="343"/>
      <c r="IJ301" s="343"/>
      <c r="IK301" s="343"/>
      <c r="IL301" s="343"/>
      <c r="IM301" s="343"/>
      <c r="IN301" s="343"/>
      <c r="IO301" s="343"/>
      <c r="IP301" s="343"/>
      <c r="IQ301" s="343"/>
      <c r="IR301" s="343"/>
      <c r="IS301" s="343"/>
      <c r="IT301" s="343"/>
      <c r="IU301" s="343"/>
      <c r="IV301" s="343"/>
    </row>
    <row r="302" spans="1:256" s="660" customFormat="1" ht="40.5" customHeight="1">
      <c r="A302" s="742"/>
      <c r="B302" s="743"/>
      <c r="C302" s="744"/>
      <c r="D302" s="693" t="s">
        <v>1323</v>
      </c>
      <c r="E302" s="693"/>
      <c r="F302" s="694">
        <f>(6.24+22.032+14.28+13.86+4.92+5.184+8.37+21.6+2.346+11.448+5.712+0.96+4.14+13.968+2.55)*(0.2)</f>
        <v>27.522000000000009</v>
      </c>
      <c r="G302" s="738"/>
      <c r="H302" s="4253"/>
      <c r="I302" s="745"/>
      <c r="U302" s="523"/>
    </row>
    <row r="303" spans="1:256" s="660" customFormat="1" ht="13.5" customHeight="1">
      <c r="A303" s="746" t="s">
        <v>1324</v>
      </c>
      <c r="B303" s="689"/>
      <c r="C303" s="227">
        <v>167151111</v>
      </c>
      <c r="D303" s="693" t="s">
        <v>3003</v>
      </c>
      <c r="E303" s="747" t="s">
        <v>221</v>
      </c>
      <c r="F303" s="694">
        <f>F299</f>
        <v>110.08800000000004</v>
      </c>
      <c r="G303" s="284"/>
      <c r="H303" s="4267">
        <f t="shared" ref="H303:H306" si="22">ROUND(F303*G303,2)</f>
        <v>0</v>
      </c>
      <c r="I303" s="230" t="s">
        <v>142</v>
      </c>
      <c r="J303" s="739"/>
      <c r="K303" s="740"/>
      <c r="L303" s="740"/>
      <c r="M303" s="739"/>
      <c r="N303" s="213"/>
      <c r="O303" s="120"/>
      <c r="P303" s="120"/>
      <c r="Q303" s="120"/>
      <c r="R303" s="120"/>
      <c r="S303" s="232"/>
      <c r="V303" s="120"/>
    </row>
    <row r="304" spans="1:256" s="660" customFormat="1" ht="13.5" customHeight="1">
      <c r="A304" s="749" t="s">
        <v>1325</v>
      </c>
      <c r="B304" s="689"/>
      <c r="C304" s="227">
        <v>167151102</v>
      </c>
      <c r="D304" s="693" t="s">
        <v>1317</v>
      </c>
      <c r="E304" s="693" t="s">
        <v>221</v>
      </c>
      <c r="F304" s="694">
        <f>F301</f>
        <v>27.522000000000009</v>
      </c>
      <c r="G304" s="748"/>
      <c r="H304" s="4267">
        <f t="shared" si="22"/>
        <v>0</v>
      </c>
      <c r="I304" s="230" t="s">
        <v>142</v>
      </c>
      <c r="J304" s="271"/>
      <c r="K304" s="271"/>
      <c r="L304" s="750"/>
      <c r="M304" s="750"/>
      <c r="N304" s="750"/>
      <c r="Q304" s="750"/>
      <c r="V304" s="751"/>
    </row>
    <row r="305" spans="1:256" s="660" customFormat="1" ht="27" customHeight="1">
      <c r="A305" s="746" t="s">
        <v>1326</v>
      </c>
      <c r="B305" s="689"/>
      <c r="C305" s="227">
        <v>162351103</v>
      </c>
      <c r="D305" s="693" t="s">
        <v>886</v>
      </c>
      <c r="E305" s="747" t="s">
        <v>221</v>
      </c>
      <c r="F305" s="694">
        <f>F299</f>
        <v>110.08800000000004</v>
      </c>
      <c r="G305" s="748"/>
      <c r="H305" s="4267">
        <f t="shared" si="22"/>
        <v>0</v>
      </c>
      <c r="I305" s="230" t="s">
        <v>142</v>
      </c>
      <c r="J305" s="739"/>
      <c r="K305" s="740"/>
      <c r="L305" s="740"/>
      <c r="M305" s="739"/>
      <c r="N305" s="213"/>
      <c r="O305" s="701"/>
    </row>
    <row r="306" spans="1:256" s="660" customFormat="1" ht="27" customHeight="1">
      <c r="A306" s="749" t="s">
        <v>1327</v>
      </c>
      <c r="B306" s="689"/>
      <c r="C306" s="227">
        <v>162351123</v>
      </c>
      <c r="D306" s="693" t="s">
        <v>1320</v>
      </c>
      <c r="E306" s="693" t="s">
        <v>221</v>
      </c>
      <c r="F306" s="694">
        <f>F301</f>
        <v>27.522000000000009</v>
      </c>
      <c r="G306" s="748"/>
      <c r="H306" s="4267">
        <f t="shared" si="22"/>
        <v>0</v>
      </c>
      <c r="I306" s="230" t="s">
        <v>142</v>
      </c>
      <c r="J306" s="271"/>
      <c r="K306" s="271"/>
      <c r="L306" s="750"/>
      <c r="M306" s="750"/>
      <c r="N306" s="750"/>
      <c r="Q306" s="750"/>
      <c r="V306" s="523"/>
    </row>
    <row r="307" spans="1:256" s="660" customFormat="1" ht="27" customHeight="1">
      <c r="A307" s="746"/>
      <c r="B307" s="689"/>
      <c r="C307" s="689"/>
      <c r="D307" s="524" t="s">
        <v>894</v>
      </c>
      <c r="E307" s="747"/>
      <c r="F307" s="694"/>
      <c r="G307" s="755"/>
      <c r="H307" s="4254"/>
      <c r="I307" s="230"/>
      <c r="J307" s="739"/>
      <c r="K307" s="740"/>
      <c r="L307" s="740"/>
      <c r="M307" s="739"/>
      <c r="N307" s="213"/>
    </row>
    <row r="308" spans="1:256" s="245" customFormat="1" ht="27" customHeight="1">
      <c r="A308" s="757">
        <v>31</v>
      </c>
      <c r="B308" s="238" t="s">
        <v>850</v>
      </c>
      <c r="C308" s="239" t="s">
        <v>895</v>
      </c>
      <c r="D308" s="239" t="s">
        <v>896</v>
      </c>
      <c r="E308" s="239" t="s">
        <v>221</v>
      </c>
      <c r="F308" s="686">
        <f>ROUND(SUM(F310,F314),3)</f>
        <v>181.61699999999999</v>
      </c>
      <c r="G308" s="738">
        <f>ROUND(SUM(H318:H323)/F308,2)</f>
        <v>0</v>
      </c>
      <c r="H308" s="3789">
        <f t="shared" ref="H308" si="23">ROUND(F308*G308,2)</f>
        <v>0</v>
      </c>
      <c r="I308" s="243" t="s">
        <v>60</v>
      </c>
      <c r="J308" s="534"/>
      <c r="L308" s="246"/>
      <c r="M308" s="246"/>
      <c r="N308" s="246"/>
      <c r="O308" s="246"/>
      <c r="P308" s="246"/>
      <c r="Q308" s="246"/>
      <c r="R308" s="246"/>
      <c r="S308" s="246"/>
      <c r="V308" s="246"/>
      <c r="W308" s="246"/>
      <c r="X308" s="246"/>
      <c r="Y308" s="246"/>
      <c r="Z308" s="246"/>
      <c r="AA308" s="246"/>
      <c r="AB308" s="246"/>
      <c r="AC308" s="246"/>
      <c r="AD308" s="246"/>
      <c r="AE308" s="246"/>
      <c r="AF308" s="246"/>
      <c r="AG308" s="246"/>
      <c r="AH308" s="246"/>
      <c r="AI308" s="246"/>
      <c r="AJ308" s="246"/>
      <c r="AK308" s="246"/>
      <c r="AL308" s="246"/>
      <c r="AM308" s="246"/>
      <c r="AN308" s="246"/>
      <c r="AO308" s="246"/>
      <c r="AP308" s="246"/>
      <c r="AQ308" s="246"/>
      <c r="AR308" s="246"/>
      <c r="AS308" s="246"/>
      <c r="AT308" s="246"/>
      <c r="AU308" s="246"/>
      <c r="AV308" s="246"/>
      <c r="AW308" s="246"/>
      <c r="AX308" s="246"/>
      <c r="AY308" s="246"/>
      <c r="AZ308" s="246"/>
      <c r="BA308" s="246"/>
      <c r="BB308" s="246"/>
      <c r="BC308" s="246"/>
      <c r="BD308" s="246"/>
      <c r="BE308" s="246"/>
      <c r="BF308" s="246"/>
      <c r="BG308" s="246"/>
      <c r="BH308" s="246"/>
      <c r="BI308" s="246"/>
      <c r="BJ308" s="246"/>
      <c r="BK308" s="246"/>
      <c r="BL308" s="246"/>
      <c r="BM308" s="246"/>
      <c r="BN308" s="246"/>
      <c r="BO308" s="246"/>
      <c r="BP308" s="246"/>
      <c r="BQ308" s="246"/>
      <c r="BR308" s="246"/>
      <c r="BS308" s="246"/>
      <c r="BT308" s="246"/>
      <c r="BU308" s="246"/>
      <c r="BV308" s="246"/>
      <c r="BW308" s="246"/>
      <c r="BX308" s="246"/>
      <c r="BY308" s="246"/>
      <c r="BZ308" s="246"/>
      <c r="CA308" s="246"/>
      <c r="CB308" s="246"/>
      <c r="CC308" s="246"/>
      <c r="CD308" s="246"/>
      <c r="CE308" s="246"/>
      <c r="CF308" s="246"/>
      <c r="CG308" s="246"/>
      <c r="CH308" s="246"/>
      <c r="CI308" s="246"/>
      <c r="CJ308" s="246"/>
      <c r="CK308" s="246"/>
      <c r="CL308" s="246"/>
      <c r="CM308" s="246"/>
      <c r="CN308" s="246"/>
      <c r="CO308" s="246"/>
      <c r="CP308" s="246"/>
      <c r="CQ308" s="246"/>
      <c r="CR308" s="246"/>
      <c r="CS308" s="246"/>
      <c r="CT308" s="246"/>
      <c r="CU308" s="246"/>
      <c r="CV308" s="246"/>
      <c r="CW308" s="246"/>
      <c r="CX308" s="246"/>
      <c r="CY308" s="246"/>
      <c r="CZ308" s="246"/>
      <c r="DA308" s="246"/>
      <c r="DB308" s="246"/>
      <c r="DC308" s="246"/>
      <c r="DD308" s="246"/>
      <c r="DE308" s="246"/>
      <c r="DF308" s="246"/>
      <c r="DG308" s="246"/>
      <c r="DH308" s="246"/>
      <c r="DI308" s="246"/>
      <c r="DJ308" s="246"/>
      <c r="DK308" s="246"/>
      <c r="DL308" s="246"/>
      <c r="DM308" s="246"/>
      <c r="DN308" s="246"/>
      <c r="DO308" s="246"/>
      <c r="DP308" s="246"/>
      <c r="DQ308" s="246"/>
      <c r="DR308" s="246"/>
      <c r="DS308" s="246"/>
      <c r="DT308" s="246"/>
      <c r="DU308" s="246"/>
      <c r="DV308" s="246"/>
      <c r="DW308" s="246"/>
      <c r="DX308" s="246"/>
      <c r="DY308" s="246"/>
      <c r="DZ308" s="246"/>
      <c r="EA308" s="246"/>
      <c r="EB308" s="246"/>
      <c r="EC308" s="246"/>
      <c r="ED308" s="246"/>
      <c r="EE308" s="246"/>
      <c r="EF308" s="246"/>
      <c r="EG308" s="246"/>
      <c r="EH308" s="246"/>
      <c r="EI308" s="246"/>
      <c r="EJ308" s="246"/>
      <c r="EK308" s="246"/>
      <c r="EL308" s="246"/>
      <c r="EM308" s="246"/>
      <c r="EN308" s="246"/>
      <c r="EO308" s="246"/>
      <c r="EP308" s="246"/>
      <c r="EQ308" s="246"/>
      <c r="ER308" s="246"/>
      <c r="ES308" s="246"/>
      <c r="ET308" s="246"/>
      <c r="EU308" s="246"/>
      <c r="EV308" s="246"/>
      <c r="EW308" s="246"/>
      <c r="EX308" s="246"/>
      <c r="EY308" s="246"/>
      <c r="EZ308" s="246"/>
      <c r="FA308" s="246"/>
      <c r="FB308" s="246"/>
      <c r="FC308" s="246"/>
      <c r="FD308" s="246"/>
      <c r="FE308" s="246"/>
      <c r="FF308" s="246"/>
      <c r="FG308" s="246"/>
      <c r="FH308" s="246"/>
      <c r="FI308" s="246"/>
      <c r="FJ308" s="246"/>
      <c r="FK308" s="246"/>
      <c r="FL308" s="246"/>
      <c r="FM308" s="246"/>
      <c r="FN308" s="246"/>
      <c r="FO308" s="246"/>
      <c r="FP308" s="246"/>
      <c r="FQ308" s="246"/>
      <c r="FR308" s="246"/>
      <c r="FS308" s="246"/>
      <c r="FT308" s="246"/>
      <c r="FU308" s="246"/>
      <c r="FV308" s="246"/>
      <c r="FW308" s="246"/>
      <c r="FX308" s="246"/>
      <c r="FY308" s="246"/>
      <c r="FZ308" s="246"/>
      <c r="GA308" s="246"/>
      <c r="GB308" s="246"/>
      <c r="GC308" s="246"/>
      <c r="GD308" s="246"/>
      <c r="GE308" s="246"/>
      <c r="GF308" s="246"/>
      <c r="GG308" s="246"/>
      <c r="GH308" s="246"/>
      <c r="GI308" s="246"/>
      <c r="GJ308" s="246"/>
      <c r="GK308" s="246"/>
      <c r="GL308" s="246"/>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46"/>
      <c r="HM308" s="246"/>
      <c r="HN308" s="246"/>
      <c r="HO308" s="246"/>
      <c r="HP308" s="246"/>
      <c r="HQ308" s="246"/>
      <c r="HR308" s="246"/>
      <c r="HS308" s="246"/>
      <c r="HT308" s="246"/>
      <c r="HU308" s="246"/>
      <c r="HV308" s="246"/>
      <c r="HW308" s="246"/>
      <c r="HX308" s="246"/>
      <c r="HY308" s="246"/>
      <c r="HZ308" s="246"/>
      <c r="IA308" s="246"/>
      <c r="IB308" s="246"/>
      <c r="IC308" s="246"/>
      <c r="ID308" s="246"/>
      <c r="IE308" s="246"/>
      <c r="IF308" s="246"/>
      <c r="IG308" s="246"/>
      <c r="IH308" s="246"/>
      <c r="II308" s="246"/>
      <c r="IJ308" s="246"/>
      <c r="IK308" s="246"/>
      <c r="IL308" s="246"/>
      <c r="IM308" s="246"/>
      <c r="IN308" s="246"/>
      <c r="IO308" s="246"/>
      <c r="IP308" s="246"/>
      <c r="IQ308" s="246"/>
      <c r="IR308" s="246"/>
      <c r="IS308" s="246"/>
      <c r="IT308" s="246"/>
      <c r="IU308" s="246"/>
      <c r="IV308" s="246"/>
    </row>
    <row r="309" spans="1:256" s="245" customFormat="1" ht="13.5" customHeight="1">
      <c r="A309" s="757"/>
      <c r="B309" s="238"/>
      <c r="C309" s="239"/>
      <c r="D309" s="240" t="s">
        <v>897</v>
      </c>
      <c r="E309" s="239"/>
      <c r="F309" s="241"/>
      <c r="G309" s="242"/>
      <c r="H309" s="3801"/>
      <c r="I309" s="243"/>
      <c r="J309" s="244"/>
      <c r="L309" s="246"/>
      <c r="M309" s="246"/>
      <c r="N309" s="246"/>
      <c r="O309" s="246"/>
      <c r="P309" s="246"/>
      <c r="Q309" s="246"/>
      <c r="R309" s="246"/>
      <c r="S309" s="246"/>
      <c r="V309" s="246"/>
      <c r="W309" s="246"/>
      <c r="X309" s="246"/>
      <c r="Y309" s="246"/>
      <c r="Z309" s="246"/>
      <c r="AA309" s="246"/>
      <c r="AB309" s="246"/>
      <c r="AC309" s="246"/>
      <c r="AD309" s="246"/>
      <c r="AE309" s="246"/>
      <c r="AF309" s="246"/>
      <c r="AG309" s="246"/>
      <c r="AH309" s="246"/>
      <c r="AI309" s="246"/>
      <c r="AJ309" s="246"/>
      <c r="AK309" s="246"/>
      <c r="AL309" s="246"/>
      <c r="AM309" s="246"/>
      <c r="AN309" s="246"/>
      <c r="AO309" s="246"/>
      <c r="AP309" s="246"/>
      <c r="AQ309" s="246"/>
      <c r="AR309" s="246"/>
      <c r="AS309" s="246"/>
      <c r="AT309" s="246"/>
      <c r="AU309" s="246"/>
      <c r="AV309" s="246"/>
      <c r="AW309" s="246"/>
      <c r="AX309" s="246"/>
      <c r="AY309" s="246"/>
      <c r="AZ309" s="246"/>
      <c r="BA309" s="246"/>
      <c r="BB309" s="246"/>
      <c r="BC309" s="246"/>
      <c r="BD309" s="246"/>
      <c r="BE309" s="246"/>
      <c r="BF309" s="246"/>
      <c r="BG309" s="246"/>
      <c r="BH309" s="246"/>
      <c r="BI309" s="246"/>
      <c r="BJ309" s="246"/>
      <c r="BK309" s="246"/>
      <c r="BL309" s="246"/>
      <c r="BM309" s="246"/>
      <c r="BN309" s="246"/>
      <c r="BO309" s="246"/>
      <c r="BP309" s="246"/>
      <c r="BQ309" s="246"/>
      <c r="BR309" s="246"/>
      <c r="BS309" s="246"/>
      <c r="BT309" s="246"/>
      <c r="BU309" s="246"/>
      <c r="BV309" s="246"/>
      <c r="BW309" s="246"/>
      <c r="BX309" s="246"/>
      <c r="BY309" s="246"/>
      <c r="BZ309" s="246"/>
      <c r="CA309" s="246"/>
      <c r="CB309" s="246"/>
      <c r="CC309" s="246"/>
      <c r="CD309" s="246"/>
      <c r="CE309" s="246"/>
      <c r="CF309" s="246"/>
      <c r="CG309" s="246"/>
      <c r="CH309" s="246"/>
      <c r="CI309" s="246"/>
      <c r="CJ309" s="246"/>
      <c r="CK309" s="246"/>
      <c r="CL309" s="246"/>
      <c r="CM309" s="246"/>
      <c r="CN309" s="246"/>
      <c r="CO309" s="246"/>
      <c r="CP309" s="246"/>
      <c r="CQ309" s="246"/>
      <c r="CR309" s="246"/>
      <c r="CS309" s="246"/>
      <c r="CT309" s="246"/>
      <c r="CU309" s="246"/>
      <c r="CV309" s="246"/>
      <c r="CW309" s="246"/>
      <c r="CX309" s="246"/>
      <c r="CY309" s="246"/>
      <c r="CZ309" s="246"/>
      <c r="DA309" s="246"/>
      <c r="DB309" s="246"/>
      <c r="DC309" s="246"/>
      <c r="DD309" s="246"/>
      <c r="DE309" s="246"/>
      <c r="DF309" s="246"/>
      <c r="DG309" s="246"/>
      <c r="DH309" s="246"/>
      <c r="DI309" s="246"/>
      <c r="DJ309" s="246"/>
      <c r="DK309" s="246"/>
      <c r="DL309" s="246"/>
      <c r="DM309" s="246"/>
      <c r="DN309" s="246"/>
      <c r="DO309" s="246"/>
      <c r="DP309" s="246"/>
      <c r="DQ309" s="246"/>
      <c r="DR309" s="246"/>
      <c r="DS309" s="246"/>
      <c r="DT309" s="246"/>
      <c r="DU309" s="246"/>
      <c r="DV309" s="246"/>
      <c r="DW309" s="246"/>
      <c r="DX309" s="246"/>
      <c r="DY309" s="246"/>
      <c r="DZ309" s="246"/>
      <c r="EA309" s="246"/>
      <c r="EB309" s="246"/>
      <c r="EC309" s="246"/>
      <c r="ED309" s="246"/>
      <c r="EE309" s="246"/>
      <c r="EF309" s="246"/>
      <c r="EG309" s="246"/>
      <c r="EH309" s="246"/>
      <c r="EI309" s="246"/>
      <c r="EJ309" s="246"/>
      <c r="EK309" s="246"/>
      <c r="EL309" s="246"/>
      <c r="EM309" s="246"/>
      <c r="EN309" s="246"/>
      <c r="EO309" s="246"/>
      <c r="EP309" s="246"/>
      <c r="EQ309" s="246"/>
      <c r="ER309" s="246"/>
      <c r="ES309" s="246"/>
      <c r="ET309" s="246"/>
      <c r="EU309" s="246"/>
      <c r="EV309" s="246"/>
      <c r="EW309" s="246"/>
      <c r="EX309" s="246"/>
      <c r="EY309" s="246"/>
      <c r="EZ309" s="246"/>
      <c r="FA309" s="246"/>
      <c r="FB309" s="246"/>
      <c r="FC309" s="246"/>
      <c r="FD309" s="246"/>
      <c r="FE309" s="246"/>
      <c r="FF309" s="246"/>
      <c r="FG309" s="246"/>
      <c r="FH309" s="246"/>
      <c r="FI309" s="246"/>
      <c r="FJ309" s="246"/>
      <c r="FK309" s="246"/>
      <c r="FL309" s="246"/>
      <c r="FM309" s="246"/>
      <c r="FN309" s="246"/>
      <c r="FO309" s="246"/>
      <c r="FP309" s="246"/>
      <c r="FQ309" s="246"/>
      <c r="FR309" s="246"/>
      <c r="FS309" s="246"/>
      <c r="FT309" s="246"/>
      <c r="FU309" s="246"/>
      <c r="FV309" s="246"/>
      <c r="FW309" s="246"/>
      <c r="FX309" s="246"/>
      <c r="FY309" s="246"/>
      <c r="FZ309" s="246"/>
      <c r="GA309" s="246"/>
      <c r="GB309" s="246"/>
      <c r="GC309" s="246"/>
      <c r="GD309" s="246"/>
      <c r="GE309" s="246"/>
      <c r="GF309" s="246"/>
      <c r="GG309" s="246"/>
      <c r="GH309" s="246"/>
      <c r="GI309" s="246"/>
      <c r="GJ309" s="246"/>
      <c r="GK309" s="246"/>
      <c r="GL309" s="246"/>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46"/>
      <c r="HM309" s="246"/>
      <c r="HN309" s="246"/>
      <c r="HO309" s="246"/>
      <c r="HP309" s="246"/>
      <c r="HQ309" s="246"/>
      <c r="HR309" s="246"/>
      <c r="HS309" s="246"/>
      <c r="HT309" s="246"/>
      <c r="HU309" s="246"/>
      <c r="HV309" s="246"/>
      <c r="HW309" s="246"/>
      <c r="HX309" s="246"/>
      <c r="HY309" s="246"/>
      <c r="HZ309" s="246"/>
      <c r="IA309" s="246"/>
      <c r="IB309" s="246"/>
      <c r="IC309" s="246"/>
      <c r="ID309" s="246"/>
      <c r="IE309" s="246"/>
      <c r="IF309" s="246"/>
      <c r="IG309" s="246"/>
      <c r="IH309" s="246"/>
      <c r="II309" s="246"/>
      <c r="IJ309" s="246"/>
      <c r="IK309" s="246"/>
      <c r="IL309" s="246"/>
      <c r="IM309" s="246"/>
      <c r="IN309" s="246"/>
      <c r="IO309" s="246"/>
      <c r="IP309" s="246"/>
      <c r="IQ309" s="246"/>
      <c r="IR309" s="246"/>
      <c r="IS309" s="246"/>
      <c r="IT309" s="246"/>
      <c r="IU309" s="246"/>
      <c r="IV309" s="246"/>
    </row>
    <row r="310" spans="1:256" s="182" customFormat="1" ht="13.5" customHeight="1">
      <c r="A310" s="758"/>
      <c r="B310" s="536"/>
      <c r="C310" s="501"/>
      <c r="D310" s="216" t="s">
        <v>263</v>
      </c>
      <c r="E310" s="537"/>
      <c r="F310" s="218">
        <f>SUM(F311:F313)</f>
        <v>145.29300000000001</v>
      </c>
      <c r="G310" s="538"/>
      <c r="H310" s="3802"/>
      <c r="I310" s="539"/>
      <c r="J310" s="540"/>
      <c r="L310" s="183"/>
      <c r="M310" s="183"/>
      <c r="N310" s="183"/>
      <c r="O310" s="183"/>
      <c r="P310" s="183"/>
      <c r="Q310" s="183"/>
      <c r="R310" s="183"/>
      <c r="S310" s="183"/>
      <c r="V310" s="183"/>
      <c r="W310" s="183"/>
      <c r="X310" s="183"/>
      <c r="Y310" s="183"/>
      <c r="Z310" s="183"/>
      <c r="AA310" s="183"/>
      <c r="AB310" s="183"/>
      <c r="AC310" s="183"/>
      <c r="AD310" s="183"/>
      <c r="AE310" s="183"/>
      <c r="AF310" s="183"/>
      <c r="AG310" s="183"/>
      <c r="AH310" s="183"/>
      <c r="AI310" s="183"/>
      <c r="AJ310" s="183"/>
      <c r="AK310" s="183"/>
      <c r="AL310" s="183"/>
      <c r="AM310" s="183"/>
      <c r="AN310" s="183"/>
      <c r="AO310" s="183"/>
      <c r="AP310" s="183"/>
      <c r="AQ310" s="183"/>
      <c r="AR310" s="183"/>
      <c r="AS310" s="183"/>
      <c r="AT310" s="183"/>
      <c r="AU310" s="183"/>
      <c r="AV310" s="183"/>
      <c r="AW310" s="183"/>
      <c r="AX310" s="183"/>
      <c r="AY310" s="183"/>
      <c r="AZ310" s="183"/>
      <c r="BA310" s="183"/>
      <c r="BB310" s="183"/>
      <c r="BC310" s="183"/>
      <c r="BD310" s="183"/>
      <c r="BE310" s="183"/>
      <c r="BF310" s="183"/>
      <c r="BG310" s="183"/>
      <c r="BH310" s="183"/>
      <c r="BI310" s="183"/>
      <c r="BJ310" s="183"/>
      <c r="BK310" s="183"/>
      <c r="BL310" s="183"/>
      <c r="BM310" s="183"/>
      <c r="BN310" s="183"/>
      <c r="BO310" s="183"/>
      <c r="BP310" s="183"/>
      <c r="BQ310" s="183"/>
      <c r="BR310" s="183"/>
      <c r="BS310" s="183"/>
      <c r="BT310" s="183"/>
      <c r="BU310" s="183"/>
      <c r="BV310" s="183"/>
      <c r="BW310" s="183"/>
      <c r="BX310" s="183"/>
      <c r="BY310" s="183"/>
      <c r="BZ310" s="183"/>
      <c r="CA310" s="183"/>
      <c r="CB310" s="183"/>
      <c r="CC310" s="183"/>
      <c r="CD310" s="183"/>
      <c r="CE310" s="183"/>
      <c r="CF310" s="183"/>
      <c r="CG310" s="183"/>
      <c r="CH310" s="183"/>
      <c r="CI310" s="183"/>
      <c r="CJ310" s="183"/>
      <c r="CK310" s="183"/>
      <c r="CL310" s="183"/>
      <c r="CM310" s="183"/>
      <c r="CN310" s="183"/>
      <c r="CO310" s="183"/>
      <c r="CP310" s="183"/>
      <c r="CQ310" s="183"/>
      <c r="CR310" s="183"/>
      <c r="CS310" s="183"/>
      <c r="CT310" s="183"/>
      <c r="CU310" s="183"/>
      <c r="CV310" s="183"/>
      <c r="CW310" s="183"/>
      <c r="CX310" s="183"/>
      <c r="CY310" s="183"/>
      <c r="CZ310" s="183"/>
      <c r="DA310" s="183"/>
      <c r="DB310" s="183"/>
      <c r="DC310" s="183"/>
      <c r="DD310" s="183"/>
      <c r="DE310" s="183"/>
      <c r="DF310" s="183"/>
      <c r="DG310" s="183"/>
      <c r="DH310" s="183"/>
      <c r="DI310" s="183"/>
      <c r="DJ310" s="183"/>
      <c r="DK310" s="183"/>
      <c r="DL310" s="183"/>
      <c r="DM310" s="183"/>
      <c r="DN310" s="183"/>
      <c r="DO310" s="183"/>
      <c r="DP310" s="183"/>
      <c r="DQ310" s="183"/>
      <c r="DR310" s="183"/>
      <c r="DS310" s="183"/>
      <c r="DT310" s="183"/>
      <c r="DU310" s="183"/>
      <c r="DV310" s="183"/>
      <c r="DW310" s="183"/>
      <c r="DX310" s="183"/>
      <c r="DY310" s="183"/>
      <c r="DZ310" s="183"/>
      <c r="EA310" s="183"/>
      <c r="EB310" s="183"/>
      <c r="EC310" s="183"/>
      <c r="ED310" s="183"/>
      <c r="EE310" s="183"/>
      <c r="EF310" s="183"/>
      <c r="EG310" s="183"/>
      <c r="EH310" s="183"/>
      <c r="EI310" s="183"/>
      <c r="EJ310" s="183"/>
      <c r="EK310" s="183"/>
      <c r="EL310" s="183"/>
      <c r="EM310" s="183"/>
      <c r="EN310" s="183"/>
      <c r="EO310" s="183"/>
      <c r="EP310" s="183"/>
      <c r="EQ310" s="183"/>
      <c r="ER310" s="183"/>
      <c r="ES310" s="183"/>
      <c r="ET310" s="183"/>
      <c r="EU310" s="183"/>
      <c r="EV310" s="183"/>
      <c r="EW310" s="183"/>
      <c r="EX310" s="183"/>
      <c r="EY310" s="183"/>
      <c r="EZ310" s="183"/>
      <c r="FA310" s="183"/>
      <c r="FB310" s="183"/>
      <c r="FC310" s="183"/>
      <c r="FD310" s="183"/>
      <c r="FE310" s="183"/>
      <c r="FF310" s="183"/>
      <c r="FG310" s="183"/>
      <c r="FH310" s="183"/>
      <c r="FI310" s="183"/>
      <c r="FJ310" s="183"/>
      <c r="FK310" s="183"/>
      <c r="FL310" s="183"/>
      <c r="FM310" s="183"/>
      <c r="FN310" s="183"/>
      <c r="FO310" s="183"/>
      <c r="FP310" s="183"/>
      <c r="FQ310" s="183"/>
      <c r="FR310" s="183"/>
      <c r="FS310" s="183"/>
      <c r="FT310" s="183"/>
      <c r="FU310" s="183"/>
      <c r="FV310" s="183"/>
      <c r="FW310" s="183"/>
      <c r="FX310" s="183"/>
      <c r="FY310" s="183"/>
      <c r="FZ310" s="183"/>
      <c r="GA310" s="183"/>
      <c r="GB310" s="183"/>
      <c r="GC310" s="183"/>
      <c r="GD310" s="183"/>
      <c r="GE310" s="183"/>
      <c r="GF310" s="183"/>
      <c r="GG310" s="183"/>
      <c r="GH310" s="183"/>
      <c r="GI310" s="183"/>
      <c r="GJ310" s="183"/>
      <c r="GK310" s="183"/>
      <c r="GL310" s="183"/>
      <c r="GM310" s="183"/>
      <c r="GN310" s="183"/>
      <c r="GO310" s="183"/>
      <c r="GP310" s="183"/>
      <c r="GQ310" s="183"/>
      <c r="GR310" s="183"/>
      <c r="GS310" s="183"/>
      <c r="GT310" s="183"/>
      <c r="GU310" s="183"/>
      <c r="GV310" s="183"/>
      <c r="GW310" s="183"/>
      <c r="GX310" s="183"/>
      <c r="GY310" s="183"/>
      <c r="GZ310" s="183"/>
      <c r="HA310" s="183"/>
      <c r="HB310" s="183"/>
      <c r="HC310" s="183"/>
      <c r="HD310" s="183"/>
      <c r="HE310" s="183"/>
      <c r="HF310" s="183"/>
      <c r="HG310" s="183"/>
      <c r="HH310" s="183"/>
      <c r="HI310" s="183"/>
      <c r="HJ310" s="183"/>
      <c r="HK310" s="183"/>
      <c r="HL310" s="183"/>
      <c r="HM310" s="183"/>
      <c r="HN310" s="183"/>
      <c r="HO310" s="183"/>
      <c r="HP310" s="183"/>
      <c r="HQ310" s="183"/>
      <c r="HR310" s="183"/>
      <c r="HS310" s="183"/>
      <c r="HT310" s="183"/>
      <c r="HU310" s="183"/>
      <c r="HV310" s="183"/>
      <c r="HW310" s="183"/>
      <c r="HX310" s="183"/>
      <c r="HY310" s="183"/>
      <c r="HZ310" s="183"/>
      <c r="IA310" s="183"/>
      <c r="IB310" s="183"/>
      <c r="IC310" s="183"/>
      <c r="ID310" s="183"/>
      <c r="IE310" s="183"/>
      <c r="IF310" s="183"/>
      <c r="IG310" s="183"/>
      <c r="IH310" s="183"/>
      <c r="II310" s="183"/>
      <c r="IJ310" s="183"/>
      <c r="IK310" s="183"/>
      <c r="IL310" s="183"/>
      <c r="IM310" s="183"/>
      <c r="IN310" s="183"/>
      <c r="IO310" s="183"/>
      <c r="IP310" s="183"/>
      <c r="IQ310" s="183"/>
      <c r="IR310" s="183"/>
      <c r="IS310" s="183"/>
      <c r="IT310" s="183"/>
      <c r="IU310" s="183"/>
      <c r="IV310" s="183"/>
    </row>
    <row r="311" spans="1:256" s="245" customFormat="1" ht="13.5" customHeight="1">
      <c r="A311" s="759"/>
      <c r="B311" s="542"/>
      <c r="C311" s="543"/>
      <c r="D311" s="240" t="s">
        <v>1328</v>
      </c>
      <c r="E311" s="240"/>
      <c r="F311" s="544">
        <f>(14.977+224.654)</f>
        <v>239.631</v>
      </c>
      <c r="G311" s="242"/>
      <c r="H311" s="3801"/>
      <c r="I311" s="545"/>
      <c r="J311" s="546"/>
      <c r="K311" s="547"/>
      <c r="L311" s="548"/>
      <c r="M311" s="548"/>
      <c r="N311" s="548"/>
      <c r="O311" s="548"/>
      <c r="P311" s="246"/>
      <c r="Q311" s="246"/>
      <c r="R311" s="246"/>
      <c r="S311" s="246"/>
      <c r="V311" s="246"/>
      <c r="W311" s="246"/>
      <c r="X311" s="246"/>
      <c r="Y311" s="246"/>
      <c r="Z311" s="246"/>
      <c r="AA311" s="246"/>
      <c r="AB311" s="246"/>
      <c r="AC311" s="246"/>
      <c r="AD311" s="246"/>
      <c r="AE311" s="246"/>
      <c r="AF311" s="246"/>
      <c r="AG311" s="246"/>
      <c r="AH311" s="246"/>
      <c r="AI311" s="246"/>
      <c r="AJ311" s="246"/>
      <c r="AK311" s="246"/>
      <c r="AL311" s="246"/>
      <c r="AM311" s="246"/>
      <c r="AN311" s="246"/>
      <c r="AO311" s="246"/>
      <c r="AP311" s="246"/>
      <c r="AQ311" s="246"/>
      <c r="AR311" s="246"/>
      <c r="AS311" s="246"/>
      <c r="AT311" s="246"/>
      <c r="AU311" s="246"/>
      <c r="AV311" s="246"/>
      <c r="AW311" s="246"/>
      <c r="AX311" s="246"/>
      <c r="AY311" s="246"/>
      <c r="AZ311" s="246"/>
      <c r="BA311" s="246"/>
      <c r="BB311" s="246"/>
      <c r="BC311" s="246"/>
      <c r="BD311" s="246"/>
      <c r="BE311" s="246"/>
      <c r="BF311" s="246"/>
      <c r="BG311" s="246"/>
      <c r="BH311" s="246"/>
      <c r="BI311" s="246"/>
      <c r="BJ311" s="246"/>
      <c r="BK311" s="246"/>
      <c r="BL311" s="246"/>
      <c r="BM311" s="246"/>
      <c r="BN311" s="246"/>
      <c r="BO311" s="246"/>
      <c r="BP311" s="246"/>
      <c r="BQ311" s="246"/>
      <c r="BR311" s="246"/>
      <c r="BS311" s="246"/>
      <c r="BT311" s="246"/>
      <c r="BU311" s="246"/>
      <c r="BV311" s="246"/>
      <c r="BW311" s="246"/>
      <c r="BX311" s="246"/>
      <c r="BY311" s="246"/>
      <c r="BZ311" s="246"/>
      <c r="CA311" s="246"/>
      <c r="CB311" s="246"/>
      <c r="CC311" s="246"/>
      <c r="CD311" s="246"/>
      <c r="CE311" s="246"/>
      <c r="CF311" s="246"/>
      <c r="CG311" s="246"/>
      <c r="CH311" s="246"/>
      <c r="CI311" s="246"/>
      <c r="CJ311" s="246"/>
      <c r="CK311" s="246"/>
      <c r="CL311" s="246"/>
      <c r="CM311" s="246"/>
      <c r="CN311" s="246"/>
      <c r="CO311" s="246"/>
      <c r="CP311" s="246"/>
      <c r="CQ311" s="246"/>
      <c r="CR311" s="246"/>
      <c r="CS311" s="246"/>
      <c r="CT311" s="246"/>
      <c r="CU311" s="246"/>
      <c r="CV311" s="246"/>
      <c r="CW311" s="246"/>
      <c r="CX311" s="246"/>
      <c r="CY311" s="246"/>
      <c r="CZ311" s="246"/>
      <c r="DA311" s="246"/>
      <c r="DB311" s="246"/>
      <c r="DC311" s="246"/>
      <c r="DD311" s="246"/>
      <c r="DE311" s="246"/>
      <c r="DF311" s="246"/>
      <c r="DG311" s="246"/>
      <c r="DH311" s="246"/>
      <c r="DI311" s="246"/>
      <c r="DJ311" s="246"/>
      <c r="DK311" s="246"/>
      <c r="DL311" s="246"/>
      <c r="DM311" s="246"/>
      <c r="DN311" s="246"/>
      <c r="DO311" s="246"/>
      <c r="DP311" s="246"/>
      <c r="DQ311" s="246"/>
      <c r="DR311" s="246"/>
      <c r="DS311" s="246"/>
      <c r="DT311" s="246"/>
      <c r="DU311" s="246"/>
      <c r="DV311" s="246"/>
      <c r="DW311" s="246"/>
      <c r="DX311" s="246"/>
      <c r="DY311" s="246"/>
      <c r="DZ311" s="246"/>
      <c r="EA311" s="246"/>
      <c r="EB311" s="246"/>
      <c r="EC311" s="246"/>
      <c r="ED311" s="246"/>
      <c r="EE311" s="246"/>
      <c r="EF311" s="246"/>
      <c r="EG311" s="246"/>
      <c r="EH311" s="246"/>
      <c r="EI311" s="246"/>
      <c r="EJ311" s="246"/>
      <c r="EK311" s="246"/>
      <c r="EL311" s="246"/>
      <c r="EM311" s="246"/>
      <c r="EN311" s="246"/>
      <c r="EO311" s="246"/>
      <c r="EP311" s="246"/>
      <c r="EQ311" s="246"/>
      <c r="ER311" s="246"/>
      <c r="ES311" s="246"/>
      <c r="ET311" s="246"/>
      <c r="EU311" s="246"/>
      <c r="EV311" s="246"/>
      <c r="EW311" s="246"/>
      <c r="EX311" s="246"/>
      <c r="EY311" s="246"/>
      <c r="EZ311" s="246"/>
      <c r="FA311" s="246"/>
      <c r="FB311" s="246"/>
      <c r="FC311" s="246"/>
      <c r="FD311" s="246"/>
      <c r="FE311" s="246"/>
      <c r="FF311" s="246"/>
      <c r="FG311" s="246"/>
      <c r="FH311" s="246"/>
      <c r="FI311" s="246"/>
      <c r="FJ311" s="246"/>
      <c r="FK311" s="246"/>
      <c r="FL311" s="246"/>
      <c r="FM311" s="246"/>
      <c r="FN311" s="246"/>
      <c r="FO311" s="246"/>
      <c r="FP311" s="246"/>
      <c r="FQ311" s="246"/>
      <c r="FR311" s="246"/>
      <c r="FS311" s="246"/>
      <c r="FT311" s="246"/>
      <c r="FU311" s="246"/>
      <c r="FV311" s="246"/>
      <c r="FW311" s="246"/>
      <c r="FX311" s="246"/>
      <c r="FY311" s="246"/>
      <c r="FZ311" s="246"/>
      <c r="GA311" s="246"/>
      <c r="GB311" s="246"/>
      <c r="GC311" s="246"/>
      <c r="GD311" s="246"/>
      <c r="GE311" s="246"/>
      <c r="GF311" s="246"/>
      <c r="GG311" s="246"/>
      <c r="GH311" s="246"/>
      <c r="GI311" s="246"/>
      <c r="GJ311" s="246"/>
      <c r="GK311" s="246"/>
      <c r="GL311" s="246"/>
      <c r="GM311" s="246"/>
      <c r="GN311" s="246"/>
      <c r="GO311" s="246"/>
      <c r="GP311" s="246"/>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46"/>
      <c r="HM311" s="246"/>
      <c r="HN311" s="246"/>
      <c r="HO311" s="246"/>
      <c r="HP311" s="246"/>
      <c r="HQ311" s="246"/>
      <c r="HR311" s="246"/>
      <c r="HS311" s="246"/>
      <c r="HT311" s="246"/>
      <c r="HU311" s="246"/>
      <c r="HV311" s="246"/>
      <c r="HW311" s="246"/>
      <c r="HX311" s="246"/>
      <c r="HY311" s="246"/>
      <c r="HZ311" s="246"/>
      <c r="IA311" s="246"/>
      <c r="IB311" s="246"/>
      <c r="IC311" s="246"/>
      <c r="ID311" s="246"/>
      <c r="IE311" s="246"/>
      <c r="IF311" s="246"/>
      <c r="IG311" s="246"/>
      <c r="IH311" s="246"/>
      <c r="II311" s="246"/>
      <c r="IJ311" s="246"/>
      <c r="IK311" s="246"/>
      <c r="IL311" s="246"/>
      <c r="IM311" s="246"/>
      <c r="IN311" s="246"/>
      <c r="IO311" s="246"/>
      <c r="IP311" s="246"/>
      <c r="IQ311" s="246"/>
      <c r="IR311" s="246"/>
      <c r="IS311" s="246"/>
      <c r="IT311" s="246"/>
      <c r="IU311" s="246"/>
      <c r="IV311" s="246"/>
    </row>
    <row r="312" spans="1:256" s="245" customFormat="1" ht="13.5" customHeight="1">
      <c r="A312" s="759"/>
      <c r="B312" s="542"/>
      <c r="C312" s="543"/>
      <c r="D312" s="240" t="s">
        <v>1329</v>
      </c>
      <c r="E312" s="240"/>
      <c r="F312" s="544">
        <f>15.75</f>
        <v>15.75</v>
      </c>
      <c r="G312" s="242"/>
      <c r="H312" s="3801"/>
      <c r="I312" s="545"/>
      <c r="J312" s="546"/>
      <c r="K312" s="547"/>
      <c r="L312" s="548"/>
      <c r="M312" s="548"/>
      <c r="N312" s="548"/>
      <c r="O312" s="548"/>
      <c r="P312" s="246"/>
      <c r="Q312" s="246"/>
      <c r="R312" s="246"/>
      <c r="S312" s="246"/>
      <c r="V312" s="246"/>
      <c r="W312" s="246"/>
      <c r="X312" s="246"/>
      <c r="Y312" s="246"/>
      <c r="Z312" s="246"/>
      <c r="AA312" s="246"/>
      <c r="AB312" s="246"/>
      <c r="AC312" s="246"/>
      <c r="AD312" s="246"/>
      <c r="AE312" s="246"/>
      <c r="AF312" s="246"/>
      <c r="AG312" s="246"/>
      <c r="AH312" s="246"/>
      <c r="AI312" s="246"/>
      <c r="AJ312" s="246"/>
      <c r="AK312" s="246"/>
      <c r="AL312" s="246"/>
      <c r="AM312" s="246"/>
      <c r="AN312" s="246"/>
      <c r="AO312" s="246"/>
      <c r="AP312" s="246"/>
      <c r="AQ312" s="246"/>
      <c r="AR312" s="246"/>
      <c r="AS312" s="246"/>
      <c r="AT312" s="246"/>
      <c r="AU312" s="246"/>
      <c r="AV312" s="246"/>
      <c r="AW312" s="246"/>
      <c r="AX312" s="246"/>
      <c r="AY312" s="246"/>
      <c r="AZ312" s="246"/>
      <c r="BA312" s="246"/>
      <c r="BB312" s="246"/>
      <c r="BC312" s="246"/>
      <c r="BD312" s="246"/>
      <c r="BE312" s="246"/>
      <c r="BF312" s="246"/>
      <c r="BG312" s="246"/>
      <c r="BH312" s="246"/>
      <c r="BI312" s="246"/>
      <c r="BJ312" s="246"/>
      <c r="BK312" s="246"/>
      <c r="BL312" s="246"/>
      <c r="BM312" s="246"/>
      <c r="BN312" s="246"/>
      <c r="BO312" s="246"/>
      <c r="BP312" s="246"/>
      <c r="BQ312" s="246"/>
      <c r="BR312" s="246"/>
      <c r="BS312" s="246"/>
      <c r="BT312" s="246"/>
      <c r="BU312" s="246"/>
      <c r="BV312" s="246"/>
      <c r="BW312" s="246"/>
      <c r="BX312" s="246"/>
      <c r="BY312" s="246"/>
      <c r="BZ312" s="246"/>
      <c r="CA312" s="246"/>
      <c r="CB312" s="246"/>
      <c r="CC312" s="246"/>
      <c r="CD312" s="246"/>
      <c r="CE312" s="246"/>
      <c r="CF312" s="246"/>
      <c r="CG312" s="246"/>
      <c r="CH312" s="246"/>
      <c r="CI312" s="246"/>
      <c r="CJ312" s="246"/>
      <c r="CK312" s="246"/>
      <c r="CL312" s="246"/>
      <c r="CM312" s="246"/>
      <c r="CN312" s="246"/>
      <c r="CO312" s="246"/>
      <c r="CP312" s="246"/>
      <c r="CQ312" s="246"/>
      <c r="CR312" s="246"/>
      <c r="CS312" s="246"/>
      <c r="CT312" s="246"/>
      <c r="CU312" s="246"/>
      <c r="CV312" s="246"/>
      <c r="CW312" s="246"/>
      <c r="CX312" s="246"/>
      <c r="CY312" s="246"/>
      <c r="CZ312" s="246"/>
      <c r="DA312" s="246"/>
      <c r="DB312" s="246"/>
      <c r="DC312" s="246"/>
      <c r="DD312" s="246"/>
      <c r="DE312" s="246"/>
      <c r="DF312" s="246"/>
      <c r="DG312" s="246"/>
      <c r="DH312" s="246"/>
      <c r="DI312" s="246"/>
      <c r="DJ312" s="246"/>
      <c r="DK312" s="246"/>
      <c r="DL312" s="246"/>
      <c r="DM312" s="246"/>
      <c r="DN312" s="246"/>
      <c r="DO312" s="246"/>
      <c r="DP312" s="246"/>
      <c r="DQ312" s="246"/>
      <c r="DR312" s="246"/>
      <c r="DS312" s="246"/>
      <c r="DT312" s="246"/>
      <c r="DU312" s="246"/>
      <c r="DV312" s="246"/>
      <c r="DW312" s="246"/>
      <c r="DX312" s="246"/>
      <c r="DY312" s="246"/>
      <c r="DZ312" s="246"/>
      <c r="EA312" s="246"/>
      <c r="EB312" s="246"/>
      <c r="EC312" s="246"/>
      <c r="ED312" s="246"/>
      <c r="EE312" s="246"/>
      <c r="EF312" s="246"/>
      <c r="EG312" s="246"/>
      <c r="EH312" s="246"/>
      <c r="EI312" s="246"/>
      <c r="EJ312" s="246"/>
      <c r="EK312" s="246"/>
      <c r="EL312" s="246"/>
      <c r="EM312" s="246"/>
      <c r="EN312" s="246"/>
      <c r="EO312" s="246"/>
      <c r="EP312" s="246"/>
      <c r="EQ312" s="246"/>
      <c r="ER312" s="246"/>
      <c r="ES312" s="246"/>
      <c r="ET312" s="246"/>
      <c r="EU312" s="246"/>
      <c r="EV312" s="246"/>
      <c r="EW312" s="246"/>
      <c r="EX312" s="246"/>
      <c r="EY312" s="246"/>
      <c r="EZ312" s="246"/>
      <c r="FA312" s="246"/>
      <c r="FB312" s="246"/>
      <c r="FC312" s="246"/>
      <c r="FD312" s="246"/>
      <c r="FE312" s="246"/>
      <c r="FF312" s="246"/>
      <c r="FG312" s="246"/>
      <c r="FH312" s="246"/>
      <c r="FI312" s="246"/>
      <c r="FJ312" s="246"/>
      <c r="FK312" s="246"/>
      <c r="FL312" s="246"/>
      <c r="FM312" s="246"/>
      <c r="FN312" s="246"/>
      <c r="FO312" s="246"/>
      <c r="FP312" s="246"/>
      <c r="FQ312" s="246"/>
      <c r="FR312" s="246"/>
      <c r="FS312" s="246"/>
      <c r="FT312" s="246"/>
      <c r="FU312" s="246"/>
      <c r="FV312" s="246"/>
      <c r="FW312" s="246"/>
      <c r="FX312" s="246"/>
      <c r="FY312" s="246"/>
      <c r="FZ312" s="246"/>
      <c r="GA312" s="246"/>
      <c r="GB312" s="246"/>
      <c r="GC312" s="246"/>
      <c r="GD312" s="246"/>
      <c r="GE312" s="246"/>
      <c r="GF312" s="246"/>
      <c r="GG312" s="246"/>
      <c r="GH312" s="246"/>
      <c r="GI312" s="246"/>
      <c r="GJ312" s="246"/>
      <c r="GK312" s="246"/>
      <c r="GL312" s="246"/>
      <c r="GM312" s="246"/>
      <c r="GN312" s="246"/>
      <c r="GO312" s="246"/>
      <c r="GP312" s="246"/>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46"/>
      <c r="HM312" s="246"/>
      <c r="HN312" s="246"/>
      <c r="HO312" s="246"/>
      <c r="HP312" s="246"/>
      <c r="HQ312" s="246"/>
      <c r="HR312" s="246"/>
      <c r="HS312" s="246"/>
      <c r="HT312" s="246"/>
      <c r="HU312" s="246"/>
      <c r="HV312" s="246"/>
      <c r="HW312" s="246"/>
      <c r="HX312" s="246"/>
      <c r="HY312" s="246"/>
      <c r="HZ312" s="246"/>
      <c r="IA312" s="246"/>
      <c r="IB312" s="246"/>
      <c r="IC312" s="246"/>
      <c r="ID312" s="246"/>
      <c r="IE312" s="246"/>
      <c r="IF312" s="246"/>
      <c r="IG312" s="246"/>
      <c r="IH312" s="246"/>
      <c r="II312" s="246"/>
      <c r="IJ312" s="246"/>
      <c r="IK312" s="246"/>
      <c r="IL312" s="246"/>
      <c r="IM312" s="246"/>
      <c r="IN312" s="246"/>
      <c r="IO312" s="246"/>
      <c r="IP312" s="246"/>
      <c r="IQ312" s="246"/>
      <c r="IR312" s="246"/>
      <c r="IS312" s="246"/>
      <c r="IT312" s="246"/>
      <c r="IU312" s="246"/>
      <c r="IV312" s="246"/>
    </row>
    <row r="313" spans="1:256" s="245" customFormat="1" ht="13.5" customHeight="1">
      <c r="A313" s="759"/>
      <c r="B313" s="542"/>
      <c r="C313" s="543"/>
      <c r="D313" s="240" t="s">
        <v>1330</v>
      </c>
      <c r="E313" s="240"/>
      <c r="F313" s="544">
        <f>-(110.088)</f>
        <v>-110.08799999999999</v>
      </c>
      <c r="G313" s="242"/>
      <c r="H313" s="3801"/>
      <c r="I313" s="545"/>
      <c r="J313" s="546"/>
      <c r="K313" s="547"/>
      <c r="L313" s="548"/>
      <c r="M313" s="548"/>
      <c r="N313" s="548"/>
      <c r="O313" s="548"/>
      <c r="P313" s="246"/>
      <c r="Q313" s="246"/>
      <c r="R313" s="246"/>
      <c r="S313" s="246"/>
      <c r="V313" s="246"/>
      <c r="W313" s="246"/>
      <c r="X313" s="246"/>
      <c r="Y313" s="246"/>
      <c r="Z313" s="246"/>
      <c r="AA313" s="246"/>
      <c r="AB313" s="246"/>
      <c r="AC313" s="246"/>
      <c r="AD313" s="246"/>
      <c r="AE313" s="246"/>
      <c r="AF313" s="246"/>
      <c r="AG313" s="246"/>
      <c r="AH313" s="246"/>
      <c r="AI313" s="246"/>
      <c r="AJ313" s="246"/>
      <c r="AK313" s="246"/>
      <c r="AL313" s="246"/>
      <c r="AM313" s="246"/>
      <c r="AN313" s="246"/>
      <c r="AO313" s="246"/>
      <c r="AP313" s="246"/>
      <c r="AQ313" s="246"/>
      <c r="AR313" s="246"/>
      <c r="AS313" s="246"/>
      <c r="AT313" s="246"/>
      <c r="AU313" s="246"/>
      <c r="AV313" s="246"/>
      <c r="AW313" s="246"/>
      <c r="AX313" s="246"/>
      <c r="AY313" s="246"/>
      <c r="AZ313" s="246"/>
      <c r="BA313" s="246"/>
      <c r="BB313" s="246"/>
      <c r="BC313" s="246"/>
      <c r="BD313" s="246"/>
      <c r="BE313" s="246"/>
      <c r="BF313" s="246"/>
      <c r="BG313" s="246"/>
      <c r="BH313" s="246"/>
      <c r="BI313" s="246"/>
      <c r="BJ313" s="246"/>
      <c r="BK313" s="246"/>
      <c r="BL313" s="246"/>
      <c r="BM313" s="246"/>
      <c r="BN313" s="246"/>
      <c r="BO313" s="246"/>
      <c r="BP313" s="246"/>
      <c r="BQ313" s="246"/>
      <c r="BR313" s="246"/>
      <c r="BS313" s="246"/>
      <c r="BT313" s="246"/>
      <c r="BU313" s="246"/>
      <c r="BV313" s="246"/>
      <c r="BW313" s="246"/>
      <c r="BX313" s="246"/>
      <c r="BY313" s="246"/>
      <c r="BZ313" s="246"/>
      <c r="CA313" s="246"/>
      <c r="CB313" s="246"/>
      <c r="CC313" s="246"/>
      <c r="CD313" s="246"/>
      <c r="CE313" s="246"/>
      <c r="CF313" s="246"/>
      <c r="CG313" s="246"/>
      <c r="CH313" s="246"/>
      <c r="CI313" s="246"/>
      <c r="CJ313" s="246"/>
      <c r="CK313" s="246"/>
      <c r="CL313" s="246"/>
      <c r="CM313" s="246"/>
      <c r="CN313" s="246"/>
      <c r="CO313" s="246"/>
      <c r="CP313" s="246"/>
      <c r="CQ313" s="246"/>
      <c r="CR313" s="246"/>
      <c r="CS313" s="246"/>
      <c r="CT313" s="246"/>
      <c r="CU313" s="246"/>
      <c r="CV313" s="246"/>
      <c r="CW313" s="246"/>
      <c r="CX313" s="246"/>
      <c r="CY313" s="246"/>
      <c r="CZ313" s="246"/>
      <c r="DA313" s="246"/>
      <c r="DB313" s="246"/>
      <c r="DC313" s="246"/>
      <c r="DD313" s="246"/>
      <c r="DE313" s="246"/>
      <c r="DF313" s="246"/>
      <c r="DG313" s="246"/>
      <c r="DH313" s="246"/>
      <c r="DI313" s="246"/>
      <c r="DJ313" s="246"/>
      <c r="DK313" s="246"/>
      <c r="DL313" s="246"/>
      <c r="DM313" s="246"/>
      <c r="DN313" s="246"/>
      <c r="DO313" s="246"/>
      <c r="DP313" s="246"/>
      <c r="DQ313" s="246"/>
      <c r="DR313" s="246"/>
      <c r="DS313" s="246"/>
      <c r="DT313" s="246"/>
      <c r="DU313" s="246"/>
      <c r="DV313" s="246"/>
      <c r="DW313" s="246"/>
      <c r="DX313" s="246"/>
      <c r="DY313" s="246"/>
      <c r="DZ313" s="246"/>
      <c r="EA313" s="246"/>
      <c r="EB313" s="246"/>
      <c r="EC313" s="246"/>
      <c r="ED313" s="246"/>
      <c r="EE313" s="246"/>
      <c r="EF313" s="246"/>
      <c r="EG313" s="246"/>
      <c r="EH313" s="246"/>
      <c r="EI313" s="246"/>
      <c r="EJ313" s="246"/>
      <c r="EK313" s="246"/>
      <c r="EL313" s="246"/>
      <c r="EM313" s="246"/>
      <c r="EN313" s="246"/>
      <c r="EO313" s="246"/>
      <c r="EP313" s="246"/>
      <c r="EQ313" s="246"/>
      <c r="ER313" s="246"/>
      <c r="ES313" s="246"/>
      <c r="ET313" s="246"/>
      <c r="EU313" s="246"/>
      <c r="EV313" s="246"/>
      <c r="EW313" s="246"/>
      <c r="EX313" s="246"/>
      <c r="EY313" s="246"/>
      <c r="EZ313" s="246"/>
      <c r="FA313" s="246"/>
      <c r="FB313" s="246"/>
      <c r="FC313" s="246"/>
      <c r="FD313" s="246"/>
      <c r="FE313" s="246"/>
      <c r="FF313" s="246"/>
      <c r="FG313" s="246"/>
      <c r="FH313" s="246"/>
      <c r="FI313" s="246"/>
      <c r="FJ313" s="246"/>
      <c r="FK313" s="246"/>
      <c r="FL313" s="246"/>
      <c r="FM313" s="246"/>
      <c r="FN313" s="246"/>
      <c r="FO313" s="246"/>
      <c r="FP313" s="246"/>
      <c r="FQ313" s="246"/>
      <c r="FR313" s="246"/>
      <c r="FS313" s="246"/>
      <c r="FT313" s="246"/>
      <c r="FU313" s="246"/>
      <c r="FV313" s="246"/>
      <c r="FW313" s="246"/>
      <c r="FX313" s="246"/>
      <c r="FY313" s="246"/>
      <c r="FZ313" s="246"/>
      <c r="GA313" s="246"/>
      <c r="GB313" s="246"/>
      <c r="GC313" s="246"/>
      <c r="GD313" s="246"/>
      <c r="GE313" s="246"/>
      <c r="GF313" s="246"/>
      <c r="GG313" s="246"/>
      <c r="GH313" s="246"/>
      <c r="GI313" s="246"/>
      <c r="GJ313" s="246"/>
      <c r="GK313" s="246"/>
      <c r="GL313" s="246"/>
      <c r="GM313" s="246"/>
      <c r="GN313" s="246"/>
      <c r="GO313" s="246"/>
      <c r="GP313" s="246"/>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46"/>
      <c r="HM313" s="246"/>
      <c r="HN313" s="246"/>
      <c r="HO313" s="246"/>
      <c r="HP313" s="246"/>
      <c r="HQ313" s="246"/>
      <c r="HR313" s="246"/>
      <c r="HS313" s="246"/>
      <c r="HT313" s="246"/>
      <c r="HU313" s="246"/>
      <c r="HV313" s="246"/>
      <c r="HW313" s="246"/>
      <c r="HX313" s="246"/>
      <c r="HY313" s="246"/>
      <c r="HZ313" s="246"/>
      <c r="IA313" s="246"/>
      <c r="IB313" s="246"/>
      <c r="IC313" s="246"/>
      <c r="ID313" s="246"/>
      <c r="IE313" s="246"/>
      <c r="IF313" s="246"/>
      <c r="IG313" s="246"/>
      <c r="IH313" s="246"/>
      <c r="II313" s="246"/>
      <c r="IJ313" s="246"/>
      <c r="IK313" s="246"/>
      <c r="IL313" s="246"/>
      <c r="IM313" s="246"/>
      <c r="IN313" s="246"/>
      <c r="IO313" s="246"/>
      <c r="IP313" s="246"/>
      <c r="IQ313" s="246"/>
      <c r="IR313" s="246"/>
      <c r="IS313" s="246"/>
      <c r="IT313" s="246"/>
      <c r="IU313" s="246"/>
      <c r="IV313" s="246"/>
    </row>
    <row r="314" spans="1:256" s="182" customFormat="1" ht="13.5" customHeight="1">
      <c r="A314" s="758"/>
      <c r="B314" s="536"/>
      <c r="C314" s="501"/>
      <c r="D314" s="216" t="s">
        <v>265</v>
      </c>
      <c r="E314" s="537"/>
      <c r="F314" s="218">
        <f>SUM(F315:F317)</f>
        <v>36.324000000000005</v>
      </c>
      <c r="G314" s="538"/>
      <c r="H314" s="3802"/>
      <c r="I314" s="539"/>
      <c r="J314" s="540"/>
      <c r="K314" s="549"/>
      <c r="L314" s="183"/>
      <c r="M314" s="183"/>
      <c r="N314" s="183"/>
      <c r="O314" s="183"/>
      <c r="P314" s="183"/>
      <c r="Q314" s="183"/>
      <c r="R314" s="183"/>
      <c r="S314" s="183"/>
      <c r="V314" s="183"/>
      <c r="W314" s="183"/>
      <c r="X314" s="183"/>
      <c r="Y314" s="183"/>
      <c r="Z314" s="183"/>
      <c r="AA314" s="183"/>
      <c r="AB314" s="183"/>
      <c r="AC314" s="183"/>
      <c r="AD314" s="183"/>
      <c r="AE314" s="183"/>
      <c r="AF314" s="183"/>
      <c r="AG314" s="183"/>
      <c r="AH314" s="183"/>
      <c r="AI314" s="183"/>
      <c r="AJ314" s="183"/>
      <c r="AK314" s="183"/>
      <c r="AL314" s="183"/>
      <c r="AM314" s="183"/>
      <c r="AN314" s="183"/>
      <c r="AO314" s="183"/>
      <c r="AP314" s="183"/>
      <c r="AQ314" s="183"/>
      <c r="AR314" s="183"/>
      <c r="AS314" s="183"/>
      <c r="AT314" s="183"/>
      <c r="AU314" s="183"/>
      <c r="AV314" s="183"/>
      <c r="AW314" s="183"/>
      <c r="AX314" s="183"/>
      <c r="AY314" s="183"/>
      <c r="AZ314" s="183"/>
      <c r="BA314" s="183"/>
      <c r="BB314" s="183"/>
      <c r="BC314" s="183"/>
      <c r="BD314" s="183"/>
      <c r="BE314" s="183"/>
      <c r="BF314" s="183"/>
      <c r="BG314" s="183"/>
      <c r="BH314" s="183"/>
      <c r="BI314" s="183"/>
      <c r="BJ314" s="183"/>
      <c r="BK314" s="183"/>
      <c r="BL314" s="183"/>
      <c r="BM314" s="183"/>
      <c r="BN314" s="183"/>
      <c r="BO314" s="183"/>
      <c r="BP314" s="183"/>
      <c r="BQ314" s="183"/>
      <c r="BR314" s="183"/>
      <c r="BS314" s="183"/>
      <c r="BT314" s="183"/>
      <c r="BU314" s="183"/>
      <c r="BV314" s="183"/>
      <c r="BW314" s="183"/>
      <c r="BX314" s="183"/>
      <c r="BY314" s="183"/>
      <c r="BZ314" s="183"/>
      <c r="CA314" s="183"/>
      <c r="CB314" s="183"/>
      <c r="CC314" s="183"/>
      <c r="CD314" s="183"/>
      <c r="CE314" s="183"/>
      <c r="CF314" s="183"/>
      <c r="CG314" s="183"/>
      <c r="CH314" s="183"/>
      <c r="CI314" s="183"/>
      <c r="CJ314" s="183"/>
      <c r="CK314" s="183"/>
      <c r="CL314" s="183"/>
      <c r="CM314" s="183"/>
      <c r="CN314" s="183"/>
      <c r="CO314" s="183"/>
      <c r="CP314" s="183"/>
      <c r="CQ314" s="183"/>
      <c r="CR314" s="183"/>
      <c r="CS314" s="183"/>
      <c r="CT314" s="183"/>
      <c r="CU314" s="183"/>
      <c r="CV314" s="183"/>
      <c r="CW314" s="183"/>
      <c r="CX314" s="183"/>
      <c r="CY314" s="183"/>
      <c r="CZ314" s="183"/>
      <c r="DA314" s="183"/>
      <c r="DB314" s="183"/>
      <c r="DC314" s="183"/>
      <c r="DD314" s="183"/>
      <c r="DE314" s="183"/>
      <c r="DF314" s="183"/>
      <c r="DG314" s="183"/>
      <c r="DH314" s="183"/>
      <c r="DI314" s="183"/>
      <c r="DJ314" s="183"/>
      <c r="DK314" s="183"/>
      <c r="DL314" s="183"/>
      <c r="DM314" s="183"/>
      <c r="DN314" s="183"/>
      <c r="DO314" s="183"/>
      <c r="DP314" s="183"/>
      <c r="DQ314" s="183"/>
      <c r="DR314" s="183"/>
      <c r="DS314" s="183"/>
      <c r="DT314" s="183"/>
      <c r="DU314" s="183"/>
      <c r="DV314" s="183"/>
      <c r="DW314" s="183"/>
      <c r="DX314" s="183"/>
      <c r="DY314" s="183"/>
      <c r="DZ314" s="183"/>
      <c r="EA314" s="183"/>
      <c r="EB314" s="183"/>
      <c r="EC314" s="183"/>
      <c r="ED314" s="183"/>
      <c r="EE314" s="183"/>
      <c r="EF314" s="183"/>
      <c r="EG314" s="183"/>
      <c r="EH314" s="183"/>
      <c r="EI314" s="183"/>
      <c r="EJ314" s="183"/>
      <c r="EK314" s="183"/>
      <c r="EL314" s="183"/>
      <c r="EM314" s="183"/>
      <c r="EN314" s="183"/>
      <c r="EO314" s="183"/>
      <c r="EP314" s="183"/>
      <c r="EQ314" s="183"/>
      <c r="ER314" s="183"/>
      <c r="ES314" s="183"/>
      <c r="ET314" s="183"/>
      <c r="EU314" s="183"/>
      <c r="EV314" s="183"/>
      <c r="EW314" s="183"/>
      <c r="EX314" s="183"/>
      <c r="EY314" s="183"/>
      <c r="EZ314" s="183"/>
      <c r="FA314" s="183"/>
      <c r="FB314" s="183"/>
      <c r="FC314" s="183"/>
      <c r="FD314" s="183"/>
      <c r="FE314" s="183"/>
      <c r="FF314" s="183"/>
      <c r="FG314" s="183"/>
      <c r="FH314" s="183"/>
      <c r="FI314" s="183"/>
      <c r="FJ314" s="183"/>
      <c r="FK314" s="183"/>
      <c r="FL314" s="183"/>
      <c r="FM314" s="183"/>
      <c r="FN314" s="183"/>
      <c r="FO314" s="183"/>
      <c r="FP314" s="183"/>
      <c r="FQ314" s="183"/>
      <c r="FR314" s="183"/>
      <c r="FS314" s="183"/>
      <c r="FT314" s="183"/>
      <c r="FU314" s="183"/>
      <c r="FV314" s="183"/>
      <c r="FW314" s="183"/>
      <c r="FX314" s="183"/>
      <c r="FY314" s="183"/>
      <c r="FZ314" s="183"/>
      <c r="GA314" s="183"/>
      <c r="GB314" s="183"/>
      <c r="GC314" s="183"/>
      <c r="GD314" s="183"/>
      <c r="GE314" s="183"/>
      <c r="GF314" s="183"/>
      <c r="GG314" s="183"/>
      <c r="GH314" s="183"/>
      <c r="GI314" s="183"/>
      <c r="GJ314" s="183"/>
      <c r="GK314" s="183"/>
      <c r="GL314" s="183"/>
      <c r="GM314" s="183"/>
      <c r="GN314" s="183"/>
      <c r="GO314" s="183"/>
      <c r="GP314" s="183"/>
      <c r="GQ314" s="183"/>
      <c r="GR314" s="183"/>
      <c r="GS314" s="183"/>
      <c r="GT314" s="183"/>
      <c r="GU314" s="183"/>
      <c r="GV314" s="183"/>
      <c r="GW314" s="183"/>
      <c r="GX314" s="183"/>
      <c r="GY314" s="183"/>
      <c r="GZ314" s="183"/>
      <c r="HA314" s="183"/>
      <c r="HB314" s="183"/>
      <c r="HC314" s="183"/>
      <c r="HD314" s="183"/>
      <c r="HE314" s="183"/>
      <c r="HF314" s="183"/>
      <c r="HG314" s="183"/>
      <c r="HH314" s="183"/>
      <c r="HI314" s="183"/>
      <c r="HJ314" s="183"/>
      <c r="HK314" s="183"/>
      <c r="HL314" s="183"/>
      <c r="HM314" s="183"/>
      <c r="HN314" s="183"/>
      <c r="HO314" s="183"/>
      <c r="HP314" s="183"/>
      <c r="HQ314" s="183"/>
      <c r="HR314" s="183"/>
      <c r="HS314" s="183"/>
      <c r="HT314" s="183"/>
      <c r="HU314" s="183"/>
      <c r="HV314" s="183"/>
      <c r="HW314" s="183"/>
      <c r="HX314" s="183"/>
      <c r="HY314" s="183"/>
      <c r="HZ314" s="183"/>
      <c r="IA314" s="183"/>
      <c r="IB314" s="183"/>
      <c r="IC314" s="183"/>
      <c r="ID314" s="183"/>
      <c r="IE314" s="183"/>
      <c r="IF314" s="183"/>
      <c r="IG314" s="183"/>
      <c r="IH314" s="183"/>
      <c r="II314" s="183"/>
      <c r="IJ314" s="183"/>
      <c r="IK314" s="183"/>
      <c r="IL314" s="183"/>
      <c r="IM314" s="183"/>
      <c r="IN314" s="183"/>
      <c r="IO314" s="183"/>
      <c r="IP314" s="183"/>
      <c r="IQ314" s="183"/>
      <c r="IR314" s="183"/>
      <c r="IS314" s="183"/>
      <c r="IT314" s="183"/>
      <c r="IU314" s="183"/>
      <c r="IV314" s="183"/>
    </row>
    <row r="315" spans="1:256" s="245" customFormat="1" ht="13.5" customHeight="1">
      <c r="A315" s="759"/>
      <c r="B315" s="542"/>
      <c r="C315" s="543"/>
      <c r="D315" s="240" t="s">
        <v>1331</v>
      </c>
      <c r="E315" s="240"/>
      <c r="F315" s="544">
        <f>(14.977+44.931)</f>
        <v>59.908000000000001</v>
      </c>
      <c r="G315" s="242"/>
      <c r="H315" s="3801"/>
      <c r="I315" s="545"/>
      <c r="J315" s="546"/>
      <c r="K315" s="547"/>
      <c r="L315" s="548"/>
      <c r="M315" s="548"/>
      <c r="N315" s="548"/>
      <c r="O315" s="548"/>
      <c r="P315" s="246"/>
      <c r="Q315" s="246"/>
      <c r="R315" s="246"/>
      <c r="S315" s="246"/>
      <c r="V315" s="246"/>
      <c r="W315" s="246"/>
      <c r="X315" s="246"/>
      <c r="Y315" s="246"/>
      <c r="Z315" s="246"/>
      <c r="AA315" s="246"/>
      <c r="AB315" s="246"/>
      <c r="AC315" s="246"/>
      <c r="AD315" s="246"/>
      <c r="AE315" s="246"/>
      <c r="AF315" s="246"/>
      <c r="AG315" s="246"/>
      <c r="AH315" s="246"/>
      <c r="AI315" s="246"/>
      <c r="AJ315" s="246"/>
      <c r="AK315" s="246"/>
      <c r="AL315" s="246"/>
      <c r="AM315" s="246"/>
      <c r="AN315" s="246"/>
      <c r="AO315" s="246"/>
      <c r="AP315" s="246"/>
      <c r="AQ315" s="246"/>
      <c r="AR315" s="246"/>
      <c r="AS315" s="246"/>
      <c r="AT315" s="246"/>
      <c r="AU315" s="246"/>
      <c r="AV315" s="246"/>
      <c r="AW315" s="246"/>
      <c r="AX315" s="246"/>
      <c r="AY315" s="246"/>
      <c r="AZ315" s="246"/>
      <c r="BA315" s="246"/>
      <c r="BB315" s="246"/>
      <c r="BC315" s="246"/>
      <c r="BD315" s="246"/>
      <c r="BE315" s="246"/>
      <c r="BF315" s="246"/>
      <c r="BG315" s="246"/>
      <c r="BH315" s="246"/>
      <c r="BI315" s="246"/>
      <c r="BJ315" s="246"/>
      <c r="BK315" s="246"/>
      <c r="BL315" s="246"/>
      <c r="BM315" s="246"/>
      <c r="BN315" s="246"/>
      <c r="BO315" s="246"/>
      <c r="BP315" s="246"/>
      <c r="BQ315" s="246"/>
      <c r="BR315" s="246"/>
      <c r="BS315" s="246"/>
      <c r="BT315" s="246"/>
      <c r="BU315" s="246"/>
      <c r="BV315" s="246"/>
      <c r="BW315" s="246"/>
      <c r="BX315" s="246"/>
      <c r="BY315" s="246"/>
      <c r="BZ315" s="246"/>
      <c r="CA315" s="246"/>
      <c r="CB315" s="246"/>
      <c r="CC315" s="246"/>
      <c r="CD315" s="246"/>
      <c r="CE315" s="246"/>
      <c r="CF315" s="246"/>
      <c r="CG315" s="246"/>
      <c r="CH315" s="246"/>
      <c r="CI315" s="246"/>
      <c r="CJ315" s="246"/>
      <c r="CK315" s="246"/>
      <c r="CL315" s="246"/>
      <c r="CM315" s="246"/>
      <c r="CN315" s="246"/>
      <c r="CO315" s="246"/>
      <c r="CP315" s="246"/>
      <c r="CQ315" s="246"/>
      <c r="CR315" s="246"/>
      <c r="CS315" s="246"/>
      <c r="CT315" s="246"/>
      <c r="CU315" s="246"/>
      <c r="CV315" s="246"/>
      <c r="CW315" s="246"/>
      <c r="CX315" s="246"/>
      <c r="CY315" s="246"/>
      <c r="CZ315" s="246"/>
      <c r="DA315" s="246"/>
      <c r="DB315" s="246"/>
      <c r="DC315" s="246"/>
      <c r="DD315" s="246"/>
      <c r="DE315" s="246"/>
      <c r="DF315" s="246"/>
      <c r="DG315" s="246"/>
      <c r="DH315" s="246"/>
      <c r="DI315" s="246"/>
      <c r="DJ315" s="246"/>
      <c r="DK315" s="246"/>
      <c r="DL315" s="246"/>
      <c r="DM315" s="246"/>
      <c r="DN315" s="246"/>
      <c r="DO315" s="246"/>
      <c r="DP315" s="246"/>
      <c r="DQ315" s="246"/>
      <c r="DR315" s="246"/>
      <c r="DS315" s="246"/>
      <c r="DT315" s="246"/>
      <c r="DU315" s="246"/>
      <c r="DV315" s="246"/>
      <c r="DW315" s="246"/>
      <c r="DX315" s="246"/>
      <c r="DY315" s="246"/>
      <c r="DZ315" s="246"/>
      <c r="EA315" s="246"/>
      <c r="EB315" s="246"/>
      <c r="EC315" s="246"/>
      <c r="ED315" s="246"/>
      <c r="EE315" s="246"/>
      <c r="EF315" s="246"/>
      <c r="EG315" s="246"/>
      <c r="EH315" s="246"/>
      <c r="EI315" s="246"/>
      <c r="EJ315" s="246"/>
      <c r="EK315" s="246"/>
      <c r="EL315" s="246"/>
      <c r="EM315" s="246"/>
      <c r="EN315" s="246"/>
      <c r="EO315" s="246"/>
      <c r="EP315" s="246"/>
      <c r="EQ315" s="246"/>
      <c r="ER315" s="246"/>
      <c r="ES315" s="246"/>
      <c r="ET315" s="246"/>
      <c r="EU315" s="246"/>
      <c r="EV315" s="246"/>
      <c r="EW315" s="246"/>
      <c r="EX315" s="246"/>
      <c r="EY315" s="246"/>
      <c r="EZ315" s="246"/>
      <c r="FA315" s="246"/>
      <c r="FB315" s="246"/>
      <c r="FC315" s="246"/>
      <c r="FD315" s="246"/>
      <c r="FE315" s="246"/>
      <c r="FF315" s="246"/>
      <c r="FG315" s="246"/>
      <c r="FH315" s="246"/>
      <c r="FI315" s="246"/>
      <c r="FJ315" s="246"/>
      <c r="FK315" s="246"/>
      <c r="FL315" s="246"/>
      <c r="FM315" s="246"/>
      <c r="FN315" s="246"/>
      <c r="FO315" s="246"/>
      <c r="FP315" s="246"/>
      <c r="FQ315" s="246"/>
      <c r="FR315" s="246"/>
      <c r="FS315" s="246"/>
      <c r="FT315" s="246"/>
      <c r="FU315" s="246"/>
      <c r="FV315" s="246"/>
      <c r="FW315" s="246"/>
      <c r="FX315" s="246"/>
      <c r="FY315" s="246"/>
      <c r="FZ315" s="246"/>
      <c r="GA315" s="246"/>
      <c r="GB315" s="246"/>
      <c r="GC315" s="246"/>
      <c r="GD315" s="246"/>
      <c r="GE315" s="246"/>
      <c r="GF315" s="246"/>
      <c r="GG315" s="246"/>
      <c r="GH315" s="246"/>
      <c r="GI315" s="246"/>
      <c r="GJ315" s="246"/>
      <c r="GK315" s="246"/>
      <c r="GL315" s="246"/>
      <c r="GM315" s="246"/>
      <c r="GN315" s="246"/>
      <c r="GO315" s="246"/>
      <c r="GP315" s="246"/>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46"/>
      <c r="HM315" s="246"/>
      <c r="HN315" s="246"/>
      <c r="HO315" s="246"/>
      <c r="HP315" s="246"/>
      <c r="HQ315" s="246"/>
      <c r="HR315" s="246"/>
      <c r="HS315" s="246"/>
      <c r="HT315" s="246"/>
      <c r="HU315" s="246"/>
      <c r="HV315" s="246"/>
      <c r="HW315" s="246"/>
      <c r="HX315" s="246"/>
      <c r="HY315" s="246"/>
      <c r="HZ315" s="246"/>
      <c r="IA315" s="246"/>
      <c r="IB315" s="246"/>
      <c r="IC315" s="246"/>
      <c r="ID315" s="246"/>
      <c r="IE315" s="246"/>
      <c r="IF315" s="246"/>
      <c r="IG315" s="246"/>
      <c r="IH315" s="246"/>
      <c r="II315" s="246"/>
      <c r="IJ315" s="246"/>
      <c r="IK315" s="246"/>
      <c r="IL315" s="246"/>
      <c r="IM315" s="246"/>
      <c r="IN315" s="246"/>
      <c r="IO315" s="246"/>
      <c r="IP315" s="246"/>
      <c r="IQ315" s="246"/>
      <c r="IR315" s="246"/>
      <c r="IS315" s="246"/>
      <c r="IT315" s="246"/>
      <c r="IU315" s="246"/>
      <c r="IV315" s="246"/>
    </row>
    <row r="316" spans="1:256" s="245" customFormat="1" ht="13.5" customHeight="1">
      <c r="A316" s="759"/>
      <c r="B316" s="542"/>
      <c r="C316" s="543"/>
      <c r="D316" s="240" t="s">
        <v>1332</v>
      </c>
      <c r="E316" s="240"/>
      <c r="F316" s="544">
        <f>3.938</f>
        <v>3.9380000000000002</v>
      </c>
      <c r="G316" s="242"/>
      <c r="H316" s="3801"/>
      <c r="I316" s="545"/>
      <c r="J316" s="546"/>
      <c r="K316" s="547"/>
      <c r="L316" s="548"/>
      <c r="M316" s="548"/>
      <c r="N316" s="548"/>
      <c r="O316" s="548"/>
      <c r="P316" s="246"/>
      <c r="Q316" s="246"/>
      <c r="R316" s="246"/>
      <c r="S316" s="246"/>
      <c r="V316" s="246"/>
      <c r="W316" s="246"/>
      <c r="X316" s="246"/>
      <c r="Y316" s="246"/>
      <c r="Z316" s="246"/>
      <c r="AA316" s="246"/>
      <c r="AB316" s="246"/>
      <c r="AC316" s="246"/>
      <c r="AD316" s="246"/>
      <c r="AE316" s="246"/>
      <c r="AF316" s="246"/>
      <c r="AG316" s="246"/>
      <c r="AH316" s="246"/>
      <c r="AI316" s="246"/>
      <c r="AJ316" s="246"/>
      <c r="AK316" s="246"/>
      <c r="AL316" s="246"/>
      <c r="AM316" s="246"/>
      <c r="AN316" s="246"/>
      <c r="AO316" s="246"/>
      <c r="AP316" s="246"/>
      <c r="AQ316" s="246"/>
      <c r="AR316" s="246"/>
      <c r="AS316" s="246"/>
      <c r="AT316" s="246"/>
      <c r="AU316" s="246"/>
      <c r="AV316" s="246"/>
      <c r="AW316" s="246"/>
      <c r="AX316" s="246"/>
      <c r="AY316" s="246"/>
      <c r="AZ316" s="246"/>
      <c r="BA316" s="246"/>
      <c r="BB316" s="246"/>
      <c r="BC316" s="246"/>
      <c r="BD316" s="246"/>
      <c r="BE316" s="246"/>
      <c r="BF316" s="246"/>
      <c r="BG316" s="246"/>
      <c r="BH316" s="246"/>
      <c r="BI316" s="246"/>
      <c r="BJ316" s="246"/>
      <c r="BK316" s="246"/>
      <c r="BL316" s="246"/>
      <c r="BM316" s="246"/>
      <c r="BN316" s="246"/>
      <c r="BO316" s="246"/>
      <c r="BP316" s="246"/>
      <c r="BQ316" s="246"/>
      <c r="BR316" s="246"/>
      <c r="BS316" s="246"/>
      <c r="BT316" s="246"/>
      <c r="BU316" s="246"/>
      <c r="BV316" s="246"/>
      <c r="BW316" s="246"/>
      <c r="BX316" s="246"/>
      <c r="BY316" s="246"/>
      <c r="BZ316" s="246"/>
      <c r="CA316" s="246"/>
      <c r="CB316" s="246"/>
      <c r="CC316" s="246"/>
      <c r="CD316" s="246"/>
      <c r="CE316" s="246"/>
      <c r="CF316" s="246"/>
      <c r="CG316" s="246"/>
      <c r="CH316" s="246"/>
      <c r="CI316" s="246"/>
      <c r="CJ316" s="246"/>
      <c r="CK316" s="246"/>
      <c r="CL316" s="246"/>
      <c r="CM316" s="246"/>
      <c r="CN316" s="246"/>
      <c r="CO316" s="246"/>
      <c r="CP316" s="246"/>
      <c r="CQ316" s="246"/>
      <c r="CR316" s="246"/>
      <c r="CS316" s="246"/>
      <c r="CT316" s="246"/>
      <c r="CU316" s="246"/>
      <c r="CV316" s="246"/>
      <c r="CW316" s="246"/>
      <c r="CX316" s="246"/>
      <c r="CY316" s="246"/>
      <c r="CZ316" s="246"/>
      <c r="DA316" s="246"/>
      <c r="DB316" s="246"/>
      <c r="DC316" s="246"/>
      <c r="DD316" s="246"/>
      <c r="DE316" s="246"/>
      <c r="DF316" s="246"/>
      <c r="DG316" s="246"/>
      <c r="DH316" s="246"/>
      <c r="DI316" s="246"/>
      <c r="DJ316" s="246"/>
      <c r="DK316" s="246"/>
      <c r="DL316" s="246"/>
      <c r="DM316" s="246"/>
      <c r="DN316" s="246"/>
      <c r="DO316" s="246"/>
      <c r="DP316" s="246"/>
      <c r="DQ316" s="246"/>
      <c r="DR316" s="246"/>
      <c r="DS316" s="246"/>
      <c r="DT316" s="246"/>
      <c r="DU316" s="246"/>
      <c r="DV316" s="246"/>
      <c r="DW316" s="246"/>
      <c r="DX316" s="246"/>
      <c r="DY316" s="246"/>
      <c r="DZ316" s="246"/>
      <c r="EA316" s="246"/>
      <c r="EB316" s="246"/>
      <c r="EC316" s="246"/>
      <c r="ED316" s="246"/>
      <c r="EE316" s="246"/>
      <c r="EF316" s="246"/>
      <c r="EG316" s="246"/>
      <c r="EH316" s="246"/>
      <c r="EI316" s="246"/>
      <c r="EJ316" s="246"/>
      <c r="EK316" s="246"/>
      <c r="EL316" s="246"/>
      <c r="EM316" s="246"/>
      <c r="EN316" s="246"/>
      <c r="EO316" s="246"/>
      <c r="EP316" s="246"/>
      <c r="EQ316" s="246"/>
      <c r="ER316" s="246"/>
      <c r="ES316" s="246"/>
      <c r="ET316" s="246"/>
      <c r="EU316" s="246"/>
      <c r="EV316" s="246"/>
      <c r="EW316" s="246"/>
      <c r="EX316" s="246"/>
      <c r="EY316" s="246"/>
      <c r="EZ316" s="246"/>
      <c r="FA316" s="246"/>
      <c r="FB316" s="246"/>
      <c r="FC316" s="246"/>
      <c r="FD316" s="246"/>
      <c r="FE316" s="246"/>
      <c r="FF316" s="246"/>
      <c r="FG316" s="246"/>
      <c r="FH316" s="246"/>
      <c r="FI316" s="246"/>
      <c r="FJ316" s="246"/>
      <c r="FK316" s="246"/>
      <c r="FL316" s="246"/>
      <c r="FM316" s="246"/>
      <c r="FN316" s="246"/>
      <c r="FO316" s="246"/>
      <c r="FP316" s="246"/>
      <c r="FQ316" s="246"/>
      <c r="FR316" s="246"/>
      <c r="FS316" s="246"/>
      <c r="FT316" s="246"/>
      <c r="FU316" s="246"/>
      <c r="FV316" s="246"/>
      <c r="FW316" s="246"/>
      <c r="FX316" s="246"/>
      <c r="FY316" s="246"/>
      <c r="FZ316" s="246"/>
      <c r="GA316" s="246"/>
      <c r="GB316" s="246"/>
      <c r="GC316" s="246"/>
      <c r="GD316" s="246"/>
      <c r="GE316" s="246"/>
      <c r="GF316" s="246"/>
      <c r="GG316" s="246"/>
      <c r="GH316" s="246"/>
      <c r="GI316" s="246"/>
      <c r="GJ316" s="246"/>
      <c r="GK316" s="246"/>
      <c r="GL316" s="246"/>
      <c r="GM316" s="246"/>
      <c r="GN316" s="246"/>
      <c r="GO316" s="246"/>
      <c r="GP316" s="246"/>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46"/>
      <c r="HM316" s="246"/>
      <c r="HN316" s="246"/>
      <c r="HO316" s="246"/>
      <c r="HP316" s="246"/>
      <c r="HQ316" s="246"/>
      <c r="HR316" s="246"/>
      <c r="HS316" s="246"/>
      <c r="HT316" s="246"/>
      <c r="HU316" s="246"/>
      <c r="HV316" s="246"/>
      <c r="HW316" s="246"/>
      <c r="HX316" s="246"/>
      <c r="HY316" s="246"/>
      <c r="HZ316" s="246"/>
      <c r="IA316" s="246"/>
      <c r="IB316" s="246"/>
      <c r="IC316" s="246"/>
      <c r="ID316" s="246"/>
      <c r="IE316" s="246"/>
      <c r="IF316" s="246"/>
      <c r="IG316" s="246"/>
      <c r="IH316" s="246"/>
      <c r="II316" s="246"/>
      <c r="IJ316" s="246"/>
      <c r="IK316" s="246"/>
      <c r="IL316" s="246"/>
      <c r="IM316" s="246"/>
      <c r="IN316" s="246"/>
      <c r="IO316" s="246"/>
      <c r="IP316" s="246"/>
      <c r="IQ316" s="246"/>
      <c r="IR316" s="246"/>
      <c r="IS316" s="246"/>
      <c r="IT316" s="246"/>
      <c r="IU316" s="246"/>
      <c r="IV316" s="246"/>
    </row>
    <row r="317" spans="1:256" s="245" customFormat="1" ht="13.5" customHeight="1">
      <c r="A317" s="759"/>
      <c r="B317" s="542"/>
      <c r="C317" s="543"/>
      <c r="D317" s="240" t="s">
        <v>1333</v>
      </c>
      <c r="E317" s="240"/>
      <c r="F317" s="544">
        <f>-(27.522)</f>
        <v>-27.521999999999998</v>
      </c>
      <c r="G317" s="242"/>
      <c r="H317" s="3801"/>
      <c r="I317" s="545"/>
      <c r="J317" s="546"/>
      <c r="K317" s="547"/>
      <c r="L317" s="548"/>
      <c r="M317" s="548"/>
      <c r="N317" s="548"/>
      <c r="O317" s="548"/>
      <c r="P317" s="246"/>
      <c r="Q317" s="246"/>
      <c r="R317" s="246"/>
      <c r="S317" s="246"/>
      <c r="V317" s="246"/>
      <c r="W317" s="246"/>
      <c r="X317" s="246"/>
      <c r="Y317" s="246"/>
      <c r="Z317" s="246"/>
      <c r="AA317" s="246"/>
      <c r="AB317" s="246"/>
      <c r="AC317" s="246"/>
      <c r="AD317" s="246"/>
      <c r="AE317" s="246"/>
      <c r="AF317" s="246"/>
      <c r="AG317" s="246"/>
      <c r="AH317" s="246"/>
      <c r="AI317" s="246"/>
      <c r="AJ317" s="246"/>
      <c r="AK317" s="246"/>
      <c r="AL317" s="246"/>
      <c r="AM317" s="246"/>
      <c r="AN317" s="246"/>
      <c r="AO317" s="246"/>
      <c r="AP317" s="246"/>
      <c r="AQ317" s="246"/>
      <c r="AR317" s="246"/>
      <c r="AS317" s="246"/>
      <c r="AT317" s="246"/>
      <c r="AU317" s="246"/>
      <c r="AV317" s="246"/>
      <c r="AW317" s="246"/>
      <c r="AX317" s="246"/>
      <c r="AY317" s="246"/>
      <c r="AZ317" s="246"/>
      <c r="BA317" s="246"/>
      <c r="BB317" s="246"/>
      <c r="BC317" s="246"/>
      <c r="BD317" s="246"/>
      <c r="BE317" s="246"/>
      <c r="BF317" s="246"/>
      <c r="BG317" s="246"/>
      <c r="BH317" s="246"/>
      <c r="BI317" s="246"/>
      <c r="BJ317" s="246"/>
      <c r="BK317" s="246"/>
      <c r="BL317" s="246"/>
      <c r="BM317" s="246"/>
      <c r="BN317" s="246"/>
      <c r="BO317" s="246"/>
      <c r="BP317" s="246"/>
      <c r="BQ317" s="246"/>
      <c r="BR317" s="246"/>
      <c r="BS317" s="246"/>
      <c r="BT317" s="246"/>
      <c r="BU317" s="246"/>
      <c r="BV317" s="246"/>
      <c r="BW317" s="246"/>
      <c r="BX317" s="246"/>
      <c r="BY317" s="246"/>
      <c r="BZ317" s="246"/>
      <c r="CA317" s="246"/>
      <c r="CB317" s="246"/>
      <c r="CC317" s="246"/>
      <c r="CD317" s="246"/>
      <c r="CE317" s="246"/>
      <c r="CF317" s="246"/>
      <c r="CG317" s="246"/>
      <c r="CH317" s="246"/>
      <c r="CI317" s="246"/>
      <c r="CJ317" s="246"/>
      <c r="CK317" s="246"/>
      <c r="CL317" s="246"/>
      <c r="CM317" s="246"/>
      <c r="CN317" s="246"/>
      <c r="CO317" s="246"/>
      <c r="CP317" s="246"/>
      <c r="CQ317" s="246"/>
      <c r="CR317" s="246"/>
      <c r="CS317" s="246"/>
      <c r="CT317" s="246"/>
      <c r="CU317" s="246"/>
      <c r="CV317" s="246"/>
      <c r="CW317" s="246"/>
      <c r="CX317" s="246"/>
      <c r="CY317" s="246"/>
      <c r="CZ317" s="246"/>
      <c r="DA317" s="246"/>
      <c r="DB317" s="246"/>
      <c r="DC317" s="246"/>
      <c r="DD317" s="246"/>
      <c r="DE317" s="246"/>
      <c r="DF317" s="246"/>
      <c r="DG317" s="246"/>
      <c r="DH317" s="246"/>
      <c r="DI317" s="246"/>
      <c r="DJ317" s="246"/>
      <c r="DK317" s="246"/>
      <c r="DL317" s="246"/>
      <c r="DM317" s="246"/>
      <c r="DN317" s="246"/>
      <c r="DO317" s="246"/>
      <c r="DP317" s="246"/>
      <c r="DQ317" s="246"/>
      <c r="DR317" s="246"/>
      <c r="DS317" s="246"/>
      <c r="DT317" s="246"/>
      <c r="DU317" s="246"/>
      <c r="DV317" s="246"/>
      <c r="DW317" s="246"/>
      <c r="DX317" s="246"/>
      <c r="DY317" s="246"/>
      <c r="DZ317" s="246"/>
      <c r="EA317" s="246"/>
      <c r="EB317" s="246"/>
      <c r="EC317" s="246"/>
      <c r="ED317" s="246"/>
      <c r="EE317" s="246"/>
      <c r="EF317" s="246"/>
      <c r="EG317" s="246"/>
      <c r="EH317" s="246"/>
      <c r="EI317" s="246"/>
      <c r="EJ317" s="246"/>
      <c r="EK317" s="246"/>
      <c r="EL317" s="246"/>
      <c r="EM317" s="246"/>
      <c r="EN317" s="246"/>
      <c r="EO317" s="246"/>
      <c r="EP317" s="246"/>
      <c r="EQ317" s="246"/>
      <c r="ER317" s="246"/>
      <c r="ES317" s="246"/>
      <c r="ET317" s="246"/>
      <c r="EU317" s="246"/>
      <c r="EV317" s="246"/>
      <c r="EW317" s="246"/>
      <c r="EX317" s="246"/>
      <c r="EY317" s="246"/>
      <c r="EZ317" s="246"/>
      <c r="FA317" s="246"/>
      <c r="FB317" s="246"/>
      <c r="FC317" s="246"/>
      <c r="FD317" s="246"/>
      <c r="FE317" s="246"/>
      <c r="FF317" s="246"/>
      <c r="FG317" s="246"/>
      <c r="FH317" s="246"/>
      <c r="FI317" s="246"/>
      <c r="FJ317" s="246"/>
      <c r="FK317" s="246"/>
      <c r="FL317" s="246"/>
      <c r="FM317" s="246"/>
      <c r="FN317" s="246"/>
      <c r="FO317" s="246"/>
      <c r="FP317" s="246"/>
      <c r="FQ317" s="246"/>
      <c r="FR317" s="246"/>
      <c r="FS317" s="246"/>
      <c r="FT317" s="246"/>
      <c r="FU317" s="246"/>
      <c r="FV317" s="246"/>
      <c r="FW317" s="246"/>
      <c r="FX317" s="246"/>
      <c r="FY317" s="246"/>
      <c r="FZ317" s="246"/>
      <c r="GA317" s="246"/>
      <c r="GB317" s="246"/>
      <c r="GC317" s="246"/>
      <c r="GD317" s="246"/>
      <c r="GE317" s="246"/>
      <c r="GF317" s="246"/>
      <c r="GG317" s="246"/>
      <c r="GH317" s="246"/>
      <c r="GI317" s="246"/>
      <c r="GJ317" s="246"/>
      <c r="GK317" s="246"/>
      <c r="GL317" s="246"/>
      <c r="GM317" s="246"/>
      <c r="GN317" s="246"/>
      <c r="GO317" s="246"/>
      <c r="GP317" s="246"/>
      <c r="GQ317" s="246"/>
      <c r="GR317" s="246"/>
      <c r="GS317" s="246"/>
      <c r="GT317" s="246"/>
      <c r="GU317" s="246"/>
      <c r="GV317" s="246"/>
      <c r="GW317" s="246"/>
      <c r="GX317" s="246"/>
      <c r="GY317" s="246"/>
      <c r="GZ317" s="246"/>
      <c r="HA317" s="246"/>
      <c r="HB317" s="246"/>
      <c r="HC317" s="246"/>
      <c r="HD317" s="246"/>
      <c r="HE317" s="246"/>
      <c r="HF317" s="246"/>
      <c r="HG317" s="246"/>
      <c r="HH317" s="246"/>
      <c r="HI317" s="246"/>
      <c r="HJ317" s="246"/>
      <c r="HK317" s="246"/>
      <c r="HL317" s="246"/>
      <c r="HM317" s="246"/>
      <c r="HN317" s="246"/>
      <c r="HO317" s="246"/>
      <c r="HP317" s="246"/>
      <c r="HQ317" s="246"/>
      <c r="HR317" s="246"/>
      <c r="HS317" s="246"/>
      <c r="HT317" s="246"/>
      <c r="HU317" s="246"/>
      <c r="HV317" s="246"/>
      <c r="HW317" s="246"/>
      <c r="HX317" s="246"/>
      <c r="HY317" s="246"/>
      <c r="HZ317" s="246"/>
      <c r="IA317" s="246"/>
      <c r="IB317" s="246"/>
      <c r="IC317" s="246"/>
      <c r="ID317" s="246"/>
      <c r="IE317" s="246"/>
      <c r="IF317" s="246"/>
      <c r="IG317" s="246"/>
      <c r="IH317" s="246"/>
      <c r="II317" s="246"/>
      <c r="IJ317" s="246"/>
      <c r="IK317" s="246"/>
      <c r="IL317" s="246"/>
      <c r="IM317" s="246"/>
      <c r="IN317" s="246"/>
      <c r="IO317" s="246"/>
      <c r="IP317" s="246"/>
      <c r="IQ317" s="246"/>
      <c r="IR317" s="246"/>
      <c r="IS317" s="246"/>
      <c r="IT317" s="246"/>
      <c r="IU317" s="246"/>
      <c r="IV317" s="246"/>
    </row>
    <row r="318" spans="1:256" s="532" customFormat="1" ht="13.5" customHeight="1">
      <c r="A318" s="760" t="s">
        <v>1334</v>
      </c>
      <c r="B318" s="501"/>
      <c r="C318" s="227">
        <v>167151111</v>
      </c>
      <c r="D318" s="524" t="s">
        <v>1693</v>
      </c>
      <c r="E318" s="527" t="s">
        <v>221</v>
      </c>
      <c r="F318" s="283">
        <f>F310</f>
        <v>145.29300000000001</v>
      </c>
      <c r="G318" s="284"/>
      <c r="H318" s="4267">
        <f t="shared" ref="H318:H323" si="24">ROUND(F318*G318,2)</f>
        <v>0</v>
      </c>
      <c r="I318" s="230" t="s">
        <v>142</v>
      </c>
      <c r="J318" s="231"/>
      <c r="K318" s="231"/>
      <c r="L318" s="120"/>
      <c r="M318" s="120"/>
      <c r="N318" s="120"/>
      <c r="O318" s="120"/>
      <c r="P318" s="120"/>
      <c r="Q318" s="120"/>
      <c r="R318" s="120"/>
      <c r="S318" s="232"/>
      <c r="V318" s="120"/>
    </row>
    <row r="319" spans="1:256" s="532" customFormat="1" ht="13.5" customHeight="1">
      <c r="A319" s="760" t="s">
        <v>1335</v>
      </c>
      <c r="B319" s="501"/>
      <c r="C319" s="227">
        <v>167151102</v>
      </c>
      <c r="D319" s="524" t="s">
        <v>903</v>
      </c>
      <c r="E319" s="527" t="s">
        <v>221</v>
      </c>
      <c r="F319" s="283">
        <f>F314</f>
        <v>36.324000000000005</v>
      </c>
      <c r="G319" s="284"/>
      <c r="H319" s="4267">
        <f t="shared" si="24"/>
        <v>0</v>
      </c>
      <c r="I319" s="230" t="s">
        <v>142</v>
      </c>
      <c r="J319" s="231"/>
      <c r="K319" s="231"/>
      <c r="L319" s="120"/>
      <c r="M319" s="120"/>
      <c r="N319" s="120"/>
      <c r="O319" s="120"/>
      <c r="P319" s="120"/>
      <c r="Q319" s="120"/>
      <c r="R319" s="120"/>
      <c r="S319" s="232"/>
      <c r="V319" s="120"/>
    </row>
    <row r="320" spans="1:256" s="245" customFormat="1" ht="27" customHeight="1">
      <c r="A320" s="761" t="s">
        <v>1336</v>
      </c>
      <c r="B320" s="239"/>
      <c r="C320" s="227">
        <v>162751113</v>
      </c>
      <c r="D320" s="240" t="s">
        <v>905</v>
      </c>
      <c r="E320" s="551" t="s">
        <v>221</v>
      </c>
      <c r="F320" s="552">
        <f>F310</f>
        <v>145.29300000000001</v>
      </c>
      <c r="G320" s="553"/>
      <c r="H320" s="4267">
        <f t="shared" si="24"/>
        <v>0</v>
      </c>
      <c r="I320" s="230" t="s">
        <v>142</v>
      </c>
      <c r="J320" s="271"/>
      <c r="K320" s="271"/>
      <c r="L320" s="272"/>
      <c r="M320" s="272"/>
      <c r="N320" s="272"/>
      <c r="O320" s="272"/>
      <c r="P320" s="272"/>
      <c r="Q320" s="272"/>
      <c r="R320" s="272"/>
      <c r="S320" s="273"/>
      <c r="V320" s="274"/>
      <c r="W320" s="246"/>
      <c r="X320" s="246"/>
      <c r="Y320" s="246"/>
      <c r="Z320" s="246"/>
      <c r="AA320" s="246"/>
      <c r="AB320" s="246"/>
      <c r="AC320" s="246"/>
      <c r="AD320" s="246"/>
      <c r="AE320" s="246"/>
      <c r="AF320" s="246"/>
      <c r="AG320" s="246"/>
      <c r="AH320" s="246"/>
      <c r="AI320" s="246"/>
      <c r="AJ320" s="246"/>
      <c r="AK320" s="246"/>
      <c r="AL320" s="246"/>
      <c r="AM320" s="246"/>
      <c r="AN320" s="246"/>
      <c r="AO320" s="246"/>
      <c r="AP320" s="246"/>
      <c r="AQ320" s="246"/>
      <c r="AR320" s="246"/>
      <c r="AS320" s="246"/>
      <c r="AT320" s="246"/>
      <c r="AU320" s="246"/>
      <c r="AV320" s="246"/>
      <c r="AW320" s="246"/>
      <c r="AX320" s="246"/>
      <c r="AY320" s="246"/>
      <c r="AZ320" s="246"/>
      <c r="BA320" s="246"/>
      <c r="BB320" s="246"/>
      <c r="BC320" s="246"/>
      <c r="BD320" s="246"/>
      <c r="BE320" s="246"/>
      <c r="BF320" s="246"/>
      <c r="BG320" s="246"/>
      <c r="BH320" s="246"/>
      <c r="BI320" s="246"/>
      <c r="BJ320" s="246"/>
      <c r="BK320" s="246"/>
      <c r="BL320" s="246"/>
      <c r="BM320" s="246"/>
      <c r="BN320" s="246"/>
      <c r="BO320" s="246"/>
      <c r="BP320" s="246"/>
      <c r="BQ320" s="246"/>
      <c r="BR320" s="246"/>
      <c r="BS320" s="246"/>
      <c r="BT320" s="246"/>
      <c r="BU320" s="246"/>
      <c r="BV320" s="246"/>
      <c r="BW320" s="246"/>
      <c r="BX320" s="246"/>
      <c r="BY320" s="246"/>
      <c r="BZ320" s="246"/>
      <c r="CA320" s="246"/>
      <c r="CB320" s="246"/>
      <c r="CC320" s="246"/>
      <c r="CD320" s="246"/>
      <c r="CE320" s="246"/>
      <c r="CF320" s="246"/>
      <c r="CG320" s="246"/>
      <c r="CH320" s="246"/>
      <c r="CI320" s="246"/>
      <c r="CJ320" s="246"/>
      <c r="CK320" s="246"/>
      <c r="CL320" s="246"/>
      <c r="CM320" s="246"/>
      <c r="CN320" s="246"/>
      <c r="CO320" s="246"/>
      <c r="CP320" s="246"/>
      <c r="CQ320" s="246"/>
      <c r="CR320" s="246"/>
      <c r="CS320" s="246"/>
      <c r="CT320" s="246"/>
      <c r="CU320" s="246"/>
      <c r="CV320" s="246"/>
      <c r="CW320" s="246"/>
      <c r="CX320" s="246"/>
      <c r="CY320" s="246"/>
      <c r="CZ320" s="246"/>
      <c r="DA320" s="246"/>
      <c r="DB320" s="246"/>
      <c r="DC320" s="246"/>
      <c r="DD320" s="246"/>
      <c r="DE320" s="246"/>
      <c r="DF320" s="246"/>
      <c r="DG320" s="246"/>
      <c r="DH320" s="246"/>
      <c r="DI320" s="246"/>
      <c r="DJ320" s="246"/>
      <c r="DK320" s="246"/>
      <c r="DL320" s="246"/>
      <c r="DM320" s="246"/>
      <c r="DN320" s="246"/>
      <c r="DO320" s="246"/>
      <c r="DP320" s="246"/>
      <c r="DQ320" s="246"/>
      <c r="DR320" s="246"/>
      <c r="DS320" s="246"/>
      <c r="DT320" s="246"/>
      <c r="DU320" s="246"/>
      <c r="DV320" s="246"/>
      <c r="DW320" s="246"/>
      <c r="DX320" s="246"/>
      <c r="DY320" s="246"/>
      <c r="DZ320" s="246"/>
      <c r="EA320" s="246"/>
      <c r="EB320" s="246"/>
      <c r="EC320" s="246"/>
      <c r="ED320" s="246"/>
      <c r="EE320" s="246"/>
      <c r="EF320" s="246"/>
      <c r="EG320" s="246"/>
      <c r="EH320" s="246"/>
      <c r="EI320" s="246"/>
      <c r="EJ320" s="246"/>
      <c r="EK320" s="246"/>
      <c r="EL320" s="246"/>
      <c r="EM320" s="246"/>
      <c r="EN320" s="246"/>
      <c r="EO320" s="246"/>
      <c r="EP320" s="246"/>
      <c r="EQ320" s="246"/>
      <c r="ER320" s="246"/>
      <c r="ES320" s="246"/>
      <c r="ET320" s="246"/>
      <c r="EU320" s="246"/>
      <c r="EV320" s="246"/>
      <c r="EW320" s="246"/>
      <c r="EX320" s="246"/>
      <c r="EY320" s="246"/>
      <c r="EZ320" s="246"/>
      <c r="FA320" s="246"/>
      <c r="FB320" s="246"/>
      <c r="FC320" s="246"/>
      <c r="FD320" s="246"/>
      <c r="FE320" s="246"/>
      <c r="FF320" s="246"/>
      <c r="FG320" s="246"/>
      <c r="FH320" s="246"/>
      <c r="FI320" s="246"/>
      <c r="FJ320" s="246"/>
      <c r="FK320" s="246"/>
      <c r="FL320" s="246"/>
      <c r="FM320" s="246"/>
      <c r="FN320" s="246"/>
      <c r="FO320" s="246"/>
      <c r="FP320" s="246"/>
      <c r="FQ320" s="246"/>
      <c r="FR320" s="246"/>
      <c r="FS320" s="246"/>
      <c r="FT320" s="246"/>
      <c r="FU320" s="246"/>
      <c r="FV320" s="246"/>
      <c r="FW320" s="246"/>
      <c r="FX320" s="246"/>
      <c r="FY320" s="246"/>
      <c r="FZ320" s="246"/>
      <c r="GA320" s="246"/>
      <c r="GB320" s="246"/>
      <c r="GC320" s="246"/>
      <c r="GD320" s="246"/>
      <c r="GE320" s="246"/>
      <c r="GF320" s="246"/>
      <c r="GG320" s="246"/>
      <c r="GH320" s="246"/>
      <c r="GI320" s="246"/>
      <c r="GJ320" s="246"/>
      <c r="GK320" s="246"/>
      <c r="GL320" s="246"/>
      <c r="GM320" s="246"/>
      <c r="GN320" s="246"/>
      <c r="GO320" s="246"/>
      <c r="GP320" s="246"/>
      <c r="GQ320" s="246"/>
      <c r="GR320" s="246"/>
      <c r="GS320" s="246"/>
      <c r="GT320" s="246"/>
      <c r="GU320" s="246"/>
      <c r="GV320" s="246"/>
      <c r="GW320" s="246"/>
      <c r="GX320" s="246"/>
      <c r="GY320" s="246"/>
      <c r="GZ320" s="246"/>
      <c r="HA320" s="246"/>
      <c r="HB320" s="246"/>
      <c r="HC320" s="246"/>
      <c r="HD320" s="246"/>
      <c r="HE320" s="246"/>
      <c r="HF320" s="246"/>
      <c r="HG320" s="246"/>
      <c r="HH320" s="246"/>
      <c r="HI320" s="246"/>
      <c r="HJ320" s="246"/>
      <c r="HK320" s="246"/>
      <c r="HL320" s="246"/>
      <c r="HM320" s="246"/>
      <c r="HN320" s="246"/>
      <c r="HO320" s="246"/>
      <c r="HP320" s="246"/>
      <c r="HQ320" s="246"/>
      <c r="HR320" s="246"/>
      <c r="HS320" s="246"/>
      <c r="HT320" s="246"/>
      <c r="HU320" s="246"/>
      <c r="HV320" s="246"/>
      <c r="HW320" s="246"/>
      <c r="HX320" s="246"/>
      <c r="HY320" s="246"/>
      <c r="HZ320" s="246"/>
      <c r="IA320" s="246"/>
      <c r="IB320" s="246"/>
      <c r="IC320" s="246"/>
      <c r="ID320" s="246"/>
      <c r="IE320" s="246"/>
      <c r="IF320" s="246"/>
      <c r="IG320" s="246"/>
      <c r="IH320" s="246"/>
      <c r="II320" s="246"/>
      <c r="IJ320" s="246"/>
      <c r="IK320" s="246"/>
      <c r="IL320" s="246"/>
      <c r="IM320" s="246"/>
      <c r="IN320" s="246"/>
      <c r="IO320" s="246"/>
      <c r="IP320" s="246"/>
      <c r="IQ320" s="246"/>
      <c r="IR320" s="246"/>
      <c r="IS320" s="246"/>
      <c r="IT320" s="246"/>
      <c r="IU320" s="246"/>
      <c r="IV320" s="246"/>
    </row>
    <row r="321" spans="1:256" s="245" customFormat="1" ht="27" customHeight="1">
      <c r="A321" s="761" t="s">
        <v>1337</v>
      </c>
      <c r="B321" s="239"/>
      <c r="C321" s="227">
        <v>162751133</v>
      </c>
      <c r="D321" s="240" t="s">
        <v>907</v>
      </c>
      <c r="E321" s="551" t="s">
        <v>221</v>
      </c>
      <c r="F321" s="552">
        <f>F314</f>
        <v>36.324000000000005</v>
      </c>
      <c r="G321" s="553"/>
      <c r="H321" s="4267">
        <f t="shared" si="24"/>
        <v>0</v>
      </c>
      <c r="I321" s="230" t="s">
        <v>142</v>
      </c>
      <c r="J321" s="271"/>
      <c r="K321" s="271"/>
      <c r="L321" s="272"/>
      <c r="M321" s="272"/>
      <c r="N321" s="272"/>
      <c r="O321" s="272"/>
      <c r="P321" s="272"/>
      <c r="Q321" s="272"/>
      <c r="R321" s="272"/>
      <c r="S321" s="273"/>
      <c r="V321" s="274"/>
      <c r="W321" s="246"/>
      <c r="X321" s="246"/>
      <c r="Y321" s="246"/>
      <c r="Z321" s="246"/>
      <c r="AA321" s="246"/>
      <c r="AB321" s="246"/>
      <c r="AC321" s="246"/>
      <c r="AD321" s="246"/>
      <c r="AE321" s="246"/>
      <c r="AF321" s="246"/>
      <c r="AG321" s="246"/>
      <c r="AH321" s="246"/>
      <c r="AI321" s="246"/>
      <c r="AJ321" s="246"/>
      <c r="AK321" s="246"/>
      <c r="AL321" s="246"/>
      <c r="AM321" s="246"/>
      <c r="AN321" s="246"/>
      <c r="AO321" s="246"/>
      <c r="AP321" s="246"/>
      <c r="AQ321" s="246"/>
      <c r="AR321" s="246"/>
      <c r="AS321" s="246"/>
      <c r="AT321" s="246"/>
      <c r="AU321" s="246"/>
      <c r="AV321" s="246"/>
      <c r="AW321" s="246"/>
      <c r="AX321" s="246"/>
      <c r="AY321" s="246"/>
      <c r="AZ321" s="246"/>
      <c r="BA321" s="246"/>
      <c r="BB321" s="246"/>
      <c r="BC321" s="246"/>
      <c r="BD321" s="246"/>
      <c r="BE321" s="246"/>
      <c r="BF321" s="246"/>
      <c r="BG321" s="246"/>
      <c r="BH321" s="246"/>
      <c r="BI321" s="246"/>
      <c r="BJ321" s="246"/>
      <c r="BK321" s="246"/>
      <c r="BL321" s="246"/>
      <c r="BM321" s="246"/>
      <c r="BN321" s="246"/>
      <c r="BO321" s="246"/>
      <c r="BP321" s="246"/>
      <c r="BQ321" s="246"/>
      <c r="BR321" s="246"/>
      <c r="BS321" s="246"/>
      <c r="BT321" s="246"/>
      <c r="BU321" s="246"/>
      <c r="BV321" s="246"/>
      <c r="BW321" s="246"/>
      <c r="BX321" s="246"/>
      <c r="BY321" s="246"/>
      <c r="BZ321" s="246"/>
      <c r="CA321" s="246"/>
      <c r="CB321" s="246"/>
      <c r="CC321" s="246"/>
      <c r="CD321" s="246"/>
      <c r="CE321" s="246"/>
      <c r="CF321" s="246"/>
      <c r="CG321" s="246"/>
      <c r="CH321" s="246"/>
      <c r="CI321" s="246"/>
      <c r="CJ321" s="246"/>
      <c r="CK321" s="246"/>
      <c r="CL321" s="246"/>
      <c r="CM321" s="246"/>
      <c r="CN321" s="246"/>
      <c r="CO321" s="246"/>
      <c r="CP321" s="246"/>
      <c r="CQ321" s="246"/>
      <c r="CR321" s="246"/>
      <c r="CS321" s="246"/>
      <c r="CT321" s="246"/>
      <c r="CU321" s="246"/>
      <c r="CV321" s="246"/>
      <c r="CW321" s="246"/>
      <c r="CX321" s="246"/>
      <c r="CY321" s="246"/>
      <c r="CZ321" s="246"/>
      <c r="DA321" s="246"/>
      <c r="DB321" s="246"/>
      <c r="DC321" s="246"/>
      <c r="DD321" s="246"/>
      <c r="DE321" s="246"/>
      <c r="DF321" s="246"/>
      <c r="DG321" s="246"/>
      <c r="DH321" s="246"/>
      <c r="DI321" s="246"/>
      <c r="DJ321" s="246"/>
      <c r="DK321" s="246"/>
      <c r="DL321" s="246"/>
      <c r="DM321" s="246"/>
      <c r="DN321" s="246"/>
      <c r="DO321" s="246"/>
      <c r="DP321" s="246"/>
      <c r="DQ321" s="246"/>
      <c r="DR321" s="246"/>
      <c r="DS321" s="246"/>
      <c r="DT321" s="246"/>
      <c r="DU321" s="246"/>
      <c r="DV321" s="246"/>
      <c r="DW321" s="246"/>
      <c r="DX321" s="246"/>
      <c r="DY321" s="246"/>
      <c r="DZ321" s="246"/>
      <c r="EA321" s="246"/>
      <c r="EB321" s="246"/>
      <c r="EC321" s="246"/>
      <c r="ED321" s="246"/>
      <c r="EE321" s="246"/>
      <c r="EF321" s="246"/>
      <c r="EG321" s="246"/>
      <c r="EH321" s="246"/>
      <c r="EI321" s="246"/>
      <c r="EJ321" s="246"/>
      <c r="EK321" s="246"/>
      <c r="EL321" s="246"/>
      <c r="EM321" s="246"/>
      <c r="EN321" s="246"/>
      <c r="EO321" s="246"/>
      <c r="EP321" s="246"/>
      <c r="EQ321" s="246"/>
      <c r="ER321" s="246"/>
      <c r="ES321" s="246"/>
      <c r="ET321" s="246"/>
      <c r="EU321" s="246"/>
      <c r="EV321" s="246"/>
      <c r="EW321" s="246"/>
      <c r="EX321" s="246"/>
      <c r="EY321" s="246"/>
      <c r="EZ321" s="246"/>
      <c r="FA321" s="246"/>
      <c r="FB321" s="246"/>
      <c r="FC321" s="246"/>
      <c r="FD321" s="246"/>
      <c r="FE321" s="246"/>
      <c r="FF321" s="246"/>
      <c r="FG321" s="246"/>
      <c r="FH321" s="246"/>
      <c r="FI321" s="246"/>
      <c r="FJ321" s="246"/>
      <c r="FK321" s="246"/>
      <c r="FL321" s="246"/>
      <c r="FM321" s="246"/>
      <c r="FN321" s="246"/>
      <c r="FO321" s="246"/>
      <c r="FP321" s="246"/>
      <c r="FQ321" s="246"/>
      <c r="FR321" s="246"/>
      <c r="FS321" s="246"/>
      <c r="FT321" s="246"/>
      <c r="FU321" s="246"/>
      <c r="FV321" s="246"/>
      <c r="FW321" s="246"/>
      <c r="FX321" s="246"/>
      <c r="FY321" s="246"/>
      <c r="FZ321" s="246"/>
      <c r="GA321" s="246"/>
      <c r="GB321" s="246"/>
      <c r="GC321" s="246"/>
      <c r="GD321" s="246"/>
      <c r="GE321" s="246"/>
      <c r="GF321" s="246"/>
      <c r="GG321" s="246"/>
      <c r="GH321" s="246"/>
      <c r="GI321" s="246"/>
      <c r="GJ321" s="246"/>
      <c r="GK321" s="246"/>
      <c r="GL321" s="246"/>
      <c r="GM321" s="246"/>
      <c r="GN321" s="246"/>
      <c r="GO321" s="246"/>
      <c r="GP321" s="246"/>
      <c r="GQ321" s="246"/>
      <c r="GR321" s="246"/>
      <c r="GS321" s="246"/>
      <c r="GT321" s="246"/>
      <c r="GU321" s="246"/>
      <c r="GV321" s="246"/>
      <c r="GW321" s="246"/>
      <c r="GX321" s="246"/>
      <c r="GY321" s="246"/>
      <c r="GZ321" s="246"/>
      <c r="HA321" s="246"/>
      <c r="HB321" s="246"/>
      <c r="HC321" s="246"/>
      <c r="HD321" s="246"/>
      <c r="HE321" s="246"/>
      <c r="HF321" s="246"/>
      <c r="HG321" s="246"/>
      <c r="HH321" s="246"/>
      <c r="HI321" s="246"/>
      <c r="HJ321" s="246"/>
      <c r="HK321" s="246"/>
      <c r="HL321" s="246"/>
      <c r="HM321" s="246"/>
      <c r="HN321" s="246"/>
      <c r="HO321" s="246"/>
      <c r="HP321" s="246"/>
      <c r="HQ321" s="246"/>
      <c r="HR321" s="246"/>
      <c r="HS321" s="246"/>
      <c r="HT321" s="246"/>
      <c r="HU321" s="246"/>
      <c r="HV321" s="246"/>
      <c r="HW321" s="246"/>
      <c r="HX321" s="246"/>
      <c r="HY321" s="246"/>
      <c r="HZ321" s="246"/>
      <c r="IA321" s="246"/>
      <c r="IB321" s="246"/>
      <c r="IC321" s="246"/>
      <c r="ID321" s="246"/>
      <c r="IE321" s="246"/>
      <c r="IF321" s="246"/>
      <c r="IG321" s="246"/>
      <c r="IH321" s="246"/>
      <c r="II321" s="246"/>
      <c r="IJ321" s="246"/>
      <c r="IK321" s="246"/>
      <c r="IL321" s="246"/>
      <c r="IM321" s="246"/>
      <c r="IN321" s="246"/>
      <c r="IO321" s="246"/>
      <c r="IP321" s="246"/>
      <c r="IQ321" s="246"/>
      <c r="IR321" s="246"/>
      <c r="IS321" s="246"/>
      <c r="IT321" s="246"/>
      <c r="IU321" s="246"/>
      <c r="IV321" s="246"/>
    </row>
    <row r="322" spans="1:256" s="532" customFormat="1" ht="27" customHeight="1">
      <c r="A322" s="760" t="s">
        <v>1338</v>
      </c>
      <c r="B322" s="501"/>
      <c r="C322" s="227">
        <v>171251101</v>
      </c>
      <c r="D322" s="178" t="s">
        <v>299</v>
      </c>
      <c r="E322" s="527" t="s">
        <v>221</v>
      </c>
      <c r="F322" s="283">
        <f>F308</f>
        <v>181.61699999999999</v>
      </c>
      <c r="G322" s="284"/>
      <c r="H322" s="4267">
        <f t="shared" si="24"/>
        <v>0</v>
      </c>
      <c r="I322" s="230" t="s">
        <v>142</v>
      </c>
      <c r="J322" s="231"/>
      <c r="K322" s="231"/>
      <c r="L322" s="120"/>
      <c r="M322" s="120"/>
      <c r="N322" s="120"/>
      <c r="O322" s="120"/>
      <c r="P322" s="120"/>
      <c r="Q322" s="120"/>
      <c r="R322" s="120"/>
      <c r="S322" s="232"/>
      <c r="V322" s="120"/>
    </row>
    <row r="323" spans="1:256" s="532" customFormat="1" ht="13.5" customHeight="1">
      <c r="A323" s="760" t="s">
        <v>1339</v>
      </c>
      <c r="B323" s="501"/>
      <c r="C323" s="227">
        <v>171201221</v>
      </c>
      <c r="D323" s="524" t="s">
        <v>720</v>
      </c>
      <c r="E323" s="527" t="s">
        <v>302</v>
      </c>
      <c r="F323" s="283">
        <f>F308*2</f>
        <v>363.23399999999998</v>
      </c>
      <c r="G323" s="284"/>
      <c r="H323" s="4267">
        <f t="shared" si="24"/>
        <v>0</v>
      </c>
      <c r="I323" s="230" t="s">
        <v>142</v>
      </c>
      <c r="J323" s="231"/>
      <c r="K323" s="231"/>
      <c r="L323" s="120"/>
      <c r="M323" s="120"/>
      <c r="N323" s="120"/>
      <c r="O323" s="120"/>
      <c r="P323" s="120"/>
      <c r="Q323" s="120"/>
      <c r="R323" s="120"/>
      <c r="S323" s="232"/>
      <c r="V323" s="120"/>
    </row>
    <row r="324" spans="1:256" s="231" customFormat="1" ht="13.5" customHeight="1">
      <c r="A324" s="762"/>
      <c r="B324" s="288"/>
      <c r="C324" s="289"/>
      <c r="D324" s="281" t="s">
        <v>303</v>
      </c>
      <c r="E324" s="290"/>
      <c r="F324" s="291"/>
      <c r="G324" s="292"/>
      <c r="H324" s="3803"/>
      <c r="I324" s="293"/>
      <c r="J324" s="294"/>
      <c r="L324" s="120"/>
      <c r="M324" s="120"/>
      <c r="N324" s="120"/>
      <c r="O324" s="120"/>
      <c r="P324" s="120"/>
      <c r="Q324" s="120"/>
      <c r="R324" s="120"/>
      <c r="S324" s="232"/>
      <c r="T324" s="295"/>
      <c r="U324" s="295"/>
      <c r="V324" s="295"/>
      <c r="W324" s="295"/>
      <c r="X324" s="295"/>
      <c r="Y324" s="295"/>
      <c r="Z324" s="295"/>
      <c r="AA324" s="295"/>
      <c r="AB324" s="295"/>
      <c r="AC324" s="295"/>
      <c r="AD324" s="295"/>
      <c r="AE324" s="295"/>
      <c r="AF324" s="295"/>
      <c r="AG324" s="295"/>
      <c r="AH324" s="295"/>
      <c r="AI324" s="295"/>
      <c r="AJ324" s="295"/>
      <c r="AK324" s="295"/>
      <c r="AL324" s="295"/>
      <c r="AM324" s="295"/>
      <c r="AN324" s="295"/>
      <c r="AO324" s="295"/>
      <c r="AP324" s="295"/>
      <c r="AQ324" s="295"/>
      <c r="AR324" s="295"/>
      <c r="AS324" s="295"/>
      <c r="AT324" s="295"/>
      <c r="AU324" s="295"/>
      <c r="AV324" s="295"/>
      <c r="AW324" s="295"/>
      <c r="AX324" s="295"/>
      <c r="AY324" s="295"/>
      <c r="AZ324" s="295"/>
      <c r="BA324" s="295"/>
      <c r="BB324" s="295"/>
      <c r="BC324" s="295"/>
      <c r="BD324" s="295"/>
      <c r="BE324" s="295"/>
      <c r="BF324" s="295"/>
      <c r="BG324" s="295"/>
      <c r="BH324" s="295"/>
      <c r="BI324" s="295"/>
      <c r="BJ324" s="295"/>
      <c r="BK324" s="295"/>
      <c r="BL324" s="295"/>
      <c r="BM324" s="295"/>
      <c r="BN324" s="295"/>
      <c r="BO324" s="295"/>
      <c r="BP324" s="295"/>
      <c r="BQ324" s="295"/>
      <c r="BR324" s="295"/>
      <c r="BS324" s="295"/>
      <c r="BT324" s="295"/>
      <c r="BU324" s="295"/>
      <c r="BV324" s="295"/>
      <c r="BW324" s="295"/>
      <c r="BX324" s="295"/>
      <c r="BY324" s="295"/>
      <c r="BZ324" s="295"/>
      <c r="CA324" s="295"/>
      <c r="CB324" s="295"/>
      <c r="CC324" s="295"/>
      <c r="CD324" s="295"/>
      <c r="CE324" s="295"/>
      <c r="CF324" s="295"/>
      <c r="CG324" s="295"/>
      <c r="CH324" s="295"/>
      <c r="CI324" s="295"/>
      <c r="CJ324" s="295"/>
      <c r="CK324" s="295"/>
      <c r="CL324" s="295"/>
      <c r="CM324" s="295"/>
      <c r="CN324" s="295"/>
      <c r="CO324" s="295"/>
      <c r="CP324" s="295"/>
      <c r="CQ324" s="295"/>
      <c r="CR324" s="295"/>
      <c r="CS324" s="295"/>
      <c r="CT324" s="295"/>
      <c r="CU324" s="295"/>
      <c r="CV324" s="295"/>
      <c r="CW324" s="295"/>
      <c r="CX324" s="295"/>
      <c r="CY324" s="295"/>
      <c r="CZ324" s="295"/>
      <c r="DA324" s="295"/>
      <c r="DB324" s="295"/>
      <c r="DC324" s="295"/>
      <c r="DD324" s="295"/>
      <c r="DE324" s="295"/>
      <c r="DF324" s="295"/>
      <c r="DG324" s="295"/>
      <c r="DH324" s="295"/>
      <c r="DI324" s="295"/>
      <c r="DJ324" s="295"/>
      <c r="DK324" s="295"/>
      <c r="DL324" s="295"/>
      <c r="DM324" s="295"/>
      <c r="DN324" s="295"/>
      <c r="DO324" s="295"/>
      <c r="DP324" s="295"/>
      <c r="DQ324" s="295"/>
      <c r="DR324" s="295"/>
      <c r="DS324" s="295"/>
      <c r="DT324" s="295"/>
      <c r="DU324" s="295"/>
      <c r="DV324" s="295"/>
      <c r="DW324" s="295"/>
      <c r="DX324" s="295"/>
      <c r="DY324" s="295"/>
      <c r="DZ324" s="295"/>
      <c r="EA324" s="295"/>
      <c r="EB324" s="295"/>
      <c r="EC324" s="295"/>
      <c r="ED324" s="295"/>
      <c r="EE324" s="295"/>
      <c r="EF324" s="295"/>
      <c r="EG324" s="295"/>
      <c r="EH324" s="295"/>
      <c r="EI324" s="295"/>
      <c r="EJ324" s="295"/>
      <c r="EK324" s="295"/>
      <c r="EL324" s="295"/>
      <c r="EM324" s="295"/>
      <c r="EN324" s="295"/>
      <c r="EO324" s="295"/>
      <c r="EP324" s="295"/>
      <c r="EQ324" s="295"/>
      <c r="ER324" s="295"/>
      <c r="ES324" s="295"/>
      <c r="ET324" s="295"/>
      <c r="EU324" s="295"/>
      <c r="EV324" s="295"/>
      <c r="EW324" s="295"/>
      <c r="EX324" s="295"/>
      <c r="EY324" s="295"/>
      <c r="EZ324" s="295"/>
      <c r="FA324" s="295"/>
      <c r="FB324" s="295"/>
      <c r="FC324" s="295"/>
      <c r="FD324" s="295"/>
      <c r="FE324" s="295"/>
      <c r="FF324" s="295"/>
      <c r="FG324" s="295"/>
      <c r="FH324" s="295"/>
      <c r="FI324" s="295"/>
      <c r="FJ324" s="295"/>
      <c r="FK324" s="295"/>
      <c r="FL324" s="295"/>
      <c r="FM324" s="295"/>
      <c r="FN324" s="295"/>
      <c r="FO324" s="295"/>
      <c r="FP324" s="295"/>
      <c r="FQ324" s="295"/>
      <c r="FR324" s="295"/>
      <c r="FS324" s="295"/>
      <c r="FT324" s="295"/>
      <c r="FU324" s="295"/>
      <c r="FV324" s="295"/>
      <c r="FW324" s="295"/>
      <c r="FX324" s="295"/>
      <c r="FY324" s="295"/>
      <c r="FZ324" s="295"/>
      <c r="GA324" s="295"/>
      <c r="GB324" s="295"/>
      <c r="GC324" s="295"/>
      <c r="GD324" s="295"/>
      <c r="GE324" s="295"/>
      <c r="GF324" s="295"/>
      <c r="GG324" s="295"/>
      <c r="GH324" s="295"/>
      <c r="GI324" s="295"/>
      <c r="GJ324" s="295"/>
      <c r="GK324" s="295"/>
      <c r="GL324" s="295"/>
      <c r="GM324" s="295"/>
      <c r="GN324" s="295"/>
      <c r="GO324" s="295"/>
      <c r="GP324" s="295"/>
      <c r="GQ324" s="295"/>
      <c r="GR324" s="295"/>
      <c r="GS324" s="295"/>
      <c r="GT324" s="295"/>
      <c r="GU324" s="295"/>
      <c r="GV324" s="295"/>
      <c r="GW324" s="295"/>
      <c r="GX324" s="295"/>
      <c r="GY324" s="295"/>
      <c r="GZ324" s="295"/>
      <c r="HA324" s="295"/>
      <c r="HB324" s="295"/>
      <c r="HC324" s="295"/>
      <c r="HD324" s="295"/>
      <c r="HE324" s="295"/>
      <c r="HF324" s="295"/>
      <c r="HG324" s="295"/>
      <c r="HH324" s="295"/>
      <c r="HI324" s="295"/>
      <c r="HJ324" s="295"/>
      <c r="HK324" s="295"/>
      <c r="HL324" s="295"/>
      <c r="HM324" s="295"/>
      <c r="HN324" s="295"/>
      <c r="HO324" s="295"/>
      <c r="HP324" s="295"/>
      <c r="HQ324" s="295"/>
      <c r="HR324" s="295"/>
      <c r="HS324" s="295"/>
      <c r="HT324" s="295"/>
      <c r="HU324" s="295"/>
      <c r="HV324" s="295"/>
      <c r="HW324" s="295"/>
      <c r="HX324" s="295"/>
      <c r="HY324" s="295"/>
      <c r="HZ324" s="295"/>
      <c r="IA324" s="295"/>
      <c r="IB324" s="295"/>
      <c r="IC324" s="295"/>
      <c r="ID324" s="295"/>
      <c r="IE324" s="295"/>
      <c r="IF324" s="295"/>
      <c r="IG324" s="295"/>
      <c r="IH324" s="295"/>
      <c r="II324" s="295"/>
      <c r="IJ324" s="295"/>
      <c r="IK324" s="295"/>
      <c r="IL324" s="295"/>
      <c r="IM324" s="295"/>
      <c r="IN324" s="295"/>
      <c r="IO324" s="295"/>
      <c r="IP324" s="295"/>
      <c r="IQ324" s="295"/>
      <c r="IR324" s="295"/>
      <c r="IS324" s="295"/>
      <c r="IT324" s="295"/>
      <c r="IU324" s="295"/>
      <c r="IV324" s="295"/>
    </row>
    <row r="325" spans="1:256" s="182" customFormat="1" ht="81" customHeight="1">
      <c r="A325" s="763"/>
      <c r="B325" s="175"/>
      <c r="C325" s="176"/>
      <c r="D325" s="177" t="s">
        <v>304</v>
      </c>
      <c r="E325" s="178"/>
      <c r="F325" s="179"/>
      <c r="G325" s="180"/>
      <c r="H325" s="3804"/>
      <c r="I325" s="181"/>
      <c r="L325" s="183"/>
      <c r="M325" s="183"/>
      <c r="N325" s="183"/>
      <c r="O325" s="183"/>
      <c r="P325" s="183"/>
      <c r="Q325" s="183"/>
      <c r="R325" s="183"/>
      <c r="S325" s="183"/>
      <c r="T325" s="183"/>
      <c r="U325" s="183"/>
      <c r="V325" s="183"/>
      <c r="W325" s="183"/>
      <c r="X325" s="183"/>
      <c r="Y325" s="183"/>
      <c r="Z325" s="183"/>
      <c r="AA325" s="183"/>
      <c r="AB325" s="183"/>
      <c r="AC325" s="183"/>
      <c r="AD325" s="183"/>
      <c r="AE325" s="183"/>
      <c r="AF325" s="183"/>
      <c r="AG325" s="183"/>
      <c r="AH325" s="183"/>
      <c r="AI325" s="183"/>
      <c r="AJ325" s="183"/>
      <c r="AK325" s="183"/>
      <c r="AL325" s="183"/>
      <c r="AM325" s="183"/>
      <c r="AN325" s="183"/>
      <c r="AO325" s="183"/>
      <c r="AP325" s="183"/>
      <c r="AQ325" s="183"/>
      <c r="AR325" s="183"/>
      <c r="AS325" s="183"/>
      <c r="AT325" s="183"/>
      <c r="AU325" s="183"/>
      <c r="AV325" s="183"/>
      <c r="AW325" s="183"/>
      <c r="AX325" s="183"/>
      <c r="AY325" s="183"/>
      <c r="AZ325" s="183"/>
      <c r="BA325" s="183"/>
      <c r="BB325" s="183"/>
      <c r="BC325" s="183"/>
      <c r="BD325" s="183"/>
      <c r="BE325" s="183"/>
      <c r="BF325" s="183"/>
      <c r="BG325" s="183"/>
      <c r="BH325" s="183"/>
      <c r="BI325" s="183"/>
      <c r="BJ325" s="183"/>
      <c r="BK325" s="183"/>
      <c r="BL325" s="183"/>
      <c r="BM325" s="183"/>
      <c r="BN325" s="183"/>
      <c r="BO325" s="183"/>
      <c r="BP325" s="183"/>
      <c r="BQ325" s="183"/>
      <c r="BR325" s="183"/>
      <c r="BS325" s="183"/>
      <c r="BT325" s="183"/>
      <c r="BU325" s="183"/>
      <c r="BV325" s="183"/>
      <c r="BW325" s="183"/>
      <c r="BX325" s="183"/>
      <c r="BY325" s="183"/>
      <c r="BZ325" s="183"/>
      <c r="CA325" s="183"/>
      <c r="CB325" s="183"/>
      <c r="CC325" s="183"/>
      <c r="CD325" s="183"/>
      <c r="CE325" s="183"/>
      <c r="CF325" s="183"/>
      <c r="CG325" s="183"/>
      <c r="CH325" s="183"/>
      <c r="CI325" s="183"/>
      <c r="CJ325" s="183"/>
      <c r="CK325" s="183"/>
      <c r="CL325" s="183"/>
      <c r="CM325" s="183"/>
      <c r="CN325" s="183"/>
      <c r="CO325" s="183"/>
      <c r="CP325" s="183"/>
      <c r="CQ325" s="183"/>
      <c r="CR325" s="183"/>
      <c r="CS325" s="183"/>
      <c r="CT325" s="183"/>
      <c r="CU325" s="183"/>
      <c r="CV325" s="183"/>
      <c r="CW325" s="183"/>
      <c r="CX325" s="183"/>
      <c r="CY325" s="183"/>
      <c r="CZ325" s="183"/>
      <c r="DA325" s="183"/>
      <c r="DB325" s="183"/>
      <c r="DC325" s="183"/>
      <c r="DD325" s="183"/>
      <c r="DE325" s="183"/>
      <c r="DF325" s="183"/>
      <c r="DG325" s="183"/>
      <c r="DH325" s="183"/>
      <c r="DI325" s="183"/>
      <c r="DJ325" s="183"/>
      <c r="DK325" s="183"/>
      <c r="DL325" s="183"/>
      <c r="DM325" s="183"/>
      <c r="DN325" s="183"/>
      <c r="DO325" s="183"/>
      <c r="DP325" s="183"/>
      <c r="DQ325" s="183"/>
      <c r="DR325" s="183"/>
      <c r="DS325" s="183"/>
      <c r="DT325" s="183"/>
      <c r="DU325" s="183"/>
      <c r="DV325" s="183"/>
      <c r="DW325" s="183"/>
      <c r="DX325" s="183"/>
      <c r="DY325" s="183"/>
      <c r="DZ325" s="183"/>
      <c r="EA325" s="183"/>
      <c r="EB325" s="183"/>
      <c r="EC325" s="183"/>
      <c r="ED325" s="183"/>
      <c r="EE325" s="183"/>
      <c r="EF325" s="183"/>
      <c r="EG325" s="183"/>
      <c r="EH325" s="183"/>
      <c r="EI325" s="183"/>
      <c r="EJ325" s="183"/>
      <c r="EK325" s="183"/>
      <c r="EL325" s="183"/>
      <c r="EM325" s="183"/>
      <c r="EN325" s="183"/>
      <c r="EO325" s="183"/>
      <c r="EP325" s="183"/>
      <c r="EQ325" s="183"/>
      <c r="ER325" s="183"/>
      <c r="ES325" s="183"/>
      <c r="ET325" s="183"/>
      <c r="EU325" s="183"/>
      <c r="EV325" s="183"/>
      <c r="EW325" s="183"/>
      <c r="EX325" s="183"/>
      <c r="EY325" s="183"/>
      <c r="EZ325" s="183"/>
      <c r="FA325" s="183"/>
      <c r="FB325" s="183"/>
      <c r="FC325" s="183"/>
      <c r="FD325" s="183"/>
      <c r="FE325" s="183"/>
      <c r="FF325" s="183"/>
      <c r="FG325" s="183"/>
      <c r="FH325" s="183"/>
      <c r="FI325" s="183"/>
      <c r="FJ325" s="183"/>
      <c r="FK325" s="183"/>
      <c r="FL325" s="183"/>
      <c r="FM325" s="183"/>
      <c r="FN325" s="183"/>
      <c r="FO325" s="183"/>
      <c r="FP325" s="183"/>
      <c r="FQ325" s="183"/>
      <c r="FR325" s="183"/>
      <c r="FS325" s="183"/>
      <c r="FT325" s="183"/>
      <c r="FU325" s="183"/>
      <c r="FV325" s="183"/>
      <c r="FW325" s="183"/>
      <c r="FX325" s="183"/>
      <c r="FY325" s="183"/>
      <c r="FZ325" s="183"/>
      <c r="GA325" s="183"/>
      <c r="GB325" s="183"/>
      <c r="GC325" s="183"/>
      <c r="GD325" s="183"/>
      <c r="GE325" s="183"/>
      <c r="GF325" s="183"/>
      <c r="GG325" s="183"/>
      <c r="GH325" s="183"/>
      <c r="GI325" s="183"/>
      <c r="GJ325" s="183"/>
      <c r="GK325" s="183"/>
      <c r="GL325" s="183"/>
      <c r="GM325" s="183"/>
      <c r="GN325" s="183"/>
      <c r="GO325" s="183"/>
      <c r="GP325" s="183"/>
      <c r="GQ325" s="183"/>
      <c r="GR325" s="183"/>
      <c r="GS325" s="183"/>
      <c r="GT325" s="183"/>
      <c r="GU325" s="183"/>
      <c r="GV325" s="183"/>
      <c r="GW325" s="183"/>
      <c r="GX325" s="183"/>
      <c r="GY325" s="183"/>
      <c r="GZ325" s="183"/>
      <c r="HA325" s="183"/>
      <c r="HB325" s="183"/>
      <c r="HC325" s="183"/>
      <c r="HD325" s="183"/>
      <c r="HE325" s="183"/>
      <c r="HF325" s="183"/>
      <c r="HG325" s="183"/>
      <c r="HH325" s="183"/>
      <c r="HI325" s="183"/>
      <c r="HJ325" s="183"/>
      <c r="HK325" s="183"/>
      <c r="HL325" s="183"/>
      <c r="HM325" s="183"/>
      <c r="HN325" s="183"/>
      <c r="HO325" s="183"/>
      <c r="HP325" s="183"/>
      <c r="HQ325" s="183"/>
      <c r="HR325" s="183"/>
      <c r="HS325" s="183"/>
      <c r="HT325" s="183"/>
      <c r="HU325" s="183"/>
      <c r="HV325" s="183"/>
      <c r="HW325" s="183"/>
      <c r="HX325" s="183"/>
      <c r="HY325" s="183"/>
      <c r="HZ325" s="183"/>
      <c r="IA325" s="183"/>
      <c r="IB325" s="183"/>
      <c r="IC325" s="183"/>
      <c r="ID325" s="183"/>
      <c r="IE325" s="183"/>
      <c r="IF325" s="183"/>
      <c r="IG325" s="183"/>
      <c r="IH325" s="183"/>
      <c r="II325" s="183"/>
      <c r="IJ325" s="183"/>
      <c r="IK325" s="183"/>
      <c r="IL325" s="183"/>
      <c r="IM325" s="183"/>
      <c r="IN325" s="183"/>
      <c r="IO325" s="183"/>
      <c r="IP325" s="183"/>
      <c r="IQ325" s="183"/>
      <c r="IR325" s="183"/>
      <c r="IS325" s="183"/>
      <c r="IT325" s="183"/>
      <c r="IU325" s="183"/>
      <c r="IV325" s="183"/>
    </row>
    <row r="326" spans="1:256" s="187" customFormat="1" ht="13.5" customHeight="1">
      <c r="A326" s="764"/>
      <c r="B326" s="151"/>
      <c r="C326" s="557">
        <v>4</v>
      </c>
      <c r="D326" s="557" t="s">
        <v>910</v>
      </c>
      <c r="E326" s="557"/>
      <c r="F326" s="558"/>
      <c r="G326" s="559"/>
      <c r="H326" s="3788">
        <f>SUM(H327:H349)</f>
        <v>0</v>
      </c>
      <c r="I326" s="153"/>
      <c r="L326" s="561"/>
    </row>
    <row r="327" spans="1:256" s="660" customFormat="1" ht="13.5" customHeight="1">
      <c r="A327" s="764">
        <v>32</v>
      </c>
      <c r="B327" s="151">
        <v>271</v>
      </c>
      <c r="C327" s="151">
        <v>451541111</v>
      </c>
      <c r="D327" s="151" t="s">
        <v>1340</v>
      </c>
      <c r="E327" s="151" t="s">
        <v>221</v>
      </c>
      <c r="F327" s="686">
        <f>ROUND(SUM(F328),3)</f>
        <v>0.625</v>
      </c>
      <c r="G327" s="137"/>
      <c r="H327" s="3789">
        <f t="shared" ref="H327" si="25">ROUND(F327*G327,2)</f>
        <v>0</v>
      </c>
      <c r="I327" s="122" t="s">
        <v>142</v>
      </c>
      <c r="J327" s="684"/>
      <c r="BR327" s="674"/>
      <c r="BS327" s="674"/>
      <c r="BT327" s="674"/>
      <c r="BU327" s="674"/>
      <c r="BV327" s="674"/>
      <c r="BW327" s="674"/>
      <c r="BX327" s="674"/>
      <c r="BY327" s="674"/>
      <c r="BZ327" s="674"/>
      <c r="CA327" s="674"/>
      <c r="CB327" s="674"/>
      <c r="CC327" s="674"/>
      <c r="CD327" s="674"/>
      <c r="CE327" s="674"/>
      <c r="CF327" s="674"/>
      <c r="CG327" s="674"/>
      <c r="CH327" s="674"/>
      <c r="CI327" s="674"/>
      <c r="CJ327" s="674"/>
      <c r="CK327" s="674"/>
      <c r="CL327" s="674"/>
      <c r="CM327" s="674"/>
      <c r="CN327" s="674"/>
      <c r="CO327" s="674"/>
      <c r="CP327" s="674"/>
      <c r="CQ327" s="674"/>
      <c r="CR327" s="674"/>
      <c r="CS327" s="674"/>
      <c r="CT327" s="674"/>
      <c r="CU327" s="674"/>
      <c r="CV327" s="674"/>
      <c r="CW327" s="674"/>
      <c r="CX327" s="674"/>
      <c r="CY327" s="674"/>
      <c r="CZ327" s="674"/>
      <c r="DA327" s="674"/>
      <c r="DB327" s="674"/>
      <c r="DC327" s="674"/>
      <c r="DD327" s="674"/>
      <c r="DE327" s="674"/>
      <c r="DF327" s="674"/>
      <c r="DG327" s="674"/>
      <c r="DH327" s="674"/>
      <c r="DI327" s="674"/>
      <c r="DJ327" s="674"/>
      <c r="DK327" s="674"/>
      <c r="DL327" s="674"/>
      <c r="DM327" s="674"/>
      <c r="DN327" s="674"/>
      <c r="DO327" s="674"/>
      <c r="DP327" s="674"/>
      <c r="DQ327" s="674"/>
      <c r="DR327" s="674"/>
      <c r="DS327" s="674"/>
      <c r="DT327" s="674"/>
      <c r="DU327" s="674"/>
      <c r="DV327" s="674"/>
      <c r="DW327" s="674"/>
      <c r="DX327" s="674"/>
      <c r="DY327" s="674"/>
      <c r="DZ327" s="674"/>
      <c r="EA327" s="674"/>
      <c r="EB327" s="674"/>
      <c r="EC327" s="674"/>
      <c r="ED327" s="674"/>
      <c r="EE327" s="674"/>
      <c r="EF327" s="674"/>
      <c r="EG327" s="674"/>
      <c r="EH327" s="674"/>
      <c r="EI327" s="674"/>
      <c r="EJ327" s="674"/>
      <c r="EK327" s="674"/>
      <c r="EL327" s="674"/>
      <c r="EM327" s="674"/>
      <c r="EN327" s="674"/>
      <c r="EO327" s="674"/>
      <c r="EP327" s="674"/>
      <c r="EQ327" s="674"/>
      <c r="ER327" s="674"/>
      <c r="ES327" s="674"/>
      <c r="ET327" s="674"/>
      <c r="EU327" s="674"/>
      <c r="EV327" s="674"/>
      <c r="EW327" s="674"/>
      <c r="EX327" s="674"/>
      <c r="EY327" s="674"/>
      <c r="EZ327" s="674"/>
      <c r="FA327" s="674"/>
      <c r="FB327" s="674"/>
      <c r="FC327" s="674"/>
      <c r="FD327" s="674"/>
      <c r="FE327" s="674"/>
      <c r="FF327" s="674"/>
      <c r="FG327" s="674"/>
      <c r="FH327" s="674"/>
      <c r="FI327" s="674"/>
      <c r="FJ327" s="674"/>
      <c r="FK327" s="674"/>
      <c r="FL327" s="674"/>
      <c r="FM327" s="674"/>
      <c r="FN327" s="674"/>
      <c r="FO327" s="674"/>
      <c r="FP327" s="674"/>
      <c r="FQ327" s="674"/>
      <c r="FR327" s="674"/>
      <c r="FS327" s="674"/>
      <c r="FT327" s="674"/>
      <c r="FU327" s="674"/>
      <c r="FV327" s="674"/>
      <c r="FW327" s="674"/>
      <c r="FX327" s="674"/>
      <c r="FY327" s="674"/>
      <c r="FZ327" s="674"/>
      <c r="GA327" s="674"/>
      <c r="GB327" s="674"/>
      <c r="GC327" s="674"/>
      <c r="GD327" s="674"/>
      <c r="GE327" s="674"/>
      <c r="GF327" s="674"/>
      <c r="GG327" s="674"/>
      <c r="GH327" s="674"/>
      <c r="GI327" s="674"/>
      <c r="GJ327" s="674"/>
      <c r="GK327" s="674"/>
      <c r="GL327" s="674"/>
      <c r="GM327" s="674"/>
      <c r="GN327" s="674"/>
      <c r="GO327" s="674"/>
      <c r="GP327" s="674"/>
      <c r="GQ327" s="674"/>
      <c r="GR327" s="674"/>
      <c r="GS327" s="674"/>
      <c r="GT327" s="674"/>
      <c r="GU327" s="674"/>
      <c r="GV327" s="674"/>
      <c r="GW327" s="674"/>
      <c r="GX327" s="674"/>
      <c r="GY327" s="674"/>
      <c r="GZ327" s="674"/>
      <c r="HA327" s="674"/>
      <c r="HB327" s="674"/>
      <c r="HC327" s="674"/>
      <c r="HD327" s="674"/>
      <c r="HE327" s="674"/>
      <c r="HF327" s="674"/>
      <c r="HG327" s="674"/>
      <c r="HH327" s="674"/>
      <c r="HI327" s="674"/>
      <c r="HJ327" s="674"/>
      <c r="HK327" s="674"/>
      <c r="HL327" s="674"/>
      <c r="HM327" s="674"/>
      <c r="HN327" s="674"/>
      <c r="HO327" s="674"/>
      <c r="HP327" s="674"/>
      <c r="HQ327" s="674"/>
      <c r="HR327" s="674"/>
      <c r="HS327" s="674"/>
      <c r="HT327" s="674"/>
      <c r="HU327" s="674"/>
      <c r="HV327" s="674"/>
      <c r="HW327" s="674"/>
      <c r="HX327" s="674"/>
      <c r="HY327" s="674"/>
      <c r="HZ327" s="674"/>
      <c r="IA327" s="674"/>
      <c r="IB327" s="674"/>
      <c r="IC327" s="674"/>
      <c r="ID327" s="674"/>
      <c r="IE327" s="674"/>
      <c r="IF327" s="674"/>
      <c r="IG327" s="674"/>
      <c r="IH327" s="674"/>
      <c r="II327" s="674"/>
      <c r="IJ327" s="674"/>
      <c r="IK327" s="674"/>
      <c r="IL327" s="674"/>
      <c r="IM327" s="674"/>
      <c r="IN327" s="674"/>
      <c r="IO327" s="674"/>
      <c r="IP327" s="674"/>
      <c r="IQ327" s="674"/>
      <c r="IR327" s="674"/>
      <c r="IS327" s="674"/>
      <c r="IT327" s="674"/>
      <c r="IU327" s="674"/>
    </row>
    <row r="328" spans="1:256" s="158" customFormat="1" ht="13.5" customHeight="1">
      <c r="A328" s="702"/>
      <c r="B328" s="161"/>
      <c r="C328" s="162"/>
      <c r="D328" s="193" t="s">
        <v>1341</v>
      </c>
      <c r="E328" s="163"/>
      <c r="F328" s="164">
        <f>((2.5*2.5)*1)*0.1</f>
        <v>0.625</v>
      </c>
      <c r="G328" s="165"/>
      <c r="H328" s="3792"/>
      <c r="I328" s="167"/>
      <c r="J328" s="171"/>
      <c r="U328" s="159"/>
      <c r="W328" s="159"/>
    </row>
    <row r="329" spans="1:256" s="120" customFormat="1" ht="13.5" customHeight="1">
      <c r="A329" s="115">
        <v>33</v>
      </c>
      <c r="B329" s="121">
        <v>271</v>
      </c>
      <c r="C329" s="121">
        <v>451573111</v>
      </c>
      <c r="D329" s="121" t="s">
        <v>1342</v>
      </c>
      <c r="E329" s="121" t="s">
        <v>221</v>
      </c>
      <c r="F329" s="686">
        <f>ROUND(SUM(F331:F347),3)</f>
        <v>22.518000000000001</v>
      </c>
      <c r="G329" s="137"/>
      <c r="H329" s="3789">
        <f t="shared" ref="H329" si="26">ROUND(F329*G329,2)</f>
        <v>0</v>
      </c>
      <c r="I329" s="122" t="s">
        <v>142</v>
      </c>
    </row>
    <row r="330" spans="1:256" s="158" customFormat="1" ht="13.5" customHeight="1">
      <c r="A330" s="702"/>
      <c r="B330" s="161"/>
      <c r="C330" s="162"/>
      <c r="D330" s="193" t="s">
        <v>1343</v>
      </c>
      <c r="E330" s="163"/>
      <c r="F330" s="164"/>
      <c r="G330" s="165"/>
      <c r="H330" s="3792"/>
      <c r="I330" s="167"/>
      <c r="J330" s="171"/>
      <c r="U330" s="159"/>
      <c r="W330" s="159"/>
    </row>
    <row r="331" spans="1:256" s="158" customFormat="1" ht="27" customHeight="1">
      <c r="A331" s="702"/>
      <c r="B331" s="161"/>
      <c r="C331" s="162"/>
      <c r="D331" s="163" t="s">
        <v>1344</v>
      </c>
      <c r="E331" s="163"/>
      <c r="F331" s="164">
        <f>(2*1.2)*0.15</f>
        <v>0.36</v>
      </c>
      <c r="G331" s="165"/>
      <c r="H331" s="4258"/>
      <c r="I331" s="167"/>
      <c r="J331" s="171"/>
      <c r="L331" s="564"/>
      <c r="M331" s="564"/>
      <c r="Q331" s="597"/>
      <c r="R331" s="597"/>
      <c r="U331" s="159"/>
      <c r="W331" s="159"/>
    </row>
    <row r="332" spans="1:256" s="158" customFormat="1" ht="27" customHeight="1">
      <c r="A332" s="702"/>
      <c r="B332" s="161"/>
      <c r="C332" s="162"/>
      <c r="D332" s="163" t="s">
        <v>1345</v>
      </c>
      <c r="E332" s="163"/>
      <c r="F332" s="164">
        <f>(7.2*1.2)*0.15</f>
        <v>1.296</v>
      </c>
      <c r="G332" s="165"/>
      <c r="H332" s="4258"/>
      <c r="I332" s="167"/>
      <c r="J332" s="171"/>
      <c r="L332" s="564"/>
      <c r="M332" s="564"/>
      <c r="Q332" s="597"/>
      <c r="R332" s="597"/>
      <c r="U332" s="159"/>
      <c r="W332" s="159"/>
    </row>
    <row r="333" spans="1:256" s="158" customFormat="1" ht="27" customHeight="1">
      <c r="A333" s="702"/>
      <c r="B333" s="161"/>
      <c r="C333" s="162"/>
      <c r="D333" s="163" t="s">
        <v>1346</v>
      </c>
      <c r="E333" s="163"/>
      <c r="F333" s="164">
        <f>(6.8*1.2)*0.15</f>
        <v>1.224</v>
      </c>
      <c r="G333" s="704"/>
      <c r="H333" s="4258"/>
      <c r="I333" s="167"/>
      <c r="J333" s="512"/>
      <c r="K333" s="708"/>
      <c r="L333" s="712"/>
      <c r="M333" s="712"/>
      <c r="N333" s="707"/>
      <c r="Q333" s="597"/>
      <c r="R333" s="597"/>
      <c r="U333" s="159"/>
      <c r="W333" s="159"/>
    </row>
    <row r="334" spans="1:256" s="158" customFormat="1" ht="27" customHeight="1">
      <c r="A334" s="702"/>
      <c r="B334" s="161"/>
      <c r="C334" s="162"/>
      <c r="D334" s="163" t="s">
        <v>1347</v>
      </c>
      <c r="E334" s="163"/>
      <c r="F334" s="164">
        <f>(11*1.2)*0.15</f>
        <v>1.9799999999999998</v>
      </c>
      <c r="G334" s="165"/>
      <c r="H334" s="3792"/>
      <c r="I334" s="167"/>
      <c r="J334" s="512"/>
      <c r="K334" s="708"/>
      <c r="L334" s="712"/>
      <c r="M334" s="712"/>
      <c r="N334" s="707"/>
      <c r="Q334" s="597"/>
      <c r="R334" s="597"/>
      <c r="U334" s="159"/>
      <c r="W334" s="159"/>
    </row>
    <row r="335" spans="1:256" s="158" customFormat="1" ht="27" customHeight="1">
      <c r="A335" s="702"/>
      <c r="B335" s="161"/>
      <c r="C335" s="162"/>
      <c r="D335" s="163" t="s">
        <v>1348</v>
      </c>
      <c r="E335" s="163"/>
      <c r="F335" s="164">
        <f>(4.1*1.2)*0.15</f>
        <v>0.73799999999999988</v>
      </c>
      <c r="G335" s="165"/>
      <c r="H335" s="3792"/>
      <c r="I335" s="167"/>
      <c r="J335" s="512"/>
      <c r="K335" s="708"/>
      <c r="M335" s="712"/>
      <c r="N335" s="707"/>
      <c r="Q335" s="597"/>
      <c r="R335" s="597"/>
      <c r="U335" s="159"/>
      <c r="W335" s="159"/>
    </row>
    <row r="336" spans="1:256" s="158" customFormat="1" ht="27" customHeight="1">
      <c r="A336" s="702"/>
      <c r="B336" s="161"/>
      <c r="C336" s="162"/>
      <c r="D336" s="163" t="s">
        <v>1349</v>
      </c>
      <c r="E336" s="163"/>
      <c r="F336" s="164">
        <f>(5.3*1.2)*0.15</f>
        <v>0.95399999999999985</v>
      </c>
      <c r="G336" s="165"/>
      <c r="H336" s="3792"/>
      <c r="I336" s="167"/>
      <c r="J336" s="512"/>
      <c r="K336" s="708"/>
      <c r="L336" s="712"/>
      <c r="M336" s="712"/>
      <c r="N336" s="707"/>
      <c r="Q336" s="597"/>
      <c r="R336" s="597"/>
      <c r="U336" s="159"/>
      <c r="W336" s="159"/>
    </row>
    <row r="337" spans="1:255" s="158" customFormat="1" ht="27" customHeight="1">
      <c r="A337" s="702"/>
      <c r="B337" s="161"/>
      <c r="C337" s="162"/>
      <c r="D337" s="163" t="s">
        <v>1350</v>
      </c>
      <c r="E337" s="163"/>
      <c r="F337" s="164">
        <f>(4.5*1.2)*0.15</f>
        <v>0.80999999999999994</v>
      </c>
      <c r="G337" s="165"/>
      <c r="H337" s="3792"/>
      <c r="I337" s="167"/>
      <c r="J337" s="512"/>
      <c r="K337" s="708"/>
      <c r="Q337" s="597"/>
      <c r="R337" s="597"/>
      <c r="U337" s="159"/>
      <c r="W337" s="159"/>
    </row>
    <row r="338" spans="1:255" s="158" customFormat="1" ht="27" customHeight="1">
      <c r="A338" s="702"/>
      <c r="B338" s="161"/>
      <c r="C338" s="162"/>
      <c r="D338" s="163" t="s">
        <v>1351</v>
      </c>
      <c r="E338" s="163"/>
      <c r="F338" s="164">
        <f>(35.3*1.2)*0.15</f>
        <v>6.3539999999999983</v>
      </c>
      <c r="G338" s="165"/>
      <c r="H338" s="3792"/>
      <c r="I338" s="167"/>
      <c r="J338" s="512"/>
      <c r="K338" s="708"/>
      <c r="Q338" s="597"/>
      <c r="R338" s="597"/>
      <c r="U338" s="159"/>
      <c r="W338" s="159"/>
    </row>
    <row r="339" spans="1:255" s="158" customFormat="1" ht="27" customHeight="1">
      <c r="A339" s="702"/>
      <c r="B339" s="161"/>
      <c r="C339" s="162"/>
      <c r="D339" s="163" t="s">
        <v>1352</v>
      </c>
      <c r="E339" s="163"/>
      <c r="F339" s="164">
        <f>(2.8*1.2)*0.15</f>
        <v>0.504</v>
      </c>
      <c r="G339" s="165"/>
      <c r="H339" s="4258"/>
      <c r="I339" s="167"/>
      <c r="J339" s="709"/>
      <c r="K339" s="710"/>
      <c r="Q339" s="597"/>
      <c r="R339" s="597"/>
      <c r="U339" s="159"/>
      <c r="W339" s="159"/>
    </row>
    <row r="340" spans="1:255" s="158" customFormat="1" ht="27" customHeight="1">
      <c r="A340" s="702"/>
      <c r="B340" s="161"/>
      <c r="C340" s="162"/>
      <c r="D340" s="163" t="s">
        <v>1353</v>
      </c>
      <c r="E340" s="163"/>
      <c r="F340" s="164">
        <f>(5.5*1.2)*0.15</f>
        <v>0.98999999999999988</v>
      </c>
      <c r="G340" s="165"/>
      <c r="H340" s="4258"/>
      <c r="I340" s="167"/>
      <c r="J340" s="709"/>
      <c r="K340" s="710"/>
      <c r="Q340" s="597"/>
      <c r="R340" s="597"/>
      <c r="U340" s="159"/>
      <c r="W340" s="159"/>
    </row>
    <row r="341" spans="1:255" s="158" customFormat="1" ht="27" customHeight="1">
      <c r="A341" s="702"/>
      <c r="B341" s="161"/>
      <c r="C341" s="162"/>
      <c r="D341" s="163" t="s">
        <v>1354</v>
      </c>
      <c r="E341" s="163"/>
      <c r="F341" s="164">
        <f>(1.7*1.2)*0.15</f>
        <v>0.30599999999999999</v>
      </c>
      <c r="G341" s="165"/>
      <c r="H341" s="4258"/>
      <c r="I341" s="167"/>
      <c r="J341" s="512"/>
      <c r="K341" s="710"/>
      <c r="Q341" s="597"/>
      <c r="R341" s="597"/>
      <c r="U341" s="159"/>
      <c r="W341" s="159"/>
    </row>
    <row r="342" spans="1:255" s="158" customFormat="1" ht="27" customHeight="1">
      <c r="A342" s="702"/>
      <c r="B342" s="161"/>
      <c r="C342" s="162"/>
      <c r="D342" s="163" t="s">
        <v>1355</v>
      </c>
      <c r="E342" s="163"/>
      <c r="F342" s="164">
        <f>(2.7*1.2)*0.15</f>
        <v>0.48599999999999999</v>
      </c>
      <c r="G342" s="165"/>
      <c r="H342" s="4258"/>
      <c r="I342" s="167"/>
      <c r="J342" s="512"/>
      <c r="K342" s="708"/>
      <c r="U342" s="159"/>
      <c r="W342" s="159"/>
    </row>
    <row r="343" spans="1:255" s="158" customFormat="1" ht="27" customHeight="1">
      <c r="A343" s="702"/>
      <c r="B343" s="161"/>
      <c r="C343" s="162"/>
      <c r="D343" s="163" t="s">
        <v>1356</v>
      </c>
      <c r="E343" s="163"/>
      <c r="F343" s="164">
        <f>(2.8*1.2)*0.15</f>
        <v>0.504</v>
      </c>
      <c r="G343" s="165"/>
      <c r="H343" s="4258"/>
      <c r="I343" s="167"/>
      <c r="J343" s="512"/>
      <c r="K343" s="708"/>
      <c r="U343" s="159"/>
      <c r="W343" s="159"/>
    </row>
    <row r="344" spans="1:255" s="158" customFormat="1" ht="27" customHeight="1">
      <c r="A344" s="702"/>
      <c r="B344" s="161"/>
      <c r="C344" s="162"/>
      <c r="D344" s="163" t="s">
        <v>1357</v>
      </c>
      <c r="E344" s="163"/>
      <c r="F344" s="164">
        <f>(9.7*1.2)*0.15</f>
        <v>1.7459999999999998</v>
      </c>
      <c r="G344" s="165"/>
      <c r="H344" s="4258"/>
      <c r="I344" s="167"/>
      <c r="J344" s="512"/>
      <c r="K344" s="708"/>
      <c r="U344" s="159"/>
      <c r="W344" s="159"/>
    </row>
    <row r="345" spans="1:255" s="158" customFormat="1" ht="27" customHeight="1">
      <c r="A345" s="702"/>
      <c r="B345" s="161"/>
      <c r="C345" s="162"/>
      <c r="D345" s="163" t="s">
        <v>1358</v>
      </c>
      <c r="E345" s="163"/>
      <c r="F345" s="164">
        <f>(4.5*1.2)*0.15</f>
        <v>0.80999999999999994</v>
      </c>
      <c r="G345" s="165"/>
      <c r="H345" s="4258"/>
      <c r="I345" s="167"/>
      <c r="J345" s="512"/>
      <c r="K345" s="711"/>
      <c r="U345" s="159"/>
      <c r="W345" s="159"/>
    </row>
    <row r="346" spans="1:255" s="158" customFormat="1" ht="13.5" customHeight="1">
      <c r="A346" s="702"/>
      <c r="B346" s="161"/>
      <c r="C346" s="162"/>
      <c r="D346" s="193" t="s">
        <v>1359</v>
      </c>
      <c r="E346" s="163"/>
      <c r="F346" s="164"/>
      <c r="G346" s="165"/>
      <c r="H346" s="3792"/>
      <c r="I346" s="167"/>
      <c r="J346" s="171"/>
      <c r="U346" s="159"/>
      <c r="W346" s="159"/>
    </row>
    <row r="347" spans="1:255" s="158" customFormat="1" ht="13.5" customHeight="1">
      <c r="A347" s="702"/>
      <c r="B347" s="161"/>
      <c r="C347" s="162"/>
      <c r="D347" s="163" t="s">
        <v>1360</v>
      </c>
      <c r="E347" s="163"/>
      <c r="F347" s="164">
        <f>((1.6*1.6)*0.15)*9</f>
        <v>3.4560000000000004</v>
      </c>
      <c r="G347" s="165"/>
      <c r="H347" s="3792"/>
      <c r="I347" s="167"/>
      <c r="J347" s="171"/>
      <c r="U347" s="159"/>
      <c r="W347" s="159"/>
    </row>
    <row r="348" spans="1:255" s="660" customFormat="1" ht="13.5" customHeight="1">
      <c r="A348" s="764">
        <v>34</v>
      </c>
      <c r="B348" s="151">
        <v>271</v>
      </c>
      <c r="C348" s="151">
        <v>452311131</v>
      </c>
      <c r="D348" s="151" t="s">
        <v>1361</v>
      </c>
      <c r="E348" s="151" t="s">
        <v>221</v>
      </c>
      <c r="F348" s="686">
        <f>ROUND(SUM(F349),3)</f>
        <v>0.65600000000000003</v>
      </c>
      <c r="G348" s="137"/>
      <c r="H348" s="3789">
        <f t="shared" ref="H348" si="27">ROUND(F348*G348,2)</f>
        <v>0</v>
      </c>
      <c r="I348" s="122" t="s">
        <v>142</v>
      </c>
      <c r="J348" s="765"/>
      <c r="BR348" s="674"/>
      <c r="BS348" s="674"/>
      <c r="BT348" s="674"/>
      <c r="BU348" s="674"/>
      <c r="BV348" s="674"/>
      <c r="BW348" s="674"/>
      <c r="BX348" s="674"/>
      <c r="BY348" s="674"/>
      <c r="BZ348" s="674"/>
      <c r="CA348" s="674"/>
      <c r="CB348" s="674"/>
      <c r="CC348" s="674"/>
      <c r="CD348" s="674"/>
      <c r="CE348" s="674"/>
      <c r="CF348" s="674"/>
      <c r="CG348" s="674"/>
      <c r="CH348" s="674"/>
      <c r="CI348" s="674"/>
      <c r="CJ348" s="674"/>
      <c r="CK348" s="674"/>
      <c r="CL348" s="674"/>
      <c r="CM348" s="674"/>
      <c r="CN348" s="674"/>
      <c r="CO348" s="674"/>
      <c r="CP348" s="674"/>
      <c r="CQ348" s="674"/>
      <c r="CR348" s="674"/>
      <c r="CS348" s="674"/>
      <c r="CT348" s="674"/>
      <c r="CU348" s="674"/>
      <c r="CV348" s="674"/>
      <c r="CW348" s="674"/>
      <c r="CX348" s="674"/>
      <c r="CY348" s="674"/>
      <c r="CZ348" s="674"/>
      <c r="DA348" s="674"/>
      <c r="DB348" s="674"/>
      <c r="DC348" s="674"/>
      <c r="DD348" s="674"/>
      <c r="DE348" s="674"/>
      <c r="DF348" s="674"/>
      <c r="DG348" s="674"/>
      <c r="DH348" s="674"/>
      <c r="DI348" s="674"/>
      <c r="DJ348" s="674"/>
      <c r="DK348" s="674"/>
      <c r="DL348" s="674"/>
      <c r="DM348" s="674"/>
      <c r="DN348" s="674"/>
      <c r="DO348" s="674"/>
      <c r="DP348" s="674"/>
      <c r="DQ348" s="674"/>
      <c r="DR348" s="674"/>
      <c r="DS348" s="674"/>
      <c r="DT348" s="674"/>
      <c r="DU348" s="674"/>
      <c r="DV348" s="674"/>
      <c r="DW348" s="674"/>
      <c r="DX348" s="674"/>
      <c r="DY348" s="674"/>
      <c r="DZ348" s="674"/>
      <c r="EA348" s="674"/>
      <c r="EB348" s="674"/>
      <c r="EC348" s="674"/>
      <c r="ED348" s="674"/>
      <c r="EE348" s="674"/>
      <c r="EF348" s="674"/>
      <c r="EG348" s="674"/>
      <c r="EH348" s="674"/>
      <c r="EI348" s="674"/>
      <c r="EJ348" s="674"/>
      <c r="EK348" s="674"/>
      <c r="EL348" s="674"/>
      <c r="EM348" s="674"/>
      <c r="EN348" s="674"/>
      <c r="EO348" s="674"/>
      <c r="EP348" s="674"/>
      <c r="EQ348" s="674"/>
      <c r="ER348" s="674"/>
      <c r="ES348" s="674"/>
      <c r="ET348" s="674"/>
      <c r="EU348" s="674"/>
      <c r="EV348" s="674"/>
      <c r="EW348" s="674"/>
      <c r="EX348" s="674"/>
      <c r="EY348" s="674"/>
      <c r="EZ348" s="674"/>
      <c r="FA348" s="674"/>
      <c r="FB348" s="674"/>
      <c r="FC348" s="674"/>
      <c r="FD348" s="674"/>
      <c r="FE348" s="674"/>
      <c r="FF348" s="674"/>
      <c r="FG348" s="674"/>
      <c r="FH348" s="674"/>
      <c r="FI348" s="674"/>
      <c r="FJ348" s="674"/>
      <c r="FK348" s="674"/>
      <c r="FL348" s="674"/>
      <c r="FM348" s="674"/>
      <c r="FN348" s="674"/>
      <c r="FO348" s="674"/>
      <c r="FP348" s="674"/>
      <c r="FQ348" s="674"/>
      <c r="FR348" s="674"/>
      <c r="FS348" s="674"/>
      <c r="FT348" s="674"/>
      <c r="FU348" s="674"/>
      <c r="FV348" s="674"/>
      <c r="FW348" s="674"/>
      <c r="FX348" s="674"/>
      <c r="FY348" s="674"/>
      <c r="FZ348" s="674"/>
      <c r="GA348" s="674"/>
      <c r="GB348" s="674"/>
      <c r="GC348" s="674"/>
      <c r="GD348" s="674"/>
      <c r="GE348" s="674"/>
      <c r="GF348" s="674"/>
      <c r="GG348" s="674"/>
      <c r="GH348" s="674"/>
      <c r="GI348" s="674"/>
      <c r="GJ348" s="674"/>
      <c r="GK348" s="674"/>
      <c r="GL348" s="674"/>
      <c r="GM348" s="674"/>
      <c r="GN348" s="674"/>
      <c r="GO348" s="674"/>
      <c r="GP348" s="674"/>
      <c r="GQ348" s="674"/>
      <c r="GR348" s="674"/>
      <c r="GS348" s="674"/>
      <c r="GT348" s="674"/>
      <c r="GU348" s="674"/>
      <c r="GV348" s="674"/>
      <c r="GW348" s="674"/>
      <c r="GX348" s="674"/>
      <c r="GY348" s="674"/>
      <c r="GZ348" s="674"/>
      <c r="HA348" s="674"/>
      <c r="HB348" s="674"/>
      <c r="HC348" s="674"/>
      <c r="HD348" s="674"/>
      <c r="HE348" s="674"/>
      <c r="HF348" s="674"/>
      <c r="HG348" s="674"/>
      <c r="HH348" s="674"/>
      <c r="HI348" s="674"/>
      <c r="HJ348" s="674"/>
      <c r="HK348" s="674"/>
      <c r="HL348" s="674"/>
      <c r="HM348" s="674"/>
      <c r="HN348" s="674"/>
      <c r="HO348" s="674"/>
      <c r="HP348" s="674"/>
      <c r="HQ348" s="674"/>
      <c r="HR348" s="674"/>
      <c r="HS348" s="674"/>
      <c r="HT348" s="674"/>
      <c r="HU348" s="674"/>
      <c r="HV348" s="674"/>
      <c r="HW348" s="674"/>
      <c r="HX348" s="674"/>
      <c r="HY348" s="674"/>
      <c r="HZ348" s="674"/>
      <c r="IA348" s="674"/>
      <c r="IB348" s="674"/>
      <c r="IC348" s="674"/>
      <c r="ID348" s="674"/>
      <c r="IE348" s="674"/>
      <c r="IF348" s="674"/>
      <c r="IG348" s="674"/>
      <c r="IH348" s="674"/>
      <c r="II348" s="674"/>
      <c r="IJ348" s="674"/>
      <c r="IK348" s="674"/>
      <c r="IL348" s="674"/>
      <c r="IM348" s="674"/>
      <c r="IN348" s="674"/>
      <c r="IO348" s="674"/>
      <c r="IP348" s="674"/>
      <c r="IQ348" s="674"/>
      <c r="IR348" s="674"/>
      <c r="IS348" s="674"/>
      <c r="IT348" s="674"/>
      <c r="IU348" s="674"/>
    </row>
    <row r="349" spans="1:255" s="158" customFormat="1" ht="27" customHeight="1">
      <c r="A349" s="702"/>
      <c r="B349" s="161"/>
      <c r="C349" s="162"/>
      <c r="D349" s="193" t="s">
        <v>1362</v>
      </c>
      <c r="E349" s="163"/>
      <c r="F349" s="164">
        <f>(((2.5*2.5)*0.1)*1)*1.05</f>
        <v>0.65625</v>
      </c>
      <c r="G349" s="165"/>
      <c r="H349" s="3792"/>
      <c r="I349" s="167"/>
      <c r="J349" s="171"/>
      <c r="U349" s="159"/>
      <c r="W349" s="159"/>
    </row>
    <row r="350" spans="1:255" s="120" customFormat="1" ht="13.5" customHeight="1">
      <c r="A350" s="115"/>
      <c r="B350" s="121"/>
      <c r="C350" s="116" t="s">
        <v>1363</v>
      </c>
      <c r="D350" s="116" t="s">
        <v>932</v>
      </c>
      <c r="E350" s="116"/>
      <c r="F350" s="185"/>
      <c r="G350" s="118"/>
      <c r="H350" s="4243">
        <f>SUM(H351:H443)</f>
        <v>0</v>
      </c>
      <c r="I350" s="122"/>
      <c r="J350" s="278"/>
      <c r="AF350" s="158"/>
      <c r="AG350" s="158"/>
    </row>
    <row r="351" spans="1:255" s="120" customFormat="1" ht="13.5" customHeight="1">
      <c r="A351" s="115">
        <v>35</v>
      </c>
      <c r="B351" s="121">
        <v>271</v>
      </c>
      <c r="C351" s="121" t="s">
        <v>1364</v>
      </c>
      <c r="D351" s="121" t="s">
        <v>1365</v>
      </c>
      <c r="E351" s="121" t="s">
        <v>141</v>
      </c>
      <c r="F351" s="686">
        <f>ROUND(SUM(F353:F359),3)</f>
        <v>68.53</v>
      </c>
      <c r="G351" s="137"/>
      <c r="H351" s="3789">
        <f t="shared" ref="H351" si="28">ROUND(F351*G351,2)</f>
        <v>0</v>
      </c>
      <c r="I351" s="122" t="s">
        <v>60</v>
      </c>
      <c r="J351" s="512"/>
      <c r="K351" s="766"/>
      <c r="L351" s="158"/>
      <c r="M351" s="158"/>
      <c r="N351" s="158"/>
      <c r="O351" s="158"/>
      <c r="P351" s="158"/>
      <c r="Q351" s="158"/>
      <c r="R351" s="158"/>
      <c r="S351" s="158"/>
      <c r="T351" s="597"/>
      <c r="U351" s="767"/>
      <c r="V351" s="768"/>
      <c r="W351" s="768"/>
      <c r="X351" s="768"/>
      <c r="Y351" s="768"/>
      <c r="Z351" s="768"/>
      <c r="AA351" s="768"/>
      <c r="AB351" s="768"/>
      <c r="AC351" s="768"/>
      <c r="AD351" s="768"/>
      <c r="AE351" s="769"/>
      <c r="AF351" s="158"/>
      <c r="AG351" s="158"/>
    </row>
    <row r="352" spans="1:255" s="158" customFormat="1" ht="13.5" customHeight="1">
      <c r="A352" s="702"/>
      <c r="B352" s="161"/>
      <c r="C352" s="162"/>
      <c r="D352" s="193" t="s">
        <v>1366</v>
      </c>
      <c r="E352" s="163"/>
      <c r="F352" s="164"/>
      <c r="G352" s="165"/>
      <c r="H352" s="3792"/>
      <c r="I352" s="691"/>
      <c r="J352" s="512"/>
      <c r="K352" s="766"/>
      <c r="T352" s="597"/>
      <c r="U352" s="159"/>
      <c r="W352" s="159"/>
    </row>
    <row r="353" spans="1:37" s="158" customFormat="1" ht="13.5" customHeight="1">
      <c r="A353" s="702"/>
      <c r="B353" s="161"/>
      <c r="C353" s="162"/>
      <c r="D353" s="163" t="s">
        <v>1367</v>
      </c>
      <c r="E353" s="163"/>
      <c r="F353" s="164">
        <f>(4.5)*1.1</f>
        <v>4.95</v>
      </c>
      <c r="G353" s="165"/>
      <c r="H353" s="3792"/>
      <c r="I353" s="167"/>
      <c r="J353" s="512"/>
      <c r="K353" s="708"/>
      <c r="U353" s="159"/>
      <c r="W353" s="159"/>
    </row>
    <row r="354" spans="1:37" s="158" customFormat="1" ht="13.5" customHeight="1">
      <c r="A354" s="702"/>
      <c r="B354" s="161"/>
      <c r="C354" s="162"/>
      <c r="D354" s="163" t="s">
        <v>1368</v>
      </c>
      <c r="E354" s="163"/>
      <c r="F354" s="164">
        <f>(35.3)*1.1</f>
        <v>38.83</v>
      </c>
      <c r="G354" s="165"/>
      <c r="H354" s="3792"/>
      <c r="I354" s="167"/>
      <c r="J354" s="120"/>
      <c r="K354" s="120"/>
      <c r="L354" s="120"/>
      <c r="M354" s="120"/>
      <c r="N354" s="120"/>
      <c r="O354" s="120"/>
      <c r="P354" s="120"/>
      <c r="Q354" s="120"/>
      <c r="R354" s="120"/>
      <c r="S354" s="120"/>
      <c r="U354" s="159"/>
      <c r="W354" s="159"/>
    </row>
    <row r="355" spans="1:37" s="158" customFormat="1" ht="13.5" customHeight="1">
      <c r="A355" s="702"/>
      <c r="B355" s="161"/>
      <c r="C355" s="162"/>
      <c r="D355" s="163" t="s">
        <v>1369</v>
      </c>
      <c r="E355" s="163"/>
      <c r="F355" s="164">
        <f>(2.8)*1.1</f>
        <v>3.08</v>
      </c>
      <c r="G355" s="165"/>
      <c r="H355" s="4258"/>
      <c r="I355" s="167"/>
      <c r="J355" s="512"/>
      <c r="U355" s="159"/>
      <c r="W355" s="159"/>
    </row>
    <row r="356" spans="1:37" s="158" customFormat="1" ht="13.5" customHeight="1">
      <c r="A356" s="702"/>
      <c r="B356" s="161"/>
      <c r="C356" s="162"/>
      <c r="D356" s="163" t="s">
        <v>1370</v>
      </c>
      <c r="E356" s="163"/>
      <c r="F356" s="164">
        <f>(2.7)*1.1</f>
        <v>2.9700000000000006</v>
      </c>
      <c r="G356" s="165"/>
      <c r="H356" s="4258"/>
      <c r="I356" s="167"/>
      <c r="J356" s="512"/>
      <c r="L356" s="564"/>
      <c r="M356" s="564"/>
      <c r="U356" s="159"/>
      <c r="W356" s="159"/>
    </row>
    <row r="357" spans="1:37" s="158" customFormat="1" ht="13.5" customHeight="1">
      <c r="A357" s="702"/>
      <c r="B357" s="161"/>
      <c r="C357" s="162"/>
      <c r="D357" s="163" t="s">
        <v>1371</v>
      </c>
      <c r="E357" s="163"/>
      <c r="F357" s="164">
        <f>(2.8)*1.1</f>
        <v>3.08</v>
      </c>
      <c r="G357" s="165"/>
      <c r="H357" s="4258"/>
      <c r="I357" s="167"/>
      <c r="J357" s="120"/>
      <c r="K357" s="120"/>
      <c r="L357" s="120"/>
      <c r="M357" s="120"/>
      <c r="N357" s="120"/>
      <c r="O357" s="120"/>
      <c r="P357" s="120"/>
      <c r="Q357" s="120"/>
      <c r="R357" s="120"/>
      <c r="S357" s="120"/>
      <c r="U357" s="159"/>
      <c r="W357" s="159"/>
    </row>
    <row r="358" spans="1:37" s="158" customFormat="1" ht="13.5" customHeight="1">
      <c r="A358" s="702"/>
      <c r="B358" s="161"/>
      <c r="C358" s="162"/>
      <c r="D358" s="163" t="s">
        <v>1372</v>
      </c>
      <c r="E358" s="163"/>
      <c r="F358" s="164">
        <f>(9.7)*1.1</f>
        <v>10.67</v>
      </c>
      <c r="G358" s="165"/>
      <c r="H358" s="4258"/>
      <c r="I358" s="167"/>
      <c r="J358" s="512"/>
      <c r="U358" s="159"/>
      <c r="W358" s="159"/>
    </row>
    <row r="359" spans="1:37" s="158" customFormat="1" ht="13.5" customHeight="1">
      <c r="A359" s="702"/>
      <c r="B359" s="161"/>
      <c r="C359" s="162"/>
      <c r="D359" s="163" t="s">
        <v>1373</v>
      </c>
      <c r="E359" s="163"/>
      <c r="F359" s="164">
        <f>(4.5)*1.1</f>
        <v>4.95</v>
      </c>
      <c r="G359" s="165"/>
      <c r="H359" s="4258"/>
      <c r="I359" s="167"/>
      <c r="J359" s="512"/>
      <c r="L359" s="564"/>
      <c r="M359" s="564"/>
      <c r="U359" s="159"/>
      <c r="W359" s="159"/>
    </row>
    <row r="360" spans="1:37" s="158" customFormat="1" ht="13.5" customHeight="1">
      <c r="A360" s="702"/>
      <c r="B360" s="161"/>
      <c r="C360" s="162"/>
      <c r="D360" s="193" t="s">
        <v>1374</v>
      </c>
      <c r="E360" s="163"/>
      <c r="F360" s="164"/>
      <c r="G360" s="165"/>
      <c r="H360" s="3792"/>
      <c r="I360" s="167"/>
      <c r="J360" s="171"/>
      <c r="U360" s="159"/>
      <c r="W360" s="159"/>
    </row>
    <row r="361" spans="1:37" s="120" customFormat="1" ht="13.5" customHeight="1">
      <c r="A361" s="115">
        <v>36</v>
      </c>
      <c r="B361" s="121">
        <v>271</v>
      </c>
      <c r="C361" s="121" t="s">
        <v>1375</v>
      </c>
      <c r="D361" s="121" t="s">
        <v>1376</v>
      </c>
      <c r="E361" s="121" t="s">
        <v>141</v>
      </c>
      <c r="F361" s="686">
        <f>ROUND(SUM(F363:F370),3)</f>
        <v>47.96</v>
      </c>
      <c r="G361" s="137"/>
      <c r="H361" s="3789">
        <f t="shared" ref="H361" si="29">ROUND(F361*G361,2)</f>
        <v>0</v>
      </c>
      <c r="I361" s="122" t="s">
        <v>60</v>
      </c>
      <c r="J361" s="512"/>
      <c r="K361" s="766"/>
      <c r="L361" s="158"/>
      <c r="M361" s="158"/>
      <c r="N361" s="158"/>
      <c r="O361" s="158"/>
      <c r="P361" s="158"/>
      <c r="Q361" s="158"/>
      <c r="R361" s="158"/>
      <c r="S361" s="158"/>
      <c r="T361" s="597"/>
      <c r="U361" s="159"/>
      <c r="V361" s="158"/>
      <c r="W361" s="159"/>
      <c r="X361" s="158"/>
    </row>
    <row r="362" spans="1:37" s="158" customFormat="1" ht="13.5" customHeight="1">
      <c r="A362" s="702"/>
      <c r="B362" s="161"/>
      <c r="C362" s="162"/>
      <c r="D362" s="193" t="s">
        <v>1366</v>
      </c>
      <c r="E362" s="163"/>
      <c r="F362" s="164"/>
      <c r="G362" s="165"/>
      <c r="H362" s="3792"/>
      <c r="I362" s="691"/>
      <c r="J362" s="512"/>
      <c r="K362" s="766"/>
      <c r="T362" s="597"/>
      <c r="U362" s="512"/>
      <c r="W362" s="159"/>
    </row>
    <row r="363" spans="1:37" s="158" customFormat="1" ht="13.5" customHeight="1">
      <c r="A363" s="702"/>
      <c r="B363" s="161"/>
      <c r="C363" s="162"/>
      <c r="D363" s="163" t="s">
        <v>1377</v>
      </c>
      <c r="E363" s="163"/>
      <c r="F363" s="164">
        <f>(2)*1.1</f>
        <v>2.2000000000000002</v>
      </c>
      <c r="G363" s="165"/>
      <c r="H363" s="4258"/>
      <c r="I363" s="167"/>
      <c r="J363" s="512"/>
      <c r="K363" s="766"/>
      <c r="T363" s="597"/>
      <c r="U363" s="159"/>
      <c r="W363" s="159"/>
      <c r="Y363" s="120"/>
      <c r="Z363" s="120"/>
      <c r="AA363" s="120"/>
      <c r="AB363" s="120"/>
      <c r="AC363" s="120"/>
      <c r="AD363" s="120"/>
      <c r="AE363" s="120"/>
      <c r="AF363" s="120"/>
      <c r="AG363" s="120"/>
      <c r="AH363" s="120"/>
      <c r="AI363" s="120"/>
      <c r="AJ363" s="120"/>
      <c r="AK363" s="120"/>
    </row>
    <row r="364" spans="1:37" s="158" customFormat="1" ht="13.5" customHeight="1">
      <c r="A364" s="702"/>
      <c r="B364" s="161"/>
      <c r="C364" s="162"/>
      <c r="D364" s="163" t="s">
        <v>1378</v>
      </c>
      <c r="E364" s="163"/>
      <c r="F364" s="164">
        <f>(7.2)*1.1</f>
        <v>7.9200000000000008</v>
      </c>
      <c r="G364" s="165"/>
      <c r="H364" s="4258"/>
      <c r="I364" s="167"/>
      <c r="J364" s="512"/>
      <c r="K364" s="766"/>
      <c r="T364" s="597"/>
      <c r="U364" s="512"/>
      <c r="W364" s="159"/>
    </row>
    <row r="365" spans="1:37" s="158" customFormat="1" ht="13.5" customHeight="1">
      <c r="A365" s="702"/>
      <c r="B365" s="161"/>
      <c r="C365" s="162"/>
      <c r="D365" s="163" t="s">
        <v>1379</v>
      </c>
      <c r="E365" s="163"/>
      <c r="F365" s="164">
        <f>(6.8)*1.1</f>
        <v>7.48</v>
      </c>
      <c r="G365" s="704"/>
      <c r="H365" s="4258"/>
      <c r="I365" s="167"/>
      <c r="J365" s="120"/>
      <c r="K365" s="120"/>
      <c r="L365" s="120"/>
      <c r="M365" s="120"/>
      <c r="N365" s="120"/>
      <c r="O365" s="120"/>
      <c r="P365" s="120"/>
      <c r="Q365" s="120"/>
      <c r="R365" s="120"/>
      <c r="S365" s="120"/>
      <c r="T365" s="120"/>
      <c r="U365" s="767"/>
      <c r="V365" s="768"/>
      <c r="W365" s="768"/>
      <c r="X365" s="768"/>
      <c r="Y365" s="768"/>
      <c r="Z365" s="768"/>
      <c r="AA365" s="768"/>
      <c r="AB365" s="768"/>
      <c r="AC365" s="768"/>
      <c r="AD365" s="768"/>
    </row>
    <row r="366" spans="1:37" s="158" customFormat="1" ht="13.5" customHeight="1">
      <c r="A366" s="702"/>
      <c r="B366" s="161"/>
      <c r="C366" s="162"/>
      <c r="D366" s="163" t="s">
        <v>1380</v>
      </c>
      <c r="E366" s="163"/>
      <c r="F366" s="164">
        <f>(11)*1.1</f>
        <v>12.100000000000001</v>
      </c>
      <c r="G366" s="165"/>
      <c r="H366" s="3792"/>
      <c r="I366" s="167"/>
      <c r="J366" s="512"/>
      <c r="T366" s="769"/>
      <c r="U366" s="159"/>
      <c r="W366" s="159"/>
    </row>
    <row r="367" spans="1:37" s="158" customFormat="1" ht="13.5" customHeight="1">
      <c r="A367" s="702"/>
      <c r="B367" s="161"/>
      <c r="C367" s="162"/>
      <c r="D367" s="163" t="s">
        <v>1381</v>
      </c>
      <c r="E367" s="163"/>
      <c r="F367" s="164">
        <f>(4.1)*1.1</f>
        <v>4.51</v>
      </c>
      <c r="G367" s="165"/>
      <c r="H367" s="3792"/>
      <c r="I367" s="167"/>
      <c r="J367" s="512"/>
      <c r="K367" s="708"/>
      <c r="M367" s="712"/>
      <c r="N367" s="707"/>
      <c r="Q367" s="597"/>
      <c r="R367" s="597"/>
      <c r="U367" s="159"/>
      <c r="W367" s="159"/>
    </row>
    <row r="368" spans="1:37" s="158" customFormat="1" ht="13.5" customHeight="1">
      <c r="A368" s="702"/>
      <c r="B368" s="161"/>
      <c r="C368" s="162"/>
      <c r="D368" s="163" t="s">
        <v>1382</v>
      </c>
      <c r="E368" s="163"/>
      <c r="F368" s="164">
        <f>(5.3)*1.1</f>
        <v>5.83</v>
      </c>
      <c r="G368" s="165"/>
      <c r="H368" s="3792"/>
      <c r="I368" s="167"/>
      <c r="J368" s="512"/>
      <c r="K368" s="708"/>
      <c r="L368" s="712"/>
      <c r="M368" s="712"/>
      <c r="N368" s="707"/>
      <c r="Q368" s="597"/>
      <c r="R368" s="597"/>
      <c r="U368" s="159"/>
      <c r="W368" s="159"/>
    </row>
    <row r="369" spans="1:255" s="158" customFormat="1" ht="13.5" customHeight="1">
      <c r="A369" s="702"/>
      <c r="B369" s="161"/>
      <c r="C369" s="162"/>
      <c r="D369" s="163" t="s">
        <v>1383</v>
      </c>
      <c r="E369" s="163"/>
      <c r="F369" s="164">
        <f>(5.5)*1.1</f>
        <v>6.0500000000000007</v>
      </c>
      <c r="G369" s="165"/>
      <c r="H369" s="4258"/>
      <c r="I369" s="167"/>
      <c r="J369" s="709"/>
      <c r="K369" s="710"/>
      <c r="Q369" s="597"/>
      <c r="R369" s="597"/>
      <c r="U369" s="159"/>
      <c r="W369" s="159"/>
    </row>
    <row r="370" spans="1:255" s="158" customFormat="1" ht="13.5" customHeight="1">
      <c r="A370" s="702"/>
      <c r="B370" s="161"/>
      <c r="C370" s="162"/>
      <c r="D370" s="163" t="s">
        <v>1384</v>
      </c>
      <c r="E370" s="163"/>
      <c r="F370" s="164">
        <f>(1.7)*1.1</f>
        <v>1.87</v>
      </c>
      <c r="G370" s="165"/>
      <c r="H370" s="4258"/>
      <c r="I370" s="167"/>
      <c r="J370" s="512"/>
      <c r="K370" s="710"/>
      <c r="Q370" s="597"/>
      <c r="R370" s="597"/>
      <c r="U370" s="159"/>
      <c r="W370" s="159"/>
    </row>
    <row r="371" spans="1:255" s="158" customFormat="1" ht="13.5" customHeight="1">
      <c r="A371" s="702"/>
      <c r="B371" s="161"/>
      <c r="C371" s="162"/>
      <c r="D371" s="163" t="s">
        <v>1374</v>
      </c>
      <c r="E371" s="163"/>
      <c r="F371" s="164"/>
      <c r="G371" s="770"/>
      <c r="H371" s="3792"/>
      <c r="I371" s="167"/>
      <c r="J371" s="512"/>
      <c r="K371" s="171"/>
      <c r="U371" s="159"/>
      <c r="W371" s="159"/>
    </row>
    <row r="372" spans="1:255" s="660" customFormat="1" ht="27" customHeight="1">
      <c r="A372" s="716">
        <v>37</v>
      </c>
      <c r="B372" s="190">
        <v>271</v>
      </c>
      <c r="C372" s="190" t="s">
        <v>1385</v>
      </c>
      <c r="D372" s="190" t="s">
        <v>1386</v>
      </c>
      <c r="E372" s="190" t="s">
        <v>155</v>
      </c>
      <c r="F372" s="686">
        <f>ROUND(SUM(F373),3)</f>
        <v>1</v>
      </c>
      <c r="G372" s="137"/>
      <c r="H372" s="3789">
        <f t="shared" ref="H372" si="30">ROUND(F372*G372,2)</f>
        <v>0</v>
      </c>
      <c r="I372" s="122" t="s">
        <v>60</v>
      </c>
      <c r="J372" s="771"/>
      <c r="K372" s="701"/>
      <c r="L372" s="701"/>
      <c r="M372" s="701"/>
      <c r="N372" s="701"/>
      <c r="O372" s="701"/>
      <c r="P372" s="701"/>
      <c r="Q372" s="701"/>
      <c r="R372" s="701"/>
      <c r="S372" s="701"/>
      <c r="T372" s="772"/>
      <c r="BR372" s="674"/>
      <c r="BS372" s="674"/>
      <c r="BT372" s="674"/>
      <c r="BU372" s="674"/>
      <c r="BV372" s="674"/>
      <c r="BW372" s="674"/>
      <c r="BX372" s="674"/>
      <c r="BY372" s="674"/>
      <c r="BZ372" s="674"/>
      <c r="CA372" s="674"/>
      <c r="CB372" s="674"/>
      <c r="CC372" s="674"/>
      <c r="CD372" s="674"/>
      <c r="CE372" s="674"/>
      <c r="CF372" s="674"/>
      <c r="CG372" s="674"/>
      <c r="CH372" s="674"/>
      <c r="CI372" s="674"/>
      <c r="CJ372" s="674"/>
      <c r="CK372" s="674"/>
      <c r="CL372" s="674"/>
      <c r="CM372" s="674"/>
      <c r="CN372" s="674"/>
      <c r="CO372" s="674"/>
      <c r="CP372" s="674"/>
      <c r="CQ372" s="674"/>
      <c r="CR372" s="674"/>
      <c r="CS372" s="674"/>
      <c r="CT372" s="674"/>
      <c r="CU372" s="674"/>
      <c r="CV372" s="674"/>
      <c r="CW372" s="674"/>
      <c r="CX372" s="674"/>
      <c r="CY372" s="674"/>
      <c r="CZ372" s="674"/>
      <c r="DA372" s="674"/>
      <c r="DB372" s="674"/>
      <c r="DC372" s="674"/>
      <c r="DD372" s="674"/>
      <c r="DE372" s="674"/>
      <c r="DF372" s="674"/>
      <c r="DG372" s="674"/>
      <c r="DH372" s="674"/>
      <c r="DI372" s="674"/>
      <c r="DJ372" s="674"/>
      <c r="DK372" s="674"/>
      <c r="DL372" s="674"/>
      <c r="DM372" s="674"/>
      <c r="DN372" s="674"/>
      <c r="DO372" s="674"/>
      <c r="DP372" s="674"/>
      <c r="DQ372" s="674"/>
      <c r="DR372" s="674"/>
      <c r="DS372" s="674"/>
      <c r="DT372" s="674"/>
      <c r="DU372" s="674"/>
      <c r="DV372" s="674"/>
      <c r="DW372" s="674"/>
      <c r="DX372" s="674"/>
      <c r="DY372" s="674"/>
      <c r="DZ372" s="674"/>
      <c r="EA372" s="674"/>
      <c r="EB372" s="674"/>
      <c r="EC372" s="674"/>
      <c r="ED372" s="674"/>
      <c r="EE372" s="674"/>
      <c r="EF372" s="674"/>
      <c r="EG372" s="674"/>
      <c r="EH372" s="674"/>
      <c r="EI372" s="674"/>
      <c r="EJ372" s="674"/>
      <c r="EK372" s="674"/>
      <c r="EL372" s="674"/>
      <c r="EM372" s="674"/>
      <c r="EN372" s="674"/>
      <c r="EO372" s="674"/>
      <c r="EP372" s="674"/>
      <c r="EQ372" s="674"/>
      <c r="ER372" s="674"/>
      <c r="ES372" s="674"/>
      <c r="ET372" s="674"/>
      <c r="EU372" s="674"/>
      <c r="EV372" s="674"/>
      <c r="EW372" s="674"/>
      <c r="EX372" s="674"/>
      <c r="EY372" s="674"/>
      <c r="EZ372" s="674"/>
      <c r="FA372" s="674"/>
      <c r="FB372" s="674"/>
      <c r="FC372" s="674"/>
      <c r="FD372" s="674"/>
      <c r="FE372" s="674"/>
      <c r="FF372" s="674"/>
      <c r="FG372" s="674"/>
      <c r="FH372" s="674"/>
      <c r="FI372" s="674"/>
      <c r="FJ372" s="674"/>
      <c r="FK372" s="674"/>
      <c r="FL372" s="674"/>
      <c r="FM372" s="674"/>
      <c r="FN372" s="674"/>
      <c r="FO372" s="674"/>
      <c r="FP372" s="674"/>
      <c r="FQ372" s="674"/>
      <c r="FR372" s="674"/>
      <c r="FS372" s="674"/>
      <c r="FT372" s="674"/>
      <c r="FU372" s="674"/>
      <c r="FV372" s="674"/>
      <c r="FW372" s="674"/>
      <c r="FX372" s="674"/>
      <c r="FY372" s="674"/>
      <c r="FZ372" s="674"/>
      <c r="GA372" s="674"/>
      <c r="GB372" s="674"/>
      <c r="GC372" s="674"/>
      <c r="GD372" s="674"/>
      <c r="GE372" s="674"/>
      <c r="GF372" s="674"/>
      <c r="GG372" s="674"/>
      <c r="GH372" s="674"/>
      <c r="GI372" s="674"/>
      <c r="GJ372" s="674"/>
      <c r="GK372" s="674"/>
      <c r="GL372" s="674"/>
      <c r="GM372" s="674"/>
      <c r="GN372" s="674"/>
      <c r="GO372" s="674"/>
      <c r="GP372" s="674"/>
      <c r="GQ372" s="674"/>
      <c r="GR372" s="674"/>
      <c r="GS372" s="674"/>
      <c r="GT372" s="674"/>
      <c r="GU372" s="674"/>
      <c r="GV372" s="674"/>
      <c r="GW372" s="674"/>
      <c r="GX372" s="674"/>
      <c r="GY372" s="674"/>
      <c r="GZ372" s="674"/>
      <c r="HA372" s="674"/>
      <c r="HB372" s="674"/>
      <c r="HC372" s="674"/>
      <c r="HD372" s="674"/>
      <c r="HE372" s="674"/>
      <c r="HF372" s="674"/>
      <c r="HG372" s="674"/>
      <c r="HH372" s="674"/>
      <c r="HI372" s="674"/>
      <c r="HJ372" s="674"/>
      <c r="HK372" s="674"/>
      <c r="HL372" s="674"/>
      <c r="HM372" s="674"/>
      <c r="HN372" s="674"/>
      <c r="HO372" s="674"/>
      <c r="HP372" s="674"/>
      <c r="HQ372" s="674"/>
      <c r="HR372" s="674"/>
      <c r="HS372" s="674"/>
      <c r="HT372" s="674"/>
      <c r="HU372" s="674"/>
      <c r="HV372" s="674"/>
      <c r="HW372" s="674"/>
      <c r="HX372" s="674"/>
      <c r="HY372" s="674"/>
      <c r="HZ372" s="674"/>
      <c r="IA372" s="674"/>
      <c r="IB372" s="674"/>
      <c r="IC372" s="674"/>
      <c r="ID372" s="674"/>
      <c r="IE372" s="674"/>
      <c r="IF372" s="674"/>
      <c r="IG372" s="674"/>
      <c r="IH372" s="674"/>
      <c r="II372" s="674"/>
      <c r="IJ372" s="674"/>
      <c r="IK372" s="674"/>
      <c r="IL372" s="674"/>
      <c r="IM372" s="674"/>
      <c r="IN372" s="674"/>
      <c r="IO372" s="674"/>
      <c r="IP372" s="674"/>
      <c r="IQ372" s="674"/>
      <c r="IR372" s="674"/>
      <c r="IS372" s="674"/>
      <c r="IT372" s="674"/>
      <c r="IU372" s="674"/>
    </row>
    <row r="373" spans="1:255" s="158" customFormat="1" ht="27" customHeight="1">
      <c r="A373" s="702"/>
      <c r="B373" s="161"/>
      <c r="C373" s="162"/>
      <c r="D373" s="196" t="s">
        <v>1387</v>
      </c>
      <c r="E373" s="163"/>
      <c r="F373" s="164">
        <v>1</v>
      </c>
      <c r="G373" s="165"/>
      <c r="H373" s="3792"/>
      <c r="I373" s="170"/>
      <c r="J373" s="773"/>
      <c r="K373" s="420"/>
      <c r="L373" s="420"/>
      <c r="M373" s="420"/>
      <c r="N373" s="420"/>
      <c r="O373" s="420"/>
      <c r="P373" s="420"/>
      <c r="Q373" s="420"/>
      <c r="R373" s="420"/>
      <c r="S373" s="420"/>
      <c r="T373" s="772"/>
      <c r="U373" s="159"/>
      <c r="W373" s="159"/>
    </row>
    <row r="374" spans="1:255" s="158" customFormat="1" ht="40.5" customHeight="1">
      <c r="A374" s="702"/>
      <c r="B374" s="161"/>
      <c r="C374" s="774"/>
      <c r="D374" s="196" t="s">
        <v>1388</v>
      </c>
      <c r="E374" s="163"/>
      <c r="F374" s="164"/>
      <c r="G374" s="165"/>
      <c r="H374" s="3792"/>
      <c r="I374" s="170"/>
      <c r="J374" s="773"/>
      <c r="K374" s="420"/>
      <c r="L374" s="420"/>
      <c r="M374" s="420"/>
      <c r="N374" s="420"/>
      <c r="O374" s="420"/>
      <c r="P374" s="420"/>
      <c r="Q374" s="420"/>
      <c r="R374" s="420"/>
      <c r="S374" s="420"/>
      <c r="T374" s="772"/>
      <c r="U374" s="159"/>
      <c r="W374" s="159"/>
    </row>
    <row r="375" spans="1:255" s="158" customFormat="1" ht="13.5" customHeight="1">
      <c r="A375" s="702"/>
      <c r="B375" s="161"/>
      <c r="C375" s="162"/>
      <c r="D375" s="193" t="s">
        <v>182</v>
      </c>
      <c r="E375" s="163"/>
      <c r="F375" s="164"/>
      <c r="G375" s="165"/>
      <c r="H375" s="3792"/>
      <c r="I375" s="197"/>
      <c r="J375" s="773"/>
      <c r="K375" s="420"/>
      <c r="L375" s="420"/>
      <c r="M375" s="420"/>
      <c r="N375" s="420"/>
      <c r="O375" s="420"/>
      <c r="P375" s="420"/>
      <c r="Q375" s="420"/>
      <c r="R375" s="420"/>
      <c r="S375" s="420"/>
      <c r="T375" s="772"/>
      <c r="U375" s="159"/>
      <c r="W375" s="159"/>
    </row>
    <row r="376" spans="1:255" s="660" customFormat="1" ht="13.5" customHeight="1">
      <c r="A376" s="716">
        <v>38</v>
      </c>
      <c r="B376" s="190">
        <v>271</v>
      </c>
      <c r="C376" s="190" t="s">
        <v>1389</v>
      </c>
      <c r="D376" s="190" t="s">
        <v>1390</v>
      </c>
      <c r="E376" s="190" t="s">
        <v>155</v>
      </c>
      <c r="F376" s="686">
        <f>ROUND(SUM(F377),3)</f>
        <v>1</v>
      </c>
      <c r="G376" s="137"/>
      <c r="H376" s="3789">
        <f t="shared" ref="H376" si="31">ROUND(F376*G376,2)</f>
        <v>0</v>
      </c>
      <c r="I376" s="122" t="s">
        <v>60</v>
      </c>
      <c r="J376" s="771"/>
      <c r="K376" s="701"/>
      <c r="L376" s="701"/>
      <c r="M376" s="701"/>
      <c r="N376" s="701"/>
      <c r="O376" s="701"/>
      <c r="P376" s="701"/>
      <c r="Q376" s="701"/>
      <c r="R376" s="701"/>
      <c r="S376" s="701"/>
      <c r="T376" s="772"/>
      <c r="BR376" s="674"/>
      <c r="BS376" s="674"/>
      <c r="BT376" s="674"/>
      <c r="BU376" s="674"/>
      <c r="BV376" s="674"/>
      <c r="BW376" s="674"/>
      <c r="BX376" s="674"/>
      <c r="BY376" s="674"/>
      <c r="BZ376" s="674"/>
      <c r="CA376" s="674"/>
      <c r="CB376" s="674"/>
      <c r="CC376" s="674"/>
      <c r="CD376" s="674"/>
      <c r="CE376" s="674"/>
      <c r="CF376" s="674"/>
      <c r="CG376" s="674"/>
      <c r="CH376" s="674"/>
      <c r="CI376" s="674"/>
      <c r="CJ376" s="674"/>
      <c r="CK376" s="674"/>
      <c r="CL376" s="674"/>
      <c r="CM376" s="674"/>
      <c r="CN376" s="674"/>
      <c r="CO376" s="674"/>
      <c r="CP376" s="674"/>
      <c r="CQ376" s="674"/>
      <c r="CR376" s="674"/>
      <c r="CS376" s="674"/>
      <c r="CT376" s="674"/>
      <c r="CU376" s="674"/>
      <c r="CV376" s="674"/>
      <c r="CW376" s="674"/>
      <c r="CX376" s="674"/>
      <c r="CY376" s="674"/>
      <c r="CZ376" s="674"/>
      <c r="DA376" s="674"/>
      <c r="DB376" s="674"/>
      <c r="DC376" s="674"/>
      <c r="DD376" s="674"/>
      <c r="DE376" s="674"/>
      <c r="DF376" s="674"/>
      <c r="DG376" s="674"/>
      <c r="DH376" s="674"/>
      <c r="DI376" s="674"/>
      <c r="DJ376" s="674"/>
      <c r="DK376" s="674"/>
      <c r="DL376" s="674"/>
      <c r="DM376" s="674"/>
      <c r="DN376" s="674"/>
      <c r="DO376" s="674"/>
      <c r="DP376" s="674"/>
      <c r="DQ376" s="674"/>
      <c r="DR376" s="674"/>
      <c r="DS376" s="674"/>
      <c r="DT376" s="674"/>
      <c r="DU376" s="674"/>
      <c r="DV376" s="674"/>
      <c r="DW376" s="674"/>
      <c r="DX376" s="674"/>
      <c r="DY376" s="674"/>
      <c r="DZ376" s="674"/>
      <c r="EA376" s="674"/>
      <c r="EB376" s="674"/>
      <c r="EC376" s="674"/>
      <c r="ED376" s="674"/>
      <c r="EE376" s="674"/>
      <c r="EF376" s="674"/>
      <c r="EG376" s="674"/>
      <c r="EH376" s="674"/>
      <c r="EI376" s="674"/>
      <c r="EJ376" s="674"/>
      <c r="EK376" s="674"/>
      <c r="EL376" s="674"/>
      <c r="EM376" s="674"/>
      <c r="EN376" s="674"/>
      <c r="EO376" s="674"/>
      <c r="EP376" s="674"/>
      <c r="EQ376" s="674"/>
      <c r="ER376" s="674"/>
      <c r="ES376" s="674"/>
      <c r="ET376" s="674"/>
      <c r="EU376" s="674"/>
      <c r="EV376" s="674"/>
      <c r="EW376" s="674"/>
      <c r="EX376" s="674"/>
      <c r="EY376" s="674"/>
      <c r="EZ376" s="674"/>
      <c r="FA376" s="674"/>
      <c r="FB376" s="674"/>
      <c r="FC376" s="674"/>
      <c r="FD376" s="674"/>
      <c r="FE376" s="674"/>
      <c r="FF376" s="674"/>
      <c r="FG376" s="674"/>
      <c r="FH376" s="674"/>
      <c r="FI376" s="674"/>
      <c r="FJ376" s="674"/>
      <c r="FK376" s="674"/>
      <c r="FL376" s="674"/>
      <c r="FM376" s="674"/>
      <c r="FN376" s="674"/>
      <c r="FO376" s="674"/>
      <c r="FP376" s="674"/>
      <c r="FQ376" s="674"/>
      <c r="FR376" s="674"/>
      <c r="FS376" s="674"/>
      <c r="FT376" s="674"/>
      <c r="FU376" s="674"/>
      <c r="FV376" s="674"/>
      <c r="FW376" s="674"/>
      <c r="FX376" s="674"/>
      <c r="FY376" s="674"/>
      <c r="FZ376" s="674"/>
      <c r="GA376" s="674"/>
      <c r="GB376" s="674"/>
      <c r="GC376" s="674"/>
      <c r="GD376" s="674"/>
      <c r="GE376" s="674"/>
      <c r="GF376" s="674"/>
      <c r="GG376" s="674"/>
      <c r="GH376" s="674"/>
      <c r="GI376" s="674"/>
      <c r="GJ376" s="674"/>
      <c r="GK376" s="674"/>
      <c r="GL376" s="674"/>
      <c r="GM376" s="674"/>
      <c r="GN376" s="674"/>
      <c r="GO376" s="674"/>
      <c r="GP376" s="674"/>
      <c r="GQ376" s="674"/>
      <c r="GR376" s="674"/>
      <c r="GS376" s="674"/>
      <c r="GT376" s="674"/>
      <c r="GU376" s="674"/>
      <c r="GV376" s="674"/>
      <c r="GW376" s="674"/>
      <c r="GX376" s="674"/>
      <c r="GY376" s="674"/>
      <c r="GZ376" s="674"/>
      <c r="HA376" s="674"/>
      <c r="HB376" s="674"/>
      <c r="HC376" s="674"/>
      <c r="HD376" s="674"/>
      <c r="HE376" s="674"/>
      <c r="HF376" s="674"/>
      <c r="HG376" s="674"/>
      <c r="HH376" s="674"/>
      <c r="HI376" s="674"/>
      <c r="HJ376" s="674"/>
      <c r="HK376" s="674"/>
      <c r="HL376" s="674"/>
      <c r="HM376" s="674"/>
      <c r="HN376" s="674"/>
      <c r="HO376" s="674"/>
      <c r="HP376" s="674"/>
      <c r="HQ376" s="674"/>
      <c r="HR376" s="674"/>
      <c r="HS376" s="674"/>
      <c r="HT376" s="674"/>
      <c r="HU376" s="674"/>
      <c r="HV376" s="674"/>
      <c r="HW376" s="674"/>
      <c r="HX376" s="674"/>
      <c r="HY376" s="674"/>
      <c r="HZ376" s="674"/>
      <c r="IA376" s="674"/>
      <c r="IB376" s="674"/>
      <c r="IC376" s="674"/>
      <c r="ID376" s="674"/>
      <c r="IE376" s="674"/>
      <c r="IF376" s="674"/>
      <c r="IG376" s="674"/>
      <c r="IH376" s="674"/>
      <c r="II376" s="674"/>
      <c r="IJ376" s="674"/>
      <c r="IK376" s="674"/>
      <c r="IL376" s="674"/>
      <c r="IM376" s="674"/>
      <c r="IN376" s="674"/>
      <c r="IO376" s="674"/>
      <c r="IP376" s="674"/>
      <c r="IQ376" s="674"/>
      <c r="IR376" s="674"/>
      <c r="IS376" s="674"/>
      <c r="IT376" s="674"/>
      <c r="IU376" s="674"/>
    </row>
    <row r="377" spans="1:255" s="158" customFormat="1" ht="13.5" customHeight="1">
      <c r="A377" s="702"/>
      <c r="B377" s="161"/>
      <c r="C377" s="162"/>
      <c r="D377" s="196" t="s">
        <v>1391</v>
      </c>
      <c r="E377" s="163"/>
      <c r="F377" s="164">
        <v>1</v>
      </c>
      <c r="G377" s="165"/>
      <c r="H377" s="3792"/>
      <c r="I377" s="170"/>
      <c r="J377" s="773"/>
      <c r="K377" s="420"/>
      <c r="L377" s="420"/>
      <c r="M377" s="420"/>
      <c r="N377" s="420"/>
      <c r="O377" s="420"/>
      <c r="P377" s="420"/>
      <c r="Q377" s="420"/>
      <c r="R377" s="420"/>
      <c r="S377" s="420"/>
      <c r="T377" s="772"/>
      <c r="U377" s="159"/>
      <c r="W377" s="159"/>
    </row>
    <row r="378" spans="1:255" s="158" customFormat="1" ht="40.5" customHeight="1">
      <c r="A378" s="702"/>
      <c r="B378" s="161"/>
      <c r="C378" s="775"/>
      <c r="D378" s="196" t="s">
        <v>1388</v>
      </c>
      <c r="E378" s="163"/>
      <c r="F378" s="164"/>
      <c r="G378" s="165"/>
      <c r="H378" s="3792"/>
      <c r="I378" s="170"/>
      <c r="J378" s="773"/>
      <c r="K378" s="420"/>
      <c r="L378" s="420"/>
      <c r="M378" s="420"/>
      <c r="N378" s="420"/>
      <c r="O378" s="420"/>
      <c r="P378" s="420"/>
      <c r="Q378" s="420"/>
      <c r="R378" s="420"/>
      <c r="S378" s="420"/>
      <c r="T378" s="772"/>
      <c r="U378" s="159"/>
      <c r="W378" s="159"/>
    </row>
    <row r="379" spans="1:255" s="158" customFormat="1" ht="13.5" customHeight="1">
      <c r="A379" s="702"/>
      <c r="B379" s="161"/>
      <c r="C379" s="162"/>
      <c r="D379" s="193" t="s">
        <v>182</v>
      </c>
      <c r="E379" s="163"/>
      <c r="F379" s="164"/>
      <c r="G379" s="165"/>
      <c r="H379" s="3792"/>
      <c r="I379" s="197"/>
      <c r="J379" s="773"/>
      <c r="K379" s="420"/>
      <c r="L379" s="420"/>
      <c r="M379" s="420"/>
      <c r="N379" s="420"/>
      <c r="O379" s="420"/>
      <c r="P379" s="420"/>
      <c r="Q379" s="420"/>
      <c r="R379" s="420"/>
      <c r="S379" s="420"/>
      <c r="T379" s="772"/>
      <c r="U379" s="159"/>
      <c r="W379" s="159"/>
    </row>
    <row r="380" spans="1:255" s="660" customFormat="1" ht="13.5" customHeight="1">
      <c r="A380" s="716">
        <v>39</v>
      </c>
      <c r="B380" s="190">
        <v>271</v>
      </c>
      <c r="C380" s="190" t="s">
        <v>1392</v>
      </c>
      <c r="D380" s="190" t="s">
        <v>1393</v>
      </c>
      <c r="E380" s="190" t="s">
        <v>155</v>
      </c>
      <c r="F380" s="686">
        <f>ROUND(SUM(F381),3)</f>
        <v>1</v>
      </c>
      <c r="G380" s="137"/>
      <c r="H380" s="3789">
        <f t="shared" ref="H380" si="32">ROUND(F380*G380,2)</f>
        <v>0</v>
      </c>
      <c r="I380" s="122" t="s">
        <v>60</v>
      </c>
      <c r="J380" s="771"/>
      <c r="K380" s="701"/>
      <c r="L380" s="701"/>
      <c r="M380" s="701"/>
      <c r="N380" s="701"/>
      <c r="O380" s="701"/>
      <c r="P380" s="701"/>
      <c r="Q380" s="701"/>
      <c r="R380" s="701"/>
      <c r="S380" s="701"/>
      <c r="T380" s="772"/>
      <c r="BR380" s="674"/>
      <c r="BS380" s="674"/>
      <c r="BT380" s="674"/>
      <c r="BU380" s="674"/>
      <c r="BV380" s="674"/>
      <c r="BW380" s="674"/>
      <c r="BX380" s="674"/>
      <c r="BY380" s="674"/>
      <c r="BZ380" s="674"/>
      <c r="CA380" s="674"/>
      <c r="CB380" s="674"/>
      <c r="CC380" s="674"/>
      <c r="CD380" s="674"/>
      <c r="CE380" s="674"/>
      <c r="CF380" s="674"/>
      <c r="CG380" s="674"/>
      <c r="CH380" s="674"/>
      <c r="CI380" s="674"/>
      <c r="CJ380" s="674"/>
      <c r="CK380" s="674"/>
      <c r="CL380" s="674"/>
      <c r="CM380" s="674"/>
      <c r="CN380" s="674"/>
      <c r="CO380" s="674"/>
      <c r="CP380" s="674"/>
      <c r="CQ380" s="674"/>
      <c r="CR380" s="674"/>
      <c r="CS380" s="674"/>
      <c r="CT380" s="674"/>
      <c r="CU380" s="674"/>
      <c r="CV380" s="674"/>
      <c r="CW380" s="674"/>
      <c r="CX380" s="674"/>
      <c r="CY380" s="674"/>
      <c r="CZ380" s="674"/>
      <c r="DA380" s="674"/>
      <c r="DB380" s="674"/>
      <c r="DC380" s="674"/>
      <c r="DD380" s="674"/>
      <c r="DE380" s="674"/>
      <c r="DF380" s="674"/>
      <c r="DG380" s="674"/>
      <c r="DH380" s="674"/>
      <c r="DI380" s="674"/>
      <c r="DJ380" s="674"/>
      <c r="DK380" s="674"/>
      <c r="DL380" s="674"/>
      <c r="DM380" s="674"/>
      <c r="DN380" s="674"/>
      <c r="DO380" s="674"/>
      <c r="DP380" s="674"/>
      <c r="DQ380" s="674"/>
      <c r="DR380" s="674"/>
      <c r="DS380" s="674"/>
      <c r="DT380" s="674"/>
      <c r="DU380" s="674"/>
      <c r="DV380" s="674"/>
      <c r="DW380" s="674"/>
      <c r="DX380" s="674"/>
      <c r="DY380" s="674"/>
      <c r="DZ380" s="674"/>
      <c r="EA380" s="674"/>
      <c r="EB380" s="674"/>
      <c r="EC380" s="674"/>
      <c r="ED380" s="674"/>
      <c r="EE380" s="674"/>
      <c r="EF380" s="674"/>
      <c r="EG380" s="674"/>
      <c r="EH380" s="674"/>
      <c r="EI380" s="674"/>
      <c r="EJ380" s="674"/>
      <c r="EK380" s="674"/>
      <c r="EL380" s="674"/>
      <c r="EM380" s="674"/>
      <c r="EN380" s="674"/>
      <c r="EO380" s="674"/>
      <c r="EP380" s="674"/>
      <c r="EQ380" s="674"/>
      <c r="ER380" s="674"/>
      <c r="ES380" s="674"/>
      <c r="ET380" s="674"/>
      <c r="EU380" s="674"/>
      <c r="EV380" s="674"/>
      <c r="EW380" s="674"/>
      <c r="EX380" s="674"/>
      <c r="EY380" s="674"/>
      <c r="EZ380" s="674"/>
      <c r="FA380" s="674"/>
      <c r="FB380" s="674"/>
      <c r="FC380" s="674"/>
      <c r="FD380" s="674"/>
      <c r="FE380" s="674"/>
      <c r="FF380" s="674"/>
      <c r="FG380" s="674"/>
      <c r="FH380" s="674"/>
      <c r="FI380" s="674"/>
      <c r="FJ380" s="674"/>
      <c r="FK380" s="674"/>
      <c r="FL380" s="674"/>
      <c r="FM380" s="674"/>
      <c r="FN380" s="674"/>
      <c r="FO380" s="674"/>
      <c r="FP380" s="674"/>
      <c r="FQ380" s="674"/>
      <c r="FR380" s="674"/>
      <c r="FS380" s="674"/>
      <c r="FT380" s="674"/>
      <c r="FU380" s="674"/>
      <c r="FV380" s="674"/>
      <c r="FW380" s="674"/>
      <c r="FX380" s="674"/>
      <c r="FY380" s="674"/>
      <c r="FZ380" s="674"/>
      <c r="GA380" s="674"/>
      <c r="GB380" s="674"/>
      <c r="GC380" s="674"/>
      <c r="GD380" s="674"/>
      <c r="GE380" s="674"/>
      <c r="GF380" s="674"/>
      <c r="GG380" s="674"/>
      <c r="GH380" s="674"/>
      <c r="GI380" s="674"/>
      <c r="GJ380" s="674"/>
      <c r="GK380" s="674"/>
      <c r="GL380" s="674"/>
      <c r="GM380" s="674"/>
      <c r="GN380" s="674"/>
      <c r="GO380" s="674"/>
      <c r="GP380" s="674"/>
      <c r="GQ380" s="674"/>
      <c r="GR380" s="674"/>
      <c r="GS380" s="674"/>
      <c r="GT380" s="674"/>
      <c r="GU380" s="674"/>
      <c r="GV380" s="674"/>
      <c r="GW380" s="674"/>
      <c r="GX380" s="674"/>
      <c r="GY380" s="674"/>
      <c r="GZ380" s="674"/>
      <c r="HA380" s="674"/>
      <c r="HB380" s="674"/>
      <c r="HC380" s="674"/>
      <c r="HD380" s="674"/>
      <c r="HE380" s="674"/>
      <c r="HF380" s="674"/>
      <c r="HG380" s="674"/>
      <c r="HH380" s="674"/>
      <c r="HI380" s="674"/>
      <c r="HJ380" s="674"/>
      <c r="HK380" s="674"/>
      <c r="HL380" s="674"/>
      <c r="HM380" s="674"/>
      <c r="HN380" s="674"/>
      <c r="HO380" s="674"/>
      <c r="HP380" s="674"/>
      <c r="HQ380" s="674"/>
      <c r="HR380" s="674"/>
      <c r="HS380" s="674"/>
      <c r="HT380" s="674"/>
      <c r="HU380" s="674"/>
      <c r="HV380" s="674"/>
      <c r="HW380" s="674"/>
      <c r="HX380" s="674"/>
      <c r="HY380" s="674"/>
      <c r="HZ380" s="674"/>
      <c r="IA380" s="674"/>
      <c r="IB380" s="674"/>
      <c r="IC380" s="674"/>
      <c r="ID380" s="674"/>
      <c r="IE380" s="674"/>
      <c r="IF380" s="674"/>
      <c r="IG380" s="674"/>
      <c r="IH380" s="674"/>
      <c r="II380" s="674"/>
      <c r="IJ380" s="674"/>
      <c r="IK380" s="674"/>
      <c r="IL380" s="674"/>
      <c r="IM380" s="674"/>
      <c r="IN380" s="674"/>
      <c r="IO380" s="674"/>
      <c r="IP380" s="674"/>
      <c r="IQ380" s="674"/>
      <c r="IR380" s="674"/>
      <c r="IS380" s="674"/>
      <c r="IT380" s="674"/>
      <c r="IU380" s="674"/>
    </row>
    <row r="381" spans="1:255" s="158" customFormat="1" ht="13.5" customHeight="1">
      <c r="A381" s="702"/>
      <c r="B381" s="161"/>
      <c r="C381" s="162"/>
      <c r="D381" s="196" t="s">
        <v>1394</v>
      </c>
      <c r="E381" s="163"/>
      <c r="F381" s="164">
        <v>1</v>
      </c>
      <c r="G381" s="165"/>
      <c r="H381" s="3792"/>
      <c r="I381" s="170"/>
      <c r="J381" s="773"/>
      <c r="K381" s="420"/>
      <c r="L381" s="420"/>
      <c r="M381" s="420"/>
      <c r="N381" s="420"/>
      <c r="O381" s="420"/>
      <c r="P381" s="420"/>
      <c r="Q381" s="420"/>
      <c r="R381" s="420"/>
      <c r="S381" s="420"/>
      <c r="T381" s="772"/>
      <c r="U381" s="159"/>
      <c r="W381" s="159"/>
    </row>
    <row r="382" spans="1:255" s="158" customFormat="1" ht="40.5" customHeight="1">
      <c r="A382" s="702"/>
      <c r="B382" s="161"/>
      <c r="C382" s="775"/>
      <c r="D382" s="196" t="s">
        <v>1388</v>
      </c>
      <c r="E382" s="163"/>
      <c r="F382" s="164"/>
      <c r="G382" s="165"/>
      <c r="H382" s="3792"/>
      <c r="I382" s="170"/>
      <c r="J382" s="773"/>
      <c r="K382" s="420"/>
      <c r="L382" s="420"/>
      <c r="M382" s="420"/>
      <c r="N382" s="420"/>
      <c r="O382" s="420"/>
      <c r="P382" s="420"/>
      <c r="Q382" s="420"/>
      <c r="R382" s="420"/>
      <c r="S382" s="420"/>
      <c r="T382" s="772"/>
      <c r="U382" s="159"/>
      <c r="W382" s="159"/>
    </row>
    <row r="383" spans="1:255" s="158" customFormat="1" ht="13.5" customHeight="1">
      <c r="A383" s="702"/>
      <c r="B383" s="161"/>
      <c r="C383" s="162"/>
      <c r="D383" s="193" t="s">
        <v>182</v>
      </c>
      <c r="E383" s="163"/>
      <c r="F383" s="164"/>
      <c r="G383" s="165"/>
      <c r="H383" s="3792"/>
      <c r="I383" s="197"/>
      <c r="J383" s="773"/>
      <c r="K383" s="420"/>
      <c r="L383" s="420"/>
      <c r="M383" s="420"/>
      <c r="N383" s="420"/>
      <c r="O383" s="420"/>
      <c r="P383" s="420"/>
      <c r="Q383" s="420"/>
      <c r="R383" s="420"/>
      <c r="S383" s="420"/>
      <c r="T383" s="772"/>
      <c r="U383" s="159"/>
      <c r="W383" s="159"/>
    </row>
    <row r="384" spans="1:255" s="660" customFormat="1" ht="13.5" customHeight="1">
      <c r="A384" s="716">
        <v>40</v>
      </c>
      <c r="B384" s="190">
        <v>271</v>
      </c>
      <c r="C384" s="190" t="s">
        <v>1395</v>
      </c>
      <c r="D384" s="190" t="s">
        <v>1396</v>
      </c>
      <c r="E384" s="190" t="s">
        <v>155</v>
      </c>
      <c r="F384" s="686">
        <f>ROUND(SUM(F385),3)</f>
        <v>1</v>
      </c>
      <c r="G384" s="137"/>
      <c r="H384" s="3789">
        <f t="shared" ref="H384" si="33">ROUND(F384*G384,2)</f>
        <v>0</v>
      </c>
      <c r="I384" s="122" t="s">
        <v>60</v>
      </c>
      <c r="J384" s="771"/>
      <c r="K384" s="701"/>
      <c r="L384" s="701"/>
      <c r="M384" s="701"/>
      <c r="N384" s="701"/>
      <c r="O384" s="701"/>
      <c r="P384" s="701"/>
      <c r="Q384" s="701"/>
      <c r="R384" s="701"/>
      <c r="S384" s="701"/>
      <c r="T384" s="772"/>
      <c r="BR384" s="674"/>
      <c r="BS384" s="674"/>
      <c r="BT384" s="674"/>
      <c r="BU384" s="674"/>
      <c r="BV384" s="674"/>
      <c r="BW384" s="674"/>
      <c r="BX384" s="674"/>
      <c r="BY384" s="674"/>
      <c r="BZ384" s="674"/>
      <c r="CA384" s="674"/>
      <c r="CB384" s="674"/>
      <c r="CC384" s="674"/>
      <c r="CD384" s="674"/>
      <c r="CE384" s="674"/>
      <c r="CF384" s="674"/>
      <c r="CG384" s="674"/>
      <c r="CH384" s="674"/>
      <c r="CI384" s="674"/>
      <c r="CJ384" s="674"/>
      <c r="CK384" s="674"/>
      <c r="CL384" s="674"/>
      <c r="CM384" s="674"/>
      <c r="CN384" s="674"/>
      <c r="CO384" s="674"/>
      <c r="CP384" s="674"/>
      <c r="CQ384" s="674"/>
      <c r="CR384" s="674"/>
      <c r="CS384" s="674"/>
      <c r="CT384" s="674"/>
      <c r="CU384" s="674"/>
      <c r="CV384" s="674"/>
      <c r="CW384" s="674"/>
      <c r="CX384" s="674"/>
      <c r="CY384" s="674"/>
      <c r="CZ384" s="674"/>
      <c r="DA384" s="674"/>
      <c r="DB384" s="674"/>
      <c r="DC384" s="674"/>
      <c r="DD384" s="674"/>
      <c r="DE384" s="674"/>
      <c r="DF384" s="674"/>
      <c r="DG384" s="674"/>
      <c r="DH384" s="674"/>
      <c r="DI384" s="674"/>
      <c r="DJ384" s="674"/>
      <c r="DK384" s="674"/>
      <c r="DL384" s="674"/>
      <c r="DM384" s="674"/>
      <c r="DN384" s="674"/>
      <c r="DO384" s="674"/>
      <c r="DP384" s="674"/>
      <c r="DQ384" s="674"/>
      <c r="DR384" s="674"/>
      <c r="DS384" s="674"/>
      <c r="DT384" s="674"/>
      <c r="DU384" s="674"/>
      <c r="DV384" s="674"/>
      <c r="DW384" s="674"/>
      <c r="DX384" s="674"/>
      <c r="DY384" s="674"/>
      <c r="DZ384" s="674"/>
      <c r="EA384" s="674"/>
      <c r="EB384" s="674"/>
      <c r="EC384" s="674"/>
      <c r="ED384" s="674"/>
      <c r="EE384" s="674"/>
      <c r="EF384" s="674"/>
      <c r="EG384" s="674"/>
      <c r="EH384" s="674"/>
      <c r="EI384" s="674"/>
      <c r="EJ384" s="674"/>
      <c r="EK384" s="674"/>
      <c r="EL384" s="674"/>
      <c r="EM384" s="674"/>
      <c r="EN384" s="674"/>
      <c r="EO384" s="674"/>
      <c r="EP384" s="674"/>
      <c r="EQ384" s="674"/>
      <c r="ER384" s="674"/>
      <c r="ES384" s="674"/>
      <c r="ET384" s="674"/>
      <c r="EU384" s="674"/>
      <c r="EV384" s="674"/>
      <c r="EW384" s="674"/>
      <c r="EX384" s="674"/>
      <c r="EY384" s="674"/>
      <c r="EZ384" s="674"/>
      <c r="FA384" s="674"/>
      <c r="FB384" s="674"/>
      <c r="FC384" s="674"/>
      <c r="FD384" s="674"/>
      <c r="FE384" s="674"/>
      <c r="FF384" s="674"/>
      <c r="FG384" s="674"/>
      <c r="FH384" s="674"/>
      <c r="FI384" s="674"/>
      <c r="FJ384" s="674"/>
      <c r="FK384" s="674"/>
      <c r="FL384" s="674"/>
      <c r="FM384" s="674"/>
      <c r="FN384" s="674"/>
      <c r="FO384" s="674"/>
      <c r="FP384" s="674"/>
      <c r="FQ384" s="674"/>
      <c r="FR384" s="674"/>
      <c r="FS384" s="674"/>
      <c r="FT384" s="674"/>
      <c r="FU384" s="674"/>
      <c r="FV384" s="674"/>
      <c r="FW384" s="674"/>
      <c r="FX384" s="674"/>
      <c r="FY384" s="674"/>
      <c r="FZ384" s="674"/>
      <c r="GA384" s="674"/>
      <c r="GB384" s="674"/>
      <c r="GC384" s="674"/>
      <c r="GD384" s="674"/>
      <c r="GE384" s="674"/>
      <c r="GF384" s="674"/>
      <c r="GG384" s="674"/>
      <c r="GH384" s="674"/>
      <c r="GI384" s="674"/>
      <c r="GJ384" s="674"/>
      <c r="GK384" s="674"/>
      <c r="GL384" s="674"/>
      <c r="GM384" s="674"/>
      <c r="GN384" s="674"/>
      <c r="GO384" s="674"/>
      <c r="GP384" s="674"/>
      <c r="GQ384" s="674"/>
      <c r="GR384" s="674"/>
      <c r="GS384" s="674"/>
      <c r="GT384" s="674"/>
      <c r="GU384" s="674"/>
      <c r="GV384" s="674"/>
      <c r="GW384" s="674"/>
      <c r="GX384" s="674"/>
      <c r="GY384" s="674"/>
      <c r="GZ384" s="674"/>
      <c r="HA384" s="674"/>
      <c r="HB384" s="674"/>
      <c r="HC384" s="674"/>
      <c r="HD384" s="674"/>
      <c r="HE384" s="674"/>
      <c r="HF384" s="674"/>
      <c r="HG384" s="674"/>
      <c r="HH384" s="674"/>
      <c r="HI384" s="674"/>
      <c r="HJ384" s="674"/>
      <c r="HK384" s="674"/>
      <c r="HL384" s="674"/>
      <c r="HM384" s="674"/>
      <c r="HN384" s="674"/>
      <c r="HO384" s="674"/>
      <c r="HP384" s="674"/>
      <c r="HQ384" s="674"/>
      <c r="HR384" s="674"/>
      <c r="HS384" s="674"/>
      <c r="HT384" s="674"/>
      <c r="HU384" s="674"/>
      <c r="HV384" s="674"/>
      <c r="HW384" s="674"/>
      <c r="HX384" s="674"/>
      <c r="HY384" s="674"/>
      <c r="HZ384" s="674"/>
      <c r="IA384" s="674"/>
      <c r="IB384" s="674"/>
      <c r="IC384" s="674"/>
      <c r="ID384" s="674"/>
      <c r="IE384" s="674"/>
      <c r="IF384" s="674"/>
      <c r="IG384" s="674"/>
      <c r="IH384" s="674"/>
      <c r="II384" s="674"/>
      <c r="IJ384" s="674"/>
      <c r="IK384" s="674"/>
      <c r="IL384" s="674"/>
      <c r="IM384" s="674"/>
      <c r="IN384" s="674"/>
      <c r="IO384" s="674"/>
      <c r="IP384" s="674"/>
      <c r="IQ384" s="674"/>
      <c r="IR384" s="674"/>
      <c r="IS384" s="674"/>
      <c r="IT384" s="674"/>
      <c r="IU384" s="674"/>
    </row>
    <row r="385" spans="1:255" s="158" customFormat="1" ht="13.5" customHeight="1">
      <c r="A385" s="702"/>
      <c r="B385" s="161"/>
      <c r="C385" s="162"/>
      <c r="D385" s="196" t="s">
        <v>1397</v>
      </c>
      <c r="E385" s="163"/>
      <c r="F385" s="164">
        <v>1</v>
      </c>
      <c r="G385" s="165"/>
      <c r="H385" s="3792"/>
      <c r="I385" s="170"/>
      <c r="J385" s="773"/>
      <c r="K385" s="420"/>
      <c r="L385" s="420"/>
      <c r="M385" s="420"/>
      <c r="N385" s="420"/>
      <c r="O385" s="420"/>
      <c r="P385" s="420"/>
      <c r="Q385" s="420"/>
      <c r="R385" s="420"/>
      <c r="S385" s="420"/>
      <c r="T385" s="772"/>
      <c r="U385" s="159"/>
      <c r="W385" s="159"/>
    </row>
    <row r="386" spans="1:255" s="158" customFormat="1" ht="40.5" customHeight="1">
      <c r="A386" s="702"/>
      <c r="B386" s="161"/>
      <c r="C386" s="775"/>
      <c r="D386" s="196" t="s">
        <v>1388</v>
      </c>
      <c r="E386" s="163"/>
      <c r="F386" s="164"/>
      <c r="G386" s="165"/>
      <c r="H386" s="3792"/>
      <c r="I386" s="170"/>
      <c r="J386" s="773"/>
      <c r="K386" s="420"/>
      <c r="L386" s="420"/>
      <c r="M386" s="420"/>
      <c r="N386" s="420"/>
      <c r="O386" s="420"/>
      <c r="P386" s="420"/>
      <c r="Q386" s="420"/>
      <c r="R386" s="420"/>
      <c r="S386" s="420"/>
      <c r="T386" s="772"/>
      <c r="U386" s="159"/>
      <c r="W386" s="159"/>
    </row>
    <row r="387" spans="1:255" s="158" customFormat="1" ht="13.5" customHeight="1">
      <c r="A387" s="702"/>
      <c r="B387" s="161"/>
      <c r="C387" s="162"/>
      <c r="D387" s="193" t="s">
        <v>182</v>
      </c>
      <c r="E387" s="163"/>
      <c r="F387" s="164"/>
      <c r="G387" s="165"/>
      <c r="H387" s="3792"/>
      <c r="I387" s="197"/>
      <c r="J387" s="773"/>
      <c r="K387" s="420"/>
      <c r="L387" s="420"/>
      <c r="M387" s="420"/>
      <c r="N387" s="420"/>
      <c r="O387" s="420"/>
      <c r="P387" s="420"/>
      <c r="Q387" s="420"/>
      <c r="R387" s="420"/>
      <c r="S387" s="420"/>
      <c r="T387" s="772"/>
      <c r="U387" s="159"/>
      <c r="W387" s="159"/>
    </row>
    <row r="388" spans="1:255" s="660" customFormat="1" ht="27" customHeight="1">
      <c r="A388" s="716">
        <v>41</v>
      </c>
      <c r="B388" s="190">
        <v>271</v>
      </c>
      <c r="C388" s="190" t="s">
        <v>1398</v>
      </c>
      <c r="D388" s="190" t="s">
        <v>1399</v>
      </c>
      <c r="E388" s="190" t="s">
        <v>155</v>
      </c>
      <c r="F388" s="686">
        <f>ROUND(SUM(F389),3)</f>
        <v>1</v>
      </c>
      <c r="G388" s="137"/>
      <c r="H388" s="3789">
        <f t="shared" ref="H388" si="34">ROUND(F388*G388,2)</f>
        <v>0</v>
      </c>
      <c r="I388" s="122" t="s">
        <v>60</v>
      </c>
      <c r="J388" s="771"/>
      <c r="K388" s="701"/>
      <c r="L388" s="701"/>
      <c r="M388" s="701"/>
      <c r="N388" s="701"/>
      <c r="O388" s="701"/>
      <c r="P388" s="701"/>
      <c r="Q388" s="701"/>
      <c r="R388" s="701"/>
      <c r="S388" s="701"/>
      <c r="T388" s="772"/>
      <c r="BR388" s="674"/>
      <c r="BS388" s="674"/>
      <c r="BT388" s="674"/>
      <c r="BU388" s="674"/>
      <c r="BV388" s="674"/>
      <c r="BW388" s="674"/>
      <c r="BX388" s="674"/>
      <c r="BY388" s="674"/>
      <c r="BZ388" s="674"/>
      <c r="CA388" s="674"/>
      <c r="CB388" s="674"/>
      <c r="CC388" s="674"/>
      <c r="CD388" s="674"/>
      <c r="CE388" s="674"/>
      <c r="CF388" s="674"/>
      <c r="CG388" s="674"/>
      <c r="CH388" s="674"/>
      <c r="CI388" s="674"/>
      <c r="CJ388" s="674"/>
      <c r="CK388" s="674"/>
      <c r="CL388" s="674"/>
      <c r="CM388" s="674"/>
      <c r="CN388" s="674"/>
      <c r="CO388" s="674"/>
      <c r="CP388" s="674"/>
      <c r="CQ388" s="674"/>
      <c r="CR388" s="674"/>
      <c r="CS388" s="674"/>
      <c r="CT388" s="674"/>
      <c r="CU388" s="674"/>
      <c r="CV388" s="674"/>
      <c r="CW388" s="674"/>
      <c r="CX388" s="674"/>
      <c r="CY388" s="674"/>
      <c r="CZ388" s="674"/>
      <c r="DA388" s="674"/>
      <c r="DB388" s="674"/>
      <c r="DC388" s="674"/>
      <c r="DD388" s="674"/>
      <c r="DE388" s="674"/>
      <c r="DF388" s="674"/>
      <c r="DG388" s="674"/>
      <c r="DH388" s="674"/>
      <c r="DI388" s="674"/>
      <c r="DJ388" s="674"/>
      <c r="DK388" s="674"/>
      <c r="DL388" s="674"/>
      <c r="DM388" s="674"/>
      <c r="DN388" s="674"/>
      <c r="DO388" s="674"/>
      <c r="DP388" s="674"/>
      <c r="DQ388" s="674"/>
      <c r="DR388" s="674"/>
      <c r="DS388" s="674"/>
      <c r="DT388" s="674"/>
      <c r="DU388" s="674"/>
      <c r="DV388" s="674"/>
      <c r="DW388" s="674"/>
      <c r="DX388" s="674"/>
      <c r="DY388" s="674"/>
      <c r="DZ388" s="674"/>
      <c r="EA388" s="674"/>
      <c r="EB388" s="674"/>
      <c r="EC388" s="674"/>
      <c r="ED388" s="674"/>
      <c r="EE388" s="674"/>
      <c r="EF388" s="674"/>
      <c r="EG388" s="674"/>
      <c r="EH388" s="674"/>
      <c r="EI388" s="674"/>
      <c r="EJ388" s="674"/>
      <c r="EK388" s="674"/>
      <c r="EL388" s="674"/>
      <c r="EM388" s="674"/>
      <c r="EN388" s="674"/>
      <c r="EO388" s="674"/>
      <c r="EP388" s="674"/>
      <c r="EQ388" s="674"/>
      <c r="ER388" s="674"/>
      <c r="ES388" s="674"/>
      <c r="ET388" s="674"/>
      <c r="EU388" s="674"/>
      <c r="EV388" s="674"/>
      <c r="EW388" s="674"/>
      <c r="EX388" s="674"/>
      <c r="EY388" s="674"/>
      <c r="EZ388" s="674"/>
      <c r="FA388" s="674"/>
      <c r="FB388" s="674"/>
      <c r="FC388" s="674"/>
      <c r="FD388" s="674"/>
      <c r="FE388" s="674"/>
      <c r="FF388" s="674"/>
      <c r="FG388" s="674"/>
      <c r="FH388" s="674"/>
      <c r="FI388" s="674"/>
      <c r="FJ388" s="674"/>
      <c r="FK388" s="674"/>
      <c r="FL388" s="674"/>
      <c r="FM388" s="674"/>
      <c r="FN388" s="674"/>
      <c r="FO388" s="674"/>
      <c r="FP388" s="674"/>
      <c r="FQ388" s="674"/>
      <c r="FR388" s="674"/>
      <c r="FS388" s="674"/>
      <c r="FT388" s="674"/>
      <c r="FU388" s="674"/>
      <c r="FV388" s="674"/>
      <c r="FW388" s="674"/>
      <c r="FX388" s="674"/>
      <c r="FY388" s="674"/>
      <c r="FZ388" s="674"/>
      <c r="GA388" s="674"/>
      <c r="GB388" s="674"/>
      <c r="GC388" s="674"/>
      <c r="GD388" s="674"/>
      <c r="GE388" s="674"/>
      <c r="GF388" s="674"/>
      <c r="GG388" s="674"/>
      <c r="GH388" s="674"/>
      <c r="GI388" s="674"/>
      <c r="GJ388" s="674"/>
      <c r="GK388" s="674"/>
      <c r="GL388" s="674"/>
      <c r="GM388" s="674"/>
      <c r="GN388" s="674"/>
      <c r="GO388" s="674"/>
      <c r="GP388" s="674"/>
      <c r="GQ388" s="674"/>
      <c r="GR388" s="674"/>
      <c r="GS388" s="674"/>
      <c r="GT388" s="674"/>
      <c r="GU388" s="674"/>
      <c r="GV388" s="674"/>
      <c r="GW388" s="674"/>
      <c r="GX388" s="674"/>
      <c r="GY388" s="674"/>
      <c r="GZ388" s="674"/>
      <c r="HA388" s="674"/>
      <c r="HB388" s="674"/>
      <c r="HC388" s="674"/>
      <c r="HD388" s="674"/>
      <c r="HE388" s="674"/>
      <c r="HF388" s="674"/>
      <c r="HG388" s="674"/>
      <c r="HH388" s="674"/>
      <c r="HI388" s="674"/>
      <c r="HJ388" s="674"/>
      <c r="HK388" s="674"/>
      <c r="HL388" s="674"/>
      <c r="HM388" s="674"/>
      <c r="HN388" s="674"/>
      <c r="HO388" s="674"/>
      <c r="HP388" s="674"/>
      <c r="HQ388" s="674"/>
      <c r="HR388" s="674"/>
      <c r="HS388" s="674"/>
      <c r="HT388" s="674"/>
      <c r="HU388" s="674"/>
      <c r="HV388" s="674"/>
      <c r="HW388" s="674"/>
      <c r="HX388" s="674"/>
      <c r="HY388" s="674"/>
      <c r="HZ388" s="674"/>
      <c r="IA388" s="674"/>
      <c r="IB388" s="674"/>
      <c r="IC388" s="674"/>
      <c r="ID388" s="674"/>
      <c r="IE388" s="674"/>
      <c r="IF388" s="674"/>
      <c r="IG388" s="674"/>
      <c r="IH388" s="674"/>
      <c r="II388" s="674"/>
      <c r="IJ388" s="674"/>
      <c r="IK388" s="674"/>
      <c r="IL388" s="674"/>
      <c r="IM388" s="674"/>
      <c r="IN388" s="674"/>
      <c r="IO388" s="674"/>
      <c r="IP388" s="674"/>
      <c r="IQ388" s="674"/>
      <c r="IR388" s="674"/>
      <c r="IS388" s="674"/>
      <c r="IT388" s="674"/>
      <c r="IU388" s="674"/>
    </row>
    <row r="389" spans="1:255" s="158" customFormat="1" ht="27" customHeight="1">
      <c r="A389" s="702"/>
      <c r="B389" s="161"/>
      <c r="C389" s="162"/>
      <c r="D389" s="196" t="s">
        <v>1400</v>
      </c>
      <c r="E389" s="163"/>
      <c r="F389" s="164">
        <v>1</v>
      </c>
      <c r="G389" s="165"/>
      <c r="H389" s="3792"/>
      <c r="I389" s="170"/>
      <c r="J389" s="773"/>
      <c r="K389" s="420"/>
      <c r="L389" s="420"/>
      <c r="M389" s="420"/>
      <c r="N389" s="420"/>
      <c r="O389" s="420"/>
      <c r="P389" s="420"/>
      <c r="Q389" s="420"/>
      <c r="R389" s="420"/>
      <c r="S389" s="420"/>
      <c r="T389" s="772"/>
      <c r="U389" s="159"/>
      <c r="W389" s="159"/>
    </row>
    <row r="390" spans="1:255" s="158" customFormat="1" ht="40.5" customHeight="1">
      <c r="A390" s="702"/>
      <c r="B390" s="161"/>
      <c r="C390" s="774"/>
      <c r="D390" s="196" t="s">
        <v>1388</v>
      </c>
      <c r="E390" s="163"/>
      <c r="F390" s="164"/>
      <c r="G390" s="165"/>
      <c r="H390" s="3792"/>
      <c r="I390" s="170"/>
      <c r="J390" s="773"/>
      <c r="K390" s="420"/>
      <c r="L390" s="420"/>
      <c r="M390" s="420"/>
      <c r="N390" s="420"/>
      <c r="O390" s="420"/>
      <c r="P390" s="420"/>
      <c r="Q390" s="420"/>
      <c r="R390" s="420"/>
      <c r="S390" s="420"/>
      <c r="T390" s="772"/>
      <c r="U390" s="159"/>
      <c r="W390" s="159"/>
    </row>
    <row r="391" spans="1:255" s="158" customFormat="1" ht="13.5" customHeight="1">
      <c r="A391" s="702"/>
      <c r="B391" s="161"/>
      <c r="C391" s="162"/>
      <c r="D391" s="193" t="s">
        <v>182</v>
      </c>
      <c r="E391" s="163"/>
      <c r="F391" s="164"/>
      <c r="G391" s="165"/>
      <c r="H391" s="3792"/>
      <c r="I391" s="197"/>
      <c r="J391" s="773"/>
      <c r="K391" s="420"/>
      <c r="L391" s="420"/>
      <c r="M391" s="420"/>
      <c r="N391" s="420"/>
      <c r="O391" s="420"/>
      <c r="P391" s="420"/>
      <c r="Q391" s="420"/>
      <c r="R391" s="420"/>
      <c r="S391" s="420"/>
      <c r="T391" s="772"/>
      <c r="U391" s="159"/>
      <c r="W391" s="159"/>
    </row>
    <row r="392" spans="1:255" s="660" customFormat="1" ht="13.5" customHeight="1">
      <c r="A392" s="716">
        <v>42</v>
      </c>
      <c r="B392" s="190">
        <v>271</v>
      </c>
      <c r="C392" s="190" t="s">
        <v>1401</v>
      </c>
      <c r="D392" s="190" t="s">
        <v>1402</v>
      </c>
      <c r="E392" s="190" t="s">
        <v>155</v>
      </c>
      <c r="F392" s="686">
        <f>ROUND(SUM(F393),3)</f>
        <v>1</v>
      </c>
      <c r="G392" s="137"/>
      <c r="H392" s="3789">
        <f t="shared" ref="H392" si="35">ROUND(F392*G392,2)</f>
        <v>0</v>
      </c>
      <c r="I392" s="122" t="s">
        <v>60</v>
      </c>
      <c r="J392" s="771"/>
      <c r="K392" s="701"/>
      <c r="L392" s="701"/>
      <c r="M392" s="701"/>
      <c r="N392" s="701"/>
      <c r="O392" s="701"/>
      <c r="P392" s="701"/>
      <c r="Q392" s="701"/>
      <c r="R392" s="701"/>
      <c r="S392" s="701"/>
      <c r="T392" s="772"/>
      <c r="BR392" s="674"/>
      <c r="BS392" s="674"/>
      <c r="BT392" s="674"/>
      <c r="BU392" s="674"/>
      <c r="BV392" s="674"/>
      <c r="BW392" s="674"/>
      <c r="BX392" s="674"/>
      <c r="BY392" s="674"/>
      <c r="BZ392" s="674"/>
      <c r="CA392" s="674"/>
      <c r="CB392" s="674"/>
      <c r="CC392" s="674"/>
      <c r="CD392" s="674"/>
      <c r="CE392" s="674"/>
      <c r="CF392" s="674"/>
      <c r="CG392" s="674"/>
      <c r="CH392" s="674"/>
      <c r="CI392" s="674"/>
      <c r="CJ392" s="674"/>
      <c r="CK392" s="674"/>
      <c r="CL392" s="674"/>
      <c r="CM392" s="674"/>
      <c r="CN392" s="674"/>
      <c r="CO392" s="674"/>
      <c r="CP392" s="674"/>
      <c r="CQ392" s="674"/>
      <c r="CR392" s="674"/>
      <c r="CS392" s="674"/>
      <c r="CT392" s="674"/>
      <c r="CU392" s="674"/>
      <c r="CV392" s="674"/>
      <c r="CW392" s="674"/>
      <c r="CX392" s="674"/>
      <c r="CY392" s="674"/>
      <c r="CZ392" s="674"/>
      <c r="DA392" s="674"/>
      <c r="DB392" s="674"/>
      <c r="DC392" s="674"/>
      <c r="DD392" s="674"/>
      <c r="DE392" s="674"/>
      <c r="DF392" s="674"/>
      <c r="DG392" s="674"/>
      <c r="DH392" s="674"/>
      <c r="DI392" s="674"/>
      <c r="DJ392" s="674"/>
      <c r="DK392" s="674"/>
      <c r="DL392" s="674"/>
      <c r="DM392" s="674"/>
      <c r="DN392" s="674"/>
      <c r="DO392" s="674"/>
      <c r="DP392" s="674"/>
      <c r="DQ392" s="674"/>
      <c r="DR392" s="674"/>
      <c r="DS392" s="674"/>
      <c r="DT392" s="674"/>
      <c r="DU392" s="674"/>
      <c r="DV392" s="674"/>
      <c r="DW392" s="674"/>
      <c r="DX392" s="674"/>
      <c r="DY392" s="674"/>
      <c r="DZ392" s="674"/>
      <c r="EA392" s="674"/>
      <c r="EB392" s="674"/>
      <c r="EC392" s="674"/>
      <c r="ED392" s="674"/>
      <c r="EE392" s="674"/>
      <c r="EF392" s="674"/>
      <c r="EG392" s="674"/>
      <c r="EH392" s="674"/>
      <c r="EI392" s="674"/>
      <c r="EJ392" s="674"/>
      <c r="EK392" s="674"/>
      <c r="EL392" s="674"/>
      <c r="EM392" s="674"/>
      <c r="EN392" s="674"/>
      <c r="EO392" s="674"/>
      <c r="EP392" s="674"/>
      <c r="EQ392" s="674"/>
      <c r="ER392" s="674"/>
      <c r="ES392" s="674"/>
      <c r="ET392" s="674"/>
      <c r="EU392" s="674"/>
      <c r="EV392" s="674"/>
      <c r="EW392" s="674"/>
      <c r="EX392" s="674"/>
      <c r="EY392" s="674"/>
      <c r="EZ392" s="674"/>
      <c r="FA392" s="674"/>
      <c r="FB392" s="674"/>
      <c r="FC392" s="674"/>
      <c r="FD392" s="674"/>
      <c r="FE392" s="674"/>
      <c r="FF392" s="674"/>
      <c r="FG392" s="674"/>
      <c r="FH392" s="674"/>
      <c r="FI392" s="674"/>
      <c r="FJ392" s="674"/>
      <c r="FK392" s="674"/>
      <c r="FL392" s="674"/>
      <c r="FM392" s="674"/>
      <c r="FN392" s="674"/>
      <c r="FO392" s="674"/>
      <c r="FP392" s="674"/>
      <c r="FQ392" s="674"/>
      <c r="FR392" s="674"/>
      <c r="FS392" s="674"/>
      <c r="FT392" s="674"/>
      <c r="FU392" s="674"/>
      <c r="FV392" s="674"/>
      <c r="FW392" s="674"/>
      <c r="FX392" s="674"/>
      <c r="FY392" s="674"/>
      <c r="FZ392" s="674"/>
      <c r="GA392" s="674"/>
      <c r="GB392" s="674"/>
      <c r="GC392" s="674"/>
      <c r="GD392" s="674"/>
      <c r="GE392" s="674"/>
      <c r="GF392" s="674"/>
      <c r="GG392" s="674"/>
      <c r="GH392" s="674"/>
      <c r="GI392" s="674"/>
      <c r="GJ392" s="674"/>
      <c r="GK392" s="674"/>
      <c r="GL392" s="674"/>
      <c r="GM392" s="674"/>
      <c r="GN392" s="674"/>
      <c r="GO392" s="674"/>
      <c r="GP392" s="674"/>
      <c r="GQ392" s="674"/>
      <c r="GR392" s="674"/>
      <c r="GS392" s="674"/>
      <c r="GT392" s="674"/>
      <c r="GU392" s="674"/>
      <c r="GV392" s="674"/>
      <c r="GW392" s="674"/>
      <c r="GX392" s="674"/>
      <c r="GY392" s="674"/>
      <c r="GZ392" s="674"/>
      <c r="HA392" s="674"/>
      <c r="HB392" s="674"/>
      <c r="HC392" s="674"/>
      <c r="HD392" s="674"/>
      <c r="HE392" s="674"/>
      <c r="HF392" s="674"/>
      <c r="HG392" s="674"/>
      <c r="HH392" s="674"/>
      <c r="HI392" s="674"/>
      <c r="HJ392" s="674"/>
      <c r="HK392" s="674"/>
      <c r="HL392" s="674"/>
      <c r="HM392" s="674"/>
      <c r="HN392" s="674"/>
      <c r="HO392" s="674"/>
      <c r="HP392" s="674"/>
      <c r="HQ392" s="674"/>
      <c r="HR392" s="674"/>
      <c r="HS392" s="674"/>
      <c r="HT392" s="674"/>
      <c r="HU392" s="674"/>
      <c r="HV392" s="674"/>
      <c r="HW392" s="674"/>
      <c r="HX392" s="674"/>
      <c r="HY392" s="674"/>
      <c r="HZ392" s="674"/>
      <c r="IA392" s="674"/>
      <c r="IB392" s="674"/>
      <c r="IC392" s="674"/>
      <c r="ID392" s="674"/>
      <c r="IE392" s="674"/>
      <c r="IF392" s="674"/>
      <c r="IG392" s="674"/>
      <c r="IH392" s="674"/>
      <c r="II392" s="674"/>
      <c r="IJ392" s="674"/>
      <c r="IK392" s="674"/>
      <c r="IL392" s="674"/>
      <c r="IM392" s="674"/>
      <c r="IN392" s="674"/>
      <c r="IO392" s="674"/>
      <c r="IP392" s="674"/>
      <c r="IQ392" s="674"/>
      <c r="IR392" s="674"/>
      <c r="IS392" s="674"/>
      <c r="IT392" s="674"/>
      <c r="IU392" s="674"/>
    </row>
    <row r="393" spans="1:255" s="158" customFormat="1" ht="13.5" customHeight="1">
      <c r="A393" s="702"/>
      <c r="B393" s="161"/>
      <c r="C393" s="162"/>
      <c r="D393" s="196" t="s">
        <v>1403</v>
      </c>
      <c r="E393" s="163"/>
      <c r="F393" s="164">
        <v>1</v>
      </c>
      <c r="G393" s="165"/>
      <c r="H393" s="3792"/>
      <c r="I393" s="170"/>
      <c r="J393" s="773"/>
      <c r="K393" s="420"/>
      <c r="L393" s="420"/>
      <c r="M393" s="420"/>
      <c r="N393" s="420"/>
      <c r="O393" s="420"/>
      <c r="P393" s="420"/>
      <c r="Q393" s="420"/>
      <c r="R393" s="420"/>
      <c r="S393" s="420"/>
      <c r="T393" s="772"/>
      <c r="U393" s="159"/>
      <c r="W393" s="159"/>
    </row>
    <row r="394" spans="1:255" s="158" customFormat="1" ht="40.5" customHeight="1">
      <c r="A394" s="702"/>
      <c r="B394" s="161"/>
      <c r="C394" s="775"/>
      <c r="D394" s="196" t="s">
        <v>1388</v>
      </c>
      <c r="E394" s="163"/>
      <c r="F394" s="164"/>
      <c r="G394" s="165"/>
      <c r="H394" s="3792"/>
      <c r="I394" s="170"/>
      <c r="J394" s="773"/>
      <c r="K394" s="420"/>
      <c r="L394" s="420"/>
      <c r="M394" s="420"/>
      <c r="N394" s="420"/>
      <c r="O394" s="420"/>
      <c r="P394" s="420"/>
      <c r="Q394" s="420"/>
      <c r="R394" s="420"/>
      <c r="S394" s="420"/>
      <c r="T394" s="772"/>
      <c r="U394" s="159"/>
      <c r="W394" s="159"/>
    </row>
    <row r="395" spans="1:255" s="158" customFormat="1" ht="13.5" customHeight="1">
      <c r="A395" s="702"/>
      <c r="B395" s="161"/>
      <c r="C395" s="162"/>
      <c r="D395" s="193" t="s">
        <v>182</v>
      </c>
      <c r="E395" s="163"/>
      <c r="F395" s="164"/>
      <c r="G395" s="165"/>
      <c r="H395" s="3792"/>
      <c r="I395" s="197"/>
      <c r="J395" s="773"/>
      <c r="K395" s="420"/>
      <c r="L395" s="420"/>
      <c r="M395" s="420"/>
      <c r="N395" s="420"/>
      <c r="O395" s="420"/>
      <c r="P395" s="420"/>
      <c r="Q395" s="420"/>
      <c r="R395" s="420"/>
      <c r="S395" s="420"/>
      <c r="T395" s="772"/>
      <c r="U395" s="159"/>
      <c r="W395" s="159"/>
    </row>
    <row r="396" spans="1:255" s="660" customFormat="1" ht="13.5" customHeight="1">
      <c r="A396" s="716">
        <v>43</v>
      </c>
      <c r="B396" s="190">
        <v>271</v>
      </c>
      <c r="C396" s="190" t="s">
        <v>1404</v>
      </c>
      <c r="D396" s="190" t="s">
        <v>1405</v>
      </c>
      <c r="E396" s="190" t="s">
        <v>155</v>
      </c>
      <c r="F396" s="686">
        <f>ROUND(SUM(F397),3)</f>
        <v>1</v>
      </c>
      <c r="G396" s="137"/>
      <c r="H396" s="3789">
        <f t="shared" ref="H396" si="36">ROUND(F396*G396,2)</f>
        <v>0</v>
      </c>
      <c r="I396" s="122" t="s">
        <v>60</v>
      </c>
      <c r="J396" s="771"/>
      <c r="K396" s="701"/>
      <c r="L396" s="701"/>
      <c r="M396" s="701"/>
      <c r="N396" s="701"/>
      <c r="O396" s="701"/>
      <c r="P396" s="701"/>
      <c r="Q396" s="701"/>
      <c r="R396" s="701"/>
      <c r="S396" s="701"/>
      <c r="T396" s="772"/>
      <c r="BR396" s="674"/>
      <c r="BS396" s="674"/>
      <c r="BT396" s="674"/>
      <c r="BU396" s="674"/>
      <c r="BV396" s="674"/>
      <c r="BW396" s="674"/>
      <c r="BX396" s="674"/>
      <c r="BY396" s="674"/>
      <c r="BZ396" s="674"/>
      <c r="CA396" s="674"/>
      <c r="CB396" s="674"/>
      <c r="CC396" s="674"/>
      <c r="CD396" s="674"/>
      <c r="CE396" s="674"/>
      <c r="CF396" s="674"/>
      <c r="CG396" s="674"/>
      <c r="CH396" s="674"/>
      <c r="CI396" s="674"/>
      <c r="CJ396" s="674"/>
      <c r="CK396" s="674"/>
      <c r="CL396" s="674"/>
      <c r="CM396" s="674"/>
      <c r="CN396" s="674"/>
      <c r="CO396" s="674"/>
      <c r="CP396" s="674"/>
      <c r="CQ396" s="674"/>
      <c r="CR396" s="674"/>
      <c r="CS396" s="674"/>
      <c r="CT396" s="674"/>
      <c r="CU396" s="674"/>
      <c r="CV396" s="674"/>
      <c r="CW396" s="674"/>
      <c r="CX396" s="674"/>
      <c r="CY396" s="674"/>
      <c r="CZ396" s="674"/>
      <c r="DA396" s="674"/>
      <c r="DB396" s="674"/>
      <c r="DC396" s="674"/>
      <c r="DD396" s="674"/>
      <c r="DE396" s="674"/>
      <c r="DF396" s="674"/>
      <c r="DG396" s="674"/>
      <c r="DH396" s="674"/>
      <c r="DI396" s="674"/>
      <c r="DJ396" s="674"/>
      <c r="DK396" s="674"/>
      <c r="DL396" s="674"/>
      <c r="DM396" s="674"/>
      <c r="DN396" s="674"/>
      <c r="DO396" s="674"/>
      <c r="DP396" s="674"/>
      <c r="DQ396" s="674"/>
      <c r="DR396" s="674"/>
      <c r="DS396" s="674"/>
      <c r="DT396" s="674"/>
      <c r="DU396" s="674"/>
      <c r="DV396" s="674"/>
      <c r="DW396" s="674"/>
      <c r="DX396" s="674"/>
      <c r="DY396" s="674"/>
      <c r="DZ396" s="674"/>
      <c r="EA396" s="674"/>
      <c r="EB396" s="674"/>
      <c r="EC396" s="674"/>
      <c r="ED396" s="674"/>
      <c r="EE396" s="674"/>
      <c r="EF396" s="674"/>
      <c r="EG396" s="674"/>
      <c r="EH396" s="674"/>
      <c r="EI396" s="674"/>
      <c r="EJ396" s="674"/>
      <c r="EK396" s="674"/>
      <c r="EL396" s="674"/>
      <c r="EM396" s="674"/>
      <c r="EN396" s="674"/>
      <c r="EO396" s="674"/>
      <c r="EP396" s="674"/>
      <c r="EQ396" s="674"/>
      <c r="ER396" s="674"/>
      <c r="ES396" s="674"/>
      <c r="ET396" s="674"/>
      <c r="EU396" s="674"/>
      <c r="EV396" s="674"/>
      <c r="EW396" s="674"/>
      <c r="EX396" s="674"/>
      <c r="EY396" s="674"/>
      <c r="EZ396" s="674"/>
      <c r="FA396" s="674"/>
      <c r="FB396" s="674"/>
      <c r="FC396" s="674"/>
      <c r="FD396" s="674"/>
      <c r="FE396" s="674"/>
      <c r="FF396" s="674"/>
      <c r="FG396" s="674"/>
      <c r="FH396" s="674"/>
      <c r="FI396" s="674"/>
      <c r="FJ396" s="674"/>
      <c r="FK396" s="674"/>
      <c r="FL396" s="674"/>
      <c r="FM396" s="674"/>
      <c r="FN396" s="674"/>
      <c r="FO396" s="674"/>
      <c r="FP396" s="674"/>
      <c r="FQ396" s="674"/>
      <c r="FR396" s="674"/>
      <c r="FS396" s="674"/>
      <c r="FT396" s="674"/>
      <c r="FU396" s="674"/>
      <c r="FV396" s="674"/>
      <c r="FW396" s="674"/>
      <c r="FX396" s="674"/>
      <c r="FY396" s="674"/>
      <c r="FZ396" s="674"/>
      <c r="GA396" s="674"/>
      <c r="GB396" s="674"/>
      <c r="GC396" s="674"/>
      <c r="GD396" s="674"/>
      <c r="GE396" s="674"/>
      <c r="GF396" s="674"/>
      <c r="GG396" s="674"/>
      <c r="GH396" s="674"/>
      <c r="GI396" s="674"/>
      <c r="GJ396" s="674"/>
      <c r="GK396" s="674"/>
      <c r="GL396" s="674"/>
      <c r="GM396" s="674"/>
      <c r="GN396" s="674"/>
      <c r="GO396" s="674"/>
      <c r="GP396" s="674"/>
      <c r="GQ396" s="674"/>
      <c r="GR396" s="674"/>
      <c r="GS396" s="674"/>
      <c r="GT396" s="674"/>
      <c r="GU396" s="674"/>
      <c r="GV396" s="674"/>
      <c r="GW396" s="674"/>
      <c r="GX396" s="674"/>
      <c r="GY396" s="674"/>
      <c r="GZ396" s="674"/>
      <c r="HA396" s="674"/>
      <c r="HB396" s="674"/>
      <c r="HC396" s="674"/>
      <c r="HD396" s="674"/>
      <c r="HE396" s="674"/>
      <c r="HF396" s="674"/>
      <c r="HG396" s="674"/>
      <c r="HH396" s="674"/>
      <c r="HI396" s="674"/>
      <c r="HJ396" s="674"/>
      <c r="HK396" s="674"/>
      <c r="HL396" s="674"/>
      <c r="HM396" s="674"/>
      <c r="HN396" s="674"/>
      <c r="HO396" s="674"/>
      <c r="HP396" s="674"/>
      <c r="HQ396" s="674"/>
      <c r="HR396" s="674"/>
      <c r="HS396" s="674"/>
      <c r="HT396" s="674"/>
      <c r="HU396" s="674"/>
      <c r="HV396" s="674"/>
      <c r="HW396" s="674"/>
      <c r="HX396" s="674"/>
      <c r="HY396" s="674"/>
      <c r="HZ396" s="674"/>
      <c r="IA396" s="674"/>
      <c r="IB396" s="674"/>
      <c r="IC396" s="674"/>
      <c r="ID396" s="674"/>
      <c r="IE396" s="674"/>
      <c r="IF396" s="674"/>
      <c r="IG396" s="674"/>
      <c r="IH396" s="674"/>
      <c r="II396" s="674"/>
      <c r="IJ396" s="674"/>
      <c r="IK396" s="674"/>
      <c r="IL396" s="674"/>
      <c r="IM396" s="674"/>
      <c r="IN396" s="674"/>
      <c r="IO396" s="674"/>
      <c r="IP396" s="674"/>
      <c r="IQ396" s="674"/>
      <c r="IR396" s="674"/>
      <c r="IS396" s="674"/>
      <c r="IT396" s="674"/>
      <c r="IU396" s="674"/>
    </row>
    <row r="397" spans="1:255" s="158" customFormat="1" ht="13.5" customHeight="1">
      <c r="A397" s="702"/>
      <c r="B397" s="161"/>
      <c r="C397" s="162"/>
      <c r="D397" s="196" t="s">
        <v>1406</v>
      </c>
      <c r="E397" s="163"/>
      <c r="F397" s="164">
        <v>1</v>
      </c>
      <c r="G397" s="165"/>
      <c r="H397" s="3792"/>
      <c r="I397" s="170"/>
      <c r="J397" s="773"/>
      <c r="K397" s="420"/>
      <c r="L397" s="420"/>
      <c r="M397" s="420"/>
      <c r="N397" s="420"/>
      <c r="O397" s="420"/>
      <c r="P397" s="420"/>
      <c r="Q397" s="420"/>
      <c r="R397" s="420"/>
      <c r="S397" s="420"/>
      <c r="T397" s="772"/>
      <c r="U397" s="159"/>
      <c r="W397" s="159"/>
    </row>
    <row r="398" spans="1:255" s="158" customFormat="1" ht="40.5" customHeight="1">
      <c r="A398" s="702"/>
      <c r="B398" s="161"/>
      <c r="C398" s="775"/>
      <c r="D398" s="196" t="s">
        <v>1388</v>
      </c>
      <c r="E398" s="163"/>
      <c r="F398" s="164"/>
      <c r="G398" s="165"/>
      <c r="H398" s="3792"/>
      <c r="I398" s="170"/>
      <c r="J398" s="773"/>
      <c r="K398" s="420"/>
      <c r="L398" s="420"/>
      <c r="M398" s="420"/>
      <c r="N398" s="420"/>
      <c r="O398" s="420"/>
      <c r="P398" s="420"/>
      <c r="Q398" s="420"/>
      <c r="R398" s="420"/>
      <c r="S398" s="420"/>
      <c r="T398" s="772"/>
      <c r="U398" s="159"/>
      <c r="W398" s="159"/>
    </row>
    <row r="399" spans="1:255" s="158" customFormat="1" ht="13.5" customHeight="1">
      <c r="A399" s="702"/>
      <c r="B399" s="161"/>
      <c r="C399" s="162"/>
      <c r="D399" s="193" t="s">
        <v>182</v>
      </c>
      <c r="E399" s="163"/>
      <c r="F399" s="164"/>
      <c r="G399" s="165"/>
      <c r="H399" s="3792"/>
      <c r="I399" s="197"/>
      <c r="J399" s="773"/>
      <c r="K399" s="420"/>
      <c r="L399" s="420"/>
      <c r="M399" s="420"/>
      <c r="N399" s="420"/>
      <c r="O399" s="420"/>
      <c r="P399" s="420"/>
      <c r="Q399" s="420"/>
      <c r="R399" s="420"/>
      <c r="S399" s="420"/>
      <c r="T399" s="772"/>
      <c r="U399" s="159"/>
      <c r="W399" s="159"/>
    </row>
    <row r="400" spans="1:255" s="660" customFormat="1" ht="13.5" customHeight="1">
      <c r="A400" s="716">
        <v>44</v>
      </c>
      <c r="B400" s="190">
        <v>271</v>
      </c>
      <c r="C400" s="190" t="s">
        <v>1407</v>
      </c>
      <c r="D400" s="190" t="s">
        <v>1408</v>
      </c>
      <c r="E400" s="190" t="s">
        <v>155</v>
      </c>
      <c r="F400" s="686">
        <f>ROUND(SUM(F401),3)</f>
        <v>1</v>
      </c>
      <c r="G400" s="137"/>
      <c r="H400" s="3789">
        <f t="shared" ref="H400" si="37">ROUND(F400*G400,2)</f>
        <v>0</v>
      </c>
      <c r="I400" s="122" t="s">
        <v>60</v>
      </c>
      <c r="J400" s="771"/>
      <c r="K400" s="701"/>
      <c r="L400" s="701"/>
      <c r="M400" s="701"/>
      <c r="N400" s="701"/>
      <c r="O400" s="701"/>
      <c r="P400" s="701"/>
      <c r="Q400" s="701"/>
      <c r="R400" s="701"/>
      <c r="S400" s="701"/>
      <c r="T400" s="772"/>
      <c r="BR400" s="674"/>
      <c r="BS400" s="674"/>
      <c r="BT400" s="674"/>
      <c r="BU400" s="674"/>
      <c r="BV400" s="674"/>
      <c r="BW400" s="674"/>
      <c r="BX400" s="674"/>
      <c r="BY400" s="674"/>
      <c r="BZ400" s="674"/>
      <c r="CA400" s="674"/>
      <c r="CB400" s="674"/>
      <c r="CC400" s="674"/>
      <c r="CD400" s="674"/>
      <c r="CE400" s="674"/>
      <c r="CF400" s="674"/>
      <c r="CG400" s="674"/>
      <c r="CH400" s="674"/>
      <c r="CI400" s="674"/>
      <c r="CJ400" s="674"/>
      <c r="CK400" s="674"/>
      <c r="CL400" s="674"/>
      <c r="CM400" s="674"/>
      <c r="CN400" s="674"/>
      <c r="CO400" s="674"/>
      <c r="CP400" s="674"/>
      <c r="CQ400" s="674"/>
      <c r="CR400" s="674"/>
      <c r="CS400" s="674"/>
      <c r="CT400" s="674"/>
      <c r="CU400" s="674"/>
      <c r="CV400" s="674"/>
      <c r="CW400" s="674"/>
      <c r="CX400" s="674"/>
      <c r="CY400" s="674"/>
      <c r="CZ400" s="674"/>
      <c r="DA400" s="674"/>
      <c r="DB400" s="674"/>
      <c r="DC400" s="674"/>
      <c r="DD400" s="674"/>
      <c r="DE400" s="674"/>
      <c r="DF400" s="674"/>
      <c r="DG400" s="674"/>
      <c r="DH400" s="674"/>
      <c r="DI400" s="674"/>
      <c r="DJ400" s="674"/>
      <c r="DK400" s="674"/>
      <c r="DL400" s="674"/>
      <c r="DM400" s="674"/>
      <c r="DN400" s="674"/>
      <c r="DO400" s="674"/>
      <c r="DP400" s="674"/>
      <c r="DQ400" s="674"/>
      <c r="DR400" s="674"/>
      <c r="DS400" s="674"/>
      <c r="DT400" s="674"/>
      <c r="DU400" s="674"/>
      <c r="DV400" s="674"/>
      <c r="DW400" s="674"/>
      <c r="DX400" s="674"/>
      <c r="DY400" s="674"/>
      <c r="DZ400" s="674"/>
      <c r="EA400" s="674"/>
      <c r="EB400" s="674"/>
      <c r="EC400" s="674"/>
      <c r="ED400" s="674"/>
      <c r="EE400" s="674"/>
      <c r="EF400" s="674"/>
      <c r="EG400" s="674"/>
      <c r="EH400" s="674"/>
      <c r="EI400" s="674"/>
      <c r="EJ400" s="674"/>
      <c r="EK400" s="674"/>
      <c r="EL400" s="674"/>
      <c r="EM400" s="674"/>
      <c r="EN400" s="674"/>
      <c r="EO400" s="674"/>
      <c r="EP400" s="674"/>
      <c r="EQ400" s="674"/>
      <c r="ER400" s="674"/>
      <c r="ES400" s="674"/>
      <c r="ET400" s="674"/>
      <c r="EU400" s="674"/>
      <c r="EV400" s="674"/>
      <c r="EW400" s="674"/>
      <c r="EX400" s="674"/>
      <c r="EY400" s="674"/>
      <c r="EZ400" s="674"/>
      <c r="FA400" s="674"/>
      <c r="FB400" s="674"/>
      <c r="FC400" s="674"/>
      <c r="FD400" s="674"/>
      <c r="FE400" s="674"/>
      <c r="FF400" s="674"/>
      <c r="FG400" s="674"/>
      <c r="FH400" s="674"/>
      <c r="FI400" s="674"/>
      <c r="FJ400" s="674"/>
      <c r="FK400" s="674"/>
      <c r="FL400" s="674"/>
      <c r="FM400" s="674"/>
      <c r="FN400" s="674"/>
      <c r="FO400" s="674"/>
      <c r="FP400" s="674"/>
      <c r="FQ400" s="674"/>
      <c r="FR400" s="674"/>
      <c r="FS400" s="674"/>
      <c r="FT400" s="674"/>
      <c r="FU400" s="674"/>
      <c r="FV400" s="674"/>
      <c r="FW400" s="674"/>
      <c r="FX400" s="674"/>
      <c r="FY400" s="674"/>
      <c r="FZ400" s="674"/>
      <c r="GA400" s="674"/>
      <c r="GB400" s="674"/>
      <c r="GC400" s="674"/>
      <c r="GD400" s="674"/>
      <c r="GE400" s="674"/>
      <c r="GF400" s="674"/>
      <c r="GG400" s="674"/>
      <c r="GH400" s="674"/>
      <c r="GI400" s="674"/>
      <c r="GJ400" s="674"/>
      <c r="GK400" s="674"/>
      <c r="GL400" s="674"/>
      <c r="GM400" s="674"/>
      <c r="GN400" s="674"/>
      <c r="GO400" s="674"/>
      <c r="GP400" s="674"/>
      <c r="GQ400" s="674"/>
      <c r="GR400" s="674"/>
      <c r="GS400" s="674"/>
      <c r="GT400" s="674"/>
      <c r="GU400" s="674"/>
      <c r="GV400" s="674"/>
      <c r="GW400" s="674"/>
      <c r="GX400" s="674"/>
      <c r="GY400" s="674"/>
      <c r="GZ400" s="674"/>
      <c r="HA400" s="674"/>
      <c r="HB400" s="674"/>
      <c r="HC400" s="674"/>
      <c r="HD400" s="674"/>
      <c r="HE400" s="674"/>
      <c r="HF400" s="674"/>
      <c r="HG400" s="674"/>
      <c r="HH400" s="674"/>
      <c r="HI400" s="674"/>
      <c r="HJ400" s="674"/>
      <c r="HK400" s="674"/>
      <c r="HL400" s="674"/>
      <c r="HM400" s="674"/>
      <c r="HN400" s="674"/>
      <c r="HO400" s="674"/>
      <c r="HP400" s="674"/>
      <c r="HQ400" s="674"/>
      <c r="HR400" s="674"/>
      <c r="HS400" s="674"/>
      <c r="HT400" s="674"/>
      <c r="HU400" s="674"/>
      <c r="HV400" s="674"/>
      <c r="HW400" s="674"/>
      <c r="HX400" s="674"/>
      <c r="HY400" s="674"/>
      <c r="HZ400" s="674"/>
      <c r="IA400" s="674"/>
      <c r="IB400" s="674"/>
      <c r="IC400" s="674"/>
      <c r="ID400" s="674"/>
      <c r="IE400" s="674"/>
      <c r="IF400" s="674"/>
      <c r="IG400" s="674"/>
      <c r="IH400" s="674"/>
      <c r="II400" s="674"/>
      <c r="IJ400" s="674"/>
      <c r="IK400" s="674"/>
      <c r="IL400" s="674"/>
      <c r="IM400" s="674"/>
      <c r="IN400" s="674"/>
      <c r="IO400" s="674"/>
      <c r="IP400" s="674"/>
      <c r="IQ400" s="674"/>
      <c r="IR400" s="674"/>
      <c r="IS400" s="674"/>
      <c r="IT400" s="674"/>
      <c r="IU400" s="674"/>
    </row>
    <row r="401" spans="1:255" s="158" customFormat="1" ht="13.5" customHeight="1">
      <c r="A401" s="702"/>
      <c r="B401" s="161"/>
      <c r="C401" s="162"/>
      <c r="D401" s="196" t="s">
        <v>1409</v>
      </c>
      <c r="E401" s="163"/>
      <c r="F401" s="164">
        <v>1</v>
      </c>
      <c r="G401" s="165"/>
      <c r="H401" s="3792"/>
      <c r="I401" s="170"/>
      <c r="J401" s="773"/>
      <c r="K401" s="420"/>
      <c r="L401" s="420"/>
      <c r="M401" s="420"/>
      <c r="N401" s="420"/>
      <c r="O401" s="420"/>
      <c r="P401" s="420"/>
      <c r="Q401" s="420"/>
      <c r="R401" s="420"/>
      <c r="S401" s="420"/>
      <c r="T401" s="772"/>
      <c r="U401" s="159"/>
      <c r="W401" s="159"/>
    </row>
    <row r="402" spans="1:255" s="158" customFormat="1" ht="40.5" customHeight="1">
      <c r="A402" s="702"/>
      <c r="B402" s="161"/>
      <c r="C402" s="775"/>
      <c r="D402" s="196" t="s">
        <v>1388</v>
      </c>
      <c r="E402" s="163"/>
      <c r="F402" s="164"/>
      <c r="G402" s="165"/>
      <c r="H402" s="3792"/>
      <c r="I402" s="170"/>
      <c r="J402" s="773"/>
      <c r="K402" s="420"/>
      <c r="L402" s="420"/>
      <c r="M402" s="420"/>
      <c r="N402" s="420"/>
      <c r="O402" s="420"/>
      <c r="P402" s="420"/>
      <c r="Q402" s="420"/>
      <c r="R402" s="420"/>
      <c r="S402" s="420"/>
      <c r="T402" s="772"/>
      <c r="U402" s="159"/>
      <c r="W402" s="159"/>
    </row>
    <row r="403" spans="1:255" s="158" customFormat="1" ht="13.5" customHeight="1">
      <c r="A403" s="702"/>
      <c r="B403" s="161"/>
      <c r="C403" s="162"/>
      <c r="D403" s="193" t="s">
        <v>182</v>
      </c>
      <c r="E403" s="163"/>
      <c r="F403" s="164"/>
      <c r="G403" s="165"/>
      <c r="H403" s="3792"/>
      <c r="I403" s="197"/>
      <c r="J403" s="773"/>
      <c r="K403" s="420"/>
      <c r="L403" s="420"/>
      <c r="M403" s="420"/>
      <c r="N403" s="420"/>
      <c r="O403" s="420"/>
      <c r="P403" s="420"/>
      <c r="Q403" s="420"/>
      <c r="R403" s="420"/>
      <c r="S403" s="420"/>
      <c r="T403" s="772"/>
      <c r="U403" s="159"/>
      <c r="W403" s="159"/>
    </row>
    <row r="404" spans="1:255" s="660" customFormat="1" ht="13.5" customHeight="1">
      <c r="A404" s="716">
        <v>45</v>
      </c>
      <c r="B404" s="190">
        <v>271</v>
      </c>
      <c r="C404" s="190" t="s">
        <v>1410</v>
      </c>
      <c r="D404" s="190" t="s">
        <v>1411</v>
      </c>
      <c r="E404" s="190" t="s">
        <v>155</v>
      </c>
      <c r="F404" s="686">
        <f>ROUND(SUM(F405),3)</f>
        <v>1</v>
      </c>
      <c r="G404" s="137"/>
      <c r="H404" s="3789">
        <f t="shared" ref="H404" si="38">ROUND(F404*G404,2)</f>
        <v>0</v>
      </c>
      <c r="I404" s="122" t="s">
        <v>60</v>
      </c>
      <c r="J404" s="771"/>
      <c r="K404" s="701"/>
      <c r="L404" s="701"/>
      <c r="M404" s="701"/>
      <c r="N404" s="701"/>
      <c r="O404" s="701"/>
      <c r="P404" s="701"/>
      <c r="Q404" s="701"/>
      <c r="R404" s="701"/>
      <c r="S404" s="701"/>
      <c r="T404" s="772"/>
      <c r="BR404" s="674"/>
      <c r="BS404" s="674"/>
      <c r="BT404" s="674"/>
      <c r="BU404" s="674"/>
      <c r="BV404" s="674"/>
      <c r="BW404" s="674"/>
      <c r="BX404" s="674"/>
      <c r="BY404" s="674"/>
      <c r="BZ404" s="674"/>
      <c r="CA404" s="674"/>
      <c r="CB404" s="674"/>
      <c r="CC404" s="674"/>
      <c r="CD404" s="674"/>
      <c r="CE404" s="674"/>
      <c r="CF404" s="674"/>
      <c r="CG404" s="674"/>
      <c r="CH404" s="674"/>
      <c r="CI404" s="674"/>
      <c r="CJ404" s="674"/>
      <c r="CK404" s="674"/>
      <c r="CL404" s="674"/>
      <c r="CM404" s="674"/>
      <c r="CN404" s="674"/>
      <c r="CO404" s="674"/>
      <c r="CP404" s="674"/>
      <c r="CQ404" s="674"/>
      <c r="CR404" s="674"/>
      <c r="CS404" s="674"/>
      <c r="CT404" s="674"/>
      <c r="CU404" s="674"/>
      <c r="CV404" s="674"/>
      <c r="CW404" s="674"/>
      <c r="CX404" s="674"/>
      <c r="CY404" s="674"/>
      <c r="CZ404" s="674"/>
      <c r="DA404" s="674"/>
      <c r="DB404" s="674"/>
      <c r="DC404" s="674"/>
      <c r="DD404" s="674"/>
      <c r="DE404" s="674"/>
      <c r="DF404" s="674"/>
      <c r="DG404" s="674"/>
      <c r="DH404" s="674"/>
      <c r="DI404" s="674"/>
      <c r="DJ404" s="674"/>
      <c r="DK404" s="674"/>
      <c r="DL404" s="674"/>
      <c r="DM404" s="674"/>
      <c r="DN404" s="674"/>
      <c r="DO404" s="674"/>
      <c r="DP404" s="674"/>
      <c r="DQ404" s="674"/>
      <c r="DR404" s="674"/>
      <c r="DS404" s="674"/>
      <c r="DT404" s="674"/>
      <c r="DU404" s="674"/>
      <c r="DV404" s="674"/>
      <c r="DW404" s="674"/>
      <c r="DX404" s="674"/>
      <c r="DY404" s="674"/>
      <c r="DZ404" s="674"/>
      <c r="EA404" s="674"/>
      <c r="EB404" s="674"/>
      <c r="EC404" s="674"/>
      <c r="ED404" s="674"/>
      <c r="EE404" s="674"/>
      <c r="EF404" s="674"/>
      <c r="EG404" s="674"/>
      <c r="EH404" s="674"/>
      <c r="EI404" s="674"/>
      <c r="EJ404" s="674"/>
      <c r="EK404" s="674"/>
      <c r="EL404" s="674"/>
      <c r="EM404" s="674"/>
      <c r="EN404" s="674"/>
      <c r="EO404" s="674"/>
      <c r="EP404" s="674"/>
      <c r="EQ404" s="674"/>
      <c r="ER404" s="674"/>
      <c r="ES404" s="674"/>
      <c r="ET404" s="674"/>
      <c r="EU404" s="674"/>
      <c r="EV404" s="674"/>
      <c r="EW404" s="674"/>
      <c r="EX404" s="674"/>
      <c r="EY404" s="674"/>
      <c r="EZ404" s="674"/>
      <c r="FA404" s="674"/>
      <c r="FB404" s="674"/>
      <c r="FC404" s="674"/>
      <c r="FD404" s="674"/>
      <c r="FE404" s="674"/>
      <c r="FF404" s="674"/>
      <c r="FG404" s="674"/>
      <c r="FH404" s="674"/>
      <c r="FI404" s="674"/>
      <c r="FJ404" s="674"/>
      <c r="FK404" s="674"/>
      <c r="FL404" s="674"/>
      <c r="FM404" s="674"/>
      <c r="FN404" s="674"/>
      <c r="FO404" s="674"/>
      <c r="FP404" s="674"/>
      <c r="FQ404" s="674"/>
      <c r="FR404" s="674"/>
      <c r="FS404" s="674"/>
      <c r="FT404" s="674"/>
      <c r="FU404" s="674"/>
      <c r="FV404" s="674"/>
      <c r="FW404" s="674"/>
      <c r="FX404" s="674"/>
      <c r="FY404" s="674"/>
      <c r="FZ404" s="674"/>
      <c r="GA404" s="674"/>
      <c r="GB404" s="674"/>
      <c r="GC404" s="674"/>
      <c r="GD404" s="674"/>
      <c r="GE404" s="674"/>
      <c r="GF404" s="674"/>
      <c r="GG404" s="674"/>
      <c r="GH404" s="674"/>
      <c r="GI404" s="674"/>
      <c r="GJ404" s="674"/>
      <c r="GK404" s="674"/>
      <c r="GL404" s="674"/>
      <c r="GM404" s="674"/>
      <c r="GN404" s="674"/>
      <c r="GO404" s="674"/>
      <c r="GP404" s="674"/>
      <c r="GQ404" s="674"/>
      <c r="GR404" s="674"/>
      <c r="GS404" s="674"/>
      <c r="GT404" s="674"/>
      <c r="GU404" s="674"/>
      <c r="GV404" s="674"/>
      <c r="GW404" s="674"/>
      <c r="GX404" s="674"/>
      <c r="GY404" s="674"/>
      <c r="GZ404" s="674"/>
      <c r="HA404" s="674"/>
      <c r="HB404" s="674"/>
      <c r="HC404" s="674"/>
      <c r="HD404" s="674"/>
      <c r="HE404" s="674"/>
      <c r="HF404" s="674"/>
      <c r="HG404" s="674"/>
      <c r="HH404" s="674"/>
      <c r="HI404" s="674"/>
      <c r="HJ404" s="674"/>
      <c r="HK404" s="674"/>
      <c r="HL404" s="674"/>
      <c r="HM404" s="674"/>
      <c r="HN404" s="674"/>
      <c r="HO404" s="674"/>
      <c r="HP404" s="674"/>
      <c r="HQ404" s="674"/>
      <c r="HR404" s="674"/>
      <c r="HS404" s="674"/>
      <c r="HT404" s="674"/>
      <c r="HU404" s="674"/>
      <c r="HV404" s="674"/>
      <c r="HW404" s="674"/>
      <c r="HX404" s="674"/>
      <c r="HY404" s="674"/>
      <c r="HZ404" s="674"/>
      <c r="IA404" s="674"/>
      <c r="IB404" s="674"/>
      <c r="IC404" s="674"/>
      <c r="ID404" s="674"/>
      <c r="IE404" s="674"/>
      <c r="IF404" s="674"/>
      <c r="IG404" s="674"/>
      <c r="IH404" s="674"/>
      <c r="II404" s="674"/>
      <c r="IJ404" s="674"/>
      <c r="IK404" s="674"/>
      <c r="IL404" s="674"/>
      <c r="IM404" s="674"/>
      <c r="IN404" s="674"/>
      <c r="IO404" s="674"/>
      <c r="IP404" s="674"/>
      <c r="IQ404" s="674"/>
      <c r="IR404" s="674"/>
      <c r="IS404" s="674"/>
      <c r="IT404" s="674"/>
      <c r="IU404" s="674"/>
    </row>
    <row r="405" spans="1:255" s="158" customFormat="1" ht="13.5" customHeight="1">
      <c r="A405" s="702"/>
      <c r="B405" s="161"/>
      <c r="C405" s="162"/>
      <c r="D405" s="196" t="s">
        <v>1412</v>
      </c>
      <c r="E405" s="163"/>
      <c r="F405" s="164">
        <v>1</v>
      </c>
      <c r="G405" s="165"/>
      <c r="H405" s="3792"/>
      <c r="I405" s="170"/>
      <c r="J405" s="773"/>
      <c r="K405" s="420"/>
      <c r="L405" s="420"/>
      <c r="M405" s="420"/>
      <c r="N405" s="420"/>
      <c r="O405" s="420"/>
      <c r="P405" s="420"/>
      <c r="Q405" s="420"/>
      <c r="R405" s="420"/>
      <c r="S405" s="420"/>
      <c r="T405" s="772"/>
      <c r="U405" s="159"/>
      <c r="W405" s="159"/>
    </row>
    <row r="406" spans="1:255" s="158" customFormat="1" ht="40.5" customHeight="1">
      <c r="A406" s="702"/>
      <c r="B406" s="161"/>
      <c r="C406" s="775"/>
      <c r="D406" s="196" t="s">
        <v>1388</v>
      </c>
      <c r="E406" s="163"/>
      <c r="F406" s="164"/>
      <c r="G406" s="165"/>
      <c r="H406" s="3792"/>
      <c r="I406" s="170"/>
      <c r="J406" s="773"/>
      <c r="K406" s="420"/>
      <c r="L406" s="420"/>
      <c r="M406" s="420"/>
      <c r="N406" s="420"/>
      <c r="O406" s="420"/>
      <c r="P406" s="420"/>
      <c r="Q406" s="420"/>
      <c r="R406" s="420"/>
      <c r="S406" s="420"/>
      <c r="T406" s="772"/>
      <c r="U406" s="159"/>
      <c r="W406" s="159"/>
    </row>
    <row r="407" spans="1:255" s="158" customFormat="1" ht="13.5" customHeight="1">
      <c r="A407" s="702"/>
      <c r="B407" s="161"/>
      <c r="C407" s="162"/>
      <c r="D407" s="193" t="s">
        <v>182</v>
      </c>
      <c r="E407" s="163"/>
      <c r="F407" s="164"/>
      <c r="G407" s="165"/>
      <c r="H407" s="3792"/>
      <c r="I407" s="197"/>
      <c r="J407" s="773"/>
      <c r="K407" s="420"/>
      <c r="L407" s="420"/>
      <c r="M407" s="420"/>
      <c r="N407" s="420"/>
      <c r="O407" s="420"/>
      <c r="P407" s="420"/>
      <c r="Q407" s="420"/>
      <c r="R407" s="420"/>
      <c r="S407" s="420"/>
      <c r="T407" s="772"/>
      <c r="U407" s="159"/>
      <c r="W407" s="159"/>
    </row>
    <row r="408" spans="1:255" s="660" customFormat="1" ht="13.5" customHeight="1">
      <c r="A408" s="716">
        <v>46</v>
      </c>
      <c r="B408" s="190">
        <v>271</v>
      </c>
      <c r="C408" s="190" t="s">
        <v>1413</v>
      </c>
      <c r="D408" s="190" t="s">
        <v>1414</v>
      </c>
      <c r="E408" s="190" t="s">
        <v>155</v>
      </c>
      <c r="F408" s="686">
        <f>ROUND(SUM(F409),3)</f>
        <v>1</v>
      </c>
      <c r="G408" s="137"/>
      <c r="H408" s="3789">
        <f t="shared" ref="H408" si="39">ROUND(F408*G408,2)</f>
        <v>0</v>
      </c>
      <c r="I408" s="122" t="s">
        <v>60</v>
      </c>
      <c r="J408" s="765"/>
      <c r="BR408" s="674"/>
      <c r="BS408" s="674"/>
      <c r="BT408" s="674"/>
      <c r="BU408" s="674"/>
      <c r="BV408" s="674"/>
      <c r="BW408" s="674"/>
      <c r="BX408" s="674"/>
      <c r="BY408" s="674"/>
      <c r="BZ408" s="674"/>
      <c r="CA408" s="674"/>
      <c r="CB408" s="674"/>
      <c r="CC408" s="674"/>
      <c r="CD408" s="674"/>
      <c r="CE408" s="674"/>
      <c r="CF408" s="674"/>
      <c r="CG408" s="674"/>
      <c r="CH408" s="674"/>
      <c r="CI408" s="674"/>
      <c r="CJ408" s="674"/>
      <c r="CK408" s="674"/>
      <c r="CL408" s="674"/>
      <c r="CM408" s="674"/>
      <c r="CN408" s="674"/>
      <c r="CO408" s="674"/>
      <c r="CP408" s="674"/>
      <c r="CQ408" s="674"/>
      <c r="CR408" s="674"/>
      <c r="CS408" s="674"/>
      <c r="CT408" s="674"/>
      <c r="CU408" s="674"/>
      <c r="CV408" s="674"/>
      <c r="CW408" s="674"/>
      <c r="CX408" s="674"/>
      <c r="CY408" s="674"/>
      <c r="CZ408" s="674"/>
      <c r="DA408" s="674"/>
      <c r="DB408" s="674"/>
      <c r="DC408" s="674"/>
      <c r="DD408" s="674"/>
      <c r="DE408" s="674"/>
      <c r="DF408" s="674"/>
      <c r="DG408" s="674"/>
      <c r="DH408" s="674"/>
      <c r="DI408" s="674"/>
      <c r="DJ408" s="674"/>
      <c r="DK408" s="674"/>
      <c r="DL408" s="674"/>
      <c r="DM408" s="674"/>
      <c r="DN408" s="674"/>
      <c r="DO408" s="674"/>
      <c r="DP408" s="674"/>
      <c r="DQ408" s="674"/>
      <c r="DR408" s="674"/>
      <c r="DS408" s="674"/>
      <c r="DT408" s="674"/>
      <c r="DU408" s="674"/>
      <c r="DV408" s="674"/>
      <c r="DW408" s="674"/>
      <c r="DX408" s="674"/>
      <c r="DY408" s="674"/>
      <c r="DZ408" s="674"/>
      <c r="EA408" s="674"/>
      <c r="EB408" s="674"/>
      <c r="EC408" s="674"/>
      <c r="ED408" s="674"/>
      <c r="EE408" s="674"/>
      <c r="EF408" s="674"/>
      <c r="EG408" s="674"/>
      <c r="EH408" s="674"/>
      <c r="EI408" s="674"/>
      <c r="EJ408" s="674"/>
      <c r="EK408" s="674"/>
      <c r="EL408" s="674"/>
      <c r="EM408" s="674"/>
      <c r="EN408" s="674"/>
      <c r="EO408" s="674"/>
      <c r="EP408" s="674"/>
      <c r="EQ408" s="674"/>
      <c r="ER408" s="674"/>
      <c r="ES408" s="674"/>
      <c r="ET408" s="674"/>
      <c r="EU408" s="674"/>
      <c r="EV408" s="674"/>
      <c r="EW408" s="674"/>
      <c r="EX408" s="674"/>
      <c r="EY408" s="674"/>
      <c r="EZ408" s="674"/>
      <c r="FA408" s="674"/>
      <c r="FB408" s="674"/>
      <c r="FC408" s="674"/>
      <c r="FD408" s="674"/>
      <c r="FE408" s="674"/>
      <c r="FF408" s="674"/>
      <c r="FG408" s="674"/>
      <c r="FH408" s="674"/>
      <c r="FI408" s="674"/>
      <c r="FJ408" s="674"/>
      <c r="FK408" s="674"/>
      <c r="FL408" s="674"/>
      <c r="FM408" s="674"/>
      <c r="FN408" s="674"/>
      <c r="FO408" s="674"/>
      <c r="FP408" s="674"/>
      <c r="FQ408" s="674"/>
      <c r="FR408" s="674"/>
      <c r="FS408" s="674"/>
      <c r="FT408" s="674"/>
      <c r="FU408" s="674"/>
      <c r="FV408" s="674"/>
      <c r="FW408" s="674"/>
      <c r="FX408" s="674"/>
      <c r="FY408" s="674"/>
      <c r="FZ408" s="674"/>
      <c r="GA408" s="674"/>
      <c r="GB408" s="674"/>
      <c r="GC408" s="674"/>
      <c r="GD408" s="674"/>
      <c r="GE408" s="674"/>
      <c r="GF408" s="674"/>
      <c r="GG408" s="674"/>
      <c r="GH408" s="674"/>
      <c r="GI408" s="674"/>
      <c r="GJ408" s="674"/>
      <c r="GK408" s="674"/>
      <c r="GL408" s="674"/>
      <c r="GM408" s="674"/>
      <c r="GN408" s="674"/>
      <c r="GO408" s="674"/>
      <c r="GP408" s="674"/>
      <c r="GQ408" s="674"/>
      <c r="GR408" s="674"/>
      <c r="GS408" s="674"/>
      <c r="GT408" s="674"/>
      <c r="GU408" s="674"/>
      <c r="GV408" s="674"/>
      <c r="GW408" s="674"/>
      <c r="GX408" s="674"/>
      <c r="GY408" s="674"/>
      <c r="GZ408" s="674"/>
      <c r="HA408" s="674"/>
      <c r="HB408" s="674"/>
      <c r="HC408" s="674"/>
      <c r="HD408" s="674"/>
      <c r="HE408" s="674"/>
      <c r="HF408" s="674"/>
      <c r="HG408" s="674"/>
      <c r="HH408" s="674"/>
      <c r="HI408" s="674"/>
      <c r="HJ408" s="674"/>
      <c r="HK408" s="674"/>
      <c r="HL408" s="674"/>
      <c r="HM408" s="674"/>
      <c r="HN408" s="674"/>
      <c r="HO408" s="674"/>
      <c r="HP408" s="674"/>
      <c r="HQ408" s="674"/>
      <c r="HR408" s="674"/>
      <c r="HS408" s="674"/>
      <c r="HT408" s="674"/>
      <c r="HU408" s="674"/>
      <c r="HV408" s="674"/>
      <c r="HW408" s="674"/>
      <c r="HX408" s="674"/>
      <c r="HY408" s="674"/>
      <c r="HZ408" s="674"/>
      <c r="IA408" s="674"/>
      <c r="IB408" s="674"/>
      <c r="IC408" s="674"/>
      <c r="ID408" s="674"/>
      <c r="IE408" s="674"/>
      <c r="IF408" s="674"/>
      <c r="IG408" s="674"/>
      <c r="IH408" s="674"/>
      <c r="II408" s="674"/>
      <c r="IJ408" s="674"/>
      <c r="IK408" s="674"/>
      <c r="IL408" s="674"/>
      <c r="IM408" s="674"/>
      <c r="IN408" s="674"/>
      <c r="IO408" s="674"/>
      <c r="IP408" s="674"/>
      <c r="IQ408" s="674"/>
      <c r="IR408" s="674"/>
      <c r="IS408" s="674"/>
      <c r="IT408" s="674"/>
      <c r="IU408" s="674"/>
    </row>
    <row r="409" spans="1:255" s="158" customFormat="1" ht="13.5" customHeight="1">
      <c r="A409" s="702"/>
      <c r="B409" s="161"/>
      <c r="C409" s="162"/>
      <c r="D409" s="196" t="s">
        <v>1415</v>
      </c>
      <c r="E409" s="163"/>
      <c r="F409" s="164">
        <v>1</v>
      </c>
      <c r="G409" s="165"/>
      <c r="H409" s="3792"/>
      <c r="I409" s="167"/>
      <c r="J409" s="171"/>
      <c r="U409" s="159"/>
      <c r="W409" s="159"/>
    </row>
    <row r="410" spans="1:255" s="158" customFormat="1" ht="54" customHeight="1">
      <c r="A410" s="702"/>
      <c r="B410" s="161"/>
      <c r="C410" s="162"/>
      <c r="D410" s="776" t="s">
        <v>1416</v>
      </c>
      <c r="E410" s="163"/>
      <c r="F410" s="164"/>
      <c r="G410" s="165"/>
      <c r="H410" s="3792"/>
      <c r="I410" s="777"/>
      <c r="J410" s="205"/>
      <c r="U410" s="159"/>
      <c r="W410" s="159"/>
    </row>
    <row r="411" spans="1:255" s="158" customFormat="1" ht="13.5" customHeight="1">
      <c r="A411" s="702"/>
      <c r="B411" s="161"/>
      <c r="C411" s="162"/>
      <c r="D411" s="193" t="s">
        <v>1417</v>
      </c>
      <c r="E411" s="163"/>
      <c r="F411" s="164"/>
      <c r="G411" s="165"/>
      <c r="H411" s="3792"/>
      <c r="I411" s="167"/>
      <c r="J411" s="773"/>
      <c r="K411" s="420"/>
      <c r="L411" s="420"/>
      <c r="M411" s="420"/>
      <c r="N411" s="420"/>
      <c r="O411" s="420"/>
      <c r="P411" s="420"/>
      <c r="Q411" s="420"/>
      <c r="R411" s="420"/>
      <c r="S411" s="420"/>
      <c r="T411" s="772"/>
      <c r="U411" s="159"/>
      <c r="W411" s="159"/>
    </row>
    <row r="412" spans="1:255" s="158" customFormat="1" ht="27" customHeight="1">
      <c r="A412" s="702"/>
      <c r="B412" s="161"/>
      <c r="C412" s="162"/>
      <c r="D412" s="193" t="s">
        <v>1418</v>
      </c>
      <c r="E412" s="163"/>
      <c r="F412" s="164"/>
      <c r="G412" s="165"/>
      <c r="H412" s="3792"/>
      <c r="I412" s="167"/>
      <c r="J412" s="773"/>
      <c r="K412" s="420"/>
      <c r="L412" s="420"/>
      <c r="M412" s="420"/>
      <c r="N412" s="420"/>
      <c r="O412" s="420"/>
      <c r="P412" s="420"/>
      <c r="Q412" s="420"/>
      <c r="R412" s="420"/>
      <c r="S412" s="420"/>
      <c r="T412" s="772"/>
      <c r="U412" s="159"/>
      <c r="W412" s="159"/>
    </row>
    <row r="413" spans="1:255" s="120" customFormat="1" ht="13.5" customHeight="1">
      <c r="A413" s="115">
        <v>47</v>
      </c>
      <c r="B413" s="121">
        <v>271</v>
      </c>
      <c r="C413" s="121" t="s">
        <v>1419</v>
      </c>
      <c r="D413" s="121" t="s">
        <v>1420</v>
      </c>
      <c r="E413" s="121" t="s">
        <v>155</v>
      </c>
      <c r="F413" s="686">
        <f>ROUND(SUM(F415:F416),3)</f>
        <v>5</v>
      </c>
      <c r="G413" s="137"/>
      <c r="H413" s="3789">
        <f t="shared" ref="H413" si="40">ROUND(F413*G413,2)</f>
        <v>0</v>
      </c>
      <c r="I413" s="122" t="s">
        <v>60</v>
      </c>
      <c r="J413" s="778"/>
    </row>
    <row r="414" spans="1:255" s="158" customFormat="1" ht="13.5" customHeight="1">
      <c r="A414" s="702"/>
      <c r="B414" s="161"/>
      <c r="C414" s="162"/>
      <c r="D414" s="193" t="s">
        <v>1421</v>
      </c>
      <c r="E414" s="163"/>
      <c r="F414" s="164"/>
      <c r="G414" s="165"/>
      <c r="H414" s="3792"/>
      <c r="I414" s="167"/>
      <c r="J414" s="171"/>
      <c r="U414" s="159"/>
      <c r="W414" s="159"/>
    </row>
    <row r="415" spans="1:255" s="158" customFormat="1" ht="13.5" customHeight="1">
      <c r="A415" s="702"/>
      <c r="B415" s="161"/>
      <c r="C415" s="162"/>
      <c r="D415" s="193" t="s">
        <v>1422</v>
      </c>
      <c r="E415" s="163"/>
      <c r="F415" s="164">
        <v>4</v>
      </c>
      <c r="G415" s="165"/>
      <c r="H415" s="3792"/>
      <c r="I415" s="167"/>
      <c r="J415" s="171"/>
      <c r="U415" s="159"/>
      <c r="W415" s="159"/>
    </row>
    <row r="416" spans="1:255" s="158" customFormat="1" ht="13.5" customHeight="1">
      <c r="A416" s="702"/>
      <c r="B416" s="161"/>
      <c r="C416" s="162"/>
      <c r="D416" s="193" t="s">
        <v>1423</v>
      </c>
      <c r="E416" s="163"/>
      <c r="F416" s="164">
        <v>1</v>
      </c>
      <c r="G416" s="165"/>
      <c r="H416" s="3792"/>
      <c r="I416" s="167"/>
      <c r="J416" s="779"/>
      <c r="U416" s="159"/>
      <c r="W416" s="159"/>
    </row>
    <row r="417" spans="1:255" s="158" customFormat="1" ht="27" customHeight="1">
      <c r="A417" s="702"/>
      <c r="B417" s="161"/>
      <c r="C417" s="162"/>
      <c r="D417" s="193" t="s">
        <v>1424</v>
      </c>
      <c r="E417" s="163"/>
      <c r="F417" s="164"/>
      <c r="G417" s="165"/>
      <c r="H417" s="3792"/>
      <c r="I417" s="167"/>
      <c r="J417" s="171"/>
      <c r="U417" s="159"/>
      <c r="W417" s="159"/>
    </row>
    <row r="418" spans="1:255" s="660" customFormat="1" ht="67.5" customHeight="1">
      <c r="A418" s="780"/>
      <c r="B418" s="743"/>
      <c r="C418" s="744"/>
      <c r="D418" s="177" t="s">
        <v>691</v>
      </c>
      <c r="E418" s="693"/>
      <c r="F418" s="694"/>
      <c r="G418" s="738"/>
      <c r="H418" s="4253"/>
      <c r="I418" s="745"/>
    </row>
    <row r="419" spans="1:255" s="660" customFormat="1" ht="13.5" customHeight="1">
      <c r="A419" s="716">
        <v>48</v>
      </c>
      <c r="B419" s="190">
        <v>271</v>
      </c>
      <c r="C419" s="190" t="s">
        <v>1426</v>
      </c>
      <c r="D419" s="190" t="s">
        <v>1427</v>
      </c>
      <c r="E419" s="190" t="s">
        <v>155</v>
      </c>
      <c r="F419" s="686">
        <f>ROUND(SUM(F421:F429),3)</f>
        <v>22</v>
      </c>
      <c r="G419" s="137"/>
      <c r="H419" s="3789">
        <f t="shared" ref="H419" si="41">ROUND(F419*G419,2)</f>
        <v>0</v>
      </c>
      <c r="I419" s="122" t="s">
        <v>60</v>
      </c>
      <c r="J419" s="765"/>
      <c r="BR419" s="674"/>
      <c r="BS419" s="674"/>
      <c r="BT419" s="674"/>
      <c r="BU419" s="674"/>
      <c r="BV419" s="674"/>
      <c r="BW419" s="674"/>
      <c r="BX419" s="674"/>
      <c r="BY419" s="674"/>
      <c r="BZ419" s="674"/>
      <c r="CA419" s="674"/>
      <c r="CB419" s="674"/>
      <c r="CC419" s="674"/>
      <c r="CD419" s="674"/>
      <c r="CE419" s="674"/>
      <c r="CF419" s="674"/>
      <c r="CG419" s="674"/>
      <c r="CH419" s="674"/>
      <c r="CI419" s="674"/>
      <c r="CJ419" s="674"/>
      <c r="CK419" s="674"/>
      <c r="CL419" s="674"/>
      <c r="CM419" s="674"/>
      <c r="CN419" s="674"/>
      <c r="CO419" s="674"/>
      <c r="CP419" s="674"/>
      <c r="CQ419" s="674"/>
      <c r="CR419" s="674"/>
      <c r="CS419" s="674"/>
      <c r="CT419" s="674"/>
      <c r="CU419" s="674"/>
      <c r="CV419" s="674"/>
      <c r="CW419" s="674"/>
      <c r="CX419" s="674"/>
      <c r="CY419" s="674"/>
      <c r="CZ419" s="674"/>
      <c r="DA419" s="674"/>
      <c r="DB419" s="674"/>
      <c r="DC419" s="674"/>
      <c r="DD419" s="674"/>
      <c r="DE419" s="674"/>
      <c r="DF419" s="674"/>
      <c r="DG419" s="674"/>
      <c r="DH419" s="674"/>
      <c r="DI419" s="674"/>
      <c r="DJ419" s="674"/>
      <c r="DK419" s="674"/>
      <c r="DL419" s="674"/>
      <c r="DM419" s="674"/>
      <c r="DN419" s="674"/>
      <c r="DO419" s="674"/>
      <c r="DP419" s="674"/>
      <c r="DQ419" s="674"/>
      <c r="DR419" s="674"/>
      <c r="DS419" s="674"/>
      <c r="DT419" s="674"/>
      <c r="DU419" s="674"/>
      <c r="DV419" s="674"/>
      <c r="DW419" s="674"/>
      <c r="DX419" s="674"/>
      <c r="DY419" s="674"/>
      <c r="DZ419" s="674"/>
      <c r="EA419" s="674"/>
      <c r="EB419" s="674"/>
      <c r="EC419" s="674"/>
      <c r="ED419" s="674"/>
      <c r="EE419" s="674"/>
      <c r="EF419" s="674"/>
      <c r="EG419" s="674"/>
      <c r="EH419" s="674"/>
      <c r="EI419" s="674"/>
      <c r="EJ419" s="674"/>
      <c r="EK419" s="674"/>
      <c r="EL419" s="674"/>
      <c r="EM419" s="674"/>
      <c r="EN419" s="674"/>
      <c r="EO419" s="674"/>
      <c r="EP419" s="674"/>
      <c r="EQ419" s="674"/>
      <c r="ER419" s="674"/>
      <c r="ES419" s="674"/>
      <c r="ET419" s="674"/>
      <c r="EU419" s="674"/>
      <c r="EV419" s="674"/>
      <c r="EW419" s="674"/>
      <c r="EX419" s="674"/>
      <c r="EY419" s="674"/>
      <c r="EZ419" s="674"/>
      <c r="FA419" s="674"/>
      <c r="FB419" s="674"/>
      <c r="FC419" s="674"/>
      <c r="FD419" s="674"/>
      <c r="FE419" s="674"/>
      <c r="FF419" s="674"/>
      <c r="FG419" s="674"/>
      <c r="FH419" s="674"/>
      <c r="FI419" s="674"/>
      <c r="FJ419" s="674"/>
      <c r="FK419" s="674"/>
      <c r="FL419" s="674"/>
      <c r="FM419" s="674"/>
      <c r="FN419" s="674"/>
      <c r="FO419" s="674"/>
      <c r="FP419" s="674"/>
      <c r="FQ419" s="674"/>
      <c r="FR419" s="674"/>
      <c r="FS419" s="674"/>
      <c r="FT419" s="674"/>
      <c r="FU419" s="674"/>
      <c r="FV419" s="674"/>
      <c r="FW419" s="674"/>
      <c r="FX419" s="674"/>
      <c r="FY419" s="674"/>
      <c r="FZ419" s="674"/>
      <c r="GA419" s="674"/>
      <c r="GB419" s="674"/>
      <c r="GC419" s="674"/>
      <c r="GD419" s="674"/>
      <c r="GE419" s="674"/>
      <c r="GF419" s="674"/>
      <c r="GG419" s="674"/>
      <c r="GH419" s="674"/>
      <c r="GI419" s="674"/>
      <c r="GJ419" s="674"/>
      <c r="GK419" s="674"/>
      <c r="GL419" s="674"/>
      <c r="GM419" s="674"/>
      <c r="GN419" s="674"/>
      <c r="GO419" s="674"/>
      <c r="GP419" s="674"/>
      <c r="GQ419" s="674"/>
      <c r="GR419" s="674"/>
      <c r="GS419" s="674"/>
      <c r="GT419" s="674"/>
      <c r="GU419" s="674"/>
      <c r="GV419" s="674"/>
      <c r="GW419" s="674"/>
      <c r="GX419" s="674"/>
      <c r="GY419" s="674"/>
      <c r="GZ419" s="674"/>
      <c r="HA419" s="674"/>
      <c r="HB419" s="674"/>
      <c r="HC419" s="674"/>
      <c r="HD419" s="674"/>
      <c r="HE419" s="674"/>
      <c r="HF419" s="674"/>
      <c r="HG419" s="674"/>
      <c r="HH419" s="674"/>
      <c r="HI419" s="674"/>
      <c r="HJ419" s="674"/>
      <c r="HK419" s="674"/>
      <c r="HL419" s="674"/>
      <c r="HM419" s="674"/>
      <c r="HN419" s="674"/>
      <c r="HO419" s="674"/>
      <c r="HP419" s="674"/>
      <c r="HQ419" s="674"/>
      <c r="HR419" s="674"/>
      <c r="HS419" s="674"/>
      <c r="HT419" s="674"/>
      <c r="HU419" s="674"/>
      <c r="HV419" s="674"/>
      <c r="HW419" s="674"/>
      <c r="HX419" s="674"/>
      <c r="HY419" s="674"/>
      <c r="HZ419" s="674"/>
      <c r="IA419" s="674"/>
      <c r="IB419" s="674"/>
      <c r="IC419" s="674"/>
      <c r="ID419" s="674"/>
      <c r="IE419" s="674"/>
      <c r="IF419" s="674"/>
      <c r="IG419" s="674"/>
      <c r="IH419" s="674"/>
      <c r="II419" s="674"/>
      <c r="IJ419" s="674"/>
      <c r="IK419" s="674"/>
      <c r="IL419" s="674"/>
      <c r="IM419" s="674"/>
      <c r="IN419" s="674"/>
      <c r="IO419" s="674"/>
      <c r="IP419" s="674"/>
      <c r="IQ419" s="674"/>
      <c r="IR419" s="674"/>
      <c r="IS419" s="674"/>
      <c r="IT419" s="674"/>
      <c r="IU419" s="674"/>
    </row>
    <row r="420" spans="1:255" s="158" customFormat="1" ht="13.5" customHeight="1">
      <c r="A420" s="702"/>
      <c r="B420" s="161"/>
      <c r="C420" s="162"/>
      <c r="D420" s="193" t="s">
        <v>1428</v>
      </c>
      <c r="E420" s="163"/>
      <c r="F420" s="164"/>
      <c r="G420" s="165"/>
      <c r="H420" s="3792"/>
      <c r="I420" s="167"/>
      <c r="J420" s="781"/>
      <c r="U420" s="159"/>
      <c r="W420" s="159"/>
    </row>
    <row r="421" spans="1:255" s="158" customFormat="1" ht="13.5" customHeight="1">
      <c r="A421" s="702"/>
      <c r="B421" s="161"/>
      <c r="C421" s="162"/>
      <c r="D421" s="193" t="s">
        <v>1429</v>
      </c>
      <c r="E421" s="163"/>
      <c r="F421" s="164">
        <v>3</v>
      </c>
      <c r="G421" s="165"/>
      <c r="H421" s="3792"/>
      <c r="I421" s="167"/>
      <c r="J421" s="781"/>
      <c r="U421" s="159"/>
      <c r="W421" s="159"/>
    </row>
    <row r="422" spans="1:255" s="158" customFormat="1" ht="13.5" customHeight="1">
      <c r="A422" s="702"/>
      <c r="B422" s="161"/>
      <c r="C422" s="162"/>
      <c r="D422" s="193" t="s">
        <v>1430</v>
      </c>
      <c r="E422" s="163"/>
      <c r="F422" s="164">
        <v>3</v>
      </c>
      <c r="G422" s="165"/>
      <c r="H422" s="3792"/>
      <c r="I422" s="167"/>
      <c r="J422" s="781"/>
      <c r="U422" s="159"/>
      <c r="W422" s="159"/>
    </row>
    <row r="423" spans="1:255" s="158" customFormat="1" ht="13.5" customHeight="1">
      <c r="A423" s="702"/>
      <c r="B423" s="161"/>
      <c r="C423" s="162"/>
      <c r="D423" s="193" t="s">
        <v>1431</v>
      </c>
      <c r="E423" s="163"/>
      <c r="F423" s="164">
        <v>2</v>
      </c>
      <c r="G423" s="165"/>
      <c r="H423" s="3792"/>
      <c r="I423" s="167"/>
      <c r="J423" s="781"/>
      <c r="U423" s="159"/>
      <c r="W423" s="159"/>
    </row>
    <row r="424" spans="1:255" s="158" customFormat="1" ht="13.5" customHeight="1">
      <c r="A424" s="702"/>
      <c r="B424" s="161"/>
      <c r="C424" s="162"/>
      <c r="D424" s="193" t="s">
        <v>1432</v>
      </c>
      <c r="E424" s="163"/>
      <c r="F424" s="164">
        <v>2</v>
      </c>
      <c r="G424" s="165"/>
      <c r="H424" s="3792"/>
      <c r="I424" s="167"/>
      <c r="J424" s="781"/>
      <c r="U424" s="159"/>
      <c r="W424" s="159"/>
    </row>
    <row r="425" spans="1:255" s="158" customFormat="1" ht="13.5" customHeight="1">
      <c r="A425" s="702"/>
      <c r="B425" s="161"/>
      <c r="C425" s="162"/>
      <c r="D425" s="193" t="s">
        <v>1433</v>
      </c>
      <c r="E425" s="163"/>
      <c r="F425" s="164">
        <v>3</v>
      </c>
      <c r="G425" s="165"/>
      <c r="H425" s="3792"/>
      <c r="I425" s="167"/>
      <c r="J425" s="781"/>
      <c r="U425" s="159"/>
      <c r="W425" s="159"/>
    </row>
    <row r="426" spans="1:255" s="158" customFormat="1" ht="13.5" customHeight="1">
      <c r="A426" s="702"/>
      <c r="B426" s="161"/>
      <c r="C426" s="162"/>
      <c r="D426" s="193" t="s">
        <v>1434</v>
      </c>
      <c r="E426" s="163"/>
      <c r="F426" s="164">
        <v>3</v>
      </c>
      <c r="G426" s="165"/>
      <c r="H426" s="3792"/>
      <c r="I426" s="167"/>
      <c r="J426" s="781"/>
      <c r="U426" s="159"/>
      <c r="W426" s="159"/>
    </row>
    <row r="427" spans="1:255" s="158" customFormat="1" ht="13.5" customHeight="1">
      <c r="A427" s="702"/>
      <c r="B427" s="161"/>
      <c r="C427" s="162"/>
      <c r="D427" s="193" t="s">
        <v>1435</v>
      </c>
      <c r="E427" s="163"/>
      <c r="F427" s="164">
        <v>2</v>
      </c>
      <c r="G427" s="165"/>
      <c r="H427" s="3792"/>
      <c r="I427" s="167"/>
      <c r="J427" s="781"/>
      <c r="U427" s="159"/>
      <c r="W427" s="159"/>
    </row>
    <row r="428" spans="1:255" s="158" customFormat="1" ht="13.5" customHeight="1">
      <c r="A428" s="702"/>
      <c r="B428" s="161"/>
      <c r="C428" s="162"/>
      <c r="D428" s="193" t="s">
        <v>1436</v>
      </c>
      <c r="E428" s="163"/>
      <c r="F428" s="164">
        <v>2</v>
      </c>
      <c r="G428" s="165"/>
      <c r="H428" s="3792"/>
      <c r="I428" s="167"/>
      <c r="J428" s="781"/>
      <c r="U428" s="159"/>
      <c r="W428" s="159"/>
    </row>
    <row r="429" spans="1:255" s="158" customFormat="1" ht="13.5" customHeight="1">
      <c r="A429" s="702"/>
      <c r="B429" s="161"/>
      <c r="C429" s="162"/>
      <c r="D429" s="193" t="s">
        <v>1437</v>
      </c>
      <c r="E429" s="163"/>
      <c r="F429" s="164">
        <v>2</v>
      </c>
      <c r="G429" s="165"/>
      <c r="H429" s="3792"/>
      <c r="I429" s="167"/>
      <c r="J429" s="781"/>
      <c r="U429" s="159"/>
      <c r="W429" s="159"/>
    </row>
    <row r="430" spans="1:255" s="158" customFormat="1" ht="27" customHeight="1">
      <c r="A430" s="702"/>
      <c r="B430" s="161"/>
      <c r="C430" s="162"/>
      <c r="D430" s="193" t="s">
        <v>1438</v>
      </c>
      <c r="E430" s="163"/>
      <c r="F430" s="164"/>
      <c r="G430" s="165"/>
      <c r="H430" s="3792"/>
      <c r="I430" s="167"/>
      <c r="J430" s="171"/>
      <c r="U430" s="159"/>
      <c r="W430" s="159"/>
    </row>
    <row r="431" spans="1:255" s="660" customFormat="1" ht="13.5" customHeight="1">
      <c r="A431" s="716">
        <v>49</v>
      </c>
      <c r="B431" s="190">
        <v>271</v>
      </c>
      <c r="C431" s="190" t="s">
        <v>1439</v>
      </c>
      <c r="D431" s="190" t="s">
        <v>1440</v>
      </c>
      <c r="E431" s="190" t="s">
        <v>155</v>
      </c>
      <c r="F431" s="686">
        <f>ROUND(SUM(F433:F434),3)</f>
        <v>2</v>
      </c>
      <c r="G431" s="137"/>
      <c r="H431" s="3789">
        <f t="shared" ref="H431" si="42">ROUND(F431*G431,2)</f>
        <v>0</v>
      </c>
      <c r="I431" s="122" t="s">
        <v>60</v>
      </c>
      <c r="J431" s="765"/>
      <c r="BR431" s="674"/>
      <c r="BS431" s="674"/>
      <c r="BT431" s="674"/>
      <c r="BU431" s="674"/>
      <c r="BV431" s="674"/>
      <c r="BW431" s="674"/>
      <c r="BX431" s="674"/>
      <c r="BY431" s="674"/>
      <c r="BZ431" s="674"/>
      <c r="CA431" s="674"/>
      <c r="CB431" s="674"/>
      <c r="CC431" s="674"/>
      <c r="CD431" s="674"/>
      <c r="CE431" s="674"/>
      <c r="CF431" s="674"/>
      <c r="CG431" s="674"/>
      <c r="CH431" s="674"/>
      <c r="CI431" s="674"/>
      <c r="CJ431" s="674"/>
      <c r="CK431" s="674"/>
      <c r="CL431" s="674"/>
      <c r="CM431" s="674"/>
      <c r="CN431" s="674"/>
      <c r="CO431" s="674"/>
      <c r="CP431" s="674"/>
      <c r="CQ431" s="674"/>
      <c r="CR431" s="674"/>
      <c r="CS431" s="674"/>
      <c r="CT431" s="674"/>
      <c r="CU431" s="674"/>
      <c r="CV431" s="674"/>
      <c r="CW431" s="674"/>
      <c r="CX431" s="674"/>
      <c r="CY431" s="674"/>
      <c r="CZ431" s="674"/>
      <c r="DA431" s="674"/>
      <c r="DB431" s="674"/>
      <c r="DC431" s="674"/>
      <c r="DD431" s="674"/>
      <c r="DE431" s="674"/>
      <c r="DF431" s="674"/>
      <c r="DG431" s="674"/>
      <c r="DH431" s="674"/>
      <c r="DI431" s="674"/>
      <c r="DJ431" s="674"/>
      <c r="DK431" s="674"/>
      <c r="DL431" s="674"/>
      <c r="DM431" s="674"/>
      <c r="DN431" s="674"/>
      <c r="DO431" s="674"/>
      <c r="DP431" s="674"/>
      <c r="DQ431" s="674"/>
      <c r="DR431" s="674"/>
      <c r="DS431" s="674"/>
      <c r="DT431" s="674"/>
      <c r="DU431" s="674"/>
      <c r="DV431" s="674"/>
      <c r="DW431" s="674"/>
      <c r="DX431" s="674"/>
      <c r="DY431" s="674"/>
      <c r="DZ431" s="674"/>
      <c r="EA431" s="674"/>
      <c r="EB431" s="674"/>
      <c r="EC431" s="674"/>
      <c r="ED431" s="674"/>
      <c r="EE431" s="674"/>
      <c r="EF431" s="674"/>
      <c r="EG431" s="674"/>
      <c r="EH431" s="674"/>
      <c r="EI431" s="674"/>
      <c r="EJ431" s="674"/>
      <c r="EK431" s="674"/>
      <c r="EL431" s="674"/>
      <c r="EM431" s="674"/>
      <c r="EN431" s="674"/>
      <c r="EO431" s="674"/>
      <c r="EP431" s="674"/>
      <c r="EQ431" s="674"/>
      <c r="ER431" s="674"/>
      <c r="ES431" s="674"/>
      <c r="ET431" s="674"/>
      <c r="EU431" s="674"/>
      <c r="EV431" s="674"/>
      <c r="EW431" s="674"/>
      <c r="EX431" s="674"/>
      <c r="EY431" s="674"/>
      <c r="EZ431" s="674"/>
      <c r="FA431" s="674"/>
      <c r="FB431" s="674"/>
      <c r="FC431" s="674"/>
      <c r="FD431" s="674"/>
      <c r="FE431" s="674"/>
      <c r="FF431" s="674"/>
      <c r="FG431" s="674"/>
      <c r="FH431" s="674"/>
      <c r="FI431" s="674"/>
      <c r="FJ431" s="674"/>
      <c r="FK431" s="674"/>
      <c r="FL431" s="674"/>
      <c r="FM431" s="674"/>
      <c r="FN431" s="674"/>
      <c r="FO431" s="674"/>
      <c r="FP431" s="674"/>
      <c r="FQ431" s="674"/>
      <c r="FR431" s="674"/>
      <c r="FS431" s="674"/>
      <c r="FT431" s="674"/>
      <c r="FU431" s="674"/>
      <c r="FV431" s="674"/>
      <c r="FW431" s="674"/>
      <c r="FX431" s="674"/>
      <c r="FY431" s="674"/>
      <c r="FZ431" s="674"/>
      <c r="GA431" s="674"/>
      <c r="GB431" s="674"/>
      <c r="GC431" s="674"/>
      <c r="GD431" s="674"/>
      <c r="GE431" s="674"/>
      <c r="GF431" s="674"/>
      <c r="GG431" s="674"/>
      <c r="GH431" s="674"/>
      <c r="GI431" s="674"/>
      <c r="GJ431" s="674"/>
      <c r="GK431" s="674"/>
      <c r="GL431" s="674"/>
      <c r="GM431" s="674"/>
      <c r="GN431" s="674"/>
      <c r="GO431" s="674"/>
      <c r="GP431" s="674"/>
      <c r="GQ431" s="674"/>
      <c r="GR431" s="674"/>
      <c r="GS431" s="674"/>
      <c r="GT431" s="674"/>
      <c r="GU431" s="674"/>
      <c r="GV431" s="674"/>
      <c r="GW431" s="674"/>
      <c r="GX431" s="674"/>
      <c r="GY431" s="674"/>
      <c r="GZ431" s="674"/>
      <c r="HA431" s="674"/>
      <c r="HB431" s="674"/>
      <c r="HC431" s="674"/>
      <c r="HD431" s="674"/>
      <c r="HE431" s="674"/>
      <c r="HF431" s="674"/>
      <c r="HG431" s="674"/>
      <c r="HH431" s="674"/>
      <c r="HI431" s="674"/>
      <c r="HJ431" s="674"/>
      <c r="HK431" s="674"/>
      <c r="HL431" s="674"/>
      <c r="HM431" s="674"/>
      <c r="HN431" s="674"/>
      <c r="HO431" s="674"/>
      <c r="HP431" s="674"/>
      <c r="HQ431" s="674"/>
      <c r="HR431" s="674"/>
      <c r="HS431" s="674"/>
      <c r="HT431" s="674"/>
      <c r="HU431" s="674"/>
      <c r="HV431" s="674"/>
      <c r="HW431" s="674"/>
      <c r="HX431" s="674"/>
      <c r="HY431" s="674"/>
      <c r="HZ431" s="674"/>
      <c r="IA431" s="674"/>
      <c r="IB431" s="674"/>
      <c r="IC431" s="674"/>
      <c r="ID431" s="674"/>
      <c r="IE431" s="674"/>
      <c r="IF431" s="674"/>
      <c r="IG431" s="674"/>
      <c r="IH431" s="674"/>
      <c r="II431" s="674"/>
      <c r="IJ431" s="674"/>
      <c r="IK431" s="674"/>
      <c r="IL431" s="674"/>
      <c r="IM431" s="674"/>
      <c r="IN431" s="674"/>
      <c r="IO431" s="674"/>
      <c r="IP431" s="674"/>
      <c r="IQ431" s="674"/>
      <c r="IR431" s="674"/>
      <c r="IS431" s="674"/>
      <c r="IT431" s="674"/>
      <c r="IU431" s="674"/>
    </row>
    <row r="432" spans="1:255" s="158" customFormat="1" ht="13.5" customHeight="1">
      <c r="A432" s="702"/>
      <c r="B432" s="161"/>
      <c r="C432" s="162"/>
      <c r="D432" s="193" t="s">
        <v>1441</v>
      </c>
      <c r="E432" s="163"/>
      <c r="F432" s="782"/>
      <c r="G432" s="165"/>
      <c r="H432" s="3792"/>
      <c r="I432" s="167"/>
      <c r="J432" s="781"/>
      <c r="U432" s="159"/>
      <c r="W432" s="159"/>
    </row>
    <row r="433" spans="1:23" s="158" customFormat="1" ht="13.5" customHeight="1">
      <c r="A433" s="702"/>
      <c r="B433" s="161"/>
      <c r="C433" s="162"/>
      <c r="D433" s="193" t="s">
        <v>1442</v>
      </c>
      <c r="E433" s="163"/>
      <c r="F433" s="164">
        <v>1</v>
      </c>
      <c r="G433" s="165"/>
      <c r="H433" s="3792"/>
      <c r="I433" s="167"/>
      <c r="J433" s="781"/>
      <c r="U433" s="159"/>
      <c r="W433" s="159"/>
    </row>
    <row r="434" spans="1:23" s="158" customFormat="1" ht="13.5" customHeight="1">
      <c r="A434" s="702"/>
      <c r="B434" s="161"/>
      <c r="C434" s="162"/>
      <c r="D434" s="193" t="s">
        <v>1443</v>
      </c>
      <c r="E434" s="163"/>
      <c r="F434" s="164">
        <v>1</v>
      </c>
      <c r="G434" s="165"/>
      <c r="H434" s="3792"/>
      <c r="I434" s="167"/>
      <c r="J434" s="781"/>
      <c r="U434" s="159"/>
      <c r="W434" s="159"/>
    </row>
    <row r="435" spans="1:23" s="158" customFormat="1" ht="27" customHeight="1">
      <c r="A435" s="702"/>
      <c r="B435" s="161"/>
      <c r="C435" s="162"/>
      <c r="D435" s="193" t="s">
        <v>1438</v>
      </c>
      <c r="E435" s="163"/>
      <c r="F435" s="164"/>
      <c r="G435" s="165"/>
      <c r="H435" s="3792"/>
      <c r="I435" s="167"/>
      <c r="J435" s="171"/>
      <c r="U435" s="159"/>
      <c r="W435" s="159"/>
    </row>
    <row r="436" spans="1:23" s="120" customFormat="1" ht="13.5" customHeight="1">
      <c r="A436" s="115">
        <v>50</v>
      </c>
      <c r="B436" s="121" t="s">
        <v>990</v>
      </c>
      <c r="C436" s="121">
        <v>899721112</v>
      </c>
      <c r="D436" s="121" t="s">
        <v>1444</v>
      </c>
      <c r="E436" s="121" t="s">
        <v>141</v>
      </c>
      <c r="F436" s="686">
        <f>ROUND(SUM(F438:F439),3)</f>
        <v>105.9</v>
      </c>
      <c r="G436" s="137"/>
      <c r="H436" s="3789">
        <f t="shared" ref="H436" si="43">ROUND(F436*G436,2)</f>
        <v>0</v>
      </c>
      <c r="I436" s="122" t="s">
        <v>142</v>
      </c>
      <c r="J436" s="778"/>
    </row>
    <row r="437" spans="1:23" s="120" customFormat="1" ht="13.5" customHeight="1">
      <c r="A437" s="115"/>
      <c r="B437" s="115"/>
      <c r="C437" s="163"/>
      <c r="D437" s="163" t="s">
        <v>1445</v>
      </c>
      <c r="E437" s="163"/>
      <c r="F437" s="598"/>
      <c r="G437" s="513"/>
      <c r="H437" s="3791"/>
      <c r="I437" s="613"/>
    </row>
    <row r="438" spans="1:23" s="120" customFormat="1" ht="27" customHeight="1">
      <c r="A438" s="115"/>
      <c r="B438" s="115"/>
      <c r="C438" s="163"/>
      <c r="D438" s="193" t="s">
        <v>1446</v>
      </c>
      <c r="E438" s="163"/>
      <c r="F438" s="581">
        <f>(4.5+35.3+2.8+2.7+2.8+9.7+4.5)</f>
        <v>62.3</v>
      </c>
      <c r="G438" s="513"/>
      <c r="H438" s="3791"/>
      <c r="I438" s="613"/>
    </row>
    <row r="439" spans="1:23" s="120" customFormat="1" ht="27" customHeight="1">
      <c r="A439" s="115"/>
      <c r="B439" s="115"/>
      <c r="C439" s="163"/>
      <c r="D439" s="193" t="s">
        <v>1447</v>
      </c>
      <c r="E439" s="163"/>
      <c r="F439" s="581">
        <f>(2+7.2+6.8+11+4.1+5.3+5.5+1.7)</f>
        <v>43.6</v>
      </c>
      <c r="G439" s="513"/>
      <c r="H439" s="3791"/>
      <c r="I439" s="613"/>
    </row>
    <row r="440" spans="1:23" s="120" customFormat="1" ht="13.5" customHeight="1">
      <c r="A440" s="115">
        <v>51</v>
      </c>
      <c r="B440" s="121" t="s">
        <v>990</v>
      </c>
      <c r="C440" s="121">
        <v>899722114</v>
      </c>
      <c r="D440" s="121" t="s">
        <v>1448</v>
      </c>
      <c r="E440" s="121" t="s">
        <v>141</v>
      </c>
      <c r="F440" s="686">
        <f>ROUND(SUM(F442:F443),3)</f>
        <v>105.9</v>
      </c>
      <c r="G440" s="137"/>
      <c r="H440" s="3789">
        <f t="shared" ref="H440" si="44">ROUND(F440*G440,2)</f>
        <v>0</v>
      </c>
      <c r="I440" s="122" t="s">
        <v>142</v>
      </c>
      <c r="J440" s="778"/>
    </row>
    <row r="441" spans="1:23" s="120" customFormat="1" ht="13.5" customHeight="1">
      <c r="A441" s="115"/>
      <c r="B441" s="115"/>
      <c r="C441" s="163"/>
      <c r="D441" s="163" t="s">
        <v>1449</v>
      </c>
      <c r="E441" s="163"/>
      <c r="F441" s="598"/>
      <c r="G441" s="513"/>
      <c r="H441" s="3791"/>
      <c r="I441" s="613"/>
    </row>
    <row r="442" spans="1:23" s="120" customFormat="1" ht="13.5" customHeight="1">
      <c r="A442" s="115"/>
      <c r="B442" s="115"/>
      <c r="C442" s="163"/>
      <c r="D442" s="193" t="s">
        <v>1450</v>
      </c>
      <c r="E442" s="163"/>
      <c r="F442" s="581">
        <f>(4.5+35.3+2.8+2.7+2.8+9.7+4.5)</f>
        <v>62.3</v>
      </c>
      <c r="G442" s="513"/>
      <c r="H442" s="3791"/>
      <c r="I442" s="613"/>
    </row>
    <row r="443" spans="1:23" s="120" customFormat="1" ht="27" customHeight="1">
      <c r="A443" s="115"/>
      <c r="B443" s="115"/>
      <c r="C443" s="163"/>
      <c r="D443" s="193" t="s">
        <v>1451</v>
      </c>
      <c r="E443" s="163"/>
      <c r="F443" s="581">
        <f>(2+7.2+6.8+11+4.1+5.3+5.5+1.7)</f>
        <v>43.6</v>
      </c>
      <c r="G443" s="513"/>
      <c r="H443" s="3791"/>
      <c r="I443" s="613"/>
    </row>
    <row r="444" spans="1:23" s="120" customFormat="1" ht="13.5" customHeight="1">
      <c r="A444" s="115"/>
      <c r="B444" s="115"/>
      <c r="C444" s="116" t="s">
        <v>987</v>
      </c>
      <c r="D444" s="116" t="s">
        <v>988</v>
      </c>
      <c r="E444" s="116"/>
      <c r="F444" s="185"/>
      <c r="G444" s="118"/>
      <c r="H444" s="4243">
        <f>SUM(H445:H447)</f>
        <v>0</v>
      </c>
      <c r="I444" s="409"/>
      <c r="J444" s="562"/>
    </row>
    <row r="445" spans="1:23" s="120" customFormat="1" ht="13.5" customHeight="1">
      <c r="A445" s="373" t="s">
        <v>1452</v>
      </c>
      <c r="B445" s="374" t="s">
        <v>990</v>
      </c>
      <c r="C445" s="689">
        <v>998276101</v>
      </c>
      <c r="D445" s="121" t="s">
        <v>991</v>
      </c>
      <c r="E445" s="121" t="s">
        <v>302</v>
      </c>
      <c r="F445" s="173">
        <v>349.52199999999999</v>
      </c>
      <c r="G445" s="137"/>
      <c r="H445" s="3789">
        <f t="shared" ref="H445:H446" si="45">ROUND(F445*G445,2)</f>
        <v>0</v>
      </c>
      <c r="I445" s="122" t="s">
        <v>142</v>
      </c>
      <c r="J445" s="579"/>
    </row>
    <row r="446" spans="1:23" s="120" customFormat="1" ht="13.5" customHeight="1">
      <c r="A446" s="115">
        <v>53</v>
      </c>
      <c r="B446" s="121" t="s">
        <v>188</v>
      </c>
      <c r="C446" s="121" t="s">
        <v>992</v>
      </c>
      <c r="D446" s="121" t="s">
        <v>993</v>
      </c>
      <c r="E446" s="121" t="s">
        <v>191</v>
      </c>
      <c r="F446" s="686">
        <f>ROUND(SUM(F447),3)</f>
        <v>15</v>
      </c>
      <c r="G446" s="137"/>
      <c r="H446" s="3789">
        <f t="shared" si="45"/>
        <v>0</v>
      </c>
      <c r="I446" s="122" t="s">
        <v>142</v>
      </c>
      <c r="J446" s="783"/>
      <c r="K446" s="784"/>
      <c r="L446" s="583"/>
    </row>
    <row r="447" spans="1:23" s="120" customFormat="1" ht="27" customHeight="1">
      <c r="A447" s="115"/>
      <c r="B447" s="121"/>
      <c r="C447" s="580"/>
      <c r="D447" s="163" t="s">
        <v>994</v>
      </c>
      <c r="E447" s="580"/>
      <c r="F447" s="581">
        <v>15</v>
      </c>
      <c r="G447" s="582"/>
      <c r="H447" s="3805"/>
      <c r="I447" s="119"/>
      <c r="J447" s="783"/>
      <c r="K447" s="583"/>
      <c r="L447" s="583"/>
    </row>
    <row r="448" spans="1:23" s="120" customFormat="1" ht="21" customHeight="1">
      <c r="A448" s="115"/>
      <c r="B448" s="115"/>
      <c r="C448" s="116" t="s">
        <v>135</v>
      </c>
      <c r="D448" s="116" t="s">
        <v>136</v>
      </c>
      <c r="E448" s="116"/>
      <c r="F448" s="185"/>
      <c r="G448" s="785"/>
      <c r="H448" s="4243">
        <f>H449</f>
        <v>0</v>
      </c>
      <c r="I448" s="119"/>
      <c r="J448" s="783"/>
    </row>
    <row r="449" spans="1:10" s="120" customFormat="1" ht="13.5" customHeight="1">
      <c r="A449" s="115"/>
      <c r="B449" s="115"/>
      <c r="C449" s="116" t="s">
        <v>1048</v>
      </c>
      <c r="D449" s="116" t="s">
        <v>1049</v>
      </c>
      <c r="E449" s="116"/>
      <c r="F449" s="185"/>
      <c r="G449" s="785"/>
      <c r="H449" s="4243">
        <f>SUM(H450:H458)</f>
        <v>0</v>
      </c>
      <c r="I449" s="409"/>
      <c r="J449" s="783"/>
    </row>
    <row r="450" spans="1:10" s="120" customFormat="1" ht="13.5" customHeight="1">
      <c r="A450" s="115">
        <v>54</v>
      </c>
      <c r="B450" s="374" t="s">
        <v>1453</v>
      </c>
      <c r="C450" s="121">
        <v>230170004</v>
      </c>
      <c r="D450" s="121" t="s">
        <v>1454</v>
      </c>
      <c r="E450" s="121" t="s">
        <v>23</v>
      </c>
      <c r="F450" s="686">
        <f>ROUND(SUM(F451:F452),3)</f>
        <v>2</v>
      </c>
      <c r="G450" s="137"/>
      <c r="H450" s="3789">
        <f t="shared" ref="H450" si="46">ROUND(F450*G450,2)</f>
        <v>0</v>
      </c>
      <c r="I450" s="122" t="s">
        <v>142</v>
      </c>
      <c r="J450" s="783"/>
    </row>
    <row r="451" spans="1:10" s="120" customFormat="1" ht="13.5" customHeight="1">
      <c r="A451" s="115"/>
      <c r="B451" s="115"/>
      <c r="C451" s="163"/>
      <c r="D451" s="163" t="s">
        <v>1455</v>
      </c>
      <c r="E451" s="163"/>
      <c r="F451" s="581">
        <v>1</v>
      </c>
      <c r="G451" s="513"/>
      <c r="H451" s="3791"/>
      <c r="I451" s="613"/>
      <c r="J451" s="783"/>
    </row>
    <row r="452" spans="1:10" s="120" customFormat="1" ht="13.5" customHeight="1">
      <c r="A452" s="115"/>
      <c r="B452" s="115"/>
      <c r="C452" s="163"/>
      <c r="D452" s="163" t="s">
        <v>1456</v>
      </c>
      <c r="E452" s="163"/>
      <c r="F452" s="581">
        <v>1</v>
      </c>
      <c r="G452" s="513"/>
      <c r="H452" s="3791"/>
      <c r="I452" s="613"/>
      <c r="J452" s="783"/>
    </row>
    <row r="453" spans="1:10" s="120" customFormat="1" ht="13.5" customHeight="1">
      <c r="A453" s="115"/>
      <c r="B453" s="115"/>
      <c r="C453" s="163"/>
      <c r="D453" s="163" t="s">
        <v>1457</v>
      </c>
      <c r="E453" s="163"/>
      <c r="F453" s="581"/>
      <c r="G453" s="513"/>
      <c r="H453" s="3791"/>
      <c r="I453" s="613"/>
      <c r="J453" s="783"/>
    </row>
    <row r="454" spans="1:10" s="120" customFormat="1" ht="13.5" customHeight="1">
      <c r="A454" s="115">
        <v>55</v>
      </c>
      <c r="B454" s="374" t="s">
        <v>1453</v>
      </c>
      <c r="C454" s="121">
        <v>230170014</v>
      </c>
      <c r="D454" s="121" t="s">
        <v>1458</v>
      </c>
      <c r="E454" s="121" t="s">
        <v>141</v>
      </c>
      <c r="F454" s="686">
        <f>ROUND(SUM(F455:F456),3)</f>
        <v>105.9</v>
      </c>
      <c r="G454" s="137"/>
      <c r="H454" s="3789">
        <f t="shared" ref="H454" si="47">ROUND(F454*G454,2)</f>
        <v>0</v>
      </c>
      <c r="I454" s="122" t="s">
        <v>142</v>
      </c>
      <c r="J454" s="783"/>
    </row>
    <row r="455" spans="1:10" s="120" customFormat="1" ht="13.5" customHeight="1">
      <c r="A455" s="115"/>
      <c r="B455" s="115"/>
      <c r="C455" s="163"/>
      <c r="D455" s="163" t="s">
        <v>1459</v>
      </c>
      <c r="E455" s="163"/>
      <c r="F455" s="581">
        <f>(4.5+35.3+2.8+2.7+2.8+9.7+4.5)</f>
        <v>62.3</v>
      </c>
      <c r="G455" s="513"/>
      <c r="H455" s="3791"/>
      <c r="I455" s="613"/>
      <c r="J455" s="783"/>
    </row>
    <row r="456" spans="1:10" s="120" customFormat="1" ht="13.5" customHeight="1">
      <c r="A456" s="115"/>
      <c r="B456" s="115"/>
      <c r="C456" s="163"/>
      <c r="D456" s="163" t="s">
        <v>1460</v>
      </c>
      <c r="E456" s="163"/>
      <c r="F456" s="581">
        <f>(2+7.2+6.8+11+4.1+5.3+5.5+1.7)</f>
        <v>43.6</v>
      </c>
      <c r="G456" s="513"/>
      <c r="H456" s="3791"/>
      <c r="I456" s="613"/>
      <c r="J456" s="783"/>
    </row>
    <row r="457" spans="1:10" s="120" customFormat="1" ht="13.5" customHeight="1">
      <c r="A457" s="115">
        <v>56</v>
      </c>
      <c r="B457" s="121" t="s">
        <v>188</v>
      </c>
      <c r="C457" s="121" t="s">
        <v>992</v>
      </c>
      <c r="D457" s="121" t="s">
        <v>993</v>
      </c>
      <c r="E457" s="121" t="s">
        <v>191</v>
      </c>
      <c r="F457" s="686">
        <f>ROUND(SUM(F458),3)</f>
        <v>15</v>
      </c>
      <c r="G457" s="137"/>
      <c r="H457" s="3789">
        <f t="shared" ref="H457" si="48">ROUND(F457*G457,2)</f>
        <v>0</v>
      </c>
      <c r="I457" s="122" t="s">
        <v>142</v>
      </c>
      <c r="J457" s="783"/>
    </row>
    <row r="458" spans="1:10" s="120" customFormat="1" ht="27" customHeight="1">
      <c r="A458" s="115"/>
      <c r="B458" s="121"/>
      <c r="C458" s="580"/>
      <c r="D458" s="163" t="s">
        <v>1073</v>
      </c>
      <c r="E458" s="580"/>
      <c r="F458" s="581">
        <v>15</v>
      </c>
      <c r="G458" s="582"/>
      <c r="H458" s="3805"/>
      <c r="I458" s="119"/>
      <c r="J458" s="783"/>
    </row>
    <row r="459" spans="1:10" s="660" customFormat="1" ht="21" customHeight="1">
      <c r="A459" s="786"/>
      <c r="B459" s="787"/>
      <c r="C459" s="787"/>
      <c r="D459" s="787" t="s">
        <v>0</v>
      </c>
      <c r="E459" s="787"/>
      <c r="F459" s="788"/>
      <c r="G459" s="789"/>
      <c r="H459" s="789">
        <f>H448+H9</f>
        <v>0</v>
      </c>
    </row>
    <row r="460" spans="1:10">
      <c r="A460" s="790"/>
      <c r="B460" s="790"/>
      <c r="C460" s="791"/>
      <c r="D460" s="791"/>
      <c r="E460" s="792"/>
      <c r="F460" s="793"/>
      <c r="G460" s="794"/>
      <c r="H460" s="794"/>
      <c r="I460" s="795"/>
    </row>
    <row r="461" spans="1:10" ht="13.5" customHeight="1">
      <c r="A461" s="5706" t="s">
        <v>99</v>
      </c>
      <c r="B461" s="5707"/>
      <c r="C461" s="5708"/>
      <c r="D461" s="796" t="s">
        <v>10594</v>
      </c>
      <c r="E461" s="797"/>
      <c r="F461" s="798"/>
      <c r="G461" s="799"/>
      <c r="H461" s="4262">
        <f>H459</f>
        <v>0</v>
      </c>
      <c r="I461" s="800"/>
    </row>
    <row r="462" spans="1:10" s="660" customFormat="1" ht="13.5" customHeight="1">
      <c r="A462" s="801"/>
      <c r="B462" s="802"/>
      <c r="C462" s="802"/>
      <c r="D462" s="803"/>
      <c r="E462" s="804"/>
      <c r="F462" s="805"/>
      <c r="G462" s="806"/>
      <c r="H462" s="807"/>
    </row>
    <row r="463" spans="1:10" s="48" customFormat="1" ht="10.199999999999999">
      <c r="A463" s="48" t="s">
        <v>1</v>
      </c>
    </row>
    <row r="464" spans="1:10" s="660" customFormat="1" ht="23.4" customHeight="1">
      <c r="A464" s="5584" t="s">
        <v>308</v>
      </c>
      <c r="B464" s="5709"/>
      <c r="C464" s="5709"/>
      <c r="D464" s="5709"/>
      <c r="E464" s="5709"/>
      <c r="F464" s="5709"/>
      <c r="G464" s="5709"/>
      <c r="H464" s="48"/>
    </row>
    <row r="465" spans="1:9" s="48" customFormat="1" ht="93.75" customHeight="1">
      <c r="A465" s="5584" t="s">
        <v>26</v>
      </c>
      <c r="B465" s="5687"/>
      <c r="C465" s="5687"/>
      <c r="D465" s="5687"/>
      <c r="E465" s="5687"/>
      <c r="F465" s="5687"/>
      <c r="G465" s="5687"/>
    </row>
    <row r="466" spans="1:9" s="808" customFormat="1" ht="13.5" customHeight="1">
      <c r="A466" s="5584" t="s">
        <v>27</v>
      </c>
      <c r="B466" s="5705"/>
      <c r="C466" s="5705"/>
      <c r="D466" s="5705"/>
      <c r="E466" s="5705"/>
      <c r="F466" s="5705"/>
      <c r="G466" s="5705"/>
      <c r="H466" s="318"/>
      <c r="I466" s="318"/>
    </row>
    <row r="467" spans="1:9" s="808" customFormat="1" ht="13.5" customHeight="1">
      <c r="A467" s="5584" t="s">
        <v>28</v>
      </c>
      <c r="B467" s="5705"/>
      <c r="C467" s="5705"/>
      <c r="D467" s="5705"/>
      <c r="E467" s="5705"/>
      <c r="F467" s="5705"/>
      <c r="G467" s="5705"/>
      <c r="H467" s="318"/>
      <c r="I467" s="318"/>
    </row>
    <row r="468" spans="1:9" s="88" customFormat="1" ht="40.5" customHeight="1">
      <c r="A468" s="5586" t="s">
        <v>61</v>
      </c>
      <c r="B468" s="5586"/>
      <c r="C468" s="5586"/>
      <c r="D468" s="5586"/>
      <c r="E468" s="5586"/>
      <c r="F468" s="5586"/>
      <c r="G468" s="5586"/>
      <c r="I468" s="87"/>
    </row>
    <row r="469" spans="1:9">
      <c r="G469" s="808"/>
      <c r="I469" s="795"/>
    </row>
    <row r="470" spans="1:9">
      <c r="G470" s="808"/>
      <c r="I470" s="795"/>
    </row>
    <row r="471" spans="1:9">
      <c r="G471" s="808"/>
      <c r="I471" s="795"/>
    </row>
    <row r="472" spans="1:9">
      <c r="G472" s="808"/>
      <c r="I472" s="795"/>
    </row>
    <row r="473" spans="1:9">
      <c r="G473" s="808"/>
      <c r="I473" s="795"/>
    </row>
    <row r="474" spans="1:9">
      <c r="G474" s="808"/>
      <c r="I474" s="795"/>
    </row>
    <row r="475" spans="1:9">
      <c r="G475" s="808"/>
      <c r="I475" s="795"/>
    </row>
    <row r="476" spans="1:9">
      <c r="G476" s="808"/>
      <c r="I476" s="795"/>
    </row>
    <row r="477" spans="1:9">
      <c r="G477" s="808"/>
      <c r="I477" s="795"/>
    </row>
    <row r="478" spans="1:9">
      <c r="G478" s="808"/>
      <c r="I478" s="800"/>
    </row>
    <row r="479" spans="1:9">
      <c r="G479" s="808"/>
      <c r="I479" s="795"/>
    </row>
    <row r="480" spans="1:9">
      <c r="G480" s="808"/>
      <c r="I480" s="795"/>
    </row>
    <row r="481" spans="7:9">
      <c r="G481" s="808"/>
      <c r="I481" s="795"/>
    </row>
    <row r="482" spans="7:9">
      <c r="G482" s="808"/>
      <c r="I482" s="795"/>
    </row>
    <row r="483" spans="7:9">
      <c r="G483" s="808"/>
      <c r="I483" s="800"/>
    </row>
    <row r="484" spans="7:9">
      <c r="G484" s="808"/>
      <c r="I484" s="795"/>
    </row>
    <row r="485" spans="7:9">
      <c r="G485" s="808"/>
      <c r="I485" s="800"/>
    </row>
    <row r="486" spans="7:9">
      <c r="G486" s="808"/>
      <c r="I486" s="660"/>
    </row>
    <row r="487" spans="7:9">
      <c r="G487" s="808"/>
      <c r="I487" s="800"/>
    </row>
    <row r="488" spans="7:9">
      <c r="G488" s="808"/>
      <c r="I488" s="795"/>
    </row>
    <row r="489" spans="7:9">
      <c r="G489" s="808"/>
      <c r="I489" s="795"/>
    </row>
    <row r="490" spans="7:9">
      <c r="G490" s="808"/>
      <c r="I490" s="795"/>
    </row>
    <row r="491" spans="7:9">
      <c r="G491" s="808"/>
      <c r="I491" s="795"/>
    </row>
    <row r="492" spans="7:9">
      <c r="G492" s="808"/>
      <c r="I492" s="795"/>
    </row>
    <row r="493" spans="7:9">
      <c r="G493" s="808"/>
      <c r="I493" s="800"/>
    </row>
    <row r="494" spans="7:9">
      <c r="G494" s="808"/>
      <c r="I494" s="795"/>
    </row>
    <row r="495" spans="7:9">
      <c r="G495" s="808"/>
      <c r="I495" s="795"/>
    </row>
    <row r="496" spans="7:9">
      <c r="G496" s="808"/>
      <c r="I496" s="795"/>
    </row>
    <row r="497" spans="7:9">
      <c r="G497" s="808"/>
      <c r="I497" s="795"/>
    </row>
    <row r="498" spans="7:9">
      <c r="G498" s="808"/>
      <c r="I498" s="800"/>
    </row>
    <row r="499" spans="7:9">
      <c r="G499" s="808"/>
      <c r="I499" s="795"/>
    </row>
    <row r="500" spans="7:9">
      <c r="G500" s="808"/>
      <c r="I500" s="795"/>
    </row>
    <row r="501" spans="7:9">
      <c r="G501" s="808"/>
      <c r="I501" s="795"/>
    </row>
    <row r="502" spans="7:9">
      <c r="G502" s="808"/>
      <c r="I502" s="795"/>
    </row>
    <row r="503" spans="7:9">
      <c r="G503" s="808"/>
      <c r="I503" s="800"/>
    </row>
    <row r="504" spans="7:9">
      <c r="G504" s="808"/>
      <c r="I504" s="795"/>
    </row>
    <row r="505" spans="7:9">
      <c r="G505" s="808"/>
      <c r="I505" s="795"/>
    </row>
    <row r="506" spans="7:9">
      <c r="G506" s="808"/>
      <c r="I506" s="795"/>
    </row>
    <row r="507" spans="7:9">
      <c r="G507" s="808"/>
      <c r="I507" s="795"/>
    </row>
    <row r="508" spans="7:9">
      <c r="G508" s="808"/>
      <c r="I508" s="795"/>
    </row>
    <row r="509" spans="7:9">
      <c r="G509" s="808"/>
      <c r="I509" s="795"/>
    </row>
    <row r="510" spans="7:9">
      <c r="G510" s="808"/>
      <c r="I510" s="800"/>
    </row>
    <row r="511" spans="7:9">
      <c r="G511" s="808"/>
      <c r="I511" s="658"/>
    </row>
    <row r="512" spans="7:9">
      <c r="G512" s="808"/>
      <c r="I512" s="800"/>
    </row>
    <row r="513" spans="7:9">
      <c r="G513" s="808"/>
      <c r="I513" s="795"/>
    </row>
    <row r="514" spans="7:9">
      <c r="G514" s="808"/>
      <c r="I514" s="800"/>
    </row>
    <row r="515" spans="7:9">
      <c r="G515" s="808"/>
      <c r="I515" s="795"/>
    </row>
    <row r="516" spans="7:9">
      <c r="G516" s="808"/>
      <c r="I516" s="795"/>
    </row>
    <row r="517" spans="7:9">
      <c r="G517" s="808"/>
      <c r="I517" s="800"/>
    </row>
    <row r="518" spans="7:9">
      <c r="G518" s="808"/>
      <c r="I518" s="795"/>
    </row>
    <row r="519" spans="7:9">
      <c r="G519" s="808"/>
      <c r="I519" s="795"/>
    </row>
    <row r="520" spans="7:9">
      <c r="G520" s="808"/>
      <c r="I520" s="800"/>
    </row>
    <row r="521" spans="7:9">
      <c r="G521" s="808"/>
      <c r="I521" s="795"/>
    </row>
    <row r="522" spans="7:9">
      <c r="G522" s="808"/>
      <c r="I522" s="795"/>
    </row>
    <row r="523" spans="7:9">
      <c r="G523" s="808"/>
      <c r="I523" s="795"/>
    </row>
    <row r="524" spans="7:9">
      <c r="G524" s="808"/>
      <c r="I524" s="800"/>
    </row>
    <row r="525" spans="7:9">
      <c r="G525" s="808"/>
      <c r="I525" s="795"/>
    </row>
    <row r="526" spans="7:9">
      <c r="G526" s="808"/>
      <c r="I526" s="795"/>
    </row>
    <row r="527" spans="7:9">
      <c r="G527" s="808"/>
      <c r="I527" s="795"/>
    </row>
    <row r="528" spans="7:9">
      <c r="G528" s="808"/>
      <c r="I528" s="800"/>
    </row>
    <row r="529" spans="7:9">
      <c r="G529" s="808"/>
      <c r="I529" s="809"/>
    </row>
    <row r="530" spans="7:9">
      <c r="G530" s="808"/>
      <c r="I530" s="809"/>
    </row>
    <row r="531" spans="7:9">
      <c r="G531" s="808"/>
      <c r="I531" s="809"/>
    </row>
    <row r="532" spans="7:9">
      <c r="G532" s="808"/>
      <c r="I532" s="800"/>
    </row>
    <row r="533" spans="7:9">
      <c r="G533" s="808"/>
      <c r="I533" s="795"/>
    </row>
    <row r="534" spans="7:9">
      <c r="G534" s="808"/>
      <c r="I534" s="795"/>
    </row>
    <row r="535" spans="7:9">
      <c r="G535" s="808"/>
      <c r="I535" s="800"/>
    </row>
    <row r="536" spans="7:9">
      <c r="G536" s="808"/>
      <c r="I536" s="795"/>
    </row>
    <row r="537" spans="7:9">
      <c r="G537" s="808"/>
      <c r="I537" s="795"/>
    </row>
    <row r="538" spans="7:9">
      <c r="G538" s="808"/>
      <c r="I538" s="795"/>
    </row>
    <row r="539" spans="7:9">
      <c r="G539" s="808"/>
      <c r="I539" s="800"/>
    </row>
    <row r="540" spans="7:9">
      <c r="G540" s="808"/>
      <c r="I540" s="795"/>
    </row>
    <row r="541" spans="7:9">
      <c r="G541" s="808"/>
      <c r="I541" s="800"/>
    </row>
    <row r="542" spans="7:9">
      <c r="G542" s="808"/>
      <c r="I542" s="660"/>
    </row>
    <row r="543" spans="7:9">
      <c r="G543" s="808"/>
      <c r="I543" s="800"/>
    </row>
    <row r="544" spans="7:9">
      <c r="G544" s="808"/>
      <c r="I544" s="810"/>
    </row>
    <row r="545" spans="7:9">
      <c r="G545" s="808"/>
      <c r="I545" s="810"/>
    </row>
    <row r="546" spans="7:9">
      <c r="G546" s="808"/>
      <c r="I546" s="810"/>
    </row>
    <row r="547" spans="7:9">
      <c r="G547" s="808"/>
      <c r="I547" s="810"/>
    </row>
    <row r="548" spans="7:9">
      <c r="G548" s="808"/>
      <c r="I548" s="810"/>
    </row>
    <row r="549" spans="7:9">
      <c r="G549" s="808"/>
      <c r="I549" s="800"/>
    </row>
    <row r="550" spans="7:9">
      <c r="G550" s="808"/>
      <c r="I550" s="810"/>
    </row>
    <row r="551" spans="7:9">
      <c r="G551" s="808"/>
      <c r="I551" s="811"/>
    </row>
    <row r="552" spans="7:9">
      <c r="G552" s="808"/>
      <c r="I552" s="810"/>
    </row>
    <row r="553" spans="7:9">
      <c r="G553" s="808"/>
      <c r="I553" s="810"/>
    </row>
    <row r="554" spans="7:9">
      <c r="G554" s="808"/>
      <c r="I554" s="810"/>
    </row>
    <row r="555" spans="7:9">
      <c r="G555" s="808"/>
      <c r="I555" s="800"/>
    </row>
    <row r="556" spans="7:9">
      <c r="G556" s="808"/>
      <c r="I556" s="810"/>
    </row>
    <row r="557" spans="7:9">
      <c r="G557" s="808"/>
      <c r="I557" s="810"/>
    </row>
    <row r="558" spans="7:9">
      <c r="G558" s="808"/>
      <c r="I558" s="810"/>
    </row>
    <row r="559" spans="7:9">
      <c r="G559" s="808"/>
      <c r="I559" s="810"/>
    </row>
    <row r="560" spans="7:9">
      <c r="G560" s="808"/>
      <c r="I560" s="810"/>
    </row>
    <row r="561" spans="7:9">
      <c r="G561" s="808"/>
      <c r="I561" s="800"/>
    </row>
    <row r="562" spans="7:9">
      <c r="G562" s="808"/>
      <c r="I562" s="810"/>
    </row>
    <row r="563" spans="7:9">
      <c r="G563" s="808"/>
      <c r="I563" s="810"/>
    </row>
    <row r="564" spans="7:9">
      <c r="G564" s="808"/>
      <c r="I564" s="810"/>
    </row>
    <row r="565" spans="7:9">
      <c r="G565" s="808"/>
      <c r="I565" s="810"/>
    </row>
    <row r="566" spans="7:9">
      <c r="G566" s="808"/>
      <c r="I566" s="810"/>
    </row>
    <row r="567" spans="7:9">
      <c r="G567" s="808"/>
      <c r="I567" s="800"/>
    </row>
    <row r="568" spans="7:9">
      <c r="G568" s="808"/>
      <c r="I568" s="810"/>
    </row>
    <row r="569" spans="7:9">
      <c r="G569" s="808"/>
      <c r="I569" s="810"/>
    </row>
    <row r="570" spans="7:9">
      <c r="G570" s="808"/>
      <c r="I570" s="810"/>
    </row>
    <row r="571" spans="7:9">
      <c r="G571" s="808"/>
      <c r="I571" s="810"/>
    </row>
    <row r="572" spans="7:9">
      <c r="G572" s="808"/>
      <c r="I572" s="810"/>
    </row>
    <row r="573" spans="7:9">
      <c r="G573" s="808"/>
      <c r="I573" s="800"/>
    </row>
    <row r="574" spans="7:9">
      <c r="G574" s="808"/>
      <c r="I574" s="810"/>
    </row>
    <row r="575" spans="7:9">
      <c r="G575" s="808"/>
      <c r="I575" s="810"/>
    </row>
    <row r="576" spans="7:9">
      <c r="G576" s="808"/>
      <c r="I576" s="810"/>
    </row>
    <row r="577" spans="7:9">
      <c r="G577" s="808"/>
      <c r="I577" s="810"/>
    </row>
    <row r="578" spans="7:9">
      <c r="G578" s="808"/>
      <c r="I578" s="810"/>
    </row>
    <row r="579" spans="7:9">
      <c r="G579" s="808"/>
      <c r="I579" s="800"/>
    </row>
    <row r="580" spans="7:9">
      <c r="G580" s="808"/>
      <c r="I580" s="810"/>
    </row>
    <row r="581" spans="7:9">
      <c r="G581" s="808"/>
      <c r="I581" s="810"/>
    </row>
    <row r="582" spans="7:9">
      <c r="G582" s="808"/>
      <c r="I582" s="810"/>
    </row>
    <row r="583" spans="7:9">
      <c r="G583" s="808"/>
      <c r="I583" s="810"/>
    </row>
    <row r="584" spans="7:9">
      <c r="G584" s="808"/>
      <c r="I584" s="810"/>
    </row>
    <row r="585" spans="7:9">
      <c r="G585" s="808"/>
      <c r="I585" s="810"/>
    </row>
    <row r="586" spans="7:9">
      <c r="G586" s="808"/>
      <c r="I586" s="810"/>
    </row>
    <row r="587" spans="7:9">
      <c r="G587" s="808"/>
      <c r="I587" s="800"/>
    </row>
    <row r="588" spans="7:9">
      <c r="G588" s="808"/>
      <c r="I588" s="810"/>
    </row>
    <row r="589" spans="7:9">
      <c r="G589" s="808"/>
      <c r="I589" s="810"/>
    </row>
    <row r="590" spans="7:9">
      <c r="G590" s="808"/>
      <c r="I590" s="810"/>
    </row>
    <row r="591" spans="7:9">
      <c r="G591" s="808"/>
      <c r="I591" s="810"/>
    </row>
    <row r="592" spans="7:9">
      <c r="G592" s="808"/>
      <c r="I592" s="810"/>
    </row>
    <row r="593" spans="7:9">
      <c r="G593" s="808"/>
      <c r="I593" s="810"/>
    </row>
    <row r="594" spans="7:9">
      <c r="G594" s="808"/>
      <c r="I594" s="800"/>
    </row>
    <row r="595" spans="7:9">
      <c r="G595" s="808"/>
      <c r="I595" s="810"/>
    </row>
    <row r="596" spans="7:9">
      <c r="G596" s="808"/>
      <c r="I596" s="810"/>
    </row>
    <row r="597" spans="7:9">
      <c r="G597" s="808"/>
      <c r="I597" s="810"/>
    </row>
    <row r="598" spans="7:9">
      <c r="G598" s="808"/>
      <c r="I598" s="810"/>
    </row>
    <row r="599" spans="7:9">
      <c r="G599" s="808"/>
      <c r="I599" s="810"/>
    </row>
    <row r="600" spans="7:9">
      <c r="G600" s="808"/>
      <c r="I600" s="810"/>
    </row>
    <row r="601" spans="7:9">
      <c r="G601" s="808"/>
      <c r="I601" s="800"/>
    </row>
    <row r="602" spans="7:9">
      <c r="G602" s="808"/>
      <c r="I602" s="810"/>
    </row>
    <row r="603" spans="7:9">
      <c r="G603" s="808"/>
      <c r="I603" s="810"/>
    </row>
    <row r="604" spans="7:9">
      <c r="G604" s="808"/>
      <c r="I604" s="810"/>
    </row>
    <row r="605" spans="7:9">
      <c r="G605" s="808"/>
      <c r="I605" s="810"/>
    </row>
    <row r="606" spans="7:9">
      <c r="G606" s="808"/>
      <c r="I606" s="810"/>
    </row>
    <row r="607" spans="7:9">
      <c r="G607" s="808"/>
      <c r="I607" s="810"/>
    </row>
    <row r="608" spans="7:9">
      <c r="G608" s="808"/>
      <c r="I608" s="800"/>
    </row>
    <row r="609" spans="7:9">
      <c r="G609" s="808"/>
      <c r="I609" s="810"/>
    </row>
    <row r="610" spans="7:9">
      <c r="G610" s="808"/>
      <c r="I610" s="810"/>
    </row>
    <row r="611" spans="7:9">
      <c r="G611" s="808"/>
      <c r="I611" s="810"/>
    </row>
    <row r="612" spans="7:9">
      <c r="G612" s="808"/>
      <c r="I612" s="810"/>
    </row>
    <row r="613" spans="7:9">
      <c r="G613" s="808"/>
      <c r="I613" s="810"/>
    </row>
    <row r="614" spans="7:9">
      <c r="G614" s="808"/>
      <c r="I614" s="810"/>
    </row>
    <row r="615" spans="7:9">
      <c r="G615" s="808"/>
      <c r="I615" s="800"/>
    </row>
    <row r="616" spans="7:9">
      <c r="G616" s="808"/>
      <c r="I616" s="810"/>
    </row>
    <row r="617" spans="7:9">
      <c r="G617" s="808"/>
      <c r="I617" s="810"/>
    </row>
    <row r="618" spans="7:9">
      <c r="G618" s="808"/>
      <c r="I618" s="810"/>
    </row>
    <row r="619" spans="7:9">
      <c r="G619" s="808"/>
      <c r="I619" s="810"/>
    </row>
    <row r="620" spans="7:9">
      <c r="G620" s="808"/>
      <c r="I620" s="810"/>
    </row>
    <row r="621" spans="7:9">
      <c r="G621" s="808"/>
      <c r="I621" s="810"/>
    </row>
    <row r="622" spans="7:9">
      <c r="G622" s="808"/>
      <c r="I622" s="810"/>
    </row>
    <row r="623" spans="7:9">
      <c r="G623" s="808"/>
      <c r="I623" s="800"/>
    </row>
    <row r="624" spans="7:9">
      <c r="G624" s="808"/>
      <c r="I624" s="810"/>
    </row>
    <row r="625" spans="7:9">
      <c r="G625" s="808"/>
      <c r="I625" s="810"/>
    </row>
    <row r="626" spans="7:9">
      <c r="G626" s="808"/>
      <c r="I626" s="810"/>
    </row>
    <row r="627" spans="7:9">
      <c r="G627" s="808"/>
      <c r="I627" s="810"/>
    </row>
    <row r="628" spans="7:9">
      <c r="G628" s="808"/>
      <c r="I628" s="810"/>
    </row>
    <row r="629" spans="7:9">
      <c r="G629" s="808"/>
      <c r="I629" s="810"/>
    </row>
    <row r="630" spans="7:9">
      <c r="G630" s="808"/>
      <c r="I630" s="810"/>
    </row>
    <row r="631" spans="7:9">
      <c r="G631" s="808"/>
      <c r="I631" s="800"/>
    </row>
    <row r="632" spans="7:9">
      <c r="G632" s="808"/>
      <c r="I632" s="810"/>
    </row>
    <row r="633" spans="7:9">
      <c r="G633" s="808"/>
      <c r="I633" s="810"/>
    </row>
    <row r="634" spans="7:9">
      <c r="G634" s="808"/>
      <c r="I634" s="810"/>
    </row>
    <row r="635" spans="7:9">
      <c r="G635" s="808"/>
      <c r="I635" s="810"/>
    </row>
    <row r="636" spans="7:9">
      <c r="G636" s="808"/>
      <c r="I636" s="810"/>
    </row>
    <row r="637" spans="7:9">
      <c r="G637" s="808"/>
      <c r="I637" s="810"/>
    </row>
    <row r="638" spans="7:9">
      <c r="G638" s="808"/>
      <c r="I638" s="810"/>
    </row>
    <row r="639" spans="7:9">
      <c r="G639" s="808"/>
      <c r="I639" s="800"/>
    </row>
    <row r="640" spans="7:9">
      <c r="G640" s="808"/>
      <c r="I640" s="810"/>
    </row>
    <row r="641" spans="7:9">
      <c r="G641" s="808"/>
      <c r="I641" s="810"/>
    </row>
    <row r="642" spans="7:9">
      <c r="G642" s="808"/>
      <c r="I642" s="810"/>
    </row>
    <row r="643" spans="7:9">
      <c r="G643" s="808"/>
      <c r="I643" s="810"/>
    </row>
    <row r="644" spans="7:9">
      <c r="G644" s="808"/>
      <c r="I644" s="810"/>
    </row>
    <row r="645" spans="7:9">
      <c r="G645" s="808"/>
      <c r="I645" s="810"/>
    </row>
    <row r="646" spans="7:9">
      <c r="G646" s="808"/>
      <c r="I646" s="810"/>
    </row>
    <row r="647" spans="7:9">
      <c r="G647" s="808"/>
      <c r="I647" s="800"/>
    </row>
    <row r="648" spans="7:9">
      <c r="G648" s="808"/>
      <c r="I648" s="810"/>
    </row>
    <row r="649" spans="7:9">
      <c r="G649" s="808"/>
      <c r="I649" s="810"/>
    </row>
    <row r="650" spans="7:9">
      <c r="G650" s="808"/>
      <c r="I650" s="810"/>
    </row>
    <row r="651" spans="7:9">
      <c r="G651" s="808"/>
      <c r="I651" s="810"/>
    </row>
    <row r="652" spans="7:9">
      <c r="G652" s="808"/>
      <c r="I652" s="810"/>
    </row>
    <row r="653" spans="7:9">
      <c r="G653" s="808"/>
      <c r="I653" s="810"/>
    </row>
    <row r="654" spans="7:9">
      <c r="G654" s="808"/>
      <c r="I654" s="810"/>
    </row>
    <row r="655" spans="7:9">
      <c r="G655" s="808"/>
      <c r="I655" s="800"/>
    </row>
    <row r="656" spans="7:9">
      <c r="G656" s="808"/>
      <c r="I656" s="810"/>
    </row>
    <row r="657" spans="7:9">
      <c r="G657" s="808"/>
      <c r="I657" s="810"/>
    </row>
    <row r="658" spans="7:9">
      <c r="G658" s="808"/>
      <c r="I658" s="810"/>
    </row>
    <row r="659" spans="7:9">
      <c r="G659" s="808"/>
      <c r="I659" s="810"/>
    </row>
    <row r="660" spans="7:9">
      <c r="G660" s="808"/>
      <c r="I660" s="810"/>
    </row>
    <row r="661" spans="7:9">
      <c r="G661" s="808"/>
      <c r="I661" s="810"/>
    </row>
    <row r="662" spans="7:9">
      <c r="G662" s="808"/>
      <c r="I662" s="810"/>
    </row>
    <row r="663" spans="7:9">
      <c r="G663" s="808"/>
      <c r="I663" s="800"/>
    </row>
    <row r="664" spans="7:9">
      <c r="G664" s="808"/>
      <c r="I664" s="810"/>
    </row>
    <row r="665" spans="7:9">
      <c r="G665" s="808"/>
      <c r="I665" s="810"/>
    </row>
    <row r="666" spans="7:9">
      <c r="G666" s="808"/>
      <c r="I666" s="810"/>
    </row>
    <row r="667" spans="7:9">
      <c r="G667" s="808"/>
      <c r="I667" s="810"/>
    </row>
    <row r="668" spans="7:9">
      <c r="G668" s="808"/>
      <c r="I668" s="810"/>
    </row>
    <row r="669" spans="7:9">
      <c r="G669" s="808"/>
      <c r="I669" s="810"/>
    </row>
    <row r="670" spans="7:9">
      <c r="G670" s="808"/>
      <c r="I670" s="810"/>
    </row>
    <row r="671" spans="7:9">
      <c r="G671" s="808"/>
      <c r="I671" s="800"/>
    </row>
    <row r="672" spans="7:9">
      <c r="G672" s="808"/>
      <c r="I672" s="810"/>
    </row>
    <row r="673" spans="7:9">
      <c r="G673" s="808"/>
      <c r="I673" s="800"/>
    </row>
    <row r="674" spans="7:9">
      <c r="G674" s="808"/>
      <c r="I674" s="810"/>
    </row>
    <row r="675" spans="7:9">
      <c r="G675" s="808"/>
      <c r="I675" s="800"/>
    </row>
    <row r="676" spans="7:9">
      <c r="G676" s="808"/>
      <c r="I676" s="660"/>
    </row>
    <row r="677" spans="7:9">
      <c r="G677" s="808"/>
      <c r="I677" s="800"/>
    </row>
    <row r="678" spans="7:9">
      <c r="G678" s="808"/>
      <c r="I678" s="810"/>
    </row>
    <row r="679" spans="7:9">
      <c r="G679" s="808"/>
      <c r="I679" s="800"/>
    </row>
    <row r="680" spans="7:9">
      <c r="G680" s="808"/>
      <c r="I680" s="810"/>
    </row>
    <row r="681" spans="7:9">
      <c r="G681" s="808"/>
      <c r="I681" s="800"/>
    </row>
    <row r="682" spans="7:9">
      <c r="G682" s="808"/>
      <c r="I682" s="810"/>
    </row>
    <row r="683" spans="7:9">
      <c r="G683" s="808"/>
      <c r="I683" s="800"/>
    </row>
    <row r="684" spans="7:9">
      <c r="G684" s="808"/>
      <c r="I684" s="810"/>
    </row>
    <row r="685" spans="7:9">
      <c r="G685" s="808"/>
      <c r="I685" s="800"/>
    </row>
    <row r="686" spans="7:9">
      <c r="G686" s="808"/>
      <c r="I686" s="810"/>
    </row>
    <row r="687" spans="7:9">
      <c r="G687" s="808"/>
      <c r="I687" s="800"/>
    </row>
    <row r="688" spans="7:9">
      <c r="G688" s="808"/>
      <c r="I688" s="795"/>
    </row>
    <row r="689" spans="7:9">
      <c r="G689" s="808"/>
      <c r="I689" s="800"/>
    </row>
    <row r="690" spans="7:9">
      <c r="G690" s="808"/>
      <c r="I690" s="795"/>
    </row>
    <row r="691" spans="7:9">
      <c r="G691" s="808"/>
      <c r="I691" s="800"/>
    </row>
    <row r="692" spans="7:9">
      <c r="G692" s="808"/>
      <c r="I692" s="795"/>
    </row>
    <row r="693" spans="7:9">
      <c r="G693" s="808"/>
      <c r="I693" s="800"/>
    </row>
    <row r="694" spans="7:9">
      <c r="G694" s="808"/>
      <c r="I694" s="660"/>
    </row>
    <row r="695" spans="7:9">
      <c r="G695" s="808"/>
      <c r="I695" s="800"/>
    </row>
    <row r="696" spans="7:9">
      <c r="G696" s="808"/>
      <c r="I696" s="810"/>
    </row>
    <row r="697" spans="7:9">
      <c r="G697" s="808"/>
      <c r="I697" s="810"/>
    </row>
    <row r="698" spans="7:9">
      <c r="G698" s="808"/>
      <c r="I698" s="810"/>
    </row>
    <row r="699" spans="7:9">
      <c r="G699" s="808"/>
      <c r="I699" s="810"/>
    </row>
    <row r="700" spans="7:9">
      <c r="G700" s="808"/>
      <c r="I700" s="810"/>
    </row>
    <row r="701" spans="7:9">
      <c r="G701" s="808"/>
      <c r="I701" s="810"/>
    </row>
    <row r="702" spans="7:9">
      <c r="G702" s="808"/>
      <c r="I702" s="810"/>
    </row>
    <row r="703" spans="7:9">
      <c r="G703" s="808"/>
      <c r="I703" s="810"/>
    </row>
    <row r="704" spans="7:9">
      <c r="G704" s="808"/>
      <c r="I704" s="810"/>
    </row>
    <row r="705" spans="7:9">
      <c r="G705" s="808"/>
      <c r="I705" s="810"/>
    </row>
    <row r="706" spans="7:9">
      <c r="G706" s="808"/>
      <c r="I706" s="810"/>
    </row>
    <row r="707" spans="7:9">
      <c r="G707" s="808"/>
      <c r="I707" s="800"/>
    </row>
    <row r="708" spans="7:9">
      <c r="G708" s="808"/>
      <c r="I708" s="660"/>
    </row>
    <row r="709" spans="7:9">
      <c r="G709" s="808"/>
      <c r="I709" s="800"/>
    </row>
    <row r="710" spans="7:9">
      <c r="G710" s="808"/>
      <c r="I710" s="810"/>
    </row>
    <row r="711" spans="7:9">
      <c r="G711" s="808"/>
      <c r="I711" s="810"/>
    </row>
    <row r="712" spans="7:9">
      <c r="G712" s="808"/>
      <c r="I712" s="810"/>
    </row>
    <row r="713" spans="7:9">
      <c r="G713" s="808"/>
      <c r="I713" s="810"/>
    </row>
    <row r="714" spans="7:9">
      <c r="G714" s="808"/>
      <c r="I714" s="810"/>
    </row>
    <row r="715" spans="7:9">
      <c r="G715" s="808"/>
      <c r="I715" s="810"/>
    </row>
    <row r="716" spans="7:9">
      <c r="G716" s="808"/>
      <c r="I716" s="810"/>
    </row>
    <row r="717" spans="7:9">
      <c r="G717" s="808"/>
      <c r="I717" s="810"/>
    </row>
    <row r="718" spans="7:9">
      <c r="G718" s="808"/>
      <c r="I718" s="810"/>
    </row>
    <row r="719" spans="7:9">
      <c r="G719" s="808"/>
      <c r="I719" s="810"/>
    </row>
    <row r="720" spans="7:9">
      <c r="G720" s="808"/>
      <c r="I720" s="810"/>
    </row>
    <row r="721" spans="7:9">
      <c r="G721" s="808"/>
      <c r="I721" s="800"/>
    </row>
    <row r="722" spans="7:9">
      <c r="G722" s="808"/>
      <c r="I722" s="810"/>
    </row>
    <row r="723" spans="7:9">
      <c r="G723" s="808"/>
      <c r="I723" s="810"/>
    </row>
    <row r="724" spans="7:9">
      <c r="G724" s="808"/>
      <c r="I724" s="810"/>
    </row>
    <row r="725" spans="7:9">
      <c r="G725" s="808"/>
      <c r="I725" s="810"/>
    </row>
    <row r="726" spans="7:9">
      <c r="G726" s="808"/>
      <c r="I726" s="810"/>
    </row>
    <row r="727" spans="7:9">
      <c r="G727" s="808"/>
      <c r="I727" s="810"/>
    </row>
    <row r="728" spans="7:9">
      <c r="G728" s="808"/>
      <c r="I728" s="810"/>
    </row>
    <row r="729" spans="7:9">
      <c r="G729" s="808"/>
      <c r="I729" s="810"/>
    </row>
    <row r="730" spans="7:9">
      <c r="G730" s="808"/>
      <c r="I730" s="810"/>
    </row>
    <row r="731" spans="7:9">
      <c r="G731" s="808"/>
      <c r="I731" s="810"/>
    </row>
    <row r="732" spans="7:9">
      <c r="G732" s="808"/>
      <c r="I732" s="810"/>
    </row>
    <row r="733" spans="7:9">
      <c r="G733" s="808"/>
      <c r="I733" s="800"/>
    </row>
    <row r="734" spans="7:9">
      <c r="G734" s="808"/>
      <c r="I734" s="810"/>
    </row>
    <row r="735" spans="7:9">
      <c r="G735" s="808"/>
      <c r="I735" s="810"/>
    </row>
    <row r="736" spans="7:9">
      <c r="G736" s="808"/>
      <c r="I736" s="810"/>
    </row>
    <row r="737" spans="7:9">
      <c r="G737" s="808"/>
      <c r="I737" s="810"/>
    </row>
    <row r="738" spans="7:9">
      <c r="G738" s="808"/>
      <c r="I738" s="810"/>
    </row>
    <row r="739" spans="7:9">
      <c r="G739" s="808"/>
      <c r="I739" s="810"/>
    </row>
    <row r="740" spans="7:9">
      <c r="G740" s="808"/>
      <c r="I740" s="810"/>
    </row>
    <row r="741" spans="7:9">
      <c r="G741" s="808"/>
      <c r="I741" s="810"/>
    </row>
    <row r="742" spans="7:9">
      <c r="G742" s="808"/>
      <c r="I742" s="810"/>
    </row>
    <row r="743" spans="7:9">
      <c r="G743" s="808"/>
      <c r="I743" s="810"/>
    </row>
    <row r="744" spans="7:9">
      <c r="G744" s="808"/>
      <c r="I744" s="810"/>
    </row>
    <row r="745" spans="7:9">
      <c r="G745" s="808"/>
      <c r="I745" s="800"/>
    </row>
    <row r="746" spans="7:9">
      <c r="G746" s="808"/>
      <c r="I746" s="800"/>
    </row>
    <row r="747" spans="7:9">
      <c r="G747" s="808"/>
      <c r="I747" s="800"/>
    </row>
    <row r="748" spans="7:9">
      <c r="G748" s="808"/>
      <c r="I748" s="660"/>
    </row>
    <row r="749" spans="7:9">
      <c r="G749" s="808"/>
      <c r="I749" s="800"/>
    </row>
    <row r="750" spans="7:9">
      <c r="G750" s="808"/>
      <c r="I750" s="795"/>
    </row>
    <row r="751" spans="7:9">
      <c r="G751" s="808"/>
      <c r="I751" s="795"/>
    </row>
    <row r="753" spans="7:9">
      <c r="G753" s="808"/>
      <c r="I753" s="800"/>
    </row>
    <row r="754" spans="7:9">
      <c r="G754" s="808"/>
      <c r="I754" s="810"/>
    </row>
    <row r="755" spans="7:9">
      <c r="G755" s="808"/>
      <c r="I755" s="660"/>
    </row>
    <row r="756" spans="7:9">
      <c r="G756" s="808"/>
      <c r="I756" s="660"/>
    </row>
    <row r="757" spans="7:9">
      <c r="G757" s="808"/>
      <c r="I757" s="800"/>
    </row>
    <row r="758" spans="7:9">
      <c r="G758" s="808"/>
      <c r="I758" s="795"/>
    </row>
    <row r="759" spans="7:9">
      <c r="G759" s="808"/>
      <c r="I759" s="800"/>
    </row>
    <row r="760" spans="7:9">
      <c r="G760" s="808"/>
      <c r="I760" s="800"/>
    </row>
    <row r="761" spans="7:9">
      <c r="G761" s="808"/>
      <c r="I761" s="810"/>
    </row>
    <row r="762" spans="7:9">
      <c r="G762" s="808"/>
      <c r="I762" s="660"/>
    </row>
    <row r="763" spans="7:9">
      <c r="G763" s="808"/>
      <c r="I763" s="812"/>
    </row>
    <row r="764" spans="7:9">
      <c r="G764" s="808"/>
      <c r="I764" s="812"/>
    </row>
    <row r="765" spans="7:9">
      <c r="G765" s="808"/>
      <c r="I765" s="812"/>
    </row>
    <row r="766" spans="7:9">
      <c r="G766" s="808"/>
      <c r="I766" s="812"/>
    </row>
    <row r="767" spans="7:9">
      <c r="G767" s="808"/>
      <c r="I767" s="812"/>
    </row>
    <row r="768" spans="7:9">
      <c r="G768" s="808"/>
      <c r="I768" s="812"/>
    </row>
    <row r="769" spans="7:9">
      <c r="G769" s="808"/>
      <c r="I769" s="812"/>
    </row>
    <row r="770" spans="7:9">
      <c r="G770" s="808"/>
      <c r="I770" s="812"/>
    </row>
    <row r="771" spans="7:9">
      <c r="G771" s="808"/>
      <c r="I771" s="812"/>
    </row>
    <row r="772" spans="7:9">
      <c r="G772" s="808"/>
      <c r="I772" s="812"/>
    </row>
    <row r="773" spans="7:9">
      <c r="G773" s="808"/>
      <c r="I773" s="812"/>
    </row>
    <row r="774" spans="7:9">
      <c r="G774" s="808"/>
      <c r="I774" s="812"/>
    </row>
    <row r="775" spans="7:9">
      <c r="G775" s="808"/>
      <c r="I775" s="812"/>
    </row>
    <row r="776" spans="7:9">
      <c r="G776" s="808"/>
      <c r="I776" s="812"/>
    </row>
    <row r="777" spans="7:9">
      <c r="G777" s="808"/>
      <c r="I777" s="664"/>
    </row>
    <row r="778" spans="7:9">
      <c r="G778" s="808"/>
      <c r="I778" s="664"/>
    </row>
    <row r="779" spans="7:9">
      <c r="G779" s="808"/>
      <c r="I779" s="664"/>
    </row>
    <row r="780" spans="7:9">
      <c r="G780" s="808"/>
      <c r="I780" s="660"/>
    </row>
    <row r="781" spans="7:9">
      <c r="G781" s="808"/>
      <c r="I781" s="48"/>
    </row>
    <row r="782" spans="7:9">
      <c r="G782" s="808"/>
      <c r="I782" s="48"/>
    </row>
    <row r="783" spans="7:9">
      <c r="G783" s="808"/>
      <c r="I783" s="660"/>
    </row>
    <row r="784" spans="7:9">
      <c r="G784" s="808"/>
      <c r="I784" s="660"/>
    </row>
    <row r="785" spans="7:9">
      <c r="G785" s="808"/>
      <c r="I785" s="660"/>
    </row>
  </sheetData>
  <mergeCells count="10">
    <mergeCell ref="A465:G465"/>
    <mergeCell ref="A466:G466"/>
    <mergeCell ref="A467:G467"/>
    <mergeCell ref="A468:G468"/>
    <mergeCell ref="A2:I2"/>
    <mergeCell ref="A3:D3"/>
    <mergeCell ref="A4:D4"/>
    <mergeCell ref="E4:H4"/>
    <mergeCell ref="A461:C461"/>
    <mergeCell ref="A464:G464"/>
  </mergeCells>
  <printOptions horizontalCentered="1"/>
  <pageMargins left="0.39370078740157483" right="0.39370078740157483" top="0.78740157480314965" bottom="0.39370078740157483" header="0.31496062992125984" footer="0.31496062992125984"/>
  <pageSetup paperSize="9" scale="69" fitToHeight="0" orientation="portrait" horizontalDpi="300"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826"/>
  <sheetViews>
    <sheetView zoomScaleNormal="100" workbookViewId="0"/>
  </sheetViews>
  <sheetFormatPr defaultColWidth="9.28515625" defaultRowHeight="14.4"/>
  <cols>
    <col min="1" max="1" width="4.85546875" style="808" customWidth="1"/>
    <col min="2" max="2" width="5" style="808" customWidth="1"/>
    <col min="3" max="3" width="16.85546875" style="808" customWidth="1"/>
    <col min="4" max="4" width="75.85546875" style="808" customWidth="1"/>
    <col min="5" max="5" width="7.85546875" style="808" customWidth="1"/>
    <col min="6" max="6" width="11.85546875" style="808" customWidth="1"/>
    <col min="7" max="7" width="13.7109375" style="813" customWidth="1"/>
    <col min="8" max="8" width="18.28515625" style="808" customWidth="1"/>
    <col min="9" max="9" width="20.140625" style="808" customWidth="1"/>
    <col min="10" max="10" width="19.7109375" style="81" customWidth="1"/>
    <col min="11" max="11" width="14.85546875" style="81" customWidth="1"/>
    <col min="12" max="12" width="13.42578125" style="81" customWidth="1"/>
    <col min="13" max="16384" width="9.28515625" style="81"/>
  </cols>
  <sheetData>
    <row r="1" spans="1:255" s="320" customFormat="1" ht="20.25" customHeight="1">
      <c r="A1" s="482" t="s">
        <v>3275</v>
      </c>
      <c r="B1" s="641"/>
      <c r="C1" s="319"/>
      <c r="D1" s="319"/>
      <c r="E1" s="657"/>
      <c r="F1" s="319"/>
      <c r="G1" s="319"/>
      <c r="H1" s="319"/>
    </row>
    <row r="2" spans="1:255" ht="15" customHeight="1">
      <c r="A2" s="5648" t="s">
        <v>112</v>
      </c>
      <c r="B2" s="5699"/>
      <c r="C2" s="5699"/>
      <c r="D2" s="5699"/>
      <c r="E2" s="5699"/>
      <c r="F2" s="5699"/>
      <c r="G2" s="5699"/>
      <c r="H2" s="5699"/>
      <c r="I2" s="5699"/>
      <c r="J2" s="320"/>
    </row>
    <row r="3" spans="1:255" s="660" customFormat="1" ht="13.5" customHeight="1">
      <c r="A3" s="5664" t="s">
        <v>125</v>
      </c>
      <c r="B3" s="5700"/>
      <c r="C3" s="5700"/>
      <c r="D3" s="5700"/>
      <c r="E3" s="78"/>
      <c r="F3" s="79"/>
      <c r="G3" s="79"/>
      <c r="H3" s="80"/>
      <c r="I3" s="658"/>
      <c r="J3" s="659"/>
      <c r="K3" s="81"/>
      <c r="M3" s="661"/>
    </row>
    <row r="4" spans="1:255" s="660" customFormat="1" ht="13.5" customHeight="1">
      <c r="A4" s="5671" t="s">
        <v>1461</v>
      </c>
      <c r="B4" s="5700"/>
      <c r="C4" s="5700"/>
      <c r="D4" s="5700"/>
      <c r="E4" s="5671"/>
      <c r="F4" s="5701"/>
      <c r="G4" s="5701"/>
      <c r="H4" s="5701"/>
      <c r="I4" s="658"/>
      <c r="J4" s="659"/>
      <c r="M4" s="661"/>
    </row>
    <row r="5" spans="1:255" ht="13.5" customHeight="1">
      <c r="A5" s="78" t="s">
        <v>1083</v>
      </c>
      <c r="B5" s="78"/>
      <c r="C5" s="78"/>
      <c r="D5" s="78"/>
      <c r="E5" s="78"/>
      <c r="F5" s="79"/>
      <c r="G5" s="79"/>
      <c r="H5" s="660"/>
      <c r="I5" s="660"/>
    </row>
    <row r="6" spans="1:255" ht="15.6">
      <c r="A6" s="79"/>
      <c r="B6" s="79"/>
      <c r="C6" s="79"/>
      <c r="D6" s="662"/>
      <c r="E6" s="663"/>
      <c r="F6" s="79"/>
      <c r="G6" s="79"/>
      <c r="H6" s="79"/>
      <c r="I6" s="664"/>
    </row>
    <row r="7" spans="1:255" ht="33.15" customHeight="1">
      <c r="A7" s="665" t="s">
        <v>127</v>
      </c>
      <c r="B7" s="665" t="s">
        <v>128</v>
      </c>
      <c r="C7" s="665" t="s">
        <v>129</v>
      </c>
      <c r="D7" s="665" t="s">
        <v>68</v>
      </c>
      <c r="E7" s="665" t="s">
        <v>130</v>
      </c>
      <c r="F7" s="665" t="s">
        <v>131</v>
      </c>
      <c r="G7" s="665" t="s">
        <v>132</v>
      </c>
      <c r="H7" s="3785" t="s">
        <v>10555</v>
      </c>
      <c r="I7" s="666" t="s">
        <v>22</v>
      </c>
      <c r="J7" s="667"/>
      <c r="K7" s="668"/>
    </row>
    <row r="8" spans="1:255">
      <c r="A8" s="665" t="s">
        <v>133</v>
      </c>
      <c r="B8" s="665" t="s">
        <v>134</v>
      </c>
      <c r="C8" s="665">
        <v>3</v>
      </c>
      <c r="D8" s="665">
        <v>4</v>
      </c>
      <c r="E8" s="665">
        <v>5</v>
      </c>
      <c r="F8" s="665">
        <v>6</v>
      </c>
      <c r="G8" s="665">
        <v>7</v>
      </c>
      <c r="H8" s="4263">
        <v>8</v>
      </c>
      <c r="I8" s="666">
        <v>9</v>
      </c>
      <c r="K8" s="669"/>
    </row>
    <row r="9" spans="1:255" s="660" customFormat="1" ht="21" customHeight="1">
      <c r="A9" s="670"/>
      <c r="B9" s="671"/>
      <c r="C9" s="671" t="s">
        <v>847</v>
      </c>
      <c r="D9" s="671" t="s">
        <v>848</v>
      </c>
      <c r="E9" s="671"/>
      <c r="F9" s="672"/>
      <c r="G9" s="673"/>
      <c r="H9" s="4264">
        <f>H10+H342+H368+H475</f>
        <v>0</v>
      </c>
      <c r="I9" s="674"/>
    </row>
    <row r="10" spans="1:255" s="660" customFormat="1" ht="13.5" customHeight="1">
      <c r="A10" s="687"/>
      <c r="B10" s="689"/>
      <c r="C10" s="814" t="s">
        <v>133</v>
      </c>
      <c r="D10" s="814" t="s">
        <v>849</v>
      </c>
      <c r="E10" s="814"/>
      <c r="F10" s="815"/>
      <c r="G10" s="816"/>
      <c r="H10" s="4265">
        <f>SUM(H11:H308,H314:H320,H325:H333,H340:H341)</f>
        <v>0</v>
      </c>
      <c r="I10" s="691"/>
      <c r="L10" s="681"/>
    </row>
    <row r="11" spans="1:255" s="660" customFormat="1" ht="13.5" customHeight="1">
      <c r="A11" s="500" t="s">
        <v>133</v>
      </c>
      <c r="B11" s="501" t="s">
        <v>850</v>
      </c>
      <c r="C11" s="502">
        <v>115101201</v>
      </c>
      <c r="D11" s="502" t="s">
        <v>851</v>
      </c>
      <c r="E11" s="502" t="s">
        <v>191</v>
      </c>
      <c r="F11" s="503">
        <v>80</v>
      </c>
      <c r="G11" s="682"/>
      <c r="H11" s="3789">
        <f t="shared" ref="H11:H17" si="0">ROUND(F11*G11,2)</f>
        <v>0</v>
      </c>
      <c r="I11" s="683" t="s">
        <v>142</v>
      </c>
      <c r="J11" s="684"/>
      <c r="BR11" s="674"/>
      <c r="BS11" s="674"/>
      <c r="BT11" s="674"/>
      <c r="BU11" s="674"/>
      <c r="BV11" s="674"/>
      <c r="BW11" s="674"/>
      <c r="BX11" s="674"/>
      <c r="BY11" s="674"/>
      <c r="BZ11" s="674"/>
      <c r="CA11" s="674"/>
      <c r="CB11" s="674"/>
      <c r="CC11" s="674"/>
      <c r="CD11" s="674"/>
      <c r="CE11" s="674"/>
      <c r="CF11" s="674"/>
      <c r="CG11" s="674"/>
      <c r="CH11" s="674"/>
      <c r="CI11" s="674"/>
      <c r="CJ11" s="674"/>
      <c r="CK11" s="674"/>
      <c r="CL11" s="674"/>
      <c r="CM11" s="674"/>
      <c r="CN11" s="674"/>
      <c r="CO11" s="674"/>
      <c r="CP11" s="674"/>
      <c r="CQ11" s="674"/>
      <c r="CR11" s="674"/>
      <c r="CS11" s="674"/>
      <c r="CT11" s="674"/>
      <c r="CU11" s="674"/>
      <c r="CV11" s="674"/>
      <c r="CW11" s="674"/>
      <c r="CX11" s="674"/>
      <c r="CY11" s="674"/>
      <c r="CZ11" s="674"/>
      <c r="DA11" s="674"/>
      <c r="DB11" s="674"/>
      <c r="DC11" s="674"/>
      <c r="DD11" s="674"/>
      <c r="DE11" s="674"/>
      <c r="DF11" s="674"/>
      <c r="DG11" s="674"/>
      <c r="DH11" s="674"/>
      <c r="DI11" s="674"/>
      <c r="DJ11" s="674"/>
      <c r="DK11" s="674"/>
      <c r="DL11" s="674"/>
      <c r="DM11" s="674"/>
      <c r="DN11" s="674"/>
      <c r="DO11" s="674"/>
      <c r="DP11" s="674"/>
      <c r="DQ11" s="674"/>
      <c r="DR11" s="674"/>
      <c r="DS11" s="674"/>
      <c r="DT11" s="674"/>
      <c r="DU11" s="674"/>
      <c r="DV11" s="674"/>
      <c r="DW11" s="674"/>
      <c r="DX11" s="674"/>
      <c r="DY11" s="674"/>
      <c r="DZ11" s="674"/>
      <c r="EA11" s="674"/>
      <c r="EB11" s="674"/>
      <c r="EC11" s="674"/>
      <c r="ED11" s="674"/>
      <c r="EE11" s="674"/>
      <c r="EF11" s="674"/>
      <c r="EG11" s="674"/>
      <c r="EH11" s="674"/>
      <c r="EI11" s="674"/>
      <c r="EJ11" s="674"/>
      <c r="EK11" s="674"/>
      <c r="EL11" s="674"/>
      <c r="EM11" s="674"/>
      <c r="EN11" s="674"/>
      <c r="EO11" s="674"/>
      <c r="EP11" s="674"/>
      <c r="EQ11" s="674"/>
      <c r="ER11" s="674"/>
      <c r="ES11" s="674"/>
      <c r="ET11" s="674"/>
      <c r="EU11" s="674"/>
      <c r="EV11" s="674"/>
      <c r="EW11" s="674"/>
      <c r="EX11" s="674"/>
      <c r="EY11" s="674"/>
      <c r="EZ11" s="674"/>
      <c r="FA11" s="674"/>
      <c r="FB11" s="674"/>
      <c r="FC11" s="674"/>
      <c r="FD11" s="674"/>
      <c r="FE11" s="674"/>
      <c r="FF11" s="674"/>
      <c r="FG11" s="674"/>
      <c r="FH11" s="674"/>
      <c r="FI11" s="674"/>
      <c r="FJ11" s="674"/>
      <c r="FK11" s="674"/>
      <c r="FL11" s="674"/>
      <c r="FM11" s="674"/>
      <c r="FN11" s="674"/>
      <c r="FO11" s="674"/>
      <c r="FP11" s="674"/>
      <c r="FQ11" s="674"/>
      <c r="FR11" s="674"/>
      <c r="FS11" s="674"/>
      <c r="FT11" s="674"/>
      <c r="FU11" s="674"/>
      <c r="FV11" s="674"/>
      <c r="FW11" s="674"/>
      <c r="FX11" s="674"/>
      <c r="FY11" s="674"/>
      <c r="FZ11" s="674"/>
      <c r="GA11" s="674"/>
      <c r="GB11" s="674"/>
      <c r="GC11" s="674"/>
      <c r="GD11" s="674"/>
      <c r="GE11" s="674"/>
      <c r="GF11" s="674"/>
      <c r="GG11" s="674"/>
      <c r="GH11" s="674"/>
      <c r="GI11" s="674"/>
      <c r="GJ11" s="674"/>
      <c r="GK11" s="674"/>
      <c r="GL11" s="674"/>
      <c r="GM11" s="674"/>
      <c r="GN11" s="674"/>
      <c r="GO11" s="674"/>
      <c r="GP11" s="674"/>
      <c r="GQ11" s="674"/>
      <c r="GR11" s="674"/>
      <c r="GS11" s="674"/>
      <c r="GT11" s="674"/>
      <c r="GU11" s="674"/>
      <c r="GV11" s="674"/>
      <c r="GW11" s="674"/>
      <c r="GX11" s="674"/>
      <c r="GY11" s="674"/>
      <c r="GZ11" s="674"/>
      <c r="HA11" s="674"/>
      <c r="HB11" s="674"/>
      <c r="HC11" s="674"/>
      <c r="HD11" s="674"/>
      <c r="HE11" s="674"/>
      <c r="HF11" s="674"/>
      <c r="HG11" s="674"/>
      <c r="HH11" s="674"/>
      <c r="HI11" s="674"/>
      <c r="HJ11" s="674"/>
      <c r="HK11" s="674"/>
      <c r="HL11" s="674"/>
      <c r="HM11" s="674"/>
      <c r="HN11" s="674"/>
      <c r="HO11" s="674"/>
      <c r="HP11" s="674"/>
      <c r="HQ11" s="674"/>
      <c r="HR11" s="674"/>
      <c r="HS11" s="674"/>
      <c r="HT11" s="674"/>
      <c r="HU11" s="674"/>
      <c r="HV11" s="674"/>
      <c r="HW11" s="674"/>
      <c r="HX11" s="674"/>
      <c r="HY11" s="674"/>
      <c r="HZ11" s="674"/>
      <c r="IA11" s="674"/>
      <c r="IB11" s="674"/>
      <c r="IC11" s="674"/>
      <c r="ID11" s="674"/>
      <c r="IE11" s="674"/>
      <c r="IF11" s="674"/>
      <c r="IG11" s="674"/>
      <c r="IH11" s="674"/>
      <c r="II11" s="674"/>
      <c r="IJ11" s="674"/>
      <c r="IK11" s="674"/>
      <c r="IL11" s="674"/>
      <c r="IM11" s="674"/>
      <c r="IN11" s="674"/>
      <c r="IO11" s="674"/>
      <c r="IP11" s="674"/>
      <c r="IQ11" s="674"/>
      <c r="IR11" s="674"/>
      <c r="IS11" s="674"/>
      <c r="IT11" s="674"/>
      <c r="IU11" s="674"/>
    </row>
    <row r="12" spans="1:255" s="660" customFormat="1" ht="13.5" customHeight="1">
      <c r="A12" s="500" t="s">
        <v>134</v>
      </c>
      <c r="B12" s="501" t="s">
        <v>850</v>
      </c>
      <c r="C12" s="502">
        <v>115101301</v>
      </c>
      <c r="D12" s="502" t="s">
        <v>852</v>
      </c>
      <c r="E12" s="502" t="s">
        <v>853</v>
      </c>
      <c r="F12" s="503">
        <v>10</v>
      </c>
      <c r="G12" s="682"/>
      <c r="H12" s="3789">
        <f t="shared" si="0"/>
        <v>0</v>
      </c>
      <c r="I12" s="683" t="s">
        <v>142</v>
      </c>
      <c r="J12" s="684"/>
      <c r="BR12" s="674"/>
      <c r="BS12" s="674"/>
      <c r="BT12" s="674"/>
      <c r="BU12" s="674"/>
      <c r="BV12" s="674"/>
      <c r="BW12" s="674"/>
      <c r="BX12" s="674"/>
      <c r="BY12" s="674"/>
      <c r="BZ12" s="674"/>
      <c r="CA12" s="674"/>
      <c r="CB12" s="674"/>
      <c r="CC12" s="674"/>
      <c r="CD12" s="674"/>
      <c r="CE12" s="674"/>
      <c r="CF12" s="674"/>
      <c r="CG12" s="674"/>
      <c r="CH12" s="674"/>
      <c r="CI12" s="674"/>
      <c r="CJ12" s="674"/>
      <c r="CK12" s="674"/>
      <c r="CL12" s="674"/>
      <c r="CM12" s="674"/>
      <c r="CN12" s="674"/>
      <c r="CO12" s="674"/>
      <c r="CP12" s="674"/>
      <c r="CQ12" s="674"/>
      <c r="CR12" s="674"/>
      <c r="CS12" s="674"/>
      <c r="CT12" s="674"/>
      <c r="CU12" s="674"/>
      <c r="CV12" s="674"/>
      <c r="CW12" s="674"/>
      <c r="CX12" s="674"/>
      <c r="CY12" s="674"/>
      <c r="CZ12" s="674"/>
      <c r="DA12" s="674"/>
      <c r="DB12" s="674"/>
      <c r="DC12" s="674"/>
      <c r="DD12" s="674"/>
      <c r="DE12" s="674"/>
      <c r="DF12" s="674"/>
      <c r="DG12" s="674"/>
      <c r="DH12" s="674"/>
      <c r="DI12" s="674"/>
      <c r="DJ12" s="674"/>
      <c r="DK12" s="674"/>
      <c r="DL12" s="674"/>
      <c r="DM12" s="674"/>
      <c r="DN12" s="674"/>
      <c r="DO12" s="674"/>
      <c r="DP12" s="674"/>
      <c r="DQ12" s="674"/>
      <c r="DR12" s="674"/>
      <c r="DS12" s="674"/>
      <c r="DT12" s="674"/>
      <c r="DU12" s="674"/>
      <c r="DV12" s="674"/>
      <c r="DW12" s="674"/>
      <c r="DX12" s="674"/>
      <c r="DY12" s="674"/>
      <c r="DZ12" s="674"/>
      <c r="EA12" s="674"/>
      <c r="EB12" s="674"/>
      <c r="EC12" s="674"/>
      <c r="ED12" s="674"/>
      <c r="EE12" s="674"/>
      <c r="EF12" s="674"/>
      <c r="EG12" s="674"/>
      <c r="EH12" s="674"/>
      <c r="EI12" s="674"/>
      <c r="EJ12" s="674"/>
      <c r="EK12" s="674"/>
      <c r="EL12" s="674"/>
      <c r="EM12" s="674"/>
      <c r="EN12" s="674"/>
      <c r="EO12" s="674"/>
      <c r="EP12" s="674"/>
      <c r="EQ12" s="674"/>
      <c r="ER12" s="674"/>
      <c r="ES12" s="674"/>
      <c r="ET12" s="674"/>
      <c r="EU12" s="674"/>
      <c r="EV12" s="674"/>
      <c r="EW12" s="674"/>
      <c r="EX12" s="674"/>
      <c r="EY12" s="674"/>
      <c r="EZ12" s="674"/>
      <c r="FA12" s="674"/>
      <c r="FB12" s="674"/>
      <c r="FC12" s="674"/>
      <c r="FD12" s="674"/>
      <c r="FE12" s="674"/>
      <c r="FF12" s="674"/>
      <c r="FG12" s="674"/>
      <c r="FH12" s="674"/>
      <c r="FI12" s="674"/>
      <c r="FJ12" s="674"/>
      <c r="FK12" s="674"/>
      <c r="FL12" s="674"/>
      <c r="FM12" s="674"/>
      <c r="FN12" s="674"/>
      <c r="FO12" s="674"/>
      <c r="FP12" s="674"/>
      <c r="FQ12" s="674"/>
      <c r="FR12" s="674"/>
      <c r="FS12" s="674"/>
      <c r="FT12" s="674"/>
      <c r="FU12" s="674"/>
      <c r="FV12" s="674"/>
      <c r="FW12" s="674"/>
      <c r="FX12" s="674"/>
      <c r="FY12" s="674"/>
      <c r="FZ12" s="674"/>
      <c r="GA12" s="674"/>
      <c r="GB12" s="674"/>
      <c r="GC12" s="674"/>
      <c r="GD12" s="674"/>
      <c r="GE12" s="674"/>
      <c r="GF12" s="674"/>
      <c r="GG12" s="674"/>
      <c r="GH12" s="674"/>
      <c r="GI12" s="674"/>
      <c r="GJ12" s="674"/>
      <c r="GK12" s="674"/>
      <c r="GL12" s="674"/>
      <c r="GM12" s="674"/>
      <c r="GN12" s="674"/>
      <c r="GO12" s="674"/>
      <c r="GP12" s="674"/>
      <c r="GQ12" s="674"/>
      <c r="GR12" s="674"/>
      <c r="GS12" s="674"/>
      <c r="GT12" s="674"/>
      <c r="GU12" s="674"/>
      <c r="GV12" s="674"/>
      <c r="GW12" s="674"/>
      <c r="GX12" s="674"/>
      <c r="GY12" s="674"/>
      <c r="GZ12" s="674"/>
      <c r="HA12" s="674"/>
      <c r="HB12" s="674"/>
      <c r="HC12" s="674"/>
      <c r="HD12" s="674"/>
      <c r="HE12" s="674"/>
      <c r="HF12" s="674"/>
      <c r="HG12" s="674"/>
      <c r="HH12" s="674"/>
      <c r="HI12" s="674"/>
      <c r="HJ12" s="674"/>
      <c r="HK12" s="674"/>
      <c r="HL12" s="674"/>
      <c r="HM12" s="674"/>
      <c r="HN12" s="674"/>
      <c r="HO12" s="674"/>
      <c r="HP12" s="674"/>
      <c r="HQ12" s="674"/>
      <c r="HR12" s="674"/>
      <c r="HS12" s="674"/>
      <c r="HT12" s="674"/>
      <c r="HU12" s="674"/>
      <c r="HV12" s="674"/>
      <c r="HW12" s="674"/>
      <c r="HX12" s="674"/>
      <c r="HY12" s="674"/>
      <c r="HZ12" s="674"/>
      <c r="IA12" s="674"/>
      <c r="IB12" s="674"/>
      <c r="IC12" s="674"/>
      <c r="ID12" s="674"/>
      <c r="IE12" s="674"/>
      <c r="IF12" s="674"/>
      <c r="IG12" s="674"/>
      <c r="IH12" s="674"/>
      <c r="II12" s="674"/>
      <c r="IJ12" s="674"/>
      <c r="IK12" s="674"/>
      <c r="IL12" s="674"/>
      <c r="IM12" s="674"/>
      <c r="IN12" s="674"/>
      <c r="IO12" s="674"/>
      <c r="IP12" s="674"/>
      <c r="IQ12" s="674"/>
      <c r="IR12" s="674"/>
      <c r="IS12" s="674"/>
      <c r="IT12" s="674"/>
      <c r="IU12" s="674"/>
    </row>
    <row r="13" spans="1:255" s="660" customFormat="1" ht="13.5" customHeight="1">
      <c r="A13" s="506" t="s">
        <v>854</v>
      </c>
      <c r="B13" s="501" t="s">
        <v>850</v>
      </c>
      <c r="C13" s="501">
        <v>119001402</v>
      </c>
      <c r="D13" s="501" t="s">
        <v>855</v>
      </c>
      <c r="E13" s="501" t="s">
        <v>141</v>
      </c>
      <c r="F13" s="503">
        <v>5</v>
      </c>
      <c r="G13" s="685"/>
      <c r="H13" s="3789">
        <f t="shared" si="0"/>
        <v>0</v>
      </c>
      <c r="I13" s="683" t="s">
        <v>142</v>
      </c>
      <c r="J13" s="684"/>
      <c r="BR13" s="674"/>
      <c r="BS13" s="674"/>
      <c r="BT13" s="674"/>
      <c r="BU13" s="674"/>
      <c r="BV13" s="674"/>
      <c r="BW13" s="674"/>
      <c r="BX13" s="674"/>
      <c r="BY13" s="674"/>
      <c r="BZ13" s="674"/>
      <c r="CA13" s="674"/>
      <c r="CB13" s="674"/>
      <c r="CC13" s="674"/>
      <c r="CD13" s="674"/>
      <c r="CE13" s="674"/>
      <c r="CF13" s="674"/>
      <c r="CG13" s="674"/>
      <c r="CH13" s="674"/>
      <c r="CI13" s="674"/>
      <c r="CJ13" s="674"/>
      <c r="CK13" s="674"/>
      <c r="CL13" s="674"/>
      <c r="CM13" s="674"/>
      <c r="CN13" s="674"/>
      <c r="CO13" s="674"/>
      <c r="CP13" s="674"/>
      <c r="CQ13" s="674"/>
      <c r="CR13" s="674"/>
      <c r="CS13" s="674"/>
      <c r="CT13" s="674"/>
      <c r="CU13" s="674"/>
      <c r="CV13" s="674"/>
      <c r="CW13" s="674"/>
      <c r="CX13" s="674"/>
      <c r="CY13" s="674"/>
      <c r="CZ13" s="674"/>
      <c r="DA13" s="674"/>
      <c r="DB13" s="674"/>
      <c r="DC13" s="674"/>
      <c r="DD13" s="674"/>
      <c r="DE13" s="674"/>
      <c r="DF13" s="674"/>
      <c r="DG13" s="674"/>
      <c r="DH13" s="674"/>
      <c r="DI13" s="674"/>
      <c r="DJ13" s="674"/>
      <c r="DK13" s="674"/>
      <c r="DL13" s="674"/>
      <c r="DM13" s="674"/>
      <c r="DN13" s="674"/>
      <c r="DO13" s="674"/>
      <c r="DP13" s="674"/>
      <c r="DQ13" s="674"/>
      <c r="DR13" s="674"/>
      <c r="DS13" s="674"/>
      <c r="DT13" s="674"/>
      <c r="DU13" s="674"/>
      <c r="DV13" s="674"/>
      <c r="DW13" s="674"/>
      <c r="DX13" s="674"/>
      <c r="DY13" s="674"/>
      <c r="DZ13" s="674"/>
      <c r="EA13" s="674"/>
      <c r="EB13" s="674"/>
      <c r="EC13" s="674"/>
      <c r="ED13" s="674"/>
      <c r="EE13" s="674"/>
      <c r="EF13" s="674"/>
      <c r="EG13" s="674"/>
      <c r="EH13" s="674"/>
      <c r="EI13" s="674"/>
      <c r="EJ13" s="674"/>
      <c r="EK13" s="674"/>
      <c r="EL13" s="674"/>
      <c r="EM13" s="674"/>
      <c r="EN13" s="674"/>
      <c r="EO13" s="674"/>
      <c r="EP13" s="674"/>
      <c r="EQ13" s="674"/>
      <c r="ER13" s="674"/>
      <c r="ES13" s="674"/>
      <c r="ET13" s="674"/>
      <c r="EU13" s="674"/>
      <c r="EV13" s="674"/>
      <c r="EW13" s="674"/>
      <c r="EX13" s="674"/>
      <c r="EY13" s="674"/>
      <c r="EZ13" s="674"/>
      <c r="FA13" s="674"/>
      <c r="FB13" s="674"/>
      <c r="FC13" s="674"/>
      <c r="FD13" s="674"/>
      <c r="FE13" s="674"/>
      <c r="FF13" s="674"/>
      <c r="FG13" s="674"/>
      <c r="FH13" s="674"/>
      <c r="FI13" s="674"/>
      <c r="FJ13" s="674"/>
      <c r="FK13" s="674"/>
      <c r="FL13" s="674"/>
      <c r="FM13" s="674"/>
      <c r="FN13" s="674"/>
      <c r="FO13" s="674"/>
      <c r="FP13" s="674"/>
      <c r="FQ13" s="674"/>
      <c r="FR13" s="674"/>
      <c r="FS13" s="674"/>
      <c r="FT13" s="674"/>
      <c r="FU13" s="674"/>
      <c r="FV13" s="674"/>
      <c r="FW13" s="674"/>
      <c r="FX13" s="674"/>
      <c r="FY13" s="674"/>
      <c r="FZ13" s="674"/>
      <c r="GA13" s="674"/>
      <c r="GB13" s="674"/>
      <c r="GC13" s="674"/>
      <c r="GD13" s="674"/>
      <c r="GE13" s="674"/>
      <c r="GF13" s="674"/>
      <c r="GG13" s="674"/>
      <c r="GH13" s="674"/>
      <c r="GI13" s="674"/>
      <c r="GJ13" s="674"/>
      <c r="GK13" s="674"/>
      <c r="GL13" s="674"/>
      <c r="GM13" s="674"/>
      <c r="GN13" s="674"/>
      <c r="GO13" s="674"/>
      <c r="GP13" s="674"/>
      <c r="GQ13" s="674"/>
      <c r="GR13" s="674"/>
      <c r="GS13" s="674"/>
      <c r="GT13" s="674"/>
      <c r="GU13" s="674"/>
      <c r="GV13" s="674"/>
      <c r="GW13" s="674"/>
      <c r="GX13" s="674"/>
      <c r="GY13" s="674"/>
      <c r="GZ13" s="674"/>
      <c r="HA13" s="674"/>
      <c r="HB13" s="674"/>
      <c r="HC13" s="674"/>
      <c r="HD13" s="674"/>
      <c r="HE13" s="674"/>
      <c r="HF13" s="674"/>
      <c r="HG13" s="674"/>
      <c r="HH13" s="674"/>
      <c r="HI13" s="674"/>
      <c r="HJ13" s="674"/>
      <c r="HK13" s="674"/>
      <c r="HL13" s="674"/>
      <c r="HM13" s="674"/>
      <c r="HN13" s="674"/>
      <c r="HO13" s="674"/>
      <c r="HP13" s="674"/>
      <c r="HQ13" s="674"/>
      <c r="HR13" s="674"/>
      <c r="HS13" s="674"/>
      <c r="HT13" s="674"/>
      <c r="HU13" s="674"/>
      <c r="HV13" s="674"/>
      <c r="HW13" s="674"/>
      <c r="HX13" s="674"/>
      <c r="HY13" s="674"/>
      <c r="HZ13" s="674"/>
      <c r="IA13" s="674"/>
      <c r="IB13" s="674"/>
      <c r="IC13" s="674"/>
      <c r="ID13" s="674"/>
      <c r="IE13" s="674"/>
      <c r="IF13" s="674"/>
      <c r="IG13" s="674"/>
      <c r="IH13" s="674"/>
      <c r="II13" s="674"/>
      <c r="IJ13" s="674"/>
      <c r="IK13" s="674"/>
      <c r="IL13" s="674"/>
      <c r="IM13" s="674"/>
      <c r="IN13" s="674"/>
      <c r="IO13" s="674"/>
      <c r="IP13" s="674"/>
      <c r="IQ13" s="674"/>
      <c r="IR13" s="674"/>
      <c r="IS13" s="674"/>
      <c r="IT13" s="674"/>
      <c r="IU13" s="674"/>
    </row>
    <row r="14" spans="1:255" s="660" customFormat="1" ht="13.5" customHeight="1">
      <c r="A14" s="506" t="s">
        <v>856</v>
      </c>
      <c r="B14" s="501" t="s">
        <v>850</v>
      </c>
      <c r="C14" s="501">
        <v>119001406</v>
      </c>
      <c r="D14" s="501" t="s">
        <v>857</v>
      </c>
      <c r="E14" s="501" t="s">
        <v>141</v>
      </c>
      <c r="F14" s="503">
        <v>5</v>
      </c>
      <c r="G14" s="685"/>
      <c r="H14" s="3789">
        <f t="shared" si="0"/>
        <v>0</v>
      </c>
      <c r="I14" s="683" t="s">
        <v>142</v>
      </c>
      <c r="J14" s="684"/>
      <c r="BR14" s="674"/>
      <c r="BS14" s="674"/>
      <c r="BT14" s="674"/>
      <c r="BU14" s="674"/>
      <c r="BV14" s="674"/>
      <c r="BW14" s="674"/>
      <c r="BX14" s="674"/>
      <c r="BY14" s="674"/>
      <c r="BZ14" s="674"/>
      <c r="CA14" s="674"/>
      <c r="CB14" s="674"/>
      <c r="CC14" s="674"/>
      <c r="CD14" s="674"/>
      <c r="CE14" s="674"/>
      <c r="CF14" s="674"/>
      <c r="CG14" s="674"/>
      <c r="CH14" s="674"/>
      <c r="CI14" s="674"/>
      <c r="CJ14" s="674"/>
      <c r="CK14" s="674"/>
      <c r="CL14" s="674"/>
      <c r="CM14" s="674"/>
      <c r="CN14" s="674"/>
      <c r="CO14" s="674"/>
      <c r="CP14" s="674"/>
      <c r="CQ14" s="674"/>
      <c r="CR14" s="674"/>
      <c r="CS14" s="674"/>
      <c r="CT14" s="674"/>
      <c r="CU14" s="674"/>
      <c r="CV14" s="674"/>
      <c r="CW14" s="674"/>
      <c r="CX14" s="674"/>
      <c r="CY14" s="674"/>
      <c r="CZ14" s="674"/>
      <c r="DA14" s="674"/>
      <c r="DB14" s="674"/>
      <c r="DC14" s="674"/>
      <c r="DD14" s="674"/>
      <c r="DE14" s="674"/>
      <c r="DF14" s="674"/>
      <c r="DG14" s="674"/>
      <c r="DH14" s="674"/>
      <c r="DI14" s="674"/>
      <c r="DJ14" s="674"/>
      <c r="DK14" s="674"/>
      <c r="DL14" s="674"/>
      <c r="DM14" s="674"/>
      <c r="DN14" s="674"/>
      <c r="DO14" s="674"/>
      <c r="DP14" s="674"/>
      <c r="DQ14" s="674"/>
      <c r="DR14" s="674"/>
      <c r="DS14" s="674"/>
      <c r="DT14" s="674"/>
      <c r="DU14" s="674"/>
      <c r="DV14" s="674"/>
      <c r="DW14" s="674"/>
      <c r="DX14" s="674"/>
      <c r="DY14" s="674"/>
      <c r="DZ14" s="674"/>
      <c r="EA14" s="674"/>
      <c r="EB14" s="674"/>
      <c r="EC14" s="674"/>
      <c r="ED14" s="674"/>
      <c r="EE14" s="674"/>
      <c r="EF14" s="674"/>
      <c r="EG14" s="674"/>
      <c r="EH14" s="674"/>
      <c r="EI14" s="674"/>
      <c r="EJ14" s="674"/>
      <c r="EK14" s="674"/>
      <c r="EL14" s="674"/>
      <c r="EM14" s="674"/>
      <c r="EN14" s="674"/>
      <c r="EO14" s="674"/>
      <c r="EP14" s="674"/>
      <c r="EQ14" s="674"/>
      <c r="ER14" s="674"/>
      <c r="ES14" s="674"/>
      <c r="ET14" s="674"/>
      <c r="EU14" s="674"/>
      <c r="EV14" s="674"/>
      <c r="EW14" s="674"/>
      <c r="EX14" s="674"/>
      <c r="EY14" s="674"/>
      <c r="EZ14" s="674"/>
      <c r="FA14" s="674"/>
      <c r="FB14" s="674"/>
      <c r="FC14" s="674"/>
      <c r="FD14" s="674"/>
      <c r="FE14" s="674"/>
      <c r="FF14" s="674"/>
      <c r="FG14" s="674"/>
      <c r="FH14" s="674"/>
      <c r="FI14" s="674"/>
      <c r="FJ14" s="674"/>
      <c r="FK14" s="674"/>
      <c r="FL14" s="674"/>
      <c r="FM14" s="674"/>
      <c r="FN14" s="674"/>
      <c r="FO14" s="674"/>
      <c r="FP14" s="674"/>
      <c r="FQ14" s="674"/>
      <c r="FR14" s="674"/>
      <c r="FS14" s="674"/>
      <c r="FT14" s="674"/>
      <c r="FU14" s="674"/>
      <c r="FV14" s="674"/>
      <c r="FW14" s="674"/>
      <c r="FX14" s="674"/>
      <c r="FY14" s="674"/>
      <c r="FZ14" s="674"/>
      <c r="GA14" s="674"/>
      <c r="GB14" s="674"/>
      <c r="GC14" s="674"/>
      <c r="GD14" s="674"/>
      <c r="GE14" s="674"/>
      <c r="GF14" s="674"/>
      <c r="GG14" s="674"/>
      <c r="GH14" s="674"/>
      <c r="GI14" s="674"/>
      <c r="GJ14" s="674"/>
      <c r="GK14" s="674"/>
      <c r="GL14" s="674"/>
      <c r="GM14" s="674"/>
      <c r="GN14" s="674"/>
      <c r="GO14" s="674"/>
      <c r="GP14" s="674"/>
      <c r="GQ14" s="674"/>
      <c r="GR14" s="674"/>
      <c r="GS14" s="674"/>
      <c r="GT14" s="674"/>
      <c r="GU14" s="674"/>
      <c r="GV14" s="674"/>
      <c r="GW14" s="674"/>
      <c r="GX14" s="674"/>
      <c r="GY14" s="674"/>
      <c r="GZ14" s="674"/>
      <c r="HA14" s="674"/>
      <c r="HB14" s="674"/>
      <c r="HC14" s="674"/>
      <c r="HD14" s="674"/>
      <c r="HE14" s="674"/>
      <c r="HF14" s="674"/>
      <c r="HG14" s="674"/>
      <c r="HH14" s="674"/>
      <c r="HI14" s="674"/>
      <c r="HJ14" s="674"/>
      <c r="HK14" s="674"/>
      <c r="HL14" s="674"/>
      <c r="HM14" s="674"/>
      <c r="HN14" s="674"/>
      <c r="HO14" s="674"/>
      <c r="HP14" s="674"/>
      <c r="HQ14" s="674"/>
      <c r="HR14" s="674"/>
      <c r="HS14" s="674"/>
      <c r="HT14" s="674"/>
      <c r="HU14" s="674"/>
      <c r="HV14" s="674"/>
      <c r="HW14" s="674"/>
      <c r="HX14" s="674"/>
      <c r="HY14" s="674"/>
      <c r="HZ14" s="674"/>
      <c r="IA14" s="674"/>
      <c r="IB14" s="674"/>
      <c r="IC14" s="674"/>
      <c r="ID14" s="674"/>
      <c r="IE14" s="674"/>
      <c r="IF14" s="674"/>
      <c r="IG14" s="674"/>
      <c r="IH14" s="674"/>
      <c r="II14" s="674"/>
      <c r="IJ14" s="674"/>
      <c r="IK14" s="674"/>
      <c r="IL14" s="674"/>
      <c r="IM14" s="674"/>
      <c r="IN14" s="674"/>
      <c r="IO14" s="674"/>
      <c r="IP14" s="674"/>
      <c r="IQ14" s="674"/>
      <c r="IR14" s="674"/>
      <c r="IS14" s="674"/>
      <c r="IT14" s="674"/>
      <c r="IU14" s="674"/>
    </row>
    <row r="15" spans="1:255" s="660" customFormat="1" ht="13.5" customHeight="1">
      <c r="A15" s="506" t="s">
        <v>858</v>
      </c>
      <c r="B15" s="501" t="s">
        <v>850</v>
      </c>
      <c r="C15" s="501">
        <v>119001412</v>
      </c>
      <c r="D15" s="501" t="s">
        <v>859</v>
      </c>
      <c r="E15" s="501" t="s">
        <v>141</v>
      </c>
      <c r="F15" s="503">
        <v>5</v>
      </c>
      <c r="G15" s="685"/>
      <c r="H15" s="3789">
        <f t="shared" si="0"/>
        <v>0</v>
      </c>
      <c r="I15" s="683" t="s">
        <v>142</v>
      </c>
      <c r="J15" s="684"/>
      <c r="BR15" s="674"/>
      <c r="BS15" s="674"/>
      <c r="BT15" s="674"/>
      <c r="BU15" s="674"/>
      <c r="BV15" s="674"/>
      <c r="BW15" s="674"/>
      <c r="BX15" s="674"/>
      <c r="BY15" s="674"/>
      <c r="BZ15" s="674"/>
      <c r="CA15" s="674"/>
      <c r="CB15" s="674"/>
      <c r="CC15" s="674"/>
      <c r="CD15" s="674"/>
      <c r="CE15" s="674"/>
      <c r="CF15" s="674"/>
      <c r="CG15" s="674"/>
      <c r="CH15" s="674"/>
      <c r="CI15" s="674"/>
      <c r="CJ15" s="674"/>
      <c r="CK15" s="674"/>
      <c r="CL15" s="674"/>
      <c r="CM15" s="674"/>
      <c r="CN15" s="674"/>
      <c r="CO15" s="674"/>
      <c r="CP15" s="674"/>
      <c r="CQ15" s="674"/>
      <c r="CR15" s="674"/>
      <c r="CS15" s="674"/>
      <c r="CT15" s="674"/>
      <c r="CU15" s="674"/>
      <c r="CV15" s="674"/>
      <c r="CW15" s="674"/>
      <c r="CX15" s="674"/>
      <c r="CY15" s="674"/>
      <c r="CZ15" s="674"/>
      <c r="DA15" s="674"/>
      <c r="DB15" s="674"/>
      <c r="DC15" s="674"/>
      <c r="DD15" s="674"/>
      <c r="DE15" s="674"/>
      <c r="DF15" s="674"/>
      <c r="DG15" s="674"/>
      <c r="DH15" s="674"/>
      <c r="DI15" s="674"/>
      <c r="DJ15" s="674"/>
      <c r="DK15" s="674"/>
      <c r="DL15" s="674"/>
      <c r="DM15" s="674"/>
      <c r="DN15" s="674"/>
      <c r="DO15" s="674"/>
      <c r="DP15" s="674"/>
      <c r="DQ15" s="674"/>
      <c r="DR15" s="674"/>
      <c r="DS15" s="674"/>
      <c r="DT15" s="674"/>
      <c r="DU15" s="674"/>
      <c r="DV15" s="674"/>
      <c r="DW15" s="674"/>
      <c r="DX15" s="674"/>
      <c r="DY15" s="674"/>
      <c r="DZ15" s="674"/>
      <c r="EA15" s="674"/>
      <c r="EB15" s="674"/>
      <c r="EC15" s="674"/>
      <c r="ED15" s="674"/>
      <c r="EE15" s="674"/>
      <c r="EF15" s="674"/>
      <c r="EG15" s="674"/>
      <c r="EH15" s="674"/>
      <c r="EI15" s="674"/>
      <c r="EJ15" s="674"/>
      <c r="EK15" s="674"/>
      <c r="EL15" s="674"/>
      <c r="EM15" s="674"/>
      <c r="EN15" s="674"/>
      <c r="EO15" s="674"/>
      <c r="EP15" s="674"/>
      <c r="EQ15" s="674"/>
      <c r="ER15" s="674"/>
      <c r="ES15" s="674"/>
      <c r="ET15" s="674"/>
      <c r="EU15" s="674"/>
      <c r="EV15" s="674"/>
      <c r="EW15" s="674"/>
      <c r="EX15" s="674"/>
      <c r="EY15" s="674"/>
      <c r="EZ15" s="674"/>
      <c r="FA15" s="674"/>
      <c r="FB15" s="674"/>
      <c r="FC15" s="674"/>
      <c r="FD15" s="674"/>
      <c r="FE15" s="674"/>
      <c r="FF15" s="674"/>
      <c r="FG15" s="674"/>
      <c r="FH15" s="674"/>
      <c r="FI15" s="674"/>
      <c r="FJ15" s="674"/>
      <c r="FK15" s="674"/>
      <c r="FL15" s="674"/>
      <c r="FM15" s="674"/>
      <c r="FN15" s="674"/>
      <c r="FO15" s="674"/>
      <c r="FP15" s="674"/>
      <c r="FQ15" s="674"/>
      <c r="FR15" s="674"/>
      <c r="FS15" s="674"/>
      <c r="FT15" s="674"/>
      <c r="FU15" s="674"/>
      <c r="FV15" s="674"/>
      <c r="FW15" s="674"/>
      <c r="FX15" s="674"/>
      <c r="FY15" s="674"/>
      <c r="FZ15" s="674"/>
      <c r="GA15" s="674"/>
      <c r="GB15" s="674"/>
      <c r="GC15" s="674"/>
      <c r="GD15" s="674"/>
      <c r="GE15" s="674"/>
      <c r="GF15" s="674"/>
      <c r="GG15" s="674"/>
      <c r="GH15" s="674"/>
      <c r="GI15" s="674"/>
      <c r="GJ15" s="674"/>
      <c r="GK15" s="674"/>
      <c r="GL15" s="674"/>
      <c r="GM15" s="674"/>
      <c r="GN15" s="674"/>
      <c r="GO15" s="674"/>
      <c r="GP15" s="674"/>
      <c r="GQ15" s="674"/>
      <c r="GR15" s="674"/>
      <c r="GS15" s="674"/>
      <c r="GT15" s="674"/>
      <c r="GU15" s="674"/>
      <c r="GV15" s="674"/>
      <c r="GW15" s="674"/>
      <c r="GX15" s="674"/>
      <c r="GY15" s="674"/>
      <c r="GZ15" s="674"/>
      <c r="HA15" s="674"/>
      <c r="HB15" s="674"/>
      <c r="HC15" s="674"/>
      <c r="HD15" s="674"/>
      <c r="HE15" s="674"/>
      <c r="HF15" s="674"/>
      <c r="HG15" s="674"/>
      <c r="HH15" s="674"/>
      <c r="HI15" s="674"/>
      <c r="HJ15" s="674"/>
      <c r="HK15" s="674"/>
      <c r="HL15" s="674"/>
      <c r="HM15" s="674"/>
      <c r="HN15" s="674"/>
      <c r="HO15" s="674"/>
      <c r="HP15" s="674"/>
      <c r="HQ15" s="674"/>
      <c r="HR15" s="674"/>
      <c r="HS15" s="674"/>
      <c r="HT15" s="674"/>
      <c r="HU15" s="674"/>
      <c r="HV15" s="674"/>
      <c r="HW15" s="674"/>
      <c r="HX15" s="674"/>
      <c r="HY15" s="674"/>
      <c r="HZ15" s="674"/>
      <c r="IA15" s="674"/>
      <c r="IB15" s="674"/>
      <c r="IC15" s="674"/>
      <c r="ID15" s="674"/>
      <c r="IE15" s="674"/>
      <c r="IF15" s="674"/>
      <c r="IG15" s="674"/>
      <c r="IH15" s="674"/>
      <c r="II15" s="674"/>
      <c r="IJ15" s="674"/>
      <c r="IK15" s="674"/>
      <c r="IL15" s="674"/>
      <c r="IM15" s="674"/>
      <c r="IN15" s="674"/>
      <c r="IO15" s="674"/>
      <c r="IP15" s="674"/>
      <c r="IQ15" s="674"/>
      <c r="IR15" s="674"/>
      <c r="IS15" s="674"/>
      <c r="IT15" s="674"/>
      <c r="IU15" s="674"/>
    </row>
    <row r="16" spans="1:255" s="660" customFormat="1" ht="13.5" customHeight="1">
      <c r="A16" s="506" t="s">
        <v>860</v>
      </c>
      <c r="B16" s="501" t="s">
        <v>850</v>
      </c>
      <c r="C16" s="501">
        <v>119001422</v>
      </c>
      <c r="D16" s="501" t="s">
        <v>861</v>
      </c>
      <c r="E16" s="501" t="s">
        <v>141</v>
      </c>
      <c r="F16" s="503">
        <v>40</v>
      </c>
      <c r="G16" s="685"/>
      <c r="H16" s="3789">
        <f t="shared" si="0"/>
        <v>0</v>
      </c>
      <c r="I16" s="683" t="s">
        <v>142</v>
      </c>
      <c r="J16" s="684"/>
      <c r="BR16" s="674"/>
      <c r="BS16" s="674"/>
      <c r="BT16" s="674"/>
      <c r="BU16" s="674"/>
      <c r="BV16" s="674"/>
      <c r="BW16" s="674"/>
      <c r="BX16" s="674"/>
      <c r="BY16" s="674"/>
      <c r="BZ16" s="674"/>
      <c r="CA16" s="674"/>
      <c r="CB16" s="674"/>
      <c r="CC16" s="674"/>
      <c r="CD16" s="674"/>
      <c r="CE16" s="674"/>
      <c r="CF16" s="674"/>
      <c r="CG16" s="674"/>
      <c r="CH16" s="674"/>
      <c r="CI16" s="674"/>
      <c r="CJ16" s="674"/>
      <c r="CK16" s="674"/>
      <c r="CL16" s="674"/>
      <c r="CM16" s="674"/>
      <c r="CN16" s="674"/>
      <c r="CO16" s="674"/>
      <c r="CP16" s="674"/>
      <c r="CQ16" s="674"/>
      <c r="CR16" s="674"/>
      <c r="CS16" s="674"/>
      <c r="CT16" s="674"/>
      <c r="CU16" s="674"/>
      <c r="CV16" s="674"/>
      <c r="CW16" s="674"/>
      <c r="CX16" s="674"/>
      <c r="CY16" s="674"/>
      <c r="CZ16" s="674"/>
      <c r="DA16" s="674"/>
      <c r="DB16" s="674"/>
      <c r="DC16" s="674"/>
      <c r="DD16" s="674"/>
      <c r="DE16" s="674"/>
      <c r="DF16" s="674"/>
      <c r="DG16" s="674"/>
      <c r="DH16" s="674"/>
      <c r="DI16" s="674"/>
      <c r="DJ16" s="674"/>
      <c r="DK16" s="674"/>
      <c r="DL16" s="674"/>
      <c r="DM16" s="674"/>
      <c r="DN16" s="674"/>
      <c r="DO16" s="674"/>
      <c r="DP16" s="674"/>
      <c r="DQ16" s="674"/>
      <c r="DR16" s="674"/>
      <c r="DS16" s="674"/>
      <c r="DT16" s="674"/>
      <c r="DU16" s="674"/>
      <c r="DV16" s="674"/>
      <c r="DW16" s="674"/>
      <c r="DX16" s="674"/>
      <c r="DY16" s="674"/>
      <c r="DZ16" s="674"/>
      <c r="EA16" s="674"/>
      <c r="EB16" s="674"/>
      <c r="EC16" s="674"/>
      <c r="ED16" s="674"/>
      <c r="EE16" s="674"/>
      <c r="EF16" s="674"/>
      <c r="EG16" s="674"/>
      <c r="EH16" s="674"/>
      <c r="EI16" s="674"/>
      <c r="EJ16" s="674"/>
      <c r="EK16" s="674"/>
      <c r="EL16" s="674"/>
      <c r="EM16" s="674"/>
      <c r="EN16" s="674"/>
      <c r="EO16" s="674"/>
      <c r="EP16" s="674"/>
      <c r="EQ16" s="674"/>
      <c r="ER16" s="674"/>
      <c r="ES16" s="674"/>
      <c r="ET16" s="674"/>
      <c r="EU16" s="674"/>
      <c r="EV16" s="674"/>
      <c r="EW16" s="674"/>
      <c r="EX16" s="674"/>
      <c r="EY16" s="674"/>
      <c r="EZ16" s="674"/>
      <c r="FA16" s="674"/>
      <c r="FB16" s="674"/>
      <c r="FC16" s="674"/>
      <c r="FD16" s="674"/>
      <c r="FE16" s="674"/>
      <c r="FF16" s="674"/>
      <c r="FG16" s="674"/>
      <c r="FH16" s="674"/>
      <c r="FI16" s="674"/>
      <c r="FJ16" s="674"/>
      <c r="FK16" s="674"/>
      <c r="FL16" s="674"/>
      <c r="FM16" s="674"/>
      <c r="FN16" s="674"/>
      <c r="FO16" s="674"/>
      <c r="FP16" s="674"/>
      <c r="FQ16" s="674"/>
      <c r="FR16" s="674"/>
      <c r="FS16" s="674"/>
      <c r="FT16" s="674"/>
      <c r="FU16" s="674"/>
      <c r="FV16" s="674"/>
      <c r="FW16" s="674"/>
      <c r="FX16" s="674"/>
      <c r="FY16" s="674"/>
      <c r="FZ16" s="674"/>
      <c r="GA16" s="674"/>
      <c r="GB16" s="674"/>
      <c r="GC16" s="674"/>
      <c r="GD16" s="674"/>
      <c r="GE16" s="674"/>
      <c r="GF16" s="674"/>
      <c r="GG16" s="674"/>
      <c r="GH16" s="674"/>
      <c r="GI16" s="674"/>
      <c r="GJ16" s="674"/>
      <c r="GK16" s="674"/>
      <c r="GL16" s="674"/>
      <c r="GM16" s="674"/>
      <c r="GN16" s="674"/>
      <c r="GO16" s="674"/>
      <c r="GP16" s="674"/>
      <c r="GQ16" s="674"/>
      <c r="GR16" s="674"/>
      <c r="GS16" s="674"/>
      <c r="GT16" s="674"/>
      <c r="GU16" s="674"/>
      <c r="GV16" s="674"/>
      <c r="GW16" s="674"/>
      <c r="GX16" s="674"/>
      <c r="GY16" s="674"/>
      <c r="GZ16" s="674"/>
      <c r="HA16" s="674"/>
      <c r="HB16" s="674"/>
      <c r="HC16" s="674"/>
      <c r="HD16" s="674"/>
      <c r="HE16" s="674"/>
      <c r="HF16" s="674"/>
      <c r="HG16" s="674"/>
      <c r="HH16" s="674"/>
      <c r="HI16" s="674"/>
      <c r="HJ16" s="674"/>
      <c r="HK16" s="674"/>
      <c r="HL16" s="674"/>
      <c r="HM16" s="674"/>
      <c r="HN16" s="674"/>
      <c r="HO16" s="674"/>
      <c r="HP16" s="674"/>
      <c r="HQ16" s="674"/>
      <c r="HR16" s="674"/>
      <c r="HS16" s="674"/>
      <c r="HT16" s="674"/>
      <c r="HU16" s="674"/>
      <c r="HV16" s="674"/>
      <c r="HW16" s="674"/>
      <c r="HX16" s="674"/>
      <c r="HY16" s="674"/>
      <c r="HZ16" s="674"/>
      <c r="IA16" s="674"/>
      <c r="IB16" s="674"/>
      <c r="IC16" s="674"/>
      <c r="ID16" s="674"/>
      <c r="IE16" s="674"/>
      <c r="IF16" s="674"/>
      <c r="IG16" s="674"/>
      <c r="IH16" s="674"/>
      <c r="II16" s="674"/>
      <c r="IJ16" s="674"/>
      <c r="IK16" s="674"/>
      <c r="IL16" s="674"/>
      <c r="IM16" s="674"/>
      <c r="IN16" s="674"/>
      <c r="IO16" s="674"/>
      <c r="IP16" s="674"/>
      <c r="IQ16" s="674"/>
      <c r="IR16" s="674"/>
      <c r="IS16" s="674"/>
      <c r="IT16" s="674"/>
      <c r="IU16" s="674"/>
    </row>
    <row r="17" spans="1:23" s="660" customFormat="1" ht="27" customHeight="1">
      <c r="A17" s="687">
        <v>7</v>
      </c>
      <c r="B17" s="688" t="s">
        <v>850</v>
      </c>
      <c r="C17" s="689" t="s">
        <v>1084</v>
      </c>
      <c r="D17" s="689" t="s">
        <v>1085</v>
      </c>
      <c r="E17" s="689" t="s">
        <v>23</v>
      </c>
      <c r="F17" s="686">
        <f>ROUND(SUM(F18),3)</f>
        <v>1</v>
      </c>
      <c r="G17" s="690"/>
      <c r="H17" s="3789">
        <f t="shared" si="0"/>
        <v>0</v>
      </c>
      <c r="I17" s="691" t="s">
        <v>644</v>
      </c>
      <c r="J17" s="692"/>
    </row>
    <row r="18" spans="1:23" s="660" customFormat="1" ht="40.5" customHeight="1">
      <c r="A18" s="687"/>
      <c r="B18" s="688"/>
      <c r="C18" s="689"/>
      <c r="D18" s="693" t="s">
        <v>1086</v>
      </c>
      <c r="E18" s="689"/>
      <c r="F18" s="694">
        <v>1</v>
      </c>
      <c r="G18" s="690"/>
      <c r="H18" s="4266"/>
      <c r="I18" s="691"/>
      <c r="J18" s="695"/>
    </row>
    <row r="19" spans="1:23" s="660" customFormat="1" ht="40.5" customHeight="1">
      <c r="A19" s="696"/>
      <c r="B19" s="689"/>
      <c r="C19" s="689"/>
      <c r="D19" s="693" t="s">
        <v>1087</v>
      </c>
      <c r="E19" s="689"/>
      <c r="F19" s="697"/>
      <c r="G19" s="690"/>
      <c r="H19" s="4266"/>
      <c r="I19" s="698"/>
      <c r="J19" s="692"/>
    </row>
    <row r="20" spans="1:23" s="333" customFormat="1" ht="67.5" customHeight="1">
      <c r="A20" s="360"/>
      <c r="B20" s="347"/>
      <c r="C20" s="348"/>
      <c r="D20" s="177" t="s">
        <v>1462</v>
      </c>
      <c r="E20" s="349"/>
      <c r="F20" s="462"/>
      <c r="G20" s="467"/>
      <c r="H20" s="3798"/>
      <c r="I20" s="351"/>
      <c r="J20" s="469"/>
      <c r="K20" s="470"/>
      <c r="L20" s="471"/>
      <c r="M20" s="699"/>
    </row>
    <row r="21" spans="1:23" s="660" customFormat="1" ht="27" customHeight="1">
      <c r="A21" s="687">
        <v>8</v>
      </c>
      <c r="B21" s="688" t="s">
        <v>850</v>
      </c>
      <c r="C21" s="689" t="s">
        <v>1089</v>
      </c>
      <c r="D21" s="689" t="s">
        <v>1090</v>
      </c>
      <c r="E21" s="689" t="s">
        <v>23</v>
      </c>
      <c r="F21" s="686">
        <f>ROUND(SUM(F22),3)</f>
        <v>1</v>
      </c>
      <c r="G21" s="690"/>
      <c r="H21" s="3789">
        <f t="shared" ref="H21" si="1">ROUND(F21*G21,2)</f>
        <v>0</v>
      </c>
      <c r="I21" s="691" t="s">
        <v>644</v>
      </c>
      <c r="J21" s="692"/>
    </row>
    <row r="22" spans="1:23" s="660" customFormat="1" ht="27" customHeight="1">
      <c r="A22" s="687"/>
      <c r="B22" s="688"/>
      <c r="C22" s="689"/>
      <c r="D22" s="693" t="s">
        <v>1091</v>
      </c>
      <c r="E22" s="689"/>
      <c r="F22" s="694">
        <v>1</v>
      </c>
      <c r="G22" s="690"/>
      <c r="H22" s="4266"/>
      <c r="I22" s="691"/>
      <c r="J22" s="695"/>
    </row>
    <row r="23" spans="1:23" s="660" customFormat="1" ht="13.5" customHeight="1">
      <c r="A23" s="687"/>
      <c r="B23" s="688"/>
      <c r="C23" s="689"/>
      <c r="D23" s="693" t="s">
        <v>1092</v>
      </c>
      <c r="E23" s="689"/>
      <c r="F23" s="694"/>
      <c r="G23" s="690"/>
      <c r="H23" s="4266"/>
      <c r="I23" s="691"/>
      <c r="J23" s="695"/>
    </row>
    <row r="24" spans="1:23" s="333" customFormat="1" ht="67.5" customHeight="1">
      <c r="A24" s="700"/>
      <c r="B24" s="347"/>
      <c r="C24" s="348"/>
      <c r="D24" s="177" t="s">
        <v>691</v>
      </c>
      <c r="E24" s="349"/>
      <c r="F24" s="462"/>
      <c r="G24" s="467"/>
      <c r="H24" s="3798"/>
      <c r="I24" s="351"/>
      <c r="J24" s="469"/>
      <c r="K24" s="470"/>
      <c r="L24" s="471"/>
      <c r="M24" s="699"/>
    </row>
    <row r="25" spans="1:23" s="333" customFormat="1" ht="54" customHeight="1">
      <c r="A25" s="360"/>
      <c r="B25" s="347"/>
      <c r="C25" s="348"/>
      <c r="D25" s="177" t="s">
        <v>1463</v>
      </c>
      <c r="E25" s="349"/>
      <c r="F25" s="462"/>
      <c r="G25" s="467"/>
      <c r="H25" s="3798"/>
      <c r="I25" s="351"/>
      <c r="J25" s="469"/>
      <c r="K25" s="470"/>
      <c r="L25" s="471"/>
      <c r="M25" s="699"/>
    </row>
    <row r="26" spans="1:23" s="158" customFormat="1" ht="27" customHeight="1">
      <c r="A26" s="115">
        <v>9</v>
      </c>
      <c r="B26" s="121" t="s">
        <v>850</v>
      </c>
      <c r="C26" s="121">
        <v>132212222</v>
      </c>
      <c r="D26" s="121" t="s">
        <v>1100</v>
      </c>
      <c r="E26" s="121" t="s">
        <v>221</v>
      </c>
      <c r="F26" s="686">
        <f>ROUND(SUM(F28:F57),3)</f>
        <v>14.13</v>
      </c>
      <c r="G26" s="137"/>
      <c r="H26" s="3789">
        <f t="shared" ref="H26" si="2">ROUND(F26*G26,2)</f>
        <v>0</v>
      </c>
      <c r="I26" s="122" t="s">
        <v>142</v>
      </c>
      <c r="J26" s="419"/>
      <c r="U26" s="159"/>
      <c r="W26" s="159"/>
    </row>
    <row r="27" spans="1:23" s="158" customFormat="1" ht="13.5" customHeight="1">
      <c r="A27" s="702"/>
      <c r="B27" s="161"/>
      <c r="C27" s="162"/>
      <c r="D27" s="193" t="s">
        <v>1464</v>
      </c>
      <c r="E27" s="163"/>
      <c r="F27" s="164"/>
      <c r="G27" s="165"/>
      <c r="H27" s="3792"/>
      <c r="I27" s="167"/>
      <c r="J27" s="171"/>
      <c r="Q27" s="703"/>
      <c r="R27" s="703"/>
      <c r="U27" s="159"/>
      <c r="W27" s="159"/>
    </row>
    <row r="28" spans="1:23" s="158" customFormat="1" ht="13.5" customHeight="1">
      <c r="A28" s="702"/>
      <c r="B28" s="161"/>
      <c r="C28" s="162"/>
      <c r="D28" s="163" t="s">
        <v>1465</v>
      </c>
      <c r="E28" s="163"/>
      <c r="F28" s="164">
        <f>(32.2*1.2*1.5)*0.05</f>
        <v>2.8980000000000001</v>
      </c>
      <c r="G28" s="165"/>
      <c r="H28" s="4258"/>
      <c r="I28" s="167"/>
      <c r="J28" s="171"/>
      <c r="L28" s="564"/>
      <c r="M28" s="564"/>
      <c r="Q28" s="597"/>
      <c r="R28" s="597"/>
      <c r="U28" s="159"/>
      <c r="W28" s="159"/>
    </row>
    <row r="29" spans="1:23" s="158" customFormat="1" ht="13.5" customHeight="1">
      <c r="A29" s="702"/>
      <c r="B29" s="161"/>
      <c r="C29" s="162"/>
      <c r="D29" s="163" t="s">
        <v>1466</v>
      </c>
      <c r="E29" s="163"/>
      <c r="F29" s="164">
        <f>(2.1*1.2*1.5)*0.05</f>
        <v>0.18900000000000003</v>
      </c>
      <c r="G29" s="165"/>
      <c r="H29" s="4258"/>
      <c r="I29" s="167"/>
      <c r="J29" s="171"/>
      <c r="L29" s="564"/>
      <c r="M29" s="564"/>
      <c r="Q29" s="597"/>
      <c r="R29" s="597"/>
      <c r="U29" s="159"/>
      <c r="W29" s="159"/>
    </row>
    <row r="30" spans="1:23" s="158" customFormat="1" ht="13.5" customHeight="1">
      <c r="A30" s="702"/>
      <c r="B30" s="161"/>
      <c r="C30" s="162"/>
      <c r="D30" s="163" t="s">
        <v>1467</v>
      </c>
      <c r="E30" s="163"/>
      <c r="F30" s="164">
        <f>(2.1*1.2*1.4)*0.05</f>
        <v>0.1764</v>
      </c>
      <c r="G30" s="704"/>
      <c r="H30" s="4258"/>
      <c r="I30" s="167"/>
      <c r="J30" s="512"/>
      <c r="K30" s="514"/>
      <c r="L30" s="705"/>
      <c r="M30" s="705"/>
      <c r="N30" s="706"/>
      <c r="Q30" s="597"/>
      <c r="R30" s="597"/>
      <c r="U30" s="159"/>
      <c r="W30" s="159"/>
    </row>
    <row r="31" spans="1:23" s="158" customFormat="1" ht="13.5" customHeight="1">
      <c r="A31" s="702"/>
      <c r="B31" s="161"/>
      <c r="C31" s="162"/>
      <c r="D31" s="163" t="s">
        <v>1468</v>
      </c>
      <c r="E31" s="163"/>
      <c r="F31" s="164">
        <f>(2.1*1.2*1.35)*0.05</f>
        <v>0.17010000000000003</v>
      </c>
      <c r="G31" s="165"/>
      <c r="H31" s="3792"/>
      <c r="I31" s="167"/>
      <c r="J31" s="512"/>
      <c r="K31" s="514"/>
      <c r="L31" s="705"/>
      <c r="M31" s="705"/>
      <c r="N31" s="706"/>
      <c r="Q31" s="597"/>
      <c r="R31" s="597"/>
      <c r="U31" s="159"/>
      <c r="W31" s="159"/>
    </row>
    <row r="32" spans="1:23" s="158" customFormat="1" ht="13.5" customHeight="1">
      <c r="A32" s="702"/>
      <c r="B32" s="161"/>
      <c r="C32" s="162"/>
      <c r="D32" s="163" t="s">
        <v>1469</v>
      </c>
      <c r="E32" s="163"/>
      <c r="F32" s="164">
        <f>(5.3*1.2*1.35)*0.05</f>
        <v>0.42930000000000001</v>
      </c>
      <c r="G32" s="165"/>
      <c r="H32" s="3792"/>
      <c r="I32" s="167"/>
      <c r="J32" s="512"/>
      <c r="K32" s="514"/>
      <c r="L32" s="706"/>
      <c r="M32" s="705"/>
      <c r="N32" s="707"/>
      <c r="Q32" s="597"/>
      <c r="R32" s="597"/>
      <c r="U32" s="159"/>
      <c r="W32" s="159"/>
    </row>
    <row r="33" spans="1:23" s="158" customFormat="1" ht="13.5" customHeight="1">
      <c r="A33" s="702"/>
      <c r="B33" s="161"/>
      <c r="C33" s="162"/>
      <c r="D33" s="163" t="s">
        <v>1470</v>
      </c>
      <c r="E33" s="163"/>
      <c r="F33" s="164">
        <f>(7.9*1.2*1.15)*0.05</f>
        <v>0.54510000000000003</v>
      </c>
      <c r="G33" s="165"/>
      <c r="H33" s="3792"/>
      <c r="I33" s="167"/>
      <c r="J33" s="512"/>
      <c r="K33" s="514"/>
      <c r="L33" s="705"/>
      <c r="M33" s="705"/>
      <c r="N33" s="707"/>
      <c r="Q33" s="597"/>
      <c r="R33" s="597"/>
      <c r="U33" s="159"/>
      <c r="W33" s="159"/>
    </row>
    <row r="34" spans="1:23" s="158" customFormat="1" ht="13.5" customHeight="1">
      <c r="A34" s="702"/>
      <c r="B34" s="161"/>
      <c r="C34" s="162"/>
      <c r="D34" s="163" t="s">
        <v>1471</v>
      </c>
      <c r="E34" s="163"/>
      <c r="F34" s="164">
        <f>(2.8*1.2*0.95)*0.05</f>
        <v>0.15959999999999999</v>
      </c>
      <c r="G34" s="165"/>
      <c r="H34" s="3792"/>
      <c r="I34" s="167"/>
      <c r="J34" s="512"/>
      <c r="K34" s="708"/>
      <c r="Q34" s="597"/>
      <c r="R34" s="597"/>
      <c r="U34" s="159"/>
      <c r="W34" s="159"/>
    </row>
    <row r="35" spans="1:23" s="158" customFormat="1" ht="13.5" customHeight="1">
      <c r="A35" s="702"/>
      <c r="B35" s="161"/>
      <c r="C35" s="162"/>
      <c r="D35" s="163" t="s">
        <v>1472</v>
      </c>
      <c r="E35" s="163"/>
      <c r="F35" s="164">
        <f>(5*1.2*1.4)*0.05</f>
        <v>0.41999999999999993</v>
      </c>
      <c r="G35" s="165"/>
      <c r="H35" s="3792"/>
      <c r="I35" s="167"/>
      <c r="J35" s="512"/>
      <c r="K35" s="708"/>
      <c r="Q35" s="597"/>
      <c r="R35" s="597"/>
      <c r="U35" s="159"/>
      <c r="W35" s="159"/>
    </row>
    <row r="36" spans="1:23" s="158" customFormat="1" ht="27" customHeight="1">
      <c r="A36" s="702"/>
      <c r="B36" s="161"/>
      <c r="C36" s="162"/>
      <c r="D36" s="163" t="s">
        <v>1473</v>
      </c>
      <c r="E36" s="163"/>
      <c r="F36" s="164">
        <f>((22.9+2.9)*1.2*1.05)*0.05</f>
        <v>1.6254</v>
      </c>
      <c r="G36" s="165"/>
      <c r="H36" s="4258"/>
      <c r="I36" s="167"/>
      <c r="J36" s="709"/>
      <c r="K36" s="710"/>
      <c r="Q36" s="597"/>
      <c r="R36" s="597"/>
      <c r="U36" s="159"/>
      <c r="W36" s="159"/>
    </row>
    <row r="37" spans="1:23" s="158" customFormat="1" ht="13.5" customHeight="1">
      <c r="A37" s="702"/>
      <c r="B37" s="161"/>
      <c r="C37" s="162"/>
      <c r="D37" s="163" t="s">
        <v>1474</v>
      </c>
      <c r="E37" s="163"/>
      <c r="F37" s="164">
        <f>(6.4*1.2*2.5)*0.05</f>
        <v>0.96</v>
      </c>
      <c r="G37" s="165"/>
      <c r="H37" s="4258"/>
      <c r="I37" s="167"/>
      <c r="J37" s="709"/>
      <c r="K37" s="710"/>
      <c r="L37" s="817"/>
      <c r="Q37" s="597"/>
      <c r="R37" s="597"/>
      <c r="U37" s="159"/>
      <c r="W37" s="159"/>
    </row>
    <row r="38" spans="1:23" s="158" customFormat="1" ht="13.5" customHeight="1">
      <c r="A38" s="702"/>
      <c r="B38" s="161"/>
      <c r="C38" s="162"/>
      <c r="D38" s="163" t="s">
        <v>1475</v>
      </c>
      <c r="E38" s="163"/>
      <c r="F38" s="164">
        <f>(15.2*1.2*2.85)*0.05</f>
        <v>2.5991999999999997</v>
      </c>
      <c r="G38" s="165"/>
      <c r="H38" s="4258"/>
      <c r="I38" s="167"/>
      <c r="J38" s="709"/>
      <c r="K38" s="710"/>
      <c r="Q38" s="597"/>
      <c r="R38" s="597"/>
      <c r="U38" s="159"/>
      <c r="W38" s="159"/>
    </row>
    <row r="39" spans="1:23" s="158" customFormat="1" ht="13.5" customHeight="1">
      <c r="A39" s="702"/>
      <c r="B39" s="161"/>
      <c r="C39" s="162"/>
      <c r="D39" s="163" t="s">
        <v>1476</v>
      </c>
      <c r="E39" s="163"/>
      <c r="F39" s="164">
        <f>(2.2*1.2*2.1)*0.05</f>
        <v>0.27720000000000006</v>
      </c>
      <c r="G39" s="165"/>
      <c r="H39" s="4258"/>
      <c r="I39" s="167"/>
      <c r="J39" s="818"/>
      <c r="K39" s="710"/>
      <c r="U39" s="159"/>
      <c r="W39" s="159"/>
    </row>
    <row r="40" spans="1:23" s="158" customFormat="1" ht="27" customHeight="1">
      <c r="A40" s="702"/>
      <c r="B40" s="161"/>
      <c r="C40" s="162"/>
      <c r="D40" s="163" t="s">
        <v>1477</v>
      </c>
      <c r="E40" s="163"/>
      <c r="F40" s="164">
        <f>(2.4*1.2*2.85)*0.05</f>
        <v>0.41040000000000004</v>
      </c>
      <c r="G40" s="165"/>
      <c r="H40" s="4258"/>
      <c r="I40" s="167"/>
      <c r="J40" s="512"/>
      <c r="K40" s="708"/>
      <c r="U40" s="159"/>
      <c r="W40" s="159"/>
    </row>
    <row r="41" spans="1:23" s="158" customFormat="1" ht="13.5" customHeight="1">
      <c r="A41" s="702"/>
      <c r="B41" s="161"/>
      <c r="C41" s="162"/>
      <c r="D41" s="163" t="s">
        <v>1478</v>
      </c>
      <c r="E41" s="163"/>
      <c r="F41" s="164">
        <f>(1*1.2*1.25)*0.05</f>
        <v>7.5000000000000011E-2</v>
      </c>
      <c r="G41" s="165"/>
      <c r="H41" s="4258"/>
      <c r="I41" s="167"/>
      <c r="J41" s="512"/>
      <c r="K41" s="708"/>
      <c r="U41" s="159"/>
      <c r="W41" s="159"/>
    </row>
    <row r="42" spans="1:23" s="158" customFormat="1" ht="13.5" customHeight="1">
      <c r="A42" s="702"/>
      <c r="B42" s="161"/>
      <c r="C42" s="162"/>
      <c r="D42" s="163" t="s">
        <v>1479</v>
      </c>
      <c r="E42" s="163"/>
      <c r="F42" s="164">
        <f>(3*1.2*1.25)*0.05</f>
        <v>0.22500000000000001</v>
      </c>
      <c r="G42" s="165"/>
      <c r="H42" s="4258"/>
      <c r="I42" s="167"/>
      <c r="J42" s="512"/>
      <c r="K42" s="711"/>
      <c r="U42" s="159"/>
      <c r="W42" s="159"/>
    </row>
    <row r="43" spans="1:23" s="158" customFormat="1" ht="13.5" customHeight="1">
      <c r="A43" s="702"/>
      <c r="B43" s="161"/>
      <c r="C43" s="162"/>
      <c r="D43" s="163" t="s">
        <v>1480</v>
      </c>
      <c r="E43" s="163"/>
      <c r="F43" s="164">
        <f>(3.8*1.2*1.4)*0.05</f>
        <v>0.31919999999999998</v>
      </c>
      <c r="G43" s="165"/>
      <c r="H43" s="4258"/>
      <c r="I43" s="167"/>
      <c r="J43" s="512"/>
      <c r="K43" s="711"/>
      <c r="U43" s="159"/>
      <c r="W43" s="159"/>
    </row>
    <row r="44" spans="1:23" s="158" customFormat="1" ht="13.5" customHeight="1">
      <c r="A44" s="702"/>
      <c r="B44" s="161"/>
      <c r="C44" s="162"/>
      <c r="D44" s="163" t="s">
        <v>1481</v>
      </c>
      <c r="E44" s="163"/>
      <c r="F44" s="164">
        <f>(0.8*1.2*1.4)*0.05</f>
        <v>6.7199999999999996E-2</v>
      </c>
      <c r="G44" s="165"/>
      <c r="H44" s="4258"/>
      <c r="I44" s="167"/>
      <c r="J44" s="512"/>
      <c r="K44" s="711"/>
      <c r="U44" s="159"/>
      <c r="W44" s="159"/>
    </row>
    <row r="45" spans="1:23" s="158" customFormat="1" ht="13.5" customHeight="1">
      <c r="A45" s="702"/>
      <c r="B45" s="161"/>
      <c r="C45" s="162"/>
      <c r="D45" s="163" t="s">
        <v>1482</v>
      </c>
      <c r="E45" s="163"/>
      <c r="F45" s="164">
        <f>(1.8*1.2*2.05)*0.05</f>
        <v>0.22140000000000001</v>
      </c>
      <c r="G45" s="165"/>
      <c r="H45" s="4258"/>
      <c r="I45" s="167"/>
      <c r="J45" s="512"/>
      <c r="K45" s="711"/>
      <c r="U45" s="159"/>
      <c r="W45" s="159"/>
    </row>
    <row r="46" spans="1:23" s="158" customFormat="1" ht="13.5" customHeight="1">
      <c r="A46" s="702"/>
      <c r="B46" s="161"/>
      <c r="C46" s="162"/>
      <c r="D46" s="163" t="s">
        <v>1483</v>
      </c>
      <c r="E46" s="163"/>
      <c r="F46" s="164">
        <f>(2*1.2*1.35)*0.05</f>
        <v>0.16200000000000003</v>
      </c>
      <c r="G46" s="165"/>
      <c r="H46" s="4258"/>
      <c r="I46" s="167"/>
      <c r="J46" s="512"/>
      <c r="K46" s="711"/>
      <c r="U46" s="159"/>
      <c r="W46" s="159"/>
    </row>
    <row r="47" spans="1:23" s="158" customFormat="1" ht="13.5" customHeight="1">
      <c r="A47" s="702"/>
      <c r="B47" s="161"/>
      <c r="C47" s="162"/>
      <c r="D47" s="163" t="s">
        <v>1484</v>
      </c>
      <c r="E47" s="163"/>
      <c r="F47" s="164">
        <f>(6.5*1.2*1.35)*0.05</f>
        <v>0.52650000000000008</v>
      </c>
      <c r="G47" s="165"/>
      <c r="H47" s="4258"/>
      <c r="I47" s="167"/>
      <c r="J47" s="512"/>
      <c r="K47" s="711"/>
      <c r="U47" s="159"/>
      <c r="W47" s="159"/>
    </row>
    <row r="48" spans="1:23" s="158" customFormat="1" ht="13.5" customHeight="1">
      <c r="A48" s="702"/>
      <c r="B48" s="161"/>
      <c r="C48" s="162"/>
      <c r="D48" s="193" t="s">
        <v>1117</v>
      </c>
      <c r="E48" s="163"/>
      <c r="F48" s="164"/>
      <c r="G48" s="165"/>
      <c r="H48" s="3792"/>
      <c r="I48" s="167"/>
      <c r="U48" s="159"/>
      <c r="W48" s="159"/>
    </row>
    <row r="49" spans="1:23" s="158" customFormat="1" ht="13.5" customHeight="1">
      <c r="A49" s="702"/>
      <c r="B49" s="161"/>
      <c r="C49" s="162"/>
      <c r="D49" s="163" t="s">
        <v>1485</v>
      </c>
      <c r="E49" s="163"/>
      <c r="F49" s="164">
        <f>(1.6*1.6*1.4)*0.05</f>
        <v>0.17920000000000003</v>
      </c>
      <c r="G49" s="165"/>
      <c r="H49" s="3792"/>
      <c r="I49" s="167"/>
      <c r="J49" s="171"/>
      <c r="U49" s="159"/>
      <c r="W49" s="159"/>
    </row>
    <row r="50" spans="1:23" s="158" customFormat="1" ht="13.5" customHeight="1">
      <c r="A50" s="702"/>
      <c r="B50" s="161"/>
      <c r="C50" s="162"/>
      <c r="D50" s="163" t="s">
        <v>1486</v>
      </c>
      <c r="E50" s="163"/>
      <c r="F50" s="164">
        <f>(1.6*1.6*1.6)*0.05</f>
        <v>0.20480000000000007</v>
      </c>
      <c r="G50" s="165"/>
      <c r="H50" s="3792"/>
      <c r="I50" s="167"/>
      <c r="J50" s="171"/>
      <c r="U50" s="159"/>
      <c r="W50" s="159"/>
    </row>
    <row r="51" spans="1:23" s="158" customFormat="1" ht="13.5" customHeight="1">
      <c r="A51" s="702"/>
      <c r="B51" s="161"/>
      <c r="C51" s="162"/>
      <c r="D51" s="163" t="s">
        <v>1487</v>
      </c>
      <c r="E51" s="163"/>
      <c r="F51" s="164">
        <f>(1.6*1.6*1.4)*0.05</f>
        <v>0.17920000000000003</v>
      </c>
      <c r="G51" s="165"/>
      <c r="H51" s="3792"/>
      <c r="I51" s="167"/>
      <c r="J51" s="171"/>
      <c r="U51" s="159"/>
      <c r="W51" s="159"/>
    </row>
    <row r="52" spans="1:23" s="158" customFormat="1" ht="13.5" customHeight="1">
      <c r="A52" s="702"/>
      <c r="B52" s="161"/>
      <c r="C52" s="162"/>
      <c r="D52" s="163" t="s">
        <v>1488</v>
      </c>
      <c r="E52" s="163"/>
      <c r="F52" s="164">
        <f>(1.6*1.6*1.35)*0.05</f>
        <v>0.17280000000000006</v>
      </c>
      <c r="G52" s="165"/>
      <c r="H52" s="3792"/>
      <c r="I52" s="167"/>
      <c r="J52" s="171"/>
      <c r="U52" s="159"/>
      <c r="W52" s="159"/>
    </row>
    <row r="53" spans="1:23" s="158" customFormat="1" ht="13.5" customHeight="1">
      <c r="A53" s="702"/>
      <c r="B53" s="161"/>
      <c r="C53" s="162"/>
      <c r="D53" s="163" t="s">
        <v>1489</v>
      </c>
      <c r="E53" s="163"/>
      <c r="F53" s="164">
        <f>(1.6*1.6*1.4)*0.05</f>
        <v>0.17920000000000003</v>
      </c>
      <c r="G53" s="165"/>
      <c r="H53" s="3792"/>
      <c r="I53" s="167"/>
      <c r="J53" s="171"/>
      <c r="U53" s="159"/>
      <c r="W53" s="159"/>
    </row>
    <row r="54" spans="1:23" s="158" customFormat="1" ht="13.5" customHeight="1">
      <c r="A54" s="702"/>
      <c r="B54" s="161"/>
      <c r="C54" s="162"/>
      <c r="D54" s="163" t="s">
        <v>1490</v>
      </c>
      <c r="E54" s="163"/>
      <c r="F54" s="164">
        <f>(1.6*1.6*2.85)*0.05</f>
        <v>0.36480000000000012</v>
      </c>
      <c r="G54" s="165"/>
      <c r="H54" s="3792"/>
      <c r="I54" s="167"/>
      <c r="J54" s="171"/>
      <c r="U54" s="159"/>
      <c r="W54" s="159"/>
    </row>
    <row r="55" spans="1:23" s="158" customFormat="1" ht="13.5" customHeight="1">
      <c r="A55" s="702"/>
      <c r="B55" s="161"/>
      <c r="C55" s="162"/>
      <c r="D55" s="163" t="s">
        <v>1491</v>
      </c>
      <c r="E55" s="163"/>
      <c r="F55" s="164">
        <f>(1.6*1.6*1.25)*0.05</f>
        <v>0.16000000000000003</v>
      </c>
      <c r="G55" s="165"/>
      <c r="H55" s="3792"/>
      <c r="I55" s="167"/>
      <c r="J55" s="171"/>
      <c r="U55" s="159"/>
      <c r="W55" s="159"/>
    </row>
    <row r="56" spans="1:23" s="158" customFormat="1" ht="13.5" customHeight="1">
      <c r="A56" s="702"/>
      <c r="B56" s="161"/>
      <c r="C56" s="162"/>
      <c r="D56" s="163" t="s">
        <v>1492</v>
      </c>
      <c r="E56" s="163"/>
      <c r="F56" s="164">
        <f>(1.425*1.425*0.95)*0.05</f>
        <v>9.6454687500000011E-2</v>
      </c>
      <c r="G56" s="165"/>
      <c r="H56" s="3792"/>
      <c r="I56" s="167"/>
      <c r="J56" s="171"/>
      <c r="U56" s="159"/>
      <c r="W56" s="159"/>
    </row>
    <row r="57" spans="1:23" s="158" customFormat="1" ht="13.5" customHeight="1">
      <c r="A57" s="702"/>
      <c r="B57" s="161"/>
      <c r="C57" s="162"/>
      <c r="D57" s="163" t="s">
        <v>1493</v>
      </c>
      <c r="E57" s="163"/>
      <c r="F57" s="164">
        <f>(1.425*1.425*1.35)*0.05</f>
        <v>0.13706718750000002</v>
      </c>
      <c r="G57" s="165"/>
      <c r="H57" s="3792"/>
      <c r="I57" s="167"/>
      <c r="J57" s="171"/>
      <c r="U57" s="159"/>
      <c r="W57" s="159"/>
    </row>
    <row r="58" spans="1:23" s="158" customFormat="1" ht="27" customHeight="1">
      <c r="A58" s="702"/>
      <c r="B58" s="161"/>
      <c r="C58" s="162"/>
      <c r="D58" s="162" t="s">
        <v>204</v>
      </c>
      <c r="E58" s="162"/>
      <c r="F58" s="169"/>
      <c r="G58" s="165"/>
      <c r="H58" s="3792"/>
      <c r="I58" s="167"/>
      <c r="J58" s="171"/>
      <c r="U58" s="159"/>
      <c r="W58" s="159"/>
    </row>
    <row r="59" spans="1:23" s="158" customFormat="1" ht="27" customHeight="1">
      <c r="A59" s="115">
        <v>10</v>
      </c>
      <c r="B59" s="121" t="s">
        <v>850</v>
      </c>
      <c r="C59" s="121">
        <v>132254204</v>
      </c>
      <c r="D59" s="121" t="s">
        <v>1127</v>
      </c>
      <c r="E59" s="121" t="s">
        <v>221</v>
      </c>
      <c r="F59" s="686">
        <f>ROUND(SUM(F61:F90),3)</f>
        <v>211.94300000000001</v>
      </c>
      <c r="G59" s="137"/>
      <c r="H59" s="3789">
        <f t="shared" ref="H59" si="3">ROUND(F59*G59,2)</f>
        <v>0</v>
      </c>
      <c r="I59" s="122" t="s">
        <v>142</v>
      </c>
      <c r="J59" s="419"/>
      <c r="U59" s="159"/>
      <c r="W59" s="159"/>
    </row>
    <row r="60" spans="1:23" s="158" customFormat="1" ht="13.5" customHeight="1">
      <c r="A60" s="702"/>
      <c r="B60" s="161"/>
      <c r="C60" s="162"/>
      <c r="D60" s="193" t="s">
        <v>1128</v>
      </c>
      <c r="E60" s="163"/>
      <c r="F60" s="164"/>
      <c r="G60" s="165"/>
      <c r="H60" s="3792"/>
      <c r="I60" s="167"/>
      <c r="J60" s="512"/>
      <c r="Q60" s="703"/>
      <c r="R60" s="703"/>
      <c r="U60" s="159"/>
      <c r="W60" s="159"/>
    </row>
    <row r="61" spans="1:23" s="158" customFormat="1" ht="13.5" customHeight="1">
      <c r="A61" s="702"/>
      <c r="B61" s="161"/>
      <c r="C61" s="162"/>
      <c r="D61" s="163" t="s">
        <v>1494</v>
      </c>
      <c r="E61" s="163"/>
      <c r="F61" s="164">
        <f>(32.2*1.2*1.5)*0.75</f>
        <v>43.47</v>
      </c>
      <c r="G61" s="165"/>
      <c r="H61" s="4258"/>
      <c r="I61" s="167"/>
      <c r="J61" s="512"/>
      <c r="K61" s="710"/>
      <c r="L61" s="564"/>
      <c r="M61" s="564"/>
      <c r="Q61" s="597"/>
      <c r="R61" s="597"/>
      <c r="U61" s="159"/>
      <c r="W61" s="159"/>
    </row>
    <row r="62" spans="1:23" s="158" customFormat="1" ht="13.5" customHeight="1">
      <c r="A62" s="702"/>
      <c r="B62" s="161"/>
      <c r="C62" s="162"/>
      <c r="D62" s="163" t="s">
        <v>1495</v>
      </c>
      <c r="E62" s="163"/>
      <c r="F62" s="164">
        <f>(2.1*1.2*1.5)*0.75</f>
        <v>2.835</v>
      </c>
      <c r="G62" s="165"/>
      <c r="H62" s="4258"/>
      <c r="I62" s="167"/>
      <c r="J62" s="512"/>
      <c r="K62" s="710"/>
      <c r="L62" s="564"/>
      <c r="M62" s="564"/>
      <c r="Q62" s="597"/>
      <c r="R62" s="597"/>
      <c r="U62" s="159"/>
      <c r="W62" s="159"/>
    </row>
    <row r="63" spans="1:23" s="158" customFormat="1" ht="13.5" customHeight="1">
      <c r="A63" s="702"/>
      <c r="B63" s="161"/>
      <c r="C63" s="162"/>
      <c r="D63" s="163" t="s">
        <v>1496</v>
      </c>
      <c r="E63" s="163"/>
      <c r="F63" s="164">
        <f>(2.1*1.2*1.4)*0.75</f>
        <v>2.6459999999999999</v>
      </c>
      <c r="G63" s="704"/>
      <c r="H63" s="4258"/>
      <c r="I63" s="167"/>
      <c r="J63" s="512"/>
      <c r="K63" s="514"/>
      <c r="L63" s="705"/>
      <c r="M63" s="705"/>
      <c r="N63" s="706"/>
      <c r="Q63" s="597"/>
      <c r="R63" s="597"/>
      <c r="U63" s="159"/>
      <c r="W63" s="159"/>
    </row>
    <row r="64" spans="1:23" s="158" customFormat="1" ht="13.5" customHeight="1">
      <c r="A64" s="702"/>
      <c r="B64" s="161"/>
      <c r="C64" s="162"/>
      <c r="D64" s="163" t="s">
        <v>1497</v>
      </c>
      <c r="E64" s="163"/>
      <c r="F64" s="164">
        <f>(2.1*1.2*1.35)*0.75</f>
        <v>2.5514999999999999</v>
      </c>
      <c r="G64" s="165"/>
      <c r="H64" s="3792"/>
      <c r="I64" s="167"/>
      <c r="J64" s="512"/>
      <c r="K64" s="514"/>
      <c r="L64" s="705"/>
      <c r="M64" s="705"/>
      <c r="N64" s="706"/>
      <c r="Q64" s="597"/>
      <c r="R64" s="597"/>
      <c r="U64" s="159"/>
      <c r="W64" s="159"/>
    </row>
    <row r="65" spans="1:23" s="158" customFormat="1" ht="13.5" customHeight="1">
      <c r="A65" s="702"/>
      <c r="B65" s="161"/>
      <c r="C65" s="162"/>
      <c r="D65" s="163" t="s">
        <v>1498</v>
      </c>
      <c r="E65" s="163"/>
      <c r="F65" s="164">
        <f>(5.3*1.2*1.35)*0.75</f>
        <v>6.4395000000000007</v>
      </c>
      <c r="G65" s="165"/>
      <c r="H65" s="3792"/>
      <c r="I65" s="167"/>
      <c r="J65" s="512"/>
      <c r="K65" s="514"/>
      <c r="L65" s="706"/>
      <c r="M65" s="705"/>
      <c r="N65" s="707"/>
      <c r="Q65" s="597"/>
      <c r="R65" s="597"/>
      <c r="U65" s="159"/>
      <c r="W65" s="159"/>
    </row>
    <row r="66" spans="1:23" s="158" customFormat="1" ht="13.5" customHeight="1">
      <c r="A66" s="702"/>
      <c r="B66" s="161"/>
      <c r="C66" s="162"/>
      <c r="D66" s="163" t="s">
        <v>1499</v>
      </c>
      <c r="E66" s="163"/>
      <c r="F66" s="164">
        <f>(7.9*1.2*1.15)*0.75</f>
        <v>8.176499999999999</v>
      </c>
      <c r="G66" s="165"/>
      <c r="H66" s="3792"/>
      <c r="I66" s="167"/>
      <c r="J66" s="512"/>
      <c r="K66" s="514"/>
      <c r="L66" s="705"/>
      <c r="M66" s="705"/>
      <c r="N66" s="707"/>
      <c r="Q66" s="597"/>
      <c r="R66" s="597"/>
      <c r="U66" s="159"/>
      <c r="W66" s="159"/>
    </row>
    <row r="67" spans="1:23" s="158" customFormat="1" ht="13.5" customHeight="1">
      <c r="A67" s="702"/>
      <c r="B67" s="161"/>
      <c r="C67" s="162"/>
      <c r="D67" s="163" t="s">
        <v>1500</v>
      </c>
      <c r="E67" s="163"/>
      <c r="F67" s="164">
        <f>(2.8*1.2*0.95)*0.75</f>
        <v>2.3939999999999997</v>
      </c>
      <c r="G67" s="165"/>
      <c r="H67" s="3792"/>
      <c r="I67" s="167"/>
      <c r="J67" s="512"/>
      <c r="K67" s="708"/>
      <c r="Q67" s="597"/>
      <c r="R67" s="597"/>
      <c r="U67" s="159"/>
      <c r="W67" s="159"/>
    </row>
    <row r="68" spans="1:23" s="158" customFormat="1" ht="13.5" customHeight="1">
      <c r="A68" s="702"/>
      <c r="B68" s="161"/>
      <c r="C68" s="162"/>
      <c r="D68" s="163" t="s">
        <v>1501</v>
      </c>
      <c r="E68" s="163"/>
      <c r="F68" s="164">
        <f>(5*1.2*1.4)*0.75</f>
        <v>6.2999999999999989</v>
      </c>
      <c r="G68" s="165"/>
      <c r="H68" s="3792"/>
      <c r="I68" s="167"/>
      <c r="J68" s="512"/>
      <c r="K68" s="708"/>
      <c r="Q68" s="597"/>
      <c r="R68" s="597"/>
      <c r="U68" s="159"/>
      <c r="W68" s="159"/>
    </row>
    <row r="69" spans="1:23" s="158" customFormat="1" ht="27" customHeight="1">
      <c r="A69" s="702"/>
      <c r="B69" s="161"/>
      <c r="C69" s="162"/>
      <c r="D69" s="163" t="s">
        <v>1502</v>
      </c>
      <c r="E69" s="163"/>
      <c r="F69" s="164">
        <f>((22.9+2.9)*1.2*1.05)*0.75</f>
        <v>24.380999999999997</v>
      </c>
      <c r="G69" s="165"/>
      <c r="H69" s="4258"/>
      <c r="I69" s="167"/>
      <c r="J69" s="709"/>
      <c r="K69" s="710"/>
      <c r="Q69" s="597"/>
      <c r="R69" s="597"/>
      <c r="U69" s="159"/>
      <c r="W69" s="159"/>
    </row>
    <row r="70" spans="1:23" s="158" customFormat="1" ht="13.5" customHeight="1">
      <c r="A70" s="702"/>
      <c r="B70" s="161"/>
      <c r="C70" s="162"/>
      <c r="D70" s="163" t="s">
        <v>1503</v>
      </c>
      <c r="E70" s="163"/>
      <c r="F70" s="164">
        <f>(6.4*1.2*2.5)*0.75</f>
        <v>14.399999999999999</v>
      </c>
      <c r="G70" s="165"/>
      <c r="H70" s="4258"/>
      <c r="I70" s="167"/>
      <c r="J70" s="709"/>
      <c r="K70" s="710"/>
      <c r="Q70" s="597"/>
      <c r="R70" s="597"/>
      <c r="U70" s="159"/>
      <c r="W70" s="159"/>
    </row>
    <row r="71" spans="1:23" s="158" customFormat="1" ht="13.5" customHeight="1">
      <c r="A71" s="702"/>
      <c r="B71" s="161"/>
      <c r="C71" s="162"/>
      <c r="D71" s="163" t="s">
        <v>1504</v>
      </c>
      <c r="E71" s="163"/>
      <c r="F71" s="164">
        <f>(15.2*1.2*2.85)*0.75</f>
        <v>38.988</v>
      </c>
      <c r="G71" s="165"/>
      <c r="H71" s="4258"/>
      <c r="I71" s="167"/>
      <c r="J71" s="512"/>
      <c r="K71" s="710"/>
      <c r="Q71" s="597"/>
      <c r="R71" s="597"/>
      <c r="U71" s="159"/>
      <c r="W71" s="159"/>
    </row>
    <row r="72" spans="1:23" s="158" customFormat="1" ht="13.5" customHeight="1">
      <c r="A72" s="702"/>
      <c r="B72" s="161"/>
      <c r="C72" s="162"/>
      <c r="D72" s="163" t="s">
        <v>1505</v>
      </c>
      <c r="E72" s="163"/>
      <c r="F72" s="164">
        <f>(2.2*1.2*2.1)*0.75</f>
        <v>4.1580000000000004</v>
      </c>
      <c r="G72" s="165"/>
      <c r="H72" s="4258"/>
      <c r="I72" s="167"/>
      <c r="J72" s="512"/>
      <c r="K72" s="708"/>
      <c r="U72" s="159"/>
      <c r="W72" s="159"/>
    </row>
    <row r="73" spans="1:23" s="158" customFormat="1" ht="27" customHeight="1">
      <c r="A73" s="702"/>
      <c r="B73" s="161"/>
      <c r="C73" s="162"/>
      <c r="D73" s="163" t="s">
        <v>1506</v>
      </c>
      <c r="E73" s="163"/>
      <c r="F73" s="164">
        <f>(2.4*1.2*2.85)*0.75</f>
        <v>6.1560000000000006</v>
      </c>
      <c r="G73" s="165"/>
      <c r="H73" s="4258"/>
      <c r="I73" s="167"/>
      <c r="J73" s="512"/>
      <c r="K73" s="708"/>
      <c r="U73" s="159"/>
      <c r="W73" s="159"/>
    </row>
    <row r="74" spans="1:23" s="158" customFormat="1" ht="13.5" customHeight="1">
      <c r="A74" s="702"/>
      <c r="B74" s="161"/>
      <c r="C74" s="162"/>
      <c r="D74" s="163" t="s">
        <v>1507</v>
      </c>
      <c r="E74" s="163"/>
      <c r="F74" s="164">
        <f>(1*1.2*1.25)*0.75</f>
        <v>1.125</v>
      </c>
      <c r="G74" s="165"/>
      <c r="H74" s="4258"/>
      <c r="I74" s="167"/>
      <c r="J74" s="512"/>
      <c r="K74" s="708"/>
      <c r="U74" s="159"/>
      <c r="W74" s="159"/>
    </row>
    <row r="75" spans="1:23" s="158" customFormat="1" ht="13.5" customHeight="1">
      <c r="A75" s="702"/>
      <c r="B75" s="161"/>
      <c r="C75" s="162"/>
      <c r="D75" s="163" t="s">
        <v>1508</v>
      </c>
      <c r="E75" s="163"/>
      <c r="F75" s="164">
        <f>(3*1.2*1.25)*0.75</f>
        <v>3.375</v>
      </c>
      <c r="G75" s="165"/>
      <c r="H75" s="4258"/>
      <c r="I75" s="167"/>
      <c r="J75" s="512"/>
      <c r="K75" s="711"/>
      <c r="U75" s="159"/>
      <c r="W75" s="159"/>
    </row>
    <row r="76" spans="1:23" s="158" customFormat="1" ht="13.5" customHeight="1">
      <c r="A76" s="702"/>
      <c r="B76" s="161"/>
      <c r="C76" s="162"/>
      <c r="D76" s="163" t="s">
        <v>1509</v>
      </c>
      <c r="E76" s="163"/>
      <c r="F76" s="164">
        <f>(3.8*1.2*1.4)*0.75</f>
        <v>4.7879999999999994</v>
      </c>
      <c r="G76" s="165"/>
      <c r="H76" s="4258"/>
      <c r="I76" s="167"/>
      <c r="J76" s="512"/>
      <c r="K76" s="711"/>
      <c r="U76" s="159"/>
      <c r="W76" s="159"/>
    </row>
    <row r="77" spans="1:23" s="158" customFormat="1" ht="13.5" customHeight="1">
      <c r="A77" s="702"/>
      <c r="B77" s="161"/>
      <c r="C77" s="162"/>
      <c r="D77" s="163" t="s">
        <v>1510</v>
      </c>
      <c r="E77" s="163"/>
      <c r="F77" s="164">
        <f>(0.8*1.2*1.4)*0.75</f>
        <v>1.008</v>
      </c>
      <c r="G77" s="165"/>
      <c r="H77" s="4258"/>
      <c r="I77" s="167"/>
      <c r="J77" s="512"/>
      <c r="K77" s="711"/>
      <c r="U77" s="159"/>
      <c r="W77" s="159"/>
    </row>
    <row r="78" spans="1:23" s="158" customFormat="1" ht="13.5" customHeight="1">
      <c r="A78" s="702"/>
      <c r="B78" s="161"/>
      <c r="C78" s="162"/>
      <c r="D78" s="163" t="s">
        <v>1511</v>
      </c>
      <c r="E78" s="163"/>
      <c r="F78" s="164">
        <f>(1.8*1.2*2.05)*0.75</f>
        <v>3.3209999999999997</v>
      </c>
      <c r="G78" s="165"/>
      <c r="H78" s="4258"/>
      <c r="I78" s="167"/>
      <c r="J78" s="512"/>
      <c r="K78" s="711"/>
      <c r="U78" s="159"/>
      <c r="W78" s="159"/>
    </row>
    <row r="79" spans="1:23" s="158" customFormat="1" ht="13.5" customHeight="1">
      <c r="A79" s="702"/>
      <c r="B79" s="161"/>
      <c r="C79" s="162"/>
      <c r="D79" s="163" t="s">
        <v>1512</v>
      </c>
      <c r="E79" s="163"/>
      <c r="F79" s="164">
        <f>(2*1.2*1.35)*0.75</f>
        <v>2.4300000000000002</v>
      </c>
      <c r="G79" s="165"/>
      <c r="H79" s="4258"/>
      <c r="I79" s="167"/>
      <c r="J79" s="512"/>
      <c r="K79" s="711"/>
      <c r="U79" s="159"/>
      <c r="W79" s="159"/>
    </row>
    <row r="80" spans="1:23" s="158" customFormat="1" ht="13.5" customHeight="1">
      <c r="A80" s="702"/>
      <c r="B80" s="161"/>
      <c r="C80" s="162"/>
      <c r="D80" s="163" t="s">
        <v>1513</v>
      </c>
      <c r="E80" s="163"/>
      <c r="F80" s="164">
        <f>(6.5*1.2*1.35)*0.75</f>
        <v>7.8975000000000009</v>
      </c>
      <c r="G80" s="165"/>
      <c r="H80" s="4258"/>
      <c r="I80" s="167"/>
      <c r="J80" s="512"/>
      <c r="K80" s="711"/>
      <c r="U80" s="159"/>
      <c r="W80" s="159"/>
    </row>
    <row r="81" spans="1:23" s="158" customFormat="1" ht="13.5" customHeight="1">
      <c r="A81" s="702"/>
      <c r="B81" s="161"/>
      <c r="C81" s="162"/>
      <c r="D81" s="193" t="s">
        <v>1514</v>
      </c>
      <c r="E81" s="163"/>
      <c r="F81" s="164"/>
      <c r="G81" s="165"/>
      <c r="H81" s="3792"/>
      <c r="I81" s="167"/>
      <c r="U81" s="159"/>
      <c r="W81" s="159"/>
    </row>
    <row r="82" spans="1:23" s="158" customFormat="1" ht="13.5" customHeight="1">
      <c r="A82" s="702"/>
      <c r="B82" s="161"/>
      <c r="C82" s="162"/>
      <c r="D82" s="163" t="s">
        <v>1515</v>
      </c>
      <c r="E82" s="163"/>
      <c r="F82" s="164">
        <f>(1.6*1.6*1.4)*0.75</f>
        <v>2.6880000000000006</v>
      </c>
      <c r="G82" s="165"/>
      <c r="H82" s="3792"/>
      <c r="I82" s="167"/>
      <c r="J82" s="171"/>
      <c r="U82" s="159"/>
      <c r="W82" s="159"/>
    </row>
    <row r="83" spans="1:23" s="158" customFormat="1" ht="13.5" customHeight="1">
      <c r="A83" s="702"/>
      <c r="B83" s="161"/>
      <c r="C83" s="162"/>
      <c r="D83" s="163" t="s">
        <v>1516</v>
      </c>
      <c r="E83" s="163"/>
      <c r="F83" s="164">
        <f>(1.6*1.6*1.6)*0.75</f>
        <v>3.072000000000001</v>
      </c>
      <c r="G83" s="165"/>
      <c r="H83" s="3792"/>
      <c r="I83" s="167"/>
      <c r="J83" s="171"/>
      <c r="U83" s="159"/>
      <c r="W83" s="159"/>
    </row>
    <row r="84" spans="1:23" s="158" customFormat="1" ht="13.5" customHeight="1">
      <c r="A84" s="702"/>
      <c r="B84" s="161"/>
      <c r="C84" s="162"/>
      <c r="D84" s="163" t="s">
        <v>1517</v>
      </c>
      <c r="E84" s="163"/>
      <c r="F84" s="164">
        <f>(1.6*1.6*1.4)*0.75</f>
        <v>2.6880000000000006</v>
      </c>
      <c r="G84" s="165"/>
      <c r="H84" s="3792"/>
      <c r="I84" s="167"/>
      <c r="J84" s="171"/>
      <c r="U84" s="159"/>
      <c r="W84" s="159"/>
    </row>
    <row r="85" spans="1:23" s="158" customFormat="1" ht="13.5" customHeight="1">
      <c r="A85" s="702"/>
      <c r="B85" s="161"/>
      <c r="C85" s="162"/>
      <c r="D85" s="163" t="s">
        <v>1518</v>
      </c>
      <c r="E85" s="163"/>
      <c r="F85" s="164">
        <f>(1.6*1.6*1.35)*0.75</f>
        <v>2.5920000000000005</v>
      </c>
      <c r="G85" s="165"/>
      <c r="H85" s="3792"/>
      <c r="I85" s="167"/>
      <c r="J85" s="171"/>
      <c r="U85" s="159"/>
      <c r="W85" s="159"/>
    </row>
    <row r="86" spans="1:23" s="158" customFormat="1" ht="13.5" customHeight="1">
      <c r="A86" s="702"/>
      <c r="B86" s="161"/>
      <c r="C86" s="162"/>
      <c r="D86" s="163" t="s">
        <v>1519</v>
      </c>
      <c r="E86" s="163"/>
      <c r="F86" s="164">
        <f>(1.6*1.6*1.4)*0.75</f>
        <v>2.6880000000000006</v>
      </c>
      <c r="G86" s="165"/>
      <c r="H86" s="3792"/>
      <c r="I86" s="167"/>
      <c r="J86" s="171"/>
      <c r="U86" s="159"/>
      <c r="W86" s="159"/>
    </row>
    <row r="87" spans="1:23" s="158" customFormat="1" ht="13.5" customHeight="1">
      <c r="A87" s="702"/>
      <c r="B87" s="161"/>
      <c r="C87" s="162"/>
      <c r="D87" s="163" t="s">
        <v>1520</v>
      </c>
      <c r="E87" s="163"/>
      <c r="F87" s="164">
        <f>(1.6*1.6*2.85)*0.75</f>
        <v>5.4720000000000013</v>
      </c>
      <c r="G87" s="165"/>
      <c r="H87" s="3792"/>
      <c r="I87" s="167"/>
      <c r="J87" s="171"/>
      <c r="U87" s="159"/>
      <c r="W87" s="159"/>
    </row>
    <row r="88" spans="1:23" s="158" customFormat="1" ht="13.5" customHeight="1">
      <c r="A88" s="702"/>
      <c r="B88" s="161"/>
      <c r="C88" s="162"/>
      <c r="D88" s="163" t="s">
        <v>1521</v>
      </c>
      <c r="E88" s="163"/>
      <c r="F88" s="164">
        <f>(1.6*1.6*1.25)*0.75</f>
        <v>2.4000000000000004</v>
      </c>
      <c r="G88" s="165"/>
      <c r="H88" s="3792"/>
      <c r="I88" s="167"/>
      <c r="J88" s="171"/>
      <c r="U88" s="159"/>
      <c r="W88" s="159"/>
    </row>
    <row r="89" spans="1:23" s="158" customFormat="1" ht="13.5" customHeight="1">
      <c r="A89" s="702"/>
      <c r="B89" s="161"/>
      <c r="C89" s="162"/>
      <c r="D89" s="163" t="s">
        <v>1522</v>
      </c>
      <c r="E89" s="163"/>
      <c r="F89" s="164">
        <f>(1.425*1.425*0.95)*0.75</f>
        <v>1.4468203125000001</v>
      </c>
      <c r="G89" s="165"/>
      <c r="H89" s="3792"/>
      <c r="I89" s="167"/>
      <c r="J89" s="171"/>
      <c r="U89" s="159"/>
      <c r="W89" s="159"/>
    </row>
    <row r="90" spans="1:23" s="158" customFormat="1" ht="13.5" customHeight="1">
      <c r="A90" s="702"/>
      <c r="B90" s="161"/>
      <c r="C90" s="162"/>
      <c r="D90" s="163" t="s">
        <v>1523</v>
      </c>
      <c r="E90" s="163"/>
      <c r="F90" s="164">
        <f>(1.425*1.425*1.35)*0.75</f>
        <v>2.0560078125000003</v>
      </c>
      <c r="G90" s="165"/>
      <c r="H90" s="3792"/>
      <c r="I90" s="167"/>
      <c r="J90" s="171"/>
      <c r="U90" s="159"/>
      <c r="W90" s="159"/>
    </row>
    <row r="91" spans="1:23" s="158" customFormat="1" ht="27" customHeight="1">
      <c r="A91" s="702"/>
      <c r="B91" s="161"/>
      <c r="C91" s="162"/>
      <c r="D91" s="162" t="s">
        <v>204</v>
      </c>
      <c r="E91" s="162"/>
      <c r="F91" s="169"/>
      <c r="G91" s="165"/>
      <c r="H91" s="3792"/>
      <c r="I91" s="167"/>
      <c r="J91" s="171"/>
      <c r="U91" s="159"/>
      <c r="W91" s="159"/>
    </row>
    <row r="92" spans="1:23" s="158" customFormat="1" ht="27" customHeight="1">
      <c r="A92" s="115">
        <v>11</v>
      </c>
      <c r="B92" s="121" t="s">
        <v>850</v>
      </c>
      <c r="C92" s="121">
        <v>132312222</v>
      </c>
      <c r="D92" s="121" t="s">
        <v>1153</v>
      </c>
      <c r="E92" s="121" t="s">
        <v>221</v>
      </c>
      <c r="F92" s="686">
        <f>ROUND(SUM(F94:F123),3)</f>
        <v>14.13</v>
      </c>
      <c r="G92" s="137"/>
      <c r="H92" s="3789">
        <f t="shared" ref="H92" si="4">ROUND(F92*G92,2)</f>
        <v>0</v>
      </c>
      <c r="I92" s="122" t="s">
        <v>142</v>
      </c>
      <c r="J92" s="419"/>
      <c r="U92" s="159"/>
      <c r="W92" s="159"/>
    </row>
    <row r="93" spans="1:23" s="158" customFormat="1" ht="13.5" customHeight="1">
      <c r="A93" s="702"/>
      <c r="B93" s="161"/>
      <c r="C93" s="162"/>
      <c r="D93" s="193" t="s">
        <v>1464</v>
      </c>
      <c r="E93" s="163"/>
      <c r="F93" s="164"/>
      <c r="G93" s="165"/>
      <c r="H93" s="3792"/>
      <c r="I93" s="167"/>
      <c r="J93" s="171"/>
      <c r="Q93" s="703"/>
      <c r="R93" s="703"/>
      <c r="U93" s="159"/>
      <c r="W93" s="159"/>
    </row>
    <row r="94" spans="1:23" s="158" customFormat="1" ht="13.5" customHeight="1">
      <c r="A94" s="702"/>
      <c r="B94" s="161"/>
      <c r="C94" s="162"/>
      <c r="D94" s="163" t="s">
        <v>1465</v>
      </c>
      <c r="E94" s="163"/>
      <c r="F94" s="164">
        <f>(32.2*1.2*1.5)*0.05</f>
        <v>2.8980000000000001</v>
      </c>
      <c r="G94" s="165"/>
      <c r="H94" s="4258"/>
      <c r="I94" s="167"/>
      <c r="J94" s="171"/>
      <c r="L94" s="564"/>
      <c r="M94" s="564"/>
      <c r="Q94" s="597"/>
      <c r="R94" s="597"/>
      <c r="U94" s="159"/>
      <c r="W94" s="159"/>
    </row>
    <row r="95" spans="1:23" s="158" customFormat="1" ht="13.5" customHeight="1">
      <c r="A95" s="702"/>
      <c r="B95" s="161"/>
      <c r="C95" s="162"/>
      <c r="D95" s="163" t="s">
        <v>1466</v>
      </c>
      <c r="E95" s="163"/>
      <c r="F95" s="164">
        <f>(2.1*1.2*1.5)*0.05</f>
        <v>0.18900000000000003</v>
      </c>
      <c r="G95" s="165"/>
      <c r="H95" s="4258"/>
      <c r="I95" s="167"/>
      <c r="J95" s="171"/>
      <c r="L95" s="564"/>
      <c r="M95" s="564"/>
      <c r="Q95" s="597"/>
      <c r="R95" s="597"/>
      <c r="U95" s="159"/>
      <c r="W95" s="159"/>
    </row>
    <row r="96" spans="1:23" s="158" customFormat="1" ht="13.5" customHeight="1">
      <c r="A96" s="702"/>
      <c r="B96" s="161"/>
      <c r="C96" s="162"/>
      <c r="D96" s="163" t="s">
        <v>1467</v>
      </c>
      <c r="E96" s="163"/>
      <c r="F96" s="164">
        <f>(2.1*1.2*1.4)*0.05</f>
        <v>0.1764</v>
      </c>
      <c r="G96" s="704"/>
      <c r="H96" s="4258"/>
      <c r="I96" s="167"/>
      <c r="J96" s="512"/>
      <c r="K96" s="514"/>
      <c r="L96" s="705"/>
      <c r="M96" s="705"/>
      <c r="N96" s="706"/>
      <c r="Q96" s="597"/>
      <c r="R96" s="597"/>
      <c r="U96" s="159"/>
      <c r="W96" s="159"/>
    </row>
    <row r="97" spans="1:23" s="158" customFormat="1" ht="13.5" customHeight="1">
      <c r="A97" s="702"/>
      <c r="B97" s="161"/>
      <c r="C97" s="162"/>
      <c r="D97" s="163" t="s">
        <v>1468</v>
      </c>
      <c r="E97" s="163"/>
      <c r="F97" s="164">
        <f>(2.1*1.2*1.35)*0.05</f>
        <v>0.17010000000000003</v>
      </c>
      <c r="G97" s="165"/>
      <c r="H97" s="3792"/>
      <c r="I97" s="167"/>
      <c r="J97" s="512"/>
      <c r="K97" s="514"/>
      <c r="L97" s="705"/>
      <c r="M97" s="705"/>
      <c r="N97" s="706"/>
      <c r="Q97" s="597"/>
      <c r="R97" s="597"/>
      <c r="U97" s="159"/>
      <c r="W97" s="159"/>
    </row>
    <row r="98" spans="1:23" s="158" customFormat="1" ht="13.5" customHeight="1">
      <c r="A98" s="702"/>
      <c r="B98" s="161"/>
      <c r="C98" s="162"/>
      <c r="D98" s="163" t="s">
        <v>1469</v>
      </c>
      <c r="E98" s="163"/>
      <c r="F98" s="164">
        <f>(5.3*1.2*1.35)*0.05</f>
        <v>0.42930000000000001</v>
      </c>
      <c r="G98" s="165"/>
      <c r="H98" s="3792"/>
      <c r="I98" s="167"/>
      <c r="J98" s="512"/>
      <c r="K98" s="514"/>
      <c r="L98" s="706"/>
      <c r="M98" s="705"/>
      <c r="N98" s="707"/>
      <c r="Q98" s="597"/>
      <c r="R98" s="597"/>
      <c r="U98" s="159"/>
      <c r="W98" s="159"/>
    </row>
    <row r="99" spans="1:23" s="158" customFormat="1" ht="13.5" customHeight="1">
      <c r="A99" s="702"/>
      <c r="B99" s="161"/>
      <c r="C99" s="162"/>
      <c r="D99" s="163" t="s">
        <v>1470</v>
      </c>
      <c r="E99" s="163"/>
      <c r="F99" s="164">
        <f>(7.9*1.2*1.15)*0.05</f>
        <v>0.54510000000000003</v>
      </c>
      <c r="G99" s="165"/>
      <c r="H99" s="3792"/>
      <c r="I99" s="167"/>
      <c r="J99" s="512"/>
      <c r="K99" s="514"/>
      <c r="L99" s="705"/>
      <c r="M99" s="705"/>
      <c r="N99" s="707"/>
      <c r="Q99" s="597"/>
      <c r="R99" s="597"/>
      <c r="U99" s="159"/>
      <c r="W99" s="159"/>
    </row>
    <row r="100" spans="1:23" s="158" customFormat="1" ht="13.5" customHeight="1">
      <c r="A100" s="702"/>
      <c r="B100" s="161"/>
      <c r="C100" s="162"/>
      <c r="D100" s="163" t="s">
        <v>1471</v>
      </c>
      <c r="E100" s="163"/>
      <c r="F100" s="164">
        <f>(2.8*1.2*0.95)*0.05</f>
        <v>0.15959999999999999</v>
      </c>
      <c r="G100" s="165"/>
      <c r="H100" s="3792"/>
      <c r="I100" s="167"/>
      <c r="J100" s="512"/>
      <c r="K100" s="708"/>
      <c r="Q100" s="597"/>
      <c r="R100" s="597"/>
      <c r="U100" s="159"/>
      <c r="W100" s="159"/>
    </row>
    <row r="101" spans="1:23" s="158" customFormat="1" ht="13.5" customHeight="1">
      <c r="A101" s="702"/>
      <c r="B101" s="161"/>
      <c r="C101" s="162"/>
      <c r="D101" s="163" t="s">
        <v>1472</v>
      </c>
      <c r="E101" s="163"/>
      <c r="F101" s="164">
        <f>(5*1.2*1.4)*0.05</f>
        <v>0.41999999999999993</v>
      </c>
      <c r="G101" s="165"/>
      <c r="H101" s="3792"/>
      <c r="I101" s="167"/>
      <c r="J101" s="512"/>
      <c r="K101" s="708"/>
      <c r="Q101" s="597"/>
      <c r="R101" s="597"/>
      <c r="U101" s="159"/>
      <c r="W101" s="159"/>
    </row>
    <row r="102" spans="1:23" s="158" customFormat="1" ht="27" customHeight="1">
      <c r="A102" s="702"/>
      <c r="B102" s="161"/>
      <c r="C102" s="162"/>
      <c r="D102" s="163" t="s">
        <v>1473</v>
      </c>
      <c r="E102" s="163"/>
      <c r="F102" s="164">
        <f>((22.9+2.9)*1.2*1.05)*0.05</f>
        <v>1.6254</v>
      </c>
      <c r="G102" s="165"/>
      <c r="H102" s="4258"/>
      <c r="I102" s="167"/>
      <c r="J102" s="709"/>
      <c r="K102" s="710"/>
      <c r="Q102" s="597"/>
      <c r="R102" s="597"/>
      <c r="U102" s="159"/>
      <c r="W102" s="159"/>
    </row>
    <row r="103" spans="1:23" s="158" customFormat="1" ht="13.5" customHeight="1">
      <c r="A103" s="702"/>
      <c r="B103" s="161"/>
      <c r="C103" s="162"/>
      <c r="D103" s="163" t="s">
        <v>1474</v>
      </c>
      <c r="E103" s="163"/>
      <c r="F103" s="164">
        <f>(6.4*1.2*2.5)*0.05</f>
        <v>0.96</v>
      </c>
      <c r="G103" s="165"/>
      <c r="H103" s="4258"/>
      <c r="I103" s="167"/>
      <c r="J103" s="709"/>
      <c r="K103" s="710"/>
      <c r="Q103" s="597"/>
      <c r="R103" s="597"/>
      <c r="U103" s="159"/>
      <c r="W103" s="159"/>
    </row>
    <row r="104" spans="1:23" s="158" customFormat="1" ht="13.5" customHeight="1">
      <c r="A104" s="702"/>
      <c r="B104" s="161"/>
      <c r="C104" s="162"/>
      <c r="D104" s="163" t="s">
        <v>1475</v>
      </c>
      <c r="E104" s="163"/>
      <c r="F104" s="164">
        <f>(15.2*1.2*2.85)*0.05</f>
        <v>2.5991999999999997</v>
      </c>
      <c r="G104" s="165"/>
      <c r="H104" s="4258"/>
      <c r="I104" s="167"/>
      <c r="J104" s="512"/>
      <c r="K104" s="710"/>
      <c r="Q104" s="597"/>
      <c r="R104" s="597"/>
      <c r="U104" s="159"/>
      <c r="W104" s="159"/>
    </row>
    <row r="105" spans="1:23" s="158" customFormat="1" ht="13.5" customHeight="1">
      <c r="A105" s="702"/>
      <c r="B105" s="161"/>
      <c r="C105" s="162"/>
      <c r="D105" s="163" t="s">
        <v>1476</v>
      </c>
      <c r="E105" s="163"/>
      <c r="F105" s="164">
        <f>(2.2*1.2*2.1)*0.05</f>
        <v>0.27720000000000006</v>
      </c>
      <c r="G105" s="165"/>
      <c r="H105" s="4258"/>
      <c r="I105" s="167"/>
      <c r="J105" s="512"/>
      <c r="K105" s="708"/>
      <c r="U105" s="159"/>
      <c r="W105" s="159"/>
    </row>
    <row r="106" spans="1:23" s="158" customFormat="1" ht="27" customHeight="1">
      <c r="A106" s="702"/>
      <c r="B106" s="161"/>
      <c r="C106" s="162"/>
      <c r="D106" s="163" t="s">
        <v>1477</v>
      </c>
      <c r="E106" s="163"/>
      <c r="F106" s="164">
        <f>(2.4*1.2*2.85)*0.05</f>
        <v>0.41040000000000004</v>
      </c>
      <c r="G106" s="165"/>
      <c r="H106" s="4258"/>
      <c r="I106" s="167"/>
      <c r="J106" s="512"/>
      <c r="K106" s="708"/>
      <c r="U106" s="159"/>
      <c r="W106" s="159"/>
    </row>
    <row r="107" spans="1:23" s="158" customFormat="1" ht="13.5" customHeight="1">
      <c r="A107" s="702"/>
      <c r="B107" s="161"/>
      <c r="C107" s="162"/>
      <c r="D107" s="163" t="s">
        <v>1478</v>
      </c>
      <c r="E107" s="163"/>
      <c r="F107" s="164">
        <f>(1*1.2*1.25)*0.05</f>
        <v>7.5000000000000011E-2</v>
      </c>
      <c r="G107" s="165"/>
      <c r="H107" s="4258"/>
      <c r="I107" s="167"/>
      <c r="J107" s="512"/>
      <c r="K107" s="708"/>
      <c r="U107" s="159"/>
      <c r="W107" s="159"/>
    </row>
    <row r="108" spans="1:23" s="158" customFormat="1" ht="13.5" customHeight="1">
      <c r="A108" s="702"/>
      <c r="B108" s="161"/>
      <c r="C108" s="162"/>
      <c r="D108" s="163" t="s">
        <v>1479</v>
      </c>
      <c r="E108" s="163"/>
      <c r="F108" s="164">
        <f>(3*1.2*1.25)*0.05</f>
        <v>0.22500000000000001</v>
      </c>
      <c r="G108" s="165"/>
      <c r="H108" s="4258"/>
      <c r="I108" s="167"/>
      <c r="J108" s="512"/>
      <c r="K108" s="711"/>
      <c r="U108" s="159"/>
      <c r="W108" s="159"/>
    </row>
    <row r="109" spans="1:23" s="158" customFormat="1" ht="13.5" customHeight="1">
      <c r="A109" s="702"/>
      <c r="B109" s="161"/>
      <c r="C109" s="162"/>
      <c r="D109" s="163" t="s">
        <v>1480</v>
      </c>
      <c r="E109" s="163"/>
      <c r="F109" s="164">
        <f>(3.8*1.2*1.4)*0.05</f>
        <v>0.31919999999999998</v>
      </c>
      <c r="G109" s="165"/>
      <c r="H109" s="4258"/>
      <c r="I109" s="167"/>
      <c r="J109" s="512"/>
      <c r="K109" s="711"/>
      <c r="U109" s="159"/>
      <c r="W109" s="159"/>
    </row>
    <row r="110" spans="1:23" s="158" customFormat="1" ht="13.5" customHeight="1">
      <c r="A110" s="702"/>
      <c r="B110" s="161"/>
      <c r="C110" s="162"/>
      <c r="D110" s="163" t="s">
        <v>1481</v>
      </c>
      <c r="E110" s="163"/>
      <c r="F110" s="164">
        <f>(0.8*1.2*1.4)*0.05</f>
        <v>6.7199999999999996E-2</v>
      </c>
      <c r="G110" s="165"/>
      <c r="H110" s="4258"/>
      <c r="I110" s="167"/>
      <c r="J110" s="512"/>
      <c r="K110" s="711"/>
      <c r="U110" s="159"/>
      <c r="W110" s="159"/>
    </row>
    <row r="111" spans="1:23" s="158" customFormat="1" ht="13.5" customHeight="1">
      <c r="A111" s="702"/>
      <c r="B111" s="161"/>
      <c r="C111" s="162"/>
      <c r="D111" s="163" t="s">
        <v>1482</v>
      </c>
      <c r="E111" s="163"/>
      <c r="F111" s="164">
        <f>(1.8*1.2*2.05)*0.05</f>
        <v>0.22140000000000001</v>
      </c>
      <c r="G111" s="165"/>
      <c r="H111" s="4258"/>
      <c r="I111" s="167"/>
      <c r="J111" s="512"/>
      <c r="K111" s="711"/>
      <c r="U111" s="159"/>
      <c r="W111" s="159"/>
    </row>
    <row r="112" spans="1:23" s="158" customFormat="1" ht="13.5" customHeight="1">
      <c r="A112" s="702"/>
      <c r="B112" s="161"/>
      <c r="C112" s="162"/>
      <c r="D112" s="163" t="s">
        <v>1483</v>
      </c>
      <c r="E112" s="163"/>
      <c r="F112" s="164">
        <f>(2*1.2*1.35)*0.05</f>
        <v>0.16200000000000003</v>
      </c>
      <c r="G112" s="165"/>
      <c r="H112" s="4258"/>
      <c r="I112" s="167"/>
      <c r="J112" s="512"/>
      <c r="K112" s="711"/>
      <c r="U112" s="159"/>
      <c r="W112" s="159"/>
    </row>
    <row r="113" spans="1:23" s="158" customFormat="1" ht="13.5" customHeight="1">
      <c r="A113" s="702"/>
      <c r="B113" s="161"/>
      <c r="C113" s="162"/>
      <c r="D113" s="163" t="s">
        <v>1484</v>
      </c>
      <c r="E113" s="163"/>
      <c r="F113" s="164">
        <f>(6.5*1.2*1.35)*0.05</f>
        <v>0.52650000000000008</v>
      </c>
      <c r="G113" s="165"/>
      <c r="H113" s="4258"/>
      <c r="I113" s="167"/>
      <c r="J113" s="512"/>
      <c r="K113" s="711"/>
      <c r="U113" s="159"/>
      <c r="W113" s="159"/>
    </row>
    <row r="114" spans="1:23" s="158" customFormat="1" ht="13.5" customHeight="1">
      <c r="A114" s="702"/>
      <c r="B114" s="161"/>
      <c r="C114" s="162"/>
      <c r="D114" s="193" t="s">
        <v>1117</v>
      </c>
      <c r="E114" s="163"/>
      <c r="F114" s="164"/>
      <c r="G114" s="165"/>
      <c r="H114" s="3792"/>
      <c r="I114" s="167"/>
      <c r="U114" s="159"/>
      <c r="W114" s="159"/>
    </row>
    <row r="115" spans="1:23" s="158" customFormat="1" ht="13.5" customHeight="1">
      <c r="A115" s="702"/>
      <c r="B115" s="161"/>
      <c r="C115" s="162"/>
      <c r="D115" s="163" t="s">
        <v>1485</v>
      </c>
      <c r="E115" s="163"/>
      <c r="F115" s="164">
        <f>(1.6*1.6*1.4)*0.05</f>
        <v>0.17920000000000003</v>
      </c>
      <c r="G115" s="165"/>
      <c r="H115" s="3792"/>
      <c r="I115" s="167"/>
      <c r="J115" s="171"/>
      <c r="U115" s="159"/>
      <c r="W115" s="159"/>
    </row>
    <row r="116" spans="1:23" s="158" customFormat="1" ht="13.5" customHeight="1">
      <c r="A116" s="702"/>
      <c r="B116" s="161"/>
      <c r="C116" s="162"/>
      <c r="D116" s="163" t="s">
        <v>1486</v>
      </c>
      <c r="E116" s="163"/>
      <c r="F116" s="164">
        <f>(1.6*1.6*1.6)*0.05</f>
        <v>0.20480000000000007</v>
      </c>
      <c r="G116" s="165"/>
      <c r="H116" s="3792"/>
      <c r="I116" s="167"/>
      <c r="J116" s="171"/>
      <c r="U116" s="159"/>
      <c r="W116" s="159"/>
    </row>
    <row r="117" spans="1:23" s="158" customFormat="1" ht="13.5" customHeight="1">
      <c r="A117" s="702"/>
      <c r="B117" s="161"/>
      <c r="C117" s="162"/>
      <c r="D117" s="163" t="s">
        <v>1487</v>
      </c>
      <c r="E117" s="163"/>
      <c r="F117" s="164">
        <f>(1.6*1.6*1.4)*0.05</f>
        <v>0.17920000000000003</v>
      </c>
      <c r="G117" s="165"/>
      <c r="H117" s="3792"/>
      <c r="I117" s="167"/>
      <c r="J117" s="171"/>
      <c r="U117" s="159"/>
      <c r="W117" s="159"/>
    </row>
    <row r="118" spans="1:23" s="158" customFormat="1" ht="13.5" customHeight="1">
      <c r="A118" s="702"/>
      <c r="B118" s="161"/>
      <c r="C118" s="162"/>
      <c r="D118" s="163" t="s">
        <v>1488</v>
      </c>
      <c r="E118" s="163"/>
      <c r="F118" s="164">
        <f>(1.6*1.6*1.35)*0.05</f>
        <v>0.17280000000000006</v>
      </c>
      <c r="G118" s="165"/>
      <c r="H118" s="3792"/>
      <c r="I118" s="167"/>
      <c r="J118" s="171"/>
      <c r="U118" s="159"/>
      <c r="W118" s="159"/>
    </row>
    <row r="119" spans="1:23" s="158" customFormat="1" ht="13.5" customHeight="1">
      <c r="A119" s="702"/>
      <c r="B119" s="161"/>
      <c r="C119" s="162"/>
      <c r="D119" s="163" t="s">
        <v>1489</v>
      </c>
      <c r="E119" s="163"/>
      <c r="F119" s="164">
        <f>(1.6*1.6*1.4)*0.05</f>
        <v>0.17920000000000003</v>
      </c>
      <c r="G119" s="165"/>
      <c r="H119" s="3792"/>
      <c r="I119" s="167"/>
      <c r="J119" s="171"/>
      <c r="U119" s="159"/>
      <c r="W119" s="159"/>
    </row>
    <row r="120" spans="1:23" s="158" customFormat="1" ht="13.5" customHeight="1">
      <c r="A120" s="702"/>
      <c r="B120" s="161"/>
      <c r="C120" s="162"/>
      <c r="D120" s="163" t="s">
        <v>1490</v>
      </c>
      <c r="E120" s="163"/>
      <c r="F120" s="164">
        <f>(1.6*1.6*2.85)*0.05</f>
        <v>0.36480000000000012</v>
      </c>
      <c r="G120" s="165"/>
      <c r="H120" s="3792"/>
      <c r="I120" s="167"/>
      <c r="J120" s="171"/>
      <c r="U120" s="159"/>
      <c r="W120" s="159"/>
    </row>
    <row r="121" spans="1:23" s="158" customFormat="1" ht="13.5" customHeight="1">
      <c r="A121" s="702"/>
      <c r="B121" s="161"/>
      <c r="C121" s="162"/>
      <c r="D121" s="163" t="s">
        <v>1491</v>
      </c>
      <c r="E121" s="163"/>
      <c r="F121" s="164">
        <f>(1.6*1.6*1.25)*0.05</f>
        <v>0.16000000000000003</v>
      </c>
      <c r="G121" s="165"/>
      <c r="H121" s="3792"/>
      <c r="I121" s="167"/>
      <c r="J121" s="171"/>
      <c r="U121" s="159"/>
      <c r="W121" s="159"/>
    </row>
    <row r="122" spans="1:23" s="158" customFormat="1" ht="13.5" customHeight="1">
      <c r="A122" s="702"/>
      <c r="B122" s="161"/>
      <c r="C122" s="162"/>
      <c r="D122" s="163" t="s">
        <v>1492</v>
      </c>
      <c r="E122" s="163"/>
      <c r="F122" s="164">
        <f>(1.425*1.425*0.95)*0.05</f>
        <v>9.6454687500000011E-2</v>
      </c>
      <c r="G122" s="165"/>
      <c r="H122" s="3792"/>
      <c r="I122" s="167"/>
      <c r="J122" s="171"/>
      <c r="U122" s="159"/>
      <c r="W122" s="159"/>
    </row>
    <row r="123" spans="1:23" s="158" customFormat="1" ht="13.5" customHeight="1">
      <c r="A123" s="702"/>
      <c r="B123" s="161"/>
      <c r="C123" s="162"/>
      <c r="D123" s="163" t="s">
        <v>1493</v>
      </c>
      <c r="E123" s="163"/>
      <c r="F123" s="164">
        <f>(1.425*1.425*1.35)*0.05</f>
        <v>0.13706718750000002</v>
      </c>
      <c r="G123" s="165"/>
      <c r="H123" s="3792"/>
      <c r="I123" s="167"/>
      <c r="J123" s="171"/>
      <c r="U123" s="159"/>
      <c r="W123" s="159"/>
    </row>
    <row r="124" spans="1:23" s="158" customFormat="1" ht="27" customHeight="1">
      <c r="A124" s="702"/>
      <c r="B124" s="161"/>
      <c r="C124" s="162"/>
      <c r="D124" s="162" t="s">
        <v>204</v>
      </c>
      <c r="E124" s="162"/>
      <c r="F124" s="169"/>
      <c r="G124" s="165"/>
      <c r="H124" s="3792"/>
      <c r="I124" s="167"/>
      <c r="J124" s="171"/>
      <c r="U124" s="159"/>
      <c r="W124" s="159"/>
    </row>
    <row r="125" spans="1:23" s="158" customFormat="1" ht="27" customHeight="1">
      <c r="A125" s="115">
        <v>12</v>
      </c>
      <c r="B125" s="121" t="s">
        <v>850</v>
      </c>
      <c r="C125" s="121">
        <v>132354202</v>
      </c>
      <c r="D125" s="121" t="s">
        <v>1154</v>
      </c>
      <c r="E125" s="121" t="s">
        <v>221</v>
      </c>
      <c r="F125" s="686">
        <f>ROUND(SUM(F127:F156),3)</f>
        <v>42.389000000000003</v>
      </c>
      <c r="G125" s="137"/>
      <c r="H125" s="3789">
        <f t="shared" ref="H125" si="5">ROUND(F125*G125,2)</f>
        <v>0</v>
      </c>
      <c r="I125" s="122" t="s">
        <v>142</v>
      </c>
      <c r="J125" s="419"/>
      <c r="U125" s="159"/>
      <c r="W125" s="159"/>
    </row>
    <row r="126" spans="1:23" s="158" customFormat="1" ht="13.5" customHeight="1">
      <c r="A126" s="702"/>
      <c r="B126" s="161"/>
      <c r="C126" s="162"/>
      <c r="D126" s="193" t="s">
        <v>1155</v>
      </c>
      <c r="E126" s="163"/>
      <c r="F126" s="164"/>
      <c r="G126" s="165"/>
      <c r="H126" s="3792"/>
      <c r="I126" s="167"/>
      <c r="J126" s="512"/>
      <c r="Q126" s="703"/>
      <c r="R126" s="703"/>
      <c r="U126" s="159"/>
      <c r="W126" s="159"/>
    </row>
    <row r="127" spans="1:23" s="158" customFormat="1" ht="13.5" customHeight="1">
      <c r="A127" s="702"/>
      <c r="B127" s="161"/>
      <c r="C127" s="162"/>
      <c r="D127" s="163" t="s">
        <v>1524</v>
      </c>
      <c r="E127" s="163"/>
      <c r="F127" s="164">
        <f>(32.2*1.2*1.5)*0.15</f>
        <v>8.6939999999999991</v>
      </c>
      <c r="G127" s="165"/>
      <c r="H127" s="4258"/>
      <c r="I127" s="167"/>
      <c r="J127" s="171"/>
      <c r="L127" s="564"/>
      <c r="M127" s="564"/>
      <c r="Q127" s="597"/>
      <c r="R127" s="597"/>
      <c r="U127" s="159"/>
      <c r="W127" s="159"/>
    </row>
    <row r="128" spans="1:23" s="158" customFormat="1" ht="13.5" customHeight="1">
      <c r="A128" s="702"/>
      <c r="B128" s="161"/>
      <c r="C128" s="162"/>
      <c r="D128" s="163" t="s">
        <v>1525</v>
      </c>
      <c r="E128" s="163"/>
      <c r="F128" s="164">
        <f>(2.1*1.2*1.5)*0.15</f>
        <v>0.56700000000000006</v>
      </c>
      <c r="G128" s="165"/>
      <c r="H128" s="4258"/>
      <c r="I128" s="167"/>
      <c r="J128" s="171"/>
      <c r="L128" s="564"/>
      <c r="M128" s="564"/>
      <c r="Q128" s="597"/>
      <c r="R128" s="597"/>
      <c r="U128" s="159"/>
      <c r="W128" s="159"/>
    </row>
    <row r="129" spans="1:23" s="158" customFormat="1" ht="13.5" customHeight="1">
      <c r="A129" s="702"/>
      <c r="B129" s="161"/>
      <c r="C129" s="162"/>
      <c r="D129" s="163" t="s">
        <v>1526</v>
      </c>
      <c r="E129" s="163"/>
      <c r="F129" s="164">
        <f>(2.1*1.2*1.4)*0.15</f>
        <v>0.52919999999999989</v>
      </c>
      <c r="G129" s="704"/>
      <c r="H129" s="4258"/>
      <c r="I129" s="167"/>
      <c r="J129" s="512"/>
      <c r="K129" s="514"/>
      <c r="L129" s="705"/>
      <c r="M129" s="705"/>
      <c r="N129" s="706"/>
      <c r="Q129" s="597"/>
      <c r="R129" s="597"/>
      <c r="U129" s="159"/>
      <c r="W129" s="159"/>
    </row>
    <row r="130" spans="1:23" s="158" customFormat="1" ht="13.5" customHeight="1">
      <c r="A130" s="702"/>
      <c r="B130" s="161"/>
      <c r="C130" s="162"/>
      <c r="D130" s="163" t="s">
        <v>1527</v>
      </c>
      <c r="E130" s="163"/>
      <c r="F130" s="164">
        <f>(2.1*1.2*1.35)*0.15</f>
        <v>0.51029999999999998</v>
      </c>
      <c r="G130" s="165"/>
      <c r="H130" s="3792"/>
      <c r="I130" s="167"/>
      <c r="J130" s="512"/>
      <c r="K130" s="514"/>
      <c r="L130" s="705"/>
      <c r="M130" s="705"/>
      <c r="N130" s="706"/>
      <c r="Q130" s="597"/>
      <c r="R130" s="597"/>
      <c r="U130" s="159"/>
      <c r="W130" s="159"/>
    </row>
    <row r="131" spans="1:23" s="158" customFormat="1" ht="13.5" customHeight="1">
      <c r="A131" s="702"/>
      <c r="B131" s="161"/>
      <c r="C131" s="162"/>
      <c r="D131" s="163" t="s">
        <v>1528</v>
      </c>
      <c r="E131" s="163"/>
      <c r="F131" s="164">
        <f>(5.3*1.2*1.35)*0.15</f>
        <v>1.2879</v>
      </c>
      <c r="G131" s="165"/>
      <c r="H131" s="3792"/>
      <c r="I131" s="167"/>
      <c r="J131" s="512"/>
      <c r="K131" s="514"/>
      <c r="L131" s="706"/>
      <c r="M131" s="705"/>
      <c r="N131" s="707"/>
      <c r="Q131" s="597"/>
      <c r="R131" s="597"/>
      <c r="U131" s="159"/>
      <c r="W131" s="159"/>
    </row>
    <row r="132" spans="1:23" s="158" customFormat="1" ht="13.5" customHeight="1">
      <c r="A132" s="702"/>
      <c r="B132" s="161"/>
      <c r="C132" s="162"/>
      <c r="D132" s="163" t="s">
        <v>1529</v>
      </c>
      <c r="E132" s="163"/>
      <c r="F132" s="164">
        <f>(7.9*1.2*1.15)*0.15</f>
        <v>1.6352999999999998</v>
      </c>
      <c r="G132" s="165"/>
      <c r="H132" s="3792"/>
      <c r="I132" s="167"/>
      <c r="J132" s="512"/>
      <c r="K132" s="514"/>
      <c r="L132" s="705"/>
      <c r="M132" s="705"/>
      <c r="N132" s="707"/>
      <c r="Q132" s="597"/>
      <c r="R132" s="597"/>
      <c r="U132" s="159"/>
      <c r="W132" s="159"/>
    </row>
    <row r="133" spans="1:23" s="158" customFormat="1" ht="13.5" customHeight="1">
      <c r="A133" s="702"/>
      <c r="B133" s="161"/>
      <c r="C133" s="162"/>
      <c r="D133" s="163" t="s">
        <v>1530</v>
      </c>
      <c r="E133" s="163"/>
      <c r="F133" s="164">
        <f>(2.8*1.2*0.95)*0.15</f>
        <v>0.47879999999999995</v>
      </c>
      <c r="G133" s="165"/>
      <c r="H133" s="3792"/>
      <c r="I133" s="167"/>
      <c r="J133" s="512"/>
      <c r="K133" s="708"/>
      <c r="Q133" s="597"/>
      <c r="R133" s="597"/>
      <c r="U133" s="159"/>
      <c r="W133" s="159"/>
    </row>
    <row r="134" spans="1:23" s="158" customFormat="1" ht="13.5" customHeight="1">
      <c r="A134" s="702"/>
      <c r="B134" s="161"/>
      <c r="C134" s="162"/>
      <c r="D134" s="163" t="s">
        <v>1531</v>
      </c>
      <c r="E134" s="163"/>
      <c r="F134" s="164">
        <f>(5*1.2*1.4)*0.15</f>
        <v>1.2599999999999998</v>
      </c>
      <c r="G134" s="165"/>
      <c r="H134" s="3792"/>
      <c r="I134" s="167"/>
      <c r="J134" s="512"/>
      <c r="K134" s="708"/>
      <c r="Q134" s="597"/>
      <c r="R134" s="597"/>
      <c r="U134" s="159"/>
      <c r="W134" s="159"/>
    </row>
    <row r="135" spans="1:23" s="158" customFormat="1" ht="27" customHeight="1">
      <c r="A135" s="702"/>
      <c r="B135" s="161"/>
      <c r="C135" s="162"/>
      <c r="D135" s="163" t="s">
        <v>1532</v>
      </c>
      <c r="E135" s="163"/>
      <c r="F135" s="164">
        <f>((22.9+2.9)*1.2*1.05)*0.15</f>
        <v>4.876199999999999</v>
      </c>
      <c r="G135" s="165"/>
      <c r="H135" s="4258"/>
      <c r="I135" s="167"/>
      <c r="J135" s="709"/>
      <c r="K135" s="710"/>
      <c r="Q135" s="597"/>
      <c r="R135" s="597"/>
      <c r="U135" s="159"/>
      <c r="W135" s="159"/>
    </row>
    <row r="136" spans="1:23" s="158" customFormat="1" ht="13.5" customHeight="1">
      <c r="A136" s="702"/>
      <c r="B136" s="161"/>
      <c r="C136" s="162"/>
      <c r="D136" s="163" t="s">
        <v>1533</v>
      </c>
      <c r="E136" s="163"/>
      <c r="F136" s="164">
        <f>(6.4*1.2*2.5)*0.15</f>
        <v>2.88</v>
      </c>
      <c r="G136" s="165"/>
      <c r="H136" s="4258"/>
      <c r="I136" s="167"/>
      <c r="J136" s="709"/>
      <c r="K136" s="710"/>
      <c r="Q136" s="597"/>
      <c r="R136" s="597"/>
      <c r="U136" s="159"/>
      <c r="W136" s="159"/>
    </row>
    <row r="137" spans="1:23" s="158" customFormat="1" ht="13.5" customHeight="1">
      <c r="A137" s="702"/>
      <c r="B137" s="161"/>
      <c r="C137" s="162"/>
      <c r="D137" s="163" t="s">
        <v>1534</v>
      </c>
      <c r="E137" s="163"/>
      <c r="F137" s="164">
        <f>(15.2*1.2*2.85)*0.15</f>
        <v>7.7975999999999992</v>
      </c>
      <c r="G137" s="165"/>
      <c r="H137" s="4258"/>
      <c r="I137" s="167"/>
      <c r="J137" s="512"/>
      <c r="K137" s="710"/>
      <c r="Q137" s="597"/>
      <c r="R137" s="597"/>
      <c r="U137" s="159"/>
      <c r="W137" s="159"/>
    </row>
    <row r="138" spans="1:23" s="158" customFormat="1" ht="13.5" customHeight="1">
      <c r="A138" s="702"/>
      <c r="B138" s="161"/>
      <c r="C138" s="162"/>
      <c r="D138" s="163" t="s">
        <v>1535</v>
      </c>
      <c r="E138" s="163"/>
      <c r="F138" s="164">
        <f>(2.2*1.2*2.1)*0.15</f>
        <v>0.83160000000000001</v>
      </c>
      <c r="G138" s="165"/>
      <c r="H138" s="4258"/>
      <c r="I138" s="167"/>
      <c r="J138" s="512"/>
      <c r="K138" s="708"/>
      <c r="U138" s="159"/>
      <c r="W138" s="159"/>
    </row>
    <row r="139" spans="1:23" s="158" customFormat="1" ht="27" customHeight="1">
      <c r="A139" s="702"/>
      <c r="B139" s="161"/>
      <c r="C139" s="162"/>
      <c r="D139" s="163" t="s">
        <v>1536</v>
      </c>
      <c r="E139" s="163"/>
      <c r="F139" s="164">
        <f>(2.4*1.2*2.85)*0.15</f>
        <v>1.2312000000000001</v>
      </c>
      <c r="G139" s="165"/>
      <c r="H139" s="4258"/>
      <c r="I139" s="167"/>
      <c r="J139" s="512"/>
      <c r="K139" s="708"/>
      <c r="U139" s="159"/>
      <c r="W139" s="159"/>
    </row>
    <row r="140" spans="1:23" s="158" customFormat="1" ht="13.5" customHeight="1">
      <c r="A140" s="702"/>
      <c r="B140" s="161"/>
      <c r="C140" s="162"/>
      <c r="D140" s="163" t="s">
        <v>1537</v>
      </c>
      <c r="E140" s="163"/>
      <c r="F140" s="164">
        <f>(1*1.2*1.25)*0.15</f>
        <v>0.22499999999999998</v>
      </c>
      <c r="G140" s="165"/>
      <c r="H140" s="4258"/>
      <c r="I140" s="167"/>
      <c r="J140" s="512"/>
      <c r="K140" s="708"/>
      <c r="U140" s="159"/>
      <c r="W140" s="159"/>
    </row>
    <row r="141" spans="1:23" s="158" customFormat="1" ht="13.5" customHeight="1">
      <c r="A141" s="702"/>
      <c r="B141" s="161"/>
      <c r="C141" s="162"/>
      <c r="D141" s="163" t="s">
        <v>1538</v>
      </c>
      <c r="E141" s="163"/>
      <c r="F141" s="164">
        <f>(3*1.2*1.25)*0.15</f>
        <v>0.67499999999999993</v>
      </c>
      <c r="G141" s="165"/>
      <c r="H141" s="4258"/>
      <c r="I141" s="167"/>
      <c r="J141" s="512"/>
      <c r="K141" s="711"/>
      <c r="U141" s="159"/>
      <c r="W141" s="159"/>
    </row>
    <row r="142" spans="1:23" s="158" customFormat="1" ht="13.5" customHeight="1">
      <c r="A142" s="702"/>
      <c r="B142" s="161"/>
      <c r="C142" s="162"/>
      <c r="D142" s="163" t="s">
        <v>1539</v>
      </c>
      <c r="E142" s="163"/>
      <c r="F142" s="164">
        <f>(3.8*1.2*1.4)*0.15</f>
        <v>0.9575999999999999</v>
      </c>
      <c r="G142" s="165"/>
      <c r="H142" s="4258"/>
      <c r="I142" s="167"/>
      <c r="J142" s="512"/>
      <c r="K142" s="711"/>
      <c r="U142" s="159"/>
      <c r="W142" s="159"/>
    </row>
    <row r="143" spans="1:23" s="158" customFormat="1" ht="13.5" customHeight="1">
      <c r="A143" s="702"/>
      <c r="B143" s="161"/>
      <c r="C143" s="162"/>
      <c r="D143" s="163" t="s">
        <v>1540</v>
      </c>
      <c r="E143" s="163"/>
      <c r="F143" s="164">
        <f>(0.8*1.2*1.4)*0.15</f>
        <v>0.20159999999999997</v>
      </c>
      <c r="G143" s="165"/>
      <c r="H143" s="4258"/>
      <c r="I143" s="167"/>
      <c r="J143" s="512"/>
      <c r="K143" s="711"/>
      <c r="U143" s="159"/>
      <c r="W143" s="159"/>
    </row>
    <row r="144" spans="1:23" s="158" customFormat="1" ht="13.5" customHeight="1">
      <c r="A144" s="702"/>
      <c r="B144" s="161"/>
      <c r="C144" s="162"/>
      <c r="D144" s="163" t="s">
        <v>1541</v>
      </c>
      <c r="E144" s="163"/>
      <c r="F144" s="164">
        <f>(1.8*1.2*2.05)*0.15</f>
        <v>0.66420000000000001</v>
      </c>
      <c r="G144" s="165"/>
      <c r="H144" s="4258"/>
      <c r="I144" s="167"/>
      <c r="J144" s="512"/>
      <c r="K144" s="711"/>
      <c r="U144" s="159"/>
      <c r="W144" s="159"/>
    </row>
    <row r="145" spans="1:255" s="158" customFormat="1" ht="13.5" customHeight="1">
      <c r="A145" s="702"/>
      <c r="B145" s="161"/>
      <c r="C145" s="162"/>
      <c r="D145" s="163" t="s">
        <v>1542</v>
      </c>
      <c r="E145" s="163"/>
      <c r="F145" s="164">
        <f>(2*1.2*1.35)*0.15</f>
        <v>0.48599999999999999</v>
      </c>
      <c r="G145" s="165"/>
      <c r="H145" s="4258"/>
      <c r="I145" s="167"/>
      <c r="J145" s="512"/>
      <c r="K145" s="711"/>
      <c r="U145" s="159"/>
      <c r="W145" s="159"/>
    </row>
    <row r="146" spans="1:255" s="158" customFormat="1" ht="13.5" customHeight="1">
      <c r="A146" s="702"/>
      <c r="B146" s="161"/>
      <c r="C146" s="162"/>
      <c r="D146" s="163" t="s">
        <v>1543</v>
      </c>
      <c r="E146" s="163"/>
      <c r="F146" s="164">
        <f>(6.5*1.2*1.35)*0.15</f>
        <v>1.5795000000000001</v>
      </c>
      <c r="G146" s="165"/>
      <c r="H146" s="4258"/>
      <c r="I146" s="167"/>
      <c r="J146" s="512"/>
      <c r="K146" s="711"/>
      <c r="U146" s="159"/>
      <c r="W146" s="159"/>
    </row>
    <row r="147" spans="1:255" s="158" customFormat="1" ht="13.5" customHeight="1">
      <c r="A147" s="702"/>
      <c r="B147" s="161"/>
      <c r="C147" s="162"/>
      <c r="D147" s="193" t="s">
        <v>1544</v>
      </c>
      <c r="E147" s="163"/>
      <c r="F147" s="164"/>
      <c r="G147" s="165"/>
      <c r="H147" s="3792"/>
      <c r="I147" s="167"/>
      <c r="U147" s="159"/>
      <c r="W147" s="159"/>
    </row>
    <row r="148" spans="1:255" s="158" customFormat="1" ht="13.5" customHeight="1">
      <c r="A148" s="702"/>
      <c r="B148" s="161"/>
      <c r="C148" s="162"/>
      <c r="D148" s="163" t="s">
        <v>1545</v>
      </c>
      <c r="E148" s="163"/>
      <c r="F148" s="164">
        <f>(1.6*1.6*1.4)*0.15</f>
        <v>0.53760000000000008</v>
      </c>
      <c r="G148" s="165"/>
      <c r="H148" s="3792"/>
      <c r="I148" s="167"/>
      <c r="J148" s="171"/>
      <c r="U148" s="159"/>
      <c r="W148" s="159"/>
    </row>
    <row r="149" spans="1:255" s="158" customFormat="1" ht="13.5" customHeight="1">
      <c r="A149" s="702"/>
      <c r="B149" s="161"/>
      <c r="C149" s="162"/>
      <c r="D149" s="163" t="s">
        <v>1546</v>
      </c>
      <c r="E149" s="163"/>
      <c r="F149" s="164">
        <f>(1.6*1.6*1.6)*0.15</f>
        <v>0.61440000000000017</v>
      </c>
      <c r="G149" s="165"/>
      <c r="H149" s="3792"/>
      <c r="I149" s="167"/>
      <c r="J149" s="171"/>
      <c r="U149" s="159"/>
      <c r="W149" s="159"/>
    </row>
    <row r="150" spans="1:255" s="158" customFormat="1" ht="13.5" customHeight="1">
      <c r="A150" s="702"/>
      <c r="B150" s="161"/>
      <c r="C150" s="162"/>
      <c r="D150" s="163" t="s">
        <v>1547</v>
      </c>
      <c r="E150" s="163"/>
      <c r="F150" s="164">
        <f>(1.6*1.6*1.4)*0.15</f>
        <v>0.53760000000000008</v>
      </c>
      <c r="G150" s="165"/>
      <c r="H150" s="3792"/>
      <c r="I150" s="167"/>
      <c r="J150" s="171"/>
      <c r="U150" s="159"/>
      <c r="W150" s="159"/>
    </row>
    <row r="151" spans="1:255" s="158" customFormat="1" ht="13.5" customHeight="1">
      <c r="A151" s="702"/>
      <c r="B151" s="161"/>
      <c r="C151" s="162"/>
      <c r="D151" s="163" t="s">
        <v>1548</v>
      </c>
      <c r="E151" s="163"/>
      <c r="F151" s="164">
        <f>(1.6*1.6*1.35)*0.15</f>
        <v>0.51840000000000008</v>
      </c>
      <c r="G151" s="165"/>
      <c r="H151" s="3792"/>
      <c r="I151" s="167"/>
      <c r="J151" s="171"/>
      <c r="U151" s="159"/>
      <c r="W151" s="159"/>
    </row>
    <row r="152" spans="1:255" s="158" customFormat="1" ht="13.5" customHeight="1">
      <c r="A152" s="702"/>
      <c r="B152" s="161"/>
      <c r="C152" s="162"/>
      <c r="D152" s="163" t="s">
        <v>1549</v>
      </c>
      <c r="E152" s="163"/>
      <c r="F152" s="164">
        <f>(1.6*1.6*1.4)*0.15</f>
        <v>0.53760000000000008</v>
      </c>
      <c r="G152" s="165"/>
      <c r="H152" s="3792"/>
      <c r="I152" s="167"/>
      <c r="J152" s="171"/>
      <c r="U152" s="159"/>
      <c r="W152" s="159"/>
    </row>
    <row r="153" spans="1:255" s="158" customFormat="1" ht="13.5" customHeight="1">
      <c r="A153" s="702"/>
      <c r="B153" s="161"/>
      <c r="C153" s="162"/>
      <c r="D153" s="163" t="s">
        <v>1550</v>
      </c>
      <c r="E153" s="163"/>
      <c r="F153" s="164">
        <f>(1.6*1.6*2.85)*0.15</f>
        <v>1.0944000000000003</v>
      </c>
      <c r="G153" s="165"/>
      <c r="H153" s="3792"/>
      <c r="I153" s="167"/>
      <c r="J153" s="171"/>
      <c r="U153" s="159"/>
      <c r="W153" s="159"/>
    </row>
    <row r="154" spans="1:255" s="158" customFormat="1" ht="13.5" customHeight="1">
      <c r="A154" s="702"/>
      <c r="B154" s="161"/>
      <c r="C154" s="162"/>
      <c r="D154" s="163" t="s">
        <v>1551</v>
      </c>
      <c r="E154" s="163"/>
      <c r="F154" s="164">
        <f>(1.6*1.6*1.25)*0.15</f>
        <v>0.48000000000000009</v>
      </c>
      <c r="G154" s="165"/>
      <c r="H154" s="3792"/>
      <c r="I154" s="167"/>
      <c r="J154" s="171"/>
      <c r="U154" s="159"/>
      <c r="W154" s="159"/>
    </row>
    <row r="155" spans="1:255" s="158" customFormat="1" ht="13.5" customHeight="1">
      <c r="A155" s="702"/>
      <c r="B155" s="161"/>
      <c r="C155" s="162"/>
      <c r="D155" s="163" t="s">
        <v>1552</v>
      </c>
      <c r="E155" s="163"/>
      <c r="F155" s="164">
        <f>(1.425*1.425*0.95)*0.15</f>
        <v>0.28936406250000002</v>
      </c>
      <c r="G155" s="165"/>
      <c r="H155" s="3792"/>
      <c r="I155" s="167"/>
      <c r="J155" s="171"/>
      <c r="U155" s="159"/>
      <c r="W155" s="159"/>
    </row>
    <row r="156" spans="1:255" s="158" customFormat="1" ht="13.5" customHeight="1">
      <c r="A156" s="702"/>
      <c r="B156" s="161"/>
      <c r="C156" s="162"/>
      <c r="D156" s="163" t="s">
        <v>1553</v>
      </c>
      <c r="E156" s="163"/>
      <c r="F156" s="164">
        <f>(1.425*1.425*1.35)*0.15</f>
        <v>0.41120156250000006</v>
      </c>
      <c r="G156" s="165"/>
      <c r="H156" s="3792"/>
      <c r="I156" s="167"/>
      <c r="J156" s="171"/>
      <c r="U156" s="159"/>
      <c r="W156" s="159"/>
    </row>
    <row r="157" spans="1:255" s="158" customFormat="1" ht="27" customHeight="1">
      <c r="A157" s="702"/>
      <c r="B157" s="161"/>
      <c r="C157" s="162"/>
      <c r="D157" s="162" t="s">
        <v>204</v>
      </c>
      <c r="E157" s="162"/>
      <c r="F157" s="169"/>
      <c r="G157" s="165"/>
      <c r="H157" s="3792"/>
      <c r="I157" s="167"/>
      <c r="J157" s="171"/>
      <c r="U157" s="159"/>
      <c r="W157" s="159"/>
    </row>
    <row r="158" spans="1:255" s="120" customFormat="1" ht="13.5" customHeight="1">
      <c r="A158" s="115">
        <v>13</v>
      </c>
      <c r="B158" s="121" t="s">
        <v>850</v>
      </c>
      <c r="C158" s="121">
        <v>139001101</v>
      </c>
      <c r="D158" s="121" t="s">
        <v>869</v>
      </c>
      <c r="E158" s="121" t="s">
        <v>221</v>
      </c>
      <c r="F158" s="686">
        <f>ROUND(SUM(F159),3)</f>
        <v>14.13</v>
      </c>
      <c r="G158" s="137"/>
      <c r="H158" s="3789">
        <f t="shared" ref="H158" si="6">ROUND(F158*G158,2)</f>
        <v>0</v>
      </c>
      <c r="I158" s="122" t="s">
        <v>142</v>
      </c>
    </row>
    <row r="159" spans="1:255" s="120" customFormat="1" ht="13.5" customHeight="1">
      <c r="A159" s="115"/>
      <c r="B159" s="121"/>
      <c r="C159" s="163"/>
      <c r="D159" s="163" t="s">
        <v>1554</v>
      </c>
      <c r="E159" s="163"/>
      <c r="F159" s="164">
        <f>((14.13+211.943)+(14.13+42.389))*0.05</f>
        <v>14.1296</v>
      </c>
      <c r="G159" s="513"/>
      <c r="H159" s="3791"/>
      <c r="I159" s="122"/>
    </row>
    <row r="160" spans="1:255" s="660" customFormat="1" ht="13.5" customHeight="1">
      <c r="A160" s="716">
        <v>14</v>
      </c>
      <c r="B160" s="190" t="s">
        <v>850</v>
      </c>
      <c r="C160" s="190">
        <v>151101101</v>
      </c>
      <c r="D160" s="190" t="s">
        <v>871</v>
      </c>
      <c r="E160" s="190" t="s">
        <v>611</v>
      </c>
      <c r="F160" s="686">
        <f>ROUND(SUM(F162:F185),3)</f>
        <v>266.50400000000002</v>
      </c>
      <c r="G160" s="137"/>
      <c r="H160" s="3789">
        <f t="shared" ref="H160" si="7">ROUND(F160*G160,2)</f>
        <v>0</v>
      </c>
      <c r="I160" s="336" t="s">
        <v>142</v>
      </c>
      <c r="J160" s="717"/>
      <c r="BR160" s="674"/>
      <c r="BS160" s="674"/>
      <c r="BT160" s="674"/>
      <c r="BU160" s="674"/>
      <c r="BV160" s="674"/>
      <c r="BW160" s="674"/>
      <c r="BX160" s="674"/>
      <c r="BY160" s="674"/>
      <c r="BZ160" s="674"/>
      <c r="CA160" s="674"/>
      <c r="CB160" s="674"/>
      <c r="CC160" s="674"/>
      <c r="CD160" s="674"/>
      <c r="CE160" s="674"/>
      <c r="CF160" s="674"/>
      <c r="CG160" s="674"/>
      <c r="CH160" s="674"/>
      <c r="CI160" s="674"/>
      <c r="CJ160" s="674"/>
      <c r="CK160" s="674"/>
      <c r="CL160" s="674"/>
      <c r="CM160" s="674"/>
      <c r="CN160" s="674"/>
      <c r="CO160" s="674"/>
      <c r="CP160" s="674"/>
      <c r="CQ160" s="674"/>
      <c r="CR160" s="674"/>
      <c r="CS160" s="674"/>
      <c r="CT160" s="674"/>
      <c r="CU160" s="674"/>
      <c r="CV160" s="674"/>
      <c r="CW160" s="674"/>
      <c r="CX160" s="674"/>
      <c r="CY160" s="674"/>
      <c r="CZ160" s="674"/>
      <c r="DA160" s="674"/>
      <c r="DB160" s="674"/>
      <c r="DC160" s="674"/>
      <c r="DD160" s="674"/>
      <c r="DE160" s="674"/>
      <c r="DF160" s="674"/>
      <c r="DG160" s="674"/>
      <c r="DH160" s="674"/>
      <c r="DI160" s="674"/>
      <c r="DJ160" s="674"/>
      <c r="DK160" s="674"/>
      <c r="DL160" s="674"/>
      <c r="DM160" s="674"/>
      <c r="DN160" s="674"/>
      <c r="DO160" s="674"/>
      <c r="DP160" s="674"/>
      <c r="DQ160" s="674"/>
      <c r="DR160" s="674"/>
      <c r="DS160" s="674"/>
      <c r="DT160" s="674"/>
      <c r="DU160" s="674"/>
      <c r="DV160" s="674"/>
      <c r="DW160" s="674"/>
      <c r="DX160" s="674"/>
      <c r="DY160" s="674"/>
      <c r="DZ160" s="674"/>
      <c r="EA160" s="674"/>
      <c r="EB160" s="674"/>
      <c r="EC160" s="674"/>
      <c r="ED160" s="674"/>
      <c r="EE160" s="674"/>
      <c r="EF160" s="674"/>
      <c r="EG160" s="674"/>
      <c r="EH160" s="674"/>
      <c r="EI160" s="674"/>
      <c r="EJ160" s="674"/>
      <c r="EK160" s="674"/>
      <c r="EL160" s="674"/>
      <c r="EM160" s="674"/>
      <c r="EN160" s="674"/>
      <c r="EO160" s="674"/>
      <c r="EP160" s="674"/>
      <c r="EQ160" s="674"/>
      <c r="ER160" s="674"/>
      <c r="ES160" s="674"/>
      <c r="ET160" s="674"/>
      <c r="EU160" s="674"/>
      <c r="EV160" s="674"/>
      <c r="EW160" s="674"/>
      <c r="EX160" s="674"/>
      <c r="EY160" s="674"/>
      <c r="EZ160" s="674"/>
      <c r="FA160" s="674"/>
      <c r="FB160" s="674"/>
      <c r="FC160" s="674"/>
      <c r="FD160" s="674"/>
      <c r="FE160" s="674"/>
      <c r="FF160" s="674"/>
      <c r="FG160" s="674"/>
      <c r="FH160" s="674"/>
      <c r="FI160" s="674"/>
      <c r="FJ160" s="674"/>
      <c r="FK160" s="674"/>
      <c r="FL160" s="674"/>
      <c r="FM160" s="674"/>
      <c r="FN160" s="674"/>
      <c r="FO160" s="674"/>
      <c r="FP160" s="674"/>
      <c r="FQ160" s="674"/>
      <c r="FR160" s="674"/>
      <c r="FS160" s="674"/>
      <c r="FT160" s="674"/>
      <c r="FU160" s="674"/>
      <c r="FV160" s="674"/>
      <c r="FW160" s="674"/>
      <c r="FX160" s="674"/>
      <c r="FY160" s="674"/>
      <c r="FZ160" s="674"/>
      <c r="GA160" s="674"/>
      <c r="GB160" s="674"/>
      <c r="GC160" s="674"/>
      <c r="GD160" s="674"/>
      <c r="GE160" s="674"/>
      <c r="GF160" s="674"/>
      <c r="GG160" s="674"/>
      <c r="GH160" s="674"/>
      <c r="GI160" s="674"/>
      <c r="GJ160" s="674"/>
      <c r="GK160" s="674"/>
      <c r="GL160" s="674"/>
      <c r="GM160" s="674"/>
      <c r="GN160" s="674"/>
      <c r="GO160" s="674"/>
      <c r="GP160" s="674"/>
      <c r="GQ160" s="674"/>
      <c r="GR160" s="674"/>
      <c r="GS160" s="674"/>
      <c r="GT160" s="674"/>
      <c r="GU160" s="674"/>
      <c r="GV160" s="674"/>
      <c r="GW160" s="674"/>
      <c r="GX160" s="674"/>
      <c r="GY160" s="674"/>
      <c r="GZ160" s="674"/>
      <c r="HA160" s="674"/>
      <c r="HB160" s="674"/>
      <c r="HC160" s="674"/>
      <c r="HD160" s="674"/>
      <c r="HE160" s="674"/>
      <c r="HF160" s="674"/>
      <c r="HG160" s="674"/>
      <c r="HH160" s="674"/>
      <c r="HI160" s="674"/>
      <c r="HJ160" s="674"/>
      <c r="HK160" s="674"/>
      <c r="HL160" s="674"/>
      <c r="HM160" s="674"/>
      <c r="HN160" s="674"/>
      <c r="HO160" s="674"/>
      <c r="HP160" s="674"/>
      <c r="HQ160" s="674"/>
      <c r="HR160" s="674"/>
      <c r="HS160" s="674"/>
      <c r="HT160" s="674"/>
      <c r="HU160" s="674"/>
      <c r="HV160" s="674"/>
      <c r="HW160" s="674"/>
      <c r="HX160" s="674"/>
      <c r="HY160" s="674"/>
      <c r="HZ160" s="674"/>
      <c r="IA160" s="674"/>
      <c r="IB160" s="674"/>
      <c r="IC160" s="674"/>
      <c r="ID160" s="674"/>
      <c r="IE160" s="674"/>
      <c r="IF160" s="674"/>
      <c r="IG160" s="674"/>
      <c r="IH160" s="674"/>
      <c r="II160" s="674"/>
      <c r="IJ160" s="674"/>
      <c r="IK160" s="674"/>
      <c r="IL160" s="674"/>
      <c r="IM160" s="674"/>
      <c r="IN160" s="674"/>
      <c r="IO160" s="674"/>
      <c r="IP160" s="674"/>
      <c r="IQ160" s="674"/>
      <c r="IR160" s="674"/>
      <c r="IS160" s="674"/>
      <c r="IT160" s="674"/>
      <c r="IU160" s="674"/>
    </row>
    <row r="161" spans="1:23" s="158" customFormat="1" ht="13.5" customHeight="1">
      <c r="A161" s="702"/>
      <c r="B161" s="161"/>
      <c r="C161" s="162"/>
      <c r="D161" s="193" t="s">
        <v>1555</v>
      </c>
      <c r="E161" s="163"/>
      <c r="F161" s="164"/>
      <c r="G161" s="165"/>
      <c r="H161" s="3792"/>
      <c r="I161" s="167"/>
      <c r="J161" s="171"/>
      <c r="U161" s="159"/>
      <c r="W161" s="159"/>
    </row>
    <row r="162" spans="1:23" s="158" customFormat="1" ht="13.5" customHeight="1">
      <c r="A162" s="702"/>
      <c r="B162" s="161"/>
      <c r="C162" s="162"/>
      <c r="D162" s="163" t="s">
        <v>1556</v>
      </c>
      <c r="E162" s="163"/>
      <c r="F162" s="164">
        <f>((32.2*1.5)*2)*0.8</f>
        <v>77.280000000000015</v>
      </c>
      <c r="G162" s="165"/>
      <c r="H162" s="4258"/>
      <c r="I162" s="167"/>
      <c r="J162" s="512"/>
      <c r="K162" s="710"/>
      <c r="L162" s="564"/>
      <c r="M162" s="564"/>
      <c r="Q162" s="597"/>
      <c r="R162" s="597"/>
      <c r="U162" s="159"/>
      <c r="W162" s="159"/>
    </row>
    <row r="163" spans="1:23" s="158" customFormat="1" ht="13.5" customHeight="1">
      <c r="A163" s="702"/>
      <c r="B163" s="161"/>
      <c r="C163" s="162"/>
      <c r="D163" s="163" t="s">
        <v>1557</v>
      </c>
      <c r="E163" s="163"/>
      <c r="F163" s="164">
        <f>((2.1*1.5)*2)*0.8</f>
        <v>5.0400000000000009</v>
      </c>
      <c r="G163" s="165"/>
      <c r="H163" s="4258"/>
      <c r="I163" s="167"/>
      <c r="J163" s="512"/>
      <c r="K163" s="710"/>
      <c r="L163" s="564"/>
      <c r="M163" s="564"/>
      <c r="Q163" s="597"/>
      <c r="R163" s="597"/>
      <c r="U163" s="159"/>
      <c r="W163" s="159"/>
    </row>
    <row r="164" spans="1:23" s="158" customFormat="1" ht="13.5" customHeight="1">
      <c r="A164" s="702"/>
      <c r="B164" s="161"/>
      <c r="C164" s="162"/>
      <c r="D164" s="163" t="s">
        <v>1558</v>
      </c>
      <c r="E164" s="163"/>
      <c r="F164" s="164">
        <f>((2.1*1.4)*2)*0.8</f>
        <v>4.7039999999999997</v>
      </c>
      <c r="G164" s="704"/>
      <c r="H164" s="4258"/>
      <c r="I164" s="167"/>
      <c r="J164" s="512"/>
      <c r="K164" s="514"/>
      <c r="L164" s="705"/>
      <c r="M164" s="705"/>
      <c r="N164" s="706"/>
      <c r="Q164" s="597"/>
      <c r="R164" s="597"/>
      <c r="U164" s="159"/>
      <c r="W164" s="159"/>
    </row>
    <row r="165" spans="1:23" s="158" customFormat="1" ht="13.5" customHeight="1">
      <c r="A165" s="702"/>
      <c r="B165" s="161"/>
      <c r="C165" s="162"/>
      <c r="D165" s="163" t="s">
        <v>1559</v>
      </c>
      <c r="E165" s="163"/>
      <c r="F165" s="164">
        <f>((2.1*1.35)*2)*0.8</f>
        <v>4.5360000000000005</v>
      </c>
      <c r="G165" s="165"/>
      <c r="H165" s="3792"/>
      <c r="I165" s="167"/>
      <c r="J165" s="819"/>
      <c r="K165" s="514"/>
      <c r="L165" s="705"/>
      <c r="M165" s="705"/>
      <c r="N165" s="706"/>
      <c r="Q165" s="597"/>
      <c r="R165" s="597"/>
      <c r="U165" s="159"/>
      <c r="W165" s="159"/>
    </row>
    <row r="166" spans="1:23" s="158" customFormat="1" ht="13.5" customHeight="1">
      <c r="A166" s="702"/>
      <c r="B166" s="161"/>
      <c r="C166" s="162"/>
      <c r="D166" s="163" t="s">
        <v>1560</v>
      </c>
      <c r="E166" s="163"/>
      <c r="F166" s="164">
        <f>((5.3*1.35)*2)*0.8</f>
        <v>11.448</v>
      </c>
      <c r="G166" s="165"/>
      <c r="H166" s="3792"/>
      <c r="I166" s="167"/>
      <c r="J166" s="512"/>
      <c r="K166" s="514"/>
      <c r="L166" s="706"/>
      <c r="M166" s="705"/>
      <c r="N166" s="707"/>
      <c r="Q166" s="597"/>
      <c r="R166" s="597"/>
      <c r="U166" s="159"/>
      <c r="W166" s="159"/>
    </row>
    <row r="167" spans="1:23" s="158" customFormat="1" ht="13.5" customHeight="1">
      <c r="A167" s="702"/>
      <c r="B167" s="161"/>
      <c r="C167" s="162"/>
      <c r="D167" s="163" t="s">
        <v>1561</v>
      </c>
      <c r="E167" s="163"/>
      <c r="F167" s="164">
        <f>((7.9*1.15)*2)*0.8</f>
        <v>14.536</v>
      </c>
      <c r="G167" s="165"/>
      <c r="H167" s="3792"/>
      <c r="I167" s="167"/>
      <c r="J167" s="512"/>
      <c r="K167" s="514"/>
      <c r="L167" s="705"/>
      <c r="M167" s="705"/>
      <c r="N167" s="707"/>
      <c r="Q167" s="597"/>
      <c r="R167" s="597"/>
      <c r="U167" s="159"/>
      <c r="W167" s="159"/>
    </row>
    <row r="168" spans="1:23" s="158" customFormat="1" ht="13.5" customHeight="1">
      <c r="A168" s="702"/>
      <c r="B168" s="161"/>
      <c r="C168" s="162"/>
      <c r="D168" s="163" t="s">
        <v>1562</v>
      </c>
      <c r="E168" s="163"/>
      <c r="F168" s="164">
        <f>((2.8*0.95)*2)*0.8</f>
        <v>4.2559999999999993</v>
      </c>
      <c r="G168" s="165"/>
      <c r="H168" s="3792"/>
      <c r="I168" s="167"/>
      <c r="J168" s="512"/>
      <c r="K168" s="708"/>
      <c r="Q168" s="597"/>
      <c r="R168" s="597"/>
      <c r="U168" s="159"/>
      <c r="W168" s="159"/>
    </row>
    <row r="169" spans="1:23" s="158" customFormat="1" ht="13.5" customHeight="1">
      <c r="A169" s="702"/>
      <c r="B169" s="161"/>
      <c r="C169" s="162"/>
      <c r="D169" s="163" t="s">
        <v>1563</v>
      </c>
      <c r="E169" s="163"/>
      <c r="F169" s="164">
        <f>((5*1.4)*2)*0.8</f>
        <v>11.200000000000001</v>
      </c>
      <c r="G169" s="165"/>
      <c r="H169" s="3792"/>
      <c r="I169" s="167"/>
      <c r="J169" s="512"/>
      <c r="K169" s="708"/>
      <c r="Q169" s="597"/>
      <c r="R169" s="597"/>
      <c r="U169" s="159"/>
      <c r="W169" s="159"/>
    </row>
    <row r="170" spans="1:23" s="158" customFormat="1" ht="13.5" customHeight="1">
      <c r="A170" s="702"/>
      <c r="B170" s="161"/>
      <c r="C170" s="162"/>
      <c r="D170" s="163" t="s">
        <v>1564</v>
      </c>
      <c r="E170" s="163"/>
      <c r="F170" s="164">
        <f>(((22.9+2.9)*1.05)*2)*0.8</f>
        <v>43.344000000000001</v>
      </c>
      <c r="G170" s="165"/>
      <c r="H170" s="4258"/>
      <c r="I170" s="167"/>
      <c r="J170" s="709"/>
      <c r="K170" s="710"/>
      <c r="Q170" s="597"/>
      <c r="R170" s="597"/>
      <c r="U170" s="159"/>
      <c r="W170" s="159"/>
    </row>
    <row r="171" spans="1:23" s="158" customFormat="1" ht="13.5" customHeight="1">
      <c r="A171" s="702"/>
      <c r="B171" s="161"/>
      <c r="C171" s="162"/>
      <c r="D171" s="163" t="s">
        <v>1565</v>
      </c>
      <c r="E171" s="163"/>
      <c r="F171" s="164">
        <f>((1*1.25)*2)*0.8</f>
        <v>2</v>
      </c>
      <c r="G171" s="165"/>
      <c r="H171" s="4258"/>
      <c r="I171" s="167"/>
      <c r="J171" s="512"/>
      <c r="K171" s="708"/>
      <c r="U171" s="159"/>
      <c r="W171" s="159"/>
    </row>
    <row r="172" spans="1:23" s="158" customFormat="1" ht="13.5" customHeight="1">
      <c r="A172" s="702"/>
      <c r="B172" s="161"/>
      <c r="C172" s="162"/>
      <c r="D172" s="163" t="s">
        <v>1566</v>
      </c>
      <c r="E172" s="163"/>
      <c r="F172" s="164">
        <f>((3*1.25)*2)*0.8</f>
        <v>6</v>
      </c>
      <c r="G172" s="165"/>
      <c r="H172" s="4258"/>
      <c r="I172" s="167"/>
      <c r="J172" s="512"/>
      <c r="K172" s="711"/>
      <c r="U172" s="159"/>
      <c r="W172" s="159"/>
    </row>
    <row r="173" spans="1:23" s="158" customFormat="1" ht="13.5" customHeight="1">
      <c r="A173" s="702"/>
      <c r="B173" s="161"/>
      <c r="C173" s="162"/>
      <c r="D173" s="163" t="s">
        <v>1567</v>
      </c>
      <c r="E173" s="163"/>
      <c r="F173" s="164">
        <f>((3.8*1.4)*2)*0.8</f>
        <v>8.5119999999999987</v>
      </c>
      <c r="G173" s="165"/>
      <c r="H173" s="4258"/>
      <c r="I173" s="167"/>
      <c r="J173" s="512"/>
      <c r="K173" s="711"/>
      <c r="U173" s="159"/>
      <c r="W173" s="159"/>
    </row>
    <row r="174" spans="1:23" s="158" customFormat="1" ht="13.5" customHeight="1">
      <c r="A174" s="702"/>
      <c r="B174" s="161"/>
      <c r="C174" s="162"/>
      <c r="D174" s="163" t="s">
        <v>1568</v>
      </c>
      <c r="E174" s="163"/>
      <c r="F174" s="164">
        <f>((0.8*1.4)*2)*0.8</f>
        <v>1.7919999999999998</v>
      </c>
      <c r="G174" s="165"/>
      <c r="H174" s="4258"/>
      <c r="I174" s="167"/>
      <c r="J174" s="512"/>
      <c r="K174" s="711"/>
      <c r="U174" s="159"/>
      <c r="W174" s="159"/>
    </row>
    <row r="175" spans="1:23" s="158" customFormat="1" ht="13.5" customHeight="1">
      <c r="A175" s="702"/>
      <c r="B175" s="161"/>
      <c r="C175" s="162"/>
      <c r="D175" s="163" t="s">
        <v>1569</v>
      </c>
      <c r="E175" s="163"/>
      <c r="F175" s="164">
        <f>((2*1.35)*2)*0.8</f>
        <v>4.32</v>
      </c>
      <c r="G175" s="165"/>
      <c r="H175" s="4258"/>
      <c r="I175" s="167"/>
      <c r="J175" s="512"/>
      <c r="K175" s="711"/>
      <c r="U175" s="159"/>
      <c r="W175" s="159"/>
    </row>
    <row r="176" spans="1:23" s="158" customFormat="1" ht="13.5" customHeight="1">
      <c r="A176" s="702"/>
      <c r="B176" s="161"/>
      <c r="C176" s="162"/>
      <c r="D176" s="163" t="s">
        <v>1570</v>
      </c>
      <c r="E176" s="163"/>
      <c r="F176" s="164">
        <f>((6.5*1.35)*2)*0.8</f>
        <v>14.040000000000001</v>
      </c>
      <c r="G176" s="165"/>
      <c r="H176" s="4258"/>
      <c r="I176" s="167"/>
      <c r="J176" s="512"/>
      <c r="K176" s="711"/>
      <c r="U176" s="159"/>
      <c r="W176" s="159"/>
    </row>
    <row r="177" spans="1:255" s="158" customFormat="1" ht="13.5" customHeight="1">
      <c r="A177" s="702"/>
      <c r="B177" s="161"/>
      <c r="C177" s="162"/>
      <c r="D177" s="193" t="s">
        <v>1571</v>
      </c>
      <c r="E177" s="163"/>
      <c r="F177" s="164"/>
      <c r="G177" s="165"/>
      <c r="H177" s="3792"/>
      <c r="I177" s="167"/>
      <c r="U177" s="159"/>
      <c r="W177" s="159"/>
    </row>
    <row r="178" spans="1:255" s="158" customFormat="1" ht="13.5" customHeight="1">
      <c r="A178" s="702"/>
      <c r="B178" s="161"/>
      <c r="C178" s="162"/>
      <c r="D178" s="163" t="s">
        <v>1572</v>
      </c>
      <c r="E178" s="163"/>
      <c r="F178" s="164">
        <f>((1.6*1.4)*4)*0.8</f>
        <v>7.1679999999999993</v>
      </c>
      <c r="G178" s="165"/>
      <c r="H178" s="3792"/>
      <c r="I178" s="167"/>
      <c r="J178" s="171"/>
      <c r="U178" s="159"/>
      <c r="W178" s="159"/>
    </row>
    <row r="179" spans="1:255" s="158" customFormat="1" ht="13.5" customHeight="1">
      <c r="A179" s="702"/>
      <c r="B179" s="161"/>
      <c r="C179" s="162"/>
      <c r="D179" s="163" t="s">
        <v>1573</v>
      </c>
      <c r="E179" s="163"/>
      <c r="F179" s="164">
        <f>((1.6*1.6)*4)*0.8</f>
        <v>8.1920000000000019</v>
      </c>
      <c r="G179" s="165"/>
      <c r="H179" s="3792"/>
      <c r="I179" s="167"/>
      <c r="J179" s="171"/>
      <c r="U179" s="159"/>
      <c r="W179" s="159"/>
    </row>
    <row r="180" spans="1:255" s="158" customFormat="1" ht="13.5" customHeight="1">
      <c r="A180" s="702"/>
      <c r="B180" s="161"/>
      <c r="C180" s="162"/>
      <c r="D180" s="163" t="s">
        <v>1574</v>
      </c>
      <c r="E180" s="163"/>
      <c r="F180" s="164">
        <f>((1.6*1.4)*4)*0.8</f>
        <v>7.1679999999999993</v>
      </c>
      <c r="G180" s="165"/>
      <c r="H180" s="3792"/>
      <c r="I180" s="167"/>
      <c r="J180" s="171"/>
      <c r="U180" s="159"/>
      <c r="W180" s="159"/>
    </row>
    <row r="181" spans="1:255" s="158" customFormat="1" ht="13.5" customHeight="1">
      <c r="A181" s="702"/>
      <c r="B181" s="161"/>
      <c r="C181" s="162"/>
      <c r="D181" s="163" t="s">
        <v>1575</v>
      </c>
      <c r="E181" s="163"/>
      <c r="F181" s="164">
        <f>((1.6*1.35)*4)*0.8</f>
        <v>6.9120000000000008</v>
      </c>
      <c r="G181" s="165"/>
      <c r="H181" s="3792"/>
      <c r="I181" s="167"/>
      <c r="J181" s="171"/>
      <c r="U181" s="159"/>
      <c r="W181" s="159"/>
    </row>
    <row r="182" spans="1:255" s="158" customFormat="1" ht="13.5" customHeight="1">
      <c r="A182" s="702"/>
      <c r="B182" s="161"/>
      <c r="C182" s="162"/>
      <c r="D182" s="163" t="s">
        <v>1576</v>
      </c>
      <c r="E182" s="163"/>
      <c r="F182" s="164">
        <f>((1.6*1.4)*4)*0.8</f>
        <v>7.1679999999999993</v>
      </c>
      <c r="G182" s="165"/>
      <c r="H182" s="3792"/>
      <c r="I182" s="167"/>
      <c r="J182" s="171"/>
      <c r="U182" s="159"/>
      <c r="W182" s="159"/>
    </row>
    <row r="183" spans="1:255" s="158" customFormat="1" ht="13.5" customHeight="1">
      <c r="A183" s="702"/>
      <c r="B183" s="161"/>
      <c r="C183" s="162"/>
      <c r="D183" s="163" t="s">
        <v>1577</v>
      </c>
      <c r="E183" s="163"/>
      <c r="F183" s="164">
        <f>((1.6*1.25)*4)*0.8</f>
        <v>6.4</v>
      </c>
      <c r="G183" s="165"/>
      <c r="H183" s="3792"/>
      <c r="I183" s="167"/>
      <c r="J183" s="171"/>
      <c r="U183" s="159"/>
      <c r="W183" s="159"/>
    </row>
    <row r="184" spans="1:255" s="158" customFormat="1" ht="13.5" customHeight="1">
      <c r="A184" s="702"/>
      <c r="B184" s="161"/>
      <c r="C184" s="162"/>
      <c r="D184" s="163" t="s">
        <v>1578</v>
      </c>
      <c r="E184" s="163"/>
      <c r="F184" s="164">
        <f>((1.425*0.95)*4)*0.8</f>
        <v>4.3319999999999999</v>
      </c>
      <c r="G184" s="165"/>
      <c r="H184" s="3792"/>
      <c r="I184" s="167"/>
      <c r="J184" s="171"/>
      <c r="U184" s="159"/>
      <c r="W184" s="159"/>
    </row>
    <row r="185" spans="1:255" s="158" customFormat="1" ht="13.5" customHeight="1">
      <c r="A185" s="702"/>
      <c r="B185" s="161"/>
      <c r="C185" s="162"/>
      <c r="D185" s="163" t="s">
        <v>1579</v>
      </c>
      <c r="E185" s="163"/>
      <c r="F185" s="164">
        <f>((1.425*1.35)*4)*0.8</f>
        <v>6.1560000000000015</v>
      </c>
      <c r="G185" s="165"/>
      <c r="H185" s="3792"/>
      <c r="I185" s="167"/>
      <c r="J185" s="171"/>
      <c r="U185" s="159"/>
      <c r="W185" s="159"/>
    </row>
    <row r="186" spans="1:255" s="660" customFormat="1" ht="13.5" customHeight="1">
      <c r="A186" s="716">
        <v>15</v>
      </c>
      <c r="B186" s="190" t="s">
        <v>850</v>
      </c>
      <c r="C186" s="190">
        <v>151101102</v>
      </c>
      <c r="D186" s="190" t="s">
        <v>1203</v>
      </c>
      <c r="E186" s="190" t="s">
        <v>611</v>
      </c>
      <c r="F186" s="686">
        <f>ROUND(SUM(F188:F194),3)</f>
        <v>133.744</v>
      </c>
      <c r="G186" s="137"/>
      <c r="H186" s="3789">
        <f t="shared" ref="H186" si="8">ROUND(F186*G186,2)</f>
        <v>0</v>
      </c>
      <c r="I186" s="336" t="s">
        <v>142</v>
      </c>
      <c r="J186" s="717"/>
      <c r="BR186" s="674"/>
      <c r="BS186" s="674"/>
      <c r="BT186" s="674"/>
      <c r="BU186" s="674"/>
      <c r="BV186" s="674"/>
      <c r="BW186" s="674"/>
      <c r="BX186" s="674"/>
      <c r="BY186" s="674"/>
      <c r="BZ186" s="674"/>
      <c r="CA186" s="674"/>
      <c r="CB186" s="674"/>
      <c r="CC186" s="674"/>
      <c r="CD186" s="674"/>
      <c r="CE186" s="674"/>
      <c r="CF186" s="674"/>
      <c r="CG186" s="674"/>
      <c r="CH186" s="674"/>
      <c r="CI186" s="674"/>
      <c r="CJ186" s="674"/>
      <c r="CK186" s="674"/>
      <c r="CL186" s="674"/>
      <c r="CM186" s="674"/>
      <c r="CN186" s="674"/>
      <c r="CO186" s="674"/>
      <c r="CP186" s="674"/>
      <c r="CQ186" s="674"/>
      <c r="CR186" s="674"/>
      <c r="CS186" s="674"/>
      <c r="CT186" s="674"/>
      <c r="CU186" s="674"/>
      <c r="CV186" s="674"/>
      <c r="CW186" s="674"/>
      <c r="CX186" s="674"/>
      <c r="CY186" s="674"/>
      <c r="CZ186" s="674"/>
      <c r="DA186" s="674"/>
      <c r="DB186" s="674"/>
      <c r="DC186" s="674"/>
      <c r="DD186" s="674"/>
      <c r="DE186" s="674"/>
      <c r="DF186" s="674"/>
      <c r="DG186" s="674"/>
      <c r="DH186" s="674"/>
      <c r="DI186" s="674"/>
      <c r="DJ186" s="674"/>
      <c r="DK186" s="674"/>
      <c r="DL186" s="674"/>
      <c r="DM186" s="674"/>
      <c r="DN186" s="674"/>
      <c r="DO186" s="674"/>
      <c r="DP186" s="674"/>
      <c r="DQ186" s="674"/>
      <c r="DR186" s="674"/>
      <c r="DS186" s="674"/>
      <c r="DT186" s="674"/>
      <c r="DU186" s="674"/>
      <c r="DV186" s="674"/>
      <c r="DW186" s="674"/>
      <c r="DX186" s="674"/>
      <c r="DY186" s="674"/>
      <c r="DZ186" s="674"/>
      <c r="EA186" s="674"/>
      <c r="EB186" s="674"/>
      <c r="EC186" s="674"/>
      <c r="ED186" s="674"/>
      <c r="EE186" s="674"/>
      <c r="EF186" s="674"/>
      <c r="EG186" s="674"/>
      <c r="EH186" s="674"/>
      <c r="EI186" s="674"/>
      <c r="EJ186" s="674"/>
      <c r="EK186" s="674"/>
      <c r="EL186" s="674"/>
      <c r="EM186" s="674"/>
      <c r="EN186" s="674"/>
      <c r="EO186" s="674"/>
      <c r="EP186" s="674"/>
      <c r="EQ186" s="674"/>
      <c r="ER186" s="674"/>
      <c r="ES186" s="674"/>
      <c r="ET186" s="674"/>
      <c r="EU186" s="674"/>
      <c r="EV186" s="674"/>
      <c r="EW186" s="674"/>
      <c r="EX186" s="674"/>
      <c r="EY186" s="674"/>
      <c r="EZ186" s="674"/>
      <c r="FA186" s="674"/>
      <c r="FB186" s="674"/>
      <c r="FC186" s="674"/>
      <c r="FD186" s="674"/>
      <c r="FE186" s="674"/>
      <c r="FF186" s="674"/>
      <c r="FG186" s="674"/>
      <c r="FH186" s="674"/>
      <c r="FI186" s="674"/>
      <c r="FJ186" s="674"/>
      <c r="FK186" s="674"/>
      <c r="FL186" s="674"/>
      <c r="FM186" s="674"/>
      <c r="FN186" s="674"/>
      <c r="FO186" s="674"/>
      <c r="FP186" s="674"/>
      <c r="FQ186" s="674"/>
      <c r="FR186" s="674"/>
      <c r="FS186" s="674"/>
      <c r="FT186" s="674"/>
      <c r="FU186" s="674"/>
      <c r="FV186" s="674"/>
      <c r="FW186" s="674"/>
      <c r="FX186" s="674"/>
      <c r="FY186" s="674"/>
      <c r="FZ186" s="674"/>
      <c r="GA186" s="674"/>
      <c r="GB186" s="674"/>
      <c r="GC186" s="674"/>
      <c r="GD186" s="674"/>
      <c r="GE186" s="674"/>
      <c r="GF186" s="674"/>
      <c r="GG186" s="674"/>
      <c r="GH186" s="674"/>
      <c r="GI186" s="674"/>
      <c r="GJ186" s="674"/>
      <c r="GK186" s="674"/>
      <c r="GL186" s="674"/>
      <c r="GM186" s="674"/>
      <c r="GN186" s="674"/>
      <c r="GO186" s="674"/>
      <c r="GP186" s="674"/>
      <c r="GQ186" s="674"/>
      <c r="GR186" s="674"/>
      <c r="GS186" s="674"/>
      <c r="GT186" s="674"/>
      <c r="GU186" s="674"/>
      <c r="GV186" s="674"/>
      <c r="GW186" s="674"/>
      <c r="GX186" s="674"/>
      <c r="GY186" s="674"/>
      <c r="GZ186" s="674"/>
      <c r="HA186" s="674"/>
      <c r="HB186" s="674"/>
      <c r="HC186" s="674"/>
      <c r="HD186" s="674"/>
      <c r="HE186" s="674"/>
      <c r="HF186" s="674"/>
      <c r="HG186" s="674"/>
      <c r="HH186" s="674"/>
      <c r="HI186" s="674"/>
      <c r="HJ186" s="674"/>
      <c r="HK186" s="674"/>
      <c r="HL186" s="674"/>
      <c r="HM186" s="674"/>
      <c r="HN186" s="674"/>
      <c r="HO186" s="674"/>
      <c r="HP186" s="674"/>
      <c r="HQ186" s="674"/>
      <c r="HR186" s="674"/>
      <c r="HS186" s="674"/>
      <c r="HT186" s="674"/>
      <c r="HU186" s="674"/>
      <c r="HV186" s="674"/>
      <c r="HW186" s="674"/>
      <c r="HX186" s="674"/>
      <c r="HY186" s="674"/>
      <c r="HZ186" s="674"/>
      <c r="IA186" s="674"/>
      <c r="IB186" s="674"/>
      <c r="IC186" s="674"/>
      <c r="ID186" s="674"/>
      <c r="IE186" s="674"/>
      <c r="IF186" s="674"/>
      <c r="IG186" s="674"/>
      <c r="IH186" s="674"/>
      <c r="II186" s="674"/>
      <c r="IJ186" s="674"/>
      <c r="IK186" s="674"/>
      <c r="IL186" s="674"/>
      <c r="IM186" s="674"/>
      <c r="IN186" s="674"/>
      <c r="IO186" s="674"/>
      <c r="IP186" s="674"/>
      <c r="IQ186" s="674"/>
      <c r="IR186" s="674"/>
      <c r="IS186" s="674"/>
      <c r="IT186" s="674"/>
      <c r="IU186" s="674"/>
    </row>
    <row r="187" spans="1:255" s="158" customFormat="1" ht="13.5" customHeight="1">
      <c r="A187" s="702"/>
      <c r="B187" s="161"/>
      <c r="C187" s="162"/>
      <c r="D187" s="193" t="s">
        <v>1555</v>
      </c>
      <c r="E187" s="163"/>
      <c r="F187" s="164"/>
      <c r="G187" s="165"/>
      <c r="H187" s="3792"/>
      <c r="I187" s="167"/>
      <c r="J187" s="171"/>
      <c r="U187" s="159"/>
      <c r="W187" s="159"/>
    </row>
    <row r="188" spans="1:255" s="158" customFormat="1" ht="13.5" customHeight="1">
      <c r="A188" s="702"/>
      <c r="B188" s="161"/>
      <c r="C188" s="162"/>
      <c r="D188" s="163" t="s">
        <v>1580</v>
      </c>
      <c r="E188" s="163"/>
      <c r="F188" s="164">
        <f>((6.4*2.5)*2)*0.8</f>
        <v>25.6</v>
      </c>
      <c r="G188" s="165"/>
      <c r="H188" s="4258"/>
      <c r="I188" s="167"/>
      <c r="J188" s="709"/>
      <c r="K188" s="710"/>
      <c r="Q188" s="597"/>
      <c r="R188" s="597"/>
      <c r="U188" s="159"/>
      <c r="W188" s="159"/>
    </row>
    <row r="189" spans="1:255" s="158" customFormat="1" ht="13.5" customHeight="1">
      <c r="A189" s="702"/>
      <c r="B189" s="161"/>
      <c r="C189" s="162"/>
      <c r="D189" s="163" t="s">
        <v>1581</v>
      </c>
      <c r="E189" s="163"/>
      <c r="F189" s="164">
        <f>((15.2*2.85)*2)*0.8</f>
        <v>69.311999999999998</v>
      </c>
      <c r="G189" s="165"/>
      <c r="H189" s="4258"/>
      <c r="I189" s="167"/>
      <c r="J189" s="512"/>
      <c r="K189" s="710"/>
      <c r="Q189" s="597"/>
      <c r="R189" s="597"/>
      <c r="U189" s="159"/>
      <c r="W189" s="159"/>
    </row>
    <row r="190" spans="1:255" s="158" customFormat="1" ht="13.5" customHeight="1">
      <c r="A190" s="702"/>
      <c r="B190" s="161"/>
      <c r="C190" s="162"/>
      <c r="D190" s="163" t="s">
        <v>1582</v>
      </c>
      <c r="E190" s="163"/>
      <c r="F190" s="164">
        <f>((2.2*2.1)*2)*0.8</f>
        <v>7.3920000000000021</v>
      </c>
      <c r="G190" s="165"/>
      <c r="H190" s="4258"/>
      <c r="I190" s="167"/>
      <c r="J190" s="512"/>
      <c r="K190" s="708"/>
      <c r="U190" s="159"/>
      <c r="W190" s="159"/>
    </row>
    <row r="191" spans="1:255" s="158" customFormat="1" ht="13.5" customHeight="1">
      <c r="A191" s="702"/>
      <c r="B191" s="161"/>
      <c r="C191" s="162"/>
      <c r="D191" s="163" t="s">
        <v>1583</v>
      </c>
      <c r="E191" s="163"/>
      <c r="F191" s="164">
        <f>((2.4*2.85)*2)*0.8</f>
        <v>10.944000000000001</v>
      </c>
      <c r="G191" s="165"/>
      <c r="H191" s="4258"/>
      <c r="I191" s="167"/>
      <c r="J191" s="512"/>
      <c r="K191" s="708"/>
      <c r="U191" s="159"/>
      <c r="W191" s="159"/>
    </row>
    <row r="192" spans="1:255" s="158" customFormat="1" ht="13.5" customHeight="1">
      <c r="A192" s="702"/>
      <c r="B192" s="161"/>
      <c r="C192" s="162"/>
      <c r="D192" s="163" t="s">
        <v>1584</v>
      </c>
      <c r="E192" s="163"/>
      <c r="F192" s="164">
        <f>((1.8*2.05)*2)*0.8</f>
        <v>5.9039999999999999</v>
      </c>
      <c r="G192" s="165"/>
      <c r="H192" s="4258"/>
      <c r="I192" s="167"/>
      <c r="J192" s="512"/>
      <c r="K192" s="711"/>
      <c r="U192" s="159"/>
      <c r="W192" s="159"/>
    </row>
    <row r="193" spans="1:23" s="158" customFormat="1" ht="13.5" customHeight="1">
      <c r="A193" s="702"/>
      <c r="B193" s="161"/>
      <c r="C193" s="162"/>
      <c r="D193" s="193" t="s">
        <v>1571</v>
      </c>
      <c r="E193" s="163"/>
      <c r="F193" s="164"/>
      <c r="G193" s="165"/>
      <c r="H193" s="3792"/>
      <c r="I193" s="167"/>
      <c r="U193" s="159"/>
      <c r="W193" s="159"/>
    </row>
    <row r="194" spans="1:23" s="158" customFormat="1" ht="13.5" customHeight="1">
      <c r="A194" s="702"/>
      <c r="B194" s="161"/>
      <c r="C194" s="162"/>
      <c r="D194" s="163" t="s">
        <v>1585</v>
      </c>
      <c r="E194" s="163"/>
      <c r="F194" s="164">
        <f>((1.6*2.85)*4)*0.8</f>
        <v>14.592000000000002</v>
      </c>
      <c r="G194" s="165"/>
      <c r="H194" s="3792"/>
      <c r="I194" s="167"/>
      <c r="J194" s="171"/>
      <c r="U194" s="159"/>
      <c r="W194" s="159"/>
    </row>
    <row r="195" spans="1:23" s="120" customFormat="1" ht="13.5" customHeight="1">
      <c r="A195" s="115">
        <v>16</v>
      </c>
      <c r="B195" s="121" t="s">
        <v>850</v>
      </c>
      <c r="C195" s="121">
        <v>151101111</v>
      </c>
      <c r="D195" s="121" t="s">
        <v>873</v>
      </c>
      <c r="E195" s="121" t="s">
        <v>611</v>
      </c>
      <c r="F195" s="173">
        <f>F160</f>
        <v>266.50400000000002</v>
      </c>
      <c r="G195" s="137"/>
      <c r="H195" s="3789">
        <f t="shared" ref="H195:H197" si="9">ROUND(F195*G195,2)</f>
        <v>0</v>
      </c>
      <c r="I195" s="336" t="s">
        <v>142</v>
      </c>
    </row>
    <row r="196" spans="1:23" s="120" customFormat="1" ht="13.5" customHeight="1">
      <c r="A196" s="115">
        <v>17</v>
      </c>
      <c r="B196" s="121" t="s">
        <v>850</v>
      </c>
      <c r="C196" s="121">
        <v>151101112</v>
      </c>
      <c r="D196" s="121" t="s">
        <v>1215</v>
      </c>
      <c r="E196" s="121" t="s">
        <v>611</v>
      </c>
      <c r="F196" s="173">
        <f>F186</f>
        <v>133.744</v>
      </c>
      <c r="G196" s="137"/>
      <c r="H196" s="3789">
        <f t="shared" si="9"/>
        <v>0</v>
      </c>
      <c r="I196" s="336" t="s">
        <v>142</v>
      </c>
    </row>
    <row r="197" spans="1:23" s="120" customFormat="1" ht="13.5" customHeight="1">
      <c r="A197" s="115">
        <v>18</v>
      </c>
      <c r="B197" s="121" t="s">
        <v>850</v>
      </c>
      <c r="C197" s="121">
        <v>174151101</v>
      </c>
      <c r="D197" s="121" t="s">
        <v>877</v>
      </c>
      <c r="E197" s="121" t="s">
        <v>221</v>
      </c>
      <c r="F197" s="686">
        <f>ROUND(SUM(F199:F237),3)</f>
        <v>182.238</v>
      </c>
      <c r="G197" s="137"/>
      <c r="H197" s="3789">
        <f t="shared" si="9"/>
        <v>0</v>
      </c>
      <c r="I197" s="122" t="s">
        <v>142</v>
      </c>
      <c r="J197" s="278"/>
    </row>
    <row r="198" spans="1:23" s="158" customFormat="1" ht="13.5" customHeight="1">
      <c r="A198" s="702"/>
      <c r="B198" s="161"/>
      <c r="C198" s="162"/>
      <c r="D198" s="193" t="s">
        <v>1586</v>
      </c>
      <c r="E198" s="163"/>
      <c r="F198" s="164"/>
      <c r="G198" s="165"/>
      <c r="H198" s="3792"/>
      <c r="I198" s="167"/>
      <c r="J198" s="721"/>
      <c r="K198" s="420"/>
      <c r="L198" s="420"/>
      <c r="M198" s="420"/>
      <c r="N198" s="420"/>
      <c r="O198" s="420"/>
      <c r="U198" s="159"/>
      <c r="W198" s="159"/>
    </row>
    <row r="199" spans="1:23" s="158" customFormat="1" ht="27" customHeight="1">
      <c r="A199" s="702"/>
      <c r="B199" s="161"/>
      <c r="C199" s="162"/>
      <c r="D199" s="163" t="s">
        <v>1587</v>
      </c>
      <c r="E199" s="163"/>
      <c r="F199" s="164">
        <f>((32.2-24.1)*1.2)*(1.5-0.15-0.45)</f>
        <v>8.7480000000000011</v>
      </c>
      <c r="G199" s="165"/>
      <c r="H199" s="4258"/>
      <c r="I199" s="167"/>
      <c r="J199" s="171"/>
      <c r="L199" s="564"/>
      <c r="Q199" s="597"/>
      <c r="R199" s="597"/>
      <c r="U199" s="159"/>
      <c r="W199" s="159"/>
    </row>
    <row r="200" spans="1:23" s="158" customFormat="1" ht="27" customHeight="1">
      <c r="A200" s="702"/>
      <c r="B200" s="161"/>
      <c r="C200" s="162"/>
      <c r="D200" s="163" t="s">
        <v>1588</v>
      </c>
      <c r="E200" s="163"/>
      <c r="F200" s="164">
        <f>(2.1*1.2)*(1.5-0.15-0.45)</f>
        <v>2.2680000000000002</v>
      </c>
      <c r="G200" s="165"/>
      <c r="H200" s="4258"/>
      <c r="I200" s="167"/>
      <c r="J200" s="721"/>
      <c r="K200" s="420"/>
      <c r="L200" s="420"/>
      <c r="M200" s="420"/>
      <c r="N200" s="420"/>
      <c r="O200" s="420"/>
      <c r="Q200" s="597"/>
      <c r="R200" s="597"/>
      <c r="U200" s="159"/>
      <c r="W200" s="159"/>
    </row>
    <row r="201" spans="1:23" s="158" customFormat="1" ht="27" customHeight="1">
      <c r="A201" s="702"/>
      <c r="B201" s="161"/>
      <c r="C201" s="162"/>
      <c r="D201" s="163" t="s">
        <v>1589</v>
      </c>
      <c r="E201" s="163"/>
      <c r="F201" s="164">
        <f>(2.1*1.2)*(1.4-0.15-0.45)</f>
        <v>2.016</v>
      </c>
      <c r="G201" s="704"/>
      <c r="H201" s="4258"/>
      <c r="I201" s="167"/>
      <c r="J201" s="820"/>
      <c r="K201" s="514"/>
      <c r="L201" s="705"/>
      <c r="M201" s="705"/>
      <c r="N201" s="706"/>
      <c r="Q201" s="597"/>
      <c r="R201" s="597"/>
      <c r="U201" s="159"/>
      <c r="W201" s="159"/>
    </row>
    <row r="202" spans="1:23" s="158" customFormat="1" ht="27" customHeight="1">
      <c r="A202" s="702"/>
      <c r="B202" s="161"/>
      <c r="C202" s="162"/>
      <c r="D202" s="163" t="s">
        <v>1590</v>
      </c>
      <c r="E202" s="163"/>
      <c r="F202" s="164">
        <f>(2.1*1.2)*(1.35-0.15-0.45)</f>
        <v>1.8900000000000006</v>
      </c>
      <c r="G202" s="165"/>
      <c r="H202" s="3792"/>
      <c r="I202" s="167"/>
      <c r="J202" s="512"/>
      <c r="L202" s="564"/>
      <c r="Q202" s="597"/>
      <c r="R202" s="597"/>
      <c r="U202" s="159"/>
      <c r="W202" s="159"/>
    </row>
    <row r="203" spans="1:23" s="158" customFormat="1" ht="27" customHeight="1">
      <c r="A203" s="702"/>
      <c r="B203" s="161"/>
      <c r="C203" s="162"/>
      <c r="D203" s="163" t="s">
        <v>1591</v>
      </c>
      <c r="E203" s="163"/>
      <c r="F203" s="164">
        <f>(5.3*1.2)*(1.35-0.15-0.45)</f>
        <v>4.7700000000000014</v>
      </c>
      <c r="G203" s="165"/>
      <c r="H203" s="3792"/>
      <c r="I203" s="167"/>
      <c r="J203" s="721"/>
      <c r="K203" s="420"/>
      <c r="L203" s="420"/>
      <c r="M203" s="420"/>
      <c r="N203" s="420"/>
      <c r="Q203" s="597"/>
      <c r="R203" s="597"/>
      <c r="U203" s="159"/>
      <c r="W203" s="159"/>
    </row>
    <row r="204" spans="1:23" s="158" customFormat="1" ht="27" customHeight="1">
      <c r="A204" s="702"/>
      <c r="B204" s="161"/>
      <c r="C204" s="162"/>
      <c r="D204" s="163" t="s">
        <v>1592</v>
      </c>
      <c r="E204" s="163"/>
      <c r="F204" s="164">
        <f>((7.9-2.3)*1.2)*(1.15-0.15-0.45)</f>
        <v>3.6959999999999993</v>
      </c>
      <c r="G204" s="165"/>
      <c r="H204" s="3792"/>
      <c r="I204" s="167"/>
      <c r="J204" s="721"/>
      <c r="K204" s="821"/>
      <c r="L204" s="564"/>
      <c r="M204" s="420"/>
      <c r="N204" s="420"/>
      <c r="Q204" s="597"/>
      <c r="R204" s="597"/>
      <c r="U204" s="159"/>
      <c r="W204" s="159"/>
    </row>
    <row r="205" spans="1:23" s="158" customFormat="1" ht="27" customHeight="1">
      <c r="A205" s="702"/>
      <c r="B205" s="161"/>
      <c r="C205" s="162"/>
      <c r="D205" s="163" t="s">
        <v>1593</v>
      </c>
      <c r="E205" s="163"/>
      <c r="F205" s="164">
        <f>((2.8-2.2)*1.2)*(0.95-0.15-0.45)</f>
        <v>0.25199999999999978</v>
      </c>
      <c r="G205" s="165"/>
      <c r="H205" s="3792"/>
      <c r="I205" s="167"/>
      <c r="J205" s="721"/>
      <c r="K205" s="822"/>
      <c r="L205" s="724"/>
      <c r="Q205" s="597"/>
      <c r="R205" s="597"/>
      <c r="U205" s="159"/>
      <c r="W205" s="159"/>
    </row>
    <row r="206" spans="1:23" s="158" customFormat="1" ht="27" customHeight="1">
      <c r="A206" s="702"/>
      <c r="B206" s="161"/>
      <c r="C206" s="162"/>
      <c r="D206" s="163" t="s">
        <v>1594</v>
      </c>
      <c r="E206" s="163"/>
      <c r="F206" s="164">
        <f>((5-0.8)*1.2)*(1.4-0.15-0.45)</f>
        <v>4.032</v>
      </c>
      <c r="G206" s="165"/>
      <c r="H206" s="3792"/>
      <c r="I206" s="167"/>
      <c r="J206" s="721"/>
      <c r="K206" s="821"/>
      <c r="Q206" s="597"/>
      <c r="R206" s="597"/>
      <c r="U206" s="159"/>
      <c r="W206" s="159"/>
    </row>
    <row r="207" spans="1:23" s="158" customFormat="1" ht="27" customHeight="1">
      <c r="A207" s="702"/>
      <c r="B207" s="161"/>
      <c r="C207" s="162"/>
      <c r="D207" s="163" t="s">
        <v>1595</v>
      </c>
      <c r="E207" s="163"/>
      <c r="F207" s="164">
        <f>((25.8-23.6)*1.2)*(1.05-0.15-0.45)</f>
        <v>1.1879999999999997</v>
      </c>
      <c r="G207" s="165"/>
      <c r="H207" s="4258"/>
      <c r="I207" s="167"/>
      <c r="J207" s="721"/>
      <c r="K207" s="821"/>
      <c r="Q207" s="597"/>
      <c r="R207" s="597"/>
      <c r="U207" s="159"/>
      <c r="W207" s="159"/>
    </row>
    <row r="208" spans="1:23" s="158" customFormat="1" ht="27" customHeight="1">
      <c r="A208" s="702"/>
      <c r="B208" s="161"/>
      <c r="C208" s="162"/>
      <c r="D208" s="163" t="s">
        <v>1596</v>
      </c>
      <c r="E208" s="163"/>
      <c r="F208" s="164">
        <f>(6.4*1.2)*(2.5-0.15-0.45)</f>
        <v>14.592000000000001</v>
      </c>
      <c r="G208" s="165"/>
      <c r="H208" s="4258"/>
      <c r="I208" s="167"/>
      <c r="J208" s="512"/>
      <c r="K208" s="708"/>
      <c r="L208" s="707"/>
      <c r="Q208" s="597"/>
      <c r="R208" s="597"/>
      <c r="U208" s="159"/>
      <c r="W208" s="159"/>
    </row>
    <row r="209" spans="1:23" s="158" customFormat="1" ht="27" customHeight="1">
      <c r="A209" s="702"/>
      <c r="B209" s="161"/>
      <c r="C209" s="162"/>
      <c r="D209" s="163" t="s">
        <v>1597</v>
      </c>
      <c r="E209" s="163"/>
      <c r="F209" s="164">
        <f>((15.2-5.7)*1.2)*(2.85-0.15-0.45)</f>
        <v>25.650000000000002</v>
      </c>
      <c r="G209" s="165"/>
      <c r="H209" s="4258"/>
      <c r="I209" s="167"/>
      <c r="J209" s="709"/>
      <c r="K209" s="710"/>
      <c r="Q209" s="597"/>
      <c r="R209" s="597"/>
      <c r="U209" s="159"/>
      <c r="W209" s="159"/>
    </row>
    <row r="210" spans="1:23" s="158" customFormat="1" ht="27" customHeight="1">
      <c r="A210" s="702"/>
      <c r="B210" s="161"/>
      <c r="C210" s="162"/>
      <c r="D210" s="163" t="s">
        <v>1598</v>
      </c>
      <c r="E210" s="163"/>
      <c r="F210" s="164">
        <f>(2.2*1.2)*(2.1-0.15-0.45)</f>
        <v>3.9600000000000009</v>
      </c>
      <c r="G210" s="165"/>
      <c r="H210" s="4258"/>
      <c r="I210" s="167"/>
      <c r="J210" s="818"/>
      <c r="K210" s="710"/>
      <c r="U210" s="159"/>
      <c r="W210" s="159"/>
    </row>
    <row r="211" spans="1:23" s="158" customFormat="1" ht="27" customHeight="1">
      <c r="A211" s="702"/>
      <c r="B211" s="161"/>
      <c r="C211" s="162"/>
      <c r="D211" s="163" t="s">
        <v>1599</v>
      </c>
      <c r="E211" s="163"/>
      <c r="F211" s="164">
        <f>(2.4*1.2)*(2.85-0.15-0.45)</f>
        <v>6.4799999999999995</v>
      </c>
      <c r="G211" s="165"/>
      <c r="H211" s="4258"/>
      <c r="I211" s="167"/>
      <c r="J211" s="512"/>
      <c r="K211" s="708"/>
      <c r="U211" s="159"/>
      <c r="W211" s="159"/>
    </row>
    <row r="212" spans="1:23" s="158" customFormat="1" ht="27" customHeight="1">
      <c r="A212" s="702"/>
      <c r="B212" s="161"/>
      <c r="C212" s="162"/>
      <c r="D212" s="163" t="s">
        <v>1600</v>
      </c>
      <c r="E212" s="163"/>
      <c r="F212" s="164">
        <f>(1*1.2)*(1.25-0.15-0.45)</f>
        <v>0.78000000000000014</v>
      </c>
      <c r="G212" s="165"/>
      <c r="H212" s="4258"/>
      <c r="I212" s="167"/>
      <c r="J212" s="512"/>
      <c r="K212" s="708"/>
      <c r="U212" s="159"/>
      <c r="W212" s="159"/>
    </row>
    <row r="213" spans="1:23" s="158" customFormat="1" ht="27" customHeight="1">
      <c r="A213" s="702"/>
      <c r="B213" s="161"/>
      <c r="C213" s="162"/>
      <c r="D213" s="163" t="s">
        <v>1601</v>
      </c>
      <c r="E213" s="163"/>
      <c r="F213" s="164">
        <f>(3*1.2)*(1.25-0.15-0.45)</f>
        <v>2.3400000000000003</v>
      </c>
      <c r="G213" s="165"/>
      <c r="H213" s="4258"/>
      <c r="I213" s="167"/>
      <c r="J213" s="512"/>
      <c r="K213" s="711"/>
      <c r="U213" s="159"/>
      <c r="W213" s="159"/>
    </row>
    <row r="214" spans="1:23" s="158" customFormat="1" ht="27" customHeight="1">
      <c r="A214" s="702"/>
      <c r="B214" s="161"/>
      <c r="C214" s="162"/>
      <c r="D214" s="163" t="s">
        <v>1602</v>
      </c>
      <c r="E214" s="163"/>
      <c r="F214" s="164">
        <f>((3.8-0.5)*1.2)*(1.4-0.15-0.45)</f>
        <v>3.1679999999999997</v>
      </c>
      <c r="G214" s="165"/>
      <c r="H214" s="4258"/>
      <c r="I214" s="167"/>
      <c r="J214" s="512"/>
      <c r="K214" s="711"/>
      <c r="U214" s="159"/>
      <c r="W214" s="159"/>
    </row>
    <row r="215" spans="1:23" s="158" customFormat="1" ht="27" customHeight="1">
      <c r="A215" s="702"/>
      <c r="B215" s="161"/>
      <c r="C215" s="162"/>
      <c r="D215" s="163" t="s">
        <v>1603</v>
      </c>
      <c r="E215" s="163"/>
      <c r="F215" s="164">
        <f>(0.8*1.2)*(1.4-0.15-0.45)</f>
        <v>0.76800000000000002</v>
      </c>
      <c r="G215" s="165"/>
      <c r="H215" s="4258"/>
      <c r="I215" s="167"/>
      <c r="J215" s="512"/>
      <c r="K215" s="711"/>
      <c r="U215" s="159"/>
      <c r="W215" s="159"/>
    </row>
    <row r="216" spans="1:23" s="158" customFormat="1" ht="27" customHeight="1">
      <c r="A216" s="702"/>
      <c r="B216" s="161"/>
      <c r="C216" s="162"/>
      <c r="D216" s="163" t="s">
        <v>1604</v>
      </c>
      <c r="E216" s="163"/>
      <c r="F216" s="164">
        <f>(1.8*1.2)*(2.05-0.15-0.45)</f>
        <v>3.1320000000000001</v>
      </c>
      <c r="G216" s="165"/>
      <c r="H216" s="4258"/>
      <c r="I216" s="167"/>
      <c r="J216" s="512"/>
      <c r="K216" s="711"/>
      <c r="U216" s="159"/>
      <c r="W216" s="159"/>
    </row>
    <row r="217" spans="1:23" s="158" customFormat="1" ht="27" customHeight="1">
      <c r="A217" s="702"/>
      <c r="B217" s="161"/>
      <c r="C217" s="162"/>
      <c r="D217" s="163" t="s">
        <v>1605</v>
      </c>
      <c r="E217" s="163"/>
      <c r="F217" s="164">
        <f>(2*1.2)*(1.35-0.15-0.45)</f>
        <v>1.8000000000000005</v>
      </c>
      <c r="G217" s="165"/>
      <c r="H217" s="4258"/>
      <c r="I217" s="167"/>
      <c r="J217" s="512"/>
      <c r="K217" s="711"/>
      <c r="U217" s="159"/>
      <c r="W217" s="159"/>
    </row>
    <row r="218" spans="1:23" s="158" customFormat="1" ht="27" customHeight="1">
      <c r="A218" s="702"/>
      <c r="B218" s="161"/>
      <c r="C218" s="162"/>
      <c r="D218" s="163" t="s">
        <v>1606</v>
      </c>
      <c r="E218" s="163"/>
      <c r="F218" s="164">
        <f>((6.5-5.7)*1.2)*(1.35-0.15-0.45)</f>
        <v>0.72</v>
      </c>
      <c r="G218" s="165"/>
      <c r="H218" s="4258"/>
      <c r="I218" s="167"/>
      <c r="J218" s="512"/>
      <c r="K218" s="711"/>
      <c r="U218" s="159"/>
      <c r="W218" s="159"/>
    </row>
    <row r="219" spans="1:23" s="158" customFormat="1" ht="13.5" customHeight="1">
      <c r="A219" s="702"/>
      <c r="B219" s="161"/>
      <c r="C219" s="162"/>
      <c r="D219" s="193" t="s">
        <v>1607</v>
      </c>
      <c r="E219" s="163"/>
      <c r="F219" s="164"/>
      <c r="G219" s="165"/>
      <c r="H219" s="3792"/>
      <c r="I219" s="167"/>
      <c r="J219" s="721"/>
      <c r="K219" s="420"/>
      <c r="L219" s="420"/>
      <c r="M219" s="420"/>
      <c r="N219" s="420"/>
      <c r="O219" s="420"/>
      <c r="U219" s="159"/>
      <c r="W219" s="159"/>
    </row>
    <row r="220" spans="1:23" s="158" customFormat="1" ht="27" customHeight="1">
      <c r="A220" s="702"/>
      <c r="B220" s="161"/>
      <c r="C220" s="162"/>
      <c r="D220" s="163" t="s">
        <v>1608</v>
      </c>
      <c r="E220" s="163"/>
      <c r="F220" s="164">
        <f>(24.1*1.2)*(1.5-0.15-0.45)</f>
        <v>26.028000000000006</v>
      </c>
      <c r="G220" s="165"/>
      <c r="H220" s="4258"/>
      <c r="I220" s="167"/>
      <c r="J220" s="171"/>
      <c r="L220" s="564"/>
      <c r="Q220" s="597"/>
      <c r="R220" s="597"/>
      <c r="U220" s="159"/>
      <c r="W220" s="159"/>
    </row>
    <row r="221" spans="1:23" s="158" customFormat="1" ht="27" customHeight="1">
      <c r="A221" s="702"/>
      <c r="B221" s="161"/>
      <c r="C221" s="162"/>
      <c r="D221" s="163" t="s">
        <v>1609</v>
      </c>
      <c r="E221" s="163"/>
      <c r="F221" s="164">
        <f>(2.3*1.2)*(1.15-0.15-0.45)</f>
        <v>1.5179999999999993</v>
      </c>
      <c r="G221" s="165"/>
      <c r="H221" s="3792"/>
      <c r="I221" s="167"/>
      <c r="J221" s="512"/>
      <c r="K221" s="514"/>
      <c r="L221" s="705"/>
      <c r="M221" s="705"/>
      <c r="N221" s="707"/>
      <c r="Q221" s="597"/>
      <c r="R221" s="597"/>
      <c r="U221" s="159"/>
      <c r="W221" s="159"/>
    </row>
    <row r="222" spans="1:23" s="158" customFormat="1" ht="27" customHeight="1">
      <c r="A222" s="702"/>
      <c r="B222" s="161"/>
      <c r="C222" s="162"/>
      <c r="D222" s="163" t="s">
        <v>1610</v>
      </c>
      <c r="E222" s="163"/>
      <c r="F222" s="164">
        <f>(2.2*1.2)*(0.95-0.15-0.45)</f>
        <v>0.92399999999999982</v>
      </c>
      <c r="G222" s="165"/>
      <c r="H222" s="3792"/>
      <c r="I222" s="167"/>
      <c r="J222" s="819"/>
      <c r="K222" s="708"/>
      <c r="Q222" s="597"/>
      <c r="R222" s="597"/>
      <c r="U222" s="159"/>
      <c r="W222" s="159"/>
    </row>
    <row r="223" spans="1:23" s="158" customFormat="1" ht="27" customHeight="1">
      <c r="A223" s="702"/>
      <c r="B223" s="161"/>
      <c r="C223" s="162"/>
      <c r="D223" s="163" t="s">
        <v>1611</v>
      </c>
      <c r="E223" s="163"/>
      <c r="F223" s="164">
        <f>(0.8*1.2)*(1.4-0.15-0.45)</f>
        <v>0.76800000000000002</v>
      </c>
      <c r="G223" s="165"/>
      <c r="H223" s="3792"/>
      <c r="I223" s="167"/>
      <c r="J223" s="512"/>
      <c r="K223" s="708"/>
      <c r="Q223" s="597"/>
      <c r="R223" s="597"/>
      <c r="U223" s="159"/>
      <c r="W223" s="159"/>
    </row>
    <row r="224" spans="1:23" s="158" customFormat="1" ht="27" customHeight="1">
      <c r="A224" s="702"/>
      <c r="B224" s="161"/>
      <c r="C224" s="162"/>
      <c r="D224" s="163" t="s">
        <v>1612</v>
      </c>
      <c r="E224" s="163"/>
      <c r="F224" s="164">
        <f>(23.6*1.2)*(1.05-0.15-0.45)</f>
        <v>12.744</v>
      </c>
      <c r="G224" s="165"/>
      <c r="H224" s="4258"/>
      <c r="I224" s="167"/>
      <c r="J224" s="709"/>
      <c r="K224" s="710"/>
      <c r="Q224" s="597"/>
      <c r="R224" s="597"/>
      <c r="U224" s="159"/>
      <c r="W224" s="159"/>
    </row>
    <row r="225" spans="1:23" s="158" customFormat="1" ht="27" customHeight="1">
      <c r="A225" s="702"/>
      <c r="B225" s="161"/>
      <c r="C225" s="162"/>
      <c r="D225" s="163" t="s">
        <v>1613</v>
      </c>
      <c r="E225" s="163"/>
      <c r="F225" s="164">
        <f>(5.7*1.2)*(2.85-0.15-0.45)</f>
        <v>15.39</v>
      </c>
      <c r="G225" s="165"/>
      <c r="H225" s="4258"/>
      <c r="I225" s="167"/>
      <c r="J225" s="709"/>
      <c r="K225" s="710"/>
      <c r="Q225" s="597"/>
      <c r="R225" s="597"/>
      <c r="U225" s="159"/>
      <c r="W225" s="159"/>
    </row>
    <row r="226" spans="1:23" s="158" customFormat="1" ht="27" customHeight="1">
      <c r="A226" s="702"/>
      <c r="B226" s="161"/>
      <c r="C226" s="162"/>
      <c r="D226" s="163" t="s">
        <v>1614</v>
      </c>
      <c r="E226" s="163"/>
      <c r="F226" s="164">
        <f>(0.5*1.2)*(1.4-0.15-0.45)</f>
        <v>0.48</v>
      </c>
      <c r="G226" s="165"/>
      <c r="H226" s="4258"/>
      <c r="I226" s="167"/>
      <c r="J226" s="512"/>
      <c r="K226" s="711"/>
      <c r="U226" s="159"/>
      <c r="W226" s="159"/>
    </row>
    <row r="227" spans="1:23" s="158" customFormat="1" ht="27" customHeight="1">
      <c r="A227" s="702"/>
      <c r="B227" s="161"/>
      <c r="C227" s="162"/>
      <c r="D227" s="163" t="s">
        <v>1615</v>
      </c>
      <c r="E227" s="163"/>
      <c r="F227" s="164">
        <f>(5.7*1.2)*(1.35-0.15-0.45)</f>
        <v>5.1300000000000017</v>
      </c>
      <c r="G227" s="165"/>
      <c r="H227" s="4258"/>
      <c r="I227" s="167"/>
      <c r="J227" s="512"/>
      <c r="K227" s="711"/>
      <c r="U227" s="159"/>
      <c r="W227" s="159"/>
    </row>
    <row r="228" spans="1:23" s="158" customFormat="1" ht="13.5" customHeight="1">
      <c r="A228" s="702"/>
      <c r="B228" s="161"/>
      <c r="C228" s="162"/>
      <c r="D228" s="193" t="s">
        <v>1249</v>
      </c>
      <c r="E228" s="163"/>
      <c r="F228" s="164"/>
      <c r="G228" s="165"/>
      <c r="H228" s="3792"/>
      <c r="I228" s="167"/>
      <c r="J228" s="721"/>
      <c r="U228" s="159"/>
      <c r="W228" s="159"/>
    </row>
    <row r="229" spans="1:23" s="158" customFormat="1" ht="27" customHeight="1">
      <c r="A229" s="702"/>
      <c r="B229" s="161"/>
      <c r="C229" s="162"/>
      <c r="D229" s="163" t="s">
        <v>1616</v>
      </c>
      <c r="E229" s="163"/>
      <c r="F229" s="164">
        <f>(1.6*1.6)*(1.4-0.15)-((3.141592654*0.3*0.3)*1.25)</f>
        <v>2.8465708264250007</v>
      </c>
      <c r="G229" s="165"/>
      <c r="H229" s="3792"/>
      <c r="I229" s="167"/>
      <c r="J229" s="726"/>
      <c r="U229" s="159"/>
      <c r="W229" s="159"/>
    </row>
    <row r="230" spans="1:23" s="158" customFormat="1" ht="27" customHeight="1">
      <c r="A230" s="702"/>
      <c r="B230" s="161"/>
      <c r="C230" s="162"/>
      <c r="D230" s="163" t="s">
        <v>1617</v>
      </c>
      <c r="E230" s="163"/>
      <c r="F230" s="164">
        <f>(1.6*1.6)*(1.6-0.15)-((3.141592654*0.3*0.3)*1.45)</f>
        <v>3.302022158653001</v>
      </c>
      <c r="G230" s="165"/>
      <c r="H230" s="3792"/>
      <c r="I230" s="167"/>
      <c r="J230" s="726"/>
      <c r="L230" s="707"/>
      <c r="M230" s="707"/>
      <c r="U230" s="159"/>
      <c r="W230" s="159"/>
    </row>
    <row r="231" spans="1:23" s="158" customFormat="1" ht="27" customHeight="1">
      <c r="A231" s="702"/>
      <c r="B231" s="161"/>
      <c r="C231" s="162"/>
      <c r="D231" s="163" t="s">
        <v>1618</v>
      </c>
      <c r="E231" s="163"/>
      <c r="F231" s="164">
        <f>(1.6*1.6)*(1.4-0.15)-((3.141592654*0.3*0.3)*1.25)</f>
        <v>2.8465708264250007</v>
      </c>
      <c r="G231" s="165"/>
      <c r="H231" s="3792"/>
      <c r="I231" s="167"/>
      <c r="J231" s="726"/>
      <c r="U231" s="159"/>
      <c r="W231" s="159"/>
    </row>
    <row r="232" spans="1:23" s="158" customFormat="1" ht="27" customHeight="1">
      <c r="A232" s="702"/>
      <c r="B232" s="161"/>
      <c r="C232" s="162"/>
      <c r="D232" s="163" t="s">
        <v>1619</v>
      </c>
      <c r="E232" s="163"/>
      <c r="F232" s="164">
        <f>(1.6*1.6)*(1.35-0.15)-((3.141592654*0.3*0.3)*1.2)</f>
        <v>2.7327079933680012</v>
      </c>
      <c r="G232" s="165"/>
      <c r="H232" s="3792"/>
      <c r="I232" s="167"/>
      <c r="J232" s="726"/>
      <c r="K232" s="726"/>
      <c r="U232" s="159"/>
      <c r="W232" s="159"/>
    </row>
    <row r="233" spans="1:23" s="158" customFormat="1" ht="27" customHeight="1">
      <c r="A233" s="702"/>
      <c r="B233" s="161"/>
      <c r="C233" s="162"/>
      <c r="D233" s="163" t="s">
        <v>1620</v>
      </c>
      <c r="E233" s="163"/>
      <c r="F233" s="164">
        <f>(1.6*1.6)*(1.4-0.15)-((3.141592654*0.3*0.3)*1.25)</f>
        <v>2.8465708264250007</v>
      </c>
      <c r="G233" s="165"/>
      <c r="H233" s="3792"/>
      <c r="I233" s="167"/>
      <c r="J233" s="726"/>
      <c r="U233" s="159"/>
      <c r="W233" s="159"/>
    </row>
    <row r="234" spans="1:23" s="158" customFormat="1" ht="27" customHeight="1">
      <c r="A234" s="702"/>
      <c r="B234" s="161"/>
      <c r="C234" s="162"/>
      <c r="D234" s="163" t="s">
        <v>1621</v>
      </c>
      <c r="E234" s="163"/>
      <c r="F234" s="164">
        <f>(1.6*1.6)*(2.85-0.15)-((3.141592654*0.3*0.3)*2.7)</f>
        <v>6.1485929850780021</v>
      </c>
      <c r="G234" s="165"/>
      <c r="H234" s="3792"/>
      <c r="I234" s="167"/>
      <c r="J234" s="726"/>
      <c r="U234" s="159"/>
      <c r="W234" s="159"/>
    </row>
    <row r="235" spans="1:23" s="158" customFormat="1" ht="27" customHeight="1">
      <c r="A235" s="702"/>
      <c r="B235" s="161"/>
      <c r="C235" s="162"/>
      <c r="D235" s="163" t="s">
        <v>1622</v>
      </c>
      <c r="E235" s="163"/>
      <c r="F235" s="164">
        <f>(1.6*1.6)*(1.25-0.15)-((3.141592654*0.3*0.3)*1.1)</f>
        <v>2.5049823272540008</v>
      </c>
      <c r="G235" s="165"/>
      <c r="H235" s="3792"/>
      <c r="I235" s="167"/>
      <c r="J235" s="726"/>
      <c r="U235" s="159"/>
      <c r="W235" s="159"/>
    </row>
    <row r="236" spans="1:23" s="158" customFormat="1" ht="27" customHeight="1">
      <c r="A236" s="702"/>
      <c r="B236" s="161"/>
      <c r="C236" s="162"/>
      <c r="D236" s="163" t="s">
        <v>1623</v>
      </c>
      <c r="E236" s="163"/>
      <c r="F236" s="164">
        <f>(1.425*1.425)*(0.95-0.15)-((3.141592654*0.2125*0.2125)*0.8)</f>
        <v>1.5110099653742501</v>
      </c>
      <c r="G236" s="165"/>
      <c r="H236" s="3792"/>
      <c r="I236" s="167"/>
      <c r="J236" s="726"/>
      <c r="U236" s="159"/>
      <c r="W236" s="159"/>
    </row>
    <row r="237" spans="1:23" s="158" customFormat="1" ht="27" customHeight="1">
      <c r="A237" s="702"/>
      <c r="B237" s="161"/>
      <c r="C237" s="162"/>
      <c r="D237" s="163" t="s">
        <v>1624</v>
      </c>
      <c r="E237" s="163"/>
      <c r="F237" s="164">
        <f>(1.425*1.425)*(1.35-0.15)-((3.141592654*0.2125*0.2125)*1.2)</f>
        <v>2.2665149480613755</v>
      </c>
      <c r="G237" s="165"/>
      <c r="H237" s="3792"/>
      <c r="I237" s="167"/>
      <c r="J237" s="726"/>
      <c r="U237" s="159"/>
      <c r="W237" s="159"/>
    </row>
    <row r="238" spans="1:23" s="120" customFormat="1" ht="13.5" customHeight="1">
      <c r="A238" s="727">
        <v>19</v>
      </c>
      <c r="B238" s="140">
        <v>583</v>
      </c>
      <c r="C238" s="140">
        <v>58343930</v>
      </c>
      <c r="D238" s="140" t="s">
        <v>1259</v>
      </c>
      <c r="E238" s="140" t="s">
        <v>302</v>
      </c>
      <c r="F238" s="686">
        <f>ROUND(SUM(F240:F247),3)</f>
        <v>125.964</v>
      </c>
      <c r="G238" s="142"/>
      <c r="H238" s="3789">
        <f t="shared" ref="H238" si="10">ROUND(F238*G238,2)</f>
        <v>0</v>
      </c>
      <c r="I238" s="143" t="s">
        <v>142</v>
      </c>
    </row>
    <row r="239" spans="1:23" s="158" customFormat="1" ht="13.5" customHeight="1">
      <c r="A239" s="729"/>
      <c r="B239" s="730"/>
      <c r="C239" s="731"/>
      <c r="D239" s="732" t="s">
        <v>1625</v>
      </c>
      <c r="E239" s="417"/>
      <c r="F239" s="418"/>
      <c r="G239" s="733"/>
      <c r="H239" s="3794"/>
      <c r="I239" s="735"/>
      <c r="J239" s="721"/>
      <c r="K239" s="420"/>
      <c r="L239" s="420"/>
      <c r="M239" s="420"/>
      <c r="N239" s="420"/>
      <c r="O239" s="420"/>
      <c r="U239" s="159"/>
      <c r="W239" s="159"/>
    </row>
    <row r="240" spans="1:23" s="158" customFormat="1" ht="27" customHeight="1">
      <c r="A240" s="729"/>
      <c r="B240" s="730"/>
      <c r="C240" s="731"/>
      <c r="D240" s="417" t="s">
        <v>1626</v>
      </c>
      <c r="E240" s="417"/>
      <c r="F240" s="418">
        <f>(26.028)*2</f>
        <v>52.055999999999997</v>
      </c>
      <c r="G240" s="733"/>
      <c r="H240" s="4259"/>
      <c r="I240" s="735"/>
      <c r="J240" s="171"/>
      <c r="L240" s="564"/>
      <c r="Q240" s="597"/>
      <c r="R240" s="597"/>
      <c r="U240" s="159"/>
      <c r="W240" s="159"/>
    </row>
    <row r="241" spans="1:23" s="158" customFormat="1" ht="27" customHeight="1">
      <c r="A241" s="729"/>
      <c r="B241" s="730"/>
      <c r="C241" s="731"/>
      <c r="D241" s="417" t="s">
        <v>1627</v>
      </c>
      <c r="E241" s="417"/>
      <c r="F241" s="418">
        <f>(1.518)*2</f>
        <v>3.036</v>
      </c>
      <c r="G241" s="733"/>
      <c r="H241" s="3794"/>
      <c r="I241" s="735"/>
      <c r="J241" s="512"/>
      <c r="K241" s="514"/>
      <c r="L241" s="705"/>
      <c r="M241" s="705"/>
      <c r="N241" s="707"/>
      <c r="Q241" s="597"/>
      <c r="R241" s="597"/>
      <c r="U241" s="159"/>
      <c r="W241" s="159"/>
    </row>
    <row r="242" spans="1:23" s="158" customFormat="1" ht="13.5" customHeight="1">
      <c r="A242" s="729"/>
      <c r="B242" s="730"/>
      <c r="C242" s="731"/>
      <c r="D242" s="417" t="s">
        <v>1628</v>
      </c>
      <c r="E242" s="417"/>
      <c r="F242" s="418">
        <f>(0.924)*2</f>
        <v>1.8480000000000001</v>
      </c>
      <c r="G242" s="733"/>
      <c r="H242" s="3794"/>
      <c r="I242" s="735"/>
      <c r="J242" s="512"/>
      <c r="K242" s="708"/>
      <c r="Q242" s="597"/>
      <c r="R242" s="597"/>
      <c r="U242" s="159"/>
      <c r="W242" s="159"/>
    </row>
    <row r="243" spans="1:23" s="158" customFormat="1" ht="27" customHeight="1">
      <c r="A243" s="729"/>
      <c r="B243" s="730"/>
      <c r="C243" s="731"/>
      <c r="D243" s="417" t="s">
        <v>1629</v>
      </c>
      <c r="E243" s="417"/>
      <c r="F243" s="418">
        <f>(0.768)*2</f>
        <v>1.536</v>
      </c>
      <c r="G243" s="733"/>
      <c r="H243" s="3794"/>
      <c r="I243" s="735"/>
      <c r="J243" s="512"/>
      <c r="K243" s="708"/>
      <c r="Q243" s="597"/>
      <c r="R243" s="597"/>
      <c r="U243" s="159"/>
      <c r="W243" s="159"/>
    </row>
    <row r="244" spans="1:23" s="158" customFormat="1" ht="27" customHeight="1">
      <c r="A244" s="729"/>
      <c r="B244" s="730"/>
      <c r="C244" s="731"/>
      <c r="D244" s="417" t="s">
        <v>1630</v>
      </c>
      <c r="E244" s="417"/>
      <c r="F244" s="418">
        <f>(12.744)*2</f>
        <v>25.488</v>
      </c>
      <c r="G244" s="733"/>
      <c r="H244" s="4259"/>
      <c r="I244" s="735"/>
      <c r="J244" s="709"/>
      <c r="K244" s="710"/>
      <c r="Q244" s="597"/>
      <c r="R244" s="597"/>
      <c r="U244" s="159"/>
      <c r="W244" s="159"/>
    </row>
    <row r="245" spans="1:23" s="158" customFormat="1" ht="13.5" customHeight="1">
      <c r="A245" s="729"/>
      <c r="B245" s="730"/>
      <c r="C245" s="731"/>
      <c r="D245" s="417" t="s">
        <v>1631</v>
      </c>
      <c r="E245" s="417"/>
      <c r="F245" s="418">
        <f>(15.39)*2</f>
        <v>30.78</v>
      </c>
      <c r="G245" s="733"/>
      <c r="H245" s="4259"/>
      <c r="I245" s="735"/>
      <c r="J245" s="709"/>
      <c r="K245" s="710"/>
      <c r="Q245" s="597"/>
      <c r="R245" s="597"/>
      <c r="U245" s="159"/>
      <c r="W245" s="159"/>
    </row>
    <row r="246" spans="1:23" s="158" customFormat="1" ht="13.5" customHeight="1">
      <c r="A246" s="729"/>
      <c r="B246" s="730"/>
      <c r="C246" s="731"/>
      <c r="D246" s="417" t="s">
        <v>1632</v>
      </c>
      <c r="E246" s="417"/>
      <c r="F246" s="418">
        <f>(0.48)*2</f>
        <v>0.96</v>
      </c>
      <c r="G246" s="733"/>
      <c r="H246" s="4259"/>
      <c r="I246" s="735"/>
      <c r="J246" s="512"/>
      <c r="K246" s="711"/>
      <c r="U246" s="159"/>
      <c r="W246" s="159"/>
    </row>
    <row r="247" spans="1:23" s="158" customFormat="1" ht="13.5" customHeight="1">
      <c r="A247" s="729"/>
      <c r="B247" s="730"/>
      <c r="C247" s="731"/>
      <c r="D247" s="417" t="s">
        <v>1633</v>
      </c>
      <c r="E247" s="417"/>
      <c r="F247" s="418">
        <f>(5.13)*2</f>
        <v>10.26</v>
      </c>
      <c r="G247" s="733"/>
      <c r="H247" s="4259"/>
      <c r="I247" s="735"/>
      <c r="J247" s="512"/>
      <c r="K247" s="711"/>
      <c r="U247" s="159"/>
      <c r="W247" s="159"/>
    </row>
    <row r="248" spans="1:23" s="120" customFormat="1" ht="13.5" customHeight="1">
      <c r="A248" s="727">
        <v>20</v>
      </c>
      <c r="B248" s="140">
        <v>583</v>
      </c>
      <c r="C248" s="140">
        <v>58337302</v>
      </c>
      <c r="D248" s="140" t="s">
        <v>1269</v>
      </c>
      <c r="E248" s="140" t="s">
        <v>302</v>
      </c>
      <c r="F248" s="728">
        <f>ROUND(SUM(F250:F258),3)</f>
        <v>54.015999999999998</v>
      </c>
      <c r="G248" s="142"/>
      <c r="H248" s="3793">
        <f t="shared" ref="H248" si="11">ROUND(F248*G248,2)</f>
        <v>0</v>
      </c>
      <c r="I248" s="143" t="s">
        <v>142</v>
      </c>
    </row>
    <row r="249" spans="1:23" s="158" customFormat="1" ht="13.5" customHeight="1">
      <c r="A249" s="729"/>
      <c r="B249" s="730"/>
      <c r="C249" s="731"/>
      <c r="D249" s="732" t="s">
        <v>1249</v>
      </c>
      <c r="E249" s="417"/>
      <c r="F249" s="418"/>
      <c r="G249" s="733"/>
      <c r="H249" s="3794"/>
      <c r="I249" s="735"/>
      <c r="J249" s="721"/>
      <c r="U249" s="159"/>
      <c r="W249" s="159"/>
    </row>
    <row r="250" spans="1:23" s="158" customFormat="1" ht="13.5" customHeight="1">
      <c r="A250" s="729"/>
      <c r="B250" s="730"/>
      <c r="C250" s="731"/>
      <c r="D250" s="417" t="s">
        <v>1634</v>
      </c>
      <c r="E250" s="417"/>
      <c r="F250" s="418">
        <f>(2.847)*2</f>
        <v>5.694</v>
      </c>
      <c r="G250" s="733"/>
      <c r="H250" s="3794"/>
      <c r="I250" s="735"/>
      <c r="J250" s="726"/>
      <c r="U250" s="159"/>
      <c r="W250" s="159"/>
    </row>
    <row r="251" spans="1:23" s="158" customFormat="1" ht="13.5" customHeight="1">
      <c r="A251" s="729"/>
      <c r="B251" s="730"/>
      <c r="C251" s="731"/>
      <c r="D251" s="417" t="s">
        <v>1635</v>
      </c>
      <c r="E251" s="417"/>
      <c r="F251" s="418">
        <f>(3.302)*2</f>
        <v>6.6040000000000001</v>
      </c>
      <c r="G251" s="733"/>
      <c r="H251" s="3794"/>
      <c r="I251" s="735"/>
      <c r="J251" s="726"/>
      <c r="L251" s="707"/>
      <c r="M251" s="707"/>
      <c r="U251" s="159"/>
      <c r="W251" s="159"/>
    </row>
    <row r="252" spans="1:23" s="158" customFormat="1" ht="13.5" customHeight="1">
      <c r="A252" s="729"/>
      <c r="B252" s="730"/>
      <c r="C252" s="731"/>
      <c r="D252" s="417" t="s">
        <v>1636</v>
      </c>
      <c r="E252" s="417"/>
      <c r="F252" s="418">
        <f>(2.847)*2</f>
        <v>5.694</v>
      </c>
      <c r="G252" s="733"/>
      <c r="H252" s="3794"/>
      <c r="I252" s="735"/>
      <c r="J252" s="726"/>
      <c r="U252" s="159"/>
      <c r="W252" s="159"/>
    </row>
    <row r="253" spans="1:23" s="158" customFormat="1" ht="13.5" customHeight="1">
      <c r="A253" s="729"/>
      <c r="B253" s="730"/>
      <c r="C253" s="731"/>
      <c r="D253" s="417" t="s">
        <v>1637</v>
      </c>
      <c r="E253" s="417"/>
      <c r="F253" s="418">
        <f>(2.733)*2</f>
        <v>5.4660000000000002</v>
      </c>
      <c r="G253" s="733"/>
      <c r="H253" s="3794"/>
      <c r="I253" s="735"/>
      <c r="J253" s="726"/>
      <c r="U253" s="159"/>
      <c r="W253" s="159"/>
    </row>
    <row r="254" spans="1:23" s="158" customFormat="1" ht="13.5" customHeight="1">
      <c r="A254" s="729"/>
      <c r="B254" s="730"/>
      <c r="C254" s="731"/>
      <c r="D254" s="417" t="s">
        <v>1638</v>
      </c>
      <c r="E254" s="417"/>
      <c r="F254" s="418">
        <f>(2.847)*2</f>
        <v>5.694</v>
      </c>
      <c r="G254" s="733"/>
      <c r="H254" s="3794"/>
      <c r="I254" s="735"/>
      <c r="J254" s="726"/>
      <c r="U254" s="159"/>
      <c r="W254" s="159"/>
    </row>
    <row r="255" spans="1:23" s="158" customFormat="1" ht="13.5" customHeight="1">
      <c r="A255" s="729"/>
      <c r="B255" s="730"/>
      <c r="C255" s="731"/>
      <c r="D255" s="417" t="s">
        <v>1639</v>
      </c>
      <c r="E255" s="417"/>
      <c r="F255" s="418">
        <f>(6.149)*2</f>
        <v>12.298</v>
      </c>
      <c r="G255" s="733"/>
      <c r="H255" s="3794"/>
      <c r="I255" s="735"/>
      <c r="J255" s="726"/>
      <c r="U255" s="159"/>
      <c r="W255" s="159"/>
    </row>
    <row r="256" spans="1:23" s="158" customFormat="1" ht="13.5" customHeight="1">
      <c r="A256" s="729"/>
      <c r="B256" s="730"/>
      <c r="C256" s="731"/>
      <c r="D256" s="417" t="s">
        <v>1640</v>
      </c>
      <c r="E256" s="417"/>
      <c r="F256" s="418">
        <f>(2.505)*2</f>
        <v>5.01</v>
      </c>
      <c r="G256" s="733"/>
      <c r="H256" s="3794"/>
      <c r="I256" s="735"/>
      <c r="J256" s="726"/>
      <c r="U256" s="159"/>
      <c r="W256" s="159"/>
    </row>
    <row r="257" spans="1:23" s="158" customFormat="1" ht="13.5" customHeight="1">
      <c r="A257" s="729"/>
      <c r="B257" s="730"/>
      <c r="C257" s="731"/>
      <c r="D257" s="417" t="s">
        <v>1641</v>
      </c>
      <c r="E257" s="417"/>
      <c r="F257" s="418">
        <f>(1.511)*2</f>
        <v>3.0219999999999998</v>
      </c>
      <c r="G257" s="733"/>
      <c r="H257" s="3794"/>
      <c r="I257" s="735"/>
      <c r="J257" s="726"/>
      <c r="U257" s="159"/>
      <c r="W257" s="159"/>
    </row>
    <row r="258" spans="1:23" s="158" customFormat="1" ht="13.5" customHeight="1">
      <c r="A258" s="729"/>
      <c r="B258" s="730"/>
      <c r="C258" s="731"/>
      <c r="D258" s="417" t="s">
        <v>1642</v>
      </c>
      <c r="E258" s="417"/>
      <c r="F258" s="418">
        <f>(2.267)*2</f>
        <v>4.5339999999999998</v>
      </c>
      <c r="G258" s="733"/>
      <c r="H258" s="3794"/>
      <c r="I258" s="735"/>
      <c r="J258" s="726"/>
      <c r="U258" s="159"/>
      <c r="W258" s="159"/>
    </row>
    <row r="259" spans="1:23" s="120" customFormat="1" ht="13.5" customHeight="1">
      <c r="A259" s="115">
        <v>21</v>
      </c>
      <c r="B259" s="121" t="s">
        <v>850</v>
      </c>
      <c r="C259" s="121">
        <v>175111101</v>
      </c>
      <c r="D259" s="121" t="s">
        <v>1279</v>
      </c>
      <c r="E259" s="121" t="s">
        <v>221</v>
      </c>
      <c r="F259" s="686">
        <f>ROUND(SUM(F261:F280),3)</f>
        <v>70.415999999999997</v>
      </c>
      <c r="G259" s="137"/>
      <c r="H259" s="3789">
        <f t="shared" ref="H259" si="12">ROUND(F259*G259,2)</f>
        <v>0</v>
      </c>
      <c r="I259" s="122" t="s">
        <v>142</v>
      </c>
      <c r="J259" s="278"/>
    </row>
    <row r="260" spans="1:23" s="158" customFormat="1" ht="13.5" customHeight="1">
      <c r="A260" s="702"/>
      <c r="B260" s="161"/>
      <c r="C260" s="162"/>
      <c r="D260" s="193" t="s">
        <v>1643</v>
      </c>
      <c r="E260" s="163"/>
      <c r="F260" s="164"/>
      <c r="G260" s="165"/>
      <c r="H260" s="3792"/>
      <c r="I260" s="167"/>
      <c r="J260" s="721"/>
      <c r="K260" s="420"/>
      <c r="L260" s="420"/>
      <c r="M260" s="420"/>
      <c r="N260" s="420"/>
      <c r="O260" s="420"/>
      <c r="U260" s="159"/>
      <c r="W260" s="159"/>
    </row>
    <row r="261" spans="1:23" s="158" customFormat="1" ht="27" customHeight="1">
      <c r="A261" s="702"/>
      <c r="B261" s="161"/>
      <c r="C261" s="162"/>
      <c r="D261" s="163" t="s">
        <v>1644</v>
      </c>
      <c r="E261" s="163"/>
      <c r="F261" s="164">
        <f>(32.2*1.2)*0.45</f>
        <v>17.388000000000002</v>
      </c>
      <c r="G261" s="165"/>
      <c r="H261" s="4258"/>
      <c r="I261" s="167"/>
      <c r="J261" s="171"/>
      <c r="L261" s="564"/>
      <c r="Q261" s="597"/>
      <c r="R261" s="597"/>
      <c r="U261" s="159"/>
      <c r="W261" s="159"/>
    </row>
    <row r="262" spans="1:23" s="158" customFormat="1" ht="27" customHeight="1">
      <c r="A262" s="702"/>
      <c r="B262" s="161"/>
      <c r="C262" s="162"/>
      <c r="D262" s="163" t="s">
        <v>1645</v>
      </c>
      <c r="E262" s="163"/>
      <c r="F262" s="164">
        <f>(2.1*1.2)*0.45</f>
        <v>1.1340000000000001</v>
      </c>
      <c r="G262" s="165"/>
      <c r="H262" s="4258"/>
      <c r="I262" s="167"/>
      <c r="J262" s="721"/>
      <c r="K262" s="420"/>
      <c r="L262" s="420"/>
      <c r="M262" s="420"/>
      <c r="N262" s="420"/>
      <c r="O262" s="420"/>
      <c r="Q262" s="597"/>
      <c r="R262" s="597"/>
      <c r="U262" s="159"/>
      <c r="W262" s="159"/>
    </row>
    <row r="263" spans="1:23" s="158" customFormat="1" ht="27" customHeight="1">
      <c r="A263" s="702"/>
      <c r="B263" s="161"/>
      <c r="C263" s="162"/>
      <c r="D263" s="163" t="s">
        <v>1646</v>
      </c>
      <c r="E263" s="163"/>
      <c r="F263" s="164">
        <f>(2.1*1.2)*0.45</f>
        <v>1.1340000000000001</v>
      </c>
      <c r="G263" s="704"/>
      <c r="H263" s="4258"/>
      <c r="I263" s="167"/>
      <c r="J263" s="820"/>
      <c r="K263" s="514"/>
      <c r="L263" s="705"/>
      <c r="M263" s="705"/>
      <c r="N263" s="706"/>
      <c r="Q263" s="597"/>
      <c r="R263" s="597"/>
      <c r="U263" s="159"/>
      <c r="W263" s="159"/>
    </row>
    <row r="264" spans="1:23" s="158" customFormat="1" ht="27" customHeight="1">
      <c r="A264" s="702"/>
      <c r="B264" s="161"/>
      <c r="C264" s="162"/>
      <c r="D264" s="163" t="s">
        <v>1647</v>
      </c>
      <c r="E264" s="163"/>
      <c r="F264" s="164">
        <f>(2.1*1.2)*0.45</f>
        <v>1.1340000000000001</v>
      </c>
      <c r="G264" s="165"/>
      <c r="H264" s="3792"/>
      <c r="I264" s="167"/>
      <c r="J264" s="512"/>
      <c r="K264" s="514"/>
      <c r="L264" s="705"/>
      <c r="M264" s="705"/>
      <c r="N264" s="706"/>
      <c r="Q264" s="597"/>
      <c r="R264" s="597"/>
      <c r="U264" s="159"/>
      <c r="W264" s="159"/>
    </row>
    <row r="265" spans="1:23" s="158" customFormat="1" ht="27" customHeight="1">
      <c r="A265" s="702"/>
      <c r="B265" s="161"/>
      <c r="C265" s="162"/>
      <c r="D265" s="163" t="s">
        <v>1648</v>
      </c>
      <c r="E265" s="163"/>
      <c r="F265" s="164">
        <f>(5.3*1.2)*0.45</f>
        <v>2.8619999999999997</v>
      </c>
      <c r="G265" s="165"/>
      <c r="H265" s="3792"/>
      <c r="I265" s="167"/>
      <c r="J265" s="512"/>
      <c r="K265" s="514"/>
      <c r="L265" s="706"/>
      <c r="M265" s="705"/>
      <c r="N265" s="707"/>
      <c r="Q265" s="597"/>
      <c r="R265" s="597"/>
      <c r="U265" s="159"/>
      <c r="W265" s="159"/>
    </row>
    <row r="266" spans="1:23" s="158" customFormat="1" ht="27" customHeight="1">
      <c r="A266" s="702"/>
      <c r="B266" s="161"/>
      <c r="C266" s="162"/>
      <c r="D266" s="163" t="s">
        <v>1649</v>
      </c>
      <c r="E266" s="163"/>
      <c r="F266" s="164">
        <f>(7.9*1.2)*0.45</f>
        <v>4.266</v>
      </c>
      <c r="G266" s="165"/>
      <c r="H266" s="3792"/>
      <c r="I266" s="167"/>
      <c r="J266" s="512"/>
      <c r="K266" s="514"/>
      <c r="L266" s="705"/>
      <c r="M266" s="705"/>
      <c r="N266" s="707"/>
      <c r="Q266" s="597"/>
      <c r="R266" s="597"/>
      <c r="U266" s="159"/>
      <c r="W266" s="159"/>
    </row>
    <row r="267" spans="1:23" s="158" customFormat="1" ht="27" customHeight="1">
      <c r="A267" s="702"/>
      <c r="B267" s="161"/>
      <c r="C267" s="162"/>
      <c r="D267" s="163" t="s">
        <v>1650</v>
      </c>
      <c r="E267" s="163"/>
      <c r="F267" s="164">
        <f>(2.8*1.2)*0.45</f>
        <v>1.512</v>
      </c>
      <c r="G267" s="165"/>
      <c r="H267" s="3792"/>
      <c r="I267" s="167"/>
      <c r="J267" s="512"/>
      <c r="K267" s="708"/>
      <c r="Q267" s="597"/>
      <c r="R267" s="597"/>
      <c r="U267" s="159"/>
      <c r="W267" s="159"/>
    </row>
    <row r="268" spans="1:23" s="158" customFormat="1" ht="27" customHeight="1">
      <c r="A268" s="702"/>
      <c r="B268" s="161"/>
      <c r="C268" s="162"/>
      <c r="D268" s="163" t="s">
        <v>1651</v>
      </c>
      <c r="E268" s="163"/>
      <c r="F268" s="164">
        <f>(5*1.2)*0.45</f>
        <v>2.7</v>
      </c>
      <c r="G268" s="165"/>
      <c r="H268" s="3792"/>
      <c r="I268" s="167"/>
      <c r="J268" s="512"/>
      <c r="K268" s="708"/>
      <c r="Q268" s="597"/>
      <c r="R268" s="597"/>
      <c r="U268" s="159"/>
      <c r="W268" s="159"/>
    </row>
    <row r="269" spans="1:23" s="158" customFormat="1" ht="27" customHeight="1">
      <c r="A269" s="702"/>
      <c r="B269" s="161"/>
      <c r="C269" s="162"/>
      <c r="D269" s="163" t="s">
        <v>1652</v>
      </c>
      <c r="E269" s="163"/>
      <c r="F269" s="164">
        <f>((22.9+2.9)*1.2)*0.45</f>
        <v>13.931999999999997</v>
      </c>
      <c r="G269" s="165"/>
      <c r="H269" s="4258"/>
      <c r="I269" s="167"/>
      <c r="J269" s="709"/>
      <c r="K269" s="710"/>
      <c r="Q269" s="597"/>
      <c r="R269" s="597"/>
      <c r="U269" s="159"/>
      <c r="W269" s="159"/>
    </row>
    <row r="270" spans="1:23" s="158" customFormat="1" ht="27" customHeight="1">
      <c r="A270" s="702"/>
      <c r="B270" s="161"/>
      <c r="C270" s="162"/>
      <c r="D270" s="163" t="s">
        <v>1653</v>
      </c>
      <c r="E270" s="163"/>
      <c r="F270" s="164">
        <f>(6.4*1.2)*0.45</f>
        <v>3.456</v>
      </c>
      <c r="G270" s="165"/>
      <c r="H270" s="4258"/>
      <c r="I270" s="167"/>
      <c r="J270" s="709"/>
      <c r="K270" s="710"/>
      <c r="L270" s="817"/>
      <c r="Q270" s="597"/>
      <c r="R270" s="597"/>
      <c r="U270" s="159"/>
      <c r="W270" s="159"/>
    </row>
    <row r="271" spans="1:23" s="158" customFormat="1" ht="27" customHeight="1">
      <c r="A271" s="702"/>
      <c r="B271" s="161"/>
      <c r="C271" s="162"/>
      <c r="D271" s="163" t="s">
        <v>1654</v>
      </c>
      <c r="E271" s="163"/>
      <c r="F271" s="164">
        <f>(15.2*1.2)*0.45</f>
        <v>8.2080000000000002</v>
      </c>
      <c r="G271" s="165"/>
      <c r="H271" s="4258"/>
      <c r="I271" s="167"/>
      <c r="J271" s="709"/>
      <c r="K271" s="710"/>
      <c r="Q271" s="597"/>
      <c r="R271" s="597"/>
      <c r="U271" s="159"/>
      <c r="W271" s="159"/>
    </row>
    <row r="272" spans="1:23" s="158" customFormat="1" ht="27" customHeight="1">
      <c r="A272" s="702"/>
      <c r="B272" s="161"/>
      <c r="C272" s="162"/>
      <c r="D272" s="163" t="s">
        <v>1655</v>
      </c>
      <c r="E272" s="163"/>
      <c r="F272" s="164">
        <f>(2.2*1.2)*0.45</f>
        <v>1.1880000000000002</v>
      </c>
      <c r="G272" s="165"/>
      <c r="H272" s="4258"/>
      <c r="I272" s="167"/>
      <c r="J272" s="818"/>
      <c r="K272" s="710"/>
      <c r="U272" s="159"/>
      <c r="W272" s="159"/>
    </row>
    <row r="273" spans="1:23" s="158" customFormat="1" ht="27" customHeight="1">
      <c r="A273" s="702"/>
      <c r="B273" s="161"/>
      <c r="C273" s="162"/>
      <c r="D273" s="163" t="s">
        <v>1656</v>
      </c>
      <c r="E273" s="163"/>
      <c r="F273" s="164">
        <f>(2.4*1.2)*0.45</f>
        <v>1.296</v>
      </c>
      <c r="G273" s="165"/>
      <c r="H273" s="4258"/>
      <c r="I273" s="167"/>
      <c r="J273" s="512"/>
      <c r="K273" s="708"/>
      <c r="U273" s="159"/>
      <c r="W273" s="159"/>
    </row>
    <row r="274" spans="1:23" s="158" customFormat="1" ht="27" customHeight="1">
      <c r="A274" s="702"/>
      <c r="B274" s="161"/>
      <c r="C274" s="162"/>
      <c r="D274" s="163" t="s">
        <v>1657</v>
      </c>
      <c r="E274" s="163"/>
      <c r="F274" s="164">
        <f>(1*1.2)*0.45</f>
        <v>0.54</v>
      </c>
      <c r="G274" s="165"/>
      <c r="H274" s="4258"/>
      <c r="I274" s="167"/>
      <c r="J274" s="512"/>
      <c r="K274" s="708"/>
      <c r="U274" s="159"/>
      <c r="W274" s="159"/>
    </row>
    <row r="275" spans="1:23" s="158" customFormat="1" ht="27" customHeight="1">
      <c r="A275" s="702"/>
      <c r="B275" s="161"/>
      <c r="C275" s="162"/>
      <c r="D275" s="163" t="s">
        <v>1658</v>
      </c>
      <c r="E275" s="163"/>
      <c r="F275" s="164">
        <f>(3*1.2)*0.45</f>
        <v>1.6199999999999999</v>
      </c>
      <c r="G275" s="165"/>
      <c r="H275" s="4258"/>
      <c r="I275" s="167"/>
      <c r="J275" s="512"/>
      <c r="K275" s="711"/>
      <c r="U275" s="159"/>
      <c r="W275" s="159"/>
    </row>
    <row r="276" spans="1:23" s="158" customFormat="1" ht="27" customHeight="1">
      <c r="A276" s="702"/>
      <c r="B276" s="161"/>
      <c r="C276" s="162"/>
      <c r="D276" s="163" t="s">
        <v>1659</v>
      </c>
      <c r="E276" s="163"/>
      <c r="F276" s="164">
        <f>(3.8*1.2)*0.45</f>
        <v>2.052</v>
      </c>
      <c r="G276" s="165"/>
      <c r="H276" s="4258"/>
      <c r="I276" s="167"/>
      <c r="J276" s="512"/>
      <c r="K276" s="711"/>
      <c r="U276" s="159"/>
      <c r="W276" s="159"/>
    </row>
    <row r="277" spans="1:23" s="158" customFormat="1" ht="27" customHeight="1">
      <c r="A277" s="702"/>
      <c r="B277" s="161"/>
      <c r="C277" s="162"/>
      <c r="D277" s="163" t="s">
        <v>1660</v>
      </c>
      <c r="E277" s="163"/>
      <c r="F277" s="164">
        <f>(0.8*1.2)*0.45</f>
        <v>0.432</v>
      </c>
      <c r="G277" s="165"/>
      <c r="H277" s="4258"/>
      <c r="I277" s="167"/>
      <c r="J277" s="512"/>
      <c r="K277" s="711"/>
      <c r="U277" s="159"/>
      <c r="W277" s="159"/>
    </row>
    <row r="278" spans="1:23" s="158" customFormat="1" ht="27" customHeight="1">
      <c r="A278" s="702"/>
      <c r="B278" s="161"/>
      <c r="C278" s="162"/>
      <c r="D278" s="163" t="s">
        <v>1661</v>
      </c>
      <c r="E278" s="163"/>
      <c r="F278" s="164">
        <f>(1.8*1.2)*0.45</f>
        <v>0.97200000000000009</v>
      </c>
      <c r="G278" s="165"/>
      <c r="H278" s="4258"/>
      <c r="I278" s="167"/>
      <c r="J278" s="512"/>
      <c r="K278" s="711"/>
      <c r="U278" s="159"/>
      <c r="W278" s="159"/>
    </row>
    <row r="279" spans="1:23" s="158" customFormat="1" ht="27" customHeight="1">
      <c r="A279" s="702"/>
      <c r="B279" s="161"/>
      <c r="C279" s="162"/>
      <c r="D279" s="163" t="s">
        <v>1662</v>
      </c>
      <c r="E279" s="163"/>
      <c r="F279" s="164">
        <f>(2*1.2)*0.45</f>
        <v>1.08</v>
      </c>
      <c r="G279" s="165"/>
      <c r="H279" s="4258"/>
      <c r="I279" s="167"/>
      <c r="J279" s="512"/>
      <c r="K279" s="711"/>
      <c r="U279" s="159"/>
      <c r="W279" s="159"/>
    </row>
    <row r="280" spans="1:23" s="158" customFormat="1" ht="27" customHeight="1">
      <c r="A280" s="702"/>
      <c r="B280" s="161"/>
      <c r="C280" s="162"/>
      <c r="D280" s="163" t="s">
        <v>1663</v>
      </c>
      <c r="E280" s="163"/>
      <c r="F280" s="164">
        <f>(6.5*1.2)*0.45</f>
        <v>3.51</v>
      </c>
      <c r="G280" s="165"/>
      <c r="H280" s="4258"/>
      <c r="I280" s="167"/>
      <c r="J280" s="512"/>
      <c r="K280" s="711"/>
      <c r="U280" s="159"/>
      <c r="W280" s="159"/>
    </row>
    <row r="281" spans="1:23" s="120" customFormat="1" ht="13.5" customHeight="1">
      <c r="A281" s="727">
        <v>22</v>
      </c>
      <c r="B281" s="140">
        <v>583</v>
      </c>
      <c r="C281" s="140">
        <v>58343872</v>
      </c>
      <c r="D281" s="140" t="s">
        <v>1296</v>
      </c>
      <c r="E281" s="140" t="s">
        <v>302</v>
      </c>
      <c r="F281" s="728">
        <f>ROUND(SUM(F283:F302),3)</f>
        <v>140.83199999999999</v>
      </c>
      <c r="G281" s="142"/>
      <c r="H281" s="3793">
        <f t="shared" ref="H281" si="13">ROUND(F281*G281,2)</f>
        <v>0</v>
      </c>
      <c r="I281" s="143" t="s">
        <v>142</v>
      </c>
    </row>
    <row r="282" spans="1:23" s="158" customFormat="1" ht="13.5" customHeight="1">
      <c r="A282" s="729"/>
      <c r="B282" s="730"/>
      <c r="C282" s="731"/>
      <c r="D282" s="732" t="s">
        <v>1297</v>
      </c>
      <c r="E282" s="417"/>
      <c r="F282" s="418"/>
      <c r="G282" s="733"/>
      <c r="H282" s="3794"/>
      <c r="I282" s="735"/>
      <c r="J282" s="721"/>
      <c r="K282" s="420"/>
      <c r="L282" s="420"/>
      <c r="M282" s="420"/>
      <c r="N282" s="420"/>
      <c r="O282" s="420"/>
      <c r="U282" s="159"/>
      <c r="W282" s="159"/>
    </row>
    <row r="283" spans="1:23" s="825" customFormat="1" ht="27" customHeight="1">
      <c r="A283" s="729"/>
      <c r="B283" s="730"/>
      <c r="C283" s="731"/>
      <c r="D283" s="417" t="s">
        <v>1664</v>
      </c>
      <c r="E283" s="417"/>
      <c r="F283" s="418">
        <f>(17.388)*2</f>
        <v>34.776000000000003</v>
      </c>
      <c r="G283" s="733"/>
      <c r="H283" s="4259"/>
      <c r="I283" s="735"/>
      <c r="J283" s="171"/>
      <c r="K283" s="823"/>
      <c r="L283" s="564"/>
      <c r="M283" s="823"/>
      <c r="N283" s="823"/>
      <c r="O283" s="823"/>
      <c r="P283" s="823"/>
      <c r="Q283" s="824"/>
      <c r="R283" s="824"/>
      <c r="U283" s="826"/>
      <c r="W283" s="826"/>
    </row>
    <row r="284" spans="1:23" s="825" customFormat="1" ht="27" customHeight="1">
      <c r="A284" s="729"/>
      <c r="B284" s="730"/>
      <c r="C284" s="731"/>
      <c r="D284" s="417" t="s">
        <v>1665</v>
      </c>
      <c r="E284" s="417"/>
      <c r="F284" s="418">
        <f>(1.134)*2</f>
        <v>2.2679999999999998</v>
      </c>
      <c r="G284" s="733"/>
      <c r="H284" s="4259"/>
      <c r="I284" s="735"/>
      <c r="J284" s="721"/>
      <c r="K284" s="827"/>
      <c r="L284" s="827"/>
      <c r="M284" s="827"/>
      <c r="N284" s="827"/>
      <c r="O284" s="827"/>
      <c r="P284" s="823"/>
      <c r="Q284" s="824"/>
      <c r="R284" s="824"/>
      <c r="U284" s="826"/>
      <c r="W284" s="826"/>
    </row>
    <row r="285" spans="1:23" s="825" customFormat="1" ht="13.5" customHeight="1">
      <c r="A285" s="729"/>
      <c r="B285" s="730"/>
      <c r="C285" s="731"/>
      <c r="D285" s="417" t="s">
        <v>1666</v>
      </c>
      <c r="E285" s="417"/>
      <c r="F285" s="418">
        <f>(1.134)*2</f>
        <v>2.2679999999999998</v>
      </c>
      <c r="G285" s="828"/>
      <c r="H285" s="4259"/>
      <c r="I285" s="735"/>
      <c r="J285" s="820"/>
      <c r="K285" s="514"/>
      <c r="L285" s="705"/>
      <c r="M285" s="705"/>
      <c r="N285" s="829"/>
      <c r="O285" s="823"/>
      <c r="P285" s="823"/>
      <c r="Q285" s="824"/>
      <c r="R285" s="824"/>
      <c r="U285" s="826"/>
      <c r="W285" s="826"/>
    </row>
    <row r="286" spans="1:23" s="825" customFormat="1" ht="13.5" customHeight="1">
      <c r="A286" s="729"/>
      <c r="B286" s="730"/>
      <c r="C286" s="731"/>
      <c r="D286" s="417" t="s">
        <v>1667</v>
      </c>
      <c r="E286" s="417"/>
      <c r="F286" s="418">
        <f>(1.134)*2</f>
        <v>2.2679999999999998</v>
      </c>
      <c r="G286" s="733"/>
      <c r="H286" s="3794"/>
      <c r="I286" s="735"/>
      <c r="J286" s="830"/>
      <c r="K286" s="831"/>
      <c r="L286" s="832"/>
      <c r="M286" s="832"/>
      <c r="N286" s="833"/>
      <c r="Q286" s="824"/>
      <c r="R286" s="824"/>
      <c r="U286" s="826"/>
      <c r="W286" s="826"/>
    </row>
    <row r="287" spans="1:23" s="825" customFormat="1" ht="13.5" customHeight="1">
      <c r="A287" s="729"/>
      <c r="B287" s="730"/>
      <c r="C287" s="731"/>
      <c r="D287" s="417" t="s">
        <v>1668</v>
      </c>
      <c r="E287" s="417"/>
      <c r="F287" s="418">
        <f>(2.862)*2</f>
        <v>5.7240000000000002</v>
      </c>
      <c r="G287" s="733"/>
      <c r="H287" s="3794"/>
      <c r="I287" s="735"/>
      <c r="J287" s="830"/>
      <c r="K287" s="831"/>
      <c r="L287" s="833"/>
      <c r="M287" s="832"/>
      <c r="N287" s="834"/>
      <c r="Q287" s="824"/>
      <c r="R287" s="824"/>
      <c r="U287" s="826"/>
      <c r="W287" s="826"/>
    </row>
    <row r="288" spans="1:23" s="825" customFormat="1" ht="27" customHeight="1">
      <c r="A288" s="729"/>
      <c r="B288" s="730"/>
      <c r="C288" s="731"/>
      <c r="D288" s="417" t="s">
        <v>1669</v>
      </c>
      <c r="E288" s="417"/>
      <c r="F288" s="418">
        <f>(4.266)*2</f>
        <v>8.532</v>
      </c>
      <c r="G288" s="733"/>
      <c r="H288" s="3794"/>
      <c r="I288" s="735"/>
      <c r="J288" s="830"/>
      <c r="K288" s="831"/>
      <c r="L288" s="832"/>
      <c r="M288" s="832"/>
      <c r="N288" s="834"/>
      <c r="Q288" s="824"/>
      <c r="R288" s="824"/>
      <c r="U288" s="826"/>
      <c r="W288" s="826"/>
    </row>
    <row r="289" spans="1:23" s="825" customFormat="1" ht="13.5" customHeight="1">
      <c r="A289" s="729"/>
      <c r="B289" s="730"/>
      <c r="C289" s="731"/>
      <c r="D289" s="417" t="s">
        <v>1670</v>
      </c>
      <c r="E289" s="417"/>
      <c r="F289" s="418">
        <f>(1.512)*2</f>
        <v>3.024</v>
      </c>
      <c r="G289" s="733"/>
      <c r="H289" s="3794"/>
      <c r="I289" s="735"/>
      <c r="J289" s="830"/>
      <c r="K289" s="835"/>
      <c r="Q289" s="824"/>
      <c r="R289" s="824"/>
      <c r="U289" s="826"/>
      <c r="W289" s="826"/>
    </row>
    <row r="290" spans="1:23" s="825" customFormat="1" ht="13.5" customHeight="1">
      <c r="A290" s="729"/>
      <c r="B290" s="730"/>
      <c r="C290" s="731"/>
      <c r="D290" s="417" t="s">
        <v>1671</v>
      </c>
      <c r="E290" s="417"/>
      <c r="F290" s="418">
        <f>(2.7)*2</f>
        <v>5.4</v>
      </c>
      <c r="G290" s="733"/>
      <c r="H290" s="3794"/>
      <c r="I290" s="735"/>
      <c r="J290" s="830"/>
      <c r="K290" s="835"/>
      <c r="Q290" s="824"/>
      <c r="R290" s="824"/>
      <c r="U290" s="826"/>
      <c r="W290" s="826"/>
    </row>
    <row r="291" spans="1:23" s="825" customFormat="1" ht="27" customHeight="1">
      <c r="A291" s="729"/>
      <c r="B291" s="730"/>
      <c r="C291" s="731"/>
      <c r="D291" s="417" t="s">
        <v>1672</v>
      </c>
      <c r="E291" s="417"/>
      <c r="F291" s="418">
        <f>(13.932)*2</f>
        <v>27.864000000000001</v>
      </c>
      <c r="G291" s="733"/>
      <c r="H291" s="4259"/>
      <c r="I291" s="735"/>
      <c r="J291" s="836"/>
      <c r="K291" s="837"/>
      <c r="Q291" s="824"/>
      <c r="R291" s="824"/>
      <c r="U291" s="826"/>
      <c r="W291" s="826"/>
    </row>
    <row r="292" spans="1:23" s="825" customFormat="1" ht="13.5" customHeight="1">
      <c r="A292" s="729"/>
      <c r="B292" s="730"/>
      <c r="C292" s="731"/>
      <c r="D292" s="417" t="s">
        <v>1673</v>
      </c>
      <c r="E292" s="417"/>
      <c r="F292" s="418">
        <f>(3.456)*2</f>
        <v>6.9119999999999999</v>
      </c>
      <c r="G292" s="733"/>
      <c r="H292" s="4259"/>
      <c r="I292" s="735"/>
      <c r="J292" s="836"/>
      <c r="K292" s="837"/>
      <c r="L292" s="838"/>
      <c r="Q292" s="824"/>
      <c r="R292" s="824"/>
      <c r="U292" s="826"/>
      <c r="W292" s="826"/>
    </row>
    <row r="293" spans="1:23" s="825" customFormat="1" ht="13.5" customHeight="1">
      <c r="A293" s="729"/>
      <c r="B293" s="730"/>
      <c r="C293" s="731"/>
      <c r="D293" s="417" t="s">
        <v>1674</v>
      </c>
      <c r="E293" s="417"/>
      <c r="F293" s="418">
        <f>(8.208)*2</f>
        <v>16.416</v>
      </c>
      <c r="G293" s="733"/>
      <c r="H293" s="4259"/>
      <c r="I293" s="735"/>
      <c r="J293" s="836"/>
      <c r="K293" s="837"/>
      <c r="Q293" s="824"/>
      <c r="R293" s="824"/>
      <c r="U293" s="826"/>
      <c r="W293" s="826"/>
    </row>
    <row r="294" spans="1:23" s="825" customFormat="1" ht="13.5" customHeight="1">
      <c r="A294" s="729"/>
      <c r="B294" s="730"/>
      <c r="C294" s="731"/>
      <c r="D294" s="417" t="s">
        <v>1675</v>
      </c>
      <c r="E294" s="417"/>
      <c r="F294" s="418">
        <f>(1.188)*2</f>
        <v>2.3759999999999999</v>
      </c>
      <c r="G294" s="733"/>
      <c r="H294" s="4259"/>
      <c r="I294" s="735"/>
      <c r="J294" s="839"/>
      <c r="K294" s="837"/>
      <c r="U294" s="826"/>
      <c r="W294" s="826"/>
    </row>
    <row r="295" spans="1:23" s="158" customFormat="1" ht="27" customHeight="1">
      <c r="A295" s="702"/>
      <c r="B295" s="161"/>
      <c r="C295" s="162"/>
      <c r="D295" s="163" t="s">
        <v>1676</v>
      </c>
      <c r="E295" s="163"/>
      <c r="F295" s="164">
        <f>(1.296)*2</f>
        <v>2.5920000000000001</v>
      </c>
      <c r="G295" s="165"/>
      <c r="H295" s="4258"/>
      <c r="I295" s="167"/>
      <c r="J295" s="512"/>
      <c r="K295" s="708"/>
      <c r="U295" s="159"/>
      <c r="W295" s="159"/>
    </row>
    <row r="296" spans="1:23" s="825" customFormat="1" ht="13.5" customHeight="1">
      <c r="A296" s="729"/>
      <c r="B296" s="730"/>
      <c r="C296" s="731"/>
      <c r="D296" s="417" t="s">
        <v>1677</v>
      </c>
      <c r="E296" s="417"/>
      <c r="F296" s="418">
        <f>(0.54)*2</f>
        <v>1.08</v>
      </c>
      <c r="G296" s="733"/>
      <c r="H296" s="4259"/>
      <c r="I296" s="735"/>
      <c r="J296" s="830"/>
      <c r="K296" s="835"/>
      <c r="U296" s="826"/>
      <c r="W296" s="826"/>
    </row>
    <row r="297" spans="1:23" s="825" customFormat="1" ht="13.5" customHeight="1">
      <c r="A297" s="729"/>
      <c r="B297" s="730"/>
      <c r="C297" s="731"/>
      <c r="D297" s="417" t="s">
        <v>1678</v>
      </c>
      <c r="E297" s="417"/>
      <c r="F297" s="418">
        <f>(1.62)*2</f>
        <v>3.24</v>
      </c>
      <c r="G297" s="733"/>
      <c r="H297" s="4259"/>
      <c r="I297" s="735"/>
      <c r="J297" s="830"/>
      <c r="K297" s="840"/>
      <c r="U297" s="826"/>
      <c r="W297" s="826"/>
    </row>
    <row r="298" spans="1:23" s="825" customFormat="1" ht="13.5" customHeight="1">
      <c r="A298" s="729"/>
      <c r="B298" s="730"/>
      <c r="C298" s="731"/>
      <c r="D298" s="417" t="s">
        <v>1679</v>
      </c>
      <c r="E298" s="417"/>
      <c r="F298" s="418">
        <f>(2.052)*2</f>
        <v>4.1040000000000001</v>
      </c>
      <c r="G298" s="733"/>
      <c r="H298" s="4259"/>
      <c r="I298" s="735"/>
      <c r="J298" s="830"/>
      <c r="K298" s="840"/>
      <c r="U298" s="826"/>
      <c r="W298" s="826"/>
    </row>
    <row r="299" spans="1:23" s="825" customFormat="1" ht="27" customHeight="1">
      <c r="A299" s="729"/>
      <c r="B299" s="730"/>
      <c r="C299" s="731"/>
      <c r="D299" s="417" t="s">
        <v>1680</v>
      </c>
      <c r="E299" s="417"/>
      <c r="F299" s="418">
        <f>(0.432)*2</f>
        <v>0.86399999999999999</v>
      </c>
      <c r="G299" s="733"/>
      <c r="H299" s="4259"/>
      <c r="I299" s="735"/>
      <c r="J299" s="830"/>
      <c r="K299" s="840"/>
      <c r="U299" s="826"/>
      <c r="W299" s="826"/>
    </row>
    <row r="300" spans="1:23" s="825" customFormat="1" ht="27" customHeight="1">
      <c r="A300" s="729"/>
      <c r="B300" s="730"/>
      <c r="C300" s="731"/>
      <c r="D300" s="417" t="s">
        <v>1681</v>
      </c>
      <c r="E300" s="417"/>
      <c r="F300" s="418">
        <f>(0.972)*2</f>
        <v>1.944</v>
      </c>
      <c r="G300" s="733"/>
      <c r="H300" s="4259"/>
      <c r="I300" s="735"/>
      <c r="J300" s="830"/>
      <c r="K300" s="840"/>
      <c r="U300" s="826"/>
      <c r="W300" s="826"/>
    </row>
    <row r="301" spans="1:23" s="825" customFormat="1" ht="13.5" customHeight="1">
      <c r="A301" s="729"/>
      <c r="B301" s="730"/>
      <c r="C301" s="731"/>
      <c r="D301" s="417" t="s">
        <v>1682</v>
      </c>
      <c r="E301" s="417"/>
      <c r="F301" s="418">
        <f>(1.08)*2</f>
        <v>2.16</v>
      </c>
      <c r="G301" s="733"/>
      <c r="H301" s="4259"/>
      <c r="I301" s="735"/>
      <c r="J301" s="830"/>
      <c r="K301" s="840"/>
      <c r="U301" s="826"/>
      <c r="W301" s="826"/>
    </row>
    <row r="302" spans="1:23" s="825" customFormat="1" ht="13.5" customHeight="1">
      <c r="A302" s="729"/>
      <c r="B302" s="730"/>
      <c r="C302" s="731"/>
      <c r="D302" s="417" t="s">
        <v>1683</v>
      </c>
      <c r="E302" s="417"/>
      <c r="F302" s="418">
        <f>(3.51)*2</f>
        <v>7.02</v>
      </c>
      <c r="G302" s="733"/>
      <c r="H302" s="4259"/>
      <c r="I302" s="735"/>
      <c r="J302" s="830"/>
      <c r="K302" s="840"/>
      <c r="U302" s="826"/>
      <c r="W302" s="826"/>
    </row>
    <row r="303" spans="1:23" s="660" customFormat="1" ht="13.5" customHeight="1">
      <c r="A303" s="737">
        <v>23</v>
      </c>
      <c r="B303" s="688" t="s">
        <v>850</v>
      </c>
      <c r="C303" s="689" t="s">
        <v>880</v>
      </c>
      <c r="D303" s="689" t="s">
        <v>881</v>
      </c>
      <c r="E303" s="689" t="s">
        <v>221</v>
      </c>
      <c r="F303" s="686">
        <f>ROUND(SUM(F305,F307),3)</f>
        <v>92.25</v>
      </c>
      <c r="G303" s="738">
        <f>ROUND(SUM(H309:H313)/F303,2)</f>
        <v>0</v>
      </c>
      <c r="H303" s="3789">
        <f t="shared" ref="H303" si="14">ROUND(F303*G303,2)</f>
        <v>0</v>
      </c>
      <c r="I303" s="691" t="s">
        <v>60</v>
      </c>
      <c r="J303" s="739"/>
      <c r="K303" s="740"/>
      <c r="L303" s="740"/>
      <c r="M303" s="739"/>
      <c r="N303" s="213"/>
    </row>
    <row r="304" spans="1:23" s="660" customFormat="1" ht="13.5" customHeight="1">
      <c r="A304" s="737"/>
      <c r="B304" s="688"/>
      <c r="C304" s="689"/>
      <c r="D304" s="693" t="s">
        <v>262</v>
      </c>
      <c r="E304" s="689"/>
      <c r="F304" s="686"/>
      <c r="G304" s="738"/>
      <c r="H304" s="4253"/>
      <c r="I304" s="691"/>
      <c r="J304" s="739"/>
      <c r="K304" s="740"/>
      <c r="L304" s="740"/>
      <c r="M304" s="739"/>
      <c r="N304" s="213"/>
    </row>
    <row r="305" spans="1:256" s="333" customFormat="1" ht="13.5" customHeight="1">
      <c r="A305" s="741"/>
      <c r="B305" s="339"/>
      <c r="C305" s="689"/>
      <c r="D305" s="216" t="s">
        <v>263</v>
      </c>
      <c r="E305" s="340"/>
      <c r="F305" s="218">
        <f>SUM(F306:F306)</f>
        <v>73.800000000000011</v>
      </c>
      <c r="G305" s="341"/>
      <c r="H305" s="3798"/>
      <c r="I305" s="336"/>
      <c r="J305" s="739"/>
      <c r="K305" s="740"/>
      <c r="L305" s="740"/>
      <c r="M305" s="739"/>
      <c r="N305" s="213"/>
      <c r="O305" s="343"/>
      <c r="P305" s="343"/>
      <c r="Q305" s="343"/>
      <c r="R305" s="343"/>
      <c r="S305" s="343"/>
      <c r="T305" s="343"/>
      <c r="U305" s="343"/>
      <c r="V305" s="343"/>
      <c r="W305" s="343"/>
      <c r="X305" s="343"/>
      <c r="Y305" s="343"/>
      <c r="Z305" s="343"/>
      <c r="AA305" s="343"/>
      <c r="AB305" s="343"/>
      <c r="AC305" s="343"/>
      <c r="AD305" s="343"/>
      <c r="AE305" s="343"/>
      <c r="AF305" s="343"/>
      <c r="AG305" s="343"/>
      <c r="AH305" s="343"/>
      <c r="AI305" s="343"/>
      <c r="AJ305" s="343"/>
      <c r="AK305" s="343"/>
      <c r="AL305" s="343"/>
      <c r="AM305" s="343"/>
      <c r="AN305" s="343"/>
      <c r="AO305" s="343"/>
      <c r="AP305" s="343"/>
      <c r="AQ305" s="343"/>
      <c r="AR305" s="343"/>
      <c r="AS305" s="343"/>
      <c r="AT305" s="343"/>
      <c r="AU305" s="343"/>
      <c r="AV305" s="343"/>
      <c r="AW305" s="343"/>
      <c r="AX305" s="343"/>
      <c r="AY305" s="343"/>
      <c r="AZ305" s="343"/>
      <c r="BA305" s="343"/>
      <c r="BB305" s="343"/>
      <c r="BC305" s="343"/>
      <c r="BD305" s="343"/>
      <c r="BE305" s="343"/>
      <c r="BF305" s="343"/>
      <c r="BG305" s="343"/>
      <c r="BH305" s="343"/>
      <c r="BI305" s="343"/>
      <c r="BJ305" s="343"/>
      <c r="BK305" s="343"/>
      <c r="BL305" s="343"/>
      <c r="BM305" s="343"/>
      <c r="BN305" s="343"/>
      <c r="BO305" s="343"/>
      <c r="BP305" s="343"/>
      <c r="BQ305" s="343"/>
      <c r="BR305" s="343"/>
      <c r="BS305" s="343"/>
      <c r="BT305" s="343"/>
      <c r="BU305" s="343"/>
      <c r="BV305" s="343"/>
      <c r="BW305" s="343"/>
      <c r="BX305" s="343"/>
      <c r="BY305" s="343"/>
      <c r="BZ305" s="343"/>
      <c r="CA305" s="343"/>
      <c r="CB305" s="343"/>
      <c r="CC305" s="343"/>
      <c r="CD305" s="343"/>
      <c r="CE305" s="343"/>
      <c r="CF305" s="343"/>
      <c r="CG305" s="343"/>
      <c r="CH305" s="343"/>
      <c r="CI305" s="343"/>
      <c r="CJ305" s="343"/>
      <c r="CK305" s="343"/>
      <c r="CL305" s="343"/>
      <c r="CM305" s="343"/>
      <c r="CN305" s="343"/>
      <c r="CO305" s="343"/>
      <c r="CP305" s="343"/>
      <c r="CQ305" s="343"/>
      <c r="CR305" s="343"/>
      <c r="CS305" s="343"/>
      <c r="CT305" s="343"/>
      <c r="CU305" s="343"/>
      <c r="CV305" s="343"/>
      <c r="CW305" s="343"/>
      <c r="CX305" s="343"/>
      <c r="CY305" s="343"/>
      <c r="CZ305" s="343"/>
      <c r="DA305" s="343"/>
      <c r="DB305" s="343"/>
      <c r="DC305" s="343"/>
      <c r="DD305" s="343"/>
      <c r="DE305" s="343"/>
      <c r="DF305" s="343"/>
      <c r="DG305" s="343"/>
      <c r="DH305" s="343"/>
      <c r="DI305" s="343"/>
      <c r="DJ305" s="343"/>
      <c r="DK305" s="343"/>
      <c r="DL305" s="343"/>
      <c r="DM305" s="343"/>
      <c r="DN305" s="343"/>
      <c r="DO305" s="343"/>
      <c r="DP305" s="343"/>
      <c r="DQ305" s="343"/>
      <c r="DR305" s="343"/>
      <c r="DS305" s="343"/>
      <c r="DT305" s="343"/>
      <c r="DU305" s="343"/>
      <c r="DV305" s="343"/>
      <c r="DW305" s="343"/>
      <c r="DX305" s="343"/>
      <c r="DY305" s="343"/>
      <c r="DZ305" s="343"/>
      <c r="EA305" s="343"/>
      <c r="EB305" s="343"/>
      <c r="EC305" s="343"/>
      <c r="ED305" s="343"/>
      <c r="EE305" s="343"/>
      <c r="EF305" s="343"/>
      <c r="EG305" s="343"/>
      <c r="EH305" s="343"/>
      <c r="EI305" s="343"/>
      <c r="EJ305" s="343"/>
      <c r="EK305" s="343"/>
      <c r="EL305" s="343"/>
      <c r="EM305" s="343"/>
      <c r="EN305" s="343"/>
      <c r="EO305" s="343"/>
      <c r="EP305" s="343"/>
      <c r="EQ305" s="343"/>
      <c r="ER305" s="343"/>
      <c r="ES305" s="343"/>
      <c r="ET305" s="343"/>
      <c r="EU305" s="343"/>
      <c r="EV305" s="343"/>
      <c r="EW305" s="343"/>
      <c r="EX305" s="343"/>
      <c r="EY305" s="343"/>
      <c r="EZ305" s="343"/>
      <c r="FA305" s="343"/>
      <c r="FB305" s="343"/>
      <c r="FC305" s="343"/>
      <c r="FD305" s="343"/>
      <c r="FE305" s="343"/>
      <c r="FF305" s="343"/>
      <c r="FG305" s="343"/>
      <c r="FH305" s="343"/>
      <c r="FI305" s="343"/>
      <c r="FJ305" s="343"/>
      <c r="FK305" s="343"/>
      <c r="FL305" s="343"/>
      <c r="FM305" s="343"/>
      <c r="FN305" s="343"/>
      <c r="FO305" s="343"/>
      <c r="FP305" s="343"/>
      <c r="FQ305" s="343"/>
      <c r="FR305" s="343"/>
      <c r="FS305" s="343"/>
      <c r="FT305" s="343"/>
      <c r="FU305" s="343"/>
      <c r="FV305" s="343"/>
      <c r="FW305" s="343"/>
      <c r="FX305" s="343"/>
      <c r="FY305" s="343"/>
      <c r="FZ305" s="343"/>
      <c r="GA305" s="343"/>
      <c r="GB305" s="343"/>
      <c r="GC305" s="343"/>
      <c r="GD305" s="343"/>
      <c r="GE305" s="343"/>
      <c r="GF305" s="343"/>
      <c r="GG305" s="343"/>
      <c r="GH305" s="343"/>
      <c r="GI305" s="343"/>
      <c r="GJ305" s="343"/>
      <c r="GK305" s="343"/>
      <c r="GL305" s="343"/>
      <c r="GM305" s="343"/>
      <c r="GN305" s="343"/>
      <c r="GO305" s="343"/>
      <c r="GP305" s="343"/>
      <c r="GQ305" s="343"/>
      <c r="GR305" s="343"/>
      <c r="GS305" s="343"/>
      <c r="GT305" s="343"/>
      <c r="GU305" s="343"/>
      <c r="GV305" s="343"/>
      <c r="GW305" s="343"/>
      <c r="GX305" s="343"/>
      <c r="GY305" s="343"/>
      <c r="GZ305" s="343"/>
      <c r="HA305" s="343"/>
      <c r="HB305" s="343"/>
      <c r="HC305" s="343"/>
      <c r="HD305" s="343"/>
      <c r="HE305" s="343"/>
      <c r="HF305" s="343"/>
      <c r="HG305" s="343"/>
      <c r="HH305" s="343"/>
      <c r="HI305" s="343"/>
      <c r="HJ305" s="343"/>
      <c r="HK305" s="343"/>
      <c r="HL305" s="343"/>
      <c r="HM305" s="343"/>
      <c r="HN305" s="343"/>
      <c r="HO305" s="343"/>
      <c r="HP305" s="343"/>
      <c r="HQ305" s="343"/>
      <c r="HR305" s="343"/>
      <c r="HS305" s="343"/>
      <c r="HT305" s="343"/>
      <c r="HU305" s="343"/>
      <c r="HV305" s="343"/>
      <c r="HW305" s="343"/>
      <c r="HX305" s="343"/>
      <c r="HY305" s="343"/>
      <c r="HZ305" s="343"/>
      <c r="IA305" s="343"/>
      <c r="IB305" s="343"/>
      <c r="IC305" s="343"/>
      <c r="ID305" s="343"/>
      <c r="IE305" s="343"/>
      <c r="IF305" s="343"/>
      <c r="IG305" s="343"/>
      <c r="IH305" s="343"/>
      <c r="II305" s="343"/>
      <c r="IJ305" s="343"/>
      <c r="IK305" s="343"/>
      <c r="IL305" s="343"/>
      <c r="IM305" s="343"/>
      <c r="IN305" s="343"/>
      <c r="IO305" s="343"/>
      <c r="IP305" s="343"/>
      <c r="IQ305" s="343"/>
      <c r="IR305" s="343"/>
      <c r="IS305" s="343"/>
      <c r="IT305" s="343"/>
      <c r="IU305" s="343"/>
      <c r="IV305" s="343"/>
    </row>
    <row r="306" spans="1:256" s="660" customFormat="1" ht="40.5" customHeight="1">
      <c r="A306" s="742"/>
      <c r="B306" s="743"/>
      <c r="C306" s="744"/>
      <c r="D306" s="693" t="s">
        <v>1684</v>
      </c>
      <c r="E306" s="693"/>
      <c r="F306" s="694">
        <f>(8.748+2.268+2.016+1.89+4.77+3.696+0.252+4.032+1.188+14.592+25.65+3.96+6.48+0.78+2.34+3.168+0.768+3.132+1.8+0.72)*(0.75+0.05)</f>
        <v>73.800000000000011</v>
      </c>
      <c r="G306" s="738"/>
      <c r="H306" s="4253"/>
      <c r="I306" s="745"/>
      <c r="J306" s="739"/>
      <c r="K306" s="740"/>
      <c r="L306" s="740"/>
      <c r="M306" s="739"/>
      <c r="N306" s="213"/>
    </row>
    <row r="307" spans="1:256" s="333" customFormat="1" ht="13.5" customHeight="1">
      <c r="A307" s="741"/>
      <c r="B307" s="339"/>
      <c r="C307" s="689"/>
      <c r="D307" s="216" t="s">
        <v>265</v>
      </c>
      <c r="E307" s="340"/>
      <c r="F307" s="218">
        <f>SUM(F308)</f>
        <v>18.450000000000003</v>
      </c>
      <c r="G307" s="341"/>
      <c r="H307" s="3798"/>
      <c r="I307" s="336"/>
      <c r="J307" s="342"/>
      <c r="L307" s="343"/>
      <c r="M307" s="343"/>
      <c r="N307" s="343"/>
      <c r="O307" s="343"/>
      <c r="P307" s="343"/>
      <c r="Q307" s="343"/>
      <c r="R307" s="343"/>
      <c r="S307" s="343"/>
      <c r="T307" s="343"/>
      <c r="U307" s="343"/>
      <c r="V307" s="343"/>
      <c r="W307" s="343"/>
      <c r="X307" s="343"/>
      <c r="Y307" s="343"/>
      <c r="Z307" s="343"/>
      <c r="AA307" s="343"/>
      <c r="AB307" s="343"/>
      <c r="AC307" s="343"/>
      <c r="AD307" s="343"/>
      <c r="AE307" s="343"/>
      <c r="AF307" s="343"/>
      <c r="AG307" s="343"/>
      <c r="AH307" s="343"/>
      <c r="AI307" s="343"/>
      <c r="AJ307" s="343"/>
      <c r="AK307" s="343"/>
      <c r="AL307" s="343"/>
      <c r="AM307" s="343"/>
      <c r="AN307" s="343"/>
      <c r="AO307" s="343"/>
      <c r="AP307" s="343"/>
      <c r="AQ307" s="343"/>
      <c r="AR307" s="343"/>
      <c r="AS307" s="343"/>
      <c r="AT307" s="343"/>
      <c r="AU307" s="343"/>
      <c r="AV307" s="343"/>
      <c r="AW307" s="343"/>
      <c r="AX307" s="343"/>
      <c r="AY307" s="343"/>
      <c r="AZ307" s="343"/>
      <c r="BA307" s="343"/>
      <c r="BB307" s="343"/>
      <c r="BC307" s="343"/>
      <c r="BD307" s="343"/>
      <c r="BE307" s="343"/>
      <c r="BF307" s="343"/>
      <c r="BG307" s="343"/>
      <c r="BH307" s="343"/>
      <c r="BI307" s="343"/>
      <c r="BJ307" s="343"/>
      <c r="BK307" s="343"/>
      <c r="BL307" s="343"/>
      <c r="BM307" s="343"/>
      <c r="BN307" s="343"/>
      <c r="BO307" s="343"/>
      <c r="BP307" s="343"/>
      <c r="BQ307" s="343"/>
      <c r="BR307" s="343"/>
      <c r="BS307" s="343"/>
      <c r="BT307" s="343"/>
      <c r="BU307" s="343"/>
      <c r="BV307" s="343"/>
      <c r="BW307" s="343"/>
      <c r="BX307" s="343"/>
      <c r="BY307" s="343"/>
      <c r="BZ307" s="343"/>
      <c r="CA307" s="343"/>
      <c r="CB307" s="343"/>
      <c r="CC307" s="343"/>
      <c r="CD307" s="343"/>
      <c r="CE307" s="343"/>
      <c r="CF307" s="343"/>
      <c r="CG307" s="343"/>
      <c r="CH307" s="343"/>
      <c r="CI307" s="343"/>
      <c r="CJ307" s="343"/>
      <c r="CK307" s="343"/>
      <c r="CL307" s="343"/>
      <c r="CM307" s="343"/>
      <c r="CN307" s="343"/>
      <c r="CO307" s="343"/>
      <c r="CP307" s="343"/>
      <c r="CQ307" s="343"/>
      <c r="CR307" s="343"/>
      <c r="CS307" s="343"/>
      <c r="CT307" s="343"/>
      <c r="CU307" s="343"/>
      <c r="CV307" s="343"/>
      <c r="CW307" s="343"/>
      <c r="CX307" s="343"/>
      <c r="CY307" s="343"/>
      <c r="CZ307" s="343"/>
      <c r="DA307" s="343"/>
      <c r="DB307" s="343"/>
      <c r="DC307" s="343"/>
      <c r="DD307" s="343"/>
      <c r="DE307" s="343"/>
      <c r="DF307" s="343"/>
      <c r="DG307" s="343"/>
      <c r="DH307" s="343"/>
      <c r="DI307" s="343"/>
      <c r="DJ307" s="343"/>
      <c r="DK307" s="343"/>
      <c r="DL307" s="343"/>
      <c r="DM307" s="343"/>
      <c r="DN307" s="343"/>
      <c r="DO307" s="343"/>
      <c r="DP307" s="343"/>
      <c r="DQ307" s="343"/>
      <c r="DR307" s="343"/>
      <c r="DS307" s="343"/>
      <c r="DT307" s="343"/>
      <c r="DU307" s="343"/>
      <c r="DV307" s="343"/>
      <c r="DW307" s="343"/>
      <c r="DX307" s="343"/>
      <c r="DY307" s="343"/>
      <c r="DZ307" s="343"/>
      <c r="EA307" s="343"/>
      <c r="EB307" s="343"/>
      <c r="EC307" s="343"/>
      <c r="ED307" s="343"/>
      <c r="EE307" s="343"/>
      <c r="EF307" s="343"/>
      <c r="EG307" s="343"/>
      <c r="EH307" s="343"/>
      <c r="EI307" s="343"/>
      <c r="EJ307" s="343"/>
      <c r="EK307" s="343"/>
      <c r="EL307" s="343"/>
      <c r="EM307" s="343"/>
      <c r="EN307" s="343"/>
      <c r="EO307" s="343"/>
      <c r="EP307" s="343"/>
      <c r="EQ307" s="343"/>
      <c r="ER307" s="343"/>
      <c r="ES307" s="343"/>
      <c r="ET307" s="343"/>
      <c r="EU307" s="343"/>
      <c r="EV307" s="343"/>
      <c r="EW307" s="343"/>
      <c r="EX307" s="343"/>
      <c r="EY307" s="343"/>
      <c r="EZ307" s="343"/>
      <c r="FA307" s="343"/>
      <c r="FB307" s="343"/>
      <c r="FC307" s="343"/>
      <c r="FD307" s="343"/>
      <c r="FE307" s="343"/>
      <c r="FF307" s="343"/>
      <c r="FG307" s="343"/>
      <c r="FH307" s="343"/>
      <c r="FI307" s="343"/>
      <c r="FJ307" s="343"/>
      <c r="FK307" s="343"/>
      <c r="FL307" s="343"/>
      <c r="FM307" s="343"/>
      <c r="FN307" s="343"/>
      <c r="FO307" s="343"/>
      <c r="FP307" s="343"/>
      <c r="FQ307" s="343"/>
      <c r="FR307" s="343"/>
      <c r="FS307" s="343"/>
      <c r="FT307" s="343"/>
      <c r="FU307" s="343"/>
      <c r="FV307" s="343"/>
      <c r="FW307" s="343"/>
      <c r="FX307" s="343"/>
      <c r="FY307" s="343"/>
      <c r="FZ307" s="343"/>
      <c r="GA307" s="343"/>
      <c r="GB307" s="343"/>
      <c r="GC307" s="343"/>
      <c r="GD307" s="343"/>
      <c r="GE307" s="343"/>
      <c r="GF307" s="343"/>
      <c r="GG307" s="343"/>
      <c r="GH307" s="343"/>
      <c r="GI307" s="343"/>
      <c r="GJ307" s="343"/>
      <c r="GK307" s="343"/>
      <c r="GL307" s="343"/>
      <c r="GM307" s="343"/>
      <c r="GN307" s="343"/>
      <c r="GO307" s="343"/>
      <c r="GP307" s="343"/>
      <c r="GQ307" s="343"/>
      <c r="GR307" s="343"/>
      <c r="GS307" s="343"/>
      <c r="GT307" s="343"/>
      <c r="GU307" s="343"/>
      <c r="GV307" s="343"/>
      <c r="GW307" s="343"/>
      <c r="GX307" s="343"/>
      <c r="GY307" s="343"/>
      <c r="GZ307" s="343"/>
      <c r="HA307" s="343"/>
      <c r="HB307" s="343"/>
      <c r="HC307" s="343"/>
      <c r="HD307" s="343"/>
      <c r="HE307" s="343"/>
      <c r="HF307" s="343"/>
      <c r="HG307" s="343"/>
      <c r="HH307" s="343"/>
      <c r="HI307" s="343"/>
      <c r="HJ307" s="343"/>
      <c r="HK307" s="343"/>
      <c r="HL307" s="343"/>
      <c r="HM307" s="343"/>
      <c r="HN307" s="343"/>
      <c r="HO307" s="343"/>
      <c r="HP307" s="343"/>
      <c r="HQ307" s="343"/>
      <c r="HR307" s="343"/>
      <c r="HS307" s="343"/>
      <c r="HT307" s="343"/>
      <c r="HU307" s="343"/>
      <c r="HV307" s="343"/>
      <c r="HW307" s="343"/>
      <c r="HX307" s="343"/>
      <c r="HY307" s="343"/>
      <c r="HZ307" s="343"/>
      <c r="IA307" s="343"/>
      <c r="IB307" s="343"/>
      <c r="IC307" s="343"/>
      <c r="ID307" s="343"/>
      <c r="IE307" s="343"/>
      <c r="IF307" s="343"/>
      <c r="IG307" s="343"/>
      <c r="IH307" s="343"/>
      <c r="II307" s="343"/>
      <c r="IJ307" s="343"/>
      <c r="IK307" s="343"/>
      <c r="IL307" s="343"/>
      <c r="IM307" s="343"/>
      <c r="IN307" s="343"/>
      <c r="IO307" s="343"/>
      <c r="IP307" s="343"/>
      <c r="IQ307" s="343"/>
      <c r="IR307" s="343"/>
      <c r="IS307" s="343"/>
      <c r="IT307" s="343"/>
      <c r="IU307" s="343"/>
      <c r="IV307" s="343"/>
    </row>
    <row r="308" spans="1:256" s="660" customFormat="1" ht="40.5" customHeight="1">
      <c r="A308" s="742"/>
      <c r="B308" s="743"/>
      <c r="C308" s="744"/>
      <c r="D308" s="693" t="s">
        <v>1685</v>
      </c>
      <c r="E308" s="693"/>
      <c r="F308" s="694">
        <f>(8.748+2.268+2.016+1.89+4.77+3.696+0.252+4.032+1.188+14.592+25.65+3.96+6.48+0.78+2.34+3.168+0.768+3.132+1.8+0.72)*(0.15+0.05)</f>
        <v>18.450000000000003</v>
      </c>
      <c r="G308" s="738"/>
      <c r="H308" s="4253"/>
      <c r="I308" s="745"/>
      <c r="J308" s="659"/>
    </row>
    <row r="309" spans="1:256" s="660" customFormat="1" ht="13.5" customHeight="1">
      <c r="A309" s="746" t="s">
        <v>451</v>
      </c>
      <c r="B309" s="689"/>
      <c r="C309" s="227">
        <v>167151101</v>
      </c>
      <c r="D309" s="693" t="s">
        <v>884</v>
      </c>
      <c r="E309" s="747" t="s">
        <v>221</v>
      </c>
      <c r="F309" s="694">
        <f>F305</f>
        <v>73.800000000000011</v>
      </c>
      <c r="G309" s="748"/>
      <c r="H309" s="4267">
        <f t="shared" ref="H309:H313" si="15">ROUND(F309*G309,2)</f>
        <v>0</v>
      </c>
      <c r="I309" s="230" t="s">
        <v>142</v>
      </c>
      <c r="J309" s="739"/>
      <c r="K309" s="740"/>
      <c r="L309" s="740"/>
      <c r="M309" s="739"/>
      <c r="N309" s="213"/>
      <c r="O309" s="120"/>
      <c r="P309" s="120"/>
      <c r="Q309" s="120"/>
      <c r="R309" s="120"/>
      <c r="S309" s="232"/>
      <c r="V309" s="120"/>
    </row>
    <row r="310" spans="1:256" s="660" customFormat="1" ht="13.5" customHeight="1">
      <c r="A310" s="749" t="s">
        <v>452</v>
      </c>
      <c r="B310" s="689"/>
      <c r="C310" s="227">
        <v>167151102</v>
      </c>
      <c r="D310" s="693" t="s">
        <v>1317</v>
      </c>
      <c r="E310" s="693" t="s">
        <v>221</v>
      </c>
      <c r="F310" s="694">
        <f>F307</f>
        <v>18.450000000000003</v>
      </c>
      <c r="G310" s="748"/>
      <c r="H310" s="4267">
        <f t="shared" si="15"/>
        <v>0</v>
      </c>
      <c r="I310" s="230" t="s">
        <v>142</v>
      </c>
      <c r="J310" s="271"/>
      <c r="K310" s="271"/>
      <c r="L310" s="750"/>
      <c r="M310" s="750"/>
      <c r="N310" s="750"/>
      <c r="Q310" s="750"/>
      <c r="V310" s="751"/>
    </row>
    <row r="311" spans="1:256" s="660" customFormat="1" ht="27" customHeight="1">
      <c r="A311" s="746" t="s">
        <v>453</v>
      </c>
      <c r="B311" s="689"/>
      <c r="C311" s="227">
        <v>162351103</v>
      </c>
      <c r="D311" s="693" t="s">
        <v>886</v>
      </c>
      <c r="E311" s="747" t="s">
        <v>221</v>
      </c>
      <c r="F311" s="694">
        <f>F305</f>
        <v>73.800000000000011</v>
      </c>
      <c r="G311" s="748"/>
      <c r="H311" s="4267">
        <f t="shared" si="15"/>
        <v>0</v>
      </c>
      <c r="I311" s="230" t="s">
        <v>142</v>
      </c>
      <c r="J311" s="739"/>
      <c r="K311" s="740"/>
      <c r="L311" s="740"/>
      <c r="M311" s="739"/>
      <c r="N311" s="213"/>
      <c r="O311" s="701"/>
    </row>
    <row r="312" spans="1:256" s="660" customFormat="1" ht="27" customHeight="1">
      <c r="A312" s="749" t="s">
        <v>454</v>
      </c>
      <c r="B312" s="689"/>
      <c r="C312" s="227">
        <v>162351123</v>
      </c>
      <c r="D312" s="693" t="s">
        <v>1320</v>
      </c>
      <c r="E312" s="693" t="s">
        <v>221</v>
      </c>
      <c r="F312" s="694">
        <f>F307</f>
        <v>18.450000000000003</v>
      </c>
      <c r="G312" s="748"/>
      <c r="H312" s="4267">
        <f t="shared" si="15"/>
        <v>0</v>
      </c>
      <c r="I312" s="230" t="s">
        <v>142</v>
      </c>
      <c r="J312" s="271"/>
      <c r="K312" s="271"/>
      <c r="L312" s="750"/>
      <c r="M312" s="750"/>
      <c r="N312" s="750"/>
      <c r="Q312" s="750"/>
      <c r="V312" s="523"/>
    </row>
    <row r="313" spans="1:256" s="660" customFormat="1" ht="13.5" customHeight="1">
      <c r="A313" s="746" t="s">
        <v>1686</v>
      </c>
      <c r="B313" s="689"/>
      <c r="C313" s="227">
        <v>171251201</v>
      </c>
      <c r="D313" s="693" t="s">
        <v>274</v>
      </c>
      <c r="E313" s="747" t="s">
        <v>221</v>
      </c>
      <c r="F313" s="694">
        <f>F303</f>
        <v>92.25</v>
      </c>
      <c r="G313" s="748"/>
      <c r="H313" s="4267">
        <f t="shared" si="15"/>
        <v>0</v>
      </c>
      <c r="I313" s="230" t="s">
        <v>142</v>
      </c>
      <c r="J313" s="739"/>
      <c r="K313" s="740"/>
      <c r="L313" s="740"/>
      <c r="M313" s="739"/>
      <c r="N313" s="213"/>
      <c r="O313" s="120"/>
      <c r="P313" s="120"/>
      <c r="Q313" s="120"/>
      <c r="R313" s="120"/>
      <c r="S313" s="232"/>
      <c r="V313" s="120"/>
    </row>
    <row r="314" spans="1:256" s="660" customFormat="1" ht="13.5" customHeight="1">
      <c r="A314" s="737"/>
      <c r="B314" s="689"/>
      <c r="C314" s="689"/>
      <c r="D314" s="693" t="s">
        <v>275</v>
      </c>
      <c r="E314" s="689"/>
      <c r="F314" s="752"/>
      <c r="G314" s="753"/>
      <c r="H314" s="4253"/>
      <c r="I314" s="691"/>
      <c r="J314" s="739"/>
      <c r="K314" s="740"/>
      <c r="L314" s="740"/>
      <c r="M314" s="739"/>
      <c r="N314" s="213"/>
    </row>
    <row r="315" spans="1:256" s="660" customFormat="1" ht="13.5" customHeight="1">
      <c r="A315" s="737">
        <v>24</v>
      </c>
      <c r="B315" s="688" t="s">
        <v>850</v>
      </c>
      <c r="C315" s="689" t="s">
        <v>889</v>
      </c>
      <c r="D315" s="689" t="s">
        <v>890</v>
      </c>
      <c r="E315" s="689" t="s">
        <v>221</v>
      </c>
      <c r="F315" s="686">
        <f>ROUND(SUM(F317,F319),3)</f>
        <v>92.25</v>
      </c>
      <c r="G315" s="738">
        <f>ROUND(SUM(H321:H324)/F315,2)</f>
        <v>0</v>
      </c>
      <c r="H315" s="3789">
        <f t="shared" ref="H315" si="16">ROUND(F315*G315,2)</f>
        <v>0</v>
      </c>
      <c r="I315" s="691" t="s">
        <v>60</v>
      </c>
      <c r="J315" s="739"/>
      <c r="K315" s="740"/>
      <c r="L315" s="740"/>
      <c r="M315" s="739"/>
      <c r="N315" s="213"/>
    </row>
    <row r="316" spans="1:256" s="660" customFormat="1" ht="13.5" customHeight="1">
      <c r="A316" s="742"/>
      <c r="B316" s="743"/>
      <c r="C316" s="744"/>
      <c r="D316" s="693" t="s">
        <v>278</v>
      </c>
      <c r="E316" s="693"/>
      <c r="F316" s="694"/>
      <c r="G316" s="738"/>
      <c r="H316" s="4253"/>
      <c r="I316" s="745"/>
      <c r="J316" s="739"/>
      <c r="K316" s="740"/>
      <c r="L316" s="740"/>
      <c r="M316" s="739"/>
      <c r="N316" s="213"/>
      <c r="U316" s="523"/>
    </row>
    <row r="317" spans="1:256" s="333" customFormat="1" ht="13.5" customHeight="1">
      <c r="A317" s="741"/>
      <c r="B317" s="339"/>
      <c r="C317" s="689"/>
      <c r="D317" s="216" t="s">
        <v>279</v>
      </c>
      <c r="E317" s="340"/>
      <c r="F317" s="218">
        <f>SUM(F318:F318)</f>
        <v>73.800000000000011</v>
      </c>
      <c r="G317" s="341"/>
      <c r="H317" s="3798"/>
      <c r="I317" s="336"/>
      <c r="J317" s="739"/>
      <c r="K317" s="740"/>
      <c r="L317" s="740"/>
      <c r="M317" s="739"/>
      <c r="N317" s="213"/>
      <c r="O317" s="343"/>
      <c r="P317" s="343"/>
      <c r="Q317" s="343"/>
      <c r="S317" s="343"/>
      <c r="U317" s="523"/>
      <c r="V317" s="343"/>
      <c r="W317" s="343"/>
      <c r="X317" s="343"/>
      <c r="Y317" s="343"/>
      <c r="Z317" s="343"/>
      <c r="AA317" s="343"/>
      <c r="AB317" s="343"/>
      <c r="AC317" s="343"/>
      <c r="AD317" s="343"/>
      <c r="AE317" s="343"/>
      <c r="AF317" s="343"/>
      <c r="AG317" s="343"/>
      <c r="AH317" s="343"/>
      <c r="AI317" s="343"/>
      <c r="AJ317" s="343"/>
      <c r="AK317" s="343"/>
      <c r="AL317" s="343"/>
      <c r="AM317" s="343"/>
      <c r="AN317" s="343"/>
      <c r="AO317" s="343"/>
      <c r="AP317" s="343"/>
      <c r="AQ317" s="343"/>
      <c r="AR317" s="343"/>
      <c r="AS317" s="343"/>
      <c r="AT317" s="343"/>
      <c r="AU317" s="343"/>
      <c r="AV317" s="343"/>
      <c r="AW317" s="343"/>
      <c r="AX317" s="343"/>
      <c r="AY317" s="343"/>
      <c r="AZ317" s="343"/>
      <c r="BA317" s="343"/>
      <c r="BB317" s="343"/>
      <c r="BC317" s="343"/>
      <c r="BD317" s="343"/>
      <c r="BE317" s="343"/>
      <c r="BF317" s="343"/>
      <c r="BG317" s="343"/>
      <c r="BH317" s="343"/>
      <c r="BI317" s="343"/>
      <c r="BJ317" s="343"/>
      <c r="BK317" s="343"/>
      <c r="BL317" s="343"/>
      <c r="BM317" s="343"/>
      <c r="BN317" s="343"/>
      <c r="BO317" s="343"/>
      <c r="BP317" s="343"/>
      <c r="BQ317" s="343"/>
      <c r="BR317" s="343"/>
      <c r="BS317" s="343"/>
      <c r="BT317" s="343"/>
      <c r="BU317" s="343"/>
      <c r="BV317" s="343"/>
      <c r="BW317" s="343"/>
      <c r="BX317" s="343"/>
      <c r="BY317" s="343"/>
      <c r="BZ317" s="343"/>
      <c r="CA317" s="343"/>
      <c r="CB317" s="343"/>
      <c r="CC317" s="343"/>
      <c r="CD317" s="343"/>
      <c r="CE317" s="343"/>
      <c r="CF317" s="343"/>
      <c r="CG317" s="343"/>
      <c r="CH317" s="343"/>
      <c r="CI317" s="343"/>
      <c r="CJ317" s="343"/>
      <c r="CK317" s="343"/>
      <c r="CL317" s="343"/>
      <c r="CM317" s="343"/>
      <c r="CN317" s="343"/>
      <c r="CO317" s="343"/>
      <c r="CP317" s="343"/>
      <c r="CQ317" s="343"/>
      <c r="CR317" s="343"/>
      <c r="CS317" s="343"/>
      <c r="CT317" s="343"/>
      <c r="CU317" s="343"/>
      <c r="CV317" s="343"/>
      <c r="CW317" s="343"/>
      <c r="CX317" s="343"/>
      <c r="CY317" s="343"/>
      <c r="CZ317" s="343"/>
      <c r="DA317" s="343"/>
      <c r="DB317" s="343"/>
      <c r="DC317" s="343"/>
      <c r="DD317" s="343"/>
      <c r="DE317" s="343"/>
      <c r="DF317" s="343"/>
      <c r="DG317" s="343"/>
      <c r="DH317" s="343"/>
      <c r="DI317" s="343"/>
      <c r="DJ317" s="343"/>
      <c r="DK317" s="343"/>
      <c r="DL317" s="343"/>
      <c r="DM317" s="343"/>
      <c r="DN317" s="343"/>
      <c r="DO317" s="343"/>
      <c r="DP317" s="343"/>
      <c r="DQ317" s="343"/>
      <c r="DR317" s="343"/>
      <c r="DS317" s="343"/>
      <c r="DT317" s="343"/>
      <c r="DU317" s="343"/>
      <c r="DV317" s="343"/>
      <c r="DW317" s="343"/>
      <c r="DX317" s="343"/>
      <c r="DY317" s="343"/>
      <c r="DZ317" s="343"/>
      <c r="EA317" s="343"/>
      <c r="EB317" s="343"/>
      <c r="EC317" s="343"/>
      <c r="ED317" s="343"/>
      <c r="EE317" s="343"/>
      <c r="EF317" s="343"/>
      <c r="EG317" s="343"/>
      <c r="EH317" s="343"/>
      <c r="EI317" s="343"/>
      <c r="EJ317" s="343"/>
      <c r="EK317" s="343"/>
      <c r="EL317" s="343"/>
      <c r="EM317" s="343"/>
      <c r="EN317" s="343"/>
      <c r="EO317" s="343"/>
      <c r="EP317" s="343"/>
      <c r="EQ317" s="343"/>
      <c r="ER317" s="343"/>
      <c r="ES317" s="343"/>
      <c r="ET317" s="343"/>
      <c r="EU317" s="343"/>
      <c r="EV317" s="343"/>
      <c r="EW317" s="343"/>
      <c r="EX317" s="343"/>
      <c r="EY317" s="343"/>
      <c r="EZ317" s="343"/>
      <c r="FA317" s="343"/>
      <c r="FB317" s="343"/>
      <c r="FC317" s="343"/>
      <c r="FD317" s="343"/>
      <c r="FE317" s="343"/>
      <c r="FF317" s="343"/>
      <c r="FG317" s="343"/>
      <c r="FH317" s="343"/>
      <c r="FI317" s="343"/>
      <c r="FJ317" s="343"/>
      <c r="FK317" s="343"/>
      <c r="FL317" s="343"/>
      <c r="FM317" s="343"/>
      <c r="FN317" s="343"/>
      <c r="FO317" s="343"/>
      <c r="FP317" s="343"/>
      <c r="FQ317" s="343"/>
      <c r="FR317" s="343"/>
      <c r="FS317" s="343"/>
      <c r="FT317" s="343"/>
      <c r="FU317" s="343"/>
      <c r="FV317" s="343"/>
      <c r="FW317" s="343"/>
      <c r="FX317" s="343"/>
      <c r="FY317" s="343"/>
      <c r="FZ317" s="343"/>
      <c r="GA317" s="343"/>
      <c r="GB317" s="343"/>
      <c r="GC317" s="343"/>
      <c r="GD317" s="343"/>
      <c r="GE317" s="343"/>
      <c r="GF317" s="343"/>
      <c r="GG317" s="343"/>
      <c r="GH317" s="343"/>
      <c r="GI317" s="343"/>
      <c r="GJ317" s="343"/>
      <c r="GK317" s="343"/>
      <c r="GL317" s="343"/>
      <c r="GM317" s="343"/>
      <c r="GN317" s="343"/>
      <c r="GO317" s="343"/>
      <c r="GP317" s="343"/>
      <c r="GQ317" s="343"/>
      <c r="GR317" s="343"/>
      <c r="GS317" s="343"/>
      <c r="GT317" s="343"/>
      <c r="GU317" s="343"/>
      <c r="GV317" s="343"/>
      <c r="GW317" s="343"/>
      <c r="GX317" s="343"/>
      <c r="GY317" s="343"/>
      <c r="GZ317" s="343"/>
      <c r="HA317" s="343"/>
      <c r="HB317" s="343"/>
      <c r="HC317" s="343"/>
      <c r="HD317" s="343"/>
      <c r="HE317" s="343"/>
      <c r="HF317" s="343"/>
      <c r="HG317" s="343"/>
      <c r="HH317" s="343"/>
      <c r="HI317" s="343"/>
      <c r="HJ317" s="343"/>
      <c r="HK317" s="343"/>
      <c r="HL317" s="343"/>
      <c r="HM317" s="343"/>
      <c r="HN317" s="343"/>
      <c r="HO317" s="343"/>
      <c r="HP317" s="343"/>
      <c r="HQ317" s="343"/>
      <c r="HR317" s="343"/>
      <c r="HS317" s="343"/>
      <c r="HT317" s="343"/>
      <c r="HU317" s="343"/>
      <c r="HV317" s="343"/>
      <c r="HW317" s="343"/>
      <c r="HX317" s="343"/>
      <c r="HY317" s="343"/>
      <c r="HZ317" s="343"/>
      <c r="IA317" s="343"/>
      <c r="IB317" s="343"/>
      <c r="IC317" s="343"/>
      <c r="ID317" s="343"/>
      <c r="IE317" s="343"/>
      <c r="IF317" s="343"/>
      <c r="IG317" s="343"/>
      <c r="IH317" s="343"/>
      <c r="II317" s="343"/>
      <c r="IJ317" s="343"/>
      <c r="IK317" s="343"/>
      <c r="IL317" s="343"/>
      <c r="IM317" s="343"/>
      <c r="IN317" s="343"/>
      <c r="IO317" s="343"/>
      <c r="IP317" s="343"/>
      <c r="IQ317" s="343"/>
      <c r="IR317" s="343"/>
      <c r="IS317" s="343"/>
      <c r="IT317" s="343"/>
      <c r="IU317" s="343"/>
      <c r="IV317" s="343"/>
    </row>
    <row r="318" spans="1:256" s="660" customFormat="1" ht="40.5" customHeight="1">
      <c r="A318" s="742"/>
      <c r="B318" s="743"/>
      <c r="C318" s="744"/>
      <c r="D318" s="693" t="s">
        <v>1687</v>
      </c>
      <c r="E318" s="693"/>
      <c r="F318" s="694">
        <f>(8.748+2.268+2.016+1.89+4.77+3.696+0.252+4.032+1.188+14.592+25.65+3.96+6.48+0.78+2.34+3.168+0.768+3.132+1.8+0.72)*(0.75+0.05)</f>
        <v>73.800000000000011</v>
      </c>
      <c r="G318" s="738"/>
      <c r="H318" s="4253"/>
      <c r="I318" s="745"/>
      <c r="J318" s="739"/>
      <c r="K318" s="740"/>
      <c r="L318" s="740"/>
      <c r="M318" s="739"/>
      <c r="N318" s="213"/>
      <c r="U318" s="523"/>
    </row>
    <row r="319" spans="1:256" s="333" customFormat="1" ht="13.5" customHeight="1">
      <c r="A319" s="741"/>
      <c r="B319" s="339"/>
      <c r="C319" s="689"/>
      <c r="D319" s="216" t="s">
        <v>281</v>
      </c>
      <c r="E319" s="340"/>
      <c r="F319" s="218">
        <f>SUM(F320)</f>
        <v>18.450000000000003</v>
      </c>
      <c r="G319" s="341"/>
      <c r="H319" s="3798"/>
      <c r="I319" s="336"/>
      <c r="J319" s="754"/>
      <c r="L319" s="343"/>
      <c r="M319" s="343"/>
      <c r="N319" s="343"/>
      <c r="O319" s="343"/>
      <c r="P319" s="343"/>
      <c r="Q319" s="343"/>
      <c r="S319" s="343"/>
      <c r="U319" s="523"/>
      <c r="V319" s="343"/>
      <c r="W319" s="343"/>
      <c r="X319" s="343"/>
      <c r="Y319" s="343"/>
      <c r="Z319" s="343"/>
      <c r="AA319" s="343"/>
      <c r="AB319" s="343"/>
      <c r="AC319" s="343"/>
      <c r="AD319" s="343"/>
      <c r="AE319" s="343"/>
      <c r="AF319" s="343"/>
      <c r="AG319" s="343"/>
      <c r="AH319" s="343"/>
      <c r="AI319" s="343"/>
      <c r="AJ319" s="343"/>
      <c r="AK319" s="343"/>
      <c r="AL319" s="343"/>
      <c r="AM319" s="343"/>
      <c r="AN319" s="343"/>
      <c r="AO319" s="343"/>
      <c r="AP319" s="343"/>
      <c r="AQ319" s="343"/>
      <c r="AR319" s="343"/>
      <c r="AS319" s="343"/>
      <c r="AT319" s="343"/>
      <c r="AU319" s="343"/>
      <c r="AV319" s="343"/>
      <c r="AW319" s="343"/>
      <c r="AX319" s="343"/>
      <c r="AY319" s="343"/>
      <c r="AZ319" s="343"/>
      <c r="BA319" s="343"/>
      <c r="BB319" s="343"/>
      <c r="BC319" s="343"/>
      <c r="BD319" s="343"/>
      <c r="BE319" s="343"/>
      <c r="BF319" s="343"/>
      <c r="BG319" s="343"/>
      <c r="BH319" s="343"/>
      <c r="BI319" s="343"/>
      <c r="BJ319" s="343"/>
      <c r="BK319" s="343"/>
      <c r="BL319" s="343"/>
      <c r="BM319" s="343"/>
      <c r="BN319" s="343"/>
      <c r="BO319" s="343"/>
      <c r="BP319" s="343"/>
      <c r="BQ319" s="343"/>
      <c r="BR319" s="343"/>
      <c r="BS319" s="343"/>
      <c r="BT319" s="343"/>
      <c r="BU319" s="343"/>
      <c r="BV319" s="343"/>
      <c r="BW319" s="343"/>
      <c r="BX319" s="343"/>
      <c r="BY319" s="343"/>
      <c r="BZ319" s="343"/>
      <c r="CA319" s="343"/>
      <c r="CB319" s="343"/>
      <c r="CC319" s="343"/>
      <c r="CD319" s="343"/>
      <c r="CE319" s="343"/>
      <c r="CF319" s="343"/>
      <c r="CG319" s="343"/>
      <c r="CH319" s="343"/>
      <c r="CI319" s="343"/>
      <c r="CJ319" s="343"/>
      <c r="CK319" s="343"/>
      <c r="CL319" s="343"/>
      <c r="CM319" s="343"/>
      <c r="CN319" s="343"/>
      <c r="CO319" s="343"/>
      <c r="CP319" s="343"/>
      <c r="CQ319" s="343"/>
      <c r="CR319" s="343"/>
      <c r="CS319" s="343"/>
      <c r="CT319" s="343"/>
      <c r="CU319" s="343"/>
      <c r="CV319" s="343"/>
      <c r="CW319" s="343"/>
      <c r="CX319" s="343"/>
      <c r="CY319" s="343"/>
      <c r="CZ319" s="343"/>
      <c r="DA319" s="343"/>
      <c r="DB319" s="343"/>
      <c r="DC319" s="343"/>
      <c r="DD319" s="343"/>
      <c r="DE319" s="343"/>
      <c r="DF319" s="343"/>
      <c r="DG319" s="343"/>
      <c r="DH319" s="343"/>
      <c r="DI319" s="343"/>
      <c r="DJ319" s="343"/>
      <c r="DK319" s="343"/>
      <c r="DL319" s="343"/>
      <c r="DM319" s="343"/>
      <c r="DN319" s="343"/>
      <c r="DO319" s="343"/>
      <c r="DP319" s="343"/>
      <c r="DQ319" s="343"/>
      <c r="DR319" s="343"/>
      <c r="DS319" s="343"/>
      <c r="DT319" s="343"/>
      <c r="DU319" s="343"/>
      <c r="DV319" s="343"/>
      <c r="DW319" s="343"/>
      <c r="DX319" s="343"/>
      <c r="DY319" s="343"/>
      <c r="DZ319" s="343"/>
      <c r="EA319" s="343"/>
      <c r="EB319" s="343"/>
      <c r="EC319" s="343"/>
      <c r="ED319" s="343"/>
      <c r="EE319" s="343"/>
      <c r="EF319" s="343"/>
      <c r="EG319" s="343"/>
      <c r="EH319" s="343"/>
      <c r="EI319" s="343"/>
      <c r="EJ319" s="343"/>
      <c r="EK319" s="343"/>
      <c r="EL319" s="343"/>
      <c r="EM319" s="343"/>
      <c r="EN319" s="343"/>
      <c r="EO319" s="343"/>
      <c r="EP319" s="343"/>
      <c r="EQ319" s="343"/>
      <c r="ER319" s="343"/>
      <c r="ES319" s="343"/>
      <c r="ET319" s="343"/>
      <c r="EU319" s="343"/>
      <c r="EV319" s="343"/>
      <c r="EW319" s="343"/>
      <c r="EX319" s="343"/>
      <c r="EY319" s="343"/>
      <c r="EZ319" s="343"/>
      <c r="FA319" s="343"/>
      <c r="FB319" s="343"/>
      <c r="FC319" s="343"/>
      <c r="FD319" s="343"/>
      <c r="FE319" s="343"/>
      <c r="FF319" s="343"/>
      <c r="FG319" s="343"/>
      <c r="FH319" s="343"/>
      <c r="FI319" s="343"/>
      <c r="FJ319" s="343"/>
      <c r="FK319" s="343"/>
      <c r="FL319" s="343"/>
      <c r="FM319" s="343"/>
      <c r="FN319" s="343"/>
      <c r="FO319" s="343"/>
      <c r="FP319" s="343"/>
      <c r="FQ319" s="343"/>
      <c r="FR319" s="343"/>
      <c r="FS319" s="343"/>
      <c r="FT319" s="343"/>
      <c r="FU319" s="343"/>
      <c r="FV319" s="343"/>
      <c r="FW319" s="343"/>
      <c r="FX319" s="343"/>
      <c r="FY319" s="343"/>
      <c r="FZ319" s="343"/>
      <c r="GA319" s="343"/>
      <c r="GB319" s="343"/>
      <c r="GC319" s="343"/>
      <c r="GD319" s="343"/>
      <c r="GE319" s="343"/>
      <c r="GF319" s="343"/>
      <c r="GG319" s="343"/>
      <c r="GH319" s="343"/>
      <c r="GI319" s="343"/>
      <c r="GJ319" s="343"/>
      <c r="GK319" s="343"/>
      <c r="GL319" s="343"/>
      <c r="GM319" s="343"/>
      <c r="GN319" s="343"/>
      <c r="GO319" s="343"/>
      <c r="GP319" s="343"/>
      <c r="GQ319" s="343"/>
      <c r="GR319" s="343"/>
      <c r="GS319" s="343"/>
      <c r="GT319" s="343"/>
      <c r="GU319" s="343"/>
      <c r="GV319" s="343"/>
      <c r="GW319" s="343"/>
      <c r="GX319" s="343"/>
      <c r="GY319" s="343"/>
      <c r="GZ319" s="343"/>
      <c r="HA319" s="343"/>
      <c r="HB319" s="343"/>
      <c r="HC319" s="343"/>
      <c r="HD319" s="343"/>
      <c r="HE319" s="343"/>
      <c r="HF319" s="343"/>
      <c r="HG319" s="343"/>
      <c r="HH319" s="343"/>
      <c r="HI319" s="343"/>
      <c r="HJ319" s="343"/>
      <c r="HK319" s="343"/>
      <c r="HL319" s="343"/>
      <c r="HM319" s="343"/>
      <c r="HN319" s="343"/>
      <c r="HO319" s="343"/>
      <c r="HP319" s="343"/>
      <c r="HQ319" s="343"/>
      <c r="HR319" s="343"/>
      <c r="HS319" s="343"/>
      <c r="HT319" s="343"/>
      <c r="HU319" s="343"/>
      <c r="HV319" s="343"/>
      <c r="HW319" s="343"/>
      <c r="HX319" s="343"/>
      <c r="HY319" s="343"/>
      <c r="HZ319" s="343"/>
      <c r="IA319" s="343"/>
      <c r="IB319" s="343"/>
      <c r="IC319" s="343"/>
      <c r="ID319" s="343"/>
      <c r="IE319" s="343"/>
      <c r="IF319" s="343"/>
      <c r="IG319" s="343"/>
      <c r="IH319" s="343"/>
      <c r="II319" s="343"/>
      <c r="IJ319" s="343"/>
      <c r="IK319" s="343"/>
      <c r="IL319" s="343"/>
      <c r="IM319" s="343"/>
      <c r="IN319" s="343"/>
      <c r="IO319" s="343"/>
      <c r="IP319" s="343"/>
      <c r="IQ319" s="343"/>
      <c r="IR319" s="343"/>
      <c r="IS319" s="343"/>
      <c r="IT319" s="343"/>
      <c r="IU319" s="343"/>
      <c r="IV319" s="343"/>
    </row>
    <row r="320" spans="1:256" s="660" customFormat="1" ht="40.5" customHeight="1">
      <c r="A320" s="742"/>
      <c r="B320" s="743"/>
      <c r="C320" s="744"/>
      <c r="D320" s="693" t="s">
        <v>1688</v>
      </c>
      <c r="E320" s="693"/>
      <c r="F320" s="694">
        <f>(8.748+2.268+2.016+1.89+4.77+3.696+0.252+4.032+1.188+14.592+25.65+3.96+6.48+0.78+2.34+3.168+0.768+3.132+1.8+0.72)*(0.15+0.05)</f>
        <v>18.450000000000003</v>
      </c>
      <c r="G320" s="738"/>
      <c r="H320" s="4253"/>
      <c r="I320" s="745"/>
      <c r="U320" s="523"/>
    </row>
    <row r="321" spans="1:256" s="660" customFormat="1" ht="13.5" customHeight="1">
      <c r="A321" s="746" t="s">
        <v>457</v>
      </c>
      <c r="B321" s="689"/>
      <c r="C321" s="227">
        <v>167151101</v>
      </c>
      <c r="D321" s="693" t="s">
        <v>884</v>
      </c>
      <c r="E321" s="747" t="s">
        <v>221</v>
      </c>
      <c r="F321" s="694">
        <f>F317</f>
        <v>73.800000000000011</v>
      </c>
      <c r="G321" s="748"/>
      <c r="H321" s="4267">
        <f t="shared" ref="H321:H324" si="17">ROUND(F321*G321,2)</f>
        <v>0</v>
      </c>
      <c r="I321" s="230" t="s">
        <v>142</v>
      </c>
      <c r="J321" s="739"/>
      <c r="K321" s="740"/>
      <c r="L321" s="740"/>
      <c r="M321" s="739"/>
      <c r="N321" s="213"/>
      <c r="O321" s="120"/>
      <c r="P321" s="120"/>
      <c r="Q321" s="120"/>
      <c r="R321" s="120"/>
      <c r="S321" s="232"/>
      <c r="V321" s="120"/>
    </row>
    <row r="322" spans="1:256" s="660" customFormat="1" ht="13.5" customHeight="1">
      <c r="A322" s="749" t="s">
        <v>458</v>
      </c>
      <c r="B322" s="689"/>
      <c r="C322" s="227">
        <v>167151102</v>
      </c>
      <c r="D322" s="693" t="s">
        <v>1317</v>
      </c>
      <c r="E322" s="693" t="s">
        <v>221</v>
      </c>
      <c r="F322" s="694">
        <f>F319</f>
        <v>18.450000000000003</v>
      </c>
      <c r="G322" s="748"/>
      <c r="H322" s="4267">
        <f t="shared" si="17"/>
        <v>0</v>
      </c>
      <c r="I322" s="230" t="s">
        <v>142</v>
      </c>
      <c r="J322" s="271"/>
      <c r="K322" s="271"/>
      <c r="L322" s="750"/>
      <c r="M322" s="750"/>
      <c r="N322" s="750"/>
      <c r="Q322" s="750"/>
      <c r="V322" s="751"/>
    </row>
    <row r="323" spans="1:256" s="660" customFormat="1" ht="27" customHeight="1">
      <c r="A323" s="746" t="s">
        <v>459</v>
      </c>
      <c r="B323" s="689"/>
      <c r="C323" s="227">
        <v>162351103</v>
      </c>
      <c r="D323" s="693" t="s">
        <v>886</v>
      </c>
      <c r="E323" s="747" t="s">
        <v>221</v>
      </c>
      <c r="F323" s="694">
        <f>F317</f>
        <v>73.800000000000011</v>
      </c>
      <c r="G323" s="748"/>
      <c r="H323" s="4267">
        <f t="shared" si="17"/>
        <v>0</v>
      </c>
      <c r="I323" s="230" t="s">
        <v>142</v>
      </c>
      <c r="J323" s="739"/>
      <c r="K323" s="740"/>
      <c r="L323" s="740"/>
      <c r="M323" s="739"/>
      <c r="N323" s="213"/>
      <c r="O323" s="701"/>
    </row>
    <row r="324" spans="1:256" s="660" customFormat="1" ht="27" customHeight="1">
      <c r="A324" s="749" t="s">
        <v>586</v>
      </c>
      <c r="B324" s="689"/>
      <c r="C324" s="227">
        <v>162351123</v>
      </c>
      <c r="D324" s="693" t="s">
        <v>1320</v>
      </c>
      <c r="E324" s="693" t="s">
        <v>221</v>
      </c>
      <c r="F324" s="694">
        <f>F319</f>
        <v>18.450000000000003</v>
      </c>
      <c r="G324" s="748"/>
      <c r="H324" s="4267">
        <f t="shared" si="17"/>
        <v>0</v>
      </c>
      <c r="I324" s="230" t="s">
        <v>142</v>
      </c>
      <c r="J324" s="271"/>
      <c r="K324" s="271"/>
      <c r="L324" s="750"/>
      <c r="M324" s="750"/>
      <c r="N324" s="750"/>
      <c r="Q324" s="750"/>
      <c r="V324" s="523"/>
    </row>
    <row r="325" spans="1:256" s="660" customFormat="1" ht="27" customHeight="1">
      <c r="A325" s="746"/>
      <c r="B325" s="689"/>
      <c r="C325" s="689"/>
      <c r="D325" s="524" t="s">
        <v>894</v>
      </c>
      <c r="E325" s="747"/>
      <c r="F325" s="694"/>
      <c r="G325" s="755"/>
      <c r="H325" s="4254"/>
      <c r="I325" s="230"/>
      <c r="J325" s="739"/>
      <c r="K325" s="740"/>
      <c r="L325" s="740"/>
      <c r="M325" s="739"/>
      <c r="N325" s="213"/>
    </row>
    <row r="326" spans="1:256" s="245" customFormat="1" ht="27" customHeight="1">
      <c r="A326" s="757">
        <v>25</v>
      </c>
      <c r="B326" s="238" t="s">
        <v>850</v>
      </c>
      <c r="C326" s="239" t="s">
        <v>895</v>
      </c>
      <c r="D326" s="239" t="s">
        <v>896</v>
      </c>
      <c r="E326" s="239" t="s">
        <v>221</v>
      </c>
      <c r="F326" s="686">
        <f>ROUND(SUM(F328,F331),3)</f>
        <v>191.55699999999999</v>
      </c>
      <c r="G326" s="738">
        <f>ROUND(SUM(H334:H339)/F326,2)</f>
        <v>0</v>
      </c>
      <c r="H326" s="3789">
        <f t="shared" ref="H326" si="18">ROUND(F326*G326,2)</f>
        <v>0</v>
      </c>
      <c r="I326" s="243" t="s">
        <v>60</v>
      </c>
      <c r="J326" s="534"/>
      <c r="L326" s="246"/>
      <c r="M326" s="246"/>
      <c r="N326" s="246"/>
      <c r="O326" s="246"/>
      <c r="P326" s="246"/>
      <c r="Q326" s="246"/>
      <c r="R326" s="246"/>
      <c r="S326" s="246"/>
      <c r="V326" s="246"/>
      <c r="W326" s="246"/>
      <c r="X326" s="246"/>
      <c r="Y326" s="246"/>
      <c r="Z326" s="246"/>
      <c r="AA326" s="246"/>
      <c r="AB326" s="246"/>
      <c r="AC326" s="246"/>
      <c r="AD326" s="246"/>
      <c r="AE326" s="246"/>
      <c r="AF326" s="246"/>
      <c r="AG326" s="246"/>
      <c r="AH326" s="246"/>
      <c r="AI326" s="246"/>
      <c r="AJ326" s="246"/>
      <c r="AK326" s="246"/>
      <c r="AL326" s="246"/>
      <c r="AM326" s="246"/>
      <c r="AN326" s="246"/>
      <c r="AO326" s="246"/>
      <c r="AP326" s="246"/>
      <c r="AQ326" s="246"/>
      <c r="AR326" s="246"/>
      <c r="AS326" s="246"/>
      <c r="AT326" s="246"/>
      <c r="AU326" s="246"/>
      <c r="AV326" s="246"/>
      <c r="AW326" s="246"/>
      <c r="AX326" s="246"/>
      <c r="AY326" s="246"/>
      <c r="AZ326" s="246"/>
      <c r="BA326" s="246"/>
      <c r="BB326" s="246"/>
      <c r="BC326" s="246"/>
      <c r="BD326" s="246"/>
      <c r="BE326" s="246"/>
      <c r="BF326" s="246"/>
      <c r="BG326" s="246"/>
      <c r="BH326" s="246"/>
      <c r="BI326" s="246"/>
      <c r="BJ326" s="246"/>
      <c r="BK326" s="246"/>
      <c r="BL326" s="246"/>
      <c r="BM326" s="246"/>
      <c r="BN326" s="246"/>
      <c r="BO326" s="246"/>
      <c r="BP326" s="246"/>
      <c r="BQ326" s="246"/>
      <c r="BR326" s="246"/>
      <c r="BS326" s="246"/>
      <c r="BT326" s="246"/>
      <c r="BU326" s="246"/>
      <c r="BV326" s="246"/>
      <c r="BW326" s="246"/>
      <c r="BX326" s="246"/>
      <c r="BY326" s="246"/>
      <c r="BZ326" s="246"/>
      <c r="CA326" s="246"/>
      <c r="CB326" s="246"/>
      <c r="CC326" s="246"/>
      <c r="CD326" s="246"/>
      <c r="CE326" s="246"/>
      <c r="CF326" s="246"/>
      <c r="CG326" s="246"/>
      <c r="CH326" s="246"/>
      <c r="CI326" s="246"/>
      <c r="CJ326" s="246"/>
      <c r="CK326" s="246"/>
      <c r="CL326" s="246"/>
      <c r="CM326" s="246"/>
      <c r="CN326" s="246"/>
      <c r="CO326" s="246"/>
      <c r="CP326" s="246"/>
      <c r="CQ326" s="246"/>
      <c r="CR326" s="246"/>
      <c r="CS326" s="246"/>
      <c r="CT326" s="246"/>
      <c r="CU326" s="246"/>
      <c r="CV326" s="246"/>
      <c r="CW326" s="246"/>
      <c r="CX326" s="246"/>
      <c r="CY326" s="246"/>
      <c r="CZ326" s="246"/>
      <c r="DA326" s="246"/>
      <c r="DB326" s="246"/>
      <c r="DC326" s="246"/>
      <c r="DD326" s="246"/>
      <c r="DE326" s="246"/>
      <c r="DF326" s="246"/>
      <c r="DG326" s="246"/>
      <c r="DH326" s="246"/>
      <c r="DI326" s="246"/>
      <c r="DJ326" s="246"/>
      <c r="DK326" s="246"/>
      <c r="DL326" s="246"/>
      <c r="DM326" s="246"/>
      <c r="DN326" s="246"/>
      <c r="DO326" s="246"/>
      <c r="DP326" s="246"/>
      <c r="DQ326" s="246"/>
      <c r="DR326" s="246"/>
      <c r="DS326" s="246"/>
      <c r="DT326" s="246"/>
      <c r="DU326" s="246"/>
      <c r="DV326" s="246"/>
      <c r="DW326" s="246"/>
      <c r="DX326" s="246"/>
      <c r="DY326" s="246"/>
      <c r="DZ326" s="246"/>
      <c r="EA326" s="246"/>
      <c r="EB326" s="246"/>
      <c r="EC326" s="246"/>
      <c r="ED326" s="246"/>
      <c r="EE326" s="246"/>
      <c r="EF326" s="246"/>
      <c r="EG326" s="246"/>
      <c r="EH326" s="246"/>
      <c r="EI326" s="246"/>
      <c r="EJ326" s="246"/>
      <c r="EK326" s="246"/>
      <c r="EL326" s="246"/>
      <c r="EM326" s="246"/>
      <c r="EN326" s="246"/>
      <c r="EO326" s="246"/>
      <c r="EP326" s="246"/>
      <c r="EQ326" s="246"/>
      <c r="ER326" s="246"/>
      <c r="ES326" s="246"/>
      <c r="ET326" s="246"/>
      <c r="EU326" s="246"/>
      <c r="EV326" s="246"/>
      <c r="EW326" s="246"/>
      <c r="EX326" s="246"/>
      <c r="EY326" s="246"/>
      <c r="EZ326" s="246"/>
      <c r="FA326" s="246"/>
      <c r="FB326" s="246"/>
      <c r="FC326" s="246"/>
      <c r="FD326" s="246"/>
      <c r="FE326" s="246"/>
      <c r="FF326" s="246"/>
      <c r="FG326" s="246"/>
      <c r="FH326" s="246"/>
      <c r="FI326" s="246"/>
      <c r="FJ326" s="246"/>
      <c r="FK326" s="246"/>
      <c r="FL326" s="246"/>
      <c r="FM326" s="246"/>
      <c r="FN326" s="246"/>
      <c r="FO326" s="246"/>
      <c r="FP326" s="246"/>
      <c r="FQ326" s="246"/>
      <c r="FR326" s="246"/>
      <c r="FS326" s="246"/>
      <c r="FT326" s="246"/>
      <c r="FU326" s="246"/>
      <c r="FV326" s="246"/>
      <c r="FW326" s="246"/>
      <c r="FX326" s="246"/>
      <c r="FY326" s="246"/>
      <c r="FZ326" s="246"/>
      <c r="GA326" s="246"/>
      <c r="GB326" s="246"/>
      <c r="GC326" s="246"/>
      <c r="GD326" s="246"/>
      <c r="GE326" s="246"/>
      <c r="GF326" s="246"/>
      <c r="GG326" s="246"/>
      <c r="GH326" s="246"/>
      <c r="GI326" s="246"/>
      <c r="GJ326" s="246"/>
      <c r="GK326" s="246"/>
      <c r="GL326" s="246"/>
      <c r="GM326" s="246"/>
      <c r="GN326" s="246"/>
      <c r="GO326" s="246"/>
      <c r="GP326" s="246"/>
      <c r="GQ326" s="246"/>
      <c r="GR326" s="246"/>
      <c r="GS326" s="246"/>
      <c r="GT326" s="246"/>
      <c r="GU326" s="246"/>
      <c r="GV326" s="246"/>
      <c r="GW326" s="246"/>
      <c r="GX326" s="246"/>
      <c r="GY326" s="246"/>
      <c r="GZ326" s="246"/>
      <c r="HA326" s="246"/>
      <c r="HB326" s="246"/>
      <c r="HC326" s="246"/>
      <c r="HD326" s="246"/>
      <c r="HE326" s="246"/>
      <c r="HF326" s="246"/>
      <c r="HG326" s="246"/>
      <c r="HH326" s="246"/>
      <c r="HI326" s="246"/>
      <c r="HJ326" s="246"/>
      <c r="HK326" s="246"/>
      <c r="HL326" s="246"/>
      <c r="HM326" s="246"/>
      <c r="HN326" s="246"/>
      <c r="HO326" s="246"/>
      <c r="HP326" s="246"/>
      <c r="HQ326" s="246"/>
      <c r="HR326" s="246"/>
      <c r="HS326" s="246"/>
      <c r="HT326" s="246"/>
      <c r="HU326" s="246"/>
      <c r="HV326" s="246"/>
      <c r="HW326" s="246"/>
      <c r="HX326" s="246"/>
      <c r="HY326" s="246"/>
      <c r="HZ326" s="246"/>
      <c r="IA326" s="246"/>
      <c r="IB326" s="246"/>
      <c r="IC326" s="246"/>
      <c r="ID326" s="246"/>
      <c r="IE326" s="246"/>
      <c r="IF326" s="246"/>
      <c r="IG326" s="246"/>
      <c r="IH326" s="246"/>
      <c r="II326" s="246"/>
      <c r="IJ326" s="246"/>
      <c r="IK326" s="246"/>
      <c r="IL326" s="246"/>
      <c r="IM326" s="246"/>
      <c r="IN326" s="246"/>
      <c r="IO326" s="246"/>
      <c r="IP326" s="246"/>
      <c r="IQ326" s="246"/>
      <c r="IR326" s="246"/>
      <c r="IS326" s="246"/>
      <c r="IT326" s="246"/>
      <c r="IU326" s="246"/>
      <c r="IV326" s="246"/>
    </row>
    <row r="327" spans="1:256" s="245" customFormat="1" ht="13.5" customHeight="1">
      <c r="A327" s="757"/>
      <c r="B327" s="238"/>
      <c r="C327" s="239"/>
      <c r="D327" s="240" t="s">
        <v>897</v>
      </c>
      <c r="E327" s="239"/>
      <c r="F327" s="241"/>
      <c r="G327" s="242"/>
      <c r="H327" s="3801"/>
      <c r="I327" s="243"/>
      <c r="J327" s="244"/>
      <c r="L327" s="246"/>
      <c r="M327" s="246"/>
      <c r="N327" s="246"/>
      <c r="O327" s="246"/>
      <c r="P327" s="246"/>
      <c r="Q327" s="246"/>
      <c r="R327" s="246"/>
      <c r="S327" s="246"/>
      <c r="V327" s="246"/>
      <c r="W327" s="246"/>
      <c r="X327" s="246"/>
      <c r="Y327" s="246"/>
      <c r="Z327" s="246"/>
      <c r="AA327" s="246"/>
      <c r="AB327" s="246"/>
      <c r="AC327" s="246"/>
      <c r="AD327" s="246"/>
      <c r="AE327" s="246"/>
      <c r="AF327" s="246"/>
      <c r="AG327" s="246"/>
      <c r="AH327" s="246"/>
      <c r="AI327" s="246"/>
      <c r="AJ327" s="246"/>
      <c r="AK327" s="246"/>
      <c r="AL327" s="246"/>
      <c r="AM327" s="246"/>
      <c r="AN327" s="246"/>
      <c r="AO327" s="246"/>
      <c r="AP327" s="246"/>
      <c r="AQ327" s="246"/>
      <c r="AR327" s="246"/>
      <c r="AS327" s="246"/>
      <c r="AT327" s="246"/>
      <c r="AU327" s="246"/>
      <c r="AV327" s="246"/>
      <c r="AW327" s="246"/>
      <c r="AX327" s="246"/>
      <c r="AY327" s="246"/>
      <c r="AZ327" s="246"/>
      <c r="BA327" s="246"/>
      <c r="BB327" s="246"/>
      <c r="BC327" s="246"/>
      <c r="BD327" s="246"/>
      <c r="BE327" s="246"/>
      <c r="BF327" s="246"/>
      <c r="BG327" s="246"/>
      <c r="BH327" s="246"/>
      <c r="BI327" s="246"/>
      <c r="BJ327" s="246"/>
      <c r="BK327" s="246"/>
      <c r="BL327" s="246"/>
      <c r="BM327" s="246"/>
      <c r="BN327" s="246"/>
      <c r="BO327" s="246"/>
      <c r="BP327" s="246"/>
      <c r="BQ327" s="246"/>
      <c r="BR327" s="246"/>
      <c r="BS327" s="246"/>
      <c r="BT327" s="246"/>
      <c r="BU327" s="246"/>
      <c r="BV327" s="246"/>
      <c r="BW327" s="246"/>
      <c r="BX327" s="246"/>
      <c r="BY327" s="246"/>
      <c r="BZ327" s="246"/>
      <c r="CA327" s="246"/>
      <c r="CB327" s="246"/>
      <c r="CC327" s="246"/>
      <c r="CD327" s="246"/>
      <c r="CE327" s="246"/>
      <c r="CF327" s="246"/>
      <c r="CG327" s="246"/>
      <c r="CH327" s="246"/>
      <c r="CI327" s="246"/>
      <c r="CJ327" s="246"/>
      <c r="CK327" s="246"/>
      <c r="CL327" s="246"/>
      <c r="CM327" s="246"/>
      <c r="CN327" s="246"/>
      <c r="CO327" s="246"/>
      <c r="CP327" s="246"/>
      <c r="CQ327" s="246"/>
      <c r="CR327" s="246"/>
      <c r="CS327" s="246"/>
      <c r="CT327" s="246"/>
      <c r="CU327" s="246"/>
      <c r="CV327" s="246"/>
      <c r="CW327" s="246"/>
      <c r="CX327" s="246"/>
      <c r="CY327" s="246"/>
      <c r="CZ327" s="246"/>
      <c r="DA327" s="246"/>
      <c r="DB327" s="246"/>
      <c r="DC327" s="246"/>
      <c r="DD327" s="246"/>
      <c r="DE327" s="246"/>
      <c r="DF327" s="246"/>
      <c r="DG327" s="246"/>
      <c r="DH327" s="246"/>
      <c r="DI327" s="246"/>
      <c r="DJ327" s="246"/>
      <c r="DK327" s="246"/>
      <c r="DL327" s="246"/>
      <c r="DM327" s="246"/>
      <c r="DN327" s="246"/>
      <c r="DO327" s="246"/>
      <c r="DP327" s="246"/>
      <c r="DQ327" s="246"/>
      <c r="DR327" s="246"/>
      <c r="DS327" s="246"/>
      <c r="DT327" s="246"/>
      <c r="DU327" s="246"/>
      <c r="DV327" s="246"/>
      <c r="DW327" s="246"/>
      <c r="DX327" s="246"/>
      <c r="DY327" s="246"/>
      <c r="DZ327" s="246"/>
      <c r="EA327" s="246"/>
      <c r="EB327" s="246"/>
      <c r="EC327" s="246"/>
      <c r="ED327" s="246"/>
      <c r="EE327" s="246"/>
      <c r="EF327" s="246"/>
      <c r="EG327" s="246"/>
      <c r="EH327" s="246"/>
      <c r="EI327" s="246"/>
      <c r="EJ327" s="246"/>
      <c r="EK327" s="246"/>
      <c r="EL327" s="246"/>
      <c r="EM327" s="246"/>
      <c r="EN327" s="246"/>
      <c r="EO327" s="246"/>
      <c r="EP327" s="246"/>
      <c r="EQ327" s="246"/>
      <c r="ER327" s="246"/>
      <c r="ES327" s="246"/>
      <c r="ET327" s="246"/>
      <c r="EU327" s="246"/>
      <c r="EV327" s="246"/>
      <c r="EW327" s="246"/>
      <c r="EX327" s="246"/>
      <c r="EY327" s="246"/>
      <c r="EZ327" s="246"/>
      <c r="FA327" s="246"/>
      <c r="FB327" s="246"/>
      <c r="FC327" s="246"/>
      <c r="FD327" s="246"/>
      <c r="FE327" s="246"/>
      <c r="FF327" s="246"/>
      <c r="FG327" s="246"/>
      <c r="FH327" s="246"/>
      <c r="FI327" s="246"/>
      <c r="FJ327" s="246"/>
      <c r="FK327" s="246"/>
      <c r="FL327" s="246"/>
      <c r="FM327" s="246"/>
      <c r="FN327" s="246"/>
      <c r="FO327" s="246"/>
      <c r="FP327" s="246"/>
      <c r="FQ327" s="246"/>
      <c r="FR327" s="246"/>
      <c r="FS327" s="246"/>
      <c r="FT327" s="246"/>
      <c r="FU327" s="246"/>
      <c r="FV327" s="246"/>
      <c r="FW327" s="246"/>
      <c r="FX327" s="246"/>
      <c r="FY327" s="246"/>
      <c r="FZ327" s="246"/>
      <c r="GA327" s="246"/>
      <c r="GB327" s="246"/>
      <c r="GC327" s="246"/>
      <c r="GD327" s="246"/>
      <c r="GE327" s="246"/>
      <c r="GF327" s="246"/>
      <c r="GG327" s="246"/>
      <c r="GH327" s="246"/>
      <c r="GI327" s="246"/>
      <c r="GJ327" s="246"/>
      <c r="GK327" s="246"/>
      <c r="GL327" s="246"/>
      <c r="GM327" s="246"/>
      <c r="GN327" s="246"/>
      <c r="GO327" s="246"/>
      <c r="GP327" s="246"/>
      <c r="GQ327" s="246"/>
      <c r="GR327" s="246"/>
      <c r="GS327" s="246"/>
      <c r="GT327" s="246"/>
      <c r="GU327" s="246"/>
      <c r="GV327" s="246"/>
      <c r="GW327" s="246"/>
      <c r="GX327" s="246"/>
      <c r="GY327" s="246"/>
      <c r="GZ327" s="246"/>
      <c r="HA327" s="246"/>
      <c r="HB327" s="246"/>
      <c r="HC327" s="246"/>
      <c r="HD327" s="246"/>
      <c r="HE327" s="246"/>
      <c r="HF327" s="246"/>
      <c r="HG327" s="246"/>
      <c r="HH327" s="246"/>
      <c r="HI327" s="246"/>
      <c r="HJ327" s="246"/>
      <c r="HK327" s="246"/>
      <c r="HL327" s="246"/>
      <c r="HM327" s="246"/>
      <c r="HN327" s="246"/>
      <c r="HO327" s="246"/>
      <c r="HP327" s="246"/>
      <c r="HQ327" s="246"/>
      <c r="HR327" s="246"/>
      <c r="HS327" s="246"/>
      <c r="HT327" s="246"/>
      <c r="HU327" s="246"/>
      <c r="HV327" s="246"/>
      <c r="HW327" s="246"/>
      <c r="HX327" s="246"/>
      <c r="HY327" s="246"/>
      <c r="HZ327" s="246"/>
      <c r="IA327" s="246"/>
      <c r="IB327" s="246"/>
      <c r="IC327" s="246"/>
      <c r="ID327" s="246"/>
      <c r="IE327" s="246"/>
      <c r="IF327" s="246"/>
      <c r="IG327" s="246"/>
      <c r="IH327" s="246"/>
      <c r="II327" s="246"/>
      <c r="IJ327" s="246"/>
      <c r="IK327" s="246"/>
      <c r="IL327" s="246"/>
      <c r="IM327" s="246"/>
      <c r="IN327" s="246"/>
      <c r="IO327" s="246"/>
      <c r="IP327" s="246"/>
      <c r="IQ327" s="246"/>
      <c r="IR327" s="246"/>
      <c r="IS327" s="246"/>
      <c r="IT327" s="246"/>
      <c r="IU327" s="246"/>
      <c r="IV327" s="246"/>
    </row>
    <row r="328" spans="1:256" s="182" customFormat="1" ht="13.5" customHeight="1">
      <c r="A328" s="758"/>
      <c r="B328" s="536"/>
      <c r="C328" s="501"/>
      <c r="D328" s="216" t="s">
        <v>263</v>
      </c>
      <c r="E328" s="537"/>
      <c r="F328" s="218">
        <f>SUM(F329:F330)</f>
        <v>153.24599999999998</v>
      </c>
      <c r="G328" s="538"/>
      <c r="H328" s="3802"/>
      <c r="I328" s="539"/>
      <c r="J328" s="540"/>
      <c r="L328" s="183"/>
      <c r="M328" s="183"/>
      <c r="N328" s="183"/>
      <c r="O328" s="183"/>
      <c r="P328" s="183"/>
      <c r="Q328" s="183"/>
      <c r="R328" s="183"/>
      <c r="S328" s="183"/>
      <c r="V328" s="183"/>
      <c r="W328" s="183"/>
      <c r="X328" s="183"/>
      <c r="Y328" s="183"/>
      <c r="Z328" s="183"/>
      <c r="AA328" s="183"/>
      <c r="AB328" s="183"/>
      <c r="AC328" s="183"/>
      <c r="AD328" s="183"/>
      <c r="AE328" s="183"/>
      <c r="AF328" s="183"/>
      <c r="AG328" s="183"/>
      <c r="AH328" s="183"/>
      <c r="AI328" s="183"/>
      <c r="AJ328" s="183"/>
      <c r="AK328" s="183"/>
      <c r="AL328" s="183"/>
      <c r="AM328" s="183"/>
      <c r="AN328" s="183"/>
      <c r="AO328" s="183"/>
      <c r="AP328" s="183"/>
      <c r="AQ328" s="183"/>
      <c r="AR328" s="183"/>
      <c r="AS328" s="183"/>
      <c r="AT328" s="183"/>
      <c r="AU328" s="183"/>
      <c r="AV328" s="183"/>
      <c r="AW328" s="183"/>
      <c r="AX328" s="183"/>
      <c r="AY328" s="183"/>
      <c r="AZ328" s="183"/>
      <c r="BA328" s="183"/>
      <c r="BB328" s="183"/>
      <c r="BC328" s="183"/>
      <c r="BD328" s="183"/>
      <c r="BE328" s="183"/>
      <c r="BF328" s="183"/>
      <c r="BG328" s="183"/>
      <c r="BH328" s="183"/>
      <c r="BI328" s="183"/>
      <c r="BJ328" s="183"/>
      <c r="BK328" s="183"/>
      <c r="BL328" s="183"/>
      <c r="BM328" s="183"/>
      <c r="BN328" s="183"/>
      <c r="BO328" s="183"/>
      <c r="BP328" s="183"/>
      <c r="BQ328" s="183"/>
      <c r="BR328" s="183"/>
      <c r="BS328" s="183"/>
      <c r="BT328" s="183"/>
      <c r="BU328" s="183"/>
      <c r="BV328" s="183"/>
      <c r="BW328" s="183"/>
      <c r="BX328" s="183"/>
      <c r="BY328" s="183"/>
      <c r="BZ328" s="183"/>
      <c r="CA328" s="183"/>
      <c r="CB328" s="183"/>
      <c r="CC328" s="183"/>
      <c r="CD328" s="183"/>
      <c r="CE328" s="183"/>
      <c r="CF328" s="183"/>
      <c r="CG328" s="183"/>
      <c r="CH328" s="183"/>
      <c r="CI328" s="183"/>
      <c r="CJ328" s="183"/>
      <c r="CK328" s="183"/>
      <c r="CL328" s="183"/>
      <c r="CM328" s="183"/>
      <c r="CN328" s="183"/>
      <c r="CO328" s="183"/>
      <c r="CP328" s="183"/>
      <c r="CQ328" s="183"/>
      <c r="CR328" s="183"/>
      <c r="CS328" s="183"/>
      <c r="CT328" s="183"/>
      <c r="CU328" s="183"/>
      <c r="CV328" s="183"/>
      <c r="CW328" s="183"/>
      <c r="CX328" s="183"/>
      <c r="CY328" s="183"/>
      <c r="CZ328" s="183"/>
      <c r="DA328" s="183"/>
      <c r="DB328" s="183"/>
      <c r="DC328" s="183"/>
      <c r="DD328" s="183"/>
      <c r="DE328" s="183"/>
      <c r="DF328" s="183"/>
      <c r="DG328" s="183"/>
      <c r="DH328" s="183"/>
      <c r="DI328" s="183"/>
      <c r="DJ328" s="183"/>
      <c r="DK328" s="183"/>
      <c r="DL328" s="183"/>
      <c r="DM328" s="183"/>
      <c r="DN328" s="183"/>
      <c r="DO328" s="183"/>
      <c r="DP328" s="183"/>
      <c r="DQ328" s="183"/>
      <c r="DR328" s="183"/>
      <c r="DS328" s="183"/>
      <c r="DT328" s="183"/>
      <c r="DU328" s="183"/>
      <c r="DV328" s="183"/>
      <c r="DW328" s="183"/>
      <c r="DX328" s="183"/>
      <c r="DY328" s="183"/>
      <c r="DZ328" s="183"/>
      <c r="EA328" s="183"/>
      <c r="EB328" s="183"/>
      <c r="EC328" s="183"/>
      <c r="ED328" s="183"/>
      <c r="EE328" s="183"/>
      <c r="EF328" s="183"/>
      <c r="EG328" s="183"/>
      <c r="EH328" s="183"/>
      <c r="EI328" s="183"/>
      <c r="EJ328" s="183"/>
      <c r="EK328" s="183"/>
      <c r="EL328" s="183"/>
      <c r="EM328" s="183"/>
      <c r="EN328" s="183"/>
      <c r="EO328" s="183"/>
      <c r="EP328" s="183"/>
      <c r="EQ328" s="183"/>
      <c r="ER328" s="183"/>
      <c r="ES328" s="183"/>
      <c r="ET328" s="183"/>
      <c r="EU328" s="183"/>
      <c r="EV328" s="183"/>
      <c r="EW328" s="183"/>
      <c r="EX328" s="183"/>
      <c r="EY328" s="183"/>
      <c r="EZ328" s="183"/>
      <c r="FA328" s="183"/>
      <c r="FB328" s="183"/>
      <c r="FC328" s="183"/>
      <c r="FD328" s="183"/>
      <c r="FE328" s="183"/>
      <c r="FF328" s="183"/>
      <c r="FG328" s="183"/>
      <c r="FH328" s="183"/>
      <c r="FI328" s="183"/>
      <c r="FJ328" s="183"/>
      <c r="FK328" s="183"/>
      <c r="FL328" s="183"/>
      <c r="FM328" s="183"/>
      <c r="FN328" s="183"/>
      <c r="FO328" s="183"/>
      <c r="FP328" s="183"/>
      <c r="FQ328" s="183"/>
      <c r="FR328" s="183"/>
      <c r="FS328" s="183"/>
      <c r="FT328" s="183"/>
      <c r="FU328" s="183"/>
      <c r="FV328" s="183"/>
      <c r="FW328" s="183"/>
      <c r="FX328" s="183"/>
      <c r="FY328" s="183"/>
      <c r="FZ328" s="183"/>
      <c r="GA328" s="183"/>
      <c r="GB328" s="183"/>
      <c r="GC328" s="183"/>
      <c r="GD328" s="183"/>
      <c r="GE328" s="183"/>
      <c r="GF328" s="183"/>
      <c r="GG328" s="183"/>
      <c r="GH328" s="183"/>
      <c r="GI328" s="183"/>
      <c r="GJ328" s="183"/>
      <c r="GK328" s="183"/>
      <c r="GL328" s="183"/>
      <c r="GM328" s="183"/>
      <c r="GN328" s="183"/>
      <c r="GO328" s="183"/>
      <c r="GP328" s="183"/>
      <c r="GQ328" s="183"/>
      <c r="GR328" s="183"/>
      <c r="GS328" s="183"/>
      <c r="GT328" s="183"/>
      <c r="GU328" s="183"/>
      <c r="GV328" s="183"/>
      <c r="GW328" s="183"/>
      <c r="GX328" s="183"/>
      <c r="GY328" s="183"/>
      <c r="GZ328" s="183"/>
      <c r="HA328" s="183"/>
      <c r="HB328" s="183"/>
      <c r="HC328" s="183"/>
      <c r="HD328" s="183"/>
      <c r="HE328" s="183"/>
      <c r="HF328" s="183"/>
      <c r="HG328" s="183"/>
      <c r="HH328" s="183"/>
      <c r="HI328" s="183"/>
      <c r="HJ328" s="183"/>
      <c r="HK328" s="183"/>
      <c r="HL328" s="183"/>
      <c r="HM328" s="183"/>
      <c r="HN328" s="183"/>
      <c r="HO328" s="183"/>
      <c r="HP328" s="183"/>
      <c r="HQ328" s="183"/>
      <c r="HR328" s="183"/>
      <c r="HS328" s="183"/>
      <c r="HT328" s="183"/>
      <c r="HU328" s="183"/>
      <c r="HV328" s="183"/>
      <c r="HW328" s="183"/>
      <c r="HX328" s="183"/>
      <c r="HY328" s="183"/>
      <c r="HZ328" s="183"/>
      <c r="IA328" s="183"/>
      <c r="IB328" s="183"/>
      <c r="IC328" s="183"/>
      <c r="ID328" s="183"/>
      <c r="IE328" s="183"/>
      <c r="IF328" s="183"/>
      <c r="IG328" s="183"/>
      <c r="IH328" s="183"/>
      <c r="II328" s="183"/>
      <c r="IJ328" s="183"/>
      <c r="IK328" s="183"/>
      <c r="IL328" s="183"/>
      <c r="IM328" s="183"/>
      <c r="IN328" s="183"/>
      <c r="IO328" s="183"/>
      <c r="IP328" s="183"/>
      <c r="IQ328" s="183"/>
      <c r="IR328" s="183"/>
      <c r="IS328" s="183"/>
      <c r="IT328" s="183"/>
      <c r="IU328" s="183"/>
      <c r="IV328" s="183"/>
    </row>
    <row r="329" spans="1:256" s="245" customFormat="1" ht="13.5" customHeight="1">
      <c r="A329" s="759"/>
      <c r="B329" s="542"/>
      <c r="C329" s="543"/>
      <c r="D329" s="240" t="s">
        <v>1689</v>
      </c>
      <c r="E329" s="240"/>
      <c r="F329" s="544">
        <f>(14.19+212.856)</f>
        <v>227.04599999999999</v>
      </c>
      <c r="G329" s="242"/>
      <c r="H329" s="3801"/>
      <c r="I329" s="545"/>
      <c r="J329" s="546"/>
      <c r="K329" s="547"/>
      <c r="L329" s="548"/>
      <c r="M329" s="548"/>
      <c r="N329" s="548"/>
      <c r="O329" s="548"/>
      <c r="P329" s="246"/>
      <c r="Q329" s="246"/>
      <c r="R329" s="246"/>
      <c r="S329" s="246"/>
      <c r="V329" s="246"/>
      <c r="W329" s="246"/>
      <c r="X329" s="246"/>
      <c r="Y329" s="246"/>
      <c r="Z329" s="246"/>
      <c r="AA329" s="246"/>
      <c r="AB329" s="246"/>
      <c r="AC329" s="246"/>
      <c r="AD329" s="246"/>
      <c r="AE329" s="246"/>
      <c r="AF329" s="246"/>
      <c r="AG329" s="246"/>
      <c r="AH329" s="246"/>
      <c r="AI329" s="246"/>
      <c r="AJ329" s="246"/>
      <c r="AK329" s="246"/>
      <c r="AL329" s="246"/>
      <c r="AM329" s="246"/>
      <c r="AN329" s="246"/>
      <c r="AO329" s="246"/>
      <c r="AP329" s="246"/>
      <c r="AQ329" s="246"/>
      <c r="AR329" s="246"/>
      <c r="AS329" s="246"/>
      <c r="AT329" s="246"/>
      <c r="AU329" s="246"/>
      <c r="AV329" s="246"/>
      <c r="AW329" s="246"/>
      <c r="AX329" s="246"/>
      <c r="AY329" s="246"/>
      <c r="AZ329" s="246"/>
      <c r="BA329" s="246"/>
      <c r="BB329" s="246"/>
      <c r="BC329" s="246"/>
      <c r="BD329" s="246"/>
      <c r="BE329" s="246"/>
      <c r="BF329" s="246"/>
      <c r="BG329" s="246"/>
      <c r="BH329" s="246"/>
      <c r="BI329" s="246"/>
      <c r="BJ329" s="246"/>
      <c r="BK329" s="246"/>
      <c r="BL329" s="246"/>
      <c r="BM329" s="246"/>
      <c r="BN329" s="246"/>
      <c r="BO329" s="246"/>
      <c r="BP329" s="246"/>
      <c r="BQ329" s="246"/>
      <c r="BR329" s="246"/>
      <c r="BS329" s="246"/>
      <c r="BT329" s="246"/>
      <c r="BU329" s="246"/>
      <c r="BV329" s="246"/>
      <c r="BW329" s="246"/>
      <c r="BX329" s="246"/>
      <c r="BY329" s="246"/>
      <c r="BZ329" s="246"/>
      <c r="CA329" s="246"/>
      <c r="CB329" s="246"/>
      <c r="CC329" s="246"/>
      <c r="CD329" s="246"/>
      <c r="CE329" s="246"/>
      <c r="CF329" s="246"/>
      <c r="CG329" s="246"/>
      <c r="CH329" s="246"/>
      <c r="CI329" s="246"/>
      <c r="CJ329" s="246"/>
      <c r="CK329" s="246"/>
      <c r="CL329" s="246"/>
      <c r="CM329" s="246"/>
      <c r="CN329" s="246"/>
      <c r="CO329" s="246"/>
      <c r="CP329" s="246"/>
      <c r="CQ329" s="246"/>
      <c r="CR329" s="246"/>
      <c r="CS329" s="246"/>
      <c r="CT329" s="246"/>
      <c r="CU329" s="246"/>
      <c r="CV329" s="246"/>
      <c r="CW329" s="246"/>
      <c r="CX329" s="246"/>
      <c r="CY329" s="246"/>
      <c r="CZ329" s="246"/>
      <c r="DA329" s="246"/>
      <c r="DB329" s="246"/>
      <c r="DC329" s="246"/>
      <c r="DD329" s="246"/>
      <c r="DE329" s="246"/>
      <c r="DF329" s="246"/>
      <c r="DG329" s="246"/>
      <c r="DH329" s="246"/>
      <c r="DI329" s="246"/>
      <c r="DJ329" s="246"/>
      <c r="DK329" s="246"/>
      <c r="DL329" s="246"/>
      <c r="DM329" s="246"/>
      <c r="DN329" s="246"/>
      <c r="DO329" s="246"/>
      <c r="DP329" s="246"/>
      <c r="DQ329" s="246"/>
      <c r="DR329" s="246"/>
      <c r="DS329" s="246"/>
      <c r="DT329" s="246"/>
      <c r="DU329" s="246"/>
      <c r="DV329" s="246"/>
      <c r="DW329" s="246"/>
      <c r="DX329" s="246"/>
      <c r="DY329" s="246"/>
      <c r="DZ329" s="246"/>
      <c r="EA329" s="246"/>
      <c r="EB329" s="246"/>
      <c r="EC329" s="246"/>
      <c r="ED329" s="246"/>
      <c r="EE329" s="246"/>
      <c r="EF329" s="246"/>
      <c r="EG329" s="246"/>
      <c r="EH329" s="246"/>
      <c r="EI329" s="246"/>
      <c r="EJ329" s="246"/>
      <c r="EK329" s="246"/>
      <c r="EL329" s="246"/>
      <c r="EM329" s="246"/>
      <c r="EN329" s="246"/>
      <c r="EO329" s="246"/>
      <c r="EP329" s="246"/>
      <c r="EQ329" s="246"/>
      <c r="ER329" s="246"/>
      <c r="ES329" s="246"/>
      <c r="ET329" s="246"/>
      <c r="EU329" s="246"/>
      <c r="EV329" s="246"/>
      <c r="EW329" s="246"/>
      <c r="EX329" s="246"/>
      <c r="EY329" s="246"/>
      <c r="EZ329" s="246"/>
      <c r="FA329" s="246"/>
      <c r="FB329" s="246"/>
      <c r="FC329" s="246"/>
      <c r="FD329" s="246"/>
      <c r="FE329" s="246"/>
      <c r="FF329" s="246"/>
      <c r="FG329" s="246"/>
      <c r="FH329" s="246"/>
      <c r="FI329" s="246"/>
      <c r="FJ329" s="246"/>
      <c r="FK329" s="246"/>
      <c r="FL329" s="246"/>
      <c r="FM329" s="246"/>
      <c r="FN329" s="246"/>
      <c r="FO329" s="246"/>
      <c r="FP329" s="246"/>
      <c r="FQ329" s="246"/>
      <c r="FR329" s="246"/>
      <c r="FS329" s="246"/>
      <c r="FT329" s="246"/>
      <c r="FU329" s="246"/>
      <c r="FV329" s="246"/>
      <c r="FW329" s="246"/>
      <c r="FX329" s="246"/>
      <c r="FY329" s="246"/>
      <c r="FZ329" s="246"/>
      <c r="GA329" s="246"/>
      <c r="GB329" s="246"/>
      <c r="GC329" s="246"/>
      <c r="GD329" s="246"/>
      <c r="GE329" s="246"/>
      <c r="GF329" s="246"/>
      <c r="GG329" s="246"/>
      <c r="GH329" s="246"/>
      <c r="GI329" s="246"/>
      <c r="GJ329" s="246"/>
      <c r="GK329" s="246"/>
      <c r="GL329" s="246"/>
      <c r="GM329" s="246"/>
      <c r="GN329" s="246"/>
      <c r="GO329" s="246"/>
      <c r="GP329" s="246"/>
      <c r="GQ329" s="246"/>
      <c r="GR329" s="246"/>
      <c r="GS329" s="246"/>
      <c r="GT329" s="246"/>
      <c r="GU329" s="246"/>
      <c r="GV329" s="246"/>
      <c r="GW329" s="246"/>
      <c r="GX329" s="246"/>
      <c r="GY329" s="246"/>
      <c r="GZ329" s="246"/>
      <c r="HA329" s="246"/>
      <c r="HB329" s="246"/>
      <c r="HC329" s="246"/>
      <c r="HD329" s="246"/>
      <c r="HE329" s="246"/>
      <c r="HF329" s="246"/>
      <c r="HG329" s="246"/>
      <c r="HH329" s="246"/>
      <c r="HI329" s="246"/>
      <c r="HJ329" s="246"/>
      <c r="HK329" s="246"/>
      <c r="HL329" s="246"/>
      <c r="HM329" s="246"/>
      <c r="HN329" s="246"/>
      <c r="HO329" s="246"/>
      <c r="HP329" s="246"/>
      <c r="HQ329" s="246"/>
      <c r="HR329" s="246"/>
      <c r="HS329" s="246"/>
      <c r="HT329" s="246"/>
      <c r="HU329" s="246"/>
      <c r="HV329" s="246"/>
      <c r="HW329" s="246"/>
      <c r="HX329" s="246"/>
      <c r="HY329" s="246"/>
      <c r="HZ329" s="246"/>
      <c r="IA329" s="246"/>
      <c r="IB329" s="246"/>
      <c r="IC329" s="246"/>
      <c r="ID329" s="246"/>
      <c r="IE329" s="246"/>
      <c r="IF329" s="246"/>
      <c r="IG329" s="246"/>
      <c r="IH329" s="246"/>
      <c r="II329" s="246"/>
      <c r="IJ329" s="246"/>
      <c r="IK329" s="246"/>
      <c r="IL329" s="246"/>
      <c r="IM329" s="246"/>
      <c r="IN329" s="246"/>
      <c r="IO329" s="246"/>
      <c r="IP329" s="246"/>
      <c r="IQ329" s="246"/>
      <c r="IR329" s="246"/>
      <c r="IS329" s="246"/>
      <c r="IT329" s="246"/>
      <c r="IU329" s="246"/>
      <c r="IV329" s="246"/>
    </row>
    <row r="330" spans="1:256" s="245" customFormat="1" ht="13.5" customHeight="1">
      <c r="A330" s="759"/>
      <c r="B330" s="542"/>
      <c r="C330" s="543"/>
      <c r="D330" s="240" t="s">
        <v>1690</v>
      </c>
      <c r="E330" s="240"/>
      <c r="F330" s="544">
        <f>-(73.8)</f>
        <v>-73.8</v>
      </c>
      <c r="G330" s="242"/>
      <c r="H330" s="3801"/>
      <c r="I330" s="545"/>
      <c r="J330" s="546"/>
      <c r="K330" s="547"/>
      <c r="L330" s="548"/>
      <c r="M330" s="548"/>
      <c r="N330" s="548"/>
      <c r="O330" s="548"/>
      <c r="P330" s="246"/>
      <c r="Q330" s="246"/>
      <c r="R330" s="246"/>
      <c r="S330" s="246"/>
      <c r="V330" s="246"/>
      <c r="W330" s="246"/>
      <c r="X330" s="246"/>
      <c r="Y330" s="246"/>
      <c r="Z330" s="246"/>
      <c r="AA330" s="246"/>
      <c r="AB330" s="246"/>
      <c r="AC330" s="246"/>
      <c r="AD330" s="246"/>
      <c r="AE330" s="246"/>
      <c r="AF330" s="246"/>
      <c r="AG330" s="246"/>
      <c r="AH330" s="246"/>
      <c r="AI330" s="246"/>
      <c r="AJ330" s="246"/>
      <c r="AK330" s="246"/>
      <c r="AL330" s="246"/>
      <c r="AM330" s="246"/>
      <c r="AN330" s="246"/>
      <c r="AO330" s="246"/>
      <c r="AP330" s="246"/>
      <c r="AQ330" s="246"/>
      <c r="AR330" s="246"/>
      <c r="AS330" s="246"/>
      <c r="AT330" s="246"/>
      <c r="AU330" s="246"/>
      <c r="AV330" s="246"/>
      <c r="AW330" s="246"/>
      <c r="AX330" s="246"/>
      <c r="AY330" s="246"/>
      <c r="AZ330" s="246"/>
      <c r="BA330" s="246"/>
      <c r="BB330" s="246"/>
      <c r="BC330" s="246"/>
      <c r="BD330" s="246"/>
      <c r="BE330" s="246"/>
      <c r="BF330" s="246"/>
      <c r="BG330" s="246"/>
      <c r="BH330" s="246"/>
      <c r="BI330" s="246"/>
      <c r="BJ330" s="246"/>
      <c r="BK330" s="246"/>
      <c r="BL330" s="246"/>
      <c r="BM330" s="246"/>
      <c r="BN330" s="246"/>
      <c r="BO330" s="246"/>
      <c r="BP330" s="246"/>
      <c r="BQ330" s="246"/>
      <c r="BR330" s="246"/>
      <c r="BS330" s="246"/>
      <c r="BT330" s="246"/>
      <c r="BU330" s="246"/>
      <c r="BV330" s="246"/>
      <c r="BW330" s="246"/>
      <c r="BX330" s="246"/>
      <c r="BY330" s="246"/>
      <c r="BZ330" s="246"/>
      <c r="CA330" s="246"/>
      <c r="CB330" s="246"/>
      <c r="CC330" s="246"/>
      <c r="CD330" s="246"/>
      <c r="CE330" s="246"/>
      <c r="CF330" s="246"/>
      <c r="CG330" s="246"/>
      <c r="CH330" s="246"/>
      <c r="CI330" s="246"/>
      <c r="CJ330" s="246"/>
      <c r="CK330" s="246"/>
      <c r="CL330" s="246"/>
      <c r="CM330" s="246"/>
      <c r="CN330" s="246"/>
      <c r="CO330" s="246"/>
      <c r="CP330" s="246"/>
      <c r="CQ330" s="246"/>
      <c r="CR330" s="246"/>
      <c r="CS330" s="246"/>
      <c r="CT330" s="246"/>
      <c r="CU330" s="246"/>
      <c r="CV330" s="246"/>
      <c r="CW330" s="246"/>
      <c r="CX330" s="246"/>
      <c r="CY330" s="246"/>
      <c r="CZ330" s="246"/>
      <c r="DA330" s="246"/>
      <c r="DB330" s="246"/>
      <c r="DC330" s="246"/>
      <c r="DD330" s="246"/>
      <c r="DE330" s="246"/>
      <c r="DF330" s="246"/>
      <c r="DG330" s="246"/>
      <c r="DH330" s="246"/>
      <c r="DI330" s="246"/>
      <c r="DJ330" s="246"/>
      <c r="DK330" s="246"/>
      <c r="DL330" s="246"/>
      <c r="DM330" s="246"/>
      <c r="DN330" s="246"/>
      <c r="DO330" s="246"/>
      <c r="DP330" s="246"/>
      <c r="DQ330" s="246"/>
      <c r="DR330" s="246"/>
      <c r="DS330" s="246"/>
      <c r="DT330" s="246"/>
      <c r="DU330" s="246"/>
      <c r="DV330" s="246"/>
      <c r="DW330" s="246"/>
      <c r="DX330" s="246"/>
      <c r="DY330" s="246"/>
      <c r="DZ330" s="246"/>
      <c r="EA330" s="246"/>
      <c r="EB330" s="246"/>
      <c r="EC330" s="246"/>
      <c r="ED330" s="246"/>
      <c r="EE330" s="246"/>
      <c r="EF330" s="246"/>
      <c r="EG330" s="246"/>
      <c r="EH330" s="246"/>
      <c r="EI330" s="246"/>
      <c r="EJ330" s="246"/>
      <c r="EK330" s="246"/>
      <c r="EL330" s="246"/>
      <c r="EM330" s="246"/>
      <c r="EN330" s="246"/>
      <c r="EO330" s="246"/>
      <c r="EP330" s="246"/>
      <c r="EQ330" s="246"/>
      <c r="ER330" s="246"/>
      <c r="ES330" s="246"/>
      <c r="ET330" s="246"/>
      <c r="EU330" s="246"/>
      <c r="EV330" s="246"/>
      <c r="EW330" s="246"/>
      <c r="EX330" s="246"/>
      <c r="EY330" s="246"/>
      <c r="EZ330" s="246"/>
      <c r="FA330" s="246"/>
      <c r="FB330" s="246"/>
      <c r="FC330" s="246"/>
      <c r="FD330" s="246"/>
      <c r="FE330" s="246"/>
      <c r="FF330" s="246"/>
      <c r="FG330" s="246"/>
      <c r="FH330" s="246"/>
      <c r="FI330" s="246"/>
      <c r="FJ330" s="246"/>
      <c r="FK330" s="246"/>
      <c r="FL330" s="246"/>
      <c r="FM330" s="246"/>
      <c r="FN330" s="246"/>
      <c r="FO330" s="246"/>
      <c r="FP330" s="246"/>
      <c r="FQ330" s="246"/>
      <c r="FR330" s="246"/>
      <c r="FS330" s="246"/>
      <c r="FT330" s="246"/>
      <c r="FU330" s="246"/>
      <c r="FV330" s="246"/>
      <c r="FW330" s="246"/>
      <c r="FX330" s="246"/>
      <c r="FY330" s="246"/>
      <c r="FZ330" s="246"/>
      <c r="GA330" s="246"/>
      <c r="GB330" s="246"/>
      <c r="GC330" s="246"/>
      <c r="GD330" s="246"/>
      <c r="GE330" s="246"/>
      <c r="GF330" s="246"/>
      <c r="GG330" s="246"/>
      <c r="GH330" s="246"/>
      <c r="GI330" s="246"/>
      <c r="GJ330" s="246"/>
      <c r="GK330" s="246"/>
      <c r="GL330" s="246"/>
      <c r="GM330" s="246"/>
      <c r="GN330" s="246"/>
      <c r="GO330" s="246"/>
      <c r="GP330" s="246"/>
      <c r="GQ330" s="246"/>
      <c r="GR330" s="246"/>
      <c r="GS330" s="246"/>
      <c r="GT330" s="246"/>
      <c r="GU330" s="246"/>
      <c r="GV330" s="246"/>
      <c r="GW330" s="246"/>
      <c r="GX330" s="246"/>
      <c r="GY330" s="246"/>
      <c r="GZ330" s="246"/>
      <c r="HA330" s="246"/>
      <c r="HB330" s="246"/>
      <c r="HC330" s="246"/>
      <c r="HD330" s="246"/>
      <c r="HE330" s="246"/>
      <c r="HF330" s="246"/>
      <c r="HG330" s="246"/>
      <c r="HH330" s="246"/>
      <c r="HI330" s="246"/>
      <c r="HJ330" s="246"/>
      <c r="HK330" s="246"/>
      <c r="HL330" s="246"/>
      <c r="HM330" s="246"/>
      <c r="HN330" s="246"/>
      <c r="HO330" s="246"/>
      <c r="HP330" s="246"/>
      <c r="HQ330" s="246"/>
      <c r="HR330" s="246"/>
      <c r="HS330" s="246"/>
      <c r="HT330" s="246"/>
      <c r="HU330" s="246"/>
      <c r="HV330" s="246"/>
      <c r="HW330" s="246"/>
      <c r="HX330" s="246"/>
      <c r="HY330" s="246"/>
      <c r="HZ330" s="246"/>
      <c r="IA330" s="246"/>
      <c r="IB330" s="246"/>
      <c r="IC330" s="246"/>
      <c r="ID330" s="246"/>
      <c r="IE330" s="246"/>
      <c r="IF330" s="246"/>
      <c r="IG330" s="246"/>
      <c r="IH330" s="246"/>
      <c r="II330" s="246"/>
      <c r="IJ330" s="246"/>
      <c r="IK330" s="246"/>
      <c r="IL330" s="246"/>
      <c r="IM330" s="246"/>
      <c r="IN330" s="246"/>
      <c r="IO330" s="246"/>
      <c r="IP330" s="246"/>
      <c r="IQ330" s="246"/>
      <c r="IR330" s="246"/>
      <c r="IS330" s="246"/>
      <c r="IT330" s="246"/>
      <c r="IU330" s="246"/>
      <c r="IV330" s="246"/>
    </row>
    <row r="331" spans="1:256" s="182" customFormat="1" ht="13.5" customHeight="1">
      <c r="A331" s="758"/>
      <c r="B331" s="536"/>
      <c r="C331" s="501"/>
      <c r="D331" s="216" t="s">
        <v>265</v>
      </c>
      <c r="E331" s="537"/>
      <c r="F331" s="218">
        <f>SUM(F332:F333)</f>
        <v>38.310999999999993</v>
      </c>
      <c r="G331" s="538"/>
      <c r="H331" s="3802"/>
      <c r="I331" s="539"/>
      <c r="J331" s="540"/>
      <c r="K331" s="549"/>
      <c r="L331" s="183"/>
      <c r="M331" s="183"/>
      <c r="N331" s="183"/>
      <c r="O331" s="183"/>
      <c r="P331" s="183"/>
      <c r="Q331" s="183"/>
      <c r="R331" s="183"/>
      <c r="S331" s="183"/>
      <c r="V331" s="183"/>
      <c r="W331" s="183"/>
      <c r="X331" s="183"/>
      <c r="Y331" s="183"/>
      <c r="Z331" s="183"/>
      <c r="AA331" s="183"/>
      <c r="AB331" s="183"/>
      <c r="AC331" s="183"/>
      <c r="AD331" s="183"/>
      <c r="AE331" s="183"/>
      <c r="AF331" s="183"/>
      <c r="AG331" s="183"/>
      <c r="AH331" s="183"/>
      <c r="AI331" s="183"/>
      <c r="AJ331" s="183"/>
      <c r="AK331" s="183"/>
      <c r="AL331" s="183"/>
      <c r="AM331" s="183"/>
      <c r="AN331" s="183"/>
      <c r="AO331" s="183"/>
      <c r="AP331" s="183"/>
      <c r="AQ331" s="183"/>
      <c r="AR331" s="183"/>
      <c r="AS331" s="183"/>
      <c r="AT331" s="183"/>
      <c r="AU331" s="183"/>
      <c r="AV331" s="183"/>
      <c r="AW331" s="183"/>
      <c r="AX331" s="183"/>
      <c r="AY331" s="183"/>
      <c r="AZ331" s="183"/>
      <c r="BA331" s="183"/>
      <c r="BB331" s="183"/>
      <c r="BC331" s="183"/>
      <c r="BD331" s="183"/>
      <c r="BE331" s="183"/>
      <c r="BF331" s="183"/>
      <c r="BG331" s="183"/>
      <c r="BH331" s="183"/>
      <c r="BI331" s="183"/>
      <c r="BJ331" s="183"/>
      <c r="BK331" s="183"/>
      <c r="BL331" s="183"/>
      <c r="BM331" s="183"/>
      <c r="BN331" s="183"/>
      <c r="BO331" s="183"/>
      <c r="BP331" s="183"/>
      <c r="BQ331" s="183"/>
      <c r="BR331" s="183"/>
      <c r="BS331" s="183"/>
      <c r="BT331" s="183"/>
      <c r="BU331" s="183"/>
      <c r="BV331" s="183"/>
      <c r="BW331" s="183"/>
      <c r="BX331" s="183"/>
      <c r="BY331" s="183"/>
      <c r="BZ331" s="183"/>
      <c r="CA331" s="183"/>
      <c r="CB331" s="183"/>
      <c r="CC331" s="183"/>
      <c r="CD331" s="183"/>
      <c r="CE331" s="183"/>
      <c r="CF331" s="183"/>
      <c r="CG331" s="183"/>
      <c r="CH331" s="183"/>
      <c r="CI331" s="183"/>
      <c r="CJ331" s="183"/>
      <c r="CK331" s="183"/>
      <c r="CL331" s="183"/>
      <c r="CM331" s="183"/>
      <c r="CN331" s="183"/>
      <c r="CO331" s="183"/>
      <c r="CP331" s="183"/>
      <c r="CQ331" s="183"/>
      <c r="CR331" s="183"/>
      <c r="CS331" s="183"/>
      <c r="CT331" s="183"/>
      <c r="CU331" s="183"/>
      <c r="CV331" s="183"/>
      <c r="CW331" s="183"/>
      <c r="CX331" s="183"/>
      <c r="CY331" s="183"/>
      <c r="CZ331" s="183"/>
      <c r="DA331" s="183"/>
      <c r="DB331" s="183"/>
      <c r="DC331" s="183"/>
      <c r="DD331" s="183"/>
      <c r="DE331" s="183"/>
      <c r="DF331" s="183"/>
      <c r="DG331" s="183"/>
      <c r="DH331" s="183"/>
      <c r="DI331" s="183"/>
      <c r="DJ331" s="183"/>
      <c r="DK331" s="183"/>
      <c r="DL331" s="183"/>
      <c r="DM331" s="183"/>
      <c r="DN331" s="183"/>
      <c r="DO331" s="183"/>
      <c r="DP331" s="183"/>
      <c r="DQ331" s="183"/>
      <c r="DR331" s="183"/>
      <c r="DS331" s="183"/>
      <c r="DT331" s="183"/>
      <c r="DU331" s="183"/>
      <c r="DV331" s="183"/>
      <c r="DW331" s="183"/>
      <c r="DX331" s="183"/>
      <c r="DY331" s="183"/>
      <c r="DZ331" s="183"/>
      <c r="EA331" s="183"/>
      <c r="EB331" s="183"/>
      <c r="EC331" s="183"/>
      <c r="ED331" s="183"/>
      <c r="EE331" s="183"/>
      <c r="EF331" s="183"/>
      <c r="EG331" s="183"/>
      <c r="EH331" s="183"/>
      <c r="EI331" s="183"/>
      <c r="EJ331" s="183"/>
      <c r="EK331" s="183"/>
      <c r="EL331" s="183"/>
      <c r="EM331" s="183"/>
      <c r="EN331" s="183"/>
      <c r="EO331" s="183"/>
      <c r="EP331" s="183"/>
      <c r="EQ331" s="183"/>
      <c r="ER331" s="183"/>
      <c r="ES331" s="183"/>
      <c r="ET331" s="183"/>
      <c r="EU331" s="183"/>
      <c r="EV331" s="183"/>
      <c r="EW331" s="183"/>
      <c r="EX331" s="183"/>
      <c r="EY331" s="183"/>
      <c r="EZ331" s="183"/>
      <c r="FA331" s="183"/>
      <c r="FB331" s="183"/>
      <c r="FC331" s="183"/>
      <c r="FD331" s="183"/>
      <c r="FE331" s="183"/>
      <c r="FF331" s="183"/>
      <c r="FG331" s="183"/>
      <c r="FH331" s="183"/>
      <c r="FI331" s="183"/>
      <c r="FJ331" s="183"/>
      <c r="FK331" s="183"/>
      <c r="FL331" s="183"/>
      <c r="FM331" s="183"/>
      <c r="FN331" s="183"/>
      <c r="FO331" s="183"/>
      <c r="FP331" s="183"/>
      <c r="FQ331" s="183"/>
      <c r="FR331" s="183"/>
      <c r="FS331" s="183"/>
      <c r="FT331" s="183"/>
      <c r="FU331" s="183"/>
      <c r="FV331" s="183"/>
      <c r="FW331" s="183"/>
      <c r="FX331" s="183"/>
      <c r="FY331" s="183"/>
      <c r="FZ331" s="183"/>
      <c r="GA331" s="183"/>
      <c r="GB331" s="183"/>
      <c r="GC331" s="183"/>
      <c r="GD331" s="183"/>
      <c r="GE331" s="183"/>
      <c r="GF331" s="183"/>
      <c r="GG331" s="183"/>
      <c r="GH331" s="183"/>
      <c r="GI331" s="183"/>
      <c r="GJ331" s="183"/>
      <c r="GK331" s="183"/>
      <c r="GL331" s="183"/>
      <c r="GM331" s="183"/>
      <c r="GN331" s="183"/>
      <c r="GO331" s="183"/>
      <c r="GP331" s="183"/>
      <c r="GQ331" s="183"/>
      <c r="GR331" s="183"/>
      <c r="GS331" s="183"/>
      <c r="GT331" s="183"/>
      <c r="GU331" s="183"/>
      <c r="GV331" s="183"/>
      <c r="GW331" s="183"/>
      <c r="GX331" s="183"/>
      <c r="GY331" s="183"/>
      <c r="GZ331" s="183"/>
      <c r="HA331" s="183"/>
      <c r="HB331" s="183"/>
      <c r="HC331" s="183"/>
      <c r="HD331" s="183"/>
      <c r="HE331" s="183"/>
      <c r="HF331" s="183"/>
      <c r="HG331" s="183"/>
      <c r="HH331" s="183"/>
      <c r="HI331" s="183"/>
      <c r="HJ331" s="183"/>
      <c r="HK331" s="183"/>
      <c r="HL331" s="183"/>
      <c r="HM331" s="183"/>
      <c r="HN331" s="183"/>
      <c r="HO331" s="183"/>
      <c r="HP331" s="183"/>
      <c r="HQ331" s="183"/>
      <c r="HR331" s="183"/>
      <c r="HS331" s="183"/>
      <c r="HT331" s="183"/>
      <c r="HU331" s="183"/>
      <c r="HV331" s="183"/>
      <c r="HW331" s="183"/>
      <c r="HX331" s="183"/>
      <c r="HY331" s="183"/>
      <c r="HZ331" s="183"/>
      <c r="IA331" s="183"/>
      <c r="IB331" s="183"/>
      <c r="IC331" s="183"/>
      <c r="ID331" s="183"/>
      <c r="IE331" s="183"/>
      <c r="IF331" s="183"/>
      <c r="IG331" s="183"/>
      <c r="IH331" s="183"/>
      <c r="II331" s="183"/>
      <c r="IJ331" s="183"/>
      <c r="IK331" s="183"/>
      <c r="IL331" s="183"/>
      <c r="IM331" s="183"/>
      <c r="IN331" s="183"/>
      <c r="IO331" s="183"/>
      <c r="IP331" s="183"/>
      <c r="IQ331" s="183"/>
      <c r="IR331" s="183"/>
      <c r="IS331" s="183"/>
      <c r="IT331" s="183"/>
      <c r="IU331" s="183"/>
      <c r="IV331" s="183"/>
    </row>
    <row r="332" spans="1:256" s="245" customFormat="1" ht="13.5" customHeight="1">
      <c r="A332" s="759"/>
      <c r="B332" s="542"/>
      <c r="C332" s="543"/>
      <c r="D332" s="240" t="s">
        <v>1691</v>
      </c>
      <c r="E332" s="240"/>
      <c r="F332" s="544">
        <f>(14.19+42.571)</f>
        <v>56.760999999999996</v>
      </c>
      <c r="G332" s="242"/>
      <c r="H332" s="3801"/>
      <c r="I332" s="545"/>
      <c r="J332" s="546"/>
      <c r="K332" s="547"/>
      <c r="L332" s="548"/>
      <c r="M332" s="548"/>
      <c r="N332" s="548"/>
      <c r="O332" s="548"/>
      <c r="P332" s="246"/>
      <c r="Q332" s="246"/>
      <c r="R332" s="246"/>
      <c r="S332" s="246"/>
      <c r="V332" s="246"/>
      <c r="W332" s="246"/>
      <c r="X332" s="246"/>
      <c r="Y332" s="246"/>
      <c r="Z332" s="246"/>
      <c r="AA332" s="246"/>
      <c r="AB332" s="246"/>
      <c r="AC332" s="246"/>
      <c r="AD332" s="246"/>
      <c r="AE332" s="246"/>
      <c r="AF332" s="246"/>
      <c r="AG332" s="246"/>
      <c r="AH332" s="246"/>
      <c r="AI332" s="246"/>
      <c r="AJ332" s="246"/>
      <c r="AK332" s="246"/>
      <c r="AL332" s="246"/>
      <c r="AM332" s="246"/>
      <c r="AN332" s="246"/>
      <c r="AO332" s="246"/>
      <c r="AP332" s="246"/>
      <c r="AQ332" s="246"/>
      <c r="AR332" s="246"/>
      <c r="AS332" s="246"/>
      <c r="AT332" s="246"/>
      <c r="AU332" s="246"/>
      <c r="AV332" s="246"/>
      <c r="AW332" s="246"/>
      <c r="AX332" s="246"/>
      <c r="AY332" s="246"/>
      <c r="AZ332" s="246"/>
      <c r="BA332" s="246"/>
      <c r="BB332" s="246"/>
      <c r="BC332" s="246"/>
      <c r="BD332" s="246"/>
      <c r="BE332" s="246"/>
      <c r="BF332" s="246"/>
      <c r="BG332" s="246"/>
      <c r="BH332" s="246"/>
      <c r="BI332" s="246"/>
      <c r="BJ332" s="246"/>
      <c r="BK332" s="246"/>
      <c r="BL332" s="246"/>
      <c r="BM332" s="246"/>
      <c r="BN332" s="246"/>
      <c r="BO332" s="246"/>
      <c r="BP332" s="246"/>
      <c r="BQ332" s="246"/>
      <c r="BR332" s="246"/>
      <c r="BS332" s="246"/>
      <c r="BT332" s="246"/>
      <c r="BU332" s="246"/>
      <c r="BV332" s="246"/>
      <c r="BW332" s="246"/>
      <c r="BX332" s="246"/>
      <c r="BY332" s="246"/>
      <c r="BZ332" s="246"/>
      <c r="CA332" s="246"/>
      <c r="CB332" s="246"/>
      <c r="CC332" s="246"/>
      <c r="CD332" s="246"/>
      <c r="CE332" s="246"/>
      <c r="CF332" s="246"/>
      <c r="CG332" s="246"/>
      <c r="CH332" s="246"/>
      <c r="CI332" s="246"/>
      <c r="CJ332" s="246"/>
      <c r="CK332" s="246"/>
      <c r="CL332" s="246"/>
      <c r="CM332" s="246"/>
      <c r="CN332" s="246"/>
      <c r="CO332" s="246"/>
      <c r="CP332" s="246"/>
      <c r="CQ332" s="246"/>
      <c r="CR332" s="246"/>
      <c r="CS332" s="246"/>
      <c r="CT332" s="246"/>
      <c r="CU332" s="246"/>
      <c r="CV332" s="246"/>
      <c r="CW332" s="246"/>
      <c r="CX332" s="246"/>
      <c r="CY332" s="246"/>
      <c r="CZ332" s="246"/>
      <c r="DA332" s="246"/>
      <c r="DB332" s="246"/>
      <c r="DC332" s="246"/>
      <c r="DD332" s="246"/>
      <c r="DE332" s="246"/>
      <c r="DF332" s="246"/>
      <c r="DG332" s="246"/>
      <c r="DH332" s="246"/>
      <c r="DI332" s="246"/>
      <c r="DJ332" s="246"/>
      <c r="DK332" s="246"/>
      <c r="DL332" s="246"/>
      <c r="DM332" s="246"/>
      <c r="DN332" s="246"/>
      <c r="DO332" s="246"/>
      <c r="DP332" s="246"/>
      <c r="DQ332" s="246"/>
      <c r="DR332" s="246"/>
      <c r="DS332" s="246"/>
      <c r="DT332" s="246"/>
      <c r="DU332" s="246"/>
      <c r="DV332" s="246"/>
      <c r="DW332" s="246"/>
      <c r="DX332" s="246"/>
      <c r="DY332" s="246"/>
      <c r="DZ332" s="246"/>
      <c r="EA332" s="246"/>
      <c r="EB332" s="246"/>
      <c r="EC332" s="246"/>
      <c r="ED332" s="246"/>
      <c r="EE332" s="246"/>
      <c r="EF332" s="246"/>
      <c r="EG332" s="246"/>
      <c r="EH332" s="246"/>
      <c r="EI332" s="246"/>
      <c r="EJ332" s="246"/>
      <c r="EK332" s="246"/>
      <c r="EL332" s="246"/>
      <c r="EM332" s="246"/>
      <c r="EN332" s="246"/>
      <c r="EO332" s="246"/>
      <c r="EP332" s="246"/>
      <c r="EQ332" s="246"/>
      <c r="ER332" s="246"/>
      <c r="ES332" s="246"/>
      <c r="ET332" s="246"/>
      <c r="EU332" s="246"/>
      <c r="EV332" s="246"/>
      <c r="EW332" s="246"/>
      <c r="EX332" s="246"/>
      <c r="EY332" s="246"/>
      <c r="EZ332" s="246"/>
      <c r="FA332" s="246"/>
      <c r="FB332" s="246"/>
      <c r="FC332" s="246"/>
      <c r="FD332" s="246"/>
      <c r="FE332" s="246"/>
      <c r="FF332" s="246"/>
      <c r="FG332" s="246"/>
      <c r="FH332" s="246"/>
      <c r="FI332" s="246"/>
      <c r="FJ332" s="246"/>
      <c r="FK332" s="246"/>
      <c r="FL332" s="246"/>
      <c r="FM332" s="246"/>
      <c r="FN332" s="246"/>
      <c r="FO332" s="246"/>
      <c r="FP332" s="246"/>
      <c r="FQ332" s="246"/>
      <c r="FR332" s="246"/>
      <c r="FS332" s="246"/>
      <c r="FT332" s="246"/>
      <c r="FU332" s="246"/>
      <c r="FV332" s="246"/>
      <c r="FW332" s="246"/>
      <c r="FX332" s="246"/>
      <c r="FY332" s="246"/>
      <c r="FZ332" s="246"/>
      <c r="GA332" s="246"/>
      <c r="GB332" s="246"/>
      <c r="GC332" s="246"/>
      <c r="GD332" s="246"/>
      <c r="GE332" s="246"/>
      <c r="GF332" s="246"/>
      <c r="GG332" s="246"/>
      <c r="GH332" s="246"/>
      <c r="GI332" s="246"/>
      <c r="GJ332" s="246"/>
      <c r="GK332" s="246"/>
      <c r="GL332" s="246"/>
      <c r="GM332" s="246"/>
      <c r="GN332" s="246"/>
      <c r="GO332" s="246"/>
      <c r="GP332" s="246"/>
      <c r="GQ332" s="246"/>
      <c r="GR332" s="246"/>
      <c r="GS332" s="246"/>
      <c r="GT332" s="246"/>
      <c r="GU332" s="246"/>
      <c r="GV332" s="246"/>
      <c r="GW332" s="246"/>
      <c r="GX332" s="246"/>
      <c r="GY332" s="246"/>
      <c r="GZ332" s="246"/>
      <c r="HA332" s="246"/>
      <c r="HB332" s="246"/>
      <c r="HC332" s="246"/>
      <c r="HD332" s="246"/>
      <c r="HE332" s="246"/>
      <c r="HF332" s="246"/>
      <c r="HG332" s="246"/>
      <c r="HH332" s="246"/>
      <c r="HI332" s="246"/>
      <c r="HJ332" s="246"/>
      <c r="HK332" s="246"/>
      <c r="HL332" s="246"/>
      <c r="HM332" s="246"/>
      <c r="HN332" s="246"/>
      <c r="HO332" s="246"/>
      <c r="HP332" s="246"/>
      <c r="HQ332" s="246"/>
      <c r="HR332" s="246"/>
      <c r="HS332" s="246"/>
      <c r="HT332" s="246"/>
      <c r="HU332" s="246"/>
      <c r="HV332" s="246"/>
      <c r="HW332" s="246"/>
      <c r="HX332" s="246"/>
      <c r="HY332" s="246"/>
      <c r="HZ332" s="246"/>
      <c r="IA332" s="246"/>
      <c r="IB332" s="246"/>
      <c r="IC332" s="246"/>
      <c r="ID332" s="246"/>
      <c r="IE332" s="246"/>
      <c r="IF332" s="246"/>
      <c r="IG332" s="246"/>
      <c r="IH332" s="246"/>
      <c r="II332" s="246"/>
      <c r="IJ332" s="246"/>
      <c r="IK332" s="246"/>
      <c r="IL332" s="246"/>
      <c r="IM332" s="246"/>
      <c r="IN332" s="246"/>
      <c r="IO332" s="246"/>
      <c r="IP332" s="246"/>
      <c r="IQ332" s="246"/>
      <c r="IR332" s="246"/>
      <c r="IS332" s="246"/>
      <c r="IT332" s="246"/>
      <c r="IU332" s="246"/>
      <c r="IV332" s="246"/>
    </row>
    <row r="333" spans="1:256" s="245" customFormat="1" ht="13.5" customHeight="1">
      <c r="A333" s="759"/>
      <c r="B333" s="542"/>
      <c r="C333" s="543"/>
      <c r="D333" s="240" t="s">
        <v>1692</v>
      </c>
      <c r="E333" s="240"/>
      <c r="F333" s="544">
        <f>-(18.45)</f>
        <v>-18.45</v>
      </c>
      <c r="G333" s="242"/>
      <c r="H333" s="3801"/>
      <c r="I333" s="545"/>
      <c r="J333" s="546"/>
      <c r="K333" s="547"/>
      <c r="L333" s="548"/>
      <c r="M333" s="548"/>
      <c r="N333" s="548"/>
      <c r="O333" s="548"/>
      <c r="P333" s="246"/>
      <c r="Q333" s="246"/>
      <c r="R333" s="246"/>
      <c r="S333" s="246"/>
      <c r="V333" s="246"/>
      <c r="W333" s="246"/>
      <c r="X333" s="246"/>
      <c r="Y333" s="246"/>
      <c r="Z333" s="246"/>
      <c r="AA333" s="246"/>
      <c r="AB333" s="246"/>
      <c r="AC333" s="246"/>
      <c r="AD333" s="246"/>
      <c r="AE333" s="246"/>
      <c r="AF333" s="246"/>
      <c r="AG333" s="246"/>
      <c r="AH333" s="246"/>
      <c r="AI333" s="246"/>
      <c r="AJ333" s="246"/>
      <c r="AK333" s="246"/>
      <c r="AL333" s="246"/>
      <c r="AM333" s="246"/>
      <c r="AN333" s="246"/>
      <c r="AO333" s="246"/>
      <c r="AP333" s="246"/>
      <c r="AQ333" s="246"/>
      <c r="AR333" s="246"/>
      <c r="AS333" s="246"/>
      <c r="AT333" s="246"/>
      <c r="AU333" s="246"/>
      <c r="AV333" s="246"/>
      <c r="AW333" s="246"/>
      <c r="AX333" s="246"/>
      <c r="AY333" s="246"/>
      <c r="AZ333" s="246"/>
      <c r="BA333" s="246"/>
      <c r="BB333" s="246"/>
      <c r="BC333" s="246"/>
      <c r="BD333" s="246"/>
      <c r="BE333" s="246"/>
      <c r="BF333" s="246"/>
      <c r="BG333" s="246"/>
      <c r="BH333" s="246"/>
      <c r="BI333" s="246"/>
      <c r="BJ333" s="246"/>
      <c r="BK333" s="246"/>
      <c r="BL333" s="246"/>
      <c r="BM333" s="246"/>
      <c r="BN333" s="246"/>
      <c r="BO333" s="246"/>
      <c r="BP333" s="246"/>
      <c r="BQ333" s="246"/>
      <c r="BR333" s="246"/>
      <c r="BS333" s="246"/>
      <c r="BT333" s="246"/>
      <c r="BU333" s="246"/>
      <c r="BV333" s="246"/>
      <c r="BW333" s="246"/>
      <c r="BX333" s="246"/>
      <c r="BY333" s="246"/>
      <c r="BZ333" s="246"/>
      <c r="CA333" s="246"/>
      <c r="CB333" s="246"/>
      <c r="CC333" s="246"/>
      <c r="CD333" s="246"/>
      <c r="CE333" s="246"/>
      <c r="CF333" s="246"/>
      <c r="CG333" s="246"/>
      <c r="CH333" s="246"/>
      <c r="CI333" s="246"/>
      <c r="CJ333" s="246"/>
      <c r="CK333" s="246"/>
      <c r="CL333" s="246"/>
      <c r="CM333" s="246"/>
      <c r="CN333" s="246"/>
      <c r="CO333" s="246"/>
      <c r="CP333" s="246"/>
      <c r="CQ333" s="246"/>
      <c r="CR333" s="246"/>
      <c r="CS333" s="246"/>
      <c r="CT333" s="246"/>
      <c r="CU333" s="246"/>
      <c r="CV333" s="246"/>
      <c r="CW333" s="246"/>
      <c r="CX333" s="246"/>
      <c r="CY333" s="246"/>
      <c r="CZ333" s="246"/>
      <c r="DA333" s="246"/>
      <c r="DB333" s="246"/>
      <c r="DC333" s="246"/>
      <c r="DD333" s="246"/>
      <c r="DE333" s="246"/>
      <c r="DF333" s="246"/>
      <c r="DG333" s="246"/>
      <c r="DH333" s="246"/>
      <c r="DI333" s="246"/>
      <c r="DJ333" s="246"/>
      <c r="DK333" s="246"/>
      <c r="DL333" s="246"/>
      <c r="DM333" s="246"/>
      <c r="DN333" s="246"/>
      <c r="DO333" s="246"/>
      <c r="DP333" s="246"/>
      <c r="DQ333" s="246"/>
      <c r="DR333" s="246"/>
      <c r="DS333" s="246"/>
      <c r="DT333" s="246"/>
      <c r="DU333" s="246"/>
      <c r="DV333" s="246"/>
      <c r="DW333" s="246"/>
      <c r="DX333" s="246"/>
      <c r="DY333" s="246"/>
      <c r="DZ333" s="246"/>
      <c r="EA333" s="246"/>
      <c r="EB333" s="246"/>
      <c r="EC333" s="246"/>
      <c r="ED333" s="246"/>
      <c r="EE333" s="246"/>
      <c r="EF333" s="246"/>
      <c r="EG333" s="246"/>
      <c r="EH333" s="246"/>
      <c r="EI333" s="246"/>
      <c r="EJ333" s="246"/>
      <c r="EK333" s="246"/>
      <c r="EL333" s="246"/>
      <c r="EM333" s="246"/>
      <c r="EN333" s="246"/>
      <c r="EO333" s="246"/>
      <c r="EP333" s="246"/>
      <c r="EQ333" s="246"/>
      <c r="ER333" s="246"/>
      <c r="ES333" s="246"/>
      <c r="ET333" s="246"/>
      <c r="EU333" s="246"/>
      <c r="EV333" s="246"/>
      <c r="EW333" s="246"/>
      <c r="EX333" s="246"/>
      <c r="EY333" s="246"/>
      <c r="EZ333" s="246"/>
      <c r="FA333" s="246"/>
      <c r="FB333" s="246"/>
      <c r="FC333" s="246"/>
      <c r="FD333" s="246"/>
      <c r="FE333" s="246"/>
      <c r="FF333" s="246"/>
      <c r="FG333" s="246"/>
      <c r="FH333" s="246"/>
      <c r="FI333" s="246"/>
      <c r="FJ333" s="246"/>
      <c r="FK333" s="246"/>
      <c r="FL333" s="246"/>
      <c r="FM333" s="246"/>
      <c r="FN333" s="246"/>
      <c r="FO333" s="246"/>
      <c r="FP333" s="246"/>
      <c r="FQ333" s="246"/>
      <c r="FR333" s="246"/>
      <c r="FS333" s="246"/>
      <c r="FT333" s="246"/>
      <c r="FU333" s="246"/>
      <c r="FV333" s="246"/>
      <c r="FW333" s="246"/>
      <c r="FX333" s="246"/>
      <c r="FY333" s="246"/>
      <c r="FZ333" s="246"/>
      <c r="GA333" s="246"/>
      <c r="GB333" s="246"/>
      <c r="GC333" s="246"/>
      <c r="GD333" s="246"/>
      <c r="GE333" s="246"/>
      <c r="GF333" s="246"/>
      <c r="GG333" s="246"/>
      <c r="GH333" s="246"/>
      <c r="GI333" s="246"/>
      <c r="GJ333" s="246"/>
      <c r="GK333" s="246"/>
      <c r="GL333" s="246"/>
      <c r="GM333" s="246"/>
      <c r="GN333" s="246"/>
      <c r="GO333" s="246"/>
      <c r="GP333" s="246"/>
      <c r="GQ333" s="246"/>
      <c r="GR333" s="246"/>
      <c r="GS333" s="246"/>
      <c r="GT333" s="246"/>
      <c r="GU333" s="246"/>
      <c r="GV333" s="246"/>
      <c r="GW333" s="246"/>
      <c r="GX333" s="246"/>
      <c r="GY333" s="246"/>
      <c r="GZ333" s="246"/>
      <c r="HA333" s="246"/>
      <c r="HB333" s="246"/>
      <c r="HC333" s="246"/>
      <c r="HD333" s="246"/>
      <c r="HE333" s="246"/>
      <c r="HF333" s="246"/>
      <c r="HG333" s="246"/>
      <c r="HH333" s="246"/>
      <c r="HI333" s="246"/>
      <c r="HJ333" s="246"/>
      <c r="HK333" s="246"/>
      <c r="HL333" s="246"/>
      <c r="HM333" s="246"/>
      <c r="HN333" s="246"/>
      <c r="HO333" s="246"/>
      <c r="HP333" s="246"/>
      <c r="HQ333" s="246"/>
      <c r="HR333" s="246"/>
      <c r="HS333" s="246"/>
      <c r="HT333" s="246"/>
      <c r="HU333" s="246"/>
      <c r="HV333" s="246"/>
      <c r="HW333" s="246"/>
      <c r="HX333" s="246"/>
      <c r="HY333" s="246"/>
      <c r="HZ333" s="246"/>
      <c r="IA333" s="246"/>
      <c r="IB333" s="246"/>
      <c r="IC333" s="246"/>
      <c r="ID333" s="246"/>
      <c r="IE333" s="246"/>
      <c r="IF333" s="246"/>
      <c r="IG333" s="246"/>
      <c r="IH333" s="246"/>
      <c r="II333" s="246"/>
      <c r="IJ333" s="246"/>
      <c r="IK333" s="246"/>
      <c r="IL333" s="246"/>
      <c r="IM333" s="246"/>
      <c r="IN333" s="246"/>
      <c r="IO333" s="246"/>
      <c r="IP333" s="246"/>
      <c r="IQ333" s="246"/>
      <c r="IR333" s="246"/>
      <c r="IS333" s="246"/>
      <c r="IT333" s="246"/>
      <c r="IU333" s="246"/>
      <c r="IV333" s="246"/>
    </row>
    <row r="334" spans="1:256" s="532" customFormat="1" ht="13.5" customHeight="1">
      <c r="A334" s="760" t="s">
        <v>462</v>
      </c>
      <c r="B334" s="501"/>
      <c r="C334" s="227">
        <v>167151111</v>
      </c>
      <c r="D334" s="524" t="s">
        <v>1693</v>
      </c>
      <c r="E334" s="527" t="s">
        <v>221</v>
      </c>
      <c r="F334" s="283">
        <f>F328</f>
        <v>153.24599999999998</v>
      </c>
      <c r="G334" s="284"/>
      <c r="H334" s="4267">
        <f t="shared" ref="H334:H339" si="19">ROUND(F334*G334,2)</f>
        <v>0</v>
      </c>
      <c r="I334" s="230" t="s">
        <v>142</v>
      </c>
      <c r="J334" s="231"/>
      <c r="K334" s="231"/>
      <c r="L334" s="120"/>
      <c r="M334" s="120"/>
      <c r="N334" s="120"/>
      <c r="O334" s="120"/>
      <c r="P334" s="120"/>
      <c r="Q334" s="120"/>
      <c r="R334" s="120"/>
      <c r="S334" s="232"/>
      <c r="V334" s="120"/>
    </row>
    <row r="335" spans="1:256" s="532" customFormat="1" ht="13.5" customHeight="1">
      <c r="A335" s="760" t="s">
        <v>463</v>
      </c>
      <c r="B335" s="501"/>
      <c r="C335" s="227">
        <v>167151102</v>
      </c>
      <c r="D335" s="524" t="s">
        <v>903</v>
      </c>
      <c r="E335" s="527" t="s">
        <v>221</v>
      </c>
      <c r="F335" s="283">
        <f>F331</f>
        <v>38.310999999999993</v>
      </c>
      <c r="G335" s="284"/>
      <c r="H335" s="4267">
        <f t="shared" si="19"/>
        <v>0</v>
      </c>
      <c r="I335" s="230" t="s">
        <v>142</v>
      </c>
      <c r="J335" s="231"/>
      <c r="K335" s="231"/>
      <c r="L335" s="120"/>
      <c r="M335" s="120"/>
      <c r="N335" s="120"/>
      <c r="O335" s="120"/>
      <c r="P335" s="120"/>
      <c r="Q335" s="120"/>
      <c r="R335" s="120"/>
      <c r="S335" s="232"/>
      <c r="V335" s="120"/>
    </row>
    <row r="336" spans="1:256" s="245" customFormat="1" ht="27" customHeight="1">
      <c r="A336" s="761" t="s">
        <v>464</v>
      </c>
      <c r="B336" s="239"/>
      <c r="C336" s="227">
        <v>162751113</v>
      </c>
      <c r="D336" s="240" t="s">
        <v>905</v>
      </c>
      <c r="E336" s="551" t="s">
        <v>221</v>
      </c>
      <c r="F336" s="552">
        <f>F328</f>
        <v>153.24599999999998</v>
      </c>
      <c r="G336" s="553"/>
      <c r="H336" s="4267">
        <f t="shared" si="19"/>
        <v>0</v>
      </c>
      <c r="I336" s="230" t="s">
        <v>142</v>
      </c>
      <c r="J336" s="271"/>
      <c r="K336" s="271"/>
      <c r="L336" s="272"/>
      <c r="M336" s="272"/>
      <c r="N336" s="272"/>
      <c r="O336" s="272"/>
      <c r="P336" s="272"/>
      <c r="Q336" s="272"/>
      <c r="R336" s="272"/>
      <c r="S336" s="273"/>
      <c r="V336" s="274"/>
      <c r="W336" s="246"/>
      <c r="X336" s="246"/>
      <c r="Y336" s="246"/>
      <c r="Z336" s="246"/>
      <c r="AA336" s="246"/>
      <c r="AB336" s="246"/>
      <c r="AC336" s="246"/>
      <c r="AD336" s="246"/>
      <c r="AE336" s="246"/>
      <c r="AF336" s="246"/>
      <c r="AG336" s="246"/>
      <c r="AH336" s="246"/>
      <c r="AI336" s="246"/>
      <c r="AJ336" s="246"/>
      <c r="AK336" s="246"/>
      <c r="AL336" s="246"/>
      <c r="AM336" s="246"/>
      <c r="AN336" s="246"/>
      <c r="AO336" s="246"/>
      <c r="AP336" s="246"/>
      <c r="AQ336" s="246"/>
      <c r="AR336" s="246"/>
      <c r="AS336" s="246"/>
      <c r="AT336" s="246"/>
      <c r="AU336" s="246"/>
      <c r="AV336" s="246"/>
      <c r="AW336" s="246"/>
      <c r="AX336" s="246"/>
      <c r="AY336" s="246"/>
      <c r="AZ336" s="246"/>
      <c r="BA336" s="246"/>
      <c r="BB336" s="246"/>
      <c r="BC336" s="246"/>
      <c r="BD336" s="246"/>
      <c r="BE336" s="246"/>
      <c r="BF336" s="246"/>
      <c r="BG336" s="246"/>
      <c r="BH336" s="246"/>
      <c r="BI336" s="246"/>
      <c r="BJ336" s="246"/>
      <c r="BK336" s="246"/>
      <c r="BL336" s="246"/>
      <c r="BM336" s="246"/>
      <c r="BN336" s="246"/>
      <c r="BO336" s="246"/>
      <c r="BP336" s="246"/>
      <c r="BQ336" s="246"/>
      <c r="BR336" s="246"/>
      <c r="BS336" s="246"/>
      <c r="BT336" s="246"/>
      <c r="BU336" s="246"/>
      <c r="BV336" s="246"/>
      <c r="BW336" s="246"/>
      <c r="BX336" s="246"/>
      <c r="BY336" s="246"/>
      <c r="BZ336" s="246"/>
      <c r="CA336" s="246"/>
      <c r="CB336" s="246"/>
      <c r="CC336" s="246"/>
      <c r="CD336" s="246"/>
      <c r="CE336" s="246"/>
      <c r="CF336" s="246"/>
      <c r="CG336" s="246"/>
      <c r="CH336" s="246"/>
      <c r="CI336" s="246"/>
      <c r="CJ336" s="246"/>
      <c r="CK336" s="246"/>
      <c r="CL336" s="246"/>
      <c r="CM336" s="246"/>
      <c r="CN336" s="246"/>
      <c r="CO336" s="246"/>
      <c r="CP336" s="246"/>
      <c r="CQ336" s="246"/>
      <c r="CR336" s="246"/>
      <c r="CS336" s="246"/>
      <c r="CT336" s="246"/>
      <c r="CU336" s="246"/>
      <c r="CV336" s="246"/>
      <c r="CW336" s="246"/>
      <c r="CX336" s="246"/>
      <c r="CY336" s="246"/>
      <c r="CZ336" s="246"/>
      <c r="DA336" s="246"/>
      <c r="DB336" s="246"/>
      <c r="DC336" s="246"/>
      <c r="DD336" s="246"/>
      <c r="DE336" s="246"/>
      <c r="DF336" s="246"/>
      <c r="DG336" s="246"/>
      <c r="DH336" s="246"/>
      <c r="DI336" s="246"/>
      <c r="DJ336" s="246"/>
      <c r="DK336" s="246"/>
      <c r="DL336" s="246"/>
      <c r="DM336" s="246"/>
      <c r="DN336" s="246"/>
      <c r="DO336" s="246"/>
      <c r="DP336" s="246"/>
      <c r="DQ336" s="246"/>
      <c r="DR336" s="246"/>
      <c r="DS336" s="246"/>
      <c r="DT336" s="246"/>
      <c r="DU336" s="246"/>
      <c r="DV336" s="246"/>
      <c r="DW336" s="246"/>
      <c r="DX336" s="246"/>
      <c r="DY336" s="246"/>
      <c r="DZ336" s="246"/>
      <c r="EA336" s="246"/>
      <c r="EB336" s="246"/>
      <c r="EC336" s="246"/>
      <c r="ED336" s="246"/>
      <c r="EE336" s="246"/>
      <c r="EF336" s="246"/>
      <c r="EG336" s="246"/>
      <c r="EH336" s="246"/>
      <c r="EI336" s="246"/>
      <c r="EJ336" s="246"/>
      <c r="EK336" s="246"/>
      <c r="EL336" s="246"/>
      <c r="EM336" s="246"/>
      <c r="EN336" s="246"/>
      <c r="EO336" s="246"/>
      <c r="EP336" s="246"/>
      <c r="EQ336" s="246"/>
      <c r="ER336" s="246"/>
      <c r="ES336" s="246"/>
      <c r="ET336" s="246"/>
      <c r="EU336" s="246"/>
      <c r="EV336" s="246"/>
      <c r="EW336" s="246"/>
      <c r="EX336" s="246"/>
      <c r="EY336" s="246"/>
      <c r="EZ336" s="246"/>
      <c r="FA336" s="246"/>
      <c r="FB336" s="246"/>
      <c r="FC336" s="246"/>
      <c r="FD336" s="246"/>
      <c r="FE336" s="246"/>
      <c r="FF336" s="246"/>
      <c r="FG336" s="246"/>
      <c r="FH336" s="246"/>
      <c r="FI336" s="246"/>
      <c r="FJ336" s="246"/>
      <c r="FK336" s="246"/>
      <c r="FL336" s="246"/>
      <c r="FM336" s="246"/>
      <c r="FN336" s="246"/>
      <c r="FO336" s="246"/>
      <c r="FP336" s="246"/>
      <c r="FQ336" s="246"/>
      <c r="FR336" s="246"/>
      <c r="FS336" s="246"/>
      <c r="FT336" s="246"/>
      <c r="FU336" s="246"/>
      <c r="FV336" s="246"/>
      <c r="FW336" s="246"/>
      <c r="FX336" s="246"/>
      <c r="FY336" s="246"/>
      <c r="FZ336" s="246"/>
      <c r="GA336" s="246"/>
      <c r="GB336" s="246"/>
      <c r="GC336" s="246"/>
      <c r="GD336" s="246"/>
      <c r="GE336" s="246"/>
      <c r="GF336" s="246"/>
      <c r="GG336" s="246"/>
      <c r="GH336" s="246"/>
      <c r="GI336" s="246"/>
      <c r="GJ336" s="246"/>
      <c r="GK336" s="246"/>
      <c r="GL336" s="246"/>
      <c r="GM336" s="246"/>
      <c r="GN336" s="246"/>
      <c r="GO336" s="246"/>
      <c r="GP336" s="246"/>
      <c r="GQ336" s="246"/>
      <c r="GR336" s="246"/>
      <c r="GS336" s="246"/>
      <c r="GT336" s="246"/>
      <c r="GU336" s="246"/>
      <c r="GV336" s="246"/>
      <c r="GW336" s="246"/>
      <c r="GX336" s="246"/>
      <c r="GY336" s="246"/>
      <c r="GZ336" s="246"/>
      <c r="HA336" s="246"/>
      <c r="HB336" s="246"/>
      <c r="HC336" s="246"/>
      <c r="HD336" s="246"/>
      <c r="HE336" s="246"/>
      <c r="HF336" s="246"/>
      <c r="HG336" s="246"/>
      <c r="HH336" s="246"/>
      <c r="HI336" s="246"/>
      <c r="HJ336" s="246"/>
      <c r="HK336" s="246"/>
      <c r="HL336" s="246"/>
      <c r="HM336" s="246"/>
      <c r="HN336" s="246"/>
      <c r="HO336" s="246"/>
      <c r="HP336" s="246"/>
      <c r="HQ336" s="246"/>
      <c r="HR336" s="246"/>
      <c r="HS336" s="246"/>
      <c r="HT336" s="246"/>
      <c r="HU336" s="246"/>
      <c r="HV336" s="246"/>
      <c r="HW336" s="246"/>
      <c r="HX336" s="246"/>
      <c r="HY336" s="246"/>
      <c r="HZ336" s="246"/>
      <c r="IA336" s="246"/>
      <c r="IB336" s="246"/>
      <c r="IC336" s="246"/>
      <c r="ID336" s="246"/>
      <c r="IE336" s="246"/>
      <c r="IF336" s="246"/>
      <c r="IG336" s="246"/>
      <c r="IH336" s="246"/>
      <c r="II336" s="246"/>
      <c r="IJ336" s="246"/>
      <c r="IK336" s="246"/>
      <c r="IL336" s="246"/>
      <c r="IM336" s="246"/>
      <c r="IN336" s="246"/>
      <c r="IO336" s="246"/>
      <c r="IP336" s="246"/>
      <c r="IQ336" s="246"/>
      <c r="IR336" s="246"/>
      <c r="IS336" s="246"/>
      <c r="IT336" s="246"/>
      <c r="IU336" s="246"/>
      <c r="IV336" s="246"/>
    </row>
    <row r="337" spans="1:256" s="245" customFormat="1" ht="27" customHeight="1">
      <c r="A337" s="761" t="s">
        <v>465</v>
      </c>
      <c r="B337" s="239"/>
      <c r="C337" s="227">
        <v>162751133</v>
      </c>
      <c r="D337" s="240" t="s">
        <v>907</v>
      </c>
      <c r="E337" s="551" t="s">
        <v>221</v>
      </c>
      <c r="F337" s="552">
        <f>F331</f>
        <v>38.310999999999993</v>
      </c>
      <c r="G337" s="553"/>
      <c r="H337" s="4267">
        <f t="shared" si="19"/>
        <v>0</v>
      </c>
      <c r="I337" s="230" t="s">
        <v>142</v>
      </c>
      <c r="J337" s="271"/>
      <c r="K337" s="271"/>
      <c r="L337" s="272"/>
      <c r="M337" s="272"/>
      <c r="N337" s="272"/>
      <c r="O337" s="272"/>
      <c r="P337" s="272"/>
      <c r="Q337" s="272"/>
      <c r="R337" s="272"/>
      <c r="S337" s="273"/>
      <c r="V337" s="274"/>
      <c r="W337" s="246"/>
      <c r="X337" s="246"/>
      <c r="Y337" s="246"/>
      <c r="Z337" s="246"/>
      <c r="AA337" s="246"/>
      <c r="AB337" s="246"/>
      <c r="AC337" s="246"/>
      <c r="AD337" s="246"/>
      <c r="AE337" s="246"/>
      <c r="AF337" s="246"/>
      <c r="AG337" s="246"/>
      <c r="AH337" s="246"/>
      <c r="AI337" s="246"/>
      <c r="AJ337" s="246"/>
      <c r="AK337" s="246"/>
      <c r="AL337" s="246"/>
      <c r="AM337" s="246"/>
      <c r="AN337" s="246"/>
      <c r="AO337" s="246"/>
      <c r="AP337" s="246"/>
      <c r="AQ337" s="246"/>
      <c r="AR337" s="246"/>
      <c r="AS337" s="246"/>
      <c r="AT337" s="246"/>
      <c r="AU337" s="246"/>
      <c r="AV337" s="246"/>
      <c r="AW337" s="246"/>
      <c r="AX337" s="246"/>
      <c r="AY337" s="246"/>
      <c r="AZ337" s="246"/>
      <c r="BA337" s="246"/>
      <c r="BB337" s="246"/>
      <c r="BC337" s="246"/>
      <c r="BD337" s="246"/>
      <c r="BE337" s="246"/>
      <c r="BF337" s="246"/>
      <c r="BG337" s="246"/>
      <c r="BH337" s="246"/>
      <c r="BI337" s="246"/>
      <c r="BJ337" s="246"/>
      <c r="BK337" s="246"/>
      <c r="BL337" s="246"/>
      <c r="BM337" s="246"/>
      <c r="BN337" s="246"/>
      <c r="BO337" s="246"/>
      <c r="BP337" s="246"/>
      <c r="BQ337" s="246"/>
      <c r="BR337" s="246"/>
      <c r="BS337" s="246"/>
      <c r="BT337" s="246"/>
      <c r="BU337" s="246"/>
      <c r="BV337" s="246"/>
      <c r="BW337" s="246"/>
      <c r="BX337" s="246"/>
      <c r="BY337" s="246"/>
      <c r="BZ337" s="246"/>
      <c r="CA337" s="246"/>
      <c r="CB337" s="246"/>
      <c r="CC337" s="246"/>
      <c r="CD337" s="246"/>
      <c r="CE337" s="246"/>
      <c r="CF337" s="246"/>
      <c r="CG337" s="246"/>
      <c r="CH337" s="246"/>
      <c r="CI337" s="246"/>
      <c r="CJ337" s="246"/>
      <c r="CK337" s="246"/>
      <c r="CL337" s="246"/>
      <c r="CM337" s="246"/>
      <c r="CN337" s="246"/>
      <c r="CO337" s="246"/>
      <c r="CP337" s="246"/>
      <c r="CQ337" s="246"/>
      <c r="CR337" s="246"/>
      <c r="CS337" s="246"/>
      <c r="CT337" s="246"/>
      <c r="CU337" s="246"/>
      <c r="CV337" s="246"/>
      <c r="CW337" s="246"/>
      <c r="CX337" s="246"/>
      <c r="CY337" s="246"/>
      <c r="CZ337" s="246"/>
      <c r="DA337" s="246"/>
      <c r="DB337" s="246"/>
      <c r="DC337" s="246"/>
      <c r="DD337" s="246"/>
      <c r="DE337" s="246"/>
      <c r="DF337" s="246"/>
      <c r="DG337" s="246"/>
      <c r="DH337" s="246"/>
      <c r="DI337" s="246"/>
      <c r="DJ337" s="246"/>
      <c r="DK337" s="246"/>
      <c r="DL337" s="246"/>
      <c r="DM337" s="246"/>
      <c r="DN337" s="246"/>
      <c r="DO337" s="246"/>
      <c r="DP337" s="246"/>
      <c r="DQ337" s="246"/>
      <c r="DR337" s="246"/>
      <c r="DS337" s="246"/>
      <c r="DT337" s="246"/>
      <c r="DU337" s="246"/>
      <c r="DV337" s="246"/>
      <c r="DW337" s="246"/>
      <c r="DX337" s="246"/>
      <c r="DY337" s="246"/>
      <c r="DZ337" s="246"/>
      <c r="EA337" s="246"/>
      <c r="EB337" s="246"/>
      <c r="EC337" s="246"/>
      <c r="ED337" s="246"/>
      <c r="EE337" s="246"/>
      <c r="EF337" s="246"/>
      <c r="EG337" s="246"/>
      <c r="EH337" s="246"/>
      <c r="EI337" s="246"/>
      <c r="EJ337" s="246"/>
      <c r="EK337" s="246"/>
      <c r="EL337" s="246"/>
      <c r="EM337" s="246"/>
      <c r="EN337" s="246"/>
      <c r="EO337" s="246"/>
      <c r="EP337" s="246"/>
      <c r="EQ337" s="246"/>
      <c r="ER337" s="246"/>
      <c r="ES337" s="246"/>
      <c r="ET337" s="246"/>
      <c r="EU337" s="246"/>
      <c r="EV337" s="246"/>
      <c r="EW337" s="246"/>
      <c r="EX337" s="246"/>
      <c r="EY337" s="246"/>
      <c r="EZ337" s="246"/>
      <c r="FA337" s="246"/>
      <c r="FB337" s="246"/>
      <c r="FC337" s="246"/>
      <c r="FD337" s="246"/>
      <c r="FE337" s="246"/>
      <c r="FF337" s="246"/>
      <c r="FG337" s="246"/>
      <c r="FH337" s="246"/>
      <c r="FI337" s="246"/>
      <c r="FJ337" s="246"/>
      <c r="FK337" s="246"/>
      <c r="FL337" s="246"/>
      <c r="FM337" s="246"/>
      <c r="FN337" s="246"/>
      <c r="FO337" s="246"/>
      <c r="FP337" s="246"/>
      <c r="FQ337" s="246"/>
      <c r="FR337" s="246"/>
      <c r="FS337" s="246"/>
      <c r="FT337" s="246"/>
      <c r="FU337" s="246"/>
      <c r="FV337" s="246"/>
      <c r="FW337" s="246"/>
      <c r="FX337" s="246"/>
      <c r="FY337" s="246"/>
      <c r="FZ337" s="246"/>
      <c r="GA337" s="246"/>
      <c r="GB337" s="246"/>
      <c r="GC337" s="246"/>
      <c r="GD337" s="246"/>
      <c r="GE337" s="246"/>
      <c r="GF337" s="246"/>
      <c r="GG337" s="246"/>
      <c r="GH337" s="246"/>
      <c r="GI337" s="246"/>
      <c r="GJ337" s="246"/>
      <c r="GK337" s="246"/>
      <c r="GL337" s="246"/>
      <c r="GM337" s="246"/>
      <c r="GN337" s="246"/>
      <c r="GO337" s="246"/>
      <c r="GP337" s="246"/>
      <c r="GQ337" s="246"/>
      <c r="GR337" s="246"/>
      <c r="GS337" s="246"/>
      <c r="GT337" s="246"/>
      <c r="GU337" s="246"/>
      <c r="GV337" s="246"/>
      <c r="GW337" s="246"/>
      <c r="GX337" s="246"/>
      <c r="GY337" s="246"/>
      <c r="GZ337" s="246"/>
      <c r="HA337" s="246"/>
      <c r="HB337" s="246"/>
      <c r="HC337" s="246"/>
      <c r="HD337" s="246"/>
      <c r="HE337" s="246"/>
      <c r="HF337" s="246"/>
      <c r="HG337" s="246"/>
      <c r="HH337" s="246"/>
      <c r="HI337" s="246"/>
      <c r="HJ337" s="246"/>
      <c r="HK337" s="246"/>
      <c r="HL337" s="246"/>
      <c r="HM337" s="246"/>
      <c r="HN337" s="246"/>
      <c r="HO337" s="246"/>
      <c r="HP337" s="246"/>
      <c r="HQ337" s="246"/>
      <c r="HR337" s="246"/>
      <c r="HS337" s="246"/>
      <c r="HT337" s="246"/>
      <c r="HU337" s="246"/>
      <c r="HV337" s="246"/>
      <c r="HW337" s="246"/>
      <c r="HX337" s="246"/>
      <c r="HY337" s="246"/>
      <c r="HZ337" s="246"/>
      <c r="IA337" s="246"/>
      <c r="IB337" s="246"/>
      <c r="IC337" s="246"/>
      <c r="ID337" s="246"/>
      <c r="IE337" s="246"/>
      <c r="IF337" s="246"/>
      <c r="IG337" s="246"/>
      <c r="IH337" s="246"/>
      <c r="II337" s="246"/>
      <c r="IJ337" s="246"/>
      <c r="IK337" s="246"/>
      <c r="IL337" s="246"/>
      <c r="IM337" s="246"/>
      <c r="IN337" s="246"/>
      <c r="IO337" s="246"/>
      <c r="IP337" s="246"/>
      <c r="IQ337" s="246"/>
      <c r="IR337" s="246"/>
      <c r="IS337" s="246"/>
      <c r="IT337" s="246"/>
      <c r="IU337" s="246"/>
      <c r="IV337" s="246"/>
    </row>
    <row r="338" spans="1:256" s="532" customFormat="1" ht="27" customHeight="1">
      <c r="A338" s="760" t="s">
        <v>466</v>
      </c>
      <c r="B338" s="501"/>
      <c r="C338" s="227">
        <v>171251101</v>
      </c>
      <c r="D338" s="178" t="s">
        <v>299</v>
      </c>
      <c r="E338" s="527" t="s">
        <v>221</v>
      </c>
      <c r="F338" s="283">
        <f>F326</f>
        <v>191.55699999999999</v>
      </c>
      <c r="G338" s="284"/>
      <c r="H338" s="4267">
        <f t="shared" si="19"/>
        <v>0</v>
      </c>
      <c r="I338" s="230" t="s">
        <v>142</v>
      </c>
      <c r="J338" s="231"/>
      <c r="K338" s="231"/>
      <c r="L338" s="120"/>
      <c r="M338" s="120"/>
      <c r="N338" s="120"/>
      <c r="O338" s="120"/>
      <c r="P338" s="120"/>
      <c r="Q338" s="120"/>
      <c r="R338" s="120"/>
      <c r="S338" s="232"/>
      <c r="V338" s="120"/>
    </row>
    <row r="339" spans="1:256" s="532" customFormat="1" ht="13.5" customHeight="1">
      <c r="A339" s="760" t="s">
        <v>467</v>
      </c>
      <c r="B339" s="501"/>
      <c r="C339" s="227">
        <v>171201221</v>
      </c>
      <c r="D339" s="524" t="s">
        <v>720</v>
      </c>
      <c r="E339" s="527" t="s">
        <v>302</v>
      </c>
      <c r="F339" s="283">
        <f>F326*2</f>
        <v>383.11399999999998</v>
      </c>
      <c r="G339" s="284"/>
      <c r="H339" s="4267">
        <f t="shared" si="19"/>
        <v>0</v>
      </c>
      <c r="I339" s="230" t="s">
        <v>142</v>
      </c>
      <c r="J339" s="231"/>
      <c r="K339" s="231"/>
      <c r="L339" s="120"/>
      <c r="M339" s="120"/>
      <c r="N339" s="120"/>
      <c r="O339" s="120"/>
      <c r="P339" s="120"/>
      <c r="Q339" s="120"/>
      <c r="R339" s="120"/>
      <c r="S339" s="232"/>
      <c r="V339" s="120"/>
    </row>
    <row r="340" spans="1:256" s="231" customFormat="1" ht="13.5" customHeight="1">
      <c r="A340" s="762"/>
      <c r="B340" s="288"/>
      <c r="C340" s="289"/>
      <c r="D340" s="281" t="s">
        <v>303</v>
      </c>
      <c r="E340" s="290"/>
      <c r="F340" s="291"/>
      <c r="G340" s="292"/>
      <c r="H340" s="3803"/>
      <c r="I340" s="293"/>
      <c r="J340" s="294"/>
      <c r="L340" s="120"/>
      <c r="M340" s="120"/>
      <c r="N340" s="120"/>
      <c r="O340" s="120"/>
      <c r="P340" s="120"/>
      <c r="Q340" s="120"/>
      <c r="R340" s="120"/>
      <c r="S340" s="232"/>
      <c r="T340" s="295"/>
      <c r="U340" s="295"/>
      <c r="V340" s="295"/>
      <c r="W340" s="295"/>
      <c r="X340" s="295"/>
      <c r="Y340" s="295"/>
      <c r="Z340" s="295"/>
      <c r="AA340" s="295"/>
      <c r="AB340" s="295"/>
      <c r="AC340" s="295"/>
      <c r="AD340" s="295"/>
      <c r="AE340" s="295"/>
      <c r="AF340" s="295"/>
      <c r="AG340" s="295"/>
      <c r="AH340" s="295"/>
      <c r="AI340" s="295"/>
      <c r="AJ340" s="295"/>
      <c r="AK340" s="295"/>
      <c r="AL340" s="295"/>
      <c r="AM340" s="295"/>
      <c r="AN340" s="295"/>
      <c r="AO340" s="295"/>
      <c r="AP340" s="295"/>
      <c r="AQ340" s="295"/>
      <c r="AR340" s="295"/>
      <c r="AS340" s="295"/>
      <c r="AT340" s="295"/>
      <c r="AU340" s="295"/>
      <c r="AV340" s="295"/>
      <c r="AW340" s="295"/>
      <c r="AX340" s="295"/>
      <c r="AY340" s="295"/>
      <c r="AZ340" s="295"/>
      <c r="BA340" s="295"/>
      <c r="BB340" s="295"/>
      <c r="BC340" s="295"/>
      <c r="BD340" s="295"/>
      <c r="BE340" s="295"/>
      <c r="BF340" s="295"/>
      <c r="BG340" s="295"/>
      <c r="BH340" s="295"/>
      <c r="BI340" s="295"/>
      <c r="BJ340" s="295"/>
      <c r="BK340" s="295"/>
      <c r="BL340" s="295"/>
      <c r="BM340" s="295"/>
      <c r="BN340" s="295"/>
      <c r="BO340" s="295"/>
      <c r="BP340" s="295"/>
      <c r="BQ340" s="295"/>
      <c r="BR340" s="295"/>
      <c r="BS340" s="295"/>
      <c r="BT340" s="295"/>
      <c r="BU340" s="295"/>
      <c r="BV340" s="295"/>
      <c r="BW340" s="295"/>
      <c r="BX340" s="295"/>
      <c r="BY340" s="295"/>
      <c r="BZ340" s="295"/>
      <c r="CA340" s="295"/>
      <c r="CB340" s="295"/>
      <c r="CC340" s="295"/>
      <c r="CD340" s="295"/>
      <c r="CE340" s="295"/>
      <c r="CF340" s="295"/>
      <c r="CG340" s="295"/>
      <c r="CH340" s="295"/>
      <c r="CI340" s="295"/>
      <c r="CJ340" s="295"/>
      <c r="CK340" s="295"/>
      <c r="CL340" s="295"/>
      <c r="CM340" s="295"/>
      <c r="CN340" s="295"/>
      <c r="CO340" s="295"/>
      <c r="CP340" s="295"/>
      <c r="CQ340" s="295"/>
      <c r="CR340" s="295"/>
      <c r="CS340" s="295"/>
      <c r="CT340" s="295"/>
      <c r="CU340" s="295"/>
      <c r="CV340" s="295"/>
      <c r="CW340" s="295"/>
      <c r="CX340" s="295"/>
      <c r="CY340" s="295"/>
      <c r="CZ340" s="295"/>
      <c r="DA340" s="295"/>
      <c r="DB340" s="295"/>
      <c r="DC340" s="295"/>
      <c r="DD340" s="295"/>
      <c r="DE340" s="295"/>
      <c r="DF340" s="295"/>
      <c r="DG340" s="295"/>
      <c r="DH340" s="295"/>
      <c r="DI340" s="295"/>
      <c r="DJ340" s="295"/>
      <c r="DK340" s="295"/>
      <c r="DL340" s="295"/>
      <c r="DM340" s="295"/>
      <c r="DN340" s="295"/>
      <c r="DO340" s="295"/>
      <c r="DP340" s="295"/>
      <c r="DQ340" s="295"/>
      <c r="DR340" s="295"/>
      <c r="DS340" s="295"/>
      <c r="DT340" s="295"/>
      <c r="DU340" s="295"/>
      <c r="DV340" s="295"/>
      <c r="DW340" s="295"/>
      <c r="DX340" s="295"/>
      <c r="DY340" s="295"/>
      <c r="DZ340" s="295"/>
      <c r="EA340" s="295"/>
      <c r="EB340" s="295"/>
      <c r="EC340" s="295"/>
      <c r="ED340" s="295"/>
      <c r="EE340" s="295"/>
      <c r="EF340" s="295"/>
      <c r="EG340" s="295"/>
      <c r="EH340" s="295"/>
      <c r="EI340" s="295"/>
      <c r="EJ340" s="295"/>
      <c r="EK340" s="295"/>
      <c r="EL340" s="295"/>
      <c r="EM340" s="295"/>
      <c r="EN340" s="295"/>
      <c r="EO340" s="295"/>
      <c r="EP340" s="295"/>
      <c r="EQ340" s="295"/>
      <c r="ER340" s="295"/>
      <c r="ES340" s="295"/>
      <c r="ET340" s="295"/>
      <c r="EU340" s="295"/>
      <c r="EV340" s="295"/>
      <c r="EW340" s="295"/>
      <c r="EX340" s="295"/>
      <c r="EY340" s="295"/>
      <c r="EZ340" s="295"/>
      <c r="FA340" s="295"/>
      <c r="FB340" s="295"/>
      <c r="FC340" s="295"/>
      <c r="FD340" s="295"/>
      <c r="FE340" s="295"/>
      <c r="FF340" s="295"/>
      <c r="FG340" s="295"/>
      <c r="FH340" s="295"/>
      <c r="FI340" s="295"/>
      <c r="FJ340" s="295"/>
      <c r="FK340" s="295"/>
      <c r="FL340" s="295"/>
      <c r="FM340" s="295"/>
      <c r="FN340" s="295"/>
      <c r="FO340" s="295"/>
      <c r="FP340" s="295"/>
      <c r="FQ340" s="295"/>
      <c r="FR340" s="295"/>
      <c r="FS340" s="295"/>
      <c r="FT340" s="295"/>
      <c r="FU340" s="295"/>
      <c r="FV340" s="295"/>
      <c r="FW340" s="295"/>
      <c r="FX340" s="295"/>
      <c r="FY340" s="295"/>
      <c r="FZ340" s="295"/>
      <c r="GA340" s="295"/>
      <c r="GB340" s="295"/>
      <c r="GC340" s="295"/>
      <c r="GD340" s="295"/>
      <c r="GE340" s="295"/>
      <c r="GF340" s="295"/>
      <c r="GG340" s="295"/>
      <c r="GH340" s="295"/>
      <c r="GI340" s="295"/>
      <c r="GJ340" s="295"/>
      <c r="GK340" s="295"/>
      <c r="GL340" s="295"/>
      <c r="GM340" s="295"/>
      <c r="GN340" s="295"/>
      <c r="GO340" s="295"/>
      <c r="GP340" s="295"/>
      <c r="GQ340" s="295"/>
      <c r="GR340" s="295"/>
      <c r="GS340" s="295"/>
      <c r="GT340" s="295"/>
      <c r="GU340" s="295"/>
      <c r="GV340" s="295"/>
      <c r="GW340" s="295"/>
      <c r="GX340" s="295"/>
      <c r="GY340" s="295"/>
      <c r="GZ340" s="295"/>
      <c r="HA340" s="295"/>
      <c r="HB340" s="295"/>
      <c r="HC340" s="295"/>
      <c r="HD340" s="295"/>
      <c r="HE340" s="295"/>
      <c r="HF340" s="295"/>
      <c r="HG340" s="295"/>
      <c r="HH340" s="295"/>
      <c r="HI340" s="295"/>
      <c r="HJ340" s="295"/>
      <c r="HK340" s="295"/>
      <c r="HL340" s="295"/>
      <c r="HM340" s="295"/>
      <c r="HN340" s="295"/>
      <c r="HO340" s="295"/>
      <c r="HP340" s="295"/>
      <c r="HQ340" s="295"/>
      <c r="HR340" s="295"/>
      <c r="HS340" s="295"/>
      <c r="HT340" s="295"/>
      <c r="HU340" s="295"/>
      <c r="HV340" s="295"/>
      <c r="HW340" s="295"/>
      <c r="HX340" s="295"/>
      <c r="HY340" s="295"/>
      <c r="HZ340" s="295"/>
      <c r="IA340" s="295"/>
      <c r="IB340" s="295"/>
      <c r="IC340" s="295"/>
      <c r="ID340" s="295"/>
      <c r="IE340" s="295"/>
      <c r="IF340" s="295"/>
      <c r="IG340" s="295"/>
      <c r="IH340" s="295"/>
      <c r="II340" s="295"/>
      <c r="IJ340" s="295"/>
      <c r="IK340" s="295"/>
      <c r="IL340" s="295"/>
      <c r="IM340" s="295"/>
      <c r="IN340" s="295"/>
      <c r="IO340" s="295"/>
      <c r="IP340" s="295"/>
      <c r="IQ340" s="295"/>
      <c r="IR340" s="295"/>
      <c r="IS340" s="295"/>
      <c r="IT340" s="295"/>
      <c r="IU340" s="295"/>
      <c r="IV340" s="295"/>
    </row>
    <row r="341" spans="1:256" s="182" customFormat="1" ht="81" customHeight="1">
      <c r="A341" s="763"/>
      <c r="B341" s="175"/>
      <c r="C341" s="176"/>
      <c r="D341" s="177" t="s">
        <v>304</v>
      </c>
      <c r="E341" s="178"/>
      <c r="F341" s="179"/>
      <c r="G341" s="180"/>
      <c r="H341" s="3804"/>
      <c r="I341" s="181"/>
      <c r="L341" s="183"/>
      <c r="M341" s="183"/>
      <c r="N341" s="183"/>
      <c r="O341" s="183"/>
      <c r="P341" s="183"/>
      <c r="Q341" s="183"/>
      <c r="R341" s="183"/>
      <c r="S341" s="183"/>
      <c r="T341" s="183"/>
      <c r="U341" s="183"/>
      <c r="V341" s="183"/>
      <c r="W341" s="183"/>
      <c r="X341" s="183"/>
      <c r="Y341" s="183"/>
      <c r="Z341" s="183"/>
      <c r="AA341" s="183"/>
      <c r="AB341" s="183"/>
      <c r="AC341" s="183"/>
      <c r="AD341" s="183"/>
      <c r="AE341" s="183"/>
      <c r="AF341" s="183"/>
      <c r="AG341" s="183"/>
      <c r="AH341" s="183"/>
      <c r="AI341" s="183"/>
      <c r="AJ341" s="183"/>
      <c r="AK341" s="183"/>
      <c r="AL341" s="183"/>
      <c r="AM341" s="183"/>
      <c r="AN341" s="183"/>
      <c r="AO341" s="183"/>
      <c r="AP341" s="183"/>
      <c r="AQ341" s="183"/>
      <c r="AR341" s="183"/>
      <c r="AS341" s="183"/>
      <c r="AT341" s="183"/>
      <c r="AU341" s="183"/>
      <c r="AV341" s="183"/>
      <c r="AW341" s="183"/>
      <c r="AX341" s="183"/>
      <c r="AY341" s="183"/>
      <c r="AZ341" s="183"/>
      <c r="BA341" s="183"/>
      <c r="BB341" s="183"/>
      <c r="BC341" s="183"/>
      <c r="BD341" s="183"/>
      <c r="BE341" s="183"/>
      <c r="BF341" s="183"/>
      <c r="BG341" s="183"/>
      <c r="BH341" s="183"/>
      <c r="BI341" s="183"/>
      <c r="BJ341" s="183"/>
      <c r="BK341" s="183"/>
      <c r="BL341" s="183"/>
      <c r="BM341" s="183"/>
      <c r="BN341" s="183"/>
      <c r="BO341" s="183"/>
      <c r="BP341" s="183"/>
      <c r="BQ341" s="183"/>
      <c r="BR341" s="183"/>
      <c r="BS341" s="183"/>
      <c r="BT341" s="183"/>
      <c r="BU341" s="183"/>
      <c r="BV341" s="183"/>
      <c r="BW341" s="183"/>
      <c r="BX341" s="183"/>
      <c r="BY341" s="183"/>
      <c r="BZ341" s="183"/>
      <c r="CA341" s="183"/>
      <c r="CB341" s="183"/>
      <c r="CC341" s="183"/>
      <c r="CD341" s="183"/>
      <c r="CE341" s="183"/>
      <c r="CF341" s="183"/>
      <c r="CG341" s="183"/>
      <c r="CH341" s="183"/>
      <c r="CI341" s="183"/>
      <c r="CJ341" s="183"/>
      <c r="CK341" s="183"/>
      <c r="CL341" s="183"/>
      <c r="CM341" s="183"/>
      <c r="CN341" s="183"/>
      <c r="CO341" s="183"/>
      <c r="CP341" s="183"/>
      <c r="CQ341" s="183"/>
      <c r="CR341" s="183"/>
      <c r="CS341" s="183"/>
      <c r="CT341" s="183"/>
      <c r="CU341" s="183"/>
      <c r="CV341" s="183"/>
      <c r="CW341" s="183"/>
      <c r="CX341" s="183"/>
      <c r="CY341" s="183"/>
      <c r="CZ341" s="183"/>
      <c r="DA341" s="183"/>
      <c r="DB341" s="183"/>
      <c r="DC341" s="183"/>
      <c r="DD341" s="183"/>
      <c r="DE341" s="183"/>
      <c r="DF341" s="183"/>
      <c r="DG341" s="183"/>
      <c r="DH341" s="183"/>
      <c r="DI341" s="183"/>
      <c r="DJ341" s="183"/>
      <c r="DK341" s="183"/>
      <c r="DL341" s="183"/>
      <c r="DM341" s="183"/>
      <c r="DN341" s="183"/>
      <c r="DO341" s="183"/>
      <c r="DP341" s="183"/>
      <c r="DQ341" s="183"/>
      <c r="DR341" s="183"/>
      <c r="DS341" s="183"/>
      <c r="DT341" s="183"/>
      <c r="DU341" s="183"/>
      <c r="DV341" s="183"/>
      <c r="DW341" s="183"/>
      <c r="DX341" s="183"/>
      <c r="DY341" s="183"/>
      <c r="DZ341" s="183"/>
      <c r="EA341" s="183"/>
      <c r="EB341" s="183"/>
      <c r="EC341" s="183"/>
      <c r="ED341" s="183"/>
      <c r="EE341" s="183"/>
      <c r="EF341" s="183"/>
      <c r="EG341" s="183"/>
      <c r="EH341" s="183"/>
      <c r="EI341" s="183"/>
      <c r="EJ341" s="183"/>
      <c r="EK341" s="183"/>
      <c r="EL341" s="183"/>
      <c r="EM341" s="183"/>
      <c r="EN341" s="183"/>
      <c r="EO341" s="183"/>
      <c r="EP341" s="183"/>
      <c r="EQ341" s="183"/>
      <c r="ER341" s="183"/>
      <c r="ES341" s="183"/>
      <c r="ET341" s="183"/>
      <c r="EU341" s="183"/>
      <c r="EV341" s="183"/>
      <c r="EW341" s="183"/>
      <c r="EX341" s="183"/>
      <c r="EY341" s="183"/>
      <c r="EZ341" s="183"/>
      <c r="FA341" s="183"/>
      <c r="FB341" s="183"/>
      <c r="FC341" s="183"/>
      <c r="FD341" s="183"/>
      <c r="FE341" s="183"/>
      <c r="FF341" s="183"/>
      <c r="FG341" s="183"/>
      <c r="FH341" s="183"/>
      <c r="FI341" s="183"/>
      <c r="FJ341" s="183"/>
      <c r="FK341" s="183"/>
      <c r="FL341" s="183"/>
      <c r="FM341" s="183"/>
      <c r="FN341" s="183"/>
      <c r="FO341" s="183"/>
      <c r="FP341" s="183"/>
      <c r="FQ341" s="183"/>
      <c r="FR341" s="183"/>
      <c r="FS341" s="183"/>
      <c r="FT341" s="183"/>
      <c r="FU341" s="183"/>
      <c r="FV341" s="183"/>
      <c r="FW341" s="183"/>
      <c r="FX341" s="183"/>
      <c r="FY341" s="183"/>
      <c r="FZ341" s="183"/>
      <c r="GA341" s="183"/>
      <c r="GB341" s="183"/>
      <c r="GC341" s="183"/>
      <c r="GD341" s="183"/>
      <c r="GE341" s="183"/>
      <c r="GF341" s="183"/>
      <c r="GG341" s="183"/>
      <c r="GH341" s="183"/>
      <c r="GI341" s="183"/>
      <c r="GJ341" s="183"/>
      <c r="GK341" s="183"/>
      <c r="GL341" s="183"/>
      <c r="GM341" s="183"/>
      <c r="GN341" s="183"/>
      <c r="GO341" s="183"/>
      <c r="GP341" s="183"/>
      <c r="GQ341" s="183"/>
      <c r="GR341" s="183"/>
      <c r="GS341" s="183"/>
      <c r="GT341" s="183"/>
      <c r="GU341" s="183"/>
      <c r="GV341" s="183"/>
      <c r="GW341" s="183"/>
      <c r="GX341" s="183"/>
      <c r="GY341" s="183"/>
      <c r="GZ341" s="183"/>
      <c r="HA341" s="183"/>
      <c r="HB341" s="183"/>
      <c r="HC341" s="183"/>
      <c r="HD341" s="183"/>
      <c r="HE341" s="183"/>
      <c r="HF341" s="183"/>
      <c r="HG341" s="183"/>
      <c r="HH341" s="183"/>
      <c r="HI341" s="183"/>
      <c r="HJ341" s="183"/>
      <c r="HK341" s="183"/>
      <c r="HL341" s="183"/>
      <c r="HM341" s="183"/>
      <c r="HN341" s="183"/>
      <c r="HO341" s="183"/>
      <c r="HP341" s="183"/>
      <c r="HQ341" s="183"/>
      <c r="HR341" s="183"/>
      <c r="HS341" s="183"/>
      <c r="HT341" s="183"/>
      <c r="HU341" s="183"/>
      <c r="HV341" s="183"/>
      <c r="HW341" s="183"/>
      <c r="HX341" s="183"/>
      <c r="HY341" s="183"/>
      <c r="HZ341" s="183"/>
      <c r="IA341" s="183"/>
      <c r="IB341" s="183"/>
      <c r="IC341" s="183"/>
      <c r="ID341" s="183"/>
      <c r="IE341" s="183"/>
      <c r="IF341" s="183"/>
      <c r="IG341" s="183"/>
      <c r="IH341" s="183"/>
      <c r="II341" s="183"/>
      <c r="IJ341" s="183"/>
      <c r="IK341" s="183"/>
      <c r="IL341" s="183"/>
      <c r="IM341" s="183"/>
      <c r="IN341" s="183"/>
      <c r="IO341" s="183"/>
      <c r="IP341" s="183"/>
      <c r="IQ341" s="183"/>
      <c r="IR341" s="183"/>
      <c r="IS341" s="183"/>
      <c r="IT341" s="183"/>
      <c r="IU341" s="183"/>
      <c r="IV341" s="183"/>
    </row>
    <row r="342" spans="1:256" s="187" customFormat="1" ht="13.5" customHeight="1">
      <c r="A342" s="841"/>
      <c r="B342" s="555"/>
      <c r="C342" s="556">
        <v>4</v>
      </c>
      <c r="D342" s="556" t="s">
        <v>910</v>
      </c>
      <c r="E342" s="556"/>
      <c r="F342" s="558"/>
      <c r="G342" s="563"/>
      <c r="H342" s="3788">
        <f>SUM(H343:H367)</f>
        <v>0</v>
      </c>
      <c r="I342" s="153"/>
      <c r="L342" s="561"/>
    </row>
    <row r="343" spans="1:256" s="120" customFormat="1" ht="13.5" customHeight="1">
      <c r="A343" s="115">
        <v>26</v>
      </c>
      <c r="B343" s="121">
        <v>271</v>
      </c>
      <c r="C343" s="121">
        <v>451573111</v>
      </c>
      <c r="D343" s="121" t="s">
        <v>1342</v>
      </c>
      <c r="E343" s="121" t="s">
        <v>221</v>
      </c>
      <c r="F343" s="686">
        <f>ROUND(SUM(F345:F367),3)</f>
        <v>26.768999999999998</v>
      </c>
      <c r="G343" s="137"/>
      <c r="H343" s="3789">
        <f t="shared" ref="H343" si="20">ROUND(F343*G343,2)</f>
        <v>0</v>
      </c>
      <c r="I343" s="122" t="s">
        <v>142</v>
      </c>
    </row>
    <row r="344" spans="1:256" s="158" customFormat="1" ht="13.5" customHeight="1">
      <c r="A344" s="702"/>
      <c r="B344" s="161"/>
      <c r="C344" s="162"/>
      <c r="D344" s="193" t="s">
        <v>1694</v>
      </c>
      <c r="E344" s="163"/>
      <c r="F344" s="164"/>
      <c r="G344" s="165"/>
      <c r="H344" s="3792"/>
      <c r="I344" s="167"/>
      <c r="J344" s="171"/>
      <c r="U344" s="159"/>
      <c r="W344" s="159"/>
    </row>
    <row r="345" spans="1:256" s="158" customFormat="1" ht="27" customHeight="1">
      <c r="A345" s="702"/>
      <c r="B345" s="161"/>
      <c r="C345" s="162"/>
      <c r="D345" s="163" t="s">
        <v>1695</v>
      </c>
      <c r="E345" s="163"/>
      <c r="F345" s="164">
        <f>(32.2*1.2)*0.15</f>
        <v>5.7960000000000003</v>
      </c>
      <c r="G345" s="165"/>
      <c r="H345" s="4258"/>
      <c r="I345" s="167"/>
      <c r="J345" s="171"/>
      <c r="L345" s="564"/>
      <c r="M345" s="564"/>
      <c r="Q345" s="597"/>
      <c r="R345" s="597"/>
      <c r="U345" s="159"/>
      <c r="W345" s="159"/>
    </row>
    <row r="346" spans="1:256" s="158" customFormat="1" ht="27" customHeight="1">
      <c r="A346" s="702"/>
      <c r="B346" s="161"/>
      <c r="C346" s="162"/>
      <c r="D346" s="163" t="s">
        <v>1696</v>
      </c>
      <c r="E346" s="163"/>
      <c r="F346" s="164">
        <f>(2.1*1.2)*0.15</f>
        <v>0.378</v>
      </c>
      <c r="G346" s="165"/>
      <c r="H346" s="4258"/>
      <c r="I346" s="167"/>
      <c r="J346" s="171"/>
      <c r="L346" s="564"/>
      <c r="M346" s="564"/>
      <c r="Q346" s="597"/>
      <c r="R346" s="597"/>
      <c r="U346" s="159"/>
      <c r="W346" s="159"/>
    </row>
    <row r="347" spans="1:256" s="158" customFormat="1" ht="27" customHeight="1">
      <c r="A347" s="702"/>
      <c r="B347" s="161"/>
      <c r="C347" s="162"/>
      <c r="D347" s="163" t="s">
        <v>1697</v>
      </c>
      <c r="E347" s="163"/>
      <c r="F347" s="164">
        <f>(2.1*1.2)*0.15</f>
        <v>0.378</v>
      </c>
      <c r="G347" s="704"/>
      <c r="H347" s="4258"/>
      <c r="I347" s="167"/>
      <c r="J347" s="820"/>
      <c r="K347" s="514"/>
      <c r="L347" s="705"/>
      <c r="M347" s="705"/>
      <c r="N347" s="706"/>
      <c r="Q347" s="597"/>
      <c r="R347" s="597"/>
      <c r="U347" s="159"/>
      <c r="W347" s="159"/>
    </row>
    <row r="348" spans="1:256" s="158" customFormat="1" ht="27" customHeight="1">
      <c r="A348" s="702"/>
      <c r="B348" s="161"/>
      <c r="C348" s="162"/>
      <c r="D348" s="163" t="s">
        <v>1698</v>
      </c>
      <c r="E348" s="163"/>
      <c r="F348" s="164">
        <f>(2.1*1.2)*0.15</f>
        <v>0.378</v>
      </c>
      <c r="G348" s="165"/>
      <c r="H348" s="3792"/>
      <c r="I348" s="167"/>
      <c r="J348" s="512"/>
      <c r="K348" s="514"/>
      <c r="L348" s="705"/>
      <c r="M348" s="705"/>
      <c r="N348" s="706"/>
      <c r="Q348" s="597"/>
      <c r="R348" s="597"/>
      <c r="U348" s="159"/>
      <c r="W348" s="159"/>
    </row>
    <row r="349" spans="1:256" s="158" customFormat="1" ht="27" customHeight="1">
      <c r="A349" s="702"/>
      <c r="B349" s="161"/>
      <c r="C349" s="162"/>
      <c r="D349" s="163" t="s">
        <v>1699</v>
      </c>
      <c r="E349" s="163"/>
      <c r="F349" s="164">
        <f>(5.3*1.2)*0.15</f>
        <v>0.95399999999999985</v>
      </c>
      <c r="G349" s="165"/>
      <c r="H349" s="3792"/>
      <c r="I349" s="167"/>
      <c r="J349" s="512"/>
      <c r="K349" s="514"/>
      <c r="L349" s="706"/>
      <c r="M349" s="705"/>
      <c r="N349" s="707"/>
      <c r="Q349" s="597"/>
      <c r="R349" s="597"/>
      <c r="U349" s="159"/>
      <c r="W349" s="159"/>
    </row>
    <row r="350" spans="1:256" s="158" customFormat="1" ht="27" customHeight="1">
      <c r="A350" s="702"/>
      <c r="B350" s="161"/>
      <c r="C350" s="162"/>
      <c r="D350" s="163" t="s">
        <v>1700</v>
      </c>
      <c r="E350" s="163"/>
      <c r="F350" s="164">
        <f>(7.9*1.2)*0.15</f>
        <v>1.4219999999999999</v>
      </c>
      <c r="G350" s="165"/>
      <c r="H350" s="3792"/>
      <c r="I350" s="167"/>
      <c r="J350" s="512"/>
      <c r="K350" s="514"/>
      <c r="L350" s="705"/>
      <c r="M350" s="705"/>
      <c r="N350" s="707"/>
      <c r="Q350" s="597"/>
      <c r="R350" s="597"/>
      <c r="U350" s="159"/>
      <c r="W350" s="159"/>
    </row>
    <row r="351" spans="1:256" s="158" customFormat="1" ht="27" customHeight="1">
      <c r="A351" s="702"/>
      <c r="B351" s="161"/>
      <c r="C351" s="162"/>
      <c r="D351" s="163" t="s">
        <v>1701</v>
      </c>
      <c r="E351" s="163"/>
      <c r="F351" s="164">
        <f>(2.8*1.2)*0.15</f>
        <v>0.504</v>
      </c>
      <c r="G351" s="165"/>
      <c r="H351" s="3792"/>
      <c r="I351" s="167"/>
      <c r="J351" s="512"/>
      <c r="K351" s="708"/>
      <c r="Q351" s="597"/>
      <c r="R351" s="597"/>
      <c r="U351" s="159"/>
      <c r="W351" s="159"/>
    </row>
    <row r="352" spans="1:256" s="158" customFormat="1" ht="27" customHeight="1">
      <c r="A352" s="702"/>
      <c r="B352" s="161"/>
      <c r="C352" s="162"/>
      <c r="D352" s="163" t="s">
        <v>1702</v>
      </c>
      <c r="E352" s="163"/>
      <c r="F352" s="164">
        <f>(5*1.2)*0.15</f>
        <v>0.89999999999999991</v>
      </c>
      <c r="G352" s="165"/>
      <c r="H352" s="3792"/>
      <c r="I352" s="167"/>
      <c r="J352" s="512"/>
      <c r="K352" s="708"/>
      <c r="Q352" s="597"/>
      <c r="R352" s="597"/>
      <c r="U352" s="159"/>
      <c r="W352" s="159"/>
    </row>
    <row r="353" spans="1:33" s="158" customFormat="1" ht="27" customHeight="1">
      <c r="A353" s="702"/>
      <c r="B353" s="161"/>
      <c r="C353" s="162"/>
      <c r="D353" s="163" t="s">
        <v>1703</v>
      </c>
      <c r="E353" s="163"/>
      <c r="F353" s="164">
        <f>((22.9+2.9)*1.2)*0.15</f>
        <v>4.6439999999999992</v>
      </c>
      <c r="G353" s="165"/>
      <c r="H353" s="4258"/>
      <c r="I353" s="167"/>
      <c r="J353" s="709"/>
      <c r="K353" s="710"/>
      <c r="Q353" s="597"/>
      <c r="R353" s="597"/>
      <c r="U353" s="159"/>
      <c r="W353" s="159"/>
    </row>
    <row r="354" spans="1:33" s="158" customFormat="1" ht="27" customHeight="1">
      <c r="A354" s="702"/>
      <c r="B354" s="161"/>
      <c r="C354" s="162"/>
      <c r="D354" s="163" t="s">
        <v>1704</v>
      </c>
      <c r="E354" s="163"/>
      <c r="F354" s="164">
        <f>(6.4*1.2)*0.15</f>
        <v>1.1519999999999999</v>
      </c>
      <c r="G354" s="165"/>
      <c r="H354" s="4258"/>
      <c r="I354" s="167"/>
      <c r="J354" s="709"/>
      <c r="K354" s="710"/>
      <c r="L354" s="817"/>
      <c r="Q354" s="597"/>
      <c r="R354" s="597"/>
      <c r="U354" s="159"/>
      <c r="W354" s="159"/>
    </row>
    <row r="355" spans="1:33" s="158" customFormat="1" ht="27" customHeight="1">
      <c r="A355" s="702"/>
      <c r="B355" s="161"/>
      <c r="C355" s="162"/>
      <c r="D355" s="163" t="s">
        <v>1705</v>
      </c>
      <c r="E355" s="163"/>
      <c r="F355" s="164">
        <f>(15.2*1.2)*0.15</f>
        <v>2.7359999999999998</v>
      </c>
      <c r="G355" s="165"/>
      <c r="H355" s="4258"/>
      <c r="I355" s="167"/>
      <c r="J355" s="709"/>
      <c r="K355" s="710"/>
      <c r="Q355" s="597"/>
      <c r="R355" s="597"/>
      <c r="U355" s="159"/>
      <c r="W355" s="159"/>
    </row>
    <row r="356" spans="1:33" s="158" customFormat="1" ht="27" customHeight="1">
      <c r="A356" s="702"/>
      <c r="B356" s="161"/>
      <c r="C356" s="162"/>
      <c r="D356" s="163" t="s">
        <v>1706</v>
      </c>
      <c r="E356" s="163"/>
      <c r="F356" s="164">
        <f>(2.2*1.2)*0.15</f>
        <v>0.39600000000000002</v>
      </c>
      <c r="G356" s="165"/>
      <c r="H356" s="4258"/>
      <c r="I356" s="167"/>
      <c r="J356" s="818"/>
      <c r="K356" s="710"/>
      <c r="U356" s="159"/>
      <c r="W356" s="159"/>
    </row>
    <row r="357" spans="1:33" s="158" customFormat="1" ht="27" customHeight="1">
      <c r="A357" s="702"/>
      <c r="B357" s="161"/>
      <c r="C357" s="162"/>
      <c r="D357" s="163" t="s">
        <v>1707</v>
      </c>
      <c r="E357" s="163"/>
      <c r="F357" s="164">
        <f>(2.4*1.2)*0.15</f>
        <v>0.432</v>
      </c>
      <c r="G357" s="165"/>
      <c r="H357" s="4258"/>
      <c r="I357" s="167"/>
      <c r="J357" s="512"/>
      <c r="K357" s="708"/>
      <c r="U357" s="159"/>
      <c r="W357" s="159"/>
    </row>
    <row r="358" spans="1:33" s="158" customFormat="1" ht="27" customHeight="1">
      <c r="A358" s="702"/>
      <c r="B358" s="161"/>
      <c r="C358" s="162"/>
      <c r="D358" s="163" t="s">
        <v>1708</v>
      </c>
      <c r="E358" s="163"/>
      <c r="F358" s="164">
        <f>(1*1.2)*0.15</f>
        <v>0.18</v>
      </c>
      <c r="G358" s="165"/>
      <c r="H358" s="4258"/>
      <c r="I358" s="167"/>
      <c r="J358" s="512"/>
      <c r="K358" s="708"/>
      <c r="U358" s="159"/>
      <c r="W358" s="159"/>
    </row>
    <row r="359" spans="1:33" s="158" customFormat="1" ht="27" customHeight="1">
      <c r="A359" s="702"/>
      <c r="B359" s="161"/>
      <c r="C359" s="162"/>
      <c r="D359" s="163" t="s">
        <v>1709</v>
      </c>
      <c r="E359" s="163"/>
      <c r="F359" s="164">
        <f>(3*1.2)*0.15</f>
        <v>0.53999999999999992</v>
      </c>
      <c r="G359" s="165"/>
      <c r="H359" s="4258"/>
      <c r="I359" s="167"/>
      <c r="J359" s="512"/>
      <c r="K359" s="711"/>
      <c r="U359" s="159"/>
      <c r="W359" s="159"/>
    </row>
    <row r="360" spans="1:33" s="158" customFormat="1" ht="27" customHeight="1">
      <c r="A360" s="702"/>
      <c r="B360" s="161"/>
      <c r="C360" s="162"/>
      <c r="D360" s="163" t="s">
        <v>1710</v>
      </c>
      <c r="E360" s="163"/>
      <c r="F360" s="164">
        <f>(3.8*1.2)*0.15</f>
        <v>0.68399999999999994</v>
      </c>
      <c r="G360" s="165"/>
      <c r="H360" s="4258"/>
      <c r="I360" s="167"/>
      <c r="J360" s="512"/>
      <c r="K360" s="711"/>
      <c r="U360" s="159"/>
      <c r="W360" s="159"/>
    </row>
    <row r="361" spans="1:33" s="158" customFormat="1" ht="27" customHeight="1">
      <c r="A361" s="702"/>
      <c r="B361" s="161"/>
      <c r="C361" s="162"/>
      <c r="D361" s="163" t="s">
        <v>1711</v>
      </c>
      <c r="E361" s="163"/>
      <c r="F361" s="164">
        <f>(0.8*1.2)*0.15</f>
        <v>0.14399999999999999</v>
      </c>
      <c r="G361" s="165"/>
      <c r="H361" s="4258"/>
      <c r="I361" s="167"/>
      <c r="J361" s="512"/>
      <c r="K361" s="711"/>
      <c r="U361" s="159"/>
      <c r="W361" s="159"/>
    </row>
    <row r="362" spans="1:33" s="158" customFormat="1" ht="27" customHeight="1">
      <c r="A362" s="702"/>
      <c r="B362" s="161"/>
      <c r="C362" s="162"/>
      <c r="D362" s="163" t="s">
        <v>1712</v>
      </c>
      <c r="E362" s="163"/>
      <c r="F362" s="164">
        <f>(1.8*1.2)*0.15</f>
        <v>0.32400000000000001</v>
      </c>
      <c r="G362" s="165"/>
      <c r="H362" s="4258"/>
      <c r="I362" s="167"/>
      <c r="J362" s="512"/>
      <c r="K362" s="711"/>
      <c r="U362" s="159"/>
      <c r="W362" s="159"/>
    </row>
    <row r="363" spans="1:33" s="158" customFormat="1" ht="27" customHeight="1">
      <c r="A363" s="702"/>
      <c r="B363" s="161"/>
      <c r="C363" s="162"/>
      <c r="D363" s="163" t="s">
        <v>1713</v>
      </c>
      <c r="E363" s="163"/>
      <c r="F363" s="164">
        <f>(2*1.2)*0.15</f>
        <v>0.36</v>
      </c>
      <c r="G363" s="165"/>
      <c r="H363" s="4258"/>
      <c r="I363" s="167"/>
      <c r="J363" s="512"/>
      <c r="K363" s="711"/>
      <c r="U363" s="159"/>
      <c r="W363" s="159"/>
    </row>
    <row r="364" spans="1:33" s="158" customFormat="1" ht="27" customHeight="1">
      <c r="A364" s="702"/>
      <c r="B364" s="161"/>
      <c r="C364" s="162"/>
      <c r="D364" s="163" t="s">
        <v>1714</v>
      </c>
      <c r="E364" s="163"/>
      <c r="F364" s="164">
        <f>(6.5*1.2)*0.15</f>
        <v>1.17</v>
      </c>
      <c r="G364" s="165"/>
      <c r="H364" s="4258"/>
      <c r="I364" s="167"/>
      <c r="J364" s="512"/>
      <c r="K364" s="711"/>
      <c r="U364" s="159"/>
      <c r="W364" s="159"/>
    </row>
    <row r="365" spans="1:33" s="158" customFormat="1" ht="13.5" customHeight="1">
      <c r="A365" s="702"/>
      <c r="B365" s="161"/>
      <c r="C365" s="162"/>
      <c r="D365" s="193" t="s">
        <v>1359</v>
      </c>
      <c r="E365" s="163"/>
      <c r="F365" s="164"/>
      <c r="G365" s="165"/>
      <c r="H365" s="3792"/>
      <c r="I365" s="167"/>
      <c r="J365" s="171"/>
      <c r="U365" s="159"/>
      <c r="W365" s="159"/>
    </row>
    <row r="366" spans="1:33" s="158" customFormat="1" ht="13.5" customHeight="1">
      <c r="A366" s="702"/>
      <c r="B366" s="161"/>
      <c r="C366" s="162"/>
      <c r="D366" s="163" t="s">
        <v>1715</v>
      </c>
      <c r="E366" s="163"/>
      <c r="F366" s="164">
        <f>((1.6*1.6)*0.15)*7</f>
        <v>2.6880000000000006</v>
      </c>
      <c r="G366" s="165"/>
      <c r="H366" s="3792"/>
      <c r="I366" s="167"/>
      <c r="J366" s="171"/>
      <c r="U366" s="159"/>
      <c r="W366" s="159"/>
    </row>
    <row r="367" spans="1:33" s="158" customFormat="1" ht="13.5" customHeight="1">
      <c r="A367" s="702"/>
      <c r="B367" s="161"/>
      <c r="C367" s="162"/>
      <c r="D367" s="163" t="s">
        <v>1716</v>
      </c>
      <c r="E367" s="163"/>
      <c r="F367" s="164">
        <f>((1.425*1.425)*0.15)*2</f>
        <v>0.60918749999999999</v>
      </c>
      <c r="G367" s="165"/>
      <c r="H367" s="3792"/>
      <c r="I367" s="167"/>
      <c r="J367" s="171"/>
      <c r="U367" s="159"/>
      <c r="W367" s="159"/>
    </row>
    <row r="368" spans="1:33" s="120" customFormat="1" ht="13.5" customHeight="1">
      <c r="A368" s="115"/>
      <c r="B368" s="121"/>
      <c r="C368" s="116" t="s">
        <v>1363</v>
      </c>
      <c r="D368" s="116" t="s">
        <v>932</v>
      </c>
      <c r="E368" s="116"/>
      <c r="F368" s="185"/>
      <c r="G368" s="118"/>
      <c r="H368" s="4243">
        <f>SUM(H369:H474)</f>
        <v>0</v>
      </c>
      <c r="I368" s="122"/>
      <c r="J368" s="278"/>
      <c r="AF368" s="158"/>
      <c r="AG368" s="158"/>
    </row>
    <row r="369" spans="1:33" s="120" customFormat="1" ht="27" customHeight="1">
      <c r="A369" s="115">
        <v>27</v>
      </c>
      <c r="B369" s="121">
        <v>271</v>
      </c>
      <c r="C369" s="121" t="s">
        <v>1717</v>
      </c>
      <c r="D369" s="689" t="s">
        <v>1718</v>
      </c>
      <c r="E369" s="121" t="s">
        <v>141</v>
      </c>
      <c r="F369" s="686">
        <f>ROUND(SUM(F371),3)</f>
        <v>28.38</v>
      </c>
      <c r="G369" s="137"/>
      <c r="H369" s="3789">
        <f t="shared" ref="H369" si="21">ROUND(F369*G369,2)</f>
        <v>0</v>
      </c>
      <c r="I369" s="122" t="s">
        <v>60</v>
      </c>
      <c r="U369" s="808"/>
      <c r="V369" s="158"/>
      <c r="W369" s="159"/>
      <c r="X369" s="158"/>
    </row>
    <row r="370" spans="1:33" s="158" customFormat="1" ht="13.5" customHeight="1">
      <c r="A370" s="702"/>
      <c r="B370" s="161"/>
      <c r="C370" s="162"/>
      <c r="D370" s="693" t="s">
        <v>1719</v>
      </c>
      <c r="E370" s="163"/>
      <c r="F370" s="164"/>
      <c r="G370" s="165"/>
      <c r="H370" s="3792"/>
      <c r="I370" s="691"/>
      <c r="J370" s="767"/>
      <c r="K370" s="768"/>
      <c r="L370" s="768"/>
      <c r="M370" s="768"/>
      <c r="N370" s="768"/>
      <c r="O370" s="768"/>
      <c r="P370" s="768"/>
      <c r="Q370" s="768"/>
      <c r="R370" s="768"/>
      <c r="S370" s="768"/>
      <c r="T370" s="769"/>
      <c r="U370" s="808"/>
      <c r="W370" s="159"/>
    </row>
    <row r="371" spans="1:33" s="158" customFormat="1" ht="13.5" customHeight="1">
      <c r="A371" s="702"/>
      <c r="B371" s="161"/>
      <c r="C371" s="162"/>
      <c r="D371" s="163" t="s">
        <v>1720</v>
      </c>
      <c r="E371" s="163"/>
      <c r="F371" s="164">
        <f>(22.9+2.9)*1.1</f>
        <v>28.38</v>
      </c>
      <c r="G371" s="165"/>
      <c r="H371" s="4258"/>
      <c r="I371" s="167"/>
      <c r="J371" s="842"/>
      <c r="K371" s="808"/>
      <c r="L371" s="808"/>
      <c r="M371" s="808"/>
      <c r="N371" s="843"/>
      <c r="O371" s="808"/>
      <c r="P371" s="808"/>
      <c r="Q371" s="808"/>
      <c r="R371" s="808"/>
      <c r="S371" s="808"/>
      <c r="T371" s="808"/>
      <c r="U371" s="808"/>
      <c r="V371" s="768"/>
      <c r="W371" s="768"/>
      <c r="X371" s="768"/>
      <c r="Y371" s="768"/>
      <c r="Z371" s="768"/>
      <c r="AA371" s="768"/>
      <c r="AB371" s="768"/>
      <c r="AC371" s="768"/>
      <c r="AD371" s="768"/>
    </row>
    <row r="372" spans="1:33" s="158" customFormat="1" ht="13.5" customHeight="1">
      <c r="A372" s="702"/>
      <c r="B372" s="161"/>
      <c r="C372" s="162"/>
      <c r="D372" s="693" t="s">
        <v>1721</v>
      </c>
      <c r="E372" s="163"/>
      <c r="F372" s="164"/>
      <c r="G372" s="770"/>
      <c r="H372" s="3792"/>
      <c r="I372" s="167"/>
      <c r="J372" s="808"/>
      <c r="K372" s="808"/>
      <c r="L372" s="808"/>
      <c r="M372" s="808"/>
      <c r="N372" s="808"/>
      <c r="O372" s="808"/>
      <c r="P372" s="808"/>
      <c r="Q372" s="808"/>
      <c r="R372" s="808"/>
      <c r="S372" s="808"/>
      <c r="T372" s="808"/>
      <c r="U372" s="808"/>
      <c r="W372" s="159"/>
    </row>
    <row r="373" spans="1:33" s="120" customFormat="1" ht="13.5" customHeight="1">
      <c r="A373" s="115">
        <v>28</v>
      </c>
      <c r="B373" s="121">
        <v>271</v>
      </c>
      <c r="C373" s="121" t="s">
        <v>1364</v>
      </c>
      <c r="D373" s="121" t="s">
        <v>1365</v>
      </c>
      <c r="E373" s="121" t="s">
        <v>141</v>
      </c>
      <c r="F373" s="686">
        <f>ROUND(SUM(F375:F389),3)</f>
        <v>74.47</v>
      </c>
      <c r="G373" s="137"/>
      <c r="H373" s="3789">
        <f t="shared" ref="H373" si="22">ROUND(F373*G373,2)</f>
        <v>0</v>
      </c>
      <c r="I373" s="122" t="s">
        <v>60</v>
      </c>
      <c r="J373" s="512"/>
      <c r="K373" s="766"/>
      <c r="L373" s="158"/>
      <c r="M373" s="158"/>
      <c r="N373" s="158"/>
      <c r="O373" s="158"/>
      <c r="P373" s="158"/>
      <c r="Q373" s="158"/>
      <c r="R373" s="158"/>
      <c r="S373" s="158"/>
      <c r="T373" s="597"/>
      <c r="U373" s="767"/>
      <c r="V373" s="768"/>
      <c r="W373" s="768"/>
      <c r="X373" s="768"/>
      <c r="Y373" s="768"/>
      <c r="Z373" s="768"/>
      <c r="AA373" s="768"/>
      <c r="AB373" s="768"/>
      <c r="AC373" s="768"/>
      <c r="AD373" s="768"/>
      <c r="AE373" s="769"/>
      <c r="AF373" s="158"/>
      <c r="AG373" s="158"/>
    </row>
    <row r="374" spans="1:33" s="158" customFormat="1" ht="13.5" customHeight="1">
      <c r="A374" s="702"/>
      <c r="B374" s="161"/>
      <c r="C374" s="162"/>
      <c r="D374" s="193" t="s">
        <v>1366</v>
      </c>
      <c r="E374" s="163"/>
      <c r="F374" s="164"/>
      <c r="G374" s="165"/>
      <c r="H374" s="3792"/>
      <c r="I374" s="691"/>
      <c r="J374" s="512"/>
      <c r="K374" s="766"/>
      <c r="T374" s="597"/>
      <c r="U374" s="159"/>
      <c r="W374" s="159"/>
    </row>
    <row r="375" spans="1:33" s="158" customFormat="1" ht="13.5" customHeight="1">
      <c r="A375" s="702"/>
      <c r="B375" s="161"/>
      <c r="C375" s="162"/>
      <c r="D375" s="163" t="s">
        <v>1722</v>
      </c>
      <c r="E375" s="163"/>
      <c r="F375" s="164">
        <f>(2.1)*1.1</f>
        <v>2.3100000000000005</v>
      </c>
      <c r="G375" s="704"/>
      <c r="H375" s="4258"/>
      <c r="I375" s="167"/>
      <c r="J375" s="512"/>
      <c r="K375" s="708"/>
      <c r="N375" s="706"/>
      <c r="Q375" s="597"/>
      <c r="R375" s="597"/>
      <c r="U375" s="159"/>
      <c r="W375" s="159"/>
    </row>
    <row r="376" spans="1:33" s="158" customFormat="1" ht="13.5" customHeight="1">
      <c r="A376" s="702"/>
      <c r="B376" s="161"/>
      <c r="C376" s="162"/>
      <c r="D376" s="163" t="s">
        <v>1723</v>
      </c>
      <c r="E376" s="163"/>
      <c r="F376" s="164">
        <f>(2.1)*1.1</f>
        <v>2.3100000000000005</v>
      </c>
      <c r="G376" s="165"/>
      <c r="H376" s="3792"/>
      <c r="I376" s="167"/>
      <c r="J376" s="512"/>
      <c r="K376" s="514"/>
      <c r="L376" s="705"/>
      <c r="M376" s="705"/>
      <c r="N376" s="706"/>
      <c r="Q376" s="597"/>
      <c r="R376" s="597"/>
      <c r="U376" s="159"/>
      <c r="W376" s="159"/>
    </row>
    <row r="377" spans="1:33" s="158" customFormat="1" ht="13.5" customHeight="1">
      <c r="A377" s="702"/>
      <c r="B377" s="161"/>
      <c r="C377" s="162"/>
      <c r="D377" s="163" t="s">
        <v>1724</v>
      </c>
      <c r="E377" s="163"/>
      <c r="F377" s="164">
        <f>(5.3)*1.1</f>
        <v>5.83</v>
      </c>
      <c r="G377" s="165"/>
      <c r="H377" s="3792"/>
      <c r="I377" s="167"/>
      <c r="J377" s="512"/>
      <c r="K377" s="514"/>
      <c r="L377" s="706"/>
      <c r="M377" s="705"/>
      <c r="N377" s="707"/>
      <c r="Q377" s="597"/>
      <c r="R377" s="597"/>
      <c r="U377" s="159"/>
      <c r="W377" s="159"/>
    </row>
    <row r="378" spans="1:33" s="158" customFormat="1" ht="13.5" customHeight="1">
      <c r="A378" s="702"/>
      <c r="B378" s="161"/>
      <c r="C378" s="162"/>
      <c r="D378" s="163" t="s">
        <v>1725</v>
      </c>
      <c r="E378" s="163"/>
      <c r="F378" s="164">
        <f>(7.9)*1.1</f>
        <v>8.6900000000000013</v>
      </c>
      <c r="G378" s="165"/>
      <c r="H378" s="3792"/>
      <c r="I378" s="167"/>
      <c r="J378" s="512"/>
      <c r="K378" s="514"/>
      <c r="L378" s="705"/>
      <c r="M378" s="705"/>
      <c r="N378" s="707"/>
      <c r="Q378" s="597"/>
      <c r="R378" s="597"/>
      <c r="U378" s="159"/>
      <c r="W378" s="159"/>
    </row>
    <row r="379" spans="1:33" s="158" customFormat="1" ht="13.5" customHeight="1">
      <c r="A379" s="702"/>
      <c r="B379" s="161"/>
      <c r="C379" s="162"/>
      <c r="D379" s="163" t="s">
        <v>1726</v>
      </c>
      <c r="E379" s="163"/>
      <c r="F379" s="164">
        <f>(2.8)*1.1</f>
        <v>3.08</v>
      </c>
      <c r="G379" s="165"/>
      <c r="H379" s="3792"/>
      <c r="I379" s="167"/>
      <c r="J379" s="512"/>
      <c r="K379" s="708"/>
      <c r="Q379" s="597"/>
      <c r="R379" s="597"/>
      <c r="U379" s="159"/>
      <c r="W379" s="159"/>
    </row>
    <row r="380" spans="1:33" s="158" customFormat="1" ht="13.5" customHeight="1">
      <c r="A380" s="702"/>
      <c r="B380" s="161"/>
      <c r="C380" s="162"/>
      <c r="D380" s="163" t="s">
        <v>1727</v>
      </c>
      <c r="E380" s="163"/>
      <c r="F380" s="164">
        <f>(5)*1.1</f>
        <v>5.5</v>
      </c>
      <c r="G380" s="165"/>
      <c r="H380" s="3792"/>
      <c r="I380" s="167"/>
      <c r="J380" s="512"/>
      <c r="K380" s="708"/>
      <c r="Q380" s="597"/>
      <c r="R380" s="597"/>
      <c r="U380" s="159"/>
      <c r="W380" s="159"/>
    </row>
    <row r="381" spans="1:33" s="158" customFormat="1" ht="13.5" customHeight="1">
      <c r="A381" s="702"/>
      <c r="B381" s="161"/>
      <c r="C381" s="162"/>
      <c r="D381" s="163" t="s">
        <v>1728</v>
      </c>
      <c r="E381" s="163"/>
      <c r="F381" s="164">
        <f>(6.4)*1.1</f>
        <v>7.0400000000000009</v>
      </c>
      <c r="G381" s="165"/>
      <c r="H381" s="4258"/>
      <c r="I381" s="167"/>
      <c r="J381" s="709"/>
      <c r="K381" s="710"/>
      <c r="L381" s="817"/>
      <c r="Q381" s="597"/>
      <c r="R381" s="597"/>
      <c r="U381" s="159"/>
      <c r="W381" s="159"/>
    </row>
    <row r="382" spans="1:33" s="158" customFormat="1" ht="13.5" customHeight="1">
      <c r="A382" s="702"/>
      <c r="B382" s="161"/>
      <c r="C382" s="162"/>
      <c r="D382" s="163" t="s">
        <v>1729</v>
      </c>
      <c r="E382" s="163"/>
      <c r="F382" s="164">
        <f>(15.2)*1.1</f>
        <v>16.72</v>
      </c>
      <c r="G382" s="165"/>
      <c r="H382" s="4258"/>
      <c r="I382" s="167"/>
      <c r="J382" s="709"/>
      <c r="K382" s="710"/>
      <c r="Q382" s="597"/>
      <c r="R382" s="597"/>
      <c r="U382" s="159"/>
      <c r="W382" s="159"/>
    </row>
    <row r="383" spans="1:33" s="158" customFormat="1" ht="13.5" customHeight="1">
      <c r="A383" s="702"/>
      <c r="B383" s="161"/>
      <c r="C383" s="162"/>
      <c r="D383" s="163" t="s">
        <v>1730</v>
      </c>
      <c r="E383" s="163"/>
      <c r="F383" s="164">
        <f>(2.2)*1.1</f>
        <v>2.4200000000000004</v>
      </c>
      <c r="G383" s="165"/>
      <c r="H383" s="4258"/>
      <c r="I383" s="167"/>
      <c r="J383" s="818"/>
      <c r="K383" s="710"/>
      <c r="U383" s="159"/>
      <c r="W383" s="159"/>
    </row>
    <row r="384" spans="1:33" s="158" customFormat="1" ht="13.5" customHeight="1">
      <c r="A384" s="702"/>
      <c r="B384" s="161"/>
      <c r="C384" s="162"/>
      <c r="D384" s="163" t="s">
        <v>1731</v>
      </c>
      <c r="E384" s="163"/>
      <c r="F384" s="164">
        <f>(2.4)*1.1</f>
        <v>2.64</v>
      </c>
      <c r="G384" s="165"/>
      <c r="H384" s="4258"/>
      <c r="I384" s="167"/>
      <c r="J384" s="512"/>
      <c r="K384" s="708"/>
      <c r="U384" s="159"/>
      <c r="W384" s="159"/>
    </row>
    <row r="385" spans="1:30" s="158" customFormat="1" ht="13.5" customHeight="1">
      <c r="A385" s="702"/>
      <c r="B385" s="161"/>
      <c r="C385" s="162"/>
      <c r="D385" s="163" t="s">
        <v>1732</v>
      </c>
      <c r="E385" s="163"/>
      <c r="F385" s="164">
        <f>(1)*1.1</f>
        <v>1.1000000000000001</v>
      </c>
      <c r="G385" s="165"/>
      <c r="H385" s="4258"/>
      <c r="I385" s="167"/>
      <c r="J385" s="512"/>
      <c r="K385" s="708"/>
      <c r="U385" s="159"/>
      <c r="W385" s="159"/>
    </row>
    <row r="386" spans="1:30" s="158" customFormat="1" ht="13.5" customHeight="1">
      <c r="A386" s="702"/>
      <c r="B386" s="161"/>
      <c r="C386" s="162"/>
      <c r="D386" s="163" t="s">
        <v>1733</v>
      </c>
      <c r="E386" s="163"/>
      <c r="F386" s="164">
        <f>(3)*1.1</f>
        <v>3.3000000000000003</v>
      </c>
      <c r="G386" s="165"/>
      <c r="H386" s="4258"/>
      <c r="I386" s="167"/>
      <c r="J386" s="512"/>
      <c r="K386" s="711"/>
      <c r="U386" s="159"/>
      <c r="W386" s="159"/>
    </row>
    <row r="387" spans="1:30" s="158" customFormat="1" ht="13.5" customHeight="1">
      <c r="A387" s="702"/>
      <c r="B387" s="161"/>
      <c r="C387" s="162"/>
      <c r="D387" s="163" t="s">
        <v>1734</v>
      </c>
      <c r="E387" s="163"/>
      <c r="F387" s="164">
        <f>(3.8)*1.1</f>
        <v>4.18</v>
      </c>
      <c r="G387" s="165"/>
      <c r="H387" s="4258"/>
      <c r="I387" s="167"/>
      <c r="J387" s="512"/>
      <c r="K387" s="711"/>
      <c r="U387" s="159"/>
      <c r="W387" s="159"/>
    </row>
    <row r="388" spans="1:30" s="158" customFormat="1" ht="13.5" customHeight="1">
      <c r="A388" s="702"/>
      <c r="B388" s="161"/>
      <c r="C388" s="162"/>
      <c r="D388" s="163" t="s">
        <v>1735</v>
      </c>
      <c r="E388" s="163"/>
      <c r="F388" s="164">
        <f>(2)*1.1</f>
        <v>2.2000000000000002</v>
      </c>
      <c r="G388" s="165"/>
      <c r="H388" s="4258"/>
      <c r="I388" s="167"/>
      <c r="J388" s="512"/>
      <c r="K388" s="711"/>
      <c r="U388" s="159"/>
      <c r="W388" s="159"/>
    </row>
    <row r="389" spans="1:30" s="158" customFormat="1" ht="13.5" customHeight="1">
      <c r="A389" s="702"/>
      <c r="B389" s="161"/>
      <c r="C389" s="162"/>
      <c r="D389" s="163" t="s">
        <v>1736</v>
      </c>
      <c r="E389" s="163"/>
      <c r="F389" s="164">
        <f>(6.5)*1.1</f>
        <v>7.15</v>
      </c>
      <c r="G389" s="165"/>
      <c r="H389" s="4258"/>
      <c r="I389" s="167"/>
      <c r="J389" s="512"/>
      <c r="K389" s="711"/>
      <c r="U389" s="159"/>
      <c r="W389" s="159"/>
    </row>
    <row r="390" spans="1:30" s="158" customFormat="1" ht="13.5" customHeight="1">
      <c r="A390" s="702"/>
      <c r="B390" s="161"/>
      <c r="C390" s="162"/>
      <c r="D390" s="193" t="s">
        <v>1374</v>
      </c>
      <c r="E390" s="163"/>
      <c r="F390" s="164"/>
      <c r="G390" s="165"/>
      <c r="H390" s="3792"/>
      <c r="I390" s="167"/>
      <c r="J390" s="171"/>
      <c r="U390" s="159"/>
      <c r="W390" s="159"/>
    </row>
    <row r="391" spans="1:30" s="120" customFormat="1" ht="13.5" customHeight="1">
      <c r="A391" s="115">
        <v>29</v>
      </c>
      <c r="B391" s="121">
        <v>271</v>
      </c>
      <c r="C391" s="121" t="s">
        <v>1375</v>
      </c>
      <c r="D391" s="121" t="s">
        <v>1376</v>
      </c>
      <c r="E391" s="121" t="s">
        <v>141</v>
      </c>
      <c r="F391" s="686">
        <f>ROUND(SUM(F393),3)</f>
        <v>1.98</v>
      </c>
      <c r="G391" s="137"/>
      <c r="H391" s="3789">
        <f t="shared" ref="H391" si="23">ROUND(F391*G391,2)</f>
        <v>0</v>
      </c>
      <c r="I391" s="122" t="s">
        <v>60</v>
      </c>
      <c r="J391" s="512"/>
      <c r="K391" s="766"/>
      <c r="L391" s="158"/>
      <c r="M391" s="158"/>
      <c r="N391" s="158"/>
      <c r="O391" s="158"/>
      <c r="P391" s="158"/>
      <c r="Q391" s="158"/>
      <c r="R391" s="158"/>
      <c r="S391" s="158"/>
      <c r="T391" s="597"/>
      <c r="U391" s="159"/>
      <c r="V391" s="158"/>
      <c r="W391" s="159"/>
      <c r="X391" s="158"/>
    </row>
    <row r="392" spans="1:30" s="158" customFormat="1" ht="13.5" customHeight="1">
      <c r="A392" s="702"/>
      <c r="B392" s="161"/>
      <c r="C392" s="162"/>
      <c r="D392" s="193" t="s">
        <v>1366</v>
      </c>
      <c r="E392" s="163"/>
      <c r="F392" s="164"/>
      <c r="G392" s="165"/>
      <c r="H392" s="3792"/>
      <c r="I392" s="691"/>
      <c r="J392" s="512"/>
      <c r="K392" s="766"/>
      <c r="T392" s="597"/>
      <c r="U392" s="512"/>
      <c r="W392" s="159"/>
    </row>
    <row r="393" spans="1:30" s="158" customFormat="1" ht="13.5" customHeight="1">
      <c r="A393" s="702"/>
      <c r="B393" s="161"/>
      <c r="C393" s="162"/>
      <c r="D393" s="163" t="s">
        <v>1737</v>
      </c>
      <c r="E393" s="163"/>
      <c r="F393" s="164">
        <f>(1.8)*1.1</f>
        <v>1.9800000000000002</v>
      </c>
      <c r="G393" s="165"/>
      <c r="H393" s="4258"/>
      <c r="I393" s="167"/>
      <c r="J393" s="120"/>
      <c r="K393" s="120"/>
      <c r="L393" s="120"/>
      <c r="M393" s="120"/>
      <c r="N393" s="120"/>
      <c r="O393" s="120"/>
      <c r="P393" s="120"/>
      <c r="Q393" s="120"/>
      <c r="R393" s="120"/>
      <c r="S393" s="120"/>
      <c r="T393" s="120"/>
      <c r="U393" s="767"/>
      <c r="V393" s="768"/>
      <c r="W393" s="768"/>
      <c r="X393" s="768"/>
      <c r="Y393" s="768"/>
      <c r="Z393" s="768"/>
      <c r="AA393" s="768"/>
      <c r="AB393" s="768"/>
      <c r="AC393" s="768"/>
      <c r="AD393" s="768"/>
    </row>
    <row r="394" spans="1:30" s="158" customFormat="1" ht="13.5" customHeight="1">
      <c r="A394" s="702"/>
      <c r="B394" s="161"/>
      <c r="C394" s="162"/>
      <c r="D394" s="163" t="s">
        <v>1374</v>
      </c>
      <c r="E394" s="163"/>
      <c r="F394" s="164"/>
      <c r="G394" s="770"/>
      <c r="H394" s="3792"/>
      <c r="I394" s="167"/>
      <c r="J394" s="512"/>
      <c r="K394" s="171"/>
      <c r="U394" s="159"/>
      <c r="W394" s="159"/>
    </row>
    <row r="395" spans="1:30" s="120" customFormat="1" ht="13.5" customHeight="1">
      <c r="A395" s="115">
        <v>30</v>
      </c>
      <c r="B395" s="121">
        <v>271</v>
      </c>
      <c r="C395" s="121" t="s">
        <v>1738</v>
      </c>
      <c r="D395" s="121" t="s">
        <v>1739</v>
      </c>
      <c r="E395" s="121" t="s">
        <v>141</v>
      </c>
      <c r="F395" s="686">
        <f>ROUND(SUM(F397:F399),3)</f>
        <v>38.61</v>
      </c>
      <c r="G395" s="137"/>
      <c r="H395" s="3789">
        <f t="shared" ref="H395" si="24">ROUND(F395*G395,2)</f>
        <v>0</v>
      </c>
      <c r="I395" s="122" t="s">
        <v>60</v>
      </c>
      <c r="J395" s="512"/>
      <c r="K395" s="766"/>
      <c r="L395" s="158"/>
      <c r="M395" s="158"/>
      <c r="N395" s="158"/>
      <c r="O395" s="158"/>
      <c r="P395" s="158"/>
      <c r="Q395" s="158"/>
      <c r="R395" s="158"/>
      <c r="S395" s="158"/>
      <c r="T395" s="597"/>
      <c r="U395" s="159"/>
      <c r="V395" s="158"/>
      <c r="W395" s="159"/>
      <c r="X395" s="158"/>
    </row>
    <row r="396" spans="1:30" s="158" customFormat="1" ht="13.5" customHeight="1">
      <c r="A396" s="702"/>
      <c r="B396" s="161"/>
      <c r="C396" s="162"/>
      <c r="D396" s="193" t="s">
        <v>1366</v>
      </c>
      <c r="E396" s="163"/>
      <c r="F396" s="164"/>
      <c r="G396" s="165"/>
      <c r="H396" s="3792"/>
      <c r="I396" s="691"/>
      <c r="J396" s="512"/>
      <c r="K396" s="766"/>
      <c r="T396" s="597"/>
      <c r="U396" s="512"/>
      <c r="W396" s="159"/>
    </row>
    <row r="397" spans="1:30" s="158" customFormat="1" ht="13.5" customHeight="1">
      <c r="A397" s="702"/>
      <c r="B397" s="161"/>
      <c r="C397" s="162"/>
      <c r="D397" s="163" t="s">
        <v>1740</v>
      </c>
      <c r="E397" s="163"/>
      <c r="F397" s="164">
        <f>(32.2)*1.1</f>
        <v>35.420000000000009</v>
      </c>
      <c r="G397" s="165"/>
      <c r="H397" s="4258"/>
      <c r="I397" s="167"/>
      <c r="J397" s="171"/>
      <c r="L397" s="564"/>
      <c r="M397" s="564"/>
      <c r="Q397" s="597"/>
      <c r="R397" s="597"/>
      <c r="U397" s="159"/>
      <c r="W397" s="159"/>
    </row>
    <row r="398" spans="1:30" s="158" customFormat="1" ht="13.5" customHeight="1">
      <c r="A398" s="702"/>
      <c r="B398" s="161"/>
      <c r="C398" s="162"/>
      <c r="D398" s="163" t="s">
        <v>1741</v>
      </c>
      <c r="E398" s="163"/>
      <c r="F398" s="164">
        <f>(2.1)*1.1</f>
        <v>2.3100000000000005</v>
      </c>
      <c r="G398" s="165"/>
      <c r="H398" s="4258"/>
      <c r="I398" s="167"/>
      <c r="J398" s="171"/>
      <c r="L398" s="564"/>
      <c r="M398" s="564"/>
      <c r="Q398" s="597"/>
      <c r="R398" s="597"/>
      <c r="U398" s="159"/>
      <c r="W398" s="159"/>
    </row>
    <row r="399" spans="1:30" s="158" customFormat="1" ht="13.5" customHeight="1">
      <c r="A399" s="702"/>
      <c r="B399" s="161"/>
      <c r="C399" s="162"/>
      <c r="D399" s="163" t="s">
        <v>1742</v>
      </c>
      <c r="E399" s="163"/>
      <c r="F399" s="164">
        <f>(0.8)*1.1</f>
        <v>0.88000000000000012</v>
      </c>
      <c r="G399" s="165"/>
      <c r="H399" s="4258"/>
      <c r="I399" s="167"/>
      <c r="J399" s="512"/>
      <c r="K399" s="711"/>
      <c r="U399" s="159"/>
      <c r="W399" s="159"/>
    </row>
    <row r="400" spans="1:30" s="158" customFormat="1" ht="13.5" customHeight="1">
      <c r="A400" s="702"/>
      <c r="B400" s="161"/>
      <c r="C400" s="162"/>
      <c r="D400" s="163" t="s">
        <v>1374</v>
      </c>
      <c r="E400" s="163"/>
      <c r="F400" s="164"/>
      <c r="G400" s="770"/>
      <c r="H400" s="3792"/>
      <c r="I400" s="167"/>
      <c r="J400" s="512"/>
      <c r="K400" s="171"/>
      <c r="U400" s="159"/>
      <c r="W400" s="159"/>
    </row>
    <row r="401" spans="1:255" s="660" customFormat="1" ht="13.5" customHeight="1">
      <c r="A401" s="716">
        <v>31</v>
      </c>
      <c r="B401" s="190">
        <v>271</v>
      </c>
      <c r="C401" s="190" t="s">
        <v>1385</v>
      </c>
      <c r="D401" s="190" t="s">
        <v>1743</v>
      </c>
      <c r="E401" s="190" t="s">
        <v>155</v>
      </c>
      <c r="F401" s="686">
        <f>ROUND(SUM(F402),3)</f>
        <v>1</v>
      </c>
      <c r="G401" s="137"/>
      <c r="H401" s="3789">
        <f t="shared" ref="H401" si="25">ROUND(F401*G401,2)</f>
        <v>0</v>
      </c>
      <c r="I401" s="122" t="s">
        <v>60</v>
      </c>
      <c r="J401" s="771"/>
      <c r="K401" s="701"/>
      <c r="L401" s="701"/>
      <c r="M401" s="701"/>
      <c r="N401" s="701"/>
      <c r="O401" s="701"/>
      <c r="P401" s="701"/>
      <c r="Q401" s="701"/>
      <c r="R401" s="701"/>
      <c r="S401" s="701"/>
      <c r="T401" s="772"/>
      <c r="BR401" s="674"/>
      <c r="BS401" s="674"/>
      <c r="BT401" s="674"/>
      <c r="BU401" s="674"/>
      <c r="BV401" s="674"/>
      <c r="BW401" s="674"/>
      <c r="BX401" s="674"/>
      <c r="BY401" s="674"/>
      <c r="BZ401" s="674"/>
      <c r="CA401" s="674"/>
      <c r="CB401" s="674"/>
      <c r="CC401" s="674"/>
      <c r="CD401" s="674"/>
      <c r="CE401" s="674"/>
      <c r="CF401" s="674"/>
      <c r="CG401" s="674"/>
      <c r="CH401" s="674"/>
      <c r="CI401" s="674"/>
      <c r="CJ401" s="674"/>
      <c r="CK401" s="674"/>
      <c r="CL401" s="674"/>
      <c r="CM401" s="674"/>
      <c r="CN401" s="674"/>
      <c r="CO401" s="674"/>
      <c r="CP401" s="674"/>
      <c r="CQ401" s="674"/>
      <c r="CR401" s="674"/>
      <c r="CS401" s="674"/>
      <c r="CT401" s="674"/>
      <c r="CU401" s="674"/>
      <c r="CV401" s="674"/>
      <c r="CW401" s="674"/>
      <c r="CX401" s="674"/>
      <c r="CY401" s="674"/>
      <c r="CZ401" s="674"/>
      <c r="DA401" s="674"/>
      <c r="DB401" s="674"/>
      <c r="DC401" s="674"/>
      <c r="DD401" s="674"/>
      <c r="DE401" s="674"/>
      <c r="DF401" s="674"/>
      <c r="DG401" s="674"/>
      <c r="DH401" s="674"/>
      <c r="DI401" s="674"/>
      <c r="DJ401" s="674"/>
      <c r="DK401" s="674"/>
      <c r="DL401" s="674"/>
      <c r="DM401" s="674"/>
      <c r="DN401" s="674"/>
      <c r="DO401" s="674"/>
      <c r="DP401" s="674"/>
      <c r="DQ401" s="674"/>
      <c r="DR401" s="674"/>
      <c r="DS401" s="674"/>
      <c r="DT401" s="674"/>
      <c r="DU401" s="674"/>
      <c r="DV401" s="674"/>
      <c r="DW401" s="674"/>
      <c r="DX401" s="674"/>
      <c r="DY401" s="674"/>
      <c r="DZ401" s="674"/>
      <c r="EA401" s="674"/>
      <c r="EB401" s="674"/>
      <c r="EC401" s="674"/>
      <c r="ED401" s="674"/>
      <c r="EE401" s="674"/>
      <c r="EF401" s="674"/>
      <c r="EG401" s="674"/>
      <c r="EH401" s="674"/>
      <c r="EI401" s="674"/>
      <c r="EJ401" s="674"/>
      <c r="EK401" s="674"/>
      <c r="EL401" s="674"/>
      <c r="EM401" s="674"/>
      <c r="EN401" s="674"/>
      <c r="EO401" s="674"/>
      <c r="EP401" s="674"/>
      <c r="EQ401" s="674"/>
      <c r="ER401" s="674"/>
      <c r="ES401" s="674"/>
      <c r="ET401" s="674"/>
      <c r="EU401" s="674"/>
      <c r="EV401" s="674"/>
      <c r="EW401" s="674"/>
      <c r="EX401" s="674"/>
      <c r="EY401" s="674"/>
      <c r="EZ401" s="674"/>
      <c r="FA401" s="674"/>
      <c r="FB401" s="674"/>
      <c r="FC401" s="674"/>
      <c r="FD401" s="674"/>
      <c r="FE401" s="674"/>
      <c r="FF401" s="674"/>
      <c r="FG401" s="674"/>
      <c r="FH401" s="674"/>
      <c r="FI401" s="674"/>
      <c r="FJ401" s="674"/>
      <c r="FK401" s="674"/>
      <c r="FL401" s="674"/>
      <c r="FM401" s="674"/>
      <c r="FN401" s="674"/>
      <c r="FO401" s="674"/>
      <c r="FP401" s="674"/>
      <c r="FQ401" s="674"/>
      <c r="FR401" s="674"/>
      <c r="FS401" s="674"/>
      <c r="FT401" s="674"/>
      <c r="FU401" s="674"/>
      <c r="FV401" s="674"/>
      <c r="FW401" s="674"/>
      <c r="FX401" s="674"/>
      <c r="FY401" s="674"/>
      <c r="FZ401" s="674"/>
      <c r="GA401" s="674"/>
      <c r="GB401" s="674"/>
      <c r="GC401" s="674"/>
      <c r="GD401" s="674"/>
      <c r="GE401" s="674"/>
      <c r="GF401" s="674"/>
      <c r="GG401" s="674"/>
      <c r="GH401" s="674"/>
      <c r="GI401" s="674"/>
      <c r="GJ401" s="674"/>
      <c r="GK401" s="674"/>
      <c r="GL401" s="674"/>
      <c r="GM401" s="674"/>
      <c r="GN401" s="674"/>
      <c r="GO401" s="674"/>
      <c r="GP401" s="674"/>
      <c r="GQ401" s="674"/>
      <c r="GR401" s="674"/>
      <c r="GS401" s="674"/>
      <c r="GT401" s="674"/>
      <c r="GU401" s="674"/>
      <c r="GV401" s="674"/>
      <c r="GW401" s="674"/>
      <c r="GX401" s="674"/>
      <c r="GY401" s="674"/>
      <c r="GZ401" s="674"/>
      <c r="HA401" s="674"/>
      <c r="HB401" s="674"/>
      <c r="HC401" s="674"/>
      <c r="HD401" s="674"/>
      <c r="HE401" s="674"/>
      <c r="HF401" s="674"/>
      <c r="HG401" s="674"/>
      <c r="HH401" s="674"/>
      <c r="HI401" s="674"/>
      <c r="HJ401" s="674"/>
      <c r="HK401" s="674"/>
      <c r="HL401" s="674"/>
      <c r="HM401" s="674"/>
      <c r="HN401" s="674"/>
      <c r="HO401" s="674"/>
      <c r="HP401" s="674"/>
      <c r="HQ401" s="674"/>
      <c r="HR401" s="674"/>
      <c r="HS401" s="674"/>
      <c r="HT401" s="674"/>
      <c r="HU401" s="674"/>
      <c r="HV401" s="674"/>
      <c r="HW401" s="674"/>
      <c r="HX401" s="674"/>
      <c r="HY401" s="674"/>
      <c r="HZ401" s="674"/>
      <c r="IA401" s="674"/>
      <c r="IB401" s="674"/>
      <c r="IC401" s="674"/>
      <c r="ID401" s="674"/>
      <c r="IE401" s="674"/>
      <c r="IF401" s="674"/>
      <c r="IG401" s="674"/>
      <c r="IH401" s="674"/>
      <c r="II401" s="674"/>
      <c r="IJ401" s="674"/>
      <c r="IK401" s="674"/>
      <c r="IL401" s="674"/>
      <c r="IM401" s="674"/>
      <c r="IN401" s="674"/>
      <c r="IO401" s="674"/>
      <c r="IP401" s="674"/>
      <c r="IQ401" s="674"/>
      <c r="IR401" s="674"/>
      <c r="IS401" s="674"/>
      <c r="IT401" s="674"/>
      <c r="IU401" s="674"/>
    </row>
    <row r="402" spans="1:255" s="158" customFormat="1" ht="13.5" customHeight="1">
      <c r="A402" s="702"/>
      <c r="B402" s="161"/>
      <c r="C402" s="162"/>
      <c r="D402" s="196" t="s">
        <v>1744</v>
      </c>
      <c r="E402" s="163"/>
      <c r="F402" s="164">
        <v>1</v>
      </c>
      <c r="G402" s="165"/>
      <c r="H402" s="3792"/>
      <c r="I402" s="170"/>
      <c r="J402" s="773"/>
      <c r="K402" s="420"/>
      <c r="L402" s="420"/>
      <c r="M402" s="420"/>
      <c r="N402" s="420"/>
      <c r="O402" s="420"/>
      <c r="P402" s="420"/>
      <c r="Q402" s="420"/>
      <c r="R402" s="420"/>
      <c r="S402" s="420"/>
      <c r="T402" s="772"/>
      <c r="U402" s="159"/>
      <c r="W402" s="159"/>
    </row>
    <row r="403" spans="1:255" s="158" customFormat="1" ht="40.5" customHeight="1">
      <c r="A403" s="702"/>
      <c r="B403" s="161"/>
      <c r="C403" s="775"/>
      <c r="D403" s="196" t="s">
        <v>1388</v>
      </c>
      <c r="E403" s="163"/>
      <c r="F403" s="164"/>
      <c r="G403" s="165"/>
      <c r="H403" s="3792"/>
      <c r="I403" s="170"/>
      <c r="J403" s="773"/>
      <c r="K403" s="420"/>
      <c r="L403" s="420"/>
      <c r="M403" s="420"/>
      <c r="N403" s="420"/>
      <c r="O403" s="420"/>
      <c r="P403" s="420"/>
      <c r="Q403" s="420"/>
      <c r="R403" s="420"/>
      <c r="S403" s="420"/>
      <c r="T403" s="772"/>
      <c r="U403" s="159"/>
      <c r="W403" s="159"/>
    </row>
    <row r="404" spans="1:255" s="158" customFormat="1" ht="13.5" customHeight="1">
      <c r="A404" s="702"/>
      <c r="B404" s="161"/>
      <c r="C404" s="162"/>
      <c r="D404" s="193" t="s">
        <v>182</v>
      </c>
      <c r="E404" s="163"/>
      <c r="F404" s="164"/>
      <c r="G404" s="165"/>
      <c r="H404" s="3792"/>
      <c r="I404" s="197"/>
      <c r="J404" s="773"/>
      <c r="K404" s="420"/>
      <c r="L404" s="420"/>
      <c r="M404" s="420"/>
      <c r="N404" s="420"/>
      <c r="O404" s="420"/>
      <c r="P404" s="420"/>
      <c r="Q404" s="420"/>
      <c r="R404" s="420"/>
      <c r="S404" s="420"/>
      <c r="T404" s="772"/>
      <c r="U404" s="159"/>
      <c r="W404" s="159"/>
    </row>
    <row r="405" spans="1:255" s="660" customFormat="1" ht="13.5" customHeight="1">
      <c r="A405" s="716">
        <v>32</v>
      </c>
      <c r="B405" s="190">
        <v>271</v>
      </c>
      <c r="C405" s="190" t="s">
        <v>1389</v>
      </c>
      <c r="D405" s="190" t="s">
        <v>1745</v>
      </c>
      <c r="E405" s="190" t="s">
        <v>155</v>
      </c>
      <c r="F405" s="686">
        <f>ROUND(SUM(F406),3)</f>
        <v>1</v>
      </c>
      <c r="G405" s="137"/>
      <c r="H405" s="3789">
        <f t="shared" ref="H405" si="26">ROUND(F405*G405,2)</f>
        <v>0</v>
      </c>
      <c r="I405" s="122" t="s">
        <v>60</v>
      </c>
      <c r="J405" s="771"/>
      <c r="K405" s="701"/>
      <c r="L405" s="701"/>
      <c r="M405" s="701"/>
      <c r="N405" s="701"/>
      <c r="O405" s="701"/>
      <c r="P405" s="701"/>
      <c r="Q405" s="701"/>
      <c r="R405" s="701"/>
      <c r="S405" s="701"/>
      <c r="T405" s="772"/>
      <c r="BR405" s="674"/>
      <c r="BS405" s="674"/>
      <c r="BT405" s="674"/>
      <c r="BU405" s="674"/>
      <c r="BV405" s="674"/>
      <c r="BW405" s="674"/>
      <c r="BX405" s="674"/>
      <c r="BY405" s="674"/>
      <c r="BZ405" s="674"/>
      <c r="CA405" s="674"/>
      <c r="CB405" s="674"/>
      <c r="CC405" s="674"/>
      <c r="CD405" s="674"/>
      <c r="CE405" s="674"/>
      <c r="CF405" s="674"/>
      <c r="CG405" s="674"/>
      <c r="CH405" s="674"/>
      <c r="CI405" s="674"/>
      <c r="CJ405" s="674"/>
      <c r="CK405" s="674"/>
      <c r="CL405" s="674"/>
      <c r="CM405" s="674"/>
      <c r="CN405" s="674"/>
      <c r="CO405" s="674"/>
      <c r="CP405" s="674"/>
      <c r="CQ405" s="674"/>
      <c r="CR405" s="674"/>
      <c r="CS405" s="674"/>
      <c r="CT405" s="674"/>
      <c r="CU405" s="674"/>
      <c r="CV405" s="674"/>
      <c r="CW405" s="674"/>
      <c r="CX405" s="674"/>
      <c r="CY405" s="674"/>
      <c r="CZ405" s="674"/>
      <c r="DA405" s="674"/>
      <c r="DB405" s="674"/>
      <c r="DC405" s="674"/>
      <c r="DD405" s="674"/>
      <c r="DE405" s="674"/>
      <c r="DF405" s="674"/>
      <c r="DG405" s="674"/>
      <c r="DH405" s="674"/>
      <c r="DI405" s="674"/>
      <c r="DJ405" s="674"/>
      <c r="DK405" s="674"/>
      <c r="DL405" s="674"/>
      <c r="DM405" s="674"/>
      <c r="DN405" s="674"/>
      <c r="DO405" s="674"/>
      <c r="DP405" s="674"/>
      <c r="DQ405" s="674"/>
      <c r="DR405" s="674"/>
      <c r="DS405" s="674"/>
      <c r="DT405" s="674"/>
      <c r="DU405" s="674"/>
      <c r="DV405" s="674"/>
      <c r="DW405" s="674"/>
      <c r="DX405" s="674"/>
      <c r="DY405" s="674"/>
      <c r="DZ405" s="674"/>
      <c r="EA405" s="674"/>
      <c r="EB405" s="674"/>
      <c r="EC405" s="674"/>
      <c r="ED405" s="674"/>
      <c r="EE405" s="674"/>
      <c r="EF405" s="674"/>
      <c r="EG405" s="674"/>
      <c r="EH405" s="674"/>
      <c r="EI405" s="674"/>
      <c r="EJ405" s="674"/>
      <c r="EK405" s="674"/>
      <c r="EL405" s="674"/>
      <c r="EM405" s="674"/>
      <c r="EN405" s="674"/>
      <c r="EO405" s="674"/>
      <c r="EP405" s="674"/>
      <c r="EQ405" s="674"/>
      <c r="ER405" s="674"/>
      <c r="ES405" s="674"/>
      <c r="ET405" s="674"/>
      <c r="EU405" s="674"/>
      <c r="EV405" s="674"/>
      <c r="EW405" s="674"/>
      <c r="EX405" s="674"/>
      <c r="EY405" s="674"/>
      <c r="EZ405" s="674"/>
      <c r="FA405" s="674"/>
      <c r="FB405" s="674"/>
      <c r="FC405" s="674"/>
      <c r="FD405" s="674"/>
      <c r="FE405" s="674"/>
      <c r="FF405" s="674"/>
      <c r="FG405" s="674"/>
      <c r="FH405" s="674"/>
      <c r="FI405" s="674"/>
      <c r="FJ405" s="674"/>
      <c r="FK405" s="674"/>
      <c r="FL405" s="674"/>
      <c r="FM405" s="674"/>
      <c r="FN405" s="674"/>
      <c r="FO405" s="674"/>
      <c r="FP405" s="674"/>
      <c r="FQ405" s="674"/>
      <c r="FR405" s="674"/>
      <c r="FS405" s="674"/>
      <c r="FT405" s="674"/>
      <c r="FU405" s="674"/>
      <c r="FV405" s="674"/>
      <c r="FW405" s="674"/>
      <c r="FX405" s="674"/>
      <c r="FY405" s="674"/>
      <c r="FZ405" s="674"/>
      <c r="GA405" s="674"/>
      <c r="GB405" s="674"/>
      <c r="GC405" s="674"/>
      <c r="GD405" s="674"/>
      <c r="GE405" s="674"/>
      <c r="GF405" s="674"/>
      <c r="GG405" s="674"/>
      <c r="GH405" s="674"/>
      <c r="GI405" s="674"/>
      <c r="GJ405" s="674"/>
      <c r="GK405" s="674"/>
      <c r="GL405" s="674"/>
      <c r="GM405" s="674"/>
      <c r="GN405" s="674"/>
      <c r="GO405" s="674"/>
      <c r="GP405" s="674"/>
      <c r="GQ405" s="674"/>
      <c r="GR405" s="674"/>
      <c r="GS405" s="674"/>
      <c r="GT405" s="674"/>
      <c r="GU405" s="674"/>
      <c r="GV405" s="674"/>
      <c r="GW405" s="674"/>
      <c r="GX405" s="674"/>
      <c r="GY405" s="674"/>
      <c r="GZ405" s="674"/>
      <c r="HA405" s="674"/>
      <c r="HB405" s="674"/>
      <c r="HC405" s="674"/>
      <c r="HD405" s="674"/>
      <c r="HE405" s="674"/>
      <c r="HF405" s="674"/>
      <c r="HG405" s="674"/>
      <c r="HH405" s="674"/>
      <c r="HI405" s="674"/>
      <c r="HJ405" s="674"/>
      <c r="HK405" s="674"/>
      <c r="HL405" s="674"/>
      <c r="HM405" s="674"/>
      <c r="HN405" s="674"/>
      <c r="HO405" s="674"/>
      <c r="HP405" s="674"/>
      <c r="HQ405" s="674"/>
      <c r="HR405" s="674"/>
      <c r="HS405" s="674"/>
      <c r="HT405" s="674"/>
      <c r="HU405" s="674"/>
      <c r="HV405" s="674"/>
      <c r="HW405" s="674"/>
      <c r="HX405" s="674"/>
      <c r="HY405" s="674"/>
      <c r="HZ405" s="674"/>
      <c r="IA405" s="674"/>
      <c r="IB405" s="674"/>
      <c r="IC405" s="674"/>
      <c r="ID405" s="674"/>
      <c r="IE405" s="674"/>
      <c r="IF405" s="674"/>
      <c r="IG405" s="674"/>
      <c r="IH405" s="674"/>
      <c r="II405" s="674"/>
      <c r="IJ405" s="674"/>
      <c r="IK405" s="674"/>
      <c r="IL405" s="674"/>
      <c r="IM405" s="674"/>
      <c r="IN405" s="674"/>
      <c r="IO405" s="674"/>
      <c r="IP405" s="674"/>
      <c r="IQ405" s="674"/>
      <c r="IR405" s="674"/>
      <c r="IS405" s="674"/>
      <c r="IT405" s="674"/>
      <c r="IU405" s="674"/>
    </row>
    <row r="406" spans="1:255" s="158" customFormat="1" ht="13.5" customHeight="1">
      <c r="A406" s="702"/>
      <c r="B406" s="161"/>
      <c r="C406" s="162"/>
      <c r="D406" s="196" t="s">
        <v>1746</v>
      </c>
      <c r="E406" s="163"/>
      <c r="F406" s="164">
        <v>1</v>
      </c>
      <c r="G406" s="165"/>
      <c r="H406" s="3792"/>
      <c r="I406" s="170"/>
      <c r="J406" s="773"/>
      <c r="K406" s="420"/>
      <c r="L406" s="420"/>
      <c r="M406" s="420"/>
      <c r="N406" s="420"/>
      <c r="O406" s="420"/>
      <c r="P406" s="420"/>
      <c r="Q406" s="420"/>
      <c r="R406" s="420"/>
      <c r="S406" s="420"/>
      <c r="T406" s="772"/>
      <c r="U406" s="159"/>
      <c r="W406" s="159"/>
    </row>
    <row r="407" spans="1:255" s="158" customFormat="1" ht="40.5" customHeight="1">
      <c r="A407" s="702"/>
      <c r="B407" s="161"/>
      <c r="C407" s="775"/>
      <c r="D407" s="196" t="s">
        <v>1388</v>
      </c>
      <c r="E407" s="163"/>
      <c r="F407" s="164"/>
      <c r="G407" s="165"/>
      <c r="H407" s="3792"/>
      <c r="I407" s="170"/>
      <c r="J407" s="773"/>
      <c r="K407" s="420"/>
      <c r="L407" s="420"/>
      <c r="M407" s="420"/>
      <c r="N407" s="420"/>
      <c r="O407" s="420"/>
      <c r="P407" s="420"/>
      <c r="Q407" s="420"/>
      <c r="R407" s="420"/>
      <c r="S407" s="420"/>
      <c r="T407" s="772"/>
      <c r="U407" s="159"/>
      <c r="W407" s="159"/>
    </row>
    <row r="408" spans="1:255" s="158" customFormat="1" ht="13.5" customHeight="1">
      <c r="A408" s="702"/>
      <c r="B408" s="161"/>
      <c r="C408" s="162"/>
      <c r="D408" s="193" t="s">
        <v>182</v>
      </c>
      <c r="E408" s="163"/>
      <c r="F408" s="164"/>
      <c r="G408" s="165"/>
      <c r="H408" s="3792"/>
      <c r="I408" s="197"/>
      <c r="J408" s="773"/>
      <c r="K408" s="420"/>
      <c r="L408" s="420"/>
      <c r="M408" s="420"/>
      <c r="N408" s="420"/>
      <c r="O408" s="420"/>
      <c r="P408" s="420"/>
      <c r="Q408" s="420"/>
      <c r="R408" s="420"/>
      <c r="S408" s="420"/>
      <c r="T408" s="772"/>
      <c r="U408" s="159"/>
      <c r="W408" s="159"/>
    </row>
    <row r="409" spans="1:255" s="660" customFormat="1" ht="13.5" customHeight="1">
      <c r="A409" s="716">
        <v>33</v>
      </c>
      <c r="B409" s="190">
        <v>271</v>
      </c>
      <c r="C409" s="190" t="s">
        <v>1392</v>
      </c>
      <c r="D409" s="190" t="s">
        <v>1747</v>
      </c>
      <c r="E409" s="190" t="s">
        <v>155</v>
      </c>
      <c r="F409" s="686">
        <f>ROUND(SUM(F410),3)</f>
        <v>1</v>
      </c>
      <c r="G409" s="137"/>
      <c r="H409" s="3789">
        <f t="shared" ref="H409" si="27">ROUND(F409*G409,2)</f>
        <v>0</v>
      </c>
      <c r="I409" s="122" t="s">
        <v>60</v>
      </c>
      <c r="J409" s="771"/>
      <c r="K409" s="701"/>
      <c r="L409" s="701"/>
      <c r="M409" s="701"/>
      <c r="N409" s="701"/>
      <c r="O409" s="701"/>
      <c r="P409" s="701"/>
      <c r="Q409" s="701"/>
      <c r="R409" s="701"/>
      <c r="S409" s="701"/>
      <c r="T409" s="772"/>
      <c r="BR409" s="674"/>
      <c r="BS409" s="674"/>
      <c r="BT409" s="674"/>
      <c r="BU409" s="674"/>
      <c r="BV409" s="674"/>
      <c r="BW409" s="674"/>
      <c r="BX409" s="674"/>
      <c r="BY409" s="674"/>
      <c r="BZ409" s="674"/>
      <c r="CA409" s="674"/>
      <c r="CB409" s="674"/>
      <c r="CC409" s="674"/>
      <c r="CD409" s="674"/>
      <c r="CE409" s="674"/>
      <c r="CF409" s="674"/>
      <c r="CG409" s="674"/>
      <c r="CH409" s="674"/>
      <c r="CI409" s="674"/>
      <c r="CJ409" s="674"/>
      <c r="CK409" s="674"/>
      <c r="CL409" s="674"/>
      <c r="CM409" s="674"/>
      <c r="CN409" s="674"/>
      <c r="CO409" s="674"/>
      <c r="CP409" s="674"/>
      <c r="CQ409" s="674"/>
      <c r="CR409" s="674"/>
      <c r="CS409" s="674"/>
      <c r="CT409" s="674"/>
      <c r="CU409" s="674"/>
      <c r="CV409" s="674"/>
      <c r="CW409" s="674"/>
      <c r="CX409" s="674"/>
      <c r="CY409" s="674"/>
      <c r="CZ409" s="674"/>
      <c r="DA409" s="674"/>
      <c r="DB409" s="674"/>
      <c r="DC409" s="674"/>
      <c r="DD409" s="674"/>
      <c r="DE409" s="674"/>
      <c r="DF409" s="674"/>
      <c r="DG409" s="674"/>
      <c r="DH409" s="674"/>
      <c r="DI409" s="674"/>
      <c r="DJ409" s="674"/>
      <c r="DK409" s="674"/>
      <c r="DL409" s="674"/>
      <c r="DM409" s="674"/>
      <c r="DN409" s="674"/>
      <c r="DO409" s="674"/>
      <c r="DP409" s="674"/>
      <c r="DQ409" s="674"/>
      <c r="DR409" s="674"/>
      <c r="DS409" s="674"/>
      <c r="DT409" s="674"/>
      <c r="DU409" s="674"/>
      <c r="DV409" s="674"/>
      <c r="DW409" s="674"/>
      <c r="DX409" s="674"/>
      <c r="DY409" s="674"/>
      <c r="DZ409" s="674"/>
      <c r="EA409" s="674"/>
      <c r="EB409" s="674"/>
      <c r="EC409" s="674"/>
      <c r="ED409" s="674"/>
      <c r="EE409" s="674"/>
      <c r="EF409" s="674"/>
      <c r="EG409" s="674"/>
      <c r="EH409" s="674"/>
      <c r="EI409" s="674"/>
      <c r="EJ409" s="674"/>
      <c r="EK409" s="674"/>
      <c r="EL409" s="674"/>
      <c r="EM409" s="674"/>
      <c r="EN409" s="674"/>
      <c r="EO409" s="674"/>
      <c r="EP409" s="674"/>
      <c r="EQ409" s="674"/>
      <c r="ER409" s="674"/>
      <c r="ES409" s="674"/>
      <c r="ET409" s="674"/>
      <c r="EU409" s="674"/>
      <c r="EV409" s="674"/>
      <c r="EW409" s="674"/>
      <c r="EX409" s="674"/>
      <c r="EY409" s="674"/>
      <c r="EZ409" s="674"/>
      <c r="FA409" s="674"/>
      <c r="FB409" s="674"/>
      <c r="FC409" s="674"/>
      <c r="FD409" s="674"/>
      <c r="FE409" s="674"/>
      <c r="FF409" s="674"/>
      <c r="FG409" s="674"/>
      <c r="FH409" s="674"/>
      <c r="FI409" s="674"/>
      <c r="FJ409" s="674"/>
      <c r="FK409" s="674"/>
      <c r="FL409" s="674"/>
      <c r="FM409" s="674"/>
      <c r="FN409" s="674"/>
      <c r="FO409" s="674"/>
      <c r="FP409" s="674"/>
      <c r="FQ409" s="674"/>
      <c r="FR409" s="674"/>
      <c r="FS409" s="674"/>
      <c r="FT409" s="674"/>
      <c r="FU409" s="674"/>
      <c r="FV409" s="674"/>
      <c r="FW409" s="674"/>
      <c r="FX409" s="674"/>
      <c r="FY409" s="674"/>
      <c r="FZ409" s="674"/>
      <c r="GA409" s="674"/>
      <c r="GB409" s="674"/>
      <c r="GC409" s="674"/>
      <c r="GD409" s="674"/>
      <c r="GE409" s="674"/>
      <c r="GF409" s="674"/>
      <c r="GG409" s="674"/>
      <c r="GH409" s="674"/>
      <c r="GI409" s="674"/>
      <c r="GJ409" s="674"/>
      <c r="GK409" s="674"/>
      <c r="GL409" s="674"/>
      <c r="GM409" s="674"/>
      <c r="GN409" s="674"/>
      <c r="GO409" s="674"/>
      <c r="GP409" s="674"/>
      <c r="GQ409" s="674"/>
      <c r="GR409" s="674"/>
      <c r="GS409" s="674"/>
      <c r="GT409" s="674"/>
      <c r="GU409" s="674"/>
      <c r="GV409" s="674"/>
      <c r="GW409" s="674"/>
      <c r="GX409" s="674"/>
      <c r="GY409" s="674"/>
      <c r="GZ409" s="674"/>
      <c r="HA409" s="674"/>
      <c r="HB409" s="674"/>
      <c r="HC409" s="674"/>
      <c r="HD409" s="674"/>
      <c r="HE409" s="674"/>
      <c r="HF409" s="674"/>
      <c r="HG409" s="674"/>
      <c r="HH409" s="674"/>
      <c r="HI409" s="674"/>
      <c r="HJ409" s="674"/>
      <c r="HK409" s="674"/>
      <c r="HL409" s="674"/>
      <c r="HM409" s="674"/>
      <c r="HN409" s="674"/>
      <c r="HO409" s="674"/>
      <c r="HP409" s="674"/>
      <c r="HQ409" s="674"/>
      <c r="HR409" s="674"/>
      <c r="HS409" s="674"/>
      <c r="HT409" s="674"/>
      <c r="HU409" s="674"/>
      <c r="HV409" s="674"/>
      <c r="HW409" s="674"/>
      <c r="HX409" s="674"/>
      <c r="HY409" s="674"/>
      <c r="HZ409" s="674"/>
      <c r="IA409" s="674"/>
      <c r="IB409" s="674"/>
      <c r="IC409" s="674"/>
      <c r="ID409" s="674"/>
      <c r="IE409" s="674"/>
      <c r="IF409" s="674"/>
      <c r="IG409" s="674"/>
      <c r="IH409" s="674"/>
      <c r="II409" s="674"/>
      <c r="IJ409" s="674"/>
      <c r="IK409" s="674"/>
      <c r="IL409" s="674"/>
      <c r="IM409" s="674"/>
      <c r="IN409" s="674"/>
      <c r="IO409" s="674"/>
      <c r="IP409" s="674"/>
      <c r="IQ409" s="674"/>
      <c r="IR409" s="674"/>
      <c r="IS409" s="674"/>
      <c r="IT409" s="674"/>
      <c r="IU409" s="674"/>
    </row>
    <row r="410" spans="1:255" s="158" customFormat="1" ht="13.5" customHeight="1">
      <c r="A410" s="702"/>
      <c r="B410" s="161"/>
      <c r="C410" s="162"/>
      <c r="D410" s="196" t="s">
        <v>1748</v>
      </c>
      <c r="E410" s="163"/>
      <c r="F410" s="164">
        <v>1</v>
      </c>
      <c r="G410" s="165"/>
      <c r="H410" s="3792"/>
      <c r="I410" s="170"/>
      <c r="J410" s="773"/>
      <c r="K410" s="420"/>
      <c r="L410" s="420"/>
      <c r="M410" s="420"/>
      <c r="N410" s="420"/>
      <c r="O410" s="420"/>
      <c r="P410" s="420"/>
      <c r="Q410" s="420"/>
      <c r="R410" s="420"/>
      <c r="S410" s="420"/>
      <c r="T410" s="772"/>
      <c r="U410" s="159"/>
      <c r="W410" s="159"/>
    </row>
    <row r="411" spans="1:255" s="158" customFormat="1" ht="40.5" customHeight="1">
      <c r="A411" s="702"/>
      <c r="B411" s="161"/>
      <c r="C411" s="775"/>
      <c r="D411" s="196" t="s">
        <v>1388</v>
      </c>
      <c r="E411" s="163"/>
      <c r="F411" s="164"/>
      <c r="G411" s="165"/>
      <c r="H411" s="3792"/>
      <c r="I411" s="170"/>
      <c r="J411" s="773"/>
      <c r="K411" s="420"/>
      <c r="L411" s="420"/>
      <c r="M411" s="420"/>
      <c r="N411" s="420"/>
      <c r="O411" s="420"/>
      <c r="P411" s="420"/>
      <c r="Q411" s="420"/>
      <c r="R411" s="420"/>
      <c r="S411" s="420"/>
      <c r="T411" s="772"/>
      <c r="U411" s="159"/>
      <c r="W411" s="159"/>
    </row>
    <row r="412" spans="1:255" s="158" customFormat="1" ht="13.5" customHeight="1">
      <c r="A412" s="702"/>
      <c r="B412" s="161"/>
      <c r="C412" s="162"/>
      <c r="D412" s="193" t="s">
        <v>182</v>
      </c>
      <c r="E412" s="163"/>
      <c r="F412" s="164"/>
      <c r="G412" s="165"/>
      <c r="H412" s="3792"/>
      <c r="I412" s="197"/>
      <c r="J412" s="773"/>
      <c r="K412" s="420"/>
      <c r="L412" s="420"/>
      <c r="M412" s="420"/>
      <c r="N412" s="420"/>
      <c r="O412" s="420"/>
      <c r="P412" s="420"/>
      <c r="Q412" s="420"/>
      <c r="R412" s="420"/>
      <c r="S412" s="420"/>
      <c r="T412" s="772"/>
      <c r="U412" s="159"/>
      <c r="W412" s="159"/>
    </row>
    <row r="413" spans="1:255" s="660" customFormat="1" ht="13.5" customHeight="1">
      <c r="A413" s="716">
        <v>34</v>
      </c>
      <c r="B413" s="190">
        <v>271</v>
      </c>
      <c r="C413" s="190" t="s">
        <v>1395</v>
      </c>
      <c r="D413" s="190" t="s">
        <v>1749</v>
      </c>
      <c r="E413" s="190" t="s">
        <v>155</v>
      </c>
      <c r="F413" s="686">
        <f>ROUND(SUM(F414),3)</f>
        <v>1</v>
      </c>
      <c r="G413" s="137"/>
      <c r="H413" s="3789">
        <f t="shared" ref="H413" si="28">ROUND(F413*G413,2)</f>
        <v>0</v>
      </c>
      <c r="I413" s="122" t="s">
        <v>60</v>
      </c>
      <c r="J413" s="771"/>
      <c r="K413" s="701"/>
      <c r="L413" s="701"/>
      <c r="M413" s="701"/>
      <c r="N413" s="701"/>
      <c r="O413" s="701"/>
      <c r="P413" s="701"/>
      <c r="Q413" s="701"/>
      <c r="R413" s="701"/>
      <c r="S413" s="701"/>
      <c r="T413" s="772"/>
      <c r="BR413" s="674"/>
      <c r="BS413" s="674"/>
      <c r="BT413" s="674"/>
      <c r="BU413" s="674"/>
      <c r="BV413" s="674"/>
      <c r="BW413" s="674"/>
      <c r="BX413" s="674"/>
      <c r="BY413" s="674"/>
      <c r="BZ413" s="674"/>
      <c r="CA413" s="674"/>
      <c r="CB413" s="674"/>
      <c r="CC413" s="674"/>
      <c r="CD413" s="674"/>
      <c r="CE413" s="674"/>
      <c r="CF413" s="674"/>
      <c r="CG413" s="674"/>
      <c r="CH413" s="674"/>
      <c r="CI413" s="674"/>
      <c r="CJ413" s="674"/>
      <c r="CK413" s="674"/>
      <c r="CL413" s="674"/>
      <c r="CM413" s="674"/>
      <c r="CN413" s="674"/>
      <c r="CO413" s="674"/>
      <c r="CP413" s="674"/>
      <c r="CQ413" s="674"/>
      <c r="CR413" s="674"/>
      <c r="CS413" s="674"/>
      <c r="CT413" s="674"/>
      <c r="CU413" s="674"/>
      <c r="CV413" s="674"/>
      <c r="CW413" s="674"/>
      <c r="CX413" s="674"/>
      <c r="CY413" s="674"/>
      <c r="CZ413" s="674"/>
      <c r="DA413" s="674"/>
      <c r="DB413" s="674"/>
      <c r="DC413" s="674"/>
      <c r="DD413" s="674"/>
      <c r="DE413" s="674"/>
      <c r="DF413" s="674"/>
      <c r="DG413" s="674"/>
      <c r="DH413" s="674"/>
      <c r="DI413" s="674"/>
      <c r="DJ413" s="674"/>
      <c r="DK413" s="674"/>
      <c r="DL413" s="674"/>
      <c r="DM413" s="674"/>
      <c r="DN413" s="674"/>
      <c r="DO413" s="674"/>
      <c r="DP413" s="674"/>
      <c r="DQ413" s="674"/>
      <c r="DR413" s="674"/>
      <c r="DS413" s="674"/>
      <c r="DT413" s="674"/>
      <c r="DU413" s="674"/>
      <c r="DV413" s="674"/>
      <c r="DW413" s="674"/>
      <c r="DX413" s="674"/>
      <c r="DY413" s="674"/>
      <c r="DZ413" s="674"/>
      <c r="EA413" s="674"/>
      <c r="EB413" s="674"/>
      <c r="EC413" s="674"/>
      <c r="ED413" s="674"/>
      <c r="EE413" s="674"/>
      <c r="EF413" s="674"/>
      <c r="EG413" s="674"/>
      <c r="EH413" s="674"/>
      <c r="EI413" s="674"/>
      <c r="EJ413" s="674"/>
      <c r="EK413" s="674"/>
      <c r="EL413" s="674"/>
      <c r="EM413" s="674"/>
      <c r="EN413" s="674"/>
      <c r="EO413" s="674"/>
      <c r="EP413" s="674"/>
      <c r="EQ413" s="674"/>
      <c r="ER413" s="674"/>
      <c r="ES413" s="674"/>
      <c r="ET413" s="674"/>
      <c r="EU413" s="674"/>
      <c r="EV413" s="674"/>
      <c r="EW413" s="674"/>
      <c r="EX413" s="674"/>
      <c r="EY413" s="674"/>
      <c r="EZ413" s="674"/>
      <c r="FA413" s="674"/>
      <c r="FB413" s="674"/>
      <c r="FC413" s="674"/>
      <c r="FD413" s="674"/>
      <c r="FE413" s="674"/>
      <c r="FF413" s="674"/>
      <c r="FG413" s="674"/>
      <c r="FH413" s="674"/>
      <c r="FI413" s="674"/>
      <c r="FJ413" s="674"/>
      <c r="FK413" s="674"/>
      <c r="FL413" s="674"/>
      <c r="FM413" s="674"/>
      <c r="FN413" s="674"/>
      <c r="FO413" s="674"/>
      <c r="FP413" s="674"/>
      <c r="FQ413" s="674"/>
      <c r="FR413" s="674"/>
      <c r="FS413" s="674"/>
      <c r="FT413" s="674"/>
      <c r="FU413" s="674"/>
      <c r="FV413" s="674"/>
      <c r="FW413" s="674"/>
      <c r="FX413" s="674"/>
      <c r="FY413" s="674"/>
      <c r="FZ413" s="674"/>
      <c r="GA413" s="674"/>
      <c r="GB413" s="674"/>
      <c r="GC413" s="674"/>
      <c r="GD413" s="674"/>
      <c r="GE413" s="674"/>
      <c r="GF413" s="674"/>
      <c r="GG413" s="674"/>
      <c r="GH413" s="674"/>
      <c r="GI413" s="674"/>
      <c r="GJ413" s="674"/>
      <c r="GK413" s="674"/>
      <c r="GL413" s="674"/>
      <c r="GM413" s="674"/>
      <c r="GN413" s="674"/>
      <c r="GO413" s="674"/>
      <c r="GP413" s="674"/>
      <c r="GQ413" s="674"/>
      <c r="GR413" s="674"/>
      <c r="GS413" s="674"/>
      <c r="GT413" s="674"/>
      <c r="GU413" s="674"/>
      <c r="GV413" s="674"/>
      <c r="GW413" s="674"/>
      <c r="GX413" s="674"/>
      <c r="GY413" s="674"/>
      <c r="GZ413" s="674"/>
      <c r="HA413" s="674"/>
      <c r="HB413" s="674"/>
      <c r="HC413" s="674"/>
      <c r="HD413" s="674"/>
      <c r="HE413" s="674"/>
      <c r="HF413" s="674"/>
      <c r="HG413" s="674"/>
      <c r="HH413" s="674"/>
      <c r="HI413" s="674"/>
      <c r="HJ413" s="674"/>
      <c r="HK413" s="674"/>
      <c r="HL413" s="674"/>
      <c r="HM413" s="674"/>
      <c r="HN413" s="674"/>
      <c r="HO413" s="674"/>
      <c r="HP413" s="674"/>
      <c r="HQ413" s="674"/>
      <c r="HR413" s="674"/>
      <c r="HS413" s="674"/>
      <c r="HT413" s="674"/>
      <c r="HU413" s="674"/>
      <c r="HV413" s="674"/>
      <c r="HW413" s="674"/>
      <c r="HX413" s="674"/>
      <c r="HY413" s="674"/>
      <c r="HZ413" s="674"/>
      <c r="IA413" s="674"/>
      <c r="IB413" s="674"/>
      <c r="IC413" s="674"/>
      <c r="ID413" s="674"/>
      <c r="IE413" s="674"/>
      <c r="IF413" s="674"/>
      <c r="IG413" s="674"/>
      <c r="IH413" s="674"/>
      <c r="II413" s="674"/>
      <c r="IJ413" s="674"/>
      <c r="IK413" s="674"/>
      <c r="IL413" s="674"/>
      <c r="IM413" s="674"/>
      <c r="IN413" s="674"/>
      <c r="IO413" s="674"/>
      <c r="IP413" s="674"/>
      <c r="IQ413" s="674"/>
      <c r="IR413" s="674"/>
      <c r="IS413" s="674"/>
      <c r="IT413" s="674"/>
      <c r="IU413" s="674"/>
    </row>
    <row r="414" spans="1:255" s="158" customFormat="1" ht="13.5" customHeight="1">
      <c r="A414" s="702"/>
      <c r="B414" s="161"/>
      <c r="C414" s="162"/>
      <c r="D414" s="196" t="s">
        <v>1750</v>
      </c>
      <c r="E414" s="163"/>
      <c r="F414" s="164">
        <v>1</v>
      </c>
      <c r="G414" s="165"/>
      <c r="H414" s="3792"/>
      <c r="I414" s="170"/>
      <c r="J414" s="773"/>
      <c r="K414" s="420"/>
      <c r="L414" s="420"/>
      <c r="M414" s="420"/>
      <c r="N414" s="420"/>
      <c r="O414" s="420"/>
      <c r="P414" s="420"/>
      <c r="Q414" s="420"/>
      <c r="R414" s="420"/>
      <c r="S414" s="420"/>
      <c r="T414" s="772"/>
      <c r="U414" s="159"/>
      <c r="W414" s="159"/>
    </row>
    <row r="415" spans="1:255" s="158" customFormat="1" ht="40.5" customHeight="1">
      <c r="A415" s="702"/>
      <c r="B415" s="161"/>
      <c r="C415" s="775"/>
      <c r="D415" s="196" t="s">
        <v>1388</v>
      </c>
      <c r="E415" s="163"/>
      <c r="F415" s="164"/>
      <c r="G415" s="165"/>
      <c r="H415" s="3792"/>
      <c r="I415" s="170"/>
      <c r="J415" s="773"/>
      <c r="K415" s="420"/>
      <c r="L415" s="420"/>
      <c r="M415" s="420"/>
      <c r="N415" s="420"/>
      <c r="O415" s="420"/>
      <c r="P415" s="420"/>
      <c r="Q415" s="420"/>
      <c r="R415" s="420"/>
      <c r="S415" s="420"/>
      <c r="T415" s="772"/>
      <c r="U415" s="159"/>
      <c r="W415" s="159"/>
    </row>
    <row r="416" spans="1:255" s="158" customFormat="1" ht="13.5" customHeight="1">
      <c r="A416" s="702"/>
      <c r="B416" s="161"/>
      <c r="C416" s="162"/>
      <c r="D416" s="193" t="s">
        <v>182</v>
      </c>
      <c r="E416" s="163"/>
      <c r="F416" s="164"/>
      <c r="G416" s="165"/>
      <c r="H416" s="3792"/>
      <c r="I416" s="197"/>
      <c r="J416" s="773"/>
      <c r="K416" s="420"/>
      <c r="L416" s="420"/>
      <c r="M416" s="420"/>
      <c r="N416" s="420"/>
      <c r="O416" s="420"/>
      <c r="P416" s="420"/>
      <c r="Q416" s="420"/>
      <c r="R416" s="420"/>
      <c r="S416" s="420"/>
      <c r="T416" s="772"/>
      <c r="U416" s="159"/>
      <c r="W416" s="159"/>
    </row>
    <row r="417" spans="1:255" s="660" customFormat="1" ht="13.5" customHeight="1">
      <c r="A417" s="716">
        <v>35</v>
      </c>
      <c r="B417" s="190">
        <v>271</v>
      </c>
      <c r="C417" s="190" t="s">
        <v>1398</v>
      </c>
      <c r="D417" s="190" t="s">
        <v>1751</v>
      </c>
      <c r="E417" s="190" t="s">
        <v>155</v>
      </c>
      <c r="F417" s="686">
        <f>ROUND(SUM(F418),3)</f>
        <v>1</v>
      </c>
      <c r="G417" s="137"/>
      <c r="H417" s="3789">
        <f t="shared" ref="H417" si="29">ROUND(F417*G417,2)</f>
        <v>0</v>
      </c>
      <c r="I417" s="122" t="s">
        <v>60</v>
      </c>
      <c r="J417" s="771"/>
      <c r="K417" s="701"/>
      <c r="L417" s="701"/>
      <c r="M417" s="701"/>
      <c r="N417" s="701"/>
      <c r="O417" s="701"/>
      <c r="P417" s="701"/>
      <c r="Q417" s="701"/>
      <c r="R417" s="701"/>
      <c r="S417" s="701"/>
      <c r="T417" s="772"/>
      <c r="BR417" s="674"/>
      <c r="BS417" s="674"/>
      <c r="BT417" s="674"/>
      <c r="BU417" s="674"/>
      <c r="BV417" s="674"/>
      <c r="BW417" s="674"/>
      <c r="BX417" s="674"/>
      <c r="BY417" s="674"/>
      <c r="BZ417" s="674"/>
      <c r="CA417" s="674"/>
      <c r="CB417" s="674"/>
      <c r="CC417" s="674"/>
      <c r="CD417" s="674"/>
      <c r="CE417" s="674"/>
      <c r="CF417" s="674"/>
      <c r="CG417" s="674"/>
      <c r="CH417" s="674"/>
      <c r="CI417" s="674"/>
      <c r="CJ417" s="674"/>
      <c r="CK417" s="674"/>
      <c r="CL417" s="674"/>
      <c r="CM417" s="674"/>
      <c r="CN417" s="674"/>
      <c r="CO417" s="674"/>
      <c r="CP417" s="674"/>
      <c r="CQ417" s="674"/>
      <c r="CR417" s="674"/>
      <c r="CS417" s="674"/>
      <c r="CT417" s="674"/>
      <c r="CU417" s="674"/>
      <c r="CV417" s="674"/>
      <c r="CW417" s="674"/>
      <c r="CX417" s="674"/>
      <c r="CY417" s="674"/>
      <c r="CZ417" s="674"/>
      <c r="DA417" s="674"/>
      <c r="DB417" s="674"/>
      <c r="DC417" s="674"/>
      <c r="DD417" s="674"/>
      <c r="DE417" s="674"/>
      <c r="DF417" s="674"/>
      <c r="DG417" s="674"/>
      <c r="DH417" s="674"/>
      <c r="DI417" s="674"/>
      <c r="DJ417" s="674"/>
      <c r="DK417" s="674"/>
      <c r="DL417" s="674"/>
      <c r="DM417" s="674"/>
      <c r="DN417" s="674"/>
      <c r="DO417" s="674"/>
      <c r="DP417" s="674"/>
      <c r="DQ417" s="674"/>
      <c r="DR417" s="674"/>
      <c r="DS417" s="674"/>
      <c r="DT417" s="674"/>
      <c r="DU417" s="674"/>
      <c r="DV417" s="674"/>
      <c r="DW417" s="674"/>
      <c r="DX417" s="674"/>
      <c r="DY417" s="674"/>
      <c r="DZ417" s="674"/>
      <c r="EA417" s="674"/>
      <c r="EB417" s="674"/>
      <c r="EC417" s="674"/>
      <c r="ED417" s="674"/>
      <c r="EE417" s="674"/>
      <c r="EF417" s="674"/>
      <c r="EG417" s="674"/>
      <c r="EH417" s="674"/>
      <c r="EI417" s="674"/>
      <c r="EJ417" s="674"/>
      <c r="EK417" s="674"/>
      <c r="EL417" s="674"/>
      <c r="EM417" s="674"/>
      <c r="EN417" s="674"/>
      <c r="EO417" s="674"/>
      <c r="EP417" s="674"/>
      <c r="EQ417" s="674"/>
      <c r="ER417" s="674"/>
      <c r="ES417" s="674"/>
      <c r="ET417" s="674"/>
      <c r="EU417" s="674"/>
      <c r="EV417" s="674"/>
      <c r="EW417" s="674"/>
      <c r="EX417" s="674"/>
      <c r="EY417" s="674"/>
      <c r="EZ417" s="674"/>
      <c r="FA417" s="674"/>
      <c r="FB417" s="674"/>
      <c r="FC417" s="674"/>
      <c r="FD417" s="674"/>
      <c r="FE417" s="674"/>
      <c r="FF417" s="674"/>
      <c r="FG417" s="674"/>
      <c r="FH417" s="674"/>
      <c r="FI417" s="674"/>
      <c r="FJ417" s="674"/>
      <c r="FK417" s="674"/>
      <c r="FL417" s="674"/>
      <c r="FM417" s="674"/>
      <c r="FN417" s="674"/>
      <c r="FO417" s="674"/>
      <c r="FP417" s="674"/>
      <c r="FQ417" s="674"/>
      <c r="FR417" s="674"/>
      <c r="FS417" s="674"/>
      <c r="FT417" s="674"/>
      <c r="FU417" s="674"/>
      <c r="FV417" s="674"/>
      <c r="FW417" s="674"/>
      <c r="FX417" s="674"/>
      <c r="FY417" s="674"/>
      <c r="FZ417" s="674"/>
      <c r="GA417" s="674"/>
      <c r="GB417" s="674"/>
      <c r="GC417" s="674"/>
      <c r="GD417" s="674"/>
      <c r="GE417" s="674"/>
      <c r="GF417" s="674"/>
      <c r="GG417" s="674"/>
      <c r="GH417" s="674"/>
      <c r="GI417" s="674"/>
      <c r="GJ417" s="674"/>
      <c r="GK417" s="674"/>
      <c r="GL417" s="674"/>
      <c r="GM417" s="674"/>
      <c r="GN417" s="674"/>
      <c r="GO417" s="674"/>
      <c r="GP417" s="674"/>
      <c r="GQ417" s="674"/>
      <c r="GR417" s="674"/>
      <c r="GS417" s="674"/>
      <c r="GT417" s="674"/>
      <c r="GU417" s="674"/>
      <c r="GV417" s="674"/>
      <c r="GW417" s="674"/>
      <c r="GX417" s="674"/>
      <c r="GY417" s="674"/>
      <c r="GZ417" s="674"/>
      <c r="HA417" s="674"/>
      <c r="HB417" s="674"/>
      <c r="HC417" s="674"/>
      <c r="HD417" s="674"/>
      <c r="HE417" s="674"/>
      <c r="HF417" s="674"/>
      <c r="HG417" s="674"/>
      <c r="HH417" s="674"/>
      <c r="HI417" s="674"/>
      <c r="HJ417" s="674"/>
      <c r="HK417" s="674"/>
      <c r="HL417" s="674"/>
      <c r="HM417" s="674"/>
      <c r="HN417" s="674"/>
      <c r="HO417" s="674"/>
      <c r="HP417" s="674"/>
      <c r="HQ417" s="674"/>
      <c r="HR417" s="674"/>
      <c r="HS417" s="674"/>
      <c r="HT417" s="674"/>
      <c r="HU417" s="674"/>
      <c r="HV417" s="674"/>
      <c r="HW417" s="674"/>
      <c r="HX417" s="674"/>
      <c r="HY417" s="674"/>
      <c r="HZ417" s="674"/>
      <c r="IA417" s="674"/>
      <c r="IB417" s="674"/>
      <c r="IC417" s="674"/>
      <c r="ID417" s="674"/>
      <c r="IE417" s="674"/>
      <c r="IF417" s="674"/>
      <c r="IG417" s="674"/>
      <c r="IH417" s="674"/>
      <c r="II417" s="674"/>
      <c r="IJ417" s="674"/>
      <c r="IK417" s="674"/>
      <c r="IL417" s="674"/>
      <c r="IM417" s="674"/>
      <c r="IN417" s="674"/>
      <c r="IO417" s="674"/>
      <c r="IP417" s="674"/>
      <c r="IQ417" s="674"/>
      <c r="IR417" s="674"/>
      <c r="IS417" s="674"/>
      <c r="IT417" s="674"/>
      <c r="IU417" s="674"/>
    </row>
    <row r="418" spans="1:255" s="158" customFormat="1" ht="13.5" customHeight="1">
      <c r="A418" s="702"/>
      <c r="B418" s="161"/>
      <c r="C418" s="162"/>
      <c r="D418" s="196" t="s">
        <v>1752</v>
      </c>
      <c r="E418" s="163"/>
      <c r="F418" s="164">
        <v>1</v>
      </c>
      <c r="G418" s="165"/>
      <c r="H418" s="3792"/>
      <c r="I418" s="170"/>
      <c r="J418" s="773"/>
      <c r="K418" s="420"/>
      <c r="L418" s="420"/>
      <c r="M418" s="420"/>
      <c r="N418" s="420"/>
      <c r="O418" s="420"/>
      <c r="P418" s="420"/>
      <c r="Q418" s="420"/>
      <c r="R418" s="420"/>
      <c r="S418" s="420"/>
      <c r="T418" s="772"/>
      <c r="U418" s="159"/>
      <c r="W418" s="159"/>
    </row>
    <row r="419" spans="1:255" s="158" customFormat="1" ht="40.5" customHeight="1">
      <c r="A419" s="702"/>
      <c r="B419" s="161"/>
      <c r="C419" s="775"/>
      <c r="D419" s="196" t="s">
        <v>1388</v>
      </c>
      <c r="E419" s="163"/>
      <c r="F419" s="164"/>
      <c r="G419" s="165"/>
      <c r="H419" s="3792"/>
      <c r="I419" s="170"/>
      <c r="J419" s="773"/>
      <c r="K419" s="420"/>
      <c r="L419" s="420"/>
      <c r="M419" s="420"/>
      <c r="N419" s="420"/>
      <c r="O419" s="420"/>
      <c r="P419" s="420"/>
      <c r="Q419" s="420"/>
      <c r="R419" s="420"/>
      <c r="S419" s="420"/>
      <c r="T419" s="772"/>
      <c r="U419" s="159"/>
      <c r="W419" s="159"/>
    </row>
    <row r="420" spans="1:255" s="158" customFormat="1" ht="13.5" customHeight="1">
      <c r="A420" s="702"/>
      <c r="B420" s="161"/>
      <c r="C420" s="162"/>
      <c r="D420" s="193" t="s">
        <v>182</v>
      </c>
      <c r="E420" s="163"/>
      <c r="F420" s="164"/>
      <c r="G420" s="165"/>
      <c r="H420" s="3792"/>
      <c r="I420" s="197"/>
      <c r="J420" s="773"/>
      <c r="K420" s="420"/>
      <c r="L420" s="420"/>
      <c r="M420" s="420"/>
      <c r="N420" s="420"/>
      <c r="O420" s="420"/>
      <c r="P420" s="420"/>
      <c r="Q420" s="420"/>
      <c r="R420" s="420"/>
      <c r="S420" s="420"/>
      <c r="T420" s="772"/>
      <c r="U420" s="159"/>
      <c r="W420" s="159"/>
    </row>
    <row r="421" spans="1:255" s="660" customFormat="1" ht="13.5" customHeight="1">
      <c r="A421" s="716">
        <v>36</v>
      </c>
      <c r="B421" s="190">
        <v>271</v>
      </c>
      <c r="C421" s="190" t="s">
        <v>1401</v>
      </c>
      <c r="D421" s="190" t="s">
        <v>1753</v>
      </c>
      <c r="E421" s="190" t="s">
        <v>155</v>
      </c>
      <c r="F421" s="686">
        <f>ROUND(SUM(F422),3)</f>
        <v>1</v>
      </c>
      <c r="G421" s="137"/>
      <c r="H421" s="3789">
        <f t="shared" ref="H421" si="30">ROUND(F421*G421,2)</f>
        <v>0</v>
      </c>
      <c r="I421" s="122" t="s">
        <v>60</v>
      </c>
      <c r="J421" s="771"/>
      <c r="K421" s="701"/>
      <c r="L421" s="701"/>
      <c r="M421" s="701"/>
      <c r="N421" s="701"/>
      <c r="O421" s="701"/>
      <c r="P421" s="701"/>
      <c r="Q421" s="701"/>
      <c r="R421" s="701"/>
      <c r="S421" s="701"/>
      <c r="T421" s="772"/>
      <c r="BR421" s="674"/>
      <c r="BS421" s="674"/>
      <c r="BT421" s="674"/>
      <c r="BU421" s="674"/>
      <c r="BV421" s="674"/>
      <c r="BW421" s="674"/>
      <c r="BX421" s="674"/>
      <c r="BY421" s="674"/>
      <c r="BZ421" s="674"/>
      <c r="CA421" s="674"/>
      <c r="CB421" s="674"/>
      <c r="CC421" s="674"/>
      <c r="CD421" s="674"/>
      <c r="CE421" s="674"/>
      <c r="CF421" s="674"/>
      <c r="CG421" s="674"/>
      <c r="CH421" s="674"/>
      <c r="CI421" s="674"/>
      <c r="CJ421" s="674"/>
      <c r="CK421" s="674"/>
      <c r="CL421" s="674"/>
      <c r="CM421" s="674"/>
      <c r="CN421" s="674"/>
      <c r="CO421" s="674"/>
      <c r="CP421" s="674"/>
      <c r="CQ421" s="674"/>
      <c r="CR421" s="674"/>
      <c r="CS421" s="674"/>
      <c r="CT421" s="674"/>
      <c r="CU421" s="674"/>
      <c r="CV421" s="674"/>
      <c r="CW421" s="674"/>
      <c r="CX421" s="674"/>
      <c r="CY421" s="674"/>
      <c r="CZ421" s="674"/>
      <c r="DA421" s="674"/>
      <c r="DB421" s="674"/>
      <c r="DC421" s="674"/>
      <c r="DD421" s="674"/>
      <c r="DE421" s="674"/>
      <c r="DF421" s="674"/>
      <c r="DG421" s="674"/>
      <c r="DH421" s="674"/>
      <c r="DI421" s="674"/>
      <c r="DJ421" s="674"/>
      <c r="DK421" s="674"/>
      <c r="DL421" s="674"/>
      <c r="DM421" s="674"/>
      <c r="DN421" s="674"/>
      <c r="DO421" s="674"/>
      <c r="DP421" s="674"/>
      <c r="DQ421" s="674"/>
      <c r="DR421" s="674"/>
      <c r="DS421" s="674"/>
      <c r="DT421" s="674"/>
      <c r="DU421" s="674"/>
      <c r="DV421" s="674"/>
      <c r="DW421" s="674"/>
      <c r="DX421" s="674"/>
      <c r="DY421" s="674"/>
      <c r="DZ421" s="674"/>
      <c r="EA421" s="674"/>
      <c r="EB421" s="674"/>
      <c r="EC421" s="674"/>
      <c r="ED421" s="674"/>
      <c r="EE421" s="674"/>
      <c r="EF421" s="674"/>
      <c r="EG421" s="674"/>
      <c r="EH421" s="674"/>
      <c r="EI421" s="674"/>
      <c r="EJ421" s="674"/>
      <c r="EK421" s="674"/>
      <c r="EL421" s="674"/>
      <c r="EM421" s="674"/>
      <c r="EN421" s="674"/>
      <c r="EO421" s="674"/>
      <c r="EP421" s="674"/>
      <c r="EQ421" s="674"/>
      <c r="ER421" s="674"/>
      <c r="ES421" s="674"/>
      <c r="ET421" s="674"/>
      <c r="EU421" s="674"/>
      <c r="EV421" s="674"/>
      <c r="EW421" s="674"/>
      <c r="EX421" s="674"/>
      <c r="EY421" s="674"/>
      <c r="EZ421" s="674"/>
      <c r="FA421" s="674"/>
      <c r="FB421" s="674"/>
      <c r="FC421" s="674"/>
      <c r="FD421" s="674"/>
      <c r="FE421" s="674"/>
      <c r="FF421" s="674"/>
      <c r="FG421" s="674"/>
      <c r="FH421" s="674"/>
      <c r="FI421" s="674"/>
      <c r="FJ421" s="674"/>
      <c r="FK421" s="674"/>
      <c r="FL421" s="674"/>
      <c r="FM421" s="674"/>
      <c r="FN421" s="674"/>
      <c r="FO421" s="674"/>
      <c r="FP421" s="674"/>
      <c r="FQ421" s="674"/>
      <c r="FR421" s="674"/>
      <c r="FS421" s="674"/>
      <c r="FT421" s="674"/>
      <c r="FU421" s="674"/>
      <c r="FV421" s="674"/>
      <c r="FW421" s="674"/>
      <c r="FX421" s="674"/>
      <c r="FY421" s="674"/>
      <c r="FZ421" s="674"/>
      <c r="GA421" s="674"/>
      <c r="GB421" s="674"/>
      <c r="GC421" s="674"/>
      <c r="GD421" s="674"/>
      <c r="GE421" s="674"/>
      <c r="GF421" s="674"/>
      <c r="GG421" s="674"/>
      <c r="GH421" s="674"/>
      <c r="GI421" s="674"/>
      <c r="GJ421" s="674"/>
      <c r="GK421" s="674"/>
      <c r="GL421" s="674"/>
      <c r="GM421" s="674"/>
      <c r="GN421" s="674"/>
      <c r="GO421" s="674"/>
      <c r="GP421" s="674"/>
      <c r="GQ421" s="674"/>
      <c r="GR421" s="674"/>
      <c r="GS421" s="674"/>
      <c r="GT421" s="674"/>
      <c r="GU421" s="674"/>
      <c r="GV421" s="674"/>
      <c r="GW421" s="674"/>
      <c r="GX421" s="674"/>
      <c r="GY421" s="674"/>
      <c r="GZ421" s="674"/>
      <c r="HA421" s="674"/>
      <c r="HB421" s="674"/>
      <c r="HC421" s="674"/>
      <c r="HD421" s="674"/>
      <c r="HE421" s="674"/>
      <c r="HF421" s="674"/>
      <c r="HG421" s="674"/>
      <c r="HH421" s="674"/>
      <c r="HI421" s="674"/>
      <c r="HJ421" s="674"/>
      <c r="HK421" s="674"/>
      <c r="HL421" s="674"/>
      <c r="HM421" s="674"/>
      <c r="HN421" s="674"/>
      <c r="HO421" s="674"/>
      <c r="HP421" s="674"/>
      <c r="HQ421" s="674"/>
      <c r="HR421" s="674"/>
      <c r="HS421" s="674"/>
      <c r="HT421" s="674"/>
      <c r="HU421" s="674"/>
      <c r="HV421" s="674"/>
      <c r="HW421" s="674"/>
      <c r="HX421" s="674"/>
      <c r="HY421" s="674"/>
      <c r="HZ421" s="674"/>
      <c r="IA421" s="674"/>
      <c r="IB421" s="674"/>
      <c r="IC421" s="674"/>
      <c r="ID421" s="674"/>
      <c r="IE421" s="674"/>
      <c r="IF421" s="674"/>
      <c r="IG421" s="674"/>
      <c r="IH421" s="674"/>
      <c r="II421" s="674"/>
      <c r="IJ421" s="674"/>
      <c r="IK421" s="674"/>
      <c r="IL421" s="674"/>
      <c r="IM421" s="674"/>
      <c r="IN421" s="674"/>
      <c r="IO421" s="674"/>
      <c r="IP421" s="674"/>
      <c r="IQ421" s="674"/>
      <c r="IR421" s="674"/>
      <c r="IS421" s="674"/>
      <c r="IT421" s="674"/>
      <c r="IU421" s="674"/>
    </row>
    <row r="422" spans="1:255" s="158" customFormat="1" ht="13.5" customHeight="1">
      <c r="A422" s="702"/>
      <c r="B422" s="161"/>
      <c r="C422" s="162"/>
      <c r="D422" s="196" t="s">
        <v>1754</v>
      </c>
      <c r="E422" s="163"/>
      <c r="F422" s="164">
        <v>1</v>
      </c>
      <c r="G422" s="165"/>
      <c r="H422" s="3792"/>
      <c r="I422" s="170"/>
      <c r="J422" s="773"/>
      <c r="K422" s="420"/>
      <c r="L422" s="420"/>
      <c r="M422" s="420"/>
      <c r="N422" s="420"/>
      <c r="O422" s="420"/>
      <c r="P422" s="420"/>
      <c r="Q422" s="420"/>
      <c r="R422" s="420"/>
      <c r="S422" s="420"/>
      <c r="T422" s="772"/>
      <c r="U422" s="159"/>
      <c r="W422" s="159"/>
    </row>
    <row r="423" spans="1:255" s="158" customFormat="1" ht="40.5" customHeight="1">
      <c r="A423" s="702"/>
      <c r="B423" s="161"/>
      <c r="C423" s="775"/>
      <c r="D423" s="196" t="s">
        <v>1388</v>
      </c>
      <c r="E423" s="163"/>
      <c r="F423" s="164"/>
      <c r="G423" s="165"/>
      <c r="H423" s="3792"/>
      <c r="I423" s="170"/>
      <c r="J423" s="773"/>
      <c r="K423" s="420"/>
      <c r="L423" s="420"/>
      <c r="M423" s="420"/>
      <c r="N423" s="420"/>
      <c r="O423" s="420"/>
      <c r="P423" s="420"/>
      <c r="Q423" s="420"/>
      <c r="R423" s="420"/>
      <c r="S423" s="420"/>
      <c r="T423" s="772"/>
      <c r="U423" s="159"/>
      <c r="W423" s="159"/>
    </row>
    <row r="424" spans="1:255" s="158" customFormat="1" ht="13.5" customHeight="1">
      <c r="A424" s="702"/>
      <c r="B424" s="161"/>
      <c r="C424" s="162"/>
      <c r="D424" s="193" t="s">
        <v>182</v>
      </c>
      <c r="E424" s="163"/>
      <c r="F424" s="164"/>
      <c r="G424" s="165"/>
      <c r="H424" s="3792"/>
      <c r="I424" s="197"/>
      <c r="J424" s="773"/>
      <c r="K424" s="420"/>
      <c r="L424" s="420"/>
      <c r="M424" s="420"/>
      <c r="N424" s="420"/>
      <c r="O424" s="420"/>
      <c r="P424" s="420"/>
      <c r="Q424" s="420"/>
      <c r="R424" s="420"/>
      <c r="S424" s="420"/>
      <c r="T424" s="772"/>
      <c r="U424" s="159"/>
      <c r="W424" s="159"/>
    </row>
    <row r="425" spans="1:255" s="660" customFormat="1" ht="13.5" customHeight="1">
      <c r="A425" s="716">
        <v>37</v>
      </c>
      <c r="B425" s="190">
        <v>271</v>
      </c>
      <c r="C425" s="190" t="s">
        <v>1404</v>
      </c>
      <c r="D425" s="190" t="s">
        <v>1755</v>
      </c>
      <c r="E425" s="190" t="s">
        <v>155</v>
      </c>
      <c r="F425" s="686">
        <f>ROUND(SUM(F426),3)</f>
        <v>1</v>
      </c>
      <c r="G425" s="137"/>
      <c r="H425" s="3789">
        <f t="shared" ref="H425" si="31">ROUND(F425*G425,2)</f>
        <v>0</v>
      </c>
      <c r="I425" s="122" t="s">
        <v>60</v>
      </c>
      <c r="J425" s="771"/>
      <c r="K425" s="701"/>
      <c r="L425" s="701"/>
      <c r="M425" s="701"/>
      <c r="N425" s="701"/>
      <c r="O425" s="701"/>
      <c r="P425" s="701"/>
      <c r="Q425" s="701"/>
      <c r="R425" s="701"/>
      <c r="S425" s="701"/>
      <c r="T425" s="772"/>
      <c r="BR425" s="674"/>
      <c r="BS425" s="674"/>
      <c r="BT425" s="674"/>
      <c r="BU425" s="674"/>
      <c r="BV425" s="674"/>
      <c r="BW425" s="674"/>
      <c r="BX425" s="674"/>
      <c r="BY425" s="674"/>
      <c r="BZ425" s="674"/>
      <c r="CA425" s="674"/>
      <c r="CB425" s="674"/>
      <c r="CC425" s="674"/>
      <c r="CD425" s="674"/>
      <c r="CE425" s="674"/>
      <c r="CF425" s="674"/>
      <c r="CG425" s="674"/>
      <c r="CH425" s="674"/>
      <c r="CI425" s="674"/>
      <c r="CJ425" s="674"/>
      <c r="CK425" s="674"/>
      <c r="CL425" s="674"/>
      <c r="CM425" s="674"/>
      <c r="CN425" s="674"/>
      <c r="CO425" s="674"/>
      <c r="CP425" s="674"/>
      <c r="CQ425" s="674"/>
      <c r="CR425" s="674"/>
      <c r="CS425" s="674"/>
      <c r="CT425" s="674"/>
      <c r="CU425" s="674"/>
      <c r="CV425" s="674"/>
      <c r="CW425" s="674"/>
      <c r="CX425" s="674"/>
      <c r="CY425" s="674"/>
      <c r="CZ425" s="674"/>
      <c r="DA425" s="674"/>
      <c r="DB425" s="674"/>
      <c r="DC425" s="674"/>
      <c r="DD425" s="674"/>
      <c r="DE425" s="674"/>
      <c r="DF425" s="674"/>
      <c r="DG425" s="674"/>
      <c r="DH425" s="674"/>
      <c r="DI425" s="674"/>
      <c r="DJ425" s="674"/>
      <c r="DK425" s="674"/>
      <c r="DL425" s="674"/>
      <c r="DM425" s="674"/>
      <c r="DN425" s="674"/>
      <c r="DO425" s="674"/>
      <c r="DP425" s="674"/>
      <c r="DQ425" s="674"/>
      <c r="DR425" s="674"/>
      <c r="DS425" s="674"/>
      <c r="DT425" s="674"/>
      <c r="DU425" s="674"/>
      <c r="DV425" s="674"/>
      <c r="DW425" s="674"/>
      <c r="DX425" s="674"/>
      <c r="DY425" s="674"/>
      <c r="DZ425" s="674"/>
      <c r="EA425" s="674"/>
      <c r="EB425" s="674"/>
      <c r="EC425" s="674"/>
      <c r="ED425" s="674"/>
      <c r="EE425" s="674"/>
      <c r="EF425" s="674"/>
      <c r="EG425" s="674"/>
      <c r="EH425" s="674"/>
      <c r="EI425" s="674"/>
      <c r="EJ425" s="674"/>
      <c r="EK425" s="674"/>
      <c r="EL425" s="674"/>
      <c r="EM425" s="674"/>
      <c r="EN425" s="674"/>
      <c r="EO425" s="674"/>
      <c r="EP425" s="674"/>
      <c r="EQ425" s="674"/>
      <c r="ER425" s="674"/>
      <c r="ES425" s="674"/>
      <c r="ET425" s="674"/>
      <c r="EU425" s="674"/>
      <c r="EV425" s="674"/>
      <c r="EW425" s="674"/>
      <c r="EX425" s="674"/>
      <c r="EY425" s="674"/>
      <c r="EZ425" s="674"/>
      <c r="FA425" s="674"/>
      <c r="FB425" s="674"/>
      <c r="FC425" s="674"/>
      <c r="FD425" s="674"/>
      <c r="FE425" s="674"/>
      <c r="FF425" s="674"/>
      <c r="FG425" s="674"/>
      <c r="FH425" s="674"/>
      <c r="FI425" s="674"/>
      <c r="FJ425" s="674"/>
      <c r="FK425" s="674"/>
      <c r="FL425" s="674"/>
      <c r="FM425" s="674"/>
      <c r="FN425" s="674"/>
      <c r="FO425" s="674"/>
      <c r="FP425" s="674"/>
      <c r="FQ425" s="674"/>
      <c r="FR425" s="674"/>
      <c r="FS425" s="674"/>
      <c r="FT425" s="674"/>
      <c r="FU425" s="674"/>
      <c r="FV425" s="674"/>
      <c r="FW425" s="674"/>
      <c r="FX425" s="674"/>
      <c r="FY425" s="674"/>
      <c r="FZ425" s="674"/>
      <c r="GA425" s="674"/>
      <c r="GB425" s="674"/>
      <c r="GC425" s="674"/>
      <c r="GD425" s="674"/>
      <c r="GE425" s="674"/>
      <c r="GF425" s="674"/>
      <c r="GG425" s="674"/>
      <c r="GH425" s="674"/>
      <c r="GI425" s="674"/>
      <c r="GJ425" s="674"/>
      <c r="GK425" s="674"/>
      <c r="GL425" s="674"/>
      <c r="GM425" s="674"/>
      <c r="GN425" s="674"/>
      <c r="GO425" s="674"/>
      <c r="GP425" s="674"/>
      <c r="GQ425" s="674"/>
      <c r="GR425" s="674"/>
      <c r="GS425" s="674"/>
      <c r="GT425" s="674"/>
      <c r="GU425" s="674"/>
      <c r="GV425" s="674"/>
      <c r="GW425" s="674"/>
      <c r="GX425" s="674"/>
      <c r="GY425" s="674"/>
      <c r="GZ425" s="674"/>
      <c r="HA425" s="674"/>
      <c r="HB425" s="674"/>
      <c r="HC425" s="674"/>
      <c r="HD425" s="674"/>
      <c r="HE425" s="674"/>
      <c r="HF425" s="674"/>
      <c r="HG425" s="674"/>
      <c r="HH425" s="674"/>
      <c r="HI425" s="674"/>
      <c r="HJ425" s="674"/>
      <c r="HK425" s="674"/>
      <c r="HL425" s="674"/>
      <c r="HM425" s="674"/>
      <c r="HN425" s="674"/>
      <c r="HO425" s="674"/>
      <c r="HP425" s="674"/>
      <c r="HQ425" s="674"/>
      <c r="HR425" s="674"/>
      <c r="HS425" s="674"/>
      <c r="HT425" s="674"/>
      <c r="HU425" s="674"/>
      <c r="HV425" s="674"/>
      <c r="HW425" s="674"/>
      <c r="HX425" s="674"/>
      <c r="HY425" s="674"/>
      <c r="HZ425" s="674"/>
      <c r="IA425" s="674"/>
      <c r="IB425" s="674"/>
      <c r="IC425" s="674"/>
      <c r="ID425" s="674"/>
      <c r="IE425" s="674"/>
      <c r="IF425" s="674"/>
      <c r="IG425" s="674"/>
      <c r="IH425" s="674"/>
      <c r="II425" s="674"/>
      <c r="IJ425" s="674"/>
      <c r="IK425" s="674"/>
      <c r="IL425" s="674"/>
      <c r="IM425" s="674"/>
      <c r="IN425" s="674"/>
      <c r="IO425" s="674"/>
      <c r="IP425" s="674"/>
      <c r="IQ425" s="674"/>
      <c r="IR425" s="674"/>
      <c r="IS425" s="674"/>
      <c r="IT425" s="674"/>
      <c r="IU425" s="674"/>
    </row>
    <row r="426" spans="1:255" s="158" customFormat="1" ht="13.5" customHeight="1">
      <c r="A426" s="702"/>
      <c r="B426" s="161"/>
      <c r="C426" s="162"/>
      <c r="D426" s="196" t="s">
        <v>1756</v>
      </c>
      <c r="E426" s="163"/>
      <c r="F426" s="164">
        <v>1</v>
      </c>
      <c r="G426" s="165"/>
      <c r="H426" s="3792"/>
      <c r="I426" s="170"/>
      <c r="J426" s="773"/>
      <c r="K426" s="420"/>
      <c r="L426" s="420"/>
      <c r="M426" s="420"/>
      <c r="N426" s="420"/>
      <c r="O426" s="420"/>
      <c r="P426" s="420"/>
      <c r="Q426" s="420"/>
      <c r="R426" s="420"/>
      <c r="S426" s="420"/>
      <c r="T426" s="772"/>
      <c r="U426" s="159"/>
      <c r="W426" s="159"/>
    </row>
    <row r="427" spans="1:255" s="158" customFormat="1" ht="40.5" customHeight="1">
      <c r="A427" s="702"/>
      <c r="B427" s="161"/>
      <c r="C427" s="775"/>
      <c r="D427" s="196" t="s">
        <v>1388</v>
      </c>
      <c r="E427" s="163"/>
      <c r="F427" s="164"/>
      <c r="G427" s="165"/>
      <c r="H427" s="3792"/>
      <c r="I427" s="170"/>
      <c r="J427" s="773"/>
      <c r="K427" s="420"/>
      <c r="L427" s="420"/>
      <c r="M427" s="420"/>
      <c r="N427" s="420"/>
      <c r="O427" s="420"/>
      <c r="P427" s="420"/>
      <c r="Q427" s="420"/>
      <c r="R427" s="420"/>
      <c r="S427" s="420"/>
      <c r="T427" s="772"/>
      <c r="U427" s="159"/>
      <c r="W427" s="159"/>
    </row>
    <row r="428" spans="1:255" s="158" customFormat="1" ht="13.5" customHeight="1">
      <c r="A428" s="702"/>
      <c r="B428" s="161"/>
      <c r="C428" s="162"/>
      <c r="D428" s="193" t="s">
        <v>182</v>
      </c>
      <c r="E428" s="163"/>
      <c r="F428" s="164"/>
      <c r="G428" s="165"/>
      <c r="H428" s="3792"/>
      <c r="I428" s="197"/>
      <c r="J428" s="773"/>
      <c r="K428" s="420"/>
      <c r="L428" s="420"/>
      <c r="M428" s="420"/>
      <c r="N428" s="420"/>
      <c r="O428" s="420"/>
      <c r="P428" s="420"/>
      <c r="Q428" s="420"/>
      <c r="R428" s="420"/>
      <c r="S428" s="420"/>
      <c r="T428" s="772"/>
      <c r="U428" s="159"/>
      <c r="W428" s="159"/>
    </row>
    <row r="429" spans="1:255" s="660" customFormat="1" ht="13.5" customHeight="1">
      <c r="A429" s="716">
        <v>38</v>
      </c>
      <c r="B429" s="190">
        <v>271</v>
      </c>
      <c r="C429" s="190" t="s">
        <v>1407</v>
      </c>
      <c r="D429" s="190" t="s">
        <v>1757</v>
      </c>
      <c r="E429" s="190" t="s">
        <v>155</v>
      </c>
      <c r="F429" s="686">
        <f>ROUND(SUM(F430),3)</f>
        <v>1</v>
      </c>
      <c r="G429" s="137"/>
      <c r="H429" s="3789">
        <f t="shared" ref="H429" si="32">ROUND(F429*G429,2)</f>
        <v>0</v>
      </c>
      <c r="I429" s="122" t="s">
        <v>60</v>
      </c>
      <c r="J429" s="771"/>
      <c r="K429" s="701"/>
      <c r="L429" s="701"/>
      <c r="M429" s="701"/>
      <c r="N429" s="701"/>
      <c r="O429" s="701"/>
      <c r="P429" s="701"/>
      <c r="Q429" s="701"/>
      <c r="R429" s="701"/>
      <c r="S429" s="701"/>
      <c r="T429" s="772"/>
      <c r="BR429" s="674"/>
      <c r="BS429" s="674"/>
      <c r="BT429" s="674"/>
      <c r="BU429" s="674"/>
      <c r="BV429" s="674"/>
      <c r="BW429" s="674"/>
      <c r="BX429" s="674"/>
      <c r="BY429" s="674"/>
      <c r="BZ429" s="674"/>
      <c r="CA429" s="674"/>
      <c r="CB429" s="674"/>
      <c r="CC429" s="674"/>
      <c r="CD429" s="674"/>
      <c r="CE429" s="674"/>
      <c r="CF429" s="674"/>
      <c r="CG429" s="674"/>
      <c r="CH429" s="674"/>
      <c r="CI429" s="674"/>
      <c r="CJ429" s="674"/>
      <c r="CK429" s="674"/>
      <c r="CL429" s="674"/>
      <c r="CM429" s="674"/>
      <c r="CN429" s="674"/>
      <c r="CO429" s="674"/>
      <c r="CP429" s="674"/>
      <c r="CQ429" s="674"/>
      <c r="CR429" s="674"/>
      <c r="CS429" s="674"/>
      <c r="CT429" s="674"/>
      <c r="CU429" s="674"/>
      <c r="CV429" s="674"/>
      <c r="CW429" s="674"/>
      <c r="CX429" s="674"/>
      <c r="CY429" s="674"/>
      <c r="CZ429" s="674"/>
      <c r="DA429" s="674"/>
      <c r="DB429" s="674"/>
      <c r="DC429" s="674"/>
      <c r="DD429" s="674"/>
      <c r="DE429" s="674"/>
      <c r="DF429" s="674"/>
      <c r="DG429" s="674"/>
      <c r="DH429" s="674"/>
      <c r="DI429" s="674"/>
      <c r="DJ429" s="674"/>
      <c r="DK429" s="674"/>
      <c r="DL429" s="674"/>
      <c r="DM429" s="674"/>
      <c r="DN429" s="674"/>
      <c r="DO429" s="674"/>
      <c r="DP429" s="674"/>
      <c r="DQ429" s="674"/>
      <c r="DR429" s="674"/>
      <c r="DS429" s="674"/>
      <c r="DT429" s="674"/>
      <c r="DU429" s="674"/>
      <c r="DV429" s="674"/>
      <c r="DW429" s="674"/>
      <c r="DX429" s="674"/>
      <c r="DY429" s="674"/>
      <c r="DZ429" s="674"/>
      <c r="EA429" s="674"/>
      <c r="EB429" s="674"/>
      <c r="EC429" s="674"/>
      <c r="ED429" s="674"/>
      <c r="EE429" s="674"/>
      <c r="EF429" s="674"/>
      <c r="EG429" s="674"/>
      <c r="EH429" s="674"/>
      <c r="EI429" s="674"/>
      <c r="EJ429" s="674"/>
      <c r="EK429" s="674"/>
      <c r="EL429" s="674"/>
      <c r="EM429" s="674"/>
      <c r="EN429" s="674"/>
      <c r="EO429" s="674"/>
      <c r="EP429" s="674"/>
      <c r="EQ429" s="674"/>
      <c r="ER429" s="674"/>
      <c r="ES429" s="674"/>
      <c r="ET429" s="674"/>
      <c r="EU429" s="674"/>
      <c r="EV429" s="674"/>
      <c r="EW429" s="674"/>
      <c r="EX429" s="674"/>
      <c r="EY429" s="674"/>
      <c r="EZ429" s="674"/>
      <c r="FA429" s="674"/>
      <c r="FB429" s="674"/>
      <c r="FC429" s="674"/>
      <c r="FD429" s="674"/>
      <c r="FE429" s="674"/>
      <c r="FF429" s="674"/>
      <c r="FG429" s="674"/>
      <c r="FH429" s="674"/>
      <c r="FI429" s="674"/>
      <c r="FJ429" s="674"/>
      <c r="FK429" s="674"/>
      <c r="FL429" s="674"/>
      <c r="FM429" s="674"/>
      <c r="FN429" s="674"/>
      <c r="FO429" s="674"/>
      <c r="FP429" s="674"/>
      <c r="FQ429" s="674"/>
      <c r="FR429" s="674"/>
      <c r="FS429" s="674"/>
      <c r="FT429" s="674"/>
      <c r="FU429" s="674"/>
      <c r="FV429" s="674"/>
      <c r="FW429" s="674"/>
      <c r="FX429" s="674"/>
      <c r="FY429" s="674"/>
      <c r="FZ429" s="674"/>
      <c r="GA429" s="674"/>
      <c r="GB429" s="674"/>
      <c r="GC429" s="674"/>
      <c r="GD429" s="674"/>
      <c r="GE429" s="674"/>
      <c r="GF429" s="674"/>
      <c r="GG429" s="674"/>
      <c r="GH429" s="674"/>
      <c r="GI429" s="674"/>
      <c r="GJ429" s="674"/>
      <c r="GK429" s="674"/>
      <c r="GL429" s="674"/>
      <c r="GM429" s="674"/>
      <c r="GN429" s="674"/>
      <c r="GO429" s="674"/>
      <c r="GP429" s="674"/>
      <c r="GQ429" s="674"/>
      <c r="GR429" s="674"/>
      <c r="GS429" s="674"/>
      <c r="GT429" s="674"/>
      <c r="GU429" s="674"/>
      <c r="GV429" s="674"/>
      <c r="GW429" s="674"/>
      <c r="GX429" s="674"/>
      <c r="GY429" s="674"/>
      <c r="GZ429" s="674"/>
      <c r="HA429" s="674"/>
      <c r="HB429" s="674"/>
      <c r="HC429" s="674"/>
      <c r="HD429" s="674"/>
      <c r="HE429" s="674"/>
      <c r="HF429" s="674"/>
      <c r="HG429" s="674"/>
      <c r="HH429" s="674"/>
      <c r="HI429" s="674"/>
      <c r="HJ429" s="674"/>
      <c r="HK429" s="674"/>
      <c r="HL429" s="674"/>
      <c r="HM429" s="674"/>
      <c r="HN429" s="674"/>
      <c r="HO429" s="674"/>
      <c r="HP429" s="674"/>
      <c r="HQ429" s="674"/>
      <c r="HR429" s="674"/>
      <c r="HS429" s="674"/>
      <c r="HT429" s="674"/>
      <c r="HU429" s="674"/>
      <c r="HV429" s="674"/>
      <c r="HW429" s="674"/>
      <c r="HX429" s="674"/>
      <c r="HY429" s="674"/>
      <c r="HZ429" s="674"/>
      <c r="IA429" s="674"/>
      <c r="IB429" s="674"/>
      <c r="IC429" s="674"/>
      <c r="ID429" s="674"/>
      <c r="IE429" s="674"/>
      <c r="IF429" s="674"/>
      <c r="IG429" s="674"/>
      <c r="IH429" s="674"/>
      <c r="II429" s="674"/>
      <c r="IJ429" s="674"/>
      <c r="IK429" s="674"/>
      <c r="IL429" s="674"/>
      <c r="IM429" s="674"/>
      <c r="IN429" s="674"/>
      <c r="IO429" s="674"/>
      <c r="IP429" s="674"/>
      <c r="IQ429" s="674"/>
      <c r="IR429" s="674"/>
      <c r="IS429" s="674"/>
      <c r="IT429" s="674"/>
      <c r="IU429" s="674"/>
    </row>
    <row r="430" spans="1:255" s="158" customFormat="1" ht="13.5" customHeight="1">
      <c r="A430" s="702"/>
      <c r="B430" s="161"/>
      <c r="C430" s="162"/>
      <c r="D430" s="196" t="s">
        <v>1758</v>
      </c>
      <c r="E430" s="163"/>
      <c r="F430" s="164">
        <v>1</v>
      </c>
      <c r="G430" s="165"/>
      <c r="H430" s="3792"/>
      <c r="I430" s="170"/>
      <c r="J430" s="773"/>
      <c r="K430" s="420"/>
      <c r="L430" s="420"/>
      <c r="M430" s="420"/>
      <c r="N430" s="420"/>
      <c r="O430" s="420"/>
      <c r="P430" s="420"/>
      <c r="Q430" s="420"/>
      <c r="R430" s="420"/>
      <c r="S430" s="420"/>
      <c r="T430" s="772"/>
      <c r="U430" s="159"/>
      <c r="W430" s="159"/>
    </row>
    <row r="431" spans="1:255" s="158" customFormat="1" ht="40.5" customHeight="1">
      <c r="A431" s="702"/>
      <c r="B431" s="161"/>
      <c r="C431" s="775"/>
      <c r="D431" s="196" t="s">
        <v>1388</v>
      </c>
      <c r="E431" s="163"/>
      <c r="F431" s="164"/>
      <c r="G431" s="165"/>
      <c r="H431" s="3792"/>
      <c r="I431" s="170"/>
      <c r="J431" s="773"/>
      <c r="K431" s="420"/>
      <c r="L431" s="420"/>
      <c r="M431" s="420"/>
      <c r="N431" s="420"/>
      <c r="O431" s="420"/>
      <c r="P431" s="420"/>
      <c r="Q431" s="420"/>
      <c r="R431" s="420"/>
      <c r="S431" s="420"/>
      <c r="T431" s="772"/>
      <c r="U431" s="159"/>
      <c r="W431" s="159"/>
    </row>
    <row r="432" spans="1:255" s="158" customFormat="1" ht="13.5" customHeight="1">
      <c r="A432" s="702"/>
      <c r="B432" s="161"/>
      <c r="C432" s="162"/>
      <c r="D432" s="193" t="s">
        <v>182</v>
      </c>
      <c r="E432" s="163"/>
      <c r="F432" s="164"/>
      <c r="G432" s="165"/>
      <c r="H432" s="3792"/>
      <c r="I432" s="197"/>
      <c r="J432" s="773"/>
      <c r="K432" s="420"/>
      <c r="L432" s="420"/>
      <c r="M432" s="420"/>
      <c r="N432" s="420"/>
      <c r="O432" s="420"/>
      <c r="P432" s="420"/>
      <c r="Q432" s="420"/>
      <c r="R432" s="420"/>
      <c r="S432" s="420"/>
      <c r="T432" s="772"/>
      <c r="U432" s="159"/>
      <c r="W432" s="159"/>
    </row>
    <row r="433" spans="1:255" s="660" customFormat="1" ht="13.5" customHeight="1">
      <c r="A433" s="716">
        <v>39</v>
      </c>
      <c r="B433" s="190">
        <v>271</v>
      </c>
      <c r="C433" s="190" t="s">
        <v>1410</v>
      </c>
      <c r="D433" s="190" t="s">
        <v>1759</v>
      </c>
      <c r="E433" s="190" t="s">
        <v>155</v>
      </c>
      <c r="F433" s="686">
        <f>ROUND(SUM(F434),3)</f>
        <v>1</v>
      </c>
      <c r="G433" s="137"/>
      <c r="H433" s="3789">
        <f t="shared" ref="H433" si="33">ROUND(F433*G433,2)</f>
        <v>0</v>
      </c>
      <c r="I433" s="122" t="s">
        <v>60</v>
      </c>
      <c r="J433" s="771"/>
      <c r="K433" s="701"/>
      <c r="L433" s="701"/>
      <c r="M433" s="701"/>
      <c r="N433" s="701"/>
      <c r="O433" s="701"/>
      <c r="P433" s="701"/>
      <c r="Q433" s="701"/>
      <c r="R433" s="701"/>
      <c r="S433" s="701"/>
      <c r="T433" s="772"/>
      <c r="BR433" s="674"/>
      <c r="BS433" s="674"/>
      <c r="BT433" s="674"/>
      <c r="BU433" s="674"/>
      <c r="BV433" s="674"/>
      <c r="BW433" s="674"/>
      <c r="BX433" s="674"/>
      <c r="BY433" s="674"/>
      <c r="BZ433" s="674"/>
      <c r="CA433" s="674"/>
      <c r="CB433" s="674"/>
      <c r="CC433" s="674"/>
      <c r="CD433" s="674"/>
      <c r="CE433" s="674"/>
      <c r="CF433" s="674"/>
      <c r="CG433" s="674"/>
      <c r="CH433" s="674"/>
      <c r="CI433" s="674"/>
      <c r="CJ433" s="674"/>
      <c r="CK433" s="674"/>
      <c r="CL433" s="674"/>
      <c r="CM433" s="674"/>
      <c r="CN433" s="674"/>
      <c r="CO433" s="674"/>
      <c r="CP433" s="674"/>
      <c r="CQ433" s="674"/>
      <c r="CR433" s="674"/>
      <c r="CS433" s="674"/>
      <c r="CT433" s="674"/>
      <c r="CU433" s="674"/>
      <c r="CV433" s="674"/>
      <c r="CW433" s="674"/>
      <c r="CX433" s="674"/>
      <c r="CY433" s="674"/>
      <c r="CZ433" s="674"/>
      <c r="DA433" s="674"/>
      <c r="DB433" s="674"/>
      <c r="DC433" s="674"/>
      <c r="DD433" s="674"/>
      <c r="DE433" s="674"/>
      <c r="DF433" s="674"/>
      <c r="DG433" s="674"/>
      <c r="DH433" s="674"/>
      <c r="DI433" s="674"/>
      <c r="DJ433" s="674"/>
      <c r="DK433" s="674"/>
      <c r="DL433" s="674"/>
      <c r="DM433" s="674"/>
      <c r="DN433" s="674"/>
      <c r="DO433" s="674"/>
      <c r="DP433" s="674"/>
      <c r="DQ433" s="674"/>
      <c r="DR433" s="674"/>
      <c r="DS433" s="674"/>
      <c r="DT433" s="674"/>
      <c r="DU433" s="674"/>
      <c r="DV433" s="674"/>
      <c r="DW433" s="674"/>
      <c r="DX433" s="674"/>
      <c r="DY433" s="674"/>
      <c r="DZ433" s="674"/>
      <c r="EA433" s="674"/>
      <c r="EB433" s="674"/>
      <c r="EC433" s="674"/>
      <c r="ED433" s="674"/>
      <c r="EE433" s="674"/>
      <c r="EF433" s="674"/>
      <c r="EG433" s="674"/>
      <c r="EH433" s="674"/>
      <c r="EI433" s="674"/>
      <c r="EJ433" s="674"/>
      <c r="EK433" s="674"/>
      <c r="EL433" s="674"/>
      <c r="EM433" s="674"/>
      <c r="EN433" s="674"/>
      <c r="EO433" s="674"/>
      <c r="EP433" s="674"/>
      <c r="EQ433" s="674"/>
      <c r="ER433" s="674"/>
      <c r="ES433" s="674"/>
      <c r="ET433" s="674"/>
      <c r="EU433" s="674"/>
      <c r="EV433" s="674"/>
      <c r="EW433" s="674"/>
      <c r="EX433" s="674"/>
      <c r="EY433" s="674"/>
      <c r="EZ433" s="674"/>
      <c r="FA433" s="674"/>
      <c r="FB433" s="674"/>
      <c r="FC433" s="674"/>
      <c r="FD433" s="674"/>
      <c r="FE433" s="674"/>
      <c r="FF433" s="674"/>
      <c r="FG433" s="674"/>
      <c r="FH433" s="674"/>
      <c r="FI433" s="674"/>
      <c r="FJ433" s="674"/>
      <c r="FK433" s="674"/>
      <c r="FL433" s="674"/>
      <c r="FM433" s="674"/>
      <c r="FN433" s="674"/>
      <c r="FO433" s="674"/>
      <c r="FP433" s="674"/>
      <c r="FQ433" s="674"/>
      <c r="FR433" s="674"/>
      <c r="FS433" s="674"/>
      <c r="FT433" s="674"/>
      <c r="FU433" s="674"/>
      <c r="FV433" s="674"/>
      <c r="FW433" s="674"/>
      <c r="FX433" s="674"/>
      <c r="FY433" s="674"/>
      <c r="FZ433" s="674"/>
      <c r="GA433" s="674"/>
      <c r="GB433" s="674"/>
      <c r="GC433" s="674"/>
      <c r="GD433" s="674"/>
      <c r="GE433" s="674"/>
      <c r="GF433" s="674"/>
      <c r="GG433" s="674"/>
      <c r="GH433" s="674"/>
      <c r="GI433" s="674"/>
      <c r="GJ433" s="674"/>
      <c r="GK433" s="674"/>
      <c r="GL433" s="674"/>
      <c r="GM433" s="674"/>
      <c r="GN433" s="674"/>
      <c r="GO433" s="674"/>
      <c r="GP433" s="674"/>
      <c r="GQ433" s="674"/>
      <c r="GR433" s="674"/>
      <c r="GS433" s="674"/>
      <c r="GT433" s="674"/>
      <c r="GU433" s="674"/>
      <c r="GV433" s="674"/>
      <c r="GW433" s="674"/>
      <c r="GX433" s="674"/>
      <c r="GY433" s="674"/>
      <c r="GZ433" s="674"/>
      <c r="HA433" s="674"/>
      <c r="HB433" s="674"/>
      <c r="HC433" s="674"/>
      <c r="HD433" s="674"/>
      <c r="HE433" s="674"/>
      <c r="HF433" s="674"/>
      <c r="HG433" s="674"/>
      <c r="HH433" s="674"/>
      <c r="HI433" s="674"/>
      <c r="HJ433" s="674"/>
      <c r="HK433" s="674"/>
      <c r="HL433" s="674"/>
      <c r="HM433" s="674"/>
      <c r="HN433" s="674"/>
      <c r="HO433" s="674"/>
      <c r="HP433" s="674"/>
      <c r="HQ433" s="674"/>
      <c r="HR433" s="674"/>
      <c r="HS433" s="674"/>
      <c r="HT433" s="674"/>
      <c r="HU433" s="674"/>
      <c r="HV433" s="674"/>
      <c r="HW433" s="674"/>
      <c r="HX433" s="674"/>
      <c r="HY433" s="674"/>
      <c r="HZ433" s="674"/>
      <c r="IA433" s="674"/>
      <c r="IB433" s="674"/>
      <c r="IC433" s="674"/>
      <c r="ID433" s="674"/>
      <c r="IE433" s="674"/>
      <c r="IF433" s="674"/>
      <c r="IG433" s="674"/>
      <c r="IH433" s="674"/>
      <c r="II433" s="674"/>
      <c r="IJ433" s="674"/>
      <c r="IK433" s="674"/>
      <c r="IL433" s="674"/>
      <c r="IM433" s="674"/>
      <c r="IN433" s="674"/>
      <c r="IO433" s="674"/>
      <c r="IP433" s="674"/>
      <c r="IQ433" s="674"/>
      <c r="IR433" s="674"/>
      <c r="IS433" s="674"/>
      <c r="IT433" s="674"/>
      <c r="IU433" s="674"/>
    </row>
    <row r="434" spans="1:255" s="158" customFormat="1" ht="13.5" customHeight="1">
      <c r="A434" s="702"/>
      <c r="B434" s="161"/>
      <c r="C434" s="162"/>
      <c r="D434" s="196" t="s">
        <v>1760</v>
      </c>
      <c r="E434" s="163"/>
      <c r="F434" s="164">
        <v>1</v>
      </c>
      <c r="G434" s="165"/>
      <c r="H434" s="3792"/>
      <c r="I434" s="170"/>
      <c r="J434" s="773"/>
      <c r="K434" s="420"/>
      <c r="L434" s="420"/>
      <c r="M434" s="420"/>
      <c r="N434" s="420"/>
      <c r="O434" s="420"/>
      <c r="P434" s="420"/>
      <c r="Q434" s="420"/>
      <c r="R434" s="420"/>
      <c r="S434" s="420"/>
      <c r="T434" s="772"/>
      <c r="U434" s="159"/>
      <c r="W434" s="159"/>
    </row>
    <row r="435" spans="1:255" s="158" customFormat="1" ht="40.5" customHeight="1">
      <c r="A435" s="702"/>
      <c r="B435" s="161"/>
      <c r="C435" s="775"/>
      <c r="D435" s="196" t="s">
        <v>1388</v>
      </c>
      <c r="E435" s="163"/>
      <c r="F435" s="164"/>
      <c r="G435" s="165"/>
      <c r="H435" s="3792"/>
      <c r="I435" s="170"/>
      <c r="J435" s="773"/>
      <c r="K435" s="420"/>
      <c r="L435" s="420"/>
      <c r="M435" s="420"/>
      <c r="N435" s="420"/>
      <c r="O435" s="420"/>
      <c r="P435" s="420"/>
      <c r="Q435" s="420"/>
      <c r="R435" s="420"/>
      <c r="S435" s="420"/>
      <c r="T435" s="772"/>
      <c r="U435" s="159"/>
      <c r="W435" s="159"/>
    </row>
    <row r="436" spans="1:255" s="158" customFormat="1" ht="13.5" customHeight="1">
      <c r="A436" s="702"/>
      <c r="B436" s="161"/>
      <c r="C436" s="162"/>
      <c r="D436" s="193" t="s">
        <v>182</v>
      </c>
      <c r="E436" s="163"/>
      <c r="F436" s="164"/>
      <c r="G436" s="165"/>
      <c r="H436" s="3792"/>
      <c r="I436" s="197"/>
      <c r="J436" s="773"/>
      <c r="K436" s="420"/>
      <c r="L436" s="420"/>
      <c r="M436" s="420"/>
      <c r="N436" s="420"/>
      <c r="O436" s="420"/>
      <c r="P436" s="420"/>
      <c r="Q436" s="420"/>
      <c r="R436" s="420"/>
      <c r="S436" s="420"/>
      <c r="T436" s="772"/>
      <c r="U436" s="159"/>
      <c r="W436" s="159"/>
    </row>
    <row r="437" spans="1:255" s="120" customFormat="1" ht="13.5" customHeight="1">
      <c r="A437" s="115">
        <v>40</v>
      </c>
      <c r="B437" s="121">
        <v>271</v>
      </c>
      <c r="C437" s="121" t="s">
        <v>1419</v>
      </c>
      <c r="D437" s="121" t="s">
        <v>1761</v>
      </c>
      <c r="E437" s="121" t="s">
        <v>155</v>
      </c>
      <c r="F437" s="686">
        <f>ROUND(SUM(F439:F442),3)</f>
        <v>11</v>
      </c>
      <c r="G437" s="137"/>
      <c r="H437" s="3789">
        <f t="shared" ref="H437" si="34">ROUND(F437*G437,2)</f>
        <v>0</v>
      </c>
      <c r="I437" s="122" t="s">
        <v>60</v>
      </c>
      <c r="J437" s="778"/>
    </row>
    <row r="438" spans="1:255" s="158" customFormat="1" ht="13.5" customHeight="1">
      <c r="A438" s="702"/>
      <c r="B438" s="161"/>
      <c r="C438" s="162"/>
      <c r="D438" s="193" t="s">
        <v>1421</v>
      </c>
      <c r="E438" s="163"/>
      <c r="F438" s="164"/>
      <c r="G438" s="165"/>
      <c r="H438" s="3792"/>
      <c r="I438" s="167"/>
      <c r="J438" s="171"/>
      <c r="U438" s="159"/>
      <c r="W438" s="159"/>
    </row>
    <row r="439" spans="1:255" s="158" customFormat="1" ht="13.5" customHeight="1">
      <c r="A439" s="702"/>
      <c r="B439" s="161"/>
      <c r="C439" s="162"/>
      <c r="D439" s="193" t="s">
        <v>1762</v>
      </c>
      <c r="E439" s="163"/>
      <c r="F439" s="164">
        <f>3+1</f>
        <v>4</v>
      </c>
      <c r="G439" s="165"/>
      <c r="H439" s="3792"/>
      <c r="I439" s="167"/>
      <c r="J439" s="171"/>
      <c r="U439" s="159"/>
      <c r="W439" s="159"/>
    </row>
    <row r="440" spans="1:255" s="158" customFormat="1" ht="13.5" customHeight="1">
      <c r="A440" s="702"/>
      <c r="B440" s="161"/>
      <c r="C440" s="162"/>
      <c r="D440" s="193" t="s">
        <v>1423</v>
      </c>
      <c r="E440" s="163"/>
      <c r="F440" s="164">
        <v>1</v>
      </c>
      <c r="G440" s="165"/>
      <c r="H440" s="3792"/>
      <c r="I440" s="167"/>
      <c r="J440" s="779"/>
      <c r="U440" s="159"/>
      <c r="W440" s="159"/>
    </row>
    <row r="441" spans="1:255" s="158" customFormat="1" ht="13.5" customHeight="1">
      <c r="A441" s="702"/>
      <c r="B441" s="161"/>
      <c r="C441" s="162"/>
      <c r="D441" s="193" t="s">
        <v>1763</v>
      </c>
      <c r="E441" s="163"/>
      <c r="F441" s="164">
        <v>1</v>
      </c>
      <c r="G441" s="165"/>
      <c r="H441" s="3792"/>
      <c r="I441" s="167"/>
      <c r="J441" s="779"/>
      <c r="U441" s="159"/>
      <c r="W441" s="159"/>
    </row>
    <row r="442" spans="1:255" s="158" customFormat="1" ht="13.5" customHeight="1">
      <c r="A442" s="702"/>
      <c r="B442" s="161"/>
      <c r="C442" s="162"/>
      <c r="D442" s="193" t="s">
        <v>1764</v>
      </c>
      <c r="E442" s="163"/>
      <c r="F442" s="164">
        <v>5</v>
      </c>
      <c r="G442" s="165"/>
      <c r="H442" s="3792"/>
      <c r="I442" s="167"/>
      <c r="J442" s="779"/>
      <c r="U442" s="159"/>
      <c r="W442" s="159"/>
    </row>
    <row r="443" spans="1:255" s="158" customFormat="1" ht="27" customHeight="1">
      <c r="A443" s="702"/>
      <c r="B443" s="161"/>
      <c r="C443" s="162"/>
      <c r="D443" s="193" t="s">
        <v>1424</v>
      </c>
      <c r="E443" s="163"/>
      <c r="F443" s="164"/>
      <c r="G443" s="165"/>
      <c r="H443" s="3792"/>
      <c r="I443" s="167"/>
      <c r="J443" s="171"/>
      <c r="U443" s="159"/>
      <c r="W443" s="159"/>
    </row>
    <row r="444" spans="1:255" s="660" customFormat="1" ht="67.5" customHeight="1">
      <c r="A444" s="780"/>
      <c r="B444" s="743"/>
      <c r="C444" s="744"/>
      <c r="D444" s="177" t="s">
        <v>691</v>
      </c>
      <c r="E444" s="693"/>
      <c r="F444" s="694"/>
      <c r="G444" s="738"/>
      <c r="H444" s="4253"/>
      <c r="I444" s="745"/>
    </row>
    <row r="445" spans="1:255" s="660" customFormat="1" ht="13.5" customHeight="1">
      <c r="A445" s="716">
        <v>41</v>
      </c>
      <c r="B445" s="190">
        <v>271</v>
      </c>
      <c r="C445" s="190" t="s">
        <v>1426</v>
      </c>
      <c r="D445" s="190" t="s">
        <v>1427</v>
      </c>
      <c r="E445" s="190" t="s">
        <v>155</v>
      </c>
      <c r="F445" s="686">
        <f>ROUND(SUM(F447:F455),3)</f>
        <v>21</v>
      </c>
      <c r="G445" s="137"/>
      <c r="H445" s="3789">
        <f t="shared" ref="H445" si="35">ROUND(F445*G445,2)</f>
        <v>0</v>
      </c>
      <c r="I445" s="122" t="s">
        <v>60</v>
      </c>
      <c r="J445" s="765"/>
      <c r="BR445" s="674"/>
      <c r="BS445" s="674"/>
      <c r="BT445" s="674"/>
      <c r="BU445" s="674"/>
      <c r="BV445" s="674"/>
      <c r="BW445" s="674"/>
      <c r="BX445" s="674"/>
      <c r="BY445" s="674"/>
      <c r="BZ445" s="674"/>
      <c r="CA445" s="674"/>
      <c r="CB445" s="674"/>
      <c r="CC445" s="674"/>
      <c r="CD445" s="674"/>
      <c r="CE445" s="674"/>
      <c r="CF445" s="674"/>
      <c r="CG445" s="674"/>
      <c r="CH445" s="674"/>
      <c r="CI445" s="674"/>
      <c r="CJ445" s="674"/>
      <c r="CK445" s="674"/>
      <c r="CL445" s="674"/>
      <c r="CM445" s="674"/>
      <c r="CN445" s="674"/>
      <c r="CO445" s="674"/>
      <c r="CP445" s="674"/>
      <c r="CQ445" s="674"/>
      <c r="CR445" s="674"/>
      <c r="CS445" s="674"/>
      <c r="CT445" s="674"/>
      <c r="CU445" s="674"/>
      <c r="CV445" s="674"/>
      <c r="CW445" s="674"/>
      <c r="CX445" s="674"/>
      <c r="CY445" s="674"/>
      <c r="CZ445" s="674"/>
      <c r="DA445" s="674"/>
      <c r="DB445" s="674"/>
      <c r="DC445" s="674"/>
      <c r="DD445" s="674"/>
      <c r="DE445" s="674"/>
      <c r="DF445" s="674"/>
      <c r="DG445" s="674"/>
      <c r="DH445" s="674"/>
      <c r="DI445" s="674"/>
      <c r="DJ445" s="674"/>
      <c r="DK445" s="674"/>
      <c r="DL445" s="674"/>
      <c r="DM445" s="674"/>
      <c r="DN445" s="674"/>
      <c r="DO445" s="674"/>
      <c r="DP445" s="674"/>
      <c r="DQ445" s="674"/>
      <c r="DR445" s="674"/>
      <c r="DS445" s="674"/>
      <c r="DT445" s="674"/>
      <c r="DU445" s="674"/>
      <c r="DV445" s="674"/>
      <c r="DW445" s="674"/>
      <c r="DX445" s="674"/>
      <c r="DY445" s="674"/>
      <c r="DZ445" s="674"/>
      <c r="EA445" s="674"/>
      <c r="EB445" s="674"/>
      <c r="EC445" s="674"/>
      <c r="ED445" s="674"/>
      <c r="EE445" s="674"/>
      <c r="EF445" s="674"/>
      <c r="EG445" s="674"/>
      <c r="EH445" s="674"/>
      <c r="EI445" s="674"/>
      <c r="EJ445" s="674"/>
      <c r="EK445" s="674"/>
      <c r="EL445" s="674"/>
      <c r="EM445" s="674"/>
      <c r="EN445" s="674"/>
      <c r="EO445" s="674"/>
      <c r="EP445" s="674"/>
      <c r="EQ445" s="674"/>
      <c r="ER445" s="674"/>
      <c r="ES445" s="674"/>
      <c r="ET445" s="674"/>
      <c r="EU445" s="674"/>
      <c r="EV445" s="674"/>
      <c r="EW445" s="674"/>
      <c r="EX445" s="674"/>
      <c r="EY445" s="674"/>
      <c r="EZ445" s="674"/>
      <c r="FA445" s="674"/>
      <c r="FB445" s="674"/>
      <c r="FC445" s="674"/>
      <c r="FD445" s="674"/>
      <c r="FE445" s="674"/>
      <c r="FF445" s="674"/>
      <c r="FG445" s="674"/>
      <c r="FH445" s="674"/>
      <c r="FI445" s="674"/>
      <c r="FJ445" s="674"/>
      <c r="FK445" s="674"/>
      <c r="FL445" s="674"/>
      <c r="FM445" s="674"/>
      <c r="FN445" s="674"/>
      <c r="FO445" s="674"/>
      <c r="FP445" s="674"/>
      <c r="FQ445" s="674"/>
      <c r="FR445" s="674"/>
      <c r="FS445" s="674"/>
      <c r="FT445" s="674"/>
      <c r="FU445" s="674"/>
      <c r="FV445" s="674"/>
      <c r="FW445" s="674"/>
      <c r="FX445" s="674"/>
      <c r="FY445" s="674"/>
      <c r="FZ445" s="674"/>
      <c r="GA445" s="674"/>
      <c r="GB445" s="674"/>
      <c r="GC445" s="674"/>
      <c r="GD445" s="674"/>
      <c r="GE445" s="674"/>
      <c r="GF445" s="674"/>
      <c r="GG445" s="674"/>
      <c r="GH445" s="674"/>
      <c r="GI445" s="674"/>
      <c r="GJ445" s="674"/>
      <c r="GK445" s="674"/>
      <c r="GL445" s="674"/>
      <c r="GM445" s="674"/>
      <c r="GN445" s="674"/>
      <c r="GO445" s="674"/>
      <c r="GP445" s="674"/>
      <c r="GQ445" s="674"/>
      <c r="GR445" s="674"/>
      <c r="GS445" s="674"/>
      <c r="GT445" s="674"/>
      <c r="GU445" s="674"/>
      <c r="GV445" s="674"/>
      <c r="GW445" s="674"/>
      <c r="GX445" s="674"/>
      <c r="GY445" s="674"/>
      <c r="GZ445" s="674"/>
      <c r="HA445" s="674"/>
      <c r="HB445" s="674"/>
      <c r="HC445" s="674"/>
      <c r="HD445" s="674"/>
      <c r="HE445" s="674"/>
      <c r="HF445" s="674"/>
      <c r="HG445" s="674"/>
      <c r="HH445" s="674"/>
      <c r="HI445" s="674"/>
      <c r="HJ445" s="674"/>
      <c r="HK445" s="674"/>
      <c r="HL445" s="674"/>
      <c r="HM445" s="674"/>
      <c r="HN445" s="674"/>
      <c r="HO445" s="674"/>
      <c r="HP445" s="674"/>
      <c r="HQ445" s="674"/>
      <c r="HR445" s="674"/>
      <c r="HS445" s="674"/>
      <c r="HT445" s="674"/>
      <c r="HU445" s="674"/>
      <c r="HV445" s="674"/>
      <c r="HW445" s="674"/>
      <c r="HX445" s="674"/>
      <c r="HY445" s="674"/>
      <c r="HZ445" s="674"/>
      <c r="IA445" s="674"/>
      <c r="IB445" s="674"/>
      <c r="IC445" s="674"/>
      <c r="ID445" s="674"/>
      <c r="IE445" s="674"/>
      <c r="IF445" s="674"/>
      <c r="IG445" s="674"/>
      <c r="IH445" s="674"/>
      <c r="II445" s="674"/>
      <c r="IJ445" s="674"/>
      <c r="IK445" s="674"/>
      <c r="IL445" s="674"/>
      <c r="IM445" s="674"/>
      <c r="IN445" s="674"/>
      <c r="IO445" s="674"/>
      <c r="IP445" s="674"/>
      <c r="IQ445" s="674"/>
      <c r="IR445" s="674"/>
      <c r="IS445" s="674"/>
      <c r="IT445" s="674"/>
      <c r="IU445" s="674"/>
    </row>
    <row r="446" spans="1:255" s="158" customFormat="1" ht="13.5" customHeight="1">
      <c r="A446" s="702"/>
      <c r="B446" s="161"/>
      <c r="C446" s="162"/>
      <c r="D446" s="193" t="s">
        <v>1428</v>
      </c>
      <c r="E446" s="163"/>
      <c r="F446" s="164"/>
      <c r="G446" s="165"/>
      <c r="H446" s="3792"/>
      <c r="I446" s="167"/>
      <c r="J446" s="781"/>
      <c r="U446" s="159"/>
      <c r="W446" s="159"/>
    </row>
    <row r="447" spans="1:255" s="158" customFormat="1" ht="13.5" customHeight="1">
      <c r="A447" s="702"/>
      <c r="B447" s="161"/>
      <c r="C447" s="162"/>
      <c r="D447" s="193" t="s">
        <v>1765</v>
      </c>
      <c r="E447" s="163"/>
      <c r="F447" s="164">
        <v>4</v>
      </c>
      <c r="G447" s="165"/>
      <c r="H447" s="3792"/>
      <c r="I447" s="167"/>
      <c r="J447" s="781"/>
      <c r="U447" s="159"/>
      <c r="W447" s="159"/>
    </row>
    <row r="448" spans="1:255" s="158" customFormat="1" ht="13.5" customHeight="1">
      <c r="A448" s="702"/>
      <c r="B448" s="161"/>
      <c r="C448" s="162"/>
      <c r="D448" s="193" t="s">
        <v>1766</v>
      </c>
      <c r="E448" s="163"/>
      <c r="F448" s="164">
        <v>2</v>
      </c>
      <c r="G448" s="165"/>
      <c r="H448" s="3792"/>
      <c r="I448" s="167"/>
      <c r="J448" s="781"/>
      <c r="U448" s="159"/>
      <c r="W448" s="159"/>
    </row>
    <row r="449" spans="1:255" s="158" customFormat="1" ht="13.5" customHeight="1">
      <c r="A449" s="702"/>
      <c r="B449" s="161"/>
      <c r="C449" s="162"/>
      <c r="D449" s="193" t="s">
        <v>1767</v>
      </c>
      <c r="E449" s="163"/>
      <c r="F449" s="164">
        <v>3</v>
      </c>
      <c r="G449" s="165"/>
      <c r="H449" s="3792"/>
      <c r="I449" s="167"/>
      <c r="J449" s="781"/>
      <c r="U449" s="159"/>
      <c r="W449" s="159"/>
    </row>
    <row r="450" spans="1:255" s="158" customFormat="1" ht="13.5" customHeight="1">
      <c r="A450" s="702"/>
      <c r="B450" s="161"/>
      <c r="C450" s="162"/>
      <c r="D450" s="193" t="s">
        <v>1768</v>
      </c>
      <c r="E450" s="163"/>
      <c r="F450" s="164">
        <v>2</v>
      </c>
      <c r="G450" s="165"/>
      <c r="H450" s="3792"/>
      <c r="I450" s="167"/>
      <c r="J450" s="781"/>
      <c r="U450" s="159"/>
      <c r="W450" s="159"/>
    </row>
    <row r="451" spans="1:255" s="158" customFormat="1" ht="13.5" customHeight="1">
      <c r="A451" s="702"/>
      <c r="B451" s="161"/>
      <c r="C451" s="162"/>
      <c r="D451" s="193" t="s">
        <v>1769</v>
      </c>
      <c r="E451" s="163"/>
      <c r="F451" s="164">
        <v>2</v>
      </c>
      <c r="G451" s="165"/>
      <c r="H451" s="3792"/>
      <c r="I451" s="167"/>
      <c r="J451" s="781"/>
      <c r="U451" s="159"/>
      <c r="W451" s="159"/>
    </row>
    <row r="452" spans="1:255" s="158" customFormat="1" ht="13.5" customHeight="1">
      <c r="A452" s="702"/>
      <c r="B452" s="161"/>
      <c r="C452" s="162"/>
      <c r="D452" s="193" t="s">
        <v>1770</v>
      </c>
      <c r="E452" s="163"/>
      <c r="F452" s="164">
        <v>2</v>
      </c>
      <c r="G452" s="165"/>
      <c r="H452" s="3792"/>
      <c r="I452" s="167"/>
      <c r="J452" s="781"/>
      <c r="U452" s="159"/>
      <c r="W452" s="159"/>
    </row>
    <row r="453" spans="1:255" s="158" customFormat="1" ht="13.5" customHeight="1">
      <c r="A453" s="702"/>
      <c r="B453" s="161"/>
      <c r="C453" s="162"/>
      <c r="D453" s="193" t="s">
        <v>1771</v>
      </c>
      <c r="E453" s="163"/>
      <c r="F453" s="164">
        <v>2</v>
      </c>
      <c r="G453" s="165"/>
      <c r="H453" s="3792"/>
      <c r="I453" s="167"/>
      <c r="J453" s="781"/>
      <c r="U453" s="159"/>
      <c r="W453" s="159"/>
    </row>
    <row r="454" spans="1:255" s="158" customFormat="1" ht="13.5" customHeight="1">
      <c r="A454" s="702"/>
      <c r="B454" s="161"/>
      <c r="C454" s="162"/>
      <c r="D454" s="193" t="s">
        <v>1772</v>
      </c>
      <c r="E454" s="163"/>
      <c r="F454" s="164">
        <v>2</v>
      </c>
      <c r="G454" s="165"/>
      <c r="H454" s="3792"/>
      <c r="I454" s="167"/>
      <c r="J454" s="781"/>
      <c r="U454" s="159"/>
      <c r="W454" s="159"/>
    </row>
    <row r="455" spans="1:255" s="158" customFormat="1" ht="13.5" customHeight="1">
      <c r="A455" s="702"/>
      <c r="B455" s="161"/>
      <c r="C455" s="162"/>
      <c r="D455" s="193" t="s">
        <v>1773</v>
      </c>
      <c r="E455" s="163"/>
      <c r="F455" s="164">
        <v>2</v>
      </c>
      <c r="G455" s="165"/>
      <c r="H455" s="3792"/>
      <c r="I455" s="167"/>
      <c r="J455" s="781"/>
      <c r="U455" s="159"/>
      <c r="W455" s="159"/>
    </row>
    <row r="456" spans="1:255" s="158" customFormat="1" ht="27" customHeight="1">
      <c r="A456" s="702"/>
      <c r="B456" s="161"/>
      <c r="C456" s="162"/>
      <c r="D456" s="193" t="s">
        <v>1438</v>
      </c>
      <c r="E456" s="163"/>
      <c r="F456" s="164"/>
      <c r="G456" s="165"/>
      <c r="H456" s="3792"/>
      <c r="I456" s="167"/>
      <c r="J456" s="171"/>
      <c r="U456" s="159"/>
      <c r="W456" s="159"/>
    </row>
    <row r="457" spans="1:255" s="187" customFormat="1" ht="13.5" customHeight="1">
      <c r="A457" s="716">
        <v>42</v>
      </c>
      <c r="B457" s="190">
        <v>271</v>
      </c>
      <c r="C457" s="190" t="s">
        <v>1439</v>
      </c>
      <c r="D457" s="190" t="s">
        <v>1774</v>
      </c>
      <c r="E457" s="190" t="s">
        <v>155</v>
      </c>
      <c r="F457" s="686">
        <f>ROUND(SUM(F458:F459),3)</f>
        <v>10</v>
      </c>
      <c r="G457" s="137"/>
      <c r="H457" s="3789">
        <f t="shared" ref="H457" si="36">ROUND(F457*G457,2)</f>
        <v>0</v>
      </c>
      <c r="I457" s="122" t="s">
        <v>60</v>
      </c>
      <c r="J457" s="844"/>
      <c r="L457" s="845"/>
      <c r="BR457" s="192"/>
      <c r="BS457" s="192"/>
      <c r="BT457" s="192"/>
      <c r="BU457" s="192"/>
      <c r="BV457" s="192"/>
      <c r="BW457" s="192"/>
      <c r="BX457" s="192"/>
      <c r="BY457" s="192"/>
      <c r="BZ457" s="192"/>
      <c r="CA457" s="192"/>
      <c r="CB457" s="192"/>
      <c r="CC457" s="192"/>
      <c r="CD457" s="192"/>
      <c r="CE457" s="192"/>
      <c r="CF457" s="192"/>
      <c r="CG457" s="192"/>
      <c r="CH457" s="192"/>
      <c r="CI457" s="192"/>
      <c r="CJ457" s="192"/>
      <c r="CK457" s="192"/>
      <c r="CL457" s="192"/>
      <c r="CM457" s="192"/>
      <c r="CN457" s="192"/>
      <c r="CO457" s="192"/>
      <c r="CP457" s="192"/>
      <c r="CQ457" s="192"/>
      <c r="CR457" s="192"/>
      <c r="CS457" s="192"/>
      <c r="CT457" s="192"/>
      <c r="CU457" s="192"/>
      <c r="CV457" s="192"/>
      <c r="CW457" s="192"/>
      <c r="CX457" s="192"/>
      <c r="CY457" s="192"/>
      <c r="CZ457" s="192"/>
      <c r="DA457" s="192"/>
      <c r="DB457" s="192"/>
      <c r="DC457" s="192"/>
      <c r="DD457" s="192"/>
      <c r="DE457" s="192"/>
      <c r="DF457" s="192"/>
      <c r="DG457" s="192"/>
      <c r="DH457" s="192"/>
      <c r="DI457" s="192"/>
      <c r="DJ457" s="192"/>
      <c r="DK457" s="192"/>
      <c r="DL457" s="192"/>
      <c r="DM457" s="192"/>
      <c r="DN457" s="192"/>
      <c r="DO457" s="192"/>
      <c r="DP457" s="192"/>
      <c r="DQ457" s="192"/>
      <c r="DR457" s="192"/>
      <c r="DS457" s="192"/>
      <c r="DT457" s="192"/>
      <c r="DU457" s="192"/>
      <c r="DV457" s="192"/>
      <c r="DW457" s="192"/>
      <c r="DX457" s="192"/>
      <c r="DY457" s="192"/>
      <c r="DZ457" s="192"/>
      <c r="EA457" s="192"/>
      <c r="EB457" s="192"/>
      <c r="EC457" s="192"/>
      <c r="ED457" s="192"/>
      <c r="EE457" s="192"/>
      <c r="EF457" s="192"/>
      <c r="EG457" s="192"/>
      <c r="EH457" s="192"/>
      <c r="EI457" s="192"/>
      <c r="EJ457" s="192"/>
      <c r="EK457" s="192"/>
      <c r="EL457" s="192"/>
      <c r="EM457" s="192"/>
      <c r="EN457" s="192"/>
      <c r="EO457" s="192"/>
      <c r="EP457" s="192"/>
      <c r="EQ457" s="192"/>
      <c r="ER457" s="192"/>
      <c r="ES457" s="192"/>
      <c r="ET457" s="192"/>
      <c r="EU457" s="192"/>
      <c r="EV457" s="192"/>
      <c r="EW457" s="192"/>
      <c r="EX457" s="192"/>
      <c r="EY457" s="192"/>
      <c r="EZ457" s="192"/>
      <c r="FA457" s="192"/>
      <c r="FB457" s="192"/>
      <c r="FC457" s="192"/>
      <c r="FD457" s="192"/>
      <c r="FE457" s="192"/>
      <c r="FF457" s="192"/>
      <c r="FG457" s="192"/>
      <c r="FH457" s="192"/>
      <c r="FI457" s="192"/>
      <c r="FJ457" s="192"/>
      <c r="FK457" s="192"/>
      <c r="FL457" s="192"/>
      <c r="FM457" s="192"/>
      <c r="FN457" s="192"/>
      <c r="FO457" s="192"/>
      <c r="FP457" s="192"/>
      <c r="FQ457" s="192"/>
      <c r="FR457" s="192"/>
      <c r="FS457" s="192"/>
      <c r="FT457" s="192"/>
      <c r="FU457" s="192"/>
      <c r="FV457" s="192"/>
      <c r="FW457" s="192"/>
      <c r="FX457" s="192"/>
      <c r="FY457" s="192"/>
      <c r="FZ457" s="192"/>
      <c r="GA457" s="192"/>
      <c r="GB457" s="192"/>
      <c r="GC457" s="192"/>
      <c r="GD457" s="192"/>
      <c r="GE457" s="192"/>
      <c r="GF457" s="192"/>
      <c r="GG457" s="192"/>
      <c r="GH457" s="192"/>
      <c r="GI457" s="192"/>
      <c r="GJ457" s="192"/>
      <c r="GK457" s="192"/>
      <c r="GL457" s="192"/>
      <c r="GM457" s="192"/>
      <c r="GN457" s="192"/>
      <c r="GO457" s="192"/>
      <c r="GP457" s="192"/>
      <c r="GQ457" s="192"/>
      <c r="GR457" s="192"/>
      <c r="GS457" s="192"/>
      <c r="GT457" s="192"/>
      <c r="GU457" s="192"/>
      <c r="GV457" s="192"/>
      <c r="GW457" s="192"/>
      <c r="GX457" s="192"/>
      <c r="GY457" s="192"/>
      <c r="GZ457" s="192"/>
      <c r="HA457" s="192"/>
      <c r="HB457" s="192"/>
      <c r="HC457" s="192"/>
      <c r="HD457" s="192"/>
      <c r="HE457" s="192"/>
      <c r="HF457" s="192"/>
      <c r="HG457" s="192"/>
      <c r="HH457" s="192"/>
      <c r="HI457" s="192"/>
      <c r="HJ457" s="192"/>
      <c r="HK457" s="192"/>
      <c r="HL457" s="192"/>
      <c r="HM457" s="192"/>
      <c r="HN457" s="192"/>
      <c r="HO457" s="192"/>
      <c r="HP457" s="192"/>
      <c r="HQ457" s="192"/>
      <c r="HR457" s="192"/>
      <c r="HS457" s="192"/>
      <c r="HT457" s="192"/>
      <c r="HU457" s="192"/>
      <c r="HV457" s="192"/>
      <c r="HW457" s="192"/>
      <c r="HX457" s="192"/>
      <c r="HY457" s="192"/>
      <c r="HZ457" s="192"/>
      <c r="IA457" s="192"/>
      <c r="IB457" s="192"/>
      <c r="IC457" s="192"/>
      <c r="ID457" s="192"/>
      <c r="IE457" s="192"/>
      <c r="IF457" s="192"/>
      <c r="IG457" s="192"/>
      <c r="IH457" s="192"/>
      <c r="II457" s="192"/>
      <c r="IJ457" s="192"/>
      <c r="IK457" s="192"/>
      <c r="IL457" s="192"/>
      <c r="IM457" s="192"/>
      <c r="IN457" s="192"/>
      <c r="IO457" s="192"/>
      <c r="IP457" s="192"/>
      <c r="IQ457" s="192"/>
      <c r="IR457" s="192"/>
      <c r="IS457" s="192"/>
      <c r="IT457" s="192"/>
      <c r="IU457" s="192"/>
    </row>
    <row r="458" spans="1:255" s="187" customFormat="1" ht="13.5" customHeight="1">
      <c r="A458" s="716"/>
      <c r="B458" s="190"/>
      <c r="C458" s="190"/>
      <c r="D458" s="193" t="s">
        <v>1775</v>
      </c>
      <c r="E458" s="190"/>
      <c r="F458" s="164">
        <f>7</f>
        <v>7</v>
      </c>
      <c r="G458" s="137"/>
      <c r="H458" s="4236"/>
      <c r="I458" s="122"/>
      <c r="J458" s="846"/>
      <c r="BR458" s="192"/>
      <c r="BS458" s="192"/>
      <c r="BT458" s="192"/>
      <c r="BU458" s="192"/>
      <c r="BV458" s="192"/>
      <c r="BW458" s="192"/>
      <c r="BX458" s="192"/>
      <c r="BY458" s="192"/>
      <c r="BZ458" s="192"/>
      <c r="CA458" s="192"/>
      <c r="CB458" s="192"/>
      <c r="CC458" s="192"/>
      <c r="CD458" s="192"/>
      <c r="CE458" s="192"/>
      <c r="CF458" s="192"/>
      <c r="CG458" s="192"/>
      <c r="CH458" s="192"/>
      <c r="CI458" s="192"/>
      <c r="CJ458" s="192"/>
      <c r="CK458" s="192"/>
      <c r="CL458" s="192"/>
      <c r="CM458" s="192"/>
      <c r="CN458" s="192"/>
      <c r="CO458" s="192"/>
      <c r="CP458" s="192"/>
      <c r="CQ458" s="192"/>
      <c r="CR458" s="192"/>
      <c r="CS458" s="192"/>
      <c r="CT458" s="192"/>
      <c r="CU458" s="192"/>
      <c r="CV458" s="192"/>
      <c r="CW458" s="192"/>
      <c r="CX458" s="192"/>
      <c r="CY458" s="192"/>
      <c r="CZ458" s="192"/>
      <c r="DA458" s="192"/>
      <c r="DB458" s="192"/>
      <c r="DC458" s="192"/>
      <c r="DD458" s="192"/>
      <c r="DE458" s="192"/>
      <c r="DF458" s="192"/>
      <c r="DG458" s="192"/>
      <c r="DH458" s="192"/>
      <c r="DI458" s="192"/>
      <c r="DJ458" s="192"/>
      <c r="DK458" s="192"/>
      <c r="DL458" s="192"/>
      <c r="DM458" s="192"/>
      <c r="DN458" s="192"/>
      <c r="DO458" s="192"/>
      <c r="DP458" s="192"/>
      <c r="DQ458" s="192"/>
      <c r="DR458" s="192"/>
      <c r="DS458" s="192"/>
      <c r="DT458" s="192"/>
      <c r="DU458" s="192"/>
      <c r="DV458" s="192"/>
      <c r="DW458" s="192"/>
      <c r="DX458" s="192"/>
      <c r="DY458" s="192"/>
      <c r="DZ458" s="192"/>
      <c r="EA458" s="192"/>
      <c r="EB458" s="192"/>
      <c r="EC458" s="192"/>
      <c r="ED458" s="192"/>
      <c r="EE458" s="192"/>
      <c r="EF458" s="192"/>
      <c r="EG458" s="192"/>
      <c r="EH458" s="192"/>
      <c r="EI458" s="192"/>
      <c r="EJ458" s="192"/>
      <c r="EK458" s="192"/>
      <c r="EL458" s="192"/>
      <c r="EM458" s="192"/>
      <c r="EN458" s="192"/>
      <c r="EO458" s="192"/>
      <c r="EP458" s="192"/>
      <c r="EQ458" s="192"/>
      <c r="ER458" s="192"/>
      <c r="ES458" s="192"/>
      <c r="ET458" s="192"/>
      <c r="EU458" s="192"/>
      <c r="EV458" s="192"/>
      <c r="EW458" s="192"/>
      <c r="EX458" s="192"/>
      <c r="EY458" s="192"/>
      <c r="EZ458" s="192"/>
      <c r="FA458" s="192"/>
      <c r="FB458" s="192"/>
      <c r="FC458" s="192"/>
      <c r="FD458" s="192"/>
      <c r="FE458" s="192"/>
      <c r="FF458" s="192"/>
      <c r="FG458" s="192"/>
      <c r="FH458" s="192"/>
      <c r="FI458" s="192"/>
      <c r="FJ458" s="192"/>
      <c r="FK458" s="192"/>
      <c r="FL458" s="192"/>
      <c r="FM458" s="192"/>
      <c r="FN458" s="192"/>
      <c r="FO458" s="192"/>
      <c r="FP458" s="192"/>
      <c r="FQ458" s="192"/>
      <c r="FR458" s="192"/>
      <c r="FS458" s="192"/>
      <c r="FT458" s="192"/>
      <c r="FU458" s="192"/>
      <c r="FV458" s="192"/>
      <c r="FW458" s="192"/>
      <c r="FX458" s="192"/>
      <c r="FY458" s="192"/>
      <c r="FZ458" s="192"/>
      <c r="GA458" s="192"/>
      <c r="GB458" s="192"/>
      <c r="GC458" s="192"/>
      <c r="GD458" s="192"/>
      <c r="GE458" s="192"/>
      <c r="GF458" s="192"/>
      <c r="GG458" s="192"/>
      <c r="GH458" s="192"/>
      <c r="GI458" s="192"/>
      <c r="GJ458" s="192"/>
      <c r="GK458" s="192"/>
      <c r="GL458" s="192"/>
      <c r="GM458" s="192"/>
      <c r="GN458" s="192"/>
      <c r="GO458" s="192"/>
      <c r="GP458" s="192"/>
      <c r="GQ458" s="192"/>
      <c r="GR458" s="192"/>
      <c r="GS458" s="192"/>
      <c r="GT458" s="192"/>
      <c r="GU458" s="192"/>
      <c r="GV458" s="192"/>
      <c r="GW458" s="192"/>
      <c r="GX458" s="192"/>
      <c r="GY458" s="192"/>
      <c r="GZ458" s="192"/>
      <c r="HA458" s="192"/>
      <c r="HB458" s="192"/>
      <c r="HC458" s="192"/>
      <c r="HD458" s="192"/>
      <c r="HE458" s="192"/>
      <c r="HF458" s="192"/>
      <c r="HG458" s="192"/>
      <c r="HH458" s="192"/>
      <c r="HI458" s="192"/>
      <c r="HJ458" s="192"/>
      <c r="HK458" s="192"/>
      <c r="HL458" s="192"/>
      <c r="HM458" s="192"/>
      <c r="HN458" s="192"/>
      <c r="HO458" s="192"/>
      <c r="HP458" s="192"/>
      <c r="HQ458" s="192"/>
      <c r="HR458" s="192"/>
      <c r="HS458" s="192"/>
      <c r="HT458" s="192"/>
      <c r="HU458" s="192"/>
      <c r="HV458" s="192"/>
      <c r="HW458" s="192"/>
      <c r="HX458" s="192"/>
      <c r="HY458" s="192"/>
      <c r="HZ458" s="192"/>
      <c r="IA458" s="192"/>
      <c r="IB458" s="192"/>
      <c r="IC458" s="192"/>
      <c r="ID458" s="192"/>
      <c r="IE458" s="192"/>
      <c r="IF458" s="192"/>
      <c r="IG458" s="192"/>
      <c r="IH458" s="192"/>
      <c r="II458" s="192"/>
      <c r="IJ458" s="192"/>
      <c r="IK458" s="192"/>
      <c r="IL458" s="192"/>
      <c r="IM458" s="192"/>
      <c r="IN458" s="192"/>
      <c r="IO458" s="192"/>
      <c r="IP458" s="192"/>
      <c r="IQ458" s="192"/>
      <c r="IR458" s="192"/>
      <c r="IS458" s="192"/>
      <c r="IT458" s="192"/>
      <c r="IU458" s="192"/>
    </row>
    <row r="459" spans="1:255" s="187" customFormat="1" ht="13.5" customHeight="1">
      <c r="A459" s="716"/>
      <c r="B459" s="190"/>
      <c r="C459" s="190"/>
      <c r="D459" s="193" t="s">
        <v>1776</v>
      </c>
      <c r="E459" s="190"/>
      <c r="F459" s="164">
        <f>3</f>
        <v>3</v>
      </c>
      <c r="G459" s="137"/>
      <c r="H459" s="4236"/>
      <c r="I459" s="122"/>
      <c r="J459" s="846"/>
      <c r="BR459" s="192"/>
      <c r="BS459" s="192"/>
      <c r="BT459" s="192"/>
      <c r="BU459" s="192"/>
      <c r="BV459" s="192"/>
      <c r="BW459" s="192"/>
      <c r="BX459" s="192"/>
      <c r="BY459" s="192"/>
      <c r="BZ459" s="192"/>
      <c r="CA459" s="192"/>
      <c r="CB459" s="192"/>
      <c r="CC459" s="192"/>
      <c r="CD459" s="192"/>
      <c r="CE459" s="192"/>
      <c r="CF459" s="192"/>
      <c r="CG459" s="192"/>
      <c r="CH459" s="192"/>
      <c r="CI459" s="192"/>
      <c r="CJ459" s="192"/>
      <c r="CK459" s="192"/>
      <c r="CL459" s="192"/>
      <c r="CM459" s="192"/>
      <c r="CN459" s="192"/>
      <c r="CO459" s="192"/>
      <c r="CP459" s="192"/>
      <c r="CQ459" s="192"/>
      <c r="CR459" s="192"/>
      <c r="CS459" s="192"/>
      <c r="CT459" s="192"/>
      <c r="CU459" s="192"/>
      <c r="CV459" s="192"/>
      <c r="CW459" s="192"/>
      <c r="CX459" s="192"/>
      <c r="CY459" s="192"/>
      <c r="CZ459" s="192"/>
      <c r="DA459" s="192"/>
      <c r="DB459" s="192"/>
      <c r="DC459" s="192"/>
      <c r="DD459" s="192"/>
      <c r="DE459" s="192"/>
      <c r="DF459" s="192"/>
      <c r="DG459" s="192"/>
      <c r="DH459" s="192"/>
      <c r="DI459" s="192"/>
      <c r="DJ459" s="192"/>
      <c r="DK459" s="192"/>
      <c r="DL459" s="192"/>
      <c r="DM459" s="192"/>
      <c r="DN459" s="192"/>
      <c r="DO459" s="192"/>
      <c r="DP459" s="192"/>
      <c r="DQ459" s="192"/>
      <c r="DR459" s="192"/>
      <c r="DS459" s="192"/>
      <c r="DT459" s="192"/>
      <c r="DU459" s="192"/>
      <c r="DV459" s="192"/>
      <c r="DW459" s="192"/>
      <c r="DX459" s="192"/>
      <c r="DY459" s="192"/>
      <c r="DZ459" s="192"/>
      <c r="EA459" s="192"/>
      <c r="EB459" s="192"/>
      <c r="EC459" s="192"/>
      <c r="ED459" s="192"/>
      <c r="EE459" s="192"/>
      <c r="EF459" s="192"/>
      <c r="EG459" s="192"/>
      <c r="EH459" s="192"/>
      <c r="EI459" s="192"/>
      <c r="EJ459" s="192"/>
      <c r="EK459" s="192"/>
      <c r="EL459" s="192"/>
      <c r="EM459" s="192"/>
      <c r="EN459" s="192"/>
      <c r="EO459" s="192"/>
      <c r="EP459" s="192"/>
      <c r="EQ459" s="192"/>
      <c r="ER459" s="192"/>
      <c r="ES459" s="192"/>
      <c r="ET459" s="192"/>
      <c r="EU459" s="192"/>
      <c r="EV459" s="192"/>
      <c r="EW459" s="192"/>
      <c r="EX459" s="192"/>
      <c r="EY459" s="192"/>
      <c r="EZ459" s="192"/>
      <c r="FA459" s="192"/>
      <c r="FB459" s="192"/>
      <c r="FC459" s="192"/>
      <c r="FD459" s="192"/>
      <c r="FE459" s="192"/>
      <c r="FF459" s="192"/>
      <c r="FG459" s="192"/>
      <c r="FH459" s="192"/>
      <c r="FI459" s="192"/>
      <c r="FJ459" s="192"/>
      <c r="FK459" s="192"/>
      <c r="FL459" s="192"/>
      <c r="FM459" s="192"/>
      <c r="FN459" s="192"/>
      <c r="FO459" s="192"/>
      <c r="FP459" s="192"/>
      <c r="FQ459" s="192"/>
      <c r="FR459" s="192"/>
      <c r="FS459" s="192"/>
      <c r="FT459" s="192"/>
      <c r="FU459" s="192"/>
      <c r="FV459" s="192"/>
      <c r="FW459" s="192"/>
      <c r="FX459" s="192"/>
      <c r="FY459" s="192"/>
      <c r="FZ459" s="192"/>
      <c r="GA459" s="192"/>
      <c r="GB459" s="192"/>
      <c r="GC459" s="192"/>
      <c r="GD459" s="192"/>
      <c r="GE459" s="192"/>
      <c r="GF459" s="192"/>
      <c r="GG459" s="192"/>
      <c r="GH459" s="192"/>
      <c r="GI459" s="192"/>
      <c r="GJ459" s="192"/>
      <c r="GK459" s="192"/>
      <c r="GL459" s="192"/>
      <c r="GM459" s="192"/>
      <c r="GN459" s="192"/>
      <c r="GO459" s="192"/>
      <c r="GP459" s="192"/>
      <c r="GQ459" s="192"/>
      <c r="GR459" s="192"/>
      <c r="GS459" s="192"/>
      <c r="GT459" s="192"/>
      <c r="GU459" s="192"/>
      <c r="GV459" s="192"/>
      <c r="GW459" s="192"/>
      <c r="GX459" s="192"/>
      <c r="GY459" s="192"/>
      <c r="GZ459" s="192"/>
      <c r="HA459" s="192"/>
      <c r="HB459" s="192"/>
      <c r="HC459" s="192"/>
      <c r="HD459" s="192"/>
      <c r="HE459" s="192"/>
      <c r="HF459" s="192"/>
      <c r="HG459" s="192"/>
      <c r="HH459" s="192"/>
      <c r="HI459" s="192"/>
      <c r="HJ459" s="192"/>
      <c r="HK459" s="192"/>
      <c r="HL459" s="192"/>
      <c r="HM459" s="192"/>
      <c r="HN459" s="192"/>
      <c r="HO459" s="192"/>
      <c r="HP459" s="192"/>
      <c r="HQ459" s="192"/>
      <c r="HR459" s="192"/>
      <c r="HS459" s="192"/>
      <c r="HT459" s="192"/>
      <c r="HU459" s="192"/>
      <c r="HV459" s="192"/>
      <c r="HW459" s="192"/>
      <c r="HX459" s="192"/>
      <c r="HY459" s="192"/>
      <c r="HZ459" s="192"/>
      <c r="IA459" s="192"/>
      <c r="IB459" s="192"/>
      <c r="IC459" s="192"/>
      <c r="ID459" s="192"/>
      <c r="IE459" s="192"/>
      <c r="IF459" s="192"/>
      <c r="IG459" s="192"/>
      <c r="IH459" s="192"/>
      <c r="II459" s="192"/>
      <c r="IJ459" s="192"/>
      <c r="IK459" s="192"/>
      <c r="IL459" s="192"/>
      <c r="IM459" s="192"/>
      <c r="IN459" s="192"/>
      <c r="IO459" s="192"/>
      <c r="IP459" s="192"/>
      <c r="IQ459" s="192"/>
      <c r="IR459" s="192"/>
      <c r="IS459" s="192"/>
      <c r="IT459" s="192"/>
      <c r="IU459" s="192"/>
    </row>
    <row r="460" spans="1:255" s="187" customFormat="1" ht="54" customHeight="1">
      <c r="A460" s="716"/>
      <c r="B460" s="190"/>
      <c r="C460" s="190"/>
      <c r="D460" s="847" t="s">
        <v>1777</v>
      </c>
      <c r="E460" s="190"/>
      <c r="F460" s="164"/>
      <c r="G460" s="137"/>
      <c r="H460" s="4236"/>
      <c r="I460" s="122"/>
      <c r="J460" s="846"/>
      <c r="BR460" s="192"/>
      <c r="BS460" s="192"/>
      <c r="BT460" s="192"/>
      <c r="BU460" s="192"/>
      <c r="BV460" s="192"/>
      <c r="BW460" s="192"/>
      <c r="BX460" s="192"/>
      <c r="BY460" s="192"/>
      <c r="BZ460" s="192"/>
      <c r="CA460" s="192"/>
      <c r="CB460" s="192"/>
      <c r="CC460" s="192"/>
      <c r="CD460" s="192"/>
      <c r="CE460" s="192"/>
      <c r="CF460" s="192"/>
      <c r="CG460" s="192"/>
      <c r="CH460" s="192"/>
      <c r="CI460" s="192"/>
      <c r="CJ460" s="192"/>
      <c r="CK460" s="192"/>
      <c r="CL460" s="192"/>
      <c r="CM460" s="192"/>
      <c r="CN460" s="192"/>
      <c r="CO460" s="192"/>
      <c r="CP460" s="192"/>
      <c r="CQ460" s="192"/>
      <c r="CR460" s="192"/>
      <c r="CS460" s="192"/>
      <c r="CT460" s="192"/>
      <c r="CU460" s="192"/>
      <c r="CV460" s="192"/>
      <c r="CW460" s="192"/>
      <c r="CX460" s="192"/>
      <c r="CY460" s="192"/>
      <c r="CZ460" s="192"/>
      <c r="DA460" s="192"/>
      <c r="DB460" s="192"/>
      <c r="DC460" s="192"/>
      <c r="DD460" s="192"/>
      <c r="DE460" s="192"/>
      <c r="DF460" s="192"/>
      <c r="DG460" s="192"/>
      <c r="DH460" s="192"/>
      <c r="DI460" s="192"/>
      <c r="DJ460" s="192"/>
      <c r="DK460" s="192"/>
      <c r="DL460" s="192"/>
      <c r="DM460" s="192"/>
      <c r="DN460" s="192"/>
      <c r="DO460" s="192"/>
      <c r="DP460" s="192"/>
      <c r="DQ460" s="192"/>
      <c r="DR460" s="192"/>
      <c r="DS460" s="192"/>
      <c r="DT460" s="192"/>
      <c r="DU460" s="192"/>
      <c r="DV460" s="192"/>
      <c r="DW460" s="192"/>
      <c r="DX460" s="192"/>
      <c r="DY460" s="192"/>
      <c r="DZ460" s="192"/>
      <c r="EA460" s="192"/>
      <c r="EB460" s="192"/>
      <c r="EC460" s="192"/>
      <c r="ED460" s="192"/>
      <c r="EE460" s="192"/>
      <c r="EF460" s="192"/>
      <c r="EG460" s="192"/>
      <c r="EH460" s="192"/>
      <c r="EI460" s="192"/>
      <c r="EJ460" s="192"/>
      <c r="EK460" s="192"/>
      <c r="EL460" s="192"/>
      <c r="EM460" s="192"/>
      <c r="EN460" s="192"/>
      <c r="EO460" s="192"/>
      <c r="EP460" s="192"/>
      <c r="EQ460" s="192"/>
      <c r="ER460" s="192"/>
      <c r="ES460" s="192"/>
      <c r="ET460" s="192"/>
      <c r="EU460" s="192"/>
      <c r="EV460" s="192"/>
      <c r="EW460" s="192"/>
      <c r="EX460" s="192"/>
      <c r="EY460" s="192"/>
      <c r="EZ460" s="192"/>
      <c r="FA460" s="192"/>
      <c r="FB460" s="192"/>
      <c r="FC460" s="192"/>
      <c r="FD460" s="192"/>
      <c r="FE460" s="192"/>
      <c r="FF460" s="192"/>
      <c r="FG460" s="192"/>
      <c r="FH460" s="192"/>
      <c r="FI460" s="192"/>
      <c r="FJ460" s="192"/>
      <c r="FK460" s="192"/>
      <c r="FL460" s="192"/>
      <c r="FM460" s="192"/>
      <c r="FN460" s="192"/>
      <c r="FO460" s="192"/>
      <c r="FP460" s="192"/>
      <c r="FQ460" s="192"/>
      <c r="FR460" s="192"/>
      <c r="FS460" s="192"/>
      <c r="FT460" s="192"/>
      <c r="FU460" s="192"/>
      <c r="FV460" s="192"/>
      <c r="FW460" s="192"/>
      <c r="FX460" s="192"/>
      <c r="FY460" s="192"/>
      <c r="FZ460" s="192"/>
      <c r="GA460" s="192"/>
      <c r="GB460" s="192"/>
      <c r="GC460" s="192"/>
      <c r="GD460" s="192"/>
      <c r="GE460" s="192"/>
      <c r="GF460" s="192"/>
      <c r="GG460" s="192"/>
      <c r="GH460" s="192"/>
      <c r="GI460" s="192"/>
      <c r="GJ460" s="192"/>
      <c r="GK460" s="192"/>
      <c r="GL460" s="192"/>
      <c r="GM460" s="192"/>
      <c r="GN460" s="192"/>
      <c r="GO460" s="192"/>
      <c r="GP460" s="192"/>
      <c r="GQ460" s="192"/>
      <c r="GR460" s="192"/>
      <c r="GS460" s="192"/>
      <c r="GT460" s="192"/>
      <c r="GU460" s="192"/>
      <c r="GV460" s="192"/>
      <c r="GW460" s="192"/>
      <c r="GX460" s="192"/>
      <c r="GY460" s="192"/>
      <c r="GZ460" s="192"/>
      <c r="HA460" s="192"/>
      <c r="HB460" s="192"/>
      <c r="HC460" s="192"/>
      <c r="HD460" s="192"/>
      <c r="HE460" s="192"/>
      <c r="HF460" s="192"/>
      <c r="HG460" s="192"/>
      <c r="HH460" s="192"/>
      <c r="HI460" s="192"/>
      <c r="HJ460" s="192"/>
      <c r="HK460" s="192"/>
      <c r="HL460" s="192"/>
      <c r="HM460" s="192"/>
      <c r="HN460" s="192"/>
      <c r="HO460" s="192"/>
      <c r="HP460" s="192"/>
      <c r="HQ460" s="192"/>
      <c r="HR460" s="192"/>
      <c r="HS460" s="192"/>
      <c r="HT460" s="192"/>
      <c r="HU460" s="192"/>
      <c r="HV460" s="192"/>
      <c r="HW460" s="192"/>
      <c r="HX460" s="192"/>
      <c r="HY460" s="192"/>
      <c r="HZ460" s="192"/>
      <c r="IA460" s="192"/>
      <c r="IB460" s="192"/>
      <c r="IC460" s="192"/>
      <c r="ID460" s="192"/>
      <c r="IE460" s="192"/>
      <c r="IF460" s="192"/>
      <c r="IG460" s="192"/>
      <c r="IH460" s="192"/>
      <c r="II460" s="192"/>
      <c r="IJ460" s="192"/>
      <c r="IK460" s="192"/>
      <c r="IL460" s="192"/>
      <c r="IM460" s="192"/>
      <c r="IN460" s="192"/>
      <c r="IO460" s="192"/>
      <c r="IP460" s="192"/>
      <c r="IQ460" s="192"/>
      <c r="IR460" s="192"/>
      <c r="IS460" s="192"/>
      <c r="IT460" s="192"/>
      <c r="IU460" s="192"/>
    </row>
    <row r="461" spans="1:255" s="120" customFormat="1" ht="13.5" customHeight="1">
      <c r="A461" s="115">
        <v>43</v>
      </c>
      <c r="B461" s="121" t="s">
        <v>990</v>
      </c>
      <c r="C461" s="121">
        <v>899721111</v>
      </c>
      <c r="D461" s="121" t="s">
        <v>1778</v>
      </c>
      <c r="E461" s="121" t="s">
        <v>141</v>
      </c>
      <c r="F461" s="686">
        <f>ROUND(SUM(F463),3)</f>
        <v>25.8</v>
      </c>
      <c r="G461" s="137"/>
      <c r="H461" s="3789">
        <f t="shared" ref="H461" si="37">ROUND(F461*G461,2)</f>
        <v>0</v>
      </c>
      <c r="I461" s="122" t="s">
        <v>142</v>
      </c>
      <c r="J461" s="778"/>
    </row>
    <row r="462" spans="1:255" s="120" customFormat="1" ht="13.5" customHeight="1">
      <c r="A462" s="115"/>
      <c r="B462" s="115"/>
      <c r="C462" s="163"/>
      <c r="D462" s="163" t="s">
        <v>1445</v>
      </c>
      <c r="E462" s="163"/>
      <c r="F462" s="598"/>
      <c r="G462" s="513"/>
      <c r="H462" s="3791"/>
      <c r="I462" s="613"/>
    </row>
    <row r="463" spans="1:255" s="120" customFormat="1" ht="13.5" customHeight="1">
      <c r="A463" s="115"/>
      <c r="B463" s="115"/>
      <c r="C463" s="163"/>
      <c r="D463" s="193" t="s">
        <v>1779</v>
      </c>
      <c r="E463" s="163"/>
      <c r="F463" s="581">
        <f>(25.8)</f>
        <v>25.8</v>
      </c>
      <c r="G463" s="513"/>
      <c r="H463" s="3791"/>
      <c r="I463" s="613"/>
    </row>
    <row r="464" spans="1:255" s="120" customFormat="1" ht="13.5" customHeight="1">
      <c r="A464" s="115">
        <v>44</v>
      </c>
      <c r="B464" s="121" t="s">
        <v>990</v>
      </c>
      <c r="C464" s="121">
        <v>899721112</v>
      </c>
      <c r="D464" s="121" t="s">
        <v>1444</v>
      </c>
      <c r="E464" s="121" t="s">
        <v>141</v>
      </c>
      <c r="F464" s="686">
        <f>ROUND(SUM(F466:F468),3)</f>
        <v>104.6</v>
      </c>
      <c r="G464" s="137"/>
      <c r="H464" s="3789">
        <f t="shared" ref="H464" si="38">ROUND(F464*G464,2)</f>
        <v>0</v>
      </c>
      <c r="I464" s="122" t="s">
        <v>142</v>
      </c>
      <c r="J464" s="778"/>
    </row>
    <row r="465" spans="1:12" s="120" customFormat="1" ht="13.5" customHeight="1">
      <c r="A465" s="115"/>
      <c r="B465" s="115"/>
      <c r="C465" s="163"/>
      <c r="D465" s="163" t="s">
        <v>1445</v>
      </c>
      <c r="E465" s="163"/>
      <c r="F465" s="598"/>
      <c r="G465" s="513"/>
      <c r="H465" s="3791"/>
      <c r="I465" s="613"/>
    </row>
    <row r="466" spans="1:12" s="120" customFormat="1" ht="27" customHeight="1">
      <c r="A466" s="115"/>
      <c r="B466" s="115"/>
      <c r="C466" s="163"/>
      <c r="D466" s="193" t="s">
        <v>1780</v>
      </c>
      <c r="E466" s="163"/>
      <c r="F466" s="581">
        <f>(2.1+2.1+5.3+7.9+2.8+5+6.4+15.2+2.2+2.4+1+3+3.8+2+6.5)</f>
        <v>67.699999999999989</v>
      </c>
      <c r="G466" s="513"/>
      <c r="H466" s="3791"/>
      <c r="I466" s="613"/>
      <c r="J466" s="598"/>
    </row>
    <row r="467" spans="1:12" s="120" customFormat="1" ht="13.5" customHeight="1">
      <c r="A467" s="115"/>
      <c r="B467" s="115"/>
      <c r="C467" s="163"/>
      <c r="D467" s="193" t="s">
        <v>1781</v>
      </c>
      <c r="E467" s="163"/>
      <c r="F467" s="581">
        <f>(1.8)</f>
        <v>1.8</v>
      </c>
      <c r="G467" s="513"/>
      <c r="H467" s="3791"/>
      <c r="I467" s="613"/>
    </row>
    <row r="468" spans="1:12" s="120" customFormat="1" ht="13.5" customHeight="1">
      <c r="A468" s="115"/>
      <c r="B468" s="115"/>
      <c r="C468" s="163"/>
      <c r="D468" s="193" t="s">
        <v>1782</v>
      </c>
      <c r="E468" s="163"/>
      <c r="F468" s="581">
        <f>(32.2+2.1+0.8)</f>
        <v>35.1</v>
      </c>
      <c r="G468" s="513"/>
      <c r="H468" s="3791"/>
      <c r="I468" s="613"/>
    </row>
    <row r="469" spans="1:12" s="120" customFormat="1" ht="13.5" customHeight="1">
      <c r="A469" s="115">
        <v>45</v>
      </c>
      <c r="B469" s="121" t="s">
        <v>990</v>
      </c>
      <c r="C469" s="121">
        <v>899722114</v>
      </c>
      <c r="D469" s="121" t="s">
        <v>1448</v>
      </c>
      <c r="E469" s="121" t="s">
        <v>141</v>
      </c>
      <c r="F469" s="686">
        <f>ROUND(SUM(F471:F474),3)</f>
        <v>130.4</v>
      </c>
      <c r="G469" s="137"/>
      <c r="H469" s="3789">
        <f t="shared" ref="H469" si="39">ROUND(F469*G469,2)</f>
        <v>0</v>
      </c>
      <c r="I469" s="122" t="s">
        <v>142</v>
      </c>
      <c r="J469" s="778"/>
    </row>
    <row r="470" spans="1:12" s="120" customFormat="1" ht="13.5" customHeight="1">
      <c r="A470" s="115"/>
      <c r="B470" s="115"/>
      <c r="C470" s="163"/>
      <c r="D470" s="163" t="s">
        <v>1449</v>
      </c>
      <c r="E470" s="163"/>
      <c r="F470" s="598"/>
      <c r="G470" s="513"/>
      <c r="H470" s="3791"/>
      <c r="I470" s="613"/>
    </row>
    <row r="471" spans="1:12" s="120" customFormat="1" ht="13.5" customHeight="1">
      <c r="A471" s="115"/>
      <c r="B471" s="115"/>
      <c r="C471" s="163"/>
      <c r="D471" s="193" t="s">
        <v>1783</v>
      </c>
      <c r="E471" s="163"/>
      <c r="F471" s="581">
        <f>(25.8)</f>
        <v>25.8</v>
      </c>
      <c r="G471" s="513"/>
      <c r="H471" s="3791"/>
      <c r="I471" s="613"/>
    </row>
    <row r="472" spans="1:12" s="120" customFormat="1" ht="27" customHeight="1">
      <c r="A472" s="115"/>
      <c r="B472" s="115"/>
      <c r="C472" s="163"/>
      <c r="D472" s="193" t="s">
        <v>1784</v>
      </c>
      <c r="E472" s="163"/>
      <c r="F472" s="581">
        <f>(2.1+2.1+5.3+7.9+2.8+5+6.4+15.2+2.2+2.4+1+3+3.8+2+6.5)</f>
        <v>67.699999999999989</v>
      </c>
      <c r="G472" s="513"/>
      <c r="H472" s="3791"/>
      <c r="I472" s="613"/>
    </row>
    <row r="473" spans="1:12" s="120" customFormat="1" ht="13.5" customHeight="1">
      <c r="A473" s="115"/>
      <c r="B473" s="115"/>
      <c r="C473" s="163"/>
      <c r="D473" s="193" t="s">
        <v>1785</v>
      </c>
      <c r="E473" s="163"/>
      <c r="F473" s="581">
        <f>(1.8)</f>
        <v>1.8</v>
      </c>
      <c r="G473" s="513"/>
      <c r="H473" s="3791"/>
      <c r="I473" s="613"/>
    </row>
    <row r="474" spans="1:12" s="120" customFormat="1" ht="13.5" customHeight="1">
      <c r="A474" s="115"/>
      <c r="B474" s="115"/>
      <c r="C474" s="163"/>
      <c r="D474" s="193" t="s">
        <v>1786</v>
      </c>
      <c r="E474" s="163"/>
      <c r="F474" s="581">
        <f>(32.2+2.1+0.8)</f>
        <v>35.1</v>
      </c>
      <c r="G474" s="513"/>
      <c r="H474" s="3791"/>
      <c r="I474" s="613"/>
    </row>
    <row r="475" spans="1:12" s="120" customFormat="1" ht="13.5" customHeight="1">
      <c r="A475" s="115"/>
      <c r="B475" s="115"/>
      <c r="C475" s="116" t="s">
        <v>987</v>
      </c>
      <c r="D475" s="116" t="s">
        <v>988</v>
      </c>
      <c r="E475" s="116"/>
      <c r="F475" s="185"/>
      <c r="G475" s="118"/>
      <c r="H475" s="4243">
        <f>SUM(H476:H478)</f>
        <v>0</v>
      </c>
      <c r="I475" s="409"/>
      <c r="J475" s="562"/>
    </row>
    <row r="476" spans="1:12" s="120" customFormat="1" ht="13.5" customHeight="1">
      <c r="A476" s="373" t="s">
        <v>1787</v>
      </c>
      <c r="B476" s="374" t="s">
        <v>990</v>
      </c>
      <c r="C476" s="689">
        <v>998276101</v>
      </c>
      <c r="D476" s="121" t="s">
        <v>991</v>
      </c>
      <c r="E476" s="121" t="s">
        <v>302</v>
      </c>
      <c r="F476" s="173">
        <v>374.94799999999998</v>
      </c>
      <c r="G476" s="137"/>
      <c r="H476" s="3789">
        <f t="shared" ref="H476:H477" si="40">ROUND(F476*G476,2)</f>
        <v>0</v>
      </c>
      <c r="I476" s="122" t="s">
        <v>142</v>
      </c>
      <c r="J476" s="579"/>
    </row>
    <row r="477" spans="1:12" s="120" customFormat="1" ht="13.5" customHeight="1">
      <c r="A477" s="115">
        <v>47</v>
      </c>
      <c r="B477" s="121" t="s">
        <v>188</v>
      </c>
      <c r="C477" s="121" t="s">
        <v>992</v>
      </c>
      <c r="D477" s="121" t="s">
        <v>993</v>
      </c>
      <c r="E477" s="121" t="s">
        <v>191</v>
      </c>
      <c r="F477" s="686">
        <f>ROUND(SUM(F478),3)</f>
        <v>15</v>
      </c>
      <c r="G477" s="137"/>
      <c r="H477" s="3789">
        <f t="shared" si="40"/>
        <v>0</v>
      </c>
      <c r="I477" s="122" t="s">
        <v>142</v>
      </c>
      <c r="J477" s="783"/>
      <c r="K477" s="784"/>
      <c r="L477" s="583"/>
    </row>
    <row r="478" spans="1:12" s="120" customFormat="1" ht="27" customHeight="1">
      <c r="A478" s="115"/>
      <c r="B478" s="121"/>
      <c r="C478" s="580"/>
      <c r="D478" s="163" t="s">
        <v>994</v>
      </c>
      <c r="E478" s="580"/>
      <c r="F478" s="581">
        <v>15</v>
      </c>
      <c r="G478" s="582"/>
      <c r="H478" s="3805"/>
      <c r="I478" s="119"/>
      <c r="J478" s="783"/>
      <c r="K478" s="583"/>
      <c r="L478" s="583"/>
    </row>
    <row r="479" spans="1:12" s="120" customFormat="1" ht="21" customHeight="1">
      <c r="A479" s="848"/>
      <c r="B479" s="848"/>
      <c r="C479" s="849" t="s">
        <v>135</v>
      </c>
      <c r="D479" s="849" t="s">
        <v>136</v>
      </c>
      <c r="E479" s="849"/>
      <c r="F479" s="185"/>
      <c r="G479" s="785"/>
      <c r="H479" s="4243">
        <f>H480</f>
        <v>0</v>
      </c>
      <c r="I479" s="850"/>
      <c r="J479" s="783"/>
    </row>
    <row r="480" spans="1:12" s="120" customFormat="1" ht="13.5" customHeight="1">
      <c r="A480" s="848"/>
      <c r="B480" s="848"/>
      <c r="C480" s="849" t="s">
        <v>1048</v>
      </c>
      <c r="D480" s="849" t="s">
        <v>1049</v>
      </c>
      <c r="E480" s="849"/>
      <c r="F480" s="185"/>
      <c r="G480" s="785"/>
      <c r="H480" s="4243">
        <f>SUM(H481:H499)</f>
        <v>0</v>
      </c>
      <c r="I480" s="851"/>
      <c r="J480" s="783"/>
    </row>
    <row r="481" spans="1:10" s="120" customFormat="1" ht="13.5" customHeight="1">
      <c r="A481" s="115">
        <v>48</v>
      </c>
      <c r="B481" s="374" t="s">
        <v>1453</v>
      </c>
      <c r="C481" s="121">
        <v>230170002</v>
      </c>
      <c r="D481" s="121" t="s">
        <v>1055</v>
      </c>
      <c r="E481" s="121" t="s">
        <v>23</v>
      </c>
      <c r="F481" s="686">
        <f>ROUND(SUM(F482),3)</f>
        <v>1</v>
      </c>
      <c r="G481" s="137"/>
      <c r="H481" s="3789">
        <f t="shared" ref="H481" si="41">ROUND(F481*G481,2)</f>
        <v>0</v>
      </c>
      <c r="I481" s="122" t="s">
        <v>142</v>
      </c>
      <c r="J481" s="783"/>
    </row>
    <row r="482" spans="1:10" s="120" customFormat="1" ht="13.5" customHeight="1">
      <c r="A482" s="115"/>
      <c r="B482" s="115"/>
      <c r="C482" s="163"/>
      <c r="D482" s="163" t="s">
        <v>1788</v>
      </c>
      <c r="E482" s="163"/>
      <c r="F482" s="581">
        <v>1</v>
      </c>
      <c r="G482" s="513"/>
      <c r="H482" s="3791"/>
      <c r="I482" s="613"/>
      <c r="J482" s="783"/>
    </row>
    <row r="483" spans="1:10" s="120" customFormat="1" ht="13.5" customHeight="1">
      <c r="A483" s="115"/>
      <c r="B483" s="115"/>
      <c r="C483" s="163"/>
      <c r="D483" s="163" t="s">
        <v>1457</v>
      </c>
      <c r="E483" s="163"/>
      <c r="F483" s="581"/>
      <c r="G483" s="513"/>
      <c r="H483" s="3791"/>
      <c r="I483" s="613"/>
      <c r="J483" s="783"/>
    </row>
    <row r="484" spans="1:10" s="120" customFormat="1" ht="13.5" customHeight="1">
      <c r="A484" s="115">
        <v>49</v>
      </c>
      <c r="B484" s="374" t="s">
        <v>1453</v>
      </c>
      <c r="C484" s="121">
        <v>230170004</v>
      </c>
      <c r="D484" s="121" t="s">
        <v>1454</v>
      </c>
      <c r="E484" s="121" t="s">
        <v>23</v>
      </c>
      <c r="F484" s="686">
        <f>ROUND(SUM(F485:F486),3)</f>
        <v>2</v>
      </c>
      <c r="G484" s="137"/>
      <c r="H484" s="3789">
        <f t="shared" ref="H484" si="42">ROUND(F484*G484,2)</f>
        <v>0</v>
      </c>
      <c r="I484" s="122" t="s">
        <v>142</v>
      </c>
      <c r="J484" s="783"/>
    </row>
    <row r="485" spans="1:10" s="120" customFormat="1" ht="13.5" customHeight="1">
      <c r="A485" s="115"/>
      <c r="B485" s="115"/>
      <c r="C485" s="163"/>
      <c r="D485" s="163" t="s">
        <v>1455</v>
      </c>
      <c r="E485" s="163"/>
      <c r="F485" s="581">
        <v>1</v>
      </c>
      <c r="G485" s="513"/>
      <c r="H485" s="3791"/>
      <c r="I485" s="613"/>
      <c r="J485" s="783"/>
    </row>
    <row r="486" spans="1:10" s="120" customFormat="1" ht="13.5" customHeight="1">
      <c r="A486" s="115"/>
      <c r="B486" s="115"/>
      <c r="C486" s="163"/>
      <c r="D486" s="163" t="s">
        <v>1456</v>
      </c>
      <c r="E486" s="163"/>
      <c r="F486" s="581">
        <v>1</v>
      </c>
      <c r="G486" s="513"/>
      <c r="H486" s="3791"/>
      <c r="I486" s="613"/>
      <c r="J486" s="783"/>
    </row>
    <row r="487" spans="1:10" s="120" customFormat="1" ht="13.5" customHeight="1">
      <c r="A487" s="115"/>
      <c r="B487" s="115"/>
      <c r="C487" s="163"/>
      <c r="D487" s="163" t="s">
        <v>1457</v>
      </c>
      <c r="E487" s="163"/>
      <c r="F487" s="581"/>
      <c r="G487" s="513"/>
      <c r="H487" s="3791"/>
      <c r="I487" s="613"/>
      <c r="J487" s="783"/>
    </row>
    <row r="488" spans="1:10" s="120" customFormat="1" ht="13.5" customHeight="1">
      <c r="A488" s="115">
        <v>50</v>
      </c>
      <c r="B488" s="374" t="s">
        <v>1453</v>
      </c>
      <c r="C488" s="121">
        <v>230170005</v>
      </c>
      <c r="D488" s="121" t="s">
        <v>1789</v>
      </c>
      <c r="E488" s="121" t="s">
        <v>23</v>
      </c>
      <c r="F488" s="686">
        <f>ROUND(SUM(F489),3)</f>
        <v>1</v>
      </c>
      <c r="G488" s="137"/>
      <c r="H488" s="3789">
        <f t="shared" ref="H488" si="43">ROUND(F488*G488,2)</f>
        <v>0</v>
      </c>
      <c r="I488" s="122" t="s">
        <v>142</v>
      </c>
      <c r="J488" s="783"/>
    </row>
    <row r="489" spans="1:10" s="120" customFormat="1" ht="13.5" customHeight="1">
      <c r="A489" s="115"/>
      <c r="B489" s="115"/>
      <c r="C489" s="163"/>
      <c r="D489" s="163" t="s">
        <v>1790</v>
      </c>
      <c r="E489" s="163"/>
      <c r="F489" s="581">
        <v>1</v>
      </c>
      <c r="G489" s="513"/>
      <c r="H489" s="3791"/>
      <c r="I489" s="613"/>
      <c r="J489" s="783"/>
    </row>
    <row r="490" spans="1:10" s="120" customFormat="1" ht="13.5" customHeight="1">
      <c r="A490" s="115"/>
      <c r="B490" s="115"/>
      <c r="C490" s="163"/>
      <c r="D490" s="163" t="s">
        <v>1457</v>
      </c>
      <c r="E490" s="163"/>
      <c r="F490" s="581"/>
      <c r="G490" s="513"/>
      <c r="H490" s="3791"/>
      <c r="I490" s="613"/>
      <c r="J490" s="783"/>
    </row>
    <row r="491" spans="1:10" s="120" customFormat="1" ht="13.5" customHeight="1">
      <c r="A491" s="115">
        <v>51</v>
      </c>
      <c r="B491" s="374" t="s">
        <v>1453</v>
      </c>
      <c r="C491" s="121">
        <v>230170012</v>
      </c>
      <c r="D491" s="121" t="s">
        <v>1061</v>
      </c>
      <c r="E491" s="121" t="s">
        <v>141</v>
      </c>
      <c r="F491" s="686">
        <f>ROUND(SUM(F492),3)</f>
        <v>25.8</v>
      </c>
      <c r="G491" s="137"/>
      <c r="H491" s="3789">
        <f t="shared" ref="H491" si="44">ROUND(F491*G491,2)</f>
        <v>0</v>
      </c>
      <c r="I491" s="122" t="s">
        <v>142</v>
      </c>
      <c r="J491" s="783"/>
    </row>
    <row r="492" spans="1:10" s="120" customFormat="1" ht="13.5" customHeight="1">
      <c r="A492" s="115"/>
      <c r="B492" s="115"/>
      <c r="C492" s="163"/>
      <c r="D492" s="163" t="s">
        <v>1791</v>
      </c>
      <c r="E492" s="163"/>
      <c r="F492" s="581">
        <f>(25.8)</f>
        <v>25.8</v>
      </c>
      <c r="G492" s="513"/>
      <c r="H492" s="3791"/>
      <c r="I492" s="613"/>
      <c r="J492" s="783"/>
    </row>
    <row r="493" spans="1:10" s="120" customFormat="1" ht="13.5" customHeight="1">
      <c r="A493" s="115">
        <v>52</v>
      </c>
      <c r="B493" s="374" t="s">
        <v>1453</v>
      </c>
      <c r="C493" s="121">
        <v>230170014</v>
      </c>
      <c r="D493" s="121" t="s">
        <v>1458</v>
      </c>
      <c r="E493" s="121" t="s">
        <v>141</v>
      </c>
      <c r="F493" s="686">
        <f>ROUND(SUM(F494:F495),3)</f>
        <v>69.5</v>
      </c>
      <c r="G493" s="137"/>
      <c r="H493" s="3789">
        <f t="shared" ref="H493" si="45">ROUND(F493*G493,2)</f>
        <v>0</v>
      </c>
      <c r="I493" s="122" t="s">
        <v>142</v>
      </c>
      <c r="J493" s="783"/>
    </row>
    <row r="494" spans="1:10" s="120" customFormat="1" ht="27" customHeight="1">
      <c r="A494" s="115"/>
      <c r="B494" s="115"/>
      <c r="C494" s="163"/>
      <c r="D494" s="163" t="s">
        <v>1792</v>
      </c>
      <c r="E494" s="163"/>
      <c r="F494" s="581">
        <f>(2.1+2.1+5.3+7.9+2.8+5+6.4+15.2+2.2+2.4+1+3+3.8+2+6.5)</f>
        <v>67.699999999999989</v>
      </c>
      <c r="G494" s="513"/>
      <c r="H494" s="3791"/>
      <c r="I494" s="613"/>
      <c r="J494" s="783"/>
    </row>
    <row r="495" spans="1:10" s="120" customFormat="1" ht="13.5" customHeight="1">
      <c r="A495" s="115"/>
      <c r="B495" s="115"/>
      <c r="C495" s="163"/>
      <c r="D495" s="163" t="s">
        <v>1793</v>
      </c>
      <c r="E495" s="163"/>
      <c r="F495" s="581">
        <f>(1.8)</f>
        <v>1.8</v>
      </c>
      <c r="G495" s="513"/>
      <c r="H495" s="3791"/>
      <c r="I495" s="613"/>
      <c r="J495" s="783"/>
    </row>
    <row r="496" spans="1:10" s="120" customFormat="1" ht="13.5" customHeight="1">
      <c r="A496" s="115">
        <v>53</v>
      </c>
      <c r="B496" s="374" t="s">
        <v>1453</v>
      </c>
      <c r="C496" s="121">
        <v>230170015</v>
      </c>
      <c r="D496" s="121" t="s">
        <v>1794</v>
      </c>
      <c r="E496" s="121" t="s">
        <v>141</v>
      </c>
      <c r="F496" s="686">
        <f>ROUND(SUM(F497),3)</f>
        <v>35.1</v>
      </c>
      <c r="G496" s="137"/>
      <c r="H496" s="3789">
        <f t="shared" ref="H496" si="46">ROUND(F496*G496,2)</f>
        <v>0</v>
      </c>
      <c r="I496" s="122" t="s">
        <v>142</v>
      </c>
      <c r="J496" s="783"/>
    </row>
    <row r="497" spans="1:10" s="120" customFormat="1" ht="13.5" customHeight="1">
      <c r="A497" s="115"/>
      <c r="B497" s="115"/>
      <c r="C497" s="163"/>
      <c r="D497" s="163" t="s">
        <v>1795</v>
      </c>
      <c r="E497" s="163"/>
      <c r="F497" s="581">
        <f>(32.2+2.1+0.8)</f>
        <v>35.1</v>
      </c>
      <c r="G497" s="513"/>
      <c r="H497" s="3791"/>
      <c r="I497" s="613"/>
      <c r="J497" s="783"/>
    </row>
    <row r="498" spans="1:10" s="120" customFormat="1" ht="13.5" customHeight="1">
      <c r="A498" s="115">
        <v>54</v>
      </c>
      <c r="B498" s="121" t="s">
        <v>188</v>
      </c>
      <c r="C498" s="121" t="s">
        <v>992</v>
      </c>
      <c r="D498" s="121" t="s">
        <v>993</v>
      </c>
      <c r="E498" s="121" t="s">
        <v>191</v>
      </c>
      <c r="F498" s="686">
        <f>ROUND(SUM(F499),3)</f>
        <v>15</v>
      </c>
      <c r="G498" s="137"/>
      <c r="H498" s="3789">
        <f t="shared" ref="H498" si="47">ROUND(F498*G498,2)</f>
        <v>0</v>
      </c>
      <c r="I498" s="122" t="s">
        <v>142</v>
      </c>
      <c r="J498" s="783"/>
    </row>
    <row r="499" spans="1:10" s="120" customFormat="1" ht="27" customHeight="1">
      <c r="A499" s="115"/>
      <c r="B499" s="121"/>
      <c r="C499" s="580"/>
      <c r="D499" s="163" t="s">
        <v>1073</v>
      </c>
      <c r="E499" s="580"/>
      <c r="F499" s="581">
        <v>15</v>
      </c>
      <c r="G499" s="582"/>
      <c r="H499" s="3805"/>
      <c r="I499" s="119"/>
      <c r="J499" s="783"/>
    </row>
    <row r="500" spans="1:10" s="660" customFormat="1" ht="21" customHeight="1">
      <c r="A500" s="786"/>
      <c r="B500" s="787"/>
      <c r="C500" s="787"/>
      <c r="D500" s="787" t="s">
        <v>0</v>
      </c>
      <c r="E500" s="787"/>
      <c r="F500" s="788"/>
      <c r="G500" s="789"/>
      <c r="H500" s="789">
        <f>H479+H9</f>
        <v>0</v>
      </c>
    </row>
    <row r="501" spans="1:10">
      <c r="A501" s="790"/>
      <c r="B501" s="790"/>
      <c r="C501" s="791"/>
      <c r="D501" s="791"/>
      <c r="E501" s="792"/>
      <c r="F501" s="793"/>
      <c r="G501" s="794"/>
      <c r="H501" s="794"/>
      <c r="I501" s="795"/>
    </row>
    <row r="502" spans="1:10" ht="13.5" customHeight="1">
      <c r="A502" s="5706" t="s">
        <v>99</v>
      </c>
      <c r="B502" s="5707"/>
      <c r="C502" s="5708"/>
      <c r="D502" s="796" t="s">
        <v>10595</v>
      </c>
      <c r="E502" s="797"/>
      <c r="F502" s="798"/>
      <c r="G502" s="799"/>
      <c r="H502" s="4262">
        <f>H500</f>
        <v>0</v>
      </c>
      <c r="I502" s="800"/>
    </row>
    <row r="503" spans="1:10" s="660" customFormat="1" ht="13.5" customHeight="1">
      <c r="A503" s="801"/>
      <c r="B503" s="802"/>
      <c r="C503" s="802"/>
      <c r="D503" s="803"/>
      <c r="E503" s="804"/>
      <c r="F503" s="805"/>
      <c r="G503" s="806"/>
      <c r="H503" s="807"/>
    </row>
    <row r="504" spans="1:10" s="48" customFormat="1" ht="10.199999999999999">
      <c r="A504" s="48" t="s">
        <v>1</v>
      </c>
    </row>
    <row r="505" spans="1:10" s="660" customFormat="1" ht="23.4" customHeight="1">
      <c r="A505" s="5584" t="s">
        <v>308</v>
      </c>
      <c r="B505" s="5709"/>
      <c r="C505" s="5709"/>
      <c r="D505" s="5709"/>
      <c r="E505" s="5709"/>
      <c r="F505" s="5709"/>
      <c r="G505" s="5709"/>
      <c r="H505" s="48"/>
    </row>
    <row r="506" spans="1:10" s="48" customFormat="1" ht="93.75" customHeight="1">
      <c r="A506" s="5584" t="s">
        <v>26</v>
      </c>
      <c r="B506" s="5687"/>
      <c r="C506" s="5687"/>
      <c r="D506" s="5687"/>
      <c r="E506" s="5687"/>
      <c r="F506" s="5687"/>
      <c r="G506" s="5687"/>
    </row>
    <row r="507" spans="1:10" s="808" customFormat="1" ht="13.5" customHeight="1">
      <c r="A507" s="5584" t="s">
        <v>27</v>
      </c>
      <c r="B507" s="5705"/>
      <c r="C507" s="5705"/>
      <c r="D507" s="5705"/>
      <c r="E507" s="5705"/>
      <c r="F507" s="5705"/>
      <c r="G507" s="5705"/>
      <c r="H507" s="318"/>
      <c r="I507" s="318"/>
    </row>
    <row r="508" spans="1:10" s="808" customFormat="1" ht="13.5" customHeight="1">
      <c r="A508" s="5584" t="s">
        <v>28</v>
      </c>
      <c r="B508" s="5705"/>
      <c r="C508" s="5705"/>
      <c r="D508" s="5705"/>
      <c r="E508" s="5705"/>
      <c r="F508" s="5705"/>
      <c r="G508" s="5705"/>
      <c r="H508" s="318"/>
      <c r="I508" s="318"/>
    </row>
    <row r="509" spans="1:10" s="88" customFormat="1" ht="40.5" customHeight="1">
      <c r="A509" s="5586" t="s">
        <v>61</v>
      </c>
      <c r="B509" s="5586"/>
      <c r="C509" s="5586"/>
      <c r="D509" s="5586"/>
      <c r="E509" s="5586"/>
      <c r="F509" s="5586"/>
      <c r="G509" s="5586"/>
      <c r="I509" s="87"/>
    </row>
    <row r="510" spans="1:10">
      <c r="G510" s="808"/>
      <c r="I510" s="795"/>
    </row>
    <row r="511" spans="1:10">
      <c r="G511" s="808"/>
      <c r="I511" s="795"/>
    </row>
    <row r="512" spans="1:10">
      <c r="G512" s="808"/>
      <c r="I512" s="795"/>
    </row>
    <row r="513" spans="7:9">
      <c r="G513" s="808"/>
      <c r="I513" s="795"/>
    </row>
    <row r="514" spans="7:9">
      <c r="G514" s="808"/>
      <c r="I514" s="795"/>
    </row>
    <row r="515" spans="7:9">
      <c r="G515" s="808"/>
      <c r="I515" s="795"/>
    </row>
    <row r="516" spans="7:9">
      <c r="G516" s="808"/>
      <c r="I516" s="795"/>
    </row>
    <row r="517" spans="7:9">
      <c r="G517" s="808"/>
      <c r="I517" s="795"/>
    </row>
    <row r="518" spans="7:9">
      <c r="G518" s="808"/>
      <c r="I518" s="795"/>
    </row>
    <row r="519" spans="7:9">
      <c r="G519" s="808"/>
      <c r="I519" s="800"/>
    </row>
    <row r="520" spans="7:9">
      <c r="G520" s="808"/>
      <c r="I520" s="795"/>
    </row>
    <row r="521" spans="7:9">
      <c r="G521" s="808"/>
      <c r="I521" s="795"/>
    </row>
    <row r="522" spans="7:9">
      <c r="G522" s="808"/>
      <c r="I522" s="795"/>
    </row>
    <row r="523" spans="7:9">
      <c r="G523" s="808"/>
      <c r="I523" s="795"/>
    </row>
    <row r="524" spans="7:9">
      <c r="G524" s="808"/>
      <c r="I524" s="800"/>
    </row>
    <row r="525" spans="7:9">
      <c r="G525" s="808"/>
      <c r="I525" s="795"/>
    </row>
    <row r="526" spans="7:9">
      <c r="G526" s="808"/>
      <c r="I526" s="800"/>
    </row>
    <row r="527" spans="7:9">
      <c r="G527" s="808"/>
      <c r="I527" s="660"/>
    </row>
    <row r="528" spans="7:9">
      <c r="G528" s="808"/>
      <c r="I528" s="800"/>
    </row>
    <row r="529" spans="7:9">
      <c r="G529" s="808"/>
      <c r="I529" s="795"/>
    </row>
    <row r="530" spans="7:9">
      <c r="G530" s="808"/>
      <c r="I530" s="795"/>
    </row>
    <row r="531" spans="7:9">
      <c r="G531" s="808"/>
      <c r="I531" s="795"/>
    </row>
    <row r="532" spans="7:9">
      <c r="G532" s="808"/>
      <c r="I532" s="795"/>
    </row>
    <row r="533" spans="7:9">
      <c r="G533" s="808"/>
      <c r="I533" s="795"/>
    </row>
    <row r="534" spans="7:9">
      <c r="G534" s="808"/>
      <c r="I534" s="800"/>
    </row>
    <row r="535" spans="7:9">
      <c r="G535" s="808"/>
      <c r="I535" s="795"/>
    </row>
    <row r="536" spans="7:9">
      <c r="G536" s="808"/>
      <c r="I536" s="795"/>
    </row>
    <row r="537" spans="7:9">
      <c r="G537" s="808"/>
      <c r="I537" s="795"/>
    </row>
    <row r="538" spans="7:9">
      <c r="G538" s="808"/>
      <c r="I538" s="795"/>
    </row>
    <row r="539" spans="7:9">
      <c r="G539" s="808"/>
      <c r="I539" s="800"/>
    </row>
    <row r="540" spans="7:9">
      <c r="G540" s="808"/>
      <c r="I540" s="795"/>
    </row>
    <row r="541" spans="7:9">
      <c r="G541" s="808"/>
      <c r="I541" s="795"/>
    </row>
    <row r="542" spans="7:9">
      <c r="G542" s="808"/>
      <c r="I542" s="795"/>
    </row>
    <row r="543" spans="7:9">
      <c r="G543" s="808"/>
      <c r="I543" s="795"/>
    </row>
    <row r="544" spans="7:9">
      <c r="G544" s="808"/>
      <c r="I544" s="800"/>
    </row>
    <row r="545" spans="7:9">
      <c r="G545" s="808"/>
      <c r="I545" s="795"/>
    </row>
    <row r="546" spans="7:9">
      <c r="G546" s="808"/>
      <c r="I546" s="795"/>
    </row>
    <row r="547" spans="7:9">
      <c r="G547" s="808"/>
      <c r="I547" s="795"/>
    </row>
    <row r="548" spans="7:9">
      <c r="G548" s="808"/>
      <c r="I548" s="795"/>
    </row>
    <row r="549" spans="7:9">
      <c r="G549" s="808"/>
      <c r="I549" s="795"/>
    </row>
    <row r="550" spans="7:9">
      <c r="G550" s="808"/>
      <c r="I550" s="795"/>
    </row>
    <row r="551" spans="7:9">
      <c r="G551" s="808"/>
      <c r="I551" s="800"/>
    </row>
    <row r="552" spans="7:9">
      <c r="G552" s="808"/>
      <c r="I552" s="658"/>
    </row>
    <row r="553" spans="7:9">
      <c r="G553" s="808"/>
      <c r="I553" s="800"/>
    </row>
    <row r="554" spans="7:9">
      <c r="G554" s="808"/>
      <c r="I554" s="795"/>
    </row>
    <row r="555" spans="7:9">
      <c r="G555" s="808"/>
      <c r="I555" s="800"/>
    </row>
    <row r="556" spans="7:9">
      <c r="G556" s="808"/>
      <c r="I556" s="795"/>
    </row>
    <row r="557" spans="7:9">
      <c r="G557" s="808"/>
      <c r="I557" s="795"/>
    </row>
    <row r="558" spans="7:9">
      <c r="G558" s="808"/>
      <c r="I558" s="800"/>
    </row>
    <row r="559" spans="7:9">
      <c r="G559" s="808"/>
      <c r="I559" s="795"/>
    </row>
    <row r="560" spans="7:9">
      <c r="G560" s="808"/>
      <c r="I560" s="795"/>
    </row>
    <row r="561" spans="7:9">
      <c r="G561" s="808"/>
      <c r="I561" s="800"/>
    </row>
    <row r="562" spans="7:9">
      <c r="G562" s="808"/>
      <c r="I562" s="795"/>
    </row>
    <row r="563" spans="7:9">
      <c r="G563" s="808"/>
      <c r="I563" s="795"/>
    </row>
    <row r="564" spans="7:9">
      <c r="G564" s="808"/>
      <c r="I564" s="795"/>
    </row>
    <row r="565" spans="7:9">
      <c r="G565" s="808"/>
      <c r="I565" s="800"/>
    </row>
    <row r="566" spans="7:9">
      <c r="G566" s="808"/>
      <c r="I566" s="795"/>
    </row>
    <row r="567" spans="7:9">
      <c r="G567" s="808"/>
      <c r="I567" s="795"/>
    </row>
    <row r="568" spans="7:9">
      <c r="G568" s="808"/>
      <c r="I568" s="795"/>
    </row>
    <row r="569" spans="7:9">
      <c r="G569" s="808"/>
      <c r="I569" s="800"/>
    </row>
    <row r="570" spans="7:9">
      <c r="G570" s="808"/>
      <c r="I570" s="809"/>
    </row>
    <row r="571" spans="7:9">
      <c r="G571" s="808"/>
      <c r="I571" s="809"/>
    </row>
    <row r="572" spans="7:9">
      <c r="G572" s="808"/>
      <c r="I572" s="809"/>
    </row>
    <row r="573" spans="7:9">
      <c r="G573" s="808"/>
      <c r="I573" s="800"/>
    </row>
    <row r="574" spans="7:9">
      <c r="G574" s="808"/>
      <c r="I574" s="795"/>
    </row>
    <row r="575" spans="7:9">
      <c r="G575" s="808"/>
      <c r="I575" s="795"/>
    </row>
    <row r="576" spans="7:9">
      <c r="G576" s="808"/>
      <c r="I576" s="800"/>
    </row>
    <row r="577" spans="7:9">
      <c r="G577" s="808"/>
      <c r="I577" s="795"/>
    </row>
    <row r="578" spans="7:9">
      <c r="G578" s="808"/>
      <c r="I578" s="795"/>
    </row>
    <row r="579" spans="7:9">
      <c r="G579" s="808"/>
      <c r="I579" s="795"/>
    </row>
    <row r="580" spans="7:9">
      <c r="G580" s="808"/>
      <c r="I580" s="800"/>
    </row>
    <row r="581" spans="7:9">
      <c r="G581" s="808"/>
      <c r="I581" s="795"/>
    </row>
    <row r="582" spans="7:9">
      <c r="G582" s="808"/>
      <c r="I582" s="800"/>
    </row>
    <row r="583" spans="7:9">
      <c r="G583" s="808"/>
      <c r="I583" s="660"/>
    </row>
    <row r="584" spans="7:9">
      <c r="G584" s="808"/>
      <c r="I584" s="800"/>
    </row>
    <row r="585" spans="7:9">
      <c r="G585" s="808"/>
      <c r="I585" s="810"/>
    </row>
    <row r="586" spans="7:9">
      <c r="G586" s="808"/>
      <c r="I586" s="810"/>
    </row>
    <row r="587" spans="7:9">
      <c r="G587" s="808"/>
      <c r="I587" s="810"/>
    </row>
    <row r="588" spans="7:9">
      <c r="G588" s="808"/>
      <c r="I588" s="810"/>
    </row>
    <row r="589" spans="7:9">
      <c r="G589" s="808"/>
      <c r="I589" s="810"/>
    </row>
    <row r="590" spans="7:9">
      <c r="G590" s="808"/>
      <c r="I590" s="800"/>
    </row>
    <row r="591" spans="7:9">
      <c r="G591" s="808"/>
      <c r="I591" s="810"/>
    </row>
    <row r="592" spans="7:9">
      <c r="G592" s="808"/>
      <c r="I592" s="811"/>
    </row>
    <row r="593" spans="7:9">
      <c r="G593" s="808"/>
      <c r="I593" s="810"/>
    </row>
    <row r="594" spans="7:9">
      <c r="G594" s="808"/>
      <c r="I594" s="810"/>
    </row>
    <row r="595" spans="7:9">
      <c r="G595" s="808"/>
      <c r="I595" s="810"/>
    </row>
    <row r="596" spans="7:9">
      <c r="G596" s="808"/>
      <c r="I596" s="800"/>
    </row>
    <row r="597" spans="7:9">
      <c r="G597" s="808"/>
      <c r="I597" s="810"/>
    </row>
    <row r="598" spans="7:9">
      <c r="G598" s="808"/>
      <c r="I598" s="810"/>
    </row>
    <row r="599" spans="7:9">
      <c r="G599" s="808"/>
      <c r="I599" s="810"/>
    </row>
    <row r="600" spans="7:9">
      <c r="G600" s="808"/>
      <c r="I600" s="810"/>
    </row>
    <row r="601" spans="7:9">
      <c r="G601" s="808"/>
      <c r="I601" s="810"/>
    </row>
    <row r="602" spans="7:9">
      <c r="G602" s="808"/>
      <c r="I602" s="800"/>
    </row>
    <row r="603" spans="7:9">
      <c r="G603" s="808"/>
      <c r="I603" s="810"/>
    </row>
    <row r="604" spans="7:9">
      <c r="G604" s="808"/>
      <c r="I604" s="810"/>
    </row>
    <row r="605" spans="7:9">
      <c r="G605" s="808"/>
      <c r="I605" s="810"/>
    </row>
    <row r="606" spans="7:9">
      <c r="G606" s="808"/>
      <c r="I606" s="810"/>
    </row>
    <row r="607" spans="7:9">
      <c r="G607" s="808"/>
      <c r="I607" s="810"/>
    </row>
    <row r="608" spans="7:9">
      <c r="G608" s="808"/>
      <c r="I608" s="800"/>
    </row>
    <row r="609" spans="7:9">
      <c r="G609" s="808"/>
      <c r="I609" s="810"/>
    </row>
    <row r="610" spans="7:9">
      <c r="G610" s="808"/>
      <c r="I610" s="810"/>
    </row>
    <row r="611" spans="7:9">
      <c r="G611" s="808"/>
      <c r="I611" s="810"/>
    </row>
    <row r="612" spans="7:9">
      <c r="G612" s="808"/>
      <c r="I612" s="810"/>
    </row>
    <row r="613" spans="7:9">
      <c r="G613" s="808"/>
      <c r="I613" s="810"/>
    </row>
    <row r="614" spans="7:9">
      <c r="G614" s="808"/>
      <c r="I614" s="800"/>
    </row>
    <row r="615" spans="7:9">
      <c r="G615" s="808"/>
      <c r="I615" s="810"/>
    </row>
    <row r="616" spans="7:9">
      <c r="G616" s="808"/>
      <c r="I616" s="810"/>
    </row>
    <row r="617" spans="7:9">
      <c r="G617" s="808"/>
      <c r="I617" s="810"/>
    </row>
    <row r="618" spans="7:9">
      <c r="G618" s="808"/>
      <c r="I618" s="810"/>
    </row>
    <row r="619" spans="7:9">
      <c r="G619" s="808"/>
      <c r="I619" s="810"/>
    </row>
    <row r="620" spans="7:9">
      <c r="G620" s="808"/>
      <c r="I620" s="800"/>
    </row>
    <row r="621" spans="7:9">
      <c r="G621" s="808"/>
      <c r="I621" s="810"/>
    </row>
    <row r="622" spans="7:9">
      <c r="G622" s="808"/>
      <c r="I622" s="810"/>
    </row>
    <row r="623" spans="7:9">
      <c r="G623" s="808"/>
      <c r="I623" s="810"/>
    </row>
    <row r="624" spans="7:9">
      <c r="G624" s="808"/>
      <c r="I624" s="810"/>
    </row>
    <row r="625" spans="7:9">
      <c r="G625" s="808"/>
      <c r="I625" s="810"/>
    </row>
    <row r="626" spans="7:9">
      <c r="G626" s="808"/>
      <c r="I626" s="810"/>
    </row>
    <row r="627" spans="7:9">
      <c r="G627" s="808"/>
      <c r="I627" s="810"/>
    </row>
    <row r="628" spans="7:9">
      <c r="G628" s="808"/>
      <c r="I628" s="800"/>
    </row>
    <row r="629" spans="7:9">
      <c r="G629" s="808"/>
      <c r="I629" s="810"/>
    </row>
    <row r="630" spans="7:9">
      <c r="G630" s="808"/>
      <c r="I630" s="810"/>
    </row>
    <row r="631" spans="7:9">
      <c r="G631" s="808"/>
      <c r="I631" s="810"/>
    </row>
    <row r="632" spans="7:9">
      <c r="G632" s="808"/>
      <c r="I632" s="810"/>
    </row>
    <row r="633" spans="7:9">
      <c r="G633" s="808"/>
      <c r="I633" s="810"/>
    </row>
    <row r="634" spans="7:9">
      <c r="G634" s="808"/>
      <c r="I634" s="810"/>
    </row>
    <row r="635" spans="7:9">
      <c r="G635" s="808"/>
      <c r="I635" s="800"/>
    </row>
    <row r="636" spans="7:9">
      <c r="G636" s="808"/>
      <c r="I636" s="810"/>
    </row>
    <row r="637" spans="7:9">
      <c r="G637" s="808"/>
      <c r="I637" s="810"/>
    </row>
    <row r="638" spans="7:9">
      <c r="G638" s="808"/>
      <c r="I638" s="810"/>
    </row>
    <row r="639" spans="7:9">
      <c r="G639" s="808"/>
      <c r="I639" s="810"/>
    </row>
    <row r="640" spans="7:9">
      <c r="G640" s="808"/>
      <c r="I640" s="810"/>
    </row>
    <row r="641" spans="7:9">
      <c r="G641" s="808"/>
      <c r="I641" s="810"/>
    </row>
    <row r="642" spans="7:9">
      <c r="G642" s="808"/>
      <c r="I642" s="800"/>
    </row>
    <row r="643" spans="7:9">
      <c r="G643" s="808"/>
      <c r="I643" s="810"/>
    </row>
    <row r="644" spans="7:9">
      <c r="G644" s="808"/>
      <c r="I644" s="810"/>
    </row>
    <row r="645" spans="7:9">
      <c r="G645" s="808"/>
      <c r="I645" s="810"/>
    </row>
    <row r="646" spans="7:9">
      <c r="G646" s="808"/>
      <c r="I646" s="810"/>
    </row>
    <row r="647" spans="7:9">
      <c r="G647" s="808"/>
      <c r="I647" s="810"/>
    </row>
    <row r="648" spans="7:9">
      <c r="G648" s="808"/>
      <c r="I648" s="810"/>
    </row>
    <row r="649" spans="7:9">
      <c r="G649" s="808"/>
      <c r="I649" s="800"/>
    </row>
    <row r="650" spans="7:9">
      <c r="G650" s="808"/>
      <c r="I650" s="810"/>
    </row>
    <row r="651" spans="7:9">
      <c r="G651" s="808"/>
      <c r="I651" s="810"/>
    </row>
    <row r="652" spans="7:9">
      <c r="G652" s="808"/>
      <c r="I652" s="810"/>
    </row>
    <row r="653" spans="7:9">
      <c r="G653" s="808"/>
      <c r="I653" s="810"/>
    </row>
    <row r="654" spans="7:9">
      <c r="G654" s="808"/>
      <c r="I654" s="810"/>
    </row>
    <row r="655" spans="7:9">
      <c r="G655" s="808"/>
      <c r="I655" s="810"/>
    </row>
    <row r="656" spans="7:9">
      <c r="G656" s="808"/>
      <c r="I656" s="800"/>
    </row>
    <row r="657" spans="7:9">
      <c r="G657" s="808"/>
      <c r="I657" s="810"/>
    </row>
    <row r="658" spans="7:9">
      <c r="G658" s="808"/>
      <c r="I658" s="810"/>
    </row>
    <row r="659" spans="7:9">
      <c r="G659" s="808"/>
      <c r="I659" s="810"/>
    </row>
    <row r="660" spans="7:9">
      <c r="G660" s="808"/>
      <c r="I660" s="810"/>
    </row>
    <row r="661" spans="7:9">
      <c r="G661" s="808"/>
      <c r="I661" s="810"/>
    </row>
    <row r="662" spans="7:9">
      <c r="G662" s="808"/>
      <c r="I662" s="810"/>
    </row>
    <row r="663" spans="7:9">
      <c r="G663" s="808"/>
      <c r="I663" s="810"/>
    </row>
    <row r="664" spans="7:9">
      <c r="G664" s="808"/>
      <c r="I664" s="800"/>
    </row>
    <row r="665" spans="7:9">
      <c r="G665" s="808"/>
      <c r="I665" s="810"/>
    </row>
    <row r="666" spans="7:9">
      <c r="G666" s="808"/>
      <c r="I666" s="810"/>
    </row>
    <row r="667" spans="7:9">
      <c r="G667" s="808"/>
      <c r="I667" s="810"/>
    </row>
    <row r="668" spans="7:9">
      <c r="G668" s="808"/>
      <c r="I668" s="810"/>
    </row>
    <row r="669" spans="7:9">
      <c r="G669" s="808"/>
      <c r="I669" s="810"/>
    </row>
    <row r="670" spans="7:9">
      <c r="G670" s="808"/>
      <c r="I670" s="810"/>
    </row>
    <row r="671" spans="7:9">
      <c r="G671" s="808"/>
      <c r="I671" s="810"/>
    </row>
    <row r="672" spans="7:9">
      <c r="G672" s="808"/>
      <c r="I672" s="800"/>
    </row>
    <row r="673" spans="7:9">
      <c r="G673" s="808"/>
      <c r="I673" s="810"/>
    </row>
    <row r="674" spans="7:9">
      <c r="G674" s="808"/>
      <c r="I674" s="810"/>
    </row>
    <row r="675" spans="7:9">
      <c r="G675" s="808"/>
      <c r="I675" s="810"/>
    </row>
    <row r="676" spans="7:9">
      <c r="G676" s="808"/>
      <c r="I676" s="810"/>
    </row>
    <row r="677" spans="7:9">
      <c r="G677" s="808"/>
      <c r="I677" s="810"/>
    </row>
    <row r="678" spans="7:9">
      <c r="G678" s="808"/>
      <c r="I678" s="810"/>
    </row>
    <row r="679" spans="7:9">
      <c r="G679" s="808"/>
      <c r="I679" s="810"/>
    </row>
    <row r="680" spans="7:9">
      <c r="G680" s="808"/>
      <c r="I680" s="800"/>
    </row>
    <row r="681" spans="7:9">
      <c r="G681" s="808"/>
      <c r="I681" s="810"/>
    </row>
    <row r="682" spans="7:9">
      <c r="G682" s="808"/>
      <c r="I682" s="810"/>
    </row>
    <row r="683" spans="7:9">
      <c r="G683" s="808"/>
      <c r="I683" s="810"/>
    </row>
    <row r="684" spans="7:9">
      <c r="G684" s="808"/>
      <c r="I684" s="810"/>
    </row>
    <row r="685" spans="7:9">
      <c r="G685" s="808"/>
      <c r="I685" s="810"/>
    </row>
    <row r="686" spans="7:9">
      <c r="G686" s="808"/>
      <c r="I686" s="810"/>
    </row>
    <row r="687" spans="7:9">
      <c r="G687" s="808"/>
      <c r="I687" s="810"/>
    </row>
    <row r="688" spans="7:9">
      <c r="G688" s="808"/>
      <c r="I688" s="800"/>
    </row>
    <row r="689" spans="7:9">
      <c r="G689" s="808"/>
      <c r="I689" s="810"/>
    </row>
    <row r="690" spans="7:9">
      <c r="G690" s="808"/>
      <c r="I690" s="810"/>
    </row>
    <row r="691" spans="7:9">
      <c r="G691" s="808"/>
      <c r="I691" s="810"/>
    </row>
    <row r="692" spans="7:9">
      <c r="G692" s="808"/>
      <c r="I692" s="810"/>
    </row>
    <row r="693" spans="7:9">
      <c r="G693" s="808"/>
      <c r="I693" s="810"/>
    </row>
    <row r="694" spans="7:9">
      <c r="G694" s="808"/>
      <c r="I694" s="810"/>
    </row>
    <row r="695" spans="7:9">
      <c r="G695" s="808"/>
      <c r="I695" s="810"/>
    </row>
    <row r="696" spans="7:9">
      <c r="G696" s="808"/>
      <c r="I696" s="800"/>
    </row>
    <row r="697" spans="7:9">
      <c r="G697" s="808"/>
      <c r="I697" s="810"/>
    </row>
    <row r="698" spans="7:9">
      <c r="G698" s="808"/>
      <c r="I698" s="810"/>
    </row>
    <row r="699" spans="7:9">
      <c r="G699" s="808"/>
      <c r="I699" s="810"/>
    </row>
    <row r="700" spans="7:9">
      <c r="G700" s="808"/>
      <c r="I700" s="810"/>
    </row>
    <row r="701" spans="7:9">
      <c r="G701" s="808"/>
      <c r="I701" s="810"/>
    </row>
    <row r="702" spans="7:9">
      <c r="G702" s="808"/>
      <c r="I702" s="810"/>
    </row>
    <row r="703" spans="7:9">
      <c r="G703" s="808"/>
      <c r="I703" s="810"/>
    </row>
    <row r="704" spans="7:9">
      <c r="G704" s="808"/>
      <c r="I704" s="800"/>
    </row>
    <row r="705" spans="7:9">
      <c r="G705" s="808"/>
      <c r="I705" s="810"/>
    </row>
    <row r="706" spans="7:9">
      <c r="G706" s="808"/>
      <c r="I706" s="810"/>
    </row>
    <row r="707" spans="7:9">
      <c r="G707" s="808"/>
      <c r="I707" s="810"/>
    </row>
    <row r="708" spans="7:9">
      <c r="G708" s="808"/>
      <c r="I708" s="810"/>
    </row>
    <row r="709" spans="7:9">
      <c r="G709" s="808"/>
      <c r="I709" s="810"/>
    </row>
    <row r="710" spans="7:9">
      <c r="G710" s="808"/>
      <c r="I710" s="810"/>
    </row>
    <row r="711" spans="7:9">
      <c r="G711" s="808"/>
      <c r="I711" s="810"/>
    </row>
    <row r="712" spans="7:9">
      <c r="G712" s="808"/>
      <c r="I712" s="800"/>
    </row>
    <row r="713" spans="7:9">
      <c r="G713" s="808"/>
      <c r="I713" s="810"/>
    </row>
    <row r="714" spans="7:9">
      <c r="G714" s="808"/>
      <c r="I714" s="800"/>
    </row>
    <row r="715" spans="7:9">
      <c r="G715" s="808"/>
      <c r="I715" s="810"/>
    </row>
    <row r="716" spans="7:9">
      <c r="G716" s="808"/>
      <c r="I716" s="800"/>
    </row>
    <row r="717" spans="7:9">
      <c r="G717" s="808"/>
      <c r="I717" s="660"/>
    </row>
    <row r="718" spans="7:9">
      <c r="G718" s="808"/>
      <c r="I718" s="800"/>
    </row>
    <row r="719" spans="7:9">
      <c r="G719" s="808"/>
      <c r="I719" s="810"/>
    </row>
    <row r="720" spans="7:9">
      <c r="G720" s="808"/>
      <c r="I720" s="800"/>
    </row>
    <row r="721" spans="7:9">
      <c r="G721" s="808"/>
      <c r="I721" s="810"/>
    </row>
    <row r="722" spans="7:9">
      <c r="G722" s="808"/>
      <c r="I722" s="800"/>
    </row>
    <row r="723" spans="7:9">
      <c r="G723" s="808"/>
      <c r="I723" s="810"/>
    </row>
    <row r="724" spans="7:9">
      <c r="G724" s="808"/>
      <c r="I724" s="800"/>
    </row>
    <row r="725" spans="7:9">
      <c r="G725" s="808"/>
      <c r="I725" s="810"/>
    </row>
    <row r="726" spans="7:9">
      <c r="G726" s="808"/>
      <c r="I726" s="800"/>
    </row>
    <row r="727" spans="7:9">
      <c r="G727" s="808"/>
      <c r="I727" s="810"/>
    </row>
    <row r="728" spans="7:9">
      <c r="G728" s="808"/>
      <c r="I728" s="800"/>
    </row>
    <row r="729" spans="7:9">
      <c r="G729" s="808"/>
      <c r="I729" s="795"/>
    </row>
    <row r="730" spans="7:9">
      <c r="G730" s="808"/>
      <c r="I730" s="800"/>
    </row>
    <row r="731" spans="7:9">
      <c r="G731" s="808"/>
      <c r="I731" s="795"/>
    </row>
    <row r="732" spans="7:9">
      <c r="G732" s="808"/>
      <c r="I732" s="800"/>
    </row>
    <row r="733" spans="7:9">
      <c r="G733" s="808"/>
      <c r="I733" s="795"/>
    </row>
    <row r="734" spans="7:9">
      <c r="G734" s="808"/>
      <c r="I734" s="800"/>
    </row>
    <row r="735" spans="7:9">
      <c r="G735" s="808"/>
      <c r="I735" s="660"/>
    </row>
    <row r="736" spans="7:9">
      <c r="G736" s="808"/>
      <c r="I736" s="800"/>
    </row>
    <row r="737" spans="7:9">
      <c r="G737" s="808"/>
      <c r="I737" s="810"/>
    </row>
    <row r="738" spans="7:9">
      <c r="G738" s="808"/>
      <c r="I738" s="810"/>
    </row>
    <row r="739" spans="7:9">
      <c r="G739" s="808"/>
      <c r="I739" s="810"/>
    </row>
    <row r="740" spans="7:9">
      <c r="G740" s="808"/>
      <c r="I740" s="810"/>
    </row>
    <row r="741" spans="7:9">
      <c r="G741" s="808"/>
      <c r="I741" s="810"/>
    </row>
    <row r="742" spans="7:9">
      <c r="G742" s="808"/>
      <c r="I742" s="810"/>
    </row>
    <row r="743" spans="7:9">
      <c r="G743" s="808"/>
      <c r="I743" s="810"/>
    </row>
    <row r="744" spans="7:9">
      <c r="G744" s="808"/>
      <c r="I744" s="810"/>
    </row>
    <row r="745" spans="7:9">
      <c r="G745" s="808"/>
      <c r="I745" s="810"/>
    </row>
    <row r="746" spans="7:9">
      <c r="G746" s="808"/>
      <c r="I746" s="810"/>
    </row>
    <row r="747" spans="7:9">
      <c r="G747" s="808"/>
      <c r="I747" s="810"/>
    </row>
    <row r="748" spans="7:9">
      <c r="G748" s="808"/>
      <c r="I748" s="800"/>
    </row>
    <row r="749" spans="7:9">
      <c r="G749" s="808"/>
      <c r="I749" s="660"/>
    </row>
    <row r="750" spans="7:9">
      <c r="G750" s="808"/>
      <c r="I750" s="800"/>
    </row>
    <row r="751" spans="7:9">
      <c r="G751" s="808"/>
      <c r="I751" s="810"/>
    </row>
    <row r="752" spans="7:9">
      <c r="G752" s="808"/>
      <c r="I752" s="810"/>
    </row>
    <row r="753" spans="7:9">
      <c r="G753" s="808"/>
      <c r="I753" s="810"/>
    </row>
    <row r="754" spans="7:9">
      <c r="G754" s="808"/>
      <c r="I754" s="810"/>
    </row>
    <row r="755" spans="7:9">
      <c r="G755" s="808"/>
      <c r="I755" s="810"/>
    </row>
    <row r="756" spans="7:9">
      <c r="G756" s="808"/>
      <c r="I756" s="810"/>
    </row>
    <row r="757" spans="7:9">
      <c r="G757" s="808"/>
      <c r="I757" s="810"/>
    </row>
    <row r="758" spans="7:9">
      <c r="G758" s="808"/>
      <c r="I758" s="810"/>
    </row>
    <row r="759" spans="7:9">
      <c r="G759" s="808"/>
      <c r="I759" s="810"/>
    </row>
    <row r="760" spans="7:9">
      <c r="G760" s="808"/>
      <c r="I760" s="810"/>
    </row>
    <row r="761" spans="7:9">
      <c r="G761" s="808"/>
      <c r="I761" s="810"/>
    </row>
    <row r="762" spans="7:9">
      <c r="G762" s="808"/>
      <c r="I762" s="800"/>
    </row>
    <row r="763" spans="7:9">
      <c r="G763" s="808"/>
      <c r="I763" s="810"/>
    </row>
    <row r="764" spans="7:9">
      <c r="G764" s="808"/>
      <c r="I764" s="810"/>
    </row>
    <row r="765" spans="7:9">
      <c r="G765" s="808"/>
      <c r="I765" s="810"/>
    </row>
    <row r="766" spans="7:9">
      <c r="G766" s="808"/>
      <c r="I766" s="810"/>
    </row>
    <row r="767" spans="7:9">
      <c r="G767" s="808"/>
      <c r="I767" s="810"/>
    </row>
    <row r="768" spans="7:9">
      <c r="G768" s="808"/>
      <c r="I768" s="810"/>
    </row>
    <row r="769" spans="7:9">
      <c r="G769" s="808"/>
      <c r="I769" s="810"/>
    </row>
    <row r="770" spans="7:9">
      <c r="G770" s="808"/>
      <c r="I770" s="810"/>
    </row>
    <row r="771" spans="7:9">
      <c r="G771" s="808"/>
      <c r="I771" s="810"/>
    </row>
    <row r="772" spans="7:9">
      <c r="G772" s="808"/>
      <c r="I772" s="810"/>
    </row>
    <row r="773" spans="7:9">
      <c r="G773" s="808"/>
      <c r="I773" s="810"/>
    </row>
    <row r="774" spans="7:9">
      <c r="G774" s="808"/>
      <c r="I774" s="800"/>
    </row>
    <row r="775" spans="7:9">
      <c r="G775" s="808"/>
      <c r="I775" s="810"/>
    </row>
    <row r="776" spans="7:9">
      <c r="G776" s="808"/>
      <c r="I776" s="810"/>
    </row>
    <row r="777" spans="7:9">
      <c r="G777" s="808"/>
      <c r="I777" s="810"/>
    </row>
    <row r="778" spans="7:9">
      <c r="G778" s="808"/>
      <c r="I778" s="810"/>
    </row>
    <row r="779" spans="7:9">
      <c r="G779" s="808"/>
      <c r="I779" s="810"/>
    </row>
    <row r="780" spans="7:9">
      <c r="G780" s="808"/>
      <c r="I780" s="810"/>
    </row>
    <row r="781" spans="7:9">
      <c r="G781" s="808"/>
      <c r="I781" s="810"/>
    </row>
    <row r="782" spans="7:9">
      <c r="G782" s="808"/>
      <c r="I782" s="810"/>
    </row>
    <row r="783" spans="7:9">
      <c r="G783" s="808"/>
      <c r="I783" s="810"/>
    </row>
    <row r="784" spans="7:9">
      <c r="G784" s="808"/>
      <c r="I784" s="810"/>
    </row>
    <row r="785" spans="7:9">
      <c r="G785" s="808"/>
      <c r="I785" s="810"/>
    </row>
    <row r="786" spans="7:9">
      <c r="G786" s="808"/>
      <c r="I786" s="800"/>
    </row>
    <row r="787" spans="7:9">
      <c r="G787" s="808"/>
      <c r="I787" s="800"/>
    </row>
    <row r="788" spans="7:9">
      <c r="G788" s="808"/>
      <c r="I788" s="800"/>
    </row>
    <row r="789" spans="7:9">
      <c r="G789" s="808"/>
      <c r="I789" s="660"/>
    </row>
    <row r="790" spans="7:9">
      <c r="G790" s="808"/>
      <c r="I790" s="800"/>
    </row>
    <row r="791" spans="7:9">
      <c r="G791" s="808"/>
      <c r="I791" s="795"/>
    </row>
    <row r="792" spans="7:9">
      <c r="G792" s="808"/>
      <c r="I792" s="795"/>
    </row>
    <row r="794" spans="7:9">
      <c r="G794" s="808"/>
      <c r="I794" s="800"/>
    </row>
    <row r="795" spans="7:9">
      <c r="G795" s="808"/>
      <c r="I795" s="810"/>
    </row>
    <row r="796" spans="7:9">
      <c r="G796" s="808"/>
      <c r="I796" s="660"/>
    </row>
    <row r="797" spans="7:9">
      <c r="G797" s="808"/>
      <c r="I797" s="660"/>
    </row>
    <row r="798" spans="7:9">
      <c r="G798" s="808"/>
      <c r="I798" s="800"/>
    </row>
    <row r="799" spans="7:9">
      <c r="G799" s="808"/>
      <c r="I799" s="795"/>
    </row>
    <row r="800" spans="7:9">
      <c r="G800" s="808"/>
      <c r="I800" s="800"/>
    </row>
    <row r="801" spans="7:9">
      <c r="G801" s="808"/>
      <c r="I801" s="800"/>
    </row>
    <row r="802" spans="7:9">
      <c r="G802" s="808"/>
      <c r="I802" s="810"/>
    </row>
    <row r="803" spans="7:9">
      <c r="G803" s="808"/>
      <c r="I803" s="660"/>
    </row>
    <row r="804" spans="7:9">
      <c r="G804" s="808"/>
      <c r="I804" s="812"/>
    </row>
    <row r="805" spans="7:9">
      <c r="G805" s="808"/>
      <c r="I805" s="812"/>
    </row>
    <row r="806" spans="7:9">
      <c r="G806" s="808"/>
      <c r="I806" s="812"/>
    </row>
    <row r="807" spans="7:9">
      <c r="G807" s="808"/>
      <c r="I807" s="812"/>
    </row>
    <row r="808" spans="7:9">
      <c r="G808" s="808"/>
      <c r="I808" s="812"/>
    </row>
    <row r="809" spans="7:9">
      <c r="G809" s="808"/>
      <c r="I809" s="812"/>
    </row>
    <row r="810" spans="7:9">
      <c r="G810" s="808"/>
      <c r="I810" s="812"/>
    </row>
    <row r="811" spans="7:9">
      <c r="G811" s="808"/>
      <c r="I811" s="812"/>
    </row>
    <row r="812" spans="7:9">
      <c r="G812" s="808"/>
      <c r="I812" s="812"/>
    </row>
    <row r="813" spans="7:9">
      <c r="G813" s="808"/>
      <c r="I813" s="812"/>
    </row>
    <row r="814" spans="7:9">
      <c r="G814" s="808"/>
      <c r="I814" s="812"/>
    </row>
    <row r="815" spans="7:9">
      <c r="G815" s="808"/>
      <c r="I815" s="812"/>
    </row>
    <row r="816" spans="7:9">
      <c r="G816" s="808"/>
      <c r="I816" s="812"/>
    </row>
    <row r="817" spans="7:9">
      <c r="G817" s="808"/>
      <c r="I817" s="812"/>
    </row>
    <row r="818" spans="7:9">
      <c r="G818" s="808"/>
      <c r="I818" s="664"/>
    </row>
    <row r="819" spans="7:9">
      <c r="G819" s="808"/>
      <c r="I819" s="664"/>
    </row>
    <row r="820" spans="7:9">
      <c r="G820" s="808"/>
      <c r="I820" s="664"/>
    </row>
    <row r="821" spans="7:9">
      <c r="G821" s="808"/>
      <c r="I821" s="660"/>
    </row>
    <row r="822" spans="7:9">
      <c r="G822" s="808"/>
      <c r="I822" s="48"/>
    </row>
    <row r="823" spans="7:9">
      <c r="G823" s="808"/>
      <c r="I823" s="48"/>
    </row>
    <row r="824" spans="7:9">
      <c r="G824" s="808"/>
      <c r="I824" s="660"/>
    </row>
    <row r="825" spans="7:9">
      <c r="G825" s="808"/>
      <c r="I825" s="660"/>
    </row>
    <row r="826" spans="7:9">
      <c r="G826" s="808"/>
      <c r="I826" s="660"/>
    </row>
  </sheetData>
  <mergeCells count="10">
    <mergeCell ref="A506:G506"/>
    <mergeCell ref="A507:G507"/>
    <mergeCell ref="A508:G508"/>
    <mergeCell ref="A509:G509"/>
    <mergeCell ref="A2:I2"/>
    <mergeCell ref="A3:D3"/>
    <mergeCell ref="A4:D4"/>
    <mergeCell ref="E4:H4"/>
    <mergeCell ref="A502:C502"/>
    <mergeCell ref="A505:G505"/>
  </mergeCells>
  <printOptions horizontalCentered="1"/>
  <pageMargins left="0.39370078740157483" right="0.39370078740157483" top="0.78740157480314965" bottom="0.39370078740157483" header="0.31496062992125984" footer="0.31496062992125984"/>
  <pageSetup paperSize="9" scale="69" fitToHeight="0" orientation="portrait" horizontalDpi="300" verticalDpi="30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60"/>
  <sheetViews>
    <sheetView zoomScaleNormal="100" workbookViewId="0"/>
  </sheetViews>
  <sheetFormatPr defaultRowHeight="13.2"/>
  <cols>
    <col min="1" max="1" width="4.85546875" style="120" customWidth="1"/>
    <col min="2" max="2" width="5" style="120" customWidth="1"/>
    <col min="3" max="3" width="16.85546875" style="120" customWidth="1"/>
    <col min="4" max="4" width="75.85546875" style="120" customWidth="1"/>
    <col min="5" max="5" width="7.85546875" style="120" customWidth="1"/>
    <col min="6" max="6" width="11.85546875" style="120" customWidth="1"/>
    <col min="7" max="7" width="13.7109375" style="120" customWidth="1"/>
    <col min="8" max="8" width="18.28515625" style="120" customWidth="1"/>
    <col min="9" max="9" width="20.140625" style="120" customWidth="1"/>
    <col min="10" max="10" width="14.7109375" style="120" customWidth="1"/>
    <col min="11" max="11" width="9.28515625" style="120"/>
    <col min="12" max="12" width="14" style="120" customWidth="1"/>
    <col min="13" max="13" width="19" style="120" customWidth="1"/>
    <col min="14" max="16" width="9.28515625" style="120"/>
    <col min="17" max="17" width="13.28515625" style="120" customWidth="1"/>
    <col min="18" max="256" width="9.28515625" style="120"/>
    <col min="257" max="257" width="4.85546875" style="120" customWidth="1"/>
    <col min="258" max="258" width="5" style="120" customWidth="1"/>
    <col min="259" max="259" width="16.85546875" style="120" customWidth="1"/>
    <col min="260" max="260" width="75.85546875" style="120" customWidth="1"/>
    <col min="261" max="261" width="7.85546875" style="120" customWidth="1"/>
    <col min="262" max="262" width="11.85546875" style="120" customWidth="1"/>
    <col min="263" max="263" width="13.7109375" style="120" customWidth="1"/>
    <col min="264" max="264" width="18.28515625" style="120" customWidth="1"/>
    <col min="265" max="265" width="20.140625" style="120" customWidth="1"/>
    <col min="266" max="266" width="14.7109375" style="120" customWidth="1"/>
    <col min="267" max="272" width="9.28515625" style="120"/>
    <col min="273" max="273" width="13.28515625" style="120" customWidth="1"/>
    <col min="274" max="512" width="9.28515625" style="120"/>
    <col min="513" max="513" width="4.85546875" style="120" customWidth="1"/>
    <col min="514" max="514" width="5" style="120" customWidth="1"/>
    <col min="515" max="515" width="16.85546875" style="120" customWidth="1"/>
    <col min="516" max="516" width="75.85546875" style="120" customWidth="1"/>
    <col min="517" max="517" width="7.85546875" style="120" customWidth="1"/>
    <col min="518" max="518" width="11.85546875" style="120" customWidth="1"/>
    <col min="519" max="519" width="13.7109375" style="120" customWidth="1"/>
    <col min="520" max="520" width="18.28515625" style="120" customWidth="1"/>
    <col min="521" max="521" width="20.140625" style="120" customWidth="1"/>
    <col min="522" max="522" width="14.7109375" style="120" customWidth="1"/>
    <col min="523" max="528" width="9.28515625" style="120"/>
    <col min="529" max="529" width="13.28515625" style="120" customWidth="1"/>
    <col min="530" max="768" width="9.28515625" style="120"/>
    <col min="769" max="769" width="4.85546875" style="120" customWidth="1"/>
    <col min="770" max="770" width="5" style="120" customWidth="1"/>
    <col min="771" max="771" width="16.85546875" style="120" customWidth="1"/>
    <col min="772" max="772" width="75.85546875" style="120" customWidth="1"/>
    <col min="773" max="773" width="7.85546875" style="120" customWidth="1"/>
    <col min="774" max="774" width="11.85546875" style="120" customWidth="1"/>
    <col min="775" max="775" width="13.7109375" style="120" customWidth="1"/>
    <col min="776" max="776" width="18.28515625" style="120" customWidth="1"/>
    <col min="777" max="777" width="20.140625" style="120" customWidth="1"/>
    <col min="778" max="778" width="14.7109375" style="120" customWidth="1"/>
    <col min="779" max="784" width="9.28515625" style="120"/>
    <col min="785" max="785" width="13.28515625" style="120" customWidth="1"/>
    <col min="786" max="1024" width="9.28515625" style="120"/>
    <col min="1025" max="1025" width="4.85546875" style="120" customWidth="1"/>
    <col min="1026" max="1026" width="5" style="120" customWidth="1"/>
    <col min="1027" max="1027" width="16.85546875" style="120" customWidth="1"/>
    <col min="1028" max="1028" width="75.85546875" style="120" customWidth="1"/>
    <col min="1029" max="1029" width="7.85546875" style="120" customWidth="1"/>
    <col min="1030" max="1030" width="11.85546875" style="120" customWidth="1"/>
    <col min="1031" max="1031" width="13.7109375" style="120" customWidth="1"/>
    <col min="1032" max="1032" width="18.28515625" style="120" customWidth="1"/>
    <col min="1033" max="1033" width="20.140625" style="120" customWidth="1"/>
    <col min="1034" max="1034" width="14.7109375" style="120" customWidth="1"/>
    <col min="1035" max="1040" width="9.28515625" style="120"/>
    <col min="1041" max="1041" width="13.28515625" style="120" customWidth="1"/>
    <col min="1042" max="1280" width="9.28515625" style="120"/>
    <col min="1281" max="1281" width="4.85546875" style="120" customWidth="1"/>
    <col min="1282" max="1282" width="5" style="120" customWidth="1"/>
    <col min="1283" max="1283" width="16.85546875" style="120" customWidth="1"/>
    <col min="1284" max="1284" width="75.85546875" style="120" customWidth="1"/>
    <col min="1285" max="1285" width="7.85546875" style="120" customWidth="1"/>
    <col min="1286" max="1286" width="11.85546875" style="120" customWidth="1"/>
    <col min="1287" max="1287" width="13.7109375" style="120" customWidth="1"/>
    <col min="1288" max="1288" width="18.28515625" style="120" customWidth="1"/>
    <col min="1289" max="1289" width="20.140625" style="120" customWidth="1"/>
    <col min="1290" max="1290" width="14.7109375" style="120" customWidth="1"/>
    <col min="1291" max="1296" width="9.28515625" style="120"/>
    <col min="1297" max="1297" width="13.28515625" style="120" customWidth="1"/>
    <col min="1298" max="1536" width="9.28515625" style="120"/>
    <col min="1537" max="1537" width="4.85546875" style="120" customWidth="1"/>
    <col min="1538" max="1538" width="5" style="120" customWidth="1"/>
    <col min="1539" max="1539" width="16.85546875" style="120" customWidth="1"/>
    <col min="1540" max="1540" width="75.85546875" style="120" customWidth="1"/>
    <col min="1541" max="1541" width="7.85546875" style="120" customWidth="1"/>
    <col min="1542" max="1542" width="11.85546875" style="120" customWidth="1"/>
    <col min="1543" max="1543" width="13.7109375" style="120" customWidth="1"/>
    <col min="1544" max="1544" width="18.28515625" style="120" customWidth="1"/>
    <col min="1545" max="1545" width="20.140625" style="120" customWidth="1"/>
    <col min="1546" max="1546" width="14.7109375" style="120" customWidth="1"/>
    <col min="1547" max="1552" width="9.28515625" style="120"/>
    <col min="1553" max="1553" width="13.28515625" style="120" customWidth="1"/>
    <col min="1554" max="1792" width="9.28515625" style="120"/>
    <col min="1793" max="1793" width="4.85546875" style="120" customWidth="1"/>
    <col min="1794" max="1794" width="5" style="120" customWidth="1"/>
    <col min="1795" max="1795" width="16.85546875" style="120" customWidth="1"/>
    <col min="1796" max="1796" width="75.85546875" style="120" customWidth="1"/>
    <col min="1797" max="1797" width="7.85546875" style="120" customWidth="1"/>
    <col min="1798" max="1798" width="11.85546875" style="120" customWidth="1"/>
    <col min="1799" max="1799" width="13.7109375" style="120" customWidth="1"/>
    <col min="1800" max="1800" width="18.28515625" style="120" customWidth="1"/>
    <col min="1801" max="1801" width="20.140625" style="120" customWidth="1"/>
    <col min="1802" max="1802" width="14.7109375" style="120" customWidth="1"/>
    <col min="1803" max="1808" width="9.28515625" style="120"/>
    <col min="1809" max="1809" width="13.28515625" style="120" customWidth="1"/>
    <col min="1810" max="2048" width="9.28515625" style="120"/>
    <col min="2049" max="2049" width="4.85546875" style="120" customWidth="1"/>
    <col min="2050" max="2050" width="5" style="120" customWidth="1"/>
    <col min="2051" max="2051" width="16.85546875" style="120" customWidth="1"/>
    <col min="2052" max="2052" width="75.85546875" style="120" customWidth="1"/>
    <col min="2053" max="2053" width="7.85546875" style="120" customWidth="1"/>
    <col min="2054" max="2054" width="11.85546875" style="120" customWidth="1"/>
    <col min="2055" max="2055" width="13.7109375" style="120" customWidth="1"/>
    <col min="2056" max="2056" width="18.28515625" style="120" customWidth="1"/>
    <col min="2057" max="2057" width="20.140625" style="120" customWidth="1"/>
    <col min="2058" max="2058" width="14.7109375" style="120" customWidth="1"/>
    <col min="2059" max="2064" width="9.28515625" style="120"/>
    <col min="2065" max="2065" width="13.28515625" style="120" customWidth="1"/>
    <col min="2066" max="2304" width="9.28515625" style="120"/>
    <col min="2305" max="2305" width="4.85546875" style="120" customWidth="1"/>
    <col min="2306" max="2306" width="5" style="120" customWidth="1"/>
    <col min="2307" max="2307" width="16.85546875" style="120" customWidth="1"/>
    <col min="2308" max="2308" width="75.85546875" style="120" customWidth="1"/>
    <col min="2309" max="2309" width="7.85546875" style="120" customWidth="1"/>
    <col min="2310" max="2310" width="11.85546875" style="120" customWidth="1"/>
    <col min="2311" max="2311" width="13.7109375" style="120" customWidth="1"/>
    <col min="2312" max="2312" width="18.28515625" style="120" customWidth="1"/>
    <col min="2313" max="2313" width="20.140625" style="120" customWidth="1"/>
    <col min="2314" max="2314" width="14.7109375" style="120" customWidth="1"/>
    <col min="2315" max="2320" width="9.28515625" style="120"/>
    <col min="2321" max="2321" width="13.28515625" style="120" customWidth="1"/>
    <col min="2322" max="2560" width="9.28515625" style="120"/>
    <col min="2561" max="2561" width="4.85546875" style="120" customWidth="1"/>
    <col min="2562" max="2562" width="5" style="120" customWidth="1"/>
    <col min="2563" max="2563" width="16.85546875" style="120" customWidth="1"/>
    <col min="2564" max="2564" width="75.85546875" style="120" customWidth="1"/>
    <col min="2565" max="2565" width="7.85546875" style="120" customWidth="1"/>
    <col min="2566" max="2566" width="11.85546875" style="120" customWidth="1"/>
    <col min="2567" max="2567" width="13.7109375" style="120" customWidth="1"/>
    <col min="2568" max="2568" width="18.28515625" style="120" customWidth="1"/>
    <col min="2569" max="2569" width="20.140625" style="120" customWidth="1"/>
    <col min="2570" max="2570" width="14.7109375" style="120" customWidth="1"/>
    <col min="2571" max="2576" width="9.28515625" style="120"/>
    <col min="2577" max="2577" width="13.28515625" style="120" customWidth="1"/>
    <col min="2578" max="2816" width="9.28515625" style="120"/>
    <col min="2817" max="2817" width="4.85546875" style="120" customWidth="1"/>
    <col min="2818" max="2818" width="5" style="120" customWidth="1"/>
    <col min="2819" max="2819" width="16.85546875" style="120" customWidth="1"/>
    <col min="2820" max="2820" width="75.85546875" style="120" customWidth="1"/>
    <col min="2821" max="2821" width="7.85546875" style="120" customWidth="1"/>
    <col min="2822" max="2822" width="11.85546875" style="120" customWidth="1"/>
    <col min="2823" max="2823" width="13.7109375" style="120" customWidth="1"/>
    <col min="2824" max="2824" width="18.28515625" style="120" customWidth="1"/>
    <col min="2825" max="2825" width="20.140625" style="120" customWidth="1"/>
    <col min="2826" max="2826" width="14.7109375" style="120" customWidth="1"/>
    <col min="2827" max="2832" width="9.28515625" style="120"/>
    <col min="2833" max="2833" width="13.28515625" style="120" customWidth="1"/>
    <col min="2834" max="3072" width="9.28515625" style="120"/>
    <col min="3073" max="3073" width="4.85546875" style="120" customWidth="1"/>
    <col min="3074" max="3074" width="5" style="120" customWidth="1"/>
    <col min="3075" max="3075" width="16.85546875" style="120" customWidth="1"/>
    <col min="3076" max="3076" width="75.85546875" style="120" customWidth="1"/>
    <col min="3077" max="3077" width="7.85546875" style="120" customWidth="1"/>
    <col min="3078" max="3078" width="11.85546875" style="120" customWidth="1"/>
    <col min="3079" max="3079" width="13.7109375" style="120" customWidth="1"/>
    <col min="3080" max="3080" width="18.28515625" style="120" customWidth="1"/>
    <col min="3081" max="3081" width="20.140625" style="120" customWidth="1"/>
    <col min="3082" max="3082" width="14.7109375" style="120" customWidth="1"/>
    <col min="3083" max="3088" width="9.28515625" style="120"/>
    <col min="3089" max="3089" width="13.28515625" style="120" customWidth="1"/>
    <col min="3090" max="3328" width="9.28515625" style="120"/>
    <col min="3329" max="3329" width="4.85546875" style="120" customWidth="1"/>
    <col min="3330" max="3330" width="5" style="120" customWidth="1"/>
    <col min="3331" max="3331" width="16.85546875" style="120" customWidth="1"/>
    <col min="3332" max="3332" width="75.85546875" style="120" customWidth="1"/>
    <col min="3333" max="3333" width="7.85546875" style="120" customWidth="1"/>
    <col min="3334" max="3334" width="11.85546875" style="120" customWidth="1"/>
    <col min="3335" max="3335" width="13.7109375" style="120" customWidth="1"/>
    <col min="3336" max="3336" width="18.28515625" style="120" customWidth="1"/>
    <col min="3337" max="3337" width="20.140625" style="120" customWidth="1"/>
    <col min="3338" max="3338" width="14.7109375" style="120" customWidth="1"/>
    <col min="3339" max="3344" width="9.28515625" style="120"/>
    <col min="3345" max="3345" width="13.28515625" style="120" customWidth="1"/>
    <col min="3346" max="3584" width="9.28515625" style="120"/>
    <col min="3585" max="3585" width="4.85546875" style="120" customWidth="1"/>
    <col min="3586" max="3586" width="5" style="120" customWidth="1"/>
    <col min="3587" max="3587" width="16.85546875" style="120" customWidth="1"/>
    <col min="3588" max="3588" width="75.85546875" style="120" customWidth="1"/>
    <col min="3589" max="3589" width="7.85546875" style="120" customWidth="1"/>
    <col min="3590" max="3590" width="11.85546875" style="120" customWidth="1"/>
    <col min="3591" max="3591" width="13.7109375" style="120" customWidth="1"/>
    <col min="3592" max="3592" width="18.28515625" style="120" customWidth="1"/>
    <col min="3593" max="3593" width="20.140625" style="120" customWidth="1"/>
    <col min="3594" max="3594" width="14.7109375" style="120" customWidth="1"/>
    <col min="3595" max="3600" width="9.28515625" style="120"/>
    <col min="3601" max="3601" width="13.28515625" style="120" customWidth="1"/>
    <col min="3602" max="3840" width="9.28515625" style="120"/>
    <col min="3841" max="3841" width="4.85546875" style="120" customWidth="1"/>
    <col min="3842" max="3842" width="5" style="120" customWidth="1"/>
    <col min="3843" max="3843" width="16.85546875" style="120" customWidth="1"/>
    <col min="3844" max="3844" width="75.85546875" style="120" customWidth="1"/>
    <col min="3845" max="3845" width="7.85546875" style="120" customWidth="1"/>
    <col min="3846" max="3846" width="11.85546875" style="120" customWidth="1"/>
    <col min="3847" max="3847" width="13.7109375" style="120" customWidth="1"/>
    <col min="3848" max="3848" width="18.28515625" style="120" customWidth="1"/>
    <col min="3849" max="3849" width="20.140625" style="120" customWidth="1"/>
    <col min="3850" max="3850" width="14.7109375" style="120" customWidth="1"/>
    <col min="3851" max="3856" width="9.28515625" style="120"/>
    <col min="3857" max="3857" width="13.28515625" style="120" customWidth="1"/>
    <col min="3858" max="4096" width="9.28515625" style="120"/>
    <col min="4097" max="4097" width="4.85546875" style="120" customWidth="1"/>
    <col min="4098" max="4098" width="5" style="120" customWidth="1"/>
    <col min="4099" max="4099" width="16.85546875" style="120" customWidth="1"/>
    <col min="4100" max="4100" width="75.85546875" style="120" customWidth="1"/>
    <col min="4101" max="4101" width="7.85546875" style="120" customWidth="1"/>
    <col min="4102" max="4102" width="11.85546875" style="120" customWidth="1"/>
    <col min="4103" max="4103" width="13.7109375" style="120" customWidth="1"/>
    <col min="4104" max="4104" width="18.28515625" style="120" customWidth="1"/>
    <col min="4105" max="4105" width="20.140625" style="120" customWidth="1"/>
    <col min="4106" max="4106" width="14.7109375" style="120" customWidth="1"/>
    <col min="4107" max="4112" width="9.28515625" style="120"/>
    <col min="4113" max="4113" width="13.28515625" style="120" customWidth="1"/>
    <col min="4114" max="4352" width="9.28515625" style="120"/>
    <col min="4353" max="4353" width="4.85546875" style="120" customWidth="1"/>
    <col min="4354" max="4354" width="5" style="120" customWidth="1"/>
    <col min="4355" max="4355" width="16.85546875" style="120" customWidth="1"/>
    <col min="4356" max="4356" width="75.85546875" style="120" customWidth="1"/>
    <col min="4357" max="4357" width="7.85546875" style="120" customWidth="1"/>
    <col min="4358" max="4358" width="11.85546875" style="120" customWidth="1"/>
    <col min="4359" max="4359" width="13.7109375" style="120" customWidth="1"/>
    <col min="4360" max="4360" width="18.28515625" style="120" customWidth="1"/>
    <col min="4361" max="4361" width="20.140625" style="120" customWidth="1"/>
    <col min="4362" max="4362" width="14.7109375" style="120" customWidth="1"/>
    <col min="4363" max="4368" width="9.28515625" style="120"/>
    <col min="4369" max="4369" width="13.28515625" style="120" customWidth="1"/>
    <col min="4370" max="4608" width="9.28515625" style="120"/>
    <col min="4609" max="4609" width="4.85546875" style="120" customWidth="1"/>
    <col min="4610" max="4610" width="5" style="120" customWidth="1"/>
    <col min="4611" max="4611" width="16.85546875" style="120" customWidth="1"/>
    <col min="4612" max="4612" width="75.85546875" style="120" customWidth="1"/>
    <col min="4613" max="4613" width="7.85546875" style="120" customWidth="1"/>
    <col min="4614" max="4614" width="11.85546875" style="120" customWidth="1"/>
    <col min="4615" max="4615" width="13.7109375" style="120" customWidth="1"/>
    <col min="4616" max="4616" width="18.28515625" style="120" customWidth="1"/>
    <col min="4617" max="4617" width="20.140625" style="120" customWidth="1"/>
    <col min="4618" max="4618" width="14.7109375" style="120" customWidth="1"/>
    <col min="4619" max="4624" width="9.28515625" style="120"/>
    <col min="4625" max="4625" width="13.28515625" style="120" customWidth="1"/>
    <col min="4626" max="4864" width="9.28515625" style="120"/>
    <col min="4865" max="4865" width="4.85546875" style="120" customWidth="1"/>
    <col min="4866" max="4866" width="5" style="120" customWidth="1"/>
    <col min="4867" max="4867" width="16.85546875" style="120" customWidth="1"/>
    <col min="4868" max="4868" width="75.85546875" style="120" customWidth="1"/>
    <col min="4869" max="4869" width="7.85546875" style="120" customWidth="1"/>
    <col min="4870" max="4870" width="11.85546875" style="120" customWidth="1"/>
    <col min="4871" max="4871" width="13.7109375" style="120" customWidth="1"/>
    <col min="4872" max="4872" width="18.28515625" style="120" customWidth="1"/>
    <col min="4873" max="4873" width="20.140625" style="120" customWidth="1"/>
    <col min="4874" max="4874" width="14.7109375" style="120" customWidth="1"/>
    <col min="4875" max="4880" width="9.28515625" style="120"/>
    <col min="4881" max="4881" width="13.28515625" style="120" customWidth="1"/>
    <col min="4882" max="5120" width="9.28515625" style="120"/>
    <col min="5121" max="5121" width="4.85546875" style="120" customWidth="1"/>
    <col min="5122" max="5122" width="5" style="120" customWidth="1"/>
    <col min="5123" max="5123" width="16.85546875" style="120" customWidth="1"/>
    <col min="5124" max="5124" width="75.85546875" style="120" customWidth="1"/>
    <col min="5125" max="5125" width="7.85546875" style="120" customWidth="1"/>
    <col min="5126" max="5126" width="11.85546875" style="120" customWidth="1"/>
    <col min="5127" max="5127" width="13.7109375" style="120" customWidth="1"/>
    <col min="5128" max="5128" width="18.28515625" style="120" customWidth="1"/>
    <col min="5129" max="5129" width="20.140625" style="120" customWidth="1"/>
    <col min="5130" max="5130" width="14.7109375" style="120" customWidth="1"/>
    <col min="5131" max="5136" width="9.28515625" style="120"/>
    <col min="5137" max="5137" width="13.28515625" style="120" customWidth="1"/>
    <col min="5138" max="5376" width="9.28515625" style="120"/>
    <col min="5377" max="5377" width="4.85546875" style="120" customWidth="1"/>
    <col min="5378" max="5378" width="5" style="120" customWidth="1"/>
    <col min="5379" max="5379" width="16.85546875" style="120" customWidth="1"/>
    <col min="5380" max="5380" width="75.85546875" style="120" customWidth="1"/>
    <col min="5381" max="5381" width="7.85546875" style="120" customWidth="1"/>
    <col min="5382" max="5382" width="11.85546875" style="120" customWidth="1"/>
    <col min="5383" max="5383" width="13.7109375" style="120" customWidth="1"/>
    <col min="5384" max="5384" width="18.28515625" style="120" customWidth="1"/>
    <col min="5385" max="5385" width="20.140625" style="120" customWidth="1"/>
    <col min="5386" max="5386" width="14.7109375" style="120" customWidth="1"/>
    <col min="5387" max="5392" width="9.28515625" style="120"/>
    <col min="5393" max="5393" width="13.28515625" style="120" customWidth="1"/>
    <col min="5394" max="5632" width="9.28515625" style="120"/>
    <col min="5633" max="5633" width="4.85546875" style="120" customWidth="1"/>
    <col min="5634" max="5634" width="5" style="120" customWidth="1"/>
    <col min="5635" max="5635" width="16.85546875" style="120" customWidth="1"/>
    <col min="5636" max="5636" width="75.85546875" style="120" customWidth="1"/>
    <col min="5637" max="5637" width="7.85546875" style="120" customWidth="1"/>
    <col min="5638" max="5638" width="11.85546875" style="120" customWidth="1"/>
    <col min="5639" max="5639" width="13.7109375" style="120" customWidth="1"/>
    <col min="5640" max="5640" width="18.28515625" style="120" customWidth="1"/>
    <col min="5641" max="5641" width="20.140625" style="120" customWidth="1"/>
    <col min="5642" max="5642" width="14.7109375" style="120" customWidth="1"/>
    <col min="5643" max="5648" width="9.28515625" style="120"/>
    <col min="5649" max="5649" width="13.28515625" style="120" customWidth="1"/>
    <col min="5650" max="5888" width="9.28515625" style="120"/>
    <col min="5889" max="5889" width="4.85546875" style="120" customWidth="1"/>
    <col min="5890" max="5890" width="5" style="120" customWidth="1"/>
    <col min="5891" max="5891" width="16.85546875" style="120" customWidth="1"/>
    <col min="5892" max="5892" width="75.85546875" style="120" customWidth="1"/>
    <col min="5893" max="5893" width="7.85546875" style="120" customWidth="1"/>
    <col min="5894" max="5894" width="11.85546875" style="120" customWidth="1"/>
    <col min="5895" max="5895" width="13.7109375" style="120" customWidth="1"/>
    <col min="5896" max="5896" width="18.28515625" style="120" customWidth="1"/>
    <col min="5897" max="5897" width="20.140625" style="120" customWidth="1"/>
    <col min="5898" max="5898" width="14.7109375" style="120" customWidth="1"/>
    <col min="5899" max="5904" width="9.28515625" style="120"/>
    <col min="5905" max="5905" width="13.28515625" style="120" customWidth="1"/>
    <col min="5906" max="6144" width="9.28515625" style="120"/>
    <col min="6145" max="6145" width="4.85546875" style="120" customWidth="1"/>
    <col min="6146" max="6146" width="5" style="120" customWidth="1"/>
    <col min="6147" max="6147" width="16.85546875" style="120" customWidth="1"/>
    <col min="6148" max="6148" width="75.85546875" style="120" customWidth="1"/>
    <col min="6149" max="6149" width="7.85546875" style="120" customWidth="1"/>
    <col min="6150" max="6150" width="11.85546875" style="120" customWidth="1"/>
    <col min="6151" max="6151" width="13.7109375" style="120" customWidth="1"/>
    <col min="6152" max="6152" width="18.28515625" style="120" customWidth="1"/>
    <col min="6153" max="6153" width="20.140625" style="120" customWidth="1"/>
    <col min="6154" max="6154" width="14.7109375" style="120" customWidth="1"/>
    <col min="6155" max="6160" width="9.28515625" style="120"/>
    <col min="6161" max="6161" width="13.28515625" style="120" customWidth="1"/>
    <col min="6162" max="6400" width="9.28515625" style="120"/>
    <col min="6401" max="6401" width="4.85546875" style="120" customWidth="1"/>
    <col min="6402" max="6402" width="5" style="120" customWidth="1"/>
    <col min="6403" max="6403" width="16.85546875" style="120" customWidth="1"/>
    <col min="6404" max="6404" width="75.85546875" style="120" customWidth="1"/>
    <col min="6405" max="6405" width="7.85546875" style="120" customWidth="1"/>
    <col min="6406" max="6406" width="11.85546875" style="120" customWidth="1"/>
    <col min="6407" max="6407" width="13.7109375" style="120" customWidth="1"/>
    <col min="6408" max="6408" width="18.28515625" style="120" customWidth="1"/>
    <col min="6409" max="6409" width="20.140625" style="120" customWidth="1"/>
    <col min="6410" max="6410" width="14.7109375" style="120" customWidth="1"/>
    <col min="6411" max="6416" width="9.28515625" style="120"/>
    <col min="6417" max="6417" width="13.28515625" style="120" customWidth="1"/>
    <col min="6418" max="6656" width="9.28515625" style="120"/>
    <col min="6657" max="6657" width="4.85546875" style="120" customWidth="1"/>
    <col min="6658" max="6658" width="5" style="120" customWidth="1"/>
    <col min="6659" max="6659" width="16.85546875" style="120" customWidth="1"/>
    <col min="6660" max="6660" width="75.85546875" style="120" customWidth="1"/>
    <col min="6661" max="6661" width="7.85546875" style="120" customWidth="1"/>
    <col min="6662" max="6662" width="11.85546875" style="120" customWidth="1"/>
    <col min="6663" max="6663" width="13.7109375" style="120" customWidth="1"/>
    <col min="6664" max="6664" width="18.28515625" style="120" customWidth="1"/>
    <col min="6665" max="6665" width="20.140625" style="120" customWidth="1"/>
    <col min="6666" max="6666" width="14.7109375" style="120" customWidth="1"/>
    <col min="6667" max="6672" width="9.28515625" style="120"/>
    <col min="6673" max="6673" width="13.28515625" style="120" customWidth="1"/>
    <col min="6674" max="6912" width="9.28515625" style="120"/>
    <col min="6913" max="6913" width="4.85546875" style="120" customWidth="1"/>
    <col min="6914" max="6914" width="5" style="120" customWidth="1"/>
    <col min="6915" max="6915" width="16.85546875" style="120" customWidth="1"/>
    <col min="6916" max="6916" width="75.85546875" style="120" customWidth="1"/>
    <col min="6917" max="6917" width="7.85546875" style="120" customWidth="1"/>
    <col min="6918" max="6918" width="11.85546875" style="120" customWidth="1"/>
    <col min="6919" max="6919" width="13.7109375" style="120" customWidth="1"/>
    <col min="6920" max="6920" width="18.28515625" style="120" customWidth="1"/>
    <col min="6921" max="6921" width="20.140625" style="120" customWidth="1"/>
    <col min="6922" max="6922" width="14.7109375" style="120" customWidth="1"/>
    <col min="6923" max="6928" width="9.28515625" style="120"/>
    <col min="6929" max="6929" width="13.28515625" style="120" customWidth="1"/>
    <col min="6930" max="7168" width="9.28515625" style="120"/>
    <col min="7169" max="7169" width="4.85546875" style="120" customWidth="1"/>
    <col min="7170" max="7170" width="5" style="120" customWidth="1"/>
    <col min="7171" max="7171" width="16.85546875" style="120" customWidth="1"/>
    <col min="7172" max="7172" width="75.85546875" style="120" customWidth="1"/>
    <col min="7173" max="7173" width="7.85546875" style="120" customWidth="1"/>
    <col min="7174" max="7174" width="11.85546875" style="120" customWidth="1"/>
    <col min="7175" max="7175" width="13.7109375" style="120" customWidth="1"/>
    <col min="7176" max="7176" width="18.28515625" style="120" customWidth="1"/>
    <col min="7177" max="7177" width="20.140625" style="120" customWidth="1"/>
    <col min="7178" max="7178" width="14.7109375" style="120" customWidth="1"/>
    <col min="7179" max="7184" width="9.28515625" style="120"/>
    <col min="7185" max="7185" width="13.28515625" style="120" customWidth="1"/>
    <col min="7186" max="7424" width="9.28515625" style="120"/>
    <col min="7425" max="7425" width="4.85546875" style="120" customWidth="1"/>
    <col min="7426" max="7426" width="5" style="120" customWidth="1"/>
    <col min="7427" max="7427" width="16.85546875" style="120" customWidth="1"/>
    <col min="7428" max="7428" width="75.85546875" style="120" customWidth="1"/>
    <col min="7429" max="7429" width="7.85546875" style="120" customWidth="1"/>
    <col min="7430" max="7430" width="11.85546875" style="120" customWidth="1"/>
    <col min="7431" max="7431" width="13.7109375" style="120" customWidth="1"/>
    <col min="7432" max="7432" width="18.28515625" style="120" customWidth="1"/>
    <col min="7433" max="7433" width="20.140625" style="120" customWidth="1"/>
    <col min="7434" max="7434" width="14.7109375" style="120" customWidth="1"/>
    <col min="7435" max="7440" width="9.28515625" style="120"/>
    <col min="7441" max="7441" width="13.28515625" style="120" customWidth="1"/>
    <col min="7442" max="7680" width="9.28515625" style="120"/>
    <col min="7681" max="7681" width="4.85546875" style="120" customWidth="1"/>
    <col min="7682" max="7682" width="5" style="120" customWidth="1"/>
    <col min="7683" max="7683" width="16.85546875" style="120" customWidth="1"/>
    <col min="7684" max="7684" width="75.85546875" style="120" customWidth="1"/>
    <col min="7685" max="7685" width="7.85546875" style="120" customWidth="1"/>
    <col min="7686" max="7686" width="11.85546875" style="120" customWidth="1"/>
    <col min="7687" max="7687" width="13.7109375" style="120" customWidth="1"/>
    <col min="7688" max="7688" width="18.28515625" style="120" customWidth="1"/>
    <col min="7689" max="7689" width="20.140625" style="120" customWidth="1"/>
    <col min="7690" max="7690" width="14.7109375" style="120" customWidth="1"/>
    <col min="7691" max="7696" width="9.28515625" style="120"/>
    <col min="7697" max="7697" width="13.28515625" style="120" customWidth="1"/>
    <col min="7698" max="7936" width="9.28515625" style="120"/>
    <col min="7937" max="7937" width="4.85546875" style="120" customWidth="1"/>
    <col min="7938" max="7938" width="5" style="120" customWidth="1"/>
    <col min="7939" max="7939" width="16.85546875" style="120" customWidth="1"/>
    <col min="7940" max="7940" width="75.85546875" style="120" customWidth="1"/>
    <col min="7941" max="7941" width="7.85546875" style="120" customWidth="1"/>
    <col min="7942" max="7942" width="11.85546875" style="120" customWidth="1"/>
    <col min="7943" max="7943" width="13.7109375" style="120" customWidth="1"/>
    <col min="7944" max="7944" width="18.28515625" style="120" customWidth="1"/>
    <col min="7945" max="7945" width="20.140625" style="120" customWidth="1"/>
    <col min="7946" max="7946" width="14.7109375" style="120" customWidth="1"/>
    <col min="7947" max="7952" width="9.28515625" style="120"/>
    <col min="7953" max="7953" width="13.28515625" style="120" customWidth="1"/>
    <col min="7954" max="8192" width="9.28515625" style="120"/>
    <col min="8193" max="8193" width="4.85546875" style="120" customWidth="1"/>
    <col min="8194" max="8194" width="5" style="120" customWidth="1"/>
    <col min="8195" max="8195" width="16.85546875" style="120" customWidth="1"/>
    <col min="8196" max="8196" width="75.85546875" style="120" customWidth="1"/>
    <col min="8197" max="8197" width="7.85546875" style="120" customWidth="1"/>
    <col min="8198" max="8198" width="11.85546875" style="120" customWidth="1"/>
    <col min="8199" max="8199" width="13.7109375" style="120" customWidth="1"/>
    <col min="8200" max="8200" width="18.28515625" style="120" customWidth="1"/>
    <col min="8201" max="8201" width="20.140625" style="120" customWidth="1"/>
    <col min="8202" max="8202" width="14.7109375" style="120" customWidth="1"/>
    <col min="8203" max="8208" width="9.28515625" style="120"/>
    <col min="8209" max="8209" width="13.28515625" style="120" customWidth="1"/>
    <col min="8210" max="8448" width="9.28515625" style="120"/>
    <col min="8449" max="8449" width="4.85546875" style="120" customWidth="1"/>
    <col min="8450" max="8450" width="5" style="120" customWidth="1"/>
    <col min="8451" max="8451" width="16.85546875" style="120" customWidth="1"/>
    <col min="8452" max="8452" width="75.85546875" style="120" customWidth="1"/>
    <col min="8453" max="8453" width="7.85546875" style="120" customWidth="1"/>
    <col min="8454" max="8454" width="11.85546875" style="120" customWidth="1"/>
    <col min="8455" max="8455" width="13.7109375" style="120" customWidth="1"/>
    <col min="8456" max="8456" width="18.28515625" style="120" customWidth="1"/>
    <col min="8457" max="8457" width="20.140625" style="120" customWidth="1"/>
    <col min="8458" max="8458" width="14.7109375" style="120" customWidth="1"/>
    <col min="8459" max="8464" width="9.28515625" style="120"/>
    <col min="8465" max="8465" width="13.28515625" style="120" customWidth="1"/>
    <col min="8466" max="8704" width="9.28515625" style="120"/>
    <col min="8705" max="8705" width="4.85546875" style="120" customWidth="1"/>
    <col min="8706" max="8706" width="5" style="120" customWidth="1"/>
    <col min="8707" max="8707" width="16.85546875" style="120" customWidth="1"/>
    <col min="8708" max="8708" width="75.85546875" style="120" customWidth="1"/>
    <col min="8709" max="8709" width="7.85546875" style="120" customWidth="1"/>
    <col min="8710" max="8710" width="11.85546875" style="120" customWidth="1"/>
    <col min="8711" max="8711" width="13.7109375" style="120" customWidth="1"/>
    <col min="8712" max="8712" width="18.28515625" style="120" customWidth="1"/>
    <col min="8713" max="8713" width="20.140625" style="120" customWidth="1"/>
    <col min="8714" max="8714" width="14.7109375" style="120" customWidth="1"/>
    <col min="8715" max="8720" width="9.28515625" style="120"/>
    <col min="8721" max="8721" width="13.28515625" style="120" customWidth="1"/>
    <col min="8722" max="8960" width="9.28515625" style="120"/>
    <col min="8961" max="8961" width="4.85546875" style="120" customWidth="1"/>
    <col min="8962" max="8962" width="5" style="120" customWidth="1"/>
    <col min="8963" max="8963" width="16.85546875" style="120" customWidth="1"/>
    <col min="8964" max="8964" width="75.85546875" style="120" customWidth="1"/>
    <col min="8965" max="8965" width="7.85546875" style="120" customWidth="1"/>
    <col min="8966" max="8966" width="11.85546875" style="120" customWidth="1"/>
    <col min="8967" max="8967" width="13.7109375" style="120" customWidth="1"/>
    <col min="8968" max="8968" width="18.28515625" style="120" customWidth="1"/>
    <col min="8969" max="8969" width="20.140625" style="120" customWidth="1"/>
    <col min="8970" max="8970" width="14.7109375" style="120" customWidth="1"/>
    <col min="8971" max="8976" width="9.28515625" style="120"/>
    <col min="8977" max="8977" width="13.28515625" style="120" customWidth="1"/>
    <col min="8978" max="9216" width="9.28515625" style="120"/>
    <col min="9217" max="9217" width="4.85546875" style="120" customWidth="1"/>
    <col min="9218" max="9218" width="5" style="120" customWidth="1"/>
    <col min="9219" max="9219" width="16.85546875" style="120" customWidth="1"/>
    <col min="9220" max="9220" width="75.85546875" style="120" customWidth="1"/>
    <col min="9221" max="9221" width="7.85546875" style="120" customWidth="1"/>
    <col min="9222" max="9222" width="11.85546875" style="120" customWidth="1"/>
    <col min="9223" max="9223" width="13.7109375" style="120" customWidth="1"/>
    <col min="9224" max="9224" width="18.28515625" style="120" customWidth="1"/>
    <col min="9225" max="9225" width="20.140625" style="120" customWidth="1"/>
    <col min="9226" max="9226" width="14.7109375" style="120" customWidth="1"/>
    <col min="9227" max="9232" width="9.28515625" style="120"/>
    <col min="9233" max="9233" width="13.28515625" style="120" customWidth="1"/>
    <col min="9234" max="9472" width="9.28515625" style="120"/>
    <col min="9473" max="9473" width="4.85546875" style="120" customWidth="1"/>
    <col min="9474" max="9474" width="5" style="120" customWidth="1"/>
    <col min="9475" max="9475" width="16.85546875" style="120" customWidth="1"/>
    <col min="9476" max="9476" width="75.85546875" style="120" customWidth="1"/>
    <col min="9477" max="9477" width="7.85546875" style="120" customWidth="1"/>
    <col min="9478" max="9478" width="11.85546875" style="120" customWidth="1"/>
    <col min="9479" max="9479" width="13.7109375" style="120" customWidth="1"/>
    <col min="9480" max="9480" width="18.28515625" style="120" customWidth="1"/>
    <col min="9481" max="9481" width="20.140625" style="120" customWidth="1"/>
    <col min="9482" max="9482" width="14.7109375" style="120" customWidth="1"/>
    <col min="9483" max="9488" width="9.28515625" style="120"/>
    <col min="9489" max="9489" width="13.28515625" style="120" customWidth="1"/>
    <col min="9490" max="9728" width="9.28515625" style="120"/>
    <col min="9729" max="9729" width="4.85546875" style="120" customWidth="1"/>
    <col min="9730" max="9730" width="5" style="120" customWidth="1"/>
    <col min="9731" max="9731" width="16.85546875" style="120" customWidth="1"/>
    <col min="9732" max="9732" width="75.85546875" style="120" customWidth="1"/>
    <col min="9733" max="9733" width="7.85546875" style="120" customWidth="1"/>
    <col min="9734" max="9734" width="11.85546875" style="120" customWidth="1"/>
    <col min="9735" max="9735" width="13.7109375" style="120" customWidth="1"/>
    <col min="9736" max="9736" width="18.28515625" style="120" customWidth="1"/>
    <col min="9737" max="9737" width="20.140625" style="120" customWidth="1"/>
    <col min="9738" max="9738" width="14.7109375" style="120" customWidth="1"/>
    <col min="9739" max="9744" width="9.28515625" style="120"/>
    <col min="9745" max="9745" width="13.28515625" style="120" customWidth="1"/>
    <col min="9746" max="9984" width="9.28515625" style="120"/>
    <col min="9985" max="9985" width="4.85546875" style="120" customWidth="1"/>
    <col min="9986" max="9986" width="5" style="120" customWidth="1"/>
    <col min="9987" max="9987" width="16.85546875" style="120" customWidth="1"/>
    <col min="9988" max="9988" width="75.85546875" style="120" customWidth="1"/>
    <col min="9989" max="9989" width="7.85546875" style="120" customWidth="1"/>
    <col min="9990" max="9990" width="11.85546875" style="120" customWidth="1"/>
    <col min="9991" max="9991" width="13.7109375" style="120" customWidth="1"/>
    <col min="9992" max="9992" width="18.28515625" style="120" customWidth="1"/>
    <col min="9993" max="9993" width="20.140625" style="120" customWidth="1"/>
    <col min="9994" max="9994" width="14.7109375" style="120" customWidth="1"/>
    <col min="9995" max="10000" width="9.28515625" style="120"/>
    <col min="10001" max="10001" width="13.28515625" style="120" customWidth="1"/>
    <col min="10002" max="10240" width="9.28515625" style="120"/>
    <col min="10241" max="10241" width="4.85546875" style="120" customWidth="1"/>
    <col min="10242" max="10242" width="5" style="120" customWidth="1"/>
    <col min="10243" max="10243" width="16.85546875" style="120" customWidth="1"/>
    <col min="10244" max="10244" width="75.85546875" style="120" customWidth="1"/>
    <col min="10245" max="10245" width="7.85546875" style="120" customWidth="1"/>
    <col min="10246" max="10246" width="11.85546875" style="120" customWidth="1"/>
    <col min="10247" max="10247" width="13.7109375" style="120" customWidth="1"/>
    <col min="10248" max="10248" width="18.28515625" style="120" customWidth="1"/>
    <col min="10249" max="10249" width="20.140625" style="120" customWidth="1"/>
    <col min="10250" max="10250" width="14.7109375" style="120" customWidth="1"/>
    <col min="10251" max="10256" width="9.28515625" style="120"/>
    <col min="10257" max="10257" width="13.28515625" style="120" customWidth="1"/>
    <col min="10258" max="10496" width="9.28515625" style="120"/>
    <col min="10497" max="10497" width="4.85546875" style="120" customWidth="1"/>
    <col min="10498" max="10498" width="5" style="120" customWidth="1"/>
    <col min="10499" max="10499" width="16.85546875" style="120" customWidth="1"/>
    <col min="10500" max="10500" width="75.85546875" style="120" customWidth="1"/>
    <col min="10501" max="10501" width="7.85546875" style="120" customWidth="1"/>
    <col min="10502" max="10502" width="11.85546875" style="120" customWidth="1"/>
    <col min="10503" max="10503" width="13.7109375" style="120" customWidth="1"/>
    <col min="10504" max="10504" width="18.28515625" style="120" customWidth="1"/>
    <col min="10505" max="10505" width="20.140625" style="120" customWidth="1"/>
    <col min="10506" max="10506" width="14.7109375" style="120" customWidth="1"/>
    <col min="10507" max="10512" width="9.28515625" style="120"/>
    <col min="10513" max="10513" width="13.28515625" style="120" customWidth="1"/>
    <col min="10514" max="10752" width="9.28515625" style="120"/>
    <col min="10753" max="10753" width="4.85546875" style="120" customWidth="1"/>
    <col min="10754" max="10754" width="5" style="120" customWidth="1"/>
    <col min="10755" max="10755" width="16.85546875" style="120" customWidth="1"/>
    <col min="10756" max="10756" width="75.85546875" style="120" customWidth="1"/>
    <col min="10757" max="10757" width="7.85546875" style="120" customWidth="1"/>
    <col min="10758" max="10758" width="11.85546875" style="120" customWidth="1"/>
    <col min="10759" max="10759" width="13.7109375" style="120" customWidth="1"/>
    <col min="10760" max="10760" width="18.28515625" style="120" customWidth="1"/>
    <col min="10761" max="10761" width="20.140625" style="120" customWidth="1"/>
    <col min="10762" max="10762" width="14.7109375" style="120" customWidth="1"/>
    <col min="10763" max="10768" width="9.28515625" style="120"/>
    <col min="10769" max="10769" width="13.28515625" style="120" customWidth="1"/>
    <col min="10770" max="11008" width="9.28515625" style="120"/>
    <col min="11009" max="11009" width="4.85546875" style="120" customWidth="1"/>
    <col min="11010" max="11010" width="5" style="120" customWidth="1"/>
    <col min="11011" max="11011" width="16.85546875" style="120" customWidth="1"/>
    <col min="11012" max="11012" width="75.85546875" style="120" customWidth="1"/>
    <col min="11013" max="11013" width="7.85546875" style="120" customWidth="1"/>
    <col min="11014" max="11014" width="11.85546875" style="120" customWidth="1"/>
    <col min="11015" max="11015" width="13.7109375" style="120" customWidth="1"/>
    <col min="11016" max="11016" width="18.28515625" style="120" customWidth="1"/>
    <col min="11017" max="11017" width="20.140625" style="120" customWidth="1"/>
    <col min="11018" max="11018" width="14.7109375" style="120" customWidth="1"/>
    <col min="11019" max="11024" width="9.28515625" style="120"/>
    <col min="11025" max="11025" width="13.28515625" style="120" customWidth="1"/>
    <col min="11026" max="11264" width="9.28515625" style="120"/>
    <col min="11265" max="11265" width="4.85546875" style="120" customWidth="1"/>
    <col min="11266" max="11266" width="5" style="120" customWidth="1"/>
    <col min="11267" max="11267" width="16.85546875" style="120" customWidth="1"/>
    <col min="11268" max="11268" width="75.85546875" style="120" customWidth="1"/>
    <col min="11269" max="11269" width="7.85546875" style="120" customWidth="1"/>
    <col min="11270" max="11270" width="11.85546875" style="120" customWidth="1"/>
    <col min="11271" max="11271" width="13.7109375" style="120" customWidth="1"/>
    <col min="11272" max="11272" width="18.28515625" style="120" customWidth="1"/>
    <col min="11273" max="11273" width="20.140625" style="120" customWidth="1"/>
    <col min="11274" max="11274" width="14.7109375" style="120" customWidth="1"/>
    <col min="11275" max="11280" width="9.28515625" style="120"/>
    <col min="11281" max="11281" width="13.28515625" style="120" customWidth="1"/>
    <col min="11282" max="11520" width="9.28515625" style="120"/>
    <col min="11521" max="11521" width="4.85546875" style="120" customWidth="1"/>
    <col min="11522" max="11522" width="5" style="120" customWidth="1"/>
    <col min="11523" max="11523" width="16.85546875" style="120" customWidth="1"/>
    <col min="11524" max="11524" width="75.85546875" style="120" customWidth="1"/>
    <col min="11525" max="11525" width="7.85546875" style="120" customWidth="1"/>
    <col min="11526" max="11526" width="11.85546875" style="120" customWidth="1"/>
    <col min="11527" max="11527" width="13.7109375" style="120" customWidth="1"/>
    <col min="11528" max="11528" width="18.28515625" style="120" customWidth="1"/>
    <col min="11529" max="11529" width="20.140625" style="120" customWidth="1"/>
    <col min="11530" max="11530" width="14.7109375" style="120" customWidth="1"/>
    <col min="11531" max="11536" width="9.28515625" style="120"/>
    <col min="11537" max="11537" width="13.28515625" style="120" customWidth="1"/>
    <col min="11538" max="11776" width="9.28515625" style="120"/>
    <col min="11777" max="11777" width="4.85546875" style="120" customWidth="1"/>
    <col min="11778" max="11778" width="5" style="120" customWidth="1"/>
    <col min="11779" max="11779" width="16.85546875" style="120" customWidth="1"/>
    <col min="11780" max="11780" width="75.85546875" style="120" customWidth="1"/>
    <col min="11781" max="11781" width="7.85546875" style="120" customWidth="1"/>
    <col min="11782" max="11782" width="11.85546875" style="120" customWidth="1"/>
    <col min="11783" max="11783" width="13.7109375" style="120" customWidth="1"/>
    <col min="11784" max="11784" width="18.28515625" style="120" customWidth="1"/>
    <col min="11785" max="11785" width="20.140625" style="120" customWidth="1"/>
    <col min="11786" max="11786" width="14.7109375" style="120" customWidth="1"/>
    <col min="11787" max="11792" width="9.28515625" style="120"/>
    <col min="11793" max="11793" width="13.28515625" style="120" customWidth="1"/>
    <col min="11794" max="12032" width="9.28515625" style="120"/>
    <col min="12033" max="12033" width="4.85546875" style="120" customWidth="1"/>
    <col min="12034" max="12034" width="5" style="120" customWidth="1"/>
    <col min="12035" max="12035" width="16.85546875" style="120" customWidth="1"/>
    <col min="12036" max="12036" width="75.85546875" style="120" customWidth="1"/>
    <col min="12037" max="12037" width="7.85546875" style="120" customWidth="1"/>
    <col min="12038" max="12038" width="11.85546875" style="120" customWidth="1"/>
    <col min="12039" max="12039" width="13.7109375" style="120" customWidth="1"/>
    <col min="12040" max="12040" width="18.28515625" style="120" customWidth="1"/>
    <col min="12041" max="12041" width="20.140625" style="120" customWidth="1"/>
    <col min="12042" max="12042" width="14.7109375" style="120" customWidth="1"/>
    <col min="12043" max="12048" width="9.28515625" style="120"/>
    <col min="12049" max="12049" width="13.28515625" style="120" customWidth="1"/>
    <col min="12050" max="12288" width="9.28515625" style="120"/>
    <col min="12289" max="12289" width="4.85546875" style="120" customWidth="1"/>
    <col min="12290" max="12290" width="5" style="120" customWidth="1"/>
    <col min="12291" max="12291" width="16.85546875" style="120" customWidth="1"/>
    <col min="12292" max="12292" width="75.85546875" style="120" customWidth="1"/>
    <col min="12293" max="12293" width="7.85546875" style="120" customWidth="1"/>
    <col min="12294" max="12294" width="11.85546875" style="120" customWidth="1"/>
    <col min="12295" max="12295" width="13.7109375" style="120" customWidth="1"/>
    <col min="12296" max="12296" width="18.28515625" style="120" customWidth="1"/>
    <col min="12297" max="12297" width="20.140625" style="120" customWidth="1"/>
    <col min="12298" max="12298" width="14.7109375" style="120" customWidth="1"/>
    <col min="12299" max="12304" width="9.28515625" style="120"/>
    <col min="12305" max="12305" width="13.28515625" style="120" customWidth="1"/>
    <col min="12306" max="12544" width="9.28515625" style="120"/>
    <col min="12545" max="12545" width="4.85546875" style="120" customWidth="1"/>
    <col min="12546" max="12546" width="5" style="120" customWidth="1"/>
    <col min="12547" max="12547" width="16.85546875" style="120" customWidth="1"/>
    <col min="12548" max="12548" width="75.85546875" style="120" customWidth="1"/>
    <col min="12549" max="12549" width="7.85546875" style="120" customWidth="1"/>
    <col min="12550" max="12550" width="11.85546875" style="120" customWidth="1"/>
    <col min="12551" max="12551" width="13.7109375" style="120" customWidth="1"/>
    <col min="12552" max="12552" width="18.28515625" style="120" customWidth="1"/>
    <col min="12553" max="12553" width="20.140625" style="120" customWidth="1"/>
    <col min="12554" max="12554" width="14.7109375" style="120" customWidth="1"/>
    <col min="12555" max="12560" width="9.28515625" style="120"/>
    <col min="12561" max="12561" width="13.28515625" style="120" customWidth="1"/>
    <col min="12562" max="12800" width="9.28515625" style="120"/>
    <col min="12801" max="12801" width="4.85546875" style="120" customWidth="1"/>
    <col min="12802" max="12802" width="5" style="120" customWidth="1"/>
    <col min="12803" max="12803" width="16.85546875" style="120" customWidth="1"/>
    <col min="12804" max="12804" width="75.85546875" style="120" customWidth="1"/>
    <col min="12805" max="12805" width="7.85546875" style="120" customWidth="1"/>
    <col min="12806" max="12806" width="11.85546875" style="120" customWidth="1"/>
    <col min="12807" max="12807" width="13.7109375" style="120" customWidth="1"/>
    <col min="12808" max="12808" width="18.28515625" style="120" customWidth="1"/>
    <col min="12809" max="12809" width="20.140625" style="120" customWidth="1"/>
    <col min="12810" max="12810" width="14.7109375" style="120" customWidth="1"/>
    <col min="12811" max="12816" width="9.28515625" style="120"/>
    <col min="12817" max="12817" width="13.28515625" style="120" customWidth="1"/>
    <col min="12818" max="13056" width="9.28515625" style="120"/>
    <col min="13057" max="13057" width="4.85546875" style="120" customWidth="1"/>
    <col min="13058" max="13058" width="5" style="120" customWidth="1"/>
    <col min="13059" max="13059" width="16.85546875" style="120" customWidth="1"/>
    <col min="13060" max="13060" width="75.85546875" style="120" customWidth="1"/>
    <col min="13061" max="13061" width="7.85546875" style="120" customWidth="1"/>
    <col min="13062" max="13062" width="11.85546875" style="120" customWidth="1"/>
    <col min="13063" max="13063" width="13.7109375" style="120" customWidth="1"/>
    <col min="13064" max="13064" width="18.28515625" style="120" customWidth="1"/>
    <col min="13065" max="13065" width="20.140625" style="120" customWidth="1"/>
    <col min="13066" max="13066" width="14.7109375" style="120" customWidth="1"/>
    <col min="13067" max="13072" width="9.28515625" style="120"/>
    <col min="13073" max="13073" width="13.28515625" style="120" customWidth="1"/>
    <col min="13074" max="13312" width="9.28515625" style="120"/>
    <col min="13313" max="13313" width="4.85546875" style="120" customWidth="1"/>
    <col min="13314" max="13314" width="5" style="120" customWidth="1"/>
    <col min="13315" max="13315" width="16.85546875" style="120" customWidth="1"/>
    <col min="13316" max="13316" width="75.85546875" style="120" customWidth="1"/>
    <col min="13317" max="13317" width="7.85546875" style="120" customWidth="1"/>
    <col min="13318" max="13318" width="11.85546875" style="120" customWidth="1"/>
    <col min="13319" max="13319" width="13.7109375" style="120" customWidth="1"/>
    <col min="13320" max="13320" width="18.28515625" style="120" customWidth="1"/>
    <col min="13321" max="13321" width="20.140625" style="120" customWidth="1"/>
    <col min="13322" max="13322" width="14.7109375" style="120" customWidth="1"/>
    <col min="13323" max="13328" width="9.28515625" style="120"/>
    <col min="13329" max="13329" width="13.28515625" style="120" customWidth="1"/>
    <col min="13330" max="13568" width="9.28515625" style="120"/>
    <col min="13569" max="13569" width="4.85546875" style="120" customWidth="1"/>
    <col min="13570" max="13570" width="5" style="120" customWidth="1"/>
    <col min="13571" max="13571" width="16.85546875" style="120" customWidth="1"/>
    <col min="13572" max="13572" width="75.85546875" style="120" customWidth="1"/>
    <col min="13573" max="13573" width="7.85546875" style="120" customWidth="1"/>
    <col min="13574" max="13574" width="11.85546875" style="120" customWidth="1"/>
    <col min="13575" max="13575" width="13.7109375" style="120" customWidth="1"/>
    <col min="13576" max="13576" width="18.28515625" style="120" customWidth="1"/>
    <col min="13577" max="13577" width="20.140625" style="120" customWidth="1"/>
    <col min="13578" max="13578" width="14.7109375" style="120" customWidth="1"/>
    <col min="13579" max="13584" width="9.28515625" style="120"/>
    <col min="13585" max="13585" width="13.28515625" style="120" customWidth="1"/>
    <col min="13586" max="13824" width="9.28515625" style="120"/>
    <col min="13825" max="13825" width="4.85546875" style="120" customWidth="1"/>
    <col min="13826" max="13826" width="5" style="120" customWidth="1"/>
    <col min="13827" max="13827" width="16.85546875" style="120" customWidth="1"/>
    <col min="13828" max="13828" width="75.85546875" style="120" customWidth="1"/>
    <col min="13829" max="13829" width="7.85546875" style="120" customWidth="1"/>
    <col min="13830" max="13830" width="11.85546875" style="120" customWidth="1"/>
    <col min="13831" max="13831" width="13.7109375" style="120" customWidth="1"/>
    <col min="13832" max="13832" width="18.28515625" style="120" customWidth="1"/>
    <col min="13833" max="13833" width="20.140625" style="120" customWidth="1"/>
    <col min="13834" max="13834" width="14.7109375" style="120" customWidth="1"/>
    <col min="13835" max="13840" width="9.28515625" style="120"/>
    <col min="13841" max="13841" width="13.28515625" style="120" customWidth="1"/>
    <col min="13842" max="14080" width="9.28515625" style="120"/>
    <col min="14081" max="14081" width="4.85546875" style="120" customWidth="1"/>
    <col min="14082" max="14082" width="5" style="120" customWidth="1"/>
    <col min="14083" max="14083" width="16.85546875" style="120" customWidth="1"/>
    <col min="14084" max="14084" width="75.85546875" style="120" customWidth="1"/>
    <col min="14085" max="14085" width="7.85546875" style="120" customWidth="1"/>
    <col min="14086" max="14086" width="11.85546875" style="120" customWidth="1"/>
    <col min="14087" max="14087" width="13.7109375" style="120" customWidth="1"/>
    <col min="14088" max="14088" width="18.28515625" style="120" customWidth="1"/>
    <col min="14089" max="14089" width="20.140625" style="120" customWidth="1"/>
    <col min="14090" max="14090" width="14.7109375" style="120" customWidth="1"/>
    <col min="14091" max="14096" width="9.28515625" style="120"/>
    <col min="14097" max="14097" width="13.28515625" style="120" customWidth="1"/>
    <col min="14098" max="14336" width="9.28515625" style="120"/>
    <col min="14337" max="14337" width="4.85546875" style="120" customWidth="1"/>
    <col min="14338" max="14338" width="5" style="120" customWidth="1"/>
    <col min="14339" max="14339" width="16.85546875" style="120" customWidth="1"/>
    <col min="14340" max="14340" width="75.85546875" style="120" customWidth="1"/>
    <col min="14341" max="14341" width="7.85546875" style="120" customWidth="1"/>
    <col min="14342" max="14342" width="11.85546875" style="120" customWidth="1"/>
    <col min="14343" max="14343" width="13.7109375" style="120" customWidth="1"/>
    <col min="14344" max="14344" width="18.28515625" style="120" customWidth="1"/>
    <col min="14345" max="14345" width="20.140625" style="120" customWidth="1"/>
    <col min="14346" max="14346" width="14.7109375" style="120" customWidth="1"/>
    <col min="14347" max="14352" width="9.28515625" style="120"/>
    <col min="14353" max="14353" width="13.28515625" style="120" customWidth="1"/>
    <col min="14354" max="14592" width="9.28515625" style="120"/>
    <col min="14593" max="14593" width="4.85546875" style="120" customWidth="1"/>
    <col min="14594" max="14594" width="5" style="120" customWidth="1"/>
    <col min="14595" max="14595" width="16.85546875" style="120" customWidth="1"/>
    <col min="14596" max="14596" width="75.85546875" style="120" customWidth="1"/>
    <col min="14597" max="14597" width="7.85546875" style="120" customWidth="1"/>
    <col min="14598" max="14598" width="11.85546875" style="120" customWidth="1"/>
    <col min="14599" max="14599" width="13.7109375" style="120" customWidth="1"/>
    <col min="14600" max="14600" width="18.28515625" style="120" customWidth="1"/>
    <col min="14601" max="14601" width="20.140625" style="120" customWidth="1"/>
    <col min="14602" max="14602" width="14.7109375" style="120" customWidth="1"/>
    <col min="14603" max="14608" width="9.28515625" style="120"/>
    <col min="14609" max="14609" width="13.28515625" style="120" customWidth="1"/>
    <col min="14610" max="14848" width="9.28515625" style="120"/>
    <col min="14849" max="14849" width="4.85546875" style="120" customWidth="1"/>
    <col min="14850" max="14850" width="5" style="120" customWidth="1"/>
    <col min="14851" max="14851" width="16.85546875" style="120" customWidth="1"/>
    <col min="14852" max="14852" width="75.85546875" style="120" customWidth="1"/>
    <col min="14853" max="14853" width="7.85546875" style="120" customWidth="1"/>
    <col min="14854" max="14854" width="11.85546875" style="120" customWidth="1"/>
    <col min="14855" max="14855" width="13.7109375" style="120" customWidth="1"/>
    <col min="14856" max="14856" width="18.28515625" style="120" customWidth="1"/>
    <col min="14857" max="14857" width="20.140625" style="120" customWidth="1"/>
    <col min="14858" max="14858" width="14.7109375" style="120" customWidth="1"/>
    <col min="14859" max="14864" width="9.28515625" style="120"/>
    <col min="14865" max="14865" width="13.28515625" style="120" customWidth="1"/>
    <col min="14866" max="15104" width="9.28515625" style="120"/>
    <col min="15105" max="15105" width="4.85546875" style="120" customWidth="1"/>
    <col min="15106" max="15106" width="5" style="120" customWidth="1"/>
    <col min="15107" max="15107" width="16.85546875" style="120" customWidth="1"/>
    <col min="15108" max="15108" width="75.85546875" style="120" customWidth="1"/>
    <col min="15109" max="15109" width="7.85546875" style="120" customWidth="1"/>
    <col min="15110" max="15110" width="11.85546875" style="120" customWidth="1"/>
    <col min="15111" max="15111" width="13.7109375" style="120" customWidth="1"/>
    <col min="15112" max="15112" width="18.28515625" style="120" customWidth="1"/>
    <col min="15113" max="15113" width="20.140625" style="120" customWidth="1"/>
    <col min="15114" max="15114" width="14.7109375" style="120" customWidth="1"/>
    <col min="15115" max="15120" width="9.28515625" style="120"/>
    <col min="15121" max="15121" width="13.28515625" style="120" customWidth="1"/>
    <col min="15122" max="15360" width="9.28515625" style="120"/>
    <col min="15361" max="15361" width="4.85546875" style="120" customWidth="1"/>
    <col min="15362" max="15362" width="5" style="120" customWidth="1"/>
    <col min="15363" max="15363" width="16.85546875" style="120" customWidth="1"/>
    <col min="15364" max="15364" width="75.85546875" style="120" customWidth="1"/>
    <col min="15365" max="15365" width="7.85546875" style="120" customWidth="1"/>
    <col min="15366" max="15366" width="11.85546875" style="120" customWidth="1"/>
    <col min="15367" max="15367" width="13.7109375" style="120" customWidth="1"/>
    <col min="15368" max="15368" width="18.28515625" style="120" customWidth="1"/>
    <col min="15369" max="15369" width="20.140625" style="120" customWidth="1"/>
    <col min="15370" max="15370" width="14.7109375" style="120" customWidth="1"/>
    <col min="15371" max="15376" width="9.28515625" style="120"/>
    <col min="15377" max="15377" width="13.28515625" style="120" customWidth="1"/>
    <col min="15378" max="15616" width="9.28515625" style="120"/>
    <col min="15617" max="15617" width="4.85546875" style="120" customWidth="1"/>
    <col min="15618" max="15618" width="5" style="120" customWidth="1"/>
    <col min="15619" max="15619" width="16.85546875" style="120" customWidth="1"/>
    <col min="15620" max="15620" width="75.85546875" style="120" customWidth="1"/>
    <col min="15621" max="15621" width="7.85546875" style="120" customWidth="1"/>
    <col min="15622" max="15622" width="11.85546875" style="120" customWidth="1"/>
    <col min="15623" max="15623" width="13.7109375" style="120" customWidth="1"/>
    <col min="15624" max="15624" width="18.28515625" style="120" customWidth="1"/>
    <col min="15625" max="15625" width="20.140625" style="120" customWidth="1"/>
    <col min="15626" max="15626" width="14.7109375" style="120" customWidth="1"/>
    <col min="15627" max="15632" width="9.28515625" style="120"/>
    <col min="15633" max="15633" width="13.28515625" style="120" customWidth="1"/>
    <col min="15634" max="15872" width="9.28515625" style="120"/>
    <col min="15873" max="15873" width="4.85546875" style="120" customWidth="1"/>
    <col min="15874" max="15874" width="5" style="120" customWidth="1"/>
    <col min="15875" max="15875" width="16.85546875" style="120" customWidth="1"/>
    <col min="15876" max="15876" width="75.85546875" style="120" customWidth="1"/>
    <col min="15877" max="15877" width="7.85546875" style="120" customWidth="1"/>
    <col min="15878" max="15878" width="11.85546875" style="120" customWidth="1"/>
    <col min="15879" max="15879" width="13.7109375" style="120" customWidth="1"/>
    <col min="15880" max="15880" width="18.28515625" style="120" customWidth="1"/>
    <col min="15881" max="15881" width="20.140625" style="120" customWidth="1"/>
    <col min="15882" max="15882" width="14.7109375" style="120" customWidth="1"/>
    <col min="15883" max="15888" width="9.28515625" style="120"/>
    <col min="15889" max="15889" width="13.28515625" style="120" customWidth="1"/>
    <col min="15890" max="16128" width="9.28515625" style="120"/>
    <col min="16129" max="16129" width="4.85546875" style="120" customWidth="1"/>
    <col min="16130" max="16130" width="5" style="120" customWidth="1"/>
    <col min="16131" max="16131" width="16.85546875" style="120" customWidth="1"/>
    <col min="16132" max="16132" width="75.85546875" style="120" customWidth="1"/>
    <col min="16133" max="16133" width="7.85546875" style="120" customWidth="1"/>
    <col min="16134" max="16134" width="11.85546875" style="120" customWidth="1"/>
    <col min="16135" max="16135" width="13.7109375" style="120" customWidth="1"/>
    <col min="16136" max="16136" width="18.28515625" style="120" customWidth="1"/>
    <col min="16137" max="16137" width="20.140625" style="120" customWidth="1"/>
    <col min="16138" max="16138" width="14.7109375" style="120" customWidth="1"/>
    <col min="16139" max="16144" width="9.28515625" style="120"/>
    <col min="16145" max="16145" width="13.28515625" style="120" customWidth="1"/>
    <col min="16146" max="16384" width="9.28515625" style="120"/>
  </cols>
  <sheetData>
    <row r="1" spans="1:255" s="320" customFormat="1" ht="20.25" customHeight="1">
      <c r="A1" s="482" t="s">
        <v>3275</v>
      </c>
      <c r="B1" s="641"/>
      <c r="C1" s="319"/>
      <c r="D1" s="319"/>
      <c r="E1" s="657"/>
      <c r="F1" s="319"/>
      <c r="G1" s="319"/>
      <c r="H1" s="319"/>
    </row>
    <row r="2" spans="1:255" s="81" customFormat="1" ht="15" customHeight="1">
      <c r="A2" s="5648" t="s">
        <v>112</v>
      </c>
      <c r="B2" s="5699"/>
      <c r="C2" s="5699"/>
      <c r="D2" s="5699"/>
      <c r="E2" s="5699"/>
      <c r="F2" s="5699"/>
      <c r="G2" s="5699"/>
      <c r="H2" s="5699"/>
      <c r="I2" s="5699"/>
      <c r="J2" s="320"/>
    </row>
    <row r="3" spans="1:255" s="660" customFormat="1" ht="13.5" customHeight="1">
      <c r="A3" s="5664" t="s">
        <v>125</v>
      </c>
      <c r="B3" s="5700"/>
      <c r="C3" s="5700"/>
      <c r="D3" s="5700"/>
      <c r="E3" s="78"/>
      <c r="F3" s="79"/>
      <c r="G3" s="79"/>
      <c r="H3" s="80"/>
      <c r="I3" s="658"/>
      <c r="J3" s="659"/>
      <c r="K3" s="81"/>
      <c r="M3" s="661"/>
    </row>
    <row r="4" spans="1:255" s="660" customFormat="1" ht="13.5" customHeight="1">
      <c r="A4" s="5671" t="s">
        <v>1796</v>
      </c>
      <c r="B4" s="5700"/>
      <c r="C4" s="5700"/>
      <c r="D4" s="5700"/>
      <c r="E4" s="5671"/>
      <c r="F4" s="5701"/>
      <c r="G4" s="5701"/>
      <c r="H4" s="5701"/>
      <c r="I4" s="658"/>
      <c r="J4" s="659"/>
      <c r="M4" s="661"/>
    </row>
    <row r="5" spans="1:255" s="81" customFormat="1" ht="13.5" customHeight="1">
      <c r="A5" s="78" t="s">
        <v>1797</v>
      </c>
      <c r="B5" s="78"/>
      <c r="C5" s="78"/>
      <c r="D5" s="78"/>
      <c r="E5" s="78"/>
      <c r="F5" s="79"/>
      <c r="G5" s="79"/>
      <c r="H5" s="660"/>
      <c r="I5" s="660"/>
    </row>
    <row r="6" spans="1:255" ht="17.399999999999999">
      <c r="A6" s="852"/>
      <c r="B6" s="852"/>
      <c r="C6" s="852"/>
      <c r="D6" s="853"/>
      <c r="E6" s="854"/>
      <c r="F6" s="852"/>
      <c r="G6" s="852"/>
      <c r="H6" s="852"/>
      <c r="I6" s="855"/>
    </row>
    <row r="7" spans="1:255" ht="33.15" customHeight="1">
      <c r="A7" s="856" t="s">
        <v>127</v>
      </c>
      <c r="B7" s="856" t="s">
        <v>128</v>
      </c>
      <c r="C7" s="856" t="s">
        <v>129</v>
      </c>
      <c r="D7" s="856" t="s">
        <v>68</v>
      </c>
      <c r="E7" s="856" t="s">
        <v>130</v>
      </c>
      <c r="F7" s="856" t="s">
        <v>131</v>
      </c>
      <c r="G7" s="856" t="s">
        <v>132</v>
      </c>
      <c r="H7" s="3785" t="s">
        <v>10555</v>
      </c>
      <c r="I7" s="857" t="s">
        <v>22</v>
      </c>
      <c r="J7" s="858"/>
    </row>
    <row r="8" spans="1:255">
      <c r="A8" s="856" t="s">
        <v>133</v>
      </c>
      <c r="B8" s="856" t="s">
        <v>134</v>
      </c>
      <c r="C8" s="856">
        <v>3</v>
      </c>
      <c r="D8" s="856">
        <v>4</v>
      </c>
      <c r="E8" s="856">
        <v>5</v>
      </c>
      <c r="F8" s="856">
        <v>6</v>
      </c>
      <c r="G8" s="856">
        <v>7</v>
      </c>
      <c r="H8" s="4269">
        <v>8</v>
      </c>
      <c r="I8" s="857">
        <v>9</v>
      </c>
    </row>
    <row r="9" spans="1:255" ht="21" customHeight="1">
      <c r="A9" s="859"/>
      <c r="B9" s="860"/>
      <c r="C9" s="860" t="s">
        <v>847</v>
      </c>
      <c r="D9" s="860" t="s">
        <v>848</v>
      </c>
      <c r="E9" s="860"/>
      <c r="F9" s="861"/>
      <c r="G9" s="862"/>
      <c r="H9" s="4270">
        <f>H10+H94+H104+H119</f>
        <v>0</v>
      </c>
      <c r="I9" s="863"/>
      <c r="K9" s="272"/>
    </row>
    <row r="10" spans="1:255" ht="13.5" customHeight="1">
      <c r="A10" s="864"/>
      <c r="B10" s="864"/>
      <c r="C10" s="585" t="s">
        <v>133</v>
      </c>
      <c r="D10" s="585" t="s">
        <v>849</v>
      </c>
      <c r="E10" s="865"/>
      <c r="F10" s="866"/>
      <c r="G10" s="867"/>
      <c r="H10" s="4271">
        <f>SUM(H11:H58,H64:H71,H76:H85,H92:H93)</f>
        <v>0</v>
      </c>
      <c r="I10" s="868"/>
    </row>
    <row r="11" spans="1:255" s="660" customFormat="1" ht="13.5" customHeight="1">
      <c r="A11" s="500" t="s">
        <v>133</v>
      </c>
      <c r="B11" s="501" t="s">
        <v>850</v>
      </c>
      <c r="C11" s="502">
        <v>115101201</v>
      </c>
      <c r="D11" s="502" t="s">
        <v>851</v>
      </c>
      <c r="E11" s="502" t="s">
        <v>191</v>
      </c>
      <c r="F11" s="503">
        <v>16</v>
      </c>
      <c r="G11" s="682"/>
      <c r="H11" s="3789">
        <f t="shared" ref="H11:H17" si="0">ROUND(F11*G11,2)</f>
        <v>0</v>
      </c>
      <c r="I11" s="683" t="s">
        <v>142</v>
      </c>
      <c r="J11" s="684"/>
      <c r="CC11" s="674"/>
      <c r="CD11" s="674"/>
      <c r="CE11" s="674"/>
      <c r="CF11" s="674"/>
      <c r="CG11" s="674"/>
      <c r="CH11" s="674"/>
      <c r="CI11" s="674"/>
      <c r="CJ11" s="674"/>
      <c r="CK11" s="674"/>
      <c r="CL11" s="674"/>
      <c r="CM11" s="674"/>
      <c r="CN11" s="674"/>
      <c r="CO11" s="674"/>
      <c r="CP11" s="674"/>
      <c r="CQ11" s="674"/>
      <c r="CR11" s="674"/>
      <c r="CS11" s="674"/>
      <c r="CT11" s="674"/>
      <c r="CU11" s="674"/>
      <c r="CV11" s="674"/>
      <c r="CW11" s="674"/>
      <c r="CX11" s="674"/>
      <c r="CY11" s="674"/>
      <c r="CZ11" s="674"/>
      <c r="DA11" s="674"/>
      <c r="DB11" s="674"/>
      <c r="DC11" s="674"/>
      <c r="DD11" s="674"/>
      <c r="DE11" s="674"/>
      <c r="DF11" s="674"/>
      <c r="DG11" s="674"/>
      <c r="DH11" s="674"/>
      <c r="DI11" s="674"/>
      <c r="DJ11" s="674"/>
      <c r="DK11" s="674"/>
      <c r="DL11" s="674"/>
      <c r="DM11" s="674"/>
      <c r="DN11" s="674"/>
      <c r="DO11" s="674"/>
      <c r="DP11" s="674"/>
      <c r="DQ11" s="674"/>
      <c r="DR11" s="674"/>
      <c r="DS11" s="674"/>
      <c r="DT11" s="674"/>
      <c r="DU11" s="674"/>
      <c r="DV11" s="674"/>
      <c r="DW11" s="674"/>
      <c r="DX11" s="674"/>
      <c r="DY11" s="674"/>
      <c r="DZ11" s="674"/>
      <c r="EA11" s="674"/>
      <c r="EB11" s="674"/>
      <c r="EC11" s="674"/>
      <c r="ED11" s="674"/>
      <c r="EE11" s="674"/>
      <c r="EF11" s="674"/>
      <c r="EG11" s="674"/>
      <c r="EH11" s="674"/>
      <c r="EI11" s="674"/>
      <c r="EJ11" s="674"/>
      <c r="EK11" s="674"/>
      <c r="EL11" s="674"/>
      <c r="EM11" s="674"/>
      <c r="EN11" s="674"/>
      <c r="EO11" s="674"/>
      <c r="EP11" s="674"/>
      <c r="EQ11" s="674"/>
      <c r="ER11" s="674"/>
      <c r="ES11" s="674"/>
      <c r="ET11" s="674"/>
      <c r="EU11" s="674"/>
      <c r="EV11" s="674"/>
      <c r="EW11" s="674"/>
      <c r="EX11" s="674"/>
      <c r="EY11" s="674"/>
      <c r="EZ11" s="674"/>
      <c r="FA11" s="674"/>
      <c r="FB11" s="674"/>
      <c r="FC11" s="674"/>
      <c r="FD11" s="674"/>
      <c r="FE11" s="674"/>
      <c r="FF11" s="674"/>
      <c r="FG11" s="674"/>
      <c r="FH11" s="674"/>
      <c r="FI11" s="674"/>
      <c r="FJ11" s="674"/>
      <c r="FK11" s="674"/>
      <c r="FL11" s="674"/>
      <c r="FM11" s="674"/>
      <c r="FN11" s="674"/>
      <c r="FO11" s="674"/>
      <c r="FP11" s="674"/>
      <c r="FQ11" s="674"/>
      <c r="FR11" s="674"/>
      <c r="FS11" s="674"/>
      <c r="FT11" s="674"/>
      <c r="FU11" s="674"/>
      <c r="FV11" s="674"/>
      <c r="FW11" s="674"/>
      <c r="FX11" s="674"/>
      <c r="FY11" s="674"/>
      <c r="FZ11" s="674"/>
      <c r="GA11" s="674"/>
      <c r="GB11" s="674"/>
      <c r="GC11" s="674"/>
      <c r="GD11" s="674"/>
      <c r="GE11" s="674"/>
      <c r="GF11" s="674"/>
      <c r="GG11" s="674"/>
      <c r="GH11" s="674"/>
      <c r="GI11" s="674"/>
      <c r="GJ11" s="674"/>
      <c r="GK11" s="674"/>
      <c r="GL11" s="674"/>
      <c r="GM11" s="674"/>
      <c r="GN11" s="674"/>
      <c r="GO11" s="674"/>
      <c r="GP11" s="674"/>
      <c r="GQ11" s="674"/>
      <c r="GR11" s="674"/>
      <c r="GS11" s="674"/>
      <c r="GT11" s="674"/>
      <c r="GU11" s="674"/>
      <c r="GV11" s="674"/>
      <c r="GW11" s="674"/>
      <c r="GX11" s="674"/>
      <c r="GY11" s="674"/>
      <c r="GZ11" s="674"/>
      <c r="HA11" s="674"/>
      <c r="HB11" s="674"/>
      <c r="HC11" s="674"/>
      <c r="HD11" s="674"/>
      <c r="HE11" s="674"/>
      <c r="HF11" s="674"/>
      <c r="HG11" s="674"/>
      <c r="HH11" s="674"/>
      <c r="HI11" s="674"/>
      <c r="HJ11" s="674"/>
      <c r="HK11" s="674"/>
      <c r="HL11" s="674"/>
      <c r="HM11" s="674"/>
      <c r="HN11" s="674"/>
      <c r="HO11" s="674"/>
      <c r="HP11" s="674"/>
      <c r="HQ11" s="674"/>
      <c r="HR11" s="674"/>
      <c r="HS11" s="674"/>
      <c r="HT11" s="674"/>
      <c r="HU11" s="674"/>
      <c r="HV11" s="674"/>
      <c r="HW11" s="674"/>
      <c r="HX11" s="674"/>
      <c r="HY11" s="674"/>
      <c r="HZ11" s="674"/>
      <c r="IA11" s="674"/>
      <c r="IB11" s="674"/>
      <c r="IC11" s="674"/>
      <c r="ID11" s="674"/>
      <c r="IE11" s="674"/>
      <c r="IF11" s="674"/>
      <c r="IG11" s="674"/>
      <c r="IH11" s="674"/>
      <c r="II11" s="674"/>
      <c r="IJ11" s="674"/>
      <c r="IK11" s="674"/>
      <c r="IL11" s="674"/>
      <c r="IM11" s="674"/>
      <c r="IN11" s="674"/>
      <c r="IO11" s="674"/>
      <c r="IP11" s="674"/>
      <c r="IQ11" s="674"/>
      <c r="IR11" s="674"/>
      <c r="IS11" s="674"/>
      <c r="IT11" s="674"/>
      <c r="IU11" s="674"/>
    </row>
    <row r="12" spans="1:255" s="660" customFormat="1" ht="13.5" customHeight="1">
      <c r="A12" s="500" t="s">
        <v>134</v>
      </c>
      <c r="B12" s="501" t="s">
        <v>850</v>
      </c>
      <c r="C12" s="502">
        <v>115101301</v>
      </c>
      <c r="D12" s="502" t="s">
        <v>852</v>
      </c>
      <c r="E12" s="502" t="s">
        <v>853</v>
      </c>
      <c r="F12" s="503">
        <v>2</v>
      </c>
      <c r="G12" s="682"/>
      <c r="H12" s="3789">
        <f t="shared" si="0"/>
        <v>0</v>
      </c>
      <c r="I12" s="683" t="s">
        <v>142</v>
      </c>
      <c r="J12" s="684"/>
      <c r="CC12" s="674"/>
      <c r="CD12" s="674"/>
      <c r="CE12" s="674"/>
      <c r="CF12" s="674"/>
      <c r="CG12" s="674"/>
      <c r="CH12" s="674"/>
      <c r="CI12" s="674"/>
      <c r="CJ12" s="674"/>
      <c r="CK12" s="674"/>
      <c r="CL12" s="674"/>
      <c r="CM12" s="674"/>
      <c r="CN12" s="674"/>
      <c r="CO12" s="674"/>
      <c r="CP12" s="674"/>
      <c r="CQ12" s="674"/>
      <c r="CR12" s="674"/>
      <c r="CS12" s="674"/>
      <c r="CT12" s="674"/>
      <c r="CU12" s="674"/>
      <c r="CV12" s="674"/>
      <c r="CW12" s="674"/>
      <c r="CX12" s="674"/>
      <c r="CY12" s="674"/>
      <c r="CZ12" s="674"/>
      <c r="DA12" s="674"/>
      <c r="DB12" s="674"/>
      <c r="DC12" s="674"/>
      <c r="DD12" s="674"/>
      <c r="DE12" s="674"/>
      <c r="DF12" s="674"/>
      <c r="DG12" s="674"/>
      <c r="DH12" s="674"/>
      <c r="DI12" s="674"/>
      <c r="DJ12" s="674"/>
      <c r="DK12" s="674"/>
      <c r="DL12" s="674"/>
      <c r="DM12" s="674"/>
      <c r="DN12" s="674"/>
      <c r="DO12" s="674"/>
      <c r="DP12" s="674"/>
      <c r="DQ12" s="674"/>
      <c r="DR12" s="674"/>
      <c r="DS12" s="674"/>
      <c r="DT12" s="674"/>
      <c r="DU12" s="674"/>
      <c r="DV12" s="674"/>
      <c r="DW12" s="674"/>
      <c r="DX12" s="674"/>
      <c r="DY12" s="674"/>
      <c r="DZ12" s="674"/>
      <c r="EA12" s="674"/>
      <c r="EB12" s="674"/>
      <c r="EC12" s="674"/>
      <c r="ED12" s="674"/>
      <c r="EE12" s="674"/>
      <c r="EF12" s="674"/>
      <c r="EG12" s="674"/>
      <c r="EH12" s="674"/>
      <c r="EI12" s="674"/>
      <c r="EJ12" s="674"/>
      <c r="EK12" s="674"/>
      <c r="EL12" s="674"/>
      <c r="EM12" s="674"/>
      <c r="EN12" s="674"/>
      <c r="EO12" s="674"/>
      <c r="EP12" s="674"/>
      <c r="EQ12" s="674"/>
      <c r="ER12" s="674"/>
      <c r="ES12" s="674"/>
      <c r="ET12" s="674"/>
      <c r="EU12" s="674"/>
      <c r="EV12" s="674"/>
      <c r="EW12" s="674"/>
      <c r="EX12" s="674"/>
      <c r="EY12" s="674"/>
      <c r="EZ12" s="674"/>
      <c r="FA12" s="674"/>
      <c r="FB12" s="674"/>
      <c r="FC12" s="674"/>
      <c r="FD12" s="674"/>
      <c r="FE12" s="674"/>
      <c r="FF12" s="674"/>
      <c r="FG12" s="674"/>
      <c r="FH12" s="674"/>
      <c r="FI12" s="674"/>
      <c r="FJ12" s="674"/>
      <c r="FK12" s="674"/>
      <c r="FL12" s="674"/>
      <c r="FM12" s="674"/>
      <c r="FN12" s="674"/>
      <c r="FO12" s="674"/>
      <c r="FP12" s="674"/>
      <c r="FQ12" s="674"/>
      <c r="FR12" s="674"/>
      <c r="FS12" s="674"/>
      <c r="FT12" s="674"/>
      <c r="FU12" s="674"/>
      <c r="FV12" s="674"/>
      <c r="FW12" s="674"/>
      <c r="FX12" s="674"/>
      <c r="FY12" s="674"/>
      <c r="FZ12" s="674"/>
      <c r="GA12" s="674"/>
      <c r="GB12" s="674"/>
      <c r="GC12" s="674"/>
      <c r="GD12" s="674"/>
      <c r="GE12" s="674"/>
      <c r="GF12" s="674"/>
      <c r="GG12" s="674"/>
      <c r="GH12" s="674"/>
      <c r="GI12" s="674"/>
      <c r="GJ12" s="674"/>
      <c r="GK12" s="674"/>
      <c r="GL12" s="674"/>
      <c r="GM12" s="674"/>
      <c r="GN12" s="674"/>
      <c r="GO12" s="674"/>
      <c r="GP12" s="674"/>
      <c r="GQ12" s="674"/>
      <c r="GR12" s="674"/>
      <c r="GS12" s="674"/>
      <c r="GT12" s="674"/>
      <c r="GU12" s="674"/>
      <c r="GV12" s="674"/>
      <c r="GW12" s="674"/>
      <c r="GX12" s="674"/>
      <c r="GY12" s="674"/>
      <c r="GZ12" s="674"/>
      <c r="HA12" s="674"/>
      <c r="HB12" s="674"/>
      <c r="HC12" s="674"/>
      <c r="HD12" s="674"/>
      <c r="HE12" s="674"/>
      <c r="HF12" s="674"/>
      <c r="HG12" s="674"/>
      <c r="HH12" s="674"/>
      <c r="HI12" s="674"/>
      <c r="HJ12" s="674"/>
      <c r="HK12" s="674"/>
      <c r="HL12" s="674"/>
      <c r="HM12" s="674"/>
      <c r="HN12" s="674"/>
      <c r="HO12" s="674"/>
      <c r="HP12" s="674"/>
      <c r="HQ12" s="674"/>
      <c r="HR12" s="674"/>
      <c r="HS12" s="674"/>
      <c r="HT12" s="674"/>
      <c r="HU12" s="674"/>
      <c r="HV12" s="674"/>
      <c r="HW12" s="674"/>
      <c r="HX12" s="674"/>
      <c r="HY12" s="674"/>
      <c r="HZ12" s="674"/>
      <c r="IA12" s="674"/>
      <c r="IB12" s="674"/>
      <c r="IC12" s="674"/>
      <c r="ID12" s="674"/>
      <c r="IE12" s="674"/>
      <c r="IF12" s="674"/>
      <c r="IG12" s="674"/>
      <c r="IH12" s="674"/>
      <c r="II12" s="674"/>
      <c r="IJ12" s="674"/>
      <c r="IK12" s="674"/>
      <c r="IL12" s="674"/>
      <c r="IM12" s="674"/>
      <c r="IN12" s="674"/>
      <c r="IO12" s="674"/>
      <c r="IP12" s="674"/>
      <c r="IQ12" s="674"/>
      <c r="IR12" s="674"/>
      <c r="IS12" s="674"/>
      <c r="IT12" s="674"/>
      <c r="IU12" s="674"/>
    </row>
    <row r="13" spans="1:255" s="660" customFormat="1" ht="13.5" customHeight="1">
      <c r="A13" s="506" t="s">
        <v>854</v>
      </c>
      <c r="B13" s="501" t="s">
        <v>850</v>
      </c>
      <c r="C13" s="501">
        <v>119001402</v>
      </c>
      <c r="D13" s="501" t="s">
        <v>855</v>
      </c>
      <c r="E13" s="501" t="s">
        <v>141</v>
      </c>
      <c r="F13" s="503">
        <v>3</v>
      </c>
      <c r="G13" s="685"/>
      <c r="H13" s="3789">
        <f t="shared" si="0"/>
        <v>0</v>
      </c>
      <c r="I13" s="683" t="s">
        <v>142</v>
      </c>
      <c r="J13" s="684"/>
      <c r="CC13" s="674"/>
      <c r="CD13" s="674"/>
      <c r="CE13" s="674"/>
      <c r="CF13" s="674"/>
      <c r="CG13" s="674"/>
      <c r="CH13" s="674"/>
      <c r="CI13" s="674"/>
      <c r="CJ13" s="674"/>
      <c r="CK13" s="674"/>
      <c r="CL13" s="674"/>
      <c r="CM13" s="674"/>
      <c r="CN13" s="674"/>
      <c r="CO13" s="674"/>
      <c r="CP13" s="674"/>
      <c r="CQ13" s="674"/>
      <c r="CR13" s="674"/>
      <c r="CS13" s="674"/>
      <c r="CT13" s="674"/>
      <c r="CU13" s="674"/>
      <c r="CV13" s="674"/>
      <c r="CW13" s="674"/>
      <c r="CX13" s="674"/>
      <c r="CY13" s="674"/>
      <c r="CZ13" s="674"/>
      <c r="DA13" s="674"/>
      <c r="DB13" s="674"/>
      <c r="DC13" s="674"/>
      <c r="DD13" s="674"/>
      <c r="DE13" s="674"/>
      <c r="DF13" s="674"/>
      <c r="DG13" s="674"/>
      <c r="DH13" s="674"/>
      <c r="DI13" s="674"/>
      <c r="DJ13" s="674"/>
      <c r="DK13" s="674"/>
      <c r="DL13" s="674"/>
      <c r="DM13" s="674"/>
      <c r="DN13" s="674"/>
      <c r="DO13" s="674"/>
      <c r="DP13" s="674"/>
      <c r="DQ13" s="674"/>
      <c r="DR13" s="674"/>
      <c r="DS13" s="674"/>
      <c r="DT13" s="674"/>
      <c r="DU13" s="674"/>
      <c r="DV13" s="674"/>
      <c r="DW13" s="674"/>
      <c r="DX13" s="674"/>
      <c r="DY13" s="674"/>
      <c r="DZ13" s="674"/>
      <c r="EA13" s="674"/>
      <c r="EB13" s="674"/>
      <c r="EC13" s="674"/>
      <c r="ED13" s="674"/>
      <c r="EE13" s="674"/>
      <c r="EF13" s="674"/>
      <c r="EG13" s="674"/>
      <c r="EH13" s="674"/>
      <c r="EI13" s="674"/>
      <c r="EJ13" s="674"/>
      <c r="EK13" s="674"/>
      <c r="EL13" s="674"/>
      <c r="EM13" s="674"/>
      <c r="EN13" s="674"/>
      <c r="EO13" s="674"/>
      <c r="EP13" s="674"/>
      <c r="EQ13" s="674"/>
      <c r="ER13" s="674"/>
      <c r="ES13" s="674"/>
      <c r="ET13" s="674"/>
      <c r="EU13" s="674"/>
      <c r="EV13" s="674"/>
      <c r="EW13" s="674"/>
      <c r="EX13" s="674"/>
      <c r="EY13" s="674"/>
      <c r="EZ13" s="674"/>
      <c r="FA13" s="674"/>
      <c r="FB13" s="674"/>
      <c r="FC13" s="674"/>
      <c r="FD13" s="674"/>
      <c r="FE13" s="674"/>
      <c r="FF13" s="674"/>
      <c r="FG13" s="674"/>
      <c r="FH13" s="674"/>
      <c r="FI13" s="674"/>
      <c r="FJ13" s="674"/>
      <c r="FK13" s="674"/>
      <c r="FL13" s="674"/>
      <c r="FM13" s="674"/>
      <c r="FN13" s="674"/>
      <c r="FO13" s="674"/>
      <c r="FP13" s="674"/>
      <c r="FQ13" s="674"/>
      <c r="FR13" s="674"/>
      <c r="FS13" s="674"/>
      <c r="FT13" s="674"/>
      <c r="FU13" s="674"/>
      <c r="FV13" s="674"/>
      <c r="FW13" s="674"/>
      <c r="FX13" s="674"/>
      <c r="FY13" s="674"/>
      <c r="FZ13" s="674"/>
      <c r="GA13" s="674"/>
      <c r="GB13" s="674"/>
      <c r="GC13" s="674"/>
      <c r="GD13" s="674"/>
      <c r="GE13" s="674"/>
      <c r="GF13" s="674"/>
      <c r="GG13" s="674"/>
      <c r="GH13" s="674"/>
      <c r="GI13" s="674"/>
      <c r="GJ13" s="674"/>
      <c r="GK13" s="674"/>
      <c r="GL13" s="674"/>
      <c r="GM13" s="674"/>
      <c r="GN13" s="674"/>
      <c r="GO13" s="674"/>
      <c r="GP13" s="674"/>
      <c r="GQ13" s="674"/>
      <c r="GR13" s="674"/>
      <c r="GS13" s="674"/>
      <c r="GT13" s="674"/>
      <c r="GU13" s="674"/>
      <c r="GV13" s="674"/>
      <c r="GW13" s="674"/>
      <c r="GX13" s="674"/>
      <c r="GY13" s="674"/>
      <c r="GZ13" s="674"/>
      <c r="HA13" s="674"/>
      <c r="HB13" s="674"/>
      <c r="HC13" s="674"/>
      <c r="HD13" s="674"/>
      <c r="HE13" s="674"/>
      <c r="HF13" s="674"/>
      <c r="HG13" s="674"/>
      <c r="HH13" s="674"/>
      <c r="HI13" s="674"/>
      <c r="HJ13" s="674"/>
      <c r="HK13" s="674"/>
      <c r="HL13" s="674"/>
      <c r="HM13" s="674"/>
      <c r="HN13" s="674"/>
      <c r="HO13" s="674"/>
      <c r="HP13" s="674"/>
      <c r="HQ13" s="674"/>
      <c r="HR13" s="674"/>
      <c r="HS13" s="674"/>
      <c r="HT13" s="674"/>
      <c r="HU13" s="674"/>
      <c r="HV13" s="674"/>
      <c r="HW13" s="674"/>
      <c r="HX13" s="674"/>
      <c r="HY13" s="674"/>
      <c r="HZ13" s="674"/>
      <c r="IA13" s="674"/>
      <c r="IB13" s="674"/>
      <c r="IC13" s="674"/>
      <c r="ID13" s="674"/>
      <c r="IE13" s="674"/>
      <c r="IF13" s="674"/>
      <c r="IG13" s="674"/>
      <c r="IH13" s="674"/>
      <c r="II13" s="674"/>
      <c r="IJ13" s="674"/>
      <c r="IK13" s="674"/>
      <c r="IL13" s="674"/>
      <c r="IM13" s="674"/>
      <c r="IN13" s="674"/>
      <c r="IO13" s="674"/>
      <c r="IP13" s="674"/>
      <c r="IQ13" s="674"/>
      <c r="IR13" s="674"/>
      <c r="IS13" s="674"/>
      <c r="IT13" s="674"/>
      <c r="IU13" s="674"/>
    </row>
    <row r="14" spans="1:255" s="660" customFormat="1" ht="13.5" customHeight="1">
      <c r="A14" s="506" t="s">
        <v>856</v>
      </c>
      <c r="B14" s="501" t="s">
        <v>850</v>
      </c>
      <c r="C14" s="501">
        <v>119001406</v>
      </c>
      <c r="D14" s="501" t="s">
        <v>857</v>
      </c>
      <c r="E14" s="501" t="s">
        <v>141</v>
      </c>
      <c r="F14" s="503">
        <v>3</v>
      </c>
      <c r="G14" s="685"/>
      <c r="H14" s="3789">
        <f t="shared" si="0"/>
        <v>0</v>
      </c>
      <c r="I14" s="683" t="s">
        <v>142</v>
      </c>
      <c r="J14" s="684"/>
      <c r="CC14" s="674"/>
      <c r="CD14" s="674"/>
      <c r="CE14" s="674"/>
      <c r="CF14" s="674"/>
      <c r="CG14" s="674"/>
      <c r="CH14" s="674"/>
      <c r="CI14" s="674"/>
      <c r="CJ14" s="674"/>
      <c r="CK14" s="674"/>
      <c r="CL14" s="674"/>
      <c r="CM14" s="674"/>
      <c r="CN14" s="674"/>
      <c r="CO14" s="674"/>
      <c r="CP14" s="674"/>
      <c r="CQ14" s="674"/>
      <c r="CR14" s="674"/>
      <c r="CS14" s="674"/>
      <c r="CT14" s="674"/>
      <c r="CU14" s="674"/>
      <c r="CV14" s="674"/>
      <c r="CW14" s="674"/>
      <c r="CX14" s="674"/>
      <c r="CY14" s="674"/>
      <c r="CZ14" s="674"/>
      <c r="DA14" s="674"/>
      <c r="DB14" s="674"/>
      <c r="DC14" s="674"/>
      <c r="DD14" s="674"/>
      <c r="DE14" s="674"/>
      <c r="DF14" s="674"/>
      <c r="DG14" s="674"/>
      <c r="DH14" s="674"/>
      <c r="DI14" s="674"/>
      <c r="DJ14" s="674"/>
      <c r="DK14" s="674"/>
      <c r="DL14" s="674"/>
      <c r="DM14" s="674"/>
      <c r="DN14" s="674"/>
      <c r="DO14" s="674"/>
      <c r="DP14" s="674"/>
      <c r="DQ14" s="674"/>
      <c r="DR14" s="674"/>
      <c r="DS14" s="674"/>
      <c r="DT14" s="674"/>
      <c r="DU14" s="674"/>
      <c r="DV14" s="674"/>
      <c r="DW14" s="674"/>
      <c r="DX14" s="674"/>
      <c r="DY14" s="674"/>
      <c r="DZ14" s="674"/>
      <c r="EA14" s="674"/>
      <c r="EB14" s="674"/>
      <c r="EC14" s="674"/>
      <c r="ED14" s="674"/>
      <c r="EE14" s="674"/>
      <c r="EF14" s="674"/>
      <c r="EG14" s="674"/>
      <c r="EH14" s="674"/>
      <c r="EI14" s="674"/>
      <c r="EJ14" s="674"/>
      <c r="EK14" s="674"/>
      <c r="EL14" s="674"/>
      <c r="EM14" s="674"/>
      <c r="EN14" s="674"/>
      <c r="EO14" s="674"/>
      <c r="EP14" s="674"/>
      <c r="EQ14" s="674"/>
      <c r="ER14" s="674"/>
      <c r="ES14" s="674"/>
      <c r="ET14" s="674"/>
      <c r="EU14" s="674"/>
      <c r="EV14" s="674"/>
      <c r="EW14" s="674"/>
      <c r="EX14" s="674"/>
      <c r="EY14" s="674"/>
      <c r="EZ14" s="674"/>
      <c r="FA14" s="674"/>
      <c r="FB14" s="674"/>
      <c r="FC14" s="674"/>
      <c r="FD14" s="674"/>
      <c r="FE14" s="674"/>
      <c r="FF14" s="674"/>
      <c r="FG14" s="674"/>
      <c r="FH14" s="674"/>
      <c r="FI14" s="674"/>
      <c r="FJ14" s="674"/>
      <c r="FK14" s="674"/>
      <c r="FL14" s="674"/>
      <c r="FM14" s="674"/>
      <c r="FN14" s="674"/>
      <c r="FO14" s="674"/>
      <c r="FP14" s="674"/>
      <c r="FQ14" s="674"/>
      <c r="FR14" s="674"/>
      <c r="FS14" s="674"/>
      <c r="FT14" s="674"/>
      <c r="FU14" s="674"/>
      <c r="FV14" s="674"/>
      <c r="FW14" s="674"/>
      <c r="FX14" s="674"/>
      <c r="FY14" s="674"/>
      <c r="FZ14" s="674"/>
      <c r="GA14" s="674"/>
      <c r="GB14" s="674"/>
      <c r="GC14" s="674"/>
      <c r="GD14" s="674"/>
      <c r="GE14" s="674"/>
      <c r="GF14" s="674"/>
      <c r="GG14" s="674"/>
      <c r="GH14" s="674"/>
      <c r="GI14" s="674"/>
      <c r="GJ14" s="674"/>
      <c r="GK14" s="674"/>
      <c r="GL14" s="674"/>
      <c r="GM14" s="674"/>
      <c r="GN14" s="674"/>
      <c r="GO14" s="674"/>
      <c r="GP14" s="674"/>
      <c r="GQ14" s="674"/>
      <c r="GR14" s="674"/>
      <c r="GS14" s="674"/>
      <c r="GT14" s="674"/>
      <c r="GU14" s="674"/>
      <c r="GV14" s="674"/>
      <c r="GW14" s="674"/>
      <c r="GX14" s="674"/>
      <c r="GY14" s="674"/>
      <c r="GZ14" s="674"/>
      <c r="HA14" s="674"/>
      <c r="HB14" s="674"/>
      <c r="HC14" s="674"/>
      <c r="HD14" s="674"/>
      <c r="HE14" s="674"/>
      <c r="HF14" s="674"/>
      <c r="HG14" s="674"/>
      <c r="HH14" s="674"/>
      <c r="HI14" s="674"/>
      <c r="HJ14" s="674"/>
      <c r="HK14" s="674"/>
      <c r="HL14" s="674"/>
      <c r="HM14" s="674"/>
      <c r="HN14" s="674"/>
      <c r="HO14" s="674"/>
      <c r="HP14" s="674"/>
      <c r="HQ14" s="674"/>
      <c r="HR14" s="674"/>
      <c r="HS14" s="674"/>
      <c r="HT14" s="674"/>
      <c r="HU14" s="674"/>
      <c r="HV14" s="674"/>
      <c r="HW14" s="674"/>
      <c r="HX14" s="674"/>
      <c r="HY14" s="674"/>
      <c r="HZ14" s="674"/>
      <c r="IA14" s="674"/>
      <c r="IB14" s="674"/>
      <c r="IC14" s="674"/>
      <c r="ID14" s="674"/>
      <c r="IE14" s="674"/>
      <c r="IF14" s="674"/>
      <c r="IG14" s="674"/>
      <c r="IH14" s="674"/>
      <c r="II14" s="674"/>
      <c r="IJ14" s="674"/>
      <c r="IK14" s="674"/>
      <c r="IL14" s="674"/>
      <c r="IM14" s="674"/>
      <c r="IN14" s="674"/>
      <c r="IO14" s="674"/>
      <c r="IP14" s="674"/>
      <c r="IQ14" s="674"/>
      <c r="IR14" s="674"/>
      <c r="IS14" s="674"/>
      <c r="IT14" s="674"/>
      <c r="IU14" s="674"/>
    </row>
    <row r="15" spans="1:255" s="660" customFormat="1" ht="13.5" customHeight="1">
      <c r="A15" s="506" t="s">
        <v>858</v>
      </c>
      <c r="B15" s="501" t="s">
        <v>850</v>
      </c>
      <c r="C15" s="501">
        <v>119001412</v>
      </c>
      <c r="D15" s="501" t="s">
        <v>859</v>
      </c>
      <c r="E15" s="501" t="s">
        <v>141</v>
      </c>
      <c r="F15" s="503">
        <v>3</v>
      </c>
      <c r="G15" s="685"/>
      <c r="H15" s="3789">
        <f t="shared" si="0"/>
        <v>0</v>
      </c>
      <c r="I15" s="683" t="s">
        <v>142</v>
      </c>
      <c r="J15" s="684"/>
      <c r="CC15" s="674"/>
      <c r="CD15" s="674"/>
      <c r="CE15" s="674"/>
      <c r="CF15" s="674"/>
      <c r="CG15" s="674"/>
      <c r="CH15" s="674"/>
      <c r="CI15" s="674"/>
      <c r="CJ15" s="674"/>
      <c r="CK15" s="674"/>
      <c r="CL15" s="674"/>
      <c r="CM15" s="674"/>
      <c r="CN15" s="674"/>
      <c r="CO15" s="674"/>
      <c r="CP15" s="674"/>
      <c r="CQ15" s="674"/>
      <c r="CR15" s="674"/>
      <c r="CS15" s="674"/>
      <c r="CT15" s="674"/>
      <c r="CU15" s="674"/>
      <c r="CV15" s="674"/>
      <c r="CW15" s="674"/>
      <c r="CX15" s="674"/>
      <c r="CY15" s="674"/>
      <c r="CZ15" s="674"/>
      <c r="DA15" s="674"/>
      <c r="DB15" s="674"/>
      <c r="DC15" s="674"/>
      <c r="DD15" s="674"/>
      <c r="DE15" s="674"/>
      <c r="DF15" s="674"/>
      <c r="DG15" s="674"/>
      <c r="DH15" s="674"/>
      <c r="DI15" s="674"/>
      <c r="DJ15" s="674"/>
      <c r="DK15" s="674"/>
      <c r="DL15" s="674"/>
      <c r="DM15" s="674"/>
      <c r="DN15" s="674"/>
      <c r="DO15" s="674"/>
      <c r="DP15" s="674"/>
      <c r="DQ15" s="674"/>
      <c r="DR15" s="674"/>
      <c r="DS15" s="674"/>
      <c r="DT15" s="674"/>
      <c r="DU15" s="674"/>
      <c r="DV15" s="674"/>
      <c r="DW15" s="674"/>
      <c r="DX15" s="674"/>
      <c r="DY15" s="674"/>
      <c r="DZ15" s="674"/>
      <c r="EA15" s="674"/>
      <c r="EB15" s="674"/>
      <c r="EC15" s="674"/>
      <c r="ED15" s="674"/>
      <c r="EE15" s="674"/>
      <c r="EF15" s="674"/>
      <c r="EG15" s="674"/>
      <c r="EH15" s="674"/>
      <c r="EI15" s="674"/>
      <c r="EJ15" s="674"/>
      <c r="EK15" s="674"/>
      <c r="EL15" s="674"/>
      <c r="EM15" s="674"/>
      <c r="EN15" s="674"/>
      <c r="EO15" s="674"/>
      <c r="EP15" s="674"/>
      <c r="EQ15" s="674"/>
      <c r="ER15" s="674"/>
      <c r="ES15" s="674"/>
      <c r="ET15" s="674"/>
      <c r="EU15" s="674"/>
      <c r="EV15" s="674"/>
      <c r="EW15" s="674"/>
      <c r="EX15" s="674"/>
      <c r="EY15" s="674"/>
      <c r="EZ15" s="674"/>
      <c r="FA15" s="674"/>
      <c r="FB15" s="674"/>
      <c r="FC15" s="674"/>
      <c r="FD15" s="674"/>
      <c r="FE15" s="674"/>
      <c r="FF15" s="674"/>
      <c r="FG15" s="674"/>
      <c r="FH15" s="674"/>
      <c r="FI15" s="674"/>
      <c r="FJ15" s="674"/>
      <c r="FK15" s="674"/>
      <c r="FL15" s="674"/>
      <c r="FM15" s="674"/>
      <c r="FN15" s="674"/>
      <c r="FO15" s="674"/>
      <c r="FP15" s="674"/>
      <c r="FQ15" s="674"/>
      <c r="FR15" s="674"/>
      <c r="FS15" s="674"/>
      <c r="FT15" s="674"/>
      <c r="FU15" s="674"/>
      <c r="FV15" s="674"/>
      <c r="FW15" s="674"/>
      <c r="FX15" s="674"/>
      <c r="FY15" s="674"/>
      <c r="FZ15" s="674"/>
      <c r="GA15" s="674"/>
      <c r="GB15" s="674"/>
      <c r="GC15" s="674"/>
      <c r="GD15" s="674"/>
      <c r="GE15" s="674"/>
      <c r="GF15" s="674"/>
      <c r="GG15" s="674"/>
      <c r="GH15" s="674"/>
      <c r="GI15" s="674"/>
      <c r="GJ15" s="674"/>
      <c r="GK15" s="674"/>
      <c r="GL15" s="674"/>
      <c r="GM15" s="674"/>
      <c r="GN15" s="674"/>
      <c r="GO15" s="674"/>
      <c r="GP15" s="674"/>
      <c r="GQ15" s="674"/>
      <c r="GR15" s="674"/>
      <c r="GS15" s="674"/>
      <c r="GT15" s="674"/>
      <c r="GU15" s="674"/>
      <c r="GV15" s="674"/>
      <c r="GW15" s="674"/>
      <c r="GX15" s="674"/>
      <c r="GY15" s="674"/>
      <c r="GZ15" s="674"/>
      <c r="HA15" s="674"/>
      <c r="HB15" s="674"/>
      <c r="HC15" s="674"/>
      <c r="HD15" s="674"/>
      <c r="HE15" s="674"/>
      <c r="HF15" s="674"/>
      <c r="HG15" s="674"/>
      <c r="HH15" s="674"/>
      <c r="HI15" s="674"/>
      <c r="HJ15" s="674"/>
      <c r="HK15" s="674"/>
      <c r="HL15" s="674"/>
      <c r="HM15" s="674"/>
      <c r="HN15" s="674"/>
      <c r="HO15" s="674"/>
      <c r="HP15" s="674"/>
      <c r="HQ15" s="674"/>
      <c r="HR15" s="674"/>
      <c r="HS15" s="674"/>
      <c r="HT15" s="674"/>
      <c r="HU15" s="674"/>
      <c r="HV15" s="674"/>
      <c r="HW15" s="674"/>
      <c r="HX15" s="674"/>
      <c r="HY15" s="674"/>
      <c r="HZ15" s="674"/>
      <c r="IA15" s="674"/>
      <c r="IB15" s="674"/>
      <c r="IC15" s="674"/>
      <c r="ID15" s="674"/>
      <c r="IE15" s="674"/>
      <c r="IF15" s="674"/>
      <c r="IG15" s="674"/>
      <c r="IH15" s="674"/>
      <c r="II15" s="674"/>
      <c r="IJ15" s="674"/>
      <c r="IK15" s="674"/>
      <c r="IL15" s="674"/>
      <c r="IM15" s="674"/>
      <c r="IN15" s="674"/>
      <c r="IO15" s="674"/>
      <c r="IP15" s="674"/>
      <c r="IQ15" s="674"/>
      <c r="IR15" s="674"/>
      <c r="IS15" s="674"/>
      <c r="IT15" s="674"/>
      <c r="IU15" s="674"/>
    </row>
    <row r="16" spans="1:255" s="660" customFormat="1" ht="13.5" customHeight="1">
      <c r="A16" s="506" t="s">
        <v>860</v>
      </c>
      <c r="B16" s="501" t="s">
        <v>850</v>
      </c>
      <c r="C16" s="501">
        <v>119001422</v>
      </c>
      <c r="D16" s="501" t="s">
        <v>861</v>
      </c>
      <c r="E16" s="501" t="s">
        <v>141</v>
      </c>
      <c r="F16" s="503">
        <v>10</v>
      </c>
      <c r="G16" s="685"/>
      <c r="H16" s="3789">
        <f t="shared" si="0"/>
        <v>0</v>
      </c>
      <c r="I16" s="683" t="s">
        <v>142</v>
      </c>
      <c r="J16" s="684"/>
      <c r="CC16" s="674"/>
      <c r="CD16" s="674"/>
      <c r="CE16" s="674"/>
      <c r="CF16" s="674"/>
      <c r="CG16" s="674"/>
      <c r="CH16" s="674"/>
      <c r="CI16" s="674"/>
      <c r="CJ16" s="674"/>
      <c r="CK16" s="674"/>
      <c r="CL16" s="674"/>
      <c r="CM16" s="674"/>
      <c r="CN16" s="674"/>
      <c r="CO16" s="674"/>
      <c r="CP16" s="674"/>
      <c r="CQ16" s="674"/>
      <c r="CR16" s="674"/>
      <c r="CS16" s="674"/>
      <c r="CT16" s="674"/>
      <c r="CU16" s="674"/>
      <c r="CV16" s="674"/>
      <c r="CW16" s="674"/>
      <c r="CX16" s="674"/>
      <c r="CY16" s="674"/>
      <c r="CZ16" s="674"/>
      <c r="DA16" s="674"/>
      <c r="DB16" s="674"/>
      <c r="DC16" s="674"/>
      <c r="DD16" s="674"/>
      <c r="DE16" s="674"/>
      <c r="DF16" s="674"/>
      <c r="DG16" s="674"/>
      <c r="DH16" s="674"/>
      <c r="DI16" s="674"/>
      <c r="DJ16" s="674"/>
      <c r="DK16" s="674"/>
      <c r="DL16" s="674"/>
      <c r="DM16" s="674"/>
      <c r="DN16" s="674"/>
      <c r="DO16" s="674"/>
      <c r="DP16" s="674"/>
      <c r="DQ16" s="674"/>
      <c r="DR16" s="674"/>
      <c r="DS16" s="674"/>
      <c r="DT16" s="674"/>
      <c r="DU16" s="674"/>
      <c r="DV16" s="674"/>
      <c r="DW16" s="674"/>
      <c r="DX16" s="674"/>
      <c r="DY16" s="674"/>
      <c r="DZ16" s="674"/>
      <c r="EA16" s="674"/>
      <c r="EB16" s="674"/>
      <c r="EC16" s="674"/>
      <c r="ED16" s="674"/>
      <c r="EE16" s="674"/>
      <c r="EF16" s="674"/>
      <c r="EG16" s="674"/>
      <c r="EH16" s="674"/>
      <c r="EI16" s="674"/>
      <c r="EJ16" s="674"/>
      <c r="EK16" s="674"/>
      <c r="EL16" s="674"/>
      <c r="EM16" s="674"/>
      <c r="EN16" s="674"/>
      <c r="EO16" s="674"/>
      <c r="EP16" s="674"/>
      <c r="EQ16" s="674"/>
      <c r="ER16" s="674"/>
      <c r="ES16" s="674"/>
      <c r="ET16" s="674"/>
      <c r="EU16" s="674"/>
      <c r="EV16" s="674"/>
      <c r="EW16" s="674"/>
      <c r="EX16" s="674"/>
      <c r="EY16" s="674"/>
      <c r="EZ16" s="674"/>
      <c r="FA16" s="674"/>
      <c r="FB16" s="674"/>
      <c r="FC16" s="674"/>
      <c r="FD16" s="674"/>
      <c r="FE16" s="674"/>
      <c r="FF16" s="674"/>
      <c r="FG16" s="674"/>
      <c r="FH16" s="674"/>
      <c r="FI16" s="674"/>
      <c r="FJ16" s="674"/>
      <c r="FK16" s="674"/>
      <c r="FL16" s="674"/>
      <c r="FM16" s="674"/>
      <c r="FN16" s="674"/>
      <c r="FO16" s="674"/>
      <c r="FP16" s="674"/>
      <c r="FQ16" s="674"/>
      <c r="FR16" s="674"/>
      <c r="FS16" s="674"/>
      <c r="FT16" s="674"/>
      <c r="FU16" s="674"/>
      <c r="FV16" s="674"/>
      <c r="FW16" s="674"/>
      <c r="FX16" s="674"/>
      <c r="FY16" s="674"/>
      <c r="FZ16" s="674"/>
      <c r="GA16" s="674"/>
      <c r="GB16" s="674"/>
      <c r="GC16" s="674"/>
      <c r="GD16" s="674"/>
      <c r="GE16" s="674"/>
      <c r="GF16" s="674"/>
      <c r="GG16" s="674"/>
      <c r="GH16" s="674"/>
      <c r="GI16" s="674"/>
      <c r="GJ16" s="674"/>
      <c r="GK16" s="674"/>
      <c r="GL16" s="674"/>
      <c r="GM16" s="674"/>
      <c r="GN16" s="674"/>
      <c r="GO16" s="674"/>
      <c r="GP16" s="674"/>
      <c r="GQ16" s="674"/>
      <c r="GR16" s="674"/>
      <c r="GS16" s="674"/>
      <c r="GT16" s="674"/>
      <c r="GU16" s="674"/>
      <c r="GV16" s="674"/>
      <c r="GW16" s="674"/>
      <c r="GX16" s="674"/>
      <c r="GY16" s="674"/>
      <c r="GZ16" s="674"/>
      <c r="HA16" s="674"/>
      <c r="HB16" s="674"/>
      <c r="HC16" s="674"/>
      <c r="HD16" s="674"/>
      <c r="HE16" s="674"/>
      <c r="HF16" s="674"/>
      <c r="HG16" s="674"/>
      <c r="HH16" s="674"/>
      <c r="HI16" s="674"/>
      <c r="HJ16" s="674"/>
      <c r="HK16" s="674"/>
      <c r="HL16" s="674"/>
      <c r="HM16" s="674"/>
      <c r="HN16" s="674"/>
      <c r="HO16" s="674"/>
      <c r="HP16" s="674"/>
      <c r="HQ16" s="674"/>
      <c r="HR16" s="674"/>
      <c r="HS16" s="674"/>
      <c r="HT16" s="674"/>
      <c r="HU16" s="674"/>
      <c r="HV16" s="674"/>
      <c r="HW16" s="674"/>
      <c r="HX16" s="674"/>
      <c r="HY16" s="674"/>
      <c r="HZ16" s="674"/>
      <c r="IA16" s="674"/>
      <c r="IB16" s="674"/>
      <c r="IC16" s="674"/>
      <c r="ID16" s="674"/>
      <c r="IE16" s="674"/>
      <c r="IF16" s="674"/>
      <c r="IG16" s="674"/>
      <c r="IH16" s="674"/>
      <c r="II16" s="674"/>
      <c r="IJ16" s="674"/>
      <c r="IK16" s="674"/>
      <c r="IL16" s="674"/>
      <c r="IM16" s="674"/>
      <c r="IN16" s="674"/>
      <c r="IO16" s="674"/>
      <c r="IP16" s="674"/>
      <c r="IQ16" s="674"/>
      <c r="IR16" s="674"/>
      <c r="IS16" s="674"/>
      <c r="IT16" s="674"/>
      <c r="IU16" s="674"/>
    </row>
    <row r="17" spans="1:23" s="158" customFormat="1" ht="13.5" customHeight="1">
      <c r="A17" s="115">
        <v>7</v>
      </c>
      <c r="B17" s="121" t="s">
        <v>850</v>
      </c>
      <c r="C17" s="121">
        <v>131251103</v>
      </c>
      <c r="D17" s="121" t="s">
        <v>1798</v>
      </c>
      <c r="E17" s="121" t="s">
        <v>221</v>
      </c>
      <c r="F17" s="686">
        <f>ROUND(SUM(F19:F20),3)</f>
        <v>50.75</v>
      </c>
      <c r="G17" s="137"/>
      <c r="H17" s="3789">
        <f t="shared" si="0"/>
        <v>0</v>
      </c>
      <c r="I17" s="122" t="s">
        <v>142</v>
      </c>
      <c r="J17" s="869"/>
      <c r="U17" s="159"/>
      <c r="W17" s="159"/>
    </row>
    <row r="18" spans="1:23" s="158" customFormat="1" ht="13.5" customHeight="1">
      <c r="A18" s="702"/>
      <c r="B18" s="161"/>
      <c r="C18" s="162"/>
      <c r="D18" s="193" t="s">
        <v>1799</v>
      </c>
      <c r="E18" s="163"/>
      <c r="F18" s="164"/>
      <c r="G18" s="165"/>
      <c r="H18" s="3792"/>
      <c r="I18" s="167"/>
      <c r="J18" s="869"/>
      <c r="U18" s="159"/>
      <c r="W18" s="159"/>
    </row>
    <row r="19" spans="1:23" s="158" customFormat="1" ht="13.5" customHeight="1">
      <c r="A19" s="702"/>
      <c r="B19" s="161"/>
      <c r="C19" s="162"/>
      <c r="D19" s="163" t="s">
        <v>1800</v>
      </c>
      <c r="E19" s="163"/>
      <c r="F19" s="164">
        <f>((4.08*4.08)*3.22)*0.45</f>
        <v>24.120633600000001</v>
      </c>
      <c r="G19" s="165"/>
      <c r="H19" s="3792"/>
      <c r="I19" s="167"/>
      <c r="J19" s="870"/>
      <c r="U19" s="159"/>
      <c r="W19" s="159"/>
    </row>
    <row r="20" spans="1:23" s="158" customFormat="1" ht="13.5" customHeight="1">
      <c r="A20" s="702"/>
      <c r="B20" s="161"/>
      <c r="C20" s="162"/>
      <c r="D20" s="163" t="s">
        <v>1801</v>
      </c>
      <c r="E20" s="163"/>
      <c r="F20" s="164">
        <f>((7.3+7.3+4.08+4.08)*2.6)*0.45</f>
        <v>26.629199999999997</v>
      </c>
      <c r="G20" s="165"/>
      <c r="H20" s="3792"/>
      <c r="I20" s="167"/>
      <c r="J20" s="869"/>
      <c r="U20" s="159"/>
      <c r="W20" s="159"/>
    </row>
    <row r="21" spans="1:23" s="158" customFormat="1" ht="27" customHeight="1">
      <c r="A21" s="702"/>
      <c r="B21" s="161"/>
      <c r="C21" s="162"/>
      <c r="D21" s="162" t="s">
        <v>204</v>
      </c>
      <c r="E21" s="162"/>
      <c r="F21" s="169"/>
      <c r="G21" s="165"/>
      <c r="H21" s="3792"/>
      <c r="I21" s="167"/>
      <c r="J21" s="171"/>
      <c r="U21" s="159"/>
      <c r="W21" s="159"/>
    </row>
    <row r="22" spans="1:23" s="158" customFormat="1" ht="13.5" customHeight="1">
      <c r="A22" s="115">
        <v>8</v>
      </c>
      <c r="B22" s="121" t="s">
        <v>850</v>
      </c>
      <c r="C22" s="121">
        <v>131351103</v>
      </c>
      <c r="D22" s="121" t="s">
        <v>1802</v>
      </c>
      <c r="E22" s="121" t="s">
        <v>221</v>
      </c>
      <c r="F22" s="686">
        <f>ROUND(SUM(F24:F25),3)</f>
        <v>56.389000000000003</v>
      </c>
      <c r="G22" s="137"/>
      <c r="H22" s="3789">
        <f t="shared" ref="H22" si="1">ROUND(F22*G22,2)</f>
        <v>0</v>
      </c>
      <c r="I22" s="122" t="s">
        <v>142</v>
      </c>
      <c r="J22" s="869"/>
      <c r="K22" s="707"/>
      <c r="U22" s="159"/>
      <c r="W22" s="159"/>
    </row>
    <row r="23" spans="1:23" s="158" customFormat="1" ht="13.5" customHeight="1">
      <c r="A23" s="702"/>
      <c r="B23" s="161"/>
      <c r="C23" s="162"/>
      <c r="D23" s="193" t="s">
        <v>1803</v>
      </c>
      <c r="E23" s="163"/>
      <c r="F23" s="164"/>
      <c r="G23" s="165"/>
      <c r="H23" s="3792"/>
      <c r="I23" s="167"/>
      <c r="J23" s="869"/>
      <c r="U23" s="159"/>
      <c r="W23" s="159"/>
    </row>
    <row r="24" spans="1:23" s="158" customFormat="1" ht="13.5" customHeight="1">
      <c r="A24" s="702"/>
      <c r="B24" s="161"/>
      <c r="C24" s="162"/>
      <c r="D24" s="163" t="s">
        <v>1804</v>
      </c>
      <c r="E24" s="163"/>
      <c r="F24" s="164">
        <f>((4.08*4.08)*3.22)*0.5</f>
        <v>26.800704</v>
      </c>
      <c r="G24" s="165"/>
      <c r="H24" s="3792"/>
      <c r="I24" s="167"/>
      <c r="J24" s="869"/>
      <c r="U24" s="159"/>
      <c r="W24" s="159"/>
    </row>
    <row r="25" spans="1:23" s="158" customFormat="1" ht="13.5" customHeight="1">
      <c r="A25" s="702"/>
      <c r="B25" s="161"/>
      <c r="C25" s="162"/>
      <c r="D25" s="163" t="s">
        <v>1805</v>
      </c>
      <c r="E25" s="163"/>
      <c r="F25" s="164">
        <f>((7.3+7.3+4.08+4.08)*2.6)*0.5</f>
        <v>29.587999999999997</v>
      </c>
      <c r="G25" s="165"/>
      <c r="H25" s="3792"/>
      <c r="I25" s="167"/>
      <c r="J25" s="869"/>
      <c r="U25" s="159"/>
      <c r="W25" s="159"/>
    </row>
    <row r="26" spans="1:23" s="158" customFormat="1" ht="27" customHeight="1">
      <c r="A26" s="702"/>
      <c r="B26" s="161"/>
      <c r="C26" s="162"/>
      <c r="D26" s="162" t="s">
        <v>204</v>
      </c>
      <c r="E26" s="162"/>
      <c r="F26" s="169"/>
      <c r="G26" s="165"/>
      <c r="H26" s="3792"/>
      <c r="I26" s="167"/>
      <c r="J26" s="171"/>
      <c r="U26" s="159"/>
      <c r="W26" s="159"/>
    </row>
    <row r="27" spans="1:23" s="158" customFormat="1" ht="13.5" customHeight="1">
      <c r="A27" s="115">
        <v>9</v>
      </c>
      <c r="B27" s="121" t="s">
        <v>850</v>
      </c>
      <c r="C27" s="121">
        <v>131451100</v>
      </c>
      <c r="D27" s="121" t="s">
        <v>1806</v>
      </c>
      <c r="E27" s="121" t="s">
        <v>221</v>
      </c>
      <c r="F27" s="686">
        <f>ROUND(SUM(F29:F30),3)</f>
        <v>5.6390000000000002</v>
      </c>
      <c r="G27" s="137"/>
      <c r="H27" s="3789">
        <f t="shared" ref="H27" si="2">ROUND(F27*G27,2)</f>
        <v>0</v>
      </c>
      <c r="I27" s="122" t="s">
        <v>142</v>
      </c>
      <c r="J27" s="869"/>
      <c r="K27" s="707"/>
      <c r="U27" s="159"/>
      <c r="W27" s="159"/>
    </row>
    <row r="28" spans="1:23" s="158" customFormat="1" ht="13.5" customHeight="1">
      <c r="A28" s="702"/>
      <c r="B28" s="161"/>
      <c r="C28" s="162"/>
      <c r="D28" s="193" t="s">
        <v>1807</v>
      </c>
      <c r="E28" s="163"/>
      <c r="F28" s="164"/>
      <c r="G28" s="165"/>
      <c r="H28" s="3792"/>
      <c r="I28" s="167"/>
      <c r="J28" s="869"/>
      <c r="U28" s="159"/>
      <c r="W28" s="159"/>
    </row>
    <row r="29" spans="1:23" s="158" customFormat="1" ht="13.5" customHeight="1">
      <c r="A29" s="702"/>
      <c r="B29" s="161"/>
      <c r="C29" s="162"/>
      <c r="D29" s="163" t="s">
        <v>1808</v>
      </c>
      <c r="E29" s="163"/>
      <c r="F29" s="164">
        <f>((4.08*4.08)*3.22)*0.05</f>
        <v>2.6800704</v>
      </c>
      <c r="G29" s="165"/>
      <c r="H29" s="3792"/>
      <c r="I29" s="167"/>
      <c r="J29" s="869"/>
      <c r="U29" s="159"/>
      <c r="W29" s="159"/>
    </row>
    <row r="30" spans="1:23" s="158" customFormat="1" ht="13.5" customHeight="1">
      <c r="A30" s="702"/>
      <c r="B30" s="161"/>
      <c r="C30" s="162"/>
      <c r="D30" s="163" t="s">
        <v>1809</v>
      </c>
      <c r="E30" s="163"/>
      <c r="F30" s="164">
        <f>((7.3+7.3+4.08+4.08)*2.6)*0.05</f>
        <v>2.9588000000000001</v>
      </c>
      <c r="G30" s="165"/>
      <c r="H30" s="3792"/>
      <c r="I30" s="167"/>
      <c r="J30" s="869"/>
      <c r="U30" s="159"/>
      <c r="W30" s="159"/>
    </row>
    <row r="31" spans="1:23" s="158" customFormat="1" ht="27" customHeight="1">
      <c r="A31" s="702"/>
      <c r="B31" s="161"/>
      <c r="C31" s="162"/>
      <c r="D31" s="162" t="s">
        <v>1810</v>
      </c>
      <c r="E31" s="162"/>
      <c r="F31" s="169"/>
      <c r="G31" s="165"/>
      <c r="H31" s="3792"/>
      <c r="I31" s="167"/>
      <c r="J31" s="171"/>
      <c r="U31" s="159"/>
      <c r="W31" s="159"/>
    </row>
    <row r="32" spans="1:23" ht="13.5" customHeight="1">
      <c r="A32" s="115">
        <v>10</v>
      </c>
      <c r="B32" s="121" t="s">
        <v>850</v>
      </c>
      <c r="C32" s="121">
        <v>139001101</v>
      </c>
      <c r="D32" s="121" t="s">
        <v>869</v>
      </c>
      <c r="E32" s="121" t="s">
        <v>221</v>
      </c>
      <c r="F32" s="686">
        <f>ROUND(SUM(F33),3)</f>
        <v>5.6390000000000002</v>
      </c>
      <c r="G32" s="137"/>
      <c r="H32" s="3789">
        <f t="shared" ref="H32" si="3">ROUND(F32*G32,2)</f>
        <v>0</v>
      </c>
      <c r="I32" s="122" t="s">
        <v>142</v>
      </c>
    </row>
    <row r="33" spans="1:23" ht="13.5" customHeight="1">
      <c r="A33" s="115"/>
      <c r="B33" s="121"/>
      <c r="C33" s="163"/>
      <c r="D33" s="163" t="s">
        <v>1811</v>
      </c>
      <c r="E33" s="163"/>
      <c r="F33" s="164">
        <f>((50.75)+(56.389+5.639))*0.05</f>
        <v>5.6389000000000005</v>
      </c>
      <c r="G33" s="513"/>
      <c r="H33" s="3791"/>
      <c r="I33" s="122"/>
    </row>
    <row r="34" spans="1:23" s="660" customFormat="1" ht="13.5" customHeight="1">
      <c r="A34" s="696" t="s">
        <v>1812</v>
      </c>
      <c r="B34" s="688" t="s">
        <v>850</v>
      </c>
      <c r="C34" s="689">
        <v>171152501</v>
      </c>
      <c r="D34" s="689" t="s">
        <v>875</v>
      </c>
      <c r="E34" s="689" t="s">
        <v>611</v>
      </c>
      <c r="F34" s="686">
        <f>ROUND(SUM(F35),3)</f>
        <v>16.646000000000001</v>
      </c>
      <c r="G34" s="690"/>
      <c r="H34" s="3789">
        <f t="shared" ref="H34" si="4">ROUND(F34*G34,2)</f>
        <v>0</v>
      </c>
      <c r="I34" s="122" t="s">
        <v>142</v>
      </c>
      <c r="J34" s="718"/>
    </row>
    <row r="35" spans="1:23" s="660" customFormat="1" ht="13.5" customHeight="1">
      <c r="A35" s="696"/>
      <c r="B35" s="688"/>
      <c r="C35" s="689"/>
      <c r="D35" s="871" t="s">
        <v>1813</v>
      </c>
      <c r="E35" s="689"/>
      <c r="F35" s="358">
        <f>(4.08*4.08)</f>
        <v>16.6464</v>
      </c>
      <c r="G35" s="690"/>
      <c r="H35" s="4266"/>
      <c r="I35" s="719"/>
      <c r="J35" s="720"/>
    </row>
    <row r="36" spans="1:23" s="158" customFormat="1" ht="13.5" customHeight="1">
      <c r="A36" s="115">
        <v>12</v>
      </c>
      <c r="B36" s="121" t="s">
        <v>850</v>
      </c>
      <c r="C36" s="121">
        <v>174151101</v>
      </c>
      <c r="D36" s="121" t="s">
        <v>877</v>
      </c>
      <c r="E36" s="121" t="s">
        <v>221</v>
      </c>
      <c r="F36" s="686">
        <f>ROUND(SUM(F38:F43),3)</f>
        <v>99.766000000000005</v>
      </c>
      <c r="G36" s="137"/>
      <c r="H36" s="3789">
        <f t="shared" ref="H36" si="5">ROUND(F36*G36,2)</f>
        <v>0</v>
      </c>
      <c r="I36" s="122" t="s">
        <v>142</v>
      </c>
      <c r="J36" s="869"/>
      <c r="K36" s="707"/>
      <c r="U36" s="159"/>
      <c r="W36" s="159"/>
    </row>
    <row r="37" spans="1:23" s="158" customFormat="1" ht="13.5" customHeight="1">
      <c r="A37" s="702"/>
      <c r="B37" s="161"/>
      <c r="C37" s="162"/>
      <c r="D37" s="193" t="s">
        <v>1814</v>
      </c>
      <c r="E37" s="163"/>
      <c r="F37" s="164"/>
      <c r="G37" s="165"/>
      <c r="H37" s="3792"/>
      <c r="I37" s="167"/>
      <c r="J37" s="869"/>
      <c r="U37" s="159"/>
      <c r="W37" s="159"/>
    </row>
    <row r="38" spans="1:23" s="158" customFormat="1" ht="13.5" customHeight="1">
      <c r="A38" s="702"/>
      <c r="B38" s="161"/>
      <c r="C38" s="162"/>
      <c r="D38" s="163" t="s">
        <v>1815</v>
      </c>
      <c r="E38" s="163"/>
      <c r="F38" s="164">
        <f>(4.08*4.08*3.22)</f>
        <v>53.601407999999999</v>
      </c>
      <c r="G38" s="165"/>
      <c r="H38" s="3792"/>
      <c r="I38" s="167"/>
      <c r="J38" s="869"/>
      <c r="U38" s="159"/>
      <c r="W38" s="159"/>
    </row>
    <row r="39" spans="1:23" s="158" customFormat="1" ht="13.5" customHeight="1">
      <c r="A39" s="702"/>
      <c r="B39" s="161"/>
      <c r="C39" s="162"/>
      <c r="D39" s="163" t="s">
        <v>1816</v>
      </c>
      <c r="E39" s="163"/>
      <c r="F39" s="164">
        <f>-((2.88*2.88)*0.2)</f>
        <v>-1.6588799999999999</v>
      </c>
      <c r="G39" s="165"/>
      <c r="H39" s="3792"/>
      <c r="I39" s="167"/>
      <c r="J39" s="869"/>
      <c r="U39" s="159"/>
      <c r="W39" s="159"/>
    </row>
    <row r="40" spans="1:23" s="158" customFormat="1" ht="13.5" customHeight="1">
      <c r="A40" s="702"/>
      <c r="B40" s="161"/>
      <c r="C40" s="162"/>
      <c r="D40" s="163" t="s">
        <v>1817</v>
      </c>
      <c r="E40" s="163"/>
      <c r="F40" s="164">
        <f>-((2.48/2)*(2.48/2)*3.141592654*2.22)</f>
        <v>-10.723738559834691</v>
      </c>
      <c r="G40" s="165"/>
      <c r="H40" s="3792"/>
      <c r="I40" s="167"/>
      <c r="J40" s="869"/>
      <c r="U40" s="159"/>
      <c r="W40" s="159"/>
    </row>
    <row r="41" spans="1:23" s="158" customFormat="1" ht="13.5" customHeight="1">
      <c r="A41" s="702"/>
      <c r="B41" s="161"/>
      <c r="C41" s="162"/>
      <c r="D41" s="163" t="s">
        <v>1818</v>
      </c>
      <c r="E41" s="163"/>
      <c r="F41" s="164">
        <f>-((1/2)*(1/2)*3.141592654*0.8)</f>
        <v>-0.62831853080000011</v>
      </c>
      <c r="G41" s="165"/>
      <c r="H41" s="3792"/>
      <c r="I41" s="167"/>
      <c r="J41" s="869"/>
      <c r="U41" s="159"/>
      <c r="W41" s="159"/>
    </row>
    <row r="42" spans="1:23" s="158" customFormat="1" ht="13.5" customHeight="1">
      <c r="A42" s="702"/>
      <c r="B42" s="161"/>
      <c r="C42" s="162"/>
      <c r="D42" s="163" t="s">
        <v>1819</v>
      </c>
      <c r="E42" s="163"/>
      <c r="F42" s="164"/>
      <c r="G42" s="165"/>
      <c r="H42" s="3792"/>
      <c r="I42" s="167"/>
      <c r="J42" s="869"/>
      <c r="U42" s="159"/>
      <c r="W42" s="159"/>
    </row>
    <row r="43" spans="1:23" s="158" customFormat="1" ht="13.5" customHeight="1">
      <c r="A43" s="702"/>
      <c r="B43" s="161"/>
      <c r="C43" s="162"/>
      <c r="D43" s="163" t="s">
        <v>1820</v>
      </c>
      <c r="E43" s="163"/>
      <c r="F43" s="164">
        <f>(7.3+7.3+4.08+4.08)*2.6</f>
        <v>59.175999999999995</v>
      </c>
      <c r="G43" s="165"/>
      <c r="H43" s="3792"/>
      <c r="I43" s="167"/>
      <c r="J43" s="869"/>
      <c r="U43" s="159"/>
      <c r="W43" s="159"/>
    </row>
    <row r="44" spans="1:23" ht="13.5" customHeight="1">
      <c r="A44" s="727">
        <v>13</v>
      </c>
      <c r="B44" s="140">
        <v>583</v>
      </c>
      <c r="C44" s="140">
        <v>58337302</v>
      </c>
      <c r="D44" s="140" t="s">
        <v>1269</v>
      </c>
      <c r="E44" s="140" t="s">
        <v>302</v>
      </c>
      <c r="F44" s="728">
        <f>ROUND(SUM(F46),3)</f>
        <v>81.180000000000007</v>
      </c>
      <c r="G44" s="142"/>
      <c r="H44" s="3793">
        <f t="shared" ref="H44" si="6">ROUND(F44*G44,2)</f>
        <v>0</v>
      </c>
      <c r="I44" s="143" t="s">
        <v>142</v>
      </c>
    </row>
    <row r="45" spans="1:23" s="158" customFormat="1" ht="13.5" customHeight="1">
      <c r="A45" s="729"/>
      <c r="B45" s="730"/>
      <c r="C45" s="731"/>
      <c r="D45" s="732" t="s">
        <v>1821</v>
      </c>
      <c r="E45" s="417"/>
      <c r="F45" s="418"/>
      <c r="G45" s="733"/>
      <c r="H45" s="3794"/>
      <c r="I45" s="735"/>
      <c r="J45" s="721"/>
      <c r="K45" s="420"/>
      <c r="L45" s="420"/>
      <c r="M45" s="420"/>
      <c r="N45" s="420"/>
      <c r="O45" s="420"/>
      <c r="U45" s="159"/>
      <c r="W45" s="159"/>
    </row>
    <row r="46" spans="1:23" s="158" customFormat="1" ht="13.5" customHeight="1">
      <c r="A46" s="729"/>
      <c r="B46" s="730"/>
      <c r="C46" s="731"/>
      <c r="D46" s="417" t="s">
        <v>1822</v>
      </c>
      <c r="E46" s="417"/>
      <c r="F46" s="418">
        <f>(53.601-1.659-10.724-0.628)*2</f>
        <v>81.180000000000007</v>
      </c>
      <c r="G46" s="733"/>
      <c r="H46" s="3794"/>
      <c r="I46" s="735"/>
      <c r="J46" s="725"/>
      <c r="K46" s="708"/>
      <c r="U46" s="159"/>
      <c r="W46" s="159"/>
    </row>
    <row r="47" spans="1:23" s="874" customFormat="1" ht="13.5" customHeight="1">
      <c r="A47" s="423" t="s">
        <v>1823</v>
      </c>
      <c r="B47" s="424" t="s">
        <v>850</v>
      </c>
      <c r="C47" s="872">
        <v>182151111</v>
      </c>
      <c r="D47" s="872" t="s">
        <v>1824</v>
      </c>
      <c r="E47" s="872" t="s">
        <v>611</v>
      </c>
      <c r="F47" s="686">
        <f>ROUND(SUM(F49),3)</f>
        <v>47.304000000000002</v>
      </c>
      <c r="G47" s="425"/>
      <c r="H47" s="3789">
        <f t="shared" ref="H47" si="7">ROUND(F47*G47,2)</f>
        <v>0</v>
      </c>
      <c r="I47" s="122" t="s">
        <v>142</v>
      </c>
      <c r="J47" s="873"/>
    </row>
    <row r="48" spans="1:23" s="874" customFormat="1" ht="27" customHeight="1">
      <c r="A48" s="423"/>
      <c r="B48" s="424"/>
      <c r="C48" s="872"/>
      <c r="D48" s="412" t="s">
        <v>1825</v>
      </c>
      <c r="E48" s="872"/>
      <c r="F48" s="430"/>
      <c r="G48" s="425"/>
      <c r="H48" s="4249"/>
      <c r="I48" s="426"/>
      <c r="J48" s="875"/>
      <c r="K48" s="875"/>
    </row>
    <row r="49" spans="1:256" s="874" customFormat="1" ht="13.5" customHeight="1">
      <c r="A49" s="423"/>
      <c r="B49" s="424"/>
      <c r="C49" s="872"/>
      <c r="D49" s="412" t="s">
        <v>1826</v>
      </c>
      <c r="E49" s="872"/>
      <c r="F49" s="430">
        <f>(3.6*(7.3+7.3+7.3+7.3))*0.45</f>
        <v>47.304000000000002</v>
      </c>
      <c r="G49" s="425"/>
      <c r="H49" s="4249"/>
      <c r="I49" s="426"/>
      <c r="J49" s="875"/>
      <c r="K49" s="875"/>
    </row>
    <row r="50" spans="1:256" s="874" customFormat="1" ht="13.5" customHeight="1">
      <c r="A50" s="423" t="s">
        <v>1827</v>
      </c>
      <c r="B50" s="424" t="s">
        <v>850</v>
      </c>
      <c r="C50" s="872">
        <v>182151112</v>
      </c>
      <c r="D50" s="872" t="s">
        <v>1828</v>
      </c>
      <c r="E50" s="872" t="s">
        <v>611</v>
      </c>
      <c r="F50" s="686">
        <f>ROUND(SUM(F52),3)</f>
        <v>57.816000000000003</v>
      </c>
      <c r="G50" s="425"/>
      <c r="H50" s="3789">
        <f t="shared" ref="H50" si="8">ROUND(F50*G50,2)</f>
        <v>0</v>
      </c>
      <c r="I50" s="122" t="s">
        <v>142</v>
      </c>
      <c r="J50" s="876"/>
    </row>
    <row r="51" spans="1:256" s="874" customFormat="1" ht="27" customHeight="1">
      <c r="A51" s="423"/>
      <c r="B51" s="424"/>
      <c r="C51" s="872"/>
      <c r="D51" s="412" t="s">
        <v>1829</v>
      </c>
      <c r="E51" s="872"/>
      <c r="F51" s="430"/>
      <c r="G51" s="425"/>
      <c r="H51" s="4249"/>
      <c r="I51" s="426"/>
      <c r="J51" s="875"/>
      <c r="K51" s="875"/>
    </row>
    <row r="52" spans="1:256" s="874" customFormat="1" ht="13.5" customHeight="1">
      <c r="A52" s="423"/>
      <c r="B52" s="424"/>
      <c r="C52" s="872"/>
      <c r="D52" s="412" t="s">
        <v>1830</v>
      </c>
      <c r="E52" s="872"/>
      <c r="F52" s="430">
        <f>(3.6*(7.3+7.3+7.3+7.3))*0.55</f>
        <v>57.81600000000001</v>
      </c>
      <c r="G52" s="425"/>
      <c r="H52" s="4249"/>
      <c r="I52" s="426"/>
      <c r="J52" s="875"/>
      <c r="K52" s="875"/>
    </row>
    <row r="53" spans="1:256" s="660" customFormat="1" ht="13.5" customHeight="1">
      <c r="A53" s="737">
        <v>16</v>
      </c>
      <c r="B53" s="688" t="s">
        <v>850</v>
      </c>
      <c r="C53" s="689" t="s">
        <v>880</v>
      </c>
      <c r="D53" s="689" t="s">
        <v>881</v>
      </c>
      <c r="E53" s="689" t="s">
        <v>221</v>
      </c>
      <c r="F53" s="686">
        <f>ROUND(SUM(F55,F57),3)</f>
        <v>40.590000000000003</v>
      </c>
      <c r="G53" s="738">
        <f>ROUND(SUM(H59:H63)/F53,2)</f>
        <v>0</v>
      </c>
      <c r="H53" s="3789">
        <f t="shared" ref="H53" si="9">ROUND(F53*G53,2)</f>
        <v>0</v>
      </c>
      <c r="I53" s="691" t="s">
        <v>60</v>
      </c>
      <c r="J53" s="739"/>
      <c r="K53" s="740"/>
      <c r="L53" s="740"/>
      <c r="M53" s="739"/>
      <c r="N53" s="213"/>
    </row>
    <row r="54" spans="1:256" s="660" customFormat="1" ht="13.5" customHeight="1">
      <c r="A54" s="737"/>
      <c r="B54" s="688"/>
      <c r="C54" s="689"/>
      <c r="D54" s="693" t="s">
        <v>262</v>
      </c>
      <c r="E54" s="689"/>
      <c r="F54" s="686"/>
      <c r="G54" s="738"/>
      <c r="H54" s="4253"/>
      <c r="I54" s="691"/>
      <c r="J54" s="739"/>
      <c r="K54" s="740"/>
      <c r="L54" s="740"/>
      <c r="M54" s="739"/>
      <c r="N54" s="213"/>
    </row>
    <row r="55" spans="1:256" s="333" customFormat="1" ht="13.5" customHeight="1">
      <c r="A55" s="741"/>
      <c r="B55" s="339"/>
      <c r="C55" s="689"/>
      <c r="D55" s="216" t="s">
        <v>263</v>
      </c>
      <c r="E55" s="340"/>
      <c r="F55" s="218">
        <f>SUM(F56:F56)</f>
        <v>20.295000000000002</v>
      </c>
      <c r="G55" s="341"/>
      <c r="H55" s="3798"/>
      <c r="I55" s="336"/>
      <c r="J55" s="739"/>
      <c r="K55" s="740"/>
      <c r="L55" s="740"/>
      <c r="M55" s="739"/>
      <c r="N55" s="213"/>
      <c r="O55" s="343"/>
      <c r="P55" s="343"/>
      <c r="Q55" s="343"/>
      <c r="R55" s="343"/>
      <c r="S55" s="343"/>
      <c r="T55" s="343"/>
      <c r="U55" s="343"/>
      <c r="V55" s="343"/>
      <c r="W55" s="343"/>
      <c r="X55" s="343"/>
      <c r="Y55" s="343"/>
      <c r="Z55" s="343"/>
      <c r="AA55" s="343"/>
      <c r="AB55" s="343"/>
      <c r="AC55" s="343"/>
      <c r="AD55" s="343"/>
      <c r="AE55" s="343"/>
      <c r="AF55" s="343"/>
      <c r="AG55" s="343"/>
      <c r="AH55" s="343"/>
      <c r="AI55" s="343"/>
      <c r="AJ55" s="343"/>
      <c r="AK55" s="343"/>
      <c r="AL55" s="343"/>
      <c r="AM55" s="343"/>
      <c r="AN55" s="343"/>
      <c r="AO55" s="343"/>
      <c r="AP55" s="343"/>
      <c r="AQ55" s="343"/>
      <c r="AR55" s="343"/>
      <c r="AS55" s="343"/>
      <c r="AT55" s="343"/>
      <c r="AU55" s="343"/>
      <c r="AV55" s="343"/>
      <c r="AW55" s="343"/>
      <c r="AX55" s="343"/>
      <c r="AY55" s="343"/>
      <c r="AZ55" s="343"/>
      <c r="BA55" s="343"/>
      <c r="BB55" s="343"/>
      <c r="BC55" s="343"/>
      <c r="BD55" s="343"/>
      <c r="BE55" s="343"/>
      <c r="BF55" s="343"/>
      <c r="BG55" s="343"/>
      <c r="BH55" s="343"/>
      <c r="BI55" s="343"/>
      <c r="BJ55" s="343"/>
      <c r="BK55" s="343"/>
      <c r="BL55" s="343"/>
      <c r="BM55" s="343"/>
      <c r="BN55" s="343"/>
      <c r="BO55" s="343"/>
      <c r="BP55" s="343"/>
      <c r="BQ55" s="343"/>
      <c r="BR55" s="343"/>
      <c r="BS55" s="343"/>
      <c r="BT55" s="343"/>
      <c r="BU55" s="343"/>
      <c r="BV55" s="343"/>
      <c r="BW55" s="343"/>
      <c r="BX55" s="343"/>
      <c r="BY55" s="343"/>
      <c r="BZ55" s="343"/>
      <c r="CA55" s="343"/>
      <c r="CB55" s="343"/>
      <c r="CC55" s="343"/>
      <c r="CD55" s="343"/>
      <c r="CE55" s="343"/>
      <c r="CF55" s="343"/>
      <c r="CG55" s="343"/>
      <c r="CH55" s="343"/>
      <c r="CI55" s="343"/>
      <c r="CJ55" s="343"/>
      <c r="CK55" s="343"/>
      <c r="CL55" s="343"/>
      <c r="CM55" s="343"/>
      <c r="CN55" s="343"/>
      <c r="CO55" s="343"/>
      <c r="CP55" s="343"/>
      <c r="CQ55" s="343"/>
      <c r="CR55" s="343"/>
      <c r="CS55" s="343"/>
      <c r="CT55" s="343"/>
      <c r="CU55" s="343"/>
      <c r="CV55" s="343"/>
      <c r="CW55" s="343"/>
      <c r="CX55" s="343"/>
      <c r="CY55" s="343"/>
      <c r="CZ55" s="343"/>
      <c r="DA55" s="343"/>
      <c r="DB55" s="343"/>
      <c r="DC55" s="343"/>
      <c r="DD55" s="343"/>
      <c r="DE55" s="343"/>
      <c r="DF55" s="343"/>
      <c r="DG55" s="343"/>
      <c r="DH55" s="343"/>
      <c r="DI55" s="343"/>
      <c r="DJ55" s="343"/>
      <c r="DK55" s="343"/>
      <c r="DL55" s="343"/>
      <c r="DM55" s="343"/>
      <c r="DN55" s="343"/>
      <c r="DO55" s="343"/>
      <c r="DP55" s="343"/>
      <c r="DQ55" s="343"/>
      <c r="DR55" s="343"/>
      <c r="DS55" s="343"/>
      <c r="DT55" s="343"/>
      <c r="DU55" s="343"/>
      <c r="DV55" s="343"/>
      <c r="DW55" s="343"/>
      <c r="DX55" s="343"/>
      <c r="DY55" s="343"/>
      <c r="DZ55" s="343"/>
      <c r="EA55" s="343"/>
      <c r="EB55" s="343"/>
      <c r="EC55" s="343"/>
      <c r="ED55" s="343"/>
      <c r="EE55" s="343"/>
      <c r="EF55" s="343"/>
      <c r="EG55" s="343"/>
      <c r="EH55" s="343"/>
      <c r="EI55" s="343"/>
      <c r="EJ55" s="343"/>
      <c r="EK55" s="343"/>
      <c r="EL55" s="343"/>
      <c r="EM55" s="343"/>
      <c r="EN55" s="343"/>
      <c r="EO55" s="343"/>
      <c r="EP55" s="343"/>
      <c r="EQ55" s="343"/>
      <c r="ER55" s="343"/>
      <c r="ES55" s="343"/>
      <c r="ET55" s="343"/>
      <c r="EU55" s="343"/>
      <c r="EV55" s="343"/>
      <c r="EW55" s="343"/>
      <c r="EX55" s="343"/>
      <c r="EY55" s="343"/>
      <c r="EZ55" s="343"/>
      <c r="FA55" s="343"/>
      <c r="FB55" s="343"/>
      <c r="FC55" s="343"/>
      <c r="FD55" s="343"/>
      <c r="FE55" s="343"/>
      <c r="FF55" s="343"/>
      <c r="FG55" s="343"/>
      <c r="FH55" s="343"/>
      <c r="FI55" s="343"/>
      <c r="FJ55" s="343"/>
      <c r="FK55" s="343"/>
      <c r="FL55" s="343"/>
      <c r="FM55" s="343"/>
      <c r="FN55" s="343"/>
      <c r="FO55" s="343"/>
      <c r="FP55" s="343"/>
      <c r="FQ55" s="343"/>
      <c r="FR55" s="343"/>
      <c r="FS55" s="343"/>
      <c r="FT55" s="343"/>
      <c r="FU55" s="343"/>
      <c r="FV55" s="343"/>
      <c r="FW55" s="343"/>
      <c r="FX55" s="343"/>
      <c r="FY55" s="343"/>
      <c r="FZ55" s="343"/>
      <c r="GA55" s="343"/>
      <c r="GB55" s="343"/>
      <c r="GC55" s="343"/>
      <c r="GD55" s="343"/>
      <c r="GE55" s="343"/>
      <c r="GF55" s="343"/>
      <c r="GG55" s="343"/>
      <c r="GH55" s="343"/>
      <c r="GI55" s="343"/>
      <c r="GJ55" s="343"/>
      <c r="GK55" s="343"/>
      <c r="GL55" s="343"/>
      <c r="GM55" s="343"/>
      <c r="GN55" s="343"/>
      <c r="GO55" s="343"/>
      <c r="GP55" s="343"/>
      <c r="GQ55" s="343"/>
      <c r="GR55" s="343"/>
      <c r="GS55" s="343"/>
      <c r="GT55" s="343"/>
      <c r="GU55" s="343"/>
      <c r="GV55" s="343"/>
      <c r="GW55" s="343"/>
      <c r="GX55" s="343"/>
      <c r="GY55" s="343"/>
      <c r="GZ55" s="343"/>
      <c r="HA55" s="343"/>
      <c r="HB55" s="343"/>
      <c r="HC55" s="343"/>
      <c r="HD55" s="343"/>
      <c r="HE55" s="343"/>
      <c r="HF55" s="343"/>
      <c r="HG55" s="343"/>
      <c r="HH55" s="343"/>
      <c r="HI55" s="343"/>
      <c r="HJ55" s="343"/>
      <c r="HK55" s="343"/>
      <c r="HL55" s="343"/>
      <c r="HM55" s="343"/>
      <c r="HN55" s="343"/>
      <c r="HO55" s="343"/>
      <c r="HP55" s="343"/>
      <c r="HQ55" s="343"/>
      <c r="HR55" s="343"/>
      <c r="HS55" s="343"/>
      <c r="HT55" s="343"/>
      <c r="HU55" s="343"/>
      <c r="HV55" s="343"/>
      <c r="HW55" s="343"/>
      <c r="HX55" s="343"/>
      <c r="HY55" s="343"/>
      <c r="HZ55" s="343"/>
      <c r="IA55" s="343"/>
      <c r="IB55" s="343"/>
      <c r="IC55" s="343"/>
      <c r="ID55" s="343"/>
      <c r="IE55" s="343"/>
      <c r="IF55" s="343"/>
      <c r="IG55" s="343"/>
      <c r="IH55" s="343"/>
      <c r="II55" s="343"/>
      <c r="IJ55" s="343"/>
      <c r="IK55" s="343"/>
      <c r="IL55" s="343"/>
      <c r="IM55" s="343"/>
      <c r="IN55" s="343"/>
      <c r="IO55" s="343"/>
      <c r="IP55" s="343"/>
      <c r="IQ55" s="343"/>
      <c r="IR55" s="343"/>
      <c r="IS55" s="343"/>
      <c r="IT55" s="343"/>
      <c r="IU55" s="343"/>
      <c r="IV55" s="343"/>
    </row>
    <row r="56" spans="1:256" s="660" customFormat="1" ht="27" customHeight="1">
      <c r="A56" s="742"/>
      <c r="B56" s="743"/>
      <c r="C56" s="744"/>
      <c r="D56" s="693" t="s">
        <v>1831</v>
      </c>
      <c r="E56" s="693"/>
      <c r="F56" s="694">
        <f>(53.601-1.659-10.724-0.628)*(0.45+0.05)</f>
        <v>20.295000000000002</v>
      </c>
      <c r="G56" s="738"/>
      <c r="H56" s="4253"/>
      <c r="I56" s="745"/>
      <c r="J56" s="739"/>
      <c r="K56" s="740"/>
      <c r="L56" s="740"/>
      <c r="M56" s="739"/>
      <c r="N56" s="213"/>
    </row>
    <row r="57" spans="1:256" s="333" customFormat="1" ht="13.5" customHeight="1">
      <c r="A57" s="741"/>
      <c r="B57" s="339"/>
      <c r="C57" s="689"/>
      <c r="D57" s="216" t="s">
        <v>265</v>
      </c>
      <c r="E57" s="340"/>
      <c r="F57" s="218">
        <f>SUM(F58)</f>
        <v>20.295000000000002</v>
      </c>
      <c r="G57" s="341"/>
      <c r="H57" s="3798"/>
      <c r="I57" s="336"/>
      <c r="J57" s="342"/>
      <c r="L57" s="343"/>
      <c r="M57" s="343"/>
      <c r="N57" s="343"/>
      <c r="O57" s="343"/>
      <c r="P57" s="343"/>
      <c r="Q57" s="343"/>
      <c r="R57" s="343"/>
      <c r="S57" s="343"/>
      <c r="T57" s="343"/>
      <c r="U57" s="343"/>
      <c r="V57" s="343"/>
      <c r="W57" s="343"/>
      <c r="X57" s="343"/>
      <c r="Y57" s="343"/>
      <c r="Z57" s="343"/>
      <c r="AA57" s="343"/>
      <c r="AB57" s="343"/>
      <c r="AC57" s="343"/>
      <c r="AD57" s="343"/>
      <c r="AE57" s="343"/>
      <c r="AF57" s="343"/>
      <c r="AG57" s="343"/>
      <c r="AH57" s="343"/>
      <c r="AI57" s="343"/>
      <c r="AJ57" s="343"/>
      <c r="AK57" s="343"/>
      <c r="AL57" s="343"/>
      <c r="AM57" s="343"/>
      <c r="AN57" s="343"/>
      <c r="AO57" s="343"/>
      <c r="AP57" s="343"/>
      <c r="AQ57" s="343"/>
      <c r="AR57" s="343"/>
      <c r="AS57" s="343"/>
      <c r="AT57" s="343"/>
      <c r="AU57" s="343"/>
      <c r="AV57" s="343"/>
      <c r="AW57" s="343"/>
      <c r="AX57" s="343"/>
      <c r="AY57" s="343"/>
      <c r="AZ57" s="343"/>
      <c r="BA57" s="343"/>
      <c r="BB57" s="343"/>
      <c r="BC57" s="343"/>
      <c r="BD57" s="343"/>
      <c r="BE57" s="343"/>
      <c r="BF57" s="343"/>
      <c r="BG57" s="343"/>
      <c r="BH57" s="343"/>
      <c r="BI57" s="343"/>
      <c r="BJ57" s="343"/>
      <c r="BK57" s="343"/>
      <c r="BL57" s="343"/>
      <c r="BM57" s="343"/>
      <c r="BN57" s="343"/>
      <c r="BO57" s="343"/>
      <c r="BP57" s="343"/>
      <c r="BQ57" s="343"/>
      <c r="BR57" s="343"/>
      <c r="BS57" s="343"/>
      <c r="BT57" s="343"/>
      <c r="BU57" s="343"/>
      <c r="BV57" s="343"/>
      <c r="BW57" s="343"/>
      <c r="BX57" s="343"/>
      <c r="BY57" s="343"/>
      <c r="BZ57" s="343"/>
      <c r="CA57" s="343"/>
      <c r="CB57" s="343"/>
      <c r="CC57" s="343"/>
      <c r="CD57" s="343"/>
      <c r="CE57" s="343"/>
      <c r="CF57" s="343"/>
      <c r="CG57" s="343"/>
      <c r="CH57" s="343"/>
      <c r="CI57" s="343"/>
      <c r="CJ57" s="343"/>
      <c r="CK57" s="343"/>
      <c r="CL57" s="343"/>
      <c r="CM57" s="343"/>
      <c r="CN57" s="343"/>
      <c r="CO57" s="343"/>
      <c r="CP57" s="343"/>
      <c r="CQ57" s="343"/>
      <c r="CR57" s="343"/>
      <c r="CS57" s="343"/>
      <c r="CT57" s="343"/>
      <c r="CU57" s="343"/>
      <c r="CV57" s="343"/>
      <c r="CW57" s="343"/>
      <c r="CX57" s="343"/>
      <c r="CY57" s="343"/>
      <c r="CZ57" s="343"/>
      <c r="DA57" s="343"/>
      <c r="DB57" s="343"/>
      <c r="DC57" s="343"/>
      <c r="DD57" s="343"/>
      <c r="DE57" s="343"/>
      <c r="DF57" s="343"/>
      <c r="DG57" s="343"/>
      <c r="DH57" s="343"/>
      <c r="DI57" s="343"/>
      <c r="DJ57" s="343"/>
      <c r="DK57" s="343"/>
      <c r="DL57" s="343"/>
      <c r="DM57" s="343"/>
      <c r="DN57" s="343"/>
      <c r="DO57" s="343"/>
      <c r="DP57" s="343"/>
      <c r="DQ57" s="343"/>
      <c r="DR57" s="343"/>
      <c r="DS57" s="343"/>
      <c r="DT57" s="343"/>
      <c r="DU57" s="343"/>
      <c r="DV57" s="343"/>
      <c r="DW57" s="343"/>
      <c r="DX57" s="343"/>
      <c r="DY57" s="343"/>
      <c r="DZ57" s="343"/>
      <c r="EA57" s="343"/>
      <c r="EB57" s="343"/>
      <c r="EC57" s="343"/>
      <c r="ED57" s="343"/>
      <c r="EE57" s="343"/>
      <c r="EF57" s="343"/>
      <c r="EG57" s="343"/>
      <c r="EH57" s="343"/>
      <c r="EI57" s="343"/>
      <c r="EJ57" s="343"/>
      <c r="EK57" s="343"/>
      <c r="EL57" s="343"/>
      <c r="EM57" s="343"/>
      <c r="EN57" s="343"/>
      <c r="EO57" s="343"/>
      <c r="EP57" s="343"/>
      <c r="EQ57" s="343"/>
      <c r="ER57" s="343"/>
      <c r="ES57" s="343"/>
      <c r="ET57" s="343"/>
      <c r="EU57" s="343"/>
      <c r="EV57" s="343"/>
      <c r="EW57" s="343"/>
      <c r="EX57" s="343"/>
      <c r="EY57" s="343"/>
      <c r="EZ57" s="343"/>
      <c r="FA57" s="343"/>
      <c r="FB57" s="343"/>
      <c r="FC57" s="343"/>
      <c r="FD57" s="343"/>
      <c r="FE57" s="343"/>
      <c r="FF57" s="343"/>
      <c r="FG57" s="343"/>
      <c r="FH57" s="343"/>
      <c r="FI57" s="343"/>
      <c r="FJ57" s="343"/>
      <c r="FK57" s="343"/>
      <c r="FL57" s="343"/>
      <c r="FM57" s="343"/>
      <c r="FN57" s="343"/>
      <c r="FO57" s="343"/>
      <c r="FP57" s="343"/>
      <c r="FQ57" s="343"/>
      <c r="FR57" s="343"/>
      <c r="FS57" s="343"/>
      <c r="FT57" s="343"/>
      <c r="FU57" s="343"/>
      <c r="FV57" s="343"/>
      <c r="FW57" s="343"/>
      <c r="FX57" s="343"/>
      <c r="FY57" s="343"/>
      <c r="FZ57" s="343"/>
      <c r="GA57" s="343"/>
      <c r="GB57" s="343"/>
      <c r="GC57" s="343"/>
      <c r="GD57" s="343"/>
      <c r="GE57" s="343"/>
      <c r="GF57" s="343"/>
      <c r="GG57" s="343"/>
      <c r="GH57" s="343"/>
      <c r="GI57" s="343"/>
      <c r="GJ57" s="343"/>
      <c r="GK57" s="343"/>
      <c r="GL57" s="343"/>
      <c r="GM57" s="343"/>
      <c r="GN57" s="343"/>
      <c r="GO57" s="343"/>
      <c r="GP57" s="343"/>
      <c r="GQ57" s="343"/>
      <c r="GR57" s="343"/>
      <c r="GS57" s="343"/>
      <c r="GT57" s="343"/>
      <c r="GU57" s="343"/>
      <c r="GV57" s="343"/>
      <c r="GW57" s="343"/>
      <c r="GX57" s="343"/>
      <c r="GY57" s="343"/>
      <c r="GZ57" s="343"/>
      <c r="HA57" s="343"/>
      <c r="HB57" s="343"/>
      <c r="HC57" s="343"/>
      <c r="HD57" s="343"/>
      <c r="HE57" s="343"/>
      <c r="HF57" s="343"/>
      <c r="HG57" s="343"/>
      <c r="HH57" s="343"/>
      <c r="HI57" s="343"/>
      <c r="HJ57" s="343"/>
      <c r="HK57" s="343"/>
      <c r="HL57" s="343"/>
      <c r="HM57" s="343"/>
      <c r="HN57" s="343"/>
      <c r="HO57" s="343"/>
      <c r="HP57" s="343"/>
      <c r="HQ57" s="343"/>
      <c r="HR57" s="343"/>
      <c r="HS57" s="343"/>
      <c r="HT57" s="343"/>
      <c r="HU57" s="343"/>
      <c r="HV57" s="343"/>
      <c r="HW57" s="343"/>
      <c r="HX57" s="343"/>
      <c r="HY57" s="343"/>
      <c r="HZ57" s="343"/>
      <c r="IA57" s="343"/>
      <c r="IB57" s="343"/>
      <c r="IC57" s="343"/>
      <c r="ID57" s="343"/>
      <c r="IE57" s="343"/>
      <c r="IF57" s="343"/>
      <c r="IG57" s="343"/>
      <c r="IH57" s="343"/>
      <c r="II57" s="343"/>
      <c r="IJ57" s="343"/>
      <c r="IK57" s="343"/>
      <c r="IL57" s="343"/>
      <c r="IM57" s="343"/>
      <c r="IN57" s="343"/>
      <c r="IO57" s="343"/>
      <c r="IP57" s="343"/>
      <c r="IQ57" s="343"/>
      <c r="IR57" s="343"/>
      <c r="IS57" s="343"/>
      <c r="IT57" s="343"/>
      <c r="IU57" s="343"/>
      <c r="IV57" s="343"/>
    </row>
    <row r="58" spans="1:256" s="660" customFormat="1" ht="27" customHeight="1">
      <c r="A58" s="742"/>
      <c r="B58" s="743"/>
      <c r="C58" s="744"/>
      <c r="D58" s="693" t="s">
        <v>1832</v>
      </c>
      <c r="E58" s="693"/>
      <c r="F58" s="694">
        <f>(53.601-1.659-10.724-0.628)*(0.5)</f>
        <v>20.295000000000002</v>
      </c>
      <c r="G58" s="738"/>
      <c r="H58" s="4253"/>
      <c r="I58" s="745"/>
      <c r="J58" s="659"/>
    </row>
    <row r="59" spans="1:256" s="660" customFormat="1" ht="13.5" customHeight="1">
      <c r="A59" s="746" t="s">
        <v>900</v>
      </c>
      <c r="B59" s="689"/>
      <c r="C59" s="227">
        <v>167151101</v>
      </c>
      <c r="D59" s="693" t="s">
        <v>884</v>
      </c>
      <c r="E59" s="747" t="s">
        <v>221</v>
      </c>
      <c r="F59" s="694">
        <f>F55</f>
        <v>20.295000000000002</v>
      </c>
      <c r="G59" s="748"/>
      <c r="H59" s="4267">
        <f t="shared" ref="H59:H63" si="10">ROUND(F59*G59,2)</f>
        <v>0</v>
      </c>
      <c r="I59" s="230" t="s">
        <v>142</v>
      </c>
      <c r="J59" s="739"/>
      <c r="K59" s="740"/>
      <c r="L59" s="740"/>
      <c r="M59" s="739"/>
      <c r="N59" s="213"/>
      <c r="O59" s="120"/>
      <c r="P59" s="120"/>
      <c r="Q59" s="120"/>
      <c r="R59" s="120"/>
      <c r="S59" s="232"/>
      <c r="V59" s="120"/>
    </row>
    <row r="60" spans="1:256" s="660" customFormat="1" ht="13.5" customHeight="1">
      <c r="A60" s="749" t="s">
        <v>902</v>
      </c>
      <c r="B60" s="689"/>
      <c r="C60" s="227">
        <v>167151102</v>
      </c>
      <c r="D60" s="693" t="s">
        <v>1317</v>
      </c>
      <c r="E60" s="693" t="s">
        <v>221</v>
      </c>
      <c r="F60" s="694">
        <f>F57</f>
        <v>20.295000000000002</v>
      </c>
      <c r="G60" s="748"/>
      <c r="H60" s="4267">
        <f t="shared" si="10"/>
        <v>0</v>
      </c>
      <c r="I60" s="230" t="s">
        <v>142</v>
      </c>
      <c r="J60" s="271"/>
      <c r="K60" s="271"/>
      <c r="L60" s="750"/>
      <c r="M60" s="750"/>
      <c r="N60" s="750"/>
      <c r="Q60" s="750"/>
      <c r="V60" s="751"/>
    </row>
    <row r="61" spans="1:256" s="660" customFormat="1" ht="27" customHeight="1">
      <c r="A61" s="746" t="s">
        <v>904</v>
      </c>
      <c r="B61" s="689"/>
      <c r="C61" s="227">
        <v>162351103</v>
      </c>
      <c r="D61" s="693" t="s">
        <v>886</v>
      </c>
      <c r="E61" s="747" t="s">
        <v>221</v>
      </c>
      <c r="F61" s="694">
        <f>F55</f>
        <v>20.295000000000002</v>
      </c>
      <c r="G61" s="748"/>
      <c r="H61" s="4267">
        <f t="shared" si="10"/>
        <v>0</v>
      </c>
      <c r="I61" s="230" t="s">
        <v>142</v>
      </c>
      <c r="J61" s="739"/>
      <c r="K61" s="740"/>
      <c r="L61" s="740"/>
      <c r="M61" s="739"/>
      <c r="N61" s="213"/>
      <c r="O61" s="701"/>
    </row>
    <row r="62" spans="1:256" s="660" customFormat="1" ht="27" customHeight="1">
      <c r="A62" s="749" t="s">
        <v>906</v>
      </c>
      <c r="B62" s="689"/>
      <c r="C62" s="227">
        <v>162351123</v>
      </c>
      <c r="D62" s="693" t="s">
        <v>1320</v>
      </c>
      <c r="E62" s="693" t="s">
        <v>221</v>
      </c>
      <c r="F62" s="694">
        <f>F57</f>
        <v>20.295000000000002</v>
      </c>
      <c r="G62" s="748"/>
      <c r="H62" s="4267">
        <f t="shared" si="10"/>
        <v>0</v>
      </c>
      <c r="I62" s="230" t="s">
        <v>142</v>
      </c>
      <c r="J62" s="271"/>
      <c r="K62" s="271"/>
      <c r="L62" s="750"/>
      <c r="M62" s="750"/>
      <c r="N62" s="750"/>
      <c r="Q62" s="750"/>
      <c r="V62" s="523"/>
    </row>
    <row r="63" spans="1:256" s="660" customFormat="1" ht="13.5" customHeight="1">
      <c r="A63" s="746" t="s">
        <v>908</v>
      </c>
      <c r="B63" s="689"/>
      <c r="C63" s="227">
        <v>171251201</v>
      </c>
      <c r="D63" s="693" t="s">
        <v>274</v>
      </c>
      <c r="E63" s="747" t="s">
        <v>221</v>
      </c>
      <c r="F63" s="694">
        <f>F53</f>
        <v>40.590000000000003</v>
      </c>
      <c r="G63" s="748"/>
      <c r="H63" s="4267">
        <f t="shared" si="10"/>
        <v>0</v>
      </c>
      <c r="I63" s="230" t="s">
        <v>142</v>
      </c>
      <c r="J63" s="739"/>
      <c r="K63" s="740"/>
      <c r="L63" s="740"/>
      <c r="M63" s="739"/>
      <c r="N63" s="213"/>
      <c r="O63" s="120"/>
      <c r="P63" s="120"/>
      <c r="Q63" s="120"/>
      <c r="R63" s="120"/>
      <c r="S63" s="232"/>
      <c r="V63" s="120"/>
    </row>
    <row r="64" spans="1:256" s="660" customFormat="1" ht="13.5" customHeight="1">
      <c r="A64" s="737"/>
      <c r="B64" s="689"/>
      <c r="C64" s="689"/>
      <c r="D64" s="693" t="s">
        <v>275</v>
      </c>
      <c r="E64" s="689"/>
      <c r="F64" s="752"/>
      <c r="G64" s="753"/>
      <c r="H64" s="4253"/>
      <c r="I64" s="680"/>
      <c r="J64" s="739"/>
      <c r="K64" s="740"/>
      <c r="L64" s="740"/>
      <c r="M64" s="739"/>
      <c r="N64" s="213"/>
    </row>
    <row r="65" spans="1:256" s="660" customFormat="1" ht="27" customHeight="1">
      <c r="A65" s="737"/>
      <c r="B65" s="689"/>
      <c r="C65" s="689"/>
      <c r="D65" s="693" t="s">
        <v>1833</v>
      </c>
      <c r="E65" s="689"/>
      <c r="F65" s="752"/>
      <c r="G65" s="738"/>
      <c r="H65" s="4253"/>
      <c r="I65" s="680"/>
      <c r="J65" s="739"/>
      <c r="K65" s="740"/>
      <c r="L65" s="740"/>
      <c r="M65" s="739"/>
      <c r="N65" s="213"/>
    </row>
    <row r="66" spans="1:256" s="660" customFormat="1" ht="13.5" customHeight="1">
      <c r="A66" s="737">
        <v>17</v>
      </c>
      <c r="B66" s="688" t="s">
        <v>850</v>
      </c>
      <c r="C66" s="689" t="s">
        <v>889</v>
      </c>
      <c r="D66" s="689" t="s">
        <v>890</v>
      </c>
      <c r="E66" s="689" t="s">
        <v>221</v>
      </c>
      <c r="F66" s="686">
        <f>ROUND(SUM(F68,F70),3)</f>
        <v>40.590000000000003</v>
      </c>
      <c r="G66" s="738">
        <f>ROUND(SUM(H72:H75)/F66,2)</f>
        <v>0</v>
      </c>
      <c r="H66" s="3789">
        <f t="shared" ref="H66" si="11">ROUND(F66*G66,2)</f>
        <v>0</v>
      </c>
      <c r="I66" s="680" t="s">
        <v>60</v>
      </c>
      <c r="J66" s="739"/>
      <c r="K66" s="740"/>
      <c r="L66" s="740"/>
      <c r="M66" s="739"/>
      <c r="N66" s="213"/>
    </row>
    <row r="67" spans="1:256" s="660" customFormat="1" ht="13.5" customHeight="1">
      <c r="A67" s="742"/>
      <c r="B67" s="743"/>
      <c r="C67" s="744"/>
      <c r="D67" s="693" t="s">
        <v>278</v>
      </c>
      <c r="E67" s="693"/>
      <c r="F67" s="694"/>
      <c r="G67" s="738"/>
      <c r="H67" s="4253"/>
      <c r="I67" s="745"/>
      <c r="J67" s="739"/>
      <c r="K67" s="740"/>
      <c r="L67" s="740"/>
      <c r="M67" s="739"/>
      <c r="N67" s="213"/>
      <c r="U67" s="523"/>
    </row>
    <row r="68" spans="1:256" s="333" customFormat="1" ht="13.5" customHeight="1">
      <c r="A68" s="741"/>
      <c r="B68" s="339"/>
      <c r="C68" s="689"/>
      <c r="D68" s="216" t="s">
        <v>279</v>
      </c>
      <c r="E68" s="340"/>
      <c r="F68" s="218">
        <f>SUM(F69:F69)</f>
        <v>20.295000000000002</v>
      </c>
      <c r="G68" s="341"/>
      <c r="H68" s="3798"/>
      <c r="I68" s="336"/>
      <c r="J68" s="739"/>
      <c r="K68" s="740"/>
      <c r="L68" s="740"/>
      <c r="M68" s="739"/>
      <c r="N68" s="213"/>
      <c r="O68" s="343"/>
      <c r="P68" s="343"/>
      <c r="Q68" s="343"/>
      <c r="S68" s="343"/>
      <c r="U68" s="523"/>
      <c r="V68" s="343"/>
      <c r="W68" s="343"/>
      <c r="X68" s="343"/>
      <c r="Y68" s="343"/>
      <c r="Z68" s="343"/>
      <c r="AA68" s="343"/>
      <c r="AB68" s="343"/>
      <c r="AC68" s="343"/>
      <c r="AD68" s="343"/>
      <c r="AE68" s="343"/>
      <c r="AF68" s="343"/>
      <c r="AG68" s="343"/>
      <c r="AH68" s="343"/>
      <c r="AI68" s="343"/>
      <c r="AJ68" s="343"/>
      <c r="AK68" s="343"/>
      <c r="AL68" s="343"/>
      <c r="AM68" s="343"/>
      <c r="AN68" s="343"/>
      <c r="AO68" s="343"/>
      <c r="AP68" s="343"/>
      <c r="AQ68" s="343"/>
      <c r="AR68" s="343"/>
      <c r="AS68" s="343"/>
      <c r="AT68" s="343"/>
      <c r="AU68" s="343"/>
      <c r="AV68" s="343"/>
      <c r="AW68" s="343"/>
      <c r="AX68" s="343"/>
      <c r="AY68" s="343"/>
      <c r="AZ68" s="343"/>
      <c r="BA68" s="343"/>
      <c r="BB68" s="343"/>
      <c r="BC68" s="343"/>
      <c r="BD68" s="343"/>
      <c r="BE68" s="343"/>
      <c r="BF68" s="343"/>
      <c r="BG68" s="343"/>
      <c r="BH68" s="343"/>
      <c r="BI68" s="343"/>
      <c r="BJ68" s="343"/>
      <c r="BK68" s="343"/>
      <c r="BL68" s="343"/>
      <c r="BM68" s="343"/>
      <c r="BN68" s="343"/>
      <c r="BO68" s="343"/>
      <c r="BP68" s="343"/>
      <c r="BQ68" s="343"/>
      <c r="BR68" s="343"/>
      <c r="BS68" s="343"/>
      <c r="BT68" s="343"/>
      <c r="BU68" s="343"/>
      <c r="BV68" s="343"/>
      <c r="BW68" s="343"/>
      <c r="BX68" s="343"/>
      <c r="BY68" s="343"/>
      <c r="BZ68" s="343"/>
      <c r="CA68" s="343"/>
      <c r="CB68" s="343"/>
      <c r="CC68" s="343"/>
      <c r="CD68" s="343"/>
      <c r="CE68" s="343"/>
      <c r="CF68" s="343"/>
      <c r="CG68" s="343"/>
      <c r="CH68" s="343"/>
      <c r="CI68" s="343"/>
      <c r="CJ68" s="343"/>
      <c r="CK68" s="343"/>
      <c r="CL68" s="343"/>
      <c r="CM68" s="343"/>
      <c r="CN68" s="343"/>
      <c r="CO68" s="343"/>
      <c r="CP68" s="343"/>
      <c r="CQ68" s="343"/>
      <c r="CR68" s="343"/>
      <c r="CS68" s="343"/>
      <c r="CT68" s="343"/>
      <c r="CU68" s="343"/>
      <c r="CV68" s="343"/>
      <c r="CW68" s="343"/>
      <c r="CX68" s="343"/>
      <c r="CY68" s="343"/>
      <c r="CZ68" s="343"/>
      <c r="DA68" s="343"/>
      <c r="DB68" s="343"/>
      <c r="DC68" s="343"/>
      <c r="DD68" s="343"/>
      <c r="DE68" s="343"/>
      <c r="DF68" s="343"/>
      <c r="DG68" s="343"/>
      <c r="DH68" s="343"/>
      <c r="DI68" s="343"/>
      <c r="DJ68" s="343"/>
      <c r="DK68" s="343"/>
      <c r="DL68" s="343"/>
      <c r="DM68" s="343"/>
      <c r="DN68" s="343"/>
      <c r="DO68" s="343"/>
      <c r="DP68" s="343"/>
      <c r="DQ68" s="343"/>
      <c r="DR68" s="343"/>
      <c r="DS68" s="343"/>
      <c r="DT68" s="343"/>
      <c r="DU68" s="343"/>
      <c r="DV68" s="343"/>
      <c r="DW68" s="343"/>
      <c r="DX68" s="343"/>
      <c r="DY68" s="343"/>
      <c r="DZ68" s="343"/>
      <c r="EA68" s="343"/>
      <c r="EB68" s="343"/>
      <c r="EC68" s="343"/>
      <c r="ED68" s="343"/>
      <c r="EE68" s="343"/>
      <c r="EF68" s="343"/>
      <c r="EG68" s="343"/>
      <c r="EH68" s="343"/>
      <c r="EI68" s="343"/>
      <c r="EJ68" s="343"/>
      <c r="EK68" s="343"/>
      <c r="EL68" s="343"/>
      <c r="EM68" s="343"/>
      <c r="EN68" s="343"/>
      <c r="EO68" s="343"/>
      <c r="EP68" s="343"/>
      <c r="EQ68" s="343"/>
      <c r="ER68" s="343"/>
      <c r="ES68" s="343"/>
      <c r="ET68" s="343"/>
      <c r="EU68" s="343"/>
      <c r="EV68" s="343"/>
      <c r="EW68" s="343"/>
      <c r="EX68" s="343"/>
      <c r="EY68" s="343"/>
      <c r="EZ68" s="343"/>
      <c r="FA68" s="343"/>
      <c r="FB68" s="343"/>
      <c r="FC68" s="343"/>
      <c r="FD68" s="343"/>
      <c r="FE68" s="343"/>
      <c r="FF68" s="343"/>
      <c r="FG68" s="343"/>
      <c r="FH68" s="343"/>
      <c r="FI68" s="343"/>
      <c r="FJ68" s="343"/>
      <c r="FK68" s="343"/>
      <c r="FL68" s="343"/>
      <c r="FM68" s="343"/>
      <c r="FN68" s="343"/>
      <c r="FO68" s="343"/>
      <c r="FP68" s="343"/>
      <c r="FQ68" s="343"/>
      <c r="FR68" s="343"/>
      <c r="FS68" s="343"/>
      <c r="FT68" s="343"/>
      <c r="FU68" s="343"/>
      <c r="FV68" s="343"/>
      <c r="FW68" s="343"/>
      <c r="FX68" s="343"/>
      <c r="FY68" s="343"/>
      <c r="FZ68" s="343"/>
      <c r="GA68" s="343"/>
      <c r="GB68" s="343"/>
      <c r="GC68" s="343"/>
      <c r="GD68" s="343"/>
      <c r="GE68" s="343"/>
      <c r="GF68" s="343"/>
      <c r="GG68" s="343"/>
      <c r="GH68" s="343"/>
      <c r="GI68" s="343"/>
      <c r="GJ68" s="343"/>
      <c r="GK68" s="343"/>
      <c r="GL68" s="343"/>
      <c r="GM68" s="343"/>
      <c r="GN68" s="343"/>
      <c r="GO68" s="343"/>
      <c r="GP68" s="343"/>
      <c r="GQ68" s="343"/>
      <c r="GR68" s="343"/>
      <c r="GS68" s="343"/>
      <c r="GT68" s="343"/>
      <c r="GU68" s="343"/>
      <c r="GV68" s="343"/>
      <c r="GW68" s="343"/>
      <c r="GX68" s="343"/>
      <c r="GY68" s="343"/>
      <c r="GZ68" s="343"/>
      <c r="HA68" s="343"/>
      <c r="HB68" s="343"/>
      <c r="HC68" s="343"/>
      <c r="HD68" s="343"/>
      <c r="HE68" s="343"/>
      <c r="HF68" s="343"/>
      <c r="HG68" s="343"/>
      <c r="HH68" s="343"/>
      <c r="HI68" s="343"/>
      <c r="HJ68" s="343"/>
      <c r="HK68" s="343"/>
      <c r="HL68" s="343"/>
      <c r="HM68" s="343"/>
      <c r="HN68" s="343"/>
      <c r="HO68" s="343"/>
      <c r="HP68" s="343"/>
      <c r="HQ68" s="343"/>
      <c r="HR68" s="343"/>
      <c r="HS68" s="343"/>
      <c r="HT68" s="343"/>
      <c r="HU68" s="343"/>
      <c r="HV68" s="343"/>
      <c r="HW68" s="343"/>
      <c r="HX68" s="343"/>
      <c r="HY68" s="343"/>
      <c r="HZ68" s="343"/>
      <c r="IA68" s="343"/>
      <c r="IB68" s="343"/>
      <c r="IC68" s="343"/>
      <c r="ID68" s="343"/>
      <c r="IE68" s="343"/>
      <c r="IF68" s="343"/>
      <c r="IG68" s="343"/>
      <c r="IH68" s="343"/>
      <c r="II68" s="343"/>
      <c r="IJ68" s="343"/>
      <c r="IK68" s="343"/>
      <c r="IL68" s="343"/>
      <c r="IM68" s="343"/>
      <c r="IN68" s="343"/>
      <c r="IO68" s="343"/>
      <c r="IP68" s="343"/>
      <c r="IQ68" s="343"/>
      <c r="IR68" s="343"/>
      <c r="IS68" s="343"/>
      <c r="IT68" s="343"/>
      <c r="IU68" s="343"/>
      <c r="IV68" s="343"/>
    </row>
    <row r="69" spans="1:256" s="660" customFormat="1" ht="13.5" customHeight="1">
      <c r="A69" s="742"/>
      <c r="B69" s="743"/>
      <c r="C69" s="744"/>
      <c r="D69" s="693" t="s">
        <v>1834</v>
      </c>
      <c r="E69" s="693"/>
      <c r="F69" s="694">
        <f>(53.601-1.659-10.724-0.628)*(0.45+0.05)</f>
        <v>20.295000000000002</v>
      </c>
      <c r="G69" s="738"/>
      <c r="H69" s="4253"/>
      <c r="I69" s="745"/>
      <c r="J69" s="739"/>
      <c r="K69" s="740"/>
      <c r="L69" s="740"/>
      <c r="M69" s="739"/>
      <c r="N69" s="213"/>
      <c r="U69" s="523"/>
    </row>
    <row r="70" spans="1:256" s="333" customFormat="1" ht="13.5" customHeight="1">
      <c r="A70" s="741"/>
      <c r="B70" s="339"/>
      <c r="C70" s="689"/>
      <c r="D70" s="216" t="s">
        <v>281</v>
      </c>
      <c r="E70" s="340"/>
      <c r="F70" s="218">
        <f>SUM(F71)</f>
        <v>20.295000000000002</v>
      </c>
      <c r="G70" s="341"/>
      <c r="H70" s="3798"/>
      <c r="I70" s="336"/>
      <c r="J70" s="754"/>
      <c r="L70" s="343"/>
      <c r="M70" s="343"/>
      <c r="N70" s="343"/>
      <c r="O70" s="343"/>
      <c r="P70" s="343"/>
      <c r="Q70" s="343"/>
      <c r="S70" s="343"/>
      <c r="U70" s="523"/>
      <c r="V70" s="343"/>
      <c r="W70" s="343"/>
      <c r="X70" s="343"/>
      <c r="Y70" s="343"/>
      <c r="Z70" s="343"/>
      <c r="AA70" s="343"/>
      <c r="AB70" s="343"/>
      <c r="AC70" s="343"/>
      <c r="AD70" s="343"/>
      <c r="AE70" s="343"/>
      <c r="AF70" s="343"/>
      <c r="AG70" s="343"/>
      <c r="AH70" s="343"/>
      <c r="AI70" s="343"/>
      <c r="AJ70" s="343"/>
      <c r="AK70" s="343"/>
      <c r="AL70" s="343"/>
      <c r="AM70" s="343"/>
      <c r="AN70" s="343"/>
      <c r="AO70" s="343"/>
      <c r="AP70" s="343"/>
      <c r="AQ70" s="343"/>
      <c r="AR70" s="343"/>
      <c r="AS70" s="343"/>
      <c r="AT70" s="343"/>
      <c r="AU70" s="343"/>
      <c r="AV70" s="343"/>
      <c r="AW70" s="343"/>
      <c r="AX70" s="343"/>
      <c r="AY70" s="343"/>
      <c r="AZ70" s="343"/>
      <c r="BA70" s="343"/>
      <c r="BB70" s="343"/>
      <c r="BC70" s="343"/>
      <c r="BD70" s="343"/>
      <c r="BE70" s="343"/>
      <c r="BF70" s="343"/>
      <c r="BG70" s="343"/>
      <c r="BH70" s="343"/>
      <c r="BI70" s="343"/>
      <c r="BJ70" s="343"/>
      <c r="BK70" s="343"/>
      <c r="BL70" s="343"/>
      <c r="BM70" s="343"/>
      <c r="BN70" s="343"/>
      <c r="BO70" s="343"/>
      <c r="BP70" s="343"/>
      <c r="BQ70" s="343"/>
      <c r="BR70" s="343"/>
      <c r="BS70" s="343"/>
      <c r="BT70" s="343"/>
      <c r="BU70" s="343"/>
      <c r="BV70" s="343"/>
      <c r="BW70" s="343"/>
      <c r="BX70" s="343"/>
      <c r="BY70" s="343"/>
      <c r="BZ70" s="343"/>
      <c r="CA70" s="343"/>
      <c r="CB70" s="343"/>
      <c r="CC70" s="343"/>
      <c r="CD70" s="343"/>
      <c r="CE70" s="343"/>
      <c r="CF70" s="343"/>
      <c r="CG70" s="343"/>
      <c r="CH70" s="343"/>
      <c r="CI70" s="343"/>
      <c r="CJ70" s="343"/>
      <c r="CK70" s="343"/>
      <c r="CL70" s="343"/>
      <c r="CM70" s="343"/>
      <c r="CN70" s="343"/>
      <c r="CO70" s="343"/>
      <c r="CP70" s="343"/>
      <c r="CQ70" s="343"/>
      <c r="CR70" s="343"/>
      <c r="CS70" s="343"/>
      <c r="CT70" s="343"/>
      <c r="CU70" s="343"/>
      <c r="CV70" s="343"/>
      <c r="CW70" s="343"/>
      <c r="CX70" s="343"/>
      <c r="CY70" s="343"/>
      <c r="CZ70" s="343"/>
      <c r="DA70" s="343"/>
      <c r="DB70" s="343"/>
      <c r="DC70" s="343"/>
      <c r="DD70" s="343"/>
      <c r="DE70" s="343"/>
      <c r="DF70" s="343"/>
      <c r="DG70" s="343"/>
      <c r="DH70" s="343"/>
      <c r="DI70" s="343"/>
      <c r="DJ70" s="343"/>
      <c r="DK70" s="343"/>
      <c r="DL70" s="343"/>
      <c r="DM70" s="343"/>
      <c r="DN70" s="343"/>
      <c r="DO70" s="343"/>
      <c r="DP70" s="343"/>
      <c r="DQ70" s="343"/>
      <c r="DR70" s="343"/>
      <c r="DS70" s="343"/>
      <c r="DT70" s="343"/>
      <c r="DU70" s="343"/>
      <c r="DV70" s="343"/>
      <c r="DW70" s="343"/>
      <c r="DX70" s="343"/>
      <c r="DY70" s="343"/>
      <c r="DZ70" s="343"/>
      <c r="EA70" s="343"/>
      <c r="EB70" s="343"/>
      <c r="EC70" s="343"/>
      <c r="ED70" s="343"/>
      <c r="EE70" s="343"/>
      <c r="EF70" s="343"/>
      <c r="EG70" s="343"/>
      <c r="EH70" s="343"/>
      <c r="EI70" s="343"/>
      <c r="EJ70" s="343"/>
      <c r="EK70" s="343"/>
      <c r="EL70" s="343"/>
      <c r="EM70" s="343"/>
      <c r="EN70" s="343"/>
      <c r="EO70" s="343"/>
      <c r="EP70" s="343"/>
      <c r="EQ70" s="343"/>
      <c r="ER70" s="343"/>
      <c r="ES70" s="343"/>
      <c r="ET70" s="343"/>
      <c r="EU70" s="343"/>
      <c r="EV70" s="343"/>
      <c r="EW70" s="343"/>
      <c r="EX70" s="343"/>
      <c r="EY70" s="343"/>
      <c r="EZ70" s="343"/>
      <c r="FA70" s="343"/>
      <c r="FB70" s="343"/>
      <c r="FC70" s="343"/>
      <c r="FD70" s="343"/>
      <c r="FE70" s="343"/>
      <c r="FF70" s="343"/>
      <c r="FG70" s="343"/>
      <c r="FH70" s="343"/>
      <c r="FI70" s="343"/>
      <c r="FJ70" s="343"/>
      <c r="FK70" s="343"/>
      <c r="FL70" s="343"/>
      <c r="FM70" s="343"/>
      <c r="FN70" s="343"/>
      <c r="FO70" s="343"/>
      <c r="FP70" s="343"/>
      <c r="FQ70" s="343"/>
      <c r="FR70" s="343"/>
      <c r="FS70" s="343"/>
      <c r="FT70" s="343"/>
      <c r="FU70" s="343"/>
      <c r="FV70" s="343"/>
      <c r="FW70" s="343"/>
      <c r="FX70" s="343"/>
      <c r="FY70" s="343"/>
      <c r="FZ70" s="343"/>
      <c r="GA70" s="343"/>
      <c r="GB70" s="343"/>
      <c r="GC70" s="343"/>
      <c r="GD70" s="343"/>
      <c r="GE70" s="343"/>
      <c r="GF70" s="343"/>
      <c r="GG70" s="343"/>
      <c r="GH70" s="343"/>
      <c r="GI70" s="343"/>
      <c r="GJ70" s="343"/>
      <c r="GK70" s="343"/>
      <c r="GL70" s="343"/>
      <c r="GM70" s="343"/>
      <c r="GN70" s="343"/>
      <c r="GO70" s="343"/>
      <c r="GP70" s="343"/>
      <c r="GQ70" s="343"/>
      <c r="GR70" s="343"/>
      <c r="GS70" s="343"/>
      <c r="GT70" s="343"/>
      <c r="GU70" s="343"/>
      <c r="GV70" s="343"/>
      <c r="GW70" s="343"/>
      <c r="GX70" s="343"/>
      <c r="GY70" s="343"/>
      <c r="GZ70" s="343"/>
      <c r="HA70" s="343"/>
      <c r="HB70" s="343"/>
      <c r="HC70" s="343"/>
      <c r="HD70" s="343"/>
      <c r="HE70" s="343"/>
      <c r="HF70" s="343"/>
      <c r="HG70" s="343"/>
      <c r="HH70" s="343"/>
      <c r="HI70" s="343"/>
      <c r="HJ70" s="343"/>
      <c r="HK70" s="343"/>
      <c r="HL70" s="343"/>
      <c r="HM70" s="343"/>
      <c r="HN70" s="343"/>
      <c r="HO70" s="343"/>
      <c r="HP70" s="343"/>
      <c r="HQ70" s="343"/>
      <c r="HR70" s="343"/>
      <c r="HS70" s="343"/>
      <c r="HT70" s="343"/>
      <c r="HU70" s="343"/>
      <c r="HV70" s="343"/>
      <c r="HW70" s="343"/>
      <c r="HX70" s="343"/>
      <c r="HY70" s="343"/>
      <c r="HZ70" s="343"/>
      <c r="IA70" s="343"/>
      <c r="IB70" s="343"/>
      <c r="IC70" s="343"/>
      <c r="ID70" s="343"/>
      <c r="IE70" s="343"/>
      <c r="IF70" s="343"/>
      <c r="IG70" s="343"/>
      <c r="IH70" s="343"/>
      <c r="II70" s="343"/>
      <c r="IJ70" s="343"/>
      <c r="IK70" s="343"/>
      <c r="IL70" s="343"/>
      <c r="IM70" s="343"/>
      <c r="IN70" s="343"/>
      <c r="IO70" s="343"/>
      <c r="IP70" s="343"/>
      <c r="IQ70" s="343"/>
      <c r="IR70" s="343"/>
      <c r="IS70" s="343"/>
      <c r="IT70" s="343"/>
      <c r="IU70" s="343"/>
      <c r="IV70" s="343"/>
    </row>
    <row r="71" spans="1:256" s="660" customFormat="1" ht="13.5" customHeight="1">
      <c r="A71" s="742"/>
      <c r="B71" s="743"/>
      <c r="C71" s="744"/>
      <c r="D71" s="693" t="s">
        <v>1835</v>
      </c>
      <c r="E71" s="693"/>
      <c r="F71" s="694">
        <f>(53.601-1.659-10.724-0.628)*(0.5)</f>
        <v>20.295000000000002</v>
      </c>
      <c r="G71" s="738"/>
      <c r="H71" s="4253"/>
      <c r="I71" s="745"/>
      <c r="U71" s="523"/>
    </row>
    <row r="72" spans="1:256" s="660" customFormat="1" ht="13.5" customHeight="1">
      <c r="A72" s="746" t="s">
        <v>915</v>
      </c>
      <c r="B72" s="689"/>
      <c r="C72" s="227">
        <v>167151101</v>
      </c>
      <c r="D72" s="693" t="s">
        <v>884</v>
      </c>
      <c r="E72" s="747" t="s">
        <v>221</v>
      </c>
      <c r="F72" s="694">
        <f>F68</f>
        <v>20.295000000000002</v>
      </c>
      <c r="G72" s="748"/>
      <c r="H72" s="4267">
        <f t="shared" ref="H72:H75" si="12">ROUND(F72*G72,2)</f>
        <v>0</v>
      </c>
      <c r="I72" s="230" t="s">
        <v>142</v>
      </c>
      <c r="J72" s="739"/>
      <c r="K72" s="740"/>
      <c r="L72" s="740"/>
      <c r="M72" s="739"/>
      <c r="N72" s="213"/>
      <c r="O72" s="120"/>
      <c r="P72" s="120"/>
      <c r="Q72" s="120"/>
      <c r="R72" s="120"/>
      <c r="S72" s="232"/>
      <c r="V72" s="120"/>
    </row>
    <row r="73" spans="1:256" s="660" customFormat="1" ht="13.5" customHeight="1">
      <c r="A73" s="749" t="s">
        <v>918</v>
      </c>
      <c r="B73" s="689"/>
      <c r="C73" s="227">
        <v>167151102</v>
      </c>
      <c r="D73" s="693" t="s">
        <v>1317</v>
      </c>
      <c r="E73" s="693" t="s">
        <v>221</v>
      </c>
      <c r="F73" s="694">
        <f>F70</f>
        <v>20.295000000000002</v>
      </c>
      <c r="G73" s="748"/>
      <c r="H73" s="4267">
        <f t="shared" si="12"/>
        <v>0</v>
      </c>
      <c r="I73" s="230" t="s">
        <v>142</v>
      </c>
      <c r="J73" s="271"/>
      <c r="K73" s="271"/>
      <c r="L73" s="750"/>
      <c r="M73" s="750"/>
      <c r="N73" s="750"/>
      <c r="Q73" s="750"/>
      <c r="V73" s="751"/>
    </row>
    <row r="74" spans="1:256" s="660" customFormat="1" ht="27" customHeight="1">
      <c r="A74" s="746" t="s">
        <v>920</v>
      </c>
      <c r="B74" s="689"/>
      <c r="C74" s="227">
        <v>162351103</v>
      </c>
      <c r="D74" s="693" t="s">
        <v>886</v>
      </c>
      <c r="E74" s="747" t="s">
        <v>221</v>
      </c>
      <c r="F74" s="694">
        <f>F68</f>
        <v>20.295000000000002</v>
      </c>
      <c r="G74" s="748"/>
      <c r="H74" s="4267">
        <f t="shared" si="12"/>
        <v>0</v>
      </c>
      <c r="I74" s="230" t="s">
        <v>142</v>
      </c>
      <c r="J74" s="739"/>
      <c r="K74" s="740"/>
      <c r="L74" s="740"/>
      <c r="M74" s="739"/>
      <c r="N74" s="213"/>
      <c r="O74" s="701"/>
    </row>
    <row r="75" spans="1:256" s="660" customFormat="1" ht="27" customHeight="1">
      <c r="A75" s="749" t="s">
        <v>922</v>
      </c>
      <c r="B75" s="689"/>
      <c r="C75" s="227">
        <v>162351123</v>
      </c>
      <c r="D75" s="693" t="s">
        <v>1320</v>
      </c>
      <c r="E75" s="693" t="s">
        <v>221</v>
      </c>
      <c r="F75" s="694">
        <f>F70</f>
        <v>20.295000000000002</v>
      </c>
      <c r="G75" s="748"/>
      <c r="H75" s="4267">
        <f t="shared" si="12"/>
        <v>0</v>
      </c>
      <c r="I75" s="230" t="s">
        <v>142</v>
      </c>
      <c r="J75" s="271"/>
      <c r="K75" s="271"/>
      <c r="L75" s="750"/>
      <c r="M75" s="750"/>
      <c r="N75" s="750"/>
      <c r="Q75" s="750"/>
      <c r="V75" s="523"/>
    </row>
    <row r="76" spans="1:256" s="660" customFormat="1" ht="27" customHeight="1">
      <c r="A76" s="746"/>
      <c r="B76" s="689"/>
      <c r="C76" s="689"/>
      <c r="D76" s="524" t="s">
        <v>894</v>
      </c>
      <c r="E76" s="747"/>
      <c r="F76" s="694"/>
      <c r="G76" s="755"/>
      <c r="H76" s="4254"/>
      <c r="I76" s="230"/>
      <c r="J76" s="739"/>
      <c r="K76" s="740"/>
      <c r="L76" s="740"/>
      <c r="M76" s="739"/>
      <c r="N76" s="213"/>
    </row>
    <row r="77" spans="1:256" s="660" customFormat="1" ht="27" customHeight="1">
      <c r="A77" s="737"/>
      <c r="B77" s="689"/>
      <c r="C77" s="689"/>
      <c r="D77" s="693" t="s">
        <v>1833</v>
      </c>
      <c r="E77" s="689"/>
      <c r="F77" s="752"/>
      <c r="G77" s="738"/>
      <c r="H77" s="4253"/>
      <c r="I77" s="691"/>
      <c r="J77" s="739"/>
      <c r="K77" s="740"/>
      <c r="L77" s="740"/>
      <c r="M77" s="739"/>
      <c r="N77" s="213"/>
    </row>
    <row r="78" spans="1:256" s="245" customFormat="1" ht="27" customHeight="1">
      <c r="A78" s="757">
        <v>18</v>
      </c>
      <c r="B78" s="238" t="s">
        <v>850</v>
      </c>
      <c r="C78" s="239" t="s">
        <v>895</v>
      </c>
      <c r="D78" s="239" t="s">
        <v>896</v>
      </c>
      <c r="E78" s="239" t="s">
        <v>221</v>
      </c>
      <c r="F78" s="686">
        <f>ROUND(SUM(F80,F83),3)</f>
        <v>72.188000000000002</v>
      </c>
      <c r="G78" s="738">
        <f>ROUND(SUM(H86:H91)/F78,2)</f>
        <v>0</v>
      </c>
      <c r="H78" s="3789">
        <f t="shared" ref="H78" si="13">ROUND(F78*G78,2)</f>
        <v>0</v>
      </c>
      <c r="I78" s="243" t="s">
        <v>60</v>
      </c>
      <c r="J78" s="534"/>
      <c r="L78" s="246"/>
      <c r="M78" s="246"/>
      <c r="N78" s="246"/>
      <c r="O78" s="246"/>
      <c r="P78" s="246"/>
      <c r="Q78" s="246"/>
      <c r="R78" s="246"/>
      <c r="S78" s="246"/>
      <c r="V78" s="246"/>
      <c r="W78" s="246"/>
      <c r="X78" s="246"/>
      <c r="Y78" s="246"/>
      <c r="Z78" s="246"/>
      <c r="AA78" s="246"/>
      <c r="AB78" s="246"/>
      <c r="AC78" s="246"/>
      <c r="AD78" s="246"/>
      <c r="AE78" s="246"/>
      <c r="AF78" s="246"/>
      <c r="AG78" s="246"/>
      <c r="AH78" s="246"/>
      <c r="AI78" s="246"/>
      <c r="AJ78" s="246"/>
      <c r="AK78" s="246"/>
      <c r="AL78" s="246"/>
      <c r="AM78" s="246"/>
      <c r="AN78" s="246"/>
      <c r="AO78" s="246"/>
      <c r="AP78" s="246"/>
      <c r="AQ78" s="246"/>
      <c r="AR78" s="246"/>
      <c r="AS78" s="246"/>
      <c r="AT78" s="246"/>
      <c r="AU78" s="246"/>
      <c r="AV78" s="246"/>
      <c r="AW78" s="246"/>
      <c r="AX78" s="246"/>
      <c r="AY78" s="246"/>
      <c r="AZ78" s="246"/>
      <c r="BA78" s="246"/>
      <c r="BB78" s="246"/>
      <c r="BC78" s="246"/>
      <c r="BD78" s="246"/>
      <c r="BE78" s="246"/>
      <c r="BF78" s="246"/>
      <c r="BG78" s="246"/>
      <c r="BH78" s="246"/>
      <c r="BI78" s="246"/>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246"/>
      <c r="CP78" s="246"/>
      <c r="CQ78" s="246"/>
      <c r="CR78" s="246"/>
      <c r="CS78" s="246"/>
      <c r="CT78" s="246"/>
      <c r="CU78" s="246"/>
      <c r="CV78" s="246"/>
      <c r="CW78" s="246"/>
      <c r="CX78" s="246"/>
      <c r="CY78" s="246"/>
      <c r="CZ78" s="246"/>
      <c r="DA78" s="246"/>
      <c r="DB78" s="246"/>
      <c r="DC78" s="246"/>
      <c r="DD78" s="246"/>
      <c r="DE78" s="246"/>
      <c r="DF78" s="246"/>
      <c r="DG78" s="246"/>
      <c r="DH78" s="246"/>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46"/>
      <c r="HR78" s="246"/>
      <c r="HS78" s="246"/>
      <c r="HT78" s="246"/>
      <c r="HU78" s="246"/>
      <c r="HV78" s="246"/>
      <c r="HW78" s="246"/>
      <c r="HX78" s="246"/>
      <c r="HY78" s="246"/>
      <c r="HZ78" s="246"/>
      <c r="IA78" s="246"/>
      <c r="IB78" s="246"/>
      <c r="IC78" s="246"/>
      <c r="ID78" s="246"/>
      <c r="IE78" s="246"/>
      <c r="IF78" s="246"/>
      <c r="IG78" s="246"/>
      <c r="IH78" s="246"/>
      <c r="II78" s="246"/>
      <c r="IJ78" s="246"/>
      <c r="IK78" s="246"/>
      <c r="IL78" s="246"/>
      <c r="IM78" s="246"/>
      <c r="IN78" s="246"/>
      <c r="IO78" s="246"/>
      <c r="IP78" s="246"/>
      <c r="IQ78" s="246"/>
      <c r="IR78" s="246"/>
      <c r="IS78" s="246"/>
      <c r="IT78" s="246"/>
      <c r="IU78" s="246"/>
      <c r="IV78" s="246"/>
    </row>
    <row r="79" spans="1:256" s="245" customFormat="1" ht="13.5" customHeight="1">
      <c r="A79" s="757"/>
      <c r="B79" s="238"/>
      <c r="C79" s="239"/>
      <c r="D79" s="240" t="s">
        <v>1836</v>
      </c>
      <c r="E79" s="239"/>
      <c r="F79" s="241"/>
      <c r="G79" s="242"/>
      <c r="H79" s="3801"/>
      <c r="I79" s="243"/>
      <c r="J79" s="244"/>
      <c r="L79" s="246"/>
      <c r="M79" s="246"/>
      <c r="N79" s="246"/>
      <c r="O79" s="246"/>
      <c r="P79" s="246"/>
      <c r="Q79" s="246"/>
      <c r="R79" s="246"/>
      <c r="S79" s="246"/>
      <c r="V79" s="246"/>
      <c r="W79" s="246"/>
      <c r="X79" s="246"/>
      <c r="Y79" s="246"/>
      <c r="Z79" s="246"/>
      <c r="AA79" s="246"/>
      <c r="AB79" s="246"/>
      <c r="AC79" s="246"/>
      <c r="AD79" s="246"/>
      <c r="AE79" s="246"/>
      <c r="AF79" s="246"/>
      <c r="AG79" s="246"/>
      <c r="AH79" s="246"/>
      <c r="AI79" s="246"/>
      <c r="AJ79" s="246"/>
      <c r="AK79" s="246"/>
      <c r="AL79" s="246"/>
      <c r="AM79" s="246"/>
      <c r="AN79" s="246"/>
      <c r="AO79" s="246"/>
      <c r="AP79" s="246"/>
      <c r="AQ79" s="246"/>
      <c r="AR79" s="246"/>
      <c r="AS79" s="246"/>
      <c r="AT79" s="246"/>
      <c r="AU79" s="246"/>
      <c r="AV79" s="246"/>
      <c r="AW79" s="246"/>
      <c r="AX79" s="246"/>
      <c r="AY79" s="246"/>
      <c r="AZ79" s="246"/>
      <c r="BA79" s="246"/>
      <c r="BB79" s="246"/>
      <c r="BC79" s="246"/>
      <c r="BD79" s="246"/>
      <c r="BE79" s="246"/>
      <c r="BF79" s="246"/>
      <c r="BG79" s="246"/>
      <c r="BH79" s="246"/>
      <c r="BI79" s="246"/>
      <c r="BJ79" s="246"/>
      <c r="BK79" s="246"/>
      <c r="BL79" s="246"/>
      <c r="BM79" s="246"/>
      <c r="BN79" s="246"/>
      <c r="BO79" s="246"/>
      <c r="BP79" s="246"/>
      <c r="BQ79" s="246"/>
      <c r="BR79" s="246"/>
      <c r="BS79" s="246"/>
      <c r="BT79" s="246"/>
      <c r="BU79" s="246"/>
      <c r="BV79" s="246"/>
      <c r="BW79" s="246"/>
      <c r="BX79" s="246"/>
      <c r="BY79" s="246"/>
      <c r="BZ79" s="246"/>
      <c r="CA79" s="246"/>
      <c r="CB79" s="246"/>
      <c r="CC79" s="246"/>
      <c r="CD79" s="246"/>
      <c r="CE79" s="246"/>
      <c r="CF79" s="246"/>
      <c r="CG79" s="246"/>
      <c r="CH79" s="246"/>
      <c r="CI79" s="246"/>
      <c r="CJ79" s="246"/>
      <c r="CK79" s="246"/>
      <c r="CL79" s="246"/>
      <c r="CM79" s="246"/>
      <c r="CN79" s="246"/>
      <c r="CO79" s="246"/>
      <c r="CP79" s="246"/>
      <c r="CQ79" s="246"/>
      <c r="CR79" s="246"/>
      <c r="CS79" s="246"/>
      <c r="CT79" s="246"/>
      <c r="CU79" s="246"/>
      <c r="CV79" s="246"/>
      <c r="CW79" s="246"/>
      <c r="CX79" s="246"/>
      <c r="CY79" s="246"/>
      <c r="CZ79" s="246"/>
      <c r="DA79" s="246"/>
      <c r="DB79" s="246"/>
      <c r="DC79" s="246"/>
      <c r="DD79" s="246"/>
      <c r="DE79" s="246"/>
      <c r="DF79" s="246"/>
      <c r="DG79" s="246"/>
      <c r="DH79" s="246"/>
      <c r="DI79" s="246"/>
      <c r="DJ79" s="246"/>
      <c r="DK79" s="246"/>
      <c r="DL79" s="246"/>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46"/>
      <c r="HM79" s="246"/>
      <c r="HN79" s="246"/>
      <c r="HO79" s="246"/>
      <c r="HP79" s="246"/>
      <c r="HQ79" s="246"/>
      <c r="HR79" s="246"/>
      <c r="HS79" s="246"/>
      <c r="HT79" s="246"/>
      <c r="HU79" s="246"/>
      <c r="HV79" s="246"/>
      <c r="HW79" s="246"/>
      <c r="HX79" s="246"/>
      <c r="HY79" s="246"/>
      <c r="HZ79" s="246"/>
      <c r="IA79" s="246"/>
      <c r="IB79" s="246"/>
      <c r="IC79" s="246"/>
      <c r="ID79" s="246"/>
      <c r="IE79" s="246"/>
      <c r="IF79" s="246"/>
      <c r="IG79" s="246"/>
      <c r="IH79" s="246"/>
      <c r="II79" s="246"/>
      <c r="IJ79" s="246"/>
      <c r="IK79" s="246"/>
      <c r="IL79" s="246"/>
      <c r="IM79" s="246"/>
      <c r="IN79" s="246"/>
      <c r="IO79" s="246"/>
      <c r="IP79" s="246"/>
      <c r="IQ79" s="246"/>
      <c r="IR79" s="246"/>
      <c r="IS79" s="246"/>
      <c r="IT79" s="246"/>
      <c r="IU79" s="246"/>
      <c r="IV79" s="246"/>
    </row>
    <row r="80" spans="1:256" s="182" customFormat="1" ht="13.5" customHeight="1">
      <c r="A80" s="758"/>
      <c r="B80" s="536"/>
      <c r="C80" s="501"/>
      <c r="D80" s="216" t="s">
        <v>263</v>
      </c>
      <c r="E80" s="537"/>
      <c r="F80" s="218">
        <f>SUM(F81:F82)</f>
        <v>30.454999999999998</v>
      </c>
      <c r="G80" s="538"/>
      <c r="H80" s="3802"/>
      <c r="I80" s="539"/>
      <c r="J80" s="540"/>
      <c r="L80" s="183"/>
      <c r="M80" s="183"/>
      <c r="N80" s="183"/>
      <c r="O80" s="183"/>
      <c r="P80" s="183"/>
      <c r="Q80" s="183"/>
      <c r="R80" s="183"/>
      <c r="S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c r="AW80" s="183"/>
      <c r="AX80" s="183"/>
      <c r="AY80" s="183"/>
      <c r="AZ80" s="183"/>
      <c r="BA80" s="183"/>
      <c r="BB80" s="183"/>
      <c r="BC80" s="183"/>
      <c r="BD80" s="183"/>
      <c r="BE80" s="183"/>
      <c r="BF80" s="183"/>
      <c r="BG80" s="183"/>
      <c r="BH80" s="183"/>
      <c r="BI80" s="183"/>
      <c r="BJ80" s="183"/>
      <c r="BK80" s="183"/>
      <c r="BL80" s="183"/>
      <c r="BM80" s="183"/>
      <c r="BN80" s="183"/>
      <c r="BO80" s="183"/>
      <c r="BP80" s="183"/>
      <c r="BQ80" s="183"/>
      <c r="BR80" s="183"/>
      <c r="BS80" s="183"/>
      <c r="BT80" s="183"/>
      <c r="BU80" s="183"/>
      <c r="BV80" s="183"/>
      <c r="BW80" s="183"/>
      <c r="BX80" s="183"/>
      <c r="BY80" s="183"/>
      <c r="BZ80" s="183"/>
      <c r="CA80" s="183"/>
      <c r="CB80" s="183"/>
      <c r="CC80" s="183"/>
      <c r="CD80" s="183"/>
      <c r="CE80" s="183"/>
      <c r="CF80" s="183"/>
      <c r="CG80" s="183"/>
      <c r="CH80" s="183"/>
      <c r="CI80" s="183"/>
      <c r="CJ80" s="183"/>
      <c r="CK80" s="183"/>
      <c r="CL80" s="183"/>
      <c r="CM80" s="183"/>
      <c r="CN80" s="183"/>
      <c r="CO80" s="183"/>
      <c r="CP80" s="183"/>
      <c r="CQ80" s="183"/>
      <c r="CR80" s="183"/>
      <c r="CS80" s="183"/>
      <c r="CT80" s="183"/>
      <c r="CU80" s="183"/>
      <c r="CV80" s="183"/>
      <c r="CW80" s="183"/>
      <c r="CX80" s="183"/>
      <c r="CY80" s="183"/>
      <c r="CZ80" s="183"/>
      <c r="DA80" s="183"/>
      <c r="DB80" s="183"/>
      <c r="DC80" s="183"/>
      <c r="DD80" s="183"/>
      <c r="DE80" s="183"/>
      <c r="DF80" s="183"/>
      <c r="DG80" s="183"/>
      <c r="DH80" s="183"/>
      <c r="DI80" s="183"/>
      <c r="DJ80" s="183"/>
      <c r="DK80" s="183"/>
      <c r="DL80" s="183"/>
      <c r="DM80" s="183"/>
      <c r="DN80" s="183"/>
      <c r="DO80" s="183"/>
      <c r="DP80" s="183"/>
      <c r="DQ80" s="183"/>
      <c r="DR80" s="183"/>
      <c r="DS80" s="183"/>
      <c r="DT80" s="183"/>
      <c r="DU80" s="183"/>
      <c r="DV80" s="183"/>
      <c r="DW80" s="183"/>
      <c r="DX80" s="183"/>
      <c r="DY80" s="183"/>
      <c r="DZ80" s="183"/>
      <c r="EA80" s="183"/>
      <c r="EB80" s="183"/>
      <c r="EC80" s="183"/>
      <c r="ED80" s="183"/>
      <c r="EE80" s="183"/>
      <c r="EF80" s="183"/>
      <c r="EG80" s="183"/>
      <c r="EH80" s="183"/>
      <c r="EI80" s="183"/>
      <c r="EJ80" s="183"/>
      <c r="EK80" s="183"/>
      <c r="EL80" s="183"/>
      <c r="EM80" s="183"/>
      <c r="EN80" s="183"/>
      <c r="EO80" s="183"/>
      <c r="EP80" s="183"/>
      <c r="EQ80" s="183"/>
      <c r="ER80" s="183"/>
      <c r="ES80" s="183"/>
      <c r="ET80" s="183"/>
      <c r="EU80" s="183"/>
      <c r="EV80" s="183"/>
      <c r="EW80" s="183"/>
      <c r="EX80" s="183"/>
      <c r="EY80" s="183"/>
      <c r="EZ80" s="183"/>
      <c r="FA80" s="183"/>
      <c r="FB80" s="183"/>
      <c r="FC80" s="183"/>
      <c r="FD80" s="183"/>
      <c r="FE80" s="183"/>
      <c r="FF80" s="183"/>
      <c r="FG80" s="183"/>
      <c r="FH80" s="183"/>
      <c r="FI80" s="183"/>
      <c r="FJ80" s="183"/>
      <c r="FK80" s="183"/>
      <c r="FL80" s="183"/>
      <c r="FM80" s="183"/>
      <c r="FN80" s="183"/>
      <c r="FO80" s="183"/>
      <c r="FP80" s="183"/>
      <c r="FQ80" s="183"/>
      <c r="FR80" s="183"/>
      <c r="FS80" s="183"/>
      <c r="FT80" s="183"/>
      <c r="FU80" s="183"/>
      <c r="FV80" s="183"/>
      <c r="FW80" s="183"/>
      <c r="FX80" s="183"/>
      <c r="FY80" s="183"/>
      <c r="FZ80" s="183"/>
      <c r="GA80" s="183"/>
      <c r="GB80" s="183"/>
      <c r="GC80" s="183"/>
      <c r="GD80" s="183"/>
      <c r="GE80" s="183"/>
      <c r="GF80" s="183"/>
      <c r="GG80" s="183"/>
      <c r="GH80" s="183"/>
      <c r="GI80" s="183"/>
      <c r="GJ80" s="183"/>
      <c r="GK80" s="183"/>
      <c r="GL80" s="183"/>
      <c r="GM80" s="183"/>
      <c r="GN80" s="183"/>
      <c r="GO80" s="183"/>
      <c r="GP80" s="183"/>
      <c r="GQ80" s="183"/>
      <c r="GR80" s="183"/>
      <c r="GS80" s="183"/>
      <c r="GT80" s="183"/>
      <c r="GU80" s="183"/>
      <c r="GV80" s="183"/>
      <c r="GW80" s="183"/>
      <c r="GX80" s="183"/>
      <c r="GY80" s="183"/>
      <c r="GZ80" s="183"/>
      <c r="HA80" s="183"/>
      <c r="HB80" s="183"/>
      <c r="HC80" s="183"/>
      <c r="HD80" s="183"/>
      <c r="HE80" s="183"/>
      <c r="HF80" s="183"/>
      <c r="HG80" s="183"/>
      <c r="HH80" s="183"/>
      <c r="HI80" s="183"/>
      <c r="HJ80" s="183"/>
      <c r="HK80" s="183"/>
      <c r="HL80" s="183"/>
      <c r="HM80" s="183"/>
      <c r="HN80" s="183"/>
      <c r="HO80" s="183"/>
      <c r="HP80" s="183"/>
      <c r="HQ80" s="183"/>
      <c r="HR80" s="183"/>
      <c r="HS80" s="183"/>
      <c r="HT80" s="183"/>
      <c r="HU80" s="183"/>
      <c r="HV80" s="183"/>
      <c r="HW80" s="183"/>
      <c r="HX80" s="183"/>
      <c r="HY80" s="183"/>
      <c r="HZ80" s="183"/>
      <c r="IA80" s="183"/>
      <c r="IB80" s="183"/>
      <c r="IC80" s="183"/>
      <c r="ID80" s="183"/>
      <c r="IE80" s="183"/>
      <c r="IF80" s="183"/>
      <c r="IG80" s="183"/>
      <c r="IH80" s="183"/>
      <c r="II80" s="183"/>
      <c r="IJ80" s="183"/>
      <c r="IK80" s="183"/>
      <c r="IL80" s="183"/>
      <c r="IM80" s="183"/>
      <c r="IN80" s="183"/>
      <c r="IO80" s="183"/>
      <c r="IP80" s="183"/>
      <c r="IQ80" s="183"/>
      <c r="IR80" s="183"/>
      <c r="IS80" s="183"/>
      <c r="IT80" s="183"/>
      <c r="IU80" s="183"/>
      <c r="IV80" s="183"/>
    </row>
    <row r="81" spans="1:256" s="245" customFormat="1" ht="13.5" customHeight="1">
      <c r="A81" s="759"/>
      <c r="B81" s="542"/>
      <c r="C81" s="543"/>
      <c r="D81" s="240" t="s">
        <v>1837</v>
      </c>
      <c r="E81" s="240"/>
      <c r="F81" s="544">
        <f>(50.75)</f>
        <v>50.75</v>
      </c>
      <c r="G81" s="242"/>
      <c r="H81" s="3801"/>
      <c r="I81" s="545"/>
      <c r="J81" s="546"/>
      <c r="K81" s="547"/>
      <c r="L81" s="548"/>
      <c r="M81" s="548"/>
      <c r="N81" s="548"/>
      <c r="O81" s="548"/>
      <c r="P81" s="246"/>
      <c r="Q81" s="246"/>
      <c r="R81" s="246"/>
      <c r="S81" s="246"/>
      <c r="V81" s="246"/>
      <c r="W81" s="246"/>
      <c r="X81" s="246"/>
      <c r="Y81" s="246"/>
      <c r="Z81" s="246"/>
      <c r="AA81" s="246"/>
      <c r="AB81" s="246"/>
      <c r="AC81" s="246"/>
      <c r="AD81" s="246"/>
      <c r="AE81" s="246"/>
      <c r="AF81" s="246"/>
      <c r="AG81" s="246"/>
      <c r="AH81" s="246"/>
      <c r="AI81" s="246"/>
      <c r="AJ81" s="246"/>
      <c r="AK81" s="246"/>
      <c r="AL81" s="246"/>
      <c r="AM81" s="246"/>
      <c r="AN81" s="246"/>
      <c r="AO81" s="246"/>
      <c r="AP81" s="246"/>
      <c r="AQ81" s="246"/>
      <c r="AR81" s="246"/>
      <c r="AS81" s="246"/>
      <c r="AT81" s="246"/>
      <c r="AU81" s="246"/>
      <c r="AV81" s="246"/>
      <c r="AW81" s="246"/>
      <c r="AX81" s="246"/>
      <c r="AY81" s="246"/>
      <c r="AZ81" s="246"/>
      <c r="BA81" s="246"/>
      <c r="BB81" s="246"/>
      <c r="BC81" s="246"/>
      <c r="BD81" s="246"/>
      <c r="BE81" s="246"/>
      <c r="BF81" s="246"/>
      <c r="BG81" s="246"/>
      <c r="BH81" s="246"/>
      <c r="BI81" s="246"/>
      <c r="BJ81" s="246"/>
      <c r="BK81" s="246"/>
      <c r="BL81" s="246"/>
      <c r="BM81" s="246"/>
      <c r="BN81" s="246"/>
      <c r="BO81" s="246"/>
      <c r="BP81" s="246"/>
      <c r="BQ81" s="246"/>
      <c r="BR81" s="246"/>
      <c r="BS81" s="246"/>
      <c r="BT81" s="246"/>
      <c r="BU81" s="246"/>
      <c r="BV81" s="246"/>
      <c r="BW81" s="246"/>
      <c r="BX81" s="246"/>
      <c r="BY81" s="246"/>
      <c r="BZ81" s="246"/>
      <c r="CA81" s="246"/>
      <c r="CB81" s="246"/>
      <c r="CC81" s="246"/>
      <c r="CD81" s="246"/>
      <c r="CE81" s="246"/>
      <c r="CF81" s="246"/>
      <c r="CG81" s="246"/>
      <c r="CH81" s="246"/>
      <c r="CI81" s="246"/>
      <c r="CJ81" s="246"/>
      <c r="CK81" s="246"/>
      <c r="CL81" s="246"/>
      <c r="CM81" s="246"/>
      <c r="CN81" s="246"/>
      <c r="CO81" s="246"/>
      <c r="CP81" s="246"/>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46"/>
      <c r="HR81" s="246"/>
      <c r="HS81" s="246"/>
      <c r="HT81" s="246"/>
      <c r="HU81" s="246"/>
      <c r="HV81" s="246"/>
      <c r="HW81" s="246"/>
      <c r="HX81" s="246"/>
      <c r="HY81" s="246"/>
      <c r="HZ81" s="246"/>
      <c r="IA81" s="246"/>
      <c r="IB81" s="246"/>
      <c r="IC81" s="246"/>
      <c r="ID81" s="246"/>
      <c r="IE81" s="246"/>
      <c r="IF81" s="246"/>
      <c r="IG81" s="246"/>
      <c r="IH81" s="246"/>
      <c r="II81" s="246"/>
      <c r="IJ81" s="246"/>
      <c r="IK81" s="246"/>
      <c r="IL81" s="246"/>
      <c r="IM81" s="246"/>
      <c r="IN81" s="246"/>
      <c r="IO81" s="246"/>
      <c r="IP81" s="246"/>
      <c r="IQ81" s="246"/>
      <c r="IR81" s="246"/>
      <c r="IS81" s="246"/>
      <c r="IT81" s="246"/>
      <c r="IU81" s="246"/>
      <c r="IV81" s="246"/>
    </row>
    <row r="82" spans="1:256" s="245" customFormat="1" ht="13.5" customHeight="1">
      <c r="A82" s="759"/>
      <c r="B82" s="542"/>
      <c r="C82" s="543"/>
      <c r="D82" s="240" t="s">
        <v>1838</v>
      </c>
      <c r="E82" s="240"/>
      <c r="F82" s="544">
        <f>-(20.295)</f>
        <v>-20.295000000000002</v>
      </c>
      <c r="G82" s="242"/>
      <c r="H82" s="3801"/>
      <c r="I82" s="545"/>
      <c r="J82" s="546"/>
      <c r="K82" s="547"/>
      <c r="L82" s="548"/>
      <c r="M82" s="548"/>
      <c r="N82" s="548"/>
      <c r="O82" s="548"/>
      <c r="P82" s="246"/>
      <c r="Q82" s="246"/>
      <c r="R82" s="246"/>
      <c r="S82" s="246"/>
      <c r="V82" s="246"/>
      <c r="W82" s="246"/>
      <c r="X82" s="246"/>
      <c r="Y82" s="246"/>
      <c r="Z82" s="246"/>
      <c r="AA82" s="246"/>
      <c r="AB82" s="246"/>
      <c r="AC82" s="246"/>
      <c r="AD82" s="246"/>
      <c r="AE82" s="246"/>
      <c r="AF82" s="246"/>
      <c r="AG82" s="246"/>
      <c r="AH82" s="246"/>
      <c r="AI82" s="246"/>
      <c r="AJ82" s="246"/>
      <c r="AK82" s="246"/>
      <c r="AL82" s="246"/>
      <c r="AM82" s="246"/>
      <c r="AN82" s="246"/>
      <c r="AO82" s="246"/>
      <c r="AP82" s="246"/>
      <c r="AQ82" s="246"/>
      <c r="AR82" s="246"/>
      <c r="AS82" s="246"/>
      <c r="AT82" s="246"/>
      <c r="AU82" s="246"/>
      <c r="AV82" s="246"/>
      <c r="AW82" s="246"/>
      <c r="AX82" s="246"/>
      <c r="AY82" s="246"/>
      <c r="AZ82" s="246"/>
      <c r="BA82" s="246"/>
      <c r="BB82" s="246"/>
      <c r="BC82" s="246"/>
      <c r="BD82" s="246"/>
      <c r="BE82" s="246"/>
      <c r="BF82" s="246"/>
      <c r="BG82" s="246"/>
      <c r="BH82" s="246"/>
      <c r="BI82" s="246"/>
      <c r="BJ82" s="246"/>
      <c r="BK82" s="246"/>
      <c r="BL82" s="246"/>
      <c r="BM82" s="246"/>
      <c r="BN82" s="246"/>
      <c r="BO82" s="246"/>
      <c r="BP82" s="246"/>
      <c r="BQ82" s="246"/>
      <c r="BR82" s="246"/>
      <c r="BS82" s="246"/>
      <c r="BT82" s="246"/>
      <c r="BU82" s="246"/>
      <c r="BV82" s="246"/>
      <c r="BW82" s="246"/>
      <c r="BX82" s="246"/>
      <c r="BY82" s="246"/>
      <c r="BZ82" s="246"/>
      <c r="CA82" s="246"/>
      <c r="CB82" s="246"/>
      <c r="CC82" s="246"/>
      <c r="CD82" s="246"/>
      <c r="CE82" s="246"/>
      <c r="CF82" s="246"/>
      <c r="CG82" s="246"/>
      <c r="CH82" s="246"/>
      <c r="CI82" s="246"/>
      <c r="CJ82" s="246"/>
      <c r="CK82" s="246"/>
      <c r="CL82" s="246"/>
      <c r="CM82" s="246"/>
      <c r="CN82" s="246"/>
      <c r="CO82" s="246"/>
      <c r="CP82" s="246"/>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46"/>
      <c r="HM82" s="246"/>
      <c r="HN82" s="246"/>
      <c r="HO82" s="246"/>
      <c r="HP82" s="246"/>
      <c r="HQ82" s="246"/>
      <c r="HR82" s="246"/>
      <c r="HS82" s="246"/>
      <c r="HT82" s="246"/>
      <c r="HU82" s="246"/>
      <c r="HV82" s="246"/>
      <c r="HW82" s="246"/>
      <c r="HX82" s="246"/>
      <c r="HY82" s="246"/>
      <c r="HZ82" s="246"/>
      <c r="IA82" s="246"/>
      <c r="IB82" s="246"/>
      <c r="IC82" s="246"/>
      <c r="ID82" s="246"/>
      <c r="IE82" s="246"/>
      <c r="IF82" s="246"/>
      <c r="IG82" s="246"/>
      <c r="IH82" s="246"/>
      <c r="II82" s="246"/>
      <c r="IJ82" s="246"/>
      <c r="IK82" s="246"/>
      <c r="IL82" s="246"/>
      <c r="IM82" s="246"/>
      <c r="IN82" s="246"/>
      <c r="IO82" s="246"/>
      <c r="IP82" s="246"/>
      <c r="IQ82" s="246"/>
      <c r="IR82" s="246"/>
      <c r="IS82" s="246"/>
      <c r="IT82" s="246"/>
      <c r="IU82" s="246"/>
      <c r="IV82" s="246"/>
    </row>
    <row r="83" spans="1:256" s="182" customFormat="1" ht="13.5" customHeight="1">
      <c r="A83" s="758"/>
      <c r="B83" s="536"/>
      <c r="C83" s="501"/>
      <c r="D83" s="216" t="s">
        <v>265</v>
      </c>
      <c r="E83" s="537"/>
      <c r="F83" s="218">
        <f>SUM(F84:F85)</f>
        <v>41.733000000000004</v>
      </c>
      <c r="G83" s="538"/>
      <c r="H83" s="3802"/>
      <c r="I83" s="539"/>
      <c r="J83" s="540"/>
      <c r="K83" s="549"/>
      <c r="L83" s="183"/>
      <c r="M83" s="183"/>
      <c r="N83" s="183"/>
      <c r="O83" s="183"/>
      <c r="P83" s="183"/>
      <c r="Q83" s="183"/>
      <c r="R83" s="183"/>
      <c r="S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c r="AW83" s="183"/>
      <c r="AX83" s="183"/>
      <c r="AY83" s="183"/>
      <c r="AZ83" s="183"/>
      <c r="BA83" s="183"/>
      <c r="BB83" s="183"/>
      <c r="BC83" s="183"/>
      <c r="BD83" s="183"/>
      <c r="BE83" s="183"/>
      <c r="BF83" s="183"/>
      <c r="BG83" s="183"/>
      <c r="BH83" s="183"/>
      <c r="BI83" s="183"/>
      <c r="BJ83" s="183"/>
      <c r="BK83" s="183"/>
      <c r="BL83" s="183"/>
      <c r="BM83" s="183"/>
      <c r="BN83" s="183"/>
      <c r="BO83" s="183"/>
      <c r="BP83" s="183"/>
      <c r="BQ83" s="183"/>
      <c r="BR83" s="183"/>
      <c r="BS83" s="183"/>
      <c r="BT83" s="183"/>
      <c r="BU83" s="183"/>
      <c r="BV83" s="183"/>
      <c r="BW83" s="183"/>
      <c r="BX83" s="183"/>
      <c r="BY83" s="183"/>
      <c r="BZ83" s="183"/>
      <c r="CA83" s="183"/>
      <c r="CB83" s="183"/>
      <c r="CC83" s="183"/>
      <c r="CD83" s="183"/>
      <c r="CE83" s="183"/>
      <c r="CF83" s="183"/>
      <c r="CG83" s="183"/>
      <c r="CH83" s="183"/>
      <c r="CI83" s="183"/>
      <c r="CJ83" s="183"/>
      <c r="CK83" s="183"/>
      <c r="CL83" s="183"/>
      <c r="CM83" s="183"/>
      <c r="CN83" s="183"/>
      <c r="CO83" s="183"/>
      <c r="CP83" s="183"/>
      <c r="CQ83" s="183"/>
      <c r="CR83" s="183"/>
      <c r="CS83" s="183"/>
      <c r="CT83" s="183"/>
      <c r="CU83" s="183"/>
      <c r="CV83" s="183"/>
      <c r="CW83" s="183"/>
      <c r="CX83" s="183"/>
      <c r="CY83" s="183"/>
      <c r="CZ83" s="183"/>
      <c r="DA83" s="183"/>
      <c r="DB83" s="183"/>
      <c r="DC83" s="183"/>
      <c r="DD83" s="183"/>
      <c r="DE83" s="183"/>
      <c r="DF83" s="183"/>
      <c r="DG83" s="183"/>
      <c r="DH83" s="183"/>
      <c r="DI83" s="183"/>
      <c r="DJ83" s="183"/>
      <c r="DK83" s="183"/>
      <c r="DL83" s="183"/>
      <c r="DM83" s="183"/>
      <c r="DN83" s="183"/>
      <c r="DO83" s="183"/>
      <c r="DP83" s="183"/>
      <c r="DQ83" s="183"/>
      <c r="DR83" s="183"/>
      <c r="DS83" s="183"/>
      <c r="DT83" s="183"/>
      <c r="DU83" s="183"/>
      <c r="DV83" s="183"/>
      <c r="DW83" s="183"/>
      <c r="DX83" s="183"/>
      <c r="DY83" s="183"/>
      <c r="DZ83" s="183"/>
      <c r="EA83" s="183"/>
      <c r="EB83" s="183"/>
      <c r="EC83" s="183"/>
      <c r="ED83" s="183"/>
      <c r="EE83" s="183"/>
      <c r="EF83" s="183"/>
      <c r="EG83" s="183"/>
      <c r="EH83" s="183"/>
      <c r="EI83" s="183"/>
      <c r="EJ83" s="183"/>
      <c r="EK83" s="183"/>
      <c r="EL83" s="183"/>
      <c r="EM83" s="183"/>
      <c r="EN83" s="183"/>
      <c r="EO83" s="183"/>
      <c r="EP83" s="183"/>
      <c r="EQ83" s="183"/>
      <c r="ER83" s="183"/>
      <c r="ES83" s="183"/>
      <c r="ET83" s="183"/>
      <c r="EU83" s="183"/>
      <c r="EV83" s="183"/>
      <c r="EW83" s="183"/>
      <c r="EX83" s="183"/>
      <c r="EY83" s="183"/>
      <c r="EZ83" s="183"/>
      <c r="FA83" s="183"/>
      <c r="FB83" s="183"/>
      <c r="FC83" s="183"/>
      <c r="FD83" s="183"/>
      <c r="FE83" s="183"/>
      <c r="FF83" s="183"/>
      <c r="FG83" s="183"/>
      <c r="FH83" s="183"/>
      <c r="FI83" s="183"/>
      <c r="FJ83" s="183"/>
      <c r="FK83" s="183"/>
      <c r="FL83" s="183"/>
      <c r="FM83" s="183"/>
      <c r="FN83" s="183"/>
      <c r="FO83" s="183"/>
      <c r="FP83" s="183"/>
      <c r="FQ83" s="183"/>
      <c r="FR83" s="183"/>
      <c r="FS83" s="183"/>
      <c r="FT83" s="183"/>
      <c r="FU83" s="183"/>
      <c r="FV83" s="183"/>
      <c r="FW83" s="183"/>
      <c r="FX83" s="183"/>
      <c r="FY83" s="183"/>
      <c r="FZ83" s="183"/>
      <c r="GA83" s="183"/>
      <c r="GB83" s="183"/>
      <c r="GC83" s="183"/>
      <c r="GD83" s="183"/>
      <c r="GE83" s="183"/>
      <c r="GF83" s="183"/>
      <c r="GG83" s="183"/>
      <c r="GH83" s="183"/>
      <c r="GI83" s="183"/>
      <c r="GJ83" s="183"/>
      <c r="GK83" s="183"/>
      <c r="GL83" s="183"/>
      <c r="GM83" s="183"/>
      <c r="GN83" s="183"/>
      <c r="GO83" s="183"/>
      <c r="GP83" s="183"/>
      <c r="GQ83" s="183"/>
      <c r="GR83" s="183"/>
      <c r="GS83" s="183"/>
      <c r="GT83" s="183"/>
      <c r="GU83" s="183"/>
      <c r="GV83" s="183"/>
      <c r="GW83" s="183"/>
      <c r="GX83" s="183"/>
      <c r="GY83" s="183"/>
      <c r="GZ83" s="183"/>
      <c r="HA83" s="183"/>
      <c r="HB83" s="183"/>
      <c r="HC83" s="183"/>
      <c r="HD83" s="183"/>
      <c r="HE83" s="183"/>
      <c r="HF83" s="183"/>
      <c r="HG83" s="183"/>
      <c r="HH83" s="183"/>
      <c r="HI83" s="183"/>
      <c r="HJ83" s="183"/>
      <c r="HK83" s="183"/>
      <c r="HL83" s="183"/>
      <c r="HM83" s="183"/>
      <c r="HN83" s="183"/>
      <c r="HO83" s="183"/>
      <c r="HP83" s="183"/>
      <c r="HQ83" s="183"/>
      <c r="HR83" s="183"/>
      <c r="HS83" s="183"/>
      <c r="HT83" s="183"/>
      <c r="HU83" s="183"/>
      <c r="HV83" s="183"/>
      <c r="HW83" s="183"/>
      <c r="HX83" s="183"/>
      <c r="HY83" s="183"/>
      <c r="HZ83" s="183"/>
      <c r="IA83" s="183"/>
      <c r="IB83" s="183"/>
      <c r="IC83" s="183"/>
      <c r="ID83" s="183"/>
      <c r="IE83" s="183"/>
      <c r="IF83" s="183"/>
      <c r="IG83" s="183"/>
      <c r="IH83" s="183"/>
      <c r="II83" s="183"/>
      <c r="IJ83" s="183"/>
      <c r="IK83" s="183"/>
      <c r="IL83" s="183"/>
      <c r="IM83" s="183"/>
      <c r="IN83" s="183"/>
      <c r="IO83" s="183"/>
      <c r="IP83" s="183"/>
      <c r="IQ83" s="183"/>
      <c r="IR83" s="183"/>
      <c r="IS83" s="183"/>
      <c r="IT83" s="183"/>
      <c r="IU83" s="183"/>
      <c r="IV83" s="183"/>
    </row>
    <row r="84" spans="1:256" s="245" customFormat="1" ht="13.5" customHeight="1">
      <c r="A84" s="759"/>
      <c r="B84" s="542"/>
      <c r="C84" s="543"/>
      <c r="D84" s="240" t="s">
        <v>1839</v>
      </c>
      <c r="E84" s="240"/>
      <c r="F84" s="544">
        <f>(56.389+5.639)</f>
        <v>62.028000000000006</v>
      </c>
      <c r="G84" s="242"/>
      <c r="H84" s="3801"/>
      <c r="I84" s="545"/>
      <c r="J84" s="546"/>
      <c r="K84" s="547"/>
      <c r="L84" s="548"/>
      <c r="M84" s="548"/>
      <c r="N84" s="548"/>
      <c r="O84" s="548"/>
      <c r="P84" s="246"/>
      <c r="Q84" s="246"/>
      <c r="R84" s="246"/>
      <c r="S84" s="246"/>
      <c r="V84" s="246"/>
      <c r="W84" s="246"/>
      <c r="X84" s="246"/>
      <c r="Y84" s="246"/>
      <c r="Z84" s="246"/>
      <c r="AA84" s="246"/>
      <c r="AB84" s="246"/>
      <c r="AC84" s="246"/>
      <c r="AD84" s="246"/>
      <c r="AE84" s="246"/>
      <c r="AF84" s="246"/>
      <c r="AG84" s="246"/>
      <c r="AH84" s="246"/>
      <c r="AI84" s="246"/>
      <c r="AJ84" s="246"/>
      <c r="AK84" s="246"/>
      <c r="AL84" s="246"/>
      <c r="AM84" s="246"/>
      <c r="AN84" s="246"/>
      <c r="AO84" s="246"/>
      <c r="AP84" s="246"/>
      <c r="AQ84" s="246"/>
      <c r="AR84" s="246"/>
      <c r="AS84" s="246"/>
      <c r="AT84" s="246"/>
      <c r="AU84" s="246"/>
      <c r="AV84" s="246"/>
      <c r="AW84" s="246"/>
      <c r="AX84" s="246"/>
      <c r="AY84" s="246"/>
      <c r="AZ84" s="246"/>
      <c r="BA84" s="246"/>
      <c r="BB84" s="246"/>
      <c r="BC84" s="246"/>
      <c r="BD84" s="246"/>
      <c r="BE84" s="246"/>
      <c r="BF84" s="246"/>
      <c r="BG84" s="246"/>
      <c r="BH84" s="246"/>
      <c r="BI84" s="246"/>
      <c r="BJ84" s="246"/>
      <c r="BK84" s="246"/>
      <c r="BL84" s="246"/>
      <c r="BM84" s="246"/>
      <c r="BN84" s="246"/>
      <c r="BO84" s="246"/>
      <c r="BP84" s="246"/>
      <c r="BQ84" s="246"/>
      <c r="BR84" s="246"/>
      <c r="BS84" s="246"/>
      <c r="BT84" s="246"/>
      <c r="BU84" s="246"/>
      <c r="BV84" s="246"/>
      <c r="BW84" s="246"/>
      <c r="BX84" s="246"/>
      <c r="BY84" s="246"/>
      <c r="BZ84" s="246"/>
      <c r="CA84" s="246"/>
      <c r="CB84" s="246"/>
      <c r="CC84" s="246"/>
      <c r="CD84" s="246"/>
      <c r="CE84" s="246"/>
      <c r="CF84" s="246"/>
      <c r="CG84" s="246"/>
      <c r="CH84" s="246"/>
      <c r="CI84" s="246"/>
      <c r="CJ84" s="246"/>
      <c r="CK84" s="246"/>
      <c r="CL84" s="246"/>
      <c r="CM84" s="246"/>
      <c r="CN84" s="246"/>
      <c r="CO84" s="246"/>
      <c r="CP84" s="246"/>
      <c r="CQ84" s="246"/>
      <c r="CR84" s="246"/>
      <c r="CS84" s="246"/>
      <c r="CT84" s="246"/>
      <c r="CU84" s="246"/>
      <c r="CV84" s="246"/>
      <c r="CW84" s="246"/>
      <c r="CX84" s="246"/>
      <c r="CY84" s="246"/>
      <c r="CZ84" s="246"/>
      <c r="DA84" s="246"/>
      <c r="DB84" s="246"/>
      <c r="DC84" s="246"/>
      <c r="DD84" s="246"/>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46"/>
      <c r="IC84" s="246"/>
      <c r="ID84" s="246"/>
      <c r="IE84" s="246"/>
      <c r="IF84" s="246"/>
      <c r="IG84" s="246"/>
      <c r="IH84" s="246"/>
      <c r="II84" s="246"/>
      <c r="IJ84" s="246"/>
      <c r="IK84" s="246"/>
      <c r="IL84" s="246"/>
      <c r="IM84" s="246"/>
      <c r="IN84" s="246"/>
      <c r="IO84" s="246"/>
      <c r="IP84" s="246"/>
      <c r="IQ84" s="246"/>
      <c r="IR84" s="246"/>
      <c r="IS84" s="246"/>
      <c r="IT84" s="246"/>
      <c r="IU84" s="246"/>
      <c r="IV84" s="246"/>
    </row>
    <row r="85" spans="1:256" s="245" customFormat="1" ht="13.5" customHeight="1">
      <c r="A85" s="759"/>
      <c r="B85" s="542"/>
      <c r="C85" s="543"/>
      <c r="D85" s="240" t="s">
        <v>1838</v>
      </c>
      <c r="E85" s="240"/>
      <c r="F85" s="544">
        <f>-(20.295)</f>
        <v>-20.295000000000002</v>
      </c>
      <c r="G85" s="242"/>
      <c r="H85" s="3801"/>
      <c r="I85" s="545"/>
      <c r="J85" s="546"/>
      <c r="K85" s="547"/>
      <c r="L85" s="548"/>
      <c r="M85" s="548"/>
      <c r="N85" s="548"/>
      <c r="O85" s="548"/>
      <c r="P85" s="246"/>
      <c r="Q85" s="246"/>
      <c r="R85" s="246"/>
      <c r="S85" s="246"/>
      <c r="V85" s="246"/>
      <c r="W85" s="246"/>
      <c r="X85" s="246"/>
      <c r="Y85" s="246"/>
      <c r="Z85" s="246"/>
      <c r="AA85" s="246"/>
      <c r="AB85" s="246"/>
      <c r="AC85" s="246"/>
      <c r="AD85" s="246"/>
      <c r="AE85" s="246"/>
      <c r="AF85" s="246"/>
      <c r="AG85" s="246"/>
      <c r="AH85" s="246"/>
      <c r="AI85" s="246"/>
      <c r="AJ85" s="246"/>
      <c r="AK85" s="246"/>
      <c r="AL85" s="246"/>
      <c r="AM85" s="246"/>
      <c r="AN85" s="246"/>
      <c r="AO85" s="246"/>
      <c r="AP85" s="246"/>
      <c r="AQ85" s="246"/>
      <c r="AR85" s="246"/>
      <c r="AS85" s="246"/>
      <c r="AT85" s="246"/>
      <c r="AU85" s="246"/>
      <c r="AV85" s="246"/>
      <c r="AW85" s="246"/>
      <c r="AX85" s="246"/>
      <c r="AY85" s="246"/>
      <c r="AZ85" s="246"/>
      <c r="BA85" s="246"/>
      <c r="BB85" s="246"/>
      <c r="BC85" s="246"/>
      <c r="BD85" s="246"/>
      <c r="BE85" s="246"/>
      <c r="BF85" s="246"/>
      <c r="BG85" s="246"/>
      <c r="BH85" s="246"/>
      <c r="BI85" s="246"/>
      <c r="BJ85" s="246"/>
      <c r="BK85" s="246"/>
      <c r="BL85" s="246"/>
      <c r="BM85" s="246"/>
      <c r="BN85" s="246"/>
      <c r="BO85" s="246"/>
      <c r="BP85" s="246"/>
      <c r="BQ85" s="246"/>
      <c r="BR85" s="246"/>
      <c r="BS85" s="246"/>
      <c r="BT85" s="246"/>
      <c r="BU85" s="246"/>
      <c r="BV85" s="246"/>
      <c r="BW85" s="246"/>
      <c r="BX85" s="246"/>
      <c r="BY85" s="246"/>
      <c r="BZ85" s="246"/>
      <c r="CA85" s="246"/>
      <c r="CB85" s="246"/>
      <c r="CC85" s="246"/>
      <c r="CD85" s="246"/>
      <c r="CE85" s="246"/>
      <c r="CF85" s="246"/>
      <c r="CG85" s="246"/>
      <c r="CH85" s="246"/>
      <c r="CI85" s="246"/>
      <c r="CJ85" s="246"/>
      <c r="CK85" s="246"/>
      <c r="CL85" s="246"/>
      <c r="CM85" s="246"/>
      <c r="CN85" s="246"/>
      <c r="CO85" s="246"/>
      <c r="CP85" s="246"/>
      <c r="CQ85" s="246"/>
      <c r="CR85" s="246"/>
      <c r="CS85" s="246"/>
      <c r="CT85" s="246"/>
      <c r="CU85" s="246"/>
      <c r="CV85" s="246"/>
      <c r="CW85" s="246"/>
      <c r="CX85" s="246"/>
      <c r="CY85" s="246"/>
      <c r="CZ85" s="246"/>
      <c r="DA85" s="246"/>
      <c r="DB85" s="246"/>
      <c r="DC85" s="246"/>
      <c r="DD85" s="246"/>
      <c r="DE85" s="246"/>
      <c r="DF85" s="246"/>
      <c r="DG85" s="246"/>
      <c r="DH85" s="246"/>
      <c r="DI85" s="246"/>
      <c r="DJ85" s="246"/>
      <c r="DK85" s="246"/>
      <c r="DL85" s="246"/>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46"/>
      <c r="HM85" s="246"/>
      <c r="HN85" s="246"/>
      <c r="HO85" s="246"/>
      <c r="HP85" s="246"/>
      <c r="HQ85" s="246"/>
      <c r="HR85" s="246"/>
      <c r="HS85" s="246"/>
      <c r="HT85" s="246"/>
      <c r="HU85" s="246"/>
      <c r="HV85" s="246"/>
      <c r="HW85" s="246"/>
      <c r="HX85" s="246"/>
      <c r="HY85" s="246"/>
      <c r="HZ85" s="246"/>
      <c r="IA85" s="246"/>
      <c r="IB85" s="246"/>
      <c r="IC85" s="246"/>
      <c r="ID85" s="246"/>
      <c r="IE85" s="246"/>
      <c r="IF85" s="246"/>
      <c r="IG85" s="246"/>
      <c r="IH85" s="246"/>
      <c r="II85" s="246"/>
      <c r="IJ85" s="246"/>
      <c r="IK85" s="246"/>
      <c r="IL85" s="246"/>
      <c r="IM85" s="246"/>
      <c r="IN85" s="246"/>
      <c r="IO85" s="246"/>
      <c r="IP85" s="246"/>
      <c r="IQ85" s="246"/>
      <c r="IR85" s="246"/>
      <c r="IS85" s="246"/>
      <c r="IT85" s="246"/>
      <c r="IU85" s="246"/>
      <c r="IV85" s="246"/>
    </row>
    <row r="86" spans="1:256" s="532" customFormat="1" ht="13.5" customHeight="1">
      <c r="A86" s="760" t="s">
        <v>1840</v>
      </c>
      <c r="B86" s="501"/>
      <c r="C86" s="227">
        <v>167151101</v>
      </c>
      <c r="D86" s="524" t="s">
        <v>901</v>
      </c>
      <c r="E86" s="527" t="s">
        <v>221</v>
      </c>
      <c r="F86" s="283">
        <f>F80</f>
        <v>30.454999999999998</v>
      </c>
      <c r="G86" s="284"/>
      <c r="H86" s="4267">
        <f t="shared" ref="H86:H91" si="14">ROUND(F86*G86,2)</f>
        <v>0</v>
      </c>
      <c r="I86" s="230" t="s">
        <v>142</v>
      </c>
      <c r="J86" s="231"/>
      <c r="K86" s="231"/>
      <c r="L86" s="120"/>
      <c r="M86" s="120"/>
      <c r="N86" s="120"/>
      <c r="O86" s="120"/>
      <c r="P86" s="120"/>
      <c r="Q86" s="120"/>
      <c r="R86" s="120"/>
      <c r="S86" s="232"/>
      <c r="V86" s="120"/>
    </row>
    <row r="87" spans="1:256" s="532" customFormat="1" ht="13.5" customHeight="1">
      <c r="A87" s="760" t="s">
        <v>1841</v>
      </c>
      <c r="B87" s="501"/>
      <c r="C87" s="227">
        <v>167151102</v>
      </c>
      <c r="D87" s="524" t="s">
        <v>903</v>
      </c>
      <c r="E87" s="527" t="s">
        <v>221</v>
      </c>
      <c r="F87" s="283">
        <f>F83</f>
        <v>41.733000000000004</v>
      </c>
      <c r="G87" s="284"/>
      <c r="H87" s="4267">
        <f t="shared" si="14"/>
        <v>0</v>
      </c>
      <c r="I87" s="230" t="s">
        <v>142</v>
      </c>
      <c r="J87" s="231"/>
      <c r="K87" s="231"/>
      <c r="L87" s="120"/>
      <c r="M87" s="120"/>
      <c r="N87" s="120"/>
      <c r="O87" s="120"/>
      <c r="P87" s="120"/>
      <c r="Q87" s="120"/>
      <c r="R87" s="120"/>
      <c r="S87" s="232"/>
      <c r="V87" s="120"/>
    </row>
    <row r="88" spans="1:256" s="245" customFormat="1" ht="27" customHeight="1">
      <c r="A88" s="761" t="s">
        <v>1842</v>
      </c>
      <c r="B88" s="239"/>
      <c r="C88" s="227">
        <v>162751113</v>
      </c>
      <c r="D88" s="240" t="s">
        <v>905</v>
      </c>
      <c r="E88" s="551" t="s">
        <v>221</v>
      </c>
      <c r="F88" s="552">
        <f>F80</f>
        <v>30.454999999999998</v>
      </c>
      <c r="G88" s="553"/>
      <c r="H88" s="4267">
        <f t="shared" si="14"/>
        <v>0</v>
      </c>
      <c r="I88" s="230" t="s">
        <v>142</v>
      </c>
      <c r="J88" s="271"/>
      <c r="K88" s="271"/>
      <c r="L88" s="272"/>
      <c r="M88" s="272"/>
      <c r="N88" s="272"/>
      <c r="O88" s="272"/>
      <c r="P88" s="272"/>
      <c r="Q88" s="272"/>
      <c r="R88" s="272"/>
      <c r="S88" s="273"/>
      <c r="V88" s="274"/>
      <c r="W88" s="246"/>
      <c r="X88" s="246"/>
      <c r="Y88" s="246"/>
      <c r="Z88" s="246"/>
      <c r="AA88" s="246"/>
      <c r="AB88" s="246"/>
      <c r="AC88" s="246"/>
      <c r="AD88" s="246"/>
      <c r="AE88" s="246"/>
      <c r="AF88" s="246"/>
      <c r="AG88" s="246"/>
      <c r="AH88" s="246"/>
      <c r="AI88" s="246"/>
      <c r="AJ88" s="246"/>
      <c r="AK88" s="246"/>
      <c r="AL88" s="246"/>
      <c r="AM88" s="246"/>
      <c r="AN88" s="246"/>
      <c r="AO88" s="246"/>
      <c r="AP88" s="246"/>
      <c r="AQ88" s="246"/>
      <c r="AR88" s="246"/>
      <c r="AS88" s="246"/>
      <c r="AT88" s="246"/>
      <c r="AU88" s="246"/>
      <c r="AV88" s="246"/>
      <c r="AW88" s="246"/>
      <c r="AX88" s="246"/>
      <c r="AY88" s="246"/>
      <c r="AZ88" s="246"/>
      <c r="BA88" s="246"/>
      <c r="BB88" s="246"/>
      <c r="BC88" s="246"/>
      <c r="BD88" s="246"/>
      <c r="BE88" s="246"/>
      <c r="BF88" s="246"/>
      <c r="BG88" s="246"/>
      <c r="BH88" s="246"/>
      <c r="BI88" s="246"/>
      <c r="BJ88" s="246"/>
      <c r="BK88" s="246"/>
      <c r="BL88" s="246"/>
      <c r="BM88" s="246"/>
      <c r="BN88" s="246"/>
      <c r="BO88" s="246"/>
      <c r="BP88" s="246"/>
      <c r="BQ88" s="246"/>
      <c r="BR88" s="246"/>
      <c r="BS88" s="246"/>
      <c r="BT88" s="246"/>
      <c r="BU88" s="246"/>
      <c r="BV88" s="246"/>
      <c r="BW88" s="246"/>
      <c r="BX88" s="246"/>
      <c r="BY88" s="246"/>
      <c r="BZ88" s="246"/>
      <c r="CA88" s="246"/>
      <c r="CB88" s="246"/>
      <c r="CC88" s="246"/>
      <c r="CD88" s="246"/>
      <c r="CE88" s="246"/>
      <c r="CF88" s="246"/>
      <c r="CG88" s="246"/>
      <c r="CH88" s="246"/>
      <c r="CI88" s="246"/>
      <c r="CJ88" s="246"/>
      <c r="CK88" s="246"/>
      <c r="CL88" s="246"/>
      <c r="CM88" s="246"/>
      <c r="CN88" s="246"/>
      <c r="CO88" s="246"/>
      <c r="CP88" s="246"/>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46"/>
      <c r="IK88" s="246"/>
      <c r="IL88" s="246"/>
      <c r="IM88" s="246"/>
      <c r="IN88" s="246"/>
      <c r="IO88" s="246"/>
      <c r="IP88" s="246"/>
      <c r="IQ88" s="246"/>
      <c r="IR88" s="246"/>
      <c r="IS88" s="246"/>
      <c r="IT88" s="246"/>
      <c r="IU88" s="246"/>
      <c r="IV88" s="246"/>
    </row>
    <row r="89" spans="1:256" s="245" customFormat="1" ht="27" customHeight="1">
      <c r="A89" s="761" t="s">
        <v>1843</v>
      </c>
      <c r="B89" s="239"/>
      <c r="C89" s="227">
        <v>162751133</v>
      </c>
      <c r="D89" s="240" t="s">
        <v>907</v>
      </c>
      <c r="E89" s="551" t="s">
        <v>221</v>
      </c>
      <c r="F89" s="552">
        <f>F83</f>
        <v>41.733000000000004</v>
      </c>
      <c r="G89" s="553"/>
      <c r="H89" s="4267">
        <f t="shared" si="14"/>
        <v>0</v>
      </c>
      <c r="I89" s="230" t="s">
        <v>142</v>
      </c>
      <c r="J89" s="271"/>
      <c r="K89" s="271"/>
      <c r="L89" s="272"/>
      <c r="M89" s="272"/>
      <c r="N89" s="272"/>
      <c r="O89" s="272"/>
      <c r="P89" s="272"/>
      <c r="Q89" s="272"/>
      <c r="R89" s="272"/>
      <c r="S89" s="273"/>
      <c r="V89" s="274"/>
      <c r="W89" s="246"/>
      <c r="X89" s="246"/>
      <c r="Y89" s="246"/>
      <c r="Z89" s="246"/>
      <c r="AA89" s="246"/>
      <c r="AB89" s="246"/>
      <c r="AC89" s="246"/>
      <c r="AD89" s="246"/>
      <c r="AE89" s="246"/>
      <c r="AF89" s="246"/>
      <c r="AG89" s="246"/>
      <c r="AH89" s="246"/>
      <c r="AI89" s="246"/>
      <c r="AJ89" s="246"/>
      <c r="AK89" s="246"/>
      <c r="AL89" s="246"/>
      <c r="AM89" s="246"/>
      <c r="AN89" s="246"/>
      <c r="AO89" s="246"/>
      <c r="AP89" s="246"/>
      <c r="AQ89" s="246"/>
      <c r="AR89" s="246"/>
      <c r="AS89" s="246"/>
      <c r="AT89" s="246"/>
      <c r="AU89" s="246"/>
      <c r="AV89" s="246"/>
      <c r="AW89" s="246"/>
      <c r="AX89" s="246"/>
      <c r="AY89" s="246"/>
      <c r="AZ89" s="246"/>
      <c r="BA89" s="246"/>
      <c r="BB89" s="246"/>
      <c r="BC89" s="246"/>
      <c r="BD89" s="246"/>
      <c r="BE89" s="246"/>
      <c r="BF89" s="246"/>
      <c r="BG89" s="246"/>
      <c r="BH89" s="246"/>
      <c r="BI89" s="246"/>
      <c r="BJ89" s="246"/>
      <c r="BK89" s="246"/>
      <c r="BL89" s="246"/>
      <c r="BM89" s="246"/>
      <c r="BN89" s="246"/>
      <c r="BO89" s="246"/>
      <c r="BP89" s="246"/>
      <c r="BQ89" s="246"/>
      <c r="BR89" s="246"/>
      <c r="BS89" s="246"/>
      <c r="BT89" s="246"/>
      <c r="BU89" s="246"/>
      <c r="BV89" s="246"/>
      <c r="BW89" s="246"/>
      <c r="BX89" s="246"/>
      <c r="BY89" s="246"/>
      <c r="BZ89" s="246"/>
      <c r="CA89" s="246"/>
      <c r="CB89" s="246"/>
      <c r="CC89" s="246"/>
      <c r="CD89" s="246"/>
      <c r="CE89" s="246"/>
      <c r="CF89" s="246"/>
      <c r="CG89" s="246"/>
      <c r="CH89" s="246"/>
      <c r="CI89" s="246"/>
      <c r="CJ89" s="246"/>
      <c r="CK89" s="246"/>
      <c r="CL89" s="246"/>
      <c r="CM89" s="246"/>
      <c r="CN89" s="246"/>
      <c r="CO89" s="246"/>
      <c r="CP89" s="246"/>
      <c r="CQ89" s="246"/>
      <c r="CR89" s="246"/>
      <c r="CS89" s="246"/>
      <c r="CT89" s="246"/>
      <c r="CU89" s="246"/>
      <c r="CV89" s="246"/>
      <c r="CW89" s="246"/>
      <c r="CX89" s="246"/>
      <c r="CY89" s="246"/>
      <c r="CZ89" s="246"/>
      <c r="DA89" s="246"/>
      <c r="DB89" s="246"/>
      <c r="DC89" s="246"/>
      <c r="DD89" s="246"/>
      <c r="DE89" s="246"/>
      <c r="DF89" s="246"/>
      <c r="DG89" s="246"/>
      <c r="DH89" s="246"/>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46"/>
      <c r="HR89" s="246"/>
      <c r="HS89" s="246"/>
      <c r="HT89" s="246"/>
      <c r="HU89" s="246"/>
      <c r="HV89" s="246"/>
      <c r="HW89" s="246"/>
      <c r="HX89" s="246"/>
      <c r="HY89" s="246"/>
      <c r="HZ89" s="246"/>
      <c r="IA89" s="246"/>
      <c r="IB89" s="246"/>
      <c r="IC89" s="246"/>
      <c r="ID89" s="246"/>
      <c r="IE89" s="246"/>
      <c r="IF89" s="246"/>
      <c r="IG89" s="246"/>
      <c r="IH89" s="246"/>
      <c r="II89" s="246"/>
      <c r="IJ89" s="246"/>
      <c r="IK89" s="246"/>
      <c r="IL89" s="246"/>
      <c r="IM89" s="246"/>
      <c r="IN89" s="246"/>
      <c r="IO89" s="246"/>
      <c r="IP89" s="246"/>
      <c r="IQ89" s="246"/>
      <c r="IR89" s="246"/>
      <c r="IS89" s="246"/>
      <c r="IT89" s="246"/>
      <c r="IU89" s="246"/>
      <c r="IV89" s="246"/>
    </row>
    <row r="90" spans="1:256" s="532" customFormat="1" ht="27" customHeight="1">
      <c r="A90" s="760" t="s">
        <v>1844</v>
      </c>
      <c r="B90" s="501"/>
      <c r="C90" s="227">
        <v>171251101</v>
      </c>
      <c r="D90" s="178" t="s">
        <v>299</v>
      </c>
      <c r="E90" s="527" t="s">
        <v>221</v>
      </c>
      <c r="F90" s="283">
        <f>F78</f>
        <v>72.188000000000002</v>
      </c>
      <c r="G90" s="284"/>
      <c r="H90" s="4267">
        <f t="shared" si="14"/>
        <v>0</v>
      </c>
      <c r="I90" s="230" t="s">
        <v>142</v>
      </c>
      <c r="J90" s="231"/>
      <c r="K90" s="231"/>
      <c r="L90" s="120"/>
      <c r="M90" s="120"/>
      <c r="N90" s="120"/>
      <c r="O90" s="120"/>
      <c r="P90" s="120"/>
      <c r="Q90" s="120"/>
      <c r="R90" s="120"/>
      <c r="S90" s="232"/>
      <c r="V90" s="120"/>
    </row>
    <row r="91" spans="1:256" s="532" customFormat="1" ht="13.5" customHeight="1">
      <c r="A91" s="760" t="s">
        <v>1845</v>
      </c>
      <c r="B91" s="501"/>
      <c r="C91" s="227">
        <v>171201221</v>
      </c>
      <c r="D91" s="524" t="s">
        <v>720</v>
      </c>
      <c r="E91" s="527" t="s">
        <v>302</v>
      </c>
      <c r="F91" s="283">
        <f>F78*2</f>
        <v>144.376</v>
      </c>
      <c r="G91" s="284"/>
      <c r="H91" s="4267">
        <f t="shared" si="14"/>
        <v>0</v>
      </c>
      <c r="I91" s="230" t="s">
        <v>142</v>
      </c>
      <c r="J91" s="231"/>
      <c r="K91" s="231"/>
      <c r="L91" s="120"/>
      <c r="M91" s="120"/>
      <c r="N91" s="120"/>
      <c r="O91" s="120"/>
      <c r="P91" s="120"/>
      <c r="Q91" s="120"/>
      <c r="R91" s="120"/>
      <c r="S91" s="232"/>
      <c r="V91" s="120"/>
    </row>
    <row r="92" spans="1:256" s="231" customFormat="1" ht="13.5" customHeight="1">
      <c r="A92" s="762"/>
      <c r="B92" s="288"/>
      <c r="C92" s="289"/>
      <c r="D92" s="281" t="s">
        <v>303</v>
      </c>
      <c r="E92" s="290"/>
      <c r="F92" s="291"/>
      <c r="G92" s="292"/>
      <c r="H92" s="3803"/>
      <c r="I92" s="293"/>
      <c r="J92" s="294"/>
      <c r="L92" s="120"/>
      <c r="M92" s="120"/>
      <c r="N92" s="120"/>
      <c r="O92" s="120"/>
      <c r="P92" s="120"/>
      <c r="Q92" s="120"/>
      <c r="R92" s="120"/>
      <c r="S92" s="232"/>
      <c r="T92" s="295"/>
      <c r="U92" s="295"/>
      <c r="V92" s="295"/>
      <c r="W92" s="295"/>
      <c r="X92" s="295"/>
      <c r="Y92" s="295"/>
      <c r="Z92" s="295"/>
      <c r="AA92" s="295"/>
      <c r="AB92" s="295"/>
      <c r="AC92" s="295"/>
      <c r="AD92" s="295"/>
      <c r="AE92" s="295"/>
      <c r="AF92" s="295"/>
      <c r="AG92" s="295"/>
      <c r="AH92" s="295"/>
      <c r="AI92" s="295"/>
      <c r="AJ92" s="295"/>
      <c r="AK92" s="295"/>
      <c r="AL92" s="295"/>
      <c r="AM92" s="295"/>
      <c r="AN92" s="295"/>
      <c r="AO92" s="295"/>
      <c r="AP92" s="295"/>
      <c r="AQ92" s="295"/>
      <c r="AR92" s="295"/>
      <c r="AS92" s="295"/>
      <c r="AT92" s="295"/>
      <c r="AU92" s="295"/>
      <c r="AV92" s="295"/>
      <c r="AW92" s="295"/>
      <c r="AX92" s="295"/>
      <c r="AY92" s="295"/>
      <c r="AZ92" s="295"/>
      <c r="BA92" s="295"/>
      <c r="BB92" s="295"/>
      <c r="BC92" s="295"/>
      <c r="BD92" s="295"/>
      <c r="BE92" s="295"/>
      <c r="BF92" s="295"/>
      <c r="BG92" s="295"/>
      <c r="BH92" s="295"/>
      <c r="BI92" s="295"/>
      <c r="BJ92" s="295"/>
      <c r="BK92" s="295"/>
      <c r="BL92" s="295"/>
      <c r="BM92" s="295"/>
      <c r="BN92" s="295"/>
      <c r="BO92" s="295"/>
      <c r="BP92" s="295"/>
      <c r="BQ92" s="295"/>
      <c r="BR92" s="295"/>
      <c r="BS92" s="295"/>
      <c r="BT92" s="295"/>
      <c r="BU92" s="295"/>
      <c r="BV92" s="295"/>
      <c r="BW92" s="295"/>
      <c r="BX92" s="295"/>
      <c r="BY92" s="295"/>
      <c r="BZ92" s="295"/>
      <c r="CA92" s="295"/>
      <c r="CB92" s="295"/>
      <c r="CC92" s="295"/>
      <c r="CD92" s="295"/>
      <c r="CE92" s="295"/>
      <c r="CF92" s="295"/>
      <c r="CG92" s="295"/>
      <c r="CH92" s="295"/>
      <c r="CI92" s="295"/>
      <c r="CJ92" s="295"/>
      <c r="CK92" s="295"/>
      <c r="CL92" s="295"/>
      <c r="CM92" s="295"/>
      <c r="CN92" s="295"/>
      <c r="CO92" s="295"/>
      <c r="CP92" s="295"/>
      <c r="CQ92" s="295"/>
      <c r="CR92" s="295"/>
      <c r="CS92" s="295"/>
      <c r="CT92" s="295"/>
      <c r="CU92" s="295"/>
      <c r="CV92" s="295"/>
      <c r="CW92" s="295"/>
      <c r="CX92" s="295"/>
      <c r="CY92" s="295"/>
      <c r="CZ92" s="295"/>
      <c r="DA92" s="295"/>
      <c r="DB92" s="295"/>
      <c r="DC92" s="295"/>
      <c r="DD92" s="295"/>
      <c r="DE92" s="295"/>
      <c r="DF92" s="295"/>
      <c r="DG92" s="295"/>
      <c r="DH92" s="295"/>
      <c r="DI92" s="295"/>
      <c r="DJ92" s="295"/>
      <c r="DK92" s="295"/>
      <c r="DL92" s="295"/>
      <c r="DM92" s="295"/>
      <c r="DN92" s="295"/>
      <c r="DO92" s="295"/>
      <c r="DP92" s="295"/>
      <c r="DQ92" s="295"/>
      <c r="DR92" s="295"/>
      <c r="DS92" s="295"/>
      <c r="DT92" s="295"/>
      <c r="DU92" s="295"/>
      <c r="DV92" s="295"/>
      <c r="DW92" s="295"/>
      <c r="DX92" s="295"/>
      <c r="DY92" s="295"/>
      <c r="DZ92" s="295"/>
      <c r="EA92" s="295"/>
      <c r="EB92" s="295"/>
      <c r="EC92" s="295"/>
      <c r="ED92" s="295"/>
      <c r="EE92" s="295"/>
      <c r="EF92" s="295"/>
      <c r="EG92" s="295"/>
      <c r="EH92" s="295"/>
      <c r="EI92" s="295"/>
      <c r="EJ92" s="295"/>
      <c r="EK92" s="295"/>
      <c r="EL92" s="295"/>
      <c r="EM92" s="295"/>
      <c r="EN92" s="295"/>
      <c r="EO92" s="295"/>
      <c r="EP92" s="295"/>
      <c r="EQ92" s="295"/>
      <c r="ER92" s="295"/>
      <c r="ES92" s="295"/>
      <c r="ET92" s="295"/>
      <c r="EU92" s="295"/>
      <c r="EV92" s="295"/>
      <c r="EW92" s="295"/>
      <c r="EX92" s="295"/>
      <c r="EY92" s="295"/>
      <c r="EZ92" s="295"/>
      <c r="FA92" s="295"/>
      <c r="FB92" s="295"/>
      <c r="FC92" s="295"/>
      <c r="FD92" s="295"/>
      <c r="FE92" s="295"/>
      <c r="FF92" s="295"/>
      <c r="FG92" s="295"/>
      <c r="FH92" s="295"/>
      <c r="FI92" s="295"/>
      <c r="FJ92" s="295"/>
      <c r="FK92" s="295"/>
      <c r="FL92" s="295"/>
      <c r="FM92" s="295"/>
      <c r="FN92" s="295"/>
      <c r="FO92" s="295"/>
      <c r="FP92" s="295"/>
      <c r="FQ92" s="295"/>
      <c r="FR92" s="295"/>
      <c r="FS92" s="295"/>
      <c r="FT92" s="295"/>
      <c r="FU92" s="295"/>
      <c r="FV92" s="295"/>
      <c r="FW92" s="295"/>
      <c r="FX92" s="295"/>
      <c r="FY92" s="295"/>
      <c r="FZ92" s="295"/>
      <c r="GA92" s="295"/>
      <c r="GB92" s="295"/>
      <c r="GC92" s="295"/>
      <c r="GD92" s="295"/>
      <c r="GE92" s="295"/>
      <c r="GF92" s="295"/>
      <c r="GG92" s="295"/>
      <c r="GH92" s="295"/>
      <c r="GI92" s="295"/>
      <c r="GJ92" s="295"/>
      <c r="GK92" s="295"/>
      <c r="GL92" s="295"/>
      <c r="GM92" s="295"/>
      <c r="GN92" s="295"/>
      <c r="GO92" s="295"/>
      <c r="GP92" s="295"/>
      <c r="GQ92" s="295"/>
      <c r="GR92" s="295"/>
      <c r="GS92" s="295"/>
      <c r="GT92" s="295"/>
      <c r="GU92" s="295"/>
      <c r="GV92" s="295"/>
      <c r="GW92" s="295"/>
      <c r="GX92" s="295"/>
      <c r="GY92" s="295"/>
      <c r="GZ92" s="295"/>
      <c r="HA92" s="295"/>
      <c r="HB92" s="295"/>
      <c r="HC92" s="295"/>
      <c r="HD92" s="295"/>
      <c r="HE92" s="295"/>
      <c r="HF92" s="295"/>
      <c r="HG92" s="295"/>
      <c r="HH92" s="295"/>
      <c r="HI92" s="295"/>
      <c r="HJ92" s="295"/>
      <c r="HK92" s="295"/>
      <c r="HL92" s="295"/>
      <c r="HM92" s="295"/>
      <c r="HN92" s="295"/>
      <c r="HO92" s="295"/>
      <c r="HP92" s="295"/>
      <c r="HQ92" s="295"/>
      <c r="HR92" s="295"/>
      <c r="HS92" s="295"/>
      <c r="HT92" s="295"/>
      <c r="HU92" s="295"/>
      <c r="HV92" s="295"/>
      <c r="HW92" s="295"/>
      <c r="HX92" s="295"/>
      <c r="HY92" s="295"/>
      <c r="HZ92" s="295"/>
      <c r="IA92" s="295"/>
      <c r="IB92" s="295"/>
      <c r="IC92" s="295"/>
      <c r="ID92" s="295"/>
      <c r="IE92" s="295"/>
      <c r="IF92" s="295"/>
      <c r="IG92" s="295"/>
      <c r="IH92" s="295"/>
      <c r="II92" s="295"/>
      <c r="IJ92" s="295"/>
      <c r="IK92" s="295"/>
      <c r="IL92" s="295"/>
      <c r="IM92" s="295"/>
      <c r="IN92" s="295"/>
      <c r="IO92" s="295"/>
      <c r="IP92" s="295"/>
      <c r="IQ92" s="295"/>
      <c r="IR92" s="295"/>
      <c r="IS92" s="295"/>
      <c r="IT92" s="295"/>
      <c r="IU92" s="295"/>
      <c r="IV92" s="295"/>
    </row>
    <row r="93" spans="1:256" s="182" customFormat="1" ht="81" customHeight="1">
      <c r="A93" s="763"/>
      <c r="B93" s="175"/>
      <c r="C93" s="176"/>
      <c r="D93" s="177" t="s">
        <v>304</v>
      </c>
      <c r="E93" s="178"/>
      <c r="F93" s="179"/>
      <c r="G93" s="180"/>
      <c r="H93" s="3804"/>
      <c r="I93" s="181"/>
      <c r="L93" s="183"/>
      <c r="M93" s="183"/>
      <c r="N93" s="183"/>
      <c r="O93" s="183"/>
      <c r="P93" s="183"/>
      <c r="Q93" s="183"/>
      <c r="R93" s="183"/>
      <c r="S93" s="183"/>
      <c r="T93" s="183"/>
      <c r="U93" s="183"/>
      <c r="V93" s="183"/>
      <c r="W93" s="183"/>
      <c r="X93" s="183"/>
      <c r="Y93" s="183"/>
      <c r="Z93" s="183"/>
      <c r="AA93" s="183"/>
      <c r="AB93" s="183"/>
      <c r="AC93" s="183"/>
      <c r="AD93" s="183"/>
      <c r="AE93" s="183"/>
      <c r="AF93" s="183"/>
      <c r="AG93" s="183"/>
      <c r="AH93" s="183"/>
      <c r="AI93" s="183"/>
      <c r="AJ93" s="183"/>
      <c r="AK93" s="183"/>
      <c r="AL93" s="183"/>
      <c r="AM93" s="183"/>
      <c r="AN93" s="183"/>
      <c r="AO93" s="183"/>
      <c r="AP93" s="183"/>
      <c r="AQ93" s="183"/>
      <c r="AR93" s="183"/>
      <c r="AS93" s="183"/>
      <c r="AT93" s="183"/>
      <c r="AU93" s="183"/>
      <c r="AV93" s="183"/>
      <c r="AW93" s="183"/>
      <c r="AX93" s="183"/>
      <c r="AY93" s="183"/>
      <c r="AZ93" s="183"/>
      <c r="BA93" s="183"/>
      <c r="BB93" s="183"/>
      <c r="BC93" s="183"/>
      <c r="BD93" s="183"/>
      <c r="BE93" s="183"/>
      <c r="BF93" s="183"/>
      <c r="BG93" s="183"/>
      <c r="BH93" s="183"/>
      <c r="BI93" s="183"/>
      <c r="BJ93" s="183"/>
      <c r="BK93" s="183"/>
      <c r="BL93" s="183"/>
      <c r="BM93" s="183"/>
      <c r="BN93" s="183"/>
      <c r="BO93" s="183"/>
      <c r="BP93" s="183"/>
      <c r="BQ93" s="183"/>
      <c r="BR93" s="183"/>
      <c r="BS93" s="183"/>
      <c r="BT93" s="183"/>
      <c r="BU93" s="183"/>
      <c r="BV93" s="183"/>
      <c r="BW93" s="183"/>
      <c r="BX93" s="183"/>
      <c r="BY93" s="183"/>
      <c r="BZ93" s="183"/>
      <c r="CA93" s="183"/>
      <c r="CB93" s="183"/>
      <c r="CC93" s="183"/>
      <c r="CD93" s="183"/>
      <c r="CE93" s="183"/>
      <c r="CF93" s="183"/>
      <c r="CG93" s="183"/>
      <c r="CH93" s="183"/>
      <c r="CI93" s="183"/>
      <c r="CJ93" s="183"/>
      <c r="CK93" s="183"/>
      <c r="CL93" s="183"/>
      <c r="CM93" s="183"/>
      <c r="CN93" s="183"/>
      <c r="CO93" s="183"/>
      <c r="CP93" s="183"/>
      <c r="CQ93" s="183"/>
      <c r="CR93" s="183"/>
      <c r="CS93" s="183"/>
      <c r="CT93" s="183"/>
      <c r="CU93" s="183"/>
      <c r="CV93" s="183"/>
      <c r="CW93" s="183"/>
      <c r="CX93" s="183"/>
      <c r="CY93" s="183"/>
      <c r="CZ93" s="183"/>
      <c r="DA93" s="183"/>
      <c r="DB93" s="183"/>
      <c r="DC93" s="183"/>
      <c r="DD93" s="183"/>
      <c r="DE93" s="183"/>
      <c r="DF93" s="183"/>
      <c r="DG93" s="183"/>
      <c r="DH93" s="183"/>
      <c r="DI93" s="183"/>
      <c r="DJ93" s="183"/>
      <c r="DK93" s="183"/>
      <c r="DL93" s="183"/>
      <c r="DM93" s="183"/>
      <c r="DN93" s="183"/>
      <c r="DO93" s="183"/>
      <c r="DP93" s="183"/>
      <c r="DQ93" s="183"/>
      <c r="DR93" s="183"/>
      <c r="DS93" s="183"/>
      <c r="DT93" s="183"/>
      <c r="DU93" s="183"/>
      <c r="DV93" s="183"/>
      <c r="DW93" s="183"/>
      <c r="DX93" s="183"/>
      <c r="DY93" s="183"/>
      <c r="DZ93" s="183"/>
      <c r="EA93" s="183"/>
      <c r="EB93" s="183"/>
      <c r="EC93" s="183"/>
      <c r="ED93" s="183"/>
      <c r="EE93" s="183"/>
      <c r="EF93" s="183"/>
      <c r="EG93" s="183"/>
      <c r="EH93" s="183"/>
      <c r="EI93" s="183"/>
      <c r="EJ93" s="183"/>
      <c r="EK93" s="183"/>
      <c r="EL93" s="183"/>
      <c r="EM93" s="183"/>
      <c r="EN93" s="183"/>
      <c r="EO93" s="183"/>
      <c r="EP93" s="183"/>
      <c r="EQ93" s="183"/>
      <c r="ER93" s="183"/>
      <c r="ES93" s="183"/>
      <c r="ET93" s="183"/>
      <c r="EU93" s="183"/>
      <c r="EV93" s="183"/>
      <c r="EW93" s="183"/>
      <c r="EX93" s="183"/>
      <c r="EY93" s="183"/>
      <c r="EZ93" s="183"/>
      <c r="FA93" s="183"/>
      <c r="FB93" s="183"/>
      <c r="FC93" s="183"/>
      <c r="FD93" s="183"/>
      <c r="FE93" s="183"/>
      <c r="FF93" s="183"/>
      <c r="FG93" s="183"/>
      <c r="FH93" s="183"/>
      <c r="FI93" s="183"/>
      <c r="FJ93" s="183"/>
      <c r="FK93" s="183"/>
      <c r="FL93" s="183"/>
      <c r="FM93" s="183"/>
      <c r="FN93" s="183"/>
      <c r="FO93" s="183"/>
      <c r="FP93" s="183"/>
      <c r="FQ93" s="183"/>
      <c r="FR93" s="183"/>
      <c r="FS93" s="183"/>
      <c r="FT93" s="183"/>
      <c r="FU93" s="183"/>
      <c r="FV93" s="183"/>
      <c r="FW93" s="183"/>
      <c r="FX93" s="183"/>
      <c r="FY93" s="183"/>
      <c r="FZ93" s="183"/>
      <c r="GA93" s="183"/>
      <c r="GB93" s="183"/>
      <c r="GC93" s="183"/>
      <c r="GD93" s="183"/>
      <c r="GE93" s="183"/>
      <c r="GF93" s="183"/>
      <c r="GG93" s="183"/>
      <c r="GH93" s="183"/>
      <c r="GI93" s="183"/>
      <c r="GJ93" s="183"/>
      <c r="GK93" s="183"/>
      <c r="GL93" s="183"/>
      <c r="GM93" s="183"/>
      <c r="GN93" s="183"/>
      <c r="GO93" s="183"/>
      <c r="GP93" s="183"/>
      <c r="GQ93" s="183"/>
      <c r="GR93" s="183"/>
      <c r="GS93" s="183"/>
      <c r="GT93" s="183"/>
      <c r="GU93" s="183"/>
      <c r="GV93" s="183"/>
      <c r="GW93" s="183"/>
      <c r="GX93" s="183"/>
      <c r="GY93" s="183"/>
      <c r="GZ93" s="183"/>
      <c r="HA93" s="183"/>
      <c r="HB93" s="183"/>
      <c r="HC93" s="183"/>
      <c r="HD93" s="183"/>
      <c r="HE93" s="183"/>
      <c r="HF93" s="183"/>
      <c r="HG93" s="183"/>
      <c r="HH93" s="183"/>
      <c r="HI93" s="183"/>
      <c r="HJ93" s="183"/>
      <c r="HK93" s="183"/>
      <c r="HL93" s="183"/>
      <c r="HM93" s="183"/>
      <c r="HN93" s="183"/>
      <c r="HO93" s="183"/>
      <c r="HP93" s="183"/>
      <c r="HQ93" s="183"/>
      <c r="HR93" s="183"/>
      <c r="HS93" s="183"/>
      <c r="HT93" s="183"/>
      <c r="HU93" s="183"/>
      <c r="HV93" s="183"/>
      <c r="HW93" s="183"/>
      <c r="HX93" s="183"/>
      <c r="HY93" s="183"/>
      <c r="HZ93" s="183"/>
      <c r="IA93" s="183"/>
      <c r="IB93" s="183"/>
      <c r="IC93" s="183"/>
      <c r="ID93" s="183"/>
      <c r="IE93" s="183"/>
      <c r="IF93" s="183"/>
      <c r="IG93" s="183"/>
      <c r="IH93" s="183"/>
      <c r="II93" s="183"/>
      <c r="IJ93" s="183"/>
      <c r="IK93" s="183"/>
      <c r="IL93" s="183"/>
      <c r="IM93" s="183"/>
      <c r="IN93" s="183"/>
      <c r="IO93" s="183"/>
      <c r="IP93" s="183"/>
      <c r="IQ93" s="183"/>
      <c r="IR93" s="183"/>
      <c r="IS93" s="183"/>
      <c r="IT93" s="183"/>
      <c r="IU93" s="183"/>
      <c r="IV93" s="183"/>
    </row>
    <row r="94" spans="1:256" ht="13.5" customHeight="1">
      <c r="A94" s="115"/>
      <c r="B94" s="121"/>
      <c r="C94" s="116">
        <v>4</v>
      </c>
      <c r="D94" s="116" t="s">
        <v>910</v>
      </c>
      <c r="E94" s="116"/>
      <c r="F94" s="185"/>
      <c r="G94" s="118"/>
      <c r="H94" s="4243">
        <f>SUM(H95:H103)</f>
        <v>0</v>
      </c>
      <c r="I94" s="122"/>
    </row>
    <row r="95" spans="1:256" s="660" customFormat="1" ht="13.5" customHeight="1">
      <c r="A95" s="696" t="s">
        <v>1846</v>
      </c>
      <c r="B95" s="688">
        <v>271</v>
      </c>
      <c r="C95" s="689">
        <v>452321162</v>
      </c>
      <c r="D95" s="689" t="s">
        <v>1847</v>
      </c>
      <c r="E95" s="689" t="s">
        <v>221</v>
      </c>
      <c r="F95" s="686">
        <f>ROUND(SUM(F97),3)</f>
        <v>1.742</v>
      </c>
      <c r="G95" s="690"/>
      <c r="H95" s="3789">
        <f t="shared" ref="H95" si="15">ROUND(F95*G95,2)</f>
        <v>0</v>
      </c>
      <c r="I95" s="122" t="s">
        <v>142</v>
      </c>
      <c r="J95" s="877"/>
    </row>
    <row r="96" spans="1:256" s="660" customFormat="1" ht="27" customHeight="1">
      <c r="A96" s="696"/>
      <c r="B96" s="688"/>
      <c r="C96" s="689"/>
      <c r="D96" s="871" t="s">
        <v>1848</v>
      </c>
      <c r="E96" s="689"/>
      <c r="F96" s="358"/>
      <c r="G96" s="690"/>
      <c r="H96" s="4266"/>
      <c r="I96" s="719"/>
      <c r="J96" s="720"/>
    </row>
    <row r="97" spans="1:248" s="660" customFormat="1" ht="13.5" customHeight="1">
      <c r="A97" s="696"/>
      <c r="B97" s="688"/>
      <c r="C97" s="689"/>
      <c r="D97" s="871" t="s">
        <v>1849</v>
      </c>
      <c r="E97" s="689"/>
      <c r="F97" s="358">
        <f>((2.88*2.88)*0.2)*1.05</f>
        <v>1.741824</v>
      </c>
      <c r="G97" s="690"/>
      <c r="H97" s="4266"/>
      <c r="I97" s="719"/>
      <c r="J97" s="878"/>
    </row>
    <row r="98" spans="1:248" s="158" customFormat="1" ht="13.5" customHeight="1">
      <c r="A98" s="115">
        <v>20</v>
      </c>
      <c r="B98" s="121">
        <v>271</v>
      </c>
      <c r="C98" s="121">
        <v>452351101</v>
      </c>
      <c r="D98" s="121" t="s">
        <v>1850</v>
      </c>
      <c r="E98" s="121" t="s">
        <v>611</v>
      </c>
      <c r="F98" s="686">
        <f>ROUND(SUM(F100),3)</f>
        <v>2.3039999999999998</v>
      </c>
      <c r="G98" s="137"/>
      <c r="H98" s="3789">
        <f t="shared" ref="H98" si="16">ROUND(F98*G98,2)</f>
        <v>0</v>
      </c>
      <c r="I98" s="122" t="s">
        <v>142</v>
      </c>
      <c r="J98" s="869"/>
      <c r="K98" s="707"/>
      <c r="U98" s="159"/>
      <c r="W98" s="159"/>
    </row>
    <row r="99" spans="1:248" s="660" customFormat="1" ht="13.5" customHeight="1">
      <c r="A99" s="696"/>
      <c r="B99" s="688"/>
      <c r="C99" s="689"/>
      <c r="D99" s="871" t="s">
        <v>1851</v>
      </c>
      <c r="E99" s="689"/>
      <c r="F99" s="358"/>
      <c r="G99" s="690"/>
      <c r="H99" s="4266"/>
      <c r="I99" s="719"/>
      <c r="J99" s="720"/>
    </row>
    <row r="100" spans="1:248" s="660" customFormat="1" ht="13.5" customHeight="1">
      <c r="A100" s="696"/>
      <c r="B100" s="688"/>
      <c r="C100" s="689"/>
      <c r="D100" s="871" t="s">
        <v>1852</v>
      </c>
      <c r="E100" s="689"/>
      <c r="F100" s="358">
        <f>((2.88)*4)*0.2</f>
        <v>2.3039999999999998</v>
      </c>
      <c r="G100" s="690"/>
      <c r="H100" s="4266"/>
      <c r="I100" s="719"/>
      <c r="J100" s="720"/>
    </row>
    <row r="101" spans="1:248" s="660" customFormat="1" ht="13.5" customHeight="1">
      <c r="A101" s="696"/>
      <c r="B101" s="688"/>
      <c r="C101" s="689"/>
      <c r="D101" s="871" t="s">
        <v>1853</v>
      </c>
      <c r="E101" s="689"/>
      <c r="F101" s="358"/>
      <c r="G101" s="690"/>
      <c r="H101" s="4266"/>
      <c r="I101" s="719"/>
      <c r="J101" s="720"/>
    </row>
    <row r="102" spans="1:248" s="884" customFormat="1" ht="13.5" customHeight="1">
      <c r="A102" s="879">
        <v>21</v>
      </c>
      <c r="B102" s="880" t="s">
        <v>990</v>
      </c>
      <c r="C102" s="881">
        <v>452368211</v>
      </c>
      <c r="D102" s="881" t="s">
        <v>1854</v>
      </c>
      <c r="E102" s="881" t="s">
        <v>302</v>
      </c>
      <c r="F102" s="686">
        <f>ROUND(SUM(F103),3)</f>
        <v>0.11600000000000001</v>
      </c>
      <c r="G102" s="882"/>
      <c r="H102" s="3789">
        <f t="shared" ref="H102" si="17">ROUND(F102*G102,2)</f>
        <v>0</v>
      </c>
      <c r="I102" s="122" t="s">
        <v>142</v>
      </c>
      <c r="J102" s="883"/>
      <c r="K102" s="883"/>
      <c r="L102" s="883"/>
      <c r="N102" s="883"/>
    </row>
    <row r="103" spans="1:248" s="890" customFormat="1" ht="27" customHeight="1">
      <c r="A103" s="885"/>
      <c r="B103" s="871"/>
      <c r="C103" s="871"/>
      <c r="D103" s="886" t="s">
        <v>1855</v>
      </c>
      <c r="E103" s="886"/>
      <c r="F103" s="887">
        <f>((1.742)/1.05)*0.07</f>
        <v>0.11613333333333334</v>
      </c>
      <c r="G103" s="888"/>
      <c r="H103" s="4272"/>
      <c r="I103" s="889"/>
      <c r="M103" s="884"/>
    </row>
    <row r="104" spans="1:248" ht="13.5" customHeight="1">
      <c r="A104" s="115"/>
      <c r="B104" s="121"/>
      <c r="C104" s="116" t="s">
        <v>1363</v>
      </c>
      <c r="D104" s="116" t="s">
        <v>932</v>
      </c>
      <c r="E104" s="116"/>
      <c r="F104" s="185"/>
      <c r="G104" s="118"/>
      <c r="H104" s="4243">
        <f>SUM(H105:H118)</f>
        <v>0</v>
      </c>
      <c r="I104" s="122"/>
    </row>
    <row r="105" spans="1:248" s="884" customFormat="1" ht="13.5" customHeight="1">
      <c r="A105" s="879">
        <v>22</v>
      </c>
      <c r="B105" s="880">
        <v>271</v>
      </c>
      <c r="C105" s="881" t="s">
        <v>1385</v>
      </c>
      <c r="D105" s="881" t="s">
        <v>1856</v>
      </c>
      <c r="E105" s="881" t="s">
        <v>155</v>
      </c>
      <c r="F105" s="686">
        <f>ROUND(SUM(F106),3)</f>
        <v>1</v>
      </c>
      <c r="G105" s="882"/>
      <c r="H105" s="3789">
        <f t="shared" ref="H105" si="18">ROUND(F105*G105,2)</f>
        <v>0</v>
      </c>
      <c r="I105" s="891" t="s">
        <v>60</v>
      </c>
      <c r="J105" s="883"/>
      <c r="K105" s="883"/>
      <c r="L105" s="883"/>
      <c r="M105" s="5508"/>
      <c r="N105" s="883"/>
    </row>
    <row r="106" spans="1:248" s="896" customFormat="1" ht="27" customHeight="1">
      <c r="A106" s="892"/>
      <c r="B106" s="881"/>
      <c r="C106" s="881"/>
      <c r="D106" s="871" t="s">
        <v>1857</v>
      </c>
      <c r="E106" s="881"/>
      <c r="F106" s="887">
        <v>1</v>
      </c>
      <c r="G106" s="893"/>
      <c r="H106" s="4273"/>
      <c r="I106" s="893"/>
      <c r="J106" s="894"/>
      <c r="K106" s="895"/>
      <c r="L106" s="895"/>
      <c r="M106" s="895"/>
      <c r="N106" s="895"/>
      <c r="O106" s="895"/>
      <c r="P106" s="895"/>
      <c r="Q106" s="895"/>
      <c r="R106" s="895"/>
      <c r="S106" s="895"/>
      <c r="T106" s="895"/>
    </row>
    <row r="107" spans="1:248" s="896" customFormat="1" ht="81" customHeight="1">
      <c r="A107" s="892"/>
      <c r="B107" s="881"/>
      <c r="C107" s="881"/>
      <c r="D107" s="897" t="s">
        <v>1858</v>
      </c>
      <c r="E107" s="881"/>
      <c r="F107" s="887"/>
      <c r="G107" s="893"/>
      <c r="H107" s="4273"/>
      <c r="I107" s="893"/>
      <c r="J107" s="894"/>
      <c r="K107" s="895"/>
      <c r="L107" s="895"/>
      <c r="M107" s="895"/>
      <c r="N107" s="895"/>
      <c r="O107" s="895"/>
      <c r="P107" s="895"/>
      <c r="Q107" s="895"/>
      <c r="R107" s="895"/>
      <c r="S107" s="895"/>
      <c r="T107" s="895"/>
    </row>
    <row r="108" spans="1:248" s="896" customFormat="1" ht="27" customHeight="1">
      <c r="A108" s="892"/>
      <c r="B108" s="881"/>
      <c r="C108" s="881"/>
      <c r="D108" s="898" t="s">
        <v>1859</v>
      </c>
      <c r="E108" s="881"/>
      <c r="F108" s="887"/>
      <c r="G108" s="893"/>
      <c r="H108" s="4273"/>
      <c r="I108" s="899"/>
      <c r="J108" s="900"/>
      <c r="K108" s="895"/>
      <c r="L108" s="895"/>
      <c r="M108" s="895"/>
      <c r="N108" s="895"/>
      <c r="O108" s="895"/>
      <c r="P108" s="895"/>
      <c r="Q108" s="895"/>
      <c r="R108" s="895"/>
      <c r="S108" s="895"/>
      <c r="T108" s="895"/>
    </row>
    <row r="109" spans="1:248" s="158" customFormat="1" ht="13.5" customHeight="1">
      <c r="A109" s="115">
        <v>23</v>
      </c>
      <c r="B109" s="121">
        <v>271</v>
      </c>
      <c r="C109" s="121" t="s">
        <v>1419</v>
      </c>
      <c r="D109" s="121" t="s">
        <v>1860</v>
      </c>
      <c r="E109" s="121" t="s">
        <v>23</v>
      </c>
      <c r="F109" s="686">
        <f>ROUND(SUM(F110),3)</f>
        <v>1</v>
      </c>
      <c r="G109" s="137"/>
      <c r="H109" s="3789">
        <f t="shared" ref="H109" si="19">ROUND(F109*G109,2)</f>
        <v>0</v>
      </c>
      <c r="I109" s="891" t="s">
        <v>60</v>
      </c>
      <c r="J109" s="869"/>
      <c r="K109" s="707"/>
      <c r="U109" s="159"/>
      <c r="W109" s="159"/>
    </row>
    <row r="110" spans="1:248" s="907" customFormat="1" ht="13.5" customHeight="1">
      <c r="A110" s="901"/>
      <c r="B110" s="902"/>
      <c r="C110" s="902"/>
      <c r="D110" s="193" t="s">
        <v>1861</v>
      </c>
      <c r="E110" s="902"/>
      <c r="F110" s="903">
        <v>1</v>
      </c>
      <c r="G110" s="904"/>
      <c r="H110" s="4274"/>
      <c r="I110" s="905"/>
      <c r="J110" s="5509"/>
      <c r="K110" s="906"/>
      <c r="L110" s="906"/>
      <c r="M110" s="906"/>
      <c r="N110" s="906"/>
      <c r="O110" s="906"/>
      <c r="P110" s="906"/>
      <c r="Q110" s="906"/>
      <c r="R110" s="906"/>
      <c r="S110" s="906"/>
      <c r="T110" s="906"/>
      <c r="U110" s="906"/>
      <c r="V110" s="906"/>
      <c r="W110" s="906"/>
      <c r="X110" s="906"/>
      <c r="Y110" s="906"/>
      <c r="Z110" s="906"/>
      <c r="AA110" s="906"/>
      <c r="AB110" s="906"/>
      <c r="AC110" s="906"/>
      <c r="AD110" s="906"/>
      <c r="AE110" s="906"/>
      <c r="AF110" s="906"/>
      <c r="AG110" s="906"/>
      <c r="AH110" s="906"/>
      <c r="AI110" s="906"/>
      <c r="AJ110" s="906"/>
      <c r="AK110" s="906"/>
      <c r="AL110" s="906"/>
      <c r="AM110" s="906"/>
      <c r="AN110" s="906"/>
      <c r="AO110" s="906"/>
      <c r="AP110" s="906"/>
      <c r="AQ110" s="906"/>
      <c r="AR110" s="906"/>
      <c r="AS110" s="906"/>
      <c r="AT110" s="906"/>
      <c r="AU110" s="906"/>
      <c r="AV110" s="906"/>
      <c r="AW110" s="906"/>
      <c r="AX110" s="906"/>
      <c r="AY110" s="906"/>
      <c r="AZ110" s="906"/>
      <c r="BA110" s="906"/>
      <c r="BB110" s="906"/>
      <c r="BC110" s="906"/>
      <c r="BD110" s="906"/>
      <c r="BE110" s="906"/>
      <c r="BF110" s="906"/>
      <c r="BG110" s="906"/>
      <c r="BH110" s="906"/>
      <c r="BI110" s="906"/>
      <c r="BJ110" s="906"/>
      <c r="BK110" s="906"/>
      <c r="BL110" s="906"/>
      <c r="BM110" s="906"/>
      <c r="BN110" s="906"/>
      <c r="BO110" s="906"/>
      <c r="BP110" s="906"/>
      <c r="BQ110" s="906"/>
      <c r="BR110" s="906"/>
      <c r="BS110" s="906"/>
      <c r="BT110" s="906"/>
      <c r="BU110" s="906"/>
      <c r="BV110" s="906"/>
      <c r="BW110" s="906"/>
      <c r="BX110" s="906"/>
      <c r="BY110" s="906"/>
      <c r="BZ110" s="906"/>
      <c r="CA110" s="906"/>
      <c r="CB110" s="906"/>
      <c r="CC110" s="906"/>
      <c r="CD110" s="906"/>
      <c r="CE110" s="906"/>
      <c r="CF110" s="906"/>
      <c r="CG110" s="906"/>
      <c r="CH110" s="906"/>
      <c r="CI110" s="906"/>
      <c r="CJ110" s="906"/>
      <c r="CK110" s="906"/>
      <c r="CL110" s="906"/>
      <c r="CM110" s="906"/>
      <c r="CN110" s="906"/>
      <c r="CO110" s="906"/>
      <c r="CP110" s="906"/>
      <c r="CQ110" s="906"/>
      <c r="CR110" s="906"/>
      <c r="CS110" s="906"/>
      <c r="CT110" s="906"/>
      <c r="CU110" s="906"/>
      <c r="CV110" s="906"/>
      <c r="CW110" s="906"/>
      <c r="CX110" s="906"/>
      <c r="CY110" s="906"/>
      <c r="CZ110" s="906"/>
      <c r="DA110" s="906"/>
      <c r="DB110" s="906"/>
      <c r="DC110" s="906"/>
      <c r="DD110" s="906"/>
      <c r="DE110" s="906"/>
      <c r="DF110" s="906"/>
      <c r="DG110" s="906"/>
      <c r="DH110" s="906"/>
      <c r="DI110" s="906"/>
      <c r="DJ110" s="906"/>
      <c r="DK110" s="906"/>
      <c r="DL110" s="906"/>
      <c r="DM110" s="906"/>
      <c r="DN110" s="906"/>
      <c r="DO110" s="906"/>
      <c r="DP110" s="906"/>
      <c r="DQ110" s="906"/>
      <c r="DR110" s="906"/>
      <c r="DS110" s="906"/>
      <c r="DT110" s="906"/>
      <c r="DU110" s="906"/>
      <c r="DV110" s="906"/>
      <c r="DW110" s="906"/>
      <c r="DX110" s="906"/>
      <c r="DY110" s="906"/>
      <c r="DZ110" s="906"/>
      <c r="EA110" s="906"/>
      <c r="EB110" s="906"/>
      <c r="EC110" s="906"/>
      <c r="ED110" s="906"/>
      <c r="EE110" s="906"/>
      <c r="EF110" s="906"/>
      <c r="EG110" s="906"/>
      <c r="EH110" s="906"/>
      <c r="EI110" s="906"/>
      <c r="EJ110" s="906"/>
      <c r="EK110" s="906"/>
      <c r="EL110" s="906"/>
      <c r="EM110" s="906"/>
      <c r="EN110" s="906"/>
      <c r="EO110" s="906"/>
      <c r="EP110" s="906"/>
      <c r="EQ110" s="906"/>
      <c r="ER110" s="906"/>
      <c r="ES110" s="906"/>
      <c r="ET110" s="906"/>
      <c r="EU110" s="906"/>
      <c r="EV110" s="906"/>
      <c r="EW110" s="906"/>
      <c r="EX110" s="906"/>
      <c r="EY110" s="906"/>
      <c r="EZ110" s="906"/>
      <c r="FA110" s="906"/>
      <c r="FB110" s="906"/>
      <c r="FC110" s="906"/>
      <c r="FD110" s="906"/>
      <c r="FE110" s="906"/>
      <c r="FF110" s="906"/>
      <c r="FG110" s="906"/>
      <c r="FH110" s="906"/>
      <c r="FI110" s="906"/>
      <c r="FJ110" s="906"/>
      <c r="FK110" s="906"/>
      <c r="FL110" s="906"/>
      <c r="FM110" s="906"/>
      <c r="FN110" s="906"/>
      <c r="FO110" s="906"/>
      <c r="FP110" s="906"/>
      <c r="FQ110" s="906"/>
      <c r="FR110" s="906"/>
      <c r="FS110" s="906"/>
      <c r="FT110" s="906"/>
      <c r="FU110" s="906"/>
      <c r="FV110" s="906"/>
      <c r="FW110" s="906"/>
      <c r="FX110" s="906"/>
      <c r="FY110" s="906"/>
      <c r="FZ110" s="906"/>
      <c r="GA110" s="906"/>
      <c r="GB110" s="906"/>
      <c r="GC110" s="906"/>
      <c r="GD110" s="906"/>
      <c r="GE110" s="906"/>
      <c r="GF110" s="906"/>
      <c r="GG110" s="906"/>
      <c r="GH110" s="906"/>
      <c r="GI110" s="906"/>
      <c r="GJ110" s="906"/>
      <c r="GK110" s="906"/>
      <c r="GL110" s="906"/>
      <c r="GM110" s="906"/>
      <c r="GN110" s="906"/>
      <c r="GO110" s="906"/>
      <c r="GP110" s="906"/>
      <c r="GQ110" s="906"/>
      <c r="GR110" s="906"/>
      <c r="GS110" s="906"/>
      <c r="GT110" s="906"/>
      <c r="GU110" s="906"/>
      <c r="GV110" s="906"/>
      <c r="GW110" s="906"/>
      <c r="GX110" s="906"/>
      <c r="GY110" s="906"/>
      <c r="GZ110" s="906"/>
      <c r="HA110" s="906"/>
      <c r="HB110" s="906"/>
      <c r="HC110" s="906"/>
      <c r="HD110" s="906"/>
      <c r="HE110" s="906"/>
      <c r="HF110" s="906"/>
      <c r="HG110" s="906"/>
      <c r="HH110" s="906"/>
      <c r="HI110" s="906"/>
      <c r="HJ110" s="906"/>
      <c r="HK110" s="906"/>
      <c r="HL110" s="906"/>
      <c r="HM110" s="906"/>
      <c r="HN110" s="906"/>
      <c r="HO110" s="906"/>
      <c r="HP110" s="906"/>
      <c r="HQ110" s="906"/>
      <c r="HR110" s="906"/>
      <c r="HS110" s="906"/>
      <c r="HT110" s="906"/>
      <c r="HU110" s="906"/>
      <c r="HV110" s="906"/>
      <c r="HW110" s="906"/>
      <c r="HX110" s="906"/>
      <c r="HY110" s="906"/>
      <c r="HZ110" s="906"/>
      <c r="IA110" s="906"/>
      <c r="IB110" s="906"/>
      <c r="IC110" s="906"/>
      <c r="ID110" s="906"/>
      <c r="IE110" s="906"/>
      <c r="IF110" s="906"/>
      <c r="IG110" s="906"/>
      <c r="IH110" s="906"/>
      <c r="II110" s="906"/>
      <c r="IJ110" s="906"/>
      <c r="IK110" s="906"/>
      <c r="IL110" s="906"/>
      <c r="IM110" s="906"/>
      <c r="IN110" s="906"/>
    </row>
    <row r="111" spans="1:248" s="907" customFormat="1" ht="40.5" customHeight="1">
      <c r="A111" s="901"/>
      <c r="B111" s="902"/>
      <c r="C111" s="902"/>
      <c r="D111" s="193" t="s">
        <v>1862</v>
      </c>
      <c r="E111" s="902"/>
      <c r="F111" s="902"/>
      <c r="G111" s="904"/>
      <c r="H111" s="4274"/>
      <c r="I111" s="908"/>
      <c r="J111" s="906"/>
      <c r="K111" s="906"/>
      <c r="L111" s="906"/>
      <c r="M111" s="906"/>
      <c r="N111" s="906"/>
      <c r="O111" s="906"/>
      <c r="P111" s="906"/>
      <c r="Q111" s="906"/>
      <c r="R111" s="906"/>
      <c r="S111" s="906"/>
      <c r="T111" s="906"/>
      <c r="U111" s="906"/>
      <c r="V111" s="906"/>
      <c r="W111" s="906"/>
      <c r="X111" s="906"/>
      <c r="Y111" s="906"/>
      <c r="Z111" s="906"/>
      <c r="AA111" s="906"/>
      <c r="AB111" s="906"/>
      <c r="AC111" s="906"/>
      <c r="AD111" s="906"/>
      <c r="AE111" s="906"/>
      <c r="AF111" s="906"/>
      <c r="AG111" s="906"/>
      <c r="AH111" s="906"/>
      <c r="AI111" s="906"/>
      <c r="AJ111" s="906"/>
      <c r="AK111" s="906"/>
      <c r="AL111" s="906"/>
      <c r="AM111" s="906"/>
      <c r="AN111" s="906"/>
      <c r="AO111" s="906"/>
      <c r="AP111" s="906"/>
      <c r="AQ111" s="906"/>
      <c r="AR111" s="906"/>
      <c r="AS111" s="906"/>
      <c r="AT111" s="906"/>
      <c r="AU111" s="906"/>
      <c r="AV111" s="906"/>
      <c r="AW111" s="906"/>
      <c r="AX111" s="906"/>
      <c r="AY111" s="906"/>
      <c r="AZ111" s="906"/>
      <c r="BA111" s="906"/>
      <c r="BB111" s="906"/>
      <c r="BC111" s="906"/>
      <c r="BD111" s="906"/>
      <c r="BE111" s="906"/>
      <c r="BF111" s="906"/>
      <c r="BG111" s="906"/>
      <c r="BH111" s="906"/>
      <c r="BI111" s="906"/>
      <c r="BJ111" s="906"/>
      <c r="BK111" s="906"/>
      <c r="BL111" s="906"/>
      <c r="BM111" s="906"/>
      <c r="BN111" s="906"/>
      <c r="BO111" s="906"/>
      <c r="BP111" s="906"/>
      <c r="BQ111" s="906"/>
      <c r="BR111" s="906"/>
      <c r="BS111" s="906"/>
      <c r="BT111" s="906"/>
      <c r="BU111" s="906"/>
      <c r="BV111" s="906"/>
      <c r="BW111" s="906"/>
      <c r="BX111" s="906"/>
      <c r="BY111" s="906"/>
      <c r="BZ111" s="906"/>
      <c r="CA111" s="906"/>
      <c r="CB111" s="906"/>
      <c r="CC111" s="906"/>
      <c r="CD111" s="906"/>
      <c r="CE111" s="906"/>
      <c r="CF111" s="906"/>
      <c r="CG111" s="906"/>
      <c r="CH111" s="906"/>
      <c r="CI111" s="906"/>
      <c r="CJ111" s="906"/>
      <c r="CK111" s="906"/>
      <c r="CL111" s="906"/>
      <c r="CM111" s="906"/>
      <c r="CN111" s="906"/>
      <c r="CO111" s="906"/>
      <c r="CP111" s="906"/>
      <c r="CQ111" s="906"/>
      <c r="CR111" s="906"/>
      <c r="CS111" s="906"/>
      <c r="CT111" s="906"/>
      <c r="CU111" s="906"/>
      <c r="CV111" s="906"/>
      <c r="CW111" s="906"/>
      <c r="CX111" s="906"/>
      <c r="CY111" s="906"/>
      <c r="CZ111" s="906"/>
      <c r="DA111" s="906"/>
      <c r="DB111" s="906"/>
      <c r="DC111" s="906"/>
      <c r="DD111" s="906"/>
      <c r="DE111" s="906"/>
      <c r="DF111" s="906"/>
      <c r="DG111" s="906"/>
      <c r="DH111" s="906"/>
      <c r="DI111" s="906"/>
      <c r="DJ111" s="906"/>
      <c r="DK111" s="906"/>
      <c r="DL111" s="906"/>
      <c r="DM111" s="906"/>
      <c r="DN111" s="906"/>
      <c r="DO111" s="906"/>
      <c r="DP111" s="906"/>
      <c r="DQ111" s="906"/>
      <c r="DR111" s="906"/>
      <c r="DS111" s="906"/>
      <c r="DT111" s="906"/>
      <c r="DU111" s="906"/>
      <c r="DV111" s="906"/>
      <c r="DW111" s="906"/>
      <c r="DX111" s="906"/>
      <c r="DY111" s="906"/>
      <c r="DZ111" s="906"/>
      <c r="EA111" s="906"/>
      <c r="EB111" s="906"/>
      <c r="EC111" s="906"/>
      <c r="ED111" s="906"/>
      <c r="EE111" s="906"/>
      <c r="EF111" s="906"/>
      <c r="EG111" s="906"/>
      <c r="EH111" s="906"/>
      <c r="EI111" s="906"/>
      <c r="EJ111" s="906"/>
      <c r="EK111" s="906"/>
      <c r="EL111" s="906"/>
      <c r="EM111" s="906"/>
      <c r="EN111" s="906"/>
      <c r="EO111" s="906"/>
      <c r="EP111" s="906"/>
      <c r="EQ111" s="906"/>
      <c r="ER111" s="906"/>
      <c r="ES111" s="906"/>
      <c r="ET111" s="906"/>
      <c r="EU111" s="906"/>
      <c r="EV111" s="906"/>
      <c r="EW111" s="906"/>
      <c r="EX111" s="906"/>
      <c r="EY111" s="906"/>
      <c r="EZ111" s="906"/>
      <c r="FA111" s="906"/>
      <c r="FB111" s="906"/>
      <c r="FC111" s="906"/>
      <c r="FD111" s="906"/>
      <c r="FE111" s="906"/>
      <c r="FF111" s="906"/>
      <c r="FG111" s="906"/>
      <c r="FH111" s="906"/>
      <c r="FI111" s="906"/>
      <c r="FJ111" s="906"/>
      <c r="FK111" s="906"/>
      <c r="FL111" s="906"/>
      <c r="FM111" s="906"/>
      <c r="FN111" s="906"/>
      <c r="FO111" s="906"/>
      <c r="FP111" s="906"/>
      <c r="FQ111" s="906"/>
      <c r="FR111" s="906"/>
      <c r="FS111" s="906"/>
      <c r="FT111" s="906"/>
      <c r="FU111" s="906"/>
      <c r="FV111" s="906"/>
      <c r="FW111" s="906"/>
      <c r="FX111" s="906"/>
      <c r="FY111" s="906"/>
      <c r="FZ111" s="906"/>
      <c r="GA111" s="906"/>
      <c r="GB111" s="906"/>
      <c r="GC111" s="906"/>
      <c r="GD111" s="906"/>
      <c r="GE111" s="906"/>
      <c r="GF111" s="906"/>
      <c r="GG111" s="906"/>
      <c r="GH111" s="906"/>
      <c r="GI111" s="906"/>
      <c r="GJ111" s="906"/>
      <c r="GK111" s="906"/>
      <c r="GL111" s="906"/>
      <c r="GM111" s="906"/>
      <c r="GN111" s="906"/>
      <c r="GO111" s="906"/>
      <c r="GP111" s="906"/>
      <c r="GQ111" s="906"/>
      <c r="GR111" s="906"/>
      <c r="GS111" s="906"/>
      <c r="GT111" s="906"/>
      <c r="GU111" s="906"/>
      <c r="GV111" s="906"/>
      <c r="GW111" s="906"/>
      <c r="GX111" s="906"/>
      <c r="GY111" s="906"/>
      <c r="GZ111" s="906"/>
      <c r="HA111" s="906"/>
      <c r="HB111" s="906"/>
      <c r="HC111" s="906"/>
      <c r="HD111" s="906"/>
      <c r="HE111" s="906"/>
      <c r="HF111" s="906"/>
      <c r="HG111" s="906"/>
      <c r="HH111" s="906"/>
      <c r="HI111" s="906"/>
      <c r="HJ111" s="906"/>
      <c r="HK111" s="906"/>
      <c r="HL111" s="906"/>
      <c r="HM111" s="906"/>
      <c r="HN111" s="906"/>
      <c r="HO111" s="906"/>
      <c r="HP111" s="906"/>
      <c r="HQ111" s="906"/>
      <c r="HR111" s="906"/>
      <c r="HS111" s="906"/>
      <c r="HT111" s="906"/>
      <c r="HU111" s="906"/>
      <c r="HV111" s="906"/>
      <c r="HW111" s="906"/>
      <c r="HX111" s="906"/>
      <c r="HY111" s="906"/>
      <c r="HZ111" s="906"/>
      <c r="IA111" s="906"/>
      <c r="IB111" s="906"/>
      <c r="IC111" s="906"/>
      <c r="ID111" s="906"/>
      <c r="IE111" s="906"/>
      <c r="IF111" s="906"/>
      <c r="IG111" s="906"/>
      <c r="IH111" s="906"/>
      <c r="II111" s="906"/>
      <c r="IJ111" s="906"/>
      <c r="IK111" s="906"/>
      <c r="IL111" s="906"/>
      <c r="IM111" s="906"/>
      <c r="IN111" s="906"/>
    </row>
    <row r="112" spans="1:248" s="907" customFormat="1" ht="13.5" customHeight="1">
      <c r="A112" s="901"/>
      <c r="B112" s="902"/>
      <c r="C112" s="902"/>
      <c r="D112" s="193" t="s">
        <v>182</v>
      </c>
      <c r="E112" s="902"/>
      <c r="F112" s="902"/>
      <c r="G112" s="904"/>
      <c r="H112" s="4274"/>
      <c r="I112" s="908"/>
      <c r="J112" s="906"/>
      <c r="K112" s="906"/>
      <c r="L112" s="906"/>
      <c r="M112" s="906"/>
      <c r="N112" s="906"/>
      <c r="O112" s="906"/>
      <c r="P112" s="906"/>
      <c r="Q112" s="906"/>
      <c r="R112" s="906"/>
      <c r="S112" s="906"/>
      <c r="T112" s="906"/>
      <c r="U112" s="906"/>
      <c r="V112" s="906"/>
      <c r="W112" s="906"/>
      <c r="X112" s="906"/>
      <c r="Y112" s="906"/>
      <c r="Z112" s="906"/>
      <c r="AA112" s="906"/>
      <c r="AB112" s="906"/>
      <c r="AC112" s="906"/>
      <c r="AD112" s="906"/>
      <c r="AE112" s="906"/>
      <c r="AF112" s="906"/>
      <c r="AG112" s="906"/>
      <c r="AH112" s="906"/>
      <c r="AI112" s="906"/>
      <c r="AJ112" s="906"/>
      <c r="AK112" s="906"/>
      <c r="AL112" s="906"/>
      <c r="AM112" s="906"/>
      <c r="AN112" s="906"/>
      <c r="AO112" s="906"/>
      <c r="AP112" s="906"/>
      <c r="AQ112" s="906"/>
      <c r="AR112" s="906"/>
      <c r="AS112" s="906"/>
      <c r="AT112" s="906"/>
      <c r="AU112" s="906"/>
      <c r="AV112" s="906"/>
      <c r="AW112" s="906"/>
      <c r="AX112" s="906"/>
      <c r="AY112" s="906"/>
      <c r="AZ112" s="906"/>
      <c r="BA112" s="906"/>
      <c r="BB112" s="906"/>
      <c r="BC112" s="906"/>
      <c r="BD112" s="906"/>
      <c r="BE112" s="906"/>
      <c r="BF112" s="906"/>
      <c r="BG112" s="906"/>
      <c r="BH112" s="906"/>
      <c r="BI112" s="906"/>
      <c r="BJ112" s="906"/>
      <c r="BK112" s="906"/>
      <c r="BL112" s="906"/>
      <c r="BM112" s="906"/>
      <c r="BN112" s="906"/>
      <c r="BO112" s="906"/>
      <c r="BP112" s="906"/>
      <c r="BQ112" s="906"/>
      <c r="BR112" s="906"/>
      <c r="BS112" s="906"/>
      <c r="BT112" s="906"/>
      <c r="BU112" s="906"/>
      <c r="BV112" s="906"/>
      <c r="BW112" s="906"/>
      <c r="BX112" s="906"/>
      <c r="BY112" s="906"/>
      <c r="BZ112" s="906"/>
      <c r="CA112" s="906"/>
      <c r="CB112" s="906"/>
      <c r="CC112" s="906"/>
      <c r="CD112" s="906"/>
      <c r="CE112" s="906"/>
      <c r="CF112" s="906"/>
      <c r="CG112" s="906"/>
      <c r="CH112" s="906"/>
      <c r="CI112" s="906"/>
      <c r="CJ112" s="906"/>
      <c r="CK112" s="906"/>
      <c r="CL112" s="906"/>
      <c r="CM112" s="906"/>
      <c r="CN112" s="906"/>
      <c r="CO112" s="906"/>
      <c r="CP112" s="906"/>
      <c r="CQ112" s="906"/>
      <c r="CR112" s="906"/>
      <c r="CS112" s="906"/>
      <c r="CT112" s="906"/>
      <c r="CU112" s="906"/>
      <c r="CV112" s="906"/>
      <c r="CW112" s="906"/>
      <c r="CX112" s="906"/>
      <c r="CY112" s="906"/>
      <c r="CZ112" s="906"/>
      <c r="DA112" s="906"/>
      <c r="DB112" s="906"/>
      <c r="DC112" s="906"/>
      <c r="DD112" s="906"/>
      <c r="DE112" s="906"/>
      <c r="DF112" s="906"/>
      <c r="DG112" s="906"/>
      <c r="DH112" s="906"/>
      <c r="DI112" s="906"/>
      <c r="DJ112" s="906"/>
      <c r="DK112" s="906"/>
      <c r="DL112" s="906"/>
      <c r="DM112" s="906"/>
      <c r="DN112" s="906"/>
      <c r="DO112" s="906"/>
      <c r="DP112" s="906"/>
      <c r="DQ112" s="906"/>
      <c r="DR112" s="906"/>
      <c r="DS112" s="906"/>
      <c r="DT112" s="906"/>
      <c r="DU112" s="906"/>
      <c r="DV112" s="906"/>
      <c r="DW112" s="906"/>
      <c r="DX112" s="906"/>
      <c r="DY112" s="906"/>
      <c r="DZ112" s="906"/>
      <c r="EA112" s="906"/>
      <c r="EB112" s="906"/>
      <c r="EC112" s="906"/>
      <c r="ED112" s="906"/>
      <c r="EE112" s="906"/>
      <c r="EF112" s="906"/>
      <c r="EG112" s="906"/>
      <c r="EH112" s="906"/>
      <c r="EI112" s="906"/>
      <c r="EJ112" s="906"/>
      <c r="EK112" s="906"/>
      <c r="EL112" s="906"/>
      <c r="EM112" s="906"/>
      <c r="EN112" s="906"/>
      <c r="EO112" s="906"/>
      <c r="EP112" s="906"/>
      <c r="EQ112" s="906"/>
      <c r="ER112" s="906"/>
      <c r="ES112" s="906"/>
      <c r="ET112" s="906"/>
      <c r="EU112" s="906"/>
      <c r="EV112" s="906"/>
      <c r="EW112" s="906"/>
      <c r="EX112" s="906"/>
      <c r="EY112" s="906"/>
      <c r="EZ112" s="906"/>
      <c r="FA112" s="906"/>
      <c r="FB112" s="906"/>
      <c r="FC112" s="906"/>
      <c r="FD112" s="906"/>
      <c r="FE112" s="906"/>
      <c r="FF112" s="906"/>
      <c r="FG112" s="906"/>
      <c r="FH112" s="906"/>
      <c r="FI112" s="906"/>
      <c r="FJ112" s="906"/>
      <c r="FK112" s="906"/>
      <c r="FL112" s="906"/>
      <c r="FM112" s="906"/>
      <c r="FN112" s="906"/>
      <c r="FO112" s="906"/>
      <c r="FP112" s="906"/>
      <c r="FQ112" s="906"/>
      <c r="FR112" s="906"/>
      <c r="FS112" s="906"/>
      <c r="FT112" s="906"/>
      <c r="FU112" s="906"/>
      <c r="FV112" s="906"/>
      <c r="FW112" s="906"/>
      <c r="FX112" s="906"/>
      <c r="FY112" s="906"/>
      <c r="FZ112" s="906"/>
      <c r="GA112" s="906"/>
      <c r="GB112" s="906"/>
      <c r="GC112" s="906"/>
      <c r="GD112" s="906"/>
      <c r="GE112" s="906"/>
      <c r="GF112" s="906"/>
      <c r="GG112" s="906"/>
      <c r="GH112" s="906"/>
      <c r="GI112" s="906"/>
      <c r="GJ112" s="906"/>
      <c r="GK112" s="906"/>
      <c r="GL112" s="906"/>
      <c r="GM112" s="906"/>
      <c r="GN112" s="906"/>
      <c r="GO112" s="906"/>
      <c r="GP112" s="906"/>
      <c r="GQ112" s="906"/>
      <c r="GR112" s="906"/>
      <c r="GS112" s="906"/>
      <c r="GT112" s="906"/>
      <c r="GU112" s="906"/>
      <c r="GV112" s="906"/>
      <c r="GW112" s="906"/>
      <c r="GX112" s="906"/>
      <c r="GY112" s="906"/>
      <c r="GZ112" s="906"/>
      <c r="HA112" s="906"/>
      <c r="HB112" s="906"/>
      <c r="HC112" s="906"/>
      <c r="HD112" s="906"/>
      <c r="HE112" s="906"/>
      <c r="HF112" s="906"/>
      <c r="HG112" s="906"/>
      <c r="HH112" s="906"/>
      <c r="HI112" s="906"/>
      <c r="HJ112" s="906"/>
      <c r="HK112" s="906"/>
      <c r="HL112" s="906"/>
      <c r="HM112" s="906"/>
      <c r="HN112" s="906"/>
      <c r="HO112" s="906"/>
      <c r="HP112" s="906"/>
      <c r="HQ112" s="906"/>
      <c r="HR112" s="906"/>
      <c r="HS112" s="906"/>
      <c r="HT112" s="906"/>
      <c r="HU112" s="906"/>
      <c r="HV112" s="906"/>
      <c r="HW112" s="906"/>
      <c r="HX112" s="906"/>
      <c r="HY112" s="906"/>
      <c r="HZ112" s="906"/>
      <c r="IA112" s="906"/>
      <c r="IB112" s="906"/>
      <c r="IC112" s="906"/>
      <c r="ID112" s="906"/>
      <c r="IE112" s="906"/>
      <c r="IF112" s="906"/>
      <c r="IG112" s="906"/>
      <c r="IH112" s="906"/>
      <c r="II112" s="906"/>
      <c r="IJ112" s="906"/>
      <c r="IK112" s="906"/>
      <c r="IL112" s="906"/>
      <c r="IM112" s="906"/>
      <c r="IN112" s="906"/>
    </row>
    <row r="113" spans="1:256" s="907" customFormat="1" ht="27" customHeight="1">
      <c r="A113" s="909">
        <v>24</v>
      </c>
      <c r="B113" s="502">
        <v>271</v>
      </c>
      <c r="C113" s="502" t="s">
        <v>1863</v>
      </c>
      <c r="D113" s="502" t="s">
        <v>1864</v>
      </c>
      <c r="E113" s="502" t="s">
        <v>155</v>
      </c>
      <c r="F113" s="686">
        <f>ROUND(SUM(F115:F117),3)</f>
        <v>4</v>
      </c>
      <c r="G113" s="893"/>
      <c r="H113" s="3789">
        <f t="shared" ref="H113" si="20">ROUND(F113*G113,2)</f>
        <v>0</v>
      </c>
      <c r="I113" s="891" t="s">
        <v>60</v>
      </c>
      <c r="J113" s="910"/>
      <c r="K113" s="906"/>
      <c r="L113" s="906"/>
      <c r="M113" s="906"/>
      <c r="N113" s="906"/>
      <c r="O113" s="906"/>
      <c r="P113" s="906"/>
      <c r="Q113" s="906"/>
      <c r="R113" s="906"/>
      <c r="S113" s="906"/>
      <c r="T113" s="906"/>
      <c r="U113" s="906"/>
      <c r="V113" s="906"/>
      <c r="W113" s="906"/>
      <c r="X113" s="906"/>
      <c r="Y113" s="906"/>
      <c r="Z113" s="906"/>
      <c r="AA113" s="906"/>
      <c r="AB113" s="906"/>
      <c r="AC113" s="906"/>
      <c r="AD113" s="906"/>
      <c r="AE113" s="906"/>
      <c r="AF113" s="906"/>
      <c r="AG113" s="906"/>
      <c r="AH113" s="906"/>
      <c r="AI113" s="906"/>
      <c r="AJ113" s="906"/>
      <c r="AK113" s="906"/>
      <c r="AL113" s="906"/>
      <c r="AM113" s="906"/>
      <c r="AN113" s="906"/>
      <c r="AO113" s="906"/>
      <c r="AP113" s="906"/>
      <c r="AQ113" s="906"/>
      <c r="AR113" s="906"/>
      <c r="AS113" s="906"/>
      <c r="AT113" s="906"/>
      <c r="AU113" s="906"/>
      <c r="AV113" s="906"/>
      <c r="AW113" s="906"/>
      <c r="AX113" s="906"/>
      <c r="AY113" s="906"/>
      <c r="AZ113" s="906"/>
      <c r="BA113" s="906"/>
      <c r="BB113" s="906"/>
      <c r="BC113" s="906"/>
      <c r="BD113" s="906"/>
      <c r="BE113" s="906"/>
      <c r="BF113" s="906"/>
      <c r="BG113" s="906"/>
      <c r="BH113" s="906"/>
      <c r="BI113" s="906"/>
      <c r="BJ113" s="906"/>
      <c r="BK113" s="906"/>
      <c r="BL113" s="906"/>
      <c r="BM113" s="906"/>
      <c r="BN113" s="906"/>
      <c r="BO113" s="906"/>
      <c r="BP113" s="906"/>
      <c r="BQ113" s="906"/>
      <c r="BR113" s="906"/>
      <c r="BS113" s="906"/>
      <c r="BT113" s="906"/>
      <c r="BU113" s="906"/>
      <c r="BV113" s="906"/>
      <c r="BW113" s="906"/>
      <c r="BX113" s="906"/>
      <c r="BY113" s="906"/>
      <c r="BZ113" s="906"/>
      <c r="CA113" s="906"/>
      <c r="CB113" s="906"/>
      <c r="CC113" s="906"/>
      <c r="CD113" s="906"/>
      <c r="CE113" s="906"/>
      <c r="CF113" s="906"/>
      <c r="CG113" s="906"/>
      <c r="CH113" s="906"/>
      <c r="CI113" s="906"/>
      <c r="CJ113" s="906"/>
      <c r="CK113" s="906"/>
      <c r="CL113" s="906"/>
      <c r="CM113" s="906"/>
      <c r="CN113" s="906"/>
      <c r="CO113" s="906"/>
      <c r="CP113" s="906"/>
      <c r="CQ113" s="906"/>
      <c r="CR113" s="906"/>
      <c r="CS113" s="906"/>
      <c r="CT113" s="906"/>
      <c r="CU113" s="906"/>
      <c r="CV113" s="906"/>
      <c r="CW113" s="906"/>
      <c r="CX113" s="906"/>
      <c r="CY113" s="906"/>
      <c r="CZ113" s="906"/>
      <c r="DA113" s="906"/>
      <c r="DB113" s="906"/>
      <c r="DC113" s="906"/>
      <c r="DD113" s="906"/>
      <c r="DE113" s="906"/>
      <c r="DF113" s="906"/>
      <c r="DG113" s="906"/>
      <c r="DH113" s="906"/>
      <c r="DI113" s="906"/>
      <c r="DJ113" s="906"/>
      <c r="DK113" s="906"/>
      <c r="DL113" s="906"/>
      <c r="DM113" s="906"/>
      <c r="DN113" s="906"/>
      <c r="DO113" s="906"/>
      <c r="DP113" s="906"/>
      <c r="DQ113" s="906"/>
      <c r="DR113" s="906"/>
      <c r="DS113" s="906"/>
      <c r="DT113" s="906"/>
      <c r="DU113" s="906"/>
      <c r="DV113" s="906"/>
      <c r="DW113" s="906"/>
      <c r="DX113" s="906"/>
      <c r="DY113" s="906"/>
      <c r="DZ113" s="906"/>
      <c r="EA113" s="906"/>
      <c r="EB113" s="906"/>
      <c r="EC113" s="906"/>
      <c r="ED113" s="906"/>
      <c r="EE113" s="906"/>
      <c r="EF113" s="906"/>
      <c r="EG113" s="906"/>
      <c r="EH113" s="906"/>
      <c r="EI113" s="906"/>
      <c r="EJ113" s="906"/>
      <c r="EK113" s="906"/>
      <c r="EL113" s="906"/>
      <c r="EM113" s="906"/>
      <c r="EN113" s="906"/>
      <c r="EO113" s="906"/>
      <c r="EP113" s="906"/>
      <c r="EQ113" s="906"/>
      <c r="ER113" s="906"/>
      <c r="ES113" s="906"/>
      <c r="ET113" s="906"/>
      <c r="EU113" s="906"/>
      <c r="EV113" s="906"/>
      <c r="EW113" s="906"/>
      <c r="EX113" s="906"/>
      <c r="EY113" s="906"/>
      <c r="EZ113" s="906"/>
      <c r="FA113" s="906"/>
      <c r="FB113" s="906"/>
      <c r="FC113" s="906"/>
      <c r="FD113" s="906"/>
      <c r="FE113" s="906"/>
      <c r="FF113" s="906"/>
      <c r="FG113" s="906"/>
      <c r="FH113" s="906"/>
      <c r="FI113" s="906"/>
      <c r="FJ113" s="906"/>
      <c r="FK113" s="906"/>
      <c r="FL113" s="906"/>
      <c r="FM113" s="906"/>
      <c r="FN113" s="906"/>
      <c r="FO113" s="906"/>
      <c r="FP113" s="906"/>
      <c r="FQ113" s="906"/>
      <c r="FR113" s="906"/>
      <c r="FS113" s="906"/>
      <c r="FT113" s="906"/>
      <c r="FU113" s="906"/>
      <c r="FV113" s="906"/>
      <c r="FW113" s="906"/>
      <c r="FX113" s="906"/>
      <c r="FY113" s="906"/>
      <c r="FZ113" s="906"/>
      <c r="GA113" s="906"/>
      <c r="GB113" s="906"/>
      <c r="GC113" s="906"/>
      <c r="GD113" s="906"/>
      <c r="GE113" s="906"/>
      <c r="GF113" s="906"/>
      <c r="GG113" s="906"/>
      <c r="GH113" s="906"/>
      <c r="GI113" s="906"/>
      <c r="GJ113" s="906"/>
      <c r="GK113" s="906"/>
      <c r="GL113" s="906"/>
      <c r="GM113" s="906"/>
      <c r="GN113" s="906"/>
      <c r="GO113" s="906"/>
      <c r="GP113" s="906"/>
      <c r="GQ113" s="906"/>
      <c r="GR113" s="906"/>
      <c r="GS113" s="906"/>
      <c r="GT113" s="906"/>
      <c r="GU113" s="906"/>
      <c r="GV113" s="906"/>
      <c r="GW113" s="906"/>
      <c r="GX113" s="906"/>
      <c r="GY113" s="906"/>
      <c r="GZ113" s="906"/>
      <c r="HA113" s="906"/>
      <c r="HB113" s="906"/>
      <c r="HC113" s="906"/>
      <c r="HD113" s="906"/>
      <c r="HE113" s="906"/>
      <c r="HF113" s="906"/>
      <c r="HG113" s="906"/>
      <c r="HH113" s="906"/>
      <c r="HI113" s="906"/>
      <c r="HJ113" s="906"/>
      <c r="HK113" s="906"/>
      <c r="HL113" s="906"/>
      <c r="HM113" s="906"/>
      <c r="HN113" s="906"/>
      <c r="HO113" s="906"/>
      <c r="HP113" s="906"/>
      <c r="HQ113" s="906"/>
      <c r="HR113" s="906"/>
      <c r="HS113" s="906"/>
      <c r="HT113" s="906"/>
      <c r="HU113" s="906"/>
      <c r="HV113" s="906"/>
      <c r="HW113" s="906"/>
      <c r="HX113" s="906"/>
      <c r="HY113" s="906"/>
      <c r="HZ113" s="906"/>
      <c r="IA113" s="906"/>
      <c r="IB113" s="906"/>
      <c r="IC113" s="906"/>
      <c r="ID113" s="906"/>
      <c r="IE113" s="906"/>
      <c r="IF113" s="906"/>
      <c r="IG113" s="906"/>
      <c r="IH113" s="906"/>
      <c r="II113" s="906"/>
      <c r="IJ113" s="906"/>
      <c r="IK113" s="906"/>
      <c r="IL113" s="906"/>
      <c r="IM113" s="906"/>
      <c r="IN113" s="906"/>
      <c r="IO113" s="906"/>
      <c r="IP113" s="906"/>
      <c r="IQ113" s="906"/>
      <c r="IR113" s="906"/>
      <c r="IS113" s="906"/>
      <c r="IT113" s="906"/>
      <c r="IU113" s="906"/>
      <c r="IV113" s="906"/>
    </row>
    <row r="114" spans="1:256" s="907" customFormat="1" ht="13.5" customHeight="1">
      <c r="A114" s="909"/>
      <c r="B114" s="502"/>
      <c r="C114" s="502"/>
      <c r="D114" s="193" t="s">
        <v>1865</v>
      </c>
      <c r="E114" s="502"/>
      <c r="F114" s="911"/>
      <c r="G114" s="893"/>
      <c r="H114" s="4255"/>
      <c r="I114" s="891"/>
      <c r="J114" s="910"/>
      <c r="K114" s="906"/>
      <c r="L114" s="906"/>
      <c r="M114" s="906"/>
      <c r="N114" s="906"/>
      <c r="O114" s="906"/>
      <c r="P114" s="906"/>
      <c r="Q114" s="906"/>
      <c r="R114" s="906"/>
      <c r="S114" s="906"/>
      <c r="T114" s="906"/>
      <c r="U114" s="906"/>
      <c r="V114" s="906"/>
      <c r="W114" s="906"/>
      <c r="X114" s="906"/>
      <c r="Y114" s="906"/>
      <c r="Z114" s="906"/>
      <c r="AA114" s="906"/>
      <c r="AB114" s="906"/>
      <c r="AC114" s="906"/>
      <c r="AD114" s="906"/>
      <c r="AE114" s="906"/>
      <c r="AF114" s="906"/>
      <c r="AG114" s="906"/>
      <c r="AH114" s="906"/>
      <c r="AI114" s="906"/>
      <c r="AJ114" s="906"/>
      <c r="AK114" s="906"/>
      <c r="AL114" s="906"/>
      <c r="AM114" s="906"/>
      <c r="AN114" s="906"/>
      <c r="AO114" s="906"/>
      <c r="AP114" s="906"/>
      <c r="AQ114" s="906"/>
      <c r="AR114" s="906"/>
      <c r="AS114" s="906"/>
      <c r="AT114" s="906"/>
      <c r="AU114" s="906"/>
      <c r="AV114" s="906"/>
      <c r="AW114" s="906"/>
      <c r="AX114" s="906"/>
      <c r="AY114" s="906"/>
      <c r="AZ114" s="906"/>
      <c r="BA114" s="906"/>
      <c r="BB114" s="906"/>
      <c r="BC114" s="906"/>
      <c r="BD114" s="906"/>
      <c r="BE114" s="906"/>
      <c r="BF114" s="906"/>
      <c r="BG114" s="906"/>
      <c r="BH114" s="906"/>
      <c r="BI114" s="906"/>
      <c r="BJ114" s="906"/>
      <c r="BK114" s="906"/>
      <c r="BL114" s="906"/>
      <c r="BM114" s="906"/>
      <c r="BN114" s="906"/>
      <c r="BO114" s="906"/>
      <c r="BP114" s="906"/>
      <c r="BQ114" s="906"/>
      <c r="BR114" s="906"/>
      <c r="BS114" s="906"/>
      <c r="BT114" s="906"/>
      <c r="BU114" s="906"/>
      <c r="BV114" s="906"/>
      <c r="BW114" s="906"/>
      <c r="BX114" s="906"/>
      <c r="BY114" s="906"/>
      <c r="BZ114" s="906"/>
      <c r="CA114" s="906"/>
      <c r="CB114" s="906"/>
      <c r="CC114" s="906"/>
      <c r="CD114" s="906"/>
      <c r="CE114" s="906"/>
      <c r="CF114" s="906"/>
      <c r="CG114" s="906"/>
      <c r="CH114" s="906"/>
      <c r="CI114" s="906"/>
      <c r="CJ114" s="906"/>
      <c r="CK114" s="906"/>
      <c r="CL114" s="906"/>
      <c r="CM114" s="906"/>
      <c r="CN114" s="906"/>
      <c r="CO114" s="906"/>
      <c r="CP114" s="906"/>
      <c r="CQ114" s="906"/>
      <c r="CR114" s="906"/>
      <c r="CS114" s="906"/>
      <c r="CT114" s="906"/>
      <c r="CU114" s="906"/>
      <c r="CV114" s="906"/>
      <c r="CW114" s="906"/>
      <c r="CX114" s="906"/>
      <c r="CY114" s="906"/>
      <c r="CZ114" s="906"/>
      <c r="DA114" s="906"/>
      <c r="DB114" s="906"/>
      <c r="DC114" s="906"/>
      <c r="DD114" s="906"/>
      <c r="DE114" s="906"/>
      <c r="DF114" s="906"/>
      <c r="DG114" s="906"/>
      <c r="DH114" s="906"/>
      <c r="DI114" s="906"/>
      <c r="DJ114" s="906"/>
      <c r="DK114" s="906"/>
      <c r="DL114" s="906"/>
      <c r="DM114" s="906"/>
      <c r="DN114" s="906"/>
      <c r="DO114" s="906"/>
      <c r="DP114" s="906"/>
      <c r="DQ114" s="906"/>
      <c r="DR114" s="906"/>
      <c r="DS114" s="906"/>
      <c r="DT114" s="906"/>
      <c r="DU114" s="906"/>
      <c r="DV114" s="906"/>
      <c r="DW114" s="906"/>
      <c r="DX114" s="906"/>
      <c r="DY114" s="906"/>
      <c r="DZ114" s="906"/>
      <c r="EA114" s="906"/>
      <c r="EB114" s="906"/>
      <c r="EC114" s="906"/>
      <c r="ED114" s="906"/>
      <c r="EE114" s="906"/>
      <c r="EF114" s="906"/>
      <c r="EG114" s="906"/>
      <c r="EH114" s="906"/>
      <c r="EI114" s="906"/>
      <c r="EJ114" s="906"/>
      <c r="EK114" s="906"/>
      <c r="EL114" s="906"/>
      <c r="EM114" s="906"/>
      <c r="EN114" s="906"/>
      <c r="EO114" s="906"/>
      <c r="EP114" s="906"/>
      <c r="EQ114" s="906"/>
      <c r="ER114" s="906"/>
      <c r="ES114" s="906"/>
      <c r="ET114" s="906"/>
      <c r="EU114" s="906"/>
      <c r="EV114" s="906"/>
      <c r="EW114" s="906"/>
      <c r="EX114" s="906"/>
      <c r="EY114" s="906"/>
      <c r="EZ114" s="906"/>
      <c r="FA114" s="906"/>
      <c r="FB114" s="906"/>
      <c r="FC114" s="906"/>
      <c r="FD114" s="906"/>
      <c r="FE114" s="906"/>
      <c r="FF114" s="906"/>
      <c r="FG114" s="906"/>
      <c r="FH114" s="906"/>
      <c r="FI114" s="906"/>
      <c r="FJ114" s="906"/>
      <c r="FK114" s="906"/>
      <c r="FL114" s="906"/>
      <c r="FM114" s="906"/>
      <c r="FN114" s="906"/>
      <c r="FO114" s="906"/>
      <c r="FP114" s="906"/>
      <c r="FQ114" s="906"/>
      <c r="FR114" s="906"/>
      <c r="FS114" s="906"/>
      <c r="FT114" s="906"/>
      <c r="FU114" s="906"/>
      <c r="FV114" s="906"/>
      <c r="FW114" s="906"/>
      <c r="FX114" s="906"/>
      <c r="FY114" s="906"/>
      <c r="FZ114" s="906"/>
      <c r="GA114" s="906"/>
      <c r="GB114" s="906"/>
      <c r="GC114" s="906"/>
      <c r="GD114" s="906"/>
      <c r="GE114" s="906"/>
      <c r="GF114" s="906"/>
      <c r="GG114" s="906"/>
      <c r="GH114" s="906"/>
      <c r="GI114" s="906"/>
      <c r="GJ114" s="906"/>
      <c r="GK114" s="906"/>
      <c r="GL114" s="906"/>
      <c r="GM114" s="906"/>
      <c r="GN114" s="906"/>
      <c r="GO114" s="906"/>
      <c r="GP114" s="906"/>
      <c r="GQ114" s="906"/>
      <c r="GR114" s="906"/>
      <c r="GS114" s="906"/>
      <c r="GT114" s="906"/>
      <c r="GU114" s="906"/>
      <c r="GV114" s="906"/>
      <c r="GW114" s="906"/>
      <c r="GX114" s="906"/>
      <c r="GY114" s="906"/>
      <c r="GZ114" s="906"/>
      <c r="HA114" s="906"/>
      <c r="HB114" s="906"/>
      <c r="HC114" s="906"/>
      <c r="HD114" s="906"/>
      <c r="HE114" s="906"/>
      <c r="HF114" s="906"/>
      <c r="HG114" s="906"/>
      <c r="HH114" s="906"/>
      <c r="HI114" s="906"/>
      <c r="HJ114" s="906"/>
      <c r="HK114" s="906"/>
      <c r="HL114" s="906"/>
      <c r="HM114" s="906"/>
      <c r="HN114" s="906"/>
      <c r="HO114" s="906"/>
      <c r="HP114" s="906"/>
      <c r="HQ114" s="906"/>
      <c r="HR114" s="906"/>
      <c r="HS114" s="906"/>
      <c r="HT114" s="906"/>
      <c r="HU114" s="906"/>
      <c r="HV114" s="906"/>
      <c r="HW114" s="906"/>
      <c r="HX114" s="906"/>
      <c r="HY114" s="906"/>
      <c r="HZ114" s="906"/>
      <c r="IA114" s="906"/>
      <c r="IB114" s="906"/>
      <c r="IC114" s="906"/>
      <c r="ID114" s="906"/>
      <c r="IE114" s="906"/>
      <c r="IF114" s="906"/>
      <c r="IG114" s="906"/>
      <c r="IH114" s="906"/>
      <c r="II114" s="906"/>
      <c r="IJ114" s="906"/>
      <c r="IK114" s="906"/>
      <c r="IL114" s="906"/>
      <c r="IM114" s="906"/>
      <c r="IN114" s="906"/>
      <c r="IO114" s="906"/>
      <c r="IP114" s="906"/>
      <c r="IQ114" s="906"/>
      <c r="IR114" s="906"/>
      <c r="IS114" s="906"/>
      <c r="IT114" s="906"/>
      <c r="IU114" s="906"/>
      <c r="IV114" s="906"/>
    </row>
    <row r="115" spans="1:256" s="907" customFormat="1" ht="13.5" customHeight="1">
      <c r="A115" s="909"/>
      <c r="B115" s="502"/>
      <c r="C115" s="502"/>
      <c r="D115" s="193" t="s">
        <v>1866</v>
      </c>
      <c r="E115" s="502"/>
      <c r="F115" s="911">
        <v>2</v>
      </c>
      <c r="G115" s="893"/>
      <c r="H115" s="4255"/>
      <c r="I115" s="891"/>
      <c r="J115" s="910"/>
      <c r="K115" s="906"/>
      <c r="L115" s="906"/>
      <c r="M115" s="906"/>
      <c r="N115" s="906"/>
      <c r="O115" s="906"/>
      <c r="P115" s="906"/>
      <c r="Q115" s="906"/>
      <c r="R115" s="906"/>
      <c r="S115" s="906"/>
      <c r="T115" s="906"/>
      <c r="U115" s="906"/>
      <c r="V115" s="906"/>
      <c r="W115" s="906"/>
      <c r="X115" s="906"/>
      <c r="Y115" s="906"/>
      <c r="Z115" s="906"/>
      <c r="AA115" s="906"/>
      <c r="AB115" s="906"/>
      <c r="AC115" s="906"/>
      <c r="AD115" s="906"/>
      <c r="AE115" s="906"/>
      <c r="AF115" s="906"/>
      <c r="AG115" s="906"/>
      <c r="AH115" s="906"/>
      <c r="AI115" s="906"/>
      <c r="AJ115" s="906"/>
      <c r="AK115" s="906"/>
      <c r="AL115" s="906"/>
      <c r="AM115" s="906"/>
      <c r="AN115" s="906"/>
      <c r="AO115" s="906"/>
      <c r="AP115" s="906"/>
      <c r="AQ115" s="906"/>
      <c r="AR115" s="906"/>
      <c r="AS115" s="906"/>
      <c r="AT115" s="906"/>
      <c r="AU115" s="906"/>
      <c r="AV115" s="906"/>
      <c r="AW115" s="906"/>
      <c r="AX115" s="906"/>
      <c r="AY115" s="906"/>
      <c r="AZ115" s="906"/>
      <c r="BA115" s="906"/>
      <c r="BB115" s="906"/>
      <c r="BC115" s="906"/>
      <c r="BD115" s="906"/>
      <c r="BE115" s="906"/>
      <c r="BF115" s="906"/>
      <c r="BG115" s="906"/>
      <c r="BH115" s="906"/>
      <c r="BI115" s="906"/>
      <c r="BJ115" s="906"/>
      <c r="BK115" s="906"/>
      <c r="BL115" s="906"/>
      <c r="BM115" s="906"/>
      <c r="BN115" s="906"/>
      <c r="BO115" s="906"/>
      <c r="BP115" s="906"/>
      <c r="BQ115" s="906"/>
      <c r="BR115" s="906"/>
      <c r="BS115" s="906"/>
      <c r="BT115" s="906"/>
      <c r="BU115" s="906"/>
      <c r="BV115" s="906"/>
      <c r="BW115" s="906"/>
      <c r="BX115" s="906"/>
      <c r="BY115" s="906"/>
      <c r="BZ115" s="906"/>
      <c r="CA115" s="906"/>
      <c r="CB115" s="906"/>
      <c r="CC115" s="906"/>
      <c r="CD115" s="906"/>
      <c r="CE115" s="906"/>
      <c r="CF115" s="906"/>
      <c r="CG115" s="906"/>
      <c r="CH115" s="906"/>
      <c r="CI115" s="906"/>
      <c r="CJ115" s="906"/>
      <c r="CK115" s="906"/>
      <c r="CL115" s="906"/>
      <c r="CM115" s="906"/>
      <c r="CN115" s="906"/>
      <c r="CO115" s="906"/>
      <c r="CP115" s="906"/>
      <c r="CQ115" s="906"/>
      <c r="CR115" s="906"/>
      <c r="CS115" s="906"/>
      <c r="CT115" s="906"/>
      <c r="CU115" s="906"/>
      <c r="CV115" s="906"/>
      <c r="CW115" s="906"/>
      <c r="CX115" s="906"/>
      <c r="CY115" s="906"/>
      <c r="CZ115" s="906"/>
      <c r="DA115" s="906"/>
      <c r="DB115" s="906"/>
      <c r="DC115" s="906"/>
      <c r="DD115" s="906"/>
      <c r="DE115" s="906"/>
      <c r="DF115" s="906"/>
      <c r="DG115" s="906"/>
      <c r="DH115" s="906"/>
      <c r="DI115" s="906"/>
      <c r="DJ115" s="906"/>
      <c r="DK115" s="906"/>
      <c r="DL115" s="906"/>
      <c r="DM115" s="906"/>
      <c r="DN115" s="906"/>
      <c r="DO115" s="906"/>
      <c r="DP115" s="906"/>
      <c r="DQ115" s="906"/>
      <c r="DR115" s="906"/>
      <c r="DS115" s="906"/>
      <c r="DT115" s="906"/>
      <c r="DU115" s="906"/>
      <c r="DV115" s="906"/>
      <c r="DW115" s="906"/>
      <c r="DX115" s="906"/>
      <c r="DY115" s="906"/>
      <c r="DZ115" s="906"/>
      <c r="EA115" s="906"/>
      <c r="EB115" s="906"/>
      <c r="EC115" s="906"/>
      <c r="ED115" s="906"/>
      <c r="EE115" s="906"/>
      <c r="EF115" s="906"/>
      <c r="EG115" s="906"/>
      <c r="EH115" s="906"/>
      <c r="EI115" s="906"/>
      <c r="EJ115" s="906"/>
      <c r="EK115" s="906"/>
      <c r="EL115" s="906"/>
      <c r="EM115" s="906"/>
      <c r="EN115" s="906"/>
      <c r="EO115" s="906"/>
      <c r="EP115" s="906"/>
      <c r="EQ115" s="906"/>
      <c r="ER115" s="906"/>
      <c r="ES115" s="906"/>
      <c r="ET115" s="906"/>
      <c r="EU115" s="906"/>
      <c r="EV115" s="906"/>
      <c r="EW115" s="906"/>
      <c r="EX115" s="906"/>
      <c r="EY115" s="906"/>
      <c r="EZ115" s="906"/>
      <c r="FA115" s="906"/>
      <c r="FB115" s="906"/>
      <c r="FC115" s="906"/>
      <c r="FD115" s="906"/>
      <c r="FE115" s="906"/>
      <c r="FF115" s="906"/>
      <c r="FG115" s="906"/>
      <c r="FH115" s="906"/>
      <c r="FI115" s="906"/>
      <c r="FJ115" s="906"/>
      <c r="FK115" s="906"/>
      <c r="FL115" s="906"/>
      <c r="FM115" s="906"/>
      <c r="FN115" s="906"/>
      <c r="FO115" s="906"/>
      <c r="FP115" s="906"/>
      <c r="FQ115" s="906"/>
      <c r="FR115" s="906"/>
      <c r="FS115" s="906"/>
      <c r="FT115" s="906"/>
      <c r="FU115" s="906"/>
      <c r="FV115" s="906"/>
      <c r="FW115" s="906"/>
      <c r="FX115" s="906"/>
      <c r="FY115" s="906"/>
      <c r="FZ115" s="906"/>
      <c r="GA115" s="906"/>
      <c r="GB115" s="906"/>
      <c r="GC115" s="906"/>
      <c r="GD115" s="906"/>
      <c r="GE115" s="906"/>
      <c r="GF115" s="906"/>
      <c r="GG115" s="906"/>
      <c r="GH115" s="906"/>
      <c r="GI115" s="906"/>
      <c r="GJ115" s="906"/>
      <c r="GK115" s="906"/>
      <c r="GL115" s="906"/>
      <c r="GM115" s="906"/>
      <c r="GN115" s="906"/>
      <c r="GO115" s="906"/>
      <c r="GP115" s="906"/>
      <c r="GQ115" s="906"/>
      <c r="GR115" s="906"/>
      <c r="GS115" s="906"/>
      <c r="GT115" s="906"/>
      <c r="GU115" s="906"/>
      <c r="GV115" s="906"/>
      <c r="GW115" s="906"/>
      <c r="GX115" s="906"/>
      <c r="GY115" s="906"/>
      <c r="GZ115" s="906"/>
      <c r="HA115" s="906"/>
      <c r="HB115" s="906"/>
      <c r="HC115" s="906"/>
      <c r="HD115" s="906"/>
      <c r="HE115" s="906"/>
      <c r="HF115" s="906"/>
      <c r="HG115" s="906"/>
      <c r="HH115" s="906"/>
      <c r="HI115" s="906"/>
      <c r="HJ115" s="906"/>
      <c r="HK115" s="906"/>
      <c r="HL115" s="906"/>
      <c r="HM115" s="906"/>
      <c r="HN115" s="906"/>
      <c r="HO115" s="906"/>
      <c r="HP115" s="906"/>
      <c r="HQ115" s="906"/>
      <c r="HR115" s="906"/>
      <c r="HS115" s="906"/>
      <c r="HT115" s="906"/>
      <c r="HU115" s="906"/>
      <c r="HV115" s="906"/>
      <c r="HW115" s="906"/>
      <c r="HX115" s="906"/>
      <c r="HY115" s="906"/>
      <c r="HZ115" s="906"/>
      <c r="IA115" s="906"/>
      <c r="IB115" s="906"/>
      <c r="IC115" s="906"/>
      <c r="ID115" s="906"/>
      <c r="IE115" s="906"/>
      <c r="IF115" s="906"/>
      <c r="IG115" s="906"/>
      <c r="IH115" s="906"/>
      <c r="II115" s="906"/>
      <c r="IJ115" s="906"/>
      <c r="IK115" s="906"/>
      <c r="IL115" s="906"/>
      <c r="IM115" s="906"/>
      <c r="IN115" s="906"/>
      <c r="IO115" s="906"/>
      <c r="IP115" s="906"/>
      <c r="IQ115" s="906"/>
      <c r="IR115" s="906"/>
      <c r="IS115" s="906"/>
      <c r="IT115" s="906"/>
      <c r="IU115" s="906"/>
      <c r="IV115" s="906"/>
    </row>
    <row r="116" spans="1:256" s="907" customFormat="1" ht="13.5" customHeight="1">
      <c r="A116" s="909"/>
      <c r="B116" s="502"/>
      <c r="C116" s="502"/>
      <c r="D116" s="193" t="s">
        <v>1867</v>
      </c>
      <c r="E116" s="502"/>
      <c r="F116" s="911">
        <v>1</v>
      </c>
      <c r="G116" s="893"/>
      <c r="H116" s="4255"/>
      <c r="I116" s="891"/>
      <c r="J116" s="910"/>
      <c r="K116" s="906"/>
      <c r="L116" s="906"/>
      <c r="M116" s="906"/>
      <c r="N116" s="906"/>
      <c r="O116" s="906"/>
      <c r="P116" s="906"/>
      <c r="Q116" s="906"/>
      <c r="R116" s="906"/>
      <c r="S116" s="906"/>
      <c r="T116" s="906"/>
      <c r="U116" s="906"/>
      <c r="V116" s="906"/>
      <c r="W116" s="906"/>
      <c r="X116" s="906"/>
      <c r="Y116" s="906"/>
      <c r="Z116" s="906"/>
      <c r="AA116" s="906"/>
      <c r="AB116" s="906"/>
      <c r="AC116" s="906"/>
      <c r="AD116" s="906"/>
      <c r="AE116" s="906"/>
      <c r="AF116" s="906"/>
      <c r="AG116" s="906"/>
      <c r="AH116" s="906"/>
      <c r="AI116" s="906"/>
      <c r="AJ116" s="906"/>
      <c r="AK116" s="906"/>
      <c r="AL116" s="906"/>
      <c r="AM116" s="906"/>
      <c r="AN116" s="906"/>
      <c r="AO116" s="906"/>
      <c r="AP116" s="906"/>
      <c r="AQ116" s="906"/>
      <c r="AR116" s="906"/>
      <c r="AS116" s="906"/>
      <c r="AT116" s="906"/>
      <c r="AU116" s="906"/>
      <c r="AV116" s="906"/>
      <c r="AW116" s="906"/>
      <c r="AX116" s="906"/>
      <c r="AY116" s="906"/>
      <c r="AZ116" s="906"/>
      <c r="BA116" s="906"/>
      <c r="BB116" s="906"/>
      <c r="BC116" s="906"/>
      <c r="BD116" s="906"/>
      <c r="BE116" s="906"/>
      <c r="BF116" s="906"/>
      <c r="BG116" s="906"/>
      <c r="BH116" s="906"/>
      <c r="BI116" s="906"/>
      <c r="BJ116" s="906"/>
      <c r="BK116" s="906"/>
      <c r="BL116" s="906"/>
      <c r="BM116" s="906"/>
      <c r="BN116" s="906"/>
      <c r="BO116" s="906"/>
      <c r="BP116" s="906"/>
      <c r="BQ116" s="906"/>
      <c r="BR116" s="906"/>
      <c r="BS116" s="906"/>
      <c r="BT116" s="906"/>
      <c r="BU116" s="906"/>
      <c r="BV116" s="906"/>
      <c r="BW116" s="906"/>
      <c r="BX116" s="906"/>
      <c r="BY116" s="906"/>
      <c r="BZ116" s="906"/>
      <c r="CA116" s="906"/>
      <c r="CB116" s="906"/>
      <c r="CC116" s="906"/>
      <c r="CD116" s="906"/>
      <c r="CE116" s="906"/>
      <c r="CF116" s="906"/>
      <c r="CG116" s="906"/>
      <c r="CH116" s="906"/>
      <c r="CI116" s="906"/>
      <c r="CJ116" s="906"/>
      <c r="CK116" s="906"/>
      <c r="CL116" s="906"/>
      <c r="CM116" s="906"/>
      <c r="CN116" s="906"/>
      <c r="CO116" s="906"/>
      <c r="CP116" s="906"/>
      <c r="CQ116" s="906"/>
      <c r="CR116" s="906"/>
      <c r="CS116" s="906"/>
      <c r="CT116" s="906"/>
      <c r="CU116" s="906"/>
      <c r="CV116" s="906"/>
      <c r="CW116" s="906"/>
      <c r="CX116" s="906"/>
      <c r="CY116" s="906"/>
      <c r="CZ116" s="906"/>
      <c r="DA116" s="906"/>
      <c r="DB116" s="906"/>
      <c r="DC116" s="906"/>
      <c r="DD116" s="906"/>
      <c r="DE116" s="906"/>
      <c r="DF116" s="906"/>
      <c r="DG116" s="906"/>
      <c r="DH116" s="906"/>
      <c r="DI116" s="906"/>
      <c r="DJ116" s="906"/>
      <c r="DK116" s="906"/>
      <c r="DL116" s="906"/>
      <c r="DM116" s="906"/>
      <c r="DN116" s="906"/>
      <c r="DO116" s="906"/>
      <c r="DP116" s="906"/>
      <c r="DQ116" s="906"/>
      <c r="DR116" s="906"/>
      <c r="DS116" s="906"/>
      <c r="DT116" s="906"/>
      <c r="DU116" s="906"/>
      <c r="DV116" s="906"/>
      <c r="DW116" s="906"/>
      <c r="DX116" s="906"/>
      <c r="DY116" s="906"/>
      <c r="DZ116" s="906"/>
      <c r="EA116" s="906"/>
      <c r="EB116" s="906"/>
      <c r="EC116" s="906"/>
      <c r="ED116" s="906"/>
      <c r="EE116" s="906"/>
      <c r="EF116" s="906"/>
      <c r="EG116" s="906"/>
      <c r="EH116" s="906"/>
      <c r="EI116" s="906"/>
      <c r="EJ116" s="906"/>
      <c r="EK116" s="906"/>
      <c r="EL116" s="906"/>
      <c r="EM116" s="906"/>
      <c r="EN116" s="906"/>
      <c r="EO116" s="906"/>
      <c r="EP116" s="906"/>
      <c r="EQ116" s="906"/>
      <c r="ER116" s="906"/>
      <c r="ES116" s="906"/>
      <c r="ET116" s="906"/>
      <c r="EU116" s="906"/>
      <c r="EV116" s="906"/>
      <c r="EW116" s="906"/>
      <c r="EX116" s="906"/>
      <c r="EY116" s="906"/>
      <c r="EZ116" s="906"/>
      <c r="FA116" s="906"/>
      <c r="FB116" s="906"/>
      <c r="FC116" s="906"/>
      <c r="FD116" s="906"/>
      <c r="FE116" s="906"/>
      <c r="FF116" s="906"/>
      <c r="FG116" s="906"/>
      <c r="FH116" s="906"/>
      <c r="FI116" s="906"/>
      <c r="FJ116" s="906"/>
      <c r="FK116" s="906"/>
      <c r="FL116" s="906"/>
      <c r="FM116" s="906"/>
      <c r="FN116" s="906"/>
      <c r="FO116" s="906"/>
      <c r="FP116" s="906"/>
      <c r="FQ116" s="906"/>
      <c r="FR116" s="906"/>
      <c r="FS116" s="906"/>
      <c r="FT116" s="906"/>
      <c r="FU116" s="906"/>
      <c r="FV116" s="906"/>
      <c r="FW116" s="906"/>
      <c r="FX116" s="906"/>
      <c r="FY116" s="906"/>
      <c r="FZ116" s="906"/>
      <c r="GA116" s="906"/>
      <c r="GB116" s="906"/>
      <c r="GC116" s="906"/>
      <c r="GD116" s="906"/>
      <c r="GE116" s="906"/>
      <c r="GF116" s="906"/>
      <c r="GG116" s="906"/>
      <c r="GH116" s="906"/>
      <c r="GI116" s="906"/>
      <c r="GJ116" s="906"/>
      <c r="GK116" s="906"/>
      <c r="GL116" s="906"/>
      <c r="GM116" s="906"/>
      <c r="GN116" s="906"/>
      <c r="GO116" s="906"/>
      <c r="GP116" s="906"/>
      <c r="GQ116" s="906"/>
      <c r="GR116" s="906"/>
      <c r="GS116" s="906"/>
      <c r="GT116" s="906"/>
      <c r="GU116" s="906"/>
      <c r="GV116" s="906"/>
      <c r="GW116" s="906"/>
      <c r="GX116" s="906"/>
      <c r="GY116" s="906"/>
      <c r="GZ116" s="906"/>
      <c r="HA116" s="906"/>
      <c r="HB116" s="906"/>
      <c r="HC116" s="906"/>
      <c r="HD116" s="906"/>
      <c r="HE116" s="906"/>
      <c r="HF116" s="906"/>
      <c r="HG116" s="906"/>
      <c r="HH116" s="906"/>
      <c r="HI116" s="906"/>
      <c r="HJ116" s="906"/>
      <c r="HK116" s="906"/>
      <c r="HL116" s="906"/>
      <c r="HM116" s="906"/>
      <c r="HN116" s="906"/>
      <c r="HO116" s="906"/>
      <c r="HP116" s="906"/>
      <c r="HQ116" s="906"/>
      <c r="HR116" s="906"/>
      <c r="HS116" s="906"/>
      <c r="HT116" s="906"/>
      <c r="HU116" s="906"/>
      <c r="HV116" s="906"/>
      <c r="HW116" s="906"/>
      <c r="HX116" s="906"/>
      <c r="HY116" s="906"/>
      <c r="HZ116" s="906"/>
      <c r="IA116" s="906"/>
      <c r="IB116" s="906"/>
      <c r="IC116" s="906"/>
      <c r="ID116" s="906"/>
      <c r="IE116" s="906"/>
      <c r="IF116" s="906"/>
      <c r="IG116" s="906"/>
      <c r="IH116" s="906"/>
      <c r="II116" s="906"/>
      <c r="IJ116" s="906"/>
      <c r="IK116" s="906"/>
      <c r="IL116" s="906"/>
      <c r="IM116" s="906"/>
      <c r="IN116" s="906"/>
      <c r="IO116" s="906"/>
      <c r="IP116" s="906"/>
      <c r="IQ116" s="906"/>
      <c r="IR116" s="906"/>
      <c r="IS116" s="906"/>
      <c r="IT116" s="906"/>
      <c r="IU116" s="906"/>
      <c r="IV116" s="906"/>
    </row>
    <row r="117" spans="1:256" s="907" customFormat="1" ht="13.5" customHeight="1">
      <c r="A117" s="909"/>
      <c r="B117" s="502"/>
      <c r="C117" s="502"/>
      <c r="D117" s="193" t="s">
        <v>1868</v>
      </c>
      <c r="E117" s="502"/>
      <c r="F117" s="911">
        <v>1</v>
      </c>
      <c r="G117" s="893"/>
      <c r="H117" s="4255"/>
      <c r="I117" s="891"/>
      <c r="J117" s="910"/>
      <c r="K117" s="906"/>
      <c r="L117" s="906"/>
      <c r="M117" s="906"/>
      <c r="N117" s="906"/>
      <c r="O117" s="906"/>
      <c r="P117" s="906"/>
      <c r="Q117" s="906"/>
      <c r="R117" s="906"/>
      <c r="S117" s="906"/>
      <c r="T117" s="906"/>
      <c r="U117" s="906"/>
      <c r="V117" s="906"/>
      <c r="W117" s="906"/>
      <c r="X117" s="906"/>
      <c r="Y117" s="906"/>
      <c r="Z117" s="906"/>
      <c r="AA117" s="906"/>
      <c r="AB117" s="906"/>
      <c r="AC117" s="906"/>
      <c r="AD117" s="906"/>
      <c r="AE117" s="906"/>
      <c r="AF117" s="906"/>
      <c r="AG117" s="906"/>
      <c r="AH117" s="906"/>
      <c r="AI117" s="906"/>
      <c r="AJ117" s="906"/>
      <c r="AK117" s="906"/>
      <c r="AL117" s="906"/>
      <c r="AM117" s="906"/>
      <c r="AN117" s="906"/>
      <c r="AO117" s="906"/>
      <c r="AP117" s="906"/>
      <c r="AQ117" s="906"/>
      <c r="AR117" s="906"/>
      <c r="AS117" s="906"/>
      <c r="AT117" s="906"/>
      <c r="AU117" s="906"/>
      <c r="AV117" s="906"/>
      <c r="AW117" s="906"/>
      <c r="AX117" s="906"/>
      <c r="AY117" s="906"/>
      <c r="AZ117" s="906"/>
      <c r="BA117" s="906"/>
      <c r="BB117" s="906"/>
      <c r="BC117" s="906"/>
      <c r="BD117" s="906"/>
      <c r="BE117" s="906"/>
      <c r="BF117" s="906"/>
      <c r="BG117" s="906"/>
      <c r="BH117" s="906"/>
      <c r="BI117" s="906"/>
      <c r="BJ117" s="906"/>
      <c r="BK117" s="906"/>
      <c r="BL117" s="906"/>
      <c r="BM117" s="906"/>
      <c r="BN117" s="906"/>
      <c r="BO117" s="906"/>
      <c r="BP117" s="906"/>
      <c r="BQ117" s="906"/>
      <c r="BR117" s="906"/>
      <c r="BS117" s="906"/>
      <c r="BT117" s="906"/>
      <c r="BU117" s="906"/>
      <c r="BV117" s="906"/>
      <c r="BW117" s="906"/>
      <c r="BX117" s="906"/>
      <c r="BY117" s="906"/>
      <c r="BZ117" s="906"/>
      <c r="CA117" s="906"/>
      <c r="CB117" s="906"/>
      <c r="CC117" s="906"/>
      <c r="CD117" s="906"/>
      <c r="CE117" s="906"/>
      <c r="CF117" s="906"/>
      <c r="CG117" s="906"/>
      <c r="CH117" s="906"/>
      <c r="CI117" s="906"/>
      <c r="CJ117" s="906"/>
      <c r="CK117" s="906"/>
      <c r="CL117" s="906"/>
      <c r="CM117" s="906"/>
      <c r="CN117" s="906"/>
      <c r="CO117" s="906"/>
      <c r="CP117" s="906"/>
      <c r="CQ117" s="906"/>
      <c r="CR117" s="906"/>
      <c r="CS117" s="906"/>
      <c r="CT117" s="906"/>
      <c r="CU117" s="906"/>
      <c r="CV117" s="906"/>
      <c r="CW117" s="906"/>
      <c r="CX117" s="906"/>
      <c r="CY117" s="906"/>
      <c r="CZ117" s="906"/>
      <c r="DA117" s="906"/>
      <c r="DB117" s="906"/>
      <c r="DC117" s="906"/>
      <c r="DD117" s="906"/>
      <c r="DE117" s="906"/>
      <c r="DF117" s="906"/>
      <c r="DG117" s="906"/>
      <c r="DH117" s="906"/>
      <c r="DI117" s="906"/>
      <c r="DJ117" s="906"/>
      <c r="DK117" s="906"/>
      <c r="DL117" s="906"/>
      <c r="DM117" s="906"/>
      <c r="DN117" s="906"/>
      <c r="DO117" s="906"/>
      <c r="DP117" s="906"/>
      <c r="DQ117" s="906"/>
      <c r="DR117" s="906"/>
      <c r="DS117" s="906"/>
      <c r="DT117" s="906"/>
      <c r="DU117" s="906"/>
      <c r="DV117" s="906"/>
      <c r="DW117" s="906"/>
      <c r="DX117" s="906"/>
      <c r="DY117" s="906"/>
      <c r="DZ117" s="906"/>
      <c r="EA117" s="906"/>
      <c r="EB117" s="906"/>
      <c r="EC117" s="906"/>
      <c r="ED117" s="906"/>
      <c r="EE117" s="906"/>
      <c r="EF117" s="906"/>
      <c r="EG117" s="906"/>
      <c r="EH117" s="906"/>
      <c r="EI117" s="906"/>
      <c r="EJ117" s="906"/>
      <c r="EK117" s="906"/>
      <c r="EL117" s="906"/>
      <c r="EM117" s="906"/>
      <c r="EN117" s="906"/>
      <c r="EO117" s="906"/>
      <c r="EP117" s="906"/>
      <c r="EQ117" s="906"/>
      <c r="ER117" s="906"/>
      <c r="ES117" s="906"/>
      <c r="ET117" s="906"/>
      <c r="EU117" s="906"/>
      <c r="EV117" s="906"/>
      <c r="EW117" s="906"/>
      <c r="EX117" s="906"/>
      <c r="EY117" s="906"/>
      <c r="EZ117" s="906"/>
      <c r="FA117" s="906"/>
      <c r="FB117" s="906"/>
      <c r="FC117" s="906"/>
      <c r="FD117" s="906"/>
      <c r="FE117" s="906"/>
      <c r="FF117" s="906"/>
      <c r="FG117" s="906"/>
      <c r="FH117" s="906"/>
      <c r="FI117" s="906"/>
      <c r="FJ117" s="906"/>
      <c r="FK117" s="906"/>
      <c r="FL117" s="906"/>
      <c r="FM117" s="906"/>
      <c r="FN117" s="906"/>
      <c r="FO117" s="906"/>
      <c r="FP117" s="906"/>
      <c r="FQ117" s="906"/>
      <c r="FR117" s="906"/>
      <c r="FS117" s="906"/>
      <c r="FT117" s="906"/>
      <c r="FU117" s="906"/>
      <c r="FV117" s="906"/>
      <c r="FW117" s="906"/>
      <c r="FX117" s="906"/>
      <c r="FY117" s="906"/>
      <c r="FZ117" s="906"/>
      <c r="GA117" s="906"/>
      <c r="GB117" s="906"/>
      <c r="GC117" s="906"/>
      <c r="GD117" s="906"/>
      <c r="GE117" s="906"/>
      <c r="GF117" s="906"/>
      <c r="GG117" s="906"/>
      <c r="GH117" s="906"/>
      <c r="GI117" s="906"/>
      <c r="GJ117" s="906"/>
      <c r="GK117" s="906"/>
      <c r="GL117" s="906"/>
      <c r="GM117" s="906"/>
      <c r="GN117" s="906"/>
      <c r="GO117" s="906"/>
      <c r="GP117" s="906"/>
      <c r="GQ117" s="906"/>
      <c r="GR117" s="906"/>
      <c r="GS117" s="906"/>
      <c r="GT117" s="906"/>
      <c r="GU117" s="906"/>
      <c r="GV117" s="906"/>
      <c r="GW117" s="906"/>
      <c r="GX117" s="906"/>
      <c r="GY117" s="906"/>
      <c r="GZ117" s="906"/>
      <c r="HA117" s="906"/>
      <c r="HB117" s="906"/>
      <c r="HC117" s="906"/>
      <c r="HD117" s="906"/>
      <c r="HE117" s="906"/>
      <c r="HF117" s="906"/>
      <c r="HG117" s="906"/>
      <c r="HH117" s="906"/>
      <c r="HI117" s="906"/>
      <c r="HJ117" s="906"/>
      <c r="HK117" s="906"/>
      <c r="HL117" s="906"/>
      <c r="HM117" s="906"/>
      <c r="HN117" s="906"/>
      <c r="HO117" s="906"/>
      <c r="HP117" s="906"/>
      <c r="HQ117" s="906"/>
      <c r="HR117" s="906"/>
      <c r="HS117" s="906"/>
      <c r="HT117" s="906"/>
      <c r="HU117" s="906"/>
      <c r="HV117" s="906"/>
      <c r="HW117" s="906"/>
      <c r="HX117" s="906"/>
      <c r="HY117" s="906"/>
      <c r="HZ117" s="906"/>
      <c r="IA117" s="906"/>
      <c r="IB117" s="906"/>
      <c r="IC117" s="906"/>
      <c r="ID117" s="906"/>
      <c r="IE117" s="906"/>
      <c r="IF117" s="906"/>
      <c r="IG117" s="906"/>
      <c r="IH117" s="906"/>
      <c r="II117" s="906"/>
      <c r="IJ117" s="906"/>
      <c r="IK117" s="906"/>
      <c r="IL117" s="906"/>
      <c r="IM117" s="906"/>
      <c r="IN117" s="906"/>
      <c r="IO117" s="906"/>
      <c r="IP117" s="906"/>
      <c r="IQ117" s="906"/>
      <c r="IR117" s="906"/>
      <c r="IS117" s="906"/>
      <c r="IT117" s="906"/>
      <c r="IU117" s="906"/>
      <c r="IV117" s="906"/>
    </row>
    <row r="118" spans="1:256" s="907" customFormat="1" ht="27" customHeight="1">
      <c r="A118" s="892"/>
      <c r="B118" s="881"/>
      <c r="C118" s="912"/>
      <c r="D118" s="871" t="s">
        <v>1869</v>
      </c>
      <c r="E118" s="912"/>
      <c r="F118" s="913"/>
      <c r="G118" s="914"/>
      <c r="H118" s="4256"/>
      <c r="I118" s="915"/>
      <c r="J118" s="916"/>
      <c r="K118" s="896"/>
      <c r="L118" s="896"/>
      <c r="M118" s="896"/>
      <c r="N118" s="896"/>
      <c r="O118" s="896"/>
      <c r="P118" s="896"/>
      <c r="Q118" s="896"/>
      <c r="R118" s="896"/>
      <c r="S118" s="896"/>
      <c r="T118" s="896"/>
      <c r="U118" s="896"/>
      <c r="V118" s="896"/>
      <c r="W118" s="896"/>
      <c r="X118" s="896"/>
      <c r="Y118" s="896"/>
      <c r="Z118" s="896"/>
      <c r="AA118" s="896"/>
      <c r="AB118" s="896"/>
      <c r="AC118" s="896"/>
      <c r="AD118" s="896"/>
      <c r="AE118" s="896"/>
      <c r="AF118" s="896"/>
      <c r="AG118" s="896"/>
      <c r="AH118" s="896"/>
      <c r="AI118" s="896"/>
      <c r="AJ118" s="896"/>
      <c r="AK118" s="896"/>
      <c r="AL118" s="896"/>
      <c r="AM118" s="896"/>
      <c r="AN118" s="896"/>
      <c r="AO118" s="896"/>
      <c r="AP118" s="896"/>
      <c r="AQ118" s="896"/>
      <c r="AR118" s="896"/>
      <c r="AS118" s="896"/>
      <c r="AT118" s="896"/>
      <c r="AU118" s="896"/>
      <c r="AV118" s="896"/>
      <c r="AW118" s="896"/>
      <c r="AX118" s="896"/>
      <c r="AY118" s="896"/>
      <c r="AZ118" s="896"/>
      <c r="BA118" s="896"/>
      <c r="BB118" s="896"/>
      <c r="BC118" s="896"/>
      <c r="BD118" s="896"/>
      <c r="BE118" s="896"/>
      <c r="BF118" s="896"/>
      <c r="BG118" s="896"/>
      <c r="BH118" s="896"/>
      <c r="BI118" s="896"/>
      <c r="BJ118" s="896"/>
      <c r="BK118" s="896"/>
      <c r="BL118" s="896"/>
      <c r="BM118" s="896"/>
      <c r="BN118" s="896"/>
      <c r="BO118" s="896"/>
      <c r="BP118" s="896"/>
      <c r="BQ118" s="896"/>
      <c r="BR118" s="896"/>
      <c r="BS118" s="896"/>
      <c r="BT118" s="896"/>
      <c r="BU118" s="896"/>
      <c r="BV118" s="896"/>
      <c r="BW118" s="896"/>
      <c r="BX118" s="896"/>
      <c r="BY118" s="896"/>
      <c r="BZ118" s="896"/>
      <c r="CA118" s="896"/>
      <c r="CB118" s="896"/>
      <c r="CC118" s="896"/>
      <c r="CD118" s="896"/>
      <c r="CE118" s="896"/>
      <c r="CF118" s="896"/>
      <c r="CG118" s="896"/>
      <c r="CH118" s="896"/>
      <c r="CI118" s="896"/>
      <c r="CJ118" s="896"/>
      <c r="CK118" s="896"/>
      <c r="CL118" s="896"/>
      <c r="CM118" s="896"/>
      <c r="CN118" s="896"/>
      <c r="CO118" s="896"/>
      <c r="CP118" s="896"/>
      <c r="CQ118" s="896"/>
      <c r="CR118" s="896"/>
      <c r="CS118" s="896"/>
      <c r="CT118" s="896"/>
      <c r="CU118" s="896"/>
      <c r="CV118" s="896"/>
      <c r="CW118" s="896"/>
      <c r="CX118" s="896"/>
      <c r="CY118" s="896"/>
      <c r="CZ118" s="896"/>
      <c r="DA118" s="896"/>
      <c r="DB118" s="896"/>
      <c r="DC118" s="896"/>
      <c r="DD118" s="896"/>
      <c r="DE118" s="896"/>
      <c r="DF118" s="896"/>
      <c r="DG118" s="896"/>
      <c r="DH118" s="896"/>
      <c r="DI118" s="896"/>
      <c r="DJ118" s="896"/>
      <c r="DK118" s="896"/>
      <c r="DL118" s="896"/>
      <c r="DM118" s="896"/>
      <c r="DN118" s="896"/>
      <c r="DO118" s="896"/>
      <c r="DP118" s="896"/>
      <c r="DQ118" s="896"/>
      <c r="DR118" s="896"/>
      <c r="DS118" s="896"/>
      <c r="DT118" s="896"/>
      <c r="DU118" s="896"/>
      <c r="DV118" s="896"/>
      <c r="DW118" s="896"/>
      <c r="DX118" s="896"/>
      <c r="DY118" s="896"/>
      <c r="DZ118" s="896"/>
      <c r="EA118" s="896"/>
      <c r="EB118" s="896"/>
      <c r="EC118" s="896"/>
      <c r="ED118" s="896"/>
      <c r="EE118" s="896"/>
      <c r="EF118" s="896"/>
      <c r="EG118" s="896"/>
      <c r="EH118" s="896"/>
      <c r="EI118" s="896"/>
      <c r="EJ118" s="896"/>
      <c r="EK118" s="896"/>
      <c r="EL118" s="896"/>
      <c r="EM118" s="896"/>
      <c r="EN118" s="896"/>
      <c r="EO118" s="896"/>
      <c r="EP118" s="896"/>
      <c r="EQ118" s="896"/>
      <c r="ER118" s="896"/>
      <c r="ES118" s="896"/>
      <c r="ET118" s="896"/>
      <c r="EU118" s="896"/>
      <c r="EV118" s="896"/>
      <c r="EW118" s="896"/>
      <c r="EX118" s="896"/>
      <c r="EY118" s="896"/>
      <c r="EZ118" s="896"/>
      <c r="FA118" s="896"/>
      <c r="FB118" s="896"/>
      <c r="FC118" s="896"/>
      <c r="FD118" s="896"/>
      <c r="FE118" s="896"/>
      <c r="FF118" s="896"/>
      <c r="FG118" s="896"/>
      <c r="FH118" s="896"/>
      <c r="FI118" s="896"/>
      <c r="FJ118" s="896"/>
      <c r="FK118" s="896"/>
      <c r="FL118" s="896"/>
      <c r="FM118" s="896"/>
      <c r="FN118" s="896"/>
      <c r="FO118" s="896"/>
      <c r="FP118" s="896"/>
      <c r="FQ118" s="896"/>
      <c r="FR118" s="896"/>
      <c r="FS118" s="896"/>
      <c r="FT118" s="896"/>
      <c r="FU118" s="896"/>
      <c r="FV118" s="896"/>
      <c r="FW118" s="896"/>
      <c r="FX118" s="896"/>
      <c r="FY118" s="896"/>
      <c r="FZ118" s="896"/>
      <c r="GA118" s="896"/>
      <c r="GB118" s="896"/>
      <c r="GC118" s="896"/>
      <c r="GD118" s="896"/>
      <c r="GE118" s="896"/>
      <c r="GF118" s="896"/>
      <c r="GG118" s="896"/>
      <c r="GH118" s="896"/>
      <c r="GI118" s="896"/>
      <c r="GJ118" s="896"/>
      <c r="GK118" s="896"/>
      <c r="GL118" s="896"/>
      <c r="GM118" s="896"/>
      <c r="GN118" s="896"/>
      <c r="GO118" s="896"/>
      <c r="GP118" s="896"/>
      <c r="GQ118" s="896"/>
      <c r="GR118" s="896"/>
      <c r="GS118" s="896"/>
      <c r="GT118" s="896"/>
      <c r="GU118" s="896"/>
      <c r="GV118" s="896"/>
      <c r="GW118" s="896"/>
      <c r="GX118" s="896"/>
      <c r="GY118" s="896"/>
      <c r="GZ118" s="896"/>
      <c r="HA118" s="896"/>
      <c r="HB118" s="896"/>
      <c r="HC118" s="896"/>
      <c r="HD118" s="896"/>
      <c r="HE118" s="896"/>
      <c r="HF118" s="896"/>
      <c r="HG118" s="896"/>
      <c r="HH118" s="896"/>
      <c r="HI118" s="896"/>
      <c r="HJ118" s="896"/>
      <c r="HK118" s="896"/>
      <c r="HL118" s="896"/>
      <c r="HM118" s="896"/>
      <c r="HN118" s="896"/>
      <c r="HO118" s="896"/>
      <c r="HP118" s="896"/>
      <c r="HQ118" s="896"/>
      <c r="HR118" s="896"/>
      <c r="HS118" s="896"/>
      <c r="HT118" s="896"/>
      <c r="HU118" s="896"/>
      <c r="HV118" s="896"/>
      <c r="HW118" s="896"/>
      <c r="HX118" s="896"/>
      <c r="HY118" s="896"/>
      <c r="HZ118" s="896"/>
      <c r="IA118" s="896"/>
      <c r="IB118" s="896"/>
      <c r="IC118" s="896"/>
      <c r="ID118" s="896"/>
      <c r="IE118" s="896"/>
      <c r="IF118" s="896"/>
      <c r="IG118" s="896"/>
      <c r="IH118" s="896"/>
      <c r="II118" s="896"/>
      <c r="IJ118" s="896"/>
      <c r="IK118" s="896"/>
      <c r="IL118" s="896"/>
      <c r="IM118" s="896"/>
      <c r="IN118" s="896"/>
      <c r="IO118" s="896"/>
      <c r="IP118" s="896"/>
      <c r="IQ118" s="896"/>
      <c r="IR118" s="896"/>
      <c r="IS118" s="896"/>
      <c r="IT118" s="896"/>
      <c r="IU118" s="896"/>
      <c r="IV118" s="896"/>
    </row>
    <row r="119" spans="1:256" ht="13.5" customHeight="1">
      <c r="A119" s="115"/>
      <c r="B119" s="121"/>
      <c r="C119" s="116" t="s">
        <v>987</v>
      </c>
      <c r="D119" s="116" t="s">
        <v>988</v>
      </c>
      <c r="E119" s="116"/>
      <c r="F119" s="185"/>
      <c r="G119" s="118"/>
      <c r="H119" s="4243">
        <f>SUM(H120:H123)</f>
        <v>0</v>
      </c>
      <c r="I119" s="122"/>
    </row>
    <row r="120" spans="1:256" s="158" customFormat="1" ht="13.5" customHeight="1">
      <c r="A120" s="115">
        <v>25</v>
      </c>
      <c r="B120" s="121" t="s">
        <v>1870</v>
      </c>
      <c r="C120" s="121">
        <v>998142251</v>
      </c>
      <c r="D120" s="121" t="s">
        <v>1871</v>
      </c>
      <c r="E120" s="121" t="s">
        <v>302</v>
      </c>
      <c r="F120" s="686">
        <f>ROUND(SUM(F121),3)</f>
        <v>86.384</v>
      </c>
      <c r="G120" s="137"/>
      <c r="H120" s="3789">
        <f t="shared" ref="H120" si="21">ROUND(F120*G120,2)</f>
        <v>0</v>
      </c>
      <c r="I120" s="122" t="s">
        <v>142</v>
      </c>
      <c r="J120" s="869"/>
      <c r="K120" s="707"/>
      <c r="U120" s="159"/>
      <c r="W120" s="159"/>
    </row>
    <row r="121" spans="1:256" s="907" customFormat="1" ht="13.5" customHeight="1">
      <c r="A121" s="909"/>
      <c r="B121" s="502"/>
      <c r="C121" s="502"/>
      <c r="D121" s="193" t="s">
        <v>1872</v>
      </c>
      <c r="E121" s="502"/>
      <c r="F121" s="911">
        <f>86.384</f>
        <v>86.384</v>
      </c>
      <c r="G121" s="893"/>
      <c r="H121" s="4255"/>
      <c r="I121" s="891"/>
      <c r="J121" s="910"/>
      <c r="K121" s="906"/>
      <c r="L121" s="906"/>
      <c r="M121" s="906"/>
      <c r="N121" s="906"/>
      <c r="O121" s="906"/>
      <c r="P121" s="906"/>
      <c r="Q121" s="906"/>
      <c r="R121" s="906"/>
      <c r="S121" s="906"/>
      <c r="T121" s="906"/>
      <c r="U121" s="906"/>
      <c r="V121" s="906"/>
      <c r="W121" s="906"/>
      <c r="X121" s="906"/>
      <c r="Y121" s="906"/>
      <c r="Z121" s="906"/>
      <c r="AA121" s="906"/>
      <c r="AB121" s="906"/>
      <c r="AC121" s="906"/>
      <c r="AD121" s="906"/>
      <c r="AE121" s="906"/>
      <c r="AF121" s="906"/>
      <c r="AG121" s="906"/>
      <c r="AH121" s="906"/>
      <c r="AI121" s="906"/>
      <c r="AJ121" s="906"/>
      <c r="AK121" s="906"/>
      <c r="AL121" s="906"/>
      <c r="AM121" s="906"/>
      <c r="AN121" s="906"/>
      <c r="AO121" s="906"/>
      <c r="AP121" s="906"/>
      <c r="AQ121" s="906"/>
      <c r="AR121" s="906"/>
      <c r="AS121" s="906"/>
      <c r="AT121" s="906"/>
      <c r="AU121" s="906"/>
      <c r="AV121" s="906"/>
      <c r="AW121" s="906"/>
      <c r="AX121" s="906"/>
      <c r="AY121" s="906"/>
      <c r="AZ121" s="906"/>
      <c r="BA121" s="906"/>
      <c r="BB121" s="906"/>
      <c r="BC121" s="906"/>
      <c r="BD121" s="906"/>
      <c r="BE121" s="906"/>
      <c r="BF121" s="906"/>
      <c r="BG121" s="906"/>
      <c r="BH121" s="906"/>
      <c r="BI121" s="906"/>
      <c r="BJ121" s="906"/>
      <c r="BK121" s="906"/>
      <c r="BL121" s="906"/>
      <c r="BM121" s="906"/>
      <c r="BN121" s="906"/>
      <c r="BO121" s="906"/>
      <c r="BP121" s="906"/>
      <c r="BQ121" s="906"/>
      <c r="BR121" s="906"/>
      <c r="BS121" s="906"/>
      <c r="BT121" s="906"/>
      <c r="BU121" s="906"/>
      <c r="BV121" s="906"/>
      <c r="BW121" s="906"/>
      <c r="BX121" s="906"/>
      <c r="BY121" s="906"/>
      <c r="BZ121" s="906"/>
      <c r="CA121" s="906"/>
      <c r="CB121" s="906"/>
      <c r="CC121" s="906"/>
      <c r="CD121" s="906"/>
      <c r="CE121" s="906"/>
      <c r="CF121" s="906"/>
      <c r="CG121" s="906"/>
      <c r="CH121" s="906"/>
      <c r="CI121" s="906"/>
      <c r="CJ121" s="906"/>
      <c r="CK121" s="906"/>
      <c r="CL121" s="906"/>
      <c r="CM121" s="906"/>
      <c r="CN121" s="906"/>
      <c r="CO121" s="906"/>
      <c r="CP121" s="906"/>
      <c r="CQ121" s="906"/>
      <c r="CR121" s="906"/>
      <c r="CS121" s="906"/>
      <c r="CT121" s="906"/>
      <c r="CU121" s="906"/>
      <c r="CV121" s="906"/>
      <c r="CW121" s="906"/>
      <c r="CX121" s="906"/>
      <c r="CY121" s="906"/>
      <c r="CZ121" s="906"/>
      <c r="DA121" s="906"/>
      <c r="DB121" s="906"/>
      <c r="DC121" s="906"/>
      <c r="DD121" s="906"/>
      <c r="DE121" s="906"/>
      <c r="DF121" s="906"/>
      <c r="DG121" s="906"/>
      <c r="DH121" s="906"/>
      <c r="DI121" s="906"/>
      <c r="DJ121" s="906"/>
      <c r="DK121" s="906"/>
      <c r="DL121" s="906"/>
      <c r="DM121" s="906"/>
      <c r="DN121" s="906"/>
      <c r="DO121" s="906"/>
      <c r="DP121" s="906"/>
      <c r="DQ121" s="906"/>
      <c r="DR121" s="906"/>
      <c r="DS121" s="906"/>
      <c r="DT121" s="906"/>
      <c r="DU121" s="906"/>
      <c r="DV121" s="906"/>
      <c r="DW121" s="906"/>
      <c r="DX121" s="906"/>
      <c r="DY121" s="906"/>
      <c r="DZ121" s="906"/>
      <c r="EA121" s="906"/>
      <c r="EB121" s="906"/>
      <c r="EC121" s="906"/>
      <c r="ED121" s="906"/>
      <c r="EE121" s="906"/>
      <c r="EF121" s="906"/>
      <c r="EG121" s="906"/>
      <c r="EH121" s="906"/>
      <c r="EI121" s="906"/>
      <c r="EJ121" s="906"/>
      <c r="EK121" s="906"/>
      <c r="EL121" s="906"/>
      <c r="EM121" s="906"/>
      <c r="EN121" s="906"/>
      <c r="EO121" s="906"/>
      <c r="EP121" s="906"/>
      <c r="EQ121" s="906"/>
      <c r="ER121" s="906"/>
      <c r="ES121" s="906"/>
      <c r="ET121" s="906"/>
      <c r="EU121" s="906"/>
      <c r="EV121" s="906"/>
      <c r="EW121" s="906"/>
      <c r="EX121" s="906"/>
      <c r="EY121" s="906"/>
      <c r="EZ121" s="906"/>
      <c r="FA121" s="906"/>
      <c r="FB121" s="906"/>
      <c r="FC121" s="906"/>
      <c r="FD121" s="906"/>
      <c r="FE121" s="906"/>
      <c r="FF121" s="906"/>
      <c r="FG121" s="906"/>
      <c r="FH121" s="906"/>
      <c r="FI121" s="906"/>
      <c r="FJ121" s="906"/>
      <c r="FK121" s="906"/>
      <c r="FL121" s="906"/>
      <c r="FM121" s="906"/>
      <c r="FN121" s="906"/>
      <c r="FO121" s="906"/>
      <c r="FP121" s="906"/>
      <c r="FQ121" s="906"/>
      <c r="FR121" s="906"/>
      <c r="FS121" s="906"/>
      <c r="FT121" s="906"/>
      <c r="FU121" s="906"/>
      <c r="FV121" s="906"/>
      <c r="FW121" s="906"/>
      <c r="FX121" s="906"/>
      <c r="FY121" s="906"/>
      <c r="FZ121" s="906"/>
      <c r="GA121" s="906"/>
      <c r="GB121" s="906"/>
      <c r="GC121" s="906"/>
      <c r="GD121" s="906"/>
      <c r="GE121" s="906"/>
      <c r="GF121" s="906"/>
      <c r="GG121" s="906"/>
      <c r="GH121" s="906"/>
      <c r="GI121" s="906"/>
      <c r="GJ121" s="906"/>
      <c r="GK121" s="906"/>
      <c r="GL121" s="906"/>
      <c r="GM121" s="906"/>
      <c r="GN121" s="906"/>
      <c r="GO121" s="906"/>
      <c r="GP121" s="906"/>
      <c r="GQ121" s="906"/>
      <c r="GR121" s="906"/>
      <c r="GS121" s="906"/>
      <c r="GT121" s="906"/>
      <c r="GU121" s="906"/>
      <c r="GV121" s="906"/>
      <c r="GW121" s="906"/>
      <c r="GX121" s="906"/>
      <c r="GY121" s="906"/>
      <c r="GZ121" s="906"/>
      <c r="HA121" s="906"/>
      <c r="HB121" s="906"/>
      <c r="HC121" s="906"/>
      <c r="HD121" s="906"/>
      <c r="HE121" s="906"/>
      <c r="HF121" s="906"/>
      <c r="HG121" s="906"/>
      <c r="HH121" s="906"/>
      <c r="HI121" s="906"/>
      <c r="HJ121" s="906"/>
      <c r="HK121" s="906"/>
      <c r="HL121" s="906"/>
      <c r="HM121" s="906"/>
      <c r="HN121" s="906"/>
      <c r="HO121" s="906"/>
      <c r="HP121" s="906"/>
      <c r="HQ121" s="906"/>
      <c r="HR121" s="906"/>
      <c r="HS121" s="906"/>
      <c r="HT121" s="906"/>
      <c r="HU121" s="906"/>
      <c r="HV121" s="906"/>
      <c r="HW121" s="906"/>
      <c r="HX121" s="906"/>
      <c r="HY121" s="906"/>
      <c r="HZ121" s="906"/>
      <c r="IA121" s="906"/>
      <c r="IB121" s="906"/>
      <c r="IC121" s="906"/>
      <c r="ID121" s="906"/>
      <c r="IE121" s="906"/>
      <c r="IF121" s="906"/>
      <c r="IG121" s="906"/>
      <c r="IH121" s="906"/>
      <c r="II121" s="906"/>
      <c r="IJ121" s="906"/>
      <c r="IK121" s="906"/>
      <c r="IL121" s="906"/>
      <c r="IM121" s="906"/>
      <c r="IN121" s="906"/>
      <c r="IO121" s="906"/>
      <c r="IP121" s="906"/>
      <c r="IQ121" s="906"/>
      <c r="IR121" s="906"/>
      <c r="IS121" s="906"/>
      <c r="IT121" s="906"/>
      <c r="IU121" s="906"/>
      <c r="IV121" s="906"/>
    </row>
    <row r="122" spans="1:256" s="158" customFormat="1" ht="13.5" customHeight="1">
      <c r="A122" s="115">
        <v>26</v>
      </c>
      <c r="B122" s="121" t="s">
        <v>188</v>
      </c>
      <c r="C122" s="121" t="s">
        <v>992</v>
      </c>
      <c r="D122" s="121" t="s">
        <v>993</v>
      </c>
      <c r="E122" s="121" t="s">
        <v>191</v>
      </c>
      <c r="F122" s="686">
        <f>ROUND(SUM(F123),3)</f>
        <v>10</v>
      </c>
      <c r="G122" s="137"/>
      <c r="H122" s="3789">
        <f t="shared" ref="H122" si="22">ROUND(F122*G122,2)</f>
        <v>0</v>
      </c>
      <c r="I122" s="122" t="s">
        <v>142</v>
      </c>
      <c r="J122" s="869"/>
      <c r="K122" s="707"/>
      <c r="U122" s="159"/>
      <c r="W122" s="159"/>
    </row>
    <row r="123" spans="1:256" s="896" customFormat="1" ht="27" customHeight="1">
      <c r="A123" s="892"/>
      <c r="B123" s="881"/>
      <c r="C123" s="912"/>
      <c r="D123" s="871" t="s">
        <v>994</v>
      </c>
      <c r="E123" s="912"/>
      <c r="F123" s="911">
        <v>10</v>
      </c>
      <c r="G123" s="914"/>
      <c r="H123" s="4256"/>
      <c r="I123" s="915"/>
    </row>
    <row r="124" spans="1:256" s="922" customFormat="1" ht="21" customHeight="1">
      <c r="A124" s="917"/>
      <c r="B124" s="918"/>
      <c r="C124" s="918" t="s">
        <v>995</v>
      </c>
      <c r="D124" s="918" t="s">
        <v>996</v>
      </c>
      <c r="E124" s="918"/>
      <c r="F124" s="919"/>
      <c r="G124" s="920"/>
      <c r="H124" s="4275">
        <f>H125</f>
        <v>0</v>
      </c>
      <c r="I124" s="921"/>
      <c r="J124" s="5510"/>
    </row>
    <row r="125" spans="1:256" s="884" customFormat="1" ht="13.5" customHeight="1">
      <c r="A125" s="923"/>
      <c r="B125" s="924"/>
      <c r="C125" s="924" t="s">
        <v>1873</v>
      </c>
      <c r="D125" s="924" t="s">
        <v>1874</v>
      </c>
      <c r="E125" s="925"/>
      <c r="F125" s="926"/>
      <c r="G125" s="927"/>
      <c r="H125" s="4275">
        <f>SUM(H126:H128,H134:H138,H144:H150)</f>
        <v>0</v>
      </c>
      <c r="I125" s="928"/>
      <c r="J125" s="5511"/>
    </row>
    <row r="126" spans="1:256" s="933" customFormat="1" ht="13.5" customHeight="1">
      <c r="A126" s="929">
        <v>27</v>
      </c>
      <c r="B126" s="930">
        <v>711</v>
      </c>
      <c r="C126" s="931" t="s">
        <v>1875</v>
      </c>
      <c r="D126" s="931" t="s">
        <v>1876</v>
      </c>
      <c r="E126" s="931" t="s">
        <v>611</v>
      </c>
      <c r="F126" s="686">
        <f>ROUND(SUM(F134),3)</f>
        <v>3.6230000000000002</v>
      </c>
      <c r="G126" s="738">
        <f>ROUND(SUM(H129:H133)/F126,2)</f>
        <v>0</v>
      </c>
      <c r="H126" s="3789">
        <f t="shared" ref="H126" si="23">ROUND(F126*G126,2)</f>
        <v>0</v>
      </c>
      <c r="I126" s="932" t="s">
        <v>60</v>
      </c>
      <c r="J126" s="5512"/>
    </row>
    <row r="127" spans="1:256" s="939" customFormat="1" ht="27" customHeight="1">
      <c r="A127" s="934"/>
      <c r="B127" s="930"/>
      <c r="C127" s="931"/>
      <c r="D127" s="935" t="s">
        <v>1877</v>
      </c>
      <c r="E127" s="936"/>
      <c r="F127" s="937"/>
      <c r="G127" s="938"/>
      <c r="H127" s="4276"/>
      <c r="I127" s="932"/>
      <c r="J127" s="5512"/>
    </row>
    <row r="128" spans="1:256" s="939" customFormat="1" ht="13.5" customHeight="1">
      <c r="A128" s="934"/>
      <c r="B128" s="930"/>
      <c r="C128" s="931"/>
      <c r="D128" s="935" t="s">
        <v>1878</v>
      </c>
      <c r="E128" s="936"/>
      <c r="F128" s="937"/>
      <c r="G128" s="938"/>
      <c r="H128" s="4276"/>
      <c r="I128" s="932"/>
      <c r="J128" s="5512"/>
    </row>
    <row r="129" spans="1:22" s="532" customFormat="1" ht="13.5" customHeight="1">
      <c r="A129" s="760" t="s">
        <v>539</v>
      </c>
      <c r="B129" s="501"/>
      <c r="C129" s="940" t="s">
        <v>1879</v>
      </c>
      <c r="D129" s="524" t="s">
        <v>1880</v>
      </c>
      <c r="E129" s="527" t="s">
        <v>611</v>
      </c>
      <c r="F129" s="283">
        <f>F126</f>
        <v>3.6230000000000002</v>
      </c>
      <c r="G129" s="284"/>
      <c r="H129" s="4267">
        <f t="shared" ref="H129:H130" si="24">ROUND(F129*G129,2)</f>
        <v>0</v>
      </c>
      <c r="I129" s="941" t="s">
        <v>60</v>
      </c>
      <c r="J129" s="231"/>
      <c r="K129" s="231"/>
      <c r="L129" s="120"/>
      <c r="M129" s="120"/>
      <c r="N129" s="120"/>
      <c r="O129" s="120"/>
      <c r="P129" s="120"/>
      <c r="Q129" s="120"/>
      <c r="R129" s="120"/>
      <c r="S129" s="232"/>
      <c r="V129" s="120"/>
    </row>
    <row r="130" spans="1:22" s="532" customFormat="1" ht="13.5" customHeight="1">
      <c r="A130" s="942" t="s">
        <v>540</v>
      </c>
      <c r="B130" s="943"/>
      <c r="C130" s="944" t="s">
        <v>1881</v>
      </c>
      <c r="D130" s="945" t="s">
        <v>1882</v>
      </c>
      <c r="E130" s="946" t="s">
        <v>611</v>
      </c>
      <c r="F130" s="947">
        <f>(3.623)*1.15</f>
        <v>4.1664500000000002</v>
      </c>
      <c r="G130" s="948"/>
      <c r="H130" s="4267">
        <f t="shared" si="24"/>
        <v>0</v>
      </c>
      <c r="I130" s="949" t="s">
        <v>60</v>
      </c>
      <c r="J130" s="231"/>
      <c r="K130" s="231"/>
      <c r="L130" s="120"/>
      <c r="M130" s="120"/>
      <c r="N130" s="120"/>
      <c r="O130" s="120"/>
      <c r="P130" s="120"/>
      <c r="Q130" s="120"/>
      <c r="R130" s="120"/>
      <c r="S130" s="232"/>
      <c r="V130" s="120"/>
    </row>
    <row r="131" spans="1:22" s="933" customFormat="1" ht="27" customHeight="1">
      <c r="A131" s="934"/>
      <c r="B131" s="930"/>
      <c r="C131" s="931"/>
      <c r="D131" s="936" t="s">
        <v>1883</v>
      </c>
      <c r="E131" s="936"/>
      <c r="F131" s="937"/>
      <c r="G131" s="938"/>
      <c r="H131" s="4276"/>
      <c r="I131" s="932"/>
    </row>
    <row r="132" spans="1:22" s="532" customFormat="1" ht="13.5" customHeight="1">
      <c r="A132" s="760" t="s">
        <v>541</v>
      </c>
      <c r="B132" s="501"/>
      <c r="C132" s="227" t="s">
        <v>1884</v>
      </c>
      <c r="D132" s="524" t="s">
        <v>1885</v>
      </c>
      <c r="E132" s="527" t="s">
        <v>611</v>
      </c>
      <c r="F132" s="283">
        <f>F126</f>
        <v>3.6230000000000002</v>
      </c>
      <c r="G132" s="284"/>
      <c r="H132" s="4267">
        <f t="shared" ref="H132:H133" si="25">ROUND(F132*G132,2)</f>
        <v>0</v>
      </c>
      <c r="I132" s="941" t="s">
        <v>60</v>
      </c>
      <c r="J132" s="231"/>
      <c r="K132" s="231"/>
      <c r="L132" s="120"/>
      <c r="M132" s="120"/>
      <c r="N132" s="120"/>
      <c r="O132" s="120"/>
      <c r="P132" s="120"/>
      <c r="Q132" s="120"/>
      <c r="R132" s="120"/>
      <c r="S132" s="232"/>
      <c r="V132" s="120"/>
    </row>
    <row r="133" spans="1:22" s="532" customFormat="1" ht="13.5" customHeight="1">
      <c r="A133" s="942" t="s">
        <v>542</v>
      </c>
      <c r="B133" s="943"/>
      <c r="C133" s="950">
        <v>11163150</v>
      </c>
      <c r="D133" s="945" t="s">
        <v>1886</v>
      </c>
      <c r="E133" s="946" t="s">
        <v>302</v>
      </c>
      <c r="F133" s="947">
        <f>((3.623*0.4)/1000)*1.1</f>
        <v>1.5941200000000005E-3</v>
      </c>
      <c r="G133" s="948"/>
      <c r="H133" s="4267">
        <f t="shared" si="25"/>
        <v>0</v>
      </c>
      <c r="I133" s="949" t="s">
        <v>142</v>
      </c>
      <c r="J133" s="231"/>
      <c r="K133" s="231"/>
      <c r="L133" s="120"/>
      <c r="M133" s="120"/>
      <c r="N133" s="120"/>
      <c r="O133" s="120"/>
      <c r="P133" s="120"/>
      <c r="Q133" s="120"/>
      <c r="R133" s="120"/>
      <c r="S133" s="232"/>
      <c r="V133" s="120"/>
    </row>
    <row r="134" spans="1:22" s="933" customFormat="1" ht="13.5" customHeight="1">
      <c r="A134" s="951"/>
      <c r="B134" s="952"/>
      <c r="C134" s="952"/>
      <c r="D134" s="936" t="s">
        <v>1887</v>
      </c>
      <c r="E134" s="952"/>
      <c r="F134" s="953">
        <f>((2.48/2)*(2.48/2)*3.141592654)-((1.24/2)*(1.24/2)*3.141592654)</f>
        <v>3.6228846485928008</v>
      </c>
      <c r="G134" s="954"/>
      <c r="H134" s="4277"/>
      <c r="I134" s="955"/>
      <c r="J134" s="5513"/>
      <c r="K134" s="956"/>
    </row>
    <row r="135" spans="1:22" s="884" customFormat="1" ht="40.5" customHeight="1">
      <c r="A135" s="957"/>
      <c r="B135" s="880"/>
      <c r="C135" s="881"/>
      <c r="D135" s="871" t="s">
        <v>1888</v>
      </c>
      <c r="E135" s="881"/>
      <c r="F135" s="958"/>
      <c r="G135" s="959"/>
      <c r="H135" s="4278"/>
      <c r="I135" s="960"/>
      <c r="J135" s="205"/>
    </row>
    <row r="136" spans="1:22" s="933" customFormat="1" ht="13.5" customHeight="1">
      <c r="A136" s="929">
        <v>28</v>
      </c>
      <c r="B136" s="930">
        <v>711</v>
      </c>
      <c r="C136" s="931" t="s">
        <v>1889</v>
      </c>
      <c r="D136" s="931" t="s">
        <v>1890</v>
      </c>
      <c r="E136" s="931" t="s">
        <v>611</v>
      </c>
      <c r="F136" s="686">
        <f>ROUND(SUM(F144:F145),3)</f>
        <v>3.5059999999999998</v>
      </c>
      <c r="G136" s="738">
        <f>ROUND(SUM(H139:H143)/F136,2)</f>
        <v>0</v>
      </c>
      <c r="H136" s="3789">
        <f t="shared" ref="H136" si="26">ROUND(F136*G136,2)</f>
        <v>0</v>
      </c>
      <c r="I136" s="932" t="s">
        <v>60</v>
      </c>
      <c r="J136" s="5512"/>
    </row>
    <row r="137" spans="1:22" s="939" customFormat="1" ht="27" customHeight="1">
      <c r="A137" s="934"/>
      <c r="B137" s="930"/>
      <c r="C137" s="931"/>
      <c r="D137" s="935" t="s">
        <v>1891</v>
      </c>
      <c r="E137" s="936"/>
      <c r="F137" s="937"/>
      <c r="G137" s="938"/>
      <c r="H137" s="4276"/>
      <c r="I137" s="932"/>
      <c r="J137" s="5512"/>
    </row>
    <row r="138" spans="1:22" s="939" customFormat="1" ht="13.5" customHeight="1">
      <c r="A138" s="934"/>
      <c r="B138" s="930"/>
      <c r="C138" s="931"/>
      <c r="D138" s="935" t="s">
        <v>1892</v>
      </c>
      <c r="E138" s="936"/>
      <c r="F138" s="937"/>
      <c r="G138" s="938"/>
      <c r="H138" s="4276"/>
      <c r="I138" s="932"/>
      <c r="J138" s="5512"/>
    </row>
    <row r="139" spans="1:22" s="532" customFormat="1" ht="13.5" customHeight="1">
      <c r="A139" s="760" t="s">
        <v>641</v>
      </c>
      <c r="B139" s="501"/>
      <c r="C139" s="940" t="s">
        <v>1893</v>
      </c>
      <c r="D139" s="524" t="s">
        <v>1894</v>
      </c>
      <c r="E139" s="527" t="s">
        <v>611</v>
      </c>
      <c r="F139" s="283">
        <f>F136</f>
        <v>3.5059999999999998</v>
      </c>
      <c r="G139" s="284"/>
      <c r="H139" s="4267">
        <f t="shared" ref="H139:H140" si="27">ROUND(F139*G139,2)</f>
        <v>0</v>
      </c>
      <c r="I139" s="941" t="s">
        <v>60</v>
      </c>
      <c r="J139" s="231"/>
      <c r="K139" s="231"/>
      <c r="L139" s="120"/>
      <c r="M139" s="120"/>
      <c r="N139" s="120"/>
      <c r="O139" s="120"/>
      <c r="P139" s="120"/>
      <c r="Q139" s="120"/>
      <c r="R139" s="120"/>
      <c r="S139" s="232"/>
      <c r="V139" s="120"/>
    </row>
    <row r="140" spans="1:22" s="532" customFormat="1" ht="13.5" customHeight="1">
      <c r="A140" s="942" t="s">
        <v>645</v>
      </c>
      <c r="B140" s="943"/>
      <c r="C140" s="944" t="s">
        <v>1881</v>
      </c>
      <c r="D140" s="945" t="s">
        <v>1895</v>
      </c>
      <c r="E140" s="946" t="s">
        <v>611</v>
      </c>
      <c r="F140" s="947">
        <f>(3.506)*1.2</f>
        <v>4.2071999999999994</v>
      </c>
      <c r="G140" s="948"/>
      <c r="H140" s="4267">
        <f t="shared" si="27"/>
        <v>0</v>
      </c>
      <c r="I140" s="949" t="s">
        <v>60</v>
      </c>
      <c r="J140" s="231"/>
      <c r="K140" s="231"/>
      <c r="L140" s="120"/>
      <c r="M140" s="120"/>
      <c r="N140" s="120"/>
      <c r="O140" s="120"/>
      <c r="P140" s="120"/>
      <c r="Q140" s="120"/>
      <c r="R140" s="120"/>
      <c r="S140" s="232"/>
      <c r="V140" s="120"/>
    </row>
    <row r="141" spans="1:22" s="933" customFormat="1" ht="27" customHeight="1">
      <c r="A141" s="934"/>
      <c r="B141" s="930"/>
      <c r="C141" s="931"/>
      <c r="D141" s="936" t="s">
        <v>1896</v>
      </c>
      <c r="E141" s="936"/>
      <c r="F141" s="937"/>
      <c r="G141" s="938"/>
      <c r="H141" s="4276"/>
      <c r="I141" s="932"/>
    </row>
    <row r="142" spans="1:22" s="532" customFormat="1" ht="13.5" customHeight="1">
      <c r="A142" s="760" t="s">
        <v>648</v>
      </c>
      <c r="B142" s="501"/>
      <c r="C142" s="227" t="s">
        <v>7309</v>
      </c>
      <c r="D142" s="524" t="s">
        <v>1897</v>
      </c>
      <c r="E142" s="527" t="s">
        <v>611</v>
      </c>
      <c r="F142" s="283">
        <f>F136</f>
        <v>3.5059999999999998</v>
      </c>
      <c r="G142" s="284"/>
      <c r="H142" s="4267">
        <f t="shared" ref="H142:H143" si="28">ROUND(F142*G142,2)</f>
        <v>0</v>
      </c>
      <c r="I142" s="941" t="s">
        <v>60</v>
      </c>
      <c r="J142" s="231"/>
      <c r="K142" s="231"/>
      <c r="L142" s="120"/>
      <c r="M142" s="120"/>
      <c r="N142" s="120"/>
      <c r="O142" s="120"/>
      <c r="P142" s="120"/>
      <c r="Q142" s="120"/>
      <c r="R142" s="120"/>
      <c r="S142" s="232"/>
      <c r="V142" s="120"/>
    </row>
    <row r="143" spans="1:22" s="532" customFormat="1" ht="13.5" customHeight="1">
      <c r="A143" s="942" t="s">
        <v>651</v>
      </c>
      <c r="B143" s="943"/>
      <c r="C143" s="950">
        <v>11163150</v>
      </c>
      <c r="D143" s="945" t="s">
        <v>1898</v>
      </c>
      <c r="E143" s="946" t="s">
        <v>302</v>
      </c>
      <c r="F143" s="947">
        <f>((3.506*0.4)/1000)*1.15</f>
        <v>1.61276E-3</v>
      </c>
      <c r="G143" s="948"/>
      <c r="H143" s="4267">
        <f t="shared" si="28"/>
        <v>0</v>
      </c>
      <c r="I143" s="949" t="s">
        <v>142</v>
      </c>
      <c r="J143" s="231"/>
      <c r="K143" s="231"/>
      <c r="L143" s="120"/>
      <c r="M143" s="120"/>
      <c r="N143" s="120"/>
      <c r="O143" s="120"/>
      <c r="P143" s="120"/>
      <c r="Q143" s="120"/>
      <c r="R143" s="120"/>
      <c r="S143" s="232"/>
      <c r="V143" s="120"/>
    </row>
    <row r="144" spans="1:22" s="933" customFormat="1" ht="13.5" customHeight="1">
      <c r="A144" s="951"/>
      <c r="B144" s="952"/>
      <c r="C144" s="952"/>
      <c r="D144" s="936" t="s">
        <v>1899</v>
      </c>
      <c r="E144" s="952"/>
      <c r="F144" s="953">
        <f>(2*(1.24/2)*3.141592654)*0.3</f>
        <v>1.168672467288</v>
      </c>
      <c r="G144" s="954"/>
      <c r="H144" s="4277"/>
      <c r="I144" s="955"/>
      <c r="J144" s="961"/>
      <c r="K144" s="5513"/>
    </row>
    <row r="145" spans="1:23" s="933" customFormat="1" ht="13.5" customHeight="1">
      <c r="A145" s="951"/>
      <c r="B145" s="952"/>
      <c r="C145" s="952"/>
      <c r="D145" s="936" t="s">
        <v>1900</v>
      </c>
      <c r="E145" s="952"/>
      <c r="F145" s="953">
        <f>(2*(2.48/2)*3.141592654)*0.3</f>
        <v>2.337344934576</v>
      </c>
      <c r="G145" s="954"/>
      <c r="H145" s="4277"/>
      <c r="I145" s="955"/>
      <c r="J145" s="961"/>
      <c r="K145" s="956"/>
    </row>
    <row r="146" spans="1:23" s="884" customFormat="1" ht="40.5" customHeight="1">
      <c r="A146" s="957"/>
      <c r="B146" s="880"/>
      <c r="C146" s="881"/>
      <c r="D146" s="871" t="s">
        <v>1888</v>
      </c>
      <c r="E146" s="881"/>
      <c r="F146" s="958"/>
      <c r="G146" s="882"/>
      <c r="H146" s="4278"/>
      <c r="I146" s="899"/>
      <c r="J146" s="205"/>
    </row>
    <row r="147" spans="1:23" s="158" customFormat="1" ht="13.5" customHeight="1">
      <c r="A147" s="115">
        <v>29</v>
      </c>
      <c r="B147" s="121" t="s">
        <v>1873</v>
      </c>
      <c r="C147" s="121">
        <v>998711201</v>
      </c>
      <c r="D147" s="121" t="s">
        <v>1901</v>
      </c>
      <c r="E147" s="121" t="s">
        <v>8</v>
      </c>
      <c r="F147" s="173">
        <v>3.05</v>
      </c>
      <c r="G147" s="137"/>
      <c r="H147" s="3789">
        <f t="shared" ref="H147:H148" si="29">ROUND(F147*G147,2)</f>
        <v>0</v>
      </c>
      <c r="I147" s="122" t="s">
        <v>142</v>
      </c>
      <c r="J147" s="869"/>
      <c r="K147" s="707"/>
      <c r="U147" s="159"/>
      <c r="W147" s="159"/>
    </row>
    <row r="148" spans="1:23" s="158" customFormat="1" ht="13.5" customHeight="1">
      <c r="A148" s="115">
        <v>30</v>
      </c>
      <c r="B148" s="121" t="s">
        <v>188</v>
      </c>
      <c r="C148" s="121" t="s">
        <v>1902</v>
      </c>
      <c r="D148" s="121" t="s">
        <v>1903</v>
      </c>
      <c r="E148" s="121" t="s">
        <v>191</v>
      </c>
      <c r="F148" s="686">
        <f>ROUND(SUM(F149),3)</f>
        <v>1</v>
      </c>
      <c r="G148" s="137"/>
      <c r="H148" s="3789">
        <f t="shared" si="29"/>
        <v>0</v>
      </c>
      <c r="I148" s="122" t="s">
        <v>142</v>
      </c>
      <c r="J148" s="869"/>
      <c r="K148" s="707"/>
      <c r="U148" s="159"/>
      <c r="W148" s="159"/>
    </row>
    <row r="149" spans="1:23" s="660" customFormat="1" ht="13.5" customHeight="1">
      <c r="A149" s="696"/>
      <c r="B149" s="688"/>
      <c r="C149" s="689"/>
      <c r="D149" s="871" t="s">
        <v>1904</v>
      </c>
      <c r="E149" s="689"/>
      <c r="F149" s="358">
        <v>1</v>
      </c>
      <c r="G149" s="690"/>
      <c r="H149" s="4266"/>
      <c r="I149" s="719"/>
      <c r="J149" s="720"/>
    </row>
    <row r="150" spans="1:23" s="660" customFormat="1" ht="13.5" customHeight="1">
      <c r="A150" s="696"/>
      <c r="B150" s="688"/>
      <c r="C150" s="689"/>
      <c r="D150" s="871" t="s">
        <v>1905</v>
      </c>
      <c r="E150" s="689"/>
      <c r="F150" s="358"/>
      <c r="G150" s="690"/>
      <c r="H150" s="4266"/>
      <c r="I150" s="719"/>
      <c r="J150" s="720"/>
    </row>
    <row r="151" spans="1:23" ht="21" customHeight="1">
      <c r="A151" s="962"/>
      <c r="B151" s="963"/>
      <c r="C151" s="963"/>
      <c r="D151" s="963" t="s">
        <v>0</v>
      </c>
      <c r="E151" s="963"/>
      <c r="F151" s="964"/>
      <c r="G151" s="965"/>
      <c r="H151" s="965">
        <f>H124+H9</f>
        <v>0</v>
      </c>
      <c r="I151" s="863"/>
    </row>
    <row r="152" spans="1:23">
      <c r="A152" s="966"/>
      <c r="B152" s="966"/>
      <c r="C152" s="967"/>
      <c r="D152" s="967"/>
      <c r="E152" s="968"/>
      <c r="F152" s="969"/>
      <c r="G152" s="970"/>
      <c r="H152" s="970"/>
      <c r="I152" s="971"/>
    </row>
    <row r="153" spans="1:23" ht="13.5" customHeight="1">
      <c r="A153" s="5710" t="s">
        <v>99</v>
      </c>
      <c r="B153" s="5711"/>
      <c r="C153" s="5712"/>
      <c r="D153" s="972" t="s">
        <v>10596</v>
      </c>
      <c r="E153" s="973"/>
      <c r="F153" s="974"/>
      <c r="G153" s="975"/>
      <c r="H153" s="4268">
        <f>H151</f>
        <v>0</v>
      </c>
      <c r="I153" s="976"/>
    </row>
    <row r="154" spans="1:23" ht="13.5" customHeight="1">
      <c r="A154" s="977"/>
      <c r="B154" s="978"/>
      <c r="C154" s="978"/>
      <c r="D154" s="979"/>
      <c r="E154" s="980"/>
      <c r="F154" s="981"/>
      <c r="G154" s="982"/>
      <c r="H154" s="983"/>
      <c r="I154" s="863"/>
    </row>
    <row r="155" spans="1:23" ht="13.5" customHeight="1">
      <c r="A155" s="48" t="s">
        <v>1</v>
      </c>
      <c r="B155" s="48"/>
      <c r="C155" s="48"/>
      <c r="D155" s="48"/>
      <c r="E155" s="48"/>
      <c r="F155" s="48"/>
      <c r="G155" s="48"/>
      <c r="H155" s="48"/>
      <c r="I155" s="48"/>
    </row>
    <row r="156" spans="1:23" ht="27" customHeight="1">
      <c r="A156" s="5584" t="s">
        <v>308</v>
      </c>
      <c r="B156" s="5584"/>
      <c r="C156" s="5584"/>
      <c r="D156" s="5584"/>
      <c r="E156" s="5584"/>
      <c r="F156" s="5584"/>
      <c r="G156" s="5584"/>
      <c r="H156" s="48"/>
      <c r="I156" s="863"/>
    </row>
    <row r="157" spans="1:23" ht="93.75" customHeight="1">
      <c r="A157" s="5584" t="s">
        <v>26</v>
      </c>
      <c r="B157" s="5584"/>
      <c r="C157" s="5584"/>
      <c r="D157" s="5584"/>
      <c r="E157" s="5584"/>
      <c r="F157" s="5584"/>
      <c r="G157" s="5584"/>
      <c r="H157" s="48"/>
      <c r="I157" s="48"/>
    </row>
    <row r="158" spans="1:23" ht="13.5" customHeight="1">
      <c r="A158" s="5584" t="s">
        <v>27</v>
      </c>
      <c r="B158" s="5584"/>
      <c r="C158" s="5584"/>
      <c r="D158" s="5584"/>
      <c r="E158" s="5584"/>
      <c r="F158" s="5584"/>
      <c r="G158" s="5584"/>
      <c r="H158" s="318"/>
      <c r="I158" s="318"/>
    </row>
    <row r="159" spans="1:23" ht="13.5" customHeight="1">
      <c r="A159" s="5584" t="s">
        <v>28</v>
      </c>
      <c r="B159" s="5584"/>
      <c r="C159" s="5584"/>
      <c r="D159" s="5584"/>
      <c r="E159" s="5584"/>
      <c r="F159" s="5584"/>
      <c r="G159" s="5584"/>
      <c r="H159" s="318"/>
      <c r="I159" s="318"/>
    </row>
    <row r="160" spans="1:23" s="88" customFormat="1" ht="40.5" customHeight="1">
      <c r="A160" s="5586" t="s">
        <v>61</v>
      </c>
      <c r="B160" s="5586"/>
      <c r="C160" s="5586"/>
      <c r="D160" s="5586"/>
      <c r="E160" s="5586"/>
      <c r="F160" s="5586"/>
      <c r="G160" s="5586"/>
      <c r="I160" s="87"/>
    </row>
  </sheetData>
  <mergeCells count="10">
    <mergeCell ref="A160:G160"/>
    <mergeCell ref="A157:G157"/>
    <mergeCell ref="A158:G158"/>
    <mergeCell ref="A159:G159"/>
    <mergeCell ref="A2:I2"/>
    <mergeCell ref="A3:D3"/>
    <mergeCell ref="A4:D4"/>
    <mergeCell ref="E4:H4"/>
    <mergeCell ref="A153:C153"/>
    <mergeCell ref="A156:G156"/>
  </mergeCells>
  <printOptions horizontalCentered="1"/>
  <pageMargins left="0.39370078740157483" right="0.39370078740157483" top="0.78740157480314965" bottom="0.59055118110236227" header="0.31496062992125984" footer="0.31496062992125984"/>
  <pageSetup paperSize="9" scale="69" fitToHeight="9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64"/>
  <sheetViews>
    <sheetView zoomScaleNormal="100" workbookViewId="0"/>
  </sheetViews>
  <sheetFormatPr defaultRowHeight="13.2"/>
  <cols>
    <col min="1" max="1" width="4.85546875" style="120" customWidth="1"/>
    <col min="2" max="2" width="5" style="120" customWidth="1"/>
    <col min="3" max="3" width="16.85546875" style="120" customWidth="1"/>
    <col min="4" max="4" width="75.85546875" style="120" customWidth="1"/>
    <col min="5" max="5" width="7.85546875" style="120" customWidth="1"/>
    <col min="6" max="6" width="11.85546875" style="120" customWidth="1"/>
    <col min="7" max="7" width="13.7109375" style="120" customWidth="1"/>
    <col min="8" max="8" width="18.28515625" style="120" customWidth="1"/>
    <col min="9" max="9" width="20.140625" style="120" customWidth="1"/>
    <col min="10" max="10" width="14.7109375" style="120" customWidth="1"/>
    <col min="11" max="11" width="9.28515625" style="120"/>
    <col min="12" max="12" width="14" style="120" customWidth="1"/>
    <col min="13" max="13" width="19" style="120" customWidth="1"/>
    <col min="14" max="14" width="13.140625" style="120" bestFit="1" customWidth="1"/>
    <col min="15" max="16" width="9.28515625" style="120"/>
    <col min="17" max="17" width="13.28515625" style="120" customWidth="1"/>
    <col min="18" max="256" width="9.28515625" style="120"/>
    <col min="257" max="257" width="4.85546875" style="120" customWidth="1"/>
    <col min="258" max="258" width="5" style="120" customWidth="1"/>
    <col min="259" max="259" width="16.85546875" style="120" customWidth="1"/>
    <col min="260" max="260" width="75.85546875" style="120" customWidth="1"/>
    <col min="261" max="261" width="7.85546875" style="120" customWidth="1"/>
    <col min="262" max="262" width="11.85546875" style="120" customWidth="1"/>
    <col min="263" max="263" width="13.7109375" style="120" customWidth="1"/>
    <col min="264" max="264" width="18.28515625" style="120" customWidth="1"/>
    <col min="265" max="265" width="20.140625" style="120" customWidth="1"/>
    <col min="266" max="266" width="14.7109375" style="120" customWidth="1"/>
    <col min="267" max="272" width="9.28515625" style="120"/>
    <col min="273" max="273" width="13.28515625" style="120" customWidth="1"/>
    <col min="274" max="512" width="9.28515625" style="120"/>
    <col min="513" max="513" width="4.85546875" style="120" customWidth="1"/>
    <col min="514" max="514" width="5" style="120" customWidth="1"/>
    <col min="515" max="515" width="16.85546875" style="120" customWidth="1"/>
    <col min="516" max="516" width="75.85546875" style="120" customWidth="1"/>
    <col min="517" max="517" width="7.85546875" style="120" customWidth="1"/>
    <col min="518" max="518" width="11.85546875" style="120" customWidth="1"/>
    <col min="519" max="519" width="13.7109375" style="120" customWidth="1"/>
    <col min="520" max="520" width="18.28515625" style="120" customWidth="1"/>
    <col min="521" max="521" width="20.140625" style="120" customWidth="1"/>
    <col min="522" max="522" width="14.7109375" style="120" customWidth="1"/>
    <col min="523" max="528" width="9.28515625" style="120"/>
    <col min="529" max="529" width="13.28515625" style="120" customWidth="1"/>
    <col min="530" max="768" width="9.28515625" style="120"/>
    <col min="769" max="769" width="4.85546875" style="120" customWidth="1"/>
    <col min="770" max="770" width="5" style="120" customWidth="1"/>
    <col min="771" max="771" width="16.85546875" style="120" customWidth="1"/>
    <col min="772" max="772" width="75.85546875" style="120" customWidth="1"/>
    <col min="773" max="773" width="7.85546875" style="120" customWidth="1"/>
    <col min="774" max="774" width="11.85546875" style="120" customWidth="1"/>
    <col min="775" max="775" width="13.7109375" style="120" customWidth="1"/>
    <col min="776" max="776" width="18.28515625" style="120" customWidth="1"/>
    <col min="777" max="777" width="20.140625" style="120" customWidth="1"/>
    <col min="778" max="778" width="14.7109375" style="120" customWidth="1"/>
    <col min="779" max="784" width="9.28515625" style="120"/>
    <col min="785" max="785" width="13.28515625" style="120" customWidth="1"/>
    <col min="786" max="1024" width="9.28515625" style="120"/>
    <col min="1025" max="1025" width="4.85546875" style="120" customWidth="1"/>
    <col min="1026" max="1026" width="5" style="120" customWidth="1"/>
    <col min="1027" max="1027" width="16.85546875" style="120" customWidth="1"/>
    <col min="1028" max="1028" width="75.85546875" style="120" customWidth="1"/>
    <col min="1029" max="1029" width="7.85546875" style="120" customWidth="1"/>
    <col min="1030" max="1030" width="11.85546875" style="120" customWidth="1"/>
    <col min="1031" max="1031" width="13.7109375" style="120" customWidth="1"/>
    <col min="1032" max="1032" width="18.28515625" style="120" customWidth="1"/>
    <col min="1033" max="1033" width="20.140625" style="120" customWidth="1"/>
    <col min="1034" max="1034" width="14.7109375" style="120" customWidth="1"/>
    <col min="1035" max="1040" width="9.28515625" style="120"/>
    <col min="1041" max="1041" width="13.28515625" style="120" customWidth="1"/>
    <col min="1042" max="1280" width="9.28515625" style="120"/>
    <col min="1281" max="1281" width="4.85546875" style="120" customWidth="1"/>
    <col min="1282" max="1282" width="5" style="120" customWidth="1"/>
    <col min="1283" max="1283" width="16.85546875" style="120" customWidth="1"/>
    <col min="1284" max="1284" width="75.85546875" style="120" customWidth="1"/>
    <col min="1285" max="1285" width="7.85546875" style="120" customWidth="1"/>
    <col min="1286" max="1286" width="11.85546875" style="120" customWidth="1"/>
    <col min="1287" max="1287" width="13.7109375" style="120" customWidth="1"/>
    <col min="1288" max="1288" width="18.28515625" style="120" customWidth="1"/>
    <col min="1289" max="1289" width="20.140625" style="120" customWidth="1"/>
    <col min="1290" max="1290" width="14.7109375" style="120" customWidth="1"/>
    <col min="1291" max="1296" width="9.28515625" style="120"/>
    <col min="1297" max="1297" width="13.28515625" style="120" customWidth="1"/>
    <col min="1298" max="1536" width="9.28515625" style="120"/>
    <col min="1537" max="1537" width="4.85546875" style="120" customWidth="1"/>
    <col min="1538" max="1538" width="5" style="120" customWidth="1"/>
    <col min="1539" max="1539" width="16.85546875" style="120" customWidth="1"/>
    <col min="1540" max="1540" width="75.85546875" style="120" customWidth="1"/>
    <col min="1541" max="1541" width="7.85546875" style="120" customWidth="1"/>
    <col min="1542" max="1542" width="11.85546875" style="120" customWidth="1"/>
    <col min="1543" max="1543" width="13.7109375" style="120" customWidth="1"/>
    <col min="1544" max="1544" width="18.28515625" style="120" customWidth="1"/>
    <col min="1545" max="1545" width="20.140625" style="120" customWidth="1"/>
    <col min="1546" max="1546" width="14.7109375" style="120" customWidth="1"/>
    <col min="1547" max="1552" width="9.28515625" style="120"/>
    <col min="1553" max="1553" width="13.28515625" style="120" customWidth="1"/>
    <col min="1554" max="1792" width="9.28515625" style="120"/>
    <col min="1793" max="1793" width="4.85546875" style="120" customWidth="1"/>
    <col min="1794" max="1794" width="5" style="120" customWidth="1"/>
    <col min="1795" max="1795" width="16.85546875" style="120" customWidth="1"/>
    <col min="1796" max="1796" width="75.85546875" style="120" customWidth="1"/>
    <col min="1797" max="1797" width="7.85546875" style="120" customWidth="1"/>
    <col min="1798" max="1798" width="11.85546875" style="120" customWidth="1"/>
    <col min="1799" max="1799" width="13.7109375" style="120" customWidth="1"/>
    <col min="1800" max="1800" width="18.28515625" style="120" customWidth="1"/>
    <col min="1801" max="1801" width="20.140625" style="120" customWidth="1"/>
    <col min="1802" max="1802" width="14.7109375" style="120" customWidth="1"/>
    <col min="1803" max="1808" width="9.28515625" style="120"/>
    <col min="1809" max="1809" width="13.28515625" style="120" customWidth="1"/>
    <col min="1810" max="2048" width="9.28515625" style="120"/>
    <col min="2049" max="2049" width="4.85546875" style="120" customWidth="1"/>
    <col min="2050" max="2050" width="5" style="120" customWidth="1"/>
    <col min="2051" max="2051" width="16.85546875" style="120" customWidth="1"/>
    <col min="2052" max="2052" width="75.85546875" style="120" customWidth="1"/>
    <col min="2053" max="2053" width="7.85546875" style="120" customWidth="1"/>
    <col min="2054" max="2054" width="11.85546875" style="120" customWidth="1"/>
    <col min="2055" max="2055" width="13.7109375" style="120" customWidth="1"/>
    <col min="2056" max="2056" width="18.28515625" style="120" customWidth="1"/>
    <col min="2057" max="2057" width="20.140625" style="120" customWidth="1"/>
    <col min="2058" max="2058" width="14.7109375" style="120" customWidth="1"/>
    <col min="2059" max="2064" width="9.28515625" style="120"/>
    <col min="2065" max="2065" width="13.28515625" style="120" customWidth="1"/>
    <col min="2066" max="2304" width="9.28515625" style="120"/>
    <col min="2305" max="2305" width="4.85546875" style="120" customWidth="1"/>
    <col min="2306" max="2306" width="5" style="120" customWidth="1"/>
    <col min="2307" max="2307" width="16.85546875" style="120" customWidth="1"/>
    <col min="2308" max="2308" width="75.85546875" style="120" customWidth="1"/>
    <col min="2309" max="2309" width="7.85546875" style="120" customWidth="1"/>
    <col min="2310" max="2310" width="11.85546875" style="120" customWidth="1"/>
    <col min="2311" max="2311" width="13.7109375" style="120" customWidth="1"/>
    <col min="2312" max="2312" width="18.28515625" style="120" customWidth="1"/>
    <col min="2313" max="2313" width="20.140625" style="120" customWidth="1"/>
    <col min="2314" max="2314" width="14.7109375" style="120" customWidth="1"/>
    <col min="2315" max="2320" width="9.28515625" style="120"/>
    <col min="2321" max="2321" width="13.28515625" style="120" customWidth="1"/>
    <col min="2322" max="2560" width="9.28515625" style="120"/>
    <col min="2561" max="2561" width="4.85546875" style="120" customWidth="1"/>
    <col min="2562" max="2562" width="5" style="120" customWidth="1"/>
    <col min="2563" max="2563" width="16.85546875" style="120" customWidth="1"/>
    <col min="2564" max="2564" width="75.85546875" style="120" customWidth="1"/>
    <col min="2565" max="2565" width="7.85546875" style="120" customWidth="1"/>
    <col min="2566" max="2566" width="11.85546875" style="120" customWidth="1"/>
    <col min="2567" max="2567" width="13.7109375" style="120" customWidth="1"/>
    <col min="2568" max="2568" width="18.28515625" style="120" customWidth="1"/>
    <col min="2569" max="2569" width="20.140625" style="120" customWidth="1"/>
    <col min="2570" max="2570" width="14.7109375" style="120" customWidth="1"/>
    <col min="2571" max="2576" width="9.28515625" style="120"/>
    <col min="2577" max="2577" width="13.28515625" style="120" customWidth="1"/>
    <col min="2578" max="2816" width="9.28515625" style="120"/>
    <col min="2817" max="2817" width="4.85546875" style="120" customWidth="1"/>
    <col min="2818" max="2818" width="5" style="120" customWidth="1"/>
    <col min="2819" max="2819" width="16.85546875" style="120" customWidth="1"/>
    <col min="2820" max="2820" width="75.85546875" style="120" customWidth="1"/>
    <col min="2821" max="2821" width="7.85546875" style="120" customWidth="1"/>
    <col min="2822" max="2822" width="11.85546875" style="120" customWidth="1"/>
    <col min="2823" max="2823" width="13.7109375" style="120" customWidth="1"/>
    <col min="2824" max="2824" width="18.28515625" style="120" customWidth="1"/>
    <col min="2825" max="2825" width="20.140625" style="120" customWidth="1"/>
    <col min="2826" max="2826" width="14.7109375" style="120" customWidth="1"/>
    <col min="2827" max="2832" width="9.28515625" style="120"/>
    <col min="2833" max="2833" width="13.28515625" style="120" customWidth="1"/>
    <col min="2834" max="3072" width="9.28515625" style="120"/>
    <col min="3073" max="3073" width="4.85546875" style="120" customWidth="1"/>
    <col min="3074" max="3074" width="5" style="120" customWidth="1"/>
    <col min="3075" max="3075" width="16.85546875" style="120" customWidth="1"/>
    <col min="3076" max="3076" width="75.85546875" style="120" customWidth="1"/>
    <col min="3077" max="3077" width="7.85546875" style="120" customWidth="1"/>
    <col min="3078" max="3078" width="11.85546875" style="120" customWidth="1"/>
    <col min="3079" max="3079" width="13.7109375" style="120" customWidth="1"/>
    <col min="3080" max="3080" width="18.28515625" style="120" customWidth="1"/>
    <col min="3081" max="3081" width="20.140625" style="120" customWidth="1"/>
    <col min="3082" max="3082" width="14.7109375" style="120" customWidth="1"/>
    <col min="3083" max="3088" width="9.28515625" style="120"/>
    <col min="3089" max="3089" width="13.28515625" style="120" customWidth="1"/>
    <col min="3090" max="3328" width="9.28515625" style="120"/>
    <col min="3329" max="3329" width="4.85546875" style="120" customWidth="1"/>
    <col min="3330" max="3330" width="5" style="120" customWidth="1"/>
    <col min="3331" max="3331" width="16.85546875" style="120" customWidth="1"/>
    <col min="3332" max="3332" width="75.85546875" style="120" customWidth="1"/>
    <col min="3333" max="3333" width="7.85546875" style="120" customWidth="1"/>
    <col min="3334" max="3334" width="11.85546875" style="120" customWidth="1"/>
    <col min="3335" max="3335" width="13.7109375" style="120" customWidth="1"/>
    <col min="3336" max="3336" width="18.28515625" style="120" customWidth="1"/>
    <col min="3337" max="3337" width="20.140625" style="120" customWidth="1"/>
    <col min="3338" max="3338" width="14.7109375" style="120" customWidth="1"/>
    <col min="3339" max="3344" width="9.28515625" style="120"/>
    <col min="3345" max="3345" width="13.28515625" style="120" customWidth="1"/>
    <col min="3346" max="3584" width="9.28515625" style="120"/>
    <col min="3585" max="3585" width="4.85546875" style="120" customWidth="1"/>
    <col min="3586" max="3586" width="5" style="120" customWidth="1"/>
    <col min="3587" max="3587" width="16.85546875" style="120" customWidth="1"/>
    <col min="3588" max="3588" width="75.85546875" style="120" customWidth="1"/>
    <col min="3589" max="3589" width="7.85546875" style="120" customWidth="1"/>
    <col min="3590" max="3590" width="11.85546875" style="120" customWidth="1"/>
    <col min="3591" max="3591" width="13.7109375" style="120" customWidth="1"/>
    <col min="3592" max="3592" width="18.28515625" style="120" customWidth="1"/>
    <col min="3593" max="3593" width="20.140625" style="120" customWidth="1"/>
    <col min="3594" max="3594" width="14.7109375" style="120" customWidth="1"/>
    <col min="3595" max="3600" width="9.28515625" style="120"/>
    <col min="3601" max="3601" width="13.28515625" style="120" customWidth="1"/>
    <col min="3602" max="3840" width="9.28515625" style="120"/>
    <col min="3841" max="3841" width="4.85546875" style="120" customWidth="1"/>
    <col min="3842" max="3842" width="5" style="120" customWidth="1"/>
    <col min="3843" max="3843" width="16.85546875" style="120" customWidth="1"/>
    <col min="3844" max="3844" width="75.85546875" style="120" customWidth="1"/>
    <col min="3845" max="3845" width="7.85546875" style="120" customWidth="1"/>
    <col min="3846" max="3846" width="11.85546875" style="120" customWidth="1"/>
    <col min="3847" max="3847" width="13.7109375" style="120" customWidth="1"/>
    <col min="3848" max="3848" width="18.28515625" style="120" customWidth="1"/>
    <col min="3849" max="3849" width="20.140625" style="120" customWidth="1"/>
    <col min="3850" max="3850" width="14.7109375" style="120" customWidth="1"/>
    <col min="3851" max="3856" width="9.28515625" style="120"/>
    <col min="3857" max="3857" width="13.28515625" style="120" customWidth="1"/>
    <col min="3858" max="4096" width="9.28515625" style="120"/>
    <col min="4097" max="4097" width="4.85546875" style="120" customWidth="1"/>
    <col min="4098" max="4098" width="5" style="120" customWidth="1"/>
    <col min="4099" max="4099" width="16.85546875" style="120" customWidth="1"/>
    <col min="4100" max="4100" width="75.85546875" style="120" customWidth="1"/>
    <col min="4101" max="4101" width="7.85546875" style="120" customWidth="1"/>
    <col min="4102" max="4102" width="11.85546875" style="120" customWidth="1"/>
    <col min="4103" max="4103" width="13.7109375" style="120" customWidth="1"/>
    <col min="4104" max="4104" width="18.28515625" style="120" customWidth="1"/>
    <col min="4105" max="4105" width="20.140625" style="120" customWidth="1"/>
    <col min="4106" max="4106" width="14.7109375" style="120" customWidth="1"/>
    <col min="4107" max="4112" width="9.28515625" style="120"/>
    <col min="4113" max="4113" width="13.28515625" style="120" customWidth="1"/>
    <col min="4114" max="4352" width="9.28515625" style="120"/>
    <col min="4353" max="4353" width="4.85546875" style="120" customWidth="1"/>
    <col min="4354" max="4354" width="5" style="120" customWidth="1"/>
    <col min="4355" max="4355" width="16.85546875" style="120" customWidth="1"/>
    <col min="4356" max="4356" width="75.85546875" style="120" customWidth="1"/>
    <col min="4357" max="4357" width="7.85546875" style="120" customWidth="1"/>
    <col min="4358" max="4358" width="11.85546875" style="120" customWidth="1"/>
    <col min="4359" max="4359" width="13.7109375" style="120" customWidth="1"/>
    <col min="4360" max="4360" width="18.28515625" style="120" customWidth="1"/>
    <col min="4361" max="4361" width="20.140625" style="120" customWidth="1"/>
    <col min="4362" max="4362" width="14.7109375" style="120" customWidth="1"/>
    <col min="4363" max="4368" width="9.28515625" style="120"/>
    <col min="4369" max="4369" width="13.28515625" style="120" customWidth="1"/>
    <col min="4370" max="4608" width="9.28515625" style="120"/>
    <col min="4609" max="4609" width="4.85546875" style="120" customWidth="1"/>
    <col min="4610" max="4610" width="5" style="120" customWidth="1"/>
    <col min="4611" max="4611" width="16.85546875" style="120" customWidth="1"/>
    <col min="4612" max="4612" width="75.85546875" style="120" customWidth="1"/>
    <col min="4613" max="4613" width="7.85546875" style="120" customWidth="1"/>
    <col min="4614" max="4614" width="11.85546875" style="120" customWidth="1"/>
    <col min="4615" max="4615" width="13.7109375" style="120" customWidth="1"/>
    <col min="4616" max="4616" width="18.28515625" style="120" customWidth="1"/>
    <col min="4617" max="4617" width="20.140625" style="120" customWidth="1"/>
    <col min="4618" max="4618" width="14.7109375" style="120" customWidth="1"/>
    <col min="4619" max="4624" width="9.28515625" style="120"/>
    <col min="4625" max="4625" width="13.28515625" style="120" customWidth="1"/>
    <col min="4626" max="4864" width="9.28515625" style="120"/>
    <col min="4865" max="4865" width="4.85546875" style="120" customWidth="1"/>
    <col min="4866" max="4866" width="5" style="120" customWidth="1"/>
    <col min="4867" max="4867" width="16.85546875" style="120" customWidth="1"/>
    <col min="4868" max="4868" width="75.85546875" style="120" customWidth="1"/>
    <col min="4869" max="4869" width="7.85546875" style="120" customWidth="1"/>
    <col min="4870" max="4870" width="11.85546875" style="120" customWidth="1"/>
    <col min="4871" max="4871" width="13.7109375" style="120" customWidth="1"/>
    <col min="4872" max="4872" width="18.28515625" style="120" customWidth="1"/>
    <col min="4873" max="4873" width="20.140625" style="120" customWidth="1"/>
    <col min="4874" max="4874" width="14.7109375" style="120" customWidth="1"/>
    <col min="4875" max="4880" width="9.28515625" style="120"/>
    <col min="4881" max="4881" width="13.28515625" style="120" customWidth="1"/>
    <col min="4882" max="5120" width="9.28515625" style="120"/>
    <col min="5121" max="5121" width="4.85546875" style="120" customWidth="1"/>
    <col min="5122" max="5122" width="5" style="120" customWidth="1"/>
    <col min="5123" max="5123" width="16.85546875" style="120" customWidth="1"/>
    <col min="5124" max="5124" width="75.85546875" style="120" customWidth="1"/>
    <col min="5125" max="5125" width="7.85546875" style="120" customWidth="1"/>
    <col min="5126" max="5126" width="11.85546875" style="120" customWidth="1"/>
    <col min="5127" max="5127" width="13.7109375" style="120" customWidth="1"/>
    <col min="5128" max="5128" width="18.28515625" style="120" customWidth="1"/>
    <col min="5129" max="5129" width="20.140625" style="120" customWidth="1"/>
    <col min="5130" max="5130" width="14.7109375" style="120" customWidth="1"/>
    <col min="5131" max="5136" width="9.28515625" style="120"/>
    <col min="5137" max="5137" width="13.28515625" style="120" customWidth="1"/>
    <col min="5138" max="5376" width="9.28515625" style="120"/>
    <col min="5377" max="5377" width="4.85546875" style="120" customWidth="1"/>
    <col min="5378" max="5378" width="5" style="120" customWidth="1"/>
    <col min="5379" max="5379" width="16.85546875" style="120" customWidth="1"/>
    <col min="5380" max="5380" width="75.85546875" style="120" customWidth="1"/>
    <col min="5381" max="5381" width="7.85546875" style="120" customWidth="1"/>
    <col min="5382" max="5382" width="11.85546875" style="120" customWidth="1"/>
    <col min="5383" max="5383" width="13.7109375" style="120" customWidth="1"/>
    <col min="5384" max="5384" width="18.28515625" style="120" customWidth="1"/>
    <col min="5385" max="5385" width="20.140625" style="120" customWidth="1"/>
    <col min="5386" max="5386" width="14.7109375" style="120" customWidth="1"/>
    <col min="5387" max="5392" width="9.28515625" style="120"/>
    <col min="5393" max="5393" width="13.28515625" style="120" customWidth="1"/>
    <col min="5394" max="5632" width="9.28515625" style="120"/>
    <col min="5633" max="5633" width="4.85546875" style="120" customWidth="1"/>
    <col min="5634" max="5634" width="5" style="120" customWidth="1"/>
    <col min="5635" max="5635" width="16.85546875" style="120" customWidth="1"/>
    <col min="5636" max="5636" width="75.85546875" style="120" customWidth="1"/>
    <col min="5637" max="5637" width="7.85546875" style="120" customWidth="1"/>
    <col min="5638" max="5638" width="11.85546875" style="120" customWidth="1"/>
    <col min="5639" max="5639" width="13.7109375" style="120" customWidth="1"/>
    <col min="5640" max="5640" width="18.28515625" style="120" customWidth="1"/>
    <col min="5641" max="5641" width="20.140625" style="120" customWidth="1"/>
    <col min="5642" max="5642" width="14.7109375" style="120" customWidth="1"/>
    <col min="5643" max="5648" width="9.28515625" style="120"/>
    <col min="5649" max="5649" width="13.28515625" style="120" customWidth="1"/>
    <col min="5650" max="5888" width="9.28515625" style="120"/>
    <col min="5889" max="5889" width="4.85546875" style="120" customWidth="1"/>
    <col min="5890" max="5890" width="5" style="120" customWidth="1"/>
    <col min="5891" max="5891" width="16.85546875" style="120" customWidth="1"/>
    <col min="5892" max="5892" width="75.85546875" style="120" customWidth="1"/>
    <col min="5893" max="5893" width="7.85546875" style="120" customWidth="1"/>
    <col min="5894" max="5894" width="11.85546875" style="120" customWidth="1"/>
    <col min="5895" max="5895" width="13.7109375" style="120" customWidth="1"/>
    <col min="5896" max="5896" width="18.28515625" style="120" customWidth="1"/>
    <col min="5897" max="5897" width="20.140625" style="120" customWidth="1"/>
    <col min="5898" max="5898" width="14.7109375" style="120" customWidth="1"/>
    <col min="5899" max="5904" width="9.28515625" style="120"/>
    <col min="5905" max="5905" width="13.28515625" style="120" customWidth="1"/>
    <col min="5906" max="6144" width="9.28515625" style="120"/>
    <col min="6145" max="6145" width="4.85546875" style="120" customWidth="1"/>
    <col min="6146" max="6146" width="5" style="120" customWidth="1"/>
    <col min="6147" max="6147" width="16.85546875" style="120" customWidth="1"/>
    <col min="6148" max="6148" width="75.85546875" style="120" customWidth="1"/>
    <col min="6149" max="6149" width="7.85546875" style="120" customWidth="1"/>
    <col min="6150" max="6150" width="11.85546875" style="120" customWidth="1"/>
    <col min="6151" max="6151" width="13.7109375" style="120" customWidth="1"/>
    <col min="6152" max="6152" width="18.28515625" style="120" customWidth="1"/>
    <col min="6153" max="6153" width="20.140625" style="120" customWidth="1"/>
    <col min="6154" max="6154" width="14.7109375" style="120" customWidth="1"/>
    <col min="6155" max="6160" width="9.28515625" style="120"/>
    <col min="6161" max="6161" width="13.28515625" style="120" customWidth="1"/>
    <col min="6162" max="6400" width="9.28515625" style="120"/>
    <col min="6401" max="6401" width="4.85546875" style="120" customWidth="1"/>
    <col min="6402" max="6402" width="5" style="120" customWidth="1"/>
    <col min="6403" max="6403" width="16.85546875" style="120" customWidth="1"/>
    <col min="6404" max="6404" width="75.85546875" style="120" customWidth="1"/>
    <col min="6405" max="6405" width="7.85546875" style="120" customWidth="1"/>
    <col min="6406" max="6406" width="11.85546875" style="120" customWidth="1"/>
    <col min="6407" max="6407" width="13.7109375" style="120" customWidth="1"/>
    <col min="6408" max="6408" width="18.28515625" style="120" customWidth="1"/>
    <col min="6409" max="6409" width="20.140625" style="120" customWidth="1"/>
    <col min="6410" max="6410" width="14.7109375" style="120" customWidth="1"/>
    <col min="6411" max="6416" width="9.28515625" style="120"/>
    <col min="6417" max="6417" width="13.28515625" style="120" customWidth="1"/>
    <col min="6418" max="6656" width="9.28515625" style="120"/>
    <col min="6657" max="6657" width="4.85546875" style="120" customWidth="1"/>
    <col min="6658" max="6658" width="5" style="120" customWidth="1"/>
    <col min="6659" max="6659" width="16.85546875" style="120" customWidth="1"/>
    <col min="6660" max="6660" width="75.85546875" style="120" customWidth="1"/>
    <col min="6661" max="6661" width="7.85546875" style="120" customWidth="1"/>
    <col min="6662" max="6662" width="11.85546875" style="120" customWidth="1"/>
    <col min="6663" max="6663" width="13.7109375" style="120" customWidth="1"/>
    <col min="6664" max="6664" width="18.28515625" style="120" customWidth="1"/>
    <col min="6665" max="6665" width="20.140625" style="120" customWidth="1"/>
    <col min="6666" max="6666" width="14.7109375" style="120" customWidth="1"/>
    <col min="6667" max="6672" width="9.28515625" style="120"/>
    <col min="6673" max="6673" width="13.28515625" style="120" customWidth="1"/>
    <col min="6674" max="6912" width="9.28515625" style="120"/>
    <col min="6913" max="6913" width="4.85546875" style="120" customWidth="1"/>
    <col min="6914" max="6914" width="5" style="120" customWidth="1"/>
    <col min="6915" max="6915" width="16.85546875" style="120" customWidth="1"/>
    <col min="6916" max="6916" width="75.85546875" style="120" customWidth="1"/>
    <col min="6917" max="6917" width="7.85546875" style="120" customWidth="1"/>
    <col min="6918" max="6918" width="11.85546875" style="120" customWidth="1"/>
    <col min="6919" max="6919" width="13.7109375" style="120" customWidth="1"/>
    <col min="6920" max="6920" width="18.28515625" style="120" customWidth="1"/>
    <col min="6921" max="6921" width="20.140625" style="120" customWidth="1"/>
    <col min="6922" max="6922" width="14.7109375" style="120" customWidth="1"/>
    <col min="6923" max="6928" width="9.28515625" style="120"/>
    <col min="6929" max="6929" width="13.28515625" style="120" customWidth="1"/>
    <col min="6930" max="7168" width="9.28515625" style="120"/>
    <col min="7169" max="7169" width="4.85546875" style="120" customWidth="1"/>
    <col min="7170" max="7170" width="5" style="120" customWidth="1"/>
    <col min="7171" max="7171" width="16.85546875" style="120" customWidth="1"/>
    <col min="7172" max="7172" width="75.85546875" style="120" customWidth="1"/>
    <col min="7173" max="7173" width="7.85546875" style="120" customWidth="1"/>
    <col min="7174" max="7174" width="11.85546875" style="120" customWidth="1"/>
    <col min="7175" max="7175" width="13.7109375" style="120" customWidth="1"/>
    <col min="7176" max="7176" width="18.28515625" style="120" customWidth="1"/>
    <col min="7177" max="7177" width="20.140625" style="120" customWidth="1"/>
    <col min="7178" max="7178" width="14.7109375" style="120" customWidth="1"/>
    <col min="7179" max="7184" width="9.28515625" style="120"/>
    <col min="7185" max="7185" width="13.28515625" style="120" customWidth="1"/>
    <col min="7186" max="7424" width="9.28515625" style="120"/>
    <col min="7425" max="7425" width="4.85546875" style="120" customWidth="1"/>
    <col min="7426" max="7426" width="5" style="120" customWidth="1"/>
    <col min="7427" max="7427" width="16.85546875" style="120" customWidth="1"/>
    <col min="7428" max="7428" width="75.85546875" style="120" customWidth="1"/>
    <col min="7429" max="7429" width="7.85546875" style="120" customWidth="1"/>
    <col min="7430" max="7430" width="11.85546875" style="120" customWidth="1"/>
    <col min="7431" max="7431" width="13.7109375" style="120" customWidth="1"/>
    <col min="7432" max="7432" width="18.28515625" style="120" customWidth="1"/>
    <col min="7433" max="7433" width="20.140625" style="120" customWidth="1"/>
    <col min="7434" max="7434" width="14.7109375" style="120" customWidth="1"/>
    <col min="7435" max="7440" width="9.28515625" style="120"/>
    <col min="7441" max="7441" width="13.28515625" style="120" customWidth="1"/>
    <col min="7442" max="7680" width="9.28515625" style="120"/>
    <col min="7681" max="7681" width="4.85546875" style="120" customWidth="1"/>
    <col min="7682" max="7682" width="5" style="120" customWidth="1"/>
    <col min="7683" max="7683" width="16.85546875" style="120" customWidth="1"/>
    <col min="7684" max="7684" width="75.85546875" style="120" customWidth="1"/>
    <col min="7685" max="7685" width="7.85546875" style="120" customWidth="1"/>
    <col min="7686" max="7686" width="11.85546875" style="120" customWidth="1"/>
    <col min="7687" max="7687" width="13.7109375" style="120" customWidth="1"/>
    <col min="7688" max="7688" width="18.28515625" style="120" customWidth="1"/>
    <col min="7689" max="7689" width="20.140625" style="120" customWidth="1"/>
    <col min="7690" max="7690" width="14.7109375" style="120" customWidth="1"/>
    <col min="7691" max="7696" width="9.28515625" style="120"/>
    <col min="7697" max="7697" width="13.28515625" style="120" customWidth="1"/>
    <col min="7698" max="7936" width="9.28515625" style="120"/>
    <col min="7937" max="7937" width="4.85546875" style="120" customWidth="1"/>
    <col min="7938" max="7938" width="5" style="120" customWidth="1"/>
    <col min="7939" max="7939" width="16.85546875" style="120" customWidth="1"/>
    <col min="7940" max="7940" width="75.85546875" style="120" customWidth="1"/>
    <col min="7941" max="7941" width="7.85546875" style="120" customWidth="1"/>
    <col min="7942" max="7942" width="11.85546875" style="120" customWidth="1"/>
    <col min="7943" max="7943" width="13.7109375" style="120" customWidth="1"/>
    <col min="7944" max="7944" width="18.28515625" style="120" customWidth="1"/>
    <col min="7945" max="7945" width="20.140625" style="120" customWidth="1"/>
    <col min="7946" max="7946" width="14.7109375" style="120" customWidth="1"/>
    <col min="7947" max="7952" width="9.28515625" style="120"/>
    <col min="7953" max="7953" width="13.28515625" style="120" customWidth="1"/>
    <col min="7954" max="8192" width="9.28515625" style="120"/>
    <col min="8193" max="8193" width="4.85546875" style="120" customWidth="1"/>
    <col min="8194" max="8194" width="5" style="120" customWidth="1"/>
    <col min="8195" max="8195" width="16.85546875" style="120" customWidth="1"/>
    <col min="8196" max="8196" width="75.85546875" style="120" customWidth="1"/>
    <col min="8197" max="8197" width="7.85546875" style="120" customWidth="1"/>
    <col min="8198" max="8198" width="11.85546875" style="120" customWidth="1"/>
    <col min="8199" max="8199" width="13.7109375" style="120" customWidth="1"/>
    <col min="8200" max="8200" width="18.28515625" style="120" customWidth="1"/>
    <col min="8201" max="8201" width="20.140625" style="120" customWidth="1"/>
    <col min="8202" max="8202" width="14.7109375" style="120" customWidth="1"/>
    <col min="8203" max="8208" width="9.28515625" style="120"/>
    <col min="8209" max="8209" width="13.28515625" style="120" customWidth="1"/>
    <col min="8210" max="8448" width="9.28515625" style="120"/>
    <col min="8449" max="8449" width="4.85546875" style="120" customWidth="1"/>
    <col min="8450" max="8450" width="5" style="120" customWidth="1"/>
    <col min="8451" max="8451" width="16.85546875" style="120" customWidth="1"/>
    <col min="8452" max="8452" width="75.85546875" style="120" customWidth="1"/>
    <col min="8453" max="8453" width="7.85546875" style="120" customWidth="1"/>
    <col min="8454" max="8454" width="11.85546875" style="120" customWidth="1"/>
    <col min="8455" max="8455" width="13.7109375" style="120" customWidth="1"/>
    <col min="8456" max="8456" width="18.28515625" style="120" customWidth="1"/>
    <col min="8457" max="8457" width="20.140625" style="120" customWidth="1"/>
    <col min="8458" max="8458" width="14.7109375" style="120" customWidth="1"/>
    <col min="8459" max="8464" width="9.28515625" style="120"/>
    <col min="8465" max="8465" width="13.28515625" style="120" customWidth="1"/>
    <col min="8466" max="8704" width="9.28515625" style="120"/>
    <col min="8705" max="8705" width="4.85546875" style="120" customWidth="1"/>
    <col min="8706" max="8706" width="5" style="120" customWidth="1"/>
    <col min="8707" max="8707" width="16.85546875" style="120" customWidth="1"/>
    <col min="8708" max="8708" width="75.85546875" style="120" customWidth="1"/>
    <col min="8709" max="8709" width="7.85546875" style="120" customWidth="1"/>
    <col min="8710" max="8710" width="11.85546875" style="120" customWidth="1"/>
    <col min="8711" max="8711" width="13.7109375" style="120" customWidth="1"/>
    <col min="8712" max="8712" width="18.28515625" style="120" customWidth="1"/>
    <col min="8713" max="8713" width="20.140625" style="120" customWidth="1"/>
    <col min="8714" max="8714" width="14.7109375" style="120" customWidth="1"/>
    <col min="8715" max="8720" width="9.28515625" style="120"/>
    <col min="8721" max="8721" width="13.28515625" style="120" customWidth="1"/>
    <col min="8722" max="8960" width="9.28515625" style="120"/>
    <col min="8961" max="8961" width="4.85546875" style="120" customWidth="1"/>
    <col min="8962" max="8962" width="5" style="120" customWidth="1"/>
    <col min="8963" max="8963" width="16.85546875" style="120" customWidth="1"/>
    <col min="8964" max="8964" width="75.85546875" style="120" customWidth="1"/>
    <col min="8965" max="8965" width="7.85546875" style="120" customWidth="1"/>
    <col min="8966" max="8966" width="11.85546875" style="120" customWidth="1"/>
    <col min="8967" max="8967" width="13.7109375" style="120" customWidth="1"/>
    <col min="8968" max="8968" width="18.28515625" style="120" customWidth="1"/>
    <col min="8969" max="8969" width="20.140625" style="120" customWidth="1"/>
    <col min="8970" max="8970" width="14.7109375" style="120" customWidth="1"/>
    <col min="8971" max="8976" width="9.28515625" style="120"/>
    <col min="8977" max="8977" width="13.28515625" style="120" customWidth="1"/>
    <col min="8978" max="9216" width="9.28515625" style="120"/>
    <col min="9217" max="9217" width="4.85546875" style="120" customWidth="1"/>
    <col min="9218" max="9218" width="5" style="120" customWidth="1"/>
    <col min="9219" max="9219" width="16.85546875" style="120" customWidth="1"/>
    <col min="9220" max="9220" width="75.85546875" style="120" customWidth="1"/>
    <col min="9221" max="9221" width="7.85546875" style="120" customWidth="1"/>
    <col min="9222" max="9222" width="11.85546875" style="120" customWidth="1"/>
    <col min="9223" max="9223" width="13.7109375" style="120" customWidth="1"/>
    <col min="9224" max="9224" width="18.28515625" style="120" customWidth="1"/>
    <col min="9225" max="9225" width="20.140625" style="120" customWidth="1"/>
    <col min="9226" max="9226" width="14.7109375" style="120" customWidth="1"/>
    <col min="9227" max="9232" width="9.28515625" style="120"/>
    <col min="9233" max="9233" width="13.28515625" style="120" customWidth="1"/>
    <col min="9234" max="9472" width="9.28515625" style="120"/>
    <col min="9473" max="9473" width="4.85546875" style="120" customWidth="1"/>
    <col min="9474" max="9474" width="5" style="120" customWidth="1"/>
    <col min="9475" max="9475" width="16.85546875" style="120" customWidth="1"/>
    <col min="9476" max="9476" width="75.85546875" style="120" customWidth="1"/>
    <col min="9477" max="9477" width="7.85546875" style="120" customWidth="1"/>
    <col min="9478" max="9478" width="11.85546875" style="120" customWidth="1"/>
    <col min="9479" max="9479" width="13.7109375" style="120" customWidth="1"/>
    <col min="9480" max="9480" width="18.28515625" style="120" customWidth="1"/>
    <col min="9481" max="9481" width="20.140625" style="120" customWidth="1"/>
    <col min="9482" max="9482" width="14.7109375" style="120" customWidth="1"/>
    <col min="9483" max="9488" width="9.28515625" style="120"/>
    <col min="9489" max="9489" width="13.28515625" style="120" customWidth="1"/>
    <col min="9490" max="9728" width="9.28515625" style="120"/>
    <col min="9729" max="9729" width="4.85546875" style="120" customWidth="1"/>
    <col min="9730" max="9730" width="5" style="120" customWidth="1"/>
    <col min="9731" max="9731" width="16.85546875" style="120" customWidth="1"/>
    <col min="9732" max="9732" width="75.85546875" style="120" customWidth="1"/>
    <col min="9733" max="9733" width="7.85546875" style="120" customWidth="1"/>
    <col min="9734" max="9734" width="11.85546875" style="120" customWidth="1"/>
    <col min="9735" max="9735" width="13.7109375" style="120" customWidth="1"/>
    <col min="9736" max="9736" width="18.28515625" style="120" customWidth="1"/>
    <col min="9737" max="9737" width="20.140625" style="120" customWidth="1"/>
    <col min="9738" max="9738" width="14.7109375" style="120" customWidth="1"/>
    <col min="9739" max="9744" width="9.28515625" style="120"/>
    <col min="9745" max="9745" width="13.28515625" style="120" customWidth="1"/>
    <col min="9746" max="9984" width="9.28515625" style="120"/>
    <col min="9985" max="9985" width="4.85546875" style="120" customWidth="1"/>
    <col min="9986" max="9986" width="5" style="120" customWidth="1"/>
    <col min="9987" max="9987" width="16.85546875" style="120" customWidth="1"/>
    <col min="9988" max="9988" width="75.85546875" style="120" customWidth="1"/>
    <col min="9989" max="9989" width="7.85546875" style="120" customWidth="1"/>
    <col min="9990" max="9990" width="11.85546875" style="120" customWidth="1"/>
    <col min="9991" max="9991" width="13.7109375" style="120" customWidth="1"/>
    <col min="9992" max="9992" width="18.28515625" style="120" customWidth="1"/>
    <col min="9993" max="9993" width="20.140625" style="120" customWidth="1"/>
    <col min="9994" max="9994" width="14.7109375" style="120" customWidth="1"/>
    <col min="9995" max="10000" width="9.28515625" style="120"/>
    <col min="10001" max="10001" width="13.28515625" style="120" customWidth="1"/>
    <col min="10002" max="10240" width="9.28515625" style="120"/>
    <col min="10241" max="10241" width="4.85546875" style="120" customWidth="1"/>
    <col min="10242" max="10242" width="5" style="120" customWidth="1"/>
    <col min="10243" max="10243" width="16.85546875" style="120" customWidth="1"/>
    <col min="10244" max="10244" width="75.85546875" style="120" customWidth="1"/>
    <col min="10245" max="10245" width="7.85546875" style="120" customWidth="1"/>
    <col min="10246" max="10246" width="11.85546875" style="120" customWidth="1"/>
    <col min="10247" max="10247" width="13.7109375" style="120" customWidth="1"/>
    <col min="10248" max="10248" width="18.28515625" style="120" customWidth="1"/>
    <col min="10249" max="10249" width="20.140625" style="120" customWidth="1"/>
    <col min="10250" max="10250" width="14.7109375" style="120" customWidth="1"/>
    <col min="10251" max="10256" width="9.28515625" style="120"/>
    <col min="10257" max="10257" width="13.28515625" style="120" customWidth="1"/>
    <col min="10258" max="10496" width="9.28515625" style="120"/>
    <col min="10497" max="10497" width="4.85546875" style="120" customWidth="1"/>
    <col min="10498" max="10498" width="5" style="120" customWidth="1"/>
    <col min="10499" max="10499" width="16.85546875" style="120" customWidth="1"/>
    <col min="10500" max="10500" width="75.85546875" style="120" customWidth="1"/>
    <col min="10501" max="10501" width="7.85546875" style="120" customWidth="1"/>
    <col min="10502" max="10502" width="11.85546875" style="120" customWidth="1"/>
    <col min="10503" max="10503" width="13.7109375" style="120" customWidth="1"/>
    <col min="10504" max="10504" width="18.28515625" style="120" customWidth="1"/>
    <col min="10505" max="10505" width="20.140625" style="120" customWidth="1"/>
    <col min="10506" max="10506" width="14.7109375" style="120" customWidth="1"/>
    <col min="10507" max="10512" width="9.28515625" style="120"/>
    <col min="10513" max="10513" width="13.28515625" style="120" customWidth="1"/>
    <col min="10514" max="10752" width="9.28515625" style="120"/>
    <col min="10753" max="10753" width="4.85546875" style="120" customWidth="1"/>
    <col min="10754" max="10754" width="5" style="120" customWidth="1"/>
    <col min="10755" max="10755" width="16.85546875" style="120" customWidth="1"/>
    <col min="10756" max="10756" width="75.85546875" style="120" customWidth="1"/>
    <col min="10757" max="10757" width="7.85546875" style="120" customWidth="1"/>
    <col min="10758" max="10758" width="11.85546875" style="120" customWidth="1"/>
    <col min="10759" max="10759" width="13.7109375" style="120" customWidth="1"/>
    <col min="10760" max="10760" width="18.28515625" style="120" customWidth="1"/>
    <col min="10761" max="10761" width="20.140625" style="120" customWidth="1"/>
    <col min="10762" max="10762" width="14.7109375" style="120" customWidth="1"/>
    <col min="10763" max="10768" width="9.28515625" style="120"/>
    <col min="10769" max="10769" width="13.28515625" style="120" customWidth="1"/>
    <col min="10770" max="11008" width="9.28515625" style="120"/>
    <col min="11009" max="11009" width="4.85546875" style="120" customWidth="1"/>
    <col min="11010" max="11010" width="5" style="120" customWidth="1"/>
    <col min="11011" max="11011" width="16.85546875" style="120" customWidth="1"/>
    <col min="11012" max="11012" width="75.85546875" style="120" customWidth="1"/>
    <col min="11013" max="11013" width="7.85546875" style="120" customWidth="1"/>
    <col min="11014" max="11014" width="11.85546875" style="120" customWidth="1"/>
    <col min="11015" max="11015" width="13.7109375" style="120" customWidth="1"/>
    <col min="11016" max="11016" width="18.28515625" style="120" customWidth="1"/>
    <col min="11017" max="11017" width="20.140625" style="120" customWidth="1"/>
    <col min="11018" max="11018" width="14.7109375" style="120" customWidth="1"/>
    <col min="11019" max="11024" width="9.28515625" style="120"/>
    <col min="11025" max="11025" width="13.28515625" style="120" customWidth="1"/>
    <col min="11026" max="11264" width="9.28515625" style="120"/>
    <col min="11265" max="11265" width="4.85546875" style="120" customWidth="1"/>
    <col min="11266" max="11266" width="5" style="120" customWidth="1"/>
    <col min="11267" max="11267" width="16.85546875" style="120" customWidth="1"/>
    <col min="11268" max="11268" width="75.85546875" style="120" customWidth="1"/>
    <col min="11269" max="11269" width="7.85546875" style="120" customWidth="1"/>
    <col min="11270" max="11270" width="11.85546875" style="120" customWidth="1"/>
    <col min="11271" max="11271" width="13.7109375" style="120" customWidth="1"/>
    <col min="11272" max="11272" width="18.28515625" style="120" customWidth="1"/>
    <col min="11273" max="11273" width="20.140625" style="120" customWidth="1"/>
    <col min="11274" max="11274" width="14.7109375" style="120" customWidth="1"/>
    <col min="11275" max="11280" width="9.28515625" style="120"/>
    <col min="11281" max="11281" width="13.28515625" style="120" customWidth="1"/>
    <col min="11282" max="11520" width="9.28515625" style="120"/>
    <col min="11521" max="11521" width="4.85546875" style="120" customWidth="1"/>
    <col min="11522" max="11522" width="5" style="120" customWidth="1"/>
    <col min="11523" max="11523" width="16.85546875" style="120" customWidth="1"/>
    <col min="11524" max="11524" width="75.85546875" style="120" customWidth="1"/>
    <col min="11525" max="11525" width="7.85546875" style="120" customWidth="1"/>
    <col min="11526" max="11526" width="11.85546875" style="120" customWidth="1"/>
    <col min="11527" max="11527" width="13.7109375" style="120" customWidth="1"/>
    <col min="11528" max="11528" width="18.28515625" style="120" customWidth="1"/>
    <col min="11529" max="11529" width="20.140625" style="120" customWidth="1"/>
    <col min="11530" max="11530" width="14.7109375" style="120" customWidth="1"/>
    <col min="11531" max="11536" width="9.28515625" style="120"/>
    <col min="11537" max="11537" width="13.28515625" style="120" customWidth="1"/>
    <col min="11538" max="11776" width="9.28515625" style="120"/>
    <col min="11777" max="11777" width="4.85546875" style="120" customWidth="1"/>
    <col min="11778" max="11778" width="5" style="120" customWidth="1"/>
    <col min="11779" max="11779" width="16.85546875" style="120" customWidth="1"/>
    <col min="11780" max="11780" width="75.85546875" style="120" customWidth="1"/>
    <col min="11781" max="11781" width="7.85546875" style="120" customWidth="1"/>
    <col min="11782" max="11782" width="11.85546875" style="120" customWidth="1"/>
    <col min="11783" max="11783" width="13.7109375" style="120" customWidth="1"/>
    <col min="11784" max="11784" width="18.28515625" style="120" customWidth="1"/>
    <col min="11785" max="11785" width="20.140625" style="120" customWidth="1"/>
    <col min="11786" max="11786" width="14.7109375" style="120" customWidth="1"/>
    <col min="11787" max="11792" width="9.28515625" style="120"/>
    <col min="11793" max="11793" width="13.28515625" style="120" customWidth="1"/>
    <col min="11794" max="12032" width="9.28515625" style="120"/>
    <col min="12033" max="12033" width="4.85546875" style="120" customWidth="1"/>
    <col min="12034" max="12034" width="5" style="120" customWidth="1"/>
    <col min="12035" max="12035" width="16.85546875" style="120" customWidth="1"/>
    <col min="12036" max="12036" width="75.85546875" style="120" customWidth="1"/>
    <col min="12037" max="12037" width="7.85546875" style="120" customWidth="1"/>
    <col min="12038" max="12038" width="11.85546875" style="120" customWidth="1"/>
    <col min="12039" max="12039" width="13.7109375" style="120" customWidth="1"/>
    <col min="12040" max="12040" width="18.28515625" style="120" customWidth="1"/>
    <col min="12041" max="12041" width="20.140625" style="120" customWidth="1"/>
    <col min="12042" max="12042" width="14.7109375" style="120" customWidth="1"/>
    <col min="12043" max="12048" width="9.28515625" style="120"/>
    <col min="12049" max="12049" width="13.28515625" style="120" customWidth="1"/>
    <col min="12050" max="12288" width="9.28515625" style="120"/>
    <col min="12289" max="12289" width="4.85546875" style="120" customWidth="1"/>
    <col min="12290" max="12290" width="5" style="120" customWidth="1"/>
    <col min="12291" max="12291" width="16.85546875" style="120" customWidth="1"/>
    <col min="12292" max="12292" width="75.85546875" style="120" customWidth="1"/>
    <col min="12293" max="12293" width="7.85546875" style="120" customWidth="1"/>
    <col min="12294" max="12294" width="11.85546875" style="120" customWidth="1"/>
    <col min="12295" max="12295" width="13.7109375" style="120" customWidth="1"/>
    <col min="12296" max="12296" width="18.28515625" style="120" customWidth="1"/>
    <col min="12297" max="12297" width="20.140625" style="120" customWidth="1"/>
    <col min="12298" max="12298" width="14.7109375" style="120" customWidth="1"/>
    <col min="12299" max="12304" width="9.28515625" style="120"/>
    <col min="12305" max="12305" width="13.28515625" style="120" customWidth="1"/>
    <col min="12306" max="12544" width="9.28515625" style="120"/>
    <col min="12545" max="12545" width="4.85546875" style="120" customWidth="1"/>
    <col min="12546" max="12546" width="5" style="120" customWidth="1"/>
    <col min="12547" max="12547" width="16.85546875" style="120" customWidth="1"/>
    <col min="12548" max="12548" width="75.85546875" style="120" customWidth="1"/>
    <col min="12549" max="12549" width="7.85546875" style="120" customWidth="1"/>
    <col min="12550" max="12550" width="11.85546875" style="120" customWidth="1"/>
    <col min="12551" max="12551" width="13.7109375" style="120" customWidth="1"/>
    <col min="12552" max="12552" width="18.28515625" style="120" customWidth="1"/>
    <col min="12553" max="12553" width="20.140625" style="120" customWidth="1"/>
    <col min="12554" max="12554" width="14.7109375" style="120" customWidth="1"/>
    <col min="12555" max="12560" width="9.28515625" style="120"/>
    <col min="12561" max="12561" width="13.28515625" style="120" customWidth="1"/>
    <col min="12562" max="12800" width="9.28515625" style="120"/>
    <col min="12801" max="12801" width="4.85546875" style="120" customWidth="1"/>
    <col min="12802" max="12802" width="5" style="120" customWidth="1"/>
    <col min="12803" max="12803" width="16.85546875" style="120" customWidth="1"/>
    <col min="12804" max="12804" width="75.85546875" style="120" customWidth="1"/>
    <col min="12805" max="12805" width="7.85546875" style="120" customWidth="1"/>
    <col min="12806" max="12806" width="11.85546875" style="120" customWidth="1"/>
    <col min="12807" max="12807" width="13.7109375" style="120" customWidth="1"/>
    <col min="12808" max="12808" width="18.28515625" style="120" customWidth="1"/>
    <col min="12809" max="12809" width="20.140625" style="120" customWidth="1"/>
    <col min="12810" max="12810" width="14.7109375" style="120" customWidth="1"/>
    <col min="12811" max="12816" width="9.28515625" style="120"/>
    <col min="12817" max="12817" width="13.28515625" style="120" customWidth="1"/>
    <col min="12818" max="13056" width="9.28515625" style="120"/>
    <col min="13057" max="13057" width="4.85546875" style="120" customWidth="1"/>
    <col min="13058" max="13058" width="5" style="120" customWidth="1"/>
    <col min="13059" max="13059" width="16.85546875" style="120" customWidth="1"/>
    <col min="13060" max="13060" width="75.85546875" style="120" customWidth="1"/>
    <col min="13061" max="13061" width="7.85546875" style="120" customWidth="1"/>
    <col min="13062" max="13062" width="11.85546875" style="120" customWidth="1"/>
    <col min="13063" max="13063" width="13.7109375" style="120" customWidth="1"/>
    <col min="13064" max="13064" width="18.28515625" style="120" customWidth="1"/>
    <col min="13065" max="13065" width="20.140625" style="120" customWidth="1"/>
    <col min="13066" max="13066" width="14.7109375" style="120" customWidth="1"/>
    <col min="13067" max="13072" width="9.28515625" style="120"/>
    <col min="13073" max="13073" width="13.28515625" style="120" customWidth="1"/>
    <col min="13074" max="13312" width="9.28515625" style="120"/>
    <col min="13313" max="13313" width="4.85546875" style="120" customWidth="1"/>
    <col min="13314" max="13314" width="5" style="120" customWidth="1"/>
    <col min="13315" max="13315" width="16.85546875" style="120" customWidth="1"/>
    <col min="13316" max="13316" width="75.85546875" style="120" customWidth="1"/>
    <col min="13317" max="13317" width="7.85546875" style="120" customWidth="1"/>
    <col min="13318" max="13318" width="11.85546875" style="120" customWidth="1"/>
    <col min="13319" max="13319" width="13.7109375" style="120" customWidth="1"/>
    <col min="13320" max="13320" width="18.28515625" style="120" customWidth="1"/>
    <col min="13321" max="13321" width="20.140625" style="120" customWidth="1"/>
    <col min="13322" max="13322" width="14.7109375" style="120" customWidth="1"/>
    <col min="13323" max="13328" width="9.28515625" style="120"/>
    <col min="13329" max="13329" width="13.28515625" style="120" customWidth="1"/>
    <col min="13330" max="13568" width="9.28515625" style="120"/>
    <col min="13569" max="13569" width="4.85546875" style="120" customWidth="1"/>
    <col min="13570" max="13570" width="5" style="120" customWidth="1"/>
    <col min="13571" max="13571" width="16.85546875" style="120" customWidth="1"/>
    <col min="13572" max="13572" width="75.85546875" style="120" customWidth="1"/>
    <col min="13573" max="13573" width="7.85546875" style="120" customWidth="1"/>
    <col min="13574" max="13574" width="11.85546875" style="120" customWidth="1"/>
    <col min="13575" max="13575" width="13.7109375" style="120" customWidth="1"/>
    <col min="13576" max="13576" width="18.28515625" style="120" customWidth="1"/>
    <col min="13577" max="13577" width="20.140625" style="120" customWidth="1"/>
    <col min="13578" max="13578" width="14.7109375" style="120" customWidth="1"/>
    <col min="13579" max="13584" width="9.28515625" style="120"/>
    <col min="13585" max="13585" width="13.28515625" style="120" customWidth="1"/>
    <col min="13586" max="13824" width="9.28515625" style="120"/>
    <col min="13825" max="13825" width="4.85546875" style="120" customWidth="1"/>
    <col min="13826" max="13826" width="5" style="120" customWidth="1"/>
    <col min="13827" max="13827" width="16.85546875" style="120" customWidth="1"/>
    <col min="13828" max="13828" width="75.85546875" style="120" customWidth="1"/>
    <col min="13829" max="13829" width="7.85546875" style="120" customWidth="1"/>
    <col min="13830" max="13830" width="11.85546875" style="120" customWidth="1"/>
    <col min="13831" max="13831" width="13.7109375" style="120" customWidth="1"/>
    <col min="13832" max="13832" width="18.28515625" style="120" customWidth="1"/>
    <col min="13833" max="13833" width="20.140625" style="120" customWidth="1"/>
    <col min="13834" max="13834" width="14.7109375" style="120" customWidth="1"/>
    <col min="13835" max="13840" width="9.28515625" style="120"/>
    <col min="13841" max="13841" width="13.28515625" style="120" customWidth="1"/>
    <col min="13842" max="14080" width="9.28515625" style="120"/>
    <col min="14081" max="14081" width="4.85546875" style="120" customWidth="1"/>
    <col min="14082" max="14082" width="5" style="120" customWidth="1"/>
    <col min="14083" max="14083" width="16.85546875" style="120" customWidth="1"/>
    <col min="14084" max="14084" width="75.85546875" style="120" customWidth="1"/>
    <col min="14085" max="14085" width="7.85546875" style="120" customWidth="1"/>
    <col min="14086" max="14086" width="11.85546875" style="120" customWidth="1"/>
    <col min="14087" max="14087" width="13.7109375" style="120" customWidth="1"/>
    <col min="14088" max="14088" width="18.28515625" style="120" customWidth="1"/>
    <col min="14089" max="14089" width="20.140625" style="120" customWidth="1"/>
    <col min="14090" max="14090" width="14.7109375" style="120" customWidth="1"/>
    <col min="14091" max="14096" width="9.28515625" style="120"/>
    <col min="14097" max="14097" width="13.28515625" style="120" customWidth="1"/>
    <col min="14098" max="14336" width="9.28515625" style="120"/>
    <col min="14337" max="14337" width="4.85546875" style="120" customWidth="1"/>
    <col min="14338" max="14338" width="5" style="120" customWidth="1"/>
    <col min="14339" max="14339" width="16.85546875" style="120" customWidth="1"/>
    <col min="14340" max="14340" width="75.85546875" style="120" customWidth="1"/>
    <col min="14341" max="14341" width="7.85546875" style="120" customWidth="1"/>
    <col min="14342" max="14342" width="11.85546875" style="120" customWidth="1"/>
    <col min="14343" max="14343" width="13.7109375" style="120" customWidth="1"/>
    <col min="14344" max="14344" width="18.28515625" style="120" customWidth="1"/>
    <col min="14345" max="14345" width="20.140625" style="120" customWidth="1"/>
    <col min="14346" max="14346" width="14.7109375" style="120" customWidth="1"/>
    <col min="14347" max="14352" width="9.28515625" style="120"/>
    <col min="14353" max="14353" width="13.28515625" style="120" customWidth="1"/>
    <col min="14354" max="14592" width="9.28515625" style="120"/>
    <col min="14593" max="14593" width="4.85546875" style="120" customWidth="1"/>
    <col min="14594" max="14594" width="5" style="120" customWidth="1"/>
    <col min="14595" max="14595" width="16.85546875" style="120" customWidth="1"/>
    <col min="14596" max="14596" width="75.85546875" style="120" customWidth="1"/>
    <col min="14597" max="14597" width="7.85546875" style="120" customWidth="1"/>
    <col min="14598" max="14598" width="11.85546875" style="120" customWidth="1"/>
    <col min="14599" max="14599" width="13.7109375" style="120" customWidth="1"/>
    <col min="14600" max="14600" width="18.28515625" style="120" customWidth="1"/>
    <col min="14601" max="14601" width="20.140625" style="120" customWidth="1"/>
    <col min="14602" max="14602" width="14.7109375" style="120" customWidth="1"/>
    <col min="14603" max="14608" width="9.28515625" style="120"/>
    <col min="14609" max="14609" width="13.28515625" style="120" customWidth="1"/>
    <col min="14610" max="14848" width="9.28515625" style="120"/>
    <col min="14849" max="14849" width="4.85546875" style="120" customWidth="1"/>
    <col min="14850" max="14850" width="5" style="120" customWidth="1"/>
    <col min="14851" max="14851" width="16.85546875" style="120" customWidth="1"/>
    <col min="14852" max="14852" width="75.85546875" style="120" customWidth="1"/>
    <col min="14853" max="14853" width="7.85546875" style="120" customWidth="1"/>
    <col min="14854" max="14854" width="11.85546875" style="120" customWidth="1"/>
    <col min="14855" max="14855" width="13.7109375" style="120" customWidth="1"/>
    <col min="14856" max="14856" width="18.28515625" style="120" customWidth="1"/>
    <col min="14857" max="14857" width="20.140625" style="120" customWidth="1"/>
    <col min="14858" max="14858" width="14.7109375" style="120" customWidth="1"/>
    <col min="14859" max="14864" width="9.28515625" style="120"/>
    <col min="14865" max="14865" width="13.28515625" style="120" customWidth="1"/>
    <col min="14866" max="15104" width="9.28515625" style="120"/>
    <col min="15105" max="15105" width="4.85546875" style="120" customWidth="1"/>
    <col min="15106" max="15106" width="5" style="120" customWidth="1"/>
    <col min="15107" max="15107" width="16.85546875" style="120" customWidth="1"/>
    <col min="15108" max="15108" width="75.85546875" style="120" customWidth="1"/>
    <col min="15109" max="15109" width="7.85546875" style="120" customWidth="1"/>
    <col min="15110" max="15110" width="11.85546875" style="120" customWidth="1"/>
    <col min="15111" max="15111" width="13.7109375" style="120" customWidth="1"/>
    <col min="15112" max="15112" width="18.28515625" style="120" customWidth="1"/>
    <col min="15113" max="15113" width="20.140625" style="120" customWidth="1"/>
    <col min="15114" max="15114" width="14.7109375" style="120" customWidth="1"/>
    <col min="15115" max="15120" width="9.28515625" style="120"/>
    <col min="15121" max="15121" width="13.28515625" style="120" customWidth="1"/>
    <col min="15122" max="15360" width="9.28515625" style="120"/>
    <col min="15361" max="15361" width="4.85546875" style="120" customWidth="1"/>
    <col min="15362" max="15362" width="5" style="120" customWidth="1"/>
    <col min="15363" max="15363" width="16.85546875" style="120" customWidth="1"/>
    <col min="15364" max="15364" width="75.85546875" style="120" customWidth="1"/>
    <col min="15365" max="15365" width="7.85546875" style="120" customWidth="1"/>
    <col min="15366" max="15366" width="11.85546875" style="120" customWidth="1"/>
    <col min="15367" max="15367" width="13.7109375" style="120" customWidth="1"/>
    <col min="15368" max="15368" width="18.28515625" style="120" customWidth="1"/>
    <col min="15369" max="15369" width="20.140625" style="120" customWidth="1"/>
    <col min="15370" max="15370" width="14.7109375" style="120" customWidth="1"/>
    <col min="15371" max="15376" width="9.28515625" style="120"/>
    <col min="15377" max="15377" width="13.28515625" style="120" customWidth="1"/>
    <col min="15378" max="15616" width="9.28515625" style="120"/>
    <col min="15617" max="15617" width="4.85546875" style="120" customWidth="1"/>
    <col min="15618" max="15618" width="5" style="120" customWidth="1"/>
    <col min="15619" max="15619" width="16.85546875" style="120" customWidth="1"/>
    <col min="15620" max="15620" width="75.85546875" style="120" customWidth="1"/>
    <col min="15621" max="15621" width="7.85546875" style="120" customWidth="1"/>
    <col min="15622" max="15622" width="11.85546875" style="120" customWidth="1"/>
    <col min="15623" max="15623" width="13.7109375" style="120" customWidth="1"/>
    <col min="15624" max="15624" width="18.28515625" style="120" customWidth="1"/>
    <col min="15625" max="15625" width="20.140625" style="120" customWidth="1"/>
    <col min="15626" max="15626" width="14.7109375" style="120" customWidth="1"/>
    <col min="15627" max="15632" width="9.28515625" style="120"/>
    <col min="15633" max="15633" width="13.28515625" style="120" customWidth="1"/>
    <col min="15634" max="15872" width="9.28515625" style="120"/>
    <col min="15873" max="15873" width="4.85546875" style="120" customWidth="1"/>
    <col min="15874" max="15874" width="5" style="120" customWidth="1"/>
    <col min="15875" max="15875" width="16.85546875" style="120" customWidth="1"/>
    <col min="15876" max="15876" width="75.85546875" style="120" customWidth="1"/>
    <col min="15877" max="15877" width="7.85546875" style="120" customWidth="1"/>
    <col min="15878" max="15878" width="11.85546875" style="120" customWidth="1"/>
    <col min="15879" max="15879" width="13.7109375" style="120" customWidth="1"/>
    <col min="15880" max="15880" width="18.28515625" style="120" customWidth="1"/>
    <col min="15881" max="15881" width="20.140625" style="120" customWidth="1"/>
    <col min="15882" max="15882" width="14.7109375" style="120" customWidth="1"/>
    <col min="15883" max="15888" width="9.28515625" style="120"/>
    <col min="15889" max="15889" width="13.28515625" style="120" customWidth="1"/>
    <col min="15890" max="16128" width="9.28515625" style="120"/>
    <col min="16129" max="16129" width="4.85546875" style="120" customWidth="1"/>
    <col min="16130" max="16130" width="5" style="120" customWidth="1"/>
    <col min="16131" max="16131" width="16.85546875" style="120" customWidth="1"/>
    <col min="16132" max="16132" width="75.85546875" style="120" customWidth="1"/>
    <col min="16133" max="16133" width="7.85546875" style="120" customWidth="1"/>
    <col min="16134" max="16134" width="11.85546875" style="120" customWidth="1"/>
    <col min="16135" max="16135" width="13.7109375" style="120" customWidth="1"/>
    <col min="16136" max="16136" width="18.28515625" style="120" customWidth="1"/>
    <col min="16137" max="16137" width="20.140625" style="120" customWidth="1"/>
    <col min="16138" max="16138" width="14.7109375" style="120" customWidth="1"/>
    <col min="16139" max="16144" width="9.28515625" style="120"/>
    <col min="16145" max="16145" width="13.28515625" style="120" customWidth="1"/>
    <col min="16146" max="16384" width="9.28515625" style="120"/>
  </cols>
  <sheetData>
    <row r="1" spans="1:255" s="320" customFormat="1" ht="20.25" customHeight="1">
      <c r="A1" s="482" t="s">
        <v>3275</v>
      </c>
      <c r="B1" s="641"/>
      <c r="C1" s="319"/>
      <c r="D1" s="319"/>
      <c r="E1" s="657"/>
      <c r="F1" s="319"/>
      <c r="G1" s="319"/>
      <c r="H1" s="319"/>
    </row>
    <row r="2" spans="1:255" s="81" customFormat="1" ht="15" customHeight="1">
      <c r="A2" s="5648" t="s">
        <v>112</v>
      </c>
      <c r="B2" s="5699"/>
      <c r="C2" s="5699"/>
      <c r="D2" s="5699"/>
      <c r="E2" s="5699"/>
      <c r="F2" s="5699"/>
      <c r="G2" s="5699"/>
      <c r="H2" s="5699"/>
      <c r="I2" s="5699"/>
      <c r="J2" s="320"/>
    </row>
    <row r="3" spans="1:255" s="660" customFormat="1" ht="13.5" customHeight="1">
      <c r="A3" s="5664" t="s">
        <v>125</v>
      </c>
      <c r="B3" s="5700"/>
      <c r="C3" s="5700"/>
      <c r="D3" s="5700"/>
      <c r="E3" s="78"/>
      <c r="F3" s="79"/>
      <c r="G3" s="79"/>
      <c r="H3" s="80"/>
      <c r="I3" s="658"/>
      <c r="J3" s="659"/>
      <c r="K3" s="81"/>
      <c r="M3" s="661"/>
    </row>
    <row r="4" spans="1:255" s="660" customFormat="1" ht="13.5" customHeight="1">
      <c r="A4" s="5671" t="s">
        <v>1906</v>
      </c>
      <c r="B4" s="5700"/>
      <c r="C4" s="5700"/>
      <c r="D4" s="5700"/>
      <c r="E4" s="5671"/>
      <c r="F4" s="5701"/>
      <c r="G4" s="5701"/>
      <c r="H4" s="5701"/>
      <c r="I4" s="658"/>
      <c r="J4" s="659"/>
      <c r="M4" s="661"/>
    </row>
    <row r="5" spans="1:255" s="81" customFormat="1" ht="13.5" customHeight="1">
      <c r="A5" s="78" t="s">
        <v>1797</v>
      </c>
      <c r="B5" s="78"/>
      <c r="C5" s="78"/>
      <c r="D5" s="78"/>
      <c r="E5" s="78"/>
      <c r="F5" s="79"/>
      <c r="G5" s="79"/>
      <c r="H5" s="660"/>
      <c r="I5" s="660"/>
    </row>
    <row r="6" spans="1:255" ht="17.399999999999999">
      <c r="A6" s="852"/>
      <c r="B6" s="852"/>
      <c r="C6" s="852"/>
      <c r="D6" s="853"/>
      <c r="E6" s="854"/>
      <c r="F6" s="852"/>
      <c r="G6" s="852"/>
      <c r="H6" s="852"/>
      <c r="I6" s="855"/>
    </row>
    <row r="7" spans="1:255" ht="33.15" customHeight="1">
      <c r="A7" s="856" t="s">
        <v>127</v>
      </c>
      <c r="B7" s="856" t="s">
        <v>128</v>
      </c>
      <c r="C7" s="856" t="s">
        <v>129</v>
      </c>
      <c r="D7" s="856" t="s">
        <v>68</v>
      </c>
      <c r="E7" s="856" t="s">
        <v>130</v>
      </c>
      <c r="F7" s="856" t="s">
        <v>131</v>
      </c>
      <c r="G7" s="856" t="s">
        <v>132</v>
      </c>
      <c r="H7" s="3785" t="s">
        <v>10555</v>
      </c>
      <c r="I7" s="857" t="s">
        <v>22</v>
      </c>
      <c r="J7" s="858"/>
    </row>
    <row r="8" spans="1:255">
      <c r="A8" s="856" t="s">
        <v>133</v>
      </c>
      <c r="B8" s="856" t="s">
        <v>134</v>
      </c>
      <c r="C8" s="856">
        <v>3</v>
      </c>
      <c r="D8" s="856">
        <v>4</v>
      </c>
      <c r="E8" s="856">
        <v>5</v>
      </c>
      <c r="F8" s="856">
        <v>6</v>
      </c>
      <c r="G8" s="856">
        <v>7</v>
      </c>
      <c r="H8" s="4269">
        <v>8</v>
      </c>
      <c r="I8" s="857">
        <v>9</v>
      </c>
    </row>
    <row r="9" spans="1:255" ht="21" customHeight="1">
      <c r="A9" s="859"/>
      <c r="B9" s="860"/>
      <c r="C9" s="860" t="s">
        <v>847</v>
      </c>
      <c r="D9" s="860" t="s">
        <v>848</v>
      </c>
      <c r="E9" s="860"/>
      <c r="F9" s="861"/>
      <c r="G9" s="862"/>
      <c r="H9" s="4270">
        <f>H10+H93+H108+H150</f>
        <v>0</v>
      </c>
      <c r="I9" s="863"/>
      <c r="K9" s="272"/>
    </row>
    <row r="10" spans="1:255" ht="13.5" customHeight="1">
      <c r="A10" s="984"/>
      <c r="B10" s="984"/>
      <c r="C10" s="498" t="s">
        <v>133</v>
      </c>
      <c r="D10" s="498" t="s">
        <v>849</v>
      </c>
      <c r="E10" s="985"/>
      <c r="F10" s="986"/>
      <c r="G10" s="867"/>
      <c r="H10" s="4271">
        <f>SUM(H11:H57,H63:H70,H75:H84,H91:H92)</f>
        <v>0</v>
      </c>
      <c r="I10" s="868"/>
    </row>
    <row r="11" spans="1:255" s="660" customFormat="1" ht="13.5" customHeight="1">
      <c r="A11" s="500" t="s">
        <v>133</v>
      </c>
      <c r="B11" s="501" t="s">
        <v>850</v>
      </c>
      <c r="C11" s="502">
        <v>115101201</v>
      </c>
      <c r="D11" s="502" t="s">
        <v>851</v>
      </c>
      <c r="E11" s="502" t="s">
        <v>191</v>
      </c>
      <c r="F11" s="503">
        <v>16</v>
      </c>
      <c r="G11" s="682"/>
      <c r="H11" s="3789">
        <f t="shared" ref="H11:H17" si="0">ROUND(F11*G11,2)</f>
        <v>0</v>
      </c>
      <c r="I11" s="683" t="s">
        <v>142</v>
      </c>
      <c r="J11" s="684"/>
      <c r="BK11" s="674"/>
      <c r="BL11" s="674"/>
      <c r="BM11" s="674"/>
      <c r="BN11" s="674"/>
      <c r="BO11" s="674"/>
      <c r="BP11" s="674"/>
      <c r="BQ11" s="674"/>
      <c r="BR11" s="674"/>
      <c r="BS11" s="674"/>
      <c r="BT11" s="674"/>
      <c r="BU11" s="674"/>
      <c r="BV11" s="674"/>
      <c r="BW11" s="674"/>
      <c r="BX11" s="674"/>
      <c r="BY11" s="674"/>
      <c r="BZ11" s="674"/>
      <c r="CA11" s="674"/>
      <c r="CB11" s="674"/>
      <c r="CC11" s="674"/>
      <c r="CD11" s="674"/>
      <c r="CE11" s="674"/>
      <c r="CF11" s="674"/>
      <c r="CG11" s="674"/>
      <c r="CH11" s="674"/>
      <c r="CI11" s="674"/>
      <c r="CJ11" s="674"/>
      <c r="CK11" s="674"/>
      <c r="CL11" s="674"/>
      <c r="CM11" s="674"/>
      <c r="CN11" s="674"/>
      <c r="CO11" s="674"/>
      <c r="CP11" s="674"/>
      <c r="CQ11" s="674"/>
      <c r="CR11" s="674"/>
      <c r="CS11" s="674"/>
      <c r="CT11" s="674"/>
      <c r="CU11" s="674"/>
      <c r="CV11" s="674"/>
      <c r="CW11" s="674"/>
      <c r="CX11" s="674"/>
      <c r="CY11" s="674"/>
      <c r="CZ11" s="674"/>
      <c r="DA11" s="674"/>
      <c r="DB11" s="674"/>
      <c r="DC11" s="674"/>
      <c r="DD11" s="674"/>
      <c r="DE11" s="674"/>
      <c r="DF11" s="674"/>
      <c r="DG11" s="674"/>
      <c r="DH11" s="674"/>
      <c r="DI11" s="674"/>
      <c r="DJ11" s="674"/>
      <c r="DK11" s="674"/>
      <c r="DL11" s="674"/>
      <c r="DM11" s="674"/>
      <c r="DN11" s="674"/>
      <c r="DO11" s="674"/>
      <c r="DP11" s="674"/>
      <c r="DQ11" s="674"/>
      <c r="DR11" s="674"/>
      <c r="DS11" s="674"/>
      <c r="DT11" s="674"/>
      <c r="DU11" s="674"/>
      <c r="DV11" s="674"/>
      <c r="DW11" s="674"/>
      <c r="DX11" s="674"/>
      <c r="DY11" s="674"/>
      <c r="DZ11" s="674"/>
      <c r="EA11" s="674"/>
      <c r="EB11" s="674"/>
      <c r="EC11" s="674"/>
      <c r="ED11" s="674"/>
      <c r="EE11" s="674"/>
      <c r="EF11" s="674"/>
      <c r="EG11" s="674"/>
      <c r="EH11" s="674"/>
      <c r="EI11" s="674"/>
      <c r="EJ11" s="674"/>
      <c r="EK11" s="674"/>
      <c r="EL11" s="674"/>
      <c r="EM11" s="674"/>
      <c r="EN11" s="674"/>
      <c r="EO11" s="674"/>
      <c r="EP11" s="674"/>
      <c r="EQ11" s="674"/>
      <c r="ER11" s="674"/>
      <c r="ES11" s="674"/>
      <c r="ET11" s="674"/>
      <c r="EU11" s="674"/>
      <c r="EV11" s="674"/>
      <c r="EW11" s="674"/>
      <c r="EX11" s="674"/>
      <c r="EY11" s="674"/>
      <c r="EZ11" s="674"/>
      <c r="FA11" s="674"/>
      <c r="FB11" s="674"/>
      <c r="FC11" s="674"/>
      <c r="FD11" s="674"/>
      <c r="FE11" s="674"/>
      <c r="FF11" s="674"/>
      <c r="FG11" s="674"/>
      <c r="FH11" s="674"/>
      <c r="FI11" s="674"/>
      <c r="FJ11" s="674"/>
      <c r="FK11" s="674"/>
      <c r="FL11" s="674"/>
      <c r="FM11" s="674"/>
      <c r="FN11" s="674"/>
      <c r="FO11" s="674"/>
      <c r="FP11" s="674"/>
      <c r="FQ11" s="674"/>
      <c r="FR11" s="674"/>
      <c r="FS11" s="674"/>
      <c r="FT11" s="674"/>
      <c r="FU11" s="674"/>
      <c r="FV11" s="674"/>
      <c r="FW11" s="674"/>
      <c r="FX11" s="674"/>
      <c r="FY11" s="674"/>
      <c r="FZ11" s="674"/>
      <c r="GA11" s="674"/>
      <c r="GB11" s="674"/>
      <c r="GC11" s="674"/>
      <c r="GD11" s="674"/>
      <c r="GE11" s="674"/>
      <c r="GF11" s="674"/>
      <c r="GG11" s="674"/>
      <c r="GH11" s="674"/>
      <c r="GI11" s="674"/>
      <c r="GJ11" s="674"/>
      <c r="GK11" s="674"/>
      <c r="GL11" s="674"/>
      <c r="GM11" s="674"/>
      <c r="GN11" s="674"/>
      <c r="GO11" s="674"/>
      <c r="GP11" s="674"/>
      <c r="GQ11" s="674"/>
      <c r="GR11" s="674"/>
      <c r="GS11" s="674"/>
      <c r="GT11" s="674"/>
      <c r="GU11" s="674"/>
      <c r="GV11" s="674"/>
      <c r="GW11" s="674"/>
      <c r="GX11" s="674"/>
      <c r="GY11" s="674"/>
      <c r="GZ11" s="674"/>
      <c r="HA11" s="674"/>
      <c r="HB11" s="674"/>
      <c r="HC11" s="674"/>
      <c r="HD11" s="674"/>
      <c r="HE11" s="674"/>
      <c r="HF11" s="674"/>
      <c r="HG11" s="674"/>
      <c r="HH11" s="674"/>
      <c r="HI11" s="674"/>
      <c r="HJ11" s="674"/>
      <c r="HK11" s="674"/>
      <c r="HL11" s="674"/>
      <c r="HM11" s="674"/>
      <c r="HN11" s="674"/>
      <c r="HO11" s="674"/>
      <c r="HP11" s="674"/>
      <c r="HQ11" s="674"/>
      <c r="HR11" s="674"/>
      <c r="HS11" s="674"/>
      <c r="HT11" s="674"/>
      <c r="HU11" s="674"/>
      <c r="HV11" s="674"/>
      <c r="HW11" s="674"/>
      <c r="HX11" s="674"/>
      <c r="HY11" s="674"/>
      <c r="HZ11" s="674"/>
      <c r="IA11" s="674"/>
      <c r="IB11" s="674"/>
      <c r="IC11" s="674"/>
      <c r="ID11" s="674"/>
      <c r="IE11" s="674"/>
      <c r="IF11" s="674"/>
      <c r="IG11" s="674"/>
      <c r="IH11" s="674"/>
      <c r="II11" s="674"/>
      <c r="IJ11" s="674"/>
      <c r="IK11" s="674"/>
      <c r="IL11" s="674"/>
      <c r="IM11" s="674"/>
      <c r="IN11" s="674"/>
      <c r="IO11" s="674"/>
      <c r="IP11" s="674"/>
      <c r="IQ11" s="674"/>
      <c r="IR11" s="674"/>
      <c r="IS11" s="674"/>
      <c r="IT11" s="674"/>
      <c r="IU11" s="674"/>
    </row>
    <row r="12" spans="1:255" s="660" customFormat="1" ht="13.5" customHeight="1">
      <c r="A12" s="500" t="s">
        <v>134</v>
      </c>
      <c r="B12" s="501" t="s">
        <v>850</v>
      </c>
      <c r="C12" s="502">
        <v>115101301</v>
      </c>
      <c r="D12" s="502" t="s">
        <v>852</v>
      </c>
      <c r="E12" s="502" t="s">
        <v>853</v>
      </c>
      <c r="F12" s="503">
        <v>2</v>
      </c>
      <c r="G12" s="682"/>
      <c r="H12" s="3789">
        <f t="shared" si="0"/>
        <v>0</v>
      </c>
      <c r="I12" s="683" t="s">
        <v>142</v>
      </c>
      <c r="J12" s="684"/>
      <c r="BK12" s="674"/>
      <c r="BL12" s="674"/>
      <c r="BM12" s="674"/>
      <c r="BN12" s="674"/>
      <c r="BO12" s="674"/>
      <c r="BP12" s="674"/>
      <c r="BQ12" s="674"/>
      <c r="BR12" s="674"/>
      <c r="BS12" s="674"/>
      <c r="BT12" s="674"/>
      <c r="BU12" s="674"/>
      <c r="BV12" s="674"/>
      <c r="BW12" s="674"/>
      <c r="BX12" s="674"/>
      <c r="BY12" s="674"/>
      <c r="BZ12" s="674"/>
      <c r="CA12" s="674"/>
      <c r="CB12" s="674"/>
      <c r="CC12" s="674"/>
      <c r="CD12" s="674"/>
      <c r="CE12" s="674"/>
      <c r="CF12" s="674"/>
      <c r="CG12" s="674"/>
      <c r="CH12" s="674"/>
      <c r="CI12" s="674"/>
      <c r="CJ12" s="674"/>
      <c r="CK12" s="674"/>
      <c r="CL12" s="674"/>
      <c r="CM12" s="674"/>
      <c r="CN12" s="674"/>
      <c r="CO12" s="674"/>
      <c r="CP12" s="674"/>
      <c r="CQ12" s="674"/>
      <c r="CR12" s="674"/>
      <c r="CS12" s="674"/>
      <c r="CT12" s="674"/>
      <c r="CU12" s="674"/>
      <c r="CV12" s="674"/>
      <c r="CW12" s="674"/>
      <c r="CX12" s="674"/>
      <c r="CY12" s="674"/>
      <c r="CZ12" s="674"/>
      <c r="DA12" s="674"/>
      <c r="DB12" s="674"/>
      <c r="DC12" s="674"/>
      <c r="DD12" s="674"/>
      <c r="DE12" s="674"/>
      <c r="DF12" s="674"/>
      <c r="DG12" s="674"/>
      <c r="DH12" s="674"/>
      <c r="DI12" s="674"/>
      <c r="DJ12" s="674"/>
      <c r="DK12" s="674"/>
      <c r="DL12" s="674"/>
      <c r="DM12" s="674"/>
      <c r="DN12" s="674"/>
      <c r="DO12" s="674"/>
      <c r="DP12" s="674"/>
      <c r="DQ12" s="674"/>
      <c r="DR12" s="674"/>
      <c r="DS12" s="674"/>
      <c r="DT12" s="674"/>
      <c r="DU12" s="674"/>
      <c r="DV12" s="674"/>
      <c r="DW12" s="674"/>
      <c r="DX12" s="674"/>
      <c r="DY12" s="674"/>
      <c r="DZ12" s="674"/>
      <c r="EA12" s="674"/>
      <c r="EB12" s="674"/>
      <c r="EC12" s="674"/>
      <c r="ED12" s="674"/>
      <c r="EE12" s="674"/>
      <c r="EF12" s="674"/>
      <c r="EG12" s="674"/>
      <c r="EH12" s="674"/>
      <c r="EI12" s="674"/>
      <c r="EJ12" s="674"/>
      <c r="EK12" s="674"/>
      <c r="EL12" s="674"/>
      <c r="EM12" s="674"/>
      <c r="EN12" s="674"/>
      <c r="EO12" s="674"/>
      <c r="EP12" s="674"/>
      <c r="EQ12" s="674"/>
      <c r="ER12" s="674"/>
      <c r="ES12" s="674"/>
      <c r="ET12" s="674"/>
      <c r="EU12" s="674"/>
      <c r="EV12" s="674"/>
      <c r="EW12" s="674"/>
      <c r="EX12" s="674"/>
      <c r="EY12" s="674"/>
      <c r="EZ12" s="674"/>
      <c r="FA12" s="674"/>
      <c r="FB12" s="674"/>
      <c r="FC12" s="674"/>
      <c r="FD12" s="674"/>
      <c r="FE12" s="674"/>
      <c r="FF12" s="674"/>
      <c r="FG12" s="674"/>
      <c r="FH12" s="674"/>
      <c r="FI12" s="674"/>
      <c r="FJ12" s="674"/>
      <c r="FK12" s="674"/>
      <c r="FL12" s="674"/>
      <c r="FM12" s="674"/>
      <c r="FN12" s="674"/>
      <c r="FO12" s="674"/>
      <c r="FP12" s="674"/>
      <c r="FQ12" s="674"/>
      <c r="FR12" s="674"/>
      <c r="FS12" s="674"/>
      <c r="FT12" s="674"/>
      <c r="FU12" s="674"/>
      <c r="FV12" s="674"/>
      <c r="FW12" s="674"/>
      <c r="FX12" s="674"/>
      <c r="FY12" s="674"/>
      <c r="FZ12" s="674"/>
      <c r="GA12" s="674"/>
      <c r="GB12" s="674"/>
      <c r="GC12" s="674"/>
      <c r="GD12" s="674"/>
      <c r="GE12" s="674"/>
      <c r="GF12" s="674"/>
      <c r="GG12" s="674"/>
      <c r="GH12" s="674"/>
      <c r="GI12" s="674"/>
      <c r="GJ12" s="674"/>
      <c r="GK12" s="674"/>
      <c r="GL12" s="674"/>
      <c r="GM12" s="674"/>
      <c r="GN12" s="674"/>
      <c r="GO12" s="674"/>
      <c r="GP12" s="674"/>
      <c r="GQ12" s="674"/>
      <c r="GR12" s="674"/>
      <c r="GS12" s="674"/>
      <c r="GT12" s="674"/>
      <c r="GU12" s="674"/>
      <c r="GV12" s="674"/>
      <c r="GW12" s="674"/>
      <c r="GX12" s="674"/>
      <c r="GY12" s="674"/>
      <c r="GZ12" s="674"/>
      <c r="HA12" s="674"/>
      <c r="HB12" s="674"/>
      <c r="HC12" s="674"/>
      <c r="HD12" s="674"/>
      <c r="HE12" s="674"/>
      <c r="HF12" s="674"/>
      <c r="HG12" s="674"/>
      <c r="HH12" s="674"/>
      <c r="HI12" s="674"/>
      <c r="HJ12" s="674"/>
      <c r="HK12" s="674"/>
      <c r="HL12" s="674"/>
      <c r="HM12" s="674"/>
      <c r="HN12" s="674"/>
      <c r="HO12" s="674"/>
      <c r="HP12" s="674"/>
      <c r="HQ12" s="674"/>
      <c r="HR12" s="674"/>
      <c r="HS12" s="674"/>
      <c r="HT12" s="674"/>
      <c r="HU12" s="674"/>
      <c r="HV12" s="674"/>
      <c r="HW12" s="674"/>
      <c r="HX12" s="674"/>
      <c r="HY12" s="674"/>
      <c r="HZ12" s="674"/>
      <c r="IA12" s="674"/>
      <c r="IB12" s="674"/>
      <c r="IC12" s="674"/>
      <c r="ID12" s="674"/>
      <c r="IE12" s="674"/>
      <c r="IF12" s="674"/>
      <c r="IG12" s="674"/>
      <c r="IH12" s="674"/>
      <c r="II12" s="674"/>
      <c r="IJ12" s="674"/>
      <c r="IK12" s="674"/>
      <c r="IL12" s="674"/>
      <c r="IM12" s="674"/>
      <c r="IN12" s="674"/>
      <c r="IO12" s="674"/>
      <c r="IP12" s="674"/>
      <c r="IQ12" s="674"/>
      <c r="IR12" s="674"/>
      <c r="IS12" s="674"/>
      <c r="IT12" s="674"/>
      <c r="IU12" s="674"/>
    </row>
    <row r="13" spans="1:255" s="660" customFormat="1" ht="13.5" customHeight="1">
      <c r="A13" s="506" t="s">
        <v>854</v>
      </c>
      <c r="B13" s="501" t="s">
        <v>850</v>
      </c>
      <c r="C13" s="501">
        <v>119001402</v>
      </c>
      <c r="D13" s="501" t="s">
        <v>855</v>
      </c>
      <c r="E13" s="501" t="s">
        <v>141</v>
      </c>
      <c r="F13" s="503">
        <v>3</v>
      </c>
      <c r="G13" s="685"/>
      <c r="H13" s="3789">
        <f t="shared" si="0"/>
        <v>0</v>
      </c>
      <c r="I13" s="683" t="s">
        <v>142</v>
      </c>
      <c r="J13" s="684"/>
      <c r="BK13" s="674"/>
      <c r="BL13" s="674"/>
      <c r="BM13" s="674"/>
      <c r="BN13" s="674"/>
      <c r="BO13" s="674"/>
      <c r="BP13" s="674"/>
      <c r="BQ13" s="674"/>
      <c r="BR13" s="674"/>
      <c r="BS13" s="674"/>
      <c r="BT13" s="674"/>
      <c r="BU13" s="674"/>
      <c r="BV13" s="674"/>
      <c r="BW13" s="674"/>
      <c r="BX13" s="674"/>
      <c r="BY13" s="674"/>
      <c r="BZ13" s="674"/>
      <c r="CA13" s="674"/>
      <c r="CB13" s="674"/>
      <c r="CC13" s="674"/>
      <c r="CD13" s="674"/>
      <c r="CE13" s="674"/>
      <c r="CF13" s="674"/>
      <c r="CG13" s="674"/>
      <c r="CH13" s="674"/>
      <c r="CI13" s="674"/>
      <c r="CJ13" s="674"/>
      <c r="CK13" s="674"/>
      <c r="CL13" s="674"/>
      <c r="CM13" s="674"/>
      <c r="CN13" s="674"/>
      <c r="CO13" s="674"/>
      <c r="CP13" s="674"/>
      <c r="CQ13" s="674"/>
      <c r="CR13" s="674"/>
      <c r="CS13" s="674"/>
      <c r="CT13" s="674"/>
      <c r="CU13" s="674"/>
      <c r="CV13" s="674"/>
      <c r="CW13" s="674"/>
      <c r="CX13" s="674"/>
      <c r="CY13" s="674"/>
      <c r="CZ13" s="674"/>
      <c r="DA13" s="674"/>
      <c r="DB13" s="674"/>
      <c r="DC13" s="674"/>
      <c r="DD13" s="674"/>
      <c r="DE13" s="674"/>
      <c r="DF13" s="674"/>
      <c r="DG13" s="674"/>
      <c r="DH13" s="674"/>
      <c r="DI13" s="674"/>
      <c r="DJ13" s="674"/>
      <c r="DK13" s="674"/>
      <c r="DL13" s="674"/>
      <c r="DM13" s="674"/>
      <c r="DN13" s="674"/>
      <c r="DO13" s="674"/>
      <c r="DP13" s="674"/>
      <c r="DQ13" s="674"/>
      <c r="DR13" s="674"/>
      <c r="DS13" s="674"/>
      <c r="DT13" s="674"/>
      <c r="DU13" s="674"/>
      <c r="DV13" s="674"/>
      <c r="DW13" s="674"/>
      <c r="DX13" s="674"/>
      <c r="DY13" s="674"/>
      <c r="DZ13" s="674"/>
      <c r="EA13" s="674"/>
      <c r="EB13" s="674"/>
      <c r="EC13" s="674"/>
      <c r="ED13" s="674"/>
      <c r="EE13" s="674"/>
      <c r="EF13" s="674"/>
      <c r="EG13" s="674"/>
      <c r="EH13" s="674"/>
      <c r="EI13" s="674"/>
      <c r="EJ13" s="674"/>
      <c r="EK13" s="674"/>
      <c r="EL13" s="674"/>
      <c r="EM13" s="674"/>
      <c r="EN13" s="674"/>
      <c r="EO13" s="674"/>
      <c r="EP13" s="674"/>
      <c r="EQ13" s="674"/>
      <c r="ER13" s="674"/>
      <c r="ES13" s="674"/>
      <c r="ET13" s="674"/>
      <c r="EU13" s="674"/>
      <c r="EV13" s="674"/>
      <c r="EW13" s="674"/>
      <c r="EX13" s="674"/>
      <c r="EY13" s="674"/>
      <c r="EZ13" s="674"/>
      <c r="FA13" s="674"/>
      <c r="FB13" s="674"/>
      <c r="FC13" s="674"/>
      <c r="FD13" s="674"/>
      <c r="FE13" s="674"/>
      <c r="FF13" s="674"/>
      <c r="FG13" s="674"/>
      <c r="FH13" s="674"/>
      <c r="FI13" s="674"/>
      <c r="FJ13" s="674"/>
      <c r="FK13" s="674"/>
      <c r="FL13" s="674"/>
      <c r="FM13" s="674"/>
      <c r="FN13" s="674"/>
      <c r="FO13" s="674"/>
      <c r="FP13" s="674"/>
      <c r="FQ13" s="674"/>
      <c r="FR13" s="674"/>
      <c r="FS13" s="674"/>
      <c r="FT13" s="674"/>
      <c r="FU13" s="674"/>
      <c r="FV13" s="674"/>
      <c r="FW13" s="674"/>
      <c r="FX13" s="674"/>
      <c r="FY13" s="674"/>
      <c r="FZ13" s="674"/>
      <c r="GA13" s="674"/>
      <c r="GB13" s="674"/>
      <c r="GC13" s="674"/>
      <c r="GD13" s="674"/>
      <c r="GE13" s="674"/>
      <c r="GF13" s="674"/>
      <c r="GG13" s="674"/>
      <c r="GH13" s="674"/>
      <c r="GI13" s="674"/>
      <c r="GJ13" s="674"/>
      <c r="GK13" s="674"/>
      <c r="GL13" s="674"/>
      <c r="GM13" s="674"/>
      <c r="GN13" s="674"/>
      <c r="GO13" s="674"/>
      <c r="GP13" s="674"/>
      <c r="GQ13" s="674"/>
      <c r="GR13" s="674"/>
      <c r="GS13" s="674"/>
      <c r="GT13" s="674"/>
      <c r="GU13" s="674"/>
      <c r="GV13" s="674"/>
      <c r="GW13" s="674"/>
      <c r="GX13" s="674"/>
      <c r="GY13" s="674"/>
      <c r="GZ13" s="674"/>
      <c r="HA13" s="674"/>
      <c r="HB13" s="674"/>
      <c r="HC13" s="674"/>
      <c r="HD13" s="674"/>
      <c r="HE13" s="674"/>
      <c r="HF13" s="674"/>
      <c r="HG13" s="674"/>
      <c r="HH13" s="674"/>
      <c r="HI13" s="674"/>
      <c r="HJ13" s="674"/>
      <c r="HK13" s="674"/>
      <c r="HL13" s="674"/>
      <c r="HM13" s="674"/>
      <c r="HN13" s="674"/>
      <c r="HO13" s="674"/>
      <c r="HP13" s="674"/>
      <c r="HQ13" s="674"/>
      <c r="HR13" s="674"/>
      <c r="HS13" s="674"/>
      <c r="HT13" s="674"/>
      <c r="HU13" s="674"/>
      <c r="HV13" s="674"/>
      <c r="HW13" s="674"/>
      <c r="HX13" s="674"/>
      <c r="HY13" s="674"/>
      <c r="HZ13" s="674"/>
      <c r="IA13" s="674"/>
      <c r="IB13" s="674"/>
      <c r="IC13" s="674"/>
      <c r="ID13" s="674"/>
      <c r="IE13" s="674"/>
      <c r="IF13" s="674"/>
      <c r="IG13" s="674"/>
      <c r="IH13" s="674"/>
      <c r="II13" s="674"/>
      <c r="IJ13" s="674"/>
      <c r="IK13" s="674"/>
      <c r="IL13" s="674"/>
      <c r="IM13" s="674"/>
      <c r="IN13" s="674"/>
      <c r="IO13" s="674"/>
      <c r="IP13" s="674"/>
      <c r="IQ13" s="674"/>
      <c r="IR13" s="674"/>
      <c r="IS13" s="674"/>
      <c r="IT13" s="674"/>
      <c r="IU13" s="674"/>
    </row>
    <row r="14" spans="1:255" s="660" customFormat="1" ht="13.5" customHeight="1">
      <c r="A14" s="506" t="s">
        <v>856</v>
      </c>
      <c r="B14" s="501" t="s">
        <v>850</v>
      </c>
      <c r="C14" s="501">
        <v>119001406</v>
      </c>
      <c r="D14" s="501" t="s">
        <v>857</v>
      </c>
      <c r="E14" s="501" t="s">
        <v>141</v>
      </c>
      <c r="F14" s="503">
        <v>3</v>
      </c>
      <c r="G14" s="685"/>
      <c r="H14" s="3789">
        <f t="shared" si="0"/>
        <v>0</v>
      </c>
      <c r="I14" s="683" t="s">
        <v>142</v>
      </c>
      <c r="J14" s="684"/>
      <c r="BK14" s="674"/>
      <c r="BL14" s="674"/>
      <c r="BM14" s="674"/>
      <c r="BN14" s="674"/>
      <c r="BO14" s="674"/>
      <c r="BP14" s="674"/>
      <c r="BQ14" s="674"/>
      <c r="BR14" s="674"/>
      <c r="BS14" s="674"/>
      <c r="BT14" s="674"/>
      <c r="BU14" s="674"/>
      <c r="BV14" s="674"/>
      <c r="BW14" s="674"/>
      <c r="BX14" s="674"/>
      <c r="BY14" s="674"/>
      <c r="BZ14" s="674"/>
      <c r="CA14" s="674"/>
      <c r="CB14" s="674"/>
      <c r="CC14" s="674"/>
      <c r="CD14" s="674"/>
      <c r="CE14" s="674"/>
      <c r="CF14" s="674"/>
      <c r="CG14" s="674"/>
      <c r="CH14" s="674"/>
      <c r="CI14" s="674"/>
      <c r="CJ14" s="674"/>
      <c r="CK14" s="674"/>
      <c r="CL14" s="674"/>
      <c r="CM14" s="674"/>
      <c r="CN14" s="674"/>
      <c r="CO14" s="674"/>
      <c r="CP14" s="674"/>
      <c r="CQ14" s="674"/>
      <c r="CR14" s="674"/>
      <c r="CS14" s="674"/>
      <c r="CT14" s="674"/>
      <c r="CU14" s="674"/>
      <c r="CV14" s="674"/>
      <c r="CW14" s="674"/>
      <c r="CX14" s="674"/>
      <c r="CY14" s="674"/>
      <c r="CZ14" s="674"/>
      <c r="DA14" s="674"/>
      <c r="DB14" s="674"/>
      <c r="DC14" s="674"/>
      <c r="DD14" s="674"/>
      <c r="DE14" s="674"/>
      <c r="DF14" s="674"/>
      <c r="DG14" s="674"/>
      <c r="DH14" s="674"/>
      <c r="DI14" s="674"/>
      <c r="DJ14" s="674"/>
      <c r="DK14" s="674"/>
      <c r="DL14" s="674"/>
      <c r="DM14" s="674"/>
      <c r="DN14" s="674"/>
      <c r="DO14" s="674"/>
      <c r="DP14" s="674"/>
      <c r="DQ14" s="674"/>
      <c r="DR14" s="674"/>
      <c r="DS14" s="674"/>
      <c r="DT14" s="674"/>
      <c r="DU14" s="674"/>
      <c r="DV14" s="674"/>
      <c r="DW14" s="674"/>
      <c r="DX14" s="674"/>
      <c r="DY14" s="674"/>
      <c r="DZ14" s="674"/>
      <c r="EA14" s="674"/>
      <c r="EB14" s="674"/>
      <c r="EC14" s="674"/>
      <c r="ED14" s="674"/>
      <c r="EE14" s="674"/>
      <c r="EF14" s="674"/>
      <c r="EG14" s="674"/>
      <c r="EH14" s="674"/>
      <c r="EI14" s="674"/>
      <c r="EJ14" s="674"/>
      <c r="EK14" s="674"/>
      <c r="EL14" s="674"/>
      <c r="EM14" s="674"/>
      <c r="EN14" s="674"/>
      <c r="EO14" s="674"/>
      <c r="EP14" s="674"/>
      <c r="EQ14" s="674"/>
      <c r="ER14" s="674"/>
      <c r="ES14" s="674"/>
      <c r="ET14" s="674"/>
      <c r="EU14" s="674"/>
      <c r="EV14" s="674"/>
      <c r="EW14" s="674"/>
      <c r="EX14" s="674"/>
      <c r="EY14" s="674"/>
      <c r="EZ14" s="674"/>
      <c r="FA14" s="674"/>
      <c r="FB14" s="674"/>
      <c r="FC14" s="674"/>
      <c r="FD14" s="674"/>
      <c r="FE14" s="674"/>
      <c r="FF14" s="674"/>
      <c r="FG14" s="674"/>
      <c r="FH14" s="674"/>
      <c r="FI14" s="674"/>
      <c r="FJ14" s="674"/>
      <c r="FK14" s="674"/>
      <c r="FL14" s="674"/>
      <c r="FM14" s="674"/>
      <c r="FN14" s="674"/>
      <c r="FO14" s="674"/>
      <c r="FP14" s="674"/>
      <c r="FQ14" s="674"/>
      <c r="FR14" s="674"/>
      <c r="FS14" s="674"/>
      <c r="FT14" s="674"/>
      <c r="FU14" s="674"/>
      <c r="FV14" s="674"/>
      <c r="FW14" s="674"/>
      <c r="FX14" s="674"/>
      <c r="FY14" s="674"/>
      <c r="FZ14" s="674"/>
      <c r="GA14" s="674"/>
      <c r="GB14" s="674"/>
      <c r="GC14" s="674"/>
      <c r="GD14" s="674"/>
      <c r="GE14" s="674"/>
      <c r="GF14" s="674"/>
      <c r="GG14" s="674"/>
      <c r="GH14" s="674"/>
      <c r="GI14" s="674"/>
      <c r="GJ14" s="674"/>
      <c r="GK14" s="674"/>
      <c r="GL14" s="674"/>
      <c r="GM14" s="674"/>
      <c r="GN14" s="674"/>
      <c r="GO14" s="674"/>
      <c r="GP14" s="674"/>
      <c r="GQ14" s="674"/>
      <c r="GR14" s="674"/>
      <c r="GS14" s="674"/>
      <c r="GT14" s="674"/>
      <c r="GU14" s="674"/>
      <c r="GV14" s="674"/>
      <c r="GW14" s="674"/>
      <c r="GX14" s="674"/>
      <c r="GY14" s="674"/>
      <c r="GZ14" s="674"/>
      <c r="HA14" s="674"/>
      <c r="HB14" s="674"/>
      <c r="HC14" s="674"/>
      <c r="HD14" s="674"/>
      <c r="HE14" s="674"/>
      <c r="HF14" s="674"/>
      <c r="HG14" s="674"/>
      <c r="HH14" s="674"/>
      <c r="HI14" s="674"/>
      <c r="HJ14" s="674"/>
      <c r="HK14" s="674"/>
      <c r="HL14" s="674"/>
      <c r="HM14" s="674"/>
      <c r="HN14" s="674"/>
      <c r="HO14" s="674"/>
      <c r="HP14" s="674"/>
      <c r="HQ14" s="674"/>
      <c r="HR14" s="674"/>
      <c r="HS14" s="674"/>
      <c r="HT14" s="674"/>
      <c r="HU14" s="674"/>
      <c r="HV14" s="674"/>
      <c r="HW14" s="674"/>
      <c r="HX14" s="674"/>
      <c r="HY14" s="674"/>
      <c r="HZ14" s="674"/>
      <c r="IA14" s="674"/>
      <c r="IB14" s="674"/>
      <c r="IC14" s="674"/>
      <c r="ID14" s="674"/>
      <c r="IE14" s="674"/>
      <c r="IF14" s="674"/>
      <c r="IG14" s="674"/>
      <c r="IH14" s="674"/>
      <c r="II14" s="674"/>
      <c r="IJ14" s="674"/>
      <c r="IK14" s="674"/>
      <c r="IL14" s="674"/>
      <c r="IM14" s="674"/>
      <c r="IN14" s="674"/>
      <c r="IO14" s="674"/>
      <c r="IP14" s="674"/>
      <c r="IQ14" s="674"/>
      <c r="IR14" s="674"/>
      <c r="IS14" s="674"/>
      <c r="IT14" s="674"/>
      <c r="IU14" s="674"/>
    </row>
    <row r="15" spans="1:255" s="660" customFormat="1" ht="13.5" customHeight="1">
      <c r="A15" s="506" t="s">
        <v>858</v>
      </c>
      <c r="B15" s="501" t="s">
        <v>850</v>
      </c>
      <c r="C15" s="501">
        <v>119001412</v>
      </c>
      <c r="D15" s="501" t="s">
        <v>859</v>
      </c>
      <c r="E15" s="501" t="s">
        <v>141</v>
      </c>
      <c r="F15" s="503">
        <v>3</v>
      </c>
      <c r="G15" s="685"/>
      <c r="H15" s="3789">
        <f t="shared" si="0"/>
        <v>0</v>
      </c>
      <c r="I15" s="683" t="s">
        <v>142</v>
      </c>
      <c r="J15" s="684"/>
      <c r="BK15" s="674"/>
      <c r="BL15" s="674"/>
      <c r="BM15" s="674"/>
      <c r="BN15" s="674"/>
      <c r="BO15" s="674"/>
      <c r="BP15" s="674"/>
      <c r="BQ15" s="674"/>
      <c r="BR15" s="674"/>
      <c r="BS15" s="674"/>
      <c r="BT15" s="674"/>
      <c r="BU15" s="674"/>
      <c r="BV15" s="674"/>
      <c r="BW15" s="674"/>
      <c r="BX15" s="674"/>
      <c r="BY15" s="674"/>
      <c r="BZ15" s="674"/>
      <c r="CA15" s="674"/>
      <c r="CB15" s="674"/>
      <c r="CC15" s="674"/>
      <c r="CD15" s="674"/>
      <c r="CE15" s="674"/>
      <c r="CF15" s="674"/>
      <c r="CG15" s="674"/>
      <c r="CH15" s="674"/>
      <c r="CI15" s="674"/>
      <c r="CJ15" s="674"/>
      <c r="CK15" s="674"/>
      <c r="CL15" s="674"/>
      <c r="CM15" s="674"/>
      <c r="CN15" s="674"/>
      <c r="CO15" s="674"/>
      <c r="CP15" s="674"/>
      <c r="CQ15" s="674"/>
      <c r="CR15" s="674"/>
      <c r="CS15" s="674"/>
      <c r="CT15" s="674"/>
      <c r="CU15" s="674"/>
      <c r="CV15" s="674"/>
      <c r="CW15" s="674"/>
      <c r="CX15" s="674"/>
      <c r="CY15" s="674"/>
      <c r="CZ15" s="674"/>
      <c r="DA15" s="674"/>
      <c r="DB15" s="674"/>
      <c r="DC15" s="674"/>
      <c r="DD15" s="674"/>
      <c r="DE15" s="674"/>
      <c r="DF15" s="674"/>
      <c r="DG15" s="674"/>
      <c r="DH15" s="674"/>
      <c r="DI15" s="674"/>
      <c r="DJ15" s="674"/>
      <c r="DK15" s="674"/>
      <c r="DL15" s="674"/>
      <c r="DM15" s="674"/>
      <c r="DN15" s="674"/>
      <c r="DO15" s="674"/>
      <c r="DP15" s="674"/>
      <c r="DQ15" s="674"/>
      <c r="DR15" s="674"/>
      <c r="DS15" s="674"/>
      <c r="DT15" s="674"/>
      <c r="DU15" s="674"/>
      <c r="DV15" s="674"/>
      <c r="DW15" s="674"/>
      <c r="DX15" s="674"/>
      <c r="DY15" s="674"/>
      <c r="DZ15" s="674"/>
      <c r="EA15" s="674"/>
      <c r="EB15" s="674"/>
      <c r="EC15" s="674"/>
      <c r="ED15" s="674"/>
      <c r="EE15" s="674"/>
      <c r="EF15" s="674"/>
      <c r="EG15" s="674"/>
      <c r="EH15" s="674"/>
      <c r="EI15" s="674"/>
      <c r="EJ15" s="674"/>
      <c r="EK15" s="674"/>
      <c r="EL15" s="674"/>
      <c r="EM15" s="674"/>
      <c r="EN15" s="674"/>
      <c r="EO15" s="674"/>
      <c r="EP15" s="674"/>
      <c r="EQ15" s="674"/>
      <c r="ER15" s="674"/>
      <c r="ES15" s="674"/>
      <c r="ET15" s="674"/>
      <c r="EU15" s="674"/>
      <c r="EV15" s="674"/>
      <c r="EW15" s="674"/>
      <c r="EX15" s="674"/>
      <c r="EY15" s="674"/>
      <c r="EZ15" s="674"/>
      <c r="FA15" s="674"/>
      <c r="FB15" s="674"/>
      <c r="FC15" s="674"/>
      <c r="FD15" s="674"/>
      <c r="FE15" s="674"/>
      <c r="FF15" s="674"/>
      <c r="FG15" s="674"/>
      <c r="FH15" s="674"/>
      <c r="FI15" s="674"/>
      <c r="FJ15" s="674"/>
      <c r="FK15" s="674"/>
      <c r="FL15" s="674"/>
      <c r="FM15" s="674"/>
      <c r="FN15" s="674"/>
      <c r="FO15" s="674"/>
      <c r="FP15" s="674"/>
      <c r="FQ15" s="674"/>
      <c r="FR15" s="674"/>
      <c r="FS15" s="674"/>
      <c r="FT15" s="674"/>
      <c r="FU15" s="674"/>
      <c r="FV15" s="674"/>
      <c r="FW15" s="674"/>
      <c r="FX15" s="674"/>
      <c r="FY15" s="674"/>
      <c r="FZ15" s="674"/>
      <c r="GA15" s="674"/>
      <c r="GB15" s="674"/>
      <c r="GC15" s="674"/>
      <c r="GD15" s="674"/>
      <c r="GE15" s="674"/>
      <c r="GF15" s="674"/>
      <c r="GG15" s="674"/>
      <c r="GH15" s="674"/>
      <c r="GI15" s="674"/>
      <c r="GJ15" s="674"/>
      <c r="GK15" s="674"/>
      <c r="GL15" s="674"/>
      <c r="GM15" s="674"/>
      <c r="GN15" s="674"/>
      <c r="GO15" s="674"/>
      <c r="GP15" s="674"/>
      <c r="GQ15" s="674"/>
      <c r="GR15" s="674"/>
      <c r="GS15" s="674"/>
      <c r="GT15" s="674"/>
      <c r="GU15" s="674"/>
      <c r="GV15" s="674"/>
      <c r="GW15" s="674"/>
      <c r="GX15" s="674"/>
      <c r="GY15" s="674"/>
      <c r="GZ15" s="674"/>
      <c r="HA15" s="674"/>
      <c r="HB15" s="674"/>
      <c r="HC15" s="674"/>
      <c r="HD15" s="674"/>
      <c r="HE15" s="674"/>
      <c r="HF15" s="674"/>
      <c r="HG15" s="674"/>
      <c r="HH15" s="674"/>
      <c r="HI15" s="674"/>
      <c r="HJ15" s="674"/>
      <c r="HK15" s="674"/>
      <c r="HL15" s="674"/>
      <c r="HM15" s="674"/>
      <c r="HN15" s="674"/>
      <c r="HO15" s="674"/>
      <c r="HP15" s="674"/>
      <c r="HQ15" s="674"/>
      <c r="HR15" s="674"/>
      <c r="HS15" s="674"/>
      <c r="HT15" s="674"/>
      <c r="HU15" s="674"/>
      <c r="HV15" s="674"/>
      <c r="HW15" s="674"/>
      <c r="HX15" s="674"/>
      <c r="HY15" s="674"/>
      <c r="HZ15" s="674"/>
      <c r="IA15" s="674"/>
      <c r="IB15" s="674"/>
      <c r="IC15" s="674"/>
      <c r="ID15" s="674"/>
      <c r="IE15" s="674"/>
      <c r="IF15" s="674"/>
      <c r="IG15" s="674"/>
      <c r="IH15" s="674"/>
      <c r="II15" s="674"/>
      <c r="IJ15" s="674"/>
      <c r="IK15" s="674"/>
      <c r="IL15" s="674"/>
      <c r="IM15" s="674"/>
      <c r="IN15" s="674"/>
      <c r="IO15" s="674"/>
      <c r="IP15" s="674"/>
      <c r="IQ15" s="674"/>
      <c r="IR15" s="674"/>
      <c r="IS15" s="674"/>
      <c r="IT15" s="674"/>
      <c r="IU15" s="674"/>
    </row>
    <row r="16" spans="1:255" s="660" customFormat="1" ht="13.5" customHeight="1">
      <c r="A16" s="506" t="s">
        <v>860</v>
      </c>
      <c r="B16" s="501" t="s">
        <v>850</v>
      </c>
      <c r="C16" s="501">
        <v>119001422</v>
      </c>
      <c r="D16" s="501" t="s">
        <v>861</v>
      </c>
      <c r="E16" s="501" t="s">
        <v>141</v>
      </c>
      <c r="F16" s="503">
        <v>10</v>
      </c>
      <c r="G16" s="685"/>
      <c r="H16" s="3789">
        <f t="shared" si="0"/>
        <v>0</v>
      </c>
      <c r="I16" s="683" t="s">
        <v>142</v>
      </c>
      <c r="J16" s="684"/>
      <c r="BK16" s="674"/>
      <c r="BL16" s="674"/>
      <c r="BM16" s="674"/>
      <c r="BN16" s="674"/>
      <c r="BO16" s="674"/>
      <c r="BP16" s="674"/>
      <c r="BQ16" s="674"/>
      <c r="BR16" s="674"/>
      <c r="BS16" s="674"/>
      <c r="BT16" s="674"/>
      <c r="BU16" s="674"/>
      <c r="BV16" s="674"/>
      <c r="BW16" s="674"/>
      <c r="BX16" s="674"/>
      <c r="BY16" s="674"/>
      <c r="BZ16" s="674"/>
      <c r="CA16" s="674"/>
      <c r="CB16" s="674"/>
      <c r="CC16" s="674"/>
      <c r="CD16" s="674"/>
      <c r="CE16" s="674"/>
      <c r="CF16" s="674"/>
      <c r="CG16" s="674"/>
      <c r="CH16" s="674"/>
      <c r="CI16" s="674"/>
      <c r="CJ16" s="674"/>
      <c r="CK16" s="674"/>
      <c r="CL16" s="674"/>
      <c r="CM16" s="674"/>
      <c r="CN16" s="674"/>
      <c r="CO16" s="674"/>
      <c r="CP16" s="674"/>
      <c r="CQ16" s="674"/>
      <c r="CR16" s="674"/>
      <c r="CS16" s="674"/>
      <c r="CT16" s="674"/>
      <c r="CU16" s="674"/>
      <c r="CV16" s="674"/>
      <c r="CW16" s="674"/>
      <c r="CX16" s="674"/>
      <c r="CY16" s="674"/>
      <c r="CZ16" s="674"/>
      <c r="DA16" s="674"/>
      <c r="DB16" s="674"/>
      <c r="DC16" s="674"/>
      <c r="DD16" s="674"/>
      <c r="DE16" s="674"/>
      <c r="DF16" s="674"/>
      <c r="DG16" s="674"/>
      <c r="DH16" s="674"/>
      <c r="DI16" s="674"/>
      <c r="DJ16" s="674"/>
      <c r="DK16" s="674"/>
      <c r="DL16" s="674"/>
      <c r="DM16" s="674"/>
      <c r="DN16" s="674"/>
      <c r="DO16" s="674"/>
      <c r="DP16" s="674"/>
      <c r="DQ16" s="674"/>
      <c r="DR16" s="674"/>
      <c r="DS16" s="674"/>
      <c r="DT16" s="674"/>
      <c r="DU16" s="674"/>
      <c r="DV16" s="674"/>
      <c r="DW16" s="674"/>
      <c r="DX16" s="674"/>
      <c r="DY16" s="674"/>
      <c r="DZ16" s="674"/>
      <c r="EA16" s="674"/>
      <c r="EB16" s="674"/>
      <c r="EC16" s="674"/>
      <c r="ED16" s="674"/>
      <c r="EE16" s="674"/>
      <c r="EF16" s="674"/>
      <c r="EG16" s="674"/>
      <c r="EH16" s="674"/>
      <c r="EI16" s="674"/>
      <c r="EJ16" s="674"/>
      <c r="EK16" s="674"/>
      <c r="EL16" s="674"/>
      <c r="EM16" s="674"/>
      <c r="EN16" s="674"/>
      <c r="EO16" s="674"/>
      <c r="EP16" s="674"/>
      <c r="EQ16" s="674"/>
      <c r="ER16" s="674"/>
      <c r="ES16" s="674"/>
      <c r="ET16" s="674"/>
      <c r="EU16" s="674"/>
      <c r="EV16" s="674"/>
      <c r="EW16" s="674"/>
      <c r="EX16" s="674"/>
      <c r="EY16" s="674"/>
      <c r="EZ16" s="674"/>
      <c r="FA16" s="674"/>
      <c r="FB16" s="674"/>
      <c r="FC16" s="674"/>
      <c r="FD16" s="674"/>
      <c r="FE16" s="674"/>
      <c r="FF16" s="674"/>
      <c r="FG16" s="674"/>
      <c r="FH16" s="674"/>
      <c r="FI16" s="674"/>
      <c r="FJ16" s="674"/>
      <c r="FK16" s="674"/>
      <c r="FL16" s="674"/>
      <c r="FM16" s="674"/>
      <c r="FN16" s="674"/>
      <c r="FO16" s="674"/>
      <c r="FP16" s="674"/>
      <c r="FQ16" s="674"/>
      <c r="FR16" s="674"/>
      <c r="FS16" s="674"/>
      <c r="FT16" s="674"/>
      <c r="FU16" s="674"/>
      <c r="FV16" s="674"/>
      <c r="FW16" s="674"/>
      <c r="FX16" s="674"/>
      <c r="FY16" s="674"/>
      <c r="FZ16" s="674"/>
      <c r="GA16" s="674"/>
      <c r="GB16" s="674"/>
      <c r="GC16" s="674"/>
      <c r="GD16" s="674"/>
      <c r="GE16" s="674"/>
      <c r="GF16" s="674"/>
      <c r="GG16" s="674"/>
      <c r="GH16" s="674"/>
      <c r="GI16" s="674"/>
      <c r="GJ16" s="674"/>
      <c r="GK16" s="674"/>
      <c r="GL16" s="674"/>
      <c r="GM16" s="674"/>
      <c r="GN16" s="674"/>
      <c r="GO16" s="674"/>
      <c r="GP16" s="674"/>
      <c r="GQ16" s="674"/>
      <c r="GR16" s="674"/>
      <c r="GS16" s="674"/>
      <c r="GT16" s="674"/>
      <c r="GU16" s="674"/>
      <c r="GV16" s="674"/>
      <c r="GW16" s="674"/>
      <c r="GX16" s="674"/>
      <c r="GY16" s="674"/>
      <c r="GZ16" s="674"/>
      <c r="HA16" s="674"/>
      <c r="HB16" s="674"/>
      <c r="HC16" s="674"/>
      <c r="HD16" s="674"/>
      <c r="HE16" s="674"/>
      <c r="HF16" s="674"/>
      <c r="HG16" s="674"/>
      <c r="HH16" s="674"/>
      <c r="HI16" s="674"/>
      <c r="HJ16" s="674"/>
      <c r="HK16" s="674"/>
      <c r="HL16" s="674"/>
      <c r="HM16" s="674"/>
      <c r="HN16" s="674"/>
      <c r="HO16" s="674"/>
      <c r="HP16" s="674"/>
      <c r="HQ16" s="674"/>
      <c r="HR16" s="674"/>
      <c r="HS16" s="674"/>
      <c r="HT16" s="674"/>
      <c r="HU16" s="674"/>
      <c r="HV16" s="674"/>
      <c r="HW16" s="674"/>
      <c r="HX16" s="674"/>
      <c r="HY16" s="674"/>
      <c r="HZ16" s="674"/>
      <c r="IA16" s="674"/>
      <c r="IB16" s="674"/>
      <c r="IC16" s="674"/>
      <c r="ID16" s="674"/>
      <c r="IE16" s="674"/>
      <c r="IF16" s="674"/>
      <c r="IG16" s="674"/>
      <c r="IH16" s="674"/>
      <c r="II16" s="674"/>
      <c r="IJ16" s="674"/>
      <c r="IK16" s="674"/>
      <c r="IL16" s="674"/>
      <c r="IM16" s="674"/>
      <c r="IN16" s="674"/>
      <c r="IO16" s="674"/>
      <c r="IP16" s="674"/>
      <c r="IQ16" s="674"/>
      <c r="IR16" s="674"/>
      <c r="IS16" s="674"/>
      <c r="IT16" s="674"/>
      <c r="IU16" s="674"/>
    </row>
    <row r="17" spans="1:23" ht="13.5" customHeight="1">
      <c r="A17" s="115">
        <v>7</v>
      </c>
      <c r="B17" s="121" t="s">
        <v>850</v>
      </c>
      <c r="C17" s="121">
        <v>133254101</v>
      </c>
      <c r="D17" s="121" t="s">
        <v>1180</v>
      </c>
      <c r="E17" s="121" t="s">
        <v>221</v>
      </c>
      <c r="F17" s="686">
        <f>ROUND(SUM(F19:F20),3)</f>
        <v>19.169</v>
      </c>
      <c r="G17" s="137"/>
      <c r="H17" s="3789">
        <f t="shared" si="0"/>
        <v>0</v>
      </c>
      <c r="I17" s="122" t="s">
        <v>142</v>
      </c>
    </row>
    <row r="18" spans="1:23" s="158" customFormat="1" ht="13.5" customHeight="1">
      <c r="A18" s="702"/>
      <c r="B18" s="161"/>
      <c r="C18" s="162"/>
      <c r="D18" s="135" t="s">
        <v>1907</v>
      </c>
      <c r="E18" s="163"/>
      <c r="F18" s="164"/>
      <c r="G18" s="165"/>
      <c r="H18" s="3792"/>
      <c r="I18" s="167"/>
      <c r="J18" s="715"/>
      <c r="U18" s="159"/>
      <c r="W18" s="159"/>
    </row>
    <row r="19" spans="1:23" ht="13.5" customHeight="1">
      <c r="A19" s="115"/>
      <c r="B19" s="121"/>
      <c r="C19" s="163"/>
      <c r="D19" s="135" t="s">
        <v>1908</v>
      </c>
      <c r="E19" s="163"/>
      <c r="F19" s="164">
        <f>((3.2*3.2)*4.63)*0.4</f>
        <v>18.964480000000005</v>
      </c>
      <c r="G19" s="513"/>
      <c r="H19" s="3791"/>
      <c r="I19" s="122"/>
      <c r="K19" s="714"/>
    </row>
    <row r="20" spans="1:23" ht="13.5" customHeight="1">
      <c r="A20" s="115"/>
      <c r="B20" s="121"/>
      <c r="C20" s="163"/>
      <c r="D20" s="135" t="s">
        <v>1909</v>
      </c>
      <c r="E20" s="163"/>
      <c r="F20" s="164">
        <f>((0.8*0.8)*0.8)*0.4</f>
        <v>0.20480000000000007</v>
      </c>
      <c r="G20" s="513"/>
      <c r="H20" s="3791"/>
      <c r="I20" s="122"/>
      <c r="K20" s="714"/>
    </row>
    <row r="21" spans="1:23" s="158" customFormat="1" ht="27" customHeight="1">
      <c r="A21" s="702"/>
      <c r="B21" s="161"/>
      <c r="C21" s="162"/>
      <c r="D21" s="162" t="s">
        <v>1183</v>
      </c>
      <c r="E21" s="162"/>
      <c r="F21" s="169"/>
      <c r="G21" s="165"/>
      <c r="H21" s="3792"/>
      <c r="I21" s="167"/>
      <c r="J21" s="171"/>
      <c r="U21" s="159"/>
      <c r="W21" s="159"/>
    </row>
    <row r="22" spans="1:23" ht="13.5" customHeight="1">
      <c r="A22" s="115">
        <v>8</v>
      </c>
      <c r="B22" s="121" t="s">
        <v>850</v>
      </c>
      <c r="C22" s="121">
        <v>133354102</v>
      </c>
      <c r="D22" s="121" t="s">
        <v>1910</v>
      </c>
      <c r="E22" s="121" t="s">
        <v>221</v>
      </c>
      <c r="F22" s="686">
        <f>ROUND(SUM(F24:F25),3)</f>
        <v>23.962</v>
      </c>
      <c r="G22" s="137"/>
      <c r="H22" s="3789">
        <f t="shared" ref="H22" si="1">ROUND(F22*G22,2)</f>
        <v>0</v>
      </c>
      <c r="I22" s="122" t="s">
        <v>142</v>
      </c>
    </row>
    <row r="23" spans="1:23" s="158" customFormat="1" ht="13.5" customHeight="1">
      <c r="A23" s="702"/>
      <c r="B23" s="161"/>
      <c r="C23" s="162"/>
      <c r="D23" s="135" t="s">
        <v>1911</v>
      </c>
      <c r="E23" s="163"/>
      <c r="F23" s="164"/>
      <c r="G23" s="165"/>
      <c r="H23" s="3792"/>
      <c r="I23" s="167"/>
      <c r="J23" s="715"/>
      <c r="U23" s="159"/>
      <c r="W23" s="159"/>
    </row>
    <row r="24" spans="1:23" ht="13.5" customHeight="1">
      <c r="A24" s="115"/>
      <c r="B24" s="121"/>
      <c r="C24" s="163"/>
      <c r="D24" s="135" t="s">
        <v>1912</v>
      </c>
      <c r="E24" s="163"/>
      <c r="F24" s="164">
        <f>((3.2*3.2)*4.63)*0.5</f>
        <v>23.705600000000004</v>
      </c>
      <c r="G24" s="513"/>
      <c r="H24" s="3791"/>
      <c r="I24" s="122"/>
    </row>
    <row r="25" spans="1:23" ht="13.5" customHeight="1">
      <c r="A25" s="115"/>
      <c r="B25" s="121"/>
      <c r="C25" s="163"/>
      <c r="D25" s="135" t="s">
        <v>1913</v>
      </c>
      <c r="E25" s="163"/>
      <c r="F25" s="164">
        <f>((0.8*0.8)*0.8)*0.5</f>
        <v>0.25600000000000006</v>
      </c>
      <c r="G25" s="513"/>
      <c r="H25" s="3791"/>
      <c r="I25" s="122"/>
      <c r="K25" s="714"/>
    </row>
    <row r="26" spans="1:23" s="158" customFormat="1" ht="27" customHeight="1">
      <c r="A26" s="702"/>
      <c r="B26" s="161"/>
      <c r="C26" s="162"/>
      <c r="D26" s="162" t="s">
        <v>1183</v>
      </c>
      <c r="E26" s="162"/>
      <c r="F26" s="169"/>
      <c r="G26" s="165"/>
      <c r="H26" s="3792"/>
      <c r="I26" s="167"/>
      <c r="J26" s="171"/>
      <c r="U26" s="159"/>
      <c r="W26" s="159"/>
    </row>
    <row r="27" spans="1:23" ht="13.5" customHeight="1">
      <c r="A27" s="115">
        <v>9</v>
      </c>
      <c r="B27" s="121" t="s">
        <v>850</v>
      </c>
      <c r="C27" s="121">
        <v>133454101</v>
      </c>
      <c r="D27" s="121" t="s">
        <v>1914</v>
      </c>
      <c r="E27" s="121" t="s">
        <v>221</v>
      </c>
      <c r="F27" s="686">
        <f>ROUND(SUM(F29:F30),3)</f>
        <v>4.7919999999999998</v>
      </c>
      <c r="G27" s="137"/>
      <c r="H27" s="3789">
        <f t="shared" ref="H27" si="2">ROUND(F27*G27,2)</f>
        <v>0</v>
      </c>
      <c r="I27" s="122" t="s">
        <v>142</v>
      </c>
    </row>
    <row r="28" spans="1:23" s="158" customFormat="1" ht="13.5" customHeight="1">
      <c r="A28" s="702"/>
      <c r="B28" s="161"/>
      <c r="C28" s="162"/>
      <c r="D28" s="135" t="s">
        <v>1915</v>
      </c>
      <c r="E28" s="163"/>
      <c r="F28" s="164"/>
      <c r="G28" s="165"/>
      <c r="H28" s="3792"/>
      <c r="I28" s="167"/>
      <c r="J28" s="715"/>
      <c r="U28" s="159"/>
      <c r="W28" s="159"/>
    </row>
    <row r="29" spans="1:23" ht="13.5" customHeight="1">
      <c r="A29" s="115"/>
      <c r="B29" s="121"/>
      <c r="C29" s="163"/>
      <c r="D29" s="135" t="s">
        <v>1916</v>
      </c>
      <c r="E29" s="163"/>
      <c r="F29" s="164">
        <f>((3.2*3.2)*4.63)*0.1</f>
        <v>4.7411200000000013</v>
      </c>
      <c r="G29" s="513"/>
      <c r="H29" s="3791"/>
      <c r="I29" s="122"/>
    </row>
    <row r="30" spans="1:23" ht="13.5" customHeight="1">
      <c r="A30" s="115"/>
      <c r="B30" s="121"/>
      <c r="C30" s="163"/>
      <c r="D30" s="135" t="s">
        <v>1917</v>
      </c>
      <c r="E30" s="163"/>
      <c r="F30" s="164">
        <f>((0.8*0.8)*0.8)*0.1</f>
        <v>5.1200000000000016E-2</v>
      </c>
      <c r="G30" s="513"/>
      <c r="H30" s="3791"/>
      <c r="I30" s="122"/>
      <c r="J30" s="598"/>
      <c r="K30" s="714"/>
    </row>
    <row r="31" spans="1:23" s="158" customFormat="1" ht="27" customHeight="1">
      <c r="A31" s="702"/>
      <c r="B31" s="161"/>
      <c r="C31" s="162"/>
      <c r="D31" s="162" t="s">
        <v>1918</v>
      </c>
      <c r="E31" s="162"/>
      <c r="F31" s="169"/>
      <c r="G31" s="165"/>
      <c r="H31" s="3792"/>
      <c r="I31" s="167"/>
      <c r="J31" s="171"/>
      <c r="U31" s="159"/>
      <c r="W31" s="159"/>
    </row>
    <row r="32" spans="1:23" ht="13.5" customHeight="1">
      <c r="A32" s="115">
        <v>10</v>
      </c>
      <c r="B32" s="121" t="s">
        <v>850</v>
      </c>
      <c r="C32" s="121">
        <v>139001101</v>
      </c>
      <c r="D32" s="121" t="s">
        <v>869</v>
      </c>
      <c r="E32" s="121" t="s">
        <v>221</v>
      </c>
      <c r="F32" s="686">
        <f>ROUND(SUM(F33),3)</f>
        <v>2.3959999999999999</v>
      </c>
      <c r="G32" s="137"/>
      <c r="H32" s="3789">
        <f t="shared" ref="H32" si="3">ROUND(F32*G32,2)</f>
        <v>0</v>
      </c>
      <c r="I32" s="122" t="s">
        <v>142</v>
      </c>
    </row>
    <row r="33" spans="1:23" ht="13.5" customHeight="1">
      <c r="A33" s="115"/>
      <c r="B33" s="121"/>
      <c r="C33" s="163"/>
      <c r="D33" s="163" t="s">
        <v>1919</v>
      </c>
      <c r="E33" s="163"/>
      <c r="F33" s="164">
        <f>((19.169)+(23.962+4.792))*0.05</f>
        <v>2.39615</v>
      </c>
      <c r="G33" s="513"/>
      <c r="H33" s="3791"/>
      <c r="I33" s="122"/>
    </row>
    <row r="34" spans="1:23" ht="13.5" customHeight="1">
      <c r="A34" s="115">
        <v>11</v>
      </c>
      <c r="B34" s="121" t="s">
        <v>850</v>
      </c>
      <c r="C34" s="121">
        <v>151811143</v>
      </c>
      <c r="D34" s="121" t="s">
        <v>1920</v>
      </c>
      <c r="E34" s="121" t="s">
        <v>611</v>
      </c>
      <c r="F34" s="686">
        <f>ROUND(SUM(F36),3)</f>
        <v>59.264000000000003</v>
      </c>
      <c r="G34" s="137"/>
      <c r="H34" s="3789">
        <f t="shared" ref="H34" si="4">ROUND(F34*G34,2)</f>
        <v>0</v>
      </c>
      <c r="I34" s="122" t="s">
        <v>142</v>
      </c>
    </row>
    <row r="35" spans="1:23" ht="13.5" customHeight="1">
      <c r="A35" s="115"/>
      <c r="B35" s="121"/>
      <c r="C35" s="163"/>
      <c r="D35" s="135" t="s">
        <v>1921</v>
      </c>
      <c r="E35" s="163"/>
      <c r="F35" s="164"/>
      <c r="G35" s="513"/>
      <c r="H35" s="3791"/>
      <c r="I35" s="122"/>
    </row>
    <row r="36" spans="1:23" ht="13.5" customHeight="1">
      <c r="A36" s="115"/>
      <c r="B36" s="121"/>
      <c r="C36" s="163"/>
      <c r="D36" s="135" t="s">
        <v>1922</v>
      </c>
      <c r="E36" s="163"/>
      <c r="F36" s="164">
        <f>(4.63*3.2)*4</f>
        <v>59.264000000000003</v>
      </c>
      <c r="G36" s="513"/>
      <c r="H36" s="3791"/>
      <c r="I36" s="122"/>
    </row>
    <row r="37" spans="1:23" ht="13.5" customHeight="1">
      <c r="A37" s="115">
        <v>12</v>
      </c>
      <c r="B37" s="121" t="s">
        <v>850</v>
      </c>
      <c r="C37" s="121">
        <v>151811243</v>
      </c>
      <c r="D37" s="121" t="s">
        <v>1923</v>
      </c>
      <c r="E37" s="121" t="s">
        <v>611</v>
      </c>
      <c r="F37" s="173">
        <f>F34</f>
        <v>59.264000000000003</v>
      </c>
      <c r="G37" s="137"/>
      <c r="H37" s="3789">
        <f t="shared" ref="H37:H38" si="5">ROUND(F37*G37,2)</f>
        <v>0</v>
      </c>
      <c r="I37" s="122" t="s">
        <v>142</v>
      </c>
    </row>
    <row r="38" spans="1:23" s="660" customFormat="1" ht="13.5" customHeight="1">
      <c r="A38" s="696" t="s">
        <v>1924</v>
      </c>
      <c r="B38" s="688" t="s">
        <v>850</v>
      </c>
      <c r="C38" s="689">
        <v>171152501</v>
      </c>
      <c r="D38" s="689" t="s">
        <v>875</v>
      </c>
      <c r="E38" s="689" t="s">
        <v>611</v>
      </c>
      <c r="F38" s="686">
        <f>ROUND(SUM(F39:F40),3)</f>
        <v>10.88</v>
      </c>
      <c r="G38" s="690"/>
      <c r="H38" s="3789">
        <f t="shared" si="5"/>
        <v>0</v>
      </c>
      <c r="I38" s="122" t="s">
        <v>142</v>
      </c>
      <c r="J38" s="718"/>
    </row>
    <row r="39" spans="1:23" s="660" customFormat="1" ht="13.5" customHeight="1">
      <c r="A39" s="696"/>
      <c r="B39" s="688"/>
      <c r="C39" s="689"/>
      <c r="D39" s="871" t="s">
        <v>1925</v>
      </c>
      <c r="E39" s="689"/>
      <c r="F39" s="358">
        <f>(3.2*3.2)</f>
        <v>10.240000000000002</v>
      </c>
      <c r="G39" s="690"/>
      <c r="H39" s="4266"/>
      <c r="I39" s="719"/>
      <c r="J39" s="720"/>
    </row>
    <row r="40" spans="1:23" s="660" customFormat="1" ht="13.5" customHeight="1">
      <c r="A40" s="696"/>
      <c r="B40" s="688"/>
      <c r="C40" s="689"/>
      <c r="D40" s="871" t="s">
        <v>1926</v>
      </c>
      <c r="E40" s="689"/>
      <c r="F40" s="358">
        <f>(0.8*0.8)</f>
        <v>0.64000000000000012</v>
      </c>
      <c r="G40" s="690"/>
      <c r="H40" s="4266"/>
      <c r="I40" s="719"/>
      <c r="J40" s="720"/>
    </row>
    <row r="41" spans="1:23" s="158" customFormat="1" ht="13.5" customHeight="1">
      <c r="A41" s="115">
        <v>14</v>
      </c>
      <c r="B41" s="121" t="s">
        <v>850</v>
      </c>
      <c r="C41" s="121">
        <v>174151101</v>
      </c>
      <c r="D41" s="121" t="s">
        <v>877</v>
      </c>
      <c r="E41" s="121" t="s">
        <v>221</v>
      </c>
      <c r="F41" s="686">
        <f>ROUND(SUM(F43:F47),3)</f>
        <v>35.453000000000003</v>
      </c>
      <c r="G41" s="137"/>
      <c r="H41" s="3789">
        <f t="shared" ref="H41" si="6">ROUND(F41*G41,2)</f>
        <v>0</v>
      </c>
      <c r="I41" s="122" t="s">
        <v>142</v>
      </c>
      <c r="J41" s="869"/>
      <c r="K41" s="707"/>
      <c r="U41" s="159"/>
      <c r="W41" s="159"/>
    </row>
    <row r="42" spans="1:23" s="158" customFormat="1" ht="13.5" customHeight="1">
      <c r="A42" s="702"/>
      <c r="B42" s="161"/>
      <c r="C42" s="162"/>
      <c r="D42" s="193" t="s">
        <v>1927</v>
      </c>
      <c r="E42" s="163"/>
      <c r="F42" s="164"/>
      <c r="G42" s="165"/>
      <c r="H42" s="3792"/>
      <c r="I42" s="167"/>
      <c r="J42" s="869"/>
      <c r="U42" s="159"/>
      <c r="W42" s="159"/>
    </row>
    <row r="43" spans="1:23" s="158" customFormat="1" ht="13.5" customHeight="1">
      <c r="A43" s="702"/>
      <c r="B43" s="161"/>
      <c r="C43" s="162"/>
      <c r="D43" s="163" t="s">
        <v>1928</v>
      </c>
      <c r="E43" s="163"/>
      <c r="F43" s="164">
        <f>(3.2*3.2)*4.63</f>
        <v>47.411200000000008</v>
      </c>
      <c r="G43" s="165"/>
      <c r="H43" s="3792"/>
      <c r="I43" s="167"/>
      <c r="J43" s="869"/>
      <c r="U43" s="159"/>
      <c r="W43" s="159"/>
    </row>
    <row r="44" spans="1:23" s="158" customFormat="1" ht="13.5" customHeight="1">
      <c r="A44" s="702"/>
      <c r="B44" s="161"/>
      <c r="C44" s="162"/>
      <c r="D44" s="163" t="s">
        <v>1929</v>
      </c>
      <c r="E44" s="163"/>
      <c r="F44" s="164">
        <f>-((2.2*2.2)*0.2)</f>
        <v>-0.96800000000000019</v>
      </c>
      <c r="G44" s="165"/>
      <c r="H44" s="3792"/>
      <c r="I44" s="167"/>
      <c r="J44" s="869"/>
      <c r="U44" s="159"/>
      <c r="W44" s="159"/>
    </row>
    <row r="45" spans="1:23" s="158" customFormat="1" ht="13.5" customHeight="1">
      <c r="A45" s="702"/>
      <c r="B45" s="161"/>
      <c r="C45" s="162"/>
      <c r="D45" s="163" t="s">
        <v>1930</v>
      </c>
      <c r="E45" s="163"/>
      <c r="F45" s="164">
        <f>-((2.2*2.2)*0.1)</f>
        <v>-0.4840000000000001</v>
      </c>
      <c r="G45" s="165"/>
      <c r="H45" s="3792"/>
      <c r="I45" s="167"/>
      <c r="J45" s="869"/>
      <c r="U45" s="159"/>
      <c r="W45" s="159"/>
    </row>
    <row r="46" spans="1:23" s="158" customFormat="1" ht="13.5" customHeight="1">
      <c r="A46" s="702"/>
      <c r="B46" s="161"/>
      <c r="C46" s="162"/>
      <c r="D46" s="163" t="s">
        <v>1931</v>
      </c>
      <c r="E46" s="163"/>
      <c r="F46" s="164">
        <f>-((1.8/2)*(1.8/2)*3.141592654*4.33)</f>
        <v>-11.018507915374201</v>
      </c>
      <c r="G46" s="165"/>
      <c r="H46" s="3792"/>
      <c r="I46" s="167"/>
      <c r="J46" s="869"/>
      <c r="U46" s="159"/>
      <c r="W46" s="159"/>
    </row>
    <row r="47" spans="1:23" s="158" customFormat="1" ht="13.5" customHeight="1">
      <c r="A47" s="702"/>
      <c r="B47" s="161"/>
      <c r="C47" s="162"/>
      <c r="D47" s="163" t="s">
        <v>1932</v>
      </c>
      <c r="E47" s="163"/>
      <c r="F47" s="164">
        <f>(0.8*0.8)*0.8</f>
        <v>0.51200000000000012</v>
      </c>
      <c r="G47" s="165"/>
      <c r="H47" s="3792"/>
      <c r="I47" s="167"/>
      <c r="J47" s="869"/>
      <c r="U47" s="159"/>
      <c r="W47" s="159"/>
    </row>
    <row r="48" spans="1:23" ht="13.5" customHeight="1">
      <c r="A48" s="727">
        <v>15</v>
      </c>
      <c r="B48" s="140">
        <v>583</v>
      </c>
      <c r="C48" s="140">
        <v>58343930</v>
      </c>
      <c r="D48" s="140" t="s">
        <v>1259</v>
      </c>
      <c r="E48" s="140" t="s">
        <v>302</v>
      </c>
      <c r="F48" s="728">
        <f>ROUND(SUM(F50:F51),3)</f>
        <v>70.906000000000006</v>
      </c>
      <c r="G48" s="142"/>
      <c r="H48" s="3793">
        <f t="shared" ref="H48" si="7">ROUND(F48*G48,2)</f>
        <v>0</v>
      </c>
      <c r="I48" s="143" t="s">
        <v>142</v>
      </c>
      <c r="J48" s="598"/>
    </row>
    <row r="49" spans="1:256" s="158" customFormat="1" ht="13.5" customHeight="1">
      <c r="A49" s="729"/>
      <c r="B49" s="730"/>
      <c r="C49" s="731"/>
      <c r="D49" s="732" t="s">
        <v>1933</v>
      </c>
      <c r="E49" s="417"/>
      <c r="F49" s="418"/>
      <c r="G49" s="733"/>
      <c r="H49" s="3794"/>
      <c r="I49" s="735"/>
      <c r="J49" s="721"/>
      <c r="K49" s="420"/>
      <c r="L49" s="420"/>
      <c r="M49" s="420"/>
      <c r="N49" s="420"/>
      <c r="O49" s="420"/>
      <c r="U49" s="159"/>
      <c r="W49" s="159"/>
    </row>
    <row r="50" spans="1:256" s="158" customFormat="1" ht="13.5" customHeight="1">
      <c r="A50" s="729"/>
      <c r="B50" s="730"/>
      <c r="C50" s="731"/>
      <c r="D50" s="417" t="s">
        <v>1934</v>
      </c>
      <c r="E50" s="417"/>
      <c r="F50" s="418">
        <f>(34.941)*2</f>
        <v>69.882000000000005</v>
      </c>
      <c r="G50" s="733"/>
      <c r="H50" s="3794"/>
      <c r="I50" s="735"/>
      <c r="J50" s="725"/>
      <c r="K50" s="708"/>
      <c r="U50" s="159"/>
      <c r="W50" s="159"/>
    </row>
    <row r="51" spans="1:256" s="158" customFormat="1" ht="13.5" customHeight="1">
      <c r="A51" s="729"/>
      <c r="B51" s="730"/>
      <c r="C51" s="731"/>
      <c r="D51" s="417" t="s">
        <v>1935</v>
      </c>
      <c r="E51" s="417"/>
      <c r="F51" s="418">
        <f>(0.512)*2</f>
        <v>1.024</v>
      </c>
      <c r="G51" s="733"/>
      <c r="H51" s="3794"/>
      <c r="I51" s="735"/>
      <c r="J51" s="725"/>
      <c r="K51" s="708"/>
      <c r="U51" s="159"/>
      <c r="W51" s="159"/>
    </row>
    <row r="52" spans="1:256" s="660" customFormat="1" ht="13.5" customHeight="1">
      <c r="A52" s="737">
        <v>16</v>
      </c>
      <c r="B52" s="688" t="s">
        <v>850</v>
      </c>
      <c r="C52" s="689" t="s">
        <v>880</v>
      </c>
      <c r="D52" s="689" t="s">
        <v>881</v>
      </c>
      <c r="E52" s="689" t="s">
        <v>221</v>
      </c>
      <c r="F52" s="686">
        <f>ROUND(SUM(F54,F56),3)</f>
        <v>34.941000000000003</v>
      </c>
      <c r="G52" s="738">
        <f>ROUND(SUM(H58:H62)/F52,2)</f>
        <v>0</v>
      </c>
      <c r="H52" s="3789">
        <f t="shared" ref="H52" si="8">ROUND(F52*G52,2)</f>
        <v>0</v>
      </c>
      <c r="I52" s="691" t="s">
        <v>60</v>
      </c>
      <c r="J52" s="739"/>
      <c r="K52" s="740"/>
      <c r="L52" s="740"/>
      <c r="M52" s="739"/>
      <c r="N52" s="213"/>
    </row>
    <row r="53" spans="1:256" s="660" customFormat="1" ht="13.5" customHeight="1">
      <c r="A53" s="737"/>
      <c r="B53" s="688"/>
      <c r="C53" s="689"/>
      <c r="D53" s="693" t="s">
        <v>262</v>
      </c>
      <c r="E53" s="689"/>
      <c r="F53" s="686"/>
      <c r="G53" s="738"/>
      <c r="H53" s="4253"/>
      <c r="I53" s="691"/>
      <c r="J53" s="739"/>
      <c r="K53" s="740"/>
      <c r="L53" s="740"/>
      <c r="M53" s="739"/>
      <c r="N53" s="213"/>
    </row>
    <row r="54" spans="1:256" s="333" customFormat="1" ht="13.5" customHeight="1">
      <c r="A54" s="741"/>
      <c r="B54" s="339"/>
      <c r="C54" s="689"/>
      <c r="D54" s="216" t="s">
        <v>263</v>
      </c>
      <c r="E54" s="340"/>
      <c r="F54" s="218">
        <f>SUM(F55:F55)</f>
        <v>15.723450000000001</v>
      </c>
      <c r="G54" s="341"/>
      <c r="H54" s="3798"/>
      <c r="I54" s="336"/>
      <c r="J54" s="739"/>
      <c r="K54" s="740"/>
      <c r="L54" s="740"/>
      <c r="M54" s="739"/>
      <c r="N54" s="213"/>
      <c r="O54" s="343"/>
      <c r="P54" s="343"/>
      <c r="Q54" s="343"/>
      <c r="R54" s="343"/>
      <c r="S54" s="343"/>
      <c r="T54" s="343"/>
      <c r="U54" s="343"/>
      <c r="V54" s="343"/>
      <c r="W54" s="343"/>
      <c r="X54" s="343"/>
      <c r="Y54" s="343"/>
      <c r="Z54" s="343"/>
      <c r="AA54" s="343"/>
      <c r="AB54" s="343"/>
      <c r="AC54" s="343"/>
      <c r="AD54" s="343"/>
      <c r="AE54" s="343"/>
      <c r="AF54" s="343"/>
      <c r="AG54" s="343"/>
      <c r="AH54" s="343"/>
      <c r="AI54" s="343"/>
      <c r="AJ54" s="343"/>
      <c r="AK54" s="343"/>
      <c r="AL54" s="343"/>
      <c r="AM54" s="343"/>
      <c r="AN54" s="343"/>
      <c r="AO54" s="343"/>
      <c r="AP54" s="343"/>
      <c r="AQ54" s="343"/>
      <c r="AR54" s="343"/>
      <c r="AS54" s="343"/>
      <c r="AT54" s="343"/>
      <c r="AU54" s="343"/>
      <c r="AV54" s="343"/>
      <c r="AW54" s="343"/>
      <c r="AX54" s="343"/>
      <c r="AY54" s="343"/>
      <c r="AZ54" s="343"/>
      <c r="BA54" s="343"/>
      <c r="BB54" s="343"/>
      <c r="BC54" s="343"/>
      <c r="BD54" s="343"/>
      <c r="BE54" s="343"/>
      <c r="BF54" s="343"/>
      <c r="BG54" s="343"/>
      <c r="BH54" s="343"/>
      <c r="BI54" s="343"/>
      <c r="BJ54" s="343"/>
      <c r="BK54" s="343"/>
      <c r="BL54" s="343"/>
      <c r="BM54" s="343"/>
      <c r="BN54" s="343"/>
      <c r="BO54" s="343"/>
      <c r="BP54" s="343"/>
      <c r="BQ54" s="343"/>
      <c r="BR54" s="343"/>
      <c r="BS54" s="343"/>
      <c r="BT54" s="343"/>
      <c r="BU54" s="343"/>
      <c r="BV54" s="343"/>
      <c r="BW54" s="343"/>
      <c r="BX54" s="343"/>
      <c r="BY54" s="343"/>
      <c r="BZ54" s="343"/>
      <c r="CA54" s="343"/>
      <c r="CB54" s="343"/>
      <c r="CC54" s="343"/>
      <c r="CD54" s="343"/>
      <c r="CE54" s="343"/>
      <c r="CF54" s="343"/>
      <c r="CG54" s="343"/>
      <c r="CH54" s="343"/>
      <c r="CI54" s="343"/>
      <c r="CJ54" s="343"/>
      <c r="CK54" s="343"/>
      <c r="CL54" s="343"/>
      <c r="CM54" s="343"/>
      <c r="CN54" s="343"/>
      <c r="CO54" s="343"/>
      <c r="CP54" s="343"/>
      <c r="CQ54" s="343"/>
      <c r="CR54" s="343"/>
      <c r="CS54" s="343"/>
      <c r="CT54" s="343"/>
      <c r="CU54" s="343"/>
      <c r="CV54" s="343"/>
      <c r="CW54" s="343"/>
      <c r="CX54" s="343"/>
      <c r="CY54" s="343"/>
      <c r="CZ54" s="343"/>
      <c r="DA54" s="343"/>
      <c r="DB54" s="343"/>
      <c r="DC54" s="343"/>
      <c r="DD54" s="343"/>
      <c r="DE54" s="343"/>
      <c r="DF54" s="343"/>
      <c r="DG54" s="343"/>
      <c r="DH54" s="343"/>
      <c r="DI54" s="343"/>
      <c r="DJ54" s="343"/>
      <c r="DK54" s="343"/>
      <c r="DL54" s="343"/>
      <c r="DM54" s="343"/>
      <c r="DN54" s="343"/>
      <c r="DO54" s="343"/>
      <c r="DP54" s="343"/>
      <c r="DQ54" s="343"/>
      <c r="DR54" s="343"/>
      <c r="DS54" s="343"/>
      <c r="DT54" s="343"/>
      <c r="DU54" s="343"/>
      <c r="DV54" s="343"/>
      <c r="DW54" s="343"/>
      <c r="DX54" s="343"/>
      <c r="DY54" s="343"/>
      <c r="DZ54" s="343"/>
      <c r="EA54" s="343"/>
      <c r="EB54" s="343"/>
      <c r="EC54" s="343"/>
      <c r="ED54" s="343"/>
      <c r="EE54" s="343"/>
      <c r="EF54" s="343"/>
      <c r="EG54" s="343"/>
      <c r="EH54" s="343"/>
      <c r="EI54" s="343"/>
      <c r="EJ54" s="343"/>
      <c r="EK54" s="343"/>
      <c r="EL54" s="343"/>
      <c r="EM54" s="343"/>
      <c r="EN54" s="343"/>
      <c r="EO54" s="343"/>
      <c r="EP54" s="343"/>
      <c r="EQ54" s="343"/>
      <c r="ER54" s="343"/>
      <c r="ES54" s="343"/>
      <c r="ET54" s="343"/>
      <c r="EU54" s="343"/>
      <c r="EV54" s="343"/>
      <c r="EW54" s="343"/>
      <c r="EX54" s="343"/>
      <c r="EY54" s="343"/>
      <c r="EZ54" s="343"/>
      <c r="FA54" s="343"/>
      <c r="FB54" s="343"/>
      <c r="FC54" s="343"/>
      <c r="FD54" s="343"/>
      <c r="FE54" s="343"/>
      <c r="FF54" s="343"/>
      <c r="FG54" s="343"/>
      <c r="FH54" s="343"/>
      <c r="FI54" s="343"/>
      <c r="FJ54" s="343"/>
      <c r="FK54" s="343"/>
      <c r="FL54" s="343"/>
      <c r="FM54" s="343"/>
      <c r="FN54" s="343"/>
      <c r="FO54" s="343"/>
      <c r="FP54" s="343"/>
      <c r="FQ54" s="343"/>
      <c r="FR54" s="343"/>
      <c r="FS54" s="343"/>
      <c r="FT54" s="343"/>
      <c r="FU54" s="343"/>
      <c r="FV54" s="343"/>
      <c r="FW54" s="343"/>
      <c r="FX54" s="343"/>
      <c r="FY54" s="343"/>
      <c r="FZ54" s="343"/>
      <c r="GA54" s="343"/>
      <c r="GB54" s="343"/>
      <c r="GC54" s="343"/>
      <c r="GD54" s="343"/>
      <c r="GE54" s="343"/>
      <c r="GF54" s="343"/>
      <c r="GG54" s="343"/>
      <c r="GH54" s="343"/>
      <c r="GI54" s="343"/>
      <c r="GJ54" s="343"/>
      <c r="GK54" s="343"/>
      <c r="GL54" s="343"/>
      <c r="GM54" s="343"/>
      <c r="GN54" s="343"/>
      <c r="GO54" s="343"/>
      <c r="GP54" s="343"/>
      <c r="GQ54" s="343"/>
      <c r="GR54" s="343"/>
      <c r="GS54" s="343"/>
      <c r="GT54" s="343"/>
      <c r="GU54" s="343"/>
      <c r="GV54" s="343"/>
      <c r="GW54" s="343"/>
      <c r="GX54" s="343"/>
      <c r="GY54" s="343"/>
      <c r="GZ54" s="343"/>
      <c r="HA54" s="343"/>
      <c r="HB54" s="343"/>
      <c r="HC54" s="343"/>
      <c r="HD54" s="343"/>
      <c r="HE54" s="343"/>
      <c r="HF54" s="343"/>
      <c r="HG54" s="343"/>
      <c r="HH54" s="343"/>
      <c r="HI54" s="343"/>
      <c r="HJ54" s="343"/>
      <c r="HK54" s="343"/>
      <c r="HL54" s="343"/>
      <c r="HM54" s="343"/>
      <c r="HN54" s="343"/>
      <c r="HO54" s="343"/>
      <c r="HP54" s="343"/>
      <c r="HQ54" s="343"/>
      <c r="HR54" s="343"/>
      <c r="HS54" s="343"/>
      <c r="HT54" s="343"/>
      <c r="HU54" s="343"/>
      <c r="HV54" s="343"/>
      <c r="HW54" s="343"/>
      <c r="HX54" s="343"/>
      <c r="HY54" s="343"/>
      <c r="HZ54" s="343"/>
      <c r="IA54" s="343"/>
      <c r="IB54" s="343"/>
      <c r="IC54" s="343"/>
      <c r="ID54" s="343"/>
      <c r="IE54" s="343"/>
      <c r="IF54" s="343"/>
      <c r="IG54" s="343"/>
      <c r="IH54" s="343"/>
      <c r="II54" s="343"/>
      <c r="IJ54" s="343"/>
      <c r="IK54" s="343"/>
      <c r="IL54" s="343"/>
      <c r="IM54" s="343"/>
      <c r="IN54" s="343"/>
      <c r="IO54" s="343"/>
      <c r="IP54" s="343"/>
      <c r="IQ54" s="343"/>
      <c r="IR54" s="343"/>
      <c r="IS54" s="343"/>
      <c r="IT54" s="343"/>
      <c r="IU54" s="343"/>
      <c r="IV54" s="343"/>
    </row>
    <row r="55" spans="1:256" s="660" customFormat="1" ht="13.5" customHeight="1">
      <c r="A55" s="742"/>
      <c r="B55" s="743"/>
      <c r="C55" s="744"/>
      <c r="D55" s="693" t="s">
        <v>1936</v>
      </c>
      <c r="E55" s="693"/>
      <c r="F55" s="694">
        <f>(34.941)*(0.4+0.05)</f>
        <v>15.723450000000001</v>
      </c>
      <c r="G55" s="738"/>
      <c r="H55" s="4253"/>
      <c r="I55" s="745"/>
      <c r="J55" s="739"/>
      <c r="K55" s="740"/>
      <c r="L55" s="740"/>
      <c r="M55" s="739"/>
      <c r="N55" s="213"/>
    </row>
    <row r="56" spans="1:256" s="333" customFormat="1" ht="13.5" customHeight="1">
      <c r="A56" s="741"/>
      <c r="B56" s="339"/>
      <c r="C56" s="689"/>
      <c r="D56" s="216" t="s">
        <v>265</v>
      </c>
      <c r="E56" s="340"/>
      <c r="F56" s="218">
        <f>SUM(F57)</f>
        <v>19.217550000000003</v>
      </c>
      <c r="G56" s="341"/>
      <c r="H56" s="3798"/>
      <c r="I56" s="336"/>
      <c r="J56" s="342"/>
      <c r="L56" s="343"/>
      <c r="M56" s="343"/>
      <c r="N56" s="343"/>
      <c r="O56" s="343"/>
      <c r="P56" s="343"/>
      <c r="Q56" s="343"/>
      <c r="R56" s="343"/>
      <c r="S56" s="343"/>
      <c r="T56" s="343"/>
      <c r="U56" s="343"/>
      <c r="V56" s="343"/>
      <c r="W56" s="343"/>
      <c r="X56" s="343"/>
      <c r="Y56" s="343"/>
      <c r="Z56" s="343"/>
      <c r="AA56" s="343"/>
      <c r="AB56" s="343"/>
      <c r="AC56" s="343"/>
      <c r="AD56" s="343"/>
      <c r="AE56" s="343"/>
      <c r="AF56" s="343"/>
      <c r="AG56" s="343"/>
      <c r="AH56" s="343"/>
      <c r="AI56" s="343"/>
      <c r="AJ56" s="343"/>
      <c r="AK56" s="343"/>
      <c r="AL56" s="343"/>
      <c r="AM56" s="343"/>
      <c r="AN56" s="343"/>
      <c r="AO56" s="343"/>
      <c r="AP56" s="343"/>
      <c r="AQ56" s="343"/>
      <c r="AR56" s="343"/>
      <c r="AS56" s="343"/>
      <c r="AT56" s="343"/>
      <c r="AU56" s="343"/>
      <c r="AV56" s="343"/>
      <c r="AW56" s="343"/>
      <c r="AX56" s="343"/>
      <c r="AY56" s="343"/>
      <c r="AZ56" s="343"/>
      <c r="BA56" s="343"/>
      <c r="BB56" s="343"/>
      <c r="BC56" s="343"/>
      <c r="BD56" s="343"/>
      <c r="BE56" s="343"/>
      <c r="BF56" s="343"/>
      <c r="BG56" s="343"/>
      <c r="BH56" s="343"/>
      <c r="BI56" s="343"/>
      <c r="BJ56" s="343"/>
      <c r="BK56" s="343"/>
      <c r="BL56" s="343"/>
      <c r="BM56" s="343"/>
      <c r="BN56" s="343"/>
      <c r="BO56" s="343"/>
      <c r="BP56" s="343"/>
      <c r="BQ56" s="343"/>
      <c r="BR56" s="343"/>
      <c r="BS56" s="343"/>
      <c r="BT56" s="343"/>
      <c r="BU56" s="343"/>
      <c r="BV56" s="343"/>
      <c r="BW56" s="343"/>
      <c r="BX56" s="343"/>
      <c r="BY56" s="343"/>
      <c r="BZ56" s="343"/>
      <c r="CA56" s="343"/>
      <c r="CB56" s="343"/>
      <c r="CC56" s="343"/>
      <c r="CD56" s="343"/>
      <c r="CE56" s="343"/>
      <c r="CF56" s="343"/>
      <c r="CG56" s="343"/>
      <c r="CH56" s="343"/>
      <c r="CI56" s="343"/>
      <c r="CJ56" s="343"/>
      <c r="CK56" s="343"/>
      <c r="CL56" s="343"/>
      <c r="CM56" s="343"/>
      <c r="CN56" s="343"/>
      <c r="CO56" s="343"/>
      <c r="CP56" s="343"/>
      <c r="CQ56" s="343"/>
      <c r="CR56" s="343"/>
      <c r="CS56" s="343"/>
      <c r="CT56" s="343"/>
      <c r="CU56" s="343"/>
      <c r="CV56" s="343"/>
      <c r="CW56" s="343"/>
      <c r="CX56" s="343"/>
      <c r="CY56" s="343"/>
      <c r="CZ56" s="343"/>
      <c r="DA56" s="343"/>
      <c r="DB56" s="343"/>
      <c r="DC56" s="343"/>
      <c r="DD56" s="343"/>
      <c r="DE56" s="343"/>
      <c r="DF56" s="343"/>
      <c r="DG56" s="343"/>
      <c r="DH56" s="343"/>
      <c r="DI56" s="343"/>
      <c r="DJ56" s="343"/>
      <c r="DK56" s="343"/>
      <c r="DL56" s="343"/>
      <c r="DM56" s="343"/>
      <c r="DN56" s="343"/>
      <c r="DO56" s="343"/>
      <c r="DP56" s="343"/>
      <c r="DQ56" s="343"/>
      <c r="DR56" s="343"/>
      <c r="DS56" s="343"/>
      <c r="DT56" s="343"/>
      <c r="DU56" s="343"/>
      <c r="DV56" s="343"/>
      <c r="DW56" s="343"/>
      <c r="DX56" s="343"/>
      <c r="DY56" s="343"/>
      <c r="DZ56" s="343"/>
      <c r="EA56" s="343"/>
      <c r="EB56" s="343"/>
      <c r="EC56" s="343"/>
      <c r="ED56" s="343"/>
      <c r="EE56" s="343"/>
      <c r="EF56" s="343"/>
      <c r="EG56" s="343"/>
      <c r="EH56" s="343"/>
      <c r="EI56" s="343"/>
      <c r="EJ56" s="343"/>
      <c r="EK56" s="343"/>
      <c r="EL56" s="343"/>
      <c r="EM56" s="343"/>
      <c r="EN56" s="343"/>
      <c r="EO56" s="343"/>
      <c r="EP56" s="343"/>
      <c r="EQ56" s="343"/>
      <c r="ER56" s="343"/>
      <c r="ES56" s="343"/>
      <c r="ET56" s="343"/>
      <c r="EU56" s="343"/>
      <c r="EV56" s="343"/>
      <c r="EW56" s="343"/>
      <c r="EX56" s="343"/>
      <c r="EY56" s="343"/>
      <c r="EZ56" s="343"/>
      <c r="FA56" s="343"/>
      <c r="FB56" s="343"/>
      <c r="FC56" s="343"/>
      <c r="FD56" s="343"/>
      <c r="FE56" s="343"/>
      <c r="FF56" s="343"/>
      <c r="FG56" s="343"/>
      <c r="FH56" s="343"/>
      <c r="FI56" s="343"/>
      <c r="FJ56" s="343"/>
      <c r="FK56" s="343"/>
      <c r="FL56" s="343"/>
      <c r="FM56" s="343"/>
      <c r="FN56" s="343"/>
      <c r="FO56" s="343"/>
      <c r="FP56" s="343"/>
      <c r="FQ56" s="343"/>
      <c r="FR56" s="343"/>
      <c r="FS56" s="343"/>
      <c r="FT56" s="343"/>
      <c r="FU56" s="343"/>
      <c r="FV56" s="343"/>
      <c r="FW56" s="343"/>
      <c r="FX56" s="343"/>
      <c r="FY56" s="343"/>
      <c r="FZ56" s="343"/>
      <c r="GA56" s="343"/>
      <c r="GB56" s="343"/>
      <c r="GC56" s="343"/>
      <c r="GD56" s="343"/>
      <c r="GE56" s="343"/>
      <c r="GF56" s="343"/>
      <c r="GG56" s="343"/>
      <c r="GH56" s="343"/>
      <c r="GI56" s="343"/>
      <c r="GJ56" s="343"/>
      <c r="GK56" s="343"/>
      <c r="GL56" s="343"/>
      <c r="GM56" s="343"/>
      <c r="GN56" s="343"/>
      <c r="GO56" s="343"/>
      <c r="GP56" s="343"/>
      <c r="GQ56" s="343"/>
      <c r="GR56" s="343"/>
      <c r="GS56" s="343"/>
      <c r="GT56" s="343"/>
      <c r="GU56" s="343"/>
      <c r="GV56" s="343"/>
      <c r="GW56" s="343"/>
      <c r="GX56" s="343"/>
      <c r="GY56" s="343"/>
      <c r="GZ56" s="343"/>
      <c r="HA56" s="343"/>
      <c r="HB56" s="343"/>
      <c r="HC56" s="343"/>
      <c r="HD56" s="343"/>
      <c r="HE56" s="343"/>
      <c r="HF56" s="343"/>
      <c r="HG56" s="343"/>
      <c r="HH56" s="343"/>
      <c r="HI56" s="343"/>
      <c r="HJ56" s="343"/>
      <c r="HK56" s="343"/>
      <c r="HL56" s="343"/>
      <c r="HM56" s="343"/>
      <c r="HN56" s="343"/>
      <c r="HO56" s="343"/>
      <c r="HP56" s="343"/>
      <c r="HQ56" s="343"/>
      <c r="HR56" s="343"/>
      <c r="HS56" s="343"/>
      <c r="HT56" s="343"/>
      <c r="HU56" s="343"/>
      <c r="HV56" s="343"/>
      <c r="HW56" s="343"/>
      <c r="HX56" s="343"/>
      <c r="HY56" s="343"/>
      <c r="HZ56" s="343"/>
      <c r="IA56" s="343"/>
      <c r="IB56" s="343"/>
      <c r="IC56" s="343"/>
      <c r="ID56" s="343"/>
      <c r="IE56" s="343"/>
      <c r="IF56" s="343"/>
      <c r="IG56" s="343"/>
      <c r="IH56" s="343"/>
      <c r="II56" s="343"/>
      <c r="IJ56" s="343"/>
      <c r="IK56" s="343"/>
      <c r="IL56" s="343"/>
      <c r="IM56" s="343"/>
      <c r="IN56" s="343"/>
      <c r="IO56" s="343"/>
      <c r="IP56" s="343"/>
      <c r="IQ56" s="343"/>
      <c r="IR56" s="343"/>
      <c r="IS56" s="343"/>
      <c r="IT56" s="343"/>
      <c r="IU56" s="343"/>
      <c r="IV56" s="343"/>
    </row>
    <row r="57" spans="1:256" s="660" customFormat="1" ht="13.5" customHeight="1">
      <c r="A57" s="742"/>
      <c r="B57" s="743"/>
      <c r="C57" s="744"/>
      <c r="D57" s="693" t="s">
        <v>1937</v>
      </c>
      <c r="E57" s="693"/>
      <c r="F57" s="694">
        <f>(34.941)*(0.5+0.05)</f>
        <v>19.217550000000003</v>
      </c>
      <c r="G57" s="738"/>
      <c r="H57" s="4253"/>
      <c r="I57" s="745"/>
      <c r="J57" s="659"/>
    </row>
    <row r="58" spans="1:256" s="660" customFormat="1" ht="13.5" customHeight="1">
      <c r="A58" s="746" t="s">
        <v>900</v>
      </c>
      <c r="B58" s="689"/>
      <c r="C58" s="227">
        <v>167151101</v>
      </c>
      <c r="D58" s="693" t="s">
        <v>884</v>
      </c>
      <c r="E58" s="747" t="s">
        <v>221</v>
      </c>
      <c r="F58" s="694">
        <f>F54</f>
        <v>15.723450000000001</v>
      </c>
      <c r="G58" s="748"/>
      <c r="H58" s="4267">
        <f t="shared" ref="H58:H62" si="9">ROUND(F58*G58,2)</f>
        <v>0</v>
      </c>
      <c r="I58" s="230" t="s">
        <v>142</v>
      </c>
      <c r="J58" s="739"/>
      <c r="K58" s="740"/>
      <c r="L58" s="740"/>
      <c r="M58" s="739"/>
      <c r="N58" s="213"/>
      <c r="O58" s="120"/>
      <c r="P58" s="120"/>
      <c r="Q58" s="120"/>
      <c r="R58" s="120"/>
      <c r="S58" s="232"/>
      <c r="V58" s="120"/>
    </row>
    <row r="59" spans="1:256" s="660" customFormat="1" ht="13.5" customHeight="1">
      <c r="A59" s="749" t="s">
        <v>902</v>
      </c>
      <c r="B59" s="689"/>
      <c r="C59" s="227">
        <v>167151102</v>
      </c>
      <c r="D59" s="693" t="s">
        <v>1317</v>
      </c>
      <c r="E59" s="693" t="s">
        <v>221</v>
      </c>
      <c r="F59" s="694">
        <f>F56</f>
        <v>19.217550000000003</v>
      </c>
      <c r="G59" s="748"/>
      <c r="H59" s="4267">
        <f t="shared" si="9"/>
        <v>0</v>
      </c>
      <c r="I59" s="230" t="s">
        <v>142</v>
      </c>
      <c r="J59" s="271"/>
      <c r="K59" s="271"/>
      <c r="L59" s="750"/>
      <c r="M59" s="750"/>
      <c r="N59" s="750"/>
      <c r="Q59" s="750"/>
      <c r="V59" s="751"/>
    </row>
    <row r="60" spans="1:256" s="660" customFormat="1" ht="27" customHeight="1">
      <c r="A60" s="746" t="s">
        <v>904</v>
      </c>
      <c r="B60" s="689"/>
      <c r="C60" s="227">
        <v>162351103</v>
      </c>
      <c r="D60" s="693" t="s">
        <v>886</v>
      </c>
      <c r="E60" s="747" t="s">
        <v>221</v>
      </c>
      <c r="F60" s="694">
        <f>F54</f>
        <v>15.723450000000001</v>
      </c>
      <c r="G60" s="748"/>
      <c r="H60" s="4267">
        <f t="shared" si="9"/>
        <v>0</v>
      </c>
      <c r="I60" s="230" t="s">
        <v>142</v>
      </c>
      <c r="J60" s="739"/>
      <c r="K60" s="740"/>
      <c r="L60" s="740"/>
      <c r="M60" s="739"/>
      <c r="N60" s="213"/>
      <c r="O60" s="701"/>
    </row>
    <row r="61" spans="1:256" s="660" customFormat="1" ht="27" customHeight="1">
      <c r="A61" s="749" t="s">
        <v>906</v>
      </c>
      <c r="B61" s="689"/>
      <c r="C61" s="227">
        <v>162351123</v>
      </c>
      <c r="D61" s="693" t="s">
        <v>1320</v>
      </c>
      <c r="E61" s="693" t="s">
        <v>221</v>
      </c>
      <c r="F61" s="694">
        <f>F56</f>
        <v>19.217550000000003</v>
      </c>
      <c r="G61" s="748"/>
      <c r="H61" s="4267">
        <f t="shared" si="9"/>
        <v>0</v>
      </c>
      <c r="I61" s="230" t="s">
        <v>142</v>
      </c>
      <c r="J61" s="271"/>
      <c r="K61" s="271"/>
      <c r="L61" s="750"/>
      <c r="M61" s="750"/>
      <c r="N61" s="750"/>
      <c r="Q61" s="750"/>
      <c r="V61" s="523"/>
    </row>
    <row r="62" spans="1:256" s="660" customFormat="1" ht="13.5" customHeight="1">
      <c r="A62" s="746" t="s">
        <v>908</v>
      </c>
      <c r="B62" s="689"/>
      <c r="C62" s="227">
        <v>171251201</v>
      </c>
      <c r="D62" s="693" t="s">
        <v>274</v>
      </c>
      <c r="E62" s="747" t="s">
        <v>221</v>
      </c>
      <c r="F62" s="694">
        <f>F52</f>
        <v>34.941000000000003</v>
      </c>
      <c r="G62" s="748"/>
      <c r="H62" s="4267">
        <f t="shared" si="9"/>
        <v>0</v>
      </c>
      <c r="I62" s="230" t="s">
        <v>142</v>
      </c>
      <c r="J62" s="739"/>
      <c r="K62" s="740"/>
      <c r="L62" s="740"/>
      <c r="M62" s="739"/>
      <c r="N62" s="213"/>
      <c r="O62" s="120"/>
      <c r="P62" s="120"/>
      <c r="Q62" s="120"/>
      <c r="R62" s="120"/>
      <c r="S62" s="232"/>
      <c r="V62" s="120"/>
    </row>
    <row r="63" spans="1:256" s="660" customFormat="1" ht="13.5" customHeight="1">
      <c r="A63" s="737"/>
      <c r="B63" s="689"/>
      <c r="C63" s="689"/>
      <c r="D63" s="693" t="s">
        <v>275</v>
      </c>
      <c r="E63" s="689"/>
      <c r="F63" s="752"/>
      <c r="G63" s="753"/>
      <c r="H63" s="4253"/>
      <c r="I63" s="680"/>
      <c r="J63" s="739"/>
      <c r="K63" s="740"/>
      <c r="L63" s="740"/>
      <c r="M63" s="739"/>
      <c r="N63" s="213"/>
    </row>
    <row r="64" spans="1:256" s="660" customFormat="1" ht="27" customHeight="1">
      <c r="A64" s="737"/>
      <c r="B64" s="689"/>
      <c r="C64" s="689"/>
      <c r="D64" s="693" t="s">
        <v>1938</v>
      </c>
      <c r="E64" s="689"/>
      <c r="F64" s="752"/>
      <c r="G64" s="738"/>
      <c r="H64" s="4253"/>
      <c r="I64" s="680"/>
      <c r="J64" s="739"/>
      <c r="K64" s="740"/>
      <c r="L64" s="740"/>
      <c r="M64" s="739"/>
      <c r="N64" s="213"/>
    </row>
    <row r="65" spans="1:256" s="660" customFormat="1" ht="13.5" customHeight="1">
      <c r="A65" s="737">
        <v>17</v>
      </c>
      <c r="B65" s="688" t="s">
        <v>850</v>
      </c>
      <c r="C65" s="689" t="s">
        <v>889</v>
      </c>
      <c r="D65" s="689" t="s">
        <v>890</v>
      </c>
      <c r="E65" s="689" t="s">
        <v>221</v>
      </c>
      <c r="F65" s="686">
        <f>ROUND(SUM(F67,F69),3)</f>
        <v>34.941000000000003</v>
      </c>
      <c r="G65" s="738">
        <f>ROUND(SUM(H71:H75)/F65,2)</f>
        <v>0</v>
      </c>
      <c r="H65" s="3789">
        <f t="shared" ref="H65" si="10">ROUND(F65*G65,2)</f>
        <v>0</v>
      </c>
      <c r="I65" s="691" t="s">
        <v>60</v>
      </c>
      <c r="J65" s="739"/>
      <c r="K65" s="740"/>
      <c r="L65" s="740"/>
      <c r="M65" s="739"/>
      <c r="N65" s="213"/>
    </row>
    <row r="66" spans="1:256" s="660" customFormat="1" ht="13.5" customHeight="1">
      <c r="A66" s="742"/>
      <c r="B66" s="743"/>
      <c r="C66" s="744"/>
      <c r="D66" s="693" t="s">
        <v>278</v>
      </c>
      <c r="E66" s="693"/>
      <c r="F66" s="694"/>
      <c r="G66" s="738"/>
      <c r="H66" s="4253"/>
      <c r="I66" s="745"/>
      <c r="J66" s="739"/>
      <c r="K66" s="740"/>
      <c r="L66" s="740"/>
      <c r="M66" s="739"/>
      <c r="N66" s="213"/>
      <c r="U66" s="523"/>
    </row>
    <row r="67" spans="1:256" s="333" customFormat="1" ht="13.5" customHeight="1">
      <c r="A67" s="741"/>
      <c r="B67" s="339"/>
      <c r="C67" s="689"/>
      <c r="D67" s="216" t="s">
        <v>279</v>
      </c>
      <c r="E67" s="340"/>
      <c r="F67" s="218">
        <f>SUM(F68:F68)</f>
        <v>15.723450000000001</v>
      </c>
      <c r="G67" s="341"/>
      <c r="H67" s="3798"/>
      <c r="I67" s="336"/>
      <c r="J67" s="739"/>
      <c r="K67" s="740"/>
      <c r="L67" s="740"/>
      <c r="M67" s="739"/>
      <c r="N67" s="213"/>
      <c r="O67" s="343"/>
      <c r="P67" s="343"/>
      <c r="Q67" s="343"/>
      <c r="S67" s="343"/>
      <c r="U67" s="523"/>
      <c r="V67" s="343"/>
      <c r="W67" s="343"/>
      <c r="X67" s="343"/>
      <c r="Y67" s="343"/>
      <c r="Z67" s="343"/>
      <c r="AA67" s="343"/>
      <c r="AB67" s="343"/>
      <c r="AC67" s="343"/>
      <c r="AD67" s="343"/>
      <c r="AE67" s="343"/>
      <c r="AF67" s="343"/>
      <c r="AG67" s="343"/>
      <c r="AH67" s="343"/>
      <c r="AI67" s="343"/>
      <c r="AJ67" s="343"/>
      <c r="AK67" s="343"/>
      <c r="AL67" s="343"/>
      <c r="AM67" s="343"/>
      <c r="AN67" s="343"/>
      <c r="AO67" s="343"/>
      <c r="AP67" s="343"/>
      <c r="AQ67" s="343"/>
      <c r="AR67" s="343"/>
      <c r="AS67" s="343"/>
      <c r="AT67" s="343"/>
      <c r="AU67" s="343"/>
      <c r="AV67" s="343"/>
      <c r="AW67" s="343"/>
      <c r="AX67" s="343"/>
      <c r="AY67" s="343"/>
      <c r="AZ67" s="343"/>
      <c r="BA67" s="343"/>
      <c r="BB67" s="343"/>
      <c r="BC67" s="343"/>
      <c r="BD67" s="343"/>
      <c r="BE67" s="343"/>
      <c r="BF67" s="343"/>
      <c r="BG67" s="343"/>
      <c r="BH67" s="343"/>
      <c r="BI67" s="343"/>
      <c r="BJ67" s="343"/>
      <c r="BK67" s="343"/>
      <c r="BL67" s="343"/>
      <c r="BM67" s="343"/>
      <c r="BN67" s="343"/>
      <c r="BO67" s="343"/>
      <c r="BP67" s="343"/>
      <c r="BQ67" s="343"/>
      <c r="BR67" s="343"/>
      <c r="BS67" s="343"/>
      <c r="BT67" s="343"/>
      <c r="BU67" s="343"/>
      <c r="BV67" s="343"/>
      <c r="BW67" s="343"/>
      <c r="BX67" s="343"/>
      <c r="BY67" s="343"/>
      <c r="BZ67" s="343"/>
      <c r="CA67" s="343"/>
      <c r="CB67" s="343"/>
      <c r="CC67" s="343"/>
      <c r="CD67" s="343"/>
      <c r="CE67" s="343"/>
      <c r="CF67" s="343"/>
      <c r="CG67" s="343"/>
      <c r="CH67" s="343"/>
      <c r="CI67" s="343"/>
      <c r="CJ67" s="343"/>
      <c r="CK67" s="343"/>
      <c r="CL67" s="343"/>
      <c r="CM67" s="343"/>
      <c r="CN67" s="343"/>
      <c r="CO67" s="343"/>
      <c r="CP67" s="343"/>
      <c r="CQ67" s="343"/>
      <c r="CR67" s="343"/>
      <c r="CS67" s="343"/>
      <c r="CT67" s="343"/>
      <c r="CU67" s="343"/>
      <c r="CV67" s="343"/>
      <c r="CW67" s="343"/>
      <c r="CX67" s="343"/>
      <c r="CY67" s="343"/>
      <c r="CZ67" s="343"/>
      <c r="DA67" s="343"/>
      <c r="DB67" s="343"/>
      <c r="DC67" s="343"/>
      <c r="DD67" s="343"/>
      <c r="DE67" s="343"/>
      <c r="DF67" s="343"/>
      <c r="DG67" s="343"/>
      <c r="DH67" s="343"/>
      <c r="DI67" s="343"/>
      <c r="DJ67" s="343"/>
      <c r="DK67" s="343"/>
      <c r="DL67" s="343"/>
      <c r="DM67" s="343"/>
      <c r="DN67" s="343"/>
      <c r="DO67" s="343"/>
      <c r="DP67" s="343"/>
      <c r="DQ67" s="343"/>
      <c r="DR67" s="343"/>
      <c r="DS67" s="343"/>
      <c r="DT67" s="343"/>
      <c r="DU67" s="343"/>
      <c r="DV67" s="343"/>
      <c r="DW67" s="343"/>
      <c r="DX67" s="343"/>
      <c r="DY67" s="343"/>
      <c r="DZ67" s="343"/>
      <c r="EA67" s="343"/>
      <c r="EB67" s="343"/>
      <c r="EC67" s="343"/>
      <c r="ED67" s="343"/>
      <c r="EE67" s="343"/>
      <c r="EF67" s="343"/>
      <c r="EG67" s="343"/>
      <c r="EH67" s="343"/>
      <c r="EI67" s="343"/>
      <c r="EJ67" s="343"/>
      <c r="EK67" s="343"/>
      <c r="EL67" s="343"/>
      <c r="EM67" s="343"/>
      <c r="EN67" s="343"/>
      <c r="EO67" s="343"/>
      <c r="EP67" s="343"/>
      <c r="EQ67" s="343"/>
      <c r="ER67" s="343"/>
      <c r="ES67" s="343"/>
      <c r="ET67" s="343"/>
      <c r="EU67" s="343"/>
      <c r="EV67" s="343"/>
      <c r="EW67" s="343"/>
      <c r="EX67" s="343"/>
      <c r="EY67" s="343"/>
      <c r="EZ67" s="343"/>
      <c r="FA67" s="343"/>
      <c r="FB67" s="343"/>
      <c r="FC67" s="343"/>
      <c r="FD67" s="343"/>
      <c r="FE67" s="343"/>
      <c r="FF67" s="343"/>
      <c r="FG67" s="343"/>
      <c r="FH67" s="343"/>
      <c r="FI67" s="343"/>
      <c r="FJ67" s="343"/>
      <c r="FK67" s="343"/>
      <c r="FL67" s="343"/>
      <c r="FM67" s="343"/>
      <c r="FN67" s="343"/>
      <c r="FO67" s="343"/>
      <c r="FP67" s="343"/>
      <c r="FQ67" s="343"/>
      <c r="FR67" s="343"/>
      <c r="FS67" s="343"/>
      <c r="FT67" s="343"/>
      <c r="FU67" s="343"/>
      <c r="FV67" s="343"/>
      <c r="FW67" s="343"/>
      <c r="FX67" s="343"/>
      <c r="FY67" s="343"/>
      <c r="FZ67" s="343"/>
      <c r="GA67" s="343"/>
      <c r="GB67" s="343"/>
      <c r="GC67" s="343"/>
      <c r="GD67" s="343"/>
      <c r="GE67" s="343"/>
      <c r="GF67" s="343"/>
      <c r="GG67" s="343"/>
      <c r="GH67" s="343"/>
      <c r="GI67" s="343"/>
      <c r="GJ67" s="343"/>
      <c r="GK67" s="343"/>
      <c r="GL67" s="343"/>
      <c r="GM67" s="343"/>
      <c r="GN67" s="343"/>
      <c r="GO67" s="343"/>
      <c r="GP67" s="343"/>
      <c r="GQ67" s="343"/>
      <c r="GR67" s="343"/>
      <c r="GS67" s="343"/>
      <c r="GT67" s="343"/>
      <c r="GU67" s="343"/>
      <c r="GV67" s="343"/>
      <c r="GW67" s="343"/>
      <c r="GX67" s="343"/>
      <c r="GY67" s="343"/>
      <c r="GZ67" s="343"/>
      <c r="HA67" s="343"/>
      <c r="HB67" s="343"/>
      <c r="HC67" s="343"/>
      <c r="HD67" s="343"/>
      <c r="HE67" s="343"/>
      <c r="HF67" s="343"/>
      <c r="HG67" s="343"/>
      <c r="HH67" s="343"/>
      <c r="HI67" s="343"/>
      <c r="HJ67" s="343"/>
      <c r="HK67" s="343"/>
      <c r="HL67" s="343"/>
      <c r="HM67" s="343"/>
      <c r="HN67" s="343"/>
      <c r="HO67" s="343"/>
      <c r="HP67" s="343"/>
      <c r="HQ67" s="343"/>
      <c r="HR67" s="343"/>
      <c r="HS67" s="343"/>
      <c r="HT67" s="343"/>
      <c r="HU67" s="343"/>
      <c r="HV67" s="343"/>
      <c r="HW67" s="343"/>
      <c r="HX67" s="343"/>
      <c r="HY67" s="343"/>
      <c r="HZ67" s="343"/>
      <c r="IA67" s="343"/>
      <c r="IB67" s="343"/>
      <c r="IC67" s="343"/>
      <c r="ID67" s="343"/>
      <c r="IE67" s="343"/>
      <c r="IF67" s="343"/>
      <c r="IG67" s="343"/>
      <c r="IH67" s="343"/>
      <c r="II67" s="343"/>
      <c r="IJ67" s="343"/>
      <c r="IK67" s="343"/>
      <c r="IL67" s="343"/>
      <c r="IM67" s="343"/>
      <c r="IN67" s="343"/>
      <c r="IO67" s="343"/>
      <c r="IP67" s="343"/>
      <c r="IQ67" s="343"/>
      <c r="IR67" s="343"/>
      <c r="IS67" s="343"/>
      <c r="IT67" s="343"/>
      <c r="IU67" s="343"/>
      <c r="IV67" s="343"/>
    </row>
    <row r="68" spans="1:256" s="660" customFormat="1" ht="13.5" customHeight="1">
      <c r="A68" s="742"/>
      <c r="B68" s="743"/>
      <c r="C68" s="744"/>
      <c r="D68" s="693" t="s">
        <v>1939</v>
      </c>
      <c r="E68" s="693"/>
      <c r="F68" s="694">
        <f>(34.941)*(0.4+0.05)</f>
        <v>15.723450000000001</v>
      </c>
      <c r="G68" s="738"/>
      <c r="H68" s="4253"/>
      <c r="I68" s="745"/>
      <c r="J68" s="739"/>
      <c r="K68" s="740"/>
      <c r="L68" s="740"/>
      <c r="M68" s="739"/>
      <c r="N68" s="213"/>
      <c r="U68" s="523"/>
    </row>
    <row r="69" spans="1:256" s="333" customFormat="1" ht="13.5" customHeight="1">
      <c r="A69" s="741"/>
      <c r="B69" s="339"/>
      <c r="C69" s="689"/>
      <c r="D69" s="216" t="s">
        <v>281</v>
      </c>
      <c r="E69" s="340"/>
      <c r="F69" s="218">
        <f>SUM(F70)</f>
        <v>19.217550000000003</v>
      </c>
      <c r="G69" s="341"/>
      <c r="H69" s="3798"/>
      <c r="I69" s="336"/>
      <c r="J69" s="754"/>
      <c r="L69" s="343"/>
      <c r="M69" s="343"/>
      <c r="N69" s="343"/>
      <c r="O69" s="343"/>
      <c r="P69" s="343"/>
      <c r="Q69" s="343"/>
      <c r="S69" s="343"/>
      <c r="U69" s="523"/>
      <c r="V69" s="343"/>
      <c r="W69" s="343"/>
      <c r="X69" s="343"/>
      <c r="Y69" s="343"/>
      <c r="Z69" s="343"/>
      <c r="AA69" s="343"/>
      <c r="AB69" s="343"/>
      <c r="AC69" s="343"/>
      <c r="AD69" s="343"/>
      <c r="AE69" s="343"/>
      <c r="AF69" s="343"/>
      <c r="AG69" s="343"/>
      <c r="AH69" s="343"/>
      <c r="AI69" s="343"/>
      <c r="AJ69" s="343"/>
      <c r="AK69" s="343"/>
      <c r="AL69" s="343"/>
      <c r="AM69" s="343"/>
      <c r="AN69" s="343"/>
      <c r="AO69" s="343"/>
      <c r="AP69" s="343"/>
      <c r="AQ69" s="343"/>
      <c r="AR69" s="343"/>
      <c r="AS69" s="343"/>
      <c r="AT69" s="343"/>
      <c r="AU69" s="343"/>
      <c r="AV69" s="343"/>
      <c r="AW69" s="343"/>
      <c r="AX69" s="343"/>
      <c r="AY69" s="343"/>
      <c r="AZ69" s="343"/>
      <c r="BA69" s="343"/>
      <c r="BB69" s="343"/>
      <c r="BC69" s="343"/>
      <c r="BD69" s="343"/>
      <c r="BE69" s="343"/>
      <c r="BF69" s="343"/>
      <c r="BG69" s="343"/>
      <c r="BH69" s="343"/>
      <c r="BI69" s="343"/>
      <c r="BJ69" s="343"/>
      <c r="BK69" s="343"/>
      <c r="BL69" s="343"/>
      <c r="BM69" s="343"/>
      <c r="BN69" s="343"/>
      <c r="BO69" s="343"/>
      <c r="BP69" s="343"/>
      <c r="BQ69" s="343"/>
      <c r="BR69" s="343"/>
      <c r="BS69" s="343"/>
      <c r="BT69" s="343"/>
      <c r="BU69" s="343"/>
      <c r="BV69" s="343"/>
      <c r="BW69" s="343"/>
      <c r="BX69" s="343"/>
      <c r="BY69" s="343"/>
      <c r="BZ69" s="343"/>
      <c r="CA69" s="343"/>
      <c r="CB69" s="343"/>
      <c r="CC69" s="343"/>
      <c r="CD69" s="343"/>
      <c r="CE69" s="343"/>
      <c r="CF69" s="343"/>
      <c r="CG69" s="343"/>
      <c r="CH69" s="343"/>
      <c r="CI69" s="343"/>
      <c r="CJ69" s="343"/>
      <c r="CK69" s="343"/>
      <c r="CL69" s="343"/>
      <c r="CM69" s="343"/>
      <c r="CN69" s="343"/>
      <c r="CO69" s="343"/>
      <c r="CP69" s="343"/>
      <c r="CQ69" s="343"/>
      <c r="CR69" s="343"/>
      <c r="CS69" s="343"/>
      <c r="CT69" s="343"/>
      <c r="CU69" s="343"/>
      <c r="CV69" s="343"/>
      <c r="CW69" s="343"/>
      <c r="CX69" s="343"/>
      <c r="CY69" s="343"/>
      <c r="CZ69" s="343"/>
      <c r="DA69" s="343"/>
      <c r="DB69" s="343"/>
      <c r="DC69" s="343"/>
      <c r="DD69" s="343"/>
      <c r="DE69" s="343"/>
      <c r="DF69" s="343"/>
      <c r="DG69" s="343"/>
      <c r="DH69" s="343"/>
      <c r="DI69" s="343"/>
      <c r="DJ69" s="343"/>
      <c r="DK69" s="343"/>
      <c r="DL69" s="343"/>
      <c r="DM69" s="343"/>
      <c r="DN69" s="343"/>
      <c r="DO69" s="343"/>
      <c r="DP69" s="343"/>
      <c r="DQ69" s="343"/>
      <c r="DR69" s="343"/>
      <c r="DS69" s="343"/>
      <c r="DT69" s="343"/>
      <c r="DU69" s="343"/>
      <c r="DV69" s="343"/>
      <c r="DW69" s="343"/>
      <c r="DX69" s="343"/>
      <c r="DY69" s="343"/>
      <c r="DZ69" s="343"/>
      <c r="EA69" s="343"/>
      <c r="EB69" s="343"/>
      <c r="EC69" s="343"/>
      <c r="ED69" s="343"/>
      <c r="EE69" s="343"/>
      <c r="EF69" s="343"/>
      <c r="EG69" s="343"/>
      <c r="EH69" s="343"/>
      <c r="EI69" s="343"/>
      <c r="EJ69" s="343"/>
      <c r="EK69" s="343"/>
      <c r="EL69" s="343"/>
      <c r="EM69" s="343"/>
      <c r="EN69" s="343"/>
      <c r="EO69" s="343"/>
      <c r="EP69" s="343"/>
      <c r="EQ69" s="343"/>
      <c r="ER69" s="343"/>
      <c r="ES69" s="343"/>
      <c r="ET69" s="343"/>
      <c r="EU69" s="343"/>
      <c r="EV69" s="343"/>
      <c r="EW69" s="343"/>
      <c r="EX69" s="343"/>
      <c r="EY69" s="343"/>
      <c r="EZ69" s="343"/>
      <c r="FA69" s="343"/>
      <c r="FB69" s="343"/>
      <c r="FC69" s="343"/>
      <c r="FD69" s="343"/>
      <c r="FE69" s="343"/>
      <c r="FF69" s="343"/>
      <c r="FG69" s="343"/>
      <c r="FH69" s="343"/>
      <c r="FI69" s="343"/>
      <c r="FJ69" s="343"/>
      <c r="FK69" s="343"/>
      <c r="FL69" s="343"/>
      <c r="FM69" s="343"/>
      <c r="FN69" s="343"/>
      <c r="FO69" s="343"/>
      <c r="FP69" s="343"/>
      <c r="FQ69" s="343"/>
      <c r="FR69" s="343"/>
      <c r="FS69" s="343"/>
      <c r="FT69" s="343"/>
      <c r="FU69" s="343"/>
      <c r="FV69" s="343"/>
      <c r="FW69" s="343"/>
      <c r="FX69" s="343"/>
      <c r="FY69" s="343"/>
      <c r="FZ69" s="343"/>
      <c r="GA69" s="343"/>
      <c r="GB69" s="343"/>
      <c r="GC69" s="343"/>
      <c r="GD69" s="343"/>
      <c r="GE69" s="343"/>
      <c r="GF69" s="343"/>
      <c r="GG69" s="343"/>
      <c r="GH69" s="343"/>
      <c r="GI69" s="343"/>
      <c r="GJ69" s="343"/>
      <c r="GK69" s="343"/>
      <c r="GL69" s="343"/>
      <c r="GM69" s="343"/>
      <c r="GN69" s="343"/>
      <c r="GO69" s="343"/>
      <c r="GP69" s="343"/>
      <c r="GQ69" s="343"/>
      <c r="GR69" s="343"/>
      <c r="GS69" s="343"/>
      <c r="GT69" s="343"/>
      <c r="GU69" s="343"/>
      <c r="GV69" s="343"/>
      <c r="GW69" s="343"/>
      <c r="GX69" s="343"/>
      <c r="GY69" s="343"/>
      <c r="GZ69" s="343"/>
      <c r="HA69" s="343"/>
      <c r="HB69" s="343"/>
      <c r="HC69" s="343"/>
      <c r="HD69" s="343"/>
      <c r="HE69" s="343"/>
      <c r="HF69" s="343"/>
      <c r="HG69" s="343"/>
      <c r="HH69" s="343"/>
      <c r="HI69" s="343"/>
      <c r="HJ69" s="343"/>
      <c r="HK69" s="343"/>
      <c r="HL69" s="343"/>
      <c r="HM69" s="343"/>
      <c r="HN69" s="343"/>
      <c r="HO69" s="343"/>
      <c r="HP69" s="343"/>
      <c r="HQ69" s="343"/>
      <c r="HR69" s="343"/>
      <c r="HS69" s="343"/>
      <c r="HT69" s="343"/>
      <c r="HU69" s="343"/>
      <c r="HV69" s="343"/>
      <c r="HW69" s="343"/>
      <c r="HX69" s="343"/>
      <c r="HY69" s="343"/>
      <c r="HZ69" s="343"/>
      <c r="IA69" s="343"/>
      <c r="IB69" s="343"/>
      <c r="IC69" s="343"/>
      <c r="ID69" s="343"/>
      <c r="IE69" s="343"/>
      <c r="IF69" s="343"/>
      <c r="IG69" s="343"/>
      <c r="IH69" s="343"/>
      <c r="II69" s="343"/>
      <c r="IJ69" s="343"/>
      <c r="IK69" s="343"/>
      <c r="IL69" s="343"/>
      <c r="IM69" s="343"/>
      <c r="IN69" s="343"/>
      <c r="IO69" s="343"/>
      <c r="IP69" s="343"/>
      <c r="IQ69" s="343"/>
      <c r="IR69" s="343"/>
      <c r="IS69" s="343"/>
      <c r="IT69" s="343"/>
      <c r="IU69" s="343"/>
      <c r="IV69" s="343"/>
    </row>
    <row r="70" spans="1:256" s="660" customFormat="1" ht="13.5" customHeight="1">
      <c r="A70" s="742"/>
      <c r="B70" s="743"/>
      <c r="C70" s="744"/>
      <c r="D70" s="693" t="s">
        <v>1940</v>
      </c>
      <c r="E70" s="693"/>
      <c r="F70" s="694">
        <f>(34.941)*(0.5+0.05)</f>
        <v>19.217550000000003</v>
      </c>
      <c r="G70" s="738"/>
      <c r="H70" s="4253"/>
      <c r="I70" s="745"/>
      <c r="U70" s="523"/>
    </row>
    <row r="71" spans="1:256" s="660" customFormat="1" ht="13.5" customHeight="1">
      <c r="A71" s="746" t="s">
        <v>915</v>
      </c>
      <c r="B71" s="689"/>
      <c r="C71" s="227">
        <v>167151101</v>
      </c>
      <c r="D71" s="693" t="s">
        <v>884</v>
      </c>
      <c r="E71" s="747" t="s">
        <v>221</v>
      </c>
      <c r="F71" s="694">
        <f>F67</f>
        <v>15.723450000000001</v>
      </c>
      <c r="G71" s="748"/>
      <c r="H71" s="4267">
        <f t="shared" ref="H71:H74" si="11">ROUND(F71*G71,2)</f>
        <v>0</v>
      </c>
      <c r="I71" s="230" t="s">
        <v>142</v>
      </c>
      <c r="J71" s="739"/>
      <c r="K71" s="740"/>
      <c r="L71" s="740"/>
      <c r="M71" s="739"/>
      <c r="N71" s="213"/>
      <c r="O71" s="120"/>
      <c r="P71" s="120"/>
      <c r="Q71" s="120"/>
      <c r="R71" s="120"/>
      <c r="S71" s="232"/>
      <c r="V71" s="120"/>
    </row>
    <row r="72" spans="1:256" s="660" customFormat="1" ht="13.5" customHeight="1">
      <c r="A72" s="749" t="s">
        <v>918</v>
      </c>
      <c r="B72" s="689"/>
      <c r="C72" s="227">
        <v>167151102</v>
      </c>
      <c r="D72" s="693" t="s">
        <v>1317</v>
      </c>
      <c r="E72" s="693" t="s">
        <v>221</v>
      </c>
      <c r="F72" s="694">
        <f>F69</f>
        <v>19.217550000000003</v>
      </c>
      <c r="G72" s="748"/>
      <c r="H72" s="4267">
        <f t="shared" si="11"/>
        <v>0</v>
      </c>
      <c r="I72" s="230" t="s">
        <v>142</v>
      </c>
      <c r="J72" s="271"/>
      <c r="K72" s="271"/>
      <c r="L72" s="750"/>
      <c r="M72" s="750"/>
      <c r="N72" s="750"/>
      <c r="Q72" s="750"/>
      <c r="V72" s="751"/>
    </row>
    <row r="73" spans="1:256" s="660" customFormat="1" ht="27" customHeight="1">
      <c r="A73" s="746" t="s">
        <v>920</v>
      </c>
      <c r="B73" s="689"/>
      <c r="C73" s="227">
        <v>162351103</v>
      </c>
      <c r="D73" s="693" t="s">
        <v>886</v>
      </c>
      <c r="E73" s="747" t="s">
        <v>221</v>
      </c>
      <c r="F73" s="694">
        <f>F67</f>
        <v>15.723450000000001</v>
      </c>
      <c r="G73" s="748"/>
      <c r="H73" s="4267">
        <f t="shared" si="11"/>
        <v>0</v>
      </c>
      <c r="I73" s="230" t="s">
        <v>142</v>
      </c>
      <c r="J73" s="739"/>
      <c r="K73" s="740"/>
      <c r="L73" s="740"/>
      <c r="M73" s="739"/>
      <c r="N73" s="213"/>
      <c r="O73" s="701"/>
    </row>
    <row r="74" spans="1:256" s="660" customFormat="1" ht="27" customHeight="1">
      <c r="A74" s="749" t="s">
        <v>922</v>
      </c>
      <c r="B74" s="689"/>
      <c r="C74" s="227">
        <v>162351123</v>
      </c>
      <c r="D74" s="693" t="s">
        <v>1320</v>
      </c>
      <c r="E74" s="693" t="s">
        <v>221</v>
      </c>
      <c r="F74" s="694">
        <f>F69</f>
        <v>19.217550000000003</v>
      </c>
      <c r="G74" s="748"/>
      <c r="H74" s="4267">
        <f t="shared" si="11"/>
        <v>0</v>
      </c>
      <c r="I74" s="230" t="s">
        <v>142</v>
      </c>
      <c r="J74" s="271"/>
      <c r="K74" s="271"/>
      <c r="L74" s="750"/>
      <c r="M74" s="750"/>
      <c r="N74" s="750"/>
      <c r="Q74" s="750"/>
      <c r="V74" s="523"/>
    </row>
    <row r="75" spans="1:256" s="660" customFormat="1" ht="27" customHeight="1">
      <c r="A75" s="746"/>
      <c r="B75" s="689"/>
      <c r="C75" s="689"/>
      <c r="D75" s="524" t="s">
        <v>894</v>
      </c>
      <c r="E75" s="747"/>
      <c r="F75" s="694"/>
      <c r="G75" s="755"/>
      <c r="H75" s="4254"/>
      <c r="I75" s="230"/>
      <c r="J75" s="739"/>
      <c r="K75" s="740"/>
      <c r="L75" s="740"/>
      <c r="M75" s="739"/>
      <c r="N75" s="213"/>
    </row>
    <row r="76" spans="1:256" s="660" customFormat="1" ht="27" customHeight="1">
      <c r="A76" s="737"/>
      <c r="B76" s="689"/>
      <c r="C76" s="689"/>
      <c r="D76" s="693" t="s">
        <v>1938</v>
      </c>
      <c r="E76" s="689"/>
      <c r="F76" s="752"/>
      <c r="G76" s="738"/>
      <c r="H76" s="4253"/>
      <c r="I76" s="680"/>
      <c r="J76" s="739"/>
      <c r="K76" s="740"/>
      <c r="L76" s="740"/>
      <c r="M76" s="739"/>
      <c r="N76" s="213"/>
    </row>
    <row r="77" spans="1:256" s="245" customFormat="1" ht="27" customHeight="1">
      <c r="A77" s="757">
        <v>18</v>
      </c>
      <c r="B77" s="238" t="s">
        <v>850</v>
      </c>
      <c r="C77" s="239" t="s">
        <v>895</v>
      </c>
      <c r="D77" s="239" t="s">
        <v>896</v>
      </c>
      <c r="E77" s="239" t="s">
        <v>221</v>
      </c>
      <c r="F77" s="686">
        <f>ROUND(SUM(F79,F82),3)</f>
        <v>12.981999999999999</v>
      </c>
      <c r="G77" s="738">
        <f>ROUND(SUM(H85:H90)/F77,2)</f>
        <v>0</v>
      </c>
      <c r="H77" s="3789">
        <f t="shared" ref="H77" si="12">ROUND(F77*G77,2)</f>
        <v>0</v>
      </c>
      <c r="I77" s="243" t="s">
        <v>60</v>
      </c>
      <c r="J77" s="534"/>
      <c r="L77" s="246"/>
      <c r="M77" s="246"/>
      <c r="N77" s="246"/>
      <c r="O77" s="246"/>
      <c r="P77" s="246"/>
      <c r="Q77" s="246"/>
      <c r="R77" s="246"/>
      <c r="S77" s="246"/>
      <c r="V77" s="246"/>
      <c r="W77" s="246"/>
      <c r="X77" s="246"/>
      <c r="Y77" s="246"/>
      <c r="Z77" s="246"/>
      <c r="AA77" s="246"/>
      <c r="AB77" s="246"/>
      <c r="AC77" s="246"/>
      <c r="AD77" s="246"/>
      <c r="AE77" s="246"/>
      <c r="AF77" s="246"/>
      <c r="AG77" s="246"/>
      <c r="AH77" s="246"/>
      <c r="AI77" s="246"/>
      <c r="AJ77" s="246"/>
      <c r="AK77" s="246"/>
      <c r="AL77" s="246"/>
      <c r="AM77" s="246"/>
      <c r="AN77" s="246"/>
      <c r="AO77" s="246"/>
      <c r="AP77" s="246"/>
      <c r="AQ77" s="246"/>
      <c r="AR77" s="246"/>
      <c r="AS77" s="246"/>
      <c r="AT77" s="246"/>
      <c r="AU77" s="246"/>
      <c r="AV77" s="246"/>
      <c r="AW77" s="246"/>
      <c r="AX77" s="246"/>
      <c r="AY77" s="246"/>
      <c r="AZ77" s="246"/>
      <c r="BA77" s="246"/>
      <c r="BB77" s="246"/>
      <c r="BC77" s="246"/>
      <c r="BD77" s="246"/>
      <c r="BE77" s="246"/>
      <c r="BF77" s="246"/>
      <c r="BG77" s="246"/>
      <c r="BH77" s="246"/>
      <c r="BI77" s="246"/>
      <c r="BJ77" s="246"/>
      <c r="BK77" s="246"/>
      <c r="BL77" s="246"/>
      <c r="BM77" s="246"/>
      <c r="BN77" s="246"/>
      <c r="BO77" s="246"/>
      <c r="BP77" s="246"/>
      <c r="BQ77" s="246"/>
      <c r="BR77" s="246"/>
      <c r="BS77" s="246"/>
      <c r="BT77" s="246"/>
      <c r="BU77" s="246"/>
      <c r="BV77" s="246"/>
      <c r="BW77" s="246"/>
      <c r="BX77" s="246"/>
      <c r="BY77" s="246"/>
      <c r="BZ77" s="246"/>
      <c r="CA77" s="246"/>
      <c r="CB77" s="246"/>
      <c r="CC77" s="246"/>
      <c r="CD77" s="246"/>
      <c r="CE77" s="246"/>
      <c r="CF77" s="246"/>
      <c r="CG77" s="246"/>
      <c r="CH77" s="246"/>
      <c r="CI77" s="246"/>
      <c r="CJ77" s="246"/>
      <c r="CK77" s="246"/>
      <c r="CL77" s="246"/>
      <c r="CM77" s="246"/>
      <c r="CN77" s="246"/>
      <c r="CO77" s="246"/>
      <c r="CP77" s="246"/>
      <c r="CQ77" s="246"/>
      <c r="CR77" s="246"/>
      <c r="CS77" s="246"/>
      <c r="CT77" s="246"/>
      <c r="CU77" s="246"/>
      <c r="CV77" s="246"/>
      <c r="CW77" s="246"/>
      <c r="CX77" s="246"/>
      <c r="CY77" s="246"/>
      <c r="CZ77" s="246"/>
      <c r="DA77" s="246"/>
      <c r="DB77" s="246"/>
      <c r="DC77" s="246"/>
      <c r="DD77" s="246"/>
      <c r="DE77" s="246"/>
      <c r="DF77" s="246"/>
      <c r="DG77" s="246"/>
      <c r="DH77" s="246"/>
      <c r="DI77" s="246"/>
      <c r="DJ77" s="246"/>
      <c r="DK77" s="246"/>
      <c r="DL77" s="246"/>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46"/>
      <c r="HM77" s="246"/>
      <c r="HN77" s="246"/>
      <c r="HO77" s="246"/>
      <c r="HP77" s="246"/>
      <c r="HQ77" s="246"/>
      <c r="HR77" s="246"/>
      <c r="HS77" s="246"/>
      <c r="HT77" s="246"/>
      <c r="HU77" s="246"/>
      <c r="HV77" s="246"/>
      <c r="HW77" s="246"/>
      <c r="HX77" s="246"/>
      <c r="HY77" s="246"/>
      <c r="HZ77" s="246"/>
      <c r="IA77" s="246"/>
      <c r="IB77" s="246"/>
      <c r="IC77" s="246"/>
      <c r="ID77" s="246"/>
      <c r="IE77" s="246"/>
      <c r="IF77" s="246"/>
      <c r="IG77" s="246"/>
      <c r="IH77" s="246"/>
      <c r="II77" s="246"/>
      <c r="IJ77" s="246"/>
      <c r="IK77" s="246"/>
      <c r="IL77" s="246"/>
      <c r="IM77" s="246"/>
      <c r="IN77" s="246"/>
      <c r="IO77" s="246"/>
      <c r="IP77" s="246"/>
      <c r="IQ77" s="246"/>
      <c r="IR77" s="246"/>
      <c r="IS77" s="246"/>
      <c r="IT77" s="246"/>
      <c r="IU77" s="246"/>
      <c r="IV77" s="246"/>
    </row>
    <row r="78" spans="1:256" s="245" customFormat="1" ht="13.5" customHeight="1">
      <c r="A78" s="757"/>
      <c r="B78" s="238"/>
      <c r="C78" s="239"/>
      <c r="D78" s="240" t="s">
        <v>1836</v>
      </c>
      <c r="E78" s="239"/>
      <c r="F78" s="241"/>
      <c r="G78" s="242"/>
      <c r="H78" s="3801"/>
      <c r="I78" s="243"/>
      <c r="J78" s="244"/>
      <c r="L78" s="246"/>
      <c r="M78" s="246"/>
      <c r="N78" s="246"/>
      <c r="O78" s="246"/>
      <c r="P78" s="246"/>
      <c r="Q78" s="246"/>
      <c r="R78" s="246"/>
      <c r="S78" s="246"/>
      <c r="V78" s="246"/>
      <c r="W78" s="246"/>
      <c r="X78" s="246"/>
      <c r="Y78" s="246"/>
      <c r="Z78" s="246"/>
      <c r="AA78" s="246"/>
      <c r="AB78" s="246"/>
      <c r="AC78" s="246"/>
      <c r="AD78" s="246"/>
      <c r="AE78" s="246"/>
      <c r="AF78" s="246"/>
      <c r="AG78" s="246"/>
      <c r="AH78" s="246"/>
      <c r="AI78" s="246"/>
      <c r="AJ78" s="246"/>
      <c r="AK78" s="246"/>
      <c r="AL78" s="246"/>
      <c r="AM78" s="246"/>
      <c r="AN78" s="246"/>
      <c r="AO78" s="246"/>
      <c r="AP78" s="246"/>
      <c r="AQ78" s="246"/>
      <c r="AR78" s="246"/>
      <c r="AS78" s="246"/>
      <c r="AT78" s="246"/>
      <c r="AU78" s="246"/>
      <c r="AV78" s="246"/>
      <c r="AW78" s="246"/>
      <c r="AX78" s="246"/>
      <c r="AY78" s="246"/>
      <c r="AZ78" s="246"/>
      <c r="BA78" s="246"/>
      <c r="BB78" s="246"/>
      <c r="BC78" s="246"/>
      <c r="BD78" s="246"/>
      <c r="BE78" s="246"/>
      <c r="BF78" s="246"/>
      <c r="BG78" s="246"/>
      <c r="BH78" s="246"/>
      <c r="BI78" s="246"/>
      <c r="BJ78" s="246"/>
      <c r="BK78" s="246"/>
      <c r="BL78" s="246"/>
      <c r="BM78" s="246"/>
      <c r="BN78" s="246"/>
      <c r="BO78" s="246"/>
      <c r="BP78" s="246"/>
      <c r="BQ78" s="246"/>
      <c r="BR78" s="246"/>
      <c r="BS78" s="246"/>
      <c r="BT78" s="246"/>
      <c r="BU78" s="246"/>
      <c r="BV78" s="246"/>
      <c r="BW78" s="246"/>
      <c r="BX78" s="246"/>
      <c r="BY78" s="246"/>
      <c r="BZ78" s="246"/>
      <c r="CA78" s="246"/>
      <c r="CB78" s="246"/>
      <c r="CC78" s="246"/>
      <c r="CD78" s="246"/>
      <c r="CE78" s="246"/>
      <c r="CF78" s="246"/>
      <c r="CG78" s="246"/>
      <c r="CH78" s="246"/>
      <c r="CI78" s="246"/>
      <c r="CJ78" s="246"/>
      <c r="CK78" s="246"/>
      <c r="CL78" s="246"/>
      <c r="CM78" s="246"/>
      <c r="CN78" s="246"/>
      <c r="CO78" s="246"/>
      <c r="CP78" s="246"/>
      <c r="CQ78" s="246"/>
      <c r="CR78" s="246"/>
      <c r="CS78" s="246"/>
      <c r="CT78" s="246"/>
      <c r="CU78" s="246"/>
      <c r="CV78" s="246"/>
      <c r="CW78" s="246"/>
      <c r="CX78" s="246"/>
      <c r="CY78" s="246"/>
      <c r="CZ78" s="246"/>
      <c r="DA78" s="246"/>
      <c r="DB78" s="246"/>
      <c r="DC78" s="246"/>
      <c r="DD78" s="246"/>
      <c r="DE78" s="246"/>
      <c r="DF78" s="246"/>
      <c r="DG78" s="246"/>
      <c r="DH78" s="246"/>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46"/>
      <c r="HR78" s="246"/>
      <c r="HS78" s="246"/>
      <c r="HT78" s="246"/>
      <c r="HU78" s="246"/>
      <c r="HV78" s="246"/>
      <c r="HW78" s="246"/>
      <c r="HX78" s="246"/>
      <c r="HY78" s="246"/>
      <c r="HZ78" s="246"/>
      <c r="IA78" s="246"/>
      <c r="IB78" s="246"/>
      <c r="IC78" s="246"/>
      <c r="ID78" s="246"/>
      <c r="IE78" s="246"/>
      <c r="IF78" s="246"/>
      <c r="IG78" s="246"/>
      <c r="IH78" s="246"/>
      <c r="II78" s="246"/>
      <c r="IJ78" s="246"/>
      <c r="IK78" s="246"/>
      <c r="IL78" s="246"/>
      <c r="IM78" s="246"/>
      <c r="IN78" s="246"/>
      <c r="IO78" s="246"/>
      <c r="IP78" s="246"/>
      <c r="IQ78" s="246"/>
      <c r="IR78" s="246"/>
      <c r="IS78" s="246"/>
      <c r="IT78" s="246"/>
      <c r="IU78" s="246"/>
      <c r="IV78" s="246"/>
    </row>
    <row r="79" spans="1:256" s="182" customFormat="1" ht="13.5" customHeight="1">
      <c r="A79" s="758"/>
      <c r="B79" s="536"/>
      <c r="C79" s="501"/>
      <c r="D79" s="216" t="s">
        <v>263</v>
      </c>
      <c r="E79" s="537"/>
      <c r="F79" s="218">
        <f>SUM(F80:F81)</f>
        <v>3.4459999999999997</v>
      </c>
      <c r="G79" s="538"/>
      <c r="H79" s="3802"/>
      <c r="I79" s="539"/>
      <c r="J79" s="540"/>
      <c r="L79" s="183"/>
      <c r="M79" s="183"/>
      <c r="N79" s="183"/>
      <c r="O79" s="183"/>
      <c r="P79" s="183"/>
      <c r="Q79" s="183"/>
      <c r="R79" s="183"/>
      <c r="S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c r="AW79" s="183"/>
      <c r="AX79" s="183"/>
      <c r="AY79" s="183"/>
      <c r="AZ79" s="183"/>
      <c r="BA79" s="183"/>
      <c r="BB79" s="183"/>
      <c r="BC79" s="183"/>
      <c r="BD79" s="183"/>
      <c r="BE79" s="183"/>
      <c r="BF79" s="183"/>
      <c r="BG79" s="183"/>
      <c r="BH79" s="183"/>
      <c r="BI79" s="183"/>
      <c r="BJ79" s="183"/>
      <c r="BK79" s="183"/>
      <c r="BL79" s="183"/>
      <c r="BM79" s="183"/>
      <c r="BN79" s="183"/>
      <c r="BO79" s="183"/>
      <c r="BP79" s="183"/>
      <c r="BQ79" s="183"/>
      <c r="BR79" s="183"/>
      <c r="BS79" s="183"/>
      <c r="BT79" s="183"/>
      <c r="BU79" s="183"/>
      <c r="BV79" s="183"/>
      <c r="BW79" s="183"/>
      <c r="BX79" s="183"/>
      <c r="BY79" s="183"/>
      <c r="BZ79" s="183"/>
      <c r="CA79" s="183"/>
      <c r="CB79" s="183"/>
      <c r="CC79" s="183"/>
      <c r="CD79" s="183"/>
      <c r="CE79" s="183"/>
      <c r="CF79" s="183"/>
      <c r="CG79" s="183"/>
      <c r="CH79" s="183"/>
      <c r="CI79" s="183"/>
      <c r="CJ79" s="183"/>
      <c r="CK79" s="183"/>
      <c r="CL79" s="183"/>
      <c r="CM79" s="183"/>
      <c r="CN79" s="183"/>
      <c r="CO79" s="183"/>
      <c r="CP79" s="183"/>
      <c r="CQ79" s="183"/>
      <c r="CR79" s="183"/>
      <c r="CS79" s="183"/>
      <c r="CT79" s="183"/>
      <c r="CU79" s="183"/>
      <c r="CV79" s="183"/>
      <c r="CW79" s="183"/>
      <c r="CX79" s="183"/>
      <c r="CY79" s="183"/>
      <c r="CZ79" s="183"/>
      <c r="DA79" s="183"/>
      <c r="DB79" s="183"/>
      <c r="DC79" s="183"/>
      <c r="DD79" s="183"/>
      <c r="DE79" s="183"/>
      <c r="DF79" s="183"/>
      <c r="DG79" s="183"/>
      <c r="DH79" s="183"/>
      <c r="DI79" s="183"/>
      <c r="DJ79" s="183"/>
      <c r="DK79" s="183"/>
      <c r="DL79" s="183"/>
      <c r="DM79" s="183"/>
      <c r="DN79" s="183"/>
      <c r="DO79" s="183"/>
      <c r="DP79" s="183"/>
      <c r="DQ79" s="183"/>
      <c r="DR79" s="183"/>
      <c r="DS79" s="183"/>
      <c r="DT79" s="183"/>
      <c r="DU79" s="183"/>
      <c r="DV79" s="183"/>
      <c r="DW79" s="183"/>
      <c r="DX79" s="183"/>
      <c r="DY79" s="183"/>
      <c r="DZ79" s="183"/>
      <c r="EA79" s="183"/>
      <c r="EB79" s="183"/>
      <c r="EC79" s="183"/>
      <c r="ED79" s="183"/>
      <c r="EE79" s="183"/>
      <c r="EF79" s="183"/>
      <c r="EG79" s="183"/>
      <c r="EH79" s="183"/>
      <c r="EI79" s="183"/>
      <c r="EJ79" s="183"/>
      <c r="EK79" s="183"/>
      <c r="EL79" s="183"/>
      <c r="EM79" s="183"/>
      <c r="EN79" s="183"/>
      <c r="EO79" s="183"/>
      <c r="EP79" s="183"/>
      <c r="EQ79" s="183"/>
      <c r="ER79" s="183"/>
      <c r="ES79" s="183"/>
      <c r="ET79" s="183"/>
      <c r="EU79" s="183"/>
      <c r="EV79" s="183"/>
      <c r="EW79" s="183"/>
      <c r="EX79" s="183"/>
      <c r="EY79" s="183"/>
      <c r="EZ79" s="183"/>
      <c r="FA79" s="183"/>
      <c r="FB79" s="183"/>
      <c r="FC79" s="183"/>
      <c r="FD79" s="183"/>
      <c r="FE79" s="183"/>
      <c r="FF79" s="183"/>
      <c r="FG79" s="183"/>
      <c r="FH79" s="183"/>
      <c r="FI79" s="183"/>
      <c r="FJ79" s="183"/>
      <c r="FK79" s="183"/>
      <c r="FL79" s="183"/>
      <c r="FM79" s="183"/>
      <c r="FN79" s="183"/>
      <c r="FO79" s="183"/>
      <c r="FP79" s="183"/>
      <c r="FQ79" s="183"/>
      <c r="FR79" s="183"/>
      <c r="FS79" s="183"/>
      <c r="FT79" s="183"/>
      <c r="FU79" s="183"/>
      <c r="FV79" s="183"/>
      <c r="FW79" s="183"/>
      <c r="FX79" s="183"/>
      <c r="FY79" s="183"/>
      <c r="FZ79" s="183"/>
      <c r="GA79" s="183"/>
      <c r="GB79" s="183"/>
      <c r="GC79" s="183"/>
      <c r="GD79" s="183"/>
      <c r="GE79" s="183"/>
      <c r="GF79" s="183"/>
      <c r="GG79" s="183"/>
      <c r="GH79" s="183"/>
      <c r="GI79" s="183"/>
      <c r="GJ79" s="183"/>
      <c r="GK79" s="183"/>
      <c r="GL79" s="183"/>
      <c r="GM79" s="183"/>
      <c r="GN79" s="183"/>
      <c r="GO79" s="183"/>
      <c r="GP79" s="183"/>
      <c r="GQ79" s="183"/>
      <c r="GR79" s="183"/>
      <c r="GS79" s="183"/>
      <c r="GT79" s="183"/>
      <c r="GU79" s="183"/>
      <c r="GV79" s="183"/>
      <c r="GW79" s="183"/>
      <c r="GX79" s="183"/>
      <c r="GY79" s="183"/>
      <c r="GZ79" s="183"/>
      <c r="HA79" s="183"/>
      <c r="HB79" s="183"/>
      <c r="HC79" s="183"/>
      <c r="HD79" s="183"/>
      <c r="HE79" s="183"/>
      <c r="HF79" s="183"/>
      <c r="HG79" s="183"/>
      <c r="HH79" s="183"/>
      <c r="HI79" s="183"/>
      <c r="HJ79" s="183"/>
      <c r="HK79" s="183"/>
      <c r="HL79" s="183"/>
      <c r="HM79" s="183"/>
      <c r="HN79" s="183"/>
      <c r="HO79" s="183"/>
      <c r="HP79" s="183"/>
      <c r="HQ79" s="183"/>
      <c r="HR79" s="183"/>
      <c r="HS79" s="183"/>
      <c r="HT79" s="183"/>
      <c r="HU79" s="183"/>
      <c r="HV79" s="183"/>
      <c r="HW79" s="183"/>
      <c r="HX79" s="183"/>
      <c r="HY79" s="183"/>
      <c r="HZ79" s="183"/>
      <c r="IA79" s="183"/>
      <c r="IB79" s="183"/>
      <c r="IC79" s="183"/>
      <c r="ID79" s="183"/>
      <c r="IE79" s="183"/>
      <c r="IF79" s="183"/>
      <c r="IG79" s="183"/>
      <c r="IH79" s="183"/>
      <c r="II79" s="183"/>
      <c r="IJ79" s="183"/>
      <c r="IK79" s="183"/>
      <c r="IL79" s="183"/>
      <c r="IM79" s="183"/>
      <c r="IN79" s="183"/>
      <c r="IO79" s="183"/>
      <c r="IP79" s="183"/>
      <c r="IQ79" s="183"/>
      <c r="IR79" s="183"/>
      <c r="IS79" s="183"/>
      <c r="IT79" s="183"/>
      <c r="IU79" s="183"/>
      <c r="IV79" s="183"/>
    </row>
    <row r="80" spans="1:256" s="245" customFormat="1" ht="13.5" customHeight="1">
      <c r="A80" s="759"/>
      <c r="B80" s="542"/>
      <c r="C80" s="543"/>
      <c r="D80" s="240" t="s">
        <v>1941</v>
      </c>
      <c r="E80" s="240"/>
      <c r="F80" s="544">
        <f>(19.169)</f>
        <v>19.169</v>
      </c>
      <c r="G80" s="242"/>
      <c r="H80" s="3801"/>
      <c r="I80" s="545"/>
      <c r="J80" s="546"/>
      <c r="K80" s="547"/>
      <c r="L80" s="548"/>
      <c r="M80" s="548"/>
      <c r="N80" s="548"/>
      <c r="O80" s="548"/>
      <c r="P80" s="246"/>
      <c r="Q80" s="246"/>
      <c r="R80" s="246"/>
      <c r="S80" s="246"/>
      <c r="V80" s="246"/>
      <c r="W80" s="246"/>
      <c r="X80" s="246"/>
      <c r="Y80" s="246"/>
      <c r="Z80" s="246"/>
      <c r="AA80" s="246"/>
      <c r="AB80" s="246"/>
      <c r="AC80" s="246"/>
      <c r="AD80" s="246"/>
      <c r="AE80" s="246"/>
      <c r="AF80" s="246"/>
      <c r="AG80" s="246"/>
      <c r="AH80" s="246"/>
      <c r="AI80" s="246"/>
      <c r="AJ80" s="246"/>
      <c r="AK80" s="246"/>
      <c r="AL80" s="246"/>
      <c r="AM80" s="246"/>
      <c r="AN80" s="246"/>
      <c r="AO80" s="246"/>
      <c r="AP80" s="246"/>
      <c r="AQ80" s="246"/>
      <c r="AR80" s="246"/>
      <c r="AS80" s="246"/>
      <c r="AT80" s="246"/>
      <c r="AU80" s="246"/>
      <c r="AV80" s="246"/>
      <c r="AW80" s="246"/>
      <c r="AX80" s="246"/>
      <c r="AY80" s="246"/>
      <c r="AZ80" s="246"/>
      <c r="BA80" s="246"/>
      <c r="BB80" s="246"/>
      <c r="BC80" s="246"/>
      <c r="BD80" s="246"/>
      <c r="BE80" s="246"/>
      <c r="BF80" s="246"/>
      <c r="BG80" s="246"/>
      <c r="BH80" s="246"/>
      <c r="BI80" s="246"/>
      <c r="BJ80" s="246"/>
      <c r="BK80" s="246"/>
      <c r="BL80" s="246"/>
      <c r="BM80" s="246"/>
      <c r="BN80" s="246"/>
      <c r="BO80" s="246"/>
      <c r="BP80" s="246"/>
      <c r="BQ80" s="246"/>
      <c r="BR80" s="246"/>
      <c r="BS80" s="246"/>
      <c r="BT80" s="246"/>
      <c r="BU80" s="246"/>
      <c r="BV80" s="246"/>
      <c r="BW80" s="246"/>
      <c r="BX80" s="246"/>
      <c r="BY80" s="246"/>
      <c r="BZ80" s="246"/>
      <c r="CA80" s="246"/>
      <c r="CB80" s="246"/>
      <c r="CC80" s="246"/>
      <c r="CD80" s="246"/>
      <c r="CE80" s="246"/>
      <c r="CF80" s="246"/>
      <c r="CG80" s="246"/>
      <c r="CH80" s="246"/>
      <c r="CI80" s="246"/>
      <c r="CJ80" s="246"/>
      <c r="CK80" s="246"/>
      <c r="CL80" s="246"/>
      <c r="CM80" s="246"/>
      <c r="CN80" s="246"/>
      <c r="CO80" s="246"/>
      <c r="CP80" s="246"/>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46"/>
      <c r="HM80" s="246"/>
      <c r="HN80" s="246"/>
      <c r="HO80" s="246"/>
      <c r="HP80" s="246"/>
      <c r="HQ80" s="246"/>
      <c r="HR80" s="246"/>
      <c r="HS80" s="246"/>
      <c r="HT80" s="246"/>
      <c r="HU80" s="246"/>
      <c r="HV80" s="246"/>
      <c r="HW80" s="246"/>
      <c r="HX80" s="246"/>
      <c r="HY80" s="246"/>
      <c r="HZ80" s="246"/>
      <c r="IA80" s="246"/>
      <c r="IB80" s="246"/>
      <c r="IC80" s="246"/>
      <c r="ID80" s="246"/>
      <c r="IE80" s="246"/>
      <c r="IF80" s="246"/>
      <c r="IG80" s="246"/>
      <c r="IH80" s="246"/>
      <c r="II80" s="246"/>
      <c r="IJ80" s="246"/>
      <c r="IK80" s="246"/>
      <c r="IL80" s="246"/>
      <c r="IM80" s="246"/>
      <c r="IN80" s="246"/>
      <c r="IO80" s="246"/>
      <c r="IP80" s="246"/>
      <c r="IQ80" s="246"/>
      <c r="IR80" s="246"/>
      <c r="IS80" s="246"/>
      <c r="IT80" s="246"/>
      <c r="IU80" s="246"/>
      <c r="IV80" s="246"/>
    </row>
    <row r="81" spans="1:256" s="245" customFormat="1" ht="13.5" customHeight="1">
      <c r="A81" s="759"/>
      <c r="B81" s="542"/>
      <c r="C81" s="543"/>
      <c r="D81" s="240" t="s">
        <v>1942</v>
      </c>
      <c r="E81" s="240"/>
      <c r="F81" s="544">
        <f>-(15.723)</f>
        <v>-15.723000000000001</v>
      </c>
      <c r="G81" s="242"/>
      <c r="H81" s="3801"/>
      <c r="I81" s="545"/>
      <c r="J81" s="546"/>
      <c r="K81" s="547"/>
      <c r="L81" s="548"/>
      <c r="M81" s="548"/>
      <c r="N81" s="548"/>
      <c r="O81" s="548"/>
      <c r="P81" s="246"/>
      <c r="Q81" s="246"/>
      <c r="R81" s="246"/>
      <c r="S81" s="246"/>
      <c r="V81" s="246"/>
      <c r="W81" s="246"/>
      <c r="X81" s="246"/>
      <c r="Y81" s="246"/>
      <c r="Z81" s="246"/>
      <c r="AA81" s="246"/>
      <c r="AB81" s="246"/>
      <c r="AC81" s="246"/>
      <c r="AD81" s="246"/>
      <c r="AE81" s="246"/>
      <c r="AF81" s="246"/>
      <c r="AG81" s="246"/>
      <c r="AH81" s="246"/>
      <c r="AI81" s="246"/>
      <c r="AJ81" s="246"/>
      <c r="AK81" s="246"/>
      <c r="AL81" s="246"/>
      <c r="AM81" s="246"/>
      <c r="AN81" s="246"/>
      <c r="AO81" s="246"/>
      <c r="AP81" s="246"/>
      <c r="AQ81" s="246"/>
      <c r="AR81" s="246"/>
      <c r="AS81" s="246"/>
      <c r="AT81" s="246"/>
      <c r="AU81" s="246"/>
      <c r="AV81" s="246"/>
      <c r="AW81" s="246"/>
      <c r="AX81" s="246"/>
      <c r="AY81" s="246"/>
      <c r="AZ81" s="246"/>
      <c r="BA81" s="246"/>
      <c r="BB81" s="246"/>
      <c r="BC81" s="246"/>
      <c r="BD81" s="246"/>
      <c r="BE81" s="246"/>
      <c r="BF81" s="246"/>
      <c r="BG81" s="246"/>
      <c r="BH81" s="246"/>
      <c r="BI81" s="246"/>
      <c r="BJ81" s="246"/>
      <c r="BK81" s="246"/>
      <c r="BL81" s="246"/>
      <c r="BM81" s="246"/>
      <c r="BN81" s="246"/>
      <c r="BO81" s="246"/>
      <c r="BP81" s="246"/>
      <c r="BQ81" s="246"/>
      <c r="BR81" s="246"/>
      <c r="BS81" s="246"/>
      <c r="BT81" s="246"/>
      <c r="BU81" s="246"/>
      <c r="BV81" s="246"/>
      <c r="BW81" s="246"/>
      <c r="BX81" s="246"/>
      <c r="BY81" s="246"/>
      <c r="BZ81" s="246"/>
      <c r="CA81" s="246"/>
      <c r="CB81" s="246"/>
      <c r="CC81" s="246"/>
      <c r="CD81" s="246"/>
      <c r="CE81" s="246"/>
      <c r="CF81" s="246"/>
      <c r="CG81" s="246"/>
      <c r="CH81" s="246"/>
      <c r="CI81" s="246"/>
      <c r="CJ81" s="246"/>
      <c r="CK81" s="246"/>
      <c r="CL81" s="246"/>
      <c r="CM81" s="246"/>
      <c r="CN81" s="246"/>
      <c r="CO81" s="246"/>
      <c r="CP81" s="246"/>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46"/>
      <c r="HR81" s="246"/>
      <c r="HS81" s="246"/>
      <c r="HT81" s="246"/>
      <c r="HU81" s="246"/>
      <c r="HV81" s="246"/>
      <c r="HW81" s="246"/>
      <c r="HX81" s="246"/>
      <c r="HY81" s="246"/>
      <c r="HZ81" s="246"/>
      <c r="IA81" s="246"/>
      <c r="IB81" s="246"/>
      <c r="IC81" s="246"/>
      <c r="ID81" s="246"/>
      <c r="IE81" s="246"/>
      <c r="IF81" s="246"/>
      <c r="IG81" s="246"/>
      <c r="IH81" s="246"/>
      <c r="II81" s="246"/>
      <c r="IJ81" s="246"/>
      <c r="IK81" s="246"/>
      <c r="IL81" s="246"/>
      <c r="IM81" s="246"/>
      <c r="IN81" s="246"/>
      <c r="IO81" s="246"/>
      <c r="IP81" s="246"/>
      <c r="IQ81" s="246"/>
      <c r="IR81" s="246"/>
      <c r="IS81" s="246"/>
      <c r="IT81" s="246"/>
      <c r="IU81" s="246"/>
      <c r="IV81" s="246"/>
    </row>
    <row r="82" spans="1:256" s="182" customFormat="1" ht="13.5" customHeight="1">
      <c r="A82" s="758"/>
      <c r="B82" s="536"/>
      <c r="C82" s="501"/>
      <c r="D82" s="216" t="s">
        <v>265</v>
      </c>
      <c r="E82" s="537"/>
      <c r="F82" s="218">
        <f>SUM(F83:F84)</f>
        <v>9.5359999999999978</v>
      </c>
      <c r="G82" s="538"/>
      <c r="H82" s="3802"/>
      <c r="I82" s="539"/>
      <c r="J82" s="540"/>
      <c r="K82" s="549"/>
      <c r="L82" s="183"/>
      <c r="M82" s="183"/>
      <c r="N82" s="183"/>
      <c r="O82" s="183"/>
      <c r="P82" s="183"/>
      <c r="Q82" s="183"/>
      <c r="R82" s="183"/>
      <c r="S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c r="AW82" s="183"/>
      <c r="AX82" s="183"/>
      <c r="AY82" s="183"/>
      <c r="AZ82" s="183"/>
      <c r="BA82" s="183"/>
      <c r="BB82" s="183"/>
      <c r="BC82" s="183"/>
      <c r="BD82" s="183"/>
      <c r="BE82" s="183"/>
      <c r="BF82" s="183"/>
      <c r="BG82" s="183"/>
      <c r="BH82" s="183"/>
      <c r="BI82" s="183"/>
      <c r="BJ82" s="183"/>
      <c r="BK82" s="183"/>
      <c r="BL82" s="183"/>
      <c r="BM82" s="183"/>
      <c r="BN82" s="183"/>
      <c r="BO82" s="183"/>
      <c r="BP82" s="183"/>
      <c r="BQ82" s="183"/>
      <c r="BR82" s="183"/>
      <c r="BS82" s="183"/>
      <c r="BT82" s="183"/>
      <c r="BU82" s="183"/>
      <c r="BV82" s="183"/>
      <c r="BW82" s="183"/>
      <c r="BX82" s="183"/>
      <c r="BY82" s="183"/>
      <c r="BZ82" s="183"/>
      <c r="CA82" s="183"/>
      <c r="CB82" s="183"/>
      <c r="CC82" s="183"/>
      <c r="CD82" s="183"/>
      <c r="CE82" s="183"/>
      <c r="CF82" s="183"/>
      <c r="CG82" s="183"/>
      <c r="CH82" s="183"/>
      <c r="CI82" s="183"/>
      <c r="CJ82" s="183"/>
      <c r="CK82" s="183"/>
      <c r="CL82" s="183"/>
      <c r="CM82" s="183"/>
      <c r="CN82" s="183"/>
      <c r="CO82" s="183"/>
      <c r="CP82" s="183"/>
      <c r="CQ82" s="183"/>
      <c r="CR82" s="183"/>
      <c r="CS82" s="183"/>
      <c r="CT82" s="183"/>
      <c r="CU82" s="183"/>
      <c r="CV82" s="183"/>
      <c r="CW82" s="183"/>
      <c r="CX82" s="183"/>
      <c r="CY82" s="183"/>
      <c r="CZ82" s="183"/>
      <c r="DA82" s="183"/>
      <c r="DB82" s="183"/>
      <c r="DC82" s="183"/>
      <c r="DD82" s="183"/>
      <c r="DE82" s="183"/>
      <c r="DF82" s="183"/>
      <c r="DG82" s="183"/>
      <c r="DH82" s="183"/>
      <c r="DI82" s="183"/>
      <c r="DJ82" s="183"/>
      <c r="DK82" s="183"/>
      <c r="DL82" s="183"/>
      <c r="DM82" s="183"/>
      <c r="DN82" s="183"/>
      <c r="DO82" s="183"/>
      <c r="DP82" s="183"/>
      <c r="DQ82" s="183"/>
      <c r="DR82" s="183"/>
      <c r="DS82" s="183"/>
      <c r="DT82" s="183"/>
      <c r="DU82" s="183"/>
      <c r="DV82" s="183"/>
      <c r="DW82" s="183"/>
      <c r="DX82" s="183"/>
      <c r="DY82" s="183"/>
      <c r="DZ82" s="183"/>
      <c r="EA82" s="183"/>
      <c r="EB82" s="183"/>
      <c r="EC82" s="183"/>
      <c r="ED82" s="183"/>
      <c r="EE82" s="183"/>
      <c r="EF82" s="183"/>
      <c r="EG82" s="183"/>
      <c r="EH82" s="183"/>
      <c r="EI82" s="183"/>
      <c r="EJ82" s="183"/>
      <c r="EK82" s="183"/>
      <c r="EL82" s="183"/>
      <c r="EM82" s="183"/>
      <c r="EN82" s="183"/>
      <c r="EO82" s="183"/>
      <c r="EP82" s="183"/>
      <c r="EQ82" s="183"/>
      <c r="ER82" s="183"/>
      <c r="ES82" s="183"/>
      <c r="ET82" s="183"/>
      <c r="EU82" s="183"/>
      <c r="EV82" s="183"/>
      <c r="EW82" s="183"/>
      <c r="EX82" s="183"/>
      <c r="EY82" s="183"/>
      <c r="EZ82" s="183"/>
      <c r="FA82" s="183"/>
      <c r="FB82" s="183"/>
      <c r="FC82" s="183"/>
      <c r="FD82" s="183"/>
      <c r="FE82" s="183"/>
      <c r="FF82" s="183"/>
      <c r="FG82" s="183"/>
      <c r="FH82" s="183"/>
      <c r="FI82" s="183"/>
      <c r="FJ82" s="183"/>
      <c r="FK82" s="183"/>
      <c r="FL82" s="183"/>
      <c r="FM82" s="183"/>
      <c r="FN82" s="183"/>
      <c r="FO82" s="183"/>
      <c r="FP82" s="183"/>
      <c r="FQ82" s="183"/>
      <c r="FR82" s="183"/>
      <c r="FS82" s="183"/>
      <c r="FT82" s="183"/>
      <c r="FU82" s="183"/>
      <c r="FV82" s="183"/>
      <c r="FW82" s="183"/>
      <c r="FX82" s="183"/>
      <c r="FY82" s="183"/>
      <c r="FZ82" s="183"/>
      <c r="GA82" s="183"/>
      <c r="GB82" s="183"/>
      <c r="GC82" s="183"/>
      <c r="GD82" s="183"/>
      <c r="GE82" s="183"/>
      <c r="GF82" s="183"/>
      <c r="GG82" s="183"/>
      <c r="GH82" s="183"/>
      <c r="GI82" s="183"/>
      <c r="GJ82" s="183"/>
      <c r="GK82" s="183"/>
      <c r="GL82" s="183"/>
      <c r="GM82" s="183"/>
      <c r="GN82" s="183"/>
      <c r="GO82" s="183"/>
      <c r="GP82" s="183"/>
      <c r="GQ82" s="183"/>
      <c r="GR82" s="183"/>
      <c r="GS82" s="183"/>
      <c r="GT82" s="183"/>
      <c r="GU82" s="183"/>
      <c r="GV82" s="183"/>
      <c r="GW82" s="183"/>
      <c r="GX82" s="183"/>
      <c r="GY82" s="183"/>
      <c r="GZ82" s="183"/>
      <c r="HA82" s="183"/>
      <c r="HB82" s="183"/>
      <c r="HC82" s="183"/>
      <c r="HD82" s="183"/>
      <c r="HE82" s="183"/>
      <c r="HF82" s="183"/>
      <c r="HG82" s="183"/>
      <c r="HH82" s="183"/>
      <c r="HI82" s="183"/>
      <c r="HJ82" s="183"/>
      <c r="HK82" s="183"/>
      <c r="HL82" s="183"/>
      <c r="HM82" s="183"/>
      <c r="HN82" s="183"/>
      <c r="HO82" s="183"/>
      <c r="HP82" s="183"/>
      <c r="HQ82" s="183"/>
      <c r="HR82" s="183"/>
      <c r="HS82" s="183"/>
      <c r="HT82" s="183"/>
      <c r="HU82" s="183"/>
      <c r="HV82" s="183"/>
      <c r="HW82" s="183"/>
      <c r="HX82" s="183"/>
      <c r="HY82" s="183"/>
      <c r="HZ82" s="183"/>
      <c r="IA82" s="183"/>
      <c r="IB82" s="183"/>
      <c r="IC82" s="183"/>
      <c r="ID82" s="183"/>
      <c r="IE82" s="183"/>
      <c r="IF82" s="183"/>
      <c r="IG82" s="183"/>
      <c r="IH82" s="183"/>
      <c r="II82" s="183"/>
      <c r="IJ82" s="183"/>
      <c r="IK82" s="183"/>
      <c r="IL82" s="183"/>
      <c r="IM82" s="183"/>
      <c r="IN82" s="183"/>
      <c r="IO82" s="183"/>
      <c r="IP82" s="183"/>
      <c r="IQ82" s="183"/>
      <c r="IR82" s="183"/>
      <c r="IS82" s="183"/>
      <c r="IT82" s="183"/>
      <c r="IU82" s="183"/>
      <c r="IV82" s="183"/>
    </row>
    <row r="83" spans="1:256" s="245" customFormat="1" ht="13.5" customHeight="1">
      <c r="A83" s="759"/>
      <c r="B83" s="542"/>
      <c r="C83" s="543"/>
      <c r="D83" s="240" t="s">
        <v>1943</v>
      </c>
      <c r="E83" s="240"/>
      <c r="F83" s="544">
        <f>(23.962+4.792)</f>
        <v>28.753999999999998</v>
      </c>
      <c r="G83" s="242"/>
      <c r="H83" s="3801"/>
      <c r="I83" s="545"/>
      <c r="J83" s="546"/>
      <c r="K83" s="547"/>
      <c r="L83" s="548"/>
      <c r="M83" s="548"/>
      <c r="N83" s="548"/>
      <c r="O83" s="548"/>
      <c r="P83" s="246"/>
      <c r="Q83" s="246"/>
      <c r="R83" s="246"/>
      <c r="S83" s="246"/>
      <c r="V83" s="246"/>
      <c r="W83" s="246"/>
      <c r="X83" s="246"/>
      <c r="Y83" s="246"/>
      <c r="Z83" s="246"/>
      <c r="AA83" s="246"/>
      <c r="AB83" s="246"/>
      <c r="AC83" s="246"/>
      <c r="AD83" s="246"/>
      <c r="AE83" s="246"/>
      <c r="AF83" s="246"/>
      <c r="AG83" s="246"/>
      <c r="AH83" s="246"/>
      <c r="AI83" s="246"/>
      <c r="AJ83" s="246"/>
      <c r="AK83" s="246"/>
      <c r="AL83" s="246"/>
      <c r="AM83" s="246"/>
      <c r="AN83" s="246"/>
      <c r="AO83" s="246"/>
      <c r="AP83" s="246"/>
      <c r="AQ83" s="246"/>
      <c r="AR83" s="246"/>
      <c r="AS83" s="246"/>
      <c r="AT83" s="246"/>
      <c r="AU83" s="246"/>
      <c r="AV83" s="246"/>
      <c r="AW83" s="246"/>
      <c r="AX83" s="246"/>
      <c r="AY83" s="246"/>
      <c r="AZ83" s="246"/>
      <c r="BA83" s="246"/>
      <c r="BB83" s="246"/>
      <c r="BC83" s="246"/>
      <c r="BD83" s="246"/>
      <c r="BE83" s="246"/>
      <c r="BF83" s="246"/>
      <c r="BG83" s="246"/>
      <c r="BH83" s="246"/>
      <c r="BI83" s="246"/>
      <c r="BJ83" s="246"/>
      <c r="BK83" s="246"/>
      <c r="BL83" s="246"/>
      <c r="BM83" s="246"/>
      <c r="BN83" s="246"/>
      <c r="BO83" s="246"/>
      <c r="BP83" s="246"/>
      <c r="BQ83" s="246"/>
      <c r="BR83" s="246"/>
      <c r="BS83" s="246"/>
      <c r="BT83" s="246"/>
      <c r="BU83" s="246"/>
      <c r="BV83" s="246"/>
      <c r="BW83" s="246"/>
      <c r="BX83" s="246"/>
      <c r="BY83" s="246"/>
      <c r="BZ83" s="246"/>
      <c r="CA83" s="246"/>
      <c r="CB83" s="246"/>
      <c r="CC83" s="246"/>
      <c r="CD83" s="246"/>
      <c r="CE83" s="246"/>
      <c r="CF83" s="246"/>
      <c r="CG83" s="246"/>
      <c r="CH83" s="246"/>
      <c r="CI83" s="246"/>
      <c r="CJ83" s="246"/>
      <c r="CK83" s="246"/>
      <c r="CL83" s="246"/>
      <c r="CM83" s="246"/>
      <c r="CN83" s="246"/>
      <c r="CO83" s="246"/>
      <c r="CP83" s="246"/>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46"/>
      <c r="HR83" s="246"/>
      <c r="HS83" s="246"/>
      <c r="HT83" s="246"/>
      <c r="HU83" s="246"/>
      <c r="HV83" s="246"/>
      <c r="HW83" s="246"/>
      <c r="HX83" s="246"/>
      <c r="HY83" s="246"/>
      <c r="HZ83" s="246"/>
      <c r="IA83" s="246"/>
      <c r="IB83" s="246"/>
      <c r="IC83" s="246"/>
      <c r="ID83" s="246"/>
      <c r="IE83" s="246"/>
      <c r="IF83" s="246"/>
      <c r="IG83" s="246"/>
      <c r="IH83" s="246"/>
      <c r="II83" s="246"/>
      <c r="IJ83" s="246"/>
      <c r="IK83" s="246"/>
      <c r="IL83" s="246"/>
      <c r="IM83" s="246"/>
      <c r="IN83" s="246"/>
      <c r="IO83" s="246"/>
      <c r="IP83" s="246"/>
      <c r="IQ83" s="246"/>
      <c r="IR83" s="246"/>
      <c r="IS83" s="246"/>
      <c r="IT83" s="246"/>
      <c r="IU83" s="246"/>
      <c r="IV83" s="246"/>
    </row>
    <row r="84" spans="1:256" s="245" customFormat="1" ht="13.5" customHeight="1">
      <c r="A84" s="759"/>
      <c r="B84" s="542"/>
      <c r="C84" s="543"/>
      <c r="D84" s="240" t="s">
        <v>1944</v>
      </c>
      <c r="E84" s="240"/>
      <c r="F84" s="544">
        <f>-(19.218)</f>
        <v>-19.218</v>
      </c>
      <c r="G84" s="242"/>
      <c r="H84" s="3801"/>
      <c r="I84" s="545"/>
      <c r="J84" s="546"/>
      <c r="K84" s="547"/>
      <c r="L84" s="548"/>
      <c r="M84" s="548"/>
      <c r="N84" s="548"/>
      <c r="O84" s="548"/>
      <c r="P84" s="246"/>
      <c r="Q84" s="246"/>
      <c r="R84" s="246"/>
      <c r="S84" s="246"/>
      <c r="V84" s="246"/>
      <c r="W84" s="246"/>
      <c r="X84" s="246"/>
      <c r="Y84" s="246"/>
      <c r="Z84" s="246"/>
      <c r="AA84" s="246"/>
      <c r="AB84" s="246"/>
      <c r="AC84" s="246"/>
      <c r="AD84" s="246"/>
      <c r="AE84" s="246"/>
      <c r="AF84" s="246"/>
      <c r="AG84" s="246"/>
      <c r="AH84" s="246"/>
      <c r="AI84" s="246"/>
      <c r="AJ84" s="246"/>
      <c r="AK84" s="246"/>
      <c r="AL84" s="246"/>
      <c r="AM84" s="246"/>
      <c r="AN84" s="246"/>
      <c r="AO84" s="246"/>
      <c r="AP84" s="246"/>
      <c r="AQ84" s="246"/>
      <c r="AR84" s="246"/>
      <c r="AS84" s="246"/>
      <c r="AT84" s="246"/>
      <c r="AU84" s="246"/>
      <c r="AV84" s="246"/>
      <c r="AW84" s="246"/>
      <c r="AX84" s="246"/>
      <c r="AY84" s="246"/>
      <c r="AZ84" s="246"/>
      <c r="BA84" s="246"/>
      <c r="BB84" s="246"/>
      <c r="BC84" s="246"/>
      <c r="BD84" s="246"/>
      <c r="BE84" s="246"/>
      <c r="BF84" s="246"/>
      <c r="BG84" s="246"/>
      <c r="BH84" s="246"/>
      <c r="BI84" s="246"/>
      <c r="BJ84" s="246"/>
      <c r="BK84" s="246"/>
      <c r="BL84" s="246"/>
      <c r="BM84" s="246"/>
      <c r="BN84" s="246"/>
      <c r="BO84" s="246"/>
      <c r="BP84" s="246"/>
      <c r="BQ84" s="246"/>
      <c r="BR84" s="246"/>
      <c r="BS84" s="246"/>
      <c r="BT84" s="246"/>
      <c r="BU84" s="246"/>
      <c r="BV84" s="246"/>
      <c r="BW84" s="246"/>
      <c r="BX84" s="246"/>
      <c r="BY84" s="246"/>
      <c r="BZ84" s="246"/>
      <c r="CA84" s="246"/>
      <c r="CB84" s="246"/>
      <c r="CC84" s="246"/>
      <c r="CD84" s="246"/>
      <c r="CE84" s="246"/>
      <c r="CF84" s="246"/>
      <c r="CG84" s="246"/>
      <c r="CH84" s="246"/>
      <c r="CI84" s="246"/>
      <c r="CJ84" s="246"/>
      <c r="CK84" s="246"/>
      <c r="CL84" s="246"/>
      <c r="CM84" s="246"/>
      <c r="CN84" s="246"/>
      <c r="CO84" s="246"/>
      <c r="CP84" s="246"/>
      <c r="CQ84" s="246"/>
      <c r="CR84" s="246"/>
      <c r="CS84" s="246"/>
      <c r="CT84" s="246"/>
      <c r="CU84" s="246"/>
      <c r="CV84" s="246"/>
      <c r="CW84" s="246"/>
      <c r="CX84" s="246"/>
      <c r="CY84" s="246"/>
      <c r="CZ84" s="246"/>
      <c r="DA84" s="246"/>
      <c r="DB84" s="246"/>
      <c r="DC84" s="246"/>
      <c r="DD84" s="246"/>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46"/>
      <c r="IC84" s="246"/>
      <c r="ID84" s="246"/>
      <c r="IE84" s="246"/>
      <c r="IF84" s="246"/>
      <c r="IG84" s="246"/>
      <c r="IH84" s="246"/>
      <c r="II84" s="246"/>
      <c r="IJ84" s="246"/>
      <c r="IK84" s="246"/>
      <c r="IL84" s="246"/>
      <c r="IM84" s="246"/>
      <c r="IN84" s="246"/>
      <c r="IO84" s="246"/>
      <c r="IP84" s="246"/>
      <c r="IQ84" s="246"/>
      <c r="IR84" s="246"/>
      <c r="IS84" s="246"/>
      <c r="IT84" s="246"/>
      <c r="IU84" s="246"/>
      <c r="IV84" s="246"/>
    </row>
    <row r="85" spans="1:256" s="532" customFormat="1" ht="13.5" customHeight="1">
      <c r="A85" s="760" t="s">
        <v>1840</v>
      </c>
      <c r="B85" s="501"/>
      <c r="C85" s="227">
        <v>167151101</v>
      </c>
      <c r="D85" s="524" t="s">
        <v>901</v>
      </c>
      <c r="E85" s="527" t="s">
        <v>221</v>
      </c>
      <c r="F85" s="283">
        <f>F79</f>
        <v>3.4459999999999997</v>
      </c>
      <c r="G85" s="284"/>
      <c r="H85" s="4267">
        <f t="shared" ref="H85:H90" si="13">ROUND(F85*G85,2)</f>
        <v>0</v>
      </c>
      <c r="I85" s="230" t="s">
        <v>142</v>
      </c>
      <c r="J85" s="231"/>
      <c r="K85" s="231"/>
      <c r="L85" s="120"/>
      <c r="M85" s="120"/>
      <c r="N85" s="120"/>
      <c r="O85" s="120"/>
      <c r="P85" s="120"/>
      <c r="Q85" s="120"/>
      <c r="R85" s="120"/>
      <c r="S85" s="232"/>
      <c r="V85" s="120"/>
    </row>
    <row r="86" spans="1:256" s="532" customFormat="1" ht="13.5" customHeight="1">
      <c r="A86" s="760" t="s">
        <v>1841</v>
      </c>
      <c r="B86" s="501"/>
      <c r="C86" s="227">
        <v>167151102</v>
      </c>
      <c r="D86" s="524" t="s">
        <v>903</v>
      </c>
      <c r="E86" s="527" t="s">
        <v>221</v>
      </c>
      <c r="F86" s="283">
        <f>F82</f>
        <v>9.5359999999999978</v>
      </c>
      <c r="G86" s="284"/>
      <c r="H86" s="4267">
        <f t="shared" si="13"/>
        <v>0</v>
      </c>
      <c r="I86" s="230" t="s">
        <v>142</v>
      </c>
      <c r="J86" s="231"/>
      <c r="K86" s="231"/>
      <c r="L86" s="120"/>
      <c r="M86" s="120"/>
      <c r="N86" s="120"/>
      <c r="O86" s="120"/>
      <c r="P86" s="120"/>
      <c r="Q86" s="120"/>
      <c r="R86" s="120"/>
      <c r="S86" s="232"/>
      <c r="V86" s="120"/>
    </row>
    <row r="87" spans="1:256" s="245" customFormat="1" ht="27" customHeight="1">
      <c r="A87" s="761" t="s">
        <v>1842</v>
      </c>
      <c r="B87" s="239"/>
      <c r="C87" s="227">
        <v>162751113</v>
      </c>
      <c r="D87" s="240" t="s">
        <v>905</v>
      </c>
      <c r="E87" s="551" t="s">
        <v>221</v>
      </c>
      <c r="F87" s="552">
        <f>F79</f>
        <v>3.4459999999999997</v>
      </c>
      <c r="G87" s="553"/>
      <c r="H87" s="4267">
        <f t="shared" si="13"/>
        <v>0</v>
      </c>
      <c r="I87" s="230" t="s">
        <v>142</v>
      </c>
      <c r="J87" s="271"/>
      <c r="K87" s="271"/>
      <c r="L87" s="272"/>
      <c r="M87" s="272"/>
      <c r="N87" s="272"/>
      <c r="O87" s="272"/>
      <c r="P87" s="272"/>
      <c r="Q87" s="272"/>
      <c r="R87" s="272"/>
      <c r="S87" s="273"/>
      <c r="V87" s="274"/>
      <c r="W87" s="246"/>
      <c r="X87" s="246"/>
      <c r="Y87" s="246"/>
      <c r="Z87" s="246"/>
      <c r="AA87" s="246"/>
      <c r="AB87" s="246"/>
      <c r="AC87" s="246"/>
      <c r="AD87" s="246"/>
      <c r="AE87" s="246"/>
      <c r="AF87" s="246"/>
      <c r="AG87" s="246"/>
      <c r="AH87" s="246"/>
      <c r="AI87" s="246"/>
      <c r="AJ87" s="246"/>
      <c r="AK87" s="246"/>
      <c r="AL87" s="246"/>
      <c r="AM87" s="246"/>
      <c r="AN87" s="246"/>
      <c r="AO87" s="246"/>
      <c r="AP87" s="246"/>
      <c r="AQ87" s="246"/>
      <c r="AR87" s="246"/>
      <c r="AS87" s="246"/>
      <c r="AT87" s="246"/>
      <c r="AU87" s="246"/>
      <c r="AV87" s="246"/>
      <c r="AW87" s="246"/>
      <c r="AX87" s="246"/>
      <c r="AY87" s="246"/>
      <c r="AZ87" s="246"/>
      <c r="BA87" s="246"/>
      <c r="BB87" s="246"/>
      <c r="BC87" s="246"/>
      <c r="BD87" s="246"/>
      <c r="BE87" s="246"/>
      <c r="BF87" s="246"/>
      <c r="BG87" s="246"/>
      <c r="BH87" s="246"/>
      <c r="BI87" s="246"/>
      <c r="BJ87" s="246"/>
      <c r="BK87" s="246"/>
      <c r="BL87" s="246"/>
      <c r="BM87" s="246"/>
      <c r="BN87" s="246"/>
      <c r="BO87" s="246"/>
      <c r="BP87" s="246"/>
      <c r="BQ87" s="246"/>
      <c r="BR87" s="246"/>
      <c r="BS87" s="246"/>
      <c r="BT87" s="246"/>
      <c r="BU87" s="246"/>
      <c r="BV87" s="246"/>
      <c r="BW87" s="246"/>
      <c r="BX87" s="246"/>
      <c r="BY87" s="246"/>
      <c r="BZ87" s="246"/>
      <c r="CA87" s="246"/>
      <c r="CB87" s="246"/>
      <c r="CC87" s="246"/>
      <c r="CD87" s="246"/>
      <c r="CE87" s="246"/>
      <c r="CF87" s="246"/>
      <c r="CG87" s="246"/>
      <c r="CH87" s="246"/>
      <c r="CI87" s="246"/>
      <c r="CJ87" s="246"/>
      <c r="CK87" s="246"/>
      <c r="CL87" s="246"/>
      <c r="CM87" s="246"/>
      <c r="CN87" s="246"/>
      <c r="CO87" s="246"/>
      <c r="CP87" s="246"/>
      <c r="CQ87" s="246"/>
      <c r="CR87" s="246"/>
      <c r="CS87" s="246"/>
      <c r="CT87" s="246"/>
      <c r="CU87" s="246"/>
      <c r="CV87" s="246"/>
      <c r="CW87" s="246"/>
      <c r="CX87" s="246"/>
      <c r="CY87" s="246"/>
      <c r="CZ87" s="246"/>
      <c r="DA87" s="246"/>
      <c r="DB87" s="246"/>
      <c r="DC87" s="246"/>
      <c r="DD87" s="246"/>
      <c r="DE87" s="246"/>
      <c r="DF87" s="246"/>
      <c r="DG87" s="246"/>
      <c r="DH87" s="246"/>
      <c r="DI87" s="246"/>
      <c r="DJ87" s="246"/>
      <c r="DK87" s="246"/>
      <c r="DL87" s="246"/>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46"/>
      <c r="HM87" s="246"/>
      <c r="HN87" s="246"/>
      <c r="HO87" s="246"/>
      <c r="HP87" s="246"/>
      <c r="HQ87" s="246"/>
      <c r="HR87" s="246"/>
      <c r="HS87" s="246"/>
      <c r="HT87" s="246"/>
      <c r="HU87" s="246"/>
      <c r="HV87" s="246"/>
      <c r="HW87" s="246"/>
      <c r="HX87" s="246"/>
      <c r="HY87" s="246"/>
      <c r="HZ87" s="246"/>
      <c r="IA87" s="246"/>
      <c r="IB87" s="246"/>
      <c r="IC87" s="246"/>
      <c r="ID87" s="246"/>
      <c r="IE87" s="246"/>
      <c r="IF87" s="246"/>
      <c r="IG87" s="246"/>
      <c r="IH87" s="246"/>
      <c r="II87" s="246"/>
      <c r="IJ87" s="246"/>
      <c r="IK87" s="246"/>
      <c r="IL87" s="246"/>
      <c r="IM87" s="246"/>
      <c r="IN87" s="246"/>
      <c r="IO87" s="246"/>
      <c r="IP87" s="246"/>
      <c r="IQ87" s="246"/>
      <c r="IR87" s="246"/>
      <c r="IS87" s="246"/>
      <c r="IT87" s="246"/>
      <c r="IU87" s="246"/>
      <c r="IV87" s="246"/>
    </row>
    <row r="88" spans="1:256" s="245" customFormat="1" ht="27" customHeight="1">
      <c r="A88" s="761" t="s">
        <v>1843</v>
      </c>
      <c r="B88" s="239"/>
      <c r="C88" s="227">
        <v>162751133</v>
      </c>
      <c r="D88" s="240" t="s">
        <v>907</v>
      </c>
      <c r="E88" s="551" t="s">
        <v>221</v>
      </c>
      <c r="F88" s="552">
        <f>F82</f>
        <v>9.5359999999999978</v>
      </c>
      <c r="G88" s="553"/>
      <c r="H88" s="4267">
        <f t="shared" si="13"/>
        <v>0</v>
      </c>
      <c r="I88" s="230" t="s">
        <v>142</v>
      </c>
      <c r="J88" s="271"/>
      <c r="K88" s="271"/>
      <c r="L88" s="272"/>
      <c r="M88" s="272"/>
      <c r="N88" s="272"/>
      <c r="O88" s="272"/>
      <c r="P88" s="272"/>
      <c r="Q88" s="272"/>
      <c r="R88" s="272"/>
      <c r="S88" s="273"/>
      <c r="V88" s="274"/>
      <c r="W88" s="246"/>
      <c r="X88" s="246"/>
      <c r="Y88" s="246"/>
      <c r="Z88" s="246"/>
      <c r="AA88" s="246"/>
      <c r="AB88" s="246"/>
      <c r="AC88" s="246"/>
      <c r="AD88" s="246"/>
      <c r="AE88" s="246"/>
      <c r="AF88" s="246"/>
      <c r="AG88" s="246"/>
      <c r="AH88" s="246"/>
      <c r="AI88" s="246"/>
      <c r="AJ88" s="246"/>
      <c r="AK88" s="246"/>
      <c r="AL88" s="246"/>
      <c r="AM88" s="246"/>
      <c r="AN88" s="246"/>
      <c r="AO88" s="246"/>
      <c r="AP88" s="246"/>
      <c r="AQ88" s="246"/>
      <c r="AR88" s="246"/>
      <c r="AS88" s="246"/>
      <c r="AT88" s="246"/>
      <c r="AU88" s="246"/>
      <c r="AV88" s="246"/>
      <c r="AW88" s="246"/>
      <c r="AX88" s="246"/>
      <c r="AY88" s="246"/>
      <c r="AZ88" s="246"/>
      <c r="BA88" s="246"/>
      <c r="BB88" s="246"/>
      <c r="BC88" s="246"/>
      <c r="BD88" s="246"/>
      <c r="BE88" s="246"/>
      <c r="BF88" s="246"/>
      <c r="BG88" s="246"/>
      <c r="BH88" s="246"/>
      <c r="BI88" s="246"/>
      <c r="BJ88" s="246"/>
      <c r="BK88" s="246"/>
      <c r="BL88" s="246"/>
      <c r="BM88" s="246"/>
      <c r="BN88" s="246"/>
      <c r="BO88" s="246"/>
      <c r="BP88" s="246"/>
      <c r="BQ88" s="246"/>
      <c r="BR88" s="246"/>
      <c r="BS88" s="246"/>
      <c r="BT88" s="246"/>
      <c r="BU88" s="246"/>
      <c r="BV88" s="246"/>
      <c r="BW88" s="246"/>
      <c r="BX88" s="246"/>
      <c r="BY88" s="246"/>
      <c r="BZ88" s="246"/>
      <c r="CA88" s="246"/>
      <c r="CB88" s="246"/>
      <c r="CC88" s="246"/>
      <c r="CD88" s="246"/>
      <c r="CE88" s="246"/>
      <c r="CF88" s="246"/>
      <c r="CG88" s="246"/>
      <c r="CH88" s="246"/>
      <c r="CI88" s="246"/>
      <c r="CJ88" s="246"/>
      <c r="CK88" s="246"/>
      <c r="CL88" s="246"/>
      <c r="CM88" s="246"/>
      <c r="CN88" s="246"/>
      <c r="CO88" s="246"/>
      <c r="CP88" s="246"/>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46"/>
      <c r="IK88" s="246"/>
      <c r="IL88" s="246"/>
      <c r="IM88" s="246"/>
      <c r="IN88" s="246"/>
      <c r="IO88" s="246"/>
      <c r="IP88" s="246"/>
      <c r="IQ88" s="246"/>
      <c r="IR88" s="246"/>
      <c r="IS88" s="246"/>
      <c r="IT88" s="246"/>
      <c r="IU88" s="246"/>
      <c r="IV88" s="246"/>
    </row>
    <row r="89" spans="1:256" s="532" customFormat="1" ht="27" customHeight="1">
      <c r="A89" s="760" t="s">
        <v>1844</v>
      </c>
      <c r="B89" s="501"/>
      <c r="C89" s="227">
        <v>171251101</v>
      </c>
      <c r="D89" s="178" t="s">
        <v>299</v>
      </c>
      <c r="E89" s="527" t="s">
        <v>221</v>
      </c>
      <c r="F89" s="283">
        <f>F77</f>
        <v>12.981999999999999</v>
      </c>
      <c r="G89" s="284"/>
      <c r="H89" s="4267">
        <f t="shared" si="13"/>
        <v>0</v>
      </c>
      <c r="I89" s="230" t="s">
        <v>142</v>
      </c>
      <c r="J89" s="231"/>
      <c r="K89" s="231"/>
      <c r="L89" s="120"/>
      <c r="M89" s="120"/>
      <c r="N89" s="120"/>
      <c r="O89" s="120"/>
      <c r="P89" s="120"/>
      <c r="Q89" s="120"/>
      <c r="R89" s="120"/>
      <c r="S89" s="232"/>
      <c r="V89" s="120"/>
    </row>
    <row r="90" spans="1:256" s="532" customFormat="1" ht="13.5" customHeight="1">
      <c r="A90" s="760" t="s">
        <v>1845</v>
      </c>
      <c r="B90" s="501"/>
      <c r="C90" s="227">
        <v>171201221</v>
      </c>
      <c r="D90" s="524" t="s">
        <v>720</v>
      </c>
      <c r="E90" s="527" t="s">
        <v>302</v>
      </c>
      <c r="F90" s="283">
        <f>F77*2</f>
        <v>25.963999999999999</v>
      </c>
      <c r="G90" s="284"/>
      <c r="H90" s="4267">
        <f t="shared" si="13"/>
        <v>0</v>
      </c>
      <c r="I90" s="230" t="s">
        <v>142</v>
      </c>
      <c r="J90" s="231"/>
      <c r="K90" s="231"/>
      <c r="L90" s="120"/>
      <c r="M90" s="120"/>
      <c r="N90" s="120"/>
      <c r="O90" s="120"/>
      <c r="P90" s="120"/>
      <c r="Q90" s="120"/>
      <c r="R90" s="120"/>
      <c r="S90" s="232"/>
      <c r="V90" s="120"/>
    </row>
    <row r="91" spans="1:256" s="231" customFormat="1" ht="13.5" customHeight="1">
      <c r="A91" s="762"/>
      <c r="B91" s="288"/>
      <c r="C91" s="289"/>
      <c r="D91" s="281" t="s">
        <v>303</v>
      </c>
      <c r="E91" s="290"/>
      <c r="F91" s="291"/>
      <c r="G91" s="292"/>
      <c r="H91" s="3803"/>
      <c r="I91" s="293"/>
      <c r="J91" s="294"/>
      <c r="L91" s="120"/>
      <c r="M91" s="120"/>
      <c r="N91" s="120"/>
      <c r="O91" s="120"/>
      <c r="P91" s="120"/>
      <c r="Q91" s="120"/>
      <c r="R91" s="120"/>
      <c r="S91" s="232"/>
      <c r="T91" s="295"/>
      <c r="U91" s="295"/>
      <c r="V91" s="295"/>
      <c r="W91" s="295"/>
      <c r="X91" s="295"/>
      <c r="Y91" s="295"/>
      <c r="Z91" s="295"/>
      <c r="AA91" s="295"/>
      <c r="AB91" s="295"/>
      <c r="AC91" s="295"/>
      <c r="AD91" s="295"/>
      <c r="AE91" s="295"/>
      <c r="AF91" s="295"/>
      <c r="AG91" s="295"/>
      <c r="AH91" s="295"/>
      <c r="AI91" s="295"/>
      <c r="AJ91" s="295"/>
      <c r="AK91" s="295"/>
      <c r="AL91" s="295"/>
      <c r="AM91" s="295"/>
      <c r="AN91" s="295"/>
      <c r="AO91" s="295"/>
      <c r="AP91" s="295"/>
      <c r="AQ91" s="295"/>
      <c r="AR91" s="295"/>
      <c r="AS91" s="295"/>
      <c r="AT91" s="295"/>
      <c r="AU91" s="295"/>
      <c r="AV91" s="295"/>
      <c r="AW91" s="295"/>
      <c r="AX91" s="295"/>
      <c r="AY91" s="295"/>
      <c r="AZ91" s="295"/>
      <c r="BA91" s="295"/>
      <c r="BB91" s="295"/>
      <c r="BC91" s="295"/>
      <c r="BD91" s="295"/>
      <c r="BE91" s="295"/>
      <c r="BF91" s="295"/>
      <c r="BG91" s="295"/>
      <c r="BH91" s="295"/>
      <c r="BI91" s="295"/>
      <c r="BJ91" s="295"/>
      <c r="BK91" s="295"/>
      <c r="BL91" s="295"/>
      <c r="BM91" s="295"/>
      <c r="BN91" s="295"/>
      <c r="BO91" s="295"/>
      <c r="BP91" s="295"/>
      <c r="BQ91" s="295"/>
      <c r="BR91" s="295"/>
      <c r="BS91" s="295"/>
      <c r="BT91" s="295"/>
      <c r="BU91" s="295"/>
      <c r="BV91" s="295"/>
      <c r="BW91" s="295"/>
      <c r="BX91" s="295"/>
      <c r="BY91" s="295"/>
      <c r="BZ91" s="295"/>
      <c r="CA91" s="295"/>
      <c r="CB91" s="295"/>
      <c r="CC91" s="295"/>
      <c r="CD91" s="295"/>
      <c r="CE91" s="295"/>
      <c r="CF91" s="295"/>
      <c r="CG91" s="295"/>
      <c r="CH91" s="295"/>
      <c r="CI91" s="295"/>
      <c r="CJ91" s="295"/>
      <c r="CK91" s="295"/>
      <c r="CL91" s="295"/>
      <c r="CM91" s="295"/>
      <c r="CN91" s="295"/>
      <c r="CO91" s="295"/>
      <c r="CP91" s="295"/>
      <c r="CQ91" s="295"/>
      <c r="CR91" s="295"/>
      <c r="CS91" s="295"/>
      <c r="CT91" s="295"/>
      <c r="CU91" s="295"/>
      <c r="CV91" s="295"/>
      <c r="CW91" s="295"/>
      <c r="CX91" s="295"/>
      <c r="CY91" s="295"/>
      <c r="CZ91" s="295"/>
      <c r="DA91" s="295"/>
      <c r="DB91" s="295"/>
      <c r="DC91" s="295"/>
      <c r="DD91" s="295"/>
      <c r="DE91" s="295"/>
      <c r="DF91" s="295"/>
      <c r="DG91" s="295"/>
      <c r="DH91" s="295"/>
      <c r="DI91" s="295"/>
      <c r="DJ91" s="295"/>
      <c r="DK91" s="295"/>
      <c r="DL91" s="295"/>
      <c r="DM91" s="295"/>
      <c r="DN91" s="295"/>
      <c r="DO91" s="295"/>
      <c r="DP91" s="295"/>
      <c r="DQ91" s="295"/>
      <c r="DR91" s="295"/>
      <c r="DS91" s="295"/>
      <c r="DT91" s="295"/>
      <c r="DU91" s="295"/>
      <c r="DV91" s="295"/>
      <c r="DW91" s="295"/>
      <c r="DX91" s="295"/>
      <c r="DY91" s="295"/>
      <c r="DZ91" s="295"/>
      <c r="EA91" s="295"/>
      <c r="EB91" s="295"/>
      <c r="EC91" s="295"/>
      <c r="ED91" s="295"/>
      <c r="EE91" s="295"/>
      <c r="EF91" s="295"/>
      <c r="EG91" s="295"/>
      <c r="EH91" s="295"/>
      <c r="EI91" s="295"/>
      <c r="EJ91" s="295"/>
      <c r="EK91" s="295"/>
      <c r="EL91" s="295"/>
      <c r="EM91" s="295"/>
      <c r="EN91" s="295"/>
      <c r="EO91" s="295"/>
      <c r="EP91" s="295"/>
      <c r="EQ91" s="295"/>
      <c r="ER91" s="295"/>
      <c r="ES91" s="295"/>
      <c r="ET91" s="295"/>
      <c r="EU91" s="295"/>
      <c r="EV91" s="295"/>
      <c r="EW91" s="295"/>
      <c r="EX91" s="295"/>
      <c r="EY91" s="295"/>
      <c r="EZ91" s="295"/>
      <c r="FA91" s="295"/>
      <c r="FB91" s="295"/>
      <c r="FC91" s="295"/>
      <c r="FD91" s="295"/>
      <c r="FE91" s="295"/>
      <c r="FF91" s="295"/>
      <c r="FG91" s="295"/>
      <c r="FH91" s="295"/>
      <c r="FI91" s="295"/>
      <c r="FJ91" s="295"/>
      <c r="FK91" s="295"/>
      <c r="FL91" s="295"/>
      <c r="FM91" s="295"/>
      <c r="FN91" s="295"/>
      <c r="FO91" s="295"/>
      <c r="FP91" s="295"/>
      <c r="FQ91" s="295"/>
      <c r="FR91" s="295"/>
      <c r="FS91" s="295"/>
      <c r="FT91" s="295"/>
      <c r="FU91" s="295"/>
      <c r="FV91" s="295"/>
      <c r="FW91" s="295"/>
      <c r="FX91" s="295"/>
      <c r="FY91" s="295"/>
      <c r="FZ91" s="295"/>
      <c r="GA91" s="295"/>
      <c r="GB91" s="295"/>
      <c r="GC91" s="295"/>
      <c r="GD91" s="295"/>
      <c r="GE91" s="295"/>
      <c r="GF91" s="295"/>
      <c r="GG91" s="295"/>
      <c r="GH91" s="295"/>
      <c r="GI91" s="295"/>
      <c r="GJ91" s="295"/>
      <c r="GK91" s="295"/>
      <c r="GL91" s="295"/>
      <c r="GM91" s="295"/>
      <c r="GN91" s="295"/>
      <c r="GO91" s="295"/>
      <c r="GP91" s="295"/>
      <c r="GQ91" s="295"/>
      <c r="GR91" s="295"/>
      <c r="GS91" s="295"/>
      <c r="GT91" s="295"/>
      <c r="GU91" s="295"/>
      <c r="GV91" s="295"/>
      <c r="GW91" s="295"/>
      <c r="GX91" s="295"/>
      <c r="GY91" s="295"/>
      <c r="GZ91" s="295"/>
      <c r="HA91" s="295"/>
      <c r="HB91" s="295"/>
      <c r="HC91" s="295"/>
      <c r="HD91" s="295"/>
      <c r="HE91" s="295"/>
      <c r="HF91" s="295"/>
      <c r="HG91" s="295"/>
      <c r="HH91" s="295"/>
      <c r="HI91" s="295"/>
      <c r="HJ91" s="295"/>
      <c r="HK91" s="295"/>
      <c r="HL91" s="295"/>
      <c r="HM91" s="295"/>
      <c r="HN91" s="295"/>
      <c r="HO91" s="295"/>
      <c r="HP91" s="295"/>
      <c r="HQ91" s="295"/>
      <c r="HR91" s="295"/>
      <c r="HS91" s="295"/>
      <c r="HT91" s="295"/>
      <c r="HU91" s="295"/>
      <c r="HV91" s="295"/>
      <c r="HW91" s="295"/>
      <c r="HX91" s="295"/>
      <c r="HY91" s="295"/>
      <c r="HZ91" s="295"/>
      <c r="IA91" s="295"/>
      <c r="IB91" s="295"/>
      <c r="IC91" s="295"/>
      <c r="ID91" s="295"/>
      <c r="IE91" s="295"/>
      <c r="IF91" s="295"/>
      <c r="IG91" s="295"/>
      <c r="IH91" s="295"/>
      <c r="II91" s="295"/>
      <c r="IJ91" s="295"/>
      <c r="IK91" s="295"/>
      <c r="IL91" s="295"/>
      <c r="IM91" s="295"/>
      <c r="IN91" s="295"/>
      <c r="IO91" s="295"/>
      <c r="IP91" s="295"/>
      <c r="IQ91" s="295"/>
      <c r="IR91" s="295"/>
      <c r="IS91" s="295"/>
      <c r="IT91" s="295"/>
      <c r="IU91" s="295"/>
      <c r="IV91" s="295"/>
    </row>
    <row r="92" spans="1:256" s="182" customFormat="1" ht="81" customHeight="1">
      <c r="A92" s="763"/>
      <c r="B92" s="175"/>
      <c r="C92" s="176"/>
      <c r="D92" s="177" t="s">
        <v>304</v>
      </c>
      <c r="E92" s="178"/>
      <c r="F92" s="179"/>
      <c r="G92" s="180"/>
      <c r="H92" s="3804"/>
      <c r="I92" s="181"/>
      <c r="L92" s="183"/>
      <c r="M92" s="183"/>
      <c r="N92" s="183"/>
      <c r="O92" s="183"/>
      <c r="P92" s="183"/>
      <c r="Q92" s="183"/>
      <c r="R92" s="183"/>
      <c r="S92" s="183"/>
      <c r="T92" s="183"/>
      <c r="U92" s="183"/>
      <c r="V92" s="183"/>
      <c r="W92" s="183"/>
      <c r="X92" s="183"/>
      <c r="Y92" s="183"/>
      <c r="Z92" s="183"/>
      <c r="AA92" s="183"/>
      <c r="AB92" s="183"/>
      <c r="AC92" s="183"/>
      <c r="AD92" s="183"/>
      <c r="AE92" s="183"/>
      <c r="AF92" s="183"/>
      <c r="AG92" s="183"/>
      <c r="AH92" s="183"/>
      <c r="AI92" s="183"/>
      <c r="AJ92" s="183"/>
      <c r="AK92" s="183"/>
      <c r="AL92" s="183"/>
      <c r="AM92" s="183"/>
      <c r="AN92" s="183"/>
      <c r="AO92" s="183"/>
      <c r="AP92" s="183"/>
      <c r="AQ92" s="183"/>
      <c r="AR92" s="183"/>
      <c r="AS92" s="183"/>
      <c r="AT92" s="183"/>
      <c r="AU92" s="183"/>
      <c r="AV92" s="183"/>
      <c r="AW92" s="183"/>
      <c r="AX92" s="183"/>
      <c r="AY92" s="183"/>
      <c r="AZ92" s="183"/>
      <c r="BA92" s="183"/>
      <c r="BB92" s="183"/>
      <c r="BC92" s="183"/>
      <c r="BD92" s="183"/>
      <c r="BE92" s="183"/>
      <c r="BF92" s="183"/>
      <c r="BG92" s="183"/>
      <c r="BH92" s="183"/>
      <c r="BI92" s="183"/>
      <c r="BJ92" s="183"/>
      <c r="BK92" s="183"/>
      <c r="BL92" s="183"/>
      <c r="BM92" s="183"/>
      <c r="BN92" s="183"/>
      <c r="BO92" s="183"/>
      <c r="BP92" s="183"/>
      <c r="BQ92" s="183"/>
      <c r="BR92" s="183"/>
      <c r="BS92" s="183"/>
      <c r="BT92" s="183"/>
      <c r="BU92" s="183"/>
      <c r="BV92" s="183"/>
      <c r="BW92" s="183"/>
      <c r="BX92" s="183"/>
      <c r="BY92" s="183"/>
      <c r="BZ92" s="183"/>
      <c r="CA92" s="183"/>
      <c r="CB92" s="183"/>
      <c r="CC92" s="183"/>
      <c r="CD92" s="183"/>
      <c r="CE92" s="183"/>
      <c r="CF92" s="183"/>
      <c r="CG92" s="183"/>
      <c r="CH92" s="183"/>
      <c r="CI92" s="183"/>
      <c r="CJ92" s="183"/>
      <c r="CK92" s="183"/>
      <c r="CL92" s="183"/>
      <c r="CM92" s="183"/>
      <c r="CN92" s="183"/>
      <c r="CO92" s="183"/>
      <c r="CP92" s="183"/>
      <c r="CQ92" s="183"/>
      <c r="CR92" s="183"/>
      <c r="CS92" s="183"/>
      <c r="CT92" s="183"/>
      <c r="CU92" s="183"/>
      <c r="CV92" s="183"/>
      <c r="CW92" s="183"/>
      <c r="CX92" s="183"/>
      <c r="CY92" s="183"/>
      <c r="CZ92" s="183"/>
      <c r="DA92" s="183"/>
      <c r="DB92" s="183"/>
      <c r="DC92" s="183"/>
      <c r="DD92" s="183"/>
      <c r="DE92" s="183"/>
      <c r="DF92" s="183"/>
      <c r="DG92" s="183"/>
      <c r="DH92" s="183"/>
      <c r="DI92" s="183"/>
      <c r="DJ92" s="183"/>
      <c r="DK92" s="183"/>
      <c r="DL92" s="183"/>
      <c r="DM92" s="183"/>
      <c r="DN92" s="183"/>
      <c r="DO92" s="183"/>
      <c r="DP92" s="183"/>
      <c r="DQ92" s="183"/>
      <c r="DR92" s="183"/>
      <c r="DS92" s="183"/>
      <c r="DT92" s="183"/>
      <c r="DU92" s="183"/>
      <c r="DV92" s="183"/>
      <c r="DW92" s="183"/>
      <c r="DX92" s="183"/>
      <c r="DY92" s="183"/>
      <c r="DZ92" s="183"/>
      <c r="EA92" s="183"/>
      <c r="EB92" s="183"/>
      <c r="EC92" s="183"/>
      <c r="ED92" s="183"/>
      <c r="EE92" s="183"/>
      <c r="EF92" s="183"/>
      <c r="EG92" s="183"/>
      <c r="EH92" s="183"/>
      <c r="EI92" s="183"/>
      <c r="EJ92" s="183"/>
      <c r="EK92" s="183"/>
      <c r="EL92" s="183"/>
      <c r="EM92" s="183"/>
      <c r="EN92" s="183"/>
      <c r="EO92" s="183"/>
      <c r="EP92" s="183"/>
      <c r="EQ92" s="183"/>
      <c r="ER92" s="183"/>
      <c r="ES92" s="183"/>
      <c r="ET92" s="183"/>
      <c r="EU92" s="183"/>
      <c r="EV92" s="183"/>
      <c r="EW92" s="183"/>
      <c r="EX92" s="183"/>
      <c r="EY92" s="183"/>
      <c r="EZ92" s="183"/>
      <c r="FA92" s="183"/>
      <c r="FB92" s="183"/>
      <c r="FC92" s="183"/>
      <c r="FD92" s="183"/>
      <c r="FE92" s="183"/>
      <c r="FF92" s="183"/>
      <c r="FG92" s="183"/>
      <c r="FH92" s="183"/>
      <c r="FI92" s="183"/>
      <c r="FJ92" s="183"/>
      <c r="FK92" s="183"/>
      <c r="FL92" s="183"/>
      <c r="FM92" s="183"/>
      <c r="FN92" s="183"/>
      <c r="FO92" s="183"/>
      <c r="FP92" s="183"/>
      <c r="FQ92" s="183"/>
      <c r="FR92" s="183"/>
      <c r="FS92" s="183"/>
      <c r="FT92" s="183"/>
      <c r="FU92" s="183"/>
      <c r="FV92" s="183"/>
      <c r="FW92" s="183"/>
      <c r="FX92" s="183"/>
      <c r="FY92" s="183"/>
      <c r="FZ92" s="183"/>
      <c r="GA92" s="183"/>
      <c r="GB92" s="183"/>
      <c r="GC92" s="183"/>
      <c r="GD92" s="183"/>
      <c r="GE92" s="183"/>
      <c r="GF92" s="183"/>
      <c r="GG92" s="183"/>
      <c r="GH92" s="183"/>
      <c r="GI92" s="183"/>
      <c r="GJ92" s="183"/>
      <c r="GK92" s="183"/>
      <c r="GL92" s="183"/>
      <c r="GM92" s="183"/>
      <c r="GN92" s="183"/>
      <c r="GO92" s="183"/>
      <c r="GP92" s="183"/>
      <c r="GQ92" s="183"/>
      <c r="GR92" s="183"/>
      <c r="GS92" s="183"/>
      <c r="GT92" s="183"/>
      <c r="GU92" s="183"/>
      <c r="GV92" s="183"/>
      <c r="GW92" s="183"/>
      <c r="GX92" s="183"/>
      <c r="GY92" s="183"/>
      <c r="GZ92" s="183"/>
      <c r="HA92" s="183"/>
      <c r="HB92" s="183"/>
      <c r="HC92" s="183"/>
      <c r="HD92" s="183"/>
      <c r="HE92" s="183"/>
      <c r="HF92" s="183"/>
      <c r="HG92" s="183"/>
      <c r="HH92" s="183"/>
      <c r="HI92" s="183"/>
      <c r="HJ92" s="183"/>
      <c r="HK92" s="183"/>
      <c r="HL92" s="183"/>
      <c r="HM92" s="183"/>
      <c r="HN92" s="183"/>
      <c r="HO92" s="183"/>
      <c r="HP92" s="183"/>
      <c r="HQ92" s="183"/>
      <c r="HR92" s="183"/>
      <c r="HS92" s="183"/>
      <c r="HT92" s="183"/>
      <c r="HU92" s="183"/>
      <c r="HV92" s="183"/>
      <c r="HW92" s="183"/>
      <c r="HX92" s="183"/>
      <c r="HY92" s="183"/>
      <c r="HZ92" s="183"/>
      <c r="IA92" s="183"/>
      <c r="IB92" s="183"/>
      <c r="IC92" s="183"/>
      <c r="ID92" s="183"/>
      <c r="IE92" s="183"/>
      <c r="IF92" s="183"/>
      <c r="IG92" s="183"/>
      <c r="IH92" s="183"/>
      <c r="II92" s="183"/>
      <c r="IJ92" s="183"/>
      <c r="IK92" s="183"/>
      <c r="IL92" s="183"/>
      <c r="IM92" s="183"/>
      <c r="IN92" s="183"/>
      <c r="IO92" s="183"/>
      <c r="IP92" s="183"/>
      <c r="IQ92" s="183"/>
      <c r="IR92" s="183"/>
      <c r="IS92" s="183"/>
      <c r="IT92" s="183"/>
      <c r="IU92" s="183"/>
      <c r="IV92" s="183"/>
    </row>
    <row r="93" spans="1:256" ht="13.5" customHeight="1">
      <c r="A93" s="115"/>
      <c r="B93" s="121"/>
      <c r="C93" s="116">
        <v>4</v>
      </c>
      <c r="D93" s="116" t="s">
        <v>910</v>
      </c>
      <c r="E93" s="116"/>
      <c r="F93" s="185"/>
      <c r="G93" s="118"/>
      <c r="H93" s="4243">
        <f>SUM(H94:H107)</f>
        <v>0</v>
      </c>
      <c r="I93" s="122"/>
    </row>
    <row r="94" spans="1:256" ht="13.5" customHeight="1">
      <c r="A94" s="115">
        <v>19</v>
      </c>
      <c r="B94" s="121">
        <v>271</v>
      </c>
      <c r="C94" s="121">
        <v>451573111</v>
      </c>
      <c r="D94" s="121" t="s">
        <v>1342</v>
      </c>
      <c r="E94" s="121" t="s">
        <v>221</v>
      </c>
      <c r="F94" s="686">
        <f>ROUND(SUM(F96),3)</f>
        <v>0.48399999999999999</v>
      </c>
      <c r="G94" s="137"/>
      <c r="H94" s="3789">
        <f t="shared" ref="H94" si="14">ROUND(F94*G94,2)</f>
        <v>0</v>
      </c>
      <c r="I94" s="122" t="s">
        <v>142</v>
      </c>
    </row>
    <row r="95" spans="1:256" s="158" customFormat="1" ht="13.5" customHeight="1">
      <c r="A95" s="702"/>
      <c r="B95" s="161"/>
      <c r="C95" s="162"/>
      <c r="D95" s="193" t="s">
        <v>1945</v>
      </c>
      <c r="E95" s="163"/>
      <c r="F95" s="164"/>
      <c r="G95" s="165"/>
      <c r="H95" s="3792"/>
      <c r="I95" s="167"/>
      <c r="J95" s="171"/>
      <c r="U95" s="159"/>
      <c r="W95" s="159"/>
    </row>
    <row r="96" spans="1:256" s="158" customFormat="1" ht="13.5" customHeight="1">
      <c r="A96" s="702"/>
      <c r="B96" s="161"/>
      <c r="C96" s="162"/>
      <c r="D96" s="163" t="s">
        <v>1946</v>
      </c>
      <c r="E96" s="163"/>
      <c r="F96" s="164">
        <f>(2.2*2.2)*0.1</f>
        <v>0.4840000000000001</v>
      </c>
      <c r="G96" s="165"/>
      <c r="H96" s="4258"/>
      <c r="I96" s="167"/>
      <c r="J96" s="171"/>
      <c r="L96" s="564"/>
      <c r="M96" s="564"/>
      <c r="Q96" s="597"/>
      <c r="R96" s="597"/>
      <c r="U96" s="159"/>
      <c r="W96" s="159"/>
    </row>
    <row r="97" spans="1:255" s="660" customFormat="1" ht="13.5" customHeight="1">
      <c r="A97" s="764">
        <v>20</v>
      </c>
      <c r="B97" s="151">
        <v>271</v>
      </c>
      <c r="C97" s="151">
        <v>452311131</v>
      </c>
      <c r="D97" s="151" t="s">
        <v>1361</v>
      </c>
      <c r="E97" s="151" t="s">
        <v>221</v>
      </c>
      <c r="F97" s="686">
        <f>ROUND(SUM(F98),3)</f>
        <v>0.10100000000000001</v>
      </c>
      <c r="G97" s="137"/>
      <c r="H97" s="3789">
        <f t="shared" ref="H97" si="15">ROUND(F97*G97,2)</f>
        <v>0</v>
      </c>
      <c r="I97" s="122" t="s">
        <v>142</v>
      </c>
      <c r="J97" s="765"/>
      <c r="BK97" s="674"/>
      <c r="BL97" s="674"/>
      <c r="BM97" s="674"/>
      <c r="BN97" s="674"/>
      <c r="BO97" s="674"/>
      <c r="BP97" s="674"/>
      <c r="BQ97" s="674"/>
      <c r="BR97" s="674"/>
      <c r="BS97" s="674"/>
      <c r="BT97" s="674"/>
      <c r="BU97" s="674"/>
      <c r="BV97" s="674"/>
      <c r="BW97" s="674"/>
      <c r="BX97" s="674"/>
      <c r="BY97" s="674"/>
      <c r="BZ97" s="674"/>
      <c r="CA97" s="674"/>
      <c r="CB97" s="674"/>
      <c r="CC97" s="674"/>
      <c r="CD97" s="674"/>
      <c r="CE97" s="674"/>
      <c r="CF97" s="674"/>
      <c r="CG97" s="674"/>
      <c r="CH97" s="674"/>
      <c r="CI97" s="674"/>
      <c r="CJ97" s="674"/>
      <c r="CK97" s="674"/>
      <c r="CL97" s="674"/>
      <c r="CM97" s="674"/>
      <c r="CN97" s="674"/>
      <c r="CO97" s="674"/>
      <c r="CP97" s="674"/>
      <c r="CQ97" s="674"/>
      <c r="CR97" s="674"/>
      <c r="CS97" s="674"/>
      <c r="CT97" s="674"/>
      <c r="CU97" s="674"/>
      <c r="CV97" s="674"/>
      <c r="CW97" s="674"/>
      <c r="CX97" s="674"/>
      <c r="CY97" s="674"/>
      <c r="CZ97" s="674"/>
      <c r="DA97" s="674"/>
      <c r="DB97" s="674"/>
      <c r="DC97" s="674"/>
      <c r="DD97" s="674"/>
      <c r="DE97" s="674"/>
      <c r="DF97" s="674"/>
      <c r="DG97" s="674"/>
      <c r="DH97" s="674"/>
      <c r="DI97" s="674"/>
      <c r="DJ97" s="674"/>
      <c r="DK97" s="674"/>
      <c r="DL97" s="674"/>
      <c r="DM97" s="674"/>
      <c r="DN97" s="674"/>
      <c r="DO97" s="674"/>
      <c r="DP97" s="674"/>
      <c r="DQ97" s="674"/>
      <c r="DR97" s="674"/>
      <c r="DS97" s="674"/>
      <c r="DT97" s="674"/>
      <c r="DU97" s="674"/>
      <c r="DV97" s="674"/>
      <c r="DW97" s="674"/>
      <c r="DX97" s="674"/>
      <c r="DY97" s="674"/>
      <c r="DZ97" s="674"/>
      <c r="EA97" s="674"/>
      <c r="EB97" s="674"/>
      <c r="EC97" s="674"/>
      <c r="ED97" s="674"/>
      <c r="EE97" s="674"/>
      <c r="EF97" s="674"/>
      <c r="EG97" s="674"/>
      <c r="EH97" s="674"/>
      <c r="EI97" s="674"/>
      <c r="EJ97" s="674"/>
      <c r="EK97" s="674"/>
      <c r="EL97" s="674"/>
      <c r="EM97" s="674"/>
      <c r="EN97" s="674"/>
      <c r="EO97" s="674"/>
      <c r="EP97" s="674"/>
      <c r="EQ97" s="674"/>
      <c r="ER97" s="674"/>
      <c r="ES97" s="674"/>
      <c r="ET97" s="674"/>
      <c r="EU97" s="674"/>
      <c r="EV97" s="674"/>
      <c r="EW97" s="674"/>
      <c r="EX97" s="674"/>
      <c r="EY97" s="674"/>
      <c r="EZ97" s="674"/>
      <c r="FA97" s="674"/>
      <c r="FB97" s="674"/>
      <c r="FC97" s="674"/>
      <c r="FD97" s="674"/>
      <c r="FE97" s="674"/>
      <c r="FF97" s="674"/>
      <c r="FG97" s="674"/>
      <c r="FH97" s="674"/>
      <c r="FI97" s="674"/>
      <c r="FJ97" s="674"/>
      <c r="FK97" s="674"/>
      <c r="FL97" s="674"/>
      <c r="FM97" s="674"/>
      <c r="FN97" s="674"/>
      <c r="FO97" s="674"/>
      <c r="FP97" s="674"/>
      <c r="FQ97" s="674"/>
      <c r="FR97" s="674"/>
      <c r="FS97" s="674"/>
      <c r="FT97" s="674"/>
      <c r="FU97" s="674"/>
      <c r="FV97" s="674"/>
      <c r="FW97" s="674"/>
      <c r="FX97" s="674"/>
      <c r="FY97" s="674"/>
      <c r="FZ97" s="674"/>
      <c r="GA97" s="674"/>
      <c r="GB97" s="674"/>
      <c r="GC97" s="674"/>
      <c r="GD97" s="674"/>
      <c r="GE97" s="674"/>
      <c r="GF97" s="674"/>
      <c r="GG97" s="674"/>
      <c r="GH97" s="674"/>
      <c r="GI97" s="674"/>
      <c r="GJ97" s="674"/>
      <c r="GK97" s="674"/>
      <c r="GL97" s="674"/>
      <c r="GM97" s="674"/>
      <c r="GN97" s="674"/>
      <c r="GO97" s="674"/>
      <c r="GP97" s="674"/>
      <c r="GQ97" s="674"/>
      <c r="GR97" s="674"/>
      <c r="GS97" s="674"/>
      <c r="GT97" s="674"/>
      <c r="GU97" s="674"/>
      <c r="GV97" s="674"/>
      <c r="GW97" s="674"/>
      <c r="GX97" s="674"/>
      <c r="GY97" s="674"/>
      <c r="GZ97" s="674"/>
      <c r="HA97" s="674"/>
      <c r="HB97" s="674"/>
      <c r="HC97" s="674"/>
      <c r="HD97" s="674"/>
      <c r="HE97" s="674"/>
      <c r="HF97" s="674"/>
      <c r="HG97" s="674"/>
      <c r="HH97" s="674"/>
      <c r="HI97" s="674"/>
      <c r="HJ97" s="674"/>
      <c r="HK97" s="674"/>
      <c r="HL97" s="674"/>
      <c r="HM97" s="674"/>
      <c r="HN97" s="674"/>
      <c r="HO97" s="674"/>
      <c r="HP97" s="674"/>
      <c r="HQ97" s="674"/>
      <c r="HR97" s="674"/>
      <c r="HS97" s="674"/>
      <c r="HT97" s="674"/>
      <c r="HU97" s="674"/>
      <c r="HV97" s="674"/>
      <c r="HW97" s="674"/>
      <c r="HX97" s="674"/>
      <c r="HY97" s="674"/>
      <c r="HZ97" s="674"/>
      <c r="IA97" s="674"/>
      <c r="IB97" s="674"/>
      <c r="IC97" s="674"/>
      <c r="ID97" s="674"/>
      <c r="IE97" s="674"/>
      <c r="IF97" s="674"/>
      <c r="IG97" s="674"/>
      <c r="IH97" s="674"/>
      <c r="II97" s="674"/>
      <c r="IJ97" s="674"/>
      <c r="IK97" s="674"/>
      <c r="IL97" s="674"/>
      <c r="IM97" s="674"/>
      <c r="IN97" s="674"/>
      <c r="IO97" s="674"/>
      <c r="IP97" s="674"/>
      <c r="IQ97" s="674"/>
      <c r="IR97" s="674"/>
      <c r="IS97" s="674"/>
      <c r="IT97" s="674"/>
      <c r="IU97" s="674"/>
    </row>
    <row r="98" spans="1:255" s="158" customFormat="1" ht="13.5" customHeight="1">
      <c r="A98" s="702"/>
      <c r="B98" s="161"/>
      <c r="C98" s="162"/>
      <c r="D98" s="193" t="s">
        <v>1947</v>
      </c>
      <c r="E98" s="163"/>
      <c r="F98" s="164">
        <f>(((0.8*0.8)*0.15)*1)*1.05</f>
        <v>0.10080000000000001</v>
      </c>
      <c r="G98" s="165"/>
      <c r="H98" s="3792"/>
      <c r="I98" s="167"/>
      <c r="J98" s="171"/>
      <c r="U98" s="159"/>
      <c r="W98" s="159"/>
    </row>
    <row r="99" spans="1:255" s="660" customFormat="1" ht="13.5" customHeight="1">
      <c r="A99" s="696" t="s">
        <v>989</v>
      </c>
      <c r="B99" s="688">
        <v>271</v>
      </c>
      <c r="C99" s="689">
        <v>452321162</v>
      </c>
      <c r="D99" s="689" t="s">
        <v>1847</v>
      </c>
      <c r="E99" s="689" t="s">
        <v>221</v>
      </c>
      <c r="F99" s="686">
        <f>ROUND(SUM(F101),3)</f>
        <v>1.016</v>
      </c>
      <c r="G99" s="690"/>
      <c r="H99" s="3789">
        <f t="shared" ref="H99" si="16">ROUND(F99*G99,2)</f>
        <v>0</v>
      </c>
      <c r="I99" s="122" t="s">
        <v>142</v>
      </c>
      <c r="J99" s="877"/>
    </row>
    <row r="100" spans="1:255" s="660" customFormat="1" ht="27" customHeight="1">
      <c r="A100" s="696"/>
      <c r="B100" s="688"/>
      <c r="C100" s="689"/>
      <c r="D100" s="871" t="s">
        <v>1948</v>
      </c>
      <c r="E100" s="689"/>
      <c r="F100" s="358"/>
      <c r="G100" s="690"/>
      <c r="H100" s="4266"/>
      <c r="I100" s="719"/>
      <c r="J100" s="720"/>
    </row>
    <row r="101" spans="1:255" s="660" customFormat="1" ht="13.5" customHeight="1">
      <c r="A101" s="696"/>
      <c r="B101" s="688"/>
      <c r="C101" s="689"/>
      <c r="D101" s="871" t="s">
        <v>1949</v>
      </c>
      <c r="E101" s="689"/>
      <c r="F101" s="358">
        <f>((2.2*2.2)*0.2)*1.05</f>
        <v>1.0164000000000002</v>
      </c>
      <c r="G101" s="690"/>
      <c r="H101" s="4266"/>
      <c r="I101" s="719"/>
      <c r="J101" s="878"/>
    </row>
    <row r="102" spans="1:255" s="158" customFormat="1" ht="13.5" customHeight="1">
      <c r="A102" s="115">
        <v>22</v>
      </c>
      <c r="B102" s="121">
        <v>271</v>
      </c>
      <c r="C102" s="121">
        <v>452351101</v>
      </c>
      <c r="D102" s="121" t="s">
        <v>1850</v>
      </c>
      <c r="E102" s="121" t="s">
        <v>611</v>
      </c>
      <c r="F102" s="686">
        <f>ROUND(SUM(F104),3)</f>
        <v>1.76</v>
      </c>
      <c r="G102" s="137"/>
      <c r="H102" s="3789">
        <f t="shared" ref="H102" si="17">ROUND(F102*G102,2)</f>
        <v>0</v>
      </c>
      <c r="I102" s="122" t="s">
        <v>142</v>
      </c>
      <c r="J102" s="869"/>
      <c r="K102" s="707"/>
      <c r="U102" s="159"/>
      <c r="W102" s="159"/>
    </row>
    <row r="103" spans="1:255" s="660" customFormat="1" ht="13.5" customHeight="1">
      <c r="A103" s="696"/>
      <c r="B103" s="688"/>
      <c r="C103" s="689"/>
      <c r="D103" s="871" t="s">
        <v>1950</v>
      </c>
      <c r="E103" s="689"/>
      <c r="F103" s="358"/>
      <c r="G103" s="690"/>
      <c r="H103" s="4266"/>
      <c r="I103" s="719"/>
      <c r="J103" s="720"/>
    </row>
    <row r="104" spans="1:255" s="660" customFormat="1" ht="13.5" customHeight="1">
      <c r="A104" s="696"/>
      <c r="B104" s="688"/>
      <c r="C104" s="689"/>
      <c r="D104" s="871" t="s">
        <v>1951</v>
      </c>
      <c r="E104" s="689"/>
      <c r="F104" s="358">
        <f>((2.2)*4)*0.2</f>
        <v>1.7600000000000002</v>
      </c>
      <c r="G104" s="690"/>
      <c r="H104" s="4266"/>
      <c r="I104" s="719"/>
      <c r="J104" s="720"/>
    </row>
    <row r="105" spans="1:255" s="660" customFormat="1" ht="13.5" customHeight="1">
      <c r="A105" s="696"/>
      <c r="B105" s="688"/>
      <c r="C105" s="689"/>
      <c r="D105" s="871" t="s">
        <v>1853</v>
      </c>
      <c r="E105" s="689"/>
      <c r="F105" s="358"/>
      <c r="G105" s="690"/>
      <c r="H105" s="4266"/>
      <c r="I105" s="719"/>
      <c r="J105" s="720"/>
    </row>
    <row r="106" spans="1:255" s="884" customFormat="1" ht="13.5" customHeight="1">
      <c r="A106" s="879">
        <v>23</v>
      </c>
      <c r="B106" s="880" t="s">
        <v>990</v>
      </c>
      <c r="C106" s="881">
        <v>452368211</v>
      </c>
      <c r="D106" s="881" t="s">
        <v>1854</v>
      </c>
      <c r="E106" s="881" t="s">
        <v>302</v>
      </c>
      <c r="F106" s="686">
        <f>ROUND(SUM(F107),3)</f>
        <v>6.8000000000000005E-2</v>
      </c>
      <c r="G106" s="882"/>
      <c r="H106" s="3789">
        <f t="shared" ref="H106" si="18">ROUND(F106*G106,2)</f>
        <v>0</v>
      </c>
      <c r="I106" s="122" t="s">
        <v>142</v>
      </c>
      <c r="J106" s="883"/>
      <c r="K106" s="883"/>
      <c r="L106" s="883"/>
      <c r="N106" s="883"/>
    </row>
    <row r="107" spans="1:255" s="890" customFormat="1" ht="27" customHeight="1">
      <c r="A107" s="885"/>
      <c r="B107" s="871"/>
      <c r="C107" s="871"/>
      <c r="D107" s="886" t="s">
        <v>1952</v>
      </c>
      <c r="E107" s="886"/>
      <c r="F107" s="887">
        <f>((1.016)/1.05)*0.07</f>
        <v>6.773333333333334E-2</v>
      </c>
      <c r="G107" s="888"/>
      <c r="H107" s="4272"/>
      <c r="I107" s="889"/>
      <c r="M107" s="884"/>
    </row>
    <row r="108" spans="1:255" ht="13.5" customHeight="1">
      <c r="A108" s="115"/>
      <c r="B108" s="121"/>
      <c r="C108" s="116" t="s">
        <v>1363</v>
      </c>
      <c r="D108" s="116" t="s">
        <v>932</v>
      </c>
      <c r="E108" s="116"/>
      <c r="F108" s="185"/>
      <c r="G108" s="118"/>
      <c r="H108" s="4243">
        <f>SUM(H109:H149)</f>
        <v>0</v>
      </c>
      <c r="I108" s="122"/>
    </row>
    <row r="109" spans="1:255" s="884" customFormat="1" ht="13.5" customHeight="1">
      <c r="A109" s="879">
        <v>24</v>
      </c>
      <c r="B109" s="880">
        <v>271</v>
      </c>
      <c r="C109" s="881" t="s">
        <v>934</v>
      </c>
      <c r="D109" s="881" t="s">
        <v>1953</v>
      </c>
      <c r="E109" s="881" t="s">
        <v>155</v>
      </c>
      <c r="F109" s="686">
        <f>ROUND(SUM(F111),3)</f>
        <v>1</v>
      </c>
      <c r="G109" s="882"/>
      <c r="H109" s="3789">
        <f t="shared" ref="H109" si="19">ROUND(F109*G109,2)</f>
        <v>0</v>
      </c>
      <c r="I109" s="122" t="s">
        <v>60</v>
      </c>
      <c r="J109" s="883"/>
      <c r="K109" s="895"/>
      <c r="L109" s="883"/>
      <c r="N109" s="883"/>
      <c r="R109" s="895"/>
    </row>
    <row r="110" spans="1:255" s="896" customFormat="1" ht="40.5" customHeight="1">
      <c r="A110" s="892"/>
      <c r="B110" s="881"/>
      <c r="C110" s="881"/>
      <c r="D110" s="871" t="s">
        <v>1954</v>
      </c>
      <c r="E110" s="881"/>
      <c r="F110" s="881"/>
      <c r="G110" s="893"/>
      <c r="H110" s="4273"/>
      <c r="I110" s="893"/>
      <c r="J110" s="883"/>
      <c r="K110" s="895"/>
      <c r="L110" s="895"/>
      <c r="M110" s="895"/>
      <c r="N110" s="895"/>
      <c r="O110" s="895"/>
      <c r="P110" s="895"/>
      <c r="Q110" s="895"/>
      <c r="R110" s="895"/>
      <c r="S110" s="895"/>
      <c r="T110" s="895"/>
    </row>
    <row r="111" spans="1:255" s="660" customFormat="1" ht="13.5" customHeight="1">
      <c r="A111" s="696"/>
      <c r="B111" s="688"/>
      <c r="C111" s="689"/>
      <c r="D111" s="871" t="s">
        <v>1955</v>
      </c>
      <c r="E111" s="689"/>
      <c r="F111" s="358">
        <v>1</v>
      </c>
      <c r="G111" s="690"/>
      <c r="H111" s="4266"/>
      <c r="I111" s="893"/>
      <c r="J111" s="883"/>
      <c r="K111" s="895"/>
      <c r="L111" s="895"/>
      <c r="M111" s="895"/>
      <c r="N111" s="895"/>
      <c r="O111" s="895"/>
      <c r="P111" s="895"/>
      <c r="Q111" s="895"/>
      <c r="R111" s="895"/>
      <c r="S111" s="895"/>
      <c r="T111" s="884"/>
    </row>
    <row r="112" spans="1:255" s="896" customFormat="1" ht="40.5" customHeight="1">
      <c r="A112" s="892"/>
      <c r="B112" s="881"/>
      <c r="C112" s="881"/>
      <c r="D112" s="897" t="s">
        <v>1956</v>
      </c>
      <c r="E112" s="881"/>
      <c r="F112" s="887"/>
      <c r="G112" s="893"/>
      <c r="H112" s="4273"/>
      <c r="I112" s="893"/>
      <c r="J112" s="883"/>
      <c r="K112" s="895"/>
      <c r="L112" s="895"/>
      <c r="M112" s="895"/>
      <c r="N112" s="895"/>
      <c r="O112" s="895"/>
      <c r="P112" s="895"/>
      <c r="Q112" s="895"/>
      <c r="R112" s="895"/>
      <c r="S112" s="895"/>
      <c r="T112" s="895"/>
    </row>
    <row r="113" spans="1:20" s="660" customFormat="1" ht="13.5" customHeight="1">
      <c r="A113" s="696"/>
      <c r="B113" s="688"/>
      <c r="C113" s="689"/>
      <c r="D113" s="871" t="s">
        <v>1957</v>
      </c>
      <c r="E113" s="689"/>
      <c r="F113" s="358"/>
      <c r="G113" s="690"/>
      <c r="H113" s="4266"/>
      <c r="I113" s="719"/>
      <c r="J113" s="720"/>
    </row>
    <row r="114" spans="1:20" s="884" customFormat="1" ht="13.5" customHeight="1">
      <c r="A114" s="879">
        <v>25</v>
      </c>
      <c r="B114" s="880">
        <v>271</v>
      </c>
      <c r="C114" s="881" t="s">
        <v>1958</v>
      </c>
      <c r="D114" s="881" t="s">
        <v>1959</v>
      </c>
      <c r="E114" s="881" t="s">
        <v>155</v>
      </c>
      <c r="F114" s="686">
        <f>ROUND(SUM(F116),3)</f>
        <v>2</v>
      </c>
      <c r="G114" s="882"/>
      <c r="H114" s="3789">
        <f t="shared" ref="H114" si="20">ROUND(F114*G114,2)</f>
        <v>0</v>
      </c>
      <c r="I114" s="122" t="s">
        <v>60</v>
      </c>
      <c r="J114" s="883"/>
      <c r="K114" s="895"/>
      <c r="L114" s="895"/>
      <c r="M114" s="895"/>
      <c r="N114" s="895"/>
      <c r="O114" s="895"/>
      <c r="P114" s="895"/>
      <c r="Q114" s="895"/>
      <c r="R114" s="895"/>
    </row>
    <row r="115" spans="1:20" s="896" customFormat="1" ht="40.5" customHeight="1">
      <c r="A115" s="892"/>
      <c r="B115" s="881"/>
      <c r="C115" s="881"/>
      <c r="D115" s="871" t="s">
        <v>1960</v>
      </c>
      <c r="E115" s="881"/>
      <c r="F115" s="887"/>
      <c r="G115" s="893"/>
      <c r="H115" s="4273"/>
      <c r="I115" s="893"/>
      <c r="J115" s="883"/>
      <c r="K115" s="895"/>
      <c r="L115" s="895"/>
      <c r="M115" s="895"/>
      <c r="N115" s="895"/>
      <c r="O115" s="895"/>
      <c r="P115" s="895"/>
      <c r="Q115" s="895"/>
      <c r="R115" s="895"/>
      <c r="S115" s="895"/>
      <c r="T115" s="895"/>
    </row>
    <row r="116" spans="1:20" s="660" customFormat="1" ht="13.5" customHeight="1">
      <c r="A116" s="696"/>
      <c r="B116" s="688"/>
      <c r="C116" s="689"/>
      <c r="D116" s="871" t="s">
        <v>1961</v>
      </c>
      <c r="E116" s="689"/>
      <c r="F116" s="358">
        <v>2</v>
      </c>
      <c r="G116" s="690"/>
      <c r="H116" s="4266"/>
      <c r="I116" s="893"/>
      <c r="J116" s="720"/>
    </row>
    <row r="117" spans="1:20" s="896" customFormat="1" ht="40.5" customHeight="1">
      <c r="A117" s="892"/>
      <c r="B117" s="881"/>
      <c r="C117" s="881"/>
      <c r="D117" s="897" t="s">
        <v>1962</v>
      </c>
      <c r="E117" s="881"/>
      <c r="F117" s="887"/>
      <c r="G117" s="893"/>
      <c r="H117" s="4273"/>
      <c r="I117" s="893"/>
      <c r="J117" s="894"/>
      <c r="K117" s="895"/>
      <c r="L117" s="895"/>
      <c r="M117" s="895"/>
      <c r="N117" s="895"/>
      <c r="O117" s="895"/>
      <c r="P117" s="895"/>
      <c r="Q117" s="895"/>
      <c r="R117" s="895"/>
      <c r="S117" s="895"/>
      <c r="T117" s="895"/>
    </row>
    <row r="118" spans="1:20" s="660" customFormat="1" ht="13.5" customHeight="1">
      <c r="A118" s="696"/>
      <c r="B118" s="688"/>
      <c r="C118" s="689"/>
      <c r="D118" s="871" t="s">
        <v>1963</v>
      </c>
      <c r="E118" s="689"/>
      <c r="F118" s="358"/>
      <c r="G118" s="690"/>
      <c r="H118" s="4266"/>
      <c r="I118" s="719"/>
      <c r="J118" s="720"/>
    </row>
    <row r="119" spans="1:20" s="884" customFormat="1" ht="27" customHeight="1">
      <c r="A119" s="879">
        <v>26</v>
      </c>
      <c r="B119" s="880">
        <v>271</v>
      </c>
      <c r="C119" s="881" t="s">
        <v>1964</v>
      </c>
      <c r="D119" s="881" t="s">
        <v>1965</v>
      </c>
      <c r="E119" s="881" t="s">
        <v>155</v>
      </c>
      <c r="F119" s="686">
        <f>ROUND(SUM(F121),3)</f>
        <v>1</v>
      </c>
      <c r="G119" s="882"/>
      <c r="H119" s="3789">
        <f t="shared" ref="H119" si="21">ROUND(F119*G119,2)</f>
        <v>0</v>
      </c>
      <c r="I119" s="122" t="s">
        <v>60</v>
      </c>
      <c r="J119" s="883"/>
      <c r="K119" s="895"/>
      <c r="L119" s="895"/>
      <c r="M119" s="895"/>
      <c r="N119" s="895"/>
      <c r="O119" s="895"/>
      <c r="P119" s="895"/>
      <c r="Q119" s="895"/>
      <c r="R119" s="895"/>
      <c r="T119" s="987"/>
    </row>
    <row r="120" spans="1:20" s="896" customFormat="1" ht="27" customHeight="1">
      <c r="A120" s="892"/>
      <c r="B120" s="881"/>
      <c r="C120" s="881"/>
      <c r="D120" s="871" t="s">
        <v>1966</v>
      </c>
      <c r="E120" s="881"/>
      <c r="F120" s="887"/>
      <c r="G120" s="893"/>
      <c r="H120" s="4273"/>
      <c r="I120" s="893"/>
      <c r="J120" s="883"/>
      <c r="K120" s="895"/>
      <c r="L120" s="895"/>
      <c r="M120" s="895"/>
      <c r="N120" s="895"/>
      <c r="O120" s="895"/>
      <c r="P120" s="895"/>
      <c r="Q120" s="895"/>
      <c r="R120" s="895"/>
      <c r="S120" s="895"/>
      <c r="T120" s="895"/>
    </row>
    <row r="121" spans="1:20" s="660" customFormat="1" ht="13.5" customHeight="1">
      <c r="A121" s="696"/>
      <c r="B121" s="688"/>
      <c r="C121" s="689"/>
      <c r="D121" s="871" t="s">
        <v>1967</v>
      </c>
      <c r="E121" s="689"/>
      <c r="F121" s="358">
        <v>1</v>
      </c>
      <c r="G121" s="690"/>
      <c r="H121" s="4266"/>
      <c r="I121" s="893"/>
      <c r="J121" s="883"/>
    </row>
    <row r="122" spans="1:20" s="896" customFormat="1" ht="94.5" customHeight="1">
      <c r="A122" s="892"/>
      <c r="B122" s="881"/>
      <c r="C122" s="881"/>
      <c r="D122" s="897" t="s">
        <v>1968</v>
      </c>
      <c r="E122" s="881"/>
      <c r="F122" s="887"/>
      <c r="G122" s="893"/>
      <c r="H122" s="4273"/>
      <c r="I122" s="893"/>
      <c r="J122" s="894"/>
      <c r="K122" s="895"/>
      <c r="L122" s="895"/>
      <c r="M122" s="895"/>
      <c r="N122" s="895"/>
      <c r="O122" s="895"/>
      <c r="P122" s="895"/>
      <c r="Q122" s="895"/>
      <c r="R122" s="895"/>
      <c r="S122" s="895"/>
      <c r="T122" s="895"/>
    </row>
    <row r="123" spans="1:20" s="660" customFormat="1" ht="13.5" customHeight="1">
      <c r="A123" s="696"/>
      <c r="B123" s="688"/>
      <c r="C123" s="689"/>
      <c r="D123" s="871" t="s">
        <v>1963</v>
      </c>
      <c r="E123" s="689"/>
      <c r="F123" s="358"/>
      <c r="G123" s="690"/>
      <c r="H123" s="4266"/>
      <c r="I123" s="719"/>
      <c r="J123" s="883"/>
    </row>
    <row r="124" spans="1:20" s="884" customFormat="1" ht="13.5" customHeight="1">
      <c r="A124" s="879">
        <v>27</v>
      </c>
      <c r="B124" s="880">
        <v>271</v>
      </c>
      <c r="C124" s="881" t="s">
        <v>1969</v>
      </c>
      <c r="D124" s="881" t="s">
        <v>1970</v>
      </c>
      <c r="E124" s="881" t="s">
        <v>155</v>
      </c>
      <c r="F124" s="686">
        <f>ROUND(SUM(F126),3)</f>
        <v>1</v>
      </c>
      <c r="G124" s="882"/>
      <c r="H124" s="3789">
        <f t="shared" ref="H124" si="22">ROUND(F124*G124,2)</f>
        <v>0</v>
      </c>
      <c r="I124" s="122" t="s">
        <v>60</v>
      </c>
      <c r="J124" s="883"/>
      <c r="K124" s="883"/>
      <c r="L124" s="883"/>
      <c r="N124" s="883"/>
    </row>
    <row r="125" spans="1:20" s="896" customFormat="1" ht="40.5" customHeight="1">
      <c r="A125" s="892"/>
      <c r="B125" s="881"/>
      <c r="C125" s="881"/>
      <c r="D125" s="871" t="s">
        <v>1971</v>
      </c>
      <c r="E125" s="881"/>
      <c r="F125" s="887"/>
      <c r="G125" s="893"/>
      <c r="H125" s="4273"/>
      <c r="I125" s="893"/>
      <c r="J125" s="883"/>
      <c r="K125" s="895"/>
      <c r="L125" s="895"/>
      <c r="M125" s="895"/>
      <c r="N125" s="895"/>
      <c r="O125" s="895"/>
      <c r="P125" s="895"/>
      <c r="Q125" s="895"/>
      <c r="R125" s="895"/>
      <c r="S125" s="895"/>
      <c r="T125" s="895"/>
    </row>
    <row r="126" spans="1:20" s="660" customFormat="1" ht="13.5" customHeight="1">
      <c r="A126" s="696"/>
      <c r="B126" s="688"/>
      <c r="C126" s="689"/>
      <c r="D126" s="871" t="s">
        <v>1972</v>
      </c>
      <c r="E126" s="689"/>
      <c r="F126" s="358">
        <v>1</v>
      </c>
      <c r="G126" s="690"/>
      <c r="H126" s="4266"/>
      <c r="I126" s="893"/>
      <c r="J126" s="720"/>
    </row>
    <row r="127" spans="1:20" s="896" customFormat="1" ht="94.5" customHeight="1">
      <c r="A127" s="892"/>
      <c r="B127" s="881"/>
      <c r="C127" s="881"/>
      <c r="D127" s="897" t="s">
        <v>1973</v>
      </c>
      <c r="E127" s="881"/>
      <c r="F127" s="887"/>
      <c r="G127" s="893"/>
      <c r="H127" s="4273"/>
      <c r="I127" s="893"/>
      <c r="J127" s="894"/>
      <c r="K127" s="895"/>
      <c r="L127" s="895"/>
      <c r="M127" s="895"/>
      <c r="N127" s="895"/>
      <c r="O127" s="895"/>
      <c r="P127" s="895"/>
      <c r="Q127" s="895"/>
      <c r="R127" s="895"/>
      <c r="S127" s="895"/>
      <c r="T127" s="895"/>
    </row>
    <row r="128" spans="1:20" s="660" customFormat="1" ht="13.5" customHeight="1">
      <c r="A128" s="696"/>
      <c r="B128" s="688"/>
      <c r="C128" s="689"/>
      <c r="D128" s="871" t="s">
        <v>1963</v>
      </c>
      <c r="E128" s="689"/>
      <c r="F128" s="358"/>
      <c r="G128" s="690"/>
      <c r="H128" s="4266"/>
      <c r="I128" s="719"/>
      <c r="J128" s="720"/>
    </row>
    <row r="129" spans="1:256" s="884" customFormat="1" ht="13.5" customHeight="1">
      <c r="A129" s="879">
        <v>28</v>
      </c>
      <c r="B129" s="880">
        <v>271</v>
      </c>
      <c r="C129" s="881" t="s">
        <v>1974</v>
      </c>
      <c r="D129" s="881" t="s">
        <v>1975</v>
      </c>
      <c r="E129" s="881" t="s">
        <v>155</v>
      </c>
      <c r="F129" s="686">
        <f>ROUND(SUM(F131),3)</f>
        <v>1</v>
      </c>
      <c r="G129" s="882"/>
      <c r="H129" s="3789">
        <f t="shared" ref="H129" si="23">ROUND(F129*G129,2)</f>
        <v>0</v>
      </c>
      <c r="I129" s="122" t="s">
        <v>60</v>
      </c>
      <c r="J129" s="883"/>
      <c r="K129" s="895"/>
      <c r="L129" s="895"/>
      <c r="M129" s="895"/>
      <c r="N129" s="895"/>
      <c r="O129" s="895"/>
      <c r="P129" s="895"/>
      <c r="Q129" s="895"/>
      <c r="R129" s="895"/>
    </row>
    <row r="130" spans="1:256" s="896" customFormat="1" ht="27" customHeight="1">
      <c r="A130" s="892"/>
      <c r="B130" s="881"/>
      <c r="C130" s="881"/>
      <c r="D130" s="871" t="s">
        <v>1976</v>
      </c>
      <c r="E130" s="881"/>
      <c r="F130" s="887"/>
      <c r="G130" s="893"/>
      <c r="H130" s="4273"/>
      <c r="I130" s="893"/>
      <c r="J130" s="883"/>
      <c r="K130" s="895"/>
      <c r="L130" s="895"/>
      <c r="M130" s="895"/>
      <c r="N130" s="895"/>
      <c r="O130" s="895"/>
      <c r="P130" s="895"/>
      <c r="Q130" s="895"/>
      <c r="R130" s="895"/>
      <c r="S130" s="895"/>
      <c r="T130" s="895"/>
    </row>
    <row r="131" spans="1:256" s="660" customFormat="1" ht="13.5" customHeight="1">
      <c r="A131" s="696"/>
      <c r="B131" s="688"/>
      <c r="C131" s="689"/>
      <c r="D131" s="871" t="s">
        <v>1977</v>
      </c>
      <c r="E131" s="689"/>
      <c r="F131" s="358">
        <v>1</v>
      </c>
      <c r="G131" s="690"/>
      <c r="H131" s="4266"/>
      <c r="I131" s="893"/>
      <c r="J131" s="720"/>
    </row>
    <row r="132" spans="1:256" s="660" customFormat="1" ht="13.5" customHeight="1">
      <c r="A132" s="696"/>
      <c r="B132" s="688"/>
      <c r="C132" s="689"/>
      <c r="D132" s="871" t="s">
        <v>1978</v>
      </c>
      <c r="E132" s="689"/>
      <c r="F132" s="358"/>
      <c r="G132" s="690"/>
      <c r="H132" s="4266"/>
      <c r="I132" s="719"/>
      <c r="J132" s="720"/>
    </row>
    <row r="133" spans="1:256" s="884" customFormat="1" ht="13.5" customHeight="1">
      <c r="A133" s="879">
        <v>29</v>
      </c>
      <c r="B133" s="880">
        <v>271</v>
      </c>
      <c r="C133" s="881" t="s">
        <v>1979</v>
      </c>
      <c r="D133" s="881" t="s">
        <v>1980</v>
      </c>
      <c r="E133" s="881" t="s">
        <v>155</v>
      </c>
      <c r="F133" s="686">
        <f>ROUND(SUM(F135),3)</f>
        <v>1</v>
      </c>
      <c r="G133" s="882"/>
      <c r="H133" s="3789">
        <f t="shared" ref="H133" si="24">ROUND(F133*G133,2)</f>
        <v>0</v>
      </c>
      <c r="I133" s="122" t="s">
        <v>60</v>
      </c>
      <c r="J133" s="883"/>
      <c r="K133" s="895"/>
      <c r="L133" s="883"/>
      <c r="N133" s="883"/>
      <c r="R133" s="895"/>
    </row>
    <row r="134" spans="1:256" s="660" customFormat="1" ht="13.5" customHeight="1">
      <c r="A134" s="696"/>
      <c r="B134" s="688"/>
      <c r="C134" s="689"/>
      <c r="D134" s="871" t="s">
        <v>1981</v>
      </c>
      <c r="E134" s="689"/>
      <c r="F134" s="358"/>
      <c r="G134" s="690"/>
      <c r="H134" s="4266"/>
      <c r="I134" s="988"/>
      <c r="J134" s="720"/>
    </row>
    <row r="135" spans="1:256" s="660" customFormat="1" ht="13.5" customHeight="1">
      <c r="A135" s="696"/>
      <c r="B135" s="688"/>
      <c r="C135" s="689"/>
      <c r="D135" s="871" t="s">
        <v>1982</v>
      </c>
      <c r="E135" s="689"/>
      <c r="F135" s="358">
        <v>1</v>
      </c>
      <c r="G135" s="690"/>
      <c r="H135" s="4266"/>
      <c r="I135" s="719"/>
      <c r="J135" s="720"/>
    </row>
    <row r="136" spans="1:256" s="660" customFormat="1" ht="13.5" customHeight="1">
      <c r="A136" s="696"/>
      <c r="B136" s="688"/>
      <c r="C136" s="689"/>
      <c r="D136" s="871" t="s">
        <v>1978</v>
      </c>
      <c r="E136" s="689"/>
      <c r="F136" s="358"/>
      <c r="G136" s="690"/>
      <c r="H136" s="4266"/>
      <c r="I136" s="719"/>
      <c r="J136" s="720"/>
    </row>
    <row r="137" spans="1:256" s="884" customFormat="1" ht="13.5" customHeight="1">
      <c r="A137" s="879">
        <v>30</v>
      </c>
      <c r="B137" s="880">
        <v>271</v>
      </c>
      <c r="C137" s="881" t="s">
        <v>1983</v>
      </c>
      <c r="D137" s="881" t="s">
        <v>1984</v>
      </c>
      <c r="E137" s="881" t="s">
        <v>155</v>
      </c>
      <c r="F137" s="686">
        <f>ROUND(SUM(F139),3)</f>
        <v>1</v>
      </c>
      <c r="G137" s="882"/>
      <c r="H137" s="3789">
        <f t="shared" ref="H137" si="25">ROUND(F137*G137,2)</f>
        <v>0</v>
      </c>
      <c r="I137" s="122" t="s">
        <v>60</v>
      </c>
      <c r="J137" s="883"/>
      <c r="K137" s="895"/>
      <c r="L137" s="883"/>
      <c r="N137" s="883"/>
    </row>
    <row r="138" spans="1:256" s="660" customFormat="1" ht="13.5" customHeight="1">
      <c r="A138" s="696"/>
      <c r="B138" s="688"/>
      <c r="C138" s="689"/>
      <c r="D138" s="871" t="s">
        <v>1985</v>
      </c>
      <c r="E138" s="689"/>
      <c r="F138" s="358"/>
      <c r="G138" s="690"/>
      <c r="H138" s="4266"/>
      <c r="I138" s="719"/>
      <c r="J138" s="720"/>
    </row>
    <row r="139" spans="1:256" s="660" customFormat="1" ht="13.5" customHeight="1">
      <c r="A139" s="696"/>
      <c r="B139" s="688"/>
      <c r="C139" s="689"/>
      <c r="D139" s="871" t="s">
        <v>1986</v>
      </c>
      <c r="E139" s="689"/>
      <c r="F139" s="358">
        <v>1</v>
      </c>
      <c r="G139" s="690"/>
      <c r="H139" s="4266"/>
      <c r="I139" s="719"/>
      <c r="J139" s="720"/>
    </row>
    <row r="140" spans="1:256" s="660" customFormat="1" ht="13.5" customHeight="1">
      <c r="A140" s="696"/>
      <c r="B140" s="688"/>
      <c r="C140" s="689"/>
      <c r="D140" s="871" t="s">
        <v>1978</v>
      </c>
      <c r="E140" s="689"/>
      <c r="F140" s="358"/>
      <c r="G140" s="690"/>
      <c r="H140" s="4266"/>
      <c r="I140" s="719"/>
      <c r="J140" s="720"/>
    </row>
    <row r="141" spans="1:256" s="884" customFormat="1" ht="13.5" customHeight="1">
      <c r="A141" s="879">
        <v>31</v>
      </c>
      <c r="B141" s="880">
        <v>271</v>
      </c>
      <c r="C141" s="881" t="s">
        <v>1987</v>
      </c>
      <c r="D141" s="881" t="s">
        <v>1988</v>
      </c>
      <c r="E141" s="881" t="s">
        <v>155</v>
      </c>
      <c r="F141" s="686">
        <f>ROUND(SUM(F143),3)</f>
        <v>1</v>
      </c>
      <c r="G141" s="882"/>
      <c r="H141" s="3789">
        <f t="shared" ref="H141" si="26">ROUND(F141*G141,2)</f>
        <v>0</v>
      </c>
      <c r="I141" s="122" t="s">
        <v>60</v>
      </c>
      <c r="J141" s="883"/>
      <c r="K141" s="895"/>
      <c r="L141" s="883"/>
      <c r="N141" s="883"/>
    </row>
    <row r="142" spans="1:256" s="660" customFormat="1" ht="13.5" customHeight="1">
      <c r="A142" s="696"/>
      <c r="B142" s="688"/>
      <c r="C142" s="689"/>
      <c r="D142" s="871" t="s">
        <v>1989</v>
      </c>
      <c r="E142" s="689"/>
      <c r="F142" s="358"/>
      <c r="G142" s="690"/>
      <c r="H142" s="4266"/>
      <c r="I142" s="719"/>
      <c r="J142" s="720"/>
    </row>
    <row r="143" spans="1:256" s="660" customFormat="1" ht="13.5" customHeight="1">
      <c r="A143" s="696"/>
      <c r="B143" s="688"/>
      <c r="C143" s="689"/>
      <c r="D143" s="871" t="s">
        <v>1990</v>
      </c>
      <c r="E143" s="689"/>
      <c r="F143" s="358">
        <v>1</v>
      </c>
      <c r="G143" s="690"/>
      <c r="H143" s="4266"/>
      <c r="I143" s="719"/>
      <c r="J143" s="720"/>
    </row>
    <row r="144" spans="1:256" s="907" customFormat="1" ht="27" customHeight="1">
      <c r="A144" s="909">
        <v>32</v>
      </c>
      <c r="B144" s="502">
        <v>271</v>
      </c>
      <c r="C144" s="502" t="s">
        <v>1863</v>
      </c>
      <c r="D144" s="502" t="s">
        <v>1864</v>
      </c>
      <c r="E144" s="502" t="s">
        <v>155</v>
      </c>
      <c r="F144" s="686">
        <f>ROUND(SUM(F146:F148),3)</f>
        <v>4</v>
      </c>
      <c r="G144" s="893"/>
      <c r="H144" s="3789">
        <f t="shared" ref="H144" si="27">ROUND(F144*G144,2)</f>
        <v>0</v>
      </c>
      <c r="I144" s="891" t="s">
        <v>60</v>
      </c>
      <c r="J144" s="910"/>
      <c r="K144" s="906"/>
      <c r="L144" s="906"/>
      <c r="M144" s="906"/>
      <c r="N144" s="906"/>
      <c r="O144" s="906"/>
      <c r="P144" s="906"/>
      <c r="Q144" s="906"/>
      <c r="R144" s="906"/>
      <c r="S144" s="906"/>
      <c r="T144" s="906"/>
      <c r="U144" s="906"/>
      <c r="V144" s="906"/>
      <c r="W144" s="906"/>
      <c r="X144" s="906"/>
      <c r="Y144" s="906"/>
      <c r="Z144" s="906"/>
      <c r="AA144" s="906"/>
      <c r="AB144" s="906"/>
      <c r="AC144" s="906"/>
      <c r="AD144" s="906"/>
      <c r="AE144" s="906"/>
      <c r="AF144" s="906"/>
      <c r="AG144" s="906"/>
      <c r="AH144" s="906"/>
      <c r="AI144" s="906"/>
      <c r="AJ144" s="906"/>
      <c r="AK144" s="906"/>
      <c r="AL144" s="906"/>
      <c r="AM144" s="906"/>
      <c r="AN144" s="906"/>
      <c r="AO144" s="906"/>
      <c r="AP144" s="906"/>
      <c r="AQ144" s="906"/>
      <c r="AR144" s="906"/>
      <c r="AS144" s="906"/>
      <c r="AT144" s="906"/>
      <c r="AU144" s="906"/>
      <c r="AV144" s="906"/>
      <c r="AW144" s="906"/>
      <c r="AX144" s="906"/>
      <c r="AY144" s="906"/>
      <c r="AZ144" s="906"/>
      <c r="BA144" s="906"/>
      <c r="BB144" s="906"/>
      <c r="BC144" s="906"/>
      <c r="BD144" s="906"/>
      <c r="BE144" s="906"/>
      <c r="BF144" s="906"/>
      <c r="BG144" s="906"/>
      <c r="BH144" s="906"/>
      <c r="BI144" s="906"/>
      <c r="BJ144" s="906"/>
      <c r="BK144" s="906"/>
      <c r="BL144" s="906"/>
      <c r="BM144" s="906"/>
      <c r="BN144" s="906"/>
      <c r="BO144" s="906"/>
      <c r="BP144" s="906"/>
      <c r="BQ144" s="906"/>
      <c r="BR144" s="906"/>
      <c r="BS144" s="906"/>
      <c r="BT144" s="906"/>
      <c r="BU144" s="906"/>
      <c r="BV144" s="906"/>
      <c r="BW144" s="906"/>
      <c r="BX144" s="906"/>
      <c r="BY144" s="906"/>
      <c r="BZ144" s="906"/>
      <c r="CA144" s="906"/>
      <c r="CB144" s="906"/>
      <c r="CC144" s="906"/>
      <c r="CD144" s="906"/>
      <c r="CE144" s="906"/>
      <c r="CF144" s="906"/>
      <c r="CG144" s="906"/>
      <c r="CH144" s="906"/>
      <c r="CI144" s="906"/>
      <c r="CJ144" s="906"/>
      <c r="CK144" s="906"/>
      <c r="CL144" s="906"/>
      <c r="CM144" s="906"/>
      <c r="CN144" s="906"/>
      <c r="CO144" s="906"/>
      <c r="CP144" s="906"/>
      <c r="CQ144" s="906"/>
      <c r="CR144" s="906"/>
      <c r="CS144" s="906"/>
      <c r="CT144" s="906"/>
      <c r="CU144" s="906"/>
      <c r="CV144" s="906"/>
      <c r="CW144" s="906"/>
      <c r="CX144" s="906"/>
      <c r="CY144" s="906"/>
      <c r="CZ144" s="906"/>
      <c r="DA144" s="906"/>
      <c r="DB144" s="906"/>
      <c r="DC144" s="906"/>
      <c r="DD144" s="906"/>
      <c r="DE144" s="906"/>
      <c r="DF144" s="906"/>
      <c r="DG144" s="906"/>
      <c r="DH144" s="906"/>
      <c r="DI144" s="906"/>
      <c r="DJ144" s="906"/>
      <c r="DK144" s="906"/>
      <c r="DL144" s="906"/>
      <c r="DM144" s="906"/>
      <c r="DN144" s="906"/>
      <c r="DO144" s="906"/>
      <c r="DP144" s="906"/>
      <c r="DQ144" s="906"/>
      <c r="DR144" s="906"/>
      <c r="DS144" s="906"/>
      <c r="DT144" s="906"/>
      <c r="DU144" s="906"/>
      <c r="DV144" s="906"/>
      <c r="DW144" s="906"/>
      <c r="DX144" s="906"/>
      <c r="DY144" s="906"/>
      <c r="DZ144" s="906"/>
      <c r="EA144" s="906"/>
      <c r="EB144" s="906"/>
      <c r="EC144" s="906"/>
      <c r="ED144" s="906"/>
      <c r="EE144" s="906"/>
      <c r="EF144" s="906"/>
      <c r="EG144" s="906"/>
      <c r="EH144" s="906"/>
      <c r="EI144" s="906"/>
      <c r="EJ144" s="906"/>
      <c r="EK144" s="906"/>
      <c r="EL144" s="906"/>
      <c r="EM144" s="906"/>
      <c r="EN144" s="906"/>
      <c r="EO144" s="906"/>
      <c r="EP144" s="906"/>
      <c r="EQ144" s="906"/>
      <c r="ER144" s="906"/>
      <c r="ES144" s="906"/>
      <c r="ET144" s="906"/>
      <c r="EU144" s="906"/>
      <c r="EV144" s="906"/>
      <c r="EW144" s="906"/>
      <c r="EX144" s="906"/>
      <c r="EY144" s="906"/>
      <c r="EZ144" s="906"/>
      <c r="FA144" s="906"/>
      <c r="FB144" s="906"/>
      <c r="FC144" s="906"/>
      <c r="FD144" s="906"/>
      <c r="FE144" s="906"/>
      <c r="FF144" s="906"/>
      <c r="FG144" s="906"/>
      <c r="FH144" s="906"/>
      <c r="FI144" s="906"/>
      <c r="FJ144" s="906"/>
      <c r="FK144" s="906"/>
      <c r="FL144" s="906"/>
      <c r="FM144" s="906"/>
      <c r="FN144" s="906"/>
      <c r="FO144" s="906"/>
      <c r="FP144" s="906"/>
      <c r="FQ144" s="906"/>
      <c r="FR144" s="906"/>
      <c r="FS144" s="906"/>
      <c r="FT144" s="906"/>
      <c r="FU144" s="906"/>
      <c r="FV144" s="906"/>
      <c r="FW144" s="906"/>
      <c r="FX144" s="906"/>
      <c r="FY144" s="906"/>
      <c r="FZ144" s="906"/>
      <c r="GA144" s="906"/>
      <c r="GB144" s="906"/>
      <c r="GC144" s="906"/>
      <c r="GD144" s="906"/>
      <c r="GE144" s="906"/>
      <c r="GF144" s="906"/>
      <c r="GG144" s="906"/>
      <c r="GH144" s="906"/>
      <c r="GI144" s="906"/>
      <c r="GJ144" s="906"/>
      <c r="GK144" s="906"/>
      <c r="GL144" s="906"/>
      <c r="GM144" s="906"/>
      <c r="GN144" s="906"/>
      <c r="GO144" s="906"/>
      <c r="GP144" s="906"/>
      <c r="GQ144" s="906"/>
      <c r="GR144" s="906"/>
      <c r="GS144" s="906"/>
      <c r="GT144" s="906"/>
      <c r="GU144" s="906"/>
      <c r="GV144" s="906"/>
      <c r="GW144" s="906"/>
      <c r="GX144" s="906"/>
      <c r="GY144" s="906"/>
      <c r="GZ144" s="906"/>
      <c r="HA144" s="906"/>
      <c r="HB144" s="906"/>
      <c r="HC144" s="906"/>
      <c r="HD144" s="906"/>
      <c r="HE144" s="906"/>
      <c r="HF144" s="906"/>
      <c r="HG144" s="906"/>
      <c r="HH144" s="906"/>
      <c r="HI144" s="906"/>
      <c r="HJ144" s="906"/>
      <c r="HK144" s="906"/>
      <c r="HL144" s="906"/>
      <c r="HM144" s="906"/>
      <c r="HN144" s="906"/>
      <c r="HO144" s="906"/>
      <c r="HP144" s="906"/>
      <c r="HQ144" s="906"/>
      <c r="HR144" s="906"/>
      <c r="HS144" s="906"/>
      <c r="HT144" s="906"/>
      <c r="HU144" s="906"/>
      <c r="HV144" s="906"/>
      <c r="HW144" s="906"/>
      <c r="HX144" s="906"/>
      <c r="HY144" s="906"/>
      <c r="HZ144" s="906"/>
      <c r="IA144" s="906"/>
      <c r="IB144" s="906"/>
      <c r="IC144" s="906"/>
      <c r="ID144" s="906"/>
      <c r="IE144" s="906"/>
      <c r="IF144" s="906"/>
      <c r="IG144" s="906"/>
      <c r="IH144" s="906"/>
      <c r="II144" s="906"/>
      <c r="IJ144" s="906"/>
      <c r="IK144" s="906"/>
      <c r="IL144" s="906"/>
      <c r="IM144" s="906"/>
      <c r="IN144" s="906"/>
      <c r="IO144" s="906"/>
      <c r="IP144" s="906"/>
      <c r="IQ144" s="906"/>
      <c r="IR144" s="906"/>
      <c r="IS144" s="906"/>
      <c r="IT144" s="906"/>
      <c r="IU144" s="906"/>
      <c r="IV144" s="906"/>
    </row>
    <row r="145" spans="1:256" s="907" customFormat="1" ht="13.5" customHeight="1">
      <c r="A145" s="909"/>
      <c r="B145" s="502"/>
      <c r="C145" s="502"/>
      <c r="D145" s="193" t="s">
        <v>1865</v>
      </c>
      <c r="E145" s="502"/>
      <c r="F145" s="911"/>
      <c r="G145" s="893"/>
      <c r="H145" s="4255"/>
      <c r="I145" s="891"/>
      <c r="J145" s="910"/>
      <c r="K145" s="906"/>
      <c r="L145" s="906"/>
      <c r="M145" s="906"/>
      <c r="N145" s="906"/>
      <c r="O145" s="906"/>
      <c r="P145" s="906"/>
      <c r="Q145" s="906"/>
      <c r="R145" s="906"/>
      <c r="S145" s="906"/>
      <c r="T145" s="906"/>
      <c r="U145" s="906"/>
      <c r="V145" s="906"/>
      <c r="W145" s="906"/>
      <c r="X145" s="906"/>
      <c r="Y145" s="906"/>
      <c r="Z145" s="906"/>
      <c r="AA145" s="906"/>
      <c r="AB145" s="906"/>
      <c r="AC145" s="906"/>
      <c r="AD145" s="906"/>
      <c r="AE145" s="906"/>
      <c r="AF145" s="906"/>
      <c r="AG145" s="906"/>
      <c r="AH145" s="906"/>
      <c r="AI145" s="906"/>
      <c r="AJ145" s="906"/>
      <c r="AK145" s="906"/>
      <c r="AL145" s="906"/>
      <c r="AM145" s="906"/>
      <c r="AN145" s="906"/>
      <c r="AO145" s="906"/>
      <c r="AP145" s="906"/>
      <c r="AQ145" s="906"/>
      <c r="AR145" s="906"/>
      <c r="AS145" s="906"/>
      <c r="AT145" s="906"/>
      <c r="AU145" s="906"/>
      <c r="AV145" s="906"/>
      <c r="AW145" s="906"/>
      <c r="AX145" s="906"/>
      <c r="AY145" s="906"/>
      <c r="AZ145" s="906"/>
      <c r="BA145" s="906"/>
      <c r="BB145" s="906"/>
      <c r="BC145" s="906"/>
      <c r="BD145" s="906"/>
      <c r="BE145" s="906"/>
      <c r="BF145" s="906"/>
      <c r="BG145" s="906"/>
      <c r="BH145" s="906"/>
      <c r="BI145" s="906"/>
      <c r="BJ145" s="906"/>
      <c r="BK145" s="906"/>
      <c r="BL145" s="906"/>
      <c r="BM145" s="906"/>
      <c r="BN145" s="906"/>
      <c r="BO145" s="906"/>
      <c r="BP145" s="906"/>
      <c r="BQ145" s="906"/>
      <c r="BR145" s="906"/>
      <c r="BS145" s="906"/>
      <c r="BT145" s="906"/>
      <c r="BU145" s="906"/>
      <c r="BV145" s="906"/>
      <c r="BW145" s="906"/>
      <c r="BX145" s="906"/>
      <c r="BY145" s="906"/>
      <c r="BZ145" s="906"/>
      <c r="CA145" s="906"/>
      <c r="CB145" s="906"/>
      <c r="CC145" s="906"/>
      <c r="CD145" s="906"/>
      <c r="CE145" s="906"/>
      <c r="CF145" s="906"/>
      <c r="CG145" s="906"/>
      <c r="CH145" s="906"/>
      <c r="CI145" s="906"/>
      <c r="CJ145" s="906"/>
      <c r="CK145" s="906"/>
      <c r="CL145" s="906"/>
      <c r="CM145" s="906"/>
      <c r="CN145" s="906"/>
      <c r="CO145" s="906"/>
      <c r="CP145" s="906"/>
      <c r="CQ145" s="906"/>
      <c r="CR145" s="906"/>
      <c r="CS145" s="906"/>
      <c r="CT145" s="906"/>
      <c r="CU145" s="906"/>
      <c r="CV145" s="906"/>
      <c r="CW145" s="906"/>
      <c r="CX145" s="906"/>
      <c r="CY145" s="906"/>
      <c r="CZ145" s="906"/>
      <c r="DA145" s="906"/>
      <c r="DB145" s="906"/>
      <c r="DC145" s="906"/>
      <c r="DD145" s="906"/>
      <c r="DE145" s="906"/>
      <c r="DF145" s="906"/>
      <c r="DG145" s="906"/>
      <c r="DH145" s="906"/>
      <c r="DI145" s="906"/>
      <c r="DJ145" s="906"/>
      <c r="DK145" s="906"/>
      <c r="DL145" s="906"/>
      <c r="DM145" s="906"/>
      <c r="DN145" s="906"/>
      <c r="DO145" s="906"/>
      <c r="DP145" s="906"/>
      <c r="DQ145" s="906"/>
      <c r="DR145" s="906"/>
      <c r="DS145" s="906"/>
      <c r="DT145" s="906"/>
      <c r="DU145" s="906"/>
      <c r="DV145" s="906"/>
      <c r="DW145" s="906"/>
      <c r="DX145" s="906"/>
      <c r="DY145" s="906"/>
      <c r="DZ145" s="906"/>
      <c r="EA145" s="906"/>
      <c r="EB145" s="906"/>
      <c r="EC145" s="906"/>
      <c r="ED145" s="906"/>
      <c r="EE145" s="906"/>
      <c r="EF145" s="906"/>
      <c r="EG145" s="906"/>
      <c r="EH145" s="906"/>
      <c r="EI145" s="906"/>
      <c r="EJ145" s="906"/>
      <c r="EK145" s="906"/>
      <c r="EL145" s="906"/>
      <c r="EM145" s="906"/>
      <c r="EN145" s="906"/>
      <c r="EO145" s="906"/>
      <c r="EP145" s="906"/>
      <c r="EQ145" s="906"/>
      <c r="ER145" s="906"/>
      <c r="ES145" s="906"/>
      <c r="ET145" s="906"/>
      <c r="EU145" s="906"/>
      <c r="EV145" s="906"/>
      <c r="EW145" s="906"/>
      <c r="EX145" s="906"/>
      <c r="EY145" s="906"/>
      <c r="EZ145" s="906"/>
      <c r="FA145" s="906"/>
      <c r="FB145" s="906"/>
      <c r="FC145" s="906"/>
      <c r="FD145" s="906"/>
      <c r="FE145" s="906"/>
      <c r="FF145" s="906"/>
      <c r="FG145" s="906"/>
      <c r="FH145" s="906"/>
      <c r="FI145" s="906"/>
      <c r="FJ145" s="906"/>
      <c r="FK145" s="906"/>
      <c r="FL145" s="906"/>
      <c r="FM145" s="906"/>
      <c r="FN145" s="906"/>
      <c r="FO145" s="906"/>
      <c r="FP145" s="906"/>
      <c r="FQ145" s="906"/>
      <c r="FR145" s="906"/>
      <c r="FS145" s="906"/>
      <c r="FT145" s="906"/>
      <c r="FU145" s="906"/>
      <c r="FV145" s="906"/>
      <c r="FW145" s="906"/>
      <c r="FX145" s="906"/>
      <c r="FY145" s="906"/>
      <c r="FZ145" s="906"/>
      <c r="GA145" s="906"/>
      <c r="GB145" s="906"/>
      <c r="GC145" s="906"/>
      <c r="GD145" s="906"/>
      <c r="GE145" s="906"/>
      <c r="GF145" s="906"/>
      <c r="GG145" s="906"/>
      <c r="GH145" s="906"/>
      <c r="GI145" s="906"/>
      <c r="GJ145" s="906"/>
      <c r="GK145" s="906"/>
      <c r="GL145" s="906"/>
      <c r="GM145" s="906"/>
      <c r="GN145" s="906"/>
      <c r="GO145" s="906"/>
      <c r="GP145" s="906"/>
      <c r="GQ145" s="906"/>
      <c r="GR145" s="906"/>
      <c r="GS145" s="906"/>
      <c r="GT145" s="906"/>
      <c r="GU145" s="906"/>
      <c r="GV145" s="906"/>
      <c r="GW145" s="906"/>
      <c r="GX145" s="906"/>
      <c r="GY145" s="906"/>
      <c r="GZ145" s="906"/>
      <c r="HA145" s="906"/>
      <c r="HB145" s="906"/>
      <c r="HC145" s="906"/>
      <c r="HD145" s="906"/>
      <c r="HE145" s="906"/>
      <c r="HF145" s="906"/>
      <c r="HG145" s="906"/>
      <c r="HH145" s="906"/>
      <c r="HI145" s="906"/>
      <c r="HJ145" s="906"/>
      <c r="HK145" s="906"/>
      <c r="HL145" s="906"/>
      <c r="HM145" s="906"/>
      <c r="HN145" s="906"/>
      <c r="HO145" s="906"/>
      <c r="HP145" s="906"/>
      <c r="HQ145" s="906"/>
      <c r="HR145" s="906"/>
      <c r="HS145" s="906"/>
      <c r="HT145" s="906"/>
      <c r="HU145" s="906"/>
      <c r="HV145" s="906"/>
      <c r="HW145" s="906"/>
      <c r="HX145" s="906"/>
      <c r="HY145" s="906"/>
      <c r="HZ145" s="906"/>
      <c r="IA145" s="906"/>
      <c r="IB145" s="906"/>
      <c r="IC145" s="906"/>
      <c r="ID145" s="906"/>
      <c r="IE145" s="906"/>
      <c r="IF145" s="906"/>
      <c r="IG145" s="906"/>
      <c r="IH145" s="906"/>
      <c r="II145" s="906"/>
      <c r="IJ145" s="906"/>
      <c r="IK145" s="906"/>
      <c r="IL145" s="906"/>
      <c r="IM145" s="906"/>
      <c r="IN145" s="906"/>
      <c r="IO145" s="906"/>
      <c r="IP145" s="906"/>
      <c r="IQ145" s="906"/>
      <c r="IR145" s="906"/>
      <c r="IS145" s="906"/>
      <c r="IT145" s="906"/>
      <c r="IU145" s="906"/>
      <c r="IV145" s="906"/>
    </row>
    <row r="146" spans="1:256" s="907" customFormat="1" ht="13.5" customHeight="1">
      <c r="A146" s="909"/>
      <c r="B146" s="502"/>
      <c r="C146" s="502"/>
      <c r="D146" s="193" t="s">
        <v>1991</v>
      </c>
      <c r="E146" s="502"/>
      <c r="F146" s="911">
        <v>1</v>
      </c>
      <c r="G146" s="893"/>
      <c r="H146" s="4255"/>
      <c r="I146" s="891"/>
      <c r="J146" s="910"/>
      <c r="K146" s="906"/>
      <c r="L146" s="906"/>
      <c r="M146" s="906"/>
      <c r="N146" s="906"/>
      <c r="O146" s="906"/>
      <c r="P146" s="906"/>
      <c r="Q146" s="906"/>
      <c r="R146" s="906"/>
      <c r="S146" s="906"/>
      <c r="T146" s="906"/>
      <c r="U146" s="906"/>
      <c r="V146" s="906"/>
      <c r="W146" s="906"/>
      <c r="X146" s="906"/>
      <c r="Y146" s="906"/>
      <c r="Z146" s="906"/>
      <c r="AA146" s="906"/>
      <c r="AB146" s="906"/>
      <c r="AC146" s="906"/>
      <c r="AD146" s="906"/>
      <c r="AE146" s="906"/>
      <c r="AF146" s="906"/>
      <c r="AG146" s="906"/>
      <c r="AH146" s="906"/>
      <c r="AI146" s="906"/>
      <c r="AJ146" s="906"/>
      <c r="AK146" s="906"/>
      <c r="AL146" s="906"/>
      <c r="AM146" s="906"/>
      <c r="AN146" s="906"/>
      <c r="AO146" s="906"/>
      <c r="AP146" s="906"/>
      <c r="AQ146" s="906"/>
      <c r="AR146" s="906"/>
      <c r="AS146" s="906"/>
      <c r="AT146" s="906"/>
      <c r="AU146" s="906"/>
      <c r="AV146" s="906"/>
      <c r="AW146" s="906"/>
      <c r="AX146" s="906"/>
      <c r="AY146" s="906"/>
      <c r="AZ146" s="906"/>
      <c r="BA146" s="906"/>
      <c r="BB146" s="906"/>
      <c r="BC146" s="906"/>
      <c r="BD146" s="906"/>
      <c r="BE146" s="906"/>
      <c r="BF146" s="906"/>
      <c r="BG146" s="906"/>
      <c r="BH146" s="906"/>
      <c r="BI146" s="906"/>
      <c r="BJ146" s="906"/>
      <c r="BK146" s="906"/>
      <c r="BL146" s="906"/>
      <c r="BM146" s="906"/>
      <c r="BN146" s="906"/>
      <c r="BO146" s="906"/>
      <c r="BP146" s="906"/>
      <c r="BQ146" s="906"/>
      <c r="BR146" s="906"/>
      <c r="BS146" s="906"/>
      <c r="BT146" s="906"/>
      <c r="BU146" s="906"/>
      <c r="BV146" s="906"/>
      <c r="BW146" s="906"/>
      <c r="BX146" s="906"/>
      <c r="BY146" s="906"/>
      <c r="BZ146" s="906"/>
      <c r="CA146" s="906"/>
      <c r="CB146" s="906"/>
      <c r="CC146" s="906"/>
      <c r="CD146" s="906"/>
      <c r="CE146" s="906"/>
      <c r="CF146" s="906"/>
      <c r="CG146" s="906"/>
      <c r="CH146" s="906"/>
      <c r="CI146" s="906"/>
      <c r="CJ146" s="906"/>
      <c r="CK146" s="906"/>
      <c r="CL146" s="906"/>
      <c r="CM146" s="906"/>
      <c r="CN146" s="906"/>
      <c r="CO146" s="906"/>
      <c r="CP146" s="906"/>
      <c r="CQ146" s="906"/>
      <c r="CR146" s="906"/>
      <c r="CS146" s="906"/>
      <c r="CT146" s="906"/>
      <c r="CU146" s="906"/>
      <c r="CV146" s="906"/>
      <c r="CW146" s="906"/>
      <c r="CX146" s="906"/>
      <c r="CY146" s="906"/>
      <c r="CZ146" s="906"/>
      <c r="DA146" s="906"/>
      <c r="DB146" s="906"/>
      <c r="DC146" s="906"/>
      <c r="DD146" s="906"/>
      <c r="DE146" s="906"/>
      <c r="DF146" s="906"/>
      <c r="DG146" s="906"/>
      <c r="DH146" s="906"/>
      <c r="DI146" s="906"/>
      <c r="DJ146" s="906"/>
      <c r="DK146" s="906"/>
      <c r="DL146" s="906"/>
      <c r="DM146" s="906"/>
      <c r="DN146" s="906"/>
      <c r="DO146" s="906"/>
      <c r="DP146" s="906"/>
      <c r="DQ146" s="906"/>
      <c r="DR146" s="906"/>
      <c r="DS146" s="906"/>
      <c r="DT146" s="906"/>
      <c r="DU146" s="906"/>
      <c r="DV146" s="906"/>
      <c r="DW146" s="906"/>
      <c r="DX146" s="906"/>
      <c r="DY146" s="906"/>
      <c r="DZ146" s="906"/>
      <c r="EA146" s="906"/>
      <c r="EB146" s="906"/>
      <c r="EC146" s="906"/>
      <c r="ED146" s="906"/>
      <c r="EE146" s="906"/>
      <c r="EF146" s="906"/>
      <c r="EG146" s="906"/>
      <c r="EH146" s="906"/>
      <c r="EI146" s="906"/>
      <c r="EJ146" s="906"/>
      <c r="EK146" s="906"/>
      <c r="EL146" s="906"/>
      <c r="EM146" s="906"/>
      <c r="EN146" s="906"/>
      <c r="EO146" s="906"/>
      <c r="EP146" s="906"/>
      <c r="EQ146" s="906"/>
      <c r="ER146" s="906"/>
      <c r="ES146" s="906"/>
      <c r="ET146" s="906"/>
      <c r="EU146" s="906"/>
      <c r="EV146" s="906"/>
      <c r="EW146" s="906"/>
      <c r="EX146" s="906"/>
      <c r="EY146" s="906"/>
      <c r="EZ146" s="906"/>
      <c r="FA146" s="906"/>
      <c r="FB146" s="906"/>
      <c r="FC146" s="906"/>
      <c r="FD146" s="906"/>
      <c r="FE146" s="906"/>
      <c r="FF146" s="906"/>
      <c r="FG146" s="906"/>
      <c r="FH146" s="906"/>
      <c r="FI146" s="906"/>
      <c r="FJ146" s="906"/>
      <c r="FK146" s="906"/>
      <c r="FL146" s="906"/>
      <c r="FM146" s="906"/>
      <c r="FN146" s="906"/>
      <c r="FO146" s="906"/>
      <c r="FP146" s="906"/>
      <c r="FQ146" s="906"/>
      <c r="FR146" s="906"/>
      <c r="FS146" s="906"/>
      <c r="FT146" s="906"/>
      <c r="FU146" s="906"/>
      <c r="FV146" s="906"/>
      <c r="FW146" s="906"/>
      <c r="FX146" s="906"/>
      <c r="FY146" s="906"/>
      <c r="FZ146" s="906"/>
      <c r="GA146" s="906"/>
      <c r="GB146" s="906"/>
      <c r="GC146" s="906"/>
      <c r="GD146" s="906"/>
      <c r="GE146" s="906"/>
      <c r="GF146" s="906"/>
      <c r="GG146" s="906"/>
      <c r="GH146" s="906"/>
      <c r="GI146" s="906"/>
      <c r="GJ146" s="906"/>
      <c r="GK146" s="906"/>
      <c r="GL146" s="906"/>
      <c r="GM146" s="906"/>
      <c r="GN146" s="906"/>
      <c r="GO146" s="906"/>
      <c r="GP146" s="906"/>
      <c r="GQ146" s="906"/>
      <c r="GR146" s="906"/>
      <c r="GS146" s="906"/>
      <c r="GT146" s="906"/>
      <c r="GU146" s="906"/>
      <c r="GV146" s="906"/>
      <c r="GW146" s="906"/>
      <c r="GX146" s="906"/>
      <c r="GY146" s="906"/>
      <c r="GZ146" s="906"/>
      <c r="HA146" s="906"/>
      <c r="HB146" s="906"/>
      <c r="HC146" s="906"/>
      <c r="HD146" s="906"/>
      <c r="HE146" s="906"/>
      <c r="HF146" s="906"/>
      <c r="HG146" s="906"/>
      <c r="HH146" s="906"/>
      <c r="HI146" s="906"/>
      <c r="HJ146" s="906"/>
      <c r="HK146" s="906"/>
      <c r="HL146" s="906"/>
      <c r="HM146" s="906"/>
      <c r="HN146" s="906"/>
      <c r="HO146" s="906"/>
      <c r="HP146" s="906"/>
      <c r="HQ146" s="906"/>
      <c r="HR146" s="906"/>
      <c r="HS146" s="906"/>
      <c r="HT146" s="906"/>
      <c r="HU146" s="906"/>
      <c r="HV146" s="906"/>
      <c r="HW146" s="906"/>
      <c r="HX146" s="906"/>
      <c r="HY146" s="906"/>
      <c r="HZ146" s="906"/>
      <c r="IA146" s="906"/>
      <c r="IB146" s="906"/>
      <c r="IC146" s="906"/>
      <c r="ID146" s="906"/>
      <c r="IE146" s="906"/>
      <c r="IF146" s="906"/>
      <c r="IG146" s="906"/>
      <c r="IH146" s="906"/>
      <c r="II146" s="906"/>
      <c r="IJ146" s="906"/>
      <c r="IK146" s="906"/>
      <c r="IL146" s="906"/>
      <c r="IM146" s="906"/>
      <c r="IN146" s="906"/>
      <c r="IO146" s="906"/>
      <c r="IP146" s="906"/>
      <c r="IQ146" s="906"/>
      <c r="IR146" s="906"/>
      <c r="IS146" s="906"/>
      <c r="IT146" s="906"/>
      <c r="IU146" s="906"/>
      <c r="IV146" s="906"/>
    </row>
    <row r="147" spans="1:256" s="907" customFormat="1" ht="13.5" customHeight="1">
      <c r="A147" s="909"/>
      <c r="B147" s="502"/>
      <c r="C147" s="502"/>
      <c r="D147" s="193" t="s">
        <v>1992</v>
      </c>
      <c r="E147" s="502"/>
      <c r="F147" s="911">
        <v>1</v>
      </c>
      <c r="G147" s="893"/>
      <c r="H147" s="4255"/>
      <c r="I147" s="891"/>
      <c r="J147" s="910"/>
      <c r="K147" s="906"/>
      <c r="L147" s="906"/>
      <c r="M147" s="906"/>
      <c r="N147" s="906"/>
      <c r="O147" s="906"/>
      <c r="P147" s="906"/>
      <c r="Q147" s="906"/>
      <c r="R147" s="906"/>
      <c r="S147" s="906"/>
      <c r="T147" s="906"/>
      <c r="U147" s="906"/>
      <c r="V147" s="906"/>
      <c r="W147" s="906"/>
      <c r="X147" s="906"/>
      <c r="Y147" s="906"/>
      <c r="Z147" s="906"/>
      <c r="AA147" s="906"/>
      <c r="AB147" s="906"/>
      <c r="AC147" s="906"/>
      <c r="AD147" s="906"/>
      <c r="AE147" s="906"/>
      <c r="AF147" s="906"/>
      <c r="AG147" s="906"/>
      <c r="AH147" s="906"/>
      <c r="AI147" s="906"/>
      <c r="AJ147" s="906"/>
      <c r="AK147" s="906"/>
      <c r="AL147" s="906"/>
      <c r="AM147" s="906"/>
      <c r="AN147" s="906"/>
      <c r="AO147" s="906"/>
      <c r="AP147" s="906"/>
      <c r="AQ147" s="906"/>
      <c r="AR147" s="906"/>
      <c r="AS147" s="906"/>
      <c r="AT147" s="906"/>
      <c r="AU147" s="906"/>
      <c r="AV147" s="906"/>
      <c r="AW147" s="906"/>
      <c r="AX147" s="906"/>
      <c r="AY147" s="906"/>
      <c r="AZ147" s="906"/>
      <c r="BA147" s="906"/>
      <c r="BB147" s="906"/>
      <c r="BC147" s="906"/>
      <c r="BD147" s="906"/>
      <c r="BE147" s="906"/>
      <c r="BF147" s="906"/>
      <c r="BG147" s="906"/>
      <c r="BH147" s="906"/>
      <c r="BI147" s="906"/>
      <c r="BJ147" s="906"/>
      <c r="BK147" s="906"/>
      <c r="BL147" s="906"/>
      <c r="BM147" s="906"/>
      <c r="BN147" s="906"/>
      <c r="BO147" s="906"/>
      <c r="BP147" s="906"/>
      <c r="BQ147" s="906"/>
      <c r="BR147" s="906"/>
      <c r="BS147" s="906"/>
      <c r="BT147" s="906"/>
      <c r="BU147" s="906"/>
      <c r="BV147" s="906"/>
      <c r="BW147" s="906"/>
      <c r="BX147" s="906"/>
      <c r="BY147" s="906"/>
      <c r="BZ147" s="906"/>
      <c r="CA147" s="906"/>
      <c r="CB147" s="906"/>
      <c r="CC147" s="906"/>
      <c r="CD147" s="906"/>
      <c r="CE147" s="906"/>
      <c r="CF147" s="906"/>
      <c r="CG147" s="906"/>
      <c r="CH147" s="906"/>
      <c r="CI147" s="906"/>
      <c r="CJ147" s="906"/>
      <c r="CK147" s="906"/>
      <c r="CL147" s="906"/>
      <c r="CM147" s="906"/>
      <c r="CN147" s="906"/>
      <c r="CO147" s="906"/>
      <c r="CP147" s="906"/>
      <c r="CQ147" s="906"/>
      <c r="CR147" s="906"/>
      <c r="CS147" s="906"/>
      <c r="CT147" s="906"/>
      <c r="CU147" s="906"/>
      <c r="CV147" s="906"/>
      <c r="CW147" s="906"/>
      <c r="CX147" s="906"/>
      <c r="CY147" s="906"/>
      <c r="CZ147" s="906"/>
      <c r="DA147" s="906"/>
      <c r="DB147" s="906"/>
      <c r="DC147" s="906"/>
      <c r="DD147" s="906"/>
      <c r="DE147" s="906"/>
      <c r="DF147" s="906"/>
      <c r="DG147" s="906"/>
      <c r="DH147" s="906"/>
      <c r="DI147" s="906"/>
      <c r="DJ147" s="906"/>
      <c r="DK147" s="906"/>
      <c r="DL147" s="906"/>
      <c r="DM147" s="906"/>
      <c r="DN147" s="906"/>
      <c r="DO147" s="906"/>
      <c r="DP147" s="906"/>
      <c r="DQ147" s="906"/>
      <c r="DR147" s="906"/>
      <c r="DS147" s="906"/>
      <c r="DT147" s="906"/>
      <c r="DU147" s="906"/>
      <c r="DV147" s="906"/>
      <c r="DW147" s="906"/>
      <c r="DX147" s="906"/>
      <c r="DY147" s="906"/>
      <c r="DZ147" s="906"/>
      <c r="EA147" s="906"/>
      <c r="EB147" s="906"/>
      <c r="EC147" s="906"/>
      <c r="ED147" s="906"/>
      <c r="EE147" s="906"/>
      <c r="EF147" s="906"/>
      <c r="EG147" s="906"/>
      <c r="EH147" s="906"/>
      <c r="EI147" s="906"/>
      <c r="EJ147" s="906"/>
      <c r="EK147" s="906"/>
      <c r="EL147" s="906"/>
      <c r="EM147" s="906"/>
      <c r="EN147" s="906"/>
      <c r="EO147" s="906"/>
      <c r="EP147" s="906"/>
      <c r="EQ147" s="906"/>
      <c r="ER147" s="906"/>
      <c r="ES147" s="906"/>
      <c r="ET147" s="906"/>
      <c r="EU147" s="906"/>
      <c r="EV147" s="906"/>
      <c r="EW147" s="906"/>
      <c r="EX147" s="906"/>
      <c r="EY147" s="906"/>
      <c r="EZ147" s="906"/>
      <c r="FA147" s="906"/>
      <c r="FB147" s="906"/>
      <c r="FC147" s="906"/>
      <c r="FD147" s="906"/>
      <c r="FE147" s="906"/>
      <c r="FF147" s="906"/>
      <c r="FG147" s="906"/>
      <c r="FH147" s="906"/>
      <c r="FI147" s="906"/>
      <c r="FJ147" s="906"/>
      <c r="FK147" s="906"/>
      <c r="FL147" s="906"/>
      <c r="FM147" s="906"/>
      <c r="FN147" s="906"/>
      <c r="FO147" s="906"/>
      <c r="FP147" s="906"/>
      <c r="FQ147" s="906"/>
      <c r="FR147" s="906"/>
      <c r="FS147" s="906"/>
      <c r="FT147" s="906"/>
      <c r="FU147" s="906"/>
      <c r="FV147" s="906"/>
      <c r="FW147" s="906"/>
      <c r="FX147" s="906"/>
      <c r="FY147" s="906"/>
      <c r="FZ147" s="906"/>
      <c r="GA147" s="906"/>
      <c r="GB147" s="906"/>
      <c r="GC147" s="906"/>
      <c r="GD147" s="906"/>
      <c r="GE147" s="906"/>
      <c r="GF147" s="906"/>
      <c r="GG147" s="906"/>
      <c r="GH147" s="906"/>
      <c r="GI147" s="906"/>
      <c r="GJ147" s="906"/>
      <c r="GK147" s="906"/>
      <c r="GL147" s="906"/>
      <c r="GM147" s="906"/>
      <c r="GN147" s="906"/>
      <c r="GO147" s="906"/>
      <c r="GP147" s="906"/>
      <c r="GQ147" s="906"/>
      <c r="GR147" s="906"/>
      <c r="GS147" s="906"/>
      <c r="GT147" s="906"/>
      <c r="GU147" s="906"/>
      <c r="GV147" s="906"/>
      <c r="GW147" s="906"/>
      <c r="GX147" s="906"/>
      <c r="GY147" s="906"/>
      <c r="GZ147" s="906"/>
      <c r="HA147" s="906"/>
      <c r="HB147" s="906"/>
      <c r="HC147" s="906"/>
      <c r="HD147" s="906"/>
      <c r="HE147" s="906"/>
      <c r="HF147" s="906"/>
      <c r="HG147" s="906"/>
      <c r="HH147" s="906"/>
      <c r="HI147" s="906"/>
      <c r="HJ147" s="906"/>
      <c r="HK147" s="906"/>
      <c r="HL147" s="906"/>
      <c r="HM147" s="906"/>
      <c r="HN147" s="906"/>
      <c r="HO147" s="906"/>
      <c r="HP147" s="906"/>
      <c r="HQ147" s="906"/>
      <c r="HR147" s="906"/>
      <c r="HS147" s="906"/>
      <c r="HT147" s="906"/>
      <c r="HU147" s="906"/>
      <c r="HV147" s="906"/>
      <c r="HW147" s="906"/>
      <c r="HX147" s="906"/>
      <c r="HY147" s="906"/>
      <c r="HZ147" s="906"/>
      <c r="IA147" s="906"/>
      <c r="IB147" s="906"/>
      <c r="IC147" s="906"/>
      <c r="ID147" s="906"/>
      <c r="IE147" s="906"/>
      <c r="IF147" s="906"/>
      <c r="IG147" s="906"/>
      <c r="IH147" s="906"/>
      <c r="II147" s="906"/>
      <c r="IJ147" s="906"/>
      <c r="IK147" s="906"/>
      <c r="IL147" s="906"/>
      <c r="IM147" s="906"/>
      <c r="IN147" s="906"/>
      <c r="IO147" s="906"/>
      <c r="IP147" s="906"/>
      <c r="IQ147" s="906"/>
      <c r="IR147" s="906"/>
      <c r="IS147" s="906"/>
      <c r="IT147" s="906"/>
      <c r="IU147" s="906"/>
      <c r="IV147" s="906"/>
    </row>
    <row r="148" spans="1:256" s="907" customFormat="1" ht="13.5" customHeight="1">
      <c r="A148" s="909"/>
      <c r="B148" s="502"/>
      <c r="C148" s="502"/>
      <c r="D148" s="193" t="s">
        <v>1868</v>
      </c>
      <c r="E148" s="502"/>
      <c r="F148" s="911">
        <v>2</v>
      </c>
      <c r="G148" s="893"/>
      <c r="H148" s="4255"/>
      <c r="I148" s="891"/>
      <c r="J148" s="910"/>
      <c r="K148" s="906"/>
      <c r="L148" s="906"/>
      <c r="M148" s="906"/>
      <c r="N148" s="906"/>
      <c r="O148" s="906"/>
      <c r="P148" s="906"/>
      <c r="Q148" s="906"/>
      <c r="R148" s="906"/>
      <c r="S148" s="906"/>
      <c r="T148" s="906"/>
      <c r="U148" s="906"/>
      <c r="V148" s="906"/>
      <c r="W148" s="906"/>
      <c r="X148" s="906"/>
      <c r="Y148" s="906"/>
      <c r="Z148" s="906"/>
      <c r="AA148" s="906"/>
      <c r="AB148" s="906"/>
      <c r="AC148" s="906"/>
      <c r="AD148" s="906"/>
      <c r="AE148" s="906"/>
      <c r="AF148" s="906"/>
      <c r="AG148" s="906"/>
      <c r="AH148" s="906"/>
      <c r="AI148" s="906"/>
      <c r="AJ148" s="906"/>
      <c r="AK148" s="906"/>
      <c r="AL148" s="906"/>
      <c r="AM148" s="906"/>
      <c r="AN148" s="906"/>
      <c r="AO148" s="906"/>
      <c r="AP148" s="906"/>
      <c r="AQ148" s="906"/>
      <c r="AR148" s="906"/>
      <c r="AS148" s="906"/>
      <c r="AT148" s="906"/>
      <c r="AU148" s="906"/>
      <c r="AV148" s="906"/>
      <c r="AW148" s="906"/>
      <c r="AX148" s="906"/>
      <c r="AY148" s="906"/>
      <c r="AZ148" s="906"/>
      <c r="BA148" s="906"/>
      <c r="BB148" s="906"/>
      <c r="BC148" s="906"/>
      <c r="BD148" s="906"/>
      <c r="BE148" s="906"/>
      <c r="BF148" s="906"/>
      <c r="BG148" s="906"/>
      <c r="BH148" s="906"/>
      <c r="BI148" s="906"/>
      <c r="BJ148" s="906"/>
      <c r="BK148" s="906"/>
      <c r="BL148" s="906"/>
      <c r="BM148" s="906"/>
      <c r="BN148" s="906"/>
      <c r="BO148" s="906"/>
      <c r="BP148" s="906"/>
      <c r="BQ148" s="906"/>
      <c r="BR148" s="906"/>
      <c r="BS148" s="906"/>
      <c r="BT148" s="906"/>
      <c r="BU148" s="906"/>
      <c r="BV148" s="906"/>
      <c r="BW148" s="906"/>
      <c r="BX148" s="906"/>
      <c r="BY148" s="906"/>
      <c r="BZ148" s="906"/>
      <c r="CA148" s="906"/>
      <c r="CB148" s="906"/>
      <c r="CC148" s="906"/>
      <c r="CD148" s="906"/>
      <c r="CE148" s="906"/>
      <c r="CF148" s="906"/>
      <c r="CG148" s="906"/>
      <c r="CH148" s="906"/>
      <c r="CI148" s="906"/>
      <c r="CJ148" s="906"/>
      <c r="CK148" s="906"/>
      <c r="CL148" s="906"/>
      <c r="CM148" s="906"/>
      <c r="CN148" s="906"/>
      <c r="CO148" s="906"/>
      <c r="CP148" s="906"/>
      <c r="CQ148" s="906"/>
      <c r="CR148" s="906"/>
      <c r="CS148" s="906"/>
      <c r="CT148" s="906"/>
      <c r="CU148" s="906"/>
      <c r="CV148" s="906"/>
      <c r="CW148" s="906"/>
      <c r="CX148" s="906"/>
      <c r="CY148" s="906"/>
      <c r="CZ148" s="906"/>
      <c r="DA148" s="906"/>
      <c r="DB148" s="906"/>
      <c r="DC148" s="906"/>
      <c r="DD148" s="906"/>
      <c r="DE148" s="906"/>
      <c r="DF148" s="906"/>
      <c r="DG148" s="906"/>
      <c r="DH148" s="906"/>
      <c r="DI148" s="906"/>
      <c r="DJ148" s="906"/>
      <c r="DK148" s="906"/>
      <c r="DL148" s="906"/>
      <c r="DM148" s="906"/>
      <c r="DN148" s="906"/>
      <c r="DO148" s="906"/>
      <c r="DP148" s="906"/>
      <c r="DQ148" s="906"/>
      <c r="DR148" s="906"/>
      <c r="DS148" s="906"/>
      <c r="DT148" s="906"/>
      <c r="DU148" s="906"/>
      <c r="DV148" s="906"/>
      <c r="DW148" s="906"/>
      <c r="DX148" s="906"/>
      <c r="DY148" s="906"/>
      <c r="DZ148" s="906"/>
      <c r="EA148" s="906"/>
      <c r="EB148" s="906"/>
      <c r="EC148" s="906"/>
      <c r="ED148" s="906"/>
      <c r="EE148" s="906"/>
      <c r="EF148" s="906"/>
      <c r="EG148" s="906"/>
      <c r="EH148" s="906"/>
      <c r="EI148" s="906"/>
      <c r="EJ148" s="906"/>
      <c r="EK148" s="906"/>
      <c r="EL148" s="906"/>
      <c r="EM148" s="906"/>
      <c r="EN148" s="906"/>
      <c r="EO148" s="906"/>
      <c r="EP148" s="906"/>
      <c r="EQ148" s="906"/>
      <c r="ER148" s="906"/>
      <c r="ES148" s="906"/>
      <c r="ET148" s="906"/>
      <c r="EU148" s="906"/>
      <c r="EV148" s="906"/>
      <c r="EW148" s="906"/>
      <c r="EX148" s="906"/>
      <c r="EY148" s="906"/>
      <c r="EZ148" s="906"/>
      <c r="FA148" s="906"/>
      <c r="FB148" s="906"/>
      <c r="FC148" s="906"/>
      <c r="FD148" s="906"/>
      <c r="FE148" s="906"/>
      <c r="FF148" s="906"/>
      <c r="FG148" s="906"/>
      <c r="FH148" s="906"/>
      <c r="FI148" s="906"/>
      <c r="FJ148" s="906"/>
      <c r="FK148" s="906"/>
      <c r="FL148" s="906"/>
      <c r="FM148" s="906"/>
      <c r="FN148" s="906"/>
      <c r="FO148" s="906"/>
      <c r="FP148" s="906"/>
      <c r="FQ148" s="906"/>
      <c r="FR148" s="906"/>
      <c r="FS148" s="906"/>
      <c r="FT148" s="906"/>
      <c r="FU148" s="906"/>
      <c r="FV148" s="906"/>
      <c r="FW148" s="906"/>
      <c r="FX148" s="906"/>
      <c r="FY148" s="906"/>
      <c r="FZ148" s="906"/>
      <c r="GA148" s="906"/>
      <c r="GB148" s="906"/>
      <c r="GC148" s="906"/>
      <c r="GD148" s="906"/>
      <c r="GE148" s="906"/>
      <c r="GF148" s="906"/>
      <c r="GG148" s="906"/>
      <c r="GH148" s="906"/>
      <c r="GI148" s="906"/>
      <c r="GJ148" s="906"/>
      <c r="GK148" s="906"/>
      <c r="GL148" s="906"/>
      <c r="GM148" s="906"/>
      <c r="GN148" s="906"/>
      <c r="GO148" s="906"/>
      <c r="GP148" s="906"/>
      <c r="GQ148" s="906"/>
      <c r="GR148" s="906"/>
      <c r="GS148" s="906"/>
      <c r="GT148" s="906"/>
      <c r="GU148" s="906"/>
      <c r="GV148" s="906"/>
      <c r="GW148" s="906"/>
      <c r="GX148" s="906"/>
      <c r="GY148" s="906"/>
      <c r="GZ148" s="906"/>
      <c r="HA148" s="906"/>
      <c r="HB148" s="906"/>
      <c r="HC148" s="906"/>
      <c r="HD148" s="906"/>
      <c r="HE148" s="906"/>
      <c r="HF148" s="906"/>
      <c r="HG148" s="906"/>
      <c r="HH148" s="906"/>
      <c r="HI148" s="906"/>
      <c r="HJ148" s="906"/>
      <c r="HK148" s="906"/>
      <c r="HL148" s="906"/>
      <c r="HM148" s="906"/>
      <c r="HN148" s="906"/>
      <c r="HO148" s="906"/>
      <c r="HP148" s="906"/>
      <c r="HQ148" s="906"/>
      <c r="HR148" s="906"/>
      <c r="HS148" s="906"/>
      <c r="HT148" s="906"/>
      <c r="HU148" s="906"/>
      <c r="HV148" s="906"/>
      <c r="HW148" s="906"/>
      <c r="HX148" s="906"/>
      <c r="HY148" s="906"/>
      <c r="HZ148" s="906"/>
      <c r="IA148" s="906"/>
      <c r="IB148" s="906"/>
      <c r="IC148" s="906"/>
      <c r="ID148" s="906"/>
      <c r="IE148" s="906"/>
      <c r="IF148" s="906"/>
      <c r="IG148" s="906"/>
      <c r="IH148" s="906"/>
      <c r="II148" s="906"/>
      <c r="IJ148" s="906"/>
      <c r="IK148" s="906"/>
      <c r="IL148" s="906"/>
      <c r="IM148" s="906"/>
      <c r="IN148" s="906"/>
      <c r="IO148" s="906"/>
      <c r="IP148" s="906"/>
      <c r="IQ148" s="906"/>
      <c r="IR148" s="906"/>
      <c r="IS148" s="906"/>
      <c r="IT148" s="906"/>
      <c r="IU148" s="906"/>
      <c r="IV148" s="906"/>
    </row>
    <row r="149" spans="1:256" s="907" customFormat="1" ht="27" customHeight="1">
      <c r="A149" s="892"/>
      <c r="B149" s="881"/>
      <c r="C149" s="912"/>
      <c r="D149" s="871" t="s">
        <v>1869</v>
      </c>
      <c r="E149" s="912"/>
      <c r="F149" s="913"/>
      <c r="G149" s="914"/>
      <c r="H149" s="4256"/>
      <c r="I149" s="915"/>
      <c r="J149" s="916"/>
      <c r="K149" s="896"/>
      <c r="L149" s="896"/>
      <c r="M149" s="896"/>
      <c r="N149" s="896"/>
      <c r="O149" s="896"/>
      <c r="P149" s="896"/>
      <c r="Q149" s="896"/>
      <c r="R149" s="896"/>
      <c r="S149" s="896"/>
      <c r="T149" s="896"/>
      <c r="U149" s="896"/>
      <c r="V149" s="896"/>
      <c r="W149" s="896"/>
      <c r="X149" s="896"/>
      <c r="Y149" s="896"/>
      <c r="Z149" s="896"/>
      <c r="AA149" s="896"/>
      <c r="AB149" s="896"/>
      <c r="AC149" s="896"/>
      <c r="AD149" s="896"/>
      <c r="AE149" s="896"/>
      <c r="AF149" s="896"/>
      <c r="AG149" s="896"/>
      <c r="AH149" s="896"/>
      <c r="AI149" s="896"/>
      <c r="AJ149" s="896"/>
      <c r="AK149" s="896"/>
      <c r="AL149" s="896"/>
      <c r="AM149" s="896"/>
      <c r="AN149" s="896"/>
      <c r="AO149" s="896"/>
      <c r="AP149" s="896"/>
      <c r="AQ149" s="896"/>
      <c r="AR149" s="896"/>
      <c r="AS149" s="896"/>
      <c r="AT149" s="896"/>
      <c r="AU149" s="896"/>
      <c r="AV149" s="896"/>
      <c r="AW149" s="896"/>
      <c r="AX149" s="896"/>
      <c r="AY149" s="896"/>
      <c r="AZ149" s="896"/>
      <c r="BA149" s="896"/>
      <c r="BB149" s="896"/>
      <c r="BC149" s="896"/>
      <c r="BD149" s="896"/>
      <c r="BE149" s="896"/>
      <c r="BF149" s="896"/>
      <c r="BG149" s="896"/>
      <c r="BH149" s="896"/>
      <c r="BI149" s="896"/>
      <c r="BJ149" s="896"/>
      <c r="BK149" s="896"/>
      <c r="BL149" s="896"/>
      <c r="BM149" s="896"/>
      <c r="BN149" s="896"/>
      <c r="BO149" s="896"/>
      <c r="BP149" s="896"/>
      <c r="BQ149" s="896"/>
      <c r="BR149" s="896"/>
      <c r="BS149" s="896"/>
      <c r="BT149" s="896"/>
      <c r="BU149" s="896"/>
      <c r="BV149" s="896"/>
      <c r="BW149" s="896"/>
      <c r="BX149" s="896"/>
      <c r="BY149" s="896"/>
      <c r="BZ149" s="896"/>
      <c r="CA149" s="896"/>
      <c r="CB149" s="896"/>
      <c r="CC149" s="896"/>
      <c r="CD149" s="896"/>
      <c r="CE149" s="896"/>
      <c r="CF149" s="896"/>
      <c r="CG149" s="896"/>
      <c r="CH149" s="896"/>
      <c r="CI149" s="896"/>
      <c r="CJ149" s="896"/>
      <c r="CK149" s="896"/>
      <c r="CL149" s="896"/>
      <c r="CM149" s="896"/>
      <c r="CN149" s="896"/>
      <c r="CO149" s="896"/>
      <c r="CP149" s="896"/>
      <c r="CQ149" s="896"/>
      <c r="CR149" s="896"/>
      <c r="CS149" s="896"/>
      <c r="CT149" s="896"/>
      <c r="CU149" s="896"/>
      <c r="CV149" s="896"/>
      <c r="CW149" s="896"/>
      <c r="CX149" s="896"/>
      <c r="CY149" s="896"/>
      <c r="CZ149" s="896"/>
      <c r="DA149" s="896"/>
      <c r="DB149" s="896"/>
      <c r="DC149" s="896"/>
      <c r="DD149" s="896"/>
      <c r="DE149" s="896"/>
      <c r="DF149" s="896"/>
      <c r="DG149" s="896"/>
      <c r="DH149" s="896"/>
      <c r="DI149" s="896"/>
      <c r="DJ149" s="896"/>
      <c r="DK149" s="896"/>
      <c r="DL149" s="896"/>
      <c r="DM149" s="896"/>
      <c r="DN149" s="896"/>
      <c r="DO149" s="896"/>
      <c r="DP149" s="896"/>
      <c r="DQ149" s="896"/>
      <c r="DR149" s="896"/>
      <c r="DS149" s="896"/>
      <c r="DT149" s="896"/>
      <c r="DU149" s="896"/>
      <c r="DV149" s="896"/>
      <c r="DW149" s="896"/>
      <c r="DX149" s="896"/>
      <c r="DY149" s="896"/>
      <c r="DZ149" s="896"/>
      <c r="EA149" s="896"/>
      <c r="EB149" s="896"/>
      <c r="EC149" s="896"/>
      <c r="ED149" s="896"/>
      <c r="EE149" s="896"/>
      <c r="EF149" s="896"/>
      <c r="EG149" s="896"/>
      <c r="EH149" s="896"/>
      <c r="EI149" s="896"/>
      <c r="EJ149" s="896"/>
      <c r="EK149" s="896"/>
      <c r="EL149" s="896"/>
      <c r="EM149" s="896"/>
      <c r="EN149" s="896"/>
      <c r="EO149" s="896"/>
      <c r="EP149" s="896"/>
      <c r="EQ149" s="896"/>
      <c r="ER149" s="896"/>
      <c r="ES149" s="896"/>
      <c r="ET149" s="896"/>
      <c r="EU149" s="896"/>
      <c r="EV149" s="896"/>
      <c r="EW149" s="896"/>
      <c r="EX149" s="896"/>
      <c r="EY149" s="896"/>
      <c r="EZ149" s="896"/>
      <c r="FA149" s="896"/>
      <c r="FB149" s="896"/>
      <c r="FC149" s="896"/>
      <c r="FD149" s="896"/>
      <c r="FE149" s="896"/>
      <c r="FF149" s="896"/>
      <c r="FG149" s="896"/>
      <c r="FH149" s="896"/>
      <c r="FI149" s="896"/>
      <c r="FJ149" s="896"/>
      <c r="FK149" s="896"/>
      <c r="FL149" s="896"/>
      <c r="FM149" s="896"/>
      <c r="FN149" s="896"/>
      <c r="FO149" s="896"/>
      <c r="FP149" s="896"/>
      <c r="FQ149" s="896"/>
      <c r="FR149" s="896"/>
      <c r="FS149" s="896"/>
      <c r="FT149" s="896"/>
      <c r="FU149" s="896"/>
      <c r="FV149" s="896"/>
      <c r="FW149" s="896"/>
      <c r="FX149" s="896"/>
      <c r="FY149" s="896"/>
      <c r="FZ149" s="896"/>
      <c r="GA149" s="896"/>
      <c r="GB149" s="896"/>
      <c r="GC149" s="896"/>
      <c r="GD149" s="896"/>
      <c r="GE149" s="896"/>
      <c r="GF149" s="896"/>
      <c r="GG149" s="896"/>
      <c r="GH149" s="896"/>
      <c r="GI149" s="896"/>
      <c r="GJ149" s="896"/>
      <c r="GK149" s="896"/>
      <c r="GL149" s="896"/>
      <c r="GM149" s="896"/>
      <c r="GN149" s="896"/>
      <c r="GO149" s="896"/>
      <c r="GP149" s="896"/>
      <c r="GQ149" s="896"/>
      <c r="GR149" s="896"/>
      <c r="GS149" s="896"/>
      <c r="GT149" s="896"/>
      <c r="GU149" s="896"/>
      <c r="GV149" s="896"/>
      <c r="GW149" s="896"/>
      <c r="GX149" s="896"/>
      <c r="GY149" s="896"/>
      <c r="GZ149" s="896"/>
      <c r="HA149" s="896"/>
      <c r="HB149" s="896"/>
      <c r="HC149" s="896"/>
      <c r="HD149" s="896"/>
      <c r="HE149" s="896"/>
      <c r="HF149" s="896"/>
      <c r="HG149" s="896"/>
      <c r="HH149" s="896"/>
      <c r="HI149" s="896"/>
      <c r="HJ149" s="896"/>
      <c r="HK149" s="896"/>
      <c r="HL149" s="896"/>
      <c r="HM149" s="896"/>
      <c r="HN149" s="896"/>
      <c r="HO149" s="896"/>
      <c r="HP149" s="896"/>
      <c r="HQ149" s="896"/>
      <c r="HR149" s="896"/>
      <c r="HS149" s="896"/>
      <c r="HT149" s="896"/>
      <c r="HU149" s="896"/>
      <c r="HV149" s="896"/>
      <c r="HW149" s="896"/>
      <c r="HX149" s="896"/>
      <c r="HY149" s="896"/>
      <c r="HZ149" s="896"/>
      <c r="IA149" s="896"/>
      <c r="IB149" s="896"/>
      <c r="IC149" s="896"/>
      <c r="ID149" s="896"/>
      <c r="IE149" s="896"/>
      <c r="IF149" s="896"/>
      <c r="IG149" s="896"/>
      <c r="IH149" s="896"/>
      <c r="II149" s="896"/>
      <c r="IJ149" s="896"/>
      <c r="IK149" s="896"/>
      <c r="IL149" s="896"/>
      <c r="IM149" s="896"/>
      <c r="IN149" s="896"/>
      <c r="IO149" s="896"/>
      <c r="IP149" s="896"/>
      <c r="IQ149" s="896"/>
      <c r="IR149" s="896"/>
      <c r="IS149" s="896"/>
      <c r="IT149" s="896"/>
      <c r="IU149" s="896"/>
      <c r="IV149" s="896"/>
    </row>
    <row r="150" spans="1:256" ht="13.5" customHeight="1">
      <c r="A150" s="115"/>
      <c r="B150" s="121"/>
      <c r="C150" s="116" t="s">
        <v>987</v>
      </c>
      <c r="D150" s="116" t="s">
        <v>988</v>
      </c>
      <c r="E150" s="116"/>
      <c r="F150" s="185"/>
      <c r="G150" s="118"/>
      <c r="H150" s="4243">
        <f>SUM(H151:H154)</f>
        <v>0</v>
      </c>
      <c r="I150" s="122"/>
    </row>
    <row r="151" spans="1:256" s="158" customFormat="1" ht="13.5" customHeight="1">
      <c r="A151" s="115">
        <v>33</v>
      </c>
      <c r="B151" s="121" t="s">
        <v>1870</v>
      </c>
      <c r="C151" s="121">
        <v>998142251</v>
      </c>
      <c r="D151" s="121" t="s">
        <v>1871</v>
      </c>
      <c r="E151" s="121" t="s">
        <v>302</v>
      </c>
      <c r="F151" s="686">
        <f>ROUND(SUM(F152),3)</f>
        <v>75.424999999999997</v>
      </c>
      <c r="G151" s="137"/>
      <c r="H151" s="3789">
        <f t="shared" ref="H151:H153" si="28">ROUND(F151*G151,2)</f>
        <v>0</v>
      </c>
      <c r="I151" s="122" t="s">
        <v>142</v>
      </c>
      <c r="J151" s="869"/>
      <c r="K151" s="707"/>
      <c r="U151" s="159"/>
      <c r="W151" s="159"/>
    </row>
    <row r="152" spans="1:256" s="907" customFormat="1" ht="13.5" customHeight="1">
      <c r="A152" s="909"/>
      <c r="B152" s="502"/>
      <c r="C152" s="502"/>
      <c r="D152" s="193" t="s">
        <v>1993</v>
      </c>
      <c r="E152" s="502"/>
      <c r="F152" s="911">
        <f>75.425</f>
        <v>75.424999999999997</v>
      </c>
      <c r="G152" s="893"/>
      <c r="H152" s="4256"/>
      <c r="I152" s="891"/>
      <c r="J152" s="910"/>
      <c r="K152" s="906"/>
      <c r="L152" s="906"/>
      <c r="M152" s="906"/>
      <c r="N152" s="906"/>
      <c r="O152" s="906"/>
      <c r="P152" s="906"/>
      <c r="Q152" s="906"/>
      <c r="R152" s="906"/>
      <c r="S152" s="906"/>
      <c r="T152" s="906"/>
      <c r="U152" s="906"/>
      <c r="V152" s="906"/>
      <c r="W152" s="906"/>
      <c r="X152" s="906"/>
      <c r="Y152" s="906"/>
      <c r="Z152" s="906"/>
      <c r="AA152" s="906"/>
      <c r="AB152" s="906"/>
      <c r="AC152" s="906"/>
      <c r="AD152" s="906"/>
      <c r="AE152" s="906"/>
      <c r="AF152" s="906"/>
      <c r="AG152" s="906"/>
      <c r="AH152" s="906"/>
      <c r="AI152" s="906"/>
      <c r="AJ152" s="906"/>
      <c r="AK152" s="906"/>
      <c r="AL152" s="906"/>
      <c r="AM152" s="906"/>
      <c r="AN152" s="906"/>
      <c r="AO152" s="906"/>
      <c r="AP152" s="906"/>
      <c r="AQ152" s="906"/>
      <c r="AR152" s="906"/>
      <c r="AS152" s="906"/>
      <c r="AT152" s="906"/>
      <c r="AU152" s="906"/>
      <c r="AV152" s="906"/>
      <c r="AW152" s="906"/>
      <c r="AX152" s="906"/>
      <c r="AY152" s="906"/>
      <c r="AZ152" s="906"/>
      <c r="BA152" s="906"/>
      <c r="BB152" s="906"/>
      <c r="BC152" s="906"/>
      <c r="BD152" s="906"/>
      <c r="BE152" s="906"/>
      <c r="BF152" s="906"/>
      <c r="BG152" s="906"/>
      <c r="BH152" s="906"/>
      <c r="BI152" s="906"/>
      <c r="BJ152" s="906"/>
      <c r="BK152" s="906"/>
      <c r="BL152" s="906"/>
      <c r="BM152" s="906"/>
      <c r="BN152" s="906"/>
      <c r="BO152" s="906"/>
      <c r="BP152" s="906"/>
      <c r="BQ152" s="906"/>
      <c r="BR152" s="906"/>
      <c r="BS152" s="906"/>
      <c r="BT152" s="906"/>
      <c r="BU152" s="906"/>
      <c r="BV152" s="906"/>
      <c r="BW152" s="906"/>
      <c r="BX152" s="906"/>
      <c r="BY152" s="906"/>
      <c r="BZ152" s="906"/>
      <c r="CA152" s="906"/>
      <c r="CB152" s="906"/>
      <c r="CC152" s="906"/>
      <c r="CD152" s="906"/>
      <c r="CE152" s="906"/>
      <c r="CF152" s="906"/>
      <c r="CG152" s="906"/>
      <c r="CH152" s="906"/>
      <c r="CI152" s="906"/>
      <c r="CJ152" s="906"/>
      <c r="CK152" s="906"/>
      <c r="CL152" s="906"/>
      <c r="CM152" s="906"/>
      <c r="CN152" s="906"/>
      <c r="CO152" s="906"/>
      <c r="CP152" s="906"/>
      <c r="CQ152" s="906"/>
      <c r="CR152" s="906"/>
      <c r="CS152" s="906"/>
      <c r="CT152" s="906"/>
      <c r="CU152" s="906"/>
      <c r="CV152" s="906"/>
      <c r="CW152" s="906"/>
      <c r="CX152" s="906"/>
      <c r="CY152" s="906"/>
      <c r="CZ152" s="906"/>
      <c r="DA152" s="906"/>
      <c r="DB152" s="906"/>
      <c r="DC152" s="906"/>
      <c r="DD152" s="906"/>
      <c r="DE152" s="906"/>
      <c r="DF152" s="906"/>
      <c r="DG152" s="906"/>
      <c r="DH152" s="906"/>
      <c r="DI152" s="906"/>
      <c r="DJ152" s="906"/>
      <c r="DK152" s="906"/>
      <c r="DL152" s="906"/>
      <c r="DM152" s="906"/>
      <c r="DN152" s="906"/>
      <c r="DO152" s="906"/>
      <c r="DP152" s="906"/>
      <c r="DQ152" s="906"/>
      <c r="DR152" s="906"/>
      <c r="DS152" s="906"/>
      <c r="DT152" s="906"/>
      <c r="DU152" s="906"/>
      <c r="DV152" s="906"/>
      <c r="DW152" s="906"/>
      <c r="DX152" s="906"/>
      <c r="DY152" s="906"/>
      <c r="DZ152" s="906"/>
      <c r="EA152" s="906"/>
      <c r="EB152" s="906"/>
      <c r="EC152" s="906"/>
      <c r="ED152" s="906"/>
      <c r="EE152" s="906"/>
      <c r="EF152" s="906"/>
      <c r="EG152" s="906"/>
      <c r="EH152" s="906"/>
      <c r="EI152" s="906"/>
      <c r="EJ152" s="906"/>
      <c r="EK152" s="906"/>
      <c r="EL152" s="906"/>
      <c r="EM152" s="906"/>
      <c r="EN152" s="906"/>
      <c r="EO152" s="906"/>
      <c r="EP152" s="906"/>
      <c r="EQ152" s="906"/>
      <c r="ER152" s="906"/>
      <c r="ES152" s="906"/>
      <c r="ET152" s="906"/>
      <c r="EU152" s="906"/>
      <c r="EV152" s="906"/>
      <c r="EW152" s="906"/>
      <c r="EX152" s="906"/>
      <c r="EY152" s="906"/>
      <c r="EZ152" s="906"/>
      <c r="FA152" s="906"/>
      <c r="FB152" s="906"/>
      <c r="FC152" s="906"/>
      <c r="FD152" s="906"/>
      <c r="FE152" s="906"/>
      <c r="FF152" s="906"/>
      <c r="FG152" s="906"/>
      <c r="FH152" s="906"/>
      <c r="FI152" s="906"/>
      <c r="FJ152" s="906"/>
      <c r="FK152" s="906"/>
      <c r="FL152" s="906"/>
      <c r="FM152" s="906"/>
      <c r="FN152" s="906"/>
      <c r="FO152" s="906"/>
      <c r="FP152" s="906"/>
      <c r="FQ152" s="906"/>
      <c r="FR152" s="906"/>
      <c r="FS152" s="906"/>
      <c r="FT152" s="906"/>
      <c r="FU152" s="906"/>
      <c r="FV152" s="906"/>
      <c r="FW152" s="906"/>
      <c r="FX152" s="906"/>
      <c r="FY152" s="906"/>
      <c r="FZ152" s="906"/>
      <c r="GA152" s="906"/>
      <c r="GB152" s="906"/>
      <c r="GC152" s="906"/>
      <c r="GD152" s="906"/>
      <c r="GE152" s="906"/>
      <c r="GF152" s="906"/>
      <c r="GG152" s="906"/>
      <c r="GH152" s="906"/>
      <c r="GI152" s="906"/>
      <c r="GJ152" s="906"/>
      <c r="GK152" s="906"/>
      <c r="GL152" s="906"/>
      <c r="GM152" s="906"/>
      <c r="GN152" s="906"/>
      <c r="GO152" s="906"/>
      <c r="GP152" s="906"/>
      <c r="GQ152" s="906"/>
      <c r="GR152" s="906"/>
      <c r="GS152" s="906"/>
      <c r="GT152" s="906"/>
      <c r="GU152" s="906"/>
      <c r="GV152" s="906"/>
      <c r="GW152" s="906"/>
      <c r="GX152" s="906"/>
      <c r="GY152" s="906"/>
      <c r="GZ152" s="906"/>
      <c r="HA152" s="906"/>
      <c r="HB152" s="906"/>
      <c r="HC152" s="906"/>
      <c r="HD152" s="906"/>
      <c r="HE152" s="906"/>
      <c r="HF152" s="906"/>
      <c r="HG152" s="906"/>
      <c r="HH152" s="906"/>
      <c r="HI152" s="906"/>
      <c r="HJ152" s="906"/>
      <c r="HK152" s="906"/>
      <c r="HL152" s="906"/>
      <c r="HM152" s="906"/>
      <c r="HN152" s="906"/>
      <c r="HO152" s="906"/>
      <c r="HP152" s="906"/>
      <c r="HQ152" s="906"/>
      <c r="HR152" s="906"/>
      <c r="HS152" s="906"/>
      <c r="HT152" s="906"/>
      <c r="HU152" s="906"/>
      <c r="HV152" s="906"/>
      <c r="HW152" s="906"/>
      <c r="HX152" s="906"/>
      <c r="HY152" s="906"/>
      <c r="HZ152" s="906"/>
      <c r="IA152" s="906"/>
      <c r="IB152" s="906"/>
      <c r="IC152" s="906"/>
      <c r="ID152" s="906"/>
      <c r="IE152" s="906"/>
      <c r="IF152" s="906"/>
      <c r="IG152" s="906"/>
      <c r="IH152" s="906"/>
      <c r="II152" s="906"/>
      <c r="IJ152" s="906"/>
      <c r="IK152" s="906"/>
      <c r="IL152" s="906"/>
      <c r="IM152" s="906"/>
      <c r="IN152" s="906"/>
      <c r="IO152" s="906"/>
      <c r="IP152" s="906"/>
      <c r="IQ152" s="906"/>
      <c r="IR152" s="906"/>
      <c r="IS152" s="906"/>
      <c r="IT152" s="906"/>
      <c r="IU152" s="906"/>
      <c r="IV152" s="906"/>
    </row>
    <row r="153" spans="1:256" s="158" customFormat="1" ht="13.5" customHeight="1">
      <c r="A153" s="115">
        <v>34</v>
      </c>
      <c r="B153" s="121" t="s">
        <v>188</v>
      </c>
      <c r="C153" s="121" t="s">
        <v>992</v>
      </c>
      <c r="D153" s="121" t="s">
        <v>993</v>
      </c>
      <c r="E153" s="121" t="s">
        <v>191</v>
      </c>
      <c r="F153" s="686">
        <f>ROUND(SUM(F154),3)</f>
        <v>10</v>
      </c>
      <c r="G153" s="137"/>
      <c r="H153" s="3789">
        <f t="shared" si="28"/>
        <v>0</v>
      </c>
      <c r="I153" s="122" t="s">
        <v>142</v>
      </c>
      <c r="J153" s="869"/>
      <c r="K153" s="707"/>
      <c r="U153" s="159"/>
      <c r="W153" s="159"/>
    </row>
    <row r="154" spans="1:256" s="896" customFormat="1" ht="27" customHeight="1">
      <c r="A154" s="892"/>
      <c r="B154" s="881"/>
      <c r="C154" s="912"/>
      <c r="D154" s="871" t="s">
        <v>994</v>
      </c>
      <c r="E154" s="912"/>
      <c r="F154" s="911">
        <v>10</v>
      </c>
      <c r="G154" s="914"/>
      <c r="H154" s="4256"/>
      <c r="I154" s="915"/>
    </row>
    <row r="155" spans="1:256" ht="21" customHeight="1">
      <c r="A155" s="962"/>
      <c r="B155" s="963"/>
      <c r="C155" s="963"/>
      <c r="D155" s="963" t="s">
        <v>0</v>
      </c>
      <c r="E155" s="963"/>
      <c r="F155" s="964"/>
      <c r="G155" s="965"/>
      <c r="H155" s="965">
        <f>H9</f>
        <v>0</v>
      </c>
      <c r="I155" s="863"/>
    </row>
    <row r="156" spans="1:256">
      <c r="A156" s="966"/>
      <c r="B156" s="966"/>
      <c r="C156" s="967"/>
      <c r="D156" s="967"/>
      <c r="E156" s="968"/>
      <c r="F156" s="969"/>
      <c r="G156" s="970"/>
      <c r="H156" s="970"/>
      <c r="I156" s="971"/>
    </row>
    <row r="157" spans="1:256" ht="13.5" customHeight="1">
      <c r="A157" s="5710" t="s">
        <v>99</v>
      </c>
      <c r="B157" s="5711"/>
      <c r="C157" s="5712"/>
      <c r="D157" s="972" t="s">
        <v>10597</v>
      </c>
      <c r="E157" s="973"/>
      <c r="F157" s="974"/>
      <c r="G157" s="975"/>
      <c r="H157" s="4268">
        <f>H155</f>
        <v>0</v>
      </c>
      <c r="I157" s="976"/>
    </row>
    <row r="158" spans="1:256" ht="13.5" customHeight="1">
      <c r="A158" s="977"/>
      <c r="B158" s="978"/>
      <c r="C158" s="978"/>
      <c r="D158" s="979"/>
      <c r="E158" s="980"/>
      <c r="F158" s="981"/>
      <c r="G158" s="982"/>
      <c r="H158" s="983"/>
      <c r="I158" s="863"/>
    </row>
    <row r="159" spans="1:256" ht="13.5" customHeight="1">
      <c r="A159" s="48" t="s">
        <v>1</v>
      </c>
      <c r="B159" s="48"/>
      <c r="C159" s="48"/>
      <c r="D159" s="48"/>
      <c r="E159" s="48"/>
      <c r="F159" s="48"/>
      <c r="G159" s="48"/>
      <c r="H159" s="48"/>
      <c r="I159" s="48"/>
    </row>
    <row r="160" spans="1:256" ht="27" customHeight="1">
      <c r="A160" s="5584" t="s">
        <v>308</v>
      </c>
      <c r="B160" s="5584"/>
      <c r="C160" s="5584"/>
      <c r="D160" s="5584"/>
      <c r="E160" s="5584"/>
      <c r="F160" s="5584"/>
      <c r="G160" s="5584"/>
      <c r="H160" s="48"/>
      <c r="I160" s="863"/>
    </row>
    <row r="161" spans="1:9" ht="93.75" customHeight="1">
      <c r="A161" s="5584" t="s">
        <v>26</v>
      </c>
      <c r="B161" s="5584"/>
      <c r="C161" s="5584"/>
      <c r="D161" s="5584"/>
      <c r="E161" s="5584"/>
      <c r="F161" s="5584"/>
      <c r="G161" s="5584"/>
      <c r="H161" s="48"/>
      <c r="I161" s="48"/>
    </row>
    <row r="162" spans="1:9" ht="13.5" customHeight="1">
      <c r="A162" s="5584" t="s">
        <v>27</v>
      </c>
      <c r="B162" s="5584"/>
      <c r="C162" s="5584"/>
      <c r="D162" s="5584"/>
      <c r="E162" s="5584"/>
      <c r="F162" s="5584"/>
      <c r="G162" s="5584"/>
      <c r="H162" s="318"/>
      <c r="I162" s="318"/>
    </row>
    <row r="163" spans="1:9" ht="13.5" customHeight="1">
      <c r="A163" s="5584" t="s">
        <v>28</v>
      </c>
      <c r="B163" s="5584"/>
      <c r="C163" s="5584"/>
      <c r="D163" s="5584"/>
      <c r="E163" s="5584"/>
      <c r="F163" s="5584"/>
      <c r="G163" s="5584"/>
      <c r="H163" s="318"/>
      <c r="I163" s="318"/>
    </row>
    <row r="164" spans="1:9" s="88" customFormat="1" ht="40.5" customHeight="1">
      <c r="A164" s="5586" t="s">
        <v>61</v>
      </c>
      <c r="B164" s="5586"/>
      <c r="C164" s="5586"/>
      <c r="D164" s="5586"/>
      <c r="E164" s="5586"/>
      <c r="F164" s="5586"/>
      <c r="G164" s="5586"/>
      <c r="I164" s="87"/>
    </row>
  </sheetData>
  <mergeCells count="10">
    <mergeCell ref="A164:G164"/>
    <mergeCell ref="A161:G161"/>
    <mergeCell ref="A162:G162"/>
    <mergeCell ref="A163:G163"/>
    <mergeCell ref="A2:I2"/>
    <mergeCell ref="A3:D3"/>
    <mergeCell ref="A4:D4"/>
    <mergeCell ref="E4:H4"/>
    <mergeCell ref="A157:C157"/>
    <mergeCell ref="A160:G160"/>
  </mergeCells>
  <printOptions horizontalCentered="1"/>
  <pageMargins left="0.39370078740157483" right="0.39370078740157483" top="0.78740157480314965" bottom="0.59055118110236227" header="0.31496062992125984" footer="0.31496062992125984"/>
  <pageSetup paperSize="9" scale="69" fitToHeight="9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64"/>
  <sheetViews>
    <sheetView zoomScaleNormal="100" workbookViewId="0"/>
  </sheetViews>
  <sheetFormatPr defaultRowHeight="13.2"/>
  <cols>
    <col min="1" max="1" width="4.85546875" style="120" customWidth="1"/>
    <col min="2" max="2" width="5" style="120" customWidth="1"/>
    <col min="3" max="3" width="16.85546875" style="120" customWidth="1"/>
    <col min="4" max="4" width="75.85546875" style="120" customWidth="1"/>
    <col min="5" max="5" width="7.85546875" style="120" customWidth="1"/>
    <col min="6" max="6" width="11.85546875" style="120" customWidth="1"/>
    <col min="7" max="7" width="13.7109375" style="120" customWidth="1"/>
    <col min="8" max="8" width="18.28515625" style="120" customWidth="1"/>
    <col min="9" max="9" width="20.140625" style="120" customWidth="1"/>
    <col min="10" max="10" width="14.7109375" style="120" customWidth="1"/>
    <col min="11" max="11" width="13.42578125" style="120" customWidth="1"/>
    <col min="12" max="12" width="14" style="120" customWidth="1"/>
    <col min="13" max="13" width="19" style="120" customWidth="1"/>
    <col min="14" max="14" width="13.140625" style="120" bestFit="1" customWidth="1"/>
    <col min="15" max="16" width="9.28515625" style="120"/>
    <col min="17" max="17" width="13.28515625" style="120" customWidth="1"/>
    <col min="18" max="256" width="9.28515625" style="120"/>
    <col min="257" max="257" width="4.85546875" style="120" customWidth="1"/>
    <col min="258" max="258" width="5" style="120" customWidth="1"/>
    <col min="259" max="259" width="16.85546875" style="120" customWidth="1"/>
    <col min="260" max="260" width="75.85546875" style="120" customWidth="1"/>
    <col min="261" max="261" width="7.85546875" style="120" customWidth="1"/>
    <col min="262" max="262" width="11.85546875" style="120" customWidth="1"/>
    <col min="263" max="263" width="13.7109375" style="120" customWidth="1"/>
    <col min="264" max="264" width="18.28515625" style="120" customWidth="1"/>
    <col min="265" max="265" width="20.140625" style="120" customWidth="1"/>
    <col min="266" max="266" width="14.7109375" style="120" customWidth="1"/>
    <col min="267" max="272" width="9.28515625" style="120"/>
    <col min="273" max="273" width="13.28515625" style="120" customWidth="1"/>
    <col min="274" max="512" width="9.28515625" style="120"/>
    <col min="513" max="513" width="4.85546875" style="120" customWidth="1"/>
    <col min="514" max="514" width="5" style="120" customWidth="1"/>
    <col min="515" max="515" width="16.85546875" style="120" customWidth="1"/>
    <col min="516" max="516" width="75.85546875" style="120" customWidth="1"/>
    <col min="517" max="517" width="7.85546875" style="120" customWidth="1"/>
    <col min="518" max="518" width="11.85546875" style="120" customWidth="1"/>
    <col min="519" max="519" width="13.7109375" style="120" customWidth="1"/>
    <col min="520" max="520" width="18.28515625" style="120" customWidth="1"/>
    <col min="521" max="521" width="20.140625" style="120" customWidth="1"/>
    <col min="522" max="522" width="14.7109375" style="120" customWidth="1"/>
    <col min="523" max="528" width="9.28515625" style="120"/>
    <col min="529" max="529" width="13.28515625" style="120" customWidth="1"/>
    <col min="530" max="768" width="9.28515625" style="120"/>
    <col min="769" max="769" width="4.85546875" style="120" customWidth="1"/>
    <col min="770" max="770" width="5" style="120" customWidth="1"/>
    <col min="771" max="771" width="16.85546875" style="120" customWidth="1"/>
    <col min="772" max="772" width="75.85546875" style="120" customWidth="1"/>
    <col min="773" max="773" width="7.85546875" style="120" customWidth="1"/>
    <col min="774" max="774" width="11.85546875" style="120" customWidth="1"/>
    <col min="775" max="775" width="13.7109375" style="120" customWidth="1"/>
    <col min="776" max="776" width="18.28515625" style="120" customWidth="1"/>
    <col min="777" max="777" width="20.140625" style="120" customWidth="1"/>
    <col min="778" max="778" width="14.7109375" style="120" customWidth="1"/>
    <col min="779" max="784" width="9.28515625" style="120"/>
    <col min="785" max="785" width="13.28515625" style="120" customWidth="1"/>
    <col min="786" max="1024" width="9.28515625" style="120"/>
    <col min="1025" max="1025" width="4.85546875" style="120" customWidth="1"/>
    <col min="1026" max="1026" width="5" style="120" customWidth="1"/>
    <col min="1027" max="1027" width="16.85546875" style="120" customWidth="1"/>
    <col min="1028" max="1028" width="75.85546875" style="120" customWidth="1"/>
    <col min="1029" max="1029" width="7.85546875" style="120" customWidth="1"/>
    <col min="1030" max="1030" width="11.85546875" style="120" customWidth="1"/>
    <col min="1031" max="1031" width="13.7109375" style="120" customWidth="1"/>
    <col min="1032" max="1032" width="18.28515625" style="120" customWidth="1"/>
    <col min="1033" max="1033" width="20.140625" style="120" customWidth="1"/>
    <col min="1034" max="1034" width="14.7109375" style="120" customWidth="1"/>
    <col min="1035" max="1040" width="9.28515625" style="120"/>
    <col min="1041" max="1041" width="13.28515625" style="120" customWidth="1"/>
    <col min="1042" max="1280" width="9.28515625" style="120"/>
    <col min="1281" max="1281" width="4.85546875" style="120" customWidth="1"/>
    <col min="1282" max="1282" width="5" style="120" customWidth="1"/>
    <col min="1283" max="1283" width="16.85546875" style="120" customWidth="1"/>
    <col min="1284" max="1284" width="75.85546875" style="120" customWidth="1"/>
    <col min="1285" max="1285" width="7.85546875" style="120" customWidth="1"/>
    <col min="1286" max="1286" width="11.85546875" style="120" customWidth="1"/>
    <col min="1287" max="1287" width="13.7109375" style="120" customWidth="1"/>
    <col min="1288" max="1288" width="18.28515625" style="120" customWidth="1"/>
    <col min="1289" max="1289" width="20.140625" style="120" customWidth="1"/>
    <col min="1290" max="1290" width="14.7109375" style="120" customWidth="1"/>
    <col min="1291" max="1296" width="9.28515625" style="120"/>
    <col min="1297" max="1297" width="13.28515625" style="120" customWidth="1"/>
    <col min="1298" max="1536" width="9.28515625" style="120"/>
    <col min="1537" max="1537" width="4.85546875" style="120" customWidth="1"/>
    <col min="1538" max="1538" width="5" style="120" customWidth="1"/>
    <col min="1539" max="1539" width="16.85546875" style="120" customWidth="1"/>
    <col min="1540" max="1540" width="75.85546875" style="120" customWidth="1"/>
    <col min="1541" max="1541" width="7.85546875" style="120" customWidth="1"/>
    <col min="1542" max="1542" width="11.85546875" style="120" customWidth="1"/>
    <col min="1543" max="1543" width="13.7109375" style="120" customWidth="1"/>
    <col min="1544" max="1544" width="18.28515625" style="120" customWidth="1"/>
    <col min="1545" max="1545" width="20.140625" style="120" customWidth="1"/>
    <col min="1546" max="1546" width="14.7109375" style="120" customWidth="1"/>
    <col min="1547" max="1552" width="9.28515625" style="120"/>
    <col min="1553" max="1553" width="13.28515625" style="120" customWidth="1"/>
    <col min="1554" max="1792" width="9.28515625" style="120"/>
    <col min="1793" max="1793" width="4.85546875" style="120" customWidth="1"/>
    <col min="1794" max="1794" width="5" style="120" customWidth="1"/>
    <col min="1795" max="1795" width="16.85546875" style="120" customWidth="1"/>
    <col min="1796" max="1796" width="75.85546875" style="120" customWidth="1"/>
    <col min="1797" max="1797" width="7.85546875" style="120" customWidth="1"/>
    <col min="1798" max="1798" width="11.85546875" style="120" customWidth="1"/>
    <col min="1799" max="1799" width="13.7109375" style="120" customWidth="1"/>
    <col min="1800" max="1800" width="18.28515625" style="120" customWidth="1"/>
    <col min="1801" max="1801" width="20.140625" style="120" customWidth="1"/>
    <col min="1802" max="1802" width="14.7109375" style="120" customWidth="1"/>
    <col min="1803" max="1808" width="9.28515625" style="120"/>
    <col min="1809" max="1809" width="13.28515625" style="120" customWidth="1"/>
    <col min="1810" max="2048" width="9.28515625" style="120"/>
    <col min="2049" max="2049" width="4.85546875" style="120" customWidth="1"/>
    <col min="2050" max="2050" width="5" style="120" customWidth="1"/>
    <col min="2051" max="2051" width="16.85546875" style="120" customWidth="1"/>
    <col min="2052" max="2052" width="75.85546875" style="120" customWidth="1"/>
    <col min="2053" max="2053" width="7.85546875" style="120" customWidth="1"/>
    <col min="2054" max="2054" width="11.85546875" style="120" customWidth="1"/>
    <col min="2055" max="2055" width="13.7109375" style="120" customWidth="1"/>
    <col min="2056" max="2056" width="18.28515625" style="120" customWidth="1"/>
    <col min="2057" max="2057" width="20.140625" style="120" customWidth="1"/>
    <col min="2058" max="2058" width="14.7109375" style="120" customWidth="1"/>
    <col min="2059" max="2064" width="9.28515625" style="120"/>
    <col min="2065" max="2065" width="13.28515625" style="120" customWidth="1"/>
    <col min="2066" max="2304" width="9.28515625" style="120"/>
    <col min="2305" max="2305" width="4.85546875" style="120" customWidth="1"/>
    <col min="2306" max="2306" width="5" style="120" customWidth="1"/>
    <col min="2307" max="2307" width="16.85546875" style="120" customWidth="1"/>
    <col min="2308" max="2308" width="75.85546875" style="120" customWidth="1"/>
    <col min="2309" max="2309" width="7.85546875" style="120" customWidth="1"/>
    <col min="2310" max="2310" width="11.85546875" style="120" customWidth="1"/>
    <col min="2311" max="2311" width="13.7109375" style="120" customWidth="1"/>
    <col min="2312" max="2312" width="18.28515625" style="120" customWidth="1"/>
    <col min="2313" max="2313" width="20.140625" style="120" customWidth="1"/>
    <col min="2314" max="2314" width="14.7109375" style="120" customWidth="1"/>
    <col min="2315" max="2320" width="9.28515625" style="120"/>
    <col min="2321" max="2321" width="13.28515625" style="120" customWidth="1"/>
    <col min="2322" max="2560" width="9.28515625" style="120"/>
    <col min="2561" max="2561" width="4.85546875" style="120" customWidth="1"/>
    <col min="2562" max="2562" width="5" style="120" customWidth="1"/>
    <col min="2563" max="2563" width="16.85546875" style="120" customWidth="1"/>
    <col min="2564" max="2564" width="75.85546875" style="120" customWidth="1"/>
    <col min="2565" max="2565" width="7.85546875" style="120" customWidth="1"/>
    <col min="2566" max="2566" width="11.85546875" style="120" customWidth="1"/>
    <col min="2567" max="2567" width="13.7109375" style="120" customWidth="1"/>
    <col min="2568" max="2568" width="18.28515625" style="120" customWidth="1"/>
    <col min="2569" max="2569" width="20.140625" style="120" customWidth="1"/>
    <col min="2570" max="2570" width="14.7109375" style="120" customWidth="1"/>
    <col min="2571" max="2576" width="9.28515625" style="120"/>
    <col min="2577" max="2577" width="13.28515625" style="120" customWidth="1"/>
    <col min="2578" max="2816" width="9.28515625" style="120"/>
    <col min="2817" max="2817" width="4.85546875" style="120" customWidth="1"/>
    <col min="2818" max="2818" width="5" style="120" customWidth="1"/>
    <col min="2819" max="2819" width="16.85546875" style="120" customWidth="1"/>
    <col min="2820" max="2820" width="75.85546875" style="120" customWidth="1"/>
    <col min="2821" max="2821" width="7.85546875" style="120" customWidth="1"/>
    <col min="2822" max="2822" width="11.85546875" style="120" customWidth="1"/>
    <col min="2823" max="2823" width="13.7109375" style="120" customWidth="1"/>
    <col min="2824" max="2824" width="18.28515625" style="120" customWidth="1"/>
    <col min="2825" max="2825" width="20.140625" style="120" customWidth="1"/>
    <col min="2826" max="2826" width="14.7109375" style="120" customWidth="1"/>
    <col min="2827" max="2832" width="9.28515625" style="120"/>
    <col min="2833" max="2833" width="13.28515625" style="120" customWidth="1"/>
    <col min="2834" max="3072" width="9.28515625" style="120"/>
    <col min="3073" max="3073" width="4.85546875" style="120" customWidth="1"/>
    <col min="3074" max="3074" width="5" style="120" customWidth="1"/>
    <col min="3075" max="3075" width="16.85546875" style="120" customWidth="1"/>
    <col min="3076" max="3076" width="75.85546875" style="120" customWidth="1"/>
    <col min="3077" max="3077" width="7.85546875" style="120" customWidth="1"/>
    <col min="3078" max="3078" width="11.85546875" style="120" customWidth="1"/>
    <col min="3079" max="3079" width="13.7109375" style="120" customWidth="1"/>
    <col min="3080" max="3080" width="18.28515625" style="120" customWidth="1"/>
    <col min="3081" max="3081" width="20.140625" style="120" customWidth="1"/>
    <col min="3082" max="3082" width="14.7109375" style="120" customWidth="1"/>
    <col min="3083" max="3088" width="9.28515625" style="120"/>
    <col min="3089" max="3089" width="13.28515625" style="120" customWidth="1"/>
    <col min="3090" max="3328" width="9.28515625" style="120"/>
    <col min="3329" max="3329" width="4.85546875" style="120" customWidth="1"/>
    <col min="3330" max="3330" width="5" style="120" customWidth="1"/>
    <col min="3331" max="3331" width="16.85546875" style="120" customWidth="1"/>
    <col min="3332" max="3332" width="75.85546875" style="120" customWidth="1"/>
    <col min="3333" max="3333" width="7.85546875" style="120" customWidth="1"/>
    <col min="3334" max="3334" width="11.85546875" style="120" customWidth="1"/>
    <col min="3335" max="3335" width="13.7109375" style="120" customWidth="1"/>
    <col min="3336" max="3336" width="18.28515625" style="120" customWidth="1"/>
    <col min="3337" max="3337" width="20.140625" style="120" customWidth="1"/>
    <col min="3338" max="3338" width="14.7109375" style="120" customWidth="1"/>
    <col min="3339" max="3344" width="9.28515625" style="120"/>
    <col min="3345" max="3345" width="13.28515625" style="120" customWidth="1"/>
    <col min="3346" max="3584" width="9.28515625" style="120"/>
    <col min="3585" max="3585" width="4.85546875" style="120" customWidth="1"/>
    <col min="3586" max="3586" width="5" style="120" customWidth="1"/>
    <col min="3587" max="3587" width="16.85546875" style="120" customWidth="1"/>
    <col min="3588" max="3588" width="75.85546875" style="120" customWidth="1"/>
    <col min="3589" max="3589" width="7.85546875" style="120" customWidth="1"/>
    <col min="3590" max="3590" width="11.85546875" style="120" customWidth="1"/>
    <col min="3591" max="3591" width="13.7109375" style="120" customWidth="1"/>
    <col min="3592" max="3592" width="18.28515625" style="120" customWidth="1"/>
    <col min="3593" max="3593" width="20.140625" style="120" customWidth="1"/>
    <col min="3594" max="3594" width="14.7109375" style="120" customWidth="1"/>
    <col min="3595" max="3600" width="9.28515625" style="120"/>
    <col min="3601" max="3601" width="13.28515625" style="120" customWidth="1"/>
    <col min="3602" max="3840" width="9.28515625" style="120"/>
    <col min="3841" max="3841" width="4.85546875" style="120" customWidth="1"/>
    <col min="3842" max="3842" width="5" style="120" customWidth="1"/>
    <col min="3843" max="3843" width="16.85546875" style="120" customWidth="1"/>
    <col min="3844" max="3844" width="75.85546875" style="120" customWidth="1"/>
    <col min="3845" max="3845" width="7.85546875" style="120" customWidth="1"/>
    <col min="3846" max="3846" width="11.85546875" style="120" customWidth="1"/>
    <col min="3847" max="3847" width="13.7109375" style="120" customWidth="1"/>
    <col min="3848" max="3848" width="18.28515625" style="120" customWidth="1"/>
    <col min="3849" max="3849" width="20.140625" style="120" customWidth="1"/>
    <col min="3850" max="3850" width="14.7109375" style="120" customWidth="1"/>
    <col min="3851" max="3856" width="9.28515625" style="120"/>
    <col min="3857" max="3857" width="13.28515625" style="120" customWidth="1"/>
    <col min="3858" max="4096" width="9.28515625" style="120"/>
    <col min="4097" max="4097" width="4.85546875" style="120" customWidth="1"/>
    <col min="4098" max="4098" width="5" style="120" customWidth="1"/>
    <col min="4099" max="4099" width="16.85546875" style="120" customWidth="1"/>
    <col min="4100" max="4100" width="75.85546875" style="120" customWidth="1"/>
    <col min="4101" max="4101" width="7.85546875" style="120" customWidth="1"/>
    <col min="4102" max="4102" width="11.85546875" style="120" customWidth="1"/>
    <col min="4103" max="4103" width="13.7109375" style="120" customWidth="1"/>
    <col min="4104" max="4104" width="18.28515625" style="120" customWidth="1"/>
    <col min="4105" max="4105" width="20.140625" style="120" customWidth="1"/>
    <col min="4106" max="4106" width="14.7109375" style="120" customWidth="1"/>
    <col min="4107" max="4112" width="9.28515625" style="120"/>
    <col min="4113" max="4113" width="13.28515625" style="120" customWidth="1"/>
    <col min="4114" max="4352" width="9.28515625" style="120"/>
    <col min="4353" max="4353" width="4.85546875" style="120" customWidth="1"/>
    <col min="4354" max="4354" width="5" style="120" customWidth="1"/>
    <col min="4355" max="4355" width="16.85546875" style="120" customWidth="1"/>
    <col min="4356" max="4356" width="75.85546875" style="120" customWidth="1"/>
    <col min="4357" max="4357" width="7.85546875" style="120" customWidth="1"/>
    <col min="4358" max="4358" width="11.85546875" style="120" customWidth="1"/>
    <col min="4359" max="4359" width="13.7109375" style="120" customWidth="1"/>
    <col min="4360" max="4360" width="18.28515625" style="120" customWidth="1"/>
    <col min="4361" max="4361" width="20.140625" style="120" customWidth="1"/>
    <col min="4362" max="4362" width="14.7109375" style="120" customWidth="1"/>
    <col min="4363" max="4368" width="9.28515625" style="120"/>
    <col min="4369" max="4369" width="13.28515625" style="120" customWidth="1"/>
    <col min="4370" max="4608" width="9.28515625" style="120"/>
    <col min="4609" max="4609" width="4.85546875" style="120" customWidth="1"/>
    <col min="4610" max="4610" width="5" style="120" customWidth="1"/>
    <col min="4611" max="4611" width="16.85546875" style="120" customWidth="1"/>
    <col min="4612" max="4612" width="75.85546875" style="120" customWidth="1"/>
    <col min="4613" max="4613" width="7.85546875" style="120" customWidth="1"/>
    <col min="4614" max="4614" width="11.85546875" style="120" customWidth="1"/>
    <col min="4615" max="4615" width="13.7109375" style="120" customWidth="1"/>
    <col min="4616" max="4616" width="18.28515625" style="120" customWidth="1"/>
    <col min="4617" max="4617" width="20.140625" style="120" customWidth="1"/>
    <col min="4618" max="4618" width="14.7109375" style="120" customWidth="1"/>
    <col min="4619" max="4624" width="9.28515625" style="120"/>
    <col min="4625" max="4625" width="13.28515625" style="120" customWidth="1"/>
    <col min="4626" max="4864" width="9.28515625" style="120"/>
    <col min="4865" max="4865" width="4.85546875" style="120" customWidth="1"/>
    <col min="4866" max="4866" width="5" style="120" customWidth="1"/>
    <col min="4867" max="4867" width="16.85546875" style="120" customWidth="1"/>
    <col min="4868" max="4868" width="75.85546875" style="120" customWidth="1"/>
    <col min="4869" max="4869" width="7.85546875" style="120" customWidth="1"/>
    <col min="4870" max="4870" width="11.85546875" style="120" customWidth="1"/>
    <col min="4871" max="4871" width="13.7109375" style="120" customWidth="1"/>
    <col min="4872" max="4872" width="18.28515625" style="120" customWidth="1"/>
    <col min="4873" max="4873" width="20.140625" style="120" customWidth="1"/>
    <col min="4874" max="4874" width="14.7109375" style="120" customWidth="1"/>
    <col min="4875" max="4880" width="9.28515625" style="120"/>
    <col min="4881" max="4881" width="13.28515625" style="120" customWidth="1"/>
    <col min="4882" max="5120" width="9.28515625" style="120"/>
    <col min="5121" max="5121" width="4.85546875" style="120" customWidth="1"/>
    <col min="5122" max="5122" width="5" style="120" customWidth="1"/>
    <col min="5123" max="5123" width="16.85546875" style="120" customWidth="1"/>
    <col min="5124" max="5124" width="75.85546875" style="120" customWidth="1"/>
    <col min="5125" max="5125" width="7.85546875" style="120" customWidth="1"/>
    <col min="5126" max="5126" width="11.85546875" style="120" customWidth="1"/>
    <col min="5127" max="5127" width="13.7109375" style="120" customWidth="1"/>
    <col min="5128" max="5128" width="18.28515625" style="120" customWidth="1"/>
    <col min="5129" max="5129" width="20.140625" style="120" customWidth="1"/>
    <col min="5130" max="5130" width="14.7109375" style="120" customWidth="1"/>
    <col min="5131" max="5136" width="9.28515625" style="120"/>
    <col min="5137" max="5137" width="13.28515625" style="120" customWidth="1"/>
    <col min="5138" max="5376" width="9.28515625" style="120"/>
    <col min="5377" max="5377" width="4.85546875" style="120" customWidth="1"/>
    <col min="5378" max="5378" width="5" style="120" customWidth="1"/>
    <col min="5379" max="5379" width="16.85546875" style="120" customWidth="1"/>
    <col min="5380" max="5380" width="75.85546875" style="120" customWidth="1"/>
    <col min="5381" max="5381" width="7.85546875" style="120" customWidth="1"/>
    <col min="5382" max="5382" width="11.85546875" style="120" customWidth="1"/>
    <col min="5383" max="5383" width="13.7109375" style="120" customWidth="1"/>
    <col min="5384" max="5384" width="18.28515625" style="120" customWidth="1"/>
    <col min="5385" max="5385" width="20.140625" style="120" customWidth="1"/>
    <col min="5386" max="5386" width="14.7109375" style="120" customWidth="1"/>
    <col min="5387" max="5392" width="9.28515625" style="120"/>
    <col min="5393" max="5393" width="13.28515625" style="120" customWidth="1"/>
    <col min="5394" max="5632" width="9.28515625" style="120"/>
    <col min="5633" max="5633" width="4.85546875" style="120" customWidth="1"/>
    <col min="5634" max="5634" width="5" style="120" customWidth="1"/>
    <col min="5635" max="5635" width="16.85546875" style="120" customWidth="1"/>
    <col min="5636" max="5636" width="75.85546875" style="120" customWidth="1"/>
    <col min="5637" max="5637" width="7.85546875" style="120" customWidth="1"/>
    <col min="5638" max="5638" width="11.85546875" style="120" customWidth="1"/>
    <col min="5639" max="5639" width="13.7109375" style="120" customWidth="1"/>
    <col min="5640" max="5640" width="18.28515625" style="120" customWidth="1"/>
    <col min="5641" max="5641" width="20.140625" style="120" customWidth="1"/>
    <col min="5642" max="5642" width="14.7109375" style="120" customWidth="1"/>
    <col min="5643" max="5648" width="9.28515625" style="120"/>
    <col min="5649" max="5649" width="13.28515625" style="120" customWidth="1"/>
    <col min="5650" max="5888" width="9.28515625" style="120"/>
    <col min="5889" max="5889" width="4.85546875" style="120" customWidth="1"/>
    <col min="5890" max="5890" width="5" style="120" customWidth="1"/>
    <col min="5891" max="5891" width="16.85546875" style="120" customWidth="1"/>
    <col min="5892" max="5892" width="75.85546875" style="120" customWidth="1"/>
    <col min="5893" max="5893" width="7.85546875" style="120" customWidth="1"/>
    <col min="5894" max="5894" width="11.85546875" style="120" customWidth="1"/>
    <col min="5895" max="5895" width="13.7109375" style="120" customWidth="1"/>
    <col min="5896" max="5896" width="18.28515625" style="120" customWidth="1"/>
    <col min="5897" max="5897" width="20.140625" style="120" customWidth="1"/>
    <col min="5898" max="5898" width="14.7109375" style="120" customWidth="1"/>
    <col min="5899" max="5904" width="9.28515625" style="120"/>
    <col min="5905" max="5905" width="13.28515625" style="120" customWidth="1"/>
    <col min="5906" max="6144" width="9.28515625" style="120"/>
    <col min="6145" max="6145" width="4.85546875" style="120" customWidth="1"/>
    <col min="6146" max="6146" width="5" style="120" customWidth="1"/>
    <col min="6147" max="6147" width="16.85546875" style="120" customWidth="1"/>
    <col min="6148" max="6148" width="75.85546875" style="120" customWidth="1"/>
    <col min="6149" max="6149" width="7.85546875" style="120" customWidth="1"/>
    <col min="6150" max="6150" width="11.85546875" style="120" customWidth="1"/>
    <col min="6151" max="6151" width="13.7109375" style="120" customWidth="1"/>
    <col min="6152" max="6152" width="18.28515625" style="120" customWidth="1"/>
    <col min="6153" max="6153" width="20.140625" style="120" customWidth="1"/>
    <col min="6154" max="6154" width="14.7109375" style="120" customWidth="1"/>
    <col min="6155" max="6160" width="9.28515625" style="120"/>
    <col min="6161" max="6161" width="13.28515625" style="120" customWidth="1"/>
    <col min="6162" max="6400" width="9.28515625" style="120"/>
    <col min="6401" max="6401" width="4.85546875" style="120" customWidth="1"/>
    <col min="6402" max="6402" width="5" style="120" customWidth="1"/>
    <col min="6403" max="6403" width="16.85546875" style="120" customWidth="1"/>
    <col min="6404" max="6404" width="75.85546875" style="120" customWidth="1"/>
    <col min="6405" max="6405" width="7.85546875" style="120" customWidth="1"/>
    <col min="6406" max="6406" width="11.85546875" style="120" customWidth="1"/>
    <col min="6407" max="6407" width="13.7109375" style="120" customWidth="1"/>
    <col min="6408" max="6408" width="18.28515625" style="120" customWidth="1"/>
    <col min="6409" max="6409" width="20.140625" style="120" customWidth="1"/>
    <col min="6410" max="6410" width="14.7109375" style="120" customWidth="1"/>
    <col min="6411" max="6416" width="9.28515625" style="120"/>
    <col min="6417" max="6417" width="13.28515625" style="120" customWidth="1"/>
    <col min="6418" max="6656" width="9.28515625" style="120"/>
    <col min="6657" max="6657" width="4.85546875" style="120" customWidth="1"/>
    <col min="6658" max="6658" width="5" style="120" customWidth="1"/>
    <col min="6659" max="6659" width="16.85546875" style="120" customWidth="1"/>
    <col min="6660" max="6660" width="75.85546875" style="120" customWidth="1"/>
    <col min="6661" max="6661" width="7.85546875" style="120" customWidth="1"/>
    <col min="6662" max="6662" width="11.85546875" style="120" customWidth="1"/>
    <col min="6663" max="6663" width="13.7109375" style="120" customWidth="1"/>
    <col min="6664" max="6664" width="18.28515625" style="120" customWidth="1"/>
    <col min="6665" max="6665" width="20.140625" style="120" customWidth="1"/>
    <col min="6666" max="6666" width="14.7109375" style="120" customWidth="1"/>
    <col min="6667" max="6672" width="9.28515625" style="120"/>
    <col min="6673" max="6673" width="13.28515625" style="120" customWidth="1"/>
    <col min="6674" max="6912" width="9.28515625" style="120"/>
    <col min="6913" max="6913" width="4.85546875" style="120" customWidth="1"/>
    <col min="6914" max="6914" width="5" style="120" customWidth="1"/>
    <col min="6915" max="6915" width="16.85546875" style="120" customWidth="1"/>
    <col min="6916" max="6916" width="75.85546875" style="120" customWidth="1"/>
    <col min="6917" max="6917" width="7.85546875" style="120" customWidth="1"/>
    <col min="6918" max="6918" width="11.85546875" style="120" customWidth="1"/>
    <col min="6919" max="6919" width="13.7109375" style="120" customWidth="1"/>
    <col min="6920" max="6920" width="18.28515625" style="120" customWidth="1"/>
    <col min="6921" max="6921" width="20.140625" style="120" customWidth="1"/>
    <col min="6922" max="6922" width="14.7109375" style="120" customWidth="1"/>
    <col min="6923" max="6928" width="9.28515625" style="120"/>
    <col min="6929" max="6929" width="13.28515625" style="120" customWidth="1"/>
    <col min="6930" max="7168" width="9.28515625" style="120"/>
    <col min="7169" max="7169" width="4.85546875" style="120" customWidth="1"/>
    <col min="7170" max="7170" width="5" style="120" customWidth="1"/>
    <col min="7171" max="7171" width="16.85546875" style="120" customWidth="1"/>
    <col min="7172" max="7172" width="75.85546875" style="120" customWidth="1"/>
    <col min="7173" max="7173" width="7.85546875" style="120" customWidth="1"/>
    <col min="7174" max="7174" width="11.85546875" style="120" customWidth="1"/>
    <col min="7175" max="7175" width="13.7109375" style="120" customWidth="1"/>
    <col min="7176" max="7176" width="18.28515625" style="120" customWidth="1"/>
    <col min="7177" max="7177" width="20.140625" style="120" customWidth="1"/>
    <col min="7178" max="7178" width="14.7109375" style="120" customWidth="1"/>
    <col min="7179" max="7184" width="9.28515625" style="120"/>
    <col min="7185" max="7185" width="13.28515625" style="120" customWidth="1"/>
    <col min="7186" max="7424" width="9.28515625" style="120"/>
    <col min="7425" max="7425" width="4.85546875" style="120" customWidth="1"/>
    <col min="7426" max="7426" width="5" style="120" customWidth="1"/>
    <col min="7427" max="7427" width="16.85546875" style="120" customWidth="1"/>
    <col min="7428" max="7428" width="75.85546875" style="120" customWidth="1"/>
    <col min="7429" max="7429" width="7.85546875" style="120" customWidth="1"/>
    <col min="7430" max="7430" width="11.85546875" style="120" customWidth="1"/>
    <col min="7431" max="7431" width="13.7109375" style="120" customWidth="1"/>
    <col min="7432" max="7432" width="18.28515625" style="120" customWidth="1"/>
    <col min="7433" max="7433" width="20.140625" style="120" customWidth="1"/>
    <col min="7434" max="7434" width="14.7109375" style="120" customWidth="1"/>
    <col min="7435" max="7440" width="9.28515625" style="120"/>
    <col min="7441" max="7441" width="13.28515625" style="120" customWidth="1"/>
    <col min="7442" max="7680" width="9.28515625" style="120"/>
    <col min="7681" max="7681" width="4.85546875" style="120" customWidth="1"/>
    <col min="7682" max="7682" width="5" style="120" customWidth="1"/>
    <col min="7683" max="7683" width="16.85546875" style="120" customWidth="1"/>
    <col min="7684" max="7684" width="75.85546875" style="120" customWidth="1"/>
    <col min="7685" max="7685" width="7.85546875" style="120" customWidth="1"/>
    <col min="7686" max="7686" width="11.85546875" style="120" customWidth="1"/>
    <col min="7687" max="7687" width="13.7109375" style="120" customWidth="1"/>
    <col min="7688" max="7688" width="18.28515625" style="120" customWidth="1"/>
    <col min="7689" max="7689" width="20.140625" style="120" customWidth="1"/>
    <col min="7690" max="7690" width="14.7109375" style="120" customWidth="1"/>
    <col min="7691" max="7696" width="9.28515625" style="120"/>
    <col min="7697" max="7697" width="13.28515625" style="120" customWidth="1"/>
    <col min="7698" max="7936" width="9.28515625" style="120"/>
    <col min="7937" max="7937" width="4.85546875" style="120" customWidth="1"/>
    <col min="7938" max="7938" width="5" style="120" customWidth="1"/>
    <col min="7939" max="7939" width="16.85546875" style="120" customWidth="1"/>
    <col min="7940" max="7940" width="75.85546875" style="120" customWidth="1"/>
    <col min="7941" max="7941" width="7.85546875" style="120" customWidth="1"/>
    <col min="7942" max="7942" width="11.85546875" style="120" customWidth="1"/>
    <col min="7943" max="7943" width="13.7109375" style="120" customWidth="1"/>
    <col min="7944" max="7944" width="18.28515625" style="120" customWidth="1"/>
    <col min="7945" max="7945" width="20.140625" style="120" customWidth="1"/>
    <col min="7946" max="7946" width="14.7109375" style="120" customWidth="1"/>
    <col min="7947" max="7952" width="9.28515625" style="120"/>
    <col min="7953" max="7953" width="13.28515625" style="120" customWidth="1"/>
    <col min="7954" max="8192" width="9.28515625" style="120"/>
    <col min="8193" max="8193" width="4.85546875" style="120" customWidth="1"/>
    <col min="8194" max="8194" width="5" style="120" customWidth="1"/>
    <col min="8195" max="8195" width="16.85546875" style="120" customWidth="1"/>
    <col min="8196" max="8196" width="75.85546875" style="120" customWidth="1"/>
    <col min="8197" max="8197" width="7.85546875" style="120" customWidth="1"/>
    <col min="8198" max="8198" width="11.85546875" style="120" customWidth="1"/>
    <col min="8199" max="8199" width="13.7109375" style="120" customWidth="1"/>
    <col min="8200" max="8200" width="18.28515625" style="120" customWidth="1"/>
    <col min="8201" max="8201" width="20.140625" style="120" customWidth="1"/>
    <col min="8202" max="8202" width="14.7109375" style="120" customWidth="1"/>
    <col min="8203" max="8208" width="9.28515625" style="120"/>
    <col min="8209" max="8209" width="13.28515625" style="120" customWidth="1"/>
    <col min="8210" max="8448" width="9.28515625" style="120"/>
    <col min="8449" max="8449" width="4.85546875" style="120" customWidth="1"/>
    <col min="8450" max="8450" width="5" style="120" customWidth="1"/>
    <col min="8451" max="8451" width="16.85546875" style="120" customWidth="1"/>
    <col min="8452" max="8452" width="75.85546875" style="120" customWidth="1"/>
    <col min="8453" max="8453" width="7.85546875" style="120" customWidth="1"/>
    <col min="8454" max="8454" width="11.85546875" style="120" customWidth="1"/>
    <col min="8455" max="8455" width="13.7109375" style="120" customWidth="1"/>
    <col min="8456" max="8456" width="18.28515625" style="120" customWidth="1"/>
    <col min="8457" max="8457" width="20.140625" style="120" customWidth="1"/>
    <col min="8458" max="8458" width="14.7109375" style="120" customWidth="1"/>
    <col min="8459" max="8464" width="9.28515625" style="120"/>
    <col min="8465" max="8465" width="13.28515625" style="120" customWidth="1"/>
    <col min="8466" max="8704" width="9.28515625" style="120"/>
    <col min="8705" max="8705" width="4.85546875" style="120" customWidth="1"/>
    <col min="8706" max="8706" width="5" style="120" customWidth="1"/>
    <col min="8707" max="8707" width="16.85546875" style="120" customWidth="1"/>
    <col min="8708" max="8708" width="75.85546875" style="120" customWidth="1"/>
    <col min="8709" max="8709" width="7.85546875" style="120" customWidth="1"/>
    <col min="8710" max="8710" width="11.85546875" style="120" customWidth="1"/>
    <col min="8711" max="8711" width="13.7109375" style="120" customWidth="1"/>
    <col min="8712" max="8712" width="18.28515625" style="120" customWidth="1"/>
    <col min="8713" max="8713" width="20.140625" style="120" customWidth="1"/>
    <col min="8714" max="8714" width="14.7109375" style="120" customWidth="1"/>
    <col min="8715" max="8720" width="9.28515625" style="120"/>
    <col min="8721" max="8721" width="13.28515625" style="120" customWidth="1"/>
    <col min="8722" max="8960" width="9.28515625" style="120"/>
    <col min="8961" max="8961" width="4.85546875" style="120" customWidth="1"/>
    <col min="8962" max="8962" width="5" style="120" customWidth="1"/>
    <col min="8963" max="8963" width="16.85546875" style="120" customWidth="1"/>
    <col min="8964" max="8964" width="75.85546875" style="120" customWidth="1"/>
    <col min="8965" max="8965" width="7.85546875" style="120" customWidth="1"/>
    <col min="8966" max="8966" width="11.85546875" style="120" customWidth="1"/>
    <col min="8967" max="8967" width="13.7109375" style="120" customWidth="1"/>
    <col min="8968" max="8968" width="18.28515625" style="120" customWidth="1"/>
    <col min="8969" max="8969" width="20.140625" style="120" customWidth="1"/>
    <col min="8970" max="8970" width="14.7109375" style="120" customWidth="1"/>
    <col min="8971" max="8976" width="9.28515625" style="120"/>
    <col min="8977" max="8977" width="13.28515625" style="120" customWidth="1"/>
    <col min="8978" max="9216" width="9.28515625" style="120"/>
    <col min="9217" max="9217" width="4.85546875" style="120" customWidth="1"/>
    <col min="9218" max="9218" width="5" style="120" customWidth="1"/>
    <col min="9219" max="9219" width="16.85546875" style="120" customWidth="1"/>
    <col min="9220" max="9220" width="75.85546875" style="120" customWidth="1"/>
    <col min="9221" max="9221" width="7.85546875" style="120" customWidth="1"/>
    <col min="9222" max="9222" width="11.85546875" style="120" customWidth="1"/>
    <col min="9223" max="9223" width="13.7109375" style="120" customWidth="1"/>
    <col min="9224" max="9224" width="18.28515625" style="120" customWidth="1"/>
    <col min="9225" max="9225" width="20.140625" style="120" customWidth="1"/>
    <col min="9226" max="9226" width="14.7109375" style="120" customWidth="1"/>
    <col min="9227" max="9232" width="9.28515625" style="120"/>
    <col min="9233" max="9233" width="13.28515625" style="120" customWidth="1"/>
    <col min="9234" max="9472" width="9.28515625" style="120"/>
    <col min="9473" max="9473" width="4.85546875" style="120" customWidth="1"/>
    <col min="9474" max="9474" width="5" style="120" customWidth="1"/>
    <col min="9475" max="9475" width="16.85546875" style="120" customWidth="1"/>
    <col min="9476" max="9476" width="75.85546875" style="120" customWidth="1"/>
    <col min="9477" max="9477" width="7.85546875" style="120" customWidth="1"/>
    <col min="9478" max="9478" width="11.85546875" style="120" customWidth="1"/>
    <col min="9479" max="9479" width="13.7109375" style="120" customWidth="1"/>
    <col min="9480" max="9480" width="18.28515625" style="120" customWidth="1"/>
    <col min="9481" max="9481" width="20.140625" style="120" customWidth="1"/>
    <col min="9482" max="9482" width="14.7109375" style="120" customWidth="1"/>
    <col min="9483" max="9488" width="9.28515625" style="120"/>
    <col min="9489" max="9489" width="13.28515625" style="120" customWidth="1"/>
    <col min="9490" max="9728" width="9.28515625" style="120"/>
    <col min="9729" max="9729" width="4.85546875" style="120" customWidth="1"/>
    <col min="9730" max="9730" width="5" style="120" customWidth="1"/>
    <col min="9731" max="9731" width="16.85546875" style="120" customWidth="1"/>
    <col min="9732" max="9732" width="75.85546875" style="120" customWidth="1"/>
    <col min="9733" max="9733" width="7.85546875" style="120" customWidth="1"/>
    <col min="9734" max="9734" width="11.85546875" style="120" customWidth="1"/>
    <col min="9735" max="9735" width="13.7109375" style="120" customWidth="1"/>
    <col min="9736" max="9736" width="18.28515625" style="120" customWidth="1"/>
    <col min="9737" max="9737" width="20.140625" style="120" customWidth="1"/>
    <col min="9738" max="9738" width="14.7109375" style="120" customWidth="1"/>
    <col min="9739" max="9744" width="9.28515625" style="120"/>
    <col min="9745" max="9745" width="13.28515625" style="120" customWidth="1"/>
    <col min="9746" max="9984" width="9.28515625" style="120"/>
    <col min="9985" max="9985" width="4.85546875" style="120" customWidth="1"/>
    <col min="9986" max="9986" width="5" style="120" customWidth="1"/>
    <col min="9987" max="9987" width="16.85546875" style="120" customWidth="1"/>
    <col min="9988" max="9988" width="75.85546875" style="120" customWidth="1"/>
    <col min="9989" max="9989" width="7.85546875" style="120" customWidth="1"/>
    <col min="9990" max="9990" width="11.85546875" style="120" customWidth="1"/>
    <col min="9991" max="9991" width="13.7109375" style="120" customWidth="1"/>
    <col min="9992" max="9992" width="18.28515625" style="120" customWidth="1"/>
    <col min="9993" max="9993" width="20.140625" style="120" customWidth="1"/>
    <col min="9994" max="9994" width="14.7109375" style="120" customWidth="1"/>
    <col min="9995" max="10000" width="9.28515625" style="120"/>
    <col min="10001" max="10001" width="13.28515625" style="120" customWidth="1"/>
    <col min="10002" max="10240" width="9.28515625" style="120"/>
    <col min="10241" max="10241" width="4.85546875" style="120" customWidth="1"/>
    <col min="10242" max="10242" width="5" style="120" customWidth="1"/>
    <col min="10243" max="10243" width="16.85546875" style="120" customWidth="1"/>
    <col min="10244" max="10244" width="75.85546875" style="120" customWidth="1"/>
    <col min="10245" max="10245" width="7.85546875" style="120" customWidth="1"/>
    <col min="10246" max="10246" width="11.85546875" style="120" customWidth="1"/>
    <col min="10247" max="10247" width="13.7109375" style="120" customWidth="1"/>
    <col min="10248" max="10248" width="18.28515625" style="120" customWidth="1"/>
    <col min="10249" max="10249" width="20.140625" style="120" customWidth="1"/>
    <col min="10250" max="10250" width="14.7109375" style="120" customWidth="1"/>
    <col min="10251" max="10256" width="9.28515625" style="120"/>
    <col min="10257" max="10257" width="13.28515625" style="120" customWidth="1"/>
    <col min="10258" max="10496" width="9.28515625" style="120"/>
    <col min="10497" max="10497" width="4.85546875" style="120" customWidth="1"/>
    <col min="10498" max="10498" width="5" style="120" customWidth="1"/>
    <col min="10499" max="10499" width="16.85546875" style="120" customWidth="1"/>
    <col min="10500" max="10500" width="75.85546875" style="120" customWidth="1"/>
    <col min="10501" max="10501" width="7.85546875" style="120" customWidth="1"/>
    <col min="10502" max="10502" width="11.85546875" style="120" customWidth="1"/>
    <col min="10503" max="10503" width="13.7109375" style="120" customWidth="1"/>
    <col min="10504" max="10504" width="18.28515625" style="120" customWidth="1"/>
    <col min="10505" max="10505" width="20.140625" style="120" customWidth="1"/>
    <col min="10506" max="10506" width="14.7109375" style="120" customWidth="1"/>
    <col min="10507" max="10512" width="9.28515625" style="120"/>
    <col min="10513" max="10513" width="13.28515625" style="120" customWidth="1"/>
    <col min="10514" max="10752" width="9.28515625" style="120"/>
    <col min="10753" max="10753" width="4.85546875" style="120" customWidth="1"/>
    <col min="10754" max="10754" width="5" style="120" customWidth="1"/>
    <col min="10755" max="10755" width="16.85546875" style="120" customWidth="1"/>
    <col min="10756" max="10756" width="75.85546875" style="120" customWidth="1"/>
    <col min="10757" max="10757" width="7.85546875" style="120" customWidth="1"/>
    <col min="10758" max="10758" width="11.85546875" style="120" customWidth="1"/>
    <col min="10759" max="10759" width="13.7109375" style="120" customWidth="1"/>
    <col min="10760" max="10760" width="18.28515625" style="120" customWidth="1"/>
    <col min="10761" max="10761" width="20.140625" style="120" customWidth="1"/>
    <col min="10762" max="10762" width="14.7109375" style="120" customWidth="1"/>
    <col min="10763" max="10768" width="9.28515625" style="120"/>
    <col min="10769" max="10769" width="13.28515625" style="120" customWidth="1"/>
    <col min="10770" max="11008" width="9.28515625" style="120"/>
    <col min="11009" max="11009" width="4.85546875" style="120" customWidth="1"/>
    <col min="11010" max="11010" width="5" style="120" customWidth="1"/>
    <col min="11011" max="11011" width="16.85546875" style="120" customWidth="1"/>
    <col min="11012" max="11012" width="75.85546875" style="120" customWidth="1"/>
    <col min="11013" max="11013" width="7.85546875" style="120" customWidth="1"/>
    <col min="11014" max="11014" width="11.85546875" style="120" customWidth="1"/>
    <col min="11015" max="11015" width="13.7109375" style="120" customWidth="1"/>
    <col min="11016" max="11016" width="18.28515625" style="120" customWidth="1"/>
    <col min="11017" max="11017" width="20.140625" style="120" customWidth="1"/>
    <col min="11018" max="11018" width="14.7109375" style="120" customWidth="1"/>
    <col min="11019" max="11024" width="9.28515625" style="120"/>
    <col min="11025" max="11025" width="13.28515625" style="120" customWidth="1"/>
    <col min="11026" max="11264" width="9.28515625" style="120"/>
    <col min="11265" max="11265" width="4.85546875" style="120" customWidth="1"/>
    <col min="11266" max="11266" width="5" style="120" customWidth="1"/>
    <col min="11267" max="11267" width="16.85546875" style="120" customWidth="1"/>
    <col min="11268" max="11268" width="75.85546875" style="120" customWidth="1"/>
    <col min="11269" max="11269" width="7.85546875" style="120" customWidth="1"/>
    <col min="11270" max="11270" width="11.85546875" style="120" customWidth="1"/>
    <col min="11271" max="11271" width="13.7109375" style="120" customWidth="1"/>
    <col min="11272" max="11272" width="18.28515625" style="120" customWidth="1"/>
    <col min="11273" max="11273" width="20.140625" style="120" customWidth="1"/>
    <col min="11274" max="11274" width="14.7109375" style="120" customWidth="1"/>
    <col min="11275" max="11280" width="9.28515625" style="120"/>
    <col min="11281" max="11281" width="13.28515625" style="120" customWidth="1"/>
    <col min="11282" max="11520" width="9.28515625" style="120"/>
    <col min="11521" max="11521" width="4.85546875" style="120" customWidth="1"/>
    <col min="11522" max="11522" width="5" style="120" customWidth="1"/>
    <col min="11523" max="11523" width="16.85546875" style="120" customWidth="1"/>
    <col min="11524" max="11524" width="75.85546875" style="120" customWidth="1"/>
    <col min="11525" max="11525" width="7.85546875" style="120" customWidth="1"/>
    <col min="11526" max="11526" width="11.85546875" style="120" customWidth="1"/>
    <col min="11527" max="11527" width="13.7109375" style="120" customWidth="1"/>
    <col min="11528" max="11528" width="18.28515625" style="120" customWidth="1"/>
    <col min="11529" max="11529" width="20.140625" style="120" customWidth="1"/>
    <col min="11530" max="11530" width="14.7109375" style="120" customWidth="1"/>
    <col min="11531" max="11536" width="9.28515625" style="120"/>
    <col min="11537" max="11537" width="13.28515625" style="120" customWidth="1"/>
    <col min="11538" max="11776" width="9.28515625" style="120"/>
    <col min="11777" max="11777" width="4.85546875" style="120" customWidth="1"/>
    <col min="11778" max="11778" width="5" style="120" customWidth="1"/>
    <col min="11779" max="11779" width="16.85546875" style="120" customWidth="1"/>
    <col min="11780" max="11780" width="75.85546875" style="120" customWidth="1"/>
    <col min="11781" max="11781" width="7.85546875" style="120" customWidth="1"/>
    <col min="11782" max="11782" width="11.85546875" style="120" customWidth="1"/>
    <col min="11783" max="11783" width="13.7109375" style="120" customWidth="1"/>
    <col min="11784" max="11784" width="18.28515625" style="120" customWidth="1"/>
    <col min="11785" max="11785" width="20.140625" style="120" customWidth="1"/>
    <col min="11786" max="11786" width="14.7109375" style="120" customWidth="1"/>
    <col min="11787" max="11792" width="9.28515625" style="120"/>
    <col min="11793" max="11793" width="13.28515625" style="120" customWidth="1"/>
    <col min="11794" max="12032" width="9.28515625" style="120"/>
    <col min="12033" max="12033" width="4.85546875" style="120" customWidth="1"/>
    <col min="12034" max="12034" width="5" style="120" customWidth="1"/>
    <col min="12035" max="12035" width="16.85546875" style="120" customWidth="1"/>
    <col min="12036" max="12036" width="75.85546875" style="120" customWidth="1"/>
    <col min="12037" max="12037" width="7.85546875" style="120" customWidth="1"/>
    <col min="12038" max="12038" width="11.85546875" style="120" customWidth="1"/>
    <col min="12039" max="12039" width="13.7109375" style="120" customWidth="1"/>
    <col min="12040" max="12040" width="18.28515625" style="120" customWidth="1"/>
    <col min="12041" max="12041" width="20.140625" style="120" customWidth="1"/>
    <col min="12042" max="12042" width="14.7109375" style="120" customWidth="1"/>
    <col min="12043" max="12048" width="9.28515625" style="120"/>
    <col min="12049" max="12049" width="13.28515625" style="120" customWidth="1"/>
    <col min="12050" max="12288" width="9.28515625" style="120"/>
    <col min="12289" max="12289" width="4.85546875" style="120" customWidth="1"/>
    <col min="12290" max="12290" width="5" style="120" customWidth="1"/>
    <col min="12291" max="12291" width="16.85546875" style="120" customWidth="1"/>
    <col min="12292" max="12292" width="75.85546875" style="120" customWidth="1"/>
    <col min="12293" max="12293" width="7.85546875" style="120" customWidth="1"/>
    <col min="12294" max="12294" width="11.85546875" style="120" customWidth="1"/>
    <col min="12295" max="12295" width="13.7109375" style="120" customWidth="1"/>
    <col min="12296" max="12296" width="18.28515625" style="120" customWidth="1"/>
    <col min="12297" max="12297" width="20.140625" style="120" customWidth="1"/>
    <col min="12298" max="12298" width="14.7109375" style="120" customWidth="1"/>
    <col min="12299" max="12304" width="9.28515625" style="120"/>
    <col min="12305" max="12305" width="13.28515625" style="120" customWidth="1"/>
    <col min="12306" max="12544" width="9.28515625" style="120"/>
    <col min="12545" max="12545" width="4.85546875" style="120" customWidth="1"/>
    <col min="12546" max="12546" width="5" style="120" customWidth="1"/>
    <col min="12547" max="12547" width="16.85546875" style="120" customWidth="1"/>
    <col min="12548" max="12548" width="75.85546875" style="120" customWidth="1"/>
    <col min="12549" max="12549" width="7.85546875" style="120" customWidth="1"/>
    <col min="12550" max="12550" width="11.85546875" style="120" customWidth="1"/>
    <col min="12551" max="12551" width="13.7109375" style="120" customWidth="1"/>
    <col min="12552" max="12552" width="18.28515625" style="120" customWidth="1"/>
    <col min="12553" max="12553" width="20.140625" style="120" customWidth="1"/>
    <col min="12554" max="12554" width="14.7109375" style="120" customWidth="1"/>
    <col min="12555" max="12560" width="9.28515625" style="120"/>
    <col min="12561" max="12561" width="13.28515625" style="120" customWidth="1"/>
    <col min="12562" max="12800" width="9.28515625" style="120"/>
    <col min="12801" max="12801" width="4.85546875" style="120" customWidth="1"/>
    <col min="12802" max="12802" width="5" style="120" customWidth="1"/>
    <col min="12803" max="12803" width="16.85546875" style="120" customWidth="1"/>
    <col min="12804" max="12804" width="75.85546875" style="120" customWidth="1"/>
    <col min="12805" max="12805" width="7.85546875" style="120" customWidth="1"/>
    <col min="12806" max="12806" width="11.85546875" style="120" customWidth="1"/>
    <col min="12807" max="12807" width="13.7109375" style="120" customWidth="1"/>
    <col min="12808" max="12808" width="18.28515625" style="120" customWidth="1"/>
    <col min="12809" max="12809" width="20.140625" style="120" customWidth="1"/>
    <col min="12810" max="12810" width="14.7109375" style="120" customWidth="1"/>
    <col min="12811" max="12816" width="9.28515625" style="120"/>
    <col min="12817" max="12817" width="13.28515625" style="120" customWidth="1"/>
    <col min="12818" max="13056" width="9.28515625" style="120"/>
    <col min="13057" max="13057" width="4.85546875" style="120" customWidth="1"/>
    <col min="13058" max="13058" width="5" style="120" customWidth="1"/>
    <col min="13059" max="13059" width="16.85546875" style="120" customWidth="1"/>
    <col min="13060" max="13060" width="75.85546875" style="120" customWidth="1"/>
    <col min="13061" max="13061" width="7.85546875" style="120" customWidth="1"/>
    <col min="13062" max="13062" width="11.85546875" style="120" customWidth="1"/>
    <col min="13063" max="13063" width="13.7109375" style="120" customWidth="1"/>
    <col min="13064" max="13064" width="18.28515625" style="120" customWidth="1"/>
    <col min="13065" max="13065" width="20.140625" style="120" customWidth="1"/>
    <col min="13066" max="13066" width="14.7109375" style="120" customWidth="1"/>
    <col min="13067" max="13072" width="9.28515625" style="120"/>
    <col min="13073" max="13073" width="13.28515625" style="120" customWidth="1"/>
    <col min="13074" max="13312" width="9.28515625" style="120"/>
    <col min="13313" max="13313" width="4.85546875" style="120" customWidth="1"/>
    <col min="13314" max="13314" width="5" style="120" customWidth="1"/>
    <col min="13315" max="13315" width="16.85546875" style="120" customWidth="1"/>
    <col min="13316" max="13316" width="75.85546875" style="120" customWidth="1"/>
    <col min="13317" max="13317" width="7.85546875" style="120" customWidth="1"/>
    <col min="13318" max="13318" width="11.85546875" style="120" customWidth="1"/>
    <col min="13319" max="13319" width="13.7109375" style="120" customWidth="1"/>
    <col min="13320" max="13320" width="18.28515625" style="120" customWidth="1"/>
    <col min="13321" max="13321" width="20.140625" style="120" customWidth="1"/>
    <col min="13322" max="13322" width="14.7109375" style="120" customWidth="1"/>
    <col min="13323" max="13328" width="9.28515625" style="120"/>
    <col min="13329" max="13329" width="13.28515625" style="120" customWidth="1"/>
    <col min="13330" max="13568" width="9.28515625" style="120"/>
    <col min="13569" max="13569" width="4.85546875" style="120" customWidth="1"/>
    <col min="13570" max="13570" width="5" style="120" customWidth="1"/>
    <col min="13571" max="13571" width="16.85546875" style="120" customWidth="1"/>
    <col min="13572" max="13572" width="75.85546875" style="120" customWidth="1"/>
    <col min="13573" max="13573" width="7.85546875" style="120" customWidth="1"/>
    <col min="13574" max="13574" width="11.85546875" style="120" customWidth="1"/>
    <col min="13575" max="13575" width="13.7109375" style="120" customWidth="1"/>
    <col min="13576" max="13576" width="18.28515625" style="120" customWidth="1"/>
    <col min="13577" max="13577" width="20.140625" style="120" customWidth="1"/>
    <col min="13578" max="13578" width="14.7109375" style="120" customWidth="1"/>
    <col min="13579" max="13584" width="9.28515625" style="120"/>
    <col min="13585" max="13585" width="13.28515625" style="120" customWidth="1"/>
    <col min="13586" max="13824" width="9.28515625" style="120"/>
    <col min="13825" max="13825" width="4.85546875" style="120" customWidth="1"/>
    <col min="13826" max="13826" width="5" style="120" customWidth="1"/>
    <col min="13827" max="13827" width="16.85546875" style="120" customWidth="1"/>
    <col min="13828" max="13828" width="75.85546875" style="120" customWidth="1"/>
    <col min="13829" max="13829" width="7.85546875" style="120" customWidth="1"/>
    <col min="13830" max="13830" width="11.85546875" style="120" customWidth="1"/>
    <col min="13831" max="13831" width="13.7109375" style="120" customWidth="1"/>
    <col min="13832" max="13832" width="18.28515625" style="120" customWidth="1"/>
    <col min="13833" max="13833" width="20.140625" style="120" customWidth="1"/>
    <col min="13834" max="13834" width="14.7109375" style="120" customWidth="1"/>
    <col min="13835" max="13840" width="9.28515625" style="120"/>
    <col min="13841" max="13841" width="13.28515625" style="120" customWidth="1"/>
    <col min="13842" max="14080" width="9.28515625" style="120"/>
    <col min="14081" max="14081" width="4.85546875" style="120" customWidth="1"/>
    <col min="14082" max="14082" width="5" style="120" customWidth="1"/>
    <col min="14083" max="14083" width="16.85546875" style="120" customWidth="1"/>
    <col min="14084" max="14084" width="75.85546875" style="120" customWidth="1"/>
    <col min="14085" max="14085" width="7.85546875" style="120" customWidth="1"/>
    <col min="14086" max="14086" width="11.85546875" style="120" customWidth="1"/>
    <col min="14087" max="14087" width="13.7109375" style="120" customWidth="1"/>
    <col min="14088" max="14088" width="18.28515625" style="120" customWidth="1"/>
    <col min="14089" max="14089" width="20.140625" style="120" customWidth="1"/>
    <col min="14090" max="14090" width="14.7109375" style="120" customWidth="1"/>
    <col min="14091" max="14096" width="9.28515625" style="120"/>
    <col min="14097" max="14097" width="13.28515625" style="120" customWidth="1"/>
    <col min="14098" max="14336" width="9.28515625" style="120"/>
    <col min="14337" max="14337" width="4.85546875" style="120" customWidth="1"/>
    <col min="14338" max="14338" width="5" style="120" customWidth="1"/>
    <col min="14339" max="14339" width="16.85546875" style="120" customWidth="1"/>
    <col min="14340" max="14340" width="75.85546875" style="120" customWidth="1"/>
    <col min="14341" max="14341" width="7.85546875" style="120" customWidth="1"/>
    <col min="14342" max="14342" width="11.85546875" style="120" customWidth="1"/>
    <col min="14343" max="14343" width="13.7109375" style="120" customWidth="1"/>
    <col min="14344" max="14344" width="18.28515625" style="120" customWidth="1"/>
    <col min="14345" max="14345" width="20.140625" style="120" customWidth="1"/>
    <col min="14346" max="14346" width="14.7109375" style="120" customWidth="1"/>
    <col min="14347" max="14352" width="9.28515625" style="120"/>
    <col min="14353" max="14353" width="13.28515625" style="120" customWidth="1"/>
    <col min="14354" max="14592" width="9.28515625" style="120"/>
    <col min="14593" max="14593" width="4.85546875" style="120" customWidth="1"/>
    <col min="14594" max="14594" width="5" style="120" customWidth="1"/>
    <col min="14595" max="14595" width="16.85546875" style="120" customWidth="1"/>
    <col min="14596" max="14596" width="75.85546875" style="120" customWidth="1"/>
    <col min="14597" max="14597" width="7.85546875" style="120" customWidth="1"/>
    <col min="14598" max="14598" width="11.85546875" style="120" customWidth="1"/>
    <col min="14599" max="14599" width="13.7109375" style="120" customWidth="1"/>
    <col min="14600" max="14600" width="18.28515625" style="120" customWidth="1"/>
    <col min="14601" max="14601" width="20.140625" style="120" customWidth="1"/>
    <col min="14602" max="14602" width="14.7109375" style="120" customWidth="1"/>
    <col min="14603" max="14608" width="9.28515625" style="120"/>
    <col min="14609" max="14609" width="13.28515625" style="120" customWidth="1"/>
    <col min="14610" max="14848" width="9.28515625" style="120"/>
    <col min="14849" max="14849" width="4.85546875" style="120" customWidth="1"/>
    <col min="14850" max="14850" width="5" style="120" customWidth="1"/>
    <col min="14851" max="14851" width="16.85546875" style="120" customWidth="1"/>
    <col min="14852" max="14852" width="75.85546875" style="120" customWidth="1"/>
    <col min="14853" max="14853" width="7.85546875" style="120" customWidth="1"/>
    <col min="14854" max="14854" width="11.85546875" style="120" customWidth="1"/>
    <col min="14855" max="14855" width="13.7109375" style="120" customWidth="1"/>
    <col min="14856" max="14856" width="18.28515625" style="120" customWidth="1"/>
    <col min="14857" max="14857" width="20.140625" style="120" customWidth="1"/>
    <col min="14858" max="14858" width="14.7109375" style="120" customWidth="1"/>
    <col min="14859" max="14864" width="9.28515625" style="120"/>
    <col min="14865" max="14865" width="13.28515625" style="120" customWidth="1"/>
    <col min="14866" max="15104" width="9.28515625" style="120"/>
    <col min="15105" max="15105" width="4.85546875" style="120" customWidth="1"/>
    <col min="15106" max="15106" width="5" style="120" customWidth="1"/>
    <col min="15107" max="15107" width="16.85546875" style="120" customWidth="1"/>
    <col min="15108" max="15108" width="75.85546875" style="120" customWidth="1"/>
    <col min="15109" max="15109" width="7.85546875" style="120" customWidth="1"/>
    <col min="15110" max="15110" width="11.85546875" style="120" customWidth="1"/>
    <col min="15111" max="15111" width="13.7109375" style="120" customWidth="1"/>
    <col min="15112" max="15112" width="18.28515625" style="120" customWidth="1"/>
    <col min="15113" max="15113" width="20.140625" style="120" customWidth="1"/>
    <col min="15114" max="15114" width="14.7109375" style="120" customWidth="1"/>
    <col min="15115" max="15120" width="9.28515625" style="120"/>
    <col min="15121" max="15121" width="13.28515625" style="120" customWidth="1"/>
    <col min="15122" max="15360" width="9.28515625" style="120"/>
    <col min="15361" max="15361" width="4.85546875" style="120" customWidth="1"/>
    <col min="15362" max="15362" width="5" style="120" customWidth="1"/>
    <col min="15363" max="15363" width="16.85546875" style="120" customWidth="1"/>
    <col min="15364" max="15364" width="75.85546875" style="120" customWidth="1"/>
    <col min="15365" max="15365" width="7.85546875" style="120" customWidth="1"/>
    <col min="15366" max="15366" width="11.85546875" style="120" customWidth="1"/>
    <col min="15367" max="15367" width="13.7109375" style="120" customWidth="1"/>
    <col min="15368" max="15368" width="18.28515625" style="120" customWidth="1"/>
    <col min="15369" max="15369" width="20.140625" style="120" customWidth="1"/>
    <col min="15370" max="15370" width="14.7109375" style="120" customWidth="1"/>
    <col min="15371" max="15376" width="9.28515625" style="120"/>
    <col min="15377" max="15377" width="13.28515625" style="120" customWidth="1"/>
    <col min="15378" max="15616" width="9.28515625" style="120"/>
    <col min="15617" max="15617" width="4.85546875" style="120" customWidth="1"/>
    <col min="15618" max="15618" width="5" style="120" customWidth="1"/>
    <col min="15619" max="15619" width="16.85546875" style="120" customWidth="1"/>
    <col min="15620" max="15620" width="75.85546875" style="120" customWidth="1"/>
    <col min="15621" max="15621" width="7.85546875" style="120" customWidth="1"/>
    <col min="15622" max="15622" width="11.85546875" style="120" customWidth="1"/>
    <col min="15623" max="15623" width="13.7109375" style="120" customWidth="1"/>
    <col min="15624" max="15624" width="18.28515625" style="120" customWidth="1"/>
    <col min="15625" max="15625" width="20.140625" style="120" customWidth="1"/>
    <col min="15626" max="15626" width="14.7109375" style="120" customWidth="1"/>
    <col min="15627" max="15632" width="9.28515625" style="120"/>
    <col min="15633" max="15633" width="13.28515625" style="120" customWidth="1"/>
    <col min="15634" max="15872" width="9.28515625" style="120"/>
    <col min="15873" max="15873" width="4.85546875" style="120" customWidth="1"/>
    <col min="15874" max="15874" width="5" style="120" customWidth="1"/>
    <col min="15875" max="15875" width="16.85546875" style="120" customWidth="1"/>
    <col min="15876" max="15876" width="75.85546875" style="120" customWidth="1"/>
    <col min="15877" max="15877" width="7.85546875" style="120" customWidth="1"/>
    <col min="15878" max="15878" width="11.85546875" style="120" customWidth="1"/>
    <col min="15879" max="15879" width="13.7109375" style="120" customWidth="1"/>
    <col min="15880" max="15880" width="18.28515625" style="120" customWidth="1"/>
    <col min="15881" max="15881" width="20.140625" style="120" customWidth="1"/>
    <col min="15882" max="15882" width="14.7109375" style="120" customWidth="1"/>
    <col min="15883" max="15888" width="9.28515625" style="120"/>
    <col min="15889" max="15889" width="13.28515625" style="120" customWidth="1"/>
    <col min="15890" max="16128" width="9.28515625" style="120"/>
    <col min="16129" max="16129" width="4.85546875" style="120" customWidth="1"/>
    <col min="16130" max="16130" width="5" style="120" customWidth="1"/>
    <col min="16131" max="16131" width="16.85546875" style="120" customWidth="1"/>
    <col min="16132" max="16132" width="75.85546875" style="120" customWidth="1"/>
    <col min="16133" max="16133" width="7.85546875" style="120" customWidth="1"/>
    <col min="16134" max="16134" width="11.85546875" style="120" customWidth="1"/>
    <col min="16135" max="16135" width="13.7109375" style="120" customWidth="1"/>
    <col min="16136" max="16136" width="18.28515625" style="120" customWidth="1"/>
    <col min="16137" max="16137" width="20.140625" style="120" customWidth="1"/>
    <col min="16138" max="16138" width="14.7109375" style="120" customWidth="1"/>
    <col min="16139" max="16144" width="9.28515625" style="120"/>
    <col min="16145" max="16145" width="13.28515625" style="120" customWidth="1"/>
    <col min="16146" max="16384" width="9.28515625" style="120"/>
  </cols>
  <sheetData>
    <row r="1" spans="1:255" s="320" customFormat="1" ht="20.25" customHeight="1">
      <c r="A1" s="482" t="s">
        <v>3275</v>
      </c>
      <c r="B1" s="641"/>
      <c r="C1" s="319"/>
      <c r="D1" s="319"/>
      <c r="E1" s="657"/>
      <c r="F1" s="319"/>
      <c r="G1" s="319"/>
      <c r="H1" s="319"/>
    </row>
    <row r="2" spans="1:255" s="81" customFormat="1" ht="15" customHeight="1">
      <c r="A2" s="5648" t="s">
        <v>112</v>
      </c>
      <c r="B2" s="5699"/>
      <c r="C2" s="5699"/>
      <c r="D2" s="5699"/>
      <c r="E2" s="5699"/>
      <c r="F2" s="5699"/>
      <c r="G2" s="5699"/>
      <c r="H2" s="5699"/>
      <c r="I2" s="5699"/>
      <c r="J2" s="320"/>
    </row>
    <row r="3" spans="1:255" s="660" customFormat="1" ht="13.5" customHeight="1">
      <c r="A3" s="5664" t="s">
        <v>125</v>
      </c>
      <c r="B3" s="5700"/>
      <c r="C3" s="5700"/>
      <c r="D3" s="5700"/>
      <c r="E3" s="78"/>
      <c r="F3" s="79"/>
      <c r="G3" s="79"/>
      <c r="H3" s="80"/>
      <c r="I3" s="658"/>
      <c r="J3" s="659"/>
      <c r="K3" s="81"/>
      <c r="M3" s="661"/>
    </row>
    <row r="4" spans="1:255" s="660" customFormat="1" ht="13.5" customHeight="1">
      <c r="A4" s="5671" t="s">
        <v>1994</v>
      </c>
      <c r="B4" s="5700"/>
      <c r="C4" s="5700"/>
      <c r="D4" s="5700"/>
      <c r="E4" s="5671"/>
      <c r="F4" s="5701"/>
      <c r="G4" s="5701"/>
      <c r="H4" s="5701"/>
      <c r="I4" s="658"/>
      <c r="J4" s="659"/>
      <c r="M4" s="661"/>
    </row>
    <row r="5" spans="1:255" s="81" customFormat="1" ht="13.5" customHeight="1">
      <c r="A5" s="78" t="s">
        <v>1797</v>
      </c>
      <c r="B5" s="78"/>
      <c r="C5" s="78"/>
      <c r="D5" s="78"/>
      <c r="E5" s="78"/>
      <c r="F5" s="79"/>
      <c r="G5" s="79"/>
      <c r="H5" s="660"/>
      <c r="I5" s="660"/>
    </row>
    <row r="6" spans="1:255" ht="17.399999999999999">
      <c r="A6" s="852"/>
      <c r="B6" s="852"/>
      <c r="C6" s="852"/>
      <c r="D6" s="853"/>
      <c r="E6" s="854"/>
      <c r="F6" s="852"/>
      <c r="G6" s="852"/>
      <c r="H6" s="852"/>
      <c r="I6" s="855"/>
    </row>
    <row r="7" spans="1:255" ht="33.15" customHeight="1">
      <c r="A7" s="856" t="s">
        <v>127</v>
      </c>
      <c r="B7" s="856" t="s">
        <v>128</v>
      </c>
      <c r="C7" s="856" t="s">
        <v>129</v>
      </c>
      <c r="D7" s="856" t="s">
        <v>68</v>
      </c>
      <c r="E7" s="856" t="s">
        <v>130</v>
      </c>
      <c r="F7" s="856" t="s">
        <v>131</v>
      </c>
      <c r="G7" s="856" t="s">
        <v>132</v>
      </c>
      <c r="H7" s="3785" t="s">
        <v>10555</v>
      </c>
      <c r="I7" s="857" t="s">
        <v>22</v>
      </c>
      <c r="J7" s="858"/>
    </row>
    <row r="8" spans="1:255">
      <c r="A8" s="856" t="s">
        <v>133</v>
      </c>
      <c r="B8" s="856" t="s">
        <v>134</v>
      </c>
      <c r="C8" s="856">
        <v>3</v>
      </c>
      <c r="D8" s="856">
        <v>4</v>
      </c>
      <c r="E8" s="856">
        <v>5</v>
      </c>
      <c r="F8" s="856">
        <v>6</v>
      </c>
      <c r="G8" s="856">
        <v>7</v>
      </c>
      <c r="H8" s="4269">
        <v>8</v>
      </c>
      <c r="I8" s="857">
        <v>9</v>
      </c>
    </row>
    <row r="9" spans="1:255" ht="21" customHeight="1">
      <c r="A9" s="859"/>
      <c r="B9" s="860"/>
      <c r="C9" s="860" t="s">
        <v>847</v>
      </c>
      <c r="D9" s="860" t="s">
        <v>848</v>
      </c>
      <c r="E9" s="860"/>
      <c r="F9" s="861"/>
      <c r="G9" s="862"/>
      <c r="H9" s="4270">
        <f>H10+H112+H117+H150+H140</f>
        <v>0</v>
      </c>
      <c r="I9" s="863"/>
      <c r="K9" s="272"/>
    </row>
    <row r="10" spans="1:255" ht="13.5" customHeight="1">
      <c r="A10" s="984"/>
      <c r="B10" s="984"/>
      <c r="C10" s="498" t="s">
        <v>133</v>
      </c>
      <c r="D10" s="498" t="s">
        <v>849</v>
      </c>
      <c r="E10" s="985"/>
      <c r="F10" s="986"/>
      <c r="G10" s="867"/>
      <c r="H10" s="4271">
        <f>SUM(H11:H76,H82:H89,H94:H103,H110:H111)</f>
        <v>0</v>
      </c>
      <c r="I10" s="868"/>
    </row>
    <row r="11" spans="1:255" s="660" customFormat="1" ht="13.5" customHeight="1">
      <c r="A11" s="500" t="s">
        <v>133</v>
      </c>
      <c r="B11" s="501" t="s">
        <v>850</v>
      </c>
      <c r="C11" s="502">
        <v>115101201</v>
      </c>
      <c r="D11" s="502" t="s">
        <v>851</v>
      </c>
      <c r="E11" s="502" t="s">
        <v>191</v>
      </c>
      <c r="F11" s="503">
        <v>40</v>
      </c>
      <c r="G11" s="682"/>
      <c r="H11" s="3789">
        <f t="shared" ref="H11:H17" si="0">ROUND(F11*G11,2)</f>
        <v>0</v>
      </c>
      <c r="I11" s="683" t="s">
        <v>142</v>
      </c>
      <c r="J11" s="684"/>
      <c r="BU11" s="674"/>
      <c r="BV11" s="674"/>
      <c r="BW11" s="674"/>
      <c r="BX11" s="674"/>
      <c r="BY11" s="674"/>
      <c r="BZ11" s="674"/>
      <c r="CA11" s="674"/>
      <c r="CB11" s="674"/>
      <c r="CC11" s="674"/>
      <c r="CD11" s="674"/>
      <c r="CE11" s="674"/>
      <c r="CF11" s="674"/>
      <c r="CG11" s="674"/>
      <c r="CH11" s="674"/>
      <c r="CI11" s="674"/>
      <c r="CJ11" s="674"/>
      <c r="CK11" s="674"/>
      <c r="CL11" s="674"/>
      <c r="CM11" s="674"/>
      <c r="CN11" s="674"/>
      <c r="CO11" s="674"/>
      <c r="CP11" s="674"/>
      <c r="CQ11" s="674"/>
      <c r="CR11" s="674"/>
      <c r="CS11" s="674"/>
      <c r="CT11" s="674"/>
      <c r="CU11" s="674"/>
      <c r="CV11" s="674"/>
      <c r="CW11" s="674"/>
      <c r="CX11" s="674"/>
      <c r="CY11" s="674"/>
      <c r="CZ11" s="674"/>
      <c r="DA11" s="674"/>
      <c r="DB11" s="674"/>
      <c r="DC11" s="674"/>
      <c r="DD11" s="674"/>
      <c r="DE11" s="674"/>
      <c r="DF11" s="674"/>
      <c r="DG11" s="674"/>
      <c r="DH11" s="674"/>
      <c r="DI11" s="674"/>
      <c r="DJ11" s="674"/>
      <c r="DK11" s="674"/>
      <c r="DL11" s="674"/>
      <c r="DM11" s="674"/>
      <c r="DN11" s="674"/>
      <c r="DO11" s="674"/>
      <c r="DP11" s="674"/>
      <c r="DQ11" s="674"/>
      <c r="DR11" s="674"/>
      <c r="DS11" s="674"/>
      <c r="DT11" s="674"/>
      <c r="DU11" s="674"/>
      <c r="DV11" s="674"/>
      <c r="DW11" s="674"/>
      <c r="DX11" s="674"/>
      <c r="DY11" s="674"/>
      <c r="DZ11" s="674"/>
      <c r="EA11" s="674"/>
      <c r="EB11" s="674"/>
      <c r="EC11" s="674"/>
      <c r="ED11" s="674"/>
      <c r="EE11" s="674"/>
      <c r="EF11" s="674"/>
      <c r="EG11" s="674"/>
      <c r="EH11" s="674"/>
      <c r="EI11" s="674"/>
      <c r="EJ11" s="674"/>
      <c r="EK11" s="674"/>
      <c r="EL11" s="674"/>
      <c r="EM11" s="674"/>
      <c r="EN11" s="674"/>
      <c r="EO11" s="674"/>
      <c r="EP11" s="674"/>
      <c r="EQ11" s="674"/>
      <c r="ER11" s="674"/>
      <c r="ES11" s="674"/>
      <c r="ET11" s="674"/>
      <c r="EU11" s="674"/>
      <c r="EV11" s="674"/>
      <c r="EW11" s="674"/>
      <c r="EX11" s="674"/>
      <c r="EY11" s="674"/>
      <c r="EZ11" s="674"/>
      <c r="FA11" s="674"/>
      <c r="FB11" s="674"/>
      <c r="FC11" s="674"/>
      <c r="FD11" s="674"/>
      <c r="FE11" s="674"/>
      <c r="FF11" s="674"/>
      <c r="FG11" s="674"/>
      <c r="FH11" s="674"/>
      <c r="FI11" s="674"/>
      <c r="FJ11" s="674"/>
      <c r="FK11" s="674"/>
      <c r="FL11" s="674"/>
      <c r="FM11" s="674"/>
      <c r="FN11" s="674"/>
      <c r="FO11" s="674"/>
      <c r="FP11" s="674"/>
      <c r="FQ11" s="674"/>
      <c r="FR11" s="674"/>
      <c r="FS11" s="674"/>
      <c r="FT11" s="674"/>
      <c r="FU11" s="674"/>
      <c r="FV11" s="674"/>
      <c r="FW11" s="674"/>
      <c r="FX11" s="674"/>
      <c r="FY11" s="674"/>
      <c r="FZ11" s="674"/>
      <c r="GA11" s="674"/>
      <c r="GB11" s="674"/>
      <c r="GC11" s="674"/>
      <c r="GD11" s="674"/>
      <c r="GE11" s="674"/>
      <c r="GF11" s="674"/>
      <c r="GG11" s="674"/>
      <c r="GH11" s="674"/>
      <c r="GI11" s="674"/>
      <c r="GJ11" s="674"/>
      <c r="GK11" s="674"/>
      <c r="GL11" s="674"/>
      <c r="GM11" s="674"/>
      <c r="GN11" s="674"/>
      <c r="GO11" s="674"/>
      <c r="GP11" s="674"/>
      <c r="GQ11" s="674"/>
      <c r="GR11" s="674"/>
      <c r="GS11" s="674"/>
      <c r="GT11" s="674"/>
      <c r="GU11" s="674"/>
      <c r="GV11" s="674"/>
      <c r="GW11" s="674"/>
      <c r="GX11" s="674"/>
      <c r="GY11" s="674"/>
      <c r="GZ11" s="674"/>
      <c r="HA11" s="674"/>
      <c r="HB11" s="674"/>
      <c r="HC11" s="674"/>
      <c r="HD11" s="674"/>
      <c r="HE11" s="674"/>
      <c r="HF11" s="674"/>
      <c r="HG11" s="674"/>
      <c r="HH11" s="674"/>
      <c r="HI11" s="674"/>
      <c r="HJ11" s="674"/>
      <c r="HK11" s="674"/>
      <c r="HL11" s="674"/>
      <c r="HM11" s="674"/>
      <c r="HN11" s="674"/>
      <c r="HO11" s="674"/>
      <c r="HP11" s="674"/>
      <c r="HQ11" s="674"/>
      <c r="HR11" s="674"/>
      <c r="HS11" s="674"/>
      <c r="HT11" s="674"/>
      <c r="HU11" s="674"/>
      <c r="HV11" s="674"/>
      <c r="HW11" s="674"/>
      <c r="HX11" s="674"/>
      <c r="HY11" s="674"/>
      <c r="HZ11" s="674"/>
      <c r="IA11" s="674"/>
      <c r="IB11" s="674"/>
      <c r="IC11" s="674"/>
      <c r="ID11" s="674"/>
      <c r="IE11" s="674"/>
      <c r="IF11" s="674"/>
      <c r="IG11" s="674"/>
      <c r="IH11" s="674"/>
      <c r="II11" s="674"/>
      <c r="IJ11" s="674"/>
      <c r="IK11" s="674"/>
      <c r="IL11" s="674"/>
      <c r="IM11" s="674"/>
      <c r="IN11" s="674"/>
      <c r="IO11" s="674"/>
      <c r="IP11" s="674"/>
      <c r="IQ11" s="674"/>
      <c r="IR11" s="674"/>
      <c r="IS11" s="674"/>
      <c r="IT11" s="674"/>
      <c r="IU11" s="674"/>
    </row>
    <row r="12" spans="1:255" s="660" customFormat="1" ht="13.5" customHeight="1">
      <c r="A12" s="500" t="s">
        <v>134</v>
      </c>
      <c r="B12" s="501" t="s">
        <v>850</v>
      </c>
      <c r="C12" s="502">
        <v>115101301</v>
      </c>
      <c r="D12" s="502" t="s">
        <v>852</v>
      </c>
      <c r="E12" s="502" t="s">
        <v>853</v>
      </c>
      <c r="F12" s="503">
        <v>5</v>
      </c>
      <c r="G12" s="682"/>
      <c r="H12" s="3789">
        <f t="shared" si="0"/>
        <v>0</v>
      </c>
      <c r="I12" s="683" t="s">
        <v>142</v>
      </c>
      <c r="J12" s="684"/>
      <c r="BU12" s="674"/>
      <c r="BV12" s="674"/>
      <c r="BW12" s="674"/>
      <c r="BX12" s="674"/>
      <c r="BY12" s="674"/>
      <c r="BZ12" s="674"/>
      <c r="CA12" s="674"/>
      <c r="CB12" s="674"/>
      <c r="CC12" s="674"/>
      <c r="CD12" s="674"/>
      <c r="CE12" s="674"/>
      <c r="CF12" s="674"/>
      <c r="CG12" s="674"/>
      <c r="CH12" s="674"/>
      <c r="CI12" s="674"/>
      <c r="CJ12" s="674"/>
      <c r="CK12" s="674"/>
      <c r="CL12" s="674"/>
      <c r="CM12" s="674"/>
      <c r="CN12" s="674"/>
      <c r="CO12" s="674"/>
      <c r="CP12" s="674"/>
      <c r="CQ12" s="674"/>
      <c r="CR12" s="674"/>
      <c r="CS12" s="674"/>
      <c r="CT12" s="674"/>
      <c r="CU12" s="674"/>
      <c r="CV12" s="674"/>
      <c r="CW12" s="674"/>
      <c r="CX12" s="674"/>
      <c r="CY12" s="674"/>
      <c r="CZ12" s="674"/>
      <c r="DA12" s="674"/>
      <c r="DB12" s="674"/>
      <c r="DC12" s="674"/>
      <c r="DD12" s="674"/>
      <c r="DE12" s="674"/>
      <c r="DF12" s="674"/>
      <c r="DG12" s="674"/>
      <c r="DH12" s="674"/>
      <c r="DI12" s="674"/>
      <c r="DJ12" s="674"/>
      <c r="DK12" s="674"/>
      <c r="DL12" s="674"/>
      <c r="DM12" s="674"/>
      <c r="DN12" s="674"/>
      <c r="DO12" s="674"/>
      <c r="DP12" s="674"/>
      <c r="DQ12" s="674"/>
      <c r="DR12" s="674"/>
      <c r="DS12" s="674"/>
      <c r="DT12" s="674"/>
      <c r="DU12" s="674"/>
      <c r="DV12" s="674"/>
      <c r="DW12" s="674"/>
      <c r="DX12" s="674"/>
      <c r="DY12" s="674"/>
      <c r="DZ12" s="674"/>
      <c r="EA12" s="674"/>
      <c r="EB12" s="674"/>
      <c r="EC12" s="674"/>
      <c r="ED12" s="674"/>
      <c r="EE12" s="674"/>
      <c r="EF12" s="674"/>
      <c r="EG12" s="674"/>
      <c r="EH12" s="674"/>
      <c r="EI12" s="674"/>
      <c r="EJ12" s="674"/>
      <c r="EK12" s="674"/>
      <c r="EL12" s="674"/>
      <c r="EM12" s="674"/>
      <c r="EN12" s="674"/>
      <c r="EO12" s="674"/>
      <c r="EP12" s="674"/>
      <c r="EQ12" s="674"/>
      <c r="ER12" s="674"/>
      <c r="ES12" s="674"/>
      <c r="ET12" s="674"/>
      <c r="EU12" s="674"/>
      <c r="EV12" s="674"/>
      <c r="EW12" s="674"/>
      <c r="EX12" s="674"/>
      <c r="EY12" s="674"/>
      <c r="EZ12" s="674"/>
      <c r="FA12" s="674"/>
      <c r="FB12" s="674"/>
      <c r="FC12" s="674"/>
      <c r="FD12" s="674"/>
      <c r="FE12" s="674"/>
      <c r="FF12" s="674"/>
      <c r="FG12" s="674"/>
      <c r="FH12" s="674"/>
      <c r="FI12" s="674"/>
      <c r="FJ12" s="674"/>
      <c r="FK12" s="674"/>
      <c r="FL12" s="674"/>
      <c r="FM12" s="674"/>
      <c r="FN12" s="674"/>
      <c r="FO12" s="674"/>
      <c r="FP12" s="674"/>
      <c r="FQ12" s="674"/>
      <c r="FR12" s="674"/>
      <c r="FS12" s="674"/>
      <c r="FT12" s="674"/>
      <c r="FU12" s="674"/>
      <c r="FV12" s="674"/>
      <c r="FW12" s="674"/>
      <c r="FX12" s="674"/>
      <c r="FY12" s="674"/>
      <c r="FZ12" s="674"/>
      <c r="GA12" s="674"/>
      <c r="GB12" s="674"/>
      <c r="GC12" s="674"/>
      <c r="GD12" s="674"/>
      <c r="GE12" s="674"/>
      <c r="GF12" s="674"/>
      <c r="GG12" s="674"/>
      <c r="GH12" s="674"/>
      <c r="GI12" s="674"/>
      <c r="GJ12" s="674"/>
      <c r="GK12" s="674"/>
      <c r="GL12" s="674"/>
      <c r="GM12" s="674"/>
      <c r="GN12" s="674"/>
      <c r="GO12" s="674"/>
      <c r="GP12" s="674"/>
      <c r="GQ12" s="674"/>
      <c r="GR12" s="674"/>
      <c r="GS12" s="674"/>
      <c r="GT12" s="674"/>
      <c r="GU12" s="674"/>
      <c r="GV12" s="674"/>
      <c r="GW12" s="674"/>
      <c r="GX12" s="674"/>
      <c r="GY12" s="674"/>
      <c r="GZ12" s="674"/>
      <c r="HA12" s="674"/>
      <c r="HB12" s="674"/>
      <c r="HC12" s="674"/>
      <c r="HD12" s="674"/>
      <c r="HE12" s="674"/>
      <c r="HF12" s="674"/>
      <c r="HG12" s="674"/>
      <c r="HH12" s="674"/>
      <c r="HI12" s="674"/>
      <c r="HJ12" s="674"/>
      <c r="HK12" s="674"/>
      <c r="HL12" s="674"/>
      <c r="HM12" s="674"/>
      <c r="HN12" s="674"/>
      <c r="HO12" s="674"/>
      <c r="HP12" s="674"/>
      <c r="HQ12" s="674"/>
      <c r="HR12" s="674"/>
      <c r="HS12" s="674"/>
      <c r="HT12" s="674"/>
      <c r="HU12" s="674"/>
      <c r="HV12" s="674"/>
      <c r="HW12" s="674"/>
      <c r="HX12" s="674"/>
      <c r="HY12" s="674"/>
      <c r="HZ12" s="674"/>
      <c r="IA12" s="674"/>
      <c r="IB12" s="674"/>
      <c r="IC12" s="674"/>
      <c r="ID12" s="674"/>
      <c r="IE12" s="674"/>
      <c r="IF12" s="674"/>
      <c r="IG12" s="674"/>
      <c r="IH12" s="674"/>
      <c r="II12" s="674"/>
      <c r="IJ12" s="674"/>
      <c r="IK12" s="674"/>
      <c r="IL12" s="674"/>
      <c r="IM12" s="674"/>
      <c r="IN12" s="674"/>
      <c r="IO12" s="674"/>
      <c r="IP12" s="674"/>
      <c r="IQ12" s="674"/>
      <c r="IR12" s="674"/>
      <c r="IS12" s="674"/>
      <c r="IT12" s="674"/>
      <c r="IU12" s="674"/>
    </row>
    <row r="13" spans="1:255" s="660" customFormat="1" ht="13.5" customHeight="1">
      <c r="A13" s="506" t="s">
        <v>854</v>
      </c>
      <c r="B13" s="501" t="s">
        <v>850</v>
      </c>
      <c r="C13" s="501">
        <v>119001402</v>
      </c>
      <c r="D13" s="501" t="s">
        <v>855</v>
      </c>
      <c r="E13" s="501" t="s">
        <v>141</v>
      </c>
      <c r="F13" s="503">
        <v>3</v>
      </c>
      <c r="G13" s="685"/>
      <c r="H13" s="3789">
        <f t="shared" si="0"/>
        <v>0</v>
      </c>
      <c r="I13" s="683" t="s">
        <v>142</v>
      </c>
      <c r="J13" s="684"/>
      <c r="BU13" s="674"/>
      <c r="BV13" s="674"/>
      <c r="BW13" s="674"/>
      <c r="BX13" s="674"/>
      <c r="BY13" s="674"/>
      <c r="BZ13" s="674"/>
      <c r="CA13" s="674"/>
      <c r="CB13" s="674"/>
      <c r="CC13" s="674"/>
      <c r="CD13" s="674"/>
      <c r="CE13" s="674"/>
      <c r="CF13" s="674"/>
      <c r="CG13" s="674"/>
      <c r="CH13" s="674"/>
      <c r="CI13" s="674"/>
      <c r="CJ13" s="674"/>
      <c r="CK13" s="674"/>
      <c r="CL13" s="674"/>
      <c r="CM13" s="674"/>
      <c r="CN13" s="674"/>
      <c r="CO13" s="674"/>
      <c r="CP13" s="674"/>
      <c r="CQ13" s="674"/>
      <c r="CR13" s="674"/>
      <c r="CS13" s="674"/>
      <c r="CT13" s="674"/>
      <c r="CU13" s="674"/>
      <c r="CV13" s="674"/>
      <c r="CW13" s="674"/>
      <c r="CX13" s="674"/>
      <c r="CY13" s="674"/>
      <c r="CZ13" s="674"/>
      <c r="DA13" s="674"/>
      <c r="DB13" s="674"/>
      <c r="DC13" s="674"/>
      <c r="DD13" s="674"/>
      <c r="DE13" s="674"/>
      <c r="DF13" s="674"/>
      <c r="DG13" s="674"/>
      <c r="DH13" s="674"/>
      <c r="DI13" s="674"/>
      <c r="DJ13" s="674"/>
      <c r="DK13" s="674"/>
      <c r="DL13" s="674"/>
      <c r="DM13" s="674"/>
      <c r="DN13" s="674"/>
      <c r="DO13" s="674"/>
      <c r="DP13" s="674"/>
      <c r="DQ13" s="674"/>
      <c r="DR13" s="674"/>
      <c r="DS13" s="674"/>
      <c r="DT13" s="674"/>
      <c r="DU13" s="674"/>
      <c r="DV13" s="674"/>
      <c r="DW13" s="674"/>
      <c r="DX13" s="674"/>
      <c r="DY13" s="674"/>
      <c r="DZ13" s="674"/>
      <c r="EA13" s="674"/>
      <c r="EB13" s="674"/>
      <c r="EC13" s="674"/>
      <c r="ED13" s="674"/>
      <c r="EE13" s="674"/>
      <c r="EF13" s="674"/>
      <c r="EG13" s="674"/>
      <c r="EH13" s="674"/>
      <c r="EI13" s="674"/>
      <c r="EJ13" s="674"/>
      <c r="EK13" s="674"/>
      <c r="EL13" s="674"/>
      <c r="EM13" s="674"/>
      <c r="EN13" s="674"/>
      <c r="EO13" s="674"/>
      <c r="EP13" s="674"/>
      <c r="EQ13" s="674"/>
      <c r="ER13" s="674"/>
      <c r="ES13" s="674"/>
      <c r="ET13" s="674"/>
      <c r="EU13" s="674"/>
      <c r="EV13" s="674"/>
      <c r="EW13" s="674"/>
      <c r="EX13" s="674"/>
      <c r="EY13" s="674"/>
      <c r="EZ13" s="674"/>
      <c r="FA13" s="674"/>
      <c r="FB13" s="674"/>
      <c r="FC13" s="674"/>
      <c r="FD13" s="674"/>
      <c r="FE13" s="674"/>
      <c r="FF13" s="674"/>
      <c r="FG13" s="674"/>
      <c r="FH13" s="674"/>
      <c r="FI13" s="674"/>
      <c r="FJ13" s="674"/>
      <c r="FK13" s="674"/>
      <c r="FL13" s="674"/>
      <c r="FM13" s="674"/>
      <c r="FN13" s="674"/>
      <c r="FO13" s="674"/>
      <c r="FP13" s="674"/>
      <c r="FQ13" s="674"/>
      <c r="FR13" s="674"/>
      <c r="FS13" s="674"/>
      <c r="FT13" s="674"/>
      <c r="FU13" s="674"/>
      <c r="FV13" s="674"/>
      <c r="FW13" s="674"/>
      <c r="FX13" s="674"/>
      <c r="FY13" s="674"/>
      <c r="FZ13" s="674"/>
      <c r="GA13" s="674"/>
      <c r="GB13" s="674"/>
      <c r="GC13" s="674"/>
      <c r="GD13" s="674"/>
      <c r="GE13" s="674"/>
      <c r="GF13" s="674"/>
      <c r="GG13" s="674"/>
      <c r="GH13" s="674"/>
      <c r="GI13" s="674"/>
      <c r="GJ13" s="674"/>
      <c r="GK13" s="674"/>
      <c r="GL13" s="674"/>
      <c r="GM13" s="674"/>
      <c r="GN13" s="674"/>
      <c r="GO13" s="674"/>
      <c r="GP13" s="674"/>
      <c r="GQ13" s="674"/>
      <c r="GR13" s="674"/>
      <c r="GS13" s="674"/>
      <c r="GT13" s="674"/>
      <c r="GU13" s="674"/>
      <c r="GV13" s="674"/>
      <c r="GW13" s="674"/>
      <c r="GX13" s="674"/>
      <c r="GY13" s="674"/>
      <c r="GZ13" s="674"/>
      <c r="HA13" s="674"/>
      <c r="HB13" s="674"/>
      <c r="HC13" s="674"/>
      <c r="HD13" s="674"/>
      <c r="HE13" s="674"/>
      <c r="HF13" s="674"/>
      <c r="HG13" s="674"/>
      <c r="HH13" s="674"/>
      <c r="HI13" s="674"/>
      <c r="HJ13" s="674"/>
      <c r="HK13" s="674"/>
      <c r="HL13" s="674"/>
      <c r="HM13" s="674"/>
      <c r="HN13" s="674"/>
      <c r="HO13" s="674"/>
      <c r="HP13" s="674"/>
      <c r="HQ13" s="674"/>
      <c r="HR13" s="674"/>
      <c r="HS13" s="674"/>
      <c r="HT13" s="674"/>
      <c r="HU13" s="674"/>
      <c r="HV13" s="674"/>
      <c r="HW13" s="674"/>
      <c r="HX13" s="674"/>
      <c r="HY13" s="674"/>
      <c r="HZ13" s="674"/>
      <c r="IA13" s="674"/>
      <c r="IB13" s="674"/>
      <c r="IC13" s="674"/>
      <c r="ID13" s="674"/>
      <c r="IE13" s="674"/>
      <c r="IF13" s="674"/>
      <c r="IG13" s="674"/>
      <c r="IH13" s="674"/>
      <c r="II13" s="674"/>
      <c r="IJ13" s="674"/>
      <c r="IK13" s="674"/>
      <c r="IL13" s="674"/>
      <c r="IM13" s="674"/>
      <c r="IN13" s="674"/>
      <c r="IO13" s="674"/>
      <c r="IP13" s="674"/>
      <c r="IQ13" s="674"/>
      <c r="IR13" s="674"/>
      <c r="IS13" s="674"/>
      <c r="IT13" s="674"/>
      <c r="IU13" s="674"/>
    </row>
    <row r="14" spans="1:255" s="660" customFormat="1" ht="13.5" customHeight="1">
      <c r="A14" s="506" t="s">
        <v>856</v>
      </c>
      <c r="B14" s="501" t="s">
        <v>850</v>
      </c>
      <c r="C14" s="501">
        <v>119001406</v>
      </c>
      <c r="D14" s="501" t="s">
        <v>857</v>
      </c>
      <c r="E14" s="501" t="s">
        <v>141</v>
      </c>
      <c r="F14" s="503">
        <v>3</v>
      </c>
      <c r="G14" s="685"/>
      <c r="H14" s="3789">
        <f t="shared" si="0"/>
        <v>0</v>
      </c>
      <c r="I14" s="683" t="s">
        <v>142</v>
      </c>
      <c r="J14" s="684"/>
      <c r="BU14" s="674"/>
      <c r="BV14" s="674"/>
      <c r="BW14" s="674"/>
      <c r="BX14" s="674"/>
      <c r="BY14" s="674"/>
      <c r="BZ14" s="674"/>
      <c r="CA14" s="674"/>
      <c r="CB14" s="674"/>
      <c r="CC14" s="674"/>
      <c r="CD14" s="674"/>
      <c r="CE14" s="674"/>
      <c r="CF14" s="674"/>
      <c r="CG14" s="674"/>
      <c r="CH14" s="674"/>
      <c r="CI14" s="674"/>
      <c r="CJ14" s="674"/>
      <c r="CK14" s="674"/>
      <c r="CL14" s="674"/>
      <c r="CM14" s="674"/>
      <c r="CN14" s="674"/>
      <c r="CO14" s="674"/>
      <c r="CP14" s="674"/>
      <c r="CQ14" s="674"/>
      <c r="CR14" s="674"/>
      <c r="CS14" s="674"/>
      <c r="CT14" s="674"/>
      <c r="CU14" s="674"/>
      <c r="CV14" s="674"/>
      <c r="CW14" s="674"/>
      <c r="CX14" s="674"/>
      <c r="CY14" s="674"/>
      <c r="CZ14" s="674"/>
      <c r="DA14" s="674"/>
      <c r="DB14" s="674"/>
      <c r="DC14" s="674"/>
      <c r="DD14" s="674"/>
      <c r="DE14" s="674"/>
      <c r="DF14" s="674"/>
      <c r="DG14" s="674"/>
      <c r="DH14" s="674"/>
      <c r="DI14" s="674"/>
      <c r="DJ14" s="674"/>
      <c r="DK14" s="674"/>
      <c r="DL14" s="674"/>
      <c r="DM14" s="674"/>
      <c r="DN14" s="674"/>
      <c r="DO14" s="674"/>
      <c r="DP14" s="674"/>
      <c r="DQ14" s="674"/>
      <c r="DR14" s="674"/>
      <c r="DS14" s="674"/>
      <c r="DT14" s="674"/>
      <c r="DU14" s="674"/>
      <c r="DV14" s="674"/>
      <c r="DW14" s="674"/>
      <c r="DX14" s="674"/>
      <c r="DY14" s="674"/>
      <c r="DZ14" s="674"/>
      <c r="EA14" s="674"/>
      <c r="EB14" s="674"/>
      <c r="EC14" s="674"/>
      <c r="ED14" s="674"/>
      <c r="EE14" s="674"/>
      <c r="EF14" s="674"/>
      <c r="EG14" s="674"/>
      <c r="EH14" s="674"/>
      <c r="EI14" s="674"/>
      <c r="EJ14" s="674"/>
      <c r="EK14" s="674"/>
      <c r="EL14" s="674"/>
      <c r="EM14" s="674"/>
      <c r="EN14" s="674"/>
      <c r="EO14" s="674"/>
      <c r="EP14" s="674"/>
      <c r="EQ14" s="674"/>
      <c r="ER14" s="674"/>
      <c r="ES14" s="674"/>
      <c r="ET14" s="674"/>
      <c r="EU14" s="674"/>
      <c r="EV14" s="674"/>
      <c r="EW14" s="674"/>
      <c r="EX14" s="674"/>
      <c r="EY14" s="674"/>
      <c r="EZ14" s="674"/>
      <c r="FA14" s="674"/>
      <c r="FB14" s="674"/>
      <c r="FC14" s="674"/>
      <c r="FD14" s="674"/>
      <c r="FE14" s="674"/>
      <c r="FF14" s="674"/>
      <c r="FG14" s="674"/>
      <c r="FH14" s="674"/>
      <c r="FI14" s="674"/>
      <c r="FJ14" s="674"/>
      <c r="FK14" s="674"/>
      <c r="FL14" s="674"/>
      <c r="FM14" s="674"/>
      <c r="FN14" s="674"/>
      <c r="FO14" s="674"/>
      <c r="FP14" s="674"/>
      <c r="FQ14" s="674"/>
      <c r="FR14" s="674"/>
      <c r="FS14" s="674"/>
      <c r="FT14" s="674"/>
      <c r="FU14" s="674"/>
      <c r="FV14" s="674"/>
      <c r="FW14" s="674"/>
      <c r="FX14" s="674"/>
      <c r="FY14" s="674"/>
      <c r="FZ14" s="674"/>
      <c r="GA14" s="674"/>
      <c r="GB14" s="674"/>
      <c r="GC14" s="674"/>
      <c r="GD14" s="674"/>
      <c r="GE14" s="674"/>
      <c r="GF14" s="674"/>
      <c r="GG14" s="674"/>
      <c r="GH14" s="674"/>
      <c r="GI14" s="674"/>
      <c r="GJ14" s="674"/>
      <c r="GK14" s="674"/>
      <c r="GL14" s="674"/>
      <c r="GM14" s="674"/>
      <c r="GN14" s="674"/>
      <c r="GO14" s="674"/>
      <c r="GP14" s="674"/>
      <c r="GQ14" s="674"/>
      <c r="GR14" s="674"/>
      <c r="GS14" s="674"/>
      <c r="GT14" s="674"/>
      <c r="GU14" s="674"/>
      <c r="GV14" s="674"/>
      <c r="GW14" s="674"/>
      <c r="GX14" s="674"/>
      <c r="GY14" s="674"/>
      <c r="GZ14" s="674"/>
      <c r="HA14" s="674"/>
      <c r="HB14" s="674"/>
      <c r="HC14" s="674"/>
      <c r="HD14" s="674"/>
      <c r="HE14" s="674"/>
      <c r="HF14" s="674"/>
      <c r="HG14" s="674"/>
      <c r="HH14" s="674"/>
      <c r="HI14" s="674"/>
      <c r="HJ14" s="674"/>
      <c r="HK14" s="674"/>
      <c r="HL14" s="674"/>
      <c r="HM14" s="674"/>
      <c r="HN14" s="674"/>
      <c r="HO14" s="674"/>
      <c r="HP14" s="674"/>
      <c r="HQ14" s="674"/>
      <c r="HR14" s="674"/>
      <c r="HS14" s="674"/>
      <c r="HT14" s="674"/>
      <c r="HU14" s="674"/>
      <c r="HV14" s="674"/>
      <c r="HW14" s="674"/>
      <c r="HX14" s="674"/>
      <c r="HY14" s="674"/>
      <c r="HZ14" s="674"/>
      <c r="IA14" s="674"/>
      <c r="IB14" s="674"/>
      <c r="IC14" s="674"/>
      <c r="ID14" s="674"/>
      <c r="IE14" s="674"/>
      <c r="IF14" s="674"/>
      <c r="IG14" s="674"/>
      <c r="IH14" s="674"/>
      <c r="II14" s="674"/>
      <c r="IJ14" s="674"/>
      <c r="IK14" s="674"/>
      <c r="IL14" s="674"/>
      <c r="IM14" s="674"/>
      <c r="IN14" s="674"/>
      <c r="IO14" s="674"/>
      <c r="IP14" s="674"/>
      <c r="IQ14" s="674"/>
      <c r="IR14" s="674"/>
      <c r="IS14" s="674"/>
      <c r="IT14" s="674"/>
      <c r="IU14" s="674"/>
    </row>
    <row r="15" spans="1:255" s="660" customFormat="1" ht="13.5" customHeight="1">
      <c r="A15" s="506" t="s">
        <v>858</v>
      </c>
      <c r="B15" s="501" t="s">
        <v>850</v>
      </c>
      <c r="C15" s="501">
        <v>119001412</v>
      </c>
      <c r="D15" s="501" t="s">
        <v>859</v>
      </c>
      <c r="E15" s="501" t="s">
        <v>141</v>
      </c>
      <c r="F15" s="503">
        <v>3</v>
      </c>
      <c r="G15" s="685"/>
      <c r="H15" s="3789">
        <f t="shared" si="0"/>
        <v>0</v>
      </c>
      <c r="I15" s="683" t="s">
        <v>142</v>
      </c>
      <c r="J15" s="684"/>
      <c r="BU15" s="674"/>
      <c r="BV15" s="674"/>
      <c r="BW15" s="674"/>
      <c r="BX15" s="674"/>
      <c r="BY15" s="674"/>
      <c r="BZ15" s="674"/>
      <c r="CA15" s="674"/>
      <c r="CB15" s="674"/>
      <c r="CC15" s="674"/>
      <c r="CD15" s="674"/>
      <c r="CE15" s="674"/>
      <c r="CF15" s="674"/>
      <c r="CG15" s="674"/>
      <c r="CH15" s="674"/>
      <c r="CI15" s="674"/>
      <c r="CJ15" s="674"/>
      <c r="CK15" s="674"/>
      <c r="CL15" s="674"/>
      <c r="CM15" s="674"/>
      <c r="CN15" s="674"/>
      <c r="CO15" s="674"/>
      <c r="CP15" s="674"/>
      <c r="CQ15" s="674"/>
      <c r="CR15" s="674"/>
      <c r="CS15" s="674"/>
      <c r="CT15" s="674"/>
      <c r="CU15" s="674"/>
      <c r="CV15" s="674"/>
      <c r="CW15" s="674"/>
      <c r="CX15" s="674"/>
      <c r="CY15" s="674"/>
      <c r="CZ15" s="674"/>
      <c r="DA15" s="674"/>
      <c r="DB15" s="674"/>
      <c r="DC15" s="674"/>
      <c r="DD15" s="674"/>
      <c r="DE15" s="674"/>
      <c r="DF15" s="674"/>
      <c r="DG15" s="674"/>
      <c r="DH15" s="674"/>
      <c r="DI15" s="674"/>
      <c r="DJ15" s="674"/>
      <c r="DK15" s="674"/>
      <c r="DL15" s="674"/>
      <c r="DM15" s="674"/>
      <c r="DN15" s="674"/>
      <c r="DO15" s="674"/>
      <c r="DP15" s="674"/>
      <c r="DQ15" s="674"/>
      <c r="DR15" s="674"/>
      <c r="DS15" s="674"/>
      <c r="DT15" s="674"/>
      <c r="DU15" s="674"/>
      <c r="DV15" s="674"/>
      <c r="DW15" s="674"/>
      <c r="DX15" s="674"/>
      <c r="DY15" s="674"/>
      <c r="DZ15" s="674"/>
      <c r="EA15" s="674"/>
      <c r="EB15" s="674"/>
      <c r="EC15" s="674"/>
      <c r="ED15" s="674"/>
      <c r="EE15" s="674"/>
      <c r="EF15" s="674"/>
      <c r="EG15" s="674"/>
      <c r="EH15" s="674"/>
      <c r="EI15" s="674"/>
      <c r="EJ15" s="674"/>
      <c r="EK15" s="674"/>
      <c r="EL15" s="674"/>
      <c r="EM15" s="674"/>
      <c r="EN15" s="674"/>
      <c r="EO15" s="674"/>
      <c r="EP15" s="674"/>
      <c r="EQ15" s="674"/>
      <c r="ER15" s="674"/>
      <c r="ES15" s="674"/>
      <c r="ET15" s="674"/>
      <c r="EU15" s="674"/>
      <c r="EV15" s="674"/>
      <c r="EW15" s="674"/>
      <c r="EX15" s="674"/>
      <c r="EY15" s="674"/>
      <c r="EZ15" s="674"/>
      <c r="FA15" s="674"/>
      <c r="FB15" s="674"/>
      <c r="FC15" s="674"/>
      <c r="FD15" s="674"/>
      <c r="FE15" s="674"/>
      <c r="FF15" s="674"/>
      <c r="FG15" s="674"/>
      <c r="FH15" s="674"/>
      <c r="FI15" s="674"/>
      <c r="FJ15" s="674"/>
      <c r="FK15" s="674"/>
      <c r="FL15" s="674"/>
      <c r="FM15" s="674"/>
      <c r="FN15" s="674"/>
      <c r="FO15" s="674"/>
      <c r="FP15" s="674"/>
      <c r="FQ15" s="674"/>
      <c r="FR15" s="674"/>
      <c r="FS15" s="674"/>
      <c r="FT15" s="674"/>
      <c r="FU15" s="674"/>
      <c r="FV15" s="674"/>
      <c r="FW15" s="674"/>
      <c r="FX15" s="674"/>
      <c r="FY15" s="674"/>
      <c r="FZ15" s="674"/>
      <c r="GA15" s="674"/>
      <c r="GB15" s="674"/>
      <c r="GC15" s="674"/>
      <c r="GD15" s="674"/>
      <c r="GE15" s="674"/>
      <c r="GF15" s="674"/>
      <c r="GG15" s="674"/>
      <c r="GH15" s="674"/>
      <c r="GI15" s="674"/>
      <c r="GJ15" s="674"/>
      <c r="GK15" s="674"/>
      <c r="GL15" s="674"/>
      <c r="GM15" s="674"/>
      <c r="GN15" s="674"/>
      <c r="GO15" s="674"/>
      <c r="GP15" s="674"/>
      <c r="GQ15" s="674"/>
      <c r="GR15" s="674"/>
      <c r="GS15" s="674"/>
      <c r="GT15" s="674"/>
      <c r="GU15" s="674"/>
      <c r="GV15" s="674"/>
      <c r="GW15" s="674"/>
      <c r="GX15" s="674"/>
      <c r="GY15" s="674"/>
      <c r="GZ15" s="674"/>
      <c r="HA15" s="674"/>
      <c r="HB15" s="674"/>
      <c r="HC15" s="674"/>
      <c r="HD15" s="674"/>
      <c r="HE15" s="674"/>
      <c r="HF15" s="674"/>
      <c r="HG15" s="674"/>
      <c r="HH15" s="674"/>
      <c r="HI15" s="674"/>
      <c r="HJ15" s="674"/>
      <c r="HK15" s="674"/>
      <c r="HL15" s="674"/>
      <c r="HM15" s="674"/>
      <c r="HN15" s="674"/>
      <c r="HO15" s="674"/>
      <c r="HP15" s="674"/>
      <c r="HQ15" s="674"/>
      <c r="HR15" s="674"/>
      <c r="HS15" s="674"/>
      <c r="HT15" s="674"/>
      <c r="HU15" s="674"/>
      <c r="HV15" s="674"/>
      <c r="HW15" s="674"/>
      <c r="HX15" s="674"/>
      <c r="HY15" s="674"/>
      <c r="HZ15" s="674"/>
      <c r="IA15" s="674"/>
      <c r="IB15" s="674"/>
      <c r="IC15" s="674"/>
      <c r="ID15" s="674"/>
      <c r="IE15" s="674"/>
      <c r="IF15" s="674"/>
      <c r="IG15" s="674"/>
      <c r="IH15" s="674"/>
      <c r="II15" s="674"/>
      <c r="IJ15" s="674"/>
      <c r="IK15" s="674"/>
      <c r="IL15" s="674"/>
      <c r="IM15" s="674"/>
      <c r="IN15" s="674"/>
      <c r="IO15" s="674"/>
      <c r="IP15" s="674"/>
      <c r="IQ15" s="674"/>
      <c r="IR15" s="674"/>
      <c r="IS15" s="674"/>
      <c r="IT15" s="674"/>
      <c r="IU15" s="674"/>
    </row>
    <row r="16" spans="1:255" s="660" customFormat="1" ht="13.5" customHeight="1">
      <c r="A16" s="506" t="s">
        <v>860</v>
      </c>
      <c r="B16" s="501" t="s">
        <v>850</v>
      </c>
      <c r="C16" s="501">
        <v>119001422</v>
      </c>
      <c r="D16" s="501" t="s">
        <v>861</v>
      </c>
      <c r="E16" s="501" t="s">
        <v>141</v>
      </c>
      <c r="F16" s="503">
        <v>10</v>
      </c>
      <c r="G16" s="685"/>
      <c r="H16" s="3789">
        <f t="shared" si="0"/>
        <v>0</v>
      </c>
      <c r="I16" s="683" t="s">
        <v>142</v>
      </c>
      <c r="J16" s="684"/>
      <c r="BU16" s="674"/>
      <c r="BV16" s="674"/>
      <c r="BW16" s="674"/>
      <c r="BX16" s="674"/>
      <c r="BY16" s="674"/>
      <c r="BZ16" s="674"/>
      <c r="CA16" s="674"/>
      <c r="CB16" s="674"/>
      <c r="CC16" s="674"/>
      <c r="CD16" s="674"/>
      <c r="CE16" s="674"/>
      <c r="CF16" s="674"/>
      <c r="CG16" s="674"/>
      <c r="CH16" s="674"/>
      <c r="CI16" s="674"/>
      <c r="CJ16" s="674"/>
      <c r="CK16" s="674"/>
      <c r="CL16" s="674"/>
      <c r="CM16" s="674"/>
      <c r="CN16" s="674"/>
      <c r="CO16" s="674"/>
      <c r="CP16" s="674"/>
      <c r="CQ16" s="674"/>
      <c r="CR16" s="674"/>
      <c r="CS16" s="674"/>
      <c r="CT16" s="674"/>
      <c r="CU16" s="674"/>
      <c r="CV16" s="674"/>
      <c r="CW16" s="674"/>
      <c r="CX16" s="674"/>
      <c r="CY16" s="674"/>
      <c r="CZ16" s="674"/>
      <c r="DA16" s="674"/>
      <c r="DB16" s="674"/>
      <c r="DC16" s="674"/>
      <c r="DD16" s="674"/>
      <c r="DE16" s="674"/>
      <c r="DF16" s="674"/>
      <c r="DG16" s="674"/>
      <c r="DH16" s="674"/>
      <c r="DI16" s="674"/>
      <c r="DJ16" s="674"/>
      <c r="DK16" s="674"/>
      <c r="DL16" s="674"/>
      <c r="DM16" s="674"/>
      <c r="DN16" s="674"/>
      <c r="DO16" s="674"/>
      <c r="DP16" s="674"/>
      <c r="DQ16" s="674"/>
      <c r="DR16" s="674"/>
      <c r="DS16" s="674"/>
      <c r="DT16" s="674"/>
      <c r="DU16" s="674"/>
      <c r="DV16" s="674"/>
      <c r="DW16" s="674"/>
      <c r="DX16" s="674"/>
      <c r="DY16" s="674"/>
      <c r="DZ16" s="674"/>
      <c r="EA16" s="674"/>
      <c r="EB16" s="674"/>
      <c r="EC16" s="674"/>
      <c r="ED16" s="674"/>
      <c r="EE16" s="674"/>
      <c r="EF16" s="674"/>
      <c r="EG16" s="674"/>
      <c r="EH16" s="674"/>
      <c r="EI16" s="674"/>
      <c r="EJ16" s="674"/>
      <c r="EK16" s="674"/>
      <c r="EL16" s="674"/>
      <c r="EM16" s="674"/>
      <c r="EN16" s="674"/>
      <c r="EO16" s="674"/>
      <c r="EP16" s="674"/>
      <c r="EQ16" s="674"/>
      <c r="ER16" s="674"/>
      <c r="ES16" s="674"/>
      <c r="ET16" s="674"/>
      <c r="EU16" s="674"/>
      <c r="EV16" s="674"/>
      <c r="EW16" s="674"/>
      <c r="EX16" s="674"/>
      <c r="EY16" s="674"/>
      <c r="EZ16" s="674"/>
      <c r="FA16" s="674"/>
      <c r="FB16" s="674"/>
      <c r="FC16" s="674"/>
      <c r="FD16" s="674"/>
      <c r="FE16" s="674"/>
      <c r="FF16" s="674"/>
      <c r="FG16" s="674"/>
      <c r="FH16" s="674"/>
      <c r="FI16" s="674"/>
      <c r="FJ16" s="674"/>
      <c r="FK16" s="674"/>
      <c r="FL16" s="674"/>
      <c r="FM16" s="674"/>
      <c r="FN16" s="674"/>
      <c r="FO16" s="674"/>
      <c r="FP16" s="674"/>
      <c r="FQ16" s="674"/>
      <c r="FR16" s="674"/>
      <c r="FS16" s="674"/>
      <c r="FT16" s="674"/>
      <c r="FU16" s="674"/>
      <c r="FV16" s="674"/>
      <c r="FW16" s="674"/>
      <c r="FX16" s="674"/>
      <c r="FY16" s="674"/>
      <c r="FZ16" s="674"/>
      <c r="GA16" s="674"/>
      <c r="GB16" s="674"/>
      <c r="GC16" s="674"/>
      <c r="GD16" s="674"/>
      <c r="GE16" s="674"/>
      <c r="GF16" s="674"/>
      <c r="GG16" s="674"/>
      <c r="GH16" s="674"/>
      <c r="GI16" s="674"/>
      <c r="GJ16" s="674"/>
      <c r="GK16" s="674"/>
      <c r="GL16" s="674"/>
      <c r="GM16" s="674"/>
      <c r="GN16" s="674"/>
      <c r="GO16" s="674"/>
      <c r="GP16" s="674"/>
      <c r="GQ16" s="674"/>
      <c r="GR16" s="674"/>
      <c r="GS16" s="674"/>
      <c r="GT16" s="674"/>
      <c r="GU16" s="674"/>
      <c r="GV16" s="674"/>
      <c r="GW16" s="674"/>
      <c r="GX16" s="674"/>
      <c r="GY16" s="674"/>
      <c r="GZ16" s="674"/>
      <c r="HA16" s="674"/>
      <c r="HB16" s="674"/>
      <c r="HC16" s="674"/>
      <c r="HD16" s="674"/>
      <c r="HE16" s="674"/>
      <c r="HF16" s="674"/>
      <c r="HG16" s="674"/>
      <c r="HH16" s="674"/>
      <c r="HI16" s="674"/>
      <c r="HJ16" s="674"/>
      <c r="HK16" s="674"/>
      <c r="HL16" s="674"/>
      <c r="HM16" s="674"/>
      <c r="HN16" s="674"/>
      <c r="HO16" s="674"/>
      <c r="HP16" s="674"/>
      <c r="HQ16" s="674"/>
      <c r="HR16" s="674"/>
      <c r="HS16" s="674"/>
      <c r="HT16" s="674"/>
      <c r="HU16" s="674"/>
      <c r="HV16" s="674"/>
      <c r="HW16" s="674"/>
      <c r="HX16" s="674"/>
      <c r="HY16" s="674"/>
      <c r="HZ16" s="674"/>
      <c r="IA16" s="674"/>
      <c r="IB16" s="674"/>
      <c r="IC16" s="674"/>
      <c r="ID16" s="674"/>
      <c r="IE16" s="674"/>
      <c r="IF16" s="674"/>
      <c r="IG16" s="674"/>
      <c r="IH16" s="674"/>
      <c r="II16" s="674"/>
      <c r="IJ16" s="674"/>
      <c r="IK16" s="674"/>
      <c r="IL16" s="674"/>
      <c r="IM16" s="674"/>
      <c r="IN16" s="674"/>
      <c r="IO16" s="674"/>
      <c r="IP16" s="674"/>
      <c r="IQ16" s="674"/>
      <c r="IR16" s="674"/>
      <c r="IS16" s="674"/>
      <c r="IT16" s="674"/>
      <c r="IU16" s="674"/>
    </row>
    <row r="17" spans="1:23" s="158" customFormat="1" ht="13.5" customHeight="1">
      <c r="A17" s="115">
        <v>7</v>
      </c>
      <c r="B17" s="121" t="s">
        <v>850</v>
      </c>
      <c r="C17" s="121">
        <v>131251103</v>
      </c>
      <c r="D17" s="121" t="s">
        <v>1798</v>
      </c>
      <c r="E17" s="121" t="s">
        <v>221</v>
      </c>
      <c r="F17" s="686">
        <f>ROUND(SUM(F19:F22),3)</f>
        <v>85.965999999999994</v>
      </c>
      <c r="G17" s="137"/>
      <c r="H17" s="3789">
        <f t="shared" si="0"/>
        <v>0</v>
      </c>
      <c r="I17" s="122" t="s">
        <v>142</v>
      </c>
      <c r="J17" s="869"/>
      <c r="U17" s="159"/>
      <c r="W17" s="159"/>
    </row>
    <row r="18" spans="1:23" s="158" customFormat="1" ht="13.5" customHeight="1">
      <c r="A18" s="702"/>
      <c r="B18" s="161"/>
      <c r="C18" s="162"/>
      <c r="D18" s="193" t="s">
        <v>1995</v>
      </c>
      <c r="E18" s="163"/>
      <c r="F18" s="164"/>
      <c r="G18" s="165"/>
      <c r="H18" s="3792"/>
      <c r="I18" s="167"/>
      <c r="J18" s="989"/>
      <c r="K18" s="989"/>
      <c r="M18" s="990"/>
      <c r="U18" s="159"/>
      <c r="W18" s="159"/>
    </row>
    <row r="19" spans="1:23" s="158" customFormat="1" ht="13.5" customHeight="1">
      <c r="A19" s="702"/>
      <c r="B19" s="161"/>
      <c r="C19" s="162"/>
      <c r="D19" s="163" t="s">
        <v>1996</v>
      </c>
      <c r="E19" s="163"/>
      <c r="F19" s="164">
        <f>((7.2*5.4)*2.44)*0.45</f>
        <v>42.690240000000003</v>
      </c>
      <c r="G19" s="165"/>
      <c r="H19" s="3792"/>
      <c r="I19" s="167"/>
      <c r="J19" s="991"/>
      <c r="K19" s="991"/>
      <c r="L19" s="992"/>
      <c r="M19" s="993"/>
      <c r="U19" s="159"/>
      <c r="W19" s="159"/>
    </row>
    <row r="20" spans="1:23" s="158" customFormat="1" ht="13.5" customHeight="1">
      <c r="A20" s="702"/>
      <c r="B20" s="161"/>
      <c r="C20" s="162"/>
      <c r="D20" s="163" t="s">
        <v>1997</v>
      </c>
      <c r="E20" s="163"/>
      <c r="F20" s="164">
        <f>((9.64+9.64+5.4+5.4)*1.489)*0.45</f>
        <v>20.155104000000001</v>
      </c>
      <c r="G20" s="165"/>
      <c r="H20" s="3792"/>
      <c r="I20" s="167"/>
      <c r="J20" s="869"/>
      <c r="M20" s="993"/>
      <c r="U20" s="159"/>
      <c r="W20" s="159"/>
    </row>
    <row r="21" spans="1:23" s="158" customFormat="1" ht="13.5" customHeight="1">
      <c r="A21" s="702"/>
      <c r="B21" s="161"/>
      <c r="C21" s="162"/>
      <c r="D21" s="163" t="s">
        <v>1998</v>
      </c>
      <c r="E21" s="163"/>
      <c r="F21" s="164">
        <f>((8.4*1.8)*1.92)*0.45</f>
        <v>13.06368</v>
      </c>
      <c r="G21" s="165"/>
      <c r="H21" s="3792"/>
      <c r="I21" s="167"/>
      <c r="J21" s="870"/>
      <c r="U21" s="159"/>
      <c r="W21" s="159"/>
    </row>
    <row r="22" spans="1:23" s="158" customFormat="1" ht="13.5" customHeight="1">
      <c r="A22" s="702"/>
      <c r="B22" s="161"/>
      <c r="C22" s="162"/>
      <c r="D22" s="163" t="s">
        <v>1999</v>
      </c>
      <c r="E22" s="163"/>
      <c r="F22" s="164">
        <f>((10.32+10.32+1.8+1.8)*0.922)*0.45</f>
        <v>10.057176000000002</v>
      </c>
      <c r="G22" s="165"/>
      <c r="H22" s="3792"/>
      <c r="I22" s="167"/>
      <c r="J22" s="869"/>
      <c r="U22" s="159"/>
      <c r="W22" s="159"/>
    </row>
    <row r="23" spans="1:23" s="158" customFormat="1" ht="27" customHeight="1">
      <c r="A23" s="702"/>
      <c r="B23" s="161"/>
      <c r="C23" s="162"/>
      <c r="D23" s="162" t="s">
        <v>204</v>
      </c>
      <c r="E23" s="162"/>
      <c r="F23" s="169"/>
      <c r="G23" s="165"/>
      <c r="H23" s="3792"/>
      <c r="I23" s="167"/>
      <c r="J23" s="171"/>
      <c r="U23" s="159"/>
      <c r="W23" s="159"/>
    </row>
    <row r="24" spans="1:23" s="158" customFormat="1" ht="13.5" customHeight="1">
      <c r="A24" s="115">
        <v>8</v>
      </c>
      <c r="B24" s="121" t="s">
        <v>850</v>
      </c>
      <c r="C24" s="121">
        <v>131351103</v>
      </c>
      <c r="D24" s="121" t="s">
        <v>1802</v>
      </c>
      <c r="E24" s="121" t="s">
        <v>221</v>
      </c>
      <c r="F24" s="686">
        <f>ROUND(SUM(F26:F29),3)</f>
        <v>95.518000000000001</v>
      </c>
      <c r="G24" s="137"/>
      <c r="H24" s="3789">
        <f t="shared" ref="H24" si="1">ROUND(F24*G24,2)</f>
        <v>0</v>
      </c>
      <c r="I24" s="122" t="s">
        <v>142</v>
      </c>
      <c r="J24" s="869"/>
      <c r="K24" s="989"/>
      <c r="L24" s="989"/>
      <c r="M24" s="989"/>
      <c r="U24" s="159"/>
      <c r="W24" s="159"/>
    </row>
    <row r="25" spans="1:23" s="158" customFormat="1" ht="13.5" customHeight="1">
      <c r="A25" s="702"/>
      <c r="B25" s="161"/>
      <c r="C25" s="162"/>
      <c r="D25" s="193" t="s">
        <v>1803</v>
      </c>
      <c r="E25" s="163"/>
      <c r="F25" s="164"/>
      <c r="G25" s="165"/>
      <c r="H25" s="3792"/>
      <c r="I25" s="167"/>
      <c r="J25" s="869"/>
      <c r="K25" s="994"/>
      <c r="L25" s="994"/>
      <c r="M25" s="994"/>
      <c r="N25" s="782"/>
      <c r="U25" s="159"/>
      <c r="W25" s="159"/>
    </row>
    <row r="26" spans="1:23" s="158" customFormat="1" ht="13.5" customHeight="1">
      <c r="A26" s="702"/>
      <c r="B26" s="161"/>
      <c r="C26" s="162"/>
      <c r="D26" s="163" t="s">
        <v>2000</v>
      </c>
      <c r="E26" s="163"/>
      <c r="F26" s="164">
        <f>((7.2*5.4)*2.44)*0.5</f>
        <v>47.433600000000006</v>
      </c>
      <c r="G26" s="165"/>
      <c r="H26" s="3792"/>
      <c r="I26" s="167"/>
      <c r="J26" s="870"/>
      <c r="K26" s="994"/>
      <c r="L26" s="994"/>
      <c r="M26" s="994"/>
      <c r="N26" s="782"/>
      <c r="U26" s="159"/>
      <c r="W26" s="159"/>
    </row>
    <row r="27" spans="1:23" s="158" customFormat="1" ht="13.5" customHeight="1">
      <c r="A27" s="702"/>
      <c r="B27" s="161"/>
      <c r="C27" s="162"/>
      <c r="D27" s="163" t="s">
        <v>2001</v>
      </c>
      <c r="E27" s="163"/>
      <c r="F27" s="164">
        <f>((9.64+9.64+5.4+5.4)*1.489)*0.5</f>
        <v>22.394560000000002</v>
      </c>
      <c r="G27" s="165"/>
      <c r="H27" s="3792"/>
      <c r="I27" s="167"/>
      <c r="J27" s="869"/>
      <c r="K27" s="994"/>
      <c r="L27" s="994"/>
      <c r="M27" s="994"/>
      <c r="N27" s="782"/>
      <c r="U27" s="159"/>
      <c r="W27" s="159"/>
    </row>
    <row r="28" spans="1:23" s="158" customFormat="1" ht="13.5" customHeight="1">
      <c r="A28" s="702"/>
      <c r="B28" s="161"/>
      <c r="C28" s="162"/>
      <c r="D28" s="163" t="s">
        <v>2002</v>
      </c>
      <c r="E28" s="163"/>
      <c r="F28" s="164">
        <f>((8.4*1.8)*1.92)*0.5</f>
        <v>14.5152</v>
      </c>
      <c r="G28" s="165"/>
      <c r="H28" s="3792"/>
      <c r="I28" s="167"/>
      <c r="J28" s="870"/>
      <c r="U28" s="159"/>
      <c r="W28" s="159"/>
    </row>
    <row r="29" spans="1:23" s="158" customFormat="1" ht="13.5" customHeight="1">
      <c r="A29" s="702"/>
      <c r="B29" s="161"/>
      <c r="C29" s="162"/>
      <c r="D29" s="163" t="s">
        <v>2003</v>
      </c>
      <c r="E29" s="163"/>
      <c r="F29" s="164">
        <f>((10.32+10.32+1.8+1.8)*0.922)*0.5</f>
        <v>11.174640000000002</v>
      </c>
      <c r="G29" s="165"/>
      <c r="H29" s="3792"/>
      <c r="I29" s="167"/>
      <c r="J29" s="869"/>
      <c r="K29" s="994"/>
      <c r="L29" s="994"/>
      <c r="M29" s="994"/>
      <c r="U29" s="159"/>
      <c r="W29" s="159"/>
    </row>
    <row r="30" spans="1:23" s="158" customFormat="1" ht="27" customHeight="1">
      <c r="A30" s="702"/>
      <c r="B30" s="161"/>
      <c r="C30" s="162"/>
      <c r="D30" s="162" t="s">
        <v>204</v>
      </c>
      <c r="E30" s="162"/>
      <c r="F30" s="169"/>
      <c r="G30" s="165"/>
      <c r="H30" s="3792"/>
      <c r="I30" s="167"/>
      <c r="J30" s="171"/>
      <c r="U30" s="159"/>
      <c r="W30" s="159"/>
    </row>
    <row r="31" spans="1:23" s="158" customFormat="1" ht="13.5" customHeight="1">
      <c r="A31" s="115">
        <v>9</v>
      </c>
      <c r="B31" s="121" t="s">
        <v>850</v>
      </c>
      <c r="C31" s="121">
        <v>131451100</v>
      </c>
      <c r="D31" s="121" t="s">
        <v>1806</v>
      </c>
      <c r="E31" s="121" t="s">
        <v>221</v>
      </c>
      <c r="F31" s="686">
        <f>ROUND(SUM(F33:F36),3)</f>
        <v>9.5519999999999996</v>
      </c>
      <c r="G31" s="137"/>
      <c r="H31" s="3789">
        <f t="shared" ref="H31" si="2">ROUND(F31*G31,2)</f>
        <v>0</v>
      </c>
      <c r="I31" s="122" t="s">
        <v>142</v>
      </c>
      <c r="J31" s="869"/>
      <c r="K31" s="707"/>
      <c r="U31" s="159"/>
      <c r="W31" s="159"/>
    </row>
    <row r="32" spans="1:23" s="158" customFormat="1" ht="13.5" customHeight="1">
      <c r="A32" s="702"/>
      <c r="B32" s="161"/>
      <c r="C32" s="162"/>
      <c r="D32" s="193" t="s">
        <v>1807</v>
      </c>
      <c r="E32" s="163"/>
      <c r="F32" s="164"/>
      <c r="G32" s="165"/>
      <c r="H32" s="3792"/>
      <c r="I32" s="167"/>
      <c r="J32" s="869"/>
      <c r="U32" s="159"/>
      <c r="W32" s="159"/>
    </row>
    <row r="33" spans="1:23" s="158" customFormat="1" ht="13.5" customHeight="1">
      <c r="A33" s="702"/>
      <c r="B33" s="161"/>
      <c r="C33" s="162"/>
      <c r="D33" s="163" t="s">
        <v>2004</v>
      </c>
      <c r="E33" s="163"/>
      <c r="F33" s="164">
        <f>((7.2*5.4)*2.44)*0.05</f>
        <v>4.7433600000000009</v>
      </c>
      <c r="G33" s="165"/>
      <c r="H33" s="3792"/>
      <c r="I33" s="167"/>
      <c r="J33" s="870"/>
      <c r="U33" s="159"/>
      <c r="W33" s="159"/>
    </row>
    <row r="34" spans="1:23" s="158" customFormat="1" ht="13.5" customHeight="1">
      <c r="A34" s="702"/>
      <c r="B34" s="161"/>
      <c r="C34" s="162"/>
      <c r="D34" s="163" t="s">
        <v>2005</v>
      </c>
      <c r="E34" s="163"/>
      <c r="F34" s="164">
        <f>((9.64+9.64+5.4+5.4)*1.489)*0.05</f>
        <v>2.2394560000000001</v>
      </c>
      <c r="G34" s="165"/>
      <c r="H34" s="3792"/>
      <c r="I34" s="167"/>
      <c r="J34" s="869"/>
      <c r="U34" s="159"/>
      <c r="W34" s="159"/>
    </row>
    <row r="35" spans="1:23" s="158" customFormat="1" ht="13.5" customHeight="1">
      <c r="A35" s="702"/>
      <c r="B35" s="161"/>
      <c r="C35" s="162"/>
      <c r="D35" s="163" t="s">
        <v>2006</v>
      </c>
      <c r="E35" s="163"/>
      <c r="F35" s="164">
        <f>((8.4*1.8)*1.92)*0.05</f>
        <v>1.4515200000000001</v>
      </c>
      <c r="G35" s="165"/>
      <c r="H35" s="3792"/>
      <c r="I35" s="167"/>
      <c r="J35" s="870"/>
      <c r="U35" s="159"/>
      <c r="W35" s="159"/>
    </row>
    <row r="36" spans="1:23" s="158" customFormat="1" ht="13.5" customHeight="1">
      <c r="A36" s="702"/>
      <c r="B36" s="161"/>
      <c r="C36" s="162"/>
      <c r="D36" s="163" t="s">
        <v>2007</v>
      </c>
      <c r="E36" s="163"/>
      <c r="F36" s="164">
        <f>((10.32+10.32+1.8+1.8)*0.922)*0.05</f>
        <v>1.1174640000000002</v>
      </c>
      <c r="G36" s="165"/>
      <c r="H36" s="3792"/>
      <c r="I36" s="167"/>
      <c r="J36" s="869"/>
      <c r="U36" s="159"/>
      <c r="W36" s="159"/>
    </row>
    <row r="37" spans="1:23" s="158" customFormat="1" ht="27" customHeight="1">
      <c r="A37" s="702"/>
      <c r="B37" s="161"/>
      <c r="C37" s="162"/>
      <c r="D37" s="162" t="s">
        <v>1810</v>
      </c>
      <c r="E37" s="162"/>
      <c r="F37" s="169"/>
      <c r="G37" s="165"/>
      <c r="H37" s="3792"/>
      <c r="I37" s="167"/>
      <c r="J37" s="171"/>
      <c r="U37" s="159"/>
      <c r="W37" s="159"/>
    </row>
    <row r="38" spans="1:23" ht="13.5" customHeight="1">
      <c r="A38" s="115">
        <v>10</v>
      </c>
      <c r="B38" s="121" t="s">
        <v>850</v>
      </c>
      <c r="C38" s="121">
        <v>139001101</v>
      </c>
      <c r="D38" s="121" t="s">
        <v>869</v>
      </c>
      <c r="E38" s="121" t="s">
        <v>221</v>
      </c>
      <c r="F38" s="686">
        <f>ROUND(SUM(F39),3)</f>
        <v>9.5519999999999996</v>
      </c>
      <c r="G38" s="137"/>
      <c r="H38" s="3789">
        <f t="shared" ref="H38" si="3">ROUND(F38*G38,2)</f>
        <v>0</v>
      </c>
      <c r="I38" s="122" t="s">
        <v>142</v>
      </c>
    </row>
    <row r="39" spans="1:23" ht="13.5" customHeight="1">
      <c r="A39" s="115"/>
      <c r="B39" s="121"/>
      <c r="C39" s="163"/>
      <c r="D39" s="163" t="s">
        <v>2008</v>
      </c>
      <c r="E39" s="163"/>
      <c r="F39" s="164">
        <f>((85.966)+(95.518+9.552))*0.05</f>
        <v>9.5518000000000001</v>
      </c>
      <c r="G39" s="513"/>
      <c r="H39" s="3791"/>
      <c r="I39" s="122"/>
    </row>
    <row r="40" spans="1:23" s="660" customFormat="1" ht="13.5" customHeight="1">
      <c r="A40" s="696" t="s">
        <v>1812</v>
      </c>
      <c r="B40" s="688" t="s">
        <v>850</v>
      </c>
      <c r="C40" s="689">
        <v>171152501</v>
      </c>
      <c r="D40" s="689" t="s">
        <v>875</v>
      </c>
      <c r="E40" s="689" t="s">
        <v>611</v>
      </c>
      <c r="F40" s="686">
        <f>ROUND(SUM(F42:F43),3)</f>
        <v>54</v>
      </c>
      <c r="G40" s="690"/>
      <c r="H40" s="3789">
        <f t="shared" ref="H40" si="4">ROUND(F40*G40,2)</f>
        <v>0</v>
      </c>
      <c r="I40" s="122" t="s">
        <v>142</v>
      </c>
      <c r="J40" s="718"/>
    </row>
    <row r="41" spans="1:23" s="660" customFormat="1" ht="13.5" customHeight="1">
      <c r="A41" s="696"/>
      <c r="B41" s="688"/>
      <c r="C41" s="689"/>
      <c r="D41" s="871" t="s">
        <v>2009</v>
      </c>
      <c r="E41" s="689"/>
      <c r="F41" s="995"/>
      <c r="G41" s="690"/>
      <c r="H41" s="4266"/>
      <c r="I41" s="122"/>
      <c r="J41" s="718"/>
    </row>
    <row r="42" spans="1:23" s="660" customFormat="1" ht="13.5" customHeight="1">
      <c r="A42" s="696"/>
      <c r="B42" s="688"/>
      <c r="C42" s="689"/>
      <c r="D42" s="871" t="s">
        <v>2010</v>
      </c>
      <c r="E42" s="689"/>
      <c r="F42" s="358">
        <f>(7.2*5.4)</f>
        <v>38.880000000000003</v>
      </c>
      <c r="G42" s="690"/>
      <c r="H42" s="4266"/>
      <c r="I42" s="719"/>
      <c r="J42" s="720"/>
    </row>
    <row r="43" spans="1:23" s="660" customFormat="1" ht="13.5" customHeight="1">
      <c r="A43" s="696"/>
      <c r="B43" s="688"/>
      <c r="C43" s="689"/>
      <c r="D43" s="871" t="s">
        <v>2011</v>
      </c>
      <c r="E43" s="689"/>
      <c r="F43" s="358">
        <f>(8.4*1.8)</f>
        <v>15.120000000000001</v>
      </c>
      <c r="G43" s="690"/>
      <c r="H43" s="4266"/>
      <c r="I43" s="719"/>
      <c r="J43" s="720"/>
    </row>
    <row r="44" spans="1:23" s="158" customFormat="1" ht="13.5" customHeight="1">
      <c r="A44" s="115">
        <v>12</v>
      </c>
      <c r="B44" s="121" t="s">
        <v>850</v>
      </c>
      <c r="C44" s="121">
        <v>174151101</v>
      </c>
      <c r="D44" s="121" t="s">
        <v>877</v>
      </c>
      <c r="E44" s="121" t="s">
        <v>221</v>
      </c>
      <c r="F44" s="686">
        <f>ROUND(SUM(F46:F58),3)</f>
        <v>149.114</v>
      </c>
      <c r="G44" s="137"/>
      <c r="H44" s="3789">
        <f t="shared" ref="H44" si="5">ROUND(F44*G44,2)</f>
        <v>0</v>
      </c>
      <c r="I44" s="122" t="s">
        <v>142</v>
      </c>
      <c r="J44" s="869"/>
      <c r="K44" s="707"/>
      <c r="U44" s="159"/>
      <c r="W44" s="159"/>
    </row>
    <row r="45" spans="1:23" s="158" customFormat="1" ht="13.5" customHeight="1">
      <c r="A45" s="702"/>
      <c r="B45" s="161"/>
      <c r="C45" s="162"/>
      <c r="D45" s="193" t="s">
        <v>2012</v>
      </c>
      <c r="E45" s="163"/>
      <c r="F45" s="164"/>
      <c r="G45" s="165"/>
      <c r="H45" s="3792"/>
      <c r="I45" s="167"/>
      <c r="J45" s="869"/>
      <c r="U45" s="159"/>
      <c r="W45" s="159"/>
    </row>
    <row r="46" spans="1:23" s="158" customFormat="1" ht="13.5" customHeight="1">
      <c r="A46" s="702"/>
      <c r="B46" s="161"/>
      <c r="C46" s="162"/>
      <c r="D46" s="193" t="s">
        <v>2013</v>
      </c>
      <c r="E46" s="163"/>
      <c r="F46" s="164">
        <f>1.489*(9.64*2+5.4*2)</f>
        <v>44.789120000000004</v>
      </c>
      <c r="G46" s="165"/>
      <c r="H46" s="3792"/>
      <c r="I46" s="167"/>
      <c r="J46" s="869"/>
      <c r="U46" s="159"/>
      <c r="W46" s="159"/>
    </row>
    <row r="47" spans="1:23" s="158" customFormat="1" ht="13.5" customHeight="1">
      <c r="A47" s="702"/>
      <c r="B47" s="161"/>
      <c r="C47" s="162"/>
      <c r="D47" s="193" t="s">
        <v>2014</v>
      </c>
      <c r="E47" s="163"/>
      <c r="F47" s="164">
        <f>0.922*(10.32*2+1.8*2)</f>
        <v>22.349280000000004</v>
      </c>
      <c r="G47" s="165"/>
      <c r="H47" s="3792"/>
      <c r="I47" s="167"/>
      <c r="J47" s="869"/>
      <c r="U47" s="159"/>
      <c r="W47" s="159"/>
    </row>
    <row r="48" spans="1:23" s="158" customFormat="1" ht="13.5" customHeight="1">
      <c r="A48" s="702"/>
      <c r="B48" s="161"/>
      <c r="C48" s="162"/>
      <c r="D48" s="193" t="s">
        <v>2015</v>
      </c>
      <c r="E48" s="163"/>
      <c r="F48" s="164"/>
      <c r="G48" s="165"/>
      <c r="H48" s="3792"/>
      <c r="I48" s="167"/>
      <c r="J48" s="869"/>
      <c r="U48" s="159"/>
      <c r="W48" s="159"/>
    </row>
    <row r="49" spans="1:23" s="158" customFormat="1" ht="13.5" customHeight="1">
      <c r="A49" s="702"/>
      <c r="B49" s="161"/>
      <c r="C49" s="162"/>
      <c r="D49" s="193" t="s">
        <v>2016</v>
      </c>
      <c r="E49" s="163"/>
      <c r="F49" s="164"/>
      <c r="G49" s="165"/>
      <c r="H49" s="3792"/>
      <c r="I49" s="167"/>
      <c r="J49" s="869"/>
      <c r="U49" s="159"/>
      <c r="W49" s="159"/>
    </row>
    <row r="50" spans="1:23" s="158" customFormat="1" ht="13.5" customHeight="1">
      <c r="A50" s="702"/>
      <c r="B50" s="161"/>
      <c r="C50" s="162"/>
      <c r="D50" s="193" t="s">
        <v>2017</v>
      </c>
      <c r="E50" s="163"/>
      <c r="F50" s="164">
        <f>(7.2*5.4)*2.44</f>
        <v>94.867200000000011</v>
      </c>
      <c r="G50" s="165"/>
      <c r="H50" s="3792"/>
      <c r="I50" s="167"/>
      <c r="J50" s="869"/>
      <c r="K50" s="782"/>
      <c r="U50" s="159"/>
      <c r="W50" s="159"/>
    </row>
    <row r="51" spans="1:23" s="158" customFormat="1" ht="13.5" customHeight="1">
      <c r="A51" s="702"/>
      <c r="B51" s="161"/>
      <c r="C51" s="162"/>
      <c r="D51" s="163" t="s">
        <v>2018</v>
      </c>
      <c r="E51" s="163"/>
      <c r="F51" s="164">
        <f>-((6*4.2)*1.39)</f>
        <v>-35.027999999999999</v>
      </c>
      <c r="G51" s="165"/>
      <c r="H51" s="3792"/>
      <c r="I51" s="167"/>
      <c r="J51" s="869"/>
      <c r="U51" s="159"/>
      <c r="W51" s="159"/>
    </row>
    <row r="52" spans="1:23" s="158" customFormat="1" ht="13.5" customHeight="1">
      <c r="A52" s="702"/>
      <c r="B52" s="161"/>
      <c r="C52" s="162"/>
      <c r="D52" s="163" t="s">
        <v>2019</v>
      </c>
      <c r="E52" s="163"/>
      <c r="F52" s="164">
        <f>-((0.4/2)*(0.4/2)*3.141592654*1)</f>
        <v>-0.12566370616000003</v>
      </c>
      <c r="G52" s="165"/>
      <c r="H52" s="3792"/>
      <c r="I52" s="167"/>
      <c r="J52" s="869"/>
      <c r="U52" s="159"/>
      <c r="W52" s="159"/>
    </row>
    <row r="53" spans="1:23" s="158" customFormat="1" ht="13.5" customHeight="1">
      <c r="A53" s="702"/>
      <c r="B53" s="161"/>
      <c r="C53" s="162"/>
      <c r="D53" s="163" t="s">
        <v>2020</v>
      </c>
      <c r="E53" s="163"/>
      <c r="F53" s="164">
        <f>-((7.2*5.4)*0.05)</f>
        <v>-1.9440000000000002</v>
      </c>
      <c r="G53" s="165"/>
      <c r="H53" s="3792"/>
      <c r="I53" s="167"/>
      <c r="J53" s="869"/>
      <c r="U53" s="159"/>
      <c r="W53" s="159"/>
    </row>
    <row r="54" spans="1:23" s="158" customFormat="1" ht="13.5" customHeight="1">
      <c r="A54" s="702"/>
      <c r="B54" s="161"/>
      <c r="C54" s="162"/>
      <c r="D54" s="193" t="s">
        <v>2021</v>
      </c>
      <c r="E54" s="163"/>
      <c r="F54" s="164"/>
      <c r="G54" s="165"/>
      <c r="H54" s="3792"/>
      <c r="I54" s="167"/>
      <c r="J54" s="869"/>
      <c r="U54" s="159"/>
      <c r="W54" s="159"/>
    </row>
    <row r="55" spans="1:23" s="158" customFormat="1" ht="13.5" customHeight="1">
      <c r="A55" s="702"/>
      <c r="B55" s="161"/>
      <c r="C55" s="162"/>
      <c r="D55" s="193" t="s">
        <v>2022</v>
      </c>
      <c r="E55" s="163"/>
      <c r="F55" s="164">
        <f>(8.4*1.8)*1.92</f>
        <v>29.0304</v>
      </c>
      <c r="G55" s="165"/>
      <c r="H55" s="3792"/>
      <c r="I55" s="167"/>
      <c r="J55" s="869"/>
      <c r="K55" s="782"/>
      <c r="U55" s="159"/>
      <c r="W55" s="159"/>
    </row>
    <row r="56" spans="1:23" s="158" customFormat="1" ht="13.5" customHeight="1">
      <c r="A56" s="702"/>
      <c r="B56" s="161"/>
      <c r="C56" s="162"/>
      <c r="D56" s="163" t="s">
        <v>2023</v>
      </c>
      <c r="E56" s="163"/>
      <c r="F56" s="164">
        <f>-((7.2*0.6)*0.914)</f>
        <v>-3.9484800000000004</v>
      </c>
      <c r="G56" s="165"/>
      <c r="H56" s="3792"/>
      <c r="I56" s="167"/>
      <c r="J56" s="869"/>
      <c r="U56" s="159"/>
      <c r="W56" s="159"/>
    </row>
    <row r="57" spans="1:23" s="158" customFormat="1" ht="13.5" customHeight="1">
      <c r="A57" s="702"/>
      <c r="B57" s="161"/>
      <c r="C57" s="162"/>
      <c r="D57" s="163" t="s">
        <v>2024</v>
      </c>
      <c r="E57" s="163"/>
      <c r="F57" s="164">
        <f>-((0.4/2)*(0.4/2)*3.141592654*0.95)</f>
        <v>-0.11938052085200002</v>
      </c>
      <c r="G57" s="165"/>
      <c r="H57" s="3792"/>
      <c r="I57" s="167"/>
      <c r="J57" s="869"/>
      <c r="U57" s="159"/>
      <c r="W57" s="159"/>
    </row>
    <row r="58" spans="1:23" s="158" customFormat="1" ht="13.5" customHeight="1">
      <c r="A58" s="702"/>
      <c r="B58" s="161"/>
      <c r="C58" s="162"/>
      <c r="D58" s="163" t="s">
        <v>2025</v>
      </c>
      <c r="E58" s="163"/>
      <c r="F58" s="164">
        <f>-((8.4*1.8)*0.05)</f>
        <v>-0.75600000000000012</v>
      </c>
      <c r="G58" s="165"/>
      <c r="H58" s="3792"/>
      <c r="I58" s="167"/>
      <c r="J58" s="869"/>
      <c r="U58" s="159"/>
      <c r="W58" s="159"/>
    </row>
    <row r="59" spans="1:23" ht="13.5" customHeight="1">
      <c r="A59" s="727">
        <v>13</v>
      </c>
      <c r="B59" s="140">
        <v>583</v>
      </c>
      <c r="C59" s="140">
        <v>58343872</v>
      </c>
      <c r="D59" s="140" t="s">
        <v>1296</v>
      </c>
      <c r="E59" s="140" t="s">
        <v>302</v>
      </c>
      <c r="F59" s="728">
        <f>ROUND(SUM(F61:F62),3)</f>
        <v>163.952</v>
      </c>
      <c r="G59" s="142"/>
      <c r="H59" s="3793">
        <f t="shared" ref="H59" si="6">ROUND(F59*G59,2)</f>
        <v>0</v>
      </c>
      <c r="I59" s="143" t="s">
        <v>142</v>
      </c>
      <c r="J59" s="598"/>
    </row>
    <row r="60" spans="1:23" s="158" customFormat="1" ht="13.5" customHeight="1">
      <c r="A60" s="729"/>
      <c r="B60" s="730"/>
      <c r="C60" s="731"/>
      <c r="D60" s="732" t="s">
        <v>2026</v>
      </c>
      <c r="E60" s="417"/>
      <c r="F60" s="418"/>
      <c r="G60" s="733"/>
      <c r="H60" s="3794"/>
      <c r="I60" s="735"/>
      <c r="J60" s="721"/>
      <c r="K60" s="420"/>
      <c r="L60" s="420"/>
      <c r="M60" s="420"/>
      <c r="N60" s="420"/>
      <c r="O60" s="420"/>
      <c r="U60" s="159"/>
      <c r="W60" s="159"/>
    </row>
    <row r="61" spans="1:23" s="158" customFormat="1" ht="13.5" customHeight="1">
      <c r="A61" s="729"/>
      <c r="B61" s="730"/>
      <c r="C61" s="731"/>
      <c r="D61" s="417" t="s">
        <v>2027</v>
      </c>
      <c r="E61" s="417"/>
      <c r="F61" s="418">
        <f>(94.867-35.028-0.126-1.944)*2</f>
        <v>115.53800000000001</v>
      </c>
      <c r="G61" s="733"/>
      <c r="H61" s="3794"/>
      <c r="I61" s="735"/>
      <c r="J61" s="725"/>
      <c r="K61" s="708"/>
      <c r="U61" s="159"/>
      <c r="W61" s="159"/>
    </row>
    <row r="62" spans="1:23" s="158" customFormat="1" ht="13.5" customHeight="1">
      <c r="A62" s="729"/>
      <c r="B62" s="730"/>
      <c r="C62" s="731"/>
      <c r="D62" s="417" t="s">
        <v>2028</v>
      </c>
      <c r="E62" s="417"/>
      <c r="F62" s="418">
        <f>(29.03-3.948-0.119-0.756)*2</f>
        <v>48.414000000000001</v>
      </c>
      <c r="G62" s="733"/>
      <c r="H62" s="3794"/>
      <c r="I62" s="735"/>
      <c r="J62" s="725"/>
      <c r="K62" s="708"/>
      <c r="U62" s="159"/>
      <c r="W62" s="159"/>
    </row>
    <row r="63" spans="1:23" s="874" customFormat="1" ht="13.5" customHeight="1">
      <c r="A63" s="423" t="s">
        <v>1823</v>
      </c>
      <c r="B63" s="424" t="s">
        <v>850</v>
      </c>
      <c r="C63" s="872">
        <v>182151111</v>
      </c>
      <c r="D63" s="872" t="s">
        <v>1824</v>
      </c>
      <c r="E63" s="872" t="s">
        <v>611</v>
      </c>
      <c r="F63" s="686">
        <f>ROUND(SUM(F65:F66),3)</f>
        <v>70.046000000000006</v>
      </c>
      <c r="G63" s="425"/>
      <c r="H63" s="3789">
        <f t="shared" ref="H63" si="7">ROUND(F63*G63,2)</f>
        <v>0</v>
      </c>
      <c r="I63" s="122" t="s">
        <v>142</v>
      </c>
      <c r="J63" s="873"/>
    </row>
    <row r="64" spans="1:23" s="874" customFormat="1" ht="27" customHeight="1">
      <c r="A64" s="423"/>
      <c r="B64" s="424"/>
      <c r="C64" s="872"/>
      <c r="D64" s="412" t="s">
        <v>2029</v>
      </c>
      <c r="E64" s="872"/>
      <c r="F64" s="430"/>
      <c r="G64" s="425"/>
      <c r="H64" s="4249"/>
      <c r="I64" s="426"/>
      <c r="J64" s="875"/>
      <c r="K64" s="875"/>
    </row>
    <row r="65" spans="1:256" s="874" customFormat="1" ht="13.5" customHeight="1">
      <c r="A65" s="423"/>
      <c r="B65" s="424"/>
      <c r="C65" s="872"/>
      <c r="D65" s="412" t="s">
        <v>2030</v>
      </c>
      <c r="E65" s="872"/>
      <c r="F65" s="430">
        <f>(2.728*(9.64+9.64+7.84+7.84))*0.45</f>
        <v>42.916896000000008</v>
      </c>
      <c r="G65" s="425"/>
      <c r="H65" s="4249"/>
      <c r="I65" s="426"/>
      <c r="J65" s="996"/>
      <c r="K65" s="875"/>
    </row>
    <row r="66" spans="1:256" s="874" customFormat="1" ht="13.5" customHeight="1">
      <c r="A66" s="423"/>
      <c r="B66" s="424"/>
      <c r="C66" s="872"/>
      <c r="D66" s="412" t="s">
        <v>2031</v>
      </c>
      <c r="E66" s="872"/>
      <c r="F66" s="430">
        <f>(2.147*(3.72+3.72+10.32+10.32))*0.45</f>
        <v>27.129491999999999</v>
      </c>
      <c r="G66" s="425"/>
      <c r="H66" s="4249"/>
      <c r="I66" s="426"/>
      <c r="J66" s="996"/>
      <c r="K66" s="875"/>
    </row>
    <row r="67" spans="1:256" s="874" customFormat="1" ht="13.5" customHeight="1">
      <c r="A67" s="423" t="s">
        <v>1827</v>
      </c>
      <c r="B67" s="424" t="s">
        <v>850</v>
      </c>
      <c r="C67" s="872">
        <v>182151112</v>
      </c>
      <c r="D67" s="872" t="s">
        <v>1828</v>
      </c>
      <c r="E67" s="872" t="s">
        <v>611</v>
      </c>
      <c r="F67" s="686">
        <f>ROUND(SUM(F69:F70),3)</f>
        <v>85.611999999999995</v>
      </c>
      <c r="G67" s="425"/>
      <c r="H67" s="3789">
        <f t="shared" ref="H67" si="8">ROUND(F67*G67,2)</f>
        <v>0</v>
      </c>
      <c r="I67" s="122" t="s">
        <v>142</v>
      </c>
      <c r="J67" s="876"/>
    </row>
    <row r="68" spans="1:256" s="874" customFormat="1" ht="27" customHeight="1">
      <c r="A68" s="423"/>
      <c r="B68" s="424"/>
      <c r="C68" s="872"/>
      <c r="D68" s="412" t="s">
        <v>2032</v>
      </c>
      <c r="E68" s="872"/>
      <c r="F68" s="430"/>
      <c r="G68" s="425"/>
      <c r="H68" s="4249"/>
      <c r="I68" s="426"/>
      <c r="J68" s="875"/>
      <c r="K68" s="875"/>
    </row>
    <row r="69" spans="1:256" s="874" customFormat="1" ht="13.5" customHeight="1">
      <c r="A69" s="423"/>
      <c r="B69" s="424"/>
      <c r="C69" s="872"/>
      <c r="D69" s="412" t="s">
        <v>2033</v>
      </c>
      <c r="E69" s="872"/>
      <c r="F69" s="430">
        <f>(2.728*(9.64+9.64+7.84+7.84))*0.55</f>
        <v>52.453984000000013</v>
      </c>
      <c r="G69" s="425"/>
      <c r="H69" s="4249"/>
      <c r="I69" s="426"/>
      <c r="J69" s="875"/>
      <c r="K69" s="875"/>
    </row>
    <row r="70" spans="1:256" s="874" customFormat="1" ht="13.5" customHeight="1">
      <c r="A70" s="423"/>
      <c r="B70" s="424"/>
      <c r="C70" s="872"/>
      <c r="D70" s="412" t="s">
        <v>2034</v>
      </c>
      <c r="E70" s="872"/>
      <c r="F70" s="430">
        <f>(2.147*(3.72+3.72+10.32+10.32))*0.55</f>
        <v>33.158268</v>
      </c>
      <c r="G70" s="425"/>
      <c r="H70" s="4249"/>
      <c r="I70" s="426"/>
      <c r="J70" s="875"/>
      <c r="K70" s="875"/>
    </row>
    <row r="71" spans="1:256" s="660" customFormat="1" ht="13.5" customHeight="1">
      <c r="A71" s="737">
        <v>16</v>
      </c>
      <c r="B71" s="688" t="s">
        <v>850</v>
      </c>
      <c r="C71" s="689" t="s">
        <v>880</v>
      </c>
      <c r="D71" s="689" t="s">
        <v>881</v>
      </c>
      <c r="E71" s="689" t="s">
        <v>221</v>
      </c>
      <c r="F71" s="686">
        <f>ROUND(SUM(F73,F75),3)</f>
        <v>67.138000000000005</v>
      </c>
      <c r="G71" s="738">
        <f>ROUND(SUM(H77:H81)/F71,2)</f>
        <v>0</v>
      </c>
      <c r="H71" s="3789">
        <f t="shared" ref="H71" si="9">ROUND(F71*G71,2)</f>
        <v>0</v>
      </c>
      <c r="I71" s="691" t="s">
        <v>60</v>
      </c>
      <c r="J71" s="739"/>
      <c r="K71" s="740"/>
      <c r="L71" s="740"/>
      <c r="M71" s="739"/>
      <c r="N71" s="213"/>
    </row>
    <row r="72" spans="1:256" s="660" customFormat="1" ht="13.5" customHeight="1">
      <c r="A72" s="737"/>
      <c r="B72" s="688"/>
      <c r="C72" s="689"/>
      <c r="D72" s="693" t="s">
        <v>262</v>
      </c>
      <c r="E72" s="689"/>
      <c r="F72" s="686"/>
      <c r="G72" s="738"/>
      <c r="H72" s="4253"/>
      <c r="I72" s="691"/>
      <c r="J72" s="739"/>
      <c r="K72" s="740"/>
      <c r="L72" s="740"/>
      <c r="M72" s="739"/>
      <c r="N72" s="213"/>
    </row>
    <row r="73" spans="1:256" s="333" customFormat="1" ht="13.5" customHeight="1">
      <c r="A73" s="741"/>
      <c r="B73" s="339"/>
      <c r="C73" s="689"/>
      <c r="D73" s="216" t="s">
        <v>263</v>
      </c>
      <c r="E73" s="340"/>
      <c r="F73" s="218">
        <f>SUM(F74:F74)</f>
        <v>33.569000000000003</v>
      </c>
      <c r="G73" s="341"/>
      <c r="H73" s="3798"/>
      <c r="I73" s="336"/>
      <c r="J73" s="739"/>
      <c r="K73" s="740"/>
      <c r="L73" s="740"/>
      <c r="M73" s="739"/>
      <c r="N73" s="213"/>
      <c r="O73" s="343"/>
      <c r="P73" s="343"/>
      <c r="Q73" s="343"/>
      <c r="R73" s="343"/>
      <c r="S73" s="343"/>
      <c r="T73" s="343"/>
      <c r="U73" s="343"/>
      <c r="V73" s="343"/>
      <c r="W73" s="343"/>
      <c r="X73" s="343"/>
      <c r="Y73" s="343"/>
      <c r="Z73" s="343"/>
      <c r="AA73" s="343"/>
      <c r="AB73" s="343"/>
      <c r="AC73" s="343"/>
      <c r="AD73" s="343"/>
      <c r="AE73" s="343"/>
      <c r="AF73" s="343"/>
      <c r="AG73" s="343"/>
      <c r="AH73" s="343"/>
      <c r="AI73" s="343"/>
      <c r="AJ73" s="343"/>
      <c r="AK73" s="343"/>
      <c r="AL73" s="343"/>
      <c r="AM73" s="343"/>
      <c r="AN73" s="343"/>
      <c r="AO73" s="343"/>
      <c r="AP73" s="343"/>
      <c r="AQ73" s="343"/>
      <c r="AR73" s="343"/>
      <c r="AS73" s="343"/>
      <c r="AT73" s="343"/>
      <c r="AU73" s="343"/>
      <c r="AV73" s="343"/>
      <c r="AW73" s="343"/>
      <c r="AX73" s="343"/>
      <c r="AY73" s="343"/>
      <c r="AZ73" s="343"/>
      <c r="BA73" s="343"/>
      <c r="BB73" s="343"/>
      <c r="BC73" s="343"/>
      <c r="BD73" s="343"/>
      <c r="BE73" s="343"/>
      <c r="BF73" s="343"/>
      <c r="BG73" s="343"/>
      <c r="BH73" s="343"/>
      <c r="BI73" s="343"/>
      <c r="BJ73" s="343"/>
      <c r="BK73" s="343"/>
      <c r="BL73" s="343"/>
      <c r="BM73" s="343"/>
      <c r="BN73" s="343"/>
      <c r="BO73" s="343"/>
      <c r="BP73" s="343"/>
      <c r="BQ73" s="343"/>
      <c r="BR73" s="343"/>
      <c r="BS73" s="343"/>
      <c r="BT73" s="343"/>
      <c r="BU73" s="343"/>
      <c r="BV73" s="343"/>
      <c r="BW73" s="343"/>
      <c r="BX73" s="343"/>
      <c r="BY73" s="343"/>
      <c r="BZ73" s="343"/>
      <c r="CA73" s="343"/>
      <c r="CB73" s="343"/>
      <c r="CC73" s="343"/>
      <c r="CD73" s="343"/>
      <c r="CE73" s="343"/>
      <c r="CF73" s="343"/>
      <c r="CG73" s="343"/>
      <c r="CH73" s="343"/>
      <c r="CI73" s="343"/>
      <c r="CJ73" s="343"/>
      <c r="CK73" s="343"/>
      <c r="CL73" s="343"/>
      <c r="CM73" s="343"/>
      <c r="CN73" s="343"/>
      <c r="CO73" s="343"/>
      <c r="CP73" s="343"/>
      <c r="CQ73" s="343"/>
      <c r="CR73" s="343"/>
      <c r="CS73" s="343"/>
      <c r="CT73" s="343"/>
      <c r="CU73" s="343"/>
      <c r="CV73" s="343"/>
      <c r="CW73" s="343"/>
      <c r="CX73" s="343"/>
      <c r="CY73" s="343"/>
      <c r="CZ73" s="343"/>
      <c r="DA73" s="343"/>
      <c r="DB73" s="343"/>
      <c r="DC73" s="343"/>
      <c r="DD73" s="343"/>
      <c r="DE73" s="343"/>
      <c r="DF73" s="343"/>
      <c r="DG73" s="343"/>
      <c r="DH73" s="343"/>
      <c r="DI73" s="343"/>
      <c r="DJ73" s="343"/>
      <c r="DK73" s="343"/>
      <c r="DL73" s="343"/>
      <c r="DM73" s="343"/>
      <c r="DN73" s="343"/>
      <c r="DO73" s="343"/>
      <c r="DP73" s="343"/>
      <c r="DQ73" s="343"/>
      <c r="DR73" s="343"/>
      <c r="DS73" s="343"/>
      <c r="DT73" s="343"/>
      <c r="DU73" s="343"/>
      <c r="DV73" s="343"/>
      <c r="DW73" s="343"/>
      <c r="DX73" s="343"/>
      <c r="DY73" s="343"/>
      <c r="DZ73" s="343"/>
      <c r="EA73" s="343"/>
      <c r="EB73" s="343"/>
      <c r="EC73" s="343"/>
      <c r="ED73" s="343"/>
      <c r="EE73" s="343"/>
      <c r="EF73" s="343"/>
      <c r="EG73" s="343"/>
      <c r="EH73" s="343"/>
      <c r="EI73" s="343"/>
      <c r="EJ73" s="343"/>
      <c r="EK73" s="343"/>
      <c r="EL73" s="343"/>
      <c r="EM73" s="343"/>
      <c r="EN73" s="343"/>
      <c r="EO73" s="343"/>
      <c r="EP73" s="343"/>
      <c r="EQ73" s="343"/>
      <c r="ER73" s="343"/>
      <c r="ES73" s="343"/>
      <c r="ET73" s="343"/>
      <c r="EU73" s="343"/>
      <c r="EV73" s="343"/>
      <c r="EW73" s="343"/>
      <c r="EX73" s="343"/>
      <c r="EY73" s="343"/>
      <c r="EZ73" s="343"/>
      <c r="FA73" s="343"/>
      <c r="FB73" s="343"/>
      <c r="FC73" s="343"/>
      <c r="FD73" s="343"/>
      <c r="FE73" s="343"/>
      <c r="FF73" s="343"/>
      <c r="FG73" s="343"/>
      <c r="FH73" s="343"/>
      <c r="FI73" s="343"/>
      <c r="FJ73" s="343"/>
      <c r="FK73" s="343"/>
      <c r="FL73" s="343"/>
      <c r="FM73" s="343"/>
      <c r="FN73" s="343"/>
      <c r="FO73" s="343"/>
      <c r="FP73" s="343"/>
      <c r="FQ73" s="343"/>
      <c r="FR73" s="343"/>
      <c r="FS73" s="343"/>
      <c r="FT73" s="343"/>
      <c r="FU73" s="343"/>
      <c r="FV73" s="343"/>
      <c r="FW73" s="343"/>
      <c r="FX73" s="343"/>
      <c r="FY73" s="343"/>
      <c r="FZ73" s="343"/>
      <c r="GA73" s="343"/>
      <c r="GB73" s="343"/>
      <c r="GC73" s="343"/>
      <c r="GD73" s="343"/>
      <c r="GE73" s="343"/>
      <c r="GF73" s="343"/>
      <c r="GG73" s="343"/>
      <c r="GH73" s="343"/>
      <c r="GI73" s="343"/>
      <c r="GJ73" s="343"/>
      <c r="GK73" s="343"/>
      <c r="GL73" s="343"/>
      <c r="GM73" s="343"/>
      <c r="GN73" s="343"/>
      <c r="GO73" s="343"/>
      <c r="GP73" s="343"/>
      <c r="GQ73" s="343"/>
      <c r="GR73" s="343"/>
      <c r="GS73" s="343"/>
      <c r="GT73" s="343"/>
      <c r="GU73" s="343"/>
      <c r="GV73" s="343"/>
      <c r="GW73" s="343"/>
      <c r="GX73" s="343"/>
      <c r="GY73" s="343"/>
      <c r="GZ73" s="343"/>
      <c r="HA73" s="343"/>
      <c r="HB73" s="343"/>
      <c r="HC73" s="343"/>
      <c r="HD73" s="343"/>
      <c r="HE73" s="343"/>
      <c r="HF73" s="343"/>
      <c r="HG73" s="343"/>
      <c r="HH73" s="343"/>
      <c r="HI73" s="343"/>
      <c r="HJ73" s="343"/>
      <c r="HK73" s="343"/>
      <c r="HL73" s="343"/>
      <c r="HM73" s="343"/>
      <c r="HN73" s="343"/>
      <c r="HO73" s="343"/>
      <c r="HP73" s="343"/>
      <c r="HQ73" s="343"/>
      <c r="HR73" s="343"/>
      <c r="HS73" s="343"/>
      <c r="HT73" s="343"/>
      <c r="HU73" s="343"/>
      <c r="HV73" s="343"/>
      <c r="HW73" s="343"/>
      <c r="HX73" s="343"/>
      <c r="HY73" s="343"/>
      <c r="HZ73" s="343"/>
      <c r="IA73" s="343"/>
      <c r="IB73" s="343"/>
      <c r="IC73" s="343"/>
      <c r="ID73" s="343"/>
      <c r="IE73" s="343"/>
      <c r="IF73" s="343"/>
      <c r="IG73" s="343"/>
      <c r="IH73" s="343"/>
      <c r="II73" s="343"/>
      <c r="IJ73" s="343"/>
      <c r="IK73" s="343"/>
      <c r="IL73" s="343"/>
      <c r="IM73" s="343"/>
      <c r="IN73" s="343"/>
      <c r="IO73" s="343"/>
      <c r="IP73" s="343"/>
      <c r="IQ73" s="343"/>
      <c r="IR73" s="343"/>
      <c r="IS73" s="343"/>
      <c r="IT73" s="343"/>
      <c r="IU73" s="343"/>
      <c r="IV73" s="343"/>
    </row>
    <row r="74" spans="1:256" s="660" customFormat="1" ht="13.5" customHeight="1">
      <c r="A74" s="742"/>
      <c r="B74" s="743"/>
      <c r="C74" s="744"/>
      <c r="D74" s="693" t="s">
        <v>2035</v>
      </c>
      <c r="E74" s="693"/>
      <c r="F74" s="694">
        <f>(44.789+22.349)*(0.45+0.05)</f>
        <v>33.569000000000003</v>
      </c>
      <c r="G74" s="738"/>
      <c r="H74" s="4253"/>
      <c r="I74" s="745"/>
      <c r="J74" s="739"/>
      <c r="K74" s="740"/>
      <c r="L74" s="740"/>
      <c r="M74" s="739"/>
      <c r="N74" s="213"/>
    </row>
    <row r="75" spans="1:256" s="333" customFormat="1" ht="13.5" customHeight="1">
      <c r="A75" s="741"/>
      <c r="B75" s="339"/>
      <c r="C75" s="689"/>
      <c r="D75" s="216" t="s">
        <v>265</v>
      </c>
      <c r="E75" s="340"/>
      <c r="F75" s="218">
        <f>SUM(F76)</f>
        <v>33.569000000000003</v>
      </c>
      <c r="G75" s="341"/>
      <c r="H75" s="3798"/>
      <c r="I75" s="336"/>
      <c r="J75" s="342"/>
      <c r="L75" s="343"/>
      <c r="M75" s="343"/>
      <c r="N75" s="343"/>
      <c r="O75" s="343"/>
      <c r="P75" s="343"/>
      <c r="Q75" s="343"/>
      <c r="R75" s="343"/>
      <c r="S75" s="343"/>
      <c r="T75" s="343"/>
      <c r="U75" s="343"/>
      <c r="V75" s="343"/>
      <c r="W75" s="343"/>
      <c r="X75" s="343"/>
      <c r="Y75" s="343"/>
      <c r="Z75" s="343"/>
      <c r="AA75" s="343"/>
      <c r="AB75" s="343"/>
      <c r="AC75" s="343"/>
      <c r="AD75" s="343"/>
      <c r="AE75" s="343"/>
      <c r="AF75" s="343"/>
      <c r="AG75" s="343"/>
      <c r="AH75" s="343"/>
      <c r="AI75" s="343"/>
      <c r="AJ75" s="343"/>
      <c r="AK75" s="343"/>
      <c r="AL75" s="343"/>
      <c r="AM75" s="343"/>
      <c r="AN75" s="343"/>
      <c r="AO75" s="343"/>
      <c r="AP75" s="343"/>
      <c r="AQ75" s="343"/>
      <c r="AR75" s="343"/>
      <c r="AS75" s="343"/>
      <c r="AT75" s="343"/>
      <c r="AU75" s="343"/>
      <c r="AV75" s="343"/>
      <c r="AW75" s="343"/>
      <c r="AX75" s="343"/>
      <c r="AY75" s="343"/>
      <c r="AZ75" s="343"/>
      <c r="BA75" s="343"/>
      <c r="BB75" s="343"/>
      <c r="BC75" s="343"/>
      <c r="BD75" s="343"/>
      <c r="BE75" s="343"/>
      <c r="BF75" s="343"/>
      <c r="BG75" s="343"/>
      <c r="BH75" s="343"/>
      <c r="BI75" s="343"/>
      <c r="BJ75" s="343"/>
      <c r="BK75" s="343"/>
      <c r="BL75" s="343"/>
      <c r="BM75" s="343"/>
      <c r="BN75" s="343"/>
      <c r="BO75" s="343"/>
      <c r="BP75" s="343"/>
      <c r="BQ75" s="343"/>
      <c r="BR75" s="343"/>
      <c r="BS75" s="343"/>
      <c r="BT75" s="343"/>
      <c r="BU75" s="343"/>
      <c r="BV75" s="343"/>
      <c r="BW75" s="343"/>
      <c r="BX75" s="343"/>
      <c r="BY75" s="343"/>
      <c r="BZ75" s="343"/>
      <c r="CA75" s="343"/>
      <c r="CB75" s="343"/>
      <c r="CC75" s="343"/>
      <c r="CD75" s="343"/>
      <c r="CE75" s="343"/>
      <c r="CF75" s="343"/>
      <c r="CG75" s="343"/>
      <c r="CH75" s="343"/>
      <c r="CI75" s="343"/>
      <c r="CJ75" s="343"/>
      <c r="CK75" s="343"/>
      <c r="CL75" s="343"/>
      <c r="CM75" s="343"/>
      <c r="CN75" s="343"/>
      <c r="CO75" s="343"/>
      <c r="CP75" s="343"/>
      <c r="CQ75" s="343"/>
      <c r="CR75" s="343"/>
      <c r="CS75" s="343"/>
      <c r="CT75" s="343"/>
      <c r="CU75" s="343"/>
      <c r="CV75" s="343"/>
      <c r="CW75" s="343"/>
      <c r="CX75" s="343"/>
      <c r="CY75" s="343"/>
      <c r="CZ75" s="343"/>
      <c r="DA75" s="343"/>
      <c r="DB75" s="343"/>
      <c r="DC75" s="343"/>
      <c r="DD75" s="343"/>
      <c r="DE75" s="343"/>
      <c r="DF75" s="343"/>
      <c r="DG75" s="343"/>
      <c r="DH75" s="343"/>
      <c r="DI75" s="343"/>
      <c r="DJ75" s="343"/>
      <c r="DK75" s="343"/>
      <c r="DL75" s="343"/>
      <c r="DM75" s="343"/>
      <c r="DN75" s="343"/>
      <c r="DO75" s="343"/>
      <c r="DP75" s="343"/>
      <c r="DQ75" s="343"/>
      <c r="DR75" s="343"/>
      <c r="DS75" s="343"/>
      <c r="DT75" s="343"/>
      <c r="DU75" s="343"/>
      <c r="DV75" s="343"/>
      <c r="DW75" s="343"/>
      <c r="DX75" s="343"/>
      <c r="DY75" s="343"/>
      <c r="DZ75" s="343"/>
      <c r="EA75" s="343"/>
      <c r="EB75" s="343"/>
      <c r="EC75" s="343"/>
      <c r="ED75" s="343"/>
      <c r="EE75" s="343"/>
      <c r="EF75" s="343"/>
      <c r="EG75" s="343"/>
      <c r="EH75" s="343"/>
      <c r="EI75" s="343"/>
      <c r="EJ75" s="343"/>
      <c r="EK75" s="343"/>
      <c r="EL75" s="343"/>
      <c r="EM75" s="343"/>
      <c r="EN75" s="343"/>
      <c r="EO75" s="343"/>
      <c r="EP75" s="343"/>
      <c r="EQ75" s="343"/>
      <c r="ER75" s="343"/>
      <c r="ES75" s="343"/>
      <c r="ET75" s="343"/>
      <c r="EU75" s="343"/>
      <c r="EV75" s="343"/>
      <c r="EW75" s="343"/>
      <c r="EX75" s="343"/>
      <c r="EY75" s="343"/>
      <c r="EZ75" s="343"/>
      <c r="FA75" s="343"/>
      <c r="FB75" s="343"/>
      <c r="FC75" s="343"/>
      <c r="FD75" s="343"/>
      <c r="FE75" s="343"/>
      <c r="FF75" s="343"/>
      <c r="FG75" s="343"/>
      <c r="FH75" s="343"/>
      <c r="FI75" s="343"/>
      <c r="FJ75" s="343"/>
      <c r="FK75" s="343"/>
      <c r="FL75" s="343"/>
      <c r="FM75" s="343"/>
      <c r="FN75" s="343"/>
      <c r="FO75" s="343"/>
      <c r="FP75" s="343"/>
      <c r="FQ75" s="343"/>
      <c r="FR75" s="343"/>
      <c r="FS75" s="343"/>
      <c r="FT75" s="343"/>
      <c r="FU75" s="343"/>
      <c r="FV75" s="343"/>
      <c r="FW75" s="343"/>
      <c r="FX75" s="343"/>
      <c r="FY75" s="343"/>
      <c r="FZ75" s="343"/>
      <c r="GA75" s="343"/>
      <c r="GB75" s="343"/>
      <c r="GC75" s="343"/>
      <c r="GD75" s="343"/>
      <c r="GE75" s="343"/>
      <c r="GF75" s="343"/>
      <c r="GG75" s="343"/>
      <c r="GH75" s="343"/>
      <c r="GI75" s="343"/>
      <c r="GJ75" s="343"/>
      <c r="GK75" s="343"/>
      <c r="GL75" s="343"/>
      <c r="GM75" s="343"/>
      <c r="GN75" s="343"/>
      <c r="GO75" s="343"/>
      <c r="GP75" s="343"/>
      <c r="GQ75" s="343"/>
      <c r="GR75" s="343"/>
      <c r="GS75" s="343"/>
      <c r="GT75" s="343"/>
      <c r="GU75" s="343"/>
      <c r="GV75" s="343"/>
      <c r="GW75" s="343"/>
      <c r="GX75" s="343"/>
      <c r="GY75" s="343"/>
      <c r="GZ75" s="343"/>
      <c r="HA75" s="343"/>
      <c r="HB75" s="343"/>
      <c r="HC75" s="343"/>
      <c r="HD75" s="343"/>
      <c r="HE75" s="343"/>
      <c r="HF75" s="343"/>
      <c r="HG75" s="343"/>
      <c r="HH75" s="343"/>
      <c r="HI75" s="343"/>
      <c r="HJ75" s="343"/>
      <c r="HK75" s="343"/>
      <c r="HL75" s="343"/>
      <c r="HM75" s="343"/>
      <c r="HN75" s="343"/>
      <c r="HO75" s="343"/>
      <c r="HP75" s="343"/>
      <c r="HQ75" s="343"/>
      <c r="HR75" s="343"/>
      <c r="HS75" s="343"/>
      <c r="HT75" s="343"/>
      <c r="HU75" s="343"/>
      <c r="HV75" s="343"/>
      <c r="HW75" s="343"/>
      <c r="HX75" s="343"/>
      <c r="HY75" s="343"/>
      <c r="HZ75" s="343"/>
      <c r="IA75" s="343"/>
      <c r="IB75" s="343"/>
      <c r="IC75" s="343"/>
      <c r="ID75" s="343"/>
      <c r="IE75" s="343"/>
      <c r="IF75" s="343"/>
      <c r="IG75" s="343"/>
      <c r="IH75" s="343"/>
      <c r="II75" s="343"/>
      <c r="IJ75" s="343"/>
      <c r="IK75" s="343"/>
      <c r="IL75" s="343"/>
      <c r="IM75" s="343"/>
      <c r="IN75" s="343"/>
      <c r="IO75" s="343"/>
      <c r="IP75" s="343"/>
      <c r="IQ75" s="343"/>
      <c r="IR75" s="343"/>
      <c r="IS75" s="343"/>
      <c r="IT75" s="343"/>
      <c r="IU75" s="343"/>
      <c r="IV75" s="343"/>
    </row>
    <row r="76" spans="1:256" s="660" customFormat="1" ht="13.5" customHeight="1">
      <c r="A76" s="742"/>
      <c r="B76" s="743"/>
      <c r="C76" s="744"/>
      <c r="D76" s="693" t="s">
        <v>2036</v>
      </c>
      <c r="E76" s="693"/>
      <c r="F76" s="694">
        <f>(44.789+22.349)*(0.5)</f>
        <v>33.569000000000003</v>
      </c>
      <c r="G76" s="738"/>
      <c r="H76" s="4253"/>
      <c r="I76" s="745"/>
      <c r="J76" s="659"/>
    </row>
    <row r="77" spans="1:256" s="660" customFormat="1" ht="13.5" customHeight="1">
      <c r="A77" s="746" t="s">
        <v>900</v>
      </c>
      <c r="B77" s="689"/>
      <c r="C77" s="227">
        <v>167151101</v>
      </c>
      <c r="D77" s="693" t="s">
        <v>884</v>
      </c>
      <c r="E77" s="747" t="s">
        <v>221</v>
      </c>
      <c r="F77" s="694">
        <f>F73</f>
        <v>33.569000000000003</v>
      </c>
      <c r="G77" s="748"/>
      <c r="H77" s="4267">
        <f t="shared" ref="H77:H81" si="10">ROUND(F77*G77,2)</f>
        <v>0</v>
      </c>
      <c r="I77" s="230" t="s">
        <v>142</v>
      </c>
      <c r="J77" s="739"/>
      <c r="K77" s="740"/>
      <c r="L77" s="740"/>
      <c r="M77" s="739"/>
      <c r="N77" s="213"/>
      <c r="O77" s="120"/>
      <c r="P77" s="120"/>
      <c r="Q77" s="120"/>
      <c r="R77" s="120"/>
      <c r="S77" s="232"/>
      <c r="V77" s="120"/>
    </row>
    <row r="78" spans="1:256" s="660" customFormat="1" ht="13.5" customHeight="1">
      <c r="A78" s="749" t="s">
        <v>902</v>
      </c>
      <c r="B78" s="689"/>
      <c r="C78" s="227">
        <v>167151102</v>
      </c>
      <c r="D78" s="693" t="s">
        <v>1317</v>
      </c>
      <c r="E78" s="693" t="s">
        <v>221</v>
      </c>
      <c r="F78" s="694">
        <f>F75</f>
        <v>33.569000000000003</v>
      </c>
      <c r="G78" s="748"/>
      <c r="H78" s="4267">
        <f t="shared" si="10"/>
        <v>0</v>
      </c>
      <c r="I78" s="230" t="s">
        <v>142</v>
      </c>
      <c r="J78" s="271"/>
      <c r="K78" s="271"/>
      <c r="L78" s="750"/>
      <c r="M78" s="750"/>
      <c r="N78" s="750"/>
      <c r="Q78" s="750"/>
      <c r="V78" s="751"/>
    </row>
    <row r="79" spans="1:256" s="660" customFormat="1" ht="27" customHeight="1">
      <c r="A79" s="746" t="s">
        <v>904</v>
      </c>
      <c r="B79" s="689"/>
      <c r="C79" s="227">
        <v>162351103</v>
      </c>
      <c r="D79" s="693" t="s">
        <v>886</v>
      </c>
      <c r="E79" s="747" t="s">
        <v>221</v>
      </c>
      <c r="F79" s="694">
        <f>F73</f>
        <v>33.569000000000003</v>
      </c>
      <c r="G79" s="748"/>
      <c r="H79" s="4267">
        <f t="shared" si="10"/>
        <v>0</v>
      </c>
      <c r="I79" s="230" t="s">
        <v>142</v>
      </c>
      <c r="J79" s="739"/>
      <c r="K79" s="740"/>
      <c r="L79" s="740"/>
      <c r="M79" s="739"/>
      <c r="N79" s="213"/>
      <c r="O79" s="701"/>
    </row>
    <row r="80" spans="1:256" s="660" customFormat="1" ht="27" customHeight="1">
      <c r="A80" s="749" t="s">
        <v>906</v>
      </c>
      <c r="B80" s="689"/>
      <c r="C80" s="227">
        <v>162351123</v>
      </c>
      <c r="D80" s="693" t="s">
        <v>1320</v>
      </c>
      <c r="E80" s="693" t="s">
        <v>221</v>
      </c>
      <c r="F80" s="694">
        <f>F75</f>
        <v>33.569000000000003</v>
      </c>
      <c r="G80" s="748"/>
      <c r="H80" s="4267">
        <f t="shared" si="10"/>
        <v>0</v>
      </c>
      <c r="I80" s="230" t="s">
        <v>142</v>
      </c>
      <c r="J80" s="271"/>
      <c r="K80" s="271"/>
      <c r="L80" s="750"/>
      <c r="M80" s="750"/>
      <c r="N80" s="750"/>
      <c r="Q80" s="750"/>
      <c r="V80" s="523"/>
    </row>
    <row r="81" spans="1:256" s="660" customFormat="1" ht="13.5" customHeight="1">
      <c r="A81" s="746" t="s">
        <v>908</v>
      </c>
      <c r="B81" s="689"/>
      <c r="C81" s="227">
        <v>171251201</v>
      </c>
      <c r="D81" s="693" t="s">
        <v>274</v>
      </c>
      <c r="E81" s="747" t="s">
        <v>221</v>
      </c>
      <c r="F81" s="694">
        <f>F71</f>
        <v>67.138000000000005</v>
      </c>
      <c r="G81" s="748"/>
      <c r="H81" s="4267">
        <f t="shared" si="10"/>
        <v>0</v>
      </c>
      <c r="I81" s="230" t="s">
        <v>142</v>
      </c>
      <c r="J81" s="739"/>
      <c r="K81" s="740"/>
      <c r="L81" s="740"/>
      <c r="M81" s="739"/>
      <c r="N81" s="213"/>
      <c r="O81" s="120"/>
      <c r="P81" s="120"/>
      <c r="Q81" s="120"/>
      <c r="R81" s="120"/>
      <c r="S81" s="232"/>
      <c r="V81" s="120"/>
    </row>
    <row r="82" spans="1:256" s="660" customFormat="1" ht="13.5" customHeight="1">
      <c r="A82" s="737"/>
      <c r="B82" s="689"/>
      <c r="C82" s="689"/>
      <c r="D82" s="693" t="s">
        <v>275</v>
      </c>
      <c r="E82" s="689"/>
      <c r="F82" s="752"/>
      <c r="G82" s="753"/>
      <c r="H82" s="4253"/>
      <c r="I82" s="680"/>
      <c r="J82" s="739"/>
      <c r="K82" s="740"/>
      <c r="L82" s="740"/>
      <c r="M82" s="739"/>
      <c r="N82" s="213"/>
    </row>
    <row r="83" spans="1:256" s="660" customFormat="1" ht="27" customHeight="1">
      <c r="A83" s="737"/>
      <c r="B83" s="689"/>
      <c r="C83" s="689"/>
      <c r="D83" s="693" t="s">
        <v>1833</v>
      </c>
      <c r="E83" s="689"/>
      <c r="F83" s="752"/>
      <c r="G83" s="753"/>
      <c r="H83" s="4253"/>
      <c r="I83" s="680"/>
      <c r="J83" s="739"/>
      <c r="K83" s="740"/>
      <c r="L83" s="740"/>
      <c r="M83" s="739"/>
      <c r="N83" s="213"/>
    </row>
    <row r="84" spans="1:256" s="660" customFormat="1" ht="13.5" customHeight="1">
      <c r="A84" s="737">
        <v>17</v>
      </c>
      <c r="B84" s="688" t="s">
        <v>850</v>
      </c>
      <c r="C84" s="689" t="s">
        <v>889</v>
      </c>
      <c r="D84" s="689" t="s">
        <v>890</v>
      </c>
      <c r="E84" s="689" t="s">
        <v>221</v>
      </c>
      <c r="F84" s="686">
        <f>ROUND(SUM(F86,F88),3)</f>
        <v>67.138000000000005</v>
      </c>
      <c r="G84" s="738">
        <f>ROUND(SUM(H90:H93)/F84,2)</f>
        <v>0</v>
      </c>
      <c r="H84" s="3789">
        <f t="shared" ref="H84" si="11">ROUND(F84*G84,2)</f>
        <v>0</v>
      </c>
      <c r="I84" s="691" t="s">
        <v>60</v>
      </c>
      <c r="J84" s="739"/>
      <c r="K84" s="740"/>
      <c r="L84" s="740"/>
      <c r="M84" s="739"/>
      <c r="N84" s="213"/>
    </row>
    <row r="85" spans="1:256" s="660" customFormat="1" ht="13.5" customHeight="1">
      <c r="A85" s="742"/>
      <c r="B85" s="743"/>
      <c r="C85" s="744"/>
      <c r="D85" s="693" t="s">
        <v>278</v>
      </c>
      <c r="E85" s="693"/>
      <c r="F85" s="694"/>
      <c r="G85" s="738"/>
      <c r="H85" s="4253"/>
      <c r="I85" s="745"/>
      <c r="J85" s="739"/>
      <c r="K85" s="740"/>
      <c r="L85" s="740"/>
      <c r="M85" s="739"/>
      <c r="N85" s="213"/>
      <c r="U85" s="523"/>
    </row>
    <row r="86" spans="1:256" s="333" customFormat="1" ht="13.5" customHeight="1">
      <c r="A86" s="741"/>
      <c r="B86" s="339"/>
      <c r="C86" s="689"/>
      <c r="D86" s="216" t="s">
        <v>279</v>
      </c>
      <c r="E86" s="340"/>
      <c r="F86" s="218">
        <f>SUM(F87:F87)</f>
        <v>33.569000000000003</v>
      </c>
      <c r="G86" s="341"/>
      <c r="H86" s="3798"/>
      <c r="I86" s="336"/>
      <c r="J86" s="739"/>
      <c r="K86" s="740"/>
      <c r="L86" s="740"/>
      <c r="M86" s="739"/>
      <c r="N86" s="213"/>
      <c r="O86" s="343"/>
      <c r="P86" s="343"/>
      <c r="Q86" s="343"/>
      <c r="S86" s="343"/>
      <c r="U86" s="523"/>
      <c r="V86" s="343"/>
      <c r="W86" s="343"/>
      <c r="X86" s="343"/>
      <c r="Y86" s="343"/>
      <c r="Z86" s="343"/>
      <c r="AA86" s="343"/>
      <c r="AB86" s="343"/>
      <c r="AC86" s="343"/>
      <c r="AD86" s="343"/>
      <c r="AE86" s="343"/>
      <c r="AF86" s="343"/>
      <c r="AG86" s="343"/>
      <c r="AH86" s="343"/>
      <c r="AI86" s="343"/>
      <c r="AJ86" s="343"/>
      <c r="AK86" s="343"/>
      <c r="AL86" s="343"/>
      <c r="AM86" s="343"/>
      <c r="AN86" s="343"/>
      <c r="AO86" s="343"/>
      <c r="AP86" s="343"/>
      <c r="AQ86" s="343"/>
      <c r="AR86" s="343"/>
      <c r="AS86" s="343"/>
      <c r="AT86" s="343"/>
      <c r="AU86" s="343"/>
      <c r="AV86" s="343"/>
      <c r="AW86" s="343"/>
      <c r="AX86" s="343"/>
      <c r="AY86" s="343"/>
      <c r="AZ86" s="343"/>
      <c r="BA86" s="343"/>
      <c r="BB86" s="343"/>
      <c r="BC86" s="343"/>
      <c r="BD86" s="343"/>
      <c r="BE86" s="343"/>
      <c r="BF86" s="343"/>
      <c r="BG86" s="343"/>
      <c r="BH86" s="343"/>
      <c r="BI86" s="343"/>
      <c r="BJ86" s="343"/>
      <c r="BK86" s="343"/>
      <c r="BL86" s="343"/>
      <c r="BM86" s="343"/>
      <c r="BN86" s="343"/>
      <c r="BO86" s="343"/>
      <c r="BP86" s="343"/>
      <c r="BQ86" s="343"/>
      <c r="BR86" s="343"/>
      <c r="BS86" s="343"/>
      <c r="BT86" s="343"/>
      <c r="BU86" s="343"/>
      <c r="BV86" s="343"/>
      <c r="BW86" s="343"/>
      <c r="BX86" s="343"/>
      <c r="BY86" s="343"/>
      <c r="BZ86" s="343"/>
      <c r="CA86" s="343"/>
      <c r="CB86" s="343"/>
      <c r="CC86" s="343"/>
      <c r="CD86" s="343"/>
      <c r="CE86" s="343"/>
      <c r="CF86" s="343"/>
      <c r="CG86" s="343"/>
      <c r="CH86" s="343"/>
      <c r="CI86" s="343"/>
      <c r="CJ86" s="343"/>
      <c r="CK86" s="343"/>
      <c r="CL86" s="343"/>
      <c r="CM86" s="343"/>
      <c r="CN86" s="343"/>
      <c r="CO86" s="343"/>
      <c r="CP86" s="343"/>
      <c r="CQ86" s="343"/>
      <c r="CR86" s="343"/>
      <c r="CS86" s="343"/>
      <c r="CT86" s="343"/>
      <c r="CU86" s="343"/>
      <c r="CV86" s="343"/>
      <c r="CW86" s="343"/>
      <c r="CX86" s="343"/>
      <c r="CY86" s="343"/>
      <c r="CZ86" s="343"/>
      <c r="DA86" s="343"/>
      <c r="DB86" s="343"/>
      <c r="DC86" s="343"/>
      <c r="DD86" s="343"/>
      <c r="DE86" s="343"/>
      <c r="DF86" s="343"/>
      <c r="DG86" s="343"/>
      <c r="DH86" s="343"/>
      <c r="DI86" s="343"/>
      <c r="DJ86" s="343"/>
      <c r="DK86" s="343"/>
      <c r="DL86" s="343"/>
      <c r="DM86" s="343"/>
      <c r="DN86" s="343"/>
      <c r="DO86" s="343"/>
      <c r="DP86" s="343"/>
      <c r="DQ86" s="343"/>
      <c r="DR86" s="343"/>
      <c r="DS86" s="343"/>
      <c r="DT86" s="343"/>
      <c r="DU86" s="343"/>
      <c r="DV86" s="343"/>
      <c r="DW86" s="343"/>
      <c r="DX86" s="343"/>
      <c r="DY86" s="343"/>
      <c r="DZ86" s="343"/>
      <c r="EA86" s="343"/>
      <c r="EB86" s="343"/>
      <c r="EC86" s="343"/>
      <c r="ED86" s="343"/>
      <c r="EE86" s="343"/>
      <c r="EF86" s="343"/>
      <c r="EG86" s="343"/>
      <c r="EH86" s="343"/>
      <c r="EI86" s="343"/>
      <c r="EJ86" s="343"/>
      <c r="EK86" s="343"/>
      <c r="EL86" s="343"/>
      <c r="EM86" s="343"/>
      <c r="EN86" s="343"/>
      <c r="EO86" s="343"/>
      <c r="EP86" s="343"/>
      <c r="EQ86" s="343"/>
      <c r="ER86" s="343"/>
      <c r="ES86" s="343"/>
      <c r="ET86" s="343"/>
      <c r="EU86" s="343"/>
      <c r="EV86" s="343"/>
      <c r="EW86" s="343"/>
      <c r="EX86" s="343"/>
      <c r="EY86" s="343"/>
      <c r="EZ86" s="343"/>
      <c r="FA86" s="343"/>
      <c r="FB86" s="343"/>
      <c r="FC86" s="343"/>
      <c r="FD86" s="343"/>
      <c r="FE86" s="343"/>
      <c r="FF86" s="343"/>
      <c r="FG86" s="343"/>
      <c r="FH86" s="343"/>
      <c r="FI86" s="343"/>
      <c r="FJ86" s="343"/>
      <c r="FK86" s="343"/>
      <c r="FL86" s="343"/>
      <c r="FM86" s="343"/>
      <c r="FN86" s="343"/>
      <c r="FO86" s="343"/>
      <c r="FP86" s="343"/>
      <c r="FQ86" s="343"/>
      <c r="FR86" s="343"/>
      <c r="FS86" s="343"/>
      <c r="FT86" s="343"/>
      <c r="FU86" s="343"/>
      <c r="FV86" s="343"/>
      <c r="FW86" s="343"/>
      <c r="FX86" s="343"/>
      <c r="FY86" s="343"/>
      <c r="FZ86" s="343"/>
      <c r="GA86" s="343"/>
      <c r="GB86" s="343"/>
      <c r="GC86" s="343"/>
      <c r="GD86" s="343"/>
      <c r="GE86" s="343"/>
      <c r="GF86" s="343"/>
      <c r="GG86" s="343"/>
      <c r="GH86" s="343"/>
      <c r="GI86" s="343"/>
      <c r="GJ86" s="343"/>
      <c r="GK86" s="343"/>
      <c r="GL86" s="343"/>
      <c r="GM86" s="343"/>
      <c r="GN86" s="343"/>
      <c r="GO86" s="343"/>
      <c r="GP86" s="343"/>
      <c r="GQ86" s="343"/>
      <c r="GR86" s="343"/>
      <c r="GS86" s="343"/>
      <c r="GT86" s="343"/>
      <c r="GU86" s="343"/>
      <c r="GV86" s="343"/>
      <c r="GW86" s="343"/>
      <c r="GX86" s="343"/>
      <c r="GY86" s="343"/>
      <c r="GZ86" s="343"/>
      <c r="HA86" s="343"/>
      <c r="HB86" s="343"/>
      <c r="HC86" s="343"/>
      <c r="HD86" s="343"/>
      <c r="HE86" s="343"/>
      <c r="HF86" s="343"/>
      <c r="HG86" s="343"/>
      <c r="HH86" s="343"/>
      <c r="HI86" s="343"/>
      <c r="HJ86" s="343"/>
      <c r="HK86" s="343"/>
      <c r="HL86" s="343"/>
      <c r="HM86" s="343"/>
      <c r="HN86" s="343"/>
      <c r="HO86" s="343"/>
      <c r="HP86" s="343"/>
      <c r="HQ86" s="343"/>
      <c r="HR86" s="343"/>
      <c r="HS86" s="343"/>
      <c r="HT86" s="343"/>
      <c r="HU86" s="343"/>
      <c r="HV86" s="343"/>
      <c r="HW86" s="343"/>
      <c r="HX86" s="343"/>
      <c r="HY86" s="343"/>
      <c r="HZ86" s="343"/>
      <c r="IA86" s="343"/>
      <c r="IB86" s="343"/>
      <c r="IC86" s="343"/>
      <c r="ID86" s="343"/>
      <c r="IE86" s="343"/>
      <c r="IF86" s="343"/>
      <c r="IG86" s="343"/>
      <c r="IH86" s="343"/>
      <c r="II86" s="343"/>
      <c r="IJ86" s="343"/>
      <c r="IK86" s="343"/>
      <c r="IL86" s="343"/>
      <c r="IM86" s="343"/>
      <c r="IN86" s="343"/>
      <c r="IO86" s="343"/>
      <c r="IP86" s="343"/>
      <c r="IQ86" s="343"/>
      <c r="IR86" s="343"/>
      <c r="IS86" s="343"/>
      <c r="IT86" s="343"/>
      <c r="IU86" s="343"/>
      <c r="IV86" s="343"/>
    </row>
    <row r="87" spans="1:256" s="660" customFormat="1" ht="13.5" customHeight="1">
      <c r="A87" s="742"/>
      <c r="B87" s="743"/>
      <c r="C87" s="744"/>
      <c r="D87" s="693" t="s">
        <v>2037</v>
      </c>
      <c r="E87" s="693"/>
      <c r="F87" s="694">
        <f>(44.789+22.349)*(0.45+0.05)</f>
        <v>33.569000000000003</v>
      </c>
      <c r="G87" s="738"/>
      <c r="H87" s="4253"/>
      <c r="I87" s="745"/>
      <c r="J87" s="739"/>
      <c r="K87" s="740"/>
      <c r="L87" s="740"/>
      <c r="M87" s="739"/>
      <c r="N87" s="213"/>
      <c r="U87" s="523"/>
    </row>
    <row r="88" spans="1:256" s="333" customFormat="1" ht="13.5" customHeight="1">
      <c r="A88" s="741"/>
      <c r="B88" s="339"/>
      <c r="C88" s="689"/>
      <c r="D88" s="216" t="s">
        <v>281</v>
      </c>
      <c r="E88" s="340"/>
      <c r="F88" s="218">
        <f>SUM(F89)</f>
        <v>33.569000000000003</v>
      </c>
      <c r="G88" s="341"/>
      <c r="H88" s="3798"/>
      <c r="I88" s="336"/>
      <c r="J88" s="754"/>
      <c r="L88" s="343"/>
      <c r="M88" s="343"/>
      <c r="N88" s="343"/>
      <c r="O88" s="343"/>
      <c r="P88" s="343"/>
      <c r="Q88" s="343"/>
      <c r="S88" s="343"/>
      <c r="U88" s="523"/>
      <c r="V88" s="343"/>
      <c r="W88" s="343"/>
      <c r="X88" s="343"/>
      <c r="Y88" s="343"/>
      <c r="Z88" s="343"/>
      <c r="AA88" s="343"/>
      <c r="AB88" s="343"/>
      <c r="AC88" s="343"/>
      <c r="AD88" s="343"/>
      <c r="AE88" s="343"/>
      <c r="AF88" s="343"/>
      <c r="AG88" s="343"/>
      <c r="AH88" s="343"/>
      <c r="AI88" s="343"/>
      <c r="AJ88" s="343"/>
      <c r="AK88" s="343"/>
      <c r="AL88" s="343"/>
      <c r="AM88" s="343"/>
      <c r="AN88" s="343"/>
      <c r="AO88" s="343"/>
      <c r="AP88" s="343"/>
      <c r="AQ88" s="343"/>
      <c r="AR88" s="343"/>
      <c r="AS88" s="343"/>
      <c r="AT88" s="343"/>
      <c r="AU88" s="343"/>
      <c r="AV88" s="343"/>
      <c r="AW88" s="343"/>
      <c r="AX88" s="343"/>
      <c r="AY88" s="343"/>
      <c r="AZ88" s="343"/>
      <c r="BA88" s="343"/>
      <c r="BB88" s="343"/>
      <c r="BC88" s="343"/>
      <c r="BD88" s="343"/>
      <c r="BE88" s="343"/>
      <c r="BF88" s="343"/>
      <c r="BG88" s="343"/>
      <c r="BH88" s="343"/>
      <c r="BI88" s="343"/>
      <c r="BJ88" s="343"/>
      <c r="BK88" s="343"/>
      <c r="BL88" s="343"/>
      <c r="BM88" s="343"/>
      <c r="BN88" s="343"/>
      <c r="BO88" s="343"/>
      <c r="BP88" s="343"/>
      <c r="BQ88" s="343"/>
      <c r="BR88" s="343"/>
      <c r="BS88" s="343"/>
      <c r="BT88" s="343"/>
      <c r="BU88" s="343"/>
      <c r="BV88" s="343"/>
      <c r="BW88" s="343"/>
      <c r="BX88" s="343"/>
      <c r="BY88" s="343"/>
      <c r="BZ88" s="343"/>
      <c r="CA88" s="343"/>
      <c r="CB88" s="343"/>
      <c r="CC88" s="343"/>
      <c r="CD88" s="343"/>
      <c r="CE88" s="343"/>
      <c r="CF88" s="343"/>
      <c r="CG88" s="343"/>
      <c r="CH88" s="343"/>
      <c r="CI88" s="343"/>
      <c r="CJ88" s="343"/>
      <c r="CK88" s="343"/>
      <c r="CL88" s="343"/>
      <c r="CM88" s="343"/>
      <c r="CN88" s="343"/>
      <c r="CO88" s="343"/>
      <c r="CP88" s="343"/>
      <c r="CQ88" s="343"/>
      <c r="CR88" s="343"/>
      <c r="CS88" s="343"/>
      <c r="CT88" s="343"/>
      <c r="CU88" s="343"/>
      <c r="CV88" s="343"/>
      <c r="CW88" s="343"/>
      <c r="CX88" s="343"/>
      <c r="CY88" s="343"/>
      <c r="CZ88" s="343"/>
      <c r="DA88" s="343"/>
      <c r="DB88" s="343"/>
      <c r="DC88" s="343"/>
      <c r="DD88" s="343"/>
      <c r="DE88" s="343"/>
      <c r="DF88" s="343"/>
      <c r="DG88" s="343"/>
      <c r="DH88" s="343"/>
      <c r="DI88" s="343"/>
      <c r="DJ88" s="343"/>
      <c r="DK88" s="343"/>
      <c r="DL88" s="343"/>
      <c r="DM88" s="343"/>
      <c r="DN88" s="343"/>
      <c r="DO88" s="343"/>
      <c r="DP88" s="343"/>
      <c r="DQ88" s="343"/>
      <c r="DR88" s="343"/>
      <c r="DS88" s="343"/>
      <c r="DT88" s="343"/>
      <c r="DU88" s="343"/>
      <c r="DV88" s="343"/>
      <c r="DW88" s="343"/>
      <c r="DX88" s="343"/>
      <c r="DY88" s="343"/>
      <c r="DZ88" s="343"/>
      <c r="EA88" s="343"/>
      <c r="EB88" s="343"/>
      <c r="EC88" s="343"/>
      <c r="ED88" s="343"/>
      <c r="EE88" s="343"/>
      <c r="EF88" s="343"/>
      <c r="EG88" s="343"/>
      <c r="EH88" s="343"/>
      <c r="EI88" s="343"/>
      <c r="EJ88" s="343"/>
      <c r="EK88" s="343"/>
      <c r="EL88" s="343"/>
      <c r="EM88" s="343"/>
      <c r="EN88" s="343"/>
      <c r="EO88" s="343"/>
      <c r="EP88" s="343"/>
      <c r="EQ88" s="343"/>
      <c r="ER88" s="343"/>
      <c r="ES88" s="343"/>
      <c r="ET88" s="343"/>
      <c r="EU88" s="343"/>
      <c r="EV88" s="343"/>
      <c r="EW88" s="343"/>
      <c r="EX88" s="343"/>
      <c r="EY88" s="343"/>
      <c r="EZ88" s="343"/>
      <c r="FA88" s="343"/>
      <c r="FB88" s="343"/>
      <c r="FC88" s="343"/>
      <c r="FD88" s="343"/>
      <c r="FE88" s="343"/>
      <c r="FF88" s="343"/>
      <c r="FG88" s="343"/>
      <c r="FH88" s="343"/>
      <c r="FI88" s="343"/>
      <c r="FJ88" s="343"/>
      <c r="FK88" s="343"/>
      <c r="FL88" s="343"/>
      <c r="FM88" s="343"/>
      <c r="FN88" s="343"/>
      <c r="FO88" s="343"/>
      <c r="FP88" s="343"/>
      <c r="FQ88" s="343"/>
      <c r="FR88" s="343"/>
      <c r="FS88" s="343"/>
      <c r="FT88" s="343"/>
      <c r="FU88" s="343"/>
      <c r="FV88" s="343"/>
      <c r="FW88" s="343"/>
      <c r="FX88" s="343"/>
      <c r="FY88" s="343"/>
      <c r="FZ88" s="343"/>
      <c r="GA88" s="343"/>
      <c r="GB88" s="343"/>
      <c r="GC88" s="343"/>
      <c r="GD88" s="343"/>
      <c r="GE88" s="343"/>
      <c r="GF88" s="343"/>
      <c r="GG88" s="343"/>
      <c r="GH88" s="343"/>
      <c r="GI88" s="343"/>
      <c r="GJ88" s="343"/>
      <c r="GK88" s="343"/>
      <c r="GL88" s="343"/>
      <c r="GM88" s="343"/>
      <c r="GN88" s="343"/>
      <c r="GO88" s="343"/>
      <c r="GP88" s="343"/>
      <c r="GQ88" s="343"/>
      <c r="GR88" s="343"/>
      <c r="GS88" s="343"/>
      <c r="GT88" s="343"/>
      <c r="GU88" s="343"/>
      <c r="GV88" s="343"/>
      <c r="GW88" s="343"/>
      <c r="GX88" s="343"/>
      <c r="GY88" s="343"/>
      <c r="GZ88" s="343"/>
      <c r="HA88" s="343"/>
      <c r="HB88" s="343"/>
      <c r="HC88" s="343"/>
      <c r="HD88" s="343"/>
      <c r="HE88" s="343"/>
      <c r="HF88" s="343"/>
      <c r="HG88" s="343"/>
      <c r="HH88" s="343"/>
      <c r="HI88" s="343"/>
      <c r="HJ88" s="343"/>
      <c r="HK88" s="343"/>
      <c r="HL88" s="343"/>
      <c r="HM88" s="343"/>
      <c r="HN88" s="343"/>
      <c r="HO88" s="343"/>
      <c r="HP88" s="343"/>
      <c r="HQ88" s="343"/>
      <c r="HR88" s="343"/>
      <c r="HS88" s="343"/>
      <c r="HT88" s="343"/>
      <c r="HU88" s="343"/>
      <c r="HV88" s="343"/>
      <c r="HW88" s="343"/>
      <c r="HX88" s="343"/>
      <c r="HY88" s="343"/>
      <c r="HZ88" s="343"/>
      <c r="IA88" s="343"/>
      <c r="IB88" s="343"/>
      <c r="IC88" s="343"/>
      <c r="ID88" s="343"/>
      <c r="IE88" s="343"/>
      <c r="IF88" s="343"/>
      <c r="IG88" s="343"/>
      <c r="IH88" s="343"/>
      <c r="II88" s="343"/>
      <c r="IJ88" s="343"/>
      <c r="IK88" s="343"/>
      <c r="IL88" s="343"/>
      <c r="IM88" s="343"/>
      <c r="IN88" s="343"/>
      <c r="IO88" s="343"/>
      <c r="IP88" s="343"/>
      <c r="IQ88" s="343"/>
      <c r="IR88" s="343"/>
      <c r="IS88" s="343"/>
      <c r="IT88" s="343"/>
      <c r="IU88" s="343"/>
      <c r="IV88" s="343"/>
    </row>
    <row r="89" spans="1:256" s="660" customFormat="1" ht="13.5" customHeight="1">
      <c r="A89" s="742"/>
      <c r="B89" s="743"/>
      <c r="C89" s="744"/>
      <c r="D89" s="693" t="s">
        <v>2038</v>
      </c>
      <c r="E89" s="693"/>
      <c r="F89" s="694">
        <f>(44.789+22.349)*(0.5)</f>
        <v>33.569000000000003</v>
      </c>
      <c r="G89" s="738"/>
      <c r="H89" s="4253"/>
      <c r="I89" s="745"/>
      <c r="U89" s="523"/>
    </row>
    <row r="90" spans="1:256" s="660" customFormat="1" ht="13.5" customHeight="1">
      <c r="A90" s="746" t="s">
        <v>915</v>
      </c>
      <c r="B90" s="689"/>
      <c r="C90" s="227">
        <v>167151101</v>
      </c>
      <c r="D90" s="693" t="s">
        <v>884</v>
      </c>
      <c r="E90" s="747" t="s">
        <v>221</v>
      </c>
      <c r="F90" s="694">
        <f>F86</f>
        <v>33.569000000000003</v>
      </c>
      <c r="G90" s="748"/>
      <c r="H90" s="4267">
        <f t="shared" ref="H90:H93" si="12">ROUND(F90*G90,2)</f>
        <v>0</v>
      </c>
      <c r="I90" s="230" t="s">
        <v>142</v>
      </c>
      <c r="J90" s="739"/>
      <c r="K90" s="740"/>
      <c r="L90" s="740"/>
      <c r="M90" s="739"/>
      <c r="N90" s="213"/>
      <c r="O90" s="120"/>
      <c r="P90" s="120"/>
      <c r="Q90" s="120"/>
      <c r="R90" s="120"/>
      <c r="S90" s="232"/>
      <c r="V90" s="120"/>
    </row>
    <row r="91" spans="1:256" s="660" customFormat="1" ht="13.5" customHeight="1">
      <c r="A91" s="749" t="s">
        <v>918</v>
      </c>
      <c r="B91" s="689"/>
      <c r="C91" s="227">
        <v>167151102</v>
      </c>
      <c r="D91" s="693" t="s">
        <v>1317</v>
      </c>
      <c r="E91" s="693" t="s">
        <v>221</v>
      </c>
      <c r="F91" s="694">
        <f>F88</f>
        <v>33.569000000000003</v>
      </c>
      <c r="G91" s="748"/>
      <c r="H91" s="4267">
        <f t="shared" si="12"/>
        <v>0</v>
      </c>
      <c r="I91" s="230" t="s">
        <v>142</v>
      </c>
      <c r="J91" s="271"/>
      <c r="K91" s="271"/>
      <c r="L91" s="750"/>
      <c r="M91" s="750"/>
      <c r="N91" s="750"/>
      <c r="Q91" s="750"/>
      <c r="V91" s="751"/>
    </row>
    <row r="92" spans="1:256" s="660" customFormat="1" ht="27" customHeight="1">
      <c r="A92" s="746" t="s">
        <v>920</v>
      </c>
      <c r="B92" s="689"/>
      <c r="C92" s="227">
        <v>162351103</v>
      </c>
      <c r="D92" s="693" t="s">
        <v>886</v>
      </c>
      <c r="E92" s="747" t="s">
        <v>221</v>
      </c>
      <c r="F92" s="694">
        <f>F86</f>
        <v>33.569000000000003</v>
      </c>
      <c r="G92" s="748"/>
      <c r="H92" s="4267">
        <f t="shared" si="12"/>
        <v>0</v>
      </c>
      <c r="I92" s="230" t="s">
        <v>142</v>
      </c>
      <c r="J92" s="739"/>
      <c r="K92" s="740"/>
      <c r="L92" s="740"/>
      <c r="M92" s="739"/>
      <c r="N92" s="213"/>
      <c r="O92" s="701"/>
    </row>
    <row r="93" spans="1:256" s="660" customFormat="1" ht="27" customHeight="1">
      <c r="A93" s="749" t="s">
        <v>922</v>
      </c>
      <c r="B93" s="689"/>
      <c r="C93" s="227">
        <v>162351123</v>
      </c>
      <c r="D93" s="693" t="s">
        <v>1320</v>
      </c>
      <c r="E93" s="693" t="s">
        <v>221</v>
      </c>
      <c r="F93" s="694">
        <f>F88</f>
        <v>33.569000000000003</v>
      </c>
      <c r="G93" s="748"/>
      <c r="H93" s="4267">
        <f t="shared" si="12"/>
        <v>0</v>
      </c>
      <c r="I93" s="230" t="s">
        <v>142</v>
      </c>
      <c r="J93" s="271"/>
      <c r="K93" s="271"/>
      <c r="L93" s="750"/>
      <c r="M93" s="750"/>
      <c r="N93" s="750"/>
      <c r="Q93" s="750"/>
      <c r="V93" s="523"/>
    </row>
    <row r="94" spans="1:256" s="660" customFormat="1" ht="27" customHeight="1">
      <c r="A94" s="746"/>
      <c r="B94" s="689"/>
      <c r="C94" s="689"/>
      <c r="D94" s="524" t="s">
        <v>894</v>
      </c>
      <c r="E94" s="747"/>
      <c r="F94" s="694"/>
      <c r="G94" s="755"/>
      <c r="H94" s="4254"/>
      <c r="I94" s="230"/>
      <c r="J94" s="739"/>
      <c r="K94" s="740"/>
      <c r="L94" s="740"/>
      <c r="M94" s="739"/>
      <c r="N94" s="213"/>
    </row>
    <row r="95" spans="1:256" s="660" customFormat="1" ht="27" customHeight="1">
      <c r="A95" s="737"/>
      <c r="B95" s="689"/>
      <c r="C95" s="689"/>
      <c r="D95" s="693" t="s">
        <v>1833</v>
      </c>
      <c r="E95" s="689"/>
      <c r="F95" s="752"/>
      <c r="G95" s="738"/>
      <c r="H95" s="4253"/>
      <c r="I95" s="691"/>
      <c r="J95" s="739"/>
      <c r="K95" s="740"/>
      <c r="L95" s="740"/>
      <c r="M95" s="739"/>
      <c r="N95" s="213"/>
    </row>
    <row r="96" spans="1:256" s="245" customFormat="1" ht="27" customHeight="1">
      <c r="A96" s="757">
        <v>18</v>
      </c>
      <c r="B96" s="238" t="s">
        <v>850</v>
      </c>
      <c r="C96" s="239" t="s">
        <v>895</v>
      </c>
      <c r="D96" s="239" t="s">
        <v>896</v>
      </c>
      <c r="E96" s="239" t="s">
        <v>221</v>
      </c>
      <c r="F96" s="686">
        <f>ROUND(SUM(F98,F101),3)</f>
        <v>123.898</v>
      </c>
      <c r="G96" s="738">
        <f>ROUND(SUM(H104:H109)/F96,2)</f>
        <v>0</v>
      </c>
      <c r="H96" s="3789">
        <f t="shared" ref="H96" si="13">ROUND(F96*G96,2)</f>
        <v>0</v>
      </c>
      <c r="I96" s="243" t="s">
        <v>60</v>
      </c>
      <c r="J96" s="534"/>
      <c r="L96" s="246"/>
      <c r="M96" s="246"/>
      <c r="N96" s="246"/>
      <c r="O96" s="246"/>
      <c r="P96" s="246"/>
      <c r="Q96" s="246"/>
      <c r="R96" s="246"/>
      <c r="S96" s="246"/>
      <c r="V96" s="246"/>
      <c r="W96" s="246"/>
      <c r="X96" s="246"/>
      <c r="Y96" s="246"/>
      <c r="Z96" s="246"/>
      <c r="AA96" s="246"/>
      <c r="AB96" s="246"/>
      <c r="AC96" s="246"/>
      <c r="AD96" s="246"/>
      <c r="AE96" s="246"/>
      <c r="AF96" s="246"/>
      <c r="AG96" s="246"/>
      <c r="AH96" s="246"/>
      <c r="AI96" s="246"/>
      <c r="AJ96" s="246"/>
      <c r="AK96" s="246"/>
      <c r="AL96" s="246"/>
      <c r="AM96" s="246"/>
      <c r="AN96" s="246"/>
      <c r="AO96" s="246"/>
      <c r="AP96" s="246"/>
      <c r="AQ96" s="246"/>
      <c r="AR96" s="246"/>
      <c r="AS96" s="246"/>
      <c r="AT96" s="246"/>
      <c r="AU96" s="246"/>
      <c r="AV96" s="246"/>
      <c r="AW96" s="246"/>
      <c r="AX96" s="246"/>
      <c r="AY96" s="246"/>
      <c r="AZ96" s="246"/>
      <c r="BA96" s="246"/>
      <c r="BB96" s="246"/>
      <c r="BC96" s="246"/>
      <c r="BD96" s="246"/>
      <c r="BE96" s="246"/>
      <c r="BF96" s="246"/>
      <c r="BG96" s="246"/>
      <c r="BH96" s="246"/>
      <c r="BI96" s="246"/>
      <c r="BJ96" s="246"/>
      <c r="BK96" s="246"/>
      <c r="BL96" s="246"/>
      <c r="BM96" s="246"/>
      <c r="BN96" s="246"/>
      <c r="BO96" s="246"/>
      <c r="BP96" s="246"/>
      <c r="BQ96" s="246"/>
      <c r="BR96" s="246"/>
      <c r="BS96" s="246"/>
      <c r="BT96" s="246"/>
      <c r="BU96" s="246"/>
      <c r="BV96" s="246"/>
      <c r="BW96" s="246"/>
      <c r="BX96" s="246"/>
      <c r="BY96" s="246"/>
      <c r="BZ96" s="246"/>
      <c r="CA96" s="246"/>
      <c r="CB96" s="246"/>
      <c r="CC96" s="246"/>
      <c r="CD96" s="246"/>
      <c r="CE96" s="246"/>
      <c r="CF96" s="246"/>
      <c r="CG96" s="246"/>
      <c r="CH96" s="246"/>
      <c r="CI96" s="246"/>
      <c r="CJ96" s="246"/>
      <c r="CK96" s="246"/>
      <c r="CL96" s="246"/>
      <c r="CM96" s="246"/>
      <c r="CN96" s="246"/>
      <c r="CO96" s="246"/>
      <c r="CP96" s="246"/>
      <c r="CQ96" s="246"/>
      <c r="CR96" s="246"/>
      <c r="CS96" s="246"/>
      <c r="CT96" s="246"/>
      <c r="CU96" s="246"/>
      <c r="CV96" s="246"/>
      <c r="CW96" s="246"/>
      <c r="CX96" s="246"/>
      <c r="CY96" s="246"/>
      <c r="CZ96" s="246"/>
      <c r="DA96" s="246"/>
      <c r="DB96" s="246"/>
      <c r="DC96" s="246"/>
      <c r="DD96" s="246"/>
      <c r="DE96" s="246"/>
      <c r="DF96" s="246"/>
      <c r="DG96" s="246"/>
      <c r="DH96" s="246"/>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46"/>
      <c r="HR96" s="246"/>
      <c r="HS96" s="246"/>
      <c r="HT96" s="246"/>
      <c r="HU96" s="246"/>
      <c r="HV96" s="246"/>
      <c r="HW96" s="246"/>
      <c r="HX96" s="246"/>
      <c r="HY96" s="246"/>
      <c r="HZ96" s="246"/>
      <c r="IA96" s="246"/>
      <c r="IB96" s="246"/>
      <c r="IC96" s="246"/>
      <c r="ID96" s="246"/>
      <c r="IE96" s="246"/>
      <c r="IF96" s="246"/>
      <c r="IG96" s="246"/>
      <c r="IH96" s="246"/>
      <c r="II96" s="246"/>
      <c r="IJ96" s="246"/>
      <c r="IK96" s="246"/>
      <c r="IL96" s="246"/>
      <c r="IM96" s="246"/>
      <c r="IN96" s="246"/>
      <c r="IO96" s="246"/>
      <c r="IP96" s="246"/>
      <c r="IQ96" s="246"/>
      <c r="IR96" s="246"/>
      <c r="IS96" s="246"/>
      <c r="IT96" s="246"/>
      <c r="IU96" s="246"/>
      <c r="IV96" s="246"/>
    </row>
    <row r="97" spans="1:256" s="245" customFormat="1" ht="13.5" customHeight="1">
      <c r="A97" s="757"/>
      <c r="B97" s="238"/>
      <c r="C97" s="239"/>
      <c r="D97" s="240" t="s">
        <v>1836</v>
      </c>
      <c r="E97" s="239"/>
      <c r="F97" s="241"/>
      <c r="G97" s="242"/>
      <c r="H97" s="3801"/>
      <c r="I97" s="243"/>
      <c r="J97" s="244"/>
      <c r="L97" s="246"/>
      <c r="M97" s="246"/>
      <c r="N97" s="246"/>
      <c r="O97" s="246"/>
      <c r="P97" s="246"/>
      <c r="Q97" s="246"/>
      <c r="R97" s="246"/>
      <c r="S97" s="246"/>
      <c r="V97" s="246"/>
      <c r="W97" s="246"/>
      <c r="X97" s="246"/>
      <c r="Y97" s="246"/>
      <c r="Z97" s="246"/>
      <c r="AA97" s="246"/>
      <c r="AB97" s="246"/>
      <c r="AC97" s="246"/>
      <c r="AD97" s="246"/>
      <c r="AE97" s="246"/>
      <c r="AF97" s="246"/>
      <c r="AG97" s="246"/>
      <c r="AH97" s="246"/>
      <c r="AI97" s="246"/>
      <c r="AJ97" s="246"/>
      <c r="AK97" s="246"/>
      <c r="AL97" s="246"/>
      <c r="AM97" s="246"/>
      <c r="AN97" s="246"/>
      <c r="AO97" s="246"/>
      <c r="AP97" s="246"/>
      <c r="AQ97" s="246"/>
      <c r="AR97" s="246"/>
      <c r="AS97" s="246"/>
      <c r="AT97" s="246"/>
      <c r="AU97" s="246"/>
      <c r="AV97" s="246"/>
      <c r="AW97" s="246"/>
      <c r="AX97" s="246"/>
      <c r="AY97" s="246"/>
      <c r="AZ97" s="246"/>
      <c r="BA97" s="246"/>
      <c r="BB97" s="246"/>
      <c r="BC97" s="246"/>
      <c r="BD97" s="246"/>
      <c r="BE97" s="246"/>
      <c r="BF97" s="246"/>
      <c r="BG97" s="246"/>
      <c r="BH97" s="246"/>
      <c r="BI97" s="246"/>
      <c r="BJ97" s="246"/>
      <c r="BK97" s="246"/>
      <c r="BL97" s="246"/>
      <c r="BM97" s="246"/>
      <c r="BN97" s="246"/>
      <c r="BO97" s="246"/>
      <c r="BP97" s="246"/>
      <c r="BQ97" s="246"/>
      <c r="BR97" s="246"/>
      <c r="BS97" s="246"/>
      <c r="BT97" s="246"/>
      <c r="BU97" s="246"/>
      <c r="BV97" s="246"/>
      <c r="BW97" s="246"/>
      <c r="BX97" s="246"/>
      <c r="BY97" s="246"/>
      <c r="BZ97" s="246"/>
      <c r="CA97" s="246"/>
      <c r="CB97" s="246"/>
      <c r="CC97" s="246"/>
      <c r="CD97" s="246"/>
      <c r="CE97" s="246"/>
      <c r="CF97" s="246"/>
      <c r="CG97" s="246"/>
      <c r="CH97" s="246"/>
      <c r="CI97" s="246"/>
      <c r="CJ97" s="246"/>
      <c r="CK97" s="246"/>
      <c r="CL97" s="246"/>
      <c r="CM97" s="246"/>
      <c r="CN97" s="246"/>
      <c r="CO97" s="246"/>
      <c r="CP97" s="246"/>
      <c r="CQ97" s="246"/>
      <c r="CR97" s="246"/>
      <c r="CS97" s="246"/>
      <c r="CT97" s="246"/>
      <c r="CU97" s="246"/>
      <c r="CV97" s="246"/>
      <c r="CW97" s="246"/>
      <c r="CX97" s="246"/>
      <c r="CY97" s="246"/>
      <c r="CZ97" s="246"/>
      <c r="DA97" s="246"/>
      <c r="DB97" s="246"/>
      <c r="DC97" s="246"/>
      <c r="DD97" s="246"/>
      <c r="DE97" s="246"/>
      <c r="DF97" s="246"/>
      <c r="DG97" s="246"/>
      <c r="DH97" s="246"/>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46"/>
      <c r="HR97" s="246"/>
      <c r="HS97" s="246"/>
      <c r="HT97" s="246"/>
      <c r="HU97" s="246"/>
      <c r="HV97" s="246"/>
      <c r="HW97" s="246"/>
      <c r="HX97" s="246"/>
      <c r="HY97" s="246"/>
      <c r="HZ97" s="246"/>
      <c r="IA97" s="246"/>
      <c r="IB97" s="246"/>
      <c r="IC97" s="246"/>
      <c r="ID97" s="246"/>
      <c r="IE97" s="246"/>
      <c r="IF97" s="246"/>
      <c r="IG97" s="246"/>
      <c r="IH97" s="246"/>
      <c r="II97" s="246"/>
      <c r="IJ97" s="246"/>
      <c r="IK97" s="246"/>
      <c r="IL97" s="246"/>
      <c r="IM97" s="246"/>
      <c r="IN97" s="246"/>
      <c r="IO97" s="246"/>
      <c r="IP97" s="246"/>
      <c r="IQ97" s="246"/>
      <c r="IR97" s="246"/>
      <c r="IS97" s="246"/>
      <c r="IT97" s="246"/>
      <c r="IU97" s="246"/>
      <c r="IV97" s="246"/>
    </row>
    <row r="98" spans="1:256" s="182" customFormat="1" ht="13.5" customHeight="1">
      <c r="A98" s="758"/>
      <c r="B98" s="536"/>
      <c r="C98" s="501"/>
      <c r="D98" s="216" t="s">
        <v>263</v>
      </c>
      <c r="E98" s="537"/>
      <c r="F98" s="218">
        <f>SUM(F99:F100)</f>
        <v>52.396999999999991</v>
      </c>
      <c r="G98" s="538"/>
      <c r="H98" s="3802"/>
      <c r="I98" s="539"/>
      <c r="J98" s="540"/>
      <c r="L98" s="183"/>
      <c r="M98" s="183"/>
      <c r="N98" s="183"/>
      <c r="O98" s="183"/>
      <c r="P98" s="183"/>
      <c r="Q98" s="183"/>
      <c r="R98" s="183"/>
      <c r="S98" s="183"/>
      <c r="V98" s="183"/>
      <c r="W98" s="183"/>
      <c r="X98" s="183"/>
      <c r="Y98" s="183"/>
      <c r="Z98" s="183"/>
      <c r="AA98" s="183"/>
      <c r="AB98" s="183"/>
      <c r="AC98" s="183"/>
      <c r="AD98" s="183"/>
      <c r="AE98" s="183"/>
      <c r="AF98" s="183"/>
      <c r="AG98" s="183"/>
      <c r="AH98" s="183"/>
      <c r="AI98" s="183"/>
      <c r="AJ98" s="183"/>
      <c r="AK98" s="183"/>
      <c r="AL98" s="183"/>
      <c r="AM98" s="183"/>
      <c r="AN98" s="183"/>
      <c r="AO98" s="183"/>
      <c r="AP98" s="183"/>
      <c r="AQ98" s="183"/>
      <c r="AR98" s="183"/>
      <c r="AS98" s="183"/>
      <c r="AT98" s="183"/>
      <c r="AU98" s="183"/>
      <c r="AV98" s="183"/>
      <c r="AW98" s="183"/>
      <c r="AX98" s="183"/>
      <c r="AY98" s="183"/>
      <c r="AZ98" s="183"/>
      <c r="BA98" s="183"/>
      <c r="BB98" s="183"/>
      <c r="BC98" s="183"/>
      <c r="BD98" s="183"/>
      <c r="BE98" s="183"/>
      <c r="BF98" s="183"/>
      <c r="BG98" s="183"/>
      <c r="BH98" s="183"/>
      <c r="BI98" s="183"/>
      <c r="BJ98" s="183"/>
      <c r="BK98" s="183"/>
      <c r="BL98" s="183"/>
      <c r="BM98" s="183"/>
      <c r="BN98" s="183"/>
      <c r="BO98" s="183"/>
      <c r="BP98" s="183"/>
      <c r="BQ98" s="183"/>
      <c r="BR98" s="183"/>
      <c r="BS98" s="183"/>
      <c r="BT98" s="183"/>
      <c r="BU98" s="183"/>
      <c r="BV98" s="183"/>
      <c r="BW98" s="183"/>
      <c r="BX98" s="183"/>
      <c r="BY98" s="183"/>
      <c r="BZ98" s="183"/>
      <c r="CA98" s="183"/>
      <c r="CB98" s="183"/>
      <c r="CC98" s="183"/>
      <c r="CD98" s="183"/>
      <c r="CE98" s="183"/>
      <c r="CF98" s="183"/>
      <c r="CG98" s="183"/>
      <c r="CH98" s="183"/>
      <c r="CI98" s="183"/>
      <c r="CJ98" s="183"/>
      <c r="CK98" s="183"/>
      <c r="CL98" s="183"/>
      <c r="CM98" s="183"/>
      <c r="CN98" s="183"/>
      <c r="CO98" s="183"/>
      <c r="CP98" s="183"/>
      <c r="CQ98" s="183"/>
      <c r="CR98" s="183"/>
      <c r="CS98" s="183"/>
      <c r="CT98" s="183"/>
      <c r="CU98" s="183"/>
      <c r="CV98" s="183"/>
      <c r="CW98" s="183"/>
      <c r="CX98" s="183"/>
      <c r="CY98" s="183"/>
      <c r="CZ98" s="183"/>
      <c r="DA98" s="183"/>
      <c r="DB98" s="183"/>
      <c r="DC98" s="183"/>
      <c r="DD98" s="183"/>
      <c r="DE98" s="183"/>
      <c r="DF98" s="183"/>
      <c r="DG98" s="183"/>
      <c r="DH98" s="183"/>
      <c r="DI98" s="183"/>
      <c r="DJ98" s="183"/>
      <c r="DK98" s="183"/>
      <c r="DL98" s="183"/>
      <c r="DM98" s="183"/>
      <c r="DN98" s="183"/>
      <c r="DO98" s="183"/>
      <c r="DP98" s="183"/>
      <c r="DQ98" s="183"/>
      <c r="DR98" s="183"/>
      <c r="DS98" s="183"/>
      <c r="DT98" s="183"/>
      <c r="DU98" s="183"/>
      <c r="DV98" s="183"/>
      <c r="DW98" s="183"/>
      <c r="DX98" s="183"/>
      <c r="DY98" s="183"/>
      <c r="DZ98" s="183"/>
      <c r="EA98" s="183"/>
      <c r="EB98" s="183"/>
      <c r="EC98" s="183"/>
      <c r="ED98" s="183"/>
      <c r="EE98" s="183"/>
      <c r="EF98" s="183"/>
      <c r="EG98" s="183"/>
      <c r="EH98" s="183"/>
      <c r="EI98" s="183"/>
      <c r="EJ98" s="183"/>
      <c r="EK98" s="183"/>
      <c r="EL98" s="183"/>
      <c r="EM98" s="183"/>
      <c r="EN98" s="183"/>
      <c r="EO98" s="183"/>
      <c r="EP98" s="183"/>
      <c r="EQ98" s="183"/>
      <c r="ER98" s="183"/>
      <c r="ES98" s="183"/>
      <c r="ET98" s="183"/>
      <c r="EU98" s="183"/>
      <c r="EV98" s="183"/>
      <c r="EW98" s="183"/>
      <c r="EX98" s="183"/>
      <c r="EY98" s="183"/>
      <c r="EZ98" s="183"/>
      <c r="FA98" s="183"/>
      <c r="FB98" s="183"/>
      <c r="FC98" s="183"/>
      <c r="FD98" s="183"/>
      <c r="FE98" s="183"/>
      <c r="FF98" s="183"/>
      <c r="FG98" s="183"/>
      <c r="FH98" s="183"/>
      <c r="FI98" s="183"/>
      <c r="FJ98" s="183"/>
      <c r="FK98" s="183"/>
      <c r="FL98" s="183"/>
      <c r="FM98" s="183"/>
      <c r="FN98" s="183"/>
      <c r="FO98" s="183"/>
      <c r="FP98" s="183"/>
      <c r="FQ98" s="183"/>
      <c r="FR98" s="183"/>
      <c r="FS98" s="183"/>
      <c r="FT98" s="183"/>
      <c r="FU98" s="183"/>
      <c r="FV98" s="183"/>
      <c r="FW98" s="183"/>
      <c r="FX98" s="183"/>
      <c r="FY98" s="183"/>
      <c r="FZ98" s="183"/>
      <c r="GA98" s="183"/>
      <c r="GB98" s="183"/>
      <c r="GC98" s="183"/>
      <c r="GD98" s="183"/>
      <c r="GE98" s="183"/>
      <c r="GF98" s="183"/>
      <c r="GG98" s="183"/>
      <c r="GH98" s="183"/>
      <c r="GI98" s="183"/>
      <c r="GJ98" s="183"/>
      <c r="GK98" s="183"/>
      <c r="GL98" s="183"/>
      <c r="GM98" s="183"/>
      <c r="GN98" s="183"/>
      <c r="GO98" s="183"/>
      <c r="GP98" s="183"/>
      <c r="GQ98" s="183"/>
      <c r="GR98" s="183"/>
      <c r="GS98" s="183"/>
      <c r="GT98" s="183"/>
      <c r="GU98" s="183"/>
      <c r="GV98" s="183"/>
      <c r="GW98" s="183"/>
      <c r="GX98" s="183"/>
      <c r="GY98" s="183"/>
      <c r="GZ98" s="183"/>
      <c r="HA98" s="183"/>
      <c r="HB98" s="183"/>
      <c r="HC98" s="183"/>
      <c r="HD98" s="183"/>
      <c r="HE98" s="183"/>
      <c r="HF98" s="183"/>
      <c r="HG98" s="183"/>
      <c r="HH98" s="183"/>
      <c r="HI98" s="183"/>
      <c r="HJ98" s="183"/>
      <c r="HK98" s="183"/>
      <c r="HL98" s="183"/>
      <c r="HM98" s="183"/>
      <c r="HN98" s="183"/>
      <c r="HO98" s="183"/>
      <c r="HP98" s="183"/>
      <c r="HQ98" s="183"/>
      <c r="HR98" s="183"/>
      <c r="HS98" s="183"/>
      <c r="HT98" s="183"/>
      <c r="HU98" s="183"/>
      <c r="HV98" s="183"/>
      <c r="HW98" s="183"/>
      <c r="HX98" s="183"/>
      <c r="HY98" s="183"/>
      <c r="HZ98" s="183"/>
      <c r="IA98" s="183"/>
      <c r="IB98" s="183"/>
      <c r="IC98" s="183"/>
      <c r="ID98" s="183"/>
      <c r="IE98" s="183"/>
      <c r="IF98" s="183"/>
      <c r="IG98" s="183"/>
      <c r="IH98" s="183"/>
      <c r="II98" s="183"/>
      <c r="IJ98" s="183"/>
      <c r="IK98" s="183"/>
      <c r="IL98" s="183"/>
      <c r="IM98" s="183"/>
      <c r="IN98" s="183"/>
      <c r="IO98" s="183"/>
      <c r="IP98" s="183"/>
      <c r="IQ98" s="183"/>
      <c r="IR98" s="183"/>
      <c r="IS98" s="183"/>
      <c r="IT98" s="183"/>
      <c r="IU98" s="183"/>
      <c r="IV98" s="183"/>
    </row>
    <row r="99" spans="1:256" s="245" customFormat="1" ht="13.5" customHeight="1">
      <c r="A99" s="759"/>
      <c r="B99" s="542"/>
      <c r="C99" s="543"/>
      <c r="D99" s="240" t="s">
        <v>2039</v>
      </c>
      <c r="E99" s="240"/>
      <c r="F99" s="544">
        <f>(85.966)</f>
        <v>85.965999999999994</v>
      </c>
      <c r="G99" s="242"/>
      <c r="H99" s="3801"/>
      <c r="I99" s="545"/>
      <c r="J99" s="546"/>
      <c r="K99" s="547"/>
      <c r="L99" s="548"/>
      <c r="M99" s="548"/>
      <c r="N99" s="548"/>
      <c r="O99" s="548"/>
      <c r="P99" s="246"/>
      <c r="Q99" s="246"/>
      <c r="R99" s="246"/>
      <c r="S99" s="246"/>
      <c r="V99" s="246"/>
      <c r="W99" s="246"/>
      <c r="X99" s="246"/>
      <c r="Y99" s="246"/>
      <c r="Z99" s="246"/>
      <c r="AA99" s="246"/>
      <c r="AB99" s="246"/>
      <c r="AC99" s="246"/>
      <c r="AD99" s="246"/>
      <c r="AE99" s="246"/>
      <c r="AF99" s="246"/>
      <c r="AG99" s="246"/>
      <c r="AH99" s="246"/>
      <c r="AI99" s="246"/>
      <c r="AJ99" s="246"/>
      <c r="AK99" s="246"/>
      <c r="AL99" s="246"/>
      <c r="AM99" s="246"/>
      <c r="AN99" s="246"/>
      <c r="AO99" s="246"/>
      <c r="AP99" s="246"/>
      <c r="AQ99" s="246"/>
      <c r="AR99" s="246"/>
      <c r="AS99" s="246"/>
      <c r="AT99" s="246"/>
      <c r="AU99" s="246"/>
      <c r="AV99" s="246"/>
      <c r="AW99" s="246"/>
      <c r="AX99" s="246"/>
      <c r="AY99" s="246"/>
      <c r="AZ99" s="246"/>
      <c r="BA99" s="246"/>
      <c r="BB99" s="246"/>
      <c r="BC99" s="246"/>
      <c r="BD99" s="246"/>
      <c r="BE99" s="246"/>
      <c r="BF99" s="246"/>
      <c r="BG99" s="246"/>
      <c r="BH99" s="246"/>
      <c r="BI99" s="246"/>
      <c r="BJ99" s="246"/>
      <c r="BK99" s="246"/>
      <c r="BL99" s="246"/>
      <c r="BM99" s="246"/>
      <c r="BN99" s="246"/>
      <c r="BO99" s="246"/>
      <c r="BP99" s="246"/>
      <c r="BQ99" s="246"/>
      <c r="BR99" s="246"/>
      <c r="BS99" s="246"/>
      <c r="BT99" s="246"/>
      <c r="BU99" s="246"/>
      <c r="BV99" s="246"/>
      <c r="BW99" s="246"/>
      <c r="BX99" s="246"/>
      <c r="BY99" s="246"/>
      <c r="BZ99" s="246"/>
      <c r="CA99" s="246"/>
      <c r="CB99" s="246"/>
      <c r="CC99" s="246"/>
      <c r="CD99" s="246"/>
      <c r="CE99" s="246"/>
      <c r="CF99" s="246"/>
      <c r="CG99" s="246"/>
      <c r="CH99" s="246"/>
      <c r="CI99" s="246"/>
      <c r="CJ99" s="246"/>
      <c r="CK99" s="246"/>
      <c r="CL99" s="246"/>
      <c r="CM99" s="246"/>
      <c r="CN99" s="246"/>
      <c r="CO99" s="246"/>
      <c r="CP99" s="246"/>
      <c r="CQ99" s="246"/>
      <c r="CR99" s="246"/>
      <c r="CS99" s="246"/>
      <c r="CT99" s="246"/>
      <c r="CU99" s="246"/>
      <c r="CV99" s="246"/>
      <c r="CW99" s="246"/>
      <c r="CX99" s="246"/>
      <c r="CY99" s="246"/>
      <c r="CZ99" s="246"/>
      <c r="DA99" s="246"/>
      <c r="DB99" s="246"/>
      <c r="DC99" s="246"/>
      <c r="DD99" s="246"/>
      <c r="DE99" s="246"/>
      <c r="DF99" s="246"/>
      <c r="DG99" s="246"/>
      <c r="DH99" s="246"/>
      <c r="DI99" s="246"/>
      <c r="DJ99" s="246"/>
      <c r="DK99" s="246"/>
      <c r="DL99" s="246"/>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46"/>
      <c r="HM99" s="246"/>
      <c r="HN99" s="246"/>
      <c r="HO99" s="246"/>
      <c r="HP99" s="246"/>
      <c r="HQ99" s="246"/>
      <c r="HR99" s="246"/>
      <c r="HS99" s="246"/>
      <c r="HT99" s="246"/>
      <c r="HU99" s="246"/>
      <c r="HV99" s="246"/>
      <c r="HW99" s="246"/>
      <c r="HX99" s="246"/>
      <c r="HY99" s="246"/>
      <c r="HZ99" s="246"/>
      <c r="IA99" s="246"/>
      <c r="IB99" s="246"/>
      <c r="IC99" s="246"/>
      <c r="ID99" s="246"/>
      <c r="IE99" s="246"/>
      <c r="IF99" s="246"/>
      <c r="IG99" s="246"/>
      <c r="IH99" s="246"/>
      <c r="II99" s="246"/>
      <c r="IJ99" s="246"/>
      <c r="IK99" s="246"/>
      <c r="IL99" s="246"/>
      <c r="IM99" s="246"/>
      <c r="IN99" s="246"/>
      <c r="IO99" s="246"/>
      <c r="IP99" s="246"/>
      <c r="IQ99" s="246"/>
      <c r="IR99" s="246"/>
      <c r="IS99" s="246"/>
      <c r="IT99" s="246"/>
      <c r="IU99" s="246"/>
      <c r="IV99" s="246"/>
    </row>
    <row r="100" spans="1:256" s="245" customFormat="1" ht="13.5" customHeight="1">
      <c r="A100" s="759"/>
      <c r="B100" s="542"/>
      <c r="C100" s="543"/>
      <c r="D100" s="240" t="s">
        <v>2040</v>
      </c>
      <c r="E100" s="240"/>
      <c r="F100" s="544">
        <f>-(33.569)</f>
        <v>-33.569000000000003</v>
      </c>
      <c r="G100" s="242"/>
      <c r="H100" s="3801"/>
      <c r="I100" s="545"/>
      <c r="J100" s="546"/>
      <c r="K100" s="547"/>
      <c r="L100" s="548"/>
      <c r="M100" s="548"/>
      <c r="N100" s="548"/>
      <c r="O100" s="548"/>
      <c r="P100" s="246"/>
      <c r="Q100" s="246"/>
      <c r="R100" s="246"/>
      <c r="S100" s="246"/>
      <c r="V100" s="246"/>
      <c r="W100" s="246"/>
      <c r="X100" s="246"/>
      <c r="Y100" s="246"/>
      <c r="Z100" s="246"/>
      <c r="AA100" s="246"/>
      <c r="AB100" s="246"/>
      <c r="AC100" s="246"/>
      <c r="AD100" s="246"/>
      <c r="AE100" s="246"/>
      <c r="AF100" s="246"/>
      <c r="AG100" s="246"/>
      <c r="AH100" s="246"/>
      <c r="AI100" s="246"/>
      <c r="AJ100" s="246"/>
      <c r="AK100" s="246"/>
      <c r="AL100" s="246"/>
      <c r="AM100" s="246"/>
      <c r="AN100" s="246"/>
      <c r="AO100" s="246"/>
      <c r="AP100" s="246"/>
      <c r="AQ100" s="246"/>
      <c r="AR100" s="246"/>
      <c r="AS100" s="246"/>
      <c r="AT100" s="246"/>
      <c r="AU100" s="246"/>
      <c r="AV100" s="246"/>
      <c r="AW100" s="246"/>
      <c r="AX100" s="246"/>
      <c r="AY100" s="246"/>
      <c r="AZ100" s="246"/>
      <c r="BA100" s="246"/>
      <c r="BB100" s="246"/>
      <c r="BC100" s="246"/>
      <c r="BD100" s="246"/>
      <c r="BE100" s="246"/>
      <c r="BF100" s="246"/>
      <c r="BG100" s="246"/>
      <c r="BH100" s="246"/>
      <c r="BI100" s="246"/>
      <c r="BJ100" s="246"/>
      <c r="BK100" s="246"/>
      <c r="BL100" s="246"/>
      <c r="BM100" s="246"/>
      <c r="BN100" s="246"/>
      <c r="BO100" s="246"/>
      <c r="BP100" s="246"/>
      <c r="BQ100" s="246"/>
      <c r="BR100" s="246"/>
      <c r="BS100" s="246"/>
      <c r="BT100" s="246"/>
      <c r="BU100" s="246"/>
      <c r="BV100" s="246"/>
      <c r="BW100" s="246"/>
      <c r="BX100" s="246"/>
      <c r="BY100" s="246"/>
      <c r="BZ100" s="246"/>
      <c r="CA100" s="246"/>
      <c r="CB100" s="246"/>
      <c r="CC100" s="246"/>
      <c r="CD100" s="246"/>
      <c r="CE100" s="246"/>
      <c r="CF100" s="246"/>
      <c r="CG100" s="246"/>
      <c r="CH100" s="246"/>
      <c r="CI100" s="246"/>
      <c r="CJ100" s="246"/>
      <c r="CK100" s="246"/>
      <c r="CL100" s="246"/>
      <c r="CM100" s="246"/>
      <c r="CN100" s="246"/>
      <c r="CO100" s="246"/>
      <c r="CP100" s="246"/>
      <c r="CQ100" s="246"/>
      <c r="CR100" s="246"/>
      <c r="CS100" s="246"/>
      <c r="CT100" s="246"/>
      <c r="CU100" s="246"/>
      <c r="CV100" s="246"/>
      <c r="CW100" s="246"/>
      <c r="CX100" s="246"/>
      <c r="CY100" s="246"/>
      <c r="CZ100" s="246"/>
      <c r="DA100" s="246"/>
      <c r="DB100" s="246"/>
      <c r="DC100" s="246"/>
      <c r="DD100" s="246"/>
      <c r="DE100" s="246"/>
      <c r="DF100" s="246"/>
      <c r="DG100" s="246"/>
      <c r="DH100" s="246"/>
      <c r="DI100" s="246"/>
      <c r="DJ100" s="246"/>
      <c r="DK100" s="246"/>
      <c r="DL100" s="246"/>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46"/>
      <c r="HM100" s="246"/>
      <c r="HN100" s="246"/>
      <c r="HO100" s="246"/>
      <c r="HP100" s="246"/>
      <c r="HQ100" s="246"/>
      <c r="HR100" s="246"/>
      <c r="HS100" s="246"/>
      <c r="HT100" s="246"/>
      <c r="HU100" s="246"/>
      <c r="HV100" s="246"/>
      <c r="HW100" s="246"/>
      <c r="HX100" s="246"/>
      <c r="HY100" s="246"/>
      <c r="HZ100" s="246"/>
      <c r="IA100" s="246"/>
      <c r="IB100" s="246"/>
      <c r="IC100" s="246"/>
      <c r="ID100" s="246"/>
      <c r="IE100" s="246"/>
      <c r="IF100" s="246"/>
      <c r="IG100" s="246"/>
      <c r="IH100" s="246"/>
      <c r="II100" s="246"/>
      <c r="IJ100" s="246"/>
      <c r="IK100" s="246"/>
      <c r="IL100" s="246"/>
      <c r="IM100" s="246"/>
      <c r="IN100" s="246"/>
      <c r="IO100" s="246"/>
      <c r="IP100" s="246"/>
      <c r="IQ100" s="246"/>
      <c r="IR100" s="246"/>
      <c r="IS100" s="246"/>
      <c r="IT100" s="246"/>
      <c r="IU100" s="246"/>
      <c r="IV100" s="246"/>
    </row>
    <row r="101" spans="1:256" s="182" customFormat="1" ht="13.5" customHeight="1">
      <c r="A101" s="758"/>
      <c r="B101" s="536"/>
      <c r="C101" s="501"/>
      <c r="D101" s="216" t="s">
        <v>265</v>
      </c>
      <c r="E101" s="537"/>
      <c r="F101" s="218">
        <f>SUM(F102:F103)</f>
        <v>71.500999999999991</v>
      </c>
      <c r="G101" s="538"/>
      <c r="H101" s="3802"/>
      <c r="I101" s="539"/>
      <c r="J101" s="540"/>
      <c r="K101" s="549"/>
      <c r="L101" s="183"/>
      <c r="M101" s="183"/>
      <c r="N101" s="183"/>
      <c r="O101" s="183"/>
      <c r="P101" s="183"/>
      <c r="Q101" s="183"/>
      <c r="R101" s="183"/>
      <c r="S101" s="183"/>
      <c r="V101" s="183"/>
      <c r="W101" s="183"/>
      <c r="X101" s="183"/>
      <c r="Y101" s="183"/>
      <c r="Z101" s="183"/>
      <c r="AA101" s="183"/>
      <c r="AB101" s="183"/>
      <c r="AC101" s="183"/>
      <c r="AD101" s="183"/>
      <c r="AE101" s="183"/>
      <c r="AF101" s="183"/>
      <c r="AG101" s="183"/>
      <c r="AH101" s="183"/>
      <c r="AI101" s="183"/>
      <c r="AJ101" s="183"/>
      <c r="AK101" s="183"/>
      <c r="AL101" s="183"/>
      <c r="AM101" s="183"/>
      <c r="AN101" s="183"/>
      <c r="AO101" s="183"/>
      <c r="AP101" s="183"/>
      <c r="AQ101" s="183"/>
      <c r="AR101" s="183"/>
      <c r="AS101" s="183"/>
      <c r="AT101" s="183"/>
      <c r="AU101" s="183"/>
      <c r="AV101" s="183"/>
      <c r="AW101" s="183"/>
      <c r="AX101" s="183"/>
      <c r="AY101" s="183"/>
      <c r="AZ101" s="183"/>
      <c r="BA101" s="183"/>
      <c r="BB101" s="183"/>
      <c r="BC101" s="183"/>
      <c r="BD101" s="183"/>
      <c r="BE101" s="183"/>
      <c r="BF101" s="183"/>
      <c r="BG101" s="183"/>
      <c r="BH101" s="183"/>
      <c r="BI101" s="183"/>
      <c r="BJ101" s="183"/>
      <c r="BK101" s="183"/>
      <c r="BL101" s="183"/>
      <c r="BM101" s="183"/>
      <c r="BN101" s="183"/>
      <c r="BO101" s="183"/>
      <c r="BP101" s="183"/>
      <c r="BQ101" s="183"/>
      <c r="BR101" s="183"/>
      <c r="BS101" s="183"/>
      <c r="BT101" s="183"/>
      <c r="BU101" s="183"/>
      <c r="BV101" s="183"/>
      <c r="BW101" s="183"/>
      <c r="BX101" s="183"/>
      <c r="BY101" s="183"/>
      <c r="BZ101" s="183"/>
      <c r="CA101" s="183"/>
      <c r="CB101" s="183"/>
      <c r="CC101" s="183"/>
      <c r="CD101" s="183"/>
      <c r="CE101" s="183"/>
      <c r="CF101" s="183"/>
      <c r="CG101" s="183"/>
      <c r="CH101" s="183"/>
      <c r="CI101" s="183"/>
      <c r="CJ101" s="183"/>
      <c r="CK101" s="183"/>
      <c r="CL101" s="183"/>
      <c r="CM101" s="183"/>
      <c r="CN101" s="183"/>
      <c r="CO101" s="183"/>
      <c r="CP101" s="183"/>
      <c r="CQ101" s="183"/>
      <c r="CR101" s="183"/>
      <c r="CS101" s="183"/>
      <c r="CT101" s="183"/>
      <c r="CU101" s="183"/>
      <c r="CV101" s="183"/>
      <c r="CW101" s="183"/>
      <c r="CX101" s="183"/>
      <c r="CY101" s="183"/>
      <c r="CZ101" s="183"/>
      <c r="DA101" s="183"/>
      <c r="DB101" s="183"/>
      <c r="DC101" s="183"/>
      <c r="DD101" s="183"/>
      <c r="DE101" s="183"/>
      <c r="DF101" s="183"/>
      <c r="DG101" s="183"/>
      <c r="DH101" s="183"/>
      <c r="DI101" s="183"/>
      <c r="DJ101" s="183"/>
      <c r="DK101" s="183"/>
      <c r="DL101" s="183"/>
      <c r="DM101" s="183"/>
      <c r="DN101" s="183"/>
      <c r="DO101" s="183"/>
      <c r="DP101" s="183"/>
      <c r="DQ101" s="183"/>
      <c r="DR101" s="183"/>
      <c r="DS101" s="183"/>
      <c r="DT101" s="183"/>
      <c r="DU101" s="183"/>
      <c r="DV101" s="183"/>
      <c r="DW101" s="183"/>
      <c r="DX101" s="183"/>
      <c r="DY101" s="183"/>
      <c r="DZ101" s="183"/>
      <c r="EA101" s="183"/>
      <c r="EB101" s="183"/>
      <c r="EC101" s="183"/>
      <c r="ED101" s="183"/>
      <c r="EE101" s="183"/>
      <c r="EF101" s="183"/>
      <c r="EG101" s="183"/>
      <c r="EH101" s="183"/>
      <c r="EI101" s="183"/>
      <c r="EJ101" s="183"/>
      <c r="EK101" s="183"/>
      <c r="EL101" s="183"/>
      <c r="EM101" s="183"/>
      <c r="EN101" s="183"/>
      <c r="EO101" s="183"/>
      <c r="EP101" s="183"/>
      <c r="EQ101" s="183"/>
      <c r="ER101" s="183"/>
      <c r="ES101" s="183"/>
      <c r="ET101" s="183"/>
      <c r="EU101" s="183"/>
      <c r="EV101" s="183"/>
      <c r="EW101" s="183"/>
      <c r="EX101" s="183"/>
      <c r="EY101" s="183"/>
      <c r="EZ101" s="183"/>
      <c r="FA101" s="183"/>
      <c r="FB101" s="183"/>
      <c r="FC101" s="183"/>
      <c r="FD101" s="183"/>
      <c r="FE101" s="183"/>
      <c r="FF101" s="183"/>
      <c r="FG101" s="183"/>
      <c r="FH101" s="183"/>
      <c r="FI101" s="183"/>
      <c r="FJ101" s="183"/>
      <c r="FK101" s="183"/>
      <c r="FL101" s="183"/>
      <c r="FM101" s="183"/>
      <c r="FN101" s="183"/>
      <c r="FO101" s="183"/>
      <c r="FP101" s="183"/>
      <c r="FQ101" s="183"/>
      <c r="FR101" s="183"/>
      <c r="FS101" s="183"/>
      <c r="FT101" s="183"/>
      <c r="FU101" s="183"/>
      <c r="FV101" s="183"/>
      <c r="FW101" s="183"/>
      <c r="FX101" s="183"/>
      <c r="FY101" s="183"/>
      <c r="FZ101" s="183"/>
      <c r="GA101" s="183"/>
      <c r="GB101" s="183"/>
      <c r="GC101" s="183"/>
      <c r="GD101" s="183"/>
      <c r="GE101" s="183"/>
      <c r="GF101" s="183"/>
      <c r="GG101" s="183"/>
      <c r="GH101" s="183"/>
      <c r="GI101" s="183"/>
      <c r="GJ101" s="183"/>
      <c r="GK101" s="183"/>
      <c r="GL101" s="183"/>
      <c r="GM101" s="183"/>
      <c r="GN101" s="183"/>
      <c r="GO101" s="183"/>
      <c r="GP101" s="183"/>
      <c r="GQ101" s="183"/>
      <c r="GR101" s="183"/>
      <c r="GS101" s="183"/>
      <c r="GT101" s="183"/>
      <c r="GU101" s="183"/>
      <c r="GV101" s="183"/>
      <c r="GW101" s="183"/>
      <c r="GX101" s="183"/>
      <c r="GY101" s="183"/>
      <c r="GZ101" s="183"/>
      <c r="HA101" s="183"/>
      <c r="HB101" s="183"/>
      <c r="HC101" s="183"/>
      <c r="HD101" s="183"/>
      <c r="HE101" s="183"/>
      <c r="HF101" s="183"/>
      <c r="HG101" s="183"/>
      <c r="HH101" s="183"/>
      <c r="HI101" s="183"/>
      <c r="HJ101" s="183"/>
      <c r="HK101" s="183"/>
      <c r="HL101" s="183"/>
      <c r="HM101" s="183"/>
      <c r="HN101" s="183"/>
      <c r="HO101" s="183"/>
      <c r="HP101" s="183"/>
      <c r="HQ101" s="183"/>
      <c r="HR101" s="183"/>
      <c r="HS101" s="183"/>
      <c r="HT101" s="183"/>
      <c r="HU101" s="183"/>
      <c r="HV101" s="183"/>
      <c r="HW101" s="183"/>
      <c r="HX101" s="183"/>
      <c r="HY101" s="183"/>
      <c r="HZ101" s="183"/>
      <c r="IA101" s="183"/>
      <c r="IB101" s="183"/>
      <c r="IC101" s="183"/>
      <c r="ID101" s="183"/>
      <c r="IE101" s="183"/>
      <c r="IF101" s="183"/>
      <c r="IG101" s="183"/>
      <c r="IH101" s="183"/>
      <c r="II101" s="183"/>
      <c r="IJ101" s="183"/>
      <c r="IK101" s="183"/>
      <c r="IL101" s="183"/>
      <c r="IM101" s="183"/>
      <c r="IN101" s="183"/>
      <c r="IO101" s="183"/>
      <c r="IP101" s="183"/>
      <c r="IQ101" s="183"/>
      <c r="IR101" s="183"/>
      <c r="IS101" s="183"/>
      <c r="IT101" s="183"/>
      <c r="IU101" s="183"/>
      <c r="IV101" s="183"/>
    </row>
    <row r="102" spans="1:256" s="245" customFormat="1" ht="13.5" customHeight="1">
      <c r="A102" s="759"/>
      <c r="B102" s="542"/>
      <c r="C102" s="543"/>
      <c r="D102" s="240" t="s">
        <v>2041</v>
      </c>
      <c r="E102" s="240"/>
      <c r="F102" s="544">
        <f>(95.518+9.552)</f>
        <v>105.07</v>
      </c>
      <c r="G102" s="242"/>
      <c r="H102" s="3801"/>
      <c r="I102" s="545"/>
      <c r="J102" s="546"/>
      <c r="K102" s="547"/>
      <c r="L102" s="548"/>
      <c r="M102" s="548"/>
      <c r="N102" s="548"/>
      <c r="O102" s="548"/>
      <c r="P102" s="246"/>
      <c r="Q102" s="246"/>
      <c r="R102" s="246"/>
      <c r="S102" s="246"/>
      <c r="V102" s="246"/>
      <c r="W102" s="246"/>
      <c r="X102" s="246"/>
      <c r="Y102" s="246"/>
      <c r="Z102" s="246"/>
      <c r="AA102" s="246"/>
      <c r="AB102" s="246"/>
      <c r="AC102" s="246"/>
      <c r="AD102" s="246"/>
      <c r="AE102" s="246"/>
      <c r="AF102" s="246"/>
      <c r="AG102" s="246"/>
      <c r="AH102" s="246"/>
      <c r="AI102" s="246"/>
      <c r="AJ102" s="246"/>
      <c r="AK102" s="246"/>
      <c r="AL102" s="246"/>
      <c r="AM102" s="246"/>
      <c r="AN102" s="246"/>
      <c r="AO102" s="246"/>
      <c r="AP102" s="246"/>
      <c r="AQ102" s="246"/>
      <c r="AR102" s="246"/>
      <c r="AS102" s="246"/>
      <c r="AT102" s="246"/>
      <c r="AU102" s="246"/>
      <c r="AV102" s="246"/>
      <c r="AW102" s="246"/>
      <c r="AX102" s="246"/>
      <c r="AY102" s="246"/>
      <c r="AZ102" s="246"/>
      <c r="BA102" s="246"/>
      <c r="BB102" s="246"/>
      <c r="BC102" s="246"/>
      <c r="BD102" s="246"/>
      <c r="BE102" s="246"/>
      <c r="BF102" s="246"/>
      <c r="BG102" s="246"/>
      <c r="BH102" s="246"/>
      <c r="BI102" s="246"/>
      <c r="BJ102" s="246"/>
      <c r="BK102" s="246"/>
      <c r="BL102" s="246"/>
      <c r="BM102" s="246"/>
      <c r="BN102" s="246"/>
      <c r="BO102" s="246"/>
      <c r="BP102" s="246"/>
      <c r="BQ102" s="246"/>
      <c r="BR102" s="246"/>
      <c r="BS102" s="246"/>
      <c r="BT102" s="246"/>
      <c r="BU102" s="246"/>
      <c r="BV102" s="246"/>
      <c r="BW102" s="246"/>
      <c r="BX102" s="246"/>
      <c r="BY102" s="246"/>
      <c r="BZ102" s="246"/>
      <c r="CA102" s="246"/>
      <c r="CB102" s="246"/>
      <c r="CC102" s="246"/>
      <c r="CD102" s="246"/>
      <c r="CE102" s="246"/>
      <c r="CF102" s="246"/>
      <c r="CG102" s="246"/>
      <c r="CH102" s="246"/>
      <c r="CI102" s="246"/>
      <c r="CJ102" s="246"/>
      <c r="CK102" s="246"/>
      <c r="CL102" s="246"/>
      <c r="CM102" s="246"/>
      <c r="CN102" s="246"/>
      <c r="CO102" s="246"/>
      <c r="CP102" s="246"/>
      <c r="CQ102" s="246"/>
      <c r="CR102" s="246"/>
      <c r="CS102" s="246"/>
      <c r="CT102" s="246"/>
      <c r="CU102" s="246"/>
      <c r="CV102" s="246"/>
      <c r="CW102" s="246"/>
      <c r="CX102" s="246"/>
      <c r="CY102" s="246"/>
      <c r="CZ102" s="246"/>
      <c r="DA102" s="246"/>
      <c r="DB102" s="246"/>
      <c r="DC102" s="246"/>
      <c r="DD102" s="246"/>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46"/>
      <c r="IC102" s="246"/>
      <c r="ID102" s="246"/>
      <c r="IE102" s="246"/>
      <c r="IF102" s="246"/>
      <c r="IG102" s="246"/>
      <c r="IH102" s="246"/>
      <c r="II102" s="246"/>
      <c r="IJ102" s="246"/>
      <c r="IK102" s="246"/>
      <c r="IL102" s="246"/>
      <c r="IM102" s="246"/>
      <c r="IN102" s="246"/>
      <c r="IO102" s="246"/>
      <c r="IP102" s="246"/>
      <c r="IQ102" s="246"/>
      <c r="IR102" s="246"/>
      <c r="IS102" s="246"/>
      <c r="IT102" s="246"/>
      <c r="IU102" s="246"/>
      <c r="IV102" s="246"/>
    </row>
    <row r="103" spans="1:256" s="245" customFormat="1" ht="13.5" customHeight="1">
      <c r="A103" s="759"/>
      <c r="B103" s="542"/>
      <c r="C103" s="543"/>
      <c r="D103" s="240" t="s">
        <v>2040</v>
      </c>
      <c r="E103" s="240"/>
      <c r="F103" s="544">
        <f>-(33.569)</f>
        <v>-33.569000000000003</v>
      </c>
      <c r="G103" s="242"/>
      <c r="H103" s="3801"/>
      <c r="I103" s="545"/>
      <c r="J103" s="546"/>
      <c r="K103" s="547"/>
      <c r="L103" s="548"/>
      <c r="M103" s="548"/>
      <c r="N103" s="548"/>
      <c r="O103" s="548"/>
      <c r="P103" s="246"/>
      <c r="Q103" s="246"/>
      <c r="R103" s="246"/>
      <c r="S103" s="246"/>
      <c r="V103" s="246"/>
      <c r="W103" s="246"/>
      <c r="X103" s="246"/>
      <c r="Y103" s="246"/>
      <c r="Z103" s="246"/>
      <c r="AA103" s="246"/>
      <c r="AB103" s="246"/>
      <c r="AC103" s="246"/>
      <c r="AD103" s="246"/>
      <c r="AE103" s="246"/>
      <c r="AF103" s="246"/>
      <c r="AG103" s="246"/>
      <c r="AH103" s="246"/>
      <c r="AI103" s="246"/>
      <c r="AJ103" s="246"/>
      <c r="AK103" s="246"/>
      <c r="AL103" s="246"/>
      <c r="AM103" s="246"/>
      <c r="AN103" s="246"/>
      <c r="AO103" s="246"/>
      <c r="AP103" s="246"/>
      <c r="AQ103" s="246"/>
      <c r="AR103" s="246"/>
      <c r="AS103" s="246"/>
      <c r="AT103" s="246"/>
      <c r="AU103" s="246"/>
      <c r="AV103" s="246"/>
      <c r="AW103" s="246"/>
      <c r="AX103" s="246"/>
      <c r="AY103" s="246"/>
      <c r="AZ103" s="246"/>
      <c r="BA103" s="246"/>
      <c r="BB103" s="246"/>
      <c r="BC103" s="246"/>
      <c r="BD103" s="246"/>
      <c r="BE103" s="246"/>
      <c r="BF103" s="246"/>
      <c r="BG103" s="246"/>
      <c r="BH103" s="246"/>
      <c r="BI103" s="246"/>
      <c r="BJ103" s="246"/>
      <c r="BK103" s="246"/>
      <c r="BL103" s="246"/>
      <c r="BM103" s="246"/>
      <c r="BN103" s="246"/>
      <c r="BO103" s="246"/>
      <c r="BP103" s="246"/>
      <c r="BQ103" s="246"/>
      <c r="BR103" s="246"/>
      <c r="BS103" s="246"/>
      <c r="BT103" s="246"/>
      <c r="BU103" s="246"/>
      <c r="BV103" s="246"/>
      <c r="BW103" s="246"/>
      <c r="BX103" s="246"/>
      <c r="BY103" s="246"/>
      <c r="BZ103" s="246"/>
      <c r="CA103" s="246"/>
      <c r="CB103" s="246"/>
      <c r="CC103" s="246"/>
      <c r="CD103" s="246"/>
      <c r="CE103" s="246"/>
      <c r="CF103" s="246"/>
      <c r="CG103" s="246"/>
      <c r="CH103" s="246"/>
      <c r="CI103" s="246"/>
      <c r="CJ103" s="246"/>
      <c r="CK103" s="246"/>
      <c r="CL103" s="246"/>
      <c r="CM103" s="246"/>
      <c r="CN103" s="246"/>
      <c r="CO103" s="246"/>
      <c r="CP103" s="246"/>
      <c r="CQ103" s="246"/>
      <c r="CR103" s="246"/>
      <c r="CS103" s="246"/>
      <c r="CT103" s="246"/>
      <c r="CU103" s="246"/>
      <c r="CV103" s="246"/>
      <c r="CW103" s="246"/>
      <c r="CX103" s="246"/>
      <c r="CY103" s="246"/>
      <c r="CZ103" s="246"/>
      <c r="DA103" s="246"/>
      <c r="DB103" s="246"/>
      <c r="DC103" s="246"/>
      <c r="DD103" s="246"/>
      <c r="DE103" s="246"/>
      <c r="DF103" s="246"/>
      <c r="DG103" s="246"/>
      <c r="DH103" s="246"/>
      <c r="DI103" s="246"/>
      <c r="DJ103" s="246"/>
      <c r="DK103" s="246"/>
      <c r="DL103" s="246"/>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46"/>
      <c r="HM103" s="246"/>
      <c r="HN103" s="246"/>
      <c r="HO103" s="246"/>
      <c r="HP103" s="246"/>
      <c r="HQ103" s="246"/>
      <c r="HR103" s="246"/>
      <c r="HS103" s="246"/>
      <c r="HT103" s="246"/>
      <c r="HU103" s="246"/>
      <c r="HV103" s="246"/>
      <c r="HW103" s="246"/>
      <c r="HX103" s="246"/>
      <c r="HY103" s="246"/>
      <c r="HZ103" s="246"/>
      <c r="IA103" s="246"/>
      <c r="IB103" s="246"/>
      <c r="IC103" s="246"/>
      <c r="ID103" s="246"/>
      <c r="IE103" s="246"/>
      <c r="IF103" s="246"/>
      <c r="IG103" s="246"/>
      <c r="IH103" s="246"/>
      <c r="II103" s="246"/>
      <c r="IJ103" s="246"/>
      <c r="IK103" s="246"/>
      <c r="IL103" s="246"/>
      <c r="IM103" s="246"/>
      <c r="IN103" s="246"/>
      <c r="IO103" s="246"/>
      <c r="IP103" s="246"/>
      <c r="IQ103" s="246"/>
      <c r="IR103" s="246"/>
      <c r="IS103" s="246"/>
      <c r="IT103" s="246"/>
      <c r="IU103" s="246"/>
      <c r="IV103" s="246"/>
    </row>
    <row r="104" spans="1:256" s="532" customFormat="1" ht="13.5" customHeight="1">
      <c r="A104" s="760" t="s">
        <v>1840</v>
      </c>
      <c r="B104" s="501"/>
      <c r="C104" s="227">
        <v>167151101</v>
      </c>
      <c r="D104" s="524" t="s">
        <v>901</v>
      </c>
      <c r="E104" s="527" t="s">
        <v>221</v>
      </c>
      <c r="F104" s="283">
        <f>F98</f>
        <v>52.396999999999991</v>
      </c>
      <c r="G104" s="284"/>
      <c r="H104" s="4267">
        <f t="shared" ref="H104:H109" si="14">ROUND(F104*G104,2)</f>
        <v>0</v>
      </c>
      <c r="I104" s="230" t="s">
        <v>142</v>
      </c>
      <c r="J104" s="231"/>
      <c r="K104" s="231"/>
      <c r="L104" s="120"/>
      <c r="M104" s="120"/>
      <c r="N104" s="120"/>
      <c r="O104" s="120"/>
      <c r="P104" s="120"/>
      <c r="Q104" s="120"/>
      <c r="R104" s="120"/>
      <c r="S104" s="232"/>
      <c r="V104" s="120"/>
    </row>
    <row r="105" spans="1:256" s="532" customFormat="1" ht="13.5" customHeight="1">
      <c r="A105" s="760" t="s">
        <v>1841</v>
      </c>
      <c r="B105" s="501"/>
      <c r="C105" s="227">
        <v>167151102</v>
      </c>
      <c r="D105" s="524" t="s">
        <v>903</v>
      </c>
      <c r="E105" s="527" t="s">
        <v>221</v>
      </c>
      <c r="F105" s="283">
        <f>F101</f>
        <v>71.500999999999991</v>
      </c>
      <c r="G105" s="284"/>
      <c r="H105" s="4267">
        <f t="shared" si="14"/>
        <v>0</v>
      </c>
      <c r="I105" s="230" t="s">
        <v>142</v>
      </c>
      <c r="J105" s="231"/>
      <c r="K105" s="231"/>
      <c r="L105" s="120"/>
      <c r="M105" s="120"/>
      <c r="N105" s="120"/>
      <c r="O105" s="120"/>
      <c r="P105" s="120"/>
      <c r="Q105" s="120"/>
      <c r="R105" s="120"/>
      <c r="S105" s="232"/>
      <c r="V105" s="120"/>
    </row>
    <row r="106" spans="1:256" s="245" customFormat="1" ht="27" customHeight="1">
      <c r="A106" s="761" t="s">
        <v>1842</v>
      </c>
      <c r="B106" s="239"/>
      <c r="C106" s="227">
        <v>162751113</v>
      </c>
      <c r="D106" s="240" t="s">
        <v>905</v>
      </c>
      <c r="E106" s="551" t="s">
        <v>221</v>
      </c>
      <c r="F106" s="552">
        <f>F98</f>
        <v>52.396999999999991</v>
      </c>
      <c r="G106" s="553"/>
      <c r="H106" s="4267">
        <f t="shared" si="14"/>
        <v>0</v>
      </c>
      <c r="I106" s="230" t="s">
        <v>142</v>
      </c>
      <c r="J106" s="271"/>
      <c r="K106" s="271"/>
      <c r="L106" s="272"/>
      <c r="M106" s="272"/>
      <c r="N106" s="272"/>
      <c r="O106" s="272"/>
      <c r="P106" s="272"/>
      <c r="Q106" s="272"/>
      <c r="R106" s="272"/>
      <c r="S106" s="273"/>
      <c r="V106" s="274"/>
      <c r="W106" s="246"/>
      <c r="X106" s="246"/>
      <c r="Y106" s="246"/>
      <c r="Z106" s="246"/>
      <c r="AA106" s="246"/>
      <c r="AB106" s="246"/>
      <c r="AC106" s="246"/>
      <c r="AD106" s="246"/>
      <c r="AE106" s="246"/>
      <c r="AF106" s="246"/>
      <c r="AG106" s="246"/>
      <c r="AH106" s="246"/>
      <c r="AI106" s="246"/>
      <c r="AJ106" s="246"/>
      <c r="AK106" s="246"/>
      <c r="AL106" s="246"/>
      <c r="AM106" s="246"/>
      <c r="AN106" s="246"/>
      <c r="AO106" s="246"/>
      <c r="AP106" s="246"/>
      <c r="AQ106" s="246"/>
      <c r="AR106" s="246"/>
      <c r="AS106" s="246"/>
      <c r="AT106" s="246"/>
      <c r="AU106" s="246"/>
      <c r="AV106" s="246"/>
      <c r="AW106" s="246"/>
      <c r="AX106" s="246"/>
      <c r="AY106" s="246"/>
      <c r="AZ106" s="246"/>
      <c r="BA106" s="246"/>
      <c r="BB106" s="246"/>
      <c r="BC106" s="246"/>
      <c r="BD106" s="246"/>
      <c r="BE106" s="246"/>
      <c r="BF106" s="246"/>
      <c r="BG106" s="246"/>
      <c r="BH106" s="246"/>
      <c r="BI106" s="246"/>
      <c r="BJ106" s="246"/>
      <c r="BK106" s="246"/>
      <c r="BL106" s="246"/>
      <c r="BM106" s="246"/>
      <c r="BN106" s="246"/>
      <c r="BO106" s="246"/>
      <c r="BP106" s="246"/>
      <c r="BQ106" s="246"/>
      <c r="BR106" s="246"/>
      <c r="BS106" s="246"/>
      <c r="BT106" s="246"/>
      <c r="BU106" s="246"/>
      <c r="BV106" s="246"/>
      <c r="BW106" s="246"/>
      <c r="BX106" s="246"/>
      <c r="BY106" s="246"/>
      <c r="BZ106" s="246"/>
      <c r="CA106" s="246"/>
      <c r="CB106" s="246"/>
      <c r="CC106" s="246"/>
      <c r="CD106" s="246"/>
      <c r="CE106" s="246"/>
      <c r="CF106" s="246"/>
      <c r="CG106" s="246"/>
      <c r="CH106" s="246"/>
      <c r="CI106" s="246"/>
      <c r="CJ106" s="246"/>
      <c r="CK106" s="246"/>
      <c r="CL106" s="246"/>
      <c r="CM106" s="246"/>
      <c r="CN106" s="246"/>
      <c r="CO106" s="246"/>
      <c r="CP106" s="246"/>
      <c r="CQ106" s="246"/>
      <c r="CR106" s="246"/>
      <c r="CS106" s="246"/>
      <c r="CT106" s="246"/>
      <c r="CU106" s="246"/>
      <c r="CV106" s="246"/>
      <c r="CW106" s="246"/>
      <c r="CX106" s="246"/>
      <c r="CY106" s="246"/>
      <c r="CZ106" s="246"/>
      <c r="DA106" s="246"/>
      <c r="DB106" s="246"/>
      <c r="DC106" s="246"/>
      <c r="DD106" s="246"/>
      <c r="DE106" s="246"/>
      <c r="DF106" s="246"/>
      <c r="DG106" s="246"/>
      <c r="DH106" s="246"/>
      <c r="DI106" s="246"/>
      <c r="DJ106" s="246"/>
      <c r="DK106" s="246"/>
      <c r="DL106" s="246"/>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46"/>
      <c r="HM106" s="246"/>
      <c r="HN106" s="246"/>
      <c r="HO106" s="246"/>
      <c r="HP106" s="246"/>
      <c r="HQ106" s="246"/>
      <c r="HR106" s="246"/>
      <c r="HS106" s="246"/>
      <c r="HT106" s="246"/>
      <c r="HU106" s="246"/>
      <c r="HV106" s="246"/>
      <c r="HW106" s="246"/>
      <c r="HX106" s="246"/>
      <c r="HY106" s="246"/>
      <c r="HZ106" s="246"/>
      <c r="IA106" s="246"/>
      <c r="IB106" s="246"/>
      <c r="IC106" s="246"/>
      <c r="ID106" s="246"/>
      <c r="IE106" s="246"/>
      <c r="IF106" s="246"/>
      <c r="IG106" s="246"/>
      <c r="IH106" s="246"/>
      <c r="II106" s="246"/>
      <c r="IJ106" s="246"/>
      <c r="IK106" s="246"/>
      <c r="IL106" s="246"/>
      <c r="IM106" s="246"/>
      <c r="IN106" s="246"/>
      <c r="IO106" s="246"/>
      <c r="IP106" s="246"/>
      <c r="IQ106" s="246"/>
      <c r="IR106" s="246"/>
      <c r="IS106" s="246"/>
      <c r="IT106" s="246"/>
      <c r="IU106" s="246"/>
      <c r="IV106" s="246"/>
    </row>
    <row r="107" spans="1:256" s="245" customFormat="1" ht="27" customHeight="1">
      <c r="A107" s="761" t="s">
        <v>1843</v>
      </c>
      <c r="B107" s="239"/>
      <c r="C107" s="227">
        <v>162751133</v>
      </c>
      <c r="D107" s="240" t="s">
        <v>907</v>
      </c>
      <c r="E107" s="551" t="s">
        <v>221</v>
      </c>
      <c r="F107" s="552">
        <f>F101</f>
        <v>71.500999999999991</v>
      </c>
      <c r="G107" s="553"/>
      <c r="H107" s="4267">
        <f t="shared" si="14"/>
        <v>0</v>
      </c>
      <c r="I107" s="230" t="s">
        <v>142</v>
      </c>
      <c r="J107" s="271"/>
      <c r="K107" s="271"/>
      <c r="L107" s="272"/>
      <c r="M107" s="272"/>
      <c r="N107" s="272"/>
      <c r="O107" s="272"/>
      <c r="P107" s="272"/>
      <c r="Q107" s="272"/>
      <c r="R107" s="272"/>
      <c r="S107" s="273"/>
      <c r="V107" s="274"/>
      <c r="W107" s="246"/>
      <c r="X107" s="246"/>
      <c r="Y107" s="246"/>
      <c r="Z107" s="246"/>
      <c r="AA107" s="246"/>
      <c r="AB107" s="246"/>
      <c r="AC107" s="246"/>
      <c r="AD107" s="246"/>
      <c r="AE107" s="246"/>
      <c r="AF107" s="246"/>
      <c r="AG107" s="246"/>
      <c r="AH107" s="246"/>
      <c r="AI107" s="246"/>
      <c r="AJ107" s="246"/>
      <c r="AK107" s="246"/>
      <c r="AL107" s="246"/>
      <c r="AM107" s="246"/>
      <c r="AN107" s="246"/>
      <c r="AO107" s="246"/>
      <c r="AP107" s="246"/>
      <c r="AQ107" s="246"/>
      <c r="AR107" s="246"/>
      <c r="AS107" s="246"/>
      <c r="AT107" s="246"/>
      <c r="AU107" s="246"/>
      <c r="AV107" s="246"/>
      <c r="AW107" s="246"/>
      <c r="AX107" s="246"/>
      <c r="AY107" s="246"/>
      <c r="AZ107" s="246"/>
      <c r="BA107" s="246"/>
      <c r="BB107" s="246"/>
      <c r="BC107" s="246"/>
      <c r="BD107" s="246"/>
      <c r="BE107" s="246"/>
      <c r="BF107" s="246"/>
      <c r="BG107" s="246"/>
      <c r="BH107" s="246"/>
      <c r="BI107" s="246"/>
      <c r="BJ107" s="246"/>
      <c r="BK107" s="246"/>
      <c r="BL107" s="246"/>
      <c r="BM107" s="246"/>
      <c r="BN107" s="246"/>
      <c r="BO107" s="246"/>
      <c r="BP107" s="246"/>
      <c r="BQ107" s="246"/>
      <c r="BR107" s="246"/>
      <c r="BS107" s="246"/>
      <c r="BT107" s="246"/>
      <c r="BU107" s="246"/>
      <c r="BV107" s="246"/>
      <c r="BW107" s="246"/>
      <c r="BX107" s="246"/>
      <c r="BY107" s="246"/>
      <c r="BZ107" s="246"/>
      <c r="CA107" s="246"/>
      <c r="CB107" s="246"/>
      <c r="CC107" s="246"/>
      <c r="CD107" s="246"/>
      <c r="CE107" s="246"/>
      <c r="CF107" s="246"/>
      <c r="CG107" s="246"/>
      <c r="CH107" s="246"/>
      <c r="CI107" s="246"/>
      <c r="CJ107" s="246"/>
      <c r="CK107" s="246"/>
      <c r="CL107" s="246"/>
      <c r="CM107" s="246"/>
      <c r="CN107" s="246"/>
      <c r="CO107" s="246"/>
      <c r="CP107" s="246"/>
      <c r="CQ107" s="246"/>
      <c r="CR107" s="246"/>
      <c r="CS107" s="246"/>
      <c r="CT107" s="246"/>
      <c r="CU107" s="246"/>
      <c r="CV107" s="246"/>
      <c r="CW107" s="246"/>
      <c r="CX107" s="246"/>
      <c r="CY107" s="246"/>
      <c r="CZ107" s="246"/>
      <c r="DA107" s="246"/>
      <c r="DB107" s="246"/>
      <c r="DC107" s="246"/>
      <c r="DD107" s="246"/>
      <c r="DE107" s="246"/>
      <c r="DF107" s="246"/>
      <c r="DG107" s="246"/>
      <c r="DH107" s="246"/>
      <c r="DI107" s="246"/>
      <c r="DJ107" s="246"/>
      <c r="DK107" s="246"/>
      <c r="DL107" s="246"/>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46"/>
      <c r="HM107" s="246"/>
      <c r="HN107" s="246"/>
      <c r="HO107" s="246"/>
      <c r="HP107" s="246"/>
      <c r="HQ107" s="246"/>
      <c r="HR107" s="246"/>
      <c r="HS107" s="246"/>
      <c r="HT107" s="246"/>
      <c r="HU107" s="246"/>
      <c r="HV107" s="246"/>
      <c r="HW107" s="246"/>
      <c r="HX107" s="246"/>
      <c r="HY107" s="246"/>
      <c r="HZ107" s="246"/>
      <c r="IA107" s="246"/>
      <c r="IB107" s="246"/>
      <c r="IC107" s="246"/>
      <c r="ID107" s="246"/>
      <c r="IE107" s="246"/>
      <c r="IF107" s="246"/>
      <c r="IG107" s="246"/>
      <c r="IH107" s="246"/>
      <c r="II107" s="246"/>
      <c r="IJ107" s="246"/>
      <c r="IK107" s="246"/>
      <c r="IL107" s="246"/>
      <c r="IM107" s="246"/>
      <c r="IN107" s="246"/>
      <c r="IO107" s="246"/>
      <c r="IP107" s="246"/>
      <c r="IQ107" s="246"/>
      <c r="IR107" s="246"/>
      <c r="IS107" s="246"/>
      <c r="IT107" s="246"/>
      <c r="IU107" s="246"/>
      <c r="IV107" s="246"/>
    </row>
    <row r="108" spans="1:256" s="532" customFormat="1" ht="27" customHeight="1">
      <c r="A108" s="760" t="s">
        <v>1844</v>
      </c>
      <c r="B108" s="501"/>
      <c r="C108" s="227">
        <v>171251101</v>
      </c>
      <c r="D108" s="178" t="s">
        <v>299</v>
      </c>
      <c r="E108" s="527" t="s">
        <v>221</v>
      </c>
      <c r="F108" s="283">
        <f>F96</f>
        <v>123.898</v>
      </c>
      <c r="G108" s="284"/>
      <c r="H108" s="4267">
        <f t="shared" si="14"/>
        <v>0</v>
      </c>
      <c r="I108" s="230" t="s">
        <v>142</v>
      </c>
      <c r="J108" s="231"/>
      <c r="K108" s="231"/>
      <c r="L108" s="120"/>
      <c r="M108" s="120"/>
      <c r="N108" s="120"/>
      <c r="O108" s="120"/>
      <c r="P108" s="120"/>
      <c r="Q108" s="120"/>
      <c r="R108" s="120"/>
      <c r="S108" s="232"/>
      <c r="V108" s="120"/>
    </row>
    <row r="109" spans="1:256" s="532" customFormat="1" ht="13.5" customHeight="1">
      <c r="A109" s="760" t="s">
        <v>1845</v>
      </c>
      <c r="B109" s="501"/>
      <c r="C109" s="227">
        <v>171201221</v>
      </c>
      <c r="D109" s="524" t="s">
        <v>720</v>
      </c>
      <c r="E109" s="527" t="s">
        <v>302</v>
      </c>
      <c r="F109" s="283">
        <f>F96*2</f>
        <v>247.79599999999999</v>
      </c>
      <c r="G109" s="284"/>
      <c r="H109" s="4267">
        <f t="shared" si="14"/>
        <v>0</v>
      </c>
      <c r="I109" s="230" t="s">
        <v>142</v>
      </c>
      <c r="J109" s="231"/>
      <c r="K109" s="231"/>
      <c r="L109" s="120"/>
      <c r="M109" s="120"/>
      <c r="N109" s="120"/>
      <c r="O109" s="120"/>
      <c r="P109" s="120"/>
      <c r="Q109" s="120"/>
      <c r="R109" s="120"/>
      <c r="S109" s="232"/>
      <c r="V109" s="120"/>
    </row>
    <row r="110" spans="1:256" s="231" customFormat="1" ht="13.5" customHeight="1">
      <c r="A110" s="762"/>
      <c r="B110" s="288"/>
      <c r="C110" s="289"/>
      <c r="D110" s="281" t="s">
        <v>303</v>
      </c>
      <c r="E110" s="290"/>
      <c r="F110" s="291"/>
      <c r="G110" s="292"/>
      <c r="H110" s="3803"/>
      <c r="I110" s="293"/>
      <c r="J110" s="294"/>
      <c r="L110" s="120"/>
      <c r="M110" s="120"/>
      <c r="N110" s="120"/>
      <c r="O110" s="120"/>
      <c r="P110" s="120"/>
      <c r="Q110" s="120"/>
      <c r="R110" s="120"/>
      <c r="S110" s="232"/>
      <c r="T110" s="295"/>
      <c r="U110" s="295"/>
      <c r="V110" s="295"/>
      <c r="W110" s="295"/>
      <c r="X110" s="295"/>
      <c r="Y110" s="295"/>
      <c r="Z110" s="295"/>
      <c r="AA110" s="295"/>
      <c r="AB110" s="295"/>
      <c r="AC110" s="295"/>
      <c r="AD110" s="295"/>
      <c r="AE110" s="295"/>
      <c r="AF110" s="295"/>
      <c r="AG110" s="295"/>
      <c r="AH110" s="295"/>
      <c r="AI110" s="295"/>
      <c r="AJ110" s="295"/>
      <c r="AK110" s="295"/>
      <c r="AL110" s="295"/>
      <c r="AM110" s="295"/>
      <c r="AN110" s="295"/>
      <c r="AO110" s="295"/>
      <c r="AP110" s="295"/>
      <c r="AQ110" s="295"/>
      <c r="AR110" s="295"/>
      <c r="AS110" s="295"/>
      <c r="AT110" s="295"/>
      <c r="AU110" s="295"/>
      <c r="AV110" s="295"/>
      <c r="AW110" s="295"/>
      <c r="AX110" s="295"/>
      <c r="AY110" s="295"/>
      <c r="AZ110" s="295"/>
      <c r="BA110" s="295"/>
      <c r="BB110" s="295"/>
      <c r="BC110" s="295"/>
      <c r="BD110" s="295"/>
      <c r="BE110" s="295"/>
      <c r="BF110" s="295"/>
      <c r="BG110" s="295"/>
      <c r="BH110" s="295"/>
      <c r="BI110" s="295"/>
      <c r="BJ110" s="295"/>
      <c r="BK110" s="295"/>
      <c r="BL110" s="295"/>
      <c r="BM110" s="295"/>
      <c r="BN110" s="295"/>
      <c r="BO110" s="295"/>
      <c r="BP110" s="295"/>
      <c r="BQ110" s="295"/>
      <c r="BR110" s="295"/>
      <c r="BS110" s="295"/>
      <c r="BT110" s="295"/>
      <c r="BU110" s="295"/>
      <c r="BV110" s="295"/>
      <c r="BW110" s="295"/>
      <c r="BX110" s="295"/>
      <c r="BY110" s="295"/>
      <c r="BZ110" s="295"/>
      <c r="CA110" s="295"/>
      <c r="CB110" s="295"/>
      <c r="CC110" s="295"/>
      <c r="CD110" s="295"/>
      <c r="CE110" s="295"/>
      <c r="CF110" s="295"/>
      <c r="CG110" s="295"/>
      <c r="CH110" s="295"/>
      <c r="CI110" s="295"/>
      <c r="CJ110" s="295"/>
      <c r="CK110" s="295"/>
      <c r="CL110" s="295"/>
      <c r="CM110" s="295"/>
      <c r="CN110" s="295"/>
      <c r="CO110" s="295"/>
      <c r="CP110" s="295"/>
      <c r="CQ110" s="295"/>
      <c r="CR110" s="295"/>
      <c r="CS110" s="295"/>
      <c r="CT110" s="295"/>
      <c r="CU110" s="295"/>
      <c r="CV110" s="295"/>
      <c r="CW110" s="295"/>
      <c r="CX110" s="295"/>
      <c r="CY110" s="295"/>
      <c r="CZ110" s="295"/>
      <c r="DA110" s="295"/>
      <c r="DB110" s="295"/>
      <c r="DC110" s="295"/>
      <c r="DD110" s="295"/>
      <c r="DE110" s="295"/>
      <c r="DF110" s="295"/>
      <c r="DG110" s="295"/>
      <c r="DH110" s="295"/>
      <c r="DI110" s="295"/>
      <c r="DJ110" s="295"/>
      <c r="DK110" s="295"/>
      <c r="DL110" s="295"/>
      <c r="DM110" s="295"/>
      <c r="DN110" s="295"/>
      <c r="DO110" s="295"/>
      <c r="DP110" s="295"/>
      <c r="DQ110" s="295"/>
      <c r="DR110" s="295"/>
      <c r="DS110" s="295"/>
      <c r="DT110" s="295"/>
      <c r="DU110" s="295"/>
      <c r="DV110" s="295"/>
      <c r="DW110" s="295"/>
      <c r="DX110" s="295"/>
      <c r="DY110" s="295"/>
      <c r="DZ110" s="295"/>
      <c r="EA110" s="295"/>
      <c r="EB110" s="295"/>
      <c r="EC110" s="295"/>
      <c r="ED110" s="295"/>
      <c r="EE110" s="295"/>
      <c r="EF110" s="295"/>
      <c r="EG110" s="295"/>
      <c r="EH110" s="295"/>
      <c r="EI110" s="295"/>
      <c r="EJ110" s="295"/>
      <c r="EK110" s="295"/>
      <c r="EL110" s="295"/>
      <c r="EM110" s="295"/>
      <c r="EN110" s="295"/>
      <c r="EO110" s="295"/>
      <c r="EP110" s="295"/>
      <c r="EQ110" s="295"/>
      <c r="ER110" s="295"/>
      <c r="ES110" s="295"/>
      <c r="ET110" s="295"/>
      <c r="EU110" s="295"/>
      <c r="EV110" s="295"/>
      <c r="EW110" s="295"/>
      <c r="EX110" s="295"/>
      <c r="EY110" s="295"/>
      <c r="EZ110" s="295"/>
      <c r="FA110" s="295"/>
      <c r="FB110" s="295"/>
      <c r="FC110" s="295"/>
      <c r="FD110" s="295"/>
      <c r="FE110" s="295"/>
      <c r="FF110" s="295"/>
      <c r="FG110" s="295"/>
      <c r="FH110" s="295"/>
      <c r="FI110" s="295"/>
      <c r="FJ110" s="295"/>
      <c r="FK110" s="295"/>
      <c r="FL110" s="295"/>
      <c r="FM110" s="295"/>
      <c r="FN110" s="295"/>
      <c r="FO110" s="295"/>
      <c r="FP110" s="295"/>
      <c r="FQ110" s="295"/>
      <c r="FR110" s="295"/>
      <c r="FS110" s="295"/>
      <c r="FT110" s="295"/>
      <c r="FU110" s="295"/>
      <c r="FV110" s="295"/>
      <c r="FW110" s="295"/>
      <c r="FX110" s="295"/>
      <c r="FY110" s="295"/>
      <c r="FZ110" s="295"/>
      <c r="GA110" s="295"/>
      <c r="GB110" s="295"/>
      <c r="GC110" s="295"/>
      <c r="GD110" s="295"/>
      <c r="GE110" s="295"/>
      <c r="GF110" s="295"/>
      <c r="GG110" s="295"/>
      <c r="GH110" s="295"/>
      <c r="GI110" s="295"/>
      <c r="GJ110" s="295"/>
      <c r="GK110" s="295"/>
      <c r="GL110" s="295"/>
      <c r="GM110" s="295"/>
      <c r="GN110" s="295"/>
      <c r="GO110" s="295"/>
      <c r="GP110" s="295"/>
      <c r="GQ110" s="295"/>
      <c r="GR110" s="295"/>
      <c r="GS110" s="295"/>
      <c r="GT110" s="295"/>
      <c r="GU110" s="295"/>
      <c r="GV110" s="295"/>
      <c r="GW110" s="295"/>
      <c r="GX110" s="295"/>
      <c r="GY110" s="295"/>
      <c r="GZ110" s="295"/>
      <c r="HA110" s="295"/>
      <c r="HB110" s="295"/>
      <c r="HC110" s="295"/>
      <c r="HD110" s="295"/>
      <c r="HE110" s="295"/>
      <c r="HF110" s="295"/>
      <c r="HG110" s="295"/>
      <c r="HH110" s="295"/>
      <c r="HI110" s="295"/>
      <c r="HJ110" s="295"/>
      <c r="HK110" s="295"/>
      <c r="HL110" s="295"/>
      <c r="HM110" s="295"/>
      <c r="HN110" s="295"/>
      <c r="HO110" s="295"/>
      <c r="HP110" s="295"/>
      <c r="HQ110" s="295"/>
      <c r="HR110" s="295"/>
      <c r="HS110" s="295"/>
      <c r="HT110" s="295"/>
      <c r="HU110" s="295"/>
      <c r="HV110" s="295"/>
      <c r="HW110" s="295"/>
      <c r="HX110" s="295"/>
      <c r="HY110" s="295"/>
      <c r="HZ110" s="295"/>
      <c r="IA110" s="295"/>
      <c r="IB110" s="295"/>
      <c r="IC110" s="295"/>
      <c r="ID110" s="295"/>
      <c r="IE110" s="295"/>
      <c r="IF110" s="295"/>
      <c r="IG110" s="295"/>
      <c r="IH110" s="295"/>
      <c r="II110" s="295"/>
      <c r="IJ110" s="295"/>
      <c r="IK110" s="295"/>
      <c r="IL110" s="295"/>
      <c r="IM110" s="295"/>
      <c r="IN110" s="295"/>
      <c r="IO110" s="295"/>
      <c r="IP110" s="295"/>
      <c r="IQ110" s="295"/>
      <c r="IR110" s="295"/>
      <c r="IS110" s="295"/>
      <c r="IT110" s="295"/>
      <c r="IU110" s="295"/>
      <c r="IV110" s="295"/>
    </row>
    <row r="111" spans="1:256" s="182" customFormat="1" ht="81" customHeight="1">
      <c r="A111" s="763"/>
      <c r="B111" s="175"/>
      <c r="C111" s="176"/>
      <c r="D111" s="177" t="s">
        <v>304</v>
      </c>
      <c r="E111" s="178"/>
      <c r="F111" s="179"/>
      <c r="G111" s="180"/>
      <c r="H111" s="3804"/>
      <c r="I111" s="181"/>
      <c r="L111" s="183"/>
      <c r="M111" s="183"/>
      <c r="N111" s="183"/>
      <c r="O111" s="183"/>
      <c r="P111" s="183"/>
      <c r="Q111" s="183"/>
      <c r="R111" s="183"/>
      <c r="S111" s="183"/>
      <c r="T111" s="183"/>
      <c r="U111" s="183"/>
      <c r="V111" s="183"/>
      <c r="W111" s="183"/>
      <c r="X111" s="183"/>
      <c r="Y111" s="183"/>
      <c r="Z111" s="183"/>
      <c r="AA111" s="183"/>
      <c r="AB111" s="183"/>
      <c r="AC111" s="183"/>
      <c r="AD111" s="183"/>
      <c r="AE111" s="183"/>
      <c r="AF111" s="183"/>
      <c r="AG111" s="183"/>
      <c r="AH111" s="183"/>
      <c r="AI111" s="183"/>
      <c r="AJ111" s="183"/>
      <c r="AK111" s="183"/>
      <c r="AL111" s="183"/>
      <c r="AM111" s="183"/>
      <c r="AN111" s="183"/>
      <c r="AO111" s="183"/>
      <c r="AP111" s="183"/>
      <c r="AQ111" s="183"/>
      <c r="AR111" s="183"/>
      <c r="AS111" s="183"/>
      <c r="AT111" s="183"/>
      <c r="AU111" s="183"/>
      <c r="AV111" s="183"/>
      <c r="AW111" s="183"/>
      <c r="AX111" s="183"/>
      <c r="AY111" s="183"/>
      <c r="AZ111" s="183"/>
      <c r="BA111" s="183"/>
      <c r="BB111" s="183"/>
      <c r="BC111" s="183"/>
      <c r="BD111" s="183"/>
      <c r="BE111" s="183"/>
      <c r="BF111" s="183"/>
      <c r="BG111" s="183"/>
      <c r="BH111" s="183"/>
      <c r="BI111" s="183"/>
      <c r="BJ111" s="183"/>
      <c r="BK111" s="183"/>
      <c r="BL111" s="183"/>
      <c r="BM111" s="183"/>
      <c r="BN111" s="183"/>
      <c r="BO111" s="183"/>
      <c r="BP111" s="183"/>
      <c r="BQ111" s="183"/>
      <c r="BR111" s="183"/>
      <c r="BS111" s="183"/>
      <c r="BT111" s="183"/>
      <c r="BU111" s="183"/>
      <c r="BV111" s="183"/>
      <c r="BW111" s="183"/>
      <c r="BX111" s="183"/>
      <c r="BY111" s="183"/>
      <c r="BZ111" s="183"/>
      <c r="CA111" s="183"/>
      <c r="CB111" s="183"/>
      <c r="CC111" s="183"/>
      <c r="CD111" s="183"/>
      <c r="CE111" s="183"/>
      <c r="CF111" s="183"/>
      <c r="CG111" s="183"/>
      <c r="CH111" s="183"/>
      <c r="CI111" s="183"/>
      <c r="CJ111" s="183"/>
      <c r="CK111" s="183"/>
      <c r="CL111" s="183"/>
      <c r="CM111" s="183"/>
      <c r="CN111" s="183"/>
      <c r="CO111" s="183"/>
      <c r="CP111" s="183"/>
      <c r="CQ111" s="183"/>
      <c r="CR111" s="183"/>
      <c r="CS111" s="183"/>
      <c r="CT111" s="183"/>
      <c r="CU111" s="183"/>
      <c r="CV111" s="183"/>
      <c r="CW111" s="183"/>
      <c r="CX111" s="183"/>
      <c r="CY111" s="183"/>
      <c r="CZ111" s="183"/>
      <c r="DA111" s="183"/>
      <c r="DB111" s="183"/>
      <c r="DC111" s="183"/>
      <c r="DD111" s="183"/>
      <c r="DE111" s="183"/>
      <c r="DF111" s="183"/>
      <c r="DG111" s="183"/>
      <c r="DH111" s="183"/>
      <c r="DI111" s="183"/>
      <c r="DJ111" s="183"/>
      <c r="DK111" s="183"/>
      <c r="DL111" s="183"/>
      <c r="DM111" s="183"/>
      <c r="DN111" s="183"/>
      <c r="DO111" s="183"/>
      <c r="DP111" s="183"/>
      <c r="DQ111" s="183"/>
      <c r="DR111" s="183"/>
      <c r="DS111" s="183"/>
      <c r="DT111" s="183"/>
      <c r="DU111" s="183"/>
      <c r="DV111" s="183"/>
      <c r="DW111" s="183"/>
      <c r="DX111" s="183"/>
      <c r="DY111" s="183"/>
      <c r="DZ111" s="183"/>
      <c r="EA111" s="183"/>
      <c r="EB111" s="183"/>
      <c r="EC111" s="183"/>
      <c r="ED111" s="183"/>
      <c r="EE111" s="183"/>
      <c r="EF111" s="183"/>
      <c r="EG111" s="183"/>
      <c r="EH111" s="183"/>
      <c r="EI111" s="183"/>
      <c r="EJ111" s="183"/>
      <c r="EK111" s="183"/>
      <c r="EL111" s="183"/>
      <c r="EM111" s="183"/>
      <c r="EN111" s="183"/>
      <c r="EO111" s="183"/>
      <c r="EP111" s="183"/>
      <c r="EQ111" s="183"/>
      <c r="ER111" s="183"/>
      <c r="ES111" s="183"/>
      <c r="ET111" s="183"/>
      <c r="EU111" s="183"/>
      <c r="EV111" s="183"/>
      <c r="EW111" s="183"/>
      <c r="EX111" s="183"/>
      <c r="EY111" s="183"/>
      <c r="EZ111" s="183"/>
      <c r="FA111" s="183"/>
      <c r="FB111" s="183"/>
      <c r="FC111" s="183"/>
      <c r="FD111" s="183"/>
      <c r="FE111" s="183"/>
      <c r="FF111" s="183"/>
      <c r="FG111" s="183"/>
      <c r="FH111" s="183"/>
      <c r="FI111" s="183"/>
      <c r="FJ111" s="183"/>
      <c r="FK111" s="183"/>
      <c r="FL111" s="183"/>
      <c r="FM111" s="183"/>
      <c r="FN111" s="183"/>
      <c r="FO111" s="183"/>
      <c r="FP111" s="183"/>
      <c r="FQ111" s="183"/>
      <c r="FR111" s="183"/>
      <c r="FS111" s="183"/>
      <c r="FT111" s="183"/>
      <c r="FU111" s="183"/>
      <c r="FV111" s="183"/>
      <c r="FW111" s="183"/>
      <c r="FX111" s="183"/>
      <c r="FY111" s="183"/>
      <c r="FZ111" s="183"/>
      <c r="GA111" s="183"/>
      <c r="GB111" s="183"/>
      <c r="GC111" s="183"/>
      <c r="GD111" s="183"/>
      <c r="GE111" s="183"/>
      <c r="GF111" s="183"/>
      <c r="GG111" s="183"/>
      <c r="GH111" s="183"/>
      <c r="GI111" s="183"/>
      <c r="GJ111" s="183"/>
      <c r="GK111" s="183"/>
      <c r="GL111" s="183"/>
      <c r="GM111" s="183"/>
      <c r="GN111" s="183"/>
      <c r="GO111" s="183"/>
      <c r="GP111" s="183"/>
      <c r="GQ111" s="183"/>
      <c r="GR111" s="183"/>
      <c r="GS111" s="183"/>
      <c r="GT111" s="183"/>
      <c r="GU111" s="183"/>
      <c r="GV111" s="183"/>
      <c r="GW111" s="183"/>
      <c r="GX111" s="183"/>
      <c r="GY111" s="183"/>
      <c r="GZ111" s="183"/>
      <c r="HA111" s="183"/>
      <c r="HB111" s="183"/>
      <c r="HC111" s="183"/>
      <c r="HD111" s="183"/>
      <c r="HE111" s="183"/>
      <c r="HF111" s="183"/>
      <c r="HG111" s="183"/>
      <c r="HH111" s="183"/>
      <c r="HI111" s="183"/>
      <c r="HJ111" s="183"/>
      <c r="HK111" s="183"/>
      <c r="HL111" s="183"/>
      <c r="HM111" s="183"/>
      <c r="HN111" s="183"/>
      <c r="HO111" s="183"/>
      <c r="HP111" s="183"/>
      <c r="HQ111" s="183"/>
      <c r="HR111" s="183"/>
      <c r="HS111" s="183"/>
      <c r="HT111" s="183"/>
      <c r="HU111" s="183"/>
      <c r="HV111" s="183"/>
      <c r="HW111" s="183"/>
      <c r="HX111" s="183"/>
      <c r="HY111" s="183"/>
      <c r="HZ111" s="183"/>
      <c r="IA111" s="183"/>
      <c r="IB111" s="183"/>
      <c r="IC111" s="183"/>
      <c r="ID111" s="183"/>
      <c r="IE111" s="183"/>
      <c r="IF111" s="183"/>
      <c r="IG111" s="183"/>
      <c r="IH111" s="183"/>
      <c r="II111" s="183"/>
      <c r="IJ111" s="183"/>
      <c r="IK111" s="183"/>
      <c r="IL111" s="183"/>
      <c r="IM111" s="183"/>
      <c r="IN111" s="183"/>
      <c r="IO111" s="183"/>
      <c r="IP111" s="183"/>
      <c r="IQ111" s="183"/>
      <c r="IR111" s="183"/>
      <c r="IS111" s="183"/>
      <c r="IT111" s="183"/>
      <c r="IU111" s="183"/>
      <c r="IV111" s="183"/>
    </row>
    <row r="112" spans="1:256" ht="13.5" customHeight="1">
      <c r="A112" s="115"/>
      <c r="B112" s="121"/>
      <c r="C112" s="116">
        <v>4</v>
      </c>
      <c r="D112" s="116" t="s">
        <v>910</v>
      </c>
      <c r="E112" s="116"/>
      <c r="F112" s="185"/>
      <c r="G112" s="118"/>
      <c r="H112" s="4243">
        <f>SUM(H113:H116)</f>
        <v>0</v>
      </c>
      <c r="I112" s="122"/>
    </row>
    <row r="113" spans="1:256" ht="13.5" customHeight="1">
      <c r="A113" s="115">
        <v>19</v>
      </c>
      <c r="B113" s="121">
        <v>271</v>
      </c>
      <c r="C113" s="121">
        <v>451573111</v>
      </c>
      <c r="D113" s="121" t="s">
        <v>1342</v>
      </c>
      <c r="E113" s="121" t="s">
        <v>221</v>
      </c>
      <c r="F113" s="686">
        <f>ROUND(SUM(F115:F116),3)</f>
        <v>2.7</v>
      </c>
      <c r="G113" s="137"/>
      <c r="H113" s="3789">
        <f t="shared" ref="H113" si="15">ROUND(F113*G113,2)</f>
        <v>0</v>
      </c>
      <c r="I113" s="122" t="s">
        <v>142</v>
      </c>
    </row>
    <row r="114" spans="1:256" s="158" customFormat="1" ht="13.5" customHeight="1">
      <c r="A114" s="702"/>
      <c r="B114" s="161"/>
      <c r="C114" s="162"/>
      <c r="D114" s="193" t="s">
        <v>2042</v>
      </c>
      <c r="E114" s="163"/>
      <c r="F114" s="164"/>
      <c r="G114" s="165"/>
      <c r="H114" s="3792"/>
      <c r="I114" s="167"/>
      <c r="J114" s="171"/>
      <c r="U114" s="159"/>
      <c r="W114" s="159"/>
    </row>
    <row r="115" spans="1:256" s="158" customFormat="1" ht="13.5" customHeight="1">
      <c r="A115" s="702"/>
      <c r="B115" s="161"/>
      <c r="C115" s="162"/>
      <c r="D115" s="193" t="s">
        <v>2043</v>
      </c>
      <c r="E115" s="163"/>
      <c r="F115" s="164">
        <f>(7.2*5.4)*0.05</f>
        <v>1.9440000000000002</v>
      </c>
      <c r="G115" s="165"/>
      <c r="H115" s="4258"/>
      <c r="I115" s="167"/>
      <c r="J115" s="171"/>
      <c r="L115" s="564"/>
      <c r="M115" s="564"/>
      <c r="Q115" s="597"/>
      <c r="R115" s="597"/>
      <c r="U115" s="159"/>
      <c r="W115" s="159"/>
    </row>
    <row r="116" spans="1:256" s="158" customFormat="1" ht="13.5" customHeight="1">
      <c r="A116" s="702"/>
      <c r="B116" s="161"/>
      <c r="C116" s="162"/>
      <c r="D116" s="193" t="s">
        <v>2044</v>
      </c>
      <c r="E116" s="163"/>
      <c r="F116" s="164">
        <f>(8.4*1.8)*0.05</f>
        <v>0.75600000000000012</v>
      </c>
      <c r="G116" s="165"/>
      <c r="H116" s="4258"/>
      <c r="I116" s="167"/>
      <c r="J116" s="171"/>
      <c r="L116" s="564"/>
      <c r="M116" s="564"/>
      <c r="Q116" s="597"/>
      <c r="R116" s="597"/>
      <c r="U116" s="159"/>
      <c r="W116" s="159"/>
    </row>
    <row r="117" spans="1:256" ht="13.5" customHeight="1">
      <c r="A117" s="115"/>
      <c r="B117" s="121"/>
      <c r="C117" s="116" t="s">
        <v>1363</v>
      </c>
      <c r="D117" s="116" t="s">
        <v>932</v>
      </c>
      <c r="E117" s="116"/>
      <c r="F117" s="185"/>
      <c r="G117" s="118"/>
      <c r="H117" s="4243">
        <f>SUM(H118:H139)</f>
        <v>0</v>
      </c>
      <c r="I117" s="122"/>
    </row>
    <row r="118" spans="1:256" s="884" customFormat="1" ht="13.5" customHeight="1">
      <c r="A118" s="879">
        <v>20</v>
      </c>
      <c r="B118" s="880">
        <v>271</v>
      </c>
      <c r="C118" s="881" t="s">
        <v>2045</v>
      </c>
      <c r="D118" s="881" t="s">
        <v>2046</v>
      </c>
      <c r="E118" s="881" t="s">
        <v>221</v>
      </c>
      <c r="F118" s="686">
        <f>ROUND(SUM(F120),3)</f>
        <v>3.948</v>
      </c>
      <c r="G118" s="882"/>
      <c r="H118" s="3789">
        <f t="shared" ref="H118" si="16">ROUND(F118*G118,2)</f>
        <v>0</v>
      </c>
      <c r="I118" s="122" t="s">
        <v>60</v>
      </c>
      <c r="J118" s="883"/>
      <c r="K118" s="895"/>
      <c r="L118" s="883"/>
      <c r="N118" s="883"/>
    </row>
    <row r="119" spans="1:256" s="660" customFormat="1" ht="27" customHeight="1">
      <c r="A119" s="696"/>
      <c r="B119" s="688"/>
      <c r="C119" s="689"/>
      <c r="D119" s="871" t="s">
        <v>2047</v>
      </c>
      <c r="E119" s="689"/>
      <c r="F119" s="358"/>
      <c r="G119" s="690"/>
      <c r="H119" s="4266"/>
      <c r="I119" s="719"/>
      <c r="J119" s="720"/>
    </row>
    <row r="120" spans="1:256" s="660" customFormat="1" ht="13.5" customHeight="1">
      <c r="A120" s="696"/>
      <c r="B120" s="688"/>
      <c r="C120" s="689"/>
      <c r="D120" s="871" t="s">
        <v>2048</v>
      </c>
      <c r="E120" s="689"/>
      <c r="F120" s="358">
        <f>(7.2*0.6*0.914)</f>
        <v>3.9484800000000004</v>
      </c>
      <c r="G120" s="690"/>
      <c r="H120" s="4266"/>
      <c r="I120" s="719"/>
      <c r="J120" s="720"/>
    </row>
    <row r="121" spans="1:256" s="182" customFormat="1" ht="40.5" customHeight="1">
      <c r="A121" s="763"/>
      <c r="B121" s="175"/>
      <c r="C121" s="176"/>
      <c r="D121" s="177" t="s">
        <v>2049</v>
      </c>
      <c r="E121" s="178"/>
      <c r="F121" s="179"/>
      <c r="G121" s="180"/>
      <c r="H121" s="3804"/>
      <c r="I121" s="181"/>
      <c r="L121" s="183"/>
      <c r="M121" s="183"/>
      <c r="N121" s="183"/>
      <c r="O121" s="183"/>
      <c r="P121" s="183"/>
      <c r="Q121" s="183"/>
      <c r="R121" s="183"/>
      <c r="S121" s="183"/>
      <c r="T121" s="183"/>
      <c r="U121" s="183"/>
      <c r="V121" s="183"/>
      <c r="W121" s="183"/>
      <c r="X121" s="183"/>
      <c r="Y121" s="183"/>
      <c r="Z121" s="183"/>
      <c r="AA121" s="183"/>
      <c r="AB121" s="183"/>
      <c r="AC121" s="183"/>
      <c r="AD121" s="183"/>
      <c r="AE121" s="183"/>
      <c r="AF121" s="183"/>
      <c r="AG121" s="183"/>
      <c r="AH121" s="183"/>
      <c r="AI121" s="183"/>
      <c r="AJ121" s="183"/>
      <c r="AK121" s="183"/>
      <c r="AL121" s="183"/>
      <c r="AM121" s="183"/>
      <c r="AN121" s="183"/>
      <c r="AO121" s="183"/>
      <c r="AP121" s="183"/>
      <c r="AQ121" s="183"/>
      <c r="AR121" s="183"/>
      <c r="AS121" s="183"/>
      <c r="AT121" s="183"/>
      <c r="AU121" s="183"/>
      <c r="AV121" s="183"/>
      <c r="AW121" s="183"/>
      <c r="AX121" s="183"/>
      <c r="AY121" s="183"/>
      <c r="AZ121" s="183"/>
      <c r="BA121" s="183"/>
      <c r="BB121" s="183"/>
      <c r="BC121" s="183"/>
      <c r="BD121" s="183"/>
      <c r="BE121" s="183"/>
      <c r="BF121" s="183"/>
      <c r="BG121" s="183"/>
      <c r="BH121" s="183"/>
      <c r="BI121" s="183"/>
      <c r="BJ121" s="183"/>
      <c r="BK121" s="183"/>
      <c r="BL121" s="183"/>
      <c r="BM121" s="183"/>
      <c r="BN121" s="183"/>
      <c r="BO121" s="183"/>
      <c r="BP121" s="183"/>
      <c r="BQ121" s="183"/>
      <c r="BR121" s="183"/>
      <c r="BS121" s="183"/>
      <c r="BT121" s="183"/>
      <c r="BU121" s="183"/>
      <c r="BV121" s="183"/>
      <c r="BW121" s="183"/>
      <c r="BX121" s="183"/>
      <c r="BY121" s="183"/>
      <c r="BZ121" s="183"/>
      <c r="CA121" s="183"/>
      <c r="CB121" s="183"/>
      <c r="CC121" s="183"/>
      <c r="CD121" s="183"/>
      <c r="CE121" s="183"/>
      <c r="CF121" s="183"/>
      <c r="CG121" s="183"/>
      <c r="CH121" s="183"/>
      <c r="CI121" s="183"/>
      <c r="CJ121" s="183"/>
      <c r="CK121" s="183"/>
      <c r="CL121" s="183"/>
      <c r="CM121" s="183"/>
      <c r="CN121" s="183"/>
      <c r="CO121" s="183"/>
      <c r="CP121" s="183"/>
      <c r="CQ121" s="183"/>
      <c r="CR121" s="183"/>
      <c r="CS121" s="183"/>
      <c r="CT121" s="183"/>
      <c r="CU121" s="183"/>
      <c r="CV121" s="183"/>
      <c r="CW121" s="183"/>
      <c r="CX121" s="183"/>
      <c r="CY121" s="183"/>
      <c r="CZ121" s="183"/>
      <c r="DA121" s="183"/>
      <c r="DB121" s="183"/>
      <c r="DC121" s="183"/>
      <c r="DD121" s="183"/>
      <c r="DE121" s="183"/>
      <c r="DF121" s="183"/>
      <c r="DG121" s="183"/>
      <c r="DH121" s="183"/>
      <c r="DI121" s="183"/>
      <c r="DJ121" s="183"/>
      <c r="DK121" s="183"/>
      <c r="DL121" s="183"/>
      <c r="DM121" s="183"/>
      <c r="DN121" s="183"/>
      <c r="DO121" s="183"/>
      <c r="DP121" s="183"/>
      <c r="DQ121" s="183"/>
      <c r="DR121" s="183"/>
      <c r="DS121" s="183"/>
      <c r="DT121" s="183"/>
      <c r="DU121" s="183"/>
      <c r="DV121" s="183"/>
      <c r="DW121" s="183"/>
      <c r="DX121" s="183"/>
      <c r="DY121" s="183"/>
      <c r="DZ121" s="183"/>
      <c r="EA121" s="183"/>
      <c r="EB121" s="183"/>
      <c r="EC121" s="183"/>
      <c r="ED121" s="183"/>
      <c r="EE121" s="183"/>
      <c r="EF121" s="183"/>
      <c r="EG121" s="183"/>
      <c r="EH121" s="183"/>
      <c r="EI121" s="183"/>
      <c r="EJ121" s="183"/>
      <c r="EK121" s="183"/>
      <c r="EL121" s="183"/>
      <c r="EM121" s="183"/>
      <c r="EN121" s="183"/>
      <c r="EO121" s="183"/>
      <c r="EP121" s="183"/>
      <c r="EQ121" s="183"/>
      <c r="ER121" s="183"/>
      <c r="ES121" s="183"/>
      <c r="ET121" s="183"/>
      <c r="EU121" s="183"/>
      <c r="EV121" s="183"/>
      <c r="EW121" s="183"/>
      <c r="EX121" s="183"/>
      <c r="EY121" s="183"/>
      <c r="EZ121" s="183"/>
      <c r="FA121" s="183"/>
      <c r="FB121" s="183"/>
      <c r="FC121" s="183"/>
      <c r="FD121" s="183"/>
      <c r="FE121" s="183"/>
      <c r="FF121" s="183"/>
      <c r="FG121" s="183"/>
      <c r="FH121" s="183"/>
      <c r="FI121" s="183"/>
      <c r="FJ121" s="183"/>
      <c r="FK121" s="183"/>
      <c r="FL121" s="183"/>
      <c r="FM121" s="183"/>
      <c r="FN121" s="183"/>
      <c r="FO121" s="183"/>
      <c r="FP121" s="183"/>
      <c r="FQ121" s="183"/>
      <c r="FR121" s="183"/>
      <c r="FS121" s="183"/>
      <c r="FT121" s="183"/>
      <c r="FU121" s="183"/>
      <c r="FV121" s="183"/>
      <c r="FW121" s="183"/>
      <c r="FX121" s="183"/>
      <c r="FY121" s="183"/>
      <c r="FZ121" s="183"/>
      <c r="GA121" s="183"/>
      <c r="GB121" s="183"/>
      <c r="GC121" s="183"/>
      <c r="GD121" s="183"/>
      <c r="GE121" s="183"/>
      <c r="GF121" s="183"/>
      <c r="GG121" s="183"/>
      <c r="GH121" s="183"/>
      <c r="GI121" s="183"/>
      <c r="GJ121" s="183"/>
      <c r="GK121" s="183"/>
      <c r="GL121" s="183"/>
      <c r="GM121" s="183"/>
      <c r="GN121" s="183"/>
      <c r="GO121" s="183"/>
      <c r="GP121" s="183"/>
      <c r="GQ121" s="183"/>
      <c r="GR121" s="183"/>
      <c r="GS121" s="183"/>
      <c r="GT121" s="183"/>
      <c r="GU121" s="183"/>
      <c r="GV121" s="183"/>
      <c r="GW121" s="183"/>
      <c r="GX121" s="183"/>
      <c r="GY121" s="183"/>
      <c r="GZ121" s="183"/>
      <c r="HA121" s="183"/>
      <c r="HB121" s="183"/>
      <c r="HC121" s="183"/>
      <c r="HD121" s="183"/>
      <c r="HE121" s="183"/>
      <c r="HF121" s="183"/>
      <c r="HG121" s="183"/>
      <c r="HH121" s="183"/>
      <c r="HI121" s="183"/>
      <c r="HJ121" s="183"/>
      <c r="HK121" s="183"/>
      <c r="HL121" s="183"/>
      <c r="HM121" s="183"/>
      <c r="HN121" s="183"/>
      <c r="HO121" s="183"/>
      <c r="HP121" s="183"/>
      <c r="HQ121" s="183"/>
      <c r="HR121" s="183"/>
      <c r="HS121" s="183"/>
      <c r="HT121" s="183"/>
      <c r="HU121" s="183"/>
      <c r="HV121" s="183"/>
      <c r="HW121" s="183"/>
      <c r="HX121" s="183"/>
      <c r="HY121" s="183"/>
      <c r="HZ121" s="183"/>
      <c r="IA121" s="183"/>
      <c r="IB121" s="183"/>
      <c r="IC121" s="183"/>
      <c r="ID121" s="183"/>
      <c r="IE121" s="183"/>
      <c r="IF121" s="183"/>
      <c r="IG121" s="183"/>
      <c r="IH121" s="183"/>
      <c r="II121" s="183"/>
      <c r="IJ121" s="183"/>
      <c r="IK121" s="183"/>
      <c r="IL121" s="183"/>
      <c r="IM121" s="183"/>
      <c r="IN121" s="183"/>
      <c r="IO121" s="183"/>
      <c r="IP121" s="183"/>
      <c r="IQ121" s="183"/>
      <c r="IR121" s="183"/>
      <c r="IS121" s="183"/>
      <c r="IT121" s="183"/>
      <c r="IU121" s="183"/>
      <c r="IV121" s="183"/>
    </row>
    <row r="122" spans="1:256" s="884" customFormat="1" ht="13.5" customHeight="1">
      <c r="A122" s="879">
        <v>21</v>
      </c>
      <c r="B122" s="880">
        <v>271</v>
      </c>
      <c r="C122" s="881" t="s">
        <v>2050</v>
      </c>
      <c r="D122" s="881" t="s">
        <v>2051</v>
      </c>
      <c r="E122" s="881" t="s">
        <v>221</v>
      </c>
      <c r="F122" s="686">
        <f>ROUND(SUM(F124),3)</f>
        <v>35.027999999999999</v>
      </c>
      <c r="G122" s="882"/>
      <c r="H122" s="3789">
        <f t="shared" ref="H122" si="17">ROUND(F122*G122,2)</f>
        <v>0</v>
      </c>
      <c r="I122" s="122" t="s">
        <v>60</v>
      </c>
      <c r="J122" s="883"/>
      <c r="K122" s="895"/>
      <c r="L122" s="883"/>
      <c r="N122" s="883"/>
    </row>
    <row r="123" spans="1:256" s="660" customFormat="1" ht="27" customHeight="1">
      <c r="A123" s="696"/>
      <c r="B123" s="688"/>
      <c r="C123" s="689"/>
      <c r="D123" s="871" t="s">
        <v>2052</v>
      </c>
      <c r="E123" s="689"/>
      <c r="F123" s="358"/>
      <c r="G123" s="690"/>
      <c r="H123" s="4266"/>
      <c r="I123" s="719"/>
      <c r="J123" s="720"/>
    </row>
    <row r="124" spans="1:256" s="660" customFormat="1" ht="13.5" customHeight="1">
      <c r="A124" s="696"/>
      <c r="B124" s="688"/>
      <c r="C124" s="689"/>
      <c r="D124" s="871" t="s">
        <v>2053</v>
      </c>
      <c r="E124" s="689"/>
      <c r="F124" s="358">
        <f>(6*4.2*1.39)</f>
        <v>35.027999999999999</v>
      </c>
      <c r="G124" s="690"/>
      <c r="H124" s="4266"/>
      <c r="I124" s="719"/>
      <c r="J124" s="720"/>
    </row>
    <row r="125" spans="1:256" s="182" customFormat="1" ht="40.5" customHeight="1">
      <c r="A125" s="763"/>
      <c r="B125" s="175"/>
      <c r="C125" s="176"/>
      <c r="D125" s="177" t="s">
        <v>2049</v>
      </c>
      <c r="E125" s="178"/>
      <c r="F125" s="179"/>
      <c r="G125" s="180"/>
      <c r="H125" s="3804"/>
      <c r="I125" s="181"/>
      <c r="L125" s="183"/>
      <c r="M125" s="183"/>
      <c r="N125" s="183"/>
      <c r="O125" s="183"/>
      <c r="P125" s="183"/>
      <c r="Q125" s="183"/>
      <c r="R125" s="183"/>
      <c r="S125" s="183"/>
      <c r="T125" s="183"/>
      <c r="U125" s="183"/>
      <c r="V125" s="183"/>
      <c r="W125" s="183"/>
      <c r="X125" s="183"/>
      <c r="Y125" s="183"/>
      <c r="Z125" s="183"/>
      <c r="AA125" s="183"/>
      <c r="AB125" s="183"/>
      <c r="AC125" s="183"/>
      <c r="AD125" s="183"/>
      <c r="AE125" s="183"/>
      <c r="AF125" s="183"/>
      <c r="AG125" s="183"/>
      <c r="AH125" s="183"/>
      <c r="AI125" s="183"/>
      <c r="AJ125" s="183"/>
      <c r="AK125" s="183"/>
      <c r="AL125" s="183"/>
      <c r="AM125" s="183"/>
      <c r="AN125" s="183"/>
      <c r="AO125" s="183"/>
      <c r="AP125" s="183"/>
      <c r="AQ125" s="183"/>
      <c r="AR125" s="183"/>
      <c r="AS125" s="183"/>
      <c r="AT125" s="183"/>
      <c r="AU125" s="183"/>
      <c r="AV125" s="183"/>
      <c r="AW125" s="183"/>
      <c r="AX125" s="183"/>
      <c r="AY125" s="183"/>
      <c r="AZ125" s="183"/>
      <c r="BA125" s="183"/>
      <c r="BB125" s="183"/>
      <c r="BC125" s="183"/>
      <c r="BD125" s="183"/>
      <c r="BE125" s="183"/>
      <c r="BF125" s="183"/>
      <c r="BG125" s="183"/>
      <c r="BH125" s="183"/>
      <c r="BI125" s="183"/>
      <c r="BJ125" s="183"/>
      <c r="BK125" s="183"/>
      <c r="BL125" s="183"/>
      <c r="BM125" s="183"/>
      <c r="BN125" s="183"/>
      <c r="BO125" s="183"/>
      <c r="BP125" s="183"/>
      <c r="BQ125" s="183"/>
      <c r="BR125" s="183"/>
      <c r="BS125" s="183"/>
      <c r="BT125" s="183"/>
      <c r="BU125" s="183"/>
      <c r="BV125" s="183"/>
      <c r="BW125" s="183"/>
      <c r="BX125" s="183"/>
      <c r="BY125" s="183"/>
      <c r="BZ125" s="183"/>
      <c r="CA125" s="183"/>
      <c r="CB125" s="183"/>
      <c r="CC125" s="183"/>
      <c r="CD125" s="183"/>
      <c r="CE125" s="183"/>
      <c r="CF125" s="183"/>
      <c r="CG125" s="183"/>
      <c r="CH125" s="183"/>
      <c r="CI125" s="183"/>
      <c r="CJ125" s="183"/>
      <c r="CK125" s="183"/>
      <c r="CL125" s="183"/>
      <c r="CM125" s="183"/>
      <c r="CN125" s="183"/>
      <c r="CO125" s="183"/>
      <c r="CP125" s="183"/>
      <c r="CQ125" s="183"/>
      <c r="CR125" s="183"/>
      <c r="CS125" s="183"/>
      <c r="CT125" s="183"/>
      <c r="CU125" s="183"/>
      <c r="CV125" s="183"/>
      <c r="CW125" s="183"/>
      <c r="CX125" s="183"/>
      <c r="CY125" s="183"/>
      <c r="CZ125" s="183"/>
      <c r="DA125" s="183"/>
      <c r="DB125" s="183"/>
      <c r="DC125" s="183"/>
      <c r="DD125" s="183"/>
      <c r="DE125" s="183"/>
      <c r="DF125" s="183"/>
      <c r="DG125" s="183"/>
      <c r="DH125" s="183"/>
      <c r="DI125" s="183"/>
      <c r="DJ125" s="183"/>
      <c r="DK125" s="183"/>
      <c r="DL125" s="183"/>
      <c r="DM125" s="183"/>
      <c r="DN125" s="183"/>
      <c r="DO125" s="183"/>
      <c r="DP125" s="183"/>
      <c r="DQ125" s="183"/>
      <c r="DR125" s="183"/>
      <c r="DS125" s="183"/>
      <c r="DT125" s="183"/>
      <c r="DU125" s="183"/>
      <c r="DV125" s="183"/>
      <c r="DW125" s="183"/>
      <c r="DX125" s="183"/>
      <c r="DY125" s="183"/>
      <c r="DZ125" s="183"/>
      <c r="EA125" s="183"/>
      <c r="EB125" s="183"/>
      <c r="EC125" s="183"/>
      <c r="ED125" s="183"/>
      <c r="EE125" s="183"/>
      <c r="EF125" s="183"/>
      <c r="EG125" s="183"/>
      <c r="EH125" s="183"/>
      <c r="EI125" s="183"/>
      <c r="EJ125" s="183"/>
      <c r="EK125" s="183"/>
      <c r="EL125" s="183"/>
      <c r="EM125" s="183"/>
      <c r="EN125" s="183"/>
      <c r="EO125" s="183"/>
      <c r="EP125" s="183"/>
      <c r="EQ125" s="183"/>
      <c r="ER125" s="183"/>
      <c r="ES125" s="183"/>
      <c r="ET125" s="183"/>
      <c r="EU125" s="183"/>
      <c r="EV125" s="183"/>
      <c r="EW125" s="183"/>
      <c r="EX125" s="183"/>
      <c r="EY125" s="183"/>
      <c r="EZ125" s="183"/>
      <c r="FA125" s="183"/>
      <c r="FB125" s="183"/>
      <c r="FC125" s="183"/>
      <c r="FD125" s="183"/>
      <c r="FE125" s="183"/>
      <c r="FF125" s="183"/>
      <c r="FG125" s="183"/>
      <c r="FH125" s="183"/>
      <c r="FI125" s="183"/>
      <c r="FJ125" s="183"/>
      <c r="FK125" s="183"/>
      <c r="FL125" s="183"/>
      <c r="FM125" s="183"/>
      <c r="FN125" s="183"/>
      <c r="FO125" s="183"/>
      <c r="FP125" s="183"/>
      <c r="FQ125" s="183"/>
      <c r="FR125" s="183"/>
      <c r="FS125" s="183"/>
      <c r="FT125" s="183"/>
      <c r="FU125" s="183"/>
      <c r="FV125" s="183"/>
      <c r="FW125" s="183"/>
      <c r="FX125" s="183"/>
      <c r="FY125" s="183"/>
      <c r="FZ125" s="183"/>
      <c r="GA125" s="183"/>
      <c r="GB125" s="183"/>
      <c r="GC125" s="183"/>
      <c r="GD125" s="183"/>
      <c r="GE125" s="183"/>
      <c r="GF125" s="183"/>
      <c r="GG125" s="183"/>
      <c r="GH125" s="183"/>
      <c r="GI125" s="183"/>
      <c r="GJ125" s="183"/>
      <c r="GK125" s="183"/>
      <c r="GL125" s="183"/>
      <c r="GM125" s="183"/>
      <c r="GN125" s="183"/>
      <c r="GO125" s="183"/>
      <c r="GP125" s="183"/>
      <c r="GQ125" s="183"/>
      <c r="GR125" s="183"/>
      <c r="GS125" s="183"/>
      <c r="GT125" s="183"/>
      <c r="GU125" s="183"/>
      <c r="GV125" s="183"/>
      <c r="GW125" s="183"/>
      <c r="GX125" s="183"/>
      <c r="GY125" s="183"/>
      <c r="GZ125" s="183"/>
      <c r="HA125" s="183"/>
      <c r="HB125" s="183"/>
      <c r="HC125" s="183"/>
      <c r="HD125" s="183"/>
      <c r="HE125" s="183"/>
      <c r="HF125" s="183"/>
      <c r="HG125" s="183"/>
      <c r="HH125" s="183"/>
      <c r="HI125" s="183"/>
      <c r="HJ125" s="183"/>
      <c r="HK125" s="183"/>
      <c r="HL125" s="183"/>
      <c r="HM125" s="183"/>
      <c r="HN125" s="183"/>
      <c r="HO125" s="183"/>
      <c r="HP125" s="183"/>
      <c r="HQ125" s="183"/>
      <c r="HR125" s="183"/>
      <c r="HS125" s="183"/>
      <c r="HT125" s="183"/>
      <c r="HU125" s="183"/>
      <c r="HV125" s="183"/>
      <c r="HW125" s="183"/>
      <c r="HX125" s="183"/>
      <c r="HY125" s="183"/>
      <c r="HZ125" s="183"/>
      <c r="IA125" s="183"/>
      <c r="IB125" s="183"/>
      <c r="IC125" s="183"/>
      <c r="ID125" s="183"/>
      <c r="IE125" s="183"/>
      <c r="IF125" s="183"/>
      <c r="IG125" s="183"/>
      <c r="IH125" s="183"/>
      <c r="II125" s="183"/>
      <c r="IJ125" s="183"/>
      <c r="IK125" s="183"/>
      <c r="IL125" s="183"/>
      <c r="IM125" s="183"/>
      <c r="IN125" s="183"/>
      <c r="IO125" s="183"/>
      <c r="IP125" s="183"/>
      <c r="IQ125" s="183"/>
      <c r="IR125" s="183"/>
      <c r="IS125" s="183"/>
      <c r="IT125" s="183"/>
      <c r="IU125" s="183"/>
      <c r="IV125" s="183"/>
    </row>
    <row r="126" spans="1:256" s="884" customFormat="1" ht="13.5" customHeight="1">
      <c r="A126" s="879">
        <v>22</v>
      </c>
      <c r="B126" s="880">
        <v>271</v>
      </c>
      <c r="C126" s="881" t="s">
        <v>2054</v>
      </c>
      <c r="D126" s="881" t="s">
        <v>2055</v>
      </c>
      <c r="E126" s="881" t="s">
        <v>155</v>
      </c>
      <c r="F126" s="686">
        <f>ROUND(SUM(F128:F129),3)</f>
        <v>2</v>
      </c>
      <c r="G126" s="882"/>
      <c r="H126" s="3789">
        <f t="shared" ref="H126" si="18">ROUND(F126*G126,2)</f>
        <v>0</v>
      </c>
      <c r="I126" s="122" t="s">
        <v>60</v>
      </c>
      <c r="J126" s="883"/>
      <c r="K126" s="895"/>
      <c r="L126" s="883"/>
      <c r="N126" s="883"/>
    </row>
    <row r="127" spans="1:256" s="660" customFormat="1" ht="13.5" customHeight="1">
      <c r="A127" s="696"/>
      <c r="B127" s="688"/>
      <c r="C127" s="689"/>
      <c r="D127" s="871" t="s">
        <v>2056</v>
      </c>
      <c r="E127" s="689"/>
      <c r="F127" s="358"/>
      <c r="G127" s="690"/>
      <c r="H127" s="4266"/>
      <c r="I127" s="719"/>
      <c r="J127" s="720"/>
      <c r="K127" s="895"/>
    </row>
    <row r="128" spans="1:256" s="660" customFormat="1" ht="13.5" customHeight="1">
      <c r="A128" s="696"/>
      <c r="B128" s="688"/>
      <c r="C128" s="689"/>
      <c r="D128" s="871" t="s">
        <v>2057</v>
      </c>
      <c r="E128" s="689"/>
      <c r="F128" s="358">
        <v>1</v>
      </c>
      <c r="G128" s="690"/>
      <c r="H128" s="4266"/>
      <c r="I128" s="719"/>
      <c r="J128" s="720"/>
    </row>
    <row r="129" spans="1:256" s="660" customFormat="1" ht="13.5" customHeight="1">
      <c r="A129" s="696"/>
      <c r="B129" s="688"/>
      <c r="C129" s="689"/>
      <c r="D129" s="871" t="s">
        <v>2058</v>
      </c>
      <c r="E129" s="689"/>
      <c r="F129" s="358">
        <v>1</v>
      </c>
      <c r="G129" s="690"/>
      <c r="H129" s="4266"/>
      <c r="I129" s="719"/>
      <c r="J129" s="720"/>
    </row>
    <row r="130" spans="1:256" s="907" customFormat="1" ht="27" customHeight="1">
      <c r="A130" s="892"/>
      <c r="B130" s="881"/>
      <c r="C130" s="912"/>
      <c r="D130" s="871" t="s">
        <v>2059</v>
      </c>
      <c r="E130" s="912"/>
      <c r="F130" s="913"/>
      <c r="G130" s="914"/>
      <c r="H130" s="4256"/>
      <c r="I130" s="915"/>
      <c r="J130" s="916"/>
      <c r="K130" s="896"/>
      <c r="L130" s="896"/>
      <c r="M130" s="896"/>
      <c r="N130" s="896"/>
      <c r="O130" s="896"/>
      <c r="P130" s="896"/>
      <c r="Q130" s="896"/>
      <c r="R130" s="896"/>
      <c r="S130" s="896"/>
      <c r="T130" s="896"/>
      <c r="U130" s="896"/>
      <c r="V130" s="896"/>
      <c r="W130" s="896"/>
      <c r="X130" s="896"/>
      <c r="Y130" s="896"/>
      <c r="Z130" s="896"/>
      <c r="AA130" s="896"/>
      <c r="AB130" s="896"/>
      <c r="AC130" s="896"/>
      <c r="AD130" s="896"/>
      <c r="AE130" s="896"/>
      <c r="AF130" s="896"/>
      <c r="AG130" s="896"/>
      <c r="AH130" s="896"/>
      <c r="AI130" s="896"/>
      <c r="AJ130" s="896"/>
      <c r="AK130" s="896"/>
      <c r="AL130" s="896"/>
      <c r="AM130" s="896"/>
      <c r="AN130" s="896"/>
      <c r="AO130" s="896"/>
      <c r="AP130" s="896"/>
      <c r="AQ130" s="896"/>
      <c r="AR130" s="896"/>
      <c r="AS130" s="896"/>
      <c r="AT130" s="896"/>
      <c r="AU130" s="896"/>
      <c r="AV130" s="896"/>
      <c r="AW130" s="896"/>
      <c r="AX130" s="896"/>
      <c r="AY130" s="896"/>
      <c r="AZ130" s="896"/>
      <c r="BA130" s="896"/>
      <c r="BB130" s="896"/>
      <c r="BC130" s="896"/>
      <c r="BD130" s="896"/>
      <c r="BE130" s="896"/>
      <c r="BF130" s="896"/>
      <c r="BG130" s="896"/>
      <c r="BH130" s="896"/>
      <c r="BI130" s="896"/>
      <c r="BJ130" s="896"/>
      <c r="BK130" s="896"/>
      <c r="BL130" s="896"/>
      <c r="BM130" s="896"/>
      <c r="BN130" s="896"/>
      <c r="BO130" s="896"/>
      <c r="BP130" s="896"/>
      <c r="BQ130" s="896"/>
      <c r="BR130" s="896"/>
      <c r="BS130" s="896"/>
      <c r="BT130" s="896"/>
      <c r="BU130" s="896"/>
      <c r="BV130" s="896"/>
      <c r="BW130" s="896"/>
      <c r="BX130" s="896"/>
      <c r="BY130" s="896"/>
      <c r="BZ130" s="896"/>
      <c r="CA130" s="896"/>
      <c r="CB130" s="896"/>
      <c r="CC130" s="896"/>
      <c r="CD130" s="896"/>
      <c r="CE130" s="896"/>
      <c r="CF130" s="896"/>
      <c r="CG130" s="896"/>
      <c r="CH130" s="896"/>
      <c r="CI130" s="896"/>
      <c r="CJ130" s="896"/>
      <c r="CK130" s="896"/>
      <c r="CL130" s="896"/>
      <c r="CM130" s="896"/>
      <c r="CN130" s="896"/>
      <c r="CO130" s="896"/>
      <c r="CP130" s="896"/>
      <c r="CQ130" s="896"/>
      <c r="CR130" s="896"/>
      <c r="CS130" s="896"/>
      <c r="CT130" s="896"/>
      <c r="CU130" s="896"/>
      <c r="CV130" s="896"/>
      <c r="CW130" s="896"/>
      <c r="CX130" s="896"/>
      <c r="CY130" s="896"/>
      <c r="CZ130" s="896"/>
      <c r="DA130" s="896"/>
      <c r="DB130" s="896"/>
      <c r="DC130" s="896"/>
      <c r="DD130" s="896"/>
      <c r="DE130" s="896"/>
      <c r="DF130" s="896"/>
      <c r="DG130" s="896"/>
      <c r="DH130" s="896"/>
      <c r="DI130" s="896"/>
      <c r="DJ130" s="896"/>
      <c r="DK130" s="896"/>
      <c r="DL130" s="896"/>
      <c r="DM130" s="896"/>
      <c r="DN130" s="896"/>
      <c r="DO130" s="896"/>
      <c r="DP130" s="896"/>
      <c r="DQ130" s="896"/>
      <c r="DR130" s="896"/>
      <c r="DS130" s="896"/>
      <c r="DT130" s="896"/>
      <c r="DU130" s="896"/>
      <c r="DV130" s="896"/>
      <c r="DW130" s="896"/>
      <c r="DX130" s="896"/>
      <c r="DY130" s="896"/>
      <c r="DZ130" s="896"/>
      <c r="EA130" s="896"/>
      <c r="EB130" s="896"/>
      <c r="EC130" s="896"/>
      <c r="ED130" s="896"/>
      <c r="EE130" s="896"/>
      <c r="EF130" s="896"/>
      <c r="EG130" s="896"/>
      <c r="EH130" s="896"/>
      <c r="EI130" s="896"/>
      <c r="EJ130" s="896"/>
      <c r="EK130" s="896"/>
      <c r="EL130" s="896"/>
      <c r="EM130" s="896"/>
      <c r="EN130" s="896"/>
      <c r="EO130" s="896"/>
      <c r="EP130" s="896"/>
      <c r="EQ130" s="896"/>
      <c r="ER130" s="896"/>
      <c r="ES130" s="896"/>
      <c r="ET130" s="896"/>
      <c r="EU130" s="896"/>
      <c r="EV130" s="896"/>
      <c r="EW130" s="896"/>
      <c r="EX130" s="896"/>
      <c r="EY130" s="896"/>
      <c r="EZ130" s="896"/>
      <c r="FA130" s="896"/>
      <c r="FB130" s="896"/>
      <c r="FC130" s="896"/>
      <c r="FD130" s="896"/>
      <c r="FE130" s="896"/>
      <c r="FF130" s="896"/>
      <c r="FG130" s="896"/>
      <c r="FH130" s="896"/>
      <c r="FI130" s="896"/>
      <c r="FJ130" s="896"/>
      <c r="FK130" s="896"/>
      <c r="FL130" s="896"/>
      <c r="FM130" s="896"/>
      <c r="FN130" s="896"/>
      <c r="FO130" s="896"/>
      <c r="FP130" s="896"/>
      <c r="FQ130" s="896"/>
      <c r="FR130" s="896"/>
      <c r="FS130" s="896"/>
      <c r="FT130" s="896"/>
      <c r="FU130" s="896"/>
      <c r="FV130" s="896"/>
      <c r="FW130" s="896"/>
      <c r="FX130" s="896"/>
      <c r="FY130" s="896"/>
      <c r="FZ130" s="896"/>
      <c r="GA130" s="896"/>
      <c r="GB130" s="896"/>
      <c r="GC130" s="896"/>
      <c r="GD130" s="896"/>
      <c r="GE130" s="896"/>
      <c r="GF130" s="896"/>
      <c r="GG130" s="896"/>
      <c r="GH130" s="896"/>
      <c r="GI130" s="896"/>
      <c r="GJ130" s="896"/>
      <c r="GK130" s="896"/>
      <c r="GL130" s="896"/>
      <c r="GM130" s="896"/>
      <c r="GN130" s="896"/>
      <c r="GO130" s="896"/>
      <c r="GP130" s="896"/>
      <c r="GQ130" s="896"/>
      <c r="GR130" s="896"/>
      <c r="GS130" s="896"/>
      <c r="GT130" s="896"/>
      <c r="GU130" s="896"/>
      <c r="GV130" s="896"/>
      <c r="GW130" s="896"/>
      <c r="GX130" s="896"/>
      <c r="GY130" s="896"/>
      <c r="GZ130" s="896"/>
      <c r="HA130" s="896"/>
      <c r="HB130" s="896"/>
      <c r="HC130" s="896"/>
      <c r="HD130" s="896"/>
      <c r="HE130" s="896"/>
      <c r="HF130" s="896"/>
      <c r="HG130" s="896"/>
      <c r="HH130" s="896"/>
      <c r="HI130" s="896"/>
      <c r="HJ130" s="896"/>
      <c r="HK130" s="896"/>
      <c r="HL130" s="896"/>
      <c r="HM130" s="896"/>
      <c r="HN130" s="896"/>
      <c r="HO130" s="896"/>
      <c r="HP130" s="896"/>
      <c r="HQ130" s="896"/>
      <c r="HR130" s="896"/>
      <c r="HS130" s="896"/>
      <c r="HT130" s="896"/>
      <c r="HU130" s="896"/>
      <c r="HV130" s="896"/>
      <c r="HW130" s="896"/>
      <c r="HX130" s="896"/>
      <c r="HY130" s="896"/>
      <c r="HZ130" s="896"/>
      <c r="IA130" s="896"/>
      <c r="IB130" s="896"/>
      <c r="IC130" s="896"/>
      <c r="ID130" s="896"/>
      <c r="IE130" s="896"/>
      <c r="IF130" s="896"/>
      <c r="IG130" s="896"/>
      <c r="IH130" s="896"/>
      <c r="II130" s="896"/>
      <c r="IJ130" s="896"/>
      <c r="IK130" s="896"/>
      <c r="IL130" s="896"/>
      <c r="IM130" s="896"/>
      <c r="IN130" s="896"/>
      <c r="IO130" s="896"/>
      <c r="IP130" s="896"/>
      <c r="IQ130" s="896"/>
      <c r="IR130" s="896"/>
      <c r="IS130" s="896"/>
      <c r="IT130" s="896"/>
      <c r="IU130" s="896"/>
      <c r="IV130" s="896"/>
    </row>
    <row r="131" spans="1:256" s="884" customFormat="1" ht="13.5" customHeight="1">
      <c r="A131" s="879">
        <v>23</v>
      </c>
      <c r="B131" s="880">
        <v>271</v>
      </c>
      <c r="C131" s="881" t="s">
        <v>2060</v>
      </c>
      <c r="D131" s="881" t="s">
        <v>2061</v>
      </c>
      <c r="E131" s="881" t="s">
        <v>155</v>
      </c>
      <c r="F131" s="686">
        <f>ROUND(SUM(F133:F134),3)</f>
        <v>2</v>
      </c>
      <c r="G131" s="882"/>
      <c r="H131" s="3789">
        <f t="shared" ref="H131" si="19">ROUND(F131*G131,2)</f>
        <v>0</v>
      </c>
      <c r="I131" s="122" t="s">
        <v>60</v>
      </c>
      <c r="J131" s="883"/>
      <c r="K131" s="895"/>
      <c r="L131" s="883"/>
      <c r="N131" s="883"/>
    </row>
    <row r="132" spans="1:256" s="660" customFormat="1" ht="13.5" customHeight="1">
      <c r="A132" s="696"/>
      <c r="B132" s="688"/>
      <c r="C132" s="689"/>
      <c r="D132" s="871" t="s">
        <v>2062</v>
      </c>
      <c r="E132" s="689"/>
      <c r="F132" s="358"/>
      <c r="G132" s="690"/>
      <c r="H132" s="4266"/>
      <c r="I132" s="719"/>
      <c r="J132" s="720"/>
    </row>
    <row r="133" spans="1:256" s="660" customFormat="1" ht="13.5" customHeight="1">
      <c r="A133" s="696"/>
      <c r="B133" s="688"/>
      <c r="C133" s="689"/>
      <c r="D133" s="871" t="s">
        <v>2063</v>
      </c>
      <c r="E133" s="689"/>
      <c r="F133" s="358">
        <v>1</v>
      </c>
      <c r="G133" s="690"/>
      <c r="H133" s="4266"/>
      <c r="I133" s="719"/>
      <c r="J133" s="720"/>
    </row>
    <row r="134" spans="1:256" s="660" customFormat="1" ht="13.5" customHeight="1">
      <c r="A134" s="696"/>
      <c r="B134" s="688"/>
      <c r="C134" s="689"/>
      <c r="D134" s="871" t="s">
        <v>2064</v>
      </c>
      <c r="E134" s="689"/>
      <c r="F134" s="358">
        <v>1</v>
      </c>
      <c r="G134" s="690"/>
      <c r="H134" s="4266"/>
      <c r="I134" s="719"/>
      <c r="J134" s="720"/>
    </row>
    <row r="135" spans="1:256" s="660" customFormat="1" ht="13.5" customHeight="1">
      <c r="A135" s="696"/>
      <c r="B135" s="688"/>
      <c r="C135" s="689"/>
      <c r="D135" s="871" t="s">
        <v>2065</v>
      </c>
      <c r="E135" s="689"/>
      <c r="F135" s="358"/>
      <c r="G135" s="690"/>
      <c r="H135" s="4266"/>
      <c r="I135" s="719"/>
      <c r="J135" s="720"/>
    </row>
    <row r="136" spans="1:256" ht="13.5" customHeight="1">
      <c r="A136" s="727">
        <v>24</v>
      </c>
      <c r="B136" s="140">
        <v>286</v>
      </c>
      <c r="C136" s="140" t="s">
        <v>2066</v>
      </c>
      <c r="D136" s="140" t="s">
        <v>2067</v>
      </c>
      <c r="E136" s="140" t="s">
        <v>155</v>
      </c>
      <c r="F136" s="686">
        <f>ROUND(SUM(F138:F139),3)</f>
        <v>2</v>
      </c>
      <c r="G136" s="142"/>
      <c r="H136" s="3789">
        <f t="shared" ref="H136" si="20">ROUND(F136*G136,2)</f>
        <v>0</v>
      </c>
      <c r="I136" s="143" t="s">
        <v>644</v>
      </c>
      <c r="J136" s="598"/>
    </row>
    <row r="137" spans="1:256" s="158" customFormat="1" ht="13.5" customHeight="1">
      <c r="A137" s="729"/>
      <c r="B137" s="730"/>
      <c r="C137" s="731"/>
      <c r="D137" s="732" t="s">
        <v>2068</v>
      </c>
      <c r="E137" s="417"/>
      <c r="F137" s="418"/>
      <c r="G137" s="733"/>
      <c r="H137" s="3794"/>
      <c r="I137" s="735"/>
      <c r="J137" s="721"/>
      <c r="K137" s="420"/>
      <c r="L137" s="420"/>
      <c r="M137" s="420"/>
      <c r="N137" s="420"/>
      <c r="O137" s="420"/>
      <c r="U137" s="159"/>
      <c r="W137" s="159"/>
    </row>
    <row r="138" spans="1:256" s="158" customFormat="1" ht="13.5" customHeight="1">
      <c r="A138" s="729"/>
      <c r="B138" s="730"/>
      <c r="C138" s="731"/>
      <c r="D138" s="417" t="s">
        <v>2069</v>
      </c>
      <c r="E138" s="417"/>
      <c r="F138" s="418">
        <v>1</v>
      </c>
      <c r="G138" s="733"/>
      <c r="H138" s="3794"/>
      <c r="I138" s="735"/>
      <c r="J138" s="725"/>
      <c r="K138" s="708"/>
      <c r="U138" s="159"/>
      <c r="W138" s="159"/>
    </row>
    <row r="139" spans="1:256" s="158" customFormat="1" ht="13.5" customHeight="1">
      <c r="A139" s="729"/>
      <c r="B139" s="730"/>
      <c r="C139" s="731"/>
      <c r="D139" s="417" t="s">
        <v>2070</v>
      </c>
      <c r="E139" s="417"/>
      <c r="F139" s="418">
        <v>1</v>
      </c>
      <c r="G139" s="733"/>
      <c r="H139" s="3794"/>
      <c r="I139" s="735"/>
      <c r="J139" s="725"/>
      <c r="K139" s="708"/>
      <c r="U139" s="159"/>
      <c r="W139" s="159"/>
    </row>
    <row r="140" spans="1:256" ht="13.5" customHeight="1">
      <c r="A140" s="115"/>
      <c r="B140" s="121"/>
      <c r="C140" s="116" t="s">
        <v>2071</v>
      </c>
      <c r="D140" s="116" t="s">
        <v>2072</v>
      </c>
      <c r="E140" s="116"/>
      <c r="F140" s="185"/>
      <c r="G140" s="118"/>
      <c r="H140" s="4243">
        <f>SUM(H141:H149)</f>
        <v>0</v>
      </c>
      <c r="I140" s="122"/>
    </row>
    <row r="141" spans="1:256" s="1002" customFormat="1" ht="13.5" customHeight="1">
      <c r="A141" s="997" t="s">
        <v>2073</v>
      </c>
      <c r="B141" s="998" t="s">
        <v>850</v>
      </c>
      <c r="C141" s="999">
        <v>919726121</v>
      </c>
      <c r="D141" s="999" t="s">
        <v>2074</v>
      </c>
      <c r="E141" s="999" t="s">
        <v>611</v>
      </c>
      <c r="F141" s="686">
        <f>ROUND(SUM(F144:F148),3)</f>
        <v>119.033</v>
      </c>
      <c r="G141" s="1000"/>
      <c r="H141" s="3789">
        <f t="shared" ref="H141" si="21">ROUND(F141*G141,2)</f>
        <v>0</v>
      </c>
      <c r="I141" s="336" t="s">
        <v>142</v>
      </c>
      <c r="J141" s="1001"/>
    </row>
    <row r="142" spans="1:256" s="1002" customFormat="1" ht="13.5" customHeight="1">
      <c r="A142" s="997"/>
      <c r="B142" s="998"/>
      <c r="C142" s="999"/>
      <c r="D142" s="1003" t="s">
        <v>2075</v>
      </c>
      <c r="E142" s="999"/>
      <c r="F142" s="358"/>
      <c r="G142" s="1000"/>
      <c r="H142" s="4279"/>
      <c r="I142" s="1004"/>
      <c r="J142" s="1005"/>
    </row>
    <row r="143" spans="1:256" s="1002" customFormat="1" ht="13.5" customHeight="1">
      <c r="A143" s="997"/>
      <c r="B143" s="998"/>
      <c r="C143" s="999"/>
      <c r="D143" s="1003" t="s">
        <v>2076</v>
      </c>
      <c r="E143" s="999"/>
      <c r="F143" s="358"/>
      <c r="G143" s="1000"/>
      <c r="H143" s="4279"/>
      <c r="I143" s="1004"/>
      <c r="J143" s="1005"/>
    </row>
    <row r="144" spans="1:256" s="1002" customFormat="1" ht="13.5" customHeight="1">
      <c r="A144" s="1006"/>
      <c r="B144" s="999"/>
      <c r="C144" s="999"/>
      <c r="D144" s="1003" t="s">
        <v>2077</v>
      </c>
      <c r="E144" s="999"/>
      <c r="F144" s="164">
        <f>((6*4.2)*2)*1.15</f>
        <v>57.96</v>
      </c>
      <c r="G144" s="137"/>
      <c r="H144" s="4236"/>
      <c r="I144" s="122"/>
      <c r="J144" s="1007"/>
      <c r="BU144" s="1008"/>
      <c r="BV144" s="1008"/>
      <c r="BW144" s="1008"/>
      <c r="BX144" s="1008"/>
      <c r="BY144" s="1008"/>
      <c r="BZ144" s="1008"/>
      <c r="CA144" s="1008"/>
      <c r="CB144" s="1008"/>
      <c r="CC144" s="1008"/>
      <c r="CD144" s="1008"/>
      <c r="CE144" s="1008"/>
      <c r="CF144" s="1008"/>
      <c r="CG144" s="1008"/>
      <c r="CH144" s="1008"/>
      <c r="CI144" s="1008"/>
      <c r="CJ144" s="1008"/>
      <c r="CK144" s="1008"/>
      <c r="CL144" s="1008"/>
      <c r="CM144" s="1008"/>
      <c r="CN144" s="1008"/>
      <c r="CO144" s="1008"/>
      <c r="CP144" s="1008"/>
      <c r="CQ144" s="1008"/>
      <c r="CR144" s="1008"/>
      <c r="CS144" s="1008"/>
      <c r="CT144" s="1008"/>
      <c r="CU144" s="1008"/>
      <c r="CV144" s="1008"/>
      <c r="CW144" s="1008"/>
      <c r="CX144" s="1008"/>
      <c r="CY144" s="1008"/>
      <c r="CZ144" s="1008"/>
      <c r="DA144" s="1008"/>
      <c r="DB144" s="1008"/>
      <c r="DC144" s="1008"/>
      <c r="DD144" s="1008"/>
      <c r="DE144" s="1008"/>
      <c r="DF144" s="1008"/>
      <c r="DG144" s="1008"/>
      <c r="DH144" s="1008"/>
      <c r="DI144" s="1008"/>
      <c r="DJ144" s="1008"/>
      <c r="DK144" s="1008"/>
      <c r="DL144" s="1008"/>
      <c r="DM144" s="1008"/>
      <c r="DN144" s="1008"/>
      <c r="DO144" s="1008"/>
      <c r="DP144" s="1008"/>
      <c r="DQ144" s="1008"/>
      <c r="DR144" s="1008"/>
      <c r="DS144" s="1008"/>
      <c r="DT144" s="1008"/>
      <c r="DU144" s="1008"/>
      <c r="DV144" s="1008"/>
      <c r="DW144" s="1008"/>
      <c r="DX144" s="1008"/>
      <c r="DY144" s="1008"/>
      <c r="DZ144" s="1008"/>
      <c r="EA144" s="1008"/>
      <c r="EB144" s="1008"/>
      <c r="EC144" s="1008"/>
      <c r="ED144" s="1008"/>
      <c r="EE144" s="1008"/>
      <c r="EF144" s="1008"/>
      <c r="EG144" s="1008"/>
      <c r="EH144" s="1008"/>
      <c r="EI144" s="1008"/>
      <c r="EJ144" s="1008"/>
      <c r="EK144" s="1008"/>
      <c r="EL144" s="1008"/>
      <c r="EM144" s="1008"/>
      <c r="EN144" s="1008"/>
      <c r="EO144" s="1008"/>
      <c r="EP144" s="1008"/>
      <c r="EQ144" s="1008"/>
      <c r="ER144" s="1008"/>
      <c r="ES144" s="1008"/>
      <c r="ET144" s="1008"/>
      <c r="EU144" s="1008"/>
      <c r="EV144" s="1008"/>
      <c r="EW144" s="1008"/>
      <c r="EX144" s="1008"/>
      <c r="EY144" s="1008"/>
      <c r="EZ144" s="1008"/>
      <c r="FA144" s="1008"/>
      <c r="FB144" s="1008"/>
      <c r="FC144" s="1008"/>
      <c r="FD144" s="1008"/>
      <c r="FE144" s="1008"/>
      <c r="FF144" s="1008"/>
      <c r="FG144" s="1008"/>
      <c r="FH144" s="1008"/>
      <c r="FI144" s="1008"/>
      <c r="FJ144" s="1008"/>
      <c r="FK144" s="1008"/>
      <c r="FL144" s="1008"/>
      <c r="FM144" s="1008"/>
      <c r="FN144" s="1008"/>
      <c r="FO144" s="1008"/>
      <c r="FP144" s="1008"/>
      <c r="FQ144" s="1008"/>
      <c r="FR144" s="1008"/>
      <c r="FS144" s="1008"/>
      <c r="FT144" s="1008"/>
      <c r="FU144" s="1008"/>
      <c r="FV144" s="1008"/>
      <c r="FW144" s="1008"/>
      <c r="FX144" s="1008"/>
      <c r="FY144" s="1008"/>
      <c r="FZ144" s="1008"/>
      <c r="GA144" s="1008"/>
      <c r="GB144" s="1008"/>
      <c r="GC144" s="1008"/>
      <c r="GD144" s="1008"/>
      <c r="GE144" s="1008"/>
      <c r="GF144" s="1008"/>
      <c r="GG144" s="1008"/>
      <c r="GH144" s="1008"/>
      <c r="GI144" s="1008"/>
      <c r="GJ144" s="1008"/>
      <c r="GK144" s="1008"/>
      <c r="GL144" s="1008"/>
      <c r="GM144" s="1008"/>
      <c r="GN144" s="1008"/>
      <c r="GO144" s="1008"/>
      <c r="GP144" s="1008"/>
      <c r="GQ144" s="1008"/>
      <c r="GR144" s="1008"/>
      <c r="GS144" s="1008"/>
      <c r="GT144" s="1008"/>
      <c r="GU144" s="1008"/>
      <c r="GV144" s="1008"/>
      <c r="GW144" s="1008"/>
      <c r="GX144" s="1008"/>
      <c r="GY144" s="1008"/>
      <c r="GZ144" s="1008"/>
      <c r="HA144" s="1008"/>
      <c r="HB144" s="1008"/>
      <c r="HC144" s="1008"/>
      <c r="HD144" s="1008"/>
      <c r="HE144" s="1008"/>
      <c r="HF144" s="1008"/>
      <c r="HG144" s="1008"/>
      <c r="HH144" s="1008"/>
      <c r="HI144" s="1008"/>
      <c r="HJ144" s="1008"/>
      <c r="HK144" s="1008"/>
      <c r="HL144" s="1008"/>
      <c r="HM144" s="1008"/>
      <c r="HN144" s="1008"/>
      <c r="HO144" s="1008"/>
      <c r="HP144" s="1008"/>
      <c r="HQ144" s="1008"/>
      <c r="HR144" s="1008"/>
      <c r="HS144" s="1008"/>
      <c r="HT144" s="1008"/>
      <c r="HU144" s="1008"/>
      <c r="HV144" s="1008"/>
      <c r="HW144" s="1008"/>
      <c r="HX144" s="1008"/>
      <c r="HY144" s="1008"/>
      <c r="HZ144" s="1008"/>
      <c r="IA144" s="1008"/>
      <c r="IB144" s="1008"/>
      <c r="IC144" s="1008"/>
      <c r="ID144" s="1008"/>
      <c r="IE144" s="1008"/>
      <c r="IF144" s="1008"/>
      <c r="IG144" s="1008"/>
      <c r="IH144" s="1008"/>
      <c r="II144" s="1008"/>
      <c r="IJ144" s="1008"/>
      <c r="IK144" s="1008"/>
      <c r="IL144" s="1008"/>
      <c r="IM144" s="1008"/>
      <c r="IN144" s="1008"/>
      <c r="IO144" s="1008"/>
      <c r="IP144" s="1008"/>
      <c r="IQ144" s="1008"/>
      <c r="IR144" s="1008"/>
      <c r="IS144" s="1008"/>
      <c r="IT144" s="1008"/>
      <c r="IU144" s="1008"/>
    </row>
    <row r="145" spans="1:256" s="1002" customFormat="1" ht="13.5" customHeight="1">
      <c r="A145" s="1006"/>
      <c r="B145" s="999"/>
      <c r="C145" s="999"/>
      <c r="D145" s="1003" t="s">
        <v>2078</v>
      </c>
      <c r="E145" s="999"/>
      <c r="F145" s="164">
        <f>((6+6+4.2+4.2)*1.39)*1.2</f>
        <v>34.027199999999993</v>
      </c>
      <c r="G145" s="137"/>
      <c r="H145" s="4236"/>
      <c r="I145" s="122"/>
      <c r="J145" s="1007"/>
      <c r="BU145" s="1008"/>
      <c r="BV145" s="1008"/>
      <c r="BW145" s="1008"/>
      <c r="BX145" s="1008"/>
      <c r="BY145" s="1008"/>
      <c r="BZ145" s="1008"/>
      <c r="CA145" s="1008"/>
      <c r="CB145" s="1008"/>
      <c r="CC145" s="1008"/>
      <c r="CD145" s="1008"/>
      <c r="CE145" s="1008"/>
      <c r="CF145" s="1008"/>
      <c r="CG145" s="1008"/>
      <c r="CH145" s="1008"/>
      <c r="CI145" s="1008"/>
      <c r="CJ145" s="1008"/>
      <c r="CK145" s="1008"/>
      <c r="CL145" s="1008"/>
      <c r="CM145" s="1008"/>
      <c r="CN145" s="1008"/>
      <c r="CO145" s="1008"/>
      <c r="CP145" s="1008"/>
      <c r="CQ145" s="1008"/>
      <c r="CR145" s="1008"/>
      <c r="CS145" s="1008"/>
      <c r="CT145" s="1008"/>
      <c r="CU145" s="1008"/>
      <c r="CV145" s="1008"/>
      <c r="CW145" s="1008"/>
      <c r="CX145" s="1008"/>
      <c r="CY145" s="1008"/>
      <c r="CZ145" s="1008"/>
      <c r="DA145" s="1008"/>
      <c r="DB145" s="1008"/>
      <c r="DC145" s="1008"/>
      <c r="DD145" s="1008"/>
      <c r="DE145" s="1008"/>
      <c r="DF145" s="1008"/>
      <c r="DG145" s="1008"/>
      <c r="DH145" s="1008"/>
      <c r="DI145" s="1008"/>
      <c r="DJ145" s="1008"/>
      <c r="DK145" s="1008"/>
      <c r="DL145" s="1008"/>
      <c r="DM145" s="1008"/>
      <c r="DN145" s="1008"/>
      <c r="DO145" s="1008"/>
      <c r="DP145" s="1008"/>
      <c r="DQ145" s="1008"/>
      <c r="DR145" s="1008"/>
      <c r="DS145" s="1008"/>
      <c r="DT145" s="1008"/>
      <c r="DU145" s="1008"/>
      <c r="DV145" s="1008"/>
      <c r="DW145" s="1008"/>
      <c r="DX145" s="1008"/>
      <c r="DY145" s="1008"/>
      <c r="DZ145" s="1008"/>
      <c r="EA145" s="1008"/>
      <c r="EB145" s="1008"/>
      <c r="EC145" s="1008"/>
      <c r="ED145" s="1008"/>
      <c r="EE145" s="1008"/>
      <c r="EF145" s="1008"/>
      <c r="EG145" s="1008"/>
      <c r="EH145" s="1008"/>
      <c r="EI145" s="1008"/>
      <c r="EJ145" s="1008"/>
      <c r="EK145" s="1008"/>
      <c r="EL145" s="1008"/>
      <c r="EM145" s="1008"/>
      <c r="EN145" s="1008"/>
      <c r="EO145" s="1008"/>
      <c r="EP145" s="1008"/>
      <c r="EQ145" s="1008"/>
      <c r="ER145" s="1008"/>
      <c r="ES145" s="1008"/>
      <c r="ET145" s="1008"/>
      <c r="EU145" s="1008"/>
      <c r="EV145" s="1008"/>
      <c r="EW145" s="1008"/>
      <c r="EX145" s="1008"/>
      <c r="EY145" s="1008"/>
      <c r="EZ145" s="1008"/>
      <c r="FA145" s="1008"/>
      <c r="FB145" s="1008"/>
      <c r="FC145" s="1008"/>
      <c r="FD145" s="1008"/>
      <c r="FE145" s="1008"/>
      <c r="FF145" s="1008"/>
      <c r="FG145" s="1008"/>
      <c r="FH145" s="1008"/>
      <c r="FI145" s="1008"/>
      <c r="FJ145" s="1008"/>
      <c r="FK145" s="1008"/>
      <c r="FL145" s="1008"/>
      <c r="FM145" s="1008"/>
      <c r="FN145" s="1008"/>
      <c r="FO145" s="1008"/>
      <c r="FP145" s="1008"/>
      <c r="FQ145" s="1008"/>
      <c r="FR145" s="1008"/>
      <c r="FS145" s="1008"/>
      <c r="FT145" s="1008"/>
      <c r="FU145" s="1008"/>
      <c r="FV145" s="1008"/>
      <c r="FW145" s="1008"/>
      <c r="FX145" s="1008"/>
      <c r="FY145" s="1008"/>
      <c r="FZ145" s="1008"/>
      <c r="GA145" s="1008"/>
      <c r="GB145" s="1008"/>
      <c r="GC145" s="1008"/>
      <c r="GD145" s="1008"/>
      <c r="GE145" s="1008"/>
      <c r="GF145" s="1008"/>
      <c r="GG145" s="1008"/>
      <c r="GH145" s="1008"/>
      <c r="GI145" s="1008"/>
      <c r="GJ145" s="1008"/>
      <c r="GK145" s="1008"/>
      <c r="GL145" s="1008"/>
      <c r="GM145" s="1008"/>
      <c r="GN145" s="1008"/>
      <c r="GO145" s="1008"/>
      <c r="GP145" s="1008"/>
      <c r="GQ145" s="1008"/>
      <c r="GR145" s="1008"/>
      <c r="GS145" s="1008"/>
      <c r="GT145" s="1008"/>
      <c r="GU145" s="1008"/>
      <c r="GV145" s="1008"/>
      <c r="GW145" s="1008"/>
      <c r="GX145" s="1008"/>
      <c r="GY145" s="1008"/>
      <c r="GZ145" s="1008"/>
      <c r="HA145" s="1008"/>
      <c r="HB145" s="1008"/>
      <c r="HC145" s="1008"/>
      <c r="HD145" s="1008"/>
      <c r="HE145" s="1008"/>
      <c r="HF145" s="1008"/>
      <c r="HG145" s="1008"/>
      <c r="HH145" s="1008"/>
      <c r="HI145" s="1008"/>
      <c r="HJ145" s="1008"/>
      <c r="HK145" s="1008"/>
      <c r="HL145" s="1008"/>
      <c r="HM145" s="1008"/>
      <c r="HN145" s="1008"/>
      <c r="HO145" s="1008"/>
      <c r="HP145" s="1008"/>
      <c r="HQ145" s="1008"/>
      <c r="HR145" s="1008"/>
      <c r="HS145" s="1008"/>
      <c r="HT145" s="1008"/>
      <c r="HU145" s="1008"/>
      <c r="HV145" s="1008"/>
      <c r="HW145" s="1008"/>
      <c r="HX145" s="1008"/>
      <c r="HY145" s="1008"/>
      <c r="HZ145" s="1008"/>
      <c r="IA145" s="1008"/>
      <c r="IB145" s="1008"/>
      <c r="IC145" s="1008"/>
      <c r="ID145" s="1008"/>
      <c r="IE145" s="1008"/>
      <c r="IF145" s="1008"/>
      <c r="IG145" s="1008"/>
      <c r="IH145" s="1008"/>
      <c r="II145" s="1008"/>
      <c r="IJ145" s="1008"/>
      <c r="IK145" s="1008"/>
      <c r="IL145" s="1008"/>
      <c r="IM145" s="1008"/>
      <c r="IN145" s="1008"/>
      <c r="IO145" s="1008"/>
      <c r="IP145" s="1008"/>
      <c r="IQ145" s="1008"/>
      <c r="IR145" s="1008"/>
      <c r="IS145" s="1008"/>
      <c r="IT145" s="1008"/>
      <c r="IU145" s="1008"/>
    </row>
    <row r="146" spans="1:256" s="1002" customFormat="1" ht="13.5" customHeight="1">
      <c r="A146" s="997"/>
      <c r="B146" s="998"/>
      <c r="C146" s="999"/>
      <c r="D146" s="1003" t="s">
        <v>2079</v>
      </c>
      <c r="E146" s="999"/>
      <c r="F146" s="358"/>
      <c r="G146" s="1000"/>
      <c r="H146" s="4279"/>
      <c r="I146" s="1004"/>
      <c r="J146" s="1005"/>
    </row>
    <row r="147" spans="1:256" s="1002" customFormat="1" ht="13.5" customHeight="1">
      <c r="A147" s="1006"/>
      <c r="B147" s="999"/>
      <c r="C147" s="999"/>
      <c r="D147" s="1003" t="s">
        <v>2080</v>
      </c>
      <c r="E147" s="999"/>
      <c r="F147" s="164">
        <f>((7.2*0.6)*2)*1.15</f>
        <v>9.9359999999999999</v>
      </c>
      <c r="G147" s="137"/>
      <c r="H147" s="4236"/>
      <c r="I147" s="122"/>
      <c r="J147" s="1007"/>
      <c r="BU147" s="1008"/>
      <c r="BV147" s="1008"/>
      <c r="BW147" s="1008"/>
      <c r="BX147" s="1008"/>
      <c r="BY147" s="1008"/>
      <c r="BZ147" s="1008"/>
      <c r="CA147" s="1008"/>
      <c r="CB147" s="1008"/>
      <c r="CC147" s="1008"/>
      <c r="CD147" s="1008"/>
      <c r="CE147" s="1008"/>
      <c r="CF147" s="1008"/>
      <c r="CG147" s="1008"/>
      <c r="CH147" s="1008"/>
      <c r="CI147" s="1008"/>
      <c r="CJ147" s="1008"/>
      <c r="CK147" s="1008"/>
      <c r="CL147" s="1008"/>
      <c r="CM147" s="1008"/>
      <c r="CN147" s="1008"/>
      <c r="CO147" s="1008"/>
      <c r="CP147" s="1008"/>
      <c r="CQ147" s="1008"/>
      <c r="CR147" s="1008"/>
      <c r="CS147" s="1008"/>
      <c r="CT147" s="1008"/>
      <c r="CU147" s="1008"/>
      <c r="CV147" s="1008"/>
      <c r="CW147" s="1008"/>
      <c r="CX147" s="1008"/>
      <c r="CY147" s="1008"/>
      <c r="CZ147" s="1008"/>
      <c r="DA147" s="1008"/>
      <c r="DB147" s="1008"/>
      <c r="DC147" s="1008"/>
      <c r="DD147" s="1008"/>
      <c r="DE147" s="1008"/>
      <c r="DF147" s="1008"/>
      <c r="DG147" s="1008"/>
      <c r="DH147" s="1008"/>
      <c r="DI147" s="1008"/>
      <c r="DJ147" s="1008"/>
      <c r="DK147" s="1008"/>
      <c r="DL147" s="1008"/>
      <c r="DM147" s="1008"/>
      <c r="DN147" s="1008"/>
      <c r="DO147" s="1008"/>
      <c r="DP147" s="1008"/>
      <c r="DQ147" s="1008"/>
      <c r="DR147" s="1008"/>
      <c r="DS147" s="1008"/>
      <c r="DT147" s="1008"/>
      <c r="DU147" s="1008"/>
      <c r="DV147" s="1008"/>
      <c r="DW147" s="1008"/>
      <c r="DX147" s="1008"/>
      <c r="DY147" s="1008"/>
      <c r="DZ147" s="1008"/>
      <c r="EA147" s="1008"/>
      <c r="EB147" s="1008"/>
      <c r="EC147" s="1008"/>
      <c r="ED147" s="1008"/>
      <c r="EE147" s="1008"/>
      <c r="EF147" s="1008"/>
      <c r="EG147" s="1008"/>
      <c r="EH147" s="1008"/>
      <c r="EI147" s="1008"/>
      <c r="EJ147" s="1008"/>
      <c r="EK147" s="1008"/>
      <c r="EL147" s="1008"/>
      <c r="EM147" s="1008"/>
      <c r="EN147" s="1008"/>
      <c r="EO147" s="1008"/>
      <c r="EP147" s="1008"/>
      <c r="EQ147" s="1008"/>
      <c r="ER147" s="1008"/>
      <c r="ES147" s="1008"/>
      <c r="ET147" s="1008"/>
      <c r="EU147" s="1008"/>
      <c r="EV147" s="1008"/>
      <c r="EW147" s="1008"/>
      <c r="EX147" s="1008"/>
      <c r="EY147" s="1008"/>
      <c r="EZ147" s="1008"/>
      <c r="FA147" s="1008"/>
      <c r="FB147" s="1008"/>
      <c r="FC147" s="1008"/>
      <c r="FD147" s="1008"/>
      <c r="FE147" s="1008"/>
      <c r="FF147" s="1008"/>
      <c r="FG147" s="1008"/>
      <c r="FH147" s="1008"/>
      <c r="FI147" s="1008"/>
      <c r="FJ147" s="1008"/>
      <c r="FK147" s="1008"/>
      <c r="FL147" s="1008"/>
      <c r="FM147" s="1008"/>
      <c r="FN147" s="1008"/>
      <c r="FO147" s="1008"/>
      <c r="FP147" s="1008"/>
      <c r="FQ147" s="1008"/>
      <c r="FR147" s="1008"/>
      <c r="FS147" s="1008"/>
      <c r="FT147" s="1008"/>
      <c r="FU147" s="1008"/>
      <c r="FV147" s="1008"/>
      <c r="FW147" s="1008"/>
      <c r="FX147" s="1008"/>
      <c r="FY147" s="1008"/>
      <c r="FZ147" s="1008"/>
      <c r="GA147" s="1008"/>
      <c r="GB147" s="1008"/>
      <c r="GC147" s="1008"/>
      <c r="GD147" s="1008"/>
      <c r="GE147" s="1008"/>
      <c r="GF147" s="1008"/>
      <c r="GG147" s="1008"/>
      <c r="GH147" s="1008"/>
      <c r="GI147" s="1008"/>
      <c r="GJ147" s="1008"/>
      <c r="GK147" s="1008"/>
      <c r="GL147" s="1008"/>
      <c r="GM147" s="1008"/>
      <c r="GN147" s="1008"/>
      <c r="GO147" s="1008"/>
      <c r="GP147" s="1008"/>
      <c r="GQ147" s="1008"/>
      <c r="GR147" s="1008"/>
      <c r="GS147" s="1008"/>
      <c r="GT147" s="1008"/>
      <c r="GU147" s="1008"/>
      <c r="GV147" s="1008"/>
      <c r="GW147" s="1008"/>
      <c r="GX147" s="1008"/>
      <c r="GY147" s="1008"/>
      <c r="GZ147" s="1008"/>
      <c r="HA147" s="1008"/>
      <c r="HB147" s="1008"/>
      <c r="HC147" s="1008"/>
      <c r="HD147" s="1008"/>
      <c r="HE147" s="1008"/>
      <c r="HF147" s="1008"/>
      <c r="HG147" s="1008"/>
      <c r="HH147" s="1008"/>
      <c r="HI147" s="1008"/>
      <c r="HJ147" s="1008"/>
      <c r="HK147" s="1008"/>
      <c r="HL147" s="1008"/>
      <c r="HM147" s="1008"/>
      <c r="HN147" s="1008"/>
      <c r="HO147" s="1008"/>
      <c r="HP147" s="1008"/>
      <c r="HQ147" s="1008"/>
      <c r="HR147" s="1008"/>
      <c r="HS147" s="1008"/>
      <c r="HT147" s="1008"/>
      <c r="HU147" s="1008"/>
      <c r="HV147" s="1008"/>
      <c r="HW147" s="1008"/>
      <c r="HX147" s="1008"/>
      <c r="HY147" s="1008"/>
      <c r="HZ147" s="1008"/>
      <c r="IA147" s="1008"/>
      <c r="IB147" s="1008"/>
      <c r="IC147" s="1008"/>
      <c r="ID147" s="1008"/>
      <c r="IE147" s="1008"/>
      <c r="IF147" s="1008"/>
      <c r="IG147" s="1008"/>
      <c r="IH147" s="1008"/>
      <c r="II147" s="1008"/>
      <c r="IJ147" s="1008"/>
      <c r="IK147" s="1008"/>
      <c r="IL147" s="1008"/>
      <c r="IM147" s="1008"/>
      <c r="IN147" s="1008"/>
      <c r="IO147" s="1008"/>
      <c r="IP147" s="1008"/>
      <c r="IQ147" s="1008"/>
      <c r="IR147" s="1008"/>
      <c r="IS147" s="1008"/>
      <c r="IT147" s="1008"/>
      <c r="IU147" s="1008"/>
    </row>
    <row r="148" spans="1:256" s="1002" customFormat="1" ht="13.5" customHeight="1">
      <c r="A148" s="1006"/>
      <c r="B148" s="999"/>
      <c r="C148" s="999"/>
      <c r="D148" s="1003" t="s">
        <v>2081</v>
      </c>
      <c r="E148" s="999"/>
      <c r="F148" s="164">
        <f>((7.2+7.2+0.6+0.6)*0.914)*1.2</f>
        <v>17.11008</v>
      </c>
      <c r="G148" s="137"/>
      <c r="H148" s="4236"/>
      <c r="I148" s="122"/>
      <c r="J148" s="1007"/>
      <c r="BU148" s="1008"/>
      <c r="BV148" s="1008"/>
      <c r="BW148" s="1008"/>
      <c r="BX148" s="1008"/>
      <c r="BY148" s="1008"/>
      <c r="BZ148" s="1008"/>
      <c r="CA148" s="1008"/>
      <c r="CB148" s="1008"/>
      <c r="CC148" s="1008"/>
      <c r="CD148" s="1008"/>
      <c r="CE148" s="1008"/>
      <c r="CF148" s="1008"/>
      <c r="CG148" s="1008"/>
      <c r="CH148" s="1008"/>
      <c r="CI148" s="1008"/>
      <c r="CJ148" s="1008"/>
      <c r="CK148" s="1008"/>
      <c r="CL148" s="1008"/>
      <c r="CM148" s="1008"/>
      <c r="CN148" s="1008"/>
      <c r="CO148" s="1008"/>
      <c r="CP148" s="1008"/>
      <c r="CQ148" s="1008"/>
      <c r="CR148" s="1008"/>
      <c r="CS148" s="1008"/>
      <c r="CT148" s="1008"/>
      <c r="CU148" s="1008"/>
      <c r="CV148" s="1008"/>
      <c r="CW148" s="1008"/>
      <c r="CX148" s="1008"/>
      <c r="CY148" s="1008"/>
      <c r="CZ148" s="1008"/>
      <c r="DA148" s="1008"/>
      <c r="DB148" s="1008"/>
      <c r="DC148" s="1008"/>
      <c r="DD148" s="1008"/>
      <c r="DE148" s="1008"/>
      <c r="DF148" s="1008"/>
      <c r="DG148" s="1008"/>
      <c r="DH148" s="1008"/>
      <c r="DI148" s="1008"/>
      <c r="DJ148" s="1008"/>
      <c r="DK148" s="1008"/>
      <c r="DL148" s="1008"/>
      <c r="DM148" s="1008"/>
      <c r="DN148" s="1008"/>
      <c r="DO148" s="1008"/>
      <c r="DP148" s="1008"/>
      <c r="DQ148" s="1008"/>
      <c r="DR148" s="1008"/>
      <c r="DS148" s="1008"/>
      <c r="DT148" s="1008"/>
      <c r="DU148" s="1008"/>
      <c r="DV148" s="1008"/>
      <c r="DW148" s="1008"/>
      <c r="DX148" s="1008"/>
      <c r="DY148" s="1008"/>
      <c r="DZ148" s="1008"/>
      <c r="EA148" s="1008"/>
      <c r="EB148" s="1008"/>
      <c r="EC148" s="1008"/>
      <c r="ED148" s="1008"/>
      <c r="EE148" s="1008"/>
      <c r="EF148" s="1008"/>
      <c r="EG148" s="1008"/>
      <c r="EH148" s="1008"/>
      <c r="EI148" s="1008"/>
      <c r="EJ148" s="1008"/>
      <c r="EK148" s="1008"/>
      <c r="EL148" s="1008"/>
      <c r="EM148" s="1008"/>
      <c r="EN148" s="1008"/>
      <c r="EO148" s="1008"/>
      <c r="EP148" s="1008"/>
      <c r="EQ148" s="1008"/>
      <c r="ER148" s="1008"/>
      <c r="ES148" s="1008"/>
      <c r="ET148" s="1008"/>
      <c r="EU148" s="1008"/>
      <c r="EV148" s="1008"/>
      <c r="EW148" s="1008"/>
      <c r="EX148" s="1008"/>
      <c r="EY148" s="1008"/>
      <c r="EZ148" s="1008"/>
      <c r="FA148" s="1008"/>
      <c r="FB148" s="1008"/>
      <c r="FC148" s="1008"/>
      <c r="FD148" s="1008"/>
      <c r="FE148" s="1008"/>
      <c r="FF148" s="1008"/>
      <c r="FG148" s="1008"/>
      <c r="FH148" s="1008"/>
      <c r="FI148" s="1008"/>
      <c r="FJ148" s="1008"/>
      <c r="FK148" s="1008"/>
      <c r="FL148" s="1008"/>
      <c r="FM148" s="1008"/>
      <c r="FN148" s="1008"/>
      <c r="FO148" s="1008"/>
      <c r="FP148" s="1008"/>
      <c r="FQ148" s="1008"/>
      <c r="FR148" s="1008"/>
      <c r="FS148" s="1008"/>
      <c r="FT148" s="1008"/>
      <c r="FU148" s="1008"/>
      <c r="FV148" s="1008"/>
      <c r="FW148" s="1008"/>
      <c r="FX148" s="1008"/>
      <c r="FY148" s="1008"/>
      <c r="FZ148" s="1008"/>
      <c r="GA148" s="1008"/>
      <c r="GB148" s="1008"/>
      <c r="GC148" s="1008"/>
      <c r="GD148" s="1008"/>
      <c r="GE148" s="1008"/>
      <c r="GF148" s="1008"/>
      <c r="GG148" s="1008"/>
      <c r="GH148" s="1008"/>
      <c r="GI148" s="1008"/>
      <c r="GJ148" s="1008"/>
      <c r="GK148" s="1008"/>
      <c r="GL148" s="1008"/>
      <c r="GM148" s="1008"/>
      <c r="GN148" s="1008"/>
      <c r="GO148" s="1008"/>
      <c r="GP148" s="1008"/>
      <c r="GQ148" s="1008"/>
      <c r="GR148" s="1008"/>
      <c r="GS148" s="1008"/>
      <c r="GT148" s="1008"/>
      <c r="GU148" s="1008"/>
      <c r="GV148" s="1008"/>
      <c r="GW148" s="1008"/>
      <c r="GX148" s="1008"/>
      <c r="GY148" s="1008"/>
      <c r="GZ148" s="1008"/>
      <c r="HA148" s="1008"/>
      <c r="HB148" s="1008"/>
      <c r="HC148" s="1008"/>
      <c r="HD148" s="1008"/>
      <c r="HE148" s="1008"/>
      <c r="HF148" s="1008"/>
      <c r="HG148" s="1008"/>
      <c r="HH148" s="1008"/>
      <c r="HI148" s="1008"/>
      <c r="HJ148" s="1008"/>
      <c r="HK148" s="1008"/>
      <c r="HL148" s="1008"/>
      <c r="HM148" s="1008"/>
      <c r="HN148" s="1008"/>
      <c r="HO148" s="1008"/>
      <c r="HP148" s="1008"/>
      <c r="HQ148" s="1008"/>
      <c r="HR148" s="1008"/>
      <c r="HS148" s="1008"/>
      <c r="HT148" s="1008"/>
      <c r="HU148" s="1008"/>
      <c r="HV148" s="1008"/>
      <c r="HW148" s="1008"/>
      <c r="HX148" s="1008"/>
      <c r="HY148" s="1008"/>
      <c r="HZ148" s="1008"/>
      <c r="IA148" s="1008"/>
      <c r="IB148" s="1008"/>
      <c r="IC148" s="1008"/>
      <c r="ID148" s="1008"/>
      <c r="IE148" s="1008"/>
      <c r="IF148" s="1008"/>
      <c r="IG148" s="1008"/>
      <c r="IH148" s="1008"/>
      <c r="II148" s="1008"/>
      <c r="IJ148" s="1008"/>
      <c r="IK148" s="1008"/>
      <c r="IL148" s="1008"/>
      <c r="IM148" s="1008"/>
      <c r="IN148" s="1008"/>
      <c r="IO148" s="1008"/>
      <c r="IP148" s="1008"/>
      <c r="IQ148" s="1008"/>
      <c r="IR148" s="1008"/>
      <c r="IS148" s="1008"/>
      <c r="IT148" s="1008"/>
      <c r="IU148" s="1008"/>
    </row>
    <row r="149" spans="1:256" s="1002" customFormat="1" ht="13.5" customHeight="1">
      <c r="A149" s="1006"/>
      <c r="B149" s="999"/>
      <c r="C149" s="999"/>
      <c r="D149" s="1003" t="s">
        <v>2082</v>
      </c>
      <c r="E149" s="999"/>
      <c r="F149" s="199"/>
      <c r="G149" s="137"/>
      <c r="H149" s="4236"/>
      <c r="I149" s="122"/>
      <c r="J149" s="1007"/>
      <c r="BU149" s="1008"/>
      <c r="BV149" s="1008"/>
      <c r="BW149" s="1008"/>
      <c r="BX149" s="1008"/>
      <c r="BY149" s="1008"/>
      <c r="BZ149" s="1008"/>
      <c r="CA149" s="1008"/>
      <c r="CB149" s="1008"/>
      <c r="CC149" s="1008"/>
      <c r="CD149" s="1008"/>
      <c r="CE149" s="1008"/>
      <c r="CF149" s="1008"/>
      <c r="CG149" s="1008"/>
      <c r="CH149" s="1008"/>
      <c r="CI149" s="1008"/>
      <c r="CJ149" s="1008"/>
      <c r="CK149" s="1008"/>
      <c r="CL149" s="1008"/>
      <c r="CM149" s="1008"/>
      <c r="CN149" s="1008"/>
      <c r="CO149" s="1008"/>
      <c r="CP149" s="1008"/>
      <c r="CQ149" s="1008"/>
      <c r="CR149" s="1008"/>
      <c r="CS149" s="1008"/>
      <c r="CT149" s="1008"/>
      <c r="CU149" s="1008"/>
      <c r="CV149" s="1008"/>
      <c r="CW149" s="1008"/>
      <c r="CX149" s="1008"/>
      <c r="CY149" s="1008"/>
      <c r="CZ149" s="1008"/>
      <c r="DA149" s="1008"/>
      <c r="DB149" s="1008"/>
      <c r="DC149" s="1008"/>
      <c r="DD149" s="1008"/>
      <c r="DE149" s="1008"/>
      <c r="DF149" s="1008"/>
      <c r="DG149" s="1008"/>
      <c r="DH149" s="1008"/>
      <c r="DI149" s="1008"/>
      <c r="DJ149" s="1008"/>
      <c r="DK149" s="1008"/>
      <c r="DL149" s="1008"/>
      <c r="DM149" s="1008"/>
      <c r="DN149" s="1008"/>
      <c r="DO149" s="1008"/>
      <c r="DP149" s="1008"/>
      <c r="DQ149" s="1008"/>
      <c r="DR149" s="1008"/>
      <c r="DS149" s="1008"/>
      <c r="DT149" s="1008"/>
      <c r="DU149" s="1008"/>
      <c r="DV149" s="1008"/>
      <c r="DW149" s="1008"/>
      <c r="DX149" s="1008"/>
      <c r="DY149" s="1008"/>
      <c r="DZ149" s="1008"/>
      <c r="EA149" s="1008"/>
      <c r="EB149" s="1008"/>
      <c r="EC149" s="1008"/>
      <c r="ED149" s="1008"/>
      <c r="EE149" s="1008"/>
      <c r="EF149" s="1008"/>
      <c r="EG149" s="1008"/>
      <c r="EH149" s="1008"/>
      <c r="EI149" s="1008"/>
      <c r="EJ149" s="1008"/>
      <c r="EK149" s="1008"/>
      <c r="EL149" s="1008"/>
      <c r="EM149" s="1008"/>
      <c r="EN149" s="1008"/>
      <c r="EO149" s="1008"/>
      <c r="EP149" s="1008"/>
      <c r="EQ149" s="1008"/>
      <c r="ER149" s="1008"/>
      <c r="ES149" s="1008"/>
      <c r="ET149" s="1008"/>
      <c r="EU149" s="1008"/>
      <c r="EV149" s="1008"/>
      <c r="EW149" s="1008"/>
      <c r="EX149" s="1008"/>
      <c r="EY149" s="1008"/>
      <c r="EZ149" s="1008"/>
      <c r="FA149" s="1008"/>
      <c r="FB149" s="1008"/>
      <c r="FC149" s="1008"/>
      <c r="FD149" s="1008"/>
      <c r="FE149" s="1008"/>
      <c r="FF149" s="1008"/>
      <c r="FG149" s="1008"/>
      <c r="FH149" s="1008"/>
      <c r="FI149" s="1008"/>
      <c r="FJ149" s="1008"/>
      <c r="FK149" s="1008"/>
      <c r="FL149" s="1008"/>
      <c r="FM149" s="1008"/>
      <c r="FN149" s="1008"/>
      <c r="FO149" s="1008"/>
      <c r="FP149" s="1008"/>
      <c r="FQ149" s="1008"/>
      <c r="FR149" s="1008"/>
      <c r="FS149" s="1008"/>
      <c r="FT149" s="1008"/>
      <c r="FU149" s="1008"/>
      <c r="FV149" s="1008"/>
      <c r="FW149" s="1008"/>
      <c r="FX149" s="1008"/>
      <c r="FY149" s="1008"/>
      <c r="FZ149" s="1008"/>
      <c r="GA149" s="1008"/>
      <c r="GB149" s="1008"/>
      <c r="GC149" s="1008"/>
      <c r="GD149" s="1008"/>
      <c r="GE149" s="1008"/>
      <c r="GF149" s="1008"/>
      <c r="GG149" s="1008"/>
      <c r="GH149" s="1008"/>
      <c r="GI149" s="1008"/>
      <c r="GJ149" s="1008"/>
      <c r="GK149" s="1008"/>
      <c r="GL149" s="1008"/>
      <c r="GM149" s="1008"/>
      <c r="GN149" s="1008"/>
      <c r="GO149" s="1008"/>
      <c r="GP149" s="1008"/>
      <c r="GQ149" s="1008"/>
      <c r="GR149" s="1008"/>
      <c r="GS149" s="1008"/>
      <c r="GT149" s="1008"/>
      <c r="GU149" s="1008"/>
      <c r="GV149" s="1008"/>
      <c r="GW149" s="1008"/>
      <c r="GX149" s="1008"/>
      <c r="GY149" s="1008"/>
      <c r="GZ149" s="1008"/>
      <c r="HA149" s="1008"/>
      <c r="HB149" s="1008"/>
      <c r="HC149" s="1008"/>
      <c r="HD149" s="1008"/>
      <c r="HE149" s="1008"/>
      <c r="HF149" s="1008"/>
      <c r="HG149" s="1008"/>
      <c r="HH149" s="1008"/>
      <c r="HI149" s="1008"/>
      <c r="HJ149" s="1008"/>
      <c r="HK149" s="1008"/>
      <c r="HL149" s="1008"/>
      <c r="HM149" s="1008"/>
      <c r="HN149" s="1008"/>
      <c r="HO149" s="1008"/>
      <c r="HP149" s="1008"/>
      <c r="HQ149" s="1008"/>
      <c r="HR149" s="1008"/>
      <c r="HS149" s="1008"/>
      <c r="HT149" s="1008"/>
      <c r="HU149" s="1008"/>
      <c r="HV149" s="1008"/>
      <c r="HW149" s="1008"/>
      <c r="HX149" s="1008"/>
      <c r="HY149" s="1008"/>
      <c r="HZ149" s="1008"/>
      <c r="IA149" s="1008"/>
      <c r="IB149" s="1008"/>
      <c r="IC149" s="1008"/>
      <c r="ID149" s="1008"/>
      <c r="IE149" s="1008"/>
      <c r="IF149" s="1008"/>
      <c r="IG149" s="1008"/>
      <c r="IH149" s="1008"/>
      <c r="II149" s="1008"/>
      <c r="IJ149" s="1008"/>
      <c r="IK149" s="1008"/>
      <c r="IL149" s="1008"/>
      <c r="IM149" s="1008"/>
      <c r="IN149" s="1008"/>
      <c r="IO149" s="1008"/>
      <c r="IP149" s="1008"/>
      <c r="IQ149" s="1008"/>
      <c r="IR149" s="1008"/>
      <c r="IS149" s="1008"/>
      <c r="IT149" s="1008"/>
      <c r="IU149" s="1008"/>
    </row>
    <row r="150" spans="1:256" ht="13.5" customHeight="1">
      <c r="A150" s="115"/>
      <c r="B150" s="121"/>
      <c r="C150" s="116" t="s">
        <v>987</v>
      </c>
      <c r="D150" s="116" t="s">
        <v>988</v>
      </c>
      <c r="E150" s="116"/>
      <c r="F150" s="185"/>
      <c r="G150" s="118"/>
      <c r="H150" s="4243">
        <f>SUM(H151:H154)</f>
        <v>0</v>
      </c>
      <c r="I150" s="122"/>
    </row>
    <row r="151" spans="1:256" s="158" customFormat="1" ht="13.5" customHeight="1">
      <c r="A151" s="115">
        <v>26</v>
      </c>
      <c r="B151" s="121" t="s">
        <v>1870</v>
      </c>
      <c r="C151" s="121" t="s">
        <v>2083</v>
      </c>
      <c r="D151" s="121" t="s">
        <v>2084</v>
      </c>
      <c r="E151" s="121" t="s">
        <v>302</v>
      </c>
      <c r="F151" s="686">
        <f>ROUND(SUM(F152),3)</f>
        <v>172.43799999999999</v>
      </c>
      <c r="G151" s="137"/>
      <c r="H151" s="3789">
        <f t="shared" ref="H151" si="22">ROUND(F151*G151,2)</f>
        <v>0</v>
      </c>
      <c r="I151" s="122" t="s">
        <v>644</v>
      </c>
      <c r="J151" s="869"/>
      <c r="K151" s="707"/>
      <c r="U151" s="159"/>
      <c r="W151" s="159"/>
    </row>
    <row r="152" spans="1:256" s="907" customFormat="1" ht="13.5" customHeight="1">
      <c r="A152" s="909"/>
      <c r="B152" s="502"/>
      <c r="C152" s="502"/>
      <c r="D152" s="193" t="s">
        <v>2085</v>
      </c>
      <c r="E152" s="502"/>
      <c r="F152" s="911">
        <f>172.438</f>
        <v>172.43799999999999</v>
      </c>
      <c r="G152" s="893"/>
      <c r="H152" s="4255"/>
      <c r="I152" s="891"/>
      <c r="J152" s="910"/>
      <c r="K152" s="906"/>
      <c r="L152" s="906"/>
      <c r="M152" s="906"/>
      <c r="N152" s="906"/>
      <c r="O152" s="906"/>
      <c r="P152" s="906"/>
      <c r="Q152" s="906"/>
      <c r="R152" s="906"/>
      <c r="S152" s="906"/>
      <c r="T152" s="906"/>
      <c r="U152" s="906"/>
      <c r="V152" s="906"/>
      <c r="W152" s="906"/>
      <c r="X152" s="906"/>
      <c r="Y152" s="906"/>
      <c r="Z152" s="906"/>
      <c r="AA152" s="906"/>
      <c r="AB152" s="906"/>
      <c r="AC152" s="906"/>
      <c r="AD152" s="906"/>
      <c r="AE152" s="906"/>
      <c r="AF152" s="906"/>
      <c r="AG152" s="906"/>
      <c r="AH152" s="906"/>
      <c r="AI152" s="906"/>
      <c r="AJ152" s="906"/>
      <c r="AK152" s="906"/>
      <c r="AL152" s="906"/>
      <c r="AM152" s="906"/>
      <c r="AN152" s="906"/>
      <c r="AO152" s="906"/>
      <c r="AP152" s="906"/>
      <c r="AQ152" s="906"/>
      <c r="AR152" s="906"/>
      <c r="AS152" s="906"/>
      <c r="AT152" s="906"/>
      <c r="AU152" s="906"/>
      <c r="AV152" s="906"/>
      <c r="AW152" s="906"/>
      <c r="AX152" s="906"/>
      <c r="AY152" s="906"/>
      <c r="AZ152" s="906"/>
      <c r="BA152" s="906"/>
      <c r="BB152" s="906"/>
      <c r="BC152" s="906"/>
      <c r="BD152" s="906"/>
      <c r="BE152" s="906"/>
      <c r="BF152" s="906"/>
      <c r="BG152" s="906"/>
      <c r="BH152" s="906"/>
      <c r="BI152" s="906"/>
      <c r="BJ152" s="906"/>
      <c r="BK152" s="906"/>
      <c r="BL152" s="906"/>
      <c r="BM152" s="906"/>
      <c r="BN152" s="906"/>
      <c r="BO152" s="906"/>
      <c r="BP152" s="906"/>
      <c r="BQ152" s="906"/>
      <c r="BR152" s="906"/>
      <c r="BS152" s="906"/>
      <c r="BT152" s="906"/>
      <c r="BU152" s="906"/>
      <c r="BV152" s="906"/>
      <c r="BW152" s="906"/>
      <c r="BX152" s="906"/>
      <c r="BY152" s="906"/>
      <c r="BZ152" s="906"/>
      <c r="CA152" s="906"/>
      <c r="CB152" s="906"/>
      <c r="CC152" s="906"/>
      <c r="CD152" s="906"/>
      <c r="CE152" s="906"/>
      <c r="CF152" s="906"/>
      <c r="CG152" s="906"/>
      <c r="CH152" s="906"/>
      <c r="CI152" s="906"/>
      <c r="CJ152" s="906"/>
      <c r="CK152" s="906"/>
      <c r="CL152" s="906"/>
      <c r="CM152" s="906"/>
      <c r="CN152" s="906"/>
      <c r="CO152" s="906"/>
      <c r="CP152" s="906"/>
      <c r="CQ152" s="906"/>
      <c r="CR152" s="906"/>
      <c r="CS152" s="906"/>
      <c r="CT152" s="906"/>
      <c r="CU152" s="906"/>
      <c r="CV152" s="906"/>
      <c r="CW152" s="906"/>
      <c r="CX152" s="906"/>
      <c r="CY152" s="906"/>
      <c r="CZ152" s="906"/>
      <c r="DA152" s="906"/>
      <c r="DB152" s="906"/>
      <c r="DC152" s="906"/>
      <c r="DD152" s="906"/>
      <c r="DE152" s="906"/>
      <c r="DF152" s="906"/>
      <c r="DG152" s="906"/>
      <c r="DH152" s="906"/>
      <c r="DI152" s="906"/>
      <c r="DJ152" s="906"/>
      <c r="DK152" s="906"/>
      <c r="DL152" s="906"/>
      <c r="DM152" s="906"/>
      <c r="DN152" s="906"/>
      <c r="DO152" s="906"/>
      <c r="DP152" s="906"/>
      <c r="DQ152" s="906"/>
      <c r="DR152" s="906"/>
      <c r="DS152" s="906"/>
      <c r="DT152" s="906"/>
      <c r="DU152" s="906"/>
      <c r="DV152" s="906"/>
      <c r="DW152" s="906"/>
      <c r="DX152" s="906"/>
      <c r="DY152" s="906"/>
      <c r="DZ152" s="906"/>
      <c r="EA152" s="906"/>
      <c r="EB152" s="906"/>
      <c r="EC152" s="906"/>
      <c r="ED152" s="906"/>
      <c r="EE152" s="906"/>
      <c r="EF152" s="906"/>
      <c r="EG152" s="906"/>
      <c r="EH152" s="906"/>
      <c r="EI152" s="906"/>
      <c r="EJ152" s="906"/>
      <c r="EK152" s="906"/>
      <c r="EL152" s="906"/>
      <c r="EM152" s="906"/>
      <c r="EN152" s="906"/>
      <c r="EO152" s="906"/>
      <c r="EP152" s="906"/>
      <c r="EQ152" s="906"/>
      <c r="ER152" s="906"/>
      <c r="ES152" s="906"/>
      <c r="ET152" s="906"/>
      <c r="EU152" s="906"/>
      <c r="EV152" s="906"/>
      <c r="EW152" s="906"/>
      <c r="EX152" s="906"/>
      <c r="EY152" s="906"/>
      <c r="EZ152" s="906"/>
      <c r="FA152" s="906"/>
      <c r="FB152" s="906"/>
      <c r="FC152" s="906"/>
      <c r="FD152" s="906"/>
      <c r="FE152" s="906"/>
      <c r="FF152" s="906"/>
      <c r="FG152" s="906"/>
      <c r="FH152" s="906"/>
      <c r="FI152" s="906"/>
      <c r="FJ152" s="906"/>
      <c r="FK152" s="906"/>
      <c r="FL152" s="906"/>
      <c r="FM152" s="906"/>
      <c r="FN152" s="906"/>
      <c r="FO152" s="906"/>
      <c r="FP152" s="906"/>
      <c r="FQ152" s="906"/>
      <c r="FR152" s="906"/>
      <c r="FS152" s="906"/>
      <c r="FT152" s="906"/>
      <c r="FU152" s="906"/>
      <c r="FV152" s="906"/>
      <c r="FW152" s="906"/>
      <c r="FX152" s="906"/>
      <c r="FY152" s="906"/>
      <c r="FZ152" s="906"/>
      <c r="GA152" s="906"/>
      <c r="GB152" s="906"/>
      <c r="GC152" s="906"/>
      <c r="GD152" s="906"/>
      <c r="GE152" s="906"/>
      <c r="GF152" s="906"/>
      <c r="GG152" s="906"/>
      <c r="GH152" s="906"/>
      <c r="GI152" s="906"/>
      <c r="GJ152" s="906"/>
      <c r="GK152" s="906"/>
      <c r="GL152" s="906"/>
      <c r="GM152" s="906"/>
      <c r="GN152" s="906"/>
      <c r="GO152" s="906"/>
      <c r="GP152" s="906"/>
      <c r="GQ152" s="906"/>
      <c r="GR152" s="906"/>
      <c r="GS152" s="906"/>
      <c r="GT152" s="906"/>
      <c r="GU152" s="906"/>
      <c r="GV152" s="906"/>
      <c r="GW152" s="906"/>
      <c r="GX152" s="906"/>
      <c r="GY152" s="906"/>
      <c r="GZ152" s="906"/>
      <c r="HA152" s="906"/>
      <c r="HB152" s="906"/>
      <c r="HC152" s="906"/>
      <c r="HD152" s="906"/>
      <c r="HE152" s="906"/>
      <c r="HF152" s="906"/>
      <c r="HG152" s="906"/>
      <c r="HH152" s="906"/>
      <c r="HI152" s="906"/>
      <c r="HJ152" s="906"/>
      <c r="HK152" s="906"/>
      <c r="HL152" s="906"/>
      <c r="HM152" s="906"/>
      <c r="HN152" s="906"/>
      <c r="HO152" s="906"/>
      <c r="HP152" s="906"/>
      <c r="HQ152" s="906"/>
      <c r="HR152" s="906"/>
      <c r="HS152" s="906"/>
      <c r="HT152" s="906"/>
      <c r="HU152" s="906"/>
      <c r="HV152" s="906"/>
      <c r="HW152" s="906"/>
      <c r="HX152" s="906"/>
      <c r="HY152" s="906"/>
      <c r="HZ152" s="906"/>
      <c r="IA152" s="906"/>
      <c r="IB152" s="906"/>
      <c r="IC152" s="906"/>
      <c r="ID152" s="906"/>
      <c r="IE152" s="906"/>
      <c r="IF152" s="906"/>
      <c r="IG152" s="906"/>
      <c r="IH152" s="906"/>
      <c r="II152" s="906"/>
      <c r="IJ152" s="906"/>
      <c r="IK152" s="906"/>
      <c r="IL152" s="906"/>
      <c r="IM152" s="906"/>
      <c r="IN152" s="906"/>
      <c r="IO152" s="906"/>
      <c r="IP152" s="906"/>
      <c r="IQ152" s="906"/>
      <c r="IR152" s="906"/>
      <c r="IS152" s="906"/>
      <c r="IT152" s="906"/>
      <c r="IU152" s="906"/>
      <c r="IV152" s="906"/>
    </row>
    <row r="153" spans="1:256" s="158" customFormat="1" ht="13.5" customHeight="1">
      <c r="A153" s="115">
        <v>27</v>
      </c>
      <c r="B153" s="121" t="s">
        <v>188</v>
      </c>
      <c r="C153" s="121" t="s">
        <v>992</v>
      </c>
      <c r="D153" s="121" t="s">
        <v>993</v>
      </c>
      <c r="E153" s="121" t="s">
        <v>191</v>
      </c>
      <c r="F153" s="686">
        <f>ROUND(SUM(F154),3)</f>
        <v>10</v>
      </c>
      <c r="G153" s="137"/>
      <c r="H153" s="3789">
        <f t="shared" ref="H153" si="23">ROUND(F153*G153,2)</f>
        <v>0</v>
      </c>
      <c r="I153" s="122" t="s">
        <v>142</v>
      </c>
      <c r="J153" s="869"/>
      <c r="K153" s="707"/>
      <c r="U153" s="159"/>
      <c r="W153" s="159"/>
    </row>
    <row r="154" spans="1:256" s="896" customFormat="1" ht="27" customHeight="1">
      <c r="A154" s="892"/>
      <c r="B154" s="881"/>
      <c r="C154" s="912"/>
      <c r="D154" s="871" t="s">
        <v>994</v>
      </c>
      <c r="E154" s="912"/>
      <c r="F154" s="911">
        <v>10</v>
      </c>
      <c r="G154" s="914"/>
      <c r="H154" s="4256"/>
      <c r="I154" s="915"/>
    </row>
    <row r="155" spans="1:256" ht="21" customHeight="1">
      <c r="A155" s="962"/>
      <c r="B155" s="963"/>
      <c r="C155" s="963"/>
      <c r="D155" s="963" t="s">
        <v>0</v>
      </c>
      <c r="E155" s="963"/>
      <c r="F155" s="964"/>
      <c r="G155" s="965"/>
      <c r="H155" s="965">
        <f>H9</f>
        <v>0</v>
      </c>
      <c r="I155" s="863"/>
    </row>
    <row r="156" spans="1:256">
      <c r="A156" s="966"/>
      <c r="B156" s="966"/>
      <c r="C156" s="967"/>
      <c r="D156" s="967"/>
      <c r="E156" s="968"/>
      <c r="F156" s="969"/>
      <c r="G156" s="970"/>
      <c r="H156" s="970"/>
      <c r="I156" s="971"/>
    </row>
    <row r="157" spans="1:256" ht="13.5" customHeight="1">
      <c r="A157" s="5710" t="s">
        <v>99</v>
      </c>
      <c r="B157" s="5711"/>
      <c r="C157" s="5712"/>
      <c r="D157" s="972" t="s">
        <v>10598</v>
      </c>
      <c r="E157" s="973"/>
      <c r="F157" s="974"/>
      <c r="G157" s="975"/>
      <c r="H157" s="4268">
        <f>H155</f>
        <v>0</v>
      </c>
      <c r="I157" s="976"/>
    </row>
    <row r="158" spans="1:256" ht="13.5" customHeight="1">
      <c r="A158" s="977"/>
      <c r="B158" s="978"/>
      <c r="C158" s="978"/>
      <c r="D158" s="979"/>
      <c r="E158" s="980"/>
      <c r="F158" s="981"/>
      <c r="G158" s="982"/>
      <c r="H158" s="983"/>
      <c r="I158" s="863"/>
    </row>
    <row r="159" spans="1:256" ht="13.5" customHeight="1">
      <c r="A159" s="48" t="s">
        <v>1</v>
      </c>
      <c r="B159" s="48"/>
      <c r="C159" s="48"/>
      <c r="D159" s="48"/>
      <c r="E159" s="48"/>
      <c r="F159" s="48"/>
      <c r="G159" s="48"/>
      <c r="H159" s="48"/>
      <c r="I159" s="48"/>
    </row>
    <row r="160" spans="1:256" ht="27" customHeight="1">
      <c r="A160" s="5584" t="s">
        <v>308</v>
      </c>
      <c r="B160" s="5584"/>
      <c r="C160" s="5584"/>
      <c r="D160" s="5584"/>
      <c r="E160" s="5584"/>
      <c r="F160" s="5584"/>
      <c r="G160" s="5584"/>
      <c r="H160" s="48"/>
      <c r="I160" s="863"/>
    </row>
    <row r="161" spans="1:9" ht="93.75" customHeight="1">
      <c r="A161" s="5584" t="s">
        <v>26</v>
      </c>
      <c r="B161" s="5584"/>
      <c r="C161" s="5584"/>
      <c r="D161" s="5584"/>
      <c r="E161" s="5584"/>
      <c r="F161" s="5584"/>
      <c r="G161" s="5584"/>
      <c r="H161" s="48"/>
      <c r="I161" s="48"/>
    </row>
    <row r="162" spans="1:9" ht="13.5" customHeight="1">
      <c r="A162" s="5584" t="s">
        <v>27</v>
      </c>
      <c r="B162" s="5584"/>
      <c r="C162" s="5584"/>
      <c r="D162" s="5584"/>
      <c r="E162" s="5584"/>
      <c r="F162" s="5584"/>
      <c r="G162" s="5584"/>
      <c r="H162" s="318"/>
      <c r="I162" s="318"/>
    </row>
    <row r="163" spans="1:9" ht="13.5" customHeight="1">
      <c r="A163" s="5584" t="s">
        <v>28</v>
      </c>
      <c r="B163" s="5584"/>
      <c r="C163" s="5584"/>
      <c r="D163" s="5584"/>
      <c r="E163" s="5584"/>
      <c r="F163" s="5584"/>
      <c r="G163" s="5584"/>
      <c r="H163" s="318"/>
      <c r="I163" s="318"/>
    </row>
    <row r="164" spans="1:9" s="88" customFormat="1" ht="40.5" customHeight="1">
      <c r="A164" s="5586" t="s">
        <v>61</v>
      </c>
      <c r="B164" s="5586"/>
      <c r="C164" s="5586"/>
      <c r="D164" s="5586"/>
      <c r="E164" s="5586"/>
      <c r="F164" s="5586"/>
      <c r="G164" s="5586"/>
      <c r="I164" s="87"/>
    </row>
  </sheetData>
  <mergeCells count="10">
    <mergeCell ref="A164:G164"/>
    <mergeCell ref="A161:G161"/>
    <mergeCell ref="A162:G162"/>
    <mergeCell ref="A163:G163"/>
    <mergeCell ref="A2:I2"/>
    <mergeCell ref="A3:D3"/>
    <mergeCell ref="A4:D4"/>
    <mergeCell ref="E4:H4"/>
    <mergeCell ref="A157:C157"/>
    <mergeCell ref="A160:G160"/>
  </mergeCells>
  <printOptions horizontalCentered="1"/>
  <pageMargins left="0.39370078740157483" right="0.39370078740157483" top="0.78740157480314965" bottom="0.59055118110236227" header="0.31496062992125984" footer="0.31496062992125984"/>
  <pageSetup paperSize="9" scale="69" fitToHeight="9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15"/>
  <sheetViews>
    <sheetView zoomScaleNormal="100" workbookViewId="0"/>
  </sheetViews>
  <sheetFormatPr defaultColWidth="9.28515625" defaultRowHeight="14.4"/>
  <cols>
    <col min="1" max="1" width="4.85546875" style="107" customWidth="1"/>
    <col min="2" max="2" width="5" style="107" customWidth="1"/>
    <col min="3" max="3" width="16.85546875" style="107" customWidth="1"/>
    <col min="4" max="4" width="75.85546875" style="107" customWidth="1"/>
    <col min="5" max="5" width="7.85546875" style="107" customWidth="1"/>
    <col min="6" max="6" width="11.85546875" style="107" customWidth="1"/>
    <col min="7" max="7" width="13.7109375" style="107" customWidth="1"/>
    <col min="8" max="8" width="18.28515625" style="107" customWidth="1"/>
    <col min="9" max="9" width="20.140625" style="107" customWidth="1"/>
    <col min="10" max="10" width="18.140625" style="107" customWidth="1"/>
    <col min="11" max="12" width="13.7109375" style="107" customWidth="1"/>
    <col min="13" max="16384" width="9.28515625" style="107"/>
  </cols>
  <sheetData>
    <row r="1" spans="1:121" ht="17.399999999999999">
      <c r="A1" s="482" t="s">
        <v>3275</v>
      </c>
      <c r="B1" s="74"/>
      <c r="C1" s="74"/>
      <c r="D1" s="75"/>
      <c r="E1" s="103"/>
      <c r="F1" s="103"/>
      <c r="G1" s="103"/>
      <c r="H1" s="103"/>
      <c r="I1" s="103"/>
    </row>
    <row r="2" spans="1:121" ht="13.5" customHeight="1">
      <c r="A2" s="5713" t="s">
        <v>112</v>
      </c>
      <c r="B2" s="5714"/>
      <c r="C2" s="5714"/>
      <c r="D2" s="5714"/>
      <c r="E2" s="5714"/>
      <c r="F2" s="5714"/>
      <c r="G2" s="5714"/>
      <c r="H2" s="5714"/>
      <c r="I2" s="5714"/>
    </row>
    <row r="3" spans="1:121" s="187" customFormat="1" ht="13.5" customHeight="1">
      <c r="A3" s="5664" t="s">
        <v>125</v>
      </c>
      <c r="B3" s="5700"/>
      <c r="C3" s="5700"/>
      <c r="D3" s="5700"/>
      <c r="E3" s="85"/>
      <c r="F3" s="86"/>
      <c r="G3" s="86"/>
      <c r="H3" s="87"/>
      <c r="I3" s="483"/>
      <c r="J3" s="225"/>
      <c r="K3" s="484"/>
      <c r="M3" s="5514"/>
    </row>
    <row r="4" spans="1:121" s="485" customFormat="1" ht="13.5" customHeight="1">
      <c r="A4" s="5713" t="s">
        <v>846</v>
      </c>
      <c r="B4" s="5715"/>
      <c r="C4" s="5715"/>
      <c r="D4" s="5715"/>
    </row>
    <row r="5" spans="1:121">
      <c r="A5" s="486"/>
      <c r="B5" s="486"/>
      <c r="C5" s="486"/>
      <c r="D5" s="487"/>
      <c r="E5" s="488"/>
      <c r="F5" s="486"/>
      <c r="G5" s="486"/>
      <c r="H5" s="486"/>
      <c r="I5" s="489"/>
      <c r="J5" s="5515"/>
      <c r="K5" s="484"/>
    </row>
    <row r="6" spans="1:121" ht="33.15" customHeight="1">
      <c r="A6" s="490" t="s">
        <v>127</v>
      </c>
      <c r="B6" s="490" t="s">
        <v>128</v>
      </c>
      <c r="C6" s="490" t="s">
        <v>129</v>
      </c>
      <c r="D6" s="490" t="s">
        <v>68</v>
      </c>
      <c r="E6" s="490" t="s">
        <v>130</v>
      </c>
      <c r="F6" s="490" t="s">
        <v>131</v>
      </c>
      <c r="G6" s="490" t="s">
        <v>132</v>
      </c>
      <c r="H6" s="3785" t="s">
        <v>10555</v>
      </c>
      <c r="I6" s="491" t="s">
        <v>22</v>
      </c>
    </row>
    <row r="7" spans="1:121">
      <c r="A7" s="490" t="s">
        <v>133</v>
      </c>
      <c r="B7" s="490" t="s">
        <v>134</v>
      </c>
      <c r="C7" s="490">
        <v>3</v>
      </c>
      <c r="D7" s="490">
        <v>4</v>
      </c>
      <c r="E7" s="490">
        <v>5</v>
      </c>
      <c r="F7" s="490">
        <v>6</v>
      </c>
      <c r="G7" s="490">
        <v>7</v>
      </c>
      <c r="H7" s="4281">
        <v>8</v>
      </c>
      <c r="I7" s="491">
        <v>9</v>
      </c>
    </row>
    <row r="8" spans="1:121" ht="21" customHeight="1">
      <c r="A8" s="492"/>
      <c r="B8" s="492"/>
      <c r="C8" s="493" t="s">
        <v>847</v>
      </c>
      <c r="D8" s="493" t="s">
        <v>848</v>
      </c>
      <c r="E8" s="494"/>
      <c r="F8" s="495"/>
      <c r="G8" s="496"/>
      <c r="H8" s="4282">
        <f>H9+H66+H75+H79+H107</f>
        <v>0</v>
      </c>
      <c r="I8" s="497"/>
    </row>
    <row r="9" spans="1:121" s="499" customFormat="1" ht="13.5" customHeight="1">
      <c r="A9" s="115"/>
      <c r="B9" s="115"/>
      <c r="C9" s="116">
        <v>1</v>
      </c>
      <c r="D9" s="498" t="s">
        <v>849</v>
      </c>
      <c r="E9" s="116"/>
      <c r="F9" s="117"/>
      <c r="G9" s="118"/>
      <c r="H9" s="4243">
        <f>SUM(H10:H38,H42:H47,H50:H57,H64:H65)</f>
        <v>0</v>
      </c>
      <c r="I9" s="409"/>
      <c r="J9" s="5516"/>
    </row>
    <row r="10" spans="1:121" s="120" customFormat="1" ht="13.5" customHeight="1">
      <c r="A10" s="500" t="s">
        <v>133</v>
      </c>
      <c r="B10" s="501" t="s">
        <v>850</v>
      </c>
      <c r="C10" s="502">
        <v>115101201</v>
      </c>
      <c r="D10" s="502" t="s">
        <v>851</v>
      </c>
      <c r="E10" s="502" t="s">
        <v>191</v>
      </c>
      <c r="F10" s="503">
        <v>8</v>
      </c>
      <c r="G10" s="504"/>
      <c r="H10" s="3789">
        <f t="shared" ref="H10:H16" si="0">ROUND(F10*G10,2)</f>
        <v>0</v>
      </c>
      <c r="I10" s="122" t="s">
        <v>142</v>
      </c>
      <c r="J10" s="505"/>
    </row>
    <row r="11" spans="1:121" s="120" customFormat="1" ht="13.5" customHeight="1">
      <c r="A11" s="500" t="s">
        <v>134</v>
      </c>
      <c r="B11" s="501" t="s">
        <v>850</v>
      </c>
      <c r="C11" s="502">
        <v>115101301</v>
      </c>
      <c r="D11" s="502" t="s">
        <v>852</v>
      </c>
      <c r="E11" s="502" t="s">
        <v>853</v>
      </c>
      <c r="F11" s="503">
        <v>1</v>
      </c>
      <c r="G11" s="504"/>
      <c r="H11" s="3789">
        <f t="shared" si="0"/>
        <v>0</v>
      </c>
      <c r="I11" s="122" t="s">
        <v>142</v>
      </c>
      <c r="J11" s="505"/>
    </row>
    <row r="12" spans="1:121" s="120" customFormat="1" ht="13.5" customHeight="1">
      <c r="A12" s="506" t="s">
        <v>854</v>
      </c>
      <c r="B12" s="501" t="s">
        <v>850</v>
      </c>
      <c r="C12" s="501">
        <v>119001402</v>
      </c>
      <c r="D12" s="501" t="s">
        <v>855</v>
      </c>
      <c r="E12" s="501" t="s">
        <v>141</v>
      </c>
      <c r="F12" s="503">
        <v>0.5</v>
      </c>
      <c r="G12" s="507"/>
      <c r="H12" s="3789">
        <f t="shared" si="0"/>
        <v>0</v>
      </c>
      <c r="I12" s="122" t="s">
        <v>142</v>
      </c>
      <c r="J12" s="505"/>
    </row>
    <row r="13" spans="1:121" s="120" customFormat="1" ht="13.5" customHeight="1">
      <c r="A13" s="506" t="s">
        <v>856</v>
      </c>
      <c r="B13" s="501" t="s">
        <v>850</v>
      </c>
      <c r="C13" s="501">
        <v>119001406</v>
      </c>
      <c r="D13" s="501" t="s">
        <v>857</v>
      </c>
      <c r="E13" s="501" t="s">
        <v>141</v>
      </c>
      <c r="F13" s="503">
        <v>0.5</v>
      </c>
      <c r="G13" s="507"/>
      <c r="H13" s="3789">
        <f t="shared" si="0"/>
        <v>0</v>
      </c>
      <c r="I13" s="122" t="s">
        <v>142</v>
      </c>
      <c r="J13" s="505"/>
    </row>
    <row r="14" spans="1:121" s="120" customFormat="1" ht="13.5" customHeight="1">
      <c r="A14" s="506" t="s">
        <v>858</v>
      </c>
      <c r="B14" s="501" t="s">
        <v>850</v>
      </c>
      <c r="C14" s="501">
        <v>119001412</v>
      </c>
      <c r="D14" s="501" t="s">
        <v>859</v>
      </c>
      <c r="E14" s="501" t="s">
        <v>141</v>
      </c>
      <c r="F14" s="503">
        <v>0.5</v>
      </c>
      <c r="G14" s="507"/>
      <c r="H14" s="3789">
        <f t="shared" si="0"/>
        <v>0</v>
      </c>
      <c r="I14" s="122" t="s">
        <v>142</v>
      </c>
      <c r="J14" s="505"/>
    </row>
    <row r="15" spans="1:121" s="120" customFormat="1" ht="13.5" customHeight="1">
      <c r="A15" s="506" t="s">
        <v>860</v>
      </c>
      <c r="B15" s="501" t="s">
        <v>850</v>
      </c>
      <c r="C15" s="501">
        <v>119001422</v>
      </c>
      <c r="D15" s="501" t="s">
        <v>861</v>
      </c>
      <c r="E15" s="501" t="s">
        <v>141</v>
      </c>
      <c r="F15" s="503">
        <v>2</v>
      </c>
      <c r="G15" s="507"/>
      <c r="H15" s="3789">
        <f t="shared" si="0"/>
        <v>0</v>
      </c>
      <c r="I15" s="122" t="s">
        <v>142</v>
      </c>
      <c r="J15" s="505"/>
    </row>
    <row r="16" spans="1:121" s="511" customFormat="1" ht="27" customHeight="1">
      <c r="A16" s="508">
        <v>7</v>
      </c>
      <c r="B16" s="121" t="s">
        <v>850</v>
      </c>
      <c r="C16" s="121">
        <v>132254101</v>
      </c>
      <c r="D16" s="121" t="s">
        <v>862</v>
      </c>
      <c r="E16" s="121" t="s">
        <v>221</v>
      </c>
      <c r="F16" s="509">
        <f>ROUND(SUM(F18),3)</f>
        <v>0.82099999999999995</v>
      </c>
      <c r="G16" s="510"/>
      <c r="H16" s="3789">
        <f t="shared" si="0"/>
        <v>0</v>
      </c>
      <c r="I16" s="122" t="s">
        <v>863</v>
      </c>
      <c r="J16" s="5517"/>
      <c r="K16" s="5518"/>
      <c r="L16" s="231"/>
      <c r="M16" s="231"/>
      <c r="N16" s="231"/>
      <c r="O16" s="231"/>
      <c r="P16" s="231"/>
      <c r="Q16" s="231"/>
      <c r="R16" s="231"/>
      <c r="S16" s="231"/>
      <c r="T16" s="231"/>
      <c r="U16" s="231"/>
      <c r="V16" s="231"/>
      <c r="W16" s="231"/>
      <c r="X16" s="231"/>
      <c r="Y16" s="231"/>
      <c r="Z16" s="231"/>
      <c r="AA16" s="231"/>
      <c r="AB16" s="231"/>
      <c r="AC16" s="231"/>
      <c r="AD16" s="231"/>
      <c r="AE16" s="231"/>
      <c r="AF16" s="231"/>
      <c r="AG16" s="231"/>
      <c r="AH16" s="231"/>
      <c r="AI16" s="231"/>
      <c r="AJ16" s="231"/>
      <c r="AK16" s="231"/>
      <c r="AL16" s="231"/>
      <c r="AM16" s="231"/>
      <c r="AN16" s="231"/>
      <c r="AO16" s="231"/>
      <c r="AP16" s="231"/>
      <c r="AQ16" s="231"/>
      <c r="AR16" s="231"/>
      <c r="AS16" s="231"/>
      <c r="AT16" s="231"/>
      <c r="AU16" s="231"/>
      <c r="AV16" s="231"/>
      <c r="AW16" s="231"/>
      <c r="AX16" s="231"/>
      <c r="AY16" s="231"/>
      <c r="AZ16" s="231"/>
      <c r="BA16" s="231"/>
      <c r="BB16" s="231"/>
      <c r="BC16" s="231"/>
      <c r="BD16" s="231"/>
      <c r="BE16" s="231"/>
      <c r="BF16" s="231"/>
      <c r="BG16" s="231"/>
      <c r="BH16" s="231"/>
      <c r="BI16" s="231"/>
      <c r="BJ16" s="231"/>
      <c r="BK16" s="231"/>
      <c r="BL16" s="231"/>
      <c r="BM16" s="231"/>
      <c r="BN16" s="231"/>
      <c r="BO16" s="231"/>
      <c r="BP16" s="231"/>
      <c r="BQ16" s="231"/>
      <c r="BR16" s="231"/>
      <c r="BS16" s="231"/>
      <c r="BT16" s="231"/>
      <c r="BU16" s="231"/>
      <c r="BV16" s="231"/>
      <c r="BW16" s="231"/>
      <c r="BX16" s="231"/>
      <c r="BY16" s="231"/>
      <c r="BZ16" s="231"/>
      <c r="CA16" s="231"/>
      <c r="CB16" s="231"/>
      <c r="CC16" s="231"/>
      <c r="CD16" s="231"/>
      <c r="CE16" s="231"/>
      <c r="CF16" s="231"/>
      <c r="CG16" s="231"/>
      <c r="CH16" s="231"/>
      <c r="CI16" s="231"/>
      <c r="CJ16" s="231"/>
      <c r="CK16" s="231"/>
      <c r="CL16" s="231"/>
      <c r="CM16" s="231"/>
      <c r="CN16" s="231"/>
      <c r="CO16" s="231"/>
      <c r="CP16" s="231"/>
      <c r="CQ16" s="231"/>
      <c r="CR16" s="231"/>
      <c r="CS16" s="231"/>
      <c r="CT16" s="231"/>
      <c r="CU16" s="231"/>
      <c r="CV16" s="231"/>
      <c r="CW16" s="231"/>
      <c r="CX16" s="231"/>
      <c r="CY16" s="231"/>
      <c r="CZ16" s="231"/>
      <c r="DA16" s="231"/>
      <c r="DB16" s="231"/>
      <c r="DC16" s="231"/>
      <c r="DD16" s="231"/>
      <c r="DE16" s="231"/>
      <c r="DF16" s="231"/>
      <c r="DG16" s="231"/>
      <c r="DH16" s="231"/>
      <c r="DI16" s="231"/>
      <c r="DJ16" s="231"/>
      <c r="DK16" s="231"/>
      <c r="DL16" s="231"/>
      <c r="DM16" s="231"/>
      <c r="DN16" s="231"/>
      <c r="DO16" s="231"/>
      <c r="DP16" s="231"/>
      <c r="DQ16" s="231"/>
    </row>
    <row r="17" spans="1:121" s="231" customFormat="1" ht="13.5" customHeight="1">
      <c r="A17" s="373"/>
      <c r="B17" s="374"/>
      <c r="C17" s="121"/>
      <c r="D17" s="163" t="s">
        <v>864</v>
      </c>
      <c r="E17" s="121"/>
      <c r="F17" s="164"/>
      <c r="G17" s="137"/>
      <c r="H17" s="4236"/>
      <c r="I17" s="122"/>
      <c r="J17" s="512"/>
    </row>
    <row r="18" spans="1:121" s="120" customFormat="1" ht="13.5" customHeight="1">
      <c r="A18" s="123"/>
      <c r="B18" s="121"/>
      <c r="C18" s="163"/>
      <c r="D18" s="135" t="s">
        <v>865</v>
      </c>
      <c r="E18" s="163"/>
      <c r="F18" s="164">
        <f>(1.2*0.8*0.95)*0.9</f>
        <v>0.82079999999999997</v>
      </c>
      <c r="G18" s="513"/>
      <c r="H18" s="3791"/>
      <c r="I18" s="122"/>
      <c r="K18" s="514"/>
    </row>
    <row r="19" spans="1:121" s="158" customFormat="1" ht="27" customHeight="1">
      <c r="A19" s="160"/>
      <c r="B19" s="161"/>
      <c r="C19" s="162"/>
      <c r="D19" s="162" t="s">
        <v>204</v>
      </c>
      <c r="E19" s="162"/>
      <c r="F19" s="169"/>
      <c r="G19" s="165"/>
      <c r="H19" s="3792"/>
      <c r="I19" s="167"/>
      <c r="J19" s="120"/>
      <c r="K19" s="514"/>
      <c r="U19" s="159"/>
      <c r="W19" s="159"/>
    </row>
    <row r="20" spans="1:121" s="511" customFormat="1" ht="27" customHeight="1">
      <c r="A20" s="508">
        <v>8</v>
      </c>
      <c r="B20" s="121" t="s">
        <v>850</v>
      </c>
      <c r="C20" s="121">
        <v>132354101</v>
      </c>
      <c r="D20" s="121" t="s">
        <v>11668</v>
      </c>
      <c r="E20" s="121" t="s">
        <v>221</v>
      </c>
      <c r="F20" s="509">
        <f>ROUND(SUM(F22),3)</f>
        <v>9.0999999999999998E-2</v>
      </c>
      <c r="G20" s="510"/>
      <c r="H20" s="3789">
        <f>ROUND(F20*G20,2)</f>
        <v>0</v>
      </c>
      <c r="I20" s="122" t="s">
        <v>863</v>
      </c>
      <c r="J20" s="512"/>
      <c r="K20" s="514"/>
      <c r="L20" s="231"/>
      <c r="M20" s="231"/>
      <c r="N20" s="231"/>
      <c r="O20" s="231"/>
      <c r="P20" s="231"/>
      <c r="Q20" s="231"/>
      <c r="R20" s="231"/>
      <c r="S20" s="231"/>
      <c r="T20" s="231"/>
      <c r="U20" s="231"/>
      <c r="V20" s="231"/>
      <c r="W20" s="231"/>
      <c r="X20" s="231"/>
      <c r="Y20" s="231"/>
      <c r="Z20" s="231"/>
      <c r="AA20" s="231"/>
      <c r="AB20" s="231"/>
      <c r="AC20" s="231"/>
      <c r="AD20" s="231"/>
      <c r="AE20" s="231"/>
      <c r="AF20" s="231"/>
      <c r="AG20" s="231"/>
      <c r="AH20" s="231"/>
      <c r="AI20" s="231"/>
      <c r="AJ20" s="231"/>
      <c r="AK20" s="231"/>
      <c r="AL20" s="231"/>
      <c r="AM20" s="231"/>
      <c r="AN20" s="231"/>
      <c r="AO20" s="231"/>
      <c r="AP20" s="231"/>
      <c r="AQ20" s="231"/>
      <c r="AR20" s="231"/>
      <c r="AS20" s="231"/>
      <c r="AT20" s="231"/>
      <c r="AU20" s="231"/>
      <c r="AV20" s="231"/>
      <c r="AW20" s="231"/>
      <c r="AX20" s="231"/>
      <c r="AY20" s="231"/>
      <c r="AZ20" s="231"/>
      <c r="BA20" s="231"/>
      <c r="BB20" s="231"/>
      <c r="BC20" s="231"/>
      <c r="BD20" s="231"/>
      <c r="BE20" s="231"/>
      <c r="BF20" s="231"/>
      <c r="BG20" s="231"/>
      <c r="BH20" s="231"/>
      <c r="BI20" s="231"/>
      <c r="BJ20" s="231"/>
      <c r="BK20" s="231"/>
      <c r="BL20" s="231"/>
      <c r="BM20" s="231"/>
      <c r="BN20" s="231"/>
      <c r="BO20" s="231"/>
      <c r="BP20" s="231"/>
      <c r="BQ20" s="231"/>
      <c r="BR20" s="231"/>
      <c r="BS20" s="231"/>
      <c r="BT20" s="231"/>
      <c r="BU20" s="231"/>
      <c r="BV20" s="231"/>
      <c r="BW20" s="231"/>
      <c r="BX20" s="231"/>
      <c r="BY20" s="231"/>
      <c r="BZ20" s="231"/>
      <c r="CA20" s="231"/>
      <c r="CB20" s="231"/>
      <c r="CC20" s="231"/>
      <c r="CD20" s="231"/>
      <c r="CE20" s="231"/>
      <c r="CF20" s="231"/>
      <c r="CG20" s="231"/>
      <c r="CH20" s="231"/>
      <c r="CI20" s="231"/>
      <c r="CJ20" s="231"/>
      <c r="CK20" s="231"/>
      <c r="CL20" s="231"/>
      <c r="CM20" s="231"/>
      <c r="CN20" s="231"/>
      <c r="CO20" s="231"/>
      <c r="CP20" s="231"/>
      <c r="CQ20" s="231"/>
      <c r="CR20" s="231"/>
      <c r="CS20" s="231"/>
      <c r="CT20" s="231"/>
      <c r="CU20" s="231"/>
      <c r="CV20" s="231"/>
      <c r="CW20" s="231"/>
      <c r="CX20" s="231"/>
      <c r="CY20" s="231"/>
      <c r="CZ20" s="231"/>
      <c r="DA20" s="231"/>
      <c r="DB20" s="231"/>
      <c r="DC20" s="231"/>
      <c r="DD20" s="231"/>
      <c r="DE20" s="231"/>
      <c r="DF20" s="231"/>
      <c r="DG20" s="231"/>
      <c r="DH20" s="231"/>
      <c r="DI20" s="231"/>
      <c r="DJ20" s="231"/>
      <c r="DK20" s="231"/>
      <c r="DL20" s="231"/>
      <c r="DM20" s="231"/>
      <c r="DN20" s="231"/>
      <c r="DO20" s="231"/>
      <c r="DP20" s="231"/>
      <c r="DQ20" s="231"/>
    </row>
    <row r="21" spans="1:121" s="231" customFormat="1" ht="13.5" customHeight="1">
      <c r="A21" s="373"/>
      <c r="B21" s="374"/>
      <c r="C21" s="121"/>
      <c r="D21" s="163" t="s">
        <v>867</v>
      </c>
      <c r="E21" s="121"/>
      <c r="F21" s="164"/>
      <c r="G21" s="137"/>
      <c r="H21" s="4236"/>
      <c r="I21" s="122"/>
      <c r="J21" s="512"/>
      <c r="K21" s="514"/>
    </row>
    <row r="22" spans="1:121" s="120" customFormat="1" ht="13.5" customHeight="1">
      <c r="A22" s="123"/>
      <c r="B22" s="121"/>
      <c r="C22" s="163"/>
      <c r="D22" s="135" t="s">
        <v>868</v>
      </c>
      <c r="E22" s="163"/>
      <c r="F22" s="164">
        <f>(1.2*0.8*0.95)*0.1</f>
        <v>9.1200000000000003E-2</v>
      </c>
      <c r="G22" s="513"/>
      <c r="H22" s="3791"/>
      <c r="I22" s="122"/>
      <c r="J22" s="512"/>
      <c r="K22" s="514"/>
    </row>
    <row r="23" spans="1:121" s="158" customFormat="1" ht="27" customHeight="1">
      <c r="A23" s="160"/>
      <c r="B23" s="161"/>
      <c r="C23" s="162"/>
      <c r="D23" s="162" t="s">
        <v>204</v>
      </c>
      <c r="E23" s="162"/>
      <c r="F23" s="169"/>
      <c r="G23" s="165"/>
      <c r="H23" s="3792"/>
      <c r="I23" s="167"/>
      <c r="J23" s="512"/>
      <c r="K23" s="514"/>
      <c r="U23" s="159"/>
      <c r="W23" s="159"/>
    </row>
    <row r="24" spans="1:121" s="120" customFormat="1" ht="13.5" customHeight="1">
      <c r="A24" s="123">
        <v>9</v>
      </c>
      <c r="B24" s="121" t="s">
        <v>850</v>
      </c>
      <c r="C24" s="121">
        <v>139001101</v>
      </c>
      <c r="D24" s="121" t="s">
        <v>869</v>
      </c>
      <c r="E24" s="121" t="s">
        <v>221</v>
      </c>
      <c r="F24" s="509">
        <f>ROUND(SUM(F25),3)</f>
        <v>4.5999999999999999E-2</v>
      </c>
      <c r="G24" s="137"/>
      <c r="H24" s="3789">
        <f>ROUND(F24*G24,2)</f>
        <v>0</v>
      </c>
      <c r="I24" s="122" t="s">
        <v>142</v>
      </c>
    </row>
    <row r="25" spans="1:121" s="120" customFormat="1" ht="13.5" customHeight="1">
      <c r="A25" s="123"/>
      <c r="B25" s="121"/>
      <c r="C25" s="163"/>
      <c r="D25" s="163" t="s">
        <v>870</v>
      </c>
      <c r="E25" s="163"/>
      <c r="F25" s="164">
        <f>((0.821)+(0.091))*0.05</f>
        <v>4.5600000000000002E-2</v>
      </c>
      <c r="G25" s="513"/>
      <c r="H25" s="3791"/>
      <c r="I25" s="122"/>
    </row>
    <row r="26" spans="1:121" s="120" customFormat="1" ht="13.5" customHeight="1">
      <c r="A26" s="123">
        <v>10</v>
      </c>
      <c r="B26" s="121" t="s">
        <v>850</v>
      </c>
      <c r="C26" s="121">
        <v>151101101</v>
      </c>
      <c r="D26" s="121" t="s">
        <v>871</v>
      </c>
      <c r="E26" s="121" t="s">
        <v>611</v>
      </c>
      <c r="F26" s="509">
        <f>ROUND(SUM(F28),3)</f>
        <v>1.9</v>
      </c>
      <c r="G26" s="137"/>
      <c r="H26" s="3789">
        <f>ROUND(F26*G26,2)</f>
        <v>0</v>
      </c>
      <c r="I26" s="122" t="s">
        <v>142</v>
      </c>
    </row>
    <row r="27" spans="1:121" s="158" customFormat="1" ht="13.5" customHeight="1">
      <c r="A27" s="160"/>
      <c r="B27" s="161"/>
      <c r="C27" s="162"/>
      <c r="D27" s="135" t="s">
        <v>872</v>
      </c>
      <c r="E27" s="163"/>
      <c r="F27" s="164"/>
      <c r="G27" s="165"/>
      <c r="H27" s="3792"/>
      <c r="I27" s="167"/>
      <c r="J27" s="157"/>
      <c r="U27" s="159"/>
      <c r="W27" s="159"/>
    </row>
    <row r="28" spans="1:121" s="158" customFormat="1" ht="13.5" customHeight="1">
      <c r="A28" s="160"/>
      <c r="B28" s="161"/>
      <c r="C28" s="162"/>
      <c r="D28" s="135" t="s">
        <v>11669</v>
      </c>
      <c r="E28" s="163"/>
      <c r="F28" s="164">
        <f>((0.8*2+1.2*2)*0.95)*0.5</f>
        <v>1.9</v>
      </c>
      <c r="G28" s="165"/>
      <c r="H28" s="3792"/>
      <c r="I28" s="167"/>
      <c r="J28" s="157"/>
      <c r="U28" s="159"/>
      <c r="W28" s="159"/>
    </row>
    <row r="29" spans="1:121" s="120" customFormat="1" ht="13.5" customHeight="1">
      <c r="A29" s="123">
        <v>11</v>
      </c>
      <c r="B29" s="121" t="s">
        <v>850</v>
      </c>
      <c r="C29" s="121">
        <v>151101111</v>
      </c>
      <c r="D29" s="121" t="s">
        <v>873</v>
      </c>
      <c r="E29" s="121" t="s">
        <v>611</v>
      </c>
      <c r="F29" s="173">
        <f>F26</f>
        <v>1.9</v>
      </c>
      <c r="G29" s="137"/>
      <c r="H29" s="3789">
        <f>ROUND(F29*G29,2)</f>
        <v>0</v>
      </c>
      <c r="I29" s="122" t="s">
        <v>142</v>
      </c>
    </row>
    <row r="30" spans="1:121" s="231" customFormat="1" ht="13.5" customHeight="1">
      <c r="A30" s="373" t="s">
        <v>874</v>
      </c>
      <c r="B30" s="374" t="s">
        <v>850</v>
      </c>
      <c r="C30" s="121">
        <v>171152501</v>
      </c>
      <c r="D30" s="121" t="s">
        <v>875</v>
      </c>
      <c r="E30" s="121" t="s">
        <v>611</v>
      </c>
      <c r="F30" s="509">
        <f>ROUND(SUM(F31),3)</f>
        <v>0.96</v>
      </c>
      <c r="G30" s="137"/>
      <c r="H30" s="3789">
        <f>ROUND(F30*G30,2)</f>
        <v>0</v>
      </c>
      <c r="I30" s="122" t="s">
        <v>142</v>
      </c>
      <c r="J30" s="414"/>
    </row>
    <row r="31" spans="1:121" s="499" customFormat="1" ht="13.5" customHeight="1">
      <c r="A31" s="373"/>
      <c r="B31" s="374"/>
      <c r="C31" s="121"/>
      <c r="D31" s="163" t="s">
        <v>876</v>
      </c>
      <c r="E31" s="121"/>
      <c r="F31" s="164">
        <f>(1.2*0.8)</f>
        <v>0.96</v>
      </c>
      <c r="G31" s="137"/>
      <c r="H31" s="4236"/>
      <c r="I31" s="515"/>
      <c r="J31" s="516"/>
      <c r="K31" s="231"/>
    </row>
    <row r="32" spans="1:121" s="120" customFormat="1" ht="13.5" customHeight="1">
      <c r="A32" s="123">
        <v>13</v>
      </c>
      <c r="B32" s="121" t="s">
        <v>850</v>
      </c>
      <c r="C32" s="121">
        <v>174151101</v>
      </c>
      <c r="D32" s="121" t="s">
        <v>877</v>
      </c>
      <c r="E32" s="121" t="s">
        <v>221</v>
      </c>
      <c r="F32" s="509">
        <f>ROUND(SUM(F34),3)</f>
        <v>0.34200000000000003</v>
      </c>
      <c r="G32" s="137"/>
      <c r="H32" s="3789">
        <f>ROUND(F32*G32,2)</f>
        <v>0</v>
      </c>
      <c r="I32" s="122" t="s">
        <v>142</v>
      </c>
      <c r="K32" s="5519"/>
    </row>
    <row r="33" spans="1:256" s="120" customFormat="1" ht="13.5" customHeight="1">
      <c r="A33" s="123"/>
      <c r="B33" s="121"/>
      <c r="C33" s="121"/>
      <c r="D33" s="163" t="s">
        <v>878</v>
      </c>
      <c r="E33" s="121"/>
      <c r="F33" s="173"/>
      <c r="G33" s="137"/>
      <c r="H33" s="4236"/>
      <c r="I33" s="122"/>
    </row>
    <row r="34" spans="1:256" s="120" customFormat="1" ht="13.5" customHeight="1">
      <c r="A34" s="123"/>
      <c r="B34" s="121"/>
      <c r="C34" s="121"/>
      <c r="D34" s="163" t="s">
        <v>879</v>
      </c>
      <c r="E34" s="163"/>
      <c r="F34" s="164">
        <f>(1.2*0.8)*0.95-(1*0.6)*0.95</f>
        <v>0.34199999999999997</v>
      </c>
      <c r="G34" s="137"/>
      <c r="H34" s="4236"/>
      <c r="I34" s="122"/>
    </row>
    <row r="35" spans="1:256" s="231" customFormat="1" ht="13.5" customHeight="1">
      <c r="A35" s="123">
        <v>14</v>
      </c>
      <c r="B35" s="374" t="s">
        <v>850</v>
      </c>
      <c r="C35" s="121" t="s">
        <v>880</v>
      </c>
      <c r="D35" s="121" t="s">
        <v>881</v>
      </c>
      <c r="E35" s="121" t="s">
        <v>221</v>
      </c>
      <c r="F35" s="509">
        <f>ROUND(SUM(F37),3)</f>
        <v>0.34200000000000003</v>
      </c>
      <c r="G35" s="388">
        <f>ROUND(SUM(H39:H41)/F35,2)</f>
        <v>0</v>
      </c>
      <c r="H35" s="3789">
        <f>ROUND(F35*G35,2)</f>
        <v>0</v>
      </c>
      <c r="I35" s="122" t="s">
        <v>60</v>
      </c>
      <c r="J35" s="5520"/>
      <c r="K35" s="5521"/>
      <c r="L35" s="5521"/>
      <c r="M35" s="5520"/>
      <c r="N35" s="213"/>
    </row>
    <row r="36" spans="1:256" s="231" customFormat="1" ht="13.5" customHeight="1">
      <c r="A36" s="123"/>
      <c r="B36" s="374"/>
      <c r="C36" s="121"/>
      <c r="D36" s="163" t="s">
        <v>262</v>
      </c>
      <c r="E36" s="121"/>
      <c r="F36" s="173"/>
      <c r="G36" s="388"/>
      <c r="H36" s="4241"/>
      <c r="I36" s="122"/>
      <c r="J36" s="5520"/>
      <c r="K36" s="5521"/>
      <c r="L36" s="5521"/>
      <c r="M36" s="5520"/>
      <c r="N36" s="213"/>
    </row>
    <row r="37" spans="1:256" s="333" customFormat="1" ht="13.5" customHeight="1">
      <c r="A37" s="338"/>
      <c r="B37" s="339"/>
      <c r="C37" s="121"/>
      <c r="D37" s="216" t="s">
        <v>263</v>
      </c>
      <c r="E37" s="340"/>
      <c r="F37" s="218">
        <f>SUM(F38:F38)</f>
        <v>0.34200000000000003</v>
      </c>
      <c r="G37" s="341"/>
      <c r="H37" s="3798"/>
      <c r="I37" s="336"/>
      <c r="J37" s="5520"/>
      <c r="K37" s="5521"/>
      <c r="L37" s="5521"/>
      <c r="M37" s="5520"/>
      <c r="N37" s="213"/>
      <c r="O37" s="343"/>
      <c r="P37" s="343"/>
      <c r="Q37" s="343"/>
      <c r="R37" s="343"/>
      <c r="S37" s="343"/>
      <c r="T37" s="343"/>
      <c r="U37" s="343"/>
      <c r="V37" s="343"/>
      <c r="W37" s="343"/>
      <c r="X37" s="343"/>
      <c r="Y37" s="343"/>
      <c r="Z37" s="343"/>
      <c r="AA37" s="343"/>
      <c r="AB37" s="343"/>
      <c r="AC37" s="343"/>
      <c r="AD37" s="343"/>
      <c r="AE37" s="343"/>
      <c r="AF37" s="343"/>
      <c r="AG37" s="343"/>
      <c r="AH37" s="343"/>
      <c r="AI37" s="343"/>
      <c r="AJ37" s="343"/>
      <c r="AK37" s="343"/>
      <c r="AL37" s="343"/>
      <c r="AM37" s="343"/>
      <c r="AN37" s="343"/>
      <c r="AO37" s="343"/>
      <c r="AP37" s="343"/>
      <c r="AQ37" s="343"/>
      <c r="AR37" s="343"/>
      <c r="AS37" s="343"/>
      <c r="AT37" s="343"/>
      <c r="AU37" s="343"/>
      <c r="AV37" s="343"/>
      <c r="AW37" s="343"/>
      <c r="AX37" s="343"/>
      <c r="AY37" s="343"/>
      <c r="AZ37" s="343"/>
      <c r="BA37" s="343"/>
      <c r="BB37" s="343"/>
      <c r="BC37" s="343"/>
      <c r="BD37" s="343"/>
      <c r="BE37" s="343"/>
      <c r="BF37" s="343"/>
      <c r="BG37" s="343"/>
      <c r="BH37" s="343"/>
      <c r="BI37" s="343"/>
      <c r="BJ37" s="343"/>
      <c r="BK37" s="343"/>
      <c r="BL37" s="343"/>
      <c r="BM37" s="343"/>
      <c r="BN37" s="343"/>
      <c r="BO37" s="343"/>
      <c r="BP37" s="343"/>
      <c r="BQ37" s="343"/>
      <c r="BR37" s="343"/>
      <c r="BS37" s="343"/>
      <c r="BT37" s="343"/>
      <c r="BU37" s="343"/>
      <c r="BV37" s="343"/>
      <c r="BW37" s="343"/>
      <c r="BX37" s="343"/>
      <c r="BY37" s="343"/>
      <c r="BZ37" s="343"/>
      <c r="CA37" s="343"/>
      <c r="CB37" s="343"/>
      <c r="CC37" s="343"/>
      <c r="CD37" s="343"/>
      <c r="CE37" s="343"/>
      <c r="CF37" s="343"/>
      <c r="CG37" s="343"/>
      <c r="CH37" s="343"/>
      <c r="CI37" s="343"/>
      <c r="CJ37" s="343"/>
      <c r="CK37" s="343"/>
      <c r="CL37" s="343"/>
      <c r="CM37" s="343"/>
      <c r="CN37" s="343"/>
      <c r="CO37" s="343"/>
      <c r="CP37" s="343"/>
      <c r="CQ37" s="343"/>
      <c r="CR37" s="343"/>
      <c r="CS37" s="343"/>
      <c r="CT37" s="343"/>
      <c r="CU37" s="343"/>
      <c r="CV37" s="343"/>
      <c r="CW37" s="343"/>
      <c r="CX37" s="343"/>
      <c r="CY37" s="343"/>
      <c r="CZ37" s="343"/>
      <c r="DA37" s="343"/>
      <c r="DB37" s="343"/>
      <c r="DC37" s="343"/>
      <c r="DD37" s="343"/>
      <c r="DE37" s="343"/>
      <c r="DF37" s="343"/>
      <c r="DG37" s="343"/>
      <c r="DH37" s="343"/>
      <c r="DI37" s="343"/>
      <c r="DJ37" s="343"/>
      <c r="DK37" s="343"/>
      <c r="DL37" s="343"/>
      <c r="DM37" s="343"/>
      <c r="DN37" s="343"/>
      <c r="DO37" s="343"/>
      <c r="DP37" s="343"/>
      <c r="DQ37" s="343"/>
      <c r="DR37" s="343"/>
      <c r="DS37" s="343"/>
      <c r="DT37" s="343"/>
      <c r="DU37" s="343"/>
      <c r="DV37" s="343"/>
      <c r="DW37" s="343"/>
      <c r="DX37" s="343"/>
      <c r="DY37" s="343"/>
      <c r="DZ37" s="343"/>
      <c r="EA37" s="343"/>
      <c r="EB37" s="343"/>
      <c r="EC37" s="343"/>
      <c r="ED37" s="343"/>
      <c r="EE37" s="343"/>
      <c r="EF37" s="343"/>
      <c r="EG37" s="343"/>
      <c r="EH37" s="343"/>
      <c r="EI37" s="343"/>
      <c r="EJ37" s="343"/>
      <c r="EK37" s="343"/>
      <c r="EL37" s="343"/>
      <c r="EM37" s="343"/>
      <c r="EN37" s="343"/>
      <c r="EO37" s="343"/>
      <c r="EP37" s="343"/>
      <c r="EQ37" s="343"/>
      <c r="ER37" s="343"/>
      <c r="ES37" s="343"/>
      <c r="ET37" s="343"/>
      <c r="EU37" s="343"/>
      <c r="EV37" s="343"/>
      <c r="EW37" s="343"/>
      <c r="EX37" s="343"/>
      <c r="EY37" s="343"/>
      <c r="EZ37" s="343"/>
      <c r="FA37" s="343"/>
      <c r="FB37" s="343"/>
      <c r="FC37" s="343"/>
      <c r="FD37" s="343"/>
      <c r="FE37" s="343"/>
      <c r="FF37" s="343"/>
      <c r="FG37" s="343"/>
      <c r="FH37" s="343"/>
      <c r="FI37" s="343"/>
      <c r="FJ37" s="343"/>
      <c r="FK37" s="343"/>
      <c r="FL37" s="343"/>
      <c r="FM37" s="343"/>
      <c r="FN37" s="343"/>
      <c r="FO37" s="343"/>
      <c r="FP37" s="343"/>
      <c r="FQ37" s="343"/>
      <c r="FR37" s="343"/>
      <c r="FS37" s="343"/>
      <c r="FT37" s="343"/>
      <c r="FU37" s="343"/>
      <c r="FV37" s="343"/>
      <c r="FW37" s="343"/>
      <c r="FX37" s="343"/>
      <c r="FY37" s="343"/>
      <c r="FZ37" s="343"/>
      <c r="GA37" s="343"/>
      <c r="GB37" s="343"/>
      <c r="GC37" s="343"/>
      <c r="GD37" s="343"/>
      <c r="GE37" s="343"/>
      <c r="GF37" s="343"/>
      <c r="GG37" s="343"/>
      <c r="GH37" s="343"/>
      <c r="GI37" s="343"/>
      <c r="GJ37" s="343"/>
      <c r="GK37" s="343"/>
      <c r="GL37" s="343"/>
      <c r="GM37" s="343"/>
      <c r="GN37" s="343"/>
      <c r="GO37" s="343"/>
      <c r="GP37" s="343"/>
      <c r="GQ37" s="343"/>
      <c r="GR37" s="343"/>
      <c r="GS37" s="343"/>
      <c r="GT37" s="343"/>
      <c r="GU37" s="343"/>
      <c r="GV37" s="343"/>
      <c r="GW37" s="343"/>
      <c r="GX37" s="343"/>
      <c r="GY37" s="343"/>
      <c r="GZ37" s="343"/>
      <c r="HA37" s="343"/>
      <c r="HB37" s="343"/>
      <c r="HC37" s="343"/>
      <c r="HD37" s="343"/>
      <c r="HE37" s="343"/>
      <c r="HF37" s="343"/>
      <c r="HG37" s="343"/>
      <c r="HH37" s="343"/>
      <c r="HI37" s="343"/>
      <c r="HJ37" s="343"/>
      <c r="HK37" s="343"/>
      <c r="HL37" s="343"/>
      <c r="HM37" s="343"/>
      <c r="HN37" s="343"/>
      <c r="HO37" s="343"/>
      <c r="HP37" s="343"/>
      <c r="HQ37" s="343"/>
      <c r="HR37" s="343"/>
      <c r="HS37" s="343"/>
      <c r="HT37" s="343"/>
      <c r="HU37" s="343"/>
      <c r="HV37" s="343"/>
      <c r="HW37" s="343"/>
      <c r="HX37" s="343"/>
      <c r="HY37" s="343"/>
      <c r="HZ37" s="343"/>
      <c r="IA37" s="343"/>
      <c r="IB37" s="343"/>
      <c r="IC37" s="343"/>
      <c r="ID37" s="343"/>
      <c r="IE37" s="343"/>
      <c r="IF37" s="343"/>
      <c r="IG37" s="343"/>
      <c r="IH37" s="343"/>
      <c r="II37" s="343"/>
      <c r="IJ37" s="343"/>
      <c r="IK37" s="343"/>
      <c r="IL37" s="343"/>
      <c r="IM37" s="343"/>
      <c r="IN37" s="343"/>
      <c r="IO37" s="343"/>
      <c r="IP37" s="343"/>
      <c r="IQ37" s="343"/>
      <c r="IR37" s="343"/>
      <c r="IS37" s="343"/>
      <c r="IT37" s="343"/>
      <c r="IU37" s="343"/>
      <c r="IV37" s="343"/>
    </row>
    <row r="38" spans="1:256" s="231" customFormat="1" ht="13.5" customHeight="1">
      <c r="A38" s="517"/>
      <c r="B38" s="276"/>
      <c r="C38" s="518"/>
      <c r="D38" s="163" t="s">
        <v>882</v>
      </c>
      <c r="E38" s="163"/>
      <c r="F38" s="164">
        <f>(0.342)</f>
        <v>0.34200000000000003</v>
      </c>
      <c r="G38" s="388"/>
      <c r="H38" s="4241"/>
      <c r="I38" s="409"/>
      <c r="J38" s="5520"/>
      <c r="K38" s="5521"/>
      <c r="L38" s="5521"/>
      <c r="M38" s="5520"/>
      <c r="N38" s="213"/>
    </row>
    <row r="39" spans="1:256" s="231" customFormat="1" ht="13.5" customHeight="1">
      <c r="A39" s="391" t="s">
        <v>883</v>
      </c>
      <c r="B39" s="121"/>
      <c r="C39" s="227">
        <v>167151101</v>
      </c>
      <c r="D39" s="163" t="s">
        <v>884</v>
      </c>
      <c r="E39" s="227" t="s">
        <v>221</v>
      </c>
      <c r="F39" s="164">
        <f>F37</f>
        <v>0.34200000000000003</v>
      </c>
      <c r="G39" s="519"/>
      <c r="H39" s="4283">
        <f t="shared" ref="H39:H41" si="1">ROUND(F39*G39,2)</f>
        <v>0</v>
      </c>
      <c r="I39" s="230" t="s">
        <v>142</v>
      </c>
      <c r="J39" s="5520"/>
      <c r="K39" s="5521"/>
      <c r="L39" s="5521"/>
      <c r="M39" s="5520"/>
      <c r="N39" s="213"/>
      <c r="O39" s="120"/>
      <c r="P39" s="120"/>
      <c r="Q39" s="120"/>
      <c r="R39" s="120"/>
      <c r="S39" s="232"/>
      <c r="V39" s="120"/>
    </row>
    <row r="40" spans="1:256" s="231" customFormat="1" ht="27" customHeight="1">
      <c r="A40" s="391" t="s">
        <v>885</v>
      </c>
      <c r="B40" s="121"/>
      <c r="C40" s="227">
        <v>162351103</v>
      </c>
      <c r="D40" s="163" t="s">
        <v>886</v>
      </c>
      <c r="E40" s="227" t="s">
        <v>221</v>
      </c>
      <c r="F40" s="164">
        <f>F37</f>
        <v>0.34200000000000003</v>
      </c>
      <c r="G40" s="519"/>
      <c r="H40" s="4283">
        <f t="shared" si="1"/>
        <v>0</v>
      </c>
      <c r="I40" s="230" t="s">
        <v>142</v>
      </c>
      <c r="J40" s="5520"/>
      <c r="K40" s="5521"/>
      <c r="L40" s="5521"/>
      <c r="M40" s="5520"/>
      <c r="N40" s="213"/>
      <c r="O40" s="271"/>
    </row>
    <row r="41" spans="1:256" s="231" customFormat="1" ht="13.5" customHeight="1">
      <c r="A41" s="391" t="s">
        <v>887</v>
      </c>
      <c r="B41" s="121"/>
      <c r="C41" s="227">
        <v>171251201</v>
      </c>
      <c r="D41" s="163" t="s">
        <v>274</v>
      </c>
      <c r="E41" s="227" t="s">
        <v>221</v>
      </c>
      <c r="F41" s="164">
        <f>F35</f>
        <v>0.34200000000000003</v>
      </c>
      <c r="G41" s="519"/>
      <c r="H41" s="4283">
        <f t="shared" si="1"/>
        <v>0</v>
      </c>
      <c r="I41" s="230" t="s">
        <v>142</v>
      </c>
      <c r="J41" s="5520"/>
      <c r="K41" s="5521"/>
      <c r="L41" s="5521"/>
      <c r="M41" s="5520"/>
      <c r="N41" s="213"/>
      <c r="O41" s="120"/>
      <c r="P41" s="120"/>
      <c r="Q41" s="120"/>
      <c r="R41" s="120"/>
      <c r="S41" s="232"/>
      <c r="V41" s="120"/>
    </row>
    <row r="42" spans="1:256" s="231" customFormat="1" ht="13.5" customHeight="1">
      <c r="A42" s="123"/>
      <c r="B42" s="121"/>
      <c r="C42" s="121"/>
      <c r="D42" s="163" t="s">
        <v>275</v>
      </c>
      <c r="E42" s="121"/>
      <c r="F42" s="520"/>
      <c r="G42" s="521"/>
      <c r="H42" s="4241"/>
      <c r="I42" s="522"/>
      <c r="J42" s="5520"/>
      <c r="K42" s="5521"/>
      <c r="L42" s="5521"/>
      <c r="M42" s="5520"/>
      <c r="N42" s="213"/>
    </row>
    <row r="43" spans="1:256" s="231" customFormat="1" ht="13.5" customHeight="1">
      <c r="A43" s="123"/>
      <c r="B43" s="121"/>
      <c r="C43" s="121"/>
      <c r="D43" s="163" t="s">
        <v>888</v>
      </c>
      <c r="E43" s="121"/>
      <c r="F43" s="520"/>
      <c r="G43" s="521"/>
      <c r="H43" s="4241"/>
      <c r="I43" s="522"/>
      <c r="J43" s="5520"/>
      <c r="K43" s="5521"/>
      <c r="L43" s="5521"/>
      <c r="M43" s="5520"/>
      <c r="N43" s="213"/>
    </row>
    <row r="44" spans="1:256" s="231" customFormat="1" ht="13.5" customHeight="1">
      <c r="A44" s="123">
        <v>15</v>
      </c>
      <c r="B44" s="374" t="s">
        <v>850</v>
      </c>
      <c r="C44" s="121" t="s">
        <v>889</v>
      </c>
      <c r="D44" s="121" t="s">
        <v>890</v>
      </c>
      <c r="E44" s="121" t="s">
        <v>221</v>
      </c>
      <c r="F44" s="509">
        <f>ROUND(SUM(F46),3)</f>
        <v>0.34200000000000003</v>
      </c>
      <c r="G44" s="388">
        <f>ROUND(SUM(H48:H49)/F44,2)</f>
        <v>0</v>
      </c>
      <c r="H44" s="3789">
        <f>ROUND(F44*G44,2)</f>
        <v>0</v>
      </c>
      <c r="I44" s="522" t="s">
        <v>60</v>
      </c>
      <c r="J44" s="5520"/>
      <c r="K44" s="5521"/>
      <c r="L44" s="5521"/>
      <c r="M44" s="5520"/>
      <c r="N44" s="213"/>
    </row>
    <row r="45" spans="1:256" s="231" customFormat="1" ht="13.5" customHeight="1">
      <c r="A45" s="517"/>
      <c r="B45" s="276"/>
      <c r="C45" s="518"/>
      <c r="D45" s="163" t="s">
        <v>278</v>
      </c>
      <c r="E45" s="163"/>
      <c r="F45" s="164"/>
      <c r="G45" s="388"/>
      <c r="H45" s="4241"/>
      <c r="I45" s="409"/>
      <c r="J45" s="5520"/>
      <c r="K45" s="5521"/>
      <c r="L45" s="5521"/>
      <c r="M45" s="5520"/>
      <c r="N45" s="213"/>
      <c r="U45" s="523"/>
    </row>
    <row r="46" spans="1:256" s="333" customFormat="1" ht="13.5" customHeight="1">
      <c r="A46" s="338"/>
      <c r="B46" s="339"/>
      <c r="C46" s="121"/>
      <c r="D46" s="216" t="s">
        <v>279</v>
      </c>
      <c r="E46" s="340"/>
      <c r="F46" s="218">
        <f>SUM(F47:F47)</f>
        <v>0.34200000000000003</v>
      </c>
      <c r="G46" s="341"/>
      <c r="H46" s="3798"/>
      <c r="I46" s="336"/>
      <c r="J46" s="5520"/>
      <c r="K46" s="5521"/>
      <c r="L46" s="5521"/>
      <c r="M46" s="5520"/>
      <c r="N46" s="213"/>
      <c r="O46" s="343"/>
      <c r="P46" s="343"/>
      <c r="Q46" s="343"/>
      <c r="S46" s="343"/>
      <c r="U46" s="523"/>
      <c r="V46" s="343"/>
      <c r="W46" s="343"/>
      <c r="X46" s="343"/>
      <c r="Y46" s="343"/>
      <c r="Z46" s="343"/>
      <c r="AA46" s="343"/>
      <c r="AB46" s="343"/>
      <c r="AC46" s="343"/>
      <c r="AD46" s="343"/>
      <c r="AE46" s="343"/>
      <c r="AF46" s="343"/>
      <c r="AG46" s="343"/>
      <c r="AH46" s="343"/>
      <c r="AI46" s="343"/>
      <c r="AJ46" s="343"/>
      <c r="AK46" s="343"/>
      <c r="AL46" s="343"/>
      <c r="AM46" s="343"/>
      <c r="AN46" s="343"/>
      <c r="AO46" s="343"/>
      <c r="AP46" s="343"/>
      <c r="AQ46" s="343"/>
      <c r="AR46" s="343"/>
      <c r="AS46" s="343"/>
      <c r="AT46" s="343"/>
      <c r="AU46" s="343"/>
      <c r="AV46" s="343"/>
      <c r="AW46" s="343"/>
      <c r="AX46" s="343"/>
      <c r="AY46" s="343"/>
      <c r="AZ46" s="343"/>
      <c r="BA46" s="343"/>
      <c r="BB46" s="343"/>
      <c r="BC46" s="343"/>
      <c r="BD46" s="343"/>
      <c r="BE46" s="343"/>
      <c r="BF46" s="343"/>
      <c r="BG46" s="343"/>
      <c r="BH46" s="343"/>
      <c r="BI46" s="343"/>
      <c r="BJ46" s="343"/>
      <c r="BK46" s="343"/>
      <c r="BL46" s="343"/>
      <c r="BM46" s="343"/>
      <c r="BN46" s="343"/>
      <c r="BO46" s="343"/>
      <c r="BP46" s="343"/>
      <c r="BQ46" s="343"/>
      <c r="BR46" s="343"/>
      <c r="BS46" s="343"/>
      <c r="BT46" s="343"/>
      <c r="BU46" s="343"/>
      <c r="BV46" s="343"/>
      <c r="BW46" s="343"/>
      <c r="BX46" s="343"/>
      <c r="BY46" s="343"/>
      <c r="BZ46" s="343"/>
      <c r="CA46" s="343"/>
      <c r="CB46" s="343"/>
      <c r="CC46" s="343"/>
      <c r="CD46" s="343"/>
      <c r="CE46" s="343"/>
      <c r="CF46" s="343"/>
      <c r="CG46" s="343"/>
      <c r="CH46" s="343"/>
      <c r="CI46" s="343"/>
      <c r="CJ46" s="343"/>
      <c r="CK46" s="343"/>
      <c r="CL46" s="343"/>
      <c r="CM46" s="343"/>
      <c r="CN46" s="343"/>
      <c r="CO46" s="343"/>
      <c r="CP46" s="343"/>
      <c r="CQ46" s="343"/>
      <c r="CR46" s="343"/>
      <c r="CS46" s="343"/>
      <c r="CT46" s="343"/>
      <c r="CU46" s="343"/>
      <c r="CV46" s="343"/>
      <c r="CW46" s="343"/>
      <c r="CX46" s="343"/>
      <c r="CY46" s="343"/>
      <c r="CZ46" s="343"/>
      <c r="DA46" s="343"/>
      <c r="DB46" s="343"/>
      <c r="DC46" s="343"/>
      <c r="DD46" s="343"/>
      <c r="DE46" s="343"/>
      <c r="DF46" s="343"/>
      <c r="DG46" s="343"/>
      <c r="DH46" s="343"/>
      <c r="DI46" s="343"/>
      <c r="DJ46" s="343"/>
      <c r="DK46" s="343"/>
      <c r="DL46" s="343"/>
      <c r="DM46" s="343"/>
      <c r="DN46" s="343"/>
      <c r="DO46" s="343"/>
      <c r="DP46" s="343"/>
      <c r="DQ46" s="343"/>
      <c r="DR46" s="343"/>
      <c r="DS46" s="343"/>
      <c r="DT46" s="343"/>
      <c r="DU46" s="343"/>
      <c r="DV46" s="343"/>
      <c r="DW46" s="343"/>
      <c r="DX46" s="343"/>
      <c r="DY46" s="343"/>
      <c r="DZ46" s="343"/>
      <c r="EA46" s="343"/>
      <c r="EB46" s="343"/>
      <c r="EC46" s="343"/>
      <c r="ED46" s="343"/>
      <c r="EE46" s="343"/>
      <c r="EF46" s="343"/>
      <c r="EG46" s="343"/>
      <c r="EH46" s="343"/>
      <c r="EI46" s="343"/>
      <c r="EJ46" s="343"/>
      <c r="EK46" s="343"/>
      <c r="EL46" s="343"/>
      <c r="EM46" s="343"/>
      <c r="EN46" s="343"/>
      <c r="EO46" s="343"/>
      <c r="EP46" s="343"/>
      <c r="EQ46" s="343"/>
      <c r="ER46" s="343"/>
      <c r="ES46" s="343"/>
      <c r="ET46" s="343"/>
      <c r="EU46" s="343"/>
      <c r="EV46" s="343"/>
      <c r="EW46" s="343"/>
      <c r="EX46" s="343"/>
      <c r="EY46" s="343"/>
      <c r="EZ46" s="343"/>
      <c r="FA46" s="343"/>
      <c r="FB46" s="343"/>
      <c r="FC46" s="343"/>
      <c r="FD46" s="343"/>
      <c r="FE46" s="343"/>
      <c r="FF46" s="343"/>
      <c r="FG46" s="343"/>
      <c r="FH46" s="343"/>
      <c r="FI46" s="343"/>
      <c r="FJ46" s="343"/>
      <c r="FK46" s="343"/>
      <c r="FL46" s="343"/>
      <c r="FM46" s="343"/>
      <c r="FN46" s="343"/>
      <c r="FO46" s="343"/>
      <c r="FP46" s="343"/>
      <c r="FQ46" s="343"/>
      <c r="FR46" s="343"/>
      <c r="FS46" s="343"/>
      <c r="FT46" s="343"/>
      <c r="FU46" s="343"/>
      <c r="FV46" s="343"/>
      <c r="FW46" s="343"/>
      <c r="FX46" s="343"/>
      <c r="FY46" s="343"/>
      <c r="FZ46" s="343"/>
      <c r="GA46" s="343"/>
      <c r="GB46" s="343"/>
      <c r="GC46" s="343"/>
      <c r="GD46" s="343"/>
      <c r="GE46" s="343"/>
      <c r="GF46" s="343"/>
      <c r="GG46" s="343"/>
      <c r="GH46" s="343"/>
      <c r="GI46" s="343"/>
      <c r="GJ46" s="343"/>
      <c r="GK46" s="343"/>
      <c r="GL46" s="343"/>
      <c r="GM46" s="343"/>
      <c r="GN46" s="343"/>
      <c r="GO46" s="343"/>
      <c r="GP46" s="343"/>
      <c r="GQ46" s="343"/>
      <c r="GR46" s="343"/>
      <c r="GS46" s="343"/>
      <c r="GT46" s="343"/>
      <c r="GU46" s="343"/>
      <c r="GV46" s="343"/>
      <c r="GW46" s="343"/>
      <c r="GX46" s="343"/>
      <c r="GY46" s="343"/>
      <c r="GZ46" s="343"/>
      <c r="HA46" s="343"/>
      <c r="HB46" s="343"/>
      <c r="HC46" s="343"/>
      <c r="HD46" s="343"/>
      <c r="HE46" s="343"/>
      <c r="HF46" s="343"/>
      <c r="HG46" s="343"/>
      <c r="HH46" s="343"/>
      <c r="HI46" s="343"/>
      <c r="HJ46" s="343"/>
      <c r="HK46" s="343"/>
      <c r="HL46" s="343"/>
      <c r="HM46" s="343"/>
      <c r="HN46" s="343"/>
      <c r="HO46" s="343"/>
      <c r="HP46" s="343"/>
      <c r="HQ46" s="343"/>
      <c r="HR46" s="343"/>
      <c r="HS46" s="343"/>
      <c r="HT46" s="343"/>
      <c r="HU46" s="343"/>
      <c r="HV46" s="343"/>
      <c r="HW46" s="343"/>
      <c r="HX46" s="343"/>
      <c r="HY46" s="343"/>
      <c r="HZ46" s="343"/>
      <c r="IA46" s="343"/>
      <c r="IB46" s="343"/>
      <c r="IC46" s="343"/>
      <c r="ID46" s="343"/>
      <c r="IE46" s="343"/>
      <c r="IF46" s="343"/>
      <c r="IG46" s="343"/>
      <c r="IH46" s="343"/>
      <c r="II46" s="343"/>
      <c r="IJ46" s="343"/>
      <c r="IK46" s="343"/>
      <c r="IL46" s="343"/>
      <c r="IM46" s="343"/>
      <c r="IN46" s="343"/>
      <c r="IO46" s="343"/>
      <c r="IP46" s="343"/>
      <c r="IQ46" s="343"/>
      <c r="IR46" s="343"/>
      <c r="IS46" s="343"/>
      <c r="IT46" s="343"/>
      <c r="IU46" s="343"/>
      <c r="IV46" s="343"/>
    </row>
    <row r="47" spans="1:256" s="231" customFormat="1" ht="13.5" customHeight="1">
      <c r="A47" s="517"/>
      <c r="B47" s="276"/>
      <c r="C47" s="518"/>
      <c r="D47" s="163" t="s">
        <v>891</v>
      </c>
      <c r="E47" s="163"/>
      <c r="F47" s="164">
        <f>(0.342)</f>
        <v>0.34200000000000003</v>
      </c>
      <c r="G47" s="388"/>
      <c r="H47" s="4241"/>
      <c r="I47" s="409"/>
      <c r="J47" s="5520"/>
      <c r="K47" s="5521"/>
      <c r="L47" s="5521"/>
      <c r="M47" s="5520"/>
      <c r="N47" s="213"/>
      <c r="U47" s="523"/>
    </row>
    <row r="48" spans="1:256" s="231" customFormat="1" ht="13.5" customHeight="1">
      <c r="A48" s="391" t="s">
        <v>892</v>
      </c>
      <c r="B48" s="121"/>
      <c r="C48" s="227">
        <v>167151101</v>
      </c>
      <c r="D48" s="163" t="s">
        <v>884</v>
      </c>
      <c r="E48" s="227" t="s">
        <v>221</v>
      </c>
      <c r="F48" s="164">
        <f>F46</f>
        <v>0.34200000000000003</v>
      </c>
      <c r="G48" s="519"/>
      <c r="H48" s="4283">
        <f t="shared" ref="H48:H49" si="2">ROUND(F48*G48,2)</f>
        <v>0</v>
      </c>
      <c r="I48" s="230" t="s">
        <v>142</v>
      </c>
      <c r="J48" s="5520"/>
      <c r="K48" s="5521"/>
      <c r="L48" s="5521"/>
      <c r="M48" s="5520"/>
      <c r="N48" s="213"/>
      <c r="O48" s="120"/>
      <c r="P48" s="120"/>
      <c r="Q48" s="120"/>
      <c r="R48" s="120"/>
      <c r="S48" s="232"/>
      <c r="V48" s="120"/>
    </row>
    <row r="49" spans="1:256" s="231" customFormat="1" ht="27" customHeight="1">
      <c r="A49" s="391" t="s">
        <v>893</v>
      </c>
      <c r="B49" s="121"/>
      <c r="C49" s="227">
        <v>162351103</v>
      </c>
      <c r="D49" s="163" t="s">
        <v>886</v>
      </c>
      <c r="E49" s="227" t="s">
        <v>221</v>
      </c>
      <c r="F49" s="164">
        <f>F46</f>
        <v>0.34200000000000003</v>
      </c>
      <c r="G49" s="519"/>
      <c r="H49" s="4283">
        <f t="shared" si="2"/>
        <v>0</v>
      </c>
      <c r="I49" s="230" t="s">
        <v>142</v>
      </c>
      <c r="J49" s="5520"/>
      <c r="K49" s="5521"/>
      <c r="L49" s="5521"/>
      <c r="M49" s="5520"/>
      <c r="N49" s="213"/>
      <c r="O49" s="271"/>
    </row>
    <row r="50" spans="1:256" s="231" customFormat="1" ht="27" customHeight="1">
      <c r="A50" s="391"/>
      <c r="B50" s="121"/>
      <c r="C50" s="121"/>
      <c r="D50" s="524" t="s">
        <v>894</v>
      </c>
      <c r="E50" s="227"/>
      <c r="F50" s="164"/>
      <c r="G50" s="200"/>
      <c r="H50" s="4284"/>
      <c r="I50" s="230"/>
      <c r="J50" s="5520"/>
      <c r="K50" s="5521"/>
      <c r="L50" s="5521"/>
      <c r="M50" s="5520"/>
      <c r="N50" s="213"/>
    </row>
    <row r="51" spans="1:256" s="532" customFormat="1" ht="13.5" customHeight="1">
      <c r="A51" s="526"/>
      <c r="B51" s="501"/>
      <c r="C51" s="501"/>
      <c r="D51" s="163" t="s">
        <v>888</v>
      </c>
      <c r="E51" s="527"/>
      <c r="F51" s="283"/>
      <c r="G51" s="528"/>
      <c r="H51" s="4239"/>
      <c r="I51" s="530"/>
      <c r="J51" s="531"/>
    </row>
    <row r="52" spans="1:256" s="245" customFormat="1" ht="27" customHeight="1">
      <c r="A52" s="237">
        <v>16</v>
      </c>
      <c r="B52" s="238" t="s">
        <v>850</v>
      </c>
      <c r="C52" s="239" t="s">
        <v>895</v>
      </c>
      <c r="D52" s="239" t="s">
        <v>896</v>
      </c>
      <c r="E52" s="239" t="s">
        <v>221</v>
      </c>
      <c r="F52" s="533">
        <f>ROUND(SUM(F54,F57),3)</f>
        <v>0.56999999999999995</v>
      </c>
      <c r="G52" s="388">
        <f>ROUND(SUM(H58:H63)/F52,2)</f>
        <v>0</v>
      </c>
      <c r="H52" s="3789">
        <f>ROUND(F52*G52,2)</f>
        <v>0</v>
      </c>
      <c r="I52" s="243" t="s">
        <v>60</v>
      </c>
      <c r="J52" s="534"/>
      <c r="L52" s="246"/>
      <c r="M52" s="246"/>
      <c r="N52" s="246"/>
      <c r="O52" s="246"/>
      <c r="P52" s="246"/>
      <c r="Q52" s="246"/>
      <c r="R52" s="246"/>
      <c r="S52" s="246"/>
      <c r="V52" s="246"/>
      <c r="W52" s="246"/>
      <c r="X52" s="246"/>
      <c r="Y52" s="246"/>
      <c r="Z52" s="246"/>
      <c r="AA52" s="246"/>
      <c r="AB52" s="246"/>
      <c r="AC52" s="246"/>
      <c r="AD52" s="246"/>
      <c r="AE52" s="246"/>
      <c r="AF52" s="246"/>
      <c r="AG52" s="246"/>
      <c r="AH52" s="246"/>
      <c r="AI52" s="246"/>
      <c r="AJ52" s="246"/>
      <c r="AK52" s="246"/>
      <c r="AL52" s="246"/>
      <c r="AM52" s="246"/>
      <c r="AN52" s="246"/>
      <c r="AO52" s="246"/>
      <c r="AP52" s="246"/>
      <c r="AQ52" s="246"/>
      <c r="AR52" s="246"/>
      <c r="AS52" s="246"/>
      <c r="AT52" s="246"/>
      <c r="AU52" s="246"/>
      <c r="AV52" s="246"/>
      <c r="AW52" s="246"/>
      <c r="AX52" s="246"/>
      <c r="AY52" s="246"/>
      <c r="AZ52" s="246"/>
      <c r="BA52" s="246"/>
      <c r="BB52" s="246"/>
      <c r="BC52" s="246"/>
      <c r="BD52" s="246"/>
      <c r="BE52" s="246"/>
      <c r="BF52" s="246"/>
      <c r="BG52" s="246"/>
      <c r="BH52" s="246"/>
      <c r="BI52" s="246"/>
      <c r="BJ52" s="246"/>
      <c r="BK52" s="246"/>
      <c r="BL52" s="246"/>
      <c r="BM52" s="246"/>
      <c r="BN52" s="246"/>
      <c r="BO52" s="246"/>
      <c r="BP52" s="246"/>
      <c r="BQ52" s="246"/>
      <c r="BR52" s="246"/>
      <c r="BS52" s="246"/>
      <c r="BT52" s="246"/>
      <c r="BU52" s="246"/>
      <c r="BV52" s="246"/>
      <c r="BW52" s="246"/>
      <c r="BX52" s="246"/>
      <c r="BY52" s="246"/>
      <c r="BZ52" s="246"/>
      <c r="CA52" s="246"/>
      <c r="CB52" s="246"/>
      <c r="CC52" s="246"/>
      <c r="CD52" s="246"/>
      <c r="CE52" s="246"/>
      <c r="CF52" s="246"/>
      <c r="CG52" s="246"/>
      <c r="CH52" s="246"/>
      <c r="CI52" s="246"/>
      <c r="CJ52" s="246"/>
      <c r="CK52" s="246"/>
      <c r="CL52" s="246"/>
      <c r="CM52" s="246"/>
      <c r="CN52" s="246"/>
      <c r="CO52" s="246"/>
      <c r="CP52" s="246"/>
      <c r="CQ52" s="246"/>
      <c r="CR52" s="246"/>
      <c r="CS52" s="246"/>
      <c r="CT52" s="246"/>
      <c r="CU52" s="246"/>
      <c r="CV52" s="246"/>
      <c r="CW52" s="246"/>
      <c r="CX52" s="246"/>
      <c r="CY52" s="246"/>
      <c r="CZ52" s="246"/>
      <c r="DA52" s="246"/>
      <c r="DB52" s="246"/>
      <c r="DC52" s="246"/>
      <c r="DD52" s="246"/>
      <c r="DE52" s="246"/>
      <c r="DF52" s="246"/>
      <c r="DG52" s="246"/>
      <c r="DH52" s="246"/>
      <c r="DI52" s="246"/>
      <c r="DJ52" s="246"/>
      <c r="DK52" s="246"/>
      <c r="DL52" s="246"/>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46"/>
      <c r="HM52" s="246"/>
      <c r="HN52" s="246"/>
      <c r="HO52" s="246"/>
      <c r="HP52" s="246"/>
      <c r="HQ52" s="246"/>
      <c r="HR52" s="246"/>
      <c r="HS52" s="246"/>
      <c r="HT52" s="246"/>
      <c r="HU52" s="246"/>
      <c r="HV52" s="246"/>
      <c r="HW52" s="246"/>
      <c r="HX52" s="246"/>
      <c r="HY52" s="246"/>
      <c r="HZ52" s="246"/>
      <c r="IA52" s="246"/>
      <c r="IB52" s="246"/>
      <c r="IC52" s="246"/>
      <c r="ID52" s="246"/>
      <c r="IE52" s="246"/>
      <c r="IF52" s="246"/>
      <c r="IG52" s="246"/>
      <c r="IH52" s="246"/>
      <c r="II52" s="246"/>
      <c r="IJ52" s="246"/>
      <c r="IK52" s="246"/>
      <c r="IL52" s="246"/>
      <c r="IM52" s="246"/>
      <c r="IN52" s="246"/>
      <c r="IO52" s="246"/>
      <c r="IP52" s="246"/>
      <c r="IQ52" s="246"/>
      <c r="IR52" s="246"/>
      <c r="IS52" s="246"/>
      <c r="IT52" s="246"/>
      <c r="IU52" s="246"/>
      <c r="IV52" s="246"/>
    </row>
    <row r="53" spans="1:256" s="245" customFormat="1" ht="13.5" customHeight="1">
      <c r="A53" s="237"/>
      <c r="B53" s="238"/>
      <c r="C53" s="239"/>
      <c r="D53" s="240" t="s">
        <v>897</v>
      </c>
      <c r="E53" s="239"/>
      <c r="F53" s="241"/>
      <c r="G53" s="242"/>
      <c r="H53" s="3801"/>
      <c r="I53" s="243"/>
      <c r="J53" s="244"/>
      <c r="L53" s="246"/>
      <c r="M53" s="246"/>
      <c r="N53" s="246"/>
      <c r="O53" s="246"/>
      <c r="P53" s="246"/>
      <c r="Q53" s="246"/>
      <c r="R53" s="246"/>
      <c r="S53" s="246"/>
      <c r="V53" s="246"/>
      <c r="W53" s="246"/>
      <c r="X53" s="246"/>
      <c r="Y53" s="246"/>
      <c r="Z53" s="246"/>
      <c r="AA53" s="246"/>
      <c r="AB53" s="246"/>
      <c r="AC53" s="246"/>
      <c r="AD53" s="246"/>
      <c r="AE53" s="246"/>
      <c r="AF53" s="246"/>
      <c r="AG53" s="246"/>
      <c r="AH53" s="246"/>
      <c r="AI53" s="246"/>
      <c r="AJ53" s="246"/>
      <c r="AK53" s="246"/>
      <c r="AL53" s="246"/>
      <c r="AM53" s="246"/>
      <c r="AN53" s="246"/>
      <c r="AO53" s="246"/>
      <c r="AP53" s="246"/>
      <c r="AQ53" s="246"/>
      <c r="AR53" s="246"/>
      <c r="AS53" s="246"/>
      <c r="AT53" s="246"/>
      <c r="AU53" s="246"/>
      <c r="AV53" s="246"/>
      <c r="AW53" s="246"/>
      <c r="AX53" s="246"/>
      <c r="AY53" s="246"/>
      <c r="AZ53" s="246"/>
      <c r="BA53" s="246"/>
      <c r="BB53" s="246"/>
      <c r="BC53" s="246"/>
      <c r="BD53" s="246"/>
      <c r="BE53" s="246"/>
      <c r="BF53" s="246"/>
      <c r="BG53" s="246"/>
      <c r="BH53" s="246"/>
      <c r="BI53" s="246"/>
      <c r="BJ53" s="246"/>
      <c r="BK53" s="246"/>
      <c r="BL53" s="246"/>
      <c r="BM53" s="246"/>
      <c r="BN53" s="246"/>
      <c r="BO53" s="246"/>
      <c r="BP53" s="246"/>
      <c r="BQ53" s="246"/>
      <c r="BR53" s="246"/>
      <c r="BS53" s="246"/>
      <c r="BT53" s="246"/>
      <c r="BU53" s="246"/>
      <c r="BV53" s="246"/>
      <c r="BW53" s="246"/>
      <c r="BX53" s="246"/>
      <c r="BY53" s="246"/>
      <c r="BZ53" s="246"/>
      <c r="CA53" s="246"/>
      <c r="CB53" s="246"/>
      <c r="CC53" s="246"/>
      <c r="CD53" s="246"/>
      <c r="CE53" s="246"/>
      <c r="CF53" s="246"/>
      <c r="CG53" s="246"/>
      <c r="CH53" s="246"/>
      <c r="CI53" s="246"/>
      <c r="CJ53" s="246"/>
      <c r="CK53" s="246"/>
      <c r="CL53" s="246"/>
      <c r="CM53" s="246"/>
      <c r="CN53" s="246"/>
      <c r="CO53" s="246"/>
      <c r="CP53" s="246"/>
      <c r="CQ53" s="246"/>
      <c r="CR53" s="246"/>
      <c r="CS53" s="246"/>
      <c r="CT53" s="246"/>
      <c r="CU53" s="246"/>
      <c r="CV53" s="246"/>
      <c r="CW53" s="246"/>
      <c r="CX53" s="246"/>
      <c r="CY53" s="246"/>
      <c r="CZ53" s="246"/>
      <c r="DA53" s="246"/>
      <c r="DB53" s="246"/>
      <c r="DC53" s="246"/>
      <c r="DD53" s="246"/>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46"/>
      <c r="IC53" s="246"/>
      <c r="ID53" s="246"/>
      <c r="IE53" s="246"/>
      <c r="IF53" s="246"/>
      <c r="IG53" s="246"/>
      <c r="IH53" s="246"/>
      <c r="II53" s="246"/>
      <c r="IJ53" s="246"/>
      <c r="IK53" s="246"/>
      <c r="IL53" s="246"/>
      <c r="IM53" s="246"/>
      <c r="IN53" s="246"/>
      <c r="IO53" s="246"/>
      <c r="IP53" s="246"/>
      <c r="IQ53" s="246"/>
      <c r="IR53" s="246"/>
      <c r="IS53" s="246"/>
      <c r="IT53" s="246"/>
      <c r="IU53" s="246"/>
      <c r="IV53" s="246"/>
    </row>
    <row r="54" spans="1:256" s="182" customFormat="1" ht="13.5" customHeight="1">
      <c r="A54" s="535"/>
      <c r="B54" s="536"/>
      <c r="C54" s="501"/>
      <c r="D54" s="216" t="s">
        <v>263</v>
      </c>
      <c r="E54" s="537"/>
      <c r="F54" s="218">
        <f>SUM(F55:F55)</f>
        <v>0.47899999999999993</v>
      </c>
      <c r="G54" s="538"/>
      <c r="H54" s="3802"/>
      <c r="I54" s="539"/>
      <c r="J54" s="540"/>
      <c r="L54" s="183"/>
      <c r="M54" s="183"/>
      <c r="N54" s="183"/>
      <c r="O54" s="183"/>
      <c r="P54" s="183"/>
      <c r="Q54" s="183"/>
      <c r="R54" s="183"/>
      <c r="S54" s="183"/>
      <c r="V54" s="183"/>
      <c r="W54" s="183"/>
      <c r="X54" s="183"/>
      <c r="Y54" s="183"/>
      <c r="Z54" s="183"/>
      <c r="AA54" s="183"/>
      <c r="AB54" s="183"/>
      <c r="AC54" s="183"/>
      <c r="AD54" s="183"/>
      <c r="AE54" s="183"/>
      <c r="AF54" s="183"/>
      <c r="AG54" s="183"/>
      <c r="AH54" s="183"/>
      <c r="AI54" s="183"/>
      <c r="AJ54" s="183"/>
      <c r="AK54" s="183"/>
      <c r="AL54" s="183"/>
      <c r="AM54" s="183"/>
      <c r="AN54" s="183"/>
      <c r="AO54" s="183"/>
      <c r="AP54" s="183"/>
      <c r="AQ54" s="183"/>
      <c r="AR54" s="183"/>
      <c r="AS54" s="183"/>
      <c r="AT54" s="183"/>
      <c r="AU54" s="183"/>
      <c r="AV54" s="183"/>
      <c r="AW54" s="183"/>
      <c r="AX54" s="183"/>
      <c r="AY54" s="183"/>
      <c r="AZ54" s="183"/>
      <c r="BA54" s="183"/>
      <c r="BB54" s="183"/>
      <c r="BC54" s="183"/>
      <c r="BD54" s="183"/>
      <c r="BE54" s="183"/>
      <c r="BF54" s="183"/>
      <c r="BG54" s="183"/>
      <c r="BH54" s="183"/>
      <c r="BI54" s="183"/>
      <c r="BJ54" s="183"/>
      <c r="BK54" s="183"/>
      <c r="BL54" s="183"/>
      <c r="BM54" s="183"/>
      <c r="BN54" s="183"/>
      <c r="BO54" s="183"/>
      <c r="BP54" s="183"/>
      <c r="BQ54" s="183"/>
      <c r="BR54" s="183"/>
      <c r="BS54" s="183"/>
      <c r="BT54" s="183"/>
      <c r="BU54" s="183"/>
      <c r="BV54" s="183"/>
      <c r="BW54" s="183"/>
      <c r="BX54" s="183"/>
      <c r="BY54" s="183"/>
      <c r="BZ54" s="183"/>
      <c r="CA54" s="183"/>
      <c r="CB54" s="183"/>
      <c r="CC54" s="183"/>
      <c r="CD54" s="183"/>
      <c r="CE54" s="183"/>
      <c r="CF54" s="183"/>
      <c r="CG54" s="183"/>
      <c r="CH54" s="183"/>
      <c r="CI54" s="183"/>
      <c r="CJ54" s="183"/>
      <c r="CK54" s="183"/>
      <c r="CL54" s="183"/>
      <c r="CM54" s="183"/>
      <c r="CN54" s="183"/>
      <c r="CO54" s="183"/>
      <c r="CP54" s="183"/>
      <c r="CQ54" s="183"/>
      <c r="CR54" s="183"/>
      <c r="CS54" s="183"/>
      <c r="CT54" s="183"/>
      <c r="CU54" s="183"/>
      <c r="CV54" s="183"/>
      <c r="CW54" s="183"/>
      <c r="CX54" s="183"/>
      <c r="CY54" s="183"/>
      <c r="CZ54" s="183"/>
      <c r="DA54" s="183"/>
      <c r="DB54" s="183"/>
      <c r="DC54" s="183"/>
      <c r="DD54" s="183"/>
      <c r="DE54" s="183"/>
      <c r="DF54" s="183"/>
      <c r="DG54" s="183"/>
      <c r="DH54" s="183"/>
      <c r="DI54" s="183"/>
      <c r="DJ54" s="183"/>
      <c r="DK54" s="183"/>
      <c r="DL54" s="183"/>
      <c r="DM54" s="183"/>
      <c r="DN54" s="183"/>
      <c r="DO54" s="183"/>
      <c r="DP54" s="183"/>
      <c r="DQ54" s="183"/>
      <c r="DR54" s="183"/>
      <c r="DS54" s="183"/>
      <c r="DT54" s="183"/>
      <c r="DU54" s="183"/>
      <c r="DV54" s="183"/>
      <c r="DW54" s="183"/>
      <c r="DX54" s="183"/>
      <c r="DY54" s="183"/>
      <c r="DZ54" s="183"/>
      <c r="EA54" s="183"/>
      <c r="EB54" s="183"/>
      <c r="EC54" s="183"/>
      <c r="ED54" s="183"/>
      <c r="EE54" s="183"/>
      <c r="EF54" s="183"/>
      <c r="EG54" s="183"/>
      <c r="EH54" s="183"/>
      <c r="EI54" s="183"/>
      <c r="EJ54" s="183"/>
      <c r="EK54" s="183"/>
      <c r="EL54" s="183"/>
      <c r="EM54" s="183"/>
      <c r="EN54" s="183"/>
      <c r="EO54" s="183"/>
      <c r="EP54" s="183"/>
      <c r="EQ54" s="183"/>
      <c r="ER54" s="183"/>
      <c r="ES54" s="183"/>
      <c r="ET54" s="183"/>
      <c r="EU54" s="183"/>
      <c r="EV54" s="183"/>
      <c r="EW54" s="183"/>
      <c r="EX54" s="183"/>
      <c r="EY54" s="183"/>
      <c r="EZ54" s="183"/>
      <c r="FA54" s="183"/>
      <c r="FB54" s="183"/>
      <c r="FC54" s="183"/>
      <c r="FD54" s="183"/>
      <c r="FE54" s="183"/>
      <c r="FF54" s="183"/>
      <c r="FG54" s="183"/>
      <c r="FH54" s="183"/>
      <c r="FI54" s="183"/>
      <c r="FJ54" s="183"/>
      <c r="FK54" s="183"/>
      <c r="FL54" s="183"/>
      <c r="FM54" s="183"/>
      <c r="FN54" s="183"/>
      <c r="FO54" s="183"/>
      <c r="FP54" s="183"/>
      <c r="FQ54" s="183"/>
      <c r="FR54" s="183"/>
      <c r="FS54" s="183"/>
      <c r="FT54" s="183"/>
      <c r="FU54" s="183"/>
      <c r="FV54" s="183"/>
      <c r="FW54" s="183"/>
      <c r="FX54" s="183"/>
      <c r="FY54" s="183"/>
      <c r="FZ54" s="183"/>
      <c r="GA54" s="183"/>
      <c r="GB54" s="183"/>
      <c r="GC54" s="183"/>
      <c r="GD54" s="183"/>
      <c r="GE54" s="183"/>
      <c r="GF54" s="183"/>
      <c r="GG54" s="183"/>
      <c r="GH54" s="183"/>
      <c r="GI54" s="183"/>
      <c r="GJ54" s="183"/>
      <c r="GK54" s="183"/>
      <c r="GL54" s="183"/>
      <c r="GM54" s="183"/>
      <c r="GN54" s="183"/>
      <c r="GO54" s="183"/>
      <c r="GP54" s="183"/>
      <c r="GQ54" s="183"/>
      <c r="GR54" s="183"/>
      <c r="GS54" s="183"/>
      <c r="GT54" s="183"/>
      <c r="GU54" s="183"/>
      <c r="GV54" s="183"/>
      <c r="GW54" s="183"/>
      <c r="GX54" s="183"/>
      <c r="GY54" s="183"/>
      <c r="GZ54" s="183"/>
      <c r="HA54" s="183"/>
      <c r="HB54" s="183"/>
      <c r="HC54" s="183"/>
      <c r="HD54" s="183"/>
      <c r="HE54" s="183"/>
      <c r="HF54" s="183"/>
      <c r="HG54" s="183"/>
      <c r="HH54" s="183"/>
      <c r="HI54" s="183"/>
      <c r="HJ54" s="183"/>
      <c r="HK54" s="183"/>
      <c r="HL54" s="183"/>
      <c r="HM54" s="183"/>
      <c r="HN54" s="183"/>
      <c r="HO54" s="183"/>
      <c r="HP54" s="183"/>
      <c r="HQ54" s="183"/>
      <c r="HR54" s="183"/>
      <c r="HS54" s="183"/>
      <c r="HT54" s="183"/>
      <c r="HU54" s="183"/>
      <c r="HV54" s="183"/>
      <c r="HW54" s="183"/>
      <c r="HX54" s="183"/>
      <c r="HY54" s="183"/>
      <c r="HZ54" s="183"/>
      <c r="IA54" s="183"/>
      <c r="IB54" s="183"/>
      <c r="IC54" s="183"/>
      <c r="ID54" s="183"/>
      <c r="IE54" s="183"/>
      <c r="IF54" s="183"/>
      <c r="IG54" s="183"/>
      <c r="IH54" s="183"/>
      <c r="II54" s="183"/>
      <c r="IJ54" s="183"/>
      <c r="IK54" s="183"/>
      <c r="IL54" s="183"/>
      <c r="IM54" s="183"/>
      <c r="IN54" s="183"/>
      <c r="IO54" s="183"/>
      <c r="IP54" s="183"/>
      <c r="IQ54" s="183"/>
      <c r="IR54" s="183"/>
      <c r="IS54" s="183"/>
      <c r="IT54" s="183"/>
      <c r="IU54" s="183"/>
      <c r="IV54" s="183"/>
    </row>
    <row r="55" spans="1:256" s="245" customFormat="1" ht="13.5" customHeight="1">
      <c r="A55" s="541"/>
      <c r="B55" s="542"/>
      <c r="C55" s="543"/>
      <c r="D55" s="240" t="s">
        <v>898</v>
      </c>
      <c r="E55" s="240"/>
      <c r="F55" s="544">
        <f>(0.821)-0.342</f>
        <v>0.47899999999999993</v>
      </c>
      <c r="G55" s="242"/>
      <c r="H55" s="3801"/>
      <c r="I55" s="545"/>
      <c r="J55" s="546"/>
      <c r="K55" s="547"/>
      <c r="L55" s="548"/>
      <c r="M55" s="548"/>
      <c r="N55" s="548"/>
      <c r="O55" s="548"/>
      <c r="P55" s="246"/>
      <c r="Q55" s="246"/>
      <c r="R55" s="246"/>
      <c r="S55" s="246"/>
      <c r="V55" s="246"/>
      <c r="W55" s="246"/>
      <c r="X55" s="246"/>
      <c r="Y55" s="246"/>
      <c r="Z55" s="246"/>
      <c r="AA55" s="246"/>
      <c r="AB55" s="246"/>
      <c r="AC55" s="246"/>
      <c r="AD55" s="246"/>
      <c r="AE55" s="246"/>
      <c r="AF55" s="246"/>
      <c r="AG55" s="246"/>
      <c r="AH55" s="246"/>
      <c r="AI55" s="246"/>
      <c r="AJ55" s="246"/>
      <c r="AK55" s="246"/>
      <c r="AL55" s="246"/>
      <c r="AM55" s="246"/>
      <c r="AN55" s="246"/>
      <c r="AO55" s="246"/>
      <c r="AP55" s="246"/>
      <c r="AQ55" s="246"/>
      <c r="AR55" s="246"/>
      <c r="AS55" s="246"/>
      <c r="AT55" s="246"/>
      <c r="AU55" s="246"/>
      <c r="AV55" s="246"/>
      <c r="AW55" s="246"/>
      <c r="AX55" s="246"/>
      <c r="AY55" s="246"/>
      <c r="AZ55" s="246"/>
      <c r="BA55" s="246"/>
      <c r="BB55" s="246"/>
      <c r="BC55" s="246"/>
      <c r="BD55" s="246"/>
      <c r="BE55" s="246"/>
      <c r="BF55" s="246"/>
      <c r="BG55" s="246"/>
      <c r="BH55" s="246"/>
      <c r="BI55" s="246"/>
      <c r="BJ55" s="246"/>
      <c r="BK55" s="246"/>
      <c r="BL55" s="246"/>
      <c r="BM55" s="246"/>
      <c r="BN55" s="246"/>
      <c r="BO55" s="246"/>
      <c r="BP55" s="246"/>
      <c r="BQ55" s="246"/>
      <c r="BR55" s="246"/>
      <c r="BS55" s="246"/>
      <c r="BT55" s="246"/>
      <c r="BU55" s="246"/>
      <c r="BV55" s="246"/>
      <c r="BW55" s="246"/>
      <c r="BX55" s="246"/>
      <c r="BY55" s="246"/>
      <c r="BZ55" s="246"/>
      <c r="CA55" s="246"/>
      <c r="CB55" s="246"/>
      <c r="CC55" s="246"/>
      <c r="CD55" s="246"/>
      <c r="CE55" s="246"/>
      <c r="CF55" s="246"/>
      <c r="CG55" s="246"/>
      <c r="CH55" s="246"/>
      <c r="CI55" s="246"/>
      <c r="CJ55" s="246"/>
      <c r="CK55" s="246"/>
      <c r="CL55" s="246"/>
      <c r="CM55" s="246"/>
      <c r="CN55" s="246"/>
      <c r="CO55" s="246"/>
      <c r="CP55" s="246"/>
      <c r="CQ55" s="246"/>
      <c r="CR55" s="246"/>
      <c r="CS55" s="246"/>
      <c r="CT55" s="246"/>
      <c r="CU55" s="246"/>
      <c r="CV55" s="246"/>
      <c r="CW55" s="246"/>
      <c r="CX55" s="246"/>
      <c r="CY55" s="246"/>
      <c r="CZ55" s="246"/>
      <c r="DA55" s="246"/>
      <c r="DB55" s="246"/>
      <c r="DC55" s="246"/>
      <c r="DD55" s="246"/>
      <c r="DE55" s="246"/>
      <c r="DF55" s="246"/>
      <c r="DG55" s="246"/>
      <c r="DH55" s="246"/>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46"/>
      <c r="HR55" s="246"/>
      <c r="HS55" s="246"/>
      <c r="HT55" s="246"/>
      <c r="HU55" s="246"/>
      <c r="HV55" s="246"/>
      <c r="HW55" s="246"/>
      <c r="HX55" s="246"/>
      <c r="HY55" s="246"/>
      <c r="HZ55" s="246"/>
      <c r="IA55" s="246"/>
      <c r="IB55" s="246"/>
      <c r="IC55" s="246"/>
      <c r="ID55" s="246"/>
      <c r="IE55" s="246"/>
      <c r="IF55" s="246"/>
      <c r="IG55" s="246"/>
      <c r="IH55" s="246"/>
      <c r="II55" s="246"/>
      <c r="IJ55" s="246"/>
      <c r="IK55" s="246"/>
      <c r="IL55" s="246"/>
      <c r="IM55" s="246"/>
      <c r="IN55" s="246"/>
      <c r="IO55" s="246"/>
      <c r="IP55" s="246"/>
      <c r="IQ55" s="246"/>
      <c r="IR55" s="246"/>
      <c r="IS55" s="246"/>
      <c r="IT55" s="246"/>
      <c r="IU55" s="246"/>
      <c r="IV55" s="246"/>
    </row>
    <row r="56" spans="1:256" s="182" customFormat="1" ht="13.5" customHeight="1">
      <c r="A56" s="535"/>
      <c r="B56" s="536"/>
      <c r="C56" s="501"/>
      <c r="D56" s="216" t="s">
        <v>265</v>
      </c>
      <c r="E56" s="537"/>
      <c r="F56" s="218">
        <f>SUM(F57:F57)</f>
        <v>9.0999999999999998E-2</v>
      </c>
      <c r="G56" s="538"/>
      <c r="H56" s="3802"/>
      <c r="I56" s="539"/>
      <c r="J56" s="540"/>
      <c r="K56" s="549"/>
      <c r="L56" s="183"/>
      <c r="M56" s="183"/>
      <c r="N56" s="183"/>
      <c r="O56" s="183"/>
      <c r="P56" s="183"/>
      <c r="Q56" s="183"/>
      <c r="R56" s="183"/>
      <c r="S56" s="183"/>
      <c r="V56" s="183"/>
      <c r="W56" s="183"/>
      <c r="X56" s="183"/>
      <c r="Y56" s="183"/>
      <c r="Z56" s="183"/>
      <c r="AA56" s="183"/>
      <c r="AB56" s="183"/>
      <c r="AC56" s="183"/>
      <c r="AD56" s="183"/>
      <c r="AE56" s="183"/>
      <c r="AF56" s="183"/>
      <c r="AG56" s="183"/>
      <c r="AH56" s="183"/>
      <c r="AI56" s="183"/>
      <c r="AJ56" s="183"/>
      <c r="AK56" s="183"/>
      <c r="AL56" s="183"/>
      <c r="AM56" s="183"/>
      <c r="AN56" s="183"/>
      <c r="AO56" s="183"/>
      <c r="AP56" s="183"/>
      <c r="AQ56" s="183"/>
      <c r="AR56" s="183"/>
      <c r="AS56" s="183"/>
      <c r="AT56" s="183"/>
      <c r="AU56" s="183"/>
      <c r="AV56" s="183"/>
      <c r="AW56" s="183"/>
      <c r="AX56" s="183"/>
      <c r="AY56" s="183"/>
      <c r="AZ56" s="183"/>
      <c r="BA56" s="183"/>
      <c r="BB56" s="183"/>
      <c r="BC56" s="183"/>
      <c r="BD56" s="183"/>
      <c r="BE56" s="183"/>
      <c r="BF56" s="183"/>
      <c r="BG56" s="183"/>
      <c r="BH56" s="183"/>
      <c r="BI56" s="183"/>
      <c r="BJ56" s="183"/>
      <c r="BK56" s="183"/>
      <c r="BL56" s="183"/>
      <c r="BM56" s="183"/>
      <c r="BN56" s="183"/>
      <c r="BO56" s="183"/>
      <c r="BP56" s="183"/>
      <c r="BQ56" s="183"/>
      <c r="BR56" s="183"/>
      <c r="BS56" s="183"/>
      <c r="BT56" s="183"/>
      <c r="BU56" s="183"/>
      <c r="BV56" s="183"/>
      <c r="BW56" s="183"/>
      <c r="BX56" s="183"/>
      <c r="BY56" s="183"/>
      <c r="BZ56" s="183"/>
      <c r="CA56" s="183"/>
      <c r="CB56" s="183"/>
      <c r="CC56" s="183"/>
      <c r="CD56" s="183"/>
      <c r="CE56" s="183"/>
      <c r="CF56" s="183"/>
      <c r="CG56" s="183"/>
      <c r="CH56" s="183"/>
      <c r="CI56" s="183"/>
      <c r="CJ56" s="183"/>
      <c r="CK56" s="183"/>
      <c r="CL56" s="183"/>
      <c r="CM56" s="183"/>
      <c r="CN56" s="183"/>
      <c r="CO56" s="183"/>
      <c r="CP56" s="183"/>
      <c r="CQ56" s="183"/>
      <c r="CR56" s="183"/>
      <c r="CS56" s="183"/>
      <c r="CT56" s="183"/>
      <c r="CU56" s="183"/>
      <c r="CV56" s="183"/>
      <c r="CW56" s="183"/>
      <c r="CX56" s="183"/>
      <c r="CY56" s="183"/>
      <c r="CZ56" s="183"/>
      <c r="DA56" s="183"/>
      <c r="DB56" s="183"/>
      <c r="DC56" s="183"/>
      <c r="DD56" s="183"/>
      <c r="DE56" s="183"/>
      <c r="DF56" s="183"/>
      <c r="DG56" s="183"/>
      <c r="DH56" s="183"/>
      <c r="DI56" s="183"/>
      <c r="DJ56" s="183"/>
      <c r="DK56" s="183"/>
      <c r="DL56" s="183"/>
      <c r="DM56" s="183"/>
      <c r="DN56" s="183"/>
      <c r="DO56" s="183"/>
      <c r="DP56" s="183"/>
      <c r="DQ56" s="183"/>
      <c r="DR56" s="183"/>
      <c r="DS56" s="183"/>
      <c r="DT56" s="183"/>
      <c r="DU56" s="183"/>
      <c r="DV56" s="183"/>
      <c r="DW56" s="183"/>
      <c r="DX56" s="183"/>
      <c r="DY56" s="183"/>
      <c r="DZ56" s="183"/>
      <c r="EA56" s="183"/>
      <c r="EB56" s="183"/>
      <c r="EC56" s="183"/>
      <c r="ED56" s="183"/>
      <c r="EE56" s="183"/>
      <c r="EF56" s="183"/>
      <c r="EG56" s="183"/>
      <c r="EH56" s="183"/>
      <c r="EI56" s="183"/>
      <c r="EJ56" s="183"/>
      <c r="EK56" s="183"/>
      <c r="EL56" s="183"/>
      <c r="EM56" s="183"/>
      <c r="EN56" s="183"/>
      <c r="EO56" s="183"/>
      <c r="EP56" s="183"/>
      <c r="EQ56" s="183"/>
      <c r="ER56" s="183"/>
      <c r="ES56" s="183"/>
      <c r="ET56" s="183"/>
      <c r="EU56" s="183"/>
      <c r="EV56" s="183"/>
      <c r="EW56" s="183"/>
      <c r="EX56" s="183"/>
      <c r="EY56" s="183"/>
      <c r="EZ56" s="183"/>
      <c r="FA56" s="183"/>
      <c r="FB56" s="183"/>
      <c r="FC56" s="183"/>
      <c r="FD56" s="183"/>
      <c r="FE56" s="183"/>
      <c r="FF56" s="183"/>
      <c r="FG56" s="183"/>
      <c r="FH56" s="183"/>
      <c r="FI56" s="183"/>
      <c r="FJ56" s="183"/>
      <c r="FK56" s="183"/>
      <c r="FL56" s="183"/>
      <c r="FM56" s="183"/>
      <c r="FN56" s="183"/>
      <c r="FO56" s="183"/>
      <c r="FP56" s="183"/>
      <c r="FQ56" s="183"/>
      <c r="FR56" s="183"/>
      <c r="FS56" s="183"/>
      <c r="FT56" s="183"/>
      <c r="FU56" s="183"/>
      <c r="FV56" s="183"/>
      <c r="FW56" s="183"/>
      <c r="FX56" s="183"/>
      <c r="FY56" s="183"/>
      <c r="FZ56" s="183"/>
      <c r="GA56" s="183"/>
      <c r="GB56" s="183"/>
      <c r="GC56" s="183"/>
      <c r="GD56" s="183"/>
      <c r="GE56" s="183"/>
      <c r="GF56" s="183"/>
      <c r="GG56" s="183"/>
      <c r="GH56" s="183"/>
      <c r="GI56" s="183"/>
      <c r="GJ56" s="183"/>
      <c r="GK56" s="183"/>
      <c r="GL56" s="183"/>
      <c r="GM56" s="183"/>
      <c r="GN56" s="183"/>
      <c r="GO56" s="183"/>
      <c r="GP56" s="183"/>
      <c r="GQ56" s="183"/>
      <c r="GR56" s="183"/>
      <c r="GS56" s="183"/>
      <c r="GT56" s="183"/>
      <c r="GU56" s="183"/>
      <c r="GV56" s="183"/>
      <c r="GW56" s="183"/>
      <c r="GX56" s="183"/>
      <c r="GY56" s="183"/>
      <c r="GZ56" s="183"/>
      <c r="HA56" s="183"/>
      <c r="HB56" s="183"/>
      <c r="HC56" s="183"/>
      <c r="HD56" s="183"/>
      <c r="HE56" s="183"/>
      <c r="HF56" s="183"/>
      <c r="HG56" s="183"/>
      <c r="HH56" s="183"/>
      <c r="HI56" s="183"/>
      <c r="HJ56" s="183"/>
      <c r="HK56" s="183"/>
      <c r="HL56" s="183"/>
      <c r="HM56" s="183"/>
      <c r="HN56" s="183"/>
      <c r="HO56" s="183"/>
      <c r="HP56" s="183"/>
      <c r="HQ56" s="183"/>
      <c r="HR56" s="183"/>
      <c r="HS56" s="183"/>
      <c r="HT56" s="183"/>
      <c r="HU56" s="183"/>
      <c r="HV56" s="183"/>
      <c r="HW56" s="183"/>
      <c r="HX56" s="183"/>
      <c r="HY56" s="183"/>
      <c r="HZ56" s="183"/>
      <c r="IA56" s="183"/>
      <c r="IB56" s="183"/>
      <c r="IC56" s="183"/>
      <c r="ID56" s="183"/>
      <c r="IE56" s="183"/>
      <c r="IF56" s="183"/>
      <c r="IG56" s="183"/>
      <c r="IH56" s="183"/>
      <c r="II56" s="183"/>
      <c r="IJ56" s="183"/>
      <c r="IK56" s="183"/>
      <c r="IL56" s="183"/>
      <c r="IM56" s="183"/>
      <c r="IN56" s="183"/>
      <c r="IO56" s="183"/>
      <c r="IP56" s="183"/>
      <c r="IQ56" s="183"/>
      <c r="IR56" s="183"/>
      <c r="IS56" s="183"/>
      <c r="IT56" s="183"/>
      <c r="IU56" s="183"/>
      <c r="IV56" s="183"/>
    </row>
    <row r="57" spans="1:256" s="245" customFormat="1" ht="13.5" customHeight="1">
      <c r="A57" s="541"/>
      <c r="B57" s="542"/>
      <c r="C57" s="543"/>
      <c r="D57" s="240" t="s">
        <v>899</v>
      </c>
      <c r="E57" s="240"/>
      <c r="F57" s="544">
        <f>0.091</f>
        <v>9.0999999999999998E-2</v>
      </c>
      <c r="G57" s="242"/>
      <c r="H57" s="3801"/>
      <c r="I57" s="545"/>
      <c r="J57" s="546"/>
      <c r="K57" s="547"/>
      <c r="L57" s="548"/>
      <c r="M57" s="548"/>
      <c r="N57" s="548"/>
      <c r="O57" s="548"/>
      <c r="P57" s="246"/>
      <c r="Q57" s="246"/>
      <c r="R57" s="246"/>
      <c r="S57" s="246"/>
      <c r="V57" s="246"/>
      <c r="W57" s="246"/>
      <c r="X57" s="246"/>
      <c r="Y57" s="246"/>
      <c r="Z57" s="246"/>
      <c r="AA57" s="246"/>
      <c r="AB57" s="246"/>
      <c r="AC57" s="246"/>
      <c r="AD57" s="246"/>
      <c r="AE57" s="246"/>
      <c r="AF57" s="246"/>
      <c r="AG57" s="246"/>
      <c r="AH57" s="246"/>
      <c r="AI57" s="246"/>
      <c r="AJ57" s="246"/>
      <c r="AK57" s="246"/>
      <c r="AL57" s="246"/>
      <c r="AM57" s="246"/>
      <c r="AN57" s="246"/>
      <c r="AO57" s="246"/>
      <c r="AP57" s="246"/>
      <c r="AQ57" s="246"/>
      <c r="AR57" s="246"/>
      <c r="AS57" s="246"/>
      <c r="AT57" s="246"/>
      <c r="AU57" s="246"/>
      <c r="AV57" s="246"/>
      <c r="AW57" s="246"/>
      <c r="AX57" s="246"/>
      <c r="AY57" s="246"/>
      <c r="AZ57" s="246"/>
      <c r="BA57" s="246"/>
      <c r="BB57" s="246"/>
      <c r="BC57" s="246"/>
      <c r="BD57" s="246"/>
      <c r="BE57" s="246"/>
      <c r="BF57" s="246"/>
      <c r="BG57" s="246"/>
      <c r="BH57" s="246"/>
      <c r="BI57" s="246"/>
      <c r="BJ57" s="246"/>
      <c r="BK57" s="246"/>
      <c r="BL57" s="246"/>
      <c r="BM57" s="246"/>
      <c r="BN57" s="246"/>
      <c r="BO57" s="246"/>
      <c r="BP57" s="246"/>
      <c r="BQ57" s="246"/>
      <c r="BR57" s="246"/>
      <c r="BS57" s="246"/>
      <c r="BT57" s="246"/>
      <c r="BU57" s="246"/>
      <c r="BV57" s="246"/>
      <c r="BW57" s="246"/>
      <c r="BX57" s="246"/>
      <c r="BY57" s="246"/>
      <c r="BZ57" s="246"/>
      <c r="CA57" s="246"/>
      <c r="CB57" s="246"/>
      <c r="CC57" s="246"/>
      <c r="CD57" s="246"/>
      <c r="CE57" s="246"/>
      <c r="CF57" s="246"/>
      <c r="CG57" s="246"/>
      <c r="CH57" s="246"/>
      <c r="CI57" s="246"/>
      <c r="CJ57" s="246"/>
      <c r="CK57" s="246"/>
      <c r="CL57" s="246"/>
      <c r="CM57" s="246"/>
      <c r="CN57" s="246"/>
      <c r="CO57" s="246"/>
      <c r="CP57" s="246"/>
      <c r="CQ57" s="246"/>
      <c r="CR57" s="246"/>
      <c r="CS57" s="246"/>
      <c r="CT57" s="246"/>
      <c r="CU57" s="246"/>
      <c r="CV57" s="246"/>
      <c r="CW57" s="246"/>
      <c r="CX57" s="246"/>
      <c r="CY57" s="246"/>
      <c r="CZ57" s="246"/>
      <c r="DA57" s="246"/>
      <c r="DB57" s="246"/>
      <c r="DC57" s="246"/>
      <c r="DD57" s="246"/>
      <c r="DE57" s="246"/>
      <c r="DF57" s="246"/>
      <c r="DG57" s="246"/>
      <c r="DH57" s="246"/>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46"/>
      <c r="HR57" s="246"/>
      <c r="HS57" s="246"/>
      <c r="HT57" s="246"/>
      <c r="HU57" s="246"/>
      <c r="HV57" s="246"/>
      <c r="HW57" s="246"/>
      <c r="HX57" s="246"/>
      <c r="HY57" s="246"/>
      <c r="HZ57" s="246"/>
      <c r="IA57" s="246"/>
      <c r="IB57" s="246"/>
      <c r="IC57" s="246"/>
      <c r="ID57" s="246"/>
      <c r="IE57" s="246"/>
      <c r="IF57" s="246"/>
      <c r="IG57" s="246"/>
      <c r="IH57" s="246"/>
      <c r="II57" s="246"/>
      <c r="IJ57" s="246"/>
      <c r="IK57" s="246"/>
      <c r="IL57" s="246"/>
      <c r="IM57" s="246"/>
      <c r="IN57" s="246"/>
      <c r="IO57" s="246"/>
      <c r="IP57" s="246"/>
      <c r="IQ57" s="246"/>
      <c r="IR57" s="246"/>
      <c r="IS57" s="246"/>
      <c r="IT57" s="246"/>
      <c r="IU57" s="246"/>
      <c r="IV57" s="246"/>
    </row>
    <row r="58" spans="1:256" s="532" customFormat="1" ht="13.5" customHeight="1">
      <c r="A58" s="526" t="s">
        <v>900</v>
      </c>
      <c r="B58" s="501"/>
      <c r="C58" s="227">
        <v>167151101</v>
      </c>
      <c r="D58" s="524" t="s">
        <v>901</v>
      </c>
      <c r="E58" s="527" t="s">
        <v>221</v>
      </c>
      <c r="F58" s="283">
        <f>F54</f>
        <v>0.47899999999999993</v>
      </c>
      <c r="G58" s="284"/>
      <c r="H58" s="4283">
        <f t="shared" ref="H58:H63" si="3">ROUND(F58*G58,2)</f>
        <v>0</v>
      </c>
      <c r="I58" s="230" t="s">
        <v>142</v>
      </c>
      <c r="J58" s="231"/>
      <c r="K58" s="231"/>
      <c r="L58" s="120"/>
      <c r="M58" s="120"/>
      <c r="N58" s="120"/>
      <c r="O58" s="120"/>
      <c r="P58" s="120"/>
      <c r="Q58" s="120"/>
      <c r="R58" s="120"/>
      <c r="S58" s="232"/>
      <c r="V58" s="120"/>
    </row>
    <row r="59" spans="1:256" s="532" customFormat="1" ht="13.5" customHeight="1">
      <c r="A59" s="526" t="s">
        <v>902</v>
      </c>
      <c r="B59" s="501"/>
      <c r="C59" s="227">
        <v>167151102</v>
      </c>
      <c r="D59" s="524" t="s">
        <v>903</v>
      </c>
      <c r="E59" s="527" t="s">
        <v>221</v>
      </c>
      <c r="F59" s="283">
        <f>F56</f>
        <v>9.0999999999999998E-2</v>
      </c>
      <c r="G59" s="284"/>
      <c r="H59" s="4283">
        <f t="shared" si="3"/>
        <v>0</v>
      </c>
      <c r="I59" s="230" t="s">
        <v>142</v>
      </c>
      <c r="J59" s="231"/>
      <c r="K59" s="231"/>
      <c r="L59" s="120"/>
      <c r="M59" s="120"/>
      <c r="N59" s="120"/>
      <c r="O59" s="120"/>
      <c r="P59" s="120"/>
      <c r="Q59" s="120"/>
      <c r="R59" s="120"/>
      <c r="S59" s="232"/>
      <c r="V59" s="120"/>
    </row>
    <row r="60" spans="1:256" s="245" customFormat="1" ht="27" customHeight="1">
      <c r="A60" s="550" t="s">
        <v>904</v>
      </c>
      <c r="B60" s="239"/>
      <c r="C60" s="227">
        <v>162751113</v>
      </c>
      <c r="D60" s="240" t="s">
        <v>905</v>
      </c>
      <c r="E60" s="551" t="s">
        <v>221</v>
      </c>
      <c r="F60" s="552">
        <f>F54</f>
        <v>0.47899999999999993</v>
      </c>
      <c r="G60" s="553"/>
      <c r="H60" s="4283">
        <f t="shared" si="3"/>
        <v>0</v>
      </c>
      <c r="I60" s="230" t="s">
        <v>142</v>
      </c>
      <c r="J60" s="271"/>
      <c r="K60" s="271"/>
      <c r="L60" s="272"/>
      <c r="M60" s="272"/>
      <c r="N60" s="272"/>
      <c r="O60" s="272"/>
      <c r="P60" s="272"/>
      <c r="Q60" s="272"/>
      <c r="R60" s="272"/>
      <c r="S60" s="273"/>
      <c r="V60" s="274"/>
      <c r="W60" s="246"/>
      <c r="X60" s="246"/>
      <c r="Y60" s="246"/>
      <c r="Z60" s="246"/>
      <c r="AA60" s="246"/>
      <c r="AB60" s="246"/>
      <c r="AC60" s="246"/>
      <c r="AD60" s="246"/>
      <c r="AE60" s="246"/>
      <c r="AF60" s="246"/>
      <c r="AG60" s="246"/>
      <c r="AH60" s="246"/>
      <c r="AI60" s="246"/>
      <c r="AJ60" s="246"/>
      <c r="AK60" s="246"/>
      <c r="AL60" s="246"/>
      <c r="AM60" s="246"/>
      <c r="AN60" s="246"/>
      <c r="AO60" s="246"/>
      <c r="AP60" s="246"/>
      <c r="AQ60" s="246"/>
      <c r="AR60" s="246"/>
      <c r="AS60" s="246"/>
      <c r="AT60" s="246"/>
      <c r="AU60" s="246"/>
      <c r="AV60" s="246"/>
      <c r="AW60" s="246"/>
      <c r="AX60" s="246"/>
      <c r="AY60" s="246"/>
      <c r="AZ60" s="246"/>
      <c r="BA60" s="246"/>
      <c r="BB60" s="246"/>
      <c r="BC60" s="246"/>
      <c r="BD60" s="246"/>
      <c r="BE60" s="246"/>
      <c r="BF60" s="246"/>
      <c r="BG60" s="246"/>
      <c r="BH60" s="246"/>
      <c r="BI60" s="246"/>
      <c r="BJ60" s="246"/>
      <c r="BK60" s="246"/>
      <c r="BL60" s="246"/>
      <c r="BM60" s="246"/>
      <c r="BN60" s="246"/>
      <c r="BO60" s="246"/>
      <c r="BP60" s="246"/>
      <c r="BQ60" s="246"/>
      <c r="BR60" s="246"/>
      <c r="BS60" s="246"/>
      <c r="BT60" s="246"/>
      <c r="BU60" s="246"/>
      <c r="BV60" s="246"/>
      <c r="BW60" s="246"/>
      <c r="BX60" s="246"/>
      <c r="BY60" s="246"/>
      <c r="BZ60" s="246"/>
      <c r="CA60" s="246"/>
      <c r="CB60" s="246"/>
      <c r="CC60" s="246"/>
      <c r="CD60" s="246"/>
      <c r="CE60" s="246"/>
      <c r="CF60" s="246"/>
      <c r="CG60" s="246"/>
      <c r="CH60" s="246"/>
      <c r="CI60" s="246"/>
      <c r="CJ60" s="246"/>
      <c r="CK60" s="246"/>
      <c r="CL60" s="246"/>
      <c r="CM60" s="246"/>
      <c r="CN60" s="246"/>
      <c r="CO60" s="246"/>
      <c r="CP60" s="246"/>
      <c r="CQ60" s="246"/>
      <c r="CR60" s="246"/>
      <c r="CS60" s="246"/>
      <c r="CT60" s="246"/>
      <c r="CU60" s="246"/>
      <c r="CV60" s="246"/>
      <c r="CW60" s="246"/>
      <c r="CX60" s="246"/>
      <c r="CY60" s="246"/>
      <c r="CZ60" s="246"/>
      <c r="DA60" s="246"/>
      <c r="DB60" s="246"/>
      <c r="DC60" s="246"/>
      <c r="DD60" s="246"/>
      <c r="DE60" s="246"/>
      <c r="DF60" s="246"/>
      <c r="DG60" s="246"/>
      <c r="DH60" s="246"/>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46"/>
      <c r="HR60" s="246"/>
      <c r="HS60" s="246"/>
      <c r="HT60" s="246"/>
      <c r="HU60" s="246"/>
      <c r="HV60" s="246"/>
      <c r="HW60" s="246"/>
      <c r="HX60" s="246"/>
      <c r="HY60" s="246"/>
      <c r="HZ60" s="246"/>
      <c r="IA60" s="246"/>
      <c r="IB60" s="246"/>
      <c r="IC60" s="246"/>
      <c r="ID60" s="246"/>
      <c r="IE60" s="246"/>
      <c r="IF60" s="246"/>
      <c r="IG60" s="246"/>
      <c r="IH60" s="246"/>
      <c r="II60" s="246"/>
      <c r="IJ60" s="246"/>
      <c r="IK60" s="246"/>
      <c r="IL60" s="246"/>
      <c r="IM60" s="246"/>
      <c r="IN60" s="246"/>
      <c r="IO60" s="246"/>
      <c r="IP60" s="246"/>
      <c r="IQ60" s="246"/>
      <c r="IR60" s="246"/>
      <c r="IS60" s="246"/>
      <c r="IT60" s="246"/>
      <c r="IU60" s="246"/>
      <c r="IV60" s="246"/>
    </row>
    <row r="61" spans="1:256" s="245" customFormat="1" ht="27" customHeight="1">
      <c r="A61" s="550" t="s">
        <v>906</v>
      </c>
      <c r="B61" s="239"/>
      <c r="C61" s="227">
        <v>162751133</v>
      </c>
      <c r="D61" s="240" t="s">
        <v>907</v>
      </c>
      <c r="E61" s="551" t="s">
        <v>221</v>
      </c>
      <c r="F61" s="552">
        <f>F56</f>
        <v>9.0999999999999998E-2</v>
      </c>
      <c r="G61" s="553"/>
      <c r="H61" s="4283">
        <f t="shared" si="3"/>
        <v>0</v>
      </c>
      <c r="I61" s="230" t="s">
        <v>142</v>
      </c>
      <c r="J61" s="271"/>
      <c r="K61" s="271"/>
      <c r="L61" s="272"/>
      <c r="M61" s="272"/>
      <c r="N61" s="272"/>
      <c r="O61" s="272"/>
      <c r="P61" s="272"/>
      <c r="Q61" s="272"/>
      <c r="R61" s="272"/>
      <c r="S61" s="273"/>
      <c r="V61" s="274"/>
      <c r="W61" s="246"/>
      <c r="X61" s="246"/>
      <c r="Y61" s="246"/>
      <c r="Z61" s="246"/>
      <c r="AA61" s="246"/>
      <c r="AB61" s="246"/>
      <c r="AC61" s="246"/>
      <c r="AD61" s="246"/>
      <c r="AE61" s="246"/>
      <c r="AF61" s="246"/>
      <c r="AG61" s="246"/>
      <c r="AH61" s="246"/>
      <c r="AI61" s="246"/>
      <c r="AJ61" s="246"/>
      <c r="AK61" s="246"/>
      <c r="AL61" s="246"/>
      <c r="AM61" s="246"/>
      <c r="AN61" s="246"/>
      <c r="AO61" s="246"/>
      <c r="AP61" s="246"/>
      <c r="AQ61" s="246"/>
      <c r="AR61" s="246"/>
      <c r="AS61" s="246"/>
      <c r="AT61" s="246"/>
      <c r="AU61" s="246"/>
      <c r="AV61" s="246"/>
      <c r="AW61" s="246"/>
      <c r="AX61" s="246"/>
      <c r="AY61" s="246"/>
      <c r="AZ61" s="246"/>
      <c r="BA61" s="246"/>
      <c r="BB61" s="246"/>
      <c r="BC61" s="246"/>
      <c r="BD61" s="246"/>
      <c r="BE61" s="246"/>
      <c r="BF61" s="246"/>
      <c r="BG61" s="246"/>
      <c r="BH61" s="246"/>
      <c r="BI61" s="246"/>
      <c r="BJ61" s="246"/>
      <c r="BK61" s="246"/>
      <c r="BL61" s="246"/>
      <c r="BM61" s="246"/>
      <c r="BN61" s="246"/>
      <c r="BO61" s="246"/>
      <c r="BP61" s="246"/>
      <c r="BQ61" s="246"/>
      <c r="BR61" s="246"/>
      <c r="BS61" s="246"/>
      <c r="BT61" s="246"/>
      <c r="BU61" s="246"/>
      <c r="BV61" s="246"/>
      <c r="BW61" s="246"/>
      <c r="BX61" s="246"/>
      <c r="BY61" s="246"/>
      <c r="BZ61" s="246"/>
      <c r="CA61" s="246"/>
      <c r="CB61" s="246"/>
      <c r="CC61" s="246"/>
      <c r="CD61" s="246"/>
      <c r="CE61" s="246"/>
      <c r="CF61" s="246"/>
      <c r="CG61" s="246"/>
      <c r="CH61" s="246"/>
      <c r="CI61" s="246"/>
      <c r="CJ61" s="246"/>
      <c r="CK61" s="246"/>
      <c r="CL61" s="246"/>
      <c r="CM61" s="246"/>
      <c r="CN61" s="246"/>
      <c r="CO61" s="246"/>
      <c r="CP61" s="246"/>
      <c r="CQ61" s="246"/>
      <c r="CR61" s="246"/>
      <c r="CS61" s="246"/>
      <c r="CT61" s="246"/>
      <c r="CU61" s="246"/>
      <c r="CV61" s="246"/>
      <c r="CW61" s="246"/>
      <c r="CX61" s="246"/>
      <c r="CY61" s="246"/>
      <c r="CZ61" s="246"/>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46"/>
      <c r="IF61" s="246"/>
      <c r="IG61" s="246"/>
      <c r="IH61" s="246"/>
      <c r="II61" s="246"/>
      <c r="IJ61" s="246"/>
      <c r="IK61" s="246"/>
      <c r="IL61" s="246"/>
      <c r="IM61" s="246"/>
      <c r="IN61" s="246"/>
      <c r="IO61" s="246"/>
      <c r="IP61" s="246"/>
      <c r="IQ61" s="246"/>
      <c r="IR61" s="246"/>
      <c r="IS61" s="246"/>
      <c r="IT61" s="246"/>
      <c r="IU61" s="246"/>
      <c r="IV61" s="246"/>
    </row>
    <row r="62" spans="1:256" s="532" customFormat="1" ht="27" customHeight="1">
      <c r="A62" s="526" t="s">
        <v>908</v>
      </c>
      <c r="B62" s="501"/>
      <c r="C62" s="227">
        <v>171251101</v>
      </c>
      <c r="D62" s="178" t="s">
        <v>299</v>
      </c>
      <c r="E62" s="527" t="s">
        <v>221</v>
      </c>
      <c r="F62" s="283">
        <f>F52</f>
        <v>0.56999999999999995</v>
      </c>
      <c r="G62" s="284"/>
      <c r="H62" s="4283">
        <f t="shared" si="3"/>
        <v>0</v>
      </c>
      <c r="I62" s="230" t="s">
        <v>142</v>
      </c>
      <c r="J62" s="231"/>
      <c r="K62" s="231"/>
      <c r="L62" s="120"/>
      <c r="M62" s="120"/>
      <c r="N62" s="120"/>
      <c r="O62" s="120"/>
      <c r="P62" s="120"/>
      <c r="Q62" s="120"/>
      <c r="R62" s="120"/>
      <c r="S62" s="232"/>
      <c r="V62" s="120"/>
    </row>
    <row r="63" spans="1:256" s="532" customFormat="1" ht="13.5" customHeight="1">
      <c r="A63" s="526" t="s">
        <v>909</v>
      </c>
      <c r="B63" s="501"/>
      <c r="C63" s="227">
        <v>171201221</v>
      </c>
      <c r="D63" s="524" t="s">
        <v>720</v>
      </c>
      <c r="E63" s="527" t="s">
        <v>302</v>
      </c>
      <c r="F63" s="283">
        <f>F52*2</f>
        <v>1.1399999999999999</v>
      </c>
      <c r="G63" s="284"/>
      <c r="H63" s="4283">
        <f t="shared" si="3"/>
        <v>0</v>
      </c>
      <c r="I63" s="230" t="s">
        <v>142</v>
      </c>
      <c r="J63" s="231"/>
      <c r="K63" s="231"/>
      <c r="L63" s="120"/>
      <c r="M63" s="120"/>
      <c r="N63" s="120"/>
      <c r="O63" s="120"/>
      <c r="P63" s="120"/>
      <c r="Q63" s="120"/>
      <c r="R63" s="120"/>
      <c r="S63" s="232"/>
      <c r="V63" s="120"/>
    </row>
    <row r="64" spans="1:256" s="231" customFormat="1" ht="13.5" customHeight="1">
      <c r="A64" s="287"/>
      <c r="B64" s="288"/>
      <c r="C64" s="289"/>
      <c r="D64" s="281" t="s">
        <v>303</v>
      </c>
      <c r="E64" s="290"/>
      <c r="F64" s="291"/>
      <c r="G64" s="292"/>
      <c r="H64" s="3803"/>
      <c r="I64" s="293"/>
      <c r="J64" s="294"/>
      <c r="L64" s="120"/>
      <c r="M64" s="120"/>
      <c r="N64" s="120"/>
      <c r="O64" s="120"/>
      <c r="P64" s="120"/>
      <c r="Q64" s="120"/>
      <c r="R64" s="120"/>
      <c r="S64" s="232"/>
      <c r="T64" s="295"/>
      <c r="U64" s="295"/>
      <c r="V64" s="295"/>
      <c r="W64" s="295"/>
      <c r="X64" s="295"/>
      <c r="Y64" s="295"/>
      <c r="Z64" s="295"/>
      <c r="AA64" s="295"/>
      <c r="AB64" s="295"/>
      <c r="AC64" s="295"/>
      <c r="AD64" s="295"/>
      <c r="AE64" s="295"/>
      <c r="AF64" s="295"/>
      <c r="AG64" s="295"/>
      <c r="AH64" s="295"/>
      <c r="AI64" s="295"/>
      <c r="AJ64" s="295"/>
      <c r="AK64" s="295"/>
      <c r="AL64" s="295"/>
      <c r="AM64" s="295"/>
      <c r="AN64" s="295"/>
      <c r="AO64" s="295"/>
      <c r="AP64" s="295"/>
      <c r="AQ64" s="295"/>
      <c r="AR64" s="295"/>
      <c r="AS64" s="295"/>
      <c r="AT64" s="295"/>
      <c r="AU64" s="295"/>
      <c r="AV64" s="295"/>
      <c r="AW64" s="295"/>
      <c r="AX64" s="295"/>
      <c r="AY64" s="295"/>
      <c r="AZ64" s="295"/>
      <c r="BA64" s="295"/>
      <c r="BB64" s="295"/>
      <c r="BC64" s="295"/>
      <c r="BD64" s="295"/>
      <c r="BE64" s="295"/>
      <c r="BF64" s="295"/>
      <c r="BG64" s="295"/>
      <c r="BH64" s="295"/>
      <c r="BI64" s="295"/>
      <c r="BJ64" s="295"/>
      <c r="BK64" s="295"/>
      <c r="BL64" s="295"/>
      <c r="BM64" s="295"/>
      <c r="BN64" s="295"/>
      <c r="BO64" s="295"/>
      <c r="BP64" s="295"/>
      <c r="BQ64" s="295"/>
      <c r="BR64" s="295"/>
      <c r="BS64" s="295"/>
      <c r="BT64" s="295"/>
      <c r="BU64" s="295"/>
      <c r="BV64" s="295"/>
      <c r="BW64" s="295"/>
      <c r="BX64" s="295"/>
      <c r="BY64" s="295"/>
      <c r="BZ64" s="295"/>
      <c r="CA64" s="295"/>
      <c r="CB64" s="295"/>
      <c r="CC64" s="295"/>
      <c r="CD64" s="295"/>
      <c r="CE64" s="295"/>
      <c r="CF64" s="295"/>
      <c r="CG64" s="295"/>
      <c r="CH64" s="295"/>
      <c r="CI64" s="295"/>
      <c r="CJ64" s="295"/>
      <c r="CK64" s="295"/>
      <c r="CL64" s="295"/>
      <c r="CM64" s="295"/>
      <c r="CN64" s="295"/>
      <c r="CO64" s="295"/>
      <c r="CP64" s="295"/>
      <c r="CQ64" s="295"/>
      <c r="CR64" s="295"/>
      <c r="CS64" s="295"/>
      <c r="CT64" s="295"/>
      <c r="CU64" s="295"/>
      <c r="CV64" s="295"/>
      <c r="CW64" s="295"/>
      <c r="CX64" s="295"/>
      <c r="CY64" s="295"/>
      <c r="CZ64" s="295"/>
      <c r="DA64" s="295"/>
      <c r="DB64" s="295"/>
      <c r="DC64" s="295"/>
      <c r="DD64" s="295"/>
      <c r="DE64" s="295"/>
      <c r="DF64" s="295"/>
      <c r="DG64" s="295"/>
      <c r="DH64" s="295"/>
      <c r="DI64" s="295"/>
      <c r="DJ64" s="295"/>
      <c r="DK64" s="295"/>
      <c r="DL64" s="295"/>
      <c r="DM64" s="295"/>
      <c r="DN64" s="295"/>
      <c r="DO64" s="295"/>
      <c r="DP64" s="295"/>
      <c r="DQ64" s="295"/>
      <c r="DR64" s="295"/>
      <c r="DS64" s="295"/>
      <c r="DT64" s="295"/>
      <c r="DU64" s="295"/>
      <c r="DV64" s="295"/>
      <c r="DW64" s="295"/>
      <c r="DX64" s="295"/>
      <c r="DY64" s="295"/>
      <c r="DZ64" s="295"/>
      <c r="EA64" s="295"/>
      <c r="EB64" s="295"/>
      <c r="EC64" s="295"/>
      <c r="ED64" s="295"/>
      <c r="EE64" s="295"/>
      <c r="EF64" s="295"/>
      <c r="EG64" s="295"/>
      <c r="EH64" s="295"/>
      <c r="EI64" s="295"/>
      <c r="EJ64" s="295"/>
      <c r="EK64" s="295"/>
      <c r="EL64" s="295"/>
      <c r="EM64" s="295"/>
      <c r="EN64" s="295"/>
      <c r="EO64" s="295"/>
      <c r="EP64" s="295"/>
      <c r="EQ64" s="295"/>
      <c r="ER64" s="295"/>
      <c r="ES64" s="295"/>
      <c r="ET64" s="295"/>
      <c r="EU64" s="295"/>
      <c r="EV64" s="295"/>
      <c r="EW64" s="295"/>
      <c r="EX64" s="295"/>
      <c r="EY64" s="295"/>
      <c r="EZ64" s="295"/>
      <c r="FA64" s="295"/>
      <c r="FB64" s="295"/>
      <c r="FC64" s="295"/>
      <c r="FD64" s="295"/>
      <c r="FE64" s="295"/>
      <c r="FF64" s="295"/>
      <c r="FG64" s="295"/>
      <c r="FH64" s="295"/>
      <c r="FI64" s="295"/>
      <c r="FJ64" s="295"/>
      <c r="FK64" s="295"/>
      <c r="FL64" s="295"/>
      <c r="FM64" s="295"/>
      <c r="FN64" s="295"/>
      <c r="FO64" s="295"/>
      <c r="FP64" s="295"/>
      <c r="FQ64" s="295"/>
      <c r="FR64" s="295"/>
      <c r="FS64" s="295"/>
      <c r="FT64" s="295"/>
      <c r="FU64" s="295"/>
      <c r="FV64" s="295"/>
      <c r="FW64" s="295"/>
      <c r="FX64" s="295"/>
      <c r="FY64" s="295"/>
      <c r="FZ64" s="295"/>
      <c r="GA64" s="295"/>
      <c r="GB64" s="295"/>
      <c r="GC64" s="295"/>
      <c r="GD64" s="295"/>
      <c r="GE64" s="295"/>
      <c r="GF64" s="295"/>
      <c r="GG64" s="295"/>
      <c r="GH64" s="295"/>
      <c r="GI64" s="295"/>
      <c r="GJ64" s="295"/>
      <c r="GK64" s="295"/>
      <c r="GL64" s="295"/>
      <c r="GM64" s="295"/>
      <c r="GN64" s="295"/>
      <c r="GO64" s="295"/>
      <c r="GP64" s="295"/>
      <c r="GQ64" s="295"/>
      <c r="GR64" s="295"/>
      <c r="GS64" s="295"/>
      <c r="GT64" s="295"/>
      <c r="GU64" s="295"/>
      <c r="GV64" s="295"/>
      <c r="GW64" s="295"/>
      <c r="GX64" s="295"/>
      <c r="GY64" s="295"/>
      <c r="GZ64" s="295"/>
      <c r="HA64" s="295"/>
      <c r="HB64" s="295"/>
      <c r="HC64" s="295"/>
      <c r="HD64" s="295"/>
      <c r="HE64" s="295"/>
      <c r="HF64" s="295"/>
      <c r="HG64" s="295"/>
      <c r="HH64" s="295"/>
      <c r="HI64" s="295"/>
      <c r="HJ64" s="295"/>
      <c r="HK64" s="295"/>
      <c r="HL64" s="295"/>
      <c r="HM64" s="295"/>
      <c r="HN64" s="295"/>
      <c r="HO64" s="295"/>
      <c r="HP64" s="295"/>
      <c r="HQ64" s="295"/>
      <c r="HR64" s="295"/>
      <c r="HS64" s="295"/>
      <c r="HT64" s="295"/>
      <c r="HU64" s="295"/>
      <c r="HV64" s="295"/>
      <c r="HW64" s="295"/>
      <c r="HX64" s="295"/>
      <c r="HY64" s="295"/>
      <c r="HZ64" s="295"/>
      <c r="IA64" s="295"/>
      <c r="IB64" s="295"/>
      <c r="IC64" s="295"/>
      <c r="ID64" s="295"/>
      <c r="IE64" s="295"/>
      <c r="IF64" s="295"/>
      <c r="IG64" s="295"/>
      <c r="IH64" s="295"/>
      <c r="II64" s="295"/>
      <c r="IJ64" s="295"/>
      <c r="IK64" s="295"/>
      <c r="IL64" s="295"/>
      <c r="IM64" s="295"/>
      <c r="IN64" s="295"/>
      <c r="IO64" s="295"/>
      <c r="IP64" s="295"/>
      <c r="IQ64" s="295"/>
      <c r="IR64" s="295"/>
      <c r="IS64" s="295"/>
      <c r="IT64" s="295"/>
      <c r="IU64" s="295"/>
      <c r="IV64" s="295"/>
    </row>
    <row r="65" spans="1:256" s="182" customFormat="1" ht="81" customHeight="1">
      <c r="A65" s="174"/>
      <c r="B65" s="175"/>
      <c r="C65" s="176"/>
      <c r="D65" s="177" t="s">
        <v>304</v>
      </c>
      <c r="E65" s="178"/>
      <c r="F65" s="179"/>
      <c r="G65" s="180"/>
      <c r="H65" s="3804"/>
      <c r="I65" s="181"/>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c r="AW65" s="183"/>
      <c r="AX65" s="183"/>
      <c r="AY65" s="183"/>
      <c r="AZ65" s="183"/>
      <c r="BA65" s="183"/>
      <c r="BB65" s="183"/>
      <c r="BC65" s="183"/>
      <c r="BD65" s="183"/>
      <c r="BE65" s="183"/>
      <c r="BF65" s="183"/>
      <c r="BG65" s="183"/>
      <c r="BH65" s="183"/>
      <c r="BI65" s="183"/>
      <c r="BJ65" s="183"/>
      <c r="BK65" s="183"/>
      <c r="BL65" s="183"/>
      <c r="BM65" s="183"/>
      <c r="BN65" s="183"/>
      <c r="BO65" s="183"/>
      <c r="BP65" s="183"/>
      <c r="BQ65" s="183"/>
      <c r="BR65" s="183"/>
      <c r="BS65" s="183"/>
      <c r="BT65" s="183"/>
      <c r="BU65" s="183"/>
      <c r="BV65" s="183"/>
      <c r="BW65" s="183"/>
      <c r="BX65" s="183"/>
      <c r="BY65" s="183"/>
      <c r="BZ65" s="183"/>
      <c r="CA65" s="183"/>
      <c r="CB65" s="183"/>
      <c r="CC65" s="183"/>
      <c r="CD65" s="183"/>
      <c r="CE65" s="183"/>
      <c r="CF65" s="183"/>
      <c r="CG65" s="183"/>
      <c r="CH65" s="183"/>
      <c r="CI65" s="183"/>
      <c r="CJ65" s="183"/>
      <c r="CK65" s="183"/>
      <c r="CL65" s="183"/>
      <c r="CM65" s="183"/>
      <c r="CN65" s="183"/>
      <c r="CO65" s="183"/>
      <c r="CP65" s="183"/>
      <c r="CQ65" s="183"/>
      <c r="CR65" s="183"/>
      <c r="CS65" s="183"/>
      <c r="CT65" s="183"/>
      <c r="CU65" s="183"/>
      <c r="CV65" s="183"/>
      <c r="CW65" s="183"/>
      <c r="CX65" s="183"/>
      <c r="CY65" s="183"/>
      <c r="CZ65" s="183"/>
      <c r="DA65" s="183"/>
      <c r="DB65" s="183"/>
      <c r="DC65" s="183"/>
      <c r="DD65" s="183"/>
      <c r="DE65" s="183"/>
      <c r="DF65" s="183"/>
      <c r="DG65" s="183"/>
      <c r="DH65" s="183"/>
      <c r="DI65" s="183"/>
      <c r="DJ65" s="183"/>
      <c r="DK65" s="183"/>
      <c r="DL65" s="183"/>
      <c r="DM65" s="183"/>
      <c r="DN65" s="183"/>
      <c r="DO65" s="183"/>
      <c r="DP65" s="183"/>
      <c r="DQ65" s="183"/>
      <c r="DR65" s="183"/>
      <c r="DS65" s="183"/>
      <c r="DT65" s="183"/>
      <c r="DU65" s="183"/>
      <c r="DV65" s="183"/>
      <c r="DW65" s="183"/>
      <c r="DX65" s="183"/>
      <c r="DY65" s="183"/>
      <c r="DZ65" s="183"/>
      <c r="EA65" s="183"/>
      <c r="EB65" s="183"/>
      <c r="EC65" s="183"/>
      <c r="ED65" s="183"/>
      <c r="EE65" s="183"/>
      <c r="EF65" s="183"/>
      <c r="EG65" s="183"/>
      <c r="EH65" s="183"/>
      <c r="EI65" s="183"/>
      <c r="EJ65" s="183"/>
      <c r="EK65" s="183"/>
      <c r="EL65" s="183"/>
      <c r="EM65" s="183"/>
      <c r="EN65" s="183"/>
      <c r="EO65" s="183"/>
      <c r="EP65" s="183"/>
      <c r="EQ65" s="183"/>
      <c r="ER65" s="183"/>
      <c r="ES65" s="183"/>
      <c r="ET65" s="183"/>
      <c r="EU65" s="183"/>
      <c r="EV65" s="183"/>
      <c r="EW65" s="183"/>
      <c r="EX65" s="183"/>
      <c r="EY65" s="183"/>
      <c r="EZ65" s="183"/>
      <c r="FA65" s="183"/>
      <c r="FB65" s="183"/>
      <c r="FC65" s="183"/>
      <c r="FD65" s="183"/>
      <c r="FE65" s="183"/>
      <c r="FF65" s="183"/>
      <c r="FG65" s="183"/>
      <c r="FH65" s="183"/>
      <c r="FI65" s="183"/>
      <c r="FJ65" s="183"/>
      <c r="FK65" s="183"/>
      <c r="FL65" s="183"/>
      <c r="FM65" s="183"/>
      <c r="FN65" s="183"/>
      <c r="FO65" s="183"/>
      <c r="FP65" s="183"/>
      <c r="FQ65" s="183"/>
      <c r="FR65" s="183"/>
      <c r="FS65" s="183"/>
      <c r="FT65" s="183"/>
      <c r="FU65" s="183"/>
      <c r="FV65" s="183"/>
      <c r="FW65" s="183"/>
      <c r="FX65" s="183"/>
      <c r="FY65" s="183"/>
      <c r="FZ65" s="183"/>
      <c r="GA65" s="183"/>
      <c r="GB65" s="183"/>
      <c r="GC65" s="183"/>
      <c r="GD65" s="183"/>
      <c r="GE65" s="183"/>
      <c r="GF65" s="183"/>
      <c r="GG65" s="183"/>
      <c r="GH65" s="183"/>
      <c r="GI65" s="183"/>
      <c r="GJ65" s="183"/>
      <c r="GK65" s="183"/>
      <c r="GL65" s="183"/>
      <c r="GM65" s="183"/>
      <c r="GN65" s="183"/>
      <c r="GO65" s="183"/>
      <c r="GP65" s="183"/>
      <c r="GQ65" s="183"/>
      <c r="GR65" s="183"/>
      <c r="GS65" s="183"/>
      <c r="GT65" s="183"/>
      <c r="GU65" s="183"/>
      <c r="GV65" s="183"/>
      <c r="GW65" s="183"/>
      <c r="GX65" s="183"/>
      <c r="GY65" s="183"/>
      <c r="GZ65" s="183"/>
      <c r="HA65" s="183"/>
      <c r="HB65" s="183"/>
      <c r="HC65" s="183"/>
      <c r="HD65" s="183"/>
      <c r="HE65" s="183"/>
      <c r="HF65" s="183"/>
      <c r="HG65" s="183"/>
      <c r="HH65" s="183"/>
      <c r="HI65" s="183"/>
      <c r="HJ65" s="183"/>
      <c r="HK65" s="183"/>
      <c r="HL65" s="183"/>
      <c r="HM65" s="183"/>
      <c r="HN65" s="183"/>
      <c r="HO65" s="183"/>
      <c r="HP65" s="183"/>
      <c r="HQ65" s="183"/>
      <c r="HR65" s="183"/>
      <c r="HS65" s="183"/>
      <c r="HT65" s="183"/>
      <c r="HU65" s="183"/>
      <c r="HV65" s="183"/>
      <c r="HW65" s="183"/>
      <c r="HX65" s="183"/>
      <c r="HY65" s="183"/>
      <c r="HZ65" s="183"/>
      <c r="IA65" s="183"/>
      <c r="IB65" s="183"/>
      <c r="IC65" s="183"/>
      <c r="ID65" s="183"/>
      <c r="IE65" s="183"/>
      <c r="IF65" s="183"/>
      <c r="IG65" s="183"/>
      <c r="IH65" s="183"/>
      <c r="II65" s="183"/>
      <c r="IJ65" s="183"/>
      <c r="IK65" s="183"/>
      <c r="IL65" s="183"/>
      <c r="IM65" s="183"/>
      <c r="IN65" s="183"/>
      <c r="IO65" s="183"/>
      <c r="IP65" s="183"/>
      <c r="IQ65" s="183"/>
      <c r="IR65" s="183"/>
      <c r="IS65" s="183"/>
      <c r="IT65" s="183"/>
      <c r="IU65" s="183"/>
      <c r="IV65" s="183"/>
    </row>
    <row r="66" spans="1:256" s="187" customFormat="1" ht="13.5" customHeight="1">
      <c r="A66" s="554"/>
      <c r="B66" s="555"/>
      <c r="C66" s="556">
        <v>3</v>
      </c>
      <c r="D66" s="557" t="s">
        <v>2544</v>
      </c>
      <c r="E66" s="557"/>
      <c r="F66" s="558"/>
      <c r="G66" s="559"/>
      <c r="H66" s="3788">
        <f>SUM(H67:H68)</f>
        <v>0</v>
      </c>
      <c r="I66" s="560"/>
      <c r="L66" s="561"/>
    </row>
    <row r="67" spans="1:256" s="120" customFormat="1" ht="13.5" customHeight="1">
      <c r="A67" s="123">
        <v>17</v>
      </c>
      <c r="B67" s="238" t="s">
        <v>911</v>
      </c>
      <c r="C67" s="121" t="s">
        <v>912</v>
      </c>
      <c r="D67" s="121" t="s">
        <v>913</v>
      </c>
      <c r="E67" s="121" t="s">
        <v>155</v>
      </c>
      <c r="F67" s="509">
        <f>ROUND(SUM(F68),3)</f>
        <v>1</v>
      </c>
      <c r="G67" s="388">
        <f>ROUND(SUM(H69:H73)/F67,2)</f>
        <v>0</v>
      </c>
      <c r="H67" s="3789">
        <f>ROUND(F67*G67,2)</f>
        <v>0</v>
      </c>
      <c r="I67" s="122" t="s">
        <v>142</v>
      </c>
      <c r="J67" s="562"/>
    </row>
    <row r="68" spans="1:256" s="158" customFormat="1" ht="13.5" customHeight="1">
      <c r="A68" s="160"/>
      <c r="B68" s="161"/>
      <c r="C68" s="162"/>
      <c r="D68" s="193" t="s">
        <v>914</v>
      </c>
      <c r="E68" s="163"/>
      <c r="F68" s="164">
        <v>1</v>
      </c>
      <c r="G68" s="165"/>
      <c r="H68" s="3792"/>
      <c r="I68" s="167"/>
      <c r="J68" s="171"/>
      <c r="K68" s="204"/>
      <c r="U68" s="159"/>
      <c r="W68" s="159"/>
    </row>
    <row r="69" spans="1:256" s="532" customFormat="1" ht="13.5" customHeight="1">
      <c r="A69" s="526" t="s">
        <v>915</v>
      </c>
      <c r="B69" s="501"/>
      <c r="C69" s="227" t="s">
        <v>916</v>
      </c>
      <c r="D69" s="524" t="s">
        <v>917</v>
      </c>
      <c r="E69" s="527" t="s">
        <v>23</v>
      </c>
      <c r="F69" s="283">
        <v>1</v>
      </c>
      <c r="G69" s="284"/>
      <c r="H69" s="4283">
        <f t="shared" ref="H69:H73" si="4">ROUND(F69*G69,2)</f>
        <v>0</v>
      </c>
      <c r="I69" s="230" t="s">
        <v>644</v>
      </c>
      <c r="J69" s="294"/>
      <c r="K69" s="231"/>
      <c r="L69" s="120"/>
      <c r="M69" s="120"/>
      <c r="N69" s="120"/>
      <c r="O69" s="120"/>
      <c r="P69" s="120"/>
      <c r="Q69" s="120"/>
      <c r="R69" s="120"/>
      <c r="S69" s="232"/>
      <c r="V69" s="120"/>
    </row>
    <row r="70" spans="1:256" s="532" customFormat="1" ht="27" customHeight="1">
      <c r="A70" s="526" t="s">
        <v>918</v>
      </c>
      <c r="B70" s="501"/>
      <c r="C70" s="227" t="s">
        <v>912</v>
      </c>
      <c r="D70" s="524" t="s">
        <v>919</v>
      </c>
      <c r="E70" s="527" t="s">
        <v>23</v>
      </c>
      <c r="F70" s="283">
        <v>1</v>
      </c>
      <c r="G70" s="284"/>
      <c r="H70" s="4283">
        <f t="shared" si="4"/>
        <v>0</v>
      </c>
      <c r="I70" s="230" t="s">
        <v>644</v>
      </c>
      <c r="J70" s="5522"/>
      <c r="K70" s="231"/>
      <c r="L70" s="5523"/>
      <c r="M70" s="120"/>
      <c r="N70" s="120"/>
      <c r="O70" s="120"/>
      <c r="P70" s="120"/>
      <c r="Q70" s="120"/>
      <c r="R70" s="120"/>
      <c r="S70" s="232"/>
      <c r="V70" s="120"/>
    </row>
    <row r="71" spans="1:256" s="532" customFormat="1" ht="13.5" customHeight="1">
      <c r="A71" s="526" t="s">
        <v>920</v>
      </c>
      <c r="B71" s="501"/>
      <c r="C71" s="227" t="s">
        <v>921</v>
      </c>
      <c r="D71" s="524" t="s">
        <v>11667</v>
      </c>
      <c r="E71" s="527" t="s">
        <v>221</v>
      </c>
      <c r="F71" s="283">
        <f>((0.5*0.6*0.25)*2)*1.05</f>
        <v>0.1575</v>
      </c>
      <c r="G71" s="284"/>
      <c r="H71" s="4283">
        <f t="shared" si="4"/>
        <v>0</v>
      </c>
      <c r="I71" s="230" t="s">
        <v>644</v>
      </c>
      <c r="J71" s="231"/>
      <c r="K71" s="231"/>
      <c r="L71" s="120"/>
      <c r="M71" s="120"/>
      <c r="N71" s="120"/>
      <c r="O71" s="120"/>
      <c r="P71" s="120"/>
      <c r="Q71" s="120"/>
      <c r="R71" s="120"/>
      <c r="S71" s="232"/>
      <c r="V71" s="120"/>
    </row>
    <row r="72" spans="1:256" s="532" customFormat="1" ht="13.5" customHeight="1">
      <c r="A72" s="526" t="s">
        <v>922</v>
      </c>
      <c r="B72" s="501"/>
      <c r="C72" s="227" t="s">
        <v>923</v>
      </c>
      <c r="D72" s="524" t="s">
        <v>924</v>
      </c>
      <c r="E72" s="527" t="s">
        <v>23</v>
      </c>
      <c r="F72" s="283">
        <v>1</v>
      </c>
      <c r="G72" s="284"/>
      <c r="H72" s="4283">
        <f t="shared" si="4"/>
        <v>0</v>
      </c>
      <c r="I72" s="230" t="s">
        <v>644</v>
      </c>
      <c r="J72" s="231"/>
      <c r="K72" s="231"/>
      <c r="L72" s="120"/>
      <c r="M72" s="120"/>
      <c r="N72" s="120"/>
      <c r="O72" s="120"/>
      <c r="P72" s="120"/>
      <c r="Q72" s="120"/>
      <c r="R72" s="120"/>
      <c r="S72" s="232"/>
      <c r="V72" s="120"/>
    </row>
    <row r="73" spans="1:256" s="532" customFormat="1" ht="13.5" customHeight="1">
      <c r="A73" s="526" t="s">
        <v>925</v>
      </c>
      <c r="B73" s="501"/>
      <c r="C73" s="227" t="s">
        <v>926</v>
      </c>
      <c r="D73" s="524" t="s">
        <v>927</v>
      </c>
      <c r="E73" s="527" t="s">
        <v>302</v>
      </c>
      <c r="F73" s="283">
        <f>0.45+0.249+(0.158*2.3)</f>
        <v>1.0624</v>
      </c>
      <c r="G73" s="284"/>
      <c r="H73" s="4283">
        <f t="shared" si="4"/>
        <v>0</v>
      </c>
      <c r="I73" s="230" t="s">
        <v>644</v>
      </c>
      <c r="J73" s="231"/>
      <c r="K73" s="231"/>
      <c r="L73" s="120"/>
      <c r="M73" s="120"/>
      <c r="N73" s="120"/>
      <c r="O73" s="120"/>
      <c r="P73" s="120"/>
      <c r="Q73" s="120"/>
      <c r="R73" s="120"/>
      <c r="S73" s="232"/>
      <c r="V73" s="120"/>
    </row>
    <row r="74" spans="1:256" s="158" customFormat="1" ht="13.5" customHeight="1">
      <c r="A74" s="160"/>
      <c r="B74" s="161"/>
      <c r="C74" s="162"/>
      <c r="D74" s="193" t="s">
        <v>928</v>
      </c>
      <c r="E74" s="163"/>
      <c r="F74" s="164"/>
      <c r="G74" s="165"/>
      <c r="H74" s="3792"/>
      <c r="I74" s="167"/>
      <c r="J74" s="171"/>
      <c r="U74" s="159"/>
      <c r="W74" s="159"/>
    </row>
    <row r="75" spans="1:256" s="187" customFormat="1" ht="13.5" customHeight="1">
      <c r="A75" s="206"/>
      <c r="B75" s="151"/>
      <c r="C75" s="557">
        <v>4</v>
      </c>
      <c r="D75" s="557" t="s">
        <v>910</v>
      </c>
      <c r="E75" s="557"/>
      <c r="F75" s="558"/>
      <c r="G75" s="563"/>
      <c r="H75" s="3788">
        <f>SUM(H76:H78)</f>
        <v>0</v>
      </c>
      <c r="I75" s="560"/>
      <c r="L75" s="561"/>
    </row>
    <row r="76" spans="1:256" s="120" customFormat="1" ht="13.5" customHeight="1">
      <c r="A76" s="123">
        <v>18</v>
      </c>
      <c r="B76" s="121">
        <v>211</v>
      </c>
      <c r="C76" s="121">
        <v>451315114</v>
      </c>
      <c r="D76" s="121" t="s">
        <v>929</v>
      </c>
      <c r="E76" s="121" t="s">
        <v>611</v>
      </c>
      <c r="F76" s="509">
        <f>ROUND(SUM(F78),3)</f>
        <v>0.96</v>
      </c>
      <c r="G76" s="137"/>
      <c r="H76" s="3789">
        <f>ROUND(F76*G76,2)</f>
        <v>0</v>
      </c>
      <c r="I76" s="122" t="s">
        <v>142</v>
      </c>
      <c r="J76" s="5524"/>
    </row>
    <row r="77" spans="1:256" s="158" customFormat="1" ht="13.5" customHeight="1">
      <c r="A77" s="160"/>
      <c r="B77" s="161"/>
      <c r="C77" s="162"/>
      <c r="D77" s="193" t="s">
        <v>930</v>
      </c>
      <c r="E77" s="163"/>
      <c r="F77" s="164"/>
      <c r="G77" s="165"/>
      <c r="H77" s="3792"/>
      <c r="I77" s="167"/>
      <c r="J77" s="171"/>
      <c r="U77" s="159"/>
      <c r="W77" s="159"/>
    </row>
    <row r="78" spans="1:256" s="158" customFormat="1" ht="13.5" customHeight="1">
      <c r="A78" s="160"/>
      <c r="B78" s="161"/>
      <c r="C78" s="162"/>
      <c r="D78" s="135" t="s">
        <v>931</v>
      </c>
      <c r="E78" s="163"/>
      <c r="F78" s="164">
        <f>(1.2*0.8)</f>
        <v>0.96</v>
      </c>
      <c r="G78" s="165"/>
      <c r="H78" s="3792"/>
      <c r="I78" s="167"/>
      <c r="J78" s="171"/>
      <c r="L78" s="564"/>
      <c r="U78" s="159"/>
      <c r="W78" s="159"/>
    </row>
    <row r="79" spans="1:256" s="499" customFormat="1" ht="13.5" customHeight="1">
      <c r="A79" s="123"/>
      <c r="B79" s="115"/>
      <c r="C79" s="116">
        <v>8</v>
      </c>
      <c r="D79" s="116" t="s">
        <v>932</v>
      </c>
      <c r="E79" s="116"/>
      <c r="F79" s="185"/>
      <c r="G79" s="118"/>
      <c r="H79" s="4243">
        <f>SUM(H80:H82,H95:H106)</f>
        <v>0</v>
      </c>
      <c r="I79" s="409"/>
      <c r="J79" s="5516"/>
    </row>
    <row r="80" spans="1:256" s="120" customFormat="1" ht="13.5" customHeight="1">
      <c r="A80" s="123">
        <v>19</v>
      </c>
      <c r="B80" s="374" t="s">
        <v>933</v>
      </c>
      <c r="C80" s="121" t="s">
        <v>934</v>
      </c>
      <c r="D80" s="121" t="s">
        <v>935</v>
      </c>
      <c r="E80" s="121" t="s">
        <v>23</v>
      </c>
      <c r="F80" s="509">
        <f>ROUND(SUM(F81),3)</f>
        <v>1</v>
      </c>
      <c r="G80" s="388">
        <f>ROUND(SUM(H83:H94)/F80,2)</f>
        <v>0</v>
      </c>
      <c r="H80" s="3789">
        <f>ROUND(F80*G80,2)</f>
        <v>0</v>
      </c>
      <c r="I80" s="522" t="s">
        <v>60</v>
      </c>
    </row>
    <row r="81" spans="1:18" s="499" customFormat="1" ht="13.5" customHeight="1">
      <c r="A81" s="373"/>
      <c r="B81" s="374"/>
      <c r="C81" s="121"/>
      <c r="D81" s="163" t="s">
        <v>936</v>
      </c>
      <c r="E81" s="121"/>
      <c r="F81" s="164">
        <v>1</v>
      </c>
      <c r="G81" s="388"/>
      <c r="H81" s="4236"/>
      <c r="I81" s="515"/>
      <c r="J81" s="516"/>
      <c r="K81" s="231"/>
    </row>
    <row r="82" spans="1:18" s="499" customFormat="1" ht="13.5" customHeight="1">
      <c r="A82" s="373"/>
      <c r="B82" s="374"/>
      <c r="C82" s="121"/>
      <c r="D82" s="163" t="s">
        <v>937</v>
      </c>
      <c r="E82" s="121"/>
      <c r="F82" s="164"/>
      <c r="G82" s="388"/>
      <c r="H82" s="4236"/>
      <c r="I82" s="515"/>
      <c r="J82" s="516"/>
      <c r="K82" s="231"/>
    </row>
    <row r="83" spans="1:18" s="120" customFormat="1" ht="13.5" customHeight="1">
      <c r="A83" s="391" t="s">
        <v>938</v>
      </c>
      <c r="B83" s="115"/>
      <c r="C83" s="227" t="s">
        <v>939</v>
      </c>
      <c r="D83" s="163" t="s">
        <v>940</v>
      </c>
      <c r="E83" s="227" t="s">
        <v>155</v>
      </c>
      <c r="F83" s="164">
        <v>2</v>
      </c>
      <c r="G83" s="565"/>
      <c r="H83" s="4283">
        <f t="shared" ref="H83:H94" si="5">ROUND(F83*G83,2)</f>
        <v>0</v>
      </c>
      <c r="I83" s="230" t="s">
        <v>644</v>
      </c>
    </row>
    <row r="84" spans="1:18" s="120" customFormat="1" ht="13.5" customHeight="1">
      <c r="A84" s="391" t="s">
        <v>941</v>
      </c>
      <c r="B84" s="115"/>
      <c r="C84" s="227" t="s">
        <v>942</v>
      </c>
      <c r="D84" s="163" t="s">
        <v>943</v>
      </c>
      <c r="E84" s="227" t="s">
        <v>155</v>
      </c>
      <c r="F84" s="164">
        <v>1</v>
      </c>
      <c r="G84" s="565"/>
      <c r="H84" s="4283">
        <f t="shared" si="5"/>
        <v>0</v>
      </c>
      <c r="I84" s="230" t="s">
        <v>644</v>
      </c>
    </row>
    <row r="85" spans="1:18" s="120" customFormat="1" ht="13.5" customHeight="1">
      <c r="A85" s="391" t="s">
        <v>944</v>
      </c>
      <c r="B85" s="115"/>
      <c r="C85" s="227" t="s">
        <v>945</v>
      </c>
      <c r="D85" s="163" t="s">
        <v>946</v>
      </c>
      <c r="E85" s="227" t="s">
        <v>155</v>
      </c>
      <c r="F85" s="164">
        <v>2</v>
      </c>
      <c r="G85" s="565"/>
      <c r="H85" s="4283">
        <f t="shared" si="5"/>
        <v>0</v>
      </c>
      <c r="I85" s="230" t="s">
        <v>644</v>
      </c>
    </row>
    <row r="86" spans="1:18" s="120" customFormat="1" ht="13.5" customHeight="1">
      <c r="A86" s="391" t="s">
        <v>947</v>
      </c>
      <c r="B86" s="115"/>
      <c r="C86" s="227" t="s">
        <v>948</v>
      </c>
      <c r="D86" s="163" t="s">
        <v>949</v>
      </c>
      <c r="E86" s="227" t="s">
        <v>155</v>
      </c>
      <c r="F86" s="164">
        <v>1</v>
      </c>
      <c r="G86" s="565"/>
      <c r="H86" s="4283">
        <f t="shared" si="5"/>
        <v>0</v>
      </c>
      <c r="I86" s="230" t="s">
        <v>644</v>
      </c>
    </row>
    <row r="87" spans="1:18" s="120" customFormat="1" ht="13.5" customHeight="1">
      <c r="A87" s="391" t="s">
        <v>950</v>
      </c>
      <c r="B87" s="115"/>
      <c r="C87" s="227" t="s">
        <v>951</v>
      </c>
      <c r="D87" s="163" t="s">
        <v>952</v>
      </c>
      <c r="E87" s="227" t="s">
        <v>155</v>
      </c>
      <c r="F87" s="164">
        <v>1</v>
      </c>
      <c r="G87" s="565"/>
      <c r="H87" s="4283">
        <f t="shared" si="5"/>
        <v>0</v>
      </c>
      <c r="I87" s="230" t="s">
        <v>644</v>
      </c>
      <c r="P87" s="562"/>
    </row>
    <row r="88" spans="1:18" s="120" customFormat="1" ht="13.5" customHeight="1">
      <c r="A88" s="391" t="s">
        <v>953</v>
      </c>
      <c r="B88" s="115"/>
      <c r="C88" s="227" t="s">
        <v>954</v>
      </c>
      <c r="D88" s="163" t="s">
        <v>955</v>
      </c>
      <c r="E88" s="227" t="s">
        <v>155</v>
      </c>
      <c r="F88" s="164">
        <v>1</v>
      </c>
      <c r="G88" s="565"/>
      <c r="H88" s="4283">
        <f t="shared" si="5"/>
        <v>0</v>
      </c>
      <c r="I88" s="230" t="s">
        <v>644</v>
      </c>
      <c r="P88" s="562"/>
    </row>
    <row r="89" spans="1:18" s="120" customFormat="1" ht="13.5" customHeight="1">
      <c r="A89" s="391" t="s">
        <v>956</v>
      </c>
      <c r="B89" s="115"/>
      <c r="C89" s="227" t="s">
        <v>957</v>
      </c>
      <c r="D89" s="163" t="s">
        <v>958</v>
      </c>
      <c r="E89" s="227" t="s">
        <v>155</v>
      </c>
      <c r="F89" s="164">
        <v>1</v>
      </c>
      <c r="G89" s="565"/>
      <c r="H89" s="4283">
        <f t="shared" si="5"/>
        <v>0</v>
      </c>
      <c r="I89" s="230" t="s">
        <v>644</v>
      </c>
      <c r="Q89" s="4969"/>
      <c r="R89" s="4971"/>
    </row>
    <row r="90" spans="1:18" s="120" customFormat="1" ht="13.5" customHeight="1">
      <c r="A90" s="391" t="s">
        <v>959</v>
      </c>
      <c r="B90" s="115"/>
      <c r="C90" s="227" t="s">
        <v>960</v>
      </c>
      <c r="D90" s="163" t="s">
        <v>961</v>
      </c>
      <c r="E90" s="227" t="s">
        <v>155</v>
      </c>
      <c r="F90" s="164">
        <v>1</v>
      </c>
      <c r="G90" s="565"/>
      <c r="H90" s="4283">
        <f t="shared" si="5"/>
        <v>0</v>
      </c>
      <c r="I90" s="230" t="s">
        <v>644</v>
      </c>
    </row>
    <row r="91" spans="1:18" s="120" customFormat="1" ht="13.5" customHeight="1">
      <c r="A91" s="391" t="s">
        <v>962</v>
      </c>
      <c r="B91" s="115"/>
      <c r="C91" s="227" t="s">
        <v>963</v>
      </c>
      <c r="D91" s="163" t="s">
        <v>964</v>
      </c>
      <c r="E91" s="227" t="s">
        <v>155</v>
      </c>
      <c r="F91" s="164">
        <v>1</v>
      </c>
      <c r="G91" s="565"/>
      <c r="H91" s="4283">
        <f t="shared" si="5"/>
        <v>0</v>
      </c>
      <c r="I91" s="230" t="s">
        <v>644</v>
      </c>
    </row>
    <row r="92" spans="1:18" s="120" customFormat="1" ht="13.5" customHeight="1">
      <c r="A92" s="391" t="s">
        <v>965</v>
      </c>
      <c r="B92" s="115"/>
      <c r="C92" s="227" t="s">
        <v>966</v>
      </c>
      <c r="D92" s="163" t="s">
        <v>967</v>
      </c>
      <c r="E92" s="227" t="s">
        <v>155</v>
      </c>
      <c r="F92" s="164">
        <v>1</v>
      </c>
      <c r="G92" s="565"/>
      <c r="H92" s="4283">
        <f t="shared" si="5"/>
        <v>0</v>
      </c>
      <c r="I92" s="230" t="s">
        <v>644</v>
      </c>
      <c r="K92" s="5525"/>
    </row>
    <row r="93" spans="1:18" s="120" customFormat="1" ht="13.5" customHeight="1">
      <c r="A93" s="391" t="s">
        <v>968</v>
      </c>
      <c r="B93" s="115"/>
      <c r="C93" s="227" t="s">
        <v>969</v>
      </c>
      <c r="D93" s="163" t="s">
        <v>970</v>
      </c>
      <c r="E93" s="227" t="s">
        <v>155</v>
      </c>
      <c r="F93" s="164">
        <v>1</v>
      </c>
      <c r="G93" s="565"/>
      <c r="H93" s="4283">
        <f t="shared" si="5"/>
        <v>0</v>
      </c>
      <c r="I93" s="230" t="s">
        <v>644</v>
      </c>
      <c r="K93" s="5525"/>
    </row>
    <row r="94" spans="1:18" s="120" customFormat="1" ht="27" customHeight="1">
      <c r="A94" s="391" t="s">
        <v>971</v>
      </c>
      <c r="B94" s="115"/>
      <c r="C94" s="227" t="s">
        <v>972</v>
      </c>
      <c r="D94" s="163" t="s">
        <v>973</v>
      </c>
      <c r="E94" s="227" t="s">
        <v>155</v>
      </c>
      <c r="F94" s="164">
        <v>1</v>
      </c>
      <c r="G94" s="565"/>
      <c r="H94" s="4283">
        <f t="shared" si="5"/>
        <v>0</v>
      </c>
      <c r="I94" s="230" t="s">
        <v>644</v>
      </c>
    </row>
    <row r="95" spans="1:18" s="120" customFormat="1" ht="27" customHeight="1">
      <c r="A95" s="391"/>
      <c r="B95" s="115"/>
      <c r="C95" s="227"/>
      <c r="D95" s="163" t="s">
        <v>974</v>
      </c>
      <c r="E95" s="227"/>
      <c r="F95" s="164"/>
      <c r="G95" s="513"/>
      <c r="H95" s="4285"/>
      <c r="I95" s="230"/>
    </row>
    <row r="96" spans="1:18" s="120" customFormat="1" ht="27" customHeight="1">
      <c r="A96" s="391"/>
      <c r="B96" s="115"/>
      <c r="C96" s="227"/>
      <c r="D96" s="163" t="s">
        <v>975</v>
      </c>
      <c r="E96" s="227"/>
      <c r="F96" s="164"/>
      <c r="G96" s="513"/>
      <c r="H96" s="4285"/>
      <c r="I96" s="230"/>
    </row>
    <row r="97" spans="1:12" s="571" customFormat="1" ht="13.5" customHeight="1">
      <c r="A97" s="566">
        <v>20</v>
      </c>
      <c r="B97" s="374" t="s">
        <v>933</v>
      </c>
      <c r="C97" s="121" t="s">
        <v>976</v>
      </c>
      <c r="D97" s="567" t="s">
        <v>977</v>
      </c>
      <c r="E97" s="568" t="s">
        <v>23</v>
      </c>
      <c r="F97" s="509">
        <f>ROUND(SUM(F98),3)</f>
        <v>1</v>
      </c>
      <c r="G97" s="569"/>
      <c r="H97" s="3789">
        <f>ROUND(F97*G97,2)</f>
        <v>0</v>
      </c>
      <c r="I97" s="122" t="s">
        <v>60</v>
      </c>
      <c r="J97" s="5526"/>
      <c r="K97" s="5527"/>
      <c r="L97" s="570"/>
    </row>
    <row r="98" spans="1:12" s="571" customFormat="1" ht="13.5" customHeight="1">
      <c r="A98" s="566"/>
      <c r="B98" s="374"/>
      <c r="C98" s="568"/>
      <c r="D98" s="163" t="s">
        <v>978</v>
      </c>
      <c r="E98" s="568"/>
      <c r="F98" s="572">
        <v>1</v>
      </c>
      <c r="G98" s="569"/>
      <c r="H98" s="4286"/>
      <c r="I98" s="573"/>
      <c r="J98" s="5526"/>
      <c r="K98" s="5527"/>
      <c r="L98" s="570"/>
    </row>
    <row r="99" spans="1:12" s="571" customFormat="1" ht="13.5" customHeight="1">
      <c r="A99" s="566"/>
      <c r="B99" s="568"/>
      <c r="C99" s="568"/>
      <c r="D99" s="163" t="s">
        <v>979</v>
      </c>
      <c r="E99" s="568"/>
      <c r="F99" s="574"/>
      <c r="G99" s="569"/>
      <c r="H99" s="4286"/>
      <c r="I99" s="573"/>
      <c r="J99" s="5526"/>
      <c r="K99" s="570"/>
      <c r="L99" s="570"/>
    </row>
    <row r="100" spans="1:12" s="571" customFormat="1" ht="13.5" customHeight="1">
      <c r="A100" s="566"/>
      <c r="B100" s="568"/>
      <c r="C100" s="568"/>
      <c r="D100" s="163" t="s">
        <v>980</v>
      </c>
      <c r="E100" s="568"/>
      <c r="F100" s="574"/>
      <c r="G100" s="569"/>
      <c r="H100" s="4286"/>
      <c r="I100" s="573"/>
      <c r="J100" s="5527"/>
      <c r="K100" s="570"/>
      <c r="L100" s="570"/>
    </row>
    <row r="101" spans="1:12" s="571" customFormat="1" ht="13.5" customHeight="1">
      <c r="A101" s="566"/>
      <c r="B101" s="568"/>
      <c r="C101" s="568"/>
      <c r="D101" s="163" t="s">
        <v>981</v>
      </c>
      <c r="E101" s="568"/>
      <c r="F101" s="574"/>
      <c r="G101" s="569"/>
      <c r="H101" s="4286"/>
      <c r="I101" s="573"/>
      <c r="J101" s="5527"/>
      <c r="K101" s="570"/>
      <c r="L101" s="570"/>
    </row>
    <row r="102" spans="1:12" s="571" customFormat="1" ht="13.5" customHeight="1">
      <c r="A102" s="566"/>
      <c r="B102" s="568"/>
      <c r="C102" s="568"/>
      <c r="D102" s="163" t="s">
        <v>982</v>
      </c>
      <c r="E102" s="568"/>
      <c r="F102" s="574"/>
      <c r="G102" s="569"/>
      <c r="H102" s="4286"/>
      <c r="I102" s="573"/>
      <c r="J102" s="5527"/>
      <c r="K102" s="570"/>
      <c r="L102" s="570"/>
    </row>
    <row r="103" spans="1:12" s="571" customFormat="1" ht="13.5" customHeight="1">
      <c r="A103" s="566"/>
      <c r="B103" s="568"/>
      <c r="C103" s="568"/>
      <c r="D103" s="163" t="s">
        <v>983</v>
      </c>
      <c r="E103" s="568"/>
      <c r="F103" s="574"/>
      <c r="G103" s="569"/>
      <c r="H103" s="4286"/>
      <c r="I103" s="573"/>
      <c r="J103" s="5527"/>
      <c r="K103" s="570"/>
      <c r="L103" s="570"/>
    </row>
    <row r="104" spans="1:12" s="571" customFormat="1" ht="13.5" customHeight="1">
      <c r="A104" s="566"/>
      <c r="B104" s="568"/>
      <c r="C104" s="568"/>
      <c r="D104" s="163" t="s">
        <v>984</v>
      </c>
      <c r="E104" s="568"/>
      <c r="F104" s="574"/>
      <c r="G104" s="569"/>
      <c r="H104" s="4286"/>
      <c r="I104" s="573"/>
      <c r="J104" s="5527"/>
      <c r="K104" s="570"/>
      <c r="L104" s="570"/>
    </row>
    <row r="105" spans="1:12" s="571" customFormat="1" ht="13.5" customHeight="1">
      <c r="A105" s="566"/>
      <c r="B105" s="568"/>
      <c r="C105" s="568"/>
      <c r="D105" s="163" t="s">
        <v>985</v>
      </c>
      <c r="E105" s="568"/>
      <c r="F105" s="574"/>
      <c r="G105" s="569"/>
      <c r="H105" s="4286"/>
      <c r="I105" s="573"/>
      <c r="J105" s="5527"/>
      <c r="K105" s="570"/>
      <c r="L105" s="570"/>
    </row>
    <row r="106" spans="1:12" s="231" customFormat="1" ht="13.5" customHeight="1">
      <c r="A106" s="373"/>
      <c r="B106" s="116"/>
      <c r="C106" s="116"/>
      <c r="D106" s="163" t="s">
        <v>986</v>
      </c>
      <c r="E106" s="575"/>
      <c r="F106" s="576"/>
      <c r="G106" s="118"/>
      <c r="H106" s="4243"/>
      <c r="I106" s="409"/>
      <c r="J106" s="577"/>
    </row>
    <row r="107" spans="1:12" s="120" customFormat="1" ht="13.5" customHeight="1">
      <c r="A107" s="123"/>
      <c r="B107" s="115"/>
      <c r="C107" s="116" t="s">
        <v>987</v>
      </c>
      <c r="D107" s="116" t="s">
        <v>988</v>
      </c>
      <c r="E107" s="116"/>
      <c r="F107" s="185"/>
      <c r="G107" s="118"/>
      <c r="H107" s="4243">
        <f>SUM(H108:H111)</f>
        <v>0</v>
      </c>
      <c r="I107" s="409"/>
    </row>
    <row r="108" spans="1:12" s="120" customFormat="1" ht="13.5" customHeight="1">
      <c r="A108" s="373" t="s">
        <v>989</v>
      </c>
      <c r="B108" s="374" t="s">
        <v>990</v>
      </c>
      <c r="C108" s="121">
        <v>998276101</v>
      </c>
      <c r="D108" s="121" t="s">
        <v>991</v>
      </c>
      <c r="E108" s="121" t="s">
        <v>302</v>
      </c>
      <c r="F108" s="509">
        <f>ROUND(SUM(F109),3)</f>
        <v>0.35899999999999999</v>
      </c>
      <c r="G108" s="137"/>
      <c r="H108" s="3789">
        <f>ROUND(F108*G108,2)</f>
        <v>0</v>
      </c>
      <c r="I108" s="122" t="s">
        <v>142</v>
      </c>
    </row>
    <row r="109" spans="1:12" s="120" customFormat="1" ht="13.5" customHeight="1">
      <c r="A109" s="373"/>
      <c r="B109" s="374"/>
      <c r="C109" s="121"/>
      <c r="D109" s="455" t="s">
        <v>11670</v>
      </c>
      <c r="E109" s="121"/>
      <c r="F109" s="578">
        <f>0.359</f>
        <v>0.35899999999999999</v>
      </c>
      <c r="G109" s="137"/>
      <c r="H109" s="4236"/>
      <c r="I109" s="122"/>
      <c r="J109" s="579"/>
    </row>
    <row r="110" spans="1:12" s="120" customFormat="1" ht="13.5" customHeight="1">
      <c r="A110" s="123">
        <v>22</v>
      </c>
      <c r="B110" s="121" t="s">
        <v>188</v>
      </c>
      <c r="C110" s="121" t="s">
        <v>992</v>
      </c>
      <c r="D110" s="121" t="s">
        <v>993</v>
      </c>
      <c r="E110" s="121" t="s">
        <v>191</v>
      </c>
      <c r="F110" s="509">
        <f>ROUND(SUM(F111),3)</f>
        <v>5</v>
      </c>
      <c r="G110" s="137"/>
      <c r="H110" s="3789">
        <f>ROUND(F110*G110,2)</f>
        <v>0</v>
      </c>
      <c r="I110" s="122" t="s">
        <v>142</v>
      </c>
      <c r="J110" s="505"/>
    </row>
    <row r="111" spans="1:12" s="120" customFormat="1" ht="27" customHeight="1">
      <c r="A111" s="123"/>
      <c r="B111" s="121"/>
      <c r="C111" s="580"/>
      <c r="D111" s="163" t="s">
        <v>994</v>
      </c>
      <c r="E111" s="580"/>
      <c r="F111" s="581">
        <v>5</v>
      </c>
      <c r="G111" s="582"/>
      <c r="H111" s="3805"/>
      <c r="I111" s="119"/>
      <c r="J111" s="505"/>
      <c r="K111" s="583"/>
      <c r="L111" s="583"/>
    </row>
    <row r="112" spans="1:12" s="120" customFormat="1" ht="21" customHeight="1">
      <c r="A112" s="584"/>
      <c r="B112" s="585"/>
      <c r="C112" s="585" t="s">
        <v>995</v>
      </c>
      <c r="D112" s="585" t="s">
        <v>996</v>
      </c>
      <c r="E112" s="585"/>
      <c r="F112" s="586"/>
      <c r="G112" s="587"/>
      <c r="H112" s="4271">
        <f>H113+H127</f>
        <v>0</v>
      </c>
      <c r="I112" s="588"/>
      <c r="J112" s="5528"/>
    </row>
    <row r="113" spans="1:23" s="595" customFormat="1" ht="13.5" customHeight="1">
      <c r="A113" s="589"/>
      <c r="B113" s="590"/>
      <c r="C113" s="591">
        <v>723</v>
      </c>
      <c r="D113" s="591" t="s">
        <v>997</v>
      </c>
      <c r="E113" s="591"/>
      <c r="F113" s="592"/>
      <c r="G113" s="593"/>
      <c r="H113" s="4287">
        <f>SUM(H114:H126)</f>
        <v>0</v>
      </c>
      <c r="I113" s="594"/>
      <c r="J113" s="4966"/>
    </row>
    <row r="114" spans="1:23" s="120" customFormat="1" ht="13.5" customHeight="1">
      <c r="A114" s="123">
        <v>23</v>
      </c>
      <c r="B114" s="121">
        <v>721</v>
      </c>
      <c r="C114" s="121" t="s">
        <v>998</v>
      </c>
      <c r="D114" s="121" t="s">
        <v>999</v>
      </c>
      <c r="E114" s="121" t="s">
        <v>141</v>
      </c>
      <c r="F114" s="509">
        <f>ROUND(SUM(F115),3)</f>
        <v>0.55000000000000004</v>
      </c>
      <c r="G114" s="137"/>
      <c r="H114" s="3789">
        <f>ROUND(F114*G114,2)</f>
        <v>0</v>
      </c>
      <c r="I114" s="122" t="s">
        <v>60</v>
      </c>
      <c r="J114" s="583"/>
      <c r="K114" s="583"/>
      <c r="L114" s="583"/>
      <c r="M114" s="583"/>
      <c r="N114" s="583"/>
      <c r="O114" s="583"/>
      <c r="P114" s="583"/>
      <c r="Q114" s="583"/>
    </row>
    <row r="115" spans="1:23" s="158" customFormat="1" ht="13.5" customHeight="1">
      <c r="A115" s="160"/>
      <c r="B115" s="161"/>
      <c r="C115" s="596"/>
      <c r="D115" s="193" t="s">
        <v>1000</v>
      </c>
      <c r="E115" s="163"/>
      <c r="F115" s="164">
        <f>(0.5)*1.1</f>
        <v>0.55000000000000004</v>
      </c>
      <c r="G115" s="165"/>
      <c r="H115" s="3792"/>
      <c r="I115" s="167"/>
      <c r="J115" s="171"/>
      <c r="U115" s="159"/>
      <c r="W115" s="159"/>
    </row>
    <row r="116" spans="1:23" s="158" customFormat="1" ht="13.5" customHeight="1">
      <c r="A116" s="160"/>
      <c r="B116" s="161"/>
      <c r="C116" s="162"/>
      <c r="D116" s="163" t="s">
        <v>1001</v>
      </c>
      <c r="E116" s="163"/>
      <c r="F116" s="164"/>
      <c r="G116" s="165"/>
      <c r="H116" s="4258"/>
      <c r="I116" s="167"/>
      <c r="J116" s="171"/>
      <c r="L116" s="564"/>
      <c r="M116" s="564"/>
      <c r="Q116" s="597"/>
      <c r="R116" s="597"/>
      <c r="U116" s="159"/>
      <c r="W116" s="159"/>
    </row>
    <row r="117" spans="1:23" s="120" customFormat="1" ht="27" customHeight="1">
      <c r="A117" s="123">
        <v>24</v>
      </c>
      <c r="B117" s="121">
        <v>721</v>
      </c>
      <c r="C117" s="121">
        <v>723150304</v>
      </c>
      <c r="D117" s="121" t="s">
        <v>1002</v>
      </c>
      <c r="E117" s="121" t="s">
        <v>141</v>
      </c>
      <c r="F117" s="509">
        <f>ROUND(SUM(F118),3)</f>
        <v>1.1000000000000001</v>
      </c>
      <c r="G117" s="137"/>
      <c r="H117" s="3789">
        <f>ROUND(F117*G117,2)</f>
        <v>0</v>
      </c>
      <c r="I117" s="122" t="s">
        <v>863</v>
      </c>
      <c r="J117" s="583"/>
      <c r="K117" s="583"/>
      <c r="L117" s="583"/>
      <c r="M117" s="583"/>
      <c r="N117" s="583"/>
      <c r="O117" s="583"/>
      <c r="P117" s="583"/>
      <c r="Q117" s="583"/>
    </row>
    <row r="118" spans="1:23" s="158" customFormat="1" ht="13.5" customHeight="1">
      <c r="A118" s="160"/>
      <c r="B118" s="161"/>
      <c r="C118" s="596"/>
      <c r="D118" s="193" t="s">
        <v>1003</v>
      </c>
      <c r="E118" s="163"/>
      <c r="F118" s="164">
        <f>(1)*1.1</f>
        <v>1.1000000000000001</v>
      </c>
      <c r="G118" s="165"/>
      <c r="H118" s="3792"/>
      <c r="I118" s="167"/>
      <c r="J118" s="171"/>
      <c r="U118" s="159"/>
      <c r="W118" s="159"/>
    </row>
    <row r="119" spans="1:23" s="158" customFormat="1" ht="13.5" customHeight="1">
      <c r="A119" s="160"/>
      <c r="B119" s="161"/>
      <c r="C119" s="162"/>
      <c r="D119" s="163" t="s">
        <v>1001</v>
      </c>
      <c r="E119" s="163"/>
      <c r="F119" s="164"/>
      <c r="G119" s="165"/>
      <c r="H119" s="4258"/>
      <c r="I119" s="167"/>
      <c r="J119" s="171"/>
      <c r="L119" s="564"/>
      <c r="M119" s="564"/>
      <c r="Q119" s="597"/>
      <c r="R119" s="597"/>
      <c r="U119" s="159"/>
      <c r="W119" s="159"/>
    </row>
    <row r="120" spans="1:23" s="120" customFormat="1" ht="13.5" customHeight="1">
      <c r="A120" s="123">
        <v>25</v>
      </c>
      <c r="B120" s="121">
        <v>721</v>
      </c>
      <c r="C120" s="121" t="s">
        <v>1004</v>
      </c>
      <c r="D120" s="121" t="s">
        <v>1005</v>
      </c>
      <c r="E120" s="121" t="s">
        <v>141</v>
      </c>
      <c r="F120" s="509">
        <f>ROUND(SUM(F121),3)</f>
        <v>1.65</v>
      </c>
      <c r="G120" s="137"/>
      <c r="H120" s="3789">
        <f>ROUND(F120*G120,2)</f>
        <v>0</v>
      </c>
      <c r="I120" s="122" t="s">
        <v>60</v>
      </c>
    </row>
    <row r="121" spans="1:23" s="158" customFormat="1" ht="13.5" customHeight="1">
      <c r="A121" s="160"/>
      <c r="B121" s="161"/>
      <c r="C121" s="596"/>
      <c r="D121" s="193" t="s">
        <v>1006</v>
      </c>
      <c r="E121" s="163"/>
      <c r="F121" s="164">
        <f>(1.5)*1.1</f>
        <v>1.6500000000000001</v>
      </c>
      <c r="G121" s="165"/>
      <c r="H121" s="3792"/>
      <c r="I121" s="167"/>
      <c r="J121" s="171"/>
      <c r="U121" s="159"/>
      <c r="W121" s="159"/>
    </row>
    <row r="122" spans="1:23" s="158" customFormat="1" ht="13.5" customHeight="1">
      <c r="A122" s="160"/>
      <c r="B122" s="161"/>
      <c r="C122" s="162"/>
      <c r="D122" s="163" t="s">
        <v>1001</v>
      </c>
      <c r="E122" s="163"/>
      <c r="F122" s="164"/>
      <c r="G122" s="165"/>
      <c r="H122" s="4258"/>
      <c r="I122" s="167"/>
      <c r="J122" s="171"/>
      <c r="L122" s="4967"/>
      <c r="P122" s="4968"/>
      <c r="Q122" s="597"/>
      <c r="R122" s="597"/>
      <c r="U122" s="159"/>
      <c r="W122" s="159"/>
    </row>
    <row r="123" spans="1:23" s="120" customFormat="1" ht="13.5" customHeight="1">
      <c r="A123" s="123">
        <v>26</v>
      </c>
      <c r="B123" s="121" t="s">
        <v>1007</v>
      </c>
      <c r="C123" s="121">
        <v>998723201</v>
      </c>
      <c r="D123" s="121" t="s">
        <v>1008</v>
      </c>
      <c r="E123" s="121" t="s">
        <v>8</v>
      </c>
      <c r="F123" s="173">
        <v>1.04</v>
      </c>
      <c r="G123" s="137"/>
      <c r="H123" s="3789">
        <f>ROUND(F123*G123,2)</f>
        <v>0</v>
      </c>
      <c r="I123" s="122" t="s">
        <v>142</v>
      </c>
      <c r="J123" s="4991"/>
      <c r="K123" s="598"/>
    </row>
    <row r="124" spans="1:23" s="120" customFormat="1" ht="13.5" customHeight="1">
      <c r="A124" s="123">
        <v>27</v>
      </c>
      <c r="B124" s="121" t="s">
        <v>188</v>
      </c>
      <c r="C124" s="121" t="s">
        <v>1009</v>
      </c>
      <c r="D124" s="121" t="s">
        <v>1010</v>
      </c>
      <c r="E124" s="121" t="s">
        <v>191</v>
      </c>
      <c r="F124" s="509">
        <f>ROUND(SUM(F125),3)</f>
        <v>1</v>
      </c>
      <c r="G124" s="137"/>
      <c r="H124" s="3789">
        <f>ROUND(F124*G124,2)</f>
        <v>0</v>
      </c>
      <c r="I124" s="122" t="s">
        <v>142</v>
      </c>
    </row>
    <row r="125" spans="1:23" s="158" customFormat="1" ht="13.5" customHeight="1">
      <c r="A125" s="160"/>
      <c r="B125" s="161"/>
      <c r="C125" s="450"/>
      <c r="D125" s="193" t="s">
        <v>1011</v>
      </c>
      <c r="E125" s="163"/>
      <c r="F125" s="164">
        <v>1</v>
      </c>
      <c r="G125" s="165"/>
      <c r="H125" s="3792"/>
      <c r="I125" s="167"/>
      <c r="J125" s="171"/>
      <c r="U125" s="159"/>
      <c r="W125" s="159"/>
    </row>
    <row r="126" spans="1:23" s="158" customFormat="1" ht="13.5" customHeight="1">
      <c r="A126" s="160"/>
      <c r="B126" s="161"/>
      <c r="C126" s="450"/>
      <c r="D126" s="193" t="s">
        <v>1012</v>
      </c>
      <c r="E126" s="163"/>
      <c r="F126" s="164"/>
      <c r="G126" s="165"/>
      <c r="H126" s="3792"/>
      <c r="I126" s="167"/>
      <c r="J126" s="171"/>
      <c r="U126" s="159"/>
      <c r="W126" s="159"/>
    </row>
    <row r="127" spans="1:23" s="602" customFormat="1" ht="13.5" customHeight="1">
      <c r="A127" s="599"/>
      <c r="B127" s="116"/>
      <c r="C127" s="116">
        <v>783</v>
      </c>
      <c r="D127" s="116" t="s">
        <v>1013</v>
      </c>
      <c r="E127" s="116"/>
      <c r="F127" s="185"/>
      <c r="G127" s="600"/>
      <c r="H127" s="4240">
        <f>SUM(H128:H178)</f>
        <v>0</v>
      </c>
      <c r="I127" s="601"/>
    </row>
    <row r="128" spans="1:23" s="602" customFormat="1" ht="13.5" customHeight="1">
      <c r="A128" s="123">
        <v>28</v>
      </c>
      <c r="B128" s="121">
        <v>783</v>
      </c>
      <c r="C128" s="121">
        <v>783614601</v>
      </c>
      <c r="D128" s="121" t="s">
        <v>1014</v>
      </c>
      <c r="E128" s="121" t="s">
        <v>155</v>
      </c>
      <c r="F128" s="509">
        <f>ROUND(SUM(F130:F138),3)</f>
        <v>12</v>
      </c>
      <c r="G128" s="137"/>
      <c r="H128" s="3789">
        <f>ROUND(F128*G128,2)</f>
        <v>0</v>
      </c>
      <c r="I128" s="603" t="s">
        <v>142</v>
      </c>
      <c r="J128" s="499"/>
    </row>
    <row r="129" spans="1:13" s="602" customFormat="1" ht="13.5" customHeight="1">
      <c r="A129" s="123"/>
      <c r="B129" s="121"/>
      <c r="C129" s="121"/>
      <c r="D129" s="163" t="s">
        <v>1015</v>
      </c>
      <c r="E129" s="121"/>
      <c r="F129" s="604"/>
      <c r="G129" s="137"/>
      <c r="H129" s="4236"/>
      <c r="I129" s="122"/>
      <c r="J129" s="499"/>
    </row>
    <row r="130" spans="1:13" s="602" customFormat="1" ht="13.5" customHeight="1">
      <c r="A130" s="123"/>
      <c r="B130" s="121"/>
      <c r="C130" s="121"/>
      <c r="D130" s="163" t="s">
        <v>1016</v>
      </c>
      <c r="E130" s="121"/>
      <c r="F130" s="164">
        <v>2</v>
      </c>
      <c r="G130" s="137"/>
      <c r="H130" s="4236"/>
      <c r="I130" s="122"/>
      <c r="J130" s="499"/>
    </row>
    <row r="131" spans="1:13" s="602" customFormat="1" ht="13.5" customHeight="1">
      <c r="A131" s="123"/>
      <c r="B131" s="121"/>
      <c r="C131" s="121"/>
      <c r="D131" s="163" t="s">
        <v>1017</v>
      </c>
      <c r="E131" s="121"/>
      <c r="F131" s="164">
        <v>1</v>
      </c>
      <c r="G131" s="137"/>
      <c r="H131" s="4236"/>
      <c r="I131" s="122"/>
      <c r="J131" s="499"/>
    </row>
    <row r="132" spans="1:13" s="602" customFormat="1" ht="13.5" customHeight="1">
      <c r="A132" s="123"/>
      <c r="B132" s="121"/>
      <c r="C132" s="121"/>
      <c r="D132" s="163" t="s">
        <v>1018</v>
      </c>
      <c r="E132" s="121"/>
      <c r="F132" s="164">
        <v>2</v>
      </c>
      <c r="G132" s="137"/>
      <c r="H132" s="4236"/>
      <c r="I132" s="122"/>
      <c r="J132" s="499"/>
    </row>
    <row r="133" spans="1:13" s="602" customFormat="1" ht="13.5" customHeight="1">
      <c r="A133" s="123"/>
      <c r="B133" s="121"/>
      <c r="C133" s="121"/>
      <c r="D133" s="163" t="s">
        <v>1019</v>
      </c>
      <c r="E133" s="121"/>
      <c r="F133" s="164">
        <v>1</v>
      </c>
      <c r="G133" s="137"/>
      <c r="H133" s="4236"/>
      <c r="I133" s="122"/>
      <c r="J133" s="499"/>
    </row>
    <row r="134" spans="1:13" s="602" customFormat="1" ht="13.5" customHeight="1">
      <c r="A134" s="123"/>
      <c r="B134" s="121"/>
      <c r="C134" s="121"/>
      <c r="D134" s="163" t="s">
        <v>1020</v>
      </c>
      <c r="E134" s="121"/>
      <c r="F134" s="164">
        <v>1</v>
      </c>
      <c r="G134" s="137"/>
      <c r="H134" s="4236"/>
      <c r="I134" s="122"/>
      <c r="J134" s="499"/>
    </row>
    <row r="135" spans="1:13" s="602" customFormat="1" ht="13.5" customHeight="1">
      <c r="A135" s="123"/>
      <c r="B135" s="121"/>
      <c r="C135" s="121"/>
      <c r="D135" s="163" t="s">
        <v>1021</v>
      </c>
      <c r="E135" s="121"/>
      <c r="F135" s="164">
        <v>1</v>
      </c>
      <c r="G135" s="137"/>
      <c r="H135" s="4236"/>
      <c r="I135" s="122"/>
      <c r="J135" s="499"/>
    </row>
    <row r="136" spans="1:13" s="602" customFormat="1" ht="13.5" customHeight="1">
      <c r="A136" s="123"/>
      <c r="B136" s="121"/>
      <c r="C136" s="121"/>
      <c r="D136" s="163" t="s">
        <v>1022</v>
      </c>
      <c r="E136" s="121"/>
      <c r="F136" s="164">
        <v>2</v>
      </c>
      <c r="G136" s="137"/>
      <c r="H136" s="4236"/>
      <c r="I136" s="122"/>
      <c r="J136" s="499"/>
    </row>
    <row r="137" spans="1:13" s="602" customFormat="1" ht="13.5" customHeight="1">
      <c r="A137" s="123"/>
      <c r="B137" s="121"/>
      <c r="C137" s="121"/>
      <c r="D137" s="163" t="s">
        <v>1023</v>
      </c>
      <c r="E137" s="121"/>
      <c r="F137" s="164">
        <v>1</v>
      </c>
      <c r="G137" s="137"/>
      <c r="H137" s="4236"/>
      <c r="I137" s="122"/>
      <c r="J137" s="499"/>
    </row>
    <row r="138" spans="1:13" s="602" customFormat="1" ht="13.5" customHeight="1">
      <c r="A138" s="123"/>
      <c r="B138" s="121"/>
      <c r="C138" s="121"/>
      <c r="D138" s="163" t="s">
        <v>1024</v>
      </c>
      <c r="E138" s="121"/>
      <c r="F138" s="164">
        <v>1</v>
      </c>
      <c r="G138" s="137"/>
      <c r="H138" s="4236"/>
      <c r="I138" s="122"/>
      <c r="J138" s="499"/>
    </row>
    <row r="139" spans="1:13" s="608" customFormat="1" ht="13.5" customHeight="1">
      <c r="A139" s="605">
        <v>29</v>
      </c>
      <c r="B139" s="606">
        <v>783</v>
      </c>
      <c r="C139" s="606">
        <v>783614651</v>
      </c>
      <c r="D139" s="606" t="s">
        <v>1025</v>
      </c>
      <c r="E139" s="606" t="s">
        <v>141</v>
      </c>
      <c r="F139" s="509">
        <f>ROUND(SUM(F141:F143),3)</f>
        <v>3</v>
      </c>
      <c r="G139" s="607"/>
      <c r="H139" s="3789">
        <f>ROUND(F139*G139,2)</f>
        <v>0</v>
      </c>
      <c r="I139" s="603" t="s">
        <v>142</v>
      </c>
      <c r="J139" s="5529"/>
      <c r="M139" s="5530"/>
    </row>
    <row r="140" spans="1:13" s="608" customFormat="1" ht="13.5" customHeight="1">
      <c r="A140" s="605"/>
      <c r="B140" s="606"/>
      <c r="C140" s="606"/>
      <c r="D140" s="609" t="s">
        <v>1026</v>
      </c>
      <c r="E140" s="606"/>
      <c r="F140" s="610"/>
      <c r="G140" s="607"/>
      <c r="H140" s="4288"/>
      <c r="I140" s="603"/>
      <c r="M140" s="5530"/>
    </row>
    <row r="141" spans="1:13" s="608" customFormat="1" ht="13.5" customHeight="1">
      <c r="A141" s="605"/>
      <c r="B141" s="606"/>
      <c r="C141" s="606"/>
      <c r="D141" s="609" t="s">
        <v>1027</v>
      </c>
      <c r="E141" s="606"/>
      <c r="F141" s="610">
        <f>0.5</f>
        <v>0.5</v>
      </c>
      <c r="G141" s="607"/>
      <c r="H141" s="4288"/>
      <c r="I141" s="603"/>
      <c r="M141" s="5530"/>
    </row>
    <row r="142" spans="1:13" s="608" customFormat="1" ht="13.5" customHeight="1">
      <c r="A142" s="605"/>
      <c r="B142" s="606"/>
      <c r="C142" s="606"/>
      <c r="D142" s="609" t="s">
        <v>1028</v>
      </c>
      <c r="E142" s="606"/>
      <c r="F142" s="610">
        <f>1</f>
        <v>1</v>
      </c>
      <c r="G142" s="607"/>
      <c r="H142" s="4288"/>
      <c r="I142" s="603"/>
    </row>
    <row r="143" spans="1:13" s="608" customFormat="1" ht="13.5" customHeight="1">
      <c r="A143" s="605"/>
      <c r="B143" s="606"/>
      <c r="C143" s="606"/>
      <c r="D143" s="609" t="s">
        <v>1029</v>
      </c>
      <c r="E143" s="606"/>
      <c r="F143" s="610">
        <f>1.5</f>
        <v>1.5</v>
      </c>
      <c r="G143" s="607"/>
      <c r="H143" s="4288"/>
      <c r="I143" s="603"/>
      <c r="M143" s="5530"/>
    </row>
    <row r="144" spans="1:13" s="602" customFormat="1" ht="13.5" customHeight="1">
      <c r="A144" s="123">
        <v>30</v>
      </c>
      <c r="B144" s="121">
        <v>783</v>
      </c>
      <c r="C144" s="121">
        <v>783615501</v>
      </c>
      <c r="D144" s="121" t="s">
        <v>1030</v>
      </c>
      <c r="E144" s="121" t="s">
        <v>155</v>
      </c>
      <c r="F144" s="509">
        <f>ROUND(SUM(F146:F154),3)</f>
        <v>12</v>
      </c>
      <c r="G144" s="137"/>
      <c r="H144" s="3789">
        <f>ROUND(F144*G144,2)</f>
        <v>0</v>
      </c>
      <c r="I144" s="603" t="s">
        <v>142</v>
      </c>
      <c r="J144" s="499"/>
    </row>
    <row r="145" spans="1:13" s="602" customFormat="1" ht="13.5" customHeight="1">
      <c r="A145" s="123"/>
      <c r="B145" s="121"/>
      <c r="C145" s="121"/>
      <c r="D145" s="163" t="s">
        <v>1031</v>
      </c>
      <c r="E145" s="121"/>
      <c r="F145" s="164"/>
      <c r="G145" s="137"/>
      <c r="H145" s="4236"/>
      <c r="I145" s="122"/>
      <c r="J145" s="499"/>
    </row>
    <row r="146" spans="1:13" s="602" customFormat="1" ht="13.5" customHeight="1">
      <c r="A146" s="123"/>
      <c r="B146" s="121"/>
      <c r="C146" s="121"/>
      <c r="D146" s="163" t="s">
        <v>1016</v>
      </c>
      <c r="E146" s="121"/>
      <c r="F146" s="164">
        <v>2</v>
      </c>
      <c r="G146" s="137"/>
      <c r="H146" s="4236"/>
      <c r="I146" s="122"/>
      <c r="J146" s="499"/>
    </row>
    <row r="147" spans="1:13" s="602" customFormat="1" ht="13.5" customHeight="1">
      <c r="A147" s="123"/>
      <c r="B147" s="121"/>
      <c r="C147" s="121"/>
      <c r="D147" s="163" t="s">
        <v>1017</v>
      </c>
      <c r="E147" s="121"/>
      <c r="F147" s="164">
        <v>1</v>
      </c>
      <c r="G147" s="137"/>
      <c r="H147" s="4236"/>
      <c r="I147" s="122"/>
      <c r="J147" s="499"/>
    </row>
    <row r="148" spans="1:13" s="602" customFormat="1" ht="13.5" customHeight="1">
      <c r="A148" s="123"/>
      <c r="B148" s="121"/>
      <c r="C148" s="121"/>
      <c r="D148" s="163" t="s">
        <v>1018</v>
      </c>
      <c r="E148" s="121"/>
      <c r="F148" s="164">
        <v>2</v>
      </c>
      <c r="G148" s="137"/>
      <c r="H148" s="4236"/>
      <c r="I148" s="122"/>
      <c r="J148" s="499"/>
    </row>
    <row r="149" spans="1:13" s="602" customFormat="1" ht="13.5" customHeight="1">
      <c r="A149" s="123"/>
      <c r="B149" s="121"/>
      <c r="C149" s="121"/>
      <c r="D149" s="163" t="s">
        <v>1019</v>
      </c>
      <c r="E149" s="121"/>
      <c r="F149" s="164">
        <v>1</v>
      </c>
      <c r="G149" s="137"/>
      <c r="H149" s="4236"/>
      <c r="I149" s="122"/>
      <c r="J149" s="499"/>
    </row>
    <row r="150" spans="1:13" s="602" customFormat="1" ht="13.5" customHeight="1">
      <c r="A150" s="123"/>
      <c r="B150" s="121"/>
      <c r="C150" s="121"/>
      <c r="D150" s="163" t="s">
        <v>1020</v>
      </c>
      <c r="E150" s="121"/>
      <c r="F150" s="164">
        <v>1</v>
      </c>
      <c r="G150" s="137"/>
      <c r="H150" s="4236"/>
      <c r="I150" s="122"/>
      <c r="J150" s="499"/>
    </row>
    <row r="151" spans="1:13" s="602" customFormat="1" ht="13.5" customHeight="1">
      <c r="A151" s="123"/>
      <c r="B151" s="121"/>
      <c r="C151" s="121"/>
      <c r="D151" s="163" t="s">
        <v>1021</v>
      </c>
      <c r="E151" s="121"/>
      <c r="F151" s="164">
        <v>1</v>
      </c>
      <c r="G151" s="137"/>
      <c r="H151" s="4236"/>
      <c r="I151" s="122"/>
      <c r="J151" s="499"/>
    </row>
    <row r="152" spans="1:13" s="602" customFormat="1" ht="13.5" customHeight="1">
      <c r="A152" s="123"/>
      <c r="B152" s="121"/>
      <c r="C152" s="121"/>
      <c r="D152" s="163" t="s">
        <v>1022</v>
      </c>
      <c r="E152" s="121"/>
      <c r="F152" s="164">
        <v>2</v>
      </c>
      <c r="G152" s="137"/>
      <c r="H152" s="4236"/>
      <c r="I152" s="122"/>
      <c r="J152" s="499"/>
    </row>
    <row r="153" spans="1:13" s="602" customFormat="1" ht="13.5" customHeight="1">
      <c r="A153" s="123"/>
      <c r="B153" s="121"/>
      <c r="C153" s="121"/>
      <c r="D153" s="163" t="s">
        <v>1023</v>
      </c>
      <c r="E153" s="121"/>
      <c r="F153" s="164">
        <v>1</v>
      </c>
      <c r="G153" s="137"/>
      <c r="H153" s="4236"/>
      <c r="I153" s="122"/>
      <c r="J153" s="499"/>
    </row>
    <row r="154" spans="1:13" s="602" customFormat="1" ht="13.5" customHeight="1">
      <c r="A154" s="123"/>
      <c r="B154" s="121"/>
      <c r="C154" s="121"/>
      <c r="D154" s="163" t="s">
        <v>1024</v>
      </c>
      <c r="E154" s="121"/>
      <c r="F154" s="164">
        <v>1</v>
      </c>
      <c r="G154" s="137"/>
      <c r="H154" s="4236"/>
      <c r="I154" s="122"/>
      <c r="J154" s="499"/>
    </row>
    <row r="155" spans="1:13" s="608" customFormat="1" ht="13.5" customHeight="1">
      <c r="A155" s="605">
        <v>31</v>
      </c>
      <c r="B155" s="606">
        <v>783</v>
      </c>
      <c r="C155" s="606">
        <v>783615551</v>
      </c>
      <c r="D155" s="606" t="s">
        <v>1032</v>
      </c>
      <c r="E155" s="606" t="s">
        <v>141</v>
      </c>
      <c r="F155" s="509">
        <f>ROUND(SUM(F157:F159),3)</f>
        <v>3</v>
      </c>
      <c r="G155" s="607"/>
      <c r="H155" s="3789">
        <f>ROUND(F155*G155,2)</f>
        <v>0</v>
      </c>
      <c r="I155" s="603" t="s">
        <v>142</v>
      </c>
    </row>
    <row r="156" spans="1:13" s="608" customFormat="1" ht="13.5" customHeight="1">
      <c r="A156" s="605"/>
      <c r="B156" s="606"/>
      <c r="C156" s="606"/>
      <c r="D156" s="609" t="s">
        <v>1033</v>
      </c>
      <c r="E156" s="606"/>
      <c r="F156" s="610"/>
      <c r="G156" s="607"/>
      <c r="H156" s="4288"/>
      <c r="I156" s="603"/>
    </row>
    <row r="157" spans="1:13" s="608" customFormat="1" ht="13.5" customHeight="1">
      <c r="A157" s="605"/>
      <c r="B157" s="606"/>
      <c r="C157" s="606"/>
      <c r="D157" s="609" t="s">
        <v>1034</v>
      </c>
      <c r="E157" s="606"/>
      <c r="F157" s="610">
        <f>0.5</f>
        <v>0.5</v>
      </c>
      <c r="G157" s="607"/>
      <c r="H157" s="4288"/>
      <c r="I157" s="603"/>
      <c r="M157" s="5530"/>
    </row>
    <row r="158" spans="1:13" s="608" customFormat="1" ht="13.5" customHeight="1">
      <c r="A158" s="605"/>
      <c r="B158" s="606"/>
      <c r="C158" s="606"/>
      <c r="D158" s="609" t="s">
        <v>1035</v>
      </c>
      <c r="E158" s="606"/>
      <c r="F158" s="610">
        <f>1</f>
        <v>1</v>
      </c>
      <c r="G158" s="607"/>
      <c r="H158" s="4288"/>
      <c r="I158" s="603"/>
    </row>
    <row r="159" spans="1:13" s="608" customFormat="1" ht="13.5" customHeight="1">
      <c r="A159" s="605"/>
      <c r="B159" s="606"/>
      <c r="C159" s="606"/>
      <c r="D159" s="609" t="s">
        <v>1036</v>
      </c>
      <c r="E159" s="606"/>
      <c r="F159" s="610">
        <f>1.5</f>
        <v>1.5</v>
      </c>
      <c r="G159" s="607"/>
      <c r="H159" s="4288"/>
      <c r="I159" s="603"/>
      <c r="M159" s="5530"/>
    </row>
    <row r="160" spans="1:13" s="608" customFormat="1" ht="13.5" customHeight="1">
      <c r="A160" s="605">
        <v>32</v>
      </c>
      <c r="B160" s="606">
        <v>783</v>
      </c>
      <c r="C160" s="606">
        <v>783617511</v>
      </c>
      <c r="D160" s="606" t="s">
        <v>1037</v>
      </c>
      <c r="E160" s="606" t="s">
        <v>155</v>
      </c>
      <c r="F160" s="509">
        <f>ROUND(SUM(F162:F170),3)</f>
        <v>12</v>
      </c>
      <c r="G160" s="607"/>
      <c r="H160" s="3789">
        <f>ROUND(F160*G160,2)</f>
        <v>0</v>
      </c>
      <c r="I160" s="603" t="s">
        <v>142</v>
      </c>
      <c r="J160" s="5531"/>
    </row>
    <row r="161" spans="1:13" s="608" customFormat="1" ht="13.5" customHeight="1">
      <c r="A161" s="605"/>
      <c r="B161" s="606"/>
      <c r="C161" s="606"/>
      <c r="D161" s="609" t="s">
        <v>1038</v>
      </c>
      <c r="E161" s="606"/>
      <c r="F161" s="610"/>
      <c r="G161" s="607"/>
      <c r="H161" s="4288"/>
      <c r="I161" s="603"/>
      <c r="J161" s="5531"/>
    </row>
    <row r="162" spans="1:13" s="602" customFormat="1" ht="13.5" customHeight="1">
      <c r="A162" s="123"/>
      <c r="B162" s="121"/>
      <c r="C162" s="121"/>
      <c r="D162" s="163" t="s">
        <v>1016</v>
      </c>
      <c r="E162" s="121"/>
      <c r="F162" s="164">
        <v>2</v>
      </c>
      <c r="G162" s="137"/>
      <c r="H162" s="4236"/>
      <c r="I162" s="122"/>
      <c r="J162" s="499"/>
    </row>
    <row r="163" spans="1:13" s="602" customFormat="1" ht="13.5" customHeight="1">
      <c r="A163" s="123"/>
      <c r="B163" s="121"/>
      <c r="C163" s="121"/>
      <c r="D163" s="163" t="s">
        <v>1017</v>
      </c>
      <c r="E163" s="121"/>
      <c r="F163" s="164">
        <v>1</v>
      </c>
      <c r="G163" s="137"/>
      <c r="H163" s="4236"/>
      <c r="I163" s="122"/>
      <c r="J163" s="499"/>
    </row>
    <row r="164" spans="1:13" s="602" customFormat="1" ht="13.5" customHeight="1">
      <c r="A164" s="123"/>
      <c r="B164" s="121"/>
      <c r="C164" s="121"/>
      <c r="D164" s="163" t="s">
        <v>1018</v>
      </c>
      <c r="E164" s="121"/>
      <c r="F164" s="164">
        <v>2</v>
      </c>
      <c r="G164" s="137"/>
      <c r="H164" s="4236"/>
      <c r="I164" s="122"/>
      <c r="J164" s="499"/>
    </row>
    <row r="165" spans="1:13" s="602" customFormat="1" ht="13.5" customHeight="1">
      <c r="A165" s="123"/>
      <c r="B165" s="121"/>
      <c r="C165" s="121"/>
      <c r="D165" s="163" t="s">
        <v>1019</v>
      </c>
      <c r="E165" s="121"/>
      <c r="F165" s="164">
        <v>1</v>
      </c>
      <c r="G165" s="137"/>
      <c r="H165" s="4236"/>
      <c r="I165" s="122"/>
      <c r="J165" s="499"/>
    </row>
    <row r="166" spans="1:13" s="602" customFormat="1" ht="13.5" customHeight="1">
      <c r="A166" s="123"/>
      <c r="B166" s="121"/>
      <c r="C166" s="121"/>
      <c r="D166" s="163" t="s">
        <v>1020</v>
      </c>
      <c r="E166" s="121"/>
      <c r="F166" s="164">
        <v>1</v>
      </c>
      <c r="G166" s="137"/>
      <c r="H166" s="4236"/>
      <c r="I166" s="122"/>
      <c r="J166" s="499"/>
    </row>
    <row r="167" spans="1:13" s="602" customFormat="1" ht="13.5" customHeight="1">
      <c r="A167" s="123"/>
      <c r="B167" s="121"/>
      <c r="C167" s="121"/>
      <c r="D167" s="163" t="s">
        <v>1021</v>
      </c>
      <c r="E167" s="121"/>
      <c r="F167" s="164">
        <v>1</v>
      </c>
      <c r="G167" s="137"/>
      <c r="H167" s="4236"/>
      <c r="I167" s="122"/>
      <c r="J167" s="499"/>
    </row>
    <row r="168" spans="1:13" s="602" customFormat="1" ht="13.5" customHeight="1">
      <c r="A168" s="123"/>
      <c r="B168" s="121"/>
      <c r="C168" s="121"/>
      <c r="D168" s="163" t="s">
        <v>1022</v>
      </c>
      <c r="E168" s="121"/>
      <c r="F168" s="164">
        <v>2</v>
      </c>
      <c r="G168" s="137"/>
      <c r="H168" s="4236"/>
      <c r="I168" s="122"/>
      <c r="J168" s="499"/>
    </row>
    <row r="169" spans="1:13" s="602" customFormat="1" ht="13.5" customHeight="1">
      <c r="A169" s="123"/>
      <c r="B169" s="121"/>
      <c r="C169" s="121"/>
      <c r="D169" s="163" t="s">
        <v>1023</v>
      </c>
      <c r="E169" s="121"/>
      <c r="F169" s="164">
        <v>1</v>
      </c>
      <c r="G169" s="137"/>
      <c r="H169" s="4236"/>
      <c r="I169" s="122"/>
      <c r="J169" s="499"/>
    </row>
    <row r="170" spans="1:13" s="602" customFormat="1" ht="13.5" customHeight="1">
      <c r="A170" s="123"/>
      <c r="B170" s="121"/>
      <c r="C170" s="121"/>
      <c r="D170" s="163" t="s">
        <v>1024</v>
      </c>
      <c r="E170" s="121"/>
      <c r="F170" s="164">
        <v>1</v>
      </c>
      <c r="G170" s="137"/>
      <c r="H170" s="4236"/>
      <c r="I170" s="122"/>
      <c r="J170" s="499"/>
    </row>
    <row r="171" spans="1:13" s="608" customFormat="1" ht="13.5" customHeight="1">
      <c r="A171" s="605">
        <v>33</v>
      </c>
      <c r="B171" s="606">
        <v>783</v>
      </c>
      <c r="C171" s="606">
        <v>783617611</v>
      </c>
      <c r="D171" s="606" t="s">
        <v>1039</v>
      </c>
      <c r="E171" s="606" t="s">
        <v>141</v>
      </c>
      <c r="F171" s="509">
        <f>ROUND(SUM(F173:F175),3)</f>
        <v>3</v>
      </c>
      <c r="G171" s="607"/>
      <c r="H171" s="3789">
        <f>ROUND(F171*G171,2)</f>
        <v>0</v>
      </c>
      <c r="I171" s="603" t="s">
        <v>142</v>
      </c>
      <c r="J171" s="5532"/>
    </row>
    <row r="172" spans="1:13" s="608" customFormat="1" ht="13.5" customHeight="1">
      <c r="A172" s="605"/>
      <c r="B172" s="606"/>
      <c r="C172" s="606"/>
      <c r="D172" s="609" t="s">
        <v>1040</v>
      </c>
      <c r="E172" s="606"/>
      <c r="F172" s="610"/>
      <c r="G172" s="607"/>
      <c r="H172" s="4288"/>
      <c r="I172" s="603"/>
    </row>
    <row r="173" spans="1:13" s="608" customFormat="1" ht="13.5" customHeight="1">
      <c r="A173" s="605"/>
      <c r="B173" s="606"/>
      <c r="C173" s="606"/>
      <c r="D173" s="609" t="s">
        <v>1041</v>
      </c>
      <c r="E173" s="606"/>
      <c r="F173" s="610">
        <f>0.5</f>
        <v>0.5</v>
      </c>
      <c r="G173" s="607"/>
      <c r="H173" s="4288"/>
      <c r="I173" s="603"/>
      <c r="M173" s="5530"/>
    </row>
    <row r="174" spans="1:13" s="608" customFormat="1" ht="13.5" customHeight="1">
      <c r="A174" s="605"/>
      <c r="B174" s="606"/>
      <c r="C174" s="606"/>
      <c r="D174" s="609" t="s">
        <v>1042</v>
      </c>
      <c r="E174" s="606"/>
      <c r="F174" s="610">
        <f>1</f>
        <v>1</v>
      </c>
      <c r="G174" s="607"/>
      <c r="H174" s="4288"/>
      <c r="I174" s="603"/>
    </row>
    <row r="175" spans="1:13" s="608" customFormat="1" ht="13.5" customHeight="1">
      <c r="A175" s="605"/>
      <c r="B175" s="606"/>
      <c r="C175" s="606"/>
      <c r="D175" s="609" t="s">
        <v>1043</v>
      </c>
      <c r="E175" s="606"/>
      <c r="F175" s="610">
        <f>1.5</f>
        <v>1.5</v>
      </c>
      <c r="G175" s="607"/>
      <c r="H175" s="4288"/>
      <c r="I175" s="603"/>
      <c r="M175" s="5530"/>
    </row>
    <row r="176" spans="1:13" s="333" customFormat="1" ht="13.5" customHeight="1">
      <c r="A176" s="123">
        <v>34</v>
      </c>
      <c r="B176" s="121" t="s">
        <v>188</v>
      </c>
      <c r="C176" s="121" t="s">
        <v>1044</v>
      </c>
      <c r="D176" s="121" t="s">
        <v>1045</v>
      </c>
      <c r="E176" s="121" t="s">
        <v>191</v>
      </c>
      <c r="F176" s="509">
        <f>ROUND(SUM(F177),3)</f>
        <v>2</v>
      </c>
      <c r="G176" s="388"/>
      <c r="H176" s="3789">
        <f>ROUND(F176*G176,2)</f>
        <v>0</v>
      </c>
      <c r="I176" s="603" t="s">
        <v>142</v>
      </c>
    </row>
    <row r="177" spans="1:10" s="333" customFormat="1" ht="13.5" customHeight="1">
      <c r="A177" s="517"/>
      <c r="B177" s="518"/>
      <c r="C177" s="518"/>
      <c r="D177" s="163" t="s">
        <v>1046</v>
      </c>
      <c r="E177" s="518"/>
      <c r="F177" s="164">
        <v>2</v>
      </c>
      <c r="G177" s="611"/>
      <c r="H177" s="4241"/>
      <c r="I177" s="409"/>
    </row>
    <row r="178" spans="1:10" s="333" customFormat="1" ht="13.5" customHeight="1">
      <c r="A178" s="517"/>
      <c r="B178" s="518"/>
      <c r="C178" s="518"/>
      <c r="D178" s="163" t="s">
        <v>1047</v>
      </c>
      <c r="E178" s="518"/>
      <c r="F178" s="164"/>
      <c r="G178" s="611"/>
      <c r="H178" s="4241"/>
      <c r="I178" s="409"/>
    </row>
    <row r="179" spans="1:10" s="231" customFormat="1" ht="21" customHeight="1">
      <c r="A179" s="123"/>
      <c r="B179" s="115"/>
      <c r="C179" s="116" t="s">
        <v>135</v>
      </c>
      <c r="D179" s="116" t="s">
        <v>136</v>
      </c>
      <c r="E179" s="116"/>
      <c r="F179" s="185"/>
      <c r="G179" s="612"/>
      <c r="H179" s="4240">
        <f>H180</f>
        <v>0</v>
      </c>
      <c r="I179" s="119"/>
    </row>
    <row r="180" spans="1:10" s="231" customFormat="1" ht="13.5" customHeight="1">
      <c r="A180" s="123"/>
      <c r="B180" s="115"/>
      <c r="C180" s="116" t="s">
        <v>1048</v>
      </c>
      <c r="D180" s="116" t="s">
        <v>1049</v>
      </c>
      <c r="E180" s="116"/>
      <c r="F180" s="185"/>
      <c r="G180" s="600"/>
      <c r="H180" s="4240">
        <f>SUM(H181:H205)</f>
        <v>0</v>
      </c>
      <c r="I180" s="409"/>
    </row>
    <row r="181" spans="1:10" s="602" customFormat="1" ht="13.5" customHeight="1">
      <c r="A181" s="123">
        <v>35</v>
      </c>
      <c r="B181" s="374" t="s">
        <v>1050</v>
      </c>
      <c r="C181" s="121">
        <v>230170001</v>
      </c>
      <c r="D181" s="121" t="s">
        <v>1051</v>
      </c>
      <c r="E181" s="121" t="s">
        <v>23</v>
      </c>
      <c r="F181" s="509">
        <f>ROUND(SUM(F183:F184),3)</f>
        <v>2</v>
      </c>
      <c r="G181" s="388"/>
      <c r="H181" s="3789">
        <f>ROUND(F181*G181,2)</f>
        <v>0</v>
      </c>
      <c r="I181" s="122" t="s">
        <v>142</v>
      </c>
      <c r="J181" s="5533"/>
    </row>
    <row r="182" spans="1:10" s="614" customFormat="1" ht="13.5" customHeight="1">
      <c r="A182" s="123"/>
      <c r="B182" s="115"/>
      <c r="C182" s="163"/>
      <c r="D182" s="163" t="s">
        <v>1052</v>
      </c>
      <c r="E182" s="163"/>
      <c r="F182" s="164"/>
      <c r="G182" s="525"/>
      <c r="H182" s="4284"/>
      <c r="I182" s="613"/>
      <c r="J182" s="5533"/>
    </row>
    <row r="183" spans="1:10" s="608" customFormat="1" ht="13.5" customHeight="1">
      <c r="A183" s="605"/>
      <c r="B183" s="606"/>
      <c r="C183" s="606"/>
      <c r="D183" s="609" t="s">
        <v>1053</v>
      </c>
      <c r="E183" s="606"/>
      <c r="F183" s="610">
        <v>1</v>
      </c>
      <c r="G183" s="607"/>
      <c r="H183" s="4288"/>
      <c r="I183" s="603"/>
    </row>
    <row r="184" spans="1:10" s="608" customFormat="1" ht="13.5" customHeight="1">
      <c r="A184" s="605"/>
      <c r="B184" s="606"/>
      <c r="C184" s="606"/>
      <c r="D184" s="609" t="s">
        <v>1054</v>
      </c>
      <c r="E184" s="606"/>
      <c r="F184" s="610">
        <v>1</v>
      </c>
      <c r="G184" s="607"/>
      <c r="H184" s="4288"/>
      <c r="I184" s="603"/>
      <c r="J184" s="615"/>
    </row>
    <row r="185" spans="1:10" s="602" customFormat="1" ht="13.5" customHeight="1">
      <c r="A185" s="123">
        <v>36</v>
      </c>
      <c r="B185" s="374" t="s">
        <v>1050</v>
      </c>
      <c r="C185" s="121">
        <v>230170002</v>
      </c>
      <c r="D185" s="121" t="s">
        <v>1055</v>
      </c>
      <c r="E185" s="121" t="s">
        <v>23</v>
      </c>
      <c r="F185" s="509">
        <f>ROUND(SUM(F187),3)</f>
        <v>1</v>
      </c>
      <c r="G185" s="388"/>
      <c r="H185" s="3789">
        <f>ROUND(F185*G185,2)</f>
        <v>0</v>
      </c>
      <c r="I185" s="122" t="s">
        <v>142</v>
      </c>
      <c r="J185" s="231"/>
    </row>
    <row r="186" spans="1:10" s="614" customFormat="1" ht="13.5" customHeight="1">
      <c r="A186" s="123"/>
      <c r="B186" s="115"/>
      <c r="C186" s="163"/>
      <c r="D186" s="163" t="s">
        <v>1052</v>
      </c>
      <c r="E186" s="163"/>
      <c r="F186" s="164"/>
      <c r="G186" s="525"/>
      <c r="H186" s="4284"/>
      <c r="I186" s="613"/>
      <c r="J186" s="231"/>
    </row>
    <row r="187" spans="1:10" s="608" customFormat="1" ht="13.5" customHeight="1">
      <c r="A187" s="605"/>
      <c r="B187" s="606"/>
      <c r="C187" s="606"/>
      <c r="D187" s="609" t="s">
        <v>1056</v>
      </c>
      <c r="E187" s="606"/>
      <c r="F187" s="610">
        <v>1</v>
      </c>
      <c r="G187" s="607"/>
      <c r="H187" s="4288"/>
      <c r="I187" s="603"/>
    </row>
    <row r="188" spans="1:10" s="614" customFormat="1" ht="13.5" customHeight="1">
      <c r="A188" s="123">
        <v>37</v>
      </c>
      <c r="B188" s="374" t="s">
        <v>1050</v>
      </c>
      <c r="C188" s="121">
        <v>230170011</v>
      </c>
      <c r="D188" s="121" t="s">
        <v>1057</v>
      </c>
      <c r="E188" s="121" t="s">
        <v>141</v>
      </c>
      <c r="F188" s="509">
        <f>ROUND(SUM(F190:F191),3)</f>
        <v>1.5</v>
      </c>
      <c r="G188" s="388"/>
      <c r="H188" s="3789">
        <f>ROUND(F188*G188,2)</f>
        <v>0</v>
      </c>
      <c r="I188" s="122" t="s">
        <v>142</v>
      </c>
      <c r="J188" s="231"/>
    </row>
    <row r="189" spans="1:10" s="614" customFormat="1" ht="13.5" customHeight="1">
      <c r="A189" s="123"/>
      <c r="B189" s="115"/>
      <c r="C189" s="163"/>
      <c r="D189" s="163" t="s">
        <v>1058</v>
      </c>
      <c r="E189" s="163"/>
      <c r="F189" s="164"/>
      <c r="G189" s="525"/>
      <c r="H189" s="4284"/>
      <c r="I189" s="613"/>
      <c r="J189" s="231"/>
    </row>
    <row r="190" spans="1:10" s="608" customFormat="1" ht="13.5" customHeight="1">
      <c r="A190" s="605"/>
      <c r="B190" s="606"/>
      <c r="C190" s="606"/>
      <c r="D190" s="609" t="s">
        <v>1059</v>
      </c>
      <c r="E190" s="606"/>
      <c r="F190" s="610">
        <f>0.5</f>
        <v>0.5</v>
      </c>
      <c r="G190" s="607"/>
      <c r="H190" s="4288"/>
      <c r="I190" s="603"/>
    </row>
    <row r="191" spans="1:10" s="608" customFormat="1" ht="13.5" customHeight="1">
      <c r="A191" s="605"/>
      <c r="B191" s="606"/>
      <c r="C191" s="606"/>
      <c r="D191" s="609" t="s">
        <v>1060</v>
      </c>
      <c r="E191" s="606"/>
      <c r="F191" s="610">
        <f>1</f>
        <v>1</v>
      </c>
      <c r="G191" s="607"/>
      <c r="H191" s="4288"/>
      <c r="I191" s="603"/>
    </row>
    <row r="192" spans="1:10" s="614" customFormat="1" ht="13.5" customHeight="1">
      <c r="A192" s="123">
        <v>38</v>
      </c>
      <c r="B192" s="374" t="s">
        <v>1050</v>
      </c>
      <c r="C192" s="121">
        <v>230170012</v>
      </c>
      <c r="D192" s="121" t="s">
        <v>1061</v>
      </c>
      <c r="E192" s="121" t="s">
        <v>141</v>
      </c>
      <c r="F192" s="509">
        <f>ROUND(SUM(F194),3)</f>
        <v>1.5</v>
      </c>
      <c r="G192" s="388"/>
      <c r="H192" s="3789">
        <f>ROUND(F192*G192,2)</f>
        <v>0</v>
      </c>
      <c r="I192" s="122" t="s">
        <v>142</v>
      </c>
      <c r="J192" s="231"/>
    </row>
    <row r="193" spans="1:20" s="614" customFormat="1" ht="13.5" customHeight="1">
      <c r="A193" s="123"/>
      <c r="B193" s="115"/>
      <c r="C193" s="163"/>
      <c r="D193" s="163" t="s">
        <v>1058</v>
      </c>
      <c r="E193" s="163"/>
      <c r="F193" s="164"/>
      <c r="G193" s="525"/>
      <c r="H193" s="4284"/>
      <c r="I193" s="613"/>
      <c r="J193" s="231"/>
    </row>
    <row r="194" spans="1:20" s="608" customFormat="1" ht="13.5" customHeight="1">
      <c r="A194" s="605"/>
      <c r="B194" s="606"/>
      <c r="C194" s="606"/>
      <c r="D194" s="609" t="s">
        <v>1062</v>
      </c>
      <c r="E194" s="606"/>
      <c r="F194" s="610">
        <f>1.5</f>
        <v>1.5</v>
      </c>
      <c r="G194" s="607"/>
      <c r="H194" s="4288"/>
      <c r="I194" s="603"/>
    </row>
    <row r="195" spans="1:20" s="614" customFormat="1" ht="13.5" customHeight="1">
      <c r="A195" s="123">
        <v>39</v>
      </c>
      <c r="B195" s="374" t="s">
        <v>1050</v>
      </c>
      <c r="C195" s="121" t="s">
        <v>1063</v>
      </c>
      <c r="D195" s="121" t="s">
        <v>1064</v>
      </c>
      <c r="E195" s="121" t="s">
        <v>191</v>
      </c>
      <c r="F195" s="509">
        <f>ROUND(SUM(F197),3)</f>
        <v>1</v>
      </c>
      <c r="G195" s="388"/>
      <c r="H195" s="3789">
        <f>ROUND(F195*G195,2)</f>
        <v>0</v>
      </c>
      <c r="I195" s="122" t="s">
        <v>644</v>
      </c>
      <c r="J195" s="5534"/>
    </row>
    <row r="196" spans="1:20" s="614" customFormat="1" ht="27" customHeight="1">
      <c r="A196" s="123"/>
      <c r="B196" s="115"/>
      <c r="C196" s="163"/>
      <c r="D196" s="163" t="s">
        <v>1065</v>
      </c>
      <c r="E196" s="163"/>
      <c r="F196" s="164"/>
      <c r="G196" s="525"/>
      <c r="H196" s="4284"/>
      <c r="I196" s="613"/>
      <c r="J196" s="231"/>
    </row>
    <row r="197" spans="1:20" s="608" customFormat="1" ht="13.5" customHeight="1">
      <c r="A197" s="605"/>
      <c r="B197" s="606"/>
      <c r="C197" s="606"/>
      <c r="D197" s="609" t="s">
        <v>1066</v>
      </c>
      <c r="E197" s="606"/>
      <c r="F197" s="610">
        <v>1</v>
      </c>
      <c r="G197" s="607"/>
      <c r="H197" s="4288"/>
      <c r="I197" s="603"/>
    </row>
    <row r="198" spans="1:20" s="608" customFormat="1" ht="40.5" customHeight="1">
      <c r="A198" s="605"/>
      <c r="B198" s="606"/>
      <c r="C198" s="606"/>
      <c r="D198" s="609" t="s">
        <v>1067</v>
      </c>
      <c r="E198" s="606"/>
      <c r="F198" s="610"/>
      <c r="G198" s="607"/>
      <c r="H198" s="4288"/>
      <c r="I198" s="603"/>
    </row>
    <row r="199" spans="1:20" s="602" customFormat="1" ht="13.5" customHeight="1">
      <c r="A199" s="123">
        <v>40</v>
      </c>
      <c r="B199" s="374" t="s">
        <v>1050</v>
      </c>
      <c r="C199" s="121">
        <v>230230076</v>
      </c>
      <c r="D199" s="121" t="s">
        <v>1068</v>
      </c>
      <c r="E199" s="121" t="s">
        <v>141</v>
      </c>
      <c r="F199" s="509">
        <f>ROUND(SUM(F201:F203),3)</f>
        <v>3</v>
      </c>
      <c r="G199" s="388"/>
      <c r="H199" s="3789">
        <f>ROUND(F199*G199,2)</f>
        <v>0</v>
      </c>
      <c r="I199" s="122" t="s">
        <v>142</v>
      </c>
      <c r="J199" s="5535"/>
    </row>
    <row r="200" spans="1:20" s="614" customFormat="1" ht="13.5" customHeight="1">
      <c r="A200" s="123"/>
      <c r="B200" s="115"/>
      <c r="C200" s="163"/>
      <c r="D200" s="163" t="s">
        <v>1069</v>
      </c>
      <c r="E200" s="163"/>
      <c r="F200" s="581"/>
      <c r="G200" s="525"/>
      <c r="H200" s="4284"/>
      <c r="I200" s="613"/>
      <c r="J200" s="231"/>
    </row>
    <row r="201" spans="1:20" s="608" customFormat="1" ht="13.5" customHeight="1">
      <c r="A201" s="605"/>
      <c r="B201" s="606"/>
      <c r="C201" s="606"/>
      <c r="D201" s="609" t="s">
        <v>1070</v>
      </c>
      <c r="E201" s="606"/>
      <c r="F201" s="610">
        <f>0.5</f>
        <v>0.5</v>
      </c>
      <c r="G201" s="607"/>
      <c r="H201" s="4288"/>
      <c r="I201" s="603"/>
    </row>
    <row r="202" spans="1:20" s="608" customFormat="1" ht="13.5" customHeight="1">
      <c r="A202" s="605"/>
      <c r="B202" s="606"/>
      <c r="C202" s="606"/>
      <c r="D202" s="609" t="s">
        <v>1071</v>
      </c>
      <c r="E202" s="606"/>
      <c r="F202" s="610">
        <f>1</f>
        <v>1</v>
      </c>
      <c r="G202" s="607"/>
      <c r="H202" s="4288"/>
      <c r="I202" s="603"/>
    </row>
    <row r="203" spans="1:20" s="608" customFormat="1" ht="13.5" customHeight="1">
      <c r="A203" s="605"/>
      <c r="B203" s="606"/>
      <c r="C203" s="606"/>
      <c r="D203" s="609" t="s">
        <v>1072</v>
      </c>
      <c r="E203" s="606"/>
      <c r="F203" s="610">
        <f>1.5</f>
        <v>1.5</v>
      </c>
      <c r="G203" s="607"/>
      <c r="H203" s="4288"/>
      <c r="I203" s="603"/>
    </row>
    <row r="204" spans="1:20" s="602" customFormat="1" ht="13.5" customHeight="1">
      <c r="A204" s="123">
        <v>41</v>
      </c>
      <c r="B204" s="374" t="s">
        <v>188</v>
      </c>
      <c r="C204" s="121" t="s">
        <v>992</v>
      </c>
      <c r="D204" s="121" t="s">
        <v>993</v>
      </c>
      <c r="E204" s="121" t="s">
        <v>191</v>
      </c>
      <c r="F204" s="509">
        <f>ROUND(SUM(F205),3)</f>
        <v>2</v>
      </c>
      <c r="G204" s="388"/>
      <c r="H204" s="3789">
        <f>ROUND(F204*G204,2)</f>
        <v>0</v>
      </c>
      <c r="I204" s="122" t="s">
        <v>142</v>
      </c>
      <c r="J204" s="231"/>
    </row>
    <row r="205" spans="1:20" s="120" customFormat="1" ht="27" customHeight="1">
      <c r="A205" s="123"/>
      <c r="B205" s="121"/>
      <c r="C205" s="580"/>
      <c r="D205" s="163" t="s">
        <v>1073</v>
      </c>
      <c r="E205" s="580"/>
      <c r="F205" s="581">
        <v>2</v>
      </c>
      <c r="G205" s="616"/>
      <c r="H205" s="4289"/>
      <c r="I205" s="119"/>
      <c r="J205" s="5536"/>
      <c r="K205" s="271"/>
      <c r="L205" s="271"/>
      <c r="M205" s="271"/>
      <c r="N205" s="271"/>
      <c r="O205" s="5537"/>
      <c r="P205" s="271"/>
      <c r="Q205" s="271"/>
      <c r="R205" s="271"/>
      <c r="S205" s="271"/>
      <c r="T205" s="5537"/>
    </row>
    <row r="206" spans="1:20" ht="21" customHeight="1">
      <c r="A206" s="617"/>
      <c r="B206" s="618"/>
      <c r="C206" s="618"/>
      <c r="D206" s="618" t="s">
        <v>0</v>
      </c>
      <c r="E206" s="618"/>
      <c r="F206" s="619"/>
      <c r="G206" s="620"/>
      <c r="H206" s="620">
        <f>H179+H112+H8</f>
        <v>0</v>
      </c>
      <c r="I206" s="106"/>
    </row>
    <row r="207" spans="1:20">
      <c r="A207" s="621"/>
      <c r="B207" s="621"/>
      <c r="C207" s="622"/>
      <c r="D207" s="622"/>
      <c r="E207" s="623"/>
      <c r="F207" s="624"/>
      <c r="G207" s="625"/>
      <c r="H207" s="625"/>
      <c r="I207" s="626"/>
    </row>
    <row r="208" spans="1:20" ht="13.5" customHeight="1">
      <c r="A208" s="5716" t="s">
        <v>99</v>
      </c>
      <c r="B208" s="5717"/>
      <c r="C208" s="5718"/>
      <c r="D208" s="627" t="s">
        <v>10599</v>
      </c>
      <c r="E208" s="628"/>
      <c r="F208" s="629"/>
      <c r="G208" s="630"/>
      <c r="H208" s="4280">
        <f>H206</f>
        <v>0</v>
      </c>
      <c r="I208" s="631"/>
      <c r="J208" s="5538"/>
    </row>
    <row r="209" spans="1:9" ht="13.5" customHeight="1">
      <c r="A209" s="632"/>
      <c r="B209" s="633"/>
      <c r="C209" s="633"/>
      <c r="D209" s="634"/>
      <c r="E209" s="635"/>
      <c r="F209" s="636"/>
      <c r="G209" s="637"/>
      <c r="H209" s="638"/>
      <c r="I209" s="106"/>
    </row>
    <row r="210" spans="1:9" ht="13.5" customHeight="1">
      <c r="A210" s="639" t="s">
        <v>1</v>
      </c>
      <c r="B210" s="639"/>
      <c r="C210" s="639"/>
      <c r="D210" s="639"/>
      <c r="E210" s="639"/>
      <c r="F210" s="639"/>
      <c r="G210" s="639"/>
      <c r="H210" s="639"/>
      <c r="I210" s="639"/>
    </row>
    <row r="211" spans="1:9" ht="27" customHeight="1">
      <c r="A211" s="5672" t="s">
        <v>308</v>
      </c>
      <c r="B211" s="5672"/>
      <c r="C211" s="5672"/>
      <c r="D211" s="5672"/>
      <c r="E211" s="5672"/>
      <c r="F211" s="5672"/>
      <c r="G211" s="5672"/>
      <c r="H211" s="639"/>
      <c r="I211" s="106"/>
    </row>
    <row r="212" spans="1:9" ht="93.75" customHeight="1">
      <c r="A212" s="5672" t="s">
        <v>26</v>
      </c>
      <c r="B212" s="5672"/>
      <c r="C212" s="5672"/>
      <c r="D212" s="5672"/>
      <c r="E212" s="5672"/>
      <c r="F212" s="5672"/>
      <c r="G212" s="5672"/>
      <c r="H212" s="639"/>
      <c r="I212" s="639"/>
    </row>
    <row r="213" spans="1:9" ht="13.5" customHeight="1">
      <c r="A213" s="5672" t="s">
        <v>27</v>
      </c>
      <c r="B213" s="5672"/>
      <c r="C213" s="5672"/>
      <c r="D213" s="5672"/>
      <c r="E213" s="5672"/>
      <c r="F213" s="5672"/>
      <c r="G213" s="5672"/>
      <c r="H213" s="640"/>
      <c r="I213" s="640"/>
    </row>
    <row r="214" spans="1:9" ht="13.5" customHeight="1">
      <c r="A214" s="5672" t="s">
        <v>28</v>
      </c>
      <c r="B214" s="5672"/>
      <c r="C214" s="5672"/>
      <c r="D214" s="5672"/>
      <c r="E214" s="5672"/>
      <c r="F214" s="5672"/>
      <c r="G214" s="5672"/>
      <c r="H214" s="640"/>
      <c r="I214" s="640"/>
    </row>
    <row r="215" spans="1:9" s="88" customFormat="1" ht="40.5" customHeight="1">
      <c r="A215" s="5586" t="s">
        <v>61</v>
      </c>
      <c r="B215" s="5586"/>
      <c r="C215" s="5586"/>
      <c r="D215" s="5586"/>
      <c r="E215" s="5586"/>
      <c r="F215" s="5586"/>
      <c r="G215" s="5586"/>
      <c r="I215" s="87"/>
    </row>
  </sheetData>
  <mergeCells count="9">
    <mergeCell ref="A213:G213"/>
    <mergeCell ref="A214:G214"/>
    <mergeCell ref="A215:G215"/>
    <mergeCell ref="A2:I2"/>
    <mergeCell ref="A3:D3"/>
    <mergeCell ref="A4:D4"/>
    <mergeCell ref="A208:C208"/>
    <mergeCell ref="A211:G211"/>
    <mergeCell ref="A212:G212"/>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16"/>
  <sheetViews>
    <sheetView zoomScaleNormal="100" workbookViewId="0"/>
  </sheetViews>
  <sheetFormatPr defaultColWidth="9.28515625" defaultRowHeight="14.4"/>
  <cols>
    <col min="1" max="1" width="4.85546875" style="88" customWidth="1"/>
    <col min="2" max="2" width="5" style="88" customWidth="1"/>
    <col min="3" max="3" width="16.85546875" style="88" customWidth="1"/>
    <col min="4" max="4" width="75.85546875" style="88" customWidth="1"/>
    <col min="5" max="5" width="7.85546875" style="88" customWidth="1"/>
    <col min="6" max="6" width="11.85546875" style="88" customWidth="1"/>
    <col min="7" max="7" width="13.7109375" style="88" customWidth="1"/>
    <col min="8" max="8" width="18.28515625" style="88" customWidth="1"/>
    <col min="9" max="9" width="20.140625" style="88" customWidth="1"/>
    <col min="10" max="10" width="19.7109375" style="88" customWidth="1"/>
    <col min="11" max="15" width="9.28515625" style="88"/>
    <col min="16" max="16" width="12.85546875" style="88" customWidth="1"/>
    <col min="17" max="16384" width="9.28515625" style="88"/>
  </cols>
  <sheetData>
    <row r="1" spans="1:19" ht="17.399999999999999">
      <c r="A1" s="482" t="s">
        <v>3275</v>
      </c>
      <c r="B1" s="319"/>
      <c r="C1" s="319"/>
      <c r="D1" s="320"/>
      <c r="E1" s="321"/>
      <c r="F1" s="321"/>
      <c r="G1" s="321"/>
      <c r="H1" s="321"/>
      <c r="I1" s="321"/>
    </row>
    <row r="2" spans="1:19" ht="13.5" customHeight="1">
      <c r="A2" s="5648" t="s">
        <v>112</v>
      </c>
      <c r="B2" s="5649"/>
      <c r="C2" s="5649"/>
      <c r="D2" s="5649"/>
      <c r="E2" s="5649"/>
      <c r="F2" s="5649"/>
      <c r="G2" s="5649"/>
      <c r="H2" s="5649"/>
      <c r="I2" s="5649"/>
    </row>
    <row r="3" spans="1:19" ht="13.5" customHeight="1">
      <c r="A3" s="5664" t="s">
        <v>125</v>
      </c>
      <c r="B3" s="5700"/>
      <c r="C3" s="5700"/>
      <c r="D3" s="5700"/>
      <c r="E3" s="85"/>
      <c r="F3" s="86"/>
      <c r="G3" s="86"/>
      <c r="H3" s="87"/>
      <c r="I3" s="87"/>
    </row>
    <row r="4" spans="1:19" s="107" customFormat="1" ht="13.5" customHeight="1">
      <c r="A4" s="5671" t="s">
        <v>744</v>
      </c>
      <c r="B4" s="5700"/>
      <c r="C4" s="5700"/>
      <c r="D4" s="5700"/>
      <c r="E4" s="5671"/>
      <c r="F4" s="5700"/>
      <c r="G4" s="5700"/>
      <c r="H4" s="5700"/>
      <c r="I4" s="106"/>
    </row>
    <row r="5" spans="1:19" ht="13.5" customHeight="1">
      <c r="A5" s="85" t="s">
        <v>115</v>
      </c>
      <c r="B5" s="85"/>
      <c r="C5" s="85"/>
      <c r="D5" s="85"/>
      <c r="E5" s="85"/>
      <c r="F5" s="86"/>
      <c r="G5" s="86"/>
      <c r="H5" s="87"/>
      <c r="I5" s="87"/>
    </row>
    <row r="6" spans="1:19">
      <c r="A6" s="86"/>
      <c r="B6" s="86"/>
      <c r="C6" s="86"/>
      <c r="D6" s="108"/>
      <c r="E6" s="109"/>
      <c r="F6" s="86"/>
      <c r="G6" s="86"/>
      <c r="H6" s="86"/>
      <c r="I6" s="110"/>
    </row>
    <row r="7" spans="1:19" ht="33.15" customHeight="1">
      <c r="A7" s="111" t="s">
        <v>127</v>
      </c>
      <c r="B7" s="111" t="s">
        <v>128</v>
      </c>
      <c r="C7" s="111" t="s">
        <v>129</v>
      </c>
      <c r="D7" s="111" t="s">
        <v>68</v>
      </c>
      <c r="E7" s="111" t="s">
        <v>130</v>
      </c>
      <c r="F7" s="111" t="s">
        <v>131</v>
      </c>
      <c r="G7" s="111" t="s">
        <v>132</v>
      </c>
      <c r="H7" s="3785" t="s">
        <v>10555</v>
      </c>
      <c r="I7" s="112" t="s">
        <v>22</v>
      </c>
      <c r="J7" s="113"/>
      <c r="K7" s="114"/>
      <c r="L7" s="114"/>
      <c r="M7" s="114"/>
      <c r="N7" s="114"/>
      <c r="O7" s="114"/>
    </row>
    <row r="8" spans="1:19">
      <c r="A8" s="111" t="s">
        <v>133</v>
      </c>
      <c r="B8" s="111" t="s">
        <v>134</v>
      </c>
      <c r="C8" s="111">
        <v>3</v>
      </c>
      <c r="D8" s="111">
        <v>4</v>
      </c>
      <c r="E8" s="111">
        <v>5</v>
      </c>
      <c r="F8" s="111">
        <v>6</v>
      </c>
      <c r="G8" s="111">
        <v>7</v>
      </c>
      <c r="H8" s="4291">
        <v>8</v>
      </c>
      <c r="I8" s="112">
        <v>9</v>
      </c>
    </row>
    <row r="9" spans="1:19" s="120" customFormat="1" ht="21" customHeight="1">
      <c r="A9" s="115"/>
      <c r="B9" s="115"/>
      <c r="C9" s="116" t="s">
        <v>135</v>
      </c>
      <c r="D9" s="116" t="s">
        <v>136</v>
      </c>
      <c r="E9" s="116"/>
      <c r="F9" s="117"/>
      <c r="G9" s="118"/>
      <c r="H9" s="4243">
        <f>H10+H84</f>
        <v>0</v>
      </c>
      <c r="I9" s="119"/>
    </row>
    <row r="10" spans="1:19" s="120" customFormat="1" ht="13.5" customHeight="1">
      <c r="A10" s="115"/>
      <c r="B10" s="121"/>
      <c r="C10" s="116" t="s">
        <v>137</v>
      </c>
      <c r="D10" s="116" t="s">
        <v>138</v>
      </c>
      <c r="E10" s="116"/>
      <c r="F10" s="117"/>
      <c r="G10" s="118"/>
      <c r="H10" s="4243">
        <f>SUM(H11:H83)</f>
        <v>0</v>
      </c>
      <c r="I10" s="122"/>
    </row>
    <row r="11" spans="1:19" s="329" customFormat="1" ht="27" customHeight="1">
      <c r="A11" s="123">
        <v>1</v>
      </c>
      <c r="B11" s="124" t="s">
        <v>139</v>
      </c>
      <c r="C11" s="322">
        <v>210220020</v>
      </c>
      <c r="D11" s="323" t="s">
        <v>140</v>
      </c>
      <c r="E11" s="324" t="s">
        <v>141</v>
      </c>
      <c r="F11" s="128">
        <f>ROUND(SUM(F13:F14),3)</f>
        <v>50.8</v>
      </c>
      <c r="G11" s="331"/>
      <c r="H11" s="3789">
        <f>ROUND(F11*G11,2)</f>
        <v>0</v>
      </c>
      <c r="I11" s="122" t="s">
        <v>142</v>
      </c>
      <c r="J11" s="326"/>
      <c r="K11" s="327"/>
      <c r="L11" s="328"/>
      <c r="M11" s="328"/>
      <c r="N11" s="328"/>
      <c r="O11" s="328"/>
      <c r="P11" s="328"/>
      <c r="Q11" s="328"/>
      <c r="R11" s="328"/>
      <c r="S11" s="326"/>
    </row>
    <row r="12" spans="1:19" s="120" customFormat="1" ht="13.5" customHeight="1">
      <c r="A12" s="123"/>
      <c r="B12" s="121"/>
      <c r="C12" s="121"/>
      <c r="D12" s="135" t="s">
        <v>745</v>
      </c>
      <c r="E12" s="121"/>
      <c r="F12" s="136"/>
      <c r="G12" s="137"/>
      <c r="H12" s="4236"/>
      <c r="I12" s="122"/>
      <c r="J12" s="138"/>
    </row>
    <row r="13" spans="1:19" s="120" customFormat="1" ht="27" customHeight="1">
      <c r="A13" s="123"/>
      <c r="B13" s="121"/>
      <c r="C13" s="121"/>
      <c r="D13" s="135" t="s">
        <v>746</v>
      </c>
      <c r="E13" s="121"/>
      <c r="F13" s="136">
        <f>(42.4)</f>
        <v>42.4</v>
      </c>
      <c r="G13" s="137"/>
      <c r="H13" s="4236"/>
      <c r="I13" s="122"/>
      <c r="J13" s="138"/>
    </row>
    <row r="14" spans="1:19" s="120" customFormat="1" ht="27" customHeight="1">
      <c r="A14" s="123"/>
      <c r="B14" s="121"/>
      <c r="C14" s="121"/>
      <c r="D14" s="135" t="s">
        <v>747</v>
      </c>
      <c r="E14" s="121"/>
      <c r="F14" s="136">
        <f>(8.4)</f>
        <v>8.4</v>
      </c>
      <c r="G14" s="137"/>
      <c r="H14" s="4236"/>
      <c r="I14" s="122"/>
      <c r="J14" s="138"/>
    </row>
    <row r="15" spans="1:19" s="120" customFormat="1" ht="13.5" customHeight="1">
      <c r="A15" s="123"/>
      <c r="B15" s="121"/>
      <c r="C15" s="121"/>
      <c r="D15" s="135" t="s">
        <v>146</v>
      </c>
      <c r="E15" s="121"/>
      <c r="F15" s="136"/>
      <c r="G15" s="137"/>
      <c r="H15" s="4236"/>
      <c r="I15" s="122"/>
      <c r="J15" s="138"/>
    </row>
    <row r="16" spans="1:19" s="145" customFormat="1" ht="13.5" customHeight="1">
      <c r="A16" s="123">
        <v>2</v>
      </c>
      <c r="B16" s="140" t="s">
        <v>147</v>
      </c>
      <c r="C16" s="140">
        <v>35442062</v>
      </c>
      <c r="D16" s="140" t="s">
        <v>148</v>
      </c>
      <c r="E16" s="140" t="s">
        <v>149</v>
      </c>
      <c r="F16" s="141">
        <f>ROUND(SUM(F18:F19),3)</f>
        <v>50.673000000000002</v>
      </c>
      <c r="G16" s="142"/>
      <c r="H16" s="3793">
        <f>ROUND(F16*G16,2)</f>
        <v>0</v>
      </c>
      <c r="I16" s="143" t="s">
        <v>142</v>
      </c>
      <c r="J16" s="144"/>
    </row>
    <row r="17" spans="1:27" s="145" customFormat="1" ht="13.5" customHeight="1">
      <c r="A17" s="123"/>
      <c r="B17" s="140"/>
      <c r="C17" s="140"/>
      <c r="D17" s="146" t="s">
        <v>745</v>
      </c>
      <c r="E17" s="140"/>
      <c r="F17" s="147"/>
      <c r="G17" s="142"/>
      <c r="H17" s="3888"/>
      <c r="I17" s="143"/>
      <c r="J17" s="144"/>
    </row>
    <row r="18" spans="1:27" s="145" customFormat="1" ht="13.5" customHeight="1">
      <c r="A18" s="123"/>
      <c r="B18" s="140"/>
      <c r="C18" s="140"/>
      <c r="D18" s="146" t="s">
        <v>748</v>
      </c>
      <c r="E18" s="140"/>
      <c r="F18" s="147">
        <f>((42.4)*0.95)*1.05</f>
        <v>42.293999999999997</v>
      </c>
      <c r="G18" s="142"/>
      <c r="H18" s="3888"/>
      <c r="I18" s="143"/>
      <c r="J18" s="144"/>
    </row>
    <row r="19" spans="1:27" s="145" customFormat="1" ht="13.5" customHeight="1">
      <c r="A19" s="123"/>
      <c r="B19" s="140"/>
      <c r="C19" s="140"/>
      <c r="D19" s="146" t="s">
        <v>749</v>
      </c>
      <c r="E19" s="140"/>
      <c r="F19" s="147">
        <f>((8.4)*0.95)*1.05</f>
        <v>8.3789999999999996</v>
      </c>
      <c r="G19" s="142"/>
      <c r="H19" s="3888"/>
      <c r="I19" s="143"/>
      <c r="J19" s="144"/>
    </row>
    <row r="20" spans="1:27" s="145" customFormat="1" ht="13.5" customHeight="1">
      <c r="A20" s="123"/>
      <c r="B20" s="140"/>
      <c r="C20" s="140"/>
      <c r="D20" s="146" t="s">
        <v>152</v>
      </c>
      <c r="E20" s="140"/>
      <c r="F20" s="147"/>
      <c r="G20" s="142"/>
      <c r="H20" s="3888"/>
      <c r="I20" s="143"/>
      <c r="J20" s="144"/>
    </row>
    <row r="21" spans="1:27" s="329" customFormat="1" ht="27" customHeight="1">
      <c r="A21" s="123">
        <v>3</v>
      </c>
      <c r="B21" s="124" t="s">
        <v>139</v>
      </c>
      <c r="C21" s="322">
        <v>210220022</v>
      </c>
      <c r="D21" s="323" t="s">
        <v>750</v>
      </c>
      <c r="E21" s="324" t="s">
        <v>141</v>
      </c>
      <c r="F21" s="128">
        <f>ROUND(SUM(F23:F24),3)</f>
        <v>5</v>
      </c>
      <c r="G21" s="331"/>
      <c r="H21" s="3789">
        <f>ROUND(F21*G21,2)</f>
        <v>0</v>
      </c>
      <c r="I21" s="122" t="s">
        <v>142</v>
      </c>
      <c r="J21" s="326"/>
      <c r="K21" s="327"/>
      <c r="L21" s="328"/>
      <c r="M21" s="328"/>
      <c r="N21" s="328"/>
      <c r="O21" s="328"/>
      <c r="P21" s="328"/>
      <c r="Q21" s="328"/>
      <c r="R21" s="328"/>
      <c r="S21" s="326"/>
    </row>
    <row r="22" spans="1:27" s="120" customFormat="1" ht="27" customHeight="1">
      <c r="A22" s="123"/>
      <c r="B22" s="121"/>
      <c r="C22" s="121"/>
      <c r="D22" s="135" t="s">
        <v>751</v>
      </c>
      <c r="E22" s="121"/>
      <c r="F22" s="136"/>
      <c r="G22" s="137"/>
      <c r="H22" s="4236"/>
      <c r="I22" s="122"/>
      <c r="J22" s="138"/>
    </row>
    <row r="23" spans="1:27" s="120" customFormat="1" ht="13.5" customHeight="1">
      <c r="A23" s="123"/>
      <c r="B23" s="121"/>
      <c r="C23" s="121"/>
      <c r="D23" s="135" t="s">
        <v>752</v>
      </c>
      <c r="E23" s="121"/>
      <c r="F23" s="136">
        <f>(2.5)</f>
        <v>2.5</v>
      </c>
      <c r="G23" s="137"/>
      <c r="H23" s="4236"/>
      <c r="I23" s="122"/>
      <c r="J23" s="478"/>
    </row>
    <row r="24" spans="1:27" s="120" customFormat="1" ht="13.5" customHeight="1">
      <c r="A24" s="123"/>
      <c r="B24" s="121"/>
      <c r="C24" s="121"/>
      <c r="D24" s="135" t="s">
        <v>753</v>
      </c>
      <c r="E24" s="121"/>
      <c r="F24" s="136">
        <f>(2.5)</f>
        <v>2.5</v>
      </c>
      <c r="G24" s="137"/>
      <c r="H24" s="4236"/>
      <c r="I24" s="122"/>
      <c r="J24" s="478"/>
    </row>
    <row r="25" spans="1:27" s="120" customFormat="1" ht="13.5" customHeight="1">
      <c r="A25" s="123"/>
      <c r="B25" s="121"/>
      <c r="C25" s="121"/>
      <c r="D25" s="135" t="s">
        <v>146</v>
      </c>
      <c r="E25" s="121"/>
      <c r="F25" s="136"/>
      <c r="G25" s="137"/>
      <c r="H25" s="4236"/>
      <c r="I25" s="122"/>
      <c r="J25" s="138"/>
    </row>
    <row r="26" spans="1:27" s="145" customFormat="1" ht="13.5" customHeight="1">
      <c r="A26" s="139">
        <v>4</v>
      </c>
      <c r="B26" s="140" t="s">
        <v>147</v>
      </c>
      <c r="C26" s="140" t="s">
        <v>754</v>
      </c>
      <c r="D26" s="140" t="s">
        <v>755</v>
      </c>
      <c r="E26" s="140" t="s">
        <v>149</v>
      </c>
      <c r="F26" s="141">
        <f>ROUND(SUM(F28:F29),3)</f>
        <v>2.1</v>
      </c>
      <c r="G26" s="142"/>
      <c r="H26" s="3793">
        <f>ROUND(F26*G26,2)</f>
        <v>0</v>
      </c>
      <c r="I26" s="143" t="s">
        <v>644</v>
      </c>
      <c r="J26" s="144"/>
    </row>
    <row r="27" spans="1:27" s="145" customFormat="1" ht="13.5" customHeight="1">
      <c r="A27" s="139"/>
      <c r="B27" s="140"/>
      <c r="C27" s="140"/>
      <c r="D27" s="146" t="s">
        <v>756</v>
      </c>
      <c r="E27" s="140"/>
      <c r="F27" s="147"/>
      <c r="G27" s="142"/>
      <c r="H27" s="3888"/>
      <c r="I27" s="143"/>
      <c r="J27" s="144"/>
    </row>
    <row r="28" spans="1:27" s="145" customFormat="1" ht="13.5" customHeight="1">
      <c r="A28" s="139"/>
      <c r="B28" s="140"/>
      <c r="C28" s="140"/>
      <c r="D28" s="146" t="s">
        <v>757</v>
      </c>
      <c r="E28" s="140"/>
      <c r="F28" s="147">
        <f>((2.5)*0.4)*1.05</f>
        <v>1.05</v>
      </c>
      <c r="G28" s="142"/>
      <c r="H28" s="3888"/>
      <c r="I28" s="143"/>
      <c r="J28" s="144"/>
    </row>
    <row r="29" spans="1:27" s="145" customFormat="1" ht="13.5" customHeight="1">
      <c r="A29" s="139"/>
      <c r="B29" s="140"/>
      <c r="C29" s="140"/>
      <c r="D29" s="146" t="s">
        <v>758</v>
      </c>
      <c r="E29" s="140"/>
      <c r="F29" s="147">
        <f>((2.5)*0.4)*1.05</f>
        <v>1.05</v>
      </c>
      <c r="G29" s="142"/>
      <c r="H29" s="3888"/>
      <c r="I29" s="143"/>
      <c r="J29" s="144"/>
    </row>
    <row r="30" spans="1:27" s="145" customFormat="1" ht="13.5" customHeight="1">
      <c r="A30" s="139"/>
      <c r="B30" s="140"/>
      <c r="C30" s="140"/>
      <c r="D30" s="146" t="s">
        <v>759</v>
      </c>
      <c r="E30" s="140"/>
      <c r="F30" s="147"/>
      <c r="G30" s="142"/>
      <c r="H30" s="3888"/>
      <c r="I30" s="143"/>
      <c r="J30" s="148"/>
      <c r="K30" s="479"/>
      <c r="L30" s="480"/>
      <c r="M30" s="480"/>
      <c r="N30" s="480"/>
      <c r="O30" s="480"/>
    </row>
    <row r="31" spans="1:27" s="120" customFormat="1" ht="13.5" customHeight="1">
      <c r="A31" s="123">
        <v>5</v>
      </c>
      <c r="B31" s="121" t="s">
        <v>139</v>
      </c>
      <c r="C31" s="121" t="s">
        <v>153</v>
      </c>
      <c r="D31" s="121" t="s">
        <v>154</v>
      </c>
      <c r="E31" s="121" t="s">
        <v>155</v>
      </c>
      <c r="F31" s="128">
        <f>ROUND(SUM(F32),3)</f>
        <v>20</v>
      </c>
      <c r="G31" s="137"/>
      <c r="H31" s="3789">
        <f>ROUND(F31*G31,2)</f>
        <v>0</v>
      </c>
      <c r="I31" s="122" t="s">
        <v>60</v>
      </c>
      <c r="J31" s="138"/>
      <c r="U31" s="149"/>
    </row>
    <row r="32" spans="1:27" s="329" customFormat="1" ht="13.5" customHeight="1">
      <c r="A32" s="150"/>
      <c r="B32" s="124"/>
      <c r="C32" s="151"/>
      <c r="D32" s="135" t="s">
        <v>156</v>
      </c>
      <c r="E32" s="330"/>
      <c r="F32" s="136">
        <v>20</v>
      </c>
      <c r="G32" s="331"/>
      <c r="H32" s="4067"/>
      <c r="I32" s="153"/>
      <c r="J32" s="144"/>
      <c r="K32" s="145"/>
      <c r="L32" s="332"/>
      <c r="M32" s="332"/>
      <c r="N32" s="332"/>
      <c r="O32" s="332"/>
      <c r="P32" s="332"/>
      <c r="Q32" s="332"/>
      <c r="R32" s="332"/>
      <c r="S32" s="332"/>
      <c r="T32" s="332"/>
      <c r="U32" s="155"/>
      <c r="V32" s="327"/>
      <c r="W32" s="327"/>
      <c r="X32" s="327"/>
      <c r="Y32" s="327"/>
      <c r="Z32" s="327"/>
      <c r="AA32" s="327"/>
    </row>
    <row r="33" spans="1:256" s="329" customFormat="1" ht="13.5" customHeight="1">
      <c r="A33" s="150"/>
      <c r="B33" s="124"/>
      <c r="C33" s="151"/>
      <c r="D33" s="135" t="s">
        <v>157</v>
      </c>
      <c r="E33" s="330"/>
      <c r="F33" s="136"/>
      <c r="G33" s="331"/>
      <c r="H33" s="4067"/>
      <c r="I33" s="153"/>
      <c r="J33" s="144"/>
      <c r="K33" s="145"/>
      <c r="L33" s="332"/>
      <c r="M33" s="332"/>
      <c r="N33" s="332"/>
      <c r="O33" s="332"/>
      <c r="P33" s="332"/>
      <c r="Q33" s="332"/>
      <c r="R33" s="332"/>
      <c r="S33" s="332"/>
      <c r="T33" s="332"/>
      <c r="U33" s="155"/>
      <c r="V33" s="327"/>
      <c r="W33" s="327"/>
      <c r="X33" s="327"/>
      <c r="Y33" s="327"/>
      <c r="Z33" s="327"/>
      <c r="AA33" s="327"/>
    </row>
    <row r="34" spans="1:256" s="120" customFormat="1" ht="13.5" customHeight="1">
      <c r="A34" s="123">
        <v>6</v>
      </c>
      <c r="B34" s="121" t="s">
        <v>139</v>
      </c>
      <c r="C34" s="121" t="s">
        <v>599</v>
      </c>
      <c r="D34" s="121" t="s">
        <v>760</v>
      </c>
      <c r="E34" s="121" t="s">
        <v>141</v>
      </c>
      <c r="F34" s="128">
        <f>ROUND(SUM(F36:F40),3)</f>
        <v>108.02</v>
      </c>
      <c r="G34" s="137"/>
      <c r="H34" s="3789">
        <f>ROUND(F34*G34,2)</f>
        <v>0</v>
      </c>
      <c r="I34" s="122" t="s">
        <v>60</v>
      </c>
      <c r="J34" s="172"/>
    </row>
    <row r="35" spans="1:256" s="158" customFormat="1" ht="13.5" customHeight="1">
      <c r="A35" s="160"/>
      <c r="B35" s="161"/>
      <c r="C35" s="162"/>
      <c r="D35" s="135" t="s">
        <v>761</v>
      </c>
      <c r="E35" s="163"/>
      <c r="F35" s="164"/>
      <c r="G35" s="165"/>
      <c r="H35" s="3792"/>
      <c r="I35" s="167"/>
      <c r="J35" s="157"/>
      <c r="U35" s="159"/>
      <c r="W35" s="159"/>
    </row>
    <row r="36" spans="1:256" s="158" customFormat="1" ht="13.5" customHeight="1">
      <c r="A36" s="160"/>
      <c r="B36" s="161"/>
      <c r="C36" s="162"/>
      <c r="D36" s="135" t="s">
        <v>762</v>
      </c>
      <c r="E36" s="163"/>
      <c r="F36" s="164">
        <f>(42.4)*1.1</f>
        <v>46.64</v>
      </c>
      <c r="G36" s="165"/>
      <c r="H36" s="3792"/>
      <c r="I36" s="167"/>
      <c r="J36" s="157"/>
      <c r="U36" s="159"/>
      <c r="W36" s="159"/>
    </row>
    <row r="37" spans="1:256" s="158" customFormat="1" ht="13.5" customHeight="1">
      <c r="A37" s="160"/>
      <c r="B37" s="161"/>
      <c r="C37" s="162"/>
      <c r="D37" s="135" t="s">
        <v>763</v>
      </c>
      <c r="E37" s="163"/>
      <c r="F37" s="164">
        <f>(3)*1.1</f>
        <v>3.3000000000000003</v>
      </c>
      <c r="G37" s="165"/>
      <c r="H37" s="3792"/>
      <c r="I37" s="167"/>
      <c r="J37" s="157"/>
      <c r="U37" s="159"/>
      <c r="W37" s="159"/>
    </row>
    <row r="38" spans="1:256" s="158" customFormat="1" ht="13.5" customHeight="1">
      <c r="A38" s="160"/>
      <c r="B38" s="161"/>
      <c r="C38" s="162"/>
      <c r="D38" s="135" t="s">
        <v>764</v>
      </c>
      <c r="E38" s="163"/>
      <c r="F38" s="164"/>
      <c r="G38" s="165"/>
      <c r="H38" s="3792"/>
      <c r="I38" s="167"/>
      <c r="J38" s="157"/>
      <c r="U38" s="159"/>
      <c r="W38" s="159"/>
    </row>
    <row r="39" spans="1:256" s="158" customFormat="1" ht="13.5" customHeight="1">
      <c r="A39" s="160"/>
      <c r="B39" s="161"/>
      <c r="C39" s="162"/>
      <c r="D39" s="135" t="s">
        <v>765</v>
      </c>
      <c r="E39" s="163"/>
      <c r="F39" s="164">
        <f>(49.8)*1.1</f>
        <v>54.78</v>
      </c>
      <c r="G39" s="165"/>
      <c r="H39" s="3792"/>
      <c r="I39" s="167"/>
      <c r="U39" s="159"/>
      <c r="W39" s="159"/>
    </row>
    <row r="40" spans="1:256" s="158" customFormat="1" ht="13.5" customHeight="1">
      <c r="A40" s="160"/>
      <c r="B40" s="161"/>
      <c r="C40" s="162"/>
      <c r="D40" s="135" t="s">
        <v>766</v>
      </c>
      <c r="E40" s="163"/>
      <c r="F40" s="164">
        <f>(3)*1.1</f>
        <v>3.3000000000000003</v>
      </c>
      <c r="G40" s="165"/>
      <c r="H40" s="3792"/>
      <c r="I40" s="167"/>
      <c r="J40" s="157"/>
      <c r="U40" s="159"/>
      <c r="W40" s="159"/>
    </row>
    <row r="41" spans="1:256" s="158" customFormat="1" ht="27" customHeight="1">
      <c r="A41" s="160"/>
      <c r="B41" s="161"/>
      <c r="C41" s="162"/>
      <c r="D41" s="162" t="s">
        <v>164</v>
      </c>
      <c r="E41" s="162"/>
      <c r="F41" s="169"/>
      <c r="G41" s="165"/>
      <c r="H41" s="3792"/>
      <c r="I41" s="170"/>
      <c r="J41" s="171"/>
      <c r="U41" s="159"/>
      <c r="W41" s="159"/>
    </row>
    <row r="42" spans="1:256" s="120" customFormat="1" ht="13.5" customHeight="1">
      <c r="A42" s="123">
        <v>7</v>
      </c>
      <c r="B42" s="121" t="s">
        <v>139</v>
      </c>
      <c r="C42" s="121" t="s">
        <v>429</v>
      </c>
      <c r="D42" s="121" t="s">
        <v>767</v>
      </c>
      <c r="E42" s="121" t="s">
        <v>23</v>
      </c>
      <c r="F42" s="128">
        <f>ROUND(SUM(F44:F45),3)</f>
        <v>2</v>
      </c>
      <c r="G42" s="137"/>
      <c r="H42" s="3789">
        <f>ROUND(F42*G42,2)</f>
        <v>0</v>
      </c>
      <c r="I42" s="122" t="s">
        <v>60</v>
      </c>
      <c r="J42" s="138"/>
    </row>
    <row r="43" spans="1:256" s="120" customFormat="1" ht="13.5" customHeight="1">
      <c r="A43" s="123"/>
      <c r="B43" s="121"/>
      <c r="C43" s="121"/>
      <c r="D43" s="135" t="s">
        <v>768</v>
      </c>
      <c r="E43" s="121"/>
      <c r="F43" s="173"/>
      <c r="G43" s="137"/>
      <c r="H43" s="4236"/>
      <c r="I43" s="122"/>
      <c r="J43" s="138"/>
    </row>
    <row r="44" spans="1:256" s="120" customFormat="1" ht="13.5" customHeight="1">
      <c r="A44" s="123"/>
      <c r="B44" s="121"/>
      <c r="C44" s="121"/>
      <c r="D44" s="135" t="s">
        <v>769</v>
      </c>
      <c r="E44" s="121"/>
      <c r="F44" s="136">
        <v>1</v>
      </c>
      <c r="G44" s="137"/>
      <c r="H44" s="4236"/>
      <c r="I44" s="122"/>
      <c r="J44" s="138"/>
    </row>
    <row r="45" spans="1:256" s="120" customFormat="1" ht="13.5" customHeight="1">
      <c r="A45" s="123"/>
      <c r="B45" s="121"/>
      <c r="C45" s="121"/>
      <c r="D45" s="135" t="s">
        <v>770</v>
      </c>
      <c r="E45" s="121"/>
      <c r="F45" s="136">
        <v>1</v>
      </c>
      <c r="G45" s="137"/>
      <c r="H45" s="4236"/>
      <c r="I45" s="122"/>
      <c r="J45" s="368"/>
    </row>
    <row r="46" spans="1:256" s="182" customFormat="1" ht="54" customHeight="1">
      <c r="A46" s="174"/>
      <c r="B46" s="175"/>
      <c r="C46" s="176"/>
      <c r="D46" s="177" t="s">
        <v>771</v>
      </c>
      <c r="E46" s="178"/>
      <c r="F46" s="179"/>
      <c r="G46" s="180"/>
      <c r="H46" s="3804"/>
      <c r="I46" s="181"/>
      <c r="J46" s="368"/>
      <c r="L46" s="183"/>
      <c r="M46" s="183"/>
      <c r="N46" s="183"/>
      <c r="O46" s="481"/>
      <c r="P46" s="183"/>
      <c r="Q46" s="183"/>
      <c r="R46" s="183"/>
      <c r="S46" s="183"/>
      <c r="T46" s="183"/>
      <c r="U46" s="183"/>
      <c r="V46" s="183"/>
      <c r="W46" s="183"/>
      <c r="X46" s="183"/>
      <c r="Y46" s="183"/>
      <c r="Z46" s="183"/>
      <c r="AA46" s="183"/>
      <c r="AB46" s="183"/>
      <c r="AC46" s="183"/>
      <c r="AD46" s="183"/>
      <c r="AE46" s="183"/>
      <c r="AF46" s="183"/>
      <c r="AG46" s="183"/>
      <c r="AH46" s="183"/>
      <c r="AI46" s="183"/>
      <c r="AJ46" s="183"/>
      <c r="AK46" s="183"/>
      <c r="AL46" s="183"/>
      <c r="AM46" s="183"/>
      <c r="AN46" s="183"/>
      <c r="AO46" s="183"/>
      <c r="AP46" s="183"/>
      <c r="AQ46" s="183"/>
      <c r="AR46" s="183"/>
      <c r="AS46" s="183"/>
      <c r="AT46" s="183"/>
      <c r="AU46" s="183"/>
      <c r="AV46" s="183"/>
      <c r="AW46" s="183"/>
      <c r="AX46" s="183"/>
      <c r="AY46" s="183"/>
      <c r="AZ46" s="183"/>
      <c r="BA46" s="183"/>
      <c r="BB46" s="183"/>
      <c r="BC46" s="183"/>
      <c r="BD46" s="183"/>
      <c r="BE46" s="183"/>
      <c r="BF46" s="183"/>
      <c r="BG46" s="183"/>
      <c r="BH46" s="183"/>
      <c r="BI46" s="183"/>
      <c r="BJ46" s="183"/>
      <c r="BK46" s="183"/>
      <c r="BL46" s="183"/>
      <c r="BM46" s="183"/>
      <c r="BN46" s="183"/>
      <c r="BO46" s="183"/>
      <c r="BP46" s="183"/>
      <c r="BQ46" s="183"/>
      <c r="BR46" s="183"/>
      <c r="BS46" s="183"/>
      <c r="BT46" s="183"/>
      <c r="BU46" s="183"/>
      <c r="BV46" s="183"/>
      <c r="BW46" s="183"/>
      <c r="BX46" s="183"/>
      <c r="BY46" s="183"/>
      <c r="BZ46" s="183"/>
      <c r="CA46" s="183"/>
      <c r="CB46" s="183"/>
      <c r="CC46" s="183"/>
      <c r="CD46" s="183"/>
      <c r="CE46" s="183"/>
      <c r="CF46" s="183"/>
      <c r="CG46" s="183"/>
      <c r="CH46" s="183"/>
      <c r="CI46" s="183"/>
      <c r="CJ46" s="183"/>
      <c r="CK46" s="183"/>
      <c r="CL46" s="183"/>
      <c r="CM46" s="183"/>
      <c r="CN46" s="183"/>
      <c r="CO46" s="183"/>
      <c r="CP46" s="183"/>
      <c r="CQ46" s="183"/>
      <c r="CR46" s="183"/>
      <c r="CS46" s="183"/>
      <c r="CT46" s="183"/>
      <c r="CU46" s="183"/>
      <c r="CV46" s="183"/>
      <c r="CW46" s="183"/>
      <c r="CX46" s="183"/>
      <c r="CY46" s="183"/>
      <c r="CZ46" s="183"/>
      <c r="DA46" s="183"/>
      <c r="DB46" s="183"/>
      <c r="DC46" s="183"/>
      <c r="DD46" s="183"/>
      <c r="DE46" s="183"/>
      <c r="DF46" s="183"/>
      <c r="DG46" s="183"/>
      <c r="DH46" s="183"/>
      <c r="DI46" s="183"/>
      <c r="DJ46" s="183"/>
      <c r="DK46" s="183"/>
      <c r="DL46" s="183"/>
      <c r="DM46" s="183"/>
      <c r="DN46" s="183"/>
      <c r="DO46" s="183"/>
      <c r="DP46" s="183"/>
      <c r="DQ46" s="183"/>
      <c r="DR46" s="183"/>
      <c r="DS46" s="183"/>
      <c r="DT46" s="183"/>
      <c r="DU46" s="183"/>
      <c r="DV46" s="183"/>
      <c r="DW46" s="183"/>
      <c r="DX46" s="183"/>
      <c r="DY46" s="183"/>
      <c r="DZ46" s="183"/>
      <c r="EA46" s="183"/>
      <c r="EB46" s="183"/>
      <c r="EC46" s="183"/>
      <c r="ED46" s="183"/>
      <c r="EE46" s="183"/>
      <c r="EF46" s="183"/>
      <c r="EG46" s="183"/>
      <c r="EH46" s="183"/>
      <c r="EI46" s="183"/>
      <c r="EJ46" s="183"/>
      <c r="EK46" s="183"/>
      <c r="EL46" s="183"/>
      <c r="EM46" s="183"/>
      <c r="EN46" s="183"/>
      <c r="EO46" s="183"/>
      <c r="EP46" s="183"/>
      <c r="EQ46" s="183"/>
      <c r="ER46" s="183"/>
      <c r="ES46" s="183"/>
      <c r="ET46" s="183"/>
      <c r="EU46" s="183"/>
      <c r="EV46" s="183"/>
      <c r="EW46" s="183"/>
      <c r="EX46" s="183"/>
      <c r="EY46" s="183"/>
      <c r="EZ46" s="183"/>
      <c r="FA46" s="183"/>
      <c r="FB46" s="183"/>
      <c r="FC46" s="183"/>
      <c r="FD46" s="183"/>
      <c r="FE46" s="183"/>
      <c r="FF46" s="183"/>
      <c r="FG46" s="183"/>
      <c r="FH46" s="183"/>
      <c r="FI46" s="183"/>
      <c r="FJ46" s="183"/>
      <c r="FK46" s="183"/>
      <c r="FL46" s="183"/>
      <c r="FM46" s="183"/>
      <c r="FN46" s="183"/>
      <c r="FO46" s="183"/>
      <c r="FP46" s="183"/>
      <c r="FQ46" s="183"/>
      <c r="FR46" s="183"/>
      <c r="FS46" s="183"/>
      <c r="FT46" s="183"/>
      <c r="FU46" s="183"/>
      <c r="FV46" s="183"/>
      <c r="FW46" s="183"/>
      <c r="FX46" s="183"/>
      <c r="FY46" s="183"/>
      <c r="FZ46" s="183"/>
      <c r="GA46" s="183"/>
      <c r="GB46" s="183"/>
      <c r="GC46" s="183"/>
      <c r="GD46" s="183"/>
      <c r="GE46" s="183"/>
      <c r="GF46" s="183"/>
      <c r="GG46" s="183"/>
      <c r="GH46" s="183"/>
      <c r="GI46" s="183"/>
      <c r="GJ46" s="183"/>
      <c r="GK46" s="183"/>
      <c r="GL46" s="183"/>
      <c r="GM46" s="183"/>
      <c r="GN46" s="183"/>
      <c r="GO46" s="183"/>
      <c r="GP46" s="183"/>
      <c r="GQ46" s="183"/>
      <c r="GR46" s="183"/>
      <c r="GS46" s="183"/>
      <c r="GT46" s="183"/>
      <c r="GU46" s="183"/>
      <c r="GV46" s="183"/>
      <c r="GW46" s="183"/>
      <c r="GX46" s="183"/>
      <c r="GY46" s="183"/>
      <c r="GZ46" s="183"/>
      <c r="HA46" s="183"/>
      <c r="HB46" s="183"/>
      <c r="HC46" s="183"/>
      <c r="HD46" s="183"/>
      <c r="HE46" s="183"/>
      <c r="HF46" s="183"/>
      <c r="HG46" s="183"/>
      <c r="HH46" s="183"/>
      <c r="HI46" s="183"/>
      <c r="HJ46" s="183"/>
      <c r="HK46" s="183"/>
      <c r="HL46" s="183"/>
      <c r="HM46" s="183"/>
      <c r="HN46" s="183"/>
      <c r="HO46" s="183"/>
      <c r="HP46" s="183"/>
      <c r="HQ46" s="183"/>
      <c r="HR46" s="183"/>
      <c r="HS46" s="183"/>
      <c r="HT46" s="183"/>
      <c r="HU46" s="183"/>
      <c r="HV46" s="183"/>
      <c r="HW46" s="183"/>
      <c r="HX46" s="183"/>
      <c r="HY46" s="183"/>
      <c r="HZ46" s="183"/>
      <c r="IA46" s="183"/>
      <c r="IB46" s="183"/>
      <c r="IC46" s="183"/>
      <c r="ID46" s="183"/>
      <c r="IE46" s="183"/>
      <c r="IF46" s="183"/>
      <c r="IG46" s="183"/>
      <c r="IH46" s="183"/>
      <c r="II46" s="183"/>
      <c r="IJ46" s="183"/>
      <c r="IK46" s="183"/>
      <c r="IL46" s="183"/>
      <c r="IM46" s="183"/>
      <c r="IN46" s="183"/>
      <c r="IO46" s="183"/>
      <c r="IP46" s="183"/>
      <c r="IQ46" s="183"/>
      <c r="IR46" s="183"/>
      <c r="IS46" s="183"/>
      <c r="IT46" s="183"/>
      <c r="IU46" s="183"/>
      <c r="IV46" s="183"/>
    </row>
    <row r="47" spans="1:256" s="120" customFormat="1" ht="13.5" customHeight="1">
      <c r="A47" s="123">
        <v>8</v>
      </c>
      <c r="B47" s="121" t="s">
        <v>139</v>
      </c>
      <c r="C47" s="121" t="s">
        <v>772</v>
      </c>
      <c r="D47" s="121" t="s">
        <v>773</v>
      </c>
      <c r="E47" s="121" t="s">
        <v>23</v>
      </c>
      <c r="F47" s="128">
        <f>ROUND(SUM(F49),3)</f>
        <v>1</v>
      </c>
      <c r="G47" s="137"/>
      <c r="H47" s="3789">
        <f>ROUND(F47*G47,2)</f>
        <v>0</v>
      </c>
      <c r="I47" s="122" t="s">
        <v>60</v>
      </c>
      <c r="J47" s="138"/>
    </row>
    <row r="48" spans="1:256" s="120" customFormat="1" ht="13.5" customHeight="1">
      <c r="A48" s="123"/>
      <c r="B48" s="121"/>
      <c r="C48" s="121"/>
      <c r="D48" s="135" t="s">
        <v>774</v>
      </c>
      <c r="E48" s="121"/>
      <c r="F48" s="173"/>
      <c r="G48" s="137"/>
      <c r="H48" s="4236"/>
      <c r="I48" s="122"/>
      <c r="J48" s="138"/>
    </row>
    <row r="49" spans="1:256" s="120" customFormat="1" ht="27" customHeight="1">
      <c r="A49" s="123"/>
      <c r="B49" s="121"/>
      <c r="C49" s="121"/>
      <c r="D49" s="135" t="s">
        <v>775</v>
      </c>
      <c r="E49" s="121"/>
      <c r="F49" s="136">
        <v>1</v>
      </c>
      <c r="G49" s="137"/>
      <c r="H49" s="4236"/>
      <c r="I49" s="122"/>
      <c r="J49" s="368"/>
    </row>
    <row r="50" spans="1:256" s="182" customFormat="1" ht="67.5" customHeight="1">
      <c r="A50" s="174"/>
      <c r="B50" s="175"/>
      <c r="C50" s="176"/>
      <c r="D50" s="177" t="s">
        <v>776</v>
      </c>
      <c r="E50" s="178"/>
      <c r="F50" s="179"/>
      <c r="G50" s="180"/>
      <c r="H50" s="3804"/>
      <c r="I50" s="181"/>
      <c r="J50" s="368"/>
      <c r="L50" s="183"/>
      <c r="M50" s="183"/>
      <c r="N50" s="183"/>
      <c r="O50" s="481"/>
      <c r="P50" s="183"/>
      <c r="Q50" s="183"/>
      <c r="R50" s="183"/>
      <c r="S50" s="183"/>
      <c r="T50" s="183"/>
      <c r="U50" s="183"/>
      <c r="V50" s="183"/>
      <c r="W50" s="183"/>
      <c r="X50" s="183"/>
      <c r="Y50" s="183"/>
      <c r="Z50" s="183"/>
      <c r="AA50" s="183"/>
      <c r="AB50" s="183"/>
      <c r="AC50" s="183"/>
      <c r="AD50" s="183"/>
      <c r="AE50" s="183"/>
      <c r="AF50" s="183"/>
      <c r="AG50" s="183"/>
      <c r="AH50" s="183"/>
      <c r="AI50" s="183"/>
      <c r="AJ50" s="183"/>
      <c r="AK50" s="183"/>
      <c r="AL50" s="183"/>
      <c r="AM50" s="183"/>
      <c r="AN50" s="183"/>
      <c r="AO50" s="183"/>
      <c r="AP50" s="183"/>
      <c r="AQ50" s="183"/>
      <c r="AR50" s="183"/>
      <c r="AS50" s="183"/>
      <c r="AT50" s="183"/>
      <c r="AU50" s="183"/>
      <c r="AV50" s="183"/>
      <c r="AW50" s="183"/>
      <c r="AX50" s="183"/>
      <c r="AY50" s="183"/>
      <c r="AZ50" s="183"/>
      <c r="BA50" s="183"/>
      <c r="BB50" s="183"/>
      <c r="BC50" s="183"/>
      <c r="BD50" s="183"/>
      <c r="BE50" s="183"/>
      <c r="BF50" s="183"/>
      <c r="BG50" s="183"/>
      <c r="BH50" s="183"/>
      <c r="BI50" s="183"/>
      <c r="BJ50" s="183"/>
      <c r="BK50" s="183"/>
      <c r="BL50" s="183"/>
      <c r="BM50" s="183"/>
      <c r="BN50" s="183"/>
      <c r="BO50" s="183"/>
      <c r="BP50" s="183"/>
      <c r="BQ50" s="183"/>
      <c r="BR50" s="183"/>
      <c r="BS50" s="183"/>
      <c r="BT50" s="183"/>
      <c r="BU50" s="183"/>
      <c r="BV50" s="183"/>
      <c r="BW50" s="183"/>
      <c r="BX50" s="183"/>
      <c r="BY50" s="183"/>
      <c r="BZ50" s="183"/>
      <c r="CA50" s="183"/>
      <c r="CB50" s="183"/>
      <c r="CC50" s="183"/>
      <c r="CD50" s="183"/>
      <c r="CE50" s="183"/>
      <c r="CF50" s="183"/>
      <c r="CG50" s="183"/>
      <c r="CH50" s="183"/>
      <c r="CI50" s="183"/>
      <c r="CJ50" s="183"/>
      <c r="CK50" s="183"/>
      <c r="CL50" s="183"/>
      <c r="CM50" s="183"/>
      <c r="CN50" s="183"/>
      <c r="CO50" s="183"/>
      <c r="CP50" s="183"/>
      <c r="CQ50" s="183"/>
      <c r="CR50" s="183"/>
      <c r="CS50" s="183"/>
      <c r="CT50" s="183"/>
      <c r="CU50" s="183"/>
      <c r="CV50" s="183"/>
      <c r="CW50" s="183"/>
      <c r="CX50" s="183"/>
      <c r="CY50" s="183"/>
      <c r="CZ50" s="183"/>
      <c r="DA50" s="183"/>
      <c r="DB50" s="183"/>
      <c r="DC50" s="183"/>
      <c r="DD50" s="183"/>
      <c r="DE50" s="183"/>
      <c r="DF50" s="183"/>
      <c r="DG50" s="183"/>
      <c r="DH50" s="183"/>
      <c r="DI50" s="183"/>
      <c r="DJ50" s="183"/>
      <c r="DK50" s="183"/>
      <c r="DL50" s="183"/>
      <c r="DM50" s="183"/>
      <c r="DN50" s="183"/>
      <c r="DO50" s="183"/>
      <c r="DP50" s="183"/>
      <c r="DQ50" s="183"/>
      <c r="DR50" s="183"/>
      <c r="DS50" s="183"/>
      <c r="DT50" s="183"/>
      <c r="DU50" s="183"/>
      <c r="DV50" s="183"/>
      <c r="DW50" s="183"/>
      <c r="DX50" s="183"/>
      <c r="DY50" s="183"/>
      <c r="DZ50" s="183"/>
      <c r="EA50" s="183"/>
      <c r="EB50" s="183"/>
      <c r="EC50" s="183"/>
      <c r="ED50" s="183"/>
      <c r="EE50" s="183"/>
      <c r="EF50" s="183"/>
      <c r="EG50" s="183"/>
      <c r="EH50" s="183"/>
      <c r="EI50" s="183"/>
      <c r="EJ50" s="183"/>
      <c r="EK50" s="183"/>
      <c r="EL50" s="183"/>
      <c r="EM50" s="183"/>
      <c r="EN50" s="183"/>
      <c r="EO50" s="183"/>
      <c r="EP50" s="183"/>
      <c r="EQ50" s="183"/>
      <c r="ER50" s="183"/>
      <c r="ES50" s="183"/>
      <c r="ET50" s="183"/>
      <c r="EU50" s="183"/>
      <c r="EV50" s="183"/>
      <c r="EW50" s="183"/>
      <c r="EX50" s="183"/>
      <c r="EY50" s="183"/>
      <c r="EZ50" s="183"/>
      <c r="FA50" s="183"/>
      <c r="FB50" s="183"/>
      <c r="FC50" s="183"/>
      <c r="FD50" s="183"/>
      <c r="FE50" s="183"/>
      <c r="FF50" s="183"/>
      <c r="FG50" s="183"/>
      <c r="FH50" s="183"/>
      <c r="FI50" s="183"/>
      <c r="FJ50" s="183"/>
      <c r="FK50" s="183"/>
      <c r="FL50" s="183"/>
      <c r="FM50" s="183"/>
      <c r="FN50" s="183"/>
      <c r="FO50" s="183"/>
      <c r="FP50" s="183"/>
      <c r="FQ50" s="183"/>
      <c r="FR50" s="183"/>
      <c r="FS50" s="183"/>
      <c r="FT50" s="183"/>
      <c r="FU50" s="183"/>
      <c r="FV50" s="183"/>
      <c r="FW50" s="183"/>
      <c r="FX50" s="183"/>
      <c r="FY50" s="183"/>
      <c r="FZ50" s="183"/>
      <c r="GA50" s="183"/>
      <c r="GB50" s="183"/>
      <c r="GC50" s="183"/>
      <c r="GD50" s="183"/>
      <c r="GE50" s="183"/>
      <c r="GF50" s="183"/>
      <c r="GG50" s="183"/>
      <c r="GH50" s="183"/>
      <c r="GI50" s="183"/>
      <c r="GJ50" s="183"/>
      <c r="GK50" s="183"/>
      <c r="GL50" s="183"/>
      <c r="GM50" s="183"/>
      <c r="GN50" s="183"/>
      <c r="GO50" s="183"/>
      <c r="GP50" s="183"/>
      <c r="GQ50" s="183"/>
      <c r="GR50" s="183"/>
      <c r="GS50" s="183"/>
      <c r="GT50" s="183"/>
      <c r="GU50" s="183"/>
      <c r="GV50" s="183"/>
      <c r="GW50" s="183"/>
      <c r="GX50" s="183"/>
      <c r="GY50" s="183"/>
      <c r="GZ50" s="183"/>
      <c r="HA50" s="183"/>
      <c r="HB50" s="183"/>
      <c r="HC50" s="183"/>
      <c r="HD50" s="183"/>
      <c r="HE50" s="183"/>
      <c r="HF50" s="183"/>
      <c r="HG50" s="183"/>
      <c r="HH50" s="183"/>
      <c r="HI50" s="183"/>
      <c r="HJ50" s="183"/>
      <c r="HK50" s="183"/>
      <c r="HL50" s="183"/>
      <c r="HM50" s="183"/>
      <c r="HN50" s="183"/>
      <c r="HO50" s="183"/>
      <c r="HP50" s="183"/>
      <c r="HQ50" s="183"/>
      <c r="HR50" s="183"/>
      <c r="HS50" s="183"/>
      <c r="HT50" s="183"/>
      <c r="HU50" s="183"/>
      <c r="HV50" s="183"/>
      <c r="HW50" s="183"/>
      <c r="HX50" s="183"/>
      <c r="HY50" s="183"/>
      <c r="HZ50" s="183"/>
      <c r="IA50" s="183"/>
      <c r="IB50" s="183"/>
      <c r="IC50" s="183"/>
      <c r="ID50" s="183"/>
      <c r="IE50" s="183"/>
      <c r="IF50" s="183"/>
      <c r="IG50" s="183"/>
      <c r="IH50" s="183"/>
      <c r="II50" s="183"/>
      <c r="IJ50" s="183"/>
      <c r="IK50" s="183"/>
      <c r="IL50" s="183"/>
      <c r="IM50" s="183"/>
      <c r="IN50" s="183"/>
      <c r="IO50" s="183"/>
      <c r="IP50" s="183"/>
      <c r="IQ50" s="183"/>
      <c r="IR50" s="183"/>
      <c r="IS50" s="183"/>
      <c r="IT50" s="183"/>
      <c r="IU50" s="183"/>
      <c r="IV50" s="183"/>
    </row>
    <row r="51" spans="1:256" s="120" customFormat="1" ht="13.5" customHeight="1">
      <c r="A51" s="123">
        <v>9</v>
      </c>
      <c r="B51" s="121" t="s">
        <v>139</v>
      </c>
      <c r="C51" s="121" t="s">
        <v>777</v>
      </c>
      <c r="D51" s="121" t="s">
        <v>778</v>
      </c>
      <c r="E51" s="121" t="s">
        <v>23</v>
      </c>
      <c r="F51" s="128">
        <f>ROUND(SUM(F53),3)</f>
        <v>1</v>
      </c>
      <c r="G51" s="137"/>
      <c r="H51" s="3789">
        <f>ROUND(F51*G51,2)</f>
        <v>0</v>
      </c>
      <c r="I51" s="122" t="s">
        <v>60</v>
      </c>
      <c r="J51" s="138"/>
      <c r="K51" s="368"/>
    </row>
    <row r="52" spans="1:256" s="120" customFormat="1" ht="13.5" customHeight="1">
      <c r="A52" s="123"/>
      <c r="B52" s="121"/>
      <c r="C52" s="121"/>
      <c r="D52" s="135" t="s">
        <v>779</v>
      </c>
      <c r="E52" s="121"/>
      <c r="F52" s="173"/>
      <c r="G52" s="137"/>
      <c r="H52" s="4236"/>
      <c r="I52" s="122"/>
      <c r="J52" s="138"/>
    </row>
    <row r="53" spans="1:256" s="120" customFormat="1" ht="13.5" customHeight="1">
      <c r="A53" s="123"/>
      <c r="B53" s="121"/>
      <c r="C53" s="121"/>
      <c r="D53" s="135" t="s">
        <v>780</v>
      </c>
      <c r="E53" s="121"/>
      <c r="F53" s="136">
        <v>1</v>
      </c>
      <c r="G53" s="137"/>
      <c r="H53" s="4236"/>
      <c r="I53" s="122"/>
      <c r="J53" s="138"/>
    </row>
    <row r="54" spans="1:256" s="158" customFormat="1" ht="40.5" customHeight="1">
      <c r="A54" s="160"/>
      <c r="B54" s="161"/>
      <c r="C54" s="162"/>
      <c r="D54" s="162" t="s">
        <v>781</v>
      </c>
      <c r="E54" s="162"/>
      <c r="F54" s="169"/>
      <c r="G54" s="165"/>
      <c r="H54" s="3792"/>
      <c r="I54" s="170"/>
      <c r="J54" s="171"/>
      <c r="U54" s="159"/>
      <c r="W54" s="159"/>
    </row>
    <row r="55" spans="1:256" s="120" customFormat="1" ht="13.5" customHeight="1">
      <c r="A55" s="123">
        <v>10</v>
      </c>
      <c r="B55" s="121" t="s">
        <v>139</v>
      </c>
      <c r="C55" s="121" t="s">
        <v>782</v>
      </c>
      <c r="D55" s="121" t="s">
        <v>783</v>
      </c>
      <c r="E55" s="121" t="s">
        <v>23</v>
      </c>
      <c r="F55" s="128">
        <f>ROUND(SUM(F57),3)</f>
        <v>1</v>
      </c>
      <c r="G55" s="137"/>
      <c r="H55" s="3789">
        <f>ROUND(F55*G55,2)</f>
        <v>0</v>
      </c>
      <c r="I55" s="122" t="s">
        <v>60</v>
      </c>
      <c r="J55" s="138"/>
      <c r="K55" s="368"/>
    </row>
    <row r="56" spans="1:256" s="120" customFormat="1" ht="13.5" customHeight="1">
      <c r="A56" s="123"/>
      <c r="B56" s="121"/>
      <c r="C56" s="121"/>
      <c r="D56" s="135" t="s">
        <v>784</v>
      </c>
      <c r="E56" s="121"/>
      <c r="F56" s="173"/>
      <c r="G56" s="137"/>
      <c r="H56" s="4236"/>
      <c r="I56" s="122"/>
      <c r="J56" s="138"/>
    </row>
    <row r="57" spans="1:256" s="120" customFormat="1" ht="27" customHeight="1">
      <c r="A57" s="123"/>
      <c r="B57" s="121"/>
      <c r="C57" s="121"/>
      <c r="D57" s="135" t="s">
        <v>785</v>
      </c>
      <c r="E57" s="121"/>
      <c r="F57" s="136">
        <v>1</v>
      </c>
      <c r="G57" s="137"/>
      <c r="H57" s="4236"/>
      <c r="I57" s="122"/>
      <c r="J57" s="138"/>
    </row>
    <row r="58" spans="1:256" s="182" customFormat="1" ht="54" customHeight="1">
      <c r="A58" s="174"/>
      <c r="B58" s="175"/>
      <c r="C58" s="176"/>
      <c r="D58" s="177" t="s">
        <v>786</v>
      </c>
      <c r="E58" s="178"/>
      <c r="F58" s="179"/>
      <c r="G58" s="180"/>
      <c r="H58" s="3804"/>
      <c r="I58" s="181"/>
      <c r="L58" s="183"/>
      <c r="M58" s="183"/>
      <c r="N58" s="183"/>
      <c r="O58" s="183"/>
      <c r="P58" s="183"/>
      <c r="Q58" s="183"/>
      <c r="R58" s="183"/>
      <c r="S58" s="183"/>
      <c r="T58" s="183"/>
      <c r="U58" s="183"/>
      <c r="V58" s="183"/>
      <c r="W58" s="183"/>
      <c r="X58" s="183"/>
      <c r="Y58" s="183"/>
      <c r="Z58" s="183"/>
      <c r="AA58" s="183"/>
      <c r="AB58" s="183"/>
      <c r="AC58" s="183"/>
      <c r="AD58" s="183"/>
      <c r="AE58" s="183"/>
      <c r="AF58" s="183"/>
      <c r="AG58" s="183"/>
      <c r="AH58" s="183"/>
      <c r="AI58" s="183"/>
      <c r="AJ58" s="183"/>
      <c r="AK58" s="183"/>
      <c r="AL58" s="183"/>
      <c r="AM58" s="183"/>
      <c r="AN58" s="183"/>
      <c r="AO58" s="183"/>
      <c r="AP58" s="183"/>
      <c r="AQ58" s="183"/>
      <c r="AR58" s="183"/>
      <c r="AS58" s="183"/>
      <c r="AT58" s="183"/>
      <c r="AU58" s="183"/>
      <c r="AV58" s="183"/>
      <c r="AW58" s="183"/>
      <c r="AX58" s="183"/>
      <c r="AY58" s="183"/>
      <c r="AZ58" s="183"/>
      <c r="BA58" s="183"/>
      <c r="BB58" s="183"/>
      <c r="BC58" s="183"/>
      <c r="BD58" s="183"/>
      <c r="BE58" s="183"/>
      <c r="BF58" s="183"/>
      <c r="BG58" s="183"/>
      <c r="BH58" s="183"/>
      <c r="BI58" s="183"/>
      <c r="BJ58" s="183"/>
      <c r="BK58" s="183"/>
      <c r="BL58" s="183"/>
      <c r="BM58" s="183"/>
      <c r="BN58" s="183"/>
      <c r="BO58" s="183"/>
      <c r="BP58" s="183"/>
      <c r="BQ58" s="183"/>
      <c r="BR58" s="183"/>
      <c r="BS58" s="183"/>
      <c r="BT58" s="183"/>
      <c r="BU58" s="183"/>
      <c r="BV58" s="183"/>
      <c r="BW58" s="183"/>
      <c r="BX58" s="183"/>
      <c r="BY58" s="183"/>
      <c r="BZ58" s="183"/>
      <c r="CA58" s="183"/>
      <c r="CB58" s="183"/>
      <c r="CC58" s="183"/>
      <c r="CD58" s="183"/>
      <c r="CE58" s="183"/>
      <c r="CF58" s="183"/>
      <c r="CG58" s="183"/>
      <c r="CH58" s="183"/>
      <c r="CI58" s="183"/>
      <c r="CJ58" s="183"/>
      <c r="CK58" s="183"/>
      <c r="CL58" s="183"/>
      <c r="CM58" s="183"/>
      <c r="CN58" s="183"/>
      <c r="CO58" s="183"/>
      <c r="CP58" s="183"/>
      <c r="CQ58" s="183"/>
      <c r="CR58" s="183"/>
      <c r="CS58" s="183"/>
      <c r="CT58" s="183"/>
      <c r="CU58" s="183"/>
      <c r="CV58" s="183"/>
      <c r="CW58" s="183"/>
      <c r="CX58" s="183"/>
      <c r="CY58" s="183"/>
      <c r="CZ58" s="183"/>
      <c r="DA58" s="183"/>
      <c r="DB58" s="183"/>
      <c r="DC58" s="183"/>
      <c r="DD58" s="183"/>
      <c r="DE58" s="183"/>
      <c r="DF58" s="183"/>
      <c r="DG58" s="183"/>
      <c r="DH58" s="183"/>
      <c r="DI58" s="183"/>
      <c r="DJ58" s="183"/>
      <c r="DK58" s="183"/>
      <c r="DL58" s="183"/>
      <c r="DM58" s="183"/>
      <c r="DN58" s="183"/>
      <c r="DO58" s="183"/>
      <c r="DP58" s="183"/>
      <c r="DQ58" s="183"/>
      <c r="DR58" s="183"/>
      <c r="DS58" s="183"/>
      <c r="DT58" s="183"/>
      <c r="DU58" s="183"/>
      <c r="DV58" s="183"/>
      <c r="DW58" s="183"/>
      <c r="DX58" s="183"/>
      <c r="DY58" s="183"/>
      <c r="DZ58" s="183"/>
      <c r="EA58" s="183"/>
      <c r="EB58" s="183"/>
      <c r="EC58" s="183"/>
      <c r="ED58" s="183"/>
      <c r="EE58" s="183"/>
      <c r="EF58" s="183"/>
      <c r="EG58" s="183"/>
      <c r="EH58" s="183"/>
      <c r="EI58" s="183"/>
      <c r="EJ58" s="183"/>
      <c r="EK58" s="183"/>
      <c r="EL58" s="183"/>
      <c r="EM58" s="183"/>
      <c r="EN58" s="183"/>
      <c r="EO58" s="183"/>
      <c r="EP58" s="183"/>
      <c r="EQ58" s="183"/>
      <c r="ER58" s="183"/>
      <c r="ES58" s="183"/>
      <c r="ET58" s="183"/>
      <c r="EU58" s="183"/>
      <c r="EV58" s="183"/>
      <c r="EW58" s="183"/>
      <c r="EX58" s="183"/>
      <c r="EY58" s="183"/>
      <c r="EZ58" s="183"/>
      <c r="FA58" s="183"/>
      <c r="FB58" s="183"/>
      <c r="FC58" s="183"/>
      <c r="FD58" s="183"/>
      <c r="FE58" s="183"/>
      <c r="FF58" s="183"/>
      <c r="FG58" s="183"/>
      <c r="FH58" s="183"/>
      <c r="FI58" s="183"/>
      <c r="FJ58" s="183"/>
      <c r="FK58" s="183"/>
      <c r="FL58" s="183"/>
      <c r="FM58" s="183"/>
      <c r="FN58" s="183"/>
      <c r="FO58" s="183"/>
      <c r="FP58" s="183"/>
      <c r="FQ58" s="183"/>
      <c r="FR58" s="183"/>
      <c r="FS58" s="183"/>
      <c r="FT58" s="183"/>
      <c r="FU58" s="183"/>
      <c r="FV58" s="183"/>
      <c r="FW58" s="183"/>
      <c r="FX58" s="183"/>
      <c r="FY58" s="183"/>
      <c r="FZ58" s="183"/>
      <c r="GA58" s="183"/>
      <c r="GB58" s="183"/>
      <c r="GC58" s="183"/>
      <c r="GD58" s="183"/>
      <c r="GE58" s="183"/>
      <c r="GF58" s="183"/>
      <c r="GG58" s="183"/>
      <c r="GH58" s="183"/>
      <c r="GI58" s="183"/>
      <c r="GJ58" s="183"/>
      <c r="GK58" s="183"/>
      <c r="GL58" s="183"/>
      <c r="GM58" s="183"/>
      <c r="GN58" s="183"/>
      <c r="GO58" s="183"/>
      <c r="GP58" s="183"/>
      <c r="GQ58" s="183"/>
      <c r="GR58" s="183"/>
      <c r="GS58" s="183"/>
      <c r="GT58" s="183"/>
      <c r="GU58" s="183"/>
      <c r="GV58" s="183"/>
      <c r="GW58" s="183"/>
      <c r="GX58" s="183"/>
      <c r="GY58" s="183"/>
      <c r="GZ58" s="183"/>
      <c r="HA58" s="183"/>
      <c r="HB58" s="183"/>
      <c r="HC58" s="183"/>
      <c r="HD58" s="183"/>
      <c r="HE58" s="183"/>
      <c r="HF58" s="183"/>
      <c r="HG58" s="183"/>
      <c r="HH58" s="183"/>
      <c r="HI58" s="183"/>
      <c r="HJ58" s="183"/>
      <c r="HK58" s="183"/>
      <c r="HL58" s="183"/>
      <c r="HM58" s="183"/>
      <c r="HN58" s="183"/>
      <c r="HO58" s="183"/>
      <c r="HP58" s="183"/>
      <c r="HQ58" s="183"/>
      <c r="HR58" s="183"/>
      <c r="HS58" s="183"/>
      <c r="HT58" s="183"/>
      <c r="HU58" s="183"/>
      <c r="HV58" s="183"/>
      <c r="HW58" s="183"/>
      <c r="HX58" s="183"/>
      <c r="HY58" s="183"/>
      <c r="HZ58" s="183"/>
      <c r="IA58" s="183"/>
      <c r="IB58" s="183"/>
      <c r="IC58" s="183"/>
      <c r="ID58" s="183"/>
      <c r="IE58" s="183"/>
      <c r="IF58" s="183"/>
      <c r="IG58" s="183"/>
      <c r="IH58" s="183"/>
      <c r="II58" s="183"/>
      <c r="IJ58" s="183"/>
      <c r="IK58" s="183"/>
      <c r="IL58" s="183"/>
      <c r="IM58" s="183"/>
      <c r="IN58" s="183"/>
      <c r="IO58" s="183"/>
      <c r="IP58" s="183"/>
      <c r="IQ58" s="183"/>
      <c r="IR58" s="183"/>
      <c r="IS58" s="183"/>
      <c r="IT58" s="183"/>
      <c r="IU58" s="183"/>
      <c r="IV58" s="183"/>
    </row>
    <row r="59" spans="1:256" s="120" customFormat="1" ht="13.5" customHeight="1">
      <c r="A59" s="123">
        <v>11</v>
      </c>
      <c r="B59" s="121" t="s">
        <v>139</v>
      </c>
      <c r="C59" s="121" t="s">
        <v>171</v>
      </c>
      <c r="D59" s="121" t="s">
        <v>787</v>
      </c>
      <c r="E59" s="121" t="s">
        <v>23</v>
      </c>
      <c r="F59" s="128">
        <f>ROUND(SUM(F61),3)</f>
        <v>1</v>
      </c>
      <c r="G59" s="137"/>
      <c r="H59" s="3789">
        <f>ROUND(F59*G59,2)</f>
        <v>0</v>
      </c>
      <c r="I59" s="122" t="s">
        <v>60</v>
      </c>
      <c r="J59" s="138"/>
    </row>
    <row r="60" spans="1:256" s="120" customFormat="1" ht="13.5" customHeight="1">
      <c r="A60" s="123"/>
      <c r="B60" s="121"/>
      <c r="C60" s="121"/>
      <c r="D60" s="135" t="s">
        <v>788</v>
      </c>
      <c r="E60" s="121"/>
      <c r="F60" s="173"/>
      <c r="G60" s="137"/>
      <c r="H60" s="4236"/>
      <c r="I60" s="122"/>
      <c r="J60" s="138"/>
    </row>
    <row r="61" spans="1:256" s="120" customFormat="1" ht="27" customHeight="1">
      <c r="A61" s="123"/>
      <c r="B61" s="121"/>
      <c r="C61" s="121"/>
      <c r="D61" s="135" t="s">
        <v>789</v>
      </c>
      <c r="E61" s="121"/>
      <c r="F61" s="136">
        <v>1</v>
      </c>
      <c r="G61" s="137"/>
      <c r="H61" s="4236"/>
      <c r="I61" s="122"/>
      <c r="J61" s="138"/>
    </row>
    <row r="62" spans="1:256" s="182" customFormat="1" ht="54" customHeight="1">
      <c r="A62" s="174"/>
      <c r="B62" s="175"/>
      <c r="C62" s="176"/>
      <c r="D62" s="177" t="s">
        <v>790</v>
      </c>
      <c r="E62" s="178"/>
      <c r="F62" s="179"/>
      <c r="G62" s="180"/>
      <c r="H62" s="3804"/>
      <c r="I62" s="181"/>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c r="AW62" s="183"/>
      <c r="AX62" s="183"/>
      <c r="AY62" s="183"/>
      <c r="AZ62" s="183"/>
      <c r="BA62" s="183"/>
      <c r="BB62" s="183"/>
      <c r="BC62" s="183"/>
      <c r="BD62" s="183"/>
      <c r="BE62" s="183"/>
      <c r="BF62" s="183"/>
      <c r="BG62" s="183"/>
      <c r="BH62" s="183"/>
      <c r="BI62" s="183"/>
      <c r="BJ62" s="183"/>
      <c r="BK62" s="183"/>
      <c r="BL62" s="183"/>
      <c r="BM62" s="183"/>
      <c r="BN62" s="183"/>
      <c r="BO62" s="183"/>
      <c r="BP62" s="183"/>
      <c r="BQ62" s="183"/>
      <c r="BR62" s="183"/>
      <c r="BS62" s="183"/>
      <c r="BT62" s="183"/>
      <c r="BU62" s="183"/>
      <c r="BV62" s="183"/>
      <c r="BW62" s="183"/>
      <c r="BX62" s="183"/>
      <c r="BY62" s="183"/>
      <c r="BZ62" s="183"/>
      <c r="CA62" s="183"/>
      <c r="CB62" s="183"/>
      <c r="CC62" s="183"/>
      <c r="CD62" s="183"/>
      <c r="CE62" s="183"/>
      <c r="CF62" s="183"/>
      <c r="CG62" s="183"/>
      <c r="CH62" s="183"/>
      <c r="CI62" s="183"/>
      <c r="CJ62" s="183"/>
      <c r="CK62" s="183"/>
      <c r="CL62" s="183"/>
      <c r="CM62" s="183"/>
      <c r="CN62" s="183"/>
      <c r="CO62" s="183"/>
      <c r="CP62" s="183"/>
      <c r="CQ62" s="183"/>
      <c r="CR62" s="183"/>
      <c r="CS62" s="183"/>
      <c r="CT62" s="183"/>
      <c r="CU62" s="183"/>
      <c r="CV62" s="183"/>
      <c r="CW62" s="183"/>
      <c r="CX62" s="183"/>
      <c r="CY62" s="183"/>
      <c r="CZ62" s="183"/>
      <c r="DA62" s="183"/>
      <c r="DB62" s="183"/>
      <c r="DC62" s="183"/>
      <c r="DD62" s="183"/>
      <c r="DE62" s="183"/>
      <c r="DF62" s="183"/>
      <c r="DG62" s="183"/>
      <c r="DH62" s="183"/>
      <c r="DI62" s="183"/>
      <c r="DJ62" s="183"/>
      <c r="DK62" s="183"/>
      <c r="DL62" s="183"/>
      <c r="DM62" s="183"/>
      <c r="DN62" s="183"/>
      <c r="DO62" s="183"/>
      <c r="DP62" s="183"/>
      <c r="DQ62" s="183"/>
      <c r="DR62" s="183"/>
      <c r="DS62" s="183"/>
      <c r="DT62" s="183"/>
      <c r="DU62" s="183"/>
      <c r="DV62" s="183"/>
      <c r="DW62" s="183"/>
      <c r="DX62" s="183"/>
      <c r="DY62" s="183"/>
      <c r="DZ62" s="183"/>
      <c r="EA62" s="183"/>
      <c r="EB62" s="183"/>
      <c r="EC62" s="183"/>
      <c r="ED62" s="183"/>
      <c r="EE62" s="183"/>
      <c r="EF62" s="183"/>
      <c r="EG62" s="183"/>
      <c r="EH62" s="183"/>
      <c r="EI62" s="183"/>
      <c r="EJ62" s="183"/>
      <c r="EK62" s="183"/>
      <c r="EL62" s="183"/>
      <c r="EM62" s="183"/>
      <c r="EN62" s="183"/>
      <c r="EO62" s="183"/>
      <c r="EP62" s="183"/>
      <c r="EQ62" s="183"/>
      <c r="ER62" s="183"/>
      <c r="ES62" s="183"/>
      <c r="ET62" s="183"/>
      <c r="EU62" s="183"/>
      <c r="EV62" s="183"/>
      <c r="EW62" s="183"/>
      <c r="EX62" s="183"/>
      <c r="EY62" s="183"/>
      <c r="EZ62" s="183"/>
      <c r="FA62" s="183"/>
      <c r="FB62" s="183"/>
      <c r="FC62" s="183"/>
      <c r="FD62" s="183"/>
      <c r="FE62" s="183"/>
      <c r="FF62" s="183"/>
      <c r="FG62" s="183"/>
      <c r="FH62" s="183"/>
      <c r="FI62" s="183"/>
      <c r="FJ62" s="183"/>
      <c r="FK62" s="183"/>
      <c r="FL62" s="183"/>
      <c r="FM62" s="183"/>
      <c r="FN62" s="183"/>
      <c r="FO62" s="183"/>
      <c r="FP62" s="183"/>
      <c r="FQ62" s="183"/>
      <c r="FR62" s="183"/>
      <c r="FS62" s="183"/>
      <c r="FT62" s="183"/>
      <c r="FU62" s="183"/>
      <c r="FV62" s="183"/>
      <c r="FW62" s="183"/>
      <c r="FX62" s="183"/>
      <c r="FY62" s="183"/>
      <c r="FZ62" s="183"/>
      <c r="GA62" s="183"/>
      <c r="GB62" s="183"/>
      <c r="GC62" s="183"/>
      <c r="GD62" s="183"/>
      <c r="GE62" s="183"/>
      <c r="GF62" s="183"/>
      <c r="GG62" s="183"/>
      <c r="GH62" s="183"/>
      <c r="GI62" s="183"/>
      <c r="GJ62" s="183"/>
      <c r="GK62" s="183"/>
      <c r="GL62" s="183"/>
      <c r="GM62" s="183"/>
      <c r="GN62" s="183"/>
      <c r="GO62" s="183"/>
      <c r="GP62" s="183"/>
      <c r="GQ62" s="183"/>
      <c r="GR62" s="183"/>
      <c r="GS62" s="183"/>
      <c r="GT62" s="183"/>
      <c r="GU62" s="183"/>
      <c r="GV62" s="183"/>
      <c r="GW62" s="183"/>
      <c r="GX62" s="183"/>
      <c r="GY62" s="183"/>
      <c r="GZ62" s="183"/>
      <c r="HA62" s="183"/>
      <c r="HB62" s="183"/>
      <c r="HC62" s="183"/>
      <c r="HD62" s="183"/>
      <c r="HE62" s="183"/>
      <c r="HF62" s="183"/>
      <c r="HG62" s="183"/>
      <c r="HH62" s="183"/>
      <c r="HI62" s="183"/>
      <c r="HJ62" s="183"/>
      <c r="HK62" s="183"/>
      <c r="HL62" s="183"/>
      <c r="HM62" s="183"/>
      <c r="HN62" s="183"/>
      <c r="HO62" s="183"/>
      <c r="HP62" s="183"/>
      <c r="HQ62" s="183"/>
      <c r="HR62" s="183"/>
      <c r="HS62" s="183"/>
      <c r="HT62" s="183"/>
      <c r="HU62" s="183"/>
      <c r="HV62" s="183"/>
      <c r="HW62" s="183"/>
      <c r="HX62" s="183"/>
      <c r="HY62" s="183"/>
      <c r="HZ62" s="183"/>
      <c r="IA62" s="183"/>
      <c r="IB62" s="183"/>
      <c r="IC62" s="183"/>
      <c r="ID62" s="183"/>
      <c r="IE62" s="183"/>
      <c r="IF62" s="183"/>
      <c r="IG62" s="183"/>
      <c r="IH62" s="183"/>
      <c r="II62" s="183"/>
      <c r="IJ62" s="183"/>
      <c r="IK62" s="183"/>
      <c r="IL62" s="183"/>
      <c r="IM62" s="183"/>
      <c r="IN62" s="183"/>
      <c r="IO62" s="183"/>
      <c r="IP62" s="183"/>
      <c r="IQ62" s="183"/>
      <c r="IR62" s="183"/>
      <c r="IS62" s="183"/>
      <c r="IT62" s="183"/>
      <c r="IU62" s="183"/>
      <c r="IV62" s="183"/>
    </row>
    <row r="63" spans="1:256" s="120" customFormat="1" ht="27" customHeight="1">
      <c r="A63" s="123">
        <v>12</v>
      </c>
      <c r="B63" s="121" t="s">
        <v>139</v>
      </c>
      <c r="C63" s="121" t="s">
        <v>176</v>
      </c>
      <c r="D63" s="121" t="s">
        <v>791</v>
      </c>
      <c r="E63" s="121" t="s">
        <v>23</v>
      </c>
      <c r="F63" s="128">
        <f>ROUND(SUM(F65),3)</f>
        <v>1</v>
      </c>
      <c r="G63" s="137"/>
      <c r="H63" s="3789">
        <f>ROUND(F63*G63,2)</f>
        <v>0</v>
      </c>
      <c r="I63" s="122" t="s">
        <v>60</v>
      </c>
      <c r="J63" s="138"/>
    </row>
    <row r="64" spans="1:256" s="120" customFormat="1" ht="27" customHeight="1">
      <c r="A64" s="123"/>
      <c r="B64" s="121"/>
      <c r="C64" s="121"/>
      <c r="D64" s="135" t="s">
        <v>792</v>
      </c>
      <c r="E64" s="121"/>
      <c r="F64" s="173"/>
      <c r="G64" s="137"/>
      <c r="H64" s="4236"/>
      <c r="I64" s="122"/>
      <c r="J64" s="138"/>
    </row>
    <row r="65" spans="1:256" s="120" customFormat="1" ht="13.5" customHeight="1">
      <c r="A65" s="123"/>
      <c r="B65" s="121"/>
      <c r="C65" s="121"/>
      <c r="D65" s="135" t="s">
        <v>793</v>
      </c>
      <c r="E65" s="121"/>
      <c r="F65" s="136">
        <v>1</v>
      </c>
      <c r="G65" s="137"/>
      <c r="H65" s="4236"/>
      <c r="I65" s="122"/>
      <c r="J65" s="138"/>
    </row>
    <row r="66" spans="1:256" s="182" customFormat="1" ht="67.5" customHeight="1">
      <c r="A66" s="174"/>
      <c r="B66" s="175"/>
      <c r="C66" s="176"/>
      <c r="D66" s="177" t="s">
        <v>794</v>
      </c>
      <c r="E66" s="178"/>
      <c r="F66" s="179"/>
      <c r="G66" s="180"/>
      <c r="H66" s="3804"/>
      <c r="I66" s="181"/>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c r="AW66" s="183"/>
      <c r="AX66" s="183"/>
      <c r="AY66" s="183"/>
      <c r="AZ66" s="183"/>
      <c r="BA66" s="183"/>
      <c r="BB66" s="183"/>
      <c r="BC66" s="183"/>
      <c r="BD66" s="183"/>
      <c r="BE66" s="183"/>
      <c r="BF66" s="183"/>
      <c r="BG66" s="183"/>
      <c r="BH66" s="183"/>
      <c r="BI66" s="183"/>
      <c r="BJ66" s="183"/>
      <c r="BK66" s="183"/>
      <c r="BL66" s="183"/>
      <c r="BM66" s="183"/>
      <c r="BN66" s="183"/>
      <c r="BO66" s="183"/>
      <c r="BP66" s="183"/>
      <c r="BQ66" s="183"/>
      <c r="BR66" s="183"/>
      <c r="BS66" s="183"/>
      <c r="BT66" s="183"/>
      <c r="BU66" s="183"/>
      <c r="BV66" s="183"/>
      <c r="BW66" s="183"/>
      <c r="BX66" s="183"/>
      <c r="BY66" s="183"/>
      <c r="BZ66" s="183"/>
      <c r="CA66" s="183"/>
      <c r="CB66" s="183"/>
      <c r="CC66" s="183"/>
      <c r="CD66" s="183"/>
      <c r="CE66" s="183"/>
      <c r="CF66" s="183"/>
      <c r="CG66" s="183"/>
      <c r="CH66" s="183"/>
      <c r="CI66" s="183"/>
      <c r="CJ66" s="183"/>
      <c r="CK66" s="183"/>
      <c r="CL66" s="183"/>
      <c r="CM66" s="183"/>
      <c r="CN66" s="183"/>
      <c r="CO66" s="183"/>
      <c r="CP66" s="183"/>
      <c r="CQ66" s="183"/>
      <c r="CR66" s="183"/>
      <c r="CS66" s="183"/>
      <c r="CT66" s="183"/>
      <c r="CU66" s="183"/>
      <c r="CV66" s="183"/>
      <c r="CW66" s="183"/>
      <c r="CX66" s="183"/>
      <c r="CY66" s="183"/>
      <c r="CZ66" s="183"/>
      <c r="DA66" s="183"/>
      <c r="DB66" s="183"/>
      <c r="DC66" s="183"/>
      <c r="DD66" s="183"/>
      <c r="DE66" s="183"/>
      <c r="DF66" s="183"/>
      <c r="DG66" s="183"/>
      <c r="DH66" s="183"/>
      <c r="DI66" s="183"/>
      <c r="DJ66" s="183"/>
      <c r="DK66" s="183"/>
      <c r="DL66" s="183"/>
      <c r="DM66" s="183"/>
      <c r="DN66" s="183"/>
      <c r="DO66" s="183"/>
      <c r="DP66" s="183"/>
      <c r="DQ66" s="183"/>
      <c r="DR66" s="183"/>
      <c r="DS66" s="183"/>
      <c r="DT66" s="183"/>
      <c r="DU66" s="183"/>
      <c r="DV66" s="183"/>
      <c r="DW66" s="183"/>
      <c r="DX66" s="183"/>
      <c r="DY66" s="183"/>
      <c r="DZ66" s="183"/>
      <c r="EA66" s="183"/>
      <c r="EB66" s="183"/>
      <c r="EC66" s="183"/>
      <c r="ED66" s="183"/>
      <c r="EE66" s="183"/>
      <c r="EF66" s="183"/>
      <c r="EG66" s="183"/>
      <c r="EH66" s="183"/>
      <c r="EI66" s="183"/>
      <c r="EJ66" s="183"/>
      <c r="EK66" s="183"/>
      <c r="EL66" s="183"/>
      <c r="EM66" s="183"/>
      <c r="EN66" s="183"/>
      <c r="EO66" s="183"/>
      <c r="EP66" s="183"/>
      <c r="EQ66" s="183"/>
      <c r="ER66" s="183"/>
      <c r="ES66" s="183"/>
      <c r="ET66" s="183"/>
      <c r="EU66" s="183"/>
      <c r="EV66" s="183"/>
      <c r="EW66" s="183"/>
      <c r="EX66" s="183"/>
      <c r="EY66" s="183"/>
      <c r="EZ66" s="183"/>
      <c r="FA66" s="183"/>
      <c r="FB66" s="183"/>
      <c r="FC66" s="183"/>
      <c r="FD66" s="183"/>
      <c r="FE66" s="183"/>
      <c r="FF66" s="183"/>
      <c r="FG66" s="183"/>
      <c r="FH66" s="183"/>
      <c r="FI66" s="183"/>
      <c r="FJ66" s="183"/>
      <c r="FK66" s="183"/>
      <c r="FL66" s="183"/>
      <c r="FM66" s="183"/>
      <c r="FN66" s="183"/>
      <c r="FO66" s="183"/>
      <c r="FP66" s="183"/>
      <c r="FQ66" s="183"/>
      <c r="FR66" s="183"/>
      <c r="FS66" s="183"/>
      <c r="FT66" s="183"/>
      <c r="FU66" s="183"/>
      <c r="FV66" s="183"/>
      <c r="FW66" s="183"/>
      <c r="FX66" s="183"/>
      <c r="FY66" s="183"/>
      <c r="FZ66" s="183"/>
      <c r="GA66" s="183"/>
      <c r="GB66" s="183"/>
      <c r="GC66" s="183"/>
      <c r="GD66" s="183"/>
      <c r="GE66" s="183"/>
      <c r="GF66" s="183"/>
      <c r="GG66" s="183"/>
      <c r="GH66" s="183"/>
      <c r="GI66" s="183"/>
      <c r="GJ66" s="183"/>
      <c r="GK66" s="183"/>
      <c r="GL66" s="183"/>
      <c r="GM66" s="183"/>
      <c r="GN66" s="183"/>
      <c r="GO66" s="183"/>
      <c r="GP66" s="183"/>
      <c r="GQ66" s="183"/>
      <c r="GR66" s="183"/>
      <c r="GS66" s="183"/>
      <c r="GT66" s="183"/>
      <c r="GU66" s="183"/>
      <c r="GV66" s="183"/>
      <c r="GW66" s="183"/>
      <c r="GX66" s="183"/>
      <c r="GY66" s="183"/>
      <c r="GZ66" s="183"/>
      <c r="HA66" s="183"/>
      <c r="HB66" s="183"/>
      <c r="HC66" s="183"/>
      <c r="HD66" s="183"/>
      <c r="HE66" s="183"/>
      <c r="HF66" s="183"/>
      <c r="HG66" s="183"/>
      <c r="HH66" s="183"/>
      <c r="HI66" s="183"/>
      <c r="HJ66" s="183"/>
      <c r="HK66" s="183"/>
      <c r="HL66" s="183"/>
      <c r="HM66" s="183"/>
      <c r="HN66" s="183"/>
      <c r="HO66" s="183"/>
      <c r="HP66" s="183"/>
      <c r="HQ66" s="183"/>
      <c r="HR66" s="183"/>
      <c r="HS66" s="183"/>
      <c r="HT66" s="183"/>
      <c r="HU66" s="183"/>
      <c r="HV66" s="183"/>
      <c r="HW66" s="183"/>
      <c r="HX66" s="183"/>
      <c r="HY66" s="183"/>
      <c r="HZ66" s="183"/>
      <c r="IA66" s="183"/>
      <c r="IB66" s="183"/>
      <c r="IC66" s="183"/>
      <c r="ID66" s="183"/>
      <c r="IE66" s="183"/>
      <c r="IF66" s="183"/>
      <c r="IG66" s="183"/>
      <c r="IH66" s="183"/>
      <c r="II66" s="183"/>
      <c r="IJ66" s="183"/>
      <c r="IK66" s="183"/>
      <c r="IL66" s="183"/>
      <c r="IM66" s="183"/>
      <c r="IN66" s="183"/>
      <c r="IO66" s="183"/>
      <c r="IP66" s="183"/>
      <c r="IQ66" s="183"/>
      <c r="IR66" s="183"/>
      <c r="IS66" s="183"/>
      <c r="IT66" s="183"/>
      <c r="IU66" s="183"/>
      <c r="IV66" s="183"/>
    </row>
    <row r="67" spans="1:256" s="120" customFormat="1" ht="27" customHeight="1">
      <c r="A67" s="123">
        <v>13</v>
      </c>
      <c r="B67" s="121" t="s">
        <v>139</v>
      </c>
      <c r="C67" s="121" t="s">
        <v>185</v>
      </c>
      <c r="D67" s="121" t="s">
        <v>795</v>
      </c>
      <c r="E67" s="121" t="s">
        <v>23</v>
      </c>
      <c r="F67" s="128">
        <f>ROUND(SUM(F69),3)</f>
        <v>1</v>
      </c>
      <c r="G67" s="137"/>
      <c r="H67" s="3789">
        <f>ROUND(F67*G67,2)</f>
        <v>0</v>
      </c>
      <c r="I67" s="122" t="s">
        <v>60</v>
      </c>
      <c r="J67" s="138"/>
    </row>
    <row r="68" spans="1:256" s="120" customFormat="1" ht="13.5" customHeight="1">
      <c r="A68" s="123"/>
      <c r="B68" s="121"/>
      <c r="C68" s="121"/>
      <c r="D68" s="135" t="s">
        <v>796</v>
      </c>
      <c r="E68" s="121"/>
      <c r="F68" s="173"/>
      <c r="G68" s="137"/>
      <c r="H68" s="4236"/>
      <c r="I68" s="122"/>
      <c r="J68" s="138"/>
    </row>
    <row r="69" spans="1:256" s="120" customFormat="1" ht="27" customHeight="1">
      <c r="A69" s="123"/>
      <c r="B69" s="121"/>
      <c r="C69" s="121"/>
      <c r="D69" s="135" t="s">
        <v>797</v>
      </c>
      <c r="E69" s="121"/>
      <c r="F69" s="136">
        <v>1</v>
      </c>
      <c r="G69" s="137"/>
      <c r="H69" s="4236"/>
      <c r="I69" s="122"/>
      <c r="J69" s="138"/>
    </row>
    <row r="70" spans="1:256" s="182" customFormat="1" ht="67.5" customHeight="1">
      <c r="A70" s="174"/>
      <c r="B70" s="175"/>
      <c r="C70" s="176"/>
      <c r="D70" s="177" t="s">
        <v>175</v>
      </c>
      <c r="E70" s="178"/>
      <c r="F70" s="179"/>
      <c r="G70" s="180"/>
      <c r="H70" s="3804"/>
      <c r="I70" s="181"/>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c r="AW70" s="183"/>
      <c r="AX70" s="183"/>
      <c r="AY70" s="183"/>
      <c r="AZ70" s="183"/>
      <c r="BA70" s="183"/>
      <c r="BB70" s="183"/>
      <c r="BC70" s="183"/>
      <c r="BD70" s="183"/>
      <c r="BE70" s="183"/>
      <c r="BF70" s="183"/>
      <c r="BG70" s="183"/>
      <c r="BH70" s="183"/>
      <c r="BI70" s="183"/>
      <c r="BJ70" s="183"/>
      <c r="BK70" s="183"/>
      <c r="BL70" s="183"/>
      <c r="BM70" s="183"/>
      <c r="BN70" s="183"/>
      <c r="BO70" s="183"/>
      <c r="BP70" s="183"/>
      <c r="BQ70" s="183"/>
      <c r="BR70" s="183"/>
      <c r="BS70" s="183"/>
      <c r="BT70" s="183"/>
      <c r="BU70" s="183"/>
      <c r="BV70" s="183"/>
      <c r="BW70" s="183"/>
      <c r="BX70" s="183"/>
      <c r="BY70" s="183"/>
      <c r="BZ70" s="183"/>
      <c r="CA70" s="183"/>
      <c r="CB70" s="183"/>
      <c r="CC70" s="183"/>
      <c r="CD70" s="183"/>
      <c r="CE70" s="183"/>
      <c r="CF70" s="183"/>
      <c r="CG70" s="183"/>
      <c r="CH70" s="183"/>
      <c r="CI70" s="183"/>
      <c r="CJ70" s="183"/>
      <c r="CK70" s="183"/>
      <c r="CL70" s="183"/>
      <c r="CM70" s="183"/>
      <c r="CN70" s="183"/>
      <c r="CO70" s="183"/>
      <c r="CP70" s="183"/>
      <c r="CQ70" s="183"/>
      <c r="CR70" s="183"/>
      <c r="CS70" s="183"/>
      <c r="CT70" s="183"/>
      <c r="CU70" s="183"/>
      <c r="CV70" s="183"/>
      <c r="CW70" s="183"/>
      <c r="CX70" s="183"/>
      <c r="CY70" s="183"/>
      <c r="CZ70" s="183"/>
      <c r="DA70" s="183"/>
      <c r="DB70" s="183"/>
      <c r="DC70" s="183"/>
      <c r="DD70" s="183"/>
      <c r="DE70" s="183"/>
      <c r="DF70" s="183"/>
      <c r="DG70" s="183"/>
      <c r="DH70" s="183"/>
      <c r="DI70" s="183"/>
      <c r="DJ70" s="183"/>
      <c r="DK70" s="183"/>
      <c r="DL70" s="183"/>
      <c r="DM70" s="183"/>
      <c r="DN70" s="183"/>
      <c r="DO70" s="183"/>
      <c r="DP70" s="183"/>
      <c r="DQ70" s="183"/>
      <c r="DR70" s="183"/>
      <c r="DS70" s="183"/>
      <c r="DT70" s="183"/>
      <c r="DU70" s="183"/>
      <c r="DV70" s="183"/>
      <c r="DW70" s="183"/>
      <c r="DX70" s="183"/>
      <c r="DY70" s="183"/>
      <c r="DZ70" s="183"/>
      <c r="EA70" s="183"/>
      <c r="EB70" s="183"/>
      <c r="EC70" s="183"/>
      <c r="ED70" s="183"/>
      <c r="EE70" s="183"/>
      <c r="EF70" s="183"/>
      <c r="EG70" s="183"/>
      <c r="EH70" s="183"/>
      <c r="EI70" s="183"/>
      <c r="EJ70" s="183"/>
      <c r="EK70" s="183"/>
      <c r="EL70" s="183"/>
      <c r="EM70" s="183"/>
      <c r="EN70" s="183"/>
      <c r="EO70" s="183"/>
      <c r="EP70" s="183"/>
      <c r="EQ70" s="183"/>
      <c r="ER70" s="183"/>
      <c r="ES70" s="183"/>
      <c r="ET70" s="183"/>
      <c r="EU70" s="183"/>
      <c r="EV70" s="183"/>
      <c r="EW70" s="183"/>
      <c r="EX70" s="183"/>
      <c r="EY70" s="183"/>
      <c r="EZ70" s="183"/>
      <c r="FA70" s="183"/>
      <c r="FB70" s="183"/>
      <c r="FC70" s="183"/>
      <c r="FD70" s="183"/>
      <c r="FE70" s="183"/>
      <c r="FF70" s="183"/>
      <c r="FG70" s="183"/>
      <c r="FH70" s="183"/>
      <c r="FI70" s="183"/>
      <c r="FJ70" s="183"/>
      <c r="FK70" s="183"/>
      <c r="FL70" s="183"/>
      <c r="FM70" s="183"/>
      <c r="FN70" s="183"/>
      <c r="FO70" s="183"/>
      <c r="FP70" s="183"/>
      <c r="FQ70" s="183"/>
      <c r="FR70" s="183"/>
      <c r="FS70" s="183"/>
      <c r="FT70" s="183"/>
      <c r="FU70" s="183"/>
      <c r="FV70" s="183"/>
      <c r="FW70" s="183"/>
      <c r="FX70" s="183"/>
      <c r="FY70" s="183"/>
      <c r="FZ70" s="183"/>
      <c r="GA70" s="183"/>
      <c r="GB70" s="183"/>
      <c r="GC70" s="183"/>
      <c r="GD70" s="183"/>
      <c r="GE70" s="183"/>
      <c r="GF70" s="183"/>
      <c r="GG70" s="183"/>
      <c r="GH70" s="183"/>
      <c r="GI70" s="183"/>
      <c r="GJ70" s="183"/>
      <c r="GK70" s="183"/>
      <c r="GL70" s="183"/>
      <c r="GM70" s="183"/>
      <c r="GN70" s="183"/>
      <c r="GO70" s="183"/>
      <c r="GP70" s="183"/>
      <c r="GQ70" s="183"/>
      <c r="GR70" s="183"/>
      <c r="GS70" s="183"/>
      <c r="GT70" s="183"/>
      <c r="GU70" s="183"/>
      <c r="GV70" s="183"/>
      <c r="GW70" s="183"/>
      <c r="GX70" s="183"/>
      <c r="GY70" s="183"/>
      <c r="GZ70" s="183"/>
      <c r="HA70" s="183"/>
      <c r="HB70" s="183"/>
      <c r="HC70" s="183"/>
      <c r="HD70" s="183"/>
      <c r="HE70" s="183"/>
      <c r="HF70" s="183"/>
      <c r="HG70" s="183"/>
      <c r="HH70" s="183"/>
      <c r="HI70" s="183"/>
      <c r="HJ70" s="183"/>
      <c r="HK70" s="183"/>
      <c r="HL70" s="183"/>
      <c r="HM70" s="183"/>
      <c r="HN70" s="183"/>
      <c r="HO70" s="183"/>
      <c r="HP70" s="183"/>
      <c r="HQ70" s="183"/>
      <c r="HR70" s="183"/>
      <c r="HS70" s="183"/>
      <c r="HT70" s="183"/>
      <c r="HU70" s="183"/>
      <c r="HV70" s="183"/>
      <c r="HW70" s="183"/>
      <c r="HX70" s="183"/>
      <c r="HY70" s="183"/>
      <c r="HZ70" s="183"/>
      <c r="IA70" s="183"/>
      <c r="IB70" s="183"/>
      <c r="IC70" s="183"/>
      <c r="ID70" s="183"/>
      <c r="IE70" s="183"/>
      <c r="IF70" s="183"/>
      <c r="IG70" s="183"/>
      <c r="IH70" s="183"/>
      <c r="II70" s="183"/>
      <c r="IJ70" s="183"/>
      <c r="IK70" s="183"/>
      <c r="IL70" s="183"/>
      <c r="IM70" s="183"/>
      <c r="IN70" s="183"/>
      <c r="IO70" s="183"/>
      <c r="IP70" s="183"/>
      <c r="IQ70" s="183"/>
      <c r="IR70" s="183"/>
      <c r="IS70" s="183"/>
      <c r="IT70" s="183"/>
      <c r="IU70" s="183"/>
      <c r="IV70" s="183"/>
    </row>
    <row r="71" spans="1:256" s="120" customFormat="1" ht="13.5" customHeight="1">
      <c r="A71" s="123">
        <v>14</v>
      </c>
      <c r="B71" s="121" t="s">
        <v>139</v>
      </c>
      <c r="C71" s="121" t="s">
        <v>798</v>
      </c>
      <c r="D71" s="121" t="s">
        <v>799</v>
      </c>
      <c r="E71" s="121" t="s">
        <v>23</v>
      </c>
      <c r="F71" s="128">
        <f>ROUND(SUM(F73),3)</f>
        <v>1</v>
      </c>
      <c r="G71" s="137"/>
      <c r="H71" s="3789">
        <f>ROUND(F71*G71,2)</f>
        <v>0</v>
      </c>
      <c r="I71" s="122" t="s">
        <v>60</v>
      </c>
      <c r="J71" s="138"/>
      <c r="W71" s="369"/>
    </row>
    <row r="72" spans="1:256" s="120" customFormat="1" ht="13.5" customHeight="1">
      <c r="A72" s="123"/>
      <c r="B72" s="121"/>
      <c r="C72" s="121"/>
      <c r="D72" s="135" t="s">
        <v>800</v>
      </c>
      <c r="E72" s="121"/>
      <c r="F72" s="136"/>
      <c r="G72" s="137"/>
      <c r="H72" s="4236"/>
      <c r="I72" s="122"/>
      <c r="J72" s="138"/>
      <c r="W72" s="369"/>
    </row>
    <row r="73" spans="1:256" s="120" customFormat="1" ht="13.5" customHeight="1">
      <c r="A73" s="123"/>
      <c r="B73" s="121"/>
      <c r="C73" s="121"/>
      <c r="D73" s="135" t="s">
        <v>801</v>
      </c>
      <c r="E73" s="121"/>
      <c r="F73" s="136">
        <v>1</v>
      </c>
      <c r="G73" s="137"/>
      <c r="H73" s="4236"/>
      <c r="I73" s="122"/>
      <c r="J73" s="138"/>
      <c r="W73" s="369"/>
    </row>
    <row r="74" spans="1:256" s="182" customFormat="1" ht="54" customHeight="1">
      <c r="A74" s="174"/>
      <c r="B74" s="175"/>
      <c r="C74" s="176"/>
      <c r="D74" s="177" t="s">
        <v>802</v>
      </c>
      <c r="E74" s="178"/>
      <c r="F74" s="179"/>
      <c r="G74" s="180"/>
      <c r="H74" s="3804"/>
      <c r="I74" s="181"/>
      <c r="J74" s="368"/>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c r="AW74" s="183"/>
      <c r="AX74" s="183"/>
      <c r="AY74" s="183"/>
      <c r="AZ74" s="183"/>
      <c r="BA74" s="183"/>
      <c r="BB74" s="183"/>
      <c r="BC74" s="183"/>
      <c r="BD74" s="183"/>
      <c r="BE74" s="183"/>
      <c r="BF74" s="183"/>
      <c r="BG74" s="183"/>
      <c r="BH74" s="183"/>
      <c r="BI74" s="183"/>
      <c r="BJ74" s="183"/>
      <c r="BK74" s="183"/>
      <c r="BL74" s="183"/>
      <c r="BM74" s="183"/>
      <c r="BN74" s="183"/>
      <c r="BO74" s="183"/>
      <c r="BP74" s="183"/>
      <c r="BQ74" s="183"/>
      <c r="BR74" s="183"/>
      <c r="BS74" s="183"/>
      <c r="BT74" s="183"/>
      <c r="BU74" s="183"/>
      <c r="BV74" s="183"/>
      <c r="BW74" s="183"/>
      <c r="BX74" s="183"/>
      <c r="BY74" s="183"/>
      <c r="BZ74" s="183"/>
      <c r="CA74" s="183"/>
      <c r="CB74" s="183"/>
      <c r="CC74" s="183"/>
      <c r="CD74" s="183"/>
      <c r="CE74" s="183"/>
      <c r="CF74" s="183"/>
      <c r="CG74" s="183"/>
      <c r="CH74" s="183"/>
      <c r="CI74" s="183"/>
      <c r="CJ74" s="183"/>
      <c r="CK74" s="183"/>
      <c r="CL74" s="183"/>
      <c r="CM74" s="183"/>
      <c r="CN74" s="183"/>
      <c r="CO74" s="183"/>
      <c r="CP74" s="183"/>
      <c r="CQ74" s="183"/>
      <c r="CR74" s="183"/>
      <c r="CS74" s="183"/>
      <c r="CT74" s="183"/>
      <c r="CU74" s="183"/>
      <c r="CV74" s="183"/>
      <c r="CW74" s="183"/>
      <c r="CX74" s="183"/>
      <c r="CY74" s="183"/>
      <c r="CZ74" s="183"/>
      <c r="DA74" s="183"/>
      <c r="DB74" s="183"/>
      <c r="DC74" s="183"/>
      <c r="DD74" s="183"/>
      <c r="DE74" s="183"/>
      <c r="DF74" s="183"/>
      <c r="DG74" s="183"/>
      <c r="DH74" s="183"/>
      <c r="DI74" s="183"/>
      <c r="DJ74" s="183"/>
      <c r="DK74" s="183"/>
      <c r="DL74" s="183"/>
      <c r="DM74" s="183"/>
      <c r="DN74" s="183"/>
      <c r="DO74" s="183"/>
      <c r="DP74" s="183"/>
      <c r="DQ74" s="183"/>
      <c r="DR74" s="183"/>
      <c r="DS74" s="183"/>
      <c r="DT74" s="183"/>
      <c r="DU74" s="183"/>
      <c r="DV74" s="183"/>
      <c r="DW74" s="183"/>
      <c r="DX74" s="183"/>
      <c r="DY74" s="183"/>
      <c r="DZ74" s="183"/>
      <c r="EA74" s="183"/>
      <c r="EB74" s="183"/>
      <c r="EC74" s="183"/>
      <c r="ED74" s="183"/>
      <c r="EE74" s="183"/>
      <c r="EF74" s="183"/>
      <c r="EG74" s="183"/>
      <c r="EH74" s="183"/>
      <c r="EI74" s="183"/>
      <c r="EJ74" s="183"/>
      <c r="EK74" s="183"/>
      <c r="EL74" s="183"/>
      <c r="EM74" s="183"/>
      <c r="EN74" s="183"/>
      <c r="EO74" s="183"/>
      <c r="EP74" s="183"/>
      <c r="EQ74" s="183"/>
      <c r="ER74" s="183"/>
      <c r="ES74" s="183"/>
      <c r="ET74" s="183"/>
      <c r="EU74" s="183"/>
      <c r="EV74" s="183"/>
      <c r="EW74" s="183"/>
      <c r="EX74" s="183"/>
      <c r="EY74" s="183"/>
      <c r="EZ74" s="183"/>
      <c r="FA74" s="183"/>
      <c r="FB74" s="183"/>
      <c r="FC74" s="183"/>
      <c r="FD74" s="183"/>
      <c r="FE74" s="183"/>
      <c r="FF74" s="183"/>
      <c r="FG74" s="183"/>
      <c r="FH74" s="183"/>
      <c r="FI74" s="183"/>
      <c r="FJ74" s="183"/>
      <c r="FK74" s="183"/>
      <c r="FL74" s="183"/>
      <c r="FM74" s="183"/>
      <c r="FN74" s="183"/>
      <c r="FO74" s="183"/>
      <c r="FP74" s="183"/>
      <c r="FQ74" s="183"/>
      <c r="FR74" s="183"/>
      <c r="FS74" s="183"/>
      <c r="FT74" s="183"/>
      <c r="FU74" s="183"/>
      <c r="FV74" s="183"/>
      <c r="FW74" s="183"/>
      <c r="FX74" s="183"/>
      <c r="FY74" s="183"/>
      <c r="FZ74" s="183"/>
      <c r="GA74" s="183"/>
      <c r="GB74" s="183"/>
      <c r="GC74" s="183"/>
      <c r="GD74" s="183"/>
      <c r="GE74" s="183"/>
      <c r="GF74" s="183"/>
      <c r="GG74" s="183"/>
      <c r="GH74" s="183"/>
      <c r="GI74" s="183"/>
      <c r="GJ74" s="183"/>
      <c r="GK74" s="183"/>
      <c r="GL74" s="183"/>
      <c r="GM74" s="183"/>
      <c r="GN74" s="183"/>
      <c r="GO74" s="183"/>
      <c r="GP74" s="183"/>
      <c r="GQ74" s="183"/>
      <c r="GR74" s="183"/>
      <c r="GS74" s="183"/>
      <c r="GT74" s="183"/>
      <c r="GU74" s="183"/>
      <c r="GV74" s="183"/>
      <c r="GW74" s="183"/>
      <c r="GX74" s="183"/>
      <c r="GY74" s="183"/>
      <c r="GZ74" s="183"/>
      <c r="HA74" s="183"/>
      <c r="HB74" s="183"/>
      <c r="HC74" s="183"/>
      <c r="HD74" s="183"/>
      <c r="HE74" s="183"/>
      <c r="HF74" s="183"/>
      <c r="HG74" s="183"/>
      <c r="HH74" s="183"/>
      <c r="HI74" s="183"/>
      <c r="HJ74" s="183"/>
      <c r="HK74" s="183"/>
      <c r="HL74" s="183"/>
      <c r="HM74" s="183"/>
      <c r="HN74" s="183"/>
      <c r="HO74" s="183"/>
      <c r="HP74" s="183"/>
      <c r="HQ74" s="183"/>
      <c r="HR74" s="183"/>
      <c r="HS74" s="183"/>
      <c r="HT74" s="183"/>
      <c r="HU74" s="183"/>
      <c r="HV74" s="183"/>
      <c r="HW74" s="183"/>
      <c r="HX74" s="183"/>
      <c r="HY74" s="183"/>
      <c r="HZ74" s="183"/>
      <c r="IA74" s="183"/>
      <c r="IB74" s="183"/>
      <c r="IC74" s="183"/>
      <c r="ID74" s="183"/>
      <c r="IE74" s="183"/>
      <c r="IF74" s="183"/>
      <c r="IG74" s="183"/>
      <c r="IH74" s="183"/>
      <c r="II74" s="183"/>
      <c r="IJ74" s="183"/>
      <c r="IK74" s="183"/>
      <c r="IL74" s="183"/>
      <c r="IM74" s="183"/>
      <c r="IN74" s="183"/>
      <c r="IO74" s="183"/>
      <c r="IP74" s="183"/>
      <c r="IQ74" s="183"/>
      <c r="IR74" s="183"/>
      <c r="IS74" s="183"/>
      <c r="IT74" s="183"/>
      <c r="IU74" s="183"/>
      <c r="IV74" s="183"/>
    </row>
    <row r="75" spans="1:256" s="120" customFormat="1" ht="13.5" customHeight="1">
      <c r="A75" s="123">
        <v>15</v>
      </c>
      <c r="B75" s="121" t="s">
        <v>139</v>
      </c>
      <c r="C75" s="121" t="s">
        <v>171</v>
      </c>
      <c r="D75" s="121" t="s">
        <v>180</v>
      </c>
      <c r="E75" s="121" t="s">
        <v>23</v>
      </c>
      <c r="F75" s="128">
        <f>ROUND(SUM(F76),3)</f>
        <v>1</v>
      </c>
      <c r="G75" s="137"/>
      <c r="H75" s="3789">
        <f>ROUND(F75*G75,2)</f>
        <v>0</v>
      </c>
      <c r="I75" s="122" t="s">
        <v>60</v>
      </c>
      <c r="J75" s="184"/>
    </row>
    <row r="76" spans="1:256" s="329" customFormat="1" ht="27" customHeight="1">
      <c r="A76" s="150"/>
      <c r="B76" s="124"/>
      <c r="C76" s="151"/>
      <c r="D76" s="135" t="s">
        <v>181</v>
      </c>
      <c r="E76" s="330"/>
      <c r="F76" s="136">
        <v>1</v>
      </c>
      <c r="G76" s="331"/>
      <c r="H76" s="4067"/>
      <c r="I76" s="153"/>
      <c r="K76" s="333"/>
    </row>
    <row r="77" spans="1:256" s="329" customFormat="1" ht="13.5" customHeight="1">
      <c r="A77" s="150"/>
      <c r="B77" s="124"/>
      <c r="C77" s="151"/>
      <c r="D77" s="135" t="s">
        <v>182</v>
      </c>
      <c r="E77" s="330"/>
      <c r="F77" s="136"/>
      <c r="G77" s="331"/>
      <c r="H77" s="4067"/>
      <c r="I77" s="153"/>
      <c r="K77" s="333"/>
    </row>
    <row r="78" spans="1:256" s="120" customFormat="1" ht="13.5" customHeight="1">
      <c r="A78" s="123">
        <v>16</v>
      </c>
      <c r="B78" s="121" t="s">
        <v>139</v>
      </c>
      <c r="C78" s="121" t="s">
        <v>176</v>
      </c>
      <c r="D78" s="121" t="s">
        <v>183</v>
      </c>
      <c r="E78" s="121" t="s">
        <v>155</v>
      </c>
      <c r="F78" s="128">
        <f>ROUND(SUM(F79),3)</f>
        <v>1</v>
      </c>
      <c r="G78" s="137"/>
      <c r="H78" s="3789">
        <f>ROUND(F78*G78,2)</f>
        <v>0</v>
      </c>
      <c r="I78" s="122" t="s">
        <v>60</v>
      </c>
      <c r="J78" s="184"/>
    </row>
    <row r="79" spans="1:256" s="329" customFormat="1" ht="13.5" customHeight="1">
      <c r="A79" s="150"/>
      <c r="B79" s="124"/>
      <c r="C79" s="151"/>
      <c r="D79" s="135" t="s">
        <v>184</v>
      </c>
      <c r="E79" s="330"/>
      <c r="F79" s="136">
        <v>1</v>
      </c>
      <c r="G79" s="331"/>
      <c r="H79" s="4067"/>
      <c r="I79" s="153"/>
      <c r="K79" s="333"/>
    </row>
    <row r="80" spans="1:256" s="120" customFormat="1" ht="13.5" customHeight="1">
      <c r="A80" s="123">
        <v>17</v>
      </c>
      <c r="B80" s="121" t="s">
        <v>139</v>
      </c>
      <c r="C80" s="121" t="s">
        <v>185</v>
      </c>
      <c r="D80" s="121" t="s">
        <v>186</v>
      </c>
      <c r="E80" s="121" t="s">
        <v>23</v>
      </c>
      <c r="F80" s="128">
        <f>ROUND(SUM(F81),3)</f>
        <v>1</v>
      </c>
      <c r="G80" s="137"/>
      <c r="H80" s="3789">
        <f>ROUND(F80*G80,2)</f>
        <v>0</v>
      </c>
      <c r="I80" s="122" t="s">
        <v>60</v>
      </c>
      <c r="J80" s="184"/>
    </row>
    <row r="81" spans="1:255" s="329" customFormat="1" ht="13.5" customHeight="1">
      <c r="A81" s="150"/>
      <c r="B81" s="124"/>
      <c r="C81" s="151"/>
      <c r="D81" s="135" t="s">
        <v>187</v>
      </c>
      <c r="E81" s="330"/>
      <c r="F81" s="136">
        <v>1</v>
      </c>
      <c r="G81" s="331"/>
      <c r="H81" s="4067"/>
      <c r="I81" s="153"/>
      <c r="K81" s="333"/>
    </row>
    <row r="82" spans="1:255" s="120" customFormat="1" ht="13.5" customHeight="1">
      <c r="A82" s="123">
        <v>18</v>
      </c>
      <c r="B82" s="121" t="s">
        <v>188</v>
      </c>
      <c r="C82" s="121" t="s">
        <v>189</v>
      </c>
      <c r="D82" s="121" t="s">
        <v>190</v>
      </c>
      <c r="E82" s="121" t="s">
        <v>191</v>
      </c>
      <c r="F82" s="128">
        <f>ROUND(SUM(F83),3)</f>
        <v>5</v>
      </c>
      <c r="G82" s="137"/>
      <c r="H82" s="3789">
        <f>ROUND(F82*G82,2)</f>
        <v>0</v>
      </c>
      <c r="I82" s="122" t="s">
        <v>142</v>
      </c>
      <c r="J82" s="184"/>
    </row>
    <row r="83" spans="1:255" s="329" customFormat="1" ht="27" customHeight="1">
      <c r="A83" s="150"/>
      <c r="B83" s="124"/>
      <c r="C83" s="151"/>
      <c r="D83" s="135" t="s">
        <v>192</v>
      </c>
      <c r="E83" s="330"/>
      <c r="F83" s="136">
        <v>5</v>
      </c>
      <c r="G83" s="331"/>
      <c r="H83" s="4067"/>
      <c r="I83" s="153"/>
      <c r="K83" s="333"/>
    </row>
    <row r="84" spans="1:255" s="120" customFormat="1" ht="13.5" customHeight="1">
      <c r="A84" s="123"/>
      <c r="B84" s="121"/>
      <c r="C84" s="116" t="s">
        <v>193</v>
      </c>
      <c r="D84" s="116" t="s">
        <v>194</v>
      </c>
      <c r="E84" s="116"/>
      <c r="F84" s="185"/>
      <c r="G84" s="118"/>
      <c r="H84" s="4243">
        <f>SUM(H85:H172,H177:H183,H187:H193,H200:H206)</f>
        <v>0</v>
      </c>
      <c r="I84" s="122"/>
    </row>
    <row r="85" spans="1:255" s="187" customFormat="1" ht="13.5" customHeight="1">
      <c r="A85" s="189">
        <v>19</v>
      </c>
      <c r="B85" s="190" t="s">
        <v>195</v>
      </c>
      <c r="C85" s="190">
        <v>460010024</v>
      </c>
      <c r="D85" s="190" t="s">
        <v>196</v>
      </c>
      <c r="E85" s="190" t="s">
        <v>197</v>
      </c>
      <c r="F85" s="128">
        <f>ROUND(SUM(F86),3)</f>
        <v>5.0999999999999997E-2</v>
      </c>
      <c r="G85" s="137"/>
      <c r="H85" s="3789">
        <f>ROUND(F85*G85,2)</f>
        <v>0</v>
      </c>
      <c r="I85" s="122" t="s">
        <v>142</v>
      </c>
      <c r="J85" s="186"/>
      <c r="L85" s="188"/>
      <c r="M85" s="188"/>
      <c r="N85" s="188"/>
      <c r="CF85" s="192"/>
      <c r="CG85" s="192"/>
      <c r="CH85" s="192"/>
      <c r="CI85" s="192"/>
      <c r="CJ85" s="192"/>
      <c r="CK85" s="192"/>
      <c r="CL85" s="192"/>
      <c r="CM85" s="192"/>
      <c r="CN85" s="192"/>
      <c r="CO85" s="192"/>
      <c r="CP85" s="192"/>
      <c r="CQ85" s="192"/>
      <c r="CR85" s="192"/>
      <c r="CS85" s="192"/>
      <c r="CT85" s="192"/>
      <c r="CU85" s="192"/>
      <c r="CV85" s="192"/>
      <c r="CW85" s="192"/>
      <c r="CX85" s="192"/>
      <c r="CY85" s="192"/>
      <c r="CZ85" s="192"/>
      <c r="DA85" s="192"/>
      <c r="DB85" s="192"/>
      <c r="DC85" s="192"/>
      <c r="DD85" s="192"/>
      <c r="DE85" s="192"/>
      <c r="DF85" s="192"/>
      <c r="DG85" s="192"/>
      <c r="DH85" s="192"/>
      <c r="DI85" s="192"/>
      <c r="DJ85" s="192"/>
      <c r="DK85" s="192"/>
      <c r="DL85" s="192"/>
      <c r="DM85" s="192"/>
      <c r="DN85" s="192"/>
      <c r="DO85" s="192"/>
      <c r="DP85" s="192"/>
      <c r="DQ85" s="192"/>
      <c r="DR85" s="192"/>
      <c r="DS85" s="192"/>
      <c r="DT85" s="192"/>
      <c r="DU85" s="192"/>
      <c r="DV85" s="192"/>
      <c r="DW85" s="192"/>
      <c r="DX85" s="192"/>
      <c r="DY85" s="192"/>
      <c r="DZ85" s="192"/>
      <c r="EA85" s="192"/>
      <c r="EB85" s="192"/>
      <c r="EC85" s="192"/>
      <c r="ED85" s="192"/>
      <c r="EE85" s="192"/>
      <c r="EF85" s="192"/>
      <c r="EG85" s="192"/>
      <c r="EH85" s="192"/>
      <c r="EI85" s="192"/>
      <c r="EJ85" s="192"/>
      <c r="EK85" s="192"/>
      <c r="EL85" s="192"/>
      <c r="EM85" s="192"/>
      <c r="EN85" s="192"/>
      <c r="EO85" s="192"/>
      <c r="EP85" s="192"/>
      <c r="EQ85" s="192"/>
      <c r="ER85" s="192"/>
      <c r="ES85" s="192"/>
      <c r="ET85" s="192"/>
      <c r="EU85" s="192"/>
      <c r="EV85" s="192"/>
      <c r="EW85" s="192"/>
      <c r="EX85" s="192"/>
      <c r="EY85" s="192"/>
      <c r="EZ85" s="192"/>
      <c r="FA85" s="192"/>
      <c r="FB85" s="192"/>
      <c r="FC85" s="192"/>
      <c r="FD85" s="192"/>
      <c r="FE85" s="192"/>
      <c r="FF85" s="192"/>
      <c r="FG85" s="192"/>
      <c r="FH85" s="192"/>
      <c r="FI85" s="192"/>
      <c r="FJ85" s="192"/>
      <c r="FK85" s="192"/>
      <c r="FL85" s="192"/>
      <c r="FM85" s="192"/>
      <c r="FN85" s="192"/>
      <c r="FO85" s="192"/>
      <c r="FP85" s="192"/>
      <c r="FQ85" s="192"/>
      <c r="FR85" s="192"/>
      <c r="FS85" s="192"/>
      <c r="FT85" s="192"/>
      <c r="FU85" s="192"/>
      <c r="FV85" s="192"/>
      <c r="FW85" s="192"/>
      <c r="FX85" s="192"/>
      <c r="FY85" s="192"/>
      <c r="FZ85" s="192"/>
      <c r="GA85" s="192"/>
      <c r="GB85" s="192"/>
      <c r="GC85" s="192"/>
      <c r="GD85" s="192"/>
      <c r="GE85" s="192"/>
      <c r="GF85" s="192"/>
      <c r="GG85" s="192"/>
      <c r="GH85" s="192"/>
      <c r="GI85" s="192"/>
      <c r="GJ85" s="192"/>
      <c r="GK85" s="192"/>
      <c r="GL85" s="192"/>
      <c r="GM85" s="192"/>
      <c r="GN85" s="192"/>
      <c r="GO85" s="192"/>
      <c r="GP85" s="192"/>
      <c r="GQ85" s="192"/>
      <c r="GR85" s="192"/>
      <c r="GS85" s="192"/>
      <c r="GT85" s="192"/>
      <c r="GU85" s="192"/>
      <c r="GV85" s="192"/>
      <c r="GW85" s="192"/>
      <c r="GX85" s="192"/>
      <c r="GY85" s="192"/>
      <c r="GZ85" s="192"/>
      <c r="HA85" s="192"/>
      <c r="HB85" s="192"/>
      <c r="HC85" s="192"/>
      <c r="HD85" s="192"/>
      <c r="HE85" s="192"/>
      <c r="HF85" s="192"/>
      <c r="HG85" s="192"/>
      <c r="HH85" s="192"/>
      <c r="HI85" s="192"/>
      <c r="HJ85" s="192"/>
      <c r="HK85" s="192"/>
      <c r="HL85" s="192"/>
      <c r="HM85" s="192"/>
      <c r="HN85" s="192"/>
      <c r="HO85" s="192"/>
      <c r="HP85" s="192"/>
      <c r="HQ85" s="192"/>
      <c r="HR85" s="192"/>
      <c r="HS85" s="192"/>
      <c r="HT85" s="192"/>
      <c r="HU85" s="192"/>
      <c r="HV85" s="192"/>
      <c r="HW85" s="192"/>
      <c r="HX85" s="192"/>
      <c r="HY85" s="192"/>
      <c r="HZ85" s="192"/>
      <c r="IA85" s="192"/>
      <c r="IB85" s="192"/>
      <c r="IC85" s="192"/>
      <c r="ID85" s="192"/>
      <c r="IE85" s="192"/>
      <c r="IF85" s="192"/>
      <c r="IG85" s="192"/>
      <c r="IH85" s="192"/>
      <c r="II85" s="192"/>
      <c r="IJ85" s="192"/>
      <c r="IK85" s="192"/>
      <c r="IL85" s="192"/>
      <c r="IM85" s="192"/>
      <c r="IN85" s="192"/>
      <c r="IO85" s="192"/>
      <c r="IP85" s="192"/>
      <c r="IQ85" s="192"/>
      <c r="IR85" s="192"/>
      <c r="IS85" s="192"/>
      <c r="IT85" s="192"/>
      <c r="IU85" s="192"/>
    </row>
    <row r="86" spans="1:255" s="158" customFormat="1" ht="13.5" customHeight="1">
      <c r="A86" s="160"/>
      <c r="B86" s="161"/>
      <c r="C86" s="162"/>
      <c r="D86" s="193" t="s">
        <v>803</v>
      </c>
      <c r="E86" s="163"/>
      <c r="F86" s="164">
        <f>(42.4+8.4)/1000</f>
        <v>5.0799999999999998E-2</v>
      </c>
      <c r="G86" s="165"/>
      <c r="H86" s="3792"/>
      <c r="I86" s="167"/>
      <c r="J86" s="191"/>
      <c r="U86" s="159"/>
      <c r="W86" s="159"/>
    </row>
    <row r="87" spans="1:255" s="187" customFormat="1" ht="13.5" customHeight="1">
      <c r="A87" s="189">
        <v>20</v>
      </c>
      <c r="B87" s="190" t="s">
        <v>195</v>
      </c>
      <c r="C87" s="190">
        <v>460041111</v>
      </c>
      <c r="D87" s="190" t="s">
        <v>199</v>
      </c>
      <c r="E87" s="190" t="s">
        <v>191</v>
      </c>
      <c r="F87" s="128">
        <f>ROUND(SUM(F88),3)</f>
        <v>2</v>
      </c>
      <c r="G87" s="137"/>
      <c r="H87" s="3789">
        <f>ROUND(F87*G87,2)</f>
        <v>0</v>
      </c>
      <c r="I87" s="122" t="s">
        <v>142</v>
      </c>
      <c r="J87" s="191"/>
      <c r="K87" s="158"/>
      <c r="L87" s="158"/>
      <c r="M87" s="158"/>
      <c r="CF87" s="192"/>
      <c r="CG87" s="192"/>
      <c r="CH87" s="192"/>
      <c r="CI87" s="192"/>
      <c r="CJ87" s="192"/>
      <c r="CK87" s="192"/>
      <c r="CL87" s="192"/>
      <c r="CM87" s="192"/>
      <c r="CN87" s="192"/>
      <c r="CO87" s="192"/>
      <c r="CP87" s="192"/>
      <c r="CQ87" s="192"/>
      <c r="CR87" s="192"/>
      <c r="CS87" s="192"/>
      <c r="CT87" s="192"/>
      <c r="CU87" s="192"/>
      <c r="CV87" s="192"/>
      <c r="CW87" s="192"/>
      <c r="CX87" s="192"/>
      <c r="CY87" s="192"/>
      <c r="CZ87" s="192"/>
      <c r="DA87" s="192"/>
      <c r="DB87" s="192"/>
      <c r="DC87" s="192"/>
      <c r="DD87" s="192"/>
      <c r="DE87" s="192"/>
      <c r="DF87" s="192"/>
      <c r="DG87" s="192"/>
      <c r="DH87" s="192"/>
      <c r="DI87" s="192"/>
      <c r="DJ87" s="192"/>
      <c r="DK87" s="192"/>
      <c r="DL87" s="192"/>
      <c r="DM87" s="192"/>
      <c r="DN87" s="192"/>
      <c r="DO87" s="192"/>
      <c r="DP87" s="192"/>
      <c r="DQ87" s="192"/>
      <c r="DR87" s="192"/>
      <c r="DS87" s="192"/>
      <c r="DT87" s="192"/>
      <c r="DU87" s="192"/>
      <c r="DV87" s="192"/>
      <c r="DW87" s="192"/>
      <c r="DX87" s="192"/>
      <c r="DY87" s="192"/>
      <c r="DZ87" s="192"/>
      <c r="EA87" s="192"/>
      <c r="EB87" s="192"/>
      <c r="EC87" s="192"/>
      <c r="ED87" s="192"/>
      <c r="EE87" s="192"/>
      <c r="EF87" s="192"/>
      <c r="EG87" s="192"/>
      <c r="EH87" s="192"/>
      <c r="EI87" s="192"/>
      <c r="EJ87" s="192"/>
      <c r="EK87" s="192"/>
      <c r="EL87" s="192"/>
      <c r="EM87" s="192"/>
      <c r="EN87" s="192"/>
      <c r="EO87" s="192"/>
      <c r="EP87" s="192"/>
      <c r="EQ87" s="192"/>
      <c r="ER87" s="192"/>
      <c r="ES87" s="192"/>
      <c r="ET87" s="192"/>
      <c r="EU87" s="192"/>
      <c r="EV87" s="192"/>
      <c r="EW87" s="192"/>
      <c r="EX87" s="192"/>
      <c r="EY87" s="192"/>
      <c r="EZ87" s="192"/>
      <c r="FA87" s="192"/>
      <c r="FB87" s="192"/>
      <c r="FC87" s="192"/>
      <c r="FD87" s="192"/>
      <c r="FE87" s="192"/>
      <c r="FF87" s="192"/>
      <c r="FG87" s="192"/>
      <c r="FH87" s="192"/>
      <c r="FI87" s="192"/>
      <c r="FJ87" s="192"/>
      <c r="FK87" s="192"/>
      <c r="FL87" s="192"/>
      <c r="FM87" s="192"/>
      <c r="FN87" s="192"/>
      <c r="FO87" s="192"/>
      <c r="FP87" s="192"/>
      <c r="FQ87" s="192"/>
      <c r="FR87" s="192"/>
      <c r="FS87" s="192"/>
      <c r="FT87" s="192"/>
      <c r="FU87" s="192"/>
      <c r="FV87" s="192"/>
      <c r="FW87" s="192"/>
      <c r="FX87" s="192"/>
      <c r="FY87" s="192"/>
      <c r="FZ87" s="192"/>
      <c r="GA87" s="192"/>
      <c r="GB87" s="192"/>
      <c r="GC87" s="192"/>
      <c r="GD87" s="192"/>
      <c r="GE87" s="192"/>
      <c r="GF87" s="192"/>
      <c r="GG87" s="192"/>
      <c r="GH87" s="192"/>
      <c r="GI87" s="192"/>
      <c r="GJ87" s="192"/>
      <c r="GK87" s="192"/>
      <c r="GL87" s="192"/>
      <c r="GM87" s="192"/>
      <c r="GN87" s="192"/>
      <c r="GO87" s="192"/>
      <c r="GP87" s="192"/>
      <c r="GQ87" s="192"/>
      <c r="GR87" s="192"/>
      <c r="GS87" s="192"/>
      <c r="GT87" s="192"/>
      <c r="GU87" s="192"/>
      <c r="GV87" s="192"/>
      <c r="GW87" s="192"/>
      <c r="GX87" s="192"/>
      <c r="GY87" s="192"/>
      <c r="GZ87" s="192"/>
      <c r="HA87" s="192"/>
      <c r="HB87" s="192"/>
      <c r="HC87" s="192"/>
      <c r="HD87" s="192"/>
      <c r="HE87" s="192"/>
      <c r="HF87" s="192"/>
      <c r="HG87" s="192"/>
      <c r="HH87" s="192"/>
      <c r="HI87" s="192"/>
      <c r="HJ87" s="192"/>
      <c r="HK87" s="192"/>
      <c r="HL87" s="192"/>
      <c r="HM87" s="192"/>
      <c r="HN87" s="192"/>
      <c r="HO87" s="192"/>
      <c r="HP87" s="192"/>
      <c r="HQ87" s="192"/>
      <c r="HR87" s="192"/>
      <c r="HS87" s="192"/>
      <c r="HT87" s="192"/>
      <c r="HU87" s="192"/>
      <c r="HV87" s="192"/>
      <c r="HW87" s="192"/>
      <c r="HX87" s="192"/>
      <c r="HY87" s="192"/>
      <c r="HZ87" s="192"/>
      <c r="IA87" s="192"/>
      <c r="IB87" s="192"/>
      <c r="IC87" s="192"/>
      <c r="ID87" s="192"/>
      <c r="IE87" s="192"/>
      <c r="IF87" s="192"/>
      <c r="IG87" s="192"/>
      <c r="IH87" s="192"/>
      <c r="II87" s="192"/>
      <c r="IJ87" s="192"/>
      <c r="IK87" s="192"/>
      <c r="IL87" s="192"/>
      <c r="IM87" s="192"/>
      <c r="IN87" s="192"/>
      <c r="IO87" s="192"/>
      <c r="IP87" s="192"/>
      <c r="IQ87" s="192"/>
      <c r="IR87" s="192"/>
      <c r="IS87" s="192"/>
      <c r="IT87" s="192"/>
      <c r="IU87" s="192"/>
    </row>
    <row r="88" spans="1:255" s="158" customFormat="1" ht="13.5" customHeight="1">
      <c r="A88" s="160"/>
      <c r="B88" s="161"/>
      <c r="C88" s="162"/>
      <c r="D88" s="193" t="s">
        <v>200</v>
      </c>
      <c r="E88" s="163"/>
      <c r="F88" s="164">
        <v>2</v>
      </c>
      <c r="G88" s="165"/>
      <c r="H88" s="3792"/>
      <c r="I88" s="167"/>
      <c r="J88" s="191"/>
      <c r="U88" s="159"/>
      <c r="W88" s="159"/>
    </row>
    <row r="89" spans="1:255" s="187" customFormat="1" ht="13.5" customHeight="1">
      <c r="A89" s="189">
        <v>21</v>
      </c>
      <c r="B89" s="190" t="s">
        <v>195</v>
      </c>
      <c r="C89" s="190">
        <v>460161452</v>
      </c>
      <c r="D89" s="190" t="s">
        <v>201</v>
      </c>
      <c r="E89" s="190" t="s">
        <v>141</v>
      </c>
      <c r="F89" s="128">
        <f>ROUND(SUM(F91),3)</f>
        <v>0.42</v>
      </c>
      <c r="G89" s="137"/>
      <c r="H89" s="3789">
        <f>ROUND(F89*G89,2)</f>
        <v>0</v>
      </c>
      <c r="I89" s="122" t="s">
        <v>142</v>
      </c>
      <c r="J89" s="186"/>
      <c r="L89" s="188"/>
      <c r="CF89" s="192"/>
      <c r="CG89" s="192"/>
      <c r="CH89" s="192"/>
      <c r="CI89" s="192"/>
      <c r="CJ89" s="192"/>
      <c r="CK89" s="192"/>
      <c r="CL89" s="192"/>
      <c r="CM89" s="192"/>
      <c r="CN89" s="192"/>
      <c r="CO89" s="192"/>
      <c r="CP89" s="192"/>
      <c r="CQ89" s="192"/>
      <c r="CR89" s="192"/>
      <c r="CS89" s="192"/>
      <c r="CT89" s="192"/>
      <c r="CU89" s="192"/>
      <c r="CV89" s="192"/>
      <c r="CW89" s="192"/>
      <c r="CX89" s="192"/>
      <c r="CY89" s="192"/>
      <c r="CZ89" s="192"/>
      <c r="DA89" s="192"/>
      <c r="DB89" s="192"/>
      <c r="DC89" s="192"/>
      <c r="DD89" s="192"/>
      <c r="DE89" s="192"/>
      <c r="DF89" s="192"/>
      <c r="DG89" s="192"/>
      <c r="DH89" s="192"/>
      <c r="DI89" s="192"/>
      <c r="DJ89" s="192"/>
      <c r="DK89" s="192"/>
      <c r="DL89" s="192"/>
      <c r="DM89" s="192"/>
      <c r="DN89" s="192"/>
      <c r="DO89" s="192"/>
      <c r="DP89" s="192"/>
      <c r="DQ89" s="192"/>
      <c r="DR89" s="192"/>
      <c r="DS89" s="192"/>
      <c r="DT89" s="192"/>
      <c r="DU89" s="192"/>
      <c r="DV89" s="192"/>
      <c r="DW89" s="192"/>
      <c r="DX89" s="192"/>
      <c r="DY89" s="192"/>
      <c r="DZ89" s="192"/>
      <c r="EA89" s="192"/>
      <c r="EB89" s="192"/>
      <c r="EC89" s="192"/>
      <c r="ED89" s="192"/>
      <c r="EE89" s="192"/>
      <c r="EF89" s="192"/>
      <c r="EG89" s="192"/>
      <c r="EH89" s="192"/>
      <c r="EI89" s="192"/>
      <c r="EJ89" s="192"/>
      <c r="EK89" s="192"/>
      <c r="EL89" s="192"/>
      <c r="EM89" s="192"/>
      <c r="EN89" s="192"/>
      <c r="EO89" s="192"/>
      <c r="EP89" s="192"/>
      <c r="EQ89" s="192"/>
      <c r="ER89" s="192"/>
      <c r="ES89" s="192"/>
      <c r="ET89" s="192"/>
      <c r="EU89" s="192"/>
      <c r="EV89" s="192"/>
      <c r="EW89" s="192"/>
      <c r="EX89" s="192"/>
      <c r="EY89" s="192"/>
      <c r="EZ89" s="192"/>
      <c r="FA89" s="192"/>
      <c r="FB89" s="192"/>
      <c r="FC89" s="192"/>
      <c r="FD89" s="192"/>
      <c r="FE89" s="192"/>
      <c r="FF89" s="192"/>
      <c r="FG89" s="192"/>
      <c r="FH89" s="192"/>
      <c r="FI89" s="192"/>
      <c r="FJ89" s="192"/>
      <c r="FK89" s="192"/>
      <c r="FL89" s="192"/>
      <c r="FM89" s="192"/>
      <c r="FN89" s="192"/>
      <c r="FO89" s="192"/>
      <c r="FP89" s="192"/>
      <c r="FQ89" s="192"/>
      <c r="FR89" s="192"/>
      <c r="FS89" s="192"/>
      <c r="FT89" s="192"/>
      <c r="FU89" s="192"/>
      <c r="FV89" s="192"/>
      <c r="FW89" s="192"/>
      <c r="FX89" s="192"/>
      <c r="FY89" s="192"/>
      <c r="FZ89" s="192"/>
      <c r="GA89" s="192"/>
      <c r="GB89" s="192"/>
      <c r="GC89" s="192"/>
      <c r="GD89" s="192"/>
      <c r="GE89" s="192"/>
      <c r="GF89" s="192"/>
      <c r="GG89" s="192"/>
      <c r="GH89" s="192"/>
      <c r="GI89" s="192"/>
      <c r="GJ89" s="192"/>
      <c r="GK89" s="192"/>
      <c r="GL89" s="192"/>
      <c r="GM89" s="192"/>
      <c r="GN89" s="192"/>
      <c r="GO89" s="192"/>
      <c r="GP89" s="192"/>
      <c r="GQ89" s="192"/>
      <c r="GR89" s="192"/>
      <c r="GS89" s="192"/>
      <c r="GT89" s="192"/>
      <c r="GU89" s="192"/>
      <c r="GV89" s="192"/>
      <c r="GW89" s="192"/>
      <c r="GX89" s="192"/>
      <c r="GY89" s="192"/>
      <c r="GZ89" s="192"/>
      <c r="HA89" s="192"/>
      <c r="HB89" s="192"/>
      <c r="HC89" s="192"/>
      <c r="HD89" s="192"/>
      <c r="HE89" s="192"/>
      <c r="HF89" s="192"/>
      <c r="HG89" s="192"/>
      <c r="HH89" s="192"/>
      <c r="HI89" s="192"/>
      <c r="HJ89" s="192"/>
      <c r="HK89" s="192"/>
      <c r="HL89" s="192"/>
      <c r="HM89" s="192"/>
      <c r="HN89" s="192"/>
      <c r="HO89" s="192"/>
      <c r="HP89" s="192"/>
      <c r="HQ89" s="192"/>
      <c r="HR89" s="192"/>
      <c r="HS89" s="192"/>
      <c r="HT89" s="192"/>
      <c r="HU89" s="192"/>
      <c r="HV89" s="192"/>
      <c r="HW89" s="192"/>
      <c r="HX89" s="192"/>
      <c r="HY89" s="192"/>
      <c r="HZ89" s="192"/>
      <c r="IA89" s="192"/>
      <c r="IB89" s="192"/>
      <c r="IC89" s="192"/>
      <c r="ID89" s="192"/>
      <c r="IE89" s="192"/>
      <c r="IF89" s="192"/>
      <c r="IG89" s="192"/>
      <c r="IH89" s="192"/>
      <c r="II89" s="192"/>
      <c r="IJ89" s="192"/>
      <c r="IK89" s="192"/>
      <c r="IL89" s="192"/>
      <c r="IM89" s="192"/>
      <c r="IN89" s="192"/>
      <c r="IO89" s="192"/>
      <c r="IP89" s="192"/>
      <c r="IQ89" s="192"/>
      <c r="IR89" s="192"/>
      <c r="IS89" s="192"/>
      <c r="IT89" s="192"/>
      <c r="IU89" s="192"/>
    </row>
    <row r="90" spans="1:255" s="158" customFormat="1" ht="27" customHeight="1">
      <c r="A90" s="160"/>
      <c r="B90" s="161"/>
      <c r="C90" s="162"/>
      <c r="D90" s="194" t="s">
        <v>804</v>
      </c>
      <c r="E90" s="163"/>
      <c r="F90" s="164"/>
      <c r="G90" s="165"/>
      <c r="H90" s="3792"/>
      <c r="I90" s="167"/>
      <c r="J90" s="191"/>
      <c r="U90" s="159"/>
      <c r="W90" s="159"/>
    </row>
    <row r="91" spans="1:255" s="158" customFormat="1" ht="13.5" customHeight="1">
      <c r="A91" s="160"/>
      <c r="B91" s="161"/>
      <c r="C91" s="162"/>
      <c r="D91" s="195" t="s">
        <v>805</v>
      </c>
      <c r="E91" s="163"/>
      <c r="F91" s="164">
        <f>(8.4)*0.05</f>
        <v>0.42000000000000004</v>
      </c>
      <c r="G91" s="165"/>
      <c r="H91" s="3792"/>
      <c r="I91" s="167"/>
      <c r="J91" s="191"/>
      <c r="U91" s="159"/>
      <c r="W91" s="159"/>
    </row>
    <row r="92" spans="1:255" s="158" customFormat="1" ht="27" customHeight="1">
      <c r="A92" s="160"/>
      <c r="B92" s="161"/>
      <c r="C92" s="162"/>
      <c r="D92" s="196" t="s">
        <v>204</v>
      </c>
      <c r="E92" s="163"/>
      <c r="F92" s="164"/>
      <c r="G92" s="165"/>
      <c r="H92" s="3792"/>
      <c r="I92" s="167"/>
      <c r="U92" s="159"/>
      <c r="W92" s="159"/>
    </row>
    <row r="93" spans="1:255" s="187" customFormat="1" ht="13.5" customHeight="1">
      <c r="A93" s="189">
        <v>22</v>
      </c>
      <c r="B93" s="190" t="s">
        <v>195</v>
      </c>
      <c r="C93" s="190">
        <v>460161652</v>
      </c>
      <c r="D93" s="190" t="s">
        <v>326</v>
      </c>
      <c r="E93" s="190" t="s">
        <v>141</v>
      </c>
      <c r="F93" s="128">
        <f>ROUND(SUM(F95),3)</f>
        <v>2.12</v>
      </c>
      <c r="G93" s="137"/>
      <c r="H93" s="3789">
        <f>ROUND(F93*G93,2)</f>
        <v>0</v>
      </c>
      <c r="I93" s="122" t="s">
        <v>142</v>
      </c>
      <c r="J93" s="186"/>
      <c r="L93" s="188"/>
      <c r="CF93" s="192"/>
      <c r="CG93" s="192"/>
      <c r="CH93" s="192"/>
      <c r="CI93" s="192"/>
      <c r="CJ93" s="192"/>
      <c r="CK93" s="192"/>
      <c r="CL93" s="192"/>
      <c r="CM93" s="192"/>
      <c r="CN93" s="192"/>
      <c r="CO93" s="192"/>
      <c r="CP93" s="192"/>
      <c r="CQ93" s="192"/>
      <c r="CR93" s="192"/>
      <c r="CS93" s="192"/>
      <c r="CT93" s="192"/>
      <c r="CU93" s="192"/>
      <c r="CV93" s="192"/>
      <c r="CW93" s="192"/>
      <c r="CX93" s="192"/>
      <c r="CY93" s="192"/>
      <c r="CZ93" s="192"/>
      <c r="DA93" s="192"/>
      <c r="DB93" s="192"/>
      <c r="DC93" s="192"/>
      <c r="DD93" s="192"/>
      <c r="DE93" s="192"/>
      <c r="DF93" s="192"/>
      <c r="DG93" s="192"/>
      <c r="DH93" s="192"/>
      <c r="DI93" s="192"/>
      <c r="DJ93" s="192"/>
      <c r="DK93" s="192"/>
      <c r="DL93" s="192"/>
      <c r="DM93" s="192"/>
      <c r="DN93" s="192"/>
      <c r="DO93" s="192"/>
      <c r="DP93" s="192"/>
      <c r="DQ93" s="192"/>
      <c r="DR93" s="192"/>
      <c r="DS93" s="192"/>
      <c r="DT93" s="192"/>
      <c r="DU93" s="192"/>
      <c r="DV93" s="192"/>
      <c r="DW93" s="192"/>
      <c r="DX93" s="192"/>
      <c r="DY93" s="192"/>
      <c r="DZ93" s="192"/>
      <c r="EA93" s="192"/>
      <c r="EB93" s="192"/>
      <c r="EC93" s="192"/>
      <c r="ED93" s="192"/>
      <c r="EE93" s="192"/>
      <c r="EF93" s="192"/>
      <c r="EG93" s="192"/>
      <c r="EH93" s="192"/>
      <c r="EI93" s="192"/>
      <c r="EJ93" s="192"/>
      <c r="EK93" s="192"/>
      <c r="EL93" s="192"/>
      <c r="EM93" s="192"/>
      <c r="EN93" s="192"/>
      <c r="EO93" s="192"/>
      <c r="EP93" s="192"/>
      <c r="EQ93" s="192"/>
      <c r="ER93" s="192"/>
      <c r="ES93" s="192"/>
      <c r="ET93" s="192"/>
      <c r="EU93" s="192"/>
      <c r="EV93" s="192"/>
      <c r="EW93" s="192"/>
      <c r="EX93" s="192"/>
      <c r="EY93" s="192"/>
      <c r="EZ93" s="192"/>
      <c r="FA93" s="192"/>
      <c r="FB93" s="192"/>
      <c r="FC93" s="192"/>
      <c r="FD93" s="192"/>
      <c r="FE93" s="192"/>
      <c r="FF93" s="192"/>
      <c r="FG93" s="192"/>
      <c r="FH93" s="192"/>
      <c r="FI93" s="192"/>
      <c r="FJ93" s="192"/>
      <c r="FK93" s="192"/>
      <c r="FL93" s="192"/>
      <c r="FM93" s="192"/>
      <c r="FN93" s="192"/>
      <c r="FO93" s="192"/>
      <c r="FP93" s="192"/>
      <c r="FQ93" s="192"/>
      <c r="FR93" s="192"/>
      <c r="FS93" s="192"/>
      <c r="FT93" s="192"/>
      <c r="FU93" s="192"/>
      <c r="FV93" s="192"/>
      <c r="FW93" s="192"/>
      <c r="FX93" s="192"/>
      <c r="FY93" s="192"/>
      <c r="FZ93" s="192"/>
      <c r="GA93" s="192"/>
      <c r="GB93" s="192"/>
      <c r="GC93" s="192"/>
      <c r="GD93" s="192"/>
      <c r="GE93" s="192"/>
      <c r="GF93" s="192"/>
      <c r="GG93" s="192"/>
      <c r="GH93" s="192"/>
      <c r="GI93" s="192"/>
      <c r="GJ93" s="192"/>
      <c r="GK93" s="192"/>
      <c r="GL93" s="192"/>
      <c r="GM93" s="192"/>
      <c r="GN93" s="192"/>
      <c r="GO93" s="192"/>
      <c r="GP93" s="192"/>
      <c r="GQ93" s="192"/>
      <c r="GR93" s="192"/>
      <c r="GS93" s="192"/>
      <c r="GT93" s="192"/>
      <c r="GU93" s="192"/>
      <c r="GV93" s="192"/>
      <c r="GW93" s="192"/>
      <c r="GX93" s="192"/>
      <c r="GY93" s="192"/>
      <c r="GZ93" s="192"/>
      <c r="HA93" s="192"/>
      <c r="HB93" s="192"/>
      <c r="HC93" s="192"/>
      <c r="HD93" s="192"/>
      <c r="HE93" s="192"/>
      <c r="HF93" s="192"/>
      <c r="HG93" s="192"/>
      <c r="HH93" s="192"/>
      <c r="HI93" s="192"/>
      <c r="HJ93" s="192"/>
      <c r="HK93" s="192"/>
      <c r="HL93" s="192"/>
      <c r="HM93" s="192"/>
      <c r="HN93" s="192"/>
      <c r="HO93" s="192"/>
      <c r="HP93" s="192"/>
      <c r="HQ93" s="192"/>
      <c r="HR93" s="192"/>
      <c r="HS93" s="192"/>
      <c r="HT93" s="192"/>
      <c r="HU93" s="192"/>
      <c r="HV93" s="192"/>
      <c r="HW93" s="192"/>
      <c r="HX93" s="192"/>
      <c r="HY93" s="192"/>
      <c r="HZ93" s="192"/>
      <c r="IA93" s="192"/>
      <c r="IB93" s="192"/>
      <c r="IC93" s="192"/>
      <c r="ID93" s="192"/>
      <c r="IE93" s="192"/>
      <c r="IF93" s="192"/>
      <c r="IG93" s="192"/>
      <c r="IH93" s="192"/>
      <c r="II93" s="192"/>
      <c r="IJ93" s="192"/>
      <c r="IK93" s="192"/>
      <c r="IL93" s="192"/>
      <c r="IM93" s="192"/>
      <c r="IN93" s="192"/>
      <c r="IO93" s="192"/>
      <c r="IP93" s="192"/>
      <c r="IQ93" s="192"/>
      <c r="IR93" s="192"/>
      <c r="IS93" s="192"/>
      <c r="IT93" s="192"/>
      <c r="IU93" s="192"/>
    </row>
    <row r="94" spans="1:255" s="158" customFormat="1" ht="27" customHeight="1">
      <c r="A94" s="160"/>
      <c r="B94" s="161"/>
      <c r="C94" s="162"/>
      <c r="D94" s="194" t="s">
        <v>806</v>
      </c>
      <c r="E94" s="163"/>
      <c r="F94" s="164"/>
      <c r="G94" s="165"/>
      <c r="H94" s="3792"/>
      <c r="I94" s="167"/>
      <c r="J94" s="191"/>
      <c r="U94" s="159"/>
      <c r="W94" s="159"/>
    </row>
    <row r="95" spans="1:255" s="158" customFormat="1" ht="13.5" customHeight="1">
      <c r="A95" s="160"/>
      <c r="B95" s="161"/>
      <c r="C95" s="162"/>
      <c r="D95" s="195" t="s">
        <v>807</v>
      </c>
      <c r="E95" s="163"/>
      <c r="F95" s="164">
        <f>(42.4)*0.05</f>
        <v>2.12</v>
      </c>
      <c r="G95" s="165"/>
      <c r="H95" s="3792"/>
      <c r="I95" s="167"/>
      <c r="J95" s="191"/>
      <c r="U95" s="159"/>
      <c r="W95" s="159"/>
    </row>
    <row r="96" spans="1:255" s="158" customFormat="1" ht="27" customHeight="1">
      <c r="A96" s="160"/>
      <c r="B96" s="161"/>
      <c r="C96" s="162"/>
      <c r="D96" s="196" t="s">
        <v>204</v>
      </c>
      <c r="E96" s="163"/>
      <c r="F96" s="164"/>
      <c r="G96" s="165"/>
      <c r="H96" s="3792"/>
      <c r="I96" s="167"/>
      <c r="U96" s="159"/>
      <c r="W96" s="159"/>
    </row>
    <row r="97" spans="1:255" s="187" customFormat="1" ht="13.5" customHeight="1">
      <c r="A97" s="189">
        <v>23</v>
      </c>
      <c r="B97" s="190" t="s">
        <v>195</v>
      </c>
      <c r="C97" s="190">
        <v>460171452</v>
      </c>
      <c r="D97" s="190" t="s">
        <v>208</v>
      </c>
      <c r="E97" s="190" t="s">
        <v>141</v>
      </c>
      <c r="F97" s="128">
        <f>ROUND(SUM(F99),3)</f>
        <v>7.14</v>
      </c>
      <c r="G97" s="137"/>
      <c r="H97" s="3789">
        <f>ROUND(F97*G97,2)</f>
        <v>0</v>
      </c>
      <c r="I97" s="122" t="s">
        <v>142</v>
      </c>
      <c r="J97" s="186"/>
      <c r="L97" s="188"/>
      <c r="CF97" s="192"/>
      <c r="CG97" s="192"/>
      <c r="CH97" s="192"/>
      <c r="CI97" s="192"/>
      <c r="CJ97" s="192"/>
      <c r="CK97" s="192"/>
      <c r="CL97" s="192"/>
      <c r="CM97" s="192"/>
      <c r="CN97" s="192"/>
      <c r="CO97" s="192"/>
      <c r="CP97" s="192"/>
      <c r="CQ97" s="192"/>
      <c r="CR97" s="192"/>
      <c r="CS97" s="192"/>
      <c r="CT97" s="192"/>
      <c r="CU97" s="192"/>
      <c r="CV97" s="192"/>
      <c r="CW97" s="192"/>
      <c r="CX97" s="192"/>
      <c r="CY97" s="192"/>
      <c r="CZ97" s="192"/>
      <c r="DA97" s="192"/>
      <c r="DB97" s="192"/>
      <c r="DC97" s="192"/>
      <c r="DD97" s="192"/>
      <c r="DE97" s="192"/>
      <c r="DF97" s="192"/>
      <c r="DG97" s="192"/>
      <c r="DH97" s="192"/>
      <c r="DI97" s="192"/>
      <c r="DJ97" s="192"/>
      <c r="DK97" s="192"/>
      <c r="DL97" s="192"/>
      <c r="DM97" s="192"/>
      <c r="DN97" s="192"/>
      <c r="DO97" s="192"/>
      <c r="DP97" s="192"/>
      <c r="DQ97" s="192"/>
      <c r="DR97" s="192"/>
      <c r="DS97" s="192"/>
      <c r="DT97" s="192"/>
      <c r="DU97" s="192"/>
      <c r="DV97" s="192"/>
      <c r="DW97" s="192"/>
      <c r="DX97" s="192"/>
      <c r="DY97" s="192"/>
      <c r="DZ97" s="192"/>
      <c r="EA97" s="192"/>
      <c r="EB97" s="192"/>
      <c r="EC97" s="192"/>
      <c r="ED97" s="192"/>
      <c r="EE97" s="192"/>
      <c r="EF97" s="192"/>
      <c r="EG97" s="192"/>
      <c r="EH97" s="192"/>
      <c r="EI97" s="192"/>
      <c r="EJ97" s="192"/>
      <c r="EK97" s="192"/>
      <c r="EL97" s="192"/>
      <c r="EM97" s="192"/>
      <c r="EN97" s="192"/>
      <c r="EO97" s="192"/>
      <c r="EP97" s="192"/>
      <c r="EQ97" s="192"/>
      <c r="ER97" s="192"/>
      <c r="ES97" s="192"/>
      <c r="ET97" s="192"/>
      <c r="EU97" s="192"/>
      <c r="EV97" s="192"/>
      <c r="EW97" s="192"/>
      <c r="EX97" s="192"/>
      <c r="EY97" s="192"/>
      <c r="EZ97" s="192"/>
      <c r="FA97" s="192"/>
      <c r="FB97" s="192"/>
      <c r="FC97" s="192"/>
      <c r="FD97" s="192"/>
      <c r="FE97" s="192"/>
      <c r="FF97" s="192"/>
      <c r="FG97" s="192"/>
      <c r="FH97" s="192"/>
      <c r="FI97" s="192"/>
      <c r="FJ97" s="192"/>
      <c r="FK97" s="192"/>
      <c r="FL97" s="192"/>
      <c r="FM97" s="192"/>
      <c r="FN97" s="192"/>
      <c r="FO97" s="192"/>
      <c r="FP97" s="192"/>
      <c r="FQ97" s="192"/>
      <c r="FR97" s="192"/>
      <c r="FS97" s="192"/>
      <c r="FT97" s="192"/>
      <c r="FU97" s="192"/>
      <c r="FV97" s="192"/>
      <c r="FW97" s="192"/>
      <c r="FX97" s="192"/>
      <c r="FY97" s="192"/>
      <c r="FZ97" s="192"/>
      <c r="GA97" s="192"/>
      <c r="GB97" s="192"/>
      <c r="GC97" s="192"/>
      <c r="GD97" s="192"/>
      <c r="GE97" s="192"/>
      <c r="GF97" s="192"/>
      <c r="GG97" s="192"/>
      <c r="GH97" s="192"/>
      <c r="GI97" s="192"/>
      <c r="GJ97" s="192"/>
      <c r="GK97" s="192"/>
      <c r="GL97" s="192"/>
      <c r="GM97" s="192"/>
      <c r="GN97" s="192"/>
      <c r="GO97" s="192"/>
      <c r="GP97" s="192"/>
      <c r="GQ97" s="192"/>
      <c r="GR97" s="192"/>
      <c r="GS97" s="192"/>
      <c r="GT97" s="192"/>
      <c r="GU97" s="192"/>
      <c r="GV97" s="192"/>
      <c r="GW97" s="192"/>
      <c r="GX97" s="192"/>
      <c r="GY97" s="192"/>
      <c r="GZ97" s="192"/>
      <c r="HA97" s="192"/>
      <c r="HB97" s="192"/>
      <c r="HC97" s="192"/>
      <c r="HD97" s="192"/>
      <c r="HE97" s="192"/>
      <c r="HF97" s="192"/>
      <c r="HG97" s="192"/>
      <c r="HH97" s="192"/>
      <c r="HI97" s="192"/>
      <c r="HJ97" s="192"/>
      <c r="HK97" s="192"/>
      <c r="HL97" s="192"/>
      <c r="HM97" s="192"/>
      <c r="HN97" s="192"/>
      <c r="HO97" s="192"/>
      <c r="HP97" s="192"/>
      <c r="HQ97" s="192"/>
      <c r="HR97" s="192"/>
      <c r="HS97" s="192"/>
      <c r="HT97" s="192"/>
      <c r="HU97" s="192"/>
      <c r="HV97" s="192"/>
      <c r="HW97" s="192"/>
      <c r="HX97" s="192"/>
      <c r="HY97" s="192"/>
      <c r="HZ97" s="192"/>
      <c r="IA97" s="192"/>
      <c r="IB97" s="192"/>
      <c r="IC97" s="192"/>
      <c r="ID97" s="192"/>
      <c r="IE97" s="192"/>
      <c r="IF97" s="192"/>
      <c r="IG97" s="192"/>
      <c r="IH97" s="192"/>
      <c r="II97" s="192"/>
      <c r="IJ97" s="192"/>
      <c r="IK97" s="192"/>
      <c r="IL97" s="192"/>
      <c r="IM97" s="192"/>
      <c r="IN97" s="192"/>
      <c r="IO97" s="192"/>
      <c r="IP97" s="192"/>
      <c r="IQ97" s="192"/>
      <c r="IR97" s="192"/>
      <c r="IS97" s="192"/>
      <c r="IT97" s="192"/>
      <c r="IU97" s="192"/>
    </row>
    <row r="98" spans="1:255" s="158" customFormat="1" ht="27" customHeight="1">
      <c r="A98" s="160"/>
      <c r="B98" s="161"/>
      <c r="C98" s="162"/>
      <c r="D98" s="194" t="s">
        <v>808</v>
      </c>
      <c r="E98" s="163"/>
      <c r="F98" s="164"/>
      <c r="G98" s="165"/>
      <c r="H98" s="3792"/>
      <c r="I98" s="167"/>
      <c r="J98" s="191"/>
      <c r="U98" s="159"/>
      <c r="W98" s="159"/>
    </row>
    <row r="99" spans="1:255" s="158" customFormat="1" ht="13.5" customHeight="1">
      <c r="A99" s="160"/>
      <c r="B99" s="161"/>
      <c r="C99" s="162"/>
      <c r="D99" s="195" t="s">
        <v>809</v>
      </c>
      <c r="E99" s="163"/>
      <c r="F99" s="164">
        <f>(8.4)*0.85</f>
        <v>7.14</v>
      </c>
      <c r="G99" s="165"/>
      <c r="H99" s="3792"/>
      <c r="I99" s="167"/>
      <c r="J99" s="191"/>
      <c r="U99" s="159"/>
      <c r="W99" s="159"/>
    </row>
    <row r="100" spans="1:255" s="158" customFormat="1" ht="27" customHeight="1">
      <c r="A100" s="160"/>
      <c r="B100" s="161"/>
      <c r="C100" s="162"/>
      <c r="D100" s="196" t="s">
        <v>204</v>
      </c>
      <c r="E100" s="163"/>
      <c r="F100" s="164"/>
      <c r="G100" s="165"/>
      <c r="H100" s="3792"/>
      <c r="I100" s="167"/>
      <c r="U100" s="159"/>
      <c r="W100" s="159"/>
    </row>
    <row r="101" spans="1:255" s="187" customFormat="1" ht="13.5" customHeight="1">
      <c r="A101" s="189">
        <v>24</v>
      </c>
      <c r="B101" s="190" t="s">
        <v>195</v>
      </c>
      <c r="C101" s="190">
        <v>460171453</v>
      </c>
      <c r="D101" s="190" t="s">
        <v>211</v>
      </c>
      <c r="E101" s="190" t="s">
        <v>141</v>
      </c>
      <c r="F101" s="128">
        <f>ROUND(SUM(F103),3)</f>
        <v>0.84</v>
      </c>
      <c r="G101" s="137"/>
      <c r="H101" s="3789">
        <f>ROUND(F101*G101,2)</f>
        <v>0</v>
      </c>
      <c r="I101" s="122" t="s">
        <v>142</v>
      </c>
      <c r="J101" s="186"/>
      <c r="L101" s="188"/>
      <c r="CF101" s="192"/>
      <c r="CG101" s="192"/>
      <c r="CH101" s="192"/>
      <c r="CI101" s="192"/>
      <c r="CJ101" s="192"/>
      <c r="CK101" s="192"/>
      <c r="CL101" s="192"/>
      <c r="CM101" s="192"/>
      <c r="CN101" s="192"/>
      <c r="CO101" s="192"/>
      <c r="CP101" s="192"/>
      <c r="CQ101" s="192"/>
      <c r="CR101" s="192"/>
      <c r="CS101" s="192"/>
      <c r="CT101" s="192"/>
      <c r="CU101" s="192"/>
      <c r="CV101" s="192"/>
      <c r="CW101" s="192"/>
      <c r="CX101" s="192"/>
      <c r="CY101" s="192"/>
      <c r="CZ101" s="192"/>
      <c r="DA101" s="192"/>
      <c r="DB101" s="192"/>
      <c r="DC101" s="192"/>
      <c r="DD101" s="192"/>
      <c r="DE101" s="192"/>
      <c r="DF101" s="192"/>
      <c r="DG101" s="192"/>
      <c r="DH101" s="192"/>
      <c r="DI101" s="192"/>
      <c r="DJ101" s="192"/>
      <c r="DK101" s="192"/>
      <c r="DL101" s="192"/>
      <c r="DM101" s="192"/>
      <c r="DN101" s="192"/>
      <c r="DO101" s="192"/>
      <c r="DP101" s="192"/>
      <c r="DQ101" s="192"/>
      <c r="DR101" s="192"/>
      <c r="DS101" s="192"/>
      <c r="DT101" s="192"/>
      <c r="DU101" s="192"/>
      <c r="DV101" s="192"/>
      <c r="DW101" s="192"/>
      <c r="DX101" s="192"/>
      <c r="DY101" s="192"/>
      <c r="DZ101" s="192"/>
      <c r="EA101" s="192"/>
      <c r="EB101" s="192"/>
      <c r="EC101" s="192"/>
      <c r="ED101" s="192"/>
      <c r="EE101" s="192"/>
      <c r="EF101" s="192"/>
      <c r="EG101" s="192"/>
      <c r="EH101" s="192"/>
      <c r="EI101" s="192"/>
      <c r="EJ101" s="192"/>
      <c r="EK101" s="192"/>
      <c r="EL101" s="192"/>
      <c r="EM101" s="192"/>
      <c r="EN101" s="192"/>
      <c r="EO101" s="192"/>
      <c r="EP101" s="192"/>
      <c r="EQ101" s="192"/>
      <c r="ER101" s="192"/>
      <c r="ES101" s="192"/>
      <c r="ET101" s="192"/>
      <c r="EU101" s="192"/>
      <c r="EV101" s="192"/>
      <c r="EW101" s="192"/>
      <c r="EX101" s="192"/>
      <c r="EY101" s="192"/>
      <c r="EZ101" s="192"/>
      <c r="FA101" s="192"/>
      <c r="FB101" s="192"/>
      <c r="FC101" s="192"/>
      <c r="FD101" s="192"/>
      <c r="FE101" s="192"/>
      <c r="FF101" s="192"/>
      <c r="FG101" s="192"/>
      <c r="FH101" s="192"/>
      <c r="FI101" s="192"/>
      <c r="FJ101" s="192"/>
      <c r="FK101" s="192"/>
      <c r="FL101" s="192"/>
      <c r="FM101" s="192"/>
      <c r="FN101" s="192"/>
      <c r="FO101" s="192"/>
      <c r="FP101" s="192"/>
      <c r="FQ101" s="192"/>
      <c r="FR101" s="192"/>
      <c r="FS101" s="192"/>
      <c r="FT101" s="192"/>
      <c r="FU101" s="192"/>
      <c r="FV101" s="192"/>
      <c r="FW101" s="192"/>
      <c r="FX101" s="192"/>
      <c r="FY101" s="192"/>
      <c r="FZ101" s="192"/>
      <c r="GA101" s="192"/>
      <c r="GB101" s="192"/>
      <c r="GC101" s="192"/>
      <c r="GD101" s="192"/>
      <c r="GE101" s="192"/>
      <c r="GF101" s="192"/>
      <c r="GG101" s="192"/>
      <c r="GH101" s="192"/>
      <c r="GI101" s="192"/>
      <c r="GJ101" s="192"/>
      <c r="GK101" s="192"/>
      <c r="GL101" s="192"/>
      <c r="GM101" s="192"/>
      <c r="GN101" s="192"/>
      <c r="GO101" s="192"/>
      <c r="GP101" s="192"/>
      <c r="GQ101" s="192"/>
      <c r="GR101" s="192"/>
      <c r="GS101" s="192"/>
      <c r="GT101" s="192"/>
      <c r="GU101" s="192"/>
      <c r="GV101" s="192"/>
      <c r="GW101" s="192"/>
      <c r="GX101" s="192"/>
      <c r="GY101" s="192"/>
      <c r="GZ101" s="192"/>
      <c r="HA101" s="192"/>
      <c r="HB101" s="192"/>
      <c r="HC101" s="192"/>
      <c r="HD101" s="192"/>
      <c r="HE101" s="192"/>
      <c r="HF101" s="192"/>
      <c r="HG101" s="192"/>
      <c r="HH101" s="192"/>
      <c r="HI101" s="192"/>
      <c r="HJ101" s="192"/>
      <c r="HK101" s="192"/>
      <c r="HL101" s="192"/>
      <c r="HM101" s="192"/>
      <c r="HN101" s="192"/>
      <c r="HO101" s="192"/>
      <c r="HP101" s="192"/>
      <c r="HQ101" s="192"/>
      <c r="HR101" s="192"/>
      <c r="HS101" s="192"/>
      <c r="HT101" s="192"/>
      <c r="HU101" s="192"/>
      <c r="HV101" s="192"/>
      <c r="HW101" s="192"/>
      <c r="HX101" s="192"/>
      <c r="HY101" s="192"/>
      <c r="HZ101" s="192"/>
      <c r="IA101" s="192"/>
      <c r="IB101" s="192"/>
      <c r="IC101" s="192"/>
      <c r="ID101" s="192"/>
      <c r="IE101" s="192"/>
      <c r="IF101" s="192"/>
      <c r="IG101" s="192"/>
      <c r="IH101" s="192"/>
      <c r="II101" s="192"/>
      <c r="IJ101" s="192"/>
      <c r="IK101" s="192"/>
      <c r="IL101" s="192"/>
      <c r="IM101" s="192"/>
      <c r="IN101" s="192"/>
      <c r="IO101" s="192"/>
      <c r="IP101" s="192"/>
      <c r="IQ101" s="192"/>
      <c r="IR101" s="192"/>
      <c r="IS101" s="192"/>
      <c r="IT101" s="192"/>
      <c r="IU101" s="192"/>
    </row>
    <row r="102" spans="1:255" s="158" customFormat="1" ht="27" customHeight="1">
      <c r="A102" s="160"/>
      <c r="B102" s="161"/>
      <c r="C102" s="162"/>
      <c r="D102" s="194" t="s">
        <v>810</v>
      </c>
      <c r="E102" s="163"/>
      <c r="F102" s="164"/>
      <c r="G102" s="165"/>
      <c r="H102" s="3792"/>
      <c r="I102" s="167"/>
      <c r="J102" s="191"/>
      <c r="U102" s="159"/>
      <c r="W102" s="159"/>
    </row>
    <row r="103" spans="1:255" s="158" customFormat="1" ht="13.5" customHeight="1">
      <c r="A103" s="160"/>
      <c r="B103" s="161"/>
      <c r="C103" s="162"/>
      <c r="D103" s="195" t="s">
        <v>811</v>
      </c>
      <c r="E103" s="163"/>
      <c r="F103" s="164">
        <f>(8.4)*0.1</f>
        <v>0.84000000000000008</v>
      </c>
      <c r="G103" s="165"/>
      <c r="H103" s="3792"/>
      <c r="I103" s="167"/>
      <c r="J103" s="191"/>
      <c r="U103" s="159"/>
      <c r="W103" s="159"/>
    </row>
    <row r="104" spans="1:255" s="158" customFormat="1" ht="27" customHeight="1">
      <c r="A104" s="160"/>
      <c r="B104" s="161"/>
      <c r="C104" s="162"/>
      <c r="D104" s="196" t="s">
        <v>204</v>
      </c>
      <c r="E104" s="163"/>
      <c r="F104" s="164"/>
      <c r="G104" s="165"/>
      <c r="H104" s="3792"/>
      <c r="I104" s="167"/>
      <c r="U104" s="159"/>
      <c r="W104" s="159"/>
    </row>
    <row r="105" spans="1:255" s="187" customFormat="1" ht="13.5" customHeight="1">
      <c r="A105" s="189">
        <v>25</v>
      </c>
      <c r="B105" s="190" t="s">
        <v>195</v>
      </c>
      <c r="C105" s="190">
        <v>460171652</v>
      </c>
      <c r="D105" s="190" t="s">
        <v>333</v>
      </c>
      <c r="E105" s="190" t="s">
        <v>141</v>
      </c>
      <c r="F105" s="128">
        <f>ROUND(SUM(F107),3)</f>
        <v>36.04</v>
      </c>
      <c r="G105" s="137"/>
      <c r="H105" s="3789">
        <f>ROUND(F105*G105,2)</f>
        <v>0</v>
      </c>
      <c r="I105" s="122" t="s">
        <v>142</v>
      </c>
      <c r="J105" s="186"/>
      <c r="L105" s="188"/>
      <c r="CF105" s="192"/>
      <c r="CG105" s="192"/>
      <c r="CH105" s="192"/>
      <c r="CI105" s="192"/>
      <c r="CJ105" s="192"/>
      <c r="CK105" s="192"/>
      <c r="CL105" s="192"/>
      <c r="CM105" s="192"/>
      <c r="CN105" s="192"/>
      <c r="CO105" s="192"/>
      <c r="CP105" s="192"/>
      <c r="CQ105" s="192"/>
      <c r="CR105" s="192"/>
      <c r="CS105" s="192"/>
      <c r="CT105" s="192"/>
      <c r="CU105" s="192"/>
      <c r="CV105" s="192"/>
      <c r="CW105" s="192"/>
      <c r="CX105" s="192"/>
      <c r="CY105" s="192"/>
      <c r="CZ105" s="192"/>
      <c r="DA105" s="192"/>
      <c r="DB105" s="192"/>
      <c r="DC105" s="192"/>
      <c r="DD105" s="192"/>
      <c r="DE105" s="192"/>
      <c r="DF105" s="192"/>
      <c r="DG105" s="192"/>
      <c r="DH105" s="192"/>
      <c r="DI105" s="192"/>
      <c r="DJ105" s="192"/>
      <c r="DK105" s="192"/>
      <c r="DL105" s="192"/>
      <c r="DM105" s="192"/>
      <c r="DN105" s="192"/>
      <c r="DO105" s="192"/>
      <c r="DP105" s="192"/>
      <c r="DQ105" s="192"/>
      <c r="DR105" s="192"/>
      <c r="DS105" s="192"/>
      <c r="DT105" s="192"/>
      <c r="DU105" s="192"/>
      <c r="DV105" s="192"/>
      <c r="DW105" s="192"/>
      <c r="DX105" s="192"/>
      <c r="DY105" s="192"/>
      <c r="DZ105" s="192"/>
      <c r="EA105" s="192"/>
      <c r="EB105" s="192"/>
      <c r="EC105" s="192"/>
      <c r="ED105" s="192"/>
      <c r="EE105" s="192"/>
      <c r="EF105" s="192"/>
      <c r="EG105" s="192"/>
      <c r="EH105" s="192"/>
      <c r="EI105" s="192"/>
      <c r="EJ105" s="192"/>
      <c r="EK105" s="192"/>
      <c r="EL105" s="192"/>
      <c r="EM105" s="192"/>
      <c r="EN105" s="192"/>
      <c r="EO105" s="192"/>
      <c r="EP105" s="192"/>
      <c r="EQ105" s="192"/>
      <c r="ER105" s="192"/>
      <c r="ES105" s="192"/>
      <c r="ET105" s="192"/>
      <c r="EU105" s="192"/>
      <c r="EV105" s="192"/>
      <c r="EW105" s="192"/>
      <c r="EX105" s="192"/>
      <c r="EY105" s="192"/>
      <c r="EZ105" s="192"/>
      <c r="FA105" s="192"/>
      <c r="FB105" s="192"/>
      <c r="FC105" s="192"/>
      <c r="FD105" s="192"/>
      <c r="FE105" s="192"/>
      <c r="FF105" s="192"/>
      <c r="FG105" s="192"/>
      <c r="FH105" s="192"/>
      <c r="FI105" s="192"/>
      <c r="FJ105" s="192"/>
      <c r="FK105" s="192"/>
      <c r="FL105" s="192"/>
      <c r="FM105" s="192"/>
      <c r="FN105" s="192"/>
      <c r="FO105" s="192"/>
      <c r="FP105" s="192"/>
      <c r="FQ105" s="192"/>
      <c r="FR105" s="192"/>
      <c r="FS105" s="192"/>
      <c r="FT105" s="192"/>
      <c r="FU105" s="192"/>
      <c r="FV105" s="192"/>
      <c r="FW105" s="192"/>
      <c r="FX105" s="192"/>
      <c r="FY105" s="192"/>
      <c r="FZ105" s="192"/>
      <c r="GA105" s="192"/>
      <c r="GB105" s="192"/>
      <c r="GC105" s="192"/>
      <c r="GD105" s="192"/>
      <c r="GE105" s="192"/>
      <c r="GF105" s="192"/>
      <c r="GG105" s="192"/>
      <c r="GH105" s="192"/>
      <c r="GI105" s="192"/>
      <c r="GJ105" s="192"/>
      <c r="GK105" s="192"/>
      <c r="GL105" s="192"/>
      <c r="GM105" s="192"/>
      <c r="GN105" s="192"/>
      <c r="GO105" s="192"/>
      <c r="GP105" s="192"/>
      <c r="GQ105" s="192"/>
      <c r="GR105" s="192"/>
      <c r="GS105" s="192"/>
      <c r="GT105" s="192"/>
      <c r="GU105" s="192"/>
      <c r="GV105" s="192"/>
      <c r="GW105" s="192"/>
      <c r="GX105" s="192"/>
      <c r="GY105" s="192"/>
      <c r="GZ105" s="192"/>
      <c r="HA105" s="192"/>
      <c r="HB105" s="192"/>
      <c r="HC105" s="192"/>
      <c r="HD105" s="192"/>
      <c r="HE105" s="192"/>
      <c r="HF105" s="192"/>
      <c r="HG105" s="192"/>
      <c r="HH105" s="192"/>
      <c r="HI105" s="192"/>
      <c r="HJ105" s="192"/>
      <c r="HK105" s="192"/>
      <c r="HL105" s="192"/>
      <c r="HM105" s="192"/>
      <c r="HN105" s="192"/>
      <c r="HO105" s="192"/>
      <c r="HP105" s="192"/>
      <c r="HQ105" s="192"/>
      <c r="HR105" s="192"/>
      <c r="HS105" s="192"/>
      <c r="HT105" s="192"/>
      <c r="HU105" s="192"/>
      <c r="HV105" s="192"/>
      <c r="HW105" s="192"/>
      <c r="HX105" s="192"/>
      <c r="HY105" s="192"/>
      <c r="HZ105" s="192"/>
      <c r="IA105" s="192"/>
      <c r="IB105" s="192"/>
      <c r="IC105" s="192"/>
      <c r="ID105" s="192"/>
      <c r="IE105" s="192"/>
      <c r="IF105" s="192"/>
      <c r="IG105" s="192"/>
      <c r="IH105" s="192"/>
      <c r="II105" s="192"/>
      <c r="IJ105" s="192"/>
      <c r="IK105" s="192"/>
      <c r="IL105" s="192"/>
      <c r="IM105" s="192"/>
      <c r="IN105" s="192"/>
      <c r="IO105" s="192"/>
      <c r="IP105" s="192"/>
      <c r="IQ105" s="192"/>
      <c r="IR105" s="192"/>
      <c r="IS105" s="192"/>
      <c r="IT105" s="192"/>
      <c r="IU105" s="192"/>
    </row>
    <row r="106" spans="1:255" s="158" customFormat="1" ht="27" customHeight="1">
      <c r="A106" s="160"/>
      <c r="B106" s="161"/>
      <c r="C106" s="162"/>
      <c r="D106" s="194" t="s">
        <v>812</v>
      </c>
      <c r="E106" s="163"/>
      <c r="F106" s="164"/>
      <c r="G106" s="165"/>
      <c r="H106" s="3792"/>
      <c r="I106" s="167"/>
      <c r="J106" s="191"/>
      <c r="U106" s="159"/>
      <c r="W106" s="159"/>
    </row>
    <row r="107" spans="1:255" s="158" customFormat="1" ht="13.5" customHeight="1">
      <c r="A107" s="160"/>
      <c r="B107" s="161"/>
      <c r="C107" s="162"/>
      <c r="D107" s="195" t="s">
        <v>813</v>
      </c>
      <c r="E107" s="163"/>
      <c r="F107" s="164">
        <f>(42.4)*0.85</f>
        <v>36.04</v>
      </c>
      <c r="G107" s="165"/>
      <c r="H107" s="3792"/>
      <c r="I107" s="167"/>
      <c r="J107" s="191"/>
      <c r="U107" s="159"/>
      <c r="W107" s="159"/>
    </row>
    <row r="108" spans="1:255" s="158" customFormat="1" ht="27" customHeight="1">
      <c r="A108" s="160"/>
      <c r="B108" s="161"/>
      <c r="C108" s="162"/>
      <c r="D108" s="193" t="s">
        <v>204</v>
      </c>
      <c r="E108" s="163"/>
      <c r="F108" s="164"/>
      <c r="G108" s="165"/>
      <c r="H108" s="3792"/>
      <c r="I108" s="167"/>
      <c r="J108" s="191"/>
      <c r="U108" s="159"/>
      <c r="W108" s="159"/>
    </row>
    <row r="109" spans="1:255" s="187" customFormat="1" ht="13.5" customHeight="1">
      <c r="A109" s="189">
        <v>26</v>
      </c>
      <c r="B109" s="190" t="s">
        <v>195</v>
      </c>
      <c r="C109" s="190">
        <v>460171653</v>
      </c>
      <c r="D109" s="190" t="s">
        <v>336</v>
      </c>
      <c r="E109" s="190" t="s">
        <v>141</v>
      </c>
      <c r="F109" s="128">
        <f>ROUND(SUM(F111),3)</f>
        <v>4.24</v>
      </c>
      <c r="G109" s="137"/>
      <c r="H109" s="3789">
        <f>ROUND(F109*G109,2)</f>
        <v>0</v>
      </c>
      <c r="I109" s="122" t="s">
        <v>142</v>
      </c>
      <c r="J109" s="186"/>
      <c r="K109" s="171"/>
      <c r="CF109" s="192"/>
      <c r="CG109" s="192"/>
      <c r="CH109" s="192"/>
      <c r="CI109" s="192"/>
      <c r="CJ109" s="192"/>
      <c r="CK109" s="192"/>
      <c r="CL109" s="192"/>
      <c r="CM109" s="192"/>
      <c r="CN109" s="192"/>
      <c r="CO109" s="192"/>
      <c r="CP109" s="192"/>
      <c r="CQ109" s="192"/>
      <c r="CR109" s="192"/>
      <c r="CS109" s="192"/>
      <c r="CT109" s="192"/>
      <c r="CU109" s="192"/>
      <c r="CV109" s="192"/>
      <c r="CW109" s="192"/>
      <c r="CX109" s="192"/>
      <c r="CY109" s="192"/>
      <c r="CZ109" s="192"/>
      <c r="DA109" s="192"/>
      <c r="DB109" s="192"/>
      <c r="DC109" s="192"/>
      <c r="DD109" s="192"/>
      <c r="DE109" s="192"/>
      <c r="DF109" s="192"/>
      <c r="DG109" s="192"/>
      <c r="DH109" s="192"/>
      <c r="DI109" s="192"/>
      <c r="DJ109" s="192"/>
      <c r="DK109" s="192"/>
      <c r="DL109" s="192"/>
      <c r="DM109" s="192"/>
      <c r="DN109" s="192"/>
      <c r="DO109" s="192"/>
      <c r="DP109" s="192"/>
      <c r="DQ109" s="192"/>
      <c r="DR109" s="192"/>
      <c r="DS109" s="192"/>
      <c r="DT109" s="192"/>
      <c r="DU109" s="192"/>
      <c r="DV109" s="192"/>
      <c r="DW109" s="192"/>
      <c r="DX109" s="192"/>
      <c r="DY109" s="192"/>
      <c r="DZ109" s="192"/>
      <c r="EA109" s="192"/>
      <c r="EB109" s="192"/>
      <c r="EC109" s="192"/>
      <c r="ED109" s="192"/>
      <c r="EE109" s="192"/>
      <c r="EF109" s="192"/>
      <c r="EG109" s="192"/>
      <c r="EH109" s="192"/>
      <c r="EI109" s="192"/>
      <c r="EJ109" s="192"/>
      <c r="EK109" s="192"/>
      <c r="EL109" s="192"/>
      <c r="EM109" s="192"/>
      <c r="EN109" s="192"/>
      <c r="EO109" s="192"/>
      <c r="EP109" s="192"/>
      <c r="EQ109" s="192"/>
      <c r="ER109" s="192"/>
      <c r="ES109" s="192"/>
      <c r="ET109" s="192"/>
      <c r="EU109" s="192"/>
      <c r="EV109" s="192"/>
      <c r="EW109" s="192"/>
      <c r="EX109" s="192"/>
      <c r="EY109" s="192"/>
      <c r="EZ109" s="192"/>
      <c r="FA109" s="192"/>
      <c r="FB109" s="192"/>
      <c r="FC109" s="192"/>
      <c r="FD109" s="192"/>
      <c r="FE109" s="192"/>
      <c r="FF109" s="192"/>
      <c r="FG109" s="192"/>
      <c r="FH109" s="192"/>
      <c r="FI109" s="192"/>
      <c r="FJ109" s="192"/>
      <c r="FK109" s="192"/>
      <c r="FL109" s="192"/>
      <c r="FM109" s="192"/>
      <c r="FN109" s="192"/>
      <c r="FO109" s="192"/>
      <c r="FP109" s="192"/>
      <c r="FQ109" s="192"/>
      <c r="FR109" s="192"/>
      <c r="FS109" s="192"/>
      <c r="FT109" s="192"/>
      <c r="FU109" s="192"/>
      <c r="FV109" s="192"/>
      <c r="FW109" s="192"/>
      <c r="FX109" s="192"/>
      <c r="FY109" s="192"/>
      <c r="FZ109" s="192"/>
      <c r="GA109" s="192"/>
      <c r="GB109" s="192"/>
      <c r="GC109" s="192"/>
      <c r="GD109" s="192"/>
      <c r="GE109" s="192"/>
      <c r="GF109" s="192"/>
      <c r="GG109" s="192"/>
      <c r="GH109" s="192"/>
      <c r="GI109" s="192"/>
      <c r="GJ109" s="192"/>
      <c r="GK109" s="192"/>
      <c r="GL109" s="192"/>
      <c r="GM109" s="192"/>
      <c r="GN109" s="192"/>
      <c r="GO109" s="192"/>
      <c r="GP109" s="192"/>
      <c r="GQ109" s="192"/>
      <c r="GR109" s="192"/>
      <c r="GS109" s="192"/>
      <c r="GT109" s="192"/>
      <c r="GU109" s="192"/>
      <c r="GV109" s="192"/>
      <c r="GW109" s="192"/>
      <c r="GX109" s="192"/>
      <c r="GY109" s="192"/>
      <c r="GZ109" s="192"/>
      <c r="HA109" s="192"/>
      <c r="HB109" s="192"/>
      <c r="HC109" s="192"/>
      <c r="HD109" s="192"/>
      <c r="HE109" s="192"/>
      <c r="HF109" s="192"/>
      <c r="HG109" s="192"/>
      <c r="HH109" s="192"/>
      <c r="HI109" s="192"/>
      <c r="HJ109" s="192"/>
      <c r="HK109" s="192"/>
      <c r="HL109" s="192"/>
      <c r="HM109" s="192"/>
      <c r="HN109" s="192"/>
      <c r="HO109" s="192"/>
      <c r="HP109" s="192"/>
      <c r="HQ109" s="192"/>
      <c r="HR109" s="192"/>
      <c r="HS109" s="192"/>
      <c r="HT109" s="192"/>
      <c r="HU109" s="192"/>
      <c r="HV109" s="192"/>
      <c r="HW109" s="192"/>
      <c r="HX109" s="192"/>
      <c r="HY109" s="192"/>
      <c r="HZ109" s="192"/>
      <c r="IA109" s="192"/>
      <c r="IB109" s="192"/>
      <c r="IC109" s="192"/>
      <c r="ID109" s="192"/>
      <c r="IE109" s="192"/>
      <c r="IF109" s="192"/>
      <c r="IG109" s="192"/>
      <c r="IH109" s="192"/>
      <c r="II109" s="192"/>
      <c r="IJ109" s="192"/>
      <c r="IK109" s="192"/>
      <c r="IL109" s="192"/>
      <c r="IM109" s="192"/>
      <c r="IN109" s="192"/>
      <c r="IO109" s="192"/>
      <c r="IP109" s="192"/>
      <c r="IQ109" s="192"/>
      <c r="IR109" s="192"/>
      <c r="IS109" s="192"/>
      <c r="IT109" s="192"/>
      <c r="IU109" s="192"/>
    </row>
    <row r="110" spans="1:255" s="158" customFormat="1" ht="27" customHeight="1">
      <c r="A110" s="160"/>
      <c r="B110" s="161"/>
      <c r="C110" s="162"/>
      <c r="D110" s="194" t="s">
        <v>814</v>
      </c>
      <c r="E110" s="163"/>
      <c r="F110" s="164"/>
      <c r="G110" s="165"/>
      <c r="H110" s="3792"/>
      <c r="I110" s="167"/>
      <c r="J110" s="191"/>
      <c r="U110" s="159"/>
      <c r="W110" s="159"/>
    </row>
    <row r="111" spans="1:255" s="158" customFormat="1" ht="13.5" customHeight="1">
      <c r="A111" s="160"/>
      <c r="B111" s="161"/>
      <c r="C111" s="162"/>
      <c r="D111" s="195" t="s">
        <v>815</v>
      </c>
      <c r="E111" s="163"/>
      <c r="F111" s="164">
        <f>(42.4)*0.1</f>
        <v>4.24</v>
      </c>
      <c r="G111" s="165"/>
      <c r="H111" s="3792"/>
      <c r="I111" s="167"/>
      <c r="J111" s="171"/>
      <c r="U111" s="159"/>
      <c r="W111" s="159"/>
    </row>
    <row r="112" spans="1:255" s="158" customFormat="1" ht="27" customHeight="1">
      <c r="A112" s="160"/>
      <c r="B112" s="161"/>
      <c r="C112" s="162"/>
      <c r="D112" s="193" t="s">
        <v>204</v>
      </c>
      <c r="E112" s="163"/>
      <c r="F112" s="164"/>
      <c r="G112" s="165"/>
      <c r="H112" s="3792"/>
      <c r="I112" s="167"/>
      <c r="J112" s="171"/>
      <c r="U112" s="159"/>
      <c r="W112" s="159"/>
    </row>
    <row r="113" spans="1:255" s="187" customFormat="1" ht="13.5" customHeight="1">
      <c r="A113" s="189">
        <v>27</v>
      </c>
      <c r="B113" s="190" t="s">
        <v>195</v>
      </c>
      <c r="C113" s="190">
        <v>460241111</v>
      </c>
      <c r="D113" s="190" t="s">
        <v>220</v>
      </c>
      <c r="E113" s="190" t="s">
        <v>221</v>
      </c>
      <c r="F113" s="128">
        <f>ROUND(SUM(F114),3)</f>
        <v>1.772</v>
      </c>
      <c r="G113" s="137"/>
      <c r="H113" s="3789">
        <f>ROUND(F113*G113,2)</f>
        <v>0</v>
      </c>
      <c r="I113" s="122" t="s">
        <v>142</v>
      </c>
      <c r="J113" s="186"/>
      <c r="CF113" s="192"/>
      <c r="CG113" s="192"/>
      <c r="CH113" s="192"/>
      <c r="CI113" s="192"/>
      <c r="CJ113" s="192"/>
      <c r="CK113" s="192"/>
      <c r="CL113" s="192"/>
      <c r="CM113" s="192"/>
      <c r="CN113" s="192"/>
      <c r="CO113" s="192"/>
      <c r="CP113" s="192"/>
      <c r="CQ113" s="192"/>
      <c r="CR113" s="192"/>
      <c r="CS113" s="192"/>
      <c r="CT113" s="192"/>
      <c r="CU113" s="192"/>
      <c r="CV113" s="192"/>
      <c r="CW113" s="192"/>
      <c r="CX113" s="192"/>
      <c r="CY113" s="192"/>
      <c r="CZ113" s="192"/>
      <c r="DA113" s="192"/>
      <c r="DB113" s="192"/>
      <c r="DC113" s="192"/>
      <c r="DD113" s="192"/>
      <c r="DE113" s="192"/>
      <c r="DF113" s="192"/>
      <c r="DG113" s="192"/>
      <c r="DH113" s="192"/>
      <c r="DI113" s="192"/>
      <c r="DJ113" s="192"/>
      <c r="DK113" s="192"/>
      <c r="DL113" s="192"/>
      <c r="DM113" s="192"/>
      <c r="DN113" s="192"/>
      <c r="DO113" s="192"/>
      <c r="DP113" s="192"/>
      <c r="DQ113" s="192"/>
      <c r="DR113" s="192"/>
      <c r="DS113" s="192"/>
      <c r="DT113" s="192"/>
      <c r="DU113" s="192"/>
      <c r="DV113" s="192"/>
      <c r="DW113" s="192"/>
      <c r="DX113" s="192"/>
      <c r="DY113" s="192"/>
      <c r="DZ113" s="192"/>
      <c r="EA113" s="192"/>
      <c r="EB113" s="192"/>
      <c r="EC113" s="192"/>
      <c r="ED113" s="192"/>
      <c r="EE113" s="192"/>
      <c r="EF113" s="192"/>
      <c r="EG113" s="192"/>
      <c r="EH113" s="192"/>
      <c r="EI113" s="192"/>
      <c r="EJ113" s="192"/>
      <c r="EK113" s="192"/>
      <c r="EL113" s="192"/>
      <c r="EM113" s="192"/>
      <c r="EN113" s="192"/>
      <c r="EO113" s="192"/>
      <c r="EP113" s="192"/>
      <c r="EQ113" s="192"/>
      <c r="ER113" s="192"/>
      <c r="ES113" s="192"/>
      <c r="ET113" s="192"/>
      <c r="EU113" s="192"/>
      <c r="EV113" s="192"/>
      <c r="EW113" s="192"/>
      <c r="EX113" s="192"/>
      <c r="EY113" s="192"/>
      <c r="EZ113" s="192"/>
      <c r="FA113" s="192"/>
      <c r="FB113" s="192"/>
      <c r="FC113" s="192"/>
      <c r="FD113" s="192"/>
      <c r="FE113" s="192"/>
      <c r="FF113" s="192"/>
      <c r="FG113" s="192"/>
      <c r="FH113" s="192"/>
      <c r="FI113" s="192"/>
      <c r="FJ113" s="192"/>
      <c r="FK113" s="192"/>
      <c r="FL113" s="192"/>
      <c r="FM113" s="192"/>
      <c r="FN113" s="192"/>
      <c r="FO113" s="192"/>
      <c r="FP113" s="192"/>
      <c r="FQ113" s="192"/>
      <c r="FR113" s="192"/>
      <c r="FS113" s="192"/>
      <c r="FT113" s="192"/>
      <c r="FU113" s="192"/>
      <c r="FV113" s="192"/>
      <c r="FW113" s="192"/>
      <c r="FX113" s="192"/>
      <c r="FY113" s="192"/>
      <c r="FZ113" s="192"/>
      <c r="GA113" s="192"/>
      <c r="GB113" s="192"/>
      <c r="GC113" s="192"/>
      <c r="GD113" s="192"/>
      <c r="GE113" s="192"/>
      <c r="GF113" s="192"/>
      <c r="GG113" s="192"/>
      <c r="GH113" s="192"/>
      <c r="GI113" s="192"/>
      <c r="GJ113" s="192"/>
      <c r="GK113" s="192"/>
      <c r="GL113" s="192"/>
      <c r="GM113" s="192"/>
      <c r="GN113" s="192"/>
      <c r="GO113" s="192"/>
      <c r="GP113" s="192"/>
      <c r="GQ113" s="192"/>
      <c r="GR113" s="192"/>
      <c r="GS113" s="192"/>
      <c r="GT113" s="192"/>
      <c r="GU113" s="192"/>
      <c r="GV113" s="192"/>
      <c r="GW113" s="192"/>
      <c r="GX113" s="192"/>
      <c r="GY113" s="192"/>
      <c r="GZ113" s="192"/>
      <c r="HA113" s="192"/>
      <c r="HB113" s="192"/>
      <c r="HC113" s="192"/>
      <c r="HD113" s="192"/>
      <c r="HE113" s="192"/>
      <c r="HF113" s="192"/>
      <c r="HG113" s="192"/>
      <c r="HH113" s="192"/>
      <c r="HI113" s="192"/>
      <c r="HJ113" s="192"/>
      <c r="HK113" s="192"/>
      <c r="HL113" s="192"/>
      <c r="HM113" s="192"/>
      <c r="HN113" s="192"/>
      <c r="HO113" s="192"/>
      <c r="HP113" s="192"/>
      <c r="HQ113" s="192"/>
      <c r="HR113" s="192"/>
      <c r="HS113" s="192"/>
      <c r="HT113" s="192"/>
      <c r="HU113" s="192"/>
      <c r="HV113" s="192"/>
      <c r="HW113" s="192"/>
      <c r="HX113" s="192"/>
      <c r="HY113" s="192"/>
      <c r="HZ113" s="192"/>
      <c r="IA113" s="192"/>
      <c r="IB113" s="192"/>
      <c r="IC113" s="192"/>
      <c r="ID113" s="192"/>
      <c r="IE113" s="192"/>
      <c r="IF113" s="192"/>
      <c r="IG113" s="192"/>
      <c r="IH113" s="192"/>
      <c r="II113" s="192"/>
      <c r="IJ113" s="192"/>
      <c r="IK113" s="192"/>
      <c r="IL113" s="192"/>
      <c r="IM113" s="192"/>
      <c r="IN113" s="192"/>
      <c r="IO113" s="192"/>
      <c r="IP113" s="192"/>
      <c r="IQ113" s="192"/>
      <c r="IR113" s="192"/>
      <c r="IS113" s="192"/>
      <c r="IT113" s="192"/>
      <c r="IU113" s="192"/>
    </row>
    <row r="114" spans="1:255" s="158" customFormat="1" ht="13.5" customHeight="1">
      <c r="A114" s="160"/>
      <c r="B114" s="161"/>
      <c r="C114" s="162"/>
      <c r="D114" s="193" t="s">
        <v>816</v>
      </c>
      <c r="E114" s="163"/>
      <c r="F114" s="164">
        <f>((8.4*0.65*0.9)+(42.4*0.8*0.9))*0.05</f>
        <v>1.7721</v>
      </c>
      <c r="G114" s="165"/>
      <c r="H114" s="3792"/>
      <c r="I114" s="167"/>
      <c r="J114" s="171"/>
      <c r="U114" s="159"/>
      <c r="W114" s="159"/>
    </row>
    <row r="115" spans="1:255" s="187" customFormat="1" ht="13.5" customHeight="1">
      <c r="A115" s="189">
        <v>28</v>
      </c>
      <c r="B115" s="190" t="s">
        <v>195</v>
      </c>
      <c r="C115" s="190">
        <v>460242111</v>
      </c>
      <c r="D115" s="190" t="s">
        <v>223</v>
      </c>
      <c r="E115" s="190" t="s">
        <v>155</v>
      </c>
      <c r="F115" s="128">
        <f>ROUND(SUM(F116),3)</f>
        <v>3</v>
      </c>
      <c r="G115" s="137"/>
      <c r="H115" s="3789">
        <f>ROUND(F115*G115,2)</f>
        <v>0</v>
      </c>
      <c r="I115" s="122" t="s">
        <v>142</v>
      </c>
      <c r="J115" s="186"/>
      <c r="CF115" s="192"/>
      <c r="CG115" s="192"/>
      <c r="CH115" s="192"/>
      <c r="CI115" s="192"/>
      <c r="CJ115" s="192"/>
      <c r="CK115" s="192"/>
      <c r="CL115" s="192"/>
      <c r="CM115" s="192"/>
      <c r="CN115" s="192"/>
      <c r="CO115" s="192"/>
      <c r="CP115" s="192"/>
      <c r="CQ115" s="192"/>
      <c r="CR115" s="192"/>
      <c r="CS115" s="192"/>
      <c r="CT115" s="192"/>
      <c r="CU115" s="192"/>
      <c r="CV115" s="192"/>
      <c r="CW115" s="192"/>
      <c r="CX115" s="192"/>
      <c r="CY115" s="192"/>
      <c r="CZ115" s="192"/>
      <c r="DA115" s="192"/>
      <c r="DB115" s="192"/>
      <c r="DC115" s="192"/>
      <c r="DD115" s="192"/>
      <c r="DE115" s="192"/>
      <c r="DF115" s="192"/>
      <c r="DG115" s="192"/>
      <c r="DH115" s="192"/>
      <c r="DI115" s="192"/>
      <c r="DJ115" s="192"/>
      <c r="DK115" s="192"/>
      <c r="DL115" s="192"/>
      <c r="DM115" s="192"/>
      <c r="DN115" s="192"/>
      <c r="DO115" s="192"/>
      <c r="DP115" s="192"/>
      <c r="DQ115" s="192"/>
      <c r="DR115" s="192"/>
      <c r="DS115" s="192"/>
      <c r="DT115" s="192"/>
      <c r="DU115" s="192"/>
      <c r="DV115" s="192"/>
      <c r="DW115" s="192"/>
      <c r="DX115" s="192"/>
      <c r="DY115" s="192"/>
      <c r="DZ115" s="192"/>
      <c r="EA115" s="192"/>
      <c r="EB115" s="192"/>
      <c r="EC115" s="192"/>
      <c r="ED115" s="192"/>
      <c r="EE115" s="192"/>
      <c r="EF115" s="192"/>
      <c r="EG115" s="192"/>
      <c r="EH115" s="192"/>
      <c r="EI115" s="192"/>
      <c r="EJ115" s="192"/>
      <c r="EK115" s="192"/>
      <c r="EL115" s="192"/>
      <c r="EM115" s="192"/>
      <c r="EN115" s="192"/>
      <c r="EO115" s="192"/>
      <c r="EP115" s="192"/>
      <c r="EQ115" s="192"/>
      <c r="ER115" s="192"/>
      <c r="ES115" s="192"/>
      <c r="ET115" s="192"/>
      <c r="EU115" s="192"/>
      <c r="EV115" s="192"/>
      <c r="EW115" s="192"/>
      <c r="EX115" s="192"/>
      <c r="EY115" s="192"/>
      <c r="EZ115" s="192"/>
      <c r="FA115" s="192"/>
      <c r="FB115" s="192"/>
      <c r="FC115" s="192"/>
      <c r="FD115" s="192"/>
      <c r="FE115" s="192"/>
      <c r="FF115" s="192"/>
      <c r="FG115" s="192"/>
      <c r="FH115" s="192"/>
      <c r="FI115" s="192"/>
      <c r="FJ115" s="192"/>
      <c r="FK115" s="192"/>
      <c r="FL115" s="192"/>
      <c r="FM115" s="192"/>
      <c r="FN115" s="192"/>
      <c r="FO115" s="192"/>
      <c r="FP115" s="192"/>
      <c r="FQ115" s="192"/>
      <c r="FR115" s="192"/>
      <c r="FS115" s="192"/>
      <c r="FT115" s="192"/>
      <c r="FU115" s="192"/>
      <c r="FV115" s="192"/>
      <c r="FW115" s="192"/>
      <c r="FX115" s="192"/>
      <c r="FY115" s="192"/>
      <c r="FZ115" s="192"/>
      <c r="GA115" s="192"/>
      <c r="GB115" s="192"/>
      <c r="GC115" s="192"/>
      <c r="GD115" s="192"/>
      <c r="GE115" s="192"/>
      <c r="GF115" s="192"/>
      <c r="GG115" s="192"/>
      <c r="GH115" s="192"/>
      <c r="GI115" s="192"/>
      <c r="GJ115" s="192"/>
      <c r="GK115" s="192"/>
      <c r="GL115" s="192"/>
      <c r="GM115" s="192"/>
      <c r="GN115" s="192"/>
      <c r="GO115" s="192"/>
      <c r="GP115" s="192"/>
      <c r="GQ115" s="192"/>
      <c r="GR115" s="192"/>
      <c r="GS115" s="192"/>
      <c r="GT115" s="192"/>
      <c r="GU115" s="192"/>
      <c r="GV115" s="192"/>
      <c r="GW115" s="192"/>
      <c r="GX115" s="192"/>
      <c r="GY115" s="192"/>
      <c r="GZ115" s="192"/>
      <c r="HA115" s="192"/>
      <c r="HB115" s="192"/>
      <c r="HC115" s="192"/>
      <c r="HD115" s="192"/>
      <c r="HE115" s="192"/>
      <c r="HF115" s="192"/>
      <c r="HG115" s="192"/>
      <c r="HH115" s="192"/>
      <c r="HI115" s="192"/>
      <c r="HJ115" s="192"/>
      <c r="HK115" s="192"/>
      <c r="HL115" s="192"/>
      <c r="HM115" s="192"/>
      <c r="HN115" s="192"/>
      <c r="HO115" s="192"/>
      <c r="HP115" s="192"/>
      <c r="HQ115" s="192"/>
      <c r="HR115" s="192"/>
      <c r="HS115" s="192"/>
      <c r="HT115" s="192"/>
      <c r="HU115" s="192"/>
      <c r="HV115" s="192"/>
      <c r="HW115" s="192"/>
      <c r="HX115" s="192"/>
      <c r="HY115" s="192"/>
      <c r="HZ115" s="192"/>
      <c r="IA115" s="192"/>
      <c r="IB115" s="192"/>
      <c r="IC115" s="192"/>
      <c r="ID115" s="192"/>
      <c r="IE115" s="192"/>
      <c r="IF115" s="192"/>
      <c r="IG115" s="192"/>
      <c r="IH115" s="192"/>
      <c r="II115" s="192"/>
      <c r="IJ115" s="192"/>
      <c r="IK115" s="192"/>
      <c r="IL115" s="192"/>
      <c r="IM115" s="192"/>
      <c r="IN115" s="192"/>
      <c r="IO115" s="192"/>
      <c r="IP115" s="192"/>
      <c r="IQ115" s="192"/>
      <c r="IR115" s="192"/>
      <c r="IS115" s="192"/>
      <c r="IT115" s="192"/>
      <c r="IU115" s="192"/>
    </row>
    <row r="116" spans="1:255" s="158" customFormat="1" ht="13.5" customHeight="1">
      <c r="A116" s="160"/>
      <c r="B116" s="161"/>
      <c r="C116" s="162"/>
      <c r="D116" s="193" t="s">
        <v>224</v>
      </c>
      <c r="E116" s="163"/>
      <c r="F116" s="164">
        <v>3</v>
      </c>
      <c r="G116" s="165"/>
      <c r="H116" s="3792"/>
      <c r="I116" s="197"/>
      <c r="J116" s="171"/>
      <c r="U116" s="159"/>
      <c r="W116" s="159"/>
    </row>
    <row r="117" spans="1:255" s="187" customFormat="1" ht="13.5" customHeight="1">
      <c r="A117" s="189">
        <v>29</v>
      </c>
      <c r="B117" s="190" t="s">
        <v>195</v>
      </c>
      <c r="C117" s="190">
        <v>460242121</v>
      </c>
      <c r="D117" s="190" t="s">
        <v>225</v>
      </c>
      <c r="E117" s="190" t="s">
        <v>141</v>
      </c>
      <c r="F117" s="128">
        <f>ROUND(SUM(F118),3)</f>
        <v>5</v>
      </c>
      <c r="G117" s="137"/>
      <c r="H117" s="3789">
        <f>ROUND(F117*G117,2)</f>
        <v>0</v>
      </c>
      <c r="I117" s="122" t="s">
        <v>142</v>
      </c>
      <c r="J117" s="186"/>
      <c r="CF117" s="192"/>
      <c r="CG117" s="192"/>
      <c r="CH117" s="192"/>
      <c r="CI117" s="192"/>
      <c r="CJ117" s="192"/>
      <c r="CK117" s="192"/>
      <c r="CL117" s="192"/>
      <c r="CM117" s="192"/>
      <c r="CN117" s="192"/>
      <c r="CO117" s="192"/>
      <c r="CP117" s="192"/>
      <c r="CQ117" s="192"/>
      <c r="CR117" s="192"/>
      <c r="CS117" s="192"/>
      <c r="CT117" s="192"/>
      <c r="CU117" s="192"/>
      <c r="CV117" s="192"/>
      <c r="CW117" s="192"/>
      <c r="CX117" s="192"/>
      <c r="CY117" s="192"/>
      <c r="CZ117" s="192"/>
      <c r="DA117" s="192"/>
      <c r="DB117" s="192"/>
      <c r="DC117" s="192"/>
      <c r="DD117" s="192"/>
      <c r="DE117" s="192"/>
      <c r="DF117" s="192"/>
      <c r="DG117" s="192"/>
      <c r="DH117" s="192"/>
      <c r="DI117" s="192"/>
      <c r="DJ117" s="192"/>
      <c r="DK117" s="192"/>
      <c r="DL117" s="192"/>
      <c r="DM117" s="192"/>
      <c r="DN117" s="192"/>
      <c r="DO117" s="192"/>
      <c r="DP117" s="192"/>
      <c r="DQ117" s="192"/>
      <c r="DR117" s="192"/>
      <c r="DS117" s="192"/>
      <c r="DT117" s="192"/>
      <c r="DU117" s="192"/>
      <c r="DV117" s="192"/>
      <c r="DW117" s="192"/>
      <c r="DX117" s="192"/>
      <c r="DY117" s="192"/>
      <c r="DZ117" s="192"/>
      <c r="EA117" s="192"/>
      <c r="EB117" s="192"/>
      <c r="EC117" s="192"/>
      <c r="ED117" s="192"/>
      <c r="EE117" s="192"/>
      <c r="EF117" s="192"/>
      <c r="EG117" s="192"/>
      <c r="EH117" s="192"/>
      <c r="EI117" s="192"/>
      <c r="EJ117" s="192"/>
      <c r="EK117" s="192"/>
      <c r="EL117" s="192"/>
      <c r="EM117" s="192"/>
      <c r="EN117" s="192"/>
      <c r="EO117" s="192"/>
      <c r="EP117" s="192"/>
      <c r="EQ117" s="192"/>
      <c r="ER117" s="192"/>
      <c r="ES117" s="192"/>
      <c r="ET117" s="192"/>
      <c r="EU117" s="192"/>
      <c r="EV117" s="192"/>
      <c r="EW117" s="192"/>
      <c r="EX117" s="192"/>
      <c r="EY117" s="192"/>
      <c r="EZ117" s="192"/>
      <c r="FA117" s="192"/>
      <c r="FB117" s="192"/>
      <c r="FC117" s="192"/>
      <c r="FD117" s="192"/>
      <c r="FE117" s="192"/>
      <c r="FF117" s="192"/>
      <c r="FG117" s="192"/>
      <c r="FH117" s="192"/>
      <c r="FI117" s="192"/>
      <c r="FJ117" s="192"/>
      <c r="FK117" s="192"/>
      <c r="FL117" s="192"/>
      <c r="FM117" s="192"/>
      <c r="FN117" s="192"/>
      <c r="FO117" s="192"/>
      <c r="FP117" s="192"/>
      <c r="FQ117" s="192"/>
      <c r="FR117" s="192"/>
      <c r="FS117" s="192"/>
      <c r="FT117" s="192"/>
      <c r="FU117" s="192"/>
      <c r="FV117" s="192"/>
      <c r="FW117" s="192"/>
      <c r="FX117" s="192"/>
      <c r="FY117" s="192"/>
      <c r="FZ117" s="192"/>
      <c r="GA117" s="192"/>
      <c r="GB117" s="192"/>
      <c r="GC117" s="192"/>
      <c r="GD117" s="192"/>
      <c r="GE117" s="192"/>
      <c r="GF117" s="192"/>
      <c r="GG117" s="192"/>
      <c r="GH117" s="192"/>
      <c r="GI117" s="192"/>
      <c r="GJ117" s="192"/>
      <c r="GK117" s="192"/>
      <c r="GL117" s="192"/>
      <c r="GM117" s="192"/>
      <c r="GN117" s="192"/>
      <c r="GO117" s="192"/>
      <c r="GP117" s="192"/>
      <c r="GQ117" s="192"/>
      <c r="GR117" s="192"/>
      <c r="GS117" s="192"/>
      <c r="GT117" s="192"/>
      <c r="GU117" s="192"/>
      <c r="GV117" s="192"/>
      <c r="GW117" s="192"/>
      <c r="GX117" s="192"/>
      <c r="GY117" s="192"/>
      <c r="GZ117" s="192"/>
      <c r="HA117" s="192"/>
      <c r="HB117" s="192"/>
      <c r="HC117" s="192"/>
      <c r="HD117" s="192"/>
      <c r="HE117" s="192"/>
      <c r="HF117" s="192"/>
      <c r="HG117" s="192"/>
      <c r="HH117" s="192"/>
      <c r="HI117" s="192"/>
      <c r="HJ117" s="192"/>
      <c r="HK117" s="192"/>
      <c r="HL117" s="192"/>
      <c r="HM117" s="192"/>
      <c r="HN117" s="192"/>
      <c r="HO117" s="192"/>
      <c r="HP117" s="192"/>
      <c r="HQ117" s="192"/>
      <c r="HR117" s="192"/>
      <c r="HS117" s="192"/>
      <c r="HT117" s="192"/>
      <c r="HU117" s="192"/>
      <c r="HV117" s="192"/>
      <c r="HW117" s="192"/>
      <c r="HX117" s="192"/>
      <c r="HY117" s="192"/>
      <c r="HZ117" s="192"/>
      <c r="IA117" s="192"/>
      <c r="IB117" s="192"/>
      <c r="IC117" s="192"/>
      <c r="ID117" s="192"/>
      <c r="IE117" s="192"/>
      <c r="IF117" s="192"/>
      <c r="IG117" s="192"/>
      <c r="IH117" s="192"/>
      <c r="II117" s="192"/>
      <c r="IJ117" s="192"/>
      <c r="IK117" s="192"/>
      <c r="IL117" s="192"/>
      <c r="IM117" s="192"/>
      <c r="IN117" s="192"/>
      <c r="IO117" s="192"/>
      <c r="IP117" s="192"/>
      <c r="IQ117" s="192"/>
      <c r="IR117" s="192"/>
      <c r="IS117" s="192"/>
      <c r="IT117" s="192"/>
      <c r="IU117" s="192"/>
    </row>
    <row r="118" spans="1:255" s="158" customFormat="1" ht="13.5" customHeight="1">
      <c r="A118" s="160"/>
      <c r="B118" s="161"/>
      <c r="C118" s="162"/>
      <c r="D118" s="193" t="s">
        <v>224</v>
      </c>
      <c r="E118" s="163"/>
      <c r="F118" s="164">
        <v>5</v>
      </c>
      <c r="G118" s="165"/>
      <c r="H118" s="3792"/>
      <c r="I118" s="197"/>
      <c r="J118" s="171"/>
      <c r="U118" s="159"/>
      <c r="W118" s="159"/>
    </row>
    <row r="119" spans="1:255" s="187" customFormat="1" ht="13.5" customHeight="1">
      <c r="A119" s="189">
        <v>30</v>
      </c>
      <c r="B119" s="190" t="s">
        <v>195</v>
      </c>
      <c r="C119" s="190">
        <v>460242211</v>
      </c>
      <c r="D119" s="190" t="s">
        <v>226</v>
      </c>
      <c r="E119" s="190" t="s">
        <v>155</v>
      </c>
      <c r="F119" s="128">
        <f>ROUND(SUM(F120),3)</f>
        <v>5</v>
      </c>
      <c r="G119" s="137"/>
      <c r="H119" s="3789">
        <f>ROUND(F119*G119,2)</f>
        <v>0</v>
      </c>
      <c r="I119" s="122" t="s">
        <v>142</v>
      </c>
      <c r="J119" s="186"/>
      <c r="CF119" s="192"/>
      <c r="CG119" s="192"/>
      <c r="CH119" s="192"/>
      <c r="CI119" s="192"/>
      <c r="CJ119" s="192"/>
      <c r="CK119" s="192"/>
      <c r="CL119" s="192"/>
      <c r="CM119" s="192"/>
      <c r="CN119" s="192"/>
      <c r="CO119" s="192"/>
      <c r="CP119" s="192"/>
      <c r="CQ119" s="192"/>
      <c r="CR119" s="192"/>
      <c r="CS119" s="192"/>
      <c r="CT119" s="192"/>
      <c r="CU119" s="192"/>
      <c r="CV119" s="192"/>
      <c r="CW119" s="192"/>
      <c r="CX119" s="192"/>
      <c r="CY119" s="192"/>
      <c r="CZ119" s="192"/>
      <c r="DA119" s="192"/>
      <c r="DB119" s="192"/>
      <c r="DC119" s="192"/>
      <c r="DD119" s="192"/>
      <c r="DE119" s="192"/>
      <c r="DF119" s="192"/>
      <c r="DG119" s="192"/>
      <c r="DH119" s="192"/>
      <c r="DI119" s="192"/>
      <c r="DJ119" s="192"/>
      <c r="DK119" s="192"/>
      <c r="DL119" s="192"/>
      <c r="DM119" s="192"/>
      <c r="DN119" s="192"/>
      <c r="DO119" s="192"/>
      <c r="DP119" s="192"/>
      <c r="DQ119" s="192"/>
      <c r="DR119" s="192"/>
      <c r="DS119" s="192"/>
      <c r="DT119" s="192"/>
      <c r="DU119" s="192"/>
      <c r="DV119" s="192"/>
      <c r="DW119" s="192"/>
      <c r="DX119" s="192"/>
      <c r="DY119" s="192"/>
      <c r="DZ119" s="192"/>
      <c r="EA119" s="192"/>
      <c r="EB119" s="192"/>
      <c r="EC119" s="192"/>
      <c r="ED119" s="192"/>
      <c r="EE119" s="192"/>
      <c r="EF119" s="192"/>
      <c r="EG119" s="192"/>
      <c r="EH119" s="192"/>
      <c r="EI119" s="192"/>
      <c r="EJ119" s="192"/>
      <c r="EK119" s="192"/>
      <c r="EL119" s="192"/>
      <c r="EM119" s="192"/>
      <c r="EN119" s="192"/>
      <c r="EO119" s="192"/>
      <c r="EP119" s="192"/>
      <c r="EQ119" s="192"/>
      <c r="ER119" s="192"/>
      <c r="ES119" s="192"/>
      <c r="ET119" s="192"/>
      <c r="EU119" s="192"/>
      <c r="EV119" s="192"/>
      <c r="EW119" s="192"/>
      <c r="EX119" s="192"/>
      <c r="EY119" s="192"/>
      <c r="EZ119" s="192"/>
      <c r="FA119" s="192"/>
      <c r="FB119" s="192"/>
      <c r="FC119" s="192"/>
      <c r="FD119" s="192"/>
      <c r="FE119" s="192"/>
      <c r="FF119" s="192"/>
      <c r="FG119" s="192"/>
      <c r="FH119" s="192"/>
      <c r="FI119" s="192"/>
      <c r="FJ119" s="192"/>
      <c r="FK119" s="192"/>
      <c r="FL119" s="192"/>
      <c r="FM119" s="192"/>
      <c r="FN119" s="192"/>
      <c r="FO119" s="192"/>
      <c r="FP119" s="192"/>
      <c r="FQ119" s="192"/>
      <c r="FR119" s="192"/>
      <c r="FS119" s="192"/>
      <c r="FT119" s="192"/>
      <c r="FU119" s="192"/>
      <c r="FV119" s="192"/>
      <c r="FW119" s="192"/>
      <c r="FX119" s="192"/>
      <c r="FY119" s="192"/>
      <c r="FZ119" s="192"/>
      <c r="GA119" s="192"/>
      <c r="GB119" s="192"/>
      <c r="GC119" s="192"/>
      <c r="GD119" s="192"/>
      <c r="GE119" s="192"/>
      <c r="GF119" s="192"/>
      <c r="GG119" s="192"/>
      <c r="GH119" s="192"/>
      <c r="GI119" s="192"/>
      <c r="GJ119" s="192"/>
      <c r="GK119" s="192"/>
      <c r="GL119" s="192"/>
      <c r="GM119" s="192"/>
      <c r="GN119" s="192"/>
      <c r="GO119" s="192"/>
      <c r="GP119" s="192"/>
      <c r="GQ119" s="192"/>
      <c r="GR119" s="192"/>
      <c r="GS119" s="192"/>
      <c r="GT119" s="192"/>
      <c r="GU119" s="192"/>
      <c r="GV119" s="192"/>
      <c r="GW119" s="192"/>
      <c r="GX119" s="192"/>
      <c r="GY119" s="192"/>
      <c r="GZ119" s="192"/>
      <c r="HA119" s="192"/>
      <c r="HB119" s="192"/>
      <c r="HC119" s="192"/>
      <c r="HD119" s="192"/>
      <c r="HE119" s="192"/>
      <c r="HF119" s="192"/>
      <c r="HG119" s="192"/>
      <c r="HH119" s="192"/>
      <c r="HI119" s="192"/>
      <c r="HJ119" s="192"/>
      <c r="HK119" s="192"/>
      <c r="HL119" s="192"/>
      <c r="HM119" s="192"/>
      <c r="HN119" s="192"/>
      <c r="HO119" s="192"/>
      <c r="HP119" s="192"/>
      <c r="HQ119" s="192"/>
      <c r="HR119" s="192"/>
      <c r="HS119" s="192"/>
      <c r="HT119" s="192"/>
      <c r="HU119" s="192"/>
      <c r="HV119" s="192"/>
      <c r="HW119" s="192"/>
      <c r="HX119" s="192"/>
      <c r="HY119" s="192"/>
      <c r="HZ119" s="192"/>
      <c r="IA119" s="192"/>
      <c r="IB119" s="192"/>
      <c r="IC119" s="192"/>
      <c r="ID119" s="192"/>
      <c r="IE119" s="192"/>
      <c r="IF119" s="192"/>
      <c r="IG119" s="192"/>
      <c r="IH119" s="192"/>
      <c r="II119" s="192"/>
      <c r="IJ119" s="192"/>
      <c r="IK119" s="192"/>
      <c r="IL119" s="192"/>
      <c r="IM119" s="192"/>
      <c r="IN119" s="192"/>
      <c r="IO119" s="192"/>
      <c r="IP119" s="192"/>
      <c r="IQ119" s="192"/>
      <c r="IR119" s="192"/>
      <c r="IS119" s="192"/>
      <c r="IT119" s="192"/>
      <c r="IU119" s="192"/>
    </row>
    <row r="120" spans="1:255" s="158" customFormat="1" ht="13.5" customHeight="1">
      <c r="A120" s="160"/>
      <c r="B120" s="161"/>
      <c r="C120" s="162"/>
      <c r="D120" s="193" t="s">
        <v>227</v>
      </c>
      <c r="E120" s="163"/>
      <c r="F120" s="164">
        <v>5</v>
      </c>
      <c r="G120" s="165"/>
      <c r="H120" s="3792"/>
      <c r="I120" s="197"/>
      <c r="J120" s="171"/>
      <c r="U120" s="159"/>
      <c r="W120" s="159"/>
    </row>
    <row r="121" spans="1:255" s="187" customFormat="1" ht="13.5" customHeight="1">
      <c r="A121" s="189">
        <v>31</v>
      </c>
      <c r="B121" s="190" t="s">
        <v>195</v>
      </c>
      <c r="C121" s="190">
        <v>460242221</v>
      </c>
      <c r="D121" s="190" t="s">
        <v>228</v>
      </c>
      <c r="E121" s="190" t="s">
        <v>141</v>
      </c>
      <c r="F121" s="128">
        <f>ROUND(SUM(F122),3)</f>
        <v>15</v>
      </c>
      <c r="G121" s="137"/>
      <c r="H121" s="3789">
        <f>ROUND(F121*G121,2)</f>
        <v>0</v>
      </c>
      <c r="I121" s="122" t="s">
        <v>142</v>
      </c>
      <c r="J121" s="186"/>
      <c r="CF121" s="192"/>
      <c r="CG121" s="192"/>
      <c r="CH121" s="192"/>
      <c r="CI121" s="192"/>
      <c r="CJ121" s="192"/>
      <c r="CK121" s="192"/>
      <c r="CL121" s="192"/>
      <c r="CM121" s="192"/>
      <c r="CN121" s="192"/>
      <c r="CO121" s="192"/>
      <c r="CP121" s="192"/>
      <c r="CQ121" s="192"/>
      <c r="CR121" s="192"/>
      <c r="CS121" s="192"/>
      <c r="CT121" s="192"/>
      <c r="CU121" s="192"/>
      <c r="CV121" s="192"/>
      <c r="CW121" s="192"/>
      <c r="CX121" s="192"/>
      <c r="CY121" s="192"/>
      <c r="CZ121" s="192"/>
      <c r="DA121" s="192"/>
      <c r="DB121" s="192"/>
      <c r="DC121" s="192"/>
      <c r="DD121" s="192"/>
      <c r="DE121" s="192"/>
      <c r="DF121" s="192"/>
      <c r="DG121" s="192"/>
      <c r="DH121" s="192"/>
      <c r="DI121" s="192"/>
      <c r="DJ121" s="192"/>
      <c r="DK121" s="192"/>
      <c r="DL121" s="192"/>
      <c r="DM121" s="192"/>
      <c r="DN121" s="192"/>
      <c r="DO121" s="192"/>
      <c r="DP121" s="192"/>
      <c r="DQ121" s="192"/>
      <c r="DR121" s="192"/>
      <c r="DS121" s="192"/>
      <c r="DT121" s="192"/>
      <c r="DU121" s="192"/>
      <c r="DV121" s="192"/>
      <c r="DW121" s="192"/>
      <c r="DX121" s="192"/>
      <c r="DY121" s="192"/>
      <c r="DZ121" s="192"/>
      <c r="EA121" s="192"/>
      <c r="EB121" s="192"/>
      <c r="EC121" s="192"/>
      <c r="ED121" s="192"/>
      <c r="EE121" s="192"/>
      <c r="EF121" s="192"/>
      <c r="EG121" s="192"/>
      <c r="EH121" s="192"/>
      <c r="EI121" s="192"/>
      <c r="EJ121" s="192"/>
      <c r="EK121" s="192"/>
      <c r="EL121" s="192"/>
      <c r="EM121" s="192"/>
      <c r="EN121" s="192"/>
      <c r="EO121" s="192"/>
      <c r="EP121" s="192"/>
      <c r="EQ121" s="192"/>
      <c r="ER121" s="192"/>
      <c r="ES121" s="192"/>
      <c r="ET121" s="192"/>
      <c r="EU121" s="192"/>
      <c r="EV121" s="192"/>
      <c r="EW121" s="192"/>
      <c r="EX121" s="192"/>
      <c r="EY121" s="192"/>
      <c r="EZ121" s="192"/>
      <c r="FA121" s="192"/>
      <c r="FB121" s="192"/>
      <c r="FC121" s="192"/>
      <c r="FD121" s="192"/>
      <c r="FE121" s="192"/>
      <c r="FF121" s="192"/>
      <c r="FG121" s="192"/>
      <c r="FH121" s="192"/>
      <c r="FI121" s="192"/>
      <c r="FJ121" s="192"/>
      <c r="FK121" s="192"/>
      <c r="FL121" s="192"/>
      <c r="FM121" s="192"/>
      <c r="FN121" s="192"/>
      <c r="FO121" s="192"/>
      <c r="FP121" s="192"/>
      <c r="FQ121" s="192"/>
      <c r="FR121" s="192"/>
      <c r="FS121" s="192"/>
      <c r="FT121" s="192"/>
      <c r="FU121" s="192"/>
      <c r="FV121" s="192"/>
      <c r="FW121" s="192"/>
      <c r="FX121" s="192"/>
      <c r="FY121" s="192"/>
      <c r="FZ121" s="192"/>
      <c r="GA121" s="192"/>
      <c r="GB121" s="192"/>
      <c r="GC121" s="192"/>
      <c r="GD121" s="192"/>
      <c r="GE121" s="192"/>
      <c r="GF121" s="192"/>
      <c r="GG121" s="192"/>
      <c r="GH121" s="192"/>
      <c r="GI121" s="192"/>
      <c r="GJ121" s="192"/>
      <c r="GK121" s="192"/>
      <c r="GL121" s="192"/>
      <c r="GM121" s="192"/>
      <c r="GN121" s="192"/>
      <c r="GO121" s="192"/>
      <c r="GP121" s="192"/>
      <c r="GQ121" s="192"/>
      <c r="GR121" s="192"/>
      <c r="GS121" s="192"/>
      <c r="GT121" s="192"/>
      <c r="GU121" s="192"/>
      <c r="GV121" s="192"/>
      <c r="GW121" s="192"/>
      <c r="GX121" s="192"/>
      <c r="GY121" s="192"/>
      <c r="GZ121" s="192"/>
      <c r="HA121" s="192"/>
      <c r="HB121" s="192"/>
      <c r="HC121" s="192"/>
      <c r="HD121" s="192"/>
      <c r="HE121" s="192"/>
      <c r="HF121" s="192"/>
      <c r="HG121" s="192"/>
      <c r="HH121" s="192"/>
      <c r="HI121" s="192"/>
      <c r="HJ121" s="192"/>
      <c r="HK121" s="192"/>
      <c r="HL121" s="192"/>
      <c r="HM121" s="192"/>
      <c r="HN121" s="192"/>
      <c r="HO121" s="192"/>
      <c r="HP121" s="192"/>
      <c r="HQ121" s="192"/>
      <c r="HR121" s="192"/>
      <c r="HS121" s="192"/>
      <c r="HT121" s="192"/>
      <c r="HU121" s="192"/>
      <c r="HV121" s="192"/>
      <c r="HW121" s="192"/>
      <c r="HX121" s="192"/>
      <c r="HY121" s="192"/>
      <c r="HZ121" s="192"/>
      <c r="IA121" s="192"/>
      <c r="IB121" s="192"/>
      <c r="IC121" s="192"/>
      <c r="ID121" s="192"/>
      <c r="IE121" s="192"/>
      <c r="IF121" s="192"/>
      <c r="IG121" s="192"/>
      <c r="IH121" s="192"/>
      <c r="II121" s="192"/>
      <c r="IJ121" s="192"/>
      <c r="IK121" s="192"/>
      <c r="IL121" s="192"/>
      <c r="IM121" s="192"/>
      <c r="IN121" s="192"/>
      <c r="IO121" s="192"/>
      <c r="IP121" s="192"/>
      <c r="IQ121" s="192"/>
      <c r="IR121" s="192"/>
      <c r="IS121" s="192"/>
      <c r="IT121" s="192"/>
      <c r="IU121" s="192"/>
    </row>
    <row r="122" spans="1:255" s="158" customFormat="1" ht="13.5" customHeight="1">
      <c r="A122" s="160"/>
      <c r="B122" s="161"/>
      <c r="C122" s="162"/>
      <c r="D122" s="193" t="s">
        <v>227</v>
      </c>
      <c r="E122" s="163"/>
      <c r="F122" s="164">
        <v>15</v>
      </c>
      <c r="G122" s="165"/>
      <c r="H122" s="3792"/>
      <c r="I122" s="197"/>
      <c r="J122" s="171"/>
      <c r="U122" s="159"/>
      <c r="W122" s="159"/>
    </row>
    <row r="123" spans="1:255" s="187" customFormat="1" ht="13.5" customHeight="1">
      <c r="A123" s="189">
        <v>32</v>
      </c>
      <c r="B123" s="190" t="s">
        <v>195</v>
      </c>
      <c r="C123" s="190">
        <v>460451432</v>
      </c>
      <c r="D123" s="190" t="s">
        <v>229</v>
      </c>
      <c r="E123" s="190" t="s">
        <v>141</v>
      </c>
      <c r="F123" s="128">
        <f>ROUND(SUM(F125),3)</f>
        <v>7.56</v>
      </c>
      <c r="G123" s="137"/>
      <c r="H123" s="3789">
        <f>ROUND(F123*G123,2)</f>
        <v>0</v>
      </c>
      <c r="I123" s="122" t="s">
        <v>142</v>
      </c>
      <c r="J123" s="198"/>
      <c r="CF123" s="192"/>
      <c r="CG123" s="192"/>
      <c r="CH123" s="192"/>
      <c r="CI123" s="192"/>
      <c r="CJ123" s="192"/>
      <c r="CK123" s="192"/>
      <c r="CL123" s="192"/>
      <c r="CM123" s="192"/>
      <c r="CN123" s="192"/>
      <c r="CO123" s="192"/>
      <c r="CP123" s="192"/>
      <c r="CQ123" s="192"/>
      <c r="CR123" s="192"/>
      <c r="CS123" s="192"/>
      <c r="CT123" s="192"/>
      <c r="CU123" s="192"/>
      <c r="CV123" s="192"/>
      <c r="CW123" s="192"/>
      <c r="CX123" s="192"/>
      <c r="CY123" s="192"/>
      <c r="CZ123" s="192"/>
      <c r="DA123" s="192"/>
      <c r="DB123" s="192"/>
      <c r="DC123" s="192"/>
      <c r="DD123" s="192"/>
      <c r="DE123" s="192"/>
      <c r="DF123" s="192"/>
      <c r="DG123" s="192"/>
      <c r="DH123" s="192"/>
      <c r="DI123" s="192"/>
      <c r="DJ123" s="192"/>
      <c r="DK123" s="192"/>
      <c r="DL123" s="192"/>
      <c r="DM123" s="192"/>
      <c r="DN123" s="192"/>
      <c r="DO123" s="192"/>
      <c r="DP123" s="192"/>
      <c r="DQ123" s="192"/>
      <c r="DR123" s="192"/>
      <c r="DS123" s="192"/>
      <c r="DT123" s="192"/>
      <c r="DU123" s="192"/>
      <c r="DV123" s="192"/>
      <c r="DW123" s="192"/>
      <c r="DX123" s="192"/>
      <c r="DY123" s="192"/>
      <c r="DZ123" s="192"/>
      <c r="EA123" s="192"/>
      <c r="EB123" s="192"/>
      <c r="EC123" s="192"/>
      <c r="ED123" s="192"/>
      <c r="EE123" s="192"/>
      <c r="EF123" s="192"/>
      <c r="EG123" s="192"/>
      <c r="EH123" s="192"/>
      <c r="EI123" s="192"/>
      <c r="EJ123" s="192"/>
      <c r="EK123" s="192"/>
      <c r="EL123" s="192"/>
      <c r="EM123" s="192"/>
      <c r="EN123" s="192"/>
      <c r="EO123" s="192"/>
      <c r="EP123" s="192"/>
      <c r="EQ123" s="192"/>
      <c r="ER123" s="192"/>
      <c r="ES123" s="192"/>
      <c r="ET123" s="192"/>
      <c r="EU123" s="192"/>
      <c r="EV123" s="192"/>
      <c r="EW123" s="192"/>
      <c r="EX123" s="192"/>
      <c r="EY123" s="192"/>
      <c r="EZ123" s="192"/>
      <c r="FA123" s="192"/>
      <c r="FB123" s="192"/>
      <c r="FC123" s="192"/>
      <c r="FD123" s="192"/>
      <c r="FE123" s="192"/>
      <c r="FF123" s="192"/>
      <c r="FG123" s="192"/>
      <c r="FH123" s="192"/>
      <c r="FI123" s="192"/>
      <c r="FJ123" s="192"/>
      <c r="FK123" s="192"/>
      <c r="FL123" s="192"/>
      <c r="FM123" s="192"/>
      <c r="FN123" s="192"/>
      <c r="FO123" s="192"/>
      <c r="FP123" s="192"/>
      <c r="FQ123" s="192"/>
      <c r="FR123" s="192"/>
      <c r="FS123" s="192"/>
      <c r="FT123" s="192"/>
      <c r="FU123" s="192"/>
      <c r="FV123" s="192"/>
      <c r="FW123" s="192"/>
      <c r="FX123" s="192"/>
      <c r="FY123" s="192"/>
      <c r="FZ123" s="192"/>
      <c r="GA123" s="192"/>
      <c r="GB123" s="192"/>
      <c r="GC123" s="192"/>
      <c r="GD123" s="192"/>
      <c r="GE123" s="192"/>
      <c r="GF123" s="192"/>
      <c r="GG123" s="192"/>
      <c r="GH123" s="192"/>
      <c r="GI123" s="192"/>
      <c r="GJ123" s="192"/>
      <c r="GK123" s="192"/>
      <c r="GL123" s="192"/>
      <c r="GM123" s="192"/>
      <c r="GN123" s="192"/>
      <c r="GO123" s="192"/>
      <c r="GP123" s="192"/>
      <c r="GQ123" s="192"/>
      <c r="GR123" s="192"/>
      <c r="GS123" s="192"/>
      <c r="GT123" s="192"/>
      <c r="GU123" s="192"/>
      <c r="GV123" s="192"/>
      <c r="GW123" s="192"/>
      <c r="GX123" s="192"/>
      <c r="GY123" s="192"/>
      <c r="GZ123" s="192"/>
      <c r="HA123" s="192"/>
      <c r="HB123" s="192"/>
      <c r="HC123" s="192"/>
      <c r="HD123" s="192"/>
      <c r="HE123" s="192"/>
      <c r="HF123" s="192"/>
      <c r="HG123" s="192"/>
      <c r="HH123" s="192"/>
      <c r="HI123" s="192"/>
      <c r="HJ123" s="192"/>
      <c r="HK123" s="192"/>
      <c r="HL123" s="192"/>
      <c r="HM123" s="192"/>
      <c r="HN123" s="192"/>
      <c r="HO123" s="192"/>
      <c r="HP123" s="192"/>
      <c r="HQ123" s="192"/>
      <c r="HR123" s="192"/>
      <c r="HS123" s="192"/>
      <c r="HT123" s="192"/>
      <c r="HU123" s="192"/>
      <c r="HV123" s="192"/>
      <c r="HW123" s="192"/>
      <c r="HX123" s="192"/>
      <c r="HY123" s="192"/>
      <c r="HZ123" s="192"/>
      <c r="IA123" s="192"/>
      <c r="IB123" s="192"/>
      <c r="IC123" s="192"/>
      <c r="ID123" s="192"/>
      <c r="IE123" s="192"/>
      <c r="IF123" s="192"/>
      <c r="IG123" s="192"/>
      <c r="IH123" s="192"/>
      <c r="II123" s="192"/>
      <c r="IJ123" s="192"/>
      <c r="IK123" s="192"/>
      <c r="IL123" s="192"/>
      <c r="IM123" s="192"/>
      <c r="IN123" s="192"/>
      <c r="IO123" s="192"/>
      <c r="IP123" s="192"/>
      <c r="IQ123" s="192"/>
      <c r="IR123" s="192"/>
      <c r="IS123" s="192"/>
      <c r="IT123" s="192"/>
      <c r="IU123" s="192"/>
    </row>
    <row r="124" spans="1:255" s="187" customFormat="1" ht="13.5" customHeight="1">
      <c r="A124" s="189"/>
      <c r="B124" s="190"/>
      <c r="C124" s="190"/>
      <c r="D124" s="193" t="s">
        <v>817</v>
      </c>
      <c r="E124" s="190"/>
      <c r="F124" s="199"/>
      <c r="G124" s="137"/>
      <c r="H124" s="4236"/>
      <c r="I124" s="122"/>
      <c r="J124" s="186"/>
      <c r="CF124" s="192"/>
      <c r="CG124" s="192"/>
      <c r="CH124" s="192"/>
      <c r="CI124" s="192"/>
      <c r="CJ124" s="192"/>
      <c r="CK124" s="192"/>
      <c r="CL124" s="192"/>
      <c r="CM124" s="192"/>
      <c r="CN124" s="192"/>
      <c r="CO124" s="192"/>
      <c r="CP124" s="192"/>
      <c r="CQ124" s="192"/>
      <c r="CR124" s="192"/>
      <c r="CS124" s="192"/>
      <c r="CT124" s="192"/>
      <c r="CU124" s="192"/>
      <c r="CV124" s="192"/>
      <c r="CW124" s="192"/>
      <c r="CX124" s="192"/>
      <c r="CY124" s="192"/>
      <c r="CZ124" s="192"/>
      <c r="DA124" s="192"/>
      <c r="DB124" s="192"/>
      <c r="DC124" s="192"/>
      <c r="DD124" s="192"/>
      <c r="DE124" s="192"/>
      <c r="DF124" s="192"/>
      <c r="DG124" s="192"/>
      <c r="DH124" s="192"/>
      <c r="DI124" s="192"/>
      <c r="DJ124" s="192"/>
      <c r="DK124" s="192"/>
      <c r="DL124" s="192"/>
      <c r="DM124" s="192"/>
      <c r="DN124" s="192"/>
      <c r="DO124" s="192"/>
      <c r="DP124" s="192"/>
      <c r="DQ124" s="192"/>
      <c r="DR124" s="192"/>
      <c r="DS124" s="192"/>
      <c r="DT124" s="192"/>
      <c r="DU124" s="192"/>
      <c r="DV124" s="192"/>
      <c r="DW124" s="192"/>
      <c r="DX124" s="192"/>
      <c r="DY124" s="192"/>
      <c r="DZ124" s="192"/>
      <c r="EA124" s="192"/>
      <c r="EB124" s="192"/>
      <c r="EC124" s="192"/>
      <c r="ED124" s="192"/>
      <c r="EE124" s="192"/>
      <c r="EF124" s="192"/>
      <c r="EG124" s="192"/>
      <c r="EH124" s="192"/>
      <c r="EI124" s="192"/>
      <c r="EJ124" s="192"/>
      <c r="EK124" s="192"/>
      <c r="EL124" s="192"/>
      <c r="EM124" s="192"/>
      <c r="EN124" s="192"/>
      <c r="EO124" s="192"/>
      <c r="EP124" s="192"/>
      <c r="EQ124" s="192"/>
      <c r="ER124" s="192"/>
      <c r="ES124" s="192"/>
      <c r="ET124" s="192"/>
      <c r="EU124" s="192"/>
      <c r="EV124" s="192"/>
      <c r="EW124" s="192"/>
      <c r="EX124" s="192"/>
      <c r="EY124" s="192"/>
      <c r="EZ124" s="192"/>
      <c r="FA124" s="192"/>
      <c r="FB124" s="192"/>
      <c r="FC124" s="192"/>
      <c r="FD124" s="192"/>
      <c r="FE124" s="192"/>
      <c r="FF124" s="192"/>
      <c r="FG124" s="192"/>
      <c r="FH124" s="192"/>
      <c r="FI124" s="192"/>
      <c r="FJ124" s="192"/>
      <c r="FK124" s="192"/>
      <c r="FL124" s="192"/>
      <c r="FM124" s="192"/>
      <c r="FN124" s="192"/>
      <c r="FO124" s="192"/>
      <c r="FP124" s="192"/>
      <c r="FQ124" s="192"/>
      <c r="FR124" s="192"/>
      <c r="FS124" s="192"/>
      <c r="FT124" s="192"/>
      <c r="FU124" s="192"/>
      <c r="FV124" s="192"/>
      <c r="FW124" s="192"/>
      <c r="FX124" s="192"/>
      <c r="FY124" s="192"/>
      <c r="FZ124" s="192"/>
      <c r="GA124" s="192"/>
      <c r="GB124" s="192"/>
      <c r="GC124" s="192"/>
      <c r="GD124" s="192"/>
      <c r="GE124" s="192"/>
      <c r="GF124" s="192"/>
      <c r="GG124" s="192"/>
      <c r="GH124" s="192"/>
      <c r="GI124" s="192"/>
      <c r="GJ124" s="192"/>
      <c r="GK124" s="192"/>
      <c r="GL124" s="192"/>
      <c r="GM124" s="192"/>
      <c r="GN124" s="192"/>
      <c r="GO124" s="192"/>
      <c r="GP124" s="192"/>
      <c r="GQ124" s="192"/>
      <c r="GR124" s="192"/>
      <c r="GS124" s="192"/>
      <c r="GT124" s="192"/>
      <c r="GU124" s="192"/>
      <c r="GV124" s="192"/>
      <c r="GW124" s="192"/>
      <c r="GX124" s="192"/>
      <c r="GY124" s="192"/>
      <c r="GZ124" s="192"/>
      <c r="HA124" s="192"/>
      <c r="HB124" s="192"/>
      <c r="HC124" s="192"/>
      <c r="HD124" s="192"/>
      <c r="HE124" s="192"/>
      <c r="HF124" s="192"/>
      <c r="HG124" s="192"/>
      <c r="HH124" s="192"/>
      <c r="HI124" s="192"/>
      <c r="HJ124" s="192"/>
      <c r="HK124" s="192"/>
      <c r="HL124" s="192"/>
      <c r="HM124" s="192"/>
      <c r="HN124" s="192"/>
      <c r="HO124" s="192"/>
      <c r="HP124" s="192"/>
      <c r="HQ124" s="192"/>
      <c r="HR124" s="192"/>
      <c r="HS124" s="192"/>
      <c r="HT124" s="192"/>
      <c r="HU124" s="192"/>
      <c r="HV124" s="192"/>
      <c r="HW124" s="192"/>
      <c r="HX124" s="192"/>
      <c r="HY124" s="192"/>
      <c r="HZ124" s="192"/>
      <c r="IA124" s="192"/>
      <c r="IB124" s="192"/>
      <c r="IC124" s="192"/>
      <c r="ID124" s="192"/>
      <c r="IE124" s="192"/>
      <c r="IF124" s="192"/>
      <c r="IG124" s="192"/>
      <c r="IH124" s="192"/>
      <c r="II124" s="192"/>
      <c r="IJ124" s="192"/>
      <c r="IK124" s="192"/>
      <c r="IL124" s="192"/>
      <c r="IM124" s="192"/>
      <c r="IN124" s="192"/>
      <c r="IO124" s="192"/>
      <c r="IP124" s="192"/>
      <c r="IQ124" s="192"/>
      <c r="IR124" s="192"/>
      <c r="IS124" s="192"/>
      <c r="IT124" s="192"/>
      <c r="IU124" s="192"/>
    </row>
    <row r="125" spans="1:255" s="187" customFormat="1" ht="13.5" customHeight="1">
      <c r="A125" s="189"/>
      <c r="B125" s="190"/>
      <c r="C125" s="190"/>
      <c r="D125" s="193" t="s">
        <v>818</v>
      </c>
      <c r="E125" s="190"/>
      <c r="F125" s="164">
        <f>(8.4)*(0.05+0.85)</f>
        <v>7.5600000000000005</v>
      </c>
      <c r="G125" s="200"/>
      <c r="H125" s="4236"/>
      <c r="I125" s="122"/>
      <c r="J125" s="186"/>
      <c r="CF125" s="192"/>
      <c r="CG125" s="192"/>
      <c r="CH125" s="192"/>
      <c r="CI125" s="192"/>
      <c r="CJ125" s="192"/>
      <c r="CK125" s="192"/>
      <c r="CL125" s="192"/>
      <c r="CM125" s="192"/>
      <c r="CN125" s="192"/>
      <c r="CO125" s="192"/>
      <c r="CP125" s="192"/>
      <c r="CQ125" s="192"/>
      <c r="CR125" s="192"/>
      <c r="CS125" s="192"/>
      <c r="CT125" s="192"/>
      <c r="CU125" s="192"/>
      <c r="CV125" s="192"/>
      <c r="CW125" s="192"/>
      <c r="CX125" s="192"/>
      <c r="CY125" s="192"/>
      <c r="CZ125" s="192"/>
      <c r="DA125" s="192"/>
      <c r="DB125" s="192"/>
      <c r="DC125" s="192"/>
      <c r="DD125" s="192"/>
      <c r="DE125" s="192"/>
      <c r="DF125" s="192"/>
      <c r="DG125" s="192"/>
      <c r="DH125" s="192"/>
      <c r="DI125" s="192"/>
      <c r="DJ125" s="192"/>
      <c r="DK125" s="192"/>
      <c r="DL125" s="192"/>
      <c r="DM125" s="192"/>
      <c r="DN125" s="192"/>
      <c r="DO125" s="192"/>
      <c r="DP125" s="192"/>
      <c r="DQ125" s="192"/>
      <c r="DR125" s="192"/>
      <c r="DS125" s="192"/>
      <c r="DT125" s="192"/>
      <c r="DU125" s="192"/>
      <c r="DV125" s="192"/>
      <c r="DW125" s="192"/>
      <c r="DX125" s="192"/>
      <c r="DY125" s="192"/>
      <c r="DZ125" s="192"/>
      <c r="EA125" s="192"/>
      <c r="EB125" s="192"/>
      <c r="EC125" s="192"/>
      <c r="ED125" s="192"/>
      <c r="EE125" s="192"/>
      <c r="EF125" s="192"/>
      <c r="EG125" s="192"/>
      <c r="EH125" s="192"/>
      <c r="EI125" s="192"/>
      <c r="EJ125" s="192"/>
      <c r="EK125" s="192"/>
      <c r="EL125" s="192"/>
      <c r="EM125" s="192"/>
      <c r="EN125" s="192"/>
      <c r="EO125" s="192"/>
      <c r="EP125" s="192"/>
      <c r="EQ125" s="192"/>
      <c r="ER125" s="192"/>
      <c r="ES125" s="192"/>
      <c r="ET125" s="192"/>
      <c r="EU125" s="192"/>
      <c r="EV125" s="192"/>
      <c r="EW125" s="192"/>
      <c r="EX125" s="192"/>
      <c r="EY125" s="192"/>
      <c r="EZ125" s="192"/>
      <c r="FA125" s="192"/>
      <c r="FB125" s="192"/>
      <c r="FC125" s="192"/>
      <c r="FD125" s="192"/>
      <c r="FE125" s="192"/>
      <c r="FF125" s="192"/>
      <c r="FG125" s="192"/>
      <c r="FH125" s="192"/>
      <c r="FI125" s="192"/>
      <c r="FJ125" s="192"/>
      <c r="FK125" s="192"/>
      <c r="FL125" s="192"/>
      <c r="FM125" s="192"/>
      <c r="FN125" s="192"/>
      <c r="FO125" s="192"/>
      <c r="FP125" s="192"/>
      <c r="FQ125" s="192"/>
      <c r="FR125" s="192"/>
      <c r="FS125" s="192"/>
      <c r="FT125" s="192"/>
      <c r="FU125" s="192"/>
      <c r="FV125" s="192"/>
      <c r="FW125" s="192"/>
      <c r="FX125" s="192"/>
      <c r="FY125" s="192"/>
      <c r="FZ125" s="192"/>
      <c r="GA125" s="192"/>
      <c r="GB125" s="192"/>
      <c r="GC125" s="192"/>
      <c r="GD125" s="192"/>
      <c r="GE125" s="192"/>
      <c r="GF125" s="192"/>
      <c r="GG125" s="192"/>
      <c r="GH125" s="192"/>
      <c r="GI125" s="192"/>
      <c r="GJ125" s="192"/>
      <c r="GK125" s="192"/>
      <c r="GL125" s="192"/>
      <c r="GM125" s="192"/>
      <c r="GN125" s="192"/>
      <c r="GO125" s="192"/>
      <c r="GP125" s="192"/>
      <c r="GQ125" s="192"/>
      <c r="GR125" s="192"/>
      <c r="GS125" s="192"/>
      <c r="GT125" s="192"/>
      <c r="GU125" s="192"/>
      <c r="GV125" s="192"/>
      <c r="GW125" s="192"/>
      <c r="GX125" s="192"/>
      <c r="GY125" s="192"/>
      <c r="GZ125" s="192"/>
      <c r="HA125" s="192"/>
      <c r="HB125" s="192"/>
      <c r="HC125" s="192"/>
      <c r="HD125" s="192"/>
      <c r="HE125" s="192"/>
      <c r="HF125" s="192"/>
      <c r="HG125" s="192"/>
      <c r="HH125" s="192"/>
      <c r="HI125" s="192"/>
      <c r="HJ125" s="192"/>
      <c r="HK125" s="192"/>
      <c r="HL125" s="192"/>
      <c r="HM125" s="192"/>
      <c r="HN125" s="192"/>
      <c r="HO125" s="192"/>
      <c r="HP125" s="192"/>
      <c r="HQ125" s="192"/>
      <c r="HR125" s="192"/>
      <c r="HS125" s="192"/>
      <c r="HT125" s="192"/>
      <c r="HU125" s="192"/>
      <c r="HV125" s="192"/>
      <c r="HW125" s="192"/>
      <c r="HX125" s="192"/>
      <c r="HY125" s="192"/>
      <c r="HZ125" s="192"/>
      <c r="IA125" s="192"/>
      <c r="IB125" s="192"/>
      <c r="IC125" s="192"/>
      <c r="ID125" s="192"/>
      <c r="IE125" s="192"/>
      <c r="IF125" s="192"/>
      <c r="IG125" s="192"/>
      <c r="IH125" s="192"/>
      <c r="II125" s="192"/>
      <c r="IJ125" s="192"/>
      <c r="IK125" s="192"/>
      <c r="IL125" s="192"/>
      <c r="IM125" s="192"/>
      <c r="IN125" s="192"/>
      <c r="IO125" s="192"/>
      <c r="IP125" s="192"/>
      <c r="IQ125" s="192"/>
      <c r="IR125" s="192"/>
      <c r="IS125" s="192"/>
      <c r="IT125" s="192"/>
      <c r="IU125" s="192"/>
    </row>
    <row r="126" spans="1:255" s="158" customFormat="1" ht="27" customHeight="1">
      <c r="A126" s="160"/>
      <c r="B126" s="161"/>
      <c r="C126" s="162"/>
      <c r="D126" s="193" t="s">
        <v>232</v>
      </c>
      <c r="E126" s="163"/>
      <c r="F126" s="164"/>
      <c r="G126" s="165"/>
      <c r="H126" s="3792"/>
      <c r="I126" s="167"/>
      <c r="J126" s="171"/>
      <c r="U126" s="159"/>
      <c r="W126" s="159"/>
    </row>
    <row r="127" spans="1:255" s="187" customFormat="1" ht="13.5" customHeight="1">
      <c r="A127" s="189">
        <v>33</v>
      </c>
      <c r="B127" s="190" t="s">
        <v>195</v>
      </c>
      <c r="C127" s="190">
        <v>460451433</v>
      </c>
      <c r="D127" s="190" t="s">
        <v>233</v>
      </c>
      <c r="E127" s="190" t="s">
        <v>141</v>
      </c>
      <c r="F127" s="128">
        <f>ROUND(SUM(F129),3)</f>
        <v>0.84</v>
      </c>
      <c r="G127" s="137"/>
      <c r="H127" s="3789">
        <f>ROUND(F127*G127,2)</f>
        <v>0</v>
      </c>
      <c r="I127" s="122" t="s">
        <v>142</v>
      </c>
      <c r="J127" s="198"/>
      <c r="CF127" s="192"/>
      <c r="CG127" s="192"/>
      <c r="CH127" s="192"/>
      <c r="CI127" s="192"/>
      <c r="CJ127" s="192"/>
      <c r="CK127" s="192"/>
      <c r="CL127" s="192"/>
      <c r="CM127" s="192"/>
      <c r="CN127" s="192"/>
      <c r="CO127" s="192"/>
      <c r="CP127" s="192"/>
      <c r="CQ127" s="192"/>
      <c r="CR127" s="192"/>
      <c r="CS127" s="192"/>
      <c r="CT127" s="192"/>
      <c r="CU127" s="192"/>
      <c r="CV127" s="192"/>
      <c r="CW127" s="192"/>
      <c r="CX127" s="192"/>
      <c r="CY127" s="192"/>
      <c r="CZ127" s="192"/>
      <c r="DA127" s="192"/>
      <c r="DB127" s="192"/>
      <c r="DC127" s="192"/>
      <c r="DD127" s="192"/>
      <c r="DE127" s="192"/>
      <c r="DF127" s="192"/>
      <c r="DG127" s="192"/>
      <c r="DH127" s="192"/>
      <c r="DI127" s="192"/>
      <c r="DJ127" s="192"/>
      <c r="DK127" s="192"/>
      <c r="DL127" s="192"/>
      <c r="DM127" s="192"/>
      <c r="DN127" s="192"/>
      <c r="DO127" s="192"/>
      <c r="DP127" s="192"/>
      <c r="DQ127" s="192"/>
      <c r="DR127" s="192"/>
      <c r="DS127" s="192"/>
      <c r="DT127" s="192"/>
      <c r="DU127" s="192"/>
      <c r="DV127" s="192"/>
      <c r="DW127" s="192"/>
      <c r="DX127" s="192"/>
      <c r="DY127" s="192"/>
      <c r="DZ127" s="192"/>
      <c r="EA127" s="192"/>
      <c r="EB127" s="192"/>
      <c r="EC127" s="192"/>
      <c r="ED127" s="192"/>
      <c r="EE127" s="192"/>
      <c r="EF127" s="192"/>
      <c r="EG127" s="192"/>
      <c r="EH127" s="192"/>
      <c r="EI127" s="192"/>
      <c r="EJ127" s="192"/>
      <c r="EK127" s="192"/>
      <c r="EL127" s="192"/>
      <c r="EM127" s="192"/>
      <c r="EN127" s="192"/>
      <c r="EO127" s="192"/>
      <c r="EP127" s="192"/>
      <c r="EQ127" s="192"/>
      <c r="ER127" s="192"/>
      <c r="ES127" s="192"/>
      <c r="ET127" s="192"/>
      <c r="EU127" s="192"/>
      <c r="EV127" s="192"/>
      <c r="EW127" s="192"/>
      <c r="EX127" s="192"/>
      <c r="EY127" s="192"/>
      <c r="EZ127" s="192"/>
      <c r="FA127" s="192"/>
      <c r="FB127" s="192"/>
      <c r="FC127" s="192"/>
      <c r="FD127" s="192"/>
      <c r="FE127" s="192"/>
      <c r="FF127" s="192"/>
      <c r="FG127" s="192"/>
      <c r="FH127" s="192"/>
      <c r="FI127" s="192"/>
      <c r="FJ127" s="192"/>
      <c r="FK127" s="192"/>
      <c r="FL127" s="192"/>
      <c r="FM127" s="192"/>
      <c r="FN127" s="192"/>
      <c r="FO127" s="192"/>
      <c r="FP127" s="192"/>
      <c r="FQ127" s="192"/>
      <c r="FR127" s="192"/>
      <c r="FS127" s="192"/>
      <c r="FT127" s="192"/>
      <c r="FU127" s="192"/>
      <c r="FV127" s="192"/>
      <c r="FW127" s="192"/>
      <c r="FX127" s="192"/>
      <c r="FY127" s="192"/>
      <c r="FZ127" s="192"/>
      <c r="GA127" s="192"/>
      <c r="GB127" s="192"/>
      <c r="GC127" s="192"/>
      <c r="GD127" s="192"/>
      <c r="GE127" s="192"/>
      <c r="GF127" s="192"/>
      <c r="GG127" s="192"/>
      <c r="GH127" s="192"/>
      <c r="GI127" s="192"/>
      <c r="GJ127" s="192"/>
      <c r="GK127" s="192"/>
      <c r="GL127" s="192"/>
      <c r="GM127" s="192"/>
      <c r="GN127" s="192"/>
      <c r="GO127" s="192"/>
      <c r="GP127" s="192"/>
      <c r="GQ127" s="192"/>
      <c r="GR127" s="192"/>
      <c r="GS127" s="192"/>
      <c r="GT127" s="192"/>
      <c r="GU127" s="192"/>
      <c r="GV127" s="192"/>
      <c r="GW127" s="192"/>
      <c r="GX127" s="192"/>
      <c r="GY127" s="192"/>
      <c r="GZ127" s="192"/>
      <c r="HA127" s="192"/>
      <c r="HB127" s="192"/>
      <c r="HC127" s="192"/>
      <c r="HD127" s="192"/>
      <c r="HE127" s="192"/>
      <c r="HF127" s="192"/>
      <c r="HG127" s="192"/>
      <c r="HH127" s="192"/>
      <c r="HI127" s="192"/>
      <c r="HJ127" s="192"/>
      <c r="HK127" s="192"/>
      <c r="HL127" s="192"/>
      <c r="HM127" s="192"/>
      <c r="HN127" s="192"/>
      <c r="HO127" s="192"/>
      <c r="HP127" s="192"/>
      <c r="HQ127" s="192"/>
      <c r="HR127" s="192"/>
      <c r="HS127" s="192"/>
      <c r="HT127" s="192"/>
      <c r="HU127" s="192"/>
      <c r="HV127" s="192"/>
      <c r="HW127" s="192"/>
      <c r="HX127" s="192"/>
      <c r="HY127" s="192"/>
      <c r="HZ127" s="192"/>
      <c r="IA127" s="192"/>
      <c r="IB127" s="192"/>
      <c r="IC127" s="192"/>
      <c r="ID127" s="192"/>
      <c r="IE127" s="192"/>
      <c r="IF127" s="192"/>
      <c r="IG127" s="192"/>
      <c r="IH127" s="192"/>
      <c r="II127" s="192"/>
      <c r="IJ127" s="192"/>
      <c r="IK127" s="192"/>
      <c r="IL127" s="192"/>
      <c r="IM127" s="192"/>
      <c r="IN127" s="192"/>
      <c r="IO127" s="192"/>
      <c r="IP127" s="192"/>
      <c r="IQ127" s="192"/>
      <c r="IR127" s="192"/>
      <c r="IS127" s="192"/>
      <c r="IT127" s="192"/>
      <c r="IU127" s="192"/>
    </row>
    <row r="128" spans="1:255" s="187" customFormat="1" ht="13.5" customHeight="1">
      <c r="A128" s="189"/>
      <c r="B128" s="190"/>
      <c r="C128" s="190"/>
      <c r="D128" s="193" t="s">
        <v>817</v>
      </c>
      <c r="E128" s="190"/>
      <c r="F128" s="199"/>
      <c r="G128" s="137"/>
      <c r="H128" s="4236"/>
      <c r="I128" s="122"/>
      <c r="J128" s="186"/>
      <c r="CF128" s="192"/>
      <c r="CG128" s="192"/>
      <c r="CH128" s="192"/>
      <c r="CI128" s="192"/>
      <c r="CJ128" s="192"/>
      <c r="CK128" s="192"/>
      <c r="CL128" s="192"/>
      <c r="CM128" s="192"/>
      <c r="CN128" s="192"/>
      <c r="CO128" s="192"/>
      <c r="CP128" s="192"/>
      <c r="CQ128" s="192"/>
      <c r="CR128" s="192"/>
      <c r="CS128" s="192"/>
      <c r="CT128" s="192"/>
      <c r="CU128" s="192"/>
      <c r="CV128" s="192"/>
      <c r="CW128" s="192"/>
      <c r="CX128" s="192"/>
      <c r="CY128" s="192"/>
      <c r="CZ128" s="192"/>
      <c r="DA128" s="192"/>
      <c r="DB128" s="192"/>
      <c r="DC128" s="192"/>
      <c r="DD128" s="192"/>
      <c r="DE128" s="192"/>
      <c r="DF128" s="192"/>
      <c r="DG128" s="192"/>
      <c r="DH128" s="192"/>
      <c r="DI128" s="192"/>
      <c r="DJ128" s="192"/>
      <c r="DK128" s="192"/>
      <c r="DL128" s="192"/>
      <c r="DM128" s="192"/>
      <c r="DN128" s="192"/>
      <c r="DO128" s="192"/>
      <c r="DP128" s="192"/>
      <c r="DQ128" s="192"/>
      <c r="DR128" s="192"/>
      <c r="DS128" s="192"/>
      <c r="DT128" s="192"/>
      <c r="DU128" s="192"/>
      <c r="DV128" s="192"/>
      <c r="DW128" s="192"/>
      <c r="DX128" s="192"/>
      <c r="DY128" s="192"/>
      <c r="DZ128" s="192"/>
      <c r="EA128" s="192"/>
      <c r="EB128" s="192"/>
      <c r="EC128" s="192"/>
      <c r="ED128" s="192"/>
      <c r="EE128" s="192"/>
      <c r="EF128" s="192"/>
      <c r="EG128" s="192"/>
      <c r="EH128" s="192"/>
      <c r="EI128" s="192"/>
      <c r="EJ128" s="192"/>
      <c r="EK128" s="192"/>
      <c r="EL128" s="192"/>
      <c r="EM128" s="192"/>
      <c r="EN128" s="192"/>
      <c r="EO128" s="192"/>
      <c r="EP128" s="192"/>
      <c r="EQ128" s="192"/>
      <c r="ER128" s="192"/>
      <c r="ES128" s="192"/>
      <c r="ET128" s="192"/>
      <c r="EU128" s="192"/>
      <c r="EV128" s="192"/>
      <c r="EW128" s="192"/>
      <c r="EX128" s="192"/>
      <c r="EY128" s="192"/>
      <c r="EZ128" s="192"/>
      <c r="FA128" s="192"/>
      <c r="FB128" s="192"/>
      <c r="FC128" s="192"/>
      <c r="FD128" s="192"/>
      <c r="FE128" s="192"/>
      <c r="FF128" s="192"/>
      <c r="FG128" s="192"/>
      <c r="FH128" s="192"/>
      <c r="FI128" s="192"/>
      <c r="FJ128" s="192"/>
      <c r="FK128" s="192"/>
      <c r="FL128" s="192"/>
      <c r="FM128" s="192"/>
      <c r="FN128" s="192"/>
      <c r="FO128" s="192"/>
      <c r="FP128" s="192"/>
      <c r="FQ128" s="192"/>
      <c r="FR128" s="192"/>
      <c r="FS128" s="192"/>
      <c r="FT128" s="192"/>
      <c r="FU128" s="192"/>
      <c r="FV128" s="192"/>
      <c r="FW128" s="192"/>
      <c r="FX128" s="192"/>
      <c r="FY128" s="192"/>
      <c r="FZ128" s="192"/>
      <c r="GA128" s="192"/>
      <c r="GB128" s="192"/>
      <c r="GC128" s="192"/>
      <c r="GD128" s="192"/>
      <c r="GE128" s="192"/>
      <c r="GF128" s="192"/>
      <c r="GG128" s="192"/>
      <c r="GH128" s="192"/>
      <c r="GI128" s="192"/>
      <c r="GJ128" s="192"/>
      <c r="GK128" s="192"/>
      <c r="GL128" s="192"/>
      <c r="GM128" s="192"/>
      <c r="GN128" s="192"/>
      <c r="GO128" s="192"/>
      <c r="GP128" s="192"/>
      <c r="GQ128" s="192"/>
      <c r="GR128" s="192"/>
      <c r="GS128" s="192"/>
      <c r="GT128" s="192"/>
      <c r="GU128" s="192"/>
      <c r="GV128" s="192"/>
      <c r="GW128" s="192"/>
      <c r="GX128" s="192"/>
      <c r="GY128" s="192"/>
      <c r="GZ128" s="192"/>
      <c r="HA128" s="192"/>
      <c r="HB128" s="192"/>
      <c r="HC128" s="192"/>
      <c r="HD128" s="192"/>
      <c r="HE128" s="192"/>
      <c r="HF128" s="192"/>
      <c r="HG128" s="192"/>
      <c r="HH128" s="192"/>
      <c r="HI128" s="192"/>
      <c r="HJ128" s="192"/>
      <c r="HK128" s="192"/>
      <c r="HL128" s="192"/>
      <c r="HM128" s="192"/>
      <c r="HN128" s="192"/>
      <c r="HO128" s="192"/>
      <c r="HP128" s="192"/>
      <c r="HQ128" s="192"/>
      <c r="HR128" s="192"/>
      <c r="HS128" s="192"/>
      <c r="HT128" s="192"/>
      <c r="HU128" s="192"/>
      <c r="HV128" s="192"/>
      <c r="HW128" s="192"/>
      <c r="HX128" s="192"/>
      <c r="HY128" s="192"/>
      <c r="HZ128" s="192"/>
      <c r="IA128" s="192"/>
      <c r="IB128" s="192"/>
      <c r="IC128" s="192"/>
      <c r="ID128" s="192"/>
      <c r="IE128" s="192"/>
      <c r="IF128" s="192"/>
      <c r="IG128" s="192"/>
      <c r="IH128" s="192"/>
      <c r="II128" s="192"/>
      <c r="IJ128" s="192"/>
      <c r="IK128" s="192"/>
      <c r="IL128" s="192"/>
      <c r="IM128" s="192"/>
      <c r="IN128" s="192"/>
      <c r="IO128" s="192"/>
      <c r="IP128" s="192"/>
      <c r="IQ128" s="192"/>
      <c r="IR128" s="192"/>
      <c r="IS128" s="192"/>
      <c r="IT128" s="192"/>
      <c r="IU128" s="192"/>
    </row>
    <row r="129" spans="1:255" s="158" customFormat="1" ht="13.5" customHeight="1">
      <c r="A129" s="160"/>
      <c r="B129" s="161"/>
      <c r="C129" s="162"/>
      <c r="D129" s="193" t="s">
        <v>819</v>
      </c>
      <c r="E129" s="163"/>
      <c r="F129" s="164">
        <f>(8.4)*(0.1)</f>
        <v>0.84000000000000008</v>
      </c>
      <c r="G129" s="165"/>
      <c r="H129" s="3792"/>
      <c r="I129" s="167"/>
      <c r="J129" s="171"/>
      <c r="U129" s="159"/>
      <c r="W129" s="159"/>
    </row>
    <row r="130" spans="1:255" s="158" customFormat="1" ht="27" customHeight="1">
      <c r="A130" s="160"/>
      <c r="B130" s="161"/>
      <c r="C130" s="162"/>
      <c r="D130" s="193" t="s">
        <v>232</v>
      </c>
      <c r="E130" s="163"/>
      <c r="F130" s="164"/>
      <c r="G130" s="165"/>
      <c r="H130" s="3792"/>
      <c r="I130" s="167"/>
      <c r="J130" s="201"/>
      <c r="U130" s="159"/>
      <c r="W130" s="159"/>
    </row>
    <row r="131" spans="1:255" s="187" customFormat="1" ht="13.5" customHeight="1">
      <c r="A131" s="189">
        <v>34</v>
      </c>
      <c r="B131" s="190" t="s">
        <v>195</v>
      </c>
      <c r="C131" s="190">
        <v>460451632</v>
      </c>
      <c r="D131" s="190" t="s">
        <v>343</v>
      </c>
      <c r="E131" s="190" t="s">
        <v>141</v>
      </c>
      <c r="F131" s="128">
        <f>ROUND(SUM(F133),3)</f>
        <v>38.159999999999997</v>
      </c>
      <c r="G131" s="137"/>
      <c r="H131" s="3789">
        <f>ROUND(F131*G131,2)</f>
        <v>0</v>
      </c>
      <c r="I131" s="122" t="s">
        <v>142</v>
      </c>
      <c r="J131" s="198"/>
      <c r="CF131" s="192"/>
      <c r="CG131" s="192"/>
      <c r="CH131" s="192"/>
      <c r="CI131" s="192"/>
      <c r="CJ131" s="192"/>
      <c r="CK131" s="192"/>
      <c r="CL131" s="192"/>
      <c r="CM131" s="192"/>
      <c r="CN131" s="192"/>
      <c r="CO131" s="192"/>
      <c r="CP131" s="192"/>
      <c r="CQ131" s="192"/>
      <c r="CR131" s="192"/>
      <c r="CS131" s="192"/>
      <c r="CT131" s="192"/>
      <c r="CU131" s="192"/>
      <c r="CV131" s="192"/>
      <c r="CW131" s="192"/>
      <c r="CX131" s="192"/>
      <c r="CY131" s="192"/>
      <c r="CZ131" s="192"/>
      <c r="DA131" s="192"/>
      <c r="DB131" s="192"/>
      <c r="DC131" s="192"/>
      <c r="DD131" s="192"/>
      <c r="DE131" s="192"/>
      <c r="DF131" s="192"/>
      <c r="DG131" s="192"/>
      <c r="DH131" s="192"/>
      <c r="DI131" s="192"/>
      <c r="DJ131" s="192"/>
      <c r="DK131" s="192"/>
      <c r="DL131" s="192"/>
      <c r="DM131" s="192"/>
      <c r="DN131" s="192"/>
      <c r="DO131" s="192"/>
      <c r="DP131" s="192"/>
      <c r="DQ131" s="192"/>
      <c r="DR131" s="192"/>
      <c r="DS131" s="192"/>
      <c r="DT131" s="192"/>
      <c r="DU131" s="192"/>
      <c r="DV131" s="192"/>
      <c r="DW131" s="192"/>
      <c r="DX131" s="192"/>
      <c r="DY131" s="192"/>
      <c r="DZ131" s="192"/>
      <c r="EA131" s="192"/>
      <c r="EB131" s="192"/>
      <c r="EC131" s="192"/>
      <c r="ED131" s="192"/>
      <c r="EE131" s="192"/>
      <c r="EF131" s="192"/>
      <c r="EG131" s="192"/>
      <c r="EH131" s="192"/>
      <c r="EI131" s="192"/>
      <c r="EJ131" s="192"/>
      <c r="EK131" s="192"/>
      <c r="EL131" s="192"/>
      <c r="EM131" s="192"/>
      <c r="EN131" s="192"/>
      <c r="EO131" s="192"/>
      <c r="EP131" s="192"/>
      <c r="EQ131" s="192"/>
      <c r="ER131" s="192"/>
      <c r="ES131" s="192"/>
      <c r="ET131" s="192"/>
      <c r="EU131" s="192"/>
      <c r="EV131" s="192"/>
      <c r="EW131" s="192"/>
      <c r="EX131" s="192"/>
      <c r="EY131" s="192"/>
      <c r="EZ131" s="192"/>
      <c r="FA131" s="192"/>
      <c r="FB131" s="192"/>
      <c r="FC131" s="192"/>
      <c r="FD131" s="192"/>
      <c r="FE131" s="192"/>
      <c r="FF131" s="192"/>
      <c r="FG131" s="192"/>
      <c r="FH131" s="192"/>
      <c r="FI131" s="192"/>
      <c r="FJ131" s="192"/>
      <c r="FK131" s="192"/>
      <c r="FL131" s="192"/>
      <c r="FM131" s="192"/>
      <c r="FN131" s="192"/>
      <c r="FO131" s="192"/>
      <c r="FP131" s="192"/>
      <c r="FQ131" s="192"/>
      <c r="FR131" s="192"/>
      <c r="FS131" s="192"/>
      <c r="FT131" s="192"/>
      <c r="FU131" s="192"/>
      <c r="FV131" s="192"/>
      <c r="FW131" s="192"/>
      <c r="FX131" s="192"/>
      <c r="FY131" s="192"/>
      <c r="FZ131" s="192"/>
      <c r="GA131" s="192"/>
      <c r="GB131" s="192"/>
      <c r="GC131" s="192"/>
      <c r="GD131" s="192"/>
      <c r="GE131" s="192"/>
      <c r="GF131" s="192"/>
      <c r="GG131" s="192"/>
      <c r="GH131" s="192"/>
      <c r="GI131" s="192"/>
      <c r="GJ131" s="192"/>
      <c r="GK131" s="192"/>
      <c r="GL131" s="192"/>
      <c r="GM131" s="192"/>
      <c r="GN131" s="192"/>
      <c r="GO131" s="192"/>
      <c r="GP131" s="192"/>
      <c r="GQ131" s="192"/>
      <c r="GR131" s="192"/>
      <c r="GS131" s="192"/>
      <c r="GT131" s="192"/>
      <c r="GU131" s="192"/>
      <c r="GV131" s="192"/>
      <c r="GW131" s="192"/>
      <c r="GX131" s="192"/>
      <c r="GY131" s="192"/>
      <c r="GZ131" s="192"/>
      <c r="HA131" s="192"/>
      <c r="HB131" s="192"/>
      <c r="HC131" s="192"/>
      <c r="HD131" s="192"/>
      <c r="HE131" s="192"/>
      <c r="HF131" s="192"/>
      <c r="HG131" s="192"/>
      <c r="HH131" s="192"/>
      <c r="HI131" s="192"/>
      <c r="HJ131" s="192"/>
      <c r="HK131" s="192"/>
      <c r="HL131" s="192"/>
      <c r="HM131" s="192"/>
      <c r="HN131" s="192"/>
      <c r="HO131" s="192"/>
      <c r="HP131" s="192"/>
      <c r="HQ131" s="192"/>
      <c r="HR131" s="192"/>
      <c r="HS131" s="192"/>
      <c r="HT131" s="192"/>
      <c r="HU131" s="192"/>
      <c r="HV131" s="192"/>
      <c r="HW131" s="192"/>
      <c r="HX131" s="192"/>
      <c r="HY131" s="192"/>
      <c r="HZ131" s="192"/>
      <c r="IA131" s="192"/>
      <c r="IB131" s="192"/>
      <c r="IC131" s="192"/>
      <c r="ID131" s="192"/>
      <c r="IE131" s="192"/>
      <c r="IF131" s="192"/>
      <c r="IG131" s="192"/>
      <c r="IH131" s="192"/>
      <c r="II131" s="192"/>
      <c r="IJ131" s="192"/>
      <c r="IK131" s="192"/>
      <c r="IL131" s="192"/>
      <c r="IM131" s="192"/>
      <c r="IN131" s="192"/>
      <c r="IO131" s="192"/>
      <c r="IP131" s="192"/>
      <c r="IQ131" s="192"/>
      <c r="IR131" s="192"/>
      <c r="IS131" s="192"/>
      <c r="IT131" s="192"/>
      <c r="IU131" s="192"/>
    </row>
    <row r="132" spans="1:255" s="187" customFormat="1" ht="13.5" customHeight="1">
      <c r="A132" s="189"/>
      <c r="B132" s="190"/>
      <c r="C132" s="190"/>
      <c r="D132" s="193" t="s">
        <v>820</v>
      </c>
      <c r="E132" s="190"/>
      <c r="F132" s="199"/>
      <c r="G132" s="137"/>
      <c r="H132" s="4236"/>
      <c r="I132" s="122"/>
      <c r="J132" s="186"/>
      <c r="CF132" s="192"/>
      <c r="CG132" s="192"/>
      <c r="CH132" s="192"/>
      <c r="CI132" s="192"/>
      <c r="CJ132" s="192"/>
      <c r="CK132" s="192"/>
      <c r="CL132" s="192"/>
      <c r="CM132" s="192"/>
      <c r="CN132" s="192"/>
      <c r="CO132" s="192"/>
      <c r="CP132" s="192"/>
      <c r="CQ132" s="192"/>
      <c r="CR132" s="192"/>
      <c r="CS132" s="192"/>
      <c r="CT132" s="192"/>
      <c r="CU132" s="192"/>
      <c r="CV132" s="192"/>
      <c r="CW132" s="192"/>
      <c r="CX132" s="192"/>
      <c r="CY132" s="192"/>
      <c r="CZ132" s="192"/>
      <c r="DA132" s="192"/>
      <c r="DB132" s="192"/>
      <c r="DC132" s="192"/>
      <c r="DD132" s="192"/>
      <c r="DE132" s="192"/>
      <c r="DF132" s="192"/>
      <c r="DG132" s="192"/>
      <c r="DH132" s="192"/>
      <c r="DI132" s="192"/>
      <c r="DJ132" s="192"/>
      <c r="DK132" s="192"/>
      <c r="DL132" s="192"/>
      <c r="DM132" s="192"/>
      <c r="DN132" s="192"/>
      <c r="DO132" s="192"/>
      <c r="DP132" s="192"/>
      <c r="DQ132" s="192"/>
      <c r="DR132" s="192"/>
      <c r="DS132" s="192"/>
      <c r="DT132" s="192"/>
      <c r="DU132" s="192"/>
      <c r="DV132" s="192"/>
      <c r="DW132" s="192"/>
      <c r="DX132" s="192"/>
      <c r="DY132" s="192"/>
      <c r="DZ132" s="192"/>
      <c r="EA132" s="192"/>
      <c r="EB132" s="192"/>
      <c r="EC132" s="192"/>
      <c r="ED132" s="192"/>
      <c r="EE132" s="192"/>
      <c r="EF132" s="192"/>
      <c r="EG132" s="192"/>
      <c r="EH132" s="192"/>
      <c r="EI132" s="192"/>
      <c r="EJ132" s="192"/>
      <c r="EK132" s="192"/>
      <c r="EL132" s="192"/>
      <c r="EM132" s="192"/>
      <c r="EN132" s="192"/>
      <c r="EO132" s="192"/>
      <c r="EP132" s="192"/>
      <c r="EQ132" s="192"/>
      <c r="ER132" s="192"/>
      <c r="ES132" s="192"/>
      <c r="ET132" s="192"/>
      <c r="EU132" s="192"/>
      <c r="EV132" s="192"/>
      <c r="EW132" s="192"/>
      <c r="EX132" s="192"/>
      <c r="EY132" s="192"/>
      <c r="EZ132" s="192"/>
      <c r="FA132" s="192"/>
      <c r="FB132" s="192"/>
      <c r="FC132" s="192"/>
      <c r="FD132" s="192"/>
      <c r="FE132" s="192"/>
      <c r="FF132" s="192"/>
      <c r="FG132" s="192"/>
      <c r="FH132" s="192"/>
      <c r="FI132" s="192"/>
      <c r="FJ132" s="192"/>
      <c r="FK132" s="192"/>
      <c r="FL132" s="192"/>
      <c r="FM132" s="192"/>
      <c r="FN132" s="192"/>
      <c r="FO132" s="192"/>
      <c r="FP132" s="192"/>
      <c r="FQ132" s="192"/>
      <c r="FR132" s="192"/>
      <c r="FS132" s="192"/>
      <c r="FT132" s="192"/>
      <c r="FU132" s="192"/>
      <c r="FV132" s="192"/>
      <c r="FW132" s="192"/>
      <c r="FX132" s="192"/>
      <c r="FY132" s="192"/>
      <c r="FZ132" s="192"/>
      <c r="GA132" s="192"/>
      <c r="GB132" s="192"/>
      <c r="GC132" s="192"/>
      <c r="GD132" s="192"/>
      <c r="GE132" s="192"/>
      <c r="GF132" s="192"/>
      <c r="GG132" s="192"/>
      <c r="GH132" s="192"/>
      <c r="GI132" s="192"/>
      <c r="GJ132" s="192"/>
      <c r="GK132" s="192"/>
      <c r="GL132" s="192"/>
      <c r="GM132" s="192"/>
      <c r="GN132" s="192"/>
      <c r="GO132" s="192"/>
      <c r="GP132" s="192"/>
      <c r="GQ132" s="192"/>
      <c r="GR132" s="192"/>
      <c r="GS132" s="192"/>
      <c r="GT132" s="192"/>
      <c r="GU132" s="192"/>
      <c r="GV132" s="192"/>
      <c r="GW132" s="192"/>
      <c r="GX132" s="192"/>
      <c r="GY132" s="192"/>
      <c r="GZ132" s="192"/>
      <c r="HA132" s="192"/>
      <c r="HB132" s="192"/>
      <c r="HC132" s="192"/>
      <c r="HD132" s="192"/>
      <c r="HE132" s="192"/>
      <c r="HF132" s="192"/>
      <c r="HG132" s="192"/>
      <c r="HH132" s="192"/>
      <c r="HI132" s="192"/>
      <c r="HJ132" s="192"/>
      <c r="HK132" s="192"/>
      <c r="HL132" s="192"/>
      <c r="HM132" s="192"/>
      <c r="HN132" s="192"/>
      <c r="HO132" s="192"/>
      <c r="HP132" s="192"/>
      <c r="HQ132" s="192"/>
      <c r="HR132" s="192"/>
      <c r="HS132" s="192"/>
      <c r="HT132" s="192"/>
      <c r="HU132" s="192"/>
      <c r="HV132" s="192"/>
      <c r="HW132" s="192"/>
      <c r="HX132" s="192"/>
      <c r="HY132" s="192"/>
      <c r="HZ132" s="192"/>
      <c r="IA132" s="192"/>
      <c r="IB132" s="192"/>
      <c r="IC132" s="192"/>
      <c r="ID132" s="192"/>
      <c r="IE132" s="192"/>
      <c r="IF132" s="192"/>
      <c r="IG132" s="192"/>
      <c r="IH132" s="192"/>
      <c r="II132" s="192"/>
      <c r="IJ132" s="192"/>
      <c r="IK132" s="192"/>
      <c r="IL132" s="192"/>
      <c r="IM132" s="192"/>
      <c r="IN132" s="192"/>
      <c r="IO132" s="192"/>
      <c r="IP132" s="192"/>
      <c r="IQ132" s="192"/>
      <c r="IR132" s="192"/>
      <c r="IS132" s="192"/>
      <c r="IT132" s="192"/>
      <c r="IU132" s="192"/>
    </row>
    <row r="133" spans="1:255" s="158" customFormat="1" ht="13.5" customHeight="1">
      <c r="A133" s="160"/>
      <c r="B133" s="161"/>
      <c r="C133" s="162"/>
      <c r="D133" s="193" t="s">
        <v>821</v>
      </c>
      <c r="E133" s="163"/>
      <c r="F133" s="164">
        <f>(42.4)*(0.05+0.85)</f>
        <v>38.159999999999997</v>
      </c>
      <c r="G133" s="165"/>
      <c r="H133" s="3792"/>
      <c r="I133" s="167"/>
      <c r="J133" s="171"/>
      <c r="U133" s="159"/>
      <c r="W133" s="159"/>
    </row>
    <row r="134" spans="1:255" s="158" customFormat="1" ht="27" customHeight="1">
      <c r="A134" s="160"/>
      <c r="B134" s="161"/>
      <c r="C134" s="162"/>
      <c r="D134" s="193" t="s">
        <v>232</v>
      </c>
      <c r="E134" s="163"/>
      <c r="F134" s="164"/>
      <c r="G134" s="165"/>
      <c r="H134" s="3792"/>
      <c r="I134" s="167"/>
      <c r="J134" s="171"/>
      <c r="U134" s="159"/>
      <c r="W134" s="159"/>
    </row>
    <row r="135" spans="1:255" s="187" customFormat="1" ht="13.5" customHeight="1">
      <c r="A135" s="189">
        <v>35</v>
      </c>
      <c r="B135" s="190" t="s">
        <v>195</v>
      </c>
      <c r="C135" s="190">
        <v>460451633</v>
      </c>
      <c r="D135" s="190" t="s">
        <v>346</v>
      </c>
      <c r="E135" s="190" t="s">
        <v>141</v>
      </c>
      <c r="F135" s="128">
        <f>ROUND(SUM(F137),3)</f>
        <v>4.24</v>
      </c>
      <c r="G135" s="137"/>
      <c r="H135" s="3789">
        <f>ROUND(F135*G135,2)</f>
        <v>0</v>
      </c>
      <c r="I135" s="122" t="s">
        <v>142</v>
      </c>
      <c r="J135" s="198"/>
      <c r="CF135" s="192"/>
      <c r="CG135" s="192"/>
      <c r="CH135" s="192"/>
      <c r="CI135" s="192"/>
      <c r="CJ135" s="192"/>
      <c r="CK135" s="192"/>
      <c r="CL135" s="192"/>
      <c r="CM135" s="192"/>
      <c r="CN135" s="192"/>
      <c r="CO135" s="192"/>
      <c r="CP135" s="192"/>
      <c r="CQ135" s="192"/>
      <c r="CR135" s="192"/>
      <c r="CS135" s="192"/>
      <c r="CT135" s="192"/>
      <c r="CU135" s="192"/>
      <c r="CV135" s="192"/>
      <c r="CW135" s="192"/>
      <c r="CX135" s="192"/>
      <c r="CY135" s="192"/>
      <c r="CZ135" s="192"/>
      <c r="DA135" s="192"/>
      <c r="DB135" s="192"/>
      <c r="DC135" s="192"/>
      <c r="DD135" s="192"/>
      <c r="DE135" s="192"/>
      <c r="DF135" s="192"/>
      <c r="DG135" s="192"/>
      <c r="DH135" s="192"/>
      <c r="DI135" s="192"/>
      <c r="DJ135" s="192"/>
      <c r="DK135" s="192"/>
      <c r="DL135" s="192"/>
      <c r="DM135" s="192"/>
      <c r="DN135" s="192"/>
      <c r="DO135" s="192"/>
      <c r="DP135" s="192"/>
      <c r="DQ135" s="192"/>
      <c r="DR135" s="192"/>
      <c r="DS135" s="192"/>
      <c r="DT135" s="192"/>
      <c r="DU135" s="192"/>
      <c r="DV135" s="192"/>
      <c r="DW135" s="192"/>
      <c r="DX135" s="192"/>
      <c r="DY135" s="192"/>
      <c r="DZ135" s="192"/>
      <c r="EA135" s="192"/>
      <c r="EB135" s="192"/>
      <c r="EC135" s="192"/>
      <c r="ED135" s="192"/>
      <c r="EE135" s="192"/>
      <c r="EF135" s="192"/>
      <c r="EG135" s="192"/>
      <c r="EH135" s="192"/>
      <c r="EI135" s="192"/>
      <c r="EJ135" s="192"/>
      <c r="EK135" s="192"/>
      <c r="EL135" s="192"/>
      <c r="EM135" s="192"/>
      <c r="EN135" s="192"/>
      <c r="EO135" s="192"/>
      <c r="EP135" s="192"/>
      <c r="EQ135" s="192"/>
      <c r="ER135" s="192"/>
      <c r="ES135" s="192"/>
      <c r="ET135" s="192"/>
      <c r="EU135" s="192"/>
      <c r="EV135" s="192"/>
      <c r="EW135" s="192"/>
      <c r="EX135" s="192"/>
      <c r="EY135" s="192"/>
      <c r="EZ135" s="192"/>
      <c r="FA135" s="192"/>
      <c r="FB135" s="192"/>
      <c r="FC135" s="192"/>
      <c r="FD135" s="192"/>
      <c r="FE135" s="192"/>
      <c r="FF135" s="192"/>
      <c r="FG135" s="192"/>
      <c r="FH135" s="192"/>
      <c r="FI135" s="192"/>
      <c r="FJ135" s="192"/>
      <c r="FK135" s="192"/>
      <c r="FL135" s="192"/>
      <c r="FM135" s="192"/>
      <c r="FN135" s="192"/>
      <c r="FO135" s="192"/>
      <c r="FP135" s="192"/>
      <c r="FQ135" s="192"/>
      <c r="FR135" s="192"/>
      <c r="FS135" s="192"/>
      <c r="FT135" s="192"/>
      <c r="FU135" s="192"/>
      <c r="FV135" s="192"/>
      <c r="FW135" s="192"/>
      <c r="FX135" s="192"/>
      <c r="FY135" s="192"/>
      <c r="FZ135" s="192"/>
      <c r="GA135" s="192"/>
      <c r="GB135" s="192"/>
      <c r="GC135" s="192"/>
      <c r="GD135" s="192"/>
      <c r="GE135" s="192"/>
      <c r="GF135" s="192"/>
      <c r="GG135" s="192"/>
      <c r="GH135" s="192"/>
      <c r="GI135" s="192"/>
      <c r="GJ135" s="192"/>
      <c r="GK135" s="192"/>
      <c r="GL135" s="192"/>
      <c r="GM135" s="192"/>
      <c r="GN135" s="192"/>
      <c r="GO135" s="192"/>
      <c r="GP135" s="192"/>
      <c r="GQ135" s="192"/>
      <c r="GR135" s="192"/>
      <c r="GS135" s="192"/>
      <c r="GT135" s="192"/>
      <c r="GU135" s="192"/>
      <c r="GV135" s="192"/>
      <c r="GW135" s="192"/>
      <c r="GX135" s="192"/>
      <c r="GY135" s="192"/>
      <c r="GZ135" s="192"/>
      <c r="HA135" s="192"/>
      <c r="HB135" s="192"/>
      <c r="HC135" s="192"/>
      <c r="HD135" s="192"/>
      <c r="HE135" s="192"/>
      <c r="HF135" s="192"/>
      <c r="HG135" s="192"/>
      <c r="HH135" s="192"/>
      <c r="HI135" s="192"/>
      <c r="HJ135" s="192"/>
      <c r="HK135" s="192"/>
      <c r="HL135" s="192"/>
      <c r="HM135" s="192"/>
      <c r="HN135" s="192"/>
      <c r="HO135" s="192"/>
      <c r="HP135" s="192"/>
      <c r="HQ135" s="192"/>
      <c r="HR135" s="192"/>
      <c r="HS135" s="192"/>
      <c r="HT135" s="192"/>
      <c r="HU135" s="192"/>
      <c r="HV135" s="192"/>
      <c r="HW135" s="192"/>
      <c r="HX135" s="192"/>
      <c r="HY135" s="192"/>
      <c r="HZ135" s="192"/>
      <c r="IA135" s="192"/>
      <c r="IB135" s="192"/>
      <c r="IC135" s="192"/>
      <c r="ID135" s="192"/>
      <c r="IE135" s="192"/>
      <c r="IF135" s="192"/>
      <c r="IG135" s="192"/>
      <c r="IH135" s="192"/>
      <c r="II135" s="192"/>
      <c r="IJ135" s="192"/>
      <c r="IK135" s="192"/>
      <c r="IL135" s="192"/>
      <c r="IM135" s="192"/>
      <c r="IN135" s="192"/>
      <c r="IO135" s="192"/>
      <c r="IP135" s="192"/>
      <c r="IQ135" s="192"/>
      <c r="IR135" s="192"/>
      <c r="IS135" s="192"/>
      <c r="IT135" s="192"/>
      <c r="IU135" s="192"/>
    </row>
    <row r="136" spans="1:255" s="187" customFormat="1" ht="13.5" customHeight="1">
      <c r="A136" s="189"/>
      <c r="B136" s="190"/>
      <c r="C136" s="190"/>
      <c r="D136" s="193" t="s">
        <v>820</v>
      </c>
      <c r="E136" s="190"/>
      <c r="F136" s="199"/>
      <c r="G136" s="137"/>
      <c r="H136" s="4236"/>
      <c r="I136" s="122"/>
      <c r="J136" s="186"/>
      <c r="CF136" s="192"/>
      <c r="CG136" s="192"/>
      <c r="CH136" s="192"/>
      <c r="CI136" s="192"/>
      <c r="CJ136" s="192"/>
      <c r="CK136" s="192"/>
      <c r="CL136" s="192"/>
      <c r="CM136" s="192"/>
      <c r="CN136" s="192"/>
      <c r="CO136" s="192"/>
      <c r="CP136" s="192"/>
      <c r="CQ136" s="192"/>
      <c r="CR136" s="192"/>
      <c r="CS136" s="192"/>
      <c r="CT136" s="192"/>
      <c r="CU136" s="192"/>
      <c r="CV136" s="192"/>
      <c r="CW136" s="192"/>
      <c r="CX136" s="192"/>
      <c r="CY136" s="192"/>
      <c r="CZ136" s="192"/>
      <c r="DA136" s="192"/>
      <c r="DB136" s="192"/>
      <c r="DC136" s="192"/>
      <c r="DD136" s="192"/>
      <c r="DE136" s="192"/>
      <c r="DF136" s="192"/>
      <c r="DG136" s="192"/>
      <c r="DH136" s="192"/>
      <c r="DI136" s="192"/>
      <c r="DJ136" s="192"/>
      <c r="DK136" s="192"/>
      <c r="DL136" s="192"/>
      <c r="DM136" s="192"/>
      <c r="DN136" s="192"/>
      <c r="DO136" s="192"/>
      <c r="DP136" s="192"/>
      <c r="DQ136" s="192"/>
      <c r="DR136" s="192"/>
      <c r="DS136" s="192"/>
      <c r="DT136" s="192"/>
      <c r="DU136" s="192"/>
      <c r="DV136" s="192"/>
      <c r="DW136" s="192"/>
      <c r="DX136" s="192"/>
      <c r="DY136" s="192"/>
      <c r="DZ136" s="192"/>
      <c r="EA136" s="192"/>
      <c r="EB136" s="192"/>
      <c r="EC136" s="192"/>
      <c r="ED136" s="192"/>
      <c r="EE136" s="192"/>
      <c r="EF136" s="192"/>
      <c r="EG136" s="192"/>
      <c r="EH136" s="192"/>
      <c r="EI136" s="192"/>
      <c r="EJ136" s="192"/>
      <c r="EK136" s="192"/>
      <c r="EL136" s="192"/>
      <c r="EM136" s="192"/>
      <c r="EN136" s="192"/>
      <c r="EO136" s="192"/>
      <c r="EP136" s="192"/>
      <c r="EQ136" s="192"/>
      <c r="ER136" s="192"/>
      <c r="ES136" s="192"/>
      <c r="ET136" s="192"/>
      <c r="EU136" s="192"/>
      <c r="EV136" s="192"/>
      <c r="EW136" s="192"/>
      <c r="EX136" s="192"/>
      <c r="EY136" s="192"/>
      <c r="EZ136" s="192"/>
      <c r="FA136" s="192"/>
      <c r="FB136" s="192"/>
      <c r="FC136" s="192"/>
      <c r="FD136" s="192"/>
      <c r="FE136" s="192"/>
      <c r="FF136" s="192"/>
      <c r="FG136" s="192"/>
      <c r="FH136" s="192"/>
      <c r="FI136" s="192"/>
      <c r="FJ136" s="192"/>
      <c r="FK136" s="192"/>
      <c r="FL136" s="192"/>
      <c r="FM136" s="192"/>
      <c r="FN136" s="192"/>
      <c r="FO136" s="192"/>
      <c r="FP136" s="192"/>
      <c r="FQ136" s="192"/>
      <c r="FR136" s="192"/>
      <c r="FS136" s="192"/>
      <c r="FT136" s="192"/>
      <c r="FU136" s="192"/>
      <c r="FV136" s="192"/>
      <c r="FW136" s="192"/>
      <c r="FX136" s="192"/>
      <c r="FY136" s="192"/>
      <c r="FZ136" s="192"/>
      <c r="GA136" s="192"/>
      <c r="GB136" s="192"/>
      <c r="GC136" s="192"/>
      <c r="GD136" s="192"/>
      <c r="GE136" s="192"/>
      <c r="GF136" s="192"/>
      <c r="GG136" s="192"/>
      <c r="GH136" s="192"/>
      <c r="GI136" s="192"/>
      <c r="GJ136" s="192"/>
      <c r="GK136" s="192"/>
      <c r="GL136" s="192"/>
      <c r="GM136" s="192"/>
      <c r="GN136" s="192"/>
      <c r="GO136" s="192"/>
      <c r="GP136" s="192"/>
      <c r="GQ136" s="192"/>
      <c r="GR136" s="192"/>
      <c r="GS136" s="192"/>
      <c r="GT136" s="192"/>
      <c r="GU136" s="192"/>
      <c r="GV136" s="192"/>
      <c r="GW136" s="192"/>
      <c r="GX136" s="192"/>
      <c r="GY136" s="192"/>
      <c r="GZ136" s="192"/>
      <c r="HA136" s="192"/>
      <c r="HB136" s="192"/>
      <c r="HC136" s="192"/>
      <c r="HD136" s="192"/>
      <c r="HE136" s="192"/>
      <c r="HF136" s="192"/>
      <c r="HG136" s="192"/>
      <c r="HH136" s="192"/>
      <c r="HI136" s="192"/>
      <c r="HJ136" s="192"/>
      <c r="HK136" s="192"/>
      <c r="HL136" s="192"/>
      <c r="HM136" s="192"/>
      <c r="HN136" s="192"/>
      <c r="HO136" s="192"/>
      <c r="HP136" s="192"/>
      <c r="HQ136" s="192"/>
      <c r="HR136" s="192"/>
      <c r="HS136" s="192"/>
      <c r="HT136" s="192"/>
      <c r="HU136" s="192"/>
      <c r="HV136" s="192"/>
      <c r="HW136" s="192"/>
      <c r="HX136" s="192"/>
      <c r="HY136" s="192"/>
      <c r="HZ136" s="192"/>
      <c r="IA136" s="192"/>
      <c r="IB136" s="192"/>
      <c r="IC136" s="192"/>
      <c r="ID136" s="192"/>
      <c r="IE136" s="192"/>
      <c r="IF136" s="192"/>
      <c r="IG136" s="192"/>
      <c r="IH136" s="192"/>
      <c r="II136" s="192"/>
      <c r="IJ136" s="192"/>
      <c r="IK136" s="192"/>
      <c r="IL136" s="192"/>
      <c r="IM136" s="192"/>
      <c r="IN136" s="192"/>
      <c r="IO136" s="192"/>
      <c r="IP136" s="192"/>
      <c r="IQ136" s="192"/>
      <c r="IR136" s="192"/>
      <c r="IS136" s="192"/>
      <c r="IT136" s="192"/>
      <c r="IU136" s="192"/>
    </row>
    <row r="137" spans="1:255" s="158" customFormat="1" ht="13.5" customHeight="1">
      <c r="A137" s="160"/>
      <c r="B137" s="161"/>
      <c r="C137" s="162"/>
      <c r="D137" s="193" t="s">
        <v>822</v>
      </c>
      <c r="E137" s="163"/>
      <c r="F137" s="164">
        <f>(42.4)*(0.1)</f>
        <v>4.24</v>
      </c>
      <c r="G137" s="165"/>
      <c r="H137" s="3792"/>
      <c r="I137" s="167"/>
      <c r="J137" s="171"/>
      <c r="U137" s="159"/>
      <c r="W137" s="159"/>
    </row>
    <row r="138" spans="1:255" s="158" customFormat="1" ht="27" customHeight="1">
      <c r="A138" s="160"/>
      <c r="B138" s="161"/>
      <c r="C138" s="162"/>
      <c r="D138" s="193" t="s">
        <v>232</v>
      </c>
      <c r="E138" s="163"/>
      <c r="F138" s="164"/>
      <c r="G138" s="165"/>
      <c r="H138" s="3792"/>
      <c r="I138" s="167"/>
      <c r="J138" s="201"/>
      <c r="U138" s="159"/>
      <c r="W138" s="159"/>
    </row>
    <row r="139" spans="1:255" s="187" customFormat="1" ht="13.5" customHeight="1">
      <c r="A139" s="189">
        <v>36</v>
      </c>
      <c r="B139" s="190" t="s">
        <v>195</v>
      </c>
      <c r="C139" s="190">
        <v>460661113</v>
      </c>
      <c r="D139" s="190" t="s">
        <v>240</v>
      </c>
      <c r="E139" s="190" t="s">
        <v>141</v>
      </c>
      <c r="F139" s="128">
        <f>ROUND(SUM(F141),3)</f>
        <v>16.8</v>
      </c>
      <c r="G139" s="137"/>
      <c r="H139" s="3789">
        <f>ROUND(F139*G139,2)</f>
        <v>0</v>
      </c>
      <c r="I139" s="122" t="s">
        <v>142</v>
      </c>
      <c r="J139" s="186"/>
      <c r="CF139" s="192"/>
      <c r="CG139" s="192"/>
      <c r="CH139" s="192"/>
      <c r="CI139" s="192"/>
      <c r="CJ139" s="192"/>
      <c r="CK139" s="192"/>
      <c r="CL139" s="192"/>
      <c r="CM139" s="192"/>
      <c r="CN139" s="192"/>
      <c r="CO139" s="192"/>
      <c r="CP139" s="192"/>
      <c r="CQ139" s="192"/>
      <c r="CR139" s="192"/>
      <c r="CS139" s="192"/>
      <c r="CT139" s="192"/>
      <c r="CU139" s="192"/>
      <c r="CV139" s="192"/>
      <c r="CW139" s="192"/>
      <c r="CX139" s="192"/>
      <c r="CY139" s="192"/>
      <c r="CZ139" s="192"/>
      <c r="DA139" s="192"/>
      <c r="DB139" s="192"/>
      <c r="DC139" s="192"/>
      <c r="DD139" s="192"/>
      <c r="DE139" s="192"/>
      <c r="DF139" s="192"/>
      <c r="DG139" s="192"/>
      <c r="DH139" s="192"/>
      <c r="DI139" s="192"/>
      <c r="DJ139" s="192"/>
      <c r="DK139" s="192"/>
      <c r="DL139" s="192"/>
      <c r="DM139" s="192"/>
      <c r="DN139" s="192"/>
      <c r="DO139" s="192"/>
      <c r="DP139" s="192"/>
      <c r="DQ139" s="192"/>
      <c r="DR139" s="192"/>
      <c r="DS139" s="192"/>
      <c r="DT139" s="192"/>
      <c r="DU139" s="192"/>
      <c r="DV139" s="192"/>
      <c r="DW139" s="192"/>
      <c r="DX139" s="192"/>
      <c r="DY139" s="192"/>
      <c r="DZ139" s="192"/>
      <c r="EA139" s="192"/>
      <c r="EB139" s="192"/>
      <c r="EC139" s="192"/>
      <c r="ED139" s="192"/>
      <c r="EE139" s="192"/>
      <c r="EF139" s="192"/>
      <c r="EG139" s="192"/>
      <c r="EH139" s="192"/>
      <c r="EI139" s="192"/>
      <c r="EJ139" s="192"/>
      <c r="EK139" s="192"/>
      <c r="EL139" s="192"/>
      <c r="EM139" s="192"/>
      <c r="EN139" s="192"/>
      <c r="EO139" s="192"/>
      <c r="EP139" s="192"/>
      <c r="EQ139" s="192"/>
      <c r="ER139" s="192"/>
      <c r="ES139" s="192"/>
      <c r="ET139" s="192"/>
      <c r="EU139" s="192"/>
      <c r="EV139" s="192"/>
      <c r="EW139" s="192"/>
      <c r="EX139" s="192"/>
      <c r="EY139" s="192"/>
      <c r="EZ139" s="192"/>
      <c r="FA139" s="192"/>
      <c r="FB139" s="192"/>
      <c r="FC139" s="192"/>
      <c r="FD139" s="192"/>
      <c r="FE139" s="192"/>
      <c r="FF139" s="192"/>
      <c r="FG139" s="192"/>
      <c r="FH139" s="192"/>
      <c r="FI139" s="192"/>
      <c r="FJ139" s="192"/>
      <c r="FK139" s="192"/>
      <c r="FL139" s="192"/>
      <c r="FM139" s="192"/>
      <c r="FN139" s="192"/>
      <c r="FO139" s="192"/>
      <c r="FP139" s="192"/>
      <c r="FQ139" s="192"/>
      <c r="FR139" s="192"/>
      <c r="FS139" s="192"/>
      <c r="FT139" s="192"/>
      <c r="FU139" s="192"/>
      <c r="FV139" s="192"/>
      <c r="FW139" s="192"/>
      <c r="FX139" s="192"/>
      <c r="FY139" s="192"/>
      <c r="FZ139" s="192"/>
      <c r="GA139" s="192"/>
      <c r="GB139" s="192"/>
      <c r="GC139" s="192"/>
      <c r="GD139" s="192"/>
      <c r="GE139" s="192"/>
      <c r="GF139" s="192"/>
      <c r="GG139" s="192"/>
      <c r="GH139" s="192"/>
      <c r="GI139" s="192"/>
      <c r="GJ139" s="192"/>
      <c r="GK139" s="192"/>
      <c r="GL139" s="192"/>
      <c r="GM139" s="192"/>
      <c r="GN139" s="192"/>
      <c r="GO139" s="192"/>
      <c r="GP139" s="192"/>
      <c r="GQ139" s="192"/>
      <c r="GR139" s="192"/>
      <c r="GS139" s="192"/>
      <c r="GT139" s="192"/>
      <c r="GU139" s="192"/>
      <c r="GV139" s="192"/>
      <c r="GW139" s="192"/>
      <c r="GX139" s="192"/>
      <c r="GY139" s="192"/>
      <c r="GZ139" s="192"/>
      <c r="HA139" s="192"/>
      <c r="HB139" s="192"/>
      <c r="HC139" s="192"/>
      <c r="HD139" s="192"/>
      <c r="HE139" s="192"/>
      <c r="HF139" s="192"/>
      <c r="HG139" s="192"/>
      <c r="HH139" s="192"/>
      <c r="HI139" s="192"/>
      <c r="HJ139" s="192"/>
      <c r="HK139" s="192"/>
      <c r="HL139" s="192"/>
      <c r="HM139" s="192"/>
      <c r="HN139" s="192"/>
      <c r="HO139" s="192"/>
      <c r="HP139" s="192"/>
      <c r="HQ139" s="192"/>
      <c r="HR139" s="192"/>
      <c r="HS139" s="192"/>
      <c r="HT139" s="192"/>
      <c r="HU139" s="192"/>
      <c r="HV139" s="192"/>
      <c r="HW139" s="192"/>
      <c r="HX139" s="192"/>
      <c r="HY139" s="192"/>
      <c r="HZ139" s="192"/>
      <c r="IA139" s="192"/>
      <c r="IB139" s="192"/>
      <c r="IC139" s="192"/>
      <c r="ID139" s="192"/>
      <c r="IE139" s="192"/>
      <c r="IF139" s="192"/>
      <c r="IG139" s="192"/>
      <c r="IH139" s="192"/>
      <c r="II139" s="192"/>
      <c r="IJ139" s="192"/>
      <c r="IK139" s="192"/>
      <c r="IL139" s="192"/>
      <c r="IM139" s="192"/>
      <c r="IN139" s="192"/>
      <c r="IO139" s="192"/>
      <c r="IP139" s="192"/>
      <c r="IQ139" s="192"/>
      <c r="IR139" s="192"/>
      <c r="IS139" s="192"/>
      <c r="IT139" s="192"/>
      <c r="IU139" s="192"/>
    </row>
    <row r="140" spans="1:255" s="187" customFormat="1" ht="13.5" customHeight="1">
      <c r="A140" s="189"/>
      <c r="B140" s="190"/>
      <c r="C140" s="190"/>
      <c r="D140" s="193" t="s">
        <v>823</v>
      </c>
      <c r="E140" s="190"/>
      <c r="F140" s="199"/>
      <c r="G140" s="137"/>
      <c r="H140" s="4236"/>
      <c r="I140" s="122"/>
      <c r="J140" s="186"/>
      <c r="CF140" s="192"/>
      <c r="CG140" s="192"/>
      <c r="CH140" s="192"/>
      <c r="CI140" s="192"/>
      <c r="CJ140" s="192"/>
      <c r="CK140" s="192"/>
      <c r="CL140" s="192"/>
      <c r="CM140" s="192"/>
      <c r="CN140" s="192"/>
      <c r="CO140" s="192"/>
      <c r="CP140" s="192"/>
      <c r="CQ140" s="192"/>
      <c r="CR140" s="192"/>
      <c r="CS140" s="192"/>
      <c r="CT140" s="192"/>
      <c r="CU140" s="192"/>
      <c r="CV140" s="192"/>
      <c r="CW140" s="192"/>
      <c r="CX140" s="192"/>
      <c r="CY140" s="192"/>
      <c r="CZ140" s="192"/>
      <c r="DA140" s="192"/>
      <c r="DB140" s="192"/>
      <c r="DC140" s="192"/>
      <c r="DD140" s="192"/>
      <c r="DE140" s="192"/>
      <c r="DF140" s="192"/>
      <c r="DG140" s="192"/>
      <c r="DH140" s="192"/>
      <c r="DI140" s="192"/>
      <c r="DJ140" s="192"/>
      <c r="DK140" s="192"/>
      <c r="DL140" s="192"/>
      <c r="DM140" s="192"/>
      <c r="DN140" s="192"/>
      <c r="DO140" s="192"/>
      <c r="DP140" s="192"/>
      <c r="DQ140" s="192"/>
      <c r="DR140" s="192"/>
      <c r="DS140" s="192"/>
      <c r="DT140" s="192"/>
      <c r="DU140" s="192"/>
      <c r="DV140" s="192"/>
      <c r="DW140" s="192"/>
      <c r="DX140" s="192"/>
      <c r="DY140" s="192"/>
      <c r="DZ140" s="192"/>
      <c r="EA140" s="192"/>
      <c r="EB140" s="192"/>
      <c r="EC140" s="192"/>
      <c r="ED140" s="192"/>
      <c r="EE140" s="192"/>
      <c r="EF140" s="192"/>
      <c r="EG140" s="192"/>
      <c r="EH140" s="192"/>
      <c r="EI140" s="192"/>
      <c r="EJ140" s="192"/>
      <c r="EK140" s="192"/>
      <c r="EL140" s="192"/>
      <c r="EM140" s="192"/>
      <c r="EN140" s="192"/>
      <c r="EO140" s="192"/>
      <c r="EP140" s="192"/>
      <c r="EQ140" s="192"/>
      <c r="ER140" s="192"/>
      <c r="ES140" s="192"/>
      <c r="ET140" s="192"/>
      <c r="EU140" s="192"/>
      <c r="EV140" s="192"/>
      <c r="EW140" s="192"/>
      <c r="EX140" s="192"/>
      <c r="EY140" s="192"/>
      <c r="EZ140" s="192"/>
      <c r="FA140" s="192"/>
      <c r="FB140" s="192"/>
      <c r="FC140" s="192"/>
      <c r="FD140" s="192"/>
      <c r="FE140" s="192"/>
      <c r="FF140" s="192"/>
      <c r="FG140" s="192"/>
      <c r="FH140" s="192"/>
      <c r="FI140" s="192"/>
      <c r="FJ140" s="192"/>
      <c r="FK140" s="192"/>
      <c r="FL140" s="192"/>
      <c r="FM140" s="192"/>
      <c r="FN140" s="192"/>
      <c r="FO140" s="192"/>
      <c r="FP140" s="192"/>
      <c r="FQ140" s="192"/>
      <c r="FR140" s="192"/>
      <c r="FS140" s="192"/>
      <c r="FT140" s="192"/>
      <c r="FU140" s="192"/>
      <c r="FV140" s="192"/>
      <c r="FW140" s="192"/>
      <c r="FX140" s="192"/>
      <c r="FY140" s="192"/>
      <c r="FZ140" s="192"/>
      <c r="GA140" s="192"/>
      <c r="GB140" s="192"/>
      <c r="GC140" s="192"/>
      <c r="GD140" s="192"/>
      <c r="GE140" s="192"/>
      <c r="GF140" s="192"/>
      <c r="GG140" s="192"/>
      <c r="GH140" s="192"/>
      <c r="GI140" s="192"/>
      <c r="GJ140" s="192"/>
      <c r="GK140" s="192"/>
      <c r="GL140" s="192"/>
      <c r="GM140" s="192"/>
      <c r="GN140" s="192"/>
      <c r="GO140" s="192"/>
      <c r="GP140" s="192"/>
      <c r="GQ140" s="192"/>
      <c r="GR140" s="192"/>
      <c r="GS140" s="192"/>
      <c r="GT140" s="192"/>
      <c r="GU140" s="192"/>
      <c r="GV140" s="192"/>
      <c r="GW140" s="192"/>
      <c r="GX140" s="192"/>
      <c r="GY140" s="192"/>
      <c r="GZ140" s="192"/>
      <c r="HA140" s="192"/>
      <c r="HB140" s="192"/>
      <c r="HC140" s="192"/>
      <c r="HD140" s="192"/>
      <c r="HE140" s="192"/>
      <c r="HF140" s="192"/>
      <c r="HG140" s="192"/>
      <c r="HH140" s="192"/>
      <c r="HI140" s="192"/>
      <c r="HJ140" s="192"/>
      <c r="HK140" s="192"/>
      <c r="HL140" s="192"/>
      <c r="HM140" s="192"/>
      <c r="HN140" s="192"/>
      <c r="HO140" s="192"/>
      <c r="HP140" s="192"/>
      <c r="HQ140" s="192"/>
      <c r="HR140" s="192"/>
      <c r="HS140" s="192"/>
      <c r="HT140" s="192"/>
      <c r="HU140" s="192"/>
      <c r="HV140" s="192"/>
      <c r="HW140" s="192"/>
      <c r="HX140" s="192"/>
      <c r="HY140" s="192"/>
      <c r="HZ140" s="192"/>
      <c r="IA140" s="192"/>
      <c r="IB140" s="192"/>
      <c r="IC140" s="192"/>
      <c r="ID140" s="192"/>
      <c r="IE140" s="192"/>
      <c r="IF140" s="192"/>
      <c r="IG140" s="192"/>
      <c r="IH140" s="192"/>
      <c r="II140" s="192"/>
      <c r="IJ140" s="192"/>
      <c r="IK140" s="192"/>
      <c r="IL140" s="192"/>
      <c r="IM140" s="192"/>
      <c r="IN140" s="192"/>
      <c r="IO140" s="192"/>
      <c r="IP140" s="192"/>
      <c r="IQ140" s="192"/>
      <c r="IR140" s="192"/>
      <c r="IS140" s="192"/>
      <c r="IT140" s="192"/>
      <c r="IU140" s="192"/>
    </row>
    <row r="141" spans="1:255" s="158" customFormat="1" ht="13.5" customHeight="1">
      <c r="A141" s="160"/>
      <c r="B141" s="161"/>
      <c r="C141" s="162"/>
      <c r="D141" s="193" t="s">
        <v>824</v>
      </c>
      <c r="E141" s="163"/>
      <c r="F141" s="164">
        <f>(8.4)*2</f>
        <v>16.8</v>
      </c>
      <c r="G141" s="165"/>
      <c r="H141" s="3792"/>
      <c r="I141" s="167"/>
      <c r="J141" s="171"/>
      <c r="U141" s="159"/>
      <c r="W141" s="159"/>
    </row>
    <row r="142" spans="1:255" s="158" customFormat="1" ht="13.5" customHeight="1">
      <c r="A142" s="160"/>
      <c r="B142" s="161"/>
      <c r="C142" s="162"/>
      <c r="D142" s="193" t="s">
        <v>243</v>
      </c>
      <c r="E142" s="163"/>
      <c r="F142" s="164"/>
      <c r="G142" s="165"/>
      <c r="H142" s="3792"/>
      <c r="I142" s="167"/>
      <c r="J142" s="171"/>
      <c r="U142" s="159"/>
      <c r="W142" s="159"/>
    </row>
    <row r="143" spans="1:255" s="158" customFormat="1" ht="27" customHeight="1">
      <c r="A143" s="160"/>
      <c r="B143" s="161"/>
      <c r="C143" s="162"/>
      <c r="D143" s="193" t="s">
        <v>244</v>
      </c>
      <c r="E143" s="163"/>
      <c r="F143" s="164"/>
      <c r="G143" s="165"/>
      <c r="H143" s="3792"/>
      <c r="I143" s="167"/>
      <c r="J143" s="171"/>
      <c r="U143" s="159"/>
      <c r="W143" s="159"/>
    </row>
    <row r="144" spans="1:255" s="187" customFormat="1" ht="13.5" customHeight="1">
      <c r="A144" s="189">
        <v>37</v>
      </c>
      <c r="B144" s="190" t="s">
        <v>195</v>
      </c>
      <c r="C144" s="190">
        <v>460661114</v>
      </c>
      <c r="D144" s="190" t="s">
        <v>350</v>
      </c>
      <c r="E144" s="190" t="s">
        <v>141</v>
      </c>
      <c r="F144" s="128">
        <f>ROUND(SUM(F146),3)</f>
        <v>84.8</v>
      </c>
      <c r="G144" s="137"/>
      <c r="H144" s="3789">
        <f>ROUND(F144*G144,2)</f>
        <v>0</v>
      </c>
      <c r="I144" s="122" t="s">
        <v>142</v>
      </c>
      <c r="J144" s="186"/>
      <c r="CF144" s="192"/>
      <c r="CG144" s="192"/>
      <c r="CH144" s="192"/>
      <c r="CI144" s="192"/>
      <c r="CJ144" s="192"/>
      <c r="CK144" s="192"/>
      <c r="CL144" s="192"/>
      <c r="CM144" s="192"/>
      <c r="CN144" s="192"/>
      <c r="CO144" s="192"/>
      <c r="CP144" s="192"/>
      <c r="CQ144" s="192"/>
      <c r="CR144" s="192"/>
      <c r="CS144" s="192"/>
      <c r="CT144" s="192"/>
      <c r="CU144" s="192"/>
      <c r="CV144" s="192"/>
      <c r="CW144" s="192"/>
      <c r="CX144" s="192"/>
      <c r="CY144" s="192"/>
      <c r="CZ144" s="192"/>
      <c r="DA144" s="192"/>
      <c r="DB144" s="192"/>
      <c r="DC144" s="192"/>
      <c r="DD144" s="192"/>
      <c r="DE144" s="192"/>
      <c r="DF144" s="192"/>
      <c r="DG144" s="192"/>
      <c r="DH144" s="192"/>
      <c r="DI144" s="192"/>
      <c r="DJ144" s="192"/>
      <c r="DK144" s="192"/>
      <c r="DL144" s="192"/>
      <c r="DM144" s="192"/>
      <c r="DN144" s="192"/>
      <c r="DO144" s="192"/>
      <c r="DP144" s="192"/>
      <c r="DQ144" s="192"/>
      <c r="DR144" s="192"/>
      <c r="DS144" s="192"/>
      <c r="DT144" s="192"/>
      <c r="DU144" s="192"/>
      <c r="DV144" s="192"/>
      <c r="DW144" s="192"/>
      <c r="DX144" s="192"/>
      <c r="DY144" s="192"/>
      <c r="DZ144" s="192"/>
      <c r="EA144" s="192"/>
      <c r="EB144" s="192"/>
      <c r="EC144" s="192"/>
      <c r="ED144" s="192"/>
      <c r="EE144" s="192"/>
      <c r="EF144" s="192"/>
      <c r="EG144" s="192"/>
      <c r="EH144" s="192"/>
      <c r="EI144" s="192"/>
      <c r="EJ144" s="192"/>
      <c r="EK144" s="192"/>
      <c r="EL144" s="192"/>
      <c r="EM144" s="192"/>
      <c r="EN144" s="192"/>
      <c r="EO144" s="192"/>
      <c r="EP144" s="192"/>
      <c r="EQ144" s="192"/>
      <c r="ER144" s="192"/>
      <c r="ES144" s="192"/>
      <c r="ET144" s="192"/>
      <c r="EU144" s="192"/>
      <c r="EV144" s="192"/>
      <c r="EW144" s="192"/>
      <c r="EX144" s="192"/>
      <c r="EY144" s="192"/>
      <c r="EZ144" s="192"/>
      <c r="FA144" s="192"/>
      <c r="FB144" s="192"/>
      <c r="FC144" s="192"/>
      <c r="FD144" s="192"/>
      <c r="FE144" s="192"/>
      <c r="FF144" s="192"/>
      <c r="FG144" s="192"/>
      <c r="FH144" s="192"/>
      <c r="FI144" s="192"/>
      <c r="FJ144" s="192"/>
      <c r="FK144" s="192"/>
      <c r="FL144" s="192"/>
      <c r="FM144" s="192"/>
      <c r="FN144" s="192"/>
      <c r="FO144" s="192"/>
      <c r="FP144" s="192"/>
      <c r="FQ144" s="192"/>
      <c r="FR144" s="192"/>
      <c r="FS144" s="192"/>
      <c r="FT144" s="192"/>
      <c r="FU144" s="192"/>
      <c r="FV144" s="192"/>
      <c r="FW144" s="192"/>
      <c r="FX144" s="192"/>
      <c r="FY144" s="192"/>
      <c r="FZ144" s="192"/>
      <c r="GA144" s="192"/>
      <c r="GB144" s="192"/>
      <c r="GC144" s="192"/>
      <c r="GD144" s="192"/>
      <c r="GE144" s="192"/>
      <c r="GF144" s="192"/>
      <c r="GG144" s="192"/>
      <c r="GH144" s="192"/>
      <c r="GI144" s="192"/>
      <c r="GJ144" s="192"/>
      <c r="GK144" s="192"/>
      <c r="GL144" s="192"/>
      <c r="GM144" s="192"/>
      <c r="GN144" s="192"/>
      <c r="GO144" s="192"/>
      <c r="GP144" s="192"/>
      <c r="GQ144" s="192"/>
      <c r="GR144" s="192"/>
      <c r="GS144" s="192"/>
      <c r="GT144" s="192"/>
      <c r="GU144" s="192"/>
      <c r="GV144" s="192"/>
      <c r="GW144" s="192"/>
      <c r="GX144" s="192"/>
      <c r="GY144" s="192"/>
      <c r="GZ144" s="192"/>
      <c r="HA144" s="192"/>
      <c r="HB144" s="192"/>
      <c r="HC144" s="192"/>
      <c r="HD144" s="192"/>
      <c r="HE144" s="192"/>
      <c r="HF144" s="192"/>
      <c r="HG144" s="192"/>
      <c r="HH144" s="192"/>
      <c r="HI144" s="192"/>
      <c r="HJ144" s="192"/>
      <c r="HK144" s="192"/>
      <c r="HL144" s="192"/>
      <c r="HM144" s="192"/>
      <c r="HN144" s="192"/>
      <c r="HO144" s="192"/>
      <c r="HP144" s="192"/>
      <c r="HQ144" s="192"/>
      <c r="HR144" s="192"/>
      <c r="HS144" s="192"/>
      <c r="HT144" s="192"/>
      <c r="HU144" s="192"/>
      <c r="HV144" s="192"/>
      <c r="HW144" s="192"/>
      <c r="HX144" s="192"/>
      <c r="HY144" s="192"/>
      <c r="HZ144" s="192"/>
      <c r="IA144" s="192"/>
      <c r="IB144" s="192"/>
      <c r="IC144" s="192"/>
      <c r="ID144" s="192"/>
      <c r="IE144" s="192"/>
      <c r="IF144" s="192"/>
      <c r="IG144" s="192"/>
      <c r="IH144" s="192"/>
      <c r="II144" s="192"/>
      <c r="IJ144" s="192"/>
      <c r="IK144" s="192"/>
      <c r="IL144" s="192"/>
      <c r="IM144" s="192"/>
      <c r="IN144" s="192"/>
      <c r="IO144" s="192"/>
      <c r="IP144" s="192"/>
      <c r="IQ144" s="192"/>
      <c r="IR144" s="192"/>
      <c r="IS144" s="192"/>
      <c r="IT144" s="192"/>
      <c r="IU144" s="192"/>
    </row>
    <row r="145" spans="1:255" s="187" customFormat="1" ht="13.5" customHeight="1">
      <c r="A145" s="189"/>
      <c r="B145" s="190"/>
      <c r="C145" s="190"/>
      <c r="D145" s="193" t="s">
        <v>825</v>
      </c>
      <c r="E145" s="190"/>
      <c r="F145" s="199"/>
      <c r="G145" s="137"/>
      <c r="H145" s="4236"/>
      <c r="I145" s="122"/>
      <c r="J145" s="186"/>
      <c r="CF145" s="192"/>
      <c r="CG145" s="192"/>
      <c r="CH145" s="192"/>
      <c r="CI145" s="192"/>
      <c r="CJ145" s="192"/>
      <c r="CK145" s="192"/>
      <c r="CL145" s="192"/>
      <c r="CM145" s="192"/>
      <c r="CN145" s="192"/>
      <c r="CO145" s="192"/>
      <c r="CP145" s="192"/>
      <c r="CQ145" s="192"/>
      <c r="CR145" s="192"/>
      <c r="CS145" s="192"/>
      <c r="CT145" s="192"/>
      <c r="CU145" s="192"/>
      <c r="CV145" s="192"/>
      <c r="CW145" s="192"/>
      <c r="CX145" s="192"/>
      <c r="CY145" s="192"/>
      <c r="CZ145" s="192"/>
      <c r="DA145" s="192"/>
      <c r="DB145" s="192"/>
      <c r="DC145" s="192"/>
      <c r="DD145" s="192"/>
      <c r="DE145" s="192"/>
      <c r="DF145" s="192"/>
      <c r="DG145" s="192"/>
      <c r="DH145" s="192"/>
      <c r="DI145" s="192"/>
      <c r="DJ145" s="192"/>
      <c r="DK145" s="192"/>
      <c r="DL145" s="192"/>
      <c r="DM145" s="192"/>
      <c r="DN145" s="192"/>
      <c r="DO145" s="192"/>
      <c r="DP145" s="192"/>
      <c r="DQ145" s="192"/>
      <c r="DR145" s="192"/>
      <c r="DS145" s="192"/>
      <c r="DT145" s="192"/>
      <c r="DU145" s="192"/>
      <c r="DV145" s="192"/>
      <c r="DW145" s="192"/>
      <c r="DX145" s="192"/>
      <c r="DY145" s="192"/>
      <c r="DZ145" s="192"/>
      <c r="EA145" s="192"/>
      <c r="EB145" s="192"/>
      <c r="EC145" s="192"/>
      <c r="ED145" s="192"/>
      <c r="EE145" s="192"/>
      <c r="EF145" s="192"/>
      <c r="EG145" s="192"/>
      <c r="EH145" s="192"/>
      <c r="EI145" s="192"/>
      <c r="EJ145" s="192"/>
      <c r="EK145" s="192"/>
      <c r="EL145" s="192"/>
      <c r="EM145" s="192"/>
      <c r="EN145" s="192"/>
      <c r="EO145" s="192"/>
      <c r="EP145" s="192"/>
      <c r="EQ145" s="192"/>
      <c r="ER145" s="192"/>
      <c r="ES145" s="192"/>
      <c r="ET145" s="192"/>
      <c r="EU145" s="192"/>
      <c r="EV145" s="192"/>
      <c r="EW145" s="192"/>
      <c r="EX145" s="192"/>
      <c r="EY145" s="192"/>
      <c r="EZ145" s="192"/>
      <c r="FA145" s="192"/>
      <c r="FB145" s="192"/>
      <c r="FC145" s="192"/>
      <c r="FD145" s="192"/>
      <c r="FE145" s="192"/>
      <c r="FF145" s="192"/>
      <c r="FG145" s="192"/>
      <c r="FH145" s="192"/>
      <c r="FI145" s="192"/>
      <c r="FJ145" s="192"/>
      <c r="FK145" s="192"/>
      <c r="FL145" s="192"/>
      <c r="FM145" s="192"/>
      <c r="FN145" s="192"/>
      <c r="FO145" s="192"/>
      <c r="FP145" s="192"/>
      <c r="FQ145" s="192"/>
      <c r="FR145" s="192"/>
      <c r="FS145" s="192"/>
      <c r="FT145" s="192"/>
      <c r="FU145" s="192"/>
      <c r="FV145" s="192"/>
      <c r="FW145" s="192"/>
      <c r="FX145" s="192"/>
      <c r="FY145" s="192"/>
      <c r="FZ145" s="192"/>
      <c r="GA145" s="192"/>
      <c r="GB145" s="192"/>
      <c r="GC145" s="192"/>
      <c r="GD145" s="192"/>
      <c r="GE145" s="192"/>
      <c r="GF145" s="192"/>
      <c r="GG145" s="192"/>
      <c r="GH145" s="192"/>
      <c r="GI145" s="192"/>
      <c r="GJ145" s="192"/>
      <c r="GK145" s="192"/>
      <c r="GL145" s="192"/>
      <c r="GM145" s="192"/>
      <c r="GN145" s="192"/>
      <c r="GO145" s="192"/>
      <c r="GP145" s="192"/>
      <c r="GQ145" s="192"/>
      <c r="GR145" s="192"/>
      <c r="GS145" s="192"/>
      <c r="GT145" s="192"/>
      <c r="GU145" s="192"/>
      <c r="GV145" s="192"/>
      <c r="GW145" s="192"/>
      <c r="GX145" s="192"/>
      <c r="GY145" s="192"/>
      <c r="GZ145" s="192"/>
      <c r="HA145" s="192"/>
      <c r="HB145" s="192"/>
      <c r="HC145" s="192"/>
      <c r="HD145" s="192"/>
      <c r="HE145" s="192"/>
      <c r="HF145" s="192"/>
      <c r="HG145" s="192"/>
      <c r="HH145" s="192"/>
      <c r="HI145" s="192"/>
      <c r="HJ145" s="192"/>
      <c r="HK145" s="192"/>
      <c r="HL145" s="192"/>
      <c r="HM145" s="192"/>
      <c r="HN145" s="192"/>
      <c r="HO145" s="192"/>
      <c r="HP145" s="192"/>
      <c r="HQ145" s="192"/>
      <c r="HR145" s="192"/>
      <c r="HS145" s="192"/>
      <c r="HT145" s="192"/>
      <c r="HU145" s="192"/>
      <c r="HV145" s="192"/>
      <c r="HW145" s="192"/>
      <c r="HX145" s="192"/>
      <c r="HY145" s="192"/>
      <c r="HZ145" s="192"/>
      <c r="IA145" s="192"/>
      <c r="IB145" s="192"/>
      <c r="IC145" s="192"/>
      <c r="ID145" s="192"/>
      <c r="IE145" s="192"/>
      <c r="IF145" s="192"/>
      <c r="IG145" s="192"/>
      <c r="IH145" s="192"/>
      <c r="II145" s="192"/>
      <c r="IJ145" s="192"/>
      <c r="IK145" s="192"/>
      <c r="IL145" s="192"/>
      <c r="IM145" s="192"/>
      <c r="IN145" s="192"/>
      <c r="IO145" s="192"/>
      <c r="IP145" s="192"/>
      <c r="IQ145" s="192"/>
      <c r="IR145" s="192"/>
      <c r="IS145" s="192"/>
      <c r="IT145" s="192"/>
      <c r="IU145" s="192"/>
    </row>
    <row r="146" spans="1:255" s="158" customFormat="1" ht="13.5" customHeight="1">
      <c r="A146" s="160"/>
      <c r="B146" s="161"/>
      <c r="C146" s="162"/>
      <c r="D146" s="193" t="s">
        <v>826</v>
      </c>
      <c r="E146" s="163"/>
      <c r="F146" s="164">
        <f>(42.4)*2</f>
        <v>84.8</v>
      </c>
      <c r="G146" s="165"/>
      <c r="H146" s="3792"/>
      <c r="I146" s="167"/>
      <c r="J146" s="171"/>
      <c r="U146" s="159"/>
      <c r="W146" s="159"/>
    </row>
    <row r="147" spans="1:255" s="158" customFormat="1" ht="13.5" customHeight="1">
      <c r="A147" s="160"/>
      <c r="B147" s="161"/>
      <c r="C147" s="162"/>
      <c r="D147" s="193" t="s">
        <v>243</v>
      </c>
      <c r="E147" s="163"/>
      <c r="F147" s="164"/>
      <c r="G147" s="165"/>
      <c r="H147" s="3792"/>
      <c r="I147" s="167"/>
      <c r="J147" s="171"/>
      <c r="U147" s="159"/>
      <c r="W147" s="159"/>
    </row>
    <row r="148" spans="1:255" s="158" customFormat="1" ht="27" customHeight="1">
      <c r="A148" s="160"/>
      <c r="B148" s="161"/>
      <c r="C148" s="162"/>
      <c r="D148" s="193" t="s">
        <v>244</v>
      </c>
      <c r="E148" s="163"/>
      <c r="F148" s="164"/>
      <c r="G148" s="165"/>
      <c r="H148" s="3792"/>
      <c r="I148" s="167"/>
      <c r="J148" s="171"/>
      <c r="U148" s="159"/>
      <c r="W148" s="159"/>
    </row>
    <row r="149" spans="1:255" s="187" customFormat="1" ht="13.5" customHeight="1">
      <c r="A149" s="189">
        <v>38</v>
      </c>
      <c r="B149" s="190" t="s">
        <v>195</v>
      </c>
      <c r="C149" s="190">
        <v>460671113</v>
      </c>
      <c r="D149" s="190" t="s">
        <v>248</v>
      </c>
      <c r="E149" s="190" t="s">
        <v>141</v>
      </c>
      <c r="F149" s="128">
        <f>ROUND(SUM(F151),3)</f>
        <v>16.8</v>
      </c>
      <c r="G149" s="137"/>
      <c r="H149" s="3789">
        <f>ROUND(F149*G149,2)</f>
        <v>0</v>
      </c>
      <c r="I149" s="122" t="s">
        <v>142</v>
      </c>
      <c r="J149" s="186"/>
      <c r="CF149" s="192"/>
      <c r="CG149" s="192"/>
      <c r="CH149" s="192"/>
      <c r="CI149" s="192"/>
      <c r="CJ149" s="192"/>
      <c r="CK149" s="192"/>
      <c r="CL149" s="192"/>
      <c r="CM149" s="192"/>
      <c r="CN149" s="192"/>
      <c r="CO149" s="192"/>
      <c r="CP149" s="192"/>
      <c r="CQ149" s="192"/>
      <c r="CR149" s="192"/>
      <c r="CS149" s="192"/>
      <c r="CT149" s="192"/>
      <c r="CU149" s="192"/>
      <c r="CV149" s="192"/>
      <c r="CW149" s="192"/>
      <c r="CX149" s="192"/>
      <c r="CY149" s="192"/>
      <c r="CZ149" s="192"/>
      <c r="DA149" s="192"/>
      <c r="DB149" s="192"/>
      <c r="DC149" s="192"/>
      <c r="DD149" s="192"/>
      <c r="DE149" s="192"/>
      <c r="DF149" s="192"/>
      <c r="DG149" s="192"/>
      <c r="DH149" s="192"/>
      <c r="DI149" s="192"/>
      <c r="DJ149" s="192"/>
      <c r="DK149" s="192"/>
      <c r="DL149" s="192"/>
      <c r="DM149" s="192"/>
      <c r="DN149" s="192"/>
      <c r="DO149" s="192"/>
      <c r="DP149" s="192"/>
      <c r="DQ149" s="192"/>
      <c r="DR149" s="192"/>
      <c r="DS149" s="192"/>
      <c r="DT149" s="192"/>
      <c r="DU149" s="192"/>
      <c r="DV149" s="192"/>
      <c r="DW149" s="192"/>
      <c r="DX149" s="192"/>
      <c r="DY149" s="192"/>
      <c r="DZ149" s="192"/>
      <c r="EA149" s="192"/>
      <c r="EB149" s="192"/>
      <c r="EC149" s="192"/>
      <c r="ED149" s="192"/>
      <c r="EE149" s="192"/>
      <c r="EF149" s="192"/>
      <c r="EG149" s="192"/>
      <c r="EH149" s="192"/>
      <c r="EI149" s="192"/>
      <c r="EJ149" s="192"/>
      <c r="EK149" s="192"/>
      <c r="EL149" s="192"/>
      <c r="EM149" s="192"/>
      <c r="EN149" s="192"/>
      <c r="EO149" s="192"/>
      <c r="EP149" s="192"/>
      <c r="EQ149" s="192"/>
      <c r="ER149" s="192"/>
      <c r="ES149" s="192"/>
      <c r="ET149" s="192"/>
      <c r="EU149" s="192"/>
      <c r="EV149" s="192"/>
      <c r="EW149" s="192"/>
      <c r="EX149" s="192"/>
      <c r="EY149" s="192"/>
      <c r="EZ149" s="192"/>
      <c r="FA149" s="192"/>
      <c r="FB149" s="192"/>
      <c r="FC149" s="192"/>
      <c r="FD149" s="192"/>
      <c r="FE149" s="192"/>
      <c r="FF149" s="192"/>
      <c r="FG149" s="192"/>
      <c r="FH149" s="192"/>
      <c r="FI149" s="192"/>
      <c r="FJ149" s="192"/>
      <c r="FK149" s="192"/>
      <c r="FL149" s="192"/>
      <c r="FM149" s="192"/>
      <c r="FN149" s="192"/>
      <c r="FO149" s="192"/>
      <c r="FP149" s="192"/>
      <c r="FQ149" s="192"/>
      <c r="FR149" s="192"/>
      <c r="FS149" s="192"/>
      <c r="FT149" s="192"/>
      <c r="FU149" s="192"/>
      <c r="FV149" s="192"/>
      <c r="FW149" s="192"/>
      <c r="FX149" s="192"/>
      <c r="FY149" s="192"/>
      <c r="FZ149" s="192"/>
      <c r="GA149" s="192"/>
      <c r="GB149" s="192"/>
      <c r="GC149" s="192"/>
      <c r="GD149" s="192"/>
      <c r="GE149" s="192"/>
      <c r="GF149" s="192"/>
      <c r="GG149" s="192"/>
      <c r="GH149" s="192"/>
      <c r="GI149" s="192"/>
      <c r="GJ149" s="192"/>
      <c r="GK149" s="192"/>
      <c r="GL149" s="192"/>
      <c r="GM149" s="192"/>
      <c r="GN149" s="192"/>
      <c r="GO149" s="192"/>
      <c r="GP149" s="192"/>
      <c r="GQ149" s="192"/>
      <c r="GR149" s="192"/>
      <c r="GS149" s="192"/>
      <c r="GT149" s="192"/>
      <c r="GU149" s="192"/>
      <c r="GV149" s="192"/>
      <c r="GW149" s="192"/>
      <c r="GX149" s="192"/>
      <c r="GY149" s="192"/>
      <c r="GZ149" s="192"/>
      <c r="HA149" s="192"/>
      <c r="HB149" s="192"/>
      <c r="HC149" s="192"/>
      <c r="HD149" s="192"/>
      <c r="HE149" s="192"/>
      <c r="HF149" s="192"/>
      <c r="HG149" s="192"/>
      <c r="HH149" s="192"/>
      <c r="HI149" s="192"/>
      <c r="HJ149" s="192"/>
      <c r="HK149" s="192"/>
      <c r="HL149" s="192"/>
      <c r="HM149" s="192"/>
      <c r="HN149" s="192"/>
      <c r="HO149" s="192"/>
      <c r="HP149" s="192"/>
      <c r="HQ149" s="192"/>
      <c r="HR149" s="192"/>
      <c r="HS149" s="192"/>
      <c r="HT149" s="192"/>
      <c r="HU149" s="192"/>
      <c r="HV149" s="192"/>
      <c r="HW149" s="192"/>
      <c r="HX149" s="192"/>
      <c r="HY149" s="192"/>
      <c r="HZ149" s="192"/>
      <c r="IA149" s="192"/>
      <c r="IB149" s="192"/>
      <c r="IC149" s="192"/>
      <c r="ID149" s="192"/>
      <c r="IE149" s="192"/>
      <c r="IF149" s="192"/>
      <c r="IG149" s="192"/>
      <c r="IH149" s="192"/>
      <c r="II149" s="192"/>
      <c r="IJ149" s="192"/>
      <c r="IK149" s="192"/>
      <c r="IL149" s="192"/>
      <c r="IM149" s="192"/>
      <c r="IN149" s="192"/>
      <c r="IO149" s="192"/>
      <c r="IP149" s="192"/>
      <c r="IQ149" s="192"/>
      <c r="IR149" s="192"/>
      <c r="IS149" s="192"/>
      <c r="IT149" s="192"/>
      <c r="IU149" s="192"/>
    </row>
    <row r="150" spans="1:255" s="187" customFormat="1" ht="13.5" customHeight="1">
      <c r="A150" s="189"/>
      <c r="B150" s="190"/>
      <c r="C150" s="190"/>
      <c r="D150" s="193" t="s">
        <v>827</v>
      </c>
      <c r="E150" s="190"/>
      <c r="F150" s="199"/>
      <c r="G150" s="137"/>
      <c r="H150" s="4236"/>
      <c r="I150" s="122"/>
      <c r="J150" s="186"/>
      <c r="CF150" s="192"/>
      <c r="CG150" s="192"/>
      <c r="CH150" s="192"/>
      <c r="CI150" s="192"/>
      <c r="CJ150" s="192"/>
      <c r="CK150" s="192"/>
      <c r="CL150" s="192"/>
      <c r="CM150" s="192"/>
      <c r="CN150" s="192"/>
      <c r="CO150" s="192"/>
      <c r="CP150" s="192"/>
      <c r="CQ150" s="192"/>
      <c r="CR150" s="192"/>
      <c r="CS150" s="192"/>
      <c r="CT150" s="192"/>
      <c r="CU150" s="192"/>
      <c r="CV150" s="192"/>
      <c r="CW150" s="192"/>
      <c r="CX150" s="192"/>
      <c r="CY150" s="192"/>
      <c r="CZ150" s="192"/>
      <c r="DA150" s="192"/>
      <c r="DB150" s="192"/>
      <c r="DC150" s="192"/>
      <c r="DD150" s="192"/>
      <c r="DE150" s="192"/>
      <c r="DF150" s="192"/>
      <c r="DG150" s="192"/>
      <c r="DH150" s="192"/>
      <c r="DI150" s="192"/>
      <c r="DJ150" s="192"/>
      <c r="DK150" s="192"/>
      <c r="DL150" s="192"/>
      <c r="DM150" s="192"/>
      <c r="DN150" s="192"/>
      <c r="DO150" s="192"/>
      <c r="DP150" s="192"/>
      <c r="DQ150" s="192"/>
      <c r="DR150" s="192"/>
      <c r="DS150" s="192"/>
      <c r="DT150" s="192"/>
      <c r="DU150" s="192"/>
      <c r="DV150" s="192"/>
      <c r="DW150" s="192"/>
      <c r="DX150" s="192"/>
      <c r="DY150" s="192"/>
      <c r="DZ150" s="192"/>
      <c r="EA150" s="192"/>
      <c r="EB150" s="192"/>
      <c r="EC150" s="192"/>
      <c r="ED150" s="192"/>
      <c r="EE150" s="192"/>
      <c r="EF150" s="192"/>
      <c r="EG150" s="192"/>
      <c r="EH150" s="192"/>
      <c r="EI150" s="192"/>
      <c r="EJ150" s="192"/>
      <c r="EK150" s="192"/>
      <c r="EL150" s="192"/>
      <c r="EM150" s="192"/>
      <c r="EN150" s="192"/>
      <c r="EO150" s="192"/>
      <c r="EP150" s="192"/>
      <c r="EQ150" s="192"/>
      <c r="ER150" s="192"/>
      <c r="ES150" s="192"/>
      <c r="ET150" s="192"/>
      <c r="EU150" s="192"/>
      <c r="EV150" s="192"/>
      <c r="EW150" s="192"/>
      <c r="EX150" s="192"/>
      <c r="EY150" s="192"/>
      <c r="EZ150" s="192"/>
      <c r="FA150" s="192"/>
      <c r="FB150" s="192"/>
      <c r="FC150" s="192"/>
      <c r="FD150" s="192"/>
      <c r="FE150" s="192"/>
      <c r="FF150" s="192"/>
      <c r="FG150" s="192"/>
      <c r="FH150" s="192"/>
      <c r="FI150" s="192"/>
      <c r="FJ150" s="192"/>
      <c r="FK150" s="192"/>
      <c r="FL150" s="192"/>
      <c r="FM150" s="192"/>
      <c r="FN150" s="192"/>
      <c r="FO150" s="192"/>
      <c r="FP150" s="192"/>
      <c r="FQ150" s="192"/>
      <c r="FR150" s="192"/>
      <c r="FS150" s="192"/>
      <c r="FT150" s="192"/>
      <c r="FU150" s="192"/>
      <c r="FV150" s="192"/>
      <c r="FW150" s="192"/>
      <c r="FX150" s="192"/>
      <c r="FY150" s="192"/>
      <c r="FZ150" s="192"/>
      <c r="GA150" s="192"/>
      <c r="GB150" s="192"/>
      <c r="GC150" s="192"/>
      <c r="GD150" s="192"/>
      <c r="GE150" s="192"/>
      <c r="GF150" s="192"/>
      <c r="GG150" s="192"/>
      <c r="GH150" s="192"/>
      <c r="GI150" s="192"/>
      <c r="GJ150" s="192"/>
      <c r="GK150" s="192"/>
      <c r="GL150" s="192"/>
      <c r="GM150" s="192"/>
      <c r="GN150" s="192"/>
      <c r="GO150" s="192"/>
      <c r="GP150" s="192"/>
      <c r="GQ150" s="192"/>
      <c r="GR150" s="192"/>
      <c r="GS150" s="192"/>
      <c r="GT150" s="192"/>
      <c r="GU150" s="192"/>
      <c r="GV150" s="192"/>
      <c r="GW150" s="192"/>
      <c r="GX150" s="192"/>
      <c r="GY150" s="192"/>
      <c r="GZ150" s="192"/>
      <c r="HA150" s="192"/>
      <c r="HB150" s="192"/>
      <c r="HC150" s="192"/>
      <c r="HD150" s="192"/>
      <c r="HE150" s="192"/>
      <c r="HF150" s="192"/>
      <c r="HG150" s="192"/>
      <c r="HH150" s="192"/>
      <c r="HI150" s="192"/>
      <c r="HJ150" s="192"/>
      <c r="HK150" s="192"/>
      <c r="HL150" s="192"/>
      <c r="HM150" s="192"/>
      <c r="HN150" s="192"/>
      <c r="HO150" s="192"/>
      <c r="HP150" s="192"/>
      <c r="HQ150" s="192"/>
      <c r="HR150" s="192"/>
      <c r="HS150" s="192"/>
      <c r="HT150" s="192"/>
      <c r="HU150" s="192"/>
      <c r="HV150" s="192"/>
      <c r="HW150" s="192"/>
      <c r="HX150" s="192"/>
      <c r="HY150" s="192"/>
      <c r="HZ150" s="192"/>
      <c r="IA150" s="192"/>
      <c r="IB150" s="192"/>
      <c r="IC150" s="192"/>
      <c r="ID150" s="192"/>
      <c r="IE150" s="192"/>
      <c r="IF150" s="192"/>
      <c r="IG150" s="192"/>
      <c r="IH150" s="192"/>
      <c r="II150" s="192"/>
      <c r="IJ150" s="192"/>
      <c r="IK150" s="192"/>
      <c r="IL150" s="192"/>
      <c r="IM150" s="192"/>
      <c r="IN150" s="192"/>
      <c r="IO150" s="192"/>
      <c r="IP150" s="192"/>
      <c r="IQ150" s="192"/>
      <c r="IR150" s="192"/>
      <c r="IS150" s="192"/>
      <c r="IT150" s="192"/>
      <c r="IU150" s="192"/>
    </row>
    <row r="151" spans="1:255" s="158" customFormat="1" ht="13.5" customHeight="1">
      <c r="A151" s="160"/>
      <c r="B151" s="161"/>
      <c r="C151" s="162"/>
      <c r="D151" s="193" t="s">
        <v>828</v>
      </c>
      <c r="E151" s="163"/>
      <c r="F151" s="164">
        <f>(8.4)*2</f>
        <v>16.8</v>
      </c>
      <c r="G151" s="165"/>
      <c r="H151" s="3792"/>
      <c r="I151" s="167"/>
      <c r="J151" s="171"/>
      <c r="U151" s="159"/>
      <c r="W151" s="159"/>
    </row>
    <row r="152" spans="1:255" s="187" customFormat="1" ht="13.5" customHeight="1">
      <c r="A152" s="189">
        <v>39</v>
      </c>
      <c r="B152" s="190" t="s">
        <v>195</v>
      </c>
      <c r="C152" s="190">
        <v>460671114</v>
      </c>
      <c r="D152" s="190" t="s">
        <v>251</v>
      </c>
      <c r="E152" s="190" t="s">
        <v>141</v>
      </c>
      <c r="F152" s="128">
        <f>ROUND(SUM(F154),3)</f>
        <v>126</v>
      </c>
      <c r="G152" s="137"/>
      <c r="H152" s="3789">
        <f>ROUND(F152*G152,2)</f>
        <v>0</v>
      </c>
      <c r="I152" s="122" t="s">
        <v>142</v>
      </c>
      <c r="J152" s="186"/>
      <c r="CF152" s="192"/>
      <c r="CG152" s="192"/>
      <c r="CH152" s="192"/>
      <c r="CI152" s="192"/>
      <c r="CJ152" s="192"/>
      <c r="CK152" s="192"/>
      <c r="CL152" s="192"/>
      <c r="CM152" s="192"/>
      <c r="CN152" s="192"/>
      <c r="CO152" s="192"/>
      <c r="CP152" s="192"/>
      <c r="CQ152" s="192"/>
      <c r="CR152" s="192"/>
      <c r="CS152" s="192"/>
      <c r="CT152" s="192"/>
      <c r="CU152" s="192"/>
      <c r="CV152" s="192"/>
      <c r="CW152" s="192"/>
      <c r="CX152" s="192"/>
      <c r="CY152" s="192"/>
      <c r="CZ152" s="192"/>
      <c r="DA152" s="192"/>
      <c r="DB152" s="192"/>
      <c r="DC152" s="192"/>
      <c r="DD152" s="192"/>
      <c r="DE152" s="192"/>
      <c r="DF152" s="192"/>
      <c r="DG152" s="192"/>
      <c r="DH152" s="192"/>
      <c r="DI152" s="192"/>
      <c r="DJ152" s="192"/>
      <c r="DK152" s="192"/>
      <c r="DL152" s="192"/>
      <c r="DM152" s="192"/>
      <c r="DN152" s="192"/>
      <c r="DO152" s="192"/>
      <c r="DP152" s="192"/>
      <c r="DQ152" s="192"/>
      <c r="DR152" s="192"/>
      <c r="DS152" s="192"/>
      <c r="DT152" s="192"/>
      <c r="DU152" s="192"/>
      <c r="DV152" s="192"/>
      <c r="DW152" s="192"/>
      <c r="DX152" s="192"/>
      <c r="DY152" s="192"/>
      <c r="DZ152" s="192"/>
      <c r="EA152" s="192"/>
      <c r="EB152" s="192"/>
      <c r="EC152" s="192"/>
      <c r="ED152" s="192"/>
      <c r="EE152" s="192"/>
      <c r="EF152" s="192"/>
      <c r="EG152" s="192"/>
      <c r="EH152" s="192"/>
      <c r="EI152" s="192"/>
      <c r="EJ152" s="192"/>
      <c r="EK152" s="192"/>
      <c r="EL152" s="192"/>
      <c r="EM152" s="192"/>
      <c r="EN152" s="192"/>
      <c r="EO152" s="192"/>
      <c r="EP152" s="192"/>
      <c r="EQ152" s="192"/>
      <c r="ER152" s="192"/>
      <c r="ES152" s="192"/>
      <c r="ET152" s="192"/>
      <c r="EU152" s="192"/>
      <c r="EV152" s="192"/>
      <c r="EW152" s="192"/>
      <c r="EX152" s="192"/>
      <c r="EY152" s="192"/>
      <c r="EZ152" s="192"/>
      <c r="FA152" s="192"/>
      <c r="FB152" s="192"/>
      <c r="FC152" s="192"/>
      <c r="FD152" s="192"/>
      <c r="FE152" s="192"/>
      <c r="FF152" s="192"/>
      <c r="FG152" s="192"/>
      <c r="FH152" s="192"/>
      <c r="FI152" s="192"/>
      <c r="FJ152" s="192"/>
      <c r="FK152" s="192"/>
      <c r="FL152" s="192"/>
      <c r="FM152" s="192"/>
      <c r="FN152" s="192"/>
      <c r="FO152" s="192"/>
      <c r="FP152" s="192"/>
      <c r="FQ152" s="192"/>
      <c r="FR152" s="192"/>
      <c r="FS152" s="192"/>
      <c r="FT152" s="192"/>
      <c r="FU152" s="192"/>
      <c r="FV152" s="192"/>
      <c r="FW152" s="192"/>
      <c r="FX152" s="192"/>
      <c r="FY152" s="192"/>
      <c r="FZ152" s="192"/>
      <c r="GA152" s="192"/>
      <c r="GB152" s="192"/>
      <c r="GC152" s="192"/>
      <c r="GD152" s="192"/>
      <c r="GE152" s="192"/>
      <c r="GF152" s="192"/>
      <c r="GG152" s="192"/>
      <c r="GH152" s="192"/>
      <c r="GI152" s="192"/>
      <c r="GJ152" s="192"/>
      <c r="GK152" s="192"/>
      <c r="GL152" s="192"/>
      <c r="GM152" s="192"/>
      <c r="GN152" s="192"/>
      <c r="GO152" s="192"/>
      <c r="GP152" s="192"/>
      <c r="GQ152" s="192"/>
      <c r="GR152" s="192"/>
      <c r="GS152" s="192"/>
      <c r="GT152" s="192"/>
      <c r="GU152" s="192"/>
      <c r="GV152" s="192"/>
      <c r="GW152" s="192"/>
      <c r="GX152" s="192"/>
      <c r="GY152" s="192"/>
      <c r="GZ152" s="192"/>
      <c r="HA152" s="192"/>
      <c r="HB152" s="192"/>
      <c r="HC152" s="192"/>
      <c r="HD152" s="192"/>
      <c r="HE152" s="192"/>
      <c r="HF152" s="192"/>
      <c r="HG152" s="192"/>
      <c r="HH152" s="192"/>
      <c r="HI152" s="192"/>
      <c r="HJ152" s="192"/>
      <c r="HK152" s="192"/>
      <c r="HL152" s="192"/>
      <c r="HM152" s="192"/>
      <c r="HN152" s="192"/>
      <c r="HO152" s="192"/>
      <c r="HP152" s="192"/>
      <c r="HQ152" s="192"/>
      <c r="HR152" s="192"/>
      <c r="HS152" s="192"/>
      <c r="HT152" s="192"/>
      <c r="HU152" s="192"/>
      <c r="HV152" s="192"/>
      <c r="HW152" s="192"/>
      <c r="HX152" s="192"/>
      <c r="HY152" s="192"/>
      <c r="HZ152" s="192"/>
      <c r="IA152" s="192"/>
      <c r="IB152" s="192"/>
      <c r="IC152" s="192"/>
      <c r="ID152" s="192"/>
      <c r="IE152" s="192"/>
      <c r="IF152" s="192"/>
      <c r="IG152" s="192"/>
      <c r="IH152" s="192"/>
      <c r="II152" s="192"/>
      <c r="IJ152" s="192"/>
      <c r="IK152" s="192"/>
      <c r="IL152" s="192"/>
      <c r="IM152" s="192"/>
      <c r="IN152" s="192"/>
      <c r="IO152" s="192"/>
      <c r="IP152" s="192"/>
      <c r="IQ152" s="192"/>
      <c r="IR152" s="192"/>
      <c r="IS152" s="192"/>
      <c r="IT152" s="192"/>
      <c r="IU152" s="192"/>
    </row>
    <row r="153" spans="1:255" s="187" customFormat="1" ht="13.5" customHeight="1">
      <c r="A153" s="189"/>
      <c r="B153" s="190"/>
      <c r="C153" s="190"/>
      <c r="D153" s="193" t="s">
        <v>829</v>
      </c>
      <c r="E153" s="190"/>
      <c r="F153" s="199"/>
      <c r="G153" s="137"/>
      <c r="H153" s="4236"/>
      <c r="I153" s="122"/>
      <c r="J153" s="186"/>
      <c r="CF153" s="192"/>
      <c r="CG153" s="192"/>
      <c r="CH153" s="192"/>
      <c r="CI153" s="192"/>
      <c r="CJ153" s="192"/>
      <c r="CK153" s="192"/>
      <c r="CL153" s="192"/>
      <c r="CM153" s="192"/>
      <c r="CN153" s="192"/>
      <c r="CO153" s="192"/>
      <c r="CP153" s="192"/>
      <c r="CQ153" s="192"/>
      <c r="CR153" s="192"/>
      <c r="CS153" s="192"/>
      <c r="CT153" s="192"/>
      <c r="CU153" s="192"/>
      <c r="CV153" s="192"/>
      <c r="CW153" s="192"/>
      <c r="CX153" s="192"/>
      <c r="CY153" s="192"/>
      <c r="CZ153" s="192"/>
      <c r="DA153" s="192"/>
      <c r="DB153" s="192"/>
      <c r="DC153" s="192"/>
      <c r="DD153" s="192"/>
      <c r="DE153" s="192"/>
      <c r="DF153" s="192"/>
      <c r="DG153" s="192"/>
      <c r="DH153" s="192"/>
      <c r="DI153" s="192"/>
      <c r="DJ153" s="192"/>
      <c r="DK153" s="192"/>
      <c r="DL153" s="192"/>
      <c r="DM153" s="192"/>
      <c r="DN153" s="192"/>
      <c r="DO153" s="192"/>
      <c r="DP153" s="192"/>
      <c r="DQ153" s="192"/>
      <c r="DR153" s="192"/>
      <c r="DS153" s="192"/>
      <c r="DT153" s="192"/>
      <c r="DU153" s="192"/>
      <c r="DV153" s="192"/>
      <c r="DW153" s="192"/>
      <c r="DX153" s="192"/>
      <c r="DY153" s="192"/>
      <c r="DZ153" s="192"/>
      <c r="EA153" s="192"/>
      <c r="EB153" s="192"/>
      <c r="EC153" s="192"/>
      <c r="ED153" s="192"/>
      <c r="EE153" s="192"/>
      <c r="EF153" s="192"/>
      <c r="EG153" s="192"/>
      <c r="EH153" s="192"/>
      <c r="EI153" s="192"/>
      <c r="EJ153" s="192"/>
      <c r="EK153" s="192"/>
      <c r="EL153" s="192"/>
      <c r="EM153" s="192"/>
      <c r="EN153" s="192"/>
      <c r="EO153" s="192"/>
      <c r="EP153" s="192"/>
      <c r="EQ153" s="192"/>
      <c r="ER153" s="192"/>
      <c r="ES153" s="192"/>
      <c r="ET153" s="192"/>
      <c r="EU153" s="192"/>
      <c r="EV153" s="192"/>
      <c r="EW153" s="192"/>
      <c r="EX153" s="192"/>
      <c r="EY153" s="192"/>
      <c r="EZ153" s="192"/>
      <c r="FA153" s="192"/>
      <c r="FB153" s="192"/>
      <c r="FC153" s="192"/>
      <c r="FD153" s="192"/>
      <c r="FE153" s="192"/>
      <c r="FF153" s="192"/>
      <c r="FG153" s="192"/>
      <c r="FH153" s="192"/>
      <c r="FI153" s="192"/>
      <c r="FJ153" s="192"/>
      <c r="FK153" s="192"/>
      <c r="FL153" s="192"/>
      <c r="FM153" s="192"/>
      <c r="FN153" s="192"/>
      <c r="FO153" s="192"/>
      <c r="FP153" s="192"/>
      <c r="FQ153" s="192"/>
      <c r="FR153" s="192"/>
      <c r="FS153" s="192"/>
      <c r="FT153" s="192"/>
      <c r="FU153" s="192"/>
      <c r="FV153" s="192"/>
      <c r="FW153" s="192"/>
      <c r="FX153" s="192"/>
      <c r="FY153" s="192"/>
      <c r="FZ153" s="192"/>
      <c r="GA153" s="192"/>
      <c r="GB153" s="192"/>
      <c r="GC153" s="192"/>
      <c r="GD153" s="192"/>
      <c r="GE153" s="192"/>
      <c r="GF153" s="192"/>
      <c r="GG153" s="192"/>
      <c r="GH153" s="192"/>
      <c r="GI153" s="192"/>
      <c r="GJ153" s="192"/>
      <c r="GK153" s="192"/>
      <c r="GL153" s="192"/>
      <c r="GM153" s="192"/>
      <c r="GN153" s="192"/>
      <c r="GO153" s="192"/>
      <c r="GP153" s="192"/>
      <c r="GQ153" s="192"/>
      <c r="GR153" s="192"/>
      <c r="GS153" s="192"/>
      <c r="GT153" s="192"/>
      <c r="GU153" s="192"/>
      <c r="GV153" s="192"/>
      <c r="GW153" s="192"/>
      <c r="GX153" s="192"/>
      <c r="GY153" s="192"/>
      <c r="GZ153" s="192"/>
      <c r="HA153" s="192"/>
      <c r="HB153" s="192"/>
      <c r="HC153" s="192"/>
      <c r="HD153" s="192"/>
      <c r="HE153" s="192"/>
      <c r="HF153" s="192"/>
      <c r="HG153" s="192"/>
      <c r="HH153" s="192"/>
      <c r="HI153" s="192"/>
      <c r="HJ153" s="192"/>
      <c r="HK153" s="192"/>
      <c r="HL153" s="192"/>
      <c r="HM153" s="192"/>
      <c r="HN153" s="192"/>
      <c r="HO153" s="192"/>
      <c r="HP153" s="192"/>
      <c r="HQ153" s="192"/>
      <c r="HR153" s="192"/>
      <c r="HS153" s="192"/>
      <c r="HT153" s="192"/>
      <c r="HU153" s="192"/>
      <c r="HV153" s="192"/>
      <c r="HW153" s="192"/>
      <c r="HX153" s="192"/>
      <c r="HY153" s="192"/>
      <c r="HZ153" s="192"/>
      <c r="IA153" s="192"/>
      <c r="IB153" s="192"/>
      <c r="IC153" s="192"/>
      <c r="ID153" s="192"/>
      <c r="IE153" s="192"/>
      <c r="IF153" s="192"/>
      <c r="IG153" s="192"/>
      <c r="IH153" s="192"/>
      <c r="II153" s="192"/>
      <c r="IJ153" s="192"/>
      <c r="IK153" s="192"/>
      <c r="IL153" s="192"/>
      <c r="IM153" s="192"/>
      <c r="IN153" s="192"/>
      <c r="IO153" s="192"/>
      <c r="IP153" s="192"/>
      <c r="IQ153" s="192"/>
      <c r="IR153" s="192"/>
      <c r="IS153" s="192"/>
      <c r="IT153" s="192"/>
      <c r="IU153" s="192"/>
    </row>
    <row r="154" spans="1:255" s="158" customFormat="1" ht="13.5" customHeight="1">
      <c r="A154" s="160"/>
      <c r="B154" s="161"/>
      <c r="C154" s="162"/>
      <c r="D154" s="193" t="s">
        <v>830</v>
      </c>
      <c r="E154" s="163"/>
      <c r="F154" s="164">
        <f>(63)*2</f>
        <v>126</v>
      </c>
      <c r="G154" s="165"/>
      <c r="H154" s="3792"/>
      <c r="I154" s="167"/>
      <c r="J154" s="171"/>
      <c r="U154" s="159"/>
      <c r="W154" s="159"/>
    </row>
    <row r="155" spans="1:255" s="187" customFormat="1" ht="13.5" customHeight="1">
      <c r="A155" s="189">
        <v>40</v>
      </c>
      <c r="B155" s="190" t="s">
        <v>195</v>
      </c>
      <c r="C155" s="190" t="s">
        <v>524</v>
      </c>
      <c r="D155" s="190" t="s">
        <v>525</v>
      </c>
      <c r="E155" s="190" t="s">
        <v>141</v>
      </c>
      <c r="F155" s="128">
        <f>ROUND(SUM(F157:F158),3)</f>
        <v>8.25</v>
      </c>
      <c r="G155" s="137"/>
      <c r="H155" s="3789">
        <f>ROUND(F155*G155,2)</f>
        <v>0</v>
      </c>
      <c r="I155" s="336" t="s">
        <v>60</v>
      </c>
      <c r="J155" s="138"/>
      <c r="K155" s="120"/>
      <c r="U155" s="149"/>
      <c r="CF155" s="192"/>
      <c r="CG155" s="192"/>
      <c r="CH155" s="192"/>
      <c r="CI155" s="192"/>
      <c r="CJ155" s="192"/>
      <c r="CK155" s="192"/>
      <c r="CL155" s="192"/>
      <c r="CM155" s="192"/>
      <c r="CN155" s="192"/>
      <c r="CO155" s="192"/>
      <c r="CP155" s="192"/>
      <c r="CQ155" s="192"/>
      <c r="CR155" s="192"/>
      <c r="CS155" s="192"/>
      <c r="CT155" s="192"/>
      <c r="CU155" s="192"/>
      <c r="CV155" s="192"/>
      <c r="CW155" s="192"/>
      <c r="CX155" s="192"/>
      <c r="CY155" s="192"/>
      <c r="CZ155" s="192"/>
      <c r="DA155" s="192"/>
      <c r="DB155" s="192"/>
      <c r="DC155" s="192"/>
      <c r="DD155" s="192"/>
      <c r="DE155" s="192"/>
      <c r="DF155" s="192"/>
      <c r="DG155" s="192"/>
      <c r="DH155" s="192"/>
      <c r="DI155" s="192"/>
      <c r="DJ155" s="192"/>
      <c r="DK155" s="192"/>
      <c r="DL155" s="192"/>
      <c r="DM155" s="192"/>
      <c r="DN155" s="192"/>
      <c r="DO155" s="192"/>
      <c r="DP155" s="192"/>
      <c r="DQ155" s="192"/>
      <c r="DR155" s="192"/>
      <c r="DS155" s="192"/>
      <c r="DT155" s="192"/>
      <c r="DU155" s="192"/>
      <c r="DV155" s="192"/>
      <c r="DW155" s="192"/>
      <c r="DX155" s="192"/>
      <c r="DY155" s="192"/>
      <c r="DZ155" s="192"/>
      <c r="EA155" s="192"/>
      <c r="EB155" s="192"/>
      <c r="EC155" s="192"/>
      <c r="ED155" s="192"/>
      <c r="EE155" s="192"/>
      <c r="EF155" s="192"/>
      <c r="EG155" s="192"/>
      <c r="EH155" s="192"/>
      <c r="EI155" s="192"/>
      <c r="EJ155" s="192"/>
      <c r="EK155" s="192"/>
      <c r="EL155" s="192"/>
      <c r="EM155" s="192"/>
      <c r="EN155" s="192"/>
      <c r="EO155" s="192"/>
      <c r="EP155" s="192"/>
      <c r="EQ155" s="192"/>
      <c r="ER155" s="192"/>
      <c r="ES155" s="192"/>
      <c r="ET155" s="192"/>
      <c r="EU155" s="192"/>
      <c r="EV155" s="192"/>
      <c r="EW155" s="192"/>
      <c r="EX155" s="192"/>
      <c r="EY155" s="192"/>
      <c r="EZ155" s="192"/>
      <c r="FA155" s="192"/>
      <c r="FB155" s="192"/>
      <c r="FC155" s="192"/>
      <c r="FD155" s="192"/>
      <c r="FE155" s="192"/>
      <c r="FF155" s="192"/>
      <c r="FG155" s="192"/>
      <c r="FH155" s="192"/>
      <c r="FI155" s="192"/>
      <c r="FJ155" s="192"/>
      <c r="FK155" s="192"/>
      <c r="FL155" s="192"/>
      <c r="FM155" s="192"/>
      <c r="FN155" s="192"/>
      <c r="FO155" s="192"/>
      <c r="FP155" s="192"/>
      <c r="FQ155" s="192"/>
      <c r="FR155" s="192"/>
      <c r="FS155" s="192"/>
      <c r="FT155" s="192"/>
      <c r="FU155" s="192"/>
      <c r="FV155" s="192"/>
      <c r="FW155" s="192"/>
      <c r="FX155" s="192"/>
      <c r="FY155" s="192"/>
      <c r="FZ155" s="192"/>
      <c r="GA155" s="192"/>
      <c r="GB155" s="192"/>
      <c r="GC155" s="192"/>
      <c r="GD155" s="192"/>
      <c r="GE155" s="192"/>
      <c r="GF155" s="192"/>
      <c r="GG155" s="192"/>
      <c r="GH155" s="192"/>
      <c r="GI155" s="192"/>
      <c r="GJ155" s="192"/>
      <c r="GK155" s="192"/>
      <c r="GL155" s="192"/>
      <c r="GM155" s="192"/>
      <c r="GN155" s="192"/>
      <c r="GO155" s="192"/>
      <c r="GP155" s="192"/>
      <c r="GQ155" s="192"/>
      <c r="GR155" s="192"/>
      <c r="GS155" s="192"/>
      <c r="GT155" s="192"/>
      <c r="GU155" s="192"/>
      <c r="GV155" s="192"/>
      <c r="GW155" s="192"/>
      <c r="GX155" s="192"/>
      <c r="GY155" s="192"/>
      <c r="GZ155" s="192"/>
      <c r="HA155" s="192"/>
      <c r="HB155" s="192"/>
      <c r="HC155" s="192"/>
      <c r="HD155" s="192"/>
      <c r="HE155" s="192"/>
      <c r="HF155" s="192"/>
      <c r="HG155" s="192"/>
      <c r="HH155" s="192"/>
      <c r="HI155" s="192"/>
      <c r="HJ155" s="192"/>
      <c r="HK155" s="192"/>
      <c r="HL155" s="192"/>
      <c r="HM155" s="192"/>
      <c r="HN155" s="192"/>
      <c r="HO155" s="192"/>
      <c r="HP155" s="192"/>
      <c r="HQ155" s="192"/>
      <c r="HR155" s="192"/>
      <c r="HS155" s="192"/>
      <c r="HT155" s="192"/>
      <c r="HU155" s="192"/>
      <c r="HV155" s="192"/>
      <c r="HW155" s="192"/>
      <c r="HX155" s="192"/>
      <c r="HY155" s="192"/>
      <c r="HZ155" s="192"/>
      <c r="IA155" s="192"/>
      <c r="IB155" s="192"/>
      <c r="IC155" s="192"/>
      <c r="ID155" s="192"/>
      <c r="IE155" s="192"/>
      <c r="IF155" s="192"/>
      <c r="IG155" s="192"/>
      <c r="IH155" s="192"/>
      <c r="II155" s="192"/>
      <c r="IJ155" s="192"/>
      <c r="IK155" s="192"/>
      <c r="IL155" s="192"/>
      <c r="IM155" s="192"/>
      <c r="IN155" s="192"/>
      <c r="IO155" s="192"/>
      <c r="IP155" s="192"/>
      <c r="IQ155" s="192"/>
      <c r="IR155" s="192"/>
      <c r="IS155" s="192"/>
      <c r="IT155" s="192"/>
      <c r="IU155" s="192"/>
    </row>
    <row r="156" spans="1:255" s="158" customFormat="1" ht="13.5" customHeight="1">
      <c r="A156" s="160"/>
      <c r="B156" s="161"/>
      <c r="C156" s="162"/>
      <c r="D156" s="203" t="s">
        <v>831</v>
      </c>
      <c r="E156" s="163"/>
      <c r="F156" s="164"/>
      <c r="G156" s="165"/>
      <c r="H156" s="3792"/>
      <c r="I156" s="167"/>
      <c r="J156" s="144"/>
      <c r="K156" s="145"/>
      <c r="U156" s="155"/>
      <c r="W156" s="159"/>
    </row>
    <row r="157" spans="1:255" s="158" customFormat="1" ht="13.5" customHeight="1">
      <c r="A157" s="160"/>
      <c r="B157" s="161"/>
      <c r="C157" s="162"/>
      <c r="D157" s="203" t="s">
        <v>832</v>
      </c>
      <c r="E157" s="163"/>
      <c r="F157" s="164">
        <f>(2.5)*1.1</f>
        <v>2.75</v>
      </c>
      <c r="G157" s="165"/>
      <c r="H157" s="3792"/>
      <c r="I157" s="167"/>
      <c r="J157" s="171"/>
      <c r="U157" s="159"/>
      <c r="W157" s="159"/>
    </row>
    <row r="158" spans="1:255" s="158" customFormat="1" ht="13.5" customHeight="1">
      <c r="A158" s="160"/>
      <c r="B158" s="161"/>
      <c r="C158" s="162"/>
      <c r="D158" s="203" t="s">
        <v>833</v>
      </c>
      <c r="E158" s="163"/>
      <c r="F158" s="164">
        <f>((2.5)*2)*1.1</f>
        <v>5.5</v>
      </c>
      <c r="G158" s="165"/>
      <c r="H158" s="3792"/>
      <c r="I158" s="167"/>
      <c r="J158" s="171"/>
      <c r="U158" s="159"/>
      <c r="W158" s="159"/>
    </row>
    <row r="159" spans="1:255" s="158" customFormat="1" ht="13.5" customHeight="1">
      <c r="A159" s="160"/>
      <c r="B159" s="161"/>
      <c r="C159" s="162"/>
      <c r="D159" s="193" t="s">
        <v>258</v>
      </c>
      <c r="E159" s="163"/>
      <c r="F159" s="164"/>
      <c r="G159" s="165"/>
      <c r="H159" s="3792"/>
      <c r="I159" s="167"/>
      <c r="J159" s="171"/>
      <c r="P159" s="204"/>
      <c r="U159" s="159"/>
      <c r="W159" s="159"/>
    </row>
    <row r="160" spans="1:255" s="158" customFormat="1" ht="13.5" customHeight="1">
      <c r="A160" s="160"/>
      <c r="B160" s="161"/>
      <c r="C160" s="162"/>
      <c r="D160" s="193" t="s">
        <v>259</v>
      </c>
      <c r="E160" s="163"/>
      <c r="F160" s="164"/>
      <c r="G160" s="165"/>
      <c r="H160" s="3792"/>
      <c r="I160" s="167"/>
      <c r="J160" s="205"/>
      <c r="U160" s="159"/>
      <c r="W160" s="159"/>
    </row>
    <row r="161" spans="1:256" s="187" customFormat="1" ht="13.5" customHeight="1">
      <c r="A161" s="189">
        <v>41</v>
      </c>
      <c r="B161" s="190" t="s">
        <v>195</v>
      </c>
      <c r="C161" s="190" t="s">
        <v>254</v>
      </c>
      <c r="D161" s="190" t="s">
        <v>255</v>
      </c>
      <c r="E161" s="190" t="s">
        <v>141</v>
      </c>
      <c r="F161" s="128">
        <f>ROUND(SUM(F163:F164),3)</f>
        <v>101.42</v>
      </c>
      <c r="G161" s="137"/>
      <c r="H161" s="3789">
        <f>ROUND(F161*G161,2)</f>
        <v>0</v>
      </c>
      <c r="I161" s="336" t="s">
        <v>60</v>
      </c>
      <c r="J161" s="138"/>
      <c r="K161" s="120"/>
      <c r="U161" s="149"/>
      <c r="CF161" s="192"/>
      <c r="CG161" s="192"/>
      <c r="CH161" s="192"/>
      <c r="CI161" s="192"/>
      <c r="CJ161" s="192"/>
      <c r="CK161" s="192"/>
      <c r="CL161" s="192"/>
      <c r="CM161" s="192"/>
      <c r="CN161" s="192"/>
      <c r="CO161" s="192"/>
      <c r="CP161" s="192"/>
      <c r="CQ161" s="192"/>
      <c r="CR161" s="192"/>
      <c r="CS161" s="192"/>
      <c r="CT161" s="192"/>
      <c r="CU161" s="192"/>
      <c r="CV161" s="192"/>
      <c r="CW161" s="192"/>
      <c r="CX161" s="192"/>
      <c r="CY161" s="192"/>
      <c r="CZ161" s="192"/>
      <c r="DA161" s="192"/>
      <c r="DB161" s="192"/>
      <c r="DC161" s="192"/>
      <c r="DD161" s="192"/>
      <c r="DE161" s="192"/>
      <c r="DF161" s="192"/>
      <c r="DG161" s="192"/>
      <c r="DH161" s="192"/>
      <c r="DI161" s="192"/>
      <c r="DJ161" s="192"/>
      <c r="DK161" s="192"/>
      <c r="DL161" s="192"/>
      <c r="DM161" s="192"/>
      <c r="DN161" s="192"/>
      <c r="DO161" s="192"/>
      <c r="DP161" s="192"/>
      <c r="DQ161" s="192"/>
      <c r="DR161" s="192"/>
      <c r="DS161" s="192"/>
      <c r="DT161" s="192"/>
      <c r="DU161" s="192"/>
      <c r="DV161" s="192"/>
      <c r="DW161" s="192"/>
      <c r="DX161" s="192"/>
      <c r="DY161" s="192"/>
      <c r="DZ161" s="192"/>
      <c r="EA161" s="192"/>
      <c r="EB161" s="192"/>
      <c r="EC161" s="192"/>
      <c r="ED161" s="192"/>
      <c r="EE161" s="192"/>
      <c r="EF161" s="192"/>
      <c r="EG161" s="192"/>
      <c r="EH161" s="192"/>
      <c r="EI161" s="192"/>
      <c r="EJ161" s="192"/>
      <c r="EK161" s="192"/>
      <c r="EL161" s="192"/>
      <c r="EM161" s="192"/>
      <c r="EN161" s="192"/>
      <c r="EO161" s="192"/>
      <c r="EP161" s="192"/>
      <c r="EQ161" s="192"/>
      <c r="ER161" s="192"/>
      <c r="ES161" s="192"/>
      <c r="ET161" s="192"/>
      <c r="EU161" s="192"/>
      <c r="EV161" s="192"/>
      <c r="EW161" s="192"/>
      <c r="EX161" s="192"/>
      <c r="EY161" s="192"/>
      <c r="EZ161" s="192"/>
      <c r="FA161" s="192"/>
      <c r="FB161" s="192"/>
      <c r="FC161" s="192"/>
      <c r="FD161" s="192"/>
      <c r="FE161" s="192"/>
      <c r="FF161" s="192"/>
      <c r="FG161" s="192"/>
      <c r="FH161" s="192"/>
      <c r="FI161" s="192"/>
      <c r="FJ161" s="192"/>
      <c r="FK161" s="192"/>
      <c r="FL161" s="192"/>
      <c r="FM161" s="192"/>
      <c r="FN161" s="192"/>
      <c r="FO161" s="192"/>
      <c r="FP161" s="192"/>
      <c r="FQ161" s="192"/>
      <c r="FR161" s="192"/>
      <c r="FS161" s="192"/>
      <c r="FT161" s="192"/>
      <c r="FU161" s="192"/>
      <c r="FV161" s="192"/>
      <c r="FW161" s="192"/>
      <c r="FX161" s="192"/>
      <c r="FY161" s="192"/>
      <c r="FZ161" s="192"/>
      <c r="GA161" s="192"/>
      <c r="GB161" s="192"/>
      <c r="GC161" s="192"/>
      <c r="GD161" s="192"/>
      <c r="GE161" s="192"/>
      <c r="GF161" s="192"/>
      <c r="GG161" s="192"/>
      <c r="GH161" s="192"/>
      <c r="GI161" s="192"/>
      <c r="GJ161" s="192"/>
      <c r="GK161" s="192"/>
      <c r="GL161" s="192"/>
      <c r="GM161" s="192"/>
      <c r="GN161" s="192"/>
      <c r="GO161" s="192"/>
      <c r="GP161" s="192"/>
      <c r="GQ161" s="192"/>
      <c r="GR161" s="192"/>
      <c r="GS161" s="192"/>
      <c r="GT161" s="192"/>
      <c r="GU161" s="192"/>
      <c r="GV161" s="192"/>
      <c r="GW161" s="192"/>
      <c r="GX161" s="192"/>
      <c r="GY161" s="192"/>
      <c r="GZ161" s="192"/>
      <c r="HA161" s="192"/>
      <c r="HB161" s="192"/>
      <c r="HC161" s="192"/>
      <c r="HD161" s="192"/>
      <c r="HE161" s="192"/>
      <c r="HF161" s="192"/>
      <c r="HG161" s="192"/>
      <c r="HH161" s="192"/>
      <c r="HI161" s="192"/>
      <c r="HJ161" s="192"/>
      <c r="HK161" s="192"/>
      <c r="HL161" s="192"/>
      <c r="HM161" s="192"/>
      <c r="HN161" s="192"/>
      <c r="HO161" s="192"/>
      <c r="HP161" s="192"/>
      <c r="HQ161" s="192"/>
      <c r="HR161" s="192"/>
      <c r="HS161" s="192"/>
      <c r="HT161" s="192"/>
      <c r="HU161" s="192"/>
      <c r="HV161" s="192"/>
      <c r="HW161" s="192"/>
      <c r="HX161" s="192"/>
      <c r="HY161" s="192"/>
      <c r="HZ161" s="192"/>
      <c r="IA161" s="192"/>
      <c r="IB161" s="192"/>
      <c r="IC161" s="192"/>
      <c r="ID161" s="192"/>
      <c r="IE161" s="192"/>
      <c r="IF161" s="192"/>
      <c r="IG161" s="192"/>
      <c r="IH161" s="192"/>
      <c r="II161" s="192"/>
      <c r="IJ161" s="192"/>
      <c r="IK161" s="192"/>
      <c r="IL161" s="192"/>
      <c r="IM161" s="192"/>
      <c r="IN161" s="192"/>
      <c r="IO161" s="192"/>
      <c r="IP161" s="192"/>
      <c r="IQ161" s="192"/>
      <c r="IR161" s="192"/>
      <c r="IS161" s="192"/>
      <c r="IT161" s="192"/>
      <c r="IU161" s="192"/>
    </row>
    <row r="162" spans="1:256" s="158" customFormat="1" ht="13.5" customHeight="1">
      <c r="A162" s="160"/>
      <c r="B162" s="161"/>
      <c r="C162" s="162"/>
      <c r="D162" s="203" t="s">
        <v>256</v>
      </c>
      <c r="E162" s="163"/>
      <c r="F162" s="164"/>
      <c r="G162" s="165"/>
      <c r="H162" s="3792"/>
      <c r="I162" s="167"/>
      <c r="J162" s="144"/>
      <c r="K162" s="145"/>
      <c r="U162" s="155"/>
      <c r="W162" s="159"/>
    </row>
    <row r="163" spans="1:256" s="158" customFormat="1" ht="13.5" customHeight="1">
      <c r="A163" s="160"/>
      <c r="B163" s="161"/>
      <c r="C163" s="162"/>
      <c r="D163" s="203" t="s">
        <v>834</v>
      </c>
      <c r="E163" s="163"/>
      <c r="F163" s="164">
        <f>(42.4)*1.1</f>
        <v>46.64</v>
      </c>
      <c r="G163" s="165"/>
      <c r="H163" s="3792"/>
      <c r="I163" s="167"/>
      <c r="J163" s="171"/>
      <c r="U163" s="159"/>
      <c r="W163" s="159"/>
    </row>
    <row r="164" spans="1:256" s="158" customFormat="1" ht="13.5" customHeight="1">
      <c r="A164" s="160"/>
      <c r="B164" s="161"/>
      <c r="C164" s="162"/>
      <c r="D164" s="203" t="s">
        <v>835</v>
      </c>
      <c r="E164" s="163"/>
      <c r="F164" s="164">
        <f>(49.8)*1.1</f>
        <v>54.78</v>
      </c>
      <c r="G164" s="165"/>
      <c r="H164" s="3792"/>
      <c r="I164" s="167"/>
      <c r="J164" s="171"/>
      <c r="U164" s="159"/>
      <c r="W164" s="159"/>
    </row>
    <row r="165" spans="1:256" s="158" customFormat="1" ht="13.5" customHeight="1">
      <c r="A165" s="160"/>
      <c r="B165" s="161"/>
      <c r="C165" s="162"/>
      <c r="D165" s="193" t="s">
        <v>258</v>
      </c>
      <c r="E165" s="163"/>
      <c r="F165" s="164"/>
      <c r="G165" s="165"/>
      <c r="H165" s="3792"/>
      <c r="I165" s="167"/>
      <c r="J165" s="171"/>
      <c r="P165" s="204"/>
      <c r="U165" s="159"/>
      <c r="W165" s="159"/>
    </row>
    <row r="166" spans="1:256" s="158" customFormat="1" ht="13.5" customHeight="1">
      <c r="A166" s="160"/>
      <c r="B166" s="161"/>
      <c r="C166" s="162"/>
      <c r="D166" s="193" t="s">
        <v>259</v>
      </c>
      <c r="E166" s="163"/>
      <c r="F166" s="164"/>
      <c r="G166" s="165"/>
      <c r="H166" s="3792"/>
      <c r="I166" s="167"/>
      <c r="J166" s="205"/>
      <c r="U166" s="159"/>
      <c r="W166" s="159"/>
    </row>
    <row r="167" spans="1:256" s="187" customFormat="1" ht="27" customHeight="1">
      <c r="A167" s="206">
        <v>42</v>
      </c>
      <c r="B167" s="207">
        <v>946</v>
      </c>
      <c r="C167" s="151" t="s">
        <v>260</v>
      </c>
      <c r="D167" s="151" t="s">
        <v>261</v>
      </c>
      <c r="E167" s="151" t="s">
        <v>221</v>
      </c>
      <c r="F167" s="208">
        <f>ROUND(SUM(F169,F171),3)</f>
        <v>19.690000000000001</v>
      </c>
      <c r="G167" s="209">
        <f>ROUND(SUM(H173:H176)/F167,2)</f>
        <v>0</v>
      </c>
      <c r="H167" s="3789">
        <f>ROUND(F167*G167,2)</f>
        <v>0</v>
      </c>
      <c r="I167" s="153" t="s">
        <v>60</v>
      </c>
    </row>
    <row r="168" spans="1:256" s="187" customFormat="1" ht="13.5" customHeight="1">
      <c r="A168" s="206"/>
      <c r="B168" s="207"/>
      <c r="C168" s="151"/>
      <c r="D168" s="135" t="s">
        <v>262</v>
      </c>
      <c r="E168" s="151"/>
      <c r="F168" s="210"/>
      <c r="G168" s="209"/>
      <c r="H168" s="3796"/>
      <c r="I168" s="153"/>
      <c r="J168" s="211"/>
      <c r="K168" s="212"/>
      <c r="L168" s="212"/>
      <c r="M168" s="211"/>
      <c r="N168" s="213"/>
    </row>
    <row r="169" spans="1:256" s="333" customFormat="1" ht="13.5" customHeight="1">
      <c r="A169" s="338"/>
      <c r="B169" s="339"/>
      <c r="C169" s="151"/>
      <c r="D169" s="216" t="s">
        <v>263</v>
      </c>
      <c r="E169" s="340"/>
      <c r="F169" s="218">
        <f>SUM(F170)</f>
        <v>17.721</v>
      </c>
      <c r="G169" s="341"/>
      <c r="H169" s="3798"/>
      <c r="I169" s="336"/>
      <c r="J169" s="342"/>
      <c r="L169" s="343"/>
      <c r="M169" s="343"/>
      <c r="N169" s="343"/>
      <c r="O169" s="343"/>
      <c r="P169" s="343"/>
      <c r="Q169" s="343"/>
      <c r="R169" s="343"/>
      <c r="S169" s="343"/>
      <c r="T169" s="343"/>
      <c r="U169" s="343"/>
      <c r="V169" s="343"/>
      <c r="W169" s="343"/>
      <c r="X169" s="343"/>
      <c r="Y169" s="343"/>
      <c r="Z169" s="343"/>
      <c r="AA169" s="343"/>
      <c r="AB169" s="343"/>
      <c r="AC169" s="343"/>
      <c r="AD169" s="343"/>
      <c r="AE169" s="343"/>
      <c r="AF169" s="343"/>
      <c r="AG169" s="343"/>
      <c r="AH169" s="343"/>
      <c r="AI169" s="343"/>
      <c r="AJ169" s="343"/>
      <c r="AK169" s="343"/>
      <c r="AL169" s="343"/>
      <c r="AM169" s="343"/>
      <c r="AN169" s="343"/>
      <c r="AO169" s="343"/>
      <c r="AP169" s="343"/>
      <c r="AQ169" s="343"/>
      <c r="AR169" s="343"/>
      <c r="AS169" s="343"/>
      <c r="AT169" s="343"/>
      <c r="AU169" s="343"/>
      <c r="AV169" s="343"/>
      <c r="AW169" s="343"/>
      <c r="AX169" s="343"/>
      <c r="AY169" s="343"/>
      <c r="AZ169" s="343"/>
      <c r="BA169" s="343"/>
      <c r="BB169" s="343"/>
      <c r="BC169" s="343"/>
      <c r="BD169" s="343"/>
      <c r="BE169" s="343"/>
      <c r="BF169" s="343"/>
      <c r="BG169" s="343"/>
      <c r="BH169" s="343"/>
      <c r="BI169" s="343"/>
      <c r="BJ169" s="343"/>
      <c r="BK169" s="343"/>
      <c r="BL169" s="343"/>
      <c r="BM169" s="343"/>
      <c r="BN169" s="343"/>
      <c r="BO169" s="343"/>
      <c r="BP169" s="343"/>
      <c r="BQ169" s="343"/>
      <c r="BR169" s="343"/>
      <c r="BS169" s="343"/>
      <c r="BT169" s="343"/>
      <c r="BU169" s="343"/>
      <c r="BV169" s="343"/>
      <c r="BW169" s="343"/>
      <c r="BX169" s="343"/>
      <c r="BY169" s="343"/>
      <c r="BZ169" s="343"/>
      <c r="CA169" s="343"/>
      <c r="CB169" s="343"/>
      <c r="CC169" s="343"/>
      <c r="CD169" s="343"/>
      <c r="CE169" s="343"/>
      <c r="CF169" s="343"/>
      <c r="CG169" s="343"/>
      <c r="CH169" s="343"/>
      <c r="CI169" s="343"/>
      <c r="CJ169" s="343"/>
      <c r="CK169" s="343"/>
      <c r="CL169" s="343"/>
      <c r="CM169" s="343"/>
      <c r="CN169" s="343"/>
      <c r="CO169" s="343"/>
      <c r="CP169" s="343"/>
      <c r="CQ169" s="343"/>
      <c r="CR169" s="343"/>
      <c r="CS169" s="343"/>
      <c r="CT169" s="343"/>
      <c r="CU169" s="343"/>
      <c r="CV169" s="343"/>
      <c r="CW169" s="343"/>
      <c r="CX169" s="343"/>
      <c r="CY169" s="343"/>
      <c r="CZ169" s="343"/>
      <c r="DA169" s="343"/>
      <c r="DB169" s="343"/>
      <c r="DC169" s="343"/>
      <c r="DD169" s="343"/>
      <c r="DE169" s="343"/>
      <c r="DF169" s="343"/>
      <c r="DG169" s="343"/>
      <c r="DH169" s="343"/>
      <c r="DI169" s="343"/>
      <c r="DJ169" s="343"/>
      <c r="DK169" s="343"/>
      <c r="DL169" s="343"/>
      <c r="DM169" s="343"/>
      <c r="DN169" s="343"/>
      <c r="DO169" s="343"/>
      <c r="DP169" s="343"/>
      <c r="DQ169" s="343"/>
      <c r="DR169" s="343"/>
      <c r="DS169" s="343"/>
      <c r="DT169" s="343"/>
      <c r="DU169" s="343"/>
      <c r="DV169" s="343"/>
      <c r="DW169" s="343"/>
      <c r="DX169" s="343"/>
      <c r="DY169" s="343"/>
      <c r="DZ169" s="343"/>
      <c r="EA169" s="343"/>
      <c r="EB169" s="343"/>
      <c r="EC169" s="343"/>
      <c r="ED169" s="343"/>
      <c r="EE169" s="343"/>
      <c r="EF169" s="343"/>
      <c r="EG169" s="343"/>
      <c r="EH169" s="343"/>
      <c r="EI169" s="343"/>
      <c r="EJ169" s="343"/>
      <c r="EK169" s="343"/>
      <c r="EL169" s="343"/>
      <c r="EM169" s="343"/>
      <c r="EN169" s="343"/>
      <c r="EO169" s="343"/>
      <c r="EP169" s="343"/>
      <c r="EQ169" s="343"/>
      <c r="ER169" s="343"/>
      <c r="ES169" s="343"/>
      <c r="ET169" s="343"/>
      <c r="EU169" s="343"/>
      <c r="EV169" s="343"/>
      <c r="EW169" s="343"/>
      <c r="EX169" s="343"/>
      <c r="EY169" s="343"/>
      <c r="EZ169" s="343"/>
      <c r="FA169" s="343"/>
      <c r="FB169" s="343"/>
      <c r="FC169" s="343"/>
      <c r="FD169" s="343"/>
      <c r="FE169" s="343"/>
      <c r="FF169" s="343"/>
      <c r="FG169" s="343"/>
      <c r="FH169" s="343"/>
      <c r="FI169" s="343"/>
      <c r="FJ169" s="343"/>
      <c r="FK169" s="343"/>
      <c r="FL169" s="343"/>
      <c r="FM169" s="343"/>
      <c r="FN169" s="343"/>
      <c r="FO169" s="343"/>
      <c r="FP169" s="343"/>
      <c r="FQ169" s="343"/>
      <c r="FR169" s="343"/>
      <c r="FS169" s="343"/>
      <c r="FT169" s="343"/>
      <c r="FU169" s="343"/>
      <c r="FV169" s="343"/>
      <c r="FW169" s="343"/>
      <c r="FX169" s="343"/>
      <c r="FY169" s="343"/>
      <c r="FZ169" s="343"/>
      <c r="GA169" s="343"/>
      <c r="GB169" s="343"/>
      <c r="GC169" s="343"/>
      <c r="GD169" s="343"/>
      <c r="GE169" s="343"/>
      <c r="GF169" s="343"/>
      <c r="GG169" s="343"/>
      <c r="GH169" s="343"/>
      <c r="GI169" s="343"/>
      <c r="GJ169" s="343"/>
      <c r="GK169" s="343"/>
      <c r="GL169" s="343"/>
      <c r="GM169" s="343"/>
      <c r="GN169" s="343"/>
      <c r="GO169" s="343"/>
      <c r="GP169" s="343"/>
      <c r="GQ169" s="343"/>
      <c r="GR169" s="343"/>
      <c r="GS169" s="343"/>
      <c r="GT169" s="343"/>
      <c r="GU169" s="343"/>
      <c r="GV169" s="343"/>
      <c r="GW169" s="343"/>
      <c r="GX169" s="343"/>
      <c r="GY169" s="343"/>
      <c r="GZ169" s="343"/>
      <c r="HA169" s="343"/>
      <c r="HB169" s="343"/>
      <c r="HC169" s="343"/>
      <c r="HD169" s="343"/>
      <c r="HE169" s="343"/>
      <c r="HF169" s="343"/>
      <c r="HG169" s="343"/>
      <c r="HH169" s="343"/>
      <c r="HI169" s="343"/>
      <c r="HJ169" s="343"/>
      <c r="HK169" s="343"/>
      <c r="HL169" s="343"/>
      <c r="HM169" s="343"/>
      <c r="HN169" s="343"/>
      <c r="HO169" s="343"/>
      <c r="HP169" s="343"/>
      <c r="HQ169" s="343"/>
      <c r="HR169" s="343"/>
      <c r="HS169" s="343"/>
      <c r="HT169" s="343"/>
      <c r="HU169" s="343"/>
      <c r="HV169" s="343"/>
      <c r="HW169" s="343"/>
      <c r="HX169" s="343"/>
      <c r="HY169" s="343"/>
      <c r="HZ169" s="343"/>
      <c r="IA169" s="343"/>
      <c r="IB169" s="343"/>
      <c r="IC169" s="343"/>
      <c r="ID169" s="343"/>
      <c r="IE169" s="343"/>
      <c r="IF169" s="343"/>
      <c r="IG169" s="343"/>
      <c r="IH169" s="343"/>
      <c r="II169" s="343"/>
      <c r="IJ169" s="343"/>
      <c r="IK169" s="343"/>
      <c r="IL169" s="343"/>
      <c r="IM169" s="343"/>
      <c r="IN169" s="343"/>
      <c r="IO169" s="343"/>
      <c r="IP169" s="343"/>
      <c r="IQ169" s="343"/>
      <c r="IR169" s="343"/>
      <c r="IS169" s="343"/>
      <c r="IT169" s="343"/>
      <c r="IU169" s="343"/>
      <c r="IV169" s="343"/>
    </row>
    <row r="170" spans="1:256" s="187" customFormat="1" ht="27" customHeight="1">
      <c r="A170" s="221"/>
      <c r="B170" s="222"/>
      <c r="C170" s="223"/>
      <c r="D170" s="135" t="s">
        <v>836</v>
      </c>
      <c r="E170" s="135"/>
      <c r="F170" s="136">
        <f>(42.4*0.8*0.5)*(0.85+0.05)+(8.4*0.65*0.5)*(0.85+0.05)</f>
        <v>17.721</v>
      </c>
      <c r="G170" s="209"/>
      <c r="H170" s="3796"/>
      <c r="I170" s="224"/>
      <c r="J170" s="225"/>
    </row>
    <row r="171" spans="1:256" s="333" customFormat="1" ht="13.5" customHeight="1">
      <c r="A171" s="338"/>
      <c r="B171" s="339"/>
      <c r="C171" s="151"/>
      <c r="D171" s="216" t="s">
        <v>265</v>
      </c>
      <c r="E171" s="340"/>
      <c r="F171" s="218">
        <f>SUM(F172)</f>
        <v>1.9690000000000003</v>
      </c>
      <c r="G171" s="341"/>
      <c r="H171" s="3798"/>
      <c r="I171" s="336"/>
      <c r="J171" s="342"/>
      <c r="L171" s="343"/>
      <c r="M171" s="343"/>
      <c r="N171" s="343"/>
      <c r="O171" s="343"/>
      <c r="P171" s="343"/>
      <c r="Q171" s="343"/>
      <c r="R171" s="343"/>
      <c r="S171" s="343"/>
      <c r="T171" s="343"/>
      <c r="U171" s="343"/>
      <c r="V171" s="343"/>
      <c r="W171" s="343"/>
      <c r="X171" s="343"/>
      <c r="Y171" s="343"/>
      <c r="Z171" s="343"/>
      <c r="AA171" s="343"/>
      <c r="AB171" s="343"/>
      <c r="AC171" s="343"/>
      <c r="AD171" s="343"/>
      <c r="AE171" s="343"/>
      <c r="AF171" s="343"/>
      <c r="AG171" s="343"/>
      <c r="AH171" s="343"/>
      <c r="AI171" s="343"/>
      <c r="AJ171" s="343"/>
      <c r="AK171" s="343"/>
      <c r="AL171" s="343"/>
      <c r="AM171" s="343"/>
      <c r="AN171" s="343"/>
      <c r="AO171" s="343"/>
      <c r="AP171" s="343"/>
      <c r="AQ171" s="343"/>
      <c r="AR171" s="343"/>
      <c r="AS171" s="343"/>
      <c r="AT171" s="343"/>
      <c r="AU171" s="343"/>
      <c r="AV171" s="343"/>
      <c r="AW171" s="343"/>
      <c r="AX171" s="343"/>
      <c r="AY171" s="343"/>
      <c r="AZ171" s="343"/>
      <c r="BA171" s="343"/>
      <c r="BB171" s="343"/>
      <c r="BC171" s="343"/>
      <c r="BD171" s="343"/>
      <c r="BE171" s="343"/>
      <c r="BF171" s="343"/>
      <c r="BG171" s="343"/>
      <c r="BH171" s="343"/>
      <c r="BI171" s="343"/>
      <c r="BJ171" s="343"/>
      <c r="BK171" s="343"/>
      <c r="BL171" s="343"/>
      <c r="BM171" s="343"/>
      <c r="BN171" s="343"/>
      <c r="BO171" s="343"/>
      <c r="BP171" s="343"/>
      <c r="BQ171" s="343"/>
      <c r="BR171" s="343"/>
      <c r="BS171" s="343"/>
      <c r="BT171" s="343"/>
      <c r="BU171" s="343"/>
      <c r="BV171" s="343"/>
      <c r="BW171" s="343"/>
      <c r="BX171" s="343"/>
      <c r="BY171" s="343"/>
      <c r="BZ171" s="343"/>
      <c r="CA171" s="343"/>
      <c r="CB171" s="343"/>
      <c r="CC171" s="343"/>
      <c r="CD171" s="343"/>
      <c r="CE171" s="343"/>
      <c r="CF171" s="343"/>
      <c r="CG171" s="343"/>
      <c r="CH171" s="343"/>
      <c r="CI171" s="343"/>
      <c r="CJ171" s="343"/>
      <c r="CK171" s="343"/>
      <c r="CL171" s="343"/>
      <c r="CM171" s="343"/>
      <c r="CN171" s="343"/>
      <c r="CO171" s="343"/>
      <c r="CP171" s="343"/>
      <c r="CQ171" s="343"/>
      <c r="CR171" s="343"/>
      <c r="CS171" s="343"/>
      <c r="CT171" s="343"/>
      <c r="CU171" s="343"/>
      <c r="CV171" s="343"/>
      <c r="CW171" s="343"/>
      <c r="CX171" s="343"/>
      <c r="CY171" s="343"/>
      <c r="CZ171" s="343"/>
      <c r="DA171" s="343"/>
      <c r="DB171" s="343"/>
      <c r="DC171" s="343"/>
      <c r="DD171" s="343"/>
      <c r="DE171" s="343"/>
      <c r="DF171" s="343"/>
      <c r="DG171" s="343"/>
      <c r="DH171" s="343"/>
      <c r="DI171" s="343"/>
      <c r="DJ171" s="343"/>
      <c r="DK171" s="343"/>
      <c r="DL171" s="343"/>
      <c r="DM171" s="343"/>
      <c r="DN171" s="343"/>
      <c r="DO171" s="343"/>
      <c r="DP171" s="343"/>
      <c r="DQ171" s="343"/>
      <c r="DR171" s="343"/>
      <c r="DS171" s="343"/>
      <c r="DT171" s="343"/>
      <c r="DU171" s="343"/>
      <c r="DV171" s="343"/>
      <c r="DW171" s="343"/>
      <c r="DX171" s="343"/>
      <c r="DY171" s="343"/>
      <c r="DZ171" s="343"/>
      <c r="EA171" s="343"/>
      <c r="EB171" s="343"/>
      <c r="EC171" s="343"/>
      <c r="ED171" s="343"/>
      <c r="EE171" s="343"/>
      <c r="EF171" s="343"/>
      <c r="EG171" s="343"/>
      <c r="EH171" s="343"/>
      <c r="EI171" s="343"/>
      <c r="EJ171" s="343"/>
      <c r="EK171" s="343"/>
      <c r="EL171" s="343"/>
      <c r="EM171" s="343"/>
      <c r="EN171" s="343"/>
      <c r="EO171" s="343"/>
      <c r="EP171" s="343"/>
      <c r="EQ171" s="343"/>
      <c r="ER171" s="343"/>
      <c r="ES171" s="343"/>
      <c r="ET171" s="343"/>
      <c r="EU171" s="343"/>
      <c r="EV171" s="343"/>
      <c r="EW171" s="343"/>
      <c r="EX171" s="343"/>
      <c r="EY171" s="343"/>
      <c r="EZ171" s="343"/>
      <c r="FA171" s="343"/>
      <c r="FB171" s="343"/>
      <c r="FC171" s="343"/>
      <c r="FD171" s="343"/>
      <c r="FE171" s="343"/>
      <c r="FF171" s="343"/>
      <c r="FG171" s="343"/>
      <c r="FH171" s="343"/>
      <c r="FI171" s="343"/>
      <c r="FJ171" s="343"/>
      <c r="FK171" s="343"/>
      <c r="FL171" s="343"/>
      <c r="FM171" s="343"/>
      <c r="FN171" s="343"/>
      <c r="FO171" s="343"/>
      <c r="FP171" s="343"/>
      <c r="FQ171" s="343"/>
      <c r="FR171" s="343"/>
      <c r="FS171" s="343"/>
      <c r="FT171" s="343"/>
      <c r="FU171" s="343"/>
      <c r="FV171" s="343"/>
      <c r="FW171" s="343"/>
      <c r="FX171" s="343"/>
      <c r="FY171" s="343"/>
      <c r="FZ171" s="343"/>
      <c r="GA171" s="343"/>
      <c r="GB171" s="343"/>
      <c r="GC171" s="343"/>
      <c r="GD171" s="343"/>
      <c r="GE171" s="343"/>
      <c r="GF171" s="343"/>
      <c r="GG171" s="343"/>
      <c r="GH171" s="343"/>
      <c r="GI171" s="343"/>
      <c r="GJ171" s="343"/>
      <c r="GK171" s="343"/>
      <c r="GL171" s="343"/>
      <c r="GM171" s="343"/>
      <c r="GN171" s="343"/>
      <c r="GO171" s="343"/>
      <c r="GP171" s="343"/>
      <c r="GQ171" s="343"/>
      <c r="GR171" s="343"/>
      <c r="GS171" s="343"/>
      <c r="GT171" s="343"/>
      <c r="GU171" s="343"/>
      <c r="GV171" s="343"/>
      <c r="GW171" s="343"/>
      <c r="GX171" s="343"/>
      <c r="GY171" s="343"/>
      <c r="GZ171" s="343"/>
      <c r="HA171" s="343"/>
      <c r="HB171" s="343"/>
      <c r="HC171" s="343"/>
      <c r="HD171" s="343"/>
      <c r="HE171" s="343"/>
      <c r="HF171" s="343"/>
      <c r="HG171" s="343"/>
      <c r="HH171" s="343"/>
      <c r="HI171" s="343"/>
      <c r="HJ171" s="343"/>
      <c r="HK171" s="343"/>
      <c r="HL171" s="343"/>
      <c r="HM171" s="343"/>
      <c r="HN171" s="343"/>
      <c r="HO171" s="343"/>
      <c r="HP171" s="343"/>
      <c r="HQ171" s="343"/>
      <c r="HR171" s="343"/>
      <c r="HS171" s="343"/>
      <c r="HT171" s="343"/>
      <c r="HU171" s="343"/>
      <c r="HV171" s="343"/>
      <c r="HW171" s="343"/>
      <c r="HX171" s="343"/>
      <c r="HY171" s="343"/>
      <c r="HZ171" s="343"/>
      <c r="IA171" s="343"/>
      <c r="IB171" s="343"/>
      <c r="IC171" s="343"/>
      <c r="ID171" s="343"/>
      <c r="IE171" s="343"/>
      <c r="IF171" s="343"/>
      <c r="IG171" s="343"/>
      <c r="IH171" s="343"/>
      <c r="II171" s="343"/>
      <c r="IJ171" s="343"/>
      <c r="IK171" s="343"/>
      <c r="IL171" s="343"/>
      <c r="IM171" s="343"/>
      <c r="IN171" s="343"/>
      <c r="IO171" s="343"/>
      <c r="IP171" s="343"/>
      <c r="IQ171" s="343"/>
      <c r="IR171" s="343"/>
      <c r="IS171" s="343"/>
      <c r="IT171" s="343"/>
      <c r="IU171" s="343"/>
      <c r="IV171" s="343"/>
    </row>
    <row r="172" spans="1:256" s="187" customFormat="1" ht="27" customHeight="1">
      <c r="A172" s="221"/>
      <c r="B172" s="222"/>
      <c r="C172" s="223"/>
      <c r="D172" s="135" t="s">
        <v>837</v>
      </c>
      <c r="E172" s="135"/>
      <c r="F172" s="136">
        <f>(42.4*0.8*0.5)*(0.1)+(8.4*0.65*0.5)*(0.1)</f>
        <v>1.9690000000000003</v>
      </c>
      <c r="G172" s="209"/>
      <c r="H172" s="3796"/>
      <c r="I172" s="224"/>
      <c r="J172" s="225"/>
    </row>
    <row r="173" spans="1:256" s="187" customFormat="1" ht="13.5" customHeight="1">
      <c r="A173" s="226" t="s">
        <v>372</v>
      </c>
      <c r="B173" s="151"/>
      <c r="C173" s="227">
        <v>460371121</v>
      </c>
      <c r="D173" s="135" t="s">
        <v>268</v>
      </c>
      <c r="E173" s="228" t="s">
        <v>221</v>
      </c>
      <c r="F173" s="136">
        <f>F169</f>
        <v>17.721</v>
      </c>
      <c r="G173" s="229"/>
      <c r="H173" s="4064">
        <f t="shared" ref="H173:H176" si="0">ROUND(F173*G173,2)</f>
        <v>0</v>
      </c>
      <c r="I173" s="230" t="s">
        <v>142</v>
      </c>
      <c r="J173" s="231"/>
      <c r="K173" s="231"/>
      <c r="L173" s="120"/>
      <c r="M173" s="120"/>
      <c r="N173" s="120"/>
      <c r="O173" s="120"/>
      <c r="P173" s="120"/>
      <c r="Q173" s="120"/>
      <c r="R173" s="120"/>
      <c r="S173" s="232"/>
      <c r="V173" s="233"/>
    </row>
    <row r="174" spans="1:256" s="187" customFormat="1" ht="13.5" customHeight="1">
      <c r="A174" s="226" t="s">
        <v>373</v>
      </c>
      <c r="B174" s="151"/>
      <c r="C174" s="227">
        <v>460371123</v>
      </c>
      <c r="D174" s="135" t="s">
        <v>270</v>
      </c>
      <c r="E174" s="228" t="s">
        <v>221</v>
      </c>
      <c r="F174" s="136">
        <f>F171</f>
        <v>1.9690000000000003</v>
      </c>
      <c r="G174" s="229"/>
      <c r="H174" s="4064">
        <f t="shared" si="0"/>
        <v>0</v>
      </c>
      <c r="I174" s="230" t="s">
        <v>142</v>
      </c>
      <c r="J174" s="231"/>
      <c r="K174" s="231"/>
      <c r="L174" s="120"/>
      <c r="M174" s="120"/>
      <c r="N174" s="120"/>
      <c r="O174" s="120"/>
      <c r="P174" s="120"/>
      <c r="Q174" s="120"/>
      <c r="R174" s="120"/>
      <c r="S174" s="232"/>
      <c r="V174" s="233"/>
    </row>
    <row r="175" spans="1:256" s="187" customFormat="1" ht="27" customHeight="1">
      <c r="A175" s="226" t="s">
        <v>374</v>
      </c>
      <c r="B175" s="151"/>
      <c r="C175" s="227">
        <v>460341112</v>
      </c>
      <c r="D175" s="135" t="s">
        <v>272</v>
      </c>
      <c r="E175" s="228" t="s">
        <v>221</v>
      </c>
      <c r="F175" s="136">
        <f>F167</f>
        <v>19.690000000000001</v>
      </c>
      <c r="G175" s="229"/>
      <c r="H175" s="4064">
        <f t="shared" si="0"/>
        <v>0</v>
      </c>
      <c r="I175" s="230" t="s">
        <v>142</v>
      </c>
      <c r="J175" s="231"/>
      <c r="K175" s="231"/>
      <c r="L175" s="120"/>
      <c r="M175" s="120"/>
      <c r="N175" s="120"/>
      <c r="O175" s="120"/>
      <c r="P175" s="120"/>
      <c r="Q175" s="120"/>
      <c r="R175" s="120"/>
      <c r="S175" s="232"/>
      <c r="V175" s="233"/>
    </row>
    <row r="176" spans="1:256" s="187" customFormat="1" ht="13.5" customHeight="1">
      <c r="A176" s="226" t="s">
        <v>375</v>
      </c>
      <c r="B176" s="151"/>
      <c r="C176" s="227">
        <v>171251201</v>
      </c>
      <c r="D176" s="135" t="s">
        <v>274</v>
      </c>
      <c r="E176" s="228" t="s">
        <v>221</v>
      </c>
      <c r="F176" s="136">
        <f>F167</f>
        <v>19.690000000000001</v>
      </c>
      <c r="G176" s="229"/>
      <c r="H176" s="4064">
        <f t="shared" si="0"/>
        <v>0</v>
      </c>
      <c r="I176" s="230" t="s">
        <v>142</v>
      </c>
      <c r="J176" s="231"/>
      <c r="K176" s="231"/>
      <c r="L176" s="120"/>
      <c r="M176" s="120"/>
      <c r="N176" s="120"/>
      <c r="O176" s="120"/>
      <c r="P176" s="120"/>
      <c r="Q176" s="120"/>
      <c r="R176" s="120"/>
      <c r="S176" s="232"/>
      <c r="V176" s="233"/>
    </row>
    <row r="177" spans="1:256" s="187" customFormat="1" ht="13.5" customHeight="1">
      <c r="A177" s="226"/>
      <c r="B177" s="151"/>
      <c r="C177" s="227"/>
      <c r="D177" s="135" t="s">
        <v>275</v>
      </c>
      <c r="E177" s="228"/>
      <c r="F177" s="136"/>
      <c r="G177" s="234"/>
      <c r="H177" s="3800"/>
      <c r="I177" s="230"/>
      <c r="J177" s="231"/>
      <c r="K177" s="231"/>
      <c r="L177" s="120"/>
      <c r="M177" s="120"/>
      <c r="N177" s="120"/>
      <c r="O177" s="120"/>
      <c r="P177" s="120"/>
      <c r="Q177" s="120"/>
      <c r="R177" s="120"/>
      <c r="S177" s="232"/>
      <c r="V177" s="233"/>
    </row>
    <row r="178" spans="1:256" s="187" customFormat="1" ht="27" customHeight="1">
      <c r="A178" s="206">
        <v>43</v>
      </c>
      <c r="B178" s="207">
        <v>946</v>
      </c>
      <c r="C178" s="151" t="s">
        <v>276</v>
      </c>
      <c r="D178" s="151" t="s">
        <v>277</v>
      </c>
      <c r="E178" s="151" t="s">
        <v>221</v>
      </c>
      <c r="F178" s="208">
        <f>ROUND(SUM(F180,F182),3)</f>
        <v>19.690000000000001</v>
      </c>
      <c r="G178" s="209">
        <f>ROUND(SUM(H184:H186)/F178,2)</f>
        <v>0</v>
      </c>
      <c r="H178" s="3789">
        <f>ROUND(F178*G178,2)</f>
        <v>0</v>
      </c>
      <c r="I178" s="153" t="s">
        <v>60</v>
      </c>
    </row>
    <row r="179" spans="1:256" s="187" customFormat="1" ht="13.5" customHeight="1">
      <c r="A179" s="226"/>
      <c r="B179" s="151"/>
      <c r="C179" s="227"/>
      <c r="D179" s="135" t="s">
        <v>278</v>
      </c>
      <c r="E179" s="228"/>
      <c r="F179" s="136"/>
      <c r="G179" s="234"/>
      <c r="H179" s="3800"/>
      <c r="I179" s="230"/>
      <c r="J179" s="231"/>
      <c r="K179" s="231"/>
      <c r="L179" s="120"/>
      <c r="M179" s="120"/>
      <c r="N179" s="120"/>
      <c r="O179" s="120"/>
      <c r="P179" s="120"/>
      <c r="Q179" s="120"/>
      <c r="R179" s="120"/>
      <c r="S179" s="232"/>
      <c r="V179" s="233"/>
    </row>
    <row r="180" spans="1:256" s="333" customFormat="1" ht="13.5" customHeight="1">
      <c r="A180" s="338"/>
      <c r="B180" s="339"/>
      <c r="C180" s="151"/>
      <c r="D180" s="216" t="s">
        <v>279</v>
      </c>
      <c r="E180" s="340"/>
      <c r="F180" s="218">
        <f>SUM(F181)</f>
        <v>17.721</v>
      </c>
      <c r="G180" s="341"/>
      <c r="H180" s="3798"/>
      <c r="I180" s="336"/>
      <c r="J180" s="342"/>
      <c r="L180" s="343"/>
      <c r="M180" s="343"/>
      <c r="N180" s="343"/>
      <c r="O180" s="343"/>
      <c r="P180" s="343"/>
      <c r="Q180" s="343"/>
      <c r="R180" s="343"/>
      <c r="S180" s="343"/>
      <c r="T180" s="343"/>
      <c r="U180" s="343"/>
      <c r="V180" s="343"/>
      <c r="W180" s="343"/>
      <c r="X180" s="343"/>
      <c r="Y180" s="343"/>
      <c r="Z180" s="343"/>
      <c r="AA180" s="343"/>
      <c r="AB180" s="343"/>
      <c r="AC180" s="343"/>
      <c r="AD180" s="343"/>
      <c r="AE180" s="343"/>
      <c r="AF180" s="343"/>
      <c r="AG180" s="343"/>
      <c r="AH180" s="343"/>
      <c r="AI180" s="343"/>
      <c r="AJ180" s="343"/>
      <c r="AK180" s="343"/>
      <c r="AL180" s="343"/>
      <c r="AM180" s="343"/>
      <c r="AN180" s="343"/>
      <c r="AO180" s="343"/>
      <c r="AP180" s="343"/>
      <c r="AQ180" s="343"/>
      <c r="AR180" s="343"/>
      <c r="AS180" s="343"/>
      <c r="AT180" s="343"/>
      <c r="AU180" s="343"/>
      <c r="AV180" s="343"/>
      <c r="AW180" s="343"/>
      <c r="AX180" s="343"/>
      <c r="AY180" s="343"/>
      <c r="AZ180" s="343"/>
      <c r="BA180" s="343"/>
      <c r="BB180" s="343"/>
      <c r="BC180" s="343"/>
      <c r="BD180" s="343"/>
      <c r="BE180" s="343"/>
      <c r="BF180" s="343"/>
      <c r="BG180" s="343"/>
      <c r="BH180" s="343"/>
      <c r="BI180" s="343"/>
      <c r="BJ180" s="343"/>
      <c r="BK180" s="343"/>
      <c r="BL180" s="343"/>
      <c r="BM180" s="343"/>
      <c r="BN180" s="343"/>
      <c r="BO180" s="343"/>
      <c r="BP180" s="343"/>
      <c r="BQ180" s="343"/>
      <c r="BR180" s="343"/>
      <c r="BS180" s="343"/>
      <c r="BT180" s="343"/>
      <c r="BU180" s="343"/>
      <c r="BV180" s="343"/>
      <c r="BW180" s="343"/>
      <c r="BX180" s="343"/>
      <c r="BY180" s="343"/>
      <c r="BZ180" s="343"/>
      <c r="CA180" s="343"/>
      <c r="CB180" s="343"/>
      <c r="CC180" s="343"/>
      <c r="CD180" s="343"/>
      <c r="CE180" s="343"/>
      <c r="CF180" s="343"/>
      <c r="CG180" s="343"/>
      <c r="CH180" s="343"/>
      <c r="CI180" s="343"/>
      <c r="CJ180" s="343"/>
      <c r="CK180" s="343"/>
      <c r="CL180" s="343"/>
      <c r="CM180" s="343"/>
      <c r="CN180" s="343"/>
      <c r="CO180" s="343"/>
      <c r="CP180" s="343"/>
      <c r="CQ180" s="343"/>
      <c r="CR180" s="343"/>
      <c r="CS180" s="343"/>
      <c r="CT180" s="343"/>
      <c r="CU180" s="343"/>
      <c r="CV180" s="343"/>
      <c r="CW180" s="343"/>
      <c r="CX180" s="343"/>
      <c r="CY180" s="343"/>
      <c r="CZ180" s="343"/>
      <c r="DA180" s="343"/>
      <c r="DB180" s="343"/>
      <c r="DC180" s="343"/>
      <c r="DD180" s="343"/>
      <c r="DE180" s="343"/>
      <c r="DF180" s="343"/>
      <c r="DG180" s="343"/>
      <c r="DH180" s="343"/>
      <c r="DI180" s="343"/>
      <c r="DJ180" s="343"/>
      <c r="DK180" s="343"/>
      <c r="DL180" s="343"/>
      <c r="DM180" s="343"/>
      <c r="DN180" s="343"/>
      <c r="DO180" s="343"/>
      <c r="DP180" s="343"/>
      <c r="DQ180" s="343"/>
      <c r="DR180" s="343"/>
      <c r="DS180" s="343"/>
      <c r="DT180" s="343"/>
      <c r="DU180" s="343"/>
      <c r="DV180" s="343"/>
      <c r="DW180" s="343"/>
      <c r="DX180" s="343"/>
      <c r="DY180" s="343"/>
      <c r="DZ180" s="343"/>
      <c r="EA180" s="343"/>
      <c r="EB180" s="343"/>
      <c r="EC180" s="343"/>
      <c r="ED180" s="343"/>
      <c r="EE180" s="343"/>
      <c r="EF180" s="343"/>
      <c r="EG180" s="343"/>
      <c r="EH180" s="343"/>
      <c r="EI180" s="343"/>
      <c r="EJ180" s="343"/>
      <c r="EK180" s="343"/>
      <c r="EL180" s="343"/>
      <c r="EM180" s="343"/>
      <c r="EN180" s="343"/>
      <c r="EO180" s="343"/>
      <c r="EP180" s="343"/>
      <c r="EQ180" s="343"/>
      <c r="ER180" s="343"/>
      <c r="ES180" s="343"/>
      <c r="ET180" s="343"/>
      <c r="EU180" s="343"/>
      <c r="EV180" s="343"/>
      <c r="EW180" s="343"/>
      <c r="EX180" s="343"/>
      <c r="EY180" s="343"/>
      <c r="EZ180" s="343"/>
      <c r="FA180" s="343"/>
      <c r="FB180" s="343"/>
      <c r="FC180" s="343"/>
      <c r="FD180" s="343"/>
      <c r="FE180" s="343"/>
      <c r="FF180" s="343"/>
      <c r="FG180" s="343"/>
      <c r="FH180" s="343"/>
      <c r="FI180" s="343"/>
      <c r="FJ180" s="343"/>
      <c r="FK180" s="343"/>
      <c r="FL180" s="343"/>
      <c r="FM180" s="343"/>
      <c r="FN180" s="343"/>
      <c r="FO180" s="343"/>
      <c r="FP180" s="343"/>
      <c r="FQ180" s="343"/>
      <c r="FR180" s="343"/>
      <c r="FS180" s="343"/>
      <c r="FT180" s="343"/>
      <c r="FU180" s="343"/>
      <c r="FV180" s="343"/>
      <c r="FW180" s="343"/>
      <c r="FX180" s="343"/>
      <c r="FY180" s="343"/>
      <c r="FZ180" s="343"/>
      <c r="GA180" s="343"/>
      <c r="GB180" s="343"/>
      <c r="GC180" s="343"/>
      <c r="GD180" s="343"/>
      <c r="GE180" s="343"/>
      <c r="GF180" s="343"/>
      <c r="GG180" s="343"/>
      <c r="GH180" s="343"/>
      <c r="GI180" s="343"/>
      <c r="GJ180" s="343"/>
      <c r="GK180" s="343"/>
      <c r="GL180" s="343"/>
      <c r="GM180" s="343"/>
      <c r="GN180" s="343"/>
      <c r="GO180" s="343"/>
      <c r="GP180" s="343"/>
      <c r="GQ180" s="343"/>
      <c r="GR180" s="343"/>
      <c r="GS180" s="343"/>
      <c r="GT180" s="343"/>
      <c r="GU180" s="343"/>
      <c r="GV180" s="343"/>
      <c r="GW180" s="343"/>
      <c r="GX180" s="343"/>
      <c r="GY180" s="343"/>
      <c r="GZ180" s="343"/>
      <c r="HA180" s="343"/>
      <c r="HB180" s="343"/>
      <c r="HC180" s="343"/>
      <c r="HD180" s="343"/>
      <c r="HE180" s="343"/>
      <c r="HF180" s="343"/>
      <c r="HG180" s="343"/>
      <c r="HH180" s="343"/>
      <c r="HI180" s="343"/>
      <c r="HJ180" s="343"/>
      <c r="HK180" s="343"/>
      <c r="HL180" s="343"/>
      <c r="HM180" s="343"/>
      <c r="HN180" s="343"/>
      <c r="HO180" s="343"/>
      <c r="HP180" s="343"/>
      <c r="HQ180" s="343"/>
      <c r="HR180" s="343"/>
      <c r="HS180" s="343"/>
      <c r="HT180" s="343"/>
      <c r="HU180" s="343"/>
      <c r="HV180" s="343"/>
      <c r="HW180" s="343"/>
      <c r="HX180" s="343"/>
      <c r="HY180" s="343"/>
      <c r="HZ180" s="343"/>
      <c r="IA180" s="343"/>
      <c r="IB180" s="343"/>
      <c r="IC180" s="343"/>
      <c r="ID180" s="343"/>
      <c r="IE180" s="343"/>
      <c r="IF180" s="343"/>
      <c r="IG180" s="343"/>
      <c r="IH180" s="343"/>
      <c r="II180" s="343"/>
      <c r="IJ180" s="343"/>
      <c r="IK180" s="343"/>
      <c r="IL180" s="343"/>
      <c r="IM180" s="343"/>
      <c r="IN180" s="343"/>
      <c r="IO180" s="343"/>
      <c r="IP180" s="343"/>
      <c r="IQ180" s="343"/>
      <c r="IR180" s="343"/>
      <c r="IS180" s="343"/>
      <c r="IT180" s="343"/>
      <c r="IU180" s="343"/>
      <c r="IV180" s="343"/>
    </row>
    <row r="181" spans="1:256" s="187" customFormat="1" ht="27" customHeight="1">
      <c r="A181" s="221"/>
      <c r="B181" s="222"/>
      <c r="C181" s="223"/>
      <c r="D181" s="135" t="s">
        <v>838</v>
      </c>
      <c r="E181" s="135"/>
      <c r="F181" s="136">
        <f>(42.4*0.8*0.5)*(0.85+0.05)+(8.4*0.65*0.5)*(0.85+0.05)</f>
        <v>17.721</v>
      </c>
      <c r="G181" s="209"/>
      <c r="H181" s="3796"/>
      <c r="I181" s="224"/>
      <c r="J181" s="225"/>
    </row>
    <row r="182" spans="1:256" s="333" customFormat="1" ht="13.5" customHeight="1">
      <c r="A182" s="338"/>
      <c r="B182" s="339"/>
      <c r="C182" s="151"/>
      <c r="D182" s="216" t="s">
        <v>281</v>
      </c>
      <c r="E182" s="340"/>
      <c r="F182" s="218">
        <f>SUM(F183)</f>
        <v>1.9690000000000003</v>
      </c>
      <c r="G182" s="341"/>
      <c r="H182" s="3798"/>
      <c r="I182" s="336"/>
      <c r="J182" s="342"/>
      <c r="L182" s="343"/>
      <c r="M182" s="343"/>
      <c r="N182" s="343"/>
      <c r="O182" s="343"/>
      <c r="P182" s="343"/>
      <c r="Q182" s="343"/>
      <c r="R182" s="343"/>
      <c r="S182" s="343"/>
      <c r="T182" s="343"/>
      <c r="U182" s="343"/>
      <c r="V182" s="343"/>
      <c r="W182" s="343"/>
      <c r="X182" s="343"/>
      <c r="Y182" s="343"/>
      <c r="Z182" s="343"/>
      <c r="AA182" s="343"/>
      <c r="AB182" s="343"/>
      <c r="AC182" s="343"/>
      <c r="AD182" s="343"/>
      <c r="AE182" s="343"/>
      <c r="AF182" s="343"/>
      <c r="AG182" s="343"/>
      <c r="AH182" s="343"/>
      <c r="AI182" s="343"/>
      <c r="AJ182" s="343"/>
      <c r="AK182" s="343"/>
      <c r="AL182" s="343"/>
      <c r="AM182" s="343"/>
      <c r="AN182" s="343"/>
      <c r="AO182" s="343"/>
      <c r="AP182" s="343"/>
      <c r="AQ182" s="343"/>
      <c r="AR182" s="343"/>
      <c r="AS182" s="343"/>
      <c r="AT182" s="343"/>
      <c r="AU182" s="343"/>
      <c r="AV182" s="343"/>
      <c r="AW182" s="343"/>
      <c r="AX182" s="343"/>
      <c r="AY182" s="343"/>
      <c r="AZ182" s="343"/>
      <c r="BA182" s="343"/>
      <c r="BB182" s="343"/>
      <c r="BC182" s="343"/>
      <c r="BD182" s="343"/>
      <c r="BE182" s="343"/>
      <c r="BF182" s="343"/>
      <c r="BG182" s="343"/>
      <c r="BH182" s="343"/>
      <c r="BI182" s="343"/>
      <c r="BJ182" s="343"/>
      <c r="BK182" s="343"/>
      <c r="BL182" s="343"/>
      <c r="BM182" s="343"/>
      <c r="BN182" s="343"/>
      <c r="BO182" s="343"/>
      <c r="BP182" s="343"/>
      <c r="BQ182" s="343"/>
      <c r="BR182" s="343"/>
      <c r="BS182" s="343"/>
      <c r="BT182" s="343"/>
      <c r="BU182" s="343"/>
      <c r="BV182" s="343"/>
      <c r="BW182" s="343"/>
      <c r="BX182" s="343"/>
      <c r="BY182" s="343"/>
      <c r="BZ182" s="343"/>
      <c r="CA182" s="343"/>
      <c r="CB182" s="343"/>
      <c r="CC182" s="343"/>
      <c r="CD182" s="343"/>
      <c r="CE182" s="343"/>
      <c r="CF182" s="343"/>
      <c r="CG182" s="343"/>
      <c r="CH182" s="343"/>
      <c r="CI182" s="343"/>
      <c r="CJ182" s="343"/>
      <c r="CK182" s="343"/>
      <c r="CL182" s="343"/>
      <c r="CM182" s="343"/>
      <c r="CN182" s="343"/>
      <c r="CO182" s="343"/>
      <c r="CP182" s="343"/>
      <c r="CQ182" s="343"/>
      <c r="CR182" s="343"/>
      <c r="CS182" s="343"/>
      <c r="CT182" s="343"/>
      <c r="CU182" s="343"/>
      <c r="CV182" s="343"/>
      <c r="CW182" s="343"/>
      <c r="CX182" s="343"/>
      <c r="CY182" s="343"/>
      <c r="CZ182" s="343"/>
      <c r="DA182" s="343"/>
      <c r="DB182" s="343"/>
      <c r="DC182" s="343"/>
      <c r="DD182" s="343"/>
      <c r="DE182" s="343"/>
      <c r="DF182" s="343"/>
      <c r="DG182" s="343"/>
      <c r="DH182" s="343"/>
      <c r="DI182" s="343"/>
      <c r="DJ182" s="343"/>
      <c r="DK182" s="343"/>
      <c r="DL182" s="343"/>
      <c r="DM182" s="343"/>
      <c r="DN182" s="343"/>
      <c r="DO182" s="343"/>
      <c r="DP182" s="343"/>
      <c r="DQ182" s="343"/>
      <c r="DR182" s="343"/>
      <c r="DS182" s="343"/>
      <c r="DT182" s="343"/>
      <c r="DU182" s="343"/>
      <c r="DV182" s="343"/>
      <c r="DW182" s="343"/>
      <c r="DX182" s="343"/>
      <c r="DY182" s="343"/>
      <c r="DZ182" s="343"/>
      <c r="EA182" s="343"/>
      <c r="EB182" s="343"/>
      <c r="EC182" s="343"/>
      <c r="ED182" s="343"/>
      <c r="EE182" s="343"/>
      <c r="EF182" s="343"/>
      <c r="EG182" s="343"/>
      <c r="EH182" s="343"/>
      <c r="EI182" s="343"/>
      <c r="EJ182" s="343"/>
      <c r="EK182" s="343"/>
      <c r="EL182" s="343"/>
      <c r="EM182" s="343"/>
      <c r="EN182" s="343"/>
      <c r="EO182" s="343"/>
      <c r="EP182" s="343"/>
      <c r="EQ182" s="343"/>
      <c r="ER182" s="343"/>
      <c r="ES182" s="343"/>
      <c r="ET182" s="343"/>
      <c r="EU182" s="343"/>
      <c r="EV182" s="343"/>
      <c r="EW182" s="343"/>
      <c r="EX182" s="343"/>
      <c r="EY182" s="343"/>
      <c r="EZ182" s="343"/>
      <c r="FA182" s="343"/>
      <c r="FB182" s="343"/>
      <c r="FC182" s="343"/>
      <c r="FD182" s="343"/>
      <c r="FE182" s="343"/>
      <c r="FF182" s="343"/>
      <c r="FG182" s="343"/>
      <c r="FH182" s="343"/>
      <c r="FI182" s="343"/>
      <c r="FJ182" s="343"/>
      <c r="FK182" s="343"/>
      <c r="FL182" s="343"/>
      <c r="FM182" s="343"/>
      <c r="FN182" s="343"/>
      <c r="FO182" s="343"/>
      <c r="FP182" s="343"/>
      <c r="FQ182" s="343"/>
      <c r="FR182" s="343"/>
      <c r="FS182" s="343"/>
      <c r="FT182" s="343"/>
      <c r="FU182" s="343"/>
      <c r="FV182" s="343"/>
      <c r="FW182" s="343"/>
      <c r="FX182" s="343"/>
      <c r="FY182" s="343"/>
      <c r="FZ182" s="343"/>
      <c r="GA182" s="343"/>
      <c r="GB182" s="343"/>
      <c r="GC182" s="343"/>
      <c r="GD182" s="343"/>
      <c r="GE182" s="343"/>
      <c r="GF182" s="343"/>
      <c r="GG182" s="343"/>
      <c r="GH182" s="343"/>
      <c r="GI182" s="343"/>
      <c r="GJ182" s="343"/>
      <c r="GK182" s="343"/>
      <c r="GL182" s="343"/>
      <c r="GM182" s="343"/>
      <c r="GN182" s="343"/>
      <c r="GO182" s="343"/>
      <c r="GP182" s="343"/>
      <c r="GQ182" s="343"/>
      <c r="GR182" s="343"/>
      <c r="GS182" s="343"/>
      <c r="GT182" s="343"/>
      <c r="GU182" s="343"/>
      <c r="GV182" s="343"/>
      <c r="GW182" s="343"/>
      <c r="GX182" s="343"/>
      <c r="GY182" s="343"/>
      <c r="GZ182" s="343"/>
      <c r="HA182" s="343"/>
      <c r="HB182" s="343"/>
      <c r="HC182" s="343"/>
      <c r="HD182" s="343"/>
      <c r="HE182" s="343"/>
      <c r="HF182" s="343"/>
      <c r="HG182" s="343"/>
      <c r="HH182" s="343"/>
      <c r="HI182" s="343"/>
      <c r="HJ182" s="343"/>
      <c r="HK182" s="343"/>
      <c r="HL182" s="343"/>
      <c r="HM182" s="343"/>
      <c r="HN182" s="343"/>
      <c r="HO182" s="343"/>
      <c r="HP182" s="343"/>
      <c r="HQ182" s="343"/>
      <c r="HR182" s="343"/>
      <c r="HS182" s="343"/>
      <c r="HT182" s="343"/>
      <c r="HU182" s="343"/>
      <c r="HV182" s="343"/>
      <c r="HW182" s="343"/>
      <c r="HX182" s="343"/>
      <c r="HY182" s="343"/>
      <c r="HZ182" s="343"/>
      <c r="IA182" s="343"/>
      <c r="IB182" s="343"/>
      <c r="IC182" s="343"/>
      <c r="ID182" s="343"/>
      <c r="IE182" s="343"/>
      <c r="IF182" s="343"/>
      <c r="IG182" s="343"/>
      <c r="IH182" s="343"/>
      <c r="II182" s="343"/>
      <c r="IJ182" s="343"/>
      <c r="IK182" s="343"/>
      <c r="IL182" s="343"/>
      <c r="IM182" s="343"/>
      <c r="IN182" s="343"/>
      <c r="IO182" s="343"/>
      <c r="IP182" s="343"/>
      <c r="IQ182" s="343"/>
      <c r="IR182" s="343"/>
      <c r="IS182" s="343"/>
      <c r="IT182" s="343"/>
      <c r="IU182" s="343"/>
      <c r="IV182" s="343"/>
    </row>
    <row r="183" spans="1:256" s="187" customFormat="1" ht="27" customHeight="1">
      <c r="A183" s="221"/>
      <c r="B183" s="222"/>
      <c r="C183" s="223"/>
      <c r="D183" s="135" t="s">
        <v>839</v>
      </c>
      <c r="E183" s="135"/>
      <c r="F183" s="136">
        <f>(42.4*0.8*0.5)*(0.1)+(8.4*0.65*0.5)*(0.1)</f>
        <v>1.9690000000000003</v>
      </c>
      <c r="G183" s="209"/>
      <c r="H183" s="3796"/>
      <c r="I183" s="224"/>
      <c r="J183" s="225"/>
    </row>
    <row r="184" spans="1:256" s="187" customFormat="1" ht="13.5" customHeight="1">
      <c r="A184" s="226" t="s">
        <v>703</v>
      </c>
      <c r="B184" s="151"/>
      <c r="C184" s="227">
        <v>460371121</v>
      </c>
      <c r="D184" s="135" t="s">
        <v>268</v>
      </c>
      <c r="E184" s="228" t="s">
        <v>221</v>
      </c>
      <c r="F184" s="136">
        <f>F181</f>
        <v>17.721</v>
      </c>
      <c r="G184" s="229"/>
      <c r="H184" s="4064">
        <f t="shared" ref="H184:H186" si="1">ROUND(F184*G184,2)</f>
        <v>0</v>
      </c>
      <c r="I184" s="230" t="s">
        <v>142</v>
      </c>
      <c r="J184" s="231"/>
      <c r="K184" s="231"/>
      <c r="L184" s="120"/>
      <c r="M184" s="120"/>
      <c r="N184" s="120"/>
      <c r="O184" s="120"/>
      <c r="P184" s="120"/>
      <c r="Q184" s="120"/>
      <c r="R184" s="120"/>
      <c r="S184" s="232"/>
      <c r="V184" s="233"/>
    </row>
    <row r="185" spans="1:256" s="187" customFormat="1" ht="13.5" customHeight="1">
      <c r="A185" s="226" t="s">
        <v>704</v>
      </c>
      <c r="B185" s="151"/>
      <c r="C185" s="227">
        <v>460371123</v>
      </c>
      <c r="D185" s="135" t="s">
        <v>270</v>
      </c>
      <c r="E185" s="228" t="s">
        <v>221</v>
      </c>
      <c r="F185" s="136">
        <f>F183</f>
        <v>1.9690000000000003</v>
      </c>
      <c r="G185" s="229"/>
      <c r="H185" s="4064">
        <f t="shared" si="1"/>
        <v>0</v>
      </c>
      <c r="I185" s="230" t="s">
        <v>142</v>
      </c>
      <c r="J185" s="231"/>
      <c r="K185" s="231"/>
      <c r="L185" s="120"/>
      <c r="M185" s="120"/>
      <c r="N185" s="120"/>
      <c r="O185" s="120"/>
      <c r="P185" s="120"/>
      <c r="Q185" s="120"/>
      <c r="R185" s="120"/>
      <c r="S185" s="232"/>
      <c r="V185" s="233"/>
    </row>
    <row r="186" spans="1:256" s="187" customFormat="1" ht="27" customHeight="1">
      <c r="A186" s="226" t="s">
        <v>705</v>
      </c>
      <c r="B186" s="151"/>
      <c r="C186" s="227">
        <v>460341112</v>
      </c>
      <c r="D186" s="135" t="s">
        <v>272</v>
      </c>
      <c r="E186" s="228" t="s">
        <v>221</v>
      </c>
      <c r="F186" s="136">
        <f>F181</f>
        <v>17.721</v>
      </c>
      <c r="G186" s="229"/>
      <c r="H186" s="4064">
        <f t="shared" si="1"/>
        <v>0</v>
      </c>
      <c r="I186" s="230" t="s">
        <v>142</v>
      </c>
      <c r="J186" s="231"/>
      <c r="K186" s="231"/>
      <c r="L186" s="120"/>
      <c r="M186" s="120"/>
      <c r="N186" s="120"/>
      <c r="O186" s="120"/>
      <c r="P186" s="120"/>
      <c r="Q186" s="120"/>
      <c r="R186" s="120"/>
      <c r="S186" s="232"/>
      <c r="V186" s="233"/>
    </row>
    <row r="187" spans="1:256" s="187" customFormat="1" ht="27" customHeight="1">
      <c r="A187" s="226"/>
      <c r="B187" s="151"/>
      <c r="C187" s="227"/>
      <c r="D187" s="135" t="s">
        <v>286</v>
      </c>
      <c r="E187" s="228"/>
      <c r="F187" s="136"/>
      <c r="G187" s="234"/>
      <c r="H187" s="3800"/>
      <c r="I187" s="230"/>
      <c r="J187" s="231"/>
      <c r="K187" s="231"/>
      <c r="L187" s="120"/>
      <c r="M187" s="120"/>
      <c r="N187" s="120"/>
      <c r="O187" s="120"/>
      <c r="P187" s="120"/>
      <c r="Q187" s="120"/>
      <c r="R187" s="120"/>
      <c r="S187" s="232"/>
      <c r="V187" s="233"/>
    </row>
    <row r="188" spans="1:256" s="333" customFormat="1" ht="27" customHeight="1">
      <c r="A188" s="338">
        <v>44</v>
      </c>
      <c r="B188" s="339" t="s">
        <v>195</v>
      </c>
      <c r="C188" s="151" t="s">
        <v>287</v>
      </c>
      <c r="D188" s="344" t="s">
        <v>288</v>
      </c>
      <c r="E188" s="344" t="s">
        <v>221</v>
      </c>
      <c r="F188" s="208">
        <f>ROUND(SUM(F190,F192),3)</f>
        <v>15.752000000000001</v>
      </c>
      <c r="G188" s="209">
        <f>ROUND(SUM(H194:H199)/F188,2)</f>
        <v>0</v>
      </c>
      <c r="H188" s="3789">
        <f>ROUND(F188*G188,2)</f>
        <v>0</v>
      </c>
      <c r="I188" s="153" t="s">
        <v>60</v>
      </c>
      <c r="J188" s="236"/>
      <c r="K188" s="187"/>
      <c r="L188" s="187"/>
      <c r="M188" s="187"/>
      <c r="N188" s="187"/>
      <c r="O188" s="187"/>
      <c r="P188" s="187"/>
      <c r="Q188" s="187"/>
      <c r="R188" s="187"/>
      <c r="S188" s="187"/>
      <c r="T188" s="187"/>
      <c r="U188" s="187"/>
      <c r="V188" s="187"/>
      <c r="W188" s="187"/>
      <c r="X188" s="187"/>
      <c r="Y188" s="343"/>
      <c r="Z188" s="343"/>
      <c r="AA188" s="343"/>
      <c r="AB188" s="343"/>
      <c r="AC188" s="343"/>
      <c r="AD188" s="343"/>
      <c r="AE188" s="343"/>
      <c r="AF188" s="343"/>
      <c r="AG188" s="343"/>
      <c r="AH188" s="343"/>
      <c r="AI188" s="343"/>
      <c r="AJ188" s="343"/>
      <c r="AK188" s="343"/>
      <c r="AL188" s="343"/>
      <c r="AM188" s="343"/>
      <c r="AN188" s="343"/>
      <c r="AO188" s="343"/>
      <c r="AP188" s="343"/>
      <c r="AQ188" s="343"/>
      <c r="AR188" s="343"/>
      <c r="AS188" s="343"/>
      <c r="AT188" s="343"/>
      <c r="AU188" s="343"/>
      <c r="AV188" s="343"/>
      <c r="AW188" s="343"/>
      <c r="AX188" s="343"/>
      <c r="AY188" s="343"/>
      <c r="AZ188" s="343"/>
      <c r="BA188" s="343"/>
      <c r="BB188" s="343"/>
      <c r="BC188" s="343"/>
      <c r="BD188" s="343"/>
      <c r="BE188" s="343"/>
      <c r="BF188" s="343"/>
      <c r="BG188" s="343"/>
      <c r="BH188" s="343"/>
      <c r="BI188" s="343"/>
      <c r="BJ188" s="343"/>
      <c r="BK188" s="343"/>
      <c r="BL188" s="343"/>
      <c r="BM188" s="343"/>
      <c r="BN188" s="343"/>
      <c r="BO188" s="343"/>
      <c r="BP188" s="343"/>
      <c r="BQ188" s="343"/>
      <c r="BR188" s="343"/>
      <c r="BS188" s="343"/>
      <c r="BT188" s="343"/>
      <c r="BU188" s="343"/>
      <c r="BV188" s="343"/>
      <c r="BW188" s="343"/>
      <c r="BX188" s="343"/>
      <c r="BY188" s="343"/>
      <c r="BZ188" s="343"/>
      <c r="CA188" s="343"/>
      <c r="CB188" s="343"/>
      <c r="CC188" s="343"/>
      <c r="CD188" s="343"/>
      <c r="CE188" s="343"/>
      <c r="CF188" s="343"/>
      <c r="CG188" s="343"/>
      <c r="CH188" s="343"/>
      <c r="CI188" s="343"/>
      <c r="CJ188" s="343"/>
      <c r="CK188" s="343"/>
      <c r="CL188" s="343"/>
      <c r="CM188" s="343"/>
      <c r="CN188" s="343"/>
      <c r="CO188" s="343"/>
      <c r="CP188" s="343"/>
      <c r="CQ188" s="343"/>
      <c r="CR188" s="343"/>
      <c r="CS188" s="343"/>
      <c r="CT188" s="343"/>
      <c r="CU188" s="343"/>
      <c r="CV188" s="343"/>
      <c r="CW188" s="343"/>
      <c r="CX188" s="343"/>
      <c r="CY188" s="343"/>
      <c r="CZ188" s="343"/>
      <c r="DA188" s="343"/>
      <c r="DB188" s="343"/>
      <c r="DC188" s="343"/>
      <c r="DD188" s="343"/>
      <c r="DE188" s="343"/>
      <c r="DF188" s="343"/>
      <c r="DG188" s="343"/>
      <c r="DH188" s="343"/>
      <c r="DI188" s="343"/>
      <c r="DJ188" s="343"/>
      <c r="DK188" s="343"/>
      <c r="DL188" s="343"/>
      <c r="DM188" s="343"/>
      <c r="DN188" s="343"/>
      <c r="DO188" s="343"/>
      <c r="DP188" s="343"/>
      <c r="DQ188" s="343"/>
      <c r="DR188" s="343"/>
      <c r="DS188" s="343"/>
      <c r="DT188" s="343"/>
      <c r="DU188" s="343"/>
      <c r="DV188" s="343"/>
      <c r="DW188" s="343"/>
      <c r="DX188" s="343"/>
      <c r="DY188" s="343"/>
      <c r="DZ188" s="343"/>
      <c r="EA188" s="343"/>
      <c r="EB188" s="343"/>
      <c r="EC188" s="343"/>
      <c r="ED188" s="343"/>
      <c r="EE188" s="343"/>
      <c r="EF188" s="343"/>
      <c r="EG188" s="343"/>
      <c r="EH188" s="343"/>
      <c r="EI188" s="343"/>
      <c r="EJ188" s="343"/>
      <c r="EK188" s="343"/>
      <c r="EL188" s="343"/>
      <c r="EM188" s="343"/>
      <c r="EN188" s="343"/>
      <c r="EO188" s="343"/>
      <c r="EP188" s="343"/>
      <c r="EQ188" s="343"/>
      <c r="ER188" s="343"/>
      <c r="ES188" s="343"/>
      <c r="ET188" s="343"/>
      <c r="EU188" s="343"/>
      <c r="EV188" s="343"/>
      <c r="EW188" s="343"/>
      <c r="EX188" s="343"/>
      <c r="EY188" s="343"/>
      <c r="EZ188" s="343"/>
      <c r="FA188" s="343"/>
      <c r="FB188" s="343"/>
      <c r="FC188" s="343"/>
      <c r="FD188" s="343"/>
      <c r="FE188" s="343"/>
      <c r="FF188" s="343"/>
      <c r="FG188" s="343"/>
      <c r="FH188" s="343"/>
      <c r="FI188" s="343"/>
      <c r="FJ188" s="343"/>
      <c r="FK188" s="343"/>
      <c r="FL188" s="343"/>
      <c r="FM188" s="343"/>
      <c r="FN188" s="343"/>
      <c r="FO188" s="343"/>
      <c r="FP188" s="343"/>
      <c r="FQ188" s="343"/>
      <c r="FR188" s="343"/>
      <c r="FS188" s="343"/>
      <c r="FT188" s="343"/>
      <c r="FU188" s="343"/>
      <c r="FV188" s="343"/>
      <c r="FW188" s="343"/>
      <c r="FX188" s="343"/>
      <c r="FY188" s="343"/>
      <c r="FZ188" s="343"/>
      <c r="GA188" s="343"/>
      <c r="GB188" s="343"/>
      <c r="GC188" s="343"/>
      <c r="GD188" s="343"/>
      <c r="GE188" s="343"/>
      <c r="GF188" s="343"/>
      <c r="GG188" s="343"/>
      <c r="GH188" s="343"/>
      <c r="GI188" s="343"/>
      <c r="GJ188" s="343"/>
      <c r="GK188" s="343"/>
      <c r="GL188" s="343"/>
      <c r="GM188" s="343"/>
      <c r="GN188" s="343"/>
      <c r="GO188" s="343"/>
      <c r="GP188" s="343"/>
      <c r="GQ188" s="343"/>
      <c r="GR188" s="343"/>
      <c r="GS188" s="343"/>
      <c r="GT188" s="343"/>
      <c r="GU188" s="343"/>
      <c r="GV188" s="343"/>
      <c r="GW188" s="343"/>
      <c r="GX188" s="343"/>
      <c r="GY188" s="343"/>
      <c r="GZ188" s="343"/>
      <c r="HA188" s="343"/>
      <c r="HB188" s="343"/>
      <c r="HC188" s="343"/>
      <c r="HD188" s="343"/>
      <c r="HE188" s="343"/>
      <c r="HF188" s="343"/>
      <c r="HG188" s="343"/>
      <c r="HH188" s="343"/>
      <c r="HI188" s="343"/>
      <c r="HJ188" s="343"/>
      <c r="HK188" s="343"/>
      <c r="HL188" s="343"/>
      <c r="HM188" s="343"/>
      <c r="HN188" s="343"/>
      <c r="HO188" s="343"/>
      <c r="HP188" s="343"/>
      <c r="HQ188" s="343"/>
      <c r="HR188" s="343"/>
      <c r="HS188" s="343"/>
      <c r="HT188" s="343"/>
      <c r="HU188" s="343"/>
      <c r="HV188" s="343"/>
      <c r="HW188" s="343"/>
      <c r="HX188" s="343"/>
      <c r="HY188" s="343"/>
      <c r="HZ188" s="343"/>
      <c r="IA188" s="343"/>
      <c r="IB188" s="343"/>
      <c r="IC188" s="343"/>
      <c r="ID188" s="343"/>
      <c r="IE188" s="343"/>
      <c r="IF188" s="343"/>
      <c r="IG188" s="343"/>
      <c r="IH188" s="343"/>
      <c r="II188" s="343"/>
      <c r="IJ188" s="343"/>
      <c r="IK188" s="343"/>
      <c r="IL188" s="343"/>
      <c r="IM188" s="343"/>
      <c r="IN188" s="343"/>
      <c r="IO188" s="343"/>
      <c r="IP188" s="343"/>
      <c r="IQ188" s="343"/>
      <c r="IR188" s="343"/>
      <c r="IS188" s="343"/>
      <c r="IT188" s="343"/>
      <c r="IU188" s="343"/>
      <c r="IV188" s="343"/>
    </row>
    <row r="189" spans="1:256" s="245" customFormat="1" ht="13.5" customHeight="1">
      <c r="A189" s="237"/>
      <c r="B189" s="238"/>
      <c r="C189" s="239"/>
      <c r="D189" s="240" t="s">
        <v>289</v>
      </c>
      <c r="E189" s="239"/>
      <c r="F189" s="241"/>
      <c r="G189" s="242"/>
      <c r="H189" s="3801"/>
      <c r="I189" s="243"/>
      <c r="J189" s="244"/>
      <c r="L189" s="246"/>
      <c r="M189" s="246"/>
      <c r="N189" s="246"/>
      <c r="O189" s="246"/>
      <c r="P189" s="246"/>
      <c r="Q189" s="246"/>
      <c r="R189" s="246"/>
      <c r="S189" s="246"/>
      <c r="V189" s="246"/>
      <c r="W189" s="246"/>
      <c r="X189" s="246"/>
      <c r="Y189" s="246"/>
      <c r="Z189" s="246"/>
      <c r="AA189" s="246"/>
      <c r="AB189" s="246"/>
      <c r="AC189" s="246"/>
      <c r="AD189" s="246"/>
      <c r="AE189" s="246"/>
      <c r="AF189" s="246"/>
      <c r="AG189" s="246"/>
      <c r="AH189" s="246"/>
      <c r="AI189" s="246"/>
      <c r="AJ189" s="246"/>
      <c r="AK189" s="246"/>
      <c r="AL189" s="246"/>
      <c r="AM189" s="246"/>
      <c r="AN189" s="246"/>
      <c r="AO189" s="246"/>
      <c r="AP189" s="246"/>
      <c r="AQ189" s="246"/>
      <c r="AR189" s="246"/>
      <c r="AS189" s="246"/>
      <c r="AT189" s="246"/>
      <c r="AU189" s="246"/>
      <c r="AV189" s="246"/>
      <c r="AW189" s="246"/>
      <c r="AX189" s="246"/>
      <c r="AY189" s="246"/>
      <c r="AZ189" s="246"/>
      <c r="BA189" s="246"/>
      <c r="BB189" s="246"/>
      <c r="BC189" s="246"/>
      <c r="BD189" s="246"/>
      <c r="BE189" s="246"/>
      <c r="BF189" s="246"/>
      <c r="BG189" s="246"/>
      <c r="BH189" s="246"/>
      <c r="BI189" s="246"/>
      <c r="BJ189" s="246"/>
      <c r="BK189" s="246"/>
      <c r="BL189" s="246"/>
      <c r="BM189" s="246"/>
      <c r="BN189" s="246"/>
      <c r="BO189" s="246"/>
      <c r="BP189" s="246"/>
      <c r="BQ189" s="246"/>
      <c r="BR189" s="246"/>
      <c r="BS189" s="246"/>
      <c r="BT189" s="246"/>
      <c r="BU189" s="246"/>
      <c r="BV189" s="246"/>
      <c r="BW189" s="246"/>
      <c r="BX189" s="246"/>
      <c r="BY189" s="246"/>
      <c r="BZ189" s="246"/>
      <c r="CA189" s="246"/>
      <c r="CB189" s="246"/>
      <c r="CC189" s="246"/>
      <c r="CD189" s="246"/>
      <c r="CE189" s="246"/>
      <c r="CF189" s="246"/>
      <c r="CG189" s="246"/>
      <c r="CH189" s="246"/>
      <c r="CI189" s="246"/>
      <c r="CJ189" s="246"/>
      <c r="CK189" s="246"/>
      <c r="CL189" s="246"/>
      <c r="CM189" s="246"/>
      <c r="CN189" s="246"/>
      <c r="CO189" s="246"/>
      <c r="CP189" s="246"/>
      <c r="CQ189" s="246"/>
      <c r="CR189" s="246"/>
      <c r="CS189" s="246"/>
      <c r="CT189" s="246"/>
      <c r="CU189" s="246"/>
      <c r="CV189" s="246"/>
      <c r="CW189" s="246"/>
      <c r="CX189" s="246"/>
      <c r="CY189" s="246"/>
      <c r="CZ189" s="246"/>
      <c r="DA189" s="246"/>
      <c r="DB189" s="246"/>
      <c r="DC189" s="246"/>
      <c r="DD189" s="246"/>
      <c r="DE189" s="246"/>
      <c r="DF189" s="246"/>
      <c r="DG189" s="246"/>
      <c r="DH189" s="246"/>
      <c r="DI189" s="246"/>
      <c r="DJ189" s="246"/>
      <c r="DK189" s="246"/>
      <c r="DL189" s="246"/>
      <c r="DM189" s="246"/>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46"/>
      <c r="HM189" s="246"/>
      <c r="HN189" s="246"/>
      <c r="HO189" s="246"/>
      <c r="HP189" s="246"/>
      <c r="HQ189" s="246"/>
      <c r="HR189" s="246"/>
      <c r="HS189" s="246"/>
      <c r="HT189" s="246"/>
      <c r="HU189" s="246"/>
      <c r="HV189" s="246"/>
      <c r="HW189" s="246"/>
      <c r="HX189" s="246"/>
      <c r="HY189" s="246"/>
      <c r="HZ189" s="246"/>
      <c r="IA189" s="246"/>
      <c r="IB189" s="246"/>
      <c r="IC189" s="246"/>
      <c r="ID189" s="246"/>
      <c r="IE189" s="246"/>
      <c r="IF189" s="246"/>
      <c r="IG189" s="246"/>
      <c r="IH189" s="246"/>
      <c r="II189" s="246"/>
      <c r="IJ189" s="246"/>
      <c r="IK189" s="246"/>
      <c r="IL189" s="246"/>
      <c r="IM189" s="246"/>
      <c r="IN189" s="246"/>
      <c r="IO189" s="246"/>
      <c r="IP189" s="246"/>
      <c r="IQ189" s="246"/>
      <c r="IR189" s="246"/>
      <c r="IS189" s="246"/>
      <c r="IT189" s="246"/>
      <c r="IU189" s="246"/>
      <c r="IV189" s="246"/>
    </row>
    <row r="190" spans="1:256" s="254" customFormat="1" ht="13.5" customHeight="1">
      <c r="A190" s="247"/>
      <c r="B190" s="248"/>
      <c r="C190" s="151"/>
      <c r="D190" s="216" t="s">
        <v>263</v>
      </c>
      <c r="E190" s="249"/>
      <c r="F190" s="218">
        <f>SUM(F191)</f>
        <v>14.176800000000002</v>
      </c>
      <c r="G190" s="250"/>
      <c r="H190" s="4292"/>
      <c r="I190" s="251"/>
      <c r="J190" s="345"/>
      <c r="K190" s="333"/>
      <c r="L190" s="343"/>
      <c r="M190" s="343"/>
      <c r="N190" s="343"/>
      <c r="O190" s="343"/>
      <c r="P190" s="343"/>
      <c r="Q190" s="343"/>
      <c r="R190" s="343"/>
      <c r="S190" s="343"/>
      <c r="T190" s="343"/>
      <c r="U190" s="343"/>
      <c r="V190" s="343"/>
      <c r="W190" s="343"/>
      <c r="X190" s="343"/>
      <c r="Y190" s="253"/>
      <c r="Z190" s="253"/>
      <c r="AA190" s="253"/>
      <c r="AB190" s="253"/>
      <c r="AC190" s="253"/>
      <c r="AD190" s="253"/>
      <c r="AE190" s="253"/>
      <c r="AF190" s="253"/>
      <c r="AG190" s="253"/>
      <c r="AH190" s="253"/>
      <c r="AI190" s="253"/>
      <c r="AJ190" s="253"/>
      <c r="AK190" s="253"/>
      <c r="AL190" s="253"/>
      <c r="AM190" s="253"/>
      <c r="AN190" s="253"/>
      <c r="AO190" s="253"/>
      <c r="AP190" s="253"/>
      <c r="AQ190" s="253"/>
      <c r="AR190" s="253"/>
      <c r="AS190" s="253"/>
      <c r="AT190" s="253"/>
      <c r="AU190" s="253"/>
      <c r="AV190" s="253"/>
      <c r="AW190" s="253"/>
      <c r="AX190" s="253"/>
      <c r="AY190" s="253"/>
      <c r="AZ190" s="253"/>
      <c r="BA190" s="253"/>
      <c r="BB190" s="253"/>
      <c r="BC190" s="253"/>
      <c r="BD190" s="253"/>
      <c r="BE190" s="253"/>
      <c r="BF190" s="253"/>
      <c r="BG190" s="253"/>
      <c r="BH190" s="253"/>
      <c r="BI190" s="253"/>
      <c r="BJ190" s="253"/>
      <c r="BK190" s="253"/>
      <c r="BL190" s="253"/>
      <c r="BM190" s="253"/>
      <c r="BN190" s="253"/>
      <c r="BO190" s="253"/>
      <c r="BP190" s="253"/>
      <c r="BQ190" s="253"/>
      <c r="BR190" s="253"/>
      <c r="BS190" s="253"/>
      <c r="BT190" s="253"/>
      <c r="BU190" s="253"/>
      <c r="BV190" s="253"/>
      <c r="BW190" s="253"/>
      <c r="BX190" s="253"/>
      <c r="BY190" s="253"/>
      <c r="BZ190" s="253"/>
      <c r="CA190" s="253"/>
      <c r="CB190" s="253"/>
      <c r="CC190" s="253"/>
      <c r="CD190" s="253"/>
      <c r="CE190" s="253"/>
      <c r="CF190" s="253"/>
      <c r="CG190" s="253"/>
      <c r="CH190" s="253"/>
      <c r="CI190" s="253"/>
      <c r="CJ190" s="253"/>
      <c r="CK190" s="253"/>
      <c r="CL190" s="253"/>
      <c r="CM190" s="253"/>
      <c r="CN190" s="253"/>
      <c r="CO190" s="253"/>
      <c r="CP190" s="253"/>
      <c r="CQ190" s="253"/>
      <c r="CR190" s="253"/>
      <c r="CS190" s="253"/>
      <c r="CT190" s="253"/>
      <c r="CU190" s="253"/>
      <c r="CV190" s="253"/>
      <c r="CW190" s="253"/>
      <c r="CX190" s="253"/>
      <c r="CY190" s="253"/>
      <c r="CZ190" s="253"/>
      <c r="DA190" s="253"/>
      <c r="DB190" s="253"/>
      <c r="DC190" s="253"/>
      <c r="DD190" s="253"/>
      <c r="DE190" s="253"/>
      <c r="DF190" s="253"/>
      <c r="DG190" s="253"/>
      <c r="DH190" s="253"/>
      <c r="DI190" s="253"/>
      <c r="DJ190" s="253"/>
      <c r="DK190" s="253"/>
      <c r="DL190" s="253"/>
      <c r="DM190" s="253"/>
      <c r="DN190" s="253"/>
      <c r="DO190" s="253"/>
      <c r="DP190" s="253"/>
      <c r="DQ190" s="253"/>
      <c r="DR190" s="253"/>
      <c r="DS190" s="253"/>
      <c r="DT190" s="253"/>
      <c r="DU190" s="253"/>
      <c r="DV190" s="253"/>
      <c r="DW190" s="253"/>
      <c r="DX190" s="253"/>
      <c r="DY190" s="253"/>
      <c r="DZ190" s="253"/>
      <c r="EA190" s="253"/>
      <c r="EB190" s="253"/>
      <c r="EC190" s="253"/>
      <c r="ED190" s="253"/>
      <c r="EE190" s="253"/>
      <c r="EF190" s="253"/>
      <c r="EG190" s="253"/>
      <c r="EH190" s="253"/>
      <c r="EI190" s="253"/>
      <c r="EJ190" s="253"/>
      <c r="EK190" s="253"/>
      <c r="EL190" s="253"/>
      <c r="EM190" s="253"/>
      <c r="EN190" s="253"/>
      <c r="EO190" s="253"/>
      <c r="EP190" s="253"/>
      <c r="EQ190" s="253"/>
      <c r="ER190" s="253"/>
      <c r="ES190" s="253"/>
      <c r="ET190" s="253"/>
      <c r="EU190" s="253"/>
      <c r="EV190" s="253"/>
      <c r="EW190" s="253"/>
      <c r="EX190" s="253"/>
      <c r="EY190" s="253"/>
      <c r="EZ190" s="253"/>
      <c r="FA190" s="253"/>
      <c r="FB190" s="253"/>
      <c r="FC190" s="253"/>
      <c r="FD190" s="253"/>
      <c r="FE190" s="253"/>
      <c r="FF190" s="253"/>
      <c r="FG190" s="253"/>
      <c r="FH190" s="253"/>
      <c r="FI190" s="253"/>
      <c r="FJ190" s="253"/>
      <c r="FK190" s="253"/>
      <c r="FL190" s="253"/>
      <c r="FM190" s="253"/>
      <c r="FN190" s="253"/>
      <c r="FO190" s="253"/>
      <c r="FP190" s="253"/>
      <c r="FQ190" s="253"/>
      <c r="FR190" s="253"/>
      <c r="FS190" s="253"/>
      <c r="FT190" s="253"/>
      <c r="FU190" s="253"/>
      <c r="FV190" s="253"/>
      <c r="FW190" s="253"/>
      <c r="FX190" s="253"/>
      <c r="FY190" s="253"/>
      <c r="FZ190" s="253"/>
      <c r="GA190" s="253"/>
      <c r="GB190" s="253"/>
      <c r="GC190" s="253"/>
      <c r="GD190" s="253"/>
      <c r="GE190" s="253"/>
      <c r="GF190" s="253"/>
      <c r="GG190" s="253"/>
      <c r="GH190" s="253"/>
      <c r="GI190" s="253"/>
      <c r="GJ190" s="253"/>
      <c r="GK190" s="253"/>
      <c r="GL190" s="253"/>
      <c r="GM190" s="253"/>
      <c r="GN190" s="253"/>
      <c r="GO190" s="253"/>
      <c r="GP190" s="253"/>
      <c r="GQ190" s="253"/>
      <c r="GR190" s="253"/>
      <c r="GS190" s="253"/>
      <c r="GT190" s="253"/>
      <c r="GU190" s="253"/>
      <c r="GV190" s="253"/>
      <c r="GW190" s="253"/>
      <c r="GX190" s="253"/>
      <c r="GY190" s="253"/>
      <c r="GZ190" s="253"/>
      <c r="HA190" s="253"/>
      <c r="HB190" s="253"/>
      <c r="HC190" s="253"/>
      <c r="HD190" s="253"/>
      <c r="HE190" s="253"/>
      <c r="HF190" s="253"/>
      <c r="HG190" s="253"/>
      <c r="HH190" s="253"/>
      <c r="HI190" s="253"/>
      <c r="HJ190" s="253"/>
      <c r="HK190" s="253"/>
      <c r="HL190" s="253"/>
      <c r="HM190" s="253"/>
      <c r="HN190" s="253"/>
      <c r="HO190" s="253"/>
      <c r="HP190" s="253"/>
      <c r="HQ190" s="253"/>
      <c r="HR190" s="253"/>
      <c r="HS190" s="253"/>
      <c r="HT190" s="253"/>
      <c r="HU190" s="253"/>
      <c r="HV190" s="253"/>
      <c r="HW190" s="253"/>
      <c r="HX190" s="253"/>
      <c r="HY190" s="253"/>
      <c r="HZ190" s="253"/>
      <c r="IA190" s="253"/>
      <c r="IB190" s="253"/>
      <c r="IC190" s="253"/>
      <c r="ID190" s="253"/>
      <c r="IE190" s="253"/>
      <c r="IF190" s="253"/>
      <c r="IG190" s="253"/>
      <c r="IH190" s="253"/>
      <c r="II190" s="253"/>
      <c r="IJ190" s="253"/>
      <c r="IK190" s="253"/>
      <c r="IL190" s="253"/>
      <c r="IM190" s="253"/>
      <c r="IN190" s="253"/>
      <c r="IO190" s="253"/>
      <c r="IP190" s="253"/>
      <c r="IQ190" s="253"/>
      <c r="IR190" s="253"/>
      <c r="IS190" s="253"/>
      <c r="IT190" s="253"/>
      <c r="IU190" s="253"/>
      <c r="IV190" s="253"/>
    </row>
    <row r="191" spans="1:256" s="333" customFormat="1" ht="27" customHeight="1">
      <c r="A191" s="346"/>
      <c r="B191" s="347"/>
      <c r="C191" s="348"/>
      <c r="D191" s="349" t="s">
        <v>840</v>
      </c>
      <c r="E191" s="349"/>
      <c r="F191" s="350">
        <f>(42.4*0.8*(0.9-0.5))*(0.85+0.05)+(8.4*0.65*(0.9-0.5))*(0.85+0.05)</f>
        <v>14.176800000000002</v>
      </c>
      <c r="G191" s="341"/>
      <c r="H191" s="3798"/>
      <c r="I191" s="351"/>
      <c r="J191" s="261"/>
      <c r="K191" s="254"/>
      <c r="L191" s="253"/>
      <c r="M191" s="253"/>
      <c r="N191" s="253"/>
      <c r="O191" s="253"/>
      <c r="P191" s="253"/>
      <c r="Q191" s="253"/>
      <c r="R191" s="253"/>
      <c r="S191" s="253"/>
      <c r="T191" s="253"/>
      <c r="U191" s="253"/>
      <c r="V191" s="253"/>
      <c r="W191" s="253"/>
      <c r="X191" s="253"/>
      <c r="Y191" s="343"/>
      <c r="Z191" s="343"/>
      <c r="AA191" s="343"/>
      <c r="AB191" s="343"/>
      <c r="AC191" s="343"/>
      <c r="AD191" s="343"/>
      <c r="AE191" s="343"/>
      <c r="AF191" s="343"/>
      <c r="AG191" s="343"/>
      <c r="AH191" s="343"/>
      <c r="AI191" s="343"/>
      <c r="AJ191" s="343"/>
      <c r="AK191" s="343"/>
      <c r="AL191" s="343"/>
      <c r="AM191" s="343"/>
      <c r="AN191" s="343"/>
      <c r="AO191" s="343"/>
      <c r="AP191" s="343"/>
      <c r="AQ191" s="343"/>
      <c r="AR191" s="343"/>
      <c r="AS191" s="343"/>
      <c r="AT191" s="343"/>
      <c r="AU191" s="343"/>
      <c r="AV191" s="343"/>
      <c r="AW191" s="343"/>
      <c r="AX191" s="343"/>
      <c r="AY191" s="343"/>
      <c r="AZ191" s="343"/>
      <c r="BA191" s="343"/>
      <c r="BB191" s="343"/>
      <c r="BC191" s="343"/>
      <c r="BD191" s="343"/>
      <c r="BE191" s="343"/>
      <c r="BF191" s="343"/>
      <c r="BG191" s="343"/>
      <c r="BH191" s="343"/>
      <c r="BI191" s="343"/>
      <c r="BJ191" s="343"/>
      <c r="BK191" s="343"/>
      <c r="BL191" s="343"/>
      <c r="BM191" s="343"/>
      <c r="BN191" s="343"/>
      <c r="BO191" s="343"/>
      <c r="BP191" s="343"/>
      <c r="BQ191" s="343"/>
      <c r="BR191" s="343"/>
      <c r="BS191" s="343"/>
      <c r="BT191" s="343"/>
      <c r="BU191" s="343"/>
      <c r="BV191" s="343"/>
      <c r="BW191" s="343"/>
      <c r="BX191" s="343"/>
      <c r="BY191" s="343"/>
      <c r="BZ191" s="343"/>
      <c r="CA191" s="343"/>
      <c r="CB191" s="343"/>
      <c r="CC191" s="343"/>
      <c r="CD191" s="343"/>
      <c r="CE191" s="343"/>
      <c r="CF191" s="343"/>
      <c r="CG191" s="343"/>
      <c r="CH191" s="343"/>
      <c r="CI191" s="343"/>
      <c r="CJ191" s="343"/>
      <c r="CK191" s="343"/>
      <c r="CL191" s="343"/>
      <c r="CM191" s="343"/>
      <c r="CN191" s="343"/>
      <c r="CO191" s="343"/>
      <c r="CP191" s="343"/>
      <c r="CQ191" s="343"/>
      <c r="CR191" s="343"/>
      <c r="CS191" s="343"/>
      <c r="CT191" s="343"/>
      <c r="CU191" s="343"/>
      <c r="CV191" s="343"/>
      <c r="CW191" s="343"/>
      <c r="CX191" s="343"/>
      <c r="CY191" s="343"/>
      <c r="CZ191" s="343"/>
      <c r="DA191" s="343"/>
      <c r="DB191" s="343"/>
      <c r="DC191" s="343"/>
      <c r="DD191" s="343"/>
      <c r="DE191" s="343"/>
      <c r="DF191" s="343"/>
      <c r="DG191" s="343"/>
      <c r="DH191" s="343"/>
      <c r="DI191" s="343"/>
      <c r="DJ191" s="343"/>
      <c r="DK191" s="343"/>
      <c r="DL191" s="343"/>
      <c r="DM191" s="343"/>
      <c r="DN191" s="343"/>
      <c r="DO191" s="343"/>
      <c r="DP191" s="343"/>
      <c r="DQ191" s="343"/>
      <c r="DR191" s="343"/>
      <c r="DS191" s="343"/>
      <c r="DT191" s="343"/>
      <c r="DU191" s="343"/>
      <c r="DV191" s="343"/>
      <c r="DW191" s="343"/>
      <c r="DX191" s="343"/>
      <c r="DY191" s="343"/>
      <c r="DZ191" s="343"/>
      <c r="EA191" s="343"/>
      <c r="EB191" s="343"/>
      <c r="EC191" s="343"/>
      <c r="ED191" s="343"/>
      <c r="EE191" s="343"/>
      <c r="EF191" s="343"/>
      <c r="EG191" s="343"/>
      <c r="EH191" s="343"/>
      <c r="EI191" s="343"/>
      <c r="EJ191" s="343"/>
      <c r="EK191" s="343"/>
      <c r="EL191" s="343"/>
      <c r="EM191" s="343"/>
      <c r="EN191" s="343"/>
      <c r="EO191" s="343"/>
      <c r="EP191" s="343"/>
      <c r="EQ191" s="343"/>
      <c r="ER191" s="343"/>
      <c r="ES191" s="343"/>
      <c r="ET191" s="343"/>
      <c r="EU191" s="343"/>
      <c r="EV191" s="343"/>
      <c r="EW191" s="343"/>
      <c r="EX191" s="343"/>
      <c r="EY191" s="343"/>
      <c r="EZ191" s="343"/>
      <c r="FA191" s="343"/>
      <c r="FB191" s="343"/>
      <c r="FC191" s="343"/>
      <c r="FD191" s="343"/>
      <c r="FE191" s="343"/>
      <c r="FF191" s="343"/>
      <c r="FG191" s="343"/>
      <c r="FH191" s="343"/>
      <c r="FI191" s="343"/>
      <c r="FJ191" s="343"/>
      <c r="FK191" s="343"/>
      <c r="FL191" s="343"/>
      <c r="FM191" s="343"/>
      <c r="FN191" s="343"/>
      <c r="FO191" s="343"/>
      <c r="FP191" s="343"/>
      <c r="FQ191" s="343"/>
      <c r="FR191" s="343"/>
      <c r="FS191" s="343"/>
      <c r="FT191" s="343"/>
      <c r="FU191" s="343"/>
      <c r="FV191" s="343"/>
      <c r="FW191" s="343"/>
      <c r="FX191" s="343"/>
      <c r="FY191" s="343"/>
      <c r="FZ191" s="343"/>
      <c r="GA191" s="343"/>
      <c r="GB191" s="343"/>
      <c r="GC191" s="343"/>
      <c r="GD191" s="343"/>
      <c r="GE191" s="343"/>
      <c r="GF191" s="343"/>
      <c r="GG191" s="343"/>
      <c r="GH191" s="343"/>
      <c r="GI191" s="343"/>
      <c r="GJ191" s="343"/>
      <c r="GK191" s="343"/>
      <c r="GL191" s="343"/>
      <c r="GM191" s="343"/>
      <c r="GN191" s="343"/>
      <c r="GO191" s="343"/>
      <c r="GP191" s="343"/>
      <c r="GQ191" s="343"/>
      <c r="GR191" s="343"/>
      <c r="GS191" s="343"/>
      <c r="GT191" s="343"/>
      <c r="GU191" s="343"/>
      <c r="GV191" s="343"/>
      <c r="GW191" s="343"/>
      <c r="GX191" s="343"/>
      <c r="GY191" s="343"/>
      <c r="GZ191" s="343"/>
      <c r="HA191" s="343"/>
      <c r="HB191" s="343"/>
      <c r="HC191" s="343"/>
      <c r="HD191" s="343"/>
      <c r="HE191" s="343"/>
      <c r="HF191" s="343"/>
      <c r="HG191" s="343"/>
      <c r="HH191" s="343"/>
      <c r="HI191" s="343"/>
      <c r="HJ191" s="343"/>
      <c r="HK191" s="343"/>
      <c r="HL191" s="343"/>
      <c r="HM191" s="343"/>
      <c r="HN191" s="343"/>
      <c r="HO191" s="343"/>
      <c r="HP191" s="343"/>
      <c r="HQ191" s="343"/>
      <c r="HR191" s="343"/>
      <c r="HS191" s="343"/>
      <c r="HT191" s="343"/>
      <c r="HU191" s="343"/>
      <c r="HV191" s="343"/>
      <c r="HW191" s="343"/>
      <c r="HX191" s="343"/>
      <c r="HY191" s="343"/>
      <c r="HZ191" s="343"/>
      <c r="IA191" s="343"/>
      <c r="IB191" s="343"/>
      <c r="IC191" s="343"/>
      <c r="ID191" s="343"/>
      <c r="IE191" s="343"/>
      <c r="IF191" s="343"/>
      <c r="IG191" s="343"/>
      <c r="IH191" s="343"/>
      <c r="II191" s="343"/>
      <c r="IJ191" s="343"/>
      <c r="IK191" s="343"/>
      <c r="IL191" s="343"/>
      <c r="IM191" s="343"/>
      <c r="IN191" s="343"/>
      <c r="IO191" s="343"/>
      <c r="IP191" s="343"/>
      <c r="IQ191" s="343"/>
      <c r="IR191" s="343"/>
      <c r="IS191" s="343"/>
      <c r="IT191" s="343"/>
      <c r="IU191" s="343"/>
      <c r="IV191" s="343"/>
    </row>
    <row r="192" spans="1:256" s="254" customFormat="1" ht="13.5" customHeight="1">
      <c r="A192" s="247"/>
      <c r="B192" s="248"/>
      <c r="C192" s="151"/>
      <c r="D192" s="216" t="s">
        <v>265</v>
      </c>
      <c r="E192" s="249"/>
      <c r="F192" s="218">
        <f>SUM(F193)</f>
        <v>1.5752000000000004</v>
      </c>
      <c r="G192" s="250"/>
      <c r="H192" s="4292"/>
      <c r="I192" s="251"/>
      <c r="J192" s="352"/>
      <c r="K192" s="353"/>
      <c r="L192" s="354"/>
      <c r="M192" s="354"/>
      <c r="N192" s="354"/>
      <c r="O192" s="354"/>
      <c r="P192" s="343"/>
      <c r="Q192" s="343"/>
      <c r="R192" s="343"/>
      <c r="S192" s="343"/>
      <c r="T192" s="343"/>
      <c r="U192" s="343"/>
      <c r="V192" s="343"/>
      <c r="W192" s="343"/>
      <c r="X192" s="343"/>
      <c r="Y192" s="253"/>
      <c r="Z192" s="253"/>
      <c r="AA192" s="253"/>
      <c r="AB192" s="253"/>
      <c r="AC192" s="253"/>
      <c r="AD192" s="253"/>
      <c r="AE192" s="253"/>
      <c r="AF192" s="253"/>
      <c r="AG192" s="253"/>
      <c r="AH192" s="253"/>
      <c r="AI192" s="253"/>
      <c r="AJ192" s="253"/>
      <c r="AK192" s="253"/>
      <c r="AL192" s="253"/>
      <c r="AM192" s="253"/>
      <c r="AN192" s="253"/>
      <c r="AO192" s="253"/>
      <c r="AP192" s="253"/>
      <c r="AQ192" s="253"/>
      <c r="AR192" s="253"/>
      <c r="AS192" s="253"/>
      <c r="AT192" s="253"/>
      <c r="AU192" s="253"/>
      <c r="AV192" s="253"/>
      <c r="AW192" s="253"/>
      <c r="AX192" s="253"/>
      <c r="AY192" s="253"/>
      <c r="AZ192" s="253"/>
      <c r="BA192" s="253"/>
      <c r="BB192" s="253"/>
      <c r="BC192" s="253"/>
      <c r="BD192" s="253"/>
      <c r="BE192" s="253"/>
      <c r="BF192" s="253"/>
      <c r="BG192" s="253"/>
      <c r="BH192" s="253"/>
      <c r="BI192" s="253"/>
      <c r="BJ192" s="253"/>
      <c r="BK192" s="253"/>
      <c r="BL192" s="253"/>
      <c r="BM192" s="253"/>
      <c r="BN192" s="253"/>
      <c r="BO192" s="253"/>
      <c r="BP192" s="253"/>
      <c r="BQ192" s="253"/>
      <c r="BR192" s="253"/>
      <c r="BS192" s="253"/>
      <c r="BT192" s="253"/>
      <c r="BU192" s="253"/>
      <c r="BV192" s="253"/>
      <c r="BW192" s="253"/>
      <c r="BX192" s="253"/>
      <c r="BY192" s="253"/>
      <c r="BZ192" s="253"/>
      <c r="CA192" s="253"/>
      <c r="CB192" s="253"/>
      <c r="CC192" s="253"/>
      <c r="CD192" s="253"/>
      <c r="CE192" s="253"/>
      <c r="CF192" s="253"/>
      <c r="CG192" s="253"/>
      <c r="CH192" s="253"/>
      <c r="CI192" s="253"/>
      <c r="CJ192" s="253"/>
      <c r="CK192" s="253"/>
      <c r="CL192" s="253"/>
      <c r="CM192" s="253"/>
      <c r="CN192" s="253"/>
      <c r="CO192" s="253"/>
      <c r="CP192" s="253"/>
      <c r="CQ192" s="253"/>
      <c r="CR192" s="253"/>
      <c r="CS192" s="253"/>
      <c r="CT192" s="253"/>
      <c r="CU192" s="253"/>
      <c r="CV192" s="253"/>
      <c r="CW192" s="253"/>
      <c r="CX192" s="253"/>
      <c r="CY192" s="253"/>
      <c r="CZ192" s="253"/>
      <c r="DA192" s="253"/>
      <c r="DB192" s="253"/>
      <c r="DC192" s="253"/>
      <c r="DD192" s="253"/>
      <c r="DE192" s="253"/>
      <c r="DF192" s="253"/>
      <c r="DG192" s="253"/>
      <c r="DH192" s="253"/>
      <c r="DI192" s="253"/>
      <c r="DJ192" s="253"/>
      <c r="DK192" s="253"/>
      <c r="DL192" s="253"/>
      <c r="DM192" s="253"/>
      <c r="DN192" s="253"/>
      <c r="DO192" s="253"/>
      <c r="DP192" s="253"/>
      <c r="DQ192" s="253"/>
      <c r="DR192" s="253"/>
      <c r="DS192" s="253"/>
      <c r="DT192" s="253"/>
      <c r="DU192" s="253"/>
      <c r="DV192" s="253"/>
      <c r="DW192" s="253"/>
      <c r="DX192" s="253"/>
      <c r="DY192" s="253"/>
      <c r="DZ192" s="253"/>
      <c r="EA192" s="253"/>
      <c r="EB192" s="253"/>
      <c r="EC192" s="253"/>
      <c r="ED192" s="253"/>
      <c r="EE192" s="253"/>
      <c r="EF192" s="253"/>
      <c r="EG192" s="253"/>
      <c r="EH192" s="253"/>
      <c r="EI192" s="253"/>
      <c r="EJ192" s="253"/>
      <c r="EK192" s="253"/>
      <c r="EL192" s="253"/>
      <c r="EM192" s="253"/>
      <c r="EN192" s="253"/>
      <c r="EO192" s="253"/>
      <c r="EP192" s="253"/>
      <c r="EQ192" s="253"/>
      <c r="ER192" s="253"/>
      <c r="ES192" s="253"/>
      <c r="ET192" s="253"/>
      <c r="EU192" s="253"/>
      <c r="EV192" s="253"/>
      <c r="EW192" s="253"/>
      <c r="EX192" s="253"/>
      <c r="EY192" s="253"/>
      <c r="EZ192" s="253"/>
      <c r="FA192" s="253"/>
      <c r="FB192" s="253"/>
      <c r="FC192" s="253"/>
      <c r="FD192" s="253"/>
      <c r="FE192" s="253"/>
      <c r="FF192" s="253"/>
      <c r="FG192" s="253"/>
      <c r="FH192" s="253"/>
      <c r="FI192" s="253"/>
      <c r="FJ192" s="253"/>
      <c r="FK192" s="253"/>
      <c r="FL192" s="253"/>
      <c r="FM192" s="253"/>
      <c r="FN192" s="253"/>
      <c r="FO192" s="253"/>
      <c r="FP192" s="253"/>
      <c r="FQ192" s="253"/>
      <c r="FR192" s="253"/>
      <c r="FS192" s="253"/>
      <c r="FT192" s="253"/>
      <c r="FU192" s="253"/>
      <c r="FV192" s="253"/>
      <c r="FW192" s="253"/>
      <c r="FX192" s="253"/>
      <c r="FY192" s="253"/>
      <c r="FZ192" s="253"/>
      <c r="GA192" s="253"/>
      <c r="GB192" s="253"/>
      <c r="GC192" s="253"/>
      <c r="GD192" s="253"/>
      <c r="GE192" s="253"/>
      <c r="GF192" s="253"/>
      <c r="GG192" s="253"/>
      <c r="GH192" s="253"/>
      <c r="GI192" s="253"/>
      <c r="GJ192" s="253"/>
      <c r="GK192" s="253"/>
      <c r="GL192" s="253"/>
      <c r="GM192" s="253"/>
      <c r="GN192" s="253"/>
      <c r="GO192" s="253"/>
      <c r="GP192" s="253"/>
      <c r="GQ192" s="253"/>
      <c r="GR192" s="253"/>
      <c r="GS192" s="253"/>
      <c r="GT192" s="253"/>
      <c r="GU192" s="253"/>
      <c r="GV192" s="253"/>
      <c r="GW192" s="253"/>
      <c r="GX192" s="253"/>
      <c r="GY192" s="253"/>
      <c r="GZ192" s="253"/>
      <c r="HA192" s="253"/>
      <c r="HB192" s="253"/>
      <c r="HC192" s="253"/>
      <c r="HD192" s="253"/>
      <c r="HE192" s="253"/>
      <c r="HF192" s="253"/>
      <c r="HG192" s="253"/>
      <c r="HH192" s="253"/>
      <c r="HI192" s="253"/>
      <c r="HJ192" s="253"/>
      <c r="HK192" s="253"/>
      <c r="HL192" s="253"/>
      <c r="HM192" s="253"/>
      <c r="HN192" s="253"/>
      <c r="HO192" s="253"/>
      <c r="HP192" s="253"/>
      <c r="HQ192" s="253"/>
      <c r="HR192" s="253"/>
      <c r="HS192" s="253"/>
      <c r="HT192" s="253"/>
      <c r="HU192" s="253"/>
      <c r="HV192" s="253"/>
      <c r="HW192" s="253"/>
      <c r="HX192" s="253"/>
      <c r="HY192" s="253"/>
      <c r="HZ192" s="253"/>
      <c r="IA192" s="253"/>
      <c r="IB192" s="253"/>
      <c r="IC192" s="253"/>
      <c r="ID192" s="253"/>
      <c r="IE192" s="253"/>
      <c r="IF192" s="253"/>
      <c r="IG192" s="253"/>
      <c r="IH192" s="253"/>
      <c r="II192" s="253"/>
      <c r="IJ192" s="253"/>
      <c r="IK192" s="253"/>
      <c r="IL192" s="253"/>
      <c r="IM192" s="253"/>
      <c r="IN192" s="253"/>
      <c r="IO192" s="253"/>
      <c r="IP192" s="253"/>
      <c r="IQ192" s="253"/>
      <c r="IR192" s="253"/>
      <c r="IS192" s="253"/>
      <c r="IT192" s="253"/>
      <c r="IU192" s="253"/>
      <c r="IV192" s="253"/>
    </row>
    <row r="193" spans="1:256" s="333" customFormat="1" ht="27" customHeight="1">
      <c r="A193" s="346"/>
      <c r="B193" s="347"/>
      <c r="C193" s="348"/>
      <c r="D193" s="349" t="s">
        <v>841</v>
      </c>
      <c r="E193" s="349"/>
      <c r="F193" s="350">
        <f>(42.4*0.8*(0.9-0.5))*(0.1)+(8.4*0.65*(0.9-0.5))*(0.1)</f>
        <v>1.5752000000000004</v>
      </c>
      <c r="G193" s="341"/>
      <c r="H193" s="3798"/>
      <c r="I193" s="351"/>
      <c r="J193" s="355"/>
      <c r="K193" s="353"/>
      <c r="L193" s="354"/>
      <c r="M193" s="354"/>
      <c r="N193" s="354"/>
      <c r="O193" s="354"/>
      <c r="P193" s="343"/>
      <c r="Q193" s="343"/>
      <c r="R193" s="343"/>
      <c r="S193" s="343"/>
      <c r="T193" s="343"/>
      <c r="U193" s="343"/>
      <c r="V193" s="343"/>
      <c r="W193" s="343"/>
      <c r="X193" s="343"/>
      <c r="Y193" s="343"/>
      <c r="Z193" s="343"/>
      <c r="AA193" s="343"/>
      <c r="AB193" s="343"/>
      <c r="AC193" s="343"/>
      <c r="AD193" s="343"/>
      <c r="AE193" s="343"/>
      <c r="AF193" s="343"/>
      <c r="AG193" s="343"/>
      <c r="AH193" s="343"/>
      <c r="AI193" s="343"/>
      <c r="AJ193" s="343"/>
      <c r="AK193" s="343"/>
      <c r="AL193" s="343"/>
      <c r="AM193" s="343"/>
      <c r="AN193" s="343"/>
      <c r="AO193" s="343"/>
      <c r="AP193" s="343"/>
      <c r="AQ193" s="343"/>
      <c r="AR193" s="343"/>
      <c r="AS193" s="343"/>
      <c r="AT193" s="343"/>
      <c r="AU193" s="343"/>
      <c r="AV193" s="343"/>
      <c r="AW193" s="343"/>
      <c r="AX193" s="343"/>
      <c r="AY193" s="343"/>
      <c r="AZ193" s="343"/>
      <c r="BA193" s="343"/>
      <c r="BB193" s="343"/>
      <c r="BC193" s="343"/>
      <c r="BD193" s="343"/>
      <c r="BE193" s="343"/>
      <c r="BF193" s="343"/>
      <c r="BG193" s="343"/>
      <c r="BH193" s="343"/>
      <c r="BI193" s="343"/>
      <c r="BJ193" s="343"/>
      <c r="BK193" s="343"/>
      <c r="BL193" s="343"/>
      <c r="BM193" s="343"/>
      <c r="BN193" s="343"/>
      <c r="BO193" s="343"/>
      <c r="BP193" s="343"/>
      <c r="BQ193" s="343"/>
      <c r="BR193" s="343"/>
      <c r="BS193" s="343"/>
      <c r="BT193" s="343"/>
      <c r="BU193" s="343"/>
      <c r="BV193" s="343"/>
      <c r="BW193" s="343"/>
      <c r="BX193" s="343"/>
      <c r="BY193" s="343"/>
      <c r="BZ193" s="343"/>
      <c r="CA193" s="343"/>
      <c r="CB193" s="343"/>
      <c r="CC193" s="343"/>
      <c r="CD193" s="343"/>
      <c r="CE193" s="343"/>
      <c r="CF193" s="343"/>
      <c r="CG193" s="343"/>
      <c r="CH193" s="343"/>
      <c r="CI193" s="343"/>
      <c r="CJ193" s="343"/>
      <c r="CK193" s="343"/>
      <c r="CL193" s="343"/>
      <c r="CM193" s="343"/>
      <c r="CN193" s="343"/>
      <c r="CO193" s="343"/>
      <c r="CP193" s="343"/>
      <c r="CQ193" s="343"/>
      <c r="CR193" s="343"/>
      <c r="CS193" s="343"/>
      <c r="CT193" s="343"/>
      <c r="CU193" s="343"/>
      <c r="CV193" s="343"/>
      <c r="CW193" s="343"/>
      <c r="CX193" s="343"/>
      <c r="CY193" s="343"/>
      <c r="CZ193" s="343"/>
      <c r="DA193" s="343"/>
      <c r="DB193" s="343"/>
      <c r="DC193" s="343"/>
      <c r="DD193" s="343"/>
      <c r="DE193" s="343"/>
      <c r="DF193" s="343"/>
      <c r="DG193" s="343"/>
      <c r="DH193" s="343"/>
      <c r="DI193" s="343"/>
      <c r="DJ193" s="343"/>
      <c r="DK193" s="343"/>
      <c r="DL193" s="343"/>
      <c r="DM193" s="343"/>
      <c r="DN193" s="343"/>
      <c r="DO193" s="343"/>
      <c r="DP193" s="343"/>
      <c r="DQ193" s="343"/>
      <c r="DR193" s="343"/>
      <c r="DS193" s="343"/>
      <c r="DT193" s="343"/>
      <c r="DU193" s="343"/>
      <c r="DV193" s="343"/>
      <c r="DW193" s="343"/>
      <c r="DX193" s="343"/>
      <c r="DY193" s="343"/>
      <c r="DZ193" s="343"/>
      <c r="EA193" s="343"/>
      <c r="EB193" s="343"/>
      <c r="EC193" s="343"/>
      <c r="ED193" s="343"/>
      <c r="EE193" s="343"/>
      <c r="EF193" s="343"/>
      <c r="EG193" s="343"/>
      <c r="EH193" s="343"/>
      <c r="EI193" s="343"/>
      <c r="EJ193" s="343"/>
      <c r="EK193" s="343"/>
      <c r="EL193" s="343"/>
      <c r="EM193" s="343"/>
      <c r="EN193" s="343"/>
      <c r="EO193" s="343"/>
      <c r="EP193" s="343"/>
      <c r="EQ193" s="343"/>
      <c r="ER193" s="343"/>
      <c r="ES193" s="343"/>
      <c r="ET193" s="343"/>
      <c r="EU193" s="343"/>
      <c r="EV193" s="343"/>
      <c r="EW193" s="343"/>
      <c r="EX193" s="343"/>
      <c r="EY193" s="343"/>
      <c r="EZ193" s="343"/>
      <c r="FA193" s="343"/>
      <c r="FB193" s="343"/>
      <c r="FC193" s="343"/>
      <c r="FD193" s="343"/>
      <c r="FE193" s="343"/>
      <c r="FF193" s="343"/>
      <c r="FG193" s="343"/>
      <c r="FH193" s="343"/>
      <c r="FI193" s="343"/>
      <c r="FJ193" s="343"/>
      <c r="FK193" s="343"/>
      <c r="FL193" s="343"/>
      <c r="FM193" s="343"/>
      <c r="FN193" s="343"/>
      <c r="FO193" s="343"/>
      <c r="FP193" s="343"/>
      <c r="FQ193" s="343"/>
      <c r="FR193" s="343"/>
      <c r="FS193" s="343"/>
      <c r="FT193" s="343"/>
      <c r="FU193" s="343"/>
      <c r="FV193" s="343"/>
      <c r="FW193" s="343"/>
      <c r="FX193" s="343"/>
      <c r="FY193" s="343"/>
      <c r="FZ193" s="343"/>
      <c r="GA193" s="343"/>
      <c r="GB193" s="343"/>
      <c r="GC193" s="343"/>
      <c r="GD193" s="343"/>
      <c r="GE193" s="343"/>
      <c r="GF193" s="343"/>
      <c r="GG193" s="343"/>
      <c r="GH193" s="343"/>
      <c r="GI193" s="343"/>
      <c r="GJ193" s="343"/>
      <c r="GK193" s="343"/>
      <c r="GL193" s="343"/>
      <c r="GM193" s="343"/>
      <c r="GN193" s="343"/>
      <c r="GO193" s="343"/>
      <c r="GP193" s="343"/>
      <c r="GQ193" s="343"/>
      <c r="GR193" s="343"/>
      <c r="GS193" s="343"/>
      <c r="GT193" s="343"/>
      <c r="GU193" s="343"/>
      <c r="GV193" s="343"/>
      <c r="GW193" s="343"/>
      <c r="GX193" s="343"/>
      <c r="GY193" s="343"/>
      <c r="GZ193" s="343"/>
      <c r="HA193" s="343"/>
      <c r="HB193" s="343"/>
      <c r="HC193" s="343"/>
      <c r="HD193" s="343"/>
      <c r="HE193" s="343"/>
      <c r="HF193" s="343"/>
      <c r="HG193" s="343"/>
      <c r="HH193" s="343"/>
      <c r="HI193" s="343"/>
      <c r="HJ193" s="343"/>
      <c r="HK193" s="343"/>
      <c r="HL193" s="343"/>
      <c r="HM193" s="343"/>
      <c r="HN193" s="343"/>
      <c r="HO193" s="343"/>
      <c r="HP193" s="343"/>
      <c r="HQ193" s="343"/>
      <c r="HR193" s="343"/>
      <c r="HS193" s="343"/>
      <c r="HT193" s="343"/>
      <c r="HU193" s="343"/>
      <c r="HV193" s="343"/>
      <c r="HW193" s="343"/>
      <c r="HX193" s="343"/>
      <c r="HY193" s="343"/>
      <c r="HZ193" s="343"/>
      <c r="IA193" s="343"/>
      <c r="IB193" s="343"/>
      <c r="IC193" s="343"/>
      <c r="ID193" s="343"/>
      <c r="IE193" s="343"/>
      <c r="IF193" s="343"/>
      <c r="IG193" s="343"/>
      <c r="IH193" s="343"/>
      <c r="II193" s="343"/>
      <c r="IJ193" s="343"/>
      <c r="IK193" s="343"/>
      <c r="IL193" s="343"/>
      <c r="IM193" s="343"/>
      <c r="IN193" s="343"/>
      <c r="IO193" s="343"/>
      <c r="IP193" s="343"/>
      <c r="IQ193" s="343"/>
      <c r="IR193" s="343"/>
      <c r="IS193" s="343"/>
      <c r="IT193" s="343"/>
      <c r="IU193" s="343"/>
      <c r="IV193" s="343"/>
    </row>
    <row r="194" spans="1:256" s="187" customFormat="1" ht="13.5" customHeight="1">
      <c r="A194" s="226" t="s">
        <v>712</v>
      </c>
      <c r="B194" s="151"/>
      <c r="C194" s="227">
        <v>460371121</v>
      </c>
      <c r="D194" s="135" t="s">
        <v>268</v>
      </c>
      <c r="E194" s="228" t="s">
        <v>221</v>
      </c>
      <c r="F194" s="136">
        <f>F190</f>
        <v>14.176800000000002</v>
      </c>
      <c r="G194" s="229"/>
      <c r="H194" s="4064">
        <f t="shared" ref="H194:H199" si="2">ROUND(F194*G194,2)</f>
        <v>0</v>
      </c>
      <c r="I194" s="230" t="s">
        <v>142</v>
      </c>
      <c r="J194" s="231"/>
      <c r="K194" s="231"/>
      <c r="L194" s="120"/>
      <c r="M194" s="120"/>
      <c r="N194" s="120"/>
      <c r="O194" s="120"/>
      <c r="P194" s="120"/>
      <c r="Q194" s="120"/>
      <c r="R194" s="120"/>
      <c r="S194" s="232"/>
      <c r="V194" s="233"/>
    </row>
    <row r="195" spans="1:256" s="187" customFormat="1" ht="13.5" customHeight="1">
      <c r="A195" s="226" t="s">
        <v>714</v>
      </c>
      <c r="B195" s="151"/>
      <c r="C195" s="227">
        <v>460371123</v>
      </c>
      <c r="D195" s="135" t="s">
        <v>270</v>
      </c>
      <c r="E195" s="228" t="s">
        <v>221</v>
      </c>
      <c r="F195" s="136">
        <f>F192</f>
        <v>1.5752000000000004</v>
      </c>
      <c r="G195" s="229"/>
      <c r="H195" s="4064">
        <f t="shared" si="2"/>
        <v>0</v>
      </c>
      <c r="I195" s="230" t="s">
        <v>142</v>
      </c>
      <c r="J195" s="231"/>
      <c r="K195" s="231"/>
      <c r="L195" s="120"/>
      <c r="M195" s="120"/>
      <c r="N195" s="120"/>
      <c r="O195" s="120"/>
      <c r="P195" s="120"/>
      <c r="Q195" s="120"/>
      <c r="R195" s="120"/>
      <c r="S195" s="232"/>
      <c r="V195" s="233"/>
    </row>
    <row r="196" spans="1:256" s="333" customFormat="1" ht="27" customHeight="1">
      <c r="A196" s="356" t="s">
        <v>716</v>
      </c>
      <c r="B196" s="344"/>
      <c r="C196" s="227">
        <v>460341113</v>
      </c>
      <c r="D196" s="349" t="s">
        <v>295</v>
      </c>
      <c r="E196" s="357" t="s">
        <v>221</v>
      </c>
      <c r="F196" s="358">
        <f>F188</f>
        <v>15.752000000000001</v>
      </c>
      <c r="G196" s="359"/>
      <c r="H196" s="4064">
        <f t="shared" si="2"/>
        <v>0</v>
      </c>
      <c r="I196" s="230" t="s">
        <v>142</v>
      </c>
      <c r="J196" s="270"/>
      <c r="K196" s="271"/>
      <c r="L196" s="272"/>
      <c r="M196" s="272"/>
      <c r="N196" s="272"/>
      <c r="O196" s="272"/>
      <c r="P196" s="272"/>
      <c r="Q196" s="272"/>
      <c r="R196" s="272"/>
      <c r="S196" s="273"/>
      <c r="T196" s="274"/>
      <c r="U196" s="343"/>
      <c r="V196" s="343"/>
      <c r="W196" s="343"/>
      <c r="X196" s="343"/>
      <c r="Y196" s="343"/>
      <c r="Z196" s="343"/>
      <c r="AA196" s="343"/>
      <c r="AB196" s="343"/>
      <c r="AC196" s="343"/>
      <c r="AD196" s="343"/>
      <c r="AE196" s="343"/>
      <c r="AF196" s="343"/>
      <c r="AG196" s="343"/>
      <c r="AH196" s="343"/>
      <c r="AI196" s="343"/>
      <c r="AJ196" s="343"/>
      <c r="AK196" s="343"/>
      <c r="AL196" s="343"/>
      <c r="AM196" s="343"/>
      <c r="AN196" s="343"/>
      <c r="AO196" s="343"/>
      <c r="AP196" s="343"/>
      <c r="AQ196" s="343"/>
      <c r="AR196" s="343"/>
      <c r="AS196" s="343"/>
      <c r="AT196" s="343"/>
      <c r="AU196" s="343"/>
      <c r="AV196" s="343"/>
      <c r="AW196" s="343"/>
      <c r="AX196" s="343"/>
      <c r="AY196" s="343"/>
      <c r="AZ196" s="343"/>
      <c r="BA196" s="343"/>
      <c r="BB196" s="343"/>
      <c r="BC196" s="343"/>
      <c r="BD196" s="343"/>
      <c r="BE196" s="343"/>
      <c r="BF196" s="343"/>
      <c r="BG196" s="343"/>
      <c r="BH196" s="343"/>
      <c r="BI196" s="343"/>
      <c r="BJ196" s="343"/>
      <c r="BK196" s="343"/>
      <c r="BL196" s="343"/>
      <c r="BM196" s="343"/>
      <c r="BN196" s="343"/>
      <c r="BO196" s="343"/>
      <c r="BP196" s="343"/>
      <c r="BQ196" s="343"/>
      <c r="BR196" s="343"/>
      <c r="BS196" s="343"/>
      <c r="BT196" s="343"/>
      <c r="BU196" s="343"/>
      <c r="BV196" s="343"/>
      <c r="BW196" s="343"/>
      <c r="BX196" s="343"/>
      <c r="BY196" s="343"/>
      <c r="BZ196" s="343"/>
      <c r="CA196" s="343"/>
      <c r="CB196" s="343"/>
      <c r="CC196" s="343"/>
      <c r="CD196" s="343"/>
      <c r="CE196" s="343"/>
      <c r="CF196" s="343"/>
      <c r="CG196" s="343"/>
      <c r="CH196" s="343"/>
      <c r="CI196" s="343"/>
      <c r="CJ196" s="343"/>
      <c r="CK196" s="343"/>
      <c r="CL196" s="343"/>
      <c r="CM196" s="343"/>
      <c r="CN196" s="343"/>
      <c r="CO196" s="343"/>
      <c r="CP196" s="343"/>
      <c r="CQ196" s="343"/>
      <c r="CR196" s="343"/>
      <c r="CS196" s="343"/>
      <c r="CT196" s="343"/>
      <c r="CU196" s="343"/>
      <c r="CV196" s="343"/>
      <c r="CW196" s="343"/>
      <c r="CX196" s="343"/>
      <c r="CY196" s="343"/>
      <c r="CZ196" s="343"/>
      <c r="DA196" s="343"/>
      <c r="DB196" s="343"/>
      <c r="DC196" s="343"/>
      <c r="DD196" s="343"/>
      <c r="DE196" s="343"/>
      <c r="DF196" s="343"/>
      <c r="DG196" s="343"/>
      <c r="DH196" s="343"/>
      <c r="DI196" s="343"/>
      <c r="DJ196" s="343"/>
      <c r="DK196" s="343"/>
      <c r="DL196" s="343"/>
      <c r="DM196" s="343"/>
      <c r="DN196" s="343"/>
      <c r="DO196" s="343"/>
      <c r="DP196" s="343"/>
      <c r="DQ196" s="343"/>
      <c r="DR196" s="343"/>
      <c r="DS196" s="343"/>
      <c r="DT196" s="343"/>
      <c r="DU196" s="343"/>
      <c r="DV196" s="343"/>
      <c r="DW196" s="343"/>
      <c r="DX196" s="343"/>
      <c r="DY196" s="343"/>
      <c r="DZ196" s="343"/>
      <c r="EA196" s="343"/>
      <c r="EB196" s="343"/>
      <c r="EC196" s="343"/>
      <c r="ED196" s="343"/>
      <c r="EE196" s="343"/>
      <c r="EF196" s="343"/>
      <c r="EG196" s="343"/>
      <c r="EH196" s="343"/>
      <c r="EI196" s="343"/>
      <c r="EJ196" s="343"/>
      <c r="EK196" s="343"/>
      <c r="EL196" s="343"/>
      <c r="EM196" s="343"/>
      <c r="EN196" s="343"/>
      <c r="EO196" s="343"/>
      <c r="EP196" s="343"/>
      <c r="EQ196" s="343"/>
      <c r="ER196" s="343"/>
      <c r="ES196" s="343"/>
      <c r="ET196" s="343"/>
      <c r="EU196" s="343"/>
      <c r="EV196" s="343"/>
      <c r="EW196" s="343"/>
      <c r="EX196" s="343"/>
      <c r="EY196" s="343"/>
      <c r="EZ196" s="343"/>
      <c r="FA196" s="343"/>
      <c r="FB196" s="343"/>
      <c r="FC196" s="343"/>
      <c r="FD196" s="343"/>
      <c r="FE196" s="343"/>
      <c r="FF196" s="343"/>
      <c r="FG196" s="343"/>
      <c r="FH196" s="343"/>
      <c r="FI196" s="343"/>
      <c r="FJ196" s="343"/>
      <c r="FK196" s="343"/>
      <c r="FL196" s="343"/>
      <c r="FM196" s="343"/>
      <c r="FN196" s="343"/>
      <c r="FO196" s="343"/>
      <c r="FP196" s="343"/>
      <c r="FQ196" s="343"/>
      <c r="FR196" s="343"/>
      <c r="FS196" s="343"/>
      <c r="FT196" s="343"/>
      <c r="FU196" s="343"/>
      <c r="FV196" s="343"/>
      <c r="FW196" s="343"/>
      <c r="FX196" s="343"/>
      <c r="FY196" s="343"/>
      <c r="FZ196" s="343"/>
      <c r="GA196" s="343"/>
      <c r="GB196" s="343"/>
      <c r="GC196" s="343"/>
      <c r="GD196" s="343"/>
      <c r="GE196" s="343"/>
      <c r="GF196" s="343"/>
      <c r="GG196" s="343"/>
      <c r="GH196" s="343"/>
      <c r="GI196" s="343"/>
      <c r="GJ196" s="343"/>
      <c r="GK196" s="343"/>
      <c r="GL196" s="343"/>
      <c r="GM196" s="343"/>
      <c r="GN196" s="343"/>
      <c r="GO196" s="343"/>
      <c r="GP196" s="343"/>
      <c r="GQ196" s="343"/>
      <c r="GR196" s="343"/>
      <c r="GS196" s="343"/>
      <c r="GT196" s="343"/>
      <c r="GU196" s="343"/>
      <c r="GV196" s="343"/>
      <c r="GW196" s="343"/>
      <c r="GX196" s="343"/>
      <c r="GY196" s="343"/>
      <c r="GZ196" s="343"/>
      <c r="HA196" s="343"/>
      <c r="HB196" s="343"/>
      <c r="HC196" s="343"/>
      <c r="HD196" s="343"/>
      <c r="HE196" s="343"/>
      <c r="HF196" s="343"/>
      <c r="HG196" s="343"/>
      <c r="HH196" s="343"/>
      <c r="HI196" s="343"/>
      <c r="HJ196" s="343"/>
      <c r="HK196" s="343"/>
      <c r="HL196" s="343"/>
      <c r="HM196" s="343"/>
      <c r="HN196" s="343"/>
      <c r="HO196" s="343"/>
      <c r="HP196" s="343"/>
      <c r="HQ196" s="343"/>
      <c r="HR196" s="343"/>
      <c r="HS196" s="343"/>
      <c r="HT196" s="343"/>
      <c r="HU196" s="343"/>
      <c r="HV196" s="343"/>
      <c r="HW196" s="343"/>
      <c r="HX196" s="343"/>
      <c r="HY196" s="343"/>
      <c r="HZ196" s="343"/>
      <c r="IA196" s="343"/>
      <c r="IB196" s="343"/>
      <c r="IC196" s="343"/>
      <c r="ID196" s="343"/>
      <c r="IE196" s="343"/>
      <c r="IF196" s="343"/>
      <c r="IG196" s="343"/>
      <c r="IH196" s="343"/>
      <c r="II196" s="343"/>
      <c r="IJ196" s="343"/>
      <c r="IK196" s="343"/>
      <c r="IL196" s="343"/>
      <c r="IM196" s="343"/>
      <c r="IN196" s="343"/>
      <c r="IO196" s="343"/>
      <c r="IP196" s="343"/>
      <c r="IQ196" s="343"/>
      <c r="IR196" s="343"/>
      <c r="IS196" s="343"/>
      <c r="IT196" s="343"/>
      <c r="IU196" s="343"/>
      <c r="IV196" s="343"/>
    </row>
    <row r="197" spans="1:256" s="333" customFormat="1" ht="27" customHeight="1">
      <c r="A197" s="360" t="s">
        <v>718</v>
      </c>
      <c r="B197" s="276"/>
      <c r="C197" s="227">
        <v>460341121</v>
      </c>
      <c r="D197" s="163" t="s">
        <v>297</v>
      </c>
      <c r="E197" s="228" t="s">
        <v>221</v>
      </c>
      <c r="F197" s="136">
        <f>F188*5</f>
        <v>78.760000000000005</v>
      </c>
      <c r="G197" s="277"/>
      <c r="H197" s="4064">
        <f t="shared" si="2"/>
        <v>0</v>
      </c>
      <c r="I197" s="230" t="s">
        <v>142</v>
      </c>
      <c r="J197" s="270"/>
      <c r="K197" s="271"/>
      <c r="L197" s="272"/>
      <c r="M197" s="272"/>
      <c r="N197" s="272"/>
      <c r="O197" s="272"/>
      <c r="P197" s="272"/>
      <c r="Q197" s="272"/>
      <c r="R197" s="272"/>
      <c r="S197" s="273"/>
      <c r="U197" s="343"/>
      <c r="V197" s="274"/>
      <c r="W197" s="343"/>
      <c r="X197" s="343"/>
      <c r="Y197" s="343"/>
      <c r="Z197" s="343"/>
      <c r="AA197" s="343"/>
      <c r="AB197" s="343"/>
      <c r="AC197" s="343"/>
      <c r="AD197" s="343"/>
      <c r="AE197" s="343"/>
      <c r="AF197" s="343"/>
      <c r="AG197" s="343"/>
      <c r="AH197" s="343"/>
      <c r="AI197" s="343"/>
      <c r="AJ197" s="343"/>
      <c r="AK197" s="343"/>
      <c r="AL197" s="343"/>
      <c r="AM197" s="343"/>
      <c r="AN197" s="343"/>
      <c r="AO197" s="343"/>
      <c r="AP197" s="343"/>
      <c r="AQ197" s="343"/>
      <c r="AR197" s="343"/>
      <c r="AS197" s="343"/>
      <c r="AT197" s="343"/>
      <c r="AU197" s="343"/>
      <c r="AV197" s="343"/>
      <c r="AW197" s="343"/>
      <c r="AX197" s="343"/>
      <c r="AY197" s="343"/>
      <c r="AZ197" s="343"/>
      <c r="BA197" s="343"/>
      <c r="BB197" s="343"/>
      <c r="BC197" s="343"/>
      <c r="BD197" s="343"/>
      <c r="BE197" s="343"/>
      <c r="BF197" s="343"/>
      <c r="BG197" s="343"/>
      <c r="BH197" s="343"/>
      <c r="BI197" s="343"/>
      <c r="BJ197" s="343"/>
      <c r="BK197" s="343"/>
      <c r="BL197" s="343"/>
      <c r="BM197" s="343"/>
      <c r="BN197" s="343"/>
      <c r="BO197" s="343"/>
      <c r="BP197" s="343"/>
      <c r="BQ197" s="343"/>
      <c r="BR197" s="343"/>
      <c r="BS197" s="343"/>
      <c r="BT197" s="343"/>
      <c r="BU197" s="343"/>
      <c r="BV197" s="343"/>
      <c r="BW197" s="343"/>
      <c r="BX197" s="343"/>
      <c r="BY197" s="343"/>
      <c r="BZ197" s="343"/>
      <c r="CA197" s="343"/>
      <c r="CB197" s="343"/>
      <c r="CC197" s="343"/>
      <c r="CD197" s="343"/>
      <c r="CE197" s="343"/>
      <c r="CF197" s="343"/>
      <c r="CG197" s="343"/>
      <c r="CH197" s="343"/>
      <c r="CI197" s="343"/>
      <c r="CJ197" s="343"/>
      <c r="CK197" s="343"/>
      <c r="CL197" s="343"/>
      <c r="CM197" s="343"/>
      <c r="CN197" s="343"/>
      <c r="CO197" s="343"/>
      <c r="CP197" s="343"/>
      <c r="CQ197" s="343"/>
      <c r="CR197" s="343"/>
      <c r="CS197" s="343"/>
      <c r="CT197" s="343"/>
      <c r="CU197" s="343"/>
      <c r="CV197" s="343"/>
      <c r="CW197" s="343"/>
      <c r="CX197" s="343"/>
      <c r="CY197" s="343"/>
      <c r="CZ197" s="343"/>
      <c r="DA197" s="343"/>
      <c r="DB197" s="343"/>
      <c r="DC197" s="343"/>
      <c r="DD197" s="343"/>
      <c r="DE197" s="343"/>
      <c r="DF197" s="343"/>
      <c r="DG197" s="343"/>
      <c r="DH197" s="343"/>
      <c r="DI197" s="343"/>
      <c r="DJ197" s="343"/>
      <c r="DK197" s="343"/>
      <c r="DL197" s="343"/>
      <c r="DM197" s="343"/>
      <c r="DN197" s="343"/>
      <c r="DO197" s="343"/>
      <c r="DP197" s="343"/>
      <c r="DQ197" s="343"/>
      <c r="DR197" s="343"/>
      <c r="DS197" s="343"/>
      <c r="DT197" s="343"/>
      <c r="DU197" s="343"/>
      <c r="DV197" s="343"/>
      <c r="DW197" s="343"/>
      <c r="DX197" s="343"/>
      <c r="DY197" s="343"/>
      <c r="DZ197" s="343"/>
      <c r="EA197" s="343"/>
      <c r="EB197" s="343"/>
      <c r="EC197" s="343"/>
      <c r="ED197" s="343"/>
      <c r="EE197" s="343"/>
      <c r="EF197" s="343"/>
      <c r="EG197" s="343"/>
      <c r="EH197" s="343"/>
      <c r="EI197" s="343"/>
      <c r="EJ197" s="343"/>
      <c r="EK197" s="343"/>
      <c r="EL197" s="343"/>
      <c r="EM197" s="343"/>
      <c r="EN197" s="343"/>
      <c r="EO197" s="343"/>
      <c r="EP197" s="343"/>
      <c r="EQ197" s="343"/>
      <c r="ER197" s="343"/>
      <c r="ES197" s="343"/>
      <c r="ET197" s="343"/>
      <c r="EU197" s="343"/>
      <c r="EV197" s="343"/>
      <c r="EW197" s="343"/>
      <c r="EX197" s="343"/>
      <c r="EY197" s="343"/>
      <c r="EZ197" s="343"/>
      <c r="FA197" s="343"/>
      <c r="FB197" s="343"/>
      <c r="FC197" s="343"/>
      <c r="FD197" s="343"/>
      <c r="FE197" s="343"/>
      <c r="FF197" s="343"/>
      <c r="FG197" s="343"/>
      <c r="FH197" s="343"/>
      <c r="FI197" s="343"/>
      <c r="FJ197" s="343"/>
      <c r="FK197" s="343"/>
      <c r="FL197" s="343"/>
      <c r="FM197" s="343"/>
      <c r="FN197" s="343"/>
      <c r="FO197" s="343"/>
      <c r="FP197" s="343"/>
      <c r="FQ197" s="343"/>
      <c r="FR197" s="343"/>
      <c r="FS197" s="343"/>
      <c r="FT197" s="343"/>
      <c r="FU197" s="343"/>
      <c r="FV197" s="343"/>
      <c r="FW197" s="343"/>
      <c r="FX197" s="343"/>
      <c r="FY197" s="343"/>
      <c r="FZ197" s="343"/>
      <c r="GA197" s="343"/>
      <c r="GB197" s="343"/>
      <c r="GC197" s="343"/>
      <c r="GD197" s="343"/>
      <c r="GE197" s="343"/>
      <c r="GF197" s="343"/>
      <c r="GG197" s="343"/>
      <c r="GH197" s="343"/>
      <c r="GI197" s="343"/>
      <c r="GJ197" s="343"/>
      <c r="GK197" s="343"/>
      <c r="GL197" s="343"/>
      <c r="GM197" s="343"/>
      <c r="GN197" s="343"/>
      <c r="GO197" s="343"/>
      <c r="GP197" s="343"/>
      <c r="GQ197" s="343"/>
      <c r="GR197" s="343"/>
      <c r="GS197" s="343"/>
      <c r="GT197" s="343"/>
      <c r="GU197" s="343"/>
      <c r="GV197" s="343"/>
      <c r="GW197" s="343"/>
      <c r="GX197" s="343"/>
      <c r="GY197" s="343"/>
      <c r="GZ197" s="343"/>
      <c r="HA197" s="343"/>
      <c r="HB197" s="343"/>
      <c r="HC197" s="343"/>
      <c r="HD197" s="343"/>
      <c r="HE197" s="343"/>
      <c r="HF197" s="343"/>
      <c r="HG197" s="343"/>
      <c r="HH197" s="343"/>
      <c r="HI197" s="343"/>
      <c r="HJ197" s="343"/>
      <c r="HK197" s="343"/>
      <c r="HL197" s="343"/>
      <c r="HM197" s="343"/>
      <c r="HN197" s="343"/>
      <c r="HO197" s="343"/>
      <c r="HP197" s="343"/>
      <c r="HQ197" s="343"/>
      <c r="HR197" s="343"/>
      <c r="HS197" s="343"/>
      <c r="HT197" s="343"/>
      <c r="HU197" s="343"/>
      <c r="HV197" s="343"/>
      <c r="HW197" s="343"/>
      <c r="HX197" s="343"/>
      <c r="HY197" s="343"/>
      <c r="HZ197" s="343"/>
      <c r="IA197" s="343"/>
      <c r="IB197" s="343"/>
      <c r="IC197" s="343"/>
      <c r="ID197" s="343"/>
      <c r="IE197" s="343"/>
      <c r="IF197" s="343"/>
      <c r="IG197" s="343"/>
      <c r="IH197" s="343"/>
      <c r="II197" s="343"/>
      <c r="IJ197" s="343"/>
      <c r="IK197" s="343"/>
      <c r="IL197" s="343"/>
      <c r="IM197" s="343"/>
      <c r="IN197" s="343"/>
      <c r="IO197" s="343"/>
      <c r="IP197" s="343"/>
      <c r="IQ197" s="343"/>
      <c r="IR197" s="343"/>
      <c r="IS197" s="343"/>
      <c r="IT197" s="343"/>
      <c r="IU197" s="343"/>
      <c r="IV197" s="343"/>
    </row>
    <row r="198" spans="1:256" s="333" customFormat="1" ht="27" customHeight="1">
      <c r="A198" s="356" t="s">
        <v>842</v>
      </c>
      <c r="B198" s="344"/>
      <c r="C198" s="227">
        <v>171251101</v>
      </c>
      <c r="D198" s="349" t="s">
        <v>299</v>
      </c>
      <c r="E198" s="357" t="s">
        <v>221</v>
      </c>
      <c r="F198" s="358">
        <f>F188</f>
        <v>15.752000000000001</v>
      </c>
      <c r="G198" s="359"/>
      <c r="H198" s="4064">
        <f t="shared" si="2"/>
        <v>0</v>
      </c>
      <c r="I198" s="230" t="s">
        <v>142</v>
      </c>
      <c r="J198" s="231"/>
      <c r="K198" s="231"/>
      <c r="L198" s="120"/>
      <c r="M198" s="120"/>
      <c r="N198" s="120"/>
      <c r="O198" s="120"/>
      <c r="P198" s="278"/>
      <c r="Q198" s="120"/>
      <c r="R198" s="120"/>
      <c r="S198" s="232"/>
      <c r="T198" s="120"/>
      <c r="U198" s="343"/>
      <c r="V198" s="343"/>
      <c r="W198" s="343"/>
      <c r="X198" s="343"/>
      <c r="Y198" s="343"/>
      <c r="Z198" s="343"/>
      <c r="AA198" s="343"/>
      <c r="AB198" s="343"/>
      <c r="AC198" s="343"/>
      <c r="AD198" s="343"/>
      <c r="AE198" s="343"/>
      <c r="AF198" s="343"/>
      <c r="AG198" s="343"/>
      <c r="AH198" s="343"/>
      <c r="AI198" s="343"/>
      <c r="AJ198" s="343"/>
      <c r="AK198" s="343"/>
      <c r="AL198" s="343"/>
      <c r="AM198" s="343"/>
      <c r="AN198" s="343"/>
      <c r="AO198" s="343"/>
      <c r="AP198" s="343"/>
      <c r="AQ198" s="343"/>
      <c r="AR198" s="343"/>
      <c r="AS198" s="343"/>
      <c r="AT198" s="343"/>
      <c r="AU198" s="343"/>
      <c r="AV198" s="343"/>
      <c r="AW198" s="343"/>
      <c r="AX198" s="343"/>
      <c r="AY198" s="343"/>
      <c r="AZ198" s="343"/>
      <c r="BA198" s="343"/>
      <c r="BB198" s="343"/>
      <c r="BC198" s="343"/>
      <c r="BD198" s="343"/>
      <c r="BE198" s="343"/>
      <c r="BF198" s="343"/>
      <c r="BG198" s="343"/>
      <c r="BH198" s="343"/>
      <c r="BI198" s="343"/>
      <c r="BJ198" s="343"/>
      <c r="BK198" s="343"/>
      <c r="BL198" s="343"/>
      <c r="BM198" s="343"/>
      <c r="BN198" s="343"/>
      <c r="BO198" s="343"/>
      <c r="BP198" s="343"/>
      <c r="BQ198" s="343"/>
      <c r="BR198" s="343"/>
      <c r="BS198" s="343"/>
      <c r="BT198" s="343"/>
      <c r="BU198" s="343"/>
      <c r="BV198" s="343"/>
      <c r="BW198" s="343"/>
      <c r="BX198" s="343"/>
      <c r="BY198" s="343"/>
      <c r="BZ198" s="343"/>
      <c r="CA198" s="343"/>
      <c r="CB198" s="343"/>
      <c r="CC198" s="343"/>
      <c r="CD198" s="343"/>
      <c r="CE198" s="343"/>
      <c r="CF198" s="343"/>
      <c r="CG198" s="343"/>
      <c r="CH198" s="343"/>
      <c r="CI198" s="343"/>
      <c r="CJ198" s="343"/>
      <c r="CK198" s="343"/>
      <c r="CL198" s="343"/>
      <c r="CM198" s="343"/>
      <c r="CN198" s="343"/>
      <c r="CO198" s="343"/>
      <c r="CP198" s="343"/>
      <c r="CQ198" s="343"/>
      <c r="CR198" s="343"/>
      <c r="CS198" s="343"/>
      <c r="CT198" s="343"/>
      <c r="CU198" s="343"/>
      <c r="CV198" s="343"/>
      <c r="CW198" s="343"/>
      <c r="CX198" s="343"/>
      <c r="CY198" s="343"/>
      <c r="CZ198" s="343"/>
      <c r="DA198" s="343"/>
      <c r="DB198" s="343"/>
      <c r="DC198" s="343"/>
      <c r="DD198" s="343"/>
      <c r="DE198" s="343"/>
      <c r="DF198" s="343"/>
      <c r="DG198" s="343"/>
      <c r="DH198" s="343"/>
      <c r="DI198" s="343"/>
      <c r="DJ198" s="343"/>
      <c r="DK198" s="343"/>
      <c r="DL198" s="343"/>
      <c r="DM198" s="343"/>
      <c r="DN198" s="343"/>
      <c r="DO198" s="343"/>
      <c r="DP198" s="343"/>
      <c r="DQ198" s="343"/>
      <c r="DR198" s="343"/>
      <c r="DS198" s="343"/>
      <c r="DT198" s="343"/>
      <c r="DU198" s="343"/>
      <c r="DV198" s="343"/>
      <c r="DW198" s="343"/>
      <c r="DX198" s="343"/>
      <c r="DY198" s="343"/>
      <c r="DZ198" s="343"/>
      <c r="EA198" s="343"/>
      <c r="EB198" s="343"/>
      <c r="EC198" s="343"/>
      <c r="ED198" s="343"/>
      <c r="EE198" s="343"/>
      <c r="EF198" s="343"/>
      <c r="EG198" s="343"/>
      <c r="EH198" s="343"/>
      <c r="EI198" s="343"/>
      <c r="EJ198" s="343"/>
      <c r="EK198" s="343"/>
      <c r="EL198" s="343"/>
      <c r="EM198" s="343"/>
      <c r="EN198" s="343"/>
      <c r="EO198" s="343"/>
      <c r="EP198" s="343"/>
      <c r="EQ198" s="343"/>
      <c r="ER198" s="343"/>
      <c r="ES198" s="343"/>
      <c r="ET198" s="343"/>
      <c r="EU198" s="343"/>
      <c r="EV198" s="343"/>
      <c r="EW198" s="343"/>
      <c r="EX198" s="343"/>
      <c r="EY198" s="343"/>
      <c r="EZ198" s="343"/>
      <c r="FA198" s="343"/>
      <c r="FB198" s="343"/>
      <c r="FC198" s="343"/>
      <c r="FD198" s="343"/>
      <c r="FE198" s="343"/>
      <c r="FF198" s="343"/>
      <c r="FG198" s="343"/>
      <c r="FH198" s="343"/>
      <c r="FI198" s="343"/>
      <c r="FJ198" s="343"/>
      <c r="FK198" s="343"/>
      <c r="FL198" s="343"/>
      <c r="FM198" s="343"/>
      <c r="FN198" s="343"/>
      <c r="FO198" s="343"/>
      <c r="FP198" s="343"/>
      <c r="FQ198" s="343"/>
      <c r="FR198" s="343"/>
      <c r="FS198" s="343"/>
      <c r="FT198" s="343"/>
      <c r="FU198" s="343"/>
      <c r="FV198" s="343"/>
      <c r="FW198" s="343"/>
      <c r="FX198" s="343"/>
      <c r="FY198" s="343"/>
      <c r="FZ198" s="343"/>
      <c r="GA198" s="343"/>
      <c r="GB198" s="343"/>
      <c r="GC198" s="343"/>
      <c r="GD198" s="343"/>
      <c r="GE198" s="343"/>
      <c r="GF198" s="343"/>
      <c r="GG198" s="343"/>
      <c r="GH198" s="343"/>
      <c r="GI198" s="343"/>
      <c r="GJ198" s="343"/>
      <c r="GK198" s="343"/>
      <c r="GL198" s="343"/>
      <c r="GM198" s="343"/>
      <c r="GN198" s="343"/>
      <c r="GO198" s="343"/>
      <c r="GP198" s="343"/>
      <c r="GQ198" s="343"/>
      <c r="GR198" s="343"/>
      <c r="GS198" s="343"/>
      <c r="GT198" s="343"/>
      <c r="GU198" s="343"/>
      <c r="GV198" s="343"/>
      <c r="GW198" s="343"/>
      <c r="GX198" s="343"/>
      <c r="GY198" s="343"/>
      <c r="GZ198" s="343"/>
      <c r="HA198" s="343"/>
      <c r="HB198" s="343"/>
      <c r="HC198" s="343"/>
      <c r="HD198" s="343"/>
      <c r="HE198" s="343"/>
      <c r="HF198" s="343"/>
      <c r="HG198" s="343"/>
      <c r="HH198" s="343"/>
      <c r="HI198" s="343"/>
      <c r="HJ198" s="343"/>
      <c r="HK198" s="343"/>
      <c r="HL198" s="343"/>
      <c r="HM198" s="343"/>
      <c r="HN198" s="343"/>
      <c r="HO198" s="343"/>
      <c r="HP198" s="343"/>
      <c r="HQ198" s="343"/>
      <c r="HR198" s="343"/>
      <c r="HS198" s="343"/>
      <c r="HT198" s="343"/>
      <c r="HU198" s="343"/>
      <c r="HV198" s="343"/>
      <c r="HW198" s="343"/>
      <c r="HX198" s="343"/>
      <c r="HY198" s="343"/>
      <c r="HZ198" s="343"/>
      <c r="IA198" s="343"/>
      <c r="IB198" s="343"/>
      <c r="IC198" s="343"/>
      <c r="ID198" s="343"/>
      <c r="IE198" s="343"/>
      <c r="IF198" s="343"/>
      <c r="IG198" s="343"/>
      <c r="IH198" s="343"/>
      <c r="II198" s="343"/>
      <c r="IJ198" s="343"/>
      <c r="IK198" s="343"/>
      <c r="IL198" s="343"/>
      <c r="IM198" s="343"/>
      <c r="IN198" s="343"/>
      <c r="IO198" s="343"/>
      <c r="IP198" s="343"/>
      <c r="IQ198" s="343"/>
      <c r="IR198" s="343"/>
      <c r="IS198" s="343"/>
      <c r="IT198" s="343"/>
      <c r="IU198" s="343"/>
      <c r="IV198" s="343"/>
    </row>
    <row r="199" spans="1:256" s="333" customFormat="1" ht="13.5" customHeight="1">
      <c r="A199" s="279" t="s">
        <v>843</v>
      </c>
      <c r="B199" s="280"/>
      <c r="C199" s="227">
        <v>460361111</v>
      </c>
      <c r="D199" s="281" t="s">
        <v>301</v>
      </c>
      <c r="E199" s="282" t="s">
        <v>302</v>
      </c>
      <c r="F199" s="283">
        <f>F188*2</f>
        <v>31.504000000000001</v>
      </c>
      <c r="G199" s="284"/>
      <c r="H199" s="4064">
        <f t="shared" si="2"/>
        <v>0</v>
      </c>
      <c r="I199" s="230" t="s">
        <v>142</v>
      </c>
      <c r="J199" s="231"/>
      <c r="K199" s="231"/>
      <c r="L199" s="120"/>
      <c r="M199" s="120"/>
      <c r="N199" s="120"/>
      <c r="O199" s="120"/>
      <c r="P199" s="120"/>
      <c r="Q199" s="120"/>
      <c r="R199" s="120"/>
      <c r="S199" s="232"/>
      <c r="T199" s="285"/>
      <c r="U199" s="343"/>
      <c r="V199" s="343"/>
      <c r="W199" s="343"/>
      <c r="X199" s="343"/>
      <c r="Y199" s="286"/>
      <c r="Z199" s="286"/>
      <c r="AA199" s="286"/>
      <c r="AB199" s="286"/>
      <c r="AC199" s="286"/>
      <c r="AD199" s="286"/>
      <c r="AE199" s="286"/>
      <c r="AF199" s="286"/>
      <c r="AG199" s="286"/>
      <c r="AH199" s="286"/>
      <c r="AI199" s="286"/>
      <c r="AJ199" s="286"/>
      <c r="AK199" s="286"/>
      <c r="AL199" s="286"/>
      <c r="AM199" s="286"/>
      <c r="AN199" s="286"/>
      <c r="AO199" s="286"/>
      <c r="AP199" s="286"/>
      <c r="AQ199" s="286"/>
      <c r="AR199" s="286"/>
      <c r="AS199" s="286"/>
      <c r="AT199" s="286"/>
      <c r="AU199" s="286"/>
      <c r="AV199" s="286"/>
      <c r="AW199" s="286"/>
      <c r="AX199" s="286"/>
      <c r="AY199" s="286"/>
      <c r="AZ199" s="286"/>
      <c r="BA199" s="286"/>
      <c r="BB199" s="286"/>
      <c r="BC199" s="286"/>
      <c r="BD199" s="286"/>
      <c r="BE199" s="286"/>
      <c r="BF199" s="286"/>
      <c r="BG199" s="286"/>
      <c r="BH199" s="286"/>
      <c r="BI199" s="286"/>
      <c r="BJ199" s="286"/>
      <c r="BK199" s="286"/>
      <c r="BL199" s="286"/>
      <c r="BM199" s="286"/>
      <c r="BN199" s="286"/>
      <c r="BO199" s="286"/>
      <c r="BP199" s="286"/>
      <c r="BQ199" s="286"/>
      <c r="BR199" s="286"/>
      <c r="BS199" s="286"/>
      <c r="BT199" s="286"/>
      <c r="BU199" s="286"/>
      <c r="BV199" s="286"/>
      <c r="BW199" s="286"/>
      <c r="BX199" s="286"/>
      <c r="BY199" s="286"/>
      <c r="BZ199" s="286"/>
      <c r="CA199" s="286"/>
      <c r="CB199" s="286"/>
      <c r="CC199" s="286"/>
      <c r="CD199" s="286"/>
      <c r="CE199" s="286"/>
      <c r="CF199" s="286"/>
      <c r="CG199" s="286"/>
      <c r="CH199" s="286"/>
      <c r="CI199" s="286"/>
      <c r="CJ199" s="286"/>
      <c r="CK199" s="286"/>
      <c r="CL199" s="286"/>
      <c r="CM199" s="286"/>
      <c r="CN199" s="286"/>
      <c r="CO199" s="286"/>
      <c r="CP199" s="286"/>
      <c r="CQ199" s="286"/>
      <c r="CR199" s="286"/>
      <c r="CS199" s="286"/>
      <c r="CT199" s="286"/>
      <c r="CU199" s="286"/>
      <c r="CV199" s="286"/>
      <c r="CW199" s="286"/>
      <c r="CX199" s="286"/>
      <c r="CY199" s="286"/>
      <c r="CZ199" s="286"/>
      <c r="DA199" s="286"/>
      <c r="DB199" s="286"/>
      <c r="DC199" s="286"/>
      <c r="DD199" s="286"/>
      <c r="DE199" s="286"/>
      <c r="DF199" s="286"/>
      <c r="DG199" s="286"/>
      <c r="DH199" s="286"/>
      <c r="DI199" s="286"/>
      <c r="DJ199" s="286"/>
      <c r="DK199" s="286"/>
      <c r="DL199" s="286"/>
      <c r="DM199" s="286"/>
      <c r="DN199" s="286"/>
      <c r="DO199" s="286"/>
      <c r="DP199" s="286"/>
      <c r="DQ199" s="286"/>
      <c r="DR199" s="286"/>
      <c r="DS199" s="286"/>
      <c r="DT199" s="286"/>
      <c r="DU199" s="286"/>
      <c r="DV199" s="286"/>
      <c r="DW199" s="286"/>
      <c r="DX199" s="286"/>
      <c r="DY199" s="286"/>
      <c r="DZ199" s="286"/>
      <c r="EA199" s="286"/>
      <c r="EB199" s="286"/>
      <c r="EC199" s="286"/>
      <c r="ED199" s="286"/>
      <c r="EE199" s="286"/>
      <c r="EF199" s="286"/>
      <c r="EG199" s="286"/>
      <c r="EH199" s="286"/>
      <c r="EI199" s="286"/>
      <c r="EJ199" s="286"/>
      <c r="EK199" s="286"/>
      <c r="EL199" s="286"/>
      <c r="EM199" s="286"/>
      <c r="EN199" s="286"/>
      <c r="EO199" s="286"/>
      <c r="EP199" s="286"/>
      <c r="EQ199" s="286"/>
      <c r="ER199" s="286"/>
      <c r="ES199" s="286"/>
      <c r="ET199" s="286"/>
      <c r="EU199" s="286"/>
      <c r="EV199" s="286"/>
      <c r="EW199" s="286"/>
      <c r="EX199" s="286"/>
      <c r="EY199" s="286"/>
      <c r="EZ199" s="286"/>
      <c r="FA199" s="286"/>
      <c r="FB199" s="286"/>
      <c r="FC199" s="286"/>
      <c r="FD199" s="286"/>
      <c r="FE199" s="286"/>
      <c r="FF199" s="286"/>
      <c r="FG199" s="286"/>
      <c r="FH199" s="286"/>
      <c r="FI199" s="286"/>
      <c r="FJ199" s="286"/>
      <c r="FK199" s="286"/>
      <c r="FL199" s="286"/>
      <c r="FM199" s="286"/>
      <c r="FN199" s="286"/>
      <c r="FO199" s="286"/>
      <c r="FP199" s="286"/>
      <c r="FQ199" s="286"/>
      <c r="FR199" s="286"/>
      <c r="FS199" s="286"/>
      <c r="FT199" s="286"/>
      <c r="FU199" s="286"/>
      <c r="FV199" s="286"/>
      <c r="FW199" s="286"/>
      <c r="FX199" s="286"/>
      <c r="FY199" s="286"/>
      <c r="FZ199" s="286"/>
      <c r="GA199" s="286"/>
      <c r="GB199" s="286"/>
      <c r="GC199" s="286"/>
      <c r="GD199" s="286"/>
      <c r="GE199" s="286"/>
      <c r="GF199" s="286"/>
      <c r="GG199" s="286"/>
      <c r="GH199" s="286"/>
      <c r="GI199" s="286"/>
      <c r="GJ199" s="286"/>
      <c r="GK199" s="286"/>
      <c r="GL199" s="286"/>
      <c r="GM199" s="286"/>
      <c r="GN199" s="286"/>
      <c r="GO199" s="286"/>
      <c r="GP199" s="286"/>
      <c r="GQ199" s="286"/>
      <c r="GR199" s="286"/>
      <c r="GS199" s="286"/>
      <c r="GT199" s="286"/>
      <c r="GU199" s="286"/>
      <c r="GV199" s="286"/>
      <c r="GW199" s="286"/>
      <c r="GX199" s="286"/>
      <c r="GY199" s="286"/>
      <c r="GZ199" s="286"/>
      <c r="HA199" s="286"/>
      <c r="HB199" s="286"/>
      <c r="HC199" s="286"/>
      <c r="HD199" s="286"/>
      <c r="HE199" s="286"/>
      <c r="HF199" s="286"/>
      <c r="HG199" s="286"/>
      <c r="HH199" s="286"/>
      <c r="HI199" s="286"/>
      <c r="HJ199" s="286"/>
      <c r="HK199" s="286"/>
      <c r="HL199" s="286"/>
      <c r="HM199" s="286"/>
      <c r="HN199" s="286"/>
      <c r="HO199" s="286"/>
      <c r="HP199" s="286"/>
      <c r="HQ199" s="286"/>
      <c r="HR199" s="286"/>
      <c r="HS199" s="286"/>
      <c r="HT199" s="286"/>
      <c r="HU199" s="286"/>
      <c r="HV199" s="286"/>
      <c r="HW199" s="286"/>
      <c r="HX199" s="286"/>
      <c r="HY199" s="286"/>
      <c r="HZ199" s="286"/>
      <c r="IA199" s="286"/>
      <c r="IB199" s="286"/>
      <c r="IC199" s="286"/>
      <c r="ID199" s="286"/>
      <c r="IE199" s="286"/>
      <c r="IF199" s="286"/>
      <c r="IG199" s="286"/>
      <c r="IH199" s="286"/>
      <c r="II199" s="286"/>
      <c r="IJ199" s="286"/>
      <c r="IK199" s="286"/>
      <c r="IL199" s="286"/>
      <c r="IM199" s="286"/>
      <c r="IN199" s="286"/>
      <c r="IO199" s="286"/>
      <c r="IP199" s="286"/>
      <c r="IQ199" s="286"/>
      <c r="IR199" s="286"/>
      <c r="IS199" s="286"/>
      <c r="IT199" s="286"/>
      <c r="IU199" s="286"/>
      <c r="IV199" s="286"/>
    </row>
    <row r="200" spans="1:256" s="231" customFormat="1" ht="13.5" customHeight="1">
      <c r="A200" s="287"/>
      <c r="B200" s="288"/>
      <c r="C200" s="289"/>
      <c r="D200" s="281" t="s">
        <v>303</v>
      </c>
      <c r="E200" s="290"/>
      <c r="F200" s="291"/>
      <c r="G200" s="292"/>
      <c r="H200" s="3803"/>
      <c r="I200" s="293"/>
      <c r="J200" s="294"/>
      <c r="L200" s="120"/>
      <c r="M200" s="120"/>
      <c r="N200" s="120"/>
      <c r="O200" s="120"/>
      <c r="P200" s="120"/>
      <c r="Q200" s="120"/>
      <c r="R200" s="120"/>
      <c r="S200" s="232"/>
      <c r="T200" s="295"/>
      <c r="U200" s="295"/>
      <c r="V200" s="295"/>
      <c r="W200" s="295"/>
      <c r="X200" s="295"/>
      <c r="Y200" s="295"/>
      <c r="Z200" s="295"/>
      <c r="AA200" s="295"/>
      <c r="AB200" s="295"/>
      <c r="AC200" s="295"/>
      <c r="AD200" s="295"/>
      <c r="AE200" s="295"/>
      <c r="AF200" s="295"/>
      <c r="AG200" s="295"/>
      <c r="AH200" s="295"/>
      <c r="AI200" s="295"/>
      <c r="AJ200" s="295"/>
      <c r="AK200" s="295"/>
      <c r="AL200" s="295"/>
      <c r="AM200" s="295"/>
      <c r="AN200" s="295"/>
      <c r="AO200" s="295"/>
      <c r="AP200" s="295"/>
      <c r="AQ200" s="295"/>
      <c r="AR200" s="295"/>
      <c r="AS200" s="295"/>
      <c r="AT200" s="295"/>
      <c r="AU200" s="295"/>
      <c r="AV200" s="295"/>
      <c r="AW200" s="295"/>
      <c r="AX200" s="295"/>
      <c r="AY200" s="295"/>
      <c r="AZ200" s="295"/>
      <c r="BA200" s="295"/>
      <c r="BB200" s="295"/>
      <c r="BC200" s="295"/>
      <c r="BD200" s="295"/>
      <c r="BE200" s="295"/>
      <c r="BF200" s="295"/>
      <c r="BG200" s="295"/>
      <c r="BH200" s="295"/>
      <c r="BI200" s="295"/>
      <c r="BJ200" s="295"/>
      <c r="BK200" s="295"/>
      <c r="BL200" s="295"/>
      <c r="BM200" s="295"/>
      <c r="BN200" s="295"/>
      <c r="BO200" s="295"/>
      <c r="BP200" s="295"/>
      <c r="BQ200" s="295"/>
      <c r="BR200" s="295"/>
      <c r="BS200" s="295"/>
      <c r="BT200" s="295"/>
      <c r="BU200" s="295"/>
      <c r="BV200" s="295"/>
      <c r="BW200" s="295"/>
      <c r="BX200" s="295"/>
      <c r="BY200" s="295"/>
      <c r="BZ200" s="295"/>
      <c r="CA200" s="295"/>
      <c r="CB200" s="295"/>
      <c r="CC200" s="295"/>
      <c r="CD200" s="295"/>
      <c r="CE200" s="295"/>
      <c r="CF200" s="295"/>
      <c r="CG200" s="295"/>
      <c r="CH200" s="295"/>
      <c r="CI200" s="295"/>
      <c r="CJ200" s="295"/>
      <c r="CK200" s="295"/>
      <c r="CL200" s="295"/>
      <c r="CM200" s="295"/>
      <c r="CN200" s="295"/>
      <c r="CO200" s="295"/>
      <c r="CP200" s="295"/>
      <c r="CQ200" s="295"/>
      <c r="CR200" s="295"/>
      <c r="CS200" s="295"/>
      <c r="CT200" s="295"/>
      <c r="CU200" s="295"/>
      <c r="CV200" s="295"/>
      <c r="CW200" s="295"/>
      <c r="CX200" s="295"/>
      <c r="CY200" s="295"/>
      <c r="CZ200" s="295"/>
      <c r="DA200" s="295"/>
      <c r="DB200" s="295"/>
      <c r="DC200" s="295"/>
      <c r="DD200" s="295"/>
      <c r="DE200" s="295"/>
      <c r="DF200" s="295"/>
      <c r="DG200" s="295"/>
      <c r="DH200" s="295"/>
      <c r="DI200" s="295"/>
      <c r="DJ200" s="295"/>
      <c r="DK200" s="295"/>
      <c r="DL200" s="295"/>
      <c r="DM200" s="295"/>
      <c r="DN200" s="295"/>
      <c r="DO200" s="295"/>
      <c r="DP200" s="295"/>
      <c r="DQ200" s="295"/>
      <c r="DR200" s="295"/>
      <c r="DS200" s="295"/>
      <c r="DT200" s="295"/>
      <c r="DU200" s="295"/>
      <c r="DV200" s="295"/>
      <c r="DW200" s="295"/>
      <c r="DX200" s="295"/>
      <c r="DY200" s="295"/>
      <c r="DZ200" s="295"/>
      <c r="EA200" s="295"/>
      <c r="EB200" s="295"/>
      <c r="EC200" s="295"/>
      <c r="ED200" s="295"/>
      <c r="EE200" s="295"/>
      <c r="EF200" s="295"/>
      <c r="EG200" s="295"/>
      <c r="EH200" s="295"/>
      <c r="EI200" s="295"/>
      <c r="EJ200" s="295"/>
      <c r="EK200" s="295"/>
      <c r="EL200" s="295"/>
      <c r="EM200" s="295"/>
      <c r="EN200" s="295"/>
      <c r="EO200" s="295"/>
      <c r="EP200" s="295"/>
      <c r="EQ200" s="295"/>
      <c r="ER200" s="295"/>
      <c r="ES200" s="295"/>
      <c r="ET200" s="295"/>
      <c r="EU200" s="295"/>
      <c r="EV200" s="295"/>
      <c r="EW200" s="295"/>
      <c r="EX200" s="295"/>
      <c r="EY200" s="295"/>
      <c r="EZ200" s="295"/>
      <c r="FA200" s="295"/>
      <c r="FB200" s="295"/>
      <c r="FC200" s="295"/>
      <c r="FD200" s="295"/>
      <c r="FE200" s="295"/>
      <c r="FF200" s="295"/>
      <c r="FG200" s="295"/>
      <c r="FH200" s="295"/>
      <c r="FI200" s="295"/>
      <c r="FJ200" s="295"/>
      <c r="FK200" s="295"/>
      <c r="FL200" s="295"/>
      <c r="FM200" s="295"/>
      <c r="FN200" s="295"/>
      <c r="FO200" s="295"/>
      <c r="FP200" s="295"/>
      <c r="FQ200" s="295"/>
      <c r="FR200" s="295"/>
      <c r="FS200" s="295"/>
      <c r="FT200" s="295"/>
      <c r="FU200" s="295"/>
      <c r="FV200" s="295"/>
      <c r="FW200" s="295"/>
      <c r="FX200" s="295"/>
      <c r="FY200" s="295"/>
      <c r="FZ200" s="295"/>
      <c r="GA200" s="295"/>
      <c r="GB200" s="295"/>
      <c r="GC200" s="295"/>
      <c r="GD200" s="295"/>
      <c r="GE200" s="295"/>
      <c r="GF200" s="295"/>
      <c r="GG200" s="295"/>
      <c r="GH200" s="295"/>
      <c r="GI200" s="295"/>
      <c r="GJ200" s="295"/>
      <c r="GK200" s="295"/>
      <c r="GL200" s="295"/>
      <c r="GM200" s="295"/>
      <c r="GN200" s="295"/>
      <c r="GO200" s="295"/>
      <c r="GP200" s="295"/>
      <c r="GQ200" s="295"/>
      <c r="GR200" s="295"/>
      <c r="GS200" s="295"/>
      <c r="GT200" s="295"/>
      <c r="GU200" s="295"/>
      <c r="GV200" s="295"/>
      <c r="GW200" s="295"/>
      <c r="GX200" s="295"/>
      <c r="GY200" s="295"/>
      <c r="GZ200" s="295"/>
      <c r="HA200" s="295"/>
      <c r="HB200" s="295"/>
      <c r="HC200" s="295"/>
      <c r="HD200" s="295"/>
      <c r="HE200" s="295"/>
      <c r="HF200" s="295"/>
      <c r="HG200" s="295"/>
      <c r="HH200" s="295"/>
      <c r="HI200" s="295"/>
      <c r="HJ200" s="295"/>
      <c r="HK200" s="295"/>
      <c r="HL200" s="295"/>
      <c r="HM200" s="295"/>
      <c r="HN200" s="295"/>
      <c r="HO200" s="295"/>
      <c r="HP200" s="295"/>
      <c r="HQ200" s="295"/>
      <c r="HR200" s="295"/>
      <c r="HS200" s="295"/>
      <c r="HT200" s="295"/>
      <c r="HU200" s="295"/>
      <c r="HV200" s="295"/>
      <c r="HW200" s="295"/>
      <c r="HX200" s="295"/>
      <c r="HY200" s="295"/>
      <c r="HZ200" s="295"/>
      <c r="IA200" s="295"/>
      <c r="IB200" s="295"/>
      <c r="IC200" s="295"/>
      <c r="ID200" s="295"/>
      <c r="IE200" s="295"/>
      <c r="IF200" s="295"/>
      <c r="IG200" s="295"/>
      <c r="IH200" s="295"/>
      <c r="II200" s="295"/>
      <c r="IJ200" s="295"/>
      <c r="IK200" s="295"/>
      <c r="IL200" s="295"/>
      <c r="IM200" s="295"/>
      <c r="IN200" s="295"/>
      <c r="IO200" s="295"/>
      <c r="IP200" s="295"/>
      <c r="IQ200" s="295"/>
      <c r="IR200" s="295"/>
      <c r="IS200" s="295"/>
      <c r="IT200" s="295"/>
      <c r="IU200" s="295"/>
      <c r="IV200" s="295"/>
    </row>
    <row r="201" spans="1:256" s="182" customFormat="1" ht="81" customHeight="1">
      <c r="A201" s="174"/>
      <c r="B201" s="175"/>
      <c r="C201" s="176"/>
      <c r="D201" s="177" t="s">
        <v>304</v>
      </c>
      <c r="E201" s="178"/>
      <c r="F201" s="179"/>
      <c r="G201" s="180"/>
      <c r="H201" s="3804"/>
      <c r="I201" s="181"/>
      <c r="L201" s="183"/>
      <c r="M201" s="183"/>
      <c r="N201" s="183"/>
      <c r="O201" s="183"/>
      <c r="P201" s="183"/>
      <c r="Q201" s="183"/>
      <c r="R201" s="183"/>
      <c r="S201" s="183"/>
      <c r="T201" s="183"/>
      <c r="U201" s="183"/>
      <c r="V201" s="183"/>
      <c r="W201" s="183"/>
      <c r="X201" s="183"/>
      <c r="Y201" s="183"/>
      <c r="Z201" s="183"/>
      <c r="AA201" s="183"/>
      <c r="AB201" s="183"/>
      <c r="AC201" s="183"/>
      <c r="AD201" s="183"/>
      <c r="AE201" s="183"/>
      <c r="AF201" s="183"/>
      <c r="AG201" s="183"/>
      <c r="AH201" s="183"/>
      <c r="AI201" s="183"/>
      <c r="AJ201" s="183"/>
      <c r="AK201" s="183"/>
      <c r="AL201" s="183"/>
      <c r="AM201" s="183"/>
      <c r="AN201" s="183"/>
      <c r="AO201" s="183"/>
      <c r="AP201" s="183"/>
      <c r="AQ201" s="183"/>
      <c r="AR201" s="183"/>
      <c r="AS201" s="183"/>
      <c r="AT201" s="183"/>
      <c r="AU201" s="183"/>
      <c r="AV201" s="183"/>
      <c r="AW201" s="183"/>
      <c r="AX201" s="183"/>
      <c r="AY201" s="183"/>
      <c r="AZ201" s="183"/>
      <c r="BA201" s="183"/>
      <c r="BB201" s="183"/>
      <c r="BC201" s="183"/>
      <c r="BD201" s="183"/>
      <c r="BE201" s="183"/>
      <c r="BF201" s="183"/>
      <c r="BG201" s="183"/>
      <c r="BH201" s="183"/>
      <c r="BI201" s="183"/>
      <c r="BJ201" s="183"/>
      <c r="BK201" s="183"/>
      <c r="BL201" s="183"/>
      <c r="BM201" s="183"/>
      <c r="BN201" s="183"/>
      <c r="BO201" s="183"/>
      <c r="BP201" s="183"/>
      <c r="BQ201" s="183"/>
      <c r="BR201" s="183"/>
      <c r="BS201" s="183"/>
      <c r="BT201" s="183"/>
      <c r="BU201" s="183"/>
      <c r="BV201" s="183"/>
      <c r="BW201" s="183"/>
      <c r="BX201" s="183"/>
      <c r="BY201" s="183"/>
      <c r="BZ201" s="183"/>
      <c r="CA201" s="183"/>
      <c r="CB201" s="183"/>
      <c r="CC201" s="183"/>
      <c r="CD201" s="183"/>
      <c r="CE201" s="183"/>
      <c r="CF201" s="183"/>
      <c r="CG201" s="183"/>
      <c r="CH201" s="183"/>
      <c r="CI201" s="183"/>
      <c r="CJ201" s="183"/>
      <c r="CK201" s="183"/>
      <c r="CL201" s="183"/>
      <c r="CM201" s="183"/>
      <c r="CN201" s="183"/>
      <c r="CO201" s="183"/>
      <c r="CP201" s="183"/>
      <c r="CQ201" s="183"/>
      <c r="CR201" s="183"/>
      <c r="CS201" s="183"/>
      <c r="CT201" s="183"/>
      <c r="CU201" s="183"/>
      <c r="CV201" s="183"/>
      <c r="CW201" s="183"/>
      <c r="CX201" s="183"/>
      <c r="CY201" s="183"/>
      <c r="CZ201" s="183"/>
      <c r="DA201" s="183"/>
      <c r="DB201" s="183"/>
      <c r="DC201" s="183"/>
      <c r="DD201" s="183"/>
      <c r="DE201" s="183"/>
      <c r="DF201" s="183"/>
      <c r="DG201" s="183"/>
      <c r="DH201" s="183"/>
      <c r="DI201" s="183"/>
      <c r="DJ201" s="183"/>
      <c r="DK201" s="183"/>
      <c r="DL201" s="183"/>
      <c r="DM201" s="183"/>
      <c r="DN201" s="183"/>
      <c r="DO201" s="183"/>
      <c r="DP201" s="183"/>
      <c r="DQ201" s="183"/>
      <c r="DR201" s="183"/>
      <c r="DS201" s="183"/>
      <c r="DT201" s="183"/>
      <c r="DU201" s="183"/>
      <c r="DV201" s="183"/>
      <c r="DW201" s="183"/>
      <c r="DX201" s="183"/>
      <c r="DY201" s="183"/>
      <c r="DZ201" s="183"/>
      <c r="EA201" s="183"/>
      <c r="EB201" s="183"/>
      <c r="EC201" s="183"/>
      <c r="ED201" s="183"/>
      <c r="EE201" s="183"/>
      <c r="EF201" s="183"/>
      <c r="EG201" s="183"/>
      <c r="EH201" s="183"/>
      <c r="EI201" s="183"/>
      <c r="EJ201" s="183"/>
      <c r="EK201" s="183"/>
      <c r="EL201" s="183"/>
      <c r="EM201" s="183"/>
      <c r="EN201" s="183"/>
      <c r="EO201" s="183"/>
      <c r="EP201" s="183"/>
      <c r="EQ201" s="183"/>
      <c r="ER201" s="183"/>
      <c r="ES201" s="183"/>
      <c r="ET201" s="183"/>
      <c r="EU201" s="183"/>
      <c r="EV201" s="183"/>
      <c r="EW201" s="183"/>
      <c r="EX201" s="183"/>
      <c r="EY201" s="183"/>
      <c r="EZ201" s="183"/>
      <c r="FA201" s="183"/>
      <c r="FB201" s="183"/>
      <c r="FC201" s="183"/>
      <c r="FD201" s="183"/>
      <c r="FE201" s="183"/>
      <c r="FF201" s="183"/>
      <c r="FG201" s="183"/>
      <c r="FH201" s="183"/>
      <c r="FI201" s="183"/>
      <c r="FJ201" s="183"/>
      <c r="FK201" s="183"/>
      <c r="FL201" s="183"/>
      <c r="FM201" s="183"/>
      <c r="FN201" s="183"/>
      <c r="FO201" s="183"/>
      <c r="FP201" s="183"/>
      <c r="FQ201" s="183"/>
      <c r="FR201" s="183"/>
      <c r="FS201" s="183"/>
      <c r="FT201" s="183"/>
      <c r="FU201" s="183"/>
      <c r="FV201" s="183"/>
      <c r="FW201" s="183"/>
      <c r="FX201" s="183"/>
      <c r="FY201" s="183"/>
      <c r="FZ201" s="183"/>
      <c r="GA201" s="183"/>
      <c r="GB201" s="183"/>
      <c r="GC201" s="183"/>
      <c r="GD201" s="183"/>
      <c r="GE201" s="183"/>
      <c r="GF201" s="183"/>
      <c r="GG201" s="183"/>
      <c r="GH201" s="183"/>
      <c r="GI201" s="183"/>
      <c r="GJ201" s="183"/>
      <c r="GK201" s="183"/>
      <c r="GL201" s="183"/>
      <c r="GM201" s="183"/>
      <c r="GN201" s="183"/>
      <c r="GO201" s="183"/>
      <c r="GP201" s="183"/>
      <c r="GQ201" s="183"/>
      <c r="GR201" s="183"/>
      <c r="GS201" s="183"/>
      <c r="GT201" s="183"/>
      <c r="GU201" s="183"/>
      <c r="GV201" s="183"/>
      <c r="GW201" s="183"/>
      <c r="GX201" s="183"/>
      <c r="GY201" s="183"/>
      <c r="GZ201" s="183"/>
      <c r="HA201" s="183"/>
      <c r="HB201" s="183"/>
      <c r="HC201" s="183"/>
      <c r="HD201" s="183"/>
      <c r="HE201" s="183"/>
      <c r="HF201" s="183"/>
      <c r="HG201" s="183"/>
      <c r="HH201" s="183"/>
      <c r="HI201" s="183"/>
      <c r="HJ201" s="183"/>
      <c r="HK201" s="183"/>
      <c r="HL201" s="183"/>
      <c r="HM201" s="183"/>
      <c r="HN201" s="183"/>
      <c r="HO201" s="183"/>
      <c r="HP201" s="183"/>
      <c r="HQ201" s="183"/>
      <c r="HR201" s="183"/>
      <c r="HS201" s="183"/>
      <c r="HT201" s="183"/>
      <c r="HU201" s="183"/>
      <c r="HV201" s="183"/>
      <c r="HW201" s="183"/>
      <c r="HX201" s="183"/>
      <c r="HY201" s="183"/>
      <c r="HZ201" s="183"/>
      <c r="IA201" s="183"/>
      <c r="IB201" s="183"/>
      <c r="IC201" s="183"/>
      <c r="ID201" s="183"/>
      <c r="IE201" s="183"/>
      <c r="IF201" s="183"/>
      <c r="IG201" s="183"/>
      <c r="IH201" s="183"/>
      <c r="II201" s="183"/>
      <c r="IJ201" s="183"/>
      <c r="IK201" s="183"/>
      <c r="IL201" s="183"/>
      <c r="IM201" s="183"/>
      <c r="IN201" s="183"/>
      <c r="IO201" s="183"/>
      <c r="IP201" s="183"/>
      <c r="IQ201" s="183"/>
      <c r="IR201" s="183"/>
      <c r="IS201" s="183"/>
      <c r="IT201" s="183"/>
      <c r="IU201" s="183"/>
      <c r="IV201" s="183"/>
    </row>
    <row r="202" spans="1:256" s="187" customFormat="1" ht="13.5" customHeight="1">
      <c r="A202" s="189">
        <v>45</v>
      </c>
      <c r="B202" s="190">
        <v>946</v>
      </c>
      <c r="C202" s="190">
        <v>469981111</v>
      </c>
      <c r="D202" s="190" t="s">
        <v>305</v>
      </c>
      <c r="E202" s="190" t="s">
        <v>302</v>
      </c>
      <c r="F202" s="128">
        <f>ROUND(SUM(F203:F204),3)</f>
        <v>32.21</v>
      </c>
      <c r="G202" s="137"/>
      <c r="H202" s="3789">
        <f>ROUND(F202*G202,2)</f>
        <v>0</v>
      </c>
      <c r="I202" s="122" t="s">
        <v>142</v>
      </c>
      <c r="J202" s="186"/>
      <c r="CF202" s="192"/>
      <c r="CG202" s="192"/>
      <c r="CH202" s="192"/>
      <c r="CI202" s="192"/>
      <c r="CJ202" s="192"/>
      <c r="CK202" s="192"/>
      <c r="CL202" s="192"/>
      <c r="CM202" s="192"/>
      <c r="CN202" s="192"/>
      <c r="CO202" s="192"/>
      <c r="CP202" s="192"/>
      <c r="CQ202" s="192"/>
      <c r="CR202" s="192"/>
      <c r="CS202" s="192"/>
      <c r="CT202" s="192"/>
      <c r="CU202" s="192"/>
      <c r="CV202" s="192"/>
      <c r="CW202" s="192"/>
      <c r="CX202" s="192"/>
      <c r="CY202" s="192"/>
      <c r="CZ202" s="192"/>
      <c r="DA202" s="192"/>
      <c r="DB202" s="192"/>
      <c r="DC202" s="192"/>
      <c r="DD202" s="192"/>
      <c r="DE202" s="192"/>
      <c r="DF202" s="192"/>
      <c r="DG202" s="192"/>
      <c r="DH202" s="192"/>
      <c r="DI202" s="192"/>
      <c r="DJ202" s="192"/>
      <c r="DK202" s="192"/>
      <c r="DL202" s="192"/>
      <c r="DM202" s="192"/>
      <c r="DN202" s="192"/>
      <c r="DO202" s="192"/>
      <c r="DP202" s="192"/>
      <c r="DQ202" s="192"/>
      <c r="DR202" s="192"/>
      <c r="DS202" s="192"/>
      <c r="DT202" s="192"/>
      <c r="DU202" s="192"/>
      <c r="DV202" s="192"/>
      <c r="DW202" s="192"/>
      <c r="DX202" s="192"/>
      <c r="DY202" s="192"/>
      <c r="DZ202" s="192"/>
      <c r="EA202" s="192"/>
      <c r="EB202" s="192"/>
      <c r="EC202" s="192"/>
      <c r="ED202" s="192"/>
      <c r="EE202" s="192"/>
      <c r="EF202" s="192"/>
      <c r="EG202" s="192"/>
      <c r="EH202" s="192"/>
      <c r="EI202" s="192"/>
      <c r="EJ202" s="192"/>
      <c r="EK202" s="192"/>
      <c r="EL202" s="192"/>
      <c r="EM202" s="192"/>
      <c r="EN202" s="192"/>
      <c r="EO202" s="192"/>
      <c r="EP202" s="192"/>
      <c r="EQ202" s="192"/>
      <c r="ER202" s="192"/>
      <c r="ES202" s="192"/>
      <c r="ET202" s="192"/>
      <c r="EU202" s="192"/>
      <c r="EV202" s="192"/>
      <c r="EW202" s="192"/>
      <c r="EX202" s="192"/>
      <c r="EY202" s="192"/>
      <c r="EZ202" s="192"/>
      <c r="FA202" s="192"/>
      <c r="FB202" s="192"/>
      <c r="FC202" s="192"/>
      <c r="FD202" s="192"/>
      <c r="FE202" s="192"/>
      <c r="FF202" s="192"/>
      <c r="FG202" s="192"/>
      <c r="FH202" s="192"/>
      <c r="FI202" s="192"/>
      <c r="FJ202" s="192"/>
      <c r="FK202" s="192"/>
      <c r="FL202" s="192"/>
      <c r="FM202" s="192"/>
      <c r="FN202" s="192"/>
      <c r="FO202" s="192"/>
      <c r="FP202" s="192"/>
      <c r="FQ202" s="192"/>
      <c r="FR202" s="192"/>
      <c r="FS202" s="192"/>
      <c r="FT202" s="192"/>
      <c r="FU202" s="192"/>
      <c r="FV202" s="192"/>
      <c r="FW202" s="192"/>
      <c r="FX202" s="192"/>
      <c r="FY202" s="192"/>
      <c r="FZ202" s="192"/>
      <c r="GA202" s="192"/>
      <c r="GB202" s="192"/>
      <c r="GC202" s="192"/>
      <c r="GD202" s="192"/>
      <c r="GE202" s="192"/>
      <c r="GF202" s="192"/>
      <c r="GG202" s="192"/>
      <c r="GH202" s="192"/>
      <c r="GI202" s="192"/>
      <c r="GJ202" s="192"/>
      <c r="GK202" s="192"/>
      <c r="GL202" s="192"/>
      <c r="GM202" s="192"/>
      <c r="GN202" s="192"/>
      <c r="GO202" s="192"/>
      <c r="GP202" s="192"/>
      <c r="GQ202" s="192"/>
      <c r="GR202" s="192"/>
      <c r="GS202" s="192"/>
      <c r="GT202" s="192"/>
      <c r="GU202" s="192"/>
      <c r="GV202" s="192"/>
      <c r="GW202" s="192"/>
      <c r="GX202" s="192"/>
      <c r="GY202" s="192"/>
      <c r="GZ202" s="192"/>
      <c r="HA202" s="192"/>
      <c r="HB202" s="192"/>
      <c r="HC202" s="192"/>
      <c r="HD202" s="192"/>
      <c r="HE202" s="192"/>
      <c r="HF202" s="192"/>
      <c r="HG202" s="192"/>
      <c r="HH202" s="192"/>
      <c r="HI202" s="192"/>
      <c r="HJ202" s="192"/>
      <c r="HK202" s="192"/>
      <c r="HL202" s="192"/>
      <c r="HM202" s="192"/>
      <c r="HN202" s="192"/>
      <c r="HO202" s="192"/>
      <c r="HP202" s="192"/>
      <c r="HQ202" s="192"/>
      <c r="HR202" s="192"/>
      <c r="HS202" s="192"/>
      <c r="HT202" s="192"/>
      <c r="HU202" s="192"/>
      <c r="HV202" s="192"/>
      <c r="HW202" s="192"/>
      <c r="HX202" s="192"/>
      <c r="HY202" s="192"/>
      <c r="HZ202" s="192"/>
      <c r="IA202" s="192"/>
      <c r="IB202" s="192"/>
      <c r="IC202" s="192"/>
      <c r="ID202" s="192"/>
      <c r="IE202" s="192"/>
      <c r="IF202" s="192"/>
      <c r="IG202" s="192"/>
      <c r="IH202" s="192"/>
      <c r="II202" s="192"/>
      <c r="IJ202" s="192"/>
      <c r="IK202" s="192"/>
      <c r="IL202" s="192"/>
      <c r="IM202" s="192"/>
      <c r="IN202" s="192"/>
      <c r="IO202" s="192"/>
      <c r="IP202" s="192"/>
      <c r="IQ202" s="192"/>
      <c r="IR202" s="192"/>
      <c r="IS202" s="192"/>
      <c r="IT202" s="192"/>
      <c r="IU202" s="192"/>
    </row>
    <row r="203" spans="1:256" s="158" customFormat="1" ht="13.5" customHeight="1">
      <c r="A203" s="160"/>
      <c r="B203" s="161"/>
      <c r="C203" s="162"/>
      <c r="D203" s="193" t="s">
        <v>844</v>
      </c>
      <c r="E203" s="163"/>
      <c r="F203" s="164">
        <f>0.47</f>
        <v>0.47</v>
      </c>
      <c r="G203" s="165"/>
      <c r="H203" s="3792"/>
      <c r="I203" s="167"/>
      <c r="J203" s="171"/>
      <c r="U203" s="159"/>
      <c r="W203" s="159"/>
    </row>
    <row r="204" spans="1:256" s="158" customFormat="1" ht="13.5" customHeight="1">
      <c r="A204" s="160"/>
      <c r="B204" s="161"/>
      <c r="C204" s="162"/>
      <c r="D204" s="193" t="s">
        <v>845</v>
      </c>
      <c r="E204" s="163"/>
      <c r="F204" s="164">
        <f>31.74</f>
        <v>31.74</v>
      </c>
      <c r="G204" s="165"/>
      <c r="H204" s="3792"/>
      <c r="I204" s="167"/>
      <c r="J204" s="171"/>
      <c r="U204" s="159"/>
      <c r="W204" s="159"/>
    </row>
    <row r="205" spans="1:256" s="120" customFormat="1" ht="13.5" customHeight="1">
      <c r="A205" s="123">
        <v>46</v>
      </c>
      <c r="B205" s="121" t="s">
        <v>188</v>
      </c>
      <c r="C205" s="121" t="s">
        <v>189</v>
      </c>
      <c r="D205" s="121" t="s">
        <v>190</v>
      </c>
      <c r="E205" s="121" t="s">
        <v>191</v>
      </c>
      <c r="F205" s="128">
        <f>ROUND(SUM(F206),3)</f>
        <v>10</v>
      </c>
      <c r="G205" s="137"/>
      <c r="H205" s="3789">
        <f>ROUND(F205*G205,2)</f>
        <v>0</v>
      </c>
      <c r="I205" s="122" t="s">
        <v>142</v>
      </c>
      <c r="J205" s="184"/>
    </row>
    <row r="206" spans="1:256" s="158" customFormat="1" ht="27" customHeight="1">
      <c r="A206" s="160"/>
      <c r="B206" s="161"/>
      <c r="C206" s="162"/>
      <c r="D206" s="193" t="s">
        <v>192</v>
      </c>
      <c r="E206" s="163"/>
      <c r="F206" s="164">
        <v>10</v>
      </c>
      <c r="G206" s="165"/>
      <c r="H206" s="3792"/>
      <c r="I206" s="167"/>
      <c r="J206" s="171"/>
      <c r="U206" s="159"/>
      <c r="W206" s="159"/>
    </row>
    <row r="207" spans="1:256" ht="21" customHeight="1">
      <c r="A207" s="296"/>
      <c r="B207" s="297"/>
      <c r="C207" s="297"/>
      <c r="D207" s="297" t="s">
        <v>0</v>
      </c>
      <c r="E207" s="297"/>
      <c r="F207" s="298"/>
      <c r="G207" s="299"/>
      <c r="H207" s="299">
        <f>H9</f>
        <v>0</v>
      </c>
      <c r="I207" s="87"/>
    </row>
    <row r="208" spans="1:256">
      <c r="A208" s="300"/>
      <c r="B208" s="300"/>
      <c r="C208" s="301"/>
      <c r="D208" s="301"/>
      <c r="E208" s="302"/>
      <c r="F208" s="303"/>
      <c r="G208" s="304"/>
      <c r="H208" s="304"/>
      <c r="I208" s="305"/>
    </row>
    <row r="209" spans="1:9" ht="13.5" customHeight="1">
      <c r="A209" s="5650" t="s">
        <v>99</v>
      </c>
      <c r="B209" s="5651"/>
      <c r="C209" s="5652"/>
      <c r="D209" s="306" t="s">
        <v>10600</v>
      </c>
      <c r="E209" s="307"/>
      <c r="F209" s="308"/>
      <c r="G209" s="309"/>
      <c r="H209" s="4290">
        <f>H207</f>
        <v>0</v>
      </c>
      <c r="I209" s="310"/>
    </row>
    <row r="210" spans="1:9" ht="13.5" customHeight="1">
      <c r="A210" s="311"/>
      <c r="B210" s="312"/>
      <c r="C210" s="312"/>
      <c r="D210" s="313"/>
      <c r="E210" s="314"/>
      <c r="F210" s="315"/>
      <c r="G210" s="316"/>
      <c r="H210" s="317"/>
      <c r="I210" s="87"/>
    </row>
    <row r="211" spans="1:9" ht="13.5" customHeight="1">
      <c r="A211" s="48" t="s">
        <v>1</v>
      </c>
      <c r="B211" s="48"/>
      <c r="C211" s="48"/>
      <c r="D211" s="48"/>
      <c r="E211" s="48"/>
      <c r="F211" s="48"/>
      <c r="G211" s="48"/>
      <c r="H211" s="48"/>
      <c r="I211" s="48"/>
    </row>
    <row r="212" spans="1:9" ht="27" customHeight="1">
      <c r="A212" s="5584" t="s">
        <v>308</v>
      </c>
      <c r="B212" s="5584"/>
      <c r="C212" s="5584"/>
      <c r="D212" s="5584"/>
      <c r="E212" s="5584"/>
      <c r="F212" s="5584"/>
      <c r="G212" s="5584"/>
      <c r="H212" s="48"/>
      <c r="I212" s="87"/>
    </row>
    <row r="213" spans="1:9" ht="93.75" customHeight="1">
      <c r="A213" s="5584" t="s">
        <v>26</v>
      </c>
      <c r="B213" s="5584"/>
      <c r="C213" s="5584"/>
      <c r="D213" s="5584"/>
      <c r="E213" s="5584"/>
      <c r="F213" s="5584"/>
      <c r="G213" s="5584"/>
      <c r="H213" s="48"/>
      <c r="I213" s="48"/>
    </row>
    <row r="214" spans="1:9" ht="13.5" customHeight="1">
      <c r="A214" s="5584" t="s">
        <v>27</v>
      </c>
      <c r="B214" s="5584"/>
      <c r="C214" s="5584"/>
      <c r="D214" s="5584"/>
      <c r="E214" s="5584"/>
      <c r="F214" s="5584"/>
      <c r="G214" s="5584"/>
      <c r="H214" s="318"/>
      <c r="I214" s="318"/>
    </row>
    <row r="215" spans="1:9" ht="13.5" customHeight="1">
      <c r="A215" s="5584" t="s">
        <v>28</v>
      </c>
      <c r="B215" s="5584"/>
      <c r="C215" s="5584"/>
      <c r="D215" s="5584"/>
      <c r="E215" s="5584"/>
      <c r="F215" s="5584"/>
      <c r="G215" s="5584"/>
      <c r="H215" s="318"/>
      <c r="I215" s="318"/>
    </row>
    <row r="216" spans="1:9" ht="40.5" customHeight="1">
      <c r="A216" s="5586" t="s">
        <v>61</v>
      </c>
      <c r="B216" s="5586"/>
      <c r="C216" s="5586"/>
      <c r="D216" s="5586"/>
      <c r="E216" s="5586"/>
      <c r="F216" s="5586"/>
      <c r="G216" s="5586"/>
      <c r="I216" s="87"/>
    </row>
  </sheetData>
  <mergeCells count="10">
    <mergeCell ref="A213:G213"/>
    <mergeCell ref="A214:G214"/>
    <mergeCell ref="A215:G215"/>
    <mergeCell ref="A216:G216"/>
    <mergeCell ref="A2:I2"/>
    <mergeCell ref="A3:D3"/>
    <mergeCell ref="A4:D4"/>
    <mergeCell ref="E4:H4"/>
    <mergeCell ref="A209:C209"/>
    <mergeCell ref="A212:G212"/>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07"/>
  <sheetViews>
    <sheetView zoomScaleNormal="100" workbookViewId="0"/>
  </sheetViews>
  <sheetFormatPr defaultColWidth="9.28515625" defaultRowHeight="14.4"/>
  <cols>
    <col min="1" max="1" width="4.85546875" style="88" customWidth="1"/>
    <col min="2" max="2" width="5" style="88" customWidth="1"/>
    <col min="3" max="3" width="16.85546875" style="88" customWidth="1"/>
    <col min="4" max="4" width="75.85546875" style="88" customWidth="1"/>
    <col min="5" max="5" width="7.85546875" style="88" customWidth="1"/>
    <col min="6" max="6" width="11.85546875" style="88" customWidth="1"/>
    <col min="7" max="7" width="13.7109375" style="88" customWidth="1"/>
    <col min="8" max="8" width="18.28515625" style="88" customWidth="1"/>
    <col min="9" max="9" width="20.140625" style="88" customWidth="1"/>
    <col min="10" max="10" width="19.7109375" style="88" customWidth="1"/>
    <col min="11" max="15" width="9.28515625" style="88"/>
    <col min="16" max="16" width="12.85546875" style="88" customWidth="1"/>
    <col min="17" max="16384" width="9.28515625" style="88"/>
  </cols>
  <sheetData>
    <row r="1" spans="1:25" ht="17.399999999999999">
      <c r="A1" s="482" t="s">
        <v>3275</v>
      </c>
      <c r="B1" s="319"/>
      <c r="C1" s="319"/>
      <c r="D1" s="320"/>
      <c r="E1" s="321"/>
      <c r="F1" s="321"/>
      <c r="G1" s="321"/>
      <c r="H1" s="321"/>
      <c r="I1" s="321"/>
    </row>
    <row r="2" spans="1:25" ht="13.5" customHeight="1">
      <c r="A2" s="5648" t="s">
        <v>112</v>
      </c>
      <c r="B2" s="5649"/>
      <c r="C2" s="5649"/>
      <c r="D2" s="5649"/>
      <c r="E2" s="5649"/>
      <c r="F2" s="5649"/>
      <c r="G2" s="5649"/>
      <c r="H2" s="5649"/>
      <c r="I2" s="5649"/>
    </row>
    <row r="3" spans="1:25" ht="13.5" customHeight="1">
      <c r="A3" s="5664" t="s">
        <v>125</v>
      </c>
      <c r="B3" s="5700"/>
      <c r="C3" s="5700"/>
      <c r="D3" s="5700"/>
      <c r="E3" s="85"/>
      <c r="F3" s="86"/>
      <c r="G3" s="86"/>
      <c r="H3" s="87"/>
      <c r="I3" s="87"/>
    </row>
    <row r="4" spans="1:25" s="107" customFormat="1" ht="13.5" customHeight="1">
      <c r="A4" s="5671" t="s">
        <v>596</v>
      </c>
      <c r="B4" s="5700"/>
      <c r="C4" s="5700"/>
      <c r="D4" s="5700"/>
      <c r="E4" s="5671"/>
      <c r="F4" s="5700"/>
      <c r="G4" s="5700"/>
      <c r="H4" s="5700"/>
      <c r="I4" s="106"/>
    </row>
    <row r="5" spans="1:25" ht="13.5" customHeight="1">
      <c r="A5" s="85" t="s">
        <v>597</v>
      </c>
      <c r="B5" s="85"/>
      <c r="C5" s="85"/>
      <c r="D5" s="85"/>
      <c r="E5" s="85"/>
      <c r="F5" s="86"/>
      <c r="G5" s="86"/>
      <c r="H5" s="87"/>
      <c r="I5" s="87"/>
    </row>
    <row r="6" spans="1:25">
      <c r="A6" s="86"/>
      <c r="B6" s="86"/>
      <c r="C6" s="86"/>
      <c r="D6" s="108"/>
      <c r="E6" s="109"/>
      <c r="F6" s="86"/>
      <c r="G6" s="86"/>
      <c r="H6" s="86"/>
      <c r="I6" s="110"/>
    </row>
    <row r="7" spans="1:25" ht="33.15" customHeight="1">
      <c r="A7" s="111" t="s">
        <v>127</v>
      </c>
      <c r="B7" s="111" t="s">
        <v>128</v>
      </c>
      <c r="C7" s="111" t="s">
        <v>129</v>
      </c>
      <c r="D7" s="111" t="s">
        <v>68</v>
      </c>
      <c r="E7" s="111" t="s">
        <v>130</v>
      </c>
      <c r="F7" s="111" t="s">
        <v>131</v>
      </c>
      <c r="G7" s="111" t="s">
        <v>132</v>
      </c>
      <c r="H7" s="3785" t="s">
        <v>10555</v>
      </c>
      <c r="I7" s="112" t="s">
        <v>22</v>
      </c>
      <c r="J7" s="157"/>
      <c r="K7" s="158"/>
      <c r="L7" s="158"/>
      <c r="M7" s="158"/>
      <c r="N7" s="158"/>
      <c r="O7" s="158"/>
      <c r="P7" s="158"/>
      <c r="Q7" s="158"/>
      <c r="R7" s="158"/>
      <c r="S7" s="158"/>
      <c r="T7" s="158"/>
      <c r="U7" s="159"/>
      <c r="V7" s="158"/>
      <c r="W7" s="159"/>
    </row>
    <row r="8" spans="1:25">
      <c r="A8" s="111" t="s">
        <v>133</v>
      </c>
      <c r="B8" s="111" t="s">
        <v>134</v>
      </c>
      <c r="C8" s="111">
        <v>3</v>
      </c>
      <c r="D8" s="111">
        <v>4</v>
      </c>
      <c r="E8" s="111">
        <v>5</v>
      </c>
      <c r="F8" s="111">
        <v>6</v>
      </c>
      <c r="G8" s="111">
        <v>7</v>
      </c>
      <c r="H8" s="4291">
        <v>8</v>
      </c>
      <c r="I8" s="112">
        <v>9</v>
      </c>
      <c r="J8" s="157"/>
      <c r="K8" s="158"/>
      <c r="L8" s="158"/>
      <c r="M8" s="158"/>
      <c r="N8" s="158"/>
      <c r="O8" s="158"/>
      <c r="P8" s="158"/>
      <c r="Q8" s="158"/>
      <c r="R8" s="158"/>
      <c r="S8" s="158"/>
      <c r="T8" s="158"/>
      <c r="U8" s="159"/>
      <c r="V8" s="158"/>
      <c r="W8" s="159"/>
    </row>
    <row r="9" spans="1:25" s="120" customFormat="1" ht="21" customHeight="1">
      <c r="A9" s="115"/>
      <c r="B9" s="115"/>
      <c r="C9" s="116" t="s">
        <v>135</v>
      </c>
      <c r="D9" s="116" t="s">
        <v>136</v>
      </c>
      <c r="E9" s="116"/>
      <c r="F9" s="117"/>
      <c r="G9" s="118"/>
      <c r="H9" s="4243">
        <f>H10+H32</f>
        <v>0</v>
      </c>
      <c r="I9" s="119"/>
    </row>
    <row r="10" spans="1:25" s="120" customFormat="1" ht="13.5" customHeight="1">
      <c r="A10" s="115"/>
      <c r="B10" s="121"/>
      <c r="C10" s="116" t="s">
        <v>137</v>
      </c>
      <c r="D10" s="116" t="s">
        <v>598</v>
      </c>
      <c r="E10" s="116"/>
      <c r="F10" s="117"/>
      <c r="G10" s="118"/>
      <c r="H10" s="4243">
        <f>SUM(H11:H31)</f>
        <v>0</v>
      </c>
      <c r="I10" s="122"/>
      <c r="J10" s="326"/>
      <c r="K10" s="168"/>
      <c r="L10" s="328"/>
      <c r="M10" s="328"/>
      <c r="N10" s="328"/>
      <c r="O10" s="328"/>
      <c r="P10" s="328"/>
      <c r="Q10" s="328"/>
      <c r="R10" s="328"/>
      <c r="S10" s="326"/>
      <c r="T10" s="329"/>
      <c r="U10" s="329"/>
      <c r="V10" s="329"/>
      <c r="W10" s="329"/>
      <c r="X10" s="272"/>
      <c r="Y10" s="329"/>
    </row>
    <row r="11" spans="1:25" s="120" customFormat="1" ht="13.5" customHeight="1">
      <c r="A11" s="123">
        <v>1</v>
      </c>
      <c r="B11" s="121" t="s">
        <v>139</v>
      </c>
      <c r="C11" s="121" t="s">
        <v>599</v>
      </c>
      <c r="D11" s="121" t="s">
        <v>600</v>
      </c>
      <c r="E11" s="121" t="s">
        <v>141</v>
      </c>
      <c r="F11" s="128">
        <f>ROUND(SUM(F13),3)</f>
        <v>24.64</v>
      </c>
      <c r="G11" s="137"/>
      <c r="H11" s="3789">
        <f>ROUND(F11*G11,2)</f>
        <v>0</v>
      </c>
      <c r="I11" s="122" t="s">
        <v>60</v>
      </c>
      <c r="J11" s="172"/>
    </row>
    <row r="12" spans="1:25" s="158" customFormat="1" ht="13.5" customHeight="1">
      <c r="A12" s="160"/>
      <c r="B12" s="161"/>
      <c r="C12" s="162"/>
      <c r="D12" s="135" t="s">
        <v>601</v>
      </c>
      <c r="E12" s="163"/>
      <c r="F12" s="334"/>
      <c r="G12" s="165"/>
      <c r="H12" s="3792"/>
      <c r="I12" s="167"/>
      <c r="J12" s="157"/>
      <c r="U12" s="159"/>
      <c r="W12" s="159"/>
    </row>
    <row r="13" spans="1:25" s="158" customFormat="1" ht="13.5" customHeight="1">
      <c r="A13" s="160"/>
      <c r="B13" s="161"/>
      <c r="C13" s="162"/>
      <c r="D13" s="135" t="s">
        <v>602</v>
      </c>
      <c r="E13" s="163"/>
      <c r="F13" s="334">
        <f>(22.4)*1.1</f>
        <v>24.64</v>
      </c>
      <c r="G13" s="165"/>
      <c r="H13" s="3792"/>
      <c r="I13" s="167"/>
      <c r="J13" s="157"/>
      <c r="U13" s="159"/>
      <c r="W13" s="159"/>
    </row>
    <row r="14" spans="1:25" s="158" customFormat="1" ht="27" customHeight="1">
      <c r="A14" s="160"/>
      <c r="B14" s="161"/>
      <c r="C14" s="162"/>
      <c r="D14" s="162" t="s">
        <v>164</v>
      </c>
      <c r="E14" s="162"/>
      <c r="F14" s="364"/>
      <c r="G14" s="165"/>
      <c r="H14" s="3792"/>
      <c r="I14" s="170"/>
      <c r="J14" s="171"/>
      <c r="U14" s="159"/>
      <c r="W14" s="159"/>
    </row>
    <row r="15" spans="1:25" s="120" customFormat="1" ht="13.5" customHeight="1">
      <c r="A15" s="123">
        <v>2</v>
      </c>
      <c r="B15" s="121" t="s">
        <v>139</v>
      </c>
      <c r="C15" s="121" t="s">
        <v>165</v>
      </c>
      <c r="D15" s="121" t="s">
        <v>166</v>
      </c>
      <c r="E15" s="121" t="s">
        <v>155</v>
      </c>
      <c r="F15" s="128">
        <f>ROUND(SUM(F17),3)</f>
        <v>1</v>
      </c>
      <c r="G15" s="137"/>
      <c r="H15" s="3789">
        <f>ROUND(F15*G15,2)</f>
        <v>0</v>
      </c>
      <c r="I15" s="122" t="s">
        <v>60</v>
      </c>
      <c r="J15" s="172"/>
    </row>
    <row r="16" spans="1:25" s="158" customFormat="1" ht="13.5" customHeight="1">
      <c r="A16" s="160"/>
      <c r="B16" s="161"/>
      <c r="C16" s="162"/>
      <c r="D16" s="135" t="s">
        <v>167</v>
      </c>
      <c r="E16" s="163"/>
      <c r="F16" s="164"/>
      <c r="G16" s="165"/>
      <c r="H16" s="3792"/>
      <c r="I16" s="167"/>
      <c r="J16" s="157"/>
      <c r="U16" s="159"/>
      <c r="W16" s="159"/>
    </row>
    <row r="17" spans="1:256" s="158" customFormat="1" ht="13.5" customHeight="1">
      <c r="A17" s="160"/>
      <c r="B17" s="161"/>
      <c r="C17" s="162"/>
      <c r="D17" s="135" t="s">
        <v>603</v>
      </c>
      <c r="E17" s="163"/>
      <c r="F17" s="164">
        <v>1</v>
      </c>
      <c r="G17" s="165"/>
      <c r="H17" s="3792"/>
      <c r="I17" s="167"/>
      <c r="J17" s="157"/>
      <c r="U17" s="159"/>
      <c r="W17" s="159"/>
    </row>
    <row r="18" spans="1:256" s="158" customFormat="1" ht="27" customHeight="1">
      <c r="A18" s="160"/>
      <c r="B18" s="161"/>
      <c r="C18" s="162"/>
      <c r="D18" s="162" t="s">
        <v>170</v>
      </c>
      <c r="E18" s="162"/>
      <c r="F18" s="169"/>
      <c r="G18" s="165"/>
      <c r="H18" s="3792"/>
      <c r="I18" s="167"/>
      <c r="J18" s="171"/>
      <c r="U18" s="159"/>
      <c r="W18" s="159"/>
    </row>
    <row r="19" spans="1:256" s="120" customFormat="1" ht="13.5" customHeight="1">
      <c r="A19" s="123">
        <v>3</v>
      </c>
      <c r="B19" s="121" t="s">
        <v>139</v>
      </c>
      <c r="C19" s="121" t="s">
        <v>604</v>
      </c>
      <c r="D19" s="121" t="s">
        <v>605</v>
      </c>
      <c r="E19" s="121" t="s">
        <v>23</v>
      </c>
      <c r="F19" s="128">
        <f>ROUND(SUM(F21),3)</f>
        <v>1</v>
      </c>
      <c r="G19" s="137"/>
      <c r="H19" s="3789">
        <f>ROUND(F19*G19,2)</f>
        <v>0</v>
      </c>
      <c r="I19" s="122" t="s">
        <v>60</v>
      </c>
      <c r="J19" s="365"/>
      <c r="K19" s="366"/>
      <c r="L19" s="366"/>
      <c r="M19" s="366"/>
      <c r="N19" s="366"/>
      <c r="O19" s="366"/>
      <c r="P19" s="366"/>
      <c r="Q19" s="366"/>
      <c r="R19" s="366"/>
      <c r="S19" s="366"/>
      <c r="T19" s="366"/>
      <c r="U19" s="366"/>
      <c r="V19" s="366"/>
      <c r="W19" s="366"/>
    </row>
    <row r="20" spans="1:256" s="120" customFormat="1" ht="13.5" customHeight="1">
      <c r="A20" s="123"/>
      <c r="B20" s="121"/>
      <c r="C20" s="121"/>
      <c r="D20" s="135" t="s">
        <v>606</v>
      </c>
      <c r="E20" s="121"/>
      <c r="F20" s="367"/>
      <c r="G20" s="137"/>
      <c r="H20" s="4236"/>
      <c r="I20" s="122"/>
      <c r="J20" s="138"/>
      <c r="R20" s="368"/>
      <c r="W20" s="369"/>
    </row>
    <row r="21" spans="1:256" s="120" customFormat="1" ht="13.5" customHeight="1">
      <c r="A21" s="123"/>
      <c r="B21" s="121"/>
      <c r="C21" s="121"/>
      <c r="D21" s="135" t="s">
        <v>607</v>
      </c>
      <c r="E21" s="121"/>
      <c r="F21" s="367">
        <v>1</v>
      </c>
      <c r="G21" s="137"/>
      <c r="H21" s="4236"/>
      <c r="I21" s="122"/>
      <c r="J21" s="138"/>
      <c r="W21" s="369"/>
    </row>
    <row r="22" spans="1:256" s="182" customFormat="1" ht="54" customHeight="1">
      <c r="A22" s="174"/>
      <c r="B22" s="175"/>
      <c r="C22" s="176"/>
      <c r="D22" s="177" t="s">
        <v>608</v>
      </c>
      <c r="E22" s="178"/>
      <c r="F22" s="370"/>
      <c r="G22" s="180"/>
      <c r="H22" s="3804"/>
      <c r="I22" s="181"/>
      <c r="J22" s="368"/>
      <c r="L22" s="183"/>
      <c r="M22" s="183"/>
      <c r="N22" s="183"/>
      <c r="O22" s="183"/>
      <c r="P22" s="183"/>
      <c r="Q22" s="183"/>
      <c r="R22" s="183"/>
      <c r="S22" s="183"/>
      <c r="T22" s="183"/>
      <c r="U22" s="183"/>
      <c r="V22" s="183"/>
      <c r="W22" s="183"/>
      <c r="X22" s="183"/>
      <c r="Y22" s="183"/>
      <c r="Z22" s="183"/>
      <c r="AA22" s="183"/>
      <c r="AB22" s="183"/>
      <c r="AC22" s="183"/>
      <c r="AD22" s="183"/>
      <c r="AE22" s="183"/>
      <c r="AF22" s="183"/>
      <c r="AG22" s="183"/>
      <c r="AH22" s="183"/>
      <c r="AI22" s="183"/>
      <c r="AJ22" s="183"/>
      <c r="AK22" s="183"/>
      <c r="AL22" s="183"/>
      <c r="AM22" s="183"/>
      <c r="AN22" s="183"/>
      <c r="AO22" s="183"/>
      <c r="AP22" s="183"/>
      <c r="AQ22" s="183"/>
      <c r="AR22" s="183"/>
      <c r="AS22" s="183"/>
      <c r="AT22" s="183"/>
      <c r="AU22" s="183"/>
      <c r="AV22" s="183"/>
      <c r="AW22" s="183"/>
      <c r="AX22" s="183"/>
      <c r="AY22" s="183"/>
      <c r="AZ22" s="183"/>
      <c r="BA22" s="183"/>
      <c r="BB22" s="183"/>
      <c r="BC22" s="183"/>
      <c r="BD22" s="183"/>
      <c r="BE22" s="183"/>
      <c r="BF22" s="183"/>
      <c r="BG22" s="183"/>
      <c r="BH22" s="183"/>
      <c r="BI22" s="183"/>
      <c r="BJ22" s="183"/>
      <c r="BK22" s="183"/>
      <c r="BL22" s="183"/>
      <c r="BM22" s="183"/>
      <c r="BN22" s="183"/>
      <c r="BO22" s="183"/>
      <c r="BP22" s="183"/>
      <c r="BQ22" s="183"/>
      <c r="BR22" s="183"/>
      <c r="BS22" s="183"/>
      <c r="BT22" s="183"/>
      <c r="BU22" s="183"/>
      <c r="BV22" s="183"/>
      <c r="BW22" s="183"/>
      <c r="BX22" s="183"/>
      <c r="BY22" s="183"/>
      <c r="BZ22" s="183"/>
      <c r="CA22" s="183"/>
      <c r="CB22" s="183"/>
      <c r="CC22" s="183"/>
      <c r="CD22" s="183"/>
      <c r="CE22" s="183"/>
      <c r="CF22" s="183"/>
      <c r="CG22" s="183"/>
      <c r="CH22" s="183"/>
      <c r="CI22" s="183"/>
      <c r="CJ22" s="183"/>
      <c r="CK22" s="183"/>
      <c r="CL22" s="183"/>
      <c r="CM22" s="183"/>
      <c r="CN22" s="183"/>
      <c r="CO22" s="183"/>
      <c r="CP22" s="183"/>
      <c r="CQ22" s="183"/>
      <c r="CR22" s="183"/>
      <c r="CS22" s="183"/>
      <c r="CT22" s="183"/>
      <c r="CU22" s="183"/>
      <c r="CV22" s="183"/>
      <c r="CW22" s="183"/>
      <c r="CX22" s="183"/>
      <c r="CY22" s="183"/>
      <c r="CZ22" s="183"/>
      <c r="DA22" s="183"/>
      <c r="DB22" s="183"/>
      <c r="DC22" s="183"/>
      <c r="DD22" s="183"/>
      <c r="DE22" s="183"/>
      <c r="DF22" s="183"/>
      <c r="DG22" s="183"/>
      <c r="DH22" s="183"/>
      <c r="DI22" s="183"/>
      <c r="DJ22" s="183"/>
      <c r="DK22" s="183"/>
      <c r="DL22" s="183"/>
      <c r="DM22" s="183"/>
      <c r="DN22" s="183"/>
      <c r="DO22" s="183"/>
      <c r="DP22" s="183"/>
      <c r="DQ22" s="183"/>
      <c r="DR22" s="183"/>
      <c r="DS22" s="183"/>
      <c r="DT22" s="183"/>
      <c r="DU22" s="183"/>
      <c r="DV22" s="183"/>
      <c r="DW22" s="183"/>
      <c r="DX22" s="183"/>
      <c r="DY22" s="183"/>
      <c r="DZ22" s="183"/>
      <c r="EA22" s="183"/>
      <c r="EB22" s="183"/>
      <c r="EC22" s="183"/>
      <c r="ED22" s="183"/>
      <c r="EE22" s="183"/>
      <c r="EF22" s="183"/>
      <c r="EG22" s="183"/>
      <c r="EH22" s="183"/>
      <c r="EI22" s="183"/>
      <c r="EJ22" s="183"/>
      <c r="EK22" s="183"/>
      <c r="EL22" s="183"/>
      <c r="EM22" s="183"/>
      <c r="EN22" s="183"/>
      <c r="EO22" s="183"/>
      <c r="EP22" s="183"/>
      <c r="EQ22" s="183"/>
      <c r="ER22" s="183"/>
      <c r="ES22" s="183"/>
      <c r="ET22" s="183"/>
      <c r="EU22" s="183"/>
      <c r="EV22" s="183"/>
      <c r="EW22" s="183"/>
      <c r="EX22" s="183"/>
      <c r="EY22" s="183"/>
      <c r="EZ22" s="183"/>
      <c r="FA22" s="183"/>
      <c r="FB22" s="183"/>
      <c r="FC22" s="183"/>
      <c r="FD22" s="183"/>
      <c r="FE22" s="183"/>
      <c r="FF22" s="183"/>
      <c r="FG22" s="183"/>
      <c r="FH22" s="183"/>
      <c r="FI22" s="183"/>
      <c r="FJ22" s="183"/>
      <c r="FK22" s="183"/>
      <c r="FL22" s="183"/>
      <c r="FM22" s="183"/>
      <c r="FN22" s="183"/>
      <c r="FO22" s="183"/>
      <c r="FP22" s="183"/>
      <c r="FQ22" s="183"/>
      <c r="FR22" s="183"/>
      <c r="FS22" s="183"/>
      <c r="FT22" s="183"/>
      <c r="FU22" s="183"/>
      <c r="FV22" s="183"/>
      <c r="FW22" s="183"/>
      <c r="FX22" s="183"/>
      <c r="FY22" s="183"/>
      <c r="FZ22" s="183"/>
      <c r="GA22" s="183"/>
      <c r="GB22" s="183"/>
      <c r="GC22" s="183"/>
      <c r="GD22" s="183"/>
      <c r="GE22" s="183"/>
      <c r="GF22" s="183"/>
      <c r="GG22" s="183"/>
      <c r="GH22" s="183"/>
      <c r="GI22" s="183"/>
      <c r="GJ22" s="183"/>
      <c r="GK22" s="183"/>
      <c r="GL22" s="183"/>
      <c r="GM22" s="183"/>
      <c r="GN22" s="183"/>
      <c r="GO22" s="183"/>
      <c r="GP22" s="183"/>
      <c r="GQ22" s="183"/>
      <c r="GR22" s="183"/>
      <c r="GS22" s="183"/>
      <c r="GT22" s="183"/>
      <c r="GU22" s="183"/>
      <c r="GV22" s="183"/>
      <c r="GW22" s="183"/>
      <c r="GX22" s="183"/>
      <c r="GY22" s="183"/>
      <c r="GZ22" s="183"/>
      <c r="HA22" s="183"/>
      <c r="HB22" s="183"/>
      <c r="HC22" s="183"/>
      <c r="HD22" s="183"/>
      <c r="HE22" s="183"/>
      <c r="HF22" s="183"/>
      <c r="HG22" s="183"/>
      <c r="HH22" s="183"/>
      <c r="HI22" s="183"/>
      <c r="HJ22" s="183"/>
      <c r="HK22" s="183"/>
      <c r="HL22" s="183"/>
      <c r="HM22" s="183"/>
      <c r="HN22" s="183"/>
      <c r="HO22" s="183"/>
      <c r="HP22" s="183"/>
      <c r="HQ22" s="183"/>
      <c r="HR22" s="183"/>
      <c r="HS22" s="183"/>
      <c r="HT22" s="183"/>
      <c r="HU22" s="183"/>
      <c r="HV22" s="183"/>
      <c r="HW22" s="183"/>
      <c r="HX22" s="183"/>
      <c r="HY22" s="183"/>
      <c r="HZ22" s="183"/>
      <c r="IA22" s="183"/>
      <c r="IB22" s="183"/>
      <c r="IC22" s="183"/>
      <c r="ID22" s="183"/>
      <c r="IE22" s="183"/>
      <c r="IF22" s="183"/>
      <c r="IG22" s="183"/>
      <c r="IH22" s="183"/>
      <c r="II22" s="183"/>
      <c r="IJ22" s="183"/>
      <c r="IK22" s="183"/>
      <c r="IL22" s="183"/>
      <c r="IM22" s="183"/>
      <c r="IN22" s="183"/>
      <c r="IO22" s="183"/>
      <c r="IP22" s="183"/>
      <c r="IQ22" s="183"/>
      <c r="IR22" s="183"/>
      <c r="IS22" s="183"/>
      <c r="IT22" s="183"/>
      <c r="IU22" s="183"/>
      <c r="IV22" s="183"/>
    </row>
    <row r="23" spans="1:256" s="120" customFormat="1" ht="13.5" customHeight="1">
      <c r="A23" s="123">
        <v>4</v>
      </c>
      <c r="B23" s="121" t="s">
        <v>139</v>
      </c>
      <c r="C23" s="121" t="s">
        <v>171</v>
      </c>
      <c r="D23" s="121" t="s">
        <v>180</v>
      </c>
      <c r="E23" s="121" t="s">
        <v>23</v>
      </c>
      <c r="F23" s="128">
        <f>ROUND(SUM(F24),3)</f>
        <v>1</v>
      </c>
      <c r="G23" s="137"/>
      <c r="H23" s="3789">
        <f>ROUND(F23*G23,2)</f>
        <v>0</v>
      </c>
      <c r="I23" s="122" t="s">
        <v>60</v>
      </c>
      <c r="J23" s="184"/>
    </row>
    <row r="24" spans="1:256" s="329" customFormat="1" ht="27" customHeight="1">
      <c r="A24" s="150"/>
      <c r="B24" s="124"/>
      <c r="C24" s="151"/>
      <c r="D24" s="135" t="s">
        <v>181</v>
      </c>
      <c r="E24" s="330"/>
      <c r="F24" s="367">
        <v>1</v>
      </c>
      <c r="G24" s="331"/>
      <c r="H24" s="4067"/>
      <c r="I24" s="153"/>
      <c r="K24" s="333"/>
    </row>
    <row r="25" spans="1:256" s="329" customFormat="1" ht="13.5" customHeight="1">
      <c r="A25" s="150"/>
      <c r="B25" s="124"/>
      <c r="C25" s="151"/>
      <c r="D25" s="135" t="s">
        <v>182</v>
      </c>
      <c r="E25" s="330"/>
      <c r="F25" s="367"/>
      <c r="G25" s="331"/>
      <c r="H25" s="4067"/>
      <c r="I25" s="153"/>
      <c r="K25" s="333"/>
    </row>
    <row r="26" spans="1:256" s="120" customFormat="1" ht="13.5" customHeight="1">
      <c r="A26" s="123">
        <v>5</v>
      </c>
      <c r="B26" s="121" t="s">
        <v>139</v>
      </c>
      <c r="C26" s="121" t="s">
        <v>176</v>
      </c>
      <c r="D26" s="121" t="s">
        <v>183</v>
      </c>
      <c r="E26" s="121" t="s">
        <v>155</v>
      </c>
      <c r="F26" s="128">
        <f>ROUND(SUM(F27),3)</f>
        <v>1</v>
      </c>
      <c r="G26" s="137"/>
      <c r="H26" s="3789">
        <f>ROUND(F26*G26,2)</f>
        <v>0</v>
      </c>
      <c r="I26" s="122" t="s">
        <v>60</v>
      </c>
      <c r="J26" s="184"/>
    </row>
    <row r="27" spans="1:256" s="329" customFormat="1" ht="13.5" customHeight="1">
      <c r="A27" s="150"/>
      <c r="B27" s="124"/>
      <c r="C27" s="151"/>
      <c r="D27" s="135" t="s">
        <v>184</v>
      </c>
      <c r="E27" s="330"/>
      <c r="F27" s="367">
        <v>1</v>
      </c>
      <c r="G27" s="331"/>
      <c r="H27" s="4067"/>
      <c r="I27" s="153"/>
      <c r="K27" s="333"/>
    </row>
    <row r="28" spans="1:256" s="120" customFormat="1" ht="13.5" customHeight="1">
      <c r="A28" s="123">
        <v>6</v>
      </c>
      <c r="B28" s="121" t="s">
        <v>139</v>
      </c>
      <c r="C28" s="121" t="s">
        <v>185</v>
      </c>
      <c r="D28" s="121" t="s">
        <v>186</v>
      </c>
      <c r="E28" s="121" t="s">
        <v>23</v>
      </c>
      <c r="F28" s="128">
        <f>ROUND(SUM(F29),3)</f>
        <v>1</v>
      </c>
      <c r="G28" s="137"/>
      <c r="H28" s="3789">
        <f>ROUND(F28*G28,2)</f>
        <v>0</v>
      </c>
      <c r="I28" s="122" t="s">
        <v>60</v>
      </c>
      <c r="J28" s="184"/>
    </row>
    <row r="29" spans="1:256" s="329" customFormat="1" ht="13.5" customHeight="1">
      <c r="A29" s="150"/>
      <c r="B29" s="124"/>
      <c r="C29" s="151"/>
      <c r="D29" s="135" t="s">
        <v>187</v>
      </c>
      <c r="E29" s="330"/>
      <c r="F29" s="367">
        <v>1</v>
      </c>
      <c r="G29" s="331"/>
      <c r="H29" s="4067"/>
      <c r="I29" s="153"/>
      <c r="K29" s="333"/>
    </row>
    <row r="30" spans="1:256" s="120" customFormat="1" ht="13.5" customHeight="1">
      <c r="A30" s="123">
        <v>7</v>
      </c>
      <c r="B30" s="121" t="s">
        <v>188</v>
      </c>
      <c r="C30" s="121" t="s">
        <v>189</v>
      </c>
      <c r="D30" s="121" t="s">
        <v>190</v>
      </c>
      <c r="E30" s="121" t="s">
        <v>191</v>
      </c>
      <c r="F30" s="128">
        <f>ROUND(SUM(F31),3)</f>
        <v>5</v>
      </c>
      <c r="G30" s="137"/>
      <c r="H30" s="3789">
        <f>ROUND(F30*G30,2)</f>
        <v>0</v>
      </c>
      <c r="I30" s="122" t="s">
        <v>142</v>
      </c>
      <c r="J30" s="184"/>
    </row>
    <row r="31" spans="1:256" s="329" customFormat="1" ht="27" customHeight="1">
      <c r="A31" s="150"/>
      <c r="B31" s="124"/>
      <c r="C31" s="151"/>
      <c r="D31" s="135" t="s">
        <v>192</v>
      </c>
      <c r="E31" s="330"/>
      <c r="F31" s="367">
        <v>5</v>
      </c>
      <c r="G31" s="331"/>
      <c r="H31" s="4067"/>
      <c r="I31" s="153"/>
      <c r="K31" s="333"/>
    </row>
    <row r="32" spans="1:256" s="120" customFormat="1" ht="13.5" customHeight="1">
      <c r="A32" s="123"/>
      <c r="B32" s="121"/>
      <c r="C32" s="116" t="s">
        <v>193</v>
      </c>
      <c r="D32" s="116" t="s">
        <v>194</v>
      </c>
      <c r="E32" s="116"/>
      <c r="F32" s="371"/>
      <c r="G32" s="118"/>
      <c r="H32" s="4243">
        <f>SUM(H33:H95,H102:H140,H145:H151,H155:H161,H168:H171,H176:H178,H183:H186,H191:H197)</f>
        <v>0</v>
      </c>
      <c r="I32" s="122"/>
    </row>
    <row r="33" spans="1:255" s="187" customFormat="1" ht="13.5" customHeight="1">
      <c r="A33" s="189">
        <v>8</v>
      </c>
      <c r="B33" s="190" t="s">
        <v>195</v>
      </c>
      <c r="C33" s="190">
        <v>460010024</v>
      </c>
      <c r="D33" s="190" t="s">
        <v>196</v>
      </c>
      <c r="E33" s="190" t="s">
        <v>197</v>
      </c>
      <c r="F33" s="128">
        <f>ROUND(SUM(F34),3)</f>
        <v>2.1999999999999999E-2</v>
      </c>
      <c r="G33" s="137"/>
      <c r="H33" s="3789">
        <f>ROUND(F33*G33,2)</f>
        <v>0</v>
      </c>
      <c r="I33" s="122" t="s">
        <v>142</v>
      </c>
      <c r="J33" s="186"/>
      <c r="L33" s="188"/>
      <c r="M33" s="188"/>
      <c r="N33" s="188"/>
      <c r="BO33" s="192"/>
      <c r="BP33" s="192"/>
      <c r="BQ33" s="192"/>
      <c r="BR33" s="192"/>
      <c r="BS33" s="192"/>
      <c r="BT33" s="192"/>
      <c r="BU33" s="192"/>
      <c r="BV33" s="192"/>
      <c r="BW33" s="192"/>
      <c r="BX33" s="192"/>
      <c r="BY33" s="192"/>
      <c r="BZ33" s="192"/>
      <c r="CA33" s="192"/>
      <c r="CB33" s="192"/>
      <c r="CC33" s="192"/>
      <c r="CD33" s="192"/>
      <c r="CE33" s="192"/>
      <c r="CF33" s="192"/>
      <c r="CG33" s="192"/>
      <c r="CH33" s="192"/>
      <c r="CI33" s="192"/>
      <c r="CJ33" s="192"/>
      <c r="CK33" s="192"/>
      <c r="CL33" s="192"/>
      <c r="CM33" s="192"/>
      <c r="CN33" s="192"/>
      <c r="CO33" s="192"/>
      <c r="CP33" s="192"/>
      <c r="CQ33" s="192"/>
      <c r="CR33" s="192"/>
      <c r="CS33" s="192"/>
      <c r="CT33" s="192"/>
      <c r="CU33" s="192"/>
      <c r="CV33" s="192"/>
      <c r="CW33" s="192"/>
      <c r="CX33" s="192"/>
      <c r="CY33" s="192"/>
      <c r="CZ33" s="192"/>
      <c r="DA33" s="192"/>
      <c r="DB33" s="192"/>
      <c r="DC33" s="192"/>
      <c r="DD33" s="192"/>
      <c r="DE33" s="192"/>
      <c r="DF33" s="192"/>
      <c r="DG33" s="192"/>
      <c r="DH33" s="192"/>
      <c r="DI33" s="192"/>
      <c r="DJ33" s="192"/>
      <c r="DK33" s="192"/>
      <c r="DL33" s="192"/>
      <c r="DM33" s="192"/>
      <c r="DN33" s="192"/>
      <c r="DO33" s="192"/>
      <c r="DP33" s="192"/>
      <c r="DQ33" s="192"/>
      <c r="DR33" s="192"/>
      <c r="DS33" s="192"/>
      <c r="DT33" s="192"/>
      <c r="DU33" s="192"/>
      <c r="DV33" s="192"/>
      <c r="DW33" s="192"/>
      <c r="DX33" s="192"/>
      <c r="DY33" s="192"/>
      <c r="DZ33" s="192"/>
      <c r="EA33" s="192"/>
      <c r="EB33" s="192"/>
      <c r="EC33" s="192"/>
      <c r="ED33" s="192"/>
      <c r="EE33" s="192"/>
      <c r="EF33" s="192"/>
      <c r="EG33" s="192"/>
      <c r="EH33" s="192"/>
      <c r="EI33" s="192"/>
      <c r="EJ33" s="192"/>
      <c r="EK33" s="192"/>
      <c r="EL33" s="192"/>
      <c r="EM33" s="192"/>
      <c r="EN33" s="192"/>
      <c r="EO33" s="192"/>
      <c r="EP33" s="192"/>
      <c r="EQ33" s="192"/>
      <c r="ER33" s="192"/>
      <c r="ES33" s="192"/>
      <c r="ET33" s="192"/>
      <c r="EU33" s="192"/>
      <c r="EV33" s="192"/>
      <c r="EW33" s="192"/>
      <c r="EX33" s="192"/>
      <c r="EY33" s="192"/>
      <c r="EZ33" s="192"/>
      <c r="FA33" s="192"/>
      <c r="FB33" s="192"/>
      <c r="FC33" s="192"/>
      <c r="FD33" s="192"/>
      <c r="FE33" s="192"/>
      <c r="FF33" s="192"/>
      <c r="FG33" s="192"/>
      <c r="FH33" s="192"/>
      <c r="FI33" s="192"/>
      <c r="FJ33" s="192"/>
      <c r="FK33" s="192"/>
      <c r="FL33" s="192"/>
      <c r="FM33" s="192"/>
      <c r="FN33" s="192"/>
      <c r="FO33" s="192"/>
      <c r="FP33" s="192"/>
      <c r="FQ33" s="192"/>
      <c r="FR33" s="192"/>
      <c r="FS33" s="192"/>
      <c r="FT33" s="192"/>
      <c r="FU33" s="192"/>
      <c r="FV33" s="192"/>
      <c r="FW33" s="192"/>
      <c r="FX33" s="192"/>
      <c r="FY33" s="192"/>
      <c r="FZ33" s="192"/>
      <c r="GA33" s="192"/>
      <c r="GB33" s="192"/>
      <c r="GC33" s="192"/>
      <c r="GD33" s="192"/>
      <c r="GE33" s="192"/>
      <c r="GF33" s="192"/>
      <c r="GG33" s="192"/>
      <c r="GH33" s="192"/>
      <c r="GI33" s="192"/>
      <c r="GJ33" s="192"/>
      <c r="GK33" s="192"/>
      <c r="GL33" s="192"/>
      <c r="GM33" s="192"/>
      <c r="GN33" s="192"/>
      <c r="GO33" s="192"/>
      <c r="GP33" s="192"/>
      <c r="GQ33" s="192"/>
      <c r="GR33" s="192"/>
      <c r="GS33" s="192"/>
      <c r="GT33" s="192"/>
      <c r="GU33" s="192"/>
      <c r="GV33" s="192"/>
      <c r="GW33" s="192"/>
      <c r="GX33" s="192"/>
      <c r="GY33" s="192"/>
      <c r="GZ33" s="192"/>
      <c r="HA33" s="192"/>
      <c r="HB33" s="192"/>
      <c r="HC33" s="192"/>
      <c r="HD33" s="192"/>
      <c r="HE33" s="192"/>
      <c r="HF33" s="192"/>
      <c r="HG33" s="192"/>
      <c r="HH33" s="192"/>
      <c r="HI33" s="192"/>
      <c r="HJ33" s="192"/>
      <c r="HK33" s="192"/>
      <c r="HL33" s="192"/>
      <c r="HM33" s="192"/>
      <c r="HN33" s="192"/>
      <c r="HO33" s="192"/>
      <c r="HP33" s="192"/>
      <c r="HQ33" s="192"/>
      <c r="HR33" s="192"/>
      <c r="HS33" s="192"/>
      <c r="HT33" s="192"/>
      <c r="HU33" s="192"/>
      <c r="HV33" s="192"/>
      <c r="HW33" s="192"/>
      <c r="HX33" s="192"/>
      <c r="HY33" s="192"/>
      <c r="HZ33" s="192"/>
      <c r="IA33" s="192"/>
      <c r="IB33" s="192"/>
      <c r="IC33" s="192"/>
      <c r="ID33" s="192"/>
      <c r="IE33" s="192"/>
      <c r="IF33" s="192"/>
      <c r="IG33" s="192"/>
      <c r="IH33" s="192"/>
      <c r="II33" s="192"/>
      <c r="IJ33" s="192"/>
      <c r="IK33" s="192"/>
      <c r="IL33" s="192"/>
      <c r="IM33" s="192"/>
      <c r="IN33" s="192"/>
      <c r="IO33" s="192"/>
      <c r="IP33" s="192"/>
      <c r="IQ33" s="192"/>
      <c r="IR33" s="192"/>
      <c r="IS33" s="192"/>
      <c r="IT33" s="192"/>
      <c r="IU33" s="192"/>
    </row>
    <row r="34" spans="1:255" s="158" customFormat="1" ht="13.5" customHeight="1">
      <c r="A34" s="160"/>
      <c r="B34" s="161"/>
      <c r="C34" s="162"/>
      <c r="D34" s="193" t="s">
        <v>609</v>
      </c>
      <c r="E34" s="163"/>
      <c r="F34" s="334">
        <f>(22.4)/1000</f>
        <v>2.24E-2</v>
      </c>
      <c r="G34" s="165"/>
      <c r="H34" s="3792"/>
      <c r="I34" s="167"/>
      <c r="J34" s="191"/>
      <c r="U34" s="159"/>
      <c r="W34" s="159"/>
    </row>
    <row r="35" spans="1:255" s="187" customFormat="1" ht="13.5" customHeight="1">
      <c r="A35" s="189">
        <v>9</v>
      </c>
      <c r="B35" s="190" t="s">
        <v>195</v>
      </c>
      <c r="C35" s="190">
        <v>460021111</v>
      </c>
      <c r="D35" s="190" t="s">
        <v>610</v>
      </c>
      <c r="E35" s="190" t="s">
        <v>611</v>
      </c>
      <c r="F35" s="128">
        <f>ROUND(SUM(F36),3)</f>
        <v>1.5</v>
      </c>
      <c r="G35" s="137"/>
      <c r="H35" s="3789">
        <f>ROUND(F35*G35,2)</f>
        <v>0</v>
      </c>
      <c r="I35" s="122" t="s">
        <v>142</v>
      </c>
      <c r="J35" s="191"/>
      <c r="K35" s="158"/>
      <c r="L35" s="158"/>
      <c r="M35" s="158"/>
      <c r="BO35" s="192"/>
      <c r="BP35" s="192"/>
      <c r="BQ35" s="192"/>
      <c r="BR35" s="192"/>
      <c r="BS35" s="192"/>
      <c r="BT35" s="192"/>
      <c r="BU35" s="192"/>
      <c r="BV35" s="192"/>
      <c r="BW35" s="192"/>
      <c r="BX35" s="192"/>
      <c r="BY35" s="192"/>
      <c r="BZ35" s="192"/>
      <c r="CA35" s="192"/>
      <c r="CB35" s="192"/>
      <c r="CC35" s="192"/>
      <c r="CD35" s="192"/>
      <c r="CE35" s="192"/>
      <c r="CF35" s="192"/>
      <c r="CG35" s="192"/>
      <c r="CH35" s="192"/>
      <c r="CI35" s="192"/>
      <c r="CJ35" s="192"/>
      <c r="CK35" s="192"/>
      <c r="CL35" s="192"/>
      <c r="CM35" s="192"/>
      <c r="CN35" s="192"/>
      <c r="CO35" s="192"/>
      <c r="CP35" s="192"/>
      <c r="CQ35" s="192"/>
      <c r="CR35" s="192"/>
      <c r="CS35" s="192"/>
      <c r="CT35" s="192"/>
      <c r="CU35" s="192"/>
      <c r="CV35" s="192"/>
      <c r="CW35" s="192"/>
      <c r="CX35" s="192"/>
      <c r="CY35" s="192"/>
      <c r="CZ35" s="192"/>
      <c r="DA35" s="192"/>
      <c r="DB35" s="192"/>
      <c r="DC35" s="192"/>
      <c r="DD35" s="192"/>
      <c r="DE35" s="192"/>
      <c r="DF35" s="192"/>
      <c r="DG35" s="192"/>
      <c r="DH35" s="192"/>
      <c r="DI35" s="192"/>
      <c r="DJ35" s="192"/>
      <c r="DK35" s="192"/>
      <c r="DL35" s="192"/>
      <c r="DM35" s="192"/>
      <c r="DN35" s="192"/>
      <c r="DO35" s="192"/>
      <c r="DP35" s="192"/>
      <c r="DQ35" s="192"/>
      <c r="DR35" s="192"/>
      <c r="DS35" s="192"/>
      <c r="DT35" s="192"/>
      <c r="DU35" s="192"/>
      <c r="DV35" s="192"/>
      <c r="DW35" s="192"/>
      <c r="DX35" s="192"/>
      <c r="DY35" s="192"/>
      <c r="DZ35" s="192"/>
      <c r="EA35" s="192"/>
      <c r="EB35" s="192"/>
      <c r="EC35" s="192"/>
      <c r="ED35" s="192"/>
      <c r="EE35" s="192"/>
      <c r="EF35" s="192"/>
      <c r="EG35" s="192"/>
      <c r="EH35" s="192"/>
      <c r="EI35" s="192"/>
      <c r="EJ35" s="192"/>
      <c r="EK35" s="192"/>
      <c r="EL35" s="192"/>
      <c r="EM35" s="192"/>
      <c r="EN35" s="192"/>
      <c r="EO35" s="192"/>
      <c r="EP35" s="192"/>
      <c r="EQ35" s="192"/>
      <c r="ER35" s="192"/>
      <c r="ES35" s="192"/>
      <c r="ET35" s="192"/>
      <c r="EU35" s="192"/>
      <c r="EV35" s="192"/>
      <c r="EW35" s="192"/>
      <c r="EX35" s="192"/>
      <c r="EY35" s="192"/>
      <c r="EZ35" s="192"/>
      <c r="FA35" s="192"/>
      <c r="FB35" s="192"/>
      <c r="FC35" s="192"/>
      <c r="FD35" s="192"/>
      <c r="FE35" s="192"/>
      <c r="FF35" s="192"/>
      <c r="FG35" s="192"/>
      <c r="FH35" s="192"/>
      <c r="FI35" s="192"/>
      <c r="FJ35" s="192"/>
      <c r="FK35" s="192"/>
      <c r="FL35" s="192"/>
      <c r="FM35" s="192"/>
      <c r="FN35" s="192"/>
      <c r="FO35" s="192"/>
      <c r="FP35" s="192"/>
      <c r="FQ35" s="192"/>
      <c r="FR35" s="192"/>
      <c r="FS35" s="192"/>
      <c r="FT35" s="192"/>
      <c r="FU35" s="192"/>
      <c r="FV35" s="192"/>
      <c r="FW35" s="192"/>
      <c r="FX35" s="192"/>
      <c r="FY35" s="192"/>
      <c r="FZ35" s="192"/>
      <c r="GA35" s="192"/>
      <c r="GB35" s="192"/>
      <c r="GC35" s="192"/>
      <c r="GD35" s="192"/>
      <c r="GE35" s="192"/>
      <c r="GF35" s="192"/>
      <c r="GG35" s="192"/>
      <c r="GH35" s="192"/>
      <c r="GI35" s="192"/>
      <c r="GJ35" s="192"/>
      <c r="GK35" s="192"/>
      <c r="GL35" s="192"/>
      <c r="GM35" s="192"/>
      <c r="GN35" s="192"/>
      <c r="GO35" s="192"/>
      <c r="GP35" s="192"/>
      <c r="GQ35" s="192"/>
      <c r="GR35" s="192"/>
      <c r="GS35" s="192"/>
      <c r="GT35" s="192"/>
      <c r="GU35" s="192"/>
      <c r="GV35" s="192"/>
      <c r="GW35" s="192"/>
      <c r="GX35" s="192"/>
      <c r="GY35" s="192"/>
      <c r="GZ35" s="192"/>
      <c r="HA35" s="192"/>
      <c r="HB35" s="192"/>
      <c r="HC35" s="192"/>
      <c r="HD35" s="192"/>
      <c r="HE35" s="192"/>
      <c r="HF35" s="192"/>
      <c r="HG35" s="192"/>
      <c r="HH35" s="192"/>
      <c r="HI35" s="192"/>
      <c r="HJ35" s="192"/>
      <c r="HK35" s="192"/>
      <c r="HL35" s="192"/>
      <c r="HM35" s="192"/>
      <c r="HN35" s="192"/>
      <c r="HO35" s="192"/>
      <c r="HP35" s="192"/>
      <c r="HQ35" s="192"/>
      <c r="HR35" s="192"/>
      <c r="HS35" s="192"/>
      <c r="HT35" s="192"/>
      <c r="HU35" s="192"/>
      <c r="HV35" s="192"/>
      <c r="HW35" s="192"/>
      <c r="HX35" s="192"/>
      <c r="HY35" s="192"/>
      <c r="HZ35" s="192"/>
      <c r="IA35" s="192"/>
      <c r="IB35" s="192"/>
      <c r="IC35" s="192"/>
      <c r="ID35" s="192"/>
      <c r="IE35" s="192"/>
      <c r="IF35" s="192"/>
      <c r="IG35" s="192"/>
      <c r="IH35" s="192"/>
      <c r="II35" s="192"/>
      <c r="IJ35" s="192"/>
      <c r="IK35" s="192"/>
      <c r="IL35" s="192"/>
      <c r="IM35" s="192"/>
      <c r="IN35" s="192"/>
      <c r="IO35" s="192"/>
      <c r="IP35" s="192"/>
      <c r="IQ35" s="192"/>
      <c r="IR35" s="192"/>
      <c r="IS35" s="192"/>
      <c r="IT35" s="192"/>
      <c r="IU35" s="192"/>
    </row>
    <row r="36" spans="1:255" s="158" customFormat="1" ht="13.5" customHeight="1">
      <c r="A36" s="160"/>
      <c r="B36" s="161"/>
      <c r="C36" s="162"/>
      <c r="D36" s="193" t="s">
        <v>612</v>
      </c>
      <c r="E36" s="163"/>
      <c r="F36" s="334">
        <f>1.5</f>
        <v>1.5</v>
      </c>
      <c r="G36" s="165"/>
      <c r="H36" s="3792"/>
      <c r="I36" s="167"/>
      <c r="J36" s="191"/>
      <c r="U36" s="159"/>
      <c r="W36" s="159"/>
    </row>
    <row r="37" spans="1:255" s="158" customFormat="1" ht="13.5" customHeight="1">
      <c r="A37" s="160"/>
      <c r="B37" s="161"/>
      <c r="C37" s="162"/>
      <c r="D37" s="372" t="s">
        <v>613</v>
      </c>
      <c r="E37" s="163"/>
      <c r="F37" s="334"/>
      <c r="G37" s="165"/>
      <c r="H37" s="3792"/>
      <c r="I37" s="167"/>
      <c r="J37" s="191"/>
      <c r="U37" s="159"/>
      <c r="W37" s="159"/>
    </row>
    <row r="38" spans="1:255" s="187" customFormat="1" ht="13.5" customHeight="1">
      <c r="A38" s="189">
        <v>10</v>
      </c>
      <c r="B38" s="190" t="s">
        <v>195</v>
      </c>
      <c r="C38" s="190">
        <v>460041111</v>
      </c>
      <c r="D38" s="190" t="s">
        <v>199</v>
      </c>
      <c r="E38" s="190" t="s">
        <v>191</v>
      </c>
      <c r="F38" s="128">
        <f>ROUND(SUM(F39),3)</f>
        <v>2</v>
      </c>
      <c r="G38" s="137"/>
      <c r="H38" s="3789">
        <f>ROUND(F38*G38,2)</f>
        <v>0</v>
      </c>
      <c r="I38" s="122" t="s">
        <v>142</v>
      </c>
      <c r="J38" s="191"/>
      <c r="K38" s="158"/>
      <c r="L38" s="158"/>
      <c r="M38" s="158"/>
      <c r="BO38" s="192"/>
      <c r="BP38" s="192"/>
      <c r="BQ38" s="192"/>
      <c r="BR38" s="192"/>
      <c r="BS38" s="192"/>
      <c r="BT38" s="192"/>
      <c r="BU38" s="192"/>
      <c r="BV38" s="192"/>
      <c r="BW38" s="192"/>
      <c r="BX38" s="192"/>
      <c r="BY38" s="192"/>
      <c r="BZ38" s="192"/>
      <c r="CA38" s="192"/>
      <c r="CB38" s="192"/>
      <c r="CC38" s="192"/>
      <c r="CD38" s="192"/>
      <c r="CE38" s="192"/>
      <c r="CF38" s="192"/>
      <c r="CG38" s="192"/>
      <c r="CH38" s="192"/>
      <c r="CI38" s="192"/>
      <c r="CJ38" s="192"/>
      <c r="CK38" s="192"/>
      <c r="CL38" s="192"/>
      <c r="CM38" s="192"/>
      <c r="CN38" s="192"/>
      <c r="CO38" s="192"/>
      <c r="CP38" s="192"/>
      <c r="CQ38" s="192"/>
      <c r="CR38" s="192"/>
      <c r="CS38" s="192"/>
      <c r="CT38" s="192"/>
      <c r="CU38" s="192"/>
      <c r="CV38" s="192"/>
      <c r="CW38" s="192"/>
      <c r="CX38" s="192"/>
      <c r="CY38" s="192"/>
      <c r="CZ38" s="192"/>
      <c r="DA38" s="192"/>
      <c r="DB38" s="192"/>
      <c r="DC38" s="192"/>
      <c r="DD38" s="192"/>
      <c r="DE38" s="192"/>
      <c r="DF38" s="192"/>
      <c r="DG38" s="192"/>
      <c r="DH38" s="192"/>
      <c r="DI38" s="192"/>
      <c r="DJ38" s="192"/>
      <c r="DK38" s="192"/>
      <c r="DL38" s="192"/>
      <c r="DM38" s="192"/>
      <c r="DN38" s="192"/>
      <c r="DO38" s="192"/>
      <c r="DP38" s="192"/>
      <c r="DQ38" s="192"/>
      <c r="DR38" s="192"/>
      <c r="DS38" s="192"/>
      <c r="DT38" s="192"/>
      <c r="DU38" s="192"/>
      <c r="DV38" s="192"/>
      <c r="DW38" s="192"/>
      <c r="DX38" s="192"/>
      <c r="DY38" s="192"/>
      <c r="DZ38" s="192"/>
      <c r="EA38" s="192"/>
      <c r="EB38" s="192"/>
      <c r="EC38" s="192"/>
      <c r="ED38" s="192"/>
      <c r="EE38" s="192"/>
      <c r="EF38" s="192"/>
      <c r="EG38" s="192"/>
      <c r="EH38" s="192"/>
      <c r="EI38" s="192"/>
      <c r="EJ38" s="192"/>
      <c r="EK38" s="192"/>
      <c r="EL38" s="192"/>
      <c r="EM38" s="192"/>
      <c r="EN38" s="192"/>
      <c r="EO38" s="192"/>
      <c r="EP38" s="192"/>
      <c r="EQ38" s="192"/>
      <c r="ER38" s="192"/>
      <c r="ES38" s="192"/>
      <c r="ET38" s="192"/>
      <c r="EU38" s="192"/>
      <c r="EV38" s="192"/>
      <c r="EW38" s="192"/>
      <c r="EX38" s="192"/>
      <c r="EY38" s="192"/>
      <c r="EZ38" s="192"/>
      <c r="FA38" s="192"/>
      <c r="FB38" s="192"/>
      <c r="FC38" s="192"/>
      <c r="FD38" s="192"/>
      <c r="FE38" s="192"/>
      <c r="FF38" s="192"/>
      <c r="FG38" s="192"/>
      <c r="FH38" s="192"/>
      <c r="FI38" s="192"/>
      <c r="FJ38" s="192"/>
      <c r="FK38" s="192"/>
      <c r="FL38" s="192"/>
      <c r="FM38" s="192"/>
      <c r="FN38" s="192"/>
      <c r="FO38" s="192"/>
      <c r="FP38" s="192"/>
      <c r="FQ38" s="192"/>
      <c r="FR38" s="192"/>
      <c r="FS38" s="192"/>
      <c r="FT38" s="192"/>
      <c r="FU38" s="192"/>
      <c r="FV38" s="192"/>
      <c r="FW38" s="192"/>
      <c r="FX38" s="192"/>
      <c r="FY38" s="192"/>
      <c r="FZ38" s="192"/>
      <c r="GA38" s="192"/>
      <c r="GB38" s="192"/>
      <c r="GC38" s="192"/>
      <c r="GD38" s="192"/>
      <c r="GE38" s="192"/>
      <c r="GF38" s="192"/>
      <c r="GG38" s="192"/>
      <c r="GH38" s="192"/>
      <c r="GI38" s="192"/>
      <c r="GJ38" s="192"/>
      <c r="GK38" s="192"/>
      <c r="GL38" s="192"/>
      <c r="GM38" s="192"/>
      <c r="GN38" s="192"/>
      <c r="GO38" s="192"/>
      <c r="GP38" s="192"/>
      <c r="GQ38" s="192"/>
      <c r="GR38" s="192"/>
      <c r="GS38" s="192"/>
      <c r="GT38" s="192"/>
      <c r="GU38" s="192"/>
      <c r="GV38" s="192"/>
      <c r="GW38" s="192"/>
      <c r="GX38" s="192"/>
      <c r="GY38" s="192"/>
      <c r="GZ38" s="192"/>
      <c r="HA38" s="192"/>
      <c r="HB38" s="192"/>
      <c r="HC38" s="192"/>
      <c r="HD38" s="192"/>
      <c r="HE38" s="192"/>
      <c r="HF38" s="192"/>
      <c r="HG38" s="192"/>
      <c r="HH38" s="192"/>
      <c r="HI38" s="192"/>
      <c r="HJ38" s="192"/>
      <c r="HK38" s="192"/>
      <c r="HL38" s="192"/>
      <c r="HM38" s="192"/>
      <c r="HN38" s="192"/>
      <c r="HO38" s="192"/>
      <c r="HP38" s="192"/>
      <c r="HQ38" s="192"/>
      <c r="HR38" s="192"/>
      <c r="HS38" s="192"/>
      <c r="HT38" s="192"/>
      <c r="HU38" s="192"/>
      <c r="HV38" s="192"/>
      <c r="HW38" s="192"/>
      <c r="HX38" s="192"/>
      <c r="HY38" s="192"/>
      <c r="HZ38" s="192"/>
      <c r="IA38" s="192"/>
      <c r="IB38" s="192"/>
      <c r="IC38" s="192"/>
      <c r="ID38" s="192"/>
      <c r="IE38" s="192"/>
      <c r="IF38" s="192"/>
      <c r="IG38" s="192"/>
      <c r="IH38" s="192"/>
      <c r="II38" s="192"/>
      <c r="IJ38" s="192"/>
      <c r="IK38" s="192"/>
      <c r="IL38" s="192"/>
      <c r="IM38" s="192"/>
      <c r="IN38" s="192"/>
      <c r="IO38" s="192"/>
      <c r="IP38" s="192"/>
      <c r="IQ38" s="192"/>
      <c r="IR38" s="192"/>
      <c r="IS38" s="192"/>
      <c r="IT38" s="192"/>
      <c r="IU38" s="192"/>
    </row>
    <row r="39" spans="1:255" s="158" customFormat="1" ht="13.5" customHeight="1">
      <c r="A39" s="160"/>
      <c r="B39" s="161"/>
      <c r="C39" s="162"/>
      <c r="D39" s="193" t="s">
        <v>200</v>
      </c>
      <c r="E39" s="163"/>
      <c r="F39" s="334">
        <v>2</v>
      </c>
      <c r="G39" s="165"/>
      <c r="H39" s="3792"/>
      <c r="I39" s="167"/>
      <c r="J39" s="191"/>
      <c r="U39" s="159"/>
      <c r="W39" s="159"/>
    </row>
    <row r="40" spans="1:255" s="187" customFormat="1" ht="13.5" customHeight="1">
      <c r="A40" s="189">
        <v>11</v>
      </c>
      <c r="B40" s="190" t="s">
        <v>195</v>
      </c>
      <c r="C40" s="190">
        <v>460161452</v>
      </c>
      <c r="D40" s="190" t="s">
        <v>201</v>
      </c>
      <c r="E40" s="190" t="s">
        <v>141</v>
      </c>
      <c r="F40" s="128">
        <f>ROUND(SUM(F42),3)</f>
        <v>2.2400000000000002</v>
      </c>
      <c r="G40" s="137"/>
      <c r="H40" s="3789">
        <f>ROUND(F40*G40,2)</f>
        <v>0</v>
      </c>
      <c r="I40" s="122" t="s">
        <v>142</v>
      </c>
      <c r="J40" s="186"/>
      <c r="L40" s="188"/>
      <c r="BO40" s="192"/>
      <c r="BP40" s="192"/>
      <c r="BQ40" s="192"/>
      <c r="BR40" s="192"/>
      <c r="BS40" s="192"/>
      <c r="BT40" s="192"/>
      <c r="BU40" s="192"/>
      <c r="BV40" s="192"/>
      <c r="BW40" s="192"/>
      <c r="BX40" s="192"/>
      <c r="BY40" s="192"/>
      <c r="BZ40" s="192"/>
      <c r="CA40" s="192"/>
      <c r="CB40" s="192"/>
      <c r="CC40" s="192"/>
      <c r="CD40" s="192"/>
      <c r="CE40" s="192"/>
      <c r="CF40" s="192"/>
      <c r="CG40" s="192"/>
      <c r="CH40" s="192"/>
      <c r="CI40" s="192"/>
      <c r="CJ40" s="192"/>
      <c r="CK40" s="192"/>
      <c r="CL40" s="192"/>
      <c r="CM40" s="192"/>
      <c r="CN40" s="192"/>
      <c r="CO40" s="192"/>
      <c r="CP40" s="192"/>
      <c r="CQ40" s="192"/>
      <c r="CR40" s="192"/>
      <c r="CS40" s="192"/>
      <c r="CT40" s="192"/>
      <c r="CU40" s="192"/>
      <c r="CV40" s="192"/>
      <c r="CW40" s="192"/>
      <c r="CX40" s="192"/>
      <c r="CY40" s="192"/>
      <c r="CZ40" s="192"/>
      <c r="DA40" s="192"/>
      <c r="DB40" s="192"/>
      <c r="DC40" s="192"/>
      <c r="DD40" s="192"/>
      <c r="DE40" s="192"/>
      <c r="DF40" s="192"/>
      <c r="DG40" s="192"/>
      <c r="DH40" s="192"/>
      <c r="DI40" s="192"/>
      <c r="DJ40" s="192"/>
      <c r="DK40" s="192"/>
      <c r="DL40" s="192"/>
      <c r="DM40" s="192"/>
      <c r="DN40" s="192"/>
      <c r="DO40" s="192"/>
      <c r="DP40" s="192"/>
      <c r="DQ40" s="192"/>
      <c r="DR40" s="192"/>
      <c r="DS40" s="192"/>
      <c r="DT40" s="192"/>
      <c r="DU40" s="192"/>
      <c r="DV40" s="192"/>
      <c r="DW40" s="192"/>
      <c r="DX40" s="192"/>
      <c r="DY40" s="192"/>
      <c r="DZ40" s="192"/>
      <c r="EA40" s="192"/>
      <c r="EB40" s="192"/>
      <c r="EC40" s="192"/>
      <c r="ED40" s="192"/>
      <c r="EE40" s="192"/>
      <c r="EF40" s="192"/>
      <c r="EG40" s="192"/>
      <c r="EH40" s="192"/>
      <c r="EI40" s="192"/>
      <c r="EJ40" s="192"/>
      <c r="EK40" s="192"/>
      <c r="EL40" s="192"/>
      <c r="EM40" s="192"/>
      <c r="EN40" s="192"/>
      <c r="EO40" s="192"/>
      <c r="EP40" s="192"/>
      <c r="EQ40" s="192"/>
      <c r="ER40" s="192"/>
      <c r="ES40" s="192"/>
      <c r="ET40" s="192"/>
      <c r="EU40" s="192"/>
      <c r="EV40" s="192"/>
      <c r="EW40" s="192"/>
      <c r="EX40" s="192"/>
      <c r="EY40" s="192"/>
      <c r="EZ40" s="192"/>
      <c r="FA40" s="192"/>
      <c r="FB40" s="192"/>
      <c r="FC40" s="192"/>
      <c r="FD40" s="192"/>
      <c r="FE40" s="192"/>
      <c r="FF40" s="192"/>
      <c r="FG40" s="192"/>
      <c r="FH40" s="192"/>
      <c r="FI40" s="192"/>
      <c r="FJ40" s="192"/>
      <c r="FK40" s="192"/>
      <c r="FL40" s="192"/>
      <c r="FM40" s="192"/>
      <c r="FN40" s="192"/>
      <c r="FO40" s="192"/>
      <c r="FP40" s="192"/>
      <c r="FQ40" s="192"/>
      <c r="FR40" s="192"/>
      <c r="FS40" s="192"/>
      <c r="FT40" s="192"/>
      <c r="FU40" s="192"/>
      <c r="FV40" s="192"/>
      <c r="FW40" s="192"/>
      <c r="FX40" s="192"/>
      <c r="FY40" s="192"/>
      <c r="FZ40" s="192"/>
      <c r="GA40" s="192"/>
      <c r="GB40" s="192"/>
      <c r="GC40" s="192"/>
      <c r="GD40" s="192"/>
      <c r="GE40" s="192"/>
      <c r="GF40" s="192"/>
      <c r="GG40" s="192"/>
      <c r="GH40" s="192"/>
      <c r="GI40" s="192"/>
      <c r="GJ40" s="192"/>
      <c r="GK40" s="192"/>
      <c r="GL40" s="192"/>
      <c r="GM40" s="192"/>
      <c r="GN40" s="192"/>
      <c r="GO40" s="192"/>
      <c r="GP40" s="192"/>
      <c r="GQ40" s="192"/>
      <c r="GR40" s="192"/>
      <c r="GS40" s="192"/>
      <c r="GT40" s="192"/>
      <c r="GU40" s="192"/>
      <c r="GV40" s="192"/>
      <c r="GW40" s="192"/>
      <c r="GX40" s="192"/>
      <c r="GY40" s="192"/>
      <c r="GZ40" s="192"/>
      <c r="HA40" s="192"/>
      <c r="HB40" s="192"/>
      <c r="HC40" s="192"/>
      <c r="HD40" s="192"/>
      <c r="HE40" s="192"/>
      <c r="HF40" s="192"/>
      <c r="HG40" s="192"/>
      <c r="HH40" s="192"/>
      <c r="HI40" s="192"/>
      <c r="HJ40" s="192"/>
      <c r="HK40" s="192"/>
      <c r="HL40" s="192"/>
      <c r="HM40" s="192"/>
      <c r="HN40" s="192"/>
      <c r="HO40" s="192"/>
      <c r="HP40" s="192"/>
      <c r="HQ40" s="192"/>
      <c r="HR40" s="192"/>
      <c r="HS40" s="192"/>
      <c r="HT40" s="192"/>
      <c r="HU40" s="192"/>
      <c r="HV40" s="192"/>
      <c r="HW40" s="192"/>
      <c r="HX40" s="192"/>
      <c r="HY40" s="192"/>
      <c r="HZ40" s="192"/>
      <c r="IA40" s="192"/>
      <c r="IB40" s="192"/>
      <c r="IC40" s="192"/>
      <c r="ID40" s="192"/>
      <c r="IE40" s="192"/>
      <c r="IF40" s="192"/>
      <c r="IG40" s="192"/>
      <c r="IH40" s="192"/>
      <c r="II40" s="192"/>
      <c r="IJ40" s="192"/>
      <c r="IK40" s="192"/>
      <c r="IL40" s="192"/>
      <c r="IM40" s="192"/>
      <c r="IN40" s="192"/>
      <c r="IO40" s="192"/>
      <c r="IP40" s="192"/>
      <c r="IQ40" s="192"/>
      <c r="IR40" s="192"/>
      <c r="IS40" s="192"/>
      <c r="IT40" s="192"/>
      <c r="IU40" s="192"/>
    </row>
    <row r="41" spans="1:255" s="158" customFormat="1" ht="13.5" customHeight="1">
      <c r="A41" s="160"/>
      <c r="B41" s="161"/>
      <c r="C41" s="162"/>
      <c r="D41" s="194" t="s">
        <v>614</v>
      </c>
      <c r="E41" s="163"/>
      <c r="F41" s="334"/>
      <c r="G41" s="165"/>
      <c r="H41" s="3792"/>
      <c r="I41" s="167"/>
      <c r="J41" s="191"/>
      <c r="U41" s="159"/>
      <c r="W41" s="159"/>
    </row>
    <row r="42" spans="1:255" s="158" customFormat="1" ht="13.5" customHeight="1">
      <c r="A42" s="160"/>
      <c r="B42" s="161"/>
      <c r="C42" s="162"/>
      <c r="D42" s="195" t="s">
        <v>615</v>
      </c>
      <c r="E42" s="163"/>
      <c r="F42" s="334">
        <f>(22.4)*0.1</f>
        <v>2.2399999999999998</v>
      </c>
      <c r="G42" s="165"/>
      <c r="H42" s="3792"/>
      <c r="I42" s="167"/>
      <c r="J42" s="191"/>
      <c r="U42" s="159"/>
      <c r="W42" s="159"/>
    </row>
    <row r="43" spans="1:255" s="158" customFormat="1" ht="27" customHeight="1">
      <c r="A43" s="160"/>
      <c r="B43" s="161"/>
      <c r="C43" s="162"/>
      <c r="D43" s="196" t="s">
        <v>204</v>
      </c>
      <c r="E43" s="163"/>
      <c r="F43" s="334"/>
      <c r="G43" s="165"/>
      <c r="H43" s="3792"/>
      <c r="I43" s="167"/>
      <c r="U43" s="159"/>
      <c r="W43" s="159"/>
    </row>
    <row r="44" spans="1:255" s="187" customFormat="1" ht="13.5" customHeight="1">
      <c r="A44" s="189">
        <v>12</v>
      </c>
      <c r="B44" s="190" t="s">
        <v>195</v>
      </c>
      <c r="C44" s="190">
        <v>460161453</v>
      </c>
      <c r="D44" s="190" t="s">
        <v>616</v>
      </c>
      <c r="E44" s="190" t="s">
        <v>141</v>
      </c>
      <c r="F44" s="128">
        <f>ROUND(SUM(F46),3)</f>
        <v>1.1200000000000001</v>
      </c>
      <c r="G44" s="137"/>
      <c r="H44" s="3789">
        <f>ROUND(F44*G44,2)</f>
        <v>0</v>
      </c>
      <c r="I44" s="122" t="s">
        <v>142</v>
      </c>
      <c r="J44" s="186"/>
      <c r="L44" s="188"/>
      <c r="BO44" s="192"/>
      <c r="BP44" s="192"/>
      <c r="BQ44" s="192"/>
      <c r="BR44" s="192"/>
      <c r="BS44" s="192"/>
      <c r="BT44" s="192"/>
      <c r="BU44" s="192"/>
      <c r="BV44" s="192"/>
      <c r="BW44" s="192"/>
      <c r="BX44" s="192"/>
      <c r="BY44" s="192"/>
      <c r="BZ44" s="192"/>
      <c r="CA44" s="192"/>
      <c r="CB44" s="192"/>
      <c r="CC44" s="192"/>
      <c r="CD44" s="192"/>
      <c r="CE44" s="192"/>
      <c r="CF44" s="192"/>
      <c r="CG44" s="192"/>
      <c r="CH44" s="192"/>
      <c r="CI44" s="192"/>
      <c r="CJ44" s="192"/>
      <c r="CK44" s="192"/>
      <c r="CL44" s="192"/>
      <c r="CM44" s="192"/>
      <c r="CN44" s="192"/>
      <c r="CO44" s="192"/>
      <c r="CP44" s="192"/>
      <c r="CQ44" s="192"/>
      <c r="CR44" s="192"/>
      <c r="CS44" s="192"/>
      <c r="CT44" s="192"/>
      <c r="CU44" s="192"/>
      <c r="CV44" s="192"/>
      <c r="CW44" s="192"/>
      <c r="CX44" s="192"/>
      <c r="CY44" s="192"/>
      <c r="CZ44" s="192"/>
      <c r="DA44" s="192"/>
      <c r="DB44" s="192"/>
      <c r="DC44" s="192"/>
      <c r="DD44" s="192"/>
      <c r="DE44" s="192"/>
      <c r="DF44" s="192"/>
      <c r="DG44" s="192"/>
      <c r="DH44" s="192"/>
      <c r="DI44" s="192"/>
      <c r="DJ44" s="192"/>
      <c r="DK44" s="192"/>
      <c r="DL44" s="192"/>
      <c r="DM44" s="192"/>
      <c r="DN44" s="192"/>
      <c r="DO44" s="192"/>
      <c r="DP44" s="192"/>
      <c r="DQ44" s="192"/>
      <c r="DR44" s="192"/>
      <c r="DS44" s="192"/>
      <c r="DT44" s="192"/>
      <c r="DU44" s="192"/>
      <c r="DV44" s="192"/>
      <c r="DW44" s="192"/>
      <c r="DX44" s="192"/>
      <c r="DY44" s="192"/>
      <c r="DZ44" s="192"/>
      <c r="EA44" s="192"/>
      <c r="EB44" s="192"/>
      <c r="EC44" s="192"/>
      <c r="ED44" s="192"/>
      <c r="EE44" s="192"/>
      <c r="EF44" s="192"/>
      <c r="EG44" s="192"/>
      <c r="EH44" s="192"/>
      <c r="EI44" s="192"/>
      <c r="EJ44" s="192"/>
      <c r="EK44" s="192"/>
      <c r="EL44" s="192"/>
      <c r="EM44" s="192"/>
      <c r="EN44" s="192"/>
      <c r="EO44" s="192"/>
      <c r="EP44" s="192"/>
      <c r="EQ44" s="192"/>
      <c r="ER44" s="192"/>
      <c r="ES44" s="192"/>
      <c r="ET44" s="192"/>
      <c r="EU44" s="192"/>
      <c r="EV44" s="192"/>
      <c r="EW44" s="192"/>
      <c r="EX44" s="192"/>
      <c r="EY44" s="192"/>
      <c r="EZ44" s="192"/>
      <c r="FA44" s="192"/>
      <c r="FB44" s="192"/>
      <c r="FC44" s="192"/>
      <c r="FD44" s="192"/>
      <c r="FE44" s="192"/>
      <c r="FF44" s="192"/>
      <c r="FG44" s="192"/>
      <c r="FH44" s="192"/>
      <c r="FI44" s="192"/>
      <c r="FJ44" s="192"/>
      <c r="FK44" s="192"/>
      <c r="FL44" s="192"/>
      <c r="FM44" s="192"/>
      <c r="FN44" s="192"/>
      <c r="FO44" s="192"/>
      <c r="FP44" s="192"/>
      <c r="FQ44" s="192"/>
      <c r="FR44" s="192"/>
      <c r="FS44" s="192"/>
      <c r="FT44" s="192"/>
      <c r="FU44" s="192"/>
      <c r="FV44" s="192"/>
      <c r="FW44" s="192"/>
      <c r="FX44" s="192"/>
      <c r="FY44" s="192"/>
      <c r="FZ44" s="192"/>
      <c r="GA44" s="192"/>
      <c r="GB44" s="192"/>
      <c r="GC44" s="192"/>
      <c r="GD44" s="192"/>
      <c r="GE44" s="192"/>
      <c r="GF44" s="192"/>
      <c r="GG44" s="192"/>
      <c r="GH44" s="192"/>
      <c r="GI44" s="192"/>
      <c r="GJ44" s="192"/>
      <c r="GK44" s="192"/>
      <c r="GL44" s="192"/>
      <c r="GM44" s="192"/>
      <c r="GN44" s="192"/>
      <c r="GO44" s="192"/>
      <c r="GP44" s="192"/>
      <c r="GQ44" s="192"/>
      <c r="GR44" s="192"/>
      <c r="GS44" s="192"/>
      <c r="GT44" s="192"/>
      <c r="GU44" s="192"/>
      <c r="GV44" s="192"/>
      <c r="GW44" s="192"/>
      <c r="GX44" s="192"/>
      <c r="GY44" s="192"/>
      <c r="GZ44" s="192"/>
      <c r="HA44" s="192"/>
      <c r="HB44" s="192"/>
      <c r="HC44" s="192"/>
      <c r="HD44" s="192"/>
      <c r="HE44" s="192"/>
      <c r="HF44" s="192"/>
      <c r="HG44" s="192"/>
      <c r="HH44" s="192"/>
      <c r="HI44" s="192"/>
      <c r="HJ44" s="192"/>
      <c r="HK44" s="192"/>
      <c r="HL44" s="192"/>
      <c r="HM44" s="192"/>
      <c r="HN44" s="192"/>
      <c r="HO44" s="192"/>
      <c r="HP44" s="192"/>
      <c r="HQ44" s="192"/>
      <c r="HR44" s="192"/>
      <c r="HS44" s="192"/>
      <c r="HT44" s="192"/>
      <c r="HU44" s="192"/>
      <c r="HV44" s="192"/>
      <c r="HW44" s="192"/>
      <c r="HX44" s="192"/>
      <c r="HY44" s="192"/>
      <c r="HZ44" s="192"/>
      <c r="IA44" s="192"/>
      <c r="IB44" s="192"/>
      <c r="IC44" s="192"/>
      <c r="ID44" s="192"/>
      <c r="IE44" s="192"/>
      <c r="IF44" s="192"/>
      <c r="IG44" s="192"/>
      <c r="IH44" s="192"/>
      <c r="II44" s="192"/>
      <c r="IJ44" s="192"/>
      <c r="IK44" s="192"/>
      <c r="IL44" s="192"/>
      <c r="IM44" s="192"/>
      <c r="IN44" s="192"/>
      <c r="IO44" s="192"/>
      <c r="IP44" s="192"/>
      <c r="IQ44" s="192"/>
      <c r="IR44" s="192"/>
      <c r="IS44" s="192"/>
      <c r="IT44" s="192"/>
      <c r="IU44" s="192"/>
    </row>
    <row r="45" spans="1:255" s="158" customFormat="1" ht="13.5" customHeight="1">
      <c r="A45" s="160"/>
      <c r="B45" s="161"/>
      <c r="C45" s="162"/>
      <c r="D45" s="194" t="s">
        <v>617</v>
      </c>
      <c r="E45" s="163"/>
      <c r="F45" s="334"/>
      <c r="G45" s="165"/>
      <c r="H45" s="3792"/>
      <c r="I45" s="167"/>
      <c r="J45" s="191"/>
      <c r="U45" s="159"/>
      <c r="W45" s="159"/>
    </row>
    <row r="46" spans="1:255" s="158" customFormat="1" ht="13.5" customHeight="1">
      <c r="A46" s="160"/>
      <c r="B46" s="161"/>
      <c r="C46" s="162"/>
      <c r="D46" s="195" t="s">
        <v>618</v>
      </c>
      <c r="E46" s="163"/>
      <c r="F46" s="334">
        <f>(22.4)*0.05</f>
        <v>1.1199999999999999</v>
      </c>
      <c r="G46" s="165"/>
      <c r="H46" s="3792"/>
      <c r="I46" s="167"/>
      <c r="J46" s="191"/>
      <c r="U46" s="159"/>
      <c r="W46" s="159"/>
    </row>
    <row r="47" spans="1:255" s="158" customFormat="1" ht="27" customHeight="1">
      <c r="A47" s="160"/>
      <c r="B47" s="161"/>
      <c r="C47" s="162"/>
      <c r="D47" s="196" t="s">
        <v>204</v>
      </c>
      <c r="E47" s="163"/>
      <c r="F47" s="334"/>
      <c r="G47" s="165"/>
      <c r="H47" s="3792"/>
      <c r="I47" s="167"/>
      <c r="U47" s="159"/>
      <c r="W47" s="159"/>
    </row>
    <row r="48" spans="1:255" s="187" customFormat="1" ht="13.5" customHeight="1">
      <c r="A48" s="189">
        <v>13</v>
      </c>
      <c r="B48" s="190" t="s">
        <v>195</v>
      </c>
      <c r="C48" s="190">
        <v>460171452</v>
      </c>
      <c r="D48" s="190" t="s">
        <v>208</v>
      </c>
      <c r="E48" s="190" t="s">
        <v>141</v>
      </c>
      <c r="F48" s="128">
        <f>ROUND(SUM(F50),3)</f>
        <v>17.920000000000002</v>
      </c>
      <c r="G48" s="137"/>
      <c r="H48" s="3789">
        <f>ROUND(F48*G48,2)</f>
        <v>0</v>
      </c>
      <c r="I48" s="122" t="s">
        <v>142</v>
      </c>
      <c r="J48" s="186"/>
      <c r="L48" s="188"/>
      <c r="BO48" s="192"/>
      <c r="BP48" s="192"/>
      <c r="BQ48" s="192"/>
      <c r="BR48" s="192"/>
      <c r="BS48" s="192"/>
      <c r="BT48" s="192"/>
      <c r="BU48" s="192"/>
      <c r="BV48" s="192"/>
      <c r="BW48" s="192"/>
      <c r="BX48" s="192"/>
      <c r="BY48" s="192"/>
      <c r="BZ48" s="192"/>
      <c r="CA48" s="192"/>
      <c r="CB48" s="192"/>
      <c r="CC48" s="192"/>
      <c r="CD48" s="192"/>
      <c r="CE48" s="192"/>
      <c r="CF48" s="192"/>
      <c r="CG48" s="192"/>
      <c r="CH48" s="192"/>
      <c r="CI48" s="192"/>
      <c r="CJ48" s="192"/>
      <c r="CK48" s="192"/>
      <c r="CL48" s="192"/>
      <c r="CM48" s="192"/>
      <c r="CN48" s="192"/>
      <c r="CO48" s="192"/>
      <c r="CP48" s="192"/>
      <c r="CQ48" s="192"/>
      <c r="CR48" s="192"/>
      <c r="CS48" s="192"/>
      <c r="CT48" s="192"/>
      <c r="CU48" s="192"/>
      <c r="CV48" s="192"/>
      <c r="CW48" s="192"/>
      <c r="CX48" s="192"/>
      <c r="CY48" s="192"/>
      <c r="CZ48" s="192"/>
      <c r="DA48" s="192"/>
      <c r="DB48" s="192"/>
      <c r="DC48" s="192"/>
      <c r="DD48" s="192"/>
      <c r="DE48" s="192"/>
      <c r="DF48" s="192"/>
      <c r="DG48" s="192"/>
      <c r="DH48" s="192"/>
      <c r="DI48" s="192"/>
      <c r="DJ48" s="192"/>
      <c r="DK48" s="192"/>
      <c r="DL48" s="192"/>
      <c r="DM48" s="192"/>
      <c r="DN48" s="192"/>
      <c r="DO48" s="192"/>
      <c r="DP48" s="192"/>
      <c r="DQ48" s="192"/>
      <c r="DR48" s="192"/>
      <c r="DS48" s="192"/>
      <c r="DT48" s="192"/>
      <c r="DU48" s="192"/>
      <c r="DV48" s="192"/>
      <c r="DW48" s="192"/>
      <c r="DX48" s="192"/>
      <c r="DY48" s="192"/>
      <c r="DZ48" s="192"/>
      <c r="EA48" s="192"/>
      <c r="EB48" s="192"/>
      <c r="EC48" s="192"/>
      <c r="ED48" s="192"/>
      <c r="EE48" s="192"/>
      <c r="EF48" s="192"/>
      <c r="EG48" s="192"/>
      <c r="EH48" s="192"/>
      <c r="EI48" s="192"/>
      <c r="EJ48" s="192"/>
      <c r="EK48" s="192"/>
      <c r="EL48" s="192"/>
      <c r="EM48" s="192"/>
      <c r="EN48" s="192"/>
      <c r="EO48" s="192"/>
      <c r="EP48" s="192"/>
      <c r="EQ48" s="192"/>
      <c r="ER48" s="192"/>
      <c r="ES48" s="192"/>
      <c r="ET48" s="192"/>
      <c r="EU48" s="192"/>
      <c r="EV48" s="192"/>
      <c r="EW48" s="192"/>
      <c r="EX48" s="192"/>
      <c r="EY48" s="192"/>
      <c r="EZ48" s="192"/>
      <c r="FA48" s="192"/>
      <c r="FB48" s="192"/>
      <c r="FC48" s="192"/>
      <c r="FD48" s="192"/>
      <c r="FE48" s="192"/>
      <c r="FF48" s="192"/>
      <c r="FG48" s="192"/>
      <c r="FH48" s="192"/>
      <c r="FI48" s="192"/>
      <c r="FJ48" s="192"/>
      <c r="FK48" s="192"/>
      <c r="FL48" s="192"/>
      <c r="FM48" s="192"/>
      <c r="FN48" s="192"/>
      <c r="FO48" s="192"/>
      <c r="FP48" s="192"/>
      <c r="FQ48" s="192"/>
      <c r="FR48" s="192"/>
      <c r="FS48" s="192"/>
      <c r="FT48" s="192"/>
      <c r="FU48" s="192"/>
      <c r="FV48" s="192"/>
      <c r="FW48" s="192"/>
      <c r="FX48" s="192"/>
      <c r="FY48" s="192"/>
      <c r="FZ48" s="192"/>
      <c r="GA48" s="192"/>
      <c r="GB48" s="192"/>
      <c r="GC48" s="192"/>
      <c r="GD48" s="192"/>
      <c r="GE48" s="192"/>
      <c r="GF48" s="192"/>
      <c r="GG48" s="192"/>
      <c r="GH48" s="192"/>
      <c r="GI48" s="192"/>
      <c r="GJ48" s="192"/>
      <c r="GK48" s="192"/>
      <c r="GL48" s="192"/>
      <c r="GM48" s="192"/>
      <c r="GN48" s="192"/>
      <c r="GO48" s="192"/>
      <c r="GP48" s="192"/>
      <c r="GQ48" s="192"/>
      <c r="GR48" s="192"/>
      <c r="GS48" s="192"/>
      <c r="GT48" s="192"/>
      <c r="GU48" s="192"/>
      <c r="GV48" s="192"/>
      <c r="GW48" s="192"/>
      <c r="GX48" s="192"/>
      <c r="GY48" s="192"/>
      <c r="GZ48" s="192"/>
      <c r="HA48" s="192"/>
      <c r="HB48" s="192"/>
      <c r="HC48" s="192"/>
      <c r="HD48" s="192"/>
      <c r="HE48" s="192"/>
      <c r="HF48" s="192"/>
      <c r="HG48" s="192"/>
      <c r="HH48" s="192"/>
      <c r="HI48" s="192"/>
      <c r="HJ48" s="192"/>
      <c r="HK48" s="192"/>
      <c r="HL48" s="192"/>
      <c r="HM48" s="192"/>
      <c r="HN48" s="192"/>
      <c r="HO48" s="192"/>
      <c r="HP48" s="192"/>
      <c r="HQ48" s="192"/>
      <c r="HR48" s="192"/>
      <c r="HS48" s="192"/>
      <c r="HT48" s="192"/>
      <c r="HU48" s="192"/>
      <c r="HV48" s="192"/>
      <c r="HW48" s="192"/>
      <c r="HX48" s="192"/>
      <c r="HY48" s="192"/>
      <c r="HZ48" s="192"/>
      <c r="IA48" s="192"/>
      <c r="IB48" s="192"/>
      <c r="IC48" s="192"/>
      <c r="ID48" s="192"/>
      <c r="IE48" s="192"/>
      <c r="IF48" s="192"/>
      <c r="IG48" s="192"/>
      <c r="IH48" s="192"/>
      <c r="II48" s="192"/>
      <c r="IJ48" s="192"/>
      <c r="IK48" s="192"/>
      <c r="IL48" s="192"/>
      <c r="IM48" s="192"/>
      <c r="IN48" s="192"/>
      <c r="IO48" s="192"/>
      <c r="IP48" s="192"/>
      <c r="IQ48" s="192"/>
      <c r="IR48" s="192"/>
      <c r="IS48" s="192"/>
      <c r="IT48" s="192"/>
      <c r="IU48" s="192"/>
    </row>
    <row r="49" spans="1:255" s="158" customFormat="1" ht="13.5" customHeight="1">
      <c r="A49" s="160"/>
      <c r="B49" s="161"/>
      <c r="C49" s="162"/>
      <c r="D49" s="194" t="s">
        <v>619</v>
      </c>
      <c r="E49" s="163"/>
      <c r="F49" s="334"/>
      <c r="G49" s="165"/>
      <c r="H49" s="3792"/>
      <c r="I49" s="167"/>
      <c r="J49" s="191"/>
      <c r="U49" s="159"/>
      <c r="W49" s="159"/>
    </row>
    <row r="50" spans="1:255" s="158" customFormat="1" ht="13.5" customHeight="1">
      <c r="A50" s="160"/>
      <c r="B50" s="161"/>
      <c r="C50" s="162"/>
      <c r="D50" s="195" t="s">
        <v>620</v>
      </c>
      <c r="E50" s="163"/>
      <c r="F50" s="334">
        <f>(22.4)*0.8</f>
        <v>17.919999999999998</v>
      </c>
      <c r="G50" s="165"/>
      <c r="H50" s="3792"/>
      <c r="I50" s="167"/>
      <c r="J50" s="191"/>
      <c r="U50" s="159"/>
      <c r="W50" s="159"/>
    </row>
    <row r="51" spans="1:255" s="158" customFormat="1" ht="27" customHeight="1">
      <c r="A51" s="160"/>
      <c r="B51" s="161"/>
      <c r="C51" s="162"/>
      <c r="D51" s="196" t="s">
        <v>204</v>
      </c>
      <c r="E51" s="163"/>
      <c r="F51" s="334"/>
      <c r="G51" s="165"/>
      <c r="H51" s="3792"/>
      <c r="I51" s="167"/>
      <c r="U51" s="159"/>
      <c r="W51" s="159"/>
    </row>
    <row r="52" spans="1:255" s="187" customFormat="1" ht="13.5" customHeight="1">
      <c r="A52" s="189">
        <v>14</v>
      </c>
      <c r="B52" s="190" t="s">
        <v>195</v>
      </c>
      <c r="C52" s="190">
        <v>460171453</v>
      </c>
      <c r="D52" s="190" t="s">
        <v>211</v>
      </c>
      <c r="E52" s="190" t="s">
        <v>141</v>
      </c>
      <c r="F52" s="128">
        <f>ROUND(SUM(F54),3)</f>
        <v>1.1200000000000001</v>
      </c>
      <c r="G52" s="137"/>
      <c r="H52" s="3789">
        <f>ROUND(F52*G52,2)</f>
        <v>0</v>
      </c>
      <c r="I52" s="122" t="s">
        <v>142</v>
      </c>
      <c r="J52" s="186"/>
      <c r="L52" s="188"/>
      <c r="BO52" s="192"/>
      <c r="BP52" s="192"/>
      <c r="BQ52" s="192"/>
      <c r="BR52" s="192"/>
      <c r="BS52" s="192"/>
      <c r="BT52" s="192"/>
      <c r="BU52" s="192"/>
      <c r="BV52" s="192"/>
      <c r="BW52" s="192"/>
      <c r="BX52" s="192"/>
      <c r="BY52" s="192"/>
      <c r="BZ52" s="192"/>
      <c r="CA52" s="192"/>
      <c r="CB52" s="192"/>
      <c r="CC52" s="192"/>
      <c r="CD52" s="192"/>
      <c r="CE52" s="192"/>
      <c r="CF52" s="192"/>
      <c r="CG52" s="192"/>
      <c r="CH52" s="192"/>
      <c r="CI52" s="192"/>
      <c r="CJ52" s="192"/>
      <c r="CK52" s="192"/>
      <c r="CL52" s="192"/>
      <c r="CM52" s="192"/>
      <c r="CN52" s="192"/>
      <c r="CO52" s="192"/>
      <c r="CP52" s="192"/>
      <c r="CQ52" s="192"/>
      <c r="CR52" s="192"/>
      <c r="CS52" s="192"/>
      <c r="CT52" s="192"/>
      <c r="CU52" s="192"/>
      <c r="CV52" s="192"/>
      <c r="CW52" s="192"/>
      <c r="CX52" s="192"/>
      <c r="CY52" s="192"/>
      <c r="CZ52" s="192"/>
      <c r="DA52" s="192"/>
      <c r="DB52" s="192"/>
      <c r="DC52" s="192"/>
      <c r="DD52" s="192"/>
      <c r="DE52" s="192"/>
      <c r="DF52" s="192"/>
      <c r="DG52" s="192"/>
      <c r="DH52" s="192"/>
      <c r="DI52" s="192"/>
      <c r="DJ52" s="192"/>
      <c r="DK52" s="192"/>
      <c r="DL52" s="192"/>
      <c r="DM52" s="192"/>
      <c r="DN52" s="192"/>
      <c r="DO52" s="192"/>
      <c r="DP52" s="192"/>
      <c r="DQ52" s="192"/>
      <c r="DR52" s="192"/>
      <c r="DS52" s="192"/>
      <c r="DT52" s="192"/>
      <c r="DU52" s="192"/>
      <c r="DV52" s="192"/>
      <c r="DW52" s="192"/>
      <c r="DX52" s="192"/>
      <c r="DY52" s="192"/>
      <c r="DZ52" s="192"/>
      <c r="EA52" s="192"/>
      <c r="EB52" s="192"/>
      <c r="EC52" s="192"/>
      <c r="ED52" s="192"/>
      <c r="EE52" s="192"/>
      <c r="EF52" s="192"/>
      <c r="EG52" s="192"/>
      <c r="EH52" s="192"/>
      <c r="EI52" s="192"/>
      <c r="EJ52" s="192"/>
      <c r="EK52" s="192"/>
      <c r="EL52" s="192"/>
      <c r="EM52" s="192"/>
      <c r="EN52" s="192"/>
      <c r="EO52" s="192"/>
      <c r="EP52" s="192"/>
      <c r="EQ52" s="192"/>
      <c r="ER52" s="192"/>
      <c r="ES52" s="192"/>
      <c r="ET52" s="192"/>
      <c r="EU52" s="192"/>
      <c r="EV52" s="192"/>
      <c r="EW52" s="192"/>
      <c r="EX52" s="192"/>
      <c r="EY52" s="192"/>
      <c r="EZ52" s="192"/>
      <c r="FA52" s="192"/>
      <c r="FB52" s="192"/>
      <c r="FC52" s="192"/>
      <c r="FD52" s="192"/>
      <c r="FE52" s="192"/>
      <c r="FF52" s="192"/>
      <c r="FG52" s="192"/>
      <c r="FH52" s="192"/>
      <c r="FI52" s="192"/>
      <c r="FJ52" s="192"/>
      <c r="FK52" s="192"/>
      <c r="FL52" s="192"/>
      <c r="FM52" s="192"/>
      <c r="FN52" s="192"/>
      <c r="FO52" s="192"/>
      <c r="FP52" s="192"/>
      <c r="FQ52" s="192"/>
      <c r="FR52" s="192"/>
      <c r="FS52" s="192"/>
      <c r="FT52" s="192"/>
      <c r="FU52" s="192"/>
      <c r="FV52" s="192"/>
      <c r="FW52" s="192"/>
      <c r="FX52" s="192"/>
      <c r="FY52" s="192"/>
      <c r="FZ52" s="192"/>
      <c r="GA52" s="192"/>
      <c r="GB52" s="192"/>
      <c r="GC52" s="192"/>
      <c r="GD52" s="192"/>
      <c r="GE52" s="192"/>
      <c r="GF52" s="192"/>
      <c r="GG52" s="192"/>
      <c r="GH52" s="192"/>
      <c r="GI52" s="192"/>
      <c r="GJ52" s="192"/>
      <c r="GK52" s="192"/>
      <c r="GL52" s="192"/>
      <c r="GM52" s="192"/>
      <c r="GN52" s="192"/>
      <c r="GO52" s="192"/>
      <c r="GP52" s="192"/>
      <c r="GQ52" s="192"/>
      <c r="GR52" s="192"/>
      <c r="GS52" s="192"/>
      <c r="GT52" s="192"/>
      <c r="GU52" s="192"/>
      <c r="GV52" s="192"/>
      <c r="GW52" s="192"/>
      <c r="GX52" s="192"/>
      <c r="GY52" s="192"/>
      <c r="GZ52" s="192"/>
      <c r="HA52" s="192"/>
      <c r="HB52" s="192"/>
      <c r="HC52" s="192"/>
      <c r="HD52" s="192"/>
      <c r="HE52" s="192"/>
      <c r="HF52" s="192"/>
      <c r="HG52" s="192"/>
      <c r="HH52" s="192"/>
      <c r="HI52" s="192"/>
      <c r="HJ52" s="192"/>
      <c r="HK52" s="192"/>
      <c r="HL52" s="192"/>
      <c r="HM52" s="192"/>
      <c r="HN52" s="192"/>
      <c r="HO52" s="192"/>
      <c r="HP52" s="192"/>
      <c r="HQ52" s="192"/>
      <c r="HR52" s="192"/>
      <c r="HS52" s="192"/>
      <c r="HT52" s="192"/>
      <c r="HU52" s="192"/>
      <c r="HV52" s="192"/>
      <c r="HW52" s="192"/>
      <c r="HX52" s="192"/>
      <c r="HY52" s="192"/>
      <c r="HZ52" s="192"/>
      <c r="IA52" s="192"/>
      <c r="IB52" s="192"/>
      <c r="IC52" s="192"/>
      <c r="ID52" s="192"/>
      <c r="IE52" s="192"/>
      <c r="IF52" s="192"/>
      <c r="IG52" s="192"/>
      <c r="IH52" s="192"/>
      <c r="II52" s="192"/>
      <c r="IJ52" s="192"/>
      <c r="IK52" s="192"/>
      <c r="IL52" s="192"/>
      <c r="IM52" s="192"/>
      <c r="IN52" s="192"/>
      <c r="IO52" s="192"/>
      <c r="IP52" s="192"/>
      <c r="IQ52" s="192"/>
      <c r="IR52" s="192"/>
      <c r="IS52" s="192"/>
      <c r="IT52" s="192"/>
      <c r="IU52" s="192"/>
    </row>
    <row r="53" spans="1:255" s="158" customFormat="1" ht="13.5" customHeight="1">
      <c r="A53" s="160"/>
      <c r="B53" s="161"/>
      <c r="C53" s="162"/>
      <c r="D53" s="194" t="s">
        <v>617</v>
      </c>
      <c r="E53" s="163"/>
      <c r="F53" s="334"/>
      <c r="G53" s="165"/>
      <c r="H53" s="3792"/>
      <c r="I53" s="167"/>
      <c r="J53" s="191"/>
      <c r="U53" s="159"/>
      <c r="W53" s="159"/>
    </row>
    <row r="54" spans="1:255" s="158" customFormat="1" ht="13.5" customHeight="1">
      <c r="A54" s="160"/>
      <c r="B54" s="161"/>
      <c r="C54" s="162"/>
      <c r="D54" s="195" t="s">
        <v>618</v>
      </c>
      <c r="E54" s="163"/>
      <c r="F54" s="334">
        <f>(22.4)*0.05</f>
        <v>1.1199999999999999</v>
      </c>
      <c r="G54" s="165"/>
      <c r="H54" s="3792"/>
      <c r="I54" s="167"/>
      <c r="J54" s="191"/>
      <c r="U54" s="159"/>
      <c r="W54" s="159"/>
    </row>
    <row r="55" spans="1:255" s="158" customFormat="1" ht="27" customHeight="1">
      <c r="A55" s="160"/>
      <c r="B55" s="161"/>
      <c r="C55" s="162"/>
      <c r="D55" s="196" t="s">
        <v>204</v>
      </c>
      <c r="E55" s="163"/>
      <c r="F55" s="334"/>
      <c r="G55" s="165"/>
      <c r="H55" s="3792"/>
      <c r="I55" s="167"/>
      <c r="U55" s="159"/>
      <c r="W55" s="159"/>
    </row>
    <row r="56" spans="1:255" s="187" customFormat="1" ht="13.5" customHeight="1">
      <c r="A56" s="189">
        <v>15</v>
      </c>
      <c r="B56" s="190" t="s">
        <v>195</v>
      </c>
      <c r="C56" s="190">
        <v>460241111</v>
      </c>
      <c r="D56" s="190" t="s">
        <v>220</v>
      </c>
      <c r="E56" s="190" t="s">
        <v>221</v>
      </c>
      <c r="F56" s="128">
        <f>ROUND(SUM(F57),3)</f>
        <v>0.65500000000000003</v>
      </c>
      <c r="G56" s="137"/>
      <c r="H56" s="3789">
        <f>ROUND(F56*G56,2)</f>
        <v>0</v>
      </c>
      <c r="I56" s="122" t="s">
        <v>142</v>
      </c>
      <c r="J56" s="186"/>
      <c r="BO56" s="192"/>
      <c r="BP56" s="192"/>
      <c r="BQ56" s="192"/>
      <c r="BR56" s="192"/>
      <c r="BS56" s="192"/>
      <c r="BT56" s="192"/>
      <c r="BU56" s="192"/>
      <c r="BV56" s="192"/>
      <c r="BW56" s="192"/>
      <c r="BX56" s="192"/>
      <c r="BY56" s="192"/>
      <c r="BZ56" s="192"/>
      <c r="CA56" s="192"/>
      <c r="CB56" s="192"/>
      <c r="CC56" s="192"/>
      <c r="CD56" s="192"/>
      <c r="CE56" s="192"/>
      <c r="CF56" s="192"/>
      <c r="CG56" s="192"/>
      <c r="CH56" s="192"/>
      <c r="CI56" s="192"/>
      <c r="CJ56" s="192"/>
      <c r="CK56" s="192"/>
      <c r="CL56" s="192"/>
      <c r="CM56" s="192"/>
      <c r="CN56" s="192"/>
      <c r="CO56" s="192"/>
      <c r="CP56" s="192"/>
      <c r="CQ56" s="192"/>
      <c r="CR56" s="192"/>
      <c r="CS56" s="192"/>
      <c r="CT56" s="192"/>
      <c r="CU56" s="192"/>
      <c r="CV56" s="192"/>
      <c r="CW56" s="192"/>
      <c r="CX56" s="192"/>
      <c r="CY56" s="192"/>
      <c r="CZ56" s="192"/>
      <c r="DA56" s="192"/>
      <c r="DB56" s="192"/>
      <c r="DC56" s="192"/>
      <c r="DD56" s="192"/>
      <c r="DE56" s="192"/>
      <c r="DF56" s="192"/>
      <c r="DG56" s="192"/>
      <c r="DH56" s="192"/>
      <c r="DI56" s="192"/>
      <c r="DJ56" s="192"/>
      <c r="DK56" s="192"/>
      <c r="DL56" s="192"/>
      <c r="DM56" s="192"/>
      <c r="DN56" s="192"/>
      <c r="DO56" s="192"/>
      <c r="DP56" s="192"/>
      <c r="DQ56" s="192"/>
      <c r="DR56" s="192"/>
      <c r="DS56" s="192"/>
      <c r="DT56" s="192"/>
      <c r="DU56" s="192"/>
      <c r="DV56" s="192"/>
      <c r="DW56" s="192"/>
      <c r="DX56" s="192"/>
      <c r="DY56" s="192"/>
      <c r="DZ56" s="192"/>
      <c r="EA56" s="192"/>
      <c r="EB56" s="192"/>
      <c r="EC56" s="192"/>
      <c r="ED56" s="192"/>
      <c r="EE56" s="192"/>
      <c r="EF56" s="192"/>
      <c r="EG56" s="192"/>
      <c r="EH56" s="192"/>
      <c r="EI56" s="192"/>
      <c r="EJ56" s="192"/>
      <c r="EK56" s="192"/>
      <c r="EL56" s="192"/>
      <c r="EM56" s="192"/>
      <c r="EN56" s="192"/>
      <c r="EO56" s="192"/>
      <c r="EP56" s="192"/>
      <c r="EQ56" s="192"/>
      <c r="ER56" s="192"/>
      <c r="ES56" s="192"/>
      <c r="ET56" s="192"/>
      <c r="EU56" s="192"/>
      <c r="EV56" s="192"/>
      <c r="EW56" s="192"/>
      <c r="EX56" s="192"/>
      <c r="EY56" s="192"/>
      <c r="EZ56" s="192"/>
      <c r="FA56" s="192"/>
      <c r="FB56" s="192"/>
      <c r="FC56" s="192"/>
      <c r="FD56" s="192"/>
      <c r="FE56" s="192"/>
      <c r="FF56" s="192"/>
      <c r="FG56" s="192"/>
      <c r="FH56" s="192"/>
      <c r="FI56" s="192"/>
      <c r="FJ56" s="192"/>
      <c r="FK56" s="192"/>
      <c r="FL56" s="192"/>
      <c r="FM56" s="192"/>
      <c r="FN56" s="192"/>
      <c r="FO56" s="192"/>
      <c r="FP56" s="192"/>
      <c r="FQ56" s="192"/>
      <c r="FR56" s="192"/>
      <c r="FS56" s="192"/>
      <c r="FT56" s="192"/>
      <c r="FU56" s="192"/>
      <c r="FV56" s="192"/>
      <c r="FW56" s="192"/>
      <c r="FX56" s="192"/>
      <c r="FY56" s="192"/>
      <c r="FZ56" s="192"/>
      <c r="GA56" s="192"/>
      <c r="GB56" s="192"/>
      <c r="GC56" s="192"/>
      <c r="GD56" s="192"/>
      <c r="GE56" s="192"/>
      <c r="GF56" s="192"/>
      <c r="GG56" s="192"/>
      <c r="GH56" s="192"/>
      <c r="GI56" s="192"/>
      <c r="GJ56" s="192"/>
      <c r="GK56" s="192"/>
      <c r="GL56" s="192"/>
      <c r="GM56" s="192"/>
      <c r="GN56" s="192"/>
      <c r="GO56" s="192"/>
      <c r="GP56" s="192"/>
      <c r="GQ56" s="192"/>
      <c r="GR56" s="192"/>
      <c r="GS56" s="192"/>
      <c r="GT56" s="192"/>
      <c r="GU56" s="192"/>
      <c r="GV56" s="192"/>
      <c r="GW56" s="192"/>
      <c r="GX56" s="192"/>
      <c r="GY56" s="192"/>
      <c r="GZ56" s="192"/>
      <c r="HA56" s="192"/>
      <c r="HB56" s="192"/>
      <c r="HC56" s="192"/>
      <c r="HD56" s="192"/>
      <c r="HE56" s="192"/>
      <c r="HF56" s="192"/>
      <c r="HG56" s="192"/>
      <c r="HH56" s="192"/>
      <c r="HI56" s="192"/>
      <c r="HJ56" s="192"/>
      <c r="HK56" s="192"/>
      <c r="HL56" s="192"/>
      <c r="HM56" s="192"/>
      <c r="HN56" s="192"/>
      <c r="HO56" s="192"/>
      <c r="HP56" s="192"/>
      <c r="HQ56" s="192"/>
      <c r="HR56" s="192"/>
      <c r="HS56" s="192"/>
      <c r="HT56" s="192"/>
      <c r="HU56" s="192"/>
      <c r="HV56" s="192"/>
      <c r="HW56" s="192"/>
      <c r="HX56" s="192"/>
      <c r="HY56" s="192"/>
      <c r="HZ56" s="192"/>
      <c r="IA56" s="192"/>
      <c r="IB56" s="192"/>
      <c r="IC56" s="192"/>
      <c r="ID56" s="192"/>
      <c r="IE56" s="192"/>
      <c r="IF56" s="192"/>
      <c r="IG56" s="192"/>
      <c r="IH56" s="192"/>
      <c r="II56" s="192"/>
      <c r="IJ56" s="192"/>
      <c r="IK56" s="192"/>
      <c r="IL56" s="192"/>
      <c r="IM56" s="192"/>
      <c r="IN56" s="192"/>
      <c r="IO56" s="192"/>
      <c r="IP56" s="192"/>
      <c r="IQ56" s="192"/>
      <c r="IR56" s="192"/>
      <c r="IS56" s="192"/>
      <c r="IT56" s="192"/>
      <c r="IU56" s="192"/>
    </row>
    <row r="57" spans="1:255" s="158" customFormat="1" ht="13.5" customHeight="1">
      <c r="A57" s="160"/>
      <c r="B57" s="161"/>
      <c r="C57" s="162"/>
      <c r="D57" s="193" t="s">
        <v>621</v>
      </c>
      <c r="E57" s="163"/>
      <c r="F57" s="334">
        <f>(22.4*0.65*0.9)*0.05</f>
        <v>0.6552</v>
      </c>
      <c r="G57" s="165"/>
      <c r="H57" s="3792"/>
      <c r="I57" s="167"/>
      <c r="J57" s="171"/>
      <c r="U57" s="159"/>
      <c r="W57" s="159"/>
    </row>
    <row r="58" spans="1:255" s="187" customFormat="1" ht="13.5" customHeight="1">
      <c r="A58" s="189">
        <v>16</v>
      </c>
      <c r="B58" s="190" t="s">
        <v>195</v>
      </c>
      <c r="C58" s="190">
        <v>460242111</v>
      </c>
      <c r="D58" s="190" t="s">
        <v>223</v>
      </c>
      <c r="E58" s="190" t="s">
        <v>155</v>
      </c>
      <c r="F58" s="128">
        <f>ROUND(SUM(F59),3)</f>
        <v>3</v>
      </c>
      <c r="G58" s="137"/>
      <c r="H58" s="3789">
        <f>ROUND(F58*G58,2)</f>
        <v>0</v>
      </c>
      <c r="I58" s="122" t="s">
        <v>142</v>
      </c>
      <c r="J58" s="186"/>
      <c r="BO58" s="192"/>
      <c r="BP58" s="192"/>
      <c r="BQ58" s="192"/>
      <c r="BR58" s="192"/>
      <c r="BS58" s="192"/>
      <c r="BT58" s="192"/>
      <c r="BU58" s="192"/>
      <c r="BV58" s="192"/>
      <c r="BW58" s="192"/>
      <c r="BX58" s="192"/>
      <c r="BY58" s="192"/>
      <c r="BZ58" s="192"/>
      <c r="CA58" s="192"/>
      <c r="CB58" s="192"/>
      <c r="CC58" s="192"/>
      <c r="CD58" s="192"/>
      <c r="CE58" s="192"/>
      <c r="CF58" s="192"/>
      <c r="CG58" s="192"/>
      <c r="CH58" s="192"/>
      <c r="CI58" s="192"/>
      <c r="CJ58" s="192"/>
      <c r="CK58" s="192"/>
      <c r="CL58" s="192"/>
      <c r="CM58" s="192"/>
      <c r="CN58" s="192"/>
      <c r="CO58" s="192"/>
      <c r="CP58" s="192"/>
      <c r="CQ58" s="192"/>
      <c r="CR58" s="192"/>
      <c r="CS58" s="192"/>
      <c r="CT58" s="192"/>
      <c r="CU58" s="192"/>
      <c r="CV58" s="192"/>
      <c r="CW58" s="192"/>
      <c r="CX58" s="192"/>
      <c r="CY58" s="192"/>
      <c r="CZ58" s="192"/>
      <c r="DA58" s="192"/>
      <c r="DB58" s="192"/>
      <c r="DC58" s="192"/>
      <c r="DD58" s="192"/>
      <c r="DE58" s="192"/>
      <c r="DF58" s="192"/>
      <c r="DG58" s="192"/>
      <c r="DH58" s="192"/>
      <c r="DI58" s="192"/>
      <c r="DJ58" s="192"/>
      <c r="DK58" s="192"/>
      <c r="DL58" s="192"/>
      <c r="DM58" s="192"/>
      <c r="DN58" s="192"/>
      <c r="DO58" s="192"/>
      <c r="DP58" s="192"/>
      <c r="DQ58" s="192"/>
      <c r="DR58" s="192"/>
      <c r="DS58" s="192"/>
      <c r="DT58" s="192"/>
      <c r="DU58" s="192"/>
      <c r="DV58" s="192"/>
      <c r="DW58" s="192"/>
      <c r="DX58" s="192"/>
      <c r="DY58" s="192"/>
      <c r="DZ58" s="192"/>
      <c r="EA58" s="192"/>
      <c r="EB58" s="192"/>
      <c r="EC58" s="192"/>
      <c r="ED58" s="192"/>
      <c r="EE58" s="192"/>
      <c r="EF58" s="192"/>
      <c r="EG58" s="192"/>
      <c r="EH58" s="192"/>
      <c r="EI58" s="192"/>
      <c r="EJ58" s="192"/>
      <c r="EK58" s="192"/>
      <c r="EL58" s="192"/>
      <c r="EM58" s="192"/>
      <c r="EN58" s="192"/>
      <c r="EO58" s="192"/>
      <c r="EP58" s="192"/>
      <c r="EQ58" s="192"/>
      <c r="ER58" s="192"/>
      <c r="ES58" s="192"/>
      <c r="ET58" s="192"/>
      <c r="EU58" s="192"/>
      <c r="EV58" s="192"/>
      <c r="EW58" s="192"/>
      <c r="EX58" s="192"/>
      <c r="EY58" s="192"/>
      <c r="EZ58" s="192"/>
      <c r="FA58" s="192"/>
      <c r="FB58" s="192"/>
      <c r="FC58" s="192"/>
      <c r="FD58" s="192"/>
      <c r="FE58" s="192"/>
      <c r="FF58" s="192"/>
      <c r="FG58" s="192"/>
      <c r="FH58" s="192"/>
      <c r="FI58" s="192"/>
      <c r="FJ58" s="192"/>
      <c r="FK58" s="192"/>
      <c r="FL58" s="192"/>
      <c r="FM58" s="192"/>
      <c r="FN58" s="192"/>
      <c r="FO58" s="192"/>
      <c r="FP58" s="192"/>
      <c r="FQ58" s="192"/>
      <c r="FR58" s="192"/>
      <c r="FS58" s="192"/>
      <c r="FT58" s="192"/>
      <c r="FU58" s="192"/>
      <c r="FV58" s="192"/>
      <c r="FW58" s="192"/>
      <c r="FX58" s="192"/>
      <c r="FY58" s="192"/>
      <c r="FZ58" s="192"/>
      <c r="GA58" s="192"/>
      <c r="GB58" s="192"/>
      <c r="GC58" s="192"/>
      <c r="GD58" s="192"/>
      <c r="GE58" s="192"/>
      <c r="GF58" s="192"/>
      <c r="GG58" s="192"/>
      <c r="GH58" s="192"/>
      <c r="GI58" s="192"/>
      <c r="GJ58" s="192"/>
      <c r="GK58" s="192"/>
      <c r="GL58" s="192"/>
      <c r="GM58" s="192"/>
      <c r="GN58" s="192"/>
      <c r="GO58" s="192"/>
      <c r="GP58" s="192"/>
      <c r="GQ58" s="192"/>
      <c r="GR58" s="192"/>
      <c r="GS58" s="192"/>
      <c r="GT58" s="192"/>
      <c r="GU58" s="192"/>
      <c r="GV58" s="192"/>
      <c r="GW58" s="192"/>
      <c r="GX58" s="192"/>
      <c r="GY58" s="192"/>
      <c r="GZ58" s="192"/>
      <c r="HA58" s="192"/>
      <c r="HB58" s="192"/>
      <c r="HC58" s="192"/>
      <c r="HD58" s="192"/>
      <c r="HE58" s="192"/>
      <c r="HF58" s="192"/>
      <c r="HG58" s="192"/>
      <c r="HH58" s="192"/>
      <c r="HI58" s="192"/>
      <c r="HJ58" s="192"/>
      <c r="HK58" s="192"/>
      <c r="HL58" s="192"/>
      <c r="HM58" s="192"/>
      <c r="HN58" s="192"/>
      <c r="HO58" s="192"/>
      <c r="HP58" s="192"/>
      <c r="HQ58" s="192"/>
      <c r="HR58" s="192"/>
      <c r="HS58" s="192"/>
      <c r="HT58" s="192"/>
      <c r="HU58" s="192"/>
      <c r="HV58" s="192"/>
      <c r="HW58" s="192"/>
      <c r="HX58" s="192"/>
      <c r="HY58" s="192"/>
      <c r="HZ58" s="192"/>
      <c r="IA58" s="192"/>
      <c r="IB58" s="192"/>
      <c r="IC58" s="192"/>
      <c r="ID58" s="192"/>
      <c r="IE58" s="192"/>
      <c r="IF58" s="192"/>
      <c r="IG58" s="192"/>
      <c r="IH58" s="192"/>
      <c r="II58" s="192"/>
      <c r="IJ58" s="192"/>
      <c r="IK58" s="192"/>
      <c r="IL58" s="192"/>
      <c r="IM58" s="192"/>
      <c r="IN58" s="192"/>
      <c r="IO58" s="192"/>
      <c r="IP58" s="192"/>
      <c r="IQ58" s="192"/>
      <c r="IR58" s="192"/>
      <c r="IS58" s="192"/>
      <c r="IT58" s="192"/>
      <c r="IU58" s="192"/>
    </row>
    <row r="59" spans="1:255" s="158" customFormat="1" ht="13.5" customHeight="1">
      <c r="A59" s="160"/>
      <c r="B59" s="161"/>
      <c r="C59" s="162"/>
      <c r="D59" s="193" t="s">
        <v>224</v>
      </c>
      <c r="E59" s="163"/>
      <c r="F59" s="334">
        <v>3</v>
      </c>
      <c r="G59" s="165"/>
      <c r="H59" s="3792"/>
      <c r="I59" s="197"/>
      <c r="J59" s="171"/>
      <c r="U59" s="159"/>
      <c r="W59" s="159"/>
    </row>
    <row r="60" spans="1:255" s="187" customFormat="1" ht="13.5" customHeight="1">
      <c r="A60" s="189">
        <v>17</v>
      </c>
      <c r="B60" s="190" t="s">
        <v>195</v>
      </c>
      <c r="C60" s="190">
        <v>460242121</v>
      </c>
      <c r="D60" s="190" t="s">
        <v>225</v>
      </c>
      <c r="E60" s="190" t="s">
        <v>141</v>
      </c>
      <c r="F60" s="128">
        <f>ROUND(SUM(F61),3)</f>
        <v>2</v>
      </c>
      <c r="G60" s="137"/>
      <c r="H60" s="3789">
        <f>ROUND(F60*G60,2)</f>
        <v>0</v>
      </c>
      <c r="I60" s="122" t="s">
        <v>142</v>
      </c>
      <c r="J60" s="186"/>
      <c r="BO60" s="192"/>
      <c r="BP60" s="192"/>
      <c r="BQ60" s="192"/>
      <c r="BR60" s="192"/>
      <c r="BS60" s="192"/>
      <c r="BT60" s="192"/>
      <c r="BU60" s="192"/>
      <c r="BV60" s="192"/>
      <c r="BW60" s="192"/>
      <c r="BX60" s="192"/>
      <c r="BY60" s="192"/>
      <c r="BZ60" s="192"/>
      <c r="CA60" s="192"/>
      <c r="CB60" s="192"/>
      <c r="CC60" s="192"/>
      <c r="CD60" s="192"/>
      <c r="CE60" s="192"/>
      <c r="CF60" s="192"/>
      <c r="CG60" s="192"/>
      <c r="CH60" s="192"/>
      <c r="CI60" s="192"/>
      <c r="CJ60" s="192"/>
      <c r="CK60" s="192"/>
      <c r="CL60" s="192"/>
      <c r="CM60" s="192"/>
      <c r="CN60" s="192"/>
      <c r="CO60" s="192"/>
      <c r="CP60" s="192"/>
      <c r="CQ60" s="192"/>
      <c r="CR60" s="192"/>
      <c r="CS60" s="192"/>
      <c r="CT60" s="192"/>
      <c r="CU60" s="192"/>
      <c r="CV60" s="192"/>
      <c r="CW60" s="192"/>
      <c r="CX60" s="192"/>
      <c r="CY60" s="192"/>
      <c r="CZ60" s="192"/>
      <c r="DA60" s="192"/>
      <c r="DB60" s="192"/>
      <c r="DC60" s="192"/>
      <c r="DD60" s="192"/>
      <c r="DE60" s="192"/>
      <c r="DF60" s="192"/>
      <c r="DG60" s="192"/>
      <c r="DH60" s="192"/>
      <c r="DI60" s="192"/>
      <c r="DJ60" s="192"/>
      <c r="DK60" s="192"/>
      <c r="DL60" s="192"/>
      <c r="DM60" s="192"/>
      <c r="DN60" s="192"/>
      <c r="DO60" s="192"/>
      <c r="DP60" s="192"/>
      <c r="DQ60" s="192"/>
      <c r="DR60" s="192"/>
      <c r="DS60" s="192"/>
      <c r="DT60" s="192"/>
      <c r="DU60" s="192"/>
      <c r="DV60" s="192"/>
      <c r="DW60" s="192"/>
      <c r="DX60" s="192"/>
      <c r="DY60" s="192"/>
      <c r="DZ60" s="192"/>
      <c r="EA60" s="192"/>
      <c r="EB60" s="192"/>
      <c r="EC60" s="192"/>
      <c r="ED60" s="192"/>
      <c r="EE60" s="192"/>
      <c r="EF60" s="192"/>
      <c r="EG60" s="192"/>
      <c r="EH60" s="192"/>
      <c r="EI60" s="192"/>
      <c r="EJ60" s="192"/>
      <c r="EK60" s="192"/>
      <c r="EL60" s="192"/>
      <c r="EM60" s="192"/>
      <c r="EN60" s="192"/>
      <c r="EO60" s="192"/>
      <c r="EP60" s="192"/>
      <c r="EQ60" s="192"/>
      <c r="ER60" s="192"/>
      <c r="ES60" s="192"/>
      <c r="ET60" s="192"/>
      <c r="EU60" s="192"/>
      <c r="EV60" s="192"/>
      <c r="EW60" s="192"/>
      <c r="EX60" s="192"/>
      <c r="EY60" s="192"/>
      <c r="EZ60" s="192"/>
      <c r="FA60" s="192"/>
      <c r="FB60" s="192"/>
      <c r="FC60" s="192"/>
      <c r="FD60" s="192"/>
      <c r="FE60" s="192"/>
      <c r="FF60" s="192"/>
      <c r="FG60" s="192"/>
      <c r="FH60" s="192"/>
      <c r="FI60" s="192"/>
      <c r="FJ60" s="192"/>
      <c r="FK60" s="192"/>
      <c r="FL60" s="192"/>
      <c r="FM60" s="192"/>
      <c r="FN60" s="192"/>
      <c r="FO60" s="192"/>
      <c r="FP60" s="192"/>
      <c r="FQ60" s="192"/>
      <c r="FR60" s="192"/>
      <c r="FS60" s="192"/>
      <c r="FT60" s="192"/>
      <c r="FU60" s="192"/>
      <c r="FV60" s="192"/>
      <c r="FW60" s="192"/>
      <c r="FX60" s="192"/>
      <c r="FY60" s="192"/>
      <c r="FZ60" s="192"/>
      <c r="GA60" s="192"/>
      <c r="GB60" s="192"/>
      <c r="GC60" s="192"/>
      <c r="GD60" s="192"/>
      <c r="GE60" s="192"/>
      <c r="GF60" s="192"/>
      <c r="GG60" s="192"/>
      <c r="GH60" s="192"/>
      <c r="GI60" s="192"/>
      <c r="GJ60" s="192"/>
      <c r="GK60" s="192"/>
      <c r="GL60" s="192"/>
      <c r="GM60" s="192"/>
      <c r="GN60" s="192"/>
      <c r="GO60" s="192"/>
      <c r="GP60" s="192"/>
      <c r="GQ60" s="192"/>
      <c r="GR60" s="192"/>
      <c r="GS60" s="192"/>
      <c r="GT60" s="192"/>
      <c r="GU60" s="192"/>
      <c r="GV60" s="192"/>
      <c r="GW60" s="192"/>
      <c r="GX60" s="192"/>
      <c r="GY60" s="192"/>
      <c r="GZ60" s="192"/>
      <c r="HA60" s="192"/>
      <c r="HB60" s="192"/>
      <c r="HC60" s="192"/>
      <c r="HD60" s="192"/>
      <c r="HE60" s="192"/>
      <c r="HF60" s="192"/>
      <c r="HG60" s="192"/>
      <c r="HH60" s="192"/>
      <c r="HI60" s="192"/>
      <c r="HJ60" s="192"/>
      <c r="HK60" s="192"/>
      <c r="HL60" s="192"/>
      <c r="HM60" s="192"/>
      <c r="HN60" s="192"/>
      <c r="HO60" s="192"/>
      <c r="HP60" s="192"/>
      <c r="HQ60" s="192"/>
      <c r="HR60" s="192"/>
      <c r="HS60" s="192"/>
      <c r="HT60" s="192"/>
      <c r="HU60" s="192"/>
      <c r="HV60" s="192"/>
      <c r="HW60" s="192"/>
      <c r="HX60" s="192"/>
      <c r="HY60" s="192"/>
      <c r="HZ60" s="192"/>
      <c r="IA60" s="192"/>
      <c r="IB60" s="192"/>
      <c r="IC60" s="192"/>
      <c r="ID60" s="192"/>
      <c r="IE60" s="192"/>
      <c r="IF60" s="192"/>
      <c r="IG60" s="192"/>
      <c r="IH60" s="192"/>
      <c r="II60" s="192"/>
      <c r="IJ60" s="192"/>
      <c r="IK60" s="192"/>
      <c r="IL60" s="192"/>
      <c r="IM60" s="192"/>
      <c r="IN60" s="192"/>
      <c r="IO60" s="192"/>
      <c r="IP60" s="192"/>
      <c r="IQ60" s="192"/>
      <c r="IR60" s="192"/>
      <c r="IS60" s="192"/>
      <c r="IT60" s="192"/>
      <c r="IU60" s="192"/>
    </row>
    <row r="61" spans="1:255" s="158" customFormat="1" ht="13.5" customHeight="1">
      <c r="A61" s="160"/>
      <c r="B61" s="161"/>
      <c r="C61" s="162"/>
      <c r="D61" s="193" t="s">
        <v>224</v>
      </c>
      <c r="E61" s="163"/>
      <c r="F61" s="334">
        <v>2</v>
      </c>
      <c r="G61" s="165"/>
      <c r="H61" s="3792"/>
      <c r="I61" s="197"/>
      <c r="J61" s="171"/>
      <c r="U61" s="159"/>
      <c r="W61" s="159"/>
    </row>
    <row r="62" spans="1:255" s="187" customFormat="1" ht="13.5" customHeight="1">
      <c r="A62" s="189">
        <v>18</v>
      </c>
      <c r="B62" s="190" t="s">
        <v>195</v>
      </c>
      <c r="C62" s="190">
        <v>460242211</v>
      </c>
      <c r="D62" s="190" t="s">
        <v>226</v>
      </c>
      <c r="E62" s="190" t="s">
        <v>155</v>
      </c>
      <c r="F62" s="128">
        <f>ROUND(SUM(F63),3)</f>
        <v>3</v>
      </c>
      <c r="G62" s="137"/>
      <c r="H62" s="3789">
        <f>ROUND(F62*G62,2)</f>
        <v>0</v>
      </c>
      <c r="I62" s="122" t="s">
        <v>142</v>
      </c>
      <c r="J62" s="186"/>
      <c r="BO62" s="192"/>
      <c r="BP62" s="192"/>
      <c r="BQ62" s="192"/>
      <c r="BR62" s="192"/>
      <c r="BS62" s="192"/>
      <c r="BT62" s="192"/>
      <c r="BU62" s="192"/>
      <c r="BV62" s="192"/>
      <c r="BW62" s="192"/>
      <c r="BX62" s="192"/>
      <c r="BY62" s="192"/>
      <c r="BZ62" s="192"/>
      <c r="CA62" s="192"/>
      <c r="CB62" s="192"/>
      <c r="CC62" s="192"/>
      <c r="CD62" s="192"/>
      <c r="CE62" s="192"/>
      <c r="CF62" s="192"/>
      <c r="CG62" s="192"/>
      <c r="CH62" s="192"/>
      <c r="CI62" s="192"/>
      <c r="CJ62" s="192"/>
      <c r="CK62" s="192"/>
      <c r="CL62" s="192"/>
      <c r="CM62" s="192"/>
      <c r="CN62" s="192"/>
      <c r="CO62" s="192"/>
      <c r="CP62" s="192"/>
      <c r="CQ62" s="192"/>
      <c r="CR62" s="192"/>
      <c r="CS62" s="192"/>
      <c r="CT62" s="192"/>
      <c r="CU62" s="192"/>
      <c r="CV62" s="192"/>
      <c r="CW62" s="192"/>
      <c r="CX62" s="192"/>
      <c r="CY62" s="192"/>
      <c r="CZ62" s="192"/>
      <c r="DA62" s="192"/>
      <c r="DB62" s="192"/>
      <c r="DC62" s="192"/>
      <c r="DD62" s="192"/>
      <c r="DE62" s="192"/>
      <c r="DF62" s="192"/>
      <c r="DG62" s="192"/>
      <c r="DH62" s="192"/>
      <c r="DI62" s="192"/>
      <c r="DJ62" s="192"/>
      <c r="DK62" s="192"/>
      <c r="DL62" s="192"/>
      <c r="DM62" s="192"/>
      <c r="DN62" s="192"/>
      <c r="DO62" s="192"/>
      <c r="DP62" s="192"/>
      <c r="DQ62" s="192"/>
      <c r="DR62" s="192"/>
      <c r="DS62" s="192"/>
      <c r="DT62" s="192"/>
      <c r="DU62" s="192"/>
      <c r="DV62" s="192"/>
      <c r="DW62" s="192"/>
      <c r="DX62" s="192"/>
      <c r="DY62" s="192"/>
      <c r="DZ62" s="192"/>
      <c r="EA62" s="192"/>
      <c r="EB62" s="192"/>
      <c r="EC62" s="192"/>
      <c r="ED62" s="192"/>
      <c r="EE62" s="192"/>
      <c r="EF62" s="192"/>
      <c r="EG62" s="192"/>
      <c r="EH62" s="192"/>
      <c r="EI62" s="192"/>
      <c r="EJ62" s="192"/>
      <c r="EK62" s="192"/>
      <c r="EL62" s="192"/>
      <c r="EM62" s="192"/>
      <c r="EN62" s="192"/>
      <c r="EO62" s="192"/>
      <c r="EP62" s="192"/>
      <c r="EQ62" s="192"/>
      <c r="ER62" s="192"/>
      <c r="ES62" s="192"/>
      <c r="ET62" s="192"/>
      <c r="EU62" s="192"/>
      <c r="EV62" s="192"/>
      <c r="EW62" s="192"/>
      <c r="EX62" s="192"/>
      <c r="EY62" s="192"/>
      <c r="EZ62" s="192"/>
      <c r="FA62" s="192"/>
      <c r="FB62" s="192"/>
      <c r="FC62" s="192"/>
      <c r="FD62" s="192"/>
      <c r="FE62" s="192"/>
      <c r="FF62" s="192"/>
      <c r="FG62" s="192"/>
      <c r="FH62" s="192"/>
      <c r="FI62" s="192"/>
      <c r="FJ62" s="192"/>
      <c r="FK62" s="192"/>
      <c r="FL62" s="192"/>
      <c r="FM62" s="192"/>
      <c r="FN62" s="192"/>
      <c r="FO62" s="192"/>
      <c r="FP62" s="192"/>
      <c r="FQ62" s="192"/>
      <c r="FR62" s="192"/>
      <c r="FS62" s="192"/>
      <c r="FT62" s="192"/>
      <c r="FU62" s="192"/>
      <c r="FV62" s="192"/>
      <c r="FW62" s="192"/>
      <c r="FX62" s="192"/>
      <c r="FY62" s="192"/>
      <c r="FZ62" s="192"/>
      <c r="GA62" s="192"/>
      <c r="GB62" s="192"/>
      <c r="GC62" s="192"/>
      <c r="GD62" s="192"/>
      <c r="GE62" s="192"/>
      <c r="GF62" s="192"/>
      <c r="GG62" s="192"/>
      <c r="GH62" s="192"/>
      <c r="GI62" s="192"/>
      <c r="GJ62" s="192"/>
      <c r="GK62" s="192"/>
      <c r="GL62" s="192"/>
      <c r="GM62" s="192"/>
      <c r="GN62" s="192"/>
      <c r="GO62" s="192"/>
      <c r="GP62" s="192"/>
      <c r="GQ62" s="192"/>
      <c r="GR62" s="192"/>
      <c r="GS62" s="192"/>
      <c r="GT62" s="192"/>
      <c r="GU62" s="192"/>
      <c r="GV62" s="192"/>
      <c r="GW62" s="192"/>
      <c r="GX62" s="192"/>
      <c r="GY62" s="192"/>
      <c r="GZ62" s="192"/>
      <c r="HA62" s="192"/>
      <c r="HB62" s="192"/>
      <c r="HC62" s="192"/>
      <c r="HD62" s="192"/>
      <c r="HE62" s="192"/>
      <c r="HF62" s="192"/>
      <c r="HG62" s="192"/>
      <c r="HH62" s="192"/>
      <c r="HI62" s="192"/>
      <c r="HJ62" s="192"/>
      <c r="HK62" s="192"/>
      <c r="HL62" s="192"/>
      <c r="HM62" s="192"/>
      <c r="HN62" s="192"/>
      <c r="HO62" s="192"/>
      <c r="HP62" s="192"/>
      <c r="HQ62" s="192"/>
      <c r="HR62" s="192"/>
      <c r="HS62" s="192"/>
      <c r="HT62" s="192"/>
      <c r="HU62" s="192"/>
      <c r="HV62" s="192"/>
      <c r="HW62" s="192"/>
      <c r="HX62" s="192"/>
      <c r="HY62" s="192"/>
      <c r="HZ62" s="192"/>
      <c r="IA62" s="192"/>
      <c r="IB62" s="192"/>
      <c r="IC62" s="192"/>
      <c r="ID62" s="192"/>
      <c r="IE62" s="192"/>
      <c r="IF62" s="192"/>
      <c r="IG62" s="192"/>
      <c r="IH62" s="192"/>
      <c r="II62" s="192"/>
      <c r="IJ62" s="192"/>
      <c r="IK62" s="192"/>
      <c r="IL62" s="192"/>
      <c r="IM62" s="192"/>
      <c r="IN62" s="192"/>
      <c r="IO62" s="192"/>
      <c r="IP62" s="192"/>
      <c r="IQ62" s="192"/>
      <c r="IR62" s="192"/>
      <c r="IS62" s="192"/>
      <c r="IT62" s="192"/>
      <c r="IU62" s="192"/>
    </row>
    <row r="63" spans="1:255" s="158" customFormat="1" ht="13.5" customHeight="1">
      <c r="A63" s="160"/>
      <c r="B63" s="161"/>
      <c r="C63" s="162"/>
      <c r="D63" s="193" t="s">
        <v>227</v>
      </c>
      <c r="E63" s="163"/>
      <c r="F63" s="334">
        <v>3</v>
      </c>
      <c r="G63" s="165"/>
      <c r="H63" s="3792"/>
      <c r="I63" s="197"/>
      <c r="J63" s="171"/>
      <c r="U63" s="159"/>
      <c r="W63" s="159"/>
    </row>
    <row r="64" spans="1:255" s="187" customFormat="1" ht="13.5" customHeight="1">
      <c r="A64" s="189">
        <v>19</v>
      </c>
      <c r="B64" s="190" t="s">
        <v>195</v>
      </c>
      <c r="C64" s="190">
        <v>460242221</v>
      </c>
      <c r="D64" s="190" t="s">
        <v>228</v>
      </c>
      <c r="E64" s="190" t="s">
        <v>141</v>
      </c>
      <c r="F64" s="128">
        <f>ROUND(SUM(F65),3)</f>
        <v>5</v>
      </c>
      <c r="G64" s="137"/>
      <c r="H64" s="3789">
        <f>ROUND(F64*G64,2)</f>
        <v>0</v>
      </c>
      <c r="I64" s="122" t="s">
        <v>142</v>
      </c>
      <c r="J64" s="186"/>
      <c r="BO64" s="192"/>
      <c r="BP64" s="192"/>
      <c r="BQ64" s="192"/>
      <c r="BR64" s="192"/>
      <c r="BS64" s="192"/>
      <c r="BT64" s="192"/>
      <c r="BU64" s="192"/>
      <c r="BV64" s="192"/>
      <c r="BW64" s="192"/>
      <c r="BX64" s="192"/>
      <c r="BY64" s="192"/>
      <c r="BZ64" s="192"/>
      <c r="CA64" s="192"/>
      <c r="CB64" s="192"/>
      <c r="CC64" s="192"/>
      <c r="CD64" s="192"/>
      <c r="CE64" s="192"/>
      <c r="CF64" s="192"/>
      <c r="CG64" s="192"/>
      <c r="CH64" s="192"/>
      <c r="CI64" s="192"/>
      <c r="CJ64" s="192"/>
      <c r="CK64" s="192"/>
      <c r="CL64" s="192"/>
      <c r="CM64" s="192"/>
      <c r="CN64" s="192"/>
      <c r="CO64" s="192"/>
      <c r="CP64" s="192"/>
      <c r="CQ64" s="192"/>
      <c r="CR64" s="192"/>
      <c r="CS64" s="192"/>
      <c r="CT64" s="192"/>
      <c r="CU64" s="192"/>
      <c r="CV64" s="192"/>
      <c r="CW64" s="192"/>
      <c r="CX64" s="192"/>
      <c r="CY64" s="192"/>
      <c r="CZ64" s="192"/>
      <c r="DA64" s="192"/>
      <c r="DB64" s="192"/>
      <c r="DC64" s="192"/>
      <c r="DD64" s="192"/>
      <c r="DE64" s="192"/>
      <c r="DF64" s="192"/>
      <c r="DG64" s="192"/>
      <c r="DH64" s="192"/>
      <c r="DI64" s="192"/>
      <c r="DJ64" s="192"/>
      <c r="DK64" s="192"/>
      <c r="DL64" s="192"/>
      <c r="DM64" s="192"/>
      <c r="DN64" s="192"/>
      <c r="DO64" s="192"/>
      <c r="DP64" s="192"/>
      <c r="DQ64" s="192"/>
      <c r="DR64" s="192"/>
      <c r="DS64" s="192"/>
      <c r="DT64" s="192"/>
      <c r="DU64" s="192"/>
      <c r="DV64" s="192"/>
      <c r="DW64" s="192"/>
      <c r="DX64" s="192"/>
      <c r="DY64" s="192"/>
      <c r="DZ64" s="192"/>
      <c r="EA64" s="192"/>
      <c r="EB64" s="192"/>
      <c r="EC64" s="192"/>
      <c r="ED64" s="192"/>
      <c r="EE64" s="192"/>
      <c r="EF64" s="192"/>
      <c r="EG64" s="192"/>
      <c r="EH64" s="192"/>
      <c r="EI64" s="192"/>
      <c r="EJ64" s="192"/>
      <c r="EK64" s="192"/>
      <c r="EL64" s="192"/>
      <c r="EM64" s="192"/>
      <c r="EN64" s="192"/>
      <c r="EO64" s="192"/>
      <c r="EP64" s="192"/>
      <c r="EQ64" s="192"/>
      <c r="ER64" s="192"/>
      <c r="ES64" s="192"/>
      <c r="ET64" s="192"/>
      <c r="EU64" s="192"/>
      <c r="EV64" s="192"/>
      <c r="EW64" s="192"/>
      <c r="EX64" s="192"/>
      <c r="EY64" s="192"/>
      <c r="EZ64" s="192"/>
      <c r="FA64" s="192"/>
      <c r="FB64" s="192"/>
      <c r="FC64" s="192"/>
      <c r="FD64" s="192"/>
      <c r="FE64" s="192"/>
      <c r="FF64" s="192"/>
      <c r="FG64" s="192"/>
      <c r="FH64" s="192"/>
      <c r="FI64" s="192"/>
      <c r="FJ64" s="192"/>
      <c r="FK64" s="192"/>
      <c r="FL64" s="192"/>
      <c r="FM64" s="192"/>
      <c r="FN64" s="192"/>
      <c r="FO64" s="192"/>
      <c r="FP64" s="192"/>
      <c r="FQ64" s="192"/>
      <c r="FR64" s="192"/>
      <c r="FS64" s="192"/>
      <c r="FT64" s="192"/>
      <c r="FU64" s="192"/>
      <c r="FV64" s="192"/>
      <c r="FW64" s="192"/>
      <c r="FX64" s="192"/>
      <c r="FY64" s="192"/>
      <c r="FZ64" s="192"/>
      <c r="GA64" s="192"/>
      <c r="GB64" s="192"/>
      <c r="GC64" s="192"/>
      <c r="GD64" s="192"/>
      <c r="GE64" s="192"/>
      <c r="GF64" s="192"/>
      <c r="GG64" s="192"/>
      <c r="GH64" s="192"/>
      <c r="GI64" s="192"/>
      <c r="GJ64" s="192"/>
      <c r="GK64" s="192"/>
      <c r="GL64" s="192"/>
      <c r="GM64" s="192"/>
      <c r="GN64" s="192"/>
      <c r="GO64" s="192"/>
      <c r="GP64" s="192"/>
      <c r="GQ64" s="192"/>
      <c r="GR64" s="192"/>
      <c r="GS64" s="192"/>
      <c r="GT64" s="192"/>
      <c r="GU64" s="192"/>
      <c r="GV64" s="192"/>
      <c r="GW64" s="192"/>
      <c r="GX64" s="192"/>
      <c r="GY64" s="192"/>
      <c r="GZ64" s="192"/>
      <c r="HA64" s="192"/>
      <c r="HB64" s="192"/>
      <c r="HC64" s="192"/>
      <c r="HD64" s="192"/>
      <c r="HE64" s="192"/>
      <c r="HF64" s="192"/>
      <c r="HG64" s="192"/>
      <c r="HH64" s="192"/>
      <c r="HI64" s="192"/>
      <c r="HJ64" s="192"/>
      <c r="HK64" s="192"/>
      <c r="HL64" s="192"/>
      <c r="HM64" s="192"/>
      <c r="HN64" s="192"/>
      <c r="HO64" s="192"/>
      <c r="HP64" s="192"/>
      <c r="HQ64" s="192"/>
      <c r="HR64" s="192"/>
      <c r="HS64" s="192"/>
      <c r="HT64" s="192"/>
      <c r="HU64" s="192"/>
      <c r="HV64" s="192"/>
      <c r="HW64" s="192"/>
      <c r="HX64" s="192"/>
      <c r="HY64" s="192"/>
      <c r="HZ64" s="192"/>
      <c r="IA64" s="192"/>
      <c r="IB64" s="192"/>
      <c r="IC64" s="192"/>
      <c r="ID64" s="192"/>
      <c r="IE64" s="192"/>
      <c r="IF64" s="192"/>
      <c r="IG64" s="192"/>
      <c r="IH64" s="192"/>
      <c r="II64" s="192"/>
      <c r="IJ64" s="192"/>
      <c r="IK64" s="192"/>
      <c r="IL64" s="192"/>
      <c r="IM64" s="192"/>
      <c r="IN64" s="192"/>
      <c r="IO64" s="192"/>
      <c r="IP64" s="192"/>
      <c r="IQ64" s="192"/>
      <c r="IR64" s="192"/>
      <c r="IS64" s="192"/>
      <c r="IT64" s="192"/>
      <c r="IU64" s="192"/>
    </row>
    <row r="65" spans="1:255" s="158" customFormat="1" ht="13.5" customHeight="1">
      <c r="A65" s="160"/>
      <c r="B65" s="161"/>
      <c r="C65" s="162"/>
      <c r="D65" s="193" t="s">
        <v>227</v>
      </c>
      <c r="E65" s="163"/>
      <c r="F65" s="334">
        <v>5</v>
      </c>
      <c r="G65" s="165"/>
      <c r="H65" s="3792"/>
      <c r="I65" s="197"/>
      <c r="J65" s="171"/>
      <c r="U65" s="159"/>
      <c r="W65" s="159"/>
    </row>
    <row r="66" spans="1:255" s="187" customFormat="1" ht="13.5" customHeight="1">
      <c r="A66" s="189">
        <v>20</v>
      </c>
      <c r="B66" s="190" t="s">
        <v>195</v>
      </c>
      <c r="C66" s="190">
        <v>460451432</v>
      </c>
      <c r="D66" s="190" t="s">
        <v>229</v>
      </c>
      <c r="E66" s="190" t="s">
        <v>141</v>
      </c>
      <c r="F66" s="128">
        <f>ROUND(SUM(F68),3)</f>
        <v>20.16</v>
      </c>
      <c r="G66" s="137"/>
      <c r="H66" s="3789">
        <f>ROUND(F66*G66,2)</f>
        <v>0</v>
      </c>
      <c r="I66" s="122" t="s">
        <v>142</v>
      </c>
      <c r="J66" s="198"/>
      <c r="BO66" s="192"/>
      <c r="BP66" s="192"/>
      <c r="BQ66" s="192"/>
      <c r="BR66" s="192"/>
      <c r="BS66" s="192"/>
      <c r="BT66" s="192"/>
      <c r="BU66" s="192"/>
      <c r="BV66" s="192"/>
      <c r="BW66" s="192"/>
      <c r="BX66" s="192"/>
      <c r="BY66" s="192"/>
      <c r="BZ66" s="192"/>
      <c r="CA66" s="192"/>
      <c r="CB66" s="192"/>
      <c r="CC66" s="192"/>
      <c r="CD66" s="192"/>
      <c r="CE66" s="192"/>
      <c r="CF66" s="192"/>
      <c r="CG66" s="192"/>
      <c r="CH66" s="192"/>
      <c r="CI66" s="192"/>
      <c r="CJ66" s="192"/>
      <c r="CK66" s="192"/>
      <c r="CL66" s="192"/>
      <c r="CM66" s="192"/>
      <c r="CN66" s="192"/>
      <c r="CO66" s="192"/>
      <c r="CP66" s="192"/>
      <c r="CQ66" s="192"/>
      <c r="CR66" s="192"/>
      <c r="CS66" s="192"/>
      <c r="CT66" s="192"/>
      <c r="CU66" s="192"/>
      <c r="CV66" s="192"/>
      <c r="CW66" s="192"/>
      <c r="CX66" s="192"/>
      <c r="CY66" s="192"/>
      <c r="CZ66" s="192"/>
      <c r="DA66" s="192"/>
      <c r="DB66" s="192"/>
      <c r="DC66" s="192"/>
      <c r="DD66" s="192"/>
      <c r="DE66" s="192"/>
      <c r="DF66" s="192"/>
      <c r="DG66" s="192"/>
      <c r="DH66" s="192"/>
      <c r="DI66" s="192"/>
      <c r="DJ66" s="192"/>
      <c r="DK66" s="192"/>
      <c r="DL66" s="192"/>
      <c r="DM66" s="192"/>
      <c r="DN66" s="192"/>
      <c r="DO66" s="192"/>
      <c r="DP66" s="192"/>
      <c r="DQ66" s="192"/>
      <c r="DR66" s="192"/>
      <c r="DS66" s="192"/>
      <c r="DT66" s="192"/>
      <c r="DU66" s="192"/>
      <c r="DV66" s="192"/>
      <c r="DW66" s="192"/>
      <c r="DX66" s="192"/>
      <c r="DY66" s="192"/>
      <c r="DZ66" s="192"/>
      <c r="EA66" s="192"/>
      <c r="EB66" s="192"/>
      <c r="EC66" s="192"/>
      <c r="ED66" s="192"/>
      <c r="EE66" s="192"/>
      <c r="EF66" s="192"/>
      <c r="EG66" s="192"/>
      <c r="EH66" s="192"/>
      <c r="EI66" s="192"/>
      <c r="EJ66" s="192"/>
      <c r="EK66" s="192"/>
      <c r="EL66" s="192"/>
      <c r="EM66" s="192"/>
      <c r="EN66" s="192"/>
      <c r="EO66" s="192"/>
      <c r="EP66" s="192"/>
      <c r="EQ66" s="192"/>
      <c r="ER66" s="192"/>
      <c r="ES66" s="192"/>
      <c r="ET66" s="192"/>
      <c r="EU66" s="192"/>
      <c r="EV66" s="192"/>
      <c r="EW66" s="192"/>
      <c r="EX66" s="192"/>
      <c r="EY66" s="192"/>
      <c r="EZ66" s="192"/>
      <c r="FA66" s="192"/>
      <c r="FB66" s="192"/>
      <c r="FC66" s="192"/>
      <c r="FD66" s="192"/>
      <c r="FE66" s="192"/>
      <c r="FF66" s="192"/>
      <c r="FG66" s="192"/>
      <c r="FH66" s="192"/>
      <c r="FI66" s="192"/>
      <c r="FJ66" s="192"/>
      <c r="FK66" s="192"/>
      <c r="FL66" s="192"/>
      <c r="FM66" s="192"/>
      <c r="FN66" s="192"/>
      <c r="FO66" s="192"/>
      <c r="FP66" s="192"/>
      <c r="FQ66" s="192"/>
      <c r="FR66" s="192"/>
      <c r="FS66" s="192"/>
      <c r="FT66" s="192"/>
      <c r="FU66" s="192"/>
      <c r="FV66" s="192"/>
      <c r="FW66" s="192"/>
      <c r="FX66" s="192"/>
      <c r="FY66" s="192"/>
      <c r="FZ66" s="192"/>
      <c r="GA66" s="192"/>
      <c r="GB66" s="192"/>
      <c r="GC66" s="192"/>
      <c r="GD66" s="192"/>
      <c r="GE66" s="192"/>
      <c r="GF66" s="192"/>
      <c r="GG66" s="192"/>
      <c r="GH66" s="192"/>
      <c r="GI66" s="192"/>
      <c r="GJ66" s="192"/>
      <c r="GK66" s="192"/>
      <c r="GL66" s="192"/>
      <c r="GM66" s="192"/>
      <c r="GN66" s="192"/>
      <c r="GO66" s="192"/>
      <c r="GP66" s="192"/>
      <c r="GQ66" s="192"/>
      <c r="GR66" s="192"/>
      <c r="GS66" s="192"/>
      <c r="GT66" s="192"/>
      <c r="GU66" s="192"/>
      <c r="GV66" s="192"/>
      <c r="GW66" s="192"/>
      <c r="GX66" s="192"/>
      <c r="GY66" s="192"/>
      <c r="GZ66" s="192"/>
      <c r="HA66" s="192"/>
      <c r="HB66" s="192"/>
      <c r="HC66" s="192"/>
      <c r="HD66" s="192"/>
      <c r="HE66" s="192"/>
      <c r="HF66" s="192"/>
      <c r="HG66" s="192"/>
      <c r="HH66" s="192"/>
      <c r="HI66" s="192"/>
      <c r="HJ66" s="192"/>
      <c r="HK66" s="192"/>
      <c r="HL66" s="192"/>
      <c r="HM66" s="192"/>
      <c r="HN66" s="192"/>
      <c r="HO66" s="192"/>
      <c r="HP66" s="192"/>
      <c r="HQ66" s="192"/>
      <c r="HR66" s="192"/>
      <c r="HS66" s="192"/>
      <c r="HT66" s="192"/>
      <c r="HU66" s="192"/>
      <c r="HV66" s="192"/>
      <c r="HW66" s="192"/>
      <c r="HX66" s="192"/>
      <c r="HY66" s="192"/>
      <c r="HZ66" s="192"/>
      <c r="IA66" s="192"/>
      <c r="IB66" s="192"/>
      <c r="IC66" s="192"/>
      <c r="ID66" s="192"/>
      <c r="IE66" s="192"/>
      <c r="IF66" s="192"/>
      <c r="IG66" s="192"/>
      <c r="IH66" s="192"/>
      <c r="II66" s="192"/>
      <c r="IJ66" s="192"/>
      <c r="IK66" s="192"/>
      <c r="IL66" s="192"/>
      <c r="IM66" s="192"/>
      <c r="IN66" s="192"/>
      <c r="IO66" s="192"/>
      <c r="IP66" s="192"/>
      <c r="IQ66" s="192"/>
      <c r="IR66" s="192"/>
      <c r="IS66" s="192"/>
      <c r="IT66" s="192"/>
      <c r="IU66" s="192"/>
    </row>
    <row r="67" spans="1:255" s="187" customFormat="1" ht="13.5" customHeight="1">
      <c r="A67" s="189"/>
      <c r="B67" s="190"/>
      <c r="C67" s="190"/>
      <c r="D67" s="193" t="s">
        <v>622</v>
      </c>
      <c r="E67" s="190"/>
      <c r="F67" s="335"/>
      <c r="G67" s="137"/>
      <c r="H67" s="4236"/>
      <c r="I67" s="122"/>
      <c r="J67" s="186"/>
      <c r="BO67" s="192"/>
      <c r="BP67" s="192"/>
      <c r="BQ67" s="192"/>
      <c r="BR67" s="192"/>
      <c r="BS67" s="192"/>
      <c r="BT67" s="192"/>
      <c r="BU67" s="192"/>
      <c r="BV67" s="192"/>
      <c r="BW67" s="192"/>
      <c r="BX67" s="192"/>
      <c r="BY67" s="192"/>
      <c r="BZ67" s="192"/>
      <c r="CA67" s="192"/>
      <c r="CB67" s="192"/>
      <c r="CC67" s="192"/>
      <c r="CD67" s="192"/>
      <c r="CE67" s="192"/>
      <c r="CF67" s="192"/>
      <c r="CG67" s="192"/>
      <c r="CH67" s="192"/>
      <c r="CI67" s="192"/>
      <c r="CJ67" s="192"/>
      <c r="CK67" s="192"/>
      <c r="CL67" s="192"/>
      <c r="CM67" s="192"/>
      <c r="CN67" s="192"/>
      <c r="CO67" s="192"/>
      <c r="CP67" s="192"/>
      <c r="CQ67" s="192"/>
      <c r="CR67" s="192"/>
      <c r="CS67" s="192"/>
      <c r="CT67" s="192"/>
      <c r="CU67" s="192"/>
      <c r="CV67" s="192"/>
      <c r="CW67" s="192"/>
      <c r="CX67" s="192"/>
      <c r="CY67" s="192"/>
      <c r="CZ67" s="192"/>
      <c r="DA67" s="192"/>
      <c r="DB67" s="192"/>
      <c r="DC67" s="192"/>
      <c r="DD67" s="192"/>
      <c r="DE67" s="192"/>
      <c r="DF67" s="192"/>
      <c r="DG67" s="192"/>
      <c r="DH67" s="192"/>
      <c r="DI67" s="192"/>
      <c r="DJ67" s="192"/>
      <c r="DK67" s="192"/>
      <c r="DL67" s="192"/>
      <c r="DM67" s="192"/>
      <c r="DN67" s="192"/>
      <c r="DO67" s="192"/>
      <c r="DP67" s="192"/>
      <c r="DQ67" s="192"/>
      <c r="DR67" s="192"/>
      <c r="DS67" s="192"/>
      <c r="DT67" s="192"/>
      <c r="DU67" s="192"/>
      <c r="DV67" s="192"/>
      <c r="DW67" s="192"/>
      <c r="DX67" s="192"/>
      <c r="DY67" s="192"/>
      <c r="DZ67" s="192"/>
      <c r="EA67" s="192"/>
      <c r="EB67" s="192"/>
      <c r="EC67" s="192"/>
      <c r="ED67" s="192"/>
      <c r="EE67" s="192"/>
      <c r="EF67" s="192"/>
      <c r="EG67" s="192"/>
      <c r="EH67" s="192"/>
      <c r="EI67" s="192"/>
      <c r="EJ67" s="192"/>
      <c r="EK67" s="192"/>
      <c r="EL67" s="192"/>
      <c r="EM67" s="192"/>
      <c r="EN67" s="192"/>
      <c r="EO67" s="192"/>
      <c r="EP67" s="192"/>
      <c r="EQ67" s="192"/>
      <c r="ER67" s="192"/>
      <c r="ES67" s="192"/>
      <c r="ET67" s="192"/>
      <c r="EU67" s="192"/>
      <c r="EV67" s="192"/>
      <c r="EW67" s="192"/>
      <c r="EX67" s="192"/>
      <c r="EY67" s="192"/>
      <c r="EZ67" s="192"/>
      <c r="FA67" s="192"/>
      <c r="FB67" s="192"/>
      <c r="FC67" s="192"/>
      <c r="FD67" s="192"/>
      <c r="FE67" s="192"/>
      <c r="FF67" s="192"/>
      <c r="FG67" s="192"/>
      <c r="FH67" s="192"/>
      <c r="FI67" s="192"/>
      <c r="FJ67" s="192"/>
      <c r="FK67" s="192"/>
      <c r="FL67" s="192"/>
      <c r="FM67" s="192"/>
      <c r="FN67" s="192"/>
      <c r="FO67" s="192"/>
      <c r="FP67" s="192"/>
      <c r="FQ67" s="192"/>
      <c r="FR67" s="192"/>
      <c r="FS67" s="192"/>
      <c r="FT67" s="192"/>
      <c r="FU67" s="192"/>
      <c r="FV67" s="192"/>
      <c r="FW67" s="192"/>
      <c r="FX67" s="192"/>
      <c r="FY67" s="192"/>
      <c r="FZ67" s="192"/>
      <c r="GA67" s="192"/>
      <c r="GB67" s="192"/>
      <c r="GC67" s="192"/>
      <c r="GD67" s="192"/>
      <c r="GE67" s="192"/>
      <c r="GF67" s="192"/>
      <c r="GG67" s="192"/>
      <c r="GH67" s="192"/>
      <c r="GI67" s="192"/>
      <c r="GJ67" s="192"/>
      <c r="GK67" s="192"/>
      <c r="GL67" s="192"/>
      <c r="GM67" s="192"/>
      <c r="GN67" s="192"/>
      <c r="GO67" s="192"/>
      <c r="GP67" s="192"/>
      <c r="GQ67" s="192"/>
      <c r="GR67" s="192"/>
      <c r="GS67" s="192"/>
      <c r="GT67" s="192"/>
      <c r="GU67" s="192"/>
      <c r="GV67" s="192"/>
      <c r="GW67" s="192"/>
      <c r="GX67" s="192"/>
      <c r="GY67" s="192"/>
      <c r="GZ67" s="192"/>
      <c r="HA67" s="192"/>
      <c r="HB67" s="192"/>
      <c r="HC67" s="192"/>
      <c r="HD67" s="192"/>
      <c r="HE67" s="192"/>
      <c r="HF67" s="192"/>
      <c r="HG67" s="192"/>
      <c r="HH67" s="192"/>
      <c r="HI67" s="192"/>
      <c r="HJ67" s="192"/>
      <c r="HK67" s="192"/>
      <c r="HL67" s="192"/>
      <c r="HM67" s="192"/>
      <c r="HN67" s="192"/>
      <c r="HO67" s="192"/>
      <c r="HP67" s="192"/>
      <c r="HQ67" s="192"/>
      <c r="HR67" s="192"/>
      <c r="HS67" s="192"/>
      <c r="HT67" s="192"/>
      <c r="HU67" s="192"/>
      <c r="HV67" s="192"/>
      <c r="HW67" s="192"/>
      <c r="HX67" s="192"/>
      <c r="HY67" s="192"/>
      <c r="HZ67" s="192"/>
      <c r="IA67" s="192"/>
      <c r="IB67" s="192"/>
      <c r="IC67" s="192"/>
      <c r="ID67" s="192"/>
      <c r="IE67" s="192"/>
      <c r="IF67" s="192"/>
      <c r="IG67" s="192"/>
      <c r="IH67" s="192"/>
      <c r="II67" s="192"/>
      <c r="IJ67" s="192"/>
      <c r="IK67" s="192"/>
      <c r="IL67" s="192"/>
      <c r="IM67" s="192"/>
      <c r="IN67" s="192"/>
      <c r="IO67" s="192"/>
      <c r="IP67" s="192"/>
      <c r="IQ67" s="192"/>
      <c r="IR67" s="192"/>
      <c r="IS67" s="192"/>
      <c r="IT67" s="192"/>
      <c r="IU67" s="192"/>
    </row>
    <row r="68" spans="1:255" s="187" customFormat="1" ht="13.5" customHeight="1">
      <c r="A68" s="189"/>
      <c r="B68" s="190"/>
      <c r="C68" s="190"/>
      <c r="D68" s="193" t="s">
        <v>623</v>
      </c>
      <c r="E68" s="190"/>
      <c r="F68" s="334">
        <f>(22.4)*(0.1+0.8)</f>
        <v>20.16</v>
      </c>
      <c r="G68" s="200"/>
      <c r="H68" s="4236"/>
      <c r="I68" s="122"/>
      <c r="J68" s="186"/>
      <c r="BO68" s="192"/>
      <c r="BP68" s="192"/>
      <c r="BQ68" s="192"/>
      <c r="BR68" s="192"/>
      <c r="BS68" s="192"/>
      <c r="BT68" s="192"/>
      <c r="BU68" s="192"/>
      <c r="BV68" s="192"/>
      <c r="BW68" s="192"/>
      <c r="BX68" s="192"/>
      <c r="BY68" s="192"/>
      <c r="BZ68" s="192"/>
      <c r="CA68" s="192"/>
      <c r="CB68" s="192"/>
      <c r="CC68" s="192"/>
      <c r="CD68" s="192"/>
      <c r="CE68" s="192"/>
      <c r="CF68" s="192"/>
      <c r="CG68" s="192"/>
      <c r="CH68" s="192"/>
      <c r="CI68" s="192"/>
      <c r="CJ68" s="192"/>
      <c r="CK68" s="192"/>
      <c r="CL68" s="192"/>
      <c r="CM68" s="192"/>
      <c r="CN68" s="192"/>
      <c r="CO68" s="192"/>
      <c r="CP68" s="192"/>
      <c r="CQ68" s="192"/>
      <c r="CR68" s="192"/>
      <c r="CS68" s="192"/>
      <c r="CT68" s="192"/>
      <c r="CU68" s="192"/>
      <c r="CV68" s="192"/>
      <c r="CW68" s="192"/>
      <c r="CX68" s="192"/>
      <c r="CY68" s="192"/>
      <c r="CZ68" s="192"/>
      <c r="DA68" s="192"/>
      <c r="DB68" s="192"/>
      <c r="DC68" s="192"/>
      <c r="DD68" s="192"/>
      <c r="DE68" s="192"/>
      <c r="DF68" s="192"/>
      <c r="DG68" s="192"/>
      <c r="DH68" s="192"/>
      <c r="DI68" s="192"/>
      <c r="DJ68" s="192"/>
      <c r="DK68" s="192"/>
      <c r="DL68" s="192"/>
      <c r="DM68" s="192"/>
      <c r="DN68" s="192"/>
      <c r="DO68" s="192"/>
      <c r="DP68" s="192"/>
      <c r="DQ68" s="192"/>
      <c r="DR68" s="192"/>
      <c r="DS68" s="192"/>
      <c r="DT68" s="192"/>
      <c r="DU68" s="192"/>
      <c r="DV68" s="192"/>
      <c r="DW68" s="192"/>
      <c r="DX68" s="192"/>
      <c r="DY68" s="192"/>
      <c r="DZ68" s="192"/>
      <c r="EA68" s="192"/>
      <c r="EB68" s="192"/>
      <c r="EC68" s="192"/>
      <c r="ED68" s="192"/>
      <c r="EE68" s="192"/>
      <c r="EF68" s="192"/>
      <c r="EG68" s="192"/>
      <c r="EH68" s="192"/>
      <c r="EI68" s="192"/>
      <c r="EJ68" s="192"/>
      <c r="EK68" s="192"/>
      <c r="EL68" s="192"/>
      <c r="EM68" s="192"/>
      <c r="EN68" s="192"/>
      <c r="EO68" s="192"/>
      <c r="EP68" s="192"/>
      <c r="EQ68" s="192"/>
      <c r="ER68" s="192"/>
      <c r="ES68" s="192"/>
      <c r="ET68" s="192"/>
      <c r="EU68" s="192"/>
      <c r="EV68" s="192"/>
      <c r="EW68" s="192"/>
      <c r="EX68" s="192"/>
      <c r="EY68" s="192"/>
      <c r="EZ68" s="192"/>
      <c r="FA68" s="192"/>
      <c r="FB68" s="192"/>
      <c r="FC68" s="192"/>
      <c r="FD68" s="192"/>
      <c r="FE68" s="192"/>
      <c r="FF68" s="192"/>
      <c r="FG68" s="192"/>
      <c r="FH68" s="192"/>
      <c r="FI68" s="192"/>
      <c r="FJ68" s="192"/>
      <c r="FK68" s="192"/>
      <c r="FL68" s="192"/>
      <c r="FM68" s="192"/>
      <c r="FN68" s="192"/>
      <c r="FO68" s="192"/>
      <c r="FP68" s="192"/>
      <c r="FQ68" s="192"/>
      <c r="FR68" s="192"/>
      <c r="FS68" s="192"/>
      <c r="FT68" s="192"/>
      <c r="FU68" s="192"/>
      <c r="FV68" s="192"/>
      <c r="FW68" s="192"/>
      <c r="FX68" s="192"/>
      <c r="FY68" s="192"/>
      <c r="FZ68" s="192"/>
      <c r="GA68" s="192"/>
      <c r="GB68" s="192"/>
      <c r="GC68" s="192"/>
      <c r="GD68" s="192"/>
      <c r="GE68" s="192"/>
      <c r="GF68" s="192"/>
      <c r="GG68" s="192"/>
      <c r="GH68" s="192"/>
      <c r="GI68" s="192"/>
      <c r="GJ68" s="192"/>
      <c r="GK68" s="192"/>
      <c r="GL68" s="192"/>
      <c r="GM68" s="192"/>
      <c r="GN68" s="192"/>
      <c r="GO68" s="192"/>
      <c r="GP68" s="192"/>
      <c r="GQ68" s="192"/>
      <c r="GR68" s="192"/>
      <c r="GS68" s="192"/>
      <c r="GT68" s="192"/>
      <c r="GU68" s="192"/>
      <c r="GV68" s="192"/>
      <c r="GW68" s="192"/>
      <c r="GX68" s="192"/>
      <c r="GY68" s="192"/>
      <c r="GZ68" s="192"/>
      <c r="HA68" s="192"/>
      <c r="HB68" s="192"/>
      <c r="HC68" s="192"/>
      <c r="HD68" s="192"/>
      <c r="HE68" s="192"/>
      <c r="HF68" s="192"/>
      <c r="HG68" s="192"/>
      <c r="HH68" s="192"/>
      <c r="HI68" s="192"/>
      <c r="HJ68" s="192"/>
      <c r="HK68" s="192"/>
      <c r="HL68" s="192"/>
      <c r="HM68" s="192"/>
      <c r="HN68" s="192"/>
      <c r="HO68" s="192"/>
      <c r="HP68" s="192"/>
      <c r="HQ68" s="192"/>
      <c r="HR68" s="192"/>
      <c r="HS68" s="192"/>
      <c r="HT68" s="192"/>
      <c r="HU68" s="192"/>
      <c r="HV68" s="192"/>
      <c r="HW68" s="192"/>
      <c r="HX68" s="192"/>
      <c r="HY68" s="192"/>
      <c r="HZ68" s="192"/>
      <c r="IA68" s="192"/>
      <c r="IB68" s="192"/>
      <c r="IC68" s="192"/>
      <c r="ID68" s="192"/>
      <c r="IE68" s="192"/>
      <c r="IF68" s="192"/>
      <c r="IG68" s="192"/>
      <c r="IH68" s="192"/>
      <c r="II68" s="192"/>
      <c r="IJ68" s="192"/>
      <c r="IK68" s="192"/>
      <c r="IL68" s="192"/>
      <c r="IM68" s="192"/>
      <c r="IN68" s="192"/>
      <c r="IO68" s="192"/>
      <c r="IP68" s="192"/>
      <c r="IQ68" s="192"/>
      <c r="IR68" s="192"/>
      <c r="IS68" s="192"/>
      <c r="IT68" s="192"/>
      <c r="IU68" s="192"/>
    </row>
    <row r="69" spans="1:255" s="158" customFormat="1" ht="27" customHeight="1">
      <c r="A69" s="160"/>
      <c r="B69" s="161"/>
      <c r="C69" s="162"/>
      <c r="D69" s="193" t="s">
        <v>232</v>
      </c>
      <c r="E69" s="163"/>
      <c r="F69" s="334"/>
      <c r="G69" s="165"/>
      <c r="H69" s="3792"/>
      <c r="I69" s="167"/>
      <c r="J69" s="171"/>
      <c r="U69" s="159"/>
      <c r="W69" s="159"/>
    </row>
    <row r="70" spans="1:255" s="187" customFormat="1" ht="13.5" customHeight="1">
      <c r="A70" s="189">
        <v>21</v>
      </c>
      <c r="B70" s="190" t="s">
        <v>195</v>
      </c>
      <c r="C70" s="190">
        <v>460451433</v>
      </c>
      <c r="D70" s="190" t="s">
        <v>233</v>
      </c>
      <c r="E70" s="190" t="s">
        <v>141</v>
      </c>
      <c r="F70" s="128">
        <f>ROUND(SUM(F72),3)</f>
        <v>2.2400000000000002</v>
      </c>
      <c r="G70" s="137"/>
      <c r="H70" s="3789">
        <f>ROUND(F70*G70,2)</f>
        <v>0</v>
      </c>
      <c r="I70" s="122" t="s">
        <v>142</v>
      </c>
      <c r="J70" s="198"/>
      <c r="BO70" s="192"/>
      <c r="BP70" s="192"/>
      <c r="BQ70" s="192"/>
      <c r="BR70" s="192"/>
      <c r="BS70" s="192"/>
      <c r="BT70" s="192"/>
      <c r="BU70" s="192"/>
      <c r="BV70" s="192"/>
      <c r="BW70" s="192"/>
      <c r="BX70" s="192"/>
      <c r="BY70" s="192"/>
      <c r="BZ70" s="192"/>
      <c r="CA70" s="192"/>
      <c r="CB70" s="192"/>
      <c r="CC70" s="192"/>
      <c r="CD70" s="192"/>
      <c r="CE70" s="192"/>
      <c r="CF70" s="192"/>
      <c r="CG70" s="192"/>
      <c r="CH70" s="192"/>
      <c r="CI70" s="192"/>
      <c r="CJ70" s="192"/>
      <c r="CK70" s="192"/>
      <c r="CL70" s="192"/>
      <c r="CM70" s="192"/>
      <c r="CN70" s="192"/>
      <c r="CO70" s="192"/>
      <c r="CP70" s="192"/>
      <c r="CQ70" s="192"/>
      <c r="CR70" s="192"/>
      <c r="CS70" s="192"/>
      <c r="CT70" s="192"/>
      <c r="CU70" s="192"/>
      <c r="CV70" s="192"/>
      <c r="CW70" s="192"/>
      <c r="CX70" s="192"/>
      <c r="CY70" s="192"/>
      <c r="CZ70" s="192"/>
      <c r="DA70" s="192"/>
      <c r="DB70" s="192"/>
      <c r="DC70" s="192"/>
      <c r="DD70" s="192"/>
      <c r="DE70" s="192"/>
      <c r="DF70" s="192"/>
      <c r="DG70" s="192"/>
      <c r="DH70" s="192"/>
      <c r="DI70" s="192"/>
      <c r="DJ70" s="192"/>
      <c r="DK70" s="192"/>
      <c r="DL70" s="192"/>
      <c r="DM70" s="192"/>
      <c r="DN70" s="192"/>
      <c r="DO70" s="192"/>
      <c r="DP70" s="192"/>
      <c r="DQ70" s="192"/>
      <c r="DR70" s="192"/>
      <c r="DS70" s="192"/>
      <c r="DT70" s="192"/>
      <c r="DU70" s="192"/>
      <c r="DV70" s="192"/>
      <c r="DW70" s="192"/>
      <c r="DX70" s="192"/>
      <c r="DY70" s="192"/>
      <c r="DZ70" s="192"/>
      <c r="EA70" s="192"/>
      <c r="EB70" s="192"/>
      <c r="EC70" s="192"/>
      <c r="ED70" s="192"/>
      <c r="EE70" s="192"/>
      <c r="EF70" s="192"/>
      <c r="EG70" s="192"/>
      <c r="EH70" s="192"/>
      <c r="EI70" s="192"/>
      <c r="EJ70" s="192"/>
      <c r="EK70" s="192"/>
      <c r="EL70" s="192"/>
      <c r="EM70" s="192"/>
      <c r="EN70" s="192"/>
      <c r="EO70" s="192"/>
      <c r="EP70" s="192"/>
      <c r="EQ70" s="192"/>
      <c r="ER70" s="192"/>
      <c r="ES70" s="192"/>
      <c r="ET70" s="192"/>
      <c r="EU70" s="192"/>
      <c r="EV70" s="192"/>
      <c r="EW70" s="192"/>
      <c r="EX70" s="192"/>
      <c r="EY70" s="192"/>
      <c r="EZ70" s="192"/>
      <c r="FA70" s="192"/>
      <c r="FB70" s="192"/>
      <c r="FC70" s="192"/>
      <c r="FD70" s="192"/>
      <c r="FE70" s="192"/>
      <c r="FF70" s="192"/>
      <c r="FG70" s="192"/>
      <c r="FH70" s="192"/>
      <c r="FI70" s="192"/>
      <c r="FJ70" s="192"/>
      <c r="FK70" s="192"/>
      <c r="FL70" s="192"/>
      <c r="FM70" s="192"/>
      <c r="FN70" s="192"/>
      <c r="FO70" s="192"/>
      <c r="FP70" s="192"/>
      <c r="FQ70" s="192"/>
      <c r="FR70" s="192"/>
      <c r="FS70" s="192"/>
      <c r="FT70" s="192"/>
      <c r="FU70" s="192"/>
      <c r="FV70" s="192"/>
      <c r="FW70" s="192"/>
      <c r="FX70" s="192"/>
      <c r="FY70" s="192"/>
      <c r="FZ70" s="192"/>
      <c r="GA70" s="192"/>
      <c r="GB70" s="192"/>
      <c r="GC70" s="192"/>
      <c r="GD70" s="192"/>
      <c r="GE70" s="192"/>
      <c r="GF70" s="192"/>
      <c r="GG70" s="192"/>
      <c r="GH70" s="192"/>
      <c r="GI70" s="192"/>
      <c r="GJ70" s="192"/>
      <c r="GK70" s="192"/>
      <c r="GL70" s="192"/>
      <c r="GM70" s="192"/>
      <c r="GN70" s="192"/>
      <c r="GO70" s="192"/>
      <c r="GP70" s="192"/>
      <c r="GQ70" s="192"/>
      <c r="GR70" s="192"/>
      <c r="GS70" s="192"/>
      <c r="GT70" s="192"/>
      <c r="GU70" s="192"/>
      <c r="GV70" s="192"/>
      <c r="GW70" s="192"/>
      <c r="GX70" s="192"/>
      <c r="GY70" s="192"/>
      <c r="GZ70" s="192"/>
      <c r="HA70" s="192"/>
      <c r="HB70" s="192"/>
      <c r="HC70" s="192"/>
      <c r="HD70" s="192"/>
      <c r="HE70" s="192"/>
      <c r="HF70" s="192"/>
      <c r="HG70" s="192"/>
      <c r="HH70" s="192"/>
      <c r="HI70" s="192"/>
      <c r="HJ70" s="192"/>
      <c r="HK70" s="192"/>
      <c r="HL70" s="192"/>
      <c r="HM70" s="192"/>
      <c r="HN70" s="192"/>
      <c r="HO70" s="192"/>
      <c r="HP70" s="192"/>
      <c r="HQ70" s="192"/>
      <c r="HR70" s="192"/>
      <c r="HS70" s="192"/>
      <c r="HT70" s="192"/>
      <c r="HU70" s="192"/>
      <c r="HV70" s="192"/>
      <c r="HW70" s="192"/>
      <c r="HX70" s="192"/>
      <c r="HY70" s="192"/>
      <c r="HZ70" s="192"/>
      <c r="IA70" s="192"/>
      <c r="IB70" s="192"/>
      <c r="IC70" s="192"/>
      <c r="ID70" s="192"/>
      <c r="IE70" s="192"/>
      <c r="IF70" s="192"/>
      <c r="IG70" s="192"/>
      <c r="IH70" s="192"/>
      <c r="II70" s="192"/>
      <c r="IJ70" s="192"/>
      <c r="IK70" s="192"/>
      <c r="IL70" s="192"/>
      <c r="IM70" s="192"/>
      <c r="IN70" s="192"/>
      <c r="IO70" s="192"/>
      <c r="IP70" s="192"/>
      <c r="IQ70" s="192"/>
      <c r="IR70" s="192"/>
      <c r="IS70" s="192"/>
      <c r="IT70" s="192"/>
      <c r="IU70" s="192"/>
    </row>
    <row r="71" spans="1:255" s="187" customFormat="1" ht="13.5" customHeight="1">
      <c r="A71" s="189"/>
      <c r="B71" s="190"/>
      <c r="C71" s="190"/>
      <c r="D71" s="193" t="s">
        <v>622</v>
      </c>
      <c r="E71" s="190"/>
      <c r="F71" s="335"/>
      <c r="G71" s="137"/>
      <c r="H71" s="4236"/>
      <c r="I71" s="122"/>
      <c r="J71" s="186"/>
      <c r="BO71" s="192"/>
      <c r="BP71" s="192"/>
      <c r="BQ71" s="192"/>
      <c r="BR71" s="192"/>
      <c r="BS71" s="192"/>
      <c r="BT71" s="192"/>
      <c r="BU71" s="192"/>
      <c r="BV71" s="192"/>
      <c r="BW71" s="192"/>
      <c r="BX71" s="192"/>
      <c r="BY71" s="192"/>
      <c r="BZ71" s="192"/>
      <c r="CA71" s="192"/>
      <c r="CB71" s="192"/>
      <c r="CC71" s="192"/>
      <c r="CD71" s="192"/>
      <c r="CE71" s="192"/>
      <c r="CF71" s="192"/>
      <c r="CG71" s="192"/>
      <c r="CH71" s="192"/>
      <c r="CI71" s="192"/>
      <c r="CJ71" s="192"/>
      <c r="CK71" s="192"/>
      <c r="CL71" s="192"/>
      <c r="CM71" s="192"/>
      <c r="CN71" s="192"/>
      <c r="CO71" s="192"/>
      <c r="CP71" s="192"/>
      <c r="CQ71" s="192"/>
      <c r="CR71" s="192"/>
      <c r="CS71" s="192"/>
      <c r="CT71" s="192"/>
      <c r="CU71" s="192"/>
      <c r="CV71" s="192"/>
      <c r="CW71" s="192"/>
      <c r="CX71" s="192"/>
      <c r="CY71" s="192"/>
      <c r="CZ71" s="192"/>
      <c r="DA71" s="192"/>
      <c r="DB71" s="192"/>
      <c r="DC71" s="192"/>
      <c r="DD71" s="192"/>
      <c r="DE71" s="192"/>
      <c r="DF71" s="192"/>
      <c r="DG71" s="192"/>
      <c r="DH71" s="192"/>
      <c r="DI71" s="192"/>
      <c r="DJ71" s="192"/>
      <c r="DK71" s="192"/>
      <c r="DL71" s="192"/>
      <c r="DM71" s="192"/>
      <c r="DN71" s="192"/>
      <c r="DO71" s="192"/>
      <c r="DP71" s="192"/>
      <c r="DQ71" s="192"/>
      <c r="DR71" s="192"/>
      <c r="DS71" s="192"/>
      <c r="DT71" s="192"/>
      <c r="DU71" s="192"/>
      <c r="DV71" s="192"/>
      <c r="DW71" s="192"/>
      <c r="DX71" s="192"/>
      <c r="DY71" s="192"/>
      <c r="DZ71" s="192"/>
      <c r="EA71" s="192"/>
      <c r="EB71" s="192"/>
      <c r="EC71" s="192"/>
      <c r="ED71" s="192"/>
      <c r="EE71" s="192"/>
      <c r="EF71" s="192"/>
      <c r="EG71" s="192"/>
      <c r="EH71" s="192"/>
      <c r="EI71" s="192"/>
      <c r="EJ71" s="192"/>
      <c r="EK71" s="192"/>
      <c r="EL71" s="192"/>
      <c r="EM71" s="192"/>
      <c r="EN71" s="192"/>
      <c r="EO71" s="192"/>
      <c r="EP71" s="192"/>
      <c r="EQ71" s="192"/>
      <c r="ER71" s="192"/>
      <c r="ES71" s="192"/>
      <c r="ET71" s="192"/>
      <c r="EU71" s="192"/>
      <c r="EV71" s="192"/>
      <c r="EW71" s="192"/>
      <c r="EX71" s="192"/>
      <c r="EY71" s="192"/>
      <c r="EZ71" s="192"/>
      <c r="FA71" s="192"/>
      <c r="FB71" s="192"/>
      <c r="FC71" s="192"/>
      <c r="FD71" s="192"/>
      <c r="FE71" s="192"/>
      <c r="FF71" s="192"/>
      <c r="FG71" s="192"/>
      <c r="FH71" s="192"/>
      <c r="FI71" s="192"/>
      <c r="FJ71" s="192"/>
      <c r="FK71" s="192"/>
      <c r="FL71" s="192"/>
      <c r="FM71" s="192"/>
      <c r="FN71" s="192"/>
      <c r="FO71" s="192"/>
      <c r="FP71" s="192"/>
      <c r="FQ71" s="192"/>
      <c r="FR71" s="192"/>
      <c r="FS71" s="192"/>
      <c r="FT71" s="192"/>
      <c r="FU71" s="192"/>
      <c r="FV71" s="192"/>
      <c r="FW71" s="192"/>
      <c r="FX71" s="192"/>
      <c r="FY71" s="192"/>
      <c r="FZ71" s="192"/>
      <c r="GA71" s="192"/>
      <c r="GB71" s="192"/>
      <c r="GC71" s="192"/>
      <c r="GD71" s="192"/>
      <c r="GE71" s="192"/>
      <c r="GF71" s="192"/>
      <c r="GG71" s="192"/>
      <c r="GH71" s="192"/>
      <c r="GI71" s="192"/>
      <c r="GJ71" s="192"/>
      <c r="GK71" s="192"/>
      <c r="GL71" s="192"/>
      <c r="GM71" s="192"/>
      <c r="GN71" s="192"/>
      <c r="GO71" s="192"/>
      <c r="GP71" s="192"/>
      <c r="GQ71" s="192"/>
      <c r="GR71" s="192"/>
      <c r="GS71" s="192"/>
      <c r="GT71" s="192"/>
      <c r="GU71" s="192"/>
      <c r="GV71" s="192"/>
      <c r="GW71" s="192"/>
      <c r="GX71" s="192"/>
      <c r="GY71" s="192"/>
      <c r="GZ71" s="192"/>
      <c r="HA71" s="192"/>
      <c r="HB71" s="192"/>
      <c r="HC71" s="192"/>
      <c r="HD71" s="192"/>
      <c r="HE71" s="192"/>
      <c r="HF71" s="192"/>
      <c r="HG71" s="192"/>
      <c r="HH71" s="192"/>
      <c r="HI71" s="192"/>
      <c r="HJ71" s="192"/>
      <c r="HK71" s="192"/>
      <c r="HL71" s="192"/>
      <c r="HM71" s="192"/>
      <c r="HN71" s="192"/>
      <c r="HO71" s="192"/>
      <c r="HP71" s="192"/>
      <c r="HQ71" s="192"/>
      <c r="HR71" s="192"/>
      <c r="HS71" s="192"/>
      <c r="HT71" s="192"/>
      <c r="HU71" s="192"/>
      <c r="HV71" s="192"/>
      <c r="HW71" s="192"/>
      <c r="HX71" s="192"/>
      <c r="HY71" s="192"/>
      <c r="HZ71" s="192"/>
      <c r="IA71" s="192"/>
      <c r="IB71" s="192"/>
      <c r="IC71" s="192"/>
      <c r="ID71" s="192"/>
      <c r="IE71" s="192"/>
      <c r="IF71" s="192"/>
      <c r="IG71" s="192"/>
      <c r="IH71" s="192"/>
      <c r="II71" s="192"/>
      <c r="IJ71" s="192"/>
      <c r="IK71" s="192"/>
      <c r="IL71" s="192"/>
      <c r="IM71" s="192"/>
      <c r="IN71" s="192"/>
      <c r="IO71" s="192"/>
      <c r="IP71" s="192"/>
      <c r="IQ71" s="192"/>
      <c r="IR71" s="192"/>
      <c r="IS71" s="192"/>
      <c r="IT71" s="192"/>
      <c r="IU71" s="192"/>
    </row>
    <row r="72" spans="1:255" s="158" customFormat="1" ht="13.5" customHeight="1">
      <c r="A72" s="160"/>
      <c r="B72" s="161"/>
      <c r="C72" s="162"/>
      <c r="D72" s="193" t="s">
        <v>624</v>
      </c>
      <c r="E72" s="163"/>
      <c r="F72" s="334">
        <f>(22.4)*(0.05+0.05)</f>
        <v>2.2399999999999998</v>
      </c>
      <c r="G72" s="165"/>
      <c r="H72" s="3792"/>
      <c r="I72" s="167"/>
      <c r="J72" s="171"/>
      <c r="U72" s="159"/>
      <c r="W72" s="159"/>
    </row>
    <row r="73" spans="1:255" s="158" customFormat="1" ht="27" customHeight="1">
      <c r="A73" s="160"/>
      <c r="B73" s="161"/>
      <c r="C73" s="162"/>
      <c r="D73" s="193" t="s">
        <v>232</v>
      </c>
      <c r="E73" s="163"/>
      <c r="F73" s="334"/>
      <c r="G73" s="165"/>
      <c r="H73" s="3792"/>
      <c r="I73" s="167"/>
      <c r="J73" s="201"/>
      <c r="U73" s="159"/>
      <c r="W73" s="159"/>
    </row>
    <row r="74" spans="1:255" s="187" customFormat="1" ht="27" customHeight="1">
      <c r="A74" s="189">
        <v>22</v>
      </c>
      <c r="B74" s="190" t="s">
        <v>195</v>
      </c>
      <c r="C74" s="190">
        <v>460541112</v>
      </c>
      <c r="D74" s="190" t="s">
        <v>625</v>
      </c>
      <c r="E74" s="190" t="s">
        <v>611</v>
      </c>
      <c r="F74" s="128">
        <f>ROUND(SUM(F75:F76),3)</f>
        <v>13.05</v>
      </c>
      <c r="G74" s="137"/>
      <c r="H74" s="3789">
        <f>ROUND(F74*G74,2)</f>
        <v>0</v>
      </c>
      <c r="I74" s="122" t="s">
        <v>142</v>
      </c>
      <c r="J74" s="191"/>
      <c r="K74" s="158"/>
      <c r="L74" s="158"/>
      <c r="M74" s="158"/>
      <c r="BO74" s="192"/>
      <c r="BP74" s="192"/>
      <c r="BQ74" s="192"/>
      <c r="BR74" s="192"/>
      <c r="BS74" s="192"/>
      <c r="BT74" s="192"/>
      <c r="BU74" s="192"/>
      <c r="BV74" s="192"/>
      <c r="BW74" s="192"/>
      <c r="BX74" s="192"/>
      <c r="BY74" s="192"/>
      <c r="BZ74" s="192"/>
      <c r="CA74" s="192"/>
      <c r="CB74" s="192"/>
      <c r="CC74" s="192"/>
      <c r="CD74" s="192"/>
      <c r="CE74" s="192"/>
      <c r="CF74" s="192"/>
      <c r="CG74" s="192"/>
      <c r="CH74" s="192"/>
      <c r="CI74" s="192"/>
      <c r="CJ74" s="192"/>
      <c r="CK74" s="192"/>
      <c r="CL74" s="192"/>
      <c r="CM74" s="192"/>
      <c r="CN74" s="192"/>
      <c r="CO74" s="192"/>
      <c r="CP74" s="192"/>
      <c r="CQ74" s="192"/>
      <c r="CR74" s="192"/>
      <c r="CS74" s="192"/>
      <c r="CT74" s="192"/>
      <c r="CU74" s="192"/>
      <c r="CV74" s="192"/>
      <c r="CW74" s="192"/>
      <c r="CX74" s="192"/>
      <c r="CY74" s="192"/>
      <c r="CZ74" s="192"/>
      <c r="DA74" s="192"/>
      <c r="DB74" s="192"/>
      <c r="DC74" s="192"/>
      <c r="DD74" s="192"/>
      <c r="DE74" s="192"/>
      <c r="DF74" s="192"/>
      <c r="DG74" s="192"/>
      <c r="DH74" s="192"/>
      <c r="DI74" s="192"/>
      <c r="DJ74" s="192"/>
      <c r="DK74" s="192"/>
      <c r="DL74" s="192"/>
      <c r="DM74" s="192"/>
      <c r="DN74" s="192"/>
      <c r="DO74" s="192"/>
      <c r="DP74" s="192"/>
      <c r="DQ74" s="192"/>
      <c r="DR74" s="192"/>
      <c r="DS74" s="192"/>
      <c r="DT74" s="192"/>
      <c r="DU74" s="192"/>
      <c r="DV74" s="192"/>
      <c r="DW74" s="192"/>
      <c r="DX74" s="192"/>
      <c r="DY74" s="192"/>
      <c r="DZ74" s="192"/>
      <c r="EA74" s="192"/>
      <c r="EB74" s="192"/>
      <c r="EC74" s="192"/>
      <c r="ED74" s="192"/>
      <c r="EE74" s="192"/>
      <c r="EF74" s="192"/>
      <c r="EG74" s="192"/>
      <c r="EH74" s="192"/>
      <c r="EI74" s="192"/>
      <c r="EJ74" s="192"/>
      <c r="EK74" s="192"/>
      <c r="EL74" s="192"/>
      <c r="EM74" s="192"/>
      <c r="EN74" s="192"/>
      <c r="EO74" s="192"/>
      <c r="EP74" s="192"/>
      <c r="EQ74" s="192"/>
      <c r="ER74" s="192"/>
      <c r="ES74" s="192"/>
      <c r="ET74" s="192"/>
      <c r="EU74" s="192"/>
      <c r="EV74" s="192"/>
      <c r="EW74" s="192"/>
      <c r="EX74" s="192"/>
      <c r="EY74" s="192"/>
      <c r="EZ74" s="192"/>
      <c r="FA74" s="192"/>
      <c r="FB74" s="192"/>
      <c r="FC74" s="192"/>
      <c r="FD74" s="192"/>
      <c r="FE74" s="192"/>
      <c r="FF74" s="192"/>
      <c r="FG74" s="192"/>
      <c r="FH74" s="192"/>
      <c r="FI74" s="192"/>
      <c r="FJ74" s="192"/>
      <c r="FK74" s="192"/>
      <c r="FL74" s="192"/>
      <c r="FM74" s="192"/>
      <c r="FN74" s="192"/>
      <c r="FO74" s="192"/>
      <c r="FP74" s="192"/>
      <c r="FQ74" s="192"/>
      <c r="FR74" s="192"/>
      <c r="FS74" s="192"/>
      <c r="FT74" s="192"/>
      <c r="FU74" s="192"/>
      <c r="FV74" s="192"/>
      <c r="FW74" s="192"/>
      <c r="FX74" s="192"/>
      <c r="FY74" s="192"/>
      <c r="FZ74" s="192"/>
      <c r="GA74" s="192"/>
      <c r="GB74" s="192"/>
      <c r="GC74" s="192"/>
      <c r="GD74" s="192"/>
      <c r="GE74" s="192"/>
      <c r="GF74" s="192"/>
      <c r="GG74" s="192"/>
      <c r="GH74" s="192"/>
      <c r="GI74" s="192"/>
      <c r="GJ74" s="192"/>
      <c r="GK74" s="192"/>
      <c r="GL74" s="192"/>
      <c r="GM74" s="192"/>
      <c r="GN74" s="192"/>
      <c r="GO74" s="192"/>
      <c r="GP74" s="192"/>
      <c r="GQ74" s="192"/>
      <c r="GR74" s="192"/>
      <c r="GS74" s="192"/>
      <c r="GT74" s="192"/>
      <c r="GU74" s="192"/>
      <c r="GV74" s="192"/>
      <c r="GW74" s="192"/>
      <c r="GX74" s="192"/>
      <c r="GY74" s="192"/>
      <c r="GZ74" s="192"/>
      <c r="HA74" s="192"/>
      <c r="HB74" s="192"/>
      <c r="HC74" s="192"/>
      <c r="HD74" s="192"/>
      <c r="HE74" s="192"/>
      <c r="HF74" s="192"/>
      <c r="HG74" s="192"/>
      <c r="HH74" s="192"/>
      <c r="HI74" s="192"/>
      <c r="HJ74" s="192"/>
      <c r="HK74" s="192"/>
      <c r="HL74" s="192"/>
      <c r="HM74" s="192"/>
      <c r="HN74" s="192"/>
      <c r="HO74" s="192"/>
      <c r="HP74" s="192"/>
      <c r="HQ74" s="192"/>
      <c r="HR74" s="192"/>
      <c r="HS74" s="192"/>
      <c r="HT74" s="192"/>
      <c r="HU74" s="192"/>
      <c r="HV74" s="192"/>
      <c r="HW74" s="192"/>
      <c r="HX74" s="192"/>
      <c r="HY74" s="192"/>
      <c r="HZ74" s="192"/>
      <c r="IA74" s="192"/>
      <c r="IB74" s="192"/>
      <c r="IC74" s="192"/>
      <c r="ID74" s="192"/>
      <c r="IE74" s="192"/>
      <c r="IF74" s="192"/>
      <c r="IG74" s="192"/>
      <c r="IH74" s="192"/>
      <c r="II74" s="192"/>
      <c r="IJ74" s="192"/>
      <c r="IK74" s="192"/>
      <c r="IL74" s="192"/>
      <c r="IM74" s="192"/>
      <c r="IN74" s="192"/>
      <c r="IO74" s="192"/>
      <c r="IP74" s="192"/>
      <c r="IQ74" s="192"/>
      <c r="IR74" s="192"/>
      <c r="IS74" s="192"/>
      <c r="IT74" s="192"/>
      <c r="IU74" s="192"/>
    </row>
    <row r="75" spans="1:255" s="158" customFormat="1" ht="13.5" customHeight="1">
      <c r="A75" s="160"/>
      <c r="B75" s="161"/>
      <c r="C75" s="162"/>
      <c r="D75" s="193" t="s">
        <v>626</v>
      </c>
      <c r="E75" s="163"/>
      <c r="F75" s="334">
        <f>(7*(0.65+0.5*2))</f>
        <v>11.549999999999999</v>
      </c>
      <c r="G75" s="165"/>
      <c r="H75" s="3792"/>
      <c r="I75" s="167"/>
      <c r="J75" s="191"/>
      <c r="U75" s="159"/>
      <c r="W75" s="159"/>
    </row>
    <row r="76" spans="1:255" s="158" customFormat="1" ht="13.5" customHeight="1">
      <c r="A76" s="160"/>
      <c r="B76" s="161"/>
      <c r="C76" s="162"/>
      <c r="D76" s="193" t="s">
        <v>627</v>
      </c>
      <c r="E76" s="163"/>
      <c r="F76" s="334">
        <f>1.5</f>
        <v>1.5</v>
      </c>
      <c r="G76" s="165"/>
      <c r="H76" s="3792"/>
      <c r="I76" s="167"/>
      <c r="J76" s="191"/>
      <c r="U76" s="159"/>
      <c r="W76" s="159"/>
    </row>
    <row r="77" spans="1:255" s="187" customFormat="1" ht="13.5" customHeight="1">
      <c r="A77" s="189">
        <v>23</v>
      </c>
      <c r="B77" s="190" t="s">
        <v>195</v>
      </c>
      <c r="C77" s="190">
        <v>460551111</v>
      </c>
      <c r="D77" s="190" t="s">
        <v>628</v>
      </c>
      <c r="E77" s="190" t="s">
        <v>611</v>
      </c>
      <c r="F77" s="128">
        <f>ROUND(SUM(F78),3)</f>
        <v>1.5</v>
      </c>
      <c r="G77" s="137"/>
      <c r="H77" s="3789">
        <f>ROUND(F77*G77,2)</f>
        <v>0</v>
      </c>
      <c r="I77" s="122" t="s">
        <v>142</v>
      </c>
      <c r="J77" s="191"/>
      <c r="K77" s="158"/>
      <c r="L77" s="158"/>
      <c r="M77" s="158"/>
      <c r="BO77" s="192"/>
      <c r="BP77" s="192"/>
      <c r="BQ77" s="192"/>
      <c r="BR77" s="192"/>
      <c r="BS77" s="192"/>
      <c r="BT77" s="192"/>
      <c r="BU77" s="192"/>
      <c r="BV77" s="192"/>
      <c r="BW77" s="192"/>
      <c r="BX77" s="192"/>
      <c r="BY77" s="192"/>
      <c r="BZ77" s="192"/>
      <c r="CA77" s="192"/>
      <c r="CB77" s="192"/>
      <c r="CC77" s="192"/>
      <c r="CD77" s="192"/>
      <c r="CE77" s="192"/>
      <c r="CF77" s="192"/>
      <c r="CG77" s="192"/>
      <c r="CH77" s="192"/>
      <c r="CI77" s="192"/>
      <c r="CJ77" s="192"/>
      <c r="CK77" s="192"/>
      <c r="CL77" s="192"/>
      <c r="CM77" s="192"/>
      <c r="CN77" s="192"/>
      <c r="CO77" s="192"/>
      <c r="CP77" s="192"/>
      <c r="CQ77" s="192"/>
      <c r="CR77" s="192"/>
      <c r="CS77" s="192"/>
      <c r="CT77" s="192"/>
      <c r="CU77" s="192"/>
      <c r="CV77" s="192"/>
      <c r="CW77" s="192"/>
      <c r="CX77" s="192"/>
      <c r="CY77" s="192"/>
      <c r="CZ77" s="192"/>
      <c r="DA77" s="192"/>
      <c r="DB77" s="192"/>
      <c r="DC77" s="192"/>
      <c r="DD77" s="192"/>
      <c r="DE77" s="192"/>
      <c r="DF77" s="192"/>
      <c r="DG77" s="192"/>
      <c r="DH77" s="192"/>
      <c r="DI77" s="192"/>
      <c r="DJ77" s="192"/>
      <c r="DK77" s="192"/>
      <c r="DL77" s="192"/>
      <c r="DM77" s="192"/>
      <c r="DN77" s="192"/>
      <c r="DO77" s="192"/>
      <c r="DP77" s="192"/>
      <c r="DQ77" s="192"/>
      <c r="DR77" s="192"/>
      <c r="DS77" s="192"/>
      <c r="DT77" s="192"/>
      <c r="DU77" s="192"/>
      <c r="DV77" s="192"/>
      <c r="DW77" s="192"/>
      <c r="DX77" s="192"/>
      <c r="DY77" s="192"/>
      <c r="DZ77" s="192"/>
      <c r="EA77" s="192"/>
      <c r="EB77" s="192"/>
      <c r="EC77" s="192"/>
      <c r="ED77" s="192"/>
      <c r="EE77" s="192"/>
      <c r="EF77" s="192"/>
      <c r="EG77" s="192"/>
      <c r="EH77" s="192"/>
      <c r="EI77" s="192"/>
      <c r="EJ77" s="192"/>
      <c r="EK77" s="192"/>
      <c r="EL77" s="192"/>
      <c r="EM77" s="192"/>
      <c r="EN77" s="192"/>
      <c r="EO77" s="192"/>
      <c r="EP77" s="192"/>
      <c r="EQ77" s="192"/>
      <c r="ER77" s="192"/>
      <c r="ES77" s="192"/>
      <c r="ET77" s="192"/>
      <c r="EU77" s="192"/>
      <c r="EV77" s="192"/>
      <c r="EW77" s="192"/>
      <c r="EX77" s="192"/>
      <c r="EY77" s="192"/>
      <c r="EZ77" s="192"/>
      <c r="FA77" s="192"/>
      <c r="FB77" s="192"/>
      <c r="FC77" s="192"/>
      <c r="FD77" s="192"/>
      <c r="FE77" s="192"/>
      <c r="FF77" s="192"/>
      <c r="FG77" s="192"/>
      <c r="FH77" s="192"/>
      <c r="FI77" s="192"/>
      <c r="FJ77" s="192"/>
      <c r="FK77" s="192"/>
      <c r="FL77" s="192"/>
      <c r="FM77" s="192"/>
      <c r="FN77" s="192"/>
      <c r="FO77" s="192"/>
      <c r="FP77" s="192"/>
      <c r="FQ77" s="192"/>
      <c r="FR77" s="192"/>
      <c r="FS77" s="192"/>
      <c r="FT77" s="192"/>
      <c r="FU77" s="192"/>
      <c r="FV77" s="192"/>
      <c r="FW77" s="192"/>
      <c r="FX77" s="192"/>
      <c r="FY77" s="192"/>
      <c r="FZ77" s="192"/>
      <c r="GA77" s="192"/>
      <c r="GB77" s="192"/>
      <c r="GC77" s="192"/>
      <c r="GD77" s="192"/>
      <c r="GE77" s="192"/>
      <c r="GF77" s="192"/>
      <c r="GG77" s="192"/>
      <c r="GH77" s="192"/>
      <c r="GI77" s="192"/>
      <c r="GJ77" s="192"/>
      <c r="GK77" s="192"/>
      <c r="GL77" s="192"/>
      <c r="GM77" s="192"/>
      <c r="GN77" s="192"/>
      <c r="GO77" s="192"/>
      <c r="GP77" s="192"/>
      <c r="GQ77" s="192"/>
      <c r="GR77" s="192"/>
      <c r="GS77" s="192"/>
      <c r="GT77" s="192"/>
      <c r="GU77" s="192"/>
      <c r="GV77" s="192"/>
      <c r="GW77" s="192"/>
      <c r="GX77" s="192"/>
      <c r="GY77" s="192"/>
      <c r="GZ77" s="192"/>
      <c r="HA77" s="192"/>
      <c r="HB77" s="192"/>
      <c r="HC77" s="192"/>
      <c r="HD77" s="192"/>
      <c r="HE77" s="192"/>
      <c r="HF77" s="192"/>
      <c r="HG77" s="192"/>
      <c r="HH77" s="192"/>
      <c r="HI77" s="192"/>
      <c r="HJ77" s="192"/>
      <c r="HK77" s="192"/>
      <c r="HL77" s="192"/>
      <c r="HM77" s="192"/>
      <c r="HN77" s="192"/>
      <c r="HO77" s="192"/>
      <c r="HP77" s="192"/>
      <c r="HQ77" s="192"/>
      <c r="HR77" s="192"/>
      <c r="HS77" s="192"/>
      <c r="HT77" s="192"/>
      <c r="HU77" s="192"/>
      <c r="HV77" s="192"/>
      <c r="HW77" s="192"/>
      <c r="HX77" s="192"/>
      <c r="HY77" s="192"/>
      <c r="HZ77" s="192"/>
      <c r="IA77" s="192"/>
      <c r="IB77" s="192"/>
      <c r="IC77" s="192"/>
      <c r="ID77" s="192"/>
      <c r="IE77" s="192"/>
      <c r="IF77" s="192"/>
      <c r="IG77" s="192"/>
      <c r="IH77" s="192"/>
      <c r="II77" s="192"/>
      <c r="IJ77" s="192"/>
      <c r="IK77" s="192"/>
      <c r="IL77" s="192"/>
      <c r="IM77" s="192"/>
      <c r="IN77" s="192"/>
      <c r="IO77" s="192"/>
      <c r="IP77" s="192"/>
      <c r="IQ77" s="192"/>
      <c r="IR77" s="192"/>
      <c r="IS77" s="192"/>
      <c r="IT77" s="192"/>
      <c r="IU77" s="192"/>
    </row>
    <row r="78" spans="1:255" s="158" customFormat="1" ht="13.5" customHeight="1">
      <c r="A78" s="160"/>
      <c r="B78" s="161"/>
      <c r="C78" s="162"/>
      <c r="D78" s="193" t="s">
        <v>629</v>
      </c>
      <c r="E78" s="163"/>
      <c r="F78" s="334">
        <f>1.5</f>
        <v>1.5</v>
      </c>
      <c r="G78" s="165"/>
      <c r="H78" s="3792"/>
      <c r="I78" s="167"/>
      <c r="J78" s="191"/>
      <c r="U78" s="159"/>
      <c r="W78" s="159"/>
    </row>
    <row r="79" spans="1:255" s="187" customFormat="1" ht="13.5" customHeight="1">
      <c r="A79" s="189">
        <v>24</v>
      </c>
      <c r="B79" s="190" t="s">
        <v>195</v>
      </c>
      <c r="C79" s="190">
        <v>460581121</v>
      </c>
      <c r="D79" s="190" t="s">
        <v>630</v>
      </c>
      <c r="E79" s="190" t="s">
        <v>611</v>
      </c>
      <c r="F79" s="128">
        <f>ROUND(SUM(F80),3)</f>
        <v>1.5</v>
      </c>
      <c r="G79" s="137"/>
      <c r="H79" s="3789">
        <f>ROUND(F79*G79,2)</f>
        <v>0</v>
      </c>
      <c r="I79" s="122" t="s">
        <v>142</v>
      </c>
      <c r="J79" s="191"/>
      <c r="K79" s="158"/>
      <c r="L79" s="158"/>
      <c r="M79" s="158"/>
      <c r="BO79" s="192"/>
      <c r="BP79" s="192"/>
      <c r="BQ79" s="192"/>
      <c r="BR79" s="192"/>
      <c r="BS79" s="192"/>
      <c r="BT79" s="192"/>
      <c r="BU79" s="192"/>
      <c r="BV79" s="192"/>
      <c r="BW79" s="192"/>
      <c r="BX79" s="192"/>
      <c r="BY79" s="192"/>
      <c r="BZ79" s="192"/>
      <c r="CA79" s="192"/>
      <c r="CB79" s="192"/>
      <c r="CC79" s="192"/>
      <c r="CD79" s="192"/>
      <c r="CE79" s="192"/>
      <c r="CF79" s="192"/>
      <c r="CG79" s="192"/>
      <c r="CH79" s="192"/>
      <c r="CI79" s="192"/>
      <c r="CJ79" s="192"/>
      <c r="CK79" s="192"/>
      <c r="CL79" s="192"/>
      <c r="CM79" s="192"/>
      <c r="CN79" s="192"/>
      <c r="CO79" s="192"/>
      <c r="CP79" s="192"/>
      <c r="CQ79" s="192"/>
      <c r="CR79" s="192"/>
      <c r="CS79" s="192"/>
      <c r="CT79" s="192"/>
      <c r="CU79" s="192"/>
      <c r="CV79" s="192"/>
      <c r="CW79" s="192"/>
      <c r="CX79" s="192"/>
      <c r="CY79" s="192"/>
      <c r="CZ79" s="192"/>
      <c r="DA79" s="192"/>
      <c r="DB79" s="192"/>
      <c r="DC79" s="192"/>
      <c r="DD79" s="192"/>
      <c r="DE79" s="192"/>
      <c r="DF79" s="192"/>
      <c r="DG79" s="192"/>
      <c r="DH79" s="192"/>
      <c r="DI79" s="192"/>
      <c r="DJ79" s="192"/>
      <c r="DK79" s="192"/>
      <c r="DL79" s="192"/>
      <c r="DM79" s="192"/>
      <c r="DN79" s="192"/>
      <c r="DO79" s="192"/>
      <c r="DP79" s="192"/>
      <c r="DQ79" s="192"/>
      <c r="DR79" s="192"/>
      <c r="DS79" s="192"/>
      <c r="DT79" s="192"/>
      <c r="DU79" s="192"/>
      <c r="DV79" s="192"/>
      <c r="DW79" s="192"/>
      <c r="DX79" s="192"/>
      <c r="DY79" s="192"/>
      <c r="DZ79" s="192"/>
      <c r="EA79" s="192"/>
      <c r="EB79" s="192"/>
      <c r="EC79" s="192"/>
      <c r="ED79" s="192"/>
      <c r="EE79" s="192"/>
      <c r="EF79" s="192"/>
      <c r="EG79" s="192"/>
      <c r="EH79" s="192"/>
      <c r="EI79" s="192"/>
      <c r="EJ79" s="192"/>
      <c r="EK79" s="192"/>
      <c r="EL79" s="192"/>
      <c r="EM79" s="192"/>
      <c r="EN79" s="192"/>
      <c r="EO79" s="192"/>
      <c r="EP79" s="192"/>
      <c r="EQ79" s="192"/>
      <c r="ER79" s="192"/>
      <c r="ES79" s="192"/>
      <c r="ET79" s="192"/>
      <c r="EU79" s="192"/>
      <c r="EV79" s="192"/>
      <c r="EW79" s="192"/>
      <c r="EX79" s="192"/>
      <c r="EY79" s="192"/>
      <c r="EZ79" s="192"/>
      <c r="FA79" s="192"/>
      <c r="FB79" s="192"/>
      <c r="FC79" s="192"/>
      <c r="FD79" s="192"/>
      <c r="FE79" s="192"/>
      <c r="FF79" s="192"/>
      <c r="FG79" s="192"/>
      <c r="FH79" s="192"/>
      <c r="FI79" s="192"/>
      <c r="FJ79" s="192"/>
      <c r="FK79" s="192"/>
      <c r="FL79" s="192"/>
      <c r="FM79" s="192"/>
      <c r="FN79" s="192"/>
      <c r="FO79" s="192"/>
      <c r="FP79" s="192"/>
      <c r="FQ79" s="192"/>
      <c r="FR79" s="192"/>
      <c r="FS79" s="192"/>
      <c r="FT79" s="192"/>
      <c r="FU79" s="192"/>
      <c r="FV79" s="192"/>
      <c r="FW79" s="192"/>
      <c r="FX79" s="192"/>
      <c r="FY79" s="192"/>
      <c r="FZ79" s="192"/>
      <c r="GA79" s="192"/>
      <c r="GB79" s="192"/>
      <c r="GC79" s="192"/>
      <c r="GD79" s="192"/>
      <c r="GE79" s="192"/>
      <c r="GF79" s="192"/>
      <c r="GG79" s="192"/>
      <c r="GH79" s="192"/>
      <c r="GI79" s="192"/>
      <c r="GJ79" s="192"/>
      <c r="GK79" s="192"/>
      <c r="GL79" s="192"/>
      <c r="GM79" s="192"/>
      <c r="GN79" s="192"/>
      <c r="GO79" s="192"/>
      <c r="GP79" s="192"/>
      <c r="GQ79" s="192"/>
      <c r="GR79" s="192"/>
      <c r="GS79" s="192"/>
      <c r="GT79" s="192"/>
      <c r="GU79" s="192"/>
      <c r="GV79" s="192"/>
      <c r="GW79" s="192"/>
      <c r="GX79" s="192"/>
      <c r="GY79" s="192"/>
      <c r="GZ79" s="192"/>
      <c r="HA79" s="192"/>
      <c r="HB79" s="192"/>
      <c r="HC79" s="192"/>
      <c r="HD79" s="192"/>
      <c r="HE79" s="192"/>
      <c r="HF79" s="192"/>
      <c r="HG79" s="192"/>
      <c r="HH79" s="192"/>
      <c r="HI79" s="192"/>
      <c r="HJ79" s="192"/>
      <c r="HK79" s="192"/>
      <c r="HL79" s="192"/>
      <c r="HM79" s="192"/>
      <c r="HN79" s="192"/>
      <c r="HO79" s="192"/>
      <c r="HP79" s="192"/>
      <c r="HQ79" s="192"/>
      <c r="HR79" s="192"/>
      <c r="HS79" s="192"/>
      <c r="HT79" s="192"/>
      <c r="HU79" s="192"/>
      <c r="HV79" s="192"/>
      <c r="HW79" s="192"/>
      <c r="HX79" s="192"/>
      <c r="HY79" s="192"/>
      <c r="HZ79" s="192"/>
      <c r="IA79" s="192"/>
      <c r="IB79" s="192"/>
      <c r="IC79" s="192"/>
      <c r="ID79" s="192"/>
      <c r="IE79" s="192"/>
      <c r="IF79" s="192"/>
      <c r="IG79" s="192"/>
      <c r="IH79" s="192"/>
      <c r="II79" s="192"/>
      <c r="IJ79" s="192"/>
      <c r="IK79" s="192"/>
      <c r="IL79" s="192"/>
      <c r="IM79" s="192"/>
      <c r="IN79" s="192"/>
      <c r="IO79" s="192"/>
      <c r="IP79" s="192"/>
      <c r="IQ79" s="192"/>
      <c r="IR79" s="192"/>
      <c r="IS79" s="192"/>
      <c r="IT79" s="192"/>
      <c r="IU79" s="192"/>
    </row>
    <row r="80" spans="1:255" s="158" customFormat="1" ht="13.5" customHeight="1">
      <c r="A80" s="160"/>
      <c r="B80" s="161"/>
      <c r="C80" s="162"/>
      <c r="D80" s="193" t="s">
        <v>631</v>
      </c>
      <c r="E80" s="163"/>
      <c r="F80" s="334">
        <f>1.5</f>
        <v>1.5</v>
      </c>
      <c r="G80" s="165"/>
      <c r="H80" s="3792"/>
      <c r="I80" s="167"/>
      <c r="J80" s="191"/>
      <c r="U80" s="159"/>
      <c r="W80" s="159"/>
    </row>
    <row r="81" spans="1:255" s="187" customFormat="1" ht="13.5" customHeight="1">
      <c r="A81" s="189">
        <v>25</v>
      </c>
      <c r="B81" s="190" t="s">
        <v>195</v>
      </c>
      <c r="C81" s="190">
        <v>460661113</v>
      </c>
      <c r="D81" s="190" t="s">
        <v>240</v>
      </c>
      <c r="E81" s="190" t="s">
        <v>141</v>
      </c>
      <c r="F81" s="128">
        <f>ROUND(SUM(F83),3)</f>
        <v>44.8</v>
      </c>
      <c r="G81" s="137"/>
      <c r="H81" s="3789">
        <f>ROUND(F81*G81,2)</f>
        <v>0</v>
      </c>
      <c r="I81" s="122" t="s">
        <v>142</v>
      </c>
      <c r="J81" s="186"/>
      <c r="BO81" s="192"/>
      <c r="BP81" s="192"/>
      <c r="BQ81" s="192"/>
      <c r="BR81" s="192"/>
      <c r="BS81" s="192"/>
      <c r="BT81" s="192"/>
      <c r="BU81" s="192"/>
      <c r="BV81" s="192"/>
      <c r="BW81" s="192"/>
      <c r="BX81" s="192"/>
      <c r="BY81" s="192"/>
      <c r="BZ81" s="192"/>
      <c r="CA81" s="192"/>
      <c r="CB81" s="192"/>
      <c r="CC81" s="192"/>
      <c r="CD81" s="192"/>
      <c r="CE81" s="192"/>
      <c r="CF81" s="192"/>
      <c r="CG81" s="192"/>
      <c r="CH81" s="192"/>
      <c r="CI81" s="192"/>
      <c r="CJ81" s="192"/>
      <c r="CK81" s="192"/>
      <c r="CL81" s="192"/>
      <c r="CM81" s="192"/>
      <c r="CN81" s="192"/>
      <c r="CO81" s="192"/>
      <c r="CP81" s="192"/>
      <c r="CQ81" s="192"/>
      <c r="CR81" s="192"/>
      <c r="CS81" s="192"/>
      <c r="CT81" s="192"/>
      <c r="CU81" s="192"/>
      <c r="CV81" s="192"/>
      <c r="CW81" s="192"/>
      <c r="CX81" s="192"/>
      <c r="CY81" s="192"/>
      <c r="CZ81" s="192"/>
      <c r="DA81" s="192"/>
      <c r="DB81" s="192"/>
      <c r="DC81" s="192"/>
      <c r="DD81" s="192"/>
      <c r="DE81" s="192"/>
      <c r="DF81" s="192"/>
      <c r="DG81" s="192"/>
      <c r="DH81" s="192"/>
      <c r="DI81" s="192"/>
      <c r="DJ81" s="192"/>
      <c r="DK81" s="192"/>
      <c r="DL81" s="192"/>
      <c r="DM81" s="192"/>
      <c r="DN81" s="192"/>
      <c r="DO81" s="192"/>
      <c r="DP81" s="192"/>
      <c r="DQ81" s="192"/>
      <c r="DR81" s="192"/>
      <c r="DS81" s="192"/>
      <c r="DT81" s="192"/>
      <c r="DU81" s="192"/>
      <c r="DV81" s="192"/>
      <c r="DW81" s="192"/>
      <c r="DX81" s="192"/>
      <c r="DY81" s="192"/>
      <c r="DZ81" s="192"/>
      <c r="EA81" s="192"/>
      <c r="EB81" s="192"/>
      <c r="EC81" s="192"/>
      <c r="ED81" s="192"/>
      <c r="EE81" s="192"/>
      <c r="EF81" s="192"/>
      <c r="EG81" s="192"/>
      <c r="EH81" s="192"/>
      <c r="EI81" s="192"/>
      <c r="EJ81" s="192"/>
      <c r="EK81" s="192"/>
      <c r="EL81" s="192"/>
      <c r="EM81" s="192"/>
      <c r="EN81" s="192"/>
      <c r="EO81" s="192"/>
      <c r="EP81" s="192"/>
      <c r="EQ81" s="192"/>
      <c r="ER81" s="192"/>
      <c r="ES81" s="192"/>
      <c r="ET81" s="192"/>
      <c r="EU81" s="192"/>
      <c r="EV81" s="192"/>
      <c r="EW81" s="192"/>
      <c r="EX81" s="192"/>
      <c r="EY81" s="192"/>
      <c r="EZ81" s="192"/>
      <c r="FA81" s="192"/>
      <c r="FB81" s="192"/>
      <c r="FC81" s="192"/>
      <c r="FD81" s="192"/>
      <c r="FE81" s="192"/>
      <c r="FF81" s="192"/>
      <c r="FG81" s="192"/>
      <c r="FH81" s="192"/>
      <c r="FI81" s="192"/>
      <c r="FJ81" s="192"/>
      <c r="FK81" s="192"/>
      <c r="FL81" s="192"/>
      <c r="FM81" s="192"/>
      <c r="FN81" s="192"/>
      <c r="FO81" s="192"/>
      <c r="FP81" s="192"/>
      <c r="FQ81" s="192"/>
      <c r="FR81" s="192"/>
      <c r="FS81" s="192"/>
      <c r="FT81" s="192"/>
      <c r="FU81" s="192"/>
      <c r="FV81" s="192"/>
      <c r="FW81" s="192"/>
      <c r="FX81" s="192"/>
      <c r="FY81" s="192"/>
      <c r="FZ81" s="192"/>
      <c r="GA81" s="192"/>
      <c r="GB81" s="192"/>
      <c r="GC81" s="192"/>
      <c r="GD81" s="192"/>
      <c r="GE81" s="192"/>
      <c r="GF81" s="192"/>
      <c r="GG81" s="192"/>
      <c r="GH81" s="192"/>
      <c r="GI81" s="192"/>
      <c r="GJ81" s="192"/>
      <c r="GK81" s="192"/>
      <c r="GL81" s="192"/>
      <c r="GM81" s="192"/>
      <c r="GN81" s="192"/>
      <c r="GO81" s="192"/>
      <c r="GP81" s="192"/>
      <c r="GQ81" s="192"/>
      <c r="GR81" s="192"/>
      <c r="GS81" s="192"/>
      <c r="GT81" s="192"/>
      <c r="GU81" s="192"/>
      <c r="GV81" s="192"/>
      <c r="GW81" s="192"/>
      <c r="GX81" s="192"/>
      <c r="GY81" s="192"/>
      <c r="GZ81" s="192"/>
      <c r="HA81" s="192"/>
      <c r="HB81" s="192"/>
      <c r="HC81" s="192"/>
      <c r="HD81" s="192"/>
      <c r="HE81" s="192"/>
      <c r="HF81" s="192"/>
      <c r="HG81" s="192"/>
      <c r="HH81" s="192"/>
      <c r="HI81" s="192"/>
      <c r="HJ81" s="192"/>
      <c r="HK81" s="192"/>
      <c r="HL81" s="192"/>
      <c r="HM81" s="192"/>
      <c r="HN81" s="192"/>
      <c r="HO81" s="192"/>
      <c r="HP81" s="192"/>
      <c r="HQ81" s="192"/>
      <c r="HR81" s="192"/>
      <c r="HS81" s="192"/>
      <c r="HT81" s="192"/>
      <c r="HU81" s="192"/>
      <c r="HV81" s="192"/>
      <c r="HW81" s="192"/>
      <c r="HX81" s="192"/>
      <c r="HY81" s="192"/>
      <c r="HZ81" s="192"/>
      <c r="IA81" s="192"/>
      <c r="IB81" s="192"/>
      <c r="IC81" s="192"/>
      <c r="ID81" s="192"/>
      <c r="IE81" s="192"/>
      <c r="IF81" s="192"/>
      <c r="IG81" s="192"/>
      <c r="IH81" s="192"/>
      <c r="II81" s="192"/>
      <c r="IJ81" s="192"/>
      <c r="IK81" s="192"/>
      <c r="IL81" s="192"/>
      <c r="IM81" s="192"/>
      <c r="IN81" s="192"/>
      <c r="IO81" s="192"/>
      <c r="IP81" s="192"/>
      <c r="IQ81" s="192"/>
      <c r="IR81" s="192"/>
      <c r="IS81" s="192"/>
      <c r="IT81" s="192"/>
      <c r="IU81" s="192"/>
    </row>
    <row r="82" spans="1:255" s="187" customFormat="1" ht="13.5" customHeight="1">
      <c r="A82" s="189"/>
      <c r="B82" s="190"/>
      <c r="C82" s="190"/>
      <c r="D82" s="193" t="s">
        <v>632</v>
      </c>
      <c r="E82" s="190"/>
      <c r="F82" s="335"/>
      <c r="G82" s="137"/>
      <c r="H82" s="4236"/>
      <c r="I82" s="122"/>
      <c r="J82" s="186"/>
      <c r="BO82" s="192"/>
      <c r="BP82" s="192"/>
      <c r="BQ82" s="192"/>
      <c r="BR82" s="192"/>
      <c r="BS82" s="192"/>
      <c r="BT82" s="192"/>
      <c r="BU82" s="192"/>
      <c r="BV82" s="192"/>
      <c r="BW82" s="192"/>
      <c r="BX82" s="192"/>
      <c r="BY82" s="192"/>
      <c r="BZ82" s="192"/>
      <c r="CA82" s="192"/>
      <c r="CB82" s="192"/>
      <c r="CC82" s="192"/>
      <c r="CD82" s="192"/>
      <c r="CE82" s="192"/>
      <c r="CF82" s="192"/>
      <c r="CG82" s="192"/>
      <c r="CH82" s="192"/>
      <c r="CI82" s="192"/>
      <c r="CJ82" s="192"/>
      <c r="CK82" s="192"/>
      <c r="CL82" s="192"/>
      <c r="CM82" s="192"/>
      <c r="CN82" s="192"/>
      <c r="CO82" s="192"/>
      <c r="CP82" s="192"/>
      <c r="CQ82" s="192"/>
      <c r="CR82" s="192"/>
      <c r="CS82" s="192"/>
      <c r="CT82" s="192"/>
      <c r="CU82" s="192"/>
      <c r="CV82" s="192"/>
      <c r="CW82" s="192"/>
      <c r="CX82" s="192"/>
      <c r="CY82" s="192"/>
      <c r="CZ82" s="192"/>
      <c r="DA82" s="192"/>
      <c r="DB82" s="192"/>
      <c r="DC82" s="192"/>
      <c r="DD82" s="192"/>
      <c r="DE82" s="192"/>
      <c r="DF82" s="192"/>
      <c r="DG82" s="192"/>
      <c r="DH82" s="192"/>
      <c r="DI82" s="192"/>
      <c r="DJ82" s="192"/>
      <c r="DK82" s="192"/>
      <c r="DL82" s="192"/>
      <c r="DM82" s="192"/>
      <c r="DN82" s="192"/>
      <c r="DO82" s="192"/>
      <c r="DP82" s="192"/>
      <c r="DQ82" s="192"/>
      <c r="DR82" s="192"/>
      <c r="DS82" s="192"/>
      <c r="DT82" s="192"/>
      <c r="DU82" s="192"/>
      <c r="DV82" s="192"/>
      <c r="DW82" s="192"/>
      <c r="DX82" s="192"/>
      <c r="DY82" s="192"/>
      <c r="DZ82" s="192"/>
      <c r="EA82" s="192"/>
      <c r="EB82" s="192"/>
      <c r="EC82" s="192"/>
      <c r="ED82" s="192"/>
      <c r="EE82" s="192"/>
      <c r="EF82" s="192"/>
      <c r="EG82" s="192"/>
      <c r="EH82" s="192"/>
      <c r="EI82" s="192"/>
      <c r="EJ82" s="192"/>
      <c r="EK82" s="192"/>
      <c r="EL82" s="192"/>
      <c r="EM82" s="192"/>
      <c r="EN82" s="192"/>
      <c r="EO82" s="192"/>
      <c r="EP82" s="192"/>
      <c r="EQ82" s="192"/>
      <c r="ER82" s="192"/>
      <c r="ES82" s="192"/>
      <c r="ET82" s="192"/>
      <c r="EU82" s="192"/>
      <c r="EV82" s="192"/>
      <c r="EW82" s="192"/>
      <c r="EX82" s="192"/>
      <c r="EY82" s="192"/>
      <c r="EZ82" s="192"/>
      <c r="FA82" s="192"/>
      <c r="FB82" s="192"/>
      <c r="FC82" s="192"/>
      <c r="FD82" s="192"/>
      <c r="FE82" s="192"/>
      <c r="FF82" s="192"/>
      <c r="FG82" s="192"/>
      <c r="FH82" s="192"/>
      <c r="FI82" s="192"/>
      <c r="FJ82" s="192"/>
      <c r="FK82" s="192"/>
      <c r="FL82" s="192"/>
      <c r="FM82" s="192"/>
      <c r="FN82" s="192"/>
      <c r="FO82" s="192"/>
      <c r="FP82" s="192"/>
      <c r="FQ82" s="192"/>
      <c r="FR82" s="192"/>
      <c r="FS82" s="192"/>
      <c r="FT82" s="192"/>
      <c r="FU82" s="192"/>
      <c r="FV82" s="192"/>
      <c r="FW82" s="192"/>
      <c r="FX82" s="192"/>
      <c r="FY82" s="192"/>
      <c r="FZ82" s="192"/>
      <c r="GA82" s="192"/>
      <c r="GB82" s="192"/>
      <c r="GC82" s="192"/>
      <c r="GD82" s="192"/>
      <c r="GE82" s="192"/>
      <c r="GF82" s="192"/>
      <c r="GG82" s="192"/>
      <c r="GH82" s="192"/>
      <c r="GI82" s="192"/>
      <c r="GJ82" s="192"/>
      <c r="GK82" s="192"/>
      <c r="GL82" s="192"/>
      <c r="GM82" s="192"/>
      <c r="GN82" s="192"/>
      <c r="GO82" s="192"/>
      <c r="GP82" s="192"/>
      <c r="GQ82" s="192"/>
      <c r="GR82" s="192"/>
      <c r="GS82" s="192"/>
      <c r="GT82" s="192"/>
      <c r="GU82" s="192"/>
      <c r="GV82" s="192"/>
      <c r="GW82" s="192"/>
      <c r="GX82" s="192"/>
      <c r="GY82" s="192"/>
      <c r="GZ82" s="192"/>
      <c r="HA82" s="192"/>
      <c r="HB82" s="192"/>
      <c r="HC82" s="192"/>
      <c r="HD82" s="192"/>
      <c r="HE82" s="192"/>
      <c r="HF82" s="192"/>
      <c r="HG82" s="192"/>
      <c r="HH82" s="192"/>
      <c r="HI82" s="192"/>
      <c r="HJ82" s="192"/>
      <c r="HK82" s="192"/>
      <c r="HL82" s="192"/>
      <c r="HM82" s="192"/>
      <c r="HN82" s="192"/>
      <c r="HO82" s="192"/>
      <c r="HP82" s="192"/>
      <c r="HQ82" s="192"/>
      <c r="HR82" s="192"/>
      <c r="HS82" s="192"/>
      <c r="HT82" s="192"/>
      <c r="HU82" s="192"/>
      <c r="HV82" s="192"/>
      <c r="HW82" s="192"/>
      <c r="HX82" s="192"/>
      <c r="HY82" s="192"/>
      <c r="HZ82" s="192"/>
      <c r="IA82" s="192"/>
      <c r="IB82" s="192"/>
      <c r="IC82" s="192"/>
      <c r="ID82" s="192"/>
      <c r="IE82" s="192"/>
      <c r="IF82" s="192"/>
      <c r="IG82" s="192"/>
      <c r="IH82" s="192"/>
      <c r="II82" s="192"/>
      <c r="IJ82" s="192"/>
      <c r="IK82" s="192"/>
      <c r="IL82" s="192"/>
      <c r="IM82" s="192"/>
      <c r="IN82" s="192"/>
      <c r="IO82" s="192"/>
      <c r="IP82" s="192"/>
      <c r="IQ82" s="192"/>
      <c r="IR82" s="192"/>
      <c r="IS82" s="192"/>
      <c r="IT82" s="192"/>
      <c r="IU82" s="192"/>
    </row>
    <row r="83" spans="1:255" s="158" customFormat="1" ht="13.5" customHeight="1">
      <c r="A83" s="160"/>
      <c r="B83" s="161"/>
      <c r="C83" s="162"/>
      <c r="D83" s="193" t="s">
        <v>633</v>
      </c>
      <c r="E83" s="163"/>
      <c r="F83" s="334">
        <f>(22.4)*2</f>
        <v>44.8</v>
      </c>
      <c r="G83" s="165"/>
      <c r="H83" s="3792"/>
      <c r="I83" s="167"/>
      <c r="J83" s="171"/>
      <c r="U83" s="159"/>
      <c r="W83" s="159"/>
    </row>
    <row r="84" spans="1:255" s="158" customFormat="1" ht="13.5" customHeight="1">
      <c r="A84" s="160"/>
      <c r="B84" s="161"/>
      <c r="C84" s="162"/>
      <c r="D84" s="193" t="s">
        <v>243</v>
      </c>
      <c r="E84" s="163"/>
      <c r="F84" s="334"/>
      <c r="G84" s="165"/>
      <c r="H84" s="3792"/>
      <c r="I84" s="167"/>
      <c r="J84" s="171"/>
      <c r="U84" s="159"/>
      <c r="W84" s="159"/>
    </row>
    <row r="85" spans="1:255" s="158" customFormat="1" ht="27" customHeight="1">
      <c r="A85" s="160"/>
      <c r="B85" s="161"/>
      <c r="C85" s="162"/>
      <c r="D85" s="193" t="s">
        <v>244</v>
      </c>
      <c r="E85" s="163"/>
      <c r="F85" s="334"/>
      <c r="G85" s="165"/>
      <c r="H85" s="3792"/>
      <c r="I85" s="167"/>
      <c r="J85" s="171"/>
      <c r="U85" s="159"/>
      <c r="W85" s="159"/>
    </row>
    <row r="86" spans="1:255" s="187" customFormat="1" ht="13.5" customHeight="1">
      <c r="A86" s="189">
        <v>26</v>
      </c>
      <c r="B86" s="190" t="s">
        <v>195</v>
      </c>
      <c r="C86" s="190">
        <v>460671113</v>
      </c>
      <c r="D86" s="190" t="s">
        <v>248</v>
      </c>
      <c r="E86" s="190" t="s">
        <v>141</v>
      </c>
      <c r="F86" s="128">
        <f>ROUND(SUM(F88),3)</f>
        <v>44.8</v>
      </c>
      <c r="G86" s="137"/>
      <c r="H86" s="3789">
        <f>ROUND(F86*G86,2)</f>
        <v>0</v>
      </c>
      <c r="I86" s="122" t="s">
        <v>142</v>
      </c>
      <c r="J86" s="186"/>
      <c r="BO86" s="192"/>
      <c r="BP86" s="192"/>
      <c r="BQ86" s="192"/>
      <c r="BR86" s="192"/>
      <c r="BS86" s="192"/>
      <c r="BT86" s="192"/>
      <c r="BU86" s="192"/>
      <c r="BV86" s="192"/>
      <c r="BW86" s="192"/>
      <c r="BX86" s="192"/>
      <c r="BY86" s="192"/>
      <c r="BZ86" s="192"/>
      <c r="CA86" s="192"/>
      <c r="CB86" s="192"/>
      <c r="CC86" s="192"/>
      <c r="CD86" s="192"/>
      <c r="CE86" s="192"/>
      <c r="CF86" s="192"/>
      <c r="CG86" s="192"/>
      <c r="CH86" s="192"/>
      <c r="CI86" s="192"/>
      <c r="CJ86" s="192"/>
      <c r="CK86" s="192"/>
      <c r="CL86" s="192"/>
      <c r="CM86" s="192"/>
      <c r="CN86" s="192"/>
      <c r="CO86" s="192"/>
      <c r="CP86" s="192"/>
      <c r="CQ86" s="192"/>
      <c r="CR86" s="192"/>
      <c r="CS86" s="192"/>
      <c r="CT86" s="192"/>
      <c r="CU86" s="192"/>
      <c r="CV86" s="192"/>
      <c r="CW86" s="192"/>
      <c r="CX86" s="192"/>
      <c r="CY86" s="192"/>
      <c r="CZ86" s="192"/>
      <c r="DA86" s="192"/>
      <c r="DB86" s="192"/>
      <c r="DC86" s="192"/>
      <c r="DD86" s="192"/>
      <c r="DE86" s="192"/>
      <c r="DF86" s="192"/>
      <c r="DG86" s="192"/>
      <c r="DH86" s="192"/>
      <c r="DI86" s="192"/>
      <c r="DJ86" s="192"/>
      <c r="DK86" s="192"/>
      <c r="DL86" s="192"/>
      <c r="DM86" s="192"/>
      <c r="DN86" s="192"/>
      <c r="DO86" s="192"/>
      <c r="DP86" s="192"/>
      <c r="DQ86" s="192"/>
      <c r="DR86" s="192"/>
      <c r="DS86" s="192"/>
      <c r="DT86" s="192"/>
      <c r="DU86" s="192"/>
      <c r="DV86" s="192"/>
      <c r="DW86" s="192"/>
      <c r="DX86" s="192"/>
      <c r="DY86" s="192"/>
      <c r="DZ86" s="192"/>
      <c r="EA86" s="192"/>
      <c r="EB86" s="192"/>
      <c r="EC86" s="192"/>
      <c r="ED86" s="192"/>
      <c r="EE86" s="192"/>
      <c r="EF86" s="192"/>
      <c r="EG86" s="192"/>
      <c r="EH86" s="192"/>
      <c r="EI86" s="192"/>
      <c r="EJ86" s="192"/>
      <c r="EK86" s="192"/>
      <c r="EL86" s="192"/>
      <c r="EM86" s="192"/>
      <c r="EN86" s="192"/>
      <c r="EO86" s="192"/>
      <c r="EP86" s="192"/>
      <c r="EQ86" s="192"/>
      <c r="ER86" s="192"/>
      <c r="ES86" s="192"/>
      <c r="ET86" s="192"/>
      <c r="EU86" s="192"/>
      <c r="EV86" s="192"/>
      <c r="EW86" s="192"/>
      <c r="EX86" s="192"/>
      <c r="EY86" s="192"/>
      <c r="EZ86" s="192"/>
      <c r="FA86" s="192"/>
      <c r="FB86" s="192"/>
      <c r="FC86" s="192"/>
      <c r="FD86" s="192"/>
      <c r="FE86" s="192"/>
      <c r="FF86" s="192"/>
      <c r="FG86" s="192"/>
      <c r="FH86" s="192"/>
      <c r="FI86" s="192"/>
      <c r="FJ86" s="192"/>
      <c r="FK86" s="192"/>
      <c r="FL86" s="192"/>
      <c r="FM86" s="192"/>
      <c r="FN86" s="192"/>
      <c r="FO86" s="192"/>
      <c r="FP86" s="192"/>
      <c r="FQ86" s="192"/>
      <c r="FR86" s="192"/>
      <c r="FS86" s="192"/>
      <c r="FT86" s="192"/>
      <c r="FU86" s="192"/>
      <c r="FV86" s="192"/>
      <c r="FW86" s="192"/>
      <c r="FX86" s="192"/>
      <c r="FY86" s="192"/>
      <c r="FZ86" s="192"/>
      <c r="GA86" s="192"/>
      <c r="GB86" s="192"/>
      <c r="GC86" s="192"/>
      <c r="GD86" s="192"/>
      <c r="GE86" s="192"/>
      <c r="GF86" s="192"/>
      <c r="GG86" s="192"/>
      <c r="GH86" s="192"/>
      <c r="GI86" s="192"/>
      <c r="GJ86" s="192"/>
      <c r="GK86" s="192"/>
      <c r="GL86" s="192"/>
      <c r="GM86" s="192"/>
      <c r="GN86" s="192"/>
      <c r="GO86" s="192"/>
      <c r="GP86" s="192"/>
      <c r="GQ86" s="192"/>
      <c r="GR86" s="192"/>
      <c r="GS86" s="192"/>
      <c r="GT86" s="192"/>
      <c r="GU86" s="192"/>
      <c r="GV86" s="192"/>
      <c r="GW86" s="192"/>
      <c r="GX86" s="192"/>
      <c r="GY86" s="192"/>
      <c r="GZ86" s="192"/>
      <c r="HA86" s="192"/>
      <c r="HB86" s="192"/>
      <c r="HC86" s="192"/>
      <c r="HD86" s="192"/>
      <c r="HE86" s="192"/>
      <c r="HF86" s="192"/>
      <c r="HG86" s="192"/>
      <c r="HH86" s="192"/>
      <c r="HI86" s="192"/>
      <c r="HJ86" s="192"/>
      <c r="HK86" s="192"/>
      <c r="HL86" s="192"/>
      <c r="HM86" s="192"/>
      <c r="HN86" s="192"/>
      <c r="HO86" s="192"/>
      <c r="HP86" s="192"/>
      <c r="HQ86" s="192"/>
      <c r="HR86" s="192"/>
      <c r="HS86" s="192"/>
      <c r="HT86" s="192"/>
      <c r="HU86" s="192"/>
      <c r="HV86" s="192"/>
      <c r="HW86" s="192"/>
      <c r="HX86" s="192"/>
      <c r="HY86" s="192"/>
      <c r="HZ86" s="192"/>
      <c r="IA86" s="192"/>
      <c r="IB86" s="192"/>
      <c r="IC86" s="192"/>
      <c r="ID86" s="192"/>
      <c r="IE86" s="192"/>
      <c r="IF86" s="192"/>
      <c r="IG86" s="192"/>
      <c r="IH86" s="192"/>
      <c r="II86" s="192"/>
      <c r="IJ86" s="192"/>
      <c r="IK86" s="192"/>
      <c r="IL86" s="192"/>
      <c r="IM86" s="192"/>
      <c r="IN86" s="192"/>
      <c r="IO86" s="192"/>
      <c r="IP86" s="192"/>
      <c r="IQ86" s="192"/>
      <c r="IR86" s="192"/>
      <c r="IS86" s="192"/>
      <c r="IT86" s="192"/>
      <c r="IU86" s="192"/>
    </row>
    <row r="87" spans="1:255" s="187" customFormat="1" ht="13.5" customHeight="1">
      <c r="A87" s="189"/>
      <c r="B87" s="190"/>
      <c r="C87" s="190"/>
      <c r="D87" s="193" t="s">
        <v>634</v>
      </c>
      <c r="E87" s="190"/>
      <c r="F87" s="335"/>
      <c r="G87" s="137"/>
      <c r="H87" s="4236"/>
      <c r="I87" s="122"/>
      <c r="J87" s="186"/>
      <c r="BO87" s="192"/>
      <c r="BP87" s="192"/>
      <c r="BQ87" s="192"/>
      <c r="BR87" s="192"/>
      <c r="BS87" s="192"/>
      <c r="BT87" s="192"/>
      <c r="BU87" s="192"/>
      <c r="BV87" s="192"/>
      <c r="BW87" s="192"/>
      <c r="BX87" s="192"/>
      <c r="BY87" s="192"/>
      <c r="BZ87" s="192"/>
      <c r="CA87" s="192"/>
      <c r="CB87" s="192"/>
      <c r="CC87" s="192"/>
      <c r="CD87" s="192"/>
      <c r="CE87" s="192"/>
      <c r="CF87" s="192"/>
      <c r="CG87" s="192"/>
      <c r="CH87" s="192"/>
      <c r="CI87" s="192"/>
      <c r="CJ87" s="192"/>
      <c r="CK87" s="192"/>
      <c r="CL87" s="192"/>
      <c r="CM87" s="192"/>
      <c r="CN87" s="192"/>
      <c r="CO87" s="192"/>
      <c r="CP87" s="192"/>
      <c r="CQ87" s="192"/>
      <c r="CR87" s="192"/>
      <c r="CS87" s="192"/>
      <c r="CT87" s="192"/>
      <c r="CU87" s="192"/>
      <c r="CV87" s="192"/>
      <c r="CW87" s="192"/>
      <c r="CX87" s="192"/>
      <c r="CY87" s="192"/>
      <c r="CZ87" s="192"/>
      <c r="DA87" s="192"/>
      <c r="DB87" s="192"/>
      <c r="DC87" s="192"/>
      <c r="DD87" s="192"/>
      <c r="DE87" s="192"/>
      <c r="DF87" s="192"/>
      <c r="DG87" s="192"/>
      <c r="DH87" s="192"/>
      <c r="DI87" s="192"/>
      <c r="DJ87" s="192"/>
      <c r="DK87" s="192"/>
      <c r="DL87" s="192"/>
      <c r="DM87" s="192"/>
      <c r="DN87" s="192"/>
      <c r="DO87" s="192"/>
      <c r="DP87" s="192"/>
      <c r="DQ87" s="192"/>
      <c r="DR87" s="192"/>
      <c r="DS87" s="192"/>
      <c r="DT87" s="192"/>
      <c r="DU87" s="192"/>
      <c r="DV87" s="192"/>
      <c r="DW87" s="192"/>
      <c r="DX87" s="192"/>
      <c r="DY87" s="192"/>
      <c r="DZ87" s="192"/>
      <c r="EA87" s="192"/>
      <c r="EB87" s="192"/>
      <c r="EC87" s="192"/>
      <c r="ED87" s="192"/>
      <c r="EE87" s="192"/>
      <c r="EF87" s="192"/>
      <c r="EG87" s="192"/>
      <c r="EH87" s="192"/>
      <c r="EI87" s="192"/>
      <c r="EJ87" s="192"/>
      <c r="EK87" s="192"/>
      <c r="EL87" s="192"/>
      <c r="EM87" s="192"/>
      <c r="EN87" s="192"/>
      <c r="EO87" s="192"/>
      <c r="EP87" s="192"/>
      <c r="EQ87" s="192"/>
      <c r="ER87" s="192"/>
      <c r="ES87" s="192"/>
      <c r="ET87" s="192"/>
      <c r="EU87" s="192"/>
      <c r="EV87" s="192"/>
      <c r="EW87" s="192"/>
      <c r="EX87" s="192"/>
      <c r="EY87" s="192"/>
      <c r="EZ87" s="192"/>
      <c r="FA87" s="192"/>
      <c r="FB87" s="192"/>
      <c r="FC87" s="192"/>
      <c r="FD87" s="192"/>
      <c r="FE87" s="192"/>
      <c r="FF87" s="192"/>
      <c r="FG87" s="192"/>
      <c r="FH87" s="192"/>
      <c r="FI87" s="192"/>
      <c r="FJ87" s="192"/>
      <c r="FK87" s="192"/>
      <c r="FL87" s="192"/>
      <c r="FM87" s="192"/>
      <c r="FN87" s="192"/>
      <c r="FO87" s="192"/>
      <c r="FP87" s="192"/>
      <c r="FQ87" s="192"/>
      <c r="FR87" s="192"/>
      <c r="FS87" s="192"/>
      <c r="FT87" s="192"/>
      <c r="FU87" s="192"/>
      <c r="FV87" s="192"/>
      <c r="FW87" s="192"/>
      <c r="FX87" s="192"/>
      <c r="FY87" s="192"/>
      <c r="FZ87" s="192"/>
      <c r="GA87" s="192"/>
      <c r="GB87" s="192"/>
      <c r="GC87" s="192"/>
      <c r="GD87" s="192"/>
      <c r="GE87" s="192"/>
      <c r="GF87" s="192"/>
      <c r="GG87" s="192"/>
      <c r="GH87" s="192"/>
      <c r="GI87" s="192"/>
      <c r="GJ87" s="192"/>
      <c r="GK87" s="192"/>
      <c r="GL87" s="192"/>
      <c r="GM87" s="192"/>
      <c r="GN87" s="192"/>
      <c r="GO87" s="192"/>
      <c r="GP87" s="192"/>
      <c r="GQ87" s="192"/>
      <c r="GR87" s="192"/>
      <c r="GS87" s="192"/>
      <c r="GT87" s="192"/>
      <c r="GU87" s="192"/>
      <c r="GV87" s="192"/>
      <c r="GW87" s="192"/>
      <c r="GX87" s="192"/>
      <c r="GY87" s="192"/>
      <c r="GZ87" s="192"/>
      <c r="HA87" s="192"/>
      <c r="HB87" s="192"/>
      <c r="HC87" s="192"/>
      <c r="HD87" s="192"/>
      <c r="HE87" s="192"/>
      <c r="HF87" s="192"/>
      <c r="HG87" s="192"/>
      <c r="HH87" s="192"/>
      <c r="HI87" s="192"/>
      <c r="HJ87" s="192"/>
      <c r="HK87" s="192"/>
      <c r="HL87" s="192"/>
      <c r="HM87" s="192"/>
      <c r="HN87" s="192"/>
      <c r="HO87" s="192"/>
      <c r="HP87" s="192"/>
      <c r="HQ87" s="192"/>
      <c r="HR87" s="192"/>
      <c r="HS87" s="192"/>
      <c r="HT87" s="192"/>
      <c r="HU87" s="192"/>
      <c r="HV87" s="192"/>
      <c r="HW87" s="192"/>
      <c r="HX87" s="192"/>
      <c r="HY87" s="192"/>
      <c r="HZ87" s="192"/>
      <c r="IA87" s="192"/>
      <c r="IB87" s="192"/>
      <c r="IC87" s="192"/>
      <c r="ID87" s="192"/>
      <c r="IE87" s="192"/>
      <c r="IF87" s="192"/>
      <c r="IG87" s="192"/>
      <c r="IH87" s="192"/>
      <c r="II87" s="192"/>
      <c r="IJ87" s="192"/>
      <c r="IK87" s="192"/>
      <c r="IL87" s="192"/>
      <c r="IM87" s="192"/>
      <c r="IN87" s="192"/>
      <c r="IO87" s="192"/>
      <c r="IP87" s="192"/>
      <c r="IQ87" s="192"/>
      <c r="IR87" s="192"/>
      <c r="IS87" s="192"/>
      <c r="IT87" s="192"/>
      <c r="IU87" s="192"/>
    </row>
    <row r="88" spans="1:255" s="158" customFormat="1" ht="13.5" customHeight="1">
      <c r="A88" s="160"/>
      <c r="B88" s="161"/>
      <c r="C88" s="162"/>
      <c r="D88" s="193" t="s">
        <v>635</v>
      </c>
      <c r="E88" s="163"/>
      <c r="F88" s="334">
        <f>(22.4)*2</f>
        <v>44.8</v>
      </c>
      <c r="G88" s="165"/>
      <c r="H88" s="3792"/>
      <c r="I88" s="167"/>
      <c r="J88" s="171"/>
      <c r="U88" s="159"/>
      <c r="W88" s="159"/>
    </row>
    <row r="89" spans="1:255" s="187" customFormat="1" ht="13.5" customHeight="1">
      <c r="A89" s="189">
        <v>27</v>
      </c>
      <c r="B89" s="190" t="s">
        <v>195</v>
      </c>
      <c r="C89" s="190" t="s">
        <v>254</v>
      </c>
      <c r="D89" s="190" t="s">
        <v>255</v>
      </c>
      <c r="E89" s="190" t="s">
        <v>141</v>
      </c>
      <c r="F89" s="128">
        <f>ROUND(SUM(F91),3)</f>
        <v>24.64</v>
      </c>
      <c r="G89" s="137"/>
      <c r="H89" s="3789">
        <f>ROUND(F89*G89,2)</f>
        <v>0</v>
      </c>
      <c r="I89" s="336" t="s">
        <v>60</v>
      </c>
      <c r="J89" s="138"/>
      <c r="K89" s="120"/>
      <c r="U89" s="149"/>
      <c r="BO89" s="192"/>
      <c r="BP89" s="192"/>
      <c r="BQ89" s="192"/>
      <c r="BR89" s="192"/>
      <c r="BS89" s="192"/>
      <c r="BT89" s="192"/>
      <c r="BU89" s="192"/>
      <c r="BV89" s="192"/>
      <c r="BW89" s="192"/>
      <c r="BX89" s="192"/>
      <c r="BY89" s="192"/>
      <c r="BZ89" s="192"/>
      <c r="CA89" s="192"/>
      <c r="CB89" s="192"/>
      <c r="CC89" s="192"/>
      <c r="CD89" s="192"/>
      <c r="CE89" s="192"/>
      <c r="CF89" s="192"/>
      <c r="CG89" s="192"/>
      <c r="CH89" s="192"/>
      <c r="CI89" s="192"/>
      <c r="CJ89" s="192"/>
      <c r="CK89" s="192"/>
      <c r="CL89" s="192"/>
      <c r="CM89" s="192"/>
      <c r="CN89" s="192"/>
      <c r="CO89" s="192"/>
      <c r="CP89" s="192"/>
      <c r="CQ89" s="192"/>
      <c r="CR89" s="192"/>
      <c r="CS89" s="192"/>
      <c r="CT89" s="192"/>
      <c r="CU89" s="192"/>
      <c r="CV89" s="192"/>
      <c r="CW89" s="192"/>
      <c r="CX89" s="192"/>
      <c r="CY89" s="192"/>
      <c r="CZ89" s="192"/>
      <c r="DA89" s="192"/>
      <c r="DB89" s="192"/>
      <c r="DC89" s="192"/>
      <c r="DD89" s="192"/>
      <c r="DE89" s="192"/>
      <c r="DF89" s="192"/>
      <c r="DG89" s="192"/>
      <c r="DH89" s="192"/>
      <c r="DI89" s="192"/>
      <c r="DJ89" s="192"/>
      <c r="DK89" s="192"/>
      <c r="DL89" s="192"/>
      <c r="DM89" s="192"/>
      <c r="DN89" s="192"/>
      <c r="DO89" s="192"/>
      <c r="DP89" s="192"/>
      <c r="DQ89" s="192"/>
      <c r="DR89" s="192"/>
      <c r="DS89" s="192"/>
      <c r="DT89" s="192"/>
      <c r="DU89" s="192"/>
      <c r="DV89" s="192"/>
      <c r="DW89" s="192"/>
      <c r="DX89" s="192"/>
      <c r="DY89" s="192"/>
      <c r="DZ89" s="192"/>
      <c r="EA89" s="192"/>
      <c r="EB89" s="192"/>
      <c r="EC89" s="192"/>
      <c r="ED89" s="192"/>
      <c r="EE89" s="192"/>
      <c r="EF89" s="192"/>
      <c r="EG89" s="192"/>
      <c r="EH89" s="192"/>
      <c r="EI89" s="192"/>
      <c r="EJ89" s="192"/>
      <c r="EK89" s="192"/>
      <c r="EL89" s="192"/>
      <c r="EM89" s="192"/>
      <c r="EN89" s="192"/>
      <c r="EO89" s="192"/>
      <c r="EP89" s="192"/>
      <c r="EQ89" s="192"/>
      <c r="ER89" s="192"/>
      <c r="ES89" s="192"/>
      <c r="ET89" s="192"/>
      <c r="EU89" s="192"/>
      <c r="EV89" s="192"/>
      <c r="EW89" s="192"/>
      <c r="EX89" s="192"/>
      <c r="EY89" s="192"/>
      <c r="EZ89" s="192"/>
      <c r="FA89" s="192"/>
      <c r="FB89" s="192"/>
      <c r="FC89" s="192"/>
      <c r="FD89" s="192"/>
      <c r="FE89" s="192"/>
      <c r="FF89" s="192"/>
      <c r="FG89" s="192"/>
      <c r="FH89" s="192"/>
      <c r="FI89" s="192"/>
      <c r="FJ89" s="192"/>
      <c r="FK89" s="192"/>
      <c r="FL89" s="192"/>
      <c r="FM89" s="192"/>
      <c r="FN89" s="192"/>
      <c r="FO89" s="192"/>
      <c r="FP89" s="192"/>
      <c r="FQ89" s="192"/>
      <c r="FR89" s="192"/>
      <c r="FS89" s="192"/>
      <c r="FT89" s="192"/>
      <c r="FU89" s="192"/>
      <c r="FV89" s="192"/>
      <c r="FW89" s="192"/>
      <c r="FX89" s="192"/>
      <c r="FY89" s="192"/>
      <c r="FZ89" s="192"/>
      <c r="GA89" s="192"/>
      <c r="GB89" s="192"/>
      <c r="GC89" s="192"/>
      <c r="GD89" s="192"/>
      <c r="GE89" s="192"/>
      <c r="GF89" s="192"/>
      <c r="GG89" s="192"/>
      <c r="GH89" s="192"/>
      <c r="GI89" s="192"/>
      <c r="GJ89" s="192"/>
      <c r="GK89" s="192"/>
      <c r="GL89" s="192"/>
      <c r="GM89" s="192"/>
      <c r="GN89" s="192"/>
      <c r="GO89" s="192"/>
      <c r="GP89" s="192"/>
      <c r="GQ89" s="192"/>
      <c r="GR89" s="192"/>
      <c r="GS89" s="192"/>
      <c r="GT89" s="192"/>
      <c r="GU89" s="192"/>
      <c r="GV89" s="192"/>
      <c r="GW89" s="192"/>
      <c r="GX89" s="192"/>
      <c r="GY89" s="192"/>
      <c r="GZ89" s="192"/>
      <c r="HA89" s="192"/>
      <c r="HB89" s="192"/>
      <c r="HC89" s="192"/>
      <c r="HD89" s="192"/>
      <c r="HE89" s="192"/>
      <c r="HF89" s="192"/>
      <c r="HG89" s="192"/>
      <c r="HH89" s="192"/>
      <c r="HI89" s="192"/>
      <c r="HJ89" s="192"/>
      <c r="HK89" s="192"/>
      <c r="HL89" s="192"/>
      <c r="HM89" s="192"/>
      <c r="HN89" s="192"/>
      <c r="HO89" s="192"/>
      <c r="HP89" s="192"/>
      <c r="HQ89" s="192"/>
      <c r="HR89" s="192"/>
      <c r="HS89" s="192"/>
      <c r="HT89" s="192"/>
      <c r="HU89" s="192"/>
      <c r="HV89" s="192"/>
      <c r="HW89" s="192"/>
      <c r="HX89" s="192"/>
      <c r="HY89" s="192"/>
      <c r="HZ89" s="192"/>
      <c r="IA89" s="192"/>
      <c r="IB89" s="192"/>
      <c r="IC89" s="192"/>
      <c r="ID89" s="192"/>
      <c r="IE89" s="192"/>
      <c r="IF89" s="192"/>
      <c r="IG89" s="192"/>
      <c r="IH89" s="192"/>
      <c r="II89" s="192"/>
      <c r="IJ89" s="192"/>
      <c r="IK89" s="192"/>
      <c r="IL89" s="192"/>
      <c r="IM89" s="192"/>
      <c r="IN89" s="192"/>
      <c r="IO89" s="192"/>
      <c r="IP89" s="192"/>
      <c r="IQ89" s="192"/>
      <c r="IR89" s="192"/>
      <c r="IS89" s="192"/>
      <c r="IT89" s="192"/>
      <c r="IU89" s="192"/>
    </row>
    <row r="90" spans="1:255" s="158" customFormat="1" ht="13.5" customHeight="1">
      <c r="A90" s="160"/>
      <c r="B90" s="161"/>
      <c r="C90" s="162"/>
      <c r="D90" s="203" t="s">
        <v>256</v>
      </c>
      <c r="E90" s="163"/>
      <c r="F90" s="334"/>
      <c r="G90" s="165"/>
      <c r="H90" s="3792"/>
      <c r="I90" s="167"/>
      <c r="J90" s="144"/>
      <c r="K90" s="145"/>
      <c r="U90" s="155"/>
      <c r="W90" s="159"/>
    </row>
    <row r="91" spans="1:255" s="158" customFormat="1" ht="13.5" customHeight="1">
      <c r="A91" s="160"/>
      <c r="B91" s="161"/>
      <c r="C91" s="162"/>
      <c r="D91" s="203" t="s">
        <v>636</v>
      </c>
      <c r="E91" s="163"/>
      <c r="F91" s="334">
        <f>(22.4)*1.1</f>
        <v>24.64</v>
      </c>
      <c r="G91" s="165"/>
      <c r="H91" s="3792"/>
      <c r="I91" s="167"/>
      <c r="J91" s="171"/>
      <c r="U91" s="159"/>
      <c r="W91" s="159"/>
    </row>
    <row r="92" spans="1:255" s="158" customFormat="1" ht="13.5" customHeight="1">
      <c r="A92" s="160"/>
      <c r="B92" s="161"/>
      <c r="C92" s="162"/>
      <c r="D92" s="193" t="s">
        <v>258</v>
      </c>
      <c r="E92" s="163"/>
      <c r="F92" s="334"/>
      <c r="G92" s="165"/>
      <c r="H92" s="3792"/>
      <c r="I92" s="167"/>
      <c r="J92" s="171"/>
      <c r="P92" s="204"/>
      <c r="U92" s="159"/>
      <c r="W92" s="159"/>
    </row>
    <row r="93" spans="1:255" s="158" customFormat="1" ht="13.5" customHeight="1">
      <c r="A93" s="160"/>
      <c r="B93" s="161"/>
      <c r="C93" s="162"/>
      <c r="D93" s="193" t="s">
        <v>259</v>
      </c>
      <c r="E93" s="163"/>
      <c r="F93" s="334"/>
      <c r="G93" s="165"/>
      <c r="H93" s="3792"/>
      <c r="I93" s="167"/>
      <c r="J93" s="205"/>
      <c r="U93" s="159"/>
      <c r="W93" s="159"/>
    </row>
    <row r="94" spans="1:255" s="231" customFormat="1" ht="27" customHeight="1">
      <c r="A94" s="373" t="s">
        <v>637</v>
      </c>
      <c r="B94" s="374" t="s">
        <v>195</v>
      </c>
      <c r="C94" s="121" t="s">
        <v>638</v>
      </c>
      <c r="D94" s="121" t="s">
        <v>639</v>
      </c>
      <c r="E94" s="121" t="s">
        <v>611</v>
      </c>
      <c r="F94" s="128">
        <f>ROUND(SUM(F102),3)</f>
        <v>11.55</v>
      </c>
      <c r="G94" s="209">
        <f>ROUND(SUM(H96:H101)/F94,2)</f>
        <v>0</v>
      </c>
      <c r="H94" s="3789">
        <f>ROUND(F94*G94,2)</f>
        <v>0</v>
      </c>
      <c r="I94" s="122" t="s">
        <v>60</v>
      </c>
      <c r="J94" s="375"/>
      <c r="K94" s="376"/>
      <c r="L94" s="377"/>
      <c r="M94" s="377"/>
      <c r="N94" s="377"/>
      <c r="O94" s="378"/>
      <c r="P94" s="379"/>
      <c r="Q94" s="380"/>
      <c r="R94" s="381"/>
      <c r="S94" s="381"/>
      <c r="T94" s="382"/>
      <c r="V94" s="383"/>
    </row>
    <row r="95" spans="1:255" s="231" customFormat="1" ht="13.5" customHeight="1">
      <c r="A95" s="384"/>
      <c r="B95" s="385"/>
      <c r="C95" s="386"/>
      <c r="D95" s="163" t="s">
        <v>640</v>
      </c>
      <c r="E95" s="121"/>
      <c r="F95" s="387"/>
      <c r="G95" s="388"/>
      <c r="H95" s="4241"/>
      <c r="I95" s="389"/>
      <c r="J95" s="390"/>
      <c r="K95" s="377"/>
      <c r="L95" s="377"/>
      <c r="M95" s="377"/>
      <c r="N95" s="377"/>
      <c r="O95" s="378"/>
      <c r="P95" s="379"/>
      <c r="Q95" s="380"/>
      <c r="R95" s="381"/>
      <c r="S95" s="381"/>
      <c r="T95" s="382"/>
      <c r="V95" s="383"/>
    </row>
    <row r="96" spans="1:255" s="231" customFormat="1" ht="13.5" customHeight="1">
      <c r="A96" s="391" t="s">
        <v>641</v>
      </c>
      <c r="B96" s="385"/>
      <c r="C96" s="227" t="s">
        <v>642</v>
      </c>
      <c r="D96" s="163" t="s">
        <v>643</v>
      </c>
      <c r="E96" s="227" t="s">
        <v>611</v>
      </c>
      <c r="F96" s="164">
        <f t="shared" ref="F96:F101" si="0">(11.55)*1.1</f>
        <v>12.705000000000002</v>
      </c>
      <c r="G96" s="392"/>
      <c r="H96" s="4064">
        <f t="shared" ref="H96:H101" si="1">ROUND(F96*G96,2)</f>
        <v>0</v>
      </c>
      <c r="I96" s="230" t="s">
        <v>644</v>
      </c>
      <c r="J96" s="393"/>
      <c r="K96" s="394"/>
      <c r="L96" s="394"/>
      <c r="M96" s="394"/>
      <c r="N96" s="394"/>
      <c r="O96" s="395"/>
      <c r="P96" s="395"/>
      <c r="Q96" s="396"/>
      <c r="R96" s="381"/>
      <c r="S96" s="381"/>
      <c r="T96" s="382"/>
      <c r="V96" s="383"/>
    </row>
    <row r="97" spans="1:256" s="187" customFormat="1" ht="13.5" customHeight="1">
      <c r="A97" s="226" t="s">
        <v>645</v>
      </c>
      <c r="B97" s="397"/>
      <c r="C97" s="227" t="s">
        <v>646</v>
      </c>
      <c r="D97" s="228" t="s">
        <v>647</v>
      </c>
      <c r="E97" s="228" t="s">
        <v>611</v>
      </c>
      <c r="F97" s="164">
        <f t="shared" si="0"/>
        <v>12.705000000000002</v>
      </c>
      <c r="G97" s="398"/>
      <c r="H97" s="4064">
        <f t="shared" si="1"/>
        <v>0</v>
      </c>
      <c r="I97" s="230" t="s">
        <v>644</v>
      </c>
      <c r="J97" s="399"/>
      <c r="K97" s="400"/>
      <c r="L97" s="401"/>
      <c r="M97" s="402"/>
      <c r="N97" s="402"/>
      <c r="O97" s="403"/>
      <c r="P97" s="402"/>
      <c r="Q97" s="399"/>
      <c r="R97" s="404"/>
      <c r="S97" s="405"/>
    </row>
    <row r="98" spans="1:256" s="231" customFormat="1" ht="13.5" customHeight="1">
      <c r="A98" s="391" t="s">
        <v>648</v>
      </c>
      <c r="B98" s="385"/>
      <c r="C98" s="227" t="s">
        <v>649</v>
      </c>
      <c r="D98" s="228" t="s">
        <v>650</v>
      </c>
      <c r="E98" s="228" t="s">
        <v>611</v>
      </c>
      <c r="F98" s="164">
        <f t="shared" si="0"/>
        <v>12.705000000000002</v>
      </c>
      <c r="G98" s="398"/>
      <c r="H98" s="4064">
        <f t="shared" si="1"/>
        <v>0</v>
      </c>
      <c r="I98" s="230" t="s">
        <v>644</v>
      </c>
      <c r="J98" s="393"/>
      <c r="K98" s="394"/>
      <c r="L98" s="394"/>
      <c r="M98" s="394"/>
      <c r="N98" s="394"/>
      <c r="O98" s="395"/>
      <c r="P98" s="395"/>
      <c r="Q98" s="396"/>
      <c r="R98" s="381"/>
      <c r="S98" s="381"/>
      <c r="T98" s="382"/>
      <c r="V98" s="383"/>
    </row>
    <row r="99" spans="1:256" s="187" customFormat="1" ht="13.5" customHeight="1">
      <c r="A99" s="226" t="s">
        <v>651</v>
      </c>
      <c r="B99" s="397"/>
      <c r="C99" s="227" t="s">
        <v>646</v>
      </c>
      <c r="D99" s="228" t="s">
        <v>647</v>
      </c>
      <c r="E99" s="228" t="s">
        <v>611</v>
      </c>
      <c r="F99" s="164">
        <f t="shared" si="0"/>
        <v>12.705000000000002</v>
      </c>
      <c r="G99" s="398"/>
      <c r="H99" s="4064">
        <f t="shared" si="1"/>
        <v>0</v>
      </c>
      <c r="I99" s="230" t="s">
        <v>644</v>
      </c>
      <c r="J99" s="399"/>
      <c r="K99" s="400"/>
      <c r="L99" s="401"/>
      <c r="M99" s="402"/>
      <c r="N99" s="402"/>
      <c r="O99" s="403"/>
      <c r="P99" s="402"/>
      <c r="Q99" s="399"/>
      <c r="R99" s="404"/>
      <c r="S99" s="405"/>
    </row>
    <row r="100" spans="1:256" s="231" customFormat="1" ht="13.5" customHeight="1">
      <c r="A100" s="391" t="s">
        <v>652</v>
      </c>
      <c r="B100" s="385"/>
      <c r="C100" s="227" t="s">
        <v>653</v>
      </c>
      <c r="D100" s="163" t="s">
        <v>654</v>
      </c>
      <c r="E100" s="227" t="s">
        <v>611</v>
      </c>
      <c r="F100" s="164">
        <f t="shared" si="0"/>
        <v>12.705000000000002</v>
      </c>
      <c r="G100" s="392"/>
      <c r="H100" s="4064">
        <f t="shared" si="1"/>
        <v>0</v>
      </c>
      <c r="I100" s="230" t="s">
        <v>644</v>
      </c>
      <c r="J100" s="393"/>
      <c r="K100" s="394"/>
      <c r="L100" s="394"/>
      <c r="M100" s="394"/>
      <c r="N100" s="394"/>
      <c r="O100" s="406"/>
      <c r="P100" s="395"/>
      <c r="Q100" s="396"/>
      <c r="R100" s="381"/>
      <c r="S100" s="381"/>
      <c r="T100" s="382"/>
      <c r="V100" s="383"/>
    </row>
    <row r="101" spans="1:256" s="231" customFormat="1" ht="13.5" customHeight="1">
      <c r="A101" s="391" t="s">
        <v>655</v>
      </c>
      <c r="B101" s="385"/>
      <c r="C101" s="227" t="s">
        <v>656</v>
      </c>
      <c r="D101" s="163" t="s">
        <v>657</v>
      </c>
      <c r="E101" s="227" t="s">
        <v>611</v>
      </c>
      <c r="F101" s="164">
        <f t="shared" si="0"/>
        <v>12.705000000000002</v>
      </c>
      <c r="G101" s="392"/>
      <c r="H101" s="4064">
        <f t="shared" si="1"/>
        <v>0</v>
      </c>
      <c r="I101" s="230" t="s">
        <v>644</v>
      </c>
      <c r="J101" s="393"/>
      <c r="K101" s="394"/>
      <c r="L101" s="394"/>
      <c r="M101" s="394"/>
      <c r="N101" s="394"/>
      <c r="O101" s="395"/>
      <c r="P101" s="395"/>
      <c r="Q101" s="396"/>
      <c r="R101" s="381"/>
      <c r="S101" s="381"/>
      <c r="T101" s="382"/>
      <c r="V101" s="383"/>
    </row>
    <row r="102" spans="1:256" s="231" customFormat="1" ht="27" customHeight="1">
      <c r="A102" s="384"/>
      <c r="B102" s="385"/>
      <c r="C102" s="386"/>
      <c r="D102" s="163" t="s">
        <v>658</v>
      </c>
      <c r="E102" s="407"/>
      <c r="F102" s="164">
        <f>(7*(0.65+0.5*2))</f>
        <v>11.549999999999999</v>
      </c>
      <c r="G102" s="408"/>
      <c r="H102" s="4242"/>
      <c r="I102" s="409"/>
      <c r="J102" s="410"/>
      <c r="K102" s="411"/>
      <c r="L102" s="377"/>
      <c r="M102" s="377"/>
      <c r="N102" s="377"/>
      <c r="O102" s="378"/>
      <c r="P102" s="379"/>
      <c r="Q102" s="380"/>
      <c r="R102" s="381"/>
      <c r="S102" s="381"/>
      <c r="T102" s="382"/>
      <c r="V102" s="383"/>
    </row>
    <row r="103" spans="1:256" s="231" customFormat="1" ht="13.5" customHeight="1">
      <c r="A103" s="123"/>
      <c r="B103" s="121"/>
      <c r="C103" s="121"/>
      <c r="D103" s="412" t="s">
        <v>659</v>
      </c>
      <c r="E103" s="121"/>
      <c r="F103" s="164"/>
      <c r="G103" s="388"/>
      <c r="H103" s="4241"/>
      <c r="I103" s="122"/>
      <c r="J103" s="394"/>
      <c r="K103" s="377"/>
      <c r="L103" s="377"/>
      <c r="M103" s="377"/>
      <c r="N103" s="377"/>
      <c r="O103" s="378"/>
      <c r="P103" s="379"/>
      <c r="Q103" s="380"/>
      <c r="R103" s="381"/>
      <c r="S103" s="381"/>
      <c r="T103" s="382"/>
      <c r="V103" s="383"/>
    </row>
    <row r="104" spans="1:256" s="182" customFormat="1" ht="54" customHeight="1">
      <c r="A104" s="174"/>
      <c r="B104" s="175"/>
      <c r="C104" s="176"/>
      <c r="D104" s="177" t="s">
        <v>660</v>
      </c>
      <c r="E104" s="178"/>
      <c r="F104" s="179"/>
      <c r="G104" s="180"/>
      <c r="H104" s="4241"/>
      <c r="I104" s="181"/>
      <c r="L104" s="183"/>
      <c r="M104" s="183"/>
      <c r="N104" s="183"/>
      <c r="O104" s="183"/>
      <c r="P104" s="183"/>
      <c r="Q104" s="183"/>
      <c r="R104" s="183"/>
      <c r="S104" s="183"/>
      <c r="T104" s="183"/>
      <c r="U104" s="183"/>
      <c r="V104" s="183"/>
      <c r="W104" s="183"/>
      <c r="X104" s="183"/>
      <c r="Y104" s="183"/>
      <c r="Z104" s="183"/>
      <c r="AA104" s="183"/>
      <c r="AB104" s="183"/>
      <c r="AC104" s="183"/>
      <c r="AD104" s="183"/>
      <c r="AE104" s="183"/>
      <c r="AF104" s="183"/>
      <c r="AG104" s="183"/>
      <c r="AH104" s="183"/>
      <c r="AI104" s="183"/>
      <c r="AJ104" s="183"/>
      <c r="AK104" s="183"/>
      <c r="AL104" s="183"/>
      <c r="AM104" s="183"/>
      <c r="AN104" s="183"/>
      <c r="AO104" s="183"/>
      <c r="AP104" s="183"/>
      <c r="AQ104" s="183"/>
      <c r="AR104" s="183"/>
      <c r="AS104" s="183"/>
      <c r="AT104" s="183"/>
      <c r="AU104" s="183"/>
      <c r="AV104" s="183"/>
      <c r="AW104" s="183"/>
      <c r="AX104" s="183"/>
      <c r="AY104" s="183"/>
      <c r="AZ104" s="183"/>
      <c r="BA104" s="183"/>
      <c r="BB104" s="183"/>
      <c r="BC104" s="183"/>
      <c r="BD104" s="183"/>
      <c r="BE104" s="183"/>
      <c r="BF104" s="183"/>
      <c r="BG104" s="183"/>
      <c r="BH104" s="183"/>
      <c r="BI104" s="183"/>
      <c r="BJ104" s="183"/>
      <c r="BK104" s="183"/>
      <c r="BL104" s="183"/>
      <c r="BM104" s="183"/>
      <c r="BN104" s="183"/>
      <c r="BO104" s="183"/>
      <c r="BP104" s="183"/>
      <c r="BQ104" s="183"/>
      <c r="BR104" s="183"/>
      <c r="BS104" s="183"/>
      <c r="BT104" s="183"/>
      <c r="BU104" s="183"/>
      <c r="BV104" s="183"/>
      <c r="BW104" s="183"/>
      <c r="BX104" s="183"/>
      <c r="BY104" s="183"/>
      <c r="BZ104" s="183"/>
      <c r="CA104" s="183"/>
      <c r="CB104" s="183"/>
      <c r="CC104" s="183"/>
      <c r="CD104" s="183"/>
      <c r="CE104" s="183"/>
      <c r="CF104" s="183"/>
      <c r="CG104" s="183"/>
      <c r="CH104" s="183"/>
      <c r="CI104" s="183"/>
      <c r="CJ104" s="183"/>
      <c r="CK104" s="183"/>
      <c r="CL104" s="183"/>
      <c r="CM104" s="183"/>
      <c r="CN104" s="183"/>
      <c r="CO104" s="183"/>
      <c r="CP104" s="183"/>
      <c r="CQ104" s="183"/>
      <c r="CR104" s="183"/>
      <c r="CS104" s="183"/>
      <c r="CT104" s="183"/>
      <c r="CU104" s="183"/>
      <c r="CV104" s="183"/>
      <c r="CW104" s="183"/>
      <c r="CX104" s="183"/>
      <c r="CY104" s="183"/>
      <c r="CZ104" s="183"/>
      <c r="DA104" s="183"/>
      <c r="DB104" s="183"/>
      <c r="DC104" s="183"/>
      <c r="DD104" s="183"/>
      <c r="DE104" s="183"/>
      <c r="DF104" s="183"/>
      <c r="DG104" s="183"/>
      <c r="DH104" s="183"/>
      <c r="DI104" s="183"/>
      <c r="DJ104" s="183"/>
      <c r="DK104" s="183"/>
      <c r="DL104" s="183"/>
      <c r="DM104" s="183"/>
      <c r="DN104" s="183"/>
      <c r="DO104" s="183"/>
      <c r="DP104" s="183"/>
      <c r="DQ104" s="183"/>
      <c r="DR104" s="183"/>
      <c r="DS104" s="183"/>
      <c r="DT104" s="183"/>
      <c r="DU104" s="183"/>
      <c r="DV104" s="183"/>
      <c r="DW104" s="183"/>
      <c r="DX104" s="183"/>
      <c r="DY104" s="183"/>
      <c r="DZ104" s="183"/>
      <c r="EA104" s="183"/>
      <c r="EB104" s="183"/>
      <c r="EC104" s="183"/>
      <c r="ED104" s="183"/>
      <c r="EE104" s="183"/>
      <c r="EF104" s="183"/>
      <c r="EG104" s="183"/>
      <c r="EH104" s="183"/>
      <c r="EI104" s="183"/>
      <c r="EJ104" s="183"/>
      <c r="EK104" s="183"/>
      <c r="EL104" s="183"/>
      <c r="EM104" s="183"/>
      <c r="EN104" s="183"/>
      <c r="EO104" s="183"/>
      <c r="EP104" s="183"/>
      <c r="EQ104" s="183"/>
      <c r="ER104" s="183"/>
      <c r="ES104" s="183"/>
      <c r="ET104" s="183"/>
      <c r="EU104" s="183"/>
      <c r="EV104" s="183"/>
      <c r="EW104" s="183"/>
      <c r="EX104" s="183"/>
      <c r="EY104" s="183"/>
      <c r="EZ104" s="183"/>
      <c r="FA104" s="183"/>
      <c r="FB104" s="183"/>
      <c r="FC104" s="183"/>
      <c r="FD104" s="183"/>
      <c r="FE104" s="183"/>
      <c r="FF104" s="183"/>
      <c r="FG104" s="183"/>
      <c r="FH104" s="183"/>
      <c r="FI104" s="183"/>
      <c r="FJ104" s="183"/>
      <c r="FK104" s="183"/>
      <c r="FL104" s="183"/>
      <c r="FM104" s="183"/>
      <c r="FN104" s="183"/>
      <c r="FO104" s="183"/>
      <c r="FP104" s="183"/>
      <c r="FQ104" s="183"/>
      <c r="FR104" s="183"/>
      <c r="FS104" s="183"/>
      <c r="FT104" s="183"/>
      <c r="FU104" s="183"/>
      <c r="FV104" s="183"/>
      <c r="FW104" s="183"/>
      <c r="FX104" s="183"/>
      <c r="FY104" s="183"/>
      <c r="FZ104" s="183"/>
      <c r="GA104" s="183"/>
      <c r="GB104" s="183"/>
      <c r="GC104" s="183"/>
      <c r="GD104" s="183"/>
      <c r="GE104" s="183"/>
      <c r="GF104" s="183"/>
      <c r="GG104" s="183"/>
      <c r="GH104" s="183"/>
      <c r="GI104" s="183"/>
      <c r="GJ104" s="183"/>
      <c r="GK104" s="183"/>
      <c r="GL104" s="183"/>
      <c r="GM104" s="183"/>
      <c r="GN104" s="183"/>
      <c r="GO104" s="183"/>
      <c r="GP104" s="183"/>
      <c r="GQ104" s="183"/>
      <c r="GR104" s="183"/>
      <c r="GS104" s="183"/>
      <c r="GT104" s="183"/>
      <c r="GU104" s="183"/>
      <c r="GV104" s="183"/>
      <c r="GW104" s="183"/>
      <c r="GX104" s="183"/>
      <c r="GY104" s="183"/>
      <c r="GZ104" s="183"/>
      <c r="HA104" s="183"/>
      <c r="HB104" s="183"/>
      <c r="HC104" s="183"/>
      <c r="HD104" s="183"/>
      <c r="HE104" s="183"/>
      <c r="HF104" s="183"/>
      <c r="HG104" s="183"/>
      <c r="HH104" s="183"/>
      <c r="HI104" s="183"/>
      <c r="HJ104" s="183"/>
      <c r="HK104" s="183"/>
      <c r="HL104" s="183"/>
      <c r="HM104" s="183"/>
      <c r="HN104" s="183"/>
      <c r="HO104" s="183"/>
      <c r="HP104" s="183"/>
      <c r="HQ104" s="183"/>
      <c r="HR104" s="183"/>
      <c r="HS104" s="183"/>
      <c r="HT104" s="183"/>
      <c r="HU104" s="183"/>
      <c r="HV104" s="183"/>
      <c r="HW104" s="183"/>
      <c r="HX104" s="183"/>
      <c r="HY104" s="183"/>
      <c r="HZ104" s="183"/>
      <c r="IA104" s="183"/>
      <c r="IB104" s="183"/>
      <c r="IC104" s="183"/>
      <c r="ID104" s="183"/>
      <c r="IE104" s="183"/>
      <c r="IF104" s="183"/>
      <c r="IG104" s="183"/>
      <c r="IH104" s="183"/>
      <c r="II104" s="183"/>
      <c r="IJ104" s="183"/>
      <c r="IK104" s="183"/>
      <c r="IL104" s="183"/>
      <c r="IM104" s="183"/>
      <c r="IN104" s="183"/>
      <c r="IO104" s="183"/>
      <c r="IP104" s="183"/>
      <c r="IQ104" s="183"/>
      <c r="IR104" s="183"/>
      <c r="IS104" s="183"/>
      <c r="IT104" s="183"/>
      <c r="IU104" s="183"/>
      <c r="IV104" s="183"/>
    </row>
    <row r="105" spans="1:256" s="187" customFormat="1" ht="13.5" customHeight="1">
      <c r="A105" s="189">
        <v>29</v>
      </c>
      <c r="B105" s="190" t="s">
        <v>195</v>
      </c>
      <c r="C105" s="190">
        <v>460891221</v>
      </c>
      <c r="D105" s="190" t="s">
        <v>661</v>
      </c>
      <c r="E105" s="190" t="s">
        <v>141</v>
      </c>
      <c r="F105" s="128">
        <f>ROUND(SUM(F106),3)</f>
        <v>4</v>
      </c>
      <c r="G105" s="137"/>
      <c r="H105" s="3789">
        <f>ROUND(F105*G105,2)</f>
        <v>0</v>
      </c>
      <c r="I105" s="122" t="s">
        <v>142</v>
      </c>
      <c r="J105" s="191"/>
      <c r="K105" s="158"/>
      <c r="L105" s="158"/>
      <c r="M105" s="158"/>
      <c r="P105" s="191"/>
      <c r="Q105" s="158"/>
      <c r="R105" s="158"/>
      <c r="S105" s="158"/>
      <c r="T105" s="158"/>
      <c r="BO105" s="192"/>
      <c r="BP105" s="192"/>
      <c r="BQ105" s="192"/>
      <c r="BR105" s="192"/>
      <c r="BS105" s="192"/>
      <c r="BT105" s="192"/>
      <c r="BU105" s="192"/>
      <c r="BV105" s="192"/>
      <c r="BW105" s="192"/>
      <c r="BX105" s="192"/>
      <c r="BY105" s="192"/>
      <c r="BZ105" s="192"/>
      <c r="CA105" s="192"/>
      <c r="CB105" s="192"/>
      <c r="CC105" s="192"/>
      <c r="CD105" s="192"/>
      <c r="CE105" s="192"/>
      <c r="CF105" s="192"/>
      <c r="CG105" s="192"/>
      <c r="CH105" s="192"/>
      <c r="CI105" s="192"/>
      <c r="CJ105" s="192"/>
      <c r="CK105" s="192"/>
      <c r="CL105" s="192"/>
      <c r="CM105" s="192"/>
      <c r="CN105" s="192"/>
      <c r="CO105" s="192"/>
      <c r="CP105" s="192"/>
      <c r="CQ105" s="192"/>
      <c r="CR105" s="192"/>
      <c r="CS105" s="192"/>
      <c r="CT105" s="192"/>
      <c r="CU105" s="192"/>
      <c r="CV105" s="192"/>
      <c r="CW105" s="192"/>
      <c r="CX105" s="192"/>
      <c r="CY105" s="192"/>
      <c r="CZ105" s="192"/>
      <c r="DA105" s="192"/>
      <c r="DB105" s="192"/>
      <c r="DC105" s="192"/>
      <c r="DD105" s="192"/>
      <c r="DE105" s="192"/>
      <c r="DF105" s="192"/>
      <c r="DG105" s="192"/>
      <c r="DH105" s="192"/>
      <c r="DI105" s="192"/>
      <c r="DJ105" s="192"/>
      <c r="DK105" s="192"/>
      <c r="DL105" s="192"/>
      <c r="DM105" s="192"/>
      <c r="DN105" s="192"/>
      <c r="DO105" s="192"/>
      <c r="DP105" s="192"/>
      <c r="DQ105" s="192"/>
      <c r="DR105" s="192"/>
      <c r="DS105" s="192"/>
      <c r="DT105" s="192"/>
      <c r="DU105" s="192"/>
      <c r="DV105" s="192"/>
      <c r="DW105" s="192"/>
      <c r="DX105" s="192"/>
      <c r="DY105" s="192"/>
      <c r="DZ105" s="192"/>
      <c r="EA105" s="192"/>
      <c r="EB105" s="192"/>
      <c r="EC105" s="192"/>
      <c r="ED105" s="192"/>
      <c r="EE105" s="192"/>
      <c r="EF105" s="192"/>
      <c r="EG105" s="192"/>
      <c r="EH105" s="192"/>
      <c r="EI105" s="192"/>
      <c r="EJ105" s="192"/>
      <c r="EK105" s="192"/>
      <c r="EL105" s="192"/>
      <c r="EM105" s="192"/>
      <c r="EN105" s="192"/>
      <c r="EO105" s="192"/>
      <c r="EP105" s="192"/>
      <c r="EQ105" s="192"/>
      <c r="ER105" s="192"/>
      <c r="ES105" s="192"/>
      <c r="ET105" s="192"/>
      <c r="EU105" s="192"/>
      <c r="EV105" s="192"/>
      <c r="EW105" s="192"/>
      <c r="EX105" s="192"/>
      <c r="EY105" s="192"/>
      <c r="EZ105" s="192"/>
      <c r="FA105" s="192"/>
      <c r="FB105" s="192"/>
      <c r="FC105" s="192"/>
      <c r="FD105" s="192"/>
      <c r="FE105" s="192"/>
      <c r="FF105" s="192"/>
      <c r="FG105" s="192"/>
      <c r="FH105" s="192"/>
      <c r="FI105" s="192"/>
      <c r="FJ105" s="192"/>
      <c r="FK105" s="192"/>
      <c r="FL105" s="192"/>
      <c r="FM105" s="192"/>
      <c r="FN105" s="192"/>
      <c r="FO105" s="192"/>
      <c r="FP105" s="192"/>
      <c r="FQ105" s="192"/>
      <c r="FR105" s="192"/>
      <c r="FS105" s="192"/>
      <c r="FT105" s="192"/>
      <c r="FU105" s="192"/>
      <c r="FV105" s="192"/>
      <c r="FW105" s="192"/>
      <c r="FX105" s="192"/>
      <c r="FY105" s="192"/>
      <c r="FZ105" s="192"/>
      <c r="GA105" s="192"/>
      <c r="GB105" s="192"/>
      <c r="GC105" s="192"/>
      <c r="GD105" s="192"/>
      <c r="GE105" s="192"/>
      <c r="GF105" s="192"/>
      <c r="GG105" s="192"/>
      <c r="GH105" s="192"/>
      <c r="GI105" s="192"/>
      <c r="GJ105" s="192"/>
      <c r="GK105" s="192"/>
      <c r="GL105" s="192"/>
      <c r="GM105" s="192"/>
      <c r="GN105" s="192"/>
      <c r="GO105" s="192"/>
      <c r="GP105" s="192"/>
      <c r="GQ105" s="192"/>
      <c r="GR105" s="192"/>
      <c r="GS105" s="192"/>
      <c r="GT105" s="192"/>
      <c r="GU105" s="192"/>
      <c r="GV105" s="192"/>
      <c r="GW105" s="192"/>
      <c r="GX105" s="192"/>
      <c r="GY105" s="192"/>
      <c r="GZ105" s="192"/>
      <c r="HA105" s="192"/>
      <c r="HB105" s="192"/>
      <c r="HC105" s="192"/>
      <c r="HD105" s="192"/>
      <c r="HE105" s="192"/>
      <c r="HF105" s="192"/>
      <c r="HG105" s="192"/>
      <c r="HH105" s="192"/>
      <c r="HI105" s="192"/>
      <c r="HJ105" s="192"/>
      <c r="HK105" s="192"/>
      <c r="HL105" s="192"/>
      <c r="HM105" s="192"/>
      <c r="HN105" s="192"/>
      <c r="HO105" s="192"/>
      <c r="HP105" s="192"/>
      <c r="HQ105" s="192"/>
      <c r="HR105" s="192"/>
      <c r="HS105" s="192"/>
      <c r="HT105" s="192"/>
      <c r="HU105" s="192"/>
      <c r="HV105" s="192"/>
      <c r="HW105" s="192"/>
      <c r="HX105" s="192"/>
      <c r="HY105" s="192"/>
      <c r="HZ105" s="192"/>
      <c r="IA105" s="192"/>
      <c r="IB105" s="192"/>
      <c r="IC105" s="192"/>
      <c r="ID105" s="192"/>
      <c r="IE105" s="192"/>
      <c r="IF105" s="192"/>
      <c r="IG105" s="192"/>
      <c r="IH105" s="192"/>
      <c r="II105" s="192"/>
      <c r="IJ105" s="192"/>
      <c r="IK105" s="192"/>
      <c r="IL105" s="192"/>
      <c r="IM105" s="192"/>
      <c r="IN105" s="192"/>
      <c r="IO105" s="192"/>
      <c r="IP105" s="192"/>
      <c r="IQ105" s="192"/>
      <c r="IR105" s="192"/>
      <c r="IS105" s="192"/>
      <c r="IT105" s="192"/>
      <c r="IU105" s="192"/>
    </row>
    <row r="106" spans="1:256" s="158" customFormat="1" ht="13.5" customHeight="1">
      <c r="A106" s="160"/>
      <c r="B106" s="161"/>
      <c r="C106" s="162"/>
      <c r="D106" s="193" t="s">
        <v>662</v>
      </c>
      <c r="E106" s="163"/>
      <c r="F106" s="334">
        <f>(2)*2</f>
        <v>4</v>
      </c>
      <c r="G106" s="165"/>
      <c r="H106" s="3792"/>
      <c r="I106" s="167"/>
      <c r="U106" s="159"/>
      <c r="W106" s="159"/>
    </row>
    <row r="107" spans="1:256" s="231" customFormat="1" ht="13.5" customHeight="1">
      <c r="A107" s="139">
        <v>30</v>
      </c>
      <c r="B107" s="140">
        <v>592</v>
      </c>
      <c r="C107" s="140">
        <v>59217031</v>
      </c>
      <c r="D107" s="140" t="s">
        <v>663</v>
      </c>
      <c r="E107" s="140" t="s">
        <v>141</v>
      </c>
      <c r="F107" s="141">
        <f>ROUND(SUM(F108),3)</f>
        <v>2</v>
      </c>
      <c r="G107" s="413"/>
      <c r="H107" s="3793">
        <f>ROUND(F107*G107,2)</f>
        <v>0</v>
      </c>
      <c r="I107" s="143" t="s">
        <v>142</v>
      </c>
      <c r="J107" s="414"/>
      <c r="K107" s="415"/>
      <c r="L107" s="416"/>
      <c r="M107" s="379"/>
      <c r="N107" s="379"/>
      <c r="O107" s="378"/>
      <c r="P107" s="414"/>
      <c r="Q107" s="380"/>
      <c r="R107" s="381"/>
      <c r="S107" s="381"/>
      <c r="T107" s="382"/>
    </row>
    <row r="108" spans="1:256" s="231" customFormat="1" ht="27" customHeight="1">
      <c r="A108" s="139"/>
      <c r="B108" s="140"/>
      <c r="C108" s="140"/>
      <c r="D108" s="417" t="s">
        <v>664</v>
      </c>
      <c r="E108" s="140"/>
      <c r="F108" s="418">
        <f>(1)*2</f>
        <v>2</v>
      </c>
      <c r="G108" s="413"/>
      <c r="H108" s="4248"/>
      <c r="I108" s="143"/>
      <c r="J108" s="414"/>
      <c r="K108" s="415"/>
      <c r="L108" s="416"/>
      <c r="M108" s="379"/>
      <c r="N108" s="379"/>
      <c r="O108" s="378"/>
      <c r="P108" s="414"/>
      <c r="Q108" s="380"/>
      <c r="R108" s="381"/>
      <c r="S108" s="381"/>
      <c r="T108" s="382"/>
    </row>
    <row r="109" spans="1:256" s="187" customFormat="1" ht="27" customHeight="1">
      <c r="A109" s="189">
        <v>31</v>
      </c>
      <c r="B109" s="190" t="s">
        <v>195</v>
      </c>
      <c r="C109" s="190" t="s">
        <v>665</v>
      </c>
      <c r="D109" s="190" t="s">
        <v>666</v>
      </c>
      <c r="E109" s="190" t="s">
        <v>141</v>
      </c>
      <c r="F109" s="128">
        <f>ROUND(SUM(F110),3)</f>
        <v>4</v>
      </c>
      <c r="G109" s="137"/>
      <c r="H109" s="3789">
        <f>ROUND(F109*G109,2)</f>
        <v>0</v>
      </c>
      <c r="I109" s="122" t="s">
        <v>644</v>
      </c>
      <c r="J109" s="419"/>
      <c r="K109" s="420"/>
      <c r="L109" s="420"/>
      <c r="M109" s="420"/>
      <c r="N109" s="421"/>
      <c r="O109" s="421"/>
      <c r="P109" s="421"/>
      <c r="Q109" s="421"/>
      <c r="R109" s="421"/>
      <c r="S109" s="421"/>
      <c r="T109" s="421"/>
      <c r="BO109" s="192"/>
      <c r="BP109" s="192"/>
      <c r="BQ109" s="192"/>
      <c r="BR109" s="192"/>
      <c r="BS109" s="192"/>
      <c r="BT109" s="192"/>
      <c r="BU109" s="192"/>
      <c r="BV109" s="192"/>
      <c r="BW109" s="192"/>
      <c r="BX109" s="192"/>
      <c r="BY109" s="192"/>
      <c r="BZ109" s="192"/>
      <c r="CA109" s="192"/>
      <c r="CB109" s="192"/>
      <c r="CC109" s="192"/>
      <c r="CD109" s="192"/>
      <c r="CE109" s="192"/>
      <c r="CF109" s="192"/>
      <c r="CG109" s="192"/>
      <c r="CH109" s="192"/>
      <c r="CI109" s="192"/>
      <c r="CJ109" s="192"/>
      <c r="CK109" s="192"/>
      <c r="CL109" s="192"/>
      <c r="CM109" s="192"/>
      <c r="CN109" s="192"/>
      <c r="CO109" s="192"/>
      <c r="CP109" s="192"/>
      <c r="CQ109" s="192"/>
      <c r="CR109" s="192"/>
      <c r="CS109" s="192"/>
      <c r="CT109" s="192"/>
      <c r="CU109" s="192"/>
      <c r="CV109" s="192"/>
      <c r="CW109" s="192"/>
      <c r="CX109" s="192"/>
      <c r="CY109" s="192"/>
      <c r="CZ109" s="192"/>
      <c r="DA109" s="192"/>
      <c r="DB109" s="192"/>
      <c r="DC109" s="192"/>
      <c r="DD109" s="192"/>
      <c r="DE109" s="192"/>
      <c r="DF109" s="192"/>
      <c r="DG109" s="192"/>
      <c r="DH109" s="192"/>
      <c r="DI109" s="192"/>
      <c r="DJ109" s="192"/>
      <c r="DK109" s="192"/>
      <c r="DL109" s="192"/>
      <c r="DM109" s="192"/>
      <c r="DN109" s="192"/>
      <c r="DO109" s="192"/>
      <c r="DP109" s="192"/>
      <c r="DQ109" s="192"/>
      <c r="DR109" s="192"/>
      <c r="DS109" s="192"/>
      <c r="DT109" s="192"/>
      <c r="DU109" s="192"/>
      <c r="DV109" s="192"/>
      <c r="DW109" s="192"/>
      <c r="DX109" s="192"/>
      <c r="DY109" s="192"/>
      <c r="DZ109" s="192"/>
      <c r="EA109" s="192"/>
      <c r="EB109" s="192"/>
      <c r="EC109" s="192"/>
      <c r="ED109" s="192"/>
      <c r="EE109" s="192"/>
      <c r="EF109" s="192"/>
      <c r="EG109" s="192"/>
      <c r="EH109" s="192"/>
      <c r="EI109" s="192"/>
      <c r="EJ109" s="192"/>
      <c r="EK109" s="192"/>
      <c r="EL109" s="192"/>
      <c r="EM109" s="192"/>
      <c r="EN109" s="192"/>
      <c r="EO109" s="192"/>
      <c r="EP109" s="192"/>
      <c r="EQ109" s="192"/>
      <c r="ER109" s="192"/>
      <c r="ES109" s="192"/>
      <c r="ET109" s="192"/>
      <c r="EU109" s="192"/>
      <c r="EV109" s="192"/>
      <c r="EW109" s="192"/>
      <c r="EX109" s="192"/>
      <c r="EY109" s="192"/>
      <c r="EZ109" s="192"/>
      <c r="FA109" s="192"/>
      <c r="FB109" s="192"/>
      <c r="FC109" s="192"/>
      <c r="FD109" s="192"/>
      <c r="FE109" s="192"/>
      <c r="FF109" s="192"/>
      <c r="FG109" s="192"/>
      <c r="FH109" s="192"/>
      <c r="FI109" s="192"/>
      <c r="FJ109" s="192"/>
      <c r="FK109" s="192"/>
      <c r="FL109" s="192"/>
      <c r="FM109" s="192"/>
      <c r="FN109" s="192"/>
      <c r="FO109" s="192"/>
      <c r="FP109" s="192"/>
      <c r="FQ109" s="192"/>
      <c r="FR109" s="192"/>
      <c r="FS109" s="192"/>
      <c r="FT109" s="192"/>
      <c r="FU109" s="192"/>
      <c r="FV109" s="192"/>
      <c r="FW109" s="192"/>
      <c r="FX109" s="192"/>
      <c r="FY109" s="192"/>
      <c r="FZ109" s="192"/>
      <c r="GA109" s="192"/>
      <c r="GB109" s="192"/>
      <c r="GC109" s="192"/>
      <c r="GD109" s="192"/>
      <c r="GE109" s="192"/>
      <c r="GF109" s="192"/>
      <c r="GG109" s="192"/>
      <c r="GH109" s="192"/>
      <c r="GI109" s="192"/>
      <c r="GJ109" s="192"/>
      <c r="GK109" s="192"/>
      <c r="GL109" s="192"/>
      <c r="GM109" s="192"/>
      <c r="GN109" s="192"/>
      <c r="GO109" s="192"/>
      <c r="GP109" s="192"/>
      <c r="GQ109" s="192"/>
      <c r="GR109" s="192"/>
      <c r="GS109" s="192"/>
      <c r="GT109" s="192"/>
      <c r="GU109" s="192"/>
      <c r="GV109" s="192"/>
      <c r="GW109" s="192"/>
      <c r="GX109" s="192"/>
      <c r="GY109" s="192"/>
      <c r="GZ109" s="192"/>
      <c r="HA109" s="192"/>
      <c r="HB109" s="192"/>
      <c r="HC109" s="192"/>
      <c r="HD109" s="192"/>
      <c r="HE109" s="192"/>
      <c r="HF109" s="192"/>
      <c r="HG109" s="192"/>
      <c r="HH109" s="192"/>
      <c r="HI109" s="192"/>
      <c r="HJ109" s="192"/>
      <c r="HK109" s="192"/>
      <c r="HL109" s="192"/>
      <c r="HM109" s="192"/>
      <c r="HN109" s="192"/>
      <c r="HO109" s="192"/>
      <c r="HP109" s="192"/>
      <c r="HQ109" s="192"/>
      <c r="HR109" s="192"/>
      <c r="HS109" s="192"/>
      <c r="HT109" s="192"/>
      <c r="HU109" s="192"/>
      <c r="HV109" s="192"/>
      <c r="HW109" s="192"/>
      <c r="HX109" s="192"/>
      <c r="HY109" s="192"/>
      <c r="HZ109" s="192"/>
      <c r="IA109" s="192"/>
      <c r="IB109" s="192"/>
      <c r="IC109" s="192"/>
      <c r="ID109" s="192"/>
      <c r="IE109" s="192"/>
      <c r="IF109" s="192"/>
      <c r="IG109" s="192"/>
      <c r="IH109" s="192"/>
      <c r="II109" s="192"/>
      <c r="IJ109" s="192"/>
      <c r="IK109" s="192"/>
      <c r="IL109" s="192"/>
      <c r="IM109" s="192"/>
      <c r="IN109" s="192"/>
      <c r="IO109" s="192"/>
      <c r="IP109" s="192"/>
      <c r="IQ109" s="192"/>
      <c r="IR109" s="192"/>
      <c r="IS109" s="192"/>
      <c r="IT109" s="192"/>
      <c r="IU109" s="192"/>
    </row>
    <row r="110" spans="1:256" s="158" customFormat="1" ht="13.5" customHeight="1">
      <c r="A110" s="160"/>
      <c r="B110" s="161"/>
      <c r="C110" s="162"/>
      <c r="D110" s="193" t="s">
        <v>667</v>
      </c>
      <c r="E110" s="163"/>
      <c r="F110" s="334">
        <f>(2)*2</f>
        <v>4</v>
      </c>
      <c r="G110" s="165"/>
      <c r="H110" s="3792"/>
      <c r="I110" s="167"/>
      <c r="J110" s="191"/>
      <c r="U110" s="159"/>
      <c r="W110" s="159"/>
    </row>
    <row r="111" spans="1:256" s="187" customFormat="1" ht="27" customHeight="1">
      <c r="A111" s="189">
        <v>32</v>
      </c>
      <c r="B111" s="190" t="s">
        <v>195</v>
      </c>
      <c r="C111" s="190" t="s">
        <v>668</v>
      </c>
      <c r="D111" s="190" t="s">
        <v>669</v>
      </c>
      <c r="E111" s="190" t="s">
        <v>141</v>
      </c>
      <c r="F111" s="128">
        <f>ROUND(SUM(F112),3)</f>
        <v>4</v>
      </c>
      <c r="G111" s="388"/>
      <c r="H111" s="3789">
        <f>ROUND(F111*G111,2)</f>
        <v>0</v>
      </c>
      <c r="I111" s="122" t="s">
        <v>644</v>
      </c>
      <c r="J111" s="419"/>
      <c r="K111" s="420"/>
      <c r="L111" s="420"/>
      <c r="M111" s="420"/>
      <c r="N111" s="421"/>
      <c r="O111" s="421"/>
      <c r="P111" s="421"/>
      <c r="Q111" s="421"/>
      <c r="R111" s="421"/>
      <c r="S111" s="421"/>
      <c r="T111" s="421"/>
      <c r="BO111" s="192"/>
      <c r="BP111" s="192"/>
      <c r="BQ111" s="192"/>
      <c r="BR111" s="192"/>
      <c r="BS111" s="192"/>
      <c r="BT111" s="192"/>
      <c r="BU111" s="192"/>
      <c r="BV111" s="192"/>
      <c r="BW111" s="192"/>
      <c r="BX111" s="192"/>
      <c r="BY111" s="192"/>
      <c r="BZ111" s="192"/>
      <c r="CA111" s="192"/>
      <c r="CB111" s="192"/>
      <c r="CC111" s="192"/>
      <c r="CD111" s="192"/>
      <c r="CE111" s="192"/>
      <c r="CF111" s="192"/>
      <c r="CG111" s="192"/>
      <c r="CH111" s="192"/>
      <c r="CI111" s="192"/>
      <c r="CJ111" s="192"/>
      <c r="CK111" s="192"/>
      <c r="CL111" s="192"/>
      <c r="CM111" s="192"/>
      <c r="CN111" s="192"/>
      <c r="CO111" s="192"/>
      <c r="CP111" s="192"/>
      <c r="CQ111" s="192"/>
      <c r="CR111" s="192"/>
      <c r="CS111" s="192"/>
      <c r="CT111" s="192"/>
      <c r="CU111" s="192"/>
      <c r="CV111" s="192"/>
      <c r="CW111" s="192"/>
      <c r="CX111" s="192"/>
      <c r="CY111" s="192"/>
      <c r="CZ111" s="192"/>
      <c r="DA111" s="192"/>
      <c r="DB111" s="192"/>
      <c r="DC111" s="192"/>
      <c r="DD111" s="192"/>
      <c r="DE111" s="192"/>
      <c r="DF111" s="192"/>
      <c r="DG111" s="192"/>
      <c r="DH111" s="192"/>
      <c r="DI111" s="192"/>
      <c r="DJ111" s="192"/>
      <c r="DK111" s="192"/>
      <c r="DL111" s="192"/>
      <c r="DM111" s="192"/>
      <c r="DN111" s="192"/>
      <c r="DO111" s="192"/>
      <c r="DP111" s="192"/>
      <c r="DQ111" s="192"/>
      <c r="DR111" s="192"/>
      <c r="DS111" s="192"/>
      <c r="DT111" s="192"/>
      <c r="DU111" s="192"/>
      <c r="DV111" s="192"/>
      <c r="DW111" s="192"/>
      <c r="DX111" s="192"/>
      <c r="DY111" s="192"/>
      <c r="DZ111" s="192"/>
      <c r="EA111" s="192"/>
      <c r="EB111" s="192"/>
      <c r="EC111" s="192"/>
      <c r="ED111" s="192"/>
      <c r="EE111" s="192"/>
      <c r="EF111" s="192"/>
      <c r="EG111" s="192"/>
      <c r="EH111" s="192"/>
      <c r="EI111" s="192"/>
      <c r="EJ111" s="192"/>
      <c r="EK111" s="192"/>
      <c r="EL111" s="192"/>
      <c r="EM111" s="192"/>
      <c r="EN111" s="192"/>
      <c r="EO111" s="192"/>
      <c r="EP111" s="192"/>
      <c r="EQ111" s="192"/>
      <c r="ER111" s="192"/>
      <c r="ES111" s="192"/>
      <c r="ET111" s="192"/>
      <c r="EU111" s="192"/>
      <c r="EV111" s="192"/>
      <c r="EW111" s="192"/>
      <c r="EX111" s="192"/>
      <c r="EY111" s="192"/>
      <c r="EZ111" s="192"/>
      <c r="FA111" s="192"/>
      <c r="FB111" s="192"/>
      <c r="FC111" s="192"/>
      <c r="FD111" s="192"/>
      <c r="FE111" s="192"/>
      <c r="FF111" s="192"/>
      <c r="FG111" s="192"/>
      <c r="FH111" s="192"/>
      <c r="FI111" s="192"/>
      <c r="FJ111" s="192"/>
      <c r="FK111" s="192"/>
      <c r="FL111" s="192"/>
      <c r="FM111" s="192"/>
      <c r="FN111" s="192"/>
      <c r="FO111" s="192"/>
      <c r="FP111" s="192"/>
      <c r="FQ111" s="192"/>
      <c r="FR111" s="192"/>
      <c r="FS111" s="192"/>
      <c r="FT111" s="192"/>
      <c r="FU111" s="192"/>
      <c r="FV111" s="192"/>
      <c r="FW111" s="192"/>
      <c r="FX111" s="192"/>
      <c r="FY111" s="192"/>
      <c r="FZ111" s="192"/>
      <c r="GA111" s="192"/>
      <c r="GB111" s="192"/>
      <c r="GC111" s="192"/>
      <c r="GD111" s="192"/>
      <c r="GE111" s="192"/>
      <c r="GF111" s="192"/>
      <c r="GG111" s="192"/>
      <c r="GH111" s="192"/>
      <c r="GI111" s="192"/>
      <c r="GJ111" s="192"/>
      <c r="GK111" s="192"/>
      <c r="GL111" s="192"/>
      <c r="GM111" s="192"/>
      <c r="GN111" s="192"/>
      <c r="GO111" s="192"/>
      <c r="GP111" s="192"/>
      <c r="GQ111" s="192"/>
      <c r="GR111" s="192"/>
      <c r="GS111" s="192"/>
      <c r="GT111" s="192"/>
      <c r="GU111" s="192"/>
      <c r="GV111" s="192"/>
      <c r="GW111" s="192"/>
      <c r="GX111" s="192"/>
      <c r="GY111" s="192"/>
      <c r="GZ111" s="192"/>
      <c r="HA111" s="192"/>
      <c r="HB111" s="192"/>
      <c r="HC111" s="192"/>
      <c r="HD111" s="192"/>
      <c r="HE111" s="192"/>
      <c r="HF111" s="192"/>
      <c r="HG111" s="192"/>
      <c r="HH111" s="192"/>
      <c r="HI111" s="192"/>
      <c r="HJ111" s="192"/>
      <c r="HK111" s="192"/>
      <c r="HL111" s="192"/>
      <c r="HM111" s="192"/>
      <c r="HN111" s="192"/>
      <c r="HO111" s="192"/>
      <c r="HP111" s="192"/>
      <c r="HQ111" s="192"/>
      <c r="HR111" s="192"/>
      <c r="HS111" s="192"/>
      <c r="HT111" s="192"/>
      <c r="HU111" s="192"/>
      <c r="HV111" s="192"/>
      <c r="HW111" s="192"/>
      <c r="HX111" s="192"/>
      <c r="HY111" s="192"/>
      <c r="HZ111" s="192"/>
      <c r="IA111" s="192"/>
      <c r="IB111" s="192"/>
      <c r="IC111" s="192"/>
      <c r="ID111" s="192"/>
      <c r="IE111" s="192"/>
      <c r="IF111" s="192"/>
      <c r="IG111" s="192"/>
      <c r="IH111" s="192"/>
      <c r="II111" s="192"/>
      <c r="IJ111" s="192"/>
      <c r="IK111" s="192"/>
      <c r="IL111" s="192"/>
      <c r="IM111" s="192"/>
      <c r="IN111" s="192"/>
      <c r="IO111" s="192"/>
      <c r="IP111" s="192"/>
      <c r="IQ111" s="192"/>
      <c r="IR111" s="192"/>
      <c r="IS111" s="192"/>
      <c r="IT111" s="192"/>
      <c r="IU111" s="192"/>
    </row>
    <row r="112" spans="1:256" s="158" customFormat="1" ht="13.5" customHeight="1">
      <c r="A112" s="160"/>
      <c r="B112" s="161"/>
      <c r="C112" s="162"/>
      <c r="D112" s="193" t="s">
        <v>667</v>
      </c>
      <c r="E112" s="163"/>
      <c r="F112" s="334">
        <f>(2)*2</f>
        <v>4</v>
      </c>
      <c r="G112" s="165"/>
      <c r="H112" s="3792"/>
      <c r="I112" s="167"/>
      <c r="J112" s="191"/>
      <c r="U112" s="159"/>
      <c r="W112" s="159"/>
    </row>
    <row r="113" spans="1:255" s="231" customFormat="1" ht="13.5" customHeight="1">
      <c r="A113" s="139">
        <v>33</v>
      </c>
      <c r="B113" s="140">
        <v>583</v>
      </c>
      <c r="C113" s="140" t="s">
        <v>670</v>
      </c>
      <c r="D113" s="140" t="s">
        <v>671</v>
      </c>
      <c r="E113" s="140" t="s">
        <v>611</v>
      </c>
      <c r="F113" s="141">
        <f>ROUND(SUM(F114),3)</f>
        <v>0.16</v>
      </c>
      <c r="G113" s="413"/>
      <c r="H113" s="3793">
        <f>ROUND(F113*G113,2)</f>
        <v>0</v>
      </c>
      <c r="I113" s="143" t="s">
        <v>644</v>
      </c>
      <c r="J113" s="411"/>
      <c r="K113" s="411"/>
      <c r="L113" s="377"/>
      <c r="M113" s="377"/>
      <c r="N113" s="377"/>
      <c r="O113" s="378"/>
      <c r="P113" s="379"/>
      <c r="Q113" s="380"/>
      <c r="R113" s="381"/>
      <c r="S113" s="381"/>
      <c r="T113" s="382"/>
      <c r="V113" s="383"/>
    </row>
    <row r="114" spans="1:255" s="231" customFormat="1" ht="13.5" customHeight="1">
      <c r="A114" s="139"/>
      <c r="B114" s="140"/>
      <c r="C114" s="121"/>
      <c r="D114" s="417" t="s">
        <v>672</v>
      </c>
      <c r="E114" s="121"/>
      <c r="F114" s="164">
        <f>((2*0.2)*2)*0.2</f>
        <v>0.16000000000000003</v>
      </c>
      <c r="G114" s="388"/>
      <c r="H114" s="4241"/>
      <c r="I114" s="122"/>
      <c r="J114" s="411"/>
      <c r="K114" s="411"/>
      <c r="L114" s="377"/>
      <c r="M114" s="377"/>
      <c r="N114" s="377"/>
      <c r="O114" s="378"/>
      <c r="P114" s="379"/>
      <c r="Q114" s="380"/>
      <c r="R114" s="381"/>
      <c r="S114" s="381"/>
      <c r="T114" s="382"/>
      <c r="V114" s="383"/>
    </row>
    <row r="115" spans="1:255" s="187" customFormat="1" ht="27" customHeight="1">
      <c r="A115" s="189">
        <v>34</v>
      </c>
      <c r="B115" s="190" t="s">
        <v>195</v>
      </c>
      <c r="C115" s="190">
        <v>468011122</v>
      </c>
      <c r="D115" s="190" t="s">
        <v>673</v>
      </c>
      <c r="E115" s="190" t="s">
        <v>611</v>
      </c>
      <c r="F115" s="128">
        <f>ROUND(SUM(F116),3)</f>
        <v>23.1</v>
      </c>
      <c r="G115" s="137"/>
      <c r="H115" s="3789">
        <f>ROUND(F115*G115,2)</f>
        <v>0</v>
      </c>
      <c r="I115" s="122" t="s">
        <v>142</v>
      </c>
      <c r="J115" s="191"/>
      <c r="K115" s="158"/>
      <c r="L115" s="158"/>
      <c r="M115" s="158"/>
      <c r="BO115" s="192"/>
      <c r="BP115" s="192"/>
      <c r="BQ115" s="192"/>
      <c r="BR115" s="192"/>
      <c r="BS115" s="192"/>
      <c r="BT115" s="192"/>
      <c r="BU115" s="192"/>
      <c r="BV115" s="192"/>
      <c r="BW115" s="192"/>
      <c r="BX115" s="192"/>
      <c r="BY115" s="192"/>
      <c r="BZ115" s="192"/>
      <c r="CA115" s="192"/>
      <c r="CB115" s="192"/>
      <c r="CC115" s="192"/>
      <c r="CD115" s="192"/>
      <c r="CE115" s="192"/>
      <c r="CF115" s="192"/>
      <c r="CG115" s="192"/>
      <c r="CH115" s="192"/>
      <c r="CI115" s="192"/>
      <c r="CJ115" s="192"/>
      <c r="CK115" s="192"/>
      <c r="CL115" s="192"/>
      <c r="CM115" s="192"/>
      <c r="CN115" s="192"/>
      <c r="CO115" s="192"/>
      <c r="CP115" s="192"/>
      <c r="CQ115" s="192"/>
      <c r="CR115" s="192"/>
      <c r="CS115" s="192"/>
      <c r="CT115" s="192"/>
      <c r="CU115" s="192"/>
      <c r="CV115" s="192"/>
      <c r="CW115" s="192"/>
      <c r="CX115" s="192"/>
      <c r="CY115" s="192"/>
      <c r="CZ115" s="192"/>
      <c r="DA115" s="192"/>
      <c r="DB115" s="192"/>
      <c r="DC115" s="192"/>
      <c r="DD115" s="192"/>
      <c r="DE115" s="192"/>
      <c r="DF115" s="192"/>
      <c r="DG115" s="192"/>
      <c r="DH115" s="192"/>
      <c r="DI115" s="192"/>
      <c r="DJ115" s="192"/>
      <c r="DK115" s="192"/>
      <c r="DL115" s="192"/>
      <c r="DM115" s="192"/>
      <c r="DN115" s="192"/>
      <c r="DO115" s="192"/>
      <c r="DP115" s="192"/>
      <c r="DQ115" s="192"/>
      <c r="DR115" s="192"/>
      <c r="DS115" s="192"/>
      <c r="DT115" s="192"/>
      <c r="DU115" s="192"/>
      <c r="DV115" s="192"/>
      <c r="DW115" s="192"/>
      <c r="DX115" s="192"/>
      <c r="DY115" s="192"/>
      <c r="DZ115" s="192"/>
      <c r="EA115" s="192"/>
      <c r="EB115" s="192"/>
      <c r="EC115" s="192"/>
      <c r="ED115" s="192"/>
      <c r="EE115" s="192"/>
      <c r="EF115" s="192"/>
      <c r="EG115" s="192"/>
      <c r="EH115" s="192"/>
      <c r="EI115" s="192"/>
      <c r="EJ115" s="192"/>
      <c r="EK115" s="192"/>
      <c r="EL115" s="192"/>
      <c r="EM115" s="192"/>
      <c r="EN115" s="192"/>
      <c r="EO115" s="192"/>
      <c r="EP115" s="192"/>
      <c r="EQ115" s="192"/>
      <c r="ER115" s="192"/>
      <c r="ES115" s="192"/>
      <c r="ET115" s="192"/>
      <c r="EU115" s="192"/>
      <c r="EV115" s="192"/>
      <c r="EW115" s="192"/>
      <c r="EX115" s="192"/>
      <c r="EY115" s="192"/>
      <c r="EZ115" s="192"/>
      <c r="FA115" s="192"/>
      <c r="FB115" s="192"/>
      <c r="FC115" s="192"/>
      <c r="FD115" s="192"/>
      <c r="FE115" s="192"/>
      <c r="FF115" s="192"/>
      <c r="FG115" s="192"/>
      <c r="FH115" s="192"/>
      <c r="FI115" s="192"/>
      <c r="FJ115" s="192"/>
      <c r="FK115" s="192"/>
      <c r="FL115" s="192"/>
      <c r="FM115" s="192"/>
      <c r="FN115" s="192"/>
      <c r="FO115" s="192"/>
      <c r="FP115" s="192"/>
      <c r="FQ115" s="192"/>
      <c r="FR115" s="192"/>
      <c r="FS115" s="192"/>
      <c r="FT115" s="192"/>
      <c r="FU115" s="192"/>
      <c r="FV115" s="192"/>
      <c r="FW115" s="192"/>
      <c r="FX115" s="192"/>
      <c r="FY115" s="192"/>
      <c r="FZ115" s="192"/>
      <c r="GA115" s="192"/>
      <c r="GB115" s="192"/>
      <c r="GC115" s="192"/>
      <c r="GD115" s="192"/>
      <c r="GE115" s="192"/>
      <c r="GF115" s="192"/>
      <c r="GG115" s="192"/>
      <c r="GH115" s="192"/>
      <c r="GI115" s="192"/>
      <c r="GJ115" s="192"/>
      <c r="GK115" s="192"/>
      <c r="GL115" s="192"/>
      <c r="GM115" s="192"/>
      <c r="GN115" s="192"/>
      <c r="GO115" s="192"/>
      <c r="GP115" s="192"/>
      <c r="GQ115" s="192"/>
      <c r="GR115" s="192"/>
      <c r="GS115" s="192"/>
      <c r="GT115" s="192"/>
      <c r="GU115" s="192"/>
      <c r="GV115" s="192"/>
      <c r="GW115" s="192"/>
      <c r="GX115" s="192"/>
      <c r="GY115" s="192"/>
      <c r="GZ115" s="192"/>
      <c r="HA115" s="192"/>
      <c r="HB115" s="192"/>
      <c r="HC115" s="192"/>
      <c r="HD115" s="192"/>
      <c r="HE115" s="192"/>
      <c r="HF115" s="192"/>
      <c r="HG115" s="192"/>
      <c r="HH115" s="192"/>
      <c r="HI115" s="192"/>
      <c r="HJ115" s="192"/>
      <c r="HK115" s="192"/>
      <c r="HL115" s="192"/>
      <c r="HM115" s="192"/>
      <c r="HN115" s="192"/>
      <c r="HO115" s="192"/>
      <c r="HP115" s="192"/>
      <c r="HQ115" s="192"/>
      <c r="HR115" s="192"/>
      <c r="HS115" s="192"/>
      <c r="HT115" s="192"/>
      <c r="HU115" s="192"/>
      <c r="HV115" s="192"/>
      <c r="HW115" s="192"/>
      <c r="HX115" s="192"/>
      <c r="HY115" s="192"/>
      <c r="HZ115" s="192"/>
      <c r="IA115" s="192"/>
      <c r="IB115" s="192"/>
      <c r="IC115" s="192"/>
      <c r="ID115" s="192"/>
      <c r="IE115" s="192"/>
      <c r="IF115" s="192"/>
      <c r="IG115" s="192"/>
      <c r="IH115" s="192"/>
      <c r="II115" s="192"/>
      <c r="IJ115" s="192"/>
      <c r="IK115" s="192"/>
      <c r="IL115" s="192"/>
      <c r="IM115" s="192"/>
      <c r="IN115" s="192"/>
      <c r="IO115" s="192"/>
      <c r="IP115" s="192"/>
      <c r="IQ115" s="192"/>
      <c r="IR115" s="192"/>
      <c r="IS115" s="192"/>
      <c r="IT115" s="192"/>
      <c r="IU115" s="192"/>
    </row>
    <row r="116" spans="1:255" s="158" customFormat="1" ht="13.5" customHeight="1">
      <c r="A116" s="160"/>
      <c r="B116" s="161"/>
      <c r="C116" s="162"/>
      <c r="D116" s="193" t="s">
        <v>674</v>
      </c>
      <c r="E116" s="163"/>
      <c r="F116" s="334">
        <f>(7*(0.65+0.5*2))*2</f>
        <v>23.099999999999998</v>
      </c>
      <c r="G116" s="165"/>
      <c r="H116" s="3792"/>
      <c r="I116" s="167"/>
      <c r="J116" s="191"/>
      <c r="U116" s="159"/>
      <c r="W116" s="159"/>
    </row>
    <row r="117" spans="1:255" s="158" customFormat="1" ht="27" customHeight="1">
      <c r="A117" s="160"/>
      <c r="B117" s="161"/>
      <c r="C117" s="162"/>
      <c r="D117" s="193" t="s">
        <v>675</v>
      </c>
      <c r="E117" s="163"/>
      <c r="F117" s="334"/>
      <c r="G117" s="165"/>
      <c r="H117" s="3792"/>
      <c r="I117" s="167"/>
      <c r="J117" s="191"/>
      <c r="U117" s="159"/>
      <c r="W117" s="159"/>
    </row>
    <row r="118" spans="1:255" s="187" customFormat="1" ht="13.5" customHeight="1">
      <c r="A118" s="189">
        <v>35</v>
      </c>
      <c r="B118" s="190" t="s">
        <v>195</v>
      </c>
      <c r="C118" s="190">
        <v>468011143</v>
      </c>
      <c r="D118" s="190" t="s">
        <v>676</v>
      </c>
      <c r="E118" s="190" t="s">
        <v>611</v>
      </c>
      <c r="F118" s="128">
        <f>ROUND(SUM(F119),3)</f>
        <v>11.55</v>
      </c>
      <c r="G118" s="137"/>
      <c r="H118" s="3789">
        <f>ROUND(F118*G118,2)</f>
        <v>0</v>
      </c>
      <c r="I118" s="122" t="s">
        <v>142</v>
      </c>
      <c r="J118" s="191"/>
      <c r="K118" s="158"/>
      <c r="L118" s="158"/>
      <c r="M118" s="158"/>
      <c r="BO118" s="192"/>
      <c r="BP118" s="192"/>
      <c r="BQ118" s="192"/>
      <c r="BR118" s="192"/>
      <c r="BS118" s="192"/>
      <c r="BT118" s="192"/>
      <c r="BU118" s="192"/>
      <c r="BV118" s="192"/>
      <c r="BW118" s="192"/>
      <c r="BX118" s="192"/>
      <c r="BY118" s="192"/>
      <c r="BZ118" s="192"/>
      <c r="CA118" s="192"/>
      <c r="CB118" s="192"/>
      <c r="CC118" s="192"/>
      <c r="CD118" s="192"/>
      <c r="CE118" s="192"/>
      <c r="CF118" s="192"/>
      <c r="CG118" s="192"/>
      <c r="CH118" s="192"/>
      <c r="CI118" s="192"/>
      <c r="CJ118" s="192"/>
      <c r="CK118" s="192"/>
      <c r="CL118" s="192"/>
      <c r="CM118" s="192"/>
      <c r="CN118" s="192"/>
      <c r="CO118" s="192"/>
      <c r="CP118" s="192"/>
      <c r="CQ118" s="192"/>
      <c r="CR118" s="192"/>
      <c r="CS118" s="192"/>
      <c r="CT118" s="192"/>
      <c r="CU118" s="192"/>
      <c r="CV118" s="192"/>
      <c r="CW118" s="192"/>
      <c r="CX118" s="192"/>
      <c r="CY118" s="192"/>
      <c r="CZ118" s="192"/>
      <c r="DA118" s="192"/>
      <c r="DB118" s="192"/>
      <c r="DC118" s="192"/>
      <c r="DD118" s="192"/>
      <c r="DE118" s="192"/>
      <c r="DF118" s="192"/>
      <c r="DG118" s="192"/>
      <c r="DH118" s="192"/>
      <c r="DI118" s="192"/>
      <c r="DJ118" s="192"/>
      <c r="DK118" s="192"/>
      <c r="DL118" s="192"/>
      <c r="DM118" s="192"/>
      <c r="DN118" s="192"/>
      <c r="DO118" s="192"/>
      <c r="DP118" s="192"/>
      <c r="DQ118" s="192"/>
      <c r="DR118" s="192"/>
      <c r="DS118" s="192"/>
      <c r="DT118" s="192"/>
      <c r="DU118" s="192"/>
      <c r="DV118" s="192"/>
      <c r="DW118" s="192"/>
      <c r="DX118" s="192"/>
      <c r="DY118" s="192"/>
      <c r="DZ118" s="192"/>
      <c r="EA118" s="192"/>
      <c r="EB118" s="192"/>
      <c r="EC118" s="192"/>
      <c r="ED118" s="192"/>
      <c r="EE118" s="192"/>
      <c r="EF118" s="192"/>
      <c r="EG118" s="192"/>
      <c r="EH118" s="192"/>
      <c r="EI118" s="192"/>
      <c r="EJ118" s="192"/>
      <c r="EK118" s="192"/>
      <c r="EL118" s="192"/>
      <c r="EM118" s="192"/>
      <c r="EN118" s="192"/>
      <c r="EO118" s="192"/>
      <c r="EP118" s="192"/>
      <c r="EQ118" s="192"/>
      <c r="ER118" s="192"/>
      <c r="ES118" s="192"/>
      <c r="ET118" s="192"/>
      <c r="EU118" s="192"/>
      <c r="EV118" s="192"/>
      <c r="EW118" s="192"/>
      <c r="EX118" s="192"/>
      <c r="EY118" s="192"/>
      <c r="EZ118" s="192"/>
      <c r="FA118" s="192"/>
      <c r="FB118" s="192"/>
      <c r="FC118" s="192"/>
      <c r="FD118" s="192"/>
      <c r="FE118" s="192"/>
      <c r="FF118" s="192"/>
      <c r="FG118" s="192"/>
      <c r="FH118" s="192"/>
      <c r="FI118" s="192"/>
      <c r="FJ118" s="192"/>
      <c r="FK118" s="192"/>
      <c r="FL118" s="192"/>
      <c r="FM118" s="192"/>
      <c r="FN118" s="192"/>
      <c r="FO118" s="192"/>
      <c r="FP118" s="192"/>
      <c r="FQ118" s="192"/>
      <c r="FR118" s="192"/>
      <c r="FS118" s="192"/>
      <c r="FT118" s="192"/>
      <c r="FU118" s="192"/>
      <c r="FV118" s="192"/>
      <c r="FW118" s="192"/>
      <c r="FX118" s="192"/>
      <c r="FY118" s="192"/>
      <c r="FZ118" s="192"/>
      <c r="GA118" s="192"/>
      <c r="GB118" s="192"/>
      <c r="GC118" s="192"/>
      <c r="GD118" s="192"/>
      <c r="GE118" s="192"/>
      <c r="GF118" s="192"/>
      <c r="GG118" s="192"/>
      <c r="GH118" s="192"/>
      <c r="GI118" s="192"/>
      <c r="GJ118" s="192"/>
      <c r="GK118" s="192"/>
      <c r="GL118" s="192"/>
      <c r="GM118" s="192"/>
      <c r="GN118" s="192"/>
      <c r="GO118" s="192"/>
      <c r="GP118" s="192"/>
      <c r="GQ118" s="192"/>
      <c r="GR118" s="192"/>
      <c r="GS118" s="192"/>
      <c r="GT118" s="192"/>
      <c r="GU118" s="192"/>
      <c r="GV118" s="192"/>
      <c r="GW118" s="192"/>
      <c r="GX118" s="192"/>
      <c r="GY118" s="192"/>
      <c r="GZ118" s="192"/>
      <c r="HA118" s="192"/>
      <c r="HB118" s="192"/>
      <c r="HC118" s="192"/>
      <c r="HD118" s="192"/>
      <c r="HE118" s="192"/>
      <c r="HF118" s="192"/>
      <c r="HG118" s="192"/>
      <c r="HH118" s="192"/>
      <c r="HI118" s="192"/>
      <c r="HJ118" s="192"/>
      <c r="HK118" s="192"/>
      <c r="HL118" s="192"/>
      <c r="HM118" s="192"/>
      <c r="HN118" s="192"/>
      <c r="HO118" s="192"/>
      <c r="HP118" s="192"/>
      <c r="HQ118" s="192"/>
      <c r="HR118" s="192"/>
      <c r="HS118" s="192"/>
      <c r="HT118" s="192"/>
      <c r="HU118" s="192"/>
      <c r="HV118" s="192"/>
      <c r="HW118" s="192"/>
      <c r="HX118" s="192"/>
      <c r="HY118" s="192"/>
      <c r="HZ118" s="192"/>
      <c r="IA118" s="192"/>
      <c r="IB118" s="192"/>
      <c r="IC118" s="192"/>
      <c r="ID118" s="192"/>
      <c r="IE118" s="192"/>
      <c r="IF118" s="192"/>
      <c r="IG118" s="192"/>
      <c r="IH118" s="192"/>
      <c r="II118" s="192"/>
      <c r="IJ118" s="192"/>
      <c r="IK118" s="192"/>
      <c r="IL118" s="192"/>
      <c r="IM118" s="192"/>
      <c r="IN118" s="192"/>
      <c r="IO118" s="192"/>
      <c r="IP118" s="192"/>
      <c r="IQ118" s="192"/>
      <c r="IR118" s="192"/>
      <c r="IS118" s="192"/>
      <c r="IT118" s="192"/>
      <c r="IU118" s="192"/>
    </row>
    <row r="119" spans="1:255" s="158" customFormat="1" ht="13.5" customHeight="1">
      <c r="A119" s="160"/>
      <c r="B119" s="161"/>
      <c r="C119" s="162"/>
      <c r="D119" s="193" t="s">
        <v>677</v>
      </c>
      <c r="E119" s="163"/>
      <c r="F119" s="334">
        <f>(7*(0.65+0.5*2))</f>
        <v>11.549999999999999</v>
      </c>
      <c r="G119" s="165"/>
      <c r="H119" s="3792"/>
      <c r="I119" s="167"/>
      <c r="J119" s="191"/>
      <c r="U119" s="159"/>
      <c r="W119" s="159"/>
    </row>
    <row r="120" spans="1:255" s="158" customFormat="1" ht="13.5" customHeight="1">
      <c r="A120" s="160"/>
      <c r="B120" s="161"/>
      <c r="C120" s="162"/>
      <c r="D120" s="193" t="s">
        <v>678</v>
      </c>
      <c r="E120" s="163"/>
      <c r="F120" s="334"/>
      <c r="G120" s="165"/>
      <c r="H120" s="3792"/>
      <c r="I120" s="167"/>
      <c r="J120" s="191"/>
      <c r="U120" s="159"/>
      <c r="W120" s="159"/>
    </row>
    <row r="121" spans="1:255" s="187" customFormat="1" ht="13.5" customHeight="1">
      <c r="A121" s="189">
        <v>36</v>
      </c>
      <c r="B121" s="190" t="s">
        <v>195</v>
      </c>
      <c r="C121" s="190" t="s">
        <v>679</v>
      </c>
      <c r="D121" s="190" t="s">
        <v>680</v>
      </c>
      <c r="E121" s="190" t="s">
        <v>141</v>
      </c>
      <c r="F121" s="128">
        <f>ROUND(SUM(F122),3)</f>
        <v>8</v>
      </c>
      <c r="G121" s="137"/>
      <c r="H121" s="3789">
        <f>ROUND(F121*G121,2)</f>
        <v>0</v>
      </c>
      <c r="I121" s="122" t="s">
        <v>644</v>
      </c>
      <c r="J121" s="419"/>
      <c r="K121" s="420"/>
      <c r="L121" s="420"/>
      <c r="M121" s="420"/>
      <c r="N121" s="421"/>
      <c r="O121" s="421"/>
      <c r="P121" s="421"/>
      <c r="Q121" s="421"/>
      <c r="R121" s="421"/>
      <c r="S121" s="421"/>
      <c r="T121" s="421"/>
      <c r="BO121" s="192"/>
      <c r="BP121" s="192"/>
      <c r="BQ121" s="192"/>
      <c r="BR121" s="192"/>
      <c r="BS121" s="192"/>
      <c r="BT121" s="192"/>
      <c r="BU121" s="192"/>
      <c r="BV121" s="192"/>
      <c r="BW121" s="192"/>
      <c r="BX121" s="192"/>
      <c r="BY121" s="192"/>
      <c r="BZ121" s="192"/>
      <c r="CA121" s="192"/>
      <c r="CB121" s="192"/>
      <c r="CC121" s="192"/>
      <c r="CD121" s="192"/>
      <c r="CE121" s="192"/>
      <c r="CF121" s="192"/>
      <c r="CG121" s="192"/>
      <c r="CH121" s="192"/>
      <c r="CI121" s="192"/>
      <c r="CJ121" s="192"/>
      <c r="CK121" s="192"/>
      <c r="CL121" s="192"/>
      <c r="CM121" s="192"/>
      <c r="CN121" s="192"/>
      <c r="CO121" s="192"/>
      <c r="CP121" s="192"/>
      <c r="CQ121" s="192"/>
      <c r="CR121" s="192"/>
      <c r="CS121" s="192"/>
      <c r="CT121" s="192"/>
      <c r="CU121" s="192"/>
      <c r="CV121" s="192"/>
      <c r="CW121" s="192"/>
      <c r="CX121" s="192"/>
      <c r="CY121" s="192"/>
      <c r="CZ121" s="192"/>
      <c r="DA121" s="192"/>
      <c r="DB121" s="192"/>
      <c r="DC121" s="192"/>
      <c r="DD121" s="192"/>
      <c r="DE121" s="192"/>
      <c r="DF121" s="192"/>
      <c r="DG121" s="192"/>
      <c r="DH121" s="192"/>
      <c r="DI121" s="192"/>
      <c r="DJ121" s="192"/>
      <c r="DK121" s="192"/>
      <c r="DL121" s="192"/>
      <c r="DM121" s="192"/>
      <c r="DN121" s="192"/>
      <c r="DO121" s="192"/>
      <c r="DP121" s="192"/>
      <c r="DQ121" s="192"/>
      <c r="DR121" s="192"/>
      <c r="DS121" s="192"/>
      <c r="DT121" s="192"/>
      <c r="DU121" s="192"/>
      <c r="DV121" s="192"/>
      <c r="DW121" s="192"/>
      <c r="DX121" s="192"/>
      <c r="DY121" s="192"/>
      <c r="DZ121" s="192"/>
      <c r="EA121" s="192"/>
      <c r="EB121" s="192"/>
      <c r="EC121" s="192"/>
      <c r="ED121" s="192"/>
      <c r="EE121" s="192"/>
      <c r="EF121" s="192"/>
      <c r="EG121" s="192"/>
      <c r="EH121" s="192"/>
      <c r="EI121" s="192"/>
      <c r="EJ121" s="192"/>
      <c r="EK121" s="192"/>
      <c r="EL121" s="192"/>
      <c r="EM121" s="192"/>
      <c r="EN121" s="192"/>
      <c r="EO121" s="192"/>
      <c r="EP121" s="192"/>
      <c r="EQ121" s="192"/>
      <c r="ER121" s="192"/>
      <c r="ES121" s="192"/>
      <c r="ET121" s="192"/>
      <c r="EU121" s="192"/>
      <c r="EV121" s="192"/>
      <c r="EW121" s="192"/>
      <c r="EX121" s="192"/>
      <c r="EY121" s="192"/>
      <c r="EZ121" s="192"/>
      <c r="FA121" s="192"/>
      <c r="FB121" s="192"/>
      <c r="FC121" s="192"/>
      <c r="FD121" s="192"/>
      <c r="FE121" s="192"/>
      <c r="FF121" s="192"/>
      <c r="FG121" s="192"/>
      <c r="FH121" s="192"/>
      <c r="FI121" s="192"/>
      <c r="FJ121" s="192"/>
      <c r="FK121" s="192"/>
      <c r="FL121" s="192"/>
      <c r="FM121" s="192"/>
      <c r="FN121" s="192"/>
      <c r="FO121" s="192"/>
      <c r="FP121" s="192"/>
      <c r="FQ121" s="192"/>
      <c r="FR121" s="192"/>
      <c r="FS121" s="192"/>
      <c r="FT121" s="192"/>
      <c r="FU121" s="192"/>
      <c r="FV121" s="192"/>
      <c r="FW121" s="192"/>
      <c r="FX121" s="192"/>
      <c r="FY121" s="192"/>
      <c r="FZ121" s="192"/>
      <c r="GA121" s="192"/>
      <c r="GB121" s="192"/>
      <c r="GC121" s="192"/>
      <c r="GD121" s="192"/>
      <c r="GE121" s="192"/>
      <c r="GF121" s="192"/>
      <c r="GG121" s="192"/>
      <c r="GH121" s="192"/>
      <c r="GI121" s="192"/>
      <c r="GJ121" s="192"/>
      <c r="GK121" s="192"/>
      <c r="GL121" s="192"/>
      <c r="GM121" s="192"/>
      <c r="GN121" s="192"/>
      <c r="GO121" s="192"/>
      <c r="GP121" s="192"/>
      <c r="GQ121" s="192"/>
      <c r="GR121" s="192"/>
      <c r="GS121" s="192"/>
      <c r="GT121" s="192"/>
      <c r="GU121" s="192"/>
      <c r="GV121" s="192"/>
      <c r="GW121" s="192"/>
      <c r="GX121" s="192"/>
      <c r="GY121" s="192"/>
      <c r="GZ121" s="192"/>
      <c r="HA121" s="192"/>
      <c r="HB121" s="192"/>
      <c r="HC121" s="192"/>
      <c r="HD121" s="192"/>
      <c r="HE121" s="192"/>
      <c r="HF121" s="192"/>
      <c r="HG121" s="192"/>
      <c r="HH121" s="192"/>
      <c r="HI121" s="192"/>
      <c r="HJ121" s="192"/>
      <c r="HK121" s="192"/>
      <c r="HL121" s="192"/>
      <c r="HM121" s="192"/>
      <c r="HN121" s="192"/>
      <c r="HO121" s="192"/>
      <c r="HP121" s="192"/>
      <c r="HQ121" s="192"/>
      <c r="HR121" s="192"/>
      <c r="HS121" s="192"/>
      <c r="HT121" s="192"/>
      <c r="HU121" s="192"/>
      <c r="HV121" s="192"/>
      <c r="HW121" s="192"/>
      <c r="HX121" s="192"/>
      <c r="HY121" s="192"/>
      <c r="HZ121" s="192"/>
      <c r="IA121" s="192"/>
      <c r="IB121" s="192"/>
      <c r="IC121" s="192"/>
      <c r="ID121" s="192"/>
      <c r="IE121" s="192"/>
      <c r="IF121" s="192"/>
      <c r="IG121" s="192"/>
      <c r="IH121" s="192"/>
      <c r="II121" s="192"/>
      <c r="IJ121" s="192"/>
      <c r="IK121" s="192"/>
      <c r="IL121" s="192"/>
      <c r="IM121" s="192"/>
      <c r="IN121" s="192"/>
      <c r="IO121" s="192"/>
      <c r="IP121" s="192"/>
      <c r="IQ121" s="192"/>
      <c r="IR121" s="192"/>
      <c r="IS121" s="192"/>
      <c r="IT121" s="192"/>
      <c r="IU121" s="192"/>
    </row>
    <row r="122" spans="1:255" s="158" customFormat="1" ht="13.5" customHeight="1">
      <c r="A122" s="160"/>
      <c r="B122" s="161"/>
      <c r="C122" s="162"/>
      <c r="D122" s="422" t="s">
        <v>681</v>
      </c>
      <c r="E122" s="163"/>
      <c r="F122" s="334">
        <f>((2)*2)*2</f>
        <v>8</v>
      </c>
      <c r="G122" s="165"/>
      <c r="H122" s="3792"/>
      <c r="I122" s="167"/>
      <c r="J122" s="191"/>
      <c r="U122" s="159"/>
      <c r="W122" s="159"/>
    </row>
    <row r="123" spans="1:255" s="158" customFormat="1" ht="13.5" customHeight="1">
      <c r="A123" s="160"/>
      <c r="B123" s="161"/>
      <c r="C123" s="162"/>
      <c r="D123" s="422" t="s">
        <v>682</v>
      </c>
      <c r="E123" s="163"/>
      <c r="F123" s="334"/>
      <c r="G123" s="165"/>
      <c r="H123" s="3792"/>
      <c r="I123" s="167"/>
      <c r="J123" s="191"/>
      <c r="U123" s="159"/>
      <c r="W123" s="159"/>
    </row>
    <row r="124" spans="1:255" s="187" customFormat="1" ht="27" customHeight="1">
      <c r="A124" s="189">
        <v>37</v>
      </c>
      <c r="B124" s="190" t="s">
        <v>195</v>
      </c>
      <c r="C124" s="190">
        <v>468031221</v>
      </c>
      <c r="D124" s="190" t="s">
        <v>683</v>
      </c>
      <c r="E124" s="190" t="s">
        <v>141</v>
      </c>
      <c r="F124" s="128">
        <f>ROUND(SUM(F125),3)</f>
        <v>4</v>
      </c>
      <c r="G124" s="137"/>
      <c r="H124" s="3789">
        <f>ROUND(F124*G124,2)</f>
        <v>0</v>
      </c>
      <c r="I124" s="122" t="s">
        <v>142</v>
      </c>
      <c r="J124" s="191"/>
      <c r="K124" s="158"/>
      <c r="L124" s="158"/>
      <c r="M124" s="158"/>
      <c r="BO124" s="192"/>
      <c r="BP124" s="192"/>
      <c r="BQ124" s="192"/>
      <c r="BR124" s="192"/>
      <c r="BS124" s="192"/>
      <c r="BT124" s="192"/>
      <c r="BU124" s="192"/>
      <c r="BV124" s="192"/>
      <c r="BW124" s="192"/>
      <c r="BX124" s="192"/>
      <c r="BY124" s="192"/>
      <c r="BZ124" s="192"/>
      <c r="CA124" s="192"/>
      <c r="CB124" s="192"/>
      <c r="CC124" s="192"/>
      <c r="CD124" s="192"/>
      <c r="CE124" s="192"/>
      <c r="CF124" s="192"/>
      <c r="CG124" s="192"/>
      <c r="CH124" s="192"/>
      <c r="CI124" s="192"/>
      <c r="CJ124" s="192"/>
      <c r="CK124" s="192"/>
      <c r="CL124" s="192"/>
      <c r="CM124" s="192"/>
      <c r="CN124" s="192"/>
      <c r="CO124" s="192"/>
      <c r="CP124" s="192"/>
      <c r="CQ124" s="192"/>
      <c r="CR124" s="192"/>
      <c r="CS124" s="192"/>
      <c r="CT124" s="192"/>
      <c r="CU124" s="192"/>
      <c r="CV124" s="192"/>
      <c r="CW124" s="192"/>
      <c r="CX124" s="192"/>
      <c r="CY124" s="192"/>
      <c r="CZ124" s="192"/>
      <c r="DA124" s="192"/>
      <c r="DB124" s="192"/>
      <c r="DC124" s="192"/>
      <c r="DD124" s="192"/>
      <c r="DE124" s="192"/>
      <c r="DF124" s="192"/>
      <c r="DG124" s="192"/>
      <c r="DH124" s="192"/>
      <c r="DI124" s="192"/>
      <c r="DJ124" s="192"/>
      <c r="DK124" s="192"/>
      <c r="DL124" s="192"/>
      <c r="DM124" s="192"/>
      <c r="DN124" s="192"/>
      <c r="DO124" s="192"/>
      <c r="DP124" s="192"/>
      <c r="DQ124" s="192"/>
      <c r="DR124" s="192"/>
      <c r="DS124" s="192"/>
      <c r="DT124" s="192"/>
      <c r="DU124" s="192"/>
      <c r="DV124" s="192"/>
      <c r="DW124" s="192"/>
      <c r="DX124" s="192"/>
      <c r="DY124" s="192"/>
      <c r="DZ124" s="192"/>
      <c r="EA124" s="192"/>
      <c r="EB124" s="192"/>
      <c r="EC124" s="192"/>
      <c r="ED124" s="192"/>
      <c r="EE124" s="192"/>
      <c r="EF124" s="192"/>
      <c r="EG124" s="192"/>
      <c r="EH124" s="192"/>
      <c r="EI124" s="192"/>
      <c r="EJ124" s="192"/>
      <c r="EK124" s="192"/>
      <c r="EL124" s="192"/>
      <c r="EM124" s="192"/>
      <c r="EN124" s="192"/>
      <c r="EO124" s="192"/>
      <c r="EP124" s="192"/>
      <c r="EQ124" s="192"/>
      <c r="ER124" s="192"/>
      <c r="ES124" s="192"/>
      <c r="ET124" s="192"/>
      <c r="EU124" s="192"/>
      <c r="EV124" s="192"/>
      <c r="EW124" s="192"/>
      <c r="EX124" s="192"/>
      <c r="EY124" s="192"/>
      <c r="EZ124" s="192"/>
      <c r="FA124" s="192"/>
      <c r="FB124" s="192"/>
      <c r="FC124" s="192"/>
      <c r="FD124" s="192"/>
      <c r="FE124" s="192"/>
      <c r="FF124" s="192"/>
      <c r="FG124" s="192"/>
      <c r="FH124" s="192"/>
      <c r="FI124" s="192"/>
      <c r="FJ124" s="192"/>
      <c r="FK124" s="192"/>
      <c r="FL124" s="192"/>
      <c r="FM124" s="192"/>
      <c r="FN124" s="192"/>
      <c r="FO124" s="192"/>
      <c r="FP124" s="192"/>
      <c r="FQ124" s="192"/>
      <c r="FR124" s="192"/>
      <c r="FS124" s="192"/>
      <c r="FT124" s="192"/>
      <c r="FU124" s="192"/>
      <c r="FV124" s="192"/>
      <c r="FW124" s="192"/>
      <c r="FX124" s="192"/>
      <c r="FY124" s="192"/>
      <c r="FZ124" s="192"/>
      <c r="GA124" s="192"/>
      <c r="GB124" s="192"/>
      <c r="GC124" s="192"/>
      <c r="GD124" s="192"/>
      <c r="GE124" s="192"/>
      <c r="GF124" s="192"/>
      <c r="GG124" s="192"/>
      <c r="GH124" s="192"/>
      <c r="GI124" s="192"/>
      <c r="GJ124" s="192"/>
      <c r="GK124" s="192"/>
      <c r="GL124" s="192"/>
      <c r="GM124" s="192"/>
      <c r="GN124" s="192"/>
      <c r="GO124" s="192"/>
      <c r="GP124" s="192"/>
      <c r="GQ124" s="192"/>
      <c r="GR124" s="192"/>
      <c r="GS124" s="192"/>
      <c r="GT124" s="192"/>
      <c r="GU124" s="192"/>
      <c r="GV124" s="192"/>
      <c r="GW124" s="192"/>
      <c r="GX124" s="192"/>
      <c r="GY124" s="192"/>
      <c r="GZ124" s="192"/>
      <c r="HA124" s="192"/>
      <c r="HB124" s="192"/>
      <c r="HC124" s="192"/>
      <c r="HD124" s="192"/>
      <c r="HE124" s="192"/>
      <c r="HF124" s="192"/>
      <c r="HG124" s="192"/>
      <c r="HH124" s="192"/>
      <c r="HI124" s="192"/>
      <c r="HJ124" s="192"/>
      <c r="HK124" s="192"/>
      <c r="HL124" s="192"/>
      <c r="HM124" s="192"/>
      <c r="HN124" s="192"/>
      <c r="HO124" s="192"/>
      <c r="HP124" s="192"/>
      <c r="HQ124" s="192"/>
      <c r="HR124" s="192"/>
      <c r="HS124" s="192"/>
      <c r="HT124" s="192"/>
      <c r="HU124" s="192"/>
      <c r="HV124" s="192"/>
      <c r="HW124" s="192"/>
      <c r="HX124" s="192"/>
      <c r="HY124" s="192"/>
      <c r="HZ124" s="192"/>
      <c r="IA124" s="192"/>
      <c r="IB124" s="192"/>
      <c r="IC124" s="192"/>
      <c r="ID124" s="192"/>
      <c r="IE124" s="192"/>
      <c r="IF124" s="192"/>
      <c r="IG124" s="192"/>
      <c r="IH124" s="192"/>
      <c r="II124" s="192"/>
      <c r="IJ124" s="192"/>
      <c r="IK124" s="192"/>
      <c r="IL124" s="192"/>
      <c r="IM124" s="192"/>
      <c r="IN124" s="192"/>
      <c r="IO124" s="192"/>
      <c r="IP124" s="192"/>
      <c r="IQ124" s="192"/>
      <c r="IR124" s="192"/>
      <c r="IS124" s="192"/>
      <c r="IT124" s="192"/>
      <c r="IU124" s="192"/>
    </row>
    <row r="125" spans="1:255" s="158" customFormat="1" ht="13.5" customHeight="1">
      <c r="A125" s="160"/>
      <c r="B125" s="161"/>
      <c r="C125" s="162"/>
      <c r="D125" s="193" t="s">
        <v>684</v>
      </c>
      <c r="E125" s="163"/>
      <c r="F125" s="334">
        <f>(2)*2</f>
        <v>4</v>
      </c>
      <c r="G125" s="165"/>
      <c r="H125" s="3792"/>
      <c r="I125" s="167"/>
      <c r="J125" s="191"/>
      <c r="U125" s="159"/>
      <c r="W125" s="159"/>
    </row>
    <row r="126" spans="1:255" s="333" customFormat="1" ht="27" customHeight="1">
      <c r="A126" s="423" t="s">
        <v>685</v>
      </c>
      <c r="B126" s="424" t="s">
        <v>195</v>
      </c>
      <c r="C126" s="344" t="s">
        <v>686</v>
      </c>
      <c r="D126" s="344" t="s">
        <v>687</v>
      </c>
      <c r="E126" s="344" t="s">
        <v>141</v>
      </c>
      <c r="F126" s="128">
        <f>ROUND(SUM(F128),3)</f>
        <v>14</v>
      </c>
      <c r="G126" s="425"/>
      <c r="H126" s="3789">
        <f>ROUND(F126*G126,2)</f>
        <v>0</v>
      </c>
      <c r="I126" s="426" t="s">
        <v>60</v>
      </c>
      <c r="J126" s="427"/>
    </row>
    <row r="127" spans="1:255" s="333" customFormat="1" ht="13.5" customHeight="1">
      <c r="A127" s="428"/>
      <c r="B127" s="429"/>
      <c r="C127" s="344"/>
      <c r="D127" s="349" t="s">
        <v>688</v>
      </c>
      <c r="E127" s="344"/>
      <c r="F127" s="430"/>
      <c r="G127" s="425"/>
      <c r="H127" s="4249"/>
      <c r="I127" s="431"/>
      <c r="J127" s="432"/>
    </row>
    <row r="128" spans="1:255" s="333" customFormat="1" ht="13.5" customHeight="1">
      <c r="A128" s="428"/>
      <c r="B128" s="429"/>
      <c r="C128" s="344"/>
      <c r="D128" s="349" t="s">
        <v>689</v>
      </c>
      <c r="E128" s="344"/>
      <c r="F128" s="430">
        <f>7+7</f>
        <v>14</v>
      </c>
      <c r="G128" s="425"/>
      <c r="H128" s="4249"/>
      <c r="I128" s="431"/>
      <c r="J128" s="432"/>
    </row>
    <row r="129" spans="1:256" s="440" customFormat="1" ht="108" customHeight="1">
      <c r="A129" s="433"/>
      <c r="B129" s="434"/>
      <c r="C129" s="434"/>
      <c r="D129" s="435" t="s">
        <v>690</v>
      </c>
      <c r="E129" s="436"/>
      <c r="F129" s="437"/>
      <c r="G129" s="438"/>
      <c r="H129" s="4250"/>
      <c r="I129" s="439"/>
    </row>
    <row r="130" spans="1:256" s="444" customFormat="1" ht="67.5" customHeight="1">
      <c r="A130" s="428"/>
      <c r="B130" s="429"/>
      <c r="C130" s="429"/>
      <c r="D130" s="177" t="s">
        <v>691</v>
      </c>
      <c r="E130" s="349"/>
      <c r="F130" s="441"/>
      <c r="G130" s="442"/>
      <c r="H130" s="4249"/>
      <c r="I130" s="443"/>
      <c r="J130" s="333"/>
      <c r="K130" s="333"/>
      <c r="L130" s="333"/>
      <c r="M130" s="333"/>
      <c r="N130" s="333"/>
      <c r="O130" s="333"/>
      <c r="P130" s="333"/>
      <c r="Q130" s="333"/>
      <c r="R130" s="333"/>
      <c r="S130" s="333"/>
      <c r="T130" s="333"/>
      <c r="U130" s="333"/>
      <c r="V130" s="333"/>
      <c r="W130" s="333"/>
      <c r="X130" s="333"/>
      <c r="Y130" s="333"/>
      <c r="Z130" s="333"/>
      <c r="AA130" s="333"/>
      <c r="AB130" s="333"/>
      <c r="AC130" s="333"/>
    </row>
    <row r="131" spans="1:256" s="187" customFormat="1" ht="13.5" customHeight="1">
      <c r="A131" s="189">
        <v>39</v>
      </c>
      <c r="B131" s="190" t="s">
        <v>195</v>
      </c>
      <c r="C131" s="190">
        <v>460912111</v>
      </c>
      <c r="D131" s="190" t="s">
        <v>692</v>
      </c>
      <c r="E131" s="190" t="s">
        <v>141</v>
      </c>
      <c r="F131" s="128">
        <f>ROUND(SUM(F132),3)</f>
        <v>4</v>
      </c>
      <c r="G131" s="137"/>
      <c r="H131" s="3789">
        <f>ROUND(F131*G131,2)</f>
        <v>0</v>
      </c>
      <c r="I131" s="122" t="s">
        <v>142</v>
      </c>
      <c r="J131" s="191"/>
      <c r="K131" s="158"/>
      <c r="L131" s="158"/>
      <c r="M131" s="158"/>
      <c r="BO131" s="192"/>
      <c r="BP131" s="192"/>
      <c r="BQ131" s="192"/>
      <c r="BR131" s="192"/>
      <c r="BS131" s="192"/>
      <c r="BT131" s="192"/>
      <c r="BU131" s="192"/>
      <c r="BV131" s="192"/>
      <c r="BW131" s="192"/>
      <c r="BX131" s="192"/>
      <c r="BY131" s="192"/>
      <c r="BZ131" s="192"/>
      <c r="CA131" s="192"/>
      <c r="CB131" s="192"/>
      <c r="CC131" s="192"/>
      <c r="CD131" s="192"/>
      <c r="CE131" s="192"/>
      <c r="CF131" s="192"/>
      <c r="CG131" s="192"/>
      <c r="CH131" s="192"/>
      <c r="CI131" s="192"/>
      <c r="CJ131" s="192"/>
      <c r="CK131" s="192"/>
      <c r="CL131" s="192"/>
      <c r="CM131" s="192"/>
      <c r="CN131" s="192"/>
      <c r="CO131" s="192"/>
      <c r="CP131" s="192"/>
      <c r="CQ131" s="192"/>
      <c r="CR131" s="192"/>
      <c r="CS131" s="192"/>
      <c r="CT131" s="192"/>
      <c r="CU131" s="192"/>
      <c r="CV131" s="192"/>
      <c r="CW131" s="192"/>
      <c r="CX131" s="192"/>
      <c r="CY131" s="192"/>
      <c r="CZ131" s="192"/>
      <c r="DA131" s="192"/>
      <c r="DB131" s="192"/>
      <c r="DC131" s="192"/>
      <c r="DD131" s="192"/>
      <c r="DE131" s="192"/>
      <c r="DF131" s="192"/>
      <c r="DG131" s="192"/>
      <c r="DH131" s="192"/>
      <c r="DI131" s="192"/>
      <c r="DJ131" s="192"/>
      <c r="DK131" s="192"/>
      <c r="DL131" s="192"/>
      <c r="DM131" s="192"/>
      <c r="DN131" s="192"/>
      <c r="DO131" s="192"/>
      <c r="DP131" s="192"/>
      <c r="DQ131" s="192"/>
      <c r="DR131" s="192"/>
      <c r="DS131" s="192"/>
      <c r="DT131" s="192"/>
      <c r="DU131" s="192"/>
      <c r="DV131" s="192"/>
      <c r="DW131" s="192"/>
      <c r="DX131" s="192"/>
      <c r="DY131" s="192"/>
      <c r="DZ131" s="192"/>
      <c r="EA131" s="192"/>
      <c r="EB131" s="192"/>
      <c r="EC131" s="192"/>
      <c r="ED131" s="192"/>
      <c r="EE131" s="192"/>
      <c r="EF131" s="192"/>
      <c r="EG131" s="192"/>
      <c r="EH131" s="192"/>
      <c r="EI131" s="192"/>
      <c r="EJ131" s="192"/>
      <c r="EK131" s="192"/>
      <c r="EL131" s="192"/>
      <c r="EM131" s="192"/>
      <c r="EN131" s="192"/>
      <c r="EO131" s="192"/>
      <c r="EP131" s="192"/>
      <c r="EQ131" s="192"/>
      <c r="ER131" s="192"/>
      <c r="ES131" s="192"/>
      <c r="ET131" s="192"/>
      <c r="EU131" s="192"/>
      <c r="EV131" s="192"/>
      <c r="EW131" s="192"/>
      <c r="EX131" s="192"/>
      <c r="EY131" s="192"/>
      <c r="EZ131" s="192"/>
      <c r="FA131" s="192"/>
      <c r="FB131" s="192"/>
      <c r="FC131" s="192"/>
      <c r="FD131" s="192"/>
      <c r="FE131" s="192"/>
      <c r="FF131" s="192"/>
      <c r="FG131" s="192"/>
      <c r="FH131" s="192"/>
      <c r="FI131" s="192"/>
      <c r="FJ131" s="192"/>
      <c r="FK131" s="192"/>
      <c r="FL131" s="192"/>
      <c r="FM131" s="192"/>
      <c r="FN131" s="192"/>
      <c r="FO131" s="192"/>
      <c r="FP131" s="192"/>
      <c r="FQ131" s="192"/>
      <c r="FR131" s="192"/>
      <c r="FS131" s="192"/>
      <c r="FT131" s="192"/>
      <c r="FU131" s="192"/>
      <c r="FV131" s="192"/>
      <c r="FW131" s="192"/>
      <c r="FX131" s="192"/>
      <c r="FY131" s="192"/>
      <c r="FZ131" s="192"/>
      <c r="GA131" s="192"/>
      <c r="GB131" s="192"/>
      <c r="GC131" s="192"/>
      <c r="GD131" s="192"/>
      <c r="GE131" s="192"/>
      <c r="GF131" s="192"/>
      <c r="GG131" s="192"/>
      <c r="GH131" s="192"/>
      <c r="GI131" s="192"/>
      <c r="GJ131" s="192"/>
      <c r="GK131" s="192"/>
      <c r="GL131" s="192"/>
      <c r="GM131" s="192"/>
      <c r="GN131" s="192"/>
      <c r="GO131" s="192"/>
      <c r="GP131" s="192"/>
      <c r="GQ131" s="192"/>
      <c r="GR131" s="192"/>
      <c r="GS131" s="192"/>
      <c r="GT131" s="192"/>
      <c r="GU131" s="192"/>
      <c r="GV131" s="192"/>
      <c r="GW131" s="192"/>
      <c r="GX131" s="192"/>
      <c r="GY131" s="192"/>
      <c r="GZ131" s="192"/>
      <c r="HA131" s="192"/>
      <c r="HB131" s="192"/>
      <c r="HC131" s="192"/>
      <c r="HD131" s="192"/>
      <c r="HE131" s="192"/>
      <c r="HF131" s="192"/>
      <c r="HG131" s="192"/>
      <c r="HH131" s="192"/>
      <c r="HI131" s="192"/>
      <c r="HJ131" s="192"/>
      <c r="HK131" s="192"/>
      <c r="HL131" s="192"/>
      <c r="HM131" s="192"/>
      <c r="HN131" s="192"/>
      <c r="HO131" s="192"/>
      <c r="HP131" s="192"/>
      <c r="HQ131" s="192"/>
      <c r="HR131" s="192"/>
      <c r="HS131" s="192"/>
      <c r="HT131" s="192"/>
      <c r="HU131" s="192"/>
      <c r="HV131" s="192"/>
      <c r="HW131" s="192"/>
      <c r="HX131" s="192"/>
      <c r="HY131" s="192"/>
      <c r="HZ131" s="192"/>
      <c r="IA131" s="192"/>
      <c r="IB131" s="192"/>
      <c r="IC131" s="192"/>
      <c r="ID131" s="192"/>
      <c r="IE131" s="192"/>
      <c r="IF131" s="192"/>
      <c r="IG131" s="192"/>
      <c r="IH131" s="192"/>
      <c r="II131" s="192"/>
      <c r="IJ131" s="192"/>
      <c r="IK131" s="192"/>
      <c r="IL131" s="192"/>
      <c r="IM131" s="192"/>
      <c r="IN131" s="192"/>
      <c r="IO131" s="192"/>
      <c r="IP131" s="192"/>
      <c r="IQ131" s="192"/>
      <c r="IR131" s="192"/>
      <c r="IS131" s="192"/>
      <c r="IT131" s="192"/>
      <c r="IU131" s="192"/>
    </row>
    <row r="132" spans="1:256" s="158" customFormat="1" ht="13.5" customHeight="1">
      <c r="A132" s="160"/>
      <c r="B132" s="161"/>
      <c r="C132" s="162"/>
      <c r="D132" s="193" t="s">
        <v>693</v>
      </c>
      <c r="E132" s="163"/>
      <c r="F132" s="334">
        <f>(2)*2</f>
        <v>4</v>
      </c>
      <c r="G132" s="165"/>
      <c r="H132" s="3792"/>
      <c r="I132" s="167"/>
      <c r="J132" s="191"/>
      <c r="U132" s="159"/>
      <c r="W132" s="159"/>
    </row>
    <row r="133" spans="1:256" s="187" customFormat="1" ht="27" customHeight="1">
      <c r="A133" s="189">
        <v>40</v>
      </c>
      <c r="B133" s="190" t="s">
        <v>195</v>
      </c>
      <c r="C133" s="190" t="s">
        <v>694</v>
      </c>
      <c r="D133" s="190" t="s">
        <v>695</v>
      </c>
      <c r="E133" s="190" t="s">
        <v>611</v>
      </c>
      <c r="F133" s="128">
        <f>ROUND(SUM(F134),3)</f>
        <v>0.8</v>
      </c>
      <c r="G133" s="137"/>
      <c r="H133" s="3789">
        <f>ROUND(F133*G133,2)</f>
        <v>0</v>
      </c>
      <c r="I133" s="122" t="s">
        <v>644</v>
      </c>
      <c r="J133" s="419"/>
      <c r="K133" s="420"/>
      <c r="L133" s="420"/>
      <c r="M133" s="420"/>
      <c r="N133" s="421"/>
      <c r="O133" s="421"/>
      <c r="P133" s="421"/>
      <c r="Q133" s="421"/>
      <c r="R133" s="421"/>
      <c r="S133" s="421"/>
      <c r="T133" s="421"/>
      <c r="BO133" s="192"/>
      <c r="BP133" s="192"/>
      <c r="BQ133" s="192"/>
      <c r="BR133" s="192"/>
      <c r="BS133" s="192"/>
      <c r="BT133" s="192"/>
      <c r="BU133" s="192"/>
      <c r="BV133" s="192"/>
      <c r="BW133" s="192"/>
      <c r="BX133" s="192"/>
      <c r="BY133" s="192"/>
      <c r="BZ133" s="192"/>
      <c r="CA133" s="192"/>
      <c r="CB133" s="192"/>
      <c r="CC133" s="192"/>
      <c r="CD133" s="192"/>
      <c r="CE133" s="192"/>
      <c r="CF133" s="192"/>
      <c r="CG133" s="192"/>
      <c r="CH133" s="192"/>
      <c r="CI133" s="192"/>
      <c r="CJ133" s="192"/>
      <c r="CK133" s="192"/>
      <c r="CL133" s="192"/>
      <c r="CM133" s="192"/>
      <c r="CN133" s="192"/>
      <c r="CO133" s="192"/>
      <c r="CP133" s="192"/>
      <c r="CQ133" s="192"/>
      <c r="CR133" s="192"/>
      <c r="CS133" s="192"/>
      <c r="CT133" s="192"/>
      <c r="CU133" s="192"/>
      <c r="CV133" s="192"/>
      <c r="CW133" s="192"/>
      <c r="CX133" s="192"/>
      <c r="CY133" s="192"/>
      <c r="CZ133" s="192"/>
      <c r="DA133" s="192"/>
      <c r="DB133" s="192"/>
      <c r="DC133" s="192"/>
      <c r="DD133" s="192"/>
      <c r="DE133" s="192"/>
      <c r="DF133" s="192"/>
      <c r="DG133" s="192"/>
      <c r="DH133" s="192"/>
      <c r="DI133" s="192"/>
      <c r="DJ133" s="192"/>
      <c r="DK133" s="192"/>
      <c r="DL133" s="192"/>
      <c r="DM133" s="192"/>
      <c r="DN133" s="192"/>
      <c r="DO133" s="192"/>
      <c r="DP133" s="192"/>
      <c r="DQ133" s="192"/>
      <c r="DR133" s="192"/>
      <c r="DS133" s="192"/>
      <c r="DT133" s="192"/>
      <c r="DU133" s="192"/>
      <c r="DV133" s="192"/>
      <c r="DW133" s="192"/>
      <c r="DX133" s="192"/>
      <c r="DY133" s="192"/>
      <c r="DZ133" s="192"/>
      <c r="EA133" s="192"/>
      <c r="EB133" s="192"/>
      <c r="EC133" s="192"/>
      <c r="ED133" s="192"/>
      <c r="EE133" s="192"/>
      <c r="EF133" s="192"/>
      <c r="EG133" s="192"/>
      <c r="EH133" s="192"/>
      <c r="EI133" s="192"/>
      <c r="EJ133" s="192"/>
      <c r="EK133" s="192"/>
      <c r="EL133" s="192"/>
      <c r="EM133" s="192"/>
      <c r="EN133" s="192"/>
      <c r="EO133" s="192"/>
      <c r="EP133" s="192"/>
      <c r="EQ133" s="192"/>
      <c r="ER133" s="192"/>
      <c r="ES133" s="192"/>
      <c r="ET133" s="192"/>
      <c r="EU133" s="192"/>
      <c r="EV133" s="192"/>
      <c r="EW133" s="192"/>
      <c r="EX133" s="192"/>
      <c r="EY133" s="192"/>
      <c r="EZ133" s="192"/>
      <c r="FA133" s="192"/>
      <c r="FB133" s="192"/>
      <c r="FC133" s="192"/>
      <c r="FD133" s="192"/>
      <c r="FE133" s="192"/>
      <c r="FF133" s="192"/>
      <c r="FG133" s="192"/>
      <c r="FH133" s="192"/>
      <c r="FI133" s="192"/>
      <c r="FJ133" s="192"/>
      <c r="FK133" s="192"/>
      <c r="FL133" s="192"/>
      <c r="FM133" s="192"/>
      <c r="FN133" s="192"/>
      <c r="FO133" s="192"/>
      <c r="FP133" s="192"/>
      <c r="FQ133" s="192"/>
      <c r="FR133" s="192"/>
      <c r="FS133" s="192"/>
      <c r="FT133" s="192"/>
      <c r="FU133" s="192"/>
      <c r="FV133" s="192"/>
      <c r="FW133" s="192"/>
      <c r="FX133" s="192"/>
      <c r="FY133" s="192"/>
      <c r="FZ133" s="192"/>
      <c r="GA133" s="192"/>
      <c r="GB133" s="192"/>
      <c r="GC133" s="192"/>
      <c r="GD133" s="192"/>
      <c r="GE133" s="192"/>
      <c r="GF133" s="192"/>
      <c r="GG133" s="192"/>
      <c r="GH133" s="192"/>
      <c r="GI133" s="192"/>
      <c r="GJ133" s="192"/>
      <c r="GK133" s="192"/>
      <c r="GL133" s="192"/>
      <c r="GM133" s="192"/>
      <c r="GN133" s="192"/>
      <c r="GO133" s="192"/>
      <c r="GP133" s="192"/>
      <c r="GQ133" s="192"/>
      <c r="GR133" s="192"/>
      <c r="GS133" s="192"/>
      <c r="GT133" s="192"/>
      <c r="GU133" s="192"/>
      <c r="GV133" s="192"/>
      <c r="GW133" s="192"/>
      <c r="GX133" s="192"/>
      <c r="GY133" s="192"/>
      <c r="GZ133" s="192"/>
      <c r="HA133" s="192"/>
      <c r="HB133" s="192"/>
      <c r="HC133" s="192"/>
      <c r="HD133" s="192"/>
      <c r="HE133" s="192"/>
      <c r="HF133" s="192"/>
      <c r="HG133" s="192"/>
      <c r="HH133" s="192"/>
      <c r="HI133" s="192"/>
      <c r="HJ133" s="192"/>
      <c r="HK133" s="192"/>
      <c r="HL133" s="192"/>
      <c r="HM133" s="192"/>
      <c r="HN133" s="192"/>
      <c r="HO133" s="192"/>
      <c r="HP133" s="192"/>
      <c r="HQ133" s="192"/>
      <c r="HR133" s="192"/>
      <c r="HS133" s="192"/>
      <c r="HT133" s="192"/>
      <c r="HU133" s="192"/>
      <c r="HV133" s="192"/>
      <c r="HW133" s="192"/>
      <c r="HX133" s="192"/>
      <c r="HY133" s="192"/>
      <c r="HZ133" s="192"/>
      <c r="IA133" s="192"/>
      <c r="IB133" s="192"/>
      <c r="IC133" s="192"/>
      <c r="ID133" s="192"/>
      <c r="IE133" s="192"/>
      <c r="IF133" s="192"/>
      <c r="IG133" s="192"/>
      <c r="IH133" s="192"/>
      <c r="II133" s="192"/>
      <c r="IJ133" s="192"/>
      <c r="IK133" s="192"/>
      <c r="IL133" s="192"/>
      <c r="IM133" s="192"/>
      <c r="IN133" s="192"/>
      <c r="IO133" s="192"/>
      <c r="IP133" s="192"/>
      <c r="IQ133" s="192"/>
      <c r="IR133" s="192"/>
      <c r="IS133" s="192"/>
      <c r="IT133" s="192"/>
      <c r="IU133" s="192"/>
    </row>
    <row r="134" spans="1:256" s="158" customFormat="1" ht="13.5" customHeight="1">
      <c r="A134" s="160"/>
      <c r="B134" s="161"/>
      <c r="C134" s="162"/>
      <c r="D134" s="193" t="s">
        <v>696</v>
      </c>
      <c r="E134" s="163"/>
      <c r="F134" s="334">
        <f>((2)*0.2)*2</f>
        <v>0.8</v>
      </c>
      <c r="G134" s="165"/>
      <c r="H134" s="3792"/>
      <c r="I134" s="167"/>
      <c r="J134" s="191"/>
      <c r="U134" s="159"/>
      <c r="W134" s="159"/>
    </row>
    <row r="135" spans="1:256" s="187" customFormat="1" ht="27" customHeight="1">
      <c r="A135" s="189">
        <v>41</v>
      </c>
      <c r="B135" s="207">
        <v>946</v>
      </c>
      <c r="C135" s="151" t="s">
        <v>260</v>
      </c>
      <c r="D135" s="151" t="s">
        <v>261</v>
      </c>
      <c r="E135" s="151" t="s">
        <v>221</v>
      </c>
      <c r="F135" s="208">
        <f>ROUND(SUM(F137,F139),3)</f>
        <v>7.28</v>
      </c>
      <c r="G135" s="209">
        <f>ROUND(SUM(H141:H144)/F135,2)</f>
        <v>0</v>
      </c>
      <c r="H135" s="3789">
        <f>ROUND(F135*G135,2)</f>
        <v>0</v>
      </c>
      <c r="I135" s="153" t="s">
        <v>60</v>
      </c>
    </row>
    <row r="136" spans="1:256" s="187" customFormat="1" ht="13.5" customHeight="1">
      <c r="A136" s="206"/>
      <c r="B136" s="207"/>
      <c r="C136" s="151"/>
      <c r="D136" s="135" t="s">
        <v>262</v>
      </c>
      <c r="E136" s="151"/>
      <c r="F136" s="210"/>
      <c r="G136" s="209"/>
      <c r="H136" s="3796"/>
      <c r="I136" s="153"/>
      <c r="J136" s="211"/>
      <c r="K136" s="212"/>
      <c r="L136" s="212"/>
      <c r="M136" s="211"/>
      <c r="N136" s="213"/>
    </row>
    <row r="137" spans="1:256" s="333" customFormat="1" ht="13.5" customHeight="1">
      <c r="A137" s="338"/>
      <c r="B137" s="339"/>
      <c r="C137" s="151"/>
      <c r="D137" s="216" t="s">
        <v>263</v>
      </c>
      <c r="E137" s="340"/>
      <c r="F137" s="445">
        <f>SUM(F138)</f>
        <v>6.5519999999999996</v>
      </c>
      <c r="G137" s="341"/>
      <c r="H137" s="3798"/>
      <c r="I137" s="336"/>
      <c r="J137" s="342"/>
      <c r="L137" s="343"/>
      <c r="M137" s="343"/>
      <c r="N137" s="343"/>
      <c r="O137" s="343"/>
      <c r="P137" s="343"/>
      <c r="Q137" s="343"/>
      <c r="R137" s="343"/>
      <c r="S137" s="343"/>
      <c r="T137" s="343"/>
      <c r="U137" s="343"/>
      <c r="V137" s="343"/>
      <c r="W137" s="343"/>
      <c r="X137" s="343"/>
      <c r="Y137" s="343"/>
      <c r="Z137" s="343"/>
      <c r="AA137" s="343"/>
      <c r="AB137" s="343"/>
      <c r="AC137" s="343"/>
      <c r="AD137" s="343"/>
      <c r="AE137" s="343"/>
      <c r="AF137" s="343"/>
      <c r="AG137" s="343"/>
      <c r="AH137" s="343"/>
      <c r="AI137" s="343"/>
      <c r="AJ137" s="343"/>
      <c r="AK137" s="343"/>
      <c r="AL137" s="343"/>
      <c r="AM137" s="343"/>
      <c r="AN137" s="343"/>
      <c r="AO137" s="343"/>
      <c r="AP137" s="343"/>
      <c r="AQ137" s="343"/>
      <c r="AR137" s="343"/>
      <c r="AS137" s="343"/>
      <c r="AT137" s="343"/>
      <c r="AU137" s="343"/>
      <c r="AV137" s="343"/>
      <c r="AW137" s="343"/>
      <c r="AX137" s="343"/>
      <c r="AY137" s="343"/>
      <c r="AZ137" s="343"/>
      <c r="BA137" s="343"/>
      <c r="BB137" s="343"/>
      <c r="BC137" s="343"/>
      <c r="BD137" s="343"/>
      <c r="BE137" s="343"/>
      <c r="BF137" s="343"/>
      <c r="BG137" s="343"/>
      <c r="BH137" s="343"/>
      <c r="BI137" s="343"/>
      <c r="BJ137" s="343"/>
      <c r="BK137" s="343"/>
      <c r="BL137" s="343"/>
      <c r="BM137" s="343"/>
      <c r="BN137" s="343"/>
      <c r="BO137" s="343"/>
      <c r="BP137" s="343"/>
      <c r="BQ137" s="343"/>
      <c r="BR137" s="343"/>
      <c r="BS137" s="343"/>
      <c r="BT137" s="343"/>
      <c r="BU137" s="343"/>
      <c r="BV137" s="343"/>
      <c r="BW137" s="343"/>
      <c r="BX137" s="343"/>
      <c r="BY137" s="343"/>
      <c r="BZ137" s="343"/>
      <c r="CA137" s="343"/>
      <c r="CB137" s="343"/>
      <c r="CC137" s="343"/>
      <c r="CD137" s="343"/>
      <c r="CE137" s="343"/>
      <c r="CF137" s="343"/>
      <c r="CG137" s="343"/>
      <c r="CH137" s="343"/>
      <c r="CI137" s="343"/>
      <c r="CJ137" s="343"/>
      <c r="CK137" s="343"/>
      <c r="CL137" s="343"/>
      <c r="CM137" s="343"/>
      <c r="CN137" s="343"/>
      <c r="CO137" s="343"/>
      <c r="CP137" s="343"/>
      <c r="CQ137" s="343"/>
      <c r="CR137" s="343"/>
      <c r="CS137" s="343"/>
      <c r="CT137" s="343"/>
      <c r="CU137" s="343"/>
      <c r="CV137" s="343"/>
      <c r="CW137" s="343"/>
      <c r="CX137" s="343"/>
      <c r="CY137" s="343"/>
      <c r="CZ137" s="343"/>
      <c r="DA137" s="343"/>
      <c r="DB137" s="343"/>
      <c r="DC137" s="343"/>
      <c r="DD137" s="343"/>
      <c r="DE137" s="343"/>
      <c r="DF137" s="343"/>
      <c r="DG137" s="343"/>
      <c r="DH137" s="343"/>
      <c r="DI137" s="343"/>
      <c r="DJ137" s="343"/>
      <c r="DK137" s="343"/>
      <c r="DL137" s="343"/>
      <c r="DM137" s="343"/>
      <c r="DN137" s="343"/>
      <c r="DO137" s="343"/>
      <c r="DP137" s="343"/>
      <c r="DQ137" s="343"/>
      <c r="DR137" s="343"/>
      <c r="DS137" s="343"/>
      <c r="DT137" s="343"/>
      <c r="DU137" s="343"/>
      <c r="DV137" s="343"/>
      <c r="DW137" s="343"/>
      <c r="DX137" s="343"/>
      <c r="DY137" s="343"/>
      <c r="DZ137" s="343"/>
      <c r="EA137" s="343"/>
      <c r="EB137" s="343"/>
      <c r="EC137" s="343"/>
      <c r="ED137" s="343"/>
      <c r="EE137" s="343"/>
      <c r="EF137" s="343"/>
      <c r="EG137" s="343"/>
      <c r="EH137" s="343"/>
      <c r="EI137" s="343"/>
      <c r="EJ137" s="343"/>
      <c r="EK137" s="343"/>
      <c r="EL137" s="343"/>
      <c r="EM137" s="343"/>
      <c r="EN137" s="343"/>
      <c r="EO137" s="343"/>
      <c r="EP137" s="343"/>
      <c r="EQ137" s="343"/>
      <c r="ER137" s="343"/>
      <c r="ES137" s="343"/>
      <c r="ET137" s="343"/>
      <c r="EU137" s="343"/>
      <c r="EV137" s="343"/>
      <c r="EW137" s="343"/>
      <c r="EX137" s="343"/>
      <c r="EY137" s="343"/>
      <c r="EZ137" s="343"/>
      <c r="FA137" s="343"/>
      <c r="FB137" s="343"/>
      <c r="FC137" s="343"/>
      <c r="FD137" s="343"/>
      <c r="FE137" s="343"/>
      <c r="FF137" s="343"/>
      <c r="FG137" s="343"/>
      <c r="FH137" s="343"/>
      <c r="FI137" s="343"/>
      <c r="FJ137" s="343"/>
      <c r="FK137" s="343"/>
      <c r="FL137" s="343"/>
      <c r="FM137" s="343"/>
      <c r="FN137" s="343"/>
      <c r="FO137" s="343"/>
      <c r="FP137" s="343"/>
      <c r="FQ137" s="343"/>
      <c r="FR137" s="343"/>
      <c r="FS137" s="343"/>
      <c r="FT137" s="343"/>
      <c r="FU137" s="343"/>
      <c r="FV137" s="343"/>
      <c r="FW137" s="343"/>
      <c r="FX137" s="343"/>
      <c r="FY137" s="343"/>
      <c r="FZ137" s="343"/>
      <c r="GA137" s="343"/>
      <c r="GB137" s="343"/>
      <c r="GC137" s="343"/>
      <c r="GD137" s="343"/>
      <c r="GE137" s="343"/>
      <c r="GF137" s="343"/>
      <c r="GG137" s="343"/>
      <c r="GH137" s="343"/>
      <c r="GI137" s="343"/>
      <c r="GJ137" s="343"/>
      <c r="GK137" s="343"/>
      <c r="GL137" s="343"/>
      <c r="GM137" s="343"/>
      <c r="GN137" s="343"/>
      <c r="GO137" s="343"/>
      <c r="GP137" s="343"/>
      <c r="GQ137" s="343"/>
      <c r="GR137" s="343"/>
      <c r="GS137" s="343"/>
      <c r="GT137" s="343"/>
      <c r="GU137" s="343"/>
      <c r="GV137" s="343"/>
      <c r="GW137" s="343"/>
      <c r="GX137" s="343"/>
      <c r="GY137" s="343"/>
      <c r="GZ137" s="343"/>
      <c r="HA137" s="343"/>
      <c r="HB137" s="343"/>
      <c r="HC137" s="343"/>
      <c r="HD137" s="343"/>
      <c r="HE137" s="343"/>
      <c r="HF137" s="343"/>
      <c r="HG137" s="343"/>
      <c r="HH137" s="343"/>
      <c r="HI137" s="343"/>
      <c r="HJ137" s="343"/>
      <c r="HK137" s="343"/>
      <c r="HL137" s="343"/>
      <c r="HM137" s="343"/>
      <c r="HN137" s="343"/>
      <c r="HO137" s="343"/>
      <c r="HP137" s="343"/>
      <c r="HQ137" s="343"/>
      <c r="HR137" s="343"/>
      <c r="HS137" s="343"/>
      <c r="HT137" s="343"/>
      <c r="HU137" s="343"/>
      <c r="HV137" s="343"/>
      <c r="HW137" s="343"/>
      <c r="HX137" s="343"/>
      <c r="HY137" s="343"/>
      <c r="HZ137" s="343"/>
      <c r="IA137" s="343"/>
      <c r="IB137" s="343"/>
      <c r="IC137" s="343"/>
      <c r="ID137" s="343"/>
      <c r="IE137" s="343"/>
      <c r="IF137" s="343"/>
      <c r="IG137" s="343"/>
      <c r="IH137" s="343"/>
      <c r="II137" s="343"/>
      <c r="IJ137" s="343"/>
      <c r="IK137" s="343"/>
      <c r="IL137" s="343"/>
      <c r="IM137" s="343"/>
      <c r="IN137" s="343"/>
      <c r="IO137" s="343"/>
      <c r="IP137" s="343"/>
      <c r="IQ137" s="343"/>
      <c r="IR137" s="343"/>
      <c r="IS137" s="343"/>
      <c r="IT137" s="343"/>
      <c r="IU137" s="343"/>
      <c r="IV137" s="343"/>
    </row>
    <row r="138" spans="1:256" s="187" customFormat="1" ht="27" customHeight="1">
      <c r="A138" s="221"/>
      <c r="B138" s="222"/>
      <c r="C138" s="223"/>
      <c r="D138" s="135" t="s">
        <v>697</v>
      </c>
      <c r="E138" s="135"/>
      <c r="F138" s="367">
        <f>(22.4*0.65*0.5)*(0.8+0.1)</f>
        <v>6.5519999999999996</v>
      </c>
      <c r="G138" s="209"/>
      <c r="H138" s="3796"/>
      <c r="I138" s="224"/>
      <c r="J138" s="225"/>
    </row>
    <row r="139" spans="1:256" s="333" customFormat="1" ht="13.5" customHeight="1">
      <c r="A139" s="338"/>
      <c r="B139" s="339"/>
      <c r="C139" s="151"/>
      <c r="D139" s="216" t="s">
        <v>265</v>
      </c>
      <c r="E139" s="340"/>
      <c r="F139" s="445">
        <f>SUM(F140)</f>
        <v>0.72799999999999998</v>
      </c>
      <c r="G139" s="341"/>
      <c r="H139" s="3798"/>
      <c r="I139" s="336"/>
      <c r="J139" s="342"/>
      <c r="L139" s="343"/>
      <c r="M139" s="343"/>
      <c r="N139" s="343"/>
      <c r="O139" s="343"/>
      <c r="P139" s="343"/>
      <c r="Q139" s="343"/>
      <c r="R139" s="343"/>
      <c r="S139" s="343"/>
      <c r="T139" s="343"/>
      <c r="U139" s="343"/>
      <c r="V139" s="343"/>
      <c r="W139" s="343"/>
      <c r="X139" s="343"/>
      <c r="Y139" s="343"/>
      <c r="Z139" s="343"/>
      <c r="AA139" s="343"/>
      <c r="AB139" s="343"/>
      <c r="AC139" s="343"/>
      <c r="AD139" s="343"/>
      <c r="AE139" s="343"/>
      <c r="AF139" s="343"/>
      <c r="AG139" s="343"/>
      <c r="AH139" s="343"/>
      <c r="AI139" s="343"/>
      <c r="AJ139" s="343"/>
      <c r="AK139" s="343"/>
      <c r="AL139" s="343"/>
      <c r="AM139" s="343"/>
      <c r="AN139" s="343"/>
      <c r="AO139" s="343"/>
      <c r="AP139" s="343"/>
      <c r="AQ139" s="343"/>
      <c r="AR139" s="343"/>
      <c r="AS139" s="343"/>
      <c r="AT139" s="343"/>
      <c r="AU139" s="343"/>
      <c r="AV139" s="343"/>
      <c r="AW139" s="343"/>
      <c r="AX139" s="343"/>
      <c r="AY139" s="343"/>
      <c r="AZ139" s="343"/>
      <c r="BA139" s="343"/>
      <c r="BB139" s="343"/>
      <c r="BC139" s="343"/>
      <c r="BD139" s="343"/>
      <c r="BE139" s="343"/>
      <c r="BF139" s="343"/>
      <c r="BG139" s="343"/>
      <c r="BH139" s="343"/>
      <c r="BI139" s="343"/>
      <c r="BJ139" s="343"/>
      <c r="BK139" s="343"/>
      <c r="BL139" s="343"/>
      <c r="BM139" s="343"/>
      <c r="BN139" s="343"/>
      <c r="BO139" s="343"/>
      <c r="BP139" s="343"/>
      <c r="BQ139" s="343"/>
      <c r="BR139" s="343"/>
      <c r="BS139" s="343"/>
      <c r="BT139" s="343"/>
      <c r="BU139" s="343"/>
      <c r="BV139" s="343"/>
      <c r="BW139" s="343"/>
      <c r="BX139" s="343"/>
      <c r="BY139" s="343"/>
      <c r="BZ139" s="343"/>
      <c r="CA139" s="343"/>
      <c r="CB139" s="343"/>
      <c r="CC139" s="343"/>
      <c r="CD139" s="343"/>
      <c r="CE139" s="343"/>
      <c r="CF139" s="343"/>
      <c r="CG139" s="343"/>
      <c r="CH139" s="343"/>
      <c r="CI139" s="343"/>
      <c r="CJ139" s="343"/>
      <c r="CK139" s="343"/>
      <c r="CL139" s="343"/>
      <c r="CM139" s="343"/>
      <c r="CN139" s="343"/>
      <c r="CO139" s="343"/>
      <c r="CP139" s="343"/>
      <c r="CQ139" s="343"/>
      <c r="CR139" s="343"/>
      <c r="CS139" s="343"/>
      <c r="CT139" s="343"/>
      <c r="CU139" s="343"/>
      <c r="CV139" s="343"/>
      <c r="CW139" s="343"/>
      <c r="CX139" s="343"/>
      <c r="CY139" s="343"/>
      <c r="CZ139" s="343"/>
      <c r="DA139" s="343"/>
      <c r="DB139" s="343"/>
      <c r="DC139" s="343"/>
      <c r="DD139" s="343"/>
      <c r="DE139" s="343"/>
      <c r="DF139" s="343"/>
      <c r="DG139" s="343"/>
      <c r="DH139" s="343"/>
      <c r="DI139" s="343"/>
      <c r="DJ139" s="343"/>
      <c r="DK139" s="343"/>
      <c r="DL139" s="343"/>
      <c r="DM139" s="343"/>
      <c r="DN139" s="343"/>
      <c r="DO139" s="343"/>
      <c r="DP139" s="343"/>
      <c r="DQ139" s="343"/>
      <c r="DR139" s="343"/>
      <c r="DS139" s="343"/>
      <c r="DT139" s="343"/>
      <c r="DU139" s="343"/>
      <c r="DV139" s="343"/>
      <c r="DW139" s="343"/>
      <c r="DX139" s="343"/>
      <c r="DY139" s="343"/>
      <c r="DZ139" s="343"/>
      <c r="EA139" s="343"/>
      <c r="EB139" s="343"/>
      <c r="EC139" s="343"/>
      <c r="ED139" s="343"/>
      <c r="EE139" s="343"/>
      <c r="EF139" s="343"/>
      <c r="EG139" s="343"/>
      <c r="EH139" s="343"/>
      <c r="EI139" s="343"/>
      <c r="EJ139" s="343"/>
      <c r="EK139" s="343"/>
      <c r="EL139" s="343"/>
      <c r="EM139" s="343"/>
      <c r="EN139" s="343"/>
      <c r="EO139" s="343"/>
      <c r="EP139" s="343"/>
      <c r="EQ139" s="343"/>
      <c r="ER139" s="343"/>
      <c r="ES139" s="343"/>
      <c r="ET139" s="343"/>
      <c r="EU139" s="343"/>
      <c r="EV139" s="343"/>
      <c r="EW139" s="343"/>
      <c r="EX139" s="343"/>
      <c r="EY139" s="343"/>
      <c r="EZ139" s="343"/>
      <c r="FA139" s="343"/>
      <c r="FB139" s="343"/>
      <c r="FC139" s="343"/>
      <c r="FD139" s="343"/>
      <c r="FE139" s="343"/>
      <c r="FF139" s="343"/>
      <c r="FG139" s="343"/>
      <c r="FH139" s="343"/>
      <c r="FI139" s="343"/>
      <c r="FJ139" s="343"/>
      <c r="FK139" s="343"/>
      <c r="FL139" s="343"/>
      <c r="FM139" s="343"/>
      <c r="FN139" s="343"/>
      <c r="FO139" s="343"/>
      <c r="FP139" s="343"/>
      <c r="FQ139" s="343"/>
      <c r="FR139" s="343"/>
      <c r="FS139" s="343"/>
      <c r="FT139" s="343"/>
      <c r="FU139" s="343"/>
      <c r="FV139" s="343"/>
      <c r="FW139" s="343"/>
      <c r="FX139" s="343"/>
      <c r="FY139" s="343"/>
      <c r="FZ139" s="343"/>
      <c r="GA139" s="343"/>
      <c r="GB139" s="343"/>
      <c r="GC139" s="343"/>
      <c r="GD139" s="343"/>
      <c r="GE139" s="343"/>
      <c r="GF139" s="343"/>
      <c r="GG139" s="343"/>
      <c r="GH139" s="343"/>
      <c r="GI139" s="343"/>
      <c r="GJ139" s="343"/>
      <c r="GK139" s="343"/>
      <c r="GL139" s="343"/>
      <c r="GM139" s="343"/>
      <c r="GN139" s="343"/>
      <c r="GO139" s="343"/>
      <c r="GP139" s="343"/>
      <c r="GQ139" s="343"/>
      <c r="GR139" s="343"/>
      <c r="GS139" s="343"/>
      <c r="GT139" s="343"/>
      <c r="GU139" s="343"/>
      <c r="GV139" s="343"/>
      <c r="GW139" s="343"/>
      <c r="GX139" s="343"/>
      <c r="GY139" s="343"/>
      <c r="GZ139" s="343"/>
      <c r="HA139" s="343"/>
      <c r="HB139" s="343"/>
      <c r="HC139" s="343"/>
      <c r="HD139" s="343"/>
      <c r="HE139" s="343"/>
      <c r="HF139" s="343"/>
      <c r="HG139" s="343"/>
      <c r="HH139" s="343"/>
      <c r="HI139" s="343"/>
      <c r="HJ139" s="343"/>
      <c r="HK139" s="343"/>
      <c r="HL139" s="343"/>
      <c r="HM139" s="343"/>
      <c r="HN139" s="343"/>
      <c r="HO139" s="343"/>
      <c r="HP139" s="343"/>
      <c r="HQ139" s="343"/>
      <c r="HR139" s="343"/>
      <c r="HS139" s="343"/>
      <c r="HT139" s="343"/>
      <c r="HU139" s="343"/>
      <c r="HV139" s="343"/>
      <c r="HW139" s="343"/>
      <c r="HX139" s="343"/>
      <c r="HY139" s="343"/>
      <c r="HZ139" s="343"/>
      <c r="IA139" s="343"/>
      <c r="IB139" s="343"/>
      <c r="IC139" s="343"/>
      <c r="ID139" s="343"/>
      <c r="IE139" s="343"/>
      <c r="IF139" s="343"/>
      <c r="IG139" s="343"/>
      <c r="IH139" s="343"/>
      <c r="II139" s="343"/>
      <c r="IJ139" s="343"/>
      <c r="IK139" s="343"/>
      <c r="IL139" s="343"/>
      <c r="IM139" s="343"/>
      <c r="IN139" s="343"/>
      <c r="IO139" s="343"/>
      <c r="IP139" s="343"/>
      <c r="IQ139" s="343"/>
      <c r="IR139" s="343"/>
      <c r="IS139" s="343"/>
      <c r="IT139" s="343"/>
      <c r="IU139" s="343"/>
      <c r="IV139" s="343"/>
    </row>
    <row r="140" spans="1:256" s="187" customFormat="1" ht="27" customHeight="1">
      <c r="A140" s="221"/>
      <c r="B140" s="222"/>
      <c r="C140" s="223"/>
      <c r="D140" s="135" t="s">
        <v>698</v>
      </c>
      <c r="E140" s="135"/>
      <c r="F140" s="367">
        <f>(22.4*0.65*0.5)*(0.05+0.05)</f>
        <v>0.72799999999999998</v>
      </c>
      <c r="G140" s="209"/>
      <c r="H140" s="3796"/>
      <c r="I140" s="224"/>
      <c r="J140" s="225"/>
    </row>
    <row r="141" spans="1:256" s="187" customFormat="1" ht="13.5" customHeight="1">
      <c r="A141" s="226" t="s">
        <v>367</v>
      </c>
      <c r="B141" s="151"/>
      <c r="C141" s="227">
        <v>460371121</v>
      </c>
      <c r="D141" s="135" t="s">
        <v>268</v>
      </c>
      <c r="E141" s="228" t="s">
        <v>221</v>
      </c>
      <c r="F141" s="367">
        <f>F137</f>
        <v>6.5519999999999996</v>
      </c>
      <c r="G141" s="229"/>
      <c r="H141" s="4064">
        <f t="shared" ref="H141:H144" si="2">ROUND(F141*G141,2)</f>
        <v>0</v>
      </c>
      <c r="I141" s="230" t="s">
        <v>142</v>
      </c>
      <c r="J141" s="231"/>
      <c r="K141" s="231"/>
      <c r="L141" s="120"/>
      <c r="M141" s="120"/>
      <c r="N141" s="120"/>
      <c r="O141" s="120"/>
      <c r="P141" s="120"/>
      <c r="Q141" s="120"/>
      <c r="R141" s="120"/>
      <c r="S141" s="232"/>
      <c r="V141" s="233"/>
    </row>
    <row r="142" spans="1:256" s="187" customFormat="1" ht="13.5" customHeight="1">
      <c r="A142" s="226" t="s">
        <v>368</v>
      </c>
      <c r="B142" s="151"/>
      <c r="C142" s="227">
        <v>460371123</v>
      </c>
      <c r="D142" s="135" t="s">
        <v>270</v>
      </c>
      <c r="E142" s="228" t="s">
        <v>221</v>
      </c>
      <c r="F142" s="367">
        <f>F139</f>
        <v>0.72799999999999998</v>
      </c>
      <c r="G142" s="229"/>
      <c r="H142" s="4064">
        <f t="shared" si="2"/>
        <v>0</v>
      </c>
      <c r="I142" s="230" t="s">
        <v>142</v>
      </c>
      <c r="J142" s="231"/>
      <c r="K142" s="231"/>
      <c r="L142" s="120"/>
      <c r="M142" s="120"/>
      <c r="N142" s="120"/>
      <c r="O142" s="120"/>
      <c r="P142" s="120"/>
      <c r="Q142" s="120"/>
      <c r="R142" s="120"/>
      <c r="S142" s="232"/>
      <c r="V142" s="233"/>
    </row>
    <row r="143" spans="1:256" s="187" customFormat="1" ht="27" customHeight="1">
      <c r="A143" s="226" t="s">
        <v>369</v>
      </c>
      <c r="B143" s="151"/>
      <c r="C143" s="227">
        <v>460341112</v>
      </c>
      <c r="D143" s="135" t="s">
        <v>272</v>
      </c>
      <c r="E143" s="228" t="s">
        <v>221</v>
      </c>
      <c r="F143" s="367">
        <f>F135</f>
        <v>7.28</v>
      </c>
      <c r="G143" s="229"/>
      <c r="H143" s="4064">
        <f t="shared" si="2"/>
        <v>0</v>
      </c>
      <c r="I143" s="230" t="s">
        <v>142</v>
      </c>
      <c r="J143" s="231"/>
      <c r="K143" s="231"/>
      <c r="L143" s="120"/>
      <c r="M143" s="120"/>
      <c r="N143" s="120"/>
      <c r="O143" s="120"/>
      <c r="P143" s="120"/>
      <c r="Q143" s="120"/>
      <c r="R143" s="120"/>
      <c r="S143" s="232"/>
      <c r="V143" s="233"/>
    </row>
    <row r="144" spans="1:256" s="187" customFormat="1" ht="13.5" customHeight="1">
      <c r="A144" s="226" t="s">
        <v>419</v>
      </c>
      <c r="B144" s="151"/>
      <c r="C144" s="227">
        <v>171251201</v>
      </c>
      <c r="D144" s="135" t="s">
        <v>274</v>
      </c>
      <c r="E144" s="228" t="s">
        <v>221</v>
      </c>
      <c r="F144" s="367">
        <f>F135</f>
        <v>7.28</v>
      </c>
      <c r="G144" s="229"/>
      <c r="H144" s="4064">
        <f t="shared" si="2"/>
        <v>0</v>
      </c>
      <c r="I144" s="230" t="s">
        <v>142</v>
      </c>
      <c r="J144" s="231"/>
      <c r="K144" s="231"/>
      <c r="L144" s="120"/>
      <c r="M144" s="120"/>
      <c r="N144" s="120"/>
      <c r="O144" s="120"/>
      <c r="P144" s="120"/>
      <c r="Q144" s="120"/>
      <c r="R144" s="120"/>
      <c r="S144" s="232"/>
      <c r="V144" s="233"/>
    </row>
    <row r="145" spans="1:256" s="187" customFormat="1" ht="13.5" customHeight="1">
      <c r="A145" s="226"/>
      <c r="B145" s="151"/>
      <c r="C145" s="227"/>
      <c r="D145" s="135" t="s">
        <v>275</v>
      </c>
      <c r="E145" s="228"/>
      <c r="F145" s="367"/>
      <c r="G145" s="234"/>
      <c r="H145" s="3800"/>
      <c r="I145" s="230"/>
      <c r="J145" s="231"/>
      <c r="K145" s="231"/>
      <c r="L145" s="120"/>
      <c r="M145" s="120"/>
      <c r="N145" s="120"/>
      <c r="O145" s="120"/>
      <c r="P145" s="120"/>
      <c r="Q145" s="120"/>
      <c r="R145" s="120"/>
      <c r="S145" s="232"/>
      <c r="V145" s="233"/>
    </row>
    <row r="146" spans="1:256" s="187" customFormat="1" ht="27" customHeight="1">
      <c r="A146" s="189">
        <v>42</v>
      </c>
      <c r="B146" s="207">
        <v>946</v>
      </c>
      <c r="C146" s="151" t="s">
        <v>276</v>
      </c>
      <c r="D146" s="151" t="s">
        <v>277</v>
      </c>
      <c r="E146" s="151" t="s">
        <v>221</v>
      </c>
      <c r="F146" s="208">
        <f>ROUND(SUM(F148,F150),3)</f>
        <v>7.28</v>
      </c>
      <c r="G146" s="209">
        <f>ROUND(SUM(H152:H154)/F146,2)</f>
        <v>0</v>
      </c>
      <c r="H146" s="3789">
        <f>ROUND(F146*G146,2)</f>
        <v>0</v>
      </c>
      <c r="I146" s="153" t="s">
        <v>60</v>
      </c>
    </row>
    <row r="147" spans="1:256" s="187" customFormat="1" ht="13.5" customHeight="1">
      <c r="A147" s="226"/>
      <c r="B147" s="151"/>
      <c r="C147" s="227"/>
      <c r="D147" s="135" t="s">
        <v>278</v>
      </c>
      <c r="E147" s="228"/>
      <c r="F147" s="367"/>
      <c r="G147" s="234"/>
      <c r="H147" s="3800"/>
      <c r="I147" s="230"/>
      <c r="J147" s="231"/>
      <c r="K147" s="231"/>
      <c r="L147" s="120"/>
      <c r="M147" s="120"/>
      <c r="N147" s="120"/>
      <c r="O147" s="120"/>
      <c r="P147" s="120"/>
      <c r="Q147" s="120"/>
      <c r="R147" s="120"/>
      <c r="S147" s="232"/>
      <c r="V147" s="233"/>
    </row>
    <row r="148" spans="1:256" s="333" customFormat="1" ht="13.5" customHeight="1">
      <c r="A148" s="338"/>
      <c r="B148" s="339"/>
      <c r="C148" s="151"/>
      <c r="D148" s="216" t="s">
        <v>279</v>
      </c>
      <c r="E148" s="340"/>
      <c r="F148" s="445">
        <f>SUM(F149)</f>
        <v>6.5519999999999996</v>
      </c>
      <c r="G148" s="341"/>
      <c r="H148" s="3798"/>
      <c r="I148" s="336"/>
      <c r="J148" s="342"/>
      <c r="L148" s="343"/>
      <c r="M148" s="343"/>
      <c r="N148" s="343"/>
      <c r="O148" s="343"/>
      <c r="P148" s="343"/>
      <c r="Q148" s="343"/>
      <c r="R148" s="343"/>
      <c r="S148" s="343"/>
      <c r="T148" s="343"/>
      <c r="U148" s="343"/>
      <c r="V148" s="343"/>
      <c r="W148" s="343"/>
      <c r="X148" s="343"/>
      <c r="Y148" s="343"/>
      <c r="Z148" s="343"/>
      <c r="AA148" s="343"/>
      <c r="AB148" s="343"/>
      <c r="AC148" s="343"/>
      <c r="AD148" s="343"/>
      <c r="AE148" s="343"/>
      <c r="AF148" s="343"/>
      <c r="AG148" s="343"/>
      <c r="AH148" s="343"/>
      <c r="AI148" s="343"/>
      <c r="AJ148" s="343"/>
      <c r="AK148" s="343"/>
      <c r="AL148" s="343"/>
      <c r="AM148" s="343"/>
      <c r="AN148" s="343"/>
      <c r="AO148" s="343"/>
      <c r="AP148" s="343"/>
      <c r="AQ148" s="343"/>
      <c r="AR148" s="343"/>
      <c r="AS148" s="343"/>
      <c r="AT148" s="343"/>
      <c r="AU148" s="343"/>
      <c r="AV148" s="343"/>
      <c r="AW148" s="343"/>
      <c r="AX148" s="343"/>
      <c r="AY148" s="343"/>
      <c r="AZ148" s="343"/>
      <c r="BA148" s="343"/>
      <c r="BB148" s="343"/>
      <c r="BC148" s="343"/>
      <c r="BD148" s="343"/>
      <c r="BE148" s="343"/>
      <c r="BF148" s="343"/>
      <c r="BG148" s="343"/>
      <c r="BH148" s="343"/>
      <c r="BI148" s="343"/>
      <c r="BJ148" s="343"/>
      <c r="BK148" s="343"/>
      <c r="BL148" s="343"/>
      <c r="BM148" s="343"/>
      <c r="BN148" s="343"/>
      <c r="BO148" s="343"/>
      <c r="BP148" s="343"/>
      <c r="BQ148" s="343"/>
      <c r="BR148" s="343"/>
      <c r="BS148" s="343"/>
      <c r="BT148" s="343"/>
      <c r="BU148" s="343"/>
      <c r="BV148" s="343"/>
      <c r="BW148" s="343"/>
      <c r="BX148" s="343"/>
      <c r="BY148" s="343"/>
      <c r="BZ148" s="343"/>
      <c r="CA148" s="343"/>
      <c r="CB148" s="343"/>
      <c r="CC148" s="343"/>
      <c r="CD148" s="343"/>
      <c r="CE148" s="343"/>
      <c r="CF148" s="343"/>
      <c r="CG148" s="343"/>
      <c r="CH148" s="343"/>
      <c r="CI148" s="343"/>
      <c r="CJ148" s="343"/>
      <c r="CK148" s="343"/>
      <c r="CL148" s="343"/>
      <c r="CM148" s="343"/>
      <c r="CN148" s="343"/>
      <c r="CO148" s="343"/>
      <c r="CP148" s="343"/>
      <c r="CQ148" s="343"/>
      <c r="CR148" s="343"/>
      <c r="CS148" s="343"/>
      <c r="CT148" s="343"/>
      <c r="CU148" s="343"/>
      <c r="CV148" s="343"/>
      <c r="CW148" s="343"/>
      <c r="CX148" s="343"/>
      <c r="CY148" s="343"/>
      <c r="CZ148" s="343"/>
      <c r="DA148" s="343"/>
      <c r="DB148" s="343"/>
      <c r="DC148" s="343"/>
      <c r="DD148" s="343"/>
      <c r="DE148" s="343"/>
      <c r="DF148" s="343"/>
      <c r="DG148" s="343"/>
      <c r="DH148" s="343"/>
      <c r="DI148" s="343"/>
      <c r="DJ148" s="343"/>
      <c r="DK148" s="343"/>
      <c r="DL148" s="343"/>
      <c r="DM148" s="343"/>
      <c r="DN148" s="343"/>
      <c r="DO148" s="343"/>
      <c r="DP148" s="343"/>
      <c r="DQ148" s="343"/>
      <c r="DR148" s="343"/>
      <c r="DS148" s="343"/>
      <c r="DT148" s="343"/>
      <c r="DU148" s="343"/>
      <c r="DV148" s="343"/>
      <c r="DW148" s="343"/>
      <c r="DX148" s="343"/>
      <c r="DY148" s="343"/>
      <c r="DZ148" s="343"/>
      <c r="EA148" s="343"/>
      <c r="EB148" s="343"/>
      <c r="EC148" s="343"/>
      <c r="ED148" s="343"/>
      <c r="EE148" s="343"/>
      <c r="EF148" s="343"/>
      <c r="EG148" s="343"/>
      <c r="EH148" s="343"/>
      <c r="EI148" s="343"/>
      <c r="EJ148" s="343"/>
      <c r="EK148" s="343"/>
      <c r="EL148" s="343"/>
      <c r="EM148" s="343"/>
      <c r="EN148" s="343"/>
      <c r="EO148" s="343"/>
      <c r="EP148" s="343"/>
      <c r="EQ148" s="343"/>
      <c r="ER148" s="343"/>
      <c r="ES148" s="343"/>
      <c r="ET148" s="343"/>
      <c r="EU148" s="343"/>
      <c r="EV148" s="343"/>
      <c r="EW148" s="343"/>
      <c r="EX148" s="343"/>
      <c r="EY148" s="343"/>
      <c r="EZ148" s="343"/>
      <c r="FA148" s="343"/>
      <c r="FB148" s="343"/>
      <c r="FC148" s="343"/>
      <c r="FD148" s="343"/>
      <c r="FE148" s="343"/>
      <c r="FF148" s="343"/>
      <c r="FG148" s="343"/>
      <c r="FH148" s="343"/>
      <c r="FI148" s="343"/>
      <c r="FJ148" s="343"/>
      <c r="FK148" s="343"/>
      <c r="FL148" s="343"/>
      <c r="FM148" s="343"/>
      <c r="FN148" s="343"/>
      <c r="FO148" s="343"/>
      <c r="FP148" s="343"/>
      <c r="FQ148" s="343"/>
      <c r="FR148" s="343"/>
      <c r="FS148" s="343"/>
      <c r="FT148" s="343"/>
      <c r="FU148" s="343"/>
      <c r="FV148" s="343"/>
      <c r="FW148" s="343"/>
      <c r="FX148" s="343"/>
      <c r="FY148" s="343"/>
      <c r="FZ148" s="343"/>
      <c r="GA148" s="343"/>
      <c r="GB148" s="343"/>
      <c r="GC148" s="343"/>
      <c r="GD148" s="343"/>
      <c r="GE148" s="343"/>
      <c r="GF148" s="343"/>
      <c r="GG148" s="343"/>
      <c r="GH148" s="343"/>
      <c r="GI148" s="343"/>
      <c r="GJ148" s="343"/>
      <c r="GK148" s="343"/>
      <c r="GL148" s="343"/>
      <c r="GM148" s="343"/>
      <c r="GN148" s="343"/>
      <c r="GO148" s="343"/>
      <c r="GP148" s="343"/>
      <c r="GQ148" s="343"/>
      <c r="GR148" s="343"/>
      <c r="GS148" s="343"/>
      <c r="GT148" s="343"/>
      <c r="GU148" s="343"/>
      <c r="GV148" s="343"/>
      <c r="GW148" s="343"/>
      <c r="GX148" s="343"/>
      <c r="GY148" s="343"/>
      <c r="GZ148" s="343"/>
      <c r="HA148" s="343"/>
      <c r="HB148" s="343"/>
      <c r="HC148" s="343"/>
      <c r="HD148" s="343"/>
      <c r="HE148" s="343"/>
      <c r="HF148" s="343"/>
      <c r="HG148" s="343"/>
      <c r="HH148" s="343"/>
      <c r="HI148" s="343"/>
      <c r="HJ148" s="343"/>
      <c r="HK148" s="343"/>
      <c r="HL148" s="343"/>
      <c r="HM148" s="343"/>
      <c r="HN148" s="343"/>
      <c r="HO148" s="343"/>
      <c r="HP148" s="343"/>
      <c r="HQ148" s="343"/>
      <c r="HR148" s="343"/>
      <c r="HS148" s="343"/>
      <c r="HT148" s="343"/>
      <c r="HU148" s="343"/>
      <c r="HV148" s="343"/>
      <c r="HW148" s="343"/>
      <c r="HX148" s="343"/>
      <c r="HY148" s="343"/>
      <c r="HZ148" s="343"/>
      <c r="IA148" s="343"/>
      <c r="IB148" s="343"/>
      <c r="IC148" s="343"/>
      <c r="ID148" s="343"/>
      <c r="IE148" s="343"/>
      <c r="IF148" s="343"/>
      <c r="IG148" s="343"/>
      <c r="IH148" s="343"/>
      <c r="II148" s="343"/>
      <c r="IJ148" s="343"/>
      <c r="IK148" s="343"/>
      <c r="IL148" s="343"/>
      <c r="IM148" s="343"/>
      <c r="IN148" s="343"/>
      <c r="IO148" s="343"/>
      <c r="IP148" s="343"/>
      <c r="IQ148" s="343"/>
      <c r="IR148" s="343"/>
      <c r="IS148" s="343"/>
      <c r="IT148" s="343"/>
      <c r="IU148" s="343"/>
      <c r="IV148" s="343"/>
    </row>
    <row r="149" spans="1:256" s="187" customFormat="1" ht="27" customHeight="1">
      <c r="A149" s="221"/>
      <c r="B149" s="222"/>
      <c r="C149" s="223"/>
      <c r="D149" s="135" t="s">
        <v>699</v>
      </c>
      <c r="E149" s="135"/>
      <c r="F149" s="367">
        <f>(22.4*0.65*0.5)*(0.8+0.1)</f>
        <v>6.5519999999999996</v>
      </c>
      <c r="G149" s="209"/>
      <c r="H149" s="3796"/>
      <c r="I149" s="224"/>
      <c r="J149" s="225"/>
    </row>
    <row r="150" spans="1:256" s="333" customFormat="1" ht="13.5" customHeight="1">
      <c r="A150" s="338"/>
      <c r="B150" s="339"/>
      <c r="C150" s="151"/>
      <c r="D150" s="216" t="s">
        <v>281</v>
      </c>
      <c r="E150" s="340"/>
      <c r="F150" s="445">
        <f>SUM(F151)</f>
        <v>0.72799999999999998</v>
      </c>
      <c r="G150" s="341"/>
      <c r="H150" s="3798"/>
      <c r="I150" s="336"/>
      <c r="J150" s="342"/>
      <c r="L150" s="343"/>
      <c r="M150" s="343"/>
      <c r="N150" s="343"/>
      <c r="O150" s="343"/>
      <c r="P150" s="343"/>
      <c r="Q150" s="343"/>
      <c r="R150" s="343"/>
      <c r="S150" s="343"/>
      <c r="T150" s="343"/>
      <c r="U150" s="343"/>
      <c r="V150" s="343"/>
      <c r="W150" s="343"/>
      <c r="X150" s="343"/>
      <c r="Y150" s="343"/>
      <c r="Z150" s="343"/>
      <c r="AA150" s="343"/>
      <c r="AB150" s="343"/>
      <c r="AC150" s="343"/>
      <c r="AD150" s="343"/>
      <c r="AE150" s="343"/>
      <c r="AF150" s="343"/>
      <c r="AG150" s="343"/>
      <c r="AH150" s="343"/>
      <c r="AI150" s="343"/>
      <c r="AJ150" s="343"/>
      <c r="AK150" s="343"/>
      <c r="AL150" s="343"/>
      <c r="AM150" s="343"/>
      <c r="AN150" s="343"/>
      <c r="AO150" s="343"/>
      <c r="AP150" s="343"/>
      <c r="AQ150" s="343"/>
      <c r="AR150" s="343"/>
      <c r="AS150" s="343"/>
      <c r="AT150" s="343"/>
      <c r="AU150" s="343"/>
      <c r="AV150" s="343"/>
      <c r="AW150" s="343"/>
      <c r="AX150" s="343"/>
      <c r="AY150" s="343"/>
      <c r="AZ150" s="343"/>
      <c r="BA150" s="343"/>
      <c r="BB150" s="343"/>
      <c r="BC150" s="343"/>
      <c r="BD150" s="343"/>
      <c r="BE150" s="343"/>
      <c r="BF150" s="343"/>
      <c r="BG150" s="343"/>
      <c r="BH150" s="343"/>
      <c r="BI150" s="343"/>
      <c r="BJ150" s="343"/>
      <c r="BK150" s="343"/>
      <c r="BL150" s="343"/>
      <c r="BM150" s="343"/>
      <c r="BN150" s="343"/>
      <c r="BO150" s="343"/>
      <c r="BP150" s="343"/>
      <c r="BQ150" s="343"/>
      <c r="BR150" s="343"/>
      <c r="BS150" s="343"/>
      <c r="BT150" s="343"/>
      <c r="BU150" s="343"/>
      <c r="BV150" s="343"/>
      <c r="BW150" s="343"/>
      <c r="BX150" s="343"/>
      <c r="BY150" s="343"/>
      <c r="BZ150" s="343"/>
      <c r="CA150" s="343"/>
      <c r="CB150" s="343"/>
      <c r="CC150" s="343"/>
      <c r="CD150" s="343"/>
      <c r="CE150" s="343"/>
      <c r="CF150" s="343"/>
      <c r="CG150" s="343"/>
      <c r="CH150" s="343"/>
      <c r="CI150" s="343"/>
      <c r="CJ150" s="343"/>
      <c r="CK150" s="343"/>
      <c r="CL150" s="343"/>
      <c r="CM150" s="343"/>
      <c r="CN150" s="343"/>
      <c r="CO150" s="343"/>
      <c r="CP150" s="343"/>
      <c r="CQ150" s="343"/>
      <c r="CR150" s="343"/>
      <c r="CS150" s="343"/>
      <c r="CT150" s="343"/>
      <c r="CU150" s="343"/>
      <c r="CV150" s="343"/>
      <c r="CW150" s="343"/>
      <c r="CX150" s="343"/>
      <c r="CY150" s="343"/>
      <c r="CZ150" s="343"/>
      <c r="DA150" s="343"/>
      <c r="DB150" s="343"/>
      <c r="DC150" s="343"/>
      <c r="DD150" s="343"/>
      <c r="DE150" s="343"/>
      <c r="DF150" s="343"/>
      <c r="DG150" s="343"/>
      <c r="DH150" s="343"/>
      <c r="DI150" s="343"/>
      <c r="DJ150" s="343"/>
      <c r="DK150" s="343"/>
      <c r="DL150" s="343"/>
      <c r="DM150" s="343"/>
      <c r="DN150" s="343"/>
      <c r="DO150" s="343"/>
      <c r="DP150" s="343"/>
      <c r="DQ150" s="343"/>
      <c r="DR150" s="343"/>
      <c r="DS150" s="343"/>
      <c r="DT150" s="343"/>
      <c r="DU150" s="343"/>
      <c r="DV150" s="343"/>
      <c r="DW150" s="343"/>
      <c r="DX150" s="343"/>
      <c r="DY150" s="343"/>
      <c r="DZ150" s="343"/>
      <c r="EA150" s="343"/>
      <c r="EB150" s="343"/>
      <c r="EC150" s="343"/>
      <c r="ED150" s="343"/>
      <c r="EE150" s="343"/>
      <c r="EF150" s="343"/>
      <c r="EG150" s="343"/>
      <c r="EH150" s="343"/>
      <c r="EI150" s="343"/>
      <c r="EJ150" s="343"/>
      <c r="EK150" s="343"/>
      <c r="EL150" s="343"/>
      <c r="EM150" s="343"/>
      <c r="EN150" s="343"/>
      <c r="EO150" s="343"/>
      <c r="EP150" s="343"/>
      <c r="EQ150" s="343"/>
      <c r="ER150" s="343"/>
      <c r="ES150" s="343"/>
      <c r="ET150" s="343"/>
      <c r="EU150" s="343"/>
      <c r="EV150" s="343"/>
      <c r="EW150" s="343"/>
      <c r="EX150" s="343"/>
      <c r="EY150" s="343"/>
      <c r="EZ150" s="343"/>
      <c r="FA150" s="343"/>
      <c r="FB150" s="343"/>
      <c r="FC150" s="343"/>
      <c r="FD150" s="343"/>
      <c r="FE150" s="343"/>
      <c r="FF150" s="343"/>
      <c r="FG150" s="343"/>
      <c r="FH150" s="343"/>
      <c r="FI150" s="343"/>
      <c r="FJ150" s="343"/>
      <c r="FK150" s="343"/>
      <c r="FL150" s="343"/>
      <c r="FM150" s="343"/>
      <c r="FN150" s="343"/>
      <c r="FO150" s="343"/>
      <c r="FP150" s="343"/>
      <c r="FQ150" s="343"/>
      <c r="FR150" s="343"/>
      <c r="FS150" s="343"/>
      <c r="FT150" s="343"/>
      <c r="FU150" s="343"/>
      <c r="FV150" s="343"/>
      <c r="FW150" s="343"/>
      <c r="FX150" s="343"/>
      <c r="FY150" s="343"/>
      <c r="FZ150" s="343"/>
      <c r="GA150" s="343"/>
      <c r="GB150" s="343"/>
      <c r="GC150" s="343"/>
      <c r="GD150" s="343"/>
      <c r="GE150" s="343"/>
      <c r="GF150" s="343"/>
      <c r="GG150" s="343"/>
      <c r="GH150" s="343"/>
      <c r="GI150" s="343"/>
      <c r="GJ150" s="343"/>
      <c r="GK150" s="343"/>
      <c r="GL150" s="343"/>
      <c r="GM150" s="343"/>
      <c r="GN150" s="343"/>
      <c r="GO150" s="343"/>
      <c r="GP150" s="343"/>
      <c r="GQ150" s="343"/>
      <c r="GR150" s="343"/>
      <c r="GS150" s="343"/>
      <c r="GT150" s="343"/>
      <c r="GU150" s="343"/>
      <c r="GV150" s="343"/>
      <c r="GW150" s="343"/>
      <c r="GX150" s="343"/>
      <c r="GY150" s="343"/>
      <c r="GZ150" s="343"/>
      <c r="HA150" s="343"/>
      <c r="HB150" s="343"/>
      <c r="HC150" s="343"/>
      <c r="HD150" s="343"/>
      <c r="HE150" s="343"/>
      <c r="HF150" s="343"/>
      <c r="HG150" s="343"/>
      <c r="HH150" s="343"/>
      <c r="HI150" s="343"/>
      <c r="HJ150" s="343"/>
      <c r="HK150" s="343"/>
      <c r="HL150" s="343"/>
      <c r="HM150" s="343"/>
      <c r="HN150" s="343"/>
      <c r="HO150" s="343"/>
      <c r="HP150" s="343"/>
      <c r="HQ150" s="343"/>
      <c r="HR150" s="343"/>
      <c r="HS150" s="343"/>
      <c r="HT150" s="343"/>
      <c r="HU150" s="343"/>
      <c r="HV150" s="343"/>
      <c r="HW150" s="343"/>
      <c r="HX150" s="343"/>
      <c r="HY150" s="343"/>
      <c r="HZ150" s="343"/>
      <c r="IA150" s="343"/>
      <c r="IB150" s="343"/>
      <c r="IC150" s="343"/>
      <c r="ID150" s="343"/>
      <c r="IE150" s="343"/>
      <c r="IF150" s="343"/>
      <c r="IG150" s="343"/>
      <c r="IH150" s="343"/>
      <c r="II150" s="343"/>
      <c r="IJ150" s="343"/>
      <c r="IK150" s="343"/>
      <c r="IL150" s="343"/>
      <c r="IM150" s="343"/>
      <c r="IN150" s="343"/>
      <c r="IO150" s="343"/>
      <c r="IP150" s="343"/>
      <c r="IQ150" s="343"/>
      <c r="IR150" s="343"/>
      <c r="IS150" s="343"/>
      <c r="IT150" s="343"/>
      <c r="IU150" s="343"/>
      <c r="IV150" s="343"/>
    </row>
    <row r="151" spans="1:256" s="187" customFormat="1" ht="27" customHeight="1">
      <c r="A151" s="221"/>
      <c r="B151" s="222"/>
      <c r="C151" s="223"/>
      <c r="D151" s="135" t="s">
        <v>700</v>
      </c>
      <c r="E151" s="135"/>
      <c r="F151" s="367">
        <f>(22.4*0.65*0.5)*(0.05+0.05)</f>
        <v>0.72799999999999998</v>
      </c>
      <c r="G151" s="209"/>
      <c r="H151" s="3796"/>
      <c r="I151" s="224"/>
      <c r="J151" s="225"/>
    </row>
    <row r="152" spans="1:256" s="187" customFormat="1" ht="13.5" customHeight="1">
      <c r="A152" s="226" t="s">
        <v>372</v>
      </c>
      <c r="B152" s="151"/>
      <c r="C152" s="227">
        <v>460371121</v>
      </c>
      <c r="D152" s="135" t="s">
        <v>268</v>
      </c>
      <c r="E152" s="228" t="s">
        <v>221</v>
      </c>
      <c r="F152" s="367">
        <f>F149</f>
        <v>6.5519999999999996</v>
      </c>
      <c r="G152" s="229"/>
      <c r="H152" s="4064">
        <f t="shared" ref="H152:H154" si="3">ROUND(F152*G152,2)</f>
        <v>0</v>
      </c>
      <c r="I152" s="230" t="s">
        <v>142</v>
      </c>
      <c r="J152" s="231"/>
      <c r="K152" s="231"/>
      <c r="L152" s="120"/>
      <c r="M152" s="120"/>
      <c r="N152" s="120"/>
      <c r="O152" s="120"/>
      <c r="P152" s="120"/>
      <c r="Q152" s="120"/>
      <c r="R152" s="120"/>
      <c r="S152" s="232"/>
      <c r="V152" s="233"/>
    </row>
    <row r="153" spans="1:256" s="187" customFormat="1" ht="13.5" customHeight="1">
      <c r="A153" s="226" t="s">
        <v>373</v>
      </c>
      <c r="B153" s="151"/>
      <c r="C153" s="227">
        <v>460371123</v>
      </c>
      <c r="D153" s="135" t="s">
        <v>270</v>
      </c>
      <c r="E153" s="228" t="s">
        <v>221</v>
      </c>
      <c r="F153" s="367">
        <f>F151</f>
        <v>0.72799999999999998</v>
      </c>
      <c r="G153" s="229"/>
      <c r="H153" s="4064">
        <f t="shared" si="3"/>
        <v>0</v>
      </c>
      <c r="I153" s="230" t="s">
        <v>142</v>
      </c>
      <c r="J153" s="231"/>
      <c r="K153" s="231"/>
      <c r="L153" s="120"/>
      <c r="M153" s="120"/>
      <c r="N153" s="120"/>
      <c r="O153" s="120"/>
      <c r="P153" s="120"/>
      <c r="Q153" s="120"/>
      <c r="R153" s="120"/>
      <c r="S153" s="232"/>
      <c r="V153" s="233"/>
    </row>
    <row r="154" spans="1:256" s="187" customFormat="1" ht="27" customHeight="1">
      <c r="A154" s="226" t="s">
        <v>374</v>
      </c>
      <c r="B154" s="151"/>
      <c r="C154" s="227">
        <v>460341112</v>
      </c>
      <c r="D154" s="135" t="s">
        <v>272</v>
      </c>
      <c r="E154" s="228" t="s">
        <v>221</v>
      </c>
      <c r="F154" s="367">
        <f>F149</f>
        <v>6.5519999999999996</v>
      </c>
      <c r="G154" s="229"/>
      <c r="H154" s="4064">
        <f t="shared" si="3"/>
        <v>0</v>
      </c>
      <c r="I154" s="230" t="s">
        <v>142</v>
      </c>
      <c r="J154" s="231"/>
      <c r="K154" s="231"/>
      <c r="L154" s="120"/>
      <c r="M154" s="120"/>
      <c r="N154" s="120"/>
      <c r="O154" s="120"/>
      <c r="P154" s="120"/>
      <c r="Q154" s="120"/>
      <c r="R154" s="120"/>
      <c r="S154" s="232"/>
      <c r="V154" s="233"/>
    </row>
    <row r="155" spans="1:256" s="187" customFormat="1" ht="27" customHeight="1">
      <c r="A155" s="226"/>
      <c r="B155" s="151"/>
      <c r="C155" s="227"/>
      <c r="D155" s="135" t="s">
        <v>286</v>
      </c>
      <c r="E155" s="228"/>
      <c r="F155" s="367"/>
      <c r="G155" s="234"/>
      <c r="H155" s="3800"/>
      <c r="I155" s="230"/>
      <c r="J155" s="231"/>
      <c r="K155" s="231"/>
      <c r="L155" s="120"/>
      <c r="M155" s="120"/>
      <c r="N155" s="120"/>
      <c r="O155" s="120"/>
      <c r="P155" s="120"/>
      <c r="Q155" s="120"/>
      <c r="R155" s="120"/>
      <c r="S155" s="232"/>
      <c r="V155" s="233"/>
    </row>
    <row r="156" spans="1:256" s="333" customFormat="1" ht="27" customHeight="1">
      <c r="A156" s="189">
        <v>43</v>
      </c>
      <c r="B156" s="339" t="s">
        <v>195</v>
      </c>
      <c r="C156" s="151" t="s">
        <v>287</v>
      </c>
      <c r="D156" s="344" t="s">
        <v>288</v>
      </c>
      <c r="E156" s="344" t="s">
        <v>221</v>
      </c>
      <c r="F156" s="208">
        <f>ROUND(SUM(F158,F160),3)</f>
        <v>5.8239999999999998</v>
      </c>
      <c r="G156" s="209">
        <f>ROUND(SUM(H162:H167)/F156,2)</f>
        <v>0</v>
      </c>
      <c r="H156" s="3789">
        <f>ROUND(F156*G156,2)</f>
        <v>0</v>
      </c>
      <c r="I156" s="153" t="s">
        <v>60</v>
      </c>
      <c r="J156" s="236"/>
      <c r="K156" s="187"/>
      <c r="L156" s="187"/>
      <c r="M156" s="187"/>
      <c r="N156" s="187"/>
      <c r="O156" s="187"/>
      <c r="P156" s="187"/>
      <c r="Q156" s="187"/>
      <c r="R156" s="187"/>
      <c r="S156" s="187"/>
      <c r="T156" s="187"/>
      <c r="U156" s="187"/>
      <c r="V156" s="187"/>
      <c r="W156" s="187"/>
      <c r="X156" s="187"/>
      <c r="Y156" s="343"/>
      <c r="Z156" s="343"/>
      <c r="AA156" s="343"/>
      <c r="AB156" s="343"/>
      <c r="AC156" s="343"/>
      <c r="AD156" s="343"/>
      <c r="AE156" s="343"/>
      <c r="AF156" s="343"/>
      <c r="AG156" s="343"/>
      <c r="AH156" s="343"/>
      <c r="AI156" s="343"/>
      <c r="AJ156" s="343"/>
      <c r="AK156" s="343"/>
      <c r="AL156" s="343"/>
      <c r="AM156" s="343"/>
      <c r="AN156" s="343"/>
      <c r="AO156" s="343"/>
      <c r="AP156" s="343"/>
      <c r="AQ156" s="343"/>
      <c r="AR156" s="343"/>
      <c r="AS156" s="343"/>
      <c r="AT156" s="343"/>
      <c r="AU156" s="343"/>
      <c r="AV156" s="343"/>
      <c r="AW156" s="343"/>
      <c r="AX156" s="343"/>
      <c r="AY156" s="343"/>
      <c r="AZ156" s="343"/>
      <c r="BA156" s="343"/>
      <c r="BB156" s="343"/>
      <c r="BC156" s="343"/>
      <c r="BD156" s="343"/>
      <c r="BE156" s="343"/>
      <c r="BF156" s="343"/>
      <c r="BG156" s="343"/>
      <c r="BH156" s="343"/>
      <c r="BI156" s="343"/>
      <c r="BJ156" s="343"/>
      <c r="BK156" s="343"/>
      <c r="BL156" s="343"/>
      <c r="BM156" s="343"/>
      <c r="BN156" s="343"/>
      <c r="BO156" s="343"/>
      <c r="BP156" s="343"/>
      <c r="BQ156" s="343"/>
      <c r="BR156" s="343"/>
      <c r="BS156" s="343"/>
      <c r="BT156" s="343"/>
      <c r="BU156" s="343"/>
      <c r="BV156" s="343"/>
      <c r="BW156" s="343"/>
      <c r="BX156" s="343"/>
      <c r="BY156" s="343"/>
      <c r="BZ156" s="343"/>
      <c r="CA156" s="343"/>
      <c r="CB156" s="343"/>
      <c r="CC156" s="343"/>
      <c r="CD156" s="343"/>
      <c r="CE156" s="343"/>
      <c r="CF156" s="343"/>
      <c r="CG156" s="343"/>
      <c r="CH156" s="343"/>
      <c r="CI156" s="343"/>
      <c r="CJ156" s="343"/>
      <c r="CK156" s="343"/>
      <c r="CL156" s="343"/>
      <c r="CM156" s="343"/>
      <c r="CN156" s="343"/>
      <c r="CO156" s="343"/>
      <c r="CP156" s="343"/>
      <c r="CQ156" s="343"/>
      <c r="CR156" s="343"/>
      <c r="CS156" s="343"/>
      <c r="CT156" s="343"/>
      <c r="CU156" s="343"/>
      <c r="CV156" s="343"/>
      <c r="CW156" s="343"/>
      <c r="CX156" s="343"/>
      <c r="CY156" s="343"/>
      <c r="CZ156" s="343"/>
      <c r="DA156" s="343"/>
      <c r="DB156" s="343"/>
      <c r="DC156" s="343"/>
      <c r="DD156" s="343"/>
      <c r="DE156" s="343"/>
      <c r="DF156" s="343"/>
      <c r="DG156" s="343"/>
      <c r="DH156" s="343"/>
      <c r="DI156" s="343"/>
      <c r="DJ156" s="343"/>
      <c r="DK156" s="343"/>
      <c r="DL156" s="343"/>
      <c r="DM156" s="343"/>
      <c r="DN156" s="343"/>
      <c r="DO156" s="343"/>
      <c r="DP156" s="343"/>
      <c r="DQ156" s="343"/>
      <c r="DR156" s="343"/>
      <c r="DS156" s="343"/>
      <c r="DT156" s="343"/>
      <c r="DU156" s="343"/>
      <c r="DV156" s="343"/>
      <c r="DW156" s="343"/>
      <c r="DX156" s="343"/>
      <c r="DY156" s="343"/>
      <c r="DZ156" s="343"/>
      <c r="EA156" s="343"/>
      <c r="EB156" s="343"/>
      <c r="EC156" s="343"/>
      <c r="ED156" s="343"/>
      <c r="EE156" s="343"/>
      <c r="EF156" s="343"/>
      <c r="EG156" s="343"/>
      <c r="EH156" s="343"/>
      <c r="EI156" s="343"/>
      <c r="EJ156" s="343"/>
      <c r="EK156" s="343"/>
      <c r="EL156" s="343"/>
      <c r="EM156" s="343"/>
      <c r="EN156" s="343"/>
      <c r="EO156" s="343"/>
      <c r="EP156" s="343"/>
      <c r="EQ156" s="343"/>
      <c r="ER156" s="343"/>
      <c r="ES156" s="343"/>
      <c r="ET156" s="343"/>
      <c r="EU156" s="343"/>
      <c r="EV156" s="343"/>
      <c r="EW156" s="343"/>
      <c r="EX156" s="343"/>
      <c r="EY156" s="343"/>
      <c r="EZ156" s="343"/>
      <c r="FA156" s="343"/>
      <c r="FB156" s="343"/>
      <c r="FC156" s="343"/>
      <c r="FD156" s="343"/>
      <c r="FE156" s="343"/>
      <c r="FF156" s="343"/>
      <c r="FG156" s="343"/>
      <c r="FH156" s="343"/>
      <c r="FI156" s="343"/>
      <c r="FJ156" s="343"/>
      <c r="FK156" s="343"/>
      <c r="FL156" s="343"/>
      <c r="FM156" s="343"/>
      <c r="FN156" s="343"/>
      <c r="FO156" s="343"/>
      <c r="FP156" s="343"/>
      <c r="FQ156" s="343"/>
      <c r="FR156" s="343"/>
      <c r="FS156" s="343"/>
      <c r="FT156" s="343"/>
      <c r="FU156" s="343"/>
      <c r="FV156" s="343"/>
      <c r="FW156" s="343"/>
      <c r="FX156" s="343"/>
      <c r="FY156" s="343"/>
      <c r="FZ156" s="343"/>
      <c r="GA156" s="343"/>
      <c r="GB156" s="343"/>
      <c r="GC156" s="343"/>
      <c r="GD156" s="343"/>
      <c r="GE156" s="343"/>
      <c r="GF156" s="343"/>
      <c r="GG156" s="343"/>
      <c r="GH156" s="343"/>
      <c r="GI156" s="343"/>
      <c r="GJ156" s="343"/>
      <c r="GK156" s="343"/>
      <c r="GL156" s="343"/>
      <c r="GM156" s="343"/>
      <c r="GN156" s="343"/>
      <c r="GO156" s="343"/>
      <c r="GP156" s="343"/>
      <c r="GQ156" s="343"/>
      <c r="GR156" s="343"/>
      <c r="GS156" s="343"/>
      <c r="GT156" s="343"/>
      <c r="GU156" s="343"/>
      <c r="GV156" s="343"/>
      <c r="GW156" s="343"/>
      <c r="GX156" s="343"/>
      <c r="GY156" s="343"/>
      <c r="GZ156" s="343"/>
      <c r="HA156" s="343"/>
      <c r="HB156" s="343"/>
      <c r="HC156" s="343"/>
      <c r="HD156" s="343"/>
      <c r="HE156" s="343"/>
      <c r="HF156" s="343"/>
      <c r="HG156" s="343"/>
      <c r="HH156" s="343"/>
      <c r="HI156" s="343"/>
      <c r="HJ156" s="343"/>
      <c r="HK156" s="343"/>
      <c r="HL156" s="343"/>
      <c r="HM156" s="343"/>
      <c r="HN156" s="343"/>
      <c r="HO156" s="343"/>
      <c r="HP156" s="343"/>
      <c r="HQ156" s="343"/>
      <c r="HR156" s="343"/>
      <c r="HS156" s="343"/>
      <c r="HT156" s="343"/>
      <c r="HU156" s="343"/>
      <c r="HV156" s="343"/>
      <c r="HW156" s="343"/>
      <c r="HX156" s="343"/>
      <c r="HY156" s="343"/>
      <c r="HZ156" s="343"/>
      <c r="IA156" s="343"/>
      <c r="IB156" s="343"/>
      <c r="IC156" s="343"/>
      <c r="ID156" s="343"/>
      <c r="IE156" s="343"/>
      <c r="IF156" s="343"/>
      <c r="IG156" s="343"/>
      <c r="IH156" s="343"/>
      <c r="II156" s="343"/>
      <c r="IJ156" s="343"/>
      <c r="IK156" s="343"/>
      <c r="IL156" s="343"/>
      <c r="IM156" s="343"/>
      <c r="IN156" s="343"/>
      <c r="IO156" s="343"/>
      <c r="IP156" s="343"/>
      <c r="IQ156" s="343"/>
      <c r="IR156" s="343"/>
      <c r="IS156" s="343"/>
      <c r="IT156" s="343"/>
      <c r="IU156" s="343"/>
      <c r="IV156" s="343"/>
    </row>
    <row r="157" spans="1:256" s="245" customFormat="1" ht="13.5" customHeight="1">
      <c r="A157" s="237"/>
      <c r="B157" s="238"/>
      <c r="C157" s="239"/>
      <c r="D157" s="240" t="s">
        <v>289</v>
      </c>
      <c r="E157" s="239"/>
      <c r="F157" s="241"/>
      <c r="G157" s="242"/>
      <c r="H157" s="3801"/>
      <c r="I157" s="243"/>
      <c r="J157" s="244"/>
      <c r="L157" s="246"/>
      <c r="M157" s="246"/>
      <c r="N157" s="246"/>
      <c r="O157" s="246"/>
      <c r="P157" s="246"/>
      <c r="Q157" s="246"/>
      <c r="R157" s="246"/>
      <c r="S157" s="246"/>
      <c r="V157" s="246"/>
      <c r="W157" s="246"/>
      <c r="X157" s="246"/>
      <c r="Y157" s="246"/>
      <c r="Z157" s="246"/>
      <c r="AA157" s="246"/>
      <c r="AB157" s="246"/>
      <c r="AC157" s="246"/>
      <c r="AD157" s="246"/>
      <c r="AE157" s="246"/>
      <c r="AF157" s="246"/>
      <c r="AG157" s="246"/>
      <c r="AH157" s="246"/>
      <c r="AI157" s="246"/>
      <c r="AJ157" s="246"/>
      <c r="AK157" s="246"/>
      <c r="AL157" s="246"/>
      <c r="AM157" s="246"/>
      <c r="AN157" s="246"/>
      <c r="AO157" s="246"/>
      <c r="AP157" s="246"/>
      <c r="AQ157" s="246"/>
      <c r="AR157" s="246"/>
      <c r="AS157" s="246"/>
      <c r="AT157" s="246"/>
      <c r="AU157" s="246"/>
      <c r="AV157" s="246"/>
      <c r="AW157" s="246"/>
      <c r="AX157" s="246"/>
      <c r="AY157" s="246"/>
      <c r="AZ157" s="246"/>
      <c r="BA157" s="246"/>
      <c r="BB157" s="246"/>
      <c r="BC157" s="246"/>
      <c r="BD157" s="246"/>
      <c r="BE157" s="246"/>
      <c r="BF157" s="246"/>
      <c r="BG157" s="246"/>
      <c r="BH157" s="246"/>
      <c r="BI157" s="246"/>
      <c r="BJ157" s="246"/>
      <c r="BK157" s="246"/>
      <c r="BL157" s="246"/>
      <c r="BM157" s="246"/>
      <c r="BN157" s="246"/>
      <c r="BO157" s="246"/>
      <c r="BP157" s="246"/>
      <c r="BQ157" s="246"/>
      <c r="BR157" s="246"/>
      <c r="BS157" s="246"/>
      <c r="BT157" s="246"/>
      <c r="BU157" s="246"/>
      <c r="BV157" s="246"/>
      <c r="BW157" s="246"/>
      <c r="BX157" s="246"/>
      <c r="BY157" s="246"/>
      <c r="BZ157" s="246"/>
      <c r="CA157" s="246"/>
      <c r="CB157" s="246"/>
      <c r="CC157" s="246"/>
      <c r="CD157" s="246"/>
      <c r="CE157" s="246"/>
      <c r="CF157" s="246"/>
      <c r="CG157" s="246"/>
      <c r="CH157" s="246"/>
      <c r="CI157" s="246"/>
      <c r="CJ157" s="246"/>
      <c r="CK157" s="246"/>
      <c r="CL157" s="246"/>
      <c r="CM157" s="246"/>
      <c r="CN157" s="246"/>
      <c r="CO157" s="246"/>
      <c r="CP157" s="246"/>
      <c r="CQ157" s="246"/>
      <c r="CR157" s="246"/>
      <c r="CS157" s="246"/>
      <c r="CT157" s="246"/>
      <c r="CU157" s="246"/>
      <c r="CV157" s="246"/>
      <c r="CW157" s="246"/>
      <c r="CX157" s="246"/>
      <c r="CY157" s="246"/>
      <c r="CZ157" s="246"/>
      <c r="DA157" s="246"/>
      <c r="DB157" s="246"/>
      <c r="DC157" s="246"/>
      <c r="DD157" s="246"/>
      <c r="DE157" s="246"/>
      <c r="DF157" s="246"/>
      <c r="DG157" s="246"/>
      <c r="DH157" s="246"/>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46"/>
      <c r="HR157" s="246"/>
      <c r="HS157" s="246"/>
      <c r="HT157" s="246"/>
      <c r="HU157" s="246"/>
      <c r="HV157" s="246"/>
      <c r="HW157" s="246"/>
      <c r="HX157" s="246"/>
      <c r="HY157" s="246"/>
      <c r="HZ157" s="246"/>
      <c r="IA157" s="246"/>
      <c r="IB157" s="246"/>
      <c r="IC157" s="246"/>
      <c r="ID157" s="246"/>
      <c r="IE157" s="246"/>
      <c r="IF157" s="246"/>
      <c r="IG157" s="246"/>
      <c r="IH157" s="246"/>
      <c r="II157" s="246"/>
      <c r="IJ157" s="246"/>
      <c r="IK157" s="246"/>
      <c r="IL157" s="246"/>
      <c r="IM157" s="246"/>
      <c r="IN157" s="246"/>
      <c r="IO157" s="246"/>
      <c r="IP157" s="246"/>
      <c r="IQ157" s="246"/>
      <c r="IR157" s="246"/>
      <c r="IS157" s="246"/>
      <c r="IT157" s="246"/>
      <c r="IU157" s="246"/>
      <c r="IV157" s="246"/>
    </row>
    <row r="158" spans="1:256" s="254" customFormat="1" ht="13.5" customHeight="1">
      <c r="A158" s="247"/>
      <c r="B158" s="248"/>
      <c r="C158" s="151"/>
      <c r="D158" s="216" t="s">
        <v>263</v>
      </c>
      <c r="E158" s="249"/>
      <c r="F158" s="445">
        <f>SUM(F159)</f>
        <v>5.2416</v>
      </c>
      <c r="G158" s="250"/>
      <c r="H158" s="4292"/>
      <c r="I158" s="251"/>
      <c r="J158" s="345"/>
      <c r="K158" s="333"/>
      <c r="L158" s="343"/>
      <c r="M158" s="343"/>
      <c r="N158" s="343"/>
      <c r="O158" s="343"/>
      <c r="P158" s="343"/>
      <c r="Q158" s="343"/>
      <c r="R158" s="343"/>
      <c r="S158" s="343"/>
      <c r="T158" s="343"/>
      <c r="U158" s="343"/>
      <c r="V158" s="343"/>
      <c r="W158" s="343"/>
      <c r="X158" s="343"/>
      <c r="Y158" s="253"/>
      <c r="Z158" s="253"/>
      <c r="AA158" s="253"/>
      <c r="AB158" s="253"/>
      <c r="AC158" s="253"/>
      <c r="AD158" s="253"/>
      <c r="AE158" s="253"/>
      <c r="AF158" s="253"/>
      <c r="AG158" s="253"/>
      <c r="AH158" s="253"/>
      <c r="AI158" s="253"/>
      <c r="AJ158" s="253"/>
      <c r="AK158" s="253"/>
      <c r="AL158" s="253"/>
      <c r="AM158" s="253"/>
      <c r="AN158" s="253"/>
      <c r="AO158" s="253"/>
      <c r="AP158" s="253"/>
      <c r="AQ158" s="253"/>
      <c r="AR158" s="253"/>
      <c r="AS158" s="253"/>
      <c r="AT158" s="253"/>
      <c r="AU158" s="253"/>
      <c r="AV158" s="253"/>
      <c r="AW158" s="253"/>
      <c r="AX158" s="253"/>
      <c r="AY158" s="253"/>
      <c r="AZ158" s="253"/>
      <c r="BA158" s="253"/>
      <c r="BB158" s="253"/>
      <c r="BC158" s="253"/>
      <c r="BD158" s="253"/>
      <c r="BE158" s="253"/>
      <c r="BF158" s="253"/>
      <c r="BG158" s="253"/>
      <c r="BH158" s="253"/>
      <c r="BI158" s="253"/>
      <c r="BJ158" s="253"/>
      <c r="BK158" s="253"/>
      <c r="BL158" s="253"/>
      <c r="BM158" s="253"/>
      <c r="BN158" s="253"/>
      <c r="BO158" s="253"/>
      <c r="BP158" s="253"/>
      <c r="BQ158" s="253"/>
      <c r="BR158" s="253"/>
      <c r="BS158" s="253"/>
      <c r="BT158" s="253"/>
      <c r="BU158" s="253"/>
      <c r="BV158" s="253"/>
      <c r="BW158" s="253"/>
      <c r="BX158" s="253"/>
      <c r="BY158" s="253"/>
      <c r="BZ158" s="253"/>
      <c r="CA158" s="253"/>
      <c r="CB158" s="253"/>
      <c r="CC158" s="253"/>
      <c r="CD158" s="253"/>
      <c r="CE158" s="253"/>
      <c r="CF158" s="253"/>
      <c r="CG158" s="253"/>
      <c r="CH158" s="253"/>
      <c r="CI158" s="253"/>
      <c r="CJ158" s="253"/>
      <c r="CK158" s="253"/>
      <c r="CL158" s="253"/>
      <c r="CM158" s="253"/>
      <c r="CN158" s="253"/>
      <c r="CO158" s="253"/>
      <c r="CP158" s="253"/>
      <c r="CQ158" s="253"/>
      <c r="CR158" s="253"/>
      <c r="CS158" s="253"/>
      <c r="CT158" s="253"/>
      <c r="CU158" s="253"/>
      <c r="CV158" s="253"/>
      <c r="CW158" s="253"/>
      <c r="CX158" s="253"/>
      <c r="CY158" s="253"/>
      <c r="CZ158" s="253"/>
      <c r="DA158" s="253"/>
      <c r="DB158" s="253"/>
      <c r="DC158" s="253"/>
      <c r="DD158" s="253"/>
      <c r="DE158" s="253"/>
      <c r="DF158" s="253"/>
      <c r="DG158" s="253"/>
      <c r="DH158" s="253"/>
      <c r="DI158" s="253"/>
      <c r="DJ158" s="253"/>
      <c r="DK158" s="253"/>
      <c r="DL158" s="253"/>
      <c r="DM158" s="253"/>
      <c r="DN158" s="253"/>
      <c r="DO158" s="253"/>
      <c r="DP158" s="253"/>
      <c r="DQ158" s="253"/>
      <c r="DR158" s="253"/>
      <c r="DS158" s="253"/>
      <c r="DT158" s="253"/>
      <c r="DU158" s="253"/>
      <c r="DV158" s="253"/>
      <c r="DW158" s="253"/>
      <c r="DX158" s="253"/>
      <c r="DY158" s="253"/>
      <c r="DZ158" s="253"/>
      <c r="EA158" s="253"/>
      <c r="EB158" s="253"/>
      <c r="EC158" s="253"/>
      <c r="ED158" s="253"/>
      <c r="EE158" s="253"/>
      <c r="EF158" s="253"/>
      <c r="EG158" s="253"/>
      <c r="EH158" s="253"/>
      <c r="EI158" s="253"/>
      <c r="EJ158" s="253"/>
      <c r="EK158" s="253"/>
      <c r="EL158" s="253"/>
      <c r="EM158" s="253"/>
      <c r="EN158" s="253"/>
      <c r="EO158" s="253"/>
      <c r="EP158" s="253"/>
      <c r="EQ158" s="253"/>
      <c r="ER158" s="253"/>
      <c r="ES158" s="253"/>
      <c r="ET158" s="253"/>
      <c r="EU158" s="253"/>
      <c r="EV158" s="253"/>
      <c r="EW158" s="253"/>
      <c r="EX158" s="253"/>
      <c r="EY158" s="253"/>
      <c r="EZ158" s="253"/>
      <c r="FA158" s="253"/>
      <c r="FB158" s="253"/>
      <c r="FC158" s="253"/>
      <c r="FD158" s="253"/>
      <c r="FE158" s="253"/>
      <c r="FF158" s="253"/>
      <c r="FG158" s="253"/>
      <c r="FH158" s="253"/>
      <c r="FI158" s="253"/>
      <c r="FJ158" s="253"/>
      <c r="FK158" s="253"/>
      <c r="FL158" s="253"/>
      <c r="FM158" s="253"/>
      <c r="FN158" s="253"/>
      <c r="FO158" s="253"/>
      <c r="FP158" s="253"/>
      <c r="FQ158" s="253"/>
      <c r="FR158" s="253"/>
      <c r="FS158" s="253"/>
      <c r="FT158" s="253"/>
      <c r="FU158" s="253"/>
      <c r="FV158" s="253"/>
      <c r="FW158" s="253"/>
      <c r="FX158" s="253"/>
      <c r="FY158" s="253"/>
      <c r="FZ158" s="253"/>
      <c r="GA158" s="253"/>
      <c r="GB158" s="253"/>
      <c r="GC158" s="253"/>
      <c r="GD158" s="253"/>
      <c r="GE158" s="253"/>
      <c r="GF158" s="253"/>
      <c r="GG158" s="253"/>
      <c r="GH158" s="253"/>
      <c r="GI158" s="253"/>
      <c r="GJ158" s="253"/>
      <c r="GK158" s="253"/>
      <c r="GL158" s="253"/>
      <c r="GM158" s="253"/>
      <c r="GN158" s="253"/>
      <c r="GO158" s="253"/>
      <c r="GP158" s="253"/>
      <c r="GQ158" s="253"/>
      <c r="GR158" s="253"/>
      <c r="GS158" s="253"/>
      <c r="GT158" s="253"/>
      <c r="GU158" s="253"/>
      <c r="GV158" s="253"/>
      <c r="GW158" s="253"/>
      <c r="GX158" s="253"/>
      <c r="GY158" s="253"/>
      <c r="GZ158" s="253"/>
      <c r="HA158" s="253"/>
      <c r="HB158" s="253"/>
      <c r="HC158" s="253"/>
      <c r="HD158" s="253"/>
      <c r="HE158" s="253"/>
      <c r="HF158" s="253"/>
      <c r="HG158" s="253"/>
      <c r="HH158" s="253"/>
      <c r="HI158" s="253"/>
      <c r="HJ158" s="253"/>
      <c r="HK158" s="253"/>
      <c r="HL158" s="253"/>
      <c r="HM158" s="253"/>
      <c r="HN158" s="253"/>
      <c r="HO158" s="253"/>
      <c r="HP158" s="253"/>
      <c r="HQ158" s="253"/>
      <c r="HR158" s="253"/>
      <c r="HS158" s="253"/>
      <c r="HT158" s="253"/>
      <c r="HU158" s="253"/>
      <c r="HV158" s="253"/>
      <c r="HW158" s="253"/>
      <c r="HX158" s="253"/>
      <c r="HY158" s="253"/>
      <c r="HZ158" s="253"/>
      <c r="IA158" s="253"/>
      <c r="IB158" s="253"/>
      <c r="IC158" s="253"/>
      <c r="ID158" s="253"/>
      <c r="IE158" s="253"/>
      <c r="IF158" s="253"/>
      <c r="IG158" s="253"/>
      <c r="IH158" s="253"/>
      <c r="II158" s="253"/>
      <c r="IJ158" s="253"/>
      <c r="IK158" s="253"/>
      <c r="IL158" s="253"/>
      <c r="IM158" s="253"/>
      <c r="IN158" s="253"/>
      <c r="IO158" s="253"/>
      <c r="IP158" s="253"/>
      <c r="IQ158" s="253"/>
      <c r="IR158" s="253"/>
      <c r="IS158" s="253"/>
      <c r="IT158" s="253"/>
      <c r="IU158" s="253"/>
      <c r="IV158" s="253"/>
    </row>
    <row r="159" spans="1:256" s="333" customFormat="1" ht="27" customHeight="1">
      <c r="A159" s="346"/>
      <c r="B159" s="347"/>
      <c r="C159" s="348"/>
      <c r="D159" s="349" t="s">
        <v>701</v>
      </c>
      <c r="E159" s="349"/>
      <c r="F159" s="446">
        <f>(22.4*0.65*(0.9-0.5))*(0.8+0.1)</f>
        <v>5.2416</v>
      </c>
      <c r="G159" s="341"/>
      <c r="H159" s="3798"/>
      <c r="I159" s="351"/>
      <c r="J159" s="261"/>
      <c r="K159" s="254"/>
      <c r="L159" s="253"/>
      <c r="M159" s="253"/>
      <c r="N159" s="253"/>
      <c r="O159" s="253"/>
      <c r="P159" s="253"/>
      <c r="Q159" s="253"/>
      <c r="R159" s="253"/>
      <c r="S159" s="253"/>
      <c r="T159" s="253"/>
      <c r="U159" s="253"/>
      <c r="V159" s="253"/>
      <c r="W159" s="253"/>
      <c r="X159" s="253"/>
      <c r="Y159" s="343"/>
      <c r="Z159" s="343"/>
      <c r="AA159" s="343"/>
      <c r="AB159" s="343"/>
      <c r="AC159" s="343"/>
      <c r="AD159" s="343"/>
      <c r="AE159" s="343"/>
      <c r="AF159" s="343"/>
      <c r="AG159" s="343"/>
      <c r="AH159" s="343"/>
      <c r="AI159" s="343"/>
      <c r="AJ159" s="343"/>
      <c r="AK159" s="343"/>
      <c r="AL159" s="343"/>
      <c r="AM159" s="343"/>
      <c r="AN159" s="343"/>
      <c r="AO159" s="343"/>
      <c r="AP159" s="343"/>
      <c r="AQ159" s="343"/>
      <c r="AR159" s="343"/>
      <c r="AS159" s="343"/>
      <c r="AT159" s="343"/>
      <c r="AU159" s="343"/>
      <c r="AV159" s="343"/>
      <c r="AW159" s="343"/>
      <c r="AX159" s="343"/>
      <c r="AY159" s="343"/>
      <c r="AZ159" s="343"/>
      <c r="BA159" s="343"/>
      <c r="BB159" s="343"/>
      <c r="BC159" s="343"/>
      <c r="BD159" s="343"/>
      <c r="BE159" s="343"/>
      <c r="BF159" s="343"/>
      <c r="BG159" s="343"/>
      <c r="BH159" s="343"/>
      <c r="BI159" s="343"/>
      <c r="BJ159" s="343"/>
      <c r="BK159" s="343"/>
      <c r="BL159" s="343"/>
      <c r="BM159" s="343"/>
      <c r="BN159" s="343"/>
      <c r="BO159" s="343"/>
      <c r="BP159" s="343"/>
      <c r="BQ159" s="343"/>
      <c r="BR159" s="343"/>
      <c r="BS159" s="343"/>
      <c r="BT159" s="343"/>
      <c r="BU159" s="343"/>
      <c r="BV159" s="343"/>
      <c r="BW159" s="343"/>
      <c r="BX159" s="343"/>
      <c r="BY159" s="343"/>
      <c r="BZ159" s="343"/>
      <c r="CA159" s="343"/>
      <c r="CB159" s="343"/>
      <c r="CC159" s="343"/>
      <c r="CD159" s="343"/>
      <c r="CE159" s="343"/>
      <c r="CF159" s="343"/>
      <c r="CG159" s="343"/>
      <c r="CH159" s="343"/>
      <c r="CI159" s="343"/>
      <c r="CJ159" s="343"/>
      <c r="CK159" s="343"/>
      <c r="CL159" s="343"/>
      <c r="CM159" s="343"/>
      <c r="CN159" s="343"/>
      <c r="CO159" s="343"/>
      <c r="CP159" s="343"/>
      <c r="CQ159" s="343"/>
      <c r="CR159" s="343"/>
      <c r="CS159" s="343"/>
      <c r="CT159" s="343"/>
      <c r="CU159" s="343"/>
      <c r="CV159" s="343"/>
      <c r="CW159" s="343"/>
      <c r="CX159" s="343"/>
      <c r="CY159" s="343"/>
      <c r="CZ159" s="343"/>
      <c r="DA159" s="343"/>
      <c r="DB159" s="343"/>
      <c r="DC159" s="343"/>
      <c r="DD159" s="343"/>
      <c r="DE159" s="343"/>
      <c r="DF159" s="343"/>
      <c r="DG159" s="343"/>
      <c r="DH159" s="343"/>
      <c r="DI159" s="343"/>
      <c r="DJ159" s="343"/>
      <c r="DK159" s="343"/>
      <c r="DL159" s="343"/>
      <c r="DM159" s="343"/>
      <c r="DN159" s="343"/>
      <c r="DO159" s="343"/>
      <c r="DP159" s="343"/>
      <c r="DQ159" s="343"/>
      <c r="DR159" s="343"/>
      <c r="DS159" s="343"/>
      <c r="DT159" s="343"/>
      <c r="DU159" s="343"/>
      <c r="DV159" s="343"/>
      <c r="DW159" s="343"/>
      <c r="DX159" s="343"/>
      <c r="DY159" s="343"/>
      <c r="DZ159" s="343"/>
      <c r="EA159" s="343"/>
      <c r="EB159" s="343"/>
      <c r="EC159" s="343"/>
      <c r="ED159" s="343"/>
      <c r="EE159" s="343"/>
      <c r="EF159" s="343"/>
      <c r="EG159" s="343"/>
      <c r="EH159" s="343"/>
      <c r="EI159" s="343"/>
      <c r="EJ159" s="343"/>
      <c r="EK159" s="343"/>
      <c r="EL159" s="343"/>
      <c r="EM159" s="343"/>
      <c r="EN159" s="343"/>
      <c r="EO159" s="343"/>
      <c r="EP159" s="343"/>
      <c r="EQ159" s="343"/>
      <c r="ER159" s="343"/>
      <c r="ES159" s="343"/>
      <c r="ET159" s="343"/>
      <c r="EU159" s="343"/>
      <c r="EV159" s="343"/>
      <c r="EW159" s="343"/>
      <c r="EX159" s="343"/>
      <c r="EY159" s="343"/>
      <c r="EZ159" s="343"/>
      <c r="FA159" s="343"/>
      <c r="FB159" s="343"/>
      <c r="FC159" s="343"/>
      <c r="FD159" s="343"/>
      <c r="FE159" s="343"/>
      <c r="FF159" s="343"/>
      <c r="FG159" s="343"/>
      <c r="FH159" s="343"/>
      <c r="FI159" s="343"/>
      <c r="FJ159" s="343"/>
      <c r="FK159" s="343"/>
      <c r="FL159" s="343"/>
      <c r="FM159" s="343"/>
      <c r="FN159" s="343"/>
      <c r="FO159" s="343"/>
      <c r="FP159" s="343"/>
      <c r="FQ159" s="343"/>
      <c r="FR159" s="343"/>
      <c r="FS159" s="343"/>
      <c r="FT159" s="343"/>
      <c r="FU159" s="343"/>
      <c r="FV159" s="343"/>
      <c r="FW159" s="343"/>
      <c r="FX159" s="343"/>
      <c r="FY159" s="343"/>
      <c r="FZ159" s="343"/>
      <c r="GA159" s="343"/>
      <c r="GB159" s="343"/>
      <c r="GC159" s="343"/>
      <c r="GD159" s="343"/>
      <c r="GE159" s="343"/>
      <c r="GF159" s="343"/>
      <c r="GG159" s="343"/>
      <c r="GH159" s="343"/>
      <c r="GI159" s="343"/>
      <c r="GJ159" s="343"/>
      <c r="GK159" s="343"/>
      <c r="GL159" s="343"/>
      <c r="GM159" s="343"/>
      <c r="GN159" s="343"/>
      <c r="GO159" s="343"/>
      <c r="GP159" s="343"/>
      <c r="GQ159" s="343"/>
      <c r="GR159" s="343"/>
      <c r="GS159" s="343"/>
      <c r="GT159" s="343"/>
      <c r="GU159" s="343"/>
      <c r="GV159" s="343"/>
      <c r="GW159" s="343"/>
      <c r="GX159" s="343"/>
      <c r="GY159" s="343"/>
      <c r="GZ159" s="343"/>
      <c r="HA159" s="343"/>
      <c r="HB159" s="343"/>
      <c r="HC159" s="343"/>
      <c r="HD159" s="343"/>
      <c r="HE159" s="343"/>
      <c r="HF159" s="343"/>
      <c r="HG159" s="343"/>
      <c r="HH159" s="343"/>
      <c r="HI159" s="343"/>
      <c r="HJ159" s="343"/>
      <c r="HK159" s="343"/>
      <c r="HL159" s="343"/>
      <c r="HM159" s="343"/>
      <c r="HN159" s="343"/>
      <c r="HO159" s="343"/>
      <c r="HP159" s="343"/>
      <c r="HQ159" s="343"/>
      <c r="HR159" s="343"/>
      <c r="HS159" s="343"/>
      <c r="HT159" s="343"/>
      <c r="HU159" s="343"/>
      <c r="HV159" s="343"/>
      <c r="HW159" s="343"/>
      <c r="HX159" s="343"/>
      <c r="HY159" s="343"/>
      <c r="HZ159" s="343"/>
      <c r="IA159" s="343"/>
      <c r="IB159" s="343"/>
      <c r="IC159" s="343"/>
      <c r="ID159" s="343"/>
      <c r="IE159" s="343"/>
      <c r="IF159" s="343"/>
      <c r="IG159" s="343"/>
      <c r="IH159" s="343"/>
      <c r="II159" s="343"/>
      <c r="IJ159" s="343"/>
      <c r="IK159" s="343"/>
      <c r="IL159" s="343"/>
      <c r="IM159" s="343"/>
      <c r="IN159" s="343"/>
      <c r="IO159" s="343"/>
      <c r="IP159" s="343"/>
      <c r="IQ159" s="343"/>
      <c r="IR159" s="343"/>
      <c r="IS159" s="343"/>
      <c r="IT159" s="343"/>
      <c r="IU159" s="343"/>
      <c r="IV159" s="343"/>
    </row>
    <row r="160" spans="1:256" s="254" customFormat="1" ht="13.5" customHeight="1">
      <c r="A160" s="247"/>
      <c r="B160" s="248"/>
      <c r="C160" s="151"/>
      <c r="D160" s="216" t="s">
        <v>265</v>
      </c>
      <c r="E160" s="249"/>
      <c r="F160" s="445">
        <f>SUM(F161)</f>
        <v>0.58240000000000003</v>
      </c>
      <c r="G160" s="250"/>
      <c r="H160" s="4292"/>
      <c r="I160" s="251"/>
      <c r="J160" s="352"/>
      <c r="K160" s="353"/>
      <c r="L160" s="354"/>
      <c r="M160" s="354"/>
      <c r="N160" s="354"/>
      <c r="O160" s="354"/>
      <c r="P160" s="343"/>
      <c r="Q160" s="343"/>
      <c r="R160" s="343"/>
      <c r="S160" s="343"/>
      <c r="T160" s="343"/>
      <c r="U160" s="343"/>
      <c r="V160" s="343"/>
      <c r="W160" s="343"/>
      <c r="X160" s="343"/>
      <c r="Y160" s="253"/>
      <c r="Z160" s="253"/>
      <c r="AA160" s="253"/>
      <c r="AB160" s="253"/>
      <c r="AC160" s="253"/>
      <c r="AD160" s="253"/>
      <c r="AE160" s="253"/>
      <c r="AF160" s="253"/>
      <c r="AG160" s="253"/>
      <c r="AH160" s="253"/>
      <c r="AI160" s="253"/>
      <c r="AJ160" s="253"/>
      <c r="AK160" s="253"/>
      <c r="AL160" s="253"/>
      <c r="AM160" s="253"/>
      <c r="AN160" s="253"/>
      <c r="AO160" s="253"/>
      <c r="AP160" s="253"/>
      <c r="AQ160" s="253"/>
      <c r="AR160" s="253"/>
      <c r="AS160" s="253"/>
      <c r="AT160" s="253"/>
      <c r="AU160" s="253"/>
      <c r="AV160" s="253"/>
      <c r="AW160" s="253"/>
      <c r="AX160" s="253"/>
      <c r="AY160" s="253"/>
      <c r="AZ160" s="253"/>
      <c r="BA160" s="253"/>
      <c r="BB160" s="253"/>
      <c r="BC160" s="253"/>
      <c r="BD160" s="253"/>
      <c r="BE160" s="253"/>
      <c r="BF160" s="253"/>
      <c r="BG160" s="253"/>
      <c r="BH160" s="253"/>
      <c r="BI160" s="253"/>
      <c r="BJ160" s="253"/>
      <c r="BK160" s="253"/>
      <c r="BL160" s="253"/>
      <c r="BM160" s="253"/>
      <c r="BN160" s="253"/>
      <c r="BO160" s="253"/>
      <c r="BP160" s="253"/>
      <c r="BQ160" s="253"/>
      <c r="BR160" s="253"/>
      <c r="BS160" s="253"/>
      <c r="BT160" s="253"/>
      <c r="BU160" s="253"/>
      <c r="BV160" s="253"/>
      <c r="BW160" s="253"/>
      <c r="BX160" s="253"/>
      <c r="BY160" s="253"/>
      <c r="BZ160" s="253"/>
      <c r="CA160" s="253"/>
      <c r="CB160" s="253"/>
      <c r="CC160" s="253"/>
      <c r="CD160" s="253"/>
      <c r="CE160" s="253"/>
      <c r="CF160" s="253"/>
      <c r="CG160" s="253"/>
      <c r="CH160" s="253"/>
      <c r="CI160" s="253"/>
      <c r="CJ160" s="253"/>
      <c r="CK160" s="253"/>
      <c r="CL160" s="253"/>
      <c r="CM160" s="253"/>
      <c r="CN160" s="253"/>
      <c r="CO160" s="253"/>
      <c r="CP160" s="253"/>
      <c r="CQ160" s="253"/>
      <c r="CR160" s="253"/>
      <c r="CS160" s="253"/>
      <c r="CT160" s="253"/>
      <c r="CU160" s="253"/>
      <c r="CV160" s="253"/>
      <c r="CW160" s="253"/>
      <c r="CX160" s="253"/>
      <c r="CY160" s="253"/>
      <c r="CZ160" s="253"/>
      <c r="DA160" s="253"/>
      <c r="DB160" s="253"/>
      <c r="DC160" s="253"/>
      <c r="DD160" s="253"/>
      <c r="DE160" s="253"/>
      <c r="DF160" s="253"/>
      <c r="DG160" s="253"/>
      <c r="DH160" s="253"/>
      <c r="DI160" s="253"/>
      <c r="DJ160" s="253"/>
      <c r="DK160" s="253"/>
      <c r="DL160" s="253"/>
      <c r="DM160" s="253"/>
      <c r="DN160" s="253"/>
      <c r="DO160" s="253"/>
      <c r="DP160" s="253"/>
      <c r="DQ160" s="253"/>
      <c r="DR160" s="253"/>
      <c r="DS160" s="253"/>
      <c r="DT160" s="253"/>
      <c r="DU160" s="253"/>
      <c r="DV160" s="253"/>
      <c r="DW160" s="253"/>
      <c r="DX160" s="253"/>
      <c r="DY160" s="253"/>
      <c r="DZ160" s="253"/>
      <c r="EA160" s="253"/>
      <c r="EB160" s="253"/>
      <c r="EC160" s="253"/>
      <c r="ED160" s="253"/>
      <c r="EE160" s="253"/>
      <c r="EF160" s="253"/>
      <c r="EG160" s="253"/>
      <c r="EH160" s="253"/>
      <c r="EI160" s="253"/>
      <c r="EJ160" s="253"/>
      <c r="EK160" s="253"/>
      <c r="EL160" s="253"/>
      <c r="EM160" s="253"/>
      <c r="EN160" s="253"/>
      <c r="EO160" s="253"/>
      <c r="EP160" s="253"/>
      <c r="EQ160" s="253"/>
      <c r="ER160" s="253"/>
      <c r="ES160" s="253"/>
      <c r="ET160" s="253"/>
      <c r="EU160" s="253"/>
      <c r="EV160" s="253"/>
      <c r="EW160" s="253"/>
      <c r="EX160" s="253"/>
      <c r="EY160" s="253"/>
      <c r="EZ160" s="253"/>
      <c r="FA160" s="253"/>
      <c r="FB160" s="253"/>
      <c r="FC160" s="253"/>
      <c r="FD160" s="253"/>
      <c r="FE160" s="253"/>
      <c r="FF160" s="253"/>
      <c r="FG160" s="253"/>
      <c r="FH160" s="253"/>
      <c r="FI160" s="253"/>
      <c r="FJ160" s="253"/>
      <c r="FK160" s="253"/>
      <c r="FL160" s="253"/>
      <c r="FM160" s="253"/>
      <c r="FN160" s="253"/>
      <c r="FO160" s="253"/>
      <c r="FP160" s="253"/>
      <c r="FQ160" s="253"/>
      <c r="FR160" s="253"/>
      <c r="FS160" s="253"/>
      <c r="FT160" s="253"/>
      <c r="FU160" s="253"/>
      <c r="FV160" s="253"/>
      <c r="FW160" s="253"/>
      <c r="FX160" s="253"/>
      <c r="FY160" s="253"/>
      <c r="FZ160" s="253"/>
      <c r="GA160" s="253"/>
      <c r="GB160" s="253"/>
      <c r="GC160" s="253"/>
      <c r="GD160" s="253"/>
      <c r="GE160" s="253"/>
      <c r="GF160" s="253"/>
      <c r="GG160" s="253"/>
      <c r="GH160" s="253"/>
      <c r="GI160" s="253"/>
      <c r="GJ160" s="253"/>
      <c r="GK160" s="253"/>
      <c r="GL160" s="253"/>
      <c r="GM160" s="253"/>
      <c r="GN160" s="253"/>
      <c r="GO160" s="253"/>
      <c r="GP160" s="253"/>
      <c r="GQ160" s="253"/>
      <c r="GR160" s="253"/>
      <c r="GS160" s="253"/>
      <c r="GT160" s="253"/>
      <c r="GU160" s="253"/>
      <c r="GV160" s="253"/>
      <c r="GW160" s="253"/>
      <c r="GX160" s="253"/>
      <c r="GY160" s="253"/>
      <c r="GZ160" s="253"/>
      <c r="HA160" s="253"/>
      <c r="HB160" s="253"/>
      <c r="HC160" s="253"/>
      <c r="HD160" s="253"/>
      <c r="HE160" s="253"/>
      <c r="HF160" s="253"/>
      <c r="HG160" s="253"/>
      <c r="HH160" s="253"/>
      <c r="HI160" s="253"/>
      <c r="HJ160" s="253"/>
      <c r="HK160" s="253"/>
      <c r="HL160" s="253"/>
      <c r="HM160" s="253"/>
      <c r="HN160" s="253"/>
      <c r="HO160" s="253"/>
      <c r="HP160" s="253"/>
      <c r="HQ160" s="253"/>
      <c r="HR160" s="253"/>
      <c r="HS160" s="253"/>
      <c r="HT160" s="253"/>
      <c r="HU160" s="253"/>
      <c r="HV160" s="253"/>
      <c r="HW160" s="253"/>
      <c r="HX160" s="253"/>
      <c r="HY160" s="253"/>
      <c r="HZ160" s="253"/>
      <c r="IA160" s="253"/>
      <c r="IB160" s="253"/>
      <c r="IC160" s="253"/>
      <c r="ID160" s="253"/>
      <c r="IE160" s="253"/>
      <c r="IF160" s="253"/>
      <c r="IG160" s="253"/>
      <c r="IH160" s="253"/>
      <c r="II160" s="253"/>
      <c r="IJ160" s="253"/>
      <c r="IK160" s="253"/>
      <c r="IL160" s="253"/>
      <c r="IM160" s="253"/>
      <c r="IN160" s="253"/>
      <c r="IO160" s="253"/>
      <c r="IP160" s="253"/>
      <c r="IQ160" s="253"/>
      <c r="IR160" s="253"/>
      <c r="IS160" s="253"/>
      <c r="IT160" s="253"/>
      <c r="IU160" s="253"/>
      <c r="IV160" s="253"/>
    </row>
    <row r="161" spans="1:256" s="333" customFormat="1" ht="27" customHeight="1">
      <c r="A161" s="346"/>
      <c r="B161" s="347"/>
      <c r="C161" s="348"/>
      <c r="D161" s="349" t="s">
        <v>702</v>
      </c>
      <c r="E161" s="349"/>
      <c r="F161" s="446">
        <f>(22.4*0.65*(0.9-0.5))*(0.05+0.05)</f>
        <v>0.58240000000000003</v>
      </c>
      <c r="G161" s="341"/>
      <c r="H161" s="3798"/>
      <c r="I161" s="351"/>
      <c r="J161" s="355"/>
      <c r="K161" s="353"/>
      <c r="L161" s="354"/>
      <c r="M161" s="354"/>
      <c r="N161" s="354"/>
      <c r="O161" s="354"/>
      <c r="P161" s="343"/>
      <c r="Q161" s="343"/>
      <c r="R161" s="343"/>
      <c r="S161" s="343"/>
      <c r="T161" s="343"/>
      <c r="U161" s="343"/>
      <c r="V161" s="343"/>
      <c r="W161" s="343"/>
      <c r="X161" s="343"/>
      <c r="Y161" s="343"/>
      <c r="Z161" s="343"/>
      <c r="AA161" s="343"/>
      <c r="AB161" s="343"/>
      <c r="AC161" s="343"/>
      <c r="AD161" s="343"/>
      <c r="AE161" s="343"/>
      <c r="AF161" s="343"/>
      <c r="AG161" s="343"/>
      <c r="AH161" s="343"/>
      <c r="AI161" s="343"/>
      <c r="AJ161" s="343"/>
      <c r="AK161" s="343"/>
      <c r="AL161" s="343"/>
      <c r="AM161" s="343"/>
      <c r="AN161" s="343"/>
      <c r="AO161" s="343"/>
      <c r="AP161" s="343"/>
      <c r="AQ161" s="343"/>
      <c r="AR161" s="343"/>
      <c r="AS161" s="343"/>
      <c r="AT161" s="343"/>
      <c r="AU161" s="343"/>
      <c r="AV161" s="343"/>
      <c r="AW161" s="343"/>
      <c r="AX161" s="343"/>
      <c r="AY161" s="343"/>
      <c r="AZ161" s="343"/>
      <c r="BA161" s="343"/>
      <c r="BB161" s="343"/>
      <c r="BC161" s="343"/>
      <c r="BD161" s="343"/>
      <c r="BE161" s="343"/>
      <c r="BF161" s="343"/>
      <c r="BG161" s="343"/>
      <c r="BH161" s="343"/>
      <c r="BI161" s="343"/>
      <c r="BJ161" s="343"/>
      <c r="BK161" s="343"/>
      <c r="BL161" s="343"/>
      <c r="BM161" s="343"/>
      <c r="BN161" s="343"/>
      <c r="BO161" s="343"/>
      <c r="BP161" s="343"/>
      <c r="BQ161" s="343"/>
      <c r="BR161" s="343"/>
      <c r="BS161" s="343"/>
      <c r="BT161" s="343"/>
      <c r="BU161" s="343"/>
      <c r="BV161" s="343"/>
      <c r="BW161" s="343"/>
      <c r="BX161" s="343"/>
      <c r="BY161" s="343"/>
      <c r="BZ161" s="343"/>
      <c r="CA161" s="343"/>
      <c r="CB161" s="343"/>
      <c r="CC161" s="343"/>
      <c r="CD161" s="343"/>
      <c r="CE161" s="343"/>
      <c r="CF161" s="343"/>
      <c r="CG161" s="343"/>
      <c r="CH161" s="343"/>
      <c r="CI161" s="343"/>
      <c r="CJ161" s="343"/>
      <c r="CK161" s="343"/>
      <c r="CL161" s="343"/>
      <c r="CM161" s="343"/>
      <c r="CN161" s="343"/>
      <c r="CO161" s="343"/>
      <c r="CP161" s="343"/>
      <c r="CQ161" s="343"/>
      <c r="CR161" s="343"/>
      <c r="CS161" s="343"/>
      <c r="CT161" s="343"/>
      <c r="CU161" s="343"/>
      <c r="CV161" s="343"/>
      <c r="CW161" s="343"/>
      <c r="CX161" s="343"/>
      <c r="CY161" s="343"/>
      <c r="CZ161" s="343"/>
      <c r="DA161" s="343"/>
      <c r="DB161" s="343"/>
      <c r="DC161" s="343"/>
      <c r="DD161" s="343"/>
      <c r="DE161" s="343"/>
      <c r="DF161" s="343"/>
      <c r="DG161" s="343"/>
      <c r="DH161" s="343"/>
      <c r="DI161" s="343"/>
      <c r="DJ161" s="343"/>
      <c r="DK161" s="343"/>
      <c r="DL161" s="343"/>
      <c r="DM161" s="343"/>
      <c r="DN161" s="343"/>
      <c r="DO161" s="343"/>
      <c r="DP161" s="343"/>
      <c r="DQ161" s="343"/>
      <c r="DR161" s="343"/>
      <c r="DS161" s="343"/>
      <c r="DT161" s="343"/>
      <c r="DU161" s="343"/>
      <c r="DV161" s="343"/>
      <c r="DW161" s="343"/>
      <c r="DX161" s="343"/>
      <c r="DY161" s="343"/>
      <c r="DZ161" s="343"/>
      <c r="EA161" s="343"/>
      <c r="EB161" s="343"/>
      <c r="EC161" s="343"/>
      <c r="ED161" s="343"/>
      <c r="EE161" s="343"/>
      <c r="EF161" s="343"/>
      <c r="EG161" s="343"/>
      <c r="EH161" s="343"/>
      <c r="EI161" s="343"/>
      <c r="EJ161" s="343"/>
      <c r="EK161" s="343"/>
      <c r="EL161" s="343"/>
      <c r="EM161" s="343"/>
      <c r="EN161" s="343"/>
      <c r="EO161" s="343"/>
      <c r="EP161" s="343"/>
      <c r="EQ161" s="343"/>
      <c r="ER161" s="343"/>
      <c r="ES161" s="343"/>
      <c r="ET161" s="343"/>
      <c r="EU161" s="343"/>
      <c r="EV161" s="343"/>
      <c r="EW161" s="343"/>
      <c r="EX161" s="343"/>
      <c r="EY161" s="343"/>
      <c r="EZ161" s="343"/>
      <c r="FA161" s="343"/>
      <c r="FB161" s="343"/>
      <c r="FC161" s="343"/>
      <c r="FD161" s="343"/>
      <c r="FE161" s="343"/>
      <c r="FF161" s="343"/>
      <c r="FG161" s="343"/>
      <c r="FH161" s="343"/>
      <c r="FI161" s="343"/>
      <c r="FJ161" s="343"/>
      <c r="FK161" s="343"/>
      <c r="FL161" s="343"/>
      <c r="FM161" s="343"/>
      <c r="FN161" s="343"/>
      <c r="FO161" s="343"/>
      <c r="FP161" s="343"/>
      <c r="FQ161" s="343"/>
      <c r="FR161" s="343"/>
      <c r="FS161" s="343"/>
      <c r="FT161" s="343"/>
      <c r="FU161" s="343"/>
      <c r="FV161" s="343"/>
      <c r="FW161" s="343"/>
      <c r="FX161" s="343"/>
      <c r="FY161" s="343"/>
      <c r="FZ161" s="343"/>
      <c r="GA161" s="343"/>
      <c r="GB161" s="343"/>
      <c r="GC161" s="343"/>
      <c r="GD161" s="343"/>
      <c r="GE161" s="343"/>
      <c r="GF161" s="343"/>
      <c r="GG161" s="343"/>
      <c r="GH161" s="343"/>
      <c r="GI161" s="343"/>
      <c r="GJ161" s="343"/>
      <c r="GK161" s="343"/>
      <c r="GL161" s="343"/>
      <c r="GM161" s="343"/>
      <c r="GN161" s="343"/>
      <c r="GO161" s="343"/>
      <c r="GP161" s="343"/>
      <c r="GQ161" s="343"/>
      <c r="GR161" s="343"/>
      <c r="GS161" s="343"/>
      <c r="GT161" s="343"/>
      <c r="GU161" s="343"/>
      <c r="GV161" s="343"/>
      <c r="GW161" s="343"/>
      <c r="GX161" s="343"/>
      <c r="GY161" s="343"/>
      <c r="GZ161" s="343"/>
      <c r="HA161" s="343"/>
      <c r="HB161" s="343"/>
      <c r="HC161" s="343"/>
      <c r="HD161" s="343"/>
      <c r="HE161" s="343"/>
      <c r="HF161" s="343"/>
      <c r="HG161" s="343"/>
      <c r="HH161" s="343"/>
      <c r="HI161" s="343"/>
      <c r="HJ161" s="343"/>
      <c r="HK161" s="343"/>
      <c r="HL161" s="343"/>
      <c r="HM161" s="343"/>
      <c r="HN161" s="343"/>
      <c r="HO161" s="343"/>
      <c r="HP161" s="343"/>
      <c r="HQ161" s="343"/>
      <c r="HR161" s="343"/>
      <c r="HS161" s="343"/>
      <c r="HT161" s="343"/>
      <c r="HU161" s="343"/>
      <c r="HV161" s="343"/>
      <c r="HW161" s="343"/>
      <c r="HX161" s="343"/>
      <c r="HY161" s="343"/>
      <c r="HZ161" s="343"/>
      <c r="IA161" s="343"/>
      <c r="IB161" s="343"/>
      <c r="IC161" s="343"/>
      <c r="ID161" s="343"/>
      <c r="IE161" s="343"/>
      <c r="IF161" s="343"/>
      <c r="IG161" s="343"/>
      <c r="IH161" s="343"/>
      <c r="II161" s="343"/>
      <c r="IJ161" s="343"/>
      <c r="IK161" s="343"/>
      <c r="IL161" s="343"/>
      <c r="IM161" s="343"/>
      <c r="IN161" s="343"/>
      <c r="IO161" s="343"/>
      <c r="IP161" s="343"/>
      <c r="IQ161" s="343"/>
      <c r="IR161" s="343"/>
      <c r="IS161" s="343"/>
      <c r="IT161" s="343"/>
      <c r="IU161" s="343"/>
      <c r="IV161" s="343"/>
    </row>
    <row r="162" spans="1:256" s="187" customFormat="1" ht="13.5" customHeight="1">
      <c r="A162" s="226" t="s">
        <v>703</v>
      </c>
      <c r="B162" s="151"/>
      <c r="C162" s="227">
        <v>460371121</v>
      </c>
      <c r="D162" s="135" t="s">
        <v>268</v>
      </c>
      <c r="E162" s="228" t="s">
        <v>221</v>
      </c>
      <c r="F162" s="367">
        <f>F158</f>
        <v>5.2416</v>
      </c>
      <c r="G162" s="229"/>
      <c r="H162" s="4064">
        <f t="shared" ref="H162:H167" si="4">ROUND(F162*G162,2)</f>
        <v>0</v>
      </c>
      <c r="I162" s="230" t="s">
        <v>142</v>
      </c>
      <c r="J162" s="231"/>
      <c r="K162" s="231"/>
      <c r="L162" s="120"/>
      <c r="M162" s="120"/>
      <c r="N162" s="120"/>
      <c r="O162" s="120"/>
      <c r="P162" s="120"/>
      <c r="Q162" s="120"/>
      <c r="R162" s="120"/>
      <c r="S162" s="232"/>
      <c r="V162" s="233"/>
    </row>
    <row r="163" spans="1:256" s="187" customFormat="1" ht="13.5" customHeight="1">
      <c r="A163" s="226" t="s">
        <v>704</v>
      </c>
      <c r="B163" s="151"/>
      <c r="C163" s="227">
        <v>460371123</v>
      </c>
      <c r="D163" s="135" t="s">
        <v>270</v>
      </c>
      <c r="E163" s="228" t="s">
        <v>221</v>
      </c>
      <c r="F163" s="367">
        <f>F160</f>
        <v>0.58240000000000003</v>
      </c>
      <c r="G163" s="229"/>
      <c r="H163" s="4064">
        <f t="shared" si="4"/>
        <v>0</v>
      </c>
      <c r="I163" s="230" t="s">
        <v>142</v>
      </c>
      <c r="J163" s="231"/>
      <c r="K163" s="231"/>
      <c r="L163" s="120"/>
      <c r="M163" s="120"/>
      <c r="N163" s="120"/>
      <c r="O163" s="120"/>
      <c r="P163" s="120"/>
      <c r="Q163" s="120"/>
      <c r="R163" s="120"/>
      <c r="S163" s="232"/>
      <c r="V163" s="233"/>
    </row>
    <row r="164" spans="1:256" s="333" customFormat="1" ht="27" customHeight="1">
      <c r="A164" s="356" t="s">
        <v>705</v>
      </c>
      <c r="B164" s="344"/>
      <c r="C164" s="227">
        <v>460341113</v>
      </c>
      <c r="D164" s="349" t="s">
        <v>295</v>
      </c>
      <c r="E164" s="357" t="s">
        <v>221</v>
      </c>
      <c r="F164" s="447">
        <f>F156</f>
        <v>5.8239999999999998</v>
      </c>
      <c r="G164" s="359"/>
      <c r="H164" s="4064">
        <f t="shared" si="4"/>
        <v>0</v>
      </c>
      <c r="I164" s="230" t="s">
        <v>142</v>
      </c>
      <c r="J164" s="270"/>
      <c r="K164" s="271"/>
      <c r="L164" s="272"/>
      <c r="M164" s="272"/>
      <c r="N164" s="272"/>
      <c r="O164" s="272"/>
      <c r="P164" s="272"/>
      <c r="Q164" s="272"/>
      <c r="R164" s="272"/>
      <c r="S164" s="273"/>
      <c r="T164" s="274"/>
      <c r="U164" s="343"/>
      <c r="V164" s="343"/>
      <c r="W164" s="343"/>
      <c r="X164" s="343"/>
      <c r="Y164" s="343"/>
      <c r="Z164" s="343"/>
      <c r="AA164" s="343"/>
      <c r="AB164" s="343"/>
      <c r="AC164" s="343"/>
      <c r="AD164" s="343"/>
      <c r="AE164" s="343"/>
      <c r="AF164" s="343"/>
      <c r="AG164" s="343"/>
      <c r="AH164" s="343"/>
      <c r="AI164" s="343"/>
      <c r="AJ164" s="343"/>
      <c r="AK164" s="343"/>
      <c r="AL164" s="343"/>
      <c r="AM164" s="343"/>
      <c r="AN164" s="343"/>
      <c r="AO164" s="343"/>
      <c r="AP164" s="343"/>
      <c r="AQ164" s="343"/>
      <c r="AR164" s="343"/>
      <c r="AS164" s="343"/>
      <c r="AT164" s="343"/>
      <c r="AU164" s="343"/>
      <c r="AV164" s="343"/>
      <c r="AW164" s="343"/>
      <c r="AX164" s="343"/>
      <c r="AY164" s="343"/>
      <c r="AZ164" s="343"/>
      <c r="BA164" s="343"/>
      <c r="BB164" s="343"/>
      <c r="BC164" s="343"/>
      <c r="BD164" s="343"/>
      <c r="BE164" s="343"/>
      <c r="BF164" s="343"/>
      <c r="BG164" s="343"/>
      <c r="BH164" s="343"/>
      <c r="BI164" s="343"/>
      <c r="BJ164" s="343"/>
      <c r="BK164" s="343"/>
      <c r="BL164" s="343"/>
      <c r="BM164" s="343"/>
      <c r="BN164" s="343"/>
      <c r="BO164" s="343"/>
      <c r="BP164" s="343"/>
      <c r="BQ164" s="343"/>
      <c r="BR164" s="343"/>
      <c r="BS164" s="343"/>
      <c r="BT164" s="343"/>
      <c r="BU164" s="343"/>
      <c r="BV164" s="343"/>
      <c r="BW164" s="343"/>
      <c r="BX164" s="343"/>
      <c r="BY164" s="343"/>
      <c r="BZ164" s="343"/>
      <c r="CA164" s="343"/>
      <c r="CB164" s="343"/>
      <c r="CC164" s="343"/>
      <c r="CD164" s="343"/>
      <c r="CE164" s="343"/>
      <c r="CF164" s="343"/>
      <c r="CG164" s="343"/>
      <c r="CH164" s="343"/>
      <c r="CI164" s="343"/>
      <c r="CJ164" s="343"/>
      <c r="CK164" s="343"/>
      <c r="CL164" s="343"/>
      <c r="CM164" s="343"/>
      <c r="CN164" s="343"/>
      <c r="CO164" s="343"/>
      <c r="CP164" s="343"/>
      <c r="CQ164" s="343"/>
      <c r="CR164" s="343"/>
      <c r="CS164" s="343"/>
      <c r="CT164" s="343"/>
      <c r="CU164" s="343"/>
      <c r="CV164" s="343"/>
      <c r="CW164" s="343"/>
      <c r="CX164" s="343"/>
      <c r="CY164" s="343"/>
      <c r="CZ164" s="343"/>
      <c r="DA164" s="343"/>
      <c r="DB164" s="343"/>
      <c r="DC164" s="343"/>
      <c r="DD164" s="343"/>
      <c r="DE164" s="343"/>
      <c r="DF164" s="343"/>
      <c r="DG164" s="343"/>
      <c r="DH164" s="343"/>
      <c r="DI164" s="343"/>
      <c r="DJ164" s="343"/>
      <c r="DK164" s="343"/>
      <c r="DL164" s="343"/>
      <c r="DM164" s="343"/>
      <c r="DN164" s="343"/>
      <c r="DO164" s="343"/>
      <c r="DP164" s="343"/>
      <c r="DQ164" s="343"/>
      <c r="DR164" s="343"/>
      <c r="DS164" s="343"/>
      <c r="DT164" s="343"/>
      <c r="DU164" s="343"/>
      <c r="DV164" s="343"/>
      <c r="DW164" s="343"/>
      <c r="DX164" s="343"/>
      <c r="DY164" s="343"/>
      <c r="DZ164" s="343"/>
      <c r="EA164" s="343"/>
      <c r="EB164" s="343"/>
      <c r="EC164" s="343"/>
      <c r="ED164" s="343"/>
      <c r="EE164" s="343"/>
      <c r="EF164" s="343"/>
      <c r="EG164" s="343"/>
      <c r="EH164" s="343"/>
      <c r="EI164" s="343"/>
      <c r="EJ164" s="343"/>
      <c r="EK164" s="343"/>
      <c r="EL164" s="343"/>
      <c r="EM164" s="343"/>
      <c r="EN164" s="343"/>
      <c r="EO164" s="343"/>
      <c r="EP164" s="343"/>
      <c r="EQ164" s="343"/>
      <c r="ER164" s="343"/>
      <c r="ES164" s="343"/>
      <c r="ET164" s="343"/>
      <c r="EU164" s="343"/>
      <c r="EV164" s="343"/>
      <c r="EW164" s="343"/>
      <c r="EX164" s="343"/>
      <c r="EY164" s="343"/>
      <c r="EZ164" s="343"/>
      <c r="FA164" s="343"/>
      <c r="FB164" s="343"/>
      <c r="FC164" s="343"/>
      <c r="FD164" s="343"/>
      <c r="FE164" s="343"/>
      <c r="FF164" s="343"/>
      <c r="FG164" s="343"/>
      <c r="FH164" s="343"/>
      <c r="FI164" s="343"/>
      <c r="FJ164" s="343"/>
      <c r="FK164" s="343"/>
      <c r="FL164" s="343"/>
      <c r="FM164" s="343"/>
      <c r="FN164" s="343"/>
      <c r="FO164" s="343"/>
      <c r="FP164" s="343"/>
      <c r="FQ164" s="343"/>
      <c r="FR164" s="343"/>
      <c r="FS164" s="343"/>
      <c r="FT164" s="343"/>
      <c r="FU164" s="343"/>
      <c r="FV164" s="343"/>
      <c r="FW164" s="343"/>
      <c r="FX164" s="343"/>
      <c r="FY164" s="343"/>
      <c r="FZ164" s="343"/>
      <c r="GA164" s="343"/>
      <c r="GB164" s="343"/>
      <c r="GC164" s="343"/>
      <c r="GD164" s="343"/>
      <c r="GE164" s="343"/>
      <c r="GF164" s="343"/>
      <c r="GG164" s="343"/>
      <c r="GH164" s="343"/>
      <c r="GI164" s="343"/>
      <c r="GJ164" s="343"/>
      <c r="GK164" s="343"/>
      <c r="GL164" s="343"/>
      <c r="GM164" s="343"/>
      <c r="GN164" s="343"/>
      <c r="GO164" s="343"/>
      <c r="GP164" s="343"/>
      <c r="GQ164" s="343"/>
      <c r="GR164" s="343"/>
      <c r="GS164" s="343"/>
      <c r="GT164" s="343"/>
      <c r="GU164" s="343"/>
      <c r="GV164" s="343"/>
      <c r="GW164" s="343"/>
      <c r="GX164" s="343"/>
      <c r="GY164" s="343"/>
      <c r="GZ164" s="343"/>
      <c r="HA164" s="343"/>
      <c r="HB164" s="343"/>
      <c r="HC164" s="343"/>
      <c r="HD164" s="343"/>
      <c r="HE164" s="343"/>
      <c r="HF164" s="343"/>
      <c r="HG164" s="343"/>
      <c r="HH164" s="343"/>
      <c r="HI164" s="343"/>
      <c r="HJ164" s="343"/>
      <c r="HK164" s="343"/>
      <c r="HL164" s="343"/>
      <c r="HM164" s="343"/>
      <c r="HN164" s="343"/>
      <c r="HO164" s="343"/>
      <c r="HP164" s="343"/>
      <c r="HQ164" s="343"/>
      <c r="HR164" s="343"/>
      <c r="HS164" s="343"/>
      <c r="HT164" s="343"/>
      <c r="HU164" s="343"/>
      <c r="HV164" s="343"/>
      <c r="HW164" s="343"/>
      <c r="HX164" s="343"/>
      <c r="HY164" s="343"/>
      <c r="HZ164" s="343"/>
      <c r="IA164" s="343"/>
      <c r="IB164" s="343"/>
      <c r="IC164" s="343"/>
      <c r="ID164" s="343"/>
      <c r="IE164" s="343"/>
      <c r="IF164" s="343"/>
      <c r="IG164" s="343"/>
      <c r="IH164" s="343"/>
      <c r="II164" s="343"/>
      <c r="IJ164" s="343"/>
      <c r="IK164" s="343"/>
      <c r="IL164" s="343"/>
      <c r="IM164" s="343"/>
      <c r="IN164" s="343"/>
      <c r="IO164" s="343"/>
      <c r="IP164" s="343"/>
      <c r="IQ164" s="343"/>
      <c r="IR164" s="343"/>
      <c r="IS164" s="343"/>
      <c r="IT164" s="343"/>
      <c r="IU164" s="343"/>
      <c r="IV164" s="343"/>
    </row>
    <row r="165" spans="1:256" s="333" customFormat="1" ht="27" customHeight="1">
      <c r="A165" s="360" t="s">
        <v>706</v>
      </c>
      <c r="B165" s="276"/>
      <c r="C165" s="227">
        <v>460341121</v>
      </c>
      <c r="D165" s="163" t="s">
        <v>297</v>
      </c>
      <c r="E165" s="228" t="s">
        <v>221</v>
      </c>
      <c r="F165" s="367">
        <f>F156*5</f>
        <v>29.119999999999997</v>
      </c>
      <c r="G165" s="277"/>
      <c r="H165" s="4064">
        <f t="shared" si="4"/>
        <v>0</v>
      </c>
      <c r="I165" s="230" t="s">
        <v>142</v>
      </c>
      <c r="J165" s="270"/>
      <c r="K165" s="271"/>
      <c r="L165" s="272"/>
      <c r="M165" s="272"/>
      <c r="N165" s="272"/>
      <c r="O165" s="272"/>
      <c r="P165" s="272"/>
      <c r="Q165" s="272"/>
      <c r="R165" s="272"/>
      <c r="S165" s="273"/>
      <c r="U165" s="343"/>
      <c r="V165" s="274"/>
      <c r="W165" s="343"/>
      <c r="X165" s="343"/>
      <c r="Y165" s="343"/>
      <c r="Z165" s="343"/>
      <c r="AA165" s="343"/>
      <c r="AB165" s="343"/>
      <c r="AC165" s="343"/>
      <c r="AD165" s="343"/>
      <c r="AE165" s="343"/>
      <c r="AF165" s="343"/>
      <c r="AG165" s="343"/>
      <c r="AH165" s="343"/>
      <c r="AI165" s="343"/>
      <c r="AJ165" s="343"/>
      <c r="AK165" s="343"/>
      <c r="AL165" s="343"/>
      <c r="AM165" s="343"/>
      <c r="AN165" s="343"/>
      <c r="AO165" s="343"/>
      <c r="AP165" s="343"/>
      <c r="AQ165" s="343"/>
      <c r="AR165" s="343"/>
      <c r="AS165" s="343"/>
      <c r="AT165" s="343"/>
      <c r="AU165" s="343"/>
      <c r="AV165" s="343"/>
      <c r="AW165" s="343"/>
      <c r="AX165" s="343"/>
      <c r="AY165" s="343"/>
      <c r="AZ165" s="343"/>
      <c r="BA165" s="343"/>
      <c r="BB165" s="343"/>
      <c r="BC165" s="343"/>
      <c r="BD165" s="343"/>
      <c r="BE165" s="343"/>
      <c r="BF165" s="343"/>
      <c r="BG165" s="343"/>
      <c r="BH165" s="343"/>
      <c r="BI165" s="343"/>
      <c r="BJ165" s="343"/>
      <c r="BK165" s="343"/>
      <c r="BL165" s="343"/>
      <c r="BM165" s="343"/>
      <c r="BN165" s="343"/>
      <c r="BO165" s="343"/>
      <c r="BP165" s="343"/>
      <c r="BQ165" s="343"/>
      <c r="BR165" s="343"/>
      <c r="BS165" s="343"/>
      <c r="BT165" s="343"/>
      <c r="BU165" s="343"/>
      <c r="BV165" s="343"/>
      <c r="BW165" s="343"/>
      <c r="BX165" s="343"/>
      <c r="BY165" s="343"/>
      <c r="BZ165" s="343"/>
      <c r="CA165" s="343"/>
      <c r="CB165" s="343"/>
      <c r="CC165" s="343"/>
      <c r="CD165" s="343"/>
      <c r="CE165" s="343"/>
      <c r="CF165" s="343"/>
      <c r="CG165" s="343"/>
      <c r="CH165" s="343"/>
      <c r="CI165" s="343"/>
      <c r="CJ165" s="343"/>
      <c r="CK165" s="343"/>
      <c r="CL165" s="343"/>
      <c r="CM165" s="343"/>
      <c r="CN165" s="343"/>
      <c r="CO165" s="343"/>
      <c r="CP165" s="343"/>
      <c r="CQ165" s="343"/>
      <c r="CR165" s="343"/>
      <c r="CS165" s="343"/>
      <c r="CT165" s="343"/>
      <c r="CU165" s="343"/>
      <c r="CV165" s="343"/>
      <c r="CW165" s="343"/>
      <c r="CX165" s="343"/>
      <c r="CY165" s="343"/>
      <c r="CZ165" s="343"/>
      <c r="DA165" s="343"/>
      <c r="DB165" s="343"/>
      <c r="DC165" s="343"/>
      <c r="DD165" s="343"/>
      <c r="DE165" s="343"/>
      <c r="DF165" s="343"/>
      <c r="DG165" s="343"/>
      <c r="DH165" s="343"/>
      <c r="DI165" s="343"/>
      <c r="DJ165" s="343"/>
      <c r="DK165" s="343"/>
      <c r="DL165" s="343"/>
      <c r="DM165" s="343"/>
      <c r="DN165" s="343"/>
      <c r="DO165" s="343"/>
      <c r="DP165" s="343"/>
      <c r="DQ165" s="343"/>
      <c r="DR165" s="343"/>
      <c r="DS165" s="343"/>
      <c r="DT165" s="343"/>
      <c r="DU165" s="343"/>
      <c r="DV165" s="343"/>
      <c r="DW165" s="343"/>
      <c r="DX165" s="343"/>
      <c r="DY165" s="343"/>
      <c r="DZ165" s="343"/>
      <c r="EA165" s="343"/>
      <c r="EB165" s="343"/>
      <c r="EC165" s="343"/>
      <c r="ED165" s="343"/>
      <c r="EE165" s="343"/>
      <c r="EF165" s="343"/>
      <c r="EG165" s="343"/>
      <c r="EH165" s="343"/>
      <c r="EI165" s="343"/>
      <c r="EJ165" s="343"/>
      <c r="EK165" s="343"/>
      <c r="EL165" s="343"/>
      <c r="EM165" s="343"/>
      <c r="EN165" s="343"/>
      <c r="EO165" s="343"/>
      <c r="EP165" s="343"/>
      <c r="EQ165" s="343"/>
      <c r="ER165" s="343"/>
      <c r="ES165" s="343"/>
      <c r="ET165" s="343"/>
      <c r="EU165" s="343"/>
      <c r="EV165" s="343"/>
      <c r="EW165" s="343"/>
      <c r="EX165" s="343"/>
      <c r="EY165" s="343"/>
      <c r="EZ165" s="343"/>
      <c r="FA165" s="343"/>
      <c r="FB165" s="343"/>
      <c r="FC165" s="343"/>
      <c r="FD165" s="343"/>
      <c r="FE165" s="343"/>
      <c r="FF165" s="343"/>
      <c r="FG165" s="343"/>
      <c r="FH165" s="343"/>
      <c r="FI165" s="343"/>
      <c r="FJ165" s="343"/>
      <c r="FK165" s="343"/>
      <c r="FL165" s="343"/>
      <c r="FM165" s="343"/>
      <c r="FN165" s="343"/>
      <c r="FO165" s="343"/>
      <c r="FP165" s="343"/>
      <c r="FQ165" s="343"/>
      <c r="FR165" s="343"/>
      <c r="FS165" s="343"/>
      <c r="FT165" s="343"/>
      <c r="FU165" s="343"/>
      <c r="FV165" s="343"/>
      <c r="FW165" s="343"/>
      <c r="FX165" s="343"/>
      <c r="FY165" s="343"/>
      <c r="FZ165" s="343"/>
      <c r="GA165" s="343"/>
      <c r="GB165" s="343"/>
      <c r="GC165" s="343"/>
      <c r="GD165" s="343"/>
      <c r="GE165" s="343"/>
      <c r="GF165" s="343"/>
      <c r="GG165" s="343"/>
      <c r="GH165" s="343"/>
      <c r="GI165" s="343"/>
      <c r="GJ165" s="343"/>
      <c r="GK165" s="343"/>
      <c r="GL165" s="343"/>
      <c r="GM165" s="343"/>
      <c r="GN165" s="343"/>
      <c r="GO165" s="343"/>
      <c r="GP165" s="343"/>
      <c r="GQ165" s="343"/>
      <c r="GR165" s="343"/>
      <c r="GS165" s="343"/>
      <c r="GT165" s="343"/>
      <c r="GU165" s="343"/>
      <c r="GV165" s="343"/>
      <c r="GW165" s="343"/>
      <c r="GX165" s="343"/>
      <c r="GY165" s="343"/>
      <c r="GZ165" s="343"/>
      <c r="HA165" s="343"/>
      <c r="HB165" s="343"/>
      <c r="HC165" s="343"/>
      <c r="HD165" s="343"/>
      <c r="HE165" s="343"/>
      <c r="HF165" s="343"/>
      <c r="HG165" s="343"/>
      <c r="HH165" s="343"/>
      <c r="HI165" s="343"/>
      <c r="HJ165" s="343"/>
      <c r="HK165" s="343"/>
      <c r="HL165" s="343"/>
      <c r="HM165" s="343"/>
      <c r="HN165" s="343"/>
      <c r="HO165" s="343"/>
      <c r="HP165" s="343"/>
      <c r="HQ165" s="343"/>
      <c r="HR165" s="343"/>
      <c r="HS165" s="343"/>
      <c r="HT165" s="343"/>
      <c r="HU165" s="343"/>
      <c r="HV165" s="343"/>
      <c r="HW165" s="343"/>
      <c r="HX165" s="343"/>
      <c r="HY165" s="343"/>
      <c r="HZ165" s="343"/>
      <c r="IA165" s="343"/>
      <c r="IB165" s="343"/>
      <c r="IC165" s="343"/>
      <c r="ID165" s="343"/>
      <c r="IE165" s="343"/>
      <c r="IF165" s="343"/>
      <c r="IG165" s="343"/>
      <c r="IH165" s="343"/>
      <c r="II165" s="343"/>
      <c r="IJ165" s="343"/>
      <c r="IK165" s="343"/>
      <c r="IL165" s="343"/>
      <c r="IM165" s="343"/>
      <c r="IN165" s="343"/>
      <c r="IO165" s="343"/>
      <c r="IP165" s="343"/>
      <c r="IQ165" s="343"/>
      <c r="IR165" s="343"/>
      <c r="IS165" s="343"/>
      <c r="IT165" s="343"/>
      <c r="IU165" s="343"/>
      <c r="IV165" s="343"/>
    </row>
    <row r="166" spans="1:256" s="333" customFormat="1" ht="27" customHeight="1">
      <c r="A166" s="356" t="s">
        <v>707</v>
      </c>
      <c r="B166" s="344"/>
      <c r="C166" s="227">
        <v>171251101</v>
      </c>
      <c r="D166" s="349" t="s">
        <v>299</v>
      </c>
      <c r="E166" s="357" t="s">
        <v>221</v>
      </c>
      <c r="F166" s="447">
        <f>F156</f>
        <v>5.8239999999999998</v>
      </c>
      <c r="G166" s="359"/>
      <c r="H166" s="4064">
        <f t="shared" si="4"/>
        <v>0</v>
      </c>
      <c r="I166" s="230" t="s">
        <v>142</v>
      </c>
      <c r="J166" s="231"/>
      <c r="K166" s="231"/>
      <c r="L166" s="120"/>
      <c r="M166" s="120"/>
      <c r="N166" s="120"/>
      <c r="O166" s="120"/>
      <c r="P166" s="278"/>
      <c r="Q166" s="120"/>
      <c r="R166" s="120"/>
      <c r="S166" s="232"/>
      <c r="T166" s="120"/>
      <c r="U166" s="343"/>
      <c r="V166" s="343"/>
      <c r="W166" s="343"/>
      <c r="X166" s="343"/>
      <c r="Y166" s="343"/>
      <c r="Z166" s="343"/>
      <c r="AA166" s="343"/>
      <c r="AB166" s="343"/>
      <c r="AC166" s="343"/>
      <c r="AD166" s="343"/>
      <c r="AE166" s="343"/>
      <c r="AF166" s="343"/>
      <c r="AG166" s="343"/>
      <c r="AH166" s="343"/>
      <c r="AI166" s="343"/>
      <c r="AJ166" s="343"/>
      <c r="AK166" s="343"/>
      <c r="AL166" s="343"/>
      <c r="AM166" s="343"/>
      <c r="AN166" s="343"/>
      <c r="AO166" s="343"/>
      <c r="AP166" s="343"/>
      <c r="AQ166" s="343"/>
      <c r="AR166" s="343"/>
      <c r="AS166" s="343"/>
      <c r="AT166" s="343"/>
      <c r="AU166" s="343"/>
      <c r="AV166" s="343"/>
      <c r="AW166" s="343"/>
      <c r="AX166" s="343"/>
      <c r="AY166" s="343"/>
      <c r="AZ166" s="343"/>
      <c r="BA166" s="343"/>
      <c r="BB166" s="343"/>
      <c r="BC166" s="343"/>
      <c r="BD166" s="343"/>
      <c r="BE166" s="343"/>
      <c r="BF166" s="343"/>
      <c r="BG166" s="343"/>
      <c r="BH166" s="343"/>
      <c r="BI166" s="343"/>
      <c r="BJ166" s="343"/>
      <c r="BK166" s="343"/>
      <c r="BL166" s="343"/>
      <c r="BM166" s="343"/>
      <c r="BN166" s="343"/>
      <c r="BO166" s="343"/>
      <c r="BP166" s="343"/>
      <c r="BQ166" s="343"/>
      <c r="BR166" s="343"/>
      <c r="BS166" s="343"/>
      <c r="BT166" s="343"/>
      <c r="BU166" s="343"/>
      <c r="BV166" s="343"/>
      <c r="BW166" s="343"/>
      <c r="BX166" s="343"/>
      <c r="BY166" s="343"/>
      <c r="BZ166" s="343"/>
      <c r="CA166" s="343"/>
      <c r="CB166" s="343"/>
      <c r="CC166" s="343"/>
      <c r="CD166" s="343"/>
      <c r="CE166" s="343"/>
      <c r="CF166" s="343"/>
      <c r="CG166" s="343"/>
      <c r="CH166" s="343"/>
      <c r="CI166" s="343"/>
      <c r="CJ166" s="343"/>
      <c r="CK166" s="343"/>
      <c r="CL166" s="343"/>
      <c r="CM166" s="343"/>
      <c r="CN166" s="343"/>
      <c r="CO166" s="343"/>
      <c r="CP166" s="343"/>
      <c r="CQ166" s="343"/>
      <c r="CR166" s="343"/>
      <c r="CS166" s="343"/>
      <c r="CT166" s="343"/>
      <c r="CU166" s="343"/>
      <c r="CV166" s="343"/>
      <c r="CW166" s="343"/>
      <c r="CX166" s="343"/>
      <c r="CY166" s="343"/>
      <c r="CZ166" s="343"/>
      <c r="DA166" s="343"/>
      <c r="DB166" s="343"/>
      <c r="DC166" s="343"/>
      <c r="DD166" s="343"/>
      <c r="DE166" s="343"/>
      <c r="DF166" s="343"/>
      <c r="DG166" s="343"/>
      <c r="DH166" s="343"/>
      <c r="DI166" s="343"/>
      <c r="DJ166" s="343"/>
      <c r="DK166" s="343"/>
      <c r="DL166" s="343"/>
      <c r="DM166" s="343"/>
      <c r="DN166" s="343"/>
      <c r="DO166" s="343"/>
      <c r="DP166" s="343"/>
      <c r="DQ166" s="343"/>
      <c r="DR166" s="343"/>
      <c r="DS166" s="343"/>
      <c r="DT166" s="343"/>
      <c r="DU166" s="343"/>
      <c r="DV166" s="343"/>
      <c r="DW166" s="343"/>
      <c r="DX166" s="343"/>
      <c r="DY166" s="343"/>
      <c r="DZ166" s="343"/>
      <c r="EA166" s="343"/>
      <c r="EB166" s="343"/>
      <c r="EC166" s="343"/>
      <c r="ED166" s="343"/>
      <c r="EE166" s="343"/>
      <c r="EF166" s="343"/>
      <c r="EG166" s="343"/>
      <c r="EH166" s="343"/>
      <c r="EI166" s="343"/>
      <c r="EJ166" s="343"/>
      <c r="EK166" s="343"/>
      <c r="EL166" s="343"/>
      <c r="EM166" s="343"/>
      <c r="EN166" s="343"/>
      <c r="EO166" s="343"/>
      <c r="EP166" s="343"/>
      <c r="EQ166" s="343"/>
      <c r="ER166" s="343"/>
      <c r="ES166" s="343"/>
      <c r="ET166" s="343"/>
      <c r="EU166" s="343"/>
      <c r="EV166" s="343"/>
      <c r="EW166" s="343"/>
      <c r="EX166" s="343"/>
      <c r="EY166" s="343"/>
      <c r="EZ166" s="343"/>
      <c r="FA166" s="343"/>
      <c r="FB166" s="343"/>
      <c r="FC166" s="343"/>
      <c r="FD166" s="343"/>
      <c r="FE166" s="343"/>
      <c r="FF166" s="343"/>
      <c r="FG166" s="343"/>
      <c r="FH166" s="343"/>
      <c r="FI166" s="343"/>
      <c r="FJ166" s="343"/>
      <c r="FK166" s="343"/>
      <c r="FL166" s="343"/>
      <c r="FM166" s="343"/>
      <c r="FN166" s="343"/>
      <c r="FO166" s="343"/>
      <c r="FP166" s="343"/>
      <c r="FQ166" s="343"/>
      <c r="FR166" s="343"/>
      <c r="FS166" s="343"/>
      <c r="FT166" s="343"/>
      <c r="FU166" s="343"/>
      <c r="FV166" s="343"/>
      <c r="FW166" s="343"/>
      <c r="FX166" s="343"/>
      <c r="FY166" s="343"/>
      <c r="FZ166" s="343"/>
      <c r="GA166" s="343"/>
      <c r="GB166" s="343"/>
      <c r="GC166" s="343"/>
      <c r="GD166" s="343"/>
      <c r="GE166" s="343"/>
      <c r="GF166" s="343"/>
      <c r="GG166" s="343"/>
      <c r="GH166" s="343"/>
      <c r="GI166" s="343"/>
      <c r="GJ166" s="343"/>
      <c r="GK166" s="343"/>
      <c r="GL166" s="343"/>
      <c r="GM166" s="343"/>
      <c r="GN166" s="343"/>
      <c r="GO166" s="343"/>
      <c r="GP166" s="343"/>
      <c r="GQ166" s="343"/>
      <c r="GR166" s="343"/>
      <c r="GS166" s="343"/>
      <c r="GT166" s="343"/>
      <c r="GU166" s="343"/>
      <c r="GV166" s="343"/>
      <c r="GW166" s="343"/>
      <c r="GX166" s="343"/>
      <c r="GY166" s="343"/>
      <c r="GZ166" s="343"/>
      <c r="HA166" s="343"/>
      <c r="HB166" s="343"/>
      <c r="HC166" s="343"/>
      <c r="HD166" s="343"/>
      <c r="HE166" s="343"/>
      <c r="HF166" s="343"/>
      <c r="HG166" s="343"/>
      <c r="HH166" s="343"/>
      <c r="HI166" s="343"/>
      <c r="HJ166" s="343"/>
      <c r="HK166" s="343"/>
      <c r="HL166" s="343"/>
      <c r="HM166" s="343"/>
      <c r="HN166" s="343"/>
      <c r="HO166" s="343"/>
      <c r="HP166" s="343"/>
      <c r="HQ166" s="343"/>
      <c r="HR166" s="343"/>
      <c r="HS166" s="343"/>
      <c r="HT166" s="343"/>
      <c r="HU166" s="343"/>
      <c r="HV166" s="343"/>
      <c r="HW166" s="343"/>
      <c r="HX166" s="343"/>
      <c r="HY166" s="343"/>
      <c r="HZ166" s="343"/>
      <c r="IA166" s="343"/>
      <c r="IB166" s="343"/>
      <c r="IC166" s="343"/>
      <c r="ID166" s="343"/>
      <c r="IE166" s="343"/>
      <c r="IF166" s="343"/>
      <c r="IG166" s="343"/>
      <c r="IH166" s="343"/>
      <c r="II166" s="343"/>
      <c r="IJ166" s="343"/>
      <c r="IK166" s="343"/>
      <c r="IL166" s="343"/>
      <c r="IM166" s="343"/>
      <c r="IN166" s="343"/>
      <c r="IO166" s="343"/>
      <c r="IP166" s="343"/>
      <c r="IQ166" s="343"/>
      <c r="IR166" s="343"/>
      <c r="IS166" s="343"/>
      <c r="IT166" s="343"/>
      <c r="IU166" s="343"/>
      <c r="IV166" s="343"/>
    </row>
    <row r="167" spans="1:256" s="333" customFormat="1" ht="13.5" customHeight="1">
      <c r="A167" s="279" t="s">
        <v>708</v>
      </c>
      <c r="B167" s="280"/>
      <c r="C167" s="227">
        <v>460361111</v>
      </c>
      <c r="D167" s="281" t="s">
        <v>301</v>
      </c>
      <c r="E167" s="282" t="s">
        <v>302</v>
      </c>
      <c r="F167" s="448">
        <f>F156*2</f>
        <v>11.648</v>
      </c>
      <c r="G167" s="284"/>
      <c r="H167" s="4064">
        <f t="shared" si="4"/>
        <v>0</v>
      </c>
      <c r="I167" s="230" t="s">
        <v>142</v>
      </c>
      <c r="J167" s="231"/>
      <c r="K167" s="231"/>
      <c r="L167" s="120"/>
      <c r="M167" s="120"/>
      <c r="N167" s="120"/>
      <c r="O167" s="120"/>
      <c r="P167" s="120"/>
      <c r="Q167" s="120"/>
      <c r="R167" s="120"/>
      <c r="S167" s="232"/>
      <c r="T167" s="285"/>
      <c r="U167" s="343"/>
      <c r="V167" s="343"/>
      <c r="W167" s="343"/>
      <c r="X167" s="343"/>
      <c r="Y167" s="286"/>
      <c r="Z167" s="286"/>
      <c r="AA167" s="286"/>
      <c r="AB167" s="286"/>
      <c r="AC167" s="286"/>
      <c r="AD167" s="286"/>
      <c r="AE167" s="286"/>
      <c r="AF167" s="286"/>
      <c r="AG167" s="286"/>
      <c r="AH167" s="286"/>
      <c r="AI167" s="286"/>
      <c r="AJ167" s="286"/>
      <c r="AK167" s="286"/>
      <c r="AL167" s="286"/>
      <c r="AM167" s="286"/>
      <c r="AN167" s="286"/>
      <c r="AO167" s="286"/>
      <c r="AP167" s="286"/>
      <c r="AQ167" s="286"/>
      <c r="AR167" s="286"/>
      <c r="AS167" s="286"/>
      <c r="AT167" s="286"/>
      <c r="AU167" s="286"/>
      <c r="AV167" s="286"/>
      <c r="AW167" s="286"/>
      <c r="AX167" s="286"/>
      <c r="AY167" s="286"/>
      <c r="AZ167" s="286"/>
      <c r="BA167" s="286"/>
      <c r="BB167" s="286"/>
      <c r="BC167" s="286"/>
      <c r="BD167" s="286"/>
      <c r="BE167" s="286"/>
      <c r="BF167" s="286"/>
      <c r="BG167" s="286"/>
      <c r="BH167" s="286"/>
      <c r="BI167" s="286"/>
      <c r="BJ167" s="286"/>
      <c r="BK167" s="286"/>
      <c r="BL167" s="286"/>
      <c r="BM167" s="286"/>
      <c r="BN167" s="286"/>
      <c r="BO167" s="286"/>
      <c r="BP167" s="286"/>
      <c r="BQ167" s="286"/>
      <c r="BR167" s="286"/>
      <c r="BS167" s="286"/>
      <c r="BT167" s="286"/>
      <c r="BU167" s="286"/>
      <c r="BV167" s="286"/>
      <c r="BW167" s="286"/>
      <c r="BX167" s="286"/>
      <c r="BY167" s="286"/>
      <c r="BZ167" s="286"/>
      <c r="CA167" s="286"/>
      <c r="CB167" s="286"/>
      <c r="CC167" s="286"/>
      <c r="CD167" s="286"/>
      <c r="CE167" s="286"/>
      <c r="CF167" s="286"/>
      <c r="CG167" s="286"/>
      <c r="CH167" s="286"/>
      <c r="CI167" s="286"/>
      <c r="CJ167" s="286"/>
      <c r="CK167" s="286"/>
      <c r="CL167" s="286"/>
      <c r="CM167" s="286"/>
      <c r="CN167" s="286"/>
      <c r="CO167" s="286"/>
      <c r="CP167" s="286"/>
      <c r="CQ167" s="286"/>
      <c r="CR167" s="286"/>
      <c r="CS167" s="286"/>
      <c r="CT167" s="286"/>
      <c r="CU167" s="286"/>
      <c r="CV167" s="286"/>
      <c r="CW167" s="286"/>
      <c r="CX167" s="286"/>
      <c r="CY167" s="286"/>
      <c r="CZ167" s="286"/>
      <c r="DA167" s="286"/>
      <c r="DB167" s="286"/>
      <c r="DC167" s="286"/>
      <c r="DD167" s="286"/>
      <c r="DE167" s="286"/>
      <c r="DF167" s="286"/>
      <c r="DG167" s="286"/>
      <c r="DH167" s="286"/>
      <c r="DI167" s="286"/>
      <c r="DJ167" s="286"/>
      <c r="DK167" s="286"/>
      <c r="DL167" s="286"/>
      <c r="DM167" s="286"/>
      <c r="DN167" s="286"/>
      <c r="DO167" s="286"/>
      <c r="DP167" s="286"/>
      <c r="DQ167" s="286"/>
      <c r="DR167" s="286"/>
      <c r="DS167" s="286"/>
      <c r="DT167" s="286"/>
      <c r="DU167" s="286"/>
      <c r="DV167" s="286"/>
      <c r="DW167" s="286"/>
      <c r="DX167" s="286"/>
      <c r="DY167" s="286"/>
      <c r="DZ167" s="286"/>
      <c r="EA167" s="286"/>
      <c r="EB167" s="286"/>
      <c r="EC167" s="286"/>
      <c r="ED167" s="286"/>
      <c r="EE167" s="286"/>
      <c r="EF167" s="286"/>
      <c r="EG167" s="286"/>
      <c r="EH167" s="286"/>
      <c r="EI167" s="286"/>
      <c r="EJ167" s="286"/>
      <c r="EK167" s="286"/>
      <c r="EL167" s="286"/>
      <c r="EM167" s="286"/>
      <c r="EN167" s="286"/>
      <c r="EO167" s="286"/>
      <c r="EP167" s="286"/>
      <c r="EQ167" s="286"/>
      <c r="ER167" s="286"/>
      <c r="ES167" s="286"/>
      <c r="ET167" s="286"/>
      <c r="EU167" s="286"/>
      <c r="EV167" s="286"/>
      <c r="EW167" s="286"/>
      <c r="EX167" s="286"/>
      <c r="EY167" s="286"/>
      <c r="EZ167" s="286"/>
      <c r="FA167" s="286"/>
      <c r="FB167" s="286"/>
      <c r="FC167" s="286"/>
      <c r="FD167" s="286"/>
      <c r="FE167" s="286"/>
      <c r="FF167" s="286"/>
      <c r="FG167" s="286"/>
      <c r="FH167" s="286"/>
      <c r="FI167" s="286"/>
      <c r="FJ167" s="286"/>
      <c r="FK167" s="286"/>
      <c r="FL167" s="286"/>
      <c r="FM167" s="286"/>
      <c r="FN167" s="286"/>
      <c r="FO167" s="286"/>
      <c r="FP167" s="286"/>
      <c r="FQ167" s="286"/>
      <c r="FR167" s="286"/>
      <c r="FS167" s="286"/>
      <c r="FT167" s="286"/>
      <c r="FU167" s="286"/>
      <c r="FV167" s="286"/>
      <c r="FW167" s="286"/>
      <c r="FX167" s="286"/>
      <c r="FY167" s="286"/>
      <c r="FZ167" s="286"/>
      <c r="GA167" s="286"/>
      <c r="GB167" s="286"/>
      <c r="GC167" s="286"/>
      <c r="GD167" s="286"/>
      <c r="GE167" s="286"/>
      <c r="GF167" s="286"/>
      <c r="GG167" s="286"/>
      <c r="GH167" s="286"/>
      <c r="GI167" s="286"/>
      <c r="GJ167" s="286"/>
      <c r="GK167" s="286"/>
      <c r="GL167" s="286"/>
      <c r="GM167" s="286"/>
      <c r="GN167" s="286"/>
      <c r="GO167" s="286"/>
      <c r="GP167" s="286"/>
      <c r="GQ167" s="286"/>
      <c r="GR167" s="286"/>
      <c r="GS167" s="286"/>
      <c r="GT167" s="286"/>
      <c r="GU167" s="286"/>
      <c r="GV167" s="286"/>
      <c r="GW167" s="286"/>
      <c r="GX167" s="286"/>
      <c r="GY167" s="286"/>
      <c r="GZ167" s="286"/>
      <c r="HA167" s="286"/>
      <c r="HB167" s="286"/>
      <c r="HC167" s="286"/>
      <c r="HD167" s="286"/>
      <c r="HE167" s="286"/>
      <c r="HF167" s="286"/>
      <c r="HG167" s="286"/>
      <c r="HH167" s="286"/>
      <c r="HI167" s="286"/>
      <c r="HJ167" s="286"/>
      <c r="HK167" s="286"/>
      <c r="HL167" s="286"/>
      <c r="HM167" s="286"/>
      <c r="HN167" s="286"/>
      <c r="HO167" s="286"/>
      <c r="HP167" s="286"/>
      <c r="HQ167" s="286"/>
      <c r="HR167" s="286"/>
      <c r="HS167" s="286"/>
      <c r="HT167" s="286"/>
      <c r="HU167" s="286"/>
      <c r="HV167" s="286"/>
      <c r="HW167" s="286"/>
      <c r="HX167" s="286"/>
      <c r="HY167" s="286"/>
      <c r="HZ167" s="286"/>
      <c r="IA167" s="286"/>
      <c r="IB167" s="286"/>
      <c r="IC167" s="286"/>
      <c r="ID167" s="286"/>
      <c r="IE167" s="286"/>
      <c r="IF167" s="286"/>
      <c r="IG167" s="286"/>
      <c r="IH167" s="286"/>
      <c r="II167" s="286"/>
      <c r="IJ167" s="286"/>
      <c r="IK167" s="286"/>
      <c r="IL167" s="286"/>
      <c r="IM167" s="286"/>
      <c r="IN167" s="286"/>
      <c r="IO167" s="286"/>
      <c r="IP167" s="286"/>
      <c r="IQ167" s="286"/>
      <c r="IR167" s="286"/>
      <c r="IS167" s="286"/>
      <c r="IT167" s="286"/>
      <c r="IU167" s="286"/>
      <c r="IV167" s="286"/>
    </row>
    <row r="168" spans="1:256" s="231" customFormat="1" ht="13.5" customHeight="1">
      <c r="A168" s="287"/>
      <c r="B168" s="288"/>
      <c r="C168" s="289"/>
      <c r="D168" s="281" t="s">
        <v>303</v>
      </c>
      <c r="E168" s="290"/>
      <c r="F168" s="449"/>
      <c r="G168" s="292"/>
      <c r="H168" s="3803"/>
      <c r="I168" s="293"/>
      <c r="J168" s="294"/>
      <c r="L168" s="120"/>
      <c r="M168" s="120"/>
      <c r="N168" s="120"/>
      <c r="O168" s="120"/>
      <c r="P168" s="120"/>
      <c r="Q168" s="120"/>
      <c r="R168" s="120"/>
      <c r="S168" s="232"/>
      <c r="T168" s="295"/>
      <c r="U168" s="295"/>
      <c r="V168" s="295"/>
      <c r="W168" s="295"/>
      <c r="X168" s="295"/>
      <c r="Y168" s="295"/>
      <c r="Z168" s="295"/>
      <c r="AA168" s="295"/>
      <c r="AB168" s="295"/>
      <c r="AC168" s="295"/>
      <c r="AD168" s="295"/>
      <c r="AE168" s="295"/>
      <c r="AF168" s="295"/>
      <c r="AG168" s="295"/>
      <c r="AH168" s="295"/>
      <c r="AI168" s="295"/>
      <c r="AJ168" s="295"/>
      <c r="AK168" s="295"/>
      <c r="AL168" s="295"/>
      <c r="AM168" s="295"/>
      <c r="AN168" s="295"/>
      <c r="AO168" s="295"/>
      <c r="AP168" s="295"/>
      <c r="AQ168" s="295"/>
      <c r="AR168" s="295"/>
      <c r="AS168" s="295"/>
      <c r="AT168" s="295"/>
      <c r="AU168" s="295"/>
      <c r="AV168" s="295"/>
      <c r="AW168" s="295"/>
      <c r="AX168" s="295"/>
      <c r="AY168" s="295"/>
      <c r="AZ168" s="295"/>
      <c r="BA168" s="295"/>
      <c r="BB168" s="295"/>
      <c r="BC168" s="295"/>
      <c r="BD168" s="295"/>
      <c r="BE168" s="295"/>
      <c r="BF168" s="295"/>
      <c r="BG168" s="295"/>
      <c r="BH168" s="295"/>
      <c r="BI168" s="295"/>
      <c r="BJ168" s="295"/>
      <c r="BK168" s="295"/>
      <c r="BL168" s="295"/>
      <c r="BM168" s="295"/>
      <c r="BN168" s="295"/>
      <c r="BO168" s="295"/>
      <c r="BP168" s="295"/>
      <c r="BQ168" s="295"/>
      <c r="BR168" s="295"/>
      <c r="BS168" s="295"/>
      <c r="BT168" s="295"/>
      <c r="BU168" s="295"/>
      <c r="BV168" s="295"/>
      <c r="BW168" s="295"/>
      <c r="BX168" s="295"/>
      <c r="BY168" s="295"/>
      <c r="BZ168" s="295"/>
      <c r="CA168" s="295"/>
      <c r="CB168" s="295"/>
      <c r="CC168" s="295"/>
      <c r="CD168" s="295"/>
      <c r="CE168" s="295"/>
      <c r="CF168" s="295"/>
      <c r="CG168" s="295"/>
      <c r="CH168" s="295"/>
      <c r="CI168" s="295"/>
      <c r="CJ168" s="295"/>
      <c r="CK168" s="295"/>
      <c r="CL168" s="295"/>
      <c r="CM168" s="295"/>
      <c r="CN168" s="295"/>
      <c r="CO168" s="295"/>
      <c r="CP168" s="295"/>
      <c r="CQ168" s="295"/>
      <c r="CR168" s="295"/>
      <c r="CS168" s="295"/>
      <c r="CT168" s="295"/>
      <c r="CU168" s="295"/>
      <c r="CV168" s="295"/>
      <c r="CW168" s="295"/>
      <c r="CX168" s="295"/>
      <c r="CY168" s="295"/>
      <c r="CZ168" s="295"/>
      <c r="DA168" s="295"/>
      <c r="DB168" s="295"/>
      <c r="DC168" s="295"/>
      <c r="DD168" s="295"/>
      <c r="DE168" s="295"/>
      <c r="DF168" s="295"/>
      <c r="DG168" s="295"/>
      <c r="DH168" s="295"/>
      <c r="DI168" s="295"/>
      <c r="DJ168" s="295"/>
      <c r="DK168" s="295"/>
      <c r="DL168" s="295"/>
      <c r="DM168" s="295"/>
      <c r="DN168" s="295"/>
      <c r="DO168" s="295"/>
      <c r="DP168" s="295"/>
      <c r="DQ168" s="295"/>
      <c r="DR168" s="295"/>
      <c r="DS168" s="295"/>
      <c r="DT168" s="295"/>
      <c r="DU168" s="295"/>
      <c r="DV168" s="295"/>
      <c r="DW168" s="295"/>
      <c r="DX168" s="295"/>
      <c r="DY168" s="295"/>
      <c r="DZ168" s="295"/>
      <c r="EA168" s="295"/>
      <c r="EB168" s="295"/>
      <c r="EC168" s="295"/>
      <c r="ED168" s="295"/>
      <c r="EE168" s="295"/>
      <c r="EF168" s="295"/>
      <c r="EG168" s="295"/>
      <c r="EH168" s="295"/>
      <c r="EI168" s="295"/>
      <c r="EJ168" s="295"/>
      <c r="EK168" s="295"/>
      <c r="EL168" s="295"/>
      <c r="EM168" s="295"/>
      <c r="EN168" s="295"/>
      <c r="EO168" s="295"/>
      <c r="EP168" s="295"/>
      <c r="EQ168" s="295"/>
      <c r="ER168" s="295"/>
      <c r="ES168" s="295"/>
      <c r="ET168" s="295"/>
      <c r="EU168" s="295"/>
      <c r="EV168" s="295"/>
      <c r="EW168" s="295"/>
      <c r="EX168" s="295"/>
      <c r="EY168" s="295"/>
      <c r="EZ168" s="295"/>
      <c r="FA168" s="295"/>
      <c r="FB168" s="295"/>
      <c r="FC168" s="295"/>
      <c r="FD168" s="295"/>
      <c r="FE168" s="295"/>
      <c r="FF168" s="295"/>
      <c r="FG168" s="295"/>
      <c r="FH168" s="295"/>
      <c r="FI168" s="295"/>
      <c r="FJ168" s="295"/>
      <c r="FK168" s="295"/>
      <c r="FL168" s="295"/>
      <c r="FM168" s="295"/>
      <c r="FN168" s="295"/>
      <c r="FO168" s="295"/>
      <c r="FP168" s="295"/>
      <c r="FQ168" s="295"/>
      <c r="FR168" s="295"/>
      <c r="FS168" s="295"/>
      <c r="FT168" s="295"/>
      <c r="FU168" s="295"/>
      <c r="FV168" s="295"/>
      <c r="FW168" s="295"/>
      <c r="FX168" s="295"/>
      <c r="FY168" s="295"/>
      <c r="FZ168" s="295"/>
      <c r="GA168" s="295"/>
      <c r="GB168" s="295"/>
      <c r="GC168" s="295"/>
      <c r="GD168" s="295"/>
      <c r="GE168" s="295"/>
      <c r="GF168" s="295"/>
      <c r="GG168" s="295"/>
      <c r="GH168" s="295"/>
      <c r="GI168" s="295"/>
      <c r="GJ168" s="295"/>
      <c r="GK168" s="295"/>
      <c r="GL168" s="295"/>
      <c r="GM168" s="295"/>
      <c r="GN168" s="295"/>
      <c r="GO168" s="295"/>
      <c r="GP168" s="295"/>
      <c r="GQ168" s="295"/>
      <c r="GR168" s="295"/>
      <c r="GS168" s="295"/>
      <c r="GT168" s="295"/>
      <c r="GU168" s="295"/>
      <c r="GV168" s="295"/>
      <c r="GW168" s="295"/>
      <c r="GX168" s="295"/>
      <c r="GY168" s="295"/>
      <c r="GZ168" s="295"/>
      <c r="HA168" s="295"/>
      <c r="HB168" s="295"/>
      <c r="HC168" s="295"/>
      <c r="HD168" s="295"/>
      <c r="HE168" s="295"/>
      <c r="HF168" s="295"/>
      <c r="HG168" s="295"/>
      <c r="HH168" s="295"/>
      <c r="HI168" s="295"/>
      <c r="HJ168" s="295"/>
      <c r="HK168" s="295"/>
      <c r="HL168" s="295"/>
      <c r="HM168" s="295"/>
      <c r="HN168" s="295"/>
      <c r="HO168" s="295"/>
      <c r="HP168" s="295"/>
      <c r="HQ168" s="295"/>
      <c r="HR168" s="295"/>
      <c r="HS168" s="295"/>
      <c r="HT168" s="295"/>
      <c r="HU168" s="295"/>
      <c r="HV168" s="295"/>
      <c r="HW168" s="295"/>
      <c r="HX168" s="295"/>
      <c r="HY168" s="295"/>
      <c r="HZ168" s="295"/>
      <c r="IA168" s="295"/>
      <c r="IB168" s="295"/>
      <c r="IC168" s="295"/>
      <c r="ID168" s="295"/>
      <c r="IE168" s="295"/>
      <c r="IF168" s="295"/>
      <c r="IG168" s="295"/>
      <c r="IH168" s="295"/>
      <c r="II168" s="295"/>
      <c r="IJ168" s="295"/>
      <c r="IK168" s="295"/>
      <c r="IL168" s="295"/>
      <c r="IM168" s="295"/>
      <c r="IN168" s="295"/>
      <c r="IO168" s="295"/>
      <c r="IP168" s="295"/>
      <c r="IQ168" s="295"/>
      <c r="IR168" s="295"/>
      <c r="IS168" s="295"/>
      <c r="IT168" s="295"/>
      <c r="IU168" s="295"/>
      <c r="IV168" s="295"/>
    </row>
    <row r="169" spans="1:256" s="182" customFormat="1" ht="81" customHeight="1">
      <c r="A169" s="174"/>
      <c r="B169" s="175"/>
      <c r="C169" s="176"/>
      <c r="D169" s="177" t="s">
        <v>304</v>
      </c>
      <c r="E169" s="178"/>
      <c r="F169" s="370"/>
      <c r="G169" s="180"/>
      <c r="H169" s="3804"/>
      <c r="I169" s="181"/>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183"/>
      <c r="AR169" s="183"/>
      <c r="AS169" s="183"/>
      <c r="AT169" s="183"/>
      <c r="AU169" s="183"/>
      <c r="AV169" s="183"/>
      <c r="AW169" s="183"/>
      <c r="AX169" s="183"/>
      <c r="AY169" s="183"/>
      <c r="AZ169" s="183"/>
      <c r="BA169" s="183"/>
      <c r="BB169" s="183"/>
      <c r="BC169" s="183"/>
      <c r="BD169" s="183"/>
      <c r="BE169" s="183"/>
      <c r="BF169" s="183"/>
      <c r="BG169" s="183"/>
      <c r="BH169" s="183"/>
      <c r="BI169" s="183"/>
      <c r="BJ169" s="183"/>
      <c r="BK169" s="183"/>
      <c r="BL169" s="183"/>
      <c r="BM169" s="183"/>
      <c r="BN169" s="183"/>
      <c r="BO169" s="183"/>
      <c r="BP169" s="183"/>
      <c r="BQ169" s="183"/>
      <c r="BR169" s="183"/>
      <c r="BS169" s="183"/>
      <c r="BT169" s="183"/>
      <c r="BU169" s="183"/>
      <c r="BV169" s="183"/>
      <c r="BW169" s="183"/>
      <c r="BX169" s="183"/>
      <c r="BY169" s="183"/>
      <c r="BZ169" s="183"/>
      <c r="CA169" s="183"/>
      <c r="CB169" s="183"/>
      <c r="CC169" s="183"/>
      <c r="CD169" s="183"/>
      <c r="CE169" s="183"/>
      <c r="CF169" s="183"/>
      <c r="CG169" s="183"/>
      <c r="CH169" s="183"/>
      <c r="CI169" s="183"/>
      <c r="CJ169" s="183"/>
      <c r="CK169" s="183"/>
      <c r="CL169" s="183"/>
      <c r="CM169" s="183"/>
      <c r="CN169" s="183"/>
      <c r="CO169" s="183"/>
      <c r="CP169" s="183"/>
      <c r="CQ169" s="183"/>
      <c r="CR169" s="183"/>
      <c r="CS169" s="183"/>
      <c r="CT169" s="183"/>
      <c r="CU169" s="183"/>
      <c r="CV169" s="183"/>
      <c r="CW169" s="183"/>
      <c r="CX169" s="183"/>
      <c r="CY169" s="183"/>
      <c r="CZ169" s="183"/>
      <c r="DA169" s="183"/>
      <c r="DB169" s="183"/>
      <c r="DC169" s="183"/>
      <c r="DD169" s="183"/>
      <c r="DE169" s="183"/>
      <c r="DF169" s="183"/>
      <c r="DG169" s="183"/>
      <c r="DH169" s="183"/>
      <c r="DI169" s="183"/>
      <c r="DJ169" s="183"/>
      <c r="DK169" s="183"/>
      <c r="DL169" s="183"/>
      <c r="DM169" s="183"/>
      <c r="DN169" s="183"/>
      <c r="DO169" s="183"/>
      <c r="DP169" s="183"/>
      <c r="DQ169" s="183"/>
      <c r="DR169" s="183"/>
      <c r="DS169" s="183"/>
      <c r="DT169" s="183"/>
      <c r="DU169" s="183"/>
      <c r="DV169" s="183"/>
      <c r="DW169" s="183"/>
      <c r="DX169" s="183"/>
      <c r="DY169" s="183"/>
      <c r="DZ169" s="183"/>
      <c r="EA169" s="183"/>
      <c r="EB169" s="183"/>
      <c r="EC169" s="183"/>
      <c r="ED169" s="183"/>
      <c r="EE169" s="183"/>
      <c r="EF169" s="183"/>
      <c r="EG169" s="183"/>
      <c r="EH169" s="183"/>
      <c r="EI169" s="183"/>
      <c r="EJ169" s="183"/>
      <c r="EK169" s="183"/>
      <c r="EL169" s="183"/>
      <c r="EM169" s="183"/>
      <c r="EN169" s="183"/>
      <c r="EO169" s="183"/>
      <c r="EP169" s="183"/>
      <c r="EQ169" s="183"/>
      <c r="ER169" s="183"/>
      <c r="ES169" s="183"/>
      <c r="ET169" s="183"/>
      <c r="EU169" s="183"/>
      <c r="EV169" s="183"/>
      <c r="EW169" s="183"/>
      <c r="EX169" s="183"/>
      <c r="EY169" s="183"/>
      <c r="EZ169" s="183"/>
      <c r="FA169" s="183"/>
      <c r="FB169" s="183"/>
      <c r="FC169" s="183"/>
      <c r="FD169" s="183"/>
      <c r="FE169" s="183"/>
      <c r="FF169" s="183"/>
      <c r="FG169" s="183"/>
      <c r="FH169" s="183"/>
      <c r="FI169" s="183"/>
      <c r="FJ169" s="183"/>
      <c r="FK169" s="183"/>
      <c r="FL169" s="183"/>
      <c r="FM169" s="183"/>
      <c r="FN169" s="183"/>
      <c r="FO169" s="183"/>
      <c r="FP169" s="183"/>
      <c r="FQ169" s="183"/>
      <c r="FR169" s="183"/>
      <c r="FS169" s="183"/>
      <c r="FT169" s="183"/>
      <c r="FU169" s="183"/>
      <c r="FV169" s="183"/>
      <c r="FW169" s="183"/>
      <c r="FX169" s="183"/>
      <c r="FY169" s="183"/>
      <c r="FZ169" s="183"/>
      <c r="GA169" s="183"/>
      <c r="GB169" s="183"/>
      <c r="GC169" s="183"/>
      <c r="GD169" s="183"/>
      <c r="GE169" s="183"/>
      <c r="GF169" s="183"/>
      <c r="GG169" s="183"/>
      <c r="GH169" s="183"/>
      <c r="GI169" s="183"/>
      <c r="GJ169" s="183"/>
      <c r="GK169" s="183"/>
      <c r="GL169" s="183"/>
      <c r="GM169" s="183"/>
      <c r="GN169" s="183"/>
      <c r="GO169" s="183"/>
      <c r="GP169" s="183"/>
      <c r="GQ169" s="183"/>
      <c r="GR169" s="183"/>
      <c r="GS169" s="183"/>
      <c r="GT169" s="183"/>
      <c r="GU169" s="183"/>
      <c r="GV169" s="183"/>
      <c r="GW169" s="183"/>
      <c r="GX169" s="183"/>
      <c r="GY169" s="183"/>
      <c r="GZ169" s="183"/>
      <c r="HA169" s="183"/>
      <c r="HB169" s="183"/>
      <c r="HC169" s="183"/>
      <c r="HD169" s="183"/>
      <c r="HE169" s="183"/>
      <c r="HF169" s="183"/>
      <c r="HG169" s="183"/>
      <c r="HH169" s="183"/>
      <c r="HI169" s="183"/>
      <c r="HJ169" s="183"/>
      <c r="HK169" s="183"/>
      <c r="HL169" s="183"/>
      <c r="HM169" s="183"/>
      <c r="HN169" s="183"/>
      <c r="HO169" s="183"/>
      <c r="HP169" s="183"/>
      <c r="HQ169" s="183"/>
      <c r="HR169" s="183"/>
      <c r="HS169" s="183"/>
      <c r="HT169" s="183"/>
      <c r="HU169" s="183"/>
      <c r="HV169" s="183"/>
      <c r="HW169" s="183"/>
      <c r="HX169" s="183"/>
      <c r="HY169" s="183"/>
      <c r="HZ169" s="183"/>
      <c r="IA169" s="183"/>
      <c r="IB169" s="183"/>
      <c r="IC169" s="183"/>
      <c r="ID169" s="183"/>
      <c r="IE169" s="183"/>
      <c r="IF169" s="183"/>
      <c r="IG169" s="183"/>
      <c r="IH169" s="183"/>
      <c r="II169" s="183"/>
      <c r="IJ169" s="183"/>
      <c r="IK169" s="183"/>
      <c r="IL169" s="183"/>
      <c r="IM169" s="183"/>
      <c r="IN169" s="183"/>
      <c r="IO169" s="183"/>
      <c r="IP169" s="183"/>
      <c r="IQ169" s="183"/>
      <c r="IR169" s="183"/>
      <c r="IS169" s="183"/>
      <c r="IT169" s="183"/>
      <c r="IU169" s="183"/>
      <c r="IV169" s="183"/>
    </row>
    <row r="170" spans="1:256" s="333" customFormat="1" ht="27" customHeight="1">
      <c r="A170" s="189">
        <v>44</v>
      </c>
      <c r="B170" s="161" t="s">
        <v>195</v>
      </c>
      <c r="C170" s="450" t="s">
        <v>709</v>
      </c>
      <c r="D170" s="344" t="s">
        <v>710</v>
      </c>
      <c r="E170" s="451" t="s">
        <v>302</v>
      </c>
      <c r="F170" s="128">
        <f>ROUND(SUM(F171),3)</f>
        <v>6.6989999999999998</v>
      </c>
      <c r="G170" s="209">
        <f>ROUND(SUM(H172:H175)/F170,2)</f>
        <v>0</v>
      </c>
      <c r="H170" s="3789">
        <f>ROUND(F170*G170,2)</f>
        <v>0</v>
      </c>
      <c r="I170" s="336" t="s">
        <v>60</v>
      </c>
      <c r="J170" s="320"/>
      <c r="K170" s="326"/>
      <c r="L170" s="326"/>
      <c r="M170" s="326"/>
      <c r="N170" s="326"/>
      <c r="O170" s="326"/>
      <c r="P170" s="326"/>
      <c r="S170" s="326"/>
    </row>
    <row r="171" spans="1:256" s="460" customFormat="1" ht="13.5" customHeight="1">
      <c r="A171" s="452"/>
      <c r="B171" s="453"/>
      <c r="C171" s="454"/>
      <c r="D171" s="455" t="s">
        <v>711</v>
      </c>
      <c r="E171" s="455"/>
      <c r="F171" s="456">
        <f>6.699</f>
        <v>6.6989999999999998</v>
      </c>
      <c r="G171" s="457"/>
      <c r="H171" s="4251"/>
      <c r="I171" s="458"/>
      <c r="J171" s="459"/>
      <c r="L171" s="461"/>
    </row>
    <row r="172" spans="1:256" s="333" customFormat="1" ht="13.5" customHeight="1">
      <c r="A172" s="360" t="s">
        <v>712</v>
      </c>
      <c r="B172" s="347"/>
      <c r="C172" s="227">
        <v>997221611</v>
      </c>
      <c r="D172" s="349" t="s">
        <v>713</v>
      </c>
      <c r="E172" s="349" t="s">
        <v>302</v>
      </c>
      <c r="F172" s="462">
        <f>F170</f>
        <v>6.6989999999999998</v>
      </c>
      <c r="G172" s="359"/>
      <c r="H172" s="4064">
        <f t="shared" ref="H172:H175" si="5">ROUND(F172*G172,2)</f>
        <v>0</v>
      </c>
      <c r="I172" s="230" t="s">
        <v>142</v>
      </c>
      <c r="J172" s="320"/>
      <c r="K172" s="463"/>
      <c r="L172" s="463"/>
      <c r="M172" s="463"/>
      <c r="N172" s="463"/>
      <c r="O172" s="463"/>
      <c r="P172" s="463"/>
      <c r="Q172" s="320"/>
    </row>
    <row r="173" spans="1:256" s="333" customFormat="1" ht="13.5" customHeight="1">
      <c r="A173" s="360" t="s">
        <v>714</v>
      </c>
      <c r="B173" s="347"/>
      <c r="C173" s="227">
        <v>997221551</v>
      </c>
      <c r="D173" s="349" t="s">
        <v>715</v>
      </c>
      <c r="E173" s="349" t="s">
        <v>302</v>
      </c>
      <c r="F173" s="462">
        <f>F170</f>
        <v>6.6989999999999998</v>
      </c>
      <c r="G173" s="464"/>
      <c r="H173" s="4064">
        <f t="shared" si="5"/>
        <v>0</v>
      </c>
      <c r="I173" s="230" t="s">
        <v>142</v>
      </c>
      <c r="J173" s="320"/>
      <c r="K173" s="463"/>
      <c r="L173" s="463"/>
      <c r="M173" s="463"/>
      <c r="N173" s="463"/>
      <c r="O173" s="463"/>
      <c r="P173" s="463"/>
      <c r="Q173" s="320"/>
    </row>
    <row r="174" spans="1:256" s="333" customFormat="1" ht="27" customHeight="1">
      <c r="A174" s="360" t="s">
        <v>716</v>
      </c>
      <c r="B174" s="347"/>
      <c r="C174" s="227">
        <v>997221559</v>
      </c>
      <c r="D174" s="357" t="s">
        <v>717</v>
      </c>
      <c r="E174" s="349" t="s">
        <v>302</v>
      </c>
      <c r="F174" s="462">
        <f>5*F170</f>
        <v>33.494999999999997</v>
      </c>
      <c r="G174" s="464"/>
      <c r="H174" s="4064">
        <f t="shared" si="5"/>
        <v>0</v>
      </c>
      <c r="I174" s="230" t="s">
        <v>142</v>
      </c>
      <c r="J174" s="465"/>
      <c r="K174" s="463"/>
      <c r="L174" s="463"/>
      <c r="M174" s="463"/>
      <c r="N174" s="463"/>
      <c r="O174" s="463"/>
      <c r="P174" s="463"/>
      <c r="Q174" s="465"/>
    </row>
    <row r="175" spans="1:256" s="333" customFormat="1" ht="13.5" customHeight="1">
      <c r="A175" s="360" t="s">
        <v>718</v>
      </c>
      <c r="B175" s="347"/>
      <c r="C175" s="227" t="s">
        <v>719</v>
      </c>
      <c r="D175" s="349" t="s">
        <v>720</v>
      </c>
      <c r="E175" s="349" t="s">
        <v>302</v>
      </c>
      <c r="F175" s="462">
        <f>F170</f>
        <v>6.6989999999999998</v>
      </c>
      <c r="G175" s="466"/>
      <c r="H175" s="4064">
        <f t="shared" si="5"/>
        <v>0</v>
      </c>
      <c r="I175" s="230" t="s">
        <v>644</v>
      </c>
      <c r="J175" s="465"/>
      <c r="K175" s="463"/>
      <c r="L175" s="463"/>
      <c r="M175" s="463"/>
      <c r="N175" s="463"/>
      <c r="O175" s="463"/>
      <c r="P175" s="463"/>
      <c r="Q175" s="465"/>
    </row>
    <row r="176" spans="1:256" s="333" customFormat="1" ht="67.5" customHeight="1">
      <c r="A176" s="360"/>
      <c r="B176" s="347"/>
      <c r="C176" s="348"/>
      <c r="D176" s="177" t="s">
        <v>691</v>
      </c>
      <c r="E176" s="349"/>
      <c r="F176" s="462"/>
      <c r="G176" s="467"/>
      <c r="H176" s="3798"/>
      <c r="I176" s="468"/>
      <c r="J176" s="469"/>
      <c r="K176" s="470"/>
      <c r="L176" s="471"/>
    </row>
    <row r="177" spans="1:255" s="333" customFormat="1" ht="27" customHeight="1">
      <c r="A177" s="189">
        <v>45</v>
      </c>
      <c r="B177" s="161" t="s">
        <v>195</v>
      </c>
      <c r="C177" s="450" t="s">
        <v>721</v>
      </c>
      <c r="D177" s="344" t="s">
        <v>722</v>
      </c>
      <c r="E177" s="451" t="s">
        <v>302</v>
      </c>
      <c r="F177" s="128">
        <f>ROUND(SUM(F178),3)</f>
        <v>3.65</v>
      </c>
      <c r="G177" s="209">
        <f>ROUND(SUM(H179:H182)/F177,2)</f>
        <v>0</v>
      </c>
      <c r="H177" s="3789">
        <f>ROUND(F177*G177,2)</f>
        <v>0</v>
      </c>
      <c r="I177" s="336" t="s">
        <v>60</v>
      </c>
      <c r="J177" s="320"/>
      <c r="K177" s="326"/>
    </row>
    <row r="178" spans="1:255" s="333" customFormat="1" ht="13.5" customHeight="1">
      <c r="A178" s="346"/>
      <c r="B178" s="347"/>
      <c r="C178" s="348"/>
      <c r="D178" s="349" t="s">
        <v>723</v>
      </c>
      <c r="E178" s="349"/>
      <c r="F178" s="456">
        <f>3.65</f>
        <v>3.65</v>
      </c>
      <c r="G178" s="472"/>
      <c r="H178" s="3798"/>
      <c r="I178" s="351"/>
      <c r="J178" s="320"/>
      <c r="L178" s="471"/>
    </row>
    <row r="179" spans="1:255" s="333" customFormat="1" ht="13.5" customHeight="1">
      <c r="A179" s="360" t="s">
        <v>724</v>
      </c>
      <c r="B179" s="347"/>
      <c r="C179" s="227">
        <v>997221611</v>
      </c>
      <c r="D179" s="349" t="s">
        <v>713</v>
      </c>
      <c r="E179" s="349" t="s">
        <v>302</v>
      </c>
      <c r="F179" s="462">
        <f>F177</f>
        <v>3.65</v>
      </c>
      <c r="G179" s="464"/>
      <c r="H179" s="4064">
        <f t="shared" ref="H179:H182" si="6">ROUND(F179*G179,2)</f>
        <v>0</v>
      </c>
      <c r="I179" s="230" t="s">
        <v>142</v>
      </c>
      <c r="J179" s="459"/>
      <c r="K179" s="460"/>
      <c r="L179" s="461"/>
      <c r="M179" s="463"/>
      <c r="N179" s="463"/>
      <c r="O179" s="463"/>
      <c r="P179" s="463"/>
      <c r="Q179" s="320"/>
    </row>
    <row r="180" spans="1:255" s="333" customFormat="1" ht="13.5" customHeight="1">
      <c r="A180" s="360" t="s">
        <v>725</v>
      </c>
      <c r="B180" s="347"/>
      <c r="C180" s="227">
        <v>997221561</v>
      </c>
      <c r="D180" s="135" t="s">
        <v>726</v>
      </c>
      <c r="E180" s="349" t="s">
        <v>302</v>
      </c>
      <c r="F180" s="462">
        <f>F177</f>
        <v>3.65</v>
      </c>
      <c r="G180" s="464"/>
      <c r="H180" s="4064">
        <f t="shared" si="6"/>
        <v>0</v>
      </c>
      <c r="I180" s="230" t="s">
        <v>142</v>
      </c>
      <c r="J180" s="459"/>
      <c r="K180" s="463"/>
      <c r="L180" s="463"/>
      <c r="M180" s="463"/>
      <c r="N180" s="463"/>
      <c r="O180" s="463"/>
      <c r="P180" s="463"/>
      <c r="Q180" s="320"/>
    </row>
    <row r="181" spans="1:255" s="333" customFormat="1" ht="27" customHeight="1">
      <c r="A181" s="360" t="s">
        <v>727</v>
      </c>
      <c r="B181" s="347"/>
      <c r="C181" s="227">
        <v>997221569</v>
      </c>
      <c r="D181" s="357" t="s">
        <v>728</v>
      </c>
      <c r="E181" s="349" t="s">
        <v>302</v>
      </c>
      <c r="F181" s="462">
        <f>5*F177</f>
        <v>18.25</v>
      </c>
      <c r="G181" s="473"/>
      <c r="H181" s="4064">
        <f t="shared" si="6"/>
        <v>0</v>
      </c>
      <c r="I181" s="230" t="s">
        <v>142</v>
      </c>
      <c r="J181" s="465"/>
      <c r="K181" s="463"/>
      <c r="L181" s="463"/>
      <c r="M181" s="463"/>
      <c r="N181" s="463"/>
      <c r="O181" s="463"/>
      <c r="P181" s="463"/>
      <c r="Q181" s="465"/>
    </row>
    <row r="182" spans="1:255" s="333" customFormat="1" ht="27" customHeight="1">
      <c r="A182" s="360" t="s">
        <v>729</v>
      </c>
      <c r="B182" s="347"/>
      <c r="C182" s="227">
        <v>469973117</v>
      </c>
      <c r="D182" s="349" t="s">
        <v>730</v>
      </c>
      <c r="E182" s="349" t="s">
        <v>302</v>
      </c>
      <c r="F182" s="462">
        <f>F177</f>
        <v>3.65</v>
      </c>
      <c r="G182" s="464"/>
      <c r="H182" s="4064">
        <f t="shared" si="6"/>
        <v>0</v>
      </c>
      <c r="I182" s="230" t="s">
        <v>142</v>
      </c>
      <c r="J182" s="465"/>
      <c r="K182" s="463"/>
      <c r="L182" s="463"/>
      <c r="M182" s="463"/>
      <c r="N182" s="463"/>
      <c r="O182" s="463"/>
      <c r="P182" s="463"/>
      <c r="Q182" s="465"/>
    </row>
    <row r="183" spans="1:255" s="333" customFormat="1" ht="67.5" customHeight="1">
      <c r="A183" s="360"/>
      <c r="B183" s="347"/>
      <c r="C183" s="348"/>
      <c r="D183" s="177" t="s">
        <v>691</v>
      </c>
      <c r="E183" s="349"/>
      <c r="F183" s="462"/>
      <c r="G183" s="467"/>
      <c r="H183" s="3798"/>
      <c r="I183" s="351"/>
      <c r="J183" s="474"/>
      <c r="K183" s="470"/>
      <c r="L183" s="471"/>
    </row>
    <row r="184" spans="1:255" s="333" customFormat="1" ht="27" customHeight="1">
      <c r="A184" s="189">
        <v>46</v>
      </c>
      <c r="B184" s="161" t="s">
        <v>195</v>
      </c>
      <c r="C184" s="450" t="s">
        <v>731</v>
      </c>
      <c r="D184" s="344" t="s">
        <v>732</v>
      </c>
      <c r="E184" s="451" t="s">
        <v>302</v>
      </c>
      <c r="F184" s="128">
        <f>ROUND(SUM(F185:F186),3)</f>
        <v>1.27</v>
      </c>
      <c r="G184" s="209">
        <f>ROUND(SUM(H187:H190)/F184,2)</f>
        <v>0</v>
      </c>
      <c r="H184" s="3789">
        <f>ROUND(F184*G184,2)</f>
        <v>0</v>
      </c>
      <c r="I184" s="336" t="s">
        <v>60</v>
      </c>
      <c r="J184" s="320"/>
    </row>
    <row r="185" spans="1:255" s="333" customFormat="1" ht="13.5" customHeight="1">
      <c r="A185" s="346"/>
      <c r="B185" s="347"/>
      <c r="C185" s="348"/>
      <c r="D185" s="349" t="s">
        <v>733</v>
      </c>
      <c r="E185" s="349"/>
      <c r="F185" s="456">
        <f>(0.311)*2</f>
        <v>0.622</v>
      </c>
      <c r="G185" s="472"/>
      <c r="H185" s="3798"/>
      <c r="I185" s="475"/>
      <c r="J185" s="320"/>
      <c r="K185" s="463"/>
      <c r="L185" s="463"/>
      <c r="M185" s="463"/>
      <c r="N185" s="463"/>
      <c r="O185" s="463"/>
      <c r="P185" s="463"/>
      <c r="Q185" s="320"/>
    </row>
    <row r="186" spans="1:255" s="333" customFormat="1" ht="13.5" customHeight="1">
      <c r="A186" s="346"/>
      <c r="B186" s="347"/>
      <c r="C186" s="348"/>
      <c r="D186" s="349" t="s">
        <v>734</v>
      </c>
      <c r="E186" s="349"/>
      <c r="F186" s="456">
        <f>(0.144+0.18)*2</f>
        <v>0.64799999999999991</v>
      </c>
      <c r="G186" s="472"/>
      <c r="H186" s="3798"/>
      <c r="I186" s="475"/>
      <c r="J186" s="320"/>
      <c r="K186" s="463"/>
      <c r="L186" s="463"/>
      <c r="M186" s="463"/>
      <c r="N186" s="463"/>
      <c r="O186" s="463"/>
      <c r="P186" s="463"/>
      <c r="Q186" s="320"/>
    </row>
    <row r="187" spans="1:255" s="333" customFormat="1" ht="13.5" customHeight="1">
      <c r="A187" s="360" t="s">
        <v>735</v>
      </c>
      <c r="B187" s="347"/>
      <c r="C187" s="227">
        <v>997221611</v>
      </c>
      <c r="D187" s="349" t="s">
        <v>736</v>
      </c>
      <c r="E187" s="349" t="s">
        <v>302</v>
      </c>
      <c r="F187" s="462">
        <f>F184</f>
        <v>1.27</v>
      </c>
      <c r="G187" s="464"/>
      <c r="H187" s="4064">
        <f t="shared" ref="H187:H190" si="7">ROUND(F187*G187,2)</f>
        <v>0</v>
      </c>
      <c r="I187" s="230" t="s">
        <v>142</v>
      </c>
      <c r="J187" s="320"/>
      <c r="K187" s="463"/>
      <c r="L187" s="463"/>
      <c r="M187" s="463"/>
      <c r="N187" s="463"/>
      <c r="O187" s="463"/>
      <c r="P187" s="463"/>
      <c r="Q187" s="320"/>
    </row>
    <row r="188" spans="1:255" s="333" customFormat="1" ht="13.5" customHeight="1">
      <c r="A188" s="360" t="s">
        <v>737</v>
      </c>
      <c r="B188" s="347"/>
      <c r="C188" s="227">
        <v>997221561</v>
      </c>
      <c r="D188" s="135" t="s">
        <v>726</v>
      </c>
      <c r="E188" s="349" t="s">
        <v>302</v>
      </c>
      <c r="F188" s="462">
        <f>F184</f>
        <v>1.27</v>
      </c>
      <c r="G188" s="464"/>
      <c r="H188" s="4064">
        <f t="shared" si="7"/>
        <v>0</v>
      </c>
      <c r="I188" s="230" t="s">
        <v>142</v>
      </c>
      <c r="J188" s="320"/>
      <c r="K188" s="463"/>
      <c r="L188" s="463"/>
      <c r="M188" s="463"/>
      <c r="N188" s="463"/>
      <c r="O188" s="463"/>
      <c r="P188" s="463"/>
      <c r="Q188" s="320"/>
    </row>
    <row r="189" spans="1:255" s="333" customFormat="1" ht="27" customHeight="1">
      <c r="A189" s="360" t="s">
        <v>738</v>
      </c>
      <c r="B189" s="347"/>
      <c r="C189" s="227">
        <v>997221569</v>
      </c>
      <c r="D189" s="357" t="s">
        <v>728</v>
      </c>
      <c r="E189" s="349" t="s">
        <v>302</v>
      </c>
      <c r="F189" s="462">
        <f>5*F184</f>
        <v>6.35</v>
      </c>
      <c r="G189" s="464"/>
      <c r="H189" s="4064">
        <f t="shared" si="7"/>
        <v>0</v>
      </c>
      <c r="I189" s="230" t="s">
        <v>142</v>
      </c>
      <c r="J189" s="465"/>
      <c r="K189" s="463"/>
      <c r="L189" s="463"/>
      <c r="M189" s="463"/>
      <c r="N189" s="463"/>
      <c r="O189" s="463"/>
      <c r="P189" s="463"/>
      <c r="Q189" s="465"/>
    </row>
    <row r="190" spans="1:255" s="333" customFormat="1" ht="27" customHeight="1">
      <c r="A190" s="360" t="s">
        <v>739</v>
      </c>
      <c r="B190" s="347"/>
      <c r="C190" s="227" t="s">
        <v>740</v>
      </c>
      <c r="D190" s="349" t="s">
        <v>741</v>
      </c>
      <c r="E190" s="349" t="s">
        <v>302</v>
      </c>
      <c r="F190" s="462">
        <f>F184</f>
        <v>1.27</v>
      </c>
      <c r="G190" s="464"/>
      <c r="H190" s="4064">
        <f t="shared" si="7"/>
        <v>0</v>
      </c>
      <c r="I190" s="230" t="s">
        <v>644</v>
      </c>
      <c r="J190" s="465"/>
      <c r="K190" s="463"/>
      <c r="L190" s="463"/>
      <c r="M190" s="463"/>
      <c r="N190" s="463"/>
      <c r="O190" s="463"/>
      <c r="P190" s="463"/>
      <c r="Q190" s="465"/>
    </row>
    <row r="191" spans="1:255" s="333" customFormat="1" ht="67.5" customHeight="1">
      <c r="A191" s="360"/>
      <c r="B191" s="347"/>
      <c r="C191" s="348"/>
      <c r="D191" s="177" t="s">
        <v>691</v>
      </c>
      <c r="E191" s="349"/>
      <c r="F191" s="462"/>
      <c r="G191" s="467"/>
      <c r="H191" s="3798"/>
      <c r="I191" s="476"/>
      <c r="J191" s="477"/>
      <c r="K191" s="470"/>
      <c r="L191" s="471"/>
    </row>
    <row r="192" spans="1:255" s="187" customFormat="1" ht="13.5" customHeight="1">
      <c r="A192" s="189">
        <v>47</v>
      </c>
      <c r="B192" s="190">
        <v>946</v>
      </c>
      <c r="C192" s="190">
        <v>469981111</v>
      </c>
      <c r="D192" s="190" t="s">
        <v>305</v>
      </c>
      <c r="E192" s="190" t="s">
        <v>302</v>
      </c>
      <c r="F192" s="128">
        <f>ROUND(SUM(F193:F195),3)</f>
        <v>27.062000000000001</v>
      </c>
      <c r="G192" s="137"/>
      <c r="H192" s="3789">
        <f>ROUND(F192*G192,2)</f>
        <v>0</v>
      </c>
      <c r="I192" s="122" t="s">
        <v>142</v>
      </c>
      <c r="J192" s="186"/>
      <c r="BO192" s="192"/>
      <c r="BP192" s="192"/>
      <c r="BQ192" s="192"/>
      <c r="BR192" s="192"/>
      <c r="BS192" s="192"/>
      <c r="BT192" s="192"/>
      <c r="BU192" s="192"/>
      <c r="BV192" s="192"/>
      <c r="BW192" s="192"/>
      <c r="BX192" s="192"/>
      <c r="BY192" s="192"/>
      <c r="BZ192" s="192"/>
      <c r="CA192" s="192"/>
      <c r="CB192" s="192"/>
      <c r="CC192" s="192"/>
      <c r="CD192" s="192"/>
      <c r="CE192" s="192"/>
      <c r="CF192" s="192"/>
      <c r="CG192" s="192"/>
      <c r="CH192" s="192"/>
      <c r="CI192" s="192"/>
      <c r="CJ192" s="192"/>
      <c r="CK192" s="192"/>
      <c r="CL192" s="192"/>
      <c r="CM192" s="192"/>
      <c r="CN192" s="192"/>
      <c r="CO192" s="192"/>
      <c r="CP192" s="192"/>
      <c r="CQ192" s="192"/>
      <c r="CR192" s="192"/>
      <c r="CS192" s="192"/>
      <c r="CT192" s="192"/>
      <c r="CU192" s="192"/>
      <c r="CV192" s="192"/>
      <c r="CW192" s="192"/>
      <c r="CX192" s="192"/>
      <c r="CY192" s="192"/>
      <c r="CZ192" s="192"/>
      <c r="DA192" s="192"/>
      <c r="DB192" s="192"/>
      <c r="DC192" s="192"/>
      <c r="DD192" s="192"/>
      <c r="DE192" s="192"/>
      <c r="DF192" s="192"/>
      <c r="DG192" s="192"/>
      <c r="DH192" s="192"/>
      <c r="DI192" s="192"/>
      <c r="DJ192" s="192"/>
      <c r="DK192" s="192"/>
      <c r="DL192" s="192"/>
      <c r="DM192" s="192"/>
      <c r="DN192" s="192"/>
      <c r="DO192" s="192"/>
      <c r="DP192" s="192"/>
      <c r="DQ192" s="192"/>
      <c r="DR192" s="192"/>
      <c r="DS192" s="192"/>
      <c r="DT192" s="192"/>
      <c r="DU192" s="192"/>
      <c r="DV192" s="192"/>
      <c r="DW192" s="192"/>
      <c r="DX192" s="192"/>
      <c r="DY192" s="192"/>
      <c r="DZ192" s="192"/>
      <c r="EA192" s="192"/>
      <c r="EB192" s="192"/>
      <c r="EC192" s="192"/>
      <c r="ED192" s="192"/>
      <c r="EE192" s="192"/>
      <c r="EF192" s="192"/>
      <c r="EG192" s="192"/>
      <c r="EH192" s="192"/>
      <c r="EI192" s="192"/>
      <c r="EJ192" s="192"/>
      <c r="EK192" s="192"/>
      <c r="EL192" s="192"/>
      <c r="EM192" s="192"/>
      <c r="EN192" s="192"/>
      <c r="EO192" s="192"/>
      <c r="EP192" s="192"/>
      <c r="EQ192" s="192"/>
      <c r="ER192" s="192"/>
      <c r="ES192" s="192"/>
      <c r="ET192" s="192"/>
      <c r="EU192" s="192"/>
      <c r="EV192" s="192"/>
      <c r="EW192" s="192"/>
      <c r="EX192" s="192"/>
      <c r="EY192" s="192"/>
      <c r="EZ192" s="192"/>
      <c r="FA192" s="192"/>
      <c r="FB192" s="192"/>
      <c r="FC192" s="192"/>
      <c r="FD192" s="192"/>
      <c r="FE192" s="192"/>
      <c r="FF192" s="192"/>
      <c r="FG192" s="192"/>
      <c r="FH192" s="192"/>
      <c r="FI192" s="192"/>
      <c r="FJ192" s="192"/>
      <c r="FK192" s="192"/>
      <c r="FL192" s="192"/>
      <c r="FM192" s="192"/>
      <c r="FN192" s="192"/>
      <c r="FO192" s="192"/>
      <c r="FP192" s="192"/>
      <c r="FQ192" s="192"/>
      <c r="FR192" s="192"/>
      <c r="FS192" s="192"/>
      <c r="FT192" s="192"/>
      <c r="FU192" s="192"/>
      <c r="FV192" s="192"/>
      <c r="FW192" s="192"/>
      <c r="FX192" s="192"/>
      <c r="FY192" s="192"/>
      <c r="FZ192" s="192"/>
      <c r="GA192" s="192"/>
      <c r="GB192" s="192"/>
      <c r="GC192" s="192"/>
      <c r="GD192" s="192"/>
      <c r="GE192" s="192"/>
      <c r="GF192" s="192"/>
      <c r="GG192" s="192"/>
      <c r="GH192" s="192"/>
      <c r="GI192" s="192"/>
      <c r="GJ192" s="192"/>
      <c r="GK192" s="192"/>
      <c r="GL192" s="192"/>
      <c r="GM192" s="192"/>
      <c r="GN192" s="192"/>
      <c r="GO192" s="192"/>
      <c r="GP192" s="192"/>
      <c r="GQ192" s="192"/>
      <c r="GR192" s="192"/>
      <c r="GS192" s="192"/>
      <c r="GT192" s="192"/>
      <c r="GU192" s="192"/>
      <c r="GV192" s="192"/>
      <c r="GW192" s="192"/>
      <c r="GX192" s="192"/>
      <c r="GY192" s="192"/>
      <c r="GZ192" s="192"/>
      <c r="HA192" s="192"/>
      <c r="HB192" s="192"/>
      <c r="HC192" s="192"/>
      <c r="HD192" s="192"/>
      <c r="HE192" s="192"/>
      <c r="HF192" s="192"/>
      <c r="HG192" s="192"/>
      <c r="HH192" s="192"/>
      <c r="HI192" s="192"/>
      <c r="HJ192" s="192"/>
      <c r="HK192" s="192"/>
      <c r="HL192" s="192"/>
      <c r="HM192" s="192"/>
      <c r="HN192" s="192"/>
      <c r="HO192" s="192"/>
      <c r="HP192" s="192"/>
      <c r="HQ192" s="192"/>
      <c r="HR192" s="192"/>
      <c r="HS192" s="192"/>
      <c r="HT192" s="192"/>
      <c r="HU192" s="192"/>
      <c r="HV192" s="192"/>
      <c r="HW192" s="192"/>
      <c r="HX192" s="192"/>
      <c r="HY192" s="192"/>
      <c r="HZ192" s="192"/>
      <c r="IA192" s="192"/>
      <c r="IB192" s="192"/>
      <c r="IC192" s="192"/>
      <c r="ID192" s="192"/>
      <c r="IE192" s="192"/>
      <c r="IF192" s="192"/>
      <c r="IG192" s="192"/>
      <c r="IH192" s="192"/>
      <c r="II192" s="192"/>
      <c r="IJ192" s="192"/>
      <c r="IK192" s="192"/>
      <c r="IL192" s="192"/>
      <c r="IM192" s="192"/>
      <c r="IN192" s="192"/>
      <c r="IO192" s="192"/>
      <c r="IP192" s="192"/>
      <c r="IQ192" s="192"/>
      <c r="IR192" s="192"/>
      <c r="IS192" s="192"/>
      <c r="IT192" s="192"/>
      <c r="IU192" s="192"/>
    </row>
    <row r="193" spans="1:23" s="158" customFormat="1" ht="13.5" customHeight="1">
      <c r="A193" s="160"/>
      <c r="B193" s="161"/>
      <c r="C193" s="162"/>
      <c r="D193" s="193" t="s">
        <v>468</v>
      </c>
      <c r="E193" s="163"/>
      <c r="F193" s="334">
        <f>0.001</f>
        <v>1E-3</v>
      </c>
      <c r="G193" s="165"/>
      <c r="H193" s="3792"/>
      <c r="I193" s="167"/>
      <c r="J193" s="171"/>
      <c r="U193" s="159"/>
      <c r="W193" s="159"/>
    </row>
    <row r="194" spans="1:23" s="158" customFormat="1" ht="13.5" customHeight="1">
      <c r="A194" s="160"/>
      <c r="B194" s="161"/>
      <c r="C194" s="162"/>
      <c r="D194" s="193" t="s">
        <v>742</v>
      </c>
      <c r="E194" s="163"/>
      <c r="F194" s="334">
        <f>0.682+12.348</f>
        <v>13.030000000000001</v>
      </c>
      <c r="G194" s="165"/>
      <c r="H194" s="3792"/>
      <c r="I194" s="167"/>
      <c r="J194" s="171"/>
      <c r="U194" s="159"/>
      <c r="W194" s="159"/>
    </row>
    <row r="195" spans="1:23" s="158" customFormat="1" ht="13.5" customHeight="1">
      <c r="A195" s="160"/>
      <c r="B195" s="161"/>
      <c r="C195" s="162"/>
      <c r="D195" s="193" t="s">
        <v>743</v>
      </c>
      <c r="E195" s="163"/>
      <c r="F195" s="334">
        <f>14.031</f>
        <v>14.031000000000001</v>
      </c>
      <c r="G195" s="165"/>
      <c r="H195" s="3792"/>
      <c r="I195" s="167"/>
      <c r="J195" s="171"/>
      <c r="U195" s="159"/>
      <c r="W195" s="159"/>
    </row>
    <row r="196" spans="1:23" s="120" customFormat="1" ht="13.5" customHeight="1">
      <c r="A196" s="189">
        <v>48</v>
      </c>
      <c r="B196" s="121" t="s">
        <v>188</v>
      </c>
      <c r="C196" s="121" t="s">
        <v>189</v>
      </c>
      <c r="D196" s="121" t="s">
        <v>190</v>
      </c>
      <c r="E196" s="121" t="s">
        <v>191</v>
      </c>
      <c r="F196" s="128">
        <f>ROUND(SUM(F197),3)</f>
        <v>10</v>
      </c>
      <c r="G196" s="137"/>
      <c r="H196" s="3789">
        <f>ROUND(F196*G196,2)</f>
        <v>0</v>
      </c>
      <c r="I196" s="122" t="s">
        <v>142</v>
      </c>
      <c r="J196" s="184"/>
    </row>
    <row r="197" spans="1:23" s="158" customFormat="1" ht="27" customHeight="1">
      <c r="A197" s="160"/>
      <c r="B197" s="161"/>
      <c r="C197" s="162"/>
      <c r="D197" s="193" t="s">
        <v>192</v>
      </c>
      <c r="E197" s="163"/>
      <c r="F197" s="334">
        <v>10</v>
      </c>
      <c r="G197" s="165"/>
      <c r="H197" s="3792"/>
      <c r="I197" s="167"/>
      <c r="J197" s="171"/>
      <c r="U197" s="159"/>
      <c r="W197" s="159"/>
    </row>
    <row r="198" spans="1:23" ht="21" customHeight="1">
      <c r="A198" s="296"/>
      <c r="B198" s="297"/>
      <c r="C198" s="297"/>
      <c r="D198" s="297" t="s">
        <v>0</v>
      </c>
      <c r="E198" s="297"/>
      <c r="F198" s="298"/>
      <c r="G198" s="299"/>
      <c r="H198" s="299">
        <f>H9</f>
        <v>0</v>
      </c>
      <c r="I198" s="87"/>
    </row>
    <row r="199" spans="1:23">
      <c r="A199" s="300"/>
      <c r="B199" s="300"/>
      <c r="C199" s="301"/>
      <c r="D199" s="301"/>
      <c r="E199" s="302"/>
      <c r="F199" s="303"/>
      <c r="G199" s="304"/>
      <c r="H199" s="304"/>
      <c r="I199" s="305"/>
    </row>
    <row r="200" spans="1:23" ht="13.5" customHeight="1">
      <c r="A200" s="5650" t="s">
        <v>99</v>
      </c>
      <c r="B200" s="5651"/>
      <c r="C200" s="5652"/>
      <c r="D200" s="306" t="s">
        <v>10601</v>
      </c>
      <c r="E200" s="307"/>
      <c r="F200" s="308"/>
      <c r="G200" s="309"/>
      <c r="H200" s="4290">
        <f>H198</f>
        <v>0</v>
      </c>
      <c r="I200" s="310"/>
    </row>
    <row r="201" spans="1:23" ht="13.5" customHeight="1">
      <c r="A201" s="311"/>
      <c r="B201" s="312"/>
      <c r="C201" s="312"/>
      <c r="D201" s="313"/>
      <c r="E201" s="314"/>
      <c r="F201" s="315"/>
      <c r="G201" s="316"/>
      <c r="H201" s="317"/>
      <c r="I201" s="87"/>
    </row>
    <row r="202" spans="1:23" ht="13.5" customHeight="1">
      <c r="A202" s="48" t="s">
        <v>1</v>
      </c>
      <c r="B202" s="48"/>
      <c r="C202" s="48"/>
      <c r="D202" s="48"/>
      <c r="E202" s="48"/>
      <c r="F202" s="48"/>
      <c r="G202" s="48"/>
      <c r="H202" s="48"/>
      <c r="I202" s="48"/>
    </row>
    <row r="203" spans="1:23" ht="27" customHeight="1">
      <c r="A203" s="5584" t="s">
        <v>308</v>
      </c>
      <c r="B203" s="5584"/>
      <c r="C203" s="5584"/>
      <c r="D203" s="5584"/>
      <c r="E203" s="5584"/>
      <c r="F203" s="5584"/>
      <c r="G203" s="5584"/>
      <c r="H203" s="48"/>
      <c r="I203" s="87"/>
    </row>
    <row r="204" spans="1:23" ht="93.75" customHeight="1">
      <c r="A204" s="5584" t="s">
        <v>26</v>
      </c>
      <c r="B204" s="5584"/>
      <c r="C204" s="5584"/>
      <c r="D204" s="5584"/>
      <c r="E204" s="5584"/>
      <c r="F204" s="5584"/>
      <c r="G204" s="5584"/>
      <c r="H204" s="48"/>
      <c r="I204" s="48"/>
    </row>
    <row r="205" spans="1:23" ht="13.5" customHeight="1">
      <c r="A205" s="5584" t="s">
        <v>27</v>
      </c>
      <c r="B205" s="5584"/>
      <c r="C205" s="5584"/>
      <c r="D205" s="5584"/>
      <c r="E205" s="5584"/>
      <c r="F205" s="5584"/>
      <c r="G205" s="5584"/>
      <c r="H205" s="318"/>
      <c r="I205" s="318"/>
    </row>
    <row r="206" spans="1:23" ht="13.5" customHeight="1">
      <c r="A206" s="5584" t="s">
        <v>28</v>
      </c>
      <c r="B206" s="5584"/>
      <c r="C206" s="5584"/>
      <c r="D206" s="5584"/>
      <c r="E206" s="5584"/>
      <c r="F206" s="5584"/>
      <c r="G206" s="5584"/>
      <c r="H206" s="318"/>
      <c r="I206" s="318"/>
    </row>
    <row r="207" spans="1:23" ht="40.5" customHeight="1">
      <c r="A207" s="5586" t="s">
        <v>61</v>
      </c>
      <c r="B207" s="5586"/>
      <c r="C207" s="5586"/>
      <c r="D207" s="5586"/>
      <c r="E207" s="5586"/>
      <c r="F207" s="5586"/>
      <c r="G207" s="5586"/>
      <c r="I207" s="87"/>
    </row>
  </sheetData>
  <mergeCells count="10">
    <mergeCell ref="A204:G204"/>
    <mergeCell ref="A205:G205"/>
    <mergeCell ref="A206:G206"/>
    <mergeCell ref="A207:G207"/>
    <mergeCell ref="A2:I2"/>
    <mergeCell ref="A3:D3"/>
    <mergeCell ref="A4:D4"/>
    <mergeCell ref="E4:H4"/>
    <mergeCell ref="A200:C200"/>
    <mergeCell ref="A203:G203"/>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35"/>
  <sheetViews>
    <sheetView zoomScaleNormal="100" workbookViewId="0"/>
  </sheetViews>
  <sheetFormatPr defaultColWidth="9.28515625" defaultRowHeight="14.4"/>
  <cols>
    <col min="1" max="1" width="4.85546875" style="88" customWidth="1"/>
    <col min="2" max="2" width="5" style="88" customWidth="1"/>
    <col min="3" max="3" width="16.85546875" style="88" customWidth="1"/>
    <col min="4" max="4" width="75.85546875" style="88" customWidth="1"/>
    <col min="5" max="5" width="7.85546875" style="88" customWidth="1"/>
    <col min="6" max="6" width="11.85546875" style="88" customWidth="1"/>
    <col min="7" max="7" width="13.7109375" style="88" customWidth="1"/>
    <col min="8" max="8" width="18.28515625" style="88" customWidth="1"/>
    <col min="9" max="9" width="20.140625" style="88" customWidth="1"/>
    <col min="10" max="10" width="19.7109375" style="88" customWidth="1"/>
    <col min="11" max="15" width="9.28515625" style="88"/>
    <col min="16" max="16" width="12.85546875" style="88" customWidth="1"/>
    <col min="17" max="16384" width="9.28515625" style="88"/>
  </cols>
  <sheetData>
    <row r="1" spans="1:23" ht="17.399999999999999">
      <c r="A1" s="482" t="s">
        <v>3275</v>
      </c>
      <c r="B1" s="319"/>
      <c r="C1" s="319"/>
      <c r="D1" s="320"/>
      <c r="E1" s="321"/>
      <c r="F1" s="321"/>
      <c r="G1" s="321"/>
      <c r="H1" s="321"/>
      <c r="I1" s="321"/>
    </row>
    <row r="2" spans="1:23" ht="13.5" customHeight="1">
      <c r="A2" s="5648" t="s">
        <v>112</v>
      </c>
      <c r="B2" s="5649"/>
      <c r="C2" s="5649"/>
      <c r="D2" s="5649"/>
      <c r="E2" s="5649"/>
      <c r="F2" s="5649"/>
      <c r="G2" s="5649"/>
      <c r="H2" s="5649"/>
      <c r="I2" s="5649"/>
    </row>
    <row r="3" spans="1:23" ht="13.5" customHeight="1">
      <c r="A3" s="5664" t="s">
        <v>125</v>
      </c>
      <c r="B3" s="5700"/>
      <c r="C3" s="5700"/>
      <c r="D3" s="5700"/>
      <c r="E3" s="85"/>
      <c r="F3" s="86"/>
      <c r="G3" s="86"/>
      <c r="H3" s="87"/>
      <c r="I3" s="87"/>
    </row>
    <row r="4" spans="1:23" s="107" customFormat="1" ht="13.5" customHeight="1">
      <c r="A4" s="5671" t="s">
        <v>547</v>
      </c>
      <c r="B4" s="5700"/>
      <c r="C4" s="5700"/>
      <c r="D4" s="5700"/>
      <c r="E4" s="5671"/>
      <c r="F4" s="5700"/>
      <c r="G4" s="5700"/>
      <c r="H4" s="5700"/>
      <c r="I4" s="106"/>
    </row>
    <row r="5" spans="1:23" ht="13.5" customHeight="1">
      <c r="A5" s="85" t="s">
        <v>115</v>
      </c>
      <c r="B5" s="85"/>
      <c r="C5" s="85"/>
      <c r="D5" s="85"/>
      <c r="E5" s="85"/>
      <c r="F5" s="86"/>
      <c r="G5" s="86"/>
      <c r="H5" s="87"/>
      <c r="I5" s="87"/>
    </row>
    <row r="6" spans="1:23">
      <c r="A6" s="86"/>
      <c r="B6" s="86"/>
      <c r="C6" s="86"/>
      <c r="D6" s="108"/>
      <c r="E6" s="109"/>
      <c r="F6" s="86"/>
      <c r="G6" s="86"/>
      <c r="H6" s="86"/>
      <c r="I6" s="110"/>
    </row>
    <row r="7" spans="1:23" ht="33.15" customHeight="1">
      <c r="A7" s="111" t="s">
        <v>127</v>
      </c>
      <c r="B7" s="111" t="s">
        <v>128</v>
      </c>
      <c r="C7" s="111" t="s">
        <v>129</v>
      </c>
      <c r="D7" s="111" t="s">
        <v>68</v>
      </c>
      <c r="E7" s="111" t="s">
        <v>130</v>
      </c>
      <c r="F7" s="111" t="s">
        <v>131</v>
      </c>
      <c r="G7" s="111" t="s">
        <v>132</v>
      </c>
      <c r="H7" s="3786" t="s">
        <v>10556</v>
      </c>
      <c r="I7" s="112" t="s">
        <v>22</v>
      </c>
      <c r="J7" s="113"/>
      <c r="K7" s="114"/>
      <c r="L7" s="114"/>
      <c r="M7" s="114"/>
      <c r="N7" s="114"/>
      <c r="O7" s="114"/>
    </row>
    <row r="8" spans="1:23">
      <c r="A8" s="111" t="s">
        <v>133</v>
      </c>
      <c r="B8" s="111" t="s">
        <v>134</v>
      </c>
      <c r="C8" s="111">
        <v>3</v>
      </c>
      <c r="D8" s="111">
        <v>4</v>
      </c>
      <c r="E8" s="111">
        <v>5</v>
      </c>
      <c r="F8" s="111">
        <v>6</v>
      </c>
      <c r="G8" s="111">
        <v>7</v>
      </c>
      <c r="H8" s="4294">
        <v>8</v>
      </c>
      <c r="I8" s="112">
        <v>9</v>
      </c>
    </row>
    <row r="9" spans="1:23" s="120" customFormat="1" ht="21" customHeight="1">
      <c r="A9" s="115"/>
      <c r="B9" s="115"/>
      <c r="C9" s="116" t="s">
        <v>135</v>
      </c>
      <c r="D9" s="116" t="s">
        <v>136</v>
      </c>
      <c r="E9" s="116"/>
      <c r="F9" s="117"/>
      <c r="G9" s="118"/>
      <c r="H9" s="4295">
        <f>H10+H37</f>
        <v>0</v>
      </c>
      <c r="I9" s="119"/>
    </row>
    <row r="10" spans="1:23" s="120" customFormat="1" ht="13.5" customHeight="1">
      <c r="A10" s="115"/>
      <c r="B10" s="121"/>
      <c r="C10" s="116" t="s">
        <v>137</v>
      </c>
      <c r="D10" s="116" t="s">
        <v>138</v>
      </c>
      <c r="E10" s="116"/>
      <c r="F10" s="117"/>
      <c r="G10" s="118"/>
      <c r="H10" s="4295">
        <f>SUM(H11:H36)</f>
        <v>0</v>
      </c>
      <c r="I10" s="122"/>
    </row>
    <row r="11" spans="1:23" s="120" customFormat="1" ht="13.5" customHeight="1">
      <c r="A11" s="123">
        <v>1</v>
      </c>
      <c r="B11" s="121" t="s">
        <v>139</v>
      </c>
      <c r="C11" s="121" t="s">
        <v>158</v>
      </c>
      <c r="D11" s="156" t="s">
        <v>159</v>
      </c>
      <c r="E11" s="121" t="s">
        <v>141</v>
      </c>
      <c r="F11" s="128">
        <f>ROUND(SUM(F13:F14),3)</f>
        <v>107.8</v>
      </c>
      <c r="G11" s="137"/>
      <c r="H11" s="3821">
        <f>ROUND(F11*G11,2)</f>
        <v>0</v>
      </c>
      <c r="I11" s="122" t="s">
        <v>60</v>
      </c>
      <c r="J11" s="157"/>
      <c r="K11" s="158"/>
      <c r="L11" s="158"/>
      <c r="M11" s="158"/>
      <c r="N11" s="158"/>
      <c r="O11" s="158"/>
      <c r="P11" s="158"/>
      <c r="Q11" s="158"/>
      <c r="R11" s="158"/>
      <c r="S11" s="158"/>
      <c r="T11" s="158"/>
      <c r="U11" s="159"/>
      <c r="V11" s="158"/>
      <c r="W11" s="159"/>
    </row>
    <row r="12" spans="1:23" s="158" customFormat="1" ht="13.5" customHeight="1">
      <c r="A12" s="160"/>
      <c r="B12" s="161"/>
      <c r="C12" s="162"/>
      <c r="D12" s="135" t="s">
        <v>548</v>
      </c>
      <c r="E12" s="163"/>
      <c r="F12" s="164"/>
      <c r="G12" s="165"/>
      <c r="H12" s="3824"/>
      <c r="I12" s="167"/>
      <c r="J12" s="157"/>
      <c r="U12" s="159"/>
      <c r="W12" s="159"/>
    </row>
    <row r="13" spans="1:23" s="158" customFormat="1" ht="13.5" customHeight="1">
      <c r="A13" s="160"/>
      <c r="B13" s="161"/>
      <c r="C13" s="162"/>
      <c r="D13" s="135" t="s">
        <v>549</v>
      </c>
      <c r="E13" s="163"/>
      <c r="F13" s="164">
        <f>(80)*1.1</f>
        <v>88</v>
      </c>
      <c r="G13" s="165"/>
      <c r="H13" s="3824"/>
      <c r="I13" s="167"/>
    </row>
    <row r="14" spans="1:23" s="158" customFormat="1" ht="13.5" customHeight="1">
      <c r="A14" s="160"/>
      <c r="B14" s="161"/>
      <c r="C14" s="162"/>
      <c r="D14" s="135" t="s">
        <v>550</v>
      </c>
      <c r="E14" s="163"/>
      <c r="F14" s="164">
        <f>((1.5)*12)*1.1</f>
        <v>19.8</v>
      </c>
      <c r="G14" s="165"/>
      <c r="H14" s="3824"/>
      <c r="I14" s="167"/>
    </row>
    <row r="15" spans="1:23" s="158" customFormat="1" ht="27" customHeight="1">
      <c r="A15" s="160"/>
      <c r="B15" s="161"/>
      <c r="C15" s="162"/>
      <c r="D15" s="162" t="s">
        <v>164</v>
      </c>
      <c r="E15" s="162"/>
      <c r="F15" s="169"/>
      <c r="G15" s="165"/>
      <c r="H15" s="3824"/>
      <c r="I15" s="170"/>
      <c r="J15" s="171"/>
      <c r="U15" s="159"/>
      <c r="W15" s="159"/>
    </row>
    <row r="16" spans="1:23" s="120" customFormat="1" ht="13.5" customHeight="1">
      <c r="A16" s="123">
        <v>2</v>
      </c>
      <c r="B16" s="121" t="s">
        <v>139</v>
      </c>
      <c r="C16" s="121" t="s">
        <v>165</v>
      </c>
      <c r="D16" s="121" t="s">
        <v>166</v>
      </c>
      <c r="E16" s="121" t="s">
        <v>155</v>
      </c>
      <c r="F16" s="128">
        <f>ROUND(SUM(F18),3)</f>
        <v>1</v>
      </c>
      <c r="G16" s="137"/>
      <c r="H16" s="3821">
        <f>ROUND(F16*G16,2)</f>
        <v>0</v>
      </c>
      <c r="I16" s="122" t="s">
        <v>60</v>
      </c>
      <c r="J16" s="172"/>
    </row>
    <row r="17" spans="1:256" s="158" customFormat="1" ht="13.5" customHeight="1">
      <c r="A17" s="160"/>
      <c r="B17" s="161"/>
      <c r="C17" s="162"/>
      <c r="D17" s="135" t="s">
        <v>167</v>
      </c>
      <c r="E17" s="163"/>
      <c r="F17" s="164"/>
      <c r="G17" s="165"/>
      <c r="H17" s="3824"/>
      <c r="I17" s="167"/>
      <c r="J17" s="157"/>
      <c r="U17" s="159"/>
      <c r="W17" s="159"/>
    </row>
    <row r="18" spans="1:256" s="158" customFormat="1" ht="13.5" customHeight="1">
      <c r="A18" s="160"/>
      <c r="B18" s="161"/>
      <c r="C18" s="162"/>
      <c r="D18" s="135" t="s">
        <v>551</v>
      </c>
      <c r="E18" s="163"/>
      <c r="F18" s="164">
        <v>1</v>
      </c>
      <c r="G18" s="165"/>
      <c r="H18" s="3824"/>
      <c r="I18" s="167"/>
      <c r="J18" s="157"/>
      <c r="U18" s="159"/>
      <c r="W18" s="159"/>
    </row>
    <row r="19" spans="1:256" s="158" customFormat="1" ht="27" customHeight="1">
      <c r="A19" s="160"/>
      <c r="B19" s="161"/>
      <c r="C19" s="162"/>
      <c r="D19" s="162" t="s">
        <v>170</v>
      </c>
      <c r="E19" s="162"/>
      <c r="F19" s="169"/>
      <c r="G19" s="165"/>
      <c r="H19" s="3824"/>
      <c r="I19" s="167"/>
      <c r="J19" s="171"/>
      <c r="U19" s="159"/>
      <c r="W19" s="159"/>
    </row>
    <row r="20" spans="1:256" s="120" customFormat="1" ht="13.5" customHeight="1">
      <c r="A20" s="123">
        <v>3</v>
      </c>
      <c r="B20" s="121" t="s">
        <v>139</v>
      </c>
      <c r="C20" s="121" t="s">
        <v>552</v>
      </c>
      <c r="D20" s="156" t="s">
        <v>553</v>
      </c>
      <c r="E20" s="121" t="s">
        <v>155</v>
      </c>
      <c r="F20" s="128">
        <f>ROUND(SUM(F22),3)</f>
        <v>12</v>
      </c>
      <c r="G20" s="137"/>
      <c r="H20" s="3821">
        <f>ROUND(F20*G20,2)</f>
        <v>0</v>
      </c>
      <c r="I20" s="122" t="s">
        <v>60</v>
      </c>
      <c r="J20" s="157"/>
      <c r="K20" s="158"/>
      <c r="L20" s="158"/>
      <c r="M20" s="158"/>
      <c r="N20" s="158"/>
      <c r="O20" s="158"/>
      <c r="P20" s="158"/>
      <c r="Q20" s="158"/>
      <c r="R20" s="158"/>
      <c r="S20" s="158"/>
      <c r="T20" s="158"/>
      <c r="U20" s="159"/>
      <c r="V20" s="158"/>
      <c r="W20" s="159"/>
    </row>
    <row r="21" spans="1:256" s="158" customFormat="1" ht="13.5" customHeight="1">
      <c r="A21" s="160"/>
      <c r="B21" s="161"/>
      <c r="C21" s="162"/>
      <c r="D21" s="135" t="s">
        <v>554</v>
      </c>
      <c r="E21" s="163"/>
      <c r="F21" s="164"/>
      <c r="G21" s="165"/>
      <c r="H21" s="3824"/>
      <c r="I21" s="167"/>
      <c r="J21" s="157"/>
      <c r="K21" s="337"/>
      <c r="U21" s="159"/>
      <c r="W21" s="159"/>
    </row>
    <row r="22" spans="1:256" s="158" customFormat="1" ht="13.5" customHeight="1">
      <c r="A22" s="160"/>
      <c r="B22" s="161"/>
      <c r="C22" s="162"/>
      <c r="D22" s="135" t="s">
        <v>555</v>
      </c>
      <c r="E22" s="163"/>
      <c r="F22" s="164">
        <v>12</v>
      </c>
      <c r="G22" s="165"/>
      <c r="H22" s="3824"/>
      <c r="I22" s="167"/>
    </row>
    <row r="23" spans="1:256" s="182" customFormat="1" ht="67.5" customHeight="1">
      <c r="A23" s="174"/>
      <c r="B23" s="175"/>
      <c r="C23" s="176"/>
      <c r="D23" s="177" t="s">
        <v>556</v>
      </c>
      <c r="E23" s="178"/>
      <c r="F23" s="179"/>
      <c r="G23" s="180"/>
      <c r="H23" s="3836"/>
      <c r="I23" s="181"/>
      <c r="K23" s="363"/>
      <c r="L23" s="183"/>
      <c r="M23" s="183"/>
      <c r="N23" s="183"/>
      <c r="O23" s="183"/>
      <c r="P23" s="183"/>
      <c r="Q23" s="183"/>
      <c r="R23" s="183"/>
      <c r="S23" s="183"/>
      <c r="T23" s="183"/>
      <c r="U23" s="183"/>
      <c r="V23" s="183"/>
      <c r="W23" s="183"/>
      <c r="X23" s="183"/>
      <c r="Y23" s="183"/>
      <c r="Z23" s="183"/>
      <c r="AA23" s="183"/>
      <c r="AB23" s="183"/>
      <c r="AC23" s="183"/>
      <c r="AD23" s="183"/>
      <c r="AE23" s="183"/>
      <c r="AF23" s="183"/>
      <c r="AG23" s="183"/>
      <c r="AH23" s="183"/>
      <c r="AI23" s="183"/>
      <c r="AJ23" s="183"/>
      <c r="AK23" s="183"/>
      <c r="AL23" s="183"/>
      <c r="AM23" s="183"/>
      <c r="AN23" s="183"/>
      <c r="AO23" s="183"/>
      <c r="AP23" s="183"/>
      <c r="AQ23" s="183"/>
      <c r="AR23" s="183"/>
      <c r="AS23" s="183"/>
      <c r="AT23" s="183"/>
      <c r="AU23" s="183"/>
      <c r="AV23" s="183"/>
      <c r="AW23" s="183"/>
      <c r="AX23" s="183"/>
      <c r="AY23" s="183"/>
      <c r="AZ23" s="183"/>
      <c r="BA23" s="183"/>
      <c r="BB23" s="183"/>
      <c r="BC23" s="183"/>
      <c r="BD23" s="183"/>
      <c r="BE23" s="183"/>
      <c r="BF23" s="183"/>
      <c r="BG23" s="183"/>
      <c r="BH23" s="183"/>
      <c r="BI23" s="183"/>
      <c r="BJ23" s="183"/>
      <c r="BK23" s="183"/>
      <c r="BL23" s="183"/>
      <c r="BM23" s="183"/>
      <c r="BN23" s="183"/>
      <c r="BO23" s="183"/>
      <c r="BP23" s="183"/>
      <c r="BQ23" s="183"/>
      <c r="BR23" s="183"/>
      <c r="BS23" s="183"/>
      <c r="BT23" s="183"/>
      <c r="BU23" s="183"/>
      <c r="BV23" s="183"/>
      <c r="BW23" s="183"/>
      <c r="BX23" s="183"/>
      <c r="BY23" s="183"/>
      <c r="BZ23" s="183"/>
      <c r="CA23" s="183"/>
      <c r="CB23" s="183"/>
      <c r="CC23" s="183"/>
      <c r="CD23" s="183"/>
      <c r="CE23" s="183"/>
      <c r="CF23" s="183"/>
      <c r="CG23" s="183"/>
      <c r="CH23" s="183"/>
      <c r="CI23" s="183"/>
      <c r="CJ23" s="183"/>
      <c r="CK23" s="183"/>
      <c r="CL23" s="183"/>
      <c r="CM23" s="183"/>
      <c r="CN23" s="183"/>
      <c r="CO23" s="183"/>
      <c r="CP23" s="183"/>
      <c r="CQ23" s="183"/>
      <c r="CR23" s="183"/>
      <c r="CS23" s="183"/>
      <c r="CT23" s="183"/>
      <c r="CU23" s="183"/>
      <c r="CV23" s="183"/>
      <c r="CW23" s="183"/>
      <c r="CX23" s="183"/>
      <c r="CY23" s="183"/>
      <c r="CZ23" s="183"/>
      <c r="DA23" s="183"/>
      <c r="DB23" s="183"/>
      <c r="DC23" s="183"/>
      <c r="DD23" s="183"/>
      <c r="DE23" s="183"/>
      <c r="DF23" s="183"/>
      <c r="DG23" s="183"/>
      <c r="DH23" s="183"/>
      <c r="DI23" s="183"/>
      <c r="DJ23" s="183"/>
      <c r="DK23" s="183"/>
      <c r="DL23" s="183"/>
      <c r="DM23" s="183"/>
      <c r="DN23" s="183"/>
      <c r="DO23" s="183"/>
      <c r="DP23" s="183"/>
      <c r="DQ23" s="183"/>
      <c r="DR23" s="183"/>
      <c r="DS23" s="183"/>
      <c r="DT23" s="183"/>
      <c r="DU23" s="183"/>
      <c r="DV23" s="183"/>
      <c r="DW23" s="183"/>
      <c r="DX23" s="183"/>
      <c r="DY23" s="183"/>
      <c r="DZ23" s="183"/>
      <c r="EA23" s="183"/>
      <c r="EB23" s="183"/>
      <c r="EC23" s="183"/>
      <c r="ED23" s="183"/>
      <c r="EE23" s="183"/>
      <c r="EF23" s="183"/>
      <c r="EG23" s="183"/>
      <c r="EH23" s="183"/>
      <c r="EI23" s="183"/>
      <c r="EJ23" s="183"/>
      <c r="EK23" s="183"/>
      <c r="EL23" s="183"/>
      <c r="EM23" s="183"/>
      <c r="EN23" s="183"/>
      <c r="EO23" s="183"/>
      <c r="EP23" s="183"/>
      <c r="EQ23" s="183"/>
      <c r="ER23" s="183"/>
      <c r="ES23" s="183"/>
      <c r="ET23" s="183"/>
      <c r="EU23" s="183"/>
      <c r="EV23" s="183"/>
      <c r="EW23" s="183"/>
      <c r="EX23" s="183"/>
      <c r="EY23" s="183"/>
      <c r="EZ23" s="183"/>
      <c r="FA23" s="183"/>
      <c r="FB23" s="183"/>
      <c r="FC23" s="183"/>
      <c r="FD23" s="183"/>
      <c r="FE23" s="183"/>
      <c r="FF23" s="183"/>
      <c r="FG23" s="183"/>
      <c r="FH23" s="183"/>
      <c r="FI23" s="183"/>
      <c r="FJ23" s="183"/>
      <c r="FK23" s="183"/>
      <c r="FL23" s="183"/>
      <c r="FM23" s="183"/>
      <c r="FN23" s="183"/>
      <c r="FO23" s="183"/>
      <c r="FP23" s="183"/>
      <c r="FQ23" s="183"/>
      <c r="FR23" s="183"/>
      <c r="FS23" s="183"/>
      <c r="FT23" s="183"/>
      <c r="FU23" s="183"/>
      <c r="FV23" s="183"/>
      <c r="FW23" s="183"/>
      <c r="FX23" s="183"/>
      <c r="FY23" s="183"/>
      <c r="FZ23" s="183"/>
      <c r="GA23" s="183"/>
      <c r="GB23" s="183"/>
      <c r="GC23" s="183"/>
      <c r="GD23" s="183"/>
      <c r="GE23" s="183"/>
      <c r="GF23" s="183"/>
      <c r="GG23" s="183"/>
      <c r="GH23" s="183"/>
      <c r="GI23" s="183"/>
      <c r="GJ23" s="183"/>
      <c r="GK23" s="183"/>
      <c r="GL23" s="183"/>
      <c r="GM23" s="183"/>
      <c r="GN23" s="183"/>
      <c r="GO23" s="183"/>
      <c r="GP23" s="183"/>
      <c r="GQ23" s="183"/>
      <c r="GR23" s="183"/>
      <c r="GS23" s="183"/>
      <c r="GT23" s="183"/>
      <c r="GU23" s="183"/>
      <c r="GV23" s="183"/>
      <c r="GW23" s="183"/>
      <c r="GX23" s="183"/>
      <c r="GY23" s="183"/>
      <c r="GZ23" s="183"/>
      <c r="HA23" s="183"/>
      <c r="HB23" s="183"/>
      <c r="HC23" s="183"/>
      <c r="HD23" s="183"/>
      <c r="HE23" s="183"/>
      <c r="HF23" s="183"/>
      <c r="HG23" s="183"/>
      <c r="HH23" s="183"/>
      <c r="HI23" s="183"/>
      <c r="HJ23" s="183"/>
      <c r="HK23" s="183"/>
      <c r="HL23" s="183"/>
      <c r="HM23" s="183"/>
      <c r="HN23" s="183"/>
      <c r="HO23" s="183"/>
      <c r="HP23" s="183"/>
      <c r="HQ23" s="183"/>
      <c r="HR23" s="183"/>
      <c r="HS23" s="183"/>
      <c r="HT23" s="183"/>
      <c r="HU23" s="183"/>
      <c r="HV23" s="183"/>
      <c r="HW23" s="183"/>
      <c r="HX23" s="183"/>
      <c r="HY23" s="183"/>
      <c r="HZ23" s="183"/>
      <c r="IA23" s="183"/>
      <c r="IB23" s="183"/>
      <c r="IC23" s="183"/>
      <c r="ID23" s="183"/>
      <c r="IE23" s="183"/>
      <c r="IF23" s="183"/>
      <c r="IG23" s="183"/>
      <c r="IH23" s="183"/>
      <c r="II23" s="183"/>
      <c r="IJ23" s="183"/>
      <c r="IK23" s="183"/>
      <c r="IL23" s="183"/>
      <c r="IM23" s="183"/>
      <c r="IN23" s="183"/>
      <c r="IO23" s="183"/>
      <c r="IP23" s="183"/>
      <c r="IQ23" s="183"/>
      <c r="IR23" s="183"/>
      <c r="IS23" s="183"/>
      <c r="IT23" s="183"/>
      <c r="IU23" s="183"/>
      <c r="IV23" s="183"/>
    </row>
    <row r="24" spans="1:256" s="120" customFormat="1" ht="13.5" customHeight="1">
      <c r="A24" s="123">
        <v>4</v>
      </c>
      <c r="B24" s="121" t="s">
        <v>139</v>
      </c>
      <c r="C24" s="121" t="s">
        <v>429</v>
      </c>
      <c r="D24" s="121" t="s">
        <v>557</v>
      </c>
      <c r="E24" s="121" t="s">
        <v>23</v>
      </c>
      <c r="F24" s="128">
        <f>ROUND(SUM(F25),3)</f>
        <v>1</v>
      </c>
      <c r="G24" s="137"/>
      <c r="H24" s="3821">
        <f>ROUND(F24*G24,2)</f>
        <v>0</v>
      </c>
      <c r="I24" s="122" t="s">
        <v>60</v>
      </c>
      <c r="J24" s="184"/>
    </row>
    <row r="25" spans="1:256" s="158" customFormat="1" ht="13.5" customHeight="1">
      <c r="A25" s="160"/>
      <c r="B25" s="161"/>
      <c r="C25" s="162"/>
      <c r="D25" s="135" t="s">
        <v>558</v>
      </c>
      <c r="E25" s="163"/>
      <c r="F25" s="164">
        <v>1</v>
      </c>
      <c r="G25" s="165"/>
      <c r="H25" s="3824"/>
      <c r="I25" s="167"/>
    </row>
    <row r="26" spans="1:256" s="182" customFormat="1" ht="67.5" customHeight="1">
      <c r="A26" s="174"/>
      <c r="B26" s="175"/>
      <c r="C26" s="176"/>
      <c r="D26" s="177" t="s">
        <v>559</v>
      </c>
      <c r="E26" s="178"/>
      <c r="F26" s="179"/>
      <c r="G26" s="180"/>
      <c r="H26" s="3836"/>
      <c r="I26" s="167"/>
      <c r="K26" s="158"/>
      <c r="L26" s="183"/>
      <c r="M26" s="183"/>
      <c r="N26" s="183"/>
      <c r="O26" s="183"/>
      <c r="P26" s="183"/>
      <c r="Q26" s="183"/>
      <c r="R26" s="183"/>
      <c r="S26" s="158"/>
      <c r="T26" s="183"/>
      <c r="U26" s="183"/>
      <c r="V26" s="183"/>
      <c r="W26" s="183"/>
      <c r="X26" s="183"/>
      <c r="Y26" s="183"/>
      <c r="Z26" s="183"/>
      <c r="AA26" s="183"/>
      <c r="AB26" s="183"/>
      <c r="AC26" s="183"/>
      <c r="AD26" s="183"/>
      <c r="AE26" s="183"/>
      <c r="AF26" s="183"/>
      <c r="AG26" s="183"/>
      <c r="AH26" s="183"/>
      <c r="AI26" s="183"/>
      <c r="AJ26" s="183"/>
      <c r="AK26" s="183"/>
      <c r="AL26" s="183"/>
      <c r="AM26" s="183"/>
      <c r="AN26" s="183"/>
      <c r="AO26" s="183"/>
      <c r="AP26" s="183"/>
      <c r="AQ26" s="183"/>
      <c r="AR26" s="183"/>
      <c r="AS26" s="183"/>
      <c r="AT26" s="183"/>
      <c r="AU26" s="183"/>
      <c r="AV26" s="183"/>
      <c r="AW26" s="183"/>
      <c r="AX26" s="183"/>
      <c r="AY26" s="183"/>
      <c r="AZ26" s="183"/>
      <c r="BA26" s="183"/>
      <c r="BB26" s="183"/>
      <c r="BC26" s="183"/>
      <c r="BD26" s="183"/>
      <c r="BE26" s="183"/>
      <c r="BF26" s="183"/>
      <c r="BG26" s="183"/>
      <c r="BH26" s="183"/>
      <c r="BI26" s="183"/>
      <c r="BJ26" s="183"/>
      <c r="BK26" s="183"/>
      <c r="BL26" s="183"/>
      <c r="BM26" s="183"/>
      <c r="BN26" s="183"/>
      <c r="BO26" s="183"/>
      <c r="BP26" s="183"/>
      <c r="BQ26" s="183"/>
      <c r="BR26" s="183"/>
      <c r="BS26" s="183"/>
      <c r="BT26" s="183"/>
      <c r="BU26" s="183"/>
      <c r="BV26" s="183"/>
      <c r="BW26" s="183"/>
      <c r="BX26" s="183"/>
      <c r="BY26" s="183"/>
      <c r="BZ26" s="183"/>
      <c r="CA26" s="183"/>
      <c r="CB26" s="183"/>
      <c r="CC26" s="183"/>
      <c r="CD26" s="183"/>
      <c r="CE26" s="183"/>
      <c r="CF26" s="183"/>
      <c r="CG26" s="183"/>
      <c r="CH26" s="183"/>
      <c r="CI26" s="183"/>
      <c r="CJ26" s="183"/>
      <c r="CK26" s="183"/>
      <c r="CL26" s="183"/>
      <c r="CM26" s="183"/>
      <c r="CN26" s="183"/>
      <c r="CO26" s="183"/>
      <c r="CP26" s="183"/>
      <c r="CQ26" s="183"/>
      <c r="CR26" s="183"/>
      <c r="CS26" s="183"/>
      <c r="CT26" s="183"/>
      <c r="CU26" s="183"/>
      <c r="CV26" s="183"/>
      <c r="CW26" s="183"/>
      <c r="CX26" s="183"/>
      <c r="CY26" s="183"/>
      <c r="CZ26" s="183"/>
      <c r="DA26" s="183"/>
      <c r="DB26" s="183"/>
      <c r="DC26" s="183"/>
      <c r="DD26" s="183"/>
      <c r="DE26" s="183"/>
      <c r="DF26" s="183"/>
      <c r="DG26" s="183"/>
      <c r="DH26" s="183"/>
      <c r="DI26" s="183"/>
      <c r="DJ26" s="183"/>
      <c r="DK26" s="183"/>
      <c r="DL26" s="183"/>
      <c r="DM26" s="183"/>
      <c r="DN26" s="183"/>
      <c r="DO26" s="183"/>
      <c r="DP26" s="183"/>
      <c r="DQ26" s="183"/>
      <c r="DR26" s="183"/>
      <c r="DS26" s="183"/>
      <c r="DT26" s="183"/>
      <c r="DU26" s="183"/>
      <c r="DV26" s="183"/>
      <c r="DW26" s="183"/>
      <c r="DX26" s="183"/>
      <c r="DY26" s="183"/>
      <c r="DZ26" s="183"/>
      <c r="EA26" s="183"/>
      <c r="EB26" s="183"/>
      <c r="EC26" s="183"/>
      <c r="ED26" s="183"/>
      <c r="EE26" s="183"/>
      <c r="EF26" s="183"/>
      <c r="EG26" s="183"/>
      <c r="EH26" s="183"/>
      <c r="EI26" s="183"/>
      <c r="EJ26" s="183"/>
      <c r="EK26" s="183"/>
      <c r="EL26" s="183"/>
      <c r="EM26" s="183"/>
      <c r="EN26" s="183"/>
      <c r="EO26" s="183"/>
      <c r="EP26" s="183"/>
      <c r="EQ26" s="183"/>
      <c r="ER26" s="183"/>
      <c r="ES26" s="183"/>
      <c r="ET26" s="183"/>
      <c r="EU26" s="183"/>
      <c r="EV26" s="183"/>
      <c r="EW26" s="183"/>
      <c r="EX26" s="183"/>
      <c r="EY26" s="183"/>
      <c r="EZ26" s="183"/>
      <c r="FA26" s="183"/>
      <c r="FB26" s="183"/>
      <c r="FC26" s="183"/>
      <c r="FD26" s="183"/>
      <c r="FE26" s="183"/>
      <c r="FF26" s="183"/>
      <c r="FG26" s="183"/>
      <c r="FH26" s="183"/>
      <c r="FI26" s="183"/>
      <c r="FJ26" s="183"/>
      <c r="FK26" s="183"/>
      <c r="FL26" s="183"/>
      <c r="FM26" s="183"/>
      <c r="FN26" s="183"/>
      <c r="FO26" s="183"/>
      <c r="FP26" s="183"/>
      <c r="FQ26" s="183"/>
      <c r="FR26" s="183"/>
      <c r="FS26" s="183"/>
      <c r="FT26" s="183"/>
      <c r="FU26" s="183"/>
      <c r="FV26" s="183"/>
      <c r="FW26" s="183"/>
      <c r="FX26" s="183"/>
      <c r="FY26" s="183"/>
      <c r="FZ26" s="183"/>
      <c r="GA26" s="183"/>
      <c r="GB26" s="183"/>
      <c r="GC26" s="183"/>
      <c r="GD26" s="183"/>
      <c r="GE26" s="183"/>
      <c r="GF26" s="183"/>
      <c r="GG26" s="183"/>
      <c r="GH26" s="183"/>
      <c r="GI26" s="183"/>
      <c r="GJ26" s="183"/>
      <c r="GK26" s="183"/>
      <c r="GL26" s="183"/>
      <c r="GM26" s="183"/>
      <c r="GN26" s="183"/>
      <c r="GO26" s="183"/>
      <c r="GP26" s="183"/>
      <c r="GQ26" s="183"/>
      <c r="GR26" s="183"/>
      <c r="GS26" s="183"/>
      <c r="GT26" s="183"/>
      <c r="GU26" s="183"/>
      <c r="GV26" s="183"/>
      <c r="GW26" s="183"/>
      <c r="GX26" s="183"/>
      <c r="GY26" s="183"/>
      <c r="GZ26" s="183"/>
      <c r="HA26" s="183"/>
      <c r="HB26" s="183"/>
      <c r="HC26" s="183"/>
      <c r="HD26" s="183"/>
      <c r="HE26" s="183"/>
      <c r="HF26" s="183"/>
      <c r="HG26" s="183"/>
      <c r="HH26" s="183"/>
      <c r="HI26" s="183"/>
      <c r="HJ26" s="183"/>
      <c r="HK26" s="183"/>
      <c r="HL26" s="183"/>
      <c r="HM26" s="183"/>
      <c r="HN26" s="183"/>
      <c r="HO26" s="183"/>
      <c r="HP26" s="183"/>
      <c r="HQ26" s="183"/>
      <c r="HR26" s="183"/>
      <c r="HS26" s="183"/>
      <c r="HT26" s="183"/>
      <c r="HU26" s="183"/>
      <c r="HV26" s="183"/>
      <c r="HW26" s="183"/>
      <c r="HX26" s="183"/>
      <c r="HY26" s="183"/>
      <c r="HZ26" s="183"/>
      <c r="IA26" s="183"/>
      <c r="IB26" s="183"/>
      <c r="IC26" s="183"/>
      <c r="ID26" s="183"/>
      <c r="IE26" s="183"/>
      <c r="IF26" s="183"/>
      <c r="IG26" s="183"/>
      <c r="IH26" s="183"/>
      <c r="II26" s="183"/>
      <c r="IJ26" s="183"/>
      <c r="IK26" s="183"/>
      <c r="IL26" s="183"/>
      <c r="IM26" s="183"/>
      <c r="IN26" s="183"/>
      <c r="IO26" s="183"/>
      <c r="IP26" s="183"/>
      <c r="IQ26" s="183"/>
      <c r="IR26" s="183"/>
      <c r="IS26" s="183"/>
      <c r="IT26" s="183"/>
      <c r="IU26" s="183"/>
      <c r="IV26" s="183"/>
    </row>
    <row r="27" spans="1:256" s="158" customFormat="1" ht="13.5" customHeight="1">
      <c r="A27" s="160"/>
      <c r="B27" s="161"/>
      <c r="C27" s="162"/>
      <c r="D27" s="135" t="s">
        <v>560</v>
      </c>
      <c r="E27" s="163"/>
      <c r="F27" s="164"/>
      <c r="G27" s="165"/>
      <c r="H27" s="3824"/>
      <c r="I27" s="167"/>
      <c r="J27" s="182"/>
      <c r="K27" s="363"/>
    </row>
    <row r="28" spans="1:256" s="120" customFormat="1" ht="13.5" customHeight="1">
      <c r="A28" s="123">
        <v>5</v>
      </c>
      <c r="B28" s="121" t="s">
        <v>139</v>
      </c>
      <c r="C28" s="121" t="s">
        <v>171</v>
      </c>
      <c r="D28" s="121" t="s">
        <v>180</v>
      </c>
      <c r="E28" s="121" t="s">
        <v>23</v>
      </c>
      <c r="F28" s="128">
        <f>ROUND(SUM(F29),3)</f>
        <v>1</v>
      </c>
      <c r="G28" s="137"/>
      <c r="H28" s="3821">
        <f>ROUND(F28*G28,2)</f>
        <v>0</v>
      </c>
      <c r="I28" s="122" t="s">
        <v>60</v>
      </c>
      <c r="J28" s="184"/>
    </row>
    <row r="29" spans="1:256" s="329" customFormat="1" ht="27" customHeight="1">
      <c r="A29" s="150"/>
      <c r="B29" s="124"/>
      <c r="C29" s="151"/>
      <c r="D29" s="135" t="s">
        <v>181</v>
      </c>
      <c r="E29" s="330"/>
      <c r="F29" s="136">
        <v>1</v>
      </c>
      <c r="G29" s="331"/>
      <c r="H29" s="4154"/>
      <c r="I29" s="153"/>
      <c r="K29" s="333"/>
    </row>
    <row r="30" spans="1:256" s="329" customFormat="1" ht="13.5" customHeight="1">
      <c r="A30" s="150"/>
      <c r="B30" s="124"/>
      <c r="C30" s="151"/>
      <c r="D30" s="135" t="s">
        <v>182</v>
      </c>
      <c r="E30" s="330"/>
      <c r="F30" s="136"/>
      <c r="G30" s="331"/>
      <c r="H30" s="4154"/>
      <c r="I30" s="153"/>
      <c r="K30" s="333"/>
    </row>
    <row r="31" spans="1:256" s="120" customFormat="1" ht="13.5" customHeight="1">
      <c r="A31" s="123">
        <v>6</v>
      </c>
      <c r="B31" s="121" t="s">
        <v>139</v>
      </c>
      <c r="C31" s="121" t="s">
        <v>176</v>
      </c>
      <c r="D31" s="121" t="s">
        <v>183</v>
      </c>
      <c r="E31" s="121" t="s">
        <v>155</v>
      </c>
      <c r="F31" s="128">
        <f>ROUND(SUM(F32),3)</f>
        <v>1</v>
      </c>
      <c r="G31" s="137"/>
      <c r="H31" s="3821">
        <f>ROUND(F31*G31,2)</f>
        <v>0</v>
      </c>
      <c r="I31" s="122" t="s">
        <v>60</v>
      </c>
      <c r="J31" s="184"/>
    </row>
    <row r="32" spans="1:256" s="329" customFormat="1" ht="13.5" customHeight="1">
      <c r="A32" s="150"/>
      <c r="B32" s="124"/>
      <c r="C32" s="151"/>
      <c r="D32" s="135" t="s">
        <v>184</v>
      </c>
      <c r="E32" s="330"/>
      <c r="F32" s="136">
        <v>1</v>
      </c>
      <c r="G32" s="331"/>
      <c r="H32" s="4154"/>
      <c r="I32" s="153"/>
      <c r="K32" s="333"/>
    </row>
    <row r="33" spans="1:255" s="120" customFormat="1" ht="13.5" customHeight="1">
      <c r="A33" s="123">
        <v>7</v>
      </c>
      <c r="B33" s="121" t="s">
        <v>139</v>
      </c>
      <c r="C33" s="121" t="s">
        <v>185</v>
      </c>
      <c r="D33" s="121" t="s">
        <v>186</v>
      </c>
      <c r="E33" s="121" t="s">
        <v>23</v>
      </c>
      <c r="F33" s="128">
        <f>ROUND(SUM(F34),3)</f>
        <v>1</v>
      </c>
      <c r="G33" s="137"/>
      <c r="H33" s="3821">
        <f>ROUND(F33*G33,2)</f>
        <v>0</v>
      </c>
      <c r="I33" s="122" t="s">
        <v>60</v>
      </c>
      <c r="J33" s="184"/>
    </row>
    <row r="34" spans="1:255" s="329" customFormat="1" ht="13.5" customHeight="1">
      <c r="A34" s="150"/>
      <c r="B34" s="124"/>
      <c r="C34" s="151"/>
      <c r="D34" s="135" t="s">
        <v>187</v>
      </c>
      <c r="E34" s="330"/>
      <c r="F34" s="136">
        <v>1</v>
      </c>
      <c r="G34" s="331"/>
      <c r="H34" s="4154"/>
      <c r="I34" s="153"/>
      <c r="K34" s="333"/>
    </row>
    <row r="35" spans="1:255" s="120" customFormat="1" ht="13.5" customHeight="1">
      <c r="A35" s="123">
        <v>8</v>
      </c>
      <c r="B35" s="121" t="s">
        <v>188</v>
      </c>
      <c r="C35" s="121" t="s">
        <v>189</v>
      </c>
      <c r="D35" s="121" t="s">
        <v>190</v>
      </c>
      <c r="E35" s="121" t="s">
        <v>191</v>
      </c>
      <c r="F35" s="128">
        <f>ROUND(SUM(F36),3)</f>
        <v>5</v>
      </c>
      <c r="G35" s="137"/>
      <c r="H35" s="3821">
        <f>ROUND(F35*G35,2)</f>
        <v>0</v>
      </c>
      <c r="I35" s="122" t="s">
        <v>142</v>
      </c>
      <c r="J35" s="184"/>
    </row>
    <row r="36" spans="1:255" s="329" customFormat="1" ht="27" customHeight="1">
      <c r="A36" s="150"/>
      <c r="B36" s="124"/>
      <c r="C36" s="151"/>
      <c r="D36" s="135" t="s">
        <v>192</v>
      </c>
      <c r="E36" s="330"/>
      <c r="F36" s="136">
        <v>5</v>
      </c>
      <c r="G36" s="331"/>
      <c r="H36" s="4154"/>
      <c r="I36" s="153"/>
      <c r="J36" s="120"/>
      <c r="K36" s="120"/>
      <c r="L36" s="120"/>
      <c r="M36" s="120"/>
      <c r="N36" s="120"/>
    </row>
    <row r="37" spans="1:255" s="120" customFormat="1" ht="13.5" customHeight="1">
      <c r="A37" s="123"/>
      <c r="B37" s="121"/>
      <c r="C37" s="116" t="s">
        <v>193</v>
      </c>
      <c r="D37" s="116" t="s">
        <v>194</v>
      </c>
      <c r="E37" s="116"/>
      <c r="F37" s="185"/>
      <c r="G37" s="118"/>
      <c r="H37" s="4295">
        <f>SUM(H38:H91,H96:H102,H106:H112,H119:H125)</f>
        <v>0</v>
      </c>
      <c r="I37" s="122"/>
      <c r="J37" s="186"/>
      <c r="K37" s="187"/>
      <c r="L37" s="188"/>
      <c r="M37" s="188"/>
      <c r="N37" s="188"/>
    </row>
    <row r="38" spans="1:255" s="187" customFormat="1" ht="13.5" customHeight="1">
      <c r="A38" s="189">
        <v>9</v>
      </c>
      <c r="B38" s="190" t="s">
        <v>195</v>
      </c>
      <c r="C38" s="190">
        <v>460010024</v>
      </c>
      <c r="D38" s="190" t="s">
        <v>196</v>
      </c>
      <c r="E38" s="190" t="s">
        <v>197</v>
      </c>
      <c r="F38" s="128">
        <f>ROUND(SUM(F39),3)</f>
        <v>0.08</v>
      </c>
      <c r="G38" s="137"/>
      <c r="H38" s="3821">
        <f>ROUND(F38*G38,2)</f>
        <v>0</v>
      </c>
      <c r="I38" s="122" t="s">
        <v>142</v>
      </c>
      <c r="J38" s="191"/>
      <c r="K38" s="158"/>
      <c r="L38" s="158"/>
      <c r="M38" s="158"/>
      <c r="N38" s="158"/>
      <c r="BL38" s="192"/>
      <c r="BM38" s="192"/>
      <c r="BN38" s="192"/>
      <c r="BO38" s="192"/>
      <c r="BP38" s="192"/>
      <c r="BQ38" s="192"/>
      <c r="BR38" s="192"/>
      <c r="BS38" s="192"/>
      <c r="BT38" s="192"/>
      <c r="BU38" s="192"/>
      <c r="BV38" s="192"/>
      <c r="BW38" s="192"/>
      <c r="BX38" s="192"/>
      <c r="BY38" s="192"/>
      <c r="BZ38" s="192"/>
      <c r="CA38" s="192"/>
      <c r="CB38" s="192"/>
      <c r="CC38" s="192"/>
      <c r="CD38" s="192"/>
      <c r="CE38" s="192"/>
      <c r="CF38" s="192"/>
      <c r="CG38" s="192"/>
      <c r="CH38" s="192"/>
      <c r="CI38" s="192"/>
      <c r="CJ38" s="192"/>
      <c r="CK38" s="192"/>
      <c r="CL38" s="192"/>
      <c r="CM38" s="192"/>
      <c r="CN38" s="192"/>
      <c r="CO38" s="192"/>
      <c r="CP38" s="192"/>
      <c r="CQ38" s="192"/>
      <c r="CR38" s="192"/>
      <c r="CS38" s="192"/>
      <c r="CT38" s="192"/>
      <c r="CU38" s="192"/>
      <c r="CV38" s="192"/>
      <c r="CW38" s="192"/>
      <c r="CX38" s="192"/>
      <c r="CY38" s="192"/>
      <c r="CZ38" s="192"/>
      <c r="DA38" s="192"/>
      <c r="DB38" s="192"/>
      <c r="DC38" s="192"/>
      <c r="DD38" s="192"/>
      <c r="DE38" s="192"/>
      <c r="DF38" s="192"/>
      <c r="DG38" s="192"/>
      <c r="DH38" s="192"/>
      <c r="DI38" s="192"/>
      <c r="DJ38" s="192"/>
      <c r="DK38" s="192"/>
      <c r="DL38" s="192"/>
      <c r="DM38" s="192"/>
      <c r="DN38" s="192"/>
      <c r="DO38" s="192"/>
      <c r="DP38" s="192"/>
      <c r="DQ38" s="192"/>
      <c r="DR38" s="192"/>
      <c r="DS38" s="192"/>
      <c r="DT38" s="192"/>
      <c r="DU38" s="192"/>
      <c r="DV38" s="192"/>
      <c r="DW38" s="192"/>
      <c r="DX38" s="192"/>
      <c r="DY38" s="192"/>
      <c r="DZ38" s="192"/>
      <c r="EA38" s="192"/>
      <c r="EB38" s="192"/>
      <c r="EC38" s="192"/>
      <c r="ED38" s="192"/>
      <c r="EE38" s="192"/>
      <c r="EF38" s="192"/>
      <c r="EG38" s="192"/>
      <c r="EH38" s="192"/>
      <c r="EI38" s="192"/>
      <c r="EJ38" s="192"/>
      <c r="EK38" s="192"/>
      <c r="EL38" s="192"/>
      <c r="EM38" s="192"/>
      <c r="EN38" s="192"/>
      <c r="EO38" s="192"/>
      <c r="EP38" s="192"/>
      <c r="EQ38" s="192"/>
      <c r="ER38" s="192"/>
      <c r="ES38" s="192"/>
      <c r="ET38" s="192"/>
      <c r="EU38" s="192"/>
      <c r="EV38" s="192"/>
      <c r="EW38" s="192"/>
      <c r="EX38" s="192"/>
      <c r="EY38" s="192"/>
      <c r="EZ38" s="192"/>
      <c r="FA38" s="192"/>
      <c r="FB38" s="192"/>
      <c r="FC38" s="192"/>
      <c r="FD38" s="192"/>
      <c r="FE38" s="192"/>
      <c r="FF38" s="192"/>
      <c r="FG38" s="192"/>
      <c r="FH38" s="192"/>
      <c r="FI38" s="192"/>
      <c r="FJ38" s="192"/>
      <c r="FK38" s="192"/>
      <c r="FL38" s="192"/>
      <c r="FM38" s="192"/>
      <c r="FN38" s="192"/>
      <c r="FO38" s="192"/>
      <c r="FP38" s="192"/>
      <c r="FQ38" s="192"/>
      <c r="FR38" s="192"/>
      <c r="FS38" s="192"/>
      <c r="FT38" s="192"/>
      <c r="FU38" s="192"/>
      <c r="FV38" s="192"/>
      <c r="FW38" s="192"/>
      <c r="FX38" s="192"/>
      <c r="FY38" s="192"/>
      <c r="FZ38" s="192"/>
      <c r="GA38" s="192"/>
      <c r="GB38" s="192"/>
      <c r="GC38" s="192"/>
      <c r="GD38" s="192"/>
      <c r="GE38" s="192"/>
      <c r="GF38" s="192"/>
      <c r="GG38" s="192"/>
      <c r="GH38" s="192"/>
      <c r="GI38" s="192"/>
      <c r="GJ38" s="192"/>
      <c r="GK38" s="192"/>
      <c r="GL38" s="192"/>
      <c r="GM38" s="192"/>
      <c r="GN38" s="192"/>
      <c r="GO38" s="192"/>
      <c r="GP38" s="192"/>
      <c r="GQ38" s="192"/>
      <c r="GR38" s="192"/>
      <c r="GS38" s="192"/>
      <c r="GT38" s="192"/>
      <c r="GU38" s="192"/>
      <c r="GV38" s="192"/>
      <c r="GW38" s="192"/>
      <c r="GX38" s="192"/>
      <c r="GY38" s="192"/>
      <c r="GZ38" s="192"/>
      <c r="HA38" s="192"/>
      <c r="HB38" s="192"/>
      <c r="HC38" s="192"/>
      <c r="HD38" s="192"/>
      <c r="HE38" s="192"/>
      <c r="HF38" s="192"/>
      <c r="HG38" s="192"/>
      <c r="HH38" s="192"/>
      <c r="HI38" s="192"/>
      <c r="HJ38" s="192"/>
      <c r="HK38" s="192"/>
      <c r="HL38" s="192"/>
      <c r="HM38" s="192"/>
      <c r="HN38" s="192"/>
      <c r="HO38" s="192"/>
      <c r="HP38" s="192"/>
      <c r="HQ38" s="192"/>
      <c r="HR38" s="192"/>
      <c r="HS38" s="192"/>
      <c r="HT38" s="192"/>
      <c r="HU38" s="192"/>
      <c r="HV38" s="192"/>
      <c r="HW38" s="192"/>
      <c r="HX38" s="192"/>
      <c r="HY38" s="192"/>
      <c r="HZ38" s="192"/>
      <c r="IA38" s="192"/>
      <c r="IB38" s="192"/>
      <c r="IC38" s="192"/>
      <c r="ID38" s="192"/>
      <c r="IE38" s="192"/>
      <c r="IF38" s="192"/>
      <c r="IG38" s="192"/>
      <c r="IH38" s="192"/>
      <c r="II38" s="192"/>
      <c r="IJ38" s="192"/>
      <c r="IK38" s="192"/>
      <c r="IL38" s="192"/>
      <c r="IM38" s="192"/>
      <c r="IN38" s="192"/>
      <c r="IO38" s="192"/>
      <c r="IP38" s="192"/>
      <c r="IQ38" s="192"/>
      <c r="IR38" s="192"/>
      <c r="IS38" s="192"/>
      <c r="IT38" s="192"/>
      <c r="IU38" s="192"/>
    </row>
    <row r="39" spans="1:255" s="158" customFormat="1" ht="13.5" customHeight="1">
      <c r="A39" s="160"/>
      <c r="B39" s="161"/>
      <c r="C39" s="162"/>
      <c r="D39" s="193" t="s">
        <v>561</v>
      </c>
      <c r="E39" s="163"/>
      <c r="F39" s="164">
        <f>(80)/1000</f>
        <v>0.08</v>
      </c>
      <c r="G39" s="165"/>
      <c r="H39" s="3824"/>
      <c r="I39" s="167"/>
      <c r="J39" s="191"/>
      <c r="N39" s="187"/>
      <c r="U39" s="159"/>
      <c r="W39" s="159"/>
    </row>
    <row r="40" spans="1:255" s="187" customFormat="1" ht="13.5" customHeight="1">
      <c r="A40" s="189">
        <v>10</v>
      </c>
      <c r="B40" s="190" t="s">
        <v>195</v>
      </c>
      <c r="C40" s="190">
        <v>460041111</v>
      </c>
      <c r="D40" s="190" t="s">
        <v>199</v>
      </c>
      <c r="E40" s="190" t="s">
        <v>191</v>
      </c>
      <c r="F40" s="128">
        <f>ROUND(SUM(F41),3)</f>
        <v>3</v>
      </c>
      <c r="G40" s="137"/>
      <c r="H40" s="3821">
        <f>ROUND(F40*G40,2)</f>
        <v>0</v>
      </c>
      <c r="I40" s="122" t="s">
        <v>142</v>
      </c>
      <c r="J40" s="191"/>
      <c r="K40" s="158"/>
      <c r="L40" s="158"/>
      <c r="M40" s="158"/>
      <c r="N40" s="158"/>
      <c r="BL40" s="192"/>
      <c r="BM40" s="192"/>
      <c r="BN40" s="192"/>
      <c r="BO40" s="192"/>
      <c r="BP40" s="192"/>
      <c r="BQ40" s="192"/>
      <c r="BR40" s="192"/>
      <c r="BS40" s="192"/>
      <c r="BT40" s="192"/>
      <c r="BU40" s="192"/>
      <c r="BV40" s="192"/>
      <c r="BW40" s="192"/>
      <c r="BX40" s="192"/>
      <c r="BY40" s="192"/>
      <c r="BZ40" s="192"/>
      <c r="CA40" s="192"/>
      <c r="CB40" s="192"/>
      <c r="CC40" s="192"/>
      <c r="CD40" s="192"/>
      <c r="CE40" s="192"/>
      <c r="CF40" s="192"/>
      <c r="CG40" s="192"/>
      <c r="CH40" s="192"/>
      <c r="CI40" s="192"/>
      <c r="CJ40" s="192"/>
      <c r="CK40" s="192"/>
      <c r="CL40" s="192"/>
      <c r="CM40" s="192"/>
      <c r="CN40" s="192"/>
      <c r="CO40" s="192"/>
      <c r="CP40" s="192"/>
      <c r="CQ40" s="192"/>
      <c r="CR40" s="192"/>
      <c r="CS40" s="192"/>
      <c r="CT40" s="192"/>
      <c r="CU40" s="192"/>
      <c r="CV40" s="192"/>
      <c r="CW40" s="192"/>
      <c r="CX40" s="192"/>
      <c r="CY40" s="192"/>
      <c r="CZ40" s="192"/>
      <c r="DA40" s="192"/>
      <c r="DB40" s="192"/>
      <c r="DC40" s="192"/>
      <c r="DD40" s="192"/>
      <c r="DE40" s="192"/>
      <c r="DF40" s="192"/>
      <c r="DG40" s="192"/>
      <c r="DH40" s="192"/>
      <c r="DI40" s="192"/>
      <c r="DJ40" s="192"/>
      <c r="DK40" s="192"/>
      <c r="DL40" s="192"/>
      <c r="DM40" s="192"/>
      <c r="DN40" s="192"/>
      <c r="DO40" s="192"/>
      <c r="DP40" s="192"/>
      <c r="DQ40" s="192"/>
      <c r="DR40" s="192"/>
      <c r="DS40" s="192"/>
      <c r="DT40" s="192"/>
      <c r="DU40" s="192"/>
      <c r="DV40" s="192"/>
      <c r="DW40" s="192"/>
      <c r="DX40" s="192"/>
      <c r="DY40" s="192"/>
      <c r="DZ40" s="192"/>
      <c r="EA40" s="192"/>
      <c r="EB40" s="192"/>
      <c r="EC40" s="192"/>
      <c r="ED40" s="192"/>
      <c r="EE40" s="192"/>
      <c r="EF40" s="192"/>
      <c r="EG40" s="192"/>
      <c r="EH40" s="192"/>
      <c r="EI40" s="192"/>
      <c r="EJ40" s="192"/>
      <c r="EK40" s="192"/>
      <c r="EL40" s="192"/>
      <c r="EM40" s="192"/>
      <c r="EN40" s="192"/>
      <c r="EO40" s="192"/>
      <c r="EP40" s="192"/>
      <c r="EQ40" s="192"/>
      <c r="ER40" s="192"/>
      <c r="ES40" s="192"/>
      <c r="ET40" s="192"/>
      <c r="EU40" s="192"/>
      <c r="EV40" s="192"/>
      <c r="EW40" s="192"/>
      <c r="EX40" s="192"/>
      <c r="EY40" s="192"/>
      <c r="EZ40" s="192"/>
      <c r="FA40" s="192"/>
      <c r="FB40" s="192"/>
      <c r="FC40" s="192"/>
      <c r="FD40" s="192"/>
      <c r="FE40" s="192"/>
      <c r="FF40" s="192"/>
      <c r="FG40" s="192"/>
      <c r="FH40" s="192"/>
      <c r="FI40" s="192"/>
      <c r="FJ40" s="192"/>
      <c r="FK40" s="192"/>
      <c r="FL40" s="192"/>
      <c r="FM40" s="192"/>
      <c r="FN40" s="192"/>
      <c r="FO40" s="192"/>
      <c r="FP40" s="192"/>
      <c r="FQ40" s="192"/>
      <c r="FR40" s="192"/>
      <c r="FS40" s="192"/>
      <c r="FT40" s="192"/>
      <c r="FU40" s="192"/>
      <c r="FV40" s="192"/>
      <c r="FW40" s="192"/>
      <c r="FX40" s="192"/>
      <c r="FY40" s="192"/>
      <c r="FZ40" s="192"/>
      <c r="GA40" s="192"/>
      <c r="GB40" s="192"/>
      <c r="GC40" s="192"/>
      <c r="GD40" s="192"/>
      <c r="GE40" s="192"/>
      <c r="GF40" s="192"/>
      <c r="GG40" s="192"/>
      <c r="GH40" s="192"/>
      <c r="GI40" s="192"/>
      <c r="GJ40" s="192"/>
      <c r="GK40" s="192"/>
      <c r="GL40" s="192"/>
      <c r="GM40" s="192"/>
      <c r="GN40" s="192"/>
      <c r="GO40" s="192"/>
      <c r="GP40" s="192"/>
      <c r="GQ40" s="192"/>
      <c r="GR40" s="192"/>
      <c r="GS40" s="192"/>
      <c r="GT40" s="192"/>
      <c r="GU40" s="192"/>
      <c r="GV40" s="192"/>
      <c r="GW40" s="192"/>
      <c r="GX40" s="192"/>
      <c r="GY40" s="192"/>
      <c r="GZ40" s="192"/>
      <c r="HA40" s="192"/>
      <c r="HB40" s="192"/>
      <c r="HC40" s="192"/>
      <c r="HD40" s="192"/>
      <c r="HE40" s="192"/>
      <c r="HF40" s="192"/>
      <c r="HG40" s="192"/>
      <c r="HH40" s="192"/>
      <c r="HI40" s="192"/>
      <c r="HJ40" s="192"/>
      <c r="HK40" s="192"/>
      <c r="HL40" s="192"/>
      <c r="HM40" s="192"/>
      <c r="HN40" s="192"/>
      <c r="HO40" s="192"/>
      <c r="HP40" s="192"/>
      <c r="HQ40" s="192"/>
      <c r="HR40" s="192"/>
      <c r="HS40" s="192"/>
      <c r="HT40" s="192"/>
      <c r="HU40" s="192"/>
      <c r="HV40" s="192"/>
      <c r="HW40" s="192"/>
      <c r="HX40" s="192"/>
      <c r="HY40" s="192"/>
      <c r="HZ40" s="192"/>
      <c r="IA40" s="192"/>
      <c r="IB40" s="192"/>
      <c r="IC40" s="192"/>
      <c r="ID40" s="192"/>
      <c r="IE40" s="192"/>
      <c r="IF40" s="192"/>
      <c r="IG40" s="192"/>
      <c r="IH40" s="192"/>
      <c r="II40" s="192"/>
      <c r="IJ40" s="192"/>
      <c r="IK40" s="192"/>
      <c r="IL40" s="192"/>
      <c r="IM40" s="192"/>
      <c r="IN40" s="192"/>
      <c r="IO40" s="192"/>
      <c r="IP40" s="192"/>
      <c r="IQ40" s="192"/>
      <c r="IR40" s="192"/>
      <c r="IS40" s="192"/>
      <c r="IT40" s="192"/>
      <c r="IU40" s="192"/>
    </row>
    <row r="41" spans="1:255" s="158" customFormat="1" ht="13.5" customHeight="1">
      <c r="A41" s="160"/>
      <c r="B41" s="161"/>
      <c r="C41" s="162"/>
      <c r="D41" s="193" t="s">
        <v>200</v>
      </c>
      <c r="E41" s="163"/>
      <c r="F41" s="164">
        <v>3</v>
      </c>
      <c r="G41" s="165"/>
      <c r="H41" s="3824"/>
      <c r="I41" s="167"/>
      <c r="J41" s="191"/>
      <c r="U41" s="159"/>
      <c r="W41" s="159"/>
    </row>
    <row r="42" spans="1:255" s="187" customFormat="1" ht="13.5" customHeight="1">
      <c r="A42" s="189">
        <v>11</v>
      </c>
      <c r="B42" s="190" t="s">
        <v>195</v>
      </c>
      <c r="C42" s="190">
        <v>460161432</v>
      </c>
      <c r="D42" s="190" t="s">
        <v>562</v>
      </c>
      <c r="E42" s="190" t="s">
        <v>141</v>
      </c>
      <c r="F42" s="128">
        <f>ROUND(SUM(F44),3)</f>
        <v>4</v>
      </c>
      <c r="G42" s="137"/>
      <c r="H42" s="3821">
        <f>ROUND(F42*G42,2)</f>
        <v>0</v>
      </c>
      <c r="I42" s="122" t="s">
        <v>142</v>
      </c>
      <c r="J42" s="186"/>
      <c r="L42" s="188"/>
      <c r="BL42" s="192"/>
      <c r="BM42" s="192"/>
      <c r="BN42" s="192"/>
      <c r="BO42" s="192"/>
      <c r="BP42" s="192"/>
      <c r="BQ42" s="192"/>
      <c r="BR42" s="192"/>
      <c r="BS42" s="192"/>
      <c r="BT42" s="192"/>
      <c r="BU42" s="192"/>
      <c r="BV42" s="192"/>
      <c r="BW42" s="192"/>
      <c r="BX42" s="192"/>
      <c r="BY42" s="192"/>
      <c r="BZ42" s="192"/>
      <c r="CA42" s="192"/>
      <c r="CB42" s="192"/>
      <c r="CC42" s="192"/>
      <c r="CD42" s="192"/>
      <c r="CE42" s="192"/>
      <c r="CF42" s="192"/>
      <c r="CG42" s="192"/>
      <c r="CH42" s="192"/>
      <c r="CI42" s="192"/>
      <c r="CJ42" s="192"/>
      <c r="CK42" s="192"/>
      <c r="CL42" s="192"/>
      <c r="CM42" s="192"/>
      <c r="CN42" s="192"/>
      <c r="CO42" s="192"/>
      <c r="CP42" s="192"/>
      <c r="CQ42" s="192"/>
      <c r="CR42" s="192"/>
      <c r="CS42" s="192"/>
      <c r="CT42" s="192"/>
      <c r="CU42" s="192"/>
      <c r="CV42" s="192"/>
      <c r="CW42" s="192"/>
      <c r="CX42" s="192"/>
      <c r="CY42" s="192"/>
      <c r="CZ42" s="192"/>
      <c r="DA42" s="192"/>
      <c r="DB42" s="192"/>
      <c r="DC42" s="192"/>
      <c r="DD42" s="192"/>
      <c r="DE42" s="192"/>
      <c r="DF42" s="192"/>
      <c r="DG42" s="192"/>
      <c r="DH42" s="192"/>
      <c r="DI42" s="192"/>
      <c r="DJ42" s="192"/>
      <c r="DK42" s="192"/>
      <c r="DL42" s="192"/>
      <c r="DM42" s="192"/>
      <c r="DN42" s="192"/>
      <c r="DO42" s="192"/>
      <c r="DP42" s="192"/>
      <c r="DQ42" s="192"/>
      <c r="DR42" s="192"/>
      <c r="DS42" s="192"/>
      <c r="DT42" s="192"/>
      <c r="DU42" s="192"/>
      <c r="DV42" s="192"/>
      <c r="DW42" s="192"/>
      <c r="DX42" s="192"/>
      <c r="DY42" s="192"/>
      <c r="DZ42" s="192"/>
      <c r="EA42" s="192"/>
      <c r="EB42" s="192"/>
      <c r="EC42" s="192"/>
      <c r="ED42" s="192"/>
      <c r="EE42" s="192"/>
      <c r="EF42" s="192"/>
      <c r="EG42" s="192"/>
      <c r="EH42" s="192"/>
      <c r="EI42" s="192"/>
      <c r="EJ42" s="192"/>
      <c r="EK42" s="192"/>
      <c r="EL42" s="192"/>
      <c r="EM42" s="192"/>
      <c r="EN42" s="192"/>
      <c r="EO42" s="192"/>
      <c r="EP42" s="192"/>
      <c r="EQ42" s="192"/>
      <c r="ER42" s="192"/>
      <c r="ES42" s="192"/>
      <c r="ET42" s="192"/>
      <c r="EU42" s="192"/>
      <c r="EV42" s="192"/>
      <c r="EW42" s="192"/>
      <c r="EX42" s="192"/>
      <c r="EY42" s="192"/>
      <c r="EZ42" s="192"/>
      <c r="FA42" s="192"/>
      <c r="FB42" s="192"/>
      <c r="FC42" s="192"/>
      <c r="FD42" s="192"/>
      <c r="FE42" s="192"/>
      <c r="FF42" s="192"/>
      <c r="FG42" s="192"/>
      <c r="FH42" s="192"/>
      <c r="FI42" s="192"/>
      <c r="FJ42" s="192"/>
      <c r="FK42" s="192"/>
      <c r="FL42" s="192"/>
      <c r="FM42" s="192"/>
      <c r="FN42" s="192"/>
      <c r="FO42" s="192"/>
      <c r="FP42" s="192"/>
      <c r="FQ42" s="192"/>
      <c r="FR42" s="192"/>
      <c r="FS42" s="192"/>
      <c r="FT42" s="192"/>
      <c r="FU42" s="192"/>
      <c r="FV42" s="192"/>
      <c r="FW42" s="192"/>
      <c r="FX42" s="192"/>
      <c r="FY42" s="192"/>
      <c r="FZ42" s="192"/>
      <c r="GA42" s="192"/>
      <c r="GB42" s="192"/>
      <c r="GC42" s="192"/>
      <c r="GD42" s="192"/>
      <c r="GE42" s="192"/>
      <c r="GF42" s="192"/>
      <c r="GG42" s="192"/>
      <c r="GH42" s="192"/>
      <c r="GI42" s="192"/>
      <c r="GJ42" s="192"/>
      <c r="GK42" s="192"/>
      <c r="GL42" s="192"/>
      <c r="GM42" s="192"/>
      <c r="GN42" s="192"/>
      <c r="GO42" s="192"/>
      <c r="GP42" s="192"/>
      <c r="GQ42" s="192"/>
      <c r="GR42" s="192"/>
      <c r="GS42" s="192"/>
      <c r="GT42" s="192"/>
      <c r="GU42" s="192"/>
      <c r="GV42" s="192"/>
      <c r="GW42" s="192"/>
      <c r="GX42" s="192"/>
      <c r="GY42" s="192"/>
      <c r="GZ42" s="192"/>
      <c r="HA42" s="192"/>
      <c r="HB42" s="192"/>
      <c r="HC42" s="192"/>
      <c r="HD42" s="192"/>
      <c r="HE42" s="192"/>
      <c r="HF42" s="192"/>
      <c r="HG42" s="192"/>
      <c r="HH42" s="192"/>
      <c r="HI42" s="192"/>
      <c r="HJ42" s="192"/>
      <c r="HK42" s="192"/>
      <c r="HL42" s="192"/>
      <c r="HM42" s="192"/>
      <c r="HN42" s="192"/>
      <c r="HO42" s="192"/>
      <c r="HP42" s="192"/>
      <c r="HQ42" s="192"/>
      <c r="HR42" s="192"/>
      <c r="HS42" s="192"/>
      <c r="HT42" s="192"/>
      <c r="HU42" s="192"/>
      <c r="HV42" s="192"/>
      <c r="HW42" s="192"/>
      <c r="HX42" s="192"/>
      <c r="HY42" s="192"/>
      <c r="HZ42" s="192"/>
      <c r="IA42" s="192"/>
      <c r="IB42" s="192"/>
      <c r="IC42" s="192"/>
      <c r="ID42" s="192"/>
      <c r="IE42" s="192"/>
      <c r="IF42" s="192"/>
      <c r="IG42" s="192"/>
      <c r="IH42" s="192"/>
      <c r="II42" s="192"/>
      <c r="IJ42" s="192"/>
      <c r="IK42" s="192"/>
      <c r="IL42" s="192"/>
      <c r="IM42" s="192"/>
      <c r="IN42" s="192"/>
      <c r="IO42" s="192"/>
      <c r="IP42" s="192"/>
      <c r="IQ42" s="192"/>
      <c r="IR42" s="192"/>
      <c r="IS42" s="192"/>
      <c r="IT42" s="192"/>
      <c r="IU42" s="192"/>
    </row>
    <row r="43" spans="1:255" s="158" customFormat="1" ht="13.5" customHeight="1">
      <c r="A43" s="160"/>
      <c r="B43" s="161"/>
      <c r="C43" s="162"/>
      <c r="D43" s="194" t="s">
        <v>563</v>
      </c>
      <c r="E43" s="163"/>
      <c r="F43" s="164"/>
      <c r="G43" s="165"/>
      <c r="H43" s="3824"/>
      <c r="I43" s="167"/>
      <c r="J43" s="191"/>
      <c r="U43" s="159"/>
      <c r="W43" s="159"/>
    </row>
    <row r="44" spans="1:255" s="158" customFormat="1" ht="13.5" customHeight="1">
      <c r="A44" s="160"/>
      <c r="B44" s="161"/>
      <c r="C44" s="162"/>
      <c r="D44" s="195" t="s">
        <v>564</v>
      </c>
      <c r="E44" s="163"/>
      <c r="F44" s="164">
        <f>(80)*0.05</f>
        <v>4</v>
      </c>
      <c r="G44" s="165"/>
      <c r="H44" s="3824"/>
      <c r="I44" s="167"/>
      <c r="J44" s="191"/>
      <c r="U44" s="159"/>
      <c r="W44" s="159"/>
    </row>
    <row r="45" spans="1:255" s="158" customFormat="1" ht="27" customHeight="1">
      <c r="A45" s="160"/>
      <c r="B45" s="161"/>
      <c r="C45" s="162"/>
      <c r="D45" s="196" t="s">
        <v>204</v>
      </c>
      <c r="E45" s="163"/>
      <c r="F45" s="164"/>
      <c r="G45" s="165"/>
      <c r="H45" s="3824"/>
      <c r="I45" s="167"/>
      <c r="U45" s="159"/>
      <c r="W45" s="159"/>
    </row>
    <row r="46" spans="1:255" s="187" customFormat="1" ht="13.5" customHeight="1">
      <c r="A46" s="189">
        <v>12</v>
      </c>
      <c r="B46" s="190" t="s">
        <v>195</v>
      </c>
      <c r="C46" s="190">
        <v>460171432</v>
      </c>
      <c r="D46" s="190" t="s">
        <v>565</v>
      </c>
      <c r="E46" s="190" t="s">
        <v>141</v>
      </c>
      <c r="F46" s="128">
        <f>ROUND(SUM(F48),3)</f>
        <v>68</v>
      </c>
      <c r="G46" s="137"/>
      <c r="H46" s="3821">
        <f>ROUND(F46*G46,2)</f>
        <v>0</v>
      </c>
      <c r="I46" s="122" t="s">
        <v>142</v>
      </c>
      <c r="J46" s="186"/>
      <c r="L46" s="188"/>
      <c r="BL46" s="192"/>
      <c r="BM46" s="192"/>
      <c r="BN46" s="192"/>
      <c r="BO46" s="192"/>
      <c r="BP46" s="192"/>
      <c r="BQ46" s="192"/>
      <c r="BR46" s="192"/>
      <c r="BS46" s="192"/>
      <c r="BT46" s="192"/>
      <c r="BU46" s="192"/>
      <c r="BV46" s="192"/>
      <c r="BW46" s="192"/>
      <c r="BX46" s="192"/>
      <c r="BY46" s="192"/>
      <c r="BZ46" s="192"/>
      <c r="CA46" s="192"/>
      <c r="CB46" s="192"/>
      <c r="CC46" s="192"/>
      <c r="CD46" s="192"/>
      <c r="CE46" s="192"/>
      <c r="CF46" s="192"/>
      <c r="CG46" s="192"/>
      <c r="CH46" s="192"/>
      <c r="CI46" s="192"/>
      <c r="CJ46" s="192"/>
      <c r="CK46" s="192"/>
      <c r="CL46" s="192"/>
      <c r="CM46" s="192"/>
      <c r="CN46" s="192"/>
      <c r="CO46" s="192"/>
      <c r="CP46" s="192"/>
      <c r="CQ46" s="192"/>
      <c r="CR46" s="192"/>
      <c r="CS46" s="192"/>
      <c r="CT46" s="192"/>
      <c r="CU46" s="192"/>
      <c r="CV46" s="192"/>
      <c r="CW46" s="192"/>
      <c r="CX46" s="192"/>
      <c r="CY46" s="192"/>
      <c r="CZ46" s="192"/>
      <c r="DA46" s="192"/>
      <c r="DB46" s="192"/>
      <c r="DC46" s="192"/>
      <c r="DD46" s="192"/>
      <c r="DE46" s="192"/>
      <c r="DF46" s="192"/>
      <c r="DG46" s="192"/>
      <c r="DH46" s="192"/>
      <c r="DI46" s="192"/>
      <c r="DJ46" s="192"/>
      <c r="DK46" s="192"/>
      <c r="DL46" s="192"/>
      <c r="DM46" s="192"/>
      <c r="DN46" s="192"/>
      <c r="DO46" s="192"/>
      <c r="DP46" s="192"/>
      <c r="DQ46" s="192"/>
      <c r="DR46" s="192"/>
      <c r="DS46" s="192"/>
      <c r="DT46" s="192"/>
      <c r="DU46" s="192"/>
      <c r="DV46" s="192"/>
      <c r="DW46" s="192"/>
      <c r="DX46" s="192"/>
      <c r="DY46" s="192"/>
      <c r="DZ46" s="192"/>
      <c r="EA46" s="192"/>
      <c r="EB46" s="192"/>
      <c r="EC46" s="192"/>
      <c r="ED46" s="192"/>
      <c r="EE46" s="192"/>
      <c r="EF46" s="192"/>
      <c r="EG46" s="192"/>
      <c r="EH46" s="192"/>
      <c r="EI46" s="192"/>
      <c r="EJ46" s="192"/>
      <c r="EK46" s="192"/>
      <c r="EL46" s="192"/>
      <c r="EM46" s="192"/>
      <c r="EN46" s="192"/>
      <c r="EO46" s="192"/>
      <c r="EP46" s="192"/>
      <c r="EQ46" s="192"/>
      <c r="ER46" s="192"/>
      <c r="ES46" s="192"/>
      <c r="ET46" s="192"/>
      <c r="EU46" s="192"/>
      <c r="EV46" s="192"/>
      <c r="EW46" s="192"/>
      <c r="EX46" s="192"/>
      <c r="EY46" s="192"/>
      <c r="EZ46" s="192"/>
      <c r="FA46" s="192"/>
      <c r="FB46" s="192"/>
      <c r="FC46" s="192"/>
      <c r="FD46" s="192"/>
      <c r="FE46" s="192"/>
      <c r="FF46" s="192"/>
      <c r="FG46" s="192"/>
      <c r="FH46" s="192"/>
      <c r="FI46" s="192"/>
      <c r="FJ46" s="192"/>
      <c r="FK46" s="192"/>
      <c r="FL46" s="192"/>
      <c r="FM46" s="192"/>
      <c r="FN46" s="192"/>
      <c r="FO46" s="192"/>
      <c r="FP46" s="192"/>
      <c r="FQ46" s="192"/>
      <c r="FR46" s="192"/>
      <c r="FS46" s="192"/>
      <c r="FT46" s="192"/>
      <c r="FU46" s="192"/>
      <c r="FV46" s="192"/>
      <c r="FW46" s="192"/>
      <c r="FX46" s="192"/>
      <c r="FY46" s="192"/>
      <c r="FZ46" s="192"/>
      <c r="GA46" s="192"/>
      <c r="GB46" s="192"/>
      <c r="GC46" s="192"/>
      <c r="GD46" s="192"/>
      <c r="GE46" s="192"/>
      <c r="GF46" s="192"/>
      <c r="GG46" s="192"/>
      <c r="GH46" s="192"/>
      <c r="GI46" s="192"/>
      <c r="GJ46" s="192"/>
      <c r="GK46" s="192"/>
      <c r="GL46" s="192"/>
      <c r="GM46" s="192"/>
      <c r="GN46" s="192"/>
      <c r="GO46" s="192"/>
      <c r="GP46" s="192"/>
      <c r="GQ46" s="192"/>
      <c r="GR46" s="192"/>
      <c r="GS46" s="192"/>
      <c r="GT46" s="192"/>
      <c r="GU46" s="192"/>
      <c r="GV46" s="192"/>
      <c r="GW46" s="192"/>
      <c r="GX46" s="192"/>
      <c r="GY46" s="192"/>
      <c r="GZ46" s="192"/>
      <c r="HA46" s="192"/>
      <c r="HB46" s="192"/>
      <c r="HC46" s="192"/>
      <c r="HD46" s="192"/>
      <c r="HE46" s="192"/>
      <c r="HF46" s="192"/>
      <c r="HG46" s="192"/>
      <c r="HH46" s="192"/>
      <c r="HI46" s="192"/>
      <c r="HJ46" s="192"/>
      <c r="HK46" s="192"/>
      <c r="HL46" s="192"/>
      <c r="HM46" s="192"/>
      <c r="HN46" s="192"/>
      <c r="HO46" s="192"/>
      <c r="HP46" s="192"/>
      <c r="HQ46" s="192"/>
      <c r="HR46" s="192"/>
      <c r="HS46" s="192"/>
      <c r="HT46" s="192"/>
      <c r="HU46" s="192"/>
      <c r="HV46" s="192"/>
      <c r="HW46" s="192"/>
      <c r="HX46" s="192"/>
      <c r="HY46" s="192"/>
      <c r="HZ46" s="192"/>
      <c r="IA46" s="192"/>
      <c r="IB46" s="192"/>
      <c r="IC46" s="192"/>
      <c r="ID46" s="192"/>
      <c r="IE46" s="192"/>
      <c r="IF46" s="192"/>
      <c r="IG46" s="192"/>
      <c r="IH46" s="192"/>
      <c r="II46" s="192"/>
      <c r="IJ46" s="192"/>
      <c r="IK46" s="192"/>
      <c r="IL46" s="192"/>
      <c r="IM46" s="192"/>
      <c r="IN46" s="192"/>
      <c r="IO46" s="192"/>
      <c r="IP46" s="192"/>
      <c r="IQ46" s="192"/>
      <c r="IR46" s="192"/>
      <c r="IS46" s="192"/>
      <c r="IT46" s="192"/>
      <c r="IU46" s="192"/>
    </row>
    <row r="47" spans="1:255" s="158" customFormat="1" ht="13.5" customHeight="1">
      <c r="A47" s="160"/>
      <c r="B47" s="161"/>
      <c r="C47" s="162"/>
      <c r="D47" s="194" t="s">
        <v>566</v>
      </c>
      <c r="E47" s="163"/>
      <c r="F47" s="164"/>
      <c r="G47" s="165"/>
      <c r="H47" s="3824"/>
      <c r="I47" s="167"/>
      <c r="J47" s="191"/>
      <c r="U47" s="159"/>
      <c r="W47" s="159"/>
    </row>
    <row r="48" spans="1:255" s="158" customFormat="1" ht="13.5" customHeight="1">
      <c r="A48" s="160"/>
      <c r="B48" s="161"/>
      <c r="C48" s="162"/>
      <c r="D48" s="195" t="s">
        <v>567</v>
      </c>
      <c r="E48" s="163"/>
      <c r="F48" s="164">
        <f>(80)*0.85</f>
        <v>68</v>
      </c>
      <c r="G48" s="165"/>
      <c r="H48" s="3824"/>
      <c r="I48" s="167"/>
      <c r="J48" s="191"/>
      <c r="U48" s="159"/>
      <c r="W48" s="159"/>
    </row>
    <row r="49" spans="1:255" s="158" customFormat="1" ht="27" customHeight="1">
      <c r="A49" s="160"/>
      <c r="B49" s="161"/>
      <c r="C49" s="162"/>
      <c r="D49" s="196" t="s">
        <v>204</v>
      </c>
      <c r="E49" s="163"/>
      <c r="F49" s="164"/>
      <c r="G49" s="165"/>
      <c r="H49" s="3824"/>
      <c r="I49" s="167"/>
      <c r="U49" s="159"/>
      <c r="W49" s="159"/>
    </row>
    <row r="50" spans="1:255" s="187" customFormat="1" ht="13.5" customHeight="1">
      <c r="A50" s="189">
        <v>13</v>
      </c>
      <c r="B50" s="190" t="s">
        <v>195</v>
      </c>
      <c r="C50" s="190">
        <v>460171433</v>
      </c>
      <c r="D50" s="190" t="s">
        <v>568</v>
      </c>
      <c r="E50" s="190" t="s">
        <v>141</v>
      </c>
      <c r="F50" s="128">
        <f>ROUND(SUM(F52),3)</f>
        <v>8</v>
      </c>
      <c r="G50" s="137"/>
      <c r="H50" s="3821">
        <f>ROUND(F50*G50,2)</f>
        <v>0</v>
      </c>
      <c r="I50" s="122" t="s">
        <v>142</v>
      </c>
      <c r="J50" s="186"/>
      <c r="L50" s="188"/>
      <c r="BL50" s="192"/>
      <c r="BM50" s="192"/>
      <c r="BN50" s="192"/>
      <c r="BO50" s="192"/>
      <c r="BP50" s="192"/>
      <c r="BQ50" s="192"/>
      <c r="BR50" s="192"/>
      <c r="BS50" s="192"/>
      <c r="BT50" s="192"/>
      <c r="BU50" s="192"/>
      <c r="BV50" s="192"/>
      <c r="BW50" s="192"/>
      <c r="BX50" s="192"/>
      <c r="BY50" s="192"/>
      <c r="BZ50" s="192"/>
      <c r="CA50" s="192"/>
      <c r="CB50" s="192"/>
      <c r="CC50" s="192"/>
      <c r="CD50" s="192"/>
      <c r="CE50" s="192"/>
      <c r="CF50" s="192"/>
      <c r="CG50" s="192"/>
      <c r="CH50" s="192"/>
      <c r="CI50" s="192"/>
      <c r="CJ50" s="192"/>
      <c r="CK50" s="192"/>
      <c r="CL50" s="192"/>
      <c r="CM50" s="192"/>
      <c r="CN50" s="192"/>
      <c r="CO50" s="192"/>
      <c r="CP50" s="192"/>
      <c r="CQ50" s="192"/>
      <c r="CR50" s="192"/>
      <c r="CS50" s="192"/>
      <c r="CT50" s="192"/>
      <c r="CU50" s="192"/>
      <c r="CV50" s="192"/>
      <c r="CW50" s="192"/>
      <c r="CX50" s="192"/>
      <c r="CY50" s="192"/>
      <c r="CZ50" s="192"/>
      <c r="DA50" s="192"/>
      <c r="DB50" s="192"/>
      <c r="DC50" s="192"/>
      <c r="DD50" s="192"/>
      <c r="DE50" s="192"/>
      <c r="DF50" s="192"/>
      <c r="DG50" s="192"/>
      <c r="DH50" s="192"/>
      <c r="DI50" s="192"/>
      <c r="DJ50" s="192"/>
      <c r="DK50" s="192"/>
      <c r="DL50" s="192"/>
      <c r="DM50" s="192"/>
      <c r="DN50" s="192"/>
      <c r="DO50" s="192"/>
      <c r="DP50" s="192"/>
      <c r="DQ50" s="192"/>
      <c r="DR50" s="192"/>
      <c r="DS50" s="192"/>
      <c r="DT50" s="192"/>
      <c r="DU50" s="192"/>
      <c r="DV50" s="192"/>
      <c r="DW50" s="192"/>
      <c r="DX50" s="192"/>
      <c r="DY50" s="192"/>
      <c r="DZ50" s="192"/>
      <c r="EA50" s="192"/>
      <c r="EB50" s="192"/>
      <c r="EC50" s="192"/>
      <c r="ED50" s="192"/>
      <c r="EE50" s="192"/>
      <c r="EF50" s="192"/>
      <c r="EG50" s="192"/>
      <c r="EH50" s="192"/>
      <c r="EI50" s="192"/>
      <c r="EJ50" s="192"/>
      <c r="EK50" s="192"/>
      <c r="EL50" s="192"/>
      <c r="EM50" s="192"/>
      <c r="EN50" s="192"/>
      <c r="EO50" s="192"/>
      <c r="EP50" s="192"/>
      <c r="EQ50" s="192"/>
      <c r="ER50" s="192"/>
      <c r="ES50" s="192"/>
      <c r="ET50" s="192"/>
      <c r="EU50" s="192"/>
      <c r="EV50" s="192"/>
      <c r="EW50" s="192"/>
      <c r="EX50" s="192"/>
      <c r="EY50" s="192"/>
      <c r="EZ50" s="192"/>
      <c r="FA50" s="192"/>
      <c r="FB50" s="192"/>
      <c r="FC50" s="192"/>
      <c r="FD50" s="192"/>
      <c r="FE50" s="192"/>
      <c r="FF50" s="192"/>
      <c r="FG50" s="192"/>
      <c r="FH50" s="192"/>
      <c r="FI50" s="192"/>
      <c r="FJ50" s="192"/>
      <c r="FK50" s="192"/>
      <c r="FL50" s="192"/>
      <c r="FM50" s="192"/>
      <c r="FN50" s="192"/>
      <c r="FO50" s="192"/>
      <c r="FP50" s="192"/>
      <c r="FQ50" s="192"/>
      <c r="FR50" s="192"/>
      <c r="FS50" s="192"/>
      <c r="FT50" s="192"/>
      <c r="FU50" s="192"/>
      <c r="FV50" s="192"/>
      <c r="FW50" s="192"/>
      <c r="FX50" s="192"/>
      <c r="FY50" s="192"/>
      <c r="FZ50" s="192"/>
      <c r="GA50" s="192"/>
      <c r="GB50" s="192"/>
      <c r="GC50" s="192"/>
      <c r="GD50" s="192"/>
      <c r="GE50" s="192"/>
      <c r="GF50" s="192"/>
      <c r="GG50" s="192"/>
      <c r="GH50" s="192"/>
      <c r="GI50" s="192"/>
      <c r="GJ50" s="192"/>
      <c r="GK50" s="192"/>
      <c r="GL50" s="192"/>
      <c r="GM50" s="192"/>
      <c r="GN50" s="192"/>
      <c r="GO50" s="192"/>
      <c r="GP50" s="192"/>
      <c r="GQ50" s="192"/>
      <c r="GR50" s="192"/>
      <c r="GS50" s="192"/>
      <c r="GT50" s="192"/>
      <c r="GU50" s="192"/>
      <c r="GV50" s="192"/>
      <c r="GW50" s="192"/>
      <c r="GX50" s="192"/>
      <c r="GY50" s="192"/>
      <c r="GZ50" s="192"/>
      <c r="HA50" s="192"/>
      <c r="HB50" s="192"/>
      <c r="HC50" s="192"/>
      <c r="HD50" s="192"/>
      <c r="HE50" s="192"/>
      <c r="HF50" s="192"/>
      <c r="HG50" s="192"/>
      <c r="HH50" s="192"/>
      <c r="HI50" s="192"/>
      <c r="HJ50" s="192"/>
      <c r="HK50" s="192"/>
      <c r="HL50" s="192"/>
      <c r="HM50" s="192"/>
      <c r="HN50" s="192"/>
      <c r="HO50" s="192"/>
      <c r="HP50" s="192"/>
      <c r="HQ50" s="192"/>
      <c r="HR50" s="192"/>
      <c r="HS50" s="192"/>
      <c r="HT50" s="192"/>
      <c r="HU50" s="192"/>
      <c r="HV50" s="192"/>
      <c r="HW50" s="192"/>
      <c r="HX50" s="192"/>
      <c r="HY50" s="192"/>
      <c r="HZ50" s="192"/>
      <c r="IA50" s="192"/>
      <c r="IB50" s="192"/>
      <c r="IC50" s="192"/>
      <c r="ID50" s="192"/>
      <c r="IE50" s="192"/>
      <c r="IF50" s="192"/>
      <c r="IG50" s="192"/>
      <c r="IH50" s="192"/>
      <c r="II50" s="192"/>
      <c r="IJ50" s="192"/>
      <c r="IK50" s="192"/>
      <c r="IL50" s="192"/>
      <c r="IM50" s="192"/>
      <c r="IN50" s="192"/>
      <c r="IO50" s="192"/>
      <c r="IP50" s="192"/>
      <c r="IQ50" s="192"/>
      <c r="IR50" s="192"/>
      <c r="IS50" s="192"/>
      <c r="IT50" s="192"/>
      <c r="IU50" s="192"/>
    </row>
    <row r="51" spans="1:255" s="158" customFormat="1" ht="13.5" customHeight="1">
      <c r="A51" s="160"/>
      <c r="B51" s="161"/>
      <c r="C51" s="162"/>
      <c r="D51" s="194" t="s">
        <v>569</v>
      </c>
      <c r="E51" s="163"/>
      <c r="F51" s="164"/>
      <c r="G51" s="165"/>
      <c r="H51" s="3824"/>
      <c r="I51" s="167"/>
      <c r="J51" s="191"/>
      <c r="U51" s="159"/>
      <c r="W51" s="159"/>
    </row>
    <row r="52" spans="1:255" s="158" customFormat="1" ht="13.5" customHeight="1">
      <c r="A52" s="160"/>
      <c r="B52" s="161"/>
      <c r="C52" s="162"/>
      <c r="D52" s="195" t="s">
        <v>570</v>
      </c>
      <c r="E52" s="163"/>
      <c r="F52" s="164">
        <f>(80)*0.1</f>
        <v>8</v>
      </c>
      <c r="G52" s="165"/>
      <c r="H52" s="3824"/>
      <c r="I52" s="167"/>
      <c r="J52" s="191"/>
      <c r="U52" s="159"/>
      <c r="W52" s="159"/>
    </row>
    <row r="53" spans="1:255" s="158" customFormat="1" ht="27" customHeight="1">
      <c r="A53" s="160"/>
      <c r="B53" s="161"/>
      <c r="C53" s="162"/>
      <c r="D53" s="196" t="s">
        <v>204</v>
      </c>
      <c r="E53" s="163"/>
      <c r="F53" s="164"/>
      <c r="G53" s="165"/>
      <c r="H53" s="3824"/>
      <c r="I53" s="167"/>
      <c r="U53" s="159"/>
      <c r="W53" s="159"/>
    </row>
    <row r="54" spans="1:255" s="187" customFormat="1" ht="13.5" customHeight="1">
      <c r="A54" s="189">
        <v>14</v>
      </c>
      <c r="B54" s="190" t="s">
        <v>195</v>
      </c>
      <c r="C54" s="190">
        <v>460241111</v>
      </c>
      <c r="D54" s="190" t="s">
        <v>220</v>
      </c>
      <c r="E54" s="190" t="s">
        <v>221</v>
      </c>
      <c r="F54" s="128">
        <f>ROUND(SUM(F55),3)</f>
        <v>1.82</v>
      </c>
      <c r="G54" s="137"/>
      <c r="H54" s="3821">
        <f>ROUND(F54*G54,2)</f>
        <v>0</v>
      </c>
      <c r="I54" s="122" t="s">
        <v>142</v>
      </c>
      <c r="J54" s="186"/>
      <c r="BL54" s="192"/>
      <c r="BM54" s="192"/>
      <c r="BN54" s="192"/>
      <c r="BO54" s="192"/>
      <c r="BP54" s="192"/>
      <c r="BQ54" s="192"/>
      <c r="BR54" s="192"/>
      <c r="BS54" s="192"/>
      <c r="BT54" s="192"/>
      <c r="BU54" s="192"/>
      <c r="BV54" s="192"/>
      <c r="BW54" s="192"/>
      <c r="BX54" s="192"/>
      <c r="BY54" s="192"/>
      <c r="BZ54" s="192"/>
      <c r="CA54" s="192"/>
      <c r="CB54" s="192"/>
      <c r="CC54" s="192"/>
      <c r="CD54" s="192"/>
      <c r="CE54" s="192"/>
      <c r="CF54" s="192"/>
      <c r="CG54" s="192"/>
      <c r="CH54" s="192"/>
      <c r="CI54" s="192"/>
      <c r="CJ54" s="192"/>
      <c r="CK54" s="192"/>
      <c r="CL54" s="192"/>
      <c r="CM54" s="192"/>
      <c r="CN54" s="192"/>
      <c r="CO54" s="192"/>
      <c r="CP54" s="192"/>
      <c r="CQ54" s="192"/>
      <c r="CR54" s="192"/>
      <c r="CS54" s="192"/>
      <c r="CT54" s="192"/>
      <c r="CU54" s="192"/>
      <c r="CV54" s="192"/>
      <c r="CW54" s="192"/>
      <c r="CX54" s="192"/>
      <c r="CY54" s="192"/>
      <c r="CZ54" s="192"/>
      <c r="DA54" s="192"/>
      <c r="DB54" s="192"/>
      <c r="DC54" s="192"/>
      <c r="DD54" s="192"/>
      <c r="DE54" s="192"/>
      <c r="DF54" s="192"/>
      <c r="DG54" s="192"/>
      <c r="DH54" s="192"/>
      <c r="DI54" s="192"/>
      <c r="DJ54" s="192"/>
      <c r="DK54" s="192"/>
      <c r="DL54" s="192"/>
      <c r="DM54" s="192"/>
      <c r="DN54" s="192"/>
      <c r="DO54" s="192"/>
      <c r="DP54" s="192"/>
      <c r="DQ54" s="192"/>
      <c r="DR54" s="192"/>
      <c r="DS54" s="192"/>
      <c r="DT54" s="192"/>
      <c r="DU54" s="192"/>
      <c r="DV54" s="192"/>
      <c r="DW54" s="192"/>
      <c r="DX54" s="192"/>
      <c r="DY54" s="192"/>
      <c r="DZ54" s="192"/>
      <c r="EA54" s="192"/>
      <c r="EB54" s="192"/>
      <c r="EC54" s="192"/>
      <c r="ED54" s="192"/>
      <c r="EE54" s="192"/>
      <c r="EF54" s="192"/>
      <c r="EG54" s="192"/>
      <c r="EH54" s="192"/>
      <c r="EI54" s="192"/>
      <c r="EJ54" s="192"/>
      <c r="EK54" s="192"/>
      <c r="EL54" s="192"/>
      <c r="EM54" s="192"/>
      <c r="EN54" s="192"/>
      <c r="EO54" s="192"/>
      <c r="EP54" s="192"/>
      <c r="EQ54" s="192"/>
      <c r="ER54" s="192"/>
      <c r="ES54" s="192"/>
      <c r="ET54" s="192"/>
      <c r="EU54" s="192"/>
      <c r="EV54" s="192"/>
      <c r="EW54" s="192"/>
      <c r="EX54" s="192"/>
      <c r="EY54" s="192"/>
      <c r="EZ54" s="192"/>
      <c r="FA54" s="192"/>
      <c r="FB54" s="192"/>
      <c r="FC54" s="192"/>
      <c r="FD54" s="192"/>
      <c r="FE54" s="192"/>
      <c r="FF54" s="192"/>
      <c r="FG54" s="192"/>
      <c r="FH54" s="192"/>
      <c r="FI54" s="192"/>
      <c r="FJ54" s="192"/>
      <c r="FK54" s="192"/>
      <c r="FL54" s="192"/>
      <c r="FM54" s="192"/>
      <c r="FN54" s="192"/>
      <c r="FO54" s="192"/>
      <c r="FP54" s="192"/>
      <c r="FQ54" s="192"/>
      <c r="FR54" s="192"/>
      <c r="FS54" s="192"/>
      <c r="FT54" s="192"/>
      <c r="FU54" s="192"/>
      <c r="FV54" s="192"/>
      <c r="FW54" s="192"/>
      <c r="FX54" s="192"/>
      <c r="FY54" s="192"/>
      <c r="FZ54" s="192"/>
      <c r="GA54" s="192"/>
      <c r="GB54" s="192"/>
      <c r="GC54" s="192"/>
      <c r="GD54" s="192"/>
      <c r="GE54" s="192"/>
      <c r="GF54" s="192"/>
      <c r="GG54" s="192"/>
      <c r="GH54" s="192"/>
      <c r="GI54" s="192"/>
      <c r="GJ54" s="192"/>
      <c r="GK54" s="192"/>
      <c r="GL54" s="192"/>
      <c r="GM54" s="192"/>
      <c r="GN54" s="192"/>
      <c r="GO54" s="192"/>
      <c r="GP54" s="192"/>
      <c r="GQ54" s="192"/>
      <c r="GR54" s="192"/>
      <c r="GS54" s="192"/>
      <c r="GT54" s="192"/>
      <c r="GU54" s="192"/>
      <c r="GV54" s="192"/>
      <c r="GW54" s="192"/>
      <c r="GX54" s="192"/>
      <c r="GY54" s="192"/>
      <c r="GZ54" s="192"/>
      <c r="HA54" s="192"/>
      <c r="HB54" s="192"/>
      <c r="HC54" s="192"/>
      <c r="HD54" s="192"/>
      <c r="HE54" s="192"/>
      <c r="HF54" s="192"/>
      <c r="HG54" s="192"/>
      <c r="HH54" s="192"/>
      <c r="HI54" s="192"/>
      <c r="HJ54" s="192"/>
      <c r="HK54" s="192"/>
      <c r="HL54" s="192"/>
      <c r="HM54" s="192"/>
      <c r="HN54" s="192"/>
      <c r="HO54" s="192"/>
      <c r="HP54" s="192"/>
      <c r="HQ54" s="192"/>
      <c r="HR54" s="192"/>
      <c r="HS54" s="192"/>
      <c r="HT54" s="192"/>
      <c r="HU54" s="192"/>
      <c r="HV54" s="192"/>
      <c r="HW54" s="192"/>
      <c r="HX54" s="192"/>
      <c r="HY54" s="192"/>
      <c r="HZ54" s="192"/>
      <c r="IA54" s="192"/>
      <c r="IB54" s="192"/>
      <c r="IC54" s="192"/>
      <c r="ID54" s="192"/>
      <c r="IE54" s="192"/>
      <c r="IF54" s="192"/>
      <c r="IG54" s="192"/>
      <c r="IH54" s="192"/>
      <c r="II54" s="192"/>
      <c r="IJ54" s="192"/>
      <c r="IK54" s="192"/>
      <c r="IL54" s="192"/>
      <c r="IM54" s="192"/>
      <c r="IN54" s="192"/>
      <c r="IO54" s="192"/>
      <c r="IP54" s="192"/>
      <c r="IQ54" s="192"/>
      <c r="IR54" s="192"/>
      <c r="IS54" s="192"/>
      <c r="IT54" s="192"/>
      <c r="IU54" s="192"/>
    </row>
    <row r="55" spans="1:255" s="158" customFormat="1" ht="13.5" customHeight="1">
      <c r="A55" s="160"/>
      <c r="B55" s="161"/>
      <c r="C55" s="162"/>
      <c r="D55" s="193" t="s">
        <v>571</v>
      </c>
      <c r="E55" s="163"/>
      <c r="F55" s="164">
        <f>(80*0.65*0.7)*0.05</f>
        <v>1.82</v>
      </c>
      <c r="G55" s="165"/>
      <c r="H55" s="3824"/>
      <c r="I55" s="167"/>
      <c r="J55" s="171"/>
      <c r="U55" s="159"/>
      <c r="W55" s="159"/>
    </row>
    <row r="56" spans="1:255" s="187" customFormat="1" ht="13.5" customHeight="1">
      <c r="A56" s="189">
        <v>15</v>
      </c>
      <c r="B56" s="190" t="s">
        <v>195</v>
      </c>
      <c r="C56" s="190">
        <v>460242111</v>
      </c>
      <c r="D56" s="190" t="s">
        <v>223</v>
      </c>
      <c r="E56" s="190" t="s">
        <v>155</v>
      </c>
      <c r="F56" s="128">
        <f>ROUND(SUM(F57),3)</f>
        <v>5</v>
      </c>
      <c r="G56" s="137"/>
      <c r="H56" s="3821">
        <f>ROUND(F56*G56,2)</f>
        <v>0</v>
      </c>
      <c r="I56" s="122" t="s">
        <v>142</v>
      </c>
      <c r="J56" s="186"/>
      <c r="BL56" s="192"/>
      <c r="BM56" s="192"/>
      <c r="BN56" s="192"/>
      <c r="BO56" s="192"/>
      <c r="BP56" s="192"/>
      <c r="BQ56" s="192"/>
      <c r="BR56" s="192"/>
      <c r="BS56" s="192"/>
      <c r="BT56" s="192"/>
      <c r="BU56" s="192"/>
      <c r="BV56" s="192"/>
      <c r="BW56" s="192"/>
      <c r="BX56" s="192"/>
      <c r="BY56" s="192"/>
      <c r="BZ56" s="192"/>
      <c r="CA56" s="192"/>
      <c r="CB56" s="192"/>
      <c r="CC56" s="192"/>
      <c r="CD56" s="192"/>
      <c r="CE56" s="192"/>
      <c r="CF56" s="192"/>
      <c r="CG56" s="192"/>
      <c r="CH56" s="192"/>
      <c r="CI56" s="192"/>
      <c r="CJ56" s="192"/>
      <c r="CK56" s="192"/>
      <c r="CL56" s="192"/>
      <c r="CM56" s="192"/>
      <c r="CN56" s="192"/>
      <c r="CO56" s="192"/>
      <c r="CP56" s="192"/>
      <c r="CQ56" s="192"/>
      <c r="CR56" s="192"/>
      <c r="CS56" s="192"/>
      <c r="CT56" s="192"/>
      <c r="CU56" s="192"/>
      <c r="CV56" s="192"/>
      <c r="CW56" s="192"/>
      <c r="CX56" s="192"/>
      <c r="CY56" s="192"/>
      <c r="CZ56" s="192"/>
      <c r="DA56" s="192"/>
      <c r="DB56" s="192"/>
      <c r="DC56" s="192"/>
      <c r="DD56" s="192"/>
      <c r="DE56" s="192"/>
      <c r="DF56" s="192"/>
      <c r="DG56" s="192"/>
      <c r="DH56" s="192"/>
      <c r="DI56" s="192"/>
      <c r="DJ56" s="192"/>
      <c r="DK56" s="192"/>
      <c r="DL56" s="192"/>
      <c r="DM56" s="192"/>
      <c r="DN56" s="192"/>
      <c r="DO56" s="192"/>
      <c r="DP56" s="192"/>
      <c r="DQ56" s="192"/>
      <c r="DR56" s="192"/>
      <c r="DS56" s="192"/>
      <c r="DT56" s="192"/>
      <c r="DU56" s="192"/>
      <c r="DV56" s="192"/>
      <c r="DW56" s="192"/>
      <c r="DX56" s="192"/>
      <c r="DY56" s="192"/>
      <c r="DZ56" s="192"/>
      <c r="EA56" s="192"/>
      <c r="EB56" s="192"/>
      <c r="EC56" s="192"/>
      <c r="ED56" s="192"/>
      <c r="EE56" s="192"/>
      <c r="EF56" s="192"/>
      <c r="EG56" s="192"/>
      <c r="EH56" s="192"/>
      <c r="EI56" s="192"/>
      <c r="EJ56" s="192"/>
      <c r="EK56" s="192"/>
      <c r="EL56" s="192"/>
      <c r="EM56" s="192"/>
      <c r="EN56" s="192"/>
      <c r="EO56" s="192"/>
      <c r="EP56" s="192"/>
      <c r="EQ56" s="192"/>
      <c r="ER56" s="192"/>
      <c r="ES56" s="192"/>
      <c r="ET56" s="192"/>
      <c r="EU56" s="192"/>
      <c r="EV56" s="192"/>
      <c r="EW56" s="192"/>
      <c r="EX56" s="192"/>
      <c r="EY56" s="192"/>
      <c r="EZ56" s="192"/>
      <c r="FA56" s="192"/>
      <c r="FB56" s="192"/>
      <c r="FC56" s="192"/>
      <c r="FD56" s="192"/>
      <c r="FE56" s="192"/>
      <c r="FF56" s="192"/>
      <c r="FG56" s="192"/>
      <c r="FH56" s="192"/>
      <c r="FI56" s="192"/>
      <c r="FJ56" s="192"/>
      <c r="FK56" s="192"/>
      <c r="FL56" s="192"/>
      <c r="FM56" s="192"/>
      <c r="FN56" s="192"/>
      <c r="FO56" s="192"/>
      <c r="FP56" s="192"/>
      <c r="FQ56" s="192"/>
      <c r="FR56" s="192"/>
      <c r="FS56" s="192"/>
      <c r="FT56" s="192"/>
      <c r="FU56" s="192"/>
      <c r="FV56" s="192"/>
      <c r="FW56" s="192"/>
      <c r="FX56" s="192"/>
      <c r="FY56" s="192"/>
      <c r="FZ56" s="192"/>
      <c r="GA56" s="192"/>
      <c r="GB56" s="192"/>
      <c r="GC56" s="192"/>
      <c r="GD56" s="192"/>
      <c r="GE56" s="192"/>
      <c r="GF56" s="192"/>
      <c r="GG56" s="192"/>
      <c r="GH56" s="192"/>
      <c r="GI56" s="192"/>
      <c r="GJ56" s="192"/>
      <c r="GK56" s="192"/>
      <c r="GL56" s="192"/>
      <c r="GM56" s="192"/>
      <c r="GN56" s="192"/>
      <c r="GO56" s="192"/>
      <c r="GP56" s="192"/>
      <c r="GQ56" s="192"/>
      <c r="GR56" s="192"/>
      <c r="GS56" s="192"/>
      <c r="GT56" s="192"/>
      <c r="GU56" s="192"/>
      <c r="GV56" s="192"/>
      <c r="GW56" s="192"/>
      <c r="GX56" s="192"/>
      <c r="GY56" s="192"/>
      <c r="GZ56" s="192"/>
      <c r="HA56" s="192"/>
      <c r="HB56" s="192"/>
      <c r="HC56" s="192"/>
      <c r="HD56" s="192"/>
      <c r="HE56" s="192"/>
      <c r="HF56" s="192"/>
      <c r="HG56" s="192"/>
      <c r="HH56" s="192"/>
      <c r="HI56" s="192"/>
      <c r="HJ56" s="192"/>
      <c r="HK56" s="192"/>
      <c r="HL56" s="192"/>
      <c r="HM56" s="192"/>
      <c r="HN56" s="192"/>
      <c r="HO56" s="192"/>
      <c r="HP56" s="192"/>
      <c r="HQ56" s="192"/>
      <c r="HR56" s="192"/>
      <c r="HS56" s="192"/>
      <c r="HT56" s="192"/>
      <c r="HU56" s="192"/>
      <c r="HV56" s="192"/>
      <c r="HW56" s="192"/>
      <c r="HX56" s="192"/>
      <c r="HY56" s="192"/>
      <c r="HZ56" s="192"/>
      <c r="IA56" s="192"/>
      <c r="IB56" s="192"/>
      <c r="IC56" s="192"/>
      <c r="ID56" s="192"/>
      <c r="IE56" s="192"/>
      <c r="IF56" s="192"/>
      <c r="IG56" s="192"/>
      <c r="IH56" s="192"/>
      <c r="II56" s="192"/>
      <c r="IJ56" s="192"/>
      <c r="IK56" s="192"/>
      <c r="IL56" s="192"/>
      <c r="IM56" s="192"/>
      <c r="IN56" s="192"/>
      <c r="IO56" s="192"/>
      <c r="IP56" s="192"/>
      <c r="IQ56" s="192"/>
      <c r="IR56" s="192"/>
      <c r="IS56" s="192"/>
      <c r="IT56" s="192"/>
      <c r="IU56" s="192"/>
    </row>
    <row r="57" spans="1:255" s="158" customFormat="1" ht="13.5" customHeight="1">
      <c r="A57" s="160"/>
      <c r="B57" s="161"/>
      <c r="C57" s="162"/>
      <c r="D57" s="193" t="s">
        <v>224</v>
      </c>
      <c r="E57" s="163"/>
      <c r="F57" s="164">
        <v>5</v>
      </c>
      <c r="G57" s="165"/>
      <c r="H57" s="3824"/>
      <c r="I57" s="197"/>
      <c r="J57" s="171"/>
      <c r="U57" s="159"/>
      <c r="W57" s="159"/>
    </row>
    <row r="58" spans="1:255" s="187" customFormat="1" ht="13.5" customHeight="1">
      <c r="A58" s="189">
        <v>16</v>
      </c>
      <c r="B58" s="190" t="s">
        <v>195</v>
      </c>
      <c r="C58" s="190">
        <v>460242121</v>
      </c>
      <c r="D58" s="190" t="s">
        <v>225</v>
      </c>
      <c r="E58" s="190" t="s">
        <v>141</v>
      </c>
      <c r="F58" s="128">
        <f>ROUND(SUM(F59),3)</f>
        <v>8</v>
      </c>
      <c r="G58" s="137"/>
      <c r="H58" s="3821">
        <f>ROUND(F58*G58,2)</f>
        <v>0</v>
      </c>
      <c r="I58" s="122" t="s">
        <v>142</v>
      </c>
      <c r="J58" s="186"/>
      <c r="BL58" s="192"/>
      <c r="BM58" s="192"/>
      <c r="BN58" s="192"/>
      <c r="BO58" s="192"/>
      <c r="BP58" s="192"/>
      <c r="BQ58" s="192"/>
      <c r="BR58" s="192"/>
      <c r="BS58" s="192"/>
      <c r="BT58" s="192"/>
      <c r="BU58" s="192"/>
      <c r="BV58" s="192"/>
      <c r="BW58" s="192"/>
      <c r="BX58" s="192"/>
      <c r="BY58" s="192"/>
      <c r="BZ58" s="192"/>
      <c r="CA58" s="192"/>
      <c r="CB58" s="192"/>
      <c r="CC58" s="192"/>
      <c r="CD58" s="192"/>
      <c r="CE58" s="192"/>
      <c r="CF58" s="192"/>
      <c r="CG58" s="192"/>
      <c r="CH58" s="192"/>
      <c r="CI58" s="192"/>
      <c r="CJ58" s="192"/>
      <c r="CK58" s="192"/>
      <c r="CL58" s="192"/>
      <c r="CM58" s="192"/>
      <c r="CN58" s="192"/>
      <c r="CO58" s="192"/>
      <c r="CP58" s="192"/>
      <c r="CQ58" s="192"/>
      <c r="CR58" s="192"/>
      <c r="CS58" s="192"/>
      <c r="CT58" s="192"/>
      <c r="CU58" s="192"/>
      <c r="CV58" s="192"/>
      <c r="CW58" s="192"/>
      <c r="CX58" s="192"/>
      <c r="CY58" s="192"/>
      <c r="CZ58" s="192"/>
      <c r="DA58" s="192"/>
      <c r="DB58" s="192"/>
      <c r="DC58" s="192"/>
      <c r="DD58" s="192"/>
      <c r="DE58" s="192"/>
      <c r="DF58" s="192"/>
      <c r="DG58" s="192"/>
      <c r="DH58" s="192"/>
      <c r="DI58" s="192"/>
      <c r="DJ58" s="192"/>
      <c r="DK58" s="192"/>
      <c r="DL58" s="192"/>
      <c r="DM58" s="192"/>
      <c r="DN58" s="192"/>
      <c r="DO58" s="192"/>
      <c r="DP58" s="192"/>
      <c r="DQ58" s="192"/>
      <c r="DR58" s="192"/>
      <c r="DS58" s="192"/>
      <c r="DT58" s="192"/>
      <c r="DU58" s="192"/>
      <c r="DV58" s="192"/>
      <c r="DW58" s="192"/>
      <c r="DX58" s="192"/>
      <c r="DY58" s="192"/>
      <c r="DZ58" s="192"/>
      <c r="EA58" s="192"/>
      <c r="EB58" s="192"/>
      <c r="EC58" s="192"/>
      <c r="ED58" s="192"/>
      <c r="EE58" s="192"/>
      <c r="EF58" s="192"/>
      <c r="EG58" s="192"/>
      <c r="EH58" s="192"/>
      <c r="EI58" s="192"/>
      <c r="EJ58" s="192"/>
      <c r="EK58" s="192"/>
      <c r="EL58" s="192"/>
      <c r="EM58" s="192"/>
      <c r="EN58" s="192"/>
      <c r="EO58" s="192"/>
      <c r="EP58" s="192"/>
      <c r="EQ58" s="192"/>
      <c r="ER58" s="192"/>
      <c r="ES58" s="192"/>
      <c r="ET58" s="192"/>
      <c r="EU58" s="192"/>
      <c r="EV58" s="192"/>
      <c r="EW58" s="192"/>
      <c r="EX58" s="192"/>
      <c r="EY58" s="192"/>
      <c r="EZ58" s="192"/>
      <c r="FA58" s="192"/>
      <c r="FB58" s="192"/>
      <c r="FC58" s="192"/>
      <c r="FD58" s="192"/>
      <c r="FE58" s="192"/>
      <c r="FF58" s="192"/>
      <c r="FG58" s="192"/>
      <c r="FH58" s="192"/>
      <c r="FI58" s="192"/>
      <c r="FJ58" s="192"/>
      <c r="FK58" s="192"/>
      <c r="FL58" s="192"/>
      <c r="FM58" s="192"/>
      <c r="FN58" s="192"/>
      <c r="FO58" s="192"/>
      <c r="FP58" s="192"/>
      <c r="FQ58" s="192"/>
      <c r="FR58" s="192"/>
      <c r="FS58" s="192"/>
      <c r="FT58" s="192"/>
      <c r="FU58" s="192"/>
      <c r="FV58" s="192"/>
      <c r="FW58" s="192"/>
      <c r="FX58" s="192"/>
      <c r="FY58" s="192"/>
      <c r="FZ58" s="192"/>
      <c r="GA58" s="192"/>
      <c r="GB58" s="192"/>
      <c r="GC58" s="192"/>
      <c r="GD58" s="192"/>
      <c r="GE58" s="192"/>
      <c r="GF58" s="192"/>
      <c r="GG58" s="192"/>
      <c r="GH58" s="192"/>
      <c r="GI58" s="192"/>
      <c r="GJ58" s="192"/>
      <c r="GK58" s="192"/>
      <c r="GL58" s="192"/>
      <c r="GM58" s="192"/>
      <c r="GN58" s="192"/>
      <c r="GO58" s="192"/>
      <c r="GP58" s="192"/>
      <c r="GQ58" s="192"/>
      <c r="GR58" s="192"/>
      <c r="GS58" s="192"/>
      <c r="GT58" s="192"/>
      <c r="GU58" s="192"/>
      <c r="GV58" s="192"/>
      <c r="GW58" s="192"/>
      <c r="GX58" s="192"/>
      <c r="GY58" s="192"/>
      <c r="GZ58" s="192"/>
      <c r="HA58" s="192"/>
      <c r="HB58" s="192"/>
      <c r="HC58" s="192"/>
      <c r="HD58" s="192"/>
      <c r="HE58" s="192"/>
      <c r="HF58" s="192"/>
      <c r="HG58" s="192"/>
      <c r="HH58" s="192"/>
      <c r="HI58" s="192"/>
      <c r="HJ58" s="192"/>
      <c r="HK58" s="192"/>
      <c r="HL58" s="192"/>
      <c r="HM58" s="192"/>
      <c r="HN58" s="192"/>
      <c r="HO58" s="192"/>
      <c r="HP58" s="192"/>
      <c r="HQ58" s="192"/>
      <c r="HR58" s="192"/>
      <c r="HS58" s="192"/>
      <c r="HT58" s="192"/>
      <c r="HU58" s="192"/>
      <c r="HV58" s="192"/>
      <c r="HW58" s="192"/>
      <c r="HX58" s="192"/>
      <c r="HY58" s="192"/>
      <c r="HZ58" s="192"/>
      <c r="IA58" s="192"/>
      <c r="IB58" s="192"/>
      <c r="IC58" s="192"/>
      <c r="ID58" s="192"/>
      <c r="IE58" s="192"/>
      <c r="IF58" s="192"/>
      <c r="IG58" s="192"/>
      <c r="IH58" s="192"/>
      <c r="II58" s="192"/>
      <c r="IJ58" s="192"/>
      <c r="IK58" s="192"/>
      <c r="IL58" s="192"/>
      <c r="IM58" s="192"/>
      <c r="IN58" s="192"/>
      <c r="IO58" s="192"/>
      <c r="IP58" s="192"/>
      <c r="IQ58" s="192"/>
      <c r="IR58" s="192"/>
      <c r="IS58" s="192"/>
      <c r="IT58" s="192"/>
      <c r="IU58" s="192"/>
    </row>
    <row r="59" spans="1:255" s="158" customFormat="1" ht="13.5" customHeight="1">
      <c r="A59" s="160"/>
      <c r="B59" s="161"/>
      <c r="C59" s="162"/>
      <c r="D59" s="193" t="s">
        <v>224</v>
      </c>
      <c r="E59" s="163"/>
      <c r="F59" s="164">
        <v>8</v>
      </c>
      <c r="G59" s="165"/>
      <c r="H59" s="3824"/>
      <c r="I59" s="197"/>
      <c r="J59" s="171"/>
      <c r="U59" s="159"/>
      <c r="W59" s="159"/>
    </row>
    <row r="60" spans="1:255" s="187" customFormat="1" ht="13.5" customHeight="1">
      <c r="A60" s="189">
        <v>17</v>
      </c>
      <c r="B60" s="190" t="s">
        <v>195</v>
      </c>
      <c r="C60" s="190">
        <v>460242211</v>
      </c>
      <c r="D60" s="190" t="s">
        <v>226</v>
      </c>
      <c r="E60" s="190" t="s">
        <v>155</v>
      </c>
      <c r="F60" s="128">
        <f>ROUND(SUM(F61),3)</f>
        <v>5</v>
      </c>
      <c r="G60" s="137"/>
      <c r="H60" s="3821">
        <f>ROUND(F60*G60,2)</f>
        <v>0</v>
      </c>
      <c r="I60" s="122" t="s">
        <v>142</v>
      </c>
      <c r="J60" s="186"/>
      <c r="BL60" s="192"/>
      <c r="BM60" s="192"/>
      <c r="BN60" s="192"/>
      <c r="BO60" s="192"/>
      <c r="BP60" s="192"/>
      <c r="BQ60" s="192"/>
      <c r="BR60" s="192"/>
      <c r="BS60" s="192"/>
      <c r="BT60" s="192"/>
      <c r="BU60" s="192"/>
      <c r="BV60" s="192"/>
      <c r="BW60" s="192"/>
      <c r="BX60" s="192"/>
      <c r="BY60" s="192"/>
      <c r="BZ60" s="192"/>
      <c r="CA60" s="192"/>
      <c r="CB60" s="192"/>
      <c r="CC60" s="192"/>
      <c r="CD60" s="192"/>
      <c r="CE60" s="192"/>
      <c r="CF60" s="192"/>
      <c r="CG60" s="192"/>
      <c r="CH60" s="192"/>
      <c r="CI60" s="192"/>
      <c r="CJ60" s="192"/>
      <c r="CK60" s="192"/>
      <c r="CL60" s="192"/>
      <c r="CM60" s="192"/>
      <c r="CN60" s="192"/>
      <c r="CO60" s="192"/>
      <c r="CP60" s="192"/>
      <c r="CQ60" s="192"/>
      <c r="CR60" s="192"/>
      <c r="CS60" s="192"/>
      <c r="CT60" s="192"/>
      <c r="CU60" s="192"/>
      <c r="CV60" s="192"/>
      <c r="CW60" s="192"/>
      <c r="CX60" s="192"/>
      <c r="CY60" s="192"/>
      <c r="CZ60" s="192"/>
      <c r="DA60" s="192"/>
      <c r="DB60" s="192"/>
      <c r="DC60" s="192"/>
      <c r="DD60" s="192"/>
      <c r="DE60" s="192"/>
      <c r="DF60" s="192"/>
      <c r="DG60" s="192"/>
      <c r="DH60" s="192"/>
      <c r="DI60" s="192"/>
      <c r="DJ60" s="192"/>
      <c r="DK60" s="192"/>
      <c r="DL60" s="192"/>
      <c r="DM60" s="192"/>
      <c r="DN60" s="192"/>
      <c r="DO60" s="192"/>
      <c r="DP60" s="192"/>
      <c r="DQ60" s="192"/>
      <c r="DR60" s="192"/>
      <c r="DS60" s="192"/>
      <c r="DT60" s="192"/>
      <c r="DU60" s="192"/>
      <c r="DV60" s="192"/>
      <c r="DW60" s="192"/>
      <c r="DX60" s="192"/>
      <c r="DY60" s="192"/>
      <c r="DZ60" s="192"/>
      <c r="EA60" s="192"/>
      <c r="EB60" s="192"/>
      <c r="EC60" s="192"/>
      <c r="ED60" s="192"/>
      <c r="EE60" s="192"/>
      <c r="EF60" s="192"/>
      <c r="EG60" s="192"/>
      <c r="EH60" s="192"/>
      <c r="EI60" s="192"/>
      <c r="EJ60" s="192"/>
      <c r="EK60" s="192"/>
      <c r="EL60" s="192"/>
      <c r="EM60" s="192"/>
      <c r="EN60" s="192"/>
      <c r="EO60" s="192"/>
      <c r="EP60" s="192"/>
      <c r="EQ60" s="192"/>
      <c r="ER60" s="192"/>
      <c r="ES60" s="192"/>
      <c r="ET60" s="192"/>
      <c r="EU60" s="192"/>
      <c r="EV60" s="192"/>
      <c r="EW60" s="192"/>
      <c r="EX60" s="192"/>
      <c r="EY60" s="192"/>
      <c r="EZ60" s="192"/>
      <c r="FA60" s="192"/>
      <c r="FB60" s="192"/>
      <c r="FC60" s="192"/>
      <c r="FD60" s="192"/>
      <c r="FE60" s="192"/>
      <c r="FF60" s="192"/>
      <c r="FG60" s="192"/>
      <c r="FH60" s="192"/>
      <c r="FI60" s="192"/>
      <c r="FJ60" s="192"/>
      <c r="FK60" s="192"/>
      <c r="FL60" s="192"/>
      <c r="FM60" s="192"/>
      <c r="FN60" s="192"/>
      <c r="FO60" s="192"/>
      <c r="FP60" s="192"/>
      <c r="FQ60" s="192"/>
      <c r="FR60" s="192"/>
      <c r="FS60" s="192"/>
      <c r="FT60" s="192"/>
      <c r="FU60" s="192"/>
      <c r="FV60" s="192"/>
      <c r="FW60" s="192"/>
      <c r="FX60" s="192"/>
      <c r="FY60" s="192"/>
      <c r="FZ60" s="192"/>
      <c r="GA60" s="192"/>
      <c r="GB60" s="192"/>
      <c r="GC60" s="192"/>
      <c r="GD60" s="192"/>
      <c r="GE60" s="192"/>
      <c r="GF60" s="192"/>
      <c r="GG60" s="192"/>
      <c r="GH60" s="192"/>
      <c r="GI60" s="192"/>
      <c r="GJ60" s="192"/>
      <c r="GK60" s="192"/>
      <c r="GL60" s="192"/>
      <c r="GM60" s="192"/>
      <c r="GN60" s="192"/>
      <c r="GO60" s="192"/>
      <c r="GP60" s="192"/>
      <c r="GQ60" s="192"/>
      <c r="GR60" s="192"/>
      <c r="GS60" s="192"/>
      <c r="GT60" s="192"/>
      <c r="GU60" s="192"/>
      <c r="GV60" s="192"/>
      <c r="GW60" s="192"/>
      <c r="GX60" s="192"/>
      <c r="GY60" s="192"/>
      <c r="GZ60" s="192"/>
      <c r="HA60" s="192"/>
      <c r="HB60" s="192"/>
      <c r="HC60" s="192"/>
      <c r="HD60" s="192"/>
      <c r="HE60" s="192"/>
      <c r="HF60" s="192"/>
      <c r="HG60" s="192"/>
      <c r="HH60" s="192"/>
      <c r="HI60" s="192"/>
      <c r="HJ60" s="192"/>
      <c r="HK60" s="192"/>
      <c r="HL60" s="192"/>
      <c r="HM60" s="192"/>
      <c r="HN60" s="192"/>
      <c r="HO60" s="192"/>
      <c r="HP60" s="192"/>
      <c r="HQ60" s="192"/>
      <c r="HR60" s="192"/>
      <c r="HS60" s="192"/>
      <c r="HT60" s="192"/>
      <c r="HU60" s="192"/>
      <c r="HV60" s="192"/>
      <c r="HW60" s="192"/>
      <c r="HX60" s="192"/>
      <c r="HY60" s="192"/>
      <c r="HZ60" s="192"/>
      <c r="IA60" s="192"/>
      <c r="IB60" s="192"/>
      <c r="IC60" s="192"/>
      <c r="ID60" s="192"/>
      <c r="IE60" s="192"/>
      <c r="IF60" s="192"/>
      <c r="IG60" s="192"/>
      <c r="IH60" s="192"/>
      <c r="II60" s="192"/>
      <c r="IJ60" s="192"/>
      <c r="IK60" s="192"/>
      <c r="IL60" s="192"/>
      <c r="IM60" s="192"/>
      <c r="IN60" s="192"/>
      <c r="IO60" s="192"/>
      <c r="IP60" s="192"/>
      <c r="IQ60" s="192"/>
      <c r="IR60" s="192"/>
      <c r="IS60" s="192"/>
      <c r="IT60" s="192"/>
      <c r="IU60" s="192"/>
    </row>
    <row r="61" spans="1:255" s="158" customFormat="1" ht="13.5" customHeight="1">
      <c r="A61" s="160"/>
      <c r="B61" s="161"/>
      <c r="C61" s="162"/>
      <c r="D61" s="193" t="s">
        <v>227</v>
      </c>
      <c r="E61" s="163"/>
      <c r="F61" s="164">
        <v>5</v>
      </c>
      <c r="G61" s="165"/>
      <c r="H61" s="3824"/>
      <c r="I61" s="197"/>
      <c r="J61" s="171"/>
      <c r="U61" s="159"/>
      <c r="W61" s="159"/>
    </row>
    <row r="62" spans="1:255" s="187" customFormat="1" ht="13.5" customHeight="1">
      <c r="A62" s="189">
        <v>18</v>
      </c>
      <c r="B62" s="190" t="s">
        <v>195</v>
      </c>
      <c r="C62" s="190">
        <v>460242221</v>
      </c>
      <c r="D62" s="190" t="s">
        <v>228</v>
      </c>
      <c r="E62" s="190" t="s">
        <v>141</v>
      </c>
      <c r="F62" s="128">
        <f>ROUND(SUM(F63),3)</f>
        <v>15</v>
      </c>
      <c r="G62" s="137"/>
      <c r="H62" s="3821">
        <f>ROUND(F62*G62,2)</f>
        <v>0</v>
      </c>
      <c r="I62" s="122" t="s">
        <v>142</v>
      </c>
      <c r="J62" s="186"/>
      <c r="BL62" s="192"/>
      <c r="BM62" s="192"/>
      <c r="BN62" s="192"/>
      <c r="BO62" s="192"/>
      <c r="BP62" s="192"/>
      <c r="BQ62" s="192"/>
      <c r="BR62" s="192"/>
      <c r="BS62" s="192"/>
      <c r="BT62" s="192"/>
      <c r="BU62" s="192"/>
      <c r="BV62" s="192"/>
      <c r="BW62" s="192"/>
      <c r="BX62" s="192"/>
      <c r="BY62" s="192"/>
      <c r="BZ62" s="192"/>
      <c r="CA62" s="192"/>
      <c r="CB62" s="192"/>
      <c r="CC62" s="192"/>
      <c r="CD62" s="192"/>
      <c r="CE62" s="192"/>
      <c r="CF62" s="192"/>
      <c r="CG62" s="192"/>
      <c r="CH62" s="192"/>
      <c r="CI62" s="192"/>
      <c r="CJ62" s="192"/>
      <c r="CK62" s="192"/>
      <c r="CL62" s="192"/>
      <c r="CM62" s="192"/>
      <c r="CN62" s="192"/>
      <c r="CO62" s="192"/>
      <c r="CP62" s="192"/>
      <c r="CQ62" s="192"/>
      <c r="CR62" s="192"/>
      <c r="CS62" s="192"/>
      <c r="CT62" s="192"/>
      <c r="CU62" s="192"/>
      <c r="CV62" s="192"/>
      <c r="CW62" s="192"/>
      <c r="CX62" s="192"/>
      <c r="CY62" s="192"/>
      <c r="CZ62" s="192"/>
      <c r="DA62" s="192"/>
      <c r="DB62" s="192"/>
      <c r="DC62" s="192"/>
      <c r="DD62" s="192"/>
      <c r="DE62" s="192"/>
      <c r="DF62" s="192"/>
      <c r="DG62" s="192"/>
      <c r="DH62" s="192"/>
      <c r="DI62" s="192"/>
      <c r="DJ62" s="192"/>
      <c r="DK62" s="192"/>
      <c r="DL62" s="192"/>
      <c r="DM62" s="192"/>
      <c r="DN62" s="192"/>
      <c r="DO62" s="192"/>
      <c r="DP62" s="192"/>
      <c r="DQ62" s="192"/>
      <c r="DR62" s="192"/>
      <c r="DS62" s="192"/>
      <c r="DT62" s="192"/>
      <c r="DU62" s="192"/>
      <c r="DV62" s="192"/>
      <c r="DW62" s="192"/>
      <c r="DX62" s="192"/>
      <c r="DY62" s="192"/>
      <c r="DZ62" s="192"/>
      <c r="EA62" s="192"/>
      <c r="EB62" s="192"/>
      <c r="EC62" s="192"/>
      <c r="ED62" s="192"/>
      <c r="EE62" s="192"/>
      <c r="EF62" s="192"/>
      <c r="EG62" s="192"/>
      <c r="EH62" s="192"/>
      <c r="EI62" s="192"/>
      <c r="EJ62" s="192"/>
      <c r="EK62" s="192"/>
      <c r="EL62" s="192"/>
      <c r="EM62" s="192"/>
      <c r="EN62" s="192"/>
      <c r="EO62" s="192"/>
      <c r="EP62" s="192"/>
      <c r="EQ62" s="192"/>
      <c r="ER62" s="192"/>
      <c r="ES62" s="192"/>
      <c r="ET62" s="192"/>
      <c r="EU62" s="192"/>
      <c r="EV62" s="192"/>
      <c r="EW62" s="192"/>
      <c r="EX62" s="192"/>
      <c r="EY62" s="192"/>
      <c r="EZ62" s="192"/>
      <c r="FA62" s="192"/>
      <c r="FB62" s="192"/>
      <c r="FC62" s="192"/>
      <c r="FD62" s="192"/>
      <c r="FE62" s="192"/>
      <c r="FF62" s="192"/>
      <c r="FG62" s="192"/>
      <c r="FH62" s="192"/>
      <c r="FI62" s="192"/>
      <c r="FJ62" s="192"/>
      <c r="FK62" s="192"/>
      <c r="FL62" s="192"/>
      <c r="FM62" s="192"/>
      <c r="FN62" s="192"/>
      <c r="FO62" s="192"/>
      <c r="FP62" s="192"/>
      <c r="FQ62" s="192"/>
      <c r="FR62" s="192"/>
      <c r="FS62" s="192"/>
      <c r="FT62" s="192"/>
      <c r="FU62" s="192"/>
      <c r="FV62" s="192"/>
      <c r="FW62" s="192"/>
      <c r="FX62" s="192"/>
      <c r="FY62" s="192"/>
      <c r="FZ62" s="192"/>
      <c r="GA62" s="192"/>
      <c r="GB62" s="192"/>
      <c r="GC62" s="192"/>
      <c r="GD62" s="192"/>
      <c r="GE62" s="192"/>
      <c r="GF62" s="192"/>
      <c r="GG62" s="192"/>
      <c r="GH62" s="192"/>
      <c r="GI62" s="192"/>
      <c r="GJ62" s="192"/>
      <c r="GK62" s="192"/>
      <c r="GL62" s="192"/>
      <c r="GM62" s="192"/>
      <c r="GN62" s="192"/>
      <c r="GO62" s="192"/>
      <c r="GP62" s="192"/>
      <c r="GQ62" s="192"/>
      <c r="GR62" s="192"/>
      <c r="GS62" s="192"/>
      <c r="GT62" s="192"/>
      <c r="GU62" s="192"/>
      <c r="GV62" s="192"/>
      <c r="GW62" s="192"/>
      <c r="GX62" s="192"/>
      <c r="GY62" s="192"/>
      <c r="GZ62" s="192"/>
      <c r="HA62" s="192"/>
      <c r="HB62" s="192"/>
      <c r="HC62" s="192"/>
      <c r="HD62" s="192"/>
      <c r="HE62" s="192"/>
      <c r="HF62" s="192"/>
      <c r="HG62" s="192"/>
      <c r="HH62" s="192"/>
      <c r="HI62" s="192"/>
      <c r="HJ62" s="192"/>
      <c r="HK62" s="192"/>
      <c r="HL62" s="192"/>
      <c r="HM62" s="192"/>
      <c r="HN62" s="192"/>
      <c r="HO62" s="192"/>
      <c r="HP62" s="192"/>
      <c r="HQ62" s="192"/>
      <c r="HR62" s="192"/>
      <c r="HS62" s="192"/>
      <c r="HT62" s="192"/>
      <c r="HU62" s="192"/>
      <c r="HV62" s="192"/>
      <c r="HW62" s="192"/>
      <c r="HX62" s="192"/>
      <c r="HY62" s="192"/>
      <c r="HZ62" s="192"/>
      <c r="IA62" s="192"/>
      <c r="IB62" s="192"/>
      <c r="IC62" s="192"/>
      <c r="ID62" s="192"/>
      <c r="IE62" s="192"/>
      <c r="IF62" s="192"/>
      <c r="IG62" s="192"/>
      <c r="IH62" s="192"/>
      <c r="II62" s="192"/>
      <c r="IJ62" s="192"/>
      <c r="IK62" s="192"/>
      <c r="IL62" s="192"/>
      <c r="IM62" s="192"/>
      <c r="IN62" s="192"/>
      <c r="IO62" s="192"/>
      <c r="IP62" s="192"/>
      <c r="IQ62" s="192"/>
      <c r="IR62" s="192"/>
      <c r="IS62" s="192"/>
      <c r="IT62" s="192"/>
      <c r="IU62" s="192"/>
    </row>
    <row r="63" spans="1:255" s="158" customFormat="1" ht="13.5" customHeight="1">
      <c r="A63" s="160"/>
      <c r="B63" s="161"/>
      <c r="C63" s="162"/>
      <c r="D63" s="193" t="s">
        <v>227</v>
      </c>
      <c r="E63" s="163"/>
      <c r="F63" s="164">
        <v>15</v>
      </c>
      <c r="G63" s="165"/>
      <c r="H63" s="3824"/>
      <c r="I63" s="197"/>
      <c r="J63" s="171"/>
      <c r="U63" s="159"/>
      <c r="W63" s="159"/>
    </row>
    <row r="64" spans="1:255" s="187" customFormat="1" ht="13.5" customHeight="1">
      <c r="A64" s="189">
        <v>19</v>
      </c>
      <c r="B64" s="190" t="s">
        <v>195</v>
      </c>
      <c r="C64" s="190">
        <v>460451412</v>
      </c>
      <c r="D64" s="190" t="s">
        <v>572</v>
      </c>
      <c r="E64" s="190" t="s">
        <v>141</v>
      </c>
      <c r="F64" s="128">
        <f>ROUND(SUM(F66),3)</f>
        <v>72</v>
      </c>
      <c r="G64" s="137"/>
      <c r="H64" s="3821">
        <f>ROUND(F64*G64,2)</f>
        <v>0</v>
      </c>
      <c r="I64" s="122" t="s">
        <v>142</v>
      </c>
      <c r="J64" s="198"/>
      <c r="BL64" s="192"/>
      <c r="BM64" s="192"/>
      <c r="BN64" s="192"/>
      <c r="BO64" s="192"/>
      <c r="BP64" s="192"/>
      <c r="BQ64" s="192"/>
      <c r="BR64" s="192"/>
      <c r="BS64" s="192"/>
      <c r="BT64" s="192"/>
      <c r="BU64" s="192"/>
      <c r="BV64" s="192"/>
      <c r="BW64" s="192"/>
      <c r="BX64" s="192"/>
      <c r="BY64" s="192"/>
      <c r="BZ64" s="192"/>
      <c r="CA64" s="192"/>
      <c r="CB64" s="192"/>
      <c r="CC64" s="192"/>
      <c r="CD64" s="192"/>
      <c r="CE64" s="192"/>
      <c r="CF64" s="192"/>
      <c r="CG64" s="192"/>
      <c r="CH64" s="192"/>
      <c r="CI64" s="192"/>
      <c r="CJ64" s="192"/>
      <c r="CK64" s="192"/>
      <c r="CL64" s="192"/>
      <c r="CM64" s="192"/>
      <c r="CN64" s="192"/>
      <c r="CO64" s="192"/>
      <c r="CP64" s="192"/>
      <c r="CQ64" s="192"/>
      <c r="CR64" s="192"/>
      <c r="CS64" s="192"/>
      <c r="CT64" s="192"/>
      <c r="CU64" s="192"/>
      <c r="CV64" s="192"/>
      <c r="CW64" s="192"/>
      <c r="CX64" s="192"/>
      <c r="CY64" s="192"/>
      <c r="CZ64" s="192"/>
      <c r="DA64" s="192"/>
      <c r="DB64" s="192"/>
      <c r="DC64" s="192"/>
      <c r="DD64" s="192"/>
      <c r="DE64" s="192"/>
      <c r="DF64" s="192"/>
      <c r="DG64" s="192"/>
      <c r="DH64" s="192"/>
      <c r="DI64" s="192"/>
      <c r="DJ64" s="192"/>
      <c r="DK64" s="192"/>
      <c r="DL64" s="192"/>
      <c r="DM64" s="192"/>
      <c r="DN64" s="192"/>
      <c r="DO64" s="192"/>
      <c r="DP64" s="192"/>
      <c r="DQ64" s="192"/>
      <c r="DR64" s="192"/>
      <c r="DS64" s="192"/>
      <c r="DT64" s="192"/>
      <c r="DU64" s="192"/>
      <c r="DV64" s="192"/>
      <c r="DW64" s="192"/>
      <c r="DX64" s="192"/>
      <c r="DY64" s="192"/>
      <c r="DZ64" s="192"/>
      <c r="EA64" s="192"/>
      <c r="EB64" s="192"/>
      <c r="EC64" s="192"/>
      <c r="ED64" s="192"/>
      <c r="EE64" s="192"/>
      <c r="EF64" s="192"/>
      <c r="EG64" s="192"/>
      <c r="EH64" s="192"/>
      <c r="EI64" s="192"/>
      <c r="EJ64" s="192"/>
      <c r="EK64" s="192"/>
      <c r="EL64" s="192"/>
      <c r="EM64" s="192"/>
      <c r="EN64" s="192"/>
      <c r="EO64" s="192"/>
      <c r="EP64" s="192"/>
      <c r="EQ64" s="192"/>
      <c r="ER64" s="192"/>
      <c r="ES64" s="192"/>
      <c r="ET64" s="192"/>
      <c r="EU64" s="192"/>
      <c r="EV64" s="192"/>
      <c r="EW64" s="192"/>
      <c r="EX64" s="192"/>
      <c r="EY64" s="192"/>
      <c r="EZ64" s="192"/>
      <c r="FA64" s="192"/>
      <c r="FB64" s="192"/>
      <c r="FC64" s="192"/>
      <c r="FD64" s="192"/>
      <c r="FE64" s="192"/>
      <c r="FF64" s="192"/>
      <c r="FG64" s="192"/>
      <c r="FH64" s="192"/>
      <c r="FI64" s="192"/>
      <c r="FJ64" s="192"/>
      <c r="FK64" s="192"/>
      <c r="FL64" s="192"/>
      <c r="FM64" s="192"/>
      <c r="FN64" s="192"/>
      <c r="FO64" s="192"/>
      <c r="FP64" s="192"/>
      <c r="FQ64" s="192"/>
      <c r="FR64" s="192"/>
      <c r="FS64" s="192"/>
      <c r="FT64" s="192"/>
      <c r="FU64" s="192"/>
      <c r="FV64" s="192"/>
      <c r="FW64" s="192"/>
      <c r="FX64" s="192"/>
      <c r="FY64" s="192"/>
      <c r="FZ64" s="192"/>
      <c r="GA64" s="192"/>
      <c r="GB64" s="192"/>
      <c r="GC64" s="192"/>
      <c r="GD64" s="192"/>
      <c r="GE64" s="192"/>
      <c r="GF64" s="192"/>
      <c r="GG64" s="192"/>
      <c r="GH64" s="192"/>
      <c r="GI64" s="192"/>
      <c r="GJ64" s="192"/>
      <c r="GK64" s="192"/>
      <c r="GL64" s="192"/>
      <c r="GM64" s="192"/>
      <c r="GN64" s="192"/>
      <c r="GO64" s="192"/>
      <c r="GP64" s="192"/>
      <c r="GQ64" s="192"/>
      <c r="GR64" s="192"/>
      <c r="GS64" s="192"/>
      <c r="GT64" s="192"/>
      <c r="GU64" s="192"/>
      <c r="GV64" s="192"/>
      <c r="GW64" s="192"/>
      <c r="GX64" s="192"/>
      <c r="GY64" s="192"/>
      <c r="GZ64" s="192"/>
      <c r="HA64" s="192"/>
      <c r="HB64" s="192"/>
      <c r="HC64" s="192"/>
      <c r="HD64" s="192"/>
      <c r="HE64" s="192"/>
      <c r="HF64" s="192"/>
      <c r="HG64" s="192"/>
      <c r="HH64" s="192"/>
      <c r="HI64" s="192"/>
      <c r="HJ64" s="192"/>
      <c r="HK64" s="192"/>
      <c r="HL64" s="192"/>
      <c r="HM64" s="192"/>
      <c r="HN64" s="192"/>
      <c r="HO64" s="192"/>
      <c r="HP64" s="192"/>
      <c r="HQ64" s="192"/>
      <c r="HR64" s="192"/>
      <c r="HS64" s="192"/>
      <c r="HT64" s="192"/>
      <c r="HU64" s="192"/>
      <c r="HV64" s="192"/>
      <c r="HW64" s="192"/>
      <c r="HX64" s="192"/>
      <c r="HY64" s="192"/>
      <c r="HZ64" s="192"/>
      <c r="IA64" s="192"/>
      <c r="IB64" s="192"/>
      <c r="IC64" s="192"/>
      <c r="ID64" s="192"/>
      <c r="IE64" s="192"/>
      <c r="IF64" s="192"/>
      <c r="IG64" s="192"/>
      <c r="IH64" s="192"/>
      <c r="II64" s="192"/>
      <c r="IJ64" s="192"/>
      <c r="IK64" s="192"/>
      <c r="IL64" s="192"/>
      <c r="IM64" s="192"/>
      <c r="IN64" s="192"/>
      <c r="IO64" s="192"/>
      <c r="IP64" s="192"/>
      <c r="IQ64" s="192"/>
      <c r="IR64" s="192"/>
      <c r="IS64" s="192"/>
      <c r="IT64" s="192"/>
      <c r="IU64" s="192"/>
    </row>
    <row r="65" spans="1:255" s="187" customFormat="1" ht="13.5" customHeight="1">
      <c r="A65" s="189"/>
      <c r="B65" s="190"/>
      <c r="C65" s="190"/>
      <c r="D65" s="193" t="s">
        <v>573</v>
      </c>
      <c r="E65" s="190"/>
      <c r="F65" s="199"/>
      <c r="G65" s="137"/>
      <c r="H65" s="4296"/>
      <c r="I65" s="122"/>
      <c r="J65" s="186"/>
      <c r="BL65" s="192"/>
      <c r="BM65" s="192"/>
      <c r="BN65" s="192"/>
      <c r="BO65" s="192"/>
      <c r="BP65" s="192"/>
      <c r="BQ65" s="192"/>
      <c r="BR65" s="192"/>
      <c r="BS65" s="192"/>
      <c r="BT65" s="192"/>
      <c r="BU65" s="192"/>
      <c r="BV65" s="192"/>
      <c r="BW65" s="192"/>
      <c r="BX65" s="192"/>
      <c r="BY65" s="192"/>
      <c r="BZ65" s="192"/>
      <c r="CA65" s="192"/>
      <c r="CB65" s="192"/>
      <c r="CC65" s="192"/>
      <c r="CD65" s="192"/>
      <c r="CE65" s="192"/>
      <c r="CF65" s="192"/>
      <c r="CG65" s="192"/>
      <c r="CH65" s="192"/>
      <c r="CI65" s="192"/>
      <c r="CJ65" s="192"/>
      <c r="CK65" s="192"/>
      <c r="CL65" s="192"/>
      <c r="CM65" s="192"/>
      <c r="CN65" s="192"/>
      <c r="CO65" s="192"/>
      <c r="CP65" s="192"/>
      <c r="CQ65" s="192"/>
      <c r="CR65" s="192"/>
      <c r="CS65" s="192"/>
      <c r="CT65" s="192"/>
      <c r="CU65" s="192"/>
      <c r="CV65" s="192"/>
      <c r="CW65" s="192"/>
      <c r="CX65" s="192"/>
      <c r="CY65" s="192"/>
      <c r="CZ65" s="192"/>
      <c r="DA65" s="192"/>
      <c r="DB65" s="192"/>
      <c r="DC65" s="192"/>
      <c r="DD65" s="192"/>
      <c r="DE65" s="192"/>
      <c r="DF65" s="192"/>
      <c r="DG65" s="192"/>
      <c r="DH65" s="192"/>
      <c r="DI65" s="192"/>
      <c r="DJ65" s="192"/>
      <c r="DK65" s="192"/>
      <c r="DL65" s="192"/>
      <c r="DM65" s="192"/>
      <c r="DN65" s="192"/>
      <c r="DO65" s="192"/>
      <c r="DP65" s="192"/>
      <c r="DQ65" s="192"/>
      <c r="DR65" s="192"/>
      <c r="DS65" s="192"/>
      <c r="DT65" s="192"/>
      <c r="DU65" s="192"/>
      <c r="DV65" s="192"/>
      <c r="DW65" s="192"/>
      <c r="DX65" s="192"/>
      <c r="DY65" s="192"/>
      <c r="DZ65" s="192"/>
      <c r="EA65" s="192"/>
      <c r="EB65" s="192"/>
      <c r="EC65" s="192"/>
      <c r="ED65" s="192"/>
      <c r="EE65" s="192"/>
      <c r="EF65" s="192"/>
      <c r="EG65" s="192"/>
      <c r="EH65" s="192"/>
      <c r="EI65" s="192"/>
      <c r="EJ65" s="192"/>
      <c r="EK65" s="192"/>
      <c r="EL65" s="192"/>
      <c r="EM65" s="192"/>
      <c r="EN65" s="192"/>
      <c r="EO65" s="192"/>
      <c r="EP65" s="192"/>
      <c r="EQ65" s="192"/>
      <c r="ER65" s="192"/>
      <c r="ES65" s="192"/>
      <c r="ET65" s="192"/>
      <c r="EU65" s="192"/>
      <c r="EV65" s="192"/>
      <c r="EW65" s="192"/>
      <c r="EX65" s="192"/>
      <c r="EY65" s="192"/>
      <c r="EZ65" s="192"/>
      <c r="FA65" s="192"/>
      <c r="FB65" s="192"/>
      <c r="FC65" s="192"/>
      <c r="FD65" s="192"/>
      <c r="FE65" s="192"/>
      <c r="FF65" s="192"/>
      <c r="FG65" s="192"/>
      <c r="FH65" s="192"/>
      <c r="FI65" s="192"/>
      <c r="FJ65" s="192"/>
      <c r="FK65" s="192"/>
      <c r="FL65" s="192"/>
      <c r="FM65" s="192"/>
      <c r="FN65" s="192"/>
      <c r="FO65" s="192"/>
      <c r="FP65" s="192"/>
      <c r="FQ65" s="192"/>
      <c r="FR65" s="192"/>
      <c r="FS65" s="192"/>
      <c r="FT65" s="192"/>
      <c r="FU65" s="192"/>
      <c r="FV65" s="192"/>
      <c r="FW65" s="192"/>
      <c r="FX65" s="192"/>
      <c r="FY65" s="192"/>
      <c r="FZ65" s="192"/>
      <c r="GA65" s="192"/>
      <c r="GB65" s="192"/>
      <c r="GC65" s="192"/>
      <c r="GD65" s="192"/>
      <c r="GE65" s="192"/>
      <c r="GF65" s="192"/>
      <c r="GG65" s="192"/>
      <c r="GH65" s="192"/>
      <c r="GI65" s="192"/>
      <c r="GJ65" s="192"/>
      <c r="GK65" s="192"/>
      <c r="GL65" s="192"/>
      <c r="GM65" s="192"/>
      <c r="GN65" s="192"/>
      <c r="GO65" s="192"/>
      <c r="GP65" s="192"/>
      <c r="GQ65" s="192"/>
      <c r="GR65" s="192"/>
      <c r="GS65" s="192"/>
      <c r="GT65" s="192"/>
      <c r="GU65" s="192"/>
      <c r="GV65" s="192"/>
      <c r="GW65" s="192"/>
      <c r="GX65" s="192"/>
      <c r="GY65" s="192"/>
      <c r="GZ65" s="192"/>
      <c r="HA65" s="192"/>
      <c r="HB65" s="192"/>
      <c r="HC65" s="192"/>
      <c r="HD65" s="192"/>
      <c r="HE65" s="192"/>
      <c r="HF65" s="192"/>
      <c r="HG65" s="192"/>
      <c r="HH65" s="192"/>
      <c r="HI65" s="192"/>
      <c r="HJ65" s="192"/>
      <c r="HK65" s="192"/>
      <c r="HL65" s="192"/>
      <c r="HM65" s="192"/>
      <c r="HN65" s="192"/>
      <c r="HO65" s="192"/>
      <c r="HP65" s="192"/>
      <c r="HQ65" s="192"/>
      <c r="HR65" s="192"/>
      <c r="HS65" s="192"/>
      <c r="HT65" s="192"/>
      <c r="HU65" s="192"/>
      <c r="HV65" s="192"/>
      <c r="HW65" s="192"/>
      <c r="HX65" s="192"/>
      <c r="HY65" s="192"/>
      <c r="HZ65" s="192"/>
      <c r="IA65" s="192"/>
      <c r="IB65" s="192"/>
      <c r="IC65" s="192"/>
      <c r="ID65" s="192"/>
      <c r="IE65" s="192"/>
      <c r="IF65" s="192"/>
      <c r="IG65" s="192"/>
      <c r="IH65" s="192"/>
      <c r="II65" s="192"/>
      <c r="IJ65" s="192"/>
      <c r="IK65" s="192"/>
      <c r="IL65" s="192"/>
      <c r="IM65" s="192"/>
      <c r="IN65" s="192"/>
      <c r="IO65" s="192"/>
      <c r="IP65" s="192"/>
      <c r="IQ65" s="192"/>
      <c r="IR65" s="192"/>
      <c r="IS65" s="192"/>
      <c r="IT65" s="192"/>
      <c r="IU65" s="192"/>
    </row>
    <row r="66" spans="1:255" s="187" customFormat="1" ht="13.5" customHeight="1">
      <c r="A66" s="189"/>
      <c r="B66" s="190"/>
      <c r="C66" s="190"/>
      <c r="D66" s="193" t="s">
        <v>574</v>
      </c>
      <c r="E66" s="190"/>
      <c r="F66" s="164">
        <f>(80)*(0.05+0.85)</f>
        <v>72</v>
      </c>
      <c r="G66" s="200"/>
      <c r="H66" s="4296"/>
      <c r="I66" s="122"/>
      <c r="J66" s="186"/>
      <c r="BL66" s="192"/>
      <c r="BM66" s="192"/>
      <c r="BN66" s="192"/>
      <c r="BO66" s="192"/>
      <c r="BP66" s="192"/>
      <c r="BQ66" s="192"/>
      <c r="BR66" s="192"/>
      <c r="BS66" s="192"/>
      <c r="BT66" s="192"/>
      <c r="BU66" s="192"/>
      <c r="BV66" s="192"/>
      <c r="BW66" s="192"/>
      <c r="BX66" s="192"/>
      <c r="BY66" s="192"/>
      <c r="BZ66" s="192"/>
      <c r="CA66" s="192"/>
      <c r="CB66" s="192"/>
      <c r="CC66" s="192"/>
      <c r="CD66" s="192"/>
      <c r="CE66" s="192"/>
      <c r="CF66" s="192"/>
      <c r="CG66" s="192"/>
      <c r="CH66" s="192"/>
      <c r="CI66" s="192"/>
      <c r="CJ66" s="192"/>
      <c r="CK66" s="192"/>
      <c r="CL66" s="192"/>
      <c r="CM66" s="192"/>
      <c r="CN66" s="192"/>
      <c r="CO66" s="192"/>
      <c r="CP66" s="192"/>
      <c r="CQ66" s="192"/>
      <c r="CR66" s="192"/>
      <c r="CS66" s="192"/>
      <c r="CT66" s="192"/>
      <c r="CU66" s="192"/>
      <c r="CV66" s="192"/>
      <c r="CW66" s="192"/>
      <c r="CX66" s="192"/>
      <c r="CY66" s="192"/>
      <c r="CZ66" s="192"/>
      <c r="DA66" s="192"/>
      <c r="DB66" s="192"/>
      <c r="DC66" s="192"/>
      <c r="DD66" s="192"/>
      <c r="DE66" s="192"/>
      <c r="DF66" s="192"/>
      <c r="DG66" s="192"/>
      <c r="DH66" s="192"/>
      <c r="DI66" s="192"/>
      <c r="DJ66" s="192"/>
      <c r="DK66" s="192"/>
      <c r="DL66" s="192"/>
      <c r="DM66" s="192"/>
      <c r="DN66" s="192"/>
      <c r="DO66" s="192"/>
      <c r="DP66" s="192"/>
      <c r="DQ66" s="192"/>
      <c r="DR66" s="192"/>
      <c r="DS66" s="192"/>
      <c r="DT66" s="192"/>
      <c r="DU66" s="192"/>
      <c r="DV66" s="192"/>
      <c r="DW66" s="192"/>
      <c r="DX66" s="192"/>
      <c r="DY66" s="192"/>
      <c r="DZ66" s="192"/>
      <c r="EA66" s="192"/>
      <c r="EB66" s="192"/>
      <c r="EC66" s="192"/>
      <c r="ED66" s="192"/>
      <c r="EE66" s="192"/>
      <c r="EF66" s="192"/>
      <c r="EG66" s="192"/>
      <c r="EH66" s="192"/>
      <c r="EI66" s="192"/>
      <c r="EJ66" s="192"/>
      <c r="EK66" s="192"/>
      <c r="EL66" s="192"/>
      <c r="EM66" s="192"/>
      <c r="EN66" s="192"/>
      <c r="EO66" s="192"/>
      <c r="EP66" s="192"/>
      <c r="EQ66" s="192"/>
      <c r="ER66" s="192"/>
      <c r="ES66" s="192"/>
      <c r="ET66" s="192"/>
      <c r="EU66" s="192"/>
      <c r="EV66" s="192"/>
      <c r="EW66" s="192"/>
      <c r="EX66" s="192"/>
      <c r="EY66" s="192"/>
      <c r="EZ66" s="192"/>
      <c r="FA66" s="192"/>
      <c r="FB66" s="192"/>
      <c r="FC66" s="192"/>
      <c r="FD66" s="192"/>
      <c r="FE66" s="192"/>
      <c r="FF66" s="192"/>
      <c r="FG66" s="192"/>
      <c r="FH66" s="192"/>
      <c r="FI66" s="192"/>
      <c r="FJ66" s="192"/>
      <c r="FK66" s="192"/>
      <c r="FL66" s="192"/>
      <c r="FM66" s="192"/>
      <c r="FN66" s="192"/>
      <c r="FO66" s="192"/>
      <c r="FP66" s="192"/>
      <c r="FQ66" s="192"/>
      <c r="FR66" s="192"/>
      <c r="FS66" s="192"/>
      <c r="FT66" s="192"/>
      <c r="FU66" s="192"/>
      <c r="FV66" s="192"/>
      <c r="FW66" s="192"/>
      <c r="FX66" s="192"/>
      <c r="FY66" s="192"/>
      <c r="FZ66" s="192"/>
      <c r="GA66" s="192"/>
      <c r="GB66" s="192"/>
      <c r="GC66" s="192"/>
      <c r="GD66" s="192"/>
      <c r="GE66" s="192"/>
      <c r="GF66" s="192"/>
      <c r="GG66" s="192"/>
      <c r="GH66" s="192"/>
      <c r="GI66" s="192"/>
      <c r="GJ66" s="192"/>
      <c r="GK66" s="192"/>
      <c r="GL66" s="192"/>
      <c r="GM66" s="192"/>
      <c r="GN66" s="192"/>
      <c r="GO66" s="192"/>
      <c r="GP66" s="192"/>
      <c r="GQ66" s="192"/>
      <c r="GR66" s="192"/>
      <c r="GS66" s="192"/>
      <c r="GT66" s="192"/>
      <c r="GU66" s="192"/>
      <c r="GV66" s="192"/>
      <c r="GW66" s="192"/>
      <c r="GX66" s="192"/>
      <c r="GY66" s="192"/>
      <c r="GZ66" s="192"/>
      <c r="HA66" s="192"/>
      <c r="HB66" s="192"/>
      <c r="HC66" s="192"/>
      <c r="HD66" s="192"/>
      <c r="HE66" s="192"/>
      <c r="HF66" s="192"/>
      <c r="HG66" s="192"/>
      <c r="HH66" s="192"/>
      <c r="HI66" s="192"/>
      <c r="HJ66" s="192"/>
      <c r="HK66" s="192"/>
      <c r="HL66" s="192"/>
      <c r="HM66" s="192"/>
      <c r="HN66" s="192"/>
      <c r="HO66" s="192"/>
      <c r="HP66" s="192"/>
      <c r="HQ66" s="192"/>
      <c r="HR66" s="192"/>
      <c r="HS66" s="192"/>
      <c r="HT66" s="192"/>
      <c r="HU66" s="192"/>
      <c r="HV66" s="192"/>
      <c r="HW66" s="192"/>
      <c r="HX66" s="192"/>
      <c r="HY66" s="192"/>
      <c r="HZ66" s="192"/>
      <c r="IA66" s="192"/>
      <c r="IB66" s="192"/>
      <c r="IC66" s="192"/>
      <c r="ID66" s="192"/>
      <c r="IE66" s="192"/>
      <c r="IF66" s="192"/>
      <c r="IG66" s="192"/>
      <c r="IH66" s="192"/>
      <c r="II66" s="192"/>
      <c r="IJ66" s="192"/>
      <c r="IK66" s="192"/>
      <c r="IL66" s="192"/>
      <c r="IM66" s="192"/>
      <c r="IN66" s="192"/>
      <c r="IO66" s="192"/>
      <c r="IP66" s="192"/>
      <c r="IQ66" s="192"/>
      <c r="IR66" s="192"/>
      <c r="IS66" s="192"/>
      <c r="IT66" s="192"/>
      <c r="IU66" s="192"/>
    </row>
    <row r="67" spans="1:255" s="158" customFormat="1" ht="27" customHeight="1">
      <c r="A67" s="160"/>
      <c r="B67" s="161"/>
      <c r="C67" s="162"/>
      <c r="D67" s="193" t="s">
        <v>232</v>
      </c>
      <c r="E67" s="163"/>
      <c r="F67" s="164"/>
      <c r="G67" s="165"/>
      <c r="H67" s="3824"/>
      <c r="I67" s="167"/>
      <c r="J67" s="171"/>
      <c r="U67" s="159"/>
      <c r="W67" s="159"/>
    </row>
    <row r="68" spans="1:255" s="187" customFormat="1" ht="13.5" customHeight="1">
      <c r="A68" s="189">
        <v>20</v>
      </c>
      <c r="B68" s="190" t="s">
        <v>195</v>
      </c>
      <c r="C68" s="190">
        <v>460451413</v>
      </c>
      <c r="D68" s="190" t="s">
        <v>575</v>
      </c>
      <c r="E68" s="190" t="s">
        <v>141</v>
      </c>
      <c r="F68" s="128">
        <f>ROUND(SUM(F70),3)</f>
        <v>8</v>
      </c>
      <c r="G68" s="137"/>
      <c r="H68" s="3821">
        <f>ROUND(F68*G68,2)</f>
        <v>0</v>
      </c>
      <c r="I68" s="122" t="s">
        <v>142</v>
      </c>
      <c r="J68" s="198"/>
      <c r="BL68" s="192"/>
      <c r="BM68" s="192"/>
      <c r="BN68" s="192"/>
      <c r="BO68" s="192"/>
      <c r="BP68" s="192"/>
      <c r="BQ68" s="192"/>
      <c r="BR68" s="192"/>
      <c r="BS68" s="192"/>
      <c r="BT68" s="192"/>
      <c r="BU68" s="192"/>
      <c r="BV68" s="192"/>
      <c r="BW68" s="192"/>
      <c r="BX68" s="192"/>
      <c r="BY68" s="192"/>
      <c r="BZ68" s="192"/>
      <c r="CA68" s="192"/>
      <c r="CB68" s="192"/>
      <c r="CC68" s="192"/>
      <c r="CD68" s="192"/>
      <c r="CE68" s="192"/>
      <c r="CF68" s="192"/>
      <c r="CG68" s="192"/>
      <c r="CH68" s="192"/>
      <c r="CI68" s="192"/>
      <c r="CJ68" s="192"/>
      <c r="CK68" s="192"/>
      <c r="CL68" s="192"/>
      <c r="CM68" s="192"/>
      <c r="CN68" s="192"/>
      <c r="CO68" s="192"/>
      <c r="CP68" s="192"/>
      <c r="CQ68" s="192"/>
      <c r="CR68" s="192"/>
      <c r="CS68" s="192"/>
      <c r="CT68" s="192"/>
      <c r="CU68" s="192"/>
      <c r="CV68" s="192"/>
      <c r="CW68" s="192"/>
      <c r="CX68" s="192"/>
      <c r="CY68" s="192"/>
      <c r="CZ68" s="192"/>
      <c r="DA68" s="192"/>
      <c r="DB68" s="192"/>
      <c r="DC68" s="192"/>
      <c r="DD68" s="192"/>
      <c r="DE68" s="192"/>
      <c r="DF68" s="192"/>
      <c r="DG68" s="192"/>
      <c r="DH68" s="192"/>
      <c r="DI68" s="192"/>
      <c r="DJ68" s="192"/>
      <c r="DK68" s="192"/>
      <c r="DL68" s="192"/>
      <c r="DM68" s="192"/>
      <c r="DN68" s="192"/>
      <c r="DO68" s="192"/>
      <c r="DP68" s="192"/>
      <c r="DQ68" s="192"/>
      <c r="DR68" s="192"/>
      <c r="DS68" s="192"/>
      <c r="DT68" s="192"/>
      <c r="DU68" s="192"/>
      <c r="DV68" s="192"/>
      <c r="DW68" s="192"/>
      <c r="DX68" s="192"/>
      <c r="DY68" s="192"/>
      <c r="DZ68" s="192"/>
      <c r="EA68" s="192"/>
      <c r="EB68" s="192"/>
      <c r="EC68" s="192"/>
      <c r="ED68" s="192"/>
      <c r="EE68" s="192"/>
      <c r="EF68" s="192"/>
      <c r="EG68" s="192"/>
      <c r="EH68" s="192"/>
      <c r="EI68" s="192"/>
      <c r="EJ68" s="192"/>
      <c r="EK68" s="192"/>
      <c r="EL68" s="192"/>
      <c r="EM68" s="192"/>
      <c r="EN68" s="192"/>
      <c r="EO68" s="192"/>
      <c r="EP68" s="192"/>
      <c r="EQ68" s="192"/>
      <c r="ER68" s="192"/>
      <c r="ES68" s="192"/>
      <c r="ET68" s="192"/>
      <c r="EU68" s="192"/>
      <c r="EV68" s="192"/>
      <c r="EW68" s="192"/>
      <c r="EX68" s="192"/>
      <c r="EY68" s="192"/>
      <c r="EZ68" s="192"/>
      <c r="FA68" s="192"/>
      <c r="FB68" s="192"/>
      <c r="FC68" s="192"/>
      <c r="FD68" s="192"/>
      <c r="FE68" s="192"/>
      <c r="FF68" s="192"/>
      <c r="FG68" s="192"/>
      <c r="FH68" s="192"/>
      <c r="FI68" s="192"/>
      <c r="FJ68" s="192"/>
      <c r="FK68" s="192"/>
      <c r="FL68" s="192"/>
      <c r="FM68" s="192"/>
      <c r="FN68" s="192"/>
      <c r="FO68" s="192"/>
      <c r="FP68" s="192"/>
      <c r="FQ68" s="192"/>
      <c r="FR68" s="192"/>
      <c r="FS68" s="192"/>
      <c r="FT68" s="192"/>
      <c r="FU68" s="192"/>
      <c r="FV68" s="192"/>
      <c r="FW68" s="192"/>
      <c r="FX68" s="192"/>
      <c r="FY68" s="192"/>
      <c r="FZ68" s="192"/>
      <c r="GA68" s="192"/>
      <c r="GB68" s="192"/>
      <c r="GC68" s="192"/>
      <c r="GD68" s="192"/>
      <c r="GE68" s="192"/>
      <c r="GF68" s="192"/>
      <c r="GG68" s="192"/>
      <c r="GH68" s="192"/>
      <c r="GI68" s="192"/>
      <c r="GJ68" s="192"/>
      <c r="GK68" s="192"/>
      <c r="GL68" s="192"/>
      <c r="GM68" s="192"/>
      <c r="GN68" s="192"/>
      <c r="GO68" s="192"/>
      <c r="GP68" s="192"/>
      <c r="GQ68" s="192"/>
      <c r="GR68" s="192"/>
      <c r="GS68" s="192"/>
      <c r="GT68" s="192"/>
      <c r="GU68" s="192"/>
      <c r="GV68" s="192"/>
      <c r="GW68" s="192"/>
      <c r="GX68" s="192"/>
      <c r="GY68" s="192"/>
      <c r="GZ68" s="192"/>
      <c r="HA68" s="192"/>
      <c r="HB68" s="192"/>
      <c r="HC68" s="192"/>
      <c r="HD68" s="192"/>
      <c r="HE68" s="192"/>
      <c r="HF68" s="192"/>
      <c r="HG68" s="192"/>
      <c r="HH68" s="192"/>
      <c r="HI68" s="192"/>
      <c r="HJ68" s="192"/>
      <c r="HK68" s="192"/>
      <c r="HL68" s="192"/>
      <c r="HM68" s="192"/>
      <c r="HN68" s="192"/>
      <c r="HO68" s="192"/>
      <c r="HP68" s="192"/>
      <c r="HQ68" s="192"/>
      <c r="HR68" s="192"/>
      <c r="HS68" s="192"/>
      <c r="HT68" s="192"/>
      <c r="HU68" s="192"/>
      <c r="HV68" s="192"/>
      <c r="HW68" s="192"/>
      <c r="HX68" s="192"/>
      <c r="HY68" s="192"/>
      <c r="HZ68" s="192"/>
      <c r="IA68" s="192"/>
      <c r="IB68" s="192"/>
      <c r="IC68" s="192"/>
      <c r="ID68" s="192"/>
      <c r="IE68" s="192"/>
      <c r="IF68" s="192"/>
      <c r="IG68" s="192"/>
      <c r="IH68" s="192"/>
      <c r="II68" s="192"/>
      <c r="IJ68" s="192"/>
      <c r="IK68" s="192"/>
      <c r="IL68" s="192"/>
      <c r="IM68" s="192"/>
      <c r="IN68" s="192"/>
      <c r="IO68" s="192"/>
      <c r="IP68" s="192"/>
      <c r="IQ68" s="192"/>
      <c r="IR68" s="192"/>
      <c r="IS68" s="192"/>
      <c r="IT68" s="192"/>
      <c r="IU68" s="192"/>
    </row>
    <row r="69" spans="1:255" s="187" customFormat="1" ht="13.5" customHeight="1">
      <c r="A69" s="189"/>
      <c r="B69" s="190"/>
      <c r="C69" s="190"/>
      <c r="D69" s="193" t="s">
        <v>573</v>
      </c>
      <c r="E69" s="190"/>
      <c r="F69" s="199"/>
      <c r="G69" s="137"/>
      <c r="H69" s="4296"/>
      <c r="I69" s="122"/>
      <c r="J69" s="186"/>
      <c r="BL69" s="192"/>
      <c r="BM69" s="192"/>
      <c r="BN69" s="192"/>
      <c r="BO69" s="192"/>
      <c r="BP69" s="192"/>
      <c r="BQ69" s="192"/>
      <c r="BR69" s="192"/>
      <c r="BS69" s="192"/>
      <c r="BT69" s="192"/>
      <c r="BU69" s="192"/>
      <c r="BV69" s="192"/>
      <c r="BW69" s="192"/>
      <c r="BX69" s="192"/>
      <c r="BY69" s="192"/>
      <c r="BZ69" s="192"/>
      <c r="CA69" s="192"/>
      <c r="CB69" s="192"/>
      <c r="CC69" s="192"/>
      <c r="CD69" s="192"/>
      <c r="CE69" s="192"/>
      <c r="CF69" s="192"/>
      <c r="CG69" s="192"/>
      <c r="CH69" s="192"/>
      <c r="CI69" s="192"/>
      <c r="CJ69" s="192"/>
      <c r="CK69" s="192"/>
      <c r="CL69" s="192"/>
      <c r="CM69" s="192"/>
      <c r="CN69" s="192"/>
      <c r="CO69" s="192"/>
      <c r="CP69" s="192"/>
      <c r="CQ69" s="192"/>
      <c r="CR69" s="192"/>
      <c r="CS69" s="192"/>
      <c r="CT69" s="192"/>
      <c r="CU69" s="192"/>
      <c r="CV69" s="192"/>
      <c r="CW69" s="192"/>
      <c r="CX69" s="192"/>
      <c r="CY69" s="192"/>
      <c r="CZ69" s="192"/>
      <c r="DA69" s="192"/>
      <c r="DB69" s="192"/>
      <c r="DC69" s="192"/>
      <c r="DD69" s="192"/>
      <c r="DE69" s="192"/>
      <c r="DF69" s="192"/>
      <c r="DG69" s="192"/>
      <c r="DH69" s="192"/>
      <c r="DI69" s="192"/>
      <c r="DJ69" s="192"/>
      <c r="DK69" s="192"/>
      <c r="DL69" s="192"/>
      <c r="DM69" s="192"/>
      <c r="DN69" s="192"/>
      <c r="DO69" s="192"/>
      <c r="DP69" s="192"/>
      <c r="DQ69" s="192"/>
      <c r="DR69" s="192"/>
      <c r="DS69" s="192"/>
      <c r="DT69" s="192"/>
      <c r="DU69" s="192"/>
      <c r="DV69" s="192"/>
      <c r="DW69" s="192"/>
      <c r="DX69" s="192"/>
      <c r="DY69" s="192"/>
      <c r="DZ69" s="192"/>
      <c r="EA69" s="192"/>
      <c r="EB69" s="192"/>
      <c r="EC69" s="192"/>
      <c r="ED69" s="192"/>
      <c r="EE69" s="192"/>
      <c r="EF69" s="192"/>
      <c r="EG69" s="192"/>
      <c r="EH69" s="192"/>
      <c r="EI69" s="192"/>
      <c r="EJ69" s="192"/>
      <c r="EK69" s="192"/>
      <c r="EL69" s="192"/>
      <c r="EM69" s="192"/>
      <c r="EN69" s="192"/>
      <c r="EO69" s="192"/>
      <c r="EP69" s="192"/>
      <c r="EQ69" s="192"/>
      <c r="ER69" s="192"/>
      <c r="ES69" s="192"/>
      <c r="ET69" s="192"/>
      <c r="EU69" s="192"/>
      <c r="EV69" s="192"/>
      <c r="EW69" s="192"/>
      <c r="EX69" s="192"/>
      <c r="EY69" s="192"/>
      <c r="EZ69" s="192"/>
      <c r="FA69" s="192"/>
      <c r="FB69" s="192"/>
      <c r="FC69" s="192"/>
      <c r="FD69" s="192"/>
      <c r="FE69" s="192"/>
      <c r="FF69" s="192"/>
      <c r="FG69" s="192"/>
      <c r="FH69" s="192"/>
      <c r="FI69" s="192"/>
      <c r="FJ69" s="192"/>
      <c r="FK69" s="192"/>
      <c r="FL69" s="192"/>
      <c r="FM69" s="192"/>
      <c r="FN69" s="192"/>
      <c r="FO69" s="192"/>
      <c r="FP69" s="192"/>
      <c r="FQ69" s="192"/>
      <c r="FR69" s="192"/>
      <c r="FS69" s="192"/>
      <c r="FT69" s="192"/>
      <c r="FU69" s="192"/>
      <c r="FV69" s="192"/>
      <c r="FW69" s="192"/>
      <c r="FX69" s="192"/>
      <c r="FY69" s="192"/>
      <c r="FZ69" s="192"/>
      <c r="GA69" s="192"/>
      <c r="GB69" s="192"/>
      <c r="GC69" s="192"/>
      <c r="GD69" s="192"/>
      <c r="GE69" s="192"/>
      <c r="GF69" s="192"/>
      <c r="GG69" s="192"/>
      <c r="GH69" s="192"/>
      <c r="GI69" s="192"/>
      <c r="GJ69" s="192"/>
      <c r="GK69" s="192"/>
      <c r="GL69" s="192"/>
      <c r="GM69" s="192"/>
      <c r="GN69" s="192"/>
      <c r="GO69" s="192"/>
      <c r="GP69" s="192"/>
      <c r="GQ69" s="192"/>
      <c r="GR69" s="192"/>
      <c r="GS69" s="192"/>
      <c r="GT69" s="192"/>
      <c r="GU69" s="192"/>
      <c r="GV69" s="192"/>
      <c r="GW69" s="192"/>
      <c r="GX69" s="192"/>
      <c r="GY69" s="192"/>
      <c r="GZ69" s="192"/>
      <c r="HA69" s="192"/>
      <c r="HB69" s="192"/>
      <c r="HC69" s="192"/>
      <c r="HD69" s="192"/>
      <c r="HE69" s="192"/>
      <c r="HF69" s="192"/>
      <c r="HG69" s="192"/>
      <c r="HH69" s="192"/>
      <c r="HI69" s="192"/>
      <c r="HJ69" s="192"/>
      <c r="HK69" s="192"/>
      <c r="HL69" s="192"/>
      <c r="HM69" s="192"/>
      <c r="HN69" s="192"/>
      <c r="HO69" s="192"/>
      <c r="HP69" s="192"/>
      <c r="HQ69" s="192"/>
      <c r="HR69" s="192"/>
      <c r="HS69" s="192"/>
      <c r="HT69" s="192"/>
      <c r="HU69" s="192"/>
      <c r="HV69" s="192"/>
      <c r="HW69" s="192"/>
      <c r="HX69" s="192"/>
      <c r="HY69" s="192"/>
      <c r="HZ69" s="192"/>
      <c r="IA69" s="192"/>
      <c r="IB69" s="192"/>
      <c r="IC69" s="192"/>
      <c r="ID69" s="192"/>
      <c r="IE69" s="192"/>
      <c r="IF69" s="192"/>
      <c r="IG69" s="192"/>
      <c r="IH69" s="192"/>
      <c r="II69" s="192"/>
      <c r="IJ69" s="192"/>
      <c r="IK69" s="192"/>
      <c r="IL69" s="192"/>
      <c r="IM69" s="192"/>
      <c r="IN69" s="192"/>
      <c r="IO69" s="192"/>
      <c r="IP69" s="192"/>
      <c r="IQ69" s="192"/>
      <c r="IR69" s="192"/>
      <c r="IS69" s="192"/>
      <c r="IT69" s="192"/>
      <c r="IU69" s="192"/>
    </row>
    <row r="70" spans="1:255" s="158" customFormat="1" ht="13.5" customHeight="1">
      <c r="A70" s="160"/>
      <c r="B70" s="161"/>
      <c r="C70" s="162"/>
      <c r="D70" s="193" t="s">
        <v>576</v>
      </c>
      <c r="E70" s="163"/>
      <c r="F70" s="164">
        <f>(80)*(0.1)</f>
        <v>8</v>
      </c>
      <c r="G70" s="165"/>
      <c r="H70" s="3824"/>
      <c r="I70" s="167"/>
      <c r="J70" s="171"/>
      <c r="U70" s="159"/>
      <c r="W70" s="159"/>
    </row>
    <row r="71" spans="1:255" s="158" customFormat="1" ht="27" customHeight="1">
      <c r="A71" s="160"/>
      <c r="B71" s="161"/>
      <c r="C71" s="162"/>
      <c r="D71" s="193" t="s">
        <v>232</v>
      </c>
      <c r="E71" s="163"/>
      <c r="F71" s="164"/>
      <c r="G71" s="165"/>
      <c r="H71" s="3824"/>
      <c r="I71" s="167"/>
      <c r="J71" s="201"/>
      <c r="U71" s="159"/>
      <c r="W71" s="159"/>
    </row>
    <row r="72" spans="1:255" s="187" customFormat="1" ht="13.5" customHeight="1">
      <c r="A72" s="189">
        <v>21</v>
      </c>
      <c r="B72" s="190" t="s">
        <v>195</v>
      </c>
      <c r="C72" s="190">
        <v>460661113</v>
      </c>
      <c r="D72" s="190" t="s">
        <v>240</v>
      </c>
      <c r="E72" s="190" t="s">
        <v>141</v>
      </c>
      <c r="F72" s="128">
        <f>ROUND(SUM(F74),3)</f>
        <v>160</v>
      </c>
      <c r="G72" s="137"/>
      <c r="H72" s="3821">
        <f>ROUND(F72*G72,2)</f>
        <v>0</v>
      </c>
      <c r="I72" s="122" t="s">
        <v>142</v>
      </c>
      <c r="J72" s="186"/>
      <c r="BL72" s="192"/>
      <c r="BM72" s="192"/>
      <c r="BN72" s="192"/>
      <c r="BO72" s="192"/>
      <c r="BP72" s="192"/>
      <c r="BQ72" s="192"/>
      <c r="BR72" s="192"/>
      <c r="BS72" s="192"/>
      <c r="BT72" s="192"/>
      <c r="BU72" s="192"/>
      <c r="BV72" s="192"/>
      <c r="BW72" s="192"/>
      <c r="BX72" s="192"/>
      <c r="BY72" s="192"/>
      <c r="BZ72" s="192"/>
      <c r="CA72" s="192"/>
      <c r="CB72" s="192"/>
      <c r="CC72" s="192"/>
      <c r="CD72" s="192"/>
      <c r="CE72" s="192"/>
      <c r="CF72" s="192"/>
      <c r="CG72" s="192"/>
      <c r="CH72" s="192"/>
      <c r="CI72" s="192"/>
      <c r="CJ72" s="192"/>
      <c r="CK72" s="192"/>
      <c r="CL72" s="192"/>
      <c r="CM72" s="192"/>
      <c r="CN72" s="192"/>
      <c r="CO72" s="192"/>
      <c r="CP72" s="192"/>
      <c r="CQ72" s="192"/>
      <c r="CR72" s="192"/>
      <c r="CS72" s="192"/>
      <c r="CT72" s="192"/>
      <c r="CU72" s="192"/>
      <c r="CV72" s="192"/>
      <c r="CW72" s="192"/>
      <c r="CX72" s="192"/>
      <c r="CY72" s="192"/>
      <c r="CZ72" s="192"/>
      <c r="DA72" s="192"/>
      <c r="DB72" s="192"/>
      <c r="DC72" s="192"/>
      <c r="DD72" s="192"/>
      <c r="DE72" s="192"/>
      <c r="DF72" s="192"/>
      <c r="DG72" s="192"/>
      <c r="DH72" s="192"/>
      <c r="DI72" s="192"/>
      <c r="DJ72" s="192"/>
      <c r="DK72" s="192"/>
      <c r="DL72" s="192"/>
      <c r="DM72" s="192"/>
      <c r="DN72" s="192"/>
      <c r="DO72" s="192"/>
      <c r="DP72" s="192"/>
      <c r="DQ72" s="192"/>
      <c r="DR72" s="192"/>
      <c r="DS72" s="192"/>
      <c r="DT72" s="192"/>
      <c r="DU72" s="192"/>
      <c r="DV72" s="192"/>
      <c r="DW72" s="192"/>
      <c r="DX72" s="192"/>
      <c r="DY72" s="192"/>
      <c r="DZ72" s="192"/>
      <c r="EA72" s="192"/>
      <c r="EB72" s="192"/>
      <c r="EC72" s="192"/>
      <c r="ED72" s="192"/>
      <c r="EE72" s="192"/>
      <c r="EF72" s="192"/>
      <c r="EG72" s="192"/>
      <c r="EH72" s="192"/>
      <c r="EI72" s="192"/>
      <c r="EJ72" s="192"/>
      <c r="EK72" s="192"/>
      <c r="EL72" s="192"/>
      <c r="EM72" s="192"/>
      <c r="EN72" s="192"/>
      <c r="EO72" s="192"/>
      <c r="EP72" s="192"/>
      <c r="EQ72" s="192"/>
      <c r="ER72" s="192"/>
      <c r="ES72" s="192"/>
      <c r="ET72" s="192"/>
      <c r="EU72" s="192"/>
      <c r="EV72" s="192"/>
      <c r="EW72" s="192"/>
      <c r="EX72" s="192"/>
      <c r="EY72" s="192"/>
      <c r="EZ72" s="192"/>
      <c r="FA72" s="192"/>
      <c r="FB72" s="192"/>
      <c r="FC72" s="192"/>
      <c r="FD72" s="192"/>
      <c r="FE72" s="192"/>
      <c r="FF72" s="192"/>
      <c r="FG72" s="192"/>
      <c r="FH72" s="192"/>
      <c r="FI72" s="192"/>
      <c r="FJ72" s="192"/>
      <c r="FK72" s="192"/>
      <c r="FL72" s="192"/>
      <c r="FM72" s="192"/>
      <c r="FN72" s="192"/>
      <c r="FO72" s="192"/>
      <c r="FP72" s="192"/>
      <c r="FQ72" s="192"/>
      <c r="FR72" s="192"/>
      <c r="FS72" s="192"/>
      <c r="FT72" s="192"/>
      <c r="FU72" s="192"/>
      <c r="FV72" s="192"/>
      <c r="FW72" s="192"/>
      <c r="FX72" s="192"/>
      <c r="FY72" s="192"/>
      <c r="FZ72" s="192"/>
      <c r="GA72" s="192"/>
      <c r="GB72" s="192"/>
      <c r="GC72" s="192"/>
      <c r="GD72" s="192"/>
      <c r="GE72" s="192"/>
      <c r="GF72" s="192"/>
      <c r="GG72" s="192"/>
      <c r="GH72" s="192"/>
      <c r="GI72" s="192"/>
      <c r="GJ72" s="192"/>
      <c r="GK72" s="192"/>
      <c r="GL72" s="192"/>
      <c r="GM72" s="192"/>
      <c r="GN72" s="192"/>
      <c r="GO72" s="192"/>
      <c r="GP72" s="192"/>
      <c r="GQ72" s="192"/>
      <c r="GR72" s="192"/>
      <c r="GS72" s="192"/>
      <c r="GT72" s="192"/>
      <c r="GU72" s="192"/>
      <c r="GV72" s="192"/>
      <c r="GW72" s="192"/>
      <c r="GX72" s="192"/>
      <c r="GY72" s="192"/>
      <c r="GZ72" s="192"/>
      <c r="HA72" s="192"/>
      <c r="HB72" s="192"/>
      <c r="HC72" s="192"/>
      <c r="HD72" s="192"/>
      <c r="HE72" s="192"/>
      <c r="HF72" s="192"/>
      <c r="HG72" s="192"/>
      <c r="HH72" s="192"/>
      <c r="HI72" s="192"/>
      <c r="HJ72" s="192"/>
      <c r="HK72" s="192"/>
      <c r="HL72" s="192"/>
      <c r="HM72" s="192"/>
      <c r="HN72" s="192"/>
      <c r="HO72" s="192"/>
      <c r="HP72" s="192"/>
      <c r="HQ72" s="192"/>
      <c r="HR72" s="192"/>
      <c r="HS72" s="192"/>
      <c r="HT72" s="192"/>
      <c r="HU72" s="192"/>
      <c r="HV72" s="192"/>
      <c r="HW72" s="192"/>
      <c r="HX72" s="192"/>
      <c r="HY72" s="192"/>
      <c r="HZ72" s="192"/>
      <c r="IA72" s="192"/>
      <c r="IB72" s="192"/>
      <c r="IC72" s="192"/>
      <c r="ID72" s="192"/>
      <c r="IE72" s="192"/>
      <c r="IF72" s="192"/>
      <c r="IG72" s="192"/>
      <c r="IH72" s="192"/>
      <c r="II72" s="192"/>
      <c r="IJ72" s="192"/>
      <c r="IK72" s="192"/>
      <c r="IL72" s="192"/>
      <c r="IM72" s="192"/>
      <c r="IN72" s="192"/>
      <c r="IO72" s="192"/>
      <c r="IP72" s="192"/>
      <c r="IQ72" s="192"/>
      <c r="IR72" s="192"/>
      <c r="IS72" s="192"/>
      <c r="IT72" s="192"/>
      <c r="IU72" s="192"/>
    </row>
    <row r="73" spans="1:255" s="187" customFormat="1" ht="13.5" customHeight="1">
      <c r="A73" s="189"/>
      <c r="B73" s="190"/>
      <c r="C73" s="190"/>
      <c r="D73" s="193" t="s">
        <v>577</v>
      </c>
      <c r="E73" s="190"/>
      <c r="F73" s="199"/>
      <c r="G73" s="137"/>
      <c r="H73" s="4296"/>
      <c r="I73" s="122"/>
      <c r="J73" s="186"/>
      <c r="BL73" s="192"/>
      <c r="BM73" s="192"/>
      <c r="BN73" s="192"/>
      <c r="BO73" s="192"/>
      <c r="BP73" s="192"/>
      <c r="BQ73" s="192"/>
      <c r="BR73" s="192"/>
      <c r="BS73" s="192"/>
      <c r="BT73" s="192"/>
      <c r="BU73" s="192"/>
      <c r="BV73" s="192"/>
      <c r="BW73" s="192"/>
      <c r="BX73" s="192"/>
      <c r="BY73" s="192"/>
      <c r="BZ73" s="192"/>
      <c r="CA73" s="192"/>
      <c r="CB73" s="192"/>
      <c r="CC73" s="192"/>
      <c r="CD73" s="192"/>
      <c r="CE73" s="192"/>
      <c r="CF73" s="192"/>
      <c r="CG73" s="192"/>
      <c r="CH73" s="192"/>
      <c r="CI73" s="192"/>
      <c r="CJ73" s="192"/>
      <c r="CK73" s="192"/>
      <c r="CL73" s="192"/>
      <c r="CM73" s="192"/>
      <c r="CN73" s="192"/>
      <c r="CO73" s="192"/>
      <c r="CP73" s="192"/>
      <c r="CQ73" s="192"/>
      <c r="CR73" s="192"/>
      <c r="CS73" s="192"/>
      <c r="CT73" s="192"/>
      <c r="CU73" s="192"/>
      <c r="CV73" s="192"/>
      <c r="CW73" s="192"/>
      <c r="CX73" s="192"/>
      <c r="CY73" s="192"/>
      <c r="CZ73" s="192"/>
      <c r="DA73" s="192"/>
      <c r="DB73" s="192"/>
      <c r="DC73" s="192"/>
      <c r="DD73" s="192"/>
      <c r="DE73" s="192"/>
      <c r="DF73" s="192"/>
      <c r="DG73" s="192"/>
      <c r="DH73" s="192"/>
      <c r="DI73" s="192"/>
      <c r="DJ73" s="192"/>
      <c r="DK73" s="192"/>
      <c r="DL73" s="192"/>
      <c r="DM73" s="192"/>
      <c r="DN73" s="192"/>
      <c r="DO73" s="192"/>
      <c r="DP73" s="192"/>
      <c r="DQ73" s="192"/>
      <c r="DR73" s="192"/>
      <c r="DS73" s="192"/>
      <c r="DT73" s="192"/>
      <c r="DU73" s="192"/>
      <c r="DV73" s="192"/>
      <c r="DW73" s="192"/>
      <c r="DX73" s="192"/>
      <c r="DY73" s="192"/>
      <c r="DZ73" s="192"/>
      <c r="EA73" s="192"/>
      <c r="EB73" s="192"/>
      <c r="EC73" s="192"/>
      <c r="ED73" s="192"/>
      <c r="EE73" s="192"/>
      <c r="EF73" s="192"/>
      <c r="EG73" s="192"/>
      <c r="EH73" s="192"/>
      <c r="EI73" s="192"/>
      <c r="EJ73" s="192"/>
      <c r="EK73" s="192"/>
      <c r="EL73" s="192"/>
      <c r="EM73" s="192"/>
      <c r="EN73" s="192"/>
      <c r="EO73" s="192"/>
      <c r="EP73" s="192"/>
      <c r="EQ73" s="192"/>
      <c r="ER73" s="192"/>
      <c r="ES73" s="192"/>
      <c r="ET73" s="192"/>
      <c r="EU73" s="192"/>
      <c r="EV73" s="192"/>
      <c r="EW73" s="192"/>
      <c r="EX73" s="192"/>
      <c r="EY73" s="192"/>
      <c r="EZ73" s="192"/>
      <c r="FA73" s="192"/>
      <c r="FB73" s="192"/>
      <c r="FC73" s="192"/>
      <c r="FD73" s="192"/>
      <c r="FE73" s="192"/>
      <c r="FF73" s="192"/>
      <c r="FG73" s="192"/>
      <c r="FH73" s="192"/>
      <c r="FI73" s="192"/>
      <c r="FJ73" s="192"/>
      <c r="FK73" s="192"/>
      <c r="FL73" s="192"/>
      <c r="FM73" s="192"/>
      <c r="FN73" s="192"/>
      <c r="FO73" s="192"/>
      <c r="FP73" s="192"/>
      <c r="FQ73" s="192"/>
      <c r="FR73" s="192"/>
      <c r="FS73" s="192"/>
      <c r="FT73" s="192"/>
      <c r="FU73" s="192"/>
      <c r="FV73" s="192"/>
      <c r="FW73" s="192"/>
      <c r="FX73" s="192"/>
      <c r="FY73" s="192"/>
      <c r="FZ73" s="192"/>
      <c r="GA73" s="192"/>
      <c r="GB73" s="192"/>
      <c r="GC73" s="192"/>
      <c r="GD73" s="192"/>
      <c r="GE73" s="192"/>
      <c r="GF73" s="192"/>
      <c r="GG73" s="192"/>
      <c r="GH73" s="192"/>
      <c r="GI73" s="192"/>
      <c r="GJ73" s="192"/>
      <c r="GK73" s="192"/>
      <c r="GL73" s="192"/>
      <c r="GM73" s="192"/>
      <c r="GN73" s="192"/>
      <c r="GO73" s="192"/>
      <c r="GP73" s="192"/>
      <c r="GQ73" s="192"/>
      <c r="GR73" s="192"/>
      <c r="GS73" s="192"/>
      <c r="GT73" s="192"/>
      <c r="GU73" s="192"/>
      <c r="GV73" s="192"/>
      <c r="GW73" s="192"/>
      <c r="GX73" s="192"/>
      <c r="GY73" s="192"/>
      <c r="GZ73" s="192"/>
      <c r="HA73" s="192"/>
      <c r="HB73" s="192"/>
      <c r="HC73" s="192"/>
      <c r="HD73" s="192"/>
      <c r="HE73" s="192"/>
      <c r="HF73" s="192"/>
      <c r="HG73" s="192"/>
      <c r="HH73" s="192"/>
      <c r="HI73" s="192"/>
      <c r="HJ73" s="192"/>
      <c r="HK73" s="192"/>
      <c r="HL73" s="192"/>
      <c r="HM73" s="192"/>
      <c r="HN73" s="192"/>
      <c r="HO73" s="192"/>
      <c r="HP73" s="192"/>
      <c r="HQ73" s="192"/>
      <c r="HR73" s="192"/>
      <c r="HS73" s="192"/>
      <c r="HT73" s="192"/>
      <c r="HU73" s="192"/>
      <c r="HV73" s="192"/>
      <c r="HW73" s="192"/>
      <c r="HX73" s="192"/>
      <c r="HY73" s="192"/>
      <c r="HZ73" s="192"/>
      <c r="IA73" s="192"/>
      <c r="IB73" s="192"/>
      <c r="IC73" s="192"/>
      <c r="ID73" s="192"/>
      <c r="IE73" s="192"/>
      <c r="IF73" s="192"/>
      <c r="IG73" s="192"/>
      <c r="IH73" s="192"/>
      <c r="II73" s="192"/>
      <c r="IJ73" s="192"/>
      <c r="IK73" s="192"/>
      <c r="IL73" s="192"/>
      <c r="IM73" s="192"/>
      <c r="IN73" s="192"/>
      <c r="IO73" s="192"/>
      <c r="IP73" s="192"/>
      <c r="IQ73" s="192"/>
      <c r="IR73" s="192"/>
      <c r="IS73" s="192"/>
      <c r="IT73" s="192"/>
      <c r="IU73" s="192"/>
    </row>
    <row r="74" spans="1:255" s="158" customFormat="1" ht="13.5" customHeight="1">
      <c r="A74" s="160"/>
      <c r="B74" s="161"/>
      <c r="C74" s="162"/>
      <c r="D74" s="193" t="s">
        <v>578</v>
      </c>
      <c r="E74" s="163"/>
      <c r="F74" s="164">
        <f>(80)*2</f>
        <v>160</v>
      </c>
      <c r="G74" s="165"/>
      <c r="H74" s="3824"/>
      <c r="I74" s="167"/>
      <c r="J74" s="171"/>
      <c r="U74" s="159"/>
      <c r="W74" s="159"/>
    </row>
    <row r="75" spans="1:255" s="158" customFormat="1" ht="13.5" customHeight="1">
      <c r="A75" s="160"/>
      <c r="B75" s="161"/>
      <c r="C75" s="162"/>
      <c r="D75" s="193" t="s">
        <v>243</v>
      </c>
      <c r="E75" s="163"/>
      <c r="F75" s="164"/>
      <c r="G75" s="165"/>
      <c r="H75" s="3824"/>
      <c r="I75" s="167"/>
      <c r="J75" s="171"/>
      <c r="U75" s="159"/>
      <c r="W75" s="159"/>
    </row>
    <row r="76" spans="1:255" s="158" customFormat="1" ht="27" customHeight="1">
      <c r="A76" s="160"/>
      <c r="B76" s="161"/>
      <c r="C76" s="162"/>
      <c r="D76" s="193" t="s">
        <v>244</v>
      </c>
      <c r="E76" s="163"/>
      <c r="F76" s="164"/>
      <c r="G76" s="165"/>
      <c r="H76" s="3824"/>
      <c r="I76" s="167"/>
      <c r="J76" s="171"/>
      <c r="U76" s="159"/>
      <c r="W76" s="159"/>
    </row>
    <row r="77" spans="1:255" s="187" customFormat="1" ht="13.5" customHeight="1">
      <c r="A77" s="189">
        <v>22</v>
      </c>
      <c r="B77" s="190" t="s">
        <v>195</v>
      </c>
      <c r="C77" s="190">
        <v>460671113</v>
      </c>
      <c r="D77" s="190" t="s">
        <v>248</v>
      </c>
      <c r="E77" s="190" t="s">
        <v>141</v>
      </c>
      <c r="F77" s="128">
        <f>ROUND(SUM(F79),3)</f>
        <v>160</v>
      </c>
      <c r="G77" s="137"/>
      <c r="H77" s="3821">
        <f>ROUND(F77*G77,2)</f>
        <v>0</v>
      </c>
      <c r="I77" s="122" t="s">
        <v>142</v>
      </c>
      <c r="J77" s="186"/>
      <c r="BL77" s="192"/>
      <c r="BM77" s="192"/>
      <c r="BN77" s="192"/>
      <c r="BO77" s="192"/>
      <c r="BP77" s="192"/>
      <c r="BQ77" s="192"/>
      <c r="BR77" s="192"/>
      <c r="BS77" s="192"/>
      <c r="BT77" s="192"/>
      <c r="BU77" s="192"/>
      <c r="BV77" s="192"/>
      <c r="BW77" s="192"/>
      <c r="BX77" s="192"/>
      <c r="BY77" s="192"/>
      <c r="BZ77" s="192"/>
      <c r="CA77" s="192"/>
      <c r="CB77" s="192"/>
      <c r="CC77" s="192"/>
      <c r="CD77" s="192"/>
      <c r="CE77" s="192"/>
      <c r="CF77" s="192"/>
      <c r="CG77" s="192"/>
      <c r="CH77" s="192"/>
      <c r="CI77" s="192"/>
      <c r="CJ77" s="192"/>
      <c r="CK77" s="192"/>
      <c r="CL77" s="192"/>
      <c r="CM77" s="192"/>
      <c r="CN77" s="192"/>
      <c r="CO77" s="192"/>
      <c r="CP77" s="192"/>
      <c r="CQ77" s="192"/>
      <c r="CR77" s="192"/>
      <c r="CS77" s="192"/>
      <c r="CT77" s="192"/>
      <c r="CU77" s="192"/>
      <c r="CV77" s="192"/>
      <c r="CW77" s="192"/>
      <c r="CX77" s="192"/>
      <c r="CY77" s="192"/>
      <c r="CZ77" s="192"/>
      <c r="DA77" s="192"/>
      <c r="DB77" s="192"/>
      <c r="DC77" s="192"/>
      <c r="DD77" s="192"/>
      <c r="DE77" s="192"/>
      <c r="DF77" s="192"/>
      <c r="DG77" s="192"/>
      <c r="DH77" s="192"/>
      <c r="DI77" s="192"/>
      <c r="DJ77" s="192"/>
      <c r="DK77" s="192"/>
      <c r="DL77" s="192"/>
      <c r="DM77" s="192"/>
      <c r="DN77" s="192"/>
      <c r="DO77" s="192"/>
      <c r="DP77" s="192"/>
      <c r="DQ77" s="192"/>
      <c r="DR77" s="192"/>
      <c r="DS77" s="192"/>
      <c r="DT77" s="192"/>
      <c r="DU77" s="192"/>
      <c r="DV77" s="192"/>
      <c r="DW77" s="192"/>
      <c r="DX77" s="192"/>
      <c r="DY77" s="192"/>
      <c r="DZ77" s="192"/>
      <c r="EA77" s="192"/>
      <c r="EB77" s="192"/>
      <c r="EC77" s="192"/>
      <c r="ED77" s="192"/>
      <c r="EE77" s="192"/>
      <c r="EF77" s="192"/>
      <c r="EG77" s="192"/>
      <c r="EH77" s="192"/>
      <c r="EI77" s="192"/>
      <c r="EJ77" s="192"/>
      <c r="EK77" s="192"/>
      <c r="EL77" s="192"/>
      <c r="EM77" s="192"/>
      <c r="EN77" s="192"/>
      <c r="EO77" s="192"/>
      <c r="EP77" s="192"/>
      <c r="EQ77" s="192"/>
      <c r="ER77" s="192"/>
      <c r="ES77" s="192"/>
      <c r="ET77" s="192"/>
      <c r="EU77" s="192"/>
      <c r="EV77" s="192"/>
      <c r="EW77" s="192"/>
      <c r="EX77" s="192"/>
      <c r="EY77" s="192"/>
      <c r="EZ77" s="192"/>
      <c r="FA77" s="192"/>
      <c r="FB77" s="192"/>
      <c r="FC77" s="192"/>
      <c r="FD77" s="192"/>
      <c r="FE77" s="192"/>
      <c r="FF77" s="192"/>
      <c r="FG77" s="192"/>
      <c r="FH77" s="192"/>
      <c r="FI77" s="192"/>
      <c r="FJ77" s="192"/>
      <c r="FK77" s="192"/>
      <c r="FL77" s="192"/>
      <c r="FM77" s="192"/>
      <c r="FN77" s="192"/>
      <c r="FO77" s="192"/>
      <c r="FP77" s="192"/>
      <c r="FQ77" s="192"/>
      <c r="FR77" s="192"/>
      <c r="FS77" s="192"/>
      <c r="FT77" s="192"/>
      <c r="FU77" s="192"/>
      <c r="FV77" s="192"/>
      <c r="FW77" s="192"/>
      <c r="FX77" s="192"/>
      <c r="FY77" s="192"/>
      <c r="FZ77" s="192"/>
      <c r="GA77" s="192"/>
      <c r="GB77" s="192"/>
      <c r="GC77" s="192"/>
      <c r="GD77" s="192"/>
      <c r="GE77" s="192"/>
      <c r="GF77" s="192"/>
      <c r="GG77" s="192"/>
      <c r="GH77" s="192"/>
      <c r="GI77" s="192"/>
      <c r="GJ77" s="192"/>
      <c r="GK77" s="192"/>
      <c r="GL77" s="192"/>
      <c r="GM77" s="192"/>
      <c r="GN77" s="192"/>
      <c r="GO77" s="192"/>
      <c r="GP77" s="192"/>
      <c r="GQ77" s="192"/>
      <c r="GR77" s="192"/>
      <c r="GS77" s="192"/>
      <c r="GT77" s="192"/>
      <c r="GU77" s="192"/>
      <c r="GV77" s="192"/>
      <c r="GW77" s="192"/>
      <c r="GX77" s="192"/>
      <c r="GY77" s="192"/>
      <c r="GZ77" s="192"/>
      <c r="HA77" s="192"/>
      <c r="HB77" s="192"/>
      <c r="HC77" s="192"/>
      <c r="HD77" s="192"/>
      <c r="HE77" s="192"/>
      <c r="HF77" s="192"/>
      <c r="HG77" s="192"/>
      <c r="HH77" s="192"/>
      <c r="HI77" s="192"/>
      <c r="HJ77" s="192"/>
      <c r="HK77" s="192"/>
      <c r="HL77" s="192"/>
      <c r="HM77" s="192"/>
      <c r="HN77" s="192"/>
      <c r="HO77" s="192"/>
      <c r="HP77" s="192"/>
      <c r="HQ77" s="192"/>
      <c r="HR77" s="192"/>
      <c r="HS77" s="192"/>
      <c r="HT77" s="192"/>
      <c r="HU77" s="192"/>
      <c r="HV77" s="192"/>
      <c r="HW77" s="192"/>
      <c r="HX77" s="192"/>
      <c r="HY77" s="192"/>
      <c r="HZ77" s="192"/>
      <c r="IA77" s="192"/>
      <c r="IB77" s="192"/>
      <c r="IC77" s="192"/>
      <c r="ID77" s="192"/>
      <c r="IE77" s="192"/>
      <c r="IF77" s="192"/>
      <c r="IG77" s="192"/>
      <c r="IH77" s="192"/>
      <c r="II77" s="192"/>
      <c r="IJ77" s="192"/>
      <c r="IK77" s="192"/>
      <c r="IL77" s="192"/>
      <c r="IM77" s="192"/>
      <c r="IN77" s="192"/>
      <c r="IO77" s="192"/>
      <c r="IP77" s="192"/>
      <c r="IQ77" s="192"/>
      <c r="IR77" s="192"/>
      <c r="IS77" s="192"/>
      <c r="IT77" s="192"/>
      <c r="IU77" s="192"/>
    </row>
    <row r="78" spans="1:255" s="187" customFormat="1" ht="13.5" customHeight="1">
      <c r="A78" s="189"/>
      <c r="B78" s="190"/>
      <c r="C78" s="190"/>
      <c r="D78" s="193" t="s">
        <v>579</v>
      </c>
      <c r="E78" s="190"/>
      <c r="F78" s="199"/>
      <c r="G78" s="137"/>
      <c r="H78" s="4296"/>
      <c r="I78" s="122"/>
      <c r="J78" s="186"/>
      <c r="BL78" s="192"/>
      <c r="BM78" s="192"/>
      <c r="BN78" s="192"/>
      <c r="BO78" s="192"/>
      <c r="BP78" s="192"/>
      <c r="BQ78" s="192"/>
      <c r="BR78" s="192"/>
      <c r="BS78" s="192"/>
      <c r="BT78" s="192"/>
      <c r="BU78" s="192"/>
      <c r="BV78" s="192"/>
      <c r="BW78" s="192"/>
      <c r="BX78" s="192"/>
      <c r="BY78" s="192"/>
      <c r="BZ78" s="192"/>
      <c r="CA78" s="192"/>
      <c r="CB78" s="192"/>
      <c r="CC78" s="192"/>
      <c r="CD78" s="192"/>
      <c r="CE78" s="192"/>
      <c r="CF78" s="192"/>
      <c r="CG78" s="192"/>
      <c r="CH78" s="192"/>
      <c r="CI78" s="192"/>
      <c r="CJ78" s="192"/>
      <c r="CK78" s="192"/>
      <c r="CL78" s="192"/>
      <c r="CM78" s="192"/>
      <c r="CN78" s="192"/>
      <c r="CO78" s="192"/>
      <c r="CP78" s="192"/>
      <c r="CQ78" s="192"/>
      <c r="CR78" s="192"/>
      <c r="CS78" s="192"/>
      <c r="CT78" s="192"/>
      <c r="CU78" s="192"/>
      <c r="CV78" s="192"/>
      <c r="CW78" s="192"/>
      <c r="CX78" s="192"/>
      <c r="CY78" s="192"/>
      <c r="CZ78" s="192"/>
      <c r="DA78" s="192"/>
      <c r="DB78" s="192"/>
      <c r="DC78" s="192"/>
      <c r="DD78" s="192"/>
      <c r="DE78" s="192"/>
      <c r="DF78" s="192"/>
      <c r="DG78" s="192"/>
      <c r="DH78" s="192"/>
      <c r="DI78" s="192"/>
      <c r="DJ78" s="192"/>
      <c r="DK78" s="192"/>
      <c r="DL78" s="192"/>
      <c r="DM78" s="192"/>
      <c r="DN78" s="192"/>
      <c r="DO78" s="192"/>
      <c r="DP78" s="192"/>
      <c r="DQ78" s="192"/>
      <c r="DR78" s="192"/>
      <c r="DS78" s="192"/>
      <c r="DT78" s="192"/>
      <c r="DU78" s="192"/>
      <c r="DV78" s="192"/>
      <c r="DW78" s="192"/>
      <c r="DX78" s="192"/>
      <c r="DY78" s="192"/>
      <c r="DZ78" s="192"/>
      <c r="EA78" s="192"/>
      <c r="EB78" s="192"/>
      <c r="EC78" s="192"/>
      <c r="ED78" s="192"/>
      <c r="EE78" s="192"/>
      <c r="EF78" s="192"/>
      <c r="EG78" s="192"/>
      <c r="EH78" s="192"/>
      <c r="EI78" s="192"/>
      <c r="EJ78" s="192"/>
      <c r="EK78" s="192"/>
      <c r="EL78" s="192"/>
      <c r="EM78" s="192"/>
      <c r="EN78" s="192"/>
      <c r="EO78" s="192"/>
      <c r="EP78" s="192"/>
      <c r="EQ78" s="192"/>
      <c r="ER78" s="192"/>
      <c r="ES78" s="192"/>
      <c r="ET78" s="192"/>
      <c r="EU78" s="192"/>
      <c r="EV78" s="192"/>
      <c r="EW78" s="192"/>
      <c r="EX78" s="192"/>
      <c r="EY78" s="192"/>
      <c r="EZ78" s="192"/>
      <c r="FA78" s="192"/>
      <c r="FB78" s="192"/>
      <c r="FC78" s="192"/>
      <c r="FD78" s="192"/>
      <c r="FE78" s="192"/>
      <c r="FF78" s="192"/>
      <c r="FG78" s="192"/>
      <c r="FH78" s="192"/>
      <c r="FI78" s="192"/>
      <c r="FJ78" s="192"/>
      <c r="FK78" s="192"/>
      <c r="FL78" s="192"/>
      <c r="FM78" s="192"/>
      <c r="FN78" s="192"/>
      <c r="FO78" s="192"/>
      <c r="FP78" s="192"/>
      <c r="FQ78" s="192"/>
      <c r="FR78" s="192"/>
      <c r="FS78" s="192"/>
      <c r="FT78" s="192"/>
      <c r="FU78" s="192"/>
      <c r="FV78" s="192"/>
      <c r="FW78" s="192"/>
      <c r="FX78" s="192"/>
      <c r="FY78" s="192"/>
      <c r="FZ78" s="192"/>
      <c r="GA78" s="192"/>
      <c r="GB78" s="192"/>
      <c r="GC78" s="192"/>
      <c r="GD78" s="192"/>
      <c r="GE78" s="192"/>
      <c r="GF78" s="192"/>
      <c r="GG78" s="192"/>
      <c r="GH78" s="192"/>
      <c r="GI78" s="192"/>
      <c r="GJ78" s="192"/>
      <c r="GK78" s="192"/>
      <c r="GL78" s="192"/>
      <c r="GM78" s="192"/>
      <c r="GN78" s="192"/>
      <c r="GO78" s="192"/>
      <c r="GP78" s="192"/>
      <c r="GQ78" s="192"/>
      <c r="GR78" s="192"/>
      <c r="GS78" s="192"/>
      <c r="GT78" s="192"/>
      <c r="GU78" s="192"/>
      <c r="GV78" s="192"/>
      <c r="GW78" s="192"/>
      <c r="GX78" s="192"/>
      <c r="GY78" s="192"/>
      <c r="GZ78" s="192"/>
      <c r="HA78" s="192"/>
      <c r="HB78" s="192"/>
      <c r="HC78" s="192"/>
      <c r="HD78" s="192"/>
      <c r="HE78" s="192"/>
      <c r="HF78" s="192"/>
      <c r="HG78" s="192"/>
      <c r="HH78" s="192"/>
      <c r="HI78" s="192"/>
      <c r="HJ78" s="192"/>
      <c r="HK78" s="192"/>
      <c r="HL78" s="192"/>
      <c r="HM78" s="192"/>
      <c r="HN78" s="192"/>
      <c r="HO78" s="192"/>
      <c r="HP78" s="192"/>
      <c r="HQ78" s="192"/>
      <c r="HR78" s="192"/>
      <c r="HS78" s="192"/>
      <c r="HT78" s="192"/>
      <c r="HU78" s="192"/>
      <c r="HV78" s="192"/>
      <c r="HW78" s="192"/>
      <c r="HX78" s="192"/>
      <c r="HY78" s="192"/>
      <c r="HZ78" s="192"/>
      <c r="IA78" s="192"/>
      <c r="IB78" s="192"/>
      <c r="IC78" s="192"/>
      <c r="ID78" s="192"/>
      <c r="IE78" s="192"/>
      <c r="IF78" s="192"/>
      <c r="IG78" s="192"/>
      <c r="IH78" s="192"/>
      <c r="II78" s="192"/>
      <c r="IJ78" s="192"/>
      <c r="IK78" s="192"/>
      <c r="IL78" s="192"/>
      <c r="IM78" s="192"/>
      <c r="IN78" s="192"/>
      <c r="IO78" s="192"/>
      <c r="IP78" s="192"/>
      <c r="IQ78" s="192"/>
      <c r="IR78" s="192"/>
      <c r="IS78" s="192"/>
      <c r="IT78" s="192"/>
      <c r="IU78" s="192"/>
    </row>
    <row r="79" spans="1:255" s="158" customFormat="1" ht="13.5" customHeight="1">
      <c r="A79" s="160"/>
      <c r="B79" s="161"/>
      <c r="C79" s="162"/>
      <c r="D79" s="193" t="s">
        <v>580</v>
      </c>
      <c r="E79" s="163"/>
      <c r="F79" s="164">
        <f>(80)*2</f>
        <v>160</v>
      </c>
      <c r="G79" s="165"/>
      <c r="H79" s="3824"/>
      <c r="I79" s="167"/>
      <c r="J79" s="171"/>
      <c r="U79" s="159"/>
      <c r="W79" s="159"/>
    </row>
    <row r="80" spans="1:255" s="187" customFormat="1" ht="13.5" customHeight="1">
      <c r="A80" s="189">
        <v>23</v>
      </c>
      <c r="B80" s="190" t="s">
        <v>195</v>
      </c>
      <c r="C80" s="190" t="s">
        <v>524</v>
      </c>
      <c r="D80" s="190" t="s">
        <v>525</v>
      </c>
      <c r="E80" s="190" t="s">
        <v>141</v>
      </c>
      <c r="F80" s="128">
        <f>ROUND(SUM(F82:F83),3)</f>
        <v>107.8</v>
      </c>
      <c r="G80" s="137"/>
      <c r="H80" s="3821">
        <f>ROUND(F80*G80,2)</f>
        <v>0</v>
      </c>
      <c r="I80" s="336" t="s">
        <v>60</v>
      </c>
      <c r="J80" s="138"/>
      <c r="K80" s="120"/>
      <c r="U80" s="149"/>
      <c r="BL80" s="192"/>
      <c r="BM80" s="192"/>
      <c r="BN80" s="192"/>
      <c r="BO80" s="192"/>
      <c r="BP80" s="192"/>
      <c r="BQ80" s="192"/>
      <c r="BR80" s="192"/>
      <c r="BS80" s="192"/>
      <c r="BT80" s="192"/>
      <c r="BU80" s="192"/>
      <c r="BV80" s="192"/>
      <c r="BW80" s="192"/>
      <c r="BX80" s="192"/>
      <c r="BY80" s="192"/>
      <c r="BZ80" s="192"/>
      <c r="CA80" s="192"/>
      <c r="CB80" s="192"/>
      <c r="CC80" s="192"/>
      <c r="CD80" s="192"/>
      <c r="CE80" s="192"/>
      <c r="CF80" s="192"/>
      <c r="CG80" s="192"/>
      <c r="CH80" s="192"/>
      <c r="CI80" s="192"/>
      <c r="CJ80" s="192"/>
      <c r="CK80" s="192"/>
      <c r="CL80" s="192"/>
      <c r="CM80" s="192"/>
      <c r="CN80" s="192"/>
      <c r="CO80" s="192"/>
      <c r="CP80" s="192"/>
      <c r="CQ80" s="192"/>
      <c r="CR80" s="192"/>
      <c r="CS80" s="192"/>
      <c r="CT80" s="192"/>
      <c r="CU80" s="192"/>
      <c r="CV80" s="192"/>
      <c r="CW80" s="192"/>
      <c r="CX80" s="192"/>
      <c r="CY80" s="192"/>
      <c r="CZ80" s="192"/>
      <c r="DA80" s="192"/>
      <c r="DB80" s="192"/>
      <c r="DC80" s="192"/>
      <c r="DD80" s="192"/>
      <c r="DE80" s="192"/>
      <c r="DF80" s="192"/>
      <c r="DG80" s="192"/>
      <c r="DH80" s="192"/>
      <c r="DI80" s="192"/>
      <c r="DJ80" s="192"/>
      <c r="DK80" s="192"/>
      <c r="DL80" s="192"/>
      <c r="DM80" s="192"/>
      <c r="DN80" s="192"/>
      <c r="DO80" s="192"/>
      <c r="DP80" s="192"/>
      <c r="DQ80" s="192"/>
      <c r="DR80" s="192"/>
      <c r="DS80" s="192"/>
      <c r="DT80" s="192"/>
      <c r="DU80" s="192"/>
      <c r="DV80" s="192"/>
      <c r="DW80" s="192"/>
      <c r="DX80" s="192"/>
      <c r="DY80" s="192"/>
      <c r="DZ80" s="192"/>
      <c r="EA80" s="192"/>
      <c r="EB80" s="192"/>
      <c r="EC80" s="192"/>
      <c r="ED80" s="192"/>
      <c r="EE80" s="192"/>
      <c r="EF80" s="192"/>
      <c r="EG80" s="192"/>
      <c r="EH80" s="192"/>
      <c r="EI80" s="192"/>
      <c r="EJ80" s="192"/>
      <c r="EK80" s="192"/>
      <c r="EL80" s="192"/>
      <c r="EM80" s="192"/>
      <c r="EN80" s="192"/>
      <c r="EO80" s="192"/>
      <c r="EP80" s="192"/>
      <c r="EQ80" s="192"/>
      <c r="ER80" s="192"/>
      <c r="ES80" s="192"/>
      <c r="ET80" s="192"/>
      <c r="EU80" s="192"/>
      <c r="EV80" s="192"/>
      <c r="EW80" s="192"/>
      <c r="EX80" s="192"/>
      <c r="EY80" s="192"/>
      <c r="EZ80" s="192"/>
      <c r="FA80" s="192"/>
      <c r="FB80" s="192"/>
      <c r="FC80" s="192"/>
      <c r="FD80" s="192"/>
      <c r="FE80" s="192"/>
      <c r="FF80" s="192"/>
      <c r="FG80" s="192"/>
      <c r="FH80" s="192"/>
      <c r="FI80" s="192"/>
      <c r="FJ80" s="192"/>
      <c r="FK80" s="192"/>
      <c r="FL80" s="192"/>
      <c r="FM80" s="192"/>
      <c r="FN80" s="192"/>
      <c r="FO80" s="192"/>
      <c r="FP80" s="192"/>
      <c r="FQ80" s="192"/>
      <c r="FR80" s="192"/>
      <c r="FS80" s="192"/>
      <c r="FT80" s="192"/>
      <c r="FU80" s="192"/>
      <c r="FV80" s="192"/>
      <c r="FW80" s="192"/>
      <c r="FX80" s="192"/>
      <c r="FY80" s="192"/>
      <c r="FZ80" s="192"/>
      <c r="GA80" s="192"/>
      <c r="GB80" s="192"/>
      <c r="GC80" s="192"/>
      <c r="GD80" s="192"/>
      <c r="GE80" s="192"/>
      <c r="GF80" s="192"/>
      <c r="GG80" s="192"/>
      <c r="GH80" s="192"/>
      <c r="GI80" s="192"/>
      <c r="GJ80" s="192"/>
      <c r="GK80" s="192"/>
      <c r="GL80" s="192"/>
      <c r="GM80" s="192"/>
      <c r="GN80" s="192"/>
      <c r="GO80" s="192"/>
      <c r="GP80" s="192"/>
      <c r="GQ80" s="192"/>
      <c r="GR80" s="192"/>
      <c r="GS80" s="192"/>
      <c r="GT80" s="192"/>
      <c r="GU80" s="192"/>
      <c r="GV80" s="192"/>
      <c r="GW80" s="192"/>
      <c r="GX80" s="192"/>
      <c r="GY80" s="192"/>
      <c r="GZ80" s="192"/>
      <c r="HA80" s="192"/>
      <c r="HB80" s="192"/>
      <c r="HC80" s="192"/>
      <c r="HD80" s="192"/>
      <c r="HE80" s="192"/>
      <c r="HF80" s="192"/>
      <c r="HG80" s="192"/>
      <c r="HH80" s="192"/>
      <c r="HI80" s="192"/>
      <c r="HJ80" s="192"/>
      <c r="HK80" s="192"/>
      <c r="HL80" s="192"/>
      <c r="HM80" s="192"/>
      <c r="HN80" s="192"/>
      <c r="HO80" s="192"/>
      <c r="HP80" s="192"/>
      <c r="HQ80" s="192"/>
      <c r="HR80" s="192"/>
      <c r="HS80" s="192"/>
      <c r="HT80" s="192"/>
      <c r="HU80" s="192"/>
      <c r="HV80" s="192"/>
      <c r="HW80" s="192"/>
      <c r="HX80" s="192"/>
      <c r="HY80" s="192"/>
      <c r="HZ80" s="192"/>
      <c r="IA80" s="192"/>
      <c r="IB80" s="192"/>
      <c r="IC80" s="192"/>
      <c r="ID80" s="192"/>
      <c r="IE80" s="192"/>
      <c r="IF80" s="192"/>
      <c r="IG80" s="192"/>
      <c r="IH80" s="192"/>
      <c r="II80" s="192"/>
      <c r="IJ80" s="192"/>
      <c r="IK80" s="192"/>
      <c r="IL80" s="192"/>
      <c r="IM80" s="192"/>
      <c r="IN80" s="192"/>
      <c r="IO80" s="192"/>
      <c r="IP80" s="192"/>
      <c r="IQ80" s="192"/>
      <c r="IR80" s="192"/>
      <c r="IS80" s="192"/>
      <c r="IT80" s="192"/>
      <c r="IU80" s="192"/>
    </row>
    <row r="81" spans="1:256" s="158" customFormat="1" ht="13.5" customHeight="1">
      <c r="A81" s="160"/>
      <c r="B81" s="161"/>
      <c r="C81" s="162"/>
      <c r="D81" s="203" t="s">
        <v>581</v>
      </c>
      <c r="E81" s="163"/>
      <c r="F81" s="334"/>
      <c r="G81" s="165"/>
      <c r="H81" s="3824"/>
      <c r="I81" s="167"/>
      <c r="J81" s="144"/>
      <c r="K81" s="145"/>
      <c r="U81" s="155"/>
      <c r="W81" s="159"/>
    </row>
    <row r="82" spans="1:256" s="158" customFormat="1" ht="13.5" customHeight="1">
      <c r="A82" s="160"/>
      <c r="B82" s="161"/>
      <c r="C82" s="162"/>
      <c r="D82" s="203" t="s">
        <v>582</v>
      </c>
      <c r="E82" s="163"/>
      <c r="F82" s="334">
        <f>(80)*1.1</f>
        <v>88</v>
      </c>
      <c r="G82" s="165"/>
      <c r="H82" s="3824"/>
      <c r="I82" s="167"/>
      <c r="J82" s="171"/>
      <c r="U82" s="159"/>
      <c r="W82" s="159"/>
    </row>
    <row r="83" spans="1:256" s="158" customFormat="1" ht="13.5" customHeight="1">
      <c r="A83" s="160"/>
      <c r="B83" s="161"/>
      <c r="C83" s="162"/>
      <c r="D83" s="203" t="s">
        <v>583</v>
      </c>
      <c r="E83" s="163"/>
      <c r="F83" s="334">
        <f>((1.5)*12)*1.1</f>
        <v>19.8</v>
      </c>
      <c r="G83" s="165"/>
      <c r="H83" s="3824"/>
      <c r="I83" s="167"/>
      <c r="J83" s="171"/>
      <c r="U83" s="159"/>
      <c r="W83" s="159"/>
    </row>
    <row r="84" spans="1:256" s="158" customFormat="1" ht="13.5" customHeight="1">
      <c r="A84" s="160"/>
      <c r="B84" s="161"/>
      <c r="C84" s="162"/>
      <c r="D84" s="193" t="s">
        <v>258</v>
      </c>
      <c r="E84" s="163"/>
      <c r="F84" s="334"/>
      <c r="G84" s="165"/>
      <c r="H84" s="3824"/>
      <c r="I84" s="167"/>
      <c r="J84" s="171"/>
      <c r="P84" s="204"/>
      <c r="U84" s="159"/>
      <c r="W84" s="159"/>
    </row>
    <row r="85" spans="1:256" s="158" customFormat="1" ht="13.5" customHeight="1">
      <c r="A85" s="160"/>
      <c r="B85" s="161"/>
      <c r="C85" s="162"/>
      <c r="D85" s="193" t="s">
        <v>259</v>
      </c>
      <c r="E85" s="163"/>
      <c r="F85" s="334"/>
      <c r="G85" s="165"/>
      <c r="H85" s="3824"/>
      <c r="I85" s="167"/>
      <c r="J85" s="205"/>
      <c r="U85" s="159"/>
      <c r="W85" s="159"/>
    </row>
    <row r="86" spans="1:256" s="187" customFormat="1" ht="27" customHeight="1">
      <c r="A86" s="206">
        <v>24</v>
      </c>
      <c r="B86" s="207">
        <v>946</v>
      </c>
      <c r="C86" s="151" t="s">
        <v>260</v>
      </c>
      <c r="D86" s="151" t="s">
        <v>261</v>
      </c>
      <c r="E86" s="151" t="s">
        <v>221</v>
      </c>
      <c r="F86" s="208">
        <f>ROUND(SUM(F88,F90),3)</f>
        <v>15.6</v>
      </c>
      <c r="G86" s="209">
        <f>SUM(H92:H95)/F86</f>
        <v>0</v>
      </c>
      <c r="H86" s="3821">
        <f>ROUND(F86*G86,2)</f>
        <v>0</v>
      </c>
      <c r="I86" s="153" t="s">
        <v>60</v>
      </c>
    </row>
    <row r="87" spans="1:256" s="187" customFormat="1" ht="13.5" customHeight="1">
      <c r="A87" s="226"/>
      <c r="B87" s="151"/>
      <c r="C87" s="227"/>
      <c r="D87" s="135" t="s">
        <v>262</v>
      </c>
      <c r="E87" s="228"/>
      <c r="F87" s="136"/>
      <c r="G87" s="234"/>
      <c r="H87" s="3832"/>
      <c r="I87" s="230"/>
      <c r="J87" s="231"/>
      <c r="K87" s="231"/>
      <c r="L87" s="120"/>
      <c r="M87" s="120"/>
      <c r="N87" s="120"/>
      <c r="O87" s="120"/>
      <c r="P87" s="120"/>
      <c r="Q87" s="120"/>
      <c r="R87" s="120"/>
      <c r="S87" s="232"/>
      <c r="V87" s="233"/>
    </row>
    <row r="88" spans="1:256" s="333" customFormat="1" ht="13.5" customHeight="1">
      <c r="A88" s="338"/>
      <c r="B88" s="339"/>
      <c r="C88" s="151"/>
      <c r="D88" s="216" t="s">
        <v>263</v>
      </c>
      <c r="E88" s="340"/>
      <c r="F88" s="218">
        <f>SUM(F89)</f>
        <v>14.04</v>
      </c>
      <c r="G88" s="341"/>
      <c r="H88" s="3830"/>
      <c r="I88" s="336"/>
      <c r="J88" s="342"/>
      <c r="L88" s="343"/>
      <c r="M88" s="343"/>
      <c r="N88" s="343"/>
      <c r="O88" s="343"/>
      <c r="P88" s="343"/>
      <c r="Q88" s="343"/>
      <c r="R88" s="343"/>
      <c r="S88" s="343"/>
      <c r="T88" s="343"/>
      <c r="U88" s="343"/>
      <c r="V88" s="343"/>
      <c r="W88" s="343"/>
      <c r="X88" s="343"/>
      <c r="Y88" s="343"/>
      <c r="Z88" s="343"/>
      <c r="AA88" s="343"/>
      <c r="AB88" s="343"/>
      <c r="AC88" s="343"/>
      <c r="AD88" s="343"/>
      <c r="AE88" s="343"/>
      <c r="AF88" s="343"/>
      <c r="AG88" s="343"/>
      <c r="AH88" s="343"/>
      <c r="AI88" s="343"/>
      <c r="AJ88" s="343"/>
      <c r="AK88" s="343"/>
      <c r="AL88" s="343"/>
      <c r="AM88" s="343"/>
      <c r="AN88" s="343"/>
      <c r="AO88" s="343"/>
      <c r="AP88" s="343"/>
      <c r="AQ88" s="343"/>
      <c r="AR88" s="343"/>
      <c r="AS88" s="343"/>
      <c r="AT88" s="343"/>
      <c r="AU88" s="343"/>
      <c r="AV88" s="343"/>
      <c r="AW88" s="343"/>
      <c r="AX88" s="343"/>
      <c r="AY88" s="343"/>
      <c r="AZ88" s="343"/>
      <c r="BA88" s="343"/>
      <c r="BB88" s="343"/>
      <c r="BC88" s="343"/>
      <c r="BD88" s="343"/>
      <c r="BE88" s="343"/>
      <c r="BF88" s="343"/>
      <c r="BG88" s="343"/>
      <c r="BH88" s="343"/>
      <c r="BI88" s="343"/>
      <c r="BJ88" s="343"/>
      <c r="BK88" s="343"/>
      <c r="BL88" s="343"/>
      <c r="BM88" s="343"/>
      <c r="BN88" s="343"/>
      <c r="BO88" s="343"/>
      <c r="BP88" s="343"/>
      <c r="BQ88" s="343"/>
      <c r="BR88" s="343"/>
      <c r="BS88" s="343"/>
      <c r="BT88" s="343"/>
      <c r="BU88" s="343"/>
      <c r="BV88" s="343"/>
      <c r="BW88" s="343"/>
      <c r="BX88" s="343"/>
      <c r="BY88" s="343"/>
      <c r="BZ88" s="343"/>
      <c r="CA88" s="343"/>
      <c r="CB88" s="343"/>
      <c r="CC88" s="343"/>
      <c r="CD88" s="343"/>
      <c r="CE88" s="343"/>
      <c r="CF88" s="343"/>
      <c r="CG88" s="343"/>
      <c r="CH88" s="343"/>
      <c r="CI88" s="343"/>
      <c r="CJ88" s="343"/>
      <c r="CK88" s="343"/>
      <c r="CL88" s="343"/>
      <c r="CM88" s="343"/>
      <c r="CN88" s="343"/>
      <c r="CO88" s="343"/>
      <c r="CP88" s="343"/>
      <c r="CQ88" s="343"/>
      <c r="CR88" s="343"/>
      <c r="CS88" s="343"/>
      <c r="CT88" s="343"/>
      <c r="CU88" s="343"/>
      <c r="CV88" s="343"/>
      <c r="CW88" s="343"/>
      <c r="CX88" s="343"/>
      <c r="CY88" s="343"/>
      <c r="CZ88" s="343"/>
      <c r="DA88" s="343"/>
      <c r="DB88" s="343"/>
      <c r="DC88" s="343"/>
      <c r="DD88" s="343"/>
      <c r="DE88" s="343"/>
      <c r="DF88" s="343"/>
      <c r="DG88" s="343"/>
      <c r="DH88" s="343"/>
      <c r="DI88" s="343"/>
      <c r="DJ88" s="343"/>
      <c r="DK88" s="343"/>
      <c r="DL88" s="343"/>
      <c r="DM88" s="343"/>
      <c r="DN88" s="343"/>
      <c r="DO88" s="343"/>
      <c r="DP88" s="343"/>
      <c r="DQ88" s="343"/>
      <c r="DR88" s="343"/>
      <c r="DS88" s="343"/>
      <c r="DT88" s="343"/>
      <c r="DU88" s="343"/>
      <c r="DV88" s="343"/>
      <c r="DW88" s="343"/>
      <c r="DX88" s="343"/>
      <c r="DY88" s="343"/>
      <c r="DZ88" s="343"/>
      <c r="EA88" s="343"/>
      <c r="EB88" s="343"/>
      <c r="EC88" s="343"/>
      <c r="ED88" s="343"/>
      <c r="EE88" s="343"/>
      <c r="EF88" s="343"/>
      <c r="EG88" s="343"/>
      <c r="EH88" s="343"/>
      <c r="EI88" s="343"/>
      <c r="EJ88" s="343"/>
      <c r="EK88" s="343"/>
      <c r="EL88" s="343"/>
      <c r="EM88" s="343"/>
      <c r="EN88" s="343"/>
      <c r="EO88" s="343"/>
      <c r="EP88" s="343"/>
      <c r="EQ88" s="343"/>
      <c r="ER88" s="343"/>
      <c r="ES88" s="343"/>
      <c r="ET88" s="343"/>
      <c r="EU88" s="343"/>
      <c r="EV88" s="343"/>
      <c r="EW88" s="343"/>
      <c r="EX88" s="343"/>
      <c r="EY88" s="343"/>
      <c r="EZ88" s="343"/>
      <c r="FA88" s="343"/>
      <c r="FB88" s="343"/>
      <c r="FC88" s="343"/>
      <c r="FD88" s="343"/>
      <c r="FE88" s="343"/>
      <c r="FF88" s="343"/>
      <c r="FG88" s="343"/>
      <c r="FH88" s="343"/>
      <c r="FI88" s="343"/>
      <c r="FJ88" s="343"/>
      <c r="FK88" s="343"/>
      <c r="FL88" s="343"/>
      <c r="FM88" s="343"/>
      <c r="FN88" s="343"/>
      <c r="FO88" s="343"/>
      <c r="FP88" s="343"/>
      <c r="FQ88" s="343"/>
      <c r="FR88" s="343"/>
      <c r="FS88" s="343"/>
      <c r="FT88" s="343"/>
      <c r="FU88" s="343"/>
      <c r="FV88" s="343"/>
      <c r="FW88" s="343"/>
      <c r="FX88" s="343"/>
      <c r="FY88" s="343"/>
      <c r="FZ88" s="343"/>
      <c r="GA88" s="343"/>
      <c r="GB88" s="343"/>
      <c r="GC88" s="343"/>
      <c r="GD88" s="343"/>
      <c r="GE88" s="343"/>
      <c r="GF88" s="343"/>
      <c r="GG88" s="343"/>
      <c r="GH88" s="343"/>
      <c r="GI88" s="343"/>
      <c r="GJ88" s="343"/>
      <c r="GK88" s="343"/>
      <c r="GL88" s="343"/>
      <c r="GM88" s="343"/>
      <c r="GN88" s="343"/>
      <c r="GO88" s="343"/>
      <c r="GP88" s="343"/>
      <c r="GQ88" s="343"/>
      <c r="GR88" s="343"/>
      <c r="GS88" s="343"/>
      <c r="GT88" s="343"/>
      <c r="GU88" s="343"/>
      <c r="GV88" s="343"/>
      <c r="GW88" s="343"/>
      <c r="GX88" s="343"/>
      <c r="GY88" s="343"/>
      <c r="GZ88" s="343"/>
      <c r="HA88" s="343"/>
      <c r="HB88" s="343"/>
      <c r="HC88" s="343"/>
      <c r="HD88" s="343"/>
      <c r="HE88" s="343"/>
      <c r="HF88" s="343"/>
      <c r="HG88" s="343"/>
      <c r="HH88" s="343"/>
      <c r="HI88" s="343"/>
      <c r="HJ88" s="343"/>
      <c r="HK88" s="343"/>
      <c r="HL88" s="343"/>
      <c r="HM88" s="343"/>
      <c r="HN88" s="343"/>
      <c r="HO88" s="343"/>
      <c r="HP88" s="343"/>
      <c r="HQ88" s="343"/>
      <c r="HR88" s="343"/>
      <c r="HS88" s="343"/>
      <c r="HT88" s="343"/>
      <c r="HU88" s="343"/>
      <c r="HV88" s="343"/>
      <c r="HW88" s="343"/>
      <c r="HX88" s="343"/>
      <c r="HY88" s="343"/>
      <c r="HZ88" s="343"/>
      <c r="IA88" s="343"/>
      <c r="IB88" s="343"/>
      <c r="IC88" s="343"/>
      <c r="ID88" s="343"/>
      <c r="IE88" s="343"/>
      <c r="IF88" s="343"/>
      <c r="IG88" s="343"/>
      <c r="IH88" s="343"/>
      <c r="II88" s="343"/>
      <c r="IJ88" s="343"/>
      <c r="IK88" s="343"/>
      <c r="IL88" s="343"/>
      <c r="IM88" s="343"/>
      <c r="IN88" s="343"/>
      <c r="IO88" s="343"/>
      <c r="IP88" s="343"/>
      <c r="IQ88" s="343"/>
      <c r="IR88" s="343"/>
      <c r="IS88" s="343"/>
      <c r="IT88" s="343"/>
      <c r="IU88" s="343"/>
      <c r="IV88" s="343"/>
    </row>
    <row r="89" spans="1:256" s="187" customFormat="1" ht="27" customHeight="1">
      <c r="A89" s="221"/>
      <c r="B89" s="222"/>
      <c r="C89" s="223"/>
      <c r="D89" s="135" t="s">
        <v>584</v>
      </c>
      <c r="E89" s="135"/>
      <c r="F89" s="136">
        <f>(80*0.65*0.3)*(0.85+0.05)</f>
        <v>14.04</v>
      </c>
      <c r="G89" s="209"/>
      <c r="H89" s="3828"/>
      <c r="I89" s="224"/>
      <c r="J89" s="225"/>
    </row>
    <row r="90" spans="1:256" s="333" customFormat="1" ht="13.5" customHeight="1">
      <c r="A90" s="338"/>
      <c r="B90" s="339"/>
      <c r="C90" s="151"/>
      <c r="D90" s="216" t="s">
        <v>265</v>
      </c>
      <c r="E90" s="340"/>
      <c r="F90" s="218">
        <f>SUM(F91)</f>
        <v>1.56</v>
      </c>
      <c r="G90" s="341"/>
      <c r="H90" s="3830"/>
      <c r="I90" s="336"/>
      <c r="J90" s="342"/>
      <c r="L90" s="343"/>
      <c r="M90" s="343"/>
      <c r="N90" s="343"/>
      <c r="O90" s="343"/>
      <c r="P90" s="343"/>
      <c r="Q90" s="343"/>
      <c r="R90" s="343"/>
      <c r="S90" s="343"/>
      <c r="T90" s="343"/>
      <c r="U90" s="343"/>
      <c r="V90" s="343"/>
      <c r="W90" s="343"/>
      <c r="X90" s="343"/>
      <c r="Y90" s="343"/>
      <c r="Z90" s="343"/>
      <c r="AA90" s="343"/>
      <c r="AB90" s="343"/>
      <c r="AC90" s="343"/>
      <c r="AD90" s="343"/>
      <c r="AE90" s="343"/>
      <c r="AF90" s="343"/>
      <c r="AG90" s="343"/>
      <c r="AH90" s="343"/>
      <c r="AI90" s="343"/>
      <c r="AJ90" s="343"/>
      <c r="AK90" s="343"/>
      <c r="AL90" s="343"/>
      <c r="AM90" s="343"/>
      <c r="AN90" s="343"/>
      <c r="AO90" s="343"/>
      <c r="AP90" s="343"/>
      <c r="AQ90" s="343"/>
      <c r="AR90" s="343"/>
      <c r="AS90" s="343"/>
      <c r="AT90" s="343"/>
      <c r="AU90" s="343"/>
      <c r="AV90" s="343"/>
      <c r="AW90" s="343"/>
      <c r="AX90" s="343"/>
      <c r="AY90" s="343"/>
      <c r="AZ90" s="343"/>
      <c r="BA90" s="343"/>
      <c r="BB90" s="343"/>
      <c r="BC90" s="343"/>
      <c r="BD90" s="343"/>
      <c r="BE90" s="343"/>
      <c r="BF90" s="343"/>
      <c r="BG90" s="343"/>
      <c r="BH90" s="343"/>
      <c r="BI90" s="343"/>
      <c r="BJ90" s="343"/>
      <c r="BK90" s="343"/>
      <c r="BL90" s="343"/>
      <c r="BM90" s="343"/>
      <c r="BN90" s="343"/>
      <c r="BO90" s="343"/>
      <c r="BP90" s="343"/>
      <c r="BQ90" s="343"/>
      <c r="BR90" s="343"/>
      <c r="BS90" s="343"/>
      <c r="BT90" s="343"/>
      <c r="BU90" s="343"/>
      <c r="BV90" s="343"/>
      <c r="BW90" s="343"/>
      <c r="BX90" s="343"/>
      <c r="BY90" s="343"/>
      <c r="BZ90" s="343"/>
      <c r="CA90" s="343"/>
      <c r="CB90" s="343"/>
      <c r="CC90" s="343"/>
      <c r="CD90" s="343"/>
      <c r="CE90" s="343"/>
      <c r="CF90" s="343"/>
      <c r="CG90" s="343"/>
      <c r="CH90" s="343"/>
      <c r="CI90" s="343"/>
      <c r="CJ90" s="343"/>
      <c r="CK90" s="343"/>
      <c r="CL90" s="343"/>
      <c r="CM90" s="343"/>
      <c r="CN90" s="343"/>
      <c r="CO90" s="343"/>
      <c r="CP90" s="343"/>
      <c r="CQ90" s="343"/>
      <c r="CR90" s="343"/>
      <c r="CS90" s="343"/>
      <c r="CT90" s="343"/>
      <c r="CU90" s="343"/>
      <c r="CV90" s="343"/>
      <c r="CW90" s="343"/>
      <c r="CX90" s="343"/>
      <c r="CY90" s="343"/>
      <c r="CZ90" s="343"/>
      <c r="DA90" s="343"/>
      <c r="DB90" s="343"/>
      <c r="DC90" s="343"/>
      <c r="DD90" s="343"/>
      <c r="DE90" s="343"/>
      <c r="DF90" s="343"/>
      <c r="DG90" s="343"/>
      <c r="DH90" s="343"/>
      <c r="DI90" s="343"/>
      <c r="DJ90" s="343"/>
      <c r="DK90" s="343"/>
      <c r="DL90" s="343"/>
      <c r="DM90" s="343"/>
      <c r="DN90" s="343"/>
      <c r="DO90" s="343"/>
      <c r="DP90" s="343"/>
      <c r="DQ90" s="343"/>
      <c r="DR90" s="343"/>
      <c r="DS90" s="343"/>
      <c r="DT90" s="343"/>
      <c r="DU90" s="343"/>
      <c r="DV90" s="343"/>
      <c r="DW90" s="343"/>
      <c r="DX90" s="343"/>
      <c r="DY90" s="343"/>
      <c r="DZ90" s="343"/>
      <c r="EA90" s="343"/>
      <c r="EB90" s="343"/>
      <c r="EC90" s="343"/>
      <c r="ED90" s="343"/>
      <c r="EE90" s="343"/>
      <c r="EF90" s="343"/>
      <c r="EG90" s="343"/>
      <c r="EH90" s="343"/>
      <c r="EI90" s="343"/>
      <c r="EJ90" s="343"/>
      <c r="EK90" s="343"/>
      <c r="EL90" s="343"/>
      <c r="EM90" s="343"/>
      <c r="EN90" s="343"/>
      <c r="EO90" s="343"/>
      <c r="EP90" s="343"/>
      <c r="EQ90" s="343"/>
      <c r="ER90" s="343"/>
      <c r="ES90" s="343"/>
      <c r="ET90" s="343"/>
      <c r="EU90" s="343"/>
      <c r="EV90" s="343"/>
      <c r="EW90" s="343"/>
      <c r="EX90" s="343"/>
      <c r="EY90" s="343"/>
      <c r="EZ90" s="343"/>
      <c r="FA90" s="343"/>
      <c r="FB90" s="343"/>
      <c r="FC90" s="343"/>
      <c r="FD90" s="343"/>
      <c r="FE90" s="343"/>
      <c r="FF90" s="343"/>
      <c r="FG90" s="343"/>
      <c r="FH90" s="343"/>
      <c r="FI90" s="343"/>
      <c r="FJ90" s="343"/>
      <c r="FK90" s="343"/>
      <c r="FL90" s="343"/>
      <c r="FM90" s="343"/>
      <c r="FN90" s="343"/>
      <c r="FO90" s="343"/>
      <c r="FP90" s="343"/>
      <c r="FQ90" s="343"/>
      <c r="FR90" s="343"/>
      <c r="FS90" s="343"/>
      <c r="FT90" s="343"/>
      <c r="FU90" s="343"/>
      <c r="FV90" s="343"/>
      <c r="FW90" s="343"/>
      <c r="FX90" s="343"/>
      <c r="FY90" s="343"/>
      <c r="FZ90" s="343"/>
      <c r="GA90" s="343"/>
      <c r="GB90" s="343"/>
      <c r="GC90" s="343"/>
      <c r="GD90" s="343"/>
      <c r="GE90" s="343"/>
      <c r="GF90" s="343"/>
      <c r="GG90" s="343"/>
      <c r="GH90" s="343"/>
      <c r="GI90" s="343"/>
      <c r="GJ90" s="343"/>
      <c r="GK90" s="343"/>
      <c r="GL90" s="343"/>
      <c r="GM90" s="343"/>
      <c r="GN90" s="343"/>
      <c r="GO90" s="343"/>
      <c r="GP90" s="343"/>
      <c r="GQ90" s="343"/>
      <c r="GR90" s="343"/>
      <c r="GS90" s="343"/>
      <c r="GT90" s="343"/>
      <c r="GU90" s="343"/>
      <c r="GV90" s="343"/>
      <c r="GW90" s="343"/>
      <c r="GX90" s="343"/>
      <c r="GY90" s="343"/>
      <c r="GZ90" s="343"/>
      <c r="HA90" s="343"/>
      <c r="HB90" s="343"/>
      <c r="HC90" s="343"/>
      <c r="HD90" s="343"/>
      <c r="HE90" s="343"/>
      <c r="HF90" s="343"/>
      <c r="HG90" s="343"/>
      <c r="HH90" s="343"/>
      <c r="HI90" s="343"/>
      <c r="HJ90" s="343"/>
      <c r="HK90" s="343"/>
      <c r="HL90" s="343"/>
      <c r="HM90" s="343"/>
      <c r="HN90" s="343"/>
      <c r="HO90" s="343"/>
      <c r="HP90" s="343"/>
      <c r="HQ90" s="343"/>
      <c r="HR90" s="343"/>
      <c r="HS90" s="343"/>
      <c r="HT90" s="343"/>
      <c r="HU90" s="343"/>
      <c r="HV90" s="343"/>
      <c r="HW90" s="343"/>
      <c r="HX90" s="343"/>
      <c r="HY90" s="343"/>
      <c r="HZ90" s="343"/>
      <c r="IA90" s="343"/>
      <c r="IB90" s="343"/>
      <c r="IC90" s="343"/>
      <c r="ID90" s="343"/>
      <c r="IE90" s="343"/>
      <c r="IF90" s="343"/>
      <c r="IG90" s="343"/>
      <c r="IH90" s="343"/>
      <c r="II90" s="343"/>
      <c r="IJ90" s="343"/>
      <c r="IK90" s="343"/>
      <c r="IL90" s="343"/>
      <c r="IM90" s="343"/>
      <c r="IN90" s="343"/>
      <c r="IO90" s="343"/>
      <c r="IP90" s="343"/>
      <c r="IQ90" s="343"/>
      <c r="IR90" s="343"/>
      <c r="IS90" s="343"/>
      <c r="IT90" s="343"/>
      <c r="IU90" s="343"/>
      <c r="IV90" s="343"/>
    </row>
    <row r="91" spans="1:256" s="187" customFormat="1" ht="27" customHeight="1">
      <c r="A91" s="221"/>
      <c r="B91" s="222"/>
      <c r="C91" s="223"/>
      <c r="D91" s="135" t="s">
        <v>585</v>
      </c>
      <c r="E91" s="135"/>
      <c r="F91" s="136">
        <f>(80*0.65*0.3)*(0.1)</f>
        <v>1.56</v>
      </c>
      <c r="G91" s="209"/>
      <c r="H91" s="3828"/>
      <c r="I91" s="224"/>
      <c r="J91" s="225"/>
    </row>
    <row r="92" spans="1:256" s="187" customFormat="1" ht="13.5" customHeight="1">
      <c r="A92" s="226" t="s">
        <v>457</v>
      </c>
      <c r="B92" s="151"/>
      <c r="C92" s="227">
        <v>460371121</v>
      </c>
      <c r="D92" s="135" t="s">
        <v>268</v>
      </c>
      <c r="E92" s="228" t="s">
        <v>221</v>
      </c>
      <c r="F92" s="136">
        <f>F88</f>
        <v>14.04</v>
      </c>
      <c r="G92" s="229"/>
      <c r="H92" s="4297">
        <f t="shared" ref="H92:H95" si="0">ROUND(F92*G92,2)</f>
        <v>0</v>
      </c>
      <c r="I92" s="230" t="s">
        <v>142</v>
      </c>
      <c r="J92" s="231"/>
      <c r="K92" s="231"/>
      <c r="L92" s="120"/>
      <c r="M92" s="120"/>
      <c r="N92" s="120"/>
      <c r="O92" s="120"/>
      <c r="P92" s="120"/>
      <c r="Q92" s="120"/>
      <c r="R92" s="120"/>
      <c r="S92" s="232"/>
      <c r="V92" s="233"/>
    </row>
    <row r="93" spans="1:256" s="187" customFormat="1" ht="13.5" customHeight="1">
      <c r="A93" s="226" t="s">
        <v>458</v>
      </c>
      <c r="B93" s="151"/>
      <c r="C93" s="227">
        <v>460371123</v>
      </c>
      <c r="D93" s="135" t="s">
        <v>270</v>
      </c>
      <c r="E93" s="228" t="s">
        <v>221</v>
      </c>
      <c r="F93" s="136">
        <f>F90</f>
        <v>1.56</v>
      </c>
      <c r="G93" s="229"/>
      <c r="H93" s="4297">
        <f t="shared" si="0"/>
        <v>0</v>
      </c>
      <c r="I93" s="230" t="s">
        <v>142</v>
      </c>
      <c r="J93" s="231"/>
      <c r="K93" s="231"/>
      <c r="L93" s="120"/>
      <c r="M93" s="120"/>
      <c r="N93" s="120"/>
      <c r="O93" s="120"/>
      <c r="P93" s="120"/>
      <c r="Q93" s="120"/>
      <c r="R93" s="120"/>
      <c r="S93" s="232"/>
      <c r="V93" s="233"/>
    </row>
    <row r="94" spans="1:256" s="187" customFormat="1" ht="27" customHeight="1">
      <c r="A94" s="226" t="s">
        <v>459</v>
      </c>
      <c r="B94" s="151"/>
      <c r="C94" s="227">
        <v>460341112</v>
      </c>
      <c r="D94" s="135" t="s">
        <v>272</v>
      </c>
      <c r="E94" s="228" t="s">
        <v>221</v>
      </c>
      <c r="F94" s="136">
        <f>F86</f>
        <v>15.6</v>
      </c>
      <c r="G94" s="229"/>
      <c r="H94" s="4297">
        <f t="shared" si="0"/>
        <v>0</v>
      </c>
      <c r="I94" s="230" t="s">
        <v>142</v>
      </c>
      <c r="J94" s="231"/>
      <c r="K94" s="231"/>
      <c r="L94" s="120"/>
      <c r="M94" s="120"/>
      <c r="N94" s="120"/>
      <c r="O94" s="120"/>
      <c r="P94" s="120"/>
      <c r="Q94" s="120"/>
      <c r="R94" s="120"/>
      <c r="S94" s="232"/>
      <c r="V94" s="233"/>
    </row>
    <row r="95" spans="1:256" s="187" customFormat="1" ht="13.5" customHeight="1">
      <c r="A95" s="226" t="s">
        <v>586</v>
      </c>
      <c r="B95" s="151"/>
      <c r="C95" s="227">
        <v>171251201</v>
      </c>
      <c r="D95" s="135" t="s">
        <v>274</v>
      </c>
      <c r="E95" s="228" t="s">
        <v>221</v>
      </c>
      <c r="F95" s="136">
        <f>F86</f>
        <v>15.6</v>
      </c>
      <c r="G95" s="229"/>
      <c r="H95" s="4297">
        <f t="shared" si="0"/>
        <v>0</v>
      </c>
      <c r="I95" s="230" t="s">
        <v>142</v>
      </c>
      <c r="J95" s="231"/>
      <c r="K95" s="231"/>
      <c r="L95" s="120"/>
      <c r="M95" s="120"/>
      <c r="N95" s="120"/>
      <c r="O95" s="120"/>
      <c r="P95" s="120"/>
      <c r="Q95" s="120"/>
      <c r="R95" s="120"/>
      <c r="S95" s="232"/>
      <c r="V95" s="233"/>
    </row>
    <row r="96" spans="1:256" s="187" customFormat="1" ht="13.5" customHeight="1">
      <c r="A96" s="226"/>
      <c r="B96" s="151"/>
      <c r="C96" s="227"/>
      <c r="D96" s="135" t="s">
        <v>275</v>
      </c>
      <c r="E96" s="228"/>
      <c r="F96" s="136"/>
      <c r="G96" s="234"/>
      <c r="H96" s="3832"/>
      <c r="I96" s="230"/>
      <c r="J96" s="231"/>
      <c r="K96" s="231"/>
      <c r="L96" s="120"/>
      <c r="M96" s="120"/>
      <c r="N96" s="120"/>
      <c r="O96" s="120"/>
      <c r="P96" s="120"/>
      <c r="Q96" s="120"/>
      <c r="R96" s="120"/>
      <c r="S96" s="232"/>
      <c r="V96" s="233"/>
    </row>
    <row r="97" spans="1:256" s="187" customFormat="1" ht="27" customHeight="1">
      <c r="A97" s="206">
        <v>25</v>
      </c>
      <c r="B97" s="207">
        <v>946</v>
      </c>
      <c r="C97" s="151" t="s">
        <v>276</v>
      </c>
      <c r="D97" s="151" t="s">
        <v>277</v>
      </c>
      <c r="E97" s="151" t="s">
        <v>221</v>
      </c>
      <c r="F97" s="208">
        <f>ROUND(SUM(F99,F101),3)</f>
        <v>15.6</v>
      </c>
      <c r="G97" s="209">
        <f>SUM(H103:H105)/F97</f>
        <v>0</v>
      </c>
      <c r="H97" s="3821">
        <f>ROUND(F97*G97,2)</f>
        <v>0</v>
      </c>
      <c r="I97" s="153" t="s">
        <v>60</v>
      </c>
    </row>
    <row r="98" spans="1:256" s="187" customFormat="1" ht="13.5" customHeight="1">
      <c r="A98" s="226"/>
      <c r="B98" s="151"/>
      <c r="C98" s="227"/>
      <c r="D98" s="135" t="s">
        <v>278</v>
      </c>
      <c r="E98" s="228"/>
      <c r="F98" s="136"/>
      <c r="G98" s="234"/>
      <c r="H98" s="3832"/>
      <c r="I98" s="230"/>
      <c r="J98" s="231"/>
      <c r="K98" s="231"/>
      <c r="L98" s="120"/>
      <c r="M98" s="120"/>
      <c r="N98" s="120"/>
      <c r="O98" s="120"/>
      <c r="P98" s="120"/>
      <c r="Q98" s="120"/>
      <c r="R98" s="120"/>
      <c r="S98" s="232"/>
      <c r="V98" s="233"/>
    </row>
    <row r="99" spans="1:256" s="333" customFormat="1" ht="13.5" customHeight="1">
      <c r="A99" s="338"/>
      <c r="B99" s="339"/>
      <c r="C99" s="151"/>
      <c r="D99" s="216" t="s">
        <v>279</v>
      </c>
      <c r="E99" s="340"/>
      <c r="F99" s="218">
        <f>SUM(F100)</f>
        <v>14.04</v>
      </c>
      <c r="G99" s="341"/>
      <c r="H99" s="3830"/>
      <c r="I99" s="336"/>
      <c r="J99" s="342"/>
      <c r="L99" s="343"/>
      <c r="M99" s="343"/>
      <c r="N99" s="343"/>
      <c r="O99" s="343"/>
      <c r="P99" s="343"/>
      <c r="Q99" s="343"/>
      <c r="R99" s="343"/>
      <c r="S99" s="343"/>
      <c r="T99" s="343"/>
      <c r="U99" s="343"/>
      <c r="V99" s="343"/>
      <c r="W99" s="343"/>
      <c r="X99" s="343"/>
      <c r="Y99" s="343"/>
      <c r="Z99" s="343"/>
      <c r="AA99" s="343"/>
      <c r="AB99" s="343"/>
      <c r="AC99" s="343"/>
      <c r="AD99" s="343"/>
      <c r="AE99" s="343"/>
      <c r="AF99" s="343"/>
      <c r="AG99" s="343"/>
      <c r="AH99" s="343"/>
      <c r="AI99" s="343"/>
      <c r="AJ99" s="343"/>
      <c r="AK99" s="343"/>
      <c r="AL99" s="343"/>
      <c r="AM99" s="343"/>
      <c r="AN99" s="343"/>
      <c r="AO99" s="343"/>
      <c r="AP99" s="343"/>
      <c r="AQ99" s="343"/>
      <c r="AR99" s="343"/>
      <c r="AS99" s="343"/>
      <c r="AT99" s="343"/>
      <c r="AU99" s="343"/>
      <c r="AV99" s="343"/>
      <c r="AW99" s="343"/>
      <c r="AX99" s="343"/>
      <c r="AY99" s="343"/>
      <c r="AZ99" s="343"/>
      <c r="BA99" s="343"/>
      <c r="BB99" s="343"/>
      <c r="BC99" s="343"/>
      <c r="BD99" s="343"/>
      <c r="BE99" s="343"/>
      <c r="BF99" s="343"/>
      <c r="BG99" s="343"/>
      <c r="BH99" s="343"/>
      <c r="BI99" s="343"/>
      <c r="BJ99" s="343"/>
      <c r="BK99" s="343"/>
      <c r="BL99" s="343"/>
      <c r="BM99" s="343"/>
      <c r="BN99" s="343"/>
      <c r="BO99" s="343"/>
      <c r="BP99" s="343"/>
      <c r="BQ99" s="343"/>
      <c r="BR99" s="343"/>
      <c r="BS99" s="343"/>
      <c r="BT99" s="343"/>
      <c r="BU99" s="343"/>
      <c r="BV99" s="343"/>
      <c r="BW99" s="343"/>
      <c r="BX99" s="343"/>
      <c r="BY99" s="343"/>
      <c r="BZ99" s="343"/>
      <c r="CA99" s="343"/>
      <c r="CB99" s="343"/>
      <c r="CC99" s="343"/>
      <c r="CD99" s="343"/>
      <c r="CE99" s="343"/>
      <c r="CF99" s="343"/>
      <c r="CG99" s="343"/>
      <c r="CH99" s="343"/>
      <c r="CI99" s="343"/>
      <c r="CJ99" s="343"/>
      <c r="CK99" s="343"/>
      <c r="CL99" s="343"/>
      <c r="CM99" s="343"/>
      <c r="CN99" s="343"/>
      <c r="CO99" s="343"/>
      <c r="CP99" s="343"/>
      <c r="CQ99" s="343"/>
      <c r="CR99" s="343"/>
      <c r="CS99" s="343"/>
      <c r="CT99" s="343"/>
      <c r="CU99" s="343"/>
      <c r="CV99" s="343"/>
      <c r="CW99" s="343"/>
      <c r="CX99" s="343"/>
      <c r="CY99" s="343"/>
      <c r="CZ99" s="343"/>
      <c r="DA99" s="343"/>
      <c r="DB99" s="343"/>
      <c r="DC99" s="343"/>
      <c r="DD99" s="343"/>
      <c r="DE99" s="343"/>
      <c r="DF99" s="343"/>
      <c r="DG99" s="343"/>
      <c r="DH99" s="343"/>
      <c r="DI99" s="343"/>
      <c r="DJ99" s="343"/>
      <c r="DK99" s="343"/>
      <c r="DL99" s="343"/>
      <c r="DM99" s="343"/>
      <c r="DN99" s="343"/>
      <c r="DO99" s="343"/>
      <c r="DP99" s="343"/>
      <c r="DQ99" s="343"/>
      <c r="DR99" s="343"/>
      <c r="DS99" s="343"/>
      <c r="DT99" s="343"/>
      <c r="DU99" s="343"/>
      <c r="DV99" s="343"/>
      <c r="DW99" s="343"/>
      <c r="DX99" s="343"/>
      <c r="DY99" s="343"/>
      <c r="DZ99" s="343"/>
      <c r="EA99" s="343"/>
      <c r="EB99" s="343"/>
      <c r="EC99" s="343"/>
      <c r="ED99" s="343"/>
      <c r="EE99" s="343"/>
      <c r="EF99" s="343"/>
      <c r="EG99" s="343"/>
      <c r="EH99" s="343"/>
      <c r="EI99" s="343"/>
      <c r="EJ99" s="343"/>
      <c r="EK99" s="343"/>
      <c r="EL99" s="343"/>
      <c r="EM99" s="343"/>
      <c r="EN99" s="343"/>
      <c r="EO99" s="343"/>
      <c r="EP99" s="343"/>
      <c r="EQ99" s="343"/>
      <c r="ER99" s="343"/>
      <c r="ES99" s="343"/>
      <c r="ET99" s="343"/>
      <c r="EU99" s="343"/>
      <c r="EV99" s="343"/>
      <c r="EW99" s="343"/>
      <c r="EX99" s="343"/>
      <c r="EY99" s="343"/>
      <c r="EZ99" s="343"/>
      <c r="FA99" s="343"/>
      <c r="FB99" s="343"/>
      <c r="FC99" s="343"/>
      <c r="FD99" s="343"/>
      <c r="FE99" s="343"/>
      <c r="FF99" s="343"/>
      <c r="FG99" s="343"/>
      <c r="FH99" s="343"/>
      <c r="FI99" s="343"/>
      <c r="FJ99" s="343"/>
      <c r="FK99" s="343"/>
      <c r="FL99" s="343"/>
      <c r="FM99" s="343"/>
      <c r="FN99" s="343"/>
      <c r="FO99" s="343"/>
      <c r="FP99" s="343"/>
      <c r="FQ99" s="343"/>
      <c r="FR99" s="343"/>
      <c r="FS99" s="343"/>
      <c r="FT99" s="343"/>
      <c r="FU99" s="343"/>
      <c r="FV99" s="343"/>
      <c r="FW99" s="343"/>
      <c r="FX99" s="343"/>
      <c r="FY99" s="343"/>
      <c r="FZ99" s="343"/>
      <c r="GA99" s="343"/>
      <c r="GB99" s="343"/>
      <c r="GC99" s="343"/>
      <c r="GD99" s="343"/>
      <c r="GE99" s="343"/>
      <c r="GF99" s="343"/>
      <c r="GG99" s="343"/>
      <c r="GH99" s="343"/>
      <c r="GI99" s="343"/>
      <c r="GJ99" s="343"/>
      <c r="GK99" s="343"/>
      <c r="GL99" s="343"/>
      <c r="GM99" s="343"/>
      <c r="GN99" s="343"/>
      <c r="GO99" s="343"/>
      <c r="GP99" s="343"/>
      <c r="GQ99" s="343"/>
      <c r="GR99" s="343"/>
      <c r="GS99" s="343"/>
      <c r="GT99" s="343"/>
      <c r="GU99" s="343"/>
      <c r="GV99" s="343"/>
      <c r="GW99" s="343"/>
      <c r="GX99" s="343"/>
      <c r="GY99" s="343"/>
      <c r="GZ99" s="343"/>
      <c r="HA99" s="343"/>
      <c r="HB99" s="343"/>
      <c r="HC99" s="343"/>
      <c r="HD99" s="343"/>
      <c r="HE99" s="343"/>
      <c r="HF99" s="343"/>
      <c r="HG99" s="343"/>
      <c r="HH99" s="343"/>
      <c r="HI99" s="343"/>
      <c r="HJ99" s="343"/>
      <c r="HK99" s="343"/>
      <c r="HL99" s="343"/>
      <c r="HM99" s="343"/>
      <c r="HN99" s="343"/>
      <c r="HO99" s="343"/>
      <c r="HP99" s="343"/>
      <c r="HQ99" s="343"/>
      <c r="HR99" s="343"/>
      <c r="HS99" s="343"/>
      <c r="HT99" s="343"/>
      <c r="HU99" s="343"/>
      <c r="HV99" s="343"/>
      <c r="HW99" s="343"/>
      <c r="HX99" s="343"/>
      <c r="HY99" s="343"/>
      <c r="HZ99" s="343"/>
      <c r="IA99" s="343"/>
      <c r="IB99" s="343"/>
      <c r="IC99" s="343"/>
      <c r="ID99" s="343"/>
      <c r="IE99" s="343"/>
      <c r="IF99" s="343"/>
      <c r="IG99" s="343"/>
      <c r="IH99" s="343"/>
      <c r="II99" s="343"/>
      <c r="IJ99" s="343"/>
      <c r="IK99" s="343"/>
      <c r="IL99" s="343"/>
      <c r="IM99" s="343"/>
      <c r="IN99" s="343"/>
      <c r="IO99" s="343"/>
      <c r="IP99" s="343"/>
      <c r="IQ99" s="343"/>
      <c r="IR99" s="343"/>
      <c r="IS99" s="343"/>
      <c r="IT99" s="343"/>
      <c r="IU99" s="343"/>
      <c r="IV99" s="343"/>
    </row>
    <row r="100" spans="1:256" s="187" customFormat="1" ht="27" customHeight="1">
      <c r="A100" s="221"/>
      <c r="B100" s="222"/>
      <c r="C100" s="223"/>
      <c r="D100" s="135" t="s">
        <v>587</v>
      </c>
      <c r="E100" s="135"/>
      <c r="F100" s="136">
        <f>(80*0.65*0.3)*(0.85+0.05)</f>
        <v>14.04</v>
      </c>
      <c r="G100" s="209"/>
      <c r="H100" s="3828"/>
      <c r="I100" s="224"/>
      <c r="J100" s="225"/>
    </row>
    <row r="101" spans="1:256" s="333" customFormat="1" ht="13.5" customHeight="1">
      <c r="A101" s="338"/>
      <c r="B101" s="339"/>
      <c r="C101" s="151"/>
      <c r="D101" s="216" t="s">
        <v>281</v>
      </c>
      <c r="E101" s="340"/>
      <c r="F101" s="218">
        <f>SUM(F102)</f>
        <v>1.56</v>
      </c>
      <c r="G101" s="341"/>
      <c r="H101" s="3830"/>
      <c r="I101" s="336"/>
      <c r="J101" s="342"/>
      <c r="L101" s="343"/>
      <c r="M101" s="343"/>
      <c r="N101" s="343"/>
      <c r="O101" s="343"/>
      <c r="P101" s="343"/>
      <c r="Q101" s="343"/>
      <c r="R101" s="343"/>
      <c r="S101" s="343"/>
      <c r="T101" s="343"/>
      <c r="U101" s="343"/>
      <c r="V101" s="343"/>
      <c r="W101" s="343"/>
      <c r="X101" s="343"/>
      <c r="Y101" s="343"/>
      <c r="Z101" s="343"/>
      <c r="AA101" s="343"/>
      <c r="AB101" s="343"/>
      <c r="AC101" s="343"/>
      <c r="AD101" s="343"/>
      <c r="AE101" s="343"/>
      <c r="AF101" s="343"/>
      <c r="AG101" s="343"/>
      <c r="AH101" s="343"/>
      <c r="AI101" s="343"/>
      <c r="AJ101" s="343"/>
      <c r="AK101" s="343"/>
      <c r="AL101" s="343"/>
      <c r="AM101" s="343"/>
      <c r="AN101" s="343"/>
      <c r="AO101" s="343"/>
      <c r="AP101" s="343"/>
      <c r="AQ101" s="343"/>
      <c r="AR101" s="343"/>
      <c r="AS101" s="343"/>
      <c r="AT101" s="343"/>
      <c r="AU101" s="343"/>
      <c r="AV101" s="343"/>
      <c r="AW101" s="343"/>
      <c r="AX101" s="343"/>
      <c r="AY101" s="343"/>
      <c r="AZ101" s="343"/>
      <c r="BA101" s="343"/>
      <c r="BB101" s="343"/>
      <c r="BC101" s="343"/>
      <c r="BD101" s="343"/>
      <c r="BE101" s="343"/>
      <c r="BF101" s="343"/>
      <c r="BG101" s="343"/>
      <c r="BH101" s="343"/>
      <c r="BI101" s="343"/>
      <c r="BJ101" s="343"/>
      <c r="BK101" s="343"/>
      <c r="BL101" s="343"/>
      <c r="BM101" s="343"/>
      <c r="BN101" s="343"/>
      <c r="BO101" s="343"/>
      <c r="BP101" s="343"/>
      <c r="BQ101" s="343"/>
      <c r="BR101" s="343"/>
      <c r="BS101" s="343"/>
      <c r="BT101" s="343"/>
      <c r="BU101" s="343"/>
      <c r="BV101" s="343"/>
      <c r="BW101" s="343"/>
      <c r="BX101" s="343"/>
      <c r="BY101" s="343"/>
      <c r="BZ101" s="343"/>
      <c r="CA101" s="343"/>
      <c r="CB101" s="343"/>
      <c r="CC101" s="343"/>
      <c r="CD101" s="343"/>
      <c r="CE101" s="343"/>
      <c r="CF101" s="343"/>
      <c r="CG101" s="343"/>
      <c r="CH101" s="343"/>
      <c r="CI101" s="343"/>
      <c r="CJ101" s="343"/>
      <c r="CK101" s="343"/>
      <c r="CL101" s="343"/>
      <c r="CM101" s="343"/>
      <c r="CN101" s="343"/>
      <c r="CO101" s="343"/>
      <c r="CP101" s="343"/>
      <c r="CQ101" s="343"/>
      <c r="CR101" s="343"/>
      <c r="CS101" s="343"/>
      <c r="CT101" s="343"/>
      <c r="CU101" s="343"/>
      <c r="CV101" s="343"/>
      <c r="CW101" s="343"/>
      <c r="CX101" s="343"/>
      <c r="CY101" s="343"/>
      <c r="CZ101" s="343"/>
      <c r="DA101" s="343"/>
      <c r="DB101" s="343"/>
      <c r="DC101" s="343"/>
      <c r="DD101" s="343"/>
      <c r="DE101" s="343"/>
      <c r="DF101" s="343"/>
      <c r="DG101" s="343"/>
      <c r="DH101" s="343"/>
      <c r="DI101" s="343"/>
      <c r="DJ101" s="343"/>
      <c r="DK101" s="343"/>
      <c r="DL101" s="343"/>
      <c r="DM101" s="343"/>
      <c r="DN101" s="343"/>
      <c r="DO101" s="343"/>
      <c r="DP101" s="343"/>
      <c r="DQ101" s="343"/>
      <c r="DR101" s="343"/>
      <c r="DS101" s="343"/>
      <c r="DT101" s="343"/>
      <c r="DU101" s="343"/>
      <c r="DV101" s="343"/>
      <c r="DW101" s="343"/>
      <c r="DX101" s="343"/>
      <c r="DY101" s="343"/>
      <c r="DZ101" s="343"/>
      <c r="EA101" s="343"/>
      <c r="EB101" s="343"/>
      <c r="EC101" s="343"/>
      <c r="ED101" s="343"/>
      <c r="EE101" s="343"/>
      <c r="EF101" s="343"/>
      <c r="EG101" s="343"/>
      <c r="EH101" s="343"/>
      <c r="EI101" s="343"/>
      <c r="EJ101" s="343"/>
      <c r="EK101" s="343"/>
      <c r="EL101" s="343"/>
      <c r="EM101" s="343"/>
      <c r="EN101" s="343"/>
      <c r="EO101" s="343"/>
      <c r="EP101" s="343"/>
      <c r="EQ101" s="343"/>
      <c r="ER101" s="343"/>
      <c r="ES101" s="343"/>
      <c r="ET101" s="343"/>
      <c r="EU101" s="343"/>
      <c r="EV101" s="343"/>
      <c r="EW101" s="343"/>
      <c r="EX101" s="343"/>
      <c r="EY101" s="343"/>
      <c r="EZ101" s="343"/>
      <c r="FA101" s="343"/>
      <c r="FB101" s="343"/>
      <c r="FC101" s="343"/>
      <c r="FD101" s="343"/>
      <c r="FE101" s="343"/>
      <c r="FF101" s="343"/>
      <c r="FG101" s="343"/>
      <c r="FH101" s="343"/>
      <c r="FI101" s="343"/>
      <c r="FJ101" s="343"/>
      <c r="FK101" s="343"/>
      <c r="FL101" s="343"/>
      <c r="FM101" s="343"/>
      <c r="FN101" s="343"/>
      <c r="FO101" s="343"/>
      <c r="FP101" s="343"/>
      <c r="FQ101" s="343"/>
      <c r="FR101" s="343"/>
      <c r="FS101" s="343"/>
      <c r="FT101" s="343"/>
      <c r="FU101" s="343"/>
      <c r="FV101" s="343"/>
      <c r="FW101" s="343"/>
      <c r="FX101" s="343"/>
      <c r="FY101" s="343"/>
      <c r="FZ101" s="343"/>
      <c r="GA101" s="343"/>
      <c r="GB101" s="343"/>
      <c r="GC101" s="343"/>
      <c r="GD101" s="343"/>
      <c r="GE101" s="343"/>
      <c r="GF101" s="343"/>
      <c r="GG101" s="343"/>
      <c r="GH101" s="343"/>
      <c r="GI101" s="343"/>
      <c r="GJ101" s="343"/>
      <c r="GK101" s="343"/>
      <c r="GL101" s="343"/>
      <c r="GM101" s="343"/>
      <c r="GN101" s="343"/>
      <c r="GO101" s="343"/>
      <c r="GP101" s="343"/>
      <c r="GQ101" s="343"/>
      <c r="GR101" s="343"/>
      <c r="GS101" s="343"/>
      <c r="GT101" s="343"/>
      <c r="GU101" s="343"/>
      <c r="GV101" s="343"/>
      <c r="GW101" s="343"/>
      <c r="GX101" s="343"/>
      <c r="GY101" s="343"/>
      <c r="GZ101" s="343"/>
      <c r="HA101" s="343"/>
      <c r="HB101" s="343"/>
      <c r="HC101" s="343"/>
      <c r="HD101" s="343"/>
      <c r="HE101" s="343"/>
      <c r="HF101" s="343"/>
      <c r="HG101" s="343"/>
      <c r="HH101" s="343"/>
      <c r="HI101" s="343"/>
      <c r="HJ101" s="343"/>
      <c r="HK101" s="343"/>
      <c r="HL101" s="343"/>
      <c r="HM101" s="343"/>
      <c r="HN101" s="343"/>
      <c r="HO101" s="343"/>
      <c r="HP101" s="343"/>
      <c r="HQ101" s="343"/>
      <c r="HR101" s="343"/>
      <c r="HS101" s="343"/>
      <c r="HT101" s="343"/>
      <c r="HU101" s="343"/>
      <c r="HV101" s="343"/>
      <c r="HW101" s="343"/>
      <c r="HX101" s="343"/>
      <c r="HY101" s="343"/>
      <c r="HZ101" s="343"/>
      <c r="IA101" s="343"/>
      <c r="IB101" s="343"/>
      <c r="IC101" s="343"/>
      <c r="ID101" s="343"/>
      <c r="IE101" s="343"/>
      <c r="IF101" s="343"/>
      <c r="IG101" s="343"/>
      <c r="IH101" s="343"/>
      <c r="II101" s="343"/>
      <c r="IJ101" s="343"/>
      <c r="IK101" s="343"/>
      <c r="IL101" s="343"/>
      <c r="IM101" s="343"/>
      <c r="IN101" s="343"/>
      <c r="IO101" s="343"/>
      <c r="IP101" s="343"/>
      <c r="IQ101" s="343"/>
      <c r="IR101" s="343"/>
      <c r="IS101" s="343"/>
      <c r="IT101" s="343"/>
      <c r="IU101" s="343"/>
      <c r="IV101" s="343"/>
    </row>
    <row r="102" spans="1:256" s="187" customFormat="1" ht="27" customHeight="1">
      <c r="A102" s="221"/>
      <c r="B102" s="222"/>
      <c r="C102" s="223"/>
      <c r="D102" s="135" t="s">
        <v>588</v>
      </c>
      <c r="E102" s="135"/>
      <c r="F102" s="136">
        <f>(80*0.65*0.3)*(0.1)</f>
        <v>1.56</v>
      </c>
      <c r="G102" s="209"/>
      <c r="H102" s="3828"/>
      <c r="I102" s="224"/>
      <c r="J102" s="225"/>
    </row>
    <row r="103" spans="1:256" s="187" customFormat="1" ht="13.5" customHeight="1">
      <c r="A103" s="226" t="s">
        <v>462</v>
      </c>
      <c r="B103" s="151"/>
      <c r="C103" s="227">
        <v>460371121</v>
      </c>
      <c r="D103" s="135" t="s">
        <v>268</v>
      </c>
      <c r="E103" s="228" t="s">
        <v>221</v>
      </c>
      <c r="F103" s="136">
        <f>F100</f>
        <v>14.04</v>
      </c>
      <c r="G103" s="229"/>
      <c r="H103" s="4297">
        <f t="shared" ref="H103:H105" si="1">ROUND(F103*G103,2)</f>
        <v>0</v>
      </c>
      <c r="I103" s="230" t="s">
        <v>142</v>
      </c>
      <c r="J103" s="231"/>
      <c r="K103" s="231"/>
      <c r="L103" s="120"/>
      <c r="M103" s="120"/>
      <c r="N103" s="120"/>
      <c r="O103" s="120"/>
      <c r="P103" s="120"/>
      <c r="Q103" s="120"/>
      <c r="R103" s="120"/>
      <c r="S103" s="232"/>
      <c r="V103" s="233"/>
    </row>
    <row r="104" spans="1:256" s="187" customFormat="1" ht="13.5" customHeight="1">
      <c r="A104" s="226" t="s">
        <v>463</v>
      </c>
      <c r="B104" s="151"/>
      <c r="C104" s="227">
        <v>460371123</v>
      </c>
      <c r="D104" s="135" t="s">
        <v>270</v>
      </c>
      <c r="E104" s="228" t="s">
        <v>221</v>
      </c>
      <c r="F104" s="136">
        <f>F102</f>
        <v>1.56</v>
      </c>
      <c r="G104" s="229"/>
      <c r="H104" s="4297">
        <f t="shared" si="1"/>
        <v>0</v>
      </c>
      <c r="I104" s="230" t="s">
        <v>142</v>
      </c>
      <c r="J104" s="231"/>
      <c r="K104" s="231"/>
      <c r="L104" s="120"/>
      <c r="M104" s="120"/>
      <c r="N104" s="120"/>
      <c r="O104" s="120"/>
      <c r="P104" s="120"/>
      <c r="Q104" s="120"/>
      <c r="R104" s="120"/>
      <c r="S104" s="232"/>
      <c r="V104" s="233"/>
    </row>
    <row r="105" spans="1:256" s="187" customFormat="1" ht="27" customHeight="1">
      <c r="A105" s="226" t="s">
        <v>464</v>
      </c>
      <c r="B105" s="151"/>
      <c r="C105" s="227">
        <v>460341112</v>
      </c>
      <c r="D105" s="135" t="s">
        <v>272</v>
      </c>
      <c r="E105" s="228" t="s">
        <v>221</v>
      </c>
      <c r="F105" s="136">
        <f>F97</f>
        <v>15.6</v>
      </c>
      <c r="G105" s="229"/>
      <c r="H105" s="4297">
        <f t="shared" si="1"/>
        <v>0</v>
      </c>
      <c r="I105" s="230" t="s">
        <v>142</v>
      </c>
      <c r="J105" s="231"/>
      <c r="K105" s="231"/>
      <c r="L105" s="120"/>
      <c r="M105" s="120"/>
      <c r="N105" s="120"/>
      <c r="O105" s="120"/>
      <c r="P105" s="120"/>
      <c r="Q105" s="120"/>
      <c r="R105" s="120"/>
      <c r="S105" s="232"/>
      <c r="V105" s="233"/>
    </row>
    <row r="106" spans="1:256" s="187" customFormat="1" ht="27" customHeight="1">
      <c r="A106" s="226"/>
      <c r="B106" s="151"/>
      <c r="C106" s="227"/>
      <c r="D106" s="135" t="s">
        <v>286</v>
      </c>
      <c r="E106" s="228"/>
      <c r="F106" s="136"/>
      <c r="G106" s="234"/>
      <c r="H106" s="3832"/>
      <c r="I106" s="230"/>
      <c r="J106" s="231"/>
      <c r="K106" s="231"/>
      <c r="L106" s="120"/>
      <c r="M106" s="120"/>
      <c r="N106" s="120"/>
      <c r="O106" s="120"/>
      <c r="P106" s="120"/>
      <c r="Q106" s="120"/>
      <c r="R106" s="120"/>
      <c r="S106" s="232"/>
      <c r="V106" s="233"/>
    </row>
    <row r="107" spans="1:256" s="333" customFormat="1" ht="27" customHeight="1">
      <c r="A107" s="338">
        <v>26</v>
      </c>
      <c r="B107" s="339" t="s">
        <v>195</v>
      </c>
      <c r="C107" s="151" t="s">
        <v>287</v>
      </c>
      <c r="D107" s="344" t="s">
        <v>288</v>
      </c>
      <c r="E107" s="344" t="s">
        <v>221</v>
      </c>
      <c r="F107" s="208">
        <f>ROUND(SUM(F109,F111),3)</f>
        <v>20.8</v>
      </c>
      <c r="G107" s="341">
        <f>SUM(H113:H118)/F107</f>
        <v>0</v>
      </c>
      <c r="H107" s="3821">
        <f>ROUND(F107*G107,2)</f>
        <v>0</v>
      </c>
      <c r="I107" s="153" t="s">
        <v>60</v>
      </c>
      <c r="J107" s="236"/>
      <c r="K107" s="187"/>
      <c r="L107" s="187"/>
      <c r="M107" s="187"/>
      <c r="N107" s="187"/>
      <c r="O107" s="187"/>
      <c r="P107" s="187"/>
      <c r="Q107" s="187"/>
      <c r="R107" s="187"/>
      <c r="S107" s="187"/>
      <c r="T107" s="187"/>
      <c r="U107" s="187"/>
      <c r="V107" s="187"/>
      <c r="W107" s="187"/>
      <c r="X107" s="187"/>
      <c r="Y107" s="343"/>
      <c r="Z107" s="343"/>
      <c r="AA107" s="343"/>
      <c r="AB107" s="343"/>
      <c r="AC107" s="343"/>
      <c r="AD107" s="343"/>
      <c r="AE107" s="343"/>
      <c r="AF107" s="343"/>
      <c r="AG107" s="343"/>
      <c r="AH107" s="343"/>
      <c r="AI107" s="343"/>
      <c r="AJ107" s="343"/>
      <c r="AK107" s="343"/>
      <c r="AL107" s="343"/>
      <c r="AM107" s="343"/>
      <c r="AN107" s="343"/>
      <c r="AO107" s="343"/>
      <c r="AP107" s="343"/>
      <c r="AQ107" s="343"/>
      <c r="AR107" s="343"/>
      <c r="AS107" s="343"/>
      <c r="AT107" s="343"/>
      <c r="AU107" s="343"/>
      <c r="AV107" s="343"/>
      <c r="AW107" s="343"/>
      <c r="AX107" s="343"/>
      <c r="AY107" s="343"/>
      <c r="AZ107" s="343"/>
      <c r="BA107" s="343"/>
      <c r="BB107" s="343"/>
      <c r="BC107" s="343"/>
      <c r="BD107" s="343"/>
      <c r="BE107" s="343"/>
      <c r="BF107" s="343"/>
      <c r="BG107" s="343"/>
      <c r="BH107" s="343"/>
      <c r="BI107" s="343"/>
      <c r="BJ107" s="343"/>
      <c r="BK107" s="343"/>
      <c r="BL107" s="343"/>
      <c r="BM107" s="343"/>
      <c r="BN107" s="343"/>
      <c r="BO107" s="343"/>
      <c r="BP107" s="343"/>
      <c r="BQ107" s="343"/>
      <c r="BR107" s="343"/>
      <c r="BS107" s="343"/>
      <c r="BT107" s="343"/>
      <c r="BU107" s="343"/>
      <c r="BV107" s="343"/>
      <c r="BW107" s="343"/>
      <c r="BX107" s="343"/>
      <c r="BY107" s="343"/>
      <c r="BZ107" s="343"/>
      <c r="CA107" s="343"/>
      <c r="CB107" s="343"/>
      <c r="CC107" s="343"/>
      <c r="CD107" s="343"/>
      <c r="CE107" s="343"/>
      <c r="CF107" s="343"/>
      <c r="CG107" s="343"/>
      <c r="CH107" s="343"/>
      <c r="CI107" s="343"/>
      <c r="CJ107" s="343"/>
      <c r="CK107" s="343"/>
      <c r="CL107" s="343"/>
      <c r="CM107" s="343"/>
      <c r="CN107" s="343"/>
      <c r="CO107" s="343"/>
      <c r="CP107" s="343"/>
      <c r="CQ107" s="343"/>
      <c r="CR107" s="343"/>
      <c r="CS107" s="343"/>
      <c r="CT107" s="343"/>
      <c r="CU107" s="343"/>
      <c r="CV107" s="343"/>
      <c r="CW107" s="343"/>
      <c r="CX107" s="343"/>
      <c r="CY107" s="343"/>
      <c r="CZ107" s="343"/>
      <c r="DA107" s="343"/>
      <c r="DB107" s="343"/>
      <c r="DC107" s="343"/>
      <c r="DD107" s="343"/>
      <c r="DE107" s="343"/>
      <c r="DF107" s="343"/>
      <c r="DG107" s="343"/>
      <c r="DH107" s="343"/>
      <c r="DI107" s="343"/>
      <c r="DJ107" s="343"/>
      <c r="DK107" s="343"/>
      <c r="DL107" s="343"/>
      <c r="DM107" s="343"/>
      <c r="DN107" s="343"/>
      <c r="DO107" s="343"/>
      <c r="DP107" s="343"/>
      <c r="DQ107" s="343"/>
      <c r="DR107" s="343"/>
      <c r="DS107" s="343"/>
      <c r="DT107" s="343"/>
      <c r="DU107" s="343"/>
      <c r="DV107" s="343"/>
      <c r="DW107" s="343"/>
      <c r="DX107" s="343"/>
      <c r="DY107" s="343"/>
      <c r="DZ107" s="343"/>
      <c r="EA107" s="343"/>
      <c r="EB107" s="343"/>
      <c r="EC107" s="343"/>
      <c r="ED107" s="343"/>
      <c r="EE107" s="343"/>
      <c r="EF107" s="343"/>
      <c r="EG107" s="343"/>
      <c r="EH107" s="343"/>
      <c r="EI107" s="343"/>
      <c r="EJ107" s="343"/>
      <c r="EK107" s="343"/>
      <c r="EL107" s="343"/>
      <c r="EM107" s="343"/>
      <c r="EN107" s="343"/>
      <c r="EO107" s="343"/>
      <c r="EP107" s="343"/>
      <c r="EQ107" s="343"/>
      <c r="ER107" s="343"/>
      <c r="ES107" s="343"/>
      <c r="ET107" s="343"/>
      <c r="EU107" s="343"/>
      <c r="EV107" s="343"/>
      <c r="EW107" s="343"/>
      <c r="EX107" s="343"/>
      <c r="EY107" s="343"/>
      <c r="EZ107" s="343"/>
      <c r="FA107" s="343"/>
      <c r="FB107" s="343"/>
      <c r="FC107" s="343"/>
      <c r="FD107" s="343"/>
      <c r="FE107" s="343"/>
      <c r="FF107" s="343"/>
      <c r="FG107" s="343"/>
      <c r="FH107" s="343"/>
      <c r="FI107" s="343"/>
      <c r="FJ107" s="343"/>
      <c r="FK107" s="343"/>
      <c r="FL107" s="343"/>
      <c r="FM107" s="343"/>
      <c r="FN107" s="343"/>
      <c r="FO107" s="343"/>
      <c r="FP107" s="343"/>
      <c r="FQ107" s="343"/>
      <c r="FR107" s="343"/>
      <c r="FS107" s="343"/>
      <c r="FT107" s="343"/>
      <c r="FU107" s="343"/>
      <c r="FV107" s="343"/>
      <c r="FW107" s="343"/>
      <c r="FX107" s="343"/>
      <c r="FY107" s="343"/>
      <c r="FZ107" s="343"/>
      <c r="GA107" s="343"/>
      <c r="GB107" s="343"/>
      <c r="GC107" s="343"/>
      <c r="GD107" s="343"/>
      <c r="GE107" s="343"/>
      <c r="GF107" s="343"/>
      <c r="GG107" s="343"/>
      <c r="GH107" s="343"/>
      <c r="GI107" s="343"/>
      <c r="GJ107" s="343"/>
      <c r="GK107" s="343"/>
      <c r="GL107" s="343"/>
      <c r="GM107" s="343"/>
      <c r="GN107" s="343"/>
      <c r="GO107" s="343"/>
      <c r="GP107" s="343"/>
      <c r="GQ107" s="343"/>
      <c r="GR107" s="343"/>
      <c r="GS107" s="343"/>
      <c r="GT107" s="343"/>
      <c r="GU107" s="343"/>
      <c r="GV107" s="343"/>
      <c r="GW107" s="343"/>
      <c r="GX107" s="343"/>
      <c r="GY107" s="343"/>
      <c r="GZ107" s="343"/>
      <c r="HA107" s="343"/>
      <c r="HB107" s="343"/>
      <c r="HC107" s="343"/>
      <c r="HD107" s="343"/>
      <c r="HE107" s="343"/>
      <c r="HF107" s="343"/>
      <c r="HG107" s="343"/>
      <c r="HH107" s="343"/>
      <c r="HI107" s="343"/>
      <c r="HJ107" s="343"/>
      <c r="HK107" s="343"/>
      <c r="HL107" s="343"/>
      <c r="HM107" s="343"/>
      <c r="HN107" s="343"/>
      <c r="HO107" s="343"/>
      <c r="HP107" s="343"/>
      <c r="HQ107" s="343"/>
      <c r="HR107" s="343"/>
      <c r="HS107" s="343"/>
      <c r="HT107" s="343"/>
      <c r="HU107" s="343"/>
      <c r="HV107" s="343"/>
      <c r="HW107" s="343"/>
      <c r="HX107" s="343"/>
      <c r="HY107" s="343"/>
      <c r="HZ107" s="343"/>
      <c r="IA107" s="343"/>
      <c r="IB107" s="343"/>
      <c r="IC107" s="343"/>
      <c r="ID107" s="343"/>
      <c r="IE107" s="343"/>
      <c r="IF107" s="343"/>
      <c r="IG107" s="343"/>
      <c r="IH107" s="343"/>
      <c r="II107" s="343"/>
      <c r="IJ107" s="343"/>
      <c r="IK107" s="343"/>
      <c r="IL107" s="343"/>
      <c r="IM107" s="343"/>
      <c r="IN107" s="343"/>
      <c r="IO107" s="343"/>
      <c r="IP107" s="343"/>
      <c r="IQ107" s="343"/>
      <c r="IR107" s="343"/>
      <c r="IS107" s="343"/>
      <c r="IT107" s="343"/>
      <c r="IU107" s="343"/>
      <c r="IV107" s="343"/>
    </row>
    <row r="108" spans="1:256" s="245" customFormat="1" ht="13.5" customHeight="1">
      <c r="A108" s="237"/>
      <c r="B108" s="238"/>
      <c r="C108" s="239"/>
      <c r="D108" s="240" t="s">
        <v>289</v>
      </c>
      <c r="E108" s="239"/>
      <c r="F108" s="241"/>
      <c r="G108" s="242"/>
      <c r="H108" s="3833"/>
      <c r="I108" s="243"/>
      <c r="J108" s="244"/>
      <c r="L108" s="246"/>
      <c r="M108" s="246"/>
      <c r="N108" s="246"/>
      <c r="O108" s="246"/>
      <c r="P108" s="246"/>
      <c r="Q108" s="246"/>
      <c r="R108" s="246"/>
      <c r="S108" s="246"/>
      <c r="V108" s="246"/>
      <c r="W108" s="246"/>
      <c r="X108" s="246"/>
      <c r="Y108" s="246"/>
      <c r="Z108" s="246"/>
      <c r="AA108" s="246"/>
      <c r="AB108" s="246"/>
      <c r="AC108" s="246"/>
      <c r="AD108" s="246"/>
      <c r="AE108" s="246"/>
      <c r="AF108" s="246"/>
      <c r="AG108" s="246"/>
      <c r="AH108" s="246"/>
      <c r="AI108" s="246"/>
      <c r="AJ108" s="246"/>
      <c r="AK108" s="246"/>
      <c r="AL108" s="246"/>
      <c r="AM108" s="246"/>
      <c r="AN108" s="246"/>
      <c r="AO108" s="246"/>
      <c r="AP108" s="246"/>
      <c r="AQ108" s="246"/>
      <c r="AR108" s="246"/>
      <c r="AS108" s="246"/>
      <c r="AT108" s="246"/>
      <c r="AU108" s="246"/>
      <c r="AV108" s="246"/>
      <c r="AW108" s="246"/>
      <c r="AX108" s="246"/>
      <c r="AY108" s="246"/>
      <c r="AZ108" s="246"/>
      <c r="BA108" s="246"/>
      <c r="BB108" s="246"/>
      <c r="BC108" s="246"/>
      <c r="BD108" s="246"/>
      <c r="BE108" s="246"/>
      <c r="BF108" s="246"/>
      <c r="BG108" s="246"/>
      <c r="BH108" s="246"/>
      <c r="BI108" s="246"/>
      <c r="BJ108" s="246"/>
      <c r="BK108" s="246"/>
      <c r="BL108" s="246"/>
      <c r="BM108" s="246"/>
      <c r="BN108" s="246"/>
      <c r="BO108" s="246"/>
      <c r="BP108" s="246"/>
      <c r="BQ108" s="246"/>
      <c r="BR108" s="246"/>
      <c r="BS108" s="246"/>
      <c r="BT108" s="246"/>
      <c r="BU108" s="246"/>
      <c r="BV108" s="246"/>
      <c r="BW108" s="246"/>
      <c r="BX108" s="246"/>
      <c r="BY108" s="246"/>
      <c r="BZ108" s="246"/>
      <c r="CA108" s="246"/>
      <c r="CB108" s="246"/>
      <c r="CC108" s="246"/>
      <c r="CD108" s="246"/>
      <c r="CE108" s="246"/>
      <c r="CF108" s="246"/>
      <c r="CG108" s="246"/>
      <c r="CH108" s="246"/>
      <c r="CI108" s="246"/>
      <c r="CJ108" s="246"/>
      <c r="CK108" s="246"/>
      <c r="CL108" s="246"/>
      <c r="CM108" s="246"/>
      <c r="CN108" s="246"/>
      <c r="CO108" s="246"/>
      <c r="CP108" s="246"/>
      <c r="CQ108" s="246"/>
      <c r="CR108" s="246"/>
      <c r="CS108" s="246"/>
      <c r="CT108" s="246"/>
      <c r="CU108" s="246"/>
      <c r="CV108" s="246"/>
      <c r="CW108" s="246"/>
      <c r="CX108" s="246"/>
      <c r="CY108" s="246"/>
      <c r="CZ108" s="246"/>
      <c r="DA108" s="246"/>
      <c r="DB108" s="246"/>
      <c r="DC108" s="246"/>
      <c r="DD108" s="246"/>
      <c r="DE108" s="246"/>
      <c r="DF108" s="246"/>
      <c r="DG108" s="246"/>
      <c r="DH108" s="246"/>
      <c r="DI108" s="246"/>
      <c r="DJ108" s="246"/>
      <c r="DK108" s="246"/>
      <c r="DL108" s="246"/>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46"/>
      <c r="HM108" s="246"/>
      <c r="HN108" s="246"/>
      <c r="HO108" s="246"/>
      <c r="HP108" s="246"/>
      <c r="HQ108" s="246"/>
      <c r="HR108" s="246"/>
      <c r="HS108" s="246"/>
      <c r="HT108" s="246"/>
      <c r="HU108" s="246"/>
      <c r="HV108" s="246"/>
      <c r="HW108" s="246"/>
      <c r="HX108" s="246"/>
      <c r="HY108" s="246"/>
      <c r="HZ108" s="246"/>
      <c r="IA108" s="246"/>
      <c r="IB108" s="246"/>
      <c r="IC108" s="246"/>
      <c r="ID108" s="246"/>
      <c r="IE108" s="246"/>
      <c r="IF108" s="246"/>
      <c r="IG108" s="246"/>
      <c r="IH108" s="246"/>
      <c r="II108" s="246"/>
      <c r="IJ108" s="246"/>
      <c r="IK108" s="246"/>
      <c r="IL108" s="246"/>
      <c r="IM108" s="246"/>
      <c r="IN108" s="246"/>
      <c r="IO108" s="246"/>
      <c r="IP108" s="246"/>
      <c r="IQ108" s="246"/>
      <c r="IR108" s="246"/>
      <c r="IS108" s="246"/>
      <c r="IT108" s="246"/>
      <c r="IU108" s="246"/>
      <c r="IV108" s="246"/>
    </row>
    <row r="109" spans="1:256" s="254" customFormat="1" ht="13.5" customHeight="1">
      <c r="A109" s="247"/>
      <c r="B109" s="248"/>
      <c r="C109" s="151"/>
      <c r="D109" s="216" t="s">
        <v>263</v>
      </c>
      <c r="E109" s="249"/>
      <c r="F109" s="218">
        <f>SUM(F110)</f>
        <v>18.72</v>
      </c>
      <c r="G109" s="250"/>
      <c r="H109" s="4298"/>
      <c r="I109" s="251"/>
      <c r="J109" s="345"/>
      <c r="K109" s="333"/>
      <c r="L109" s="343"/>
      <c r="M109" s="343"/>
      <c r="N109" s="343"/>
      <c r="O109" s="343"/>
      <c r="P109" s="343"/>
      <c r="Q109" s="343"/>
      <c r="R109" s="343"/>
      <c r="S109" s="343"/>
      <c r="T109" s="343"/>
      <c r="U109" s="343"/>
      <c r="V109" s="343"/>
      <c r="W109" s="343"/>
      <c r="X109" s="343"/>
      <c r="Y109" s="253"/>
      <c r="Z109" s="253"/>
      <c r="AA109" s="253"/>
      <c r="AB109" s="253"/>
      <c r="AC109" s="253"/>
      <c r="AD109" s="253"/>
      <c r="AE109" s="253"/>
      <c r="AF109" s="253"/>
      <c r="AG109" s="253"/>
      <c r="AH109" s="253"/>
      <c r="AI109" s="253"/>
      <c r="AJ109" s="253"/>
      <c r="AK109" s="253"/>
      <c r="AL109" s="253"/>
      <c r="AM109" s="253"/>
      <c r="AN109" s="253"/>
      <c r="AO109" s="253"/>
      <c r="AP109" s="253"/>
      <c r="AQ109" s="253"/>
      <c r="AR109" s="253"/>
      <c r="AS109" s="253"/>
      <c r="AT109" s="253"/>
      <c r="AU109" s="253"/>
      <c r="AV109" s="253"/>
      <c r="AW109" s="253"/>
      <c r="AX109" s="253"/>
      <c r="AY109" s="253"/>
      <c r="AZ109" s="253"/>
      <c r="BA109" s="253"/>
      <c r="BB109" s="253"/>
      <c r="BC109" s="253"/>
      <c r="BD109" s="253"/>
      <c r="BE109" s="253"/>
      <c r="BF109" s="253"/>
      <c r="BG109" s="253"/>
      <c r="BH109" s="253"/>
      <c r="BI109" s="253"/>
      <c r="BJ109" s="253"/>
      <c r="BK109" s="253"/>
      <c r="BL109" s="253"/>
      <c r="BM109" s="253"/>
      <c r="BN109" s="253"/>
      <c r="BO109" s="253"/>
      <c r="BP109" s="253"/>
      <c r="BQ109" s="253"/>
      <c r="BR109" s="253"/>
      <c r="BS109" s="253"/>
      <c r="BT109" s="253"/>
      <c r="BU109" s="253"/>
      <c r="BV109" s="253"/>
      <c r="BW109" s="253"/>
      <c r="BX109" s="253"/>
      <c r="BY109" s="253"/>
      <c r="BZ109" s="253"/>
      <c r="CA109" s="253"/>
      <c r="CB109" s="253"/>
      <c r="CC109" s="253"/>
      <c r="CD109" s="253"/>
      <c r="CE109" s="253"/>
      <c r="CF109" s="253"/>
      <c r="CG109" s="253"/>
      <c r="CH109" s="253"/>
      <c r="CI109" s="253"/>
      <c r="CJ109" s="253"/>
      <c r="CK109" s="253"/>
      <c r="CL109" s="253"/>
      <c r="CM109" s="253"/>
      <c r="CN109" s="253"/>
      <c r="CO109" s="253"/>
      <c r="CP109" s="253"/>
      <c r="CQ109" s="253"/>
      <c r="CR109" s="253"/>
      <c r="CS109" s="253"/>
      <c r="CT109" s="253"/>
      <c r="CU109" s="253"/>
      <c r="CV109" s="253"/>
      <c r="CW109" s="253"/>
      <c r="CX109" s="253"/>
      <c r="CY109" s="253"/>
      <c r="CZ109" s="253"/>
      <c r="DA109" s="253"/>
      <c r="DB109" s="253"/>
      <c r="DC109" s="253"/>
      <c r="DD109" s="253"/>
      <c r="DE109" s="253"/>
      <c r="DF109" s="253"/>
      <c r="DG109" s="253"/>
      <c r="DH109" s="253"/>
      <c r="DI109" s="253"/>
      <c r="DJ109" s="253"/>
      <c r="DK109" s="253"/>
      <c r="DL109" s="253"/>
      <c r="DM109" s="253"/>
      <c r="DN109" s="253"/>
      <c r="DO109" s="253"/>
      <c r="DP109" s="253"/>
      <c r="DQ109" s="253"/>
      <c r="DR109" s="253"/>
      <c r="DS109" s="253"/>
      <c r="DT109" s="253"/>
      <c r="DU109" s="253"/>
      <c r="DV109" s="253"/>
      <c r="DW109" s="253"/>
      <c r="DX109" s="253"/>
      <c r="DY109" s="253"/>
      <c r="DZ109" s="253"/>
      <c r="EA109" s="253"/>
      <c r="EB109" s="253"/>
      <c r="EC109" s="253"/>
      <c r="ED109" s="253"/>
      <c r="EE109" s="253"/>
      <c r="EF109" s="253"/>
      <c r="EG109" s="253"/>
      <c r="EH109" s="253"/>
      <c r="EI109" s="253"/>
      <c r="EJ109" s="253"/>
      <c r="EK109" s="253"/>
      <c r="EL109" s="253"/>
      <c r="EM109" s="253"/>
      <c r="EN109" s="253"/>
      <c r="EO109" s="253"/>
      <c r="EP109" s="253"/>
      <c r="EQ109" s="253"/>
      <c r="ER109" s="253"/>
      <c r="ES109" s="253"/>
      <c r="ET109" s="253"/>
      <c r="EU109" s="253"/>
      <c r="EV109" s="253"/>
      <c r="EW109" s="253"/>
      <c r="EX109" s="253"/>
      <c r="EY109" s="253"/>
      <c r="EZ109" s="253"/>
      <c r="FA109" s="253"/>
      <c r="FB109" s="253"/>
      <c r="FC109" s="253"/>
      <c r="FD109" s="253"/>
      <c r="FE109" s="253"/>
      <c r="FF109" s="253"/>
      <c r="FG109" s="253"/>
      <c r="FH109" s="253"/>
      <c r="FI109" s="253"/>
      <c r="FJ109" s="253"/>
      <c r="FK109" s="253"/>
      <c r="FL109" s="253"/>
      <c r="FM109" s="253"/>
      <c r="FN109" s="253"/>
      <c r="FO109" s="253"/>
      <c r="FP109" s="253"/>
      <c r="FQ109" s="253"/>
      <c r="FR109" s="253"/>
      <c r="FS109" s="253"/>
      <c r="FT109" s="253"/>
      <c r="FU109" s="253"/>
      <c r="FV109" s="253"/>
      <c r="FW109" s="253"/>
      <c r="FX109" s="253"/>
      <c r="FY109" s="253"/>
      <c r="FZ109" s="253"/>
      <c r="GA109" s="253"/>
      <c r="GB109" s="253"/>
      <c r="GC109" s="253"/>
      <c r="GD109" s="253"/>
      <c r="GE109" s="253"/>
      <c r="GF109" s="253"/>
      <c r="GG109" s="253"/>
      <c r="GH109" s="253"/>
      <c r="GI109" s="253"/>
      <c r="GJ109" s="253"/>
      <c r="GK109" s="253"/>
      <c r="GL109" s="253"/>
      <c r="GM109" s="253"/>
      <c r="GN109" s="253"/>
      <c r="GO109" s="253"/>
      <c r="GP109" s="253"/>
      <c r="GQ109" s="253"/>
      <c r="GR109" s="253"/>
      <c r="GS109" s="253"/>
      <c r="GT109" s="253"/>
      <c r="GU109" s="253"/>
      <c r="GV109" s="253"/>
      <c r="GW109" s="253"/>
      <c r="GX109" s="253"/>
      <c r="GY109" s="253"/>
      <c r="GZ109" s="253"/>
      <c r="HA109" s="253"/>
      <c r="HB109" s="253"/>
      <c r="HC109" s="253"/>
      <c r="HD109" s="253"/>
      <c r="HE109" s="253"/>
      <c r="HF109" s="253"/>
      <c r="HG109" s="253"/>
      <c r="HH109" s="253"/>
      <c r="HI109" s="253"/>
      <c r="HJ109" s="253"/>
      <c r="HK109" s="253"/>
      <c r="HL109" s="253"/>
      <c r="HM109" s="253"/>
      <c r="HN109" s="253"/>
      <c r="HO109" s="253"/>
      <c r="HP109" s="253"/>
      <c r="HQ109" s="253"/>
      <c r="HR109" s="253"/>
      <c r="HS109" s="253"/>
      <c r="HT109" s="253"/>
      <c r="HU109" s="253"/>
      <c r="HV109" s="253"/>
      <c r="HW109" s="253"/>
      <c r="HX109" s="253"/>
      <c r="HY109" s="253"/>
      <c r="HZ109" s="253"/>
      <c r="IA109" s="253"/>
      <c r="IB109" s="253"/>
      <c r="IC109" s="253"/>
      <c r="ID109" s="253"/>
      <c r="IE109" s="253"/>
      <c r="IF109" s="253"/>
      <c r="IG109" s="253"/>
      <c r="IH109" s="253"/>
      <c r="II109" s="253"/>
      <c r="IJ109" s="253"/>
      <c r="IK109" s="253"/>
      <c r="IL109" s="253"/>
      <c r="IM109" s="253"/>
      <c r="IN109" s="253"/>
      <c r="IO109" s="253"/>
      <c r="IP109" s="253"/>
      <c r="IQ109" s="253"/>
      <c r="IR109" s="253"/>
      <c r="IS109" s="253"/>
      <c r="IT109" s="253"/>
      <c r="IU109" s="253"/>
      <c r="IV109" s="253"/>
    </row>
    <row r="110" spans="1:256" s="333" customFormat="1" ht="27" customHeight="1">
      <c r="A110" s="346"/>
      <c r="B110" s="347"/>
      <c r="C110" s="348"/>
      <c r="D110" s="349" t="s">
        <v>589</v>
      </c>
      <c r="E110" s="349"/>
      <c r="F110" s="350">
        <f>(80*0.65*(0.7-0.3))*(0.85+0.05)</f>
        <v>18.72</v>
      </c>
      <c r="G110" s="341"/>
      <c r="H110" s="3830"/>
      <c r="I110" s="351"/>
      <c r="J110" s="261"/>
      <c r="K110" s="254"/>
      <c r="L110" s="253"/>
      <c r="M110" s="253"/>
      <c r="N110" s="253"/>
      <c r="O110" s="253"/>
      <c r="P110" s="253"/>
      <c r="Q110" s="253"/>
      <c r="R110" s="253"/>
      <c r="S110" s="253"/>
      <c r="T110" s="253"/>
      <c r="U110" s="253"/>
      <c r="V110" s="253"/>
      <c r="W110" s="253"/>
      <c r="X110" s="253"/>
      <c r="Y110" s="343"/>
      <c r="Z110" s="343"/>
      <c r="AA110" s="343"/>
      <c r="AB110" s="343"/>
      <c r="AC110" s="343"/>
      <c r="AD110" s="343"/>
      <c r="AE110" s="343"/>
      <c r="AF110" s="343"/>
      <c r="AG110" s="343"/>
      <c r="AH110" s="343"/>
      <c r="AI110" s="343"/>
      <c r="AJ110" s="343"/>
      <c r="AK110" s="343"/>
      <c r="AL110" s="343"/>
      <c r="AM110" s="343"/>
      <c r="AN110" s="343"/>
      <c r="AO110" s="343"/>
      <c r="AP110" s="343"/>
      <c r="AQ110" s="343"/>
      <c r="AR110" s="343"/>
      <c r="AS110" s="343"/>
      <c r="AT110" s="343"/>
      <c r="AU110" s="343"/>
      <c r="AV110" s="343"/>
      <c r="AW110" s="343"/>
      <c r="AX110" s="343"/>
      <c r="AY110" s="343"/>
      <c r="AZ110" s="343"/>
      <c r="BA110" s="343"/>
      <c r="BB110" s="343"/>
      <c r="BC110" s="343"/>
      <c r="BD110" s="343"/>
      <c r="BE110" s="343"/>
      <c r="BF110" s="343"/>
      <c r="BG110" s="343"/>
      <c r="BH110" s="343"/>
      <c r="BI110" s="343"/>
      <c r="BJ110" s="343"/>
      <c r="BK110" s="343"/>
      <c r="BL110" s="343"/>
      <c r="BM110" s="343"/>
      <c r="BN110" s="343"/>
      <c r="BO110" s="343"/>
      <c r="BP110" s="343"/>
      <c r="BQ110" s="343"/>
      <c r="BR110" s="343"/>
      <c r="BS110" s="343"/>
      <c r="BT110" s="343"/>
      <c r="BU110" s="343"/>
      <c r="BV110" s="343"/>
      <c r="BW110" s="343"/>
      <c r="BX110" s="343"/>
      <c r="BY110" s="343"/>
      <c r="BZ110" s="343"/>
      <c r="CA110" s="343"/>
      <c r="CB110" s="343"/>
      <c r="CC110" s="343"/>
      <c r="CD110" s="343"/>
      <c r="CE110" s="343"/>
      <c r="CF110" s="343"/>
      <c r="CG110" s="343"/>
      <c r="CH110" s="343"/>
      <c r="CI110" s="343"/>
      <c r="CJ110" s="343"/>
      <c r="CK110" s="343"/>
      <c r="CL110" s="343"/>
      <c r="CM110" s="343"/>
      <c r="CN110" s="343"/>
      <c r="CO110" s="343"/>
      <c r="CP110" s="343"/>
      <c r="CQ110" s="343"/>
      <c r="CR110" s="343"/>
      <c r="CS110" s="343"/>
      <c r="CT110" s="343"/>
      <c r="CU110" s="343"/>
      <c r="CV110" s="343"/>
      <c r="CW110" s="343"/>
      <c r="CX110" s="343"/>
      <c r="CY110" s="343"/>
      <c r="CZ110" s="343"/>
      <c r="DA110" s="343"/>
      <c r="DB110" s="343"/>
      <c r="DC110" s="343"/>
      <c r="DD110" s="343"/>
      <c r="DE110" s="343"/>
      <c r="DF110" s="343"/>
      <c r="DG110" s="343"/>
      <c r="DH110" s="343"/>
      <c r="DI110" s="343"/>
      <c r="DJ110" s="343"/>
      <c r="DK110" s="343"/>
      <c r="DL110" s="343"/>
      <c r="DM110" s="343"/>
      <c r="DN110" s="343"/>
      <c r="DO110" s="343"/>
      <c r="DP110" s="343"/>
      <c r="DQ110" s="343"/>
      <c r="DR110" s="343"/>
      <c r="DS110" s="343"/>
      <c r="DT110" s="343"/>
      <c r="DU110" s="343"/>
      <c r="DV110" s="343"/>
      <c r="DW110" s="343"/>
      <c r="DX110" s="343"/>
      <c r="DY110" s="343"/>
      <c r="DZ110" s="343"/>
      <c r="EA110" s="343"/>
      <c r="EB110" s="343"/>
      <c r="EC110" s="343"/>
      <c r="ED110" s="343"/>
      <c r="EE110" s="343"/>
      <c r="EF110" s="343"/>
      <c r="EG110" s="343"/>
      <c r="EH110" s="343"/>
      <c r="EI110" s="343"/>
      <c r="EJ110" s="343"/>
      <c r="EK110" s="343"/>
      <c r="EL110" s="343"/>
      <c r="EM110" s="343"/>
      <c r="EN110" s="343"/>
      <c r="EO110" s="343"/>
      <c r="EP110" s="343"/>
      <c r="EQ110" s="343"/>
      <c r="ER110" s="343"/>
      <c r="ES110" s="343"/>
      <c r="ET110" s="343"/>
      <c r="EU110" s="343"/>
      <c r="EV110" s="343"/>
      <c r="EW110" s="343"/>
      <c r="EX110" s="343"/>
      <c r="EY110" s="343"/>
      <c r="EZ110" s="343"/>
      <c r="FA110" s="343"/>
      <c r="FB110" s="343"/>
      <c r="FC110" s="343"/>
      <c r="FD110" s="343"/>
      <c r="FE110" s="343"/>
      <c r="FF110" s="343"/>
      <c r="FG110" s="343"/>
      <c r="FH110" s="343"/>
      <c r="FI110" s="343"/>
      <c r="FJ110" s="343"/>
      <c r="FK110" s="343"/>
      <c r="FL110" s="343"/>
      <c r="FM110" s="343"/>
      <c r="FN110" s="343"/>
      <c r="FO110" s="343"/>
      <c r="FP110" s="343"/>
      <c r="FQ110" s="343"/>
      <c r="FR110" s="343"/>
      <c r="FS110" s="343"/>
      <c r="FT110" s="343"/>
      <c r="FU110" s="343"/>
      <c r="FV110" s="343"/>
      <c r="FW110" s="343"/>
      <c r="FX110" s="343"/>
      <c r="FY110" s="343"/>
      <c r="FZ110" s="343"/>
      <c r="GA110" s="343"/>
      <c r="GB110" s="343"/>
      <c r="GC110" s="343"/>
      <c r="GD110" s="343"/>
      <c r="GE110" s="343"/>
      <c r="GF110" s="343"/>
      <c r="GG110" s="343"/>
      <c r="GH110" s="343"/>
      <c r="GI110" s="343"/>
      <c r="GJ110" s="343"/>
      <c r="GK110" s="343"/>
      <c r="GL110" s="343"/>
      <c r="GM110" s="343"/>
      <c r="GN110" s="343"/>
      <c r="GO110" s="343"/>
      <c r="GP110" s="343"/>
      <c r="GQ110" s="343"/>
      <c r="GR110" s="343"/>
      <c r="GS110" s="343"/>
      <c r="GT110" s="343"/>
      <c r="GU110" s="343"/>
      <c r="GV110" s="343"/>
      <c r="GW110" s="343"/>
      <c r="GX110" s="343"/>
      <c r="GY110" s="343"/>
      <c r="GZ110" s="343"/>
      <c r="HA110" s="343"/>
      <c r="HB110" s="343"/>
      <c r="HC110" s="343"/>
      <c r="HD110" s="343"/>
      <c r="HE110" s="343"/>
      <c r="HF110" s="343"/>
      <c r="HG110" s="343"/>
      <c r="HH110" s="343"/>
      <c r="HI110" s="343"/>
      <c r="HJ110" s="343"/>
      <c r="HK110" s="343"/>
      <c r="HL110" s="343"/>
      <c r="HM110" s="343"/>
      <c r="HN110" s="343"/>
      <c r="HO110" s="343"/>
      <c r="HP110" s="343"/>
      <c r="HQ110" s="343"/>
      <c r="HR110" s="343"/>
      <c r="HS110" s="343"/>
      <c r="HT110" s="343"/>
      <c r="HU110" s="343"/>
      <c r="HV110" s="343"/>
      <c r="HW110" s="343"/>
      <c r="HX110" s="343"/>
      <c r="HY110" s="343"/>
      <c r="HZ110" s="343"/>
      <c r="IA110" s="343"/>
      <c r="IB110" s="343"/>
      <c r="IC110" s="343"/>
      <c r="ID110" s="343"/>
      <c r="IE110" s="343"/>
      <c r="IF110" s="343"/>
      <c r="IG110" s="343"/>
      <c r="IH110" s="343"/>
      <c r="II110" s="343"/>
      <c r="IJ110" s="343"/>
      <c r="IK110" s="343"/>
      <c r="IL110" s="343"/>
      <c r="IM110" s="343"/>
      <c r="IN110" s="343"/>
      <c r="IO110" s="343"/>
      <c r="IP110" s="343"/>
      <c r="IQ110" s="343"/>
      <c r="IR110" s="343"/>
      <c r="IS110" s="343"/>
      <c r="IT110" s="343"/>
      <c r="IU110" s="343"/>
      <c r="IV110" s="343"/>
    </row>
    <row r="111" spans="1:256" s="254" customFormat="1" ht="13.5" customHeight="1">
      <c r="A111" s="247"/>
      <c r="B111" s="248"/>
      <c r="C111" s="151"/>
      <c r="D111" s="216" t="s">
        <v>265</v>
      </c>
      <c r="E111" s="249"/>
      <c r="F111" s="218">
        <f>SUM(F112)</f>
        <v>2.0799999999999996</v>
      </c>
      <c r="G111" s="250"/>
      <c r="H111" s="4298"/>
      <c r="I111" s="251"/>
      <c r="J111" s="352"/>
      <c r="K111" s="353"/>
      <c r="L111" s="354"/>
      <c r="M111" s="354"/>
      <c r="N111" s="354"/>
      <c r="O111" s="354"/>
      <c r="P111" s="343"/>
      <c r="Q111" s="343"/>
      <c r="R111" s="343"/>
      <c r="S111" s="343"/>
      <c r="T111" s="343"/>
      <c r="U111" s="343"/>
      <c r="V111" s="343"/>
      <c r="W111" s="343"/>
      <c r="X111" s="343"/>
      <c r="Y111" s="253"/>
      <c r="Z111" s="253"/>
      <c r="AA111" s="253"/>
      <c r="AB111" s="253"/>
      <c r="AC111" s="253"/>
      <c r="AD111" s="253"/>
      <c r="AE111" s="253"/>
      <c r="AF111" s="253"/>
      <c r="AG111" s="253"/>
      <c r="AH111" s="253"/>
      <c r="AI111" s="253"/>
      <c r="AJ111" s="253"/>
      <c r="AK111" s="253"/>
      <c r="AL111" s="253"/>
      <c r="AM111" s="253"/>
      <c r="AN111" s="253"/>
      <c r="AO111" s="253"/>
      <c r="AP111" s="253"/>
      <c r="AQ111" s="253"/>
      <c r="AR111" s="253"/>
      <c r="AS111" s="253"/>
      <c r="AT111" s="253"/>
      <c r="AU111" s="253"/>
      <c r="AV111" s="253"/>
      <c r="AW111" s="253"/>
      <c r="AX111" s="253"/>
      <c r="AY111" s="253"/>
      <c r="AZ111" s="253"/>
      <c r="BA111" s="253"/>
      <c r="BB111" s="253"/>
      <c r="BC111" s="253"/>
      <c r="BD111" s="253"/>
      <c r="BE111" s="253"/>
      <c r="BF111" s="253"/>
      <c r="BG111" s="253"/>
      <c r="BH111" s="253"/>
      <c r="BI111" s="253"/>
      <c r="BJ111" s="253"/>
      <c r="BK111" s="253"/>
      <c r="BL111" s="253"/>
      <c r="BM111" s="253"/>
      <c r="BN111" s="253"/>
      <c r="BO111" s="253"/>
      <c r="BP111" s="253"/>
      <c r="BQ111" s="253"/>
      <c r="BR111" s="253"/>
      <c r="BS111" s="253"/>
      <c r="BT111" s="253"/>
      <c r="BU111" s="253"/>
      <c r="BV111" s="253"/>
      <c r="BW111" s="253"/>
      <c r="BX111" s="253"/>
      <c r="BY111" s="253"/>
      <c r="BZ111" s="253"/>
      <c r="CA111" s="253"/>
      <c r="CB111" s="253"/>
      <c r="CC111" s="253"/>
      <c r="CD111" s="253"/>
      <c r="CE111" s="253"/>
      <c r="CF111" s="253"/>
      <c r="CG111" s="253"/>
      <c r="CH111" s="253"/>
      <c r="CI111" s="253"/>
      <c r="CJ111" s="253"/>
      <c r="CK111" s="253"/>
      <c r="CL111" s="253"/>
      <c r="CM111" s="253"/>
      <c r="CN111" s="253"/>
      <c r="CO111" s="253"/>
      <c r="CP111" s="253"/>
      <c r="CQ111" s="253"/>
      <c r="CR111" s="253"/>
      <c r="CS111" s="253"/>
      <c r="CT111" s="253"/>
      <c r="CU111" s="253"/>
      <c r="CV111" s="253"/>
      <c r="CW111" s="253"/>
      <c r="CX111" s="253"/>
      <c r="CY111" s="253"/>
      <c r="CZ111" s="253"/>
      <c r="DA111" s="253"/>
      <c r="DB111" s="253"/>
      <c r="DC111" s="253"/>
      <c r="DD111" s="253"/>
      <c r="DE111" s="253"/>
      <c r="DF111" s="253"/>
      <c r="DG111" s="253"/>
      <c r="DH111" s="253"/>
      <c r="DI111" s="253"/>
      <c r="DJ111" s="253"/>
      <c r="DK111" s="253"/>
      <c r="DL111" s="253"/>
      <c r="DM111" s="253"/>
      <c r="DN111" s="253"/>
      <c r="DO111" s="253"/>
      <c r="DP111" s="253"/>
      <c r="DQ111" s="253"/>
      <c r="DR111" s="253"/>
      <c r="DS111" s="253"/>
      <c r="DT111" s="253"/>
      <c r="DU111" s="253"/>
      <c r="DV111" s="253"/>
      <c r="DW111" s="253"/>
      <c r="DX111" s="253"/>
      <c r="DY111" s="253"/>
      <c r="DZ111" s="253"/>
      <c r="EA111" s="253"/>
      <c r="EB111" s="253"/>
      <c r="EC111" s="253"/>
      <c r="ED111" s="253"/>
      <c r="EE111" s="253"/>
      <c r="EF111" s="253"/>
      <c r="EG111" s="253"/>
      <c r="EH111" s="253"/>
      <c r="EI111" s="253"/>
      <c r="EJ111" s="253"/>
      <c r="EK111" s="253"/>
      <c r="EL111" s="253"/>
      <c r="EM111" s="253"/>
      <c r="EN111" s="253"/>
      <c r="EO111" s="253"/>
      <c r="EP111" s="253"/>
      <c r="EQ111" s="253"/>
      <c r="ER111" s="253"/>
      <c r="ES111" s="253"/>
      <c r="ET111" s="253"/>
      <c r="EU111" s="253"/>
      <c r="EV111" s="253"/>
      <c r="EW111" s="253"/>
      <c r="EX111" s="253"/>
      <c r="EY111" s="253"/>
      <c r="EZ111" s="253"/>
      <c r="FA111" s="253"/>
      <c r="FB111" s="253"/>
      <c r="FC111" s="253"/>
      <c r="FD111" s="253"/>
      <c r="FE111" s="253"/>
      <c r="FF111" s="253"/>
      <c r="FG111" s="253"/>
      <c r="FH111" s="253"/>
      <c r="FI111" s="253"/>
      <c r="FJ111" s="253"/>
      <c r="FK111" s="253"/>
      <c r="FL111" s="253"/>
      <c r="FM111" s="253"/>
      <c r="FN111" s="253"/>
      <c r="FO111" s="253"/>
      <c r="FP111" s="253"/>
      <c r="FQ111" s="253"/>
      <c r="FR111" s="253"/>
      <c r="FS111" s="253"/>
      <c r="FT111" s="253"/>
      <c r="FU111" s="253"/>
      <c r="FV111" s="253"/>
      <c r="FW111" s="253"/>
      <c r="FX111" s="253"/>
      <c r="FY111" s="253"/>
      <c r="FZ111" s="253"/>
      <c r="GA111" s="253"/>
      <c r="GB111" s="253"/>
      <c r="GC111" s="253"/>
      <c r="GD111" s="253"/>
      <c r="GE111" s="253"/>
      <c r="GF111" s="253"/>
      <c r="GG111" s="253"/>
      <c r="GH111" s="253"/>
      <c r="GI111" s="253"/>
      <c r="GJ111" s="253"/>
      <c r="GK111" s="253"/>
      <c r="GL111" s="253"/>
      <c r="GM111" s="253"/>
      <c r="GN111" s="253"/>
      <c r="GO111" s="253"/>
      <c r="GP111" s="253"/>
      <c r="GQ111" s="253"/>
      <c r="GR111" s="253"/>
      <c r="GS111" s="253"/>
      <c r="GT111" s="253"/>
      <c r="GU111" s="253"/>
      <c r="GV111" s="253"/>
      <c r="GW111" s="253"/>
      <c r="GX111" s="253"/>
      <c r="GY111" s="253"/>
      <c r="GZ111" s="253"/>
      <c r="HA111" s="253"/>
      <c r="HB111" s="253"/>
      <c r="HC111" s="253"/>
      <c r="HD111" s="253"/>
      <c r="HE111" s="253"/>
      <c r="HF111" s="253"/>
      <c r="HG111" s="253"/>
      <c r="HH111" s="253"/>
      <c r="HI111" s="253"/>
      <c r="HJ111" s="253"/>
      <c r="HK111" s="253"/>
      <c r="HL111" s="253"/>
      <c r="HM111" s="253"/>
      <c r="HN111" s="253"/>
      <c r="HO111" s="253"/>
      <c r="HP111" s="253"/>
      <c r="HQ111" s="253"/>
      <c r="HR111" s="253"/>
      <c r="HS111" s="253"/>
      <c r="HT111" s="253"/>
      <c r="HU111" s="253"/>
      <c r="HV111" s="253"/>
      <c r="HW111" s="253"/>
      <c r="HX111" s="253"/>
      <c r="HY111" s="253"/>
      <c r="HZ111" s="253"/>
      <c r="IA111" s="253"/>
      <c r="IB111" s="253"/>
      <c r="IC111" s="253"/>
      <c r="ID111" s="253"/>
      <c r="IE111" s="253"/>
      <c r="IF111" s="253"/>
      <c r="IG111" s="253"/>
      <c r="IH111" s="253"/>
      <c r="II111" s="253"/>
      <c r="IJ111" s="253"/>
      <c r="IK111" s="253"/>
      <c r="IL111" s="253"/>
      <c r="IM111" s="253"/>
      <c r="IN111" s="253"/>
      <c r="IO111" s="253"/>
      <c r="IP111" s="253"/>
      <c r="IQ111" s="253"/>
      <c r="IR111" s="253"/>
      <c r="IS111" s="253"/>
      <c r="IT111" s="253"/>
      <c r="IU111" s="253"/>
      <c r="IV111" s="253"/>
    </row>
    <row r="112" spans="1:256" s="333" customFormat="1" ht="13.5" customHeight="1">
      <c r="A112" s="346"/>
      <c r="B112" s="347"/>
      <c r="C112" s="348"/>
      <c r="D112" s="349" t="s">
        <v>590</v>
      </c>
      <c r="E112" s="349"/>
      <c r="F112" s="350">
        <f>(80*0.65*(0.7-0.3))*(0.1)</f>
        <v>2.0799999999999996</v>
      </c>
      <c r="G112" s="341"/>
      <c r="H112" s="3830"/>
      <c r="I112" s="351"/>
      <c r="J112" s="355"/>
      <c r="K112" s="353"/>
      <c r="L112" s="354"/>
      <c r="M112" s="354"/>
      <c r="N112" s="354"/>
      <c r="O112" s="354"/>
      <c r="P112" s="343"/>
      <c r="Q112" s="343"/>
      <c r="R112" s="343"/>
      <c r="S112" s="343"/>
      <c r="T112" s="343"/>
      <c r="U112" s="343"/>
      <c r="V112" s="343"/>
      <c r="W112" s="343"/>
      <c r="X112" s="343"/>
      <c r="Y112" s="343"/>
      <c r="Z112" s="343"/>
      <c r="AA112" s="343"/>
      <c r="AB112" s="343"/>
      <c r="AC112" s="343"/>
      <c r="AD112" s="343"/>
      <c r="AE112" s="343"/>
      <c r="AF112" s="343"/>
      <c r="AG112" s="343"/>
      <c r="AH112" s="343"/>
      <c r="AI112" s="343"/>
      <c r="AJ112" s="343"/>
      <c r="AK112" s="343"/>
      <c r="AL112" s="343"/>
      <c r="AM112" s="343"/>
      <c r="AN112" s="343"/>
      <c r="AO112" s="343"/>
      <c r="AP112" s="343"/>
      <c r="AQ112" s="343"/>
      <c r="AR112" s="343"/>
      <c r="AS112" s="343"/>
      <c r="AT112" s="343"/>
      <c r="AU112" s="343"/>
      <c r="AV112" s="343"/>
      <c r="AW112" s="343"/>
      <c r="AX112" s="343"/>
      <c r="AY112" s="343"/>
      <c r="AZ112" s="343"/>
      <c r="BA112" s="343"/>
      <c r="BB112" s="343"/>
      <c r="BC112" s="343"/>
      <c r="BD112" s="343"/>
      <c r="BE112" s="343"/>
      <c r="BF112" s="343"/>
      <c r="BG112" s="343"/>
      <c r="BH112" s="343"/>
      <c r="BI112" s="343"/>
      <c r="BJ112" s="343"/>
      <c r="BK112" s="343"/>
      <c r="BL112" s="343"/>
      <c r="BM112" s="343"/>
      <c r="BN112" s="343"/>
      <c r="BO112" s="343"/>
      <c r="BP112" s="343"/>
      <c r="BQ112" s="343"/>
      <c r="BR112" s="343"/>
      <c r="BS112" s="343"/>
      <c r="BT112" s="343"/>
      <c r="BU112" s="343"/>
      <c r="BV112" s="343"/>
      <c r="BW112" s="343"/>
      <c r="BX112" s="343"/>
      <c r="BY112" s="343"/>
      <c r="BZ112" s="343"/>
      <c r="CA112" s="343"/>
      <c r="CB112" s="343"/>
      <c r="CC112" s="343"/>
      <c r="CD112" s="343"/>
      <c r="CE112" s="343"/>
      <c r="CF112" s="343"/>
      <c r="CG112" s="343"/>
      <c r="CH112" s="343"/>
      <c r="CI112" s="343"/>
      <c r="CJ112" s="343"/>
      <c r="CK112" s="343"/>
      <c r="CL112" s="343"/>
      <c r="CM112" s="343"/>
      <c r="CN112" s="343"/>
      <c r="CO112" s="343"/>
      <c r="CP112" s="343"/>
      <c r="CQ112" s="343"/>
      <c r="CR112" s="343"/>
      <c r="CS112" s="343"/>
      <c r="CT112" s="343"/>
      <c r="CU112" s="343"/>
      <c r="CV112" s="343"/>
      <c r="CW112" s="343"/>
      <c r="CX112" s="343"/>
      <c r="CY112" s="343"/>
      <c r="CZ112" s="343"/>
      <c r="DA112" s="343"/>
      <c r="DB112" s="343"/>
      <c r="DC112" s="343"/>
      <c r="DD112" s="343"/>
      <c r="DE112" s="343"/>
      <c r="DF112" s="343"/>
      <c r="DG112" s="343"/>
      <c r="DH112" s="343"/>
      <c r="DI112" s="343"/>
      <c r="DJ112" s="343"/>
      <c r="DK112" s="343"/>
      <c r="DL112" s="343"/>
      <c r="DM112" s="343"/>
      <c r="DN112" s="343"/>
      <c r="DO112" s="343"/>
      <c r="DP112" s="343"/>
      <c r="DQ112" s="343"/>
      <c r="DR112" s="343"/>
      <c r="DS112" s="343"/>
      <c r="DT112" s="343"/>
      <c r="DU112" s="343"/>
      <c r="DV112" s="343"/>
      <c r="DW112" s="343"/>
      <c r="DX112" s="343"/>
      <c r="DY112" s="343"/>
      <c r="DZ112" s="343"/>
      <c r="EA112" s="343"/>
      <c r="EB112" s="343"/>
      <c r="EC112" s="343"/>
      <c r="ED112" s="343"/>
      <c r="EE112" s="343"/>
      <c r="EF112" s="343"/>
      <c r="EG112" s="343"/>
      <c r="EH112" s="343"/>
      <c r="EI112" s="343"/>
      <c r="EJ112" s="343"/>
      <c r="EK112" s="343"/>
      <c r="EL112" s="343"/>
      <c r="EM112" s="343"/>
      <c r="EN112" s="343"/>
      <c r="EO112" s="343"/>
      <c r="EP112" s="343"/>
      <c r="EQ112" s="343"/>
      <c r="ER112" s="343"/>
      <c r="ES112" s="343"/>
      <c r="ET112" s="343"/>
      <c r="EU112" s="343"/>
      <c r="EV112" s="343"/>
      <c r="EW112" s="343"/>
      <c r="EX112" s="343"/>
      <c r="EY112" s="343"/>
      <c r="EZ112" s="343"/>
      <c r="FA112" s="343"/>
      <c r="FB112" s="343"/>
      <c r="FC112" s="343"/>
      <c r="FD112" s="343"/>
      <c r="FE112" s="343"/>
      <c r="FF112" s="343"/>
      <c r="FG112" s="343"/>
      <c r="FH112" s="343"/>
      <c r="FI112" s="343"/>
      <c r="FJ112" s="343"/>
      <c r="FK112" s="343"/>
      <c r="FL112" s="343"/>
      <c r="FM112" s="343"/>
      <c r="FN112" s="343"/>
      <c r="FO112" s="343"/>
      <c r="FP112" s="343"/>
      <c r="FQ112" s="343"/>
      <c r="FR112" s="343"/>
      <c r="FS112" s="343"/>
      <c r="FT112" s="343"/>
      <c r="FU112" s="343"/>
      <c r="FV112" s="343"/>
      <c r="FW112" s="343"/>
      <c r="FX112" s="343"/>
      <c r="FY112" s="343"/>
      <c r="FZ112" s="343"/>
      <c r="GA112" s="343"/>
      <c r="GB112" s="343"/>
      <c r="GC112" s="343"/>
      <c r="GD112" s="343"/>
      <c r="GE112" s="343"/>
      <c r="GF112" s="343"/>
      <c r="GG112" s="343"/>
      <c r="GH112" s="343"/>
      <c r="GI112" s="343"/>
      <c r="GJ112" s="343"/>
      <c r="GK112" s="343"/>
      <c r="GL112" s="343"/>
      <c r="GM112" s="343"/>
      <c r="GN112" s="343"/>
      <c r="GO112" s="343"/>
      <c r="GP112" s="343"/>
      <c r="GQ112" s="343"/>
      <c r="GR112" s="343"/>
      <c r="GS112" s="343"/>
      <c r="GT112" s="343"/>
      <c r="GU112" s="343"/>
      <c r="GV112" s="343"/>
      <c r="GW112" s="343"/>
      <c r="GX112" s="343"/>
      <c r="GY112" s="343"/>
      <c r="GZ112" s="343"/>
      <c r="HA112" s="343"/>
      <c r="HB112" s="343"/>
      <c r="HC112" s="343"/>
      <c r="HD112" s="343"/>
      <c r="HE112" s="343"/>
      <c r="HF112" s="343"/>
      <c r="HG112" s="343"/>
      <c r="HH112" s="343"/>
      <c r="HI112" s="343"/>
      <c r="HJ112" s="343"/>
      <c r="HK112" s="343"/>
      <c r="HL112" s="343"/>
      <c r="HM112" s="343"/>
      <c r="HN112" s="343"/>
      <c r="HO112" s="343"/>
      <c r="HP112" s="343"/>
      <c r="HQ112" s="343"/>
      <c r="HR112" s="343"/>
      <c r="HS112" s="343"/>
      <c r="HT112" s="343"/>
      <c r="HU112" s="343"/>
      <c r="HV112" s="343"/>
      <c r="HW112" s="343"/>
      <c r="HX112" s="343"/>
      <c r="HY112" s="343"/>
      <c r="HZ112" s="343"/>
      <c r="IA112" s="343"/>
      <c r="IB112" s="343"/>
      <c r="IC112" s="343"/>
      <c r="ID112" s="343"/>
      <c r="IE112" s="343"/>
      <c r="IF112" s="343"/>
      <c r="IG112" s="343"/>
      <c r="IH112" s="343"/>
      <c r="II112" s="343"/>
      <c r="IJ112" s="343"/>
      <c r="IK112" s="343"/>
      <c r="IL112" s="343"/>
      <c r="IM112" s="343"/>
      <c r="IN112" s="343"/>
      <c r="IO112" s="343"/>
      <c r="IP112" s="343"/>
      <c r="IQ112" s="343"/>
      <c r="IR112" s="343"/>
      <c r="IS112" s="343"/>
      <c r="IT112" s="343"/>
      <c r="IU112" s="343"/>
      <c r="IV112" s="343"/>
    </row>
    <row r="113" spans="1:256" s="187" customFormat="1" ht="13.5" customHeight="1">
      <c r="A113" s="226" t="s">
        <v>534</v>
      </c>
      <c r="B113" s="151"/>
      <c r="C113" s="227">
        <v>460371121</v>
      </c>
      <c r="D113" s="135" t="s">
        <v>268</v>
      </c>
      <c r="E113" s="228" t="s">
        <v>221</v>
      </c>
      <c r="F113" s="136">
        <f>F109</f>
        <v>18.72</v>
      </c>
      <c r="G113" s="229"/>
      <c r="H113" s="4297">
        <f t="shared" ref="H113:H118" si="2">ROUND(F113*G113,2)</f>
        <v>0</v>
      </c>
      <c r="I113" s="230" t="s">
        <v>142</v>
      </c>
      <c r="J113" s="231"/>
      <c r="K113" s="231"/>
      <c r="L113" s="120"/>
      <c r="M113" s="120"/>
      <c r="N113" s="120"/>
      <c r="O113" s="120"/>
      <c r="P113" s="120"/>
      <c r="Q113" s="120"/>
      <c r="R113" s="120"/>
      <c r="S113" s="232"/>
      <c r="V113" s="233"/>
    </row>
    <row r="114" spans="1:256" s="187" customFormat="1" ht="13.5" customHeight="1">
      <c r="A114" s="226" t="s">
        <v>535</v>
      </c>
      <c r="B114" s="151"/>
      <c r="C114" s="227">
        <v>460371123</v>
      </c>
      <c r="D114" s="135" t="s">
        <v>270</v>
      </c>
      <c r="E114" s="228" t="s">
        <v>221</v>
      </c>
      <c r="F114" s="136">
        <f>F111</f>
        <v>2.0799999999999996</v>
      </c>
      <c r="G114" s="229"/>
      <c r="H114" s="4297">
        <f t="shared" si="2"/>
        <v>0</v>
      </c>
      <c r="I114" s="230" t="s">
        <v>142</v>
      </c>
      <c r="J114" s="231"/>
      <c r="K114" s="231"/>
      <c r="L114" s="120"/>
      <c r="M114" s="120"/>
      <c r="N114" s="120"/>
      <c r="O114" s="120"/>
      <c r="P114" s="120"/>
      <c r="Q114" s="120"/>
      <c r="R114" s="120"/>
      <c r="S114" s="232"/>
      <c r="V114" s="233"/>
    </row>
    <row r="115" spans="1:256" s="333" customFormat="1" ht="27" customHeight="1">
      <c r="A115" s="356" t="s">
        <v>536</v>
      </c>
      <c r="B115" s="344"/>
      <c r="C115" s="227">
        <v>460341113</v>
      </c>
      <c r="D115" s="349" t="s">
        <v>295</v>
      </c>
      <c r="E115" s="357" t="s">
        <v>221</v>
      </c>
      <c r="F115" s="358">
        <f>F107</f>
        <v>20.8</v>
      </c>
      <c r="G115" s="359"/>
      <c r="H115" s="4297">
        <f t="shared" si="2"/>
        <v>0</v>
      </c>
      <c r="I115" s="230" t="s">
        <v>142</v>
      </c>
      <c r="J115" s="270"/>
      <c r="K115" s="271"/>
      <c r="L115" s="272"/>
      <c r="M115" s="272"/>
      <c r="N115" s="272"/>
      <c r="O115" s="272"/>
      <c r="P115" s="272"/>
      <c r="Q115" s="272"/>
      <c r="R115" s="272"/>
      <c r="S115" s="273"/>
      <c r="T115" s="274"/>
      <c r="U115" s="343"/>
      <c r="V115" s="343"/>
      <c r="W115" s="343"/>
      <c r="X115" s="343"/>
      <c r="Y115" s="343"/>
      <c r="Z115" s="343"/>
      <c r="AA115" s="343"/>
      <c r="AB115" s="343"/>
      <c r="AC115" s="343"/>
      <c r="AD115" s="343"/>
      <c r="AE115" s="343"/>
      <c r="AF115" s="343"/>
      <c r="AG115" s="343"/>
      <c r="AH115" s="343"/>
      <c r="AI115" s="343"/>
      <c r="AJ115" s="343"/>
      <c r="AK115" s="343"/>
      <c r="AL115" s="343"/>
      <c r="AM115" s="343"/>
      <c r="AN115" s="343"/>
      <c r="AO115" s="343"/>
      <c r="AP115" s="343"/>
      <c r="AQ115" s="343"/>
      <c r="AR115" s="343"/>
      <c r="AS115" s="343"/>
      <c r="AT115" s="343"/>
      <c r="AU115" s="343"/>
      <c r="AV115" s="343"/>
      <c r="AW115" s="343"/>
      <c r="AX115" s="343"/>
      <c r="AY115" s="343"/>
      <c r="AZ115" s="343"/>
      <c r="BA115" s="343"/>
      <c r="BB115" s="343"/>
      <c r="BC115" s="343"/>
      <c r="BD115" s="343"/>
      <c r="BE115" s="343"/>
      <c r="BF115" s="343"/>
      <c r="BG115" s="343"/>
      <c r="BH115" s="343"/>
      <c r="BI115" s="343"/>
      <c r="BJ115" s="343"/>
      <c r="BK115" s="343"/>
      <c r="BL115" s="343"/>
      <c r="BM115" s="343"/>
      <c r="BN115" s="343"/>
      <c r="BO115" s="343"/>
      <c r="BP115" s="343"/>
      <c r="BQ115" s="343"/>
      <c r="BR115" s="343"/>
      <c r="BS115" s="343"/>
      <c r="BT115" s="343"/>
      <c r="BU115" s="343"/>
      <c r="BV115" s="343"/>
      <c r="BW115" s="343"/>
      <c r="BX115" s="343"/>
      <c r="BY115" s="343"/>
      <c r="BZ115" s="343"/>
      <c r="CA115" s="343"/>
      <c r="CB115" s="343"/>
      <c r="CC115" s="343"/>
      <c r="CD115" s="343"/>
      <c r="CE115" s="343"/>
      <c r="CF115" s="343"/>
      <c r="CG115" s="343"/>
      <c r="CH115" s="343"/>
      <c r="CI115" s="343"/>
      <c r="CJ115" s="343"/>
      <c r="CK115" s="343"/>
      <c r="CL115" s="343"/>
      <c r="CM115" s="343"/>
      <c r="CN115" s="343"/>
      <c r="CO115" s="343"/>
      <c r="CP115" s="343"/>
      <c r="CQ115" s="343"/>
      <c r="CR115" s="343"/>
      <c r="CS115" s="343"/>
      <c r="CT115" s="343"/>
      <c r="CU115" s="343"/>
      <c r="CV115" s="343"/>
      <c r="CW115" s="343"/>
      <c r="CX115" s="343"/>
      <c r="CY115" s="343"/>
      <c r="CZ115" s="343"/>
      <c r="DA115" s="343"/>
      <c r="DB115" s="343"/>
      <c r="DC115" s="343"/>
      <c r="DD115" s="343"/>
      <c r="DE115" s="343"/>
      <c r="DF115" s="343"/>
      <c r="DG115" s="343"/>
      <c r="DH115" s="343"/>
      <c r="DI115" s="343"/>
      <c r="DJ115" s="343"/>
      <c r="DK115" s="343"/>
      <c r="DL115" s="343"/>
      <c r="DM115" s="343"/>
      <c r="DN115" s="343"/>
      <c r="DO115" s="343"/>
      <c r="DP115" s="343"/>
      <c r="DQ115" s="343"/>
      <c r="DR115" s="343"/>
      <c r="DS115" s="343"/>
      <c r="DT115" s="343"/>
      <c r="DU115" s="343"/>
      <c r="DV115" s="343"/>
      <c r="DW115" s="343"/>
      <c r="DX115" s="343"/>
      <c r="DY115" s="343"/>
      <c r="DZ115" s="343"/>
      <c r="EA115" s="343"/>
      <c r="EB115" s="343"/>
      <c r="EC115" s="343"/>
      <c r="ED115" s="343"/>
      <c r="EE115" s="343"/>
      <c r="EF115" s="343"/>
      <c r="EG115" s="343"/>
      <c r="EH115" s="343"/>
      <c r="EI115" s="343"/>
      <c r="EJ115" s="343"/>
      <c r="EK115" s="343"/>
      <c r="EL115" s="343"/>
      <c r="EM115" s="343"/>
      <c r="EN115" s="343"/>
      <c r="EO115" s="343"/>
      <c r="EP115" s="343"/>
      <c r="EQ115" s="343"/>
      <c r="ER115" s="343"/>
      <c r="ES115" s="343"/>
      <c r="ET115" s="343"/>
      <c r="EU115" s="343"/>
      <c r="EV115" s="343"/>
      <c r="EW115" s="343"/>
      <c r="EX115" s="343"/>
      <c r="EY115" s="343"/>
      <c r="EZ115" s="343"/>
      <c r="FA115" s="343"/>
      <c r="FB115" s="343"/>
      <c r="FC115" s="343"/>
      <c r="FD115" s="343"/>
      <c r="FE115" s="343"/>
      <c r="FF115" s="343"/>
      <c r="FG115" s="343"/>
      <c r="FH115" s="343"/>
      <c r="FI115" s="343"/>
      <c r="FJ115" s="343"/>
      <c r="FK115" s="343"/>
      <c r="FL115" s="343"/>
      <c r="FM115" s="343"/>
      <c r="FN115" s="343"/>
      <c r="FO115" s="343"/>
      <c r="FP115" s="343"/>
      <c r="FQ115" s="343"/>
      <c r="FR115" s="343"/>
      <c r="FS115" s="343"/>
      <c r="FT115" s="343"/>
      <c r="FU115" s="343"/>
      <c r="FV115" s="343"/>
      <c r="FW115" s="343"/>
      <c r="FX115" s="343"/>
      <c r="FY115" s="343"/>
      <c r="FZ115" s="343"/>
      <c r="GA115" s="343"/>
      <c r="GB115" s="343"/>
      <c r="GC115" s="343"/>
      <c r="GD115" s="343"/>
      <c r="GE115" s="343"/>
      <c r="GF115" s="343"/>
      <c r="GG115" s="343"/>
      <c r="GH115" s="343"/>
      <c r="GI115" s="343"/>
      <c r="GJ115" s="343"/>
      <c r="GK115" s="343"/>
      <c r="GL115" s="343"/>
      <c r="GM115" s="343"/>
      <c r="GN115" s="343"/>
      <c r="GO115" s="343"/>
      <c r="GP115" s="343"/>
      <c r="GQ115" s="343"/>
      <c r="GR115" s="343"/>
      <c r="GS115" s="343"/>
      <c r="GT115" s="343"/>
      <c r="GU115" s="343"/>
      <c r="GV115" s="343"/>
      <c r="GW115" s="343"/>
      <c r="GX115" s="343"/>
      <c r="GY115" s="343"/>
      <c r="GZ115" s="343"/>
      <c r="HA115" s="343"/>
      <c r="HB115" s="343"/>
      <c r="HC115" s="343"/>
      <c r="HD115" s="343"/>
      <c r="HE115" s="343"/>
      <c r="HF115" s="343"/>
      <c r="HG115" s="343"/>
      <c r="HH115" s="343"/>
      <c r="HI115" s="343"/>
      <c r="HJ115" s="343"/>
      <c r="HK115" s="343"/>
      <c r="HL115" s="343"/>
      <c r="HM115" s="343"/>
      <c r="HN115" s="343"/>
      <c r="HO115" s="343"/>
      <c r="HP115" s="343"/>
      <c r="HQ115" s="343"/>
      <c r="HR115" s="343"/>
      <c r="HS115" s="343"/>
      <c r="HT115" s="343"/>
      <c r="HU115" s="343"/>
      <c r="HV115" s="343"/>
      <c r="HW115" s="343"/>
      <c r="HX115" s="343"/>
      <c r="HY115" s="343"/>
      <c r="HZ115" s="343"/>
      <c r="IA115" s="343"/>
      <c r="IB115" s="343"/>
      <c r="IC115" s="343"/>
      <c r="ID115" s="343"/>
      <c r="IE115" s="343"/>
      <c r="IF115" s="343"/>
      <c r="IG115" s="343"/>
      <c r="IH115" s="343"/>
      <c r="II115" s="343"/>
      <c r="IJ115" s="343"/>
      <c r="IK115" s="343"/>
      <c r="IL115" s="343"/>
      <c r="IM115" s="343"/>
      <c r="IN115" s="343"/>
      <c r="IO115" s="343"/>
      <c r="IP115" s="343"/>
      <c r="IQ115" s="343"/>
      <c r="IR115" s="343"/>
      <c r="IS115" s="343"/>
      <c r="IT115" s="343"/>
      <c r="IU115" s="343"/>
      <c r="IV115" s="343"/>
    </row>
    <row r="116" spans="1:256" s="333" customFormat="1" ht="27" customHeight="1">
      <c r="A116" s="360" t="s">
        <v>591</v>
      </c>
      <c r="B116" s="276"/>
      <c r="C116" s="227">
        <v>460341121</v>
      </c>
      <c r="D116" s="163" t="s">
        <v>297</v>
      </c>
      <c r="E116" s="228" t="s">
        <v>221</v>
      </c>
      <c r="F116" s="136">
        <f>F107*5</f>
        <v>104</v>
      </c>
      <c r="G116" s="277"/>
      <c r="H116" s="4297">
        <f t="shared" si="2"/>
        <v>0</v>
      </c>
      <c r="I116" s="230" t="s">
        <v>142</v>
      </c>
      <c r="J116" s="270"/>
      <c r="K116" s="271"/>
      <c r="L116" s="272"/>
      <c r="M116" s="272"/>
      <c r="N116" s="272"/>
      <c r="O116" s="272"/>
      <c r="P116" s="272"/>
      <c r="Q116" s="272"/>
      <c r="R116" s="272"/>
      <c r="S116" s="273"/>
      <c r="U116" s="343"/>
      <c r="V116" s="274"/>
      <c r="W116" s="343"/>
      <c r="X116" s="343"/>
      <c r="Y116" s="343"/>
      <c r="Z116" s="343"/>
      <c r="AA116" s="343"/>
      <c r="AB116" s="343"/>
      <c r="AC116" s="343"/>
      <c r="AD116" s="343"/>
      <c r="AE116" s="343"/>
      <c r="AF116" s="343"/>
      <c r="AG116" s="343"/>
      <c r="AH116" s="343"/>
      <c r="AI116" s="343"/>
      <c r="AJ116" s="343"/>
      <c r="AK116" s="343"/>
      <c r="AL116" s="343"/>
      <c r="AM116" s="343"/>
      <c r="AN116" s="343"/>
      <c r="AO116" s="343"/>
      <c r="AP116" s="343"/>
      <c r="AQ116" s="343"/>
      <c r="AR116" s="343"/>
      <c r="AS116" s="343"/>
      <c r="AT116" s="343"/>
      <c r="AU116" s="343"/>
      <c r="AV116" s="343"/>
      <c r="AW116" s="343"/>
      <c r="AX116" s="343"/>
      <c r="AY116" s="343"/>
      <c r="AZ116" s="343"/>
      <c r="BA116" s="343"/>
      <c r="BB116" s="343"/>
      <c r="BC116" s="343"/>
      <c r="BD116" s="343"/>
      <c r="BE116" s="343"/>
      <c r="BF116" s="343"/>
      <c r="BG116" s="343"/>
      <c r="BH116" s="343"/>
      <c r="BI116" s="343"/>
      <c r="BJ116" s="343"/>
      <c r="BK116" s="343"/>
      <c r="BL116" s="343"/>
      <c r="BM116" s="343"/>
      <c r="BN116" s="343"/>
      <c r="BO116" s="343"/>
      <c r="BP116" s="343"/>
      <c r="BQ116" s="343"/>
      <c r="BR116" s="343"/>
      <c r="BS116" s="343"/>
      <c r="BT116" s="343"/>
      <c r="BU116" s="343"/>
      <c r="BV116" s="343"/>
      <c r="BW116" s="343"/>
      <c r="BX116" s="343"/>
      <c r="BY116" s="343"/>
      <c r="BZ116" s="343"/>
      <c r="CA116" s="343"/>
      <c r="CB116" s="343"/>
      <c r="CC116" s="343"/>
      <c r="CD116" s="343"/>
      <c r="CE116" s="343"/>
      <c r="CF116" s="343"/>
      <c r="CG116" s="343"/>
      <c r="CH116" s="343"/>
      <c r="CI116" s="343"/>
      <c r="CJ116" s="343"/>
      <c r="CK116" s="343"/>
      <c r="CL116" s="343"/>
      <c r="CM116" s="343"/>
      <c r="CN116" s="343"/>
      <c r="CO116" s="343"/>
      <c r="CP116" s="343"/>
      <c r="CQ116" s="343"/>
      <c r="CR116" s="343"/>
      <c r="CS116" s="343"/>
      <c r="CT116" s="343"/>
      <c r="CU116" s="343"/>
      <c r="CV116" s="343"/>
      <c r="CW116" s="343"/>
      <c r="CX116" s="343"/>
      <c r="CY116" s="343"/>
      <c r="CZ116" s="343"/>
      <c r="DA116" s="343"/>
      <c r="DB116" s="343"/>
      <c r="DC116" s="343"/>
      <c r="DD116" s="343"/>
      <c r="DE116" s="343"/>
      <c r="DF116" s="343"/>
      <c r="DG116" s="343"/>
      <c r="DH116" s="343"/>
      <c r="DI116" s="343"/>
      <c r="DJ116" s="343"/>
      <c r="DK116" s="343"/>
      <c r="DL116" s="343"/>
      <c r="DM116" s="343"/>
      <c r="DN116" s="343"/>
      <c r="DO116" s="343"/>
      <c r="DP116" s="343"/>
      <c r="DQ116" s="343"/>
      <c r="DR116" s="343"/>
      <c r="DS116" s="343"/>
      <c r="DT116" s="343"/>
      <c r="DU116" s="343"/>
      <c r="DV116" s="343"/>
      <c r="DW116" s="343"/>
      <c r="DX116" s="343"/>
      <c r="DY116" s="343"/>
      <c r="DZ116" s="343"/>
      <c r="EA116" s="343"/>
      <c r="EB116" s="343"/>
      <c r="EC116" s="343"/>
      <c r="ED116" s="343"/>
      <c r="EE116" s="343"/>
      <c r="EF116" s="343"/>
      <c r="EG116" s="343"/>
      <c r="EH116" s="343"/>
      <c r="EI116" s="343"/>
      <c r="EJ116" s="343"/>
      <c r="EK116" s="343"/>
      <c r="EL116" s="343"/>
      <c r="EM116" s="343"/>
      <c r="EN116" s="343"/>
      <c r="EO116" s="343"/>
      <c r="EP116" s="343"/>
      <c r="EQ116" s="343"/>
      <c r="ER116" s="343"/>
      <c r="ES116" s="343"/>
      <c r="ET116" s="343"/>
      <c r="EU116" s="343"/>
      <c r="EV116" s="343"/>
      <c r="EW116" s="343"/>
      <c r="EX116" s="343"/>
      <c r="EY116" s="343"/>
      <c r="EZ116" s="343"/>
      <c r="FA116" s="343"/>
      <c r="FB116" s="343"/>
      <c r="FC116" s="343"/>
      <c r="FD116" s="343"/>
      <c r="FE116" s="343"/>
      <c r="FF116" s="343"/>
      <c r="FG116" s="343"/>
      <c r="FH116" s="343"/>
      <c r="FI116" s="343"/>
      <c r="FJ116" s="343"/>
      <c r="FK116" s="343"/>
      <c r="FL116" s="343"/>
      <c r="FM116" s="343"/>
      <c r="FN116" s="343"/>
      <c r="FO116" s="343"/>
      <c r="FP116" s="343"/>
      <c r="FQ116" s="343"/>
      <c r="FR116" s="343"/>
      <c r="FS116" s="343"/>
      <c r="FT116" s="343"/>
      <c r="FU116" s="343"/>
      <c r="FV116" s="343"/>
      <c r="FW116" s="343"/>
      <c r="FX116" s="343"/>
      <c r="FY116" s="343"/>
      <c r="FZ116" s="343"/>
      <c r="GA116" s="343"/>
      <c r="GB116" s="343"/>
      <c r="GC116" s="343"/>
      <c r="GD116" s="343"/>
      <c r="GE116" s="343"/>
      <c r="GF116" s="343"/>
      <c r="GG116" s="343"/>
      <c r="GH116" s="343"/>
      <c r="GI116" s="343"/>
      <c r="GJ116" s="343"/>
      <c r="GK116" s="343"/>
      <c r="GL116" s="343"/>
      <c r="GM116" s="343"/>
      <c r="GN116" s="343"/>
      <c r="GO116" s="343"/>
      <c r="GP116" s="343"/>
      <c r="GQ116" s="343"/>
      <c r="GR116" s="343"/>
      <c r="GS116" s="343"/>
      <c r="GT116" s="343"/>
      <c r="GU116" s="343"/>
      <c r="GV116" s="343"/>
      <c r="GW116" s="343"/>
      <c r="GX116" s="343"/>
      <c r="GY116" s="343"/>
      <c r="GZ116" s="343"/>
      <c r="HA116" s="343"/>
      <c r="HB116" s="343"/>
      <c r="HC116" s="343"/>
      <c r="HD116" s="343"/>
      <c r="HE116" s="343"/>
      <c r="HF116" s="343"/>
      <c r="HG116" s="343"/>
      <c r="HH116" s="343"/>
      <c r="HI116" s="343"/>
      <c r="HJ116" s="343"/>
      <c r="HK116" s="343"/>
      <c r="HL116" s="343"/>
      <c r="HM116" s="343"/>
      <c r="HN116" s="343"/>
      <c r="HO116" s="343"/>
      <c r="HP116" s="343"/>
      <c r="HQ116" s="343"/>
      <c r="HR116" s="343"/>
      <c r="HS116" s="343"/>
      <c r="HT116" s="343"/>
      <c r="HU116" s="343"/>
      <c r="HV116" s="343"/>
      <c r="HW116" s="343"/>
      <c r="HX116" s="343"/>
      <c r="HY116" s="343"/>
      <c r="HZ116" s="343"/>
      <c r="IA116" s="343"/>
      <c r="IB116" s="343"/>
      <c r="IC116" s="343"/>
      <c r="ID116" s="343"/>
      <c r="IE116" s="343"/>
      <c r="IF116" s="343"/>
      <c r="IG116" s="343"/>
      <c r="IH116" s="343"/>
      <c r="II116" s="343"/>
      <c r="IJ116" s="343"/>
      <c r="IK116" s="343"/>
      <c r="IL116" s="343"/>
      <c r="IM116" s="343"/>
      <c r="IN116" s="343"/>
      <c r="IO116" s="343"/>
      <c r="IP116" s="343"/>
      <c r="IQ116" s="343"/>
      <c r="IR116" s="343"/>
      <c r="IS116" s="343"/>
      <c r="IT116" s="343"/>
      <c r="IU116" s="343"/>
      <c r="IV116" s="343"/>
    </row>
    <row r="117" spans="1:256" s="333" customFormat="1" ht="27" customHeight="1">
      <c r="A117" s="356" t="s">
        <v>592</v>
      </c>
      <c r="B117" s="344"/>
      <c r="C117" s="227">
        <v>171251101</v>
      </c>
      <c r="D117" s="349" t="s">
        <v>299</v>
      </c>
      <c r="E117" s="357" t="s">
        <v>221</v>
      </c>
      <c r="F117" s="358">
        <f>F107</f>
        <v>20.8</v>
      </c>
      <c r="G117" s="359"/>
      <c r="H117" s="4297">
        <f t="shared" si="2"/>
        <v>0</v>
      </c>
      <c r="I117" s="230" t="s">
        <v>142</v>
      </c>
      <c r="J117" s="231"/>
      <c r="K117" s="231"/>
      <c r="L117" s="120"/>
      <c r="M117" s="120"/>
      <c r="N117" s="120"/>
      <c r="O117" s="120"/>
      <c r="P117" s="278"/>
      <c r="Q117" s="120"/>
      <c r="R117" s="120"/>
      <c r="S117" s="232"/>
      <c r="T117" s="120"/>
      <c r="U117" s="343"/>
      <c r="V117" s="343"/>
      <c r="W117" s="343"/>
      <c r="X117" s="343"/>
      <c r="Y117" s="343"/>
      <c r="Z117" s="343"/>
      <c r="AA117" s="343"/>
      <c r="AB117" s="343"/>
      <c r="AC117" s="343"/>
      <c r="AD117" s="343"/>
      <c r="AE117" s="343"/>
      <c r="AF117" s="343"/>
      <c r="AG117" s="343"/>
      <c r="AH117" s="343"/>
      <c r="AI117" s="343"/>
      <c r="AJ117" s="343"/>
      <c r="AK117" s="343"/>
      <c r="AL117" s="343"/>
      <c r="AM117" s="343"/>
      <c r="AN117" s="343"/>
      <c r="AO117" s="343"/>
      <c r="AP117" s="343"/>
      <c r="AQ117" s="343"/>
      <c r="AR117" s="343"/>
      <c r="AS117" s="343"/>
      <c r="AT117" s="343"/>
      <c r="AU117" s="343"/>
      <c r="AV117" s="343"/>
      <c r="AW117" s="343"/>
      <c r="AX117" s="343"/>
      <c r="AY117" s="343"/>
      <c r="AZ117" s="343"/>
      <c r="BA117" s="343"/>
      <c r="BB117" s="343"/>
      <c r="BC117" s="343"/>
      <c r="BD117" s="343"/>
      <c r="BE117" s="343"/>
      <c r="BF117" s="343"/>
      <c r="BG117" s="343"/>
      <c r="BH117" s="343"/>
      <c r="BI117" s="343"/>
      <c r="BJ117" s="343"/>
      <c r="BK117" s="343"/>
      <c r="BL117" s="343"/>
      <c r="BM117" s="343"/>
      <c r="BN117" s="343"/>
      <c r="BO117" s="343"/>
      <c r="BP117" s="343"/>
      <c r="BQ117" s="343"/>
      <c r="BR117" s="343"/>
      <c r="BS117" s="343"/>
      <c r="BT117" s="343"/>
      <c r="BU117" s="343"/>
      <c r="BV117" s="343"/>
      <c r="BW117" s="343"/>
      <c r="BX117" s="343"/>
      <c r="BY117" s="343"/>
      <c r="BZ117" s="343"/>
      <c r="CA117" s="343"/>
      <c r="CB117" s="343"/>
      <c r="CC117" s="343"/>
      <c r="CD117" s="343"/>
      <c r="CE117" s="343"/>
      <c r="CF117" s="343"/>
      <c r="CG117" s="343"/>
      <c r="CH117" s="343"/>
      <c r="CI117" s="343"/>
      <c r="CJ117" s="343"/>
      <c r="CK117" s="343"/>
      <c r="CL117" s="343"/>
      <c r="CM117" s="343"/>
      <c r="CN117" s="343"/>
      <c r="CO117" s="343"/>
      <c r="CP117" s="343"/>
      <c r="CQ117" s="343"/>
      <c r="CR117" s="343"/>
      <c r="CS117" s="343"/>
      <c r="CT117" s="343"/>
      <c r="CU117" s="343"/>
      <c r="CV117" s="343"/>
      <c r="CW117" s="343"/>
      <c r="CX117" s="343"/>
      <c r="CY117" s="343"/>
      <c r="CZ117" s="343"/>
      <c r="DA117" s="343"/>
      <c r="DB117" s="343"/>
      <c r="DC117" s="343"/>
      <c r="DD117" s="343"/>
      <c r="DE117" s="343"/>
      <c r="DF117" s="343"/>
      <c r="DG117" s="343"/>
      <c r="DH117" s="343"/>
      <c r="DI117" s="343"/>
      <c r="DJ117" s="343"/>
      <c r="DK117" s="343"/>
      <c r="DL117" s="343"/>
      <c r="DM117" s="343"/>
      <c r="DN117" s="343"/>
      <c r="DO117" s="343"/>
      <c r="DP117" s="343"/>
      <c r="DQ117" s="343"/>
      <c r="DR117" s="343"/>
      <c r="DS117" s="343"/>
      <c r="DT117" s="343"/>
      <c r="DU117" s="343"/>
      <c r="DV117" s="343"/>
      <c r="DW117" s="343"/>
      <c r="DX117" s="343"/>
      <c r="DY117" s="343"/>
      <c r="DZ117" s="343"/>
      <c r="EA117" s="343"/>
      <c r="EB117" s="343"/>
      <c r="EC117" s="343"/>
      <c r="ED117" s="343"/>
      <c r="EE117" s="343"/>
      <c r="EF117" s="343"/>
      <c r="EG117" s="343"/>
      <c r="EH117" s="343"/>
      <c r="EI117" s="343"/>
      <c r="EJ117" s="343"/>
      <c r="EK117" s="343"/>
      <c r="EL117" s="343"/>
      <c r="EM117" s="343"/>
      <c r="EN117" s="343"/>
      <c r="EO117" s="343"/>
      <c r="EP117" s="343"/>
      <c r="EQ117" s="343"/>
      <c r="ER117" s="343"/>
      <c r="ES117" s="343"/>
      <c r="ET117" s="343"/>
      <c r="EU117" s="343"/>
      <c r="EV117" s="343"/>
      <c r="EW117" s="343"/>
      <c r="EX117" s="343"/>
      <c r="EY117" s="343"/>
      <c r="EZ117" s="343"/>
      <c r="FA117" s="343"/>
      <c r="FB117" s="343"/>
      <c r="FC117" s="343"/>
      <c r="FD117" s="343"/>
      <c r="FE117" s="343"/>
      <c r="FF117" s="343"/>
      <c r="FG117" s="343"/>
      <c r="FH117" s="343"/>
      <c r="FI117" s="343"/>
      <c r="FJ117" s="343"/>
      <c r="FK117" s="343"/>
      <c r="FL117" s="343"/>
      <c r="FM117" s="343"/>
      <c r="FN117" s="343"/>
      <c r="FO117" s="343"/>
      <c r="FP117" s="343"/>
      <c r="FQ117" s="343"/>
      <c r="FR117" s="343"/>
      <c r="FS117" s="343"/>
      <c r="FT117" s="343"/>
      <c r="FU117" s="343"/>
      <c r="FV117" s="343"/>
      <c r="FW117" s="343"/>
      <c r="FX117" s="343"/>
      <c r="FY117" s="343"/>
      <c r="FZ117" s="343"/>
      <c r="GA117" s="343"/>
      <c r="GB117" s="343"/>
      <c r="GC117" s="343"/>
      <c r="GD117" s="343"/>
      <c r="GE117" s="343"/>
      <c r="GF117" s="343"/>
      <c r="GG117" s="343"/>
      <c r="GH117" s="343"/>
      <c r="GI117" s="343"/>
      <c r="GJ117" s="343"/>
      <c r="GK117" s="343"/>
      <c r="GL117" s="343"/>
      <c r="GM117" s="343"/>
      <c r="GN117" s="343"/>
      <c r="GO117" s="343"/>
      <c r="GP117" s="343"/>
      <c r="GQ117" s="343"/>
      <c r="GR117" s="343"/>
      <c r="GS117" s="343"/>
      <c r="GT117" s="343"/>
      <c r="GU117" s="343"/>
      <c r="GV117" s="343"/>
      <c r="GW117" s="343"/>
      <c r="GX117" s="343"/>
      <c r="GY117" s="343"/>
      <c r="GZ117" s="343"/>
      <c r="HA117" s="343"/>
      <c r="HB117" s="343"/>
      <c r="HC117" s="343"/>
      <c r="HD117" s="343"/>
      <c r="HE117" s="343"/>
      <c r="HF117" s="343"/>
      <c r="HG117" s="343"/>
      <c r="HH117" s="343"/>
      <c r="HI117" s="343"/>
      <c r="HJ117" s="343"/>
      <c r="HK117" s="343"/>
      <c r="HL117" s="343"/>
      <c r="HM117" s="343"/>
      <c r="HN117" s="343"/>
      <c r="HO117" s="343"/>
      <c r="HP117" s="343"/>
      <c r="HQ117" s="343"/>
      <c r="HR117" s="343"/>
      <c r="HS117" s="343"/>
      <c r="HT117" s="343"/>
      <c r="HU117" s="343"/>
      <c r="HV117" s="343"/>
      <c r="HW117" s="343"/>
      <c r="HX117" s="343"/>
      <c r="HY117" s="343"/>
      <c r="HZ117" s="343"/>
      <c r="IA117" s="343"/>
      <c r="IB117" s="343"/>
      <c r="IC117" s="343"/>
      <c r="ID117" s="343"/>
      <c r="IE117" s="343"/>
      <c r="IF117" s="343"/>
      <c r="IG117" s="343"/>
      <c r="IH117" s="343"/>
      <c r="II117" s="343"/>
      <c r="IJ117" s="343"/>
      <c r="IK117" s="343"/>
      <c r="IL117" s="343"/>
      <c r="IM117" s="343"/>
      <c r="IN117" s="343"/>
      <c r="IO117" s="343"/>
      <c r="IP117" s="343"/>
      <c r="IQ117" s="343"/>
      <c r="IR117" s="343"/>
      <c r="IS117" s="343"/>
      <c r="IT117" s="343"/>
      <c r="IU117" s="343"/>
      <c r="IV117" s="343"/>
    </row>
    <row r="118" spans="1:256" s="333" customFormat="1" ht="13.5" customHeight="1">
      <c r="A118" s="279" t="s">
        <v>593</v>
      </c>
      <c r="B118" s="280"/>
      <c r="C118" s="227">
        <v>460361111</v>
      </c>
      <c r="D118" s="281" t="s">
        <v>301</v>
      </c>
      <c r="E118" s="282" t="s">
        <v>302</v>
      </c>
      <c r="F118" s="283">
        <f>F107*2</f>
        <v>41.6</v>
      </c>
      <c r="G118" s="284"/>
      <c r="H118" s="4297">
        <f t="shared" si="2"/>
        <v>0</v>
      </c>
      <c r="I118" s="230" t="s">
        <v>142</v>
      </c>
      <c r="J118" s="231"/>
      <c r="K118" s="231"/>
      <c r="L118" s="120"/>
      <c r="M118" s="120"/>
      <c r="N118" s="120"/>
      <c r="O118" s="120"/>
      <c r="P118" s="120"/>
      <c r="Q118" s="120"/>
      <c r="R118" s="120"/>
      <c r="S118" s="232"/>
      <c r="T118" s="285"/>
      <c r="U118" s="343"/>
      <c r="V118" s="343"/>
      <c r="W118" s="343"/>
      <c r="X118" s="343"/>
      <c r="Y118" s="286"/>
      <c r="Z118" s="286"/>
      <c r="AA118" s="286"/>
      <c r="AB118" s="286"/>
      <c r="AC118" s="286"/>
      <c r="AD118" s="286"/>
      <c r="AE118" s="286"/>
      <c r="AF118" s="286"/>
      <c r="AG118" s="286"/>
      <c r="AH118" s="286"/>
      <c r="AI118" s="286"/>
      <c r="AJ118" s="286"/>
      <c r="AK118" s="286"/>
      <c r="AL118" s="286"/>
      <c r="AM118" s="286"/>
      <c r="AN118" s="286"/>
      <c r="AO118" s="286"/>
      <c r="AP118" s="286"/>
      <c r="AQ118" s="286"/>
      <c r="AR118" s="286"/>
      <c r="AS118" s="286"/>
      <c r="AT118" s="286"/>
      <c r="AU118" s="286"/>
      <c r="AV118" s="286"/>
      <c r="AW118" s="286"/>
      <c r="AX118" s="286"/>
      <c r="AY118" s="286"/>
      <c r="AZ118" s="286"/>
      <c r="BA118" s="286"/>
      <c r="BB118" s="286"/>
      <c r="BC118" s="286"/>
      <c r="BD118" s="286"/>
      <c r="BE118" s="286"/>
      <c r="BF118" s="286"/>
      <c r="BG118" s="286"/>
      <c r="BH118" s="286"/>
      <c r="BI118" s="286"/>
      <c r="BJ118" s="286"/>
      <c r="BK118" s="286"/>
      <c r="BL118" s="286"/>
      <c r="BM118" s="286"/>
      <c r="BN118" s="286"/>
      <c r="BO118" s="286"/>
      <c r="BP118" s="286"/>
      <c r="BQ118" s="286"/>
      <c r="BR118" s="286"/>
      <c r="BS118" s="286"/>
      <c r="BT118" s="286"/>
      <c r="BU118" s="286"/>
      <c r="BV118" s="286"/>
      <c r="BW118" s="286"/>
      <c r="BX118" s="286"/>
      <c r="BY118" s="286"/>
      <c r="BZ118" s="286"/>
      <c r="CA118" s="286"/>
      <c r="CB118" s="286"/>
      <c r="CC118" s="286"/>
      <c r="CD118" s="286"/>
      <c r="CE118" s="286"/>
      <c r="CF118" s="286"/>
      <c r="CG118" s="286"/>
      <c r="CH118" s="286"/>
      <c r="CI118" s="286"/>
      <c r="CJ118" s="286"/>
      <c r="CK118" s="286"/>
      <c r="CL118" s="286"/>
      <c r="CM118" s="286"/>
      <c r="CN118" s="286"/>
      <c r="CO118" s="286"/>
      <c r="CP118" s="286"/>
      <c r="CQ118" s="286"/>
      <c r="CR118" s="286"/>
      <c r="CS118" s="286"/>
      <c r="CT118" s="286"/>
      <c r="CU118" s="286"/>
      <c r="CV118" s="286"/>
      <c r="CW118" s="286"/>
      <c r="CX118" s="286"/>
      <c r="CY118" s="286"/>
      <c r="CZ118" s="286"/>
      <c r="DA118" s="286"/>
      <c r="DB118" s="286"/>
      <c r="DC118" s="286"/>
      <c r="DD118" s="286"/>
      <c r="DE118" s="286"/>
      <c r="DF118" s="286"/>
      <c r="DG118" s="286"/>
      <c r="DH118" s="286"/>
      <c r="DI118" s="286"/>
      <c r="DJ118" s="286"/>
      <c r="DK118" s="286"/>
      <c r="DL118" s="286"/>
      <c r="DM118" s="286"/>
      <c r="DN118" s="286"/>
      <c r="DO118" s="286"/>
      <c r="DP118" s="286"/>
      <c r="DQ118" s="286"/>
      <c r="DR118" s="286"/>
      <c r="DS118" s="286"/>
      <c r="DT118" s="286"/>
      <c r="DU118" s="286"/>
      <c r="DV118" s="286"/>
      <c r="DW118" s="286"/>
      <c r="DX118" s="286"/>
      <c r="DY118" s="286"/>
      <c r="DZ118" s="286"/>
      <c r="EA118" s="286"/>
      <c r="EB118" s="286"/>
      <c r="EC118" s="286"/>
      <c r="ED118" s="286"/>
      <c r="EE118" s="286"/>
      <c r="EF118" s="286"/>
      <c r="EG118" s="286"/>
      <c r="EH118" s="286"/>
      <c r="EI118" s="286"/>
      <c r="EJ118" s="286"/>
      <c r="EK118" s="286"/>
      <c r="EL118" s="286"/>
      <c r="EM118" s="286"/>
      <c r="EN118" s="286"/>
      <c r="EO118" s="286"/>
      <c r="EP118" s="286"/>
      <c r="EQ118" s="286"/>
      <c r="ER118" s="286"/>
      <c r="ES118" s="286"/>
      <c r="ET118" s="286"/>
      <c r="EU118" s="286"/>
      <c r="EV118" s="286"/>
      <c r="EW118" s="286"/>
      <c r="EX118" s="286"/>
      <c r="EY118" s="286"/>
      <c r="EZ118" s="286"/>
      <c r="FA118" s="286"/>
      <c r="FB118" s="286"/>
      <c r="FC118" s="286"/>
      <c r="FD118" s="286"/>
      <c r="FE118" s="286"/>
      <c r="FF118" s="286"/>
      <c r="FG118" s="286"/>
      <c r="FH118" s="286"/>
      <c r="FI118" s="286"/>
      <c r="FJ118" s="286"/>
      <c r="FK118" s="286"/>
      <c r="FL118" s="286"/>
      <c r="FM118" s="286"/>
      <c r="FN118" s="286"/>
      <c r="FO118" s="286"/>
      <c r="FP118" s="286"/>
      <c r="FQ118" s="286"/>
      <c r="FR118" s="286"/>
      <c r="FS118" s="286"/>
      <c r="FT118" s="286"/>
      <c r="FU118" s="286"/>
      <c r="FV118" s="286"/>
      <c r="FW118" s="286"/>
      <c r="FX118" s="286"/>
      <c r="FY118" s="286"/>
      <c r="FZ118" s="286"/>
      <c r="GA118" s="286"/>
      <c r="GB118" s="286"/>
      <c r="GC118" s="286"/>
      <c r="GD118" s="286"/>
      <c r="GE118" s="286"/>
      <c r="GF118" s="286"/>
      <c r="GG118" s="286"/>
      <c r="GH118" s="286"/>
      <c r="GI118" s="286"/>
      <c r="GJ118" s="286"/>
      <c r="GK118" s="286"/>
      <c r="GL118" s="286"/>
      <c r="GM118" s="286"/>
      <c r="GN118" s="286"/>
      <c r="GO118" s="286"/>
      <c r="GP118" s="286"/>
      <c r="GQ118" s="286"/>
      <c r="GR118" s="286"/>
      <c r="GS118" s="286"/>
      <c r="GT118" s="286"/>
      <c r="GU118" s="286"/>
      <c r="GV118" s="286"/>
      <c r="GW118" s="286"/>
      <c r="GX118" s="286"/>
      <c r="GY118" s="286"/>
      <c r="GZ118" s="286"/>
      <c r="HA118" s="286"/>
      <c r="HB118" s="286"/>
      <c r="HC118" s="286"/>
      <c r="HD118" s="286"/>
      <c r="HE118" s="286"/>
      <c r="HF118" s="286"/>
      <c r="HG118" s="286"/>
      <c r="HH118" s="286"/>
      <c r="HI118" s="286"/>
      <c r="HJ118" s="286"/>
      <c r="HK118" s="286"/>
      <c r="HL118" s="286"/>
      <c r="HM118" s="286"/>
      <c r="HN118" s="286"/>
      <c r="HO118" s="286"/>
      <c r="HP118" s="286"/>
      <c r="HQ118" s="286"/>
      <c r="HR118" s="286"/>
      <c r="HS118" s="286"/>
      <c r="HT118" s="286"/>
      <c r="HU118" s="286"/>
      <c r="HV118" s="286"/>
      <c r="HW118" s="286"/>
      <c r="HX118" s="286"/>
      <c r="HY118" s="286"/>
      <c r="HZ118" s="286"/>
      <c r="IA118" s="286"/>
      <c r="IB118" s="286"/>
      <c r="IC118" s="286"/>
      <c r="ID118" s="286"/>
      <c r="IE118" s="286"/>
      <c r="IF118" s="286"/>
      <c r="IG118" s="286"/>
      <c r="IH118" s="286"/>
      <c r="II118" s="286"/>
      <c r="IJ118" s="286"/>
      <c r="IK118" s="286"/>
      <c r="IL118" s="286"/>
      <c r="IM118" s="286"/>
      <c r="IN118" s="286"/>
      <c r="IO118" s="286"/>
      <c r="IP118" s="286"/>
      <c r="IQ118" s="286"/>
      <c r="IR118" s="286"/>
      <c r="IS118" s="286"/>
      <c r="IT118" s="286"/>
      <c r="IU118" s="286"/>
      <c r="IV118" s="286"/>
    </row>
    <row r="119" spans="1:256" s="231" customFormat="1" ht="13.5" customHeight="1">
      <c r="A119" s="287"/>
      <c r="B119" s="288"/>
      <c r="C119" s="289"/>
      <c r="D119" s="281" t="s">
        <v>303</v>
      </c>
      <c r="E119" s="290"/>
      <c r="F119" s="291"/>
      <c r="G119" s="292"/>
      <c r="H119" s="3835"/>
      <c r="I119" s="293"/>
      <c r="J119" s="294"/>
      <c r="L119" s="120"/>
      <c r="M119" s="120"/>
      <c r="N119" s="120"/>
      <c r="O119" s="120"/>
      <c r="P119" s="120"/>
      <c r="Q119" s="120"/>
      <c r="R119" s="120"/>
      <c r="S119" s="232"/>
      <c r="T119" s="295"/>
      <c r="U119" s="295"/>
      <c r="V119" s="295"/>
      <c r="W119" s="295"/>
      <c r="X119" s="295"/>
      <c r="Y119" s="295"/>
      <c r="Z119" s="295"/>
      <c r="AA119" s="295"/>
      <c r="AB119" s="295"/>
      <c r="AC119" s="295"/>
      <c r="AD119" s="295"/>
      <c r="AE119" s="295"/>
      <c r="AF119" s="295"/>
      <c r="AG119" s="295"/>
      <c r="AH119" s="295"/>
      <c r="AI119" s="295"/>
      <c r="AJ119" s="295"/>
      <c r="AK119" s="295"/>
      <c r="AL119" s="295"/>
      <c r="AM119" s="295"/>
      <c r="AN119" s="295"/>
      <c r="AO119" s="295"/>
      <c r="AP119" s="295"/>
      <c r="AQ119" s="295"/>
      <c r="AR119" s="295"/>
      <c r="AS119" s="295"/>
      <c r="AT119" s="295"/>
      <c r="AU119" s="295"/>
      <c r="AV119" s="295"/>
      <c r="AW119" s="295"/>
      <c r="AX119" s="295"/>
      <c r="AY119" s="295"/>
      <c r="AZ119" s="295"/>
      <c r="BA119" s="295"/>
      <c r="BB119" s="295"/>
      <c r="BC119" s="295"/>
      <c r="BD119" s="295"/>
      <c r="BE119" s="295"/>
      <c r="BF119" s="295"/>
      <c r="BG119" s="295"/>
      <c r="BH119" s="295"/>
      <c r="BI119" s="295"/>
      <c r="BJ119" s="295"/>
      <c r="BK119" s="295"/>
      <c r="BL119" s="295"/>
      <c r="BM119" s="295"/>
      <c r="BN119" s="295"/>
      <c r="BO119" s="295"/>
      <c r="BP119" s="295"/>
      <c r="BQ119" s="295"/>
      <c r="BR119" s="295"/>
      <c r="BS119" s="295"/>
      <c r="BT119" s="295"/>
      <c r="BU119" s="295"/>
      <c r="BV119" s="295"/>
      <c r="BW119" s="295"/>
      <c r="BX119" s="295"/>
      <c r="BY119" s="295"/>
      <c r="BZ119" s="295"/>
      <c r="CA119" s="295"/>
      <c r="CB119" s="295"/>
      <c r="CC119" s="295"/>
      <c r="CD119" s="295"/>
      <c r="CE119" s="295"/>
      <c r="CF119" s="295"/>
      <c r="CG119" s="295"/>
      <c r="CH119" s="295"/>
      <c r="CI119" s="295"/>
      <c r="CJ119" s="295"/>
      <c r="CK119" s="295"/>
      <c r="CL119" s="295"/>
      <c r="CM119" s="295"/>
      <c r="CN119" s="295"/>
      <c r="CO119" s="295"/>
      <c r="CP119" s="295"/>
      <c r="CQ119" s="295"/>
      <c r="CR119" s="295"/>
      <c r="CS119" s="295"/>
      <c r="CT119" s="295"/>
      <c r="CU119" s="295"/>
      <c r="CV119" s="295"/>
      <c r="CW119" s="295"/>
      <c r="CX119" s="295"/>
      <c r="CY119" s="295"/>
      <c r="CZ119" s="295"/>
      <c r="DA119" s="295"/>
      <c r="DB119" s="295"/>
      <c r="DC119" s="295"/>
      <c r="DD119" s="295"/>
      <c r="DE119" s="295"/>
      <c r="DF119" s="295"/>
      <c r="DG119" s="295"/>
      <c r="DH119" s="295"/>
      <c r="DI119" s="295"/>
      <c r="DJ119" s="295"/>
      <c r="DK119" s="295"/>
      <c r="DL119" s="295"/>
      <c r="DM119" s="295"/>
      <c r="DN119" s="295"/>
      <c r="DO119" s="295"/>
      <c r="DP119" s="295"/>
      <c r="DQ119" s="295"/>
      <c r="DR119" s="295"/>
      <c r="DS119" s="295"/>
      <c r="DT119" s="295"/>
      <c r="DU119" s="295"/>
      <c r="DV119" s="295"/>
      <c r="DW119" s="295"/>
      <c r="DX119" s="295"/>
      <c r="DY119" s="295"/>
      <c r="DZ119" s="295"/>
      <c r="EA119" s="295"/>
      <c r="EB119" s="295"/>
      <c r="EC119" s="295"/>
      <c r="ED119" s="295"/>
      <c r="EE119" s="295"/>
      <c r="EF119" s="295"/>
      <c r="EG119" s="295"/>
      <c r="EH119" s="295"/>
      <c r="EI119" s="295"/>
      <c r="EJ119" s="295"/>
      <c r="EK119" s="295"/>
      <c r="EL119" s="295"/>
      <c r="EM119" s="295"/>
      <c r="EN119" s="295"/>
      <c r="EO119" s="295"/>
      <c r="EP119" s="295"/>
      <c r="EQ119" s="295"/>
      <c r="ER119" s="295"/>
      <c r="ES119" s="295"/>
      <c r="ET119" s="295"/>
      <c r="EU119" s="295"/>
      <c r="EV119" s="295"/>
      <c r="EW119" s="295"/>
      <c r="EX119" s="295"/>
      <c r="EY119" s="295"/>
      <c r="EZ119" s="295"/>
      <c r="FA119" s="295"/>
      <c r="FB119" s="295"/>
      <c r="FC119" s="295"/>
      <c r="FD119" s="295"/>
      <c r="FE119" s="295"/>
      <c r="FF119" s="295"/>
      <c r="FG119" s="295"/>
      <c r="FH119" s="295"/>
      <c r="FI119" s="295"/>
      <c r="FJ119" s="295"/>
      <c r="FK119" s="295"/>
      <c r="FL119" s="295"/>
      <c r="FM119" s="295"/>
      <c r="FN119" s="295"/>
      <c r="FO119" s="295"/>
      <c r="FP119" s="295"/>
      <c r="FQ119" s="295"/>
      <c r="FR119" s="295"/>
      <c r="FS119" s="295"/>
      <c r="FT119" s="295"/>
      <c r="FU119" s="295"/>
      <c r="FV119" s="295"/>
      <c r="FW119" s="295"/>
      <c r="FX119" s="295"/>
      <c r="FY119" s="295"/>
      <c r="FZ119" s="295"/>
      <c r="GA119" s="295"/>
      <c r="GB119" s="295"/>
      <c r="GC119" s="295"/>
      <c r="GD119" s="295"/>
      <c r="GE119" s="295"/>
      <c r="GF119" s="295"/>
      <c r="GG119" s="295"/>
      <c r="GH119" s="295"/>
      <c r="GI119" s="295"/>
      <c r="GJ119" s="295"/>
      <c r="GK119" s="295"/>
      <c r="GL119" s="295"/>
      <c r="GM119" s="295"/>
      <c r="GN119" s="295"/>
      <c r="GO119" s="295"/>
      <c r="GP119" s="295"/>
      <c r="GQ119" s="295"/>
      <c r="GR119" s="295"/>
      <c r="GS119" s="295"/>
      <c r="GT119" s="295"/>
      <c r="GU119" s="295"/>
      <c r="GV119" s="295"/>
      <c r="GW119" s="295"/>
      <c r="GX119" s="295"/>
      <c r="GY119" s="295"/>
      <c r="GZ119" s="295"/>
      <c r="HA119" s="295"/>
      <c r="HB119" s="295"/>
      <c r="HC119" s="295"/>
      <c r="HD119" s="295"/>
      <c r="HE119" s="295"/>
      <c r="HF119" s="295"/>
      <c r="HG119" s="295"/>
      <c r="HH119" s="295"/>
      <c r="HI119" s="295"/>
      <c r="HJ119" s="295"/>
      <c r="HK119" s="295"/>
      <c r="HL119" s="295"/>
      <c r="HM119" s="295"/>
      <c r="HN119" s="295"/>
      <c r="HO119" s="295"/>
      <c r="HP119" s="295"/>
      <c r="HQ119" s="295"/>
      <c r="HR119" s="295"/>
      <c r="HS119" s="295"/>
      <c r="HT119" s="295"/>
      <c r="HU119" s="295"/>
      <c r="HV119" s="295"/>
      <c r="HW119" s="295"/>
      <c r="HX119" s="295"/>
      <c r="HY119" s="295"/>
      <c r="HZ119" s="295"/>
      <c r="IA119" s="295"/>
      <c r="IB119" s="295"/>
      <c r="IC119" s="295"/>
      <c r="ID119" s="295"/>
      <c r="IE119" s="295"/>
      <c r="IF119" s="295"/>
      <c r="IG119" s="295"/>
      <c r="IH119" s="295"/>
      <c r="II119" s="295"/>
      <c r="IJ119" s="295"/>
      <c r="IK119" s="295"/>
      <c r="IL119" s="295"/>
      <c r="IM119" s="295"/>
      <c r="IN119" s="295"/>
      <c r="IO119" s="295"/>
      <c r="IP119" s="295"/>
      <c r="IQ119" s="295"/>
      <c r="IR119" s="295"/>
      <c r="IS119" s="295"/>
      <c r="IT119" s="295"/>
      <c r="IU119" s="295"/>
      <c r="IV119" s="295"/>
    </row>
    <row r="120" spans="1:256" s="182" customFormat="1" ht="81" customHeight="1">
      <c r="A120" s="174"/>
      <c r="B120" s="175"/>
      <c r="C120" s="176"/>
      <c r="D120" s="177" t="s">
        <v>304</v>
      </c>
      <c r="E120" s="178"/>
      <c r="F120" s="179"/>
      <c r="G120" s="180"/>
      <c r="H120" s="3836"/>
      <c r="I120" s="181"/>
      <c r="L120" s="183"/>
      <c r="M120" s="183"/>
      <c r="N120" s="183"/>
      <c r="O120" s="183"/>
      <c r="P120" s="183"/>
      <c r="Q120" s="183"/>
      <c r="R120" s="183"/>
      <c r="S120" s="183"/>
      <c r="T120" s="183"/>
      <c r="U120" s="183"/>
      <c r="V120" s="183"/>
      <c r="W120" s="183"/>
      <c r="X120" s="183"/>
      <c r="Y120" s="183"/>
      <c r="Z120" s="183"/>
      <c r="AA120" s="183"/>
      <c r="AB120" s="183"/>
      <c r="AC120" s="183"/>
      <c r="AD120" s="183"/>
      <c r="AE120" s="183"/>
      <c r="AF120" s="183"/>
      <c r="AG120" s="183"/>
      <c r="AH120" s="183"/>
      <c r="AI120" s="183"/>
      <c r="AJ120" s="183"/>
      <c r="AK120" s="183"/>
      <c r="AL120" s="183"/>
      <c r="AM120" s="183"/>
      <c r="AN120" s="183"/>
      <c r="AO120" s="183"/>
      <c r="AP120" s="183"/>
      <c r="AQ120" s="183"/>
      <c r="AR120" s="183"/>
      <c r="AS120" s="183"/>
      <c r="AT120" s="183"/>
      <c r="AU120" s="183"/>
      <c r="AV120" s="183"/>
      <c r="AW120" s="183"/>
      <c r="AX120" s="183"/>
      <c r="AY120" s="183"/>
      <c r="AZ120" s="183"/>
      <c r="BA120" s="183"/>
      <c r="BB120" s="183"/>
      <c r="BC120" s="183"/>
      <c r="BD120" s="183"/>
      <c r="BE120" s="183"/>
      <c r="BF120" s="183"/>
      <c r="BG120" s="183"/>
      <c r="BH120" s="183"/>
      <c r="BI120" s="183"/>
      <c r="BJ120" s="183"/>
      <c r="BK120" s="183"/>
      <c r="BL120" s="183"/>
      <c r="BM120" s="183"/>
      <c r="BN120" s="183"/>
      <c r="BO120" s="183"/>
      <c r="BP120" s="183"/>
      <c r="BQ120" s="183"/>
      <c r="BR120" s="183"/>
      <c r="BS120" s="183"/>
      <c r="BT120" s="183"/>
      <c r="BU120" s="183"/>
      <c r="BV120" s="183"/>
      <c r="BW120" s="183"/>
      <c r="BX120" s="183"/>
      <c r="BY120" s="183"/>
      <c r="BZ120" s="183"/>
      <c r="CA120" s="183"/>
      <c r="CB120" s="183"/>
      <c r="CC120" s="183"/>
      <c r="CD120" s="183"/>
      <c r="CE120" s="183"/>
      <c r="CF120" s="183"/>
      <c r="CG120" s="183"/>
      <c r="CH120" s="183"/>
      <c r="CI120" s="183"/>
      <c r="CJ120" s="183"/>
      <c r="CK120" s="183"/>
      <c r="CL120" s="183"/>
      <c r="CM120" s="183"/>
      <c r="CN120" s="183"/>
      <c r="CO120" s="183"/>
      <c r="CP120" s="183"/>
      <c r="CQ120" s="183"/>
      <c r="CR120" s="183"/>
      <c r="CS120" s="183"/>
      <c r="CT120" s="183"/>
      <c r="CU120" s="183"/>
      <c r="CV120" s="183"/>
      <c r="CW120" s="183"/>
      <c r="CX120" s="183"/>
      <c r="CY120" s="183"/>
      <c r="CZ120" s="183"/>
      <c r="DA120" s="183"/>
      <c r="DB120" s="183"/>
      <c r="DC120" s="183"/>
      <c r="DD120" s="183"/>
      <c r="DE120" s="183"/>
      <c r="DF120" s="183"/>
      <c r="DG120" s="183"/>
      <c r="DH120" s="183"/>
      <c r="DI120" s="183"/>
      <c r="DJ120" s="183"/>
      <c r="DK120" s="183"/>
      <c r="DL120" s="183"/>
      <c r="DM120" s="183"/>
      <c r="DN120" s="183"/>
      <c r="DO120" s="183"/>
      <c r="DP120" s="183"/>
      <c r="DQ120" s="183"/>
      <c r="DR120" s="183"/>
      <c r="DS120" s="183"/>
      <c r="DT120" s="183"/>
      <c r="DU120" s="183"/>
      <c r="DV120" s="183"/>
      <c r="DW120" s="183"/>
      <c r="DX120" s="183"/>
      <c r="DY120" s="183"/>
      <c r="DZ120" s="183"/>
      <c r="EA120" s="183"/>
      <c r="EB120" s="183"/>
      <c r="EC120" s="183"/>
      <c r="ED120" s="183"/>
      <c r="EE120" s="183"/>
      <c r="EF120" s="183"/>
      <c r="EG120" s="183"/>
      <c r="EH120" s="183"/>
      <c r="EI120" s="183"/>
      <c r="EJ120" s="183"/>
      <c r="EK120" s="183"/>
      <c r="EL120" s="183"/>
      <c r="EM120" s="183"/>
      <c r="EN120" s="183"/>
      <c r="EO120" s="183"/>
      <c r="EP120" s="183"/>
      <c r="EQ120" s="183"/>
      <c r="ER120" s="183"/>
      <c r="ES120" s="183"/>
      <c r="ET120" s="183"/>
      <c r="EU120" s="183"/>
      <c r="EV120" s="183"/>
      <c r="EW120" s="183"/>
      <c r="EX120" s="183"/>
      <c r="EY120" s="183"/>
      <c r="EZ120" s="183"/>
      <c r="FA120" s="183"/>
      <c r="FB120" s="183"/>
      <c r="FC120" s="183"/>
      <c r="FD120" s="183"/>
      <c r="FE120" s="183"/>
      <c r="FF120" s="183"/>
      <c r="FG120" s="183"/>
      <c r="FH120" s="183"/>
      <c r="FI120" s="183"/>
      <c r="FJ120" s="183"/>
      <c r="FK120" s="183"/>
      <c r="FL120" s="183"/>
      <c r="FM120" s="183"/>
      <c r="FN120" s="183"/>
      <c r="FO120" s="183"/>
      <c r="FP120" s="183"/>
      <c r="FQ120" s="183"/>
      <c r="FR120" s="183"/>
      <c r="FS120" s="183"/>
      <c r="FT120" s="183"/>
      <c r="FU120" s="183"/>
      <c r="FV120" s="183"/>
      <c r="FW120" s="183"/>
      <c r="FX120" s="183"/>
      <c r="FY120" s="183"/>
      <c r="FZ120" s="183"/>
      <c r="GA120" s="183"/>
      <c r="GB120" s="183"/>
      <c r="GC120" s="183"/>
      <c r="GD120" s="183"/>
      <c r="GE120" s="183"/>
      <c r="GF120" s="183"/>
      <c r="GG120" s="183"/>
      <c r="GH120" s="183"/>
      <c r="GI120" s="183"/>
      <c r="GJ120" s="183"/>
      <c r="GK120" s="183"/>
      <c r="GL120" s="183"/>
      <c r="GM120" s="183"/>
      <c r="GN120" s="183"/>
      <c r="GO120" s="183"/>
      <c r="GP120" s="183"/>
      <c r="GQ120" s="183"/>
      <c r="GR120" s="183"/>
      <c r="GS120" s="183"/>
      <c r="GT120" s="183"/>
      <c r="GU120" s="183"/>
      <c r="GV120" s="183"/>
      <c r="GW120" s="183"/>
      <c r="GX120" s="183"/>
      <c r="GY120" s="183"/>
      <c r="GZ120" s="183"/>
      <c r="HA120" s="183"/>
      <c r="HB120" s="183"/>
      <c r="HC120" s="183"/>
      <c r="HD120" s="183"/>
      <c r="HE120" s="183"/>
      <c r="HF120" s="183"/>
      <c r="HG120" s="183"/>
      <c r="HH120" s="183"/>
      <c r="HI120" s="183"/>
      <c r="HJ120" s="183"/>
      <c r="HK120" s="183"/>
      <c r="HL120" s="183"/>
      <c r="HM120" s="183"/>
      <c r="HN120" s="183"/>
      <c r="HO120" s="183"/>
      <c r="HP120" s="183"/>
      <c r="HQ120" s="183"/>
      <c r="HR120" s="183"/>
      <c r="HS120" s="183"/>
      <c r="HT120" s="183"/>
      <c r="HU120" s="183"/>
      <c r="HV120" s="183"/>
      <c r="HW120" s="183"/>
      <c r="HX120" s="183"/>
      <c r="HY120" s="183"/>
      <c r="HZ120" s="183"/>
      <c r="IA120" s="183"/>
      <c r="IB120" s="183"/>
      <c r="IC120" s="183"/>
      <c r="ID120" s="183"/>
      <c r="IE120" s="183"/>
      <c r="IF120" s="183"/>
      <c r="IG120" s="183"/>
      <c r="IH120" s="183"/>
      <c r="II120" s="183"/>
      <c r="IJ120" s="183"/>
      <c r="IK120" s="183"/>
      <c r="IL120" s="183"/>
      <c r="IM120" s="183"/>
      <c r="IN120" s="183"/>
      <c r="IO120" s="183"/>
      <c r="IP120" s="183"/>
      <c r="IQ120" s="183"/>
      <c r="IR120" s="183"/>
      <c r="IS120" s="183"/>
      <c r="IT120" s="183"/>
      <c r="IU120" s="183"/>
      <c r="IV120" s="183"/>
    </row>
    <row r="121" spans="1:256" s="187" customFormat="1" ht="13.5" customHeight="1">
      <c r="A121" s="189">
        <v>27</v>
      </c>
      <c r="B121" s="190">
        <v>946</v>
      </c>
      <c r="C121" s="190">
        <v>469981111</v>
      </c>
      <c r="D121" s="190" t="s">
        <v>305</v>
      </c>
      <c r="E121" s="190" t="s">
        <v>302</v>
      </c>
      <c r="F121" s="128">
        <f>ROUND(SUM(F122:F123),3)</f>
        <v>41.807000000000002</v>
      </c>
      <c r="G121" s="137"/>
      <c r="H121" s="3821">
        <f>ROUND(F121*G121,2)</f>
        <v>0</v>
      </c>
      <c r="I121" s="122" t="s">
        <v>142</v>
      </c>
      <c r="J121" s="186"/>
      <c r="BL121" s="192"/>
      <c r="BM121" s="192"/>
      <c r="BN121" s="192"/>
      <c r="BO121" s="192"/>
      <c r="BP121" s="192"/>
      <c r="BQ121" s="192"/>
      <c r="BR121" s="192"/>
      <c r="BS121" s="192"/>
      <c r="BT121" s="192"/>
      <c r="BU121" s="192"/>
      <c r="BV121" s="192"/>
      <c r="BW121" s="192"/>
      <c r="BX121" s="192"/>
      <c r="BY121" s="192"/>
      <c r="BZ121" s="192"/>
      <c r="CA121" s="192"/>
      <c r="CB121" s="192"/>
      <c r="CC121" s="192"/>
      <c r="CD121" s="192"/>
      <c r="CE121" s="192"/>
      <c r="CF121" s="192"/>
      <c r="CG121" s="192"/>
      <c r="CH121" s="192"/>
      <c r="CI121" s="192"/>
      <c r="CJ121" s="192"/>
      <c r="CK121" s="192"/>
      <c r="CL121" s="192"/>
      <c r="CM121" s="192"/>
      <c r="CN121" s="192"/>
      <c r="CO121" s="192"/>
      <c r="CP121" s="192"/>
      <c r="CQ121" s="192"/>
      <c r="CR121" s="192"/>
      <c r="CS121" s="192"/>
      <c r="CT121" s="192"/>
      <c r="CU121" s="192"/>
      <c r="CV121" s="192"/>
      <c r="CW121" s="192"/>
      <c r="CX121" s="192"/>
      <c r="CY121" s="192"/>
      <c r="CZ121" s="192"/>
      <c r="DA121" s="192"/>
      <c r="DB121" s="192"/>
      <c r="DC121" s="192"/>
      <c r="DD121" s="192"/>
      <c r="DE121" s="192"/>
      <c r="DF121" s="192"/>
      <c r="DG121" s="192"/>
      <c r="DH121" s="192"/>
      <c r="DI121" s="192"/>
      <c r="DJ121" s="192"/>
      <c r="DK121" s="192"/>
      <c r="DL121" s="192"/>
      <c r="DM121" s="192"/>
      <c r="DN121" s="192"/>
      <c r="DO121" s="192"/>
      <c r="DP121" s="192"/>
      <c r="DQ121" s="192"/>
      <c r="DR121" s="192"/>
      <c r="DS121" s="192"/>
      <c r="DT121" s="192"/>
      <c r="DU121" s="192"/>
      <c r="DV121" s="192"/>
      <c r="DW121" s="192"/>
      <c r="DX121" s="192"/>
      <c r="DY121" s="192"/>
      <c r="DZ121" s="192"/>
      <c r="EA121" s="192"/>
      <c r="EB121" s="192"/>
      <c r="EC121" s="192"/>
      <c r="ED121" s="192"/>
      <c r="EE121" s="192"/>
      <c r="EF121" s="192"/>
      <c r="EG121" s="192"/>
      <c r="EH121" s="192"/>
      <c r="EI121" s="192"/>
      <c r="EJ121" s="192"/>
      <c r="EK121" s="192"/>
      <c r="EL121" s="192"/>
      <c r="EM121" s="192"/>
      <c r="EN121" s="192"/>
      <c r="EO121" s="192"/>
      <c r="EP121" s="192"/>
      <c r="EQ121" s="192"/>
      <c r="ER121" s="192"/>
      <c r="ES121" s="192"/>
      <c r="ET121" s="192"/>
      <c r="EU121" s="192"/>
      <c r="EV121" s="192"/>
      <c r="EW121" s="192"/>
      <c r="EX121" s="192"/>
      <c r="EY121" s="192"/>
      <c r="EZ121" s="192"/>
      <c r="FA121" s="192"/>
      <c r="FB121" s="192"/>
      <c r="FC121" s="192"/>
      <c r="FD121" s="192"/>
      <c r="FE121" s="192"/>
      <c r="FF121" s="192"/>
      <c r="FG121" s="192"/>
      <c r="FH121" s="192"/>
      <c r="FI121" s="192"/>
      <c r="FJ121" s="192"/>
      <c r="FK121" s="192"/>
      <c r="FL121" s="192"/>
      <c r="FM121" s="192"/>
      <c r="FN121" s="192"/>
      <c r="FO121" s="192"/>
      <c r="FP121" s="192"/>
      <c r="FQ121" s="192"/>
      <c r="FR121" s="192"/>
      <c r="FS121" s="192"/>
      <c r="FT121" s="192"/>
      <c r="FU121" s="192"/>
      <c r="FV121" s="192"/>
      <c r="FW121" s="192"/>
      <c r="FX121" s="192"/>
      <c r="FY121" s="192"/>
      <c r="FZ121" s="192"/>
      <c r="GA121" s="192"/>
      <c r="GB121" s="192"/>
      <c r="GC121" s="192"/>
      <c r="GD121" s="192"/>
      <c r="GE121" s="192"/>
      <c r="GF121" s="192"/>
      <c r="GG121" s="192"/>
      <c r="GH121" s="192"/>
      <c r="GI121" s="192"/>
      <c r="GJ121" s="192"/>
      <c r="GK121" s="192"/>
      <c r="GL121" s="192"/>
      <c r="GM121" s="192"/>
      <c r="GN121" s="192"/>
      <c r="GO121" s="192"/>
      <c r="GP121" s="192"/>
      <c r="GQ121" s="192"/>
      <c r="GR121" s="192"/>
      <c r="GS121" s="192"/>
      <c r="GT121" s="192"/>
      <c r="GU121" s="192"/>
      <c r="GV121" s="192"/>
      <c r="GW121" s="192"/>
      <c r="GX121" s="192"/>
      <c r="GY121" s="192"/>
      <c r="GZ121" s="192"/>
      <c r="HA121" s="192"/>
      <c r="HB121" s="192"/>
      <c r="HC121" s="192"/>
      <c r="HD121" s="192"/>
      <c r="HE121" s="192"/>
      <c r="HF121" s="192"/>
      <c r="HG121" s="192"/>
      <c r="HH121" s="192"/>
      <c r="HI121" s="192"/>
      <c r="HJ121" s="192"/>
      <c r="HK121" s="192"/>
      <c r="HL121" s="192"/>
      <c r="HM121" s="192"/>
      <c r="HN121" s="192"/>
      <c r="HO121" s="192"/>
      <c r="HP121" s="192"/>
      <c r="HQ121" s="192"/>
      <c r="HR121" s="192"/>
      <c r="HS121" s="192"/>
      <c r="HT121" s="192"/>
      <c r="HU121" s="192"/>
      <c r="HV121" s="192"/>
      <c r="HW121" s="192"/>
      <c r="HX121" s="192"/>
      <c r="HY121" s="192"/>
      <c r="HZ121" s="192"/>
      <c r="IA121" s="192"/>
      <c r="IB121" s="192"/>
      <c r="IC121" s="192"/>
      <c r="ID121" s="192"/>
      <c r="IE121" s="192"/>
      <c r="IF121" s="192"/>
      <c r="IG121" s="192"/>
      <c r="IH121" s="192"/>
      <c r="II121" s="192"/>
      <c r="IJ121" s="192"/>
      <c r="IK121" s="192"/>
      <c r="IL121" s="192"/>
      <c r="IM121" s="192"/>
      <c r="IN121" s="192"/>
      <c r="IO121" s="192"/>
      <c r="IP121" s="192"/>
      <c r="IQ121" s="192"/>
      <c r="IR121" s="192"/>
      <c r="IS121" s="192"/>
      <c r="IT121" s="192"/>
      <c r="IU121" s="192"/>
    </row>
    <row r="122" spans="1:256" s="158" customFormat="1" ht="13.5" customHeight="1">
      <c r="A122" s="160"/>
      <c r="B122" s="161"/>
      <c r="C122" s="162"/>
      <c r="D122" s="193" t="s">
        <v>594</v>
      </c>
      <c r="E122" s="163"/>
      <c r="F122" s="164">
        <f>0.037</f>
        <v>3.6999999999999998E-2</v>
      </c>
      <c r="G122" s="165"/>
      <c r="H122" s="3824"/>
      <c r="I122" s="167"/>
      <c r="J122" s="171"/>
      <c r="U122" s="159"/>
      <c r="W122" s="159"/>
    </row>
    <row r="123" spans="1:256" s="158" customFormat="1" ht="13.5" customHeight="1">
      <c r="A123" s="160"/>
      <c r="B123" s="161"/>
      <c r="C123" s="162"/>
      <c r="D123" s="193" t="s">
        <v>595</v>
      </c>
      <c r="E123" s="163"/>
      <c r="F123" s="164">
        <f>41.77</f>
        <v>41.77</v>
      </c>
      <c r="G123" s="165"/>
      <c r="H123" s="3824"/>
      <c r="I123" s="167"/>
      <c r="J123" s="171"/>
      <c r="U123" s="159"/>
      <c r="W123" s="159"/>
    </row>
    <row r="124" spans="1:256" s="120" customFormat="1" ht="13.5" customHeight="1">
      <c r="A124" s="123">
        <v>28</v>
      </c>
      <c r="B124" s="121" t="s">
        <v>188</v>
      </c>
      <c r="C124" s="121" t="s">
        <v>189</v>
      </c>
      <c r="D124" s="121" t="s">
        <v>190</v>
      </c>
      <c r="E124" s="121" t="s">
        <v>191</v>
      </c>
      <c r="F124" s="128">
        <f>ROUND(SUM(F125),3)</f>
        <v>5</v>
      </c>
      <c r="G124" s="137"/>
      <c r="H124" s="3821">
        <f>ROUND(F124*G124,2)</f>
        <v>0</v>
      </c>
      <c r="I124" s="122" t="s">
        <v>142</v>
      </c>
      <c r="J124" s="184"/>
    </row>
    <row r="125" spans="1:256" s="158" customFormat="1" ht="27" customHeight="1">
      <c r="A125" s="160"/>
      <c r="B125" s="161"/>
      <c r="C125" s="162"/>
      <c r="D125" s="193" t="s">
        <v>192</v>
      </c>
      <c r="E125" s="163"/>
      <c r="F125" s="164">
        <v>5</v>
      </c>
      <c r="G125" s="165"/>
      <c r="H125" s="3824"/>
      <c r="I125" s="167"/>
      <c r="J125" s="171"/>
      <c r="U125" s="159"/>
      <c r="W125" s="159"/>
    </row>
    <row r="126" spans="1:256" ht="21" customHeight="1">
      <c r="A126" s="296"/>
      <c r="B126" s="297"/>
      <c r="C126" s="297"/>
      <c r="D126" s="297" t="s">
        <v>0</v>
      </c>
      <c r="E126" s="297"/>
      <c r="F126" s="298"/>
      <c r="G126" s="299"/>
      <c r="H126" s="299">
        <f>H9</f>
        <v>0</v>
      </c>
      <c r="I126" s="87"/>
    </row>
    <row r="127" spans="1:256">
      <c r="A127" s="300"/>
      <c r="B127" s="300"/>
      <c r="C127" s="301"/>
      <c r="D127" s="301"/>
      <c r="E127" s="302"/>
      <c r="F127" s="303"/>
      <c r="G127" s="304"/>
      <c r="H127" s="304"/>
      <c r="I127" s="305"/>
    </row>
    <row r="128" spans="1:256" ht="13.5" customHeight="1">
      <c r="A128" s="5650" t="s">
        <v>99</v>
      </c>
      <c r="B128" s="5651"/>
      <c r="C128" s="5652"/>
      <c r="D128" s="306" t="s">
        <v>10584</v>
      </c>
      <c r="E128" s="307"/>
      <c r="F128" s="308"/>
      <c r="G128" s="309"/>
      <c r="H128" s="4293">
        <f>H126</f>
        <v>0</v>
      </c>
      <c r="I128" s="310"/>
    </row>
    <row r="129" spans="1:9" ht="13.5" customHeight="1">
      <c r="A129" s="311"/>
      <c r="B129" s="312"/>
      <c r="C129" s="312"/>
      <c r="D129" s="313"/>
      <c r="E129" s="314"/>
      <c r="F129" s="315"/>
      <c r="G129" s="316"/>
      <c r="H129" s="317"/>
      <c r="I129" s="87"/>
    </row>
    <row r="130" spans="1:9" ht="13.5" customHeight="1">
      <c r="A130" s="48" t="s">
        <v>1</v>
      </c>
      <c r="B130" s="48"/>
      <c r="C130" s="48"/>
      <c r="D130" s="48"/>
      <c r="E130" s="48"/>
      <c r="F130" s="48"/>
      <c r="G130" s="48"/>
      <c r="H130" s="48"/>
      <c r="I130" s="48"/>
    </row>
    <row r="131" spans="1:9" ht="27" customHeight="1">
      <c r="A131" s="5584" t="s">
        <v>308</v>
      </c>
      <c r="B131" s="5584"/>
      <c r="C131" s="5584"/>
      <c r="D131" s="5584"/>
      <c r="E131" s="5584"/>
      <c r="F131" s="5584"/>
      <c r="G131" s="5584"/>
      <c r="H131" s="48"/>
      <c r="I131" s="87"/>
    </row>
    <row r="132" spans="1:9" ht="93.75" customHeight="1">
      <c r="A132" s="5584" t="s">
        <v>26</v>
      </c>
      <c r="B132" s="5584"/>
      <c r="C132" s="5584"/>
      <c r="D132" s="5584"/>
      <c r="E132" s="5584"/>
      <c r="F132" s="5584"/>
      <c r="G132" s="5584"/>
      <c r="H132" s="48"/>
      <c r="I132" s="48"/>
    </row>
    <row r="133" spans="1:9" ht="13.5" customHeight="1">
      <c r="A133" s="5584" t="s">
        <v>27</v>
      </c>
      <c r="B133" s="5584"/>
      <c r="C133" s="5584"/>
      <c r="D133" s="5584"/>
      <c r="E133" s="5584"/>
      <c r="F133" s="5584"/>
      <c r="G133" s="5584"/>
      <c r="H133" s="318"/>
      <c r="I133" s="318"/>
    </row>
    <row r="134" spans="1:9" ht="13.5" customHeight="1">
      <c r="A134" s="5584" t="s">
        <v>28</v>
      </c>
      <c r="B134" s="5584"/>
      <c r="C134" s="5584"/>
      <c r="D134" s="5584"/>
      <c r="E134" s="5584"/>
      <c r="F134" s="5584"/>
      <c r="G134" s="5584"/>
      <c r="H134" s="318"/>
      <c r="I134" s="318"/>
    </row>
    <row r="135" spans="1:9" ht="40.5" customHeight="1">
      <c r="A135" s="5586" t="s">
        <v>61</v>
      </c>
      <c r="B135" s="5586"/>
      <c r="C135" s="5586"/>
      <c r="D135" s="5586"/>
      <c r="E135" s="5586"/>
      <c r="F135" s="5586"/>
      <c r="G135" s="5586"/>
      <c r="I135" s="87"/>
    </row>
  </sheetData>
  <mergeCells count="10">
    <mergeCell ref="A132:G132"/>
    <mergeCell ref="A133:G133"/>
    <mergeCell ref="A134:G134"/>
    <mergeCell ref="A135:G135"/>
    <mergeCell ref="A2:I2"/>
    <mergeCell ref="A3:D3"/>
    <mergeCell ref="A4:D4"/>
    <mergeCell ref="E4:H4"/>
    <mergeCell ref="A128:C128"/>
    <mergeCell ref="A131:G131"/>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4"/>
  <sheetViews>
    <sheetView workbookViewId="0"/>
  </sheetViews>
  <sheetFormatPr defaultRowHeight="10.199999999999999"/>
  <cols>
    <col min="1" max="1" width="11.85546875" style="75" customWidth="1"/>
    <col min="2" max="2" width="75.7109375" style="75" customWidth="1"/>
    <col min="3" max="3" width="15.85546875" style="75" customWidth="1"/>
    <col min="4" max="256" width="9.28515625" style="75"/>
    <col min="257" max="257" width="11.85546875" style="75" customWidth="1"/>
    <col min="258" max="258" width="65.140625" style="75" customWidth="1"/>
    <col min="259" max="259" width="15.85546875" style="75" customWidth="1"/>
    <col min="260" max="512" width="9.28515625" style="75"/>
    <col min="513" max="513" width="11.85546875" style="75" customWidth="1"/>
    <col min="514" max="514" width="65.140625" style="75" customWidth="1"/>
    <col min="515" max="515" width="15.85546875" style="75" customWidth="1"/>
    <col min="516" max="768" width="9.28515625" style="75"/>
    <col min="769" max="769" width="11.85546875" style="75" customWidth="1"/>
    <col min="770" max="770" width="65.140625" style="75" customWidth="1"/>
    <col min="771" max="771" width="15.85546875" style="75" customWidth="1"/>
    <col min="772" max="1024" width="9.28515625" style="75"/>
    <col min="1025" max="1025" width="11.85546875" style="75" customWidth="1"/>
    <col min="1026" max="1026" width="65.140625" style="75" customWidth="1"/>
    <col min="1027" max="1027" width="15.85546875" style="75" customWidth="1"/>
    <col min="1028" max="1280" width="9.28515625" style="75"/>
    <col min="1281" max="1281" width="11.85546875" style="75" customWidth="1"/>
    <col min="1282" max="1282" width="65.140625" style="75" customWidth="1"/>
    <col min="1283" max="1283" width="15.85546875" style="75" customWidth="1"/>
    <col min="1284" max="1536" width="9.28515625" style="75"/>
    <col min="1537" max="1537" width="11.85546875" style="75" customWidth="1"/>
    <col min="1538" max="1538" width="65.140625" style="75" customWidth="1"/>
    <col min="1539" max="1539" width="15.85546875" style="75" customWidth="1"/>
    <col min="1540" max="1792" width="9.28515625" style="75"/>
    <col min="1793" max="1793" width="11.85546875" style="75" customWidth="1"/>
    <col min="1794" max="1794" width="65.140625" style="75" customWidth="1"/>
    <col min="1795" max="1795" width="15.85546875" style="75" customWidth="1"/>
    <col min="1796" max="2048" width="9.28515625" style="75"/>
    <col min="2049" max="2049" width="11.85546875" style="75" customWidth="1"/>
    <col min="2050" max="2050" width="65.140625" style="75" customWidth="1"/>
    <col min="2051" max="2051" width="15.85546875" style="75" customWidth="1"/>
    <col min="2052" max="2304" width="9.28515625" style="75"/>
    <col min="2305" max="2305" width="11.85546875" style="75" customWidth="1"/>
    <col min="2306" max="2306" width="65.140625" style="75" customWidth="1"/>
    <col min="2307" max="2307" width="15.85546875" style="75" customWidth="1"/>
    <col min="2308" max="2560" width="9.28515625" style="75"/>
    <col min="2561" max="2561" width="11.85546875" style="75" customWidth="1"/>
    <col min="2562" max="2562" width="65.140625" style="75" customWidth="1"/>
    <col min="2563" max="2563" width="15.85546875" style="75" customWidth="1"/>
    <col min="2564" max="2816" width="9.28515625" style="75"/>
    <col min="2817" max="2817" width="11.85546875" style="75" customWidth="1"/>
    <col min="2818" max="2818" width="65.140625" style="75" customWidth="1"/>
    <col min="2819" max="2819" width="15.85546875" style="75" customWidth="1"/>
    <col min="2820" max="3072" width="9.28515625" style="75"/>
    <col min="3073" max="3073" width="11.85546875" style="75" customWidth="1"/>
    <col min="3074" max="3074" width="65.140625" style="75" customWidth="1"/>
    <col min="3075" max="3075" width="15.85546875" style="75" customWidth="1"/>
    <col min="3076" max="3328" width="9.28515625" style="75"/>
    <col min="3329" max="3329" width="11.85546875" style="75" customWidth="1"/>
    <col min="3330" max="3330" width="65.140625" style="75" customWidth="1"/>
    <col min="3331" max="3331" width="15.85546875" style="75" customWidth="1"/>
    <col min="3332" max="3584" width="9.28515625" style="75"/>
    <col min="3585" max="3585" width="11.85546875" style="75" customWidth="1"/>
    <col min="3586" max="3586" width="65.140625" style="75" customWidth="1"/>
    <col min="3587" max="3587" width="15.85546875" style="75" customWidth="1"/>
    <col min="3588" max="3840" width="9.28515625" style="75"/>
    <col min="3841" max="3841" width="11.85546875" style="75" customWidth="1"/>
    <col min="3842" max="3842" width="65.140625" style="75" customWidth="1"/>
    <col min="3843" max="3843" width="15.85546875" style="75" customWidth="1"/>
    <col min="3844" max="4096" width="9.28515625" style="75"/>
    <col min="4097" max="4097" width="11.85546875" style="75" customWidth="1"/>
    <col min="4098" max="4098" width="65.140625" style="75" customWidth="1"/>
    <col min="4099" max="4099" width="15.85546875" style="75" customWidth="1"/>
    <col min="4100" max="4352" width="9.28515625" style="75"/>
    <col min="4353" max="4353" width="11.85546875" style="75" customWidth="1"/>
    <col min="4354" max="4354" width="65.140625" style="75" customWidth="1"/>
    <col min="4355" max="4355" width="15.85546875" style="75" customWidth="1"/>
    <col min="4356" max="4608" width="9.28515625" style="75"/>
    <col min="4609" max="4609" width="11.85546875" style="75" customWidth="1"/>
    <col min="4610" max="4610" width="65.140625" style="75" customWidth="1"/>
    <col min="4611" max="4611" width="15.85546875" style="75" customWidth="1"/>
    <col min="4612" max="4864" width="9.28515625" style="75"/>
    <col min="4865" max="4865" width="11.85546875" style="75" customWidth="1"/>
    <col min="4866" max="4866" width="65.140625" style="75" customWidth="1"/>
    <col min="4867" max="4867" width="15.85546875" style="75" customWidth="1"/>
    <col min="4868" max="5120" width="9.28515625" style="75"/>
    <col min="5121" max="5121" width="11.85546875" style="75" customWidth="1"/>
    <col min="5122" max="5122" width="65.140625" style="75" customWidth="1"/>
    <col min="5123" max="5123" width="15.85546875" style="75" customWidth="1"/>
    <col min="5124" max="5376" width="9.28515625" style="75"/>
    <col min="5377" max="5377" width="11.85546875" style="75" customWidth="1"/>
    <col min="5378" max="5378" width="65.140625" style="75" customWidth="1"/>
    <col min="5379" max="5379" width="15.85546875" style="75" customWidth="1"/>
    <col min="5380" max="5632" width="9.28515625" style="75"/>
    <col min="5633" max="5633" width="11.85546875" style="75" customWidth="1"/>
    <col min="5634" max="5634" width="65.140625" style="75" customWidth="1"/>
    <col min="5635" max="5635" width="15.85546875" style="75" customWidth="1"/>
    <col min="5636" max="5888" width="9.28515625" style="75"/>
    <col min="5889" max="5889" width="11.85546875" style="75" customWidth="1"/>
    <col min="5890" max="5890" width="65.140625" style="75" customWidth="1"/>
    <col min="5891" max="5891" width="15.85546875" style="75" customWidth="1"/>
    <col min="5892" max="6144" width="9.28515625" style="75"/>
    <col min="6145" max="6145" width="11.85546875" style="75" customWidth="1"/>
    <col min="6146" max="6146" width="65.140625" style="75" customWidth="1"/>
    <col min="6147" max="6147" width="15.85546875" style="75" customWidth="1"/>
    <col min="6148" max="6400" width="9.28515625" style="75"/>
    <col min="6401" max="6401" width="11.85546875" style="75" customWidth="1"/>
    <col min="6402" max="6402" width="65.140625" style="75" customWidth="1"/>
    <col min="6403" max="6403" width="15.85546875" style="75" customWidth="1"/>
    <col min="6404" max="6656" width="9.28515625" style="75"/>
    <col min="6657" max="6657" width="11.85546875" style="75" customWidth="1"/>
    <col min="6658" max="6658" width="65.140625" style="75" customWidth="1"/>
    <col min="6659" max="6659" width="15.85546875" style="75" customWidth="1"/>
    <col min="6660" max="6912" width="9.28515625" style="75"/>
    <col min="6913" max="6913" width="11.85546875" style="75" customWidth="1"/>
    <col min="6914" max="6914" width="65.140625" style="75" customWidth="1"/>
    <col min="6915" max="6915" width="15.85546875" style="75" customWidth="1"/>
    <col min="6916" max="7168" width="9.28515625" style="75"/>
    <col min="7169" max="7169" width="11.85546875" style="75" customWidth="1"/>
    <col min="7170" max="7170" width="65.140625" style="75" customWidth="1"/>
    <col min="7171" max="7171" width="15.85546875" style="75" customWidth="1"/>
    <col min="7172" max="7424" width="9.28515625" style="75"/>
    <col min="7425" max="7425" width="11.85546875" style="75" customWidth="1"/>
    <col min="7426" max="7426" width="65.140625" style="75" customWidth="1"/>
    <col min="7427" max="7427" width="15.85546875" style="75" customWidth="1"/>
    <col min="7428" max="7680" width="9.28515625" style="75"/>
    <col min="7681" max="7681" width="11.85546875" style="75" customWidth="1"/>
    <col min="7682" max="7682" width="65.140625" style="75" customWidth="1"/>
    <col min="7683" max="7683" width="15.85546875" style="75" customWidth="1"/>
    <col min="7684" max="7936" width="9.28515625" style="75"/>
    <col min="7937" max="7937" width="11.85546875" style="75" customWidth="1"/>
    <col min="7938" max="7938" width="65.140625" style="75" customWidth="1"/>
    <col min="7939" max="7939" width="15.85546875" style="75" customWidth="1"/>
    <col min="7940" max="8192" width="9.28515625" style="75"/>
    <col min="8193" max="8193" width="11.85546875" style="75" customWidth="1"/>
    <col min="8194" max="8194" width="65.140625" style="75" customWidth="1"/>
    <col min="8195" max="8195" width="15.85546875" style="75" customWidth="1"/>
    <col min="8196" max="8448" width="9.28515625" style="75"/>
    <col min="8449" max="8449" width="11.85546875" style="75" customWidth="1"/>
    <col min="8450" max="8450" width="65.140625" style="75" customWidth="1"/>
    <col min="8451" max="8451" width="15.85546875" style="75" customWidth="1"/>
    <col min="8452" max="8704" width="9.28515625" style="75"/>
    <col min="8705" max="8705" width="11.85546875" style="75" customWidth="1"/>
    <col min="8706" max="8706" width="65.140625" style="75" customWidth="1"/>
    <col min="8707" max="8707" width="15.85546875" style="75" customWidth="1"/>
    <col min="8708" max="8960" width="9.28515625" style="75"/>
    <col min="8961" max="8961" width="11.85546875" style="75" customWidth="1"/>
    <col min="8962" max="8962" width="65.140625" style="75" customWidth="1"/>
    <col min="8963" max="8963" width="15.85546875" style="75" customWidth="1"/>
    <col min="8964" max="9216" width="9.28515625" style="75"/>
    <col min="9217" max="9217" width="11.85546875" style="75" customWidth="1"/>
    <col min="9218" max="9218" width="65.140625" style="75" customWidth="1"/>
    <col min="9219" max="9219" width="15.85546875" style="75" customWidth="1"/>
    <col min="9220" max="9472" width="9.28515625" style="75"/>
    <col min="9473" max="9473" width="11.85546875" style="75" customWidth="1"/>
    <col min="9474" max="9474" width="65.140625" style="75" customWidth="1"/>
    <col min="9475" max="9475" width="15.85546875" style="75" customWidth="1"/>
    <col min="9476" max="9728" width="9.28515625" style="75"/>
    <col min="9729" max="9729" width="11.85546875" style="75" customWidth="1"/>
    <col min="9730" max="9730" width="65.140625" style="75" customWidth="1"/>
    <col min="9731" max="9731" width="15.85546875" style="75" customWidth="1"/>
    <col min="9732" max="9984" width="9.28515625" style="75"/>
    <col min="9985" max="9985" width="11.85546875" style="75" customWidth="1"/>
    <col min="9986" max="9986" width="65.140625" style="75" customWidth="1"/>
    <col min="9987" max="9987" width="15.85546875" style="75" customWidth="1"/>
    <col min="9988" max="10240" width="9.28515625" style="75"/>
    <col min="10241" max="10241" width="11.85546875" style="75" customWidth="1"/>
    <col min="10242" max="10242" width="65.140625" style="75" customWidth="1"/>
    <col min="10243" max="10243" width="15.85546875" style="75" customWidth="1"/>
    <col min="10244" max="10496" width="9.28515625" style="75"/>
    <col min="10497" max="10497" width="11.85546875" style="75" customWidth="1"/>
    <col min="10498" max="10498" width="65.140625" style="75" customWidth="1"/>
    <col min="10499" max="10499" width="15.85546875" style="75" customWidth="1"/>
    <col min="10500" max="10752" width="9.28515625" style="75"/>
    <col min="10753" max="10753" width="11.85546875" style="75" customWidth="1"/>
    <col min="10754" max="10754" width="65.140625" style="75" customWidth="1"/>
    <col min="10755" max="10755" width="15.85546875" style="75" customWidth="1"/>
    <col min="10756" max="11008" width="9.28515625" style="75"/>
    <col min="11009" max="11009" width="11.85546875" style="75" customWidth="1"/>
    <col min="11010" max="11010" width="65.140625" style="75" customWidth="1"/>
    <col min="11011" max="11011" width="15.85546875" style="75" customWidth="1"/>
    <col min="11012" max="11264" width="9.28515625" style="75"/>
    <col min="11265" max="11265" width="11.85546875" style="75" customWidth="1"/>
    <col min="11266" max="11266" width="65.140625" style="75" customWidth="1"/>
    <col min="11267" max="11267" width="15.85546875" style="75" customWidth="1"/>
    <col min="11268" max="11520" width="9.28515625" style="75"/>
    <col min="11521" max="11521" width="11.85546875" style="75" customWidth="1"/>
    <col min="11522" max="11522" width="65.140625" style="75" customWidth="1"/>
    <col min="11523" max="11523" width="15.85546875" style="75" customWidth="1"/>
    <col min="11524" max="11776" width="9.28515625" style="75"/>
    <col min="11777" max="11777" width="11.85546875" style="75" customWidth="1"/>
    <col min="11778" max="11778" width="65.140625" style="75" customWidth="1"/>
    <col min="11779" max="11779" width="15.85546875" style="75" customWidth="1"/>
    <col min="11780" max="12032" width="9.28515625" style="75"/>
    <col min="12033" max="12033" width="11.85546875" style="75" customWidth="1"/>
    <col min="12034" max="12034" width="65.140625" style="75" customWidth="1"/>
    <col min="12035" max="12035" width="15.85546875" style="75" customWidth="1"/>
    <col min="12036" max="12288" width="9.28515625" style="75"/>
    <col min="12289" max="12289" width="11.85546875" style="75" customWidth="1"/>
    <col min="12290" max="12290" width="65.140625" style="75" customWidth="1"/>
    <col min="12291" max="12291" width="15.85546875" style="75" customWidth="1"/>
    <col min="12292" max="12544" width="9.28515625" style="75"/>
    <col min="12545" max="12545" width="11.85546875" style="75" customWidth="1"/>
    <col min="12546" max="12546" width="65.140625" style="75" customWidth="1"/>
    <col min="12547" max="12547" width="15.85546875" style="75" customWidth="1"/>
    <col min="12548" max="12800" width="9.28515625" style="75"/>
    <col min="12801" max="12801" width="11.85546875" style="75" customWidth="1"/>
    <col min="12802" max="12802" width="65.140625" style="75" customWidth="1"/>
    <col min="12803" max="12803" width="15.85546875" style="75" customWidth="1"/>
    <col min="12804" max="13056" width="9.28515625" style="75"/>
    <col min="13057" max="13057" width="11.85546875" style="75" customWidth="1"/>
    <col min="13058" max="13058" width="65.140625" style="75" customWidth="1"/>
    <col min="13059" max="13059" width="15.85546875" style="75" customWidth="1"/>
    <col min="13060" max="13312" width="9.28515625" style="75"/>
    <col min="13313" max="13313" width="11.85546875" style="75" customWidth="1"/>
    <col min="13314" max="13314" width="65.140625" style="75" customWidth="1"/>
    <col min="13315" max="13315" width="15.85546875" style="75" customWidth="1"/>
    <col min="13316" max="13568" width="9.28515625" style="75"/>
    <col min="13569" max="13569" width="11.85546875" style="75" customWidth="1"/>
    <col min="13570" max="13570" width="65.140625" style="75" customWidth="1"/>
    <col min="13571" max="13571" width="15.85546875" style="75" customWidth="1"/>
    <col min="13572" max="13824" width="9.28515625" style="75"/>
    <col min="13825" max="13825" width="11.85546875" style="75" customWidth="1"/>
    <col min="13826" max="13826" width="65.140625" style="75" customWidth="1"/>
    <col min="13827" max="13827" width="15.85546875" style="75" customWidth="1"/>
    <col min="13828" max="14080" width="9.28515625" style="75"/>
    <col min="14081" max="14081" width="11.85546875" style="75" customWidth="1"/>
    <col min="14082" max="14082" width="65.140625" style="75" customWidth="1"/>
    <col min="14083" max="14083" width="15.85546875" style="75" customWidth="1"/>
    <col min="14084" max="14336" width="9.28515625" style="75"/>
    <col min="14337" max="14337" width="11.85546875" style="75" customWidth="1"/>
    <col min="14338" max="14338" width="65.140625" style="75" customWidth="1"/>
    <col min="14339" max="14339" width="15.85546875" style="75" customWidth="1"/>
    <col min="14340" max="14592" width="9.28515625" style="75"/>
    <col min="14593" max="14593" width="11.85546875" style="75" customWidth="1"/>
    <col min="14594" max="14594" width="65.140625" style="75" customWidth="1"/>
    <col min="14595" max="14595" width="15.85546875" style="75" customWidth="1"/>
    <col min="14596" max="14848" width="9.28515625" style="75"/>
    <col min="14849" max="14849" width="11.85546875" style="75" customWidth="1"/>
    <col min="14850" max="14850" width="65.140625" style="75" customWidth="1"/>
    <col min="14851" max="14851" width="15.85546875" style="75" customWidth="1"/>
    <col min="14852" max="15104" width="9.28515625" style="75"/>
    <col min="15105" max="15105" width="11.85546875" style="75" customWidth="1"/>
    <col min="15106" max="15106" width="65.140625" style="75" customWidth="1"/>
    <col min="15107" max="15107" width="15.85546875" style="75" customWidth="1"/>
    <col min="15108" max="15360" width="9.28515625" style="75"/>
    <col min="15361" max="15361" width="11.85546875" style="75" customWidth="1"/>
    <col min="15362" max="15362" width="65.140625" style="75" customWidth="1"/>
    <col min="15363" max="15363" width="15.85546875" style="75" customWidth="1"/>
    <col min="15364" max="15616" width="9.28515625" style="75"/>
    <col min="15617" max="15617" width="11.85546875" style="75" customWidth="1"/>
    <col min="15618" max="15618" width="65.140625" style="75" customWidth="1"/>
    <col min="15619" max="15619" width="15.85546875" style="75" customWidth="1"/>
    <col min="15620" max="15872" width="9.28515625" style="75"/>
    <col min="15873" max="15873" width="11.85546875" style="75" customWidth="1"/>
    <col min="15874" max="15874" width="65.140625" style="75" customWidth="1"/>
    <col min="15875" max="15875" width="15.85546875" style="75" customWidth="1"/>
    <col min="15876" max="16128" width="9.28515625" style="75"/>
    <col min="16129" max="16129" width="11.85546875" style="75" customWidth="1"/>
    <col min="16130" max="16130" width="65.140625" style="75" customWidth="1"/>
    <col min="16131" max="16131" width="15.85546875" style="75" customWidth="1"/>
    <col min="16132" max="16384" width="9.28515625" style="75"/>
  </cols>
  <sheetData>
    <row r="1" spans="1:256" ht="20.25" customHeight="1">
      <c r="A1" s="73" t="s">
        <v>111</v>
      </c>
      <c r="B1" s="74"/>
      <c r="C1" s="74"/>
    </row>
    <row r="2" spans="1:256" s="81" customFormat="1" ht="13.5" customHeight="1">
      <c r="A2" s="5713" t="s">
        <v>112</v>
      </c>
      <c r="B2" s="5713"/>
      <c r="C2" s="5713"/>
      <c r="D2" s="77"/>
      <c r="E2" s="78"/>
      <c r="F2" s="78"/>
      <c r="G2" s="79"/>
      <c r="H2" s="79"/>
      <c r="I2" s="80"/>
      <c r="M2" s="75"/>
    </row>
    <row r="3" spans="1:256" s="81" customFormat="1" ht="13.5" customHeight="1">
      <c r="A3" s="5713" t="s">
        <v>113</v>
      </c>
      <c r="B3" s="5713"/>
      <c r="C3" s="5713"/>
      <c r="D3" s="82"/>
      <c r="E3" s="78"/>
      <c r="F3" s="79"/>
      <c r="G3" s="79"/>
      <c r="H3" s="80"/>
      <c r="I3" s="80"/>
      <c r="M3" s="75"/>
    </row>
    <row r="4" spans="1:256" s="88" customFormat="1" ht="13.5" customHeight="1">
      <c r="A4" s="83" t="s">
        <v>114</v>
      </c>
      <c r="B4" s="76"/>
      <c r="C4" s="76"/>
      <c r="D4" s="84"/>
      <c r="E4" s="85"/>
      <c r="F4" s="86"/>
      <c r="G4" s="86"/>
      <c r="H4" s="87"/>
      <c r="I4" s="87"/>
    </row>
    <row r="5" spans="1:256" ht="13.5" customHeight="1">
      <c r="A5" s="89" t="s">
        <v>115</v>
      </c>
      <c r="B5" s="89"/>
      <c r="C5" s="89"/>
      <c r="D5" s="89"/>
      <c r="E5" s="89"/>
      <c r="F5" s="74"/>
      <c r="G5" s="74"/>
      <c r="H5" s="90"/>
      <c r="I5" s="90"/>
      <c r="J5" s="91"/>
      <c r="K5" s="91"/>
      <c r="L5" s="91"/>
      <c r="N5" s="91"/>
      <c r="O5" s="91"/>
      <c r="P5" s="91"/>
      <c r="Q5" s="91"/>
      <c r="R5" s="91"/>
      <c r="S5" s="91"/>
      <c r="T5" s="91"/>
      <c r="U5" s="91"/>
      <c r="V5" s="91"/>
      <c r="W5" s="91"/>
      <c r="X5" s="91"/>
      <c r="Y5" s="91"/>
      <c r="Z5" s="91"/>
      <c r="AA5" s="91"/>
      <c r="AB5" s="91"/>
      <c r="AC5" s="91"/>
      <c r="AD5" s="91"/>
      <c r="AE5" s="91"/>
      <c r="AF5" s="91"/>
      <c r="AG5" s="91"/>
      <c r="AH5" s="91"/>
      <c r="AI5" s="91"/>
      <c r="AJ5" s="91"/>
      <c r="AK5" s="91"/>
      <c r="AL5" s="91"/>
      <c r="AM5" s="91"/>
      <c r="AN5" s="91"/>
      <c r="AO5" s="91"/>
      <c r="AP5" s="91"/>
      <c r="AQ5" s="91"/>
      <c r="AR5" s="91"/>
      <c r="AS5" s="91"/>
      <c r="AT5" s="91"/>
      <c r="AU5" s="91"/>
      <c r="AV5" s="91"/>
      <c r="AW5" s="91"/>
      <c r="AX5" s="91"/>
      <c r="AY5" s="91"/>
      <c r="AZ5" s="91"/>
      <c r="BA5" s="91"/>
      <c r="BB5" s="91"/>
      <c r="BC5" s="91"/>
      <c r="BD5" s="91"/>
      <c r="BE5" s="91"/>
      <c r="BF5" s="91"/>
      <c r="BG5" s="91"/>
      <c r="BH5" s="91"/>
      <c r="BI5" s="91"/>
      <c r="BJ5" s="91"/>
      <c r="BK5" s="91"/>
      <c r="BL5" s="91"/>
      <c r="BM5" s="91"/>
      <c r="BN5" s="91"/>
      <c r="BO5" s="91"/>
      <c r="BP5" s="91"/>
      <c r="BQ5" s="91"/>
      <c r="BR5" s="91"/>
      <c r="BS5" s="91"/>
      <c r="BT5" s="91"/>
      <c r="BU5" s="91"/>
      <c r="BV5" s="91"/>
      <c r="BW5" s="91"/>
      <c r="BX5" s="91"/>
      <c r="BY5" s="91"/>
      <c r="BZ5" s="91"/>
      <c r="CA5" s="91"/>
      <c r="CB5" s="91"/>
      <c r="CC5" s="91"/>
      <c r="CD5" s="91"/>
      <c r="CE5" s="91"/>
      <c r="CF5" s="91"/>
      <c r="CG5" s="91"/>
      <c r="CH5" s="91"/>
      <c r="CI5" s="91"/>
      <c r="CJ5" s="91"/>
      <c r="CK5" s="91"/>
      <c r="CL5" s="91"/>
      <c r="CM5" s="91"/>
      <c r="CN5" s="91"/>
      <c r="CO5" s="91"/>
      <c r="CP5" s="91"/>
      <c r="CQ5" s="91"/>
      <c r="CR5" s="91"/>
      <c r="CS5" s="91"/>
      <c r="CT5" s="91"/>
      <c r="CU5" s="91"/>
      <c r="CV5" s="91"/>
      <c r="CW5" s="91"/>
      <c r="CX5" s="91"/>
      <c r="CY5" s="91"/>
      <c r="CZ5" s="91"/>
      <c r="DA5" s="91"/>
      <c r="DB5" s="91"/>
      <c r="DC5" s="91"/>
      <c r="DD5" s="91"/>
      <c r="DE5" s="91"/>
      <c r="DF5" s="91"/>
      <c r="DG5" s="91"/>
      <c r="DH5" s="91"/>
      <c r="DI5" s="91"/>
      <c r="DJ5" s="91"/>
      <c r="DK5" s="91"/>
      <c r="DL5" s="91"/>
      <c r="DM5" s="91"/>
      <c r="DN5" s="91"/>
      <c r="DO5" s="91"/>
      <c r="DP5" s="91"/>
      <c r="DQ5" s="91"/>
      <c r="DR5" s="91"/>
      <c r="DS5" s="91"/>
      <c r="DT5" s="91"/>
      <c r="DU5" s="91"/>
      <c r="DV5" s="91"/>
      <c r="DW5" s="91"/>
      <c r="DX5" s="91"/>
      <c r="DY5" s="91"/>
      <c r="DZ5" s="91"/>
      <c r="EA5" s="91"/>
      <c r="EB5" s="91"/>
      <c r="EC5" s="91"/>
      <c r="ED5" s="91"/>
      <c r="EE5" s="91"/>
      <c r="EF5" s="91"/>
      <c r="EG5" s="91"/>
      <c r="EH5" s="91"/>
      <c r="EI5" s="91"/>
      <c r="EJ5" s="91"/>
      <c r="EK5" s="91"/>
      <c r="EL5" s="91"/>
      <c r="EM5" s="91"/>
      <c r="EN5" s="91"/>
      <c r="EO5" s="91"/>
      <c r="EP5" s="91"/>
      <c r="EQ5" s="91"/>
      <c r="ER5" s="91"/>
      <c r="ES5" s="91"/>
      <c r="ET5" s="91"/>
      <c r="EU5" s="91"/>
      <c r="EV5" s="91"/>
      <c r="EW5" s="91"/>
      <c r="EX5" s="91"/>
      <c r="EY5" s="91"/>
      <c r="EZ5" s="91"/>
      <c r="FA5" s="91"/>
      <c r="FB5" s="91"/>
      <c r="FC5" s="91"/>
      <c r="FD5" s="91"/>
      <c r="FE5" s="91"/>
      <c r="FF5" s="91"/>
      <c r="FG5" s="91"/>
      <c r="FH5" s="91"/>
      <c r="FI5" s="91"/>
      <c r="FJ5" s="91"/>
      <c r="FK5" s="91"/>
      <c r="FL5" s="91"/>
      <c r="FM5" s="91"/>
      <c r="FN5" s="91"/>
      <c r="FO5" s="91"/>
      <c r="FP5" s="91"/>
      <c r="FQ5" s="91"/>
      <c r="FR5" s="91"/>
      <c r="FS5" s="91"/>
      <c r="FT5" s="91"/>
      <c r="FU5" s="91"/>
      <c r="FV5" s="91"/>
      <c r="FW5" s="91"/>
      <c r="FX5" s="91"/>
      <c r="FY5" s="91"/>
      <c r="FZ5" s="91"/>
      <c r="GA5" s="91"/>
      <c r="GB5" s="91"/>
      <c r="GC5" s="91"/>
      <c r="GD5" s="91"/>
      <c r="GE5" s="91"/>
      <c r="GF5" s="91"/>
      <c r="GG5" s="91"/>
      <c r="GH5" s="91"/>
      <c r="GI5" s="91"/>
      <c r="GJ5" s="91"/>
      <c r="GK5" s="91"/>
      <c r="GL5" s="91"/>
      <c r="GM5" s="91"/>
      <c r="GN5" s="91"/>
      <c r="GO5" s="91"/>
      <c r="GP5" s="91"/>
      <c r="GQ5" s="91"/>
      <c r="GR5" s="91"/>
      <c r="GS5" s="91"/>
      <c r="GT5" s="91"/>
      <c r="GU5" s="91"/>
      <c r="GV5" s="91"/>
      <c r="GW5" s="91"/>
      <c r="GX5" s="91"/>
      <c r="GY5" s="91"/>
      <c r="GZ5" s="91"/>
      <c r="HA5" s="91"/>
      <c r="HB5" s="91"/>
      <c r="HC5" s="91"/>
      <c r="HD5" s="91"/>
      <c r="HE5" s="91"/>
      <c r="HF5" s="91"/>
      <c r="HG5" s="91"/>
      <c r="HH5" s="91"/>
      <c r="HI5" s="91"/>
      <c r="HJ5" s="91"/>
      <c r="HK5" s="91"/>
      <c r="HL5" s="91"/>
      <c r="HM5" s="91"/>
      <c r="HN5" s="91"/>
      <c r="HO5" s="91"/>
      <c r="HP5" s="91"/>
      <c r="HQ5" s="91"/>
      <c r="HR5" s="91"/>
      <c r="HS5" s="91"/>
      <c r="HT5" s="91"/>
      <c r="HU5" s="91"/>
      <c r="HV5" s="91"/>
      <c r="HW5" s="91"/>
      <c r="HX5" s="91"/>
      <c r="HY5" s="91"/>
      <c r="HZ5" s="91"/>
      <c r="IA5" s="91"/>
      <c r="IB5" s="91"/>
      <c r="IC5" s="91"/>
      <c r="ID5" s="91"/>
      <c r="IE5" s="91"/>
      <c r="IF5" s="91"/>
      <c r="IG5" s="91"/>
      <c r="IH5" s="91"/>
      <c r="II5" s="91"/>
      <c r="IJ5" s="91"/>
      <c r="IK5" s="91"/>
      <c r="IL5" s="91"/>
      <c r="IM5" s="91"/>
      <c r="IN5" s="91"/>
      <c r="IO5" s="91"/>
      <c r="IP5" s="91"/>
      <c r="IQ5" s="91"/>
      <c r="IR5" s="91"/>
      <c r="IS5" s="91"/>
      <c r="IT5" s="91"/>
      <c r="IU5" s="91"/>
      <c r="IV5" s="91"/>
    </row>
    <row r="6" spans="1:256" ht="13.5" customHeight="1">
      <c r="A6" s="74"/>
      <c r="B6" s="74"/>
      <c r="C6" s="92"/>
    </row>
    <row r="7" spans="1:256" ht="23.25" customHeight="1">
      <c r="A7" s="93" t="s">
        <v>116</v>
      </c>
      <c r="B7" s="94" t="s">
        <v>68</v>
      </c>
      <c r="C7" s="4299" t="s">
        <v>117</v>
      </c>
    </row>
    <row r="8" spans="1:256" ht="13.5" customHeight="1">
      <c r="A8" s="95">
        <v>1</v>
      </c>
      <c r="B8" s="96">
        <v>2</v>
      </c>
      <c r="C8" s="4300">
        <v>3</v>
      </c>
    </row>
    <row r="9" spans="1:256" ht="21" customHeight="1">
      <c r="A9" s="97"/>
      <c r="B9" s="98"/>
      <c r="C9" s="4301"/>
    </row>
    <row r="10" spans="1:256" ht="13.5" customHeight="1">
      <c r="A10" s="99">
        <v>1</v>
      </c>
      <c r="B10" s="100" t="s">
        <v>118</v>
      </c>
      <c r="C10" s="4302">
        <f>'D.2.8. AREÁL VEDENÍ NN-TR. NN1 '!H170</f>
        <v>0</v>
      </c>
    </row>
    <row r="11" spans="1:256" ht="13.5" customHeight="1">
      <c r="A11" s="99">
        <v>2</v>
      </c>
      <c r="B11" s="100" t="s">
        <v>119</v>
      </c>
      <c r="C11" s="4302">
        <f>'D.2.8. AREÁL VEDENÍ NN-TR. NN2'!H199</f>
        <v>0</v>
      </c>
    </row>
    <row r="12" spans="1:256" ht="13.5" customHeight="1">
      <c r="A12" s="99">
        <v>3</v>
      </c>
      <c r="B12" s="100" t="s">
        <v>120</v>
      </c>
      <c r="C12" s="4302">
        <f>'D.2.8. AREÁL VEDENÍ NN-TR. NN3'!H193</f>
        <v>0</v>
      </c>
    </row>
    <row r="13" spans="1:256" ht="13.5" customHeight="1">
      <c r="A13" s="99">
        <v>4</v>
      </c>
      <c r="B13" s="100" t="s">
        <v>121</v>
      </c>
      <c r="C13" s="4302">
        <f>'D.2.8. AREÁL VEDENÍ NN-TR. NN4'!H122</f>
        <v>0</v>
      </c>
    </row>
    <row r="14" spans="1:256" ht="13.5" customHeight="1">
      <c r="A14" s="99">
        <v>5</v>
      </c>
      <c r="B14" s="100" t="s">
        <v>122</v>
      </c>
      <c r="C14" s="4302">
        <f>'D.2.8. AREÁL VEDENÍ NN-TR.  NN5'!H122</f>
        <v>0</v>
      </c>
    </row>
    <row r="15" spans="1:256" ht="13.5" customHeight="1">
      <c r="A15" s="99">
        <v>6</v>
      </c>
      <c r="B15" s="100" t="s">
        <v>123</v>
      </c>
      <c r="C15" s="4302">
        <f>'D.2.8. AREÁL VEDENÍ NN-TR.  NN6'!H135</f>
        <v>0</v>
      </c>
    </row>
    <row r="16" spans="1:256" ht="21" customHeight="1">
      <c r="A16" s="101"/>
      <c r="B16" s="102" t="s">
        <v>124</v>
      </c>
      <c r="C16" s="4303">
        <f>SUM(C10:C15)</f>
        <v>0</v>
      </c>
    </row>
    <row r="17" spans="2:7" ht="13.5" customHeight="1"/>
    <row r="18" spans="2:7" ht="13.5" customHeight="1"/>
    <row r="19" spans="2:7" ht="13.5" customHeight="1"/>
    <row r="20" spans="2:7" ht="13.5" customHeight="1"/>
    <row r="21" spans="2:7" ht="13.5" customHeight="1">
      <c r="B21" s="88"/>
      <c r="C21" s="88"/>
      <c r="D21" s="88"/>
      <c r="E21" s="88"/>
      <c r="F21" s="88"/>
      <c r="G21" s="88"/>
    </row>
    <row r="22" spans="2:7" ht="13.5" customHeight="1">
      <c r="B22" s="88"/>
      <c r="C22" s="88"/>
      <c r="D22" s="88"/>
      <c r="E22" s="88"/>
      <c r="F22" s="88"/>
      <c r="G22" s="88"/>
    </row>
    <row r="23" spans="2:7" ht="13.5" customHeight="1">
      <c r="B23" s="88"/>
      <c r="C23" s="88"/>
      <c r="D23" s="88"/>
      <c r="E23" s="88"/>
      <c r="F23" s="88"/>
      <c r="G23" s="88"/>
    </row>
    <row r="24" spans="2:7" ht="13.5" customHeight="1">
      <c r="B24" s="88"/>
      <c r="C24" s="88"/>
      <c r="D24" s="88"/>
      <c r="E24" s="88"/>
      <c r="F24" s="88"/>
      <c r="G24" s="88"/>
    </row>
    <row r="25" spans="2:7" ht="13.5" customHeight="1">
      <c r="B25" s="88"/>
      <c r="C25" s="88"/>
      <c r="D25" s="88"/>
      <c r="E25" s="88"/>
      <c r="F25" s="88"/>
      <c r="G25" s="88"/>
    </row>
    <row r="26" spans="2:7" ht="13.5" customHeight="1">
      <c r="B26" s="88"/>
    </row>
    <row r="27" spans="2:7" ht="13.5" customHeight="1">
      <c r="B27" s="88"/>
    </row>
    <row r="28" spans="2:7" ht="13.5" customHeight="1">
      <c r="B28" s="88"/>
    </row>
    <row r="29" spans="2:7" ht="13.5" customHeight="1">
      <c r="B29" s="88"/>
    </row>
    <row r="30" spans="2:7" ht="13.5" customHeight="1">
      <c r="B30" s="88"/>
    </row>
    <row r="31" spans="2:7" ht="13.5" customHeight="1">
      <c r="B31" s="88"/>
    </row>
    <row r="32" spans="2:7" ht="13.5" customHeight="1">
      <c r="B32" s="88"/>
    </row>
    <row r="33" spans="2:2" ht="13.5" customHeight="1">
      <c r="B33" s="88"/>
    </row>
    <row r="34" spans="2:2" ht="13.5" customHeight="1">
      <c r="B34" s="88"/>
    </row>
    <row r="35" spans="2:2" ht="13.5" customHeight="1">
      <c r="B35" s="88"/>
    </row>
    <row r="36" spans="2:2" ht="13.5" customHeight="1">
      <c r="B36" s="88"/>
    </row>
    <row r="37" spans="2:2" ht="13.5" customHeight="1">
      <c r="B37" s="88"/>
    </row>
    <row r="38" spans="2:2" ht="13.5" customHeight="1"/>
    <row r="39" spans="2:2" ht="13.5" customHeight="1"/>
    <row r="40" spans="2:2" ht="13.5" customHeight="1"/>
    <row r="41" spans="2:2" ht="13.5" customHeight="1"/>
    <row r="42" spans="2:2" ht="13.5" customHeight="1"/>
    <row r="43" spans="2:2" ht="13.5" customHeight="1"/>
    <row r="44" spans="2:2" ht="13.5" customHeight="1"/>
    <row r="45" spans="2:2" ht="13.5" customHeight="1"/>
    <row r="46" spans="2:2" ht="13.5" customHeight="1"/>
    <row r="47" spans="2:2" ht="13.5" customHeight="1"/>
    <row r="48" spans="2:2" ht="13.5" customHeight="1"/>
    <row r="49" ht="13.5" customHeight="1"/>
    <row r="50" ht="13.5" customHeight="1"/>
    <row r="51" ht="13.5" customHeight="1"/>
    <row r="52" ht="13.5" customHeight="1"/>
    <row r="53" ht="13.5" customHeight="1"/>
    <row r="54" ht="13.5" customHeight="1"/>
    <row r="55" ht="13.5" customHeight="1"/>
    <row r="56" ht="13.5" customHeight="1"/>
    <row r="57" ht="13.5" customHeight="1"/>
    <row r="58" ht="13.5" customHeight="1"/>
    <row r="59" ht="13.5" customHeight="1"/>
    <row r="60" ht="13.5" customHeight="1"/>
    <row r="61" ht="13.5" customHeight="1"/>
    <row r="62" ht="13.5" customHeight="1"/>
    <row r="63" ht="13.5" customHeight="1"/>
    <row r="64" ht="13.5" customHeight="1"/>
  </sheetData>
  <mergeCells count="2">
    <mergeCell ref="A2:C2"/>
    <mergeCell ref="A3:C3"/>
  </mergeCells>
  <pageMargins left="0.7" right="0.7" top="0.78740157499999996" bottom="0.78740157499999996" header="0.3" footer="0.3"/>
  <pageSetup paperSize="9" fitToHeight="0"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77"/>
  <sheetViews>
    <sheetView zoomScaleNormal="100" workbookViewId="0"/>
  </sheetViews>
  <sheetFormatPr defaultColWidth="9.28515625" defaultRowHeight="14.4"/>
  <cols>
    <col min="1" max="1" width="4.85546875" style="88" customWidth="1"/>
    <col min="2" max="2" width="5" style="88" customWidth="1"/>
    <col min="3" max="3" width="16.85546875" style="88" customWidth="1"/>
    <col min="4" max="4" width="75.85546875" style="88" customWidth="1"/>
    <col min="5" max="5" width="7.85546875" style="88" customWidth="1"/>
    <col min="6" max="6" width="11.85546875" style="88" customWidth="1"/>
    <col min="7" max="7" width="13.7109375" style="88" customWidth="1"/>
    <col min="8" max="8" width="18.28515625" style="88" customWidth="1"/>
    <col min="9" max="9" width="20.140625" style="88" customWidth="1"/>
    <col min="10" max="10" width="19.7109375" style="88" customWidth="1"/>
    <col min="11" max="15" width="9.28515625" style="88"/>
    <col min="16" max="16" width="12.85546875" style="88" customWidth="1"/>
    <col min="17" max="16384" width="9.28515625" style="88"/>
  </cols>
  <sheetData>
    <row r="1" spans="1:19" ht="17.399999999999999">
      <c r="A1" s="482" t="s">
        <v>3275</v>
      </c>
      <c r="B1" s="74"/>
      <c r="C1" s="74"/>
      <c r="D1" s="75"/>
      <c r="E1" s="103"/>
      <c r="F1" s="103"/>
      <c r="G1" s="103"/>
      <c r="H1" s="103"/>
      <c r="I1" s="103"/>
    </row>
    <row r="2" spans="1:19" ht="13.5" customHeight="1">
      <c r="A2" s="5648" t="s">
        <v>112</v>
      </c>
      <c r="B2" s="5649"/>
      <c r="C2" s="5649"/>
      <c r="D2" s="5649"/>
      <c r="E2" s="5649"/>
      <c r="F2" s="5649"/>
      <c r="G2" s="5649"/>
      <c r="H2" s="5649"/>
      <c r="I2" s="5649"/>
    </row>
    <row r="3" spans="1:19" ht="13.5" customHeight="1">
      <c r="A3" s="5664" t="s">
        <v>125</v>
      </c>
      <c r="B3" s="5700"/>
      <c r="C3" s="5700"/>
      <c r="D3" s="5700"/>
      <c r="E3" s="85"/>
      <c r="F3" s="86"/>
      <c r="G3" s="86"/>
      <c r="H3" s="87"/>
      <c r="I3" s="87"/>
    </row>
    <row r="4" spans="1:19" s="107" customFormat="1" ht="13.5" customHeight="1">
      <c r="A4" s="5671" t="s">
        <v>126</v>
      </c>
      <c r="B4" s="5700"/>
      <c r="C4" s="5700"/>
      <c r="D4" s="5700"/>
      <c r="E4" s="5671"/>
      <c r="F4" s="5700"/>
      <c r="G4" s="5700"/>
      <c r="H4" s="5700"/>
      <c r="I4" s="106"/>
    </row>
    <row r="5" spans="1:19" ht="13.5" customHeight="1">
      <c r="A5" s="85" t="s">
        <v>115</v>
      </c>
      <c r="B5" s="85"/>
      <c r="C5" s="85"/>
      <c r="D5" s="85"/>
      <c r="E5" s="85"/>
      <c r="F5" s="86"/>
      <c r="G5" s="86"/>
      <c r="H5" s="87"/>
      <c r="I5" s="87"/>
    </row>
    <row r="6" spans="1:19">
      <c r="A6" s="86"/>
      <c r="B6" s="86"/>
      <c r="C6" s="86"/>
      <c r="D6" s="108"/>
      <c r="E6" s="109"/>
      <c r="F6" s="86"/>
      <c r="G6" s="86"/>
      <c r="H6" s="86"/>
      <c r="I6" s="110"/>
    </row>
    <row r="7" spans="1:19" ht="33.15" customHeight="1">
      <c r="A7" s="111" t="s">
        <v>127</v>
      </c>
      <c r="B7" s="111" t="s">
        <v>128</v>
      </c>
      <c r="C7" s="111" t="s">
        <v>129</v>
      </c>
      <c r="D7" s="111" t="s">
        <v>68</v>
      </c>
      <c r="E7" s="111" t="s">
        <v>130</v>
      </c>
      <c r="F7" s="111" t="s">
        <v>131</v>
      </c>
      <c r="G7" s="111" t="s">
        <v>132</v>
      </c>
      <c r="H7" s="3786" t="s">
        <v>10556</v>
      </c>
      <c r="I7" s="112" t="s">
        <v>22</v>
      </c>
      <c r="J7" s="113"/>
      <c r="K7" s="114"/>
      <c r="L7" s="114"/>
      <c r="M7" s="114"/>
      <c r="N7" s="114"/>
      <c r="O7" s="114"/>
    </row>
    <row r="8" spans="1:19">
      <c r="A8" s="111" t="s">
        <v>133</v>
      </c>
      <c r="B8" s="111" t="s">
        <v>134</v>
      </c>
      <c r="C8" s="111">
        <v>3</v>
      </c>
      <c r="D8" s="111">
        <v>4</v>
      </c>
      <c r="E8" s="111">
        <v>5</v>
      </c>
      <c r="F8" s="111">
        <v>6</v>
      </c>
      <c r="G8" s="111">
        <v>7</v>
      </c>
      <c r="H8" s="4294">
        <v>8</v>
      </c>
      <c r="I8" s="112">
        <v>9</v>
      </c>
    </row>
    <row r="9" spans="1:19" s="120" customFormat="1" ht="21" customHeight="1">
      <c r="A9" s="115"/>
      <c r="B9" s="115"/>
      <c r="C9" s="116" t="s">
        <v>135</v>
      </c>
      <c r="D9" s="116" t="s">
        <v>136</v>
      </c>
      <c r="E9" s="116"/>
      <c r="F9" s="117"/>
      <c r="G9" s="118"/>
      <c r="H9" s="4295">
        <f>H10+H52</f>
        <v>0</v>
      </c>
      <c r="I9" s="119"/>
    </row>
    <row r="10" spans="1:19" s="120" customFormat="1" ht="13.5" customHeight="1">
      <c r="A10" s="115"/>
      <c r="B10" s="121"/>
      <c r="C10" s="116" t="s">
        <v>137</v>
      </c>
      <c r="D10" s="116" t="s">
        <v>138</v>
      </c>
      <c r="E10" s="116"/>
      <c r="F10" s="117"/>
      <c r="G10" s="118"/>
      <c r="H10" s="4295">
        <f>SUM(H11:H51)</f>
        <v>0</v>
      </c>
      <c r="I10" s="122"/>
    </row>
    <row r="11" spans="1:19" s="134" customFormat="1" ht="27" customHeight="1">
      <c r="A11" s="123">
        <v>1</v>
      </c>
      <c r="B11" s="124" t="s">
        <v>139</v>
      </c>
      <c r="C11" s="125">
        <v>210220020</v>
      </c>
      <c r="D11" s="126" t="s">
        <v>140</v>
      </c>
      <c r="E11" s="127" t="s">
        <v>141</v>
      </c>
      <c r="F11" s="128">
        <f>ROUND(SUM(F13:F14),3)</f>
        <v>36.4</v>
      </c>
      <c r="G11" s="129"/>
      <c r="H11" s="3821">
        <f>ROUND(F11*G11,2)</f>
        <v>0</v>
      </c>
      <c r="I11" s="122" t="s">
        <v>142</v>
      </c>
      <c r="J11" s="131"/>
      <c r="K11" s="132"/>
      <c r="L11" s="133"/>
      <c r="M11" s="133"/>
      <c r="N11" s="133"/>
      <c r="O11" s="133"/>
      <c r="P11" s="133"/>
      <c r="Q11" s="133"/>
      <c r="R11" s="133"/>
      <c r="S11" s="131"/>
    </row>
    <row r="12" spans="1:19" s="120" customFormat="1" ht="13.5" customHeight="1">
      <c r="A12" s="123"/>
      <c r="B12" s="121"/>
      <c r="C12" s="121"/>
      <c r="D12" s="135" t="s">
        <v>143</v>
      </c>
      <c r="E12" s="121"/>
      <c r="F12" s="136"/>
      <c r="G12" s="137"/>
      <c r="H12" s="4296"/>
      <c r="I12" s="122"/>
      <c r="J12" s="138"/>
    </row>
    <row r="13" spans="1:19" s="120" customFormat="1" ht="27" customHeight="1">
      <c r="A13" s="123"/>
      <c r="B13" s="121"/>
      <c r="C13" s="121"/>
      <c r="D13" s="135" t="s">
        <v>144</v>
      </c>
      <c r="E13" s="121"/>
      <c r="F13" s="136">
        <f>(8.7)</f>
        <v>8.6999999999999993</v>
      </c>
      <c r="G13" s="137"/>
      <c r="H13" s="4296"/>
      <c r="I13" s="122"/>
      <c r="J13" s="138"/>
    </row>
    <row r="14" spans="1:19" s="120" customFormat="1" ht="27" customHeight="1">
      <c r="A14" s="123"/>
      <c r="B14" s="121"/>
      <c r="C14" s="121"/>
      <c r="D14" s="135" t="s">
        <v>145</v>
      </c>
      <c r="E14" s="121"/>
      <c r="F14" s="136">
        <f>(27.7)</f>
        <v>27.7</v>
      </c>
      <c r="G14" s="137"/>
      <c r="H14" s="4296"/>
      <c r="I14" s="122"/>
      <c r="J14" s="138"/>
    </row>
    <row r="15" spans="1:19" s="120" customFormat="1" ht="13.5" customHeight="1">
      <c r="A15" s="123"/>
      <c r="B15" s="121"/>
      <c r="C15" s="121"/>
      <c r="D15" s="135" t="s">
        <v>146</v>
      </c>
      <c r="E15" s="121"/>
      <c r="F15" s="136"/>
      <c r="G15" s="137"/>
      <c r="H15" s="4296"/>
      <c r="I15" s="122"/>
      <c r="J15" s="138"/>
    </row>
    <row r="16" spans="1:19" s="145" customFormat="1" ht="13.5" customHeight="1">
      <c r="A16" s="139">
        <v>2</v>
      </c>
      <c r="B16" s="140" t="s">
        <v>147</v>
      </c>
      <c r="C16" s="140">
        <v>35442062</v>
      </c>
      <c r="D16" s="140" t="s">
        <v>148</v>
      </c>
      <c r="E16" s="140" t="s">
        <v>149</v>
      </c>
      <c r="F16" s="141">
        <f>ROUND(SUM(F18:F19),3)</f>
        <v>36.308999999999997</v>
      </c>
      <c r="G16" s="142"/>
      <c r="H16" s="3825">
        <f>ROUND(F16*G16,2)</f>
        <v>0</v>
      </c>
      <c r="I16" s="143" t="s">
        <v>142</v>
      </c>
      <c r="J16" s="144"/>
    </row>
    <row r="17" spans="1:27" s="145" customFormat="1" ht="13.5" customHeight="1">
      <c r="A17" s="139"/>
      <c r="B17" s="140"/>
      <c r="C17" s="140"/>
      <c r="D17" s="146" t="s">
        <v>143</v>
      </c>
      <c r="E17" s="140"/>
      <c r="F17" s="147"/>
      <c r="G17" s="142"/>
      <c r="H17" s="4304"/>
      <c r="I17" s="143"/>
      <c r="J17" s="144"/>
    </row>
    <row r="18" spans="1:27" s="145" customFormat="1" ht="13.5" customHeight="1">
      <c r="A18" s="139"/>
      <c r="B18" s="140"/>
      <c r="C18" s="140"/>
      <c r="D18" s="146" t="s">
        <v>150</v>
      </c>
      <c r="E18" s="140"/>
      <c r="F18" s="147">
        <f>((8.7)*0.95)*1.05</f>
        <v>8.6782499999999985</v>
      </c>
      <c r="G18" s="142"/>
      <c r="H18" s="4304"/>
      <c r="I18" s="143"/>
      <c r="J18" s="144"/>
    </row>
    <row r="19" spans="1:27" s="145" customFormat="1" ht="13.5" customHeight="1">
      <c r="A19" s="139"/>
      <c r="B19" s="140"/>
      <c r="C19" s="140"/>
      <c r="D19" s="146" t="s">
        <v>151</v>
      </c>
      <c r="E19" s="140"/>
      <c r="F19" s="147">
        <f>((27.7)*0.95)*1.05</f>
        <v>27.630749999999999</v>
      </c>
      <c r="G19" s="142"/>
      <c r="H19" s="4304"/>
      <c r="I19" s="143"/>
      <c r="J19" s="144"/>
    </row>
    <row r="20" spans="1:27" s="145" customFormat="1" ht="13.5" customHeight="1">
      <c r="A20" s="139"/>
      <c r="B20" s="140"/>
      <c r="C20" s="140"/>
      <c r="D20" s="146" t="s">
        <v>152</v>
      </c>
      <c r="E20" s="140"/>
      <c r="F20" s="147"/>
      <c r="G20" s="142"/>
      <c r="H20" s="4304"/>
      <c r="I20" s="143"/>
      <c r="J20" s="148"/>
    </row>
    <row r="21" spans="1:27" s="120" customFormat="1" ht="13.5" customHeight="1">
      <c r="A21" s="123">
        <v>3</v>
      </c>
      <c r="B21" s="121" t="s">
        <v>139</v>
      </c>
      <c r="C21" s="121" t="s">
        <v>153</v>
      </c>
      <c r="D21" s="121" t="s">
        <v>154</v>
      </c>
      <c r="E21" s="121" t="s">
        <v>155</v>
      </c>
      <c r="F21" s="128">
        <f>ROUND(SUM(F22),3)</f>
        <v>15</v>
      </c>
      <c r="G21" s="137"/>
      <c r="H21" s="3821">
        <f>ROUND(F21*G21,2)</f>
        <v>0</v>
      </c>
      <c r="I21" s="122" t="s">
        <v>60</v>
      </c>
      <c r="J21" s="138"/>
      <c r="U21" s="149"/>
    </row>
    <row r="22" spans="1:27" s="134" customFormat="1" ht="13.5" customHeight="1">
      <c r="A22" s="150"/>
      <c r="B22" s="124"/>
      <c r="C22" s="151"/>
      <c r="D22" s="135" t="s">
        <v>156</v>
      </c>
      <c r="E22" s="152"/>
      <c r="F22" s="136">
        <v>15</v>
      </c>
      <c r="G22" s="129"/>
      <c r="H22" s="4305"/>
      <c r="I22" s="153"/>
      <c r="J22" s="144"/>
      <c r="K22" s="145"/>
      <c r="L22" s="154"/>
      <c r="M22" s="154"/>
      <c r="N22" s="154"/>
      <c r="O22" s="154"/>
      <c r="P22" s="154"/>
      <c r="Q22" s="154"/>
      <c r="R22" s="154"/>
      <c r="S22" s="154"/>
      <c r="T22" s="154"/>
      <c r="U22" s="155"/>
      <c r="V22" s="132"/>
      <c r="W22" s="132"/>
      <c r="X22" s="132"/>
      <c r="Y22" s="132"/>
      <c r="Z22" s="132"/>
      <c r="AA22" s="132"/>
    </row>
    <row r="23" spans="1:27" s="134" customFormat="1" ht="13.5" customHeight="1">
      <c r="A23" s="150"/>
      <c r="B23" s="124"/>
      <c r="C23" s="151"/>
      <c r="D23" s="135" t="s">
        <v>157</v>
      </c>
      <c r="E23" s="152"/>
      <c r="F23" s="136"/>
      <c r="G23" s="129"/>
      <c r="H23" s="4305"/>
      <c r="I23" s="153"/>
      <c r="J23" s="144"/>
      <c r="K23" s="145"/>
      <c r="L23" s="154"/>
      <c r="M23" s="154"/>
      <c r="N23" s="154"/>
      <c r="O23" s="154"/>
      <c r="P23" s="154"/>
      <c r="Q23" s="154"/>
      <c r="R23" s="154"/>
      <c r="S23" s="154"/>
      <c r="T23" s="154"/>
      <c r="U23" s="155"/>
      <c r="V23" s="132"/>
      <c r="W23" s="132"/>
      <c r="X23" s="132"/>
      <c r="Y23" s="132"/>
      <c r="Z23" s="132"/>
      <c r="AA23" s="132"/>
    </row>
    <row r="24" spans="1:27" s="120" customFormat="1" ht="13.5" customHeight="1">
      <c r="A24" s="123">
        <v>4</v>
      </c>
      <c r="B24" s="121" t="s">
        <v>139</v>
      </c>
      <c r="C24" s="121" t="s">
        <v>158</v>
      </c>
      <c r="D24" s="156" t="s">
        <v>159</v>
      </c>
      <c r="E24" s="121" t="s">
        <v>141</v>
      </c>
      <c r="F24" s="128">
        <f>ROUND(SUM(F26:F28),3)</f>
        <v>51.04</v>
      </c>
      <c r="G24" s="137"/>
      <c r="H24" s="3821">
        <f>ROUND(F24*G24,2)</f>
        <v>0</v>
      </c>
      <c r="I24" s="122" t="s">
        <v>60</v>
      </c>
      <c r="J24" s="157"/>
      <c r="K24" s="158"/>
      <c r="L24" s="158"/>
      <c r="M24" s="158"/>
      <c r="N24" s="158"/>
      <c r="O24" s="158"/>
      <c r="P24" s="158"/>
      <c r="Q24" s="158"/>
      <c r="R24" s="158"/>
      <c r="S24" s="158"/>
      <c r="T24" s="158"/>
      <c r="U24" s="159"/>
      <c r="V24" s="158"/>
      <c r="W24" s="159"/>
    </row>
    <row r="25" spans="1:27" s="158" customFormat="1" ht="13.5" customHeight="1">
      <c r="A25" s="160"/>
      <c r="B25" s="161"/>
      <c r="C25" s="162"/>
      <c r="D25" s="135" t="s">
        <v>160</v>
      </c>
      <c r="E25" s="163"/>
      <c r="F25" s="164"/>
      <c r="G25" s="165"/>
      <c r="H25" s="3824"/>
      <c r="I25" s="167"/>
      <c r="J25" s="157"/>
      <c r="U25" s="159"/>
      <c r="W25" s="159"/>
    </row>
    <row r="26" spans="1:27" s="158" customFormat="1" ht="13.5" customHeight="1">
      <c r="A26" s="160"/>
      <c r="B26" s="161"/>
      <c r="C26" s="162"/>
      <c r="D26" s="135" t="s">
        <v>161</v>
      </c>
      <c r="E26" s="163"/>
      <c r="F26" s="164">
        <f>(8.7)*1.1</f>
        <v>9.57</v>
      </c>
      <c r="G26" s="165"/>
      <c r="H26" s="3824"/>
      <c r="I26" s="167"/>
      <c r="J26" s="168"/>
      <c r="U26" s="159"/>
      <c r="W26" s="159"/>
    </row>
    <row r="27" spans="1:27" s="158" customFormat="1" ht="13.5" customHeight="1">
      <c r="A27" s="160"/>
      <c r="B27" s="161"/>
      <c r="C27" s="162"/>
      <c r="D27" s="135" t="s">
        <v>162</v>
      </c>
      <c r="E27" s="163"/>
      <c r="F27" s="164">
        <f>(27.7)*1.1</f>
        <v>30.470000000000002</v>
      </c>
      <c r="G27" s="165"/>
      <c r="H27" s="3824"/>
      <c r="I27" s="167"/>
    </row>
    <row r="28" spans="1:27" s="158" customFormat="1" ht="13.5" customHeight="1">
      <c r="A28" s="160"/>
      <c r="B28" s="161"/>
      <c r="C28" s="162"/>
      <c r="D28" s="135" t="s">
        <v>163</v>
      </c>
      <c r="E28" s="163"/>
      <c r="F28" s="164">
        <f>(10)*1.1</f>
        <v>11</v>
      </c>
      <c r="G28" s="165"/>
      <c r="H28" s="3824"/>
      <c r="I28" s="167"/>
    </row>
    <row r="29" spans="1:27" s="158" customFormat="1" ht="27" customHeight="1">
      <c r="A29" s="160"/>
      <c r="B29" s="161"/>
      <c r="C29" s="162"/>
      <c r="D29" s="162" t="s">
        <v>164</v>
      </c>
      <c r="E29" s="162"/>
      <c r="F29" s="169"/>
      <c r="G29" s="165"/>
      <c r="H29" s="3824"/>
      <c r="I29" s="170"/>
      <c r="J29" s="171"/>
      <c r="U29" s="159"/>
      <c r="W29" s="159"/>
    </row>
    <row r="30" spans="1:27" s="120" customFormat="1" ht="13.5" customHeight="1">
      <c r="A30" s="123">
        <v>5</v>
      </c>
      <c r="B30" s="121" t="s">
        <v>139</v>
      </c>
      <c r="C30" s="121" t="s">
        <v>165</v>
      </c>
      <c r="D30" s="121" t="s">
        <v>166</v>
      </c>
      <c r="E30" s="121" t="s">
        <v>155</v>
      </c>
      <c r="F30" s="128">
        <f>ROUND(SUM(F32:F33),3)</f>
        <v>2</v>
      </c>
      <c r="G30" s="137"/>
      <c r="H30" s="3821">
        <f>ROUND(F30*G30,2)</f>
        <v>0</v>
      </c>
      <c r="I30" s="122" t="s">
        <v>60</v>
      </c>
      <c r="J30" s="172"/>
    </row>
    <row r="31" spans="1:27" s="158" customFormat="1" ht="13.5" customHeight="1">
      <c r="A31" s="160"/>
      <c r="B31" s="161"/>
      <c r="C31" s="162"/>
      <c r="D31" s="135" t="s">
        <v>167</v>
      </c>
      <c r="E31" s="163"/>
      <c r="F31" s="164"/>
      <c r="G31" s="165"/>
      <c r="H31" s="3824"/>
      <c r="I31" s="167"/>
      <c r="J31" s="157"/>
      <c r="U31" s="159"/>
      <c r="W31" s="159"/>
    </row>
    <row r="32" spans="1:27" s="158" customFormat="1" ht="13.5" customHeight="1">
      <c r="A32" s="160"/>
      <c r="B32" s="161"/>
      <c r="C32" s="162"/>
      <c r="D32" s="135" t="s">
        <v>168</v>
      </c>
      <c r="E32" s="163"/>
      <c r="F32" s="164">
        <v>1</v>
      </c>
      <c r="G32" s="165"/>
      <c r="H32" s="3824"/>
      <c r="I32" s="167"/>
      <c r="J32" s="157"/>
      <c r="U32" s="159"/>
      <c r="W32" s="159"/>
    </row>
    <row r="33" spans="1:256" s="158" customFormat="1" ht="13.5" customHeight="1">
      <c r="A33" s="160"/>
      <c r="B33" s="161"/>
      <c r="C33" s="162"/>
      <c r="D33" s="135" t="s">
        <v>169</v>
      </c>
      <c r="E33" s="163"/>
      <c r="F33" s="164">
        <v>1</v>
      </c>
      <c r="G33" s="165"/>
      <c r="H33" s="3824"/>
      <c r="I33" s="167"/>
      <c r="J33" s="157"/>
      <c r="U33" s="159"/>
      <c r="W33" s="159"/>
    </row>
    <row r="34" spans="1:256" s="158" customFormat="1" ht="27" customHeight="1">
      <c r="A34" s="160"/>
      <c r="B34" s="161"/>
      <c r="C34" s="162"/>
      <c r="D34" s="162" t="s">
        <v>170</v>
      </c>
      <c r="E34" s="162"/>
      <c r="F34" s="169"/>
      <c r="G34" s="165"/>
      <c r="H34" s="3824"/>
      <c r="I34" s="167"/>
      <c r="J34" s="171"/>
      <c r="U34" s="159"/>
      <c r="W34" s="159"/>
    </row>
    <row r="35" spans="1:256" s="120" customFormat="1" ht="27" customHeight="1">
      <c r="A35" s="123">
        <v>6</v>
      </c>
      <c r="B35" s="121" t="s">
        <v>139</v>
      </c>
      <c r="C35" s="121" t="s">
        <v>171</v>
      </c>
      <c r="D35" s="121" t="s">
        <v>172</v>
      </c>
      <c r="E35" s="121" t="s">
        <v>23</v>
      </c>
      <c r="F35" s="128">
        <f>ROUND(SUM(F37),3)</f>
        <v>1</v>
      </c>
      <c r="G35" s="137"/>
      <c r="H35" s="3821">
        <f>ROUND(F35*G35,2)</f>
        <v>0</v>
      </c>
      <c r="I35" s="122" t="s">
        <v>60</v>
      </c>
      <c r="J35" s="138"/>
    </row>
    <row r="36" spans="1:256" s="120" customFormat="1" ht="27" customHeight="1">
      <c r="A36" s="123"/>
      <c r="B36" s="121"/>
      <c r="C36" s="121"/>
      <c r="D36" s="135" t="s">
        <v>173</v>
      </c>
      <c r="E36" s="121"/>
      <c r="F36" s="173"/>
      <c r="G36" s="137"/>
      <c r="H36" s="4296"/>
      <c r="I36" s="122"/>
      <c r="J36" s="138"/>
    </row>
    <row r="37" spans="1:256" s="120" customFormat="1" ht="13.5" customHeight="1">
      <c r="A37" s="123"/>
      <c r="B37" s="121"/>
      <c r="C37" s="121"/>
      <c r="D37" s="135" t="s">
        <v>174</v>
      </c>
      <c r="E37" s="121"/>
      <c r="F37" s="136">
        <v>1</v>
      </c>
      <c r="G37" s="137"/>
      <c r="H37" s="4296"/>
      <c r="I37" s="122"/>
      <c r="J37" s="138"/>
    </row>
    <row r="38" spans="1:256" s="182" customFormat="1" ht="67.5" customHeight="1">
      <c r="A38" s="174"/>
      <c r="B38" s="175"/>
      <c r="C38" s="176"/>
      <c r="D38" s="177" t="s">
        <v>175</v>
      </c>
      <c r="E38" s="178"/>
      <c r="F38" s="179"/>
      <c r="G38" s="180"/>
      <c r="H38" s="3836"/>
      <c r="I38" s="181"/>
      <c r="L38" s="183"/>
      <c r="M38" s="183"/>
      <c r="N38" s="183"/>
      <c r="O38" s="183"/>
      <c r="P38" s="183"/>
      <c r="Q38" s="183"/>
      <c r="R38" s="183"/>
      <c r="S38" s="183"/>
      <c r="T38" s="183"/>
      <c r="U38" s="183"/>
      <c r="V38" s="183"/>
      <c r="W38" s="183"/>
      <c r="X38" s="183"/>
      <c r="Y38" s="183"/>
      <c r="Z38" s="183"/>
      <c r="AA38" s="183"/>
      <c r="AB38" s="183"/>
      <c r="AC38" s="183"/>
      <c r="AD38" s="183"/>
      <c r="AE38" s="183"/>
      <c r="AF38" s="183"/>
      <c r="AG38" s="183"/>
      <c r="AH38" s="183"/>
      <c r="AI38" s="183"/>
      <c r="AJ38" s="183"/>
      <c r="AK38" s="183"/>
      <c r="AL38" s="183"/>
      <c r="AM38" s="183"/>
      <c r="AN38" s="183"/>
      <c r="AO38" s="183"/>
      <c r="AP38" s="183"/>
      <c r="AQ38" s="183"/>
      <c r="AR38" s="183"/>
      <c r="AS38" s="183"/>
      <c r="AT38" s="183"/>
      <c r="AU38" s="183"/>
      <c r="AV38" s="183"/>
      <c r="AW38" s="183"/>
      <c r="AX38" s="183"/>
      <c r="AY38" s="183"/>
      <c r="AZ38" s="183"/>
      <c r="BA38" s="183"/>
      <c r="BB38" s="183"/>
      <c r="BC38" s="183"/>
      <c r="BD38" s="183"/>
      <c r="BE38" s="183"/>
      <c r="BF38" s="183"/>
      <c r="BG38" s="183"/>
      <c r="BH38" s="183"/>
      <c r="BI38" s="183"/>
      <c r="BJ38" s="183"/>
      <c r="BK38" s="183"/>
      <c r="BL38" s="183"/>
      <c r="BM38" s="183"/>
      <c r="BN38" s="183"/>
      <c r="BO38" s="183"/>
      <c r="BP38" s="183"/>
      <c r="BQ38" s="183"/>
      <c r="BR38" s="183"/>
      <c r="BS38" s="183"/>
      <c r="BT38" s="183"/>
      <c r="BU38" s="183"/>
      <c r="BV38" s="183"/>
      <c r="BW38" s="183"/>
      <c r="BX38" s="183"/>
      <c r="BY38" s="183"/>
      <c r="BZ38" s="183"/>
      <c r="CA38" s="183"/>
      <c r="CB38" s="183"/>
      <c r="CC38" s="183"/>
      <c r="CD38" s="183"/>
      <c r="CE38" s="183"/>
      <c r="CF38" s="183"/>
      <c r="CG38" s="183"/>
      <c r="CH38" s="183"/>
      <c r="CI38" s="183"/>
      <c r="CJ38" s="183"/>
      <c r="CK38" s="183"/>
      <c r="CL38" s="183"/>
      <c r="CM38" s="183"/>
      <c r="CN38" s="183"/>
      <c r="CO38" s="183"/>
      <c r="CP38" s="183"/>
      <c r="CQ38" s="183"/>
      <c r="CR38" s="183"/>
      <c r="CS38" s="183"/>
      <c r="CT38" s="183"/>
      <c r="CU38" s="183"/>
      <c r="CV38" s="183"/>
      <c r="CW38" s="183"/>
      <c r="CX38" s="183"/>
      <c r="CY38" s="183"/>
      <c r="CZ38" s="183"/>
      <c r="DA38" s="183"/>
      <c r="DB38" s="183"/>
      <c r="DC38" s="183"/>
      <c r="DD38" s="183"/>
      <c r="DE38" s="183"/>
      <c r="DF38" s="183"/>
      <c r="DG38" s="183"/>
      <c r="DH38" s="183"/>
      <c r="DI38" s="183"/>
      <c r="DJ38" s="183"/>
      <c r="DK38" s="183"/>
      <c r="DL38" s="183"/>
      <c r="DM38" s="183"/>
      <c r="DN38" s="183"/>
      <c r="DO38" s="183"/>
      <c r="DP38" s="183"/>
      <c r="DQ38" s="183"/>
      <c r="DR38" s="183"/>
      <c r="DS38" s="183"/>
      <c r="DT38" s="183"/>
      <c r="DU38" s="183"/>
      <c r="DV38" s="183"/>
      <c r="DW38" s="183"/>
      <c r="DX38" s="183"/>
      <c r="DY38" s="183"/>
      <c r="DZ38" s="183"/>
      <c r="EA38" s="183"/>
      <c r="EB38" s="183"/>
      <c r="EC38" s="183"/>
      <c r="ED38" s="183"/>
      <c r="EE38" s="183"/>
      <c r="EF38" s="183"/>
      <c r="EG38" s="183"/>
      <c r="EH38" s="183"/>
      <c r="EI38" s="183"/>
      <c r="EJ38" s="183"/>
      <c r="EK38" s="183"/>
      <c r="EL38" s="183"/>
      <c r="EM38" s="183"/>
      <c r="EN38" s="183"/>
      <c r="EO38" s="183"/>
      <c r="EP38" s="183"/>
      <c r="EQ38" s="183"/>
      <c r="ER38" s="183"/>
      <c r="ES38" s="183"/>
      <c r="ET38" s="183"/>
      <c r="EU38" s="183"/>
      <c r="EV38" s="183"/>
      <c r="EW38" s="183"/>
      <c r="EX38" s="183"/>
      <c r="EY38" s="183"/>
      <c r="EZ38" s="183"/>
      <c r="FA38" s="183"/>
      <c r="FB38" s="183"/>
      <c r="FC38" s="183"/>
      <c r="FD38" s="183"/>
      <c r="FE38" s="183"/>
      <c r="FF38" s="183"/>
      <c r="FG38" s="183"/>
      <c r="FH38" s="183"/>
      <c r="FI38" s="183"/>
      <c r="FJ38" s="183"/>
      <c r="FK38" s="183"/>
      <c r="FL38" s="183"/>
      <c r="FM38" s="183"/>
      <c r="FN38" s="183"/>
      <c r="FO38" s="183"/>
      <c r="FP38" s="183"/>
      <c r="FQ38" s="183"/>
      <c r="FR38" s="183"/>
      <c r="FS38" s="183"/>
      <c r="FT38" s="183"/>
      <c r="FU38" s="183"/>
      <c r="FV38" s="183"/>
      <c r="FW38" s="183"/>
      <c r="FX38" s="183"/>
      <c r="FY38" s="183"/>
      <c r="FZ38" s="183"/>
      <c r="GA38" s="183"/>
      <c r="GB38" s="183"/>
      <c r="GC38" s="183"/>
      <c r="GD38" s="183"/>
      <c r="GE38" s="183"/>
      <c r="GF38" s="183"/>
      <c r="GG38" s="183"/>
      <c r="GH38" s="183"/>
      <c r="GI38" s="183"/>
      <c r="GJ38" s="183"/>
      <c r="GK38" s="183"/>
      <c r="GL38" s="183"/>
      <c r="GM38" s="183"/>
      <c r="GN38" s="183"/>
      <c r="GO38" s="183"/>
      <c r="GP38" s="183"/>
      <c r="GQ38" s="183"/>
      <c r="GR38" s="183"/>
      <c r="GS38" s="183"/>
      <c r="GT38" s="183"/>
      <c r="GU38" s="183"/>
      <c r="GV38" s="183"/>
      <c r="GW38" s="183"/>
      <c r="GX38" s="183"/>
      <c r="GY38" s="183"/>
      <c r="GZ38" s="183"/>
      <c r="HA38" s="183"/>
      <c r="HB38" s="183"/>
      <c r="HC38" s="183"/>
      <c r="HD38" s="183"/>
      <c r="HE38" s="183"/>
      <c r="HF38" s="183"/>
      <c r="HG38" s="183"/>
      <c r="HH38" s="183"/>
      <c r="HI38" s="183"/>
      <c r="HJ38" s="183"/>
      <c r="HK38" s="183"/>
      <c r="HL38" s="183"/>
      <c r="HM38" s="183"/>
      <c r="HN38" s="183"/>
      <c r="HO38" s="183"/>
      <c r="HP38" s="183"/>
      <c r="HQ38" s="183"/>
      <c r="HR38" s="183"/>
      <c r="HS38" s="183"/>
      <c r="HT38" s="183"/>
      <c r="HU38" s="183"/>
      <c r="HV38" s="183"/>
      <c r="HW38" s="183"/>
      <c r="HX38" s="183"/>
      <c r="HY38" s="183"/>
      <c r="HZ38" s="183"/>
      <c r="IA38" s="183"/>
      <c r="IB38" s="183"/>
      <c r="IC38" s="183"/>
      <c r="ID38" s="183"/>
      <c r="IE38" s="183"/>
      <c r="IF38" s="183"/>
      <c r="IG38" s="183"/>
      <c r="IH38" s="183"/>
      <c r="II38" s="183"/>
      <c r="IJ38" s="183"/>
      <c r="IK38" s="183"/>
      <c r="IL38" s="183"/>
      <c r="IM38" s="183"/>
      <c r="IN38" s="183"/>
      <c r="IO38" s="183"/>
      <c r="IP38" s="183"/>
      <c r="IQ38" s="183"/>
      <c r="IR38" s="183"/>
      <c r="IS38" s="183"/>
      <c r="IT38" s="183"/>
      <c r="IU38" s="183"/>
      <c r="IV38" s="183"/>
    </row>
    <row r="39" spans="1:256" s="120" customFormat="1" ht="27" customHeight="1">
      <c r="A39" s="123">
        <v>7</v>
      </c>
      <c r="B39" s="121" t="s">
        <v>139</v>
      </c>
      <c r="C39" s="121" t="s">
        <v>176</v>
      </c>
      <c r="D39" s="121" t="s">
        <v>177</v>
      </c>
      <c r="E39" s="121" t="s">
        <v>23</v>
      </c>
      <c r="F39" s="128">
        <f>ROUND(SUM(F41),3)</f>
        <v>1</v>
      </c>
      <c r="G39" s="137"/>
      <c r="H39" s="3821">
        <f>ROUND(F39*G39,2)</f>
        <v>0</v>
      </c>
      <c r="I39" s="122" t="s">
        <v>60</v>
      </c>
      <c r="J39" s="138"/>
    </row>
    <row r="40" spans="1:256" s="120" customFormat="1" ht="27" customHeight="1">
      <c r="A40" s="123"/>
      <c r="B40" s="121"/>
      <c r="C40" s="121"/>
      <c r="D40" s="135" t="s">
        <v>178</v>
      </c>
      <c r="E40" s="121"/>
      <c r="F40" s="173"/>
      <c r="G40" s="137"/>
      <c r="H40" s="4296"/>
      <c r="I40" s="122"/>
      <c r="J40" s="138"/>
    </row>
    <row r="41" spans="1:256" s="120" customFormat="1" ht="13.5" customHeight="1">
      <c r="A41" s="123"/>
      <c r="B41" s="121"/>
      <c r="C41" s="121"/>
      <c r="D41" s="135" t="s">
        <v>179</v>
      </c>
      <c r="E41" s="121"/>
      <c r="F41" s="136">
        <v>1</v>
      </c>
      <c r="G41" s="137"/>
      <c r="H41" s="4296"/>
      <c r="I41" s="122"/>
      <c r="J41" s="138"/>
    </row>
    <row r="42" spans="1:256" s="182" customFormat="1" ht="67.5" customHeight="1">
      <c r="A42" s="174"/>
      <c r="B42" s="175"/>
      <c r="C42" s="176"/>
      <c r="D42" s="177" t="s">
        <v>175</v>
      </c>
      <c r="E42" s="178"/>
      <c r="F42" s="179"/>
      <c r="G42" s="180"/>
      <c r="H42" s="3836"/>
      <c r="I42" s="181"/>
      <c r="L42" s="183"/>
      <c r="M42" s="183"/>
      <c r="N42" s="183"/>
      <c r="O42" s="183"/>
      <c r="P42" s="183"/>
      <c r="Q42" s="183"/>
      <c r="R42" s="183"/>
      <c r="S42" s="183"/>
      <c r="T42" s="183"/>
      <c r="U42" s="183"/>
      <c r="V42" s="183"/>
      <c r="W42" s="183"/>
      <c r="X42" s="183"/>
      <c r="Y42" s="183"/>
      <c r="Z42" s="183"/>
      <c r="AA42" s="183"/>
      <c r="AB42" s="183"/>
      <c r="AC42" s="183"/>
      <c r="AD42" s="183"/>
      <c r="AE42" s="183"/>
      <c r="AF42" s="183"/>
      <c r="AG42" s="183"/>
      <c r="AH42" s="183"/>
      <c r="AI42" s="183"/>
      <c r="AJ42" s="183"/>
      <c r="AK42" s="183"/>
      <c r="AL42" s="183"/>
      <c r="AM42" s="183"/>
      <c r="AN42" s="183"/>
      <c r="AO42" s="183"/>
      <c r="AP42" s="183"/>
      <c r="AQ42" s="183"/>
      <c r="AR42" s="183"/>
      <c r="AS42" s="183"/>
      <c r="AT42" s="183"/>
      <c r="AU42" s="183"/>
      <c r="AV42" s="183"/>
      <c r="AW42" s="183"/>
      <c r="AX42" s="183"/>
      <c r="AY42" s="183"/>
      <c r="AZ42" s="183"/>
      <c r="BA42" s="183"/>
      <c r="BB42" s="183"/>
      <c r="BC42" s="183"/>
      <c r="BD42" s="183"/>
      <c r="BE42" s="183"/>
      <c r="BF42" s="183"/>
      <c r="BG42" s="183"/>
      <c r="BH42" s="183"/>
      <c r="BI42" s="183"/>
      <c r="BJ42" s="183"/>
      <c r="BK42" s="183"/>
      <c r="BL42" s="183"/>
      <c r="BM42" s="183"/>
      <c r="BN42" s="183"/>
      <c r="BO42" s="183"/>
      <c r="BP42" s="183"/>
      <c r="BQ42" s="183"/>
      <c r="BR42" s="183"/>
      <c r="BS42" s="183"/>
      <c r="BT42" s="183"/>
      <c r="BU42" s="183"/>
      <c r="BV42" s="183"/>
      <c r="BW42" s="183"/>
      <c r="BX42" s="183"/>
      <c r="BY42" s="183"/>
      <c r="BZ42" s="183"/>
      <c r="CA42" s="183"/>
      <c r="CB42" s="183"/>
      <c r="CC42" s="183"/>
      <c r="CD42" s="183"/>
      <c r="CE42" s="183"/>
      <c r="CF42" s="183"/>
      <c r="CG42" s="183"/>
      <c r="CH42" s="183"/>
      <c r="CI42" s="183"/>
      <c r="CJ42" s="183"/>
      <c r="CK42" s="183"/>
      <c r="CL42" s="183"/>
      <c r="CM42" s="183"/>
      <c r="CN42" s="183"/>
      <c r="CO42" s="183"/>
      <c r="CP42" s="183"/>
      <c r="CQ42" s="183"/>
      <c r="CR42" s="183"/>
      <c r="CS42" s="183"/>
      <c r="CT42" s="183"/>
      <c r="CU42" s="183"/>
      <c r="CV42" s="183"/>
      <c r="CW42" s="183"/>
      <c r="CX42" s="183"/>
      <c r="CY42" s="183"/>
      <c r="CZ42" s="183"/>
      <c r="DA42" s="183"/>
      <c r="DB42" s="183"/>
      <c r="DC42" s="183"/>
      <c r="DD42" s="183"/>
      <c r="DE42" s="183"/>
      <c r="DF42" s="183"/>
      <c r="DG42" s="183"/>
      <c r="DH42" s="183"/>
      <c r="DI42" s="183"/>
      <c r="DJ42" s="183"/>
      <c r="DK42" s="183"/>
      <c r="DL42" s="183"/>
      <c r="DM42" s="183"/>
      <c r="DN42" s="183"/>
      <c r="DO42" s="183"/>
      <c r="DP42" s="183"/>
      <c r="DQ42" s="183"/>
      <c r="DR42" s="183"/>
      <c r="DS42" s="183"/>
      <c r="DT42" s="183"/>
      <c r="DU42" s="183"/>
      <c r="DV42" s="183"/>
      <c r="DW42" s="183"/>
      <c r="DX42" s="183"/>
      <c r="DY42" s="183"/>
      <c r="DZ42" s="183"/>
      <c r="EA42" s="183"/>
      <c r="EB42" s="183"/>
      <c r="EC42" s="183"/>
      <c r="ED42" s="183"/>
      <c r="EE42" s="183"/>
      <c r="EF42" s="183"/>
      <c r="EG42" s="183"/>
      <c r="EH42" s="183"/>
      <c r="EI42" s="183"/>
      <c r="EJ42" s="183"/>
      <c r="EK42" s="183"/>
      <c r="EL42" s="183"/>
      <c r="EM42" s="183"/>
      <c r="EN42" s="183"/>
      <c r="EO42" s="183"/>
      <c r="EP42" s="183"/>
      <c r="EQ42" s="183"/>
      <c r="ER42" s="183"/>
      <c r="ES42" s="183"/>
      <c r="ET42" s="183"/>
      <c r="EU42" s="183"/>
      <c r="EV42" s="183"/>
      <c r="EW42" s="183"/>
      <c r="EX42" s="183"/>
      <c r="EY42" s="183"/>
      <c r="EZ42" s="183"/>
      <c r="FA42" s="183"/>
      <c r="FB42" s="183"/>
      <c r="FC42" s="183"/>
      <c r="FD42" s="183"/>
      <c r="FE42" s="183"/>
      <c r="FF42" s="183"/>
      <c r="FG42" s="183"/>
      <c r="FH42" s="183"/>
      <c r="FI42" s="183"/>
      <c r="FJ42" s="183"/>
      <c r="FK42" s="183"/>
      <c r="FL42" s="183"/>
      <c r="FM42" s="183"/>
      <c r="FN42" s="183"/>
      <c r="FO42" s="183"/>
      <c r="FP42" s="183"/>
      <c r="FQ42" s="183"/>
      <c r="FR42" s="183"/>
      <c r="FS42" s="183"/>
      <c r="FT42" s="183"/>
      <c r="FU42" s="183"/>
      <c r="FV42" s="183"/>
      <c r="FW42" s="183"/>
      <c r="FX42" s="183"/>
      <c r="FY42" s="183"/>
      <c r="FZ42" s="183"/>
      <c r="GA42" s="183"/>
      <c r="GB42" s="183"/>
      <c r="GC42" s="183"/>
      <c r="GD42" s="183"/>
      <c r="GE42" s="183"/>
      <c r="GF42" s="183"/>
      <c r="GG42" s="183"/>
      <c r="GH42" s="183"/>
      <c r="GI42" s="183"/>
      <c r="GJ42" s="183"/>
      <c r="GK42" s="183"/>
      <c r="GL42" s="183"/>
      <c r="GM42" s="183"/>
      <c r="GN42" s="183"/>
      <c r="GO42" s="183"/>
      <c r="GP42" s="183"/>
      <c r="GQ42" s="183"/>
      <c r="GR42" s="183"/>
      <c r="GS42" s="183"/>
      <c r="GT42" s="183"/>
      <c r="GU42" s="183"/>
      <c r="GV42" s="183"/>
      <c r="GW42" s="183"/>
      <c r="GX42" s="183"/>
      <c r="GY42" s="183"/>
      <c r="GZ42" s="183"/>
      <c r="HA42" s="183"/>
      <c r="HB42" s="183"/>
      <c r="HC42" s="183"/>
      <c r="HD42" s="183"/>
      <c r="HE42" s="183"/>
      <c r="HF42" s="183"/>
      <c r="HG42" s="183"/>
      <c r="HH42" s="183"/>
      <c r="HI42" s="183"/>
      <c r="HJ42" s="183"/>
      <c r="HK42" s="183"/>
      <c r="HL42" s="183"/>
      <c r="HM42" s="183"/>
      <c r="HN42" s="183"/>
      <c r="HO42" s="183"/>
      <c r="HP42" s="183"/>
      <c r="HQ42" s="183"/>
      <c r="HR42" s="183"/>
      <c r="HS42" s="183"/>
      <c r="HT42" s="183"/>
      <c r="HU42" s="183"/>
      <c r="HV42" s="183"/>
      <c r="HW42" s="183"/>
      <c r="HX42" s="183"/>
      <c r="HY42" s="183"/>
      <c r="HZ42" s="183"/>
      <c r="IA42" s="183"/>
      <c r="IB42" s="183"/>
      <c r="IC42" s="183"/>
      <c r="ID42" s="183"/>
      <c r="IE42" s="183"/>
      <c r="IF42" s="183"/>
      <c r="IG42" s="183"/>
      <c r="IH42" s="183"/>
      <c r="II42" s="183"/>
      <c r="IJ42" s="183"/>
      <c r="IK42" s="183"/>
      <c r="IL42" s="183"/>
      <c r="IM42" s="183"/>
      <c r="IN42" s="183"/>
      <c r="IO42" s="183"/>
      <c r="IP42" s="183"/>
      <c r="IQ42" s="183"/>
      <c r="IR42" s="183"/>
      <c r="IS42" s="183"/>
      <c r="IT42" s="183"/>
      <c r="IU42" s="183"/>
      <c r="IV42" s="183"/>
    </row>
    <row r="43" spans="1:256" s="120" customFormat="1" ht="13.5" customHeight="1">
      <c r="A43" s="123">
        <v>8</v>
      </c>
      <c r="B43" s="121" t="s">
        <v>139</v>
      </c>
      <c r="C43" s="121" t="s">
        <v>171</v>
      </c>
      <c r="D43" s="121" t="s">
        <v>180</v>
      </c>
      <c r="E43" s="121" t="s">
        <v>23</v>
      </c>
      <c r="F43" s="128">
        <f>ROUND(SUM(F44),3)</f>
        <v>1</v>
      </c>
      <c r="G43" s="137"/>
      <c r="H43" s="3821">
        <f>ROUND(F43*G43,2)</f>
        <v>0</v>
      </c>
      <c r="I43" s="122" t="s">
        <v>60</v>
      </c>
      <c r="J43" s="184"/>
    </row>
    <row r="44" spans="1:256" s="134" customFormat="1" ht="27" customHeight="1">
      <c r="A44" s="150"/>
      <c r="B44" s="124"/>
      <c r="C44" s="151"/>
      <c r="D44" s="135" t="s">
        <v>181</v>
      </c>
      <c r="E44" s="152"/>
      <c r="F44" s="136">
        <v>1</v>
      </c>
      <c r="G44" s="129"/>
      <c r="H44" s="4305"/>
      <c r="I44" s="153"/>
      <c r="K44" s="90"/>
    </row>
    <row r="45" spans="1:256" s="134" customFormat="1" ht="13.5" customHeight="1">
      <c r="A45" s="150"/>
      <c r="B45" s="124"/>
      <c r="C45" s="151"/>
      <c r="D45" s="135" t="s">
        <v>182</v>
      </c>
      <c r="E45" s="152"/>
      <c r="F45" s="136"/>
      <c r="G45" s="129"/>
      <c r="H45" s="4305"/>
      <c r="I45" s="153"/>
      <c r="K45" s="90"/>
    </row>
    <row r="46" spans="1:256" s="120" customFormat="1" ht="13.5" customHeight="1">
      <c r="A46" s="123">
        <v>9</v>
      </c>
      <c r="B46" s="121" t="s">
        <v>139</v>
      </c>
      <c r="C46" s="121" t="s">
        <v>176</v>
      </c>
      <c r="D46" s="121" t="s">
        <v>183</v>
      </c>
      <c r="E46" s="121" t="s">
        <v>155</v>
      </c>
      <c r="F46" s="128">
        <f>ROUND(SUM(F47),3)</f>
        <v>1</v>
      </c>
      <c r="G46" s="137"/>
      <c r="H46" s="3821">
        <f>ROUND(F46*G46,2)</f>
        <v>0</v>
      </c>
      <c r="I46" s="122" t="s">
        <v>60</v>
      </c>
      <c r="J46" s="184"/>
    </row>
    <row r="47" spans="1:256" s="134" customFormat="1" ht="13.5" customHeight="1">
      <c r="A47" s="150"/>
      <c r="B47" s="124"/>
      <c r="C47" s="151"/>
      <c r="D47" s="135" t="s">
        <v>184</v>
      </c>
      <c r="E47" s="152"/>
      <c r="F47" s="136">
        <v>1</v>
      </c>
      <c r="G47" s="129"/>
      <c r="H47" s="4305"/>
      <c r="I47" s="153"/>
      <c r="K47" s="90"/>
    </row>
    <row r="48" spans="1:256" s="120" customFormat="1" ht="13.5" customHeight="1">
      <c r="A48" s="123">
        <v>10</v>
      </c>
      <c r="B48" s="121" t="s">
        <v>139</v>
      </c>
      <c r="C48" s="121" t="s">
        <v>185</v>
      </c>
      <c r="D48" s="121" t="s">
        <v>186</v>
      </c>
      <c r="E48" s="121" t="s">
        <v>23</v>
      </c>
      <c r="F48" s="128">
        <f>ROUND(SUM(F49),3)</f>
        <v>1</v>
      </c>
      <c r="G48" s="137"/>
      <c r="H48" s="3821">
        <f>ROUND(F48*G48,2)</f>
        <v>0</v>
      </c>
      <c r="I48" s="122" t="s">
        <v>60</v>
      </c>
      <c r="J48" s="184"/>
    </row>
    <row r="49" spans="1:255" s="134" customFormat="1" ht="13.5" customHeight="1">
      <c r="A49" s="150"/>
      <c r="B49" s="124"/>
      <c r="C49" s="151"/>
      <c r="D49" s="135" t="s">
        <v>187</v>
      </c>
      <c r="E49" s="152"/>
      <c r="F49" s="136">
        <v>1</v>
      </c>
      <c r="G49" s="129"/>
      <c r="H49" s="4305"/>
      <c r="I49" s="153"/>
      <c r="K49" s="90"/>
    </row>
    <row r="50" spans="1:255" s="120" customFormat="1" ht="13.5" customHeight="1">
      <c r="A50" s="123">
        <v>11</v>
      </c>
      <c r="B50" s="121" t="s">
        <v>188</v>
      </c>
      <c r="C50" s="121" t="s">
        <v>189</v>
      </c>
      <c r="D50" s="121" t="s">
        <v>190</v>
      </c>
      <c r="E50" s="121" t="s">
        <v>191</v>
      </c>
      <c r="F50" s="128">
        <f>ROUND(SUM(F51),3)</f>
        <v>5</v>
      </c>
      <c r="G50" s="137"/>
      <c r="H50" s="3821">
        <f>ROUND(F50*G50,2)</f>
        <v>0</v>
      </c>
      <c r="I50" s="122" t="s">
        <v>142</v>
      </c>
      <c r="J50" s="184"/>
    </row>
    <row r="51" spans="1:255" s="134" customFormat="1" ht="27" customHeight="1">
      <c r="A51" s="150"/>
      <c r="B51" s="124"/>
      <c r="C51" s="151"/>
      <c r="D51" s="135" t="s">
        <v>192</v>
      </c>
      <c r="E51" s="152"/>
      <c r="F51" s="136">
        <v>5</v>
      </c>
      <c r="G51" s="129"/>
      <c r="H51" s="4305"/>
      <c r="I51" s="153"/>
      <c r="J51" s="120"/>
      <c r="K51" s="120"/>
      <c r="L51" s="120"/>
      <c r="M51" s="120"/>
      <c r="N51" s="120"/>
    </row>
    <row r="52" spans="1:255" s="120" customFormat="1" ht="13.5" customHeight="1">
      <c r="A52" s="123"/>
      <c r="B52" s="121"/>
      <c r="C52" s="116" t="s">
        <v>193</v>
      </c>
      <c r="D52" s="116" t="s">
        <v>194</v>
      </c>
      <c r="E52" s="116"/>
      <c r="F52" s="185"/>
      <c r="G52" s="118"/>
      <c r="H52" s="4295">
        <f>SUM(H53:H133,H138:H144,H148:H154,H161:H167)</f>
        <v>0</v>
      </c>
      <c r="I52" s="122"/>
      <c r="J52" s="186"/>
      <c r="K52" s="187"/>
      <c r="L52" s="188"/>
      <c r="M52" s="188"/>
      <c r="N52" s="188"/>
    </row>
    <row r="53" spans="1:255" s="187" customFormat="1" ht="13.5" customHeight="1">
      <c r="A53" s="189">
        <v>12</v>
      </c>
      <c r="B53" s="190" t="s">
        <v>195</v>
      </c>
      <c r="C53" s="190">
        <v>460010024</v>
      </c>
      <c r="D53" s="190" t="s">
        <v>196</v>
      </c>
      <c r="E53" s="190" t="s">
        <v>197</v>
      </c>
      <c r="F53" s="128">
        <f>ROUND(SUM(F54),3)</f>
        <v>3.5999999999999997E-2</v>
      </c>
      <c r="G53" s="137"/>
      <c r="H53" s="3821">
        <f>ROUND(F53*G53,2)</f>
        <v>0</v>
      </c>
      <c r="I53" s="122" t="s">
        <v>142</v>
      </c>
      <c r="J53" s="191"/>
      <c r="K53" s="158"/>
      <c r="L53" s="158"/>
      <c r="M53" s="158"/>
      <c r="N53" s="158"/>
      <c r="BU53" s="192"/>
      <c r="BV53" s="192"/>
      <c r="BW53" s="192"/>
      <c r="BX53" s="192"/>
      <c r="BY53" s="192"/>
      <c r="BZ53" s="192"/>
      <c r="CA53" s="192"/>
      <c r="CB53" s="192"/>
      <c r="CC53" s="192"/>
      <c r="CD53" s="192"/>
      <c r="CE53" s="192"/>
      <c r="CF53" s="192"/>
      <c r="CG53" s="192"/>
      <c r="CH53" s="192"/>
      <c r="CI53" s="192"/>
      <c r="CJ53" s="192"/>
      <c r="CK53" s="192"/>
      <c r="CL53" s="192"/>
      <c r="CM53" s="192"/>
      <c r="CN53" s="192"/>
      <c r="CO53" s="192"/>
      <c r="CP53" s="192"/>
      <c r="CQ53" s="192"/>
      <c r="CR53" s="192"/>
      <c r="CS53" s="192"/>
      <c r="CT53" s="192"/>
      <c r="CU53" s="192"/>
      <c r="CV53" s="192"/>
      <c r="CW53" s="192"/>
      <c r="CX53" s="192"/>
      <c r="CY53" s="192"/>
      <c r="CZ53" s="192"/>
      <c r="DA53" s="192"/>
      <c r="DB53" s="192"/>
      <c r="DC53" s="192"/>
      <c r="DD53" s="192"/>
      <c r="DE53" s="192"/>
      <c r="DF53" s="192"/>
      <c r="DG53" s="192"/>
      <c r="DH53" s="192"/>
      <c r="DI53" s="192"/>
      <c r="DJ53" s="192"/>
      <c r="DK53" s="192"/>
      <c r="DL53" s="192"/>
      <c r="DM53" s="192"/>
      <c r="DN53" s="192"/>
      <c r="DO53" s="192"/>
      <c r="DP53" s="192"/>
      <c r="DQ53" s="192"/>
      <c r="DR53" s="192"/>
      <c r="DS53" s="192"/>
      <c r="DT53" s="192"/>
      <c r="DU53" s="192"/>
      <c r="DV53" s="192"/>
      <c r="DW53" s="192"/>
      <c r="DX53" s="192"/>
      <c r="DY53" s="192"/>
      <c r="DZ53" s="192"/>
      <c r="EA53" s="192"/>
      <c r="EB53" s="192"/>
      <c r="EC53" s="192"/>
      <c r="ED53" s="192"/>
      <c r="EE53" s="192"/>
      <c r="EF53" s="192"/>
      <c r="EG53" s="192"/>
      <c r="EH53" s="192"/>
      <c r="EI53" s="192"/>
      <c r="EJ53" s="192"/>
      <c r="EK53" s="192"/>
      <c r="EL53" s="192"/>
      <c r="EM53" s="192"/>
      <c r="EN53" s="192"/>
      <c r="EO53" s="192"/>
      <c r="EP53" s="192"/>
      <c r="EQ53" s="192"/>
      <c r="ER53" s="192"/>
      <c r="ES53" s="192"/>
      <c r="ET53" s="192"/>
      <c r="EU53" s="192"/>
      <c r="EV53" s="192"/>
      <c r="EW53" s="192"/>
      <c r="EX53" s="192"/>
      <c r="EY53" s="192"/>
      <c r="EZ53" s="192"/>
      <c r="FA53" s="192"/>
      <c r="FB53" s="192"/>
      <c r="FC53" s="192"/>
      <c r="FD53" s="192"/>
      <c r="FE53" s="192"/>
      <c r="FF53" s="192"/>
      <c r="FG53" s="192"/>
      <c r="FH53" s="192"/>
      <c r="FI53" s="192"/>
      <c r="FJ53" s="192"/>
      <c r="FK53" s="192"/>
      <c r="FL53" s="192"/>
      <c r="FM53" s="192"/>
      <c r="FN53" s="192"/>
      <c r="FO53" s="192"/>
      <c r="FP53" s="192"/>
      <c r="FQ53" s="192"/>
      <c r="FR53" s="192"/>
      <c r="FS53" s="192"/>
      <c r="FT53" s="192"/>
      <c r="FU53" s="192"/>
      <c r="FV53" s="192"/>
      <c r="FW53" s="192"/>
      <c r="FX53" s="192"/>
      <c r="FY53" s="192"/>
      <c r="FZ53" s="192"/>
      <c r="GA53" s="192"/>
      <c r="GB53" s="192"/>
      <c r="GC53" s="192"/>
      <c r="GD53" s="192"/>
      <c r="GE53" s="192"/>
      <c r="GF53" s="192"/>
      <c r="GG53" s="192"/>
      <c r="GH53" s="192"/>
      <c r="GI53" s="192"/>
      <c r="GJ53" s="192"/>
      <c r="GK53" s="192"/>
      <c r="GL53" s="192"/>
      <c r="GM53" s="192"/>
      <c r="GN53" s="192"/>
      <c r="GO53" s="192"/>
      <c r="GP53" s="192"/>
      <c r="GQ53" s="192"/>
      <c r="GR53" s="192"/>
      <c r="GS53" s="192"/>
      <c r="GT53" s="192"/>
      <c r="GU53" s="192"/>
      <c r="GV53" s="192"/>
      <c r="GW53" s="192"/>
      <c r="GX53" s="192"/>
      <c r="GY53" s="192"/>
      <c r="GZ53" s="192"/>
      <c r="HA53" s="192"/>
      <c r="HB53" s="192"/>
      <c r="HC53" s="192"/>
      <c r="HD53" s="192"/>
      <c r="HE53" s="192"/>
      <c r="HF53" s="192"/>
      <c r="HG53" s="192"/>
      <c r="HH53" s="192"/>
      <c r="HI53" s="192"/>
      <c r="HJ53" s="192"/>
      <c r="HK53" s="192"/>
      <c r="HL53" s="192"/>
      <c r="HM53" s="192"/>
      <c r="HN53" s="192"/>
      <c r="HO53" s="192"/>
      <c r="HP53" s="192"/>
      <c r="HQ53" s="192"/>
      <c r="HR53" s="192"/>
      <c r="HS53" s="192"/>
      <c r="HT53" s="192"/>
      <c r="HU53" s="192"/>
      <c r="HV53" s="192"/>
      <c r="HW53" s="192"/>
      <c r="HX53" s="192"/>
      <c r="HY53" s="192"/>
      <c r="HZ53" s="192"/>
      <c r="IA53" s="192"/>
      <c r="IB53" s="192"/>
      <c r="IC53" s="192"/>
      <c r="ID53" s="192"/>
      <c r="IE53" s="192"/>
      <c r="IF53" s="192"/>
      <c r="IG53" s="192"/>
      <c r="IH53" s="192"/>
      <c r="II53" s="192"/>
      <c r="IJ53" s="192"/>
      <c r="IK53" s="192"/>
      <c r="IL53" s="192"/>
      <c r="IM53" s="192"/>
      <c r="IN53" s="192"/>
      <c r="IO53" s="192"/>
      <c r="IP53" s="192"/>
      <c r="IQ53" s="192"/>
      <c r="IR53" s="192"/>
      <c r="IS53" s="192"/>
      <c r="IT53" s="192"/>
      <c r="IU53" s="192"/>
    </row>
    <row r="54" spans="1:255" s="158" customFormat="1" ht="13.5" customHeight="1">
      <c r="A54" s="160"/>
      <c r="B54" s="161"/>
      <c r="C54" s="162"/>
      <c r="D54" s="193" t="s">
        <v>198</v>
      </c>
      <c r="E54" s="163"/>
      <c r="F54" s="164">
        <f>(8.7+27.7)/1000</f>
        <v>3.6400000000000002E-2</v>
      </c>
      <c r="G54" s="165"/>
      <c r="H54" s="3824"/>
      <c r="I54" s="167"/>
      <c r="J54" s="191"/>
      <c r="N54" s="187"/>
      <c r="U54" s="159"/>
      <c r="W54" s="159"/>
    </row>
    <row r="55" spans="1:255" s="187" customFormat="1" ht="13.5" customHeight="1">
      <c r="A55" s="189">
        <v>13</v>
      </c>
      <c r="B55" s="190" t="s">
        <v>195</v>
      </c>
      <c r="C55" s="190">
        <v>460041111</v>
      </c>
      <c r="D55" s="190" t="s">
        <v>199</v>
      </c>
      <c r="E55" s="190" t="s">
        <v>191</v>
      </c>
      <c r="F55" s="128">
        <f>ROUND(SUM(F56),3)</f>
        <v>2</v>
      </c>
      <c r="G55" s="137"/>
      <c r="H55" s="3821">
        <f>ROUND(F55*G55,2)</f>
        <v>0</v>
      </c>
      <c r="I55" s="122" t="s">
        <v>142</v>
      </c>
      <c r="J55" s="191"/>
      <c r="K55" s="158"/>
      <c r="L55" s="158"/>
      <c r="M55" s="158"/>
      <c r="N55" s="158"/>
      <c r="BU55" s="192"/>
      <c r="BV55" s="192"/>
      <c r="BW55" s="192"/>
      <c r="BX55" s="192"/>
      <c r="BY55" s="192"/>
      <c r="BZ55" s="192"/>
      <c r="CA55" s="192"/>
      <c r="CB55" s="192"/>
      <c r="CC55" s="192"/>
      <c r="CD55" s="192"/>
      <c r="CE55" s="192"/>
      <c r="CF55" s="192"/>
      <c r="CG55" s="192"/>
      <c r="CH55" s="192"/>
      <c r="CI55" s="192"/>
      <c r="CJ55" s="192"/>
      <c r="CK55" s="192"/>
      <c r="CL55" s="192"/>
      <c r="CM55" s="192"/>
      <c r="CN55" s="192"/>
      <c r="CO55" s="192"/>
      <c r="CP55" s="192"/>
      <c r="CQ55" s="192"/>
      <c r="CR55" s="192"/>
      <c r="CS55" s="192"/>
      <c r="CT55" s="192"/>
      <c r="CU55" s="192"/>
      <c r="CV55" s="192"/>
      <c r="CW55" s="192"/>
      <c r="CX55" s="192"/>
      <c r="CY55" s="192"/>
      <c r="CZ55" s="192"/>
      <c r="DA55" s="192"/>
      <c r="DB55" s="192"/>
      <c r="DC55" s="192"/>
      <c r="DD55" s="192"/>
      <c r="DE55" s="192"/>
      <c r="DF55" s="192"/>
      <c r="DG55" s="192"/>
      <c r="DH55" s="192"/>
      <c r="DI55" s="192"/>
      <c r="DJ55" s="192"/>
      <c r="DK55" s="192"/>
      <c r="DL55" s="192"/>
      <c r="DM55" s="192"/>
      <c r="DN55" s="192"/>
      <c r="DO55" s="192"/>
      <c r="DP55" s="192"/>
      <c r="DQ55" s="192"/>
      <c r="DR55" s="192"/>
      <c r="DS55" s="192"/>
      <c r="DT55" s="192"/>
      <c r="DU55" s="192"/>
      <c r="DV55" s="192"/>
      <c r="DW55" s="192"/>
      <c r="DX55" s="192"/>
      <c r="DY55" s="192"/>
      <c r="DZ55" s="192"/>
      <c r="EA55" s="192"/>
      <c r="EB55" s="192"/>
      <c r="EC55" s="192"/>
      <c r="ED55" s="192"/>
      <c r="EE55" s="192"/>
      <c r="EF55" s="192"/>
      <c r="EG55" s="192"/>
      <c r="EH55" s="192"/>
      <c r="EI55" s="192"/>
      <c r="EJ55" s="192"/>
      <c r="EK55" s="192"/>
      <c r="EL55" s="192"/>
      <c r="EM55" s="192"/>
      <c r="EN55" s="192"/>
      <c r="EO55" s="192"/>
      <c r="EP55" s="192"/>
      <c r="EQ55" s="192"/>
      <c r="ER55" s="192"/>
      <c r="ES55" s="192"/>
      <c r="ET55" s="192"/>
      <c r="EU55" s="192"/>
      <c r="EV55" s="192"/>
      <c r="EW55" s="192"/>
      <c r="EX55" s="192"/>
      <c r="EY55" s="192"/>
      <c r="EZ55" s="192"/>
      <c r="FA55" s="192"/>
      <c r="FB55" s="192"/>
      <c r="FC55" s="192"/>
      <c r="FD55" s="192"/>
      <c r="FE55" s="192"/>
      <c r="FF55" s="192"/>
      <c r="FG55" s="192"/>
      <c r="FH55" s="192"/>
      <c r="FI55" s="192"/>
      <c r="FJ55" s="192"/>
      <c r="FK55" s="192"/>
      <c r="FL55" s="192"/>
      <c r="FM55" s="192"/>
      <c r="FN55" s="192"/>
      <c r="FO55" s="192"/>
      <c r="FP55" s="192"/>
      <c r="FQ55" s="192"/>
      <c r="FR55" s="192"/>
      <c r="FS55" s="192"/>
      <c r="FT55" s="192"/>
      <c r="FU55" s="192"/>
      <c r="FV55" s="192"/>
      <c r="FW55" s="192"/>
      <c r="FX55" s="192"/>
      <c r="FY55" s="192"/>
      <c r="FZ55" s="192"/>
      <c r="GA55" s="192"/>
      <c r="GB55" s="192"/>
      <c r="GC55" s="192"/>
      <c r="GD55" s="192"/>
      <c r="GE55" s="192"/>
      <c r="GF55" s="192"/>
      <c r="GG55" s="192"/>
      <c r="GH55" s="192"/>
      <c r="GI55" s="192"/>
      <c r="GJ55" s="192"/>
      <c r="GK55" s="192"/>
      <c r="GL55" s="192"/>
      <c r="GM55" s="192"/>
      <c r="GN55" s="192"/>
      <c r="GO55" s="192"/>
      <c r="GP55" s="192"/>
      <c r="GQ55" s="192"/>
      <c r="GR55" s="192"/>
      <c r="GS55" s="192"/>
      <c r="GT55" s="192"/>
      <c r="GU55" s="192"/>
      <c r="GV55" s="192"/>
      <c r="GW55" s="192"/>
      <c r="GX55" s="192"/>
      <c r="GY55" s="192"/>
      <c r="GZ55" s="192"/>
      <c r="HA55" s="192"/>
      <c r="HB55" s="192"/>
      <c r="HC55" s="192"/>
      <c r="HD55" s="192"/>
      <c r="HE55" s="192"/>
      <c r="HF55" s="192"/>
      <c r="HG55" s="192"/>
      <c r="HH55" s="192"/>
      <c r="HI55" s="192"/>
      <c r="HJ55" s="192"/>
      <c r="HK55" s="192"/>
      <c r="HL55" s="192"/>
      <c r="HM55" s="192"/>
      <c r="HN55" s="192"/>
      <c r="HO55" s="192"/>
      <c r="HP55" s="192"/>
      <c r="HQ55" s="192"/>
      <c r="HR55" s="192"/>
      <c r="HS55" s="192"/>
      <c r="HT55" s="192"/>
      <c r="HU55" s="192"/>
      <c r="HV55" s="192"/>
      <c r="HW55" s="192"/>
      <c r="HX55" s="192"/>
      <c r="HY55" s="192"/>
      <c r="HZ55" s="192"/>
      <c r="IA55" s="192"/>
      <c r="IB55" s="192"/>
      <c r="IC55" s="192"/>
      <c r="ID55" s="192"/>
      <c r="IE55" s="192"/>
      <c r="IF55" s="192"/>
      <c r="IG55" s="192"/>
      <c r="IH55" s="192"/>
      <c r="II55" s="192"/>
      <c r="IJ55" s="192"/>
      <c r="IK55" s="192"/>
      <c r="IL55" s="192"/>
      <c r="IM55" s="192"/>
      <c r="IN55" s="192"/>
      <c r="IO55" s="192"/>
      <c r="IP55" s="192"/>
      <c r="IQ55" s="192"/>
      <c r="IR55" s="192"/>
      <c r="IS55" s="192"/>
      <c r="IT55" s="192"/>
      <c r="IU55" s="192"/>
    </row>
    <row r="56" spans="1:255" s="158" customFormat="1" ht="13.5" customHeight="1">
      <c r="A56" s="160"/>
      <c r="B56" s="161"/>
      <c r="C56" s="162"/>
      <c r="D56" s="193" t="s">
        <v>200</v>
      </c>
      <c r="E56" s="163"/>
      <c r="F56" s="164">
        <v>2</v>
      </c>
      <c r="G56" s="165"/>
      <c r="H56" s="3824"/>
      <c r="I56" s="167"/>
      <c r="J56" s="191"/>
      <c r="U56" s="159"/>
      <c r="W56" s="159"/>
    </row>
    <row r="57" spans="1:255" s="187" customFormat="1" ht="13.5" customHeight="1">
      <c r="A57" s="189">
        <v>14</v>
      </c>
      <c r="B57" s="190" t="s">
        <v>195</v>
      </c>
      <c r="C57" s="190">
        <v>460161452</v>
      </c>
      <c r="D57" s="190" t="s">
        <v>201</v>
      </c>
      <c r="E57" s="190" t="s">
        <v>141</v>
      </c>
      <c r="F57" s="128">
        <f>ROUND(SUM(F59),3)</f>
        <v>1.385</v>
      </c>
      <c r="G57" s="137"/>
      <c r="H57" s="3821">
        <f>ROUND(F57*G57,2)</f>
        <v>0</v>
      </c>
      <c r="I57" s="122" t="s">
        <v>142</v>
      </c>
      <c r="J57" s="186"/>
      <c r="L57" s="188"/>
      <c r="BU57" s="192"/>
      <c r="BV57" s="192"/>
      <c r="BW57" s="192"/>
      <c r="BX57" s="192"/>
      <c r="BY57" s="192"/>
      <c r="BZ57" s="192"/>
      <c r="CA57" s="192"/>
      <c r="CB57" s="192"/>
      <c r="CC57" s="192"/>
      <c r="CD57" s="192"/>
      <c r="CE57" s="192"/>
      <c r="CF57" s="192"/>
      <c r="CG57" s="192"/>
      <c r="CH57" s="192"/>
      <c r="CI57" s="192"/>
      <c r="CJ57" s="192"/>
      <c r="CK57" s="192"/>
      <c r="CL57" s="192"/>
      <c r="CM57" s="192"/>
      <c r="CN57" s="192"/>
      <c r="CO57" s="192"/>
      <c r="CP57" s="192"/>
      <c r="CQ57" s="192"/>
      <c r="CR57" s="192"/>
      <c r="CS57" s="192"/>
      <c r="CT57" s="192"/>
      <c r="CU57" s="192"/>
      <c r="CV57" s="192"/>
      <c r="CW57" s="192"/>
      <c r="CX57" s="192"/>
      <c r="CY57" s="192"/>
      <c r="CZ57" s="192"/>
      <c r="DA57" s="192"/>
      <c r="DB57" s="192"/>
      <c r="DC57" s="192"/>
      <c r="DD57" s="192"/>
      <c r="DE57" s="192"/>
      <c r="DF57" s="192"/>
      <c r="DG57" s="192"/>
      <c r="DH57" s="192"/>
      <c r="DI57" s="192"/>
      <c r="DJ57" s="192"/>
      <c r="DK57" s="192"/>
      <c r="DL57" s="192"/>
      <c r="DM57" s="192"/>
      <c r="DN57" s="192"/>
      <c r="DO57" s="192"/>
      <c r="DP57" s="192"/>
      <c r="DQ57" s="192"/>
      <c r="DR57" s="192"/>
      <c r="DS57" s="192"/>
      <c r="DT57" s="192"/>
      <c r="DU57" s="192"/>
      <c r="DV57" s="192"/>
      <c r="DW57" s="192"/>
      <c r="DX57" s="192"/>
      <c r="DY57" s="192"/>
      <c r="DZ57" s="192"/>
      <c r="EA57" s="192"/>
      <c r="EB57" s="192"/>
      <c r="EC57" s="192"/>
      <c r="ED57" s="192"/>
      <c r="EE57" s="192"/>
      <c r="EF57" s="192"/>
      <c r="EG57" s="192"/>
      <c r="EH57" s="192"/>
      <c r="EI57" s="192"/>
      <c r="EJ57" s="192"/>
      <c r="EK57" s="192"/>
      <c r="EL57" s="192"/>
      <c r="EM57" s="192"/>
      <c r="EN57" s="192"/>
      <c r="EO57" s="192"/>
      <c r="EP57" s="192"/>
      <c r="EQ57" s="192"/>
      <c r="ER57" s="192"/>
      <c r="ES57" s="192"/>
      <c r="ET57" s="192"/>
      <c r="EU57" s="192"/>
      <c r="EV57" s="192"/>
      <c r="EW57" s="192"/>
      <c r="EX57" s="192"/>
      <c r="EY57" s="192"/>
      <c r="EZ57" s="192"/>
      <c r="FA57" s="192"/>
      <c r="FB57" s="192"/>
      <c r="FC57" s="192"/>
      <c r="FD57" s="192"/>
      <c r="FE57" s="192"/>
      <c r="FF57" s="192"/>
      <c r="FG57" s="192"/>
      <c r="FH57" s="192"/>
      <c r="FI57" s="192"/>
      <c r="FJ57" s="192"/>
      <c r="FK57" s="192"/>
      <c r="FL57" s="192"/>
      <c r="FM57" s="192"/>
      <c r="FN57" s="192"/>
      <c r="FO57" s="192"/>
      <c r="FP57" s="192"/>
      <c r="FQ57" s="192"/>
      <c r="FR57" s="192"/>
      <c r="FS57" s="192"/>
      <c r="FT57" s="192"/>
      <c r="FU57" s="192"/>
      <c r="FV57" s="192"/>
      <c r="FW57" s="192"/>
      <c r="FX57" s="192"/>
      <c r="FY57" s="192"/>
      <c r="FZ57" s="192"/>
      <c r="GA57" s="192"/>
      <c r="GB57" s="192"/>
      <c r="GC57" s="192"/>
      <c r="GD57" s="192"/>
      <c r="GE57" s="192"/>
      <c r="GF57" s="192"/>
      <c r="GG57" s="192"/>
      <c r="GH57" s="192"/>
      <c r="GI57" s="192"/>
      <c r="GJ57" s="192"/>
      <c r="GK57" s="192"/>
      <c r="GL57" s="192"/>
      <c r="GM57" s="192"/>
      <c r="GN57" s="192"/>
      <c r="GO57" s="192"/>
      <c r="GP57" s="192"/>
      <c r="GQ57" s="192"/>
      <c r="GR57" s="192"/>
      <c r="GS57" s="192"/>
      <c r="GT57" s="192"/>
      <c r="GU57" s="192"/>
      <c r="GV57" s="192"/>
      <c r="GW57" s="192"/>
      <c r="GX57" s="192"/>
      <c r="GY57" s="192"/>
      <c r="GZ57" s="192"/>
      <c r="HA57" s="192"/>
      <c r="HB57" s="192"/>
      <c r="HC57" s="192"/>
      <c r="HD57" s="192"/>
      <c r="HE57" s="192"/>
      <c r="HF57" s="192"/>
      <c r="HG57" s="192"/>
      <c r="HH57" s="192"/>
      <c r="HI57" s="192"/>
      <c r="HJ57" s="192"/>
      <c r="HK57" s="192"/>
      <c r="HL57" s="192"/>
      <c r="HM57" s="192"/>
      <c r="HN57" s="192"/>
      <c r="HO57" s="192"/>
      <c r="HP57" s="192"/>
      <c r="HQ57" s="192"/>
      <c r="HR57" s="192"/>
      <c r="HS57" s="192"/>
      <c r="HT57" s="192"/>
      <c r="HU57" s="192"/>
      <c r="HV57" s="192"/>
      <c r="HW57" s="192"/>
      <c r="HX57" s="192"/>
      <c r="HY57" s="192"/>
      <c r="HZ57" s="192"/>
      <c r="IA57" s="192"/>
      <c r="IB57" s="192"/>
      <c r="IC57" s="192"/>
      <c r="ID57" s="192"/>
      <c r="IE57" s="192"/>
      <c r="IF57" s="192"/>
      <c r="IG57" s="192"/>
      <c r="IH57" s="192"/>
      <c r="II57" s="192"/>
      <c r="IJ57" s="192"/>
      <c r="IK57" s="192"/>
      <c r="IL57" s="192"/>
      <c r="IM57" s="192"/>
      <c r="IN57" s="192"/>
      <c r="IO57" s="192"/>
      <c r="IP57" s="192"/>
      <c r="IQ57" s="192"/>
      <c r="IR57" s="192"/>
      <c r="IS57" s="192"/>
      <c r="IT57" s="192"/>
      <c r="IU57" s="192"/>
    </row>
    <row r="58" spans="1:255" s="158" customFormat="1" ht="27" customHeight="1">
      <c r="A58" s="160"/>
      <c r="B58" s="161"/>
      <c r="C58" s="162"/>
      <c r="D58" s="194" t="s">
        <v>202</v>
      </c>
      <c r="E58" s="163"/>
      <c r="F58" s="164"/>
      <c r="G58" s="165"/>
      <c r="H58" s="3824"/>
      <c r="I58" s="167"/>
      <c r="J58" s="191"/>
      <c r="U58" s="159"/>
      <c r="W58" s="159"/>
    </row>
    <row r="59" spans="1:255" s="158" customFormat="1" ht="13.5" customHeight="1">
      <c r="A59" s="160"/>
      <c r="B59" s="161"/>
      <c r="C59" s="162"/>
      <c r="D59" s="195" t="s">
        <v>203</v>
      </c>
      <c r="E59" s="163"/>
      <c r="F59" s="164">
        <f>(27.7)*0.05</f>
        <v>1.385</v>
      </c>
      <c r="G59" s="165"/>
      <c r="H59" s="3824"/>
      <c r="I59" s="167"/>
      <c r="J59" s="191"/>
      <c r="U59" s="159"/>
      <c r="W59" s="159"/>
    </row>
    <row r="60" spans="1:255" s="158" customFormat="1" ht="27" customHeight="1">
      <c r="A60" s="160"/>
      <c r="B60" s="161"/>
      <c r="C60" s="162"/>
      <c r="D60" s="196" t="s">
        <v>204</v>
      </c>
      <c r="E60" s="163"/>
      <c r="F60" s="164"/>
      <c r="G60" s="165"/>
      <c r="H60" s="3824"/>
      <c r="I60" s="167"/>
      <c r="U60" s="159"/>
      <c r="W60" s="159"/>
    </row>
    <row r="61" spans="1:255" s="187" customFormat="1" ht="13.5" customHeight="1">
      <c r="A61" s="189">
        <v>15</v>
      </c>
      <c r="B61" s="190" t="s">
        <v>195</v>
      </c>
      <c r="C61" s="190">
        <v>460161852</v>
      </c>
      <c r="D61" s="190" t="s">
        <v>205</v>
      </c>
      <c r="E61" s="190" t="s">
        <v>141</v>
      </c>
      <c r="F61" s="128">
        <f>ROUND(SUM(F63),3)</f>
        <v>0.435</v>
      </c>
      <c r="G61" s="137"/>
      <c r="H61" s="3821">
        <f>ROUND(F61*G61,2)</f>
        <v>0</v>
      </c>
      <c r="I61" s="122" t="s">
        <v>142</v>
      </c>
      <c r="J61" s="186"/>
      <c r="L61" s="188"/>
      <c r="BU61" s="192"/>
      <c r="BV61" s="192"/>
      <c r="BW61" s="192"/>
      <c r="BX61" s="192"/>
      <c r="BY61" s="192"/>
      <c r="BZ61" s="192"/>
      <c r="CA61" s="192"/>
      <c r="CB61" s="192"/>
      <c r="CC61" s="192"/>
      <c r="CD61" s="192"/>
      <c r="CE61" s="192"/>
      <c r="CF61" s="192"/>
      <c r="CG61" s="192"/>
      <c r="CH61" s="192"/>
      <c r="CI61" s="192"/>
      <c r="CJ61" s="192"/>
      <c r="CK61" s="192"/>
      <c r="CL61" s="192"/>
      <c r="CM61" s="192"/>
      <c r="CN61" s="192"/>
      <c r="CO61" s="192"/>
      <c r="CP61" s="192"/>
      <c r="CQ61" s="192"/>
      <c r="CR61" s="192"/>
      <c r="CS61" s="192"/>
      <c r="CT61" s="192"/>
      <c r="CU61" s="192"/>
      <c r="CV61" s="192"/>
      <c r="CW61" s="192"/>
      <c r="CX61" s="192"/>
      <c r="CY61" s="192"/>
      <c r="CZ61" s="192"/>
      <c r="DA61" s="192"/>
      <c r="DB61" s="192"/>
      <c r="DC61" s="192"/>
      <c r="DD61" s="192"/>
      <c r="DE61" s="192"/>
      <c r="DF61" s="192"/>
      <c r="DG61" s="192"/>
      <c r="DH61" s="192"/>
      <c r="DI61" s="192"/>
      <c r="DJ61" s="192"/>
      <c r="DK61" s="192"/>
      <c r="DL61" s="192"/>
      <c r="DM61" s="192"/>
      <c r="DN61" s="192"/>
      <c r="DO61" s="192"/>
      <c r="DP61" s="192"/>
      <c r="DQ61" s="192"/>
      <c r="DR61" s="192"/>
      <c r="DS61" s="192"/>
      <c r="DT61" s="192"/>
      <c r="DU61" s="192"/>
      <c r="DV61" s="192"/>
      <c r="DW61" s="192"/>
      <c r="DX61" s="192"/>
      <c r="DY61" s="192"/>
      <c r="DZ61" s="192"/>
      <c r="EA61" s="192"/>
      <c r="EB61" s="192"/>
      <c r="EC61" s="192"/>
      <c r="ED61" s="192"/>
      <c r="EE61" s="192"/>
      <c r="EF61" s="192"/>
      <c r="EG61" s="192"/>
      <c r="EH61" s="192"/>
      <c r="EI61" s="192"/>
      <c r="EJ61" s="192"/>
      <c r="EK61" s="192"/>
      <c r="EL61" s="192"/>
      <c r="EM61" s="192"/>
      <c r="EN61" s="192"/>
      <c r="EO61" s="192"/>
      <c r="EP61" s="192"/>
      <c r="EQ61" s="192"/>
      <c r="ER61" s="192"/>
      <c r="ES61" s="192"/>
      <c r="ET61" s="192"/>
      <c r="EU61" s="192"/>
      <c r="EV61" s="192"/>
      <c r="EW61" s="192"/>
      <c r="EX61" s="192"/>
      <c r="EY61" s="192"/>
      <c r="EZ61" s="192"/>
      <c r="FA61" s="192"/>
      <c r="FB61" s="192"/>
      <c r="FC61" s="192"/>
      <c r="FD61" s="192"/>
      <c r="FE61" s="192"/>
      <c r="FF61" s="192"/>
      <c r="FG61" s="192"/>
      <c r="FH61" s="192"/>
      <c r="FI61" s="192"/>
      <c r="FJ61" s="192"/>
      <c r="FK61" s="192"/>
      <c r="FL61" s="192"/>
      <c r="FM61" s="192"/>
      <c r="FN61" s="192"/>
      <c r="FO61" s="192"/>
      <c r="FP61" s="192"/>
      <c r="FQ61" s="192"/>
      <c r="FR61" s="192"/>
      <c r="FS61" s="192"/>
      <c r="FT61" s="192"/>
      <c r="FU61" s="192"/>
      <c r="FV61" s="192"/>
      <c r="FW61" s="192"/>
      <c r="FX61" s="192"/>
      <c r="FY61" s="192"/>
      <c r="FZ61" s="192"/>
      <c r="GA61" s="192"/>
      <c r="GB61" s="192"/>
      <c r="GC61" s="192"/>
      <c r="GD61" s="192"/>
      <c r="GE61" s="192"/>
      <c r="GF61" s="192"/>
      <c r="GG61" s="192"/>
      <c r="GH61" s="192"/>
      <c r="GI61" s="192"/>
      <c r="GJ61" s="192"/>
      <c r="GK61" s="192"/>
      <c r="GL61" s="192"/>
      <c r="GM61" s="192"/>
      <c r="GN61" s="192"/>
      <c r="GO61" s="192"/>
      <c r="GP61" s="192"/>
      <c r="GQ61" s="192"/>
      <c r="GR61" s="192"/>
      <c r="GS61" s="192"/>
      <c r="GT61" s="192"/>
      <c r="GU61" s="192"/>
      <c r="GV61" s="192"/>
      <c r="GW61" s="192"/>
      <c r="GX61" s="192"/>
      <c r="GY61" s="192"/>
      <c r="GZ61" s="192"/>
      <c r="HA61" s="192"/>
      <c r="HB61" s="192"/>
      <c r="HC61" s="192"/>
      <c r="HD61" s="192"/>
      <c r="HE61" s="192"/>
      <c r="HF61" s="192"/>
      <c r="HG61" s="192"/>
      <c r="HH61" s="192"/>
      <c r="HI61" s="192"/>
      <c r="HJ61" s="192"/>
      <c r="HK61" s="192"/>
      <c r="HL61" s="192"/>
      <c r="HM61" s="192"/>
      <c r="HN61" s="192"/>
      <c r="HO61" s="192"/>
      <c r="HP61" s="192"/>
      <c r="HQ61" s="192"/>
      <c r="HR61" s="192"/>
      <c r="HS61" s="192"/>
      <c r="HT61" s="192"/>
      <c r="HU61" s="192"/>
      <c r="HV61" s="192"/>
      <c r="HW61" s="192"/>
      <c r="HX61" s="192"/>
      <c r="HY61" s="192"/>
      <c r="HZ61" s="192"/>
      <c r="IA61" s="192"/>
      <c r="IB61" s="192"/>
      <c r="IC61" s="192"/>
      <c r="ID61" s="192"/>
      <c r="IE61" s="192"/>
      <c r="IF61" s="192"/>
      <c r="IG61" s="192"/>
      <c r="IH61" s="192"/>
      <c r="II61" s="192"/>
      <c r="IJ61" s="192"/>
      <c r="IK61" s="192"/>
      <c r="IL61" s="192"/>
      <c r="IM61" s="192"/>
      <c r="IN61" s="192"/>
      <c r="IO61" s="192"/>
      <c r="IP61" s="192"/>
      <c r="IQ61" s="192"/>
      <c r="IR61" s="192"/>
      <c r="IS61" s="192"/>
      <c r="IT61" s="192"/>
      <c r="IU61" s="192"/>
    </row>
    <row r="62" spans="1:255" s="158" customFormat="1" ht="27" customHeight="1">
      <c r="A62" s="160"/>
      <c r="B62" s="161"/>
      <c r="C62" s="162"/>
      <c r="D62" s="194" t="s">
        <v>206</v>
      </c>
      <c r="E62" s="163"/>
      <c r="F62" s="164"/>
      <c r="G62" s="165"/>
      <c r="H62" s="3824"/>
      <c r="I62" s="167"/>
      <c r="J62" s="191"/>
      <c r="U62" s="159"/>
      <c r="W62" s="159"/>
    </row>
    <row r="63" spans="1:255" s="158" customFormat="1" ht="27" customHeight="1">
      <c r="A63" s="160"/>
      <c r="B63" s="161"/>
      <c r="C63" s="162"/>
      <c r="D63" s="195" t="s">
        <v>207</v>
      </c>
      <c r="E63" s="163"/>
      <c r="F63" s="164">
        <f>(8.7)*0.05</f>
        <v>0.435</v>
      </c>
      <c r="G63" s="165"/>
      <c r="H63" s="3824"/>
      <c r="I63" s="167"/>
      <c r="J63" s="191"/>
      <c r="U63" s="159"/>
      <c r="W63" s="159"/>
    </row>
    <row r="64" spans="1:255" s="158" customFormat="1" ht="27" customHeight="1">
      <c r="A64" s="160"/>
      <c r="B64" s="161"/>
      <c r="C64" s="162"/>
      <c r="D64" s="196" t="s">
        <v>204</v>
      </c>
      <c r="E64" s="163"/>
      <c r="F64" s="164"/>
      <c r="G64" s="165"/>
      <c r="H64" s="3824"/>
      <c r="I64" s="167"/>
      <c r="U64" s="159"/>
      <c r="W64" s="159"/>
    </row>
    <row r="65" spans="1:255" s="187" customFormat="1" ht="13.5" customHeight="1">
      <c r="A65" s="189">
        <v>16</v>
      </c>
      <c r="B65" s="190" t="s">
        <v>195</v>
      </c>
      <c r="C65" s="190">
        <v>460171452</v>
      </c>
      <c r="D65" s="190" t="s">
        <v>208</v>
      </c>
      <c r="E65" s="190" t="s">
        <v>141</v>
      </c>
      <c r="F65" s="128">
        <f>ROUND(SUM(F67),3)</f>
        <v>23.545000000000002</v>
      </c>
      <c r="G65" s="137"/>
      <c r="H65" s="3821">
        <f>ROUND(F65*G65,2)</f>
        <v>0</v>
      </c>
      <c r="I65" s="122" t="s">
        <v>142</v>
      </c>
      <c r="J65" s="186"/>
      <c r="L65" s="188"/>
      <c r="BU65" s="192"/>
      <c r="BV65" s="192"/>
      <c r="BW65" s="192"/>
      <c r="BX65" s="192"/>
      <c r="BY65" s="192"/>
      <c r="BZ65" s="192"/>
      <c r="CA65" s="192"/>
      <c r="CB65" s="192"/>
      <c r="CC65" s="192"/>
      <c r="CD65" s="192"/>
      <c r="CE65" s="192"/>
      <c r="CF65" s="192"/>
      <c r="CG65" s="192"/>
      <c r="CH65" s="192"/>
      <c r="CI65" s="192"/>
      <c r="CJ65" s="192"/>
      <c r="CK65" s="192"/>
      <c r="CL65" s="192"/>
      <c r="CM65" s="192"/>
      <c r="CN65" s="192"/>
      <c r="CO65" s="192"/>
      <c r="CP65" s="192"/>
      <c r="CQ65" s="192"/>
      <c r="CR65" s="192"/>
      <c r="CS65" s="192"/>
      <c r="CT65" s="192"/>
      <c r="CU65" s="192"/>
      <c r="CV65" s="192"/>
      <c r="CW65" s="192"/>
      <c r="CX65" s="192"/>
      <c r="CY65" s="192"/>
      <c r="CZ65" s="192"/>
      <c r="DA65" s="192"/>
      <c r="DB65" s="192"/>
      <c r="DC65" s="192"/>
      <c r="DD65" s="192"/>
      <c r="DE65" s="192"/>
      <c r="DF65" s="192"/>
      <c r="DG65" s="192"/>
      <c r="DH65" s="192"/>
      <c r="DI65" s="192"/>
      <c r="DJ65" s="192"/>
      <c r="DK65" s="192"/>
      <c r="DL65" s="192"/>
      <c r="DM65" s="192"/>
      <c r="DN65" s="192"/>
      <c r="DO65" s="192"/>
      <c r="DP65" s="192"/>
      <c r="DQ65" s="192"/>
      <c r="DR65" s="192"/>
      <c r="DS65" s="192"/>
      <c r="DT65" s="192"/>
      <c r="DU65" s="192"/>
      <c r="DV65" s="192"/>
      <c r="DW65" s="192"/>
      <c r="DX65" s="192"/>
      <c r="DY65" s="192"/>
      <c r="DZ65" s="192"/>
      <c r="EA65" s="192"/>
      <c r="EB65" s="192"/>
      <c r="EC65" s="192"/>
      <c r="ED65" s="192"/>
      <c r="EE65" s="192"/>
      <c r="EF65" s="192"/>
      <c r="EG65" s="192"/>
      <c r="EH65" s="192"/>
      <c r="EI65" s="192"/>
      <c r="EJ65" s="192"/>
      <c r="EK65" s="192"/>
      <c r="EL65" s="192"/>
      <c r="EM65" s="192"/>
      <c r="EN65" s="192"/>
      <c r="EO65" s="192"/>
      <c r="EP65" s="192"/>
      <c r="EQ65" s="192"/>
      <c r="ER65" s="192"/>
      <c r="ES65" s="192"/>
      <c r="ET65" s="192"/>
      <c r="EU65" s="192"/>
      <c r="EV65" s="192"/>
      <c r="EW65" s="192"/>
      <c r="EX65" s="192"/>
      <c r="EY65" s="192"/>
      <c r="EZ65" s="192"/>
      <c r="FA65" s="192"/>
      <c r="FB65" s="192"/>
      <c r="FC65" s="192"/>
      <c r="FD65" s="192"/>
      <c r="FE65" s="192"/>
      <c r="FF65" s="192"/>
      <c r="FG65" s="192"/>
      <c r="FH65" s="192"/>
      <c r="FI65" s="192"/>
      <c r="FJ65" s="192"/>
      <c r="FK65" s="192"/>
      <c r="FL65" s="192"/>
      <c r="FM65" s="192"/>
      <c r="FN65" s="192"/>
      <c r="FO65" s="192"/>
      <c r="FP65" s="192"/>
      <c r="FQ65" s="192"/>
      <c r="FR65" s="192"/>
      <c r="FS65" s="192"/>
      <c r="FT65" s="192"/>
      <c r="FU65" s="192"/>
      <c r="FV65" s="192"/>
      <c r="FW65" s="192"/>
      <c r="FX65" s="192"/>
      <c r="FY65" s="192"/>
      <c r="FZ65" s="192"/>
      <c r="GA65" s="192"/>
      <c r="GB65" s="192"/>
      <c r="GC65" s="192"/>
      <c r="GD65" s="192"/>
      <c r="GE65" s="192"/>
      <c r="GF65" s="192"/>
      <c r="GG65" s="192"/>
      <c r="GH65" s="192"/>
      <c r="GI65" s="192"/>
      <c r="GJ65" s="192"/>
      <c r="GK65" s="192"/>
      <c r="GL65" s="192"/>
      <c r="GM65" s="192"/>
      <c r="GN65" s="192"/>
      <c r="GO65" s="192"/>
      <c r="GP65" s="192"/>
      <c r="GQ65" s="192"/>
      <c r="GR65" s="192"/>
      <c r="GS65" s="192"/>
      <c r="GT65" s="192"/>
      <c r="GU65" s="192"/>
      <c r="GV65" s="192"/>
      <c r="GW65" s="192"/>
      <c r="GX65" s="192"/>
      <c r="GY65" s="192"/>
      <c r="GZ65" s="192"/>
      <c r="HA65" s="192"/>
      <c r="HB65" s="192"/>
      <c r="HC65" s="192"/>
      <c r="HD65" s="192"/>
      <c r="HE65" s="192"/>
      <c r="HF65" s="192"/>
      <c r="HG65" s="192"/>
      <c r="HH65" s="192"/>
      <c r="HI65" s="192"/>
      <c r="HJ65" s="192"/>
      <c r="HK65" s="192"/>
      <c r="HL65" s="192"/>
      <c r="HM65" s="192"/>
      <c r="HN65" s="192"/>
      <c r="HO65" s="192"/>
      <c r="HP65" s="192"/>
      <c r="HQ65" s="192"/>
      <c r="HR65" s="192"/>
      <c r="HS65" s="192"/>
      <c r="HT65" s="192"/>
      <c r="HU65" s="192"/>
      <c r="HV65" s="192"/>
      <c r="HW65" s="192"/>
      <c r="HX65" s="192"/>
      <c r="HY65" s="192"/>
      <c r="HZ65" s="192"/>
      <c r="IA65" s="192"/>
      <c r="IB65" s="192"/>
      <c r="IC65" s="192"/>
      <c r="ID65" s="192"/>
      <c r="IE65" s="192"/>
      <c r="IF65" s="192"/>
      <c r="IG65" s="192"/>
      <c r="IH65" s="192"/>
      <c r="II65" s="192"/>
      <c r="IJ65" s="192"/>
      <c r="IK65" s="192"/>
      <c r="IL65" s="192"/>
      <c r="IM65" s="192"/>
      <c r="IN65" s="192"/>
      <c r="IO65" s="192"/>
      <c r="IP65" s="192"/>
      <c r="IQ65" s="192"/>
      <c r="IR65" s="192"/>
      <c r="IS65" s="192"/>
      <c r="IT65" s="192"/>
      <c r="IU65" s="192"/>
    </row>
    <row r="66" spans="1:255" s="158" customFormat="1" ht="27" customHeight="1">
      <c r="A66" s="160"/>
      <c r="B66" s="161"/>
      <c r="C66" s="162"/>
      <c r="D66" s="194" t="s">
        <v>209</v>
      </c>
      <c r="E66" s="163"/>
      <c r="F66" s="164"/>
      <c r="G66" s="165"/>
      <c r="H66" s="3824"/>
      <c r="I66" s="167"/>
      <c r="J66" s="191"/>
      <c r="U66" s="159"/>
      <c r="W66" s="159"/>
    </row>
    <row r="67" spans="1:255" s="158" customFormat="1" ht="13.5" customHeight="1">
      <c r="A67" s="160"/>
      <c r="B67" s="161"/>
      <c r="C67" s="162"/>
      <c r="D67" s="195" t="s">
        <v>210</v>
      </c>
      <c r="E67" s="163"/>
      <c r="F67" s="164">
        <f>(27.7)*0.85</f>
        <v>23.544999999999998</v>
      </c>
      <c r="G67" s="165"/>
      <c r="H67" s="3824"/>
      <c r="I67" s="167"/>
      <c r="J67" s="191"/>
      <c r="U67" s="159"/>
      <c r="W67" s="159"/>
    </row>
    <row r="68" spans="1:255" s="158" customFormat="1" ht="27" customHeight="1">
      <c r="A68" s="160"/>
      <c r="B68" s="161"/>
      <c r="C68" s="162"/>
      <c r="D68" s="196" t="s">
        <v>204</v>
      </c>
      <c r="E68" s="163"/>
      <c r="F68" s="164"/>
      <c r="G68" s="165"/>
      <c r="H68" s="3824"/>
      <c r="I68" s="167"/>
      <c r="U68" s="159"/>
      <c r="W68" s="159"/>
    </row>
    <row r="69" spans="1:255" s="187" customFormat="1" ht="13.5" customHeight="1">
      <c r="A69" s="189">
        <v>17</v>
      </c>
      <c r="B69" s="190" t="s">
        <v>195</v>
      </c>
      <c r="C69" s="190">
        <v>460171453</v>
      </c>
      <c r="D69" s="190" t="s">
        <v>211</v>
      </c>
      <c r="E69" s="190" t="s">
        <v>141</v>
      </c>
      <c r="F69" s="128">
        <f>ROUND(SUM(F71),3)</f>
        <v>2.77</v>
      </c>
      <c r="G69" s="137"/>
      <c r="H69" s="3821">
        <f>ROUND(F69*G69,2)</f>
        <v>0</v>
      </c>
      <c r="I69" s="122" t="s">
        <v>142</v>
      </c>
      <c r="J69" s="186"/>
      <c r="L69" s="188"/>
      <c r="BU69" s="192"/>
      <c r="BV69" s="192"/>
      <c r="BW69" s="192"/>
      <c r="BX69" s="192"/>
      <c r="BY69" s="192"/>
      <c r="BZ69" s="192"/>
      <c r="CA69" s="192"/>
      <c r="CB69" s="192"/>
      <c r="CC69" s="192"/>
      <c r="CD69" s="192"/>
      <c r="CE69" s="192"/>
      <c r="CF69" s="192"/>
      <c r="CG69" s="192"/>
      <c r="CH69" s="192"/>
      <c r="CI69" s="192"/>
      <c r="CJ69" s="192"/>
      <c r="CK69" s="192"/>
      <c r="CL69" s="192"/>
      <c r="CM69" s="192"/>
      <c r="CN69" s="192"/>
      <c r="CO69" s="192"/>
      <c r="CP69" s="192"/>
      <c r="CQ69" s="192"/>
      <c r="CR69" s="192"/>
      <c r="CS69" s="192"/>
      <c r="CT69" s="192"/>
      <c r="CU69" s="192"/>
      <c r="CV69" s="192"/>
      <c r="CW69" s="192"/>
      <c r="CX69" s="192"/>
      <c r="CY69" s="192"/>
      <c r="CZ69" s="192"/>
      <c r="DA69" s="192"/>
      <c r="DB69" s="192"/>
      <c r="DC69" s="192"/>
      <c r="DD69" s="192"/>
      <c r="DE69" s="192"/>
      <c r="DF69" s="192"/>
      <c r="DG69" s="192"/>
      <c r="DH69" s="192"/>
      <c r="DI69" s="192"/>
      <c r="DJ69" s="192"/>
      <c r="DK69" s="192"/>
      <c r="DL69" s="192"/>
      <c r="DM69" s="192"/>
      <c r="DN69" s="192"/>
      <c r="DO69" s="192"/>
      <c r="DP69" s="192"/>
      <c r="DQ69" s="192"/>
      <c r="DR69" s="192"/>
      <c r="DS69" s="192"/>
      <c r="DT69" s="192"/>
      <c r="DU69" s="192"/>
      <c r="DV69" s="192"/>
      <c r="DW69" s="192"/>
      <c r="DX69" s="192"/>
      <c r="DY69" s="192"/>
      <c r="DZ69" s="192"/>
      <c r="EA69" s="192"/>
      <c r="EB69" s="192"/>
      <c r="EC69" s="192"/>
      <c r="ED69" s="192"/>
      <c r="EE69" s="192"/>
      <c r="EF69" s="192"/>
      <c r="EG69" s="192"/>
      <c r="EH69" s="192"/>
      <c r="EI69" s="192"/>
      <c r="EJ69" s="192"/>
      <c r="EK69" s="192"/>
      <c r="EL69" s="192"/>
      <c r="EM69" s="192"/>
      <c r="EN69" s="192"/>
      <c r="EO69" s="192"/>
      <c r="EP69" s="192"/>
      <c r="EQ69" s="192"/>
      <c r="ER69" s="192"/>
      <c r="ES69" s="192"/>
      <c r="ET69" s="192"/>
      <c r="EU69" s="192"/>
      <c r="EV69" s="192"/>
      <c r="EW69" s="192"/>
      <c r="EX69" s="192"/>
      <c r="EY69" s="192"/>
      <c r="EZ69" s="192"/>
      <c r="FA69" s="192"/>
      <c r="FB69" s="192"/>
      <c r="FC69" s="192"/>
      <c r="FD69" s="192"/>
      <c r="FE69" s="192"/>
      <c r="FF69" s="192"/>
      <c r="FG69" s="192"/>
      <c r="FH69" s="192"/>
      <c r="FI69" s="192"/>
      <c r="FJ69" s="192"/>
      <c r="FK69" s="192"/>
      <c r="FL69" s="192"/>
      <c r="FM69" s="192"/>
      <c r="FN69" s="192"/>
      <c r="FO69" s="192"/>
      <c r="FP69" s="192"/>
      <c r="FQ69" s="192"/>
      <c r="FR69" s="192"/>
      <c r="FS69" s="192"/>
      <c r="FT69" s="192"/>
      <c r="FU69" s="192"/>
      <c r="FV69" s="192"/>
      <c r="FW69" s="192"/>
      <c r="FX69" s="192"/>
      <c r="FY69" s="192"/>
      <c r="FZ69" s="192"/>
      <c r="GA69" s="192"/>
      <c r="GB69" s="192"/>
      <c r="GC69" s="192"/>
      <c r="GD69" s="192"/>
      <c r="GE69" s="192"/>
      <c r="GF69" s="192"/>
      <c r="GG69" s="192"/>
      <c r="GH69" s="192"/>
      <c r="GI69" s="192"/>
      <c r="GJ69" s="192"/>
      <c r="GK69" s="192"/>
      <c r="GL69" s="192"/>
      <c r="GM69" s="192"/>
      <c r="GN69" s="192"/>
      <c r="GO69" s="192"/>
      <c r="GP69" s="192"/>
      <c r="GQ69" s="192"/>
      <c r="GR69" s="192"/>
      <c r="GS69" s="192"/>
      <c r="GT69" s="192"/>
      <c r="GU69" s="192"/>
      <c r="GV69" s="192"/>
      <c r="GW69" s="192"/>
      <c r="GX69" s="192"/>
      <c r="GY69" s="192"/>
      <c r="GZ69" s="192"/>
      <c r="HA69" s="192"/>
      <c r="HB69" s="192"/>
      <c r="HC69" s="192"/>
      <c r="HD69" s="192"/>
      <c r="HE69" s="192"/>
      <c r="HF69" s="192"/>
      <c r="HG69" s="192"/>
      <c r="HH69" s="192"/>
      <c r="HI69" s="192"/>
      <c r="HJ69" s="192"/>
      <c r="HK69" s="192"/>
      <c r="HL69" s="192"/>
      <c r="HM69" s="192"/>
      <c r="HN69" s="192"/>
      <c r="HO69" s="192"/>
      <c r="HP69" s="192"/>
      <c r="HQ69" s="192"/>
      <c r="HR69" s="192"/>
      <c r="HS69" s="192"/>
      <c r="HT69" s="192"/>
      <c r="HU69" s="192"/>
      <c r="HV69" s="192"/>
      <c r="HW69" s="192"/>
      <c r="HX69" s="192"/>
      <c r="HY69" s="192"/>
      <c r="HZ69" s="192"/>
      <c r="IA69" s="192"/>
      <c r="IB69" s="192"/>
      <c r="IC69" s="192"/>
      <c r="ID69" s="192"/>
      <c r="IE69" s="192"/>
      <c r="IF69" s="192"/>
      <c r="IG69" s="192"/>
      <c r="IH69" s="192"/>
      <c r="II69" s="192"/>
      <c r="IJ69" s="192"/>
      <c r="IK69" s="192"/>
      <c r="IL69" s="192"/>
      <c r="IM69" s="192"/>
      <c r="IN69" s="192"/>
      <c r="IO69" s="192"/>
      <c r="IP69" s="192"/>
      <c r="IQ69" s="192"/>
      <c r="IR69" s="192"/>
      <c r="IS69" s="192"/>
      <c r="IT69" s="192"/>
      <c r="IU69" s="192"/>
    </row>
    <row r="70" spans="1:255" s="158" customFormat="1" ht="27" customHeight="1">
      <c r="A70" s="160"/>
      <c r="B70" s="161"/>
      <c r="C70" s="162"/>
      <c r="D70" s="194" t="s">
        <v>212</v>
      </c>
      <c r="E70" s="163"/>
      <c r="F70" s="164"/>
      <c r="G70" s="165"/>
      <c r="H70" s="3824"/>
      <c r="I70" s="167"/>
      <c r="J70" s="191"/>
      <c r="U70" s="159"/>
      <c r="W70" s="159"/>
    </row>
    <row r="71" spans="1:255" s="158" customFormat="1" ht="13.5" customHeight="1">
      <c r="A71" s="160"/>
      <c r="B71" s="161"/>
      <c r="C71" s="162"/>
      <c r="D71" s="195" t="s">
        <v>213</v>
      </c>
      <c r="E71" s="163"/>
      <c r="F71" s="164">
        <f>(27.7)*0.1</f>
        <v>2.77</v>
      </c>
      <c r="G71" s="165"/>
      <c r="H71" s="3824"/>
      <c r="I71" s="167"/>
      <c r="J71" s="191"/>
      <c r="U71" s="159"/>
      <c r="W71" s="159"/>
    </row>
    <row r="72" spans="1:255" s="158" customFormat="1" ht="27" customHeight="1">
      <c r="A72" s="160"/>
      <c r="B72" s="161"/>
      <c r="C72" s="162"/>
      <c r="D72" s="196" t="s">
        <v>204</v>
      </c>
      <c r="E72" s="163"/>
      <c r="F72" s="164"/>
      <c r="G72" s="165"/>
      <c r="H72" s="3824"/>
      <c r="I72" s="167"/>
      <c r="U72" s="159"/>
      <c r="W72" s="159"/>
    </row>
    <row r="73" spans="1:255" s="187" customFormat="1" ht="13.5" customHeight="1">
      <c r="A73" s="189">
        <v>18</v>
      </c>
      <c r="B73" s="190" t="s">
        <v>195</v>
      </c>
      <c r="C73" s="190">
        <v>460171852</v>
      </c>
      <c r="D73" s="190" t="s">
        <v>214</v>
      </c>
      <c r="E73" s="190" t="s">
        <v>141</v>
      </c>
      <c r="F73" s="128">
        <f>ROUND(SUM(F75),3)</f>
        <v>7.3949999999999996</v>
      </c>
      <c r="G73" s="137"/>
      <c r="H73" s="3821">
        <f>ROUND(F73*G73,2)</f>
        <v>0</v>
      </c>
      <c r="I73" s="122" t="s">
        <v>142</v>
      </c>
      <c r="J73" s="186"/>
      <c r="L73" s="188"/>
      <c r="BU73" s="192"/>
      <c r="BV73" s="192"/>
      <c r="BW73" s="192"/>
      <c r="BX73" s="192"/>
      <c r="BY73" s="192"/>
      <c r="BZ73" s="192"/>
      <c r="CA73" s="192"/>
      <c r="CB73" s="192"/>
      <c r="CC73" s="192"/>
      <c r="CD73" s="192"/>
      <c r="CE73" s="192"/>
      <c r="CF73" s="192"/>
      <c r="CG73" s="192"/>
      <c r="CH73" s="192"/>
      <c r="CI73" s="192"/>
      <c r="CJ73" s="192"/>
      <c r="CK73" s="192"/>
      <c r="CL73" s="192"/>
      <c r="CM73" s="192"/>
      <c r="CN73" s="192"/>
      <c r="CO73" s="192"/>
      <c r="CP73" s="192"/>
      <c r="CQ73" s="192"/>
      <c r="CR73" s="192"/>
      <c r="CS73" s="192"/>
      <c r="CT73" s="192"/>
      <c r="CU73" s="192"/>
      <c r="CV73" s="192"/>
      <c r="CW73" s="192"/>
      <c r="CX73" s="192"/>
      <c r="CY73" s="192"/>
      <c r="CZ73" s="192"/>
      <c r="DA73" s="192"/>
      <c r="DB73" s="192"/>
      <c r="DC73" s="192"/>
      <c r="DD73" s="192"/>
      <c r="DE73" s="192"/>
      <c r="DF73" s="192"/>
      <c r="DG73" s="192"/>
      <c r="DH73" s="192"/>
      <c r="DI73" s="192"/>
      <c r="DJ73" s="192"/>
      <c r="DK73" s="192"/>
      <c r="DL73" s="192"/>
      <c r="DM73" s="192"/>
      <c r="DN73" s="192"/>
      <c r="DO73" s="192"/>
      <c r="DP73" s="192"/>
      <c r="DQ73" s="192"/>
      <c r="DR73" s="192"/>
      <c r="DS73" s="192"/>
      <c r="DT73" s="192"/>
      <c r="DU73" s="192"/>
      <c r="DV73" s="192"/>
      <c r="DW73" s="192"/>
      <c r="DX73" s="192"/>
      <c r="DY73" s="192"/>
      <c r="DZ73" s="192"/>
      <c r="EA73" s="192"/>
      <c r="EB73" s="192"/>
      <c r="EC73" s="192"/>
      <c r="ED73" s="192"/>
      <c r="EE73" s="192"/>
      <c r="EF73" s="192"/>
      <c r="EG73" s="192"/>
      <c r="EH73" s="192"/>
      <c r="EI73" s="192"/>
      <c r="EJ73" s="192"/>
      <c r="EK73" s="192"/>
      <c r="EL73" s="192"/>
      <c r="EM73" s="192"/>
      <c r="EN73" s="192"/>
      <c r="EO73" s="192"/>
      <c r="EP73" s="192"/>
      <c r="EQ73" s="192"/>
      <c r="ER73" s="192"/>
      <c r="ES73" s="192"/>
      <c r="ET73" s="192"/>
      <c r="EU73" s="192"/>
      <c r="EV73" s="192"/>
      <c r="EW73" s="192"/>
      <c r="EX73" s="192"/>
      <c r="EY73" s="192"/>
      <c r="EZ73" s="192"/>
      <c r="FA73" s="192"/>
      <c r="FB73" s="192"/>
      <c r="FC73" s="192"/>
      <c r="FD73" s="192"/>
      <c r="FE73" s="192"/>
      <c r="FF73" s="192"/>
      <c r="FG73" s="192"/>
      <c r="FH73" s="192"/>
      <c r="FI73" s="192"/>
      <c r="FJ73" s="192"/>
      <c r="FK73" s="192"/>
      <c r="FL73" s="192"/>
      <c r="FM73" s="192"/>
      <c r="FN73" s="192"/>
      <c r="FO73" s="192"/>
      <c r="FP73" s="192"/>
      <c r="FQ73" s="192"/>
      <c r="FR73" s="192"/>
      <c r="FS73" s="192"/>
      <c r="FT73" s="192"/>
      <c r="FU73" s="192"/>
      <c r="FV73" s="192"/>
      <c r="FW73" s="192"/>
      <c r="FX73" s="192"/>
      <c r="FY73" s="192"/>
      <c r="FZ73" s="192"/>
      <c r="GA73" s="192"/>
      <c r="GB73" s="192"/>
      <c r="GC73" s="192"/>
      <c r="GD73" s="192"/>
      <c r="GE73" s="192"/>
      <c r="GF73" s="192"/>
      <c r="GG73" s="192"/>
      <c r="GH73" s="192"/>
      <c r="GI73" s="192"/>
      <c r="GJ73" s="192"/>
      <c r="GK73" s="192"/>
      <c r="GL73" s="192"/>
      <c r="GM73" s="192"/>
      <c r="GN73" s="192"/>
      <c r="GO73" s="192"/>
      <c r="GP73" s="192"/>
      <c r="GQ73" s="192"/>
      <c r="GR73" s="192"/>
      <c r="GS73" s="192"/>
      <c r="GT73" s="192"/>
      <c r="GU73" s="192"/>
      <c r="GV73" s="192"/>
      <c r="GW73" s="192"/>
      <c r="GX73" s="192"/>
      <c r="GY73" s="192"/>
      <c r="GZ73" s="192"/>
      <c r="HA73" s="192"/>
      <c r="HB73" s="192"/>
      <c r="HC73" s="192"/>
      <c r="HD73" s="192"/>
      <c r="HE73" s="192"/>
      <c r="HF73" s="192"/>
      <c r="HG73" s="192"/>
      <c r="HH73" s="192"/>
      <c r="HI73" s="192"/>
      <c r="HJ73" s="192"/>
      <c r="HK73" s="192"/>
      <c r="HL73" s="192"/>
      <c r="HM73" s="192"/>
      <c r="HN73" s="192"/>
      <c r="HO73" s="192"/>
      <c r="HP73" s="192"/>
      <c r="HQ73" s="192"/>
      <c r="HR73" s="192"/>
      <c r="HS73" s="192"/>
      <c r="HT73" s="192"/>
      <c r="HU73" s="192"/>
      <c r="HV73" s="192"/>
      <c r="HW73" s="192"/>
      <c r="HX73" s="192"/>
      <c r="HY73" s="192"/>
      <c r="HZ73" s="192"/>
      <c r="IA73" s="192"/>
      <c r="IB73" s="192"/>
      <c r="IC73" s="192"/>
      <c r="ID73" s="192"/>
      <c r="IE73" s="192"/>
      <c r="IF73" s="192"/>
      <c r="IG73" s="192"/>
      <c r="IH73" s="192"/>
      <c r="II73" s="192"/>
      <c r="IJ73" s="192"/>
      <c r="IK73" s="192"/>
      <c r="IL73" s="192"/>
      <c r="IM73" s="192"/>
      <c r="IN73" s="192"/>
      <c r="IO73" s="192"/>
      <c r="IP73" s="192"/>
      <c r="IQ73" s="192"/>
      <c r="IR73" s="192"/>
      <c r="IS73" s="192"/>
      <c r="IT73" s="192"/>
      <c r="IU73" s="192"/>
    </row>
    <row r="74" spans="1:255" s="158" customFormat="1" ht="27" customHeight="1">
      <c r="A74" s="160"/>
      <c r="B74" s="161"/>
      <c r="C74" s="162"/>
      <c r="D74" s="194" t="s">
        <v>215</v>
      </c>
      <c r="E74" s="163"/>
      <c r="F74" s="164"/>
      <c r="G74" s="165"/>
      <c r="H74" s="3824"/>
      <c r="I74" s="167"/>
      <c r="J74" s="191"/>
      <c r="U74" s="159"/>
      <c r="W74" s="159"/>
    </row>
    <row r="75" spans="1:255" s="158" customFormat="1" ht="27" customHeight="1">
      <c r="A75" s="160"/>
      <c r="B75" s="161"/>
      <c r="C75" s="162"/>
      <c r="D75" s="195" t="s">
        <v>216</v>
      </c>
      <c r="E75" s="163"/>
      <c r="F75" s="164">
        <f>(8.7)*0.85</f>
        <v>7.3949999999999996</v>
      </c>
      <c r="G75" s="165"/>
      <c r="H75" s="3824"/>
      <c r="I75" s="167"/>
      <c r="J75" s="191"/>
      <c r="U75" s="159"/>
      <c r="W75" s="159"/>
    </row>
    <row r="76" spans="1:255" s="158" customFormat="1" ht="27" customHeight="1">
      <c r="A76" s="160"/>
      <c r="B76" s="161"/>
      <c r="C76" s="162"/>
      <c r="D76" s="193" t="s">
        <v>204</v>
      </c>
      <c r="E76" s="163"/>
      <c r="F76" s="164"/>
      <c r="G76" s="165"/>
      <c r="H76" s="3824"/>
      <c r="I76" s="167"/>
      <c r="J76" s="191"/>
      <c r="U76" s="159"/>
      <c r="W76" s="159"/>
    </row>
    <row r="77" spans="1:255" s="187" customFormat="1" ht="13.5" customHeight="1">
      <c r="A77" s="189">
        <v>19</v>
      </c>
      <c r="B77" s="190" t="s">
        <v>195</v>
      </c>
      <c r="C77" s="190">
        <v>460171853</v>
      </c>
      <c r="D77" s="190" t="s">
        <v>217</v>
      </c>
      <c r="E77" s="190" t="s">
        <v>141</v>
      </c>
      <c r="F77" s="128">
        <f>ROUND(SUM(F79),3)</f>
        <v>0.87</v>
      </c>
      <c r="G77" s="137"/>
      <c r="H77" s="3821">
        <f>ROUND(F77*G77,2)</f>
        <v>0</v>
      </c>
      <c r="I77" s="122" t="s">
        <v>142</v>
      </c>
      <c r="J77" s="186"/>
      <c r="K77" s="171"/>
      <c r="BU77" s="192"/>
      <c r="BV77" s="192"/>
      <c r="BW77" s="192"/>
      <c r="BX77" s="192"/>
      <c r="BY77" s="192"/>
      <c r="BZ77" s="192"/>
      <c r="CA77" s="192"/>
      <c r="CB77" s="192"/>
      <c r="CC77" s="192"/>
      <c r="CD77" s="192"/>
      <c r="CE77" s="192"/>
      <c r="CF77" s="192"/>
      <c r="CG77" s="192"/>
      <c r="CH77" s="192"/>
      <c r="CI77" s="192"/>
      <c r="CJ77" s="192"/>
      <c r="CK77" s="192"/>
      <c r="CL77" s="192"/>
      <c r="CM77" s="192"/>
      <c r="CN77" s="192"/>
      <c r="CO77" s="192"/>
      <c r="CP77" s="192"/>
      <c r="CQ77" s="192"/>
      <c r="CR77" s="192"/>
      <c r="CS77" s="192"/>
      <c r="CT77" s="192"/>
      <c r="CU77" s="192"/>
      <c r="CV77" s="192"/>
      <c r="CW77" s="192"/>
      <c r="CX77" s="192"/>
      <c r="CY77" s="192"/>
      <c r="CZ77" s="192"/>
      <c r="DA77" s="192"/>
      <c r="DB77" s="192"/>
      <c r="DC77" s="192"/>
      <c r="DD77" s="192"/>
      <c r="DE77" s="192"/>
      <c r="DF77" s="192"/>
      <c r="DG77" s="192"/>
      <c r="DH77" s="192"/>
      <c r="DI77" s="192"/>
      <c r="DJ77" s="192"/>
      <c r="DK77" s="192"/>
      <c r="DL77" s="192"/>
      <c r="DM77" s="192"/>
      <c r="DN77" s="192"/>
      <c r="DO77" s="192"/>
      <c r="DP77" s="192"/>
      <c r="DQ77" s="192"/>
      <c r="DR77" s="192"/>
      <c r="DS77" s="192"/>
      <c r="DT77" s="192"/>
      <c r="DU77" s="192"/>
      <c r="DV77" s="192"/>
      <c r="DW77" s="192"/>
      <c r="DX77" s="192"/>
      <c r="DY77" s="192"/>
      <c r="DZ77" s="192"/>
      <c r="EA77" s="192"/>
      <c r="EB77" s="192"/>
      <c r="EC77" s="192"/>
      <c r="ED77" s="192"/>
      <c r="EE77" s="192"/>
      <c r="EF77" s="192"/>
      <c r="EG77" s="192"/>
      <c r="EH77" s="192"/>
      <c r="EI77" s="192"/>
      <c r="EJ77" s="192"/>
      <c r="EK77" s="192"/>
      <c r="EL77" s="192"/>
      <c r="EM77" s="192"/>
      <c r="EN77" s="192"/>
      <c r="EO77" s="192"/>
      <c r="EP77" s="192"/>
      <c r="EQ77" s="192"/>
      <c r="ER77" s="192"/>
      <c r="ES77" s="192"/>
      <c r="ET77" s="192"/>
      <c r="EU77" s="192"/>
      <c r="EV77" s="192"/>
      <c r="EW77" s="192"/>
      <c r="EX77" s="192"/>
      <c r="EY77" s="192"/>
      <c r="EZ77" s="192"/>
      <c r="FA77" s="192"/>
      <c r="FB77" s="192"/>
      <c r="FC77" s="192"/>
      <c r="FD77" s="192"/>
      <c r="FE77" s="192"/>
      <c r="FF77" s="192"/>
      <c r="FG77" s="192"/>
      <c r="FH77" s="192"/>
      <c r="FI77" s="192"/>
      <c r="FJ77" s="192"/>
      <c r="FK77" s="192"/>
      <c r="FL77" s="192"/>
      <c r="FM77" s="192"/>
      <c r="FN77" s="192"/>
      <c r="FO77" s="192"/>
      <c r="FP77" s="192"/>
      <c r="FQ77" s="192"/>
      <c r="FR77" s="192"/>
      <c r="FS77" s="192"/>
      <c r="FT77" s="192"/>
      <c r="FU77" s="192"/>
      <c r="FV77" s="192"/>
      <c r="FW77" s="192"/>
      <c r="FX77" s="192"/>
      <c r="FY77" s="192"/>
      <c r="FZ77" s="192"/>
      <c r="GA77" s="192"/>
      <c r="GB77" s="192"/>
      <c r="GC77" s="192"/>
      <c r="GD77" s="192"/>
      <c r="GE77" s="192"/>
      <c r="GF77" s="192"/>
      <c r="GG77" s="192"/>
      <c r="GH77" s="192"/>
      <c r="GI77" s="192"/>
      <c r="GJ77" s="192"/>
      <c r="GK77" s="192"/>
      <c r="GL77" s="192"/>
      <c r="GM77" s="192"/>
      <c r="GN77" s="192"/>
      <c r="GO77" s="192"/>
      <c r="GP77" s="192"/>
      <c r="GQ77" s="192"/>
      <c r="GR77" s="192"/>
      <c r="GS77" s="192"/>
      <c r="GT77" s="192"/>
      <c r="GU77" s="192"/>
      <c r="GV77" s="192"/>
      <c r="GW77" s="192"/>
      <c r="GX77" s="192"/>
      <c r="GY77" s="192"/>
      <c r="GZ77" s="192"/>
      <c r="HA77" s="192"/>
      <c r="HB77" s="192"/>
      <c r="HC77" s="192"/>
      <c r="HD77" s="192"/>
      <c r="HE77" s="192"/>
      <c r="HF77" s="192"/>
      <c r="HG77" s="192"/>
      <c r="HH77" s="192"/>
      <c r="HI77" s="192"/>
      <c r="HJ77" s="192"/>
      <c r="HK77" s="192"/>
      <c r="HL77" s="192"/>
      <c r="HM77" s="192"/>
      <c r="HN77" s="192"/>
      <c r="HO77" s="192"/>
      <c r="HP77" s="192"/>
      <c r="HQ77" s="192"/>
      <c r="HR77" s="192"/>
      <c r="HS77" s="192"/>
      <c r="HT77" s="192"/>
      <c r="HU77" s="192"/>
      <c r="HV77" s="192"/>
      <c r="HW77" s="192"/>
      <c r="HX77" s="192"/>
      <c r="HY77" s="192"/>
      <c r="HZ77" s="192"/>
      <c r="IA77" s="192"/>
      <c r="IB77" s="192"/>
      <c r="IC77" s="192"/>
      <c r="ID77" s="192"/>
      <c r="IE77" s="192"/>
      <c r="IF77" s="192"/>
      <c r="IG77" s="192"/>
      <c r="IH77" s="192"/>
      <c r="II77" s="192"/>
      <c r="IJ77" s="192"/>
      <c r="IK77" s="192"/>
      <c r="IL77" s="192"/>
      <c r="IM77" s="192"/>
      <c r="IN77" s="192"/>
      <c r="IO77" s="192"/>
      <c r="IP77" s="192"/>
      <c r="IQ77" s="192"/>
      <c r="IR77" s="192"/>
      <c r="IS77" s="192"/>
      <c r="IT77" s="192"/>
      <c r="IU77" s="192"/>
    </row>
    <row r="78" spans="1:255" s="158" customFormat="1" ht="27" customHeight="1">
      <c r="A78" s="160"/>
      <c r="B78" s="161"/>
      <c r="C78" s="162"/>
      <c r="D78" s="194" t="s">
        <v>218</v>
      </c>
      <c r="E78" s="163"/>
      <c r="F78" s="164"/>
      <c r="G78" s="165"/>
      <c r="H78" s="3824"/>
      <c r="I78" s="167"/>
      <c r="J78" s="191"/>
      <c r="U78" s="159"/>
      <c r="W78" s="159"/>
    </row>
    <row r="79" spans="1:255" s="158" customFormat="1" ht="13.5" customHeight="1">
      <c r="A79" s="160"/>
      <c r="B79" s="161"/>
      <c r="C79" s="162"/>
      <c r="D79" s="195" t="s">
        <v>219</v>
      </c>
      <c r="E79" s="163"/>
      <c r="F79" s="164">
        <f>(8.7)*0.1</f>
        <v>0.87</v>
      </c>
      <c r="G79" s="165"/>
      <c r="H79" s="3824"/>
      <c r="I79" s="167"/>
      <c r="J79" s="171"/>
      <c r="U79" s="159"/>
      <c r="W79" s="159"/>
    </row>
    <row r="80" spans="1:255" s="158" customFormat="1" ht="27" customHeight="1">
      <c r="A80" s="160"/>
      <c r="B80" s="161"/>
      <c r="C80" s="162"/>
      <c r="D80" s="193" t="s">
        <v>204</v>
      </c>
      <c r="E80" s="163"/>
      <c r="F80" s="164"/>
      <c r="G80" s="165"/>
      <c r="H80" s="3824"/>
      <c r="I80" s="167"/>
      <c r="J80" s="171"/>
      <c r="U80" s="159"/>
      <c r="W80" s="159"/>
    </row>
    <row r="81" spans="1:255" s="187" customFormat="1" ht="13.5" customHeight="1">
      <c r="A81" s="189">
        <v>20</v>
      </c>
      <c r="B81" s="190" t="s">
        <v>195</v>
      </c>
      <c r="C81" s="190">
        <v>460241111</v>
      </c>
      <c r="D81" s="190" t="s">
        <v>220</v>
      </c>
      <c r="E81" s="190" t="s">
        <v>221</v>
      </c>
      <c r="F81" s="128">
        <f>ROUND(SUM(F82),3)</f>
        <v>1.202</v>
      </c>
      <c r="G81" s="137"/>
      <c r="H81" s="3821">
        <f>ROUND(F81*G81,2)</f>
        <v>0</v>
      </c>
      <c r="I81" s="122" t="s">
        <v>142</v>
      </c>
      <c r="J81" s="186"/>
      <c r="BU81" s="192"/>
      <c r="BV81" s="192"/>
      <c r="BW81" s="192"/>
      <c r="BX81" s="192"/>
      <c r="BY81" s="192"/>
      <c r="BZ81" s="192"/>
      <c r="CA81" s="192"/>
      <c r="CB81" s="192"/>
      <c r="CC81" s="192"/>
      <c r="CD81" s="192"/>
      <c r="CE81" s="192"/>
      <c r="CF81" s="192"/>
      <c r="CG81" s="192"/>
      <c r="CH81" s="192"/>
      <c r="CI81" s="192"/>
      <c r="CJ81" s="192"/>
      <c r="CK81" s="192"/>
      <c r="CL81" s="192"/>
      <c r="CM81" s="192"/>
      <c r="CN81" s="192"/>
      <c r="CO81" s="192"/>
      <c r="CP81" s="192"/>
      <c r="CQ81" s="192"/>
      <c r="CR81" s="192"/>
      <c r="CS81" s="192"/>
      <c r="CT81" s="192"/>
      <c r="CU81" s="192"/>
      <c r="CV81" s="192"/>
      <c r="CW81" s="192"/>
      <c r="CX81" s="192"/>
      <c r="CY81" s="192"/>
      <c r="CZ81" s="192"/>
      <c r="DA81" s="192"/>
      <c r="DB81" s="192"/>
      <c r="DC81" s="192"/>
      <c r="DD81" s="192"/>
      <c r="DE81" s="192"/>
      <c r="DF81" s="192"/>
      <c r="DG81" s="192"/>
      <c r="DH81" s="192"/>
      <c r="DI81" s="192"/>
      <c r="DJ81" s="192"/>
      <c r="DK81" s="192"/>
      <c r="DL81" s="192"/>
      <c r="DM81" s="192"/>
      <c r="DN81" s="192"/>
      <c r="DO81" s="192"/>
      <c r="DP81" s="192"/>
      <c r="DQ81" s="192"/>
      <c r="DR81" s="192"/>
      <c r="DS81" s="192"/>
      <c r="DT81" s="192"/>
      <c r="DU81" s="192"/>
      <c r="DV81" s="192"/>
      <c r="DW81" s="192"/>
      <c r="DX81" s="192"/>
      <c r="DY81" s="192"/>
      <c r="DZ81" s="192"/>
      <c r="EA81" s="192"/>
      <c r="EB81" s="192"/>
      <c r="EC81" s="192"/>
      <c r="ED81" s="192"/>
      <c r="EE81" s="192"/>
      <c r="EF81" s="192"/>
      <c r="EG81" s="192"/>
      <c r="EH81" s="192"/>
      <c r="EI81" s="192"/>
      <c r="EJ81" s="192"/>
      <c r="EK81" s="192"/>
      <c r="EL81" s="192"/>
      <c r="EM81" s="192"/>
      <c r="EN81" s="192"/>
      <c r="EO81" s="192"/>
      <c r="EP81" s="192"/>
      <c r="EQ81" s="192"/>
      <c r="ER81" s="192"/>
      <c r="ES81" s="192"/>
      <c r="ET81" s="192"/>
      <c r="EU81" s="192"/>
      <c r="EV81" s="192"/>
      <c r="EW81" s="192"/>
      <c r="EX81" s="192"/>
      <c r="EY81" s="192"/>
      <c r="EZ81" s="192"/>
      <c r="FA81" s="192"/>
      <c r="FB81" s="192"/>
      <c r="FC81" s="192"/>
      <c r="FD81" s="192"/>
      <c r="FE81" s="192"/>
      <c r="FF81" s="192"/>
      <c r="FG81" s="192"/>
      <c r="FH81" s="192"/>
      <c r="FI81" s="192"/>
      <c r="FJ81" s="192"/>
      <c r="FK81" s="192"/>
      <c r="FL81" s="192"/>
      <c r="FM81" s="192"/>
      <c r="FN81" s="192"/>
      <c r="FO81" s="192"/>
      <c r="FP81" s="192"/>
      <c r="FQ81" s="192"/>
      <c r="FR81" s="192"/>
      <c r="FS81" s="192"/>
      <c r="FT81" s="192"/>
      <c r="FU81" s="192"/>
      <c r="FV81" s="192"/>
      <c r="FW81" s="192"/>
      <c r="FX81" s="192"/>
      <c r="FY81" s="192"/>
      <c r="FZ81" s="192"/>
      <c r="GA81" s="192"/>
      <c r="GB81" s="192"/>
      <c r="GC81" s="192"/>
      <c r="GD81" s="192"/>
      <c r="GE81" s="192"/>
      <c r="GF81" s="192"/>
      <c r="GG81" s="192"/>
      <c r="GH81" s="192"/>
      <c r="GI81" s="192"/>
      <c r="GJ81" s="192"/>
      <c r="GK81" s="192"/>
      <c r="GL81" s="192"/>
      <c r="GM81" s="192"/>
      <c r="GN81" s="192"/>
      <c r="GO81" s="192"/>
      <c r="GP81" s="192"/>
      <c r="GQ81" s="192"/>
      <c r="GR81" s="192"/>
      <c r="GS81" s="192"/>
      <c r="GT81" s="192"/>
      <c r="GU81" s="192"/>
      <c r="GV81" s="192"/>
      <c r="GW81" s="192"/>
      <c r="GX81" s="192"/>
      <c r="GY81" s="192"/>
      <c r="GZ81" s="192"/>
      <c r="HA81" s="192"/>
      <c r="HB81" s="192"/>
      <c r="HC81" s="192"/>
      <c r="HD81" s="192"/>
      <c r="HE81" s="192"/>
      <c r="HF81" s="192"/>
      <c r="HG81" s="192"/>
      <c r="HH81" s="192"/>
      <c r="HI81" s="192"/>
      <c r="HJ81" s="192"/>
      <c r="HK81" s="192"/>
      <c r="HL81" s="192"/>
      <c r="HM81" s="192"/>
      <c r="HN81" s="192"/>
      <c r="HO81" s="192"/>
      <c r="HP81" s="192"/>
      <c r="HQ81" s="192"/>
      <c r="HR81" s="192"/>
      <c r="HS81" s="192"/>
      <c r="HT81" s="192"/>
      <c r="HU81" s="192"/>
      <c r="HV81" s="192"/>
      <c r="HW81" s="192"/>
      <c r="HX81" s="192"/>
      <c r="HY81" s="192"/>
      <c r="HZ81" s="192"/>
      <c r="IA81" s="192"/>
      <c r="IB81" s="192"/>
      <c r="IC81" s="192"/>
      <c r="ID81" s="192"/>
      <c r="IE81" s="192"/>
      <c r="IF81" s="192"/>
      <c r="IG81" s="192"/>
      <c r="IH81" s="192"/>
      <c r="II81" s="192"/>
      <c r="IJ81" s="192"/>
      <c r="IK81" s="192"/>
      <c r="IL81" s="192"/>
      <c r="IM81" s="192"/>
      <c r="IN81" s="192"/>
      <c r="IO81" s="192"/>
      <c r="IP81" s="192"/>
      <c r="IQ81" s="192"/>
      <c r="IR81" s="192"/>
      <c r="IS81" s="192"/>
      <c r="IT81" s="192"/>
      <c r="IU81" s="192"/>
    </row>
    <row r="82" spans="1:255" s="158" customFormat="1" ht="13.5" customHeight="1">
      <c r="A82" s="160"/>
      <c r="B82" s="161"/>
      <c r="C82" s="162"/>
      <c r="D82" s="193" t="s">
        <v>222</v>
      </c>
      <c r="E82" s="163"/>
      <c r="F82" s="164">
        <f>((27.7*0.65*0.9)+(8.7*1*0.9))*0.05</f>
        <v>1.2017249999999999</v>
      </c>
      <c r="G82" s="165"/>
      <c r="H82" s="3824"/>
      <c r="I82" s="167"/>
      <c r="J82" s="171"/>
      <c r="U82" s="159"/>
      <c r="W82" s="159"/>
    </row>
    <row r="83" spans="1:255" s="187" customFormat="1" ht="13.5" customHeight="1">
      <c r="A83" s="189">
        <v>21</v>
      </c>
      <c r="B83" s="190" t="s">
        <v>195</v>
      </c>
      <c r="C83" s="190">
        <v>460242111</v>
      </c>
      <c r="D83" s="190" t="s">
        <v>223</v>
      </c>
      <c r="E83" s="190" t="s">
        <v>155</v>
      </c>
      <c r="F83" s="128">
        <f>ROUND(SUM(F84),3)</f>
        <v>3</v>
      </c>
      <c r="G83" s="137"/>
      <c r="H83" s="3821">
        <f>ROUND(F83*G83,2)</f>
        <v>0</v>
      </c>
      <c r="I83" s="122" t="s">
        <v>142</v>
      </c>
      <c r="J83" s="186"/>
      <c r="BU83" s="192"/>
      <c r="BV83" s="192"/>
      <c r="BW83" s="192"/>
      <c r="BX83" s="192"/>
      <c r="BY83" s="192"/>
      <c r="BZ83" s="192"/>
      <c r="CA83" s="192"/>
      <c r="CB83" s="192"/>
      <c r="CC83" s="192"/>
      <c r="CD83" s="192"/>
      <c r="CE83" s="192"/>
      <c r="CF83" s="192"/>
      <c r="CG83" s="192"/>
      <c r="CH83" s="192"/>
      <c r="CI83" s="192"/>
      <c r="CJ83" s="192"/>
      <c r="CK83" s="192"/>
      <c r="CL83" s="192"/>
      <c r="CM83" s="192"/>
      <c r="CN83" s="192"/>
      <c r="CO83" s="192"/>
      <c r="CP83" s="192"/>
      <c r="CQ83" s="192"/>
      <c r="CR83" s="192"/>
      <c r="CS83" s="192"/>
      <c r="CT83" s="192"/>
      <c r="CU83" s="192"/>
      <c r="CV83" s="192"/>
      <c r="CW83" s="192"/>
      <c r="CX83" s="192"/>
      <c r="CY83" s="192"/>
      <c r="CZ83" s="192"/>
      <c r="DA83" s="192"/>
      <c r="DB83" s="192"/>
      <c r="DC83" s="192"/>
      <c r="DD83" s="192"/>
      <c r="DE83" s="192"/>
      <c r="DF83" s="192"/>
      <c r="DG83" s="192"/>
      <c r="DH83" s="192"/>
      <c r="DI83" s="192"/>
      <c r="DJ83" s="192"/>
      <c r="DK83" s="192"/>
      <c r="DL83" s="192"/>
      <c r="DM83" s="192"/>
      <c r="DN83" s="192"/>
      <c r="DO83" s="192"/>
      <c r="DP83" s="192"/>
      <c r="DQ83" s="192"/>
      <c r="DR83" s="192"/>
      <c r="DS83" s="192"/>
      <c r="DT83" s="192"/>
      <c r="DU83" s="192"/>
      <c r="DV83" s="192"/>
      <c r="DW83" s="192"/>
      <c r="DX83" s="192"/>
      <c r="DY83" s="192"/>
      <c r="DZ83" s="192"/>
      <c r="EA83" s="192"/>
      <c r="EB83" s="192"/>
      <c r="EC83" s="192"/>
      <c r="ED83" s="192"/>
      <c r="EE83" s="192"/>
      <c r="EF83" s="192"/>
      <c r="EG83" s="192"/>
      <c r="EH83" s="192"/>
      <c r="EI83" s="192"/>
      <c r="EJ83" s="192"/>
      <c r="EK83" s="192"/>
      <c r="EL83" s="192"/>
      <c r="EM83" s="192"/>
      <c r="EN83" s="192"/>
      <c r="EO83" s="192"/>
      <c r="EP83" s="192"/>
      <c r="EQ83" s="192"/>
      <c r="ER83" s="192"/>
      <c r="ES83" s="192"/>
      <c r="ET83" s="192"/>
      <c r="EU83" s="192"/>
      <c r="EV83" s="192"/>
      <c r="EW83" s="192"/>
      <c r="EX83" s="192"/>
      <c r="EY83" s="192"/>
      <c r="EZ83" s="192"/>
      <c r="FA83" s="192"/>
      <c r="FB83" s="192"/>
      <c r="FC83" s="192"/>
      <c r="FD83" s="192"/>
      <c r="FE83" s="192"/>
      <c r="FF83" s="192"/>
      <c r="FG83" s="192"/>
      <c r="FH83" s="192"/>
      <c r="FI83" s="192"/>
      <c r="FJ83" s="192"/>
      <c r="FK83" s="192"/>
      <c r="FL83" s="192"/>
      <c r="FM83" s="192"/>
      <c r="FN83" s="192"/>
      <c r="FO83" s="192"/>
      <c r="FP83" s="192"/>
      <c r="FQ83" s="192"/>
      <c r="FR83" s="192"/>
      <c r="FS83" s="192"/>
      <c r="FT83" s="192"/>
      <c r="FU83" s="192"/>
      <c r="FV83" s="192"/>
      <c r="FW83" s="192"/>
      <c r="FX83" s="192"/>
      <c r="FY83" s="192"/>
      <c r="FZ83" s="192"/>
      <c r="GA83" s="192"/>
      <c r="GB83" s="192"/>
      <c r="GC83" s="192"/>
      <c r="GD83" s="192"/>
      <c r="GE83" s="192"/>
      <c r="GF83" s="192"/>
      <c r="GG83" s="192"/>
      <c r="GH83" s="192"/>
      <c r="GI83" s="192"/>
      <c r="GJ83" s="192"/>
      <c r="GK83" s="192"/>
      <c r="GL83" s="192"/>
      <c r="GM83" s="192"/>
      <c r="GN83" s="192"/>
      <c r="GO83" s="192"/>
      <c r="GP83" s="192"/>
      <c r="GQ83" s="192"/>
      <c r="GR83" s="192"/>
      <c r="GS83" s="192"/>
      <c r="GT83" s="192"/>
      <c r="GU83" s="192"/>
      <c r="GV83" s="192"/>
      <c r="GW83" s="192"/>
      <c r="GX83" s="192"/>
      <c r="GY83" s="192"/>
      <c r="GZ83" s="192"/>
      <c r="HA83" s="192"/>
      <c r="HB83" s="192"/>
      <c r="HC83" s="192"/>
      <c r="HD83" s="192"/>
      <c r="HE83" s="192"/>
      <c r="HF83" s="192"/>
      <c r="HG83" s="192"/>
      <c r="HH83" s="192"/>
      <c r="HI83" s="192"/>
      <c r="HJ83" s="192"/>
      <c r="HK83" s="192"/>
      <c r="HL83" s="192"/>
      <c r="HM83" s="192"/>
      <c r="HN83" s="192"/>
      <c r="HO83" s="192"/>
      <c r="HP83" s="192"/>
      <c r="HQ83" s="192"/>
      <c r="HR83" s="192"/>
      <c r="HS83" s="192"/>
      <c r="HT83" s="192"/>
      <c r="HU83" s="192"/>
      <c r="HV83" s="192"/>
      <c r="HW83" s="192"/>
      <c r="HX83" s="192"/>
      <c r="HY83" s="192"/>
      <c r="HZ83" s="192"/>
      <c r="IA83" s="192"/>
      <c r="IB83" s="192"/>
      <c r="IC83" s="192"/>
      <c r="ID83" s="192"/>
      <c r="IE83" s="192"/>
      <c r="IF83" s="192"/>
      <c r="IG83" s="192"/>
      <c r="IH83" s="192"/>
      <c r="II83" s="192"/>
      <c r="IJ83" s="192"/>
      <c r="IK83" s="192"/>
      <c r="IL83" s="192"/>
      <c r="IM83" s="192"/>
      <c r="IN83" s="192"/>
      <c r="IO83" s="192"/>
      <c r="IP83" s="192"/>
      <c r="IQ83" s="192"/>
      <c r="IR83" s="192"/>
      <c r="IS83" s="192"/>
      <c r="IT83" s="192"/>
      <c r="IU83" s="192"/>
    </row>
    <row r="84" spans="1:255" s="158" customFormat="1" ht="13.5" customHeight="1">
      <c r="A84" s="160"/>
      <c r="B84" s="161"/>
      <c r="C84" s="162"/>
      <c r="D84" s="193" t="s">
        <v>224</v>
      </c>
      <c r="E84" s="163"/>
      <c r="F84" s="164">
        <v>3</v>
      </c>
      <c r="G84" s="165"/>
      <c r="H84" s="3824"/>
      <c r="I84" s="197"/>
      <c r="J84" s="171"/>
      <c r="U84" s="159"/>
      <c r="W84" s="159"/>
    </row>
    <row r="85" spans="1:255" s="187" customFormat="1" ht="13.5" customHeight="1">
      <c r="A85" s="189">
        <v>22</v>
      </c>
      <c r="B85" s="190" t="s">
        <v>195</v>
      </c>
      <c r="C85" s="190">
        <v>460242121</v>
      </c>
      <c r="D85" s="190" t="s">
        <v>225</v>
      </c>
      <c r="E85" s="190" t="s">
        <v>141</v>
      </c>
      <c r="F85" s="128">
        <f>ROUND(SUM(F86),3)</f>
        <v>5</v>
      </c>
      <c r="G85" s="137"/>
      <c r="H85" s="3821">
        <f>ROUND(F85*G85,2)</f>
        <v>0</v>
      </c>
      <c r="I85" s="122" t="s">
        <v>142</v>
      </c>
      <c r="J85" s="186"/>
      <c r="BU85" s="192"/>
      <c r="BV85" s="192"/>
      <c r="BW85" s="192"/>
      <c r="BX85" s="192"/>
      <c r="BY85" s="192"/>
      <c r="BZ85" s="192"/>
      <c r="CA85" s="192"/>
      <c r="CB85" s="192"/>
      <c r="CC85" s="192"/>
      <c r="CD85" s="192"/>
      <c r="CE85" s="192"/>
      <c r="CF85" s="192"/>
      <c r="CG85" s="192"/>
      <c r="CH85" s="192"/>
      <c r="CI85" s="192"/>
      <c r="CJ85" s="192"/>
      <c r="CK85" s="192"/>
      <c r="CL85" s="192"/>
      <c r="CM85" s="192"/>
      <c r="CN85" s="192"/>
      <c r="CO85" s="192"/>
      <c r="CP85" s="192"/>
      <c r="CQ85" s="192"/>
      <c r="CR85" s="192"/>
      <c r="CS85" s="192"/>
      <c r="CT85" s="192"/>
      <c r="CU85" s="192"/>
      <c r="CV85" s="192"/>
      <c r="CW85" s="192"/>
      <c r="CX85" s="192"/>
      <c r="CY85" s="192"/>
      <c r="CZ85" s="192"/>
      <c r="DA85" s="192"/>
      <c r="DB85" s="192"/>
      <c r="DC85" s="192"/>
      <c r="DD85" s="192"/>
      <c r="DE85" s="192"/>
      <c r="DF85" s="192"/>
      <c r="DG85" s="192"/>
      <c r="DH85" s="192"/>
      <c r="DI85" s="192"/>
      <c r="DJ85" s="192"/>
      <c r="DK85" s="192"/>
      <c r="DL85" s="192"/>
      <c r="DM85" s="192"/>
      <c r="DN85" s="192"/>
      <c r="DO85" s="192"/>
      <c r="DP85" s="192"/>
      <c r="DQ85" s="192"/>
      <c r="DR85" s="192"/>
      <c r="DS85" s="192"/>
      <c r="DT85" s="192"/>
      <c r="DU85" s="192"/>
      <c r="DV85" s="192"/>
      <c r="DW85" s="192"/>
      <c r="DX85" s="192"/>
      <c r="DY85" s="192"/>
      <c r="DZ85" s="192"/>
      <c r="EA85" s="192"/>
      <c r="EB85" s="192"/>
      <c r="EC85" s="192"/>
      <c r="ED85" s="192"/>
      <c r="EE85" s="192"/>
      <c r="EF85" s="192"/>
      <c r="EG85" s="192"/>
      <c r="EH85" s="192"/>
      <c r="EI85" s="192"/>
      <c r="EJ85" s="192"/>
      <c r="EK85" s="192"/>
      <c r="EL85" s="192"/>
      <c r="EM85" s="192"/>
      <c r="EN85" s="192"/>
      <c r="EO85" s="192"/>
      <c r="EP85" s="192"/>
      <c r="EQ85" s="192"/>
      <c r="ER85" s="192"/>
      <c r="ES85" s="192"/>
      <c r="ET85" s="192"/>
      <c r="EU85" s="192"/>
      <c r="EV85" s="192"/>
      <c r="EW85" s="192"/>
      <c r="EX85" s="192"/>
      <c r="EY85" s="192"/>
      <c r="EZ85" s="192"/>
      <c r="FA85" s="192"/>
      <c r="FB85" s="192"/>
      <c r="FC85" s="192"/>
      <c r="FD85" s="192"/>
      <c r="FE85" s="192"/>
      <c r="FF85" s="192"/>
      <c r="FG85" s="192"/>
      <c r="FH85" s="192"/>
      <c r="FI85" s="192"/>
      <c r="FJ85" s="192"/>
      <c r="FK85" s="192"/>
      <c r="FL85" s="192"/>
      <c r="FM85" s="192"/>
      <c r="FN85" s="192"/>
      <c r="FO85" s="192"/>
      <c r="FP85" s="192"/>
      <c r="FQ85" s="192"/>
      <c r="FR85" s="192"/>
      <c r="FS85" s="192"/>
      <c r="FT85" s="192"/>
      <c r="FU85" s="192"/>
      <c r="FV85" s="192"/>
      <c r="FW85" s="192"/>
      <c r="FX85" s="192"/>
      <c r="FY85" s="192"/>
      <c r="FZ85" s="192"/>
      <c r="GA85" s="192"/>
      <c r="GB85" s="192"/>
      <c r="GC85" s="192"/>
      <c r="GD85" s="192"/>
      <c r="GE85" s="192"/>
      <c r="GF85" s="192"/>
      <c r="GG85" s="192"/>
      <c r="GH85" s="192"/>
      <c r="GI85" s="192"/>
      <c r="GJ85" s="192"/>
      <c r="GK85" s="192"/>
      <c r="GL85" s="192"/>
      <c r="GM85" s="192"/>
      <c r="GN85" s="192"/>
      <c r="GO85" s="192"/>
      <c r="GP85" s="192"/>
      <c r="GQ85" s="192"/>
      <c r="GR85" s="192"/>
      <c r="GS85" s="192"/>
      <c r="GT85" s="192"/>
      <c r="GU85" s="192"/>
      <c r="GV85" s="192"/>
      <c r="GW85" s="192"/>
      <c r="GX85" s="192"/>
      <c r="GY85" s="192"/>
      <c r="GZ85" s="192"/>
      <c r="HA85" s="192"/>
      <c r="HB85" s="192"/>
      <c r="HC85" s="192"/>
      <c r="HD85" s="192"/>
      <c r="HE85" s="192"/>
      <c r="HF85" s="192"/>
      <c r="HG85" s="192"/>
      <c r="HH85" s="192"/>
      <c r="HI85" s="192"/>
      <c r="HJ85" s="192"/>
      <c r="HK85" s="192"/>
      <c r="HL85" s="192"/>
      <c r="HM85" s="192"/>
      <c r="HN85" s="192"/>
      <c r="HO85" s="192"/>
      <c r="HP85" s="192"/>
      <c r="HQ85" s="192"/>
      <c r="HR85" s="192"/>
      <c r="HS85" s="192"/>
      <c r="HT85" s="192"/>
      <c r="HU85" s="192"/>
      <c r="HV85" s="192"/>
      <c r="HW85" s="192"/>
      <c r="HX85" s="192"/>
      <c r="HY85" s="192"/>
      <c r="HZ85" s="192"/>
      <c r="IA85" s="192"/>
      <c r="IB85" s="192"/>
      <c r="IC85" s="192"/>
      <c r="ID85" s="192"/>
      <c r="IE85" s="192"/>
      <c r="IF85" s="192"/>
      <c r="IG85" s="192"/>
      <c r="IH85" s="192"/>
      <c r="II85" s="192"/>
      <c r="IJ85" s="192"/>
      <c r="IK85" s="192"/>
      <c r="IL85" s="192"/>
      <c r="IM85" s="192"/>
      <c r="IN85" s="192"/>
      <c r="IO85" s="192"/>
      <c r="IP85" s="192"/>
      <c r="IQ85" s="192"/>
      <c r="IR85" s="192"/>
      <c r="IS85" s="192"/>
      <c r="IT85" s="192"/>
      <c r="IU85" s="192"/>
    </row>
    <row r="86" spans="1:255" s="158" customFormat="1" ht="13.5" customHeight="1">
      <c r="A86" s="160"/>
      <c r="B86" s="161"/>
      <c r="C86" s="162"/>
      <c r="D86" s="193" t="s">
        <v>224</v>
      </c>
      <c r="E86" s="163"/>
      <c r="F86" s="164">
        <v>5</v>
      </c>
      <c r="G86" s="165"/>
      <c r="H86" s="3824"/>
      <c r="I86" s="197"/>
      <c r="J86" s="171"/>
      <c r="U86" s="159"/>
      <c r="W86" s="159"/>
    </row>
    <row r="87" spans="1:255" s="187" customFormat="1" ht="13.5" customHeight="1">
      <c r="A87" s="189">
        <v>23</v>
      </c>
      <c r="B87" s="190" t="s">
        <v>195</v>
      </c>
      <c r="C87" s="190">
        <v>460242211</v>
      </c>
      <c r="D87" s="190" t="s">
        <v>226</v>
      </c>
      <c r="E87" s="190" t="s">
        <v>155</v>
      </c>
      <c r="F87" s="128">
        <f>ROUND(SUM(F88),3)</f>
        <v>5</v>
      </c>
      <c r="G87" s="137"/>
      <c r="H87" s="3821">
        <f>ROUND(F87*G87,2)</f>
        <v>0</v>
      </c>
      <c r="I87" s="122" t="s">
        <v>142</v>
      </c>
      <c r="J87" s="186"/>
      <c r="BU87" s="192"/>
      <c r="BV87" s="192"/>
      <c r="BW87" s="192"/>
      <c r="BX87" s="192"/>
      <c r="BY87" s="192"/>
      <c r="BZ87" s="192"/>
      <c r="CA87" s="192"/>
      <c r="CB87" s="192"/>
      <c r="CC87" s="192"/>
      <c r="CD87" s="192"/>
      <c r="CE87" s="192"/>
      <c r="CF87" s="192"/>
      <c r="CG87" s="192"/>
      <c r="CH87" s="192"/>
      <c r="CI87" s="192"/>
      <c r="CJ87" s="192"/>
      <c r="CK87" s="192"/>
      <c r="CL87" s="192"/>
      <c r="CM87" s="192"/>
      <c r="CN87" s="192"/>
      <c r="CO87" s="192"/>
      <c r="CP87" s="192"/>
      <c r="CQ87" s="192"/>
      <c r="CR87" s="192"/>
      <c r="CS87" s="192"/>
      <c r="CT87" s="192"/>
      <c r="CU87" s="192"/>
      <c r="CV87" s="192"/>
      <c r="CW87" s="192"/>
      <c r="CX87" s="192"/>
      <c r="CY87" s="192"/>
      <c r="CZ87" s="192"/>
      <c r="DA87" s="192"/>
      <c r="DB87" s="192"/>
      <c r="DC87" s="192"/>
      <c r="DD87" s="192"/>
      <c r="DE87" s="192"/>
      <c r="DF87" s="192"/>
      <c r="DG87" s="192"/>
      <c r="DH87" s="192"/>
      <c r="DI87" s="192"/>
      <c r="DJ87" s="192"/>
      <c r="DK87" s="192"/>
      <c r="DL87" s="192"/>
      <c r="DM87" s="192"/>
      <c r="DN87" s="192"/>
      <c r="DO87" s="192"/>
      <c r="DP87" s="192"/>
      <c r="DQ87" s="192"/>
      <c r="DR87" s="192"/>
      <c r="DS87" s="192"/>
      <c r="DT87" s="192"/>
      <c r="DU87" s="192"/>
      <c r="DV87" s="192"/>
      <c r="DW87" s="192"/>
      <c r="DX87" s="192"/>
      <c r="DY87" s="192"/>
      <c r="DZ87" s="192"/>
      <c r="EA87" s="192"/>
      <c r="EB87" s="192"/>
      <c r="EC87" s="192"/>
      <c r="ED87" s="192"/>
      <c r="EE87" s="192"/>
      <c r="EF87" s="192"/>
      <c r="EG87" s="192"/>
      <c r="EH87" s="192"/>
      <c r="EI87" s="192"/>
      <c r="EJ87" s="192"/>
      <c r="EK87" s="192"/>
      <c r="EL87" s="192"/>
      <c r="EM87" s="192"/>
      <c r="EN87" s="192"/>
      <c r="EO87" s="192"/>
      <c r="EP87" s="192"/>
      <c r="EQ87" s="192"/>
      <c r="ER87" s="192"/>
      <c r="ES87" s="192"/>
      <c r="ET87" s="192"/>
      <c r="EU87" s="192"/>
      <c r="EV87" s="192"/>
      <c r="EW87" s="192"/>
      <c r="EX87" s="192"/>
      <c r="EY87" s="192"/>
      <c r="EZ87" s="192"/>
      <c r="FA87" s="192"/>
      <c r="FB87" s="192"/>
      <c r="FC87" s="192"/>
      <c r="FD87" s="192"/>
      <c r="FE87" s="192"/>
      <c r="FF87" s="192"/>
      <c r="FG87" s="192"/>
      <c r="FH87" s="192"/>
      <c r="FI87" s="192"/>
      <c r="FJ87" s="192"/>
      <c r="FK87" s="192"/>
      <c r="FL87" s="192"/>
      <c r="FM87" s="192"/>
      <c r="FN87" s="192"/>
      <c r="FO87" s="192"/>
      <c r="FP87" s="192"/>
      <c r="FQ87" s="192"/>
      <c r="FR87" s="192"/>
      <c r="FS87" s="192"/>
      <c r="FT87" s="192"/>
      <c r="FU87" s="192"/>
      <c r="FV87" s="192"/>
      <c r="FW87" s="192"/>
      <c r="FX87" s="192"/>
      <c r="FY87" s="192"/>
      <c r="FZ87" s="192"/>
      <c r="GA87" s="192"/>
      <c r="GB87" s="192"/>
      <c r="GC87" s="192"/>
      <c r="GD87" s="192"/>
      <c r="GE87" s="192"/>
      <c r="GF87" s="192"/>
      <c r="GG87" s="192"/>
      <c r="GH87" s="192"/>
      <c r="GI87" s="192"/>
      <c r="GJ87" s="192"/>
      <c r="GK87" s="192"/>
      <c r="GL87" s="192"/>
      <c r="GM87" s="192"/>
      <c r="GN87" s="192"/>
      <c r="GO87" s="192"/>
      <c r="GP87" s="192"/>
      <c r="GQ87" s="192"/>
      <c r="GR87" s="192"/>
      <c r="GS87" s="192"/>
      <c r="GT87" s="192"/>
      <c r="GU87" s="192"/>
      <c r="GV87" s="192"/>
      <c r="GW87" s="192"/>
      <c r="GX87" s="192"/>
      <c r="GY87" s="192"/>
      <c r="GZ87" s="192"/>
      <c r="HA87" s="192"/>
      <c r="HB87" s="192"/>
      <c r="HC87" s="192"/>
      <c r="HD87" s="192"/>
      <c r="HE87" s="192"/>
      <c r="HF87" s="192"/>
      <c r="HG87" s="192"/>
      <c r="HH87" s="192"/>
      <c r="HI87" s="192"/>
      <c r="HJ87" s="192"/>
      <c r="HK87" s="192"/>
      <c r="HL87" s="192"/>
      <c r="HM87" s="192"/>
      <c r="HN87" s="192"/>
      <c r="HO87" s="192"/>
      <c r="HP87" s="192"/>
      <c r="HQ87" s="192"/>
      <c r="HR87" s="192"/>
      <c r="HS87" s="192"/>
      <c r="HT87" s="192"/>
      <c r="HU87" s="192"/>
      <c r="HV87" s="192"/>
      <c r="HW87" s="192"/>
      <c r="HX87" s="192"/>
      <c r="HY87" s="192"/>
      <c r="HZ87" s="192"/>
      <c r="IA87" s="192"/>
      <c r="IB87" s="192"/>
      <c r="IC87" s="192"/>
      <c r="ID87" s="192"/>
      <c r="IE87" s="192"/>
      <c r="IF87" s="192"/>
      <c r="IG87" s="192"/>
      <c r="IH87" s="192"/>
      <c r="II87" s="192"/>
      <c r="IJ87" s="192"/>
      <c r="IK87" s="192"/>
      <c r="IL87" s="192"/>
      <c r="IM87" s="192"/>
      <c r="IN87" s="192"/>
      <c r="IO87" s="192"/>
      <c r="IP87" s="192"/>
      <c r="IQ87" s="192"/>
      <c r="IR87" s="192"/>
      <c r="IS87" s="192"/>
      <c r="IT87" s="192"/>
      <c r="IU87" s="192"/>
    </row>
    <row r="88" spans="1:255" s="158" customFormat="1" ht="13.5" customHeight="1">
      <c r="A88" s="160"/>
      <c r="B88" s="161"/>
      <c r="C88" s="162"/>
      <c r="D88" s="193" t="s">
        <v>227</v>
      </c>
      <c r="E88" s="163"/>
      <c r="F88" s="164">
        <v>5</v>
      </c>
      <c r="G88" s="165"/>
      <c r="H88" s="3824"/>
      <c r="I88" s="197"/>
      <c r="J88" s="171"/>
      <c r="U88" s="159"/>
      <c r="W88" s="159"/>
    </row>
    <row r="89" spans="1:255" s="187" customFormat="1" ht="13.5" customHeight="1">
      <c r="A89" s="189">
        <v>24</v>
      </c>
      <c r="B89" s="190" t="s">
        <v>195</v>
      </c>
      <c r="C89" s="190">
        <v>460242221</v>
      </c>
      <c r="D89" s="190" t="s">
        <v>228</v>
      </c>
      <c r="E89" s="190" t="s">
        <v>141</v>
      </c>
      <c r="F89" s="128">
        <f>ROUND(SUM(F90),3)</f>
        <v>15</v>
      </c>
      <c r="G89" s="137"/>
      <c r="H89" s="3821">
        <f>ROUND(F89*G89,2)</f>
        <v>0</v>
      </c>
      <c r="I89" s="122" t="s">
        <v>142</v>
      </c>
      <c r="J89" s="186"/>
      <c r="BU89" s="192"/>
      <c r="BV89" s="192"/>
      <c r="BW89" s="192"/>
      <c r="BX89" s="192"/>
      <c r="BY89" s="192"/>
      <c r="BZ89" s="192"/>
      <c r="CA89" s="192"/>
      <c r="CB89" s="192"/>
      <c r="CC89" s="192"/>
      <c r="CD89" s="192"/>
      <c r="CE89" s="192"/>
      <c r="CF89" s="192"/>
      <c r="CG89" s="192"/>
      <c r="CH89" s="192"/>
      <c r="CI89" s="192"/>
      <c r="CJ89" s="192"/>
      <c r="CK89" s="192"/>
      <c r="CL89" s="192"/>
      <c r="CM89" s="192"/>
      <c r="CN89" s="192"/>
      <c r="CO89" s="192"/>
      <c r="CP89" s="192"/>
      <c r="CQ89" s="192"/>
      <c r="CR89" s="192"/>
      <c r="CS89" s="192"/>
      <c r="CT89" s="192"/>
      <c r="CU89" s="192"/>
      <c r="CV89" s="192"/>
      <c r="CW89" s="192"/>
      <c r="CX89" s="192"/>
      <c r="CY89" s="192"/>
      <c r="CZ89" s="192"/>
      <c r="DA89" s="192"/>
      <c r="DB89" s="192"/>
      <c r="DC89" s="192"/>
      <c r="DD89" s="192"/>
      <c r="DE89" s="192"/>
      <c r="DF89" s="192"/>
      <c r="DG89" s="192"/>
      <c r="DH89" s="192"/>
      <c r="DI89" s="192"/>
      <c r="DJ89" s="192"/>
      <c r="DK89" s="192"/>
      <c r="DL89" s="192"/>
      <c r="DM89" s="192"/>
      <c r="DN89" s="192"/>
      <c r="DO89" s="192"/>
      <c r="DP89" s="192"/>
      <c r="DQ89" s="192"/>
      <c r="DR89" s="192"/>
      <c r="DS89" s="192"/>
      <c r="DT89" s="192"/>
      <c r="DU89" s="192"/>
      <c r="DV89" s="192"/>
      <c r="DW89" s="192"/>
      <c r="DX89" s="192"/>
      <c r="DY89" s="192"/>
      <c r="DZ89" s="192"/>
      <c r="EA89" s="192"/>
      <c r="EB89" s="192"/>
      <c r="EC89" s="192"/>
      <c r="ED89" s="192"/>
      <c r="EE89" s="192"/>
      <c r="EF89" s="192"/>
      <c r="EG89" s="192"/>
      <c r="EH89" s="192"/>
      <c r="EI89" s="192"/>
      <c r="EJ89" s="192"/>
      <c r="EK89" s="192"/>
      <c r="EL89" s="192"/>
      <c r="EM89" s="192"/>
      <c r="EN89" s="192"/>
      <c r="EO89" s="192"/>
      <c r="EP89" s="192"/>
      <c r="EQ89" s="192"/>
      <c r="ER89" s="192"/>
      <c r="ES89" s="192"/>
      <c r="ET89" s="192"/>
      <c r="EU89" s="192"/>
      <c r="EV89" s="192"/>
      <c r="EW89" s="192"/>
      <c r="EX89" s="192"/>
      <c r="EY89" s="192"/>
      <c r="EZ89" s="192"/>
      <c r="FA89" s="192"/>
      <c r="FB89" s="192"/>
      <c r="FC89" s="192"/>
      <c r="FD89" s="192"/>
      <c r="FE89" s="192"/>
      <c r="FF89" s="192"/>
      <c r="FG89" s="192"/>
      <c r="FH89" s="192"/>
      <c r="FI89" s="192"/>
      <c r="FJ89" s="192"/>
      <c r="FK89" s="192"/>
      <c r="FL89" s="192"/>
      <c r="FM89" s="192"/>
      <c r="FN89" s="192"/>
      <c r="FO89" s="192"/>
      <c r="FP89" s="192"/>
      <c r="FQ89" s="192"/>
      <c r="FR89" s="192"/>
      <c r="FS89" s="192"/>
      <c r="FT89" s="192"/>
      <c r="FU89" s="192"/>
      <c r="FV89" s="192"/>
      <c r="FW89" s="192"/>
      <c r="FX89" s="192"/>
      <c r="FY89" s="192"/>
      <c r="FZ89" s="192"/>
      <c r="GA89" s="192"/>
      <c r="GB89" s="192"/>
      <c r="GC89" s="192"/>
      <c r="GD89" s="192"/>
      <c r="GE89" s="192"/>
      <c r="GF89" s="192"/>
      <c r="GG89" s="192"/>
      <c r="GH89" s="192"/>
      <c r="GI89" s="192"/>
      <c r="GJ89" s="192"/>
      <c r="GK89" s="192"/>
      <c r="GL89" s="192"/>
      <c r="GM89" s="192"/>
      <c r="GN89" s="192"/>
      <c r="GO89" s="192"/>
      <c r="GP89" s="192"/>
      <c r="GQ89" s="192"/>
      <c r="GR89" s="192"/>
      <c r="GS89" s="192"/>
      <c r="GT89" s="192"/>
      <c r="GU89" s="192"/>
      <c r="GV89" s="192"/>
      <c r="GW89" s="192"/>
      <c r="GX89" s="192"/>
      <c r="GY89" s="192"/>
      <c r="GZ89" s="192"/>
      <c r="HA89" s="192"/>
      <c r="HB89" s="192"/>
      <c r="HC89" s="192"/>
      <c r="HD89" s="192"/>
      <c r="HE89" s="192"/>
      <c r="HF89" s="192"/>
      <c r="HG89" s="192"/>
      <c r="HH89" s="192"/>
      <c r="HI89" s="192"/>
      <c r="HJ89" s="192"/>
      <c r="HK89" s="192"/>
      <c r="HL89" s="192"/>
      <c r="HM89" s="192"/>
      <c r="HN89" s="192"/>
      <c r="HO89" s="192"/>
      <c r="HP89" s="192"/>
      <c r="HQ89" s="192"/>
      <c r="HR89" s="192"/>
      <c r="HS89" s="192"/>
      <c r="HT89" s="192"/>
      <c r="HU89" s="192"/>
      <c r="HV89" s="192"/>
      <c r="HW89" s="192"/>
      <c r="HX89" s="192"/>
      <c r="HY89" s="192"/>
      <c r="HZ89" s="192"/>
      <c r="IA89" s="192"/>
      <c r="IB89" s="192"/>
      <c r="IC89" s="192"/>
      <c r="ID89" s="192"/>
      <c r="IE89" s="192"/>
      <c r="IF89" s="192"/>
      <c r="IG89" s="192"/>
      <c r="IH89" s="192"/>
      <c r="II89" s="192"/>
      <c r="IJ89" s="192"/>
      <c r="IK89" s="192"/>
      <c r="IL89" s="192"/>
      <c r="IM89" s="192"/>
      <c r="IN89" s="192"/>
      <c r="IO89" s="192"/>
      <c r="IP89" s="192"/>
      <c r="IQ89" s="192"/>
      <c r="IR89" s="192"/>
      <c r="IS89" s="192"/>
      <c r="IT89" s="192"/>
      <c r="IU89" s="192"/>
    </row>
    <row r="90" spans="1:255" s="158" customFormat="1" ht="13.5" customHeight="1">
      <c r="A90" s="160"/>
      <c r="B90" s="161"/>
      <c r="C90" s="162"/>
      <c r="D90" s="193" t="s">
        <v>227</v>
      </c>
      <c r="E90" s="163"/>
      <c r="F90" s="164">
        <v>15</v>
      </c>
      <c r="G90" s="165"/>
      <c r="H90" s="3824"/>
      <c r="I90" s="197"/>
      <c r="J90" s="171"/>
      <c r="U90" s="159"/>
      <c r="W90" s="159"/>
    </row>
    <row r="91" spans="1:255" s="187" customFormat="1" ht="13.5" customHeight="1">
      <c r="A91" s="189">
        <v>25</v>
      </c>
      <c r="B91" s="190" t="s">
        <v>195</v>
      </c>
      <c r="C91" s="190">
        <v>460451432</v>
      </c>
      <c r="D91" s="190" t="s">
        <v>229</v>
      </c>
      <c r="E91" s="190" t="s">
        <v>141</v>
      </c>
      <c r="F91" s="128">
        <f>ROUND(SUM(F93),3)</f>
        <v>24.93</v>
      </c>
      <c r="G91" s="137"/>
      <c r="H91" s="3821">
        <f>ROUND(F91*G91,2)</f>
        <v>0</v>
      </c>
      <c r="I91" s="122" t="s">
        <v>142</v>
      </c>
      <c r="J91" s="198"/>
      <c r="BU91" s="192"/>
      <c r="BV91" s="192"/>
      <c r="BW91" s="192"/>
      <c r="BX91" s="192"/>
      <c r="BY91" s="192"/>
      <c r="BZ91" s="192"/>
      <c r="CA91" s="192"/>
      <c r="CB91" s="192"/>
      <c r="CC91" s="192"/>
      <c r="CD91" s="192"/>
      <c r="CE91" s="192"/>
      <c r="CF91" s="192"/>
      <c r="CG91" s="192"/>
      <c r="CH91" s="192"/>
      <c r="CI91" s="192"/>
      <c r="CJ91" s="192"/>
      <c r="CK91" s="192"/>
      <c r="CL91" s="192"/>
      <c r="CM91" s="192"/>
      <c r="CN91" s="192"/>
      <c r="CO91" s="192"/>
      <c r="CP91" s="192"/>
      <c r="CQ91" s="192"/>
      <c r="CR91" s="192"/>
      <c r="CS91" s="192"/>
      <c r="CT91" s="192"/>
      <c r="CU91" s="192"/>
      <c r="CV91" s="192"/>
      <c r="CW91" s="192"/>
      <c r="CX91" s="192"/>
      <c r="CY91" s="192"/>
      <c r="CZ91" s="192"/>
      <c r="DA91" s="192"/>
      <c r="DB91" s="192"/>
      <c r="DC91" s="192"/>
      <c r="DD91" s="192"/>
      <c r="DE91" s="192"/>
      <c r="DF91" s="192"/>
      <c r="DG91" s="192"/>
      <c r="DH91" s="192"/>
      <c r="DI91" s="192"/>
      <c r="DJ91" s="192"/>
      <c r="DK91" s="192"/>
      <c r="DL91" s="192"/>
      <c r="DM91" s="192"/>
      <c r="DN91" s="192"/>
      <c r="DO91" s="192"/>
      <c r="DP91" s="192"/>
      <c r="DQ91" s="192"/>
      <c r="DR91" s="192"/>
      <c r="DS91" s="192"/>
      <c r="DT91" s="192"/>
      <c r="DU91" s="192"/>
      <c r="DV91" s="192"/>
      <c r="DW91" s="192"/>
      <c r="DX91" s="192"/>
      <c r="DY91" s="192"/>
      <c r="DZ91" s="192"/>
      <c r="EA91" s="192"/>
      <c r="EB91" s="192"/>
      <c r="EC91" s="192"/>
      <c r="ED91" s="192"/>
      <c r="EE91" s="192"/>
      <c r="EF91" s="192"/>
      <c r="EG91" s="192"/>
      <c r="EH91" s="192"/>
      <c r="EI91" s="192"/>
      <c r="EJ91" s="192"/>
      <c r="EK91" s="192"/>
      <c r="EL91" s="192"/>
      <c r="EM91" s="192"/>
      <c r="EN91" s="192"/>
      <c r="EO91" s="192"/>
      <c r="EP91" s="192"/>
      <c r="EQ91" s="192"/>
      <c r="ER91" s="192"/>
      <c r="ES91" s="192"/>
      <c r="ET91" s="192"/>
      <c r="EU91" s="192"/>
      <c r="EV91" s="192"/>
      <c r="EW91" s="192"/>
      <c r="EX91" s="192"/>
      <c r="EY91" s="192"/>
      <c r="EZ91" s="192"/>
      <c r="FA91" s="192"/>
      <c r="FB91" s="192"/>
      <c r="FC91" s="192"/>
      <c r="FD91" s="192"/>
      <c r="FE91" s="192"/>
      <c r="FF91" s="192"/>
      <c r="FG91" s="192"/>
      <c r="FH91" s="192"/>
      <c r="FI91" s="192"/>
      <c r="FJ91" s="192"/>
      <c r="FK91" s="192"/>
      <c r="FL91" s="192"/>
      <c r="FM91" s="192"/>
      <c r="FN91" s="192"/>
      <c r="FO91" s="192"/>
      <c r="FP91" s="192"/>
      <c r="FQ91" s="192"/>
      <c r="FR91" s="192"/>
      <c r="FS91" s="192"/>
      <c r="FT91" s="192"/>
      <c r="FU91" s="192"/>
      <c r="FV91" s="192"/>
      <c r="FW91" s="192"/>
      <c r="FX91" s="192"/>
      <c r="FY91" s="192"/>
      <c r="FZ91" s="192"/>
      <c r="GA91" s="192"/>
      <c r="GB91" s="192"/>
      <c r="GC91" s="192"/>
      <c r="GD91" s="192"/>
      <c r="GE91" s="192"/>
      <c r="GF91" s="192"/>
      <c r="GG91" s="192"/>
      <c r="GH91" s="192"/>
      <c r="GI91" s="192"/>
      <c r="GJ91" s="192"/>
      <c r="GK91" s="192"/>
      <c r="GL91" s="192"/>
      <c r="GM91" s="192"/>
      <c r="GN91" s="192"/>
      <c r="GO91" s="192"/>
      <c r="GP91" s="192"/>
      <c r="GQ91" s="192"/>
      <c r="GR91" s="192"/>
      <c r="GS91" s="192"/>
      <c r="GT91" s="192"/>
      <c r="GU91" s="192"/>
      <c r="GV91" s="192"/>
      <c r="GW91" s="192"/>
      <c r="GX91" s="192"/>
      <c r="GY91" s="192"/>
      <c r="GZ91" s="192"/>
      <c r="HA91" s="192"/>
      <c r="HB91" s="192"/>
      <c r="HC91" s="192"/>
      <c r="HD91" s="192"/>
      <c r="HE91" s="192"/>
      <c r="HF91" s="192"/>
      <c r="HG91" s="192"/>
      <c r="HH91" s="192"/>
      <c r="HI91" s="192"/>
      <c r="HJ91" s="192"/>
      <c r="HK91" s="192"/>
      <c r="HL91" s="192"/>
      <c r="HM91" s="192"/>
      <c r="HN91" s="192"/>
      <c r="HO91" s="192"/>
      <c r="HP91" s="192"/>
      <c r="HQ91" s="192"/>
      <c r="HR91" s="192"/>
      <c r="HS91" s="192"/>
      <c r="HT91" s="192"/>
      <c r="HU91" s="192"/>
      <c r="HV91" s="192"/>
      <c r="HW91" s="192"/>
      <c r="HX91" s="192"/>
      <c r="HY91" s="192"/>
      <c r="HZ91" s="192"/>
      <c r="IA91" s="192"/>
      <c r="IB91" s="192"/>
      <c r="IC91" s="192"/>
      <c r="ID91" s="192"/>
      <c r="IE91" s="192"/>
      <c r="IF91" s="192"/>
      <c r="IG91" s="192"/>
      <c r="IH91" s="192"/>
      <c r="II91" s="192"/>
      <c r="IJ91" s="192"/>
      <c r="IK91" s="192"/>
      <c r="IL91" s="192"/>
      <c r="IM91" s="192"/>
      <c r="IN91" s="192"/>
      <c r="IO91" s="192"/>
      <c r="IP91" s="192"/>
      <c r="IQ91" s="192"/>
      <c r="IR91" s="192"/>
      <c r="IS91" s="192"/>
      <c r="IT91" s="192"/>
      <c r="IU91" s="192"/>
    </row>
    <row r="92" spans="1:255" s="187" customFormat="1" ht="13.5" customHeight="1">
      <c r="A92" s="189"/>
      <c r="B92" s="190"/>
      <c r="C92" s="190"/>
      <c r="D92" s="193" t="s">
        <v>230</v>
      </c>
      <c r="E92" s="190"/>
      <c r="F92" s="199"/>
      <c r="G92" s="137"/>
      <c r="H92" s="4296"/>
      <c r="I92" s="122"/>
      <c r="J92" s="186"/>
      <c r="BU92" s="192"/>
      <c r="BV92" s="192"/>
      <c r="BW92" s="192"/>
      <c r="BX92" s="192"/>
      <c r="BY92" s="192"/>
      <c r="BZ92" s="192"/>
      <c r="CA92" s="192"/>
      <c r="CB92" s="192"/>
      <c r="CC92" s="192"/>
      <c r="CD92" s="192"/>
      <c r="CE92" s="192"/>
      <c r="CF92" s="192"/>
      <c r="CG92" s="192"/>
      <c r="CH92" s="192"/>
      <c r="CI92" s="192"/>
      <c r="CJ92" s="192"/>
      <c r="CK92" s="192"/>
      <c r="CL92" s="192"/>
      <c r="CM92" s="192"/>
      <c r="CN92" s="192"/>
      <c r="CO92" s="192"/>
      <c r="CP92" s="192"/>
      <c r="CQ92" s="192"/>
      <c r="CR92" s="192"/>
      <c r="CS92" s="192"/>
      <c r="CT92" s="192"/>
      <c r="CU92" s="192"/>
      <c r="CV92" s="192"/>
      <c r="CW92" s="192"/>
      <c r="CX92" s="192"/>
      <c r="CY92" s="192"/>
      <c r="CZ92" s="192"/>
      <c r="DA92" s="192"/>
      <c r="DB92" s="192"/>
      <c r="DC92" s="192"/>
      <c r="DD92" s="192"/>
      <c r="DE92" s="192"/>
      <c r="DF92" s="192"/>
      <c r="DG92" s="192"/>
      <c r="DH92" s="192"/>
      <c r="DI92" s="192"/>
      <c r="DJ92" s="192"/>
      <c r="DK92" s="192"/>
      <c r="DL92" s="192"/>
      <c r="DM92" s="192"/>
      <c r="DN92" s="192"/>
      <c r="DO92" s="192"/>
      <c r="DP92" s="192"/>
      <c r="DQ92" s="192"/>
      <c r="DR92" s="192"/>
      <c r="DS92" s="192"/>
      <c r="DT92" s="192"/>
      <c r="DU92" s="192"/>
      <c r="DV92" s="192"/>
      <c r="DW92" s="192"/>
      <c r="DX92" s="192"/>
      <c r="DY92" s="192"/>
      <c r="DZ92" s="192"/>
      <c r="EA92" s="192"/>
      <c r="EB92" s="192"/>
      <c r="EC92" s="192"/>
      <c r="ED92" s="192"/>
      <c r="EE92" s="192"/>
      <c r="EF92" s="192"/>
      <c r="EG92" s="192"/>
      <c r="EH92" s="192"/>
      <c r="EI92" s="192"/>
      <c r="EJ92" s="192"/>
      <c r="EK92" s="192"/>
      <c r="EL92" s="192"/>
      <c r="EM92" s="192"/>
      <c r="EN92" s="192"/>
      <c r="EO92" s="192"/>
      <c r="EP92" s="192"/>
      <c r="EQ92" s="192"/>
      <c r="ER92" s="192"/>
      <c r="ES92" s="192"/>
      <c r="ET92" s="192"/>
      <c r="EU92" s="192"/>
      <c r="EV92" s="192"/>
      <c r="EW92" s="192"/>
      <c r="EX92" s="192"/>
      <c r="EY92" s="192"/>
      <c r="EZ92" s="192"/>
      <c r="FA92" s="192"/>
      <c r="FB92" s="192"/>
      <c r="FC92" s="192"/>
      <c r="FD92" s="192"/>
      <c r="FE92" s="192"/>
      <c r="FF92" s="192"/>
      <c r="FG92" s="192"/>
      <c r="FH92" s="192"/>
      <c r="FI92" s="192"/>
      <c r="FJ92" s="192"/>
      <c r="FK92" s="192"/>
      <c r="FL92" s="192"/>
      <c r="FM92" s="192"/>
      <c r="FN92" s="192"/>
      <c r="FO92" s="192"/>
      <c r="FP92" s="192"/>
      <c r="FQ92" s="192"/>
      <c r="FR92" s="192"/>
      <c r="FS92" s="192"/>
      <c r="FT92" s="192"/>
      <c r="FU92" s="192"/>
      <c r="FV92" s="192"/>
      <c r="FW92" s="192"/>
      <c r="FX92" s="192"/>
      <c r="FY92" s="192"/>
      <c r="FZ92" s="192"/>
      <c r="GA92" s="192"/>
      <c r="GB92" s="192"/>
      <c r="GC92" s="192"/>
      <c r="GD92" s="192"/>
      <c r="GE92" s="192"/>
      <c r="GF92" s="192"/>
      <c r="GG92" s="192"/>
      <c r="GH92" s="192"/>
      <c r="GI92" s="192"/>
      <c r="GJ92" s="192"/>
      <c r="GK92" s="192"/>
      <c r="GL92" s="192"/>
      <c r="GM92" s="192"/>
      <c r="GN92" s="192"/>
      <c r="GO92" s="192"/>
      <c r="GP92" s="192"/>
      <c r="GQ92" s="192"/>
      <c r="GR92" s="192"/>
      <c r="GS92" s="192"/>
      <c r="GT92" s="192"/>
      <c r="GU92" s="192"/>
      <c r="GV92" s="192"/>
      <c r="GW92" s="192"/>
      <c r="GX92" s="192"/>
      <c r="GY92" s="192"/>
      <c r="GZ92" s="192"/>
      <c r="HA92" s="192"/>
      <c r="HB92" s="192"/>
      <c r="HC92" s="192"/>
      <c r="HD92" s="192"/>
      <c r="HE92" s="192"/>
      <c r="HF92" s="192"/>
      <c r="HG92" s="192"/>
      <c r="HH92" s="192"/>
      <c r="HI92" s="192"/>
      <c r="HJ92" s="192"/>
      <c r="HK92" s="192"/>
      <c r="HL92" s="192"/>
      <c r="HM92" s="192"/>
      <c r="HN92" s="192"/>
      <c r="HO92" s="192"/>
      <c r="HP92" s="192"/>
      <c r="HQ92" s="192"/>
      <c r="HR92" s="192"/>
      <c r="HS92" s="192"/>
      <c r="HT92" s="192"/>
      <c r="HU92" s="192"/>
      <c r="HV92" s="192"/>
      <c r="HW92" s="192"/>
      <c r="HX92" s="192"/>
      <c r="HY92" s="192"/>
      <c r="HZ92" s="192"/>
      <c r="IA92" s="192"/>
      <c r="IB92" s="192"/>
      <c r="IC92" s="192"/>
      <c r="ID92" s="192"/>
      <c r="IE92" s="192"/>
      <c r="IF92" s="192"/>
      <c r="IG92" s="192"/>
      <c r="IH92" s="192"/>
      <c r="II92" s="192"/>
      <c r="IJ92" s="192"/>
      <c r="IK92" s="192"/>
      <c r="IL92" s="192"/>
      <c r="IM92" s="192"/>
      <c r="IN92" s="192"/>
      <c r="IO92" s="192"/>
      <c r="IP92" s="192"/>
      <c r="IQ92" s="192"/>
      <c r="IR92" s="192"/>
      <c r="IS92" s="192"/>
      <c r="IT92" s="192"/>
      <c r="IU92" s="192"/>
    </row>
    <row r="93" spans="1:255" s="187" customFormat="1" ht="13.5" customHeight="1">
      <c r="A93" s="189"/>
      <c r="B93" s="190"/>
      <c r="C93" s="190"/>
      <c r="D93" s="193" t="s">
        <v>231</v>
      </c>
      <c r="E93" s="190"/>
      <c r="F93" s="164">
        <f>(27.7)*(0.05+0.85)</f>
        <v>24.93</v>
      </c>
      <c r="G93" s="200"/>
      <c r="H93" s="4296"/>
      <c r="I93" s="122"/>
      <c r="J93" s="186"/>
      <c r="BU93" s="192"/>
      <c r="BV93" s="192"/>
      <c r="BW93" s="192"/>
      <c r="BX93" s="192"/>
      <c r="BY93" s="192"/>
      <c r="BZ93" s="192"/>
      <c r="CA93" s="192"/>
      <c r="CB93" s="192"/>
      <c r="CC93" s="192"/>
      <c r="CD93" s="192"/>
      <c r="CE93" s="192"/>
      <c r="CF93" s="192"/>
      <c r="CG93" s="192"/>
      <c r="CH93" s="192"/>
      <c r="CI93" s="192"/>
      <c r="CJ93" s="192"/>
      <c r="CK93" s="192"/>
      <c r="CL93" s="192"/>
      <c r="CM93" s="192"/>
      <c r="CN93" s="192"/>
      <c r="CO93" s="192"/>
      <c r="CP93" s="192"/>
      <c r="CQ93" s="192"/>
      <c r="CR93" s="192"/>
      <c r="CS93" s="192"/>
      <c r="CT93" s="192"/>
      <c r="CU93" s="192"/>
      <c r="CV93" s="192"/>
      <c r="CW93" s="192"/>
      <c r="CX93" s="192"/>
      <c r="CY93" s="192"/>
      <c r="CZ93" s="192"/>
      <c r="DA93" s="192"/>
      <c r="DB93" s="192"/>
      <c r="DC93" s="192"/>
      <c r="DD93" s="192"/>
      <c r="DE93" s="192"/>
      <c r="DF93" s="192"/>
      <c r="DG93" s="192"/>
      <c r="DH93" s="192"/>
      <c r="DI93" s="192"/>
      <c r="DJ93" s="192"/>
      <c r="DK93" s="192"/>
      <c r="DL93" s="192"/>
      <c r="DM93" s="192"/>
      <c r="DN93" s="192"/>
      <c r="DO93" s="192"/>
      <c r="DP93" s="192"/>
      <c r="DQ93" s="192"/>
      <c r="DR93" s="192"/>
      <c r="DS93" s="192"/>
      <c r="DT93" s="192"/>
      <c r="DU93" s="192"/>
      <c r="DV93" s="192"/>
      <c r="DW93" s="192"/>
      <c r="DX93" s="192"/>
      <c r="DY93" s="192"/>
      <c r="DZ93" s="192"/>
      <c r="EA93" s="192"/>
      <c r="EB93" s="192"/>
      <c r="EC93" s="192"/>
      <c r="ED93" s="192"/>
      <c r="EE93" s="192"/>
      <c r="EF93" s="192"/>
      <c r="EG93" s="192"/>
      <c r="EH93" s="192"/>
      <c r="EI93" s="192"/>
      <c r="EJ93" s="192"/>
      <c r="EK93" s="192"/>
      <c r="EL93" s="192"/>
      <c r="EM93" s="192"/>
      <c r="EN93" s="192"/>
      <c r="EO93" s="192"/>
      <c r="EP93" s="192"/>
      <c r="EQ93" s="192"/>
      <c r="ER93" s="192"/>
      <c r="ES93" s="192"/>
      <c r="ET93" s="192"/>
      <c r="EU93" s="192"/>
      <c r="EV93" s="192"/>
      <c r="EW93" s="192"/>
      <c r="EX93" s="192"/>
      <c r="EY93" s="192"/>
      <c r="EZ93" s="192"/>
      <c r="FA93" s="192"/>
      <c r="FB93" s="192"/>
      <c r="FC93" s="192"/>
      <c r="FD93" s="192"/>
      <c r="FE93" s="192"/>
      <c r="FF93" s="192"/>
      <c r="FG93" s="192"/>
      <c r="FH93" s="192"/>
      <c r="FI93" s="192"/>
      <c r="FJ93" s="192"/>
      <c r="FK93" s="192"/>
      <c r="FL93" s="192"/>
      <c r="FM93" s="192"/>
      <c r="FN93" s="192"/>
      <c r="FO93" s="192"/>
      <c r="FP93" s="192"/>
      <c r="FQ93" s="192"/>
      <c r="FR93" s="192"/>
      <c r="FS93" s="192"/>
      <c r="FT93" s="192"/>
      <c r="FU93" s="192"/>
      <c r="FV93" s="192"/>
      <c r="FW93" s="192"/>
      <c r="FX93" s="192"/>
      <c r="FY93" s="192"/>
      <c r="FZ93" s="192"/>
      <c r="GA93" s="192"/>
      <c r="GB93" s="192"/>
      <c r="GC93" s="192"/>
      <c r="GD93" s="192"/>
      <c r="GE93" s="192"/>
      <c r="GF93" s="192"/>
      <c r="GG93" s="192"/>
      <c r="GH93" s="192"/>
      <c r="GI93" s="192"/>
      <c r="GJ93" s="192"/>
      <c r="GK93" s="192"/>
      <c r="GL93" s="192"/>
      <c r="GM93" s="192"/>
      <c r="GN93" s="192"/>
      <c r="GO93" s="192"/>
      <c r="GP93" s="192"/>
      <c r="GQ93" s="192"/>
      <c r="GR93" s="192"/>
      <c r="GS93" s="192"/>
      <c r="GT93" s="192"/>
      <c r="GU93" s="192"/>
      <c r="GV93" s="192"/>
      <c r="GW93" s="192"/>
      <c r="GX93" s="192"/>
      <c r="GY93" s="192"/>
      <c r="GZ93" s="192"/>
      <c r="HA93" s="192"/>
      <c r="HB93" s="192"/>
      <c r="HC93" s="192"/>
      <c r="HD93" s="192"/>
      <c r="HE93" s="192"/>
      <c r="HF93" s="192"/>
      <c r="HG93" s="192"/>
      <c r="HH93" s="192"/>
      <c r="HI93" s="192"/>
      <c r="HJ93" s="192"/>
      <c r="HK93" s="192"/>
      <c r="HL93" s="192"/>
      <c r="HM93" s="192"/>
      <c r="HN93" s="192"/>
      <c r="HO93" s="192"/>
      <c r="HP93" s="192"/>
      <c r="HQ93" s="192"/>
      <c r="HR93" s="192"/>
      <c r="HS93" s="192"/>
      <c r="HT93" s="192"/>
      <c r="HU93" s="192"/>
      <c r="HV93" s="192"/>
      <c r="HW93" s="192"/>
      <c r="HX93" s="192"/>
      <c r="HY93" s="192"/>
      <c r="HZ93" s="192"/>
      <c r="IA93" s="192"/>
      <c r="IB93" s="192"/>
      <c r="IC93" s="192"/>
      <c r="ID93" s="192"/>
      <c r="IE93" s="192"/>
      <c r="IF93" s="192"/>
      <c r="IG93" s="192"/>
      <c r="IH93" s="192"/>
      <c r="II93" s="192"/>
      <c r="IJ93" s="192"/>
      <c r="IK93" s="192"/>
      <c r="IL93" s="192"/>
      <c r="IM93" s="192"/>
      <c r="IN93" s="192"/>
      <c r="IO93" s="192"/>
      <c r="IP93" s="192"/>
      <c r="IQ93" s="192"/>
      <c r="IR93" s="192"/>
      <c r="IS93" s="192"/>
      <c r="IT93" s="192"/>
      <c r="IU93" s="192"/>
    </row>
    <row r="94" spans="1:255" s="158" customFormat="1" ht="27" customHeight="1">
      <c r="A94" s="160"/>
      <c r="B94" s="161"/>
      <c r="C94" s="162"/>
      <c r="D94" s="193" t="s">
        <v>232</v>
      </c>
      <c r="E94" s="163"/>
      <c r="F94" s="164"/>
      <c r="G94" s="165"/>
      <c r="H94" s="3824"/>
      <c r="I94" s="167"/>
      <c r="J94" s="171"/>
      <c r="U94" s="159"/>
      <c r="W94" s="159"/>
    </row>
    <row r="95" spans="1:255" s="187" customFormat="1" ht="13.5" customHeight="1">
      <c r="A95" s="189">
        <v>26</v>
      </c>
      <c r="B95" s="190" t="s">
        <v>195</v>
      </c>
      <c r="C95" s="190">
        <v>460451433</v>
      </c>
      <c r="D95" s="190" t="s">
        <v>233</v>
      </c>
      <c r="E95" s="190" t="s">
        <v>141</v>
      </c>
      <c r="F95" s="128">
        <f>ROUND(SUM(F97),3)</f>
        <v>2.77</v>
      </c>
      <c r="G95" s="137"/>
      <c r="H95" s="3821">
        <f>ROUND(F95*G95,2)</f>
        <v>0</v>
      </c>
      <c r="I95" s="122" t="s">
        <v>142</v>
      </c>
      <c r="J95" s="198"/>
      <c r="BU95" s="192"/>
      <c r="BV95" s="192"/>
      <c r="BW95" s="192"/>
      <c r="BX95" s="192"/>
      <c r="BY95" s="192"/>
      <c r="BZ95" s="192"/>
      <c r="CA95" s="192"/>
      <c r="CB95" s="192"/>
      <c r="CC95" s="192"/>
      <c r="CD95" s="192"/>
      <c r="CE95" s="192"/>
      <c r="CF95" s="192"/>
      <c r="CG95" s="192"/>
      <c r="CH95" s="192"/>
      <c r="CI95" s="192"/>
      <c r="CJ95" s="192"/>
      <c r="CK95" s="192"/>
      <c r="CL95" s="192"/>
      <c r="CM95" s="192"/>
      <c r="CN95" s="192"/>
      <c r="CO95" s="192"/>
      <c r="CP95" s="192"/>
      <c r="CQ95" s="192"/>
      <c r="CR95" s="192"/>
      <c r="CS95" s="192"/>
      <c r="CT95" s="192"/>
      <c r="CU95" s="192"/>
      <c r="CV95" s="192"/>
      <c r="CW95" s="192"/>
      <c r="CX95" s="192"/>
      <c r="CY95" s="192"/>
      <c r="CZ95" s="192"/>
      <c r="DA95" s="192"/>
      <c r="DB95" s="192"/>
      <c r="DC95" s="192"/>
      <c r="DD95" s="192"/>
      <c r="DE95" s="192"/>
      <c r="DF95" s="192"/>
      <c r="DG95" s="192"/>
      <c r="DH95" s="192"/>
      <c r="DI95" s="192"/>
      <c r="DJ95" s="192"/>
      <c r="DK95" s="192"/>
      <c r="DL95" s="192"/>
      <c r="DM95" s="192"/>
      <c r="DN95" s="192"/>
      <c r="DO95" s="192"/>
      <c r="DP95" s="192"/>
      <c r="DQ95" s="192"/>
      <c r="DR95" s="192"/>
      <c r="DS95" s="192"/>
      <c r="DT95" s="192"/>
      <c r="DU95" s="192"/>
      <c r="DV95" s="192"/>
      <c r="DW95" s="192"/>
      <c r="DX95" s="192"/>
      <c r="DY95" s="192"/>
      <c r="DZ95" s="192"/>
      <c r="EA95" s="192"/>
      <c r="EB95" s="192"/>
      <c r="EC95" s="192"/>
      <c r="ED95" s="192"/>
      <c r="EE95" s="192"/>
      <c r="EF95" s="192"/>
      <c r="EG95" s="192"/>
      <c r="EH95" s="192"/>
      <c r="EI95" s="192"/>
      <c r="EJ95" s="192"/>
      <c r="EK95" s="192"/>
      <c r="EL95" s="192"/>
      <c r="EM95" s="192"/>
      <c r="EN95" s="192"/>
      <c r="EO95" s="192"/>
      <c r="EP95" s="192"/>
      <c r="EQ95" s="192"/>
      <c r="ER95" s="192"/>
      <c r="ES95" s="192"/>
      <c r="ET95" s="192"/>
      <c r="EU95" s="192"/>
      <c r="EV95" s="192"/>
      <c r="EW95" s="192"/>
      <c r="EX95" s="192"/>
      <c r="EY95" s="192"/>
      <c r="EZ95" s="192"/>
      <c r="FA95" s="192"/>
      <c r="FB95" s="192"/>
      <c r="FC95" s="192"/>
      <c r="FD95" s="192"/>
      <c r="FE95" s="192"/>
      <c r="FF95" s="192"/>
      <c r="FG95" s="192"/>
      <c r="FH95" s="192"/>
      <c r="FI95" s="192"/>
      <c r="FJ95" s="192"/>
      <c r="FK95" s="192"/>
      <c r="FL95" s="192"/>
      <c r="FM95" s="192"/>
      <c r="FN95" s="192"/>
      <c r="FO95" s="192"/>
      <c r="FP95" s="192"/>
      <c r="FQ95" s="192"/>
      <c r="FR95" s="192"/>
      <c r="FS95" s="192"/>
      <c r="FT95" s="192"/>
      <c r="FU95" s="192"/>
      <c r="FV95" s="192"/>
      <c r="FW95" s="192"/>
      <c r="FX95" s="192"/>
      <c r="FY95" s="192"/>
      <c r="FZ95" s="192"/>
      <c r="GA95" s="192"/>
      <c r="GB95" s="192"/>
      <c r="GC95" s="192"/>
      <c r="GD95" s="192"/>
      <c r="GE95" s="192"/>
      <c r="GF95" s="192"/>
      <c r="GG95" s="192"/>
      <c r="GH95" s="192"/>
      <c r="GI95" s="192"/>
      <c r="GJ95" s="192"/>
      <c r="GK95" s="192"/>
      <c r="GL95" s="192"/>
      <c r="GM95" s="192"/>
      <c r="GN95" s="192"/>
      <c r="GO95" s="192"/>
      <c r="GP95" s="192"/>
      <c r="GQ95" s="192"/>
      <c r="GR95" s="192"/>
      <c r="GS95" s="192"/>
      <c r="GT95" s="192"/>
      <c r="GU95" s="192"/>
      <c r="GV95" s="192"/>
      <c r="GW95" s="192"/>
      <c r="GX95" s="192"/>
      <c r="GY95" s="192"/>
      <c r="GZ95" s="192"/>
      <c r="HA95" s="192"/>
      <c r="HB95" s="192"/>
      <c r="HC95" s="192"/>
      <c r="HD95" s="192"/>
      <c r="HE95" s="192"/>
      <c r="HF95" s="192"/>
      <c r="HG95" s="192"/>
      <c r="HH95" s="192"/>
      <c r="HI95" s="192"/>
      <c r="HJ95" s="192"/>
      <c r="HK95" s="192"/>
      <c r="HL95" s="192"/>
      <c r="HM95" s="192"/>
      <c r="HN95" s="192"/>
      <c r="HO95" s="192"/>
      <c r="HP95" s="192"/>
      <c r="HQ95" s="192"/>
      <c r="HR95" s="192"/>
      <c r="HS95" s="192"/>
      <c r="HT95" s="192"/>
      <c r="HU95" s="192"/>
      <c r="HV95" s="192"/>
      <c r="HW95" s="192"/>
      <c r="HX95" s="192"/>
      <c r="HY95" s="192"/>
      <c r="HZ95" s="192"/>
      <c r="IA95" s="192"/>
      <c r="IB95" s="192"/>
      <c r="IC95" s="192"/>
      <c r="ID95" s="192"/>
      <c r="IE95" s="192"/>
      <c r="IF95" s="192"/>
      <c r="IG95" s="192"/>
      <c r="IH95" s="192"/>
      <c r="II95" s="192"/>
      <c r="IJ95" s="192"/>
      <c r="IK95" s="192"/>
      <c r="IL95" s="192"/>
      <c r="IM95" s="192"/>
      <c r="IN95" s="192"/>
      <c r="IO95" s="192"/>
      <c r="IP95" s="192"/>
      <c r="IQ95" s="192"/>
      <c r="IR95" s="192"/>
      <c r="IS95" s="192"/>
      <c r="IT95" s="192"/>
      <c r="IU95" s="192"/>
    </row>
    <row r="96" spans="1:255" s="187" customFormat="1" ht="13.5" customHeight="1">
      <c r="A96" s="189"/>
      <c r="B96" s="190"/>
      <c r="C96" s="190"/>
      <c r="D96" s="193" t="s">
        <v>230</v>
      </c>
      <c r="E96" s="190"/>
      <c r="F96" s="199"/>
      <c r="G96" s="137"/>
      <c r="H96" s="4296"/>
      <c r="I96" s="122"/>
      <c r="J96" s="186"/>
      <c r="BU96" s="192"/>
      <c r="BV96" s="192"/>
      <c r="BW96" s="192"/>
      <c r="BX96" s="192"/>
      <c r="BY96" s="192"/>
      <c r="BZ96" s="192"/>
      <c r="CA96" s="192"/>
      <c r="CB96" s="192"/>
      <c r="CC96" s="192"/>
      <c r="CD96" s="192"/>
      <c r="CE96" s="192"/>
      <c r="CF96" s="192"/>
      <c r="CG96" s="192"/>
      <c r="CH96" s="192"/>
      <c r="CI96" s="192"/>
      <c r="CJ96" s="192"/>
      <c r="CK96" s="192"/>
      <c r="CL96" s="192"/>
      <c r="CM96" s="192"/>
      <c r="CN96" s="192"/>
      <c r="CO96" s="192"/>
      <c r="CP96" s="192"/>
      <c r="CQ96" s="192"/>
      <c r="CR96" s="192"/>
      <c r="CS96" s="192"/>
      <c r="CT96" s="192"/>
      <c r="CU96" s="192"/>
      <c r="CV96" s="192"/>
      <c r="CW96" s="192"/>
      <c r="CX96" s="192"/>
      <c r="CY96" s="192"/>
      <c r="CZ96" s="192"/>
      <c r="DA96" s="192"/>
      <c r="DB96" s="192"/>
      <c r="DC96" s="192"/>
      <c r="DD96" s="192"/>
      <c r="DE96" s="192"/>
      <c r="DF96" s="192"/>
      <c r="DG96" s="192"/>
      <c r="DH96" s="192"/>
      <c r="DI96" s="192"/>
      <c r="DJ96" s="192"/>
      <c r="DK96" s="192"/>
      <c r="DL96" s="192"/>
      <c r="DM96" s="192"/>
      <c r="DN96" s="192"/>
      <c r="DO96" s="192"/>
      <c r="DP96" s="192"/>
      <c r="DQ96" s="192"/>
      <c r="DR96" s="192"/>
      <c r="DS96" s="192"/>
      <c r="DT96" s="192"/>
      <c r="DU96" s="192"/>
      <c r="DV96" s="192"/>
      <c r="DW96" s="192"/>
      <c r="DX96" s="192"/>
      <c r="DY96" s="192"/>
      <c r="DZ96" s="192"/>
      <c r="EA96" s="192"/>
      <c r="EB96" s="192"/>
      <c r="EC96" s="192"/>
      <c r="ED96" s="192"/>
      <c r="EE96" s="192"/>
      <c r="EF96" s="192"/>
      <c r="EG96" s="192"/>
      <c r="EH96" s="192"/>
      <c r="EI96" s="192"/>
      <c r="EJ96" s="192"/>
      <c r="EK96" s="192"/>
      <c r="EL96" s="192"/>
      <c r="EM96" s="192"/>
      <c r="EN96" s="192"/>
      <c r="EO96" s="192"/>
      <c r="EP96" s="192"/>
      <c r="EQ96" s="192"/>
      <c r="ER96" s="192"/>
      <c r="ES96" s="192"/>
      <c r="ET96" s="192"/>
      <c r="EU96" s="192"/>
      <c r="EV96" s="192"/>
      <c r="EW96" s="192"/>
      <c r="EX96" s="192"/>
      <c r="EY96" s="192"/>
      <c r="EZ96" s="192"/>
      <c r="FA96" s="192"/>
      <c r="FB96" s="192"/>
      <c r="FC96" s="192"/>
      <c r="FD96" s="192"/>
      <c r="FE96" s="192"/>
      <c r="FF96" s="192"/>
      <c r="FG96" s="192"/>
      <c r="FH96" s="192"/>
      <c r="FI96" s="192"/>
      <c r="FJ96" s="192"/>
      <c r="FK96" s="192"/>
      <c r="FL96" s="192"/>
      <c r="FM96" s="192"/>
      <c r="FN96" s="192"/>
      <c r="FO96" s="192"/>
      <c r="FP96" s="192"/>
      <c r="FQ96" s="192"/>
      <c r="FR96" s="192"/>
      <c r="FS96" s="192"/>
      <c r="FT96" s="192"/>
      <c r="FU96" s="192"/>
      <c r="FV96" s="192"/>
      <c r="FW96" s="192"/>
      <c r="FX96" s="192"/>
      <c r="FY96" s="192"/>
      <c r="FZ96" s="192"/>
      <c r="GA96" s="192"/>
      <c r="GB96" s="192"/>
      <c r="GC96" s="192"/>
      <c r="GD96" s="192"/>
      <c r="GE96" s="192"/>
      <c r="GF96" s="192"/>
      <c r="GG96" s="192"/>
      <c r="GH96" s="192"/>
      <c r="GI96" s="192"/>
      <c r="GJ96" s="192"/>
      <c r="GK96" s="192"/>
      <c r="GL96" s="192"/>
      <c r="GM96" s="192"/>
      <c r="GN96" s="192"/>
      <c r="GO96" s="192"/>
      <c r="GP96" s="192"/>
      <c r="GQ96" s="192"/>
      <c r="GR96" s="192"/>
      <c r="GS96" s="192"/>
      <c r="GT96" s="192"/>
      <c r="GU96" s="192"/>
      <c r="GV96" s="192"/>
      <c r="GW96" s="192"/>
      <c r="GX96" s="192"/>
      <c r="GY96" s="192"/>
      <c r="GZ96" s="192"/>
      <c r="HA96" s="192"/>
      <c r="HB96" s="192"/>
      <c r="HC96" s="192"/>
      <c r="HD96" s="192"/>
      <c r="HE96" s="192"/>
      <c r="HF96" s="192"/>
      <c r="HG96" s="192"/>
      <c r="HH96" s="192"/>
      <c r="HI96" s="192"/>
      <c r="HJ96" s="192"/>
      <c r="HK96" s="192"/>
      <c r="HL96" s="192"/>
      <c r="HM96" s="192"/>
      <c r="HN96" s="192"/>
      <c r="HO96" s="192"/>
      <c r="HP96" s="192"/>
      <c r="HQ96" s="192"/>
      <c r="HR96" s="192"/>
      <c r="HS96" s="192"/>
      <c r="HT96" s="192"/>
      <c r="HU96" s="192"/>
      <c r="HV96" s="192"/>
      <c r="HW96" s="192"/>
      <c r="HX96" s="192"/>
      <c r="HY96" s="192"/>
      <c r="HZ96" s="192"/>
      <c r="IA96" s="192"/>
      <c r="IB96" s="192"/>
      <c r="IC96" s="192"/>
      <c r="ID96" s="192"/>
      <c r="IE96" s="192"/>
      <c r="IF96" s="192"/>
      <c r="IG96" s="192"/>
      <c r="IH96" s="192"/>
      <c r="II96" s="192"/>
      <c r="IJ96" s="192"/>
      <c r="IK96" s="192"/>
      <c r="IL96" s="192"/>
      <c r="IM96" s="192"/>
      <c r="IN96" s="192"/>
      <c r="IO96" s="192"/>
      <c r="IP96" s="192"/>
      <c r="IQ96" s="192"/>
      <c r="IR96" s="192"/>
      <c r="IS96" s="192"/>
      <c r="IT96" s="192"/>
      <c r="IU96" s="192"/>
    </row>
    <row r="97" spans="1:255" s="158" customFormat="1" ht="13.5" customHeight="1">
      <c r="A97" s="160"/>
      <c r="B97" s="161"/>
      <c r="C97" s="162"/>
      <c r="D97" s="193" t="s">
        <v>234</v>
      </c>
      <c r="E97" s="163"/>
      <c r="F97" s="164">
        <f>(27.7)*(0.1)</f>
        <v>2.77</v>
      </c>
      <c r="G97" s="165"/>
      <c r="H97" s="3824"/>
      <c r="I97" s="167"/>
      <c r="J97" s="171"/>
      <c r="U97" s="159"/>
      <c r="W97" s="159"/>
    </row>
    <row r="98" spans="1:255" s="158" customFormat="1" ht="27" customHeight="1">
      <c r="A98" s="160"/>
      <c r="B98" s="161"/>
      <c r="C98" s="162"/>
      <c r="D98" s="193" t="s">
        <v>232</v>
      </c>
      <c r="E98" s="163"/>
      <c r="F98" s="164"/>
      <c r="G98" s="165"/>
      <c r="H98" s="3824"/>
      <c r="I98" s="167"/>
      <c r="J98" s="201"/>
      <c r="U98" s="159"/>
      <c r="W98" s="159"/>
    </row>
    <row r="99" spans="1:255" s="187" customFormat="1" ht="13.5" customHeight="1">
      <c r="A99" s="189">
        <v>27</v>
      </c>
      <c r="B99" s="190" t="s">
        <v>195</v>
      </c>
      <c r="C99" s="190">
        <v>460451832</v>
      </c>
      <c r="D99" s="190" t="s">
        <v>235</v>
      </c>
      <c r="E99" s="190" t="s">
        <v>141</v>
      </c>
      <c r="F99" s="128">
        <f>ROUND(SUM(F101),3)</f>
        <v>7.83</v>
      </c>
      <c r="G99" s="137"/>
      <c r="H99" s="3821">
        <f>ROUND(F99*G99,2)</f>
        <v>0</v>
      </c>
      <c r="I99" s="122" t="s">
        <v>142</v>
      </c>
      <c r="J99" s="198"/>
      <c r="BU99" s="192"/>
      <c r="BV99" s="192"/>
      <c r="BW99" s="192"/>
      <c r="BX99" s="192"/>
      <c r="BY99" s="192"/>
      <c r="BZ99" s="192"/>
      <c r="CA99" s="192"/>
      <c r="CB99" s="192"/>
      <c r="CC99" s="192"/>
      <c r="CD99" s="192"/>
      <c r="CE99" s="192"/>
      <c r="CF99" s="192"/>
      <c r="CG99" s="192"/>
      <c r="CH99" s="192"/>
      <c r="CI99" s="192"/>
      <c r="CJ99" s="192"/>
      <c r="CK99" s="192"/>
      <c r="CL99" s="192"/>
      <c r="CM99" s="192"/>
      <c r="CN99" s="192"/>
      <c r="CO99" s="192"/>
      <c r="CP99" s="192"/>
      <c r="CQ99" s="192"/>
      <c r="CR99" s="192"/>
      <c r="CS99" s="192"/>
      <c r="CT99" s="192"/>
      <c r="CU99" s="192"/>
      <c r="CV99" s="192"/>
      <c r="CW99" s="192"/>
      <c r="CX99" s="192"/>
      <c r="CY99" s="192"/>
      <c r="CZ99" s="192"/>
      <c r="DA99" s="192"/>
      <c r="DB99" s="192"/>
      <c r="DC99" s="192"/>
      <c r="DD99" s="192"/>
      <c r="DE99" s="192"/>
      <c r="DF99" s="192"/>
      <c r="DG99" s="192"/>
      <c r="DH99" s="192"/>
      <c r="DI99" s="192"/>
      <c r="DJ99" s="192"/>
      <c r="DK99" s="192"/>
      <c r="DL99" s="192"/>
      <c r="DM99" s="192"/>
      <c r="DN99" s="192"/>
      <c r="DO99" s="192"/>
      <c r="DP99" s="192"/>
      <c r="DQ99" s="192"/>
      <c r="DR99" s="192"/>
      <c r="DS99" s="192"/>
      <c r="DT99" s="192"/>
      <c r="DU99" s="192"/>
      <c r="DV99" s="192"/>
      <c r="DW99" s="192"/>
      <c r="DX99" s="192"/>
      <c r="DY99" s="192"/>
      <c r="DZ99" s="192"/>
      <c r="EA99" s="192"/>
      <c r="EB99" s="192"/>
      <c r="EC99" s="192"/>
      <c r="ED99" s="192"/>
      <c r="EE99" s="192"/>
      <c r="EF99" s="192"/>
      <c r="EG99" s="192"/>
      <c r="EH99" s="192"/>
      <c r="EI99" s="192"/>
      <c r="EJ99" s="192"/>
      <c r="EK99" s="192"/>
      <c r="EL99" s="192"/>
      <c r="EM99" s="192"/>
      <c r="EN99" s="192"/>
      <c r="EO99" s="192"/>
      <c r="EP99" s="192"/>
      <c r="EQ99" s="192"/>
      <c r="ER99" s="192"/>
      <c r="ES99" s="192"/>
      <c r="ET99" s="192"/>
      <c r="EU99" s="192"/>
      <c r="EV99" s="192"/>
      <c r="EW99" s="192"/>
      <c r="EX99" s="192"/>
      <c r="EY99" s="192"/>
      <c r="EZ99" s="192"/>
      <c r="FA99" s="192"/>
      <c r="FB99" s="192"/>
      <c r="FC99" s="192"/>
      <c r="FD99" s="192"/>
      <c r="FE99" s="192"/>
      <c r="FF99" s="192"/>
      <c r="FG99" s="192"/>
      <c r="FH99" s="192"/>
      <c r="FI99" s="192"/>
      <c r="FJ99" s="192"/>
      <c r="FK99" s="192"/>
      <c r="FL99" s="192"/>
      <c r="FM99" s="192"/>
      <c r="FN99" s="192"/>
      <c r="FO99" s="192"/>
      <c r="FP99" s="192"/>
      <c r="FQ99" s="192"/>
      <c r="FR99" s="192"/>
      <c r="FS99" s="192"/>
      <c r="FT99" s="192"/>
      <c r="FU99" s="192"/>
      <c r="FV99" s="192"/>
      <c r="FW99" s="192"/>
      <c r="FX99" s="192"/>
      <c r="FY99" s="192"/>
      <c r="FZ99" s="192"/>
      <c r="GA99" s="192"/>
      <c r="GB99" s="192"/>
      <c r="GC99" s="192"/>
      <c r="GD99" s="192"/>
      <c r="GE99" s="192"/>
      <c r="GF99" s="192"/>
      <c r="GG99" s="192"/>
      <c r="GH99" s="192"/>
      <c r="GI99" s="192"/>
      <c r="GJ99" s="192"/>
      <c r="GK99" s="192"/>
      <c r="GL99" s="192"/>
      <c r="GM99" s="192"/>
      <c r="GN99" s="192"/>
      <c r="GO99" s="192"/>
      <c r="GP99" s="192"/>
      <c r="GQ99" s="192"/>
      <c r="GR99" s="192"/>
      <c r="GS99" s="192"/>
      <c r="GT99" s="192"/>
      <c r="GU99" s="192"/>
      <c r="GV99" s="192"/>
      <c r="GW99" s="192"/>
      <c r="GX99" s="192"/>
      <c r="GY99" s="192"/>
      <c r="GZ99" s="192"/>
      <c r="HA99" s="192"/>
      <c r="HB99" s="192"/>
      <c r="HC99" s="192"/>
      <c r="HD99" s="192"/>
      <c r="HE99" s="192"/>
      <c r="HF99" s="192"/>
      <c r="HG99" s="192"/>
      <c r="HH99" s="192"/>
      <c r="HI99" s="192"/>
      <c r="HJ99" s="192"/>
      <c r="HK99" s="192"/>
      <c r="HL99" s="192"/>
      <c r="HM99" s="192"/>
      <c r="HN99" s="192"/>
      <c r="HO99" s="192"/>
      <c r="HP99" s="192"/>
      <c r="HQ99" s="192"/>
      <c r="HR99" s="192"/>
      <c r="HS99" s="192"/>
      <c r="HT99" s="192"/>
      <c r="HU99" s="192"/>
      <c r="HV99" s="192"/>
      <c r="HW99" s="192"/>
      <c r="HX99" s="192"/>
      <c r="HY99" s="192"/>
      <c r="HZ99" s="192"/>
      <c r="IA99" s="192"/>
      <c r="IB99" s="192"/>
      <c r="IC99" s="192"/>
      <c r="ID99" s="192"/>
      <c r="IE99" s="192"/>
      <c r="IF99" s="192"/>
      <c r="IG99" s="192"/>
      <c r="IH99" s="192"/>
      <c r="II99" s="192"/>
      <c r="IJ99" s="192"/>
      <c r="IK99" s="192"/>
      <c r="IL99" s="192"/>
      <c r="IM99" s="192"/>
      <c r="IN99" s="192"/>
      <c r="IO99" s="192"/>
      <c r="IP99" s="192"/>
      <c r="IQ99" s="192"/>
      <c r="IR99" s="192"/>
      <c r="IS99" s="192"/>
      <c r="IT99" s="192"/>
      <c r="IU99" s="192"/>
    </row>
    <row r="100" spans="1:255" s="187" customFormat="1" ht="13.5" customHeight="1">
      <c r="A100" s="189"/>
      <c r="B100" s="190"/>
      <c r="C100" s="190"/>
      <c r="D100" s="193" t="s">
        <v>236</v>
      </c>
      <c r="E100" s="190"/>
      <c r="F100" s="199"/>
      <c r="G100" s="137"/>
      <c r="H100" s="4296"/>
      <c r="I100" s="122"/>
      <c r="J100" s="186"/>
      <c r="BU100" s="192"/>
      <c r="BV100" s="192"/>
      <c r="BW100" s="192"/>
      <c r="BX100" s="192"/>
      <c r="BY100" s="192"/>
      <c r="BZ100" s="192"/>
      <c r="CA100" s="192"/>
      <c r="CB100" s="192"/>
      <c r="CC100" s="192"/>
      <c r="CD100" s="192"/>
      <c r="CE100" s="192"/>
      <c r="CF100" s="192"/>
      <c r="CG100" s="192"/>
      <c r="CH100" s="192"/>
      <c r="CI100" s="192"/>
      <c r="CJ100" s="192"/>
      <c r="CK100" s="192"/>
      <c r="CL100" s="192"/>
      <c r="CM100" s="192"/>
      <c r="CN100" s="192"/>
      <c r="CO100" s="192"/>
      <c r="CP100" s="192"/>
      <c r="CQ100" s="192"/>
      <c r="CR100" s="192"/>
      <c r="CS100" s="192"/>
      <c r="CT100" s="192"/>
      <c r="CU100" s="192"/>
      <c r="CV100" s="192"/>
      <c r="CW100" s="192"/>
      <c r="CX100" s="192"/>
      <c r="CY100" s="192"/>
      <c r="CZ100" s="192"/>
      <c r="DA100" s="192"/>
      <c r="DB100" s="192"/>
      <c r="DC100" s="192"/>
      <c r="DD100" s="192"/>
      <c r="DE100" s="192"/>
      <c r="DF100" s="192"/>
      <c r="DG100" s="192"/>
      <c r="DH100" s="192"/>
      <c r="DI100" s="192"/>
      <c r="DJ100" s="192"/>
      <c r="DK100" s="192"/>
      <c r="DL100" s="192"/>
      <c r="DM100" s="192"/>
      <c r="DN100" s="192"/>
      <c r="DO100" s="192"/>
      <c r="DP100" s="192"/>
      <c r="DQ100" s="192"/>
      <c r="DR100" s="192"/>
      <c r="DS100" s="192"/>
      <c r="DT100" s="192"/>
      <c r="DU100" s="192"/>
      <c r="DV100" s="192"/>
      <c r="DW100" s="192"/>
      <c r="DX100" s="192"/>
      <c r="DY100" s="192"/>
      <c r="DZ100" s="192"/>
      <c r="EA100" s="192"/>
      <c r="EB100" s="192"/>
      <c r="EC100" s="192"/>
      <c r="ED100" s="192"/>
      <c r="EE100" s="192"/>
      <c r="EF100" s="192"/>
      <c r="EG100" s="192"/>
      <c r="EH100" s="192"/>
      <c r="EI100" s="192"/>
      <c r="EJ100" s="192"/>
      <c r="EK100" s="192"/>
      <c r="EL100" s="192"/>
      <c r="EM100" s="192"/>
      <c r="EN100" s="192"/>
      <c r="EO100" s="192"/>
      <c r="EP100" s="192"/>
      <c r="EQ100" s="192"/>
      <c r="ER100" s="192"/>
      <c r="ES100" s="192"/>
      <c r="ET100" s="192"/>
      <c r="EU100" s="192"/>
      <c r="EV100" s="192"/>
      <c r="EW100" s="192"/>
      <c r="EX100" s="192"/>
      <c r="EY100" s="192"/>
      <c r="EZ100" s="192"/>
      <c r="FA100" s="192"/>
      <c r="FB100" s="192"/>
      <c r="FC100" s="192"/>
      <c r="FD100" s="192"/>
      <c r="FE100" s="192"/>
      <c r="FF100" s="192"/>
      <c r="FG100" s="192"/>
      <c r="FH100" s="192"/>
      <c r="FI100" s="192"/>
      <c r="FJ100" s="192"/>
      <c r="FK100" s="192"/>
      <c r="FL100" s="192"/>
      <c r="FM100" s="192"/>
      <c r="FN100" s="192"/>
      <c r="FO100" s="192"/>
      <c r="FP100" s="192"/>
      <c r="FQ100" s="192"/>
      <c r="FR100" s="192"/>
      <c r="FS100" s="192"/>
      <c r="FT100" s="192"/>
      <c r="FU100" s="192"/>
      <c r="FV100" s="192"/>
      <c r="FW100" s="192"/>
      <c r="FX100" s="192"/>
      <c r="FY100" s="192"/>
      <c r="FZ100" s="192"/>
      <c r="GA100" s="192"/>
      <c r="GB100" s="192"/>
      <c r="GC100" s="192"/>
      <c r="GD100" s="192"/>
      <c r="GE100" s="192"/>
      <c r="GF100" s="192"/>
      <c r="GG100" s="192"/>
      <c r="GH100" s="192"/>
      <c r="GI100" s="192"/>
      <c r="GJ100" s="192"/>
      <c r="GK100" s="192"/>
      <c r="GL100" s="192"/>
      <c r="GM100" s="192"/>
      <c r="GN100" s="192"/>
      <c r="GO100" s="192"/>
      <c r="GP100" s="192"/>
      <c r="GQ100" s="192"/>
      <c r="GR100" s="192"/>
      <c r="GS100" s="192"/>
      <c r="GT100" s="192"/>
      <c r="GU100" s="192"/>
      <c r="GV100" s="192"/>
      <c r="GW100" s="192"/>
      <c r="GX100" s="192"/>
      <c r="GY100" s="192"/>
      <c r="GZ100" s="192"/>
      <c r="HA100" s="192"/>
      <c r="HB100" s="192"/>
      <c r="HC100" s="192"/>
      <c r="HD100" s="192"/>
      <c r="HE100" s="192"/>
      <c r="HF100" s="192"/>
      <c r="HG100" s="192"/>
      <c r="HH100" s="192"/>
      <c r="HI100" s="192"/>
      <c r="HJ100" s="192"/>
      <c r="HK100" s="192"/>
      <c r="HL100" s="192"/>
      <c r="HM100" s="192"/>
      <c r="HN100" s="192"/>
      <c r="HO100" s="192"/>
      <c r="HP100" s="192"/>
      <c r="HQ100" s="192"/>
      <c r="HR100" s="192"/>
      <c r="HS100" s="192"/>
      <c r="HT100" s="192"/>
      <c r="HU100" s="192"/>
      <c r="HV100" s="192"/>
      <c r="HW100" s="192"/>
      <c r="HX100" s="192"/>
      <c r="HY100" s="192"/>
      <c r="HZ100" s="192"/>
      <c r="IA100" s="192"/>
      <c r="IB100" s="192"/>
      <c r="IC100" s="192"/>
      <c r="ID100" s="192"/>
      <c r="IE100" s="192"/>
      <c r="IF100" s="192"/>
      <c r="IG100" s="192"/>
      <c r="IH100" s="192"/>
      <c r="II100" s="192"/>
      <c r="IJ100" s="192"/>
      <c r="IK100" s="192"/>
      <c r="IL100" s="192"/>
      <c r="IM100" s="192"/>
      <c r="IN100" s="192"/>
      <c r="IO100" s="192"/>
      <c r="IP100" s="192"/>
      <c r="IQ100" s="192"/>
      <c r="IR100" s="192"/>
      <c r="IS100" s="192"/>
      <c r="IT100" s="192"/>
      <c r="IU100" s="192"/>
    </row>
    <row r="101" spans="1:255" s="158" customFormat="1" ht="13.5" customHeight="1">
      <c r="A101" s="160"/>
      <c r="B101" s="161"/>
      <c r="C101" s="162"/>
      <c r="D101" s="193" t="s">
        <v>237</v>
      </c>
      <c r="E101" s="163"/>
      <c r="F101" s="164">
        <f>(8.7)*(0.05+0.85)</f>
        <v>7.8299999999999992</v>
      </c>
      <c r="G101" s="165"/>
      <c r="H101" s="3824"/>
      <c r="I101" s="167"/>
      <c r="J101" s="171"/>
      <c r="U101" s="159"/>
      <c r="W101" s="159"/>
    </row>
    <row r="102" spans="1:255" s="158" customFormat="1" ht="27" customHeight="1">
      <c r="A102" s="160"/>
      <c r="B102" s="161"/>
      <c r="C102" s="162"/>
      <c r="D102" s="193" t="s">
        <v>232</v>
      </c>
      <c r="E102" s="163"/>
      <c r="F102" s="164"/>
      <c r="G102" s="165"/>
      <c r="H102" s="3824"/>
      <c r="I102" s="167"/>
      <c r="J102" s="171"/>
      <c r="U102" s="159"/>
      <c r="W102" s="159"/>
    </row>
    <row r="103" spans="1:255" s="187" customFormat="1" ht="13.5" customHeight="1">
      <c r="A103" s="189">
        <v>28</v>
      </c>
      <c r="B103" s="190" t="s">
        <v>195</v>
      </c>
      <c r="C103" s="190">
        <v>460451833</v>
      </c>
      <c r="D103" s="190" t="s">
        <v>238</v>
      </c>
      <c r="E103" s="190" t="s">
        <v>141</v>
      </c>
      <c r="F103" s="128">
        <f>ROUND(SUM(F105),3)</f>
        <v>0.87</v>
      </c>
      <c r="G103" s="137"/>
      <c r="H103" s="3821">
        <f>ROUND(F103*G103,2)</f>
        <v>0</v>
      </c>
      <c r="I103" s="122" t="s">
        <v>142</v>
      </c>
      <c r="J103" s="198"/>
      <c r="BU103" s="192"/>
      <c r="BV103" s="192"/>
      <c r="BW103" s="192"/>
      <c r="BX103" s="192"/>
      <c r="BY103" s="192"/>
      <c r="BZ103" s="192"/>
      <c r="CA103" s="192"/>
      <c r="CB103" s="192"/>
      <c r="CC103" s="192"/>
      <c r="CD103" s="192"/>
      <c r="CE103" s="192"/>
      <c r="CF103" s="192"/>
      <c r="CG103" s="192"/>
      <c r="CH103" s="192"/>
      <c r="CI103" s="192"/>
      <c r="CJ103" s="192"/>
      <c r="CK103" s="192"/>
      <c r="CL103" s="192"/>
      <c r="CM103" s="192"/>
      <c r="CN103" s="192"/>
      <c r="CO103" s="192"/>
      <c r="CP103" s="192"/>
      <c r="CQ103" s="192"/>
      <c r="CR103" s="192"/>
      <c r="CS103" s="192"/>
      <c r="CT103" s="192"/>
      <c r="CU103" s="192"/>
      <c r="CV103" s="192"/>
      <c r="CW103" s="192"/>
      <c r="CX103" s="192"/>
      <c r="CY103" s="192"/>
      <c r="CZ103" s="192"/>
      <c r="DA103" s="192"/>
      <c r="DB103" s="192"/>
      <c r="DC103" s="192"/>
      <c r="DD103" s="192"/>
      <c r="DE103" s="192"/>
      <c r="DF103" s="192"/>
      <c r="DG103" s="192"/>
      <c r="DH103" s="192"/>
      <c r="DI103" s="192"/>
      <c r="DJ103" s="192"/>
      <c r="DK103" s="192"/>
      <c r="DL103" s="192"/>
      <c r="DM103" s="192"/>
      <c r="DN103" s="192"/>
      <c r="DO103" s="192"/>
      <c r="DP103" s="192"/>
      <c r="DQ103" s="192"/>
      <c r="DR103" s="192"/>
      <c r="DS103" s="192"/>
      <c r="DT103" s="192"/>
      <c r="DU103" s="192"/>
      <c r="DV103" s="192"/>
      <c r="DW103" s="192"/>
      <c r="DX103" s="192"/>
      <c r="DY103" s="192"/>
      <c r="DZ103" s="192"/>
      <c r="EA103" s="192"/>
      <c r="EB103" s="192"/>
      <c r="EC103" s="192"/>
      <c r="ED103" s="192"/>
      <c r="EE103" s="192"/>
      <c r="EF103" s="192"/>
      <c r="EG103" s="192"/>
      <c r="EH103" s="192"/>
      <c r="EI103" s="192"/>
      <c r="EJ103" s="192"/>
      <c r="EK103" s="192"/>
      <c r="EL103" s="192"/>
      <c r="EM103" s="192"/>
      <c r="EN103" s="192"/>
      <c r="EO103" s="192"/>
      <c r="EP103" s="192"/>
      <c r="EQ103" s="192"/>
      <c r="ER103" s="192"/>
      <c r="ES103" s="192"/>
      <c r="ET103" s="192"/>
      <c r="EU103" s="192"/>
      <c r="EV103" s="192"/>
      <c r="EW103" s="192"/>
      <c r="EX103" s="192"/>
      <c r="EY103" s="192"/>
      <c r="EZ103" s="192"/>
      <c r="FA103" s="192"/>
      <c r="FB103" s="192"/>
      <c r="FC103" s="192"/>
      <c r="FD103" s="192"/>
      <c r="FE103" s="192"/>
      <c r="FF103" s="192"/>
      <c r="FG103" s="192"/>
      <c r="FH103" s="192"/>
      <c r="FI103" s="192"/>
      <c r="FJ103" s="192"/>
      <c r="FK103" s="192"/>
      <c r="FL103" s="192"/>
      <c r="FM103" s="192"/>
      <c r="FN103" s="192"/>
      <c r="FO103" s="192"/>
      <c r="FP103" s="192"/>
      <c r="FQ103" s="192"/>
      <c r="FR103" s="192"/>
      <c r="FS103" s="192"/>
      <c r="FT103" s="192"/>
      <c r="FU103" s="192"/>
      <c r="FV103" s="192"/>
      <c r="FW103" s="192"/>
      <c r="FX103" s="192"/>
      <c r="FY103" s="192"/>
      <c r="FZ103" s="192"/>
      <c r="GA103" s="192"/>
      <c r="GB103" s="192"/>
      <c r="GC103" s="192"/>
      <c r="GD103" s="192"/>
      <c r="GE103" s="192"/>
      <c r="GF103" s="192"/>
      <c r="GG103" s="192"/>
      <c r="GH103" s="192"/>
      <c r="GI103" s="192"/>
      <c r="GJ103" s="192"/>
      <c r="GK103" s="192"/>
      <c r="GL103" s="192"/>
      <c r="GM103" s="192"/>
      <c r="GN103" s="192"/>
      <c r="GO103" s="192"/>
      <c r="GP103" s="192"/>
      <c r="GQ103" s="192"/>
      <c r="GR103" s="192"/>
      <c r="GS103" s="192"/>
      <c r="GT103" s="192"/>
      <c r="GU103" s="192"/>
      <c r="GV103" s="192"/>
      <c r="GW103" s="192"/>
      <c r="GX103" s="192"/>
      <c r="GY103" s="192"/>
      <c r="GZ103" s="192"/>
      <c r="HA103" s="192"/>
      <c r="HB103" s="192"/>
      <c r="HC103" s="192"/>
      <c r="HD103" s="192"/>
      <c r="HE103" s="192"/>
      <c r="HF103" s="192"/>
      <c r="HG103" s="192"/>
      <c r="HH103" s="192"/>
      <c r="HI103" s="192"/>
      <c r="HJ103" s="192"/>
      <c r="HK103" s="192"/>
      <c r="HL103" s="192"/>
      <c r="HM103" s="192"/>
      <c r="HN103" s="192"/>
      <c r="HO103" s="192"/>
      <c r="HP103" s="192"/>
      <c r="HQ103" s="192"/>
      <c r="HR103" s="192"/>
      <c r="HS103" s="192"/>
      <c r="HT103" s="192"/>
      <c r="HU103" s="192"/>
      <c r="HV103" s="192"/>
      <c r="HW103" s="192"/>
      <c r="HX103" s="192"/>
      <c r="HY103" s="192"/>
      <c r="HZ103" s="192"/>
      <c r="IA103" s="192"/>
      <c r="IB103" s="192"/>
      <c r="IC103" s="192"/>
      <c r="ID103" s="192"/>
      <c r="IE103" s="192"/>
      <c r="IF103" s="192"/>
      <c r="IG103" s="192"/>
      <c r="IH103" s="192"/>
      <c r="II103" s="192"/>
      <c r="IJ103" s="192"/>
      <c r="IK103" s="192"/>
      <c r="IL103" s="192"/>
      <c r="IM103" s="192"/>
      <c r="IN103" s="192"/>
      <c r="IO103" s="192"/>
      <c r="IP103" s="192"/>
      <c r="IQ103" s="192"/>
      <c r="IR103" s="192"/>
      <c r="IS103" s="192"/>
      <c r="IT103" s="192"/>
      <c r="IU103" s="192"/>
    </row>
    <row r="104" spans="1:255" s="187" customFormat="1" ht="13.5" customHeight="1">
      <c r="A104" s="189"/>
      <c r="B104" s="190"/>
      <c r="C104" s="190"/>
      <c r="D104" s="193" t="s">
        <v>236</v>
      </c>
      <c r="E104" s="190"/>
      <c r="F104" s="199"/>
      <c r="G104" s="137"/>
      <c r="H104" s="4296"/>
      <c r="I104" s="122"/>
      <c r="J104" s="186"/>
      <c r="BU104" s="192"/>
      <c r="BV104" s="192"/>
      <c r="BW104" s="192"/>
      <c r="BX104" s="192"/>
      <c r="BY104" s="192"/>
      <c r="BZ104" s="192"/>
      <c r="CA104" s="192"/>
      <c r="CB104" s="192"/>
      <c r="CC104" s="192"/>
      <c r="CD104" s="192"/>
      <c r="CE104" s="192"/>
      <c r="CF104" s="192"/>
      <c r="CG104" s="192"/>
      <c r="CH104" s="192"/>
      <c r="CI104" s="192"/>
      <c r="CJ104" s="192"/>
      <c r="CK104" s="192"/>
      <c r="CL104" s="192"/>
      <c r="CM104" s="192"/>
      <c r="CN104" s="192"/>
      <c r="CO104" s="192"/>
      <c r="CP104" s="192"/>
      <c r="CQ104" s="192"/>
      <c r="CR104" s="192"/>
      <c r="CS104" s="192"/>
      <c r="CT104" s="192"/>
      <c r="CU104" s="192"/>
      <c r="CV104" s="192"/>
      <c r="CW104" s="192"/>
      <c r="CX104" s="192"/>
      <c r="CY104" s="192"/>
      <c r="CZ104" s="192"/>
      <c r="DA104" s="192"/>
      <c r="DB104" s="192"/>
      <c r="DC104" s="192"/>
      <c r="DD104" s="192"/>
      <c r="DE104" s="192"/>
      <c r="DF104" s="192"/>
      <c r="DG104" s="192"/>
      <c r="DH104" s="192"/>
      <c r="DI104" s="192"/>
      <c r="DJ104" s="192"/>
      <c r="DK104" s="192"/>
      <c r="DL104" s="192"/>
      <c r="DM104" s="192"/>
      <c r="DN104" s="192"/>
      <c r="DO104" s="192"/>
      <c r="DP104" s="192"/>
      <c r="DQ104" s="192"/>
      <c r="DR104" s="192"/>
      <c r="DS104" s="192"/>
      <c r="DT104" s="192"/>
      <c r="DU104" s="192"/>
      <c r="DV104" s="192"/>
      <c r="DW104" s="192"/>
      <c r="DX104" s="192"/>
      <c r="DY104" s="192"/>
      <c r="DZ104" s="192"/>
      <c r="EA104" s="192"/>
      <c r="EB104" s="192"/>
      <c r="EC104" s="192"/>
      <c r="ED104" s="192"/>
      <c r="EE104" s="192"/>
      <c r="EF104" s="192"/>
      <c r="EG104" s="192"/>
      <c r="EH104" s="192"/>
      <c r="EI104" s="192"/>
      <c r="EJ104" s="192"/>
      <c r="EK104" s="192"/>
      <c r="EL104" s="192"/>
      <c r="EM104" s="192"/>
      <c r="EN104" s="192"/>
      <c r="EO104" s="192"/>
      <c r="EP104" s="192"/>
      <c r="EQ104" s="192"/>
      <c r="ER104" s="192"/>
      <c r="ES104" s="192"/>
      <c r="ET104" s="192"/>
      <c r="EU104" s="192"/>
      <c r="EV104" s="192"/>
      <c r="EW104" s="192"/>
      <c r="EX104" s="192"/>
      <c r="EY104" s="192"/>
      <c r="EZ104" s="192"/>
      <c r="FA104" s="192"/>
      <c r="FB104" s="192"/>
      <c r="FC104" s="192"/>
      <c r="FD104" s="192"/>
      <c r="FE104" s="192"/>
      <c r="FF104" s="192"/>
      <c r="FG104" s="192"/>
      <c r="FH104" s="192"/>
      <c r="FI104" s="192"/>
      <c r="FJ104" s="192"/>
      <c r="FK104" s="192"/>
      <c r="FL104" s="192"/>
      <c r="FM104" s="192"/>
      <c r="FN104" s="192"/>
      <c r="FO104" s="192"/>
      <c r="FP104" s="192"/>
      <c r="FQ104" s="192"/>
      <c r="FR104" s="192"/>
      <c r="FS104" s="192"/>
      <c r="FT104" s="192"/>
      <c r="FU104" s="192"/>
      <c r="FV104" s="192"/>
      <c r="FW104" s="192"/>
      <c r="FX104" s="192"/>
      <c r="FY104" s="192"/>
      <c r="FZ104" s="192"/>
      <c r="GA104" s="192"/>
      <c r="GB104" s="192"/>
      <c r="GC104" s="192"/>
      <c r="GD104" s="192"/>
      <c r="GE104" s="192"/>
      <c r="GF104" s="192"/>
      <c r="GG104" s="192"/>
      <c r="GH104" s="192"/>
      <c r="GI104" s="192"/>
      <c r="GJ104" s="192"/>
      <c r="GK104" s="192"/>
      <c r="GL104" s="192"/>
      <c r="GM104" s="192"/>
      <c r="GN104" s="192"/>
      <c r="GO104" s="192"/>
      <c r="GP104" s="192"/>
      <c r="GQ104" s="192"/>
      <c r="GR104" s="192"/>
      <c r="GS104" s="192"/>
      <c r="GT104" s="192"/>
      <c r="GU104" s="192"/>
      <c r="GV104" s="192"/>
      <c r="GW104" s="192"/>
      <c r="GX104" s="192"/>
      <c r="GY104" s="192"/>
      <c r="GZ104" s="192"/>
      <c r="HA104" s="192"/>
      <c r="HB104" s="192"/>
      <c r="HC104" s="192"/>
      <c r="HD104" s="192"/>
      <c r="HE104" s="192"/>
      <c r="HF104" s="192"/>
      <c r="HG104" s="192"/>
      <c r="HH104" s="192"/>
      <c r="HI104" s="192"/>
      <c r="HJ104" s="192"/>
      <c r="HK104" s="192"/>
      <c r="HL104" s="192"/>
      <c r="HM104" s="192"/>
      <c r="HN104" s="192"/>
      <c r="HO104" s="192"/>
      <c r="HP104" s="192"/>
      <c r="HQ104" s="192"/>
      <c r="HR104" s="192"/>
      <c r="HS104" s="192"/>
      <c r="HT104" s="192"/>
      <c r="HU104" s="192"/>
      <c r="HV104" s="192"/>
      <c r="HW104" s="192"/>
      <c r="HX104" s="192"/>
      <c r="HY104" s="192"/>
      <c r="HZ104" s="192"/>
      <c r="IA104" s="192"/>
      <c r="IB104" s="192"/>
      <c r="IC104" s="192"/>
      <c r="ID104" s="192"/>
      <c r="IE104" s="192"/>
      <c r="IF104" s="192"/>
      <c r="IG104" s="192"/>
      <c r="IH104" s="192"/>
      <c r="II104" s="192"/>
      <c r="IJ104" s="192"/>
      <c r="IK104" s="192"/>
      <c r="IL104" s="192"/>
      <c r="IM104" s="192"/>
      <c r="IN104" s="192"/>
      <c r="IO104" s="192"/>
      <c r="IP104" s="192"/>
      <c r="IQ104" s="192"/>
      <c r="IR104" s="192"/>
      <c r="IS104" s="192"/>
      <c r="IT104" s="192"/>
      <c r="IU104" s="192"/>
    </row>
    <row r="105" spans="1:255" s="158" customFormat="1" ht="13.5" customHeight="1">
      <c r="A105" s="160"/>
      <c r="B105" s="161"/>
      <c r="C105" s="162"/>
      <c r="D105" s="193" t="s">
        <v>239</v>
      </c>
      <c r="E105" s="163"/>
      <c r="F105" s="164">
        <f>(8.7)*(0.1)</f>
        <v>0.87</v>
      </c>
      <c r="G105" s="165"/>
      <c r="H105" s="3824"/>
      <c r="I105" s="167"/>
      <c r="J105" s="171"/>
      <c r="U105" s="159"/>
      <c r="W105" s="159"/>
    </row>
    <row r="106" spans="1:255" s="158" customFormat="1" ht="27" customHeight="1">
      <c r="A106" s="160"/>
      <c r="B106" s="161"/>
      <c r="C106" s="162"/>
      <c r="D106" s="193" t="s">
        <v>232</v>
      </c>
      <c r="E106" s="163"/>
      <c r="F106" s="164"/>
      <c r="G106" s="165"/>
      <c r="H106" s="3824"/>
      <c r="I106" s="167"/>
      <c r="J106" s="201"/>
      <c r="U106" s="159"/>
      <c r="W106" s="159"/>
    </row>
    <row r="107" spans="1:255" s="187" customFormat="1" ht="13.5" customHeight="1">
      <c r="A107" s="189">
        <v>29</v>
      </c>
      <c r="B107" s="190" t="s">
        <v>195</v>
      </c>
      <c r="C107" s="190">
        <v>460661113</v>
      </c>
      <c r="D107" s="190" t="s">
        <v>240</v>
      </c>
      <c r="E107" s="190" t="s">
        <v>141</v>
      </c>
      <c r="F107" s="128">
        <f>ROUND(SUM(F109),3)</f>
        <v>55.4</v>
      </c>
      <c r="G107" s="137"/>
      <c r="H107" s="3821">
        <f>ROUND(F107*G107,2)</f>
        <v>0</v>
      </c>
      <c r="I107" s="122" t="s">
        <v>142</v>
      </c>
      <c r="J107" s="186"/>
      <c r="BU107" s="192"/>
      <c r="BV107" s="192"/>
      <c r="BW107" s="192"/>
      <c r="BX107" s="192"/>
      <c r="BY107" s="192"/>
      <c r="BZ107" s="192"/>
      <c r="CA107" s="192"/>
      <c r="CB107" s="192"/>
      <c r="CC107" s="192"/>
      <c r="CD107" s="192"/>
      <c r="CE107" s="192"/>
      <c r="CF107" s="192"/>
      <c r="CG107" s="192"/>
      <c r="CH107" s="192"/>
      <c r="CI107" s="192"/>
      <c r="CJ107" s="192"/>
      <c r="CK107" s="192"/>
      <c r="CL107" s="192"/>
      <c r="CM107" s="192"/>
      <c r="CN107" s="192"/>
      <c r="CO107" s="192"/>
      <c r="CP107" s="192"/>
      <c r="CQ107" s="192"/>
      <c r="CR107" s="192"/>
      <c r="CS107" s="192"/>
      <c r="CT107" s="192"/>
      <c r="CU107" s="192"/>
      <c r="CV107" s="192"/>
      <c r="CW107" s="192"/>
      <c r="CX107" s="192"/>
      <c r="CY107" s="192"/>
      <c r="CZ107" s="192"/>
      <c r="DA107" s="192"/>
      <c r="DB107" s="192"/>
      <c r="DC107" s="192"/>
      <c r="DD107" s="192"/>
      <c r="DE107" s="192"/>
      <c r="DF107" s="192"/>
      <c r="DG107" s="192"/>
      <c r="DH107" s="192"/>
      <c r="DI107" s="192"/>
      <c r="DJ107" s="192"/>
      <c r="DK107" s="192"/>
      <c r="DL107" s="192"/>
      <c r="DM107" s="192"/>
      <c r="DN107" s="192"/>
      <c r="DO107" s="192"/>
      <c r="DP107" s="192"/>
      <c r="DQ107" s="192"/>
      <c r="DR107" s="192"/>
      <c r="DS107" s="192"/>
      <c r="DT107" s="192"/>
      <c r="DU107" s="192"/>
      <c r="DV107" s="192"/>
      <c r="DW107" s="192"/>
      <c r="DX107" s="192"/>
      <c r="DY107" s="192"/>
      <c r="DZ107" s="192"/>
      <c r="EA107" s="192"/>
      <c r="EB107" s="192"/>
      <c r="EC107" s="192"/>
      <c r="ED107" s="192"/>
      <c r="EE107" s="192"/>
      <c r="EF107" s="192"/>
      <c r="EG107" s="192"/>
      <c r="EH107" s="192"/>
      <c r="EI107" s="192"/>
      <c r="EJ107" s="192"/>
      <c r="EK107" s="192"/>
      <c r="EL107" s="192"/>
      <c r="EM107" s="192"/>
      <c r="EN107" s="192"/>
      <c r="EO107" s="192"/>
      <c r="EP107" s="192"/>
      <c r="EQ107" s="192"/>
      <c r="ER107" s="192"/>
      <c r="ES107" s="192"/>
      <c r="ET107" s="192"/>
      <c r="EU107" s="192"/>
      <c r="EV107" s="192"/>
      <c r="EW107" s="192"/>
      <c r="EX107" s="192"/>
      <c r="EY107" s="192"/>
      <c r="EZ107" s="192"/>
      <c r="FA107" s="192"/>
      <c r="FB107" s="192"/>
      <c r="FC107" s="192"/>
      <c r="FD107" s="192"/>
      <c r="FE107" s="192"/>
      <c r="FF107" s="192"/>
      <c r="FG107" s="192"/>
      <c r="FH107" s="192"/>
      <c r="FI107" s="192"/>
      <c r="FJ107" s="192"/>
      <c r="FK107" s="192"/>
      <c r="FL107" s="192"/>
      <c r="FM107" s="192"/>
      <c r="FN107" s="192"/>
      <c r="FO107" s="192"/>
      <c r="FP107" s="192"/>
      <c r="FQ107" s="192"/>
      <c r="FR107" s="192"/>
      <c r="FS107" s="192"/>
      <c r="FT107" s="192"/>
      <c r="FU107" s="192"/>
      <c r="FV107" s="192"/>
      <c r="FW107" s="192"/>
      <c r="FX107" s="192"/>
      <c r="FY107" s="192"/>
      <c r="FZ107" s="192"/>
      <c r="GA107" s="192"/>
      <c r="GB107" s="192"/>
      <c r="GC107" s="192"/>
      <c r="GD107" s="192"/>
      <c r="GE107" s="192"/>
      <c r="GF107" s="192"/>
      <c r="GG107" s="192"/>
      <c r="GH107" s="192"/>
      <c r="GI107" s="192"/>
      <c r="GJ107" s="192"/>
      <c r="GK107" s="192"/>
      <c r="GL107" s="192"/>
      <c r="GM107" s="192"/>
      <c r="GN107" s="192"/>
      <c r="GO107" s="192"/>
      <c r="GP107" s="192"/>
      <c r="GQ107" s="192"/>
      <c r="GR107" s="192"/>
      <c r="GS107" s="192"/>
      <c r="GT107" s="192"/>
      <c r="GU107" s="192"/>
      <c r="GV107" s="192"/>
      <c r="GW107" s="192"/>
      <c r="GX107" s="192"/>
      <c r="GY107" s="192"/>
      <c r="GZ107" s="192"/>
      <c r="HA107" s="192"/>
      <c r="HB107" s="192"/>
      <c r="HC107" s="192"/>
      <c r="HD107" s="192"/>
      <c r="HE107" s="192"/>
      <c r="HF107" s="192"/>
      <c r="HG107" s="192"/>
      <c r="HH107" s="192"/>
      <c r="HI107" s="192"/>
      <c r="HJ107" s="192"/>
      <c r="HK107" s="192"/>
      <c r="HL107" s="192"/>
      <c r="HM107" s="192"/>
      <c r="HN107" s="192"/>
      <c r="HO107" s="192"/>
      <c r="HP107" s="192"/>
      <c r="HQ107" s="192"/>
      <c r="HR107" s="192"/>
      <c r="HS107" s="192"/>
      <c r="HT107" s="192"/>
      <c r="HU107" s="192"/>
      <c r="HV107" s="192"/>
      <c r="HW107" s="192"/>
      <c r="HX107" s="192"/>
      <c r="HY107" s="192"/>
      <c r="HZ107" s="192"/>
      <c r="IA107" s="192"/>
      <c r="IB107" s="192"/>
      <c r="IC107" s="192"/>
      <c r="ID107" s="192"/>
      <c r="IE107" s="192"/>
      <c r="IF107" s="192"/>
      <c r="IG107" s="192"/>
      <c r="IH107" s="192"/>
      <c r="II107" s="192"/>
      <c r="IJ107" s="192"/>
      <c r="IK107" s="192"/>
      <c r="IL107" s="192"/>
      <c r="IM107" s="192"/>
      <c r="IN107" s="192"/>
      <c r="IO107" s="192"/>
      <c r="IP107" s="192"/>
      <c r="IQ107" s="192"/>
      <c r="IR107" s="192"/>
      <c r="IS107" s="192"/>
      <c r="IT107" s="192"/>
      <c r="IU107" s="192"/>
    </row>
    <row r="108" spans="1:255" s="187" customFormat="1" ht="13.5" customHeight="1">
      <c r="A108" s="189"/>
      <c r="B108" s="190"/>
      <c r="C108" s="190"/>
      <c r="D108" s="193" t="s">
        <v>241</v>
      </c>
      <c r="E108" s="190"/>
      <c r="F108" s="199"/>
      <c r="G108" s="137"/>
      <c r="H108" s="4296"/>
      <c r="I108" s="122"/>
      <c r="J108" s="186"/>
      <c r="BU108" s="192"/>
      <c r="BV108" s="192"/>
      <c r="BW108" s="192"/>
      <c r="BX108" s="192"/>
      <c r="BY108" s="192"/>
      <c r="BZ108" s="192"/>
      <c r="CA108" s="192"/>
      <c r="CB108" s="192"/>
      <c r="CC108" s="192"/>
      <c r="CD108" s="192"/>
      <c r="CE108" s="192"/>
      <c r="CF108" s="192"/>
      <c r="CG108" s="192"/>
      <c r="CH108" s="192"/>
      <c r="CI108" s="192"/>
      <c r="CJ108" s="192"/>
      <c r="CK108" s="192"/>
      <c r="CL108" s="192"/>
      <c r="CM108" s="192"/>
      <c r="CN108" s="192"/>
      <c r="CO108" s="192"/>
      <c r="CP108" s="192"/>
      <c r="CQ108" s="192"/>
      <c r="CR108" s="192"/>
      <c r="CS108" s="192"/>
      <c r="CT108" s="192"/>
      <c r="CU108" s="192"/>
      <c r="CV108" s="192"/>
      <c r="CW108" s="192"/>
      <c r="CX108" s="192"/>
      <c r="CY108" s="192"/>
      <c r="CZ108" s="192"/>
      <c r="DA108" s="192"/>
      <c r="DB108" s="192"/>
      <c r="DC108" s="192"/>
      <c r="DD108" s="192"/>
      <c r="DE108" s="192"/>
      <c r="DF108" s="192"/>
      <c r="DG108" s="192"/>
      <c r="DH108" s="192"/>
      <c r="DI108" s="192"/>
      <c r="DJ108" s="192"/>
      <c r="DK108" s="192"/>
      <c r="DL108" s="192"/>
      <c r="DM108" s="192"/>
      <c r="DN108" s="192"/>
      <c r="DO108" s="192"/>
      <c r="DP108" s="192"/>
      <c r="DQ108" s="192"/>
      <c r="DR108" s="192"/>
      <c r="DS108" s="192"/>
      <c r="DT108" s="192"/>
      <c r="DU108" s="192"/>
      <c r="DV108" s="192"/>
      <c r="DW108" s="192"/>
      <c r="DX108" s="192"/>
      <c r="DY108" s="192"/>
      <c r="DZ108" s="192"/>
      <c r="EA108" s="192"/>
      <c r="EB108" s="192"/>
      <c r="EC108" s="192"/>
      <c r="ED108" s="192"/>
      <c r="EE108" s="192"/>
      <c r="EF108" s="192"/>
      <c r="EG108" s="192"/>
      <c r="EH108" s="192"/>
      <c r="EI108" s="192"/>
      <c r="EJ108" s="192"/>
      <c r="EK108" s="192"/>
      <c r="EL108" s="192"/>
      <c r="EM108" s="192"/>
      <c r="EN108" s="192"/>
      <c r="EO108" s="192"/>
      <c r="EP108" s="192"/>
      <c r="EQ108" s="192"/>
      <c r="ER108" s="192"/>
      <c r="ES108" s="192"/>
      <c r="ET108" s="192"/>
      <c r="EU108" s="192"/>
      <c r="EV108" s="192"/>
      <c r="EW108" s="192"/>
      <c r="EX108" s="192"/>
      <c r="EY108" s="192"/>
      <c r="EZ108" s="192"/>
      <c r="FA108" s="192"/>
      <c r="FB108" s="192"/>
      <c r="FC108" s="192"/>
      <c r="FD108" s="192"/>
      <c r="FE108" s="192"/>
      <c r="FF108" s="192"/>
      <c r="FG108" s="192"/>
      <c r="FH108" s="192"/>
      <c r="FI108" s="192"/>
      <c r="FJ108" s="192"/>
      <c r="FK108" s="192"/>
      <c r="FL108" s="192"/>
      <c r="FM108" s="192"/>
      <c r="FN108" s="192"/>
      <c r="FO108" s="192"/>
      <c r="FP108" s="192"/>
      <c r="FQ108" s="192"/>
      <c r="FR108" s="192"/>
      <c r="FS108" s="192"/>
      <c r="FT108" s="192"/>
      <c r="FU108" s="192"/>
      <c r="FV108" s="192"/>
      <c r="FW108" s="192"/>
      <c r="FX108" s="192"/>
      <c r="FY108" s="192"/>
      <c r="FZ108" s="192"/>
      <c r="GA108" s="192"/>
      <c r="GB108" s="192"/>
      <c r="GC108" s="192"/>
      <c r="GD108" s="192"/>
      <c r="GE108" s="192"/>
      <c r="GF108" s="192"/>
      <c r="GG108" s="192"/>
      <c r="GH108" s="192"/>
      <c r="GI108" s="192"/>
      <c r="GJ108" s="192"/>
      <c r="GK108" s="192"/>
      <c r="GL108" s="192"/>
      <c r="GM108" s="192"/>
      <c r="GN108" s="192"/>
      <c r="GO108" s="192"/>
      <c r="GP108" s="192"/>
      <c r="GQ108" s="192"/>
      <c r="GR108" s="192"/>
      <c r="GS108" s="192"/>
      <c r="GT108" s="192"/>
      <c r="GU108" s="192"/>
      <c r="GV108" s="192"/>
      <c r="GW108" s="192"/>
      <c r="GX108" s="192"/>
      <c r="GY108" s="192"/>
      <c r="GZ108" s="192"/>
      <c r="HA108" s="192"/>
      <c r="HB108" s="192"/>
      <c r="HC108" s="192"/>
      <c r="HD108" s="192"/>
      <c r="HE108" s="192"/>
      <c r="HF108" s="192"/>
      <c r="HG108" s="192"/>
      <c r="HH108" s="192"/>
      <c r="HI108" s="192"/>
      <c r="HJ108" s="192"/>
      <c r="HK108" s="192"/>
      <c r="HL108" s="192"/>
      <c r="HM108" s="192"/>
      <c r="HN108" s="192"/>
      <c r="HO108" s="192"/>
      <c r="HP108" s="192"/>
      <c r="HQ108" s="192"/>
      <c r="HR108" s="192"/>
      <c r="HS108" s="192"/>
      <c r="HT108" s="192"/>
      <c r="HU108" s="192"/>
      <c r="HV108" s="192"/>
      <c r="HW108" s="192"/>
      <c r="HX108" s="192"/>
      <c r="HY108" s="192"/>
      <c r="HZ108" s="192"/>
      <c r="IA108" s="192"/>
      <c r="IB108" s="192"/>
      <c r="IC108" s="192"/>
      <c r="ID108" s="192"/>
      <c r="IE108" s="192"/>
      <c r="IF108" s="192"/>
      <c r="IG108" s="192"/>
      <c r="IH108" s="192"/>
      <c r="II108" s="192"/>
      <c r="IJ108" s="192"/>
      <c r="IK108" s="192"/>
      <c r="IL108" s="192"/>
      <c r="IM108" s="192"/>
      <c r="IN108" s="192"/>
      <c r="IO108" s="192"/>
      <c r="IP108" s="192"/>
      <c r="IQ108" s="192"/>
      <c r="IR108" s="192"/>
      <c r="IS108" s="192"/>
      <c r="IT108" s="192"/>
      <c r="IU108" s="192"/>
    </row>
    <row r="109" spans="1:255" s="158" customFormat="1" ht="13.5" customHeight="1">
      <c r="A109" s="160"/>
      <c r="B109" s="161"/>
      <c r="C109" s="162"/>
      <c r="D109" s="193" t="s">
        <v>242</v>
      </c>
      <c r="E109" s="163"/>
      <c r="F109" s="164">
        <f>(27.7)*2</f>
        <v>55.4</v>
      </c>
      <c r="G109" s="165"/>
      <c r="H109" s="3824"/>
      <c r="I109" s="167"/>
      <c r="J109" s="171"/>
      <c r="U109" s="159"/>
      <c r="W109" s="159"/>
    </row>
    <row r="110" spans="1:255" s="158" customFormat="1" ht="13.5" customHeight="1">
      <c r="A110" s="160"/>
      <c r="B110" s="161"/>
      <c r="C110" s="162"/>
      <c r="D110" s="193" t="s">
        <v>243</v>
      </c>
      <c r="E110" s="163"/>
      <c r="F110" s="164"/>
      <c r="G110" s="165"/>
      <c r="H110" s="3824"/>
      <c r="I110" s="167"/>
      <c r="J110" s="171"/>
      <c r="U110" s="159"/>
      <c r="W110" s="159"/>
    </row>
    <row r="111" spans="1:255" s="158" customFormat="1" ht="27" customHeight="1">
      <c r="A111" s="160"/>
      <c r="B111" s="161"/>
      <c r="C111" s="162"/>
      <c r="D111" s="193" t="s">
        <v>244</v>
      </c>
      <c r="E111" s="163"/>
      <c r="F111" s="164"/>
      <c r="G111" s="165"/>
      <c r="H111" s="3824"/>
      <c r="I111" s="167"/>
      <c r="J111" s="171"/>
      <c r="U111" s="159"/>
      <c r="W111" s="159"/>
    </row>
    <row r="112" spans="1:255" s="187" customFormat="1" ht="13.5" customHeight="1">
      <c r="A112" s="189">
        <v>30</v>
      </c>
      <c r="B112" s="190" t="s">
        <v>195</v>
      </c>
      <c r="C112" s="190">
        <v>460661115</v>
      </c>
      <c r="D112" s="190" t="s">
        <v>245</v>
      </c>
      <c r="E112" s="190" t="s">
        <v>141</v>
      </c>
      <c r="F112" s="128">
        <f>ROUND(SUM(F114),3)</f>
        <v>17.399999999999999</v>
      </c>
      <c r="G112" s="137"/>
      <c r="H112" s="3821">
        <f>ROUND(F112*G112,2)</f>
        <v>0</v>
      </c>
      <c r="I112" s="122" t="s">
        <v>142</v>
      </c>
      <c r="J112" s="186"/>
      <c r="BU112" s="192"/>
      <c r="BV112" s="192"/>
      <c r="BW112" s="192"/>
      <c r="BX112" s="192"/>
      <c r="BY112" s="192"/>
      <c r="BZ112" s="192"/>
      <c r="CA112" s="192"/>
      <c r="CB112" s="192"/>
      <c r="CC112" s="192"/>
      <c r="CD112" s="192"/>
      <c r="CE112" s="192"/>
      <c r="CF112" s="192"/>
      <c r="CG112" s="192"/>
      <c r="CH112" s="192"/>
      <c r="CI112" s="192"/>
      <c r="CJ112" s="192"/>
      <c r="CK112" s="192"/>
      <c r="CL112" s="192"/>
      <c r="CM112" s="192"/>
      <c r="CN112" s="192"/>
      <c r="CO112" s="192"/>
      <c r="CP112" s="192"/>
      <c r="CQ112" s="192"/>
      <c r="CR112" s="192"/>
      <c r="CS112" s="192"/>
      <c r="CT112" s="192"/>
      <c r="CU112" s="192"/>
      <c r="CV112" s="192"/>
      <c r="CW112" s="192"/>
      <c r="CX112" s="192"/>
      <c r="CY112" s="192"/>
      <c r="CZ112" s="192"/>
      <c r="DA112" s="192"/>
      <c r="DB112" s="192"/>
      <c r="DC112" s="192"/>
      <c r="DD112" s="192"/>
      <c r="DE112" s="192"/>
      <c r="DF112" s="192"/>
      <c r="DG112" s="192"/>
      <c r="DH112" s="192"/>
      <c r="DI112" s="192"/>
      <c r="DJ112" s="192"/>
      <c r="DK112" s="192"/>
      <c r="DL112" s="192"/>
      <c r="DM112" s="192"/>
      <c r="DN112" s="192"/>
      <c r="DO112" s="192"/>
      <c r="DP112" s="192"/>
      <c r="DQ112" s="192"/>
      <c r="DR112" s="192"/>
      <c r="DS112" s="192"/>
      <c r="DT112" s="192"/>
      <c r="DU112" s="192"/>
      <c r="DV112" s="192"/>
      <c r="DW112" s="192"/>
      <c r="DX112" s="192"/>
      <c r="DY112" s="192"/>
      <c r="DZ112" s="192"/>
      <c r="EA112" s="192"/>
      <c r="EB112" s="192"/>
      <c r="EC112" s="192"/>
      <c r="ED112" s="192"/>
      <c r="EE112" s="192"/>
      <c r="EF112" s="192"/>
      <c r="EG112" s="192"/>
      <c r="EH112" s="192"/>
      <c r="EI112" s="192"/>
      <c r="EJ112" s="192"/>
      <c r="EK112" s="192"/>
      <c r="EL112" s="192"/>
      <c r="EM112" s="192"/>
      <c r="EN112" s="192"/>
      <c r="EO112" s="192"/>
      <c r="EP112" s="192"/>
      <c r="EQ112" s="192"/>
      <c r="ER112" s="192"/>
      <c r="ES112" s="192"/>
      <c r="ET112" s="192"/>
      <c r="EU112" s="192"/>
      <c r="EV112" s="192"/>
      <c r="EW112" s="192"/>
      <c r="EX112" s="192"/>
      <c r="EY112" s="192"/>
      <c r="EZ112" s="192"/>
      <c r="FA112" s="192"/>
      <c r="FB112" s="192"/>
      <c r="FC112" s="192"/>
      <c r="FD112" s="192"/>
      <c r="FE112" s="192"/>
      <c r="FF112" s="192"/>
      <c r="FG112" s="192"/>
      <c r="FH112" s="192"/>
      <c r="FI112" s="192"/>
      <c r="FJ112" s="192"/>
      <c r="FK112" s="192"/>
      <c r="FL112" s="192"/>
      <c r="FM112" s="192"/>
      <c r="FN112" s="192"/>
      <c r="FO112" s="192"/>
      <c r="FP112" s="192"/>
      <c r="FQ112" s="192"/>
      <c r="FR112" s="192"/>
      <c r="FS112" s="192"/>
      <c r="FT112" s="192"/>
      <c r="FU112" s="192"/>
      <c r="FV112" s="192"/>
      <c r="FW112" s="192"/>
      <c r="FX112" s="192"/>
      <c r="FY112" s="192"/>
      <c r="FZ112" s="192"/>
      <c r="GA112" s="192"/>
      <c r="GB112" s="192"/>
      <c r="GC112" s="192"/>
      <c r="GD112" s="192"/>
      <c r="GE112" s="192"/>
      <c r="GF112" s="192"/>
      <c r="GG112" s="192"/>
      <c r="GH112" s="192"/>
      <c r="GI112" s="192"/>
      <c r="GJ112" s="192"/>
      <c r="GK112" s="192"/>
      <c r="GL112" s="192"/>
      <c r="GM112" s="192"/>
      <c r="GN112" s="192"/>
      <c r="GO112" s="192"/>
      <c r="GP112" s="192"/>
      <c r="GQ112" s="192"/>
      <c r="GR112" s="192"/>
      <c r="GS112" s="192"/>
      <c r="GT112" s="192"/>
      <c r="GU112" s="192"/>
      <c r="GV112" s="192"/>
      <c r="GW112" s="192"/>
      <c r="GX112" s="192"/>
      <c r="GY112" s="192"/>
      <c r="GZ112" s="192"/>
      <c r="HA112" s="192"/>
      <c r="HB112" s="192"/>
      <c r="HC112" s="192"/>
      <c r="HD112" s="192"/>
      <c r="HE112" s="192"/>
      <c r="HF112" s="192"/>
      <c r="HG112" s="192"/>
      <c r="HH112" s="192"/>
      <c r="HI112" s="192"/>
      <c r="HJ112" s="192"/>
      <c r="HK112" s="192"/>
      <c r="HL112" s="192"/>
      <c r="HM112" s="192"/>
      <c r="HN112" s="192"/>
      <c r="HO112" s="192"/>
      <c r="HP112" s="192"/>
      <c r="HQ112" s="192"/>
      <c r="HR112" s="192"/>
      <c r="HS112" s="192"/>
      <c r="HT112" s="192"/>
      <c r="HU112" s="192"/>
      <c r="HV112" s="192"/>
      <c r="HW112" s="192"/>
      <c r="HX112" s="192"/>
      <c r="HY112" s="192"/>
      <c r="HZ112" s="192"/>
      <c r="IA112" s="192"/>
      <c r="IB112" s="192"/>
      <c r="IC112" s="192"/>
      <c r="ID112" s="192"/>
      <c r="IE112" s="192"/>
      <c r="IF112" s="192"/>
      <c r="IG112" s="192"/>
      <c r="IH112" s="192"/>
      <c r="II112" s="192"/>
      <c r="IJ112" s="192"/>
      <c r="IK112" s="192"/>
      <c r="IL112" s="192"/>
      <c r="IM112" s="192"/>
      <c r="IN112" s="192"/>
      <c r="IO112" s="192"/>
      <c r="IP112" s="192"/>
      <c r="IQ112" s="192"/>
      <c r="IR112" s="192"/>
      <c r="IS112" s="192"/>
      <c r="IT112" s="192"/>
      <c r="IU112" s="192"/>
    </row>
    <row r="113" spans="1:255" s="187" customFormat="1" ht="13.5" customHeight="1">
      <c r="A113" s="189"/>
      <c r="B113" s="190"/>
      <c r="C113" s="190"/>
      <c r="D113" s="193" t="s">
        <v>246</v>
      </c>
      <c r="E113" s="190"/>
      <c r="F113" s="199"/>
      <c r="G113" s="137"/>
      <c r="H113" s="4296"/>
      <c r="I113" s="122"/>
      <c r="J113" s="186"/>
      <c r="BU113" s="192"/>
      <c r="BV113" s="192"/>
      <c r="BW113" s="192"/>
      <c r="BX113" s="192"/>
      <c r="BY113" s="192"/>
      <c r="BZ113" s="192"/>
      <c r="CA113" s="192"/>
      <c r="CB113" s="192"/>
      <c r="CC113" s="192"/>
      <c r="CD113" s="192"/>
      <c r="CE113" s="192"/>
      <c r="CF113" s="192"/>
      <c r="CG113" s="192"/>
      <c r="CH113" s="192"/>
      <c r="CI113" s="192"/>
      <c r="CJ113" s="192"/>
      <c r="CK113" s="192"/>
      <c r="CL113" s="192"/>
      <c r="CM113" s="192"/>
      <c r="CN113" s="192"/>
      <c r="CO113" s="192"/>
      <c r="CP113" s="192"/>
      <c r="CQ113" s="192"/>
      <c r="CR113" s="192"/>
      <c r="CS113" s="192"/>
      <c r="CT113" s="192"/>
      <c r="CU113" s="192"/>
      <c r="CV113" s="192"/>
      <c r="CW113" s="192"/>
      <c r="CX113" s="192"/>
      <c r="CY113" s="192"/>
      <c r="CZ113" s="192"/>
      <c r="DA113" s="192"/>
      <c r="DB113" s="192"/>
      <c r="DC113" s="192"/>
      <c r="DD113" s="192"/>
      <c r="DE113" s="192"/>
      <c r="DF113" s="192"/>
      <c r="DG113" s="192"/>
      <c r="DH113" s="192"/>
      <c r="DI113" s="192"/>
      <c r="DJ113" s="192"/>
      <c r="DK113" s="192"/>
      <c r="DL113" s="192"/>
      <c r="DM113" s="192"/>
      <c r="DN113" s="192"/>
      <c r="DO113" s="192"/>
      <c r="DP113" s="192"/>
      <c r="DQ113" s="192"/>
      <c r="DR113" s="192"/>
      <c r="DS113" s="192"/>
      <c r="DT113" s="192"/>
      <c r="DU113" s="192"/>
      <c r="DV113" s="192"/>
      <c r="DW113" s="192"/>
      <c r="DX113" s="192"/>
      <c r="DY113" s="192"/>
      <c r="DZ113" s="192"/>
      <c r="EA113" s="192"/>
      <c r="EB113" s="192"/>
      <c r="EC113" s="192"/>
      <c r="ED113" s="192"/>
      <c r="EE113" s="192"/>
      <c r="EF113" s="192"/>
      <c r="EG113" s="192"/>
      <c r="EH113" s="192"/>
      <c r="EI113" s="192"/>
      <c r="EJ113" s="192"/>
      <c r="EK113" s="192"/>
      <c r="EL113" s="192"/>
      <c r="EM113" s="192"/>
      <c r="EN113" s="192"/>
      <c r="EO113" s="192"/>
      <c r="EP113" s="192"/>
      <c r="EQ113" s="192"/>
      <c r="ER113" s="192"/>
      <c r="ES113" s="192"/>
      <c r="ET113" s="192"/>
      <c r="EU113" s="192"/>
      <c r="EV113" s="192"/>
      <c r="EW113" s="192"/>
      <c r="EX113" s="192"/>
      <c r="EY113" s="192"/>
      <c r="EZ113" s="192"/>
      <c r="FA113" s="192"/>
      <c r="FB113" s="192"/>
      <c r="FC113" s="192"/>
      <c r="FD113" s="192"/>
      <c r="FE113" s="192"/>
      <c r="FF113" s="192"/>
      <c r="FG113" s="192"/>
      <c r="FH113" s="192"/>
      <c r="FI113" s="192"/>
      <c r="FJ113" s="192"/>
      <c r="FK113" s="192"/>
      <c r="FL113" s="192"/>
      <c r="FM113" s="192"/>
      <c r="FN113" s="192"/>
      <c r="FO113" s="192"/>
      <c r="FP113" s="192"/>
      <c r="FQ113" s="192"/>
      <c r="FR113" s="192"/>
      <c r="FS113" s="192"/>
      <c r="FT113" s="192"/>
      <c r="FU113" s="192"/>
      <c r="FV113" s="192"/>
      <c r="FW113" s="192"/>
      <c r="FX113" s="192"/>
      <c r="FY113" s="192"/>
      <c r="FZ113" s="192"/>
      <c r="GA113" s="192"/>
      <c r="GB113" s="192"/>
      <c r="GC113" s="192"/>
      <c r="GD113" s="192"/>
      <c r="GE113" s="192"/>
      <c r="GF113" s="192"/>
      <c r="GG113" s="192"/>
      <c r="GH113" s="192"/>
      <c r="GI113" s="192"/>
      <c r="GJ113" s="192"/>
      <c r="GK113" s="192"/>
      <c r="GL113" s="192"/>
      <c r="GM113" s="192"/>
      <c r="GN113" s="192"/>
      <c r="GO113" s="192"/>
      <c r="GP113" s="192"/>
      <c r="GQ113" s="192"/>
      <c r="GR113" s="192"/>
      <c r="GS113" s="192"/>
      <c r="GT113" s="192"/>
      <c r="GU113" s="192"/>
      <c r="GV113" s="192"/>
      <c r="GW113" s="192"/>
      <c r="GX113" s="192"/>
      <c r="GY113" s="192"/>
      <c r="GZ113" s="192"/>
      <c r="HA113" s="192"/>
      <c r="HB113" s="192"/>
      <c r="HC113" s="192"/>
      <c r="HD113" s="192"/>
      <c r="HE113" s="192"/>
      <c r="HF113" s="192"/>
      <c r="HG113" s="192"/>
      <c r="HH113" s="192"/>
      <c r="HI113" s="192"/>
      <c r="HJ113" s="192"/>
      <c r="HK113" s="192"/>
      <c r="HL113" s="192"/>
      <c r="HM113" s="192"/>
      <c r="HN113" s="192"/>
      <c r="HO113" s="192"/>
      <c r="HP113" s="192"/>
      <c r="HQ113" s="192"/>
      <c r="HR113" s="192"/>
      <c r="HS113" s="192"/>
      <c r="HT113" s="192"/>
      <c r="HU113" s="192"/>
      <c r="HV113" s="192"/>
      <c r="HW113" s="192"/>
      <c r="HX113" s="192"/>
      <c r="HY113" s="192"/>
      <c r="HZ113" s="192"/>
      <c r="IA113" s="192"/>
      <c r="IB113" s="192"/>
      <c r="IC113" s="192"/>
      <c r="ID113" s="192"/>
      <c r="IE113" s="192"/>
      <c r="IF113" s="192"/>
      <c r="IG113" s="192"/>
      <c r="IH113" s="192"/>
      <c r="II113" s="192"/>
      <c r="IJ113" s="192"/>
      <c r="IK113" s="192"/>
      <c r="IL113" s="192"/>
      <c r="IM113" s="192"/>
      <c r="IN113" s="192"/>
      <c r="IO113" s="192"/>
      <c r="IP113" s="192"/>
      <c r="IQ113" s="192"/>
      <c r="IR113" s="192"/>
      <c r="IS113" s="192"/>
      <c r="IT113" s="192"/>
      <c r="IU113" s="192"/>
    </row>
    <row r="114" spans="1:255" s="158" customFormat="1" ht="13.5" customHeight="1">
      <c r="A114" s="160"/>
      <c r="B114" s="161"/>
      <c r="C114" s="162"/>
      <c r="D114" s="193" t="s">
        <v>247</v>
      </c>
      <c r="E114" s="163"/>
      <c r="F114" s="164">
        <f>(8.7)*2</f>
        <v>17.399999999999999</v>
      </c>
      <c r="G114" s="165"/>
      <c r="H114" s="3824"/>
      <c r="I114" s="167"/>
      <c r="J114" s="171"/>
      <c r="U114" s="159"/>
      <c r="W114" s="159"/>
    </row>
    <row r="115" spans="1:255" s="158" customFormat="1" ht="13.5" customHeight="1">
      <c r="A115" s="160"/>
      <c r="B115" s="161"/>
      <c r="C115" s="162"/>
      <c r="D115" s="193" t="s">
        <v>243</v>
      </c>
      <c r="E115" s="163"/>
      <c r="F115" s="164"/>
      <c r="G115" s="165"/>
      <c r="H115" s="3824"/>
      <c r="I115" s="167"/>
      <c r="J115" s="171"/>
      <c r="U115" s="159"/>
      <c r="W115" s="159"/>
    </row>
    <row r="116" spans="1:255" s="158" customFormat="1" ht="27" customHeight="1">
      <c r="A116" s="160"/>
      <c r="B116" s="161"/>
      <c r="C116" s="162"/>
      <c r="D116" s="193" t="s">
        <v>244</v>
      </c>
      <c r="E116" s="163"/>
      <c r="F116" s="164"/>
      <c r="G116" s="165"/>
      <c r="H116" s="3824"/>
      <c r="I116" s="167"/>
      <c r="J116" s="171"/>
      <c r="U116" s="159"/>
      <c r="W116" s="159"/>
    </row>
    <row r="117" spans="1:255" s="187" customFormat="1" ht="13.5" customHeight="1">
      <c r="A117" s="189">
        <v>31</v>
      </c>
      <c r="B117" s="190" t="s">
        <v>195</v>
      </c>
      <c r="C117" s="190">
        <v>460671113</v>
      </c>
      <c r="D117" s="190" t="s">
        <v>248</v>
      </c>
      <c r="E117" s="190" t="s">
        <v>141</v>
      </c>
      <c r="F117" s="128">
        <f>ROUND(SUM(F119),3)</f>
        <v>55.4</v>
      </c>
      <c r="G117" s="137"/>
      <c r="H117" s="3821">
        <f>ROUND(F117*G117,2)</f>
        <v>0</v>
      </c>
      <c r="I117" s="122" t="s">
        <v>142</v>
      </c>
      <c r="J117" s="186"/>
      <c r="BU117" s="192"/>
      <c r="BV117" s="192"/>
      <c r="BW117" s="192"/>
      <c r="BX117" s="192"/>
      <c r="BY117" s="192"/>
      <c r="BZ117" s="192"/>
      <c r="CA117" s="192"/>
      <c r="CB117" s="192"/>
      <c r="CC117" s="192"/>
      <c r="CD117" s="192"/>
      <c r="CE117" s="192"/>
      <c r="CF117" s="192"/>
      <c r="CG117" s="192"/>
      <c r="CH117" s="192"/>
      <c r="CI117" s="192"/>
      <c r="CJ117" s="192"/>
      <c r="CK117" s="192"/>
      <c r="CL117" s="192"/>
      <c r="CM117" s="192"/>
      <c r="CN117" s="192"/>
      <c r="CO117" s="192"/>
      <c r="CP117" s="192"/>
      <c r="CQ117" s="192"/>
      <c r="CR117" s="192"/>
      <c r="CS117" s="192"/>
      <c r="CT117" s="192"/>
      <c r="CU117" s="192"/>
      <c r="CV117" s="192"/>
      <c r="CW117" s="192"/>
      <c r="CX117" s="192"/>
      <c r="CY117" s="192"/>
      <c r="CZ117" s="192"/>
      <c r="DA117" s="192"/>
      <c r="DB117" s="192"/>
      <c r="DC117" s="192"/>
      <c r="DD117" s="192"/>
      <c r="DE117" s="192"/>
      <c r="DF117" s="192"/>
      <c r="DG117" s="192"/>
      <c r="DH117" s="192"/>
      <c r="DI117" s="192"/>
      <c r="DJ117" s="192"/>
      <c r="DK117" s="192"/>
      <c r="DL117" s="192"/>
      <c r="DM117" s="192"/>
      <c r="DN117" s="192"/>
      <c r="DO117" s="192"/>
      <c r="DP117" s="192"/>
      <c r="DQ117" s="192"/>
      <c r="DR117" s="192"/>
      <c r="DS117" s="192"/>
      <c r="DT117" s="192"/>
      <c r="DU117" s="192"/>
      <c r="DV117" s="192"/>
      <c r="DW117" s="192"/>
      <c r="DX117" s="192"/>
      <c r="DY117" s="192"/>
      <c r="DZ117" s="192"/>
      <c r="EA117" s="192"/>
      <c r="EB117" s="192"/>
      <c r="EC117" s="192"/>
      <c r="ED117" s="192"/>
      <c r="EE117" s="192"/>
      <c r="EF117" s="192"/>
      <c r="EG117" s="192"/>
      <c r="EH117" s="192"/>
      <c r="EI117" s="192"/>
      <c r="EJ117" s="192"/>
      <c r="EK117" s="192"/>
      <c r="EL117" s="192"/>
      <c r="EM117" s="192"/>
      <c r="EN117" s="192"/>
      <c r="EO117" s="192"/>
      <c r="EP117" s="192"/>
      <c r="EQ117" s="192"/>
      <c r="ER117" s="192"/>
      <c r="ES117" s="192"/>
      <c r="ET117" s="192"/>
      <c r="EU117" s="192"/>
      <c r="EV117" s="192"/>
      <c r="EW117" s="192"/>
      <c r="EX117" s="192"/>
      <c r="EY117" s="192"/>
      <c r="EZ117" s="192"/>
      <c r="FA117" s="192"/>
      <c r="FB117" s="192"/>
      <c r="FC117" s="192"/>
      <c r="FD117" s="192"/>
      <c r="FE117" s="192"/>
      <c r="FF117" s="192"/>
      <c r="FG117" s="192"/>
      <c r="FH117" s="192"/>
      <c r="FI117" s="192"/>
      <c r="FJ117" s="192"/>
      <c r="FK117" s="192"/>
      <c r="FL117" s="192"/>
      <c r="FM117" s="192"/>
      <c r="FN117" s="192"/>
      <c r="FO117" s="192"/>
      <c r="FP117" s="192"/>
      <c r="FQ117" s="192"/>
      <c r="FR117" s="192"/>
      <c r="FS117" s="192"/>
      <c r="FT117" s="192"/>
      <c r="FU117" s="192"/>
      <c r="FV117" s="192"/>
      <c r="FW117" s="192"/>
      <c r="FX117" s="192"/>
      <c r="FY117" s="192"/>
      <c r="FZ117" s="192"/>
      <c r="GA117" s="192"/>
      <c r="GB117" s="192"/>
      <c r="GC117" s="192"/>
      <c r="GD117" s="192"/>
      <c r="GE117" s="192"/>
      <c r="GF117" s="192"/>
      <c r="GG117" s="192"/>
      <c r="GH117" s="192"/>
      <c r="GI117" s="192"/>
      <c r="GJ117" s="192"/>
      <c r="GK117" s="192"/>
      <c r="GL117" s="192"/>
      <c r="GM117" s="192"/>
      <c r="GN117" s="192"/>
      <c r="GO117" s="192"/>
      <c r="GP117" s="192"/>
      <c r="GQ117" s="192"/>
      <c r="GR117" s="192"/>
      <c r="GS117" s="192"/>
      <c r="GT117" s="192"/>
      <c r="GU117" s="192"/>
      <c r="GV117" s="192"/>
      <c r="GW117" s="192"/>
      <c r="GX117" s="192"/>
      <c r="GY117" s="192"/>
      <c r="GZ117" s="192"/>
      <c r="HA117" s="192"/>
      <c r="HB117" s="192"/>
      <c r="HC117" s="192"/>
      <c r="HD117" s="192"/>
      <c r="HE117" s="192"/>
      <c r="HF117" s="192"/>
      <c r="HG117" s="192"/>
      <c r="HH117" s="192"/>
      <c r="HI117" s="192"/>
      <c r="HJ117" s="192"/>
      <c r="HK117" s="192"/>
      <c r="HL117" s="192"/>
      <c r="HM117" s="192"/>
      <c r="HN117" s="192"/>
      <c r="HO117" s="192"/>
      <c r="HP117" s="192"/>
      <c r="HQ117" s="192"/>
      <c r="HR117" s="192"/>
      <c r="HS117" s="192"/>
      <c r="HT117" s="192"/>
      <c r="HU117" s="192"/>
      <c r="HV117" s="192"/>
      <c r="HW117" s="192"/>
      <c r="HX117" s="192"/>
      <c r="HY117" s="192"/>
      <c r="HZ117" s="192"/>
      <c r="IA117" s="192"/>
      <c r="IB117" s="192"/>
      <c r="IC117" s="192"/>
      <c r="ID117" s="192"/>
      <c r="IE117" s="192"/>
      <c r="IF117" s="192"/>
      <c r="IG117" s="192"/>
      <c r="IH117" s="192"/>
      <c r="II117" s="192"/>
      <c r="IJ117" s="192"/>
      <c r="IK117" s="192"/>
      <c r="IL117" s="192"/>
      <c r="IM117" s="192"/>
      <c r="IN117" s="192"/>
      <c r="IO117" s="192"/>
      <c r="IP117" s="192"/>
      <c r="IQ117" s="192"/>
      <c r="IR117" s="192"/>
      <c r="IS117" s="192"/>
      <c r="IT117" s="192"/>
      <c r="IU117" s="192"/>
    </row>
    <row r="118" spans="1:255" s="187" customFormat="1" ht="13.5" customHeight="1">
      <c r="A118" s="189"/>
      <c r="B118" s="190"/>
      <c r="C118" s="190"/>
      <c r="D118" s="193" t="s">
        <v>249</v>
      </c>
      <c r="E118" s="190"/>
      <c r="F118" s="199"/>
      <c r="G118" s="137"/>
      <c r="H118" s="4296"/>
      <c r="I118" s="122"/>
      <c r="J118" s="186"/>
      <c r="BU118" s="192"/>
      <c r="BV118" s="192"/>
      <c r="BW118" s="192"/>
      <c r="BX118" s="192"/>
      <c r="BY118" s="192"/>
      <c r="BZ118" s="192"/>
      <c r="CA118" s="192"/>
      <c r="CB118" s="192"/>
      <c r="CC118" s="192"/>
      <c r="CD118" s="192"/>
      <c r="CE118" s="192"/>
      <c r="CF118" s="192"/>
      <c r="CG118" s="192"/>
      <c r="CH118" s="192"/>
      <c r="CI118" s="192"/>
      <c r="CJ118" s="192"/>
      <c r="CK118" s="192"/>
      <c r="CL118" s="192"/>
      <c r="CM118" s="192"/>
      <c r="CN118" s="192"/>
      <c r="CO118" s="192"/>
      <c r="CP118" s="192"/>
      <c r="CQ118" s="192"/>
      <c r="CR118" s="192"/>
      <c r="CS118" s="192"/>
      <c r="CT118" s="192"/>
      <c r="CU118" s="192"/>
      <c r="CV118" s="192"/>
      <c r="CW118" s="192"/>
      <c r="CX118" s="192"/>
      <c r="CY118" s="192"/>
      <c r="CZ118" s="192"/>
      <c r="DA118" s="192"/>
      <c r="DB118" s="192"/>
      <c r="DC118" s="192"/>
      <c r="DD118" s="192"/>
      <c r="DE118" s="192"/>
      <c r="DF118" s="192"/>
      <c r="DG118" s="192"/>
      <c r="DH118" s="192"/>
      <c r="DI118" s="192"/>
      <c r="DJ118" s="192"/>
      <c r="DK118" s="192"/>
      <c r="DL118" s="192"/>
      <c r="DM118" s="192"/>
      <c r="DN118" s="192"/>
      <c r="DO118" s="192"/>
      <c r="DP118" s="192"/>
      <c r="DQ118" s="192"/>
      <c r="DR118" s="192"/>
      <c r="DS118" s="192"/>
      <c r="DT118" s="192"/>
      <c r="DU118" s="192"/>
      <c r="DV118" s="192"/>
      <c r="DW118" s="192"/>
      <c r="DX118" s="192"/>
      <c r="DY118" s="192"/>
      <c r="DZ118" s="192"/>
      <c r="EA118" s="192"/>
      <c r="EB118" s="192"/>
      <c r="EC118" s="192"/>
      <c r="ED118" s="192"/>
      <c r="EE118" s="192"/>
      <c r="EF118" s="192"/>
      <c r="EG118" s="192"/>
      <c r="EH118" s="192"/>
      <c r="EI118" s="192"/>
      <c r="EJ118" s="192"/>
      <c r="EK118" s="192"/>
      <c r="EL118" s="192"/>
      <c r="EM118" s="192"/>
      <c r="EN118" s="192"/>
      <c r="EO118" s="192"/>
      <c r="EP118" s="192"/>
      <c r="EQ118" s="192"/>
      <c r="ER118" s="192"/>
      <c r="ES118" s="192"/>
      <c r="ET118" s="192"/>
      <c r="EU118" s="192"/>
      <c r="EV118" s="192"/>
      <c r="EW118" s="192"/>
      <c r="EX118" s="192"/>
      <c r="EY118" s="192"/>
      <c r="EZ118" s="192"/>
      <c r="FA118" s="192"/>
      <c r="FB118" s="192"/>
      <c r="FC118" s="192"/>
      <c r="FD118" s="192"/>
      <c r="FE118" s="192"/>
      <c r="FF118" s="192"/>
      <c r="FG118" s="192"/>
      <c r="FH118" s="192"/>
      <c r="FI118" s="192"/>
      <c r="FJ118" s="192"/>
      <c r="FK118" s="192"/>
      <c r="FL118" s="192"/>
      <c r="FM118" s="192"/>
      <c r="FN118" s="192"/>
      <c r="FO118" s="192"/>
      <c r="FP118" s="192"/>
      <c r="FQ118" s="192"/>
      <c r="FR118" s="192"/>
      <c r="FS118" s="192"/>
      <c r="FT118" s="192"/>
      <c r="FU118" s="192"/>
      <c r="FV118" s="192"/>
      <c r="FW118" s="192"/>
      <c r="FX118" s="192"/>
      <c r="FY118" s="192"/>
      <c r="FZ118" s="192"/>
      <c r="GA118" s="192"/>
      <c r="GB118" s="192"/>
      <c r="GC118" s="192"/>
      <c r="GD118" s="192"/>
      <c r="GE118" s="192"/>
      <c r="GF118" s="192"/>
      <c r="GG118" s="192"/>
      <c r="GH118" s="192"/>
      <c r="GI118" s="192"/>
      <c r="GJ118" s="192"/>
      <c r="GK118" s="192"/>
      <c r="GL118" s="192"/>
      <c r="GM118" s="192"/>
      <c r="GN118" s="192"/>
      <c r="GO118" s="192"/>
      <c r="GP118" s="192"/>
      <c r="GQ118" s="192"/>
      <c r="GR118" s="192"/>
      <c r="GS118" s="192"/>
      <c r="GT118" s="192"/>
      <c r="GU118" s="192"/>
      <c r="GV118" s="192"/>
      <c r="GW118" s="192"/>
      <c r="GX118" s="192"/>
      <c r="GY118" s="192"/>
      <c r="GZ118" s="192"/>
      <c r="HA118" s="192"/>
      <c r="HB118" s="192"/>
      <c r="HC118" s="192"/>
      <c r="HD118" s="192"/>
      <c r="HE118" s="192"/>
      <c r="HF118" s="192"/>
      <c r="HG118" s="192"/>
      <c r="HH118" s="192"/>
      <c r="HI118" s="192"/>
      <c r="HJ118" s="192"/>
      <c r="HK118" s="192"/>
      <c r="HL118" s="192"/>
      <c r="HM118" s="192"/>
      <c r="HN118" s="192"/>
      <c r="HO118" s="192"/>
      <c r="HP118" s="192"/>
      <c r="HQ118" s="192"/>
      <c r="HR118" s="192"/>
      <c r="HS118" s="192"/>
      <c r="HT118" s="192"/>
      <c r="HU118" s="192"/>
      <c r="HV118" s="192"/>
      <c r="HW118" s="192"/>
      <c r="HX118" s="192"/>
      <c r="HY118" s="192"/>
      <c r="HZ118" s="192"/>
      <c r="IA118" s="192"/>
      <c r="IB118" s="192"/>
      <c r="IC118" s="192"/>
      <c r="ID118" s="192"/>
      <c r="IE118" s="192"/>
      <c r="IF118" s="192"/>
      <c r="IG118" s="192"/>
      <c r="IH118" s="192"/>
      <c r="II118" s="192"/>
      <c r="IJ118" s="192"/>
      <c r="IK118" s="192"/>
      <c r="IL118" s="192"/>
      <c r="IM118" s="192"/>
      <c r="IN118" s="192"/>
      <c r="IO118" s="192"/>
      <c r="IP118" s="192"/>
      <c r="IQ118" s="192"/>
      <c r="IR118" s="192"/>
      <c r="IS118" s="192"/>
      <c r="IT118" s="192"/>
      <c r="IU118" s="192"/>
    </row>
    <row r="119" spans="1:255" s="158" customFormat="1" ht="13.5" customHeight="1">
      <c r="A119" s="160"/>
      <c r="B119" s="161"/>
      <c r="C119" s="162"/>
      <c r="D119" s="193" t="s">
        <v>250</v>
      </c>
      <c r="E119" s="163"/>
      <c r="F119" s="164">
        <f>(27.7)*2</f>
        <v>55.4</v>
      </c>
      <c r="G119" s="165"/>
      <c r="H119" s="3824"/>
      <c r="I119" s="167"/>
      <c r="J119" s="171"/>
      <c r="U119" s="159"/>
      <c r="W119" s="159"/>
    </row>
    <row r="120" spans="1:255" s="187" customFormat="1" ht="13.5" customHeight="1">
      <c r="A120" s="189">
        <v>32</v>
      </c>
      <c r="B120" s="190" t="s">
        <v>195</v>
      </c>
      <c r="C120" s="190">
        <v>460671114</v>
      </c>
      <c r="D120" s="190" t="s">
        <v>251</v>
      </c>
      <c r="E120" s="190" t="s">
        <v>141</v>
      </c>
      <c r="F120" s="128">
        <f>ROUND(SUM(F122),3)</f>
        <v>26.1</v>
      </c>
      <c r="G120" s="137"/>
      <c r="H120" s="3821">
        <f>ROUND(F120*G120,2)</f>
        <v>0</v>
      </c>
      <c r="I120" s="122" t="s">
        <v>142</v>
      </c>
      <c r="J120" s="186"/>
      <c r="BU120" s="192"/>
      <c r="BV120" s="192"/>
      <c r="BW120" s="192"/>
      <c r="BX120" s="192"/>
      <c r="BY120" s="192"/>
      <c r="BZ120" s="192"/>
      <c r="CA120" s="192"/>
      <c r="CB120" s="192"/>
      <c r="CC120" s="192"/>
      <c r="CD120" s="192"/>
      <c r="CE120" s="192"/>
      <c r="CF120" s="192"/>
      <c r="CG120" s="192"/>
      <c r="CH120" s="192"/>
      <c r="CI120" s="192"/>
      <c r="CJ120" s="192"/>
      <c r="CK120" s="192"/>
      <c r="CL120" s="192"/>
      <c r="CM120" s="192"/>
      <c r="CN120" s="192"/>
      <c r="CO120" s="192"/>
      <c r="CP120" s="192"/>
      <c r="CQ120" s="192"/>
      <c r="CR120" s="192"/>
      <c r="CS120" s="192"/>
      <c r="CT120" s="192"/>
      <c r="CU120" s="192"/>
      <c r="CV120" s="192"/>
      <c r="CW120" s="192"/>
      <c r="CX120" s="192"/>
      <c r="CY120" s="192"/>
      <c r="CZ120" s="192"/>
      <c r="DA120" s="192"/>
      <c r="DB120" s="192"/>
      <c r="DC120" s="192"/>
      <c r="DD120" s="192"/>
      <c r="DE120" s="192"/>
      <c r="DF120" s="192"/>
      <c r="DG120" s="192"/>
      <c r="DH120" s="192"/>
      <c r="DI120" s="192"/>
      <c r="DJ120" s="192"/>
      <c r="DK120" s="192"/>
      <c r="DL120" s="192"/>
      <c r="DM120" s="192"/>
      <c r="DN120" s="192"/>
      <c r="DO120" s="192"/>
      <c r="DP120" s="192"/>
      <c r="DQ120" s="192"/>
      <c r="DR120" s="192"/>
      <c r="DS120" s="192"/>
      <c r="DT120" s="192"/>
      <c r="DU120" s="192"/>
      <c r="DV120" s="192"/>
      <c r="DW120" s="192"/>
      <c r="DX120" s="192"/>
      <c r="DY120" s="192"/>
      <c r="DZ120" s="192"/>
      <c r="EA120" s="192"/>
      <c r="EB120" s="192"/>
      <c r="EC120" s="192"/>
      <c r="ED120" s="192"/>
      <c r="EE120" s="192"/>
      <c r="EF120" s="192"/>
      <c r="EG120" s="192"/>
      <c r="EH120" s="192"/>
      <c r="EI120" s="192"/>
      <c r="EJ120" s="192"/>
      <c r="EK120" s="192"/>
      <c r="EL120" s="192"/>
      <c r="EM120" s="192"/>
      <c r="EN120" s="192"/>
      <c r="EO120" s="192"/>
      <c r="EP120" s="192"/>
      <c r="EQ120" s="192"/>
      <c r="ER120" s="192"/>
      <c r="ES120" s="192"/>
      <c r="ET120" s="192"/>
      <c r="EU120" s="192"/>
      <c r="EV120" s="192"/>
      <c r="EW120" s="192"/>
      <c r="EX120" s="192"/>
      <c r="EY120" s="192"/>
      <c r="EZ120" s="192"/>
      <c r="FA120" s="192"/>
      <c r="FB120" s="192"/>
      <c r="FC120" s="192"/>
      <c r="FD120" s="192"/>
      <c r="FE120" s="192"/>
      <c r="FF120" s="192"/>
      <c r="FG120" s="192"/>
      <c r="FH120" s="192"/>
      <c r="FI120" s="192"/>
      <c r="FJ120" s="192"/>
      <c r="FK120" s="192"/>
      <c r="FL120" s="192"/>
      <c r="FM120" s="192"/>
      <c r="FN120" s="192"/>
      <c r="FO120" s="192"/>
      <c r="FP120" s="192"/>
      <c r="FQ120" s="192"/>
      <c r="FR120" s="192"/>
      <c r="FS120" s="192"/>
      <c r="FT120" s="192"/>
      <c r="FU120" s="192"/>
      <c r="FV120" s="192"/>
      <c r="FW120" s="192"/>
      <c r="FX120" s="192"/>
      <c r="FY120" s="192"/>
      <c r="FZ120" s="192"/>
      <c r="GA120" s="192"/>
      <c r="GB120" s="192"/>
      <c r="GC120" s="192"/>
      <c r="GD120" s="192"/>
      <c r="GE120" s="192"/>
      <c r="GF120" s="192"/>
      <c r="GG120" s="192"/>
      <c r="GH120" s="192"/>
      <c r="GI120" s="192"/>
      <c r="GJ120" s="192"/>
      <c r="GK120" s="192"/>
      <c r="GL120" s="192"/>
      <c r="GM120" s="192"/>
      <c r="GN120" s="192"/>
      <c r="GO120" s="192"/>
      <c r="GP120" s="192"/>
      <c r="GQ120" s="192"/>
      <c r="GR120" s="192"/>
      <c r="GS120" s="192"/>
      <c r="GT120" s="192"/>
      <c r="GU120" s="192"/>
      <c r="GV120" s="192"/>
      <c r="GW120" s="192"/>
      <c r="GX120" s="192"/>
      <c r="GY120" s="192"/>
      <c r="GZ120" s="192"/>
      <c r="HA120" s="192"/>
      <c r="HB120" s="192"/>
      <c r="HC120" s="192"/>
      <c r="HD120" s="192"/>
      <c r="HE120" s="192"/>
      <c r="HF120" s="192"/>
      <c r="HG120" s="192"/>
      <c r="HH120" s="192"/>
      <c r="HI120" s="192"/>
      <c r="HJ120" s="192"/>
      <c r="HK120" s="192"/>
      <c r="HL120" s="192"/>
      <c r="HM120" s="192"/>
      <c r="HN120" s="192"/>
      <c r="HO120" s="192"/>
      <c r="HP120" s="192"/>
      <c r="HQ120" s="192"/>
      <c r="HR120" s="192"/>
      <c r="HS120" s="192"/>
      <c r="HT120" s="192"/>
      <c r="HU120" s="192"/>
      <c r="HV120" s="192"/>
      <c r="HW120" s="192"/>
      <c r="HX120" s="192"/>
      <c r="HY120" s="192"/>
      <c r="HZ120" s="192"/>
      <c r="IA120" s="192"/>
      <c r="IB120" s="192"/>
      <c r="IC120" s="192"/>
      <c r="ID120" s="192"/>
      <c r="IE120" s="192"/>
      <c r="IF120" s="192"/>
      <c r="IG120" s="192"/>
      <c r="IH120" s="192"/>
      <c r="II120" s="192"/>
      <c r="IJ120" s="192"/>
      <c r="IK120" s="192"/>
      <c r="IL120" s="192"/>
      <c r="IM120" s="192"/>
      <c r="IN120" s="192"/>
      <c r="IO120" s="192"/>
      <c r="IP120" s="192"/>
      <c r="IQ120" s="192"/>
      <c r="IR120" s="192"/>
      <c r="IS120" s="192"/>
      <c r="IT120" s="192"/>
      <c r="IU120" s="192"/>
    </row>
    <row r="121" spans="1:255" s="187" customFormat="1" ht="13.5" customHeight="1">
      <c r="A121" s="189"/>
      <c r="B121" s="190"/>
      <c r="C121" s="190"/>
      <c r="D121" s="193" t="s">
        <v>252</v>
      </c>
      <c r="E121" s="190"/>
      <c r="F121" s="199"/>
      <c r="G121" s="137"/>
      <c r="H121" s="4296"/>
      <c r="I121" s="122"/>
      <c r="J121" s="186"/>
      <c r="BU121" s="192"/>
      <c r="BV121" s="192"/>
      <c r="BW121" s="192"/>
      <c r="BX121" s="192"/>
      <c r="BY121" s="192"/>
      <c r="BZ121" s="192"/>
      <c r="CA121" s="192"/>
      <c r="CB121" s="192"/>
      <c r="CC121" s="192"/>
      <c r="CD121" s="192"/>
      <c r="CE121" s="192"/>
      <c r="CF121" s="192"/>
      <c r="CG121" s="192"/>
      <c r="CH121" s="192"/>
      <c r="CI121" s="192"/>
      <c r="CJ121" s="192"/>
      <c r="CK121" s="192"/>
      <c r="CL121" s="192"/>
      <c r="CM121" s="192"/>
      <c r="CN121" s="192"/>
      <c r="CO121" s="192"/>
      <c r="CP121" s="192"/>
      <c r="CQ121" s="192"/>
      <c r="CR121" s="192"/>
      <c r="CS121" s="192"/>
      <c r="CT121" s="192"/>
      <c r="CU121" s="192"/>
      <c r="CV121" s="192"/>
      <c r="CW121" s="192"/>
      <c r="CX121" s="192"/>
      <c r="CY121" s="192"/>
      <c r="CZ121" s="192"/>
      <c r="DA121" s="192"/>
      <c r="DB121" s="192"/>
      <c r="DC121" s="192"/>
      <c r="DD121" s="192"/>
      <c r="DE121" s="192"/>
      <c r="DF121" s="192"/>
      <c r="DG121" s="192"/>
      <c r="DH121" s="192"/>
      <c r="DI121" s="192"/>
      <c r="DJ121" s="192"/>
      <c r="DK121" s="192"/>
      <c r="DL121" s="192"/>
      <c r="DM121" s="192"/>
      <c r="DN121" s="192"/>
      <c r="DO121" s="192"/>
      <c r="DP121" s="192"/>
      <c r="DQ121" s="192"/>
      <c r="DR121" s="192"/>
      <c r="DS121" s="192"/>
      <c r="DT121" s="192"/>
      <c r="DU121" s="192"/>
      <c r="DV121" s="192"/>
      <c r="DW121" s="192"/>
      <c r="DX121" s="192"/>
      <c r="DY121" s="192"/>
      <c r="DZ121" s="192"/>
      <c r="EA121" s="192"/>
      <c r="EB121" s="192"/>
      <c r="EC121" s="192"/>
      <c r="ED121" s="192"/>
      <c r="EE121" s="192"/>
      <c r="EF121" s="192"/>
      <c r="EG121" s="192"/>
      <c r="EH121" s="192"/>
      <c r="EI121" s="192"/>
      <c r="EJ121" s="192"/>
      <c r="EK121" s="192"/>
      <c r="EL121" s="192"/>
      <c r="EM121" s="192"/>
      <c r="EN121" s="192"/>
      <c r="EO121" s="192"/>
      <c r="EP121" s="192"/>
      <c r="EQ121" s="192"/>
      <c r="ER121" s="192"/>
      <c r="ES121" s="192"/>
      <c r="ET121" s="192"/>
      <c r="EU121" s="192"/>
      <c r="EV121" s="192"/>
      <c r="EW121" s="192"/>
      <c r="EX121" s="192"/>
      <c r="EY121" s="192"/>
      <c r="EZ121" s="192"/>
      <c r="FA121" s="192"/>
      <c r="FB121" s="192"/>
      <c r="FC121" s="192"/>
      <c r="FD121" s="192"/>
      <c r="FE121" s="192"/>
      <c r="FF121" s="192"/>
      <c r="FG121" s="192"/>
      <c r="FH121" s="192"/>
      <c r="FI121" s="192"/>
      <c r="FJ121" s="192"/>
      <c r="FK121" s="192"/>
      <c r="FL121" s="192"/>
      <c r="FM121" s="192"/>
      <c r="FN121" s="192"/>
      <c r="FO121" s="192"/>
      <c r="FP121" s="192"/>
      <c r="FQ121" s="192"/>
      <c r="FR121" s="192"/>
      <c r="FS121" s="192"/>
      <c r="FT121" s="192"/>
      <c r="FU121" s="192"/>
      <c r="FV121" s="192"/>
      <c r="FW121" s="192"/>
      <c r="FX121" s="192"/>
      <c r="FY121" s="192"/>
      <c r="FZ121" s="192"/>
      <c r="GA121" s="192"/>
      <c r="GB121" s="192"/>
      <c r="GC121" s="192"/>
      <c r="GD121" s="192"/>
      <c r="GE121" s="192"/>
      <c r="GF121" s="192"/>
      <c r="GG121" s="192"/>
      <c r="GH121" s="192"/>
      <c r="GI121" s="192"/>
      <c r="GJ121" s="192"/>
      <c r="GK121" s="192"/>
      <c r="GL121" s="192"/>
      <c r="GM121" s="192"/>
      <c r="GN121" s="192"/>
      <c r="GO121" s="192"/>
      <c r="GP121" s="192"/>
      <c r="GQ121" s="192"/>
      <c r="GR121" s="192"/>
      <c r="GS121" s="192"/>
      <c r="GT121" s="192"/>
      <c r="GU121" s="192"/>
      <c r="GV121" s="192"/>
      <c r="GW121" s="192"/>
      <c r="GX121" s="192"/>
      <c r="GY121" s="192"/>
      <c r="GZ121" s="192"/>
      <c r="HA121" s="192"/>
      <c r="HB121" s="192"/>
      <c r="HC121" s="192"/>
      <c r="HD121" s="192"/>
      <c r="HE121" s="192"/>
      <c r="HF121" s="192"/>
      <c r="HG121" s="192"/>
      <c r="HH121" s="192"/>
      <c r="HI121" s="192"/>
      <c r="HJ121" s="192"/>
      <c r="HK121" s="192"/>
      <c r="HL121" s="192"/>
      <c r="HM121" s="192"/>
      <c r="HN121" s="192"/>
      <c r="HO121" s="192"/>
      <c r="HP121" s="192"/>
      <c r="HQ121" s="192"/>
      <c r="HR121" s="192"/>
      <c r="HS121" s="192"/>
      <c r="HT121" s="192"/>
      <c r="HU121" s="192"/>
      <c r="HV121" s="192"/>
      <c r="HW121" s="192"/>
      <c r="HX121" s="192"/>
      <c r="HY121" s="192"/>
      <c r="HZ121" s="192"/>
      <c r="IA121" s="192"/>
      <c r="IB121" s="192"/>
      <c r="IC121" s="192"/>
      <c r="ID121" s="192"/>
      <c r="IE121" s="192"/>
      <c r="IF121" s="192"/>
      <c r="IG121" s="192"/>
      <c r="IH121" s="192"/>
      <c r="II121" s="192"/>
      <c r="IJ121" s="192"/>
      <c r="IK121" s="192"/>
      <c r="IL121" s="192"/>
      <c r="IM121" s="192"/>
      <c r="IN121" s="192"/>
      <c r="IO121" s="192"/>
      <c r="IP121" s="192"/>
      <c r="IQ121" s="192"/>
      <c r="IR121" s="192"/>
      <c r="IS121" s="192"/>
      <c r="IT121" s="192"/>
      <c r="IU121" s="192"/>
    </row>
    <row r="122" spans="1:255" s="158" customFormat="1" ht="13.5" customHeight="1">
      <c r="A122" s="160"/>
      <c r="B122" s="161"/>
      <c r="C122" s="162"/>
      <c r="D122" s="193" t="s">
        <v>253</v>
      </c>
      <c r="E122" s="163"/>
      <c r="F122" s="164">
        <f>(8.7)*3</f>
        <v>26.099999999999998</v>
      </c>
      <c r="G122" s="165"/>
      <c r="H122" s="3824"/>
      <c r="I122" s="167"/>
      <c r="J122" s="171"/>
      <c r="U122" s="159"/>
      <c r="W122" s="159"/>
    </row>
    <row r="123" spans="1:255" s="187" customFormat="1" ht="13.5" customHeight="1">
      <c r="A123" s="189">
        <v>33</v>
      </c>
      <c r="B123" s="190" t="s">
        <v>195</v>
      </c>
      <c r="C123" s="190" t="s">
        <v>254</v>
      </c>
      <c r="D123" s="190" t="s">
        <v>255</v>
      </c>
      <c r="E123" s="190" t="s">
        <v>141</v>
      </c>
      <c r="F123" s="128">
        <f>ROUND(SUM(F125),3)</f>
        <v>40.04</v>
      </c>
      <c r="G123" s="137"/>
      <c r="H123" s="3821">
        <f>ROUND(F123*G123,2)</f>
        <v>0</v>
      </c>
      <c r="I123" s="202" t="s">
        <v>60</v>
      </c>
      <c r="J123" s="138"/>
      <c r="K123" s="120"/>
      <c r="U123" s="149"/>
      <c r="BU123" s="192"/>
      <c r="BV123" s="192"/>
      <c r="BW123" s="192"/>
      <c r="BX123" s="192"/>
      <c r="BY123" s="192"/>
      <c r="BZ123" s="192"/>
      <c r="CA123" s="192"/>
      <c r="CB123" s="192"/>
      <c r="CC123" s="192"/>
      <c r="CD123" s="192"/>
      <c r="CE123" s="192"/>
      <c r="CF123" s="192"/>
      <c r="CG123" s="192"/>
      <c r="CH123" s="192"/>
      <c r="CI123" s="192"/>
      <c r="CJ123" s="192"/>
      <c r="CK123" s="192"/>
      <c r="CL123" s="192"/>
      <c r="CM123" s="192"/>
      <c r="CN123" s="192"/>
      <c r="CO123" s="192"/>
      <c r="CP123" s="192"/>
      <c r="CQ123" s="192"/>
      <c r="CR123" s="192"/>
      <c r="CS123" s="192"/>
      <c r="CT123" s="192"/>
      <c r="CU123" s="192"/>
      <c r="CV123" s="192"/>
      <c r="CW123" s="192"/>
      <c r="CX123" s="192"/>
      <c r="CY123" s="192"/>
      <c r="CZ123" s="192"/>
      <c r="DA123" s="192"/>
      <c r="DB123" s="192"/>
      <c r="DC123" s="192"/>
      <c r="DD123" s="192"/>
      <c r="DE123" s="192"/>
      <c r="DF123" s="192"/>
      <c r="DG123" s="192"/>
      <c r="DH123" s="192"/>
      <c r="DI123" s="192"/>
      <c r="DJ123" s="192"/>
      <c r="DK123" s="192"/>
      <c r="DL123" s="192"/>
      <c r="DM123" s="192"/>
      <c r="DN123" s="192"/>
      <c r="DO123" s="192"/>
      <c r="DP123" s="192"/>
      <c r="DQ123" s="192"/>
      <c r="DR123" s="192"/>
      <c r="DS123" s="192"/>
      <c r="DT123" s="192"/>
      <c r="DU123" s="192"/>
      <c r="DV123" s="192"/>
      <c r="DW123" s="192"/>
      <c r="DX123" s="192"/>
      <c r="DY123" s="192"/>
      <c r="DZ123" s="192"/>
      <c r="EA123" s="192"/>
      <c r="EB123" s="192"/>
      <c r="EC123" s="192"/>
      <c r="ED123" s="192"/>
      <c r="EE123" s="192"/>
      <c r="EF123" s="192"/>
      <c r="EG123" s="192"/>
      <c r="EH123" s="192"/>
      <c r="EI123" s="192"/>
      <c r="EJ123" s="192"/>
      <c r="EK123" s="192"/>
      <c r="EL123" s="192"/>
      <c r="EM123" s="192"/>
      <c r="EN123" s="192"/>
      <c r="EO123" s="192"/>
      <c r="EP123" s="192"/>
      <c r="EQ123" s="192"/>
      <c r="ER123" s="192"/>
      <c r="ES123" s="192"/>
      <c r="ET123" s="192"/>
      <c r="EU123" s="192"/>
      <c r="EV123" s="192"/>
      <c r="EW123" s="192"/>
      <c r="EX123" s="192"/>
      <c r="EY123" s="192"/>
      <c r="EZ123" s="192"/>
      <c r="FA123" s="192"/>
      <c r="FB123" s="192"/>
      <c r="FC123" s="192"/>
      <c r="FD123" s="192"/>
      <c r="FE123" s="192"/>
      <c r="FF123" s="192"/>
      <c r="FG123" s="192"/>
      <c r="FH123" s="192"/>
      <c r="FI123" s="192"/>
      <c r="FJ123" s="192"/>
      <c r="FK123" s="192"/>
      <c r="FL123" s="192"/>
      <c r="FM123" s="192"/>
      <c r="FN123" s="192"/>
      <c r="FO123" s="192"/>
      <c r="FP123" s="192"/>
      <c r="FQ123" s="192"/>
      <c r="FR123" s="192"/>
      <c r="FS123" s="192"/>
      <c r="FT123" s="192"/>
      <c r="FU123" s="192"/>
      <c r="FV123" s="192"/>
      <c r="FW123" s="192"/>
      <c r="FX123" s="192"/>
      <c r="FY123" s="192"/>
      <c r="FZ123" s="192"/>
      <c r="GA123" s="192"/>
      <c r="GB123" s="192"/>
      <c r="GC123" s="192"/>
      <c r="GD123" s="192"/>
      <c r="GE123" s="192"/>
      <c r="GF123" s="192"/>
      <c r="GG123" s="192"/>
      <c r="GH123" s="192"/>
      <c r="GI123" s="192"/>
      <c r="GJ123" s="192"/>
      <c r="GK123" s="192"/>
      <c r="GL123" s="192"/>
      <c r="GM123" s="192"/>
      <c r="GN123" s="192"/>
      <c r="GO123" s="192"/>
      <c r="GP123" s="192"/>
      <c r="GQ123" s="192"/>
      <c r="GR123" s="192"/>
      <c r="GS123" s="192"/>
      <c r="GT123" s="192"/>
      <c r="GU123" s="192"/>
      <c r="GV123" s="192"/>
      <c r="GW123" s="192"/>
      <c r="GX123" s="192"/>
      <c r="GY123" s="192"/>
      <c r="GZ123" s="192"/>
      <c r="HA123" s="192"/>
      <c r="HB123" s="192"/>
      <c r="HC123" s="192"/>
      <c r="HD123" s="192"/>
      <c r="HE123" s="192"/>
      <c r="HF123" s="192"/>
      <c r="HG123" s="192"/>
      <c r="HH123" s="192"/>
      <c r="HI123" s="192"/>
      <c r="HJ123" s="192"/>
      <c r="HK123" s="192"/>
      <c r="HL123" s="192"/>
      <c r="HM123" s="192"/>
      <c r="HN123" s="192"/>
      <c r="HO123" s="192"/>
      <c r="HP123" s="192"/>
      <c r="HQ123" s="192"/>
      <c r="HR123" s="192"/>
      <c r="HS123" s="192"/>
      <c r="HT123" s="192"/>
      <c r="HU123" s="192"/>
      <c r="HV123" s="192"/>
      <c r="HW123" s="192"/>
      <c r="HX123" s="192"/>
      <c r="HY123" s="192"/>
      <c r="HZ123" s="192"/>
      <c r="IA123" s="192"/>
      <c r="IB123" s="192"/>
      <c r="IC123" s="192"/>
      <c r="ID123" s="192"/>
      <c r="IE123" s="192"/>
      <c r="IF123" s="192"/>
      <c r="IG123" s="192"/>
      <c r="IH123" s="192"/>
      <c r="II123" s="192"/>
      <c r="IJ123" s="192"/>
      <c r="IK123" s="192"/>
      <c r="IL123" s="192"/>
      <c r="IM123" s="192"/>
      <c r="IN123" s="192"/>
      <c r="IO123" s="192"/>
      <c r="IP123" s="192"/>
      <c r="IQ123" s="192"/>
      <c r="IR123" s="192"/>
      <c r="IS123" s="192"/>
      <c r="IT123" s="192"/>
      <c r="IU123" s="192"/>
    </row>
    <row r="124" spans="1:255" s="158" customFormat="1" ht="13.5" customHeight="1">
      <c r="A124" s="160"/>
      <c r="B124" s="161"/>
      <c r="C124" s="162"/>
      <c r="D124" s="203" t="s">
        <v>256</v>
      </c>
      <c r="E124" s="163"/>
      <c r="F124" s="164"/>
      <c r="G124" s="165"/>
      <c r="H124" s="3824"/>
      <c r="I124" s="167"/>
      <c r="J124" s="144"/>
      <c r="K124" s="145"/>
      <c r="U124" s="155"/>
      <c r="W124" s="159"/>
    </row>
    <row r="125" spans="1:255" s="158" customFormat="1" ht="13.5" customHeight="1">
      <c r="A125" s="160"/>
      <c r="B125" s="161"/>
      <c r="C125" s="162"/>
      <c r="D125" s="203" t="s">
        <v>257</v>
      </c>
      <c r="E125" s="163"/>
      <c r="F125" s="164">
        <f>(8.7+27.7)*1.1</f>
        <v>40.04</v>
      </c>
      <c r="G125" s="165"/>
      <c r="H125" s="3824"/>
      <c r="I125" s="167"/>
      <c r="J125" s="171"/>
      <c r="U125" s="159"/>
      <c r="W125" s="159"/>
    </row>
    <row r="126" spans="1:255" s="158" customFormat="1" ht="13.5" customHeight="1">
      <c r="A126" s="160"/>
      <c r="B126" s="161"/>
      <c r="C126" s="162"/>
      <c r="D126" s="193" t="s">
        <v>258</v>
      </c>
      <c r="E126" s="163"/>
      <c r="F126" s="164"/>
      <c r="G126" s="165"/>
      <c r="H126" s="3824"/>
      <c r="I126" s="167"/>
      <c r="J126" s="171"/>
      <c r="P126" s="204"/>
      <c r="U126" s="159"/>
      <c r="W126" s="159"/>
    </row>
    <row r="127" spans="1:255" s="158" customFormat="1" ht="13.5" customHeight="1">
      <c r="A127" s="160"/>
      <c r="B127" s="161"/>
      <c r="C127" s="162"/>
      <c r="D127" s="193" t="s">
        <v>259</v>
      </c>
      <c r="E127" s="163"/>
      <c r="F127" s="164"/>
      <c r="G127" s="165"/>
      <c r="H127" s="3824"/>
      <c r="I127" s="167"/>
      <c r="J127" s="205"/>
      <c r="U127" s="159"/>
      <c r="W127" s="159"/>
    </row>
    <row r="128" spans="1:255" s="187" customFormat="1" ht="27" customHeight="1">
      <c r="A128" s="206">
        <v>34</v>
      </c>
      <c r="B128" s="207">
        <v>946</v>
      </c>
      <c r="C128" s="151" t="s">
        <v>260</v>
      </c>
      <c r="D128" s="151" t="s">
        <v>261</v>
      </c>
      <c r="E128" s="151" t="s">
        <v>221</v>
      </c>
      <c r="F128" s="208">
        <f>ROUND(SUM(F130,F132),3)</f>
        <v>13.353</v>
      </c>
      <c r="G128" s="209">
        <f>ROUND(SUM(H134:H137)/F128,2)</f>
        <v>0</v>
      </c>
      <c r="H128" s="3821">
        <f>ROUND(F128*G128,2)</f>
        <v>0</v>
      </c>
      <c r="I128" s="153" t="s">
        <v>60</v>
      </c>
    </row>
    <row r="129" spans="1:256" s="187" customFormat="1" ht="13.5" customHeight="1">
      <c r="A129" s="206"/>
      <c r="B129" s="207"/>
      <c r="C129" s="151"/>
      <c r="D129" s="135" t="s">
        <v>262</v>
      </c>
      <c r="E129" s="151"/>
      <c r="F129" s="210"/>
      <c r="G129" s="209"/>
      <c r="H129" s="3828"/>
      <c r="I129" s="153"/>
      <c r="J129" s="211"/>
      <c r="K129" s="212"/>
      <c r="L129" s="212"/>
      <c r="M129" s="211"/>
      <c r="N129" s="213"/>
    </row>
    <row r="130" spans="1:256" s="90" customFormat="1" ht="13.5" customHeight="1">
      <c r="A130" s="214"/>
      <c r="B130" s="215"/>
      <c r="C130" s="151"/>
      <c r="D130" s="216" t="s">
        <v>263</v>
      </c>
      <c r="E130" s="217"/>
      <c r="F130" s="218">
        <f>SUM(F131)</f>
        <v>12.017249999999999</v>
      </c>
      <c r="G130" s="219"/>
      <c r="H130" s="4306"/>
      <c r="I130" s="202"/>
      <c r="J130" s="220"/>
      <c r="L130" s="91"/>
      <c r="M130" s="91"/>
      <c r="N130" s="91"/>
      <c r="O130" s="91"/>
      <c r="P130" s="91"/>
      <c r="Q130" s="91"/>
      <c r="R130" s="91"/>
      <c r="S130" s="91"/>
      <c r="T130" s="91"/>
      <c r="U130" s="91"/>
      <c r="V130" s="91"/>
      <c r="W130" s="91"/>
      <c r="X130" s="91"/>
      <c r="Y130" s="91"/>
      <c r="Z130" s="91"/>
      <c r="AA130" s="91"/>
      <c r="AB130" s="91"/>
      <c r="AC130" s="91"/>
      <c r="AD130" s="91"/>
      <c r="AE130" s="91"/>
      <c r="AF130" s="91"/>
      <c r="AG130" s="91"/>
      <c r="AH130" s="91"/>
      <c r="AI130" s="91"/>
      <c r="AJ130" s="91"/>
      <c r="AK130" s="91"/>
      <c r="AL130" s="91"/>
      <c r="AM130" s="91"/>
      <c r="AN130" s="91"/>
      <c r="AO130" s="91"/>
      <c r="AP130" s="91"/>
      <c r="AQ130" s="91"/>
      <c r="AR130" s="91"/>
      <c r="AS130" s="91"/>
      <c r="AT130" s="91"/>
      <c r="AU130" s="91"/>
      <c r="AV130" s="91"/>
      <c r="AW130" s="91"/>
      <c r="AX130" s="91"/>
      <c r="AY130" s="91"/>
      <c r="AZ130" s="91"/>
      <c r="BA130" s="91"/>
      <c r="BB130" s="91"/>
      <c r="BC130" s="91"/>
      <c r="BD130" s="91"/>
      <c r="BE130" s="91"/>
      <c r="BF130" s="91"/>
      <c r="BG130" s="91"/>
      <c r="BH130" s="91"/>
      <c r="BI130" s="91"/>
      <c r="BJ130" s="91"/>
      <c r="BK130" s="91"/>
      <c r="BL130" s="91"/>
      <c r="BM130" s="91"/>
      <c r="BN130" s="91"/>
      <c r="BO130" s="91"/>
      <c r="BP130" s="91"/>
      <c r="BQ130" s="91"/>
      <c r="BR130" s="91"/>
      <c r="BS130" s="91"/>
      <c r="BT130" s="91"/>
      <c r="BU130" s="91"/>
      <c r="BV130" s="91"/>
      <c r="BW130" s="91"/>
      <c r="BX130" s="91"/>
      <c r="BY130" s="91"/>
      <c r="BZ130" s="91"/>
      <c r="CA130" s="91"/>
      <c r="CB130" s="91"/>
      <c r="CC130" s="91"/>
      <c r="CD130" s="91"/>
      <c r="CE130" s="91"/>
      <c r="CF130" s="91"/>
      <c r="CG130" s="91"/>
      <c r="CH130" s="91"/>
      <c r="CI130" s="91"/>
      <c r="CJ130" s="91"/>
      <c r="CK130" s="91"/>
      <c r="CL130" s="91"/>
      <c r="CM130" s="91"/>
      <c r="CN130" s="91"/>
      <c r="CO130" s="91"/>
      <c r="CP130" s="91"/>
      <c r="CQ130" s="91"/>
      <c r="CR130" s="91"/>
      <c r="CS130" s="91"/>
      <c r="CT130" s="91"/>
      <c r="CU130" s="91"/>
      <c r="CV130" s="91"/>
      <c r="CW130" s="91"/>
      <c r="CX130" s="91"/>
      <c r="CY130" s="91"/>
      <c r="CZ130" s="91"/>
      <c r="DA130" s="91"/>
      <c r="DB130" s="91"/>
      <c r="DC130" s="91"/>
      <c r="DD130" s="91"/>
      <c r="DE130" s="91"/>
      <c r="DF130" s="91"/>
      <c r="DG130" s="91"/>
      <c r="DH130" s="91"/>
      <c r="DI130" s="91"/>
      <c r="DJ130" s="91"/>
      <c r="DK130" s="91"/>
      <c r="DL130" s="91"/>
      <c r="DM130" s="91"/>
      <c r="DN130" s="91"/>
      <c r="DO130" s="91"/>
      <c r="DP130" s="91"/>
      <c r="DQ130" s="91"/>
      <c r="DR130" s="91"/>
      <c r="DS130" s="91"/>
      <c r="DT130" s="91"/>
      <c r="DU130" s="91"/>
      <c r="DV130" s="91"/>
      <c r="DW130" s="91"/>
      <c r="DX130" s="91"/>
      <c r="DY130" s="91"/>
      <c r="DZ130" s="91"/>
      <c r="EA130" s="91"/>
      <c r="EB130" s="91"/>
      <c r="EC130" s="91"/>
      <c r="ED130" s="91"/>
      <c r="EE130" s="91"/>
      <c r="EF130" s="91"/>
      <c r="EG130" s="91"/>
      <c r="EH130" s="91"/>
      <c r="EI130" s="91"/>
      <c r="EJ130" s="91"/>
      <c r="EK130" s="91"/>
      <c r="EL130" s="91"/>
      <c r="EM130" s="91"/>
      <c r="EN130" s="91"/>
      <c r="EO130" s="91"/>
      <c r="EP130" s="91"/>
      <c r="EQ130" s="91"/>
      <c r="ER130" s="91"/>
      <c r="ES130" s="91"/>
      <c r="ET130" s="91"/>
      <c r="EU130" s="91"/>
      <c r="EV130" s="91"/>
      <c r="EW130" s="91"/>
      <c r="EX130" s="91"/>
      <c r="EY130" s="91"/>
      <c r="EZ130" s="91"/>
      <c r="FA130" s="91"/>
      <c r="FB130" s="91"/>
      <c r="FC130" s="91"/>
      <c r="FD130" s="91"/>
      <c r="FE130" s="91"/>
      <c r="FF130" s="91"/>
      <c r="FG130" s="91"/>
      <c r="FH130" s="91"/>
      <c r="FI130" s="91"/>
      <c r="FJ130" s="91"/>
      <c r="FK130" s="91"/>
      <c r="FL130" s="91"/>
      <c r="FM130" s="91"/>
      <c r="FN130" s="91"/>
      <c r="FO130" s="91"/>
      <c r="FP130" s="91"/>
      <c r="FQ130" s="91"/>
      <c r="FR130" s="91"/>
      <c r="FS130" s="91"/>
      <c r="FT130" s="91"/>
      <c r="FU130" s="91"/>
      <c r="FV130" s="91"/>
      <c r="FW130" s="91"/>
      <c r="FX130" s="91"/>
      <c r="FY130" s="91"/>
      <c r="FZ130" s="91"/>
      <c r="GA130" s="91"/>
      <c r="GB130" s="91"/>
      <c r="GC130" s="91"/>
      <c r="GD130" s="91"/>
      <c r="GE130" s="91"/>
      <c r="GF130" s="91"/>
      <c r="GG130" s="91"/>
      <c r="GH130" s="91"/>
      <c r="GI130" s="91"/>
      <c r="GJ130" s="91"/>
      <c r="GK130" s="91"/>
      <c r="GL130" s="91"/>
      <c r="GM130" s="91"/>
      <c r="GN130" s="91"/>
      <c r="GO130" s="91"/>
      <c r="GP130" s="91"/>
      <c r="GQ130" s="91"/>
      <c r="GR130" s="91"/>
      <c r="GS130" s="91"/>
      <c r="GT130" s="91"/>
      <c r="GU130" s="91"/>
      <c r="GV130" s="91"/>
      <c r="GW130" s="91"/>
      <c r="GX130" s="91"/>
      <c r="GY130" s="91"/>
      <c r="GZ130" s="91"/>
      <c r="HA130" s="91"/>
      <c r="HB130" s="91"/>
      <c r="HC130" s="91"/>
      <c r="HD130" s="91"/>
      <c r="HE130" s="91"/>
      <c r="HF130" s="91"/>
      <c r="HG130" s="91"/>
      <c r="HH130" s="91"/>
      <c r="HI130" s="91"/>
      <c r="HJ130" s="91"/>
      <c r="HK130" s="91"/>
      <c r="HL130" s="91"/>
      <c r="HM130" s="91"/>
      <c r="HN130" s="91"/>
      <c r="HO130" s="91"/>
      <c r="HP130" s="91"/>
      <c r="HQ130" s="91"/>
      <c r="HR130" s="91"/>
      <c r="HS130" s="91"/>
      <c r="HT130" s="91"/>
      <c r="HU130" s="91"/>
      <c r="HV130" s="91"/>
      <c r="HW130" s="91"/>
      <c r="HX130" s="91"/>
      <c r="HY130" s="91"/>
      <c r="HZ130" s="91"/>
      <c r="IA130" s="91"/>
      <c r="IB130" s="91"/>
      <c r="IC130" s="91"/>
      <c r="ID130" s="91"/>
      <c r="IE130" s="91"/>
      <c r="IF130" s="91"/>
      <c r="IG130" s="91"/>
      <c r="IH130" s="91"/>
      <c r="II130" s="91"/>
      <c r="IJ130" s="91"/>
      <c r="IK130" s="91"/>
      <c r="IL130" s="91"/>
      <c r="IM130" s="91"/>
      <c r="IN130" s="91"/>
      <c r="IO130" s="91"/>
      <c r="IP130" s="91"/>
      <c r="IQ130" s="91"/>
      <c r="IR130" s="91"/>
      <c r="IS130" s="91"/>
      <c r="IT130" s="91"/>
      <c r="IU130" s="91"/>
      <c r="IV130" s="91"/>
    </row>
    <row r="131" spans="1:256" s="187" customFormat="1" ht="27" customHeight="1">
      <c r="A131" s="221"/>
      <c r="B131" s="222"/>
      <c r="C131" s="223"/>
      <c r="D131" s="135" t="s">
        <v>264</v>
      </c>
      <c r="E131" s="135"/>
      <c r="F131" s="136">
        <f>(8.7*1*0.5)*(0.85+0.05)+(27.7*0.65*0.5)*(0.85+0.05)</f>
        <v>12.017249999999999</v>
      </c>
      <c r="G131" s="209"/>
      <c r="H131" s="3828"/>
      <c r="I131" s="224"/>
      <c r="J131" s="225"/>
    </row>
    <row r="132" spans="1:256" s="90" customFormat="1" ht="13.5" customHeight="1">
      <c r="A132" s="214"/>
      <c r="B132" s="215"/>
      <c r="C132" s="151"/>
      <c r="D132" s="216" t="s">
        <v>265</v>
      </c>
      <c r="E132" s="217"/>
      <c r="F132" s="218">
        <f>SUM(F133)</f>
        <v>1.33525</v>
      </c>
      <c r="G132" s="219"/>
      <c r="H132" s="4306"/>
      <c r="I132" s="202"/>
      <c r="J132" s="220"/>
      <c r="L132" s="91"/>
      <c r="M132" s="91"/>
      <c r="N132" s="91"/>
      <c r="O132" s="91"/>
      <c r="P132" s="91"/>
      <c r="Q132" s="91"/>
      <c r="R132" s="91"/>
      <c r="S132" s="91"/>
      <c r="T132" s="91"/>
      <c r="U132" s="91"/>
      <c r="V132" s="91"/>
      <c r="W132" s="91"/>
      <c r="X132" s="91"/>
      <c r="Y132" s="91"/>
      <c r="Z132" s="91"/>
      <c r="AA132" s="91"/>
      <c r="AB132" s="91"/>
      <c r="AC132" s="91"/>
      <c r="AD132" s="91"/>
      <c r="AE132" s="91"/>
      <c r="AF132" s="91"/>
      <c r="AG132" s="91"/>
      <c r="AH132" s="91"/>
      <c r="AI132" s="91"/>
      <c r="AJ132" s="91"/>
      <c r="AK132" s="91"/>
      <c r="AL132" s="91"/>
      <c r="AM132" s="91"/>
      <c r="AN132" s="91"/>
      <c r="AO132" s="91"/>
      <c r="AP132" s="91"/>
      <c r="AQ132" s="91"/>
      <c r="AR132" s="91"/>
      <c r="AS132" s="91"/>
      <c r="AT132" s="91"/>
      <c r="AU132" s="91"/>
      <c r="AV132" s="91"/>
      <c r="AW132" s="91"/>
      <c r="AX132" s="91"/>
      <c r="AY132" s="91"/>
      <c r="AZ132" s="91"/>
      <c r="BA132" s="91"/>
      <c r="BB132" s="91"/>
      <c r="BC132" s="91"/>
      <c r="BD132" s="91"/>
      <c r="BE132" s="91"/>
      <c r="BF132" s="91"/>
      <c r="BG132" s="91"/>
      <c r="BH132" s="91"/>
      <c r="BI132" s="91"/>
      <c r="BJ132" s="91"/>
      <c r="BK132" s="91"/>
      <c r="BL132" s="91"/>
      <c r="BM132" s="91"/>
      <c r="BN132" s="91"/>
      <c r="BO132" s="91"/>
      <c r="BP132" s="91"/>
      <c r="BQ132" s="91"/>
      <c r="BR132" s="91"/>
      <c r="BS132" s="91"/>
      <c r="BT132" s="91"/>
      <c r="BU132" s="91"/>
      <c r="BV132" s="91"/>
      <c r="BW132" s="91"/>
      <c r="BX132" s="91"/>
      <c r="BY132" s="91"/>
      <c r="BZ132" s="91"/>
      <c r="CA132" s="91"/>
      <c r="CB132" s="91"/>
      <c r="CC132" s="91"/>
      <c r="CD132" s="91"/>
      <c r="CE132" s="91"/>
      <c r="CF132" s="91"/>
      <c r="CG132" s="91"/>
      <c r="CH132" s="91"/>
      <c r="CI132" s="91"/>
      <c r="CJ132" s="91"/>
      <c r="CK132" s="91"/>
      <c r="CL132" s="91"/>
      <c r="CM132" s="91"/>
      <c r="CN132" s="91"/>
      <c r="CO132" s="91"/>
      <c r="CP132" s="91"/>
      <c r="CQ132" s="91"/>
      <c r="CR132" s="91"/>
      <c r="CS132" s="91"/>
      <c r="CT132" s="91"/>
      <c r="CU132" s="91"/>
      <c r="CV132" s="91"/>
      <c r="CW132" s="91"/>
      <c r="CX132" s="91"/>
      <c r="CY132" s="91"/>
      <c r="CZ132" s="91"/>
      <c r="DA132" s="91"/>
      <c r="DB132" s="91"/>
      <c r="DC132" s="91"/>
      <c r="DD132" s="91"/>
      <c r="DE132" s="91"/>
      <c r="DF132" s="91"/>
      <c r="DG132" s="91"/>
      <c r="DH132" s="91"/>
      <c r="DI132" s="91"/>
      <c r="DJ132" s="91"/>
      <c r="DK132" s="91"/>
      <c r="DL132" s="91"/>
      <c r="DM132" s="91"/>
      <c r="DN132" s="91"/>
      <c r="DO132" s="91"/>
      <c r="DP132" s="91"/>
      <c r="DQ132" s="91"/>
      <c r="DR132" s="91"/>
      <c r="DS132" s="91"/>
      <c r="DT132" s="91"/>
      <c r="DU132" s="91"/>
      <c r="DV132" s="91"/>
      <c r="DW132" s="91"/>
      <c r="DX132" s="91"/>
      <c r="DY132" s="91"/>
      <c r="DZ132" s="91"/>
      <c r="EA132" s="91"/>
      <c r="EB132" s="91"/>
      <c r="EC132" s="91"/>
      <c r="ED132" s="91"/>
      <c r="EE132" s="91"/>
      <c r="EF132" s="91"/>
      <c r="EG132" s="91"/>
      <c r="EH132" s="91"/>
      <c r="EI132" s="91"/>
      <c r="EJ132" s="91"/>
      <c r="EK132" s="91"/>
      <c r="EL132" s="91"/>
      <c r="EM132" s="91"/>
      <c r="EN132" s="91"/>
      <c r="EO132" s="91"/>
      <c r="EP132" s="91"/>
      <c r="EQ132" s="91"/>
      <c r="ER132" s="91"/>
      <c r="ES132" s="91"/>
      <c r="ET132" s="91"/>
      <c r="EU132" s="91"/>
      <c r="EV132" s="91"/>
      <c r="EW132" s="91"/>
      <c r="EX132" s="91"/>
      <c r="EY132" s="91"/>
      <c r="EZ132" s="91"/>
      <c r="FA132" s="91"/>
      <c r="FB132" s="91"/>
      <c r="FC132" s="91"/>
      <c r="FD132" s="91"/>
      <c r="FE132" s="91"/>
      <c r="FF132" s="91"/>
      <c r="FG132" s="91"/>
      <c r="FH132" s="91"/>
      <c r="FI132" s="91"/>
      <c r="FJ132" s="91"/>
      <c r="FK132" s="91"/>
      <c r="FL132" s="91"/>
      <c r="FM132" s="91"/>
      <c r="FN132" s="91"/>
      <c r="FO132" s="91"/>
      <c r="FP132" s="91"/>
      <c r="FQ132" s="91"/>
      <c r="FR132" s="91"/>
      <c r="FS132" s="91"/>
      <c r="FT132" s="91"/>
      <c r="FU132" s="91"/>
      <c r="FV132" s="91"/>
      <c r="FW132" s="91"/>
      <c r="FX132" s="91"/>
      <c r="FY132" s="91"/>
      <c r="FZ132" s="91"/>
      <c r="GA132" s="91"/>
      <c r="GB132" s="91"/>
      <c r="GC132" s="91"/>
      <c r="GD132" s="91"/>
      <c r="GE132" s="91"/>
      <c r="GF132" s="91"/>
      <c r="GG132" s="91"/>
      <c r="GH132" s="91"/>
      <c r="GI132" s="91"/>
      <c r="GJ132" s="91"/>
      <c r="GK132" s="91"/>
      <c r="GL132" s="91"/>
      <c r="GM132" s="91"/>
      <c r="GN132" s="91"/>
      <c r="GO132" s="91"/>
      <c r="GP132" s="91"/>
      <c r="GQ132" s="91"/>
      <c r="GR132" s="91"/>
      <c r="GS132" s="91"/>
      <c r="GT132" s="91"/>
      <c r="GU132" s="91"/>
      <c r="GV132" s="91"/>
      <c r="GW132" s="91"/>
      <c r="GX132" s="91"/>
      <c r="GY132" s="91"/>
      <c r="GZ132" s="91"/>
      <c r="HA132" s="91"/>
      <c r="HB132" s="91"/>
      <c r="HC132" s="91"/>
      <c r="HD132" s="91"/>
      <c r="HE132" s="91"/>
      <c r="HF132" s="91"/>
      <c r="HG132" s="91"/>
      <c r="HH132" s="91"/>
      <c r="HI132" s="91"/>
      <c r="HJ132" s="91"/>
      <c r="HK132" s="91"/>
      <c r="HL132" s="91"/>
      <c r="HM132" s="91"/>
      <c r="HN132" s="91"/>
      <c r="HO132" s="91"/>
      <c r="HP132" s="91"/>
      <c r="HQ132" s="91"/>
      <c r="HR132" s="91"/>
      <c r="HS132" s="91"/>
      <c r="HT132" s="91"/>
      <c r="HU132" s="91"/>
      <c r="HV132" s="91"/>
      <c r="HW132" s="91"/>
      <c r="HX132" s="91"/>
      <c r="HY132" s="91"/>
      <c r="HZ132" s="91"/>
      <c r="IA132" s="91"/>
      <c r="IB132" s="91"/>
      <c r="IC132" s="91"/>
      <c r="ID132" s="91"/>
      <c r="IE132" s="91"/>
      <c r="IF132" s="91"/>
      <c r="IG132" s="91"/>
      <c r="IH132" s="91"/>
      <c r="II132" s="91"/>
      <c r="IJ132" s="91"/>
      <c r="IK132" s="91"/>
      <c r="IL132" s="91"/>
      <c r="IM132" s="91"/>
      <c r="IN132" s="91"/>
      <c r="IO132" s="91"/>
      <c r="IP132" s="91"/>
      <c r="IQ132" s="91"/>
      <c r="IR132" s="91"/>
      <c r="IS132" s="91"/>
      <c r="IT132" s="91"/>
      <c r="IU132" s="91"/>
      <c r="IV132" s="91"/>
    </row>
    <row r="133" spans="1:256" s="187" customFormat="1" ht="27" customHeight="1">
      <c r="A133" s="221"/>
      <c r="B133" s="222"/>
      <c r="C133" s="223"/>
      <c r="D133" s="135" t="s">
        <v>266</v>
      </c>
      <c r="E133" s="135"/>
      <c r="F133" s="136">
        <f>(8.7*1*0.5)*(0.1)+(27.7*0.65*0.5)*(0.1)</f>
        <v>1.33525</v>
      </c>
      <c r="G133" s="209"/>
      <c r="H133" s="3828"/>
      <c r="I133" s="224"/>
      <c r="J133" s="225"/>
    </row>
    <row r="134" spans="1:256" s="187" customFormat="1" ht="13.5" customHeight="1">
      <c r="A134" s="226" t="s">
        <v>267</v>
      </c>
      <c r="B134" s="151"/>
      <c r="C134" s="227">
        <v>460371121</v>
      </c>
      <c r="D134" s="135" t="s">
        <v>268</v>
      </c>
      <c r="E134" s="228" t="s">
        <v>221</v>
      </c>
      <c r="F134" s="136">
        <f>F130</f>
        <v>12.017249999999999</v>
      </c>
      <c r="G134" s="229"/>
      <c r="H134" s="4297">
        <f t="shared" ref="H134:H137" si="0">ROUND(F134*G134,2)</f>
        <v>0</v>
      </c>
      <c r="I134" s="230" t="s">
        <v>142</v>
      </c>
      <c r="J134" s="231"/>
      <c r="K134" s="231"/>
      <c r="L134" s="120"/>
      <c r="M134" s="120"/>
      <c r="N134" s="120"/>
      <c r="O134" s="120"/>
      <c r="P134" s="120"/>
      <c r="Q134" s="120"/>
      <c r="R134" s="120"/>
      <c r="S134" s="232"/>
      <c r="V134" s="233"/>
    </row>
    <row r="135" spans="1:256" s="187" customFormat="1" ht="13.5" customHeight="1">
      <c r="A135" s="226" t="s">
        <v>269</v>
      </c>
      <c r="B135" s="151"/>
      <c r="C135" s="227">
        <v>460371123</v>
      </c>
      <c r="D135" s="135" t="s">
        <v>270</v>
      </c>
      <c r="E135" s="228" t="s">
        <v>221</v>
      </c>
      <c r="F135" s="136">
        <f>F132</f>
        <v>1.33525</v>
      </c>
      <c r="G135" s="229"/>
      <c r="H135" s="4297">
        <f t="shared" si="0"/>
        <v>0</v>
      </c>
      <c r="I135" s="230" t="s">
        <v>142</v>
      </c>
      <c r="J135" s="231"/>
      <c r="K135" s="231"/>
      <c r="L135" s="120"/>
      <c r="M135" s="120"/>
      <c r="N135" s="120"/>
      <c r="O135" s="120"/>
      <c r="P135" s="120"/>
      <c r="Q135" s="120"/>
      <c r="R135" s="120"/>
      <c r="S135" s="232"/>
      <c r="V135" s="233"/>
    </row>
    <row r="136" spans="1:256" s="187" customFormat="1" ht="27" customHeight="1">
      <c r="A136" s="226" t="s">
        <v>271</v>
      </c>
      <c r="B136" s="151"/>
      <c r="C136" s="227">
        <v>460341112</v>
      </c>
      <c r="D136" s="135" t="s">
        <v>272</v>
      </c>
      <c r="E136" s="228" t="s">
        <v>221</v>
      </c>
      <c r="F136" s="136">
        <f>F128</f>
        <v>13.353</v>
      </c>
      <c r="G136" s="229"/>
      <c r="H136" s="4297">
        <f t="shared" si="0"/>
        <v>0</v>
      </c>
      <c r="I136" s="230" t="s">
        <v>142</v>
      </c>
      <c r="J136" s="231"/>
      <c r="K136" s="231"/>
      <c r="L136" s="120"/>
      <c r="M136" s="120"/>
      <c r="N136" s="120"/>
      <c r="O136" s="120"/>
      <c r="P136" s="120"/>
      <c r="Q136" s="120"/>
      <c r="R136" s="120"/>
      <c r="S136" s="232"/>
      <c r="V136" s="233"/>
    </row>
    <row r="137" spans="1:256" s="187" customFormat="1" ht="13.5" customHeight="1">
      <c r="A137" s="226" t="s">
        <v>273</v>
      </c>
      <c r="B137" s="151"/>
      <c r="C137" s="227">
        <v>171251201</v>
      </c>
      <c r="D137" s="135" t="s">
        <v>274</v>
      </c>
      <c r="E137" s="228" t="s">
        <v>221</v>
      </c>
      <c r="F137" s="136">
        <f>F128</f>
        <v>13.353</v>
      </c>
      <c r="G137" s="229"/>
      <c r="H137" s="4297">
        <f t="shared" si="0"/>
        <v>0</v>
      </c>
      <c r="I137" s="230" t="s">
        <v>142</v>
      </c>
      <c r="J137" s="231"/>
      <c r="K137" s="231"/>
      <c r="L137" s="120"/>
      <c r="M137" s="120"/>
      <c r="N137" s="120"/>
      <c r="O137" s="120"/>
      <c r="P137" s="120"/>
      <c r="Q137" s="120"/>
      <c r="R137" s="120"/>
      <c r="S137" s="232"/>
      <c r="V137" s="233"/>
    </row>
    <row r="138" spans="1:256" s="187" customFormat="1" ht="13.5" customHeight="1">
      <c r="A138" s="226"/>
      <c r="B138" s="151"/>
      <c r="C138" s="227"/>
      <c r="D138" s="135" t="s">
        <v>275</v>
      </c>
      <c r="E138" s="228"/>
      <c r="F138" s="136"/>
      <c r="G138" s="234"/>
      <c r="H138" s="3832"/>
      <c r="I138" s="230"/>
      <c r="J138" s="231"/>
      <c r="K138" s="231"/>
      <c r="L138" s="120"/>
      <c r="M138" s="120"/>
      <c r="N138" s="120"/>
      <c r="O138" s="120"/>
      <c r="P138" s="120"/>
      <c r="Q138" s="120"/>
      <c r="R138" s="120"/>
      <c r="S138" s="232"/>
      <c r="V138" s="233"/>
    </row>
    <row r="139" spans="1:256" s="187" customFormat="1" ht="27" customHeight="1">
      <c r="A139" s="206">
        <v>35</v>
      </c>
      <c r="B139" s="207">
        <v>946</v>
      </c>
      <c r="C139" s="151" t="s">
        <v>276</v>
      </c>
      <c r="D139" s="151" t="s">
        <v>277</v>
      </c>
      <c r="E139" s="151" t="s">
        <v>221</v>
      </c>
      <c r="F139" s="208">
        <f>ROUND(SUM(F141,F143),3)</f>
        <v>13.353</v>
      </c>
      <c r="G139" s="209">
        <f>ROUND(SUM(H145:H147)/F139,2)</f>
        <v>0</v>
      </c>
      <c r="H139" s="3821">
        <f>ROUND(F139*G139,2)</f>
        <v>0</v>
      </c>
      <c r="I139" s="153" t="s">
        <v>60</v>
      </c>
    </row>
    <row r="140" spans="1:256" s="187" customFormat="1" ht="13.5" customHeight="1">
      <c r="A140" s="226"/>
      <c r="B140" s="151"/>
      <c r="C140" s="227"/>
      <c r="D140" s="135" t="s">
        <v>278</v>
      </c>
      <c r="E140" s="228"/>
      <c r="F140" s="136"/>
      <c r="G140" s="234"/>
      <c r="H140" s="3832"/>
      <c r="I140" s="230"/>
      <c r="J140" s="231"/>
      <c r="K140" s="231"/>
      <c r="L140" s="120"/>
      <c r="M140" s="120"/>
      <c r="N140" s="120"/>
      <c r="O140" s="120"/>
      <c r="P140" s="120"/>
      <c r="Q140" s="120"/>
      <c r="R140" s="120"/>
      <c r="S140" s="232"/>
      <c r="V140" s="233"/>
    </row>
    <row r="141" spans="1:256" s="90" customFormat="1" ht="13.5" customHeight="1">
      <c r="A141" s="214"/>
      <c r="B141" s="215"/>
      <c r="C141" s="151"/>
      <c r="D141" s="216" t="s">
        <v>279</v>
      </c>
      <c r="E141" s="217"/>
      <c r="F141" s="218">
        <f>SUM(F142)</f>
        <v>12.017249999999999</v>
      </c>
      <c r="G141" s="219"/>
      <c r="H141" s="4306"/>
      <c r="I141" s="202"/>
      <c r="J141" s="220"/>
      <c r="L141" s="91"/>
      <c r="M141" s="91"/>
      <c r="N141" s="91"/>
      <c r="O141" s="91"/>
      <c r="P141" s="91"/>
      <c r="Q141" s="91"/>
      <c r="R141" s="91"/>
      <c r="S141" s="91"/>
      <c r="T141" s="91"/>
      <c r="U141" s="91"/>
      <c r="V141" s="91"/>
      <c r="W141" s="91"/>
      <c r="X141" s="91"/>
      <c r="Y141" s="91"/>
      <c r="Z141" s="91"/>
      <c r="AA141" s="91"/>
      <c r="AB141" s="91"/>
      <c r="AC141" s="91"/>
      <c r="AD141" s="91"/>
      <c r="AE141" s="91"/>
      <c r="AF141" s="91"/>
      <c r="AG141" s="91"/>
      <c r="AH141" s="91"/>
      <c r="AI141" s="91"/>
      <c r="AJ141" s="91"/>
      <c r="AK141" s="91"/>
      <c r="AL141" s="91"/>
      <c r="AM141" s="91"/>
      <c r="AN141" s="91"/>
      <c r="AO141" s="91"/>
      <c r="AP141" s="91"/>
      <c r="AQ141" s="91"/>
      <c r="AR141" s="91"/>
      <c r="AS141" s="91"/>
      <c r="AT141" s="91"/>
      <c r="AU141" s="91"/>
      <c r="AV141" s="91"/>
      <c r="AW141" s="91"/>
      <c r="AX141" s="91"/>
      <c r="AY141" s="91"/>
      <c r="AZ141" s="91"/>
      <c r="BA141" s="91"/>
      <c r="BB141" s="91"/>
      <c r="BC141" s="91"/>
      <c r="BD141" s="91"/>
      <c r="BE141" s="91"/>
      <c r="BF141" s="91"/>
      <c r="BG141" s="91"/>
      <c r="BH141" s="91"/>
      <c r="BI141" s="91"/>
      <c r="BJ141" s="91"/>
      <c r="BK141" s="91"/>
      <c r="BL141" s="91"/>
      <c r="BM141" s="91"/>
      <c r="BN141" s="91"/>
      <c r="BO141" s="91"/>
      <c r="BP141" s="91"/>
      <c r="BQ141" s="91"/>
      <c r="BR141" s="91"/>
      <c r="BS141" s="91"/>
      <c r="BT141" s="91"/>
      <c r="BU141" s="91"/>
      <c r="BV141" s="91"/>
      <c r="BW141" s="91"/>
      <c r="BX141" s="91"/>
      <c r="BY141" s="91"/>
      <c r="BZ141" s="91"/>
      <c r="CA141" s="91"/>
      <c r="CB141" s="91"/>
      <c r="CC141" s="91"/>
      <c r="CD141" s="91"/>
      <c r="CE141" s="91"/>
      <c r="CF141" s="91"/>
      <c r="CG141" s="91"/>
      <c r="CH141" s="91"/>
      <c r="CI141" s="91"/>
      <c r="CJ141" s="91"/>
      <c r="CK141" s="91"/>
      <c r="CL141" s="91"/>
      <c r="CM141" s="91"/>
      <c r="CN141" s="91"/>
      <c r="CO141" s="91"/>
      <c r="CP141" s="91"/>
      <c r="CQ141" s="91"/>
      <c r="CR141" s="91"/>
      <c r="CS141" s="91"/>
      <c r="CT141" s="91"/>
      <c r="CU141" s="91"/>
      <c r="CV141" s="91"/>
      <c r="CW141" s="91"/>
      <c r="CX141" s="91"/>
      <c r="CY141" s="91"/>
      <c r="CZ141" s="91"/>
      <c r="DA141" s="91"/>
      <c r="DB141" s="91"/>
      <c r="DC141" s="91"/>
      <c r="DD141" s="91"/>
      <c r="DE141" s="91"/>
      <c r="DF141" s="91"/>
      <c r="DG141" s="91"/>
      <c r="DH141" s="91"/>
      <c r="DI141" s="91"/>
      <c r="DJ141" s="91"/>
      <c r="DK141" s="91"/>
      <c r="DL141" s="91"/>
      <c r="DM141" s="91"/>
      <c r="DN141" s="91"/>
      <c r="DO141" s="91"/>
      <c r="DP141" s="91"/>
      <c r="DQ141" s="91"/>
      <c r="DR141" s="91"/>
      <c r="DS141" s="91"/>
      <c r="DT141" s="91"/>
      <c r="DU141" s="91"/>
      <c r="DV141" s="91"/>
      <c r="DW141" s="91"/>
      <c r="DX141" s="91"/>
      <c r="DY141" s="91"/>
      <c r="DZ141" s="91"/>
      <c r="EA141" s="91"/>
      <c r="EB141" s="91"/>
      <c r="EC141" s="91"/>
      <c r="ED141" s="91"/>
      <c r="EE141" s="91"/>
      <c r="EF141" s="91"/>
      <c r="EG141" s="91"/>
      <c r="EH141" s="91"/>
      <c r="EI141" s="91"/>
      <c r="EJ141" s="91"/>
      <c r="EK141" s="91"/>
      <c r="EL141" s="91"/>
      <c r="EM141" s="91"/>
      <c r="EN141" s="91"/>
      <c r="EO141" s="91"/>
      <c r="EP141" s="91"/>
      <c r="EQ141" s="91"/>
      <c r="ER141" s="91"/>
      <c r="ES141" s="91"/>
      <c r="ET141" s="91"/>
      <c r="EU141" s="91"/>
      <c r="EV141" s="91"/>
      <c r="EW141" s="91"/>
      <c r="EX141" s="91"/>
      <c r="EY141" s="91"/>
      <c r="EZ141" s="91"/>
      <c r="FA141" s="91"/>
      <c r="FB141" s="91"/>
      <c r="FC141" s="91"/>
      <c r="FD141" s="91"/>
      <c r="FE141" s="91"/>
      <c r="FF141" s="91"/>
      <c r="FG141" s="91"/>
      <c r="FH141" s="91"/>
      <c r="FI141" s="91"/>
      <c r="FJ141" s="91"/>
      <c r="FK141" s="91"/>
      <c r="FL141" s="91"/>
      <c r="FM141" s="91"/>
      <c r="FN141" s="91"/>
      <c r="FO141" s="91"/>
      <c r="FP141" s="91"/>
      <c r="FQ141" s="91"/>
      <c r="FR141" s="91"/>
      <c r="FS141" s="91"/>
      <c r="FT141" s="91"/>
      <c r="FU141" s="91"/>
      <c r="FV141" s="91"/>
      <c r="FW141" s="91"/>
      <c r="FX141" s="91"/>
      <c r="FY141" s="91"/>
      <c r="FZ141" s="91"/>
      <c r="GA141" s="91"/>
      <c r="GB141" s="91"/>
      <c r="GC141" s="91"/>
      <c r="GD141" s="91"/>
      <c r="GE141" s="91"/>
      <c r="GF141" s="91"/>
      <c r="GG141" s="91"/>
      <c r="GH141" s="91"/>
      <c r="GI141" s="91"/>
      <c r="GJ141" s="91"/>
      <c r="GK141" s="91"/>
      <c r="GL141" s="91"/>
      <c r="GM141" s="91"/>
      <c r="GN141" s="91"/>
      <c r="GO141" s="91"/>
      <c r="GP141" s="91"/>
      <c r="GQ141" s="91"/>
      <c r="GR141" s="91"/>
      <c r="GS141" s="91"/>
      <c r="GT141" s="91"/>
      <c r="GU141" s="91"/>
      <c r="GV141" s="91"/>
      <c r="GW141" s="91"/>
      <c r="GX141" s="91"/>
      <c r="GY141" s="91"/>
      <c r="GZ141" s="91"/>
      <c r="HA141" s="91"/>
      <c r="HB141" s="91"/>
      <c r="HC141" s="91"/>
      <c r="HD141" s="91"/>
      <c r="HE141" s="91"/>
      <c r="HF141" s="91"/>
      <c r="HG141" s="91"/>
      <c r="HH141" s="91"/>
      <c r="HI141" s="91"/>
      <c r="HJ141" s="91"/>
      <c r="HK141" s="91"/>
      <c r="HL141" s="91"/>
      <c r="HM141" s="91"/>
      <c r="HN141" s="91"/>
      <c r="HO141" s="91"/>
      <c r="HP141" s="91"/>
      <c r="HQ141" s="91"/>
      <c r="HR141" s="91"/>
      <c r="HS141" s="91"/>
      <c r="HT141" s="91"/>
      <c r="HU141" s="91"/>
      <c r="HV141" s="91"/>
      <c r="HW141" s="91"/>
      <c r="HX141" s="91"/>
      <c r="HY141" s="91"/>
      <c r="HZ141" s="91"/>
      <c r="IA141" s="91"/>
      <c r="IB141" s="91"/>
      <c r="IC141" s="91"/>
      <c r="ID141" s="91"/>
      <c r="IE141" s="91"/>
      <c r="IF141" s="91"/>
      <c r="IG141" s="91"/>
      <c r="IH141" s="91"/>
      <c r="II141" s="91"/>
      <c r="IJ141" s="91"/>
      <c r="IK141" s="91"/>
      <c r="IL141" s="91"/>
      <c r="IM141" s="91"/>
      <c r="IN141" s="91"/>
      <c r="IO141" s="91"/>
      <c r="IP141" s="91"/>
      <c r="IQ141" s="91"/>
      <c r="IR141" s="91"/>
      <c r="IS141" s="91"/>
      <c r="IT141" s="91"/>
      <c r="IU141" s="91"/>
      <c r="IV141" s="91"/>
    </row>
    <row r="142" spans="1:256" s="187" customFormat="1" ht="27" customHeight="1">
      <c r="A142" s="221"/>
      <c r="B142" s="222"/>
      <c r="C142" s="223"/>
      <c r="D142" s="135" t="s">
        <v>280</v>
      </c>
      <c r="E142" s="135"/>
      <c r="F142" s="136">
        <f>(8.7*1*0.5)*(0.85+0.05)+(27.7*0.65*0.5)*(0.85+0.05)</f>
        <v>12.017249999999999</v>
      </c>
      <c r="G142" s="209"/>
      <c r="H142" s="3828"/>
      <c r="I142" s="224"/>
      <c r="J142" s="225"/>
    </row>
    <row r="143" spans="1:256" s="90" customFormat="1" ht="13.5" customHeight="1">
      <c r="A143" s="214"/>
      <c r="B143" s="215"/>
      <c r="C143" s="151"/>
      <c r="D143" s="216" t="s">
        <v>281</v>
      </c>
      <c r="E143" s="217"/>
      <c r="F143" s="218">
        <f>SUM(F144)</f>
        <v>1.33525</v>
      </c>
      <c r="G143" s="219"/>
      <c r="H143" s="4306"/>
      <c r="I143" s="202"/>
      <c r="J143" s="220"/>
      <c r="L143" s="91"/>
      <c r="M143" s="91"/>
      <c r="N143" s="91"/>
      <c r="O143" s="91"/>
      <c r="P143" s="91"/>
      <c r="Q143" s="91"/>
      <c r="R143" s="91"/>
      <c r="S143" s="91"/>
      <c r="T143" s="91"/>
      <c r="U143" s="91"/>
      <c r="V143" s="91"/>
      <c r="W143" s="91"/>
      <c r="X143" s="91"/>
      <c r="Y143" s="91"/>
      <c r="Z143" s="91"/>
      <c r="AA143" s="91"/>
      <c r="AB143" s="91"/>
      <c r="AC143" s="91"/>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1"/>
      <c r="DV143" s="91"/>
      <c r="DW143" s="91"/>
      <c r="DX143" s="91"/>
      <c r="DY143" s="91"/>
      <c r="DZ143" s="91"/>
      <c r="EA143" s="91"/>
      <c r="EB143" s="91"/>
      <c r="EC143" s="91"/>
      <c r="ED143" s="91"/>
      <c r="EE143" s="91"/>
      <c r="EF143" s="91"/>
      <c r="EG143" s="91"/>
      <c r="EH143" s="91"/>
      <c r="EI143" s="91"/>
      <c r="EJ143" s="91"/>
      <c r="EK143" s="9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1"/>
      <c r="FL143" s="91"/>
      <c r="FM143" s="91"/>
      <c r="FN143" s="91"/>
      <c r="FO143" s="91"/>
      <c r="FP143" s="91"/>
      <c r="FQ143" s="91"/>
      <c r="FR143" s="91"/>
      <c r="FS143" s="91"/>
      <c r="FT143" s="91"/>
      <c r="FU143" s="91"/>
      <c r="FV143" s="91"/>
      <c r="FW143" s="91"/>
      <c r="FX143" s="91"/>
      <c r="FY143" s="91"/>
      <c r="FZ143" s="91"/>
      <c r="GA143" s="91"/>
      <c r="GB143" s="91"/>
      <c r="GC143" s="91"/>
      <c r="GD143" s="91"/>
      <c r="GE143" s="91"/>
      <c r="GF143" s="91"/>
      <c r="GG143" s="91"/>
      <c r="GH143" s="91"/>
      <c r="GI143" s="91"/>
      <c r="GJ143" s="91"/>
      <c r="GK143" s="91"/>
      <c r="GL143" s="91"/>
      <c r="GM143" s="91"/>
      <c r="GN143" s="91"/>
      <c r="GO143" s="91"/>
      <c r="GP143" s="91"/>
      <c r="GQ143" s="91"/>
      <c r="GR143" s="91"/>
      <c r="GS143" s="91"/>
      <c r="GT143" s="91"/>
      <c r="GU143" s="91"/>
      <c r="GV143" s="91"/>
      <c r="GW143" s="91"/>
      <c r="GX143" s="91"/>
      <c r="GY143" s="91"/>
      <c r="GZ143" s="91"/>
      <c r="HA143" s="91"/>
      <c r="HB143" s="91"/>
      <c r="HC143" s="91"/>
      <c r="HD143" s="91"/>
      <c r="HE143" s="91"/>
      <c r="HF143" s="91"/>
      <c r="HG143" s="91"/>
      <c r="HH143" s="91"/>
      <c r="HI143" s="91"/>
      <c r="HJ143" s="91"/>
      <c r="HK143" s="91"/>
      <c r="HL143" s="91"/>
      <c r="HM143" s="91"/>
      <c r="HN143" s="91"/>
      <c r="HO143" s="91"/>
      <c r="HP143" s="91"/>
      <c r="HQ143" s="91"/>
      <c r="HR143" s="91"/>
      <c r="HS143" s="91"/>
      <c r="HT143" s="91"/>
      <c r="HU143" s="91"/>
      <c r="HV143" s="91"/>
      <c r="HW143" s="91"/>
      <c r="HX143" s="91"/>
      <c r="HY143" s="91"/>
      <c r="HZ143" s="91"/>
      <c r="IA143" s="91"/>
      <c r="IB143" s="91"/>
      <c r="IC143" s="91"/>
      <c r="ID143" s="91"/>
      <c r="IE143" s="91"/>
      <c r="IF143" s="91"/>
      <c r="IG143" s="91"/>
      <c r="IH143" s="91"/>
      <c r="II143" s="91"/>
      <c r="IJ143" s="91"/>
      <c r="IK143" s="91"/>
      <c r="IL143" s="91"/>
      <c r="IM143" s="91"/>
      <c r="IN143" s="91"/>
      <c r="IO143" s="91"/>
      <c r="IP143" s="91"/>
      <c r="IQ143" s="91"/>
      <c r="IR143" s="91"/>
      <c r="IS143" s="91"/>
      <c r="IT143" s="91"/>
      <c r="IU143" s="91"/>
      <c r="IV143" s="91"/>
    </row>
    <row r="144" spans="1:256" s="187" customFormat="1" ht="27" customHeight="1">
      <c r="A144" s="221"/>
      <c r="B144" s="222"/>
      <c r="C144" s="223"/>
      <c r="D144" s="135" t="s">
        <v>282</v>
      </c>
      <c r="E144" s="135"/>
      <c r="F144" s="136">
        <f>(8.7*1*0.5)*(0.1)+(27.7*0.65*0.5)*(0.1)</f>
        <v>1.33525</v>
      </c>
      <c r="G144" s="209"/>
      <c r="H144" s="3828"/>
      <c r="I144" s="224"/>
      <c r="J144" s="225"/>
    </row>
    <row r="145" spans="1:256" s="187" customFormat="1" ht="13.5" customHeight="1">
      <c r="A145" s="226" t="s">
        <v>283</v>
      </c>
      <c r="B145" s="151"/>
      <c r="C145" s="227">
        <v>460371121</v>
      </c>
      <c r="D145" s="135" t="s">
        <v>268</v>
      </c>
      <c r="E145" s="228" t="s">
        <v>221</v>
      </c>
      <c r="F145" s="136">
        <f>F142</f>
        <v>12.017249999999999</v>
      </c>
      <c r="G145" s="229"/>
      <c r="H145" s="4297">
        <f t="shared" ref="H145:H147" si="1">ROUND(F145*G145,2)</f>
        <v>0</v>
      </c>
      <c r="I145" s="230" t="s">
        <v>142</v>
      </c>
      <c r="J145" s="231"/>
      <c r="K145" s="231"/>
      <c r="L145" s="120"/>
      <c r="M145" s="120"/>
      <c r="N145" s="120"/>
      <c r="O145" s="120"/>
      <c r="P145" s="120"/>
      <c r="Q145" s="120"/>
      <c r="R145" s="120"/>
      <c r="S145" s="232"/>
      <c r="V145" s="233"/>
    </row>
    <row r="146" spans="1:256" s="187" customFormat="1" ht="13.5" customHeight="1">
      <c r="A146" s="226" t="s">
        <v>284</v>
      </c>
      <c r="B146" s="151"/>
      <c r="C146" s="227">
        <v>460371123</v>
      </c>
      <c r="D146" s="135" t="s">
        <v>270</v>
      </c>
      <c r="E146" s="228" t="s">
        <v>221</v>
      </c>
      <c r="F146" s="136">
        <f>F144</f>
        <v>1.33525</v>
      </c>
      <c r="G146" s="229"/>
      <c r="H146" s="4297">
        <f t="shared" si="1"/>
        <v>0</v>
      </c>
      <c r="I146" s="230" t="s">
        <v>142</v>
      </c>
      <c r="J146" s="231"/>
      <c r="K146" s="231"/>
      <c r="L146" s="120"/>
      <c r="M146" s="120"/>
      <c r="N146" s="120"/>
      <c r="O146" s="120"/>
      <c r="P146" s="120"/>
      <c r="Q146" s="120"/>
      <c r="R146" s="120"/>
      <c r="S146" s="232"/>
      <c r="V146" s="233"/>
    </row>
    <row r="147" spans="1:256" s="187" customFormat="1" ht="27" customHeight="1">
      <c r="A147" s="226" t="s">
        <v>285</v>
      </c>
      <c r="B147" s="151"/>
      <c r="C147" s="227">
        <v>460341112</v>
      </c>
      <c r="D147" s="135" t="s">
        <v>272</v>
      </c>
      <c r="E147" s="228" t="s">
        <v>221</v>
      </c>
      <c r="F147" s="136">
        <f>F139</f>
        <v>13.353</v>
      </c>
      <c r="G147" s="229"/>
      <c r="H147" s="4297">
        <f t="shared" si="1"/>
        <v>0</v>
      </c>
      <c r="I147" s="230" t="s">
        <v>142</v>
      </c>
      <c r="J147" s="231"/>
      <c r="K147" s="231"/>
      <c r="L147" s="120"/>
      <c r="M147" s="120"/>
      <c r="N147" s="120"/>
      <c r="O147" s="120"/>
      <c r="P147" s="120"/>
      <c r="Q147" s="120"/>
      <c r="R147" s="120"/>
      <c r="S147" s="232"/>
      <c r="V147" s="233"/>
    </row>
    <row r="148" spans="1:256" s="187" customFormat="1" ht="27" customHeight="1">
      <c r="A148" s="226"/>
      <c r="B148" s="151"/>
      <c r="C148" s="227"/>
      <c r="D148" s="135" t="s">
        <v>286</v>
      </c>
      <c r="E148" s="228"/>
      <c r="F148" s="136"/>
      <c r="G148" s="234"/>
      <c r="H148" s="3832"/>
      <c r="I148" s="230"/>
      <c r="J148" s="231"/>
      <c r="K148" s="231"/>
      <c r="L148" s="120"/>
      <c r="M148" s="120"/>
      <c r="N148" s="120"/>
      <c r="O148" s="120"/>
      <c r="P148" s="120"/>
      <c r="Q148" s="120"/>
      <c r="R148" s="120"/>
      <c r="S148" s="232"/>
      <c r="V148" s="233"/>
    </row>
    <row r="149" spans="1:256" s="90" customFormat="1" ht="27" customHeight="1">
      <c r="A149" s="214">
        <v>36</v>
      </c>
      <c r="B149" s="215" t="s">
        <v>195</v>
      </c>
      <c r="C149" s="151" t="s">
        <v>287</v>
      </c>
      <c r="D149" s="235" t="s">
        <v>288</v>
      </c>
      <c r="E149" s="235" t="s">
        <v>221</v>
      </c>
      <c r="F149" s="208">
        <f>ROUND(SUM(F151,F153),3)</f>
        <v>10.682</v>
      </c>
      <c r="G149" s="209">
        <f>ROUND(SUM(H155:H160)/F149,2)</f>
        <v>0</v>
      </c>
      <c r="H149" s="3821">
        <f>ROUND(F149*G149,2)</f>
        <v>0</v>
      </c>
      <c r="I149" s="153" t="s">
        <v>60</v>
      </c>
      <c r="J149" s="236"/>
      <c r="K149" s="187"/>
      <c r="L149" s="187"/>
      <c r="M149" s="187"/>
      <c r="N149" s="187"/>
      <c r="O149" s="187"/>
      <c r="P149" s="187"/>
      <c r="Q149" s="187"/>
      <c r="R149" s="187"/>
      <c r="S149" s="187"/>
      <c r="T149" s="187"/>
      <c r="U149" s="187"/>
      <c r="V149" s="187"/>
      <c r="W149" s="187"/>
      <c r="X149" s="187"/>
      <c r="Y149" s="91"/>
      <c r="Z149" s="91"/>
      <c r="AA149" s="91"/>
      <c r="AB149" s="91"/>
      <c r="AC149" s="91"/>
      <c r="AD149" s="91"/>
      <c r="AE149" s="91"/>
      <c r="AF149" s="91"/>
      <c r="AG149" s="91"/>
      <c r="AH149" s="91"/>
      <c r="AI149" s="91"/>
      <c r="AJ149" s="91"/>
      <c r="AK149" s="91"/>
      <c r="AL149" s="91"/>
      <c r="AM149" s="91"/>
      <c r="AN149" s="91"/>
      <c r="AO149" s="91"/>
      <c r="AP149" s="91"/>
      <c r="AQ149" s="91"/>
      <c r="AR149" s="91"/>
      <c r="AS149" s="91"/>
      <c r="AT149" s="91"/>
      <c r="AU149" s="91"/>
      <c r="AV149" s="91"/>
      <c r="AW149" s="91"/>
      <c r="AX149" s="91"/>
      <c r="AY149" s="91"/>
      <c r="AZ149" s="91"/>
      <c r="BA149" s="91"/>
      <c r="BB149" s="91"/>
      <c r="BC149" s="91"/>
      <c r="BD149" s="91"/>
      <c r="BE149" s="91"/>
      <c r="BF149" s="91"/>
      <c r="BG149" s="91"/>
      <c r="BH149" s="91"/>
      <c r="BI149" s="91"/>
      <c r="BJ149" s="91"/>
      <c r="BK149" s="91"/>
      <c r="BL149" s="91"/>
      <c r="BM149" s="91"/>
      <c r="BN149" s="91"/>
      <c r="BO149" s="91"/>
      <c r="BP149" s="91"/>
      <c r="BQ149" s="91"/>
      <c r="BR149" s="91"/>
      <c r="BS149" s="91"/>
      <c r="BT149" s="91"/>
      <c r="BU149" s="91"/>
      <c r="BV149" s="91"/>
      <c r="BW149" s="91"/>
      <c r="BX149" s="91"/>
      <c r="BY149" s="91"/>
      <c r="BZ149" s="91"/>
      <c r="CA149" s="91"/>
      <c r="CB149" s="91"/>
      <c r="CC149" s="91"/>
      <c r="CD149" s="91"/>
      <c r="CE149" s="91"/>
      <c r="CF149" s="91"/>
      <c r="CG149" s="91"/>
      <c r="CH149" s="91"/>
      <c r="CI149" s="91"/>
      <c r="CJ149" s="91"/>
      <c r="CK149" s="91"/>
      <c r="CL149" s="91"/>
      <c r="CM149" s="91"/>
      <c r="CN149" s="91"/>
      <c r="CO149" s="91"/>
      <c r="CP149" s="91"/>
      <c r="CQ149" s="91"/>
      <c r="CR149" s="91"/>
      <c r="CS149" s="91"/>
      <c r="CT149" s="91"/>
      <c r="CU149" s="91"/>
      <c r="CV149" s="91"/>
      <c r="CW149" s="91"/>
      <c r="CX149" s="91"/>
      <c r="CY149" s="91"/>
      <c r="CZ149" s="91"/>
      <c r="DA149" s="91"/>
      <c r="DB149" s="91"/>
      <c r="DC149" s="91"/>
      <c r="DD149" s="91"/>
      <c r="DE149" s="91"/>
      <c r="DF149" s="91"/>
      <c r="DG149" s="91"/>
      <c r="DH149" s="91"/>
      <c r="DI149" s="91"/>
      <c r="DJ149" s="91"/>
      <c r="DK149" s="91"/>
      <c r="DL149" s="91"/>
      <c r="DM149" s="91"/>
      <c r="DN149" s="91"/>
      <c r="DO149" s="91"/>
      <c r="DP149" s="91"/>
      <c r="DQ149" s="91"/>
      <c r="DR149" s="91"/>
      <c r="DS149" s="91"/>
      <c r="DT149" s="91"/>
      <c r="DU149" s="91"/>
      <c r="DV149" s="91"/>
      <c r="DW149" s="91"/>
      <c r="DX149" s="91"/>
      <c r="DY149" s="91"/>
      <c r="DZ149" s="91"/>
      <c r="EA149" s="91"/>
      <c r="EB149" s="91"/>
      <c r="EC149" s="91"/>
      <c r="ED149" s="91"/>
      <c r="EE149" s="91"/>
      <c r="EF149" s="91"/>
      <c r="EG149" s="91"/>
      <c r="EH149" s="91"/>
      <c r="EI149" s="91"/>
      <c r="EJ149" s="91"/>
      <c r="EK149" s="91"/>
      <c r="EL149" s="91"/>
      <c r="EM149" s="91"/>
      <c r="EN149" s="91"/>
      <c r="EO149" s="91"/>
      <c r="EP149" s="91"/>
      <c r="EQ149" s="91"/>
      <c r="ER149" s="91"/>
      <c r="ES149" s="91"/>
      <c r="ET149" s="91"/>
      <c r="EU149" s="91"/>
      <c r="EV149" s="91"/>
      <c r="EW149" s="91"/>
      <c r="EX149" s="91"/>
      <c r="EY149" s="91"/>
      <c r="EZ149" s="91"/>
      <c r="FA149" s="91"/>
      <c r="FB149" s="91"/>
      <c r="FC149" s="91"/>
      <c r="FD149" s="91"/>
      <c r="FE149" s="91"/>
      <c r="FF149" s="91"/>
      <c r="FG149" s="91"/>
      <c r="FH149" s="91"/>
      <c r="FI149" s="91"/>
      <c r="FJ149" s="91"/>
      <c r="FK149" s="91"/>
      <c r="FL149" s="91"/>
      <c r="FM149" s="91"/>
      <c r="FN149" s="91"/>
      <c r="FO149" s="91"/>
      <c r="FP149" s="91"/>
      <c r="FQ149" s="91"/>
      <c r="FR149" s="91"/>
      <c r="FS149" s="91"/>
      <c r="FT149" s="91"/>
      <c r="FU149" s="91"/>
      <c r="FV149" s="91"/>
      <c r="FW149" s="91"/>
      <c r="FX149" s="91"/>
      <c r="FY149" s="91"/>
      <c r="FZ149" s="91"/>
      <c r="GA149" s="91"/>
      <c r="GB149" s="91"/>
      <c r="GC149" s="91"/>
      <c r="GD149" s="91"/>
      <c r="GE149" s="91"/>
      <c r="GF149" s="91"/>
      <c r="GG149" s="91"/>
      <c r="GH149" s="91"/>
      <c r="GI149" s="91"/>
      <c r="GJ149" s="91"/>
      <c r="GK149" s="91"/>
      <c r="GL149" s="91"/>
      <c r="GM149" s="91"/>
      <c r="GN149" s="91"/>
      <c r="GO149" s="91"/>
      <c r="GP149" s="91"/>
      <c r="GQ149" s="91"/>
      <c r="GR149" s="91"/>
      <c r="GS149" s="91"/>
      <c r="GT149" s="91"/>
      <c r="GU149" s="91"/>
      <c r="GV149" s="91"/>
      <c r="GW149" s="91"/>
      <c r="GX149" s="91"/>
      <c r="GY149" s="91"/>
      <c r="GZ149" s="91"/>
      <c r="HA149" s="91"/>
      <c r="HB149" s="91"/>
      <c r="HC149" s="91"/>
      <c r="HD149" s="91"/>
      <c r="HE149" s="91"/>
      <c r="HF149" s="91"/>
      <c r="HG149" s="91"/>
      <c r="HH149" s="91"/>
      <c r="HI149" s="91"/>
      <c r="HJ149" s="91"/>
      <c r="HK149" s="91"/>
      <c r="HL149" s="91"/>
      <c r="HM149" s="91"/>
      <c r="HN149" s="91"/>
      <c r="HO149" s="91"/>
      <c r="HP149" s="91"/>
      <c r="HQ149" s="91"/>
      <c r="HR149" s="91"/>
      <c r="HS149" s="91"/>
      <c r="HT149" s="91"/>
      <c r="HU149" s="91"/>
      <c r="HV149" s="91"/>
      <c r="HW149" s="91"/>
      <c r="HX149" s="91"/>
      <c r="HY149" s="91"/>
      <c r="HZ149" s="91"/>
      <c r="IA149" s="91"/>
      <c r="IB149" s="91"/>
      <c r="IC149" s="91"/>
      <c r="ID149" s="91"/>
      <c r="IE149" s="91"/>
      <c r="IF149" s="91"/>
      <c r="IG149" s="91"/>
      <c r="IH149" s="91"/>
      <c r="II149" s="91"/>
      <c r="IJ149" s="91"/>
      <c r="IK149" s="91"/>
      <c r="IL149" s="91"/>
      <c r="IM149" s="91"/>
      <c r="IN149" s="91"/>
      <c r="IO149" s="91"/>
      <c r="IP149" s="91"/>
      <c r="IQ149" s="91"/>
      <c r="IR149" s="91"/>
      <c r="IS149" s="91"/>
      <c r="IT149" s="91"/>
      <c r="IU149" s="91"/>
      <c r="IV149" s="91"/>
    </row>
    <row r="150" spans="1:256" s="245" customFormat="1" ht="13.5" customHeight="1">
      <c r="A150" s="237"/>
      <c r="B150" s="238"/>
      <c r="C150" s="239"/>
      <c r="D150" s="240" t="s">
        <v>289</v>
      </c>
      <c r="E150" s="239"/>
      <c r="F150" s="241"/>
      <c r="G150" s="242"/>
      <c r="H150" s="3833"/>
      <c r="I150" s="243"/>
      <c r="J150" s="244"/>
      <c r="L150" s="246"/>
      <c r="M150" s="246"/>
      <c r="N150" s="246"/>
      <c r="O150" s="246"/>
      <c r="P150" s="246"/>
      <c r="Q150" s="246"/>
      <c r="R150" s="246"/>
      <c r="S150" s="246"/>
      <c r="V150" s="246"/>
      <c r="W150" s="246"/>
      <c r="X150" s="246"/>
      <c r="Y150" s="246"/>
      <c r="Z150" s="246"/>
      <c r="AA150" s="246"/>
      <c r="AB150" s="246"/>
      <c r="AC150" s="246"/>
      <c r="AD150" s="246"/>
      <c r="AE150" s="246"/>
      <c r="AF150" s="246"/>
      <c r="AG150" s="246"/>
      <c r="AH150" s="246"/>
      <c r="AI150" s="246"/>
      <c r="AJ150" s="246"/>
      <c r="AK150" s="246"/>
      <c r="AL150" s="246"/>
      <c r="AM150" s="246"/>
      <c r="AN150" s="246"/>
      <c r="AO150" s="246"/>
      <c r="AP150" s="246"/>
      <c r="AQ150" s="246"/>
      <c r="AR150" s="246"/>
      <c r="AS150" s="246"/>
      <c r="AT150" s="246"/>
      <c r="AU150" s="246"/>
      <c r="AV150" s="246"/>
      <c r="AW150" s="246"/>
      <c r="AX150" s="246"/>
      <c r="AY150" s="246"/>
      <c r="AZ150" s="246"/>
      <c r="BA150" s="246"/>
      <c r="BB150" s="246"/>
      <c r="BC150" s="246"/>
      <c r="BD150" s="246"/>
      <c r="BE150" s="246"/>
      <c r="BF150" s="246"/>
      <c r="BG150" s="246"/>
      <c r="BH150" s="246"/>
      <c r="BI150" s="246"/>
      <c r="BJ150" s="246"/>
      <c r="BK150" s="246"/>
      <c r="BL150" s="246"/>
      <c r="BM150" s="246"/>
      <c r="BN150" s="246"/>
      <c r="BO150" s="246"/>
      <c r="BP150" s="246"/>
      <c r="BQ150" s="246"/>
      <c r="BR150" s="246"/>
      <c r="BS150" s="246"/>
      <c r="BT150" s="246"/>
      <c r="BU150" s="246"/>
      <c r="BV150" s="246"/>
      <c r="BW150" s="246"/>
      <c r="BX150" s="246"/>
      <c r="BY150" s="246"/>
      <c r="BZ150" s="246"/>
      <c r="CA150" s="246"/>
      <c r="CB150" s="246"/>
      <c r="CC150" s="246"/>
      <c r="CD150" s="246"/>
      <c r="CE150" s="246"/>
      <c r="CF150" s="246"/>
      <c r="CG150" s="246"/>
      <c r="CH150" s="246"/>
      <c r="CI150" s="246"/>
      <c r="CJ150" s="246"/>
      <c r="CK150" s="246"/>
      <c r="CL150" s="246"/>
      <c r="CM150" s="246"/>
      <c r="CN150" s="246"/>
      <c r="CO150" s="246"/>
      <c r="CP150" s="246"/>
      <c r="CQ150" s="246"/>
      <c r="CR150" s="246"/>
      <c r="CS150" s="246"/>
      <c r="CT150" s="246"/>
      <c r="CU150" s="246"/>
      <c r="CV150" s="246"/>
      <c r="CW150" s="246"/>
      <c r="CX150" s="246"/>
      <c r="CY150" s="246"/>
      <c r="CZ150" s="246"/>
      <c r="DA150" s="246"/>
      <c r="DB150" s="246"/>
      <c r="DC150" s="246"/>
      <c r="DD150" s="246"/>
      <c r="DE150" s="246"/>
      <c r="DF150" s="246"/>
      <c r="DG150" s="246"/>
      <c r="DH150" s="246"/>
      <c r="DI150" s="246"/>
      <c r="DJ150" s="246"/>
      <c r="DK150" s="246"/>
      <c r="DL150" s="246"/>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46"/>
      <c r="HM150" s="246"/>
      <c r="HN150" s="246"/>
      <c r="HO150" s="246"/>
      <c r="HP150" s="246"/>
      <c r="HQ150" s="246"/>
      <c r="HR150" s="246"/>
      <c r="HS150" s="246"/>
      <c r="HT150" s="246"/>
      <c r="HU150" s="246"/>
      <c r="HV150" s="246"/>
      <c r="HW150" s="246"/>
      <c r="HX150" s="246"/>
      <c r="HY150" s="246"/>
      <c r="HZ150" s="246"/>
      <c r="IA150" s="246"/>
      <c r="IB150" s="246"/>
      <c r="IC150" s="246"/>
      <c r="ID150" s="246"/>
      <c r="IE150" s="246"/>
      <c r="IF150" s="246"/>
      <c r="IG150" s="246"/>
      <c r="IH150" s="246"/>
      <c r="II150" s="246"/>
      <c r="IJ150" s="246"/>
      <c r="IK150" s="246"/>
      <c r="IL150" s="246"/>
      <c r="IM150" s="246"/>
      <c r="IN150" s="246"/>
      <c r="IO150" s="246"/>
      <c r="IP150" s="246"/>
      <c r="IQ150" s="246"/>
      <c r="IR150" s="246"/>
      <c r="IS150" s="246"/>
      <c r="IT150" s="246"/>
      <c r="IU150" s="246"/>
      <c r="IV150" s="246"/>
    </row>
    <row r="151" spans="1:256" s="254" customFormat="1" ht="13.5" customHeight="1">
      <c r="A151" s="247"/>
      <c r="B151" s="248"/>
      <c r="C151" s="151"/>
      <c r="D151" s="216" t="s">
        <v>263</v>
      </c>
      <c r="E151" s="249"/>
      <c r="F151" s="218">
        <f>SUM(F152)</f>
        <v>9.6137999999999995</v>
      </c>
      <c r="G151" s="250"/>
      <c r="H151" s="4298"/>
      <c r="I151" s="251"/>
      <c r="J151" s="252"/>
      <c r="K151" s="90"/>
      <c r="L151" s="91"/>
      <c r="M151" s="91"/>
      <c r="N151" s="91"/>
      <c r="O151" s="91"/>
      <c r="P151" s="91"/>
      <c r="Q151" s="91"/>
      <c r="R151" s="91"/>
      <c r="S151" s="91"/>
      <c r="T151" s="91"/>
      <c r="U151" s="91"/>
      <c r="V151" s="91"/>
      <c r="W151" s="91"/>
      <c r="X151" s="91"/>
      <c r="Y151" s="253"/>
      <c r="Z151" s="253"/>
      <c r="AA151" s="253"/>
      <c r="AB151" s="253"/>
      <c r="AC151" s="253"/>
      <c r="AD151" s="253"/>
      <c r="AE151" s="253"/>
      <c r="AF151" s="253"/>
      <c r="AG151" s="253"/>
      <c r="AH151" s="253"/>
      <c r="AI151" s="253"/>
      <c r="AJ151" s="253"/>
      <c r="AK151" s="253"/>
      <c r="AL151" s="253"/>
      <c r="AM151" s="253"/>
      <c r="AN151" s="253"/>
      <c r="AO151" s="253"/>
      <c r="AP151" s="253"/>
      <c r="AQ151" s="253"/>
      <c r="AR151" s="253"/>
      <c r="AS151" s="253"/>
      <c r="AT151" s="253"/>
      <c r="AU151" s="253"/>
      <c r="AV151" s="253"/>
      <c r="AW151" s="253"/>
      <c r="AX151" s="253"/>
      <c r="AY151" s="253"/>
      <c r="AZ151" s="253"/>
      <c r="BA151" s="253"/>
      <c r="BB151" s="253"/>
      <c r="BC151" s="253"/>
      <c r="BD151" s="253"/>
      <c r="BE151" s="253"/>
      <c r="BF151" s="253"/>
      <c r="BG151" s="253"/>
      <c r="BH151" s="253"/>
      <c r="BI151" s="253"/>
      <c r="BJ151" s="253"/>
      <c r="BK151" s="253"/>
      <c r="BL151" s="253"/>
      <c r="BM151" s="253"/>
      <c r="BN151" s="253"/>
      <c r="BO151" s="253"/>
      <c r="BP151" s="253"/>
      <c r="BQ151" s="253"/>
      <c r="BR151" s="253"/>
      <c r="BS151" s="253"/>
      <c r="BT151" s="253"/>
      <c r="BU151" s="253"/>
      <c r="BV151" s="253"/>
      <c r="BW151" s="253"/>
      <c r="BX151" s="253"/>
      <c r="BY151" s="253"/>
      <c r="BZ151" s="253"/>
      <c r="CA151" s="253"/>
      <c r="CB151" s="253"/>
      <c r="CC151" s="253"/>
      <c r="CD151" s="253"/>
      <c r="CE151" s="253"/>
      <c r="CF151" s="253"/>
      <c r="CG151" s="253"/>
      <c r="CH151" s="253"/>
      <c r="CI151" s="253"/>
      <c r="CJ151" s="253"/>
      <c r="CK151" s="253"/>
      <c r="CL151" s="253"/>
      <c r="CM151" s="253"/>
      <c r="CN151" s="253"/>
      <c r="CO151" s="253"/>
      <c r="CP151" s="253"/>
      <c r="CQ151" s="253"/>
      <c r="CR151" s="253"/>
      <c r="CS151" s="253"/>
      <c r="CT151" s="253"/>
      <c r="CU151" s="253"/>
      <c r="CV151" s="253"/>
      <c r="CW151" s="253"/>
      <c r="CX151" s="253"/>
      <c r="CY151" s="253"/>
      <c r="CZ151" s="253"/>
      <c r="DA151" s="253"/>
      <c r="DB151" s="253"/>
      <c r="DC151" s="253"/>
      <c r="DD151" s="253"/>
      <c r="DE151" s="253"/>
      <c r="DF151" s="253"/>
      <c r="DG151" s="253"/>
      <c r="DH151" s="253"/>
      <c r="DI151" s="253"/>
      <c r="DJ151" s="253"/>
      <c r="DK151" s="253"/>
      <c r="DL151" s="253"/>
      <c r="DM151" s="253"/>
      <c r="DN151" s="253"/>
      <c r="DO151" s="253"/>
      <c r="DP151" s="253"/>
      <c r="DQ151" s="253"/>
      <c r="DR151" s="253"/>
      <c r="DS151" s="253"/>
      <c r="DT151" s="253"/>
      <c r="DU151" s="253"/>
      <c r="DV151" s="253"/>
      <c r="DW151" s="253"/>
      <c r="DX151" s="253"/>
      <c r="DY151" s="253"/>
      <c r="DZ151" s="253"/>
      <c r="EA151" s="253"/>
      <c r="EB151" s="253"/>
      <c r="EC151" s="253"/>
      <c r="ED151" s="253"/>
      <c r="EE151" s="253"/>
      <c r="EF151" s="253"/>
      <c r="EG151" s="253"/>
      <c r="EH151" s="253"/>
      <c r="EI151" s="253"/>
      <c r="EJ151" s="253"/>
      <c r="EK151" s="253"/>
      <c r="EL151" s="253"/>
      <c r="EM151" s="253"/>
      <c r="EN151" s="253"/>
      <c r="EO151" s="253"/>
      <c r="EP151" s="253"/>
      <c r="EQ151" s="253"/>
      <c r="ER151" s="253"/>
      <c r="ES151" s="253"/>
      <c r="ET151" s="253"/>
      <c r="EU151" s="253"/>
      <c r="EV151" s="253"/>
      <c r="EW151" s="253"/>
      <c r="EX151" s="253"/>
      <c r="EY151" s="253"/>
      <c r="EZ151" s="253"/>
      <c r="FA151" s="253"/>
      <c r="FB151" s="253"/>
      <c r="FC151" s="253"/>
      <c r="FD151" s="253"/>
      <c r="FE151" s="253"/>
      <c r="FF151" s="253"/>
      <c r="FG151" s="253"/>
      <c r="FH151" s="253"/>
      <c r="FI151" s="253"/>
      <c r="FJ151" s="253"/>
      <c r="FK151" s="253"/>
      <c r="FL151" s="253"/>
      <c r="FM151" s="253"/>
      <c r="FN151" s="253"/>
      <c r="FO151" s="253"/>
      <c r="FP151" s="253"/>
      <c r="FQ151" s="253"/>
      <c r="FR151" s="253"/>
      <c r="FS151" s="253"/>
      <c r="FT151" s="253"/>
      <c r="FU151" s="253"/>
      <c r="FV151" s="253"/>
      <c r="FW151" s="253"/>
      <c r="FX151" s="253"/>
      <c r="FY151" s="253"/>
      <c r="FZ151" s="253"/>
      <c r="GA151" s="253"/>
      <c r="GB151" s="253"/>
      <c r="GC151" s="253"/>
      <c r="GD151" s="253"/>
      <c r="GE151" s="253"/>
      <c r="GF151" s="253"/>
      <c r="GG151" s="253"/>
      <c r="GH151" s="253"/>
      <c r="GI151" s="253"/>
      <c r="GJ151" s="253"/>
      <c r="GK151" s="253"/>
      <c r="GL151" s="253"/>
      <c r="GM151" s="253"/>
      <c r="GN151" s="253"/>
      <c r="GO151" s="253"/>
      <c r="GP151" s="253"/>
      <c r="GQ151" s="253"/>
      <c r="GR151" s="253"/>
      <c r="GS151" s="253"/>
      <c r="GT151" s="253"/>
      <c r="GU151" s="253"/>
      <c r="GV151" s="253"/>
      <c r="GW151" s="253"/>
      <c r="GX151" s="253"/>
      <c r="GY151" s="253"/>
      <c r="GZ151" s="253"/>
      <c r="HA151" s="253"/>
      <c r="HB151" s="253"/>
      <c r="HC151" s="253"/>
      <c r="HD151" s="253"/>
      <c r="HE151" s="253"/>
      <c r="HF151" s="253"/>
      <c r="HG151" s="253"/>
      <c r="HH151" s="253"/>
      <c r="HI151" s="253"/>
      <c r="HJ151" s="253"/>
      <c r="HK151" s="253"/>
      <c r="HL151" s="253"/>
      <c r="HM151" s="253"/>
      <c r="HN151" s="253"/>
      <c r="HO151" s="253"/>
      <c r="HP151" s="253"/>
      <c r="HQ151" s="253"/>
      <c r="HR151" s="253"/>
      <c r="HS151" s="253"/>
      <c r="HT151" s="253"/>
      <c r="HU151" s="253"/>
      <c r="HV151" s="253"/>
      <c r="HW151" s="253"/>
      <c r="HX151" s="253"/>
      <c r="HY151" s="253"/>
      <c r="HZ151" s="253"/>
      <c r="IA151" s="253"/>
      <c r="IB151" s="253"/>
      <c r="IC151" s="253"/>
      <c r="ID151" s="253"/>
      <c r="IE151" s="253"/>
      <c r="IF151" s="253"/>
      <c r="IG151" s="253"/>
      <c r="IH151" s="253"/>
      <c r="II151" s="253"/>
      <c r="IJ151" s="253"/>
      <c r="IK151" s="253"/>
      <c r="IL151" s="253"/>
      <c r="IM151" s="253"/>
      <c r="IN151" s="253"/>
      <c r="IO151" s="253"/>
      <c r="IP151" s="253"/>
      <c r="IQ151" s="253"/>
      <c r="IR151" s="253"/>
      <c r="IS151" s="253"/>
      <c r="IT151" s="253"/>
      <c r="IU151" s="253"/>
      <c r="IV151" s="253"/>
    </row>
    <row r="152" spans="1:256" s="90" customFormat="1" ht="27" customHeight="1">
      <c r="A152" s="255"/>
      <c r="B152" s="256"/>
      <c r="C152" s="257"/>
      <c r="D152" s="258" t="s">
        <v>290</v>
      </c>
      <c r="E152" s="258"/>
      <c r="F152" s="259">
        <f>(8.7*1*(0.9-0.5))*(0.85+0.05)+(27.7*0.65*(0.9-0.5))*(0.85+0.05)</f>
        <v>9.6137999999999995</v>
      </c>
      <c r="G152" s="219"/>
      <c r="H152" s="4306"/>
      <c r="I152" s="260"/>
      <c r="J152" s="261"/>
      <c r="K152" s="254"/>
      <c r="L152" s="253"/>
      <c r="M152" s="253"/>
      <c r="N152" s="253"/>
      <c r="O152" s="253"/>
      <c r="P152" s="253"/>
      <c r="Q152" s="253"/>
      <c r="R152" s="253"/>
      <c r="S152" s="253"/>
      <c r="T152" s="253"/>
      <c r="U152" s="253"/>
      <c r="V152" s="253"/>
      <c r="W152" s="253"/>
      <c r="X152" s="253"/>
      <c r="Y152" s="91"/>
      <c r="Z152" s="91"/>
      <c r="AA152" s="91"/>
      <c r="AB152" s="91"/>
      <c r="AC152" s="91"/>
      <c r="AD152" s="91"/>
      <c r="AE152" s="91"/>
      <c r="AF152" s="91"/>
      <c r="AG152" s="91"/>
      <c r="AH152" s="91"/>
      <c r="AI152" s="91"/>
      <c r="AJ152" s="91"/>
      <c r="AK152" s="91"/>
      <c r="AL152" s="91"/>
      <c r="AM152" s="91"/>
      <c r="AN152" s="91"/>
      <c r="AO152" s="91"/>
      <c r="AP152" s="91"/>
      <c r="AQ152" s="91"/>
      <c r="AR152" s="91"/>
      <c r="AS152" s="91"/>
      <c r="AT152" s="91"/>
      <c r="AU152" s="91"/>
      <c r="AV152" s="91"/>
      <c r="AW152" s="91"/>
      <c r="AX152" s="91"/>
      <c r="AY152" s="91"/>
      <c r="AZ152" s="91"/>
      <c r="BA152" s="91"/>
      <c r="BB152" s="91"/>
      <c r="BC152" s="91"/>
      <c r="BD152" s="91"/>
      <c r="BE152" s="91"/>
      <c r="BF152" s="91"/>
      <c r="BG152" s="91"/>
      <c r="BH152" s="91"/>
      <c r="BI152" s="91"/>
      <c r="BJ152" s="91"/>
      <c r="BK152" s="91"/>
      <c r="BL152" s="91"/>
      <c r="BM152" s="91"/>
      <c r="BN152" s="91"/>
      <c r="BO152" s="91"/>
      <c r="BP152" s="91"/>
      <c r="BQ152" s="91"/>
      <c r="BR152" s="91"/>
      <c r="BS152" s="91"/>
      <c r="BT152" s="91"/>
      <c r="BU152" s="91"/>
      <c r="BV152" s="91"/>
      <c r="BW152" s="91"/>
      <c r="BX152" s="91"/>
      <c r="BY152" s="91"/>
      <c r="BZ152" s="91"/>
      <c r="CA152" s="91"/>
      <c r="CB152" s="91"/>
      <c r="CC152" s="91"/>
      <c r="CD152" s="91"/>
      <c r="CE152" s="91"/>
      <c r="CF152" s="91"/>
      <c r="CG152" s="91"/>
      <c r="CH152" s="91"/>
      <c r="CI152" s="91"/>
      <c r="CJ152" s="91"/>
      <c r="CK152" s="91"/>
      <c r="CL152" s="91"/>
      <c r="CM152" s="91"/>
      <c r="CN152" s="91"/>
      <c r="CO152" s="91"/>
      <c r="CP152" s="91"/>
      <c r="CQ152" s="91"/>
      <c r="CR152" s="91"/>
      <c r="CS152" s="91"/>
      <c r="CT152" s="91"/>
      <c r="CU152" s="91"/>
      <c r="CV152" s="91"/>
      <c r="CW152" s="91"/>
      <c r="CX152" s="91"/>
      <c r="CY152" s="91"/>
      <c r="CZ152" s="91"/>
      <c r="DA152" s="91"/>
      <c r="DB152" s="91"/>
      <c r="DC152" s="91"/>
      <c r="DD152" s="91"/>
      <c r="DE152" s="91"/>
      <c r="DF152" s="91"/>
      <c r="DG152" s="91"/>
      <c r="DH152" s="91"/>
      <c r="DI152" s="91"/>
      <c r="DJ152" s="91"/>
      <c r="DK152" s="91"/>
      <c r="DL152" s="91"/>
      <c r="DM152" s="91"/>
      <c r="DN152" s="91"/>
      <c r="DO152" s="91"/>
      <c r="DP152" s="91"/>
      <c r="DQ152" s="91"/>
      <c r="DR152" s="91"/>
      <c r="DS152" s="91"/>
      <c r="DT152" s="91"/>
      <c r="DU152" s="91"/>
      <c r="DV152" s="91"/>
      <c r="DW152" s="91"/>
      <c r="DX152" s="91"/>
      <c r="DY152" s="91"/>
      <c r="DZ152" s="91"/>
      <c r="EA152" s="91"/>
      <c r="EB152" s="91"/>
      <c r="EC152" s="91"/>
      <c r="ED152" s="91"/>
      <c r="EE152" s="91"/>
      <c r="EF152" s="91"/>
      <c r="EG152" s="91"/>
      <c r="EH152" s="91"/>
      <c r="EI152" s="91"/>
      <c r="EJ152" s="91"/>
      <c r="EK152" s="91"/>
      <c r="EL152" s="91"/>
      <c r="EM152" s="91"/>
      <c r="EN152" s="91"/>
      <c r="EO152" s="91"/>
      <c r="EP152" s="91"/>
      <c r="EQ152" s="91"/>
      <c r="ER152" s="91"/>
      <c r="ES152" s="91"/>
      <c r="ET152" s="91"/>
      <c r="EU152" s="91"/>
      <c r="EV152" s="91"/>
      <c r="EW152" s="91"/>
      <c r="EX152" s="91"/>
      <c r="EY152" s="91"/>
      <c r="EZ152" s="91"/>
      <c r="FA152" s="91"/>
      <c r="FB152" s="91"/>
      <c r="FC152" s="91"/>
      <c r="FD152" s="91"/>
      <c r="FE152" s="91"/>
      <c r="FF152" s="91"/>
      <c r="FG152" s="91"/>
      <c r="FH152" s="91"/>
      <c r="FI152" s="91"/>
      <c r="FJ152" s="91"/>
      <c r="FK152" s="91"/>
      <c r="FL152" s="91"/>
      <c r="FM152" s="91"/>
      <c r="FN152" s="91"/>
      <c r="FO152" s="91"/>
      <c r="FP152" s="91"/>
      <c r="FQ152" s="91"/>
      <c r="FR152" s="91"/>
      <c r="FS152" s="91"/>
      <c r="FT152" s="91"/>
      <c r="FU152" s="91"/>
      <c r="FV152" s="91"/>
      <c r="FW152" s="91"/>
      <c r="FX152" s="91"/>
      <c r="FY152" s="91"/>
      <c r="FZ152" s="91"/>
      <c r="GA152" s="91"/>
      <c r="GB152" s="91"/>
      <c r="GC152" s="91"/>
      <c r="GD152" s="91"/>
      <c r="GE152" s="91"/>
      <c r="GF152" s="91"/>
      <c r="GG152" s="91"/>
      <c r="GH152" s="91"/>
      <c r="GI152" s="91"/>
      <c r="GJ152" s="91"/>
      <c r="GK152" s="91"/>
      <c r="GL152" s="91"/>
      <c r="GM152" s="91"/>
      <c r="GN152" s="91"/>
      <c r="GO152" s="91"/>
      <c r="GP152" s="91"/>
      <c r="GQ152" s="91"/>
      <c r="GR152" s="91"/>
      <c r="GS152" s="91"/>
      <c r="GT152" s="91"/>
      <c r="GU152" s="91"/>
      <c r="GV152" s="91"/>
      <c r="GW152" s="91"/>
      <c r="GX152" s="91"/>
      <c r="GY152" s="91"/>
      <c r="GZ152" s="91"/>
      <c r="HA152" s="91"/>
      <c r="HB152" s="91"/>
      <c r="HC152" s="91"/>
      <c r="HD152" s="91"/>
      <c r="HE152" s="91"/>
      <c r="HF152" s="91"/>
      <c r="HG152" s="91"/>
      <c r="HH152" s="91"/>
      <c r="HI152" s="91"/>
      <c r="HJ152" s="91"/>
      <c r="HK152" s="91"/>
      <c r="HL152" s="91"/>
      <c r="HM152" s="91"/>
      <c r="HN152" s="91"/>
      <c r="HO152" s="91"/>
      <c r="HP152" s="91"/>
      <c r="HQ152" s="91"/>
      <c r="HR152" s="91"/>
      <c r="HS152" s="91"/>
      <c r="HT152" s="91"/>
      <c r="HU152" s="91"/>
      <c r="HV152" s="91"/>
      <c r="HW152" s="91"/>
      <c r="HX152" s="91"/>
      <c r="HY152" s="91"/>
      <c r="HZ152" s="91"/>
      <c r="IA152" s="91"/>
      <c r="IB152" s="91"/>
      <c r="IC152" s="91"/>
      <c r="ID152" s="91"/>
      <c r="IE152" s="91"/>
      <c r="IF152" s="91"/>
      <c r="IG152" s="91"/>
      <c r="IH152" s="91"/>
      <c r="II152" s="91"/>
      <c r="IJ152" s="91"/>
      <c r="IK152" s="91"/>
      <c r="IL152" s="91"/>
      <c r="IM152" s="91"/>
      <c r="IN152" s="91"/>
      <c r="IO152" s="91"/>
      <c r="IP152" s="91"/>
      <c r="IQ152" s="91"/>
      <c r="IR152" s="91"/>
      <c r="IS152" s="91"/>
      <c r="IT152" s="91"/>
      <c r="IU152" s="91"/>
      <c r="IV152" s="91"/>
    </row>
    <row r="153" spans="1:256" s="254" customFormat="1" ht="13.5" customHeight="1">
      <c r="A153" s="247"/>
      <c r="B153" s="248"/>
      <c r="C153" s="151"/>
      <c r="D153" s="216" t="s">
        <v>265</v>
      </c>
      <c r="E153" s="249"/>
      <c r="F153" s="218">
        <f>SUM(F154)</f>
        <v>1.0682</v>
      </c>
      <c r="G153" s="250"/>
      <c r="H153" s="4298"/>
      <c r="I153" s="251"/>
      <c r="J153" s="262"/>
      <c r="K153" s="263"/>
      <c r="L153" s="264"/>
      <c r="M153" s="264"/>
      <c r="N153" s="264"/>
      <c r="O153" s="264"/>
      <c r="P153" s="91"/>
      <c r="Q153" s="91"/>
      <c r="R153" s="91"/>
      <c r="S153" s="91"/>
      <c r="T153" s="91"/>
      <c r="U153" s="91"/>
      <c r="V153" s="91"/>
      <c r="W153" s="91"/>
      <c r="X153" s="91"/>
      <c r="Y153" s="253"/>
      <c r="Z153" s="253"/>
      <c r="AA153" s="253"/>
      <c r="AB153" s="253"/>
      <c r="AC153" s="253"/>
      <c r="AD153" s="253"/>
      <c r="AE153" s="253"/>
      <c r="AF153" s="253"/>
      <c r="AG153" s="253"/>
      <c r="AH153" s="253"/>
      <c r="AI153" s="253"/>
      <c r="AJ153" s="253"/>
      <c r="AK153" s="253"/>
      <c r="AL153" s="253"/>
      <c r="AM153" s="253"/>
      <c r="AN153" s="253"/>
      <c r="AO153" s="253"/>
      <c r="AP153" s="253"/>
      <c r="AQ153" s="253"/>
      <c r="AR153" s="253"/>
      <c r="AS153" s="253"/>
      <c r="AT153" s="253"/>
      <c r="AU153" s="253"/>
      <c r="AV153" s="253"/>
      <c r="AW153" s="253"/>
      <c r="AX153" s="253"/>
      <c r="AY153" s="253"/>
      <c r="AZ153" s="253"/>
      <c r="BA153" s="253"/>
      <c r="BB153" s="253"/>
      <c r="BC153" s="253"/>
      <c r="BD153" s="253"/>
      <c r="BE153" s="253"/>
      <c r="BF153" s="253"/>
      <c r="BG153" s="253"/>
      <c r="BH153" s="253"/>
      <c r="BI153" s="253"/>
      <c r="BJ153" s="253"/>
      <c r="BK153" s="253"/>
      <c r="BL153" s="253"/>
      <c r="BM153" s="253"/>
      <c r="BN153" s="253"/>
      <c r="BO153" s="253"/>
      <c r="BP153" s="253"/>
      <c r="BQ153" s="253"/>
      <c r="BR153" s="253"/>
      <c r="BS153" s="253"/>
      <c r="BT153" s="253"/>
      <c r="BU153" s="253"/>
      <c r="BV153" s="253"/>
      <c r="BW153" s="253"/>
      <c r="BX153" s="253"/>
      <c r="BY153" s="253"/>
      <c r="BZ153" s="253"/>
      <c r="CA153" s="253"/>
      <c r="CB153" s="253"/>
      <c r="CC153" s="253"/>
      <c r="CD153" s="253"/>
      <c r="CE153" s="253"/>
      <c r="CF153" s="253"/>
      <c r="CG153" s="253"/>
      <c r="CH153" s="253"/>
      <c r="CI153" s="253"/>
      <c r="CJ153" s="253"/>
      <c r="CK153" s="253"/>
      <c r="CL153" s="253"/>
      <c r="CM153" s="253"/>
      <c r="CN153" s="253"/>
      <c r="CO153" s="253"/>
      <c r="CP153" s="253"/>
      <c r="CQ153" s="253"/>
      <c r="CR153" s="253"/>
      <c r="CS153" s="253"/>
      <c r="CT153" s="253"/>
      <c r="CU153" s="253"/>
      <c r="CV153" s="253"/>
      <c r="CW153" s="253"/>
      <c r="CX153" s="253"/>
      <c r="CY153" s="253"/>
      <c r="CZ153" s="253"/>
      <c r="DA153" s="253"/>
      <c r="DB153" s="253"/>
      <c r="DC153" s="253"/>
      <c r="DD153" s="253"/>
      <c r="DE153" s="253"/>
      <c r="DF153" s="253"/>
      <c r="DG153" s="253"/>
      <c r="DH153" s="253"/>
      <c r="DI153" s="253"/>
      <c r="DJ153" s="253"/>
      <c r="DK153" s="253"/>
      <c r="DL153" s="253"/>
      <c r="DM153" s="253"/>
      <c r="DN153" s="253"/>
      <c r="DO153" s="253"/>
      <c r="DP153" s="253"/>
      <c r="DQ153" s="253"/>
      <c r="DR153" s="253"/>
      <c r="DS153" s="253"/>
      <c r="DT153" s="253"/>
      <c r="DU153" s="253"/>
      <c r="DV153" s="253"/>
      <c r="DW153" s="253"/>
      <c r="DX153" s="253"/>
      <c r="DY153" s="253"/>
      <c r="DZ153" s="253"/>
      <c r="EA153" s="253"/>
      <c r="EB153" s="253"/>
      <c r="EC153" s="253"/>
      <c r="ED153" s="253"/>
      <c r="EE153" s="253"/>
      <c r="EF153" s="253"/>
      <c r="EG153" s="253"/>
      <c r="EH153" s="253"/>
      <c r="EI153" s="253"/>
      <c r="EJ153" s="253"/>
      <c r="EK153" s="253"/>
      <c r="EL153" s="253"/>
      <c r="EM153" s="253"/>
      <c r="EN153" s="253"/>
      <c r="EO153" s="253"/>
      <c r="EP153" s="253"/>
      <c r="EQ153" s="253"/>
      <c r="ER153" s="253"/>
      <c r="ES153" s="253"/>
      <c r="ET153" s="253"/>
      <c r="EU153" s="253"/>
      <c r="EV153" s="253"/>
      <c r="EW153" s="253"/>
      <c r="EX153" s="253"/>
      <c r="EY153" s="253"/>
      <c r="EZ153" s="253"/>
      <c r="FA153" s="253"/>
      <c r="FB153" s="253"/>
      <c r="FC153" s="253"/>
      <c r="FD153" s="253"/>
      <c r="FE153" s="253"/>
      <c r="FF153" s="253"/>
      <c r="FG153" s="253"/>
      <c r="FH153" s="253"/>
      <c r="FI153" s="253"/>
      <c r="FJ153" s="253"/>
      <c r="FK153" s="253"/>
      <c r="FL153" s="253"/>
      <c r="FM153" s="253"/>
      <c r="FN153" s="253"/>
      <c r="FO153" s="253"/>
      <c r="FP153" s="253"/>
      <c r="FQ153" s="253"/>
      <c r="FR153" s="253"/>
      <c r="FS153" s="253"/>
      <c r="FT153" s="253"/>
      <c r="FU153" s="253"/>
      <c r="FV153" s="253"/>
      <c r="FW153" s="253"/>
      <c r="FX153" s="253"/>
      <c r="FY153" s="253"/>
      <c r="FZ153" s="253"/>
      <c r="GA153" s="253"/>
      <c r="GB153" s="253"/>
      <c r="GC153" s="253"/>
      <c r="GD153" s="253"/>
      <c r="GE153" s="253"/>
      <c r="GF153" s="253"/>
      <c r="GG153" s="253"/>
      <c r="GH153" s="253"/>
      <c r="GI153" s="253"/>
      <c r="GJ153" s="253"/>
      <c r="GK153" s="253"/>
      <c r="GL153" s="253"/>
      <c r="GM153" s="253"/>
      <c r="GN153" s="253"/>
      <c r="GO153" s="253"/>
      <c r="GP153" s="253"/>
      <c r="GQ153" s="253"/>
      <c r="GR153" s="253"/>
      <c r="GS153" s="253"/>
      <c r="GT153" s="253"/>
      <c r="GU153" s="253"/>
      <c r="GV153" s="253"/>
      <c r="GW153" s="253"/>
      <c r="GX153" s="253"/>
      <c r="GY153" s="253"/>
      <c r="GZ153" s="253"/>
      <c r="HA153" s="253"/>
      <c r="HB153" s="253"/>
      <c r="HC153" s="253"/>
      <c r="HD153" s="253"/>
      <c r="HE153" s="253"/>
      <c r="HF153" s="253"/>
      <c r="HG153" s="253"/>
      <c r="HH153" s="253"/>
      <c r="HI153" s="253"/>
      <c r="HJ153" s="253"/>
      <c r="HK153" s="253"/>
      <c r="HL153" s="253"/>
      <c r="HM153" s="253"/>
      <c r="HN153" s="253"/>
      <c r="HO153" s="253"/>
      <c r="HP153" s="253"/>
      <c r="HQ153" s="253"/>
      <c r="HR153" s="253"/>
      <c r="HS153" s="253"/>
      <c r="HT153" s="253"/>
      <c r="HU153" s="253"/>
      <c r="HV153" s="253"/>
      <c r="HW153" s="253"/>
      <c r="HX153" s="253"/>
      <c r="HY153" s="253"/>
      <c r="HZ153" s="253"/>
      <c r="IA153" s="253"/>
      <c r="IB153" s="253"/>
      <c r="IC153" s="253"/>
      <c r="ID153" s="253"/>
      <c r="IE153" s="253"/>
      <c r="IF153" s="253"/>
      <c r="IG153" s="253"/>
      <c r="IH153" s="253"/>
      <c r="II153" s="253"/>
      <c r="IJ153" s="253"/>
      <c r="IK153" s="253"/>
      <c r="IL153" s="253"/>
      <c r="IM153" s="253"/>
      <c r="IN153" s="253"/>
      <c r="IO153" s="253"/>
      <c r="IP153" s="253"/>
      <c r="IQ153" s="253"/>
      <c r="IR153" s="253"/>
      <c r="IS153" s="253"/>
      <c r="IT153" s="253"/>
      <c r="IU153" s="253"/>
      <c r="IV153" s="253"/>
    </row>
    <row r="154" spans="1:256" s="90" customFormat="1" ht="27" customHeight="1">
      <c r="A154" s="255"/>
      <c r="B154" s="256"/>
      <c r="C154" s="257"/>
      <c r="D154" s="258" t="s">
        <v>291</v>
      </c>
      <c r="E154" s="258"/>
      <c r="F154" s="259">
        <f>(8.7*1*(0.9-0.5))*(0.1)+(27.7*0.65*(0.9-0.5))*(0.1)</f>
        <v>1.0682</v>
      </c>
      <c r="G154" s="219"/>
      <c r="H154" s="4306"/>
      <c r="I154" s="260"/>
      <c r="J154" s="265"/>
      <c r="K154" s="263"/>
      <c r="L154" s="264"/>
      <c r="M154" s="264"/>
      <c r="N154" s="264"/>
      <c r="O154" s="264"/>
      <c r="P154" s="91"/>
      <c r="Q154" s="91"/>
      <c r="R154" s="91"/>
      <c r="S154" s="91"/>
      <c r="T154" s="91"/>
      <c r="U154" s="91"/>
      <c r="V154" s="91"/>
      <c r="W154" s="91"/>
      <c r="X154" s="91"/>
      <c r="Y154" s="91"/>
      <c r="Z154" s="91"/>
      <c r="AA154" s="91"/>
      <c r="AB154" s="91"/>
      <c r="AC154" s="91"/>
      <c r="AD154" s="91"/>
      <c r="AE154" s="91"/>
      <c r="AF154" s="91"/>
      <c r="AG154" s="91"/>
      <c r="AH154" s="91"/>
      <c r="AI154" s="91"/>
      <c r="AJ154" s="91"/>
      <c r="AK154" s="91"/>
      <c r="AL154" s="91"/>
      <c r="AM154" s="91"/>
      <c r="AN154" s="91"/>
      <c r="AO154" s="91"/>
      <c r="AP154" s="91"/>
      <c r="AQ154" s="91"/>
      <c r="AR154" s="91"/>
      <c r="AS154" s="91"/>
      <c r="AT154" s="91"/>
      <c r="AU154" s="91"/>
      <c r="AV154" s="91"/>
      <c r="AW154" s="91"/>
      <c r="AX154" s="91"/>
      <c r="AY154" s="91"/>
      <c r="AZ154" s="91"/>
      <c r="BA154" s="91"/>
      <c r="BB154" s="91"/>
      <c r="BC154" s="91"/>
      <c r="BD154" s="91"/>
      <c r="BE154" s="91"/>
      <c r="BF154" s="91"/>
      <c r="BG154" s="91"/>
      <c r="BH154" s="91"/>
      <c r="BI154" s="91"/>
      <c r="BJ154" s="91"/>
      <c r="BK154" s="91"/>
      <c r="BL154" s="91"/>
      <c r="BM154" s="91"/>
      <c r="BN154" s="91"/>
      <c r="BO154" s="91"/>
      <c r="BP154" s="91"/>
      <c r="BQ154" s="91"/>
      <c r="BR154" s="91"/>
      <c r="BS154" s="91"/>
      <c r="BT154" s="91"/>
      <c r="BU154" s="91"/>
      <c r="BV154" s="91"/>
      <c r="BW154" s="91"/>
      <c r="BX154" s="91"/>
      <c r="BY154" s="91"/>
      <c r="BZ154" s="91"/>
      <c r="CA154" s="91"/>
      <c r="CB154" s="91"/>
      <c r="CC154" s="91"/>
      <c r="CD154" s="91"/>
      <c r="CE154" s="91"/>
      <c r="CF154" s="91"/>
      <c r="CG154" s="91"/>
      <c r="CH154" s="91"/>
      <c r="CI154" s="91"/>
      <c r="CJ154" s="91"/>
      <c r="CK154" s="91"/>
      <c r="CL154" s="91"/>
      <c r="CM154" s="91"/>
      <c r="CN154" s="91"/>
      <c r="CO154" s="91"/>
      <c r="CP154" s="91"/>
      <c r="CQ154" s="91"/>
      <c r="CR154" s="91"/>
      <c r="CS154" s="91"/>
      <c r="CT154" s="91"/>
      <c r="CU154" s="91"/>
      <c r="CV154" s="91"/>
      <c r="CW154" s="91"/>
      <c r="CX154" s="91"/>
      <c r="CY154" s="91"/>
      <c r="CZ154" s="91"/>
      <c r="DA154" s="91"/>
      <c r="DB154" s="91"/>
      <c r="DC154" s="91"/>
      <c r="DD154" s="91"/>
      <c r="DE154" s="91"/>
      <c r="DF154" s="91"/>
      <c r="DG154" s="91"/>
      <c r="DH154" s="91"/>
      <c r="DI154" s="91"/>
      <c r="DJ154" s="91"/>
      <c r="DK154" s="91"/>
      <c r="DL154" s="91"/>
      <c r="DM154" s="91"/>
      <c r="DN154" s="91"/>
      <c r="DO154" s="91"/>
      <c r="DP154" s="91"/>
      <c r="DQ154" s="91"/>
      <c r="DR154" s="91"/>
      <c r="DS154" s="91"/>
      <c r="DT154" s="91"/>
      <c r="DU154" s="91"/>
      <c r="DV154" s="91"/>
      <c r="DW154" s="91"/>
      <c r="DX154" s="91"/>
      <c r="DY154" s="91"/>
      <c r="DZ154" s="91"/>
      <c r="EA154" s="91"/>
      <c r="EB154" s="91"/>
      <c r="EC154" s="91"/>
      <c r="ED154" s="91"/>
      <c r="EE154" s="91"/>
      <c r="EF154" s="91"/>
      <c r="EG154" s="91"/>
      <c r="EH154" s="91"/>
      <c r="EI154" s="91"/>
      <c r="EJ154" s="91"/>
      <c r="EK154" s="91"/>
      <c r="EL154" s="91"/>
      <c r="EM154" s="91"/>
      <c r="EN154" s="91"/>
      <c r="EO154" s="91"/>
      <c r="EP154" s="91"/>
      <c r="EQ154" s="91"/>
      <c r="ER154" s="91"/>
      <c r="ES154" s="91"/>
      <c r="ET154" s="91"/>
      <c r="EU154" s="91"/>
      <c r="EV154" s="91"/>
      <c r="EW154" s="91"/>
      <c r="EX154" s="91"/>
      <c r="EY154" s="91"/>
      <c r="EZ154" s="91"/>
      <c r="FA154" s="91"/>
      <c r="FB154" s="91"/>
      <c r="FC154" s="91"/>
      <c r="FD154" s="91"/>
      <c r="FE154" s="91"/>
      <c r="FF154" s="91"/>
      <c r="FG154" s="91"/>
      <c r="FH154" s="91"/>
      <c r="FI154" s="91"/>
      <c r="FJ154" s="91"/>
      <c r="FK154" s="91"/>
      <c r="FL154" s="91"/>
      <c r="FM154" s="91"/>
      <c r="FN154" s="91"/>
      <c r="FO154" s="91"/>
      <c r="FP154" s="91"/>
      <c r="FQ154" s="91"/>
      <c r="FR154" s="91"/>
      <c r="FS154" s="91"/>
      <c r="FT154" s="91"/>
      <c r="FU154" s="91"/>
      <c r="FV154" s="91"/>
      <c r="FW154" s="91"/>
      <c r="FX154" s="91"/>
      <c r="FY154" s="91"/>
      <c r="FZ154" s="91"/>
      <c r="GA154" s="91"/>
      <c r="GB154" s="91"/>
      <c r="GC154" s="91"/>
      <c r="GD154" s="91"/>
      <c r="GE154" s="91"/>
      <c r="GF154" s="91"/>
      <c r="GG154" s="91"/>
      <c r="GH154" s="91"/>
      <c r="GI154" s="91"/>
      <c r="GJ154" s="91"/>
      <c r="GK154" s="91"/>
      <c r="GL154" s="91"/>
      <c r="GM154" s="91"/>
      <c r="GN154" s="91"/>
      <c r="GO154" s="91"/>
      <c r="GP154" s="91"/>
      <c r="GQ154" s="91"/>
      <c r="GR154" s="91"/>
      <c r="GS154" s="91"/>
      <c r="GT154" s="91"/>
      <c r="GU154" s="91"/>
      <c r="GV154" s="91"/>
      <c r="GW154" s="91"/>
      <c r="GX154" s="91"/>
      <c r="GY154" s="91"/>
      <c r="GZ154" s="91"/>
      <c r="HA154" s="91"/>
      <c r="HB154" s="91"/>
      <c r="HC154" s="91"/>
      <c r="HD154" s="91"/>
      <c r="HE154" s="91"/>
      <c r="HF154" s="91"/>
      <c r="HG154" s="91"/>
      <c r="HH154" s="91"/>
      <c r="HI154" s="91"/>
      <c r="HJ154" s="91"/>
      <c r="HK154" s="91"/>
      <c r="HL154" s="91"/>
      <c r="HM154" s="91"/>
      <c r="HN154" s="91"/>
      <c r="HO154" s="91"/>
      <c r="HP154" s="91"/>
      <c r="HQ154" s="91"/>
      <c r="HR154" s="91"/>
      <c r="HS154" s="91"/>
      <c r="HT154" s="91"/>
      <c r="HU154" s="91"/>
      <c r="HV154" s="91"/>
      <c r="HW154" s="91"/>
      <c r="HX154" s="91"/>
      <c r="HY154" s="91"/>
      <c r="HZ154" s="91"/>
      <c r="IA154" s="91"/>
      <c r="IB154" s="91"/>
      <c r="IC154" s="91"/>
      <c r="ID154" s="91"/>
      <c r="IE154" s="91"/>
      <c r="IF154" s="91"/>
      <c r="IG154" s="91"/>
      <c r="IH154" s="91"/>
      <c r="II154" s="91"/>
      <c r="IJ154" s="91"/>
      <c r="IK154" s="91"/>
      <c r="IL154" s="91"/>
      <c r="IM154" s="91"/>
      <c r="IN154" s="91"/>
      <c r="IO154" s="91"/>
      <c r="IP154" s="91"/>
      <c r="IQ154" s="91"/>
      <c r="IR154" s="91"/>
      <c r="IS154" s="91"/>
      <c r="IT154" s="91"/>
      <c r="IU154" s="91"/>
      <c r="IV154" s="91"/>
    </row>
    <row r="155" spans="1:256" s="187" customFormat="1" ht="13.5" customHeight="1">
      <c r="A155" s="226" t="s">
        <v>292</v>
      </c>
      <c r="B155" s="151"/>
      <c r="C155" s="227">
        <v>460371121</v>
      </c>
      <c r="D155" s="135" t="s">
        <v>268</v>
      </c>
      <c r="E155" s="228" t="s">
        <v>221</v>
      </c>
      <c r="F155" s="136">
        <f>F151</f>
        <v>9.6137999999999995</v>
      </c>
      <c r="G155" s="229"/>
      <c r="H155" s="4297">
        <f t="shared" ref="H155:H160" si="2">ROUND(F155*G155,2)</f>
        <v>0</v>
      </c>
      <c r="I155" s="230" t="s">
        <v>142</v>
      </c>
      <c r="J155" s="231"/>
      <c r="K155" s="231"/>
      <c r="L155" s="120"/>
      <c r="M155" s="120"/>
      <c r="N155" s="120"/>
      <c r="O155" s="120"/>
      <c r="P155" s="120"/>
      <c r="Q155" s="120"/>
      <c r="R155" s="120"/>
      <c r="S155" s="232"/>
      <c r="V155" s="233"/>
    </row>
    <row r="156" spans="1:256" s="187" customFormat="1" ht="13.5" customHeight="1">
      <c r="A156" s="226" t="s">
        <v>293</v>
      </c>
      <c r="B156" s="151"/>
      <c r="C156" s="227">
        <v>460371123</v>
      </c>
      <c r="D156" s="135" t="s">
        <v>270</v>
      </c>
      <c r="E156" s="228" t="s">
        <v>221</v>
      </c>
      <c r="F156" s="136">
        <f>F153</f>
        <v>1.0682</v>
      </c>
      <c r="G156" s="229"/>
      <c r="H156" s="4297">
        <f t="shared" si="2"/>
        <v>0</v>
      </c>
      <c r="I156" s="230" t="s">
        <v>142</v>
      </c>
      <c r="J156" s="231"/>
      <c r="K156" s="231"/>
      <c r="L156" s="120"/>
      <c r="M156" s="120"/>
      <c r="N156" s="120"/>
      <c r="O156" s="120"/>
      <c r="P156" s="120"/>
      <c r="Q156" s="120"/>
      <c r="R156" s="120"/>
      <c r="S156" s="232"/>
      <c r="V156" s="233"/>
    </row>
    <row r="157" spans="1:256" s="90" customFormat="1" ht="27" customHeight="1">
      <c r="A157" s="266" t="s">
        <v>294</v>
      </c>
      <c r="B157" s="235"/>
      <c r="C157" s="227">
        <v>460341113</v>
      </c>
      <c r="D157" s="258" t="s">
        <v>295</v>
      </c>
      <c r="E157" s="267" t="s">
        <v>221</v>
      </c>
      <c r="F157" s="268">
        <f>F149</f>
        <v>10.682</v>
      </c>
      <c r="G157" s="269"/>
      <c r="H157" s="4297">
        <f t="shared" si="2"/>
        <v>0</v>
      </c>
      <c r="I157" s="230" t="s">
        <v>142</v>
      </c>
      <c r="J157" s="270"/>
      <c r="K157" s="271"/>
      <c r="L157" s="272"/>
      <c r="M157" s="272"/>
      <c r="N157" s="272"/>
      <c r="O157" s="272"/>
      <c r="P157" s="272"/>
      <c r="Q157" s="272"/>
      <c r="R157" s="272"/>
      <c r="S157" s="273"/>
      <c r="T157" s="274"/>
      <c r="U157" s="91"/>
      <c r="V157" s="91"/>
      <c r="W157" s="91"/>
      <c r="X157" s="91"/>
      <c r="Y157" s="91"/>
      <c r="Z157" s="91"/>
      <c r="AA157" s="91"/>
      <c r="AB157" s="91"/>
      <c r="AC157" s="91"/>
      <c r="AD157" s="91"/>
      <c r="AE157" s="91"/>
      <c r="AF157" s="91"/>
      <c r="AG157" s="91"/>
      <c r="AH157" s="91"/>
      <c r="AI157" s="91"/>
      <c r="AJ157" s="91"/>
      <c r="AK157" s="91"/>
      <c r="AL157" s="91"/>
      <c r="AM157" s="91"/>
      <c r="AN157" s="91"/>
      <c r="AO157" s="91"/>
      <c r="AP157" s="91"/>
      <c r="AQ157" s="91"/>
      <c r="AR157" s="91"/>
      <c r="AS157" s="91"/>
      <c r="AT157" s="91"/>
      <c r="AU157" s="91"/>
      <c r="AV157" s="91"/>
      <c r="AW157" s="91"/>
      <c r="AX157" s="91"/>
      <c r="AY157" s="91"/>
      <c r="AZ157" s="91"/>
      <c r="BA157" s="91"/>
      <c r="BB157" s="91"/>
      <c r="BC157" s="91"/>
      <c r="BD157" s="91"/>
      <c r="BE157" s="91"/>
      <c r="BF157" s="91"/>
      <c r="BG157" s="91"/>
      <c r="BH157" s="91"/>
      <c r="BI157" s="91"/>
      <c r="BJ157" s="91"/>
      <c r="BK157" s="91"/>
      <c r="BL157" s="91"/>
      <c r="BM157" s="91"/>
      <c r="BN157" s="91"/>
      <c r="BO157" s="91"/>
      <c r="BP157" s="91"/>
      <c r="BQ157" s="91"/>
      <c r="BR157" s="91"/>
      <c r="BS157" s="91"/>
      <c r="BT157" s="91"/>
      <c r="BU157" s="91"/>
      <c r="BV157" s="91"/>
      <c r="BW157" s="91"/>
      <c r="BX157" s="91"/>
      <c r="BY157" s="91"/>
      <c r="BZ157" s="91"/>
      <c r="CA157" s="91"/>
      <c r="CB157" s="91"/>
      <c r="CC157" s="91"/>
      <c r="CD157" s="91"/>
      <c r="CE157" s="91"/>
      <c r="CF157" s="91"/>
      <c r="CG157" s="91"/>
      <c r="CH157" s="91"/>
      <c r="CI157" s="91"/>
      <c r="CJ157" s="91"/>
      <c r="CK157" s="91"/>
      <c r="CL157" s="91"/>
      <c r="CM157" s="91"/>
      <c r="CN157" s="91"/>
      <c r="CO157" s="91"/>
      <c r="CP157" s="91"/>
      <c r="CQ157" s="91"/>
      <c r="CR157" s="91"/>
      <c r="CS157" s="91"/>
      <c r="CT157" s="91"/>
      <c r="CU157" s="91"/>
      <c r="CV157" s="91"/>
      <c r="CW157" s="91"/>
      <c r="CX157" s="91"/>
      <c r="CY157" s="91"/>
      <c r="CZ157" s="91"/>
      <c r="DA157" s="91"/>
      <c r="DB157" s="91"/>
      <c r="DC157" s="91"/>
      <c r="DD157" s="91"/>
      <c r="DE157" s="91"/>
      <c r="DF157" s="91"/>
      <c r="DG157" s="91"/>
      <c r="DH157" s="91"/>
      <c r="DI157" s="91"/>
      <c r="DJ157" s="91"/>
      <c r="DK157" s="91"/>
      <c r="DL157" s="91"/>
      <c r="DM157" s="91"/>
      <c r="DN157" s="91"/>
      <c r="DO157" s="91"/>
      <c r="DP157" s="91"/>
      <c r="DQ157" s="91"/>
      <c r="DR157" s="91"/>
      <c r="DS157" s="91"/>
      <c r="DT157" s="91"/>
      <c r="DU157" s="91"/>
      <c r="DV157" s="91"/>
      <c r="DW157" s="91"/>
      <c r="DX157" s="91"/>
      <c r="DY157" s="91"/>
      <c r="DZ157" s="91"/>
      <c r="EA157" s="91"/>
      <c r="EB157" s="91"/>
      <c r="EC157" s="91"/>
      <c r="ED157" s="91"/>
      <c r="EE157" s="91"/>
      <c r="EF157" s="91"/>
      <c r="EG157" s="91"/>
      <c r="EH157" s="91"/>
      <c r="EI157" s="91"/>
      <c r="EJ157" s="91"/>
      <c r="EK157" s="91"/>
      <c r="EL157" s="91"/>
      <c r="EM157" s="91"/>
      <c r="EN157" s="91"/>
      <c r="EO157" s="91"/>
      <c r="EP157" s="91"/>
      <c r="EQ157" s="91"/>
      <c r="ER157" s="91"/>
      <c r="ES157" s="91"/>
      <c r="ET157" s="91"/>
      <c r="EU157" s="91"/>
      <c r="EV157" s="91"/>
      <c r="EW157" s="91"/>
      <c r="EX157" s="91"/>
      <c r="EY157" s="91"/>
      <c r="EZ157" s="91"/>
      <c r="FA157" s="91"/>
      <c r="FB157" s="91"/>
      <c r="FC157" s="91"/>
      <c r="FD157" s="91"/>
      <c r="FE157" s="91"/>
      <c r="FF157" s="91"/>
      <c r="FG157" s="91"/>
      <c r="FH157" s="91"/>
      <c r="FI157" s="91"/>
      <c r="FJ157" s="91"/>
      <c r="FK157" s="91"/>
      <c r="FL157" s="91"/>
      <c r="FM157" s="91"/>
      <c r="FN157" s="91"/>
      <c r="FO157" s="91"/>
      <c r="FP157" s="91"/>
      <c r="FQ157" s="91"/>
      <c r="FR157" s="91"/>
      <c r="FS157" s="91"/>
      <c r="FT157" s="91"/>
      <c r="FU157" s="91"/>
      <c r="FV157" s="91"/>
      <c r="FW157" s="91"/>
      <c r="FX157" s="91"/>
      <c r="FY157" s="91"/>
      <c r="FZ157" s="91"/>
      <c r="GA157" s="91"/>
      <c r="GB157" s="91"/>
      <c r="GC157" s="91"/>
      <c r="GD157" s="91"/>
      <c r="GE157" s="91"/>
      <c r="GF157" s="91"/>
      <c r="GG157" s="91"/>
      <c r="GH157" s="91"/>
      <c r="GI157" s="91"/>
      <c r="GJ157" s="91"/>
      <c r="GK157" s="91"/>
      <c r="GL157" s="91"/>
      <c r="GM157" s="91"/>
      <c r="GN157" s="91"/>
      <c r="GO157" s="91"/>
      <c r="GP157" s="91"/>
      <c r="GQ157" s="91"/>
      <c r="GR157" s="91"/>
      <c r="GS157" s="91"/>
      <c r="GT157" s="91"/>
      <c r="GU157" s="91"/>
      <c r="GV157" s="91"/>
      <c r="GW157" s="91"/>
      <c r="GX157" s="91"/>
      <c r="GY157" s="91"/>
      <c r="GZ157" s="91"/>
      <c r="HA157" s="91"/>
      <c r="HB157" s="91"/>
      <c r="HC157" s="91"/>
      <c r="HD157" s="91"/>
      <c r="HE157" s="91"/>
      <c r="HF157" s="91"/>
      <c r="HG157" s="91"/>
      <c r="HH157" s="91"/>
      <c r="HI157" s="91"/>
      <c r="HJ157" s="91"/>
      <c r="HK157" s="91"/>
      <c r="HL157" s="91"/>
      <c r="HM157" s="91"/>
      <c r="HN157" s="91"/>
      <c r="HO157" s="91"/>
      <c r="HP157" s="91"/>
      <c r="HQ157" s="91"/>
      <c r="HR157" s="91"/>
      <c r="HS157" s="91"/>
      <c r="HT157" s="91"/>
      <c r="HU157" s="91"/>
      <c r="HV157" s="91"/>
      <c r="HW157" s="91"/>
      <c r="HX157" s="91"/>
      <c r="HY157" s="91"/>
      <c r="HZ157" s="91"/>
      <c r="IA157" s="91"/>
      <c r="IB157" s="91"/>
      <c r="IC157" s="91"/>
      <c r="ID157" s="91"/>
      <c r="IE157" s="91"/>
      <c r="IF157" s="91"/>
      <c r="IG157" s="91"/>
      <c r="IH157" s="91"/>
      <c r="II157" s="91"/>
      <c r="IJ157" s="91"/>
      <c r="IK157" s="91"/>
      <c r="IL157" s="91"/>
      <c r="IM157" s="91"/>
      <c r="IN157" s="91"/>
      <c r="IO157" s="91"/>
      <c r="IP157" s="91"/>
      <c r="IQ157" s="91"/>
      <c r="IR157" s="91"/>
      <c r="IS157" s="91"/>
      <c r="IT157" s="91"/>
      <c r="IU157" s="91"/>
      <c r="IV157" s="91"/>
    </row>
    <row r="158" spans="1:256" s="90" customFormat="1" ht="27" customHeight="1">
      <c r="A158" s="275" t="s">
        <v>296</v>
      </c>
      <c r="B158" s="276"/>
      <c r="C158" s="227">
        <v>460341121</v>
      </c>
      <c r="D158" s="163" t="s">
        <v>297</v>
      </c>
      <c r="E158" s="228" t="s">
        <v>221</v>
      </c>
      <c r="F158" s="136">
        <f>F149*5</f>
        <v>53.410000000000004</v>
      </c>
      <c r="G158" s="277"/>
      <c r="H158" s="4297">
        <f t="shared" si="2"/>
        <v>0</v>
      </c>
      <c r="I158" s="230" t="s">
        <v>142</v>
      </c>
      <c r="J158" s="270"/>
      <c r="K158" s="271"/>
      <c r="L158" s="272"/>
      <c r="M158" s="272"/>
      <c r="N158" s="272"/>
      <c r="O158" s="272"/>
      <c r="P158" s="272"/>
      <c r="Q158" s="272"/>
      <c r="R158" s="272"/>
      <c r="S158" s="273"/>
      <c r="U158" s="91"/>
      <c r="V158" s="274"/>
      <c r="W158" s="91"/>
      <c r="X158" s="91"/>
      <c r="Y158" s="91"/>
      <c r="Z158" s="91"/>
      <c r="AA158" s="91"/>
      <c r="AB158" s="91"/>
      <c r="AC158" s="91"/>
      <c r="AD158" s="91"/>
      <c r="AE158" s="91"/>
      <c r="AF158" s="91"/>
      <c r="AG158" s="91"/>
      <c r="AH158" s="91"/>
      <c r="AI158" s="91"/>
      <c r="AJ158" s="91"/>
      <c r="AK158" s="91"/>
      <c r="AL158" s="91"/>
      <c r="AM158" s="91"/>
      <c r="AN158" s="91"/>
      <c r="AO158" s="91"/>
      <c r="AP158" s="91"/>
      <c r="AQ158" s="91"/>
      <c r="AR158" s="91"/>
      <c r="AS158" s="91"/>
      <c r="AT158" s="91"/>
      <c r="AU158" s="91"/>
      <c r="AV158" s="91"/>
      <c r="AW158" s="91"/>
      <c r="AX158" s="91"/>
      <c r="AY158" s="91"/>
      <c r="AZ158" s="91"/>
      <c r="BA158" s="91"/>
      <c r="BB158" s="91"/>
      <c r="BC158" s="91"/>
      <c r="BD158" s="91"/>
      <c r="BE158" s="91"/>
      <c r="BF158" s="91"/>
      <c r="BG158" s="91"/>
      <c r="BH158" s="91"/>
      <c r="BI158" s="91"/>
      <c r="BJ158" s="91"/>
      <c r="BK158" s="91"/>
      <c r="BL158" s="91"/>
      <c r="BM158" s="91"/>
      <c r="BN158" s="91"/>
      <c r="BO158" s="91"/>
      <c r="BP158" s="91"/>
      <c r="BQ158" s="91"/>
      <c r="BR158" s="91"/>
      <c r="BS158" s="91"/>
      <c r="BT158" s="91"/>
      <c r="BU158" s="91"/>
      <c r="BV158" s="91"/>
      <c r="BW158" s="91"/>
      <c r="BX158" s="91"/>
      <c r="BY158" s="91"/>
      <c r="BZ158" s="91"/>
      <c r="CA158" s="91"/>
      <c r="CB158" s="91"/>
      <c r="CC158" s="91"/>
      <c r="CD158" s="91"/>
      <c r="CE158" s="91"/>
      <c r="CF158" s="91"/>
      <c r="CG158" s="91"/>
      <c r="CH158" s="91"/>
      <c r="CI158" s="91"/>
      <c r="CJ158" s="91"/>
      <c r="CK158" s="91"/>
      <c r="CL158" s="91"/>
      <c r="CM158" s="91"/>
      <c r="CN158" s="91"/>
      <c r="CO158" s="91"/>
      <c r="CP158" s="91"/>
      <c r="CQ158" s="91"/>
      <c r="CR158" s="91"/>
      <c r="CS158" s="91"/>
      <c r="CT158" s="91"/>
      <c r="CU158" s="91"/>
      <c r="CV158" s="91"/>
      <c r="CW158" s="91"/>
      <c r="CX158" s="91"/>
      <c r="CY158" s="91"/>
      <c r="CZ158" s="91"/>
      <c r="DA158" s="91"/>
      <c r="DB158" s="91"/>
      <c r="DC158" s="91"/>
      <c r="DD158" s="91"/>
      <c r="DE158" s="91"/>
      <c r="DF158" s="91"/>
      <c r="DG158" s="91"/>
      <c r="DH158" s="91"/>
      <c r="DI158" s="91"/>
      <c r="DJ158" s="91"/>
      <c r="DK158" s="91"/>
      <c r="DL158" s="91"/>
      <c r="DM158" s="91"/>
      <c r="DN158" s="91"/>
      <c r="DO158" s="91"/>
      <c r="DP158" s="91"/>
      <c r="DQ158" s="91"/>
      <c r="DR158" s="91"/>
      <c r="DS158" s="91"/>
      <c r="DT158" s="91"/>
      <c r="DU158" s="91"/>
      <c r="DV158" s="91"/>
      <c r="DW158" s="91"/>
      <c r="DX158" s="91"/>
      <c r="DY158" s="91"/>
      <c r="DZ158" s="91"/>
      <c r="EA158" s="91"/>
      <c r="EB158" s="91"/>
      <c r="EC158" s="91"/>
      <c r="ED158" s="91"/>
      <c r="EE158" s="91"/>
      <c r="EF158" s="91"/>
      <c r="EG158" s="91"/>
      <c r="EH158" s="91"/>
      <c r="EI158" s="91"/>
      <c r="EJ158" s="91"/>
      <c r="EK158" s="91"/>
      <c r="EL158" s="91"/>
      <c r="EM158" s="91"/>
      <c r="EN158" s="91"/>
      <c r="EO158" s="91"/>
      <c r="EP158" s="91"/>
      <c r="EQ158" s="91"/>
      <c r="ER158" s="91"/>
      <c r="ES158" s="91"/>
      <c r="ET158" s="91"/>
      <c r="EU158" s="91"/>
      <c r="EV158" s="91"/>
      <c r="EW158" s="91"/>
      <c r="EX158" s="91"/>
      <c r="EY158" s="91"/>
      <c r="EZ158" s="91"/>
      <c r="FA158" s="91"/>
      <c r="FB158" s="91"/>
      <c r="FC158" s="91"/>
      <c r="FD158" s="91"/>
      <c r="FE158" s="91"/>
      <c r="FF158" s="91"/>
      <c r="FG158" s="91"/>
      <c r="FH158" s="91"/>
      <c r="FI158" s="91"/>
      <c r="FJ158" s="91"/>
      <c r="FK158" s="91"/>
      <c r="FL158" s="91"/>
      <c r="FM158" s="91"/>
      <c r="FN158" s="91"/>
      <c r="FO158" s="91"/>
      <c r="FP158" s="91"/>
      <c r="FQ158" s="91"/>
      <c r="FR158" s="91"/>
      <c r="FS158" s="91"/>
      <c r="FT158" s="91"/>
      <c r="FU158" s="91"/>
      <c r="FV158" s="91"/>
      <c r="FW158" s="91"/>
      <c r="FX158" s="91"/>
      <c r="FY158" s="91"/>
      <c r="FZ158" s="91"/>
      <c r="GA158" s="91"/>
      <c r="GB158" s="91"/>
      <c r="GC158" s="91"/>
      <c r="GD158" s="91"/>
      <c r="GE158" s="91"/>
      <c r="GF158" s="91"/>
      <c r="GG158" s="91"/>
      <c r="GH158" s="91"/>
      <c r="GI158" s="91"/>
      <c r="GJ158" s="91"/>
      <c r="GK158" s="91"/>
      <c r="GL158" s="91"/>
      <c r="GM158" s="91"/>
      <c r="GN158" s="91"/>
      <c r="GO158" s="91"/>
      <c r="GP158" s="91"/>
      <c r="GQ158" s="91"/>
      <c r="GR158" s="91"/>
      <c r="GS158" s="91"/>
      <c r="GT158" s="91"/>
      <c r="GU158" s="91"/>
      <c r="GV158" s="91"/>
      <c r="GW158" s="91"/>
      <c r="GX158" s="91"/>
      <c r="GY158" s="91"/>
      <c r="GZ158" s="91"/>
      <c r="HA158" s="91"/>
      <c r="HB158" s="91"/>
      <c r="HC158" s="91"/>
      <c r="HD158" s="91"/>
      <c r="HE158" s="91"/>
      <c r="HF158" s="91"/>
      <c r="HG158" s="91"/>
      <c r="HH158" s="91"/>
      <c r="HI158" s="91"/>
      <c r="HJ158" s="91"/>
      <c r="HK158" s="91"/>
      <c r="HL158" s="91"/>
      <c r="HM158" s="91"/>
      <c r="HN158" s="91"/>
      <c r="HO158" s="91"/>
      <c r="HP158" s="91"/>
      <c r="HQ158" s="91"/>
      <c r="HR158" s="91"/>
      <c r="HS158" s="91"/>
      <c r="HT158" s="91"/>
      <c r="HU158" s="91"/>
      <c r="HV158" s="91"/>
      <c r="HW158" s="91"/>
      <c r="HX158" s="91"/>
      <c r="HY158" s="91"/>
      <c r="HZ158" s="91"/>
      <c r="IA158" s="91"/>
      <c r="IB158" s="91"/>
      <c r="IC158" s="91"/>
      <c r="ID158" s="91"/>
      <c r="IE158" s="91"/>
      <c r="IF158" s="91"/>
      <c r="IG158" s="91"/>
      <c r="IH158" s="91"/>
      <c r="II158" s="91"/>
      <c r="IJ158" s="91"/>
      <c r="IK158" s="91"/>
      <c r="IL158" s="91"/>
      <c r="IM158" s="91"/>
      <c r="IN158" s="91"/>
      <c r="IO158" s="91"/>
      <c r="IP158" s="91"/>
      <c r="IQ158" s="91"/>
      <c r="IR158" s="91"/>
      <c r="IS158" s="91"/>
      <c r="IT158" s="91"/>
      <c r="IU158" s="91"/>
      <c r="IV158" s="91"/>
    </row>
    <row r="159" spans="1:256" s="90" customFormat="1" ht="27" customHeight="1">
      <c r="A159" s="266" t="s">
        <v>298</v>
      </c>
      <c r="B159" s="235"/>
      <c r="C159" s="227">
        <v>171251101</v>
      </c>
      <c r="D159" s="258" t="s">
        <v>299</v>
      </c>
      <c r="E159" s="267" t="s">
        <v>221</v>
      </c>
      <c r="F159" s="268">
        <f>F149</f>
        <v>10.682</v>
      </c>
      <c r="G159" s="269"/>
      <c r="H159" s="4297">
        <f t="shared" si="2"/>
        <v>0</v>
      </c>
      <c r="I159" s="230" t="s">
        <v>142</v>
      </c>
      <c r="J159" s="231"/>
      <c r="K159" s="231"/>
      <c r="L159" s="120"/>
      <c r="M159" s="120"/>
      <c r="N159" s="120"/>
      <c r="O159" s="120"/>
      <c r="P159" s="278"/>
      <c r="Q159" s="120"/>
      <c r="R159" s="120"/>
      <c r="S159" s="232"/>
      <c r="T159" s="120"/>
      <c r="U159" s="91"/>
      <c r="V159" s="91"/>
      <c r="W159" s="91"/>
      <c r="X159" s="91"/>
      <c r="Y159" s="91"/>
      <c r="Z159" s="91"/>
      <c r="AA159" s="91"/>
      <c r="AB159" s="91"/>
      <c r="AC159" s="91"/>
      <c r="AD159" s="91"/>
      <c r="AE159" s="91"/>
      <c r="AF159" s="91"/>
      <c r="AG159" s="91"/>
      <c r="AH159" s="91"/>
      <c r="AI159" s="91"/>
      <c r="AJ159" s="91"/>
      <c r="AK159" s="91"/>
      <c r="AL159" s="91"/>
      <c r="AM159" s="91"/>
      <c r="AN159" s="91"/>
      <c r="AO159" s="91"/>
      <c r="AP159" s="91"/>
      <c r="AQ159" s="91"/>
      <c r="AR159" s="91"/>
      <c r="AS159" s="91"/>
      <c r="AT159" s="91"/>
      <c r="AU159" s="91"/>
      <c r="AV159" s="91"/>
      <c r="AW159" s="91"/>
      <c r="AX159" s="91"/>
      <c r="AY159" s="91"/>
      <c r="AZ159" s="91"/>
      <c r="BA159" s="91"/>
      <c r="BB159" s="91"/>
      <c r="BC159" s="91"/>
      <c r="BD159" s="91"/>
      <c r="BE159" s="91"/>
      <c r="BF159" s="91"/>
      <c r="BG159" s="91"/>
      <c r="BH159" s="91"/>
      <c r="BI159" s="91"/>
      <c r="BJ159" s="91"/>
      <c r="BK159" s="91"/>
      <c r="BL159" s="91"/>
      <c r="BM159" s="91"/>
      <c r="BN159" s="91"/>
      <c r="BO159" s="91"/>
      <c r="BP159" s="91"/>
      <c r="BQ159" s="91"/>
      <c r="BR159" s="91"/>
      <c r="BS159" s="91"/>
      <c r="BT159" s="91"/>
      <c r="BU159" s="91"/>
      <c r="BV159" s="91"/>
      <c r="BW159" s="91"/>
      <c r="BX159" s="91"/>
      <c r="BY159" s="91"/>
      <c r="BZ159" s="91"/>
      <c r="CA159" s="91"/>
      <c r="CB159" s="91"/>
      <c r="CC159" s="91"/>
      <c r="CD159" s="91"/>
      <c r="CE159" s="91"/>
      <c r="CF159" s="91"/>
      <c r="CG159" s="91"/>
      <c r="CH159" s="91"/>
      <c r="CI159" s="91"/>
      <c r="CJ159" s="91"/>
      <c r="CK159" s="91"/>
      <c r="CL159" s="91"/>
      <c r="CM159" s="91"/>
      <c r="CN159" s="91"/>
      <c r="CO159" s="91"/>
      <c r="CP159" s="91"/>
      <c r="CQ159" s="91"/>
      <c r="CR159" s="91"/>
      <c r="CS159" s="91"/>
      <c r="CT159" s="91"/>
      <c r="CU159" s="91"/>
      <c r="CV159" s="91"/>
      <c r="CW159" s="91"/>
      <c r="CX159" s="91"/>
      <c r="CY159" s="91"/>
      <c r="CZ159" s="91"/>
      <c r="DA159" s="91"/>
      <c r="DB159" s="91"/>
      <c r="DC159" s="91"/>
      <c r="DD159" s="91"/>
      <c r="DE159" s="91"/>
      <c r="DF159" s="91"/>
      <c r="DG159" s="91"/>
      <c r="DH159" s="91"/>
      <c r="DI159" s="91"/>
      <c r="DJ159" s="91"/>
      <c r="DK159" s="91"/>
      <c r="DL159" s="91"/>
      <c r="DM159" s="91"/>
      <c r="DN159" s="91"/>
      <c r="DO159" s="91"/>
      <c r="DP159" s="91"/>
      <c r="DQ159" s="91"/>
      <c r="DR159" s="91"/>
      <c r="DS159" s="91"/>
      <c r="DT159" s="91"/>
      <c r="DU159" s="91"/>
      <c r="DV159" s="91"/>
      <c r="DW159" s="91"/>
      <c r="DX159" s="91"/>
      <c r="DY159" s="91"/>
      <c r="DZ159" s="91"/>
      <c r="EA159" s="91"/>
      <c r="EB159" s="91"/>
      <c r="EC159" s="91"/>
      <c r="ED159" s="91"/>
      <c r="EE159" s="91"/>
      <c r="EF159" s="91"/>
      <c r="EG159" s="91"/>
      <c r="EH159" s="91"/>
      <c r="EI159" s="91"/>
      <c r="EJ159" s="91"/>
      <c r="EK159" s="91"/>
      <c r="EL159" s="91"/>
      <c r="EM159" s="91"/>
      <c r="EN159" s="91"/>
      <c r="EO159" s="91"/>
      <c r="EP159" s="91"/>
      <c r="EQ159" s="91"/>
      <c r="ER159" s="91"/>
      <c r="ES159" s="91"/>
      <c r="ET159" s="91"/>
      <c r="EU159" s="91"/>
      <c r="EV159" s="91"/>
      <c r="EW159" s="91"/>
      <c r="EX159" s="91"/>
      <c r="EY159" s="91"/>
      <c r="EZ159" s="91"/>
      <c r="FA159" s="91"/>
      <c r="FB159" s="91"/>
      <c r="FC159" s="91"/>
      <c r="FD159" s="91"/>
      <c r="FE159" s="91"/>
      <c r="FF159" s="91"/>
      <c r="FG159" s="91"/>
      <c r="FH159" s="91"/>
      <c r="FI159" s="91"/>
      <c r="FJ159" s="91"/>
      <c r="FK159" s="91"/>
      <c r="FL159" s="91"/>
      <c r="FM159" s="91"/>
      <c r="FN159" s="91"/>
      <c r="FO159" s="91"/>
      <c r="FP159" s="91"/>
      <c r="FQ159" s="91"/>
      <c r="FR159" s="91"/>
      <c r="FS159" s="91"/>
      <c r="FT159" s="91"/>
      <c r="FU159" s="91"/>
      <c r="FV159" s="91"/>
      <c r="FW159" s="91"/>
      <c r="FX159" s="91"/>
      <c r="FY159" s="91"/>
      <c r="FZ159" s="91"/>
      <c r="GA159" s="91"/>
      <c r="GB159" s="91"/>
      <c r="GC159" s="91"/>
      <c r="GD159" s="91"/>
      <c r="GE159" s="91"/>
      <c r="GF159" s="91"/>
      <c r="GG159" s="91"/>
      <c r="GH159" s="91"/>
      <c r="GI159" s="91"/>
      <c r="GJ159" s="91"/>
      <c r="GK159" s="91"/>
      <c r="GL159" s="91"/>
      <c r="GM159" s="91"/>
      <c r="GN159" s="91"/>
      <c r="GO159" s="91"/>
      <c r="GP159" s="91"/>
      <c r="GQ159" s="91"/>
      <c r="GR159" s="91"/>
      <c r="GS159" s="91"/>
      <c r="GT159" s="91"/>
      <c r="GU159" s="91"/>
      <c r="GV159" s="91"/>
      <c r="GW159" s="91"/>
      <c r="GX159" s="91"/>
      <c r="GY159" s="91"/>
      <c r="GZ159" s="91"/>
      <c r="HA159" s="91"/>
      <c r="HB159" s="91"/>
      <c r="HC159" s="91"/>
      <c r="HD159" s="91"/>
      <c r="HE159" s="91"/>
      <c r="HF159" s="91"/>
      <c r="HG159" s="91"/>
      <c r="HH159" s="91"/>
      <c r="HI159" s="91"/>
      <c r="HJ159" s="91"/>
      <c r="HK159" s="91"/>
      <c r="HL159" s="91"/>
      <c r="HM159" s="91"/>
      <c r="HN159" s="91"/>
      <c r="HO159" s="91"/>
      <c r="HP159" s="91"/>
      <c r="HQ159" s="91"/>
      <c r="HR159" s="91"/>
      <c r="HS159" s="91"/>
      <c r="HT159" s="91"/>
      <c r="HU159" s="91"/>
      <c r="HV159" s="91"/>
      <c r="HW159" s="91"/>
      <c r="HX159" s="91"/>
      <c r="HY159" s="91"/>
      <c r="HZ159" s="91"/>
      <c r="IA159" s="91"/>
      <c r="IB159" s="91"/>
      <c r="IC159" s="91"/>
      <c r="ID159" s="91"/>
      <c r="IE159" s="91"/>
      <c r="IF159" s="91"/>
      <c r="IG159" s="91"/>
      <c r="IH159" s="91"/>
      <c r="II159" s="91"/>
      <c r="IJ159" s="91"/>
      <c r="IK159" s="91"/>
      <c r="IL159" s="91"/>
      <c r="IM159" s="91"/>
      <c r="IN159" s="91"/>
      <c r="IO159" s="91"/>
      <c r="IP159" s="91"/>
      <c r="IQ159" s="91"/>
      <c r="IR159" s="91"/>
      <c r="IS159" s="91"/>
      <c r="IT159" s="91"/>
      <c r="IU159" s="91"/>
      <c r="IV159" s="91"/>
    </row>
    <row r="160" spans="1:256" s="90" customFormat="1" ht="13.5" customHeight="1">
      <c r="A160" s="279" t="s">
        <v>300</v>
      </c>
      <c r="B160" s="280"/>
      <c r="C160" s="227">
        <v>460361111</v>
      </c>
      <c r="D160" s="281" t="s">
        <v>301</v>
      </c>
      <c r="E160" s="282" t="s">
        <v>302</v>
      </c>
      <c r="F160" s="283">
        <f>F149*2</f>
        <v>21.364000000000001</v>
      </c>
      <c r="G160" s="284"/>
      <c r="H160" s="4297">
        <f t="shared" si="2"/>
        <v>0</v>
      </c>
      <c r="I160" s="230" t="s">
        <v>142</v>
      </c>
      <c r="J160" s="231"/>
      <c r="K160" s="231"/>
      <c r="L160" s="120"/>
      <c r="M160" s="120"/>
      <c r="N160" s="120"/>
      <c r="O160" s="120"/>
      <c r="P160" s="120"/>
      <c r="Q160" s="120"/>
      <c r="R160" s="120"/>
      <c r="S160" s="232"/>
      <c r="T160" s="285"/>
      <c r="U160" s="91"/>
      <c r="V160" s="91"/>
      <c r="W160" s="91"/>
      <c r="X160" s="91"/>
      <c r="Y160" s="286"/>
      <c r="Z160" s="286"/>
      <c r="AA160" s="286"/>
      <c r="AB160" s="286"/>
      <c r="AC160" s="286"/>
      <c r="AD160" s="286"/>
      <c r="AE160" s="286"/>
      <c r="AF160" s="286"/>
      <c r="AG160" s="286"/>
      <c r="AH160" s="286"/>
      <c r="AI160" s="286"/>
      <c r="AJ160" s="286"/>
      <c r="AK160" s="286"/>
      <c r="AL160" s="286"/>
      <c r="AM160" s="286"/>
      <c r="AN160" s="286"/>
      <c r="AO160" s="286"/>
      <c r="AP160" s="286"/>
      <c r="AQ160" s="286"/>
      <c r="AR160" s="286"/>
      <c r="AS160" s="286"/>
      <c r="AT160" s="286"/>
      <c r="AU160" s="286"/>
      <c r="AV160" s="286"/>
      <c r="AW160" s="286"/>
      <c r="AX160" s="286"/>
      <c r="AY160" s="286"/>
      <c r="AZ160" s="286"/>
      <c r="BA160" s="286"/>
      <c r="BB160" s="286"/>
      <c r="BC160" s="286"/>
      <c r="BD160" s="286"/>
      <c r="BE160" s="286"/>
      <c r="BF160" s="286"/>
      <c r="BG160" s="286"/>
      <c r="BH160" s="286"/>
      <c r="BI160" s="286"/>
      <c r="BJ160" s="286"/>
      <c r="BK160" s="286"/>
      <c r="BL160" s="286"/>
      <c r="BM160" s="286"/>
      <c r="BN160" s="286"/>
      <c r="BO160" s="286"/>
      <c r="BP160" s="286"/>
      <c r="BQ160" s="286"/>
      <c r="BR160" s="286"/>
      <c r="BS160" s="286"/>
      <c r="BT160" s="286"/>
      <c r="BU160" s="286"/>
      <c r="BV160" s="286"/>
      <c r="BW160" s="286"/>
      <c r="BX160" s="286"/>
      <c r="BY160" s="286"/>
      <c r="BZ160" s="286"/>
      <c r="CA160" s="286"/>
      <c r="CB160" s="286"/>
      <c r="CC160" s="286"/>
      <c r="CD160" s="286"/>
      <c r="CE160" s="286"/>
      <c r="CF160" s="286"/>
      <c r="CG160" s="286"/>
      <c r="CH160" s="286"/>
      <c r="CI160" s="286"/>
      <c r="CJ160" s="286"/>
      <c r="CK160" s="286"/>
      <c r="CL160" s="286"/>
      <c r="CM160" s="286"/>
      <c r="CN160" s="286"/>
      <c r="CO160" s="286"/>
      <c r="CP160" s="286"/>
      <c r="CQ160" s="286"/>
      <c r="CR160" s="286"/>
      <c r="CS160" s="286"/>
      <c r="CT160" s="286"/>
      <c r="CU160" s="286"/>
      <c r="CV160" s="286"/>
      <c r="CW160" s="286"/>
      <c r="CX160" s="286"/>
      <c r="CY160" s="286"/>
      <c r="CZ160" s="286"/>
      <c r="DA160" s="286"/>
      <c r="DB160" s="286"/>
      <c r="DC160" s="286"/>
      <c r="DD160" s="286"/>
      <c r="DE160" s="286"/>
      <c r="DF160" s="286"/>
      <c r="DG160" s="286"/>
      <c r="DH160" s="286"/>
      <c r="DI160" s="286"/>
      <c r="DJ160" s="286"/>
      <c r="DK160" s="286"/>
      <c r="DL160" s="286"/>
      <c r="DM160" s="286"/>
      <c r="DN160" s="286"/>
      <c r="DO160" s="286"/>
      <c r="DP160" s="286"/>
      <c r="DQ160" s="286"/>
      <c r="DR160" s="286"/>
      <c r="DS160" s="286"/>
      <c r="DT160" s="286"/>
      <c r="DU160" s="286"/>
      <c r="DV160" s="286"/>
      <c r="DW160" s="286"/>
      <c r="DX160" s="286"/>
      <c r="DY160" s="286"/>
      <c r="DZ160" s="286"/>
      <c r="EA160" s="286"/>
      <c r="EB160" s="286"/>
      <c r="EC160" s="286"/>
      <c r="ED160" s="286"/>
      <c r="EE160" s="286"/>
      <c r="EF160" s="286"/>
      <c r="EG160" s="286"/>
      <c r="EH160" s="286"/>
      <c r="EI160" s="286"/>
      <c r="EJ160" s="286"/>
      <c r="EK160" s="286"/>
      <c r="EL160" s="286"/>
      <c r="EM160" s="286"/>
      <c r="EN160" s="286"/>
      <c r="EO160" s="286"/>
      <c r="EP160" s="286"/>
      <c r="EQ160" s="286"/>
      <c r="ER160" s="286"/>
      <c r="ES160" s="286"/>
      <c r="ET160" s="286"/>
      <c r="EU160" s="286"/>
      <c r="EV160" s="286"/>
      <c r="EW160" s="286"/>
      <c r="EX160" s="286"/>
      <c r="EY160" s="286"/>
      <c r="EZ160" s="286"/>
      <c r="FA160" s="286"/>
      <c r="FB160" s="286"/>
      <c r="FC160" s="286"/>
      <c r="FD160" s="286"/>
      <c r="FE160" s="286"/>
      <c r="FF160" s="286"/>
      <c r="FG160" s="286"/>
      <c r="FH160" s="286"/>
      <c r="FI160" s="286"/>
      <c r="FJ160" s="286"/>
      <c r="FK160" s="286"/>
      <c r="FL160" s="286"/>
      <c r="FM160" s="286"/>
      <c r="FN160" s="286"/>
      <c r="FO160" s="286"/>
      <c r="FP160" s="286"/>
      <c r="FQ160" s="286"/>
      <c r="FR160" s="286"/>
      <c r="FS160" s="286"/>
      <c r="FT160" s="286"/>
      <c r="FU160" s="286"/>
      <c r="FV160" s="286"/>
      <c r="FW160" s="286"/>
      <c r="FX160" s="286"/>
      <c r="FY160" s="286"/>
      <c r="FZ160" s="286"/>
      <c r="GA160" s="286"/>
      <c r="GB160" s="286"/>
      <c r="GC160" s="286"/>
      <c r="GD160" s="286"/>
      <c r="GE160" s="286"/>
      <c r="GF160" s="286"/>
      <c r="GG160" s="286"/>
      <c r="GH160" s="286"/>
      <c r="GI160" s="286"/>
      <c r="GJ160" s="286"/>
      <c r="GK160" s="286"/>
      <c r="GL160" s="286"/>
      <c r="GM160" s="286"/>
      <c r="GN160" s="286"/>
      <c r="GO160" s="286"/>
      <c r="GP160" s="286"/>
      <c r="GQ160" s="286"/>
      <c r="GR160" s="286"/>
      <c r="GS160" s="286"/>
      <c r="GT160" s="286"/>
      <c r="GU160" s="286"/>
      <c r="GV160" s="286"/>
      <c r="GW160" s="286"/>
      <c r="GX160" s="286"/>
      <c r="GY160" s="286"/>
      <c r="GZ160" s="286"/>
      <c r="HA160" s="286"/>
      <c r="HB160" s="286"/>
      <c r="HC160" s="286"/>
      <c r="HD160" s="286"/>
      <c r="HE160" s="286"/>
      <c r="HF160" s="286"/>
      <c r="HG160" s="286"/>
      <c r="HH160" s="286"/>
      <c r="HI160" s="286"/>
      <c r="HJ160" s="286"/>
      <c r="HK160" s="286"/>
      <c r="HL160" s="286"/>
      <c r="HM160" s="286"/>
      <c r="HN160" s="286"/>
      <c r="HO160" s="286"/>
      <c r="HP160" s="286"/>
      <c r="HQ160" s="286"/>
      <c r="HR160" s="286"/>
      <c r="HS160" s="286"/>
      <c r="HT160" s="286"/>
      <c r="HU160" s="286"/>
      <c r="HV160" s="286"/>
      <c r="HW160" s="286"/>
      <c r="HX160" s="286"/>
      <c r="HY160" s="286"/>
      <c r="HZ160" s="286"/>
      <c r="IA160" s="286"/>
      <c r="IB160" s="286"/>
      <c r="IC160" s="286"/>
      <c r="ID160" s="286"/>
      <c r="IE160" s="286"/>
      <c r="IF160" s="286"/>
      <c r="IG160" s="286"/>
      <c r="IH160" s="286"/>
      <c r="II160" s="286"/>
      <c r="IJ160" s="286"/>
      <c r="IK160" s="286"/>
      <c r="IL160" s="286"/>
      <c r="IM160" s="286"/>
      <c r="IN160" s="286"/>
      <c r="IO160" s="286"/>
      <c r="IP160" s="286"/>
      <c r="IQ160" s="286"/>
      <c r="IR160" s="286"/>
      <c r="IS160" s="286"/>
      <c r="IT160" s="286"/>
      <c r="IU160" s="286"/>
      <c r="IV160" s="286"/>
    </row>
    <row r="161" spans="1:256" s="231" customFormat="1" ht="13.5" customHeight="1">
      <c r="A161" s="287"/>
      <c r="B161" s="288"/>
      <c r="C161" s="289"/>
      <c r="D161" s="281" t="s">
        <v>303</v>
      </c>
      <c r="E161" s="290"/>
      <c r="F161" s="291"/>
      <c r="G161" s="292"/>
      <c r="H161" s="3835"/>
      <c r="I161" s="293"/>
      <c r="J161" s="294"/>
      <c r="L161" s="120"/>
      <c r="M161" s="120"/>
      <c r="N161" s="120"/>
      <c r="O161" s="120"/>
      <c r="P161" s="120"/>
      <c r="Q161" s="120"/>
      <c r="R161" s="120"/>
      <c r="S161" s="232"/>
      <c r="T161" s="295"/>
      <c r="U161" s="295"/>
      <c r="V161" s="295"/>
      <c r="W161" s="295"/>
      <c r="X161" s="295"/>
      <c r="Y161" s="295"/>
      <c r="Z161" s="295"/>
      <c r="AA161" s="295"/>
      <c r="AB161" s="295"/>
      <c r="AC161" s="295"/>
      <c r="AD161" s="295"/>
      <c r="AE161" s="295"/>
      <c r="AF161" s="295"/>
      <c r="AG161" s="295"/>
      <c r="AH161" s="295"/>
      <c r="AI161" s="295"/>
      <c r="AJ161" s="295"/>
      <c r="AK161" s="295"/>
      <c r="AL161" s="295"/>
      <c r="AM161" s="295"/>
      <c r="AN161" s="295"/>
      <c r="AO161" s="295"/>
      <c r="AP161" s="295"/>
      <c r="AQ161" s="295"/>
      <c r="AR161" s="295"/>
      <c r="AS161" s="295"/>
      <c r="AT161" s="295"/>
      <c r="AU161" s="295"/>
      <c r="AV161" s="295"/>
      <c r="AW161" s="295"/>
      <c r="AX161" s="295"/>
      <c r="AY161" s="295"/>
      <c r="AZ161" s="295"/>
      <c r="BA161" s="295"/>
      <c r="BB161" s="295"/>
      <c r="BC161" s="295"/>
      <c r="BD161" s="295"/>
      <c r="BE161" s="295"/>
      <c r="BF161" s="295"/>
      <c r="BG161" s="295"/>
      <c r="BH161" s="295"/>
      <c r="BI161" s="295"/>
      <c r="BJ161" s="295"/>
      <c r="BK161" s="295"/>
      <c r="BL161" s="295"/>
      <c r="BM161" s="295"/>
      <c r="BN161" s="295"/>
      <c r="BO161" s="295"/>
      <c r="BP161" s="295"/>
      <c r="BQ161" s="295"/>
      <c r="BR161" s="295"/>
      <c r="BS161" s="295"/>
      <c r="BT161" s="295"/>
      <c r="BU161" s="295"/>
      <c r="BV161" s="295"/>
      <c r="BW161" s="295"/>
      <c r="BX161" s="295"/>
      <c r="BY161" s="295"/>
      <c r="BZ161" s="295"/>
      <c r="CA161" s="295"/>
      <c r="CB161" s="295"/>
      <c r="CC161" s="295"/>
      <c r="CD161" s="295"/>
      <c r="CE161" s="295"/>
      <c r="CF161" s="295"/>
      <c r="CG161" s="295"/>
      <c r="CH161" s="295"/>
      <c r="CI161" s="295"/>
      <c r="CJ161" s="295"/>
      <c r="CK161" s="295"/>
      <c r="CL161" s="295"/>
      <c r="CM161" s="295"/>
      <c r="CN161" s="295"/>
      <c r="CO161" s="295"/>
      <c r="CP161" s="295"/>
      <c r="CQ161" s="295"/>
      <c r="CR161" s="295"/>
      <c r="CS161" s="295"/>
      <c r="CT161" s="295"/>
      <c r="CU161" s="295"/>
      <c r="CV161" s="295"/>
      <c r="CW161" s="295"/>
      <c r="CX161" s="295"/>
      <c r="CY161" s="295"/>
      <c r="CZ161" s="295"/>
      <c r="DA161" s="295"/>
      <c r="DB161" s="295"/>
      <c r="DC161" s="295"/>
      <c r="DD161" s="295"/>
      <c r="DE161" s="295"/>
      <c r="DF161" s="295"/>
      <c r="DG161" s="295"/>
      <c r="DH161" s="295"/>
      <c r="DI161" s="295"/>
      <c r="DJ161" s="295"/>
      <c r="DK161" s="295"/>
      <c r="DL161" s="295"/>
      <c r="DM161" s="295"/>
      <c r="DN161" s="295"/>
      <c r="DO161" s="295"/>
      <c r="DP161" s="295"/>
      <c r="DQ161" s="295"/>
      <c r="DR161" s="295"/>
      <c r="DS161" s="295"/>
      <c r="DT161" s="295"/>
      <c r="DU161" s="295"/>
      <c r="DV161" s="295"/>
      <c r="DW161" s="295"/>
      <c r="DX161" s="295"/>
      <c r="DY161" s="295"/>
      <c r="DZ161" s="295"/>
      <c r="EA161" s="295"/>
      <c r="EB161" s="295"/>
      <c r="EC161" s="295"/>
      <c r="ED161" s="295"/>
      <c r="EE161" s="295"/>
      <c r="EF161" s="295"/>
      <c r="EG161" s="295"/>
      <c r="EH161" s="295"/>
      <c r="EI161" s="295"/>
      <c r="EJ161" s="295"/>
      <c r="EK161" s="295"/>
      <c r="EL161" s="295"/>
      <c r="EM161" s="295"/>
      <c r="EN161" s="295"/>
      <c r="EO161" s="295"/>
      <c r="EP161" s="295"/>
      <c r="EQ161" s="295"/>
      <c r="ER161" s="295"/>
      <c r="ES161" s="295"/>
      <c r="ET161" s="295"/>
      <c r="EU161" s="295"/>
      <c r="EV161" s="295"/>
      <c r="EW161" s="295"/>
      <c r="EX161" s="295"/>
      <c r="EY161" s="295"/>
      <c r="EZ161" s="295"/>
      <c r="FA161" s="295"/>
      <c r="FB161" s="295"/>
      <c r="FC161" s="295"/>
      <c r="FD161" s="295"/>
      <c r="FE161" s="295"/>
      <c r="FF161" s="295"/>
      <c r="FG161" s="295"/>
      <c r="FH161" s="295"/>
      <c r="FI161" s="295"/>
      <c r="FJ161" s="295"/>
      <c r="FK161" s="295"/>
      <c r="FL161" s="295"/>
      <c r="FM161" s="295"/>
      <c r="FN161" s="295"/>
      <c r="FO161" s="295"/>
      <c r="FP161" s="295"/>
      <c r="FQ161" s="295"/>
      <c r="FR161" s="295"/>
      <c r="FS161" s="295"/>
      <c r="FT161" s="295"/>
      <c r="FU161" s="295"/>
      <c r="FV161" s="295"/>
      <c r="FW161" s="295"/>
      <c r="FX161" s="295"/>
      <c r="FY161" s="295"/>
      <c r="FZ161" s="295"/>
      <c r="GA161" s="295"/>
      <c r="GB161" s="295"/>
      <c r="GC161" s="295"/>
      <c r="GD161" s="295"/>
      <c r="GE161" s="295"/>
      <c r="GF161" s="295"/>
      <c r="GG161" s="295"/>
      <c r="GH161" s="295"/>
      <c r="GI161" s="295"/>
      <c r="GJ161" s="295"/>
      <c r="GK161" s="295"/>
      <c r="GL161" s="295"/>
      <c r="GM161" s="295"/>
      <c r="GN161" s="295"/>
      <c r="GO161" s="295"/>
      <c r="GP161" s="295"/>
      <c r="GQ161" s="295"/>
      <c r="GR161" s="295"/>
      <c r="GS161" s="295"/>
      <c r="GT161" s="295"/>
      <c r="GU161" s="295"/>
      <c r="GV161" s="295"/>
      <c r="GW161" s="295"/>
      <c r="GX161" s="295"/>
      <c r="GY161" s="295"/>
      <c r="GZ161" s="295"/>
      <c r="HA161" s="295"/>
      <c r="HB161" s="295"/>
      <c r="HC161" s="295"/>
      <c r="HD161" s="295"/>
      <c r="HE161" s="295"/>
      <c r="HF161" s="295"/>
      <c r="HG161" s="295"/>
      <c r="HH161" s="295"/>
      <c r="HI161" s="295"/>
      <c r="HJ161" s="295"/>
      <c r="HK161" s="295"/>
      <c r="HL161" s="295"/>
      <c r="HM161" s="295"/>
      <c r="HN161" s="295"/>
      <c r="HO161" s="295"/>
      <c r="HP161" s="295"/>
      <c r="HQ161" s="295"/>
      <c r="HR161" s="295"/>
      <c r="HS161" s="295"/>
      <c r="HT161" s="295"/>
      <c r="HU161" s="295"/>
      <c r="HV161" s="295"/>
      <c r="HW161" s="295"/>
      <c r="HX161" s="295"/>
      <c r="HY161" s="295"/>
      <c r="HZ161" s="295"/>
      <c r="IA161" s="295"/>
      <c r="IB161" s="295"/>
      <c r="IC161" s="295"/>
      <c r="ID161" s="295"/>
      <c r="IE161" s="295"/>
      <c r="IF161" s="295"/>
      <c r="IG161" s="295"/>
      <c r="IH161" s="295"/>
      <c r="II161" s="295"/>
      <c r="IJ161" s="295"/>
      <c r="IK161" s="295"/>
      <c r="IL161" s="295"/>
      <c r="IM161" s="295"/>
      <c r="IN161" s="295"/>
      <c r="IO161" s="295"/>
      <c r="IP161" s="295"/>
      <c r="IQ161" s="295"/>
      <c r="IR161" s="295"/>
      <c r="IS161" s="295"/>
      <c r="IT161" s="295"/>
      <c r="IU161" s="295"/>
      <c r="IV161" s="295"/>
    </row>
    <row r="162" spans="1:256" s="182" customFormat="1" ht="81" customHeight="1">
      <c r="A162" s="174"/>
      <c r="B162" s="175"/>
      <c r="C162" s="176"/>
      <c r="D162" s="177" t="s">
        <v>304</v>
      </c>
      <c r="E162" s="178"/>
      <c r="F162" s="179"/>
      <c r="G162" s="180"/>
      <c r="H162" s="3836"/>
      <c r="I162" s="181"/>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183"/>
      <c r="AR162" s="183"/>
      <c r="AS162" s="183"/>
      <c r="AT162" s="183"/>
      <c r="AU162" s="183"/>
      <c r="AV162" s="183"/>
      <c r="AW162" s="183"/>
      <c r="AX162" s="183"/>
      <c r="AY162" s="183"/>
      <c r="AZ162" s="183"/>
      <c r="BA162" s="183"/>
      <c r="BB162" s="183"/>
      <c r="BC162" s="183"/>
      <c r="BD162" s="183"/>
      <c r="BE162" s="183"/>
      <c r="BF162" s="183"/>
      <c r="BG162" s="183"/>
      <c r="BH162" s="183"/>
      <c r="BI162" s="183"/>
      <c r="BJ162" s="183"/>
      <c r="BK162" s="183"/>
      <c r="BL162" s="183"/>
      <c r="BM162" s="183"/>
      <c r="BN162" s="183"/>
      <c r="BO162" s="183"/>
      <c r="BP162" s="183"/>
      <c r="BQ162" s="183"/>
      <c r="BR162" s="183"/>
      <c r="BS162" s="183"/>
      <c r="BT162" s="183"/>
      <c r="BU162" s="183"/>
      <c r="BV162" s="183"/>
      <c r="BW162" s="183"/>
      <c r="BX162" s="183"/>
      <c r="BY162" s="183"/>
      <c r="BZ162" s="183"/>
      <c r="CA162" s="183"/>
      <c r="CB162" s="183"/>
      <c r="CC162" s="183"/>
      <c r="CD162" s="183"/>
      <c r="CE162" s="183"/>
      <c r="CF162" s="183"/>
      <c r="CG162" s="183"/>
      <c r="CH162" s="183"/>
      <c r="CI162" s="183"/>
      <c r="CJ162" s="183"/>
      <c r="CK162" s="183"/>
      <c r="CL162" s="183"/>
      <c r="CM162" s="183"/>
      <c r="CN162" s="183"/>
      <c r="CO162" s="183"/>
      <c r="CP162" s="183"/>
      <c r="CQ162" s="183"/>
      <c r="CR162" s="183"/>
      <c r="CS162" s="183"/>
      <c r="CT162" s="183"/>
      <c r="CU162" s="183"/>
      <c r="CV162" s="183"/>
      <c r="CW162" s="183"/>
      <c r="CX162" s="183"/>
      <c r="CY162" s="183"/>
      <c r="CZ162" s="183"/>
      <c r="DA162" s="183"/>
      <c r="DB162" s="183"/>
      <c r="DC162" s="183"/>
      <c r="DD162" s="183"/>
      <c r="DE162" s="183"/>
      <c r="DF162" s="183"/>
      <c r="DG162" s="183"/>
      <c r="DH162" s="183"/>
      <c r="DI162" s="183"/>
      <c r="DJ162" s="183"/>
      <c r="DK162" s="183"/>
      <c r="DL162" s="183"/>
      <c r="DM162" s="183"/>
      <c r="DN162" s="183"/>
      <c r="DO162" s="183"/>
      <c r="DP162" s="183"/>
      <c r="DQ162" s="183"/>
      <c r="DR162" s="183"/>
      <c r="DS162" s="183"/>
      <c r="DT162" s="183"/>
      <c r="DU162" s="183"/>
      <c r="DV162" s="183"/>
      <c r="DW162" s="183"/>
      <c r="DX162" s="183"/>
      <c r="DY162" s="183"/>
      <c r="DZ162" s="183"/>
      <c r="EA162" s="183"/>
      <c r="EB162" s="183"/>
      <c r="EC162" s="183"/>
      <c r="ED162" s="183"/>
      <c r="EE162" s="183"/>
      <c r="EF162" s="183"/>
      <c r="EG162" s="183"/>
      <c r="EH162" s="183"/>
      <c r="EI162" s="183"/>
      <c r="EJ162" s="183"/>
      <c r="EK162" s="183"/>
      <c r="EL162" s="183"/>
      <c r="EM162" s="183"/>
      <c r="EN162" s="183"/>
      <c r="EO162" s="183"/>
      <c r="EP162" s="183"/>
      <c r="EQ162" s="183"/>
      <c r="ER162" s="183"/>
      <c r="ES162" s="183"/>
      <c r="ET162" s="183"/>
      <c r="EU162" s="183"/>
      <c r="EV162" s="183"/>
      <c r="EW162" s="183"/>
      <c r="EX162" s="183"/>
      <c r="EY162" s="183"/>
      <c r="EZ162" s="183"/>
      <c r="FA162" s="183"/>
      <c r="FB162" s="183"/>
      <c r="FC162" s="183"/>
      <c r="FD162" s="183"/>
      <c r="FE162" s="183"/>
      <c r="FF162" s="183"/>
      <c r="FG162" s="183"/>
      <c r="FH162" s="183"/>
      <c r="FI162" s="183"/>
      <c r="FJ162" s="183"/>
      <c r="FK162" s="183"/>
      <c r="FL162" s="183"/>
      <c r="FM162" s="183"/>
      <c r="FN162" s="183"/>
      <c r="FO162" s="183"/>
      <c r="FP162" s="183"/>
      <c r="FQ162" s="183"/>
      <c r="FR162" s="183"/>
      <c r="FS162" s="183"/>
      <c r="FT162" s="183"/>
      <c r="FU162" s="183"/>
      <c r="FV162" s="183"/>
      <c r="FW162" s="183"/>
      <c r="FX162" s="183"/>
      <c r="FY162" s="183"/>
      <c r="FZ162" s="183"/>
      <c r="GA162" s="183"/>
      <c r="GB162" s="183"/>
      <c r="GC162" s="183"/>
      <c r="GD162" s="183"/>
      <c r="GE162" s="183"/>
      <c r="GF162" s="183"/>
      <c r="GG162" s="183"/>
      <c r="GH162" s="183"/>
      <c r="GI162" s="183"/>
      <c r="GJ162" s="183"/>
      <c r="GK162" s="183"/>
      <c r="GL162" s="183"/>
      <c r="GM162" s="183"/>
      <c r="GN162" s="183"/>
      <c r="GO162" s="183"/>
      <c r="GP162" s="183"/>
      <c r="GQ162" s="183"/>
      <c r="GR162" s="183"/>
      <c r="GS162" s="183"/>
      <c r="GT162" s="183"/>
      <c r="GU162" s="183"/>
      <c r="GV162" s="183"/>
      <c r="GW162" s="183"/>
      <c r="GX162" s="183"/>
      <c r="GY162" s="183"/>
      <c r="GZ162" s="183"/>
      <c r="HA162" s="183"/>
      <c r="HB162" s="183"/>
      <c r="HC162" s="183"/>
      <c r="HD162" s="183"/>
      <c r="HE162" s="183"/>
      <c r="HF162" s="183"/>
      <c r="HG162" s="183"/>
      <c r="HH162" s="183"/>
      <c r="HI162" s="183"/>
      <c r="HJ162" s="183"/>
      <c r="HK162" s="183"/>
      <c r="HL162" s="183"/>
      <c r="HM162" s="183"/>
      <c r="HN162" s="183"/>
      <c r="HO162" s="183"/>
      <c r="HP162" s="183"/>
      <c r="HQ162" s="183"/>
      <c r="HR162" s="183"/>
      <c r="HS162" s="183"/>
      <c r="HT162" s="183"/>
      <c r="HU162" s="183"/>
      <c r="HV162" s="183"/>
      <c r="HW162" s="183"/>
      <c r="HX162" s="183"/>
      <c r="HY162" s="183"/>
      <c r="HZ162" s="183"/>
      <c r="IA162" s="183"/>
      <c r="IB162" s="183"/>
      <c r="IC162" s="183"/>
      <c r="ID162" s="183"/>
      <c r="IE162" s="183"/>
      <c r="IF162" s="183"/>
      <c r="IG162" s="183"/>
      <c r="IH162" s="183"/>
      <c r="II162" s="183"/>
      <c r="IJ162" s="183"/>
      <c r="IK162" s="183"/>
      <c r="IL162" s="183"/>
      <c r="IM162" s="183"/>
      <c r="IN162" s="183"/>
      <c r="IO162" s="183"/>
      <c r="IP162" s="183"/>
      <c r="IQ162" s="183"/>
      <c r="IR162" s="183"/>
      <c r="IS162" s="183"/>
      <c r="IT162" s="183"/>
      <c r="IU162" s="183"/>
      <c r="IV162" s="183"/>
    </row>
    <row r="163" spans="1:256" s="187" customFormat="1" ht="13.5" customHeight="1">
      <c r="A163" s="189">
        <v>37</v>
      </c>
      <c r="B163" s="190">
        <v>946</v>
      </c>
      <c r="C163" s="190">
        <v>469981111</v>
      </c>
      <c r="D163" s="190" t="s">
        <v>305</v>
      </c>
      <c r="E163" s="190" t="s">
        <v>302</v>
      </c>
      <c r="F163" s="128">
        <f>ROUND(SUM(F164:F165),3)</f>
        <v>21.62</v>
      </c>
      <c r="G163" s="137"/>
      <c r="H163" s="3821">
        <f>ROUND(F163*G163,2)</f>
        <v>0</v>
      </c>
      <c r="I163" s="122" t="s">
        <v>142</v>
      </c>
      <c r="J163" s="186"/>
      <c r="BU163" s="192"/>
      <c r="BV163" s="192"/>
      <c r="BW163" s="192"/>
      <c r="BX163" s="192"/>
      <c r="BY163" s="192"/>
      <c r="BZ163" s="192"/>
      <c r="CA163" s="192"/>
      <c r="CB163" s="192"/>
      <c r="CC163" s="192"/>
      <c r="CD163" s="192"/>
      <c r="CE163" s="192"/>
      <c r="CF163" s="192"/>
      <c r="CG163" s="192"/>
      <c r="CH163" s="192"/>
      <c r="CI163" s="192"/>
      <c r="CJ163" s="192"/>
      <c r="CK163" s="192"/>
      <c r="CL163" s="192"/>
      <c r="CM163" s="192"/>
      <c r="CN163" s="192"/>
      <c r="CO163" s="192"/>
      <c r="CP163" s="192"/>
      <c r="CQ163" s="192"/>
      <c r="CR163" s="192"/>
      <c r="CS163" s="192"/>
      <c r="CT163" s="192"/>
      <c r="CU163" s="192"/>
      <c r="CV163" s="192"/>
      <c r="CW163" s="192"/>
      <c r="CX163" s="192"/>
      <c r="CY163" s="192"/>
      <c r="CZ163" s="192"/>
      <c r="DA163" s="192"/>
      <c r="DB163" s="192"/>
      <c r="DC163" s="192"/>
      <c r="DD163" s="192"/>
      <c r="DE163" s="192"/>
      <c r="DF163" s="192"/>
      <c r="DG163" s="192"/>
      <c r="DH163" s="192"/>
      <c r="DI163" s="192"/>
      <c r="DJ163" s="192"/>
      <c r="DK163" s="192"/>
      <c r="DL163" s="192"/>
      <c r="DM163" s="192"/>
      <c r="DN163" s="192"/>
      <c r="DO163" s="192"/>
      <c r="DP163" s="192"/>
      <c r="DQ163" s="192"/>
      <c r="DR163" s="192"/>
      <c r="DS163" s="192"/>
      <c r="DT163" s="192"/>
      <c r="DU163" s="192"/>
      <c r="DV163" s="192"/>
      <c r="DW163" s="192"/>
      <c r="DX163" s="192"/>
      <c r="DY163" s="192"/>
      <c r="DZ163" s="192"/>
      <c r="EA163" s="192"/>
      <c r="EB163" s="192"/>
      <c r="EC163" s="192"/>
      <c r="ED163" s="192"/>
      <c r="EE163" s="192"/>
      <c r="EF163" s="192"/>
      <c r="EG163" s="192"/>
      <c r="EH163" s="192"/>
      <c r="EI163" s="192"/>
      <c r="EJ163" s="192"/>
      <c r="EK163" s="192"/>
      <c r="EL163" s="192"/>
      <c r="EM163" s="192"/>
      <c r="EN163" s="192"/>
      <c r="EO163" s="192"/>
      <c r="EP163" s="192"/>
      <c r="EQ163" s="192"/>
      <c r="ER163" s="192"/>
      <c r="ES163" s="192"/>
      <c r="ET163" s="192"/>
      <c r="EU163" s="192"/>
      <c r="EV163" s="192"/>
      <c r="EW163" s="192"/>
      <c r="EX163" s="192"/>
      <c r="EY163" s="192"/>
      <c r="EZ163" s="192"/>
      <c r="FA163" s="192"/>
      <c r="FB163" s="192"/>
      <c r="FC163" s="192"/>
      <c r="FD163" s="192"/>
      <c r="FE163" s="192"/>
      <c r="FF163" s="192"/>
      <c r="FG163" s="192"/>
      <c r="FH163" s="192"/>
      <c r="FI163" s="192"/>
      <c r="FJ163" s="192"/>
      <c r="FK163" s="192"/>
      <c r="FL163" s="192"/>
      <c r="FM163" s="192"/>
      <c r="FN163" s="192"/>
      <c r="FO163" s="192"/>
      <c r="FP163" s="192"/>
      <c r="FQ163" s="192"/>
      <c r="FR163" s="192"/>
      <c r="FS163" s="192"/>
      <c r="FT163" s="192"/>
      <c r="FU163" s="192"/>
      <c r="FV163" s="192"/>
      <c r="FW163" s="192"/>
      <c r="FX163" s="192"/>
      <c r="FY163" s="192"/>
      <c r="FZ163" s="192"/>
      <c r="GA163" s="192"/>
      <c r="GB163" s="192"/>
      <c r="GC163" s="192"/>
      <c r="GD163" s="192"/>
      <c r="GE163" s="192"/>
      <c r="GF163" s="192"/>
      <c r="GG163" s="192"/>
      <c r="GH163" s="192"/>
      <c r="GI163" s="192"/>
      <c r="GJ163" s="192"/>
      <c r="GK163" s="192"/>
      <c r="GL163" s="192"/>
      <c r="GM163" s="192"/>
      <c r="GN163" s="192"/>
      <c r="GO163" s="192"/>
      <c r="GP163" s="192"/>
      <c r="GQ163" s="192"/>
      <c r="GR163" s="192"/>
      <c r="GS163" s="192"/>
      <c r="GT163" s="192"/>
      <c r="GU163" s="192"/>
      <c r="GV163" s="192"/>
      <c r="GW163" s="192"/>
      <c r="GX163" s="192"/>
      <c r="GY163" s="192"/>
      <c r="GZ163" s="192"/>
      <c r="HA163" s="192"/>
      <c r="HB163" s="192"/>
      <c r="HC163" s="192"/>
      <c r="HD163" s="192"/>
      <c r="HE163" s="192"/>
      <c r="HF163" s="192"/>
      <c r="HG163" s="192"/>
      <c r="HH163" s="192"/>
      <c r="HI163" s="192"/>
      <c r="HJ163" s="192"/>
      <c r="HK163" s="192"/>
      <c r="HL163" s="192"/>
      <c r="HM163" s="192"/>
      <c r="HN163" s="192"/>
      <c r="HO163" s="192"/>
      <c r="HP163" s="192"/>
      <c r="HQ163" s="192"/>
      <c r="HR163" s="192"/>
      <c r="HS163" s="192"/>
      <c r="HT163" s="192"/>
      <c r="HU163" s="192"/>
      <c r="HV163" s="192"/>
      <c r="HW163" s="192"/>
      <c r="HX163" s="192"/>
      <c r="HY163" s="192"/>
      <c r="HZ163" s="192"/>
      <c r="IA163" s="192"/>
      <c r="IB163" s="192"/>
      <c r="IC163" s="192"/>
      <c r="ID163" s="192"/>
      <c r="IE163" s="192"/>
      <c r="IF163" s="192"/>
      <c r="IG163" s="192"/>
      <c r="IH163" s="192"/>
      <c r="II163" s="192"/>
      <c r="IJ163" s="192"/>
      <c r="IK163" s="192"/>
      <c r="IL163" s="192"/>
      <c r="IM163" s="192"/>
      <c r="IN163" s="192"/>
      <c r="IO163" s="192"/>
      <c r="IP163" s="192"/>
      <c r="IQ163" s="192"/>
      <c r="IR163" s="192"/>
      <c r="IS163" s="192"/>
      <c r="IT163" s="192"/>
      <c r="IU163" s="192"/>
    </row>
    <row r="164" spans="1:256" s="158" customFormat="1" ht="13.5" customHeight="1">
      <c r="A164" s="160"/>
      <c r="B164" s="161"/>
      <c r="C164" s="162"/>
      <c r="D164" s="193" t="s">
        <v>306</v>
      </c>
      <c r="E164" s="163"/>
      <c r="F164" s="164">
        <f>0.058</f>
        <v>5.8000000000000003E-2</v>
      </c>
      <c r="G164" s="165"/>
      <c r="H164" s="3824"/>
      <c r="I164" s="167"/>
      <c r="J164" s="171"/>
      <c r="U164" s="159"/>
      <c r="W164" s="159"/>
    </row>
    <row r="165" spans="1:256" s="158" customFormat="1" ht="13.5" customHeight="1">
      <c r="A165" s="160"/>
      <c r="B165" s="161"/>
      <c r="C165" s="162"/>
      <c r="D165" s="193" t="s">
        <v>307</v>
      </c>
      <c r="E165" s="163"/>
      <c r="F165" s="164">
        <f>21.562</f>
        <v>21.562000000000001</v>
      </c>
      <c r="G165" s="165"/>
      <c r="H165" s="3824"/>
      <c r="I165" s="167"/>
      <c r="J165" s="171"/>
      <c r="U165" s="159"/>
      <c r="W165" s="159"/>
    </row>
    <row r="166" spans="1:256" s="120" customFormat="1" ht="13.5" customHeight="1">
      <c r="A166" s="123">
        <v>38</v>
      </c>
      <c r="B166" s="121" t="s">
        <v>188</v>
      </c>
      <c r="C166" s="121" t="s">
        <v>189</v>
      </c>
      <c r="D166" s="121" t="s">
        <v>190</v>
      </c>
      <c r="E166" s="121" t="s">
        <v>191</v>
      </c>
      <c r="F166" s="128">
        <f>ROUND(SUM(F167),3)</f>
        <v>10</v>
      </c>
      <c r="G166" s="137"/>
      <c r="H166" s="3821">
        <f>ROUND(F166*G166,2)</f>
        <v>0</v>
      </c>
      <c r="I166" s="122" t="s">
        <v>142</v>
      </c>
      <c r="J166" s="184"/>
    </row>
    <row r="167" spans="1:256" s="158" customFormat="1" ht="27" customHeight="1">
      <c r="A167" s="160"/>
      <c r="B167" s="161"/>
      <c r="C167" s="162"/>
      <c r="D167" s="193" t="s">
        <v>192</v>
      </c>
      <c r="E167" s="163"/>
      <c r="F167" s="164">
        <v>10</v>
      </c>
      <c r="G167" s="165"/>
      <c r="H167" s="3824"/>
      <c r="I167" s="167"/>
      <c r="J167" s="171"/>
      <c r="U167" s="159"/>
      <c r="W167" s="159"/>
    </row>
    <row r="168" spans="1:256" ht="21" customHeight="1">
      <c r="A168" s="296"/>
      <c r="B168" s="297"/>
      <c r="C168" s="297"/>
      <c r="D168" s="297" t="s">
        <v>0</v>
      </c>
      <c r="E168" s="297"/>
      <c r="F168" s="298"/>
      <c r="G168" s="299"/>
      <c r="H168" s="299">
        <f>H9</f>
        <v>0</v>
      </c>
      <c r="I168" s="87"/>
    </row>
    <row r="169" spans="1:256">
      <c r="A169" s="300"/>
      <c r="B169" s="300"/>
      <c r="C169" s="301"/>
      <c r="D169" s="301"/>
      <c r="E169" s="302"/>
      <c r="F169" s="303"/>
      <c r="G169" s="304"/>
      <c r="H169" s="304"/>
      <c r="I169" s="305"/>
    </row>
    <row r="170" spans="1:256" ht="13.5" customHeight="1">
      <c r="A170" s="5650" t="s">
        <v>99</v>
      </c>
      <c r="B170" s="5651"/>
      <c r="C170" s="5652"/>
      <c r="D170" s="306" t="s">
        <v>10585</v>
      </c>
      <c r="E170" s="307"/>
      <c r="F170" s="308"/>
      <c r="G170" s="309"/>
      <c r="H170" s="4293">
        <f>H168</f>
        <v>0</v>
      </c>
      <c r="I170" s="310"/>
    </row>
    <row r="171" spans="1:256" ht="13.5" customHeight="1">
      <c r="A171" s="311"/>
      <c r="B171" s="312"/>
      <c r="C171" s="312"/>
      <c r="D171" s="313"/>
      <c r="E171" s="314"/>
      <c r="F171" s="315"/>
      <c r="G171" s="316"/>
      <c r="H171" s="317"/>
      <c r="I171" s="87"/>
    </row>
    <row r="172" spans="1:256" ht="13.5" customHeight="1">
      <c r="A172" s="48" t="s">
        <v>1</v>
      </c>
      <c r="B172" s="48"/>
      <c r="C172" s="48"/>
      <c r="D172" s="48"/>
      <c r="E172" s="48"/>
      <c r="F172" s="48"/>
      <c r="G172" s="48"/>
      <c r="H172" s="48"/>
      <c r="I172" s="48"/>
    </row>
    <row r="173" spans="1:256" ht="27" customHeight="1">
      <c r="A173" s="5584" t="s">
        <v>308</v>
      </c>
      <c r="B173" s="5584"/>
      <c r="C173" s="5584"/>
      <c r="D173" s="5584"/>
      <c r="E173" s="5584"/>
      <c r="F173" s="5584"/>
      <c r="G173" s="5584"/>
      <c r="H173" s="48"/>
      <c r="I173" s="87"/>
    </row>
    <row r="174" spans="1:256" ht="93.75" customHeight="1">
      <c r="A174" s="5584" t="s">
        <v>26</v>
      </c>
      <c r="B174" s="5584"/>
      <c r="C174" s="5584"/>
      <c r="D174" s="5584"/>
      <c r="E174" s="5584"/>
      <c r="F174" s="5584"/>
      <c r="G174" s="5584"/>
      <c r="H174" s="48"/>
      <c r="I174" s="48"/>
    </row>
    <row r="175" spans="1:256" ht="13.5" customHeight="1">
      <c r="A175" s="5584" t="s">
        <v>27</v>
      </c>
      <c r="B175" s="5584"/>
      <c r="C175" s="5584"/>
      <c r="D175" s="5584"/>
      <c r="E175" s="5584"/>
      <c r="F175" s="5584"/>
      <c r="G175" s="5584"/>
      <c r="H175" s="318"/>
      <c r="I175" s="318"/>
    </row>
    <row r="176" spans="1:256" ht="13.5" customHeight="1">
      <c r="A176" s="5584" t="s">
        <v>28</v>
      </c>
      <c r="B176" s="5584"/>
      <c r="C176" s="5584"/>
      <c r="D176" s="5584"/>
      <c r="E176" s="5584"/>
      <c r="F176" s="5584"/>
      <c r="G176" s="5584"/>
      <c r="H176" s="318"/>
      <c r="I176" s="318"/>
    </row>
    <row r="177" spans="1:9" ht="40.5" customHeight="1">
      <c r="A177" s="5586" t="s">
        <v>61</v>
      </c>
      <c r="B177" s="5586"/>
      <c r="C177" s="5586"/>
      <c r="D177" s="5586"/>
      <c r="E177" s="5586"/>
      <c r="F177" s="5586"/>
      <c r="G177" s="5586"/>
      <c r="I177" s="87"/>
    </row>
  </sheetData>
  <mergeCells count="10">
    <mergeCell ref="A174:G174"/>
    <mergeCell ref="A175:G175"/>
    <mergeCell ref="A176:G176"/>
    <mergeCell ref="A177:G177"/>
    <mergeCell ref="A2:I2"/>
    <mergeCell ref="A3:D3"/>
    <mergeCell ref="A4:D4"/>
    <mergeCell ref="E4:H4"/>
    <mergeCell ref="A170:C170"/>
    <mergeCell ref="A173:G173"/>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06"/>
  <sheetViews>
    <sheetView zoomScaleNormal="100" workbookViewId="0"/>
  </sheetViews>
  <sheetFormatPr defaultColWidth="9.28515625" defaultRowHeight="14.4"/>
  <cols>
    <col min="1" max="1" width="4.85546875" style="88" customWidth="1"/>
    <col min="2" max="2" width="5" style="88" customWidth="1"/>
    <col min="3" max="3" width="16.85546875" style="88" customWidth="1"/>
    <col min="4" max="4" width="75.85546875" style="88" customWidth="1"/>
    <col min="5" max="5" width="7.85546875" style="88" customWidth="1"/>
    <col min="6" max="6" width="11.85546875" style="88" customWidth="1"/>
    <col min="7" max="7" width="13.7109375" style="88" customWidth="1"/>
    <col min="8" max="8" width="18.28515625" style="88" customWidth="1"/>
    <col min="9" max="9" width="20.140625" style="88" customWidth="1"/>
    <col min="10" max="10" width="19.7109375" style="88" customWidth="1"/>
    <col min="11" max="15" width="9.28515625" style="88"/>
    <col min="16" max="16" width="12.85546875" style="88" customWidth="1"/>
    <col min="17" max="16384" width="9.28515625" style="88"/>
  </cols>
  <sheetData>
    <row r="1" spans="1:256" ht="17.399999999999999">
      <c r="A1" s="482" t="s">
        <v>3275</v>
      </c>
      <c r="B1" s="319"/>
      <c r="C1" s="319"/>
      <c r="D1" s="320"/>
      <c r="E1" s="321"/>
      <c r="F1" s="321"/>
      <c r="G1" s="321"/>
      <c r="H1" s="321"/>
      <c r="I1" s="321"/>
    </row>
    <row r="2" spans="1:256" ht="13.5" customHeight="1">
      <c r="A2" s="5648" t="s">
        <v>112</v>
      </c>
      <c r="B2" s="5649"/>
      <c r="C2" s="5649"/>
      <c r="D2" s="5649"/>
      <c r="E2" s="5649"/>
      <c r="F2" s="5649"/>
      <c r="G2" s="5649"/>
      <c r="H2" s="5649"/>
      <c r="I2" s="5649"/>
    </row>
    <row r="3" spans="1:256" ht="13.5" customHeight="1">
      <c r="A3" s="5664" t="s">
        <v>125</v>
      </c>
      <c r="B3" s="5700"/>
      <c r="C3" s="5700"/>
      <c r="D3" s="5700"/>
      <c r="E3" s="85"/>
      <c r="F3" s="86"/>
      <c r="G3" s="86"/>
      <c r="H3" s="87"/>
      <c r="I3" s="87"/>
    </row>
    <row r="4" spans="1:256" s="107" customFormat="1" ht="13.5" customHeight="1">
      <c r="A4" s="5671" t="s">
        <v>309</v>
      </c>
      <c r="B4" s="5700"/>
      <c r="C4" s="5700"/>
      <c r="D4" s="5700"/>
      <c r="E4" s="5671"/>
      <c r="F4" s="5700"/>
      <c r="G4" s="5700"/>
      <c r="H4" s="5700"/>
      <c r="I4" s="106"/>
    </row>
    <row r="5" spans="1:256" ht="13.5" customHeight="1">
      <c r="A5" s="85" t="s">
        <v>115</v>
      </c>
      <c r="B5" s="85"/>
      <c r="C5" s="85"/>
      <c r="D5" s="85"/>
      <c r="E5" s="85"/>
      <c r="F5" s="86"/>
      <c r="G5" s="86"/>
      <c r="H5" s="87"/>
      <c r="I5" s="87"/>
    </row>
    <row r="6" spans="1:256">
      <c r="A6" s="86"/>
      <c r="B6" s="86"/>
      <c r="C6" s="86"/>
      <c r="D6" s="108"/>
      <c r="E6" s="109"/>
      <c r="F6" s="86"/>
      <c r="G6" s="86"/>
      <c r="H6" s="86"/>
      <c r="I6" s="110"/>
    </row>
    <row r="7" spans="1:256" ht="33.15" customHeight="1">
      <c r="A7" s="111" t="s">
        <v>127</v>
      </c>
      <c r="B7" s="111" t="s">
        <v>128</v>
      </c>
      <c r="C7" s="111" t="s">
        <v>129</v>
      </c>
      <c r="D7" s="111" t="s">
        <v>68</v>
      </c>
      <c r="E7" s="111" t="s">
        <v>130</v>
      </c>
      <c r="F7" s="111" t="s">
        <v>131</v>
      </c>
      <c r="G7" s="111" t="s">
        <v>132</v>
      </c>
      <c r="H7" s="3786" t="s">
        <v>10556</v>
      </c>
      <c r="I7" s="112" t="s">
        <v>22</v>
      </c>
      <c r="J7" s="113"/>
      <c r="K7" s="114"/>
      <c r="L7" s="114"/>
      <c r="M7" s="114"/>
      <c r="N7" s="114"/>
      <c r="O7" s="114"/>
    </row>
    <row r="8" spans="1:256">
      <c r="A8" s="111" t="s">
        <v>133</v>
      </c>
      <c r="B8" s="111" t="s">
        <v>134</v>
      </c>
      <c r="C8" s="111">
        <v>3</v>
      </c>
      <c r="D8" s="111">
        <v>4</v>
      </c>
      <c r="E8" s="111">
        <v>5</v>
      </c>
      <c r="F8" s="111">
        <v>6</v>
      </c>
      <c r="G8" s="111">
        <v>7</v>
      </c>
      <c r="H8" s="4294">
        <v>8</v>
      </c>
      <c r="I8" s="112">
        <v>9</v>
      </c>
    </row>
    <row r="9" spans="1:256" s="120" customFormat="1" ht="21" customHeight="1">
      <c r="A9" s="115"/>
      <c r="B9" s="115"/>
      <c r="C9" s="116" t="s">
        <v>135</v>
      </c>
      <c r="D9" s="116" t="s">
        <v>136</v>
      </c>
      <c r="E9" s="116"/>
      <c r="F9" s="117"/>
      <c r="G9" s="118"/>
      <c r="H9" s="4295">
        <f>H10+H54</f>
        <v>0</v>
      </c>
      <c r="I9" s="119"/>
    </row>
    <row r="10" spans="1:256" s="120" customFormat="1" ht="13.5" customHeight="1">
      <c r="A10" s="115"/>
      <c r="B10" s="121"/>
      <c r="C10" s="116" t="s">
        <v>137</v>
      </c>
      <c r="D10" s="116" t="s">
        <v>138</v>
      </c>
      <c r="E10" s="116"/>
      <c r="F10" s="117"/>
      <c r="G10" s="118"/>
      <c r="H10" s="4295">
        <f>SUM(H11:H53)</f>
        <v>0</v>
      </c>
      <c r="I10" s="122"/>
    </row>
    <row r="11" spans="1:256" s="329" customFormat="1" ht="27" customHeight="1">
      <c r="A11" s="123">
        <v>1</v>
      </c>
      <c r="B11" s="124" t="s">
        <v>139</v>
      </c>
      <c r="C11" s="322">
        <v>210220020</v>
      </c>
      <c r="D11" s="323" t="s">
        <v>140</v>
      </c>
      <c r="E11" s="324" t="s">
        <v>141</v>
      </c>
      <c r="F11" s="128">
        <f>ROUND(SUM(F13:F14),3)</f>
        <v>12.8</v>
      </c>
      <c r="G11" s="325"/>
      <c r="H11" s="3821">
        <f>ROUND(F11*G11,2)</f>
        <v>0</v>
      </c>
      <c r="I11" s="122" t="s">
        <v>142</v>
      </c>
      <c r="J11" s="326"/>
      <c r="K11" s="327"/>
      <c r="L11" s="328"/>
      <c r="M11" s="328"/>
      <c r="N11" s="328"/>
      <c r="O11" s="328"/>
      <c r="P11" s="328"/>
      <c r="Q11" s="328"/>
      <c r="R11" s="328"/>
      <c r="S11" s="326"/>
    </row>
    <row r="12" spans="1:256" s="120" customFormat="1" ht="13.5" customHeight="1">
      <c r="A12" s="123"/>
      <c r="B12" s="121"/>
      <c r="C12" s="121"/>
      <c r="D12" s="135" t="s">
        <v>143</v>
      </c>
      <c r="E12" s="121"/>
      <c r="F12" s="136"/>
      <c r="G12" s="137"/>
      <c r="H12" s="4296"/>
      <c r="I12" s="122"/>
      <c r="J12" s="138"/>
    </row>
    <row r="13" spans="1:256" s="120" customFormat="1" ht="27" customHeight="1">
      <c r="A13" s="123"/>
      <c r="B13" s="121"/>
      <c r="C13" s="121"/>
      <c r="D13" s="135" t="s">
        <v>310</v>
      </c>
      <c r="E13" s="121"/>
      <c r="F13" s="136">
        <f>(11.3)</f>
        <v>11.3</v>
      </c>
      <c r="G13" s="137"/>
      <c r="H13" s="4296"/>
      <c r="I13" s="122"/>
      <c r="J13" s="138"/>
    </row>
    <row r="14" spans="1:256" s="120" customFormat="1" ht="27" customHeight="1">
      <c r="A14" s="123"/>
      <c r="B14" s="121"/>
      <c r="C14" s="121"/>
      <c r="D14" s="135" t="s">
        <v>311</v>
      </c>
      <c r="E14" s="121"/>
      <c r="F14" s="136">
        <f>(1.5)</f>
        <v>1.5</v>
      </c>
      <c r="G14" s="137"/>
      <c r="H14" s="4296"/>
      <c r="I14" s="122"/>
      <c r="J14" s="138"/>
    </row>
    <row r="15" spans="1:256" s="120" customFormat="1" ht="13.5" customHeight="1">
      <c r="A15" s="123"/>
      <c r="B15" s="121"/>
      <c r="C15" s="121"/>
      <c r="D15" s="135" t="s">
        <v>146</v>
      </c>
      <c r="E15" s="121"/>
      <c r="F15" s="136"/>
      <c r="G15" s="137"/>
      <c r="H15" s="4296"/>
      <c r="I15" s="122"/>
      <c r="J15" s="138"/>
    </row>
    <row r="16" spans="1:256" s="182" customFormat="1" ht="40.5" customHeight="1">
      <c r="A16" s="174"/>
      <c r="B16" s="175"/>
      <c r="C16" s="176"/>
      <c r="D16" s="177" t="s">
        <v>312</v>
      </c>
      <c r="E16" s="178"/>
      <c r="F16" s="179"/>
      <c r="G16" s="180"/>
      <c r="H16" s="3836"/>
      <c r="I16" s="181"/>
      <c r="L16" s="183"/>
      <c r="M16" s="183"/>
      <c r="N16" s="183"/>
      <c r="O16" s="183"/>
      <c r="P16" s="183"/>
      <c r="Q16" s="183"/>
      <c r="R16" s="183"/>
      <c r="S16" s="183"/>
      <c r="T16" s="183"/>
      <c r="U16" s="183"/>
      <c r="V16" s="183"/>
      <c r="W16" s="183"/>
      <c r="X16" s="183"/>
      <c r="Y16" s="183"/>
      <c r="Z16" s="183"/>
      <c r="AA16" s="183"/>
      <c r="AB16" s="183"/>
      <c r="AC16" s="183"/>
      <c r="AD16" s="183"/>
      <c r="AE16" s="183"/>
      <c r="AF16" s="183"/>
      <c r="AG16" s="183"/>
      <c r="AH16" s="183"/>
      <c r="AI16" s="183"/>
      <c r="AJ16" s="183"/>
      <c r="AK16" s="183"/>
      <c r="AL16" s="183"/>
      <c r="AM16" s="183"/>
      <c r="AN16" s="183"/>
      <c r="AO16" s="183"/>
      <c r="AP16" s="183"/>
      <c r="AQ16" s="183"/>
      <c r="AR16" s="183"/>
      <c r="AS16" s="183"/>
      <c r="AT16" s="183"/>
      <c r="AU16" s="183"/>
      <c r="AV16" s="183"/>
      <c r="AW16" s="183"/>
      <c r="AX16" s="183"/>
      <c r="AY16" s="183"/>
      <c r="AZ16" s="183"/>
      <c r="BA16" s="183"/>
      <c r="BB16" s="183"/>
      <c r="BC16" s="183"/>
      <c r="BD16" s="183"/>
      <c r="BE16" s="183"/>
      <c r="BF16" s="183"/>
      <c r="BG16" s="183"/>
      <c r="BH16" s="183"/>
      <c r="BI16" s="183"/>
      <c r="BJ16" s="183"/>
      <c r="BK16" s="183"/>
      <c r="BL16" s="183"/>
      <c r="BM16" s="183"/>
      <c r="BN16" s="183"/>
      <c r="BO16" s="183"/>
      <c r="BP16" s="183"/>
      <c r="BQ16" s="183"/>
      <c r="BR16" s="183"/>
      <c r="BS16" s="183"/>
      <c r="BT16" s="183"/>
      <c r="BU16" s="183"/>
      <c r="BV16" s="183"/>
      <c r="BW16" s="183"/>
      <c r="BX16" s="183"/>
      <c r="BY16" s="183"/>
      <c r="BZ16" s="183"/>
      <c r="CA16" s="183"/>
      <c r="CB16" s="183"/>
      <c r="CC16" s="183"/>
      <c r="CD16" s="183"/>
      <c r="CE16" s="183"/>
      <c r="CF16" s="183"/>
      <c r="CG16" s="183"/>
      <c r="CH16" s="183"/>
      <c r="CI16" s="183"/>
      <c r="CJ16" s="183"/>
      <c r="CK16" s="183"/>
      <c r="CL16" s="183"/>
      <c r="CM16" s="183"/>
      <c r="CN16" s="183"/>
      <c r="CO16" s="183"/>
      <c r="CP16" s="183"/>
      <c r="CQ16" s="183"/>
      <c r="CR16" s="183"/>
      <c r="CS16" s="183"/>
      <c r="CT16" s="183"/>
      <c r="CU16" s="183"/>
      <c r="CV16" s="183"/>
      <c r="CW16" s="183"/>
      <c r="CX16" s="183"/>
      <c r="CY16" s="183"/>
      <c r="CZ16" s="183"/>
      <c r="DA16" s="183"/>
      <c r="DB16" s="183"/>
      <c r="DC16" s="183"/>
      <c r="DD16" s="183"/>
      <c r="DE16" s="183"/>
      <c r="DF16" s="183"/>
      <c r="DG16" s="183"/>
      <c r="DH16" s="183"/>
      <c r="DI16" s="183"/>
      <c r="DJ16" s="183"/>
      <c r="DK16" s="183"/>
      <c r="DL16" s="183"/>
      <c r="DM16" s="183"/>
      <c r="DN16" s="183"/>
      <c r="DO16" s="183"/>
      <c r="DP16" s="183"/>
      <c r="DQ16" s="183"/>
      <c r="DR16" s="183"/>
      <c r="DS16" s="183"/>
      <c r="DT16" s="183"/>
      <c r="DU16" s="183"/>
      <c r="DV16" s="183"/>
      <c r="DW16" s="183"/>
      <c r="DX16" s="183"/>
      <c r="DY16" s="183"/>
      <c r="DZ16" s="183"/>
      <c r="EA16" s="183"/>
      <c r="EB16" s="183"/>
      <c r="EC16" s="183"/>
      <c r="ED16" s="183"/>
      <c r="EE16" s="183"/>
      <c r="EF16" s="183"/>
      <c r="EG16" s="183"/>
      <c r="EH16" s="183"/>
      <c r="EI16" s="183"/>
      <c r="EJ16" s="183"/>
      <c r="EK16" s="183"/>
      <c r="EL16" s="183"/>
      <c r="EM16" s="183"/>
      <c r="EN16" s="183"/>
      <c r="EO16" s="183"/>
      <c r="EP16" s="183"/>
      <c r="EQ16" s="183"/>
      <c r="ER16" s="183"/>
      <c r="ES16" s="183"/>
      <c r="ET16" s="183"/>
      <c r="EU16" s="183"/>
      <c r="EV16" s="183"/>
      <c r="EW16" s="183"/>
      <c r="EX16" s="183"/>
      <c r="EY16" s="183"/>
      <c r="EZ16" s="183"/>
      <c r="FA16" s="183"/>
      <c r="FB16" s="183"/>
      <c r="FC16" s="183"/>
      <c r="FD16" s="183"/>
      <c r="FE16" s="183"/>
      <c r="FF16" s="183"/>
      <c r="FG16" s="183"/>
      <c r="FH16" s="183"/>
      <c r="FI16" s="183"/>
      <c r="FJ16" s="183"/>
      <c r="FK16" s="183"/>
      <c r="FL16" s="183"/>
      <c r="FM16" s="183"/>
      <c r="FN16" s="183"/>
      <c r="FO16" s="183"/>
      <c r="FP16" s="183"/>
      <c r="FQ16" s="183"/>
      <c r="FR16" s="183"/>
      <c r="FS16" s="183"/>
      <c r="FT16" s="183"/>
      <c r="FU16" s="183"/>
      <c r="FV16" s="183"/>
      <c r="FW16" s="183"/>
      <c r="FX16" s="183"/>
      <c r="FY16" s="183"/>
      <c r="FZ16" s="183"/>
      <c r="GA16" s="183"/>
      <c r="GB16" s="183"/>
      <c r="GC16" s="183"/>
      <c r="GD16" s="183"/>
      <c r="GE16" s="183"/>
      <c r="GF16" s="183"/>
      <c r="GG16" s="183"/>
      <c r="GH16" s="183"/>
      <c r="GI16" s="183"/>
      <c r="GJ16" s="183"/>
      <c r="GK16" s="183"/>
      <c r="GL16" s="183"/>
      <c r="GM16" s="183"/>
      <c r="GN16" s="183"/>
      <c r="GO16" s="183"/>
      <c r="GP16" s="183"/>
      <c r="GQ16" s="183"/>
      <c r="GR16" s="183"/>
      <c r="GS16" s="183"/>
      <c r="GT16" s="183"/>
      <c r="GU16" s="183"/>
      <c r="GV16" s="183"/>
      <c r="GW16" s="183"/>
      <c r="GX16" s="183"/>
      <c r="GY16" s="183"/>
      <c r="GZ16" s="183"/>
      <c r="HA16" s="183"/>
      <c r="HB16" s="183"/>
      <c r="HC16" s="183"/>
      <c r="HD16" s="183"/>
      <c r="HE16" s="183"/>
      <c r="HF16" s="183"/>
      <c r="HG16" s="183"/>
      <c r="HH16" s="183"/>
      <c r="HI16" s="183"/>
      <c r="HJ16" s="183"/>
      <c r="HK16" s="183"/>
      <c r="HL16" s="183"/>
      <c r="HM16" s="183"/>
      <c r="HN16" s="183"/>
      <c r="HO16" s="183"/>
      <c r="HP16" s="183"/>
      <c r="HQ16" s="183"/>
      <c r="HR16" s="183"/>
      <c r="HS16" s="183"/>
      <c r="HT16" s="183"/>
      <c r="HU16" s="183"/>
      <c r="HV16" s="183"/>
      <c r="HW16" s="183"/>
      <c r="HX16" s="183"/>
      <c r="HY16" s="183"/>
      <c r="HZ16" s="183"/>
      <c r="IA16" s="183"/>
      <c r="IB16" s="183"/>
      <c r="IC16" s="183"/>
      <c r="ID16" s="183"/>
      <c r="IE16" s="183"/>
      <c r="IF16" s="183"/>
      <c r="IG16" s="183"/>
      <c r="IH16" s="183"/>
      <c r="II16" s="183"/>
      <c r="IJ16" s="183"/>
      <c r="IK16" s="183"/>
      <c r="IL16" s="183"/>
      <c r="IM16" s="183"/>
      <c r="IN16" s="183"/>
      <c r="IO16" s="183"/>
      <c r="IP16" s="183"/>
      <c r="IQ16" s="183"/>
      <c r="IR16" s="183"/>
      <c r="IS16" s="183"/>
      <c r="IT16" s="183"/>
      <c r="IU16" s="183"/>
      <c r="IV16" s="183"/>
    </row>
    <row r="17" spans="1:27" s="145" customFormat="1" ht="13.5" customHeight="1">
      <c r="A17" s="139">
        <v>2</v>
      </c>
      <c r="B17" s="140" t="s">
        <v>147</v>
      </c>
      <c r="C17" s="140">
        <v>35442062</v>
      </c>
      <c r="D17" s="140" t="s">
        <v>148</v>
      </c>
      <c r="E17" s="140" t="s">
        <v>149</v>
      </c>
      <c r="F17" s="141">
        <f>ROUND(SUM(F19:F20),3)</f>
        <v>12.768000000000001</v>
      </c>
      <c r="G17" s="142"/>
      <c r="H17" s="3825">
        <f>ROUND(F17*G17,2)</f>
        <v>0</v>
      </c>
      <c r="I17" s="143" t="s">
        <v>142</v>
      </c>
      <c r="J17" s="144"/>
    </row>
    <row r="18" spans="1:27" s="145" customFormat="1" ht="13.5" customHeight="1">
      <c r="A18" s="139"/>
      <c r="B18" s="140"/>
      <c r="C18" s="140"/>
      <c r="D18" s="146" t="s">
        <v>143</v>
      </c>
      <c r="E18" s="140"/>
      <c r="F18" s="147"/>
      <c r="G18" s="142"/>
      <c r="H18" s="4304"/>
      <c r="I18" s="143"/>
      <c r="J18" s="144"/>
    </row>
    <row r="19" spans="1:27" s="145" customFormat="1" ht="13.5" customHeight="1">
      <c r="A19" s="139"/>
      <c r="B19" s="140"/>
      <c r="C19" s="140"/>
      <c r="D19" s="146" t="s">
        <v>313</v>
      </c>
      <c r="E19" s="140"/>
      <c r="F19" s="147">
        <f>((11.3)*0.95)*1.05</f>
        <v>11.271749999999999</v>
      </c>
      <c r="G19" s="142"/>
      <c r="H19" s="4304"/>
      <c r="I19" s="143"/>
      <c r="J19" s="144"/>
    </row>
    <row r="20" spans="1:27" s="145" customFormat="1" ht="13.5" customHeight="1">
      <c r="A20" s="139"/>
      <c r="B20" s="140"/>
      <c r="C20" s="140"/>
      <c r="D20" s="146" t="s">
        <v>314</v>
      </c>
      <c r="E20" s="140"/>
      <c r="F20" s="147">
        <f>((1.5)*0.95)*1.05</f>
        <v>1.4962499999999999</v>
      </c>
      <c r="G20" s="142"/>
      <c r="H20" s="4304"/>
      <c r="I20" s="143"/>
      <c r="J20" s="144"/>
    </row>
    <row r="21" spans="1:27" s="145" customFormat="1" ht="13.5" customHeight="1">
      <c r="A21" s="139"/>
      <c r="B21" s="140"/>
      <c r="C21" s="140"/>
      <c r="D21" s="146" t="s">
        <v>152</v>
      </c>
      <c r="E21" s="140"/>
      <c r="F21" s="147"/>
      <c r="G21" s="142"/>
      <c r="H21" s="4304"/>
      <c r="I21" s="143"/>
      <c r="J21" s="148"/>
    </row>
    <row r="22" spans="1:27" s="120" customFormat="1" ht="13.5" customHeight="1">
      <c r="A22" s="123">
        <v>3</v>
      </c>
      <c r="B22" s="121" t="s">
        <v>139</v>
      </c>
      <c r="C22" s="121" t="s">
        <v>153</v>
      </c>
      <c r="D22" s="121" t="s">
        <v>154</v>
      </c>
      <c r="E22" s="121" t="s">
        <v>155</v>
      </c>
      <c r="F22" s="128">
        <f>ROUND(SUM(F23),3)</f>
        <v>7</v>
      </c>
      <c r="G22" s="137"/>
      <c r="H22" s="3821">
        <f>ROUND(F22*G22,2)</f>
        <v>0</v>
      </c>
      <c r="I22" s="122" t="s">
        <v>60</v>
      </c>
      <c r="J22" s="138"/>
      <c r="U22" s="149"/>
    </row>
    <row r="23" spans="1:27" s="329" customFormat="1" ht="13.5" customHeight="1">
      <c r="A23" s="150"/>
      <c r="B23" s="124"/>
      <c r="C23" s="151"/>
      <c r="D23" s="135" t="s">
        <v>156</v>
      </c>
      <c r="E23" s="330"/>
      <c r="F23" s="136">
        <v>7</v>
      </c>
      <c r="G23" s="331"/>
      <c r="H23" s="4154"/>
      <c r="I23" s="153"/>
      <c r="J23" s="144"/>
      <c r="K23" s="145"/>
      <c r="L23" s="332"/>
      <c r="M23" s="332"/>
      <c r="N23" s="332"/>
      <c r="O23" s="332"/>
      <c r="P23" s="332"/>
      <c r="Q23" s="332"/>
      <c r="R23" s="332"/>
      <c r="S23" s="332"/>
      <c r="T23" s="332"/>
      <c r="U23" s="155"/>
      <c r="V23" s="327"/>
      <c r="W23" s="327"/>
      <c r="X23" s="327"/>
      <c r="Y23" s="327"/>
      <c r="Z23" s="327"/>
      <c r="AA23" s="327"/>
    </row>
    <row r="24" spans="1:27" s="329" customFormat="1" ht="13.5" customHeight="1">
      <c r="A24" s="150"/>
      <c r="B24" s="124"/>
      <c r="C24" s="151"/>
      <c r="D24" s="135" t="s">
        <v>157</v>
      </c>
      <c r="E24" s="330"/>
      <c r="F24" s="136"/>
      <c r="G24" s="331"/>
      <c r="H24" s="4154"/>
      <c r="I24" s="153"/>
      <c r="J24" s="144"/>
      <c r="K24" s="145"/>
      <c r="L24" s="332"/>
      <c r="M24" s="332"/>
      <c r="N24" s="332"/>
      <c r="O24" s="332"/>
      <c r="P24" s="332"/>
      <c r="Q24" s="332"/>
      <c r="R24" s="332"/>
      <c r="S24" s="332"/>
      <c r="T24" s="332"/>
      <c r="U24" s="155"/>
      <c r="V24" s="327"/>
      <c r="W24" s="327"/>
      <c r="X24" s="327"/>
      <c r="Y24" s="327"/>
      <c r="Z24" s="327"/>
      <c r="AA24" s="327"/>
    </row>
    <row r="25" spans="1:27" s="329" customFormat="1" ht="27" customHeight="1">
      <c r="A25" s="150"/>
      <c r="B25" s="124"/>
      <c r="C25" s="151"/>
      <c r="D25" s="135" t="s">
        <v>315</v>
      </c>
      <c r="E25" s="330"/>
      <c r="F25" s="136"/>
      <c r="G25" s="331"/>
      <c r="H25" s="4154"/>
      <c r="I25" s="153"/>
      <c r="J25" s="144"/>
      <c r="K25" s="145"/>
      <c r="L25" s="332"/>
      <c r="M25" s="332"/>
      <c r="N25" s="332"/>
      <c r="O25" s="332"/>
      <c r="P25" s="332"/>
      <c r="Q25" s="332"/>
      <c r="R25" s="332"/>
      <c r="S25" s="332"/>
      <c r="T25" s="332"/>
      <c r="U25" s="155"/>
      <c r="V25" s="327"/>
      <c r="W25" s="327"/>
      <c r="X25" s="327"/>
      <c r="Y25" s="327"/>
      <c r="Z25" s="327"/>
      <c r="AA25" s="327"/>
    </row>
    <row r="26" spans="1:27" s="120" customFormat="1" ht="13.5" customHeight="1">
      <c r="A26" s="123">
        <v>4</v>
      </c>
      <c r="B26" s="121" t="s">
        <v>139</v>
      </c>
      <c r="C26" s="121" t="s">
        <v>158</v>
      </c>
      <c r="D26" s="156" t="s">
        <v>159</v>
      </c>
      <c r="E26" s="121" t="s">
        <v>141</v>
      </c>
      <c r="F26" s="128">
        <f>ROUND(SUM(F28:F30),3)</f>
        <v>34.65</v>
      </c>
      <c r="G26" s="137"/>
      <c r="H26" s="3821">
        <f>ROUND(F26*G26,2)</f>
        <v>0</v>
      </c>
      <c r="I26" s="122" t="s">
        <v>60</v>
      </c>
      <c r="J26" s="157"/>
      <c r="K26" s="158"/>
      <c r="L26" s="158"/>
      <c r="M26" s="158"/>
      <c r="N26" s="158"/>
      <c r="O26" s="158"/>
      <c r="P26" s="158"/>
      <c r="Q26" s="158"/>
      <c r="R26" s="158"/>
      <c r="S26" s="158"/>
      <c r="T26" s="158"/>
      <c r="U26" s="159"/>
      <c r="V26" s="158"/>
      <c r="W26" s="159"/>
    </row>
    <row r="27" spans="1:27" s="158" customFormat="1" ht="13.5" customHeight="1">
      <c r="A27" s="160"/>
      <c r="B27" s="161"/>
      <c r="C27" s="162"/>
      <c r="D27" s="135" t="s">
        <v>160</v>
      </c>
      <c r="E27" s="163"/>
      <c r="F27" s="164"/>
      <c r="G27" s="165"/>
      <c r="H27" s="3824"/>
      <c r="I27" s="167"/>
      <c r="J27" s="157"/>
      <c r="U27" s="159"/>
      <c r="W27" s="159"/>
    </row>
    <row r="28" spans="1:27" s="158" customFormat="1" ht="13.5" customHeight="1">
      <c r="A28" s="160"/>
      <c r="B28" s="161"/>
      <c r="C28" s="162"/>
      <c r="D28" s="135" t="s">
        <v>316</v>
      </c>
      <c r="E28" s="163"/>
      <c r="F28" s="164">
        <f>(8.7+11.3)*1.1</f>
        <v>22</v>
      </c>
      <c r="G28" s="165"/>
      <c r="H28" s="3824"/>
      <c r="I28" s="167"/>
      <c r="J28" s="168"/>
      <c r="U28" s="159"/>
      <c r="W28" s="159"/>
    </row>
    <row r="29" spans="1:27" s="158" customFormat="1" ht="13.5" customHeight="1">
      <c r="A29" s="160"/>
      <c r="B29" s="161"/>
      <c r="C29" s="162"/>
      <c r="D29" s="135" t="s">
        <v>317</v>
      </c>
      <c r="E29" s="163"/>
      <c r="F29" s="164">
        <f>(1.5)*1.1</f>
        <v>1.6500000000000001</v>
      </c>
      <c r="G29" s="165"/>
      <c r="H29" s="3824"/>
      <c r="I29" s="167"/>
    </row>
    <row r="30" spans="1:27" s="158" customFormat="1" ht="13.5" customHeight="1">
      <c r="A30" s="160"/>
      <c r="B30" s="161"/>
      <c r="C30" s="162"/>
      <c r="D30" s="135" t="s">
        <v>318</v>
      </c>
      <c r="E30" s="163"/>
      <c r="F30" s="164">
        <f>(10)*1.1</f>
        <v>11</v>
      </c>
      <c r="G30" s="165"/>
      <c r="H30" s="3824"/>
      <c r="I30" s="167"/>
    </row>
    <row r="31" spans="1:27" s="158" customFormat="1" ht="27" customHeight="1">
      <c r="A31" s="160"/>
      <c r="B31" s="161"/>
      <c r="C31" s="162"/>
      <c r="D31" s="162" t="s">
        <v>164</v>
      </c>
      <c r="E31" s="162"/>
      <c r="F31" s="169"/>
      <c r="G31" s="165"/>
      <c r="H31" s="3824"/>
      <c r="I31" s="170"/>
      <c r="J31" s="171"/>
      <c r="U31" s="159"/>
      <c r="W31" s="159"/>
    </row>
    <row r="32" spans="1:27" s="120" customFormat="1" ht="13.5" customHeight="1">
      <c r="A32" s="123">
        <v>5</v>
      </c>
      <c r="B32" s="121" t="s">
        <v>139</v>
      </c>
      <c r="C32" s="121" t="s">
        <v>165</v>
      </c>
      <c r="D32" s="121" t="s">
        <v>166</v>
      </c>
      <c r="E32" s="121" t="s">
        <v>155</v>
      </c>
      <c r="F32" s="128">
        <f>ROUND(SUM(F34:F35),3)</f>
        <v>2</v>
      </c>
      <c r="G32" s="137"/>
      <c r="H32" s="3821">
        <f>ROUND(F32*G32,2)</f>
        <v>0</v>
      </c>
      <c r="I32" s="122" t="s">
        <v>60</v>
      </c>
      <c r="J32" s="172"/>
    </row>
    <row r="33" spans="1:256" s="158" customFormat="1" ht="13.5" customHeight="1">
      <c r="A33" s="160"/>
      <c r="B33" s="161"/>
      <c r="C33" s="162"/>
      <c r="D33" s="135" t="s">
        <v>167</v>
      </c>
      <c r="E33" s="163"/>
      <c r="F33" s="164"/>
      <c r="G33" s="165"/>
      <c r="H33" s="3824"/>
      <c r="I33" s="167"/>
      <c r="J33" s="157"/>
      <c r="U33" s="159"/>
      <c r="W33" s="159"/>
    </row>
    <row r="34" spans="1:256" s="158" customFormat="1" ht="13.5" customHeight="1">
      <c r="A34" s="160"/>
      <c r="B34" s="161"/>
      <c r="C34" s="162"/>
      <c r="D34" s="135" t="s">
        <v>319</v>
      </c>
      <c r="E34" s="163"/>
      <c r="F34" s="164">
        <v>1</v>
      </c>
      <c r="G34" s="165"/>
      <c r="H34" s="3824"/>
      <c r="I34" s="167"/>
      <c r="J34" s="157"/>
      <c r="U34" s="159"/>
      <c r="W34" s="159"/>
    </row>
    <row r="35" spans="1:256" s="158" customFormat="1" ht="13.5" customHeight="1">
      <c r="A35" s="160"/>
      <c r="B35" s="161"/>
      <c r="C35" s="162"/>
      <c r="D35" s="135" t="s">
        <v>320</v>
      </c>
      <c r="E35" s="163"/>
      <c r="F35" s="164">
        <v>1</v>
      </c>
      <c r="G35" s="165"/>
      <c r="H35" s="3824"/>
      <c r="I35" s="167"/>
      <c r="J35" s="157"/>
      <c r="U35" s="159"/>
      <c r="W35" s="159"/>
    </row>
    <row r="36" spans="1:256" s="158" customFormat="1" ht="27" customHeight="1">
      <c r="A36" s="160"/>
      <c r="B36" s="161"/>
      <c r="C36" s="162"/>
      <c r="D36" s="162" t="s">
        <v>170</v>
      </c>
      <c r="E36" s="162"/>
      <c r="F36" s="169"/>
      <c r="G36" s="165"/>
      <c r="H36" s="3824"/>
      <c r="I36" s="167"/>
      <c r="J36" s="171"/>
      <c r="U36" s="159"/>
      <c r="W36" s="159"/>
    </row>
    <row r="37" spans="1:256" s="120" customFormat="1" ht="40.5" customHeight="1">
      <c r="A37" s="123">
        <v>6</v>
      </c>
      <c r="B37" s="121" t="s">
        <v>139</v>
      </c>
      <c r="C37" s="121" t="s">
        <v>171</v>
      </c>
      <c r="D37" s="121" t="s">
        <v>172</v>
      </c>
      <c r="E37" s="121" t="s">
        <v>23</v>
      </c>
      <c r="F37" s="128">
        <f>ROUND(SUM(F39),3)</f>
        <v>1</v>
      </c>
      <c r="G37" s="5719" t="s">
        <v>321</v>
      </c>
      <c r="H37" s="5720"/>
      <c r="I37" s="122" t="s">
        <v>60</v>
      </c>
      <c r="J37" s="138"/>
    </row>
    <row r="38" spans="1:256" s="120" customFormat="1" ht="27" customHeight="1">
      <c r="A38" s="123"/>
      <c r="B38" s="121"/>
      <c r="C38" s="121"/>
      <c r="D38" s="135" t="s">
        <v>173</v>
      </c>
      <c r="E38" s="121"/>
      <c r="F38" s="173"/>
      <c r="G38" s="137"/>
      <c r="H38" s="4296"/>
      <c r="I38" s="122"/>
      <c r="J38" s="138"/>
    </row>
    <row r="39" spans="1:256" s="120" customFormat="1" ht="13.5" customHeight="1">
      <c r="A39" s="123"/>
      <c r="B39" s="121"/>
      <c r="C39" s="121"/>
      <c r="D39" s="135" t="s">
        <v>174</v>
      </c>
      <c r="E39" s="121"/>
      <c r="F39" s="136">
        <v>1</v>
      </c>
      <c r="G39" s="137"/>
      <c r="H39" s="4296"/>
      <c r="I39" s="122"/>
      <c r="J39" s="138"/>
    </row>
    <row r="40" spans="1:256" s="182" customFormat="1" ht="67.5" customHeight="1">
      <c r="A40" s="174"/>
      <c r="B40" s="175"/>
      <c r="C40" s="176"/>
      <c r="D40" s="177" t="s">
        <v>175</v>
      </c>
      <c r="E40" s="178"/>
      <c r="F40" s="179"/>
      <c r="G40" s="180"/>
      <c r="H40" s="3836"/>
      <c r="I40" s="181"/>
      <c r="L40" s="183"/>
      <c r="M40" s="183"/>
      <c r="N40" s="183"/>
      <c r="O40" s="183"/>
      <c r="P40" s="183"/>
      <c r="Q40" s="183"/>
      <c r="R40" s="183"/>
      <c r="S40" s="183"/>
      <c r="T40" s="183"/>
      <c r="U40" s="183"/>
      <c r="V40" s="183"/>
      <c r="W40" s="183"/>
      <c r="X40" s="183"/>
      <c r="Y40" s="183"/>
      <c r="Z40" s="183"/>
      <c r="AA40" s="183"/>
      <c r="AB40" s="183"/>
      <c r="AC40" s="183"/>
      <c r="AD40" s="183"/>
      <c r="AE40" s="183"/>
      <c r="AF40" s="183"/>
      <c r="AG40" s="183"/>
      <c r="AH40" s="183"/>
      <c r="AI40" s="183"/>
      <c r="AJ40" s="183"/>
      <c r="AK40" s="183"/>
      <c r="AL40" s="183"/>
      <c r="AM40" s="183"/>
      <c r="AN40" s="183"/>
      <c r="AO40" s="183"/>
      <c r="AP40" s="183"/>
      <c r="AQ40" s="183"/>
      <c r="AR40" s="183"/>
      <c r="AS40" s="183"/>
      <c r="AT40" s="183"/>
      <c r="AU40" s="183"/>
      <c r="AV40" s="183"/>
      <c r="AW40" s="183"/>
      <c r="AX40" s="183"/>
      <c r="AY40" s="183"/>
      <c r="AZ40" s="183"/>
      <c r="BA40" s="183"/>
      <c r="BB40" s="183"/>
      <c r="BC40" s="183"/>
      <c r="BD40" s="183"/>
      <c r="BE40" s="183"/>
      <c r="BF40" s="183"/>
      <c r="BG40" s="183"/>
      <c r="BH40" s="183"/>
      <c r="BI40" s="183"/>
      <c r="BJ40" s="183"/>
      <c r="BK40" s="183"/>
      <c r="BL40" s="183"/>
      <c r="BM40" s="183"/>
      <c r="BN40" s="183"/>
      <c r="BO40" s="183"/>
      <c r="BP40" s="183"/>
      <c r="BQ40" s="183"/>
      <c r="BR40" s="183"/>
      <c r="BS40" s="183"/>
      <c r="BT40" s="183"/>
      <c r="BU40" s="183"/>
      <c r="BV40" s="183"/>
      <c r="BW40" s="183"/>
      <c r="BX40" s="183"/>
      <c r="BY40" s="183"/>
      <c r="BZ40" s="183"/>
      <c r="CA40" s="183"/>
      <c r="CB40" s="183"/>
      <c r="CC40" s="183"/>
      <c r="CD40" s="183"/>
      <c r="CE40" s="183"/>
      <c r="CF40" s="183"/>
      <c r="CG40" s="183"/>
      <c r="CH40" s="183"/>
      <c r="CI40" s="183"/>
      <c r="CJ40" s="183"/>
      <c r="CK40" s="183"/>
      <c r="CL40" s="183"/>
      <c r="CM40" s="183"/>
      <c r="CN40" s="183"/>
      <c r="CO40" s="183"/>
      <c r="CP40" s="183"/>
      <c r="CQ40" s="183"/>
      <c r="CR40" s="183"/>
      <c r="CS40" s="183"/>
      <c r="CT40" s="183"/>
      <c r="CU40" s="183"/>
      <c r="CV40" s="183"/>
      <c r="CW40" s="183"/>
      <c r="CX40" s="183"/>
      <c r="CY40" s="183"/>
      <c r="CZ40" s="183"/>
      <c r="DA40" s="183"/>
      <c r="DB40" s="183"/>
      <c r="DC40" s="183"/>
      <c r="DD40" s="183"/>
      <c r="DE40" s="183"/>
      <c r="DF40" s="183"/>
      <c r="DG40" s="183"/>
      <c r="DH40" s="183"/>
      <c r="DI40" s="183"/>
      <c r="DJ40" s="183"/>
      <c r="DK40" s="183"/>
      <c r="DL40" s="183"/>
      <c r="DM40" s="183"/>
      <c r="DN40" s="183"/>
      <c r="DO40" s="183"/>
      <c r="DP40" s="183"/>
      <c r="DQ40" s="183"/>
      <c r="DR40" s="183"/>
      <c r="DS40" s="183"/>
      <c r="DT40" s="183"/>
      <c r="DU40" s="183"/>
      <c r="DV40" s="183"/>
      <c r="DW40" s="183"/>
      <c r="DX40" s="183"/>
      <c r="DY40" s="183"/>
      <c r="DZ40" s="183"/>
      <c r="EA40" s="183"/>
      <c r="EB40" s="183"/>
      <c r="EC40" s="183"/>
      <c r="ED40" s="183"/>
      <c r="EE40" s="183"/>
      <c r="EF40" s="183"/>
      <c r="EG40" s="183"/>
      <c r="EH40" s="183"/>
      <c r="EI40" s="183"/>
      <c r="EJ40" s="183"/>
      <c r="EK40" s="183"/>
      <c r="EL40" s="183"/>
      <c r="EM40" s="183"/>
      <c r="EN40" s="183"/>
      <c r="EO40" s="183"/>
      <c r="EP40" s="183"/>
      <c r="EQ40" s="183"/>
      <c r="ER40" s="183"/>
      <c r="ES40" s="183"/>
      <c r="ET40" s="183"/>
      <c r="EU40" s="183"/>
      <c r="EV40" s="183"/>
      <c r="EW40" s="183"/>
      <c r="EX40" s="183"/>
      <c r="EY40" s="183"/>
      <c r="EZ40" s="183"/>
      <c r="FA40" s="183"/>
      <c r="FB40" s="183"/>
      <c r="FC40" s="183"/>
      <c r="FD40" s="183"/>
      <c r="FE40" s="183"/>
      <c r="FF40" s="183"/>
      <c r="FG40" s="183"/>
      <c r="FH40" s="183"/>
      <c r="FI40" s="183"/>
      <c r="FJ40" s="183"/>
      <c r="FK40" s="183"/>
      <c r="FL40" s="183"/>
      <c r="FM40" s="183"/>
      <c r="FN40" s="183"/>
      <c r="FO40" s="183"/>
      <c r="FP40" s="183"/>
      <c r="FQ40" s="183"/>
      <c r="FR40" s="183"/>
      <c r="FS40" s="183"/>
      <c r="FT40" s="183"/>
      <c r="FU40" s="183"/>
      <c r="FV40" s="183"/>
      <c r="FW40" s="183"/>
      <c r="FX40" s="183"/>
      <c r="FY40" s="183"/>
      <c r="FZ40" s="183"/>
      <c r="GA40" s="183"/>
      <c r="GB40" s="183"/>
      <c r="GC40" s="183"/>
      <c r="GD40" s="183"/>
      <c r="GE40" s="183"/>
      <c r="GF40" s="183"/>
      <c r="GG40" s="183"/>
      <c r="GH40" s="183"/>
      <c r="GI40" s="183"/>
      <c r="GJ40" s="183"/>
      <c r="GK40" s="183"/>
      <c r="GL40" s="183"/>
      <c r="GM40" s="183"/>
      <c r="GN40" s="183"/>
      <c r="GO40" s="183"/>
      <c r="GP40" s="183"/>
      <c r="GQ40" s="183"/>
      <c r="GR40" s="183"/>
      <c r="GS40" s="183"/>
      <c r="GT40" s="183"/>
      <c r="GU40" s="183"/>
      <c r="GV40" s="183"/>
      <c r="GW40" s="183"/>
      <c r="GX40" s="183"/>
      <c r="GY40" s="183"/>
      <c r="GZ40" s="183"/>
      <c r="HA40" s="183"/>
      <c r="HB40" s="183"/>
      <c r="HC40" s="183"/>
      <c r="HD40" s="183"/>
      <c r="HE40" s="183"/>
      <c r="HF40" s="183"/>
      <c r="HG40" s="183"/>
      <c r="HH40" s="183"/>
      <c r="HI40" s="183"/>
      <c r="HJ40" s="183"/>
      <c r="HK40" s="183"/>
      <c r="HL40" s="183"/>
      <c r="HM40" s="183"/>
      <c r="HN40" s="183"/>
      <c r="HO40" s="183"/>
      <c r="HP40" s="183"/>
      <c r="HQ40" s="183"/>
      <c r="HR40" s="183"/>
      <c r="HS40" s="183"/>
      <c r="HT40" s="183"/>
      <c r="HU40" s="183"/>
      <c r="HV40" s="183"/>
      <c r="HW40" s="183"/>
      <c r="HX40" s="183"/>
      <c r="HY40" s="183"/>
      <c r="HZ40" s="183"/>
      <c r="IA40" s="183"/>
      <c r="IB40" s="183"/>
      <c r="IC40" s="183"/>
      <c r="ID40" s="183"/>
      <c r="IE40" s="183"/>
      <c r="IF40" s="183"/>
      <c r="IG40" s="183"/>
      <c r="IH40" s="183"/>
      <c r="II40" s="183"/>
      <c r="IJ40" s="183"/>
      <c r="IK40" s="183"/>
      <c r="IL40" s="183"/>
      <c r="IM40" s="183"/>
      <c r="IN40" s="183"/>
      <c r="IO40" s="183"/>
      <c r="IP40" s="183"/>
      <c r="IQ40" s="183"/>
      <c r="IR40" s="183"/>
      <c r="IS40" s="183"/>
      <c r="IT40" s="183"/>
      <c r="IU40" s="183"/>
      <c r="IV40" s="183"/>
    </row>
    <row r="41" spans="1:256" s="120" customFormat="1" ht="27" customHeight="1">
      <c r="A41" s="123">
        <v>7</v>
      </c>
      <c r="B41" s="121" t="s">
        <v>139</v>
      </c>
      <c r="C41" s="121" t="s">
        <v>176</v>
      </c>
      <c r="D41" s="121" t="s">
        <v>322</v>
      </c>
      <c r="E41" s="121" t="s">
        <v>23</v>
      </c>
      <c r="F41" s="128">
        <f>ROUND(SUM(F43),3)</f>
        <v>1</v>
      </c>
      <c r="G41" s="137"/>
      <c r="H41" s="3821">
        <f>ROUND(F41*G41,2)</f>
        <v>0</v>
      </c>
      <c r="I41" s="122" t="s">
        <v>60</v>
      </c>
      <c r="J41" s="138"/>
    </row>
    <row r="42" spans="1:256" s="120" customFormat="1" ht="27" customHeight="1">
      <c r="A42" s="123"/>
      <c r="B42" s="121"/>
      <c r="C42" s="121"/>
      <c r="D42" s="135" t="s">
        <v>178</v>
      </c>
      <c r="E42" s="121"/>
      <c r="F42" s="173"/>
      <c r="G42" s="137"/>
      <c r="H42" s="4296"/>
      <c r="I42" s="122"/>
      <c r="J42" s="138"/>
    </row>
    <row r="43" spans="1:256" s="120" customFormat="1" ht="13.5" customHeight="1">
      <c r="A43" s="123"/>
      <c r="B43" s="121"/>
      <c r="C43" s="121"/>
      <c r="D43" s="135" t="s">
        <v>179</v>
      </c>
      <c r="E43" s="121"/>
      <c r="F43" s="136">
        <v>1</v>
      </c>
      <c r="G43" s="137"/>
      <c r="H43" s="4296"/>
      <c r="I43" s="122"/>
      <c r="J43" s="138"/>
    </row>
    <row r="44" spans="1:256" s="182" customFormat="1" ht="67.5" customHeight="1">
      <c r="A44" s="174"/>
      <c r="B44" s="175"/>
      <c r="C44" s="176"/>
      <c r="D44" s="177" t="s">
        <v>175</v>
      </c>
      <c r="E44" s="178"/>
      <c r="F44" s="179"/>
      <c r="G44" s="180"/>
      <c r="H44" s="3836"/>
      <c r="I44" s="181"/>
      <c r="L44" s="183"/>
      <c r="M44" s="183"/>
      <c r="N44" s="183"/>
      <c r="O44" s="183"/>
      <c r="P44" s="183"/>
      <c r="Q44" s="183"/>
      <c r="R44" s="183"/>
      <c r="S44" s="183"/>
      <c r="T44" s="183"/>
      <c r="U44" s="183"/>
      <c r="V44" s="183"/>
      <c r="W44" s="183"/>
      <c r="X44" s="183"/>
      <c r="Y44" s="183"/>
      <c r="Z44" s="183"/>
      <c r="AA44" s="183"/>
      <c r="AB44" s="183"/>
      <c r="AC44" s="183"/>
      <c r="AD44" s="183"/>
      <c r="AE44" s="183"/>
      <c r="AF44" s="183"/>
      <c r="AG44" s="183"/>
      <c r="AH44" s="183"/>
      <c r="AI44" s="183"/>
      <c r="AJ44" s="183"/>
      <c r="AK44" s="183"/>
      <c r="AL44" s="183"/>
      <c r="AM44" s="183"/>
      <c r="AN44" s="183"/>
      <c r="AO44" s="183"/>
      <c r="AP44" s="183"/>
      <c r="AQ44" s="183"/>
      <c r="AR44" s="183"/>
      <c r="AS44" s="183"/>
      <c r="AT44" s="183"/>
      <c r="AU44" s="183"/>
      <c r="AV44" s="183"/>
      <c r="AW44" s="183"/>
      <c r="AX44" s="183"/>
      <c r="AY44" s="183"/>
      <c r="AZ44" s="183"/>
      <c r="BA44" s="183"/>
      <c r="BB44" s="183"/>
      <c r="BC44" s="183"/>
      <c r="BD44" s="183"/>
      <c r="BE44" s="183"/>
      <c r="BF44" s="183"/>
      <c r="BG44" s="183"/>
      <c r="BH44" s="183"/>
      <c r="BI44" s="183"/>
      <c r="BJ44" s="183"/>
      <c r="BK44" s="183"/>
      <c r="BL44" s="183"/>
      <c r="BM44" s="183"/>
      <c r="BN44" s="183"/>
      <c r="BO44" s="183"/>
      <c r="BP44" s="183"/>
      <c r="BQ44" s="183"/>
      <c r="BR44" s="183"/>
      <c r="BS44" s="183"/>
      <c r="BT44" s="183"/>
      <c r="BU44" s="183"/>
      <c r="BV44" s="183"/>
      <c r="BW44" s="183"/>
      <c r="BX44" s="183"/>
      <c r="BY44" s="183"/>
      <c r="BZ44" s="183"/>
      <c r="CA44" s="183"/>
      <c r="CB44" s="183"/>
      <c r="CC44" s="183"/>
      <c r="CD44" s="183"/>
      <c r="CE44" s="183"/>
      <c r="CF44" s="183"/>
      <c r="CG44" s="183"/>
      <c r="CH44" s="183"/>
      <c r="CI44" s="183"/>
      <c r="CJ44" s="183"/>
      <c r="CK44" s="183"/>
      <c r="CL44" s="183"/>
      <c r="CM44" s="183"/>
      <c r="CN44" s="183"/>
      <c r="CO44" s="183"/>
      <c r="CP44" s="183"/>
      <c r="CQ44" s="183"/>
      <c r="CR44" s="183"/>
      <c r="CS44" s="183"/>
      <c r="CT44" s="183"/>
      <c r="CU44" s="183"/>
      <c r="CV44" s="183"/>
      <c r="CW44" s="183"/>
      <c r="CX44" s="183"/>
      <c r="CY44" s="183"/>
      <c r="CZ44" s="183"/>
      <c r="DA44" s="183"/>
      <c r="DB44" s="183"/>
      <c r="DC44" s="183"/>
      <c r="DD44" s="183"/>
      <c r="DE44" s="183"/>
      <c r="DF44" s="183"/>
      <c r="DG44" s="183"/>
      <c r="DH44" s="183"/>
      <c r="DI44" s="183"/>
      <c r="DJ44" s="183"/>
      <c r="DK44" s="183"/>
      <c r="DL44" s="183"/>
      <c r="DM44" s="183"/>
      <c r="DN44" s="183"/>
      <c r="DO44" s="183"/>
      <c r="DP44" s="183"/>
      <c r="DQ44" s="183"/>
      <c r="DR44" s="183"/>
      <c r="DS44" s="183"/>
      <c r="DT44" s="183"/>
      <c r="DU44" s="183"/>
      <c r="DV44" s="183"/>
      <c r="DW44" s="183"/>
      <c r="DX44" s="183"/>
      <c r="DY44" s="183"/>
      <c r="DZ44" s="183"/>
      <c r="EA44" s="183"/>
      <c r="EB44" s="183"/>
      <c r="EC44" s="183"/>
      <c r="ED44" s="183"/>
      <c r="EE44" s="183"/>
      <c r="EF44" s="183"/>
      <c r="EG44" s="183"/>
      <c r="EH44" s="183"/>
      <c r="EI44" s="183"/>
      <c r="EJ44" s="183"/>
      <c r="EK44" s="183"/>
      <c r="EL44" s="183"/>
      <c r="EM44" s="183"/>
      <c r="EN44" s="183"/>
      <c r="EO44" s="183"/>
      <c r="EP44" s="183"/>
      <c r="EQ44" s="183"/>
      <c r="ER44" s="183"/>
      <c r="ES44" s="183"/>
      <c r="ET44" s="183"/>
      <c r="EU44" s="183"/>
      <c r="EV44" s="183"/>
      <c r="EW44" s="183"/>
      <c r="EX44" s="183"/>
      <c r="EY44" s="183"/>
      <c r="EZ44" s="183"/>
      <c r="FA44" s="183"/>
      <c r="FB44" s="183"/>
      <c r="FC44" s="183"/>
      <c r="FD44" s="183"/>
      <c r="FE44" s="183"/>
      <c r="FF44" s="183"/>
      <c r="FG44" s="183"/>
      <c r="FH44" s="183"/>
      <c r="FI44" s="183"/>
      <c r="FJ44" s="183"/>
      <c r="FK44" s="183"/>
      <c r="FL44" s="183"/>
      <c r="FM44" s="183"/>
      <c r="FN44" s="183"/>
      <c r="FO44" s="183"/>
      <c r="FP44" s="183"/>
      <c r="FQ44" s="183"/>
      <c r="FR44" s="183"/>
      <c r="FS44" s="183"/>
      <c r="FT44" s="183"/>
      <c r="FU44" s="183"/>
      <c r="FV44" s="183"/>
      <c r="FW44" s="183"/>
      <c r="FX44" s="183"/>
      <c r="FY44" s="183"/>
      <c r="FZ44" s="183"/>
      <c r="GA44" s="183"/>
      <c r="GB44" s="183"/>
      <c r="GC44" s="183"/>
      <c r="GD44" s="183"/>
      <c r="GE44" s="183"/>
      <c r="GF44" s="183"/>
      <c r="GG44" s="183"/>
      <c r="GH44" s="183"/>
      <c r="GI44" s="183"/>
      <c r="GJ44" s="183"/>
      <c r="GK44" s="183"/>
      <c r="GL44" s="183"/>
      <c r="GM44" s="183"/>
      <c r="GN44" s="183"/>
      <c r="GO44" s="183"/>
      <c r="GP44" s="183"/>
      <c r="GQ44" s="183"/>
      <c r="GR44" s="183"/>
      <c r="GS44" s="183"/>
      <c r="GT44" s="183"/>
      <c r="GU44" s="183"/>
      <c r="GV44" s="183"/>
      <c r="GW44" s="183"/>
      <c r="GX44" s="183"/>
      <c r="GY44" s="183"/>
      <c r="GZ44" s="183"/>
      <c r="HA44" s="183"/>
      <c r="HB44" s="183"/>
      <c r="HC44" s="183"/>
      <c r="HD44" s="183"/>
      <c r="HE44" s="183"/>
      <c r="HF44" s="183"/>
      <c r="HG44" s="183"/>
      <c r="HH44" s="183"/>
      <c r="HI44" s="183"/>
      <c r="HJ44" s="183"/>
      <c r="HK44" s="183"/>
      <c r="HL44" s="183"/>
      <c r="HM44" s="183"/>
      <c r="HN44" s="183"/>
      <c r="HO44" s="183"/>
      <c r="HP44" s="183"/>
      <c r="HQ44" s="183"/>
      <c r="HR44" s="183"/>
      <c r="HS44" s="183"/>
      <c r="HT44" s="183"/>
      <c r="HU44" s="183"/>
      <c r="HV44" s="183"/>
      <c r="HW44" s="183"/>
      <c r="HX44" s="183"/>
      <c r="HY44" s="183"/>
      <c r="HZ44" s="183"/>
      <c r="IA44" s="183"/>
      <c r="IB44" s="183"/>
      <c r="IC44" s="183"/>
      <c r="ID44" s="183"/>
      <c r="IE44" s="183"/>
      <c r="IF44" s="183"/>
      <c r="IG44" s="183"/>
      <c r="IH44" s="183"/>
      <c r="II44" s="183"/>
      <c r="IJ44" s="183"/>
      <c r="IK44" s="183"/>
      <c r="IL44" s="183"/>
      <c r="IM44" s="183"/>
      <c r="IN44" s="183"/>
      <c r="IO44" s="183"/>
      <c r="IP44" s="183"/>
      <c r="IQ44" s="183"/>
      <c r="IR44" s="183"/>
      <c r="IS44" s="183"/>
      <c r="IT44" s="183"/>
      <c r="IU44" s="183"/>
      <c r="IV44" s="183"/>
    </row>
    <row r="45" spans="1:256" s="120" customFormat="1" ht="13.5" customHeight="1">
      <c r="A45" s="123">
        <v>8</v>
      </c>
      <c r="B45" s="121" t="s">
        <v>139</v>
      </c>
      <c r="C45" s="121" t="s">
        <v>171</v>
      </c>
      <c r="D45" s="121" t="s">
        <v>180</v>
      </c>
      <c r="E45" s="121" t="s">
        <v>23</v>
      </c>
      <c r="F45" s="128">
        <f>ROUND(SUM(F46),3)</f>
        <v>1</v>
      </c>
      <c r="G45" s="137"/>
      <c r="H45" s="3821">
        <f>ROUND(F45*G45,2)</f>
        <v>0</v>
      </c>
      <c r="I45" s="122" t="s">
        <v>60</v>
      </c>
      <c r="J45" s="184"/>
    </row>
    <row r="46" spans="1:256" s="329" customFormat="1" ht="27" customHeight="1">
      <c r="A46" s="150"/>
      <c r="B46" s="124"/>
      <c r="C46" s="151"/>
      <c r="D46" s="135" t="s">
        <v>181</v>
      </c>
      <c r="E46" s="330"/>
      <c r="F46" s="136">
        <v>1</v>
      </c>
      <c r="G46" s="331"/>
      <c r="H46" s="4154"/>
      <c r="I46" s="153"/>
      <c r="K46" s="333"/>
    </row>
    <row r="47" spans="1:256" s="329" customFormat="1" ht="13.5" customHeight="1">
      <c r="A47" s="150"/>
      <c r="B47" s="124"/>
      <c r="C47" s="151"/>
      <c r="D47" s="135" t="s">
        <v>182</v>
      </c>
      <c r="E47" s="330"/>
      <c r="F47" s="136"/>
      <c r="G47" s="331"/>
      <c r="H47" s="4154"/>
      <c r="I47" s="153"/>
      <c r="K47" s="333"/>
    </row>
    <row r="48" spans="1:256" s="120" customFormat="1" ht="13.5" customHeight="1">
      <c r="A48" s="123">
        <v>9</v>
      </c>
      <c r="B48" s="121" t="s">
        <v>139</v>
      </c>
      <c r="C48" s="121" t="s">
        <v>176</v>
      </c>
      <c r="D48" s="121" t="s">
        <v>183</v>
      </c>
      <c r="E48" s="121" t="s">
        <v>155</v>
      </c>
      <c r="F48" s="128">
        <f>ROUND(SUM(F49),3)</f>
        <v>1</v>
      </c>
      <c r="G48" s="137"/>
      <c r="H48" s="3821">
        <f>ROUND(F48*G48,2)</f>
        <v>0</v>
      </c>
      <c r="I48" s="122" t="s">
        <v>60</v>
      </c>
      <c r="J48" s="184"/>
    </row>
    <row r="49" spans="1:255" s="329" customFormat="1" ht="13.5" customHeight="1">
      <c r="A49" s="150"/>
      <c r="B49" s="124"/>
      <c r="C49" s="151"/>
      <c r="D49" s="135" t="s">
        <v>184</v>
      </c>
      <c r="E49" s="330"/>
      <c r="F49" s="136">
        <v>1</v>
      </c>
      <c r="G49" s="331"/>
      <c r="H49" s="4154"/>
      <c r="I49" s="153"/>
      <c r="K49" s="333"/>
    </row>
    <row r="50" spans="1:255" s="120" customFormat="1" ht="13.5" customHeight="1">
      <c r="A50" s="123">
        <v>10</v>
      </c>
      <c r="B50" s="121" t="s">
        <v>139</v>
      </c>
      <c r="C50" s="121" t="s">
        <v>185</v>
      </c>
      <c r="D50" s="121" t="s">
        <v>186</v>
      </c>
      <c r="E50" s="121" t="s">
        <v>23</v>
      </c>
      <c r="F50" s="128">
        <f>ROUND(SUM(F51),3)</f>
        <v>1</v>
      </c>
      <c r="G50" s="137"/>
      <c r="H50" s="3821">
        <f>ROUND(F50*G50,2)</f>
        <v>0</v>
      </c>
      <c r="I50" s="122" t="s">
        <v>60</v>
      </c>
      <c r="J50" s="184"/>
    </row>
    <row r="51" spans="1:255" s="329" customFormat="1" ht="13.5" customHeight="1">
      <c r="A51" s="150"/>
      <c r="B51" s="124"/>
      <c r="C51" s="151"/>
      <c r="D51" s="135" t="s">
        <v>187</v>
      </c>
      <c r="E51" s="330"/>
      <c r="F51" s="136">
        <v>1</v>
      </c>
      <c r="G51" s="331"/>
      <c r="H51" s="4154"/>
      <c r="I51" s="153"/>
      <c r="K51" s="333"/>
    </row>
    <row r="52" spans="1:255" s="120" customFormat="1" ht="13.5" customHeight="1">
      <c r="A52" s="123">
        <v>11</v>
      </c>
      <c r="B52" s="121" t="s">
        <v>188</v>
      </c>
      <c r="C52" s="121" t="s">
        <v>189</v>
      </c>
      <c r="D52" s="121" t="s">
        <v>190</v>
      </c>
      <c r="E52" s="121" t="s">
        <v>191</v>
      </c>
      <c r="F52" s="128">
        <f>ROUND(SUM(F53),3)</f>
        <v>5</v>
      </c>
      <c r="G52" s="137"/>
      <c r="H52" s="3821">
        <f>ROUND(F52*G52,2)</f>
        <v>0</v>
      </c>
      <c r="I52" s="122" t="s">
        <v>142</v>
      </c>
      <c r="J52" s="184"/>
    </row>
    <row r="53" spans="1:255" s="329" customFormat="1" ht="27" customHeight="1">
      <c r="A53" s="150"/>
      <c r="B53" s="124"/>
      <c r="C53" s="151"/>
      <c r="D53" s="135" t="s">
        <v>192</v>
      </c>
      <c r="E53" s="330"/>
      <c r="F53" s="136">
        <v>5</v>
      </c>
      <c r="G53" s="331"/>
      <c r="H53" s="4154"/>
      <c r="I53" s="153"/>
      <c r="J53" s="120"/>
      <c r="K53" s="120"/>
      <c r="L53" s="120"/>
      <c r="M53" s="120"/>
      <c r="N53" s="120"/>
    </row>
    <row r="54" spans="1:255" s="120" customFormat="1" ht="13.5" customHeight="1">
      <c r="A54" s="123"/>
      <c r="B54" s="121"/>
      <c r="C54" s="116" t="s">
        <v>193</v>
      </c>
      <c r="D54" s="116" t="s">
        <v>194</v>
      </c>
      <c r="E54" s="116"/>
      <c r="F54" s="185"/>
      <c r="G54" s="118"/>
      <c r="H54" s="4295">
        <f>SUM(H55:H162,H167:H173,H177:H183,H190:H196)</f>
        <v>0</v>
      </c>
      <c r="I54" s="122"/>
      <c r="J54" s="186"/>
      <c r="K54" s="187"/>
      <c r="L54" s="188"/>
      <c r="M54" s="188"/>
      <c r="N54" s="188"/>
    </row>
    <row r="55" spans="1:255" s="187" customFormat="1" ht="13.5" customHeight="1">
      <c r="A55" s="189">
        <v>12</v>
      </c>
      <c r="B55" s="190" t="s">
        <v>195</v>
      </c>
      <c r="C55" s="190">
        <v>460010024</v>
      </c>
      <c r="D55" s="190" t="s">
        <v>196</v>
      </c>
      <c r="E55" s="190" t="s">
        <v>197</v>
      </c>
      <c r="F55" s="128">
        <f>ROUND(SUM(F56),3)</f>
        <v>2.1999999999999999E-2</v>
      </c>
      <c r="G55" s="137"/>
      <c r="H55" s="3821">
        <f>ROUND(F55*G55,2)</f>
        <v>0</v>
      </c>
      <c r="I55" s="122" t="s">
        <v>142</v>
      </c>
      <c r="J55" s="191"/>
      <c r="K55" s="158"/>
      <c r="L55" s="158"/>
      <c r="M55" s="158"/>
      <c r="N55" s="158"/>
      <c r="BP55" s="192"/>
      <c r="BQ55" s="192"/>
      <c r="BR55" s="192"/>
      <c r="BS55" s="192"/>
      <c r="BT55" s="192"/>
      <c r="BU55" s="192"/>
      <c r="BV55" s="192"/>
      <c r="BW55" s="192"/>
      <c r="BX55" s="192"/>
      <c r="BY55" s="192"/>
      <c r="BZ55" s="192"/>
      <c r="CA55" s="192"/>
      <c r="CB55" s="192"/>
      <c r="CC55" s="192"/>
      <c r="CD55" s="192"/>
      <c r="CE55" s="192"/>
      <c r="CF55" s="192"/>
      <c r="CG55" s="192"/>
      <c r="CH55" s="192"/>
      <c r="CI55" s="192"/>
      <c r="CJ55" s="192"/>
      <c r="CK55" s="192"/>
      <c r="CL55" s="192"/>
      <c r="CM55" s="192"/>
      <c r="CN55" s="192"/>
      <c r="CO55" s="192"/>
      <c r="CP55" s="192"/>
      <c r="CQ55" s="192"/>
      <c r="CR55" s="192"/>
      <c r="CS55" s="192"/>
      <c r="CT55" s="192"/>
      <c r="CU55" s="192"/>
      <c r="CV55" s="192"/>
      <c r="CW55" s="192"/>
      <c r="CX55" s="192"/>
      <c r="CY55" s="192"/>
      <c r="CZ55" s="192"/>
      <c r="DA55" s="192"/>
      <c r="DB55" s="192"/>
      <c r="DC55" s="192"/>
      <c r="DD55" s="192"/>
      <c r="DE55" s="192"/>
      <c r="DF55" s="192"/>
      <c r="DG55" s="192"/>
      <c r="DH55" s="192"/>
      <c r="DI55" s="192"/>
      <c r="DJ55" s="192"/>
      <c r="DK55" s="192"/>
      <c r="DL55" s="192"/>
      <c r="DM55" s="192"/>
      <c r="DN55" s="192"/>
      <c r="DO55" s="192"/>
      <c r="DP55" s="192"/>
      <c r="DQ55" s="192"/>
      <c r="DR55" s="192"/>
      <c r="DS55" s="192"/>
      <c r="DT55" s="192"/>
      <c r="DU55" s="192"/>
      <c r="DV55" s="192"/>
      <c r="DW55" s="192"/>
      <c r="DX55" s="192"/>
      <c r="DY55" s="192"/>
      <c r="DZ55" s="192"/>
      <c r="EA55" s="192"/>
      <c r="EB55" s="192"/>
      <c r="EC55" s="192"/>
      <c r="ED55" s="192"/>
      <c r="EE55" s="192"/>
      <c r="EF55" s="192"/>
      <c r="EG55" s="192"/>
      <c r="EH55" s="192"/>
      <c r="EI55" s="192"/>
      <c r="EJ55" s="192"/>
      <c r="EK55" s="192"/>
      <c r="EL55" s="192"/>
      <c r="EM55" s="192"/>
      <c r="EN55" s="192"/>
      <c r="EO55" s="192"/>
      <c r="EP55" s="192"/>
      <c r="EQ55" s="192"/>
      <c r="ER55" s="192"/>
      <c r="ES55" s="192"/>
      <c r="ET55" s="192"/>
      <c r="EU55" s="192"/>
      <c r="EV55" s="192"/>
      <c r="EW55" s="192"/>
      <c r="EX55" s="192"/>
      <c r="EY55" s="192"/>
      <c r="EZ55" s="192"/>
      <c r="FA55" s="192"/>
      <c r="FB55" s="192"/>
      <c r="FC55" s="192"/>
      <c r="FD55" s="192"/>
      <c r="FE55" s="192"/>
      <c r="FF55" s="192"/>
      <c r="FG55" s="192"/>
      <c r="FH55" s="192"/>
      <c r="FI55" s="192"/>
      <c r="FJ55" s="192"/>
      <c r="FK55" s="192"/>
      <c r="FL55" s="192"/>
      <c r="FM55" s="192"/>
      <c r="FN55" s="192"/>
      <c r="FO55" s="192"/>
      <c r="FP55" s="192"/>
      <c r="FQ55" s="192"/>
      <c r="FR55" s="192"/>
      <c r="FS55" s="192"/>
      <c r="FT55" s="192"/>
      <c r="FU55" s="192"/>
      <c r="FV55" s="192"/>
      <c r="FW55" s="192"/>
      <c r="FX55" s="192"/>
      <c r="FY55" s="192"/>
      <c r="FZ55" s="192"/>
      <c r="GA55" s="192"/>
      <c r="GB55" s="192"/>
      <c r="GC55" s="192"/>
      <c r="GD55" s="192"/>
      <c r="GE55" s="192"/>
      <c r="GF55" s="192"/>
      <c r="GG55" s="192"/>
      <c r="GH55" s="192"/>
      <c r="GI55" s="192"/>
      <c r="GJ55" s="192"/>
      <c r="GK55" s="192"/>
      <c r="GL55" s="192"/>
      <c r="GM55" s="192"/>
      <c r="GN55" s="192"/>
      <c r="GO55" s="192"/>
      <c r="GP55" s="192"/>
      <c r="GQ55" s="192"/>
      <c r="GR55" s="192"/>
      <c r="GS55" s="192"/>
      <c r="GT55" s="192"/>
      <c r="GU55" s="192"/>
      <c r="GV55" s="192"/>
      <c r="GW55" s="192"/>
      <c r="GX55" s="192"/>
      <c r="GY55" s="192"/>
      <c r="GZ55" s="192"/>
      <c r="HA55" s="192"/>
      <c r="HB55" s="192"/>
      <c r="HC55" s="192"/>
      <c r="HD55" s="192"/>
      <c r="HE55" s="192"/>
      <c r="HF55" s="192"/>
      <c r="HG55" s="192"/>
      <c r="HH55" s="192"/>
      <c r="HI55" s="192"/>
      <c r="HJ55" s="192"/>
      <c r="HK55" s="192"/>
      <c r="HL55" s="192"/>
      <c r="HM55" s="192"/>
      <c r="HN55" s="192"/>
      <c r="HO55" s="192"/>
      <c r="HP55" s="192"/>
      <c r="HQ55" s="192"/>
      <c r="HR55" s="192"/>
      <c r="HS55" s="192"/>
      <c r="HT55" s="192"/>
      <c r="HU55" s="192"/>
      <c r="HV55" s="192"/>
      <c r="HW55" s="192"/>
      <c r="HX55" s="192"/>
      <c r="HY55" s="192"/>
      <c r="HZ55" s="192"/>
      <c r="IA55" s="192"/>
      <c r="IB55" s="192"/>
      <c r="IC55" s="192"/>
      <c r="ID55" s="192"/>
      <c r="IE55" s="192"/>
      <c r="IF55" s="192"/>
      <c r="IG55" s="192"/>
      <c r="IH55" s="192"/>
      <c r="II55" s="192"/>
      <c r="IJ55" s="192"/>
      <c r="IK55" s="192"/>
      <c r="IL55" s="192"/>
      <c r="IM55" s="192"/>
      <c r="IN55" s="192"/>
      <c r="IO55" s="192"/>
      <c r="IP55" s="192"/>
      <c r="IQ55" s="192"/>
      <c r="IR55" s="192"/>
      <c r="IS55" s="192"/>
      <c r="IT55" s="192"/>
      <c r="IU55" s="192"/>
    </row>
    <row r="56" spans="1:255" s="158" customFormat="1" ht="13.5" customHeight="1">
      <c r="A56" s="160"/>
      <c r="B56" s="161"/>
      <c r="C56" s="162"/>
      <c r="D56" s="193" t="s">
        <v>323</v>
      </c>
      <c r="E56" s="163"/>
      <c r="F56" s="164">
        <f>(8.7+11.3+1.5)/1000</f>
        <v>2.1499999999999998E-2</v>
      </c>
      <c r="G56" s="165"/>
      <c r="H56" s="3824"/>
      <c r="I56" s="167"/>
      <c r="J56" s="191"/>
      <c r="N56" s="187"/>
      <c r="U56" s="159"/>
      <c r="W56" s="159"/>
    </row>
    <row r="57" spans="1:255" s="187" customFormat="1" ht="13.5" customHeight="1">
      <c r="A57" s="189">
        <v>13</v>
      </c>
      <c r="B57" s="190" t="s">
        <v>195</v>
      </c>
      <c r="C57" s="190">
        <v>460041111</v>
      </c>
      <c r="D57" s="190" t="s">
        <v>199</v>
      </c>
      <c r="E57" s="190" t="s">
        <v>191</v>
      </c>
      <c r="F57" s="128">
        <f>ROUND(SUM(F58),3)</f>
        <v>2</v>
      </c>
      <c r="G57" s="137"/>
      <c r="H57" s="3821">
        <f>ROUND(F57*G57,2)</f>
        <v>0</v>
      </c>
      <c r="I57" s="122" t="s">
        <v>142</v>
      </c>
      <c r="J57" s="191"/>
      <c r="K57" s="158"/>
      <c r="L57" s="158"/>
      <c r="M57" s="158"/>
      <c r="N57" s="158"/>
      <c r="BP57" s="192"/>
      <c r="BQ57" s="192"/>
      <c r="BR57" s="192"/>
      <c r="BS57" s="192"/>
      <c r="BT57" s="192"/>
      <c r="BU57" s="192"/>
      <c r="BV57" s="192"/>
      <c r="BW57" s="192"/>
      <c r="BX57" s="192"/>
      <c r="BY57" s="192"/>
      <c r="BZ57" s="192"/>
      <c r="CA57" s="192"/>
      <c r="CB57" s="192"/>
      <c r="CC57" s="192"/>
      <c r="CD57" s="192"/>
      <c r="CE57" s="192"/>
      <c r="CF57" s="192"/>
      <c r="CG57" s="192"/>
      <c r="CH57" s="192"/>
      <c r="CI57" s="192"/>
      <c r="CJ57" s="192"/>
      <c r="CK57" s="192"/>
      <c r="CL57" s="192"/>
      <c r="CM57" s="192"/>
      <c r="CN57" s="192"/>
      <c r="CO57" s="192"/>
      <c r="CP57" s="192"/>
      <c r="CQ57" s="192"/>
      <c r="CR57" s="192"/>
      <c r="CS57" s="192"/>
      <c r="CT57" s="192"/>
      <c r="CU57" s="192"/>
      <c r="CV57" s="192"/>
      <c r="CW57" s="192"/>
      <c r="CX57" s="192"/>
      <c r="CY57" s="192"/>
      <c r="CZ57" s="192"/>
      <c r="DA57" s="192"/>
      <c r="DB57" s="192"/>
      <c r="DC57" s="192"/>
      <c r="DD57" s="192"/>
      <c r="DE57" s="192"/>
      <c r="DF57" s="192"/>
      <c r="DG57" s="192"/>
      <c r="DH57" s="192"/>
      <c r="DI57" s="192"/>
      <c r="DJ57" s="192"/>
      <c r="DK57" s="192"/>
      <c r="DL57" s="192"/>
      <c r="DM57" s="192"/>
      <c r="DN57" s="192"/>
      <c r="DO57" s="192"/>
      <c r="DP57" s="192"/>
      <c r="DQ57" s="192"/>
      <c r="DR57" s="192"/>
      <c r="DS57" s="192"/>
      <c r="DT57" s="192"/>
      <c r="DU57" s="192"/>
      <c r="DV57" s="192"/>
      <c r="DW57" s="192"/>
      <c r="DX57" s="192"/>
      <c r="DY57" s="192"/>
      <c r="DZ57" s="192"/>
      <c r="EA57" s="192"/>
      <c r="EB57" s="192"/>
      <c r="EC57" s="192"/>
      <c r="ED57" s="192"/>
      <c r="EE57" s="192"/>
      <c r="EF57" s="192"/>
      <c r="EG57" s="192"/>
      <c r="EH57" s="192"/>
      <c r="EI57" s="192"/>
      <c r="EJ57" s="192"/>
      <c r="EK57" s="192"/>
      <c r="EL57" s="192"/>
      <c r="EM57" s="192"/>
      <c r="EN57" s="192"/>
      <c r="EO57" s="192"/>
      <c r="EP57" s="192"/>
      <c r="EQ57" s="192"/>
      <c r="ER57" s="192"/>
      <c r="ES57" s="192"/>
      <c r="ET57" s="192"/>
      <c r="EU57" s="192"/>
      <c r="EV57" s="192"/>
      <c r="EW57" s="192"/>
      <c r="EX57" s="192"/>
      <c r="EY57" s="192"/>
      <c r="EZ57" s="192"/>
      <c r="FA57" s="192"/>
      <c r="FB57" s="192"/>
      <c r="FC57" s="192"/>
      <c r="FD57" s="192"/>
      <c r="FE57" s="192"/>
      <c r="FF57" s="192"/>
      <c r="FG57" s="192"/>
      <c r="FH57" s="192"/>
      <c r="FI57" s="192"/>
      <c r="FJ57" s="192"/>
      <c r="FK57" s="192"/>
      <c r="FL57" s="192"/>
      <c r="FM57" s="192"/>
      <c r="FN57" s="192"/>
      <c r="FO57" s="192"/>
      <c r="FP57" s="192"/>
      <c r="FQ57" s="192"/>
      <c r="FR57" s="192"/>
      <c r="FS57" s="192"/>
      <c r="FT57" s="192"/>
      <c r="FU57" s="192"/>
      <c r="FV57" s="192"/>
      <c r="FW57" s="192"/>
      <c r="FX57" s="192"/>
      <c r="FY57" s="192"/>
      <c r="FZ57" s="192"/>
      <c r="GA57" s="192"/>
      <c r="GB57" s="192"/>
      <c r="GC57" s="192"/>
      <c r="GD57" s="192"/>
      <c r="GE57" s="192"/>
      <c r="GF57" s="192"/>
      <c r="GG57" s="192"/>
      <c r="GH57" s="192"/>
      <c r="GI57" s="192"/>
      <c r="GJ57" s="192"/>
      <c r="GK57" s="192"/>
      <c r="GL57" s="192"/>
      <c r="GM57" s="192"/>
      <c r="GN57" s="192"/>
      <c r="GO57" s="192"/>
      <c r="GP57" s="192"/>
      <c r="GQ57" s="192"/>
      <c r="GR57" s="192"/>
      <c r="GS57" s="192"/>
      <c r="GT57" s="192"/>
      <c r="GU57" s="192"/>
      <c r="GV57" s="192"/>
      <c r="GW57" s="192"/>
      <c r="GX57" s="192"/>
      <c r="GY57" s="192"/>
      <c r="GZ57" s="192"/>
      <c r="HA57" s="192"/>
      <c r="HB57" s="192"/>
      <c r="HC57" s="192"/>
      <c r="HD57" s="192"/>
      <c r="HE57" s="192"/>
      <c r="HF57" s="192"/>
      <c r="HG57" s="192"/>
      <c r="HH57" s="192"/>
      <c r="HI57" s="192"/>
      <c r="HJ57" s="192"/>
      <c r="HK57" s="192"/>
      <c r="HL57" s="192"/>
      <c r="HM57" s="192"/>
      <c r="HN57" s="192"/>
      <c r="HO57" s="192"/>
      <c r="HP57" s="192"/>
      <c r="HQ57" s="192"/>
      <c r="HR57" s="192"/>
      <c r="HS57" s="192"/>
      <c r="HT57" s="192"/>
      <c r="HU57" s="192"/>
      <c r="HV57" s="192"/>
      <c r="HW57" s="192"/>
      <c r="HX57" s="192"/>
      <c r="HY57" s="192"/>
      <c r="HZ57" s="192"/>
      <c r="IA57" s="192"/>
      <c r="IB57" s="192"/>
      <c r="IC57" s="192"/>
      <c r="ID57" s="192"/>
      <c r="IE57" s="192"/>
      <c r="IF57" s="192"/>
      <c r="IG57" s="192"/>
      <c r="IH57" s="192"/>
      <c r="II57" s="192"/>
      <c r="IJ57" s="192"/>
      <c r="IK57" s="192"/>
      <c r="IL57" s="192"/>
      <c r="IM57" s="192"/>
      <c r="IN57" s="192"/>
      <c r="IO57" s="192"/>
      <c r="IP57" s="192"/>
      <c r="IQ57" s="192"/>
      <c r="IR57" s="192"/>
      <c r="IS57" s="192"/>
      <c r="IT57" s="192"/>
      <c r="IU57" s="192"/>
    </row>
    <row r="58" spans="1:255" s="158" customFormat="1" ht="13.5" customHeight="1">
      <c r="A58" s="160"/>
      <c r="B58" s="161"/>
      <c r="C58" s="162"/>
      <c r="D58" s="193" t="s">
        <v>200</v>
      </c>
      <c r="E58" s="163"/>
      <c r="F58" s="164">
        <v>2</v>
      </c>
      <c r="G58" s="165"/>
      <c r="H58" s="3824"/>
      <c r="I58" s="167"/>
      <c r="J58" s="191"/>
      <c r="U58" s="159"/>
      <c r="W58" s="159"/>
    </row>
    <row r="59" spans="1:255" s="187" customFormat="1" ht="13.5" customHeight="1">
      <c r="A59" s="189">
        <v>14</v>
      </c>
      <c r="B59" s="190" t="s">
        <v>195</v>
      </c>
      <c r="C59" s="190">
        <v>460161452</v>
      </c>
      <c r="D59" s="190" t="s">
        <v>201</v>
      </c>
      <c r="E59" s="190" t="s">
        <v>141</v>
      </c>
      <c r="F59" s="128">
        <f>ROUND(SUM(F61),3)</f>
        <v>7.4999999999999997E-2</v>
      </c>
      <c r="G59" s="137"/>
      <c r="H59" s="3821">
        <f>ROUND(F59*G59,2)</f>
        <v>0</v>
      </c>
      <c r="I59" s="122" t="s">
        <v>142</v>
      </c>
      <c r="J59" s="186"/>
      <c r="L59" s="188"/>
      <c r="BP59" s="192"/>
      <c r="BQ59" s="192"/>
      <c r="BR59" s="192"/>
      <c r="BS59" s="192"/>
      <c r="BT59" s="192"/>
      <c r="BU59" s="192"/>
      <c r="BV59" s="192"/>
      <c r="BW59" s="192"/>
      <c r="BX59" s="192"/>
      <c r="BY59" s="192"/>
      <c r="BZ59" s="192"/>
      <c r="CA59" s="192"/>
      <c r="CB59" s="192"/>
      <c r="CC59" s="192"/>
      <c r="CD59" s="192"/>
      <c r="CE59" s="192"/>
      <c r="CF59" s="192"/>
      <c r="CG59" s="192"/>
      <c r="CH59" s="192"/>
      <c r="CI59" s="192"/>
      <c r="CJ59" s="192"/>
      <c r="CK59" s="192"/>
      <c r="CL59" s="192"/>
      <c r="CM59" s="192"/>
      <c r="CN59" s="192"/>
      <c r="CO59" s="192"/>
      <c r="CP59" s="192"/>
      <c r="CQ59" s="192"/>
      <c r="CR59" s="192"/>
      <c r="CS59" s="192"/>
      <c r="CT59" s="192"/>
      <c r="CU59" s="192"/>
      <c r="CV59" s="192"/>
      <c r="CW59" s="192"/>
      <c r="CX59" s="192"/>
      <c r="CY59" s="192"/>
      <c r="CZ59" s="192"/>
      <c r="DA59" s="192"/>
      <c r="DB59" s="192"/>
      <c r="DC59" s="192"/>
      <c r="DD59" s="192"/>
      <c r="DE59" s="192"/>
      <c r="DF59" s="192"/>
      <c r="DG59" s="192"/>
      <c r="DH59" s="192"/>
      <c r="DI59" s="192"/>
      <c r="DJ59" s="192"/>
      <c r="DK59" s="192"/>
      <c r="DL59" s="192"/>
      <c r="DM59" s="192"/>
      <c r="DN59" s="192"/>
      <c r="DO59" s="192"/>
      <c r="DP59" s="192"/>
      <c r="DQ59" s="192"/>
      <c r="DR59" s="192"/>
      <c r="DS59" s="192"/>
      <c r="DT59" s="192"/>
      <c r="DU59" s="192"/>
      <c r="DV59" s="192"/>
      <c r="DW59" s="192"/>
      <c r="DX59" s="192"/>
      <c r="DY59" s="192"/>
      <c r="DZ59" s="192"/>
      <c r="EA59" s="192"/>
      <c r="EB59" s="192"/>
      <c r="EC59" s="192"/>
      <c r="ED59" s="192"/>
      <c r="EE59" s="192"/>
      <c r="EF59" s="192"/>
      <c r="EG59" s="192"/>
      <c r="EH59" s="192"/>
      <c r="EI59" s="192"/>
      <c r="EJ59" s="192"/>
      <c r="EK59" s="192"/>
      <c r="EL59" s="192"/>
      <c r="EM59" s="192"/>
      <c r="EN59" s="192"/>
      <c r="EO59" s="192"/>
      <c r="EP59" s="192"/>
      <c r="EQ59" s="192"/>
      <c r="ER59" s="192"/>
      <c r="ES59" s="192"/>
      <c r="ET59" s="192"/>
      <c r="EU59" s="192"/>
      <c r="EV59" s="192"/>
      <c r="EW59" s="192"/>
      <c r="EX59" s="192"/>
      <c r="EY59" s="192"/>
      <c r="EZ59" s="192"/>
      <c r="FA59" s="192"/>
      <c r="FB59" s="192"/>
      <c r="FC59" s="192"/>
      <c r="FD59" s="192"/>
      <c r="FE59" s="192"/>
      <c r="FF59" s="192"/>
      <c r="FG59" s="192"/>
      <c r="FH59" s="192"/>
      <c r="FI59" s="192"/>
      <c r="FJ59" s="192"/>
      <c r="FK59" s="192"/>
      <c r="FL59" s="192"/>
      <c r="FM59" s="192"/>
      <c r="FN59" s="192"/>
      <c r="FO59" s="192"/>
      <c r="FP59" s="192"/>
      <c r="FQ59" s="192"/>
      <c r="FR59" s="192"/>
      <c r="FS59" s="192"/>
      <c r="FT59" s="192"/>
      <c r="FU59" s="192"/>
      <c r="FV59" s="192"/>
      <c r="FW59" s="192"/>
      <c r="FX59" s="192"/>
      <c r="FY59" s="192"/>
      <c r="FZ59" s="192"/>
      <c r="GA59" s="192"/>
      <c r="GB59" s="192"/>
      <c r="GC59" s="192"/>
      <c r="GD59" s="192"/>
      <c r="GE59" s="192"/>
      <c r="GF59" s="192"/>
      <c r="GG59" s="192"/>
      <c r="GH59" s="192"/>
      <c r="GI59" s="192"/>
      <c r="GJ59" s="192"/>
      <c r="GK59" s="192"/>
      <c r="GL59" s="192"/>
      <c r="GM59" s="192"/>
      <c r="GN59" s="192"/>
      <c r="GO59" s="192"/>
      <c r="GP59" s="192"/>
      <c r="GQ59" s="192"/>
      <c r="GR59" s="192"/>
      <c r="GS59" s="192"/>
      <c r="GT59" s="192"/>
      <c r="GU59" s="192"/>
      <c r="GV59" s="192"/>
      <c r="GW59" s="192"/>
      <c r="GX59" s="192"/>
      <c r="GY59" s="192"/>
      <c r="GZ59" s="192"/>
      <c r="HA59" s="192"/>
      <c r="HB59" s="192"/>
      <c r="HC59" s="192"/>
      <c r="HD59" s="192"/>
      <c r="HE59" s="192"/>
      <c r="HF59" s="192"/>
      <c r="HG59" s="192"/>
      <c r="HH59" s="192"/>
      <c r="HI59" s="192"/>
      <c r="HJ59" s="192"/>
      <c r="HK59" s="192"/>
      <c r="HL59" s="192"/>
      <c r="HM59" s="192"/>
      <c r="HN59" s="192"/>
      <c r="HO59" s="192"/>
      <c r="HP59" s="192"/>
      <c r="HQ59" s="192"/>
      <c r="HR59" s="192"/>
      <c r="HS59" s="192"/>
      <c r="HT59" s="192"/>
      <c r="HU59" s="192"/>
      <c r="HV59" s="192"/>
      <c r="HW59" s="192"/>
      <c r="HX59" s="192"/>
      <c r="HY59" s="192"/>
      <c r="HZ59" s="192"/>
      <c r="IA59" s="192"/>
      <c r="IB59" s="192"/>
      <c r="IC59" s="192"/>
      <c r="ID59" s="192"/>
      <c r="IE59" s="192"/>
      <c r="IF59" s="192"/>
      <c r="IG59" s="192"/>
      <c r="IH59" s="192"/>
      <c r="II59" s="192"/>
      <c r="IJ59" s="192"/>
      <c r="IK59" s="192"/>
      <c r="IL59" s="192"/>
      <c r="IM59" s="192"/>
      <c r="IN59" s="192"/>
      <c r="IO59" s="192"/>
      <c r="IP59" s="192"/>
      <c r="IQ59" s="192"/>
      <c r="IR59" s="192"/>
      <c r="IS59" s="192"/>
      <c r="IT59" s="192"/>
      <c r="IU59" s="192"/>
    </row>
    <row r="60" spans="1:255" s="158" customFormat="1" ht="27" customHeight="1">
      <c r="A60" s="160"/>
      <c r="B60" s="161"/>
      <c r="C60" s="162"/>
      <c r="D60" s="194" t="s">
        <v>324</v>
      </c>
      <c r="E60" s="163"/>
      <c r="F60" s="164"/>
      <c r="G60" s="165"/>
      <c r="H60" s="3824"/>
      <c r="I60" s="167"/>
      <c r="J60" s="191"/>
      <c r="U60" s="159"/>
      <c r="W60" s="159"/>
    </row>
    <row r="61" spans="1:255" s="158" customFormat="1" ht="13.5" customHeight="1">
      <c r="A61" s="160"/>
      <c r="B61" s="161"/>
      <c r="C61" s="162"/>
      <c r="D61" s="195" t="s">
        <v>325</v>
      </c>
      <c r="E61" s="163"/>
      <c r="F61" s="164">
        <f>(1.5)*0.05</f>
        <v>7.5000000000000011E-2</v>
      </c>
      <c r="G61" s="165"/>
      <c r="H61" s="3824"/>
      <c r="I61" s="167"/>
      <c r="J61" s="191"/>
      <c r="U61" s="159"/>
      <c r="W61" s="159"/>
    </row>
    <row r="62" spans="1:255" s="158" customFormat="1" ht="27" customHeight="1">
      <c r="A62" s="160"/>
      <c r="B62" s="161"/>
      <c r="C62" s="162"/>
      <c r="D62" s="196" t="s">
        <v>204</v>
      </c>
      <c r="E62" s="163"/>
      <c r="F62" s="164"/>
      <c r="G62" s="165"/>
      <c r="H62" s="3824"/>
      <c r="I62" s="167"/>
      <c r="U62" s="159"/>
      <c r="W62" s="159"/>
    </row>
    <row r="63" spans="1:255" s="187" customFormat="1" ht="13.5" customHeight="1">
      <c r="A63" s="189">
        <v>15</v>
      </c>
      <c r="B63" s="190" t="s">
        <v>195</v>
      </c>
      <c r="C63" s="190">
        <v>460161652</v>
      </c>
      <c r="D63" s="190" t="s">
        <v>326</v>
      </c>
      <c r="E63" s="190" t="s">
        <v>141</v>
      </c>
      <c r="F63" s="128">
        <f>ROUND(SUM(F65),3)</f>
        <v>0.56499999999999995</v>
      </c>
      <c r="G63" s="137"/>
      <c r="H63" s="3821">
        <f>ROUND(F63*G63,2)</f>
        <v>0</v>
      </c>
      <c r="I63" s="122" t="s">
        <v>142</v>
      </c>
      <c r="J63" s="186"/>
      <c r="L63" s="188"/>
      <c r="BP63" s="192"/>
      <c r="BQ63" s="192"/>
      <c r="BR63" s="192"/>
      <c r="BS63" s="192"/>
      <c r="BT63" s="192"/>
      <c r="BU63" s="192"/>
      <c r="BV63" s="192"/>
      <c r="BW63" s="192"/>
      <c r="BX63" s="192"/>
      <c r="BY63" s="192"/>
      <c r="BZ63" s="192"/>
      <c r="CA63" s="192"/>
      <c r="CB63" s="192"/>
      <c r="CC63" s="192"/>
      <c r="CD63" s="192"/>
      <c r="CE63" s="192"/>
      <c r="CF63" s="192"/>
      <c r="CG63" s="192"/>
      <c r="CH63" s="192"/>
      <c r="CI63" s="192"/>
      <c r="CJ63" s="192"/>
      <c r="CK63" s="192"/>
      <c r="CL63" s="192"/>
      <c r="CM63" s="192"/>
      <c r="CN63" s="192"/>
      <c r="CO63" s="192"/>
      <c r="CP63" s="192"/>
      <c r="CQ63" s="192"/>
      <c r="CR63" s="192"/>
      <c r="CS63" s="192"/>
      <c r="CT63" s="192"/>
      <c r="CU63" s="192"/>
      <c r="CV63" s="192"/>
      <c r="CW63" s="192"/>
      <c r="CX63" s="192"/>
      <c r="CY63" s="192"/>
      <c r="CZ63" s="192"/>
      <c r="DA63" s="192"/>
      <c r="DB63" s="192"/>
      <c r="DC63" s="192"/>
      <c r="DD63" s="192"/>
      <c r="DE63" s="192"/>
      <c r="DF63" s="192"/>
      <c r="DG63" s="192"/>
      <c r="DH63" s="192"/>
      <c r="DI63" s="192"/>
      <c r="DJ63" s="192"/>
      <c r="DK63" s="192"/>
      <c r="DL63" s="192"/>
      <c r="DM63" s="192"/>
      <c r="DN63" s="192"/>
      <c r="DO63" s="192"/>
      <c r="DP63" s="192"/>
      <c r="DQ63" s="192"/>
      <c r="DR63" s="192"/>
      <c r="DS63" s="192"/>
      <c r="DT63" s="192"/>
      <c r="DU63" s="192"/>
      <c r="DV63" s="192"/>
      <c r="DW63" s="192"/>
      <c r="DX63" s="192"/>
      <c r="DY63" s="192"/>
      <c r="DZ63" s="192"/>
      <c r="EA63" s="192"/>
      <c r="EB63" s="192"/>
      <c r="EC63" s="192"/>
      <c r="ED63" s="192"/>
      <c r="EE63" s="192"/>
      <c r="EF63" s="192"/>
      <c r="EG63" s="192"/>
      <c r="EH63" s="192"/>
      <c r="EI63" s="192"/>
      <c r="EJ63" s="192"/>
      <c r="EK63" s="192"/>
      <c r="EL63" s="192"/>
      <c r="EM63" s="192"/>
      <c r="EN63" s="192"/>
      <c r="EO63" s="192"/>
      <c r="EP63" s="192"/>
      <c r="EQ63" s="192"/>
      <c r="ER63" s="192"/>
      <c r="ES63" s="192"/>
      <c r="ET63" s="192"/>
      <c r="EU63" s="192"/>
      <c r="EV63" s="192"/>
      <c r="EW63" s="192"/>
      <c r="EX63" s="192"/>
      <c r="EY63" s="192"/>
      <c r="EZ63" s="192"/>
      <c r="FA63" s="192"/>
      <c r="FB63" s="192"/>
      <c r="FC63" s="192"/>
      <c r="FD63" s="192"/>
      <c r="FE63" s="192"/>
      <c r="FF63" s="192"/>
      <c r="FG63" s="192"/>
      <c r="FH63" s="192"/>
      <c r="FI63" s="192"/>
      <c r="FJ63" s="192"/>
      <c r="FK63" s="192"/>
      <c r="FL63" s="192"/>
      <c r="FM63" s="192"/>
      <c r="FN63" s="192"/>
      <c r="FO63" s="192"/>
      <c r="FP63" s="192"/>
      <c r="FQ63" s="192"/>
      <c r="FR63" s="192"/>
      <c r="FS63" s="192"/>
      <c r="FT63" s="192"/>
      <c r="FU63" s="192"/>
      <c r="FV63" s="192"/>
      <c r="FW63" s="192"/>
      <c r="FX63" s="192"/>
      <c r="FY63" s="192"/>
      <c r="FZ63" s="192"/>
      <c r="GA63" s="192"/>
      <c r="GB63" s="192"/>
      <c r="GC63" s="192"/>
      <c r="GD63" s="192"/>
      <c r="GE63" s="192"/>
      <c r="GF63" s="192"/>
      <c r="GG63" s="192"/>
      <c r="GH63" s="192"/>
      <c r="GI63" s="192"/>
      <c r="GJ63" s="192"/>
      <c r="GK63" s="192"/>
      <c r="GL63" s="192"/>
      <c r="GM63" s="192"/>
      <c r="GN63" s="192"/>
      <c r="GO63" s="192"/>
      <c r="GP63" s="192"/>
      <c r="GQ63" s="192"/>
      <c r="GR63" s="192"/>
      <c r="GS63" s="192"/>
      <c r="GT63" s="192"/>
      <c r="GU63" s="192"/>
      <c r="GV63" s="192"/>
      <c r="GW63" s="192"/>
      <c r="GX63" s="192"/>
      <c r="GY63" s="192"/>
      <c r="GZ63" s="192"/>
      <c r="HA63" s="192"/>
      <c r="HB63" s="192"/>
      <c r="HC63" s="192"/>
      <c r="HD63" s="192"/>
      <c r="HE63" s="192"/>
      <c r="HF63" s="192"/>
      <c r="HG63" s="192"/>
      <c r="HH63" s="192"/>
      <c r="HI63" s="192"/>
      <c r="HJ63" s="192"/>
      <c r="HK63" s="192"/>
      <c r="HL63" s="192"/>
      <c r="HM63" s="192"/>
      <c r="HN63" s="192"/>
      <c r="HO63" s="192"/>
      <c r="HP63" s="192"/>
      <c r="HQ63" s="192"/>
      <c r="HR63" s="192"/>
      <c r="HS63" s="192"/>
      <c r="HT63" s="192"/>
      <c r="HU63" s="192"/>
      <c r="HV63" s="192"/>
      <c r="HW63" s="192"/>
      <c r="HX63" s="192"/>
      <c r="HY63" s="192"/>
      <c r="HZ63" s="192"/>
      <c r="IA63" s="192"/>
      <c r="IB63" s="192"/>
      <c r="IC63" s="192"/>
      <c r="ID63" s="192"/>
      <c r="IE63" s="192"/>
      <c r="IF63" s="192"/>
      <c r="IG63" s="192"/>
      <c r="IH63" s="192"/>
      <c r="II63" s="192"/>
      <c r="IJ63" s="192"/>
      <c r="IK63" s="192"/>
      <c r="IL63" s="192"/>
      <c r="IM63" s="192"/>
      <c r="IN63" s="192"/>
      <c r="IO63" s="192"/>
      <c r="IP63" s="192"/>
      <c r="IQ63" s="192"/>
      <c r="IR63" s="192"/>
      <c r="IS63" s="192"/>
      <c r="IT63" s="192"/>
      <c r="IU63" s="192"/>
    </row>
    <row r="64" spans="1:255" s="158" customFormat="1" ht="27" customHeight="1">
      <c r="A64" s="160"/>
      <c r="B64" s="161"/>
      <c r="C64" s="162"/>
      <c r="D64" s="194" t="s">
        <v>327</v>
      </c>
      <c r="E64" s="163"/>
      <c r="F64" s="164"/>
      <c r="G64" s="165"/>
      <c r="H64" s="3824"/>
      <c r="I64" s="167"/>
      <c r="J64" s="191"/>
      <c r="U64" s="159"/>
      <c r="W64" s="159"/>
    </row>
    <row r="65" spans="1:255" s="158" customFormat="1" ht="27" customHeight="1">
      <c r="A65" s="160"/>
      <c r="B65" s="161"/>
      <c r="C65" s="162"/>
      <c r="D65" s="195" t="s">
        <v>328</v>
      </c>
      <c r="E65" s="163"/>
      <c r="F65" s="164">
        <f>(11.3)*0.05</f>
        <v>0.56500000000000006</v>
      </c>
      <c r="G65" s="165"/>
      <c r="H65" s="3824"/>
      <c r="I65" s="167"/>
      <c r="J65" s="191"/>
      <c r="U65" s="159"/>
      <c r="W65" s="159"/>
    </row>
    <row r="66" spans="1:255" s="158" customFormat="1" ht="27" customHeight="1">
      <c r="A66" s="160"/>
      <c r="B66" s="161"/>
      <c r="C66" s="162"/>
      <c r="D66" s="196" t="s">
        <v>204</v>
      </c>
      <c r="E66" s="163"/>
      <c r="F66" s="164"/>
      <c r="G66" s="165"/>
      <c r="H66" s="3824"/>
      <c r="I66" s="167"/>
      <c r="U66" s="159"/>
      <c r="W66" s="159"/>
    </row>
    <row r="67" spans="1:255" s="187" customFormat="1" ht="40.5" customHeight="1">
      <c r="A67" s="189">
        <v>16</v>
      </c>
      <c r="B67" s="190" t="s">
        <v>195</v>
      </c>
      <c r="C67" s="190">
        <v>460161852</v>
      </c>
      <c r="D67" s="190" t="s">
        <v>205</v>
      </c>
      <c r="E67" s="190" t="s">
        <v>141</v>
      </c>
      <c r="F67" s="128">
        <f>ROUND(SUM(F69),3)</f>
        <v>0.435</v>
      </c>
      <c r="G67" s="5719" t="s">
        <v>321</v>
      </c>
      <c r="H67" s="5720"/>
      <c r="I67" s="122" t="s">
        <v>142</v>
      </c>
      <c r="J67" s="186"/>
      <c r="L67" s="188"/>
      <c r="BP67" s="192"/>
      <c r="BQ67" s="192"/>
      <c r="BR67" s="192"/>
      <c r="BS67" s="192"/>
      <c r="BT67" s="192"/>
      <c r="BU67" s="192"/>
      <c r="BV67" s="192"/>
      <c r="BW67" s="192"/>
      <c r="BX67" s="192"/>
      <c r="BY67" s="192"/>
      <c r="BZ67" s="192"/>
      <c r="CA67" s="192"/>
      <c r="CB67" s="192"/>
      <c r="CC67" s="192"/>
      <c r="CD67" s="192"/>
      <c r="CE67" s="192"/>
      <c r="CF67" s="192"/>
      <c r="CG67" s="192"/>
      <c r="CH67" s="192"/>
      <c r="CI67" s="192"/>
      <c r="CJ67" s="192"/>
      <c r="CK67" s="192"/>
      <c r="CL67" s="192"/>
      <c r="CM67" s="192"/>
      <c r="CN67" s="192"/>
      <c r="CO67" s="192"/>
      <c r="CP67" s="192"/>
      <c r="CQ67" s="192"/>
      <c r="CR67" s="192"/>
      <c r="CS67" s="192"/>
      <c r="CT67" s="192"/>
      <c r="CU67" s="192"/>
      <c r="CV67" s="192"/>
      <c r="CW67" s="192"/>
      <c r="CX67" s="192"/>
      <c r="CY67" s="192"/>
      <c r="CZ67" s="192"/>
      <c r="DA67" s="192"/>
      <c r="DB67" s="192"/>
      <c r="DC67" s="192"/>
      <c r="DD67" s="192"/>
      <c r="DE67" s="192"/>
      <c r="DF67" s="192"/>
      <c r="DG67" s="192"/>
      <c r="DH67" s="192"/>
      <c r="DI67" s="192"/>
      <c r="DJ67" s="192"/>
      <c r="DK67" s="192"/>
      <c r="DL67" s="192"/>
      <c r="DM67" s="192"/>
      <c r="DN67" s="192"/>
      <c r="DO67" s="192"/>
      <c r="DP67" s="192"/>
      <c r="DQ67" s="192"/>
      <c r="DR67" s="192"/>
      <c r="DS67" s="192"/>
      <c r="DT67" s="192"/>
      <c r="DU67" s="192"/>
      <c r="DV67" s="192"/>
      <c r="DW67" s="192"/>
      <c r="DX67" s="192"/>
      <c r="DY67" s="192"/>
      <c r="DZ67" s="192"/>
      <c r="EA67" s="192"/>
      <c r="EB67" s="192"/>
      <c r="EC67" s="192"/>
      <c r="ED67" s="192"/>
      <c r="EE67" s="192"/>
      <c r="EF67" s="192"/>
      <c r="EG67" s="192"/>
      <c r="EH67" s="192"/>
      <c r="EI67" s="192"/>
      <c r="EJ67" s="192"/>
      <c r="EK67" s="192"/>
      <c r="EL67" s="192"/>
      <c r="EM67" s="192"/>
      <c r="EN67" s="192"/>
      <c r="EO67" s="192"/>
      <c r="EP67" s="192"/>
      <c r="EQ67" s="192"/>
      <c r="ER67" s="192"/>
      <c r="ES67" s="192"/>
      <c r="ET67" s="192"/>
      <c r="EU67" s="192"/>
      <c r="EV67" s="192"/>
      <c r="EW67" s="192"/>
      <c r="EX67" s="192"/>
      <c r="EY67" s="192"/>
      <c r="EZ67" s="192"/>
      <c r="FA67" s="192"/>
      <c r="FB67" s="192"/>
      <c r="FC67" s="192"/>
      <c r="FD67" s="192"/>
      <c r="FE67" s="192"/>
      <c r="FF67" s="192"/>
      <c r="FG67" s="192"/>
      <c r="FH67" s="192"/>
      <c r="FI67" s="192"/>
      <c r="FJ67" s="192"/>
      <c r="FK67" s="192"/>
      <c r="FL67" s="192"/>
      <c r="FM67" s="192"/>
      <c r="FN67" s="192"/>
      <c r="FO67" s="192"/>
      <c r="FP67" s="192"/>
      <c r="FQ67" s="192"/>
      <c r="FR67" s="192"/>
      <c r="FS67" s="192"/>
      <c r="FT67" s="192"/>
      <c r="FU67" s="192"/>
      <c r="FV67" s="192"/>
      <c r="FW67" s="192"/>
      <c r="FX67" s="192"/>
      <c r="FY67" s="192"/>
      <c r="FZ67" s="192"/>
      <c r="GA67" s="192"/>
      <c r="GB67" s="192"/>
      <c r="GC67" s="192"/>
      <c r="GD67" s="192"/>
      <c r="GE67" s="192"/>
      <c r="GF67" s="192"/>
      <c r="GG67" s="192"/>
      <c r="GH67" s="192"/>
      <c r="GI67" s="192"/>
      <c r="GJ67" s="192"/>
      <c r="GK67" s="192"/>
      <c r="GL67" s="192"/>
      <c r="GM67" s="192"/>
      <c r="GN67" s="192"/>
      <c r="GO67" s="192"/>
      <c r="GP67" s="192"/>
      <c r="GQ67" s="192"/>
      <c r="GR67" s="192"/>
      <c r="GS67" s="192"/>
      <c r="GT67" s="192"/>
      <c r="GU67" s="192"/>
      <c r="GV67" s="192"/>
      <c r="GW67" s="192"/>
      <c r="GX67" s="192"/>
      <c r="GY67" s="192"/>
      <c r="GZ67" s="192"/>
      <c r="HA67" s="192"/>
      <c r="HB67" s="192"/>
      <c r="HC67" s="192"/>
      <c r="HD67" s="192"/>
      <c r="HE67" s="192"/>
      <c r="HF67" s="192"/>
      <c r="HG67" s="192"/>
      <c r="HH67" s="192"/>
      <c r="HI67" s="192"/>
      <c r="HJ67" s="192"/>
      <c r="HK67" s="192"/>
      <c r="HL67" s="192"/>
      <c r="HM67" s="192"/>
      <c r="HN67" s="192"/>
      <c r="HO67" s="192"/>
      <c r="HP67" s="192"/>
      <c r="HQ67" s="192"/>
      <c r="HR67" s="192"/>
      <c r="HS67" s="192"/>
      <c r="HT67" s="192"/>
      <c r="HU67" s="192"/>
      <c r="HV67" s="192"/>
      <c r="HW67" s="192"/>
      <c r="HX67" s="192"/>
      <c r="HY67" s="192"/>
      <c r="HZ67" s="192"/>
      <c r="IA67" s="192"/>
      <c r="IB67" s="192"/>
      <c r="IC67" s="192"/>
      <c r="ID67" s="192"/>
      <c r="IE67" s="192"/>
      <c r="IF67" s="192"/>
      <c r="IG67" s="192"/>
      <c r="IH67" s="192"/>
      <c r="II67" s="192"/>
      <c r="IJ67" s="192"/>
      <c r="IK67" s="192"/>
      <c r="IL67" s="192"/>
      <c r="IM67" s="192"/>
      <c r="IN67" s="192"/>
      <c r="IO67" s="192"/>
      <c r="IP67" s="192"/>
      <c r="IQ67" s="192"/>
      <c r="IR67" s="192"/>
      <c r="IS67" s="192"/>
      <c r="IT67" s="192"/>
      <c r="IU67" s="192"/>
    </row>
    <row r="68" spans="1:255" s="158" customFormat="1" ht="27" customHeight="1">
      <c r="A68" s="160"/>
      <c r="B68" s="161"/>
      <c r="C68" s="162"/>
      <c r="D68" s="194" t="s">
        <v>206</v>
      </c>
      <c r="E68" s="163"/>
      <c r="F68" s="164"/>
      <c r="G68" s="165"/>
      <c r="H68" s="3824"/>
      <c r="I68" s="167"/>
      <c r="J68" s="191"/>
      <c r="U68" s="159"/>
      <c r="W68" s="159"/>
    </row>
    <row r="69" spans="1:255" s="158" customFormat="1" ht="27" customHeight="1">
      <c r="A69" s="160"/>
      <c r="B69" s="161"/>
      <c r="C69" s="162"/>
      <c r="D69" s="195" t="s">
        <v>207</v>
      </c>
      <c r="E69" s="163"/>
      <c r="F69" s="164">
        <f>(8.7)*0.05</f>
        <v>0.435</v>
      </c>
      <c r="G69" s="165"/>
      <c r="H69" s="3824"/>
      <c r="I69" s="167"/>
      <c r="J69" s="191"/>
      <c r="U69" s="159"/>
      <c r="W69" s="159"/>
    </row>
    <row r="70" spans="1:255" s="158" customFormat="1" ht="27" customHeight="1">
      <c r="A70" s="160"/>
      <c r="B70" s="161"/>
      <c r="C70" s="162"/>
      <c r="D70" s="196" t="s">
        <v>204</v>
      </c>
      <c r="E70" s="163"/>
      <c r="F70" s="164"/>
      <c r="G70" s="165"/>
      <c r="H70" s="3824"/>
      <c r="I70" s="167"/>
      <c r="U70" s="159"/>
      <c r="W70" s="159"/>
    </row>
    <row r="71" spans="1:255" s="187" customFormat="1" ht="13.5" customHeight="1">
      <c r="A71" s="189">
        <v>17</v>
      </c>
      <c r="B71" s="190" t="s">
        <v>195</v>
      </c>
      <c r="C71" s="190">
        <v>460171452</v>
      </c>
      <c r="D71" s="190" t="s">
        <v>208</v>
      </c>
      <c r="E71" s="190" t="s">
        <v>141</v>
      </c>
      <c r="F71" s="128">
        <f>ROUND(SUM(F73),3)</f>
        <v>1.2749999999999999</v>
      </c>
      <c r="G71" s="137"/>
      <c r="H71" s="3821">
        <f>ROUND(F71*G71,2)</f>
        <v>0</v>
      </c>
      <c r="I71" s="122" t="s">
        <v>142</v>
      </c>
      <c r="J71" s="186"/>
      <c r="L71" s="188"/>
      <c r="BP71" s="192"/>
      <c r="BQ71" s="192"/>
      <c r="BR71" s="192"/>
      <c r="BS71" s="192"/>
      <c r="BT71" s="192"/>
      <c r="BU71" s="192"/>
      <c r="BV71" s="192"/>
      <c r="BW71" s="192"/>
      <c r="BX71" s="192"/>
      <c r="BY71" s="192"/>
      <c r="BZ71" s="192"/>
      <c r="CA71" s="192"/>
      <c r="CB71" s="192"/>
      <c r="CC71" s="192"/>
      <c r="CD71" s="192"/>
      <c r="CE71" s="192"/>
      <c r="CF71" s="192"/>
      <c r="CG71" s="192"/>
      <c r="CH71" s="192"/>
      <c r="CI71" s="192"/>
      <c r="CJ71" s="192"/>
      <c r="CK71" s="192"/>
      <c r="CL71" s="192"/>
      <c r="CM71" s="192"/>
      <c r="CN71" s="192"/>
      <c r="CO71" s="192"/>
      <c r="CP71" s="192"/>
      <c r="CQ71" s="192"/>
      <c r="CR71" s="192"/>
      <c r="CS71" s="192"/>
      <c r="CT71" s="192"/>
      <c r="CU71" s="192"/>
      <c r="CV71" s="192"/>
      <c r="CW71" s="192"/>
      <c r="CX71" s="192"/>
      <c r="CY71" s="192"/>
      <c r="CZ71" s="192"/>
      <c r="DA71" s="192"/>
      <c r="DB71" s="192"/>
      <c r="DC71" s="192"/>
      <c r="DD71" s="192"/>
      <c r="DE71" s="192"/>
      <c r="DF71" s="192"/>
      <c r="DG71" s="192"/>
      <c r="DH71" s="192"/>
      <c r="DI71" s="192"/>
      <c r="DJ71" s="192"/>
      <c r="DK71" s="192"/>
      <c r="DL71" s="192"/>
      <c r="DM71" s="192"/>
      <c r="DN71" s="192"/>
      <c r="DO71" s="192"/>
      <c r="DP71" s="192"/>
      <c r="DQ71" s="192"/>
      <c r="DR71" s="192"/>
      <c r="DS71" s="192"/>
      <c r="DT71" s="192"/>
      <c r="DU71" s="192"/>
      <c r="DV71" s="192"/>
      <c r="DW71" s="192"/>
      <c r="DX71" s="192"/>
      <c r="DY71" s="192"/>
      <c r="DZ71" s="192"/>
      <c r="EA71" s="192"/>
      <c r="EB71" s="192"/>
      <c r="EC71" s="192"/>
      <c r="ED71" s="192"/>
      <c r="EE71" s="192"/>
      <c r="EF71" s="192"/>
      <c r="EG71" s="192"/>
      <c r="EH71" s="192"/>
      <c r="EI71" s="192"/>
      <c r="EJ71" s="192"/>
      <c r="EK71" s="192"/>
      <c r="EL71" s="192"/>
      <c r="EM71" s="192"/>
      <c r="EN71" s="192"/>
      <c r="EO71" s="192"/>
      <c r="EP71" s="192"/>
      <c r="EQ71" s="192"/>
      <c r="ER71" s="192"/>
      <c r="ES71" s="192"/>
      <c r="ET71" s="192"/>
      <c r="EU71" s="192"/>
      <c r="EV71" s="192"/>
      <c r="EW71" s="192"/>
      <c r="EX71" s="192"/>
      <c r="EY71" s="192"/>
      <c r="EZ71" s="192"/>
      <c r="FA71" s="192"/>
      <c r="FB71" s="192"/>
      <c r="FC71" s="192"/>
      <c r="FD71" s="192"/>
      <c r="FE71" s="192"/>
      <c r="FF71" s="192"/>
      <c r="FG71" s="192"/>
      <c r="FH71" s="192"/>
      <c r="FI71" s="192"/>
      <c r="FJ71" s="192"/>
      <c r="FK71" s="192"/>
      <c r="FL71" s="192"/>
      <c r="FM71" s="192"/>
      <c r="FN71" s="192"/>
      <c r="FO71" s="192"/>
      <c r="FP71" s="192"/>
      <c r="FQ71" s="192"/>
      <c r="FR71" s="192"/>
      <c r="FS71" s="192"/>
      <c r="FT71" s="192"/>
      <c r="FU71" s="192"/>
      <c r="FV71" s="192"/>
      <c r="FW71" s="192"/>
      <c r="FX71" s="192"/>
      <c r="FY71" s="192"/>
      <c r="FZ71" s="192"/>
      <c r="GA71" s="192"/>
      <c r="GB71" s="192"/>
      <c r="GC71" s="192"/>
      <c r="GD71" s="192"/>
      <c r="GE71" s="192"/>
      <c r="GF71" s="192"/>
      <c r="GG71" s="192"/>
      <c r="GH71" s="192"/>
      <c r="GI71" s="192"/>
      <c r="GJ71" s="192"/>
      <c r="GK71" s="192"/>
      <c r="GL71" s="192"/>
      <c r="GM71" s="192"/>
      <c r="GN71" s="192"/>
      <c r="GO71" s="192"/>
      <c r="GP71" s="192"/>
      <c r="GQ71" s="192"/>
      <c r="GR71" s="192"/>
      <c r="GS71" s="192"/>
      <c r="GT71" s="192"/>
      <c r="GU71" s="192"/>
      <c r="GV71" s="192"/>
      <c r="GW71" s="192"/>
      <c r="GX71" s="192"/>
      <c r="GY71" s="192"/>
      <c r="GZ71" s="192"/>
      <c r="HA71" s="192"/>
      <c r="HB71" s="192"/>
      <c r="HC71" s="192"/>
      <c r="HD71" s="192"/>
      <c r="HE71" s="192"/>
      <c r="HF71" s="192"/>
      <c r="HG71" s="192"/>
      <c r="HH71" s="192"/>
      <c r="HI71" s="192"/>
      <c r="HJ71" s="192"/>
      <c r="HK71" s="192"/>
      <c r="HL71" s="192"/>
      <c r="HM71" s="192"/>
      <c r="HN71" s="192"/>
      <c r="HO71" s="192"/>
      <c r="HP71" s="192"/>
      <c r="HQ71" s="192"/>
      <c r="HR71" s="192"/>
      <c r="HS71" s="192"/>
      <c r="HT71" s="192"/>
      <c r="HU71" s="192"/>
      <c r="HV71" s="192"/>
      <c r="HW71" s="192"/>
      <c r="HX71" s="192"/>
      <c r="HY71" s="192"/>
      <c r="HZ71" s="192"/>
      <c r="IA71" s="192"/>
      <c r="IB71" s="192"/>
      <c r="IC71" s="192"/>
      <c r="ID71" s="192"/>
      <c r="IE71" s="192"/>
      <c r="IF71" s="192"/>
      <c r="IG71" s="192"/>
      <c r="IH71" s="192"/>
      <c r="II71" s="192"/>
      <c r="IJ71" s="192"/>
      <c r="IK71" s="192"/>
      <c r="IL71" s="192"/>
      <c r="IM71" s="192"/>
      <c r="IN71" s="192"/>
      <c r="IO71" s="192"/>
      <c r="IP71" s="192"/>
      <c r="IQ71" s="192"/>
      <c r="IR71" s="192"/>
      <c r="IS71" s="192"/>
      <c r="IT71" s="192"/>
      <c r="IU71" s="192"/>
    </row>
    <row r="72" spans="1:255" s="158" customFormat="1" ht="27" customHeight="1">
      <c r="A72" s="160"/>
      <c r="B72" s="161"/>
      <c r="C72" s="162"/>
      <c r="D72" s="194" t="s">
        <v>329</v>
      </c>
      <c r="E72" s="163"/>
      <c r="F72" s="164"/>
      <c r="G72" s="165"/>
      <c r="H72" s="3824"/>
      <c r="I72" s="167"/>
      <c r="J72" s="191"/>
      <c r="U72" s="159"/>
      <c r="W72" s="159"/>
    </row>
    <row r="73" spans="1:255" s="158" customFormat="1" ht="13.5" customHeight="1">
      <c r="A73" s="160"/>
      <c r="B73" s="161"/>
      <c r="C73" s="162"/>
      <c r="D73" s="195" t="s">
        <v>330</v>
      </c>
      <c r="E73" s="163"/>
      <c r="F73" s="164">
        <f>(1.5)*0.85</f>
        <v>1.2749999999999999</v>
      </c>
      <c r="G73" s="165"/>
      <c r="H73" s="3824"/>
      <c r="I73" s="167"/>
      <c r="J73" s="191"/>
      <c r="U73" s="159"/>
      <c r="W73" s="159"/>
    </row>
    <row r="74" spans="1:255" s="158" customFormat="1" ht="27" customHeight="1">
      <c r="A74" s="160"/>
      <c r="B74" s="161"/>
      <c r="C74" s="162"/>
      <c r="D74" s="196" t="s">
        <v>204</v>
      </c>
      <c r="E74" s="163"/>
      <c r="F74" s="164"/>
      <c r="G74" s="165"/>
      <c r="H74" s="3824"/>
      <c r="I74" s="167"/>
      <c r="U74" s="159"/>
      <c r="W74" s="159"/>
    </row>
    <row r="75" spans="1:255" s="187" customFormat="1" ht="13.5" customHeight="1">
      <c r="A75" s="189">
        <v>18</v>
      </c>
      <c r="B75" s="190" t="s">
        <v>195</v>
      </c>
      <c r="C75" s="190">
        <v>460171453</v>
      </c>
      <c r="D75" s="190" t="s">
        <v>211</v>
      </c>
      <c r="E75" s="190" t="s">
        <v>141</v>
      </c>
      <c r="F75" s="128">
        <f>ROUND(SUM(F77),3)</f>
        <v>0.15</v>
      </c>
      <c r="G75" s="137"/>
      <c r="H75" s="3821">
        <f>ROUND(F75*G75,2)</f>
        <v>0</v>
      </c>
      <c r="I75" s="122" t="s">
        <v>142</v>
      </c>
      <c r="J75" s="186"/>
      <c r="L75" s="188"/>
      <c r="BP75" s="192"/>
      <c r="BQ75" s="192"/>
      <c r="BR75" s="192"/>
      <c r="BS75" s="192"/>
      <c r="BT75" s="192"/>
      <c r="BU75" s="192"/>
      <c r="BV75" s="192"/>
      <c r="BW75" s="192"/>
      <c r="BX75" s="192"/>
      <c r="BY75" s="192"/>
      <c r="BZ75" s="192"/>
      <c r="CA75" s="192"/>
      <c r="CB75" s="192"/>
      <c r="CC75" s="192"/>
      <c r="CD75" s="192"/>
      <c r="CE75" s="192"/>
      <c r="CF75" s="192"/>
      <c r="CG75" s="192"/>
      <c r="CH75" s="192"/>
      <c r="CI75" s="192"/>
      <c r="CJ75" s="192"/>
      <c r="CK75" s="192"/>
      <c r="CL75" s="192"/>
      <c r="CM75" s="192"/>
      <c r="CN75" s="192"/>
      <c r="CO75" s="192"/>
      <c r="CP75" s="192"/>
      <c r="CQ75" s="192"/>
      <c r="CR75" s="192"/>
      <c r="CS75" s="192"/>
      <c r="CT75" s="192"/>
      <c r="CU75" s="192"/>
      <c r="CV75" s="192"/>
      <c r="CW75" s="192"/>
      <c r="CX75" s="192"/>
      <c r="CY75" s="192"/>
      <c r="CZ75" s="192"/>
      <c r="DA75" s="192"/>
      <c r="DB75" s="192"/>
      <c r="DC75" s="192"/>
      <c r="DD75" s="192"/>
      <c r="DE75" s="192"/>
      <c r="DF75" s="192"/>
      <c r="DG75" s="192"/>
      <c r="DH75" s="192"/>
      <c r="DI75" s="192"/>
      <c r="DJ75" s="192"/>
      <c r="DK75" s="192"/>
      <c r="DL75" s="192"/>
      <c r="DM75" s="192"/>
      <c r="DN75" s="192"/>
      <c r="DO75" s="192"/>
      <c r="DP75" s="192"/>
      <c r="DQ75" s="192"/>
      <c r="DR75" s="192"/>
      <c r="DS75" s="192"/>
      <c r="DT75" s="192"/>
      <c r="DU75" s="192"/>
      <c r="DV75" s="192"/>
      <c r="DW75" s="192"/>
      <c r="DX75" s="192"/>
      <c r="DY75" s="192"/>
      <c r="DZ75" s="192"/>
      <c r="EA75" s="192"/>
      <c r="EB75" s="192"/>
      <c r="EC75" s="192"/>
      <c r="ED75" s="192"/>
      <c r="EE75" s="192"/>
      <c r="EF75" s="192"/>
      <c r="EG75" s="192"/>
      <c r="EH75" s="192"/>
      <c r="EI75" s="192"/>
      <c r="EJ75" s="192"/>
      <c r="EK75" s="192"/>
      <c r="EL75" s="192"/>
      <c r="EM75" s="192"/>
      <c r="EN75" s="192"/>
      <c r="EO75" s="192"/>
      <c r="EP75" s="192"/>
      <c r="EQ75" s="192"/>
      <c r="ER75" s="192"/>
      <c r="ES75" s="192"/>
      <c r="ET75" s="192"/>
      <c r="EU75" s="192"/>
      <c r="EV75" s="192"/>
      <c r="EW75" s="192"/>
      <c r="EX75" s="192"/>
      <c r="EY75" s="192"/>
      <c r="EZ75" s="192"/>
      <c r="FA75" s="192"/>
      <c r="FB75" s="192"/>
      <c r="FC75" s="192"/>
      <c r="FD75" s="192"/>
      <c r="FE75" s="192"/>
      <c r="FF75" s="192"/>
      <c r="FG75" s="192"/>
      <c r="FH75" s="192"/>
      <c r="FI75" s="192"/>
      <c r="FJ75" s="192"/>
      <c r="FK75" s="192"/>
      <c r="FL75" s="192"/>
      <c r="FM75" s="192"/>
      <c r="FN75" s="192"/>
      <c r="FO75" s="192"/>
      <c r="FP75" s="192"/>
      <c r="FQ75" s="192"/>
      <c r="FR75" s="192"/>
      <c r="FS75" s="192"/>
      <c r="FT75" s="192"/>
      <c r="FU75" s="192"/>
      <c r="FV75" s="192"/>
      <c r="FW75" s="192"/>
      <c r="FX75" s="192"/>
      <c r="FY75" s="192"/>
      <c r="FZ75" s="192"/>
      <c r="GA75" s="192"/>
      <c r="GB75" s="192"/>
      <c r="GC75" s="192"/>
      <c r="GD75" s="192"/>
      <c r="GE75" s="192"/>
      <c r="GF75" s="192"/>
      <c r="GG75" s="192"/>
      <c r="GH75" s="192"/>
      <c r="GI75" s="192"/>
      <c r="GJ75" s="192"/>
      <c r="GK75" s="192"/>
      <c r="GL75" s="192"/>
      <c r="GM75" s="192"/>
      <c r="GN75" s="192"/>
      <c r="GO75" s="192"/>
      <c r="GP75" s="192"/>
      <c r="GQ75" s="192"/>
      <c r="GR75" s="192"/>
      <c r="GS75" s="192"/>
      <c r="GT75" s="192"/>
      <c r="GU75" s="192"/>
      <c r="GV75" s="192"/>
      <c r="GW75" s="192"/>
      <c r="GX75" s="192"/>
      <c r="GY75" s="192"/>
      <c r="GZ75" s="192"/>
      <c r="HA75" s="192"/>
      <c r="HB75" s="192"/>
      <c r="HC75" s="192"/>
      <c r="HD75" s="192"/>
      <c r="HE75" s="192"/>
      <c r="HF75" s="192"/>
      <c r="HG75" s="192"/>
      <c r="HH75" s="192"/>
      <c r="HI75" s="192"/>
      <c r="HJ75" s="192"/>
      <c r="HK75" s="192"/>
      <c r="HL75" s="192"/>
      <c r="HM75" s="192"/>
      <c r="HN75" s="192"/>
      <c r="HO75" s="192"/>
      <c r="HP75" s="192"/>
      <c r="HQ75" s="192"/>
      <c r="HR75" s="192"/>
      <c r="HS75" s="192"/>
      <c r="HT75" s="192"/>
      <c r="HU75" s="192"/>
      <c r="HV75" s="192"/>
      <c r="HW75" s="192"/>
      <c r="HX75" s="192"/>
      <c r="HY75" s="192"/>
      <c r="HZ75" s="192"/>
      <c r="IA75" s="192"/>
      <c r="IB75" s="192"/>
      <c r="IC75" s="192"/>
      <c r="ID75" s="192"/>
      <c r="IE75" s="192"/>
      <c r="IF75" s="192"/>
      <c r="IG75" s="192"/>
      <c r="IH75" s="192"/>
      <c r="II75" s="192"/>
      <c r="IJ75" s="192"/>
      <c r="IK75" s="192"/>
      <c r="IL75" s="192"/>
      <c r="IM75" s="192"/>
      <c r="IN75" s="192"/>
      <c r="IO75" s="192"/>
      <c r="IP75" s="192"/>
      <c r="IQ75" s="192"/>
      <c r="IR75" s="192"/>
      <c r="IS75" s="192"/>
      <c r="IT75" s="192"/>
      <c r="IU75" s="192"/>
    </row>
    <row r="76" spans="1:255" s="158" customFormat="1" ht="27" customHeight="1">
      <c r="A76" s="160"/>
      <c r="B76" s="161"/>
      <c r="C76" s="162"/>
      <c r="D76" s="194" t="s">
        <v>331</v>
      </c>
      <c r="E76" s="163"/>
      <c r="F76" s="164"/>
      <c r="G76" s="165"/>
      <c r="H76" s="3824"/>
      <c r="I76" s="167"/>
      <c r="J76" s="191"/>
      <c r="U76" s="159"/>
      <c r="W76" s="159"/>
    </row>
    <row r="77" spans="1:255" s="158" customFormat="1" ht="13.5" customHeight="1">
      <c r="A77" s="160"/>
      <c r="B77" s="161"/>
      <c r="C77" s="162"/>
      <c r="D77" s="195" t="s">
        <v>332</v>
      </c>
      <c r="E77" s="163"/>
      <c r="F77" s="164">
        <f>(1.5)*0.1</f>
        <v>0.15000000000000002</v>
      </c>
      <c r="G77" s="165"/>
      <c r="H77" s="3824"/>
      <c r="I77" s="167"/>
      <c r="J77" s="191"/>
      <c r="U77" s="159"/>
      <c r="W77" s="159"/>
    </row>
    <row r="78" spans="1:255" s="158" customFormat="1" ht="27" customHeight="1">
      <c r="A78" s="160"/>
      <c r="B78" s="161"/>
      <c r="C78" s="162"/>
      <c r="D78" s="196" t="s">
        <v>204</v>
      </c>
      <c r="E78" s="163"/>
      <c r="F78" s="164"/>
      <c r="G78" s="165"/>
      <c r="H78" s="3824"/>
      <c r="I78" s="167"/>
      <c r="U78" s="159"/>
      <c r="W78" s="159"/>
    </row>
    <row r="79" spans="1:255" s="187" customFormat="1" ht="13.5" customHeight="1">
      <c r="A79" s="189">
        <v>19</v>
      </c>
      <c r="B79" s="190" t="s">
        <v>195</v>
      </c>
      <c r="C79" s="190">
        <v>460171652</v>
      </c>
      <c r="D79" s="190" t="s">
        <v>333</v>
      </c>
      <c r="E79" s="190" t="s">
        <v>141</v>
      </c>
      <c r="F79" s="128">
        <f>ROUND(SUM(F81),3)</f>
        <v>9.6050000000000004</v>
      </c>
      <c r="G79" s="137"/>
      <c r="H79" s="3821">
        <f>ROUND(F79*G79,2)</f>
        <v>0</v>
      </c>
      <c r="I79" s="122" t="s">
        <v>142</v>
      </c>
      <c r="J79" s="186"/>
      <c r="L79" s="188"/>
      <c r="BP79" s="192"/>
      <c r="BQ79" s="192"/>
      <c r="BR79" s="192"/>
      <c r="BS79" s="192"/>
      <c r="BT79" s="192"/>
      <c r="BU79" s="192"/>
      <c r="BV79" s="192"/>
      <c r="BW79" s="192"/>
      <c r="BX79" s="192"/>
      <c r="BY79" s="192"/>
      <c r="BZ79" s="192"/>
      <c r="CA79" s="192"/>
      <c r="CB79" s="192"/>
      <c r="CC79" s="192"/>
      <c r="CD79" s="192"/>
      <c r="CE79" s="192"/>
      <c r="CF79" s="192"/>
      <c r="CG79" s="192"/>
      <c r="CH79" s="192"/>
      <c r="CI79" s="192"/>
      <c r="CJ79" s="192"/>
      <c r="CK79" s="192"/>
      <c r="CL79" s="192"/>
      <c r="CM79" s="192"/>
      <c r="CN79" s="192"/>
      <c r="CO79" s="192"/>
      <c r="CP79" s="192"/>
      <c r="CQ79" s="192"/>
      <c r="CR79" s="192"/>
      <c r="CS79" s="192"/>
      <c r="CT79" s="192"/>
      <c r="CU79" s="192"/>
      <c r="CV79" s="192"/>
      <c r="CW79" s="192"/>
      <c r="CX79" s="192"/>
      <c r="CY79" s="192"/>
      <c r="CZ79" s="192"/>
      <c r="DA79" s="192"/>
      <c r="DB79" s="192"/>
      <c r="DC79" s="192"/>
      <c r="DD79" s="192"/>
      <c r="DE79" s="192"/>
      <c r="DF79" s="192"/>
      <c r="DG79" s="192"/>
      <c r="DH79" s="192"/>
      <c r="DI79" s="192"/>
      <c r="DJ79" s="192"/>
      <c r="DK79" s="192"/>
      <c r="DL79" s="192"/>
      <c r="DM79" s="192"/>
      <c r="DN79" s="192"/>
      <c r="DO79" s="192"/>
      <c r="DP79" s="192"/>
      <c r="DQ79" s="192"/>
      <c r="DR79" s="192"/>
      <c r="DS79" s="192"/>
      <c r="DT79" s="192"/>
      <c r="DU79" s="192"/>
      <c r="DV79" s="192"/>
      <c r="DW79" s="192"/>
      <c r="DX79" s="192"/>
      <c r="DY79" s="192"/>
      <c r="DZ79" s="192"/>
      <c r="EA79" s="192"/>
      <c r="EB79" s="192"/>
      <c r="EC79" s="192"/>
      <c r="ED79" s="192"/>
      <c r="EE79" s="192"/>
      <c r="EF79" s="192"/>
      <c r="EG79" s="192"/>
      <c r="EH79" s="192"/>
      <c r="EI79" s="192"/>
      <c r="EJ79" s="192"/>
      <c r="EK79" s="192"/>
      <c r="EL79" s="192"/>
      <c r="EM79" s="192"/>
      <c r="EN79" s="192"/>
      <c r="EO79" s="192"/>
      <c r="EP79" s="192"/>
      <c r="EQ79" s="192"/>
      <c r="ER79" s="192"/>
      <c r="ES79" s="192"/>
      <c r="ET79" s="192"/>
      <c r="EU79" s="192"/>
      <c r="EV79" s="192"/>
      <c r="EW79" s="192"/>
      <c r="EX79" s="192"/>
      <c r="EY79" s="192"/>
      <c r="EZ79" s="192"/>
      <c r="FA79" s="192"/>
      <c r="FB79" s="192"/>
      <c r="FC79" s="192"/>
      <c r="FD79" s="192"/>
      <c r="FE79" s="192"/>
      <c r="FF79" s="192"/>
      <c r="FG79" s="192"/>
      <c r="FH79" s="192"/>
      <c r="FI79" s="192"/>
      <c r="FJ79" s="192"/>
      <c r="FK79" s="192"/>
      <c r="FL79" s="192"/>
      <c r="FM79" s="192"/>
      <c r="FN79" s="192"/>
      <c r="FO79" s="192"/>
      <c r="FP79" s="192"/>
      <c r="FQ79" s="192"/>
      <c r="FR79" s="192"/>
      <c r="FS79" s="192"/>
      <c r="FT79" s="192"/>
      <c r="FU79" s="192"/>
      <c r="FV79" s="192"/>
      <c r="FW79" s="192"/>
      <c r="FX79" s="192"/>
      <c r="FY79" s="192"/>
      <c r="FZ79" s="192"/>
      <c r="GA79" s="192"/>
      <c r="GB79" s="192"/>
      <c r="GC79" s="192"/>
      <c r="GD79" s="192"/>
      <c r="GE79" s="192"/>
      <c r="GF79" s="192"/>
      <c r="GG79" s="192"/>
      <c r="GH79" s="192"/>
      <c r="GI79" s="192"/>
      <c r="GJ79" s="192"/>
      <c r="GK79" s="192"/>
      <c r="GL79" s="192"/>
      <c r="GM79" s="192"/>
      <c r="GN79" s="192"/>
      <c r="GO79" s="192"/>
      <c r="GP79" s="192"/>
      <c r="GQ79" s="192"/>
      <c r="GR79" s="192"/>
      <c r="GS79" s="192"/>
      <c r="GT79" s="192"/>
      <c r="GU79" s="192"/>
      <c r="GV79" s="192"/>
      <c r="GW79" s="192"/>
      <c r="GX79" s="192"/>
      <c r="GY79" s="192"/>
      <c r="GZ79" s="192"/>
      <c r="HA79" s="192"/>
      <c r="HB79" s="192"/>
      <c r="HC79" s="192"/>
      <c r="HD79" s="192"/>
      <c r="HE79" s="192"/>
      <c r="HF79" s="192"/>
      <c r="HG79" s="192"/>
      <c r="HH79" s="192"/>
      <c r="HI79" s="192"/>
      <c r="HJ79" s="192"/>
      <c r="HK79" s="192"/>
      <c r="HL79" s="192"/>
      <c r="HM79" s="192"/>
      <c r="HN79" s="192"/>
      <c r="HO79" s="192"/>
      <c r="HP79" s="192"/>
      <c r="HQ79" s="192"/>
      <c r="HR79" s="192"/>
      <c r="HS79" s="192"/>
      <c r="HT79" s="192"/>
      <c r="HU79" s="192"/>
      <c r="HV79" s="192"/>
      <c r="HW79" s="192"/>
      <c r="HX79" s="192"/>
      <c r="HY79" s="192"/>
      <c r="HZ79" s="192"/>
      <c r="IA79" s="192"/>
      <c r="IB79" s="192"/>
      <c r="IC79" s="192"/>
      <c r="ID79" s="192"/>
      <c r="IE79" s="192"/>
      <c r="IF79" s="192"/>
      <c r="IG79" s="192"/>
      <c r="IH79" s="192"/>
      <c r="II79" s="192"/>
      <c r="IJ79" s="192"/>
      <c r="IK79" s="192"/>
      <c r="IL79" s="192"/>
      <c r="IM79" s="192"/>
      <c r="IN79" s="192"/>
      <c r="IO79" s="192"/>
      <c r="IP79" s="192"/>
      <c r="IQ79" s="192"/>
      <c r="IR79" s="192"/>
      <c r="IS79" s="192"/>
      <c r="IT79" s="192"/>
      <c r="IU79" s="192"/>
    </row>
    <row r="80" spans="1:255" s="158" customFormat="1" ht="27" customHeight="1">
      <c r="A80" s="160"/>
      <c r="B80" s="161"/>
      <c r="C80" s="162"/>
      <c r="D80" s="194" t="s">
        <v>334</v>
      </c>
      <c r="E80" s="163"/>
      <c r="F80" s="334"/>
      <c r="G80" s="165"/>
      <c r="H80" s="3824"/>
      <c r="I80" s="167"/>
      <c r="J80" s="191"/>
      <c r="U80" s="159"/>
      <c r="W80" s="159"/>
    </row>
    <row r="81" spans="1:255" s="158" customFormat="1" ht="27" customHeight="1">
      <c r="A81" s="160"/>
      <c r="B81" s="161"/>
      <c r="C81" s="162"/>
      <c r="D81" s="195" t="s">
        <v>335</v>
      </c>
      <c r="E81" s="163"/>
      <c r="F81" s="334">
        <f>(11.3)*0.85</f>
        <v>9.6050000000000004</v>
      </c>
      <c r="G81" s="165"/>
      <c r="H81" s="3824"/>
      <c r="I81" s="167"/>
      <c r="J81" s="191"/>
      <c r="U81" s="159"/>
      <c r="W81" s="159"/>
    </row>
    <row r="82" spans="1:255" s="158" customFormat="1" ht="27" customHeight="1">
      <c r="A82" s="160"/>
      <c r="B82" s="161"/>
      <c r="C82" s="162"/>
      <c r="D82" s="193" t="s">
        <v>204</v>
      </c>
      <c r="E82" s="163"/>
      <c r="F82" s="334"/>
      <c r="G82" s="165"/>
      <c r="H82" s="3824"/>
      <c r="I82" s="167"/>
      <c r="J82" s="191"/>
      <c r="U82" s="159"/>
      <c r="W82" s="159"/>
    </row>
    <row r="83" spans="1:255" s="187" customFormat="1" ht="13.5" customHeight="1">
      <c r="A83" s="189">
        <v>20</v>
      </c>
      <c r="B83" s="190" t="s">
        <v>195</v>
      </c>
      <c r="C83" s="190">
        <v>460171653</v>
      </c>
      <c r="D83" s="190" t="s">
        <v>336</v>
      </c>
      <c r="E83" s="190" t="s">
        <v>141</v>
      </c>
      <c r="F83" s="128">
        <f>ROUND(SUM(F85),3)</f>
        <v>1.1299999999999999</v>
      </c>
      <c r="G83" s="137"/>
      <c r="H83" s="3821">
        <f>ROUND(F83*G83,2)</f>
        <v>0</v>
      </c>
      <c r="I83" s="122" t="s">
        <v>142</v>
      </c>
      <c r="J83" s="186"/>
      <c r="K83" s="171"/>
      <c r="BP83" s="192"/>
      <c r="BQ83" s="192"/>
      <c r="BR83" s="192"/>
      <c r="BS83" s="192"/>
      <c r="BT83" s="192"/>
      <c r="BU83" s="192"/>
      <c r="BV83" s="192"/>
      <c r="BW83" s="192"/>
      <c r="BX83" s="192"/>
      <c r="BY83" s="192"/>
      <c r="BZ83" s="192"/>
      <c r="CA83" s="192"/>
      <c r="CB83" s="192"/>
      <c r="CC83" s="192"/>
      <c r="CD83" s="192"/>
      <c r="CE83" s="192"/>
      <c r="CF83" s="192"/>
      <c r="CG83" s="192"/>
      <c r="CH83" s="192"/>
      <c r="CI83" s="192"/>
      <c r="CJ83" s="192"/>
      <c r="CK83" s="192"/>
      <c r="CL83" s="192"/>
      <c r="CM83" s="192"/>
      <c r="CN83" s="192"/>
      <c r="CO83" s="192"/>
      <c r="CP83" s="192"/>
      <c r="CQ83" s="192"/>
      <c r="CR83" s="192"/>
      <c r="CS83" s="192"/>
      <c r="CT83" s="192"/>
      <c r="CU83" s="192"/>
      <c r="CV83" s="192"/>
      <c r="CW83" s="192"/>
      <c r="CX83" s="192"/>
      <c r="CY83" s="192"/>
      <c r="CZ83" s="192"/>
      <c r="DA83" s="192"/>
      <c r="DB83" s="192"/>
      <c r="DC83" s="192"/>
      <c r="DD83" s="192"/>
      <c r="DE83" s="192"/>
      <c r="DF83" s="192"/>
      <c r="DG83" s="192"/>
      <c r="DH83" s="192"/>
      <c r="DI83" s="192"/>
      <c r="DJ83" s="192"/>
      <c r="DK83" s="192"/>
      <c r="DL83" s="192"/>
      <c r="DM83" s="192"/>
      <c r="DN83" s="192"/>
      <c r="DO83" s="192"/>
      <c r="DP83" s="192"/>
      <c r="DQ83" s="192"/>
      <c r="DR83" s="192"/>
      <c r="DS83" s="192"/>
      <c r="DT83" s="192"/>
      <c r="DU83" s="192"/>
      <c r="DV83" s="192"/>
      <c r="DW83" s="192"/>
      <c r="DX83" s="192"/>
      <c r="DY83" s="192"/>
      <c r="DZ83" s="192"/>
      <c r="EA83" s="192"/>
      <c r="EB83" s="192"/>
      <c r="EC83" s="192"/>
      <c r="ED83" s="192"/>
      <c r="EE83" s="192"/>
      <c r="EF83" s="192"/>
      <c r="EG83" s="192"/>
      <c r="EH83" s="192"/>
      <c r="EI83" s="192"/>
      <c r="EJ83" s="192"/>
      <c r="EK83" s="192"/>
      <c r="EL83" s="192"/>
      <c r="EM83" s="192"/>
      <c r="EN83" s="192"/>
      <c r="EO83" s="192"/>
      <c r="EP83" s="192"/>
      <c r="EQ83" s="192"/>
      <c r="ER83" s="192"/>
      <c r="ES83" s="192"/>
      <c r="ET83" s="192"/>
      <c r="EU83" s="192"/>
      <c r="EV83" s="192"/>
      <c r="EW83" s="192"/>
      <c r="EX83" s="192"/>
      <c r="EY83" s="192"/>
      <c r="EZ83" s="192"/>
      <c r="FA83" s="192"/>
      <c r="FB83" s="192"/>
      <c r="FC83" s="192"/>
      <c r="FD83" s="192"/>
      <c r="FE83" s="192"/>
      <c r="FF83" s="192"/>
      <c r="FG83" s="192"/>
      <c r="FH83" s="192"/>
      <c r="FI83" s="192"/>
      <c r="FJ83" s="192"/>
      <c r="FK83" s="192"/>
      <c r="FL83" s="192"/>
      <c r="FM83" s="192"/>
      <c r="FN83" s="192"/>
      <c r="FO83" s="192"/>
      <c r="FP83" s="192"/>
      <c r="FQ83" s="192"/>
      <c r="FR83" s="192"/>
      <c r="FS83" s="192"/>
      <c r="FT83" s="192"/>
      <c r="FU83" s="192"/>
      <c r="FV83" s="192"/>
      <c r="FW83" s="192"/>
      <c r="FX83" s="192"/>
      <c r="FY83" s="192"/>
      <c r="FZ83" s="192"/>
      <c r="GA83" s="192"/>
      <c r="GB83" s="192"/>
      <c r="GC83" s="192"/>
      <c r="GD83" s="192"/>
      <c r="GE83" s="192"/>
      <c r="GF83" s="192"/>
      <c r="GG83" s="192"/>
      <c r="GH83" s="192"/>
      <c r="GI83" s="192"/>
      <c r="GJ83" s="192"/>
      <c r="GK83" s="192"/>
      <c r="GL83" s="192"/>
      <c r="GM83" s="192"/>
      <c r="GN83" s="192"/>
      <c r="GO83" s="192"/>
      <c r="GP83" s="192"/>
      <c r="GQ83" s="192"/>
      <c r="GR83" s="192"/>
      <c r="GS83" s="192"/>
      <c r="GT83" s="192"/>
      <c r="GU83" s="192"/>
      <c r="GV83" s="192"/>
      <c r="GW83" s="192"/>
      <c r="GX83" s="192"/>
      <c r="GY83" s="192"/>
      <c r="GZ83" s="192"/>
      <c r="HA83" s="192"/>
      <c r="HB83" s="192"/>
      <c r="HC83" s="192"/>
      <c r="HD83" s="192"/>
      <c r="HE83" s="192"/>
      <c r="HF83" s="192"/>
      <c r="HG83" s="192"/>
      <c r="HH83" s="192"/>
      <c r="HI83" s="192"/>
      <c r="HJ83" s="192"/>
      <c r="HK83" s="192"/>
      <c r="HL83" s="192"/>
      <c r="HM83" s="192"/>
      <c r="HN83" s="192"/>
      <c r="HO83" s="192"/>
      <c r="HP83" s="192"/>
      <c r="HQ83" s="192"/>
      <c r="HR83" s="192"/>
      <c r="HS83" s="192"/>
      <c r="HT83" s="192"/>
      <c r="HU83" s="192"/>
      <c r="HV83" s="192"/>
      <c r="HW83" s="192"/>
      <c r="HX83" s="192"/>
      <c r="HY83" s="192"/>
      <c r="HZ83" s="192"/>
      <c r="IA83" s="192"/>
      <c r="IB83" s="192"/>
      <c r="IC83" s="192"/>
      <c r="ID83" s="192"/>
      <c r="IE83" s="192"/>
      <c r="IF83" s="192"/>
      <c r="IG83" s="192"/>
      <c r="IH83" s="192"/>
      <c r="II83" s="192"/>
      <c r="IJ83" s="192"/>
      <c r="IK83" s="192"/>
      <c r="IL83" s="192"/>
      <c r="IM83" s="192"/>
      <c r="IN83" s="192"/>
      <c r="IO83" s="192"/>
      <c r="IP83" s="192"/>
      <c r="IQ83" s="192"/>
      <c r="IR83" s="192"/>
      <c r="IS83" s="192"/>
      <c r="IT83" s="192"/>
      <c r="IU83" s="192"/>
    </row>
    <row r="84" spans="1:255" s="158" customFormat="1" ht="27" customHeight="1">
      <c r="A84" s="160"/>
      <c r="B84" s="161"/>
      <c r="C84" s="162"/>
      <c r="D84" s="194" t="s">
        <v>337</v>
      </c>
      <c r="E84" s="163"/>
      <c r="F84" s="334"/>
      <c r="G84" s="165"/>
      <c r="H84" s="3824"/>
      <c r="I84" s="167"/>
      <c r="J84" s="191"/>
      <c r="U84" s="159"/>
      <c r="W84" s="159"/>
    </row>
    <row r="85" spans="1:255" s="158" customFormat="1" ht="13.5" customHeight="1">
      <c r="A85" s="160"/>
      <c r="B85" s="161"/>
      <c r="C85" s="162"/>
      <c r="D85" s="195" t="s">
        <v>338</v>
      </c>
      <c r="E85" s="163"/>
      <c r="F85" s="334">
        <f>(11.3)*0.1</f>
        <v>1.1300000000000001</v>
      </c>
      <c r="G85" s="165"/>
      <c r="H85" s="3824"/>
      <c r="I85" s="167"/>
      <c r="J85" s="171"/>
      <c r="U85" s="159"/>
      <c r="W85" s="159"/>
    </row>
    <row r="86" spans="1:255" s="158" customFormat="1" ht="27" customHeight="1">
      <c r="A86" s="160"/>
      <c r="B86" s="161"/>
      <c r="C86" s="162"/>
      <c r="D86" s="193" t="s">
        <v>204</v>
      </c>
      <c r="E86" s="163"/>
      <c r="F86" s="334"/>
      <c r="G86" s="165"/>
      <c r="H86" s="3824"/>
      <c r="I86" s="167"/>
      <c r="J86" s="171"/>
      <c r="U86" s="159"/>
      <c r="W86" s="159"/>
    </row>
    <row r="87" spans="1:255" s="187" customFormat="1" ht="40.5" customHeight="1">
      <c r="A87" s="189">
        <v>21</v>
      </c>
      <c r="B87" s="190" t="s">
        <v>195</v>
      </c>
      <c r="C87" s="190">
        <v>460171852</v>
      </c>
      <c r="D87" s="190" t="s">
        <v>214</v>
      </c>
      <c r="E87" s="190" t="s">
        <v>141</v>
      </c>
      <c r="F87" s="128">
        <f>ROUND(SUM(F89),3)</f>
        <v>7.3949999999999996</v>
      </c>
      <c r="G87" s="5719" t="s">
        <v>321</v>
      </c>
      <c r="H87" s="5720"/>
      <c r="I87" s="122" t="s">
        <v>142</v>
      </c>
      <c r="J87" s="186"/>
      <c r="L87" s="188"/>
      <c r="BP87" s="192"/>
      <c r="BQ87" s="192"/>
      <c r="BR87" s="192"/>
      <c r="BS87" s="192"/>
      <c r="BT87" s="192"/>
      <c r="BU87" s="192"/>
      <c r="BV87" s="192"/>
      <c r="BW87" s="192"/>
      <c r="BX87" s="192"/>
      <c r="BY87" s="192"/>
      <c r="BZ87" s="192"/>
      <c r="CA87" s="192"/>
      <c r="CB87" s="192"/>
      <c r="CC87" s="192"/>
      <c r="CD87" s="192"/>
      <c r="CE87" s="192"/>
      <c r="CF87" s="192"/>
      <c r="CG87" s="192"/>
      <c r="CH87" s="192"/>
      <c r="CI87" s="192"/>
      <c r="CJ87" s="192"/>
      <c r="CK87" s="192"/>
      <c r="CL87" s="192"/>
      <c r="CM87" s="192"/>
      <c r="CN87" s="192"/>
      <c r="CO87" s="192"/>
      <c r="CP87" s="192"/>
      <c r="CQ87" s="192"/>
      <c r="CR87" s="192"/>
      <c r="CS87" s="192"/>
      <c r="CT87" s="192"/>
      <c r="CU87" s="192"/>
      <c r="CV87" s="192"/>
      <c r="CW87" s="192"/>
      <c r="CX87" s="192"/>
      <c r="CY87" s="192"/>
      <c r="CZ87" s="192"/>
      <c r="DA87" s="192"/>
      <c r="DB87" s="192"/>
      <c r="DC87" s="192"/>
      <c r="DD87" s="192"/>
      <c r="DE87" s="192"/>
      <c r="DF87" s="192"/>
      <c r="DG87" s="192"/>
      <c r="DH87" s="192"/>
      <c r="DI87" s="192"/>
      <c r="DJ87" s="192"/>
      <c r="DK87" s="192"/>
      <c r="DL87" s="192"/>
      <c r="DM87" s="192"/>
      <c r="DN87" s="192"/>
      <c r="DO87" s="192"/>
      <c r="DP87" s="192"/>
      <c r="DQ87" s="192"/>
      <c r="DR87" s="192"/>
      <c r="DS87" s="192"/>
      <c r="DT87" s="192"/>
      <c r="DU87" s="192"/>
      <c r="DV87" s="192"/>
      <c r="DW87" s="192"/>
      <c r="DX87" s="192"/>
      <c r="DY87" s="192"/>
      <c r="DZ87" s="192"/>
      <c r="EA87" s="192"/>
      <c r="EB87" s="192"/>
      <c r="EC87" s="192"/>
      <c r="ED87" s="192"/>
      <c r="EE87" s="192"/>
      <c r="EF87" s="192"/>
      <c r="EG87" s="192"/>
      <c r="EH87" s="192"/>
      <c r="EI87" s="192"/>
      <c r="EJ87" s="192"/>
      <c r="EK87" s="192"/>
      <c r="EL87" s="192"/>
      <c r="EM87" s="192"/>
      <c r="EN87" s="192"/>
      <c r="EO87" s="192"/>
      <c r="EP87" s="192"/>
      <c r="EQ87" s="192"/>
      <c r="ER87" s="192"/>
      <c r="ES87" s="192"/>
      <c r="ET87" s="192"/>
      <c r="EU87" s="192"/>
      <c r="EV87" s="192"/>
      <c r="EW87" s="192"/>
      <c r="EX87" s="192"/>
      <c r="EY87" s="192"/>
      <c r="EZ87" s="192"/>
      <c r="FA87" s="192"/>
      <c r="FB87" s="192"/>
      <c r="FC87" s="192"/>
      <c r="FD87" s="192"/>
      <c r="FE87" s="192"/>
      <c r="FF87" s="192"/>
      <c r="FG87" s="192"/>
      <c r="FH87" s="192"/>
      <c r="FI87" s="192"/>
      <c r="FJ87" s="192"/>
      <c r="FK87" s="192"/>
      <c r="FL87" s="192"/>
      <c r="FM87" s="192"/>
      <c r="FN87" s="192"/>
      <c r="FO87" s="192"/>
      <c r="FP87" s="192"/>
      <c r="FQ87" s="192"/>
      <c r="FR87" s="192"/>
      <c r="FS87" s="192"/>
      <c r="FT87" s="192"/>
      <c r="FU87" s="192"/>
      <c r="FV87" s="192"/>
      <c r="FW87" s="192"/>
      <c r="FX87" s="192"/>
      <c r="FY87" s="192"/>
      <c r="FZ87" s="192"/>
      <c r="GA87" s="192"/>
      <c r="GB87" s="192"/>
      <c r="GC87" s="192"/>
      <c r="GD87" s="192"/>
      <c r="GE87" s="192"/>
      <c r="GF87" s="192"/>
      <c r="GG87" s="192"/>
      <c r="GH87" s="192"/>
      <c r="GI87" s="192"/>
      <c r="GJ87" s="192"/>
      <c r="GK87" s="192"/>
      <c r="GL87" s="192"/>
      <c r="GM87" s="192"/>
      <c r="GN87" s="192"/>
      <c r="GO87" s="192"/>
      <c r="GP87" s="192"/>
      <c r="GQ87" s="192"/>
      <c r="GR87" s="192"/>
      <c r="GS87" s="192"/>
      <c r="GT87" s="192"/>
      <c r="GU87" s="192"/>
      <c r="GV87" s="192"/>
      <c r="GW87" s="192"/>
      <c r="GX87" s="192"/>
      <c r="GY87" s="192"/>
      <c r="GZ87" s="192"/>
      <c r="HA87" s="192"/>
      <c r="HB87" s="192"/>
      <c r="HC87" s="192"/>
      <c r="HD87" s="192"/>
      <c r="HE87" s="192"/>
      <c r="HF87" s="192"/>
      <c r="HG87" s="192"/>
      <c r="HH87" s="192"/>
      <c r="HI87" s="192"/>
      <c r="HJ87" s="192"/>
      <c r="HK87" s="192"/>
      <c r="HL87" s="192"/>
      <c r="HM87" s="192"/>
      <c r="HN87" s="192"/>
      <c r="HO87" s="192"/>
      <c r="HP87" s="192"/>
      <c r="HQ87" s="192"/>
      <c r="HR87" s="192"/>
      <c r="HS87" s="192"/>
      <c r="HT87" s="192"/>
      <c r="HU87" s="192"/>
      <c r="HV87" s="192"/>
      <c r="HW87" s="192"/>
      <c r="HX87" s="192"/>
      <c r="HY87" s="192"/>
      <c r="HZ87" s="192"/>
      <c r="IA87" s="192"/>
      <c r="IB87" s="192"/>
      <c r="IC87" s="192"/>
      <c r="ID87" s="192"/>
      <c r="IE87" s="192"/>
      <c r="IF87" s="192"/>
      <c r="IG87" s="192"/>
      <c r="IH87" s="192"/>
      <c r="II87" s="192"/>
      <c r="IJ87" s="192"/>
      <c r="IK87" s="192"/>
      <c r="IL87" s="192"/>
      <c r="IM87" s="192"/>
      <c r="IN87" s="192"/>
      <c r="IO87" s="192"/>
      <c r="IP87" s="192"/>
      <c r="IQ87" s="192"/>
      <c r="IR87" s="192"/>
      <c r="IS87" s="192"/>
      <c r="IT87" s="192"/>
      <c r="IU87" s="192"/>
    </row>
    <row r="88" spans="1:255" s="158" customFormat="1" ht="27" customHeight="1">
      <c r="A88" s="160"/>
      <c r="B88" s="161"/>
      <c r="C88" s="162"/>
      <c r="D88" s="194" t="s">
        <v>215</v>
      </c>
      <c r="E88" s="163"/>
      <c r="F88" s="164"/>
      <c r="G88" s="165"/>
      <c r="H88" s="3824"/>
      <c r="I88" s="167"/>
      <c r="J88" s="191"/>
      <c r="U88" s="159"/>
      <c r="W88" s="159"/>
    </row>
    <row r="89" spans="1:255" s="158" customFormat="1" ht="27" customHeight="1">
      <c r="A89" s="160"/>
      <c r="B89" s="161"/>
      <c r="C89" s="162"/>
      <c r="D89" s="195" t="s">
        <v>216</v>
      </c>
      <c r="E89" s="163"/>
      <c r="F89" s="164">
        <f>(8.7)*0.85</f>
        <v>7.3949999999999996</v>
      </c>
      <c r="G89" s="165"/>
      <c r="H89" s="3824"/>
      <c r="I89" s="167"/>
      <c r="J89" s="191"/>
      <c r="U89" s="159"/>
      <c r="W89" s="159"/>
    </row>
    <row r="90" spans="1:255" s="158" customFormat="1" ht="27" customHeight="1">
      <c r="A90" s="160"/>
      <c r="B90" s="161"/>
      <c r="C90" s="162"/>
      <c r="D90" s="193" t="s">
        <v>204</v>
      </c>
      <c r="E90" s="163"/>
      <c r="F90" s="164"/>
      <c r="G90" s="165"/>
      <c r="H90" s="3824"/>
      <c r="I90" s="167"/>
      <c r="J90" s="191"/>
      <c r="U90" s="159"/>
      <c r="W90" s="159"/>
    </row>
    <row r="91" spans="1:255" s="187" customFormat="1" ht="40.5" customHeight="1">
      <c r="A91" s="189">
        <v>22</v>
      </c>
      <c r="B91" s="190" t="s">
        <v>195</v>
      </c>
      <c r="C91" s="190">
        <v>460171853</v>
      </c>
      <c r="D91" s="190" t="s">
        <v>217</v>
      </c>
      <c r="E91" s="190" t="s">
        <v>141</v>
      </c>
      <c r="F91" s="128">
        <f>ROUND(SUM(F93),3)</f>
        <v>0.87</v>
      </c>
      <c r="G91" s="5719" t="s">
        <v>321</v>
      </c>
      <c r="H91" s="5720"/>
      <c r="I91" s="122" t="s">
        <v>142</v>
      </c>
      <c r="J91" s="186"/>
      <c r="K91" s="171"/>
      <c r="BP91" s="192"/>
      <c r="BQ91" s="192"/>
      <c r="BR91" s="192"/>
      <c r="BS91" s="192"/>
      <c r="BT91" s="192"/>
      <c r="BU91" s="192"/>
      <c r="BV91" s="192"/>
      <c r="BW91" s="192"/>
      <c r="BX91" s="192"/>
      <c r="BY91" s="192"/>
      <c r="BZ91" s="192"/>
      <c r="CA91" s="192"/>
      <c r="CB91" s="192"/>
      <c r="CC91" s="192"/>
      <c r="CD91" s="192"/>
      <c r="CE91" s="192"/>
      <c r="CF91" s="192"/>
      <c r="CG91" s="192"/>
      <c r="CH91" s="192"/>
      <c r="CI91" s="192"/>
      <c r="CJ91" s="192"/>
      <c r="CK91" s="192"/>
      <c r="CL91" s="192"/>
      <c r="CM91" s="192"/>
      <c r="CN91" s="192"/>
      <c r="CO91" s="192"/>
      <c r="CP91" s="192"/>
      <c r="CQ91" s="192"/>
      <c r="CR91" s="192"/>
      <c r="CS91" s="192"/>
      <c r="CT91" s="192"/>
      <c r="CU91" s="192"/>
      <c r="CV91" s="192"/>
      <c r="CW91" s="192"/>
      <c r="CX91" s="192"/>
      <c r="CY91" s="192"/>
      <c r="CZ91" s="192"/>
      <c r="DA91" s="192"/>
      <c r="DB91" s="192"/>
      <c r="DC91" s="192"/>
      <c r="DD91" s="192"/>
      <c r="DE91" s="192"/>
      <c r="DF91" s="192"/>
      <c r="DG91" s="192"/>
      <c r="DH91" s="192"/>
      <c r="DI91" s="192"/>
      <c r="DJ91" s="192"/>
      <c r="DK91" s="192"/>
      <c r="DL91" s="192"/>
      <c r="DM91" s="192"/>
      <c r="DN91" s="192"/>
      <c r="DO91" s="192"/>
      <c r="DP91" s="192"/>
      <c r="DQ91" s="192"/>
      <c r="DR91" s="192"/>
      <c r="DS91" s="192"/>
      <c r="DT91" s="192"/>
      <c r="DU91" s="192"/>
      <c r="DV91" s="192"/>
      <c r="DW91" s="192"/>
      <c r="DX91" s="192"/>
      <c r="DY91" s="192"/>
      <c r="DZ91" s="192"/>
      <c r="EA91" s="192"/>
      <c r="EB91" s="192"/>
      <c r="EC91" s="192"/>
      <c r="ED91" s="192"/>
      <c r="EE91" s="192"/>
      <c r="EF91" s="192"/>
      <c r="EG91" s="192"/>
      <c r="EH91" s="192"/>
      <c r="EI91" s="192"/>
      <c r="EJ91" s="192"/>
      <c r="EK91" s="192"/>
      <c r="EL91" s="192"/>
      <c r="EM91" s="192"/>
      <c r="EN91" s="192"/>
      <c r="EO91" s="192"/>
      <c r="EP91" s="192"/>
      <c r="EQ91" s="192"/>
      <c r="ER91" s="192"/>
      <c r="ES91" s="192"/>
      <c r="ET91" s="192"/>
      <c r="EU91" s="192"/>
      <c r="EV91" s="192"/>
      <c r="EW91" s="192"/>
      <c r="EX91" s="192"/>
      <c r="EY91" s="192"/>
      <c r="EZ91" s="192"/>
      <c r="FA91" s="192"/>
      <c r="FB91" s="192"/>
      <c r="FC91" s="192"/>
      <c r="FD91" s="192"/>
      <c r="FE91" s="192"/>
      <c r="FF91" s="192"/>
      <c r="FG91" s="192"/>
      <c r="FH91" s="192"/>
      <c r="FI91" s="192"/>
      <c r="FJ91" s="192"/>
      <c r="FK91" s="192"/>
      <c r="FL91" s="192"/>
      <c r="FM91" s="192"/>
      <c r="FN91" s="192"/>
      <c r="FO91" s="192"/>
      <c r="FP91" s="192"/>
      <c r="FQ91" s="192"/>
      <c r="FR91" s="192"/>
      <c r="FS91" s="192"/>
      <c r="FT91" s="192"/>
      <c r="FU91" s="192"/>
      <c r="FV91" s="192"/>
      <c r="FW91" s="192"/>
      <c r="FX91" s="192"/>
      <c r="FY91" s="192"/>
      <c r="FZ91" s="192"/>
      <c r="GA91" s="192"/>
      <c r="GB91" s="192"/>
      <c r="GC91" s="192"/>
      <c r="GD91" s="192"/>
      <c r="GE91" s="192"/>
      <c r="GF91" s="192"/>
      <c r="GG91" s="192"/>
      <c r="GH91" s="192"/>
      <c r="GI91" s="192"/>
      <c r="GJ91" s="192"/>
      <c r="GK91" s="192"/>
      <c r="GL91" s="192"/>
      <c r="GM91" s="192"/>
      <c r="GN91" s="192"/>
      <c r="GO91" s="192"/>
      <c r="GP91" s="192"/>
      <c r="GQ91" s="192"/>
      <c r="GR91" s="192"/>
      <c r="GS91" s="192"/>
      <c r="GT91" s="192"/>
      <c r="GU91" s="192"/>
      <c r="GV91" s="192"/>
      <c r="GW91" s="192"/>
      <c r="GX91" s="192"/>
      <c r="GY91" s="192"/>
      <c r="GZ91" s="192"/>
      <c r="HA91" s="192"/>
      <c r="HB91" s="192"/>
      <c r="HC91" s="192"/>
      <c r="HD91" s="192"/>
      <c r="HE91" s="192"/>
      <c r="HF91" s="192"/>
      <c r="HG91" s="192"/>
      <c r="HH91" s="192"/>
      <c r="HI91" s="192"/>
      <c r="HJ91" s="192"/>
      <c r="HK91" s="192"/>
      <c r="HL91" s="192"/>
      <c r="HM91" s="192"/>
      <c r="HN91" s="192"/>
      <c r="HO91" s="192"/>
      <c r="HP91" s="192"/>
      <c r="HQ91" s="192"/>
      <c r="HR91" s="192"/>
      <c r="HS91" s="192"/>
      <c r="HT91" s="192"/>
      <c r="HU91" s="192"/>
      <c r="HV91" s="192"/>
      <c r="HW91" s="192"/>
      <c r="HX91" s="192"/>
      <c r="HY91" s="192"/>
      <c r="HZ91" s="192"/>
      <c r="IA91" s="192"/>
      <c r="IB91" s="192"/>
      <c r="IC91" s="192"/>
      <c r="ID91" s="192"/>
      <c r="IE91" s="192"/>
      <c r="IF91" s="192"/>
      <c r="IG91" s="192"/>
      <c r="IH91" s="192"/>
      <c r="II91" s="192"/>
      <c r="IJ91" s="192"/>
      <c r="IK91" s="192"/>
      <c r="IL91" s="192"/>
      <c r="IM91" s="192"/>
      <c r="IN91" s="192"/>
      <c r="IO91" s="192"/>
      <c r="IP91" s="192"/>
      <c r="IQ91" s="192"/>
      <c r="IR91" s="192"/>
      <c r="IS91" s="192"/>
      <c r="IT91" s="192"/>
      <c r="IU91" s="192"/>
    </row>
    <row r="92" spans="1:255" s="158" customFormat="1" ht="27" customHeight="1">
      <c r="A92" s="160"/>
      <c r="B92" s="161"/>
      <c r="C92" s="162"/>
      <c r="D92" s="194" t="s">
        <v>218</v>
      </c>
      <c r="E92" s="163"/>
      <c r="F92" s="164"/>
      <c r="G92" s="165"/>
      <c r="H92" s="3824"/>
      <c r="I92" s="167"/>
      <c r="J92" s="191"/>
      <c r="U92" s="159"/>
      <c r="W92" s="159"/>
    </row>
    <row r="93" spans="1:255" s="158" customFormat="1" ht="13.5" customHeight="1">
      <c r="A93" s="160"/>
      <c r="B93" s="161"/>
      <c r="C93" s="162"/>
      <c r="D93" s="195" t="s">
        <v>219</v>
      </c>
      <c r="E93" s="163"/>
      <c r="F93" s="164">
        <f>(8.7)*0.1</f>
        <v>0.87</v>
      </c>
      <c r="G93" s="165"/>
      <c r="H93" s="3824"/>
      <c r="I93" s="167"/>
      <c r="J93" s="171"/>
      <c r="U93" s="159"/>
      <c r="W93" s="159"/>
    </row>
    <row r="94" spans="1:255" s="158" customFormat="1" ht="27" customHeight="1">
      <c r="A94" s="160"/>
      <c r="B94" s="161"/>
      <c r="C94" s="162"/>
      <c r="D94" s="193" t="s">
        <v>204</v>
      </c>
      <c r="E94" s="163"/>
      <c r="F94" s="164"/>
      <c r="G94" s="165"/>
      <c r="H94" s="3824"/>
      <c r="I94" s="167"/>
      <c r="J94" s="171"/>
      <c r="U94" s="159"/>
      <c r="W94" s="159"/>
    </row>
    <row r="95" spans="1:255" s="187" customFormat="1" ht="13.5" customHeight="1">
      <c r="A95" s="189">
        <v>23</v>
      </c>
      <c r="B95" s="190" t="s">
        <v>195</v>
      </c>
      <c r="C95" s="190">
        <v>460241111</v>
      </c>
      <c r="D95" s="190" t="s">
        <v>220</v>
      </c>
      <c r="E95" s="190" t="s">
        <v>221</v>
      </c>
      <c r="F95" s="128">
        <f>ROUND(SUM(F96),3)</f>
        <v>0.45100000000000001</v>
      </c>
      <c r="G95" s="137"/>
      <c r="H95" s="3821">
        <f>ROUND(F95*G95,2)</f>
        <v>0</v>
      </c>
      <c r="I95" s="122" t="s">
        <v>142</v>
      </c>
      <c r="J95" s="186"/>
      <c r="BP95" s="192"/>
      <c r="BQ95" s="192"/>
      <c r="BR95" s="192"/>
      <c r="BS95" s="192"/>
      <c r="BT95" s="192"/>
      <c r="BU95" s="192"/>
      <c r="BV95" s="192"/>
      <c r="BW95" s="192"/>
      <c r="BX95" s="192"/>
      <c r="BY95" s="192"/>
      <c r="BZ95" s="192"/>
      <c r="CA95" s="192"/>
      <c r="CB95" s="192"/>
      <c r="CC95" s="192"/>
      <c r="CD95" s="192"/>
      <c r="CE95" s="192"/>
      <c r="CF95" s="192"/>
      <c r="CG95" s="192"/>
      <c r="CH95" s="192"/>
      <c r="CI95" s="192"/>
      <c r="CJ95" s="192"/>
      <c r="CK95" s="192"/>
      <c r="CL95" s="192"/>
      <c r="CM95" s="192"/>
      <c r="CN95" s="192"/>
      <c r="CO95" s="192"/>
      <c r="CP95" s="192"/>
      <c r="CQ95" s="192"/>
      <c r="CR95" s="192"/>
      <c r="CS95" s="192"/>
      <c r="CT95" s="192"/>
      <c r="CU95" s="192"/>
      <c r="CV95" s="192"/>
      <c r="CW95" s="192"/>
      <c r="CX95" s="192"/>
      <c r="CY95" s="192"/>
      <c r="CZ95" s="192"/>
      <c r="DA95" s="192"/>
      <c r="DB95" s="192"/>
      <c r="DC95" s="192"/>
      <c r="DD95" s="192"/>
      <c r="DE95" s="192"/>
      <c r="DF95" s="192"/>
      <c r="DG95" s="192"/>
      <c r="DH95" s="192"/>
      <c r="DI95" s="192"/>
      <c r="DJ95" s="192"/>
      <c r="DK95" s="192"/>
      <c r="DL95" s="192"/>
      <c r="DM95" s="192"/>
      <c r="DN95" s="192"/>
      <c r="DO95" s="192"/>
      <c r="DP95" s="192"/>
      <c r="DQ95" s="192"/>
      <c r="DR95" s="192"/>
      <c r="DS95" s="192"/>
      <c r="DT95" s="192"/>
      <c r="DU95" s="192"/>
      <c r="DV95" s="192"/>
      <c r="DW95" s="192"/>
      <c r="DX95" s="192"/>
      <c r="DY95" s="192"/>
      <c r="DZ95" s="192"/>
      <c r="EA95" s="192"/>
      <c r="EB95" s="192"/>
      <c r="EC95" s="192"/>
      <c r="ED95" s="192"/>
      <c r="EE95" s="192"/>
      <c r="EF95" s="192"/>
      <c r="EG95" s="192"/>
      <c r="EH95" s="192"/>
      <c r="EI95" s="192"/>
      <c r="EJ95" s="192"/>
      <c r="EK95" s="192"/>
      <c r="EL95" s="192"/>
      <c r="EM95" s="192"/>
      <c r="EN95" s="192"/>
      <c r="EO95" s="192"/>
      <c r="EP95" s="192"/>
      <c r="EQ95" s="192"/>
      <c r="ER95" s="192"/>
      <c r="ES95" s="192"/>
      <c r="ET95" s="192"/>
      <c r="EU95" s="192"/>
      <c r="EV95" s="192"/>
      <c r="EW95" s="192"/>
      <c r="EX95" s="192"/>
      <c r="EY95" s="192"/>
      <c r="EZ95" s="192"/>
      <c r="FA95" s="192"/>
      <c r="FB95" s="192"/>
      <c r="FC95" s="192"/>
      <c r="FD95" s="192"/>
      <c r="FE95" s="192"/>
      <c r="FF95" s="192"/>
      <c r="FG95" s="192"/>
      <c r="FH95" s="192"/>
      <c r="FI95" s="192"/>
      <c r="FJ95" s="192"/>
      <c r="FK95" s="192"/>
      <c r="FL95" s="192"/>
      <c r="FM95" s="192"/>
      <c r="FN95" s="192"/>
      <c r="FO95" s="192"/>
      <c r="FP95" s="192"/>
      <c r="FQ95" s="192"/>
      <c r="FR95" s="192"/>
      <c r="FS95" s="192"/>
      <c r="FT95" s="192"/>
      <c r="FU95" s="192"/>
      <c r="FV95" s="192"/>
      <c r="FW95" s="192"/>
      <c r="FX95" s="192"/>
      <c r="FY95" s="192"/>
      <c r="FZ95" s="192"/>
      <c r="GA95" s="192"/>
      <c r="GB95" s="192"/>
      <c r="GC95" s="192"/>
      <c r="GD95" s="192"/>
      <c r="GE95" s="192"/>
      <c r="GF95" s="192"/>
      <c r="GG95" s="192"/>
      <c r="GH95" s="192"/>
      <c r="GI95" s="192"/>
      <c r="GJ95" s="192"/>
      <c r="GK95" s="192"/>
      <c r="GL95" s="192"/>
      <c r="GM95" s="192"/>
      <c r="GN95" s="192"/>
      <c r="GO95" s="192"/>
      <c r="GP95" s="192"/>
      <c r="GQ95" s="192"/>
      <c r="GR95" s="192"/>
      <c r="GS95" s="192"/>
      <c r="GT95" s="192"/>
      <c r="GU95" s="192"/>
      <c r="GV95" s="192"/>
      <c r="GW95" s="192"/>
      <c r="GX95" s="192"/>
      <c r="GY95" s="192"/>
      <c r="GZ95" s="192"/>
      <c r="HA95" s="192"/>
      <c r="HB95" s="192"/>
      <c r="HC95" s="192"/>
      <c r="HD95" s="192"/>
      <c r="HE95" s="192"/>
      <c r="HF95" s="192"/>
      <c r="HG95" s="192"/>
      <c r="HH95" s="192"/>
      <c r="HI95" s="192"/>
      <c r="HJ95" s="192"/>
      <c r="HK95" s="192"/>
      <c r="HL95" s="192"/>
      <c r="HM95" s="192"/>
      <c r="HN95" s="192"/>
      <c r="HO95" s="192"/>
      <c r="HP95" s="192"/>
      <c r="HQ95" s="192"/>
      <c r="HR95" s="192"/>
      <c r="HS95" s="192"/>
      <c r="HT95" s="192"/>
      <c r="HU95" s="192"/>
      <c r="HV95" s="192"/>
      <c r="HW95" s="192"/>
      <c r="HX95" s="192"/>
      <c r="HY95" s="192"/>
      <c r="HZ95" s="192"/>
      <c r="IA95" s="192"/>
      <c r="IB95" s="192"/>
      <c r="IC95" s="192"/>
      <c r="ID95" s="192"/>
      <c r="IE95" s="192"/>
      <c r="IF95" s="192"/>
      <c r="IG95" s="192"/>
      <c r="IH95" s="192"/>
      <c r="II95" s="192"/>
      <c r="IJ95" s="192"/>
      <c r="IK95" s="192"/>
      <c r="IL95" s="192"/>
      <c r="IM95" s="192"/>
      <c r="IN95" s="192"/>
      <c r="IO95" s="192"/>
      <c r="IP95" s="192"/>
      <c r="IQ95" s="192"/>
      <c r="IR95" s="192"/>
      <c r="IS95" s="192"/>
      <c r="IT95" s="192"/>
      <c r="IU95" s="192"/>
    </row>
    <row r="96" spans="1:255" s="158" customFormat="1" ht="13.5" customHeight="1">
      <c r="A96" s="160"/>
      <c r="B96" s="161"/>
      <c r="C96" s="162"/>
      <c r="D96" s="193" t="s">
        <v>339</v>
      </c>
      <c r="E96" s="163"/>
      <c r="F96" s="164">
        <f>((1.5*0.65*0.9)+(11.3*0.8*0.9))*0.05</f>
        <v>0.45067500000000005</v>
      </c>
      <c r="G96" s="165"/>
      <c r="H96" s="3824"/>
      <c r="I96" s="167"/>
      <c r="J96" s="171"/>
      <c r="U96" s="159"/>
      <c r="W96" s="159"/>
    </row>
    <row r="97" spans="1:255" s="187" customFormat="1" ht="13.5" customHeight="1">
      <c r="A97" s="189">
        <v>24</v>
      </c>
      <c r="B97" s="190" t="s">
        <v>195</v>
      </c>
      <c r="C97" s="190">
        <v>460242111</v>
      </c>
      <c r="D97" s="190" t="s">
        <v>223</v>
      </c>
      <c r="E97" s="190" t="s">
        <v>155</v>
      </c>
      <c r="F97" s="128">
        <f>ROUND(SUM(F98),3)</f>
        <v>2</v>
      </c>
      <c r="G97" s="137"/>
      <c r="H97" s="3821">
        <f>ROUND(F97*G97,2)</f>
        <v>0</v>
      </c>
      <c r="I97" s="122" t="s">
        <v>142</v>
      </c>
      <c r="J97" s="186"/>
      <c r="BP97" s="192"/>
      <c r="BQ97" s="192"/>
      <c r="BR97" s="192"/>
      <c r="BS97" s="192"/>
      <c r="BT97" s="192"/>
      <c r="BU97" s="192"/>
      <c r="BV97" s="192"/>
      <c r="BW97" s="192"/>
      <c r="BX97" s="192"/>
      <c r="BY97" s="192"/>
      <c r="BZ97" s="192"/>
      <c r="CA97" s="192"/>
      <c r="CB97" s="192"/>
      <c r="CC97" s="192"/>
      <c r="CD97" s="192"/>
      <c r="CE97" s="192"/>
      <c r="CF97" s="192"/>
      <c r="CG97" s="192"/>
      <c r="CH97" s="192"/>
      <c r="CI97" s="192"/>
      <c r="CJ97" s="192"/>
      <c r="CK97" s="192"/>
      <c r="CL97" s="192"/>
      <c r="CM97" s="192"/>
      <c r="CN97" s="192"/>
      <c r="CO97" s="192"/>
      <c r="CP97" s="192"/>
      <c r="CQ97" s="192"/>
      <c r="CR97" s="192"/>
      <c r="CS97" s="192"/>
      <c r="CT97" s="192"/>
      <c r="CU97" s="192"/>
      <c r="CV97" s="192"/>
      <c r="CW97" s="192"/>
      <c r="CX97" s="192"/>
      <c r="CY97" s="192"/>
      <c r="CZ97" s="192"/>
      <c r="DA97" s="192"/>
      <c r="DB97" s="192"/>
      <c r="DC97" s="192"/>
      <c r="DD97" s="192"/>
      <c r="DE97" s="192"/>
      <c r="DF97" s="192"/>
      <c r="DG97" s="192"/>
      <c r="DH97" s="192"/>
      <c r="DI97" s="192"/>
      <c r="DJ97" s="192"/>
      <c r="DK97" s="192"/>
      <c r="DL97" s="192"/>
      <c r="DM97" s="192"/>
      <c r="DN97" s="192"/>
      <c r="DO97" s="192"/>
      <c r="DP97" s="192"/>
      <c r="DQ97" s="192"/>
      <c r="DR97" s="192"/>
      <c r="DS97" s="192"/>
      <c r="DT97" s="192"/>
      <c r="DU97" s="192"/>
      <c r="DV97" s="192"/>
      <c r="DW97" s="192"/>
      <c r="DX97" s="192"/>
      <c r="DY97" s="192"/>
      <c r="DZ97" s="192"/>
      <c r="EA97" s="192"/>
      <c r="EB97" s="192"/>
      <c r="EC97" s="192"/>
      <c r="ED97" s="192"/>
      <c r="EE97" s="192"/>
      <c r="EF97" s="192"/>
      <c r="EG97" s="192"/>
      <c r="EH97" s="192"/>
      <c r="EI97" s="192"/>
      <c r="EJ97" s="192"/>
      <c r="EK97" s="192"/>
      <c r="EL97" s="192"/>
      <c r="EM97" s="192"/>
      <c r="EN97" s="192"/>
      <c r="EO97" s="192"/>
      <c r="EP97" s="192"/>
      <c r="EQ97" s="192"/>
      <c r="ER97" s="192"/>
      <c r="ES97" s="192"/>
      <c r="ET97" s="192"/>
      <c r="EU97" s="192"/>
      <c r="EV97" s="192"/>
      <c r="EW97" s="192"/>
      <c r="EX97" s="192"/>
      <c r="EY97" s="192"/>
      <c r="EZ97" s="192"/>
      <c r="FA97" s="192"/>
      <c r="FB97" s="192"/>
      <c r="FC97" s="192"/>
      <c r="FD97" s="192"/>
      <c r="FE97" s="192"/>
      <c r="FF97" s="192"/>
      <c r="FG97" s="192"/>
      <c r="FH97" s="192"/>
      <c r="FI97" s="192"/>
      <c r="FJ97" s="192"/>
      <c r="FK97" s="192"/>
      <c r="FL97" s="192"/>
      <c r="FM97" s="192"/>
      <c r="FN97" s="192"/>
      <c r="FO97" s="192"/>
      <c r="FP97" s="192"/>
      <c r="FQ97" s="192"/>
      <c r="FR97" s="192"/>
      <c r="FS97" s="192"/>
      <c r="FT97" s="192"/>
      <c r="FU97" s="192"/>
      <c r="FV97" s="192"/>
      <c r="FW97" s="192"/>
      <c r="FX97" s="192"/>
      <c r="FY97" s="192"/>
      <c r="FZ97" s="192"/>
      <c r="GA97" s="192"/>
      <c r="GB97" s="192"/>
      <c r="GC97" s="192"/>
      <c r="GD97" s="192"/>
      <c r="GE97" s="192"/>
      <c r="GF97" s="192"/>
      <c r="GG97" s="192"/>
      <c r="GH97" s="192"/>
      <c r="GI97" s="192"/>
      <c r="GJ97" s="192"/>
      <c r="GK97" s="192"/>
      <c r="GL97" s="192"/>
      <c r="GM97" s="192"/>
      <c r="GN97" s="192"/>
      <c r="GO97" s="192"/>
      <c r="GP97" s="192"/>
      <c r="GQ97" s="192"/>
      <c r="GR97" s="192"/>
      <c r="GS97" s="192"/>
      <c r="GT97" s="192"/>
      <c r="GU97" s="192"/>
      <c r="GV97" s="192"/>
      <c r="GW97" s="192"/>
      <c r="GX97" s="192"/>
      <c r="GY97" s="192"/>
      <c r="GZ97" s="192"/>
      <c r="HA97" s="192"/>
      <c r="HB97" s="192"/>
      <c r="HC97" s="192"/>
      <c r="HD97" s="192"/>
      <c r="HE97" s="192"/>
      <c r="HF97" s="192"/>
      <c r="HG97" s="192"/>
      <c r="HH97" s="192"/>
      <c r="HI97" s="192"/>
      <c r="HJ97" s="192"/>
      <c r="HK97" s="192"/>
      <c r="HL97" s="192"/>
      <c r="HM97" s="192"/>
      <c r="HN97" s="192"/>
      <c r="HO97" s="192"/>
      <c r="HP97" s="192"/>
      <c r="HQ97" s="192"/>
      <c r="HR97" s="192"/>
      <c r="HS97" s="192"/>
      <c r="HT97" s="192"/>
      <c r="HU97" s="192"/>
      <c r="HV97" s="192"/>
      <c r="HW97" s="192"/>
      <c r="HX97" s="192"/>
      <c r="HY97" s="192"/>
      <c r="HZ97" s="192"/>
      <c r="IA97" s="192"/>
      <c r="IB97" s="192"/>
      <c r="IC97" s="192"/>
      <c r="ID97" s="192"/>
      <c r="IE97" s="192"/>
      <c r="IF97" s="192"/>
      <c r="IG97" s="192"/>
      <c r="IH97" s="192"/>
      <c r="II97" s="192"/>
      <c r="IJ97" s="192"/>
      <c r="IK97" s="192"/>
      <c r="IL97" s="192"/>
      <c r="IM97" s="192"/>
      <c r="IN97" s="192"/>
      <c r="IO97" s="192"/>
      <c r="IP97" s="192"/>
      <c r="IQ97" s="192"/>
      <c r="IR97" s="192"/>
      <c r="IS97" s="192"/>
      <c r="IT97" s="192"/>
      <c r="IU97" s="192"/>
    </row>
    <row r="98" spans="1:255" s="158" customFormat="1" ht="13.5" customHeight="1">
      <c r="A98" s="160"/>
      <c r="B98" s="161"/>
      <c r="C98" s="162"/>
      <c r="D98" s="193" t="s">
        <v>224</v>
      </c>
      <c r="E98" s="163"/>
      <c r="F98" s="164">
        <v>2</v>
      </c>
      <c r="G98" s="165"/>
      <c r="H98" s="3824"/>
      <c r="I98" s="197"/>
      <c r="J98" s="171"/>
      <c r="U98" s="159"/>
      <c r="W98" s="159"/>
    </row>
    <row r="99" spans="1:255" s="187" customFormat="1" ht="13.5" customHeight="1">
      <c r="A99" s="189">
        <v>25</v>
      </c>
      <c r="B99" s="190" t="s">
        <v>195</v>
      </c>
      <c r="C99" s="190">
        <v>460242121</v>
      </c>
      <c r="D99" s="190" t="s">
        <v>225</v>
      </c>
      <c r="E99" s="190" t="s">
        <v>141</v>
      </c>
      <c r="F99" s="128">
        <f>ROUND(SUM(F100),3)</f>
        <v>4</v>
      </c>
      <c r="G99" s="137"/>
      <c r="H99" s="3821">
        <f>ROUND(F99*G99,2)</f>
        <v>0</v>
      </c>
      <c r="I99" s="122" t="s">
        <v>142</v>
      </c>
      <c r="J99" s="186"/>
      <c r="BP99" s="192"/>
      <c r="BQ99" s="192"/>
      <c r="BR99" s="192"/>
      <c r="BS99" s="192"/>
      <c r="BT99" s="192"/>
      <c r="BU99" s="192"/>
      <c r="BV99" s="192"/>
      <c r="BW99" s="192"/>
      <c r="BX99" s="192"/>
      <c r="BY99" s="192"/>
      <c r="BZ99" s="192"/>
      <c r="CA99" s="192"/>
      <c r="CB99" s="192"/>
      <c r="CC99" s="192"/>
      <c r="CD99" s="192"/>
      <c r="CE99" s="192"/>
      <c r="CF99" s="192"/>
      <c r="CG99" s="192"/>
      <c r="CH99" s="192"/>
      <c r="CI99" s="192"/>
      <c r="CJ99" s="192"/>
      <c r="CK99" s="192"/>
      <c r="CL99" s="192"/>
      <c r="CM99" s="192"/>
      <c r="CN99" s="192"/>
      <c r="CO99" s="192"/>
      <c r="CP99" s="192"/>
      <c r="CQ99" s="192"/>
      <c r="CR99" s="192"/>
      <c r="CS99" s="192"/>
      <c r="CT99" s="192"/>
      <c r="CU99" s="192"/>
      <c r="CV99" s="192"/>
      <c r="CW99" s="192"/>
      <c r="CX99" s="192"/>
      <c r="CY99" s="192"/>
      <c r="CZ99" s="192"/>
      <c r="DA99" s="192"/>
      <c r="DB99" s="192"/>
      <c r="DC99" s="192"/>
      <c r="DD99" s="192"/>
      <c r="DE99" s="192"/>
      <c r="DF99" s="192"/>
      <c r="DG99" s="192"/>
      <c r="DH99" s="192"/>
      <c r="DI99" s="192"/>
      <c r="DJ99" s="192"/>
      <c r="DK99" s="192"/>
      <c r="DL99" s="192"/>
      <c r="DM99" s="192"/>
      <c r="DN99" s="192"/>
      <c r="DO99" s="192"/>
      <c r="DP99" s="192"/>
      <c r="DQ99" s="192"/>
      <c r="DR99" s="192"/>
      <c r="DS99" s="192"/>
      <c r="DT99" s="192"/>
      <c r="DU99" s="192"/>
      <c r="DV99" s="192"/>
      <c r="DW99" s="192"/>
      <c r="DX99" s="192"/>
      <c r="DY99" s="192"/>
      <c r="DZ99" s="192"/>
      <c r="EA99" s="192"/>
      <c r="EB99" s="192"/>
      <c r="EC99" s="192"/>
      <c r="ED99" s="192"/>
      <c r="EE99" s="192"/>
      <c r="EF99" s="192"/>
      <c r="EG99" s="192"/>
      <c r="EH99" s="192"/>
      <c r="EI99" s="192"/>
      <c r="EJ99" s="192"/>
      <c r="EK99" s="192"/>
      <c r="EL99" s="192"/>
      <c r="EM99" s="192"/>
      <c r="EN99" s="192"/>
      <c r="EO99" s="192"/>
      <c r="EP99" s="192"/>
      <c r="EQ99" s="192"/>
      <c r="ER99" s="192"/>
      <c r="ES99" s="192"/>
      <c r="ET99" s="192"/>
      <c r="EU99" s="192"/>
      <c r="EV99" s="192"/>
      <c r="EW99" s="192"/>
      <c r="EX99" s="192"/>
      <c r="EY99" s="192"/>
      <c r="EZ99" s="192"/>
      <c r="FA99" s="192"/>
      <c r="FB99" s="192"/>
      <c r="FC99" s="192"/>
      <c r="FD99" s="192"/>
      <c r="FE99" s="192"/>
      <c r="FF99" s="192"/>
      <c r="FG99" s="192"/>
      <c r="FH99" s="192"/>
      <c r="FI99" s="192"/>
      <c r="FJ99" s="192"/>
      <c r="FK99" s="192"/>
      <c r="FL99" s="192"/>
      <c r="FM99" s="192"/>
      <c r="FN99" s="192"/>
      <c r="FO99" s="192"/>
      <c r="FP99" s="192"/>
      <c r="FQ99" s="192"/>
      <c r="FR99" s="192"/>
      <c r="FS99" s="192"/>
      <c r="FT99" s="192"/>
      <c r="FU99" s="192"/>
      <c r="FV99" s="192"/>
      <c r="FW99" s="192"/>
      <c r="FX99" s="192"/>
      <c r="FY99" s="192"/>
      <c r="FZ99" s="192"/>
      <c r="GA99" s="192"/>
      <c r="GB99" s="192"/>
      <c r="GC99" s="192"/>
      <c r="GD99" s="192"/>
      <c r="GE99" s="192"/>
      <c r="GF99" s="192"/>
      <c r="GG99" s="192"/>
      <c r="GH99" s="192"/>
      <c r="GI99" s="192"/>
      <c r="GJ99" s="192"/>
      <c r="GK99" s="192"/>
      <c r="GL99" s="192"/>
      <c r="GM99" s="192"/>
      <c r="GN99" s="192"/>
      <c r="GO99" s="192"/>
      <c r="GP99" s="192"/>
      <c r="GQ99" s="192"/>
      <c r="GR99" s="192"/>
      <c r="GS99" s="192"/>
      <c r="GT99" s="192"/>
      <c r="GU99" s="192"/>
      <c r="GV99" s="192"/>
      <c r="GW99" s="192"/>
      <c r="GX99" s="192"/>
      <c r="GY99" s="192"/>
      <c r="GZ99" s="192"/>
      <c r="HA99" s="192"/>
      <c r="HB99" s="192"/>
      <c r="HC99" s="192"/>
      <c r="HD99" s="192"/>
      <c r="HE99" s="192"/>
      <c r="HF99" s="192"/>
      <c r="HG99" s="192"/>
      <c r="HH99" s="192"/>
      <c r="HI99" s="192"/>
      <c r="HJ99" s="192"/>
      <c r="HK99" s="192"/>
      <c r="HL99" s="192"/>
      <c r="HM99" s="192"/>
      <c r="HN99" s="192"/>
      <c r="HO99" s="192"/>
      <c r="HP99" s="192"/>
      <c r="HQ99" s="192"/>
      <c r="HR99" s="192"/>
      <c r="HS99" s="192"/>
      <c r="HT99" s="192"/>
      <c r="HU99" s="192"/>
      <c r="HV99" s="192"/>
      <c r="HW99" s="192"/>
      <c r="HX99" s="192"/>
      <c r="HY99" s="192"/>
      <c r="HZ99" s="192"/>
      <c r="IA99" s="192"/>
      <c r="IB99" s="192"/>
      <c r="IC99" s="192"/>
      <c r="ID99" s="192"/>
      <c r="IE99" s="192"/>
      <c r="IF99" s="192"/>
      <c r="IG99" s="192"/>
      <c r="IH99" s="192"/>
      <c r="II99" s="192"/>
      <c r="IJ99" s="192"/>
      <c r="IK99" s="192"/>
      <c r="IL99" s="192"/>
      <c r="IM99" s="192"/>
      <c r="IN99" s="192"/>
      <c r="IO99" s="192"/>
      <c r="IP99" s="192"/>
      <c r="IQ99" s="192"/>
      <c r="IR99" s="192"/>
      <c r="IS99" s="192"/>
      <c r="IT99" s="192"/>
      <c r="IU99" s="192"/>
    </row>
    <row r="100" spans="1:255" s="158" customFormat="1" ht="13.5" customHeight="1">
      <c r="A100" s="160"/>
      <c r="B100" s="161"/>
      <c r="C100" s="162"/>
      <c r="D100" s="193" t="s">
        <v>224</v>
      </c>
      <c r="E100" s="163"/>
      <c r="F100" s="164">
        <v>4</v>
      </c>
      <c r="G100" s="165"/>
      <c r="H100" s="3824"/>
      <c r="I100" s="197"/>
      <c r="J100" s="171"/>
      <c r="U100" s="159"/>
      <c r="W100" s="159"/>
    </row>
    <row r="101" spans="1:255" s="187" customFormat="1" ht="13.5" customHeight="1">
      <c r="A101" s="189">
        <v>26</v>
      </c>
      <c r="B101" s="190" t="s">
        <v>195</v>
      </c>
      <c r="C101" s="190">
        <v>460242211</v>
      </c>
      <c r="D101" s="190" t="s">
        <v>226</v>
      </c>
      <c r="E101" s="190" t="s">
        <v>155</v>
      </c>
      <c r="F101" s="128">
        <f>ROUND(SUM(F102),3)</f>
        <v>4</v>
      </c>
      <c r="G101" s="137"/>
      <c r="H101" s="3821">
        <f>ROUND(F101*G101,2)</f>
        <v>0</v>
      </c>
      <c r="I101" s="122" t="s">
        <v>142</v>
      </c>
      <c r="J101" s="186"/>
      <c r="BP101" s="192"/>
      <c r="BQ101" s="192"/>
      <c r="BR101" s="192"/>
      <c r="BS101" s="192"/>
      <c r="BT101" s="192"/>
      <c r="BU101" s="192"/>
      <c r="BV101" s="192"/>
      <c r="BW101" s="192"/>
      <c r="BX101" s="192"/>
      <c r="BY101" s="192"/>
      <c r="BZ101" s="192"/>
      <c r="CA101" s="192"/>
      <c r="CB101" s="192"/>
      <c r="CC101" s="192"/>
      <c r="CD101" s="192"/>
      <c r="CE101" s="192"/>
      <c r="CF101" s="192"/>
      <c r="CG101" s="192"/>
      <c r="CH101" s="192"/>
      <c r="CI101" s="192"/>
      <c r="CJ101" s="192"/>
      <c r="CK101" s="192"/>
      <c r="CL101" s="192"/>
      <c r="CM101" s="192"/>
      <c r="CN101" s="192"/>
      <c r="CO101" s="192"/>
      <c r="CP101" s="192"/>
      <c r="CQ101" s="192"/>
      <c r="CR101" s="192"/>
      <c r="CS101" s="192"/>
      <c r="CT101" s="192"/>
      <c r="CU101" s="192"/>
      <c r="CV101" s="192"/>
      <c r="CW101" s="192"/>
      <c r="CX101" s="192"/>
      <c r="CY101" s="192"/>
      <c r="CZ101" s="192"/>
      <c r="DA101" s="192"/>
      <c r="DB101" s="192"/>
      <c r="DC101" s="192"/>
      <c r="DD101" s="192"/>
      <c r="DE101" s="192"/>
      <c r="DF101" s="192"/>
      <c r="DG101" s="192"/>
      <c r="DH101" s="192"/>
      <c r="DI101" s="192"/>
      <c r="DJ101" s="192"/>
      <c r="DK101" s="192"/>
      <c r="DL101" s="192"/>
      <c r="DM101" s="192"/>
      <c r="DN101" s="192"/>
      <c r="DO101" s="192"/>
      <c r="DP101" s="192"/>
      <c r="DQ101" s="192"/>
      <c r="DR101" s="192"/>
      <c r="DS101" s="192"/>
      <c r="DT101" s="192"/>
      <c r="DU101" s="192"/>
      <c r="DV101" s="192"/>
      <c r="DW101" s="192"/>
      <c r="DX101" s="192"/>
      <c r="DY101" s="192"/>
      <c r="DZ101" s="192"/>
      <c r="EA101" s="192"/>
      <c r="EB101" s="192"/>
      <c r="EC101" s="192"/>
      <c r="ED101" s="192"/>
      <c r="EE101" s="192"/>
      <c r="EF101" s="192"/>
      <c r="EG101" s="192"/>
      <c r="EH101" s="192"/>
      <c r="EI101" s="192"/>
      <c r="EJ101" s="192"/>
      <c r="EK101" s="192"/>
      <c r="EL101" s="192"/>
      <c r="EM101" s="192"/>
      <c r="EN101" s="192"/>
      <c r="EO101" s="192"/>
      <c r="EP101" s="192"/>
      <c r="EQ101" s="192"/>
      <c r="ER101" s="192"/>
      <c r="ES101" s="192"/>
      <c r="ET101" s="192"/>
      <c r="EU101" s="192"/>
      <c r="EV101" s="192"/>
      <c r="EW101" s="192"/>
      <c r="EX101" s="192"/>
      <c r="EY101" s="192"/>
      <c r="EZ101" s="192"/>
      <c r="FA101" s="192"/>
      <c r="FB101" s="192"/>
      <c r="FC101" s="192"/>
      <c r="FD101" s="192"/>
      <c r="FE101" s="192"/>
      <c r="FF101" s="192"/>
      <c r="FG101" s="192"/>
      <c r="FH101" s="192"/>
      <c r="FI101" s="192"/>
      <c r="FJ101" s="192"/>
      <c r="FK101" s="192"/>
      <c r="FL101" s="192"/>
      <c r="FM101" s="192"/>
      <c r="FN101" s="192"/>
      <c r="FO101" s="192"/>
      <c r="FP101" s="192"/>
      <c r="FQ101" s="192"/>
      <c r="FR101" s="192"/>
      <c r="FS101" s="192"/>
      <c r="FT101" s="192"/>
      <c r="FU101" s="192"/>
      <c r="FV101" s="192"/>
      <c r="FW101" s="192"/>
      <c r="FX101" s="192"/>
      <c r="FY101" s="192"/>
      <c r="FZ101" s="192"/>
      <c r="GA101" s="192"/>
      <c r="GB101" s="192"/>
      <c r="GC101" s="192"/>
      <c r="GD101" s="192"/>
      <c r="GE101" s="192"/>
      <c r="GF101" s="192"/>
      <c r="GG101" s="192"/>
      <c r="GH101" s="192"/>
      <c r="GI101" s="192"/>
      <c r="GJ101" s="192"/>
      <c r="GK101" s="192"/>
      <c r="GL101" s="192"/>
      <c r="GM101" s="192"/>
      <c r="GN101" s="192"/>
      <c r="GO101" s="192"/>
      <c r="GP101" s="192"/>
      <c r="GQ101" s="192"/>
      <c r="GR101" s="192"/>
      <c r="GS101" s="192"/>
      <c r="GT101" s="192"/>
      <c r="GU101" s="192"/>
      <c r="GV101" s="192"/>
      <c r="GW101" s="192"/>
      <c r="GX101" s="192"/>
      <c r="GY101" s="192"/>
      <c r="GZ101" s="192"/>
      <c r="HA101" s="192"/>
      <c r="HB101" s="192"/>
      <c r="HC101" s="192"/>
      <c r="HD101" s="192"/>
      <c r="HE101" s="192"/>
      <c r="HF101" s="192"/>
      <c r="HG101" s="192"/>
      <c r="HH101" s="192"/>
      <c r="HI101" s="192"/>
      <c r="HJ101" s="192"/>
      <c r="HK101" s="192"/>
      <c r="HL101" s="192"/>
      <c r="HM101" s="192"/>
      <c r="HN101" s="192"/>
      <c r="HO101" s="192"/>
      <c r="HP101" s="192"/>
      <c r="HQ101" s="192"/>
      <c r="HR101" s="192"/>
      <c r="HS101" s="192"/>
      <c r="HT101" s="192"/>
      <c r="HU101" s="192"/>
      <c r="HV101" s="192"/>
      <c r="HW101" s="192"/>
      <c r="HX101" s="192"/>
      <c r="HY101" s="192"/>
      <c r="HZ101" s="192"/>
      <c r="IA101" s="192"/>
      <c r="IB101" s="192"/>
      <c r="IC101" s="192"/>
      <c r="ID101" s="192"/>
      <c r="IE101" s="192"/>
      <c r="IF101" s="192"/>
      <c r="IG101" s="192"/>
      <c r="IH101" s="192"/>
      <c r="II101" s="192"/>
      <c r="IJ101" s="192"/>
      <c r="IK101" s="192"/>
      <c r="IL101" s="192"/>
      <c r="IM101" s="192"/>
      <c r="IN101" s="192"/>
      <c r="IO101" s="192"/>
      <c r="IP101" s="192"/>
      <c r="IQ101" s="192"/>
      <c r="IR101" s="192"/>
      <c r="IS101" s="192"/>
      <c r="IT101" s="192"/>
      <c r="IU101" s="192"/>
    </row>
    <row r="102" spans="1:255" s="158" customFormat="1" ht="13.5" customHeight="1">
      <c r="A102" s="160"/>
      <c r="B102" s="161"/>
      <c r="C102" s="162"/>
      <c r="D102" s="193" t="s">
        <v>227</v>
      </c>
      <c r="E102" s="163"/>
      <c r="F102" s="164">
        <v>4</v>
      </c>
      <c r="G102" s="165"/>
      <c r="H102" s="3824"/>
      <c r="I102" s="197"/>
      <c r="J102" s="171"/>
      <c r="U102" s="159"/>
      <c r="W102" s="159"/>
    </row>
    <row r="103" spans="1:255" s="187" customFormat="1" ht="13.5" customHeight="1">
      <c r="A103" s="189">
        <v>27</v>
      </c>
      <c r="B103" s="190" t="s">
        <v>195</v>
      </c>
      <c r="C103" s="190">
        <v>460242221</v>
      </c>
      <c r="D103" s="190" t="s">
        <v>228</v>
      </c>
      <c r="E103" s="190" t="s">
        <v>141</v>
      </c>
      <c r="F103" s="128">
        <f>ROUND(SUM(F104),3)</f>
        <v>12</v>
      </c>
      <c r="G103" s="137"/>
      <c r="H103" s="3821">
        <f>ROUND(F103*G103,2)</f>
        <v>0</v>
      </c>
      <c r="I103" s="122" t="s">
        <v>142</v>
      </c>
      <c r="J103" s="186"/>
      <c r="BP103" s="192"/>
      <c r="BQ103" s="192"/>
      <c r="BR103" s="192"/>
      <c r="BS103" s="192"/>
      <c r="BT103" s="192"/>
      <c r="BU103" s="192"/>
      <c r="BV103" s="192"/>
      <c r="BW103" s="192"/>
      <c r="BX103" s="192"/>
      <c r="BY103" s="192"/>
      <c r="BZ103" s="192"/>
      <c r="CA103" s="192"/>
      <c r="CB103" s="192"/>
      <c r="CC103" s="192"/>
      <c r="CD103" s="192"/>
      <c r="CE103" s="192"/>
      <c r="CF103" s="192"/>
      <c r="CG103" s="192"/>
      <c r="CH103" s="192"/>
      <c r="CI103" s="192"/>
      <c r="CJ103" s="192"/>
      <c r="CK103" s="192"/>
      <c r="CL103" s="192"/>
      <c r="CM103" s="192"/>
      <c r="CN103" s="192"/>
      <c r="CO103" s="192"/>
      <c r="CP103" s="192"/>
      <c r="CQ103" s="192"/>
      <c r="CR103" s="192"/>
      <c r="CS103" s="192"/>
      <c r="CT103" s="192"/>
      <c r="CU103" s="192"/>
      <c r="CV103" s="192"/>
      <c r="CW103" s="192"/>
      <c r="CX103" s="192"/>
      <c r="CY103" s="192"/>
      <c r="CZ103" s="192"/>
      <c r="DA103" s="192"/>
      <c r="DB103" s="192"/>
      <c r="DC103" s="192"/>
      <c r="DD103" s="192"/>
      <c r="DE103" s="192"/>
      <c r="DF103" s="192"/>
      <c r="DG103" s="192"/>
      <c r="DH103" s="192"/>
      <c r="DI103" s="192"/>
      <c r="DJ103" s="192"/>
      <c r="DK103" s="192"/>
      <c r="DL103" s="192"/>
      <c r="DM103" s="192"/>
      <c r="DN103" s="192"/>
      <c r="DO103" s="192"/>
      <c r="DP103" s="192"/>
      <c r="DQ103" s="192"/>
      <c r="DR103" s="192"/>
      <c r="DS103" s="192"/>
      <c r="DT103" s="192"/>
      <c r="DU103" s="192"/>
      <c r="DV103" s="192"/>
      <c r="DW103" s="192"/>
      <c r="DX103" s="192"/>
      <c r="DY103" s="192"/>
      <c r="DZ103" s="192"/>
      <c r="EA103" s="192"/>
      <c r="EB103" s="192"/>
      <c r="EC103" s="192"/>
      <c r="ED103" s="192"/>
      <c r="EE103" s="192"/>
      <c r="EF103" s="192"/>
      <c r="EG103" s="192"/>
      <c r="EH103" s="192"/>
      <c r="EI103" s="192"/>
      <c r="EJ103" s="192"/>
      <c r="EK103" s="192"/>
      <c r="EL103" s="192"/>
      <c r="EM103" s="192"/>
      <c r="EN103" s="192"/>
      <c r="EO103" s="192"/>
      <c r="EP103" s="192"/>
      <c r="EQ103" s="192"/>
      <c r="ER103" s="192"/>
      <c r="ES103" s="192"/>
      <c r="ET103" s="192"/>
      <c r="EU103" s="192"/>
      <c r="EV103" s="192"/>
      <c r="EW103" s="192"/>
      <c r="EX103" s="192"/>
      <c r="EY103" s="192"/>
      <c r="EZ103" s="192"/>
      <c r="FA103" s="192"/>
      <c r="FB103" s="192"/>
      <c r="FC103" s="192"/>
      <c r="FD103" s="192"/>
      <c r="FE103" s="192"/>
      <c r="FF103" s="192"/>
      <c r="FG103" s="192"/>
      <c r="FH103" s="192"/>
      <c r="FI103" s="192"/>
      <c r="FJ103" s="192"/>
      <c r="FK103" s="192"/>
      <c r="FL103" s="192"/>
      <c r="FM103" s="192"/>
      <c r="FN103" s="192"/>
      <c r="FO103" s="192"/>
      <c r="FP103" s="192"/>
      <c r="FQ103" s="192"/>
      <c r="FR103" s="192"/>
      <c r="FS103" s="192"/>
      <c r="FT103" s="192"/>
      <c r="FU103" s="192"/>
      <c r="FV103" s="192"/>
      <c r="FW103" s="192"/>
      <c r="FX103" s="192"/>
      <c r="FY103" s="192"/>
      <c r="FZ103" s="192"/>
      <c r="GA103" s="192"/>
      <c r="GB103" s="192"/>
      <c r="GC103" s="192"/>
      <c r="GD103" s="192"/>
      <c r="GE103" s="192"/>
      <c r="GF103" s="192"/>
      <c r="GG103" s="192"/>
      <c r="GH103" s="192"/>
      <c r="GI103" s="192"/>
      <c r="GJ103" s="192"/>
      <c r="GK103" s="192"/>
      <c r="GL103" s="192"/>
      <c r="GM103" s="192"/>
      <c r="GN103" s="192"/>
      <c r="GO103" s="192"/>
      <c r="GP103" s="192"/>
      <c r="GQ103" s="192"/>
      <c r="GR103" s="192"/>
      <c r="GS103" s="192"/>
      <c r="GT103" s="192"/>
      <c r="GU103" s="192"/>
      <c r="GV103" s="192"/>
      <c r="GW103" s="192"/>
      <c r="GX103" s="192"/>
      <c r="GY103" s="192"/>
      <c r="GZ103" s="192"/>
      <c r="HA103" s="192"/>
      <c r="HB103" s="192"/>
      <c r="HC103" s="192"/>
      <c r="HD103" s="192"/>
      <c r="HE103" s="192"/>
      <c r="HF103" s="192"/>
      <c r="HG103" s="192"/>
      <c r="HH103" s="192"/>
      <c r="HI103" s="192"/>
      <c r="HJ103" s="192"/>
      <c r="HK103" s="192"/>
      <c r="HL103" s="192"/>
      <c r="HM103" s="192"/>
      <c r="HN103" s="192"/>
      <c r="HO103" s="192"/>
      <c r="HP103" s="192"/>
      <c r="HQ103" s="192"/>
      <c r="HR103" s="192"/>
      <c r="HS103" s="192"/>
      <c r="HT103" s="192"/>
      <c r="HU103" s="192"/>
      <c r="HV103" s="192"/>
      <c r="HW103" s="192"/>
      <c r="HX103" s="192"/>
      <c r="HY103" s="192"/>
      <c r="HZ103" s="192"/>
      <c r="IA103" s="192"/>
      <c r="IB103" s="192"/>
      <c r="IC103" s="192"/>
      <c r="ID103" s="192"/>
      <c r="IE103" s="192"/>
      <c r="IF103" s="192"/>
      <c r="IG103" s="192"/>
      <c r="IH103" s="192"/>
      <c r="II103" s="192"/>
      <c r="IJ103" s="192"/>
      <c r="IK103" s="192"/>
      <c r="IL103" s="192"/>
      <c r="IM103" s="192"/>
      <c r="IN103" s="192"/>
      <c r="IO103" s="192"/>
      <c r="IP103" s="192"/>
      <c r="IQ103" s="192"/>
      <c r="IR103" s="192"/>
      <c r="IS103" s="192"/>
      <c r="IT103" s="192"/>
      <c r="IU103" s="192"/>
    </row>
    <row r="104" spans="1:255" s="158" customFormat="1" ht="13.5" customHeight="1">
      <c r="A104" s="160"/>
      <c r="B104" s="161"/>
      <c r="C104" s="162"/>
      <c r="D104" s="193" t="s">
        <v>227</v>
      </c>
      <c r="E104" s="163"/>
      <c r="F104" s="164">
        <v>12</v>
      </c>
      <c r="G104" s="165"/>
      <c r="H104" s="3824"/>
      <c r="I104" s="197"/>
      <c r="J104" s="171"/>
      <c r="U104" s="159"/>
      <c r="W104" s="159"/>
    </row>
    <row r="105" spans="1:255" s="187" customFormat="1" ht="13.5" customHeight="1">
      <c r="A105" s="189">
        <v>28</v>
      </c>
      <c r="B105" s="190" t="s">
        <v>195</v>
      </c>
      <c r="C105" s="190">
        <v>460451432</v>
      </c>
      <c r="D105" s="190" t="s">
        <v>229</v>
      </c>
      <c r="E105" s="190" t="s">
        <v>141</v>
      </c>
      <c r="F105" s="128">
        <f>ROUND(SUM(F107),3)</f>
        <v>1.35</v>
      </c>
      <c r="G105" s="137"/>
      <c r="H105" s="3821">
        <f>ROUND(F105*G105,2)</f>
        <v>0</v>
      </c>
      <c r="I105" s="122" t="s">
        <v>142</v>
      </c>
      <c r="J105" s="198"/>
      <c r="BP105" s="192"/>
      <c r="BQ105" s="192"/>
      <c r="BR105" s="192"/>
      <c r="BS105" s="192"/>
      <c r="BT105" s="192"/>
      <c r="BU105" s="192"/>
      <c r="BV105" s="192"/>
      <c r="BW105" s="192"/>
      <c r="BX105" s="192"/>
      <c r="BY105" s="192"/>
      <c r="BZ105" s="192"/>
      <c r="CA105" s="192"/>
      <c r="CB105" s="192"/>
      <c r="CC105" s="192"/>
      <c r="CD105" s="192"/>
      <c r="CE105" s="192"/>
      <c r="CF105" s="192"/>
      <c r="CG105" s="192"/>
      <c r="CH105" s="192"/>
      <c r="CI105" s="192"/>
      <c r="CJ105" s="192"/>
      <c r="CK105" s="192"/>
      <c r="CL105" s="192"/>
      <c r="CM105" s="192"/>
      <c r="CN105" s="192"/>
      <c r="CO105" s="192"/>
      <c r="CP105" s="192"/>
      <c r="CQ105" s="192"/>
      <c r="CR105" s="192"/>
      <c r="CS105" s="192"/>
      <c r="CT105" s="192"/>
      <c r="CU105" s="192"/>
      <c r="CV105" s="192"/>
      <c r="CW105" s="192"/>
      <c r="CX105" s="192"/>
      <c r="CY105" s="192"/>
      <c r="CZ105" s="192"/>
      <c r="DA105" s="192"/>
      <c r="DB105" s="192"/>
      <c r="DC105" s="192"/>
      <c r="DD105" s="192"/>
      <c r="DE105" s="192"/>
      <c r="DF105" s="192"/>
      <c r="DG105" s="192"/>
      <c r="DH105" s="192"/>
      <c r="DI105" s="192"/>
      <c r="DJ105" s="192"/>
      <c r="DK105" s="192"/>
      <c r="DL105" s="192"/>
      <c r="DM105" s="192"/>
      <c r="DN105" s="192"/>
      <c r="DO105" s="192"/>
      <c r="DP105" s="192"/>
      <c r="DQ105" s="192"/>
      <c r="DR105" s="192"/>
      <c r="DS105" s="192"/>
      <c r="DT105" s="192"/>
      <c r="DU105" s="192"/>
      <c r="DV105" s="192"/>
      <c r="DW105" s="192"/>
      <c r="DX105" s="192"/>
      <c r="DY105" s="192"/>
      <c r="DZ105" s="192"/>
      <c r="EA105" s="192"/>
      <c r="EB105" s="192"/>
      <c r="EC105" s="192"/>
      <c r="ED105" s="192"/>
      <c r="EE105" s="192"/>
      <c r="EF105" s="192"/>
      <c r="EG105" s="192"/>
      <c r="EH105" s="192"/>
      <c r="EI105" s="192"/>
      <c r="EJ105" s="192"/>
      <c r="EK105" s="192"/>
      <c r="EL105" s="192"/>
      <c r="EM105" s="192"/>
      <c r="EN105" s="192"/>
      <c r="EO105" s="192"/>
      <c r="EP105" s="192"/>
      <c r="EQ105" s="192"/>
      <c r="ER105" s="192"/>
      <c r="ES105" s="192"/>
      <c r="ET105" s="192"/>
      <c r="EU105" s="192"/>
      <c r="EV105" s="192"/>
      <c r="EW105" s="192"/>
      <c r="EX105" s="192"/>
      <c r="EY105" s="192"/>
      <c r="EZ105" s="192"/>
      <c r="FA105" s="192"/>
      <c r="FB105" s="192"/>
      <c r="FC105" s="192"/>
      <c r="FD105" s="192"/>
      <c r="FE105" s="192"/>
      <c r="FF105" s="192"/>
      <c r="FG105" s="192"/>
      <c r="FH105" s="192"/>
      <c r="FI105" s="192"/>
      <c r="FJ105" s="192"/>
      <c r="FK105" s="192"/>
      <c r="FL105" s="192"/>
      <c r="FM105" s="192"/>
      <c r="FN105" s="192"/>
      <c r="FO105" s="192"/>
      <c r="FP105" s="192"/>
      <c r="FQ105" s="192"/>
      <c r="FR105" s="192"/>
      <c r="FS105" s="192"/>
      <c r="FT105" s="192"/>
      <c r="FU105" s="192"/>
      <c r="FV105" s="192"/>
      <c r="FW105" s="192"/>
      <c r="FX105" s="192"/>
      <c r="FY105" s="192"/>
      <c r="FZ105" s="192"/>
      <c r="GA105" s="192"/>
      <c r="GB105" s="192"/>
      <c r="GC105" s="192"/>
      <c r="GD105" s="192"/>
      <c r="GE105" s="192"/>
      <c r="GF105" s="192"/>
      <c r="GG105" s="192"/>
      <c r="GH105" s="192"/>
      <c r="GI105" s="192"/>
      <c r="GJ105" s="192"/>
      <c r="GK105" s="192"/>
      <c r="GL105" s="192"/>
      <c r="GM105" s="192"/>
      <c r="GN105" s="192"/>
      <c r="GO105" s="192"/>
      <c r="GP105" s="192"/>
      <c r="GQ105" s="192"/>
      <c r="GR105" s="192"/>
      <c r="GS105" s="192"/>
      <c r="GT105" s="192"/>
      <c r="GU105" s="192"/>
      <c r="GV105" s="192"/>
      <c r="GW105" s="192"/>
      <c r="GX105" s="192"/>
      <c r="GY105" s="192"/>
      <c r="GZ105" s="192"/>
      <c r="HA105" s="192"/>
      <c r="HB105" s="192"/>
      <c r="HC105" s="192"/>
      <c r="HD105" s="192"/>
      <c r="HE105" s="192"/>
      <c r="HF105" s="192"/>
      <c r="HG105" s="192"/>
      <c r="HH105" s="192"/>
      <c r="HI105" s="192"/>
      <c r="HJ105" s="192"/>
      <c r="HK105" s="192"/>
      <c r="HL105" s="192"/>
      <c r="HM105" s="192"/>
      <c r="HN105" s="192"/>
      <c r="HO105" s="192"/>
      <c r="HP105" s="192"/>
      <c r="HQ105" s="192"/>
      <c r="HR105" s="192"/>
      <c r="HS105" s="192"/>
      <c r="HT105" s="192"/>
      <c r="HU105" s="192"/>
      <c r="HV105" s="192"/>
      <c r="HW105" s="192"/>
      <c r="HX105" s="192"/>
      <c r="HY105" s="192"/>
      <c r="HZ105" s="192"/>
      <c r="IA105" s="192"/>
      <c r="IB105" s="192"/>
      <c r="IC105" s="192"/>
      <c r="ID105" s="192"/>
      <c r="IE105" s="192"/>
      <c r="IF105" s="192"/>
      <c r="IG105" s="192"/>
      <c r="IH105" s="192"/>
      <c r="II105" s="192"/>
      <c r="IJ105" s="192"/>
      <c r="IK105" s="192"/>
      <c r="IL105" s="192"/>
      <c r="IM105" s="192"/>
      <c r="IN105" s="192"/>
      <c r="IO105" s="192"/>
      <c r="IP105" s="192"/>
      <c r="IQ105" s="192"/>
      <c r="IR105" s="192"/>
      <c r="IS105" s="192"/>
      <c r="IT105" s="192"/>
      <c r="IU105" s="192"/>
    </row>
    <row r="106" spans="1:255" s="187" customFormat="1" ht="13.5" customHeight="1">
      <c r="A106" s="189"/>
      <c r="B106" s="190"/>
      <c r="C106" s="190"/>
      <c r="D106" s="193" t="s">
        <v>340</v>
      </c>
      <c r="E106" s="190"/>
      <c r="F106" s="199"/>
      <c r="G106" s="137"/>
      <c r="H106" s="4296"/>
      <c r="I106" s="122"/>
      <c r="J106" s="186"/>
      <c r="BP106" s="192"/>
      <c r="BQ106" s="192"/>
      <c r="BR106" s="192"/>
      <c r="BS106" s="192"/>
      <c r="BT106" s="192"/>
      <c r="BU106" s="192"/>
      <c r="BV106" s="192"/>
      <c r="BW106" s="192"/>
      <c r="BX106" s="192"/>
      <c r="BY106" s="192"/>
      <c r="BZ106" s="192"/>
      <c r="CA106" s="192"/>
      <c r="CB106" s="192"/>
      <c r="CC106" s="192"/>
      <c r="CD106" s="192"/>
      <c r="CE106" s="192"/>
      <c r="CF106" s="192"/>
      <c r="CG106" s="192"/>
      <c r="CH106" s="192"/>
      <c r="CI106" s="192"/>
      <c r="CJ106" s="192"/>
      <c r="CK106" s="192"/>
      <c r="CL106" s="192"/>
      <c r="CM106" s="192"/>
      <c r="CN106" s="192"/>
      <c r="CO106" s="192"/>
      <c r="CP106" s="192"/>
      <c r="CQ106" s="192"/>
      <c r="CR106" s="192"/>
      <c r="CS106" s="192"/>
      <c r="CT106" s="192"/>
      <c r="CU106" s="192"/>
      <c r="CV106" s="192"/>
      <c r="CW106" s="192"/>
      <c r="CX106" s="192"/>
      <c r="CY106" s="192"/>
      <c r="CZ106" s="192"/>
      <c r="DA106" s="192"/>
      <c r="DB106" s="192"/>
      <c r="DC106" s="192"/>
      <c r="DD106" s="192"/>
      <c r="DE106" s="192"/>
      <c r="DF106" s="192"/>
      <c r="DG106" s="192"/>
      <c r="DH106" s="192"/>
      <c r="DI106" s="192"/>
      <c r="DJ106" s="192"/>
      <c r="DK106" s="192"/>
      <c r="DL106" s="192"/>
      <c r="DM106" s="192"/>
      <c r="DN106" s="192"/>
      <c r="DO106" s="192"/>
      <c r="DP106" s="192"/>
      <c r="DQ106" s="192"/>
      <c r="DR106" s="192"/>
      <c r="DS106" s="192"/>
      <c r="DT106" s="192"/>
      <c r="DU106" s="192"/>
      <c r="DV106" s="192"/>
      <c r="DW106" s="192"/>
      <c r="DX106" s="192"/>
      <c r="DY106" s="192"/>
      <c r="DZ106" s="192"/>
      <c r="EA106" s="192"/>
      <c r="EB106" s="192"/>
      <c r="EC106" s="192"/>
      <c r="ED106" s="192"/>
      <c r="EE106" s="192"/>
      <c r="EF106" s="192"/>
      <c r="EG106" s="192"/>
      <c r="EH106" s="192"/>
      <c r="EI106" s="192"/>
      <c r="EJ106" s="192"/>
      <c r="EK106" s="192"/>
      <c r="EL106" s="192"/>
      <c r="EM106" s="192"/>
      <c r="EN106" s="192"/>
      <c r="EO106" s="192"/>
      <c r="EP106" s="192"/>
      <c r="EQ106" s="192"/>
      <c r="ER106" s="192"/>
      <c r="ES106" s="192"/>
      <c r="ET106" s="192"/>
      <c r="EU106" s="192"/>
      <c r="EV106" s="192"/>
      <c r="EW106" s="192"/>
      <c r="EX106" s="192"/>
      <c r="EY106" s="192"/>
      <c r="EZ106" s="192"/>
      <c r="FA106" s="192"/>
      <c r="FB106" s="192"/>
      <c r="FC106" s="192"/>
      <c r="FD106" s="192"/>
      <c r="FE106" s="192"/>
      <c r="FF106" s="192"/>
      <c r="FG106" s="192"/>
      <c r="FH106" s="192"/>
      <c r="FI106" s="192"/>
      <c r="FJ106" s="192"/>
      <c r="FK106" s="192"/>
      <c r="FL106" s="192"/>
      <c r="FM106" s="192"/>
      <c r="FN106" s="192"/>
      <c r="FO106" s="192"/>
      <c r="FP106" s="192"/>
      <c r="FQ106" s="192"/>
      <c r="FR106" s="192"/>
      <c r="FS106" s="192"/>
      <c r="FT106" s="192"/>
      <c r="FU106" s="192"/>
      <c r="FV106" s="192"/>
      <c r="FW106" s="192"/>
      <c r="FX106" s="192"/>
      <c r="FY106" s="192"/>
      <c r="FZ106" s="192"/>
      <c r="GA106" s="192"/>
      <c r="GB106" s="192"/>
      <c r="GC106" s="192"/>
      <c r="GD106" s="192"/>
      <c r="GE106" s="192"/>
      <c r="GF106" s="192"/>
      <c r="GG106" s="192"/>
      <c r="GH106" s="192"/>
      <c r="GI106" s="192"/>
      <c r="GJ106" s="192"/>
      <c r="GK106" s="192"/>
      <c r="GL106" s="192"/>
      <c r="GM106" s="192"/>
      <c r="GN106" s="192"/>
      <c r="GO106" s="192"/>
      <c r="GP106" s="192"/>
      <c r="GQ106" s="192"/>
      <c r="GR106" s="192"/>
      <c r="GS106" s="192"/>
      <c r="GT106" s="192"/>
      <c r="GU106" s="192"/>
      <c r="GV106" s="192"/>
      <c r="GW106" s="192"/>
      <c r="GX106" s="192"/>
      <c r="GY106" s="192"/>
      <c r="GZ106" s="192"/>
      <c r="HA106" s="192"/>
      <c r="HB106" s="192"/>
      <c r="HC106" s="192"/>
      <c r="HD106" s="192"/>
      <c r="HE106" s="192"/>
      <c r="HF106" s="192"/>
      <c r="HG106" s="192"/>
      <c r="HH106" s="192"/>
      <c r="HI106" s="192"/>
      <c r="HJ106" s="192"/>
      <c r="HK106" s="192"/>
      <c r="HL106" s="192"/>
      <c r="HM106" s="192"/>
      <c r="HN106" s="192"/>
      <c r="HO106" s="192"/>
      <c r="HP106" s="192"/>
      <c r="HQ106" s="192"/>
      <c r="HR106" s="192"/>
      <c r="HS106" s="192"/>
      <c r="HT106" s="192"/>
      <c r="HU106" s="192"/>
      <c r="HV106" s="192"/>
      <c r="HW106" s="192"/>
      <c r="HX106" s="192"/>
      <c r="HY106" s="192"/>
      <c r="HZ106" s="192"/>
      <c r="IA106" s="192"/>
      <c r="IB106" s="192"/>
      <c r="IC106" s="192"/>
      <c r="ID106" s="192"/>
      <c r="IE106" s="192"/>
      <c r="IF106" s="192"/>
      <c r="IG106" s="192"/>
      <c r="IH106" s="192"/>
      <c r="II106" s="192"/>
      <c r="IJ106" s="192"/>
      <c r="IK106" s="192"/>
      <c r="IL106" s="192"/>
      <c r="IM106" s="192"/>
      <c r="IN106" s="192"/>
      <c r="IO106" s="192"/>
      <c r="IP106" s="192"/>
      <c r="IQ106" s="192"/>
      <c r="IR106" s="192"/>
      <c r="IS106" s="192"/>
      <c r="IT106" s="192"/>
      <c r="IU106" s="192"/>
    </row>
    <row r="107" spans="1:255" s="187" customFormat="1" ht="13.5" customHeight="1">
      <c r="A107" s="189"/>
      <c r="B107" s="190"/>
      <c r="C107" s="190"/>
      <c r="D107" s="193" t="s">
        <v>341</v>
      </c>
      <c r="E107" s="190"/>
      <c r="F107" s="164">
        <f>(1.5)*(0.05+0.85)</f>
        <v>1.35</v>
      </c>
      <c r="G107" s="200"/>
      <c r="H107" s="4296"/>
      <c r="I107" s="122"/>
      <c r="J107" s="186"/>
      <c r="BP107" s="192"/>
      <c r="BQ107" s="192"/>
      <c r="BR107" s="192"/>
      <c r="BS107" s="192"/>
      <c r="BT107" s="192"/>
      <c r="BU107" s="192"/>
      <c r="BV107" s="192"/>
      <c r="BW107" s="192"/>
      <c r="BX107" s="192"/>
      <c r="BY107" s="192"/>
      <c r="BZ107" s="192"/>
      <c r="CA107" s="192"/>
      <c r="CB107" s="192"/>
      <c r="CC107" s="192"/>
      <c r="CD107" s="192"/>
      <c r="CE107" s="192"/>
      <c r="CF107" s="192"/>
      <c r="CG107" s="192"/>
      <c r="CH107" s="192"/>
      <c r="CI107" s="192"/>
      <c r="CJ107" s="192"/>
      <c r="CK107" s="192"/>
      <c r="CL107" s="192"/>
      <c r="CM107" s="192"/>
      <c r="CN107" s="192"/>
      <c r="CO107" s="192"/>
      <c r="CP107" s="192"/>
      <c r="CQ107" s="192"/>
      <c r="CR107" s="192"/>
      <c r="CS107" s="192"/>
      <c r="CT107" s="192"/>
      <c r="CU107" s="192"/>
      <c r="CV107" s="192"/>
      <c r="CW107" s="192"/>
      <c r="CX107" s="192"/>
      <c r="CY107" s="192"/>
      <c r="CZ107" s="192"/>
      <c r="DA107" s="192"/>
      <c r="DB107" s="192"/>
      <c r="DC107" s="192"/>
      <c r="DD107" s="192"/>
      <c r="DE107" s="192"/>
      <c r="DF107" s="192"/>
      <c r="DG107" s="192"/>
      <c r="DH107" s="192"/>
      <c r="DI107" s="192"/>
      <c r="DJ107" s="192"/>
      <c r="DK107" s="192"/>
      <c r="DL107" s="192"/>
      <c r="DM107" s="192"/>
      <c r="DN107" s="192"/>
      <c r="DO107" s="192"/>
      <c r="DP107" s="192"/>
      <c r="DQ107" s="192"/>
      <c r="DR107" s="192"/>
      <c r="DS107" s="192"/>
      <c r="DT107" s="192"/>
      <c r="DU107" s="192"/>
      <c r="DV107" s="192"/>
      <c r="DW107" s="192"/>
      <c r="DX107" s="192"/>
      <c r="DY107" s="192"/>
      <c r="DZ107" s="192"/>
      <c r="EA107" s="192"/>
      <c r="EB107" s="192"/>
      <c r="EC107" s="192"/>
      <c r="ED107" s="192"/>
      <c r="EE107" s="192"/>
      <c r="EF107" s="192"/>
      <c r="EG107" s="192"/>
      <c r="EH107" s="192"/>
      <c r="EI107" s="192"/>
      <c r="EJ107" s="192"/>
      <c r="EK107" s="192"/>
      <c r="EL107" s="192"/>
      <c r="EM107" s="192"/>
      <c r="EN107" s="192"/>
      <c r="EO107" s="192"/>
      <c r="EP107" s="192"/>
      <c r="EQ107" s="192"/>
      <c r="ER107" s="192"/>
      <c r="ES107" s="192"/>
      <c r="ET107" s="192"/>
      <c r="EU107" s="192"/>
      <c r="EV107" s="192"/>
      <c r="EW107" s="192"/>
      <c r="EX107" s="192"/>
      <c r="EY107" s="192"/>
      <c r="EZ107" s="192"/>
      <c r="FA107" s="192"/>
      <c r="FB107" s="192"/>
      <c r="FC107" s="192"/>
      <c r="FD107" s="192"/>
      <c r="FE107" s="192"/>
      <c r="FF107" s="192"/>
      <c r="FG107" s="192"/>
      <c r="FH107" s="192"/>
      <c r="FI107" s="192"/>
      <c r="FJ107" s="192"/>
      <c r="FK107" s="192"/>
      <c r="FL107" s="192"/>
      <c r="FM107" s="192"/>
      <c r="FN107" s="192"/>
      <c r="FO107" s="192"/>
      <c r="FP107" s="192"/>
      <c r="FQ107" s="192"/>
      <c r="FR107" s="192"/>
      <c r="FS107" s="192"/>
      <c r="FT107" s="192"/>
      <c r="FU107" s="192"/>
      <c r="FV107" s="192"/>
      <c r="FW107" s="192"/>
      <c r="FX107" s="192"/>
      <c r="FY107" s="192"/>
      <c r="FZ107" s="192"/>
      <c r="GA107" s="192"/>
      <c r="GB107" s="192"/>
      <c r="GC107" s="192"/>
      <c r="GD107" s="192"/>
      <c r="GE107" s="192"/>
      <c r="GF107" s="192"/>
      <c r="GG107" s="192"/>
      <c r="GH107" s="192"/>
      <c r="GI107" s="192"/>
      <c r="GJ107" s="192"/>
      <c r="GK107" s="192"/>
      <c r="GL107" s="192"/>
      <c r="GM107" s="192"/>
      <c r="GN107" s="192"/>
      <c r="GO107" s="192"/>
      <c r="GP107" s="192"/>
      <c r="GQ107" s="192"/>
      <c r="GR107" s="192"/>
      <c r="GS107" s="192"/>
      <c r="GT107" s="192"/>
      <c r="GU107" s="192"/>
      <c r="GV107" s="192"/>
      <c r="GW107" s="192"/>
      <c r="GX107" s="192"/>
      <c r="GY107" s="192"/>
      <c r="GZ107" s="192"/>
      <c r="HA107" s="192"/>
      <c r="HB107" s="192"/>
      <c r="HC107" s="192"/>
      <c r="HD107" s="192"/>
      <c r="HE107" s="192"/>
      <c r="HF107" s="192"/>
      <c r="HG107" s="192"/>
      <c r="HH107" s="192"/>
      <c r="HI107" s="192"/>
      <c r="HJ107" s="192"/>
      <c r="HK107" s="192"/>
      <c r="HL107" s="192"/>
      <c r="HM107" s="192"/>
      <c r="HN107" s="192"/>
      <c r="HO107" s="192"/>
      <c r="HP107" s="192"/>
      <c r="HQ107" s="192"/>
      <c r="HR107" s="192"/>
      <c r="HS107" s="192"/>
      <c r="HT107" s="192"/>
      <c r="HU107" s="192"/>
      <c r="HV107" s="192"/>
      <c r="HW107" s="192"/>
      <c r="HX107" s="192"/>
      <c r="HY107" s="192"/>
      <c r="HZ107" s="192"/>
      <c r="IA107" s="192"/>
      <c r="IB107" s="192"/>
      <c r="IC107" s="192"/>
      <c r="ID107" s="192"/>
      <c r="IE107" s="192"/>
      <c r="IF107" s="192"/>
      <c r="IG107" s="192"/>
      <c r="IH107" s="192"/>
      <c r="II107" s="192"/>
      <c r="IJ107" s="192"/>
      <c r="IK107" s="192"/>
      <c r="IL107" s="192"/>
      <c r="IM107" s="192"/>
      <c r="IN107" s="192"/>
      <c r="IO107" s="192"/>
      <c r="IP107" s="192"/>
      <c r="IQ107" s="192"/>
      <c r="IR107" s="192"/>
      <c r="IS107" s="192"/>
      <c r="IT107" s="192"/>
      <c r="IU107" s="192"/>
    </row>
    <row r="108" spans="1:255" s="158" customFormat="1" ht="27" customHeight="1">
      <c r="A108" s="160"/>
      <c r="B108" s="161"/>
      <c r="C108" s="162"/>
      <c r="D108" s="193" t="s">
        <v>232</v>
      </c>
      <c r="E108" s="163"/>
      <c r="F108" s="164"/>
      <c r="G108" s="165"/>
      <c r="H108" s="3824"/>
      <c r="I108" s="167"/>
      <c r="J108" s="171"/>
      <c r="U108" s="159"/>
      <c r="W108" s="159"/>
    </row>
    <row r="109" spans="1:255" s="187" customFormat="1" ht="13.5" customHeight="1">
      <c r="A109" s="189">
        <v>29</v>
      </c>
      <c r="B109" s="190" t="s">
        <v>195</v>
      </c>
      <c r="C109" s="190">
        <v>460451433</v>
      </c>
      <c r="D109" s="190" t="s">
        <v>233</v>
      </c>
      <c r="E109" s="190" t="s">
        <v>141</v>
      </c>
      <c r="F109" s="128">
        <f>ROUND(SUM(F111),3)</f>
        <v>0.15</v>
      </c>
      <c r="G109" s="137"/>
      <c r="H109" s="3821">
        <f>ROUND(F109*G109,2)</f>
        <v>0</v>
      </c>
      <c r="I109" s="122" t="s">
        <v>142</v>
      </c>
      <c r="J109" s="198"/>
      <c r="BP109" s="192"/>
      <c r="BQ109" s="192"/>
      <c r="BR109" s="192"/>
      <c r="BS109" s="192"/>
      <c r="BT109" s="192"/>
      <c r="BU109" s="192"/>
      <c r="BV109" s="192"/>
      <c r="BW109" s="192"/>
      <c r="BX109" s="192"/>
      <c r="BY109" s="192"/>
      <c r="BZ109" s="192"/>
      <c r="CA109" s="192"/>
      <c r="CB109" s="192"/>
      <c r="CC109" s="192"/>
      <c r="CD109" s="192"/>
      <c r="CE109" s="192"/>
      <c r="CF109" s="192"/>
      <c r="CG109" s="192"/>
      <c r="CH109" s="192"/>
      <c r="CI109" s="192"/>
      <c r="CJ109" s="192"/>
      <c r="CK109" s="192"/>
      <c r="CL109" s="192"/>
      <c r="CM109" s="192"/>
      <c r="CN109" s="192"/>
      <c r="CO109" s="192"/>
      <c r="CP109" s="192"/>
      <c r="CQ109" s="192"/>
      <c r="CR109" s="192"/>
      <c r="CS109" s="192"/>
      <c r="CT109" s="192"/>
      <c r="CU109" s="192"/>
      <c r="CV109" s="192"/>
      <c r="CW109" s="192"/>
      <c r="CX109" s="192"/>
      <c r="CY109" s="192"/>
      <c r="CZ109" s="192"/>
      <c r="DA109" s="192"/>
      <c r="DB109" s="192"/>
      <c r="DC109" s="192"/>
      <c r="DD109" s="192"/>
      <c r="DE109" s="192"/>
      <c r="DF109" s="192"/>
      <c r="DG109" s="192"/>
      <c r="DH109" s="192"/>
      <c r="DI109" s="192"/>
      <c r="DJ109" s="192"/>
      <c r="DK109" s="192"/>
      <c r="DL109" s="192"/>
      <c r="DM109" s="192"/>
      <c r="DN109" s="192"/>
      <c r="DO109" s="192"/>
      <c r="DP109" s="192"/>
      <c r="DQ109" s="192"/>
      <c r="DR109" s="192"/>
      <c r="DS109" s="192"/>
      <c r="DT109" s="192"/>
      <c r="DU109" s="192"/>
      <c r="DV109" s="192"/>
      <c r="DW109" s="192"/>
      <c r="DX109" s="192"/>
      <c r="DY109" s="192"/>
      <c r="DZ109" s="192"/>
      <c r="EA109" s="192"/>
      <c r="EB109" s="192"/>
      <c r="EC109" s="192"/>
      <c r="ED109" s="192"/>
      <c r="EE109" s="192"/>
      <c r="EF109" s="192"/>
      <c r="EG109" s="192"/>
      <c r="EH109" s="192"/>
      <c r="EI109" s="192"/>
      <c r="EJ109" s="192"/>
      <c r="EK109" s="192"/>
      <c r="EL109" s="192"/>
      <c r="EM109" s="192"/>
      <c r="EN109" s="192"/>
      <c r="EO109" s="192"/>
      <c r="EP109" s="192"/>
      <c r="EQ109" s="192"/>
      <c r="ER109" s="192"/>
      <c r="ES109" s="192"/>
      <c r="ET109" s="192"/>
      <c r="EU109" s="192"/>
      <c r="EV109" s="192"/>
      <c r="EW109" s="192"/>
      <c r="EX109" s="192"/>
      <c r="EY109" s="192"/>
      <c r="EZ109" s="192"/>
      <c r="FA109" s="192"/>
      <c r="FB109" s="192"/>
      <c r="FC109" s="192"/>
      <c r="FD109" s="192"/>
      <c r="FE109" s="192"/>
      <c r="FF109" s="192"/>
      <c r="FG109" s="192"/>
      <c r="FH109" s="192"/>
      <c r="FI109" s="192"/>
      <c r="FJ109" s="192"/>
      <c r="FK109" s="192"/>
      <c r="FL109" s="192"/>
      <c r="FM109" s="192"/>
      <c r="FN109" s="192"/>
      <c r="FO109" s="192"/>
      <c r="FP109" s="192"/>
      <c r="FQ109" s="192"/>
      <c r="FR109" s="192"/>
      <c r="FS109" s="192"/>
      <c r="FT109" s="192"/>
      <c r="FU109" s="192"/>
      <c r="FV109" s="192"/>
      <c r="FW109" s="192"/>
      <c r="FX109" s="192"/>
      <c r="FY109" s="192"/>
      <c r="FZ109" s="192"/>
      <c r="GA109" s="192"/>
      <c r="GB109" s="192"/>
      <c r="GC109" s="192"/>
      <c r="GD109" s="192"/>
      <c r="GE109" s="192"/>
      <c r="GF109" s="192"/>
      <c r="GG109" s="192"/>
      <c r="GH109" s="192"/>
      <c r="GI109" s="192"/>
      <c r="GJ109" s="192"/>
      <c r="GK109" s="192"/>
      <c r="GL109" s="192"/>
      <c r="GM109" s="192"/>
      <c r="GN109" s="192"/>
      <c r="GO109" s="192"/>
      <c r="GP109" s="192"/>
      <c r="GQ109" s="192"/>
      <c r="GR109" s="192"/>
      <c r="GS109" s="192"/>
      <c r="GT109" s="192"/>
      <c r="GU109" s="192"/>
      <c r="GV109" s="192"/>
      <c r="GW109" s="192"/>
      <c r="GX109" s="192"/>
      <c r="GY109" s="192"/>
      <c r="GZ109" s="192"/>
      <c r="HA109" s="192"/>
      <c r="HB109" s="192"/>
      <c r="HC109" s="192"/>
      <c r="HD109" s="192"/>
      <c r="HE109" s="192"/>
      <c r="HF109" s="192"/>
      <c r="HG109" s="192"/>
      <c r="HH109" s="192"/>
      <c r="HI109" s="192"/>
      <c r="HJ109" s="192"/>
      <c r="HK109" s="192"/>
      <c r="HL109" s="192"/>
      <c r="HM109" s="192"/>
      <c r="HN109" s="192"/>
      <c r="HO109" s="192"/>
      <c r="HP109" s="192"/>
      <c r="HQ109" s="192"/>
      <c r="HR109" s="192"/>
      <c r="HS109" s="192"/>
      <c r="HT109" s="192"/>
      <c r="HU109" s="192"/>
      <c r="HV109" s="192"/>
      <c r="HW109" s="192"/>
      <c r="HX109" s="192"/>
      <c r="HY109" s="192"/>
      <c r="HZ109" s="192"/>
      <c r="IA109" s="192"/>
      <c r="IB109" s="192"/>
      <c r="IC109" s="192"/>
      <c r="ID109" s="192"/>
      <c r="IE109" s="192"/>
      <c r="IF109" s="192"/>
      <c r="IG109" s="192"/>
      <c r="IH109" s="192"/>
      <c r="II109" s="192"/>
      <c r="IJ109" s="192"/>
      <c r="IK109" s="192"/>
      <c r="IL109" s="192"/>
      <c r="IM109" s="192"/>
      <c r="IN109" s="192"/>
      <c r="IO109" s="192"/>
      <c r="IP109" s="192"/>
      <c r="IQ109" s="192"/>
      <c r="IR109" s="192"/>
      <c r="IS109" s="192"/>
      <c r="IT109" s="192"/>
      <c r="IU109" s="192"/>
    </row>
    <row r="110" spans="1:255" s="187" customFormat="1" ht="13.5" customHeight="1">
      <c r="A110" s="189"/>
      <c r="B110" s="190"/>
      <c r="C110" s="190"/>
      <c r="D110" s="193" t="s">
        <v>340</v>
      </c>
      <c r="E110" s="190"/>
      <c r="F110" s="199"/>
      <c r="G110" s="137"/>
      <c r="H110" s="4296"/>
      <c r="I110" s="122"/>
      <c r="J110" s="186"/>
      <c r="BP110" s="192"/>
      <c r="BQ110" s="192"/>
      <c r="BR110" s="192"/>
      <c r="BS110" s="192"/>
      <c r="BT110" s="192"/>
      <c r="BU110" s="192"/>
      <c r="BV110" s="192"/>
      <c r="BW110" s="192"/>
      <c r="BX110" s="192"/>
      <c r="BY110" s="192"/>
      <c r="BZ110" s="192"/>
      <c r="CA110" s="192"/>
      <c r="CB110" s="192"/>
      <c r="CC110" s="192"/>
      <c r="CD110" s="192"/>
      <c r="CE110" s="192"/>
      <c r="CF110" s="192"/>
      <c r="CG110" s="192"/>
      <c r="CH110" s="192"/>
      <c r="CI110" s="192"/>
      <c r="CJ110" s="192"/>
      <c r="CK110" s="192"/>
      <c r="CL110" s="192"/>
      <c r="CM110" s="192"/>
      <c r="CN110" s="192"/>
      <c r="CO110" s="192"/>
      <c r="CP110" s="192"/>
      <c r="CQ110" s="192"/>
      <c r="CR110" s="192"/>
      <c r="CS110" s="192"/>
      <c r="CT110" s="192"/>
      <c r="CU110" s="192"/>
      <c r="CV110" s="192"/>
      <c r="CW110" s="192"/>
      <c r="CX110" s="192"/>
      <c r="CY110" s="192"/>
      <c r="CZ110" s="192"/>
      <c r="DA110" s="192"/>
      <c r="DB110" s="192"/>
      <c r="DC110" s="192"/>
      <c r="DD110" s="192"/>
      <c r="DE110" s="192"/>
      <c r="DF110" s="192"/>
      <c r="DG110" s="192"/>
      <c r="DH110" s="192"/>
      <c r="DI110" s="192"/>
      <c r="DJ110" s="192"/>
      <c r="DK110" s="192"/>
      <c r="DL110" s="192"/>
      <c r="DM110" s="192"/>
      <c r="DN110" s="192"/>
      <c r="DO110" s="192"/>
      <c r="DP110" s="192"/>
      <c r="DQ110" s="192"/>
      <c r="DR110" s="192"/>
      <c r="DS110" s="192"/>
      <c r="DT110" s="192"/>
      <c r="DU110" s="192"/>
      <c r="DV110" s="192"/>
      <c r="DW110" s="192"/>
      <c r="DX110" s="192"/>
      <c r="DY110" s="192"/>
      <c r="DZ110" s="192"/>
      <c r="EA110" s="192"/>
      <c r="EB110" s="192"/>
      <c r="EC110" s="192"/>
      <c r="ED110" s="192"/>
      <c r="EE110" s="192"/>
      <c r="EF110" s="192"/>
      <c r="EG110" s="192"/>
      <c r="EH110" s="192"/>
      <c r="EI110" s="192"/>
      <c r="EJ110" s="192"/>
      <c r="EK110" s="192"/>
      <c r="EL110" s="192"/>
      <c r="EM110" s="192"/>
      <c r="EN110" s="192"/>
      <c r="EO110" s="192"/>
      <c r="EP110" s="192"/>
      <c r="EQ110" s="192"/>
      <c r="ER110" s="192"/>
      <c r="ES110" s="192"/>
      <c r="ET110" s="192"/>
      <c r="EU110" s="192"/>
      <c r="EV110" s="192"/>
      <c r="EW110" s="192"/>
      <c r="EX110" s="192"/>
      <c r="EY110" s="192"/>
      <c r="EZ110" s="192"/>
      <c r="FA110" s="192"/>
      <c r="FB110" s="192"/>
      <c r="FC110" s="192"/>
      <c r="FD110" s="192"/>
      <c r="FE110" s="192"/>
      <c r="FF110" s="192"/>
      <c r="FG110" s="192"/>
      <c r="FH110" s="192"/>
      <c r="FI110" s="192"/>
      <c r="FJ110" s="192"/>
      <c r="FK110" s="192"/>
      <c r="FL110" s="192"/>
      <c r="FM110" s="192"/>
      <c r="FN110" s="192"/>
      <c r="FO110" s="192"/>
      <c r="FP110" s="192"/>
      <c r="FQ110" s="192"/>
      <c r="FR110" s="192"/>
      <c r="FS110" s="192"/>
      <c r="FT110" s="192"/>
      <c r="FU110" s="192"/>
      <c r="FV110" s="192"/>
      <c r="FW110" s="192"/>
      <c r="FX110" s="192"/>
      <c r="FY110" s="192"/>
      <c r="FZ110" s="192"/>
      <c r="GA110" s="192"/>
      <c r="GB110" s="192"/>
      <c r="GC110" s="192"/>
      <c r="GD110" s="192"/>
      <c r="GE110" s="192"/>
      <c r="GF110" s="192"/>
      <c r="GG110" s="192"/>
      <c r="GH110" s="192"/>
      <c r="GI110" s="192"/>
      <c r="GJ110" s="192"/>
      <c r="GK110" s="192"/>
      <c r="GL110" s="192"/>
      <c r="GM110" s="192"/>
      <c r="GN110" s="192"/>
      <c r="GO110" s="192"/>
      <c r="GP110" s="192"/>
      <c r="GQ110" s="192"/>
      <c r="GR110" s="192"/>
      <c r="GS110" s="192"/>
      <c r="GT110" s="192"/>
      <c r="GU110" s="192"/>
      <c r="GV110" s="192"/>
      <c r="GW110" s="192"/>
      <c r="GX110" s="192"/>
      <c r="GY110" s="192"/>
      <c r="GZ110" s="192"/>
      <c r="HA110" s="192"/>
      <c r="HB110" s="192"/>
      <c r="HC110" s="192"/>
      <c r="HD110" s="192"/>
      <c r="HE110" s="192"/>
      <c r="HF110" s="192"/>
      <c r="HG110" s="192"/>
      <c r="HH110" s="192"/>
      <c r="HI110" s="192"/>
      <c r="HJ110" s="192"/>
      <c r="HK110" s="192"/>
      <c r="HL110" s="192"/>
      <c r="HM110" s="192"/>
      <c r="HN110" s="192"/>
      <c r="HO110" s="192"/>
      <c r="HP110" s="192"/>
      <c r="HQ110" s="192"/>
      <c r="HR110" s="192"/>
      <c r="HS110" s="192"/>
      <c r="HT110" s="192"/>
      <c r="HU110" s="192"/>
      <c r="HV110" s="192"/>
      <c r="HW110" s="192"/>
      <c r="HX110" s="192"/>
      <c r="HY110" s="192"/>
      <c r="HZ110" s="192"/>
      <c r="IA110" s="192"/>
      <c r="IB110" s="192"/>
      <c r="IC110" s="192"/>
      <c r="ID110" s="192"/>
      <c r="IE110" s="192"/>
      <c r="IF110" s="192"/>
      <c r="IG110" s="192"/>
      <c r="IH110" s="192"/>
      <c r="II110" s="192"/>
      <c r="IJ110" s="192"/>
      <c r="IK110" s="192"/>
      <c r="IL110" s="192"/>
      <c r="IM110" s="192"/>
      <c r="IN110" s="192"/>
      <c r="IO110" s="192"/>
      <c r="IP110" s="192"/>
      <c r="IQ110" s="192"/>
      <c r="IR110" s="192"/>
      <c r="IS110" s="192"/>
      <c r="IT110" s="192"/>
      <c r="IU110" s="192"/>
    </row>
    <row r="111" spans="1:255" s="158" customFormat="1" ht="13.5" customHeight="1">
      <c r="A111" s="160"/>
      <c r="B111" s="161"/>
      <c r="C111" s="162"/>
      <c r="D111" s="193" t="s">
        <v>342</v>
      </c>
      <c r="E111" s="163"/>
      <c r="F111" s="164">
        <f>(1.5)*(0.1)</f>
        <v>0.15000000000000002</v>
      </c>
      <c r="G111" s="165"/>
      <c r="H111" s="3824"/>
      <c r="I111" s="167"/>
      <c r="J111" s="171"/>
      <c r="U111" s="159"/>
      <c r="W111" s="159"/>
    </row>
    <row r="112" spans="1:255" s="158" customFormat="1" ht="27" customHeight="1">
      <c r="A112" s="160"/>
      <c r="B112" s="161"/>
      <c r="C112" s="162"/>
      <c r="D112" s="193" t="s">
        <v>232</v>
      </c>
      <c r="E112" s="163"/>
      <c r="F112" s="164"/>
      <c r="G112" s="165"/>
      <c r="H112" s="3824"/>
      <c r="I112" s="167"/>
      <c r="J112" s="201"/>
      <c r="U112" s="159"/>
      <c r="W112" s="159"/>
    </row>
    <row r="113" spans="1:255" s="187" customFormat="1" ht="13.5" customHeight="1">
      <c r="A113" s="189">
        <v>30</v>
      </c>
      <c r="B113" s="190" t="s">
        <v>195</v>
      </c>
      <c r="C113" s="190">
        <v>460451632</v>
      </c>
      <c r="D113" s="190" t="s">
        <v>343</v>
      </c>
      <c r="E113" s="190" t="s">
        <v>141</v>
      </c>
      <c r="F113" s="128">
        <f>ROUND(SUM(F115),3)</f>
        <v>10.17</v>
      </c>
      <c r="G113" s="137"/>
      <c r="H113" s="3821">
        <f>ROUND(F113*G113,2)</f>
        <v>0</v>
      </c>
      <c r="I113" s="122" t="s">
        <v>142</v>
      </c>
      <c r="J113" s="198"/>
      <c r="BP113" s="192"/>
      <c r="BQ113" s="192"/>
      <c r="BR113" s="192"/>
      <c r="BS113" s="192"/>
      <c r="BT113" s="192"/>
      <c r="BU113" s="192"/>
      <c r="BV113" s="192"/>
      <c r="BW113" s="192"/>
      <c r="BX113" s="192"/>
      <c r="BY113" s="192"/>
      <c r="BZ113" s="192"/>
      <c r="CA113" s="192"/>
      <c r="CB113" s="192"/>
      <c r="CC113" s="192"/>
      <c r="CD113" s="192"/>
      <c r="CE113" s="192"/>
      <c r="CF113" s="192"/>
      <c r="CG113" s="192"/>
      <c r="CH113" s="192"/>
      <c r="CI113" s="192"/>
      <c r="CJ113" s="192"/>
      <c r="CK113" s="192"/>
      <c r="CL113" s="192"/>
      <c r="CM113" s="192"/>
      <c r="CN113" s="192"/>
      <c r="CO113" s="192"/>
      <c r="CP113" s="192"/>
      <c r="CQ113" s="192"/>
      <c r="CR113" s="192"/>
      <c r="CS113" s="192"/>
      <c r="CT113" s="192"/>
      <c r="CU113" s="192"/>
      <c r="CV113" s="192"/>
      <c r="CW113" s="192"/>
      <c r="CX113" s="192"/>
      <c r="CY113" s="192"/>
      <c r="CZ113" s="192"/>
      <c r="DA113" s="192"/>
      <c r="DB113" s="192"/>
      <c r="DC113" s="192"/>
      <c r="DD113" s="192"/>
      <c r="DE113" s="192"/>
      <c r="DF113" s="192"/>
      <c r="DG113" s="192"/>
      <c r="DH113" s="192"/>
      <c r="DI113" s="192"/>
      <c r="DJ113" s="192"/>
      <c r="DK113" s="192"/>
      <c r="DL113" s="192"/>
      <c r="DM113" s="192"/>
      <c r="DN113" s="192"/>
      <c r="DO113" s="192"/>
      <c r="DP113" s="192"/>
      <c r="DQ113" s="192"/>
      <c r="DR113" s="192"/>
      <c r="DS113" s="192"/>
      <c r="DT113" s="192"/>
      <c r="DU113" s="192"/>
      <c r="DV113" s="192"/>
      <c r="DW113" s="192"/>
      <c r="DX113" s="192"/>
      <c r="DY113" s="192"/>
      <c r="DZ113" s="192"/>
      <c r="EA113" s="192"/>
      <c r="EB113" s="192"/>
      <c r="EC113" s="192"/>
      <c r="ED113" s="192"/>
      <c r="EE113" s="192"/>
      <c r="EF113" s="192"/>
      <c r="EG113" s="192"/>
      <c r="EH113" s="192"/>
      <c r="EI113" s="192"/>
      <c r="EJ113" s="192"/>
      <c r="EK113" s="192"/>
      <c r="EL113" s="192"/>
      <c r="EM113" s="192"/>
      <c r="EN113" s="192"/>
      <c r="EO113" s="192"/>
      <c r="EP113" s="192"/>
      <c r="EQ113" s="192"/>
      <c r="ER113" s="192"/>
      <c r="ES113" s="192"/>
      <c r="ET113" s="192"/>
      <c r="EU113" s="192"/>
      <c r="EV113" s="192"/>
      <c r="EW113" s="192"/>
      <c r="EX113" s="192"/>
      <c r="EY113" s="192"/>
      <c r="EZ113" s="192"/>
      <c r="FA113" s="192"/>
      <c r="FB113" s="192"/>
      <c r="FC113" s="192"/>
      <c r="FD113" s="192"/>
      <c r="FE113" s="192"/>
      <c r="FF113" s="192"/>
      <c r="FG113" s="192"/>
      <c r="FH113" s="192"/>
      <c r="FI113" s="192"/>
      <c r="FJ113" s="192"/>
      <c r="FK113" s="192"/>
      <c r="FL113" s="192"/>
      <c r="FM113" s="192"/>
      <c r="FN113" s="192"/>
      <c r="FO113" s="192"/>
      <c r="FP113" s="192"/>
      <c r="FQ113" s="192"/>
      <c r="FR113" s="192"/>
      <c r="FS113" s="192"/>
      <c r="FT113" s="192"/>
      <c r="FU113" s="192"/>
      <c r="FV113" s="192"/>
      <c r="FW113" s="192"/>
      <c r="FX113" s="192"/>
      <c r="FY113" s="192"/>
      <c r="FZ113" s="192"/>
      <c r="GA113" s="192"/>
      <c r="GB113" s="192"/>
      <c r="GC113" s="192"/>
      <c r="GD113" s="192"/>
      <c r="GE113" s="192"/>
      <c r="GF113" s="192"/>
      <c r="GG113" s="192"/>
      <c r="GH113" s="192"/>
      <c r="GI113" s="192"/>
      <c r="GJ113" s="192"/>
      <c r="GK113" s="192"/>
      <c r="GL113" s="192"/>
      <c r="GM113" s="192"/>
      <c r="GN113" s="192"/>
      <c r="GO113" s="192"/>
      <c r="GP113" s="192"/>
      <c r="GQ113" s="192"/>
      <c r="GR113" s="192"/>
      <c r="GS113" s="192"/>
      <c r="GT113" s="192"/>
      <c r="GU113" s="192"/>
      <c r="GV113" s="192"/>
      <c r="GW113" s="192"/>
      <c r="GX113" s="192"/>
      <c r="GY113" s="192"/>
      <c r="GZ113" s="192"/>
      <c r="HA113" s="192"/>
      <c r="HB113" s="192"/>
      <c r="HC113" s="192"/>
      <c r="HD113" s="192"/>
      <c r="HE113" s="192"/>
      <c r="HF113" s="192"/>
      <c r="HG113" s="192"/>
      <c r="HH113" s="192"/>
      <c r="HI113" s="192"/>
      <c r="HJ113" s="192"/>
      <c r="HK113" s="192"/>
      <c r="HL113" s="192"/>
      <c r="HM113" s="192"/>
      <c r="HN113" s="192"/>
      <c r="HO113" s="192"/>
      <c r="HP113" s="192"/>
      <c r="HQ113" s="192"/>
      <c r="HR113" s="192"/>
      <c r="HS113" s="192"/>
      <c r="HT113" s="192"/>
      <c r="HU113" s="192"/>
      <c r="HV113" s="192"/>
      <c r="HW113" s="192"/>
      <c r="HX113" s="192"/>
      <c r="HY113" s="192"/>
      <c r="HZ113" s="192"/>
      <c r="IA113" s="192"/>
      <c r="IB113" s="192"/>
      <c r="IC113" s="192"/>
      <c r="ID113" s="192"/>
      <c r="IE113" s="192"/>
      <c r="IF113" s="192"/>
      <c r="IG113" s="192"/>
      <c r="IH113" s="192"/>
      <c r="II113" s="192"/>
      <c r="IJ113" s="192"/>
      <c r="IK113" s="192"/>
      <c r="IL113" s="192"/>
      <c r="IM113" s="192"/>
      <c r="IN113" s="192"/>
      <c r="IO113" s="192"/>
      <c r="IP113" s="192"/>
      <c r="IQ113" s="192"/>
      <c r="IR113" s="192"/>
      <c r="IS113" s="192"/>
      <c r="IT113" s="192"/>
      <c r="IU113" s="192"/>
    </row>
    <row r="114" spans="1:255" s="187" customFormat="1" ht="13.5" customHeight="1">
      <c r="A114" s="189"/>
      <c r="B114" s="190"/>
      <c r="C114" s="190"/>
      <c r="D114" s="193" t="s">
        <v>344</v>
      </c>
      <c r="E114" s="190"/>
      <c r="F114" s="335"/>
      <c r="G114" s="137"/>
      <c r="H114" s="4296"/>
      <c r="I114" s="122"/>
      <c r="J114" s="186"/>
      <c r="BP114" s="192"/>
      <c r="BQ114" s="192"/>
      <c r="BR114" s="192"/>
      <c r="BS114" s="192"/>
      <c r="BT114" s="192"/>
      <c r="BU114" s="192"/>
      <c r="BV114" s="192"/>
      <c r="BW114" s="192"/>
      <c r="BX114" s="192"/>
      <c r="BY114" s="192"/>
      <c r="BZ114" s="192"/>
      <c r="CA114" s="192"/>
      <c r="CB114" s="192"/>
      <c r="CC114" s="192"/>
      <c r="CD114" s="192"/>
      <c r="CE114" s="192"/>
      <c r="CF114" s="192"/>
      <c r="CG114" s="192"/>
      <c r="CH114" s="192"/>
      <c r="CI114" s="192"/>
      <c r="CJ114" s="192"/>
      <c r="CK114" s="192"/>
      <c r="CL114" s="192"/>
      <c r="CM114" s="192"/>
      <c r="CN114" s="192"/>
      <c r="CO114" s="192"/>
      <c r="CP114" s="192"/>
      <c r="CQ114" s="192"/>
      <c r="CR114" s="192"/>
      <c r="CS114" s="192"/>
      <c r="CT114" s="192"/>
      <c r="CU114" s="192"/>
      <c r="CV114" s="192"/>
      <c r="CW114" s="192"/>
      <c r="CX114" s="192"/>
      <c r="CY114" s="192"/>
      <c r="CZ114" s="192"/>
      <c r="DA114" s="192"/>
      <c r="DB114" s="192"/>
      <c r="DC114" s="192"/>
      <c r="DD114" s="192"/>
      <c r="DE114" s="192"/>
      <c r="DF114" s="192"/>
      <c r="DG114" s="192"/>
      <c r="DH114" s="192"/>
      <c r="DI114" s="192"/>
      <c r="DJ114" s="192"/>
      <c r="DK114" s="192"/>
      <c r="DL114" s="192"/>
      <c r="DM114" s="192"/>
      <c r="DN114" s="192"/>
      <c r="DO114" s="192"/>
      <c r="DP114" s="192"/>
      <c r="DQ114" s="192"/>
      <c r="DR114" s="192"/>
      <c r="DS114" s="192"/>
      <c r="DT114" s="192"/>
      <c r="DU114" s="192"/>
      <c r="DV114" s="192"/>
      <c r="DW114" s="192"/>
      <c r="DX114" s="192"/>
      <c r="DY114" s="192"/>
      <c r="DZ114" s="192"/>
      <c r="EA114" s="192"/>
      <c r="EB114" s="192"/>
      <c r="EC114" s="192"/>
      <c r="ED114" s="192"/>
      <c r="EE114" s="192"/>
      <c r="EF114" s="192"/>
      <c r="EG114" s="192"/>
      <c r="EH114" s="192"/>
      <c r="EI114" s="192"/>
      <c r="EJ114" s="192"/>
      <c r="EK114" s="192"/>
      <c r="EL114" s="192"/>
      <c r="EM114" s="192"/>
      <c r="EN114" s="192"/>
      <c r="EO114" s="192"/>
      <c r="EP114" s="192"/>
      <c r="EQ114" s="192"/>
      <c r="ER114" s="192"/>
      <c r="ES114" s="192"/>
      <c r="ET114" s="192"/>
      <c r="EU114" s="192"/>
      <c r="EV114" s="192"/>
      <c r="EW114" s="192"/>
      <c r="EX114" s="192"/>
      <c r="EY114" s="192"/>
      <c r="EZ114" s="192"/>
      <c r="FA114" s="192"/>
      <c r="FB114" s="192"/>
      <c r="FC114" s="192"/>
      <c r="FD114" s="192"/>
      <c r="FE114" s="192"/>
      <c r="FF114" s="192"/>
      <c r="FG114" s="192"/>
      <c r="FH114" s="192"/>
      <c r="FI114" s="192"/>
      <c r="FJ114" s="192"/>
      <c r="FK114" s="192"/>
      <c r="FL114" s="192"/>
      <c r="FM114" s="192"/>
      <c r="FN114" s="192"/>
      <c r="FO114" s="192"/>
      <c r="FP114" s="192"/>
      <c r="FQ114" s="192"/>
      <c r="FR114" s="192"/>
      <c r="FS114" s="192"/>
      <c r="FT114" s="192"/>
      <c r="FU114" s="192"/>
      <c r="FV114" s="192"/>
      <c r="FW114" s="192"/>
      <c r="FX114" s="192"/>
      <c r="FY114" s="192"/>
      <c r="FZ114" s="192"/>
      <c r="GA114" s="192"/>
      <c r="GB114" s="192"/>
      <c r="GC114" s="192"/>
      <c r="GD114" s="192"/>
      <c r="GE114" s="192"/>
      <c r="GF114" s="192"/>
      <c r="GG114" s="192"/>
      <c r="GH114" s="192"/>
      <c r="GI114" s="192"/>
      <c r="GJ114" s="192"/>
      <c r="GK114" s="192"/>
      <c r="GL114" s="192"/>
      <c r="GM114" s="192"/>
      <c r="GN114" s="192"/>
      <c r="GO114" s="192"/>
      <c r="GP114" s="192"/>
      <c r="GQ114" s="192"/>
      <c r="GR114" s="192"/>
      <c r="GS114" s="192"/>
      <c r="GT114" s="192"/>
      <c r="GU114" s="192"/>
      <c r="GV114" s="192"/>
      <c r="GW114" s="192"/>
      <c r="GX114" s="192"/>
      <c r="GY114" s="192"/>
      <c r="GZ114" s="192"/>
      <c r="HA114" s="192"/>
      <c r="HB114" s="192"/>
      <c r="HC114" s="192"/>
      <c r="HD114" s="192"/>
      <c r="HE114" s="192"/>
      <c r="HF114" s="192"/>
      <c r="HG114" s="192"/>
      <c r="HH114" s="192"/>
      <c r="HI114" s="192"/>
      <c r="HJ114" s="192"/>
      <c r="HK114" s="192"/>
      <c r="HL114" s="192"/>
      <c r="HM114" s="192"/>
      <c r="HN114" s="192"/>
      <c r="HO114" s="192"/>
      <c r="HP114" s="192"/>
      <c r="HQ114" s="192"/>
      <c r="HR114" s="192"/>
      <c r="HS114" s="192"/>
      <c r="HT114" s="192"/>
      <c r="HU114" s="192"/>
      <c r="HV114" s="192"/>
      <c r="HW114" s="192"/>
      <c r="HX114" s="192"/>
      <c r="HY114" s="192"/>
      <c r="HZ114" s="192"/>
      <c r="IA114" s="192"/>
      <c r="IB114" s="192"/>
      <c r="IC114" s="192"/>
      <c r="ID114" s="192"/>
      <c r="IE114" s="192"/>
      <c r="IF114" s="192"/>
      <c r="IG114" s="192"/>
      <c r="IH114" s="192"/>
      <c r="II114" s="192"/>
      <c r="IJ114" s="192"/>
      <c r="IK114" s="192"/>
      <c r="IL114" s="192"/>
      <c r="IM114" s="192"/>
      <c r="IN114" s="192"/>
      <c r="IO114" s="192"/>
      <c r="IP114" s="192"/>
      <c r="IQ114" s="192"/>
      <c r="IR114" s="192"/>
      <c r="IS114" s="192"/>
      <c r="IT114" s="192"/>
      <c r="IU114" s="192"/>
    </row>
    <row r="115" spans="1:255" s="158" customFormat="1" ht="13.5" customHeight="1">
      <c r="A115" s="160"/>
      <c r="B115" s="161"/>
      <c r="C115" s="162"/>
      <c r="D115" s="193" t="s">
        <v>345</v>
      </c>
      <c r="E115" s="163"/>
      <c r="F115" s="334">
        <f>(11.3)*(0.05+0.85)</f>
        <v>10.170000000000002</v>
      </c>
      <c r="G115" s="165"/>
      <c r="H115" s="3824"/>
      <c r="I115" s="167"/>
      <c r="J115" s="171"/>
      <c r="U115" s="159"/>
      <c r="W115" s="159"/>
    </row>
    <row r="116" spans="1:255" s="158" customFormat="1" ht="27" customHeight="1">
      <c r="A116" s="160"/>
      <c r="B116" s="161"/>
      <c r="C116" s="162"/>
      <c r="D116" s="193" t="s">
        <v>232</v>
      </c>
      <c r="E116" s="163"/>
      <c r="F116" s="334"/>
      <c r="G116" s="165"/>
      <c r="H116" s="3824"/>
      <c r="I116" s="167"/>
      <c r="J116" s="171"/>
      <c r="U116" s="159"/>
      <c r="W116" s="159"/>
    </row>
    <row r="117" spans="1:255" s="187" customFormat="1" ht="13.5" customHeight="1">
      <c r="A117" s="189">
        <v>31</v>
      </c>
      <c r="B117" s="190" t="s">
        <v>195</v>
      </c>
      <c r="C117" s="190">
        <v>460451633</v>
      </c>
      <c r="D117" s="190" t="s">
        <v>346</v>
      </c>
      <c r="E117" s="190" t="s">
        <v>141</v>
      </c>
      <c r="F117" s="128">
        <f>ROUND(SUM(F119),3)</f>
        <v>1.1299999999999999</v>
      </c>
      <c r="G117" s="137"/>
      <c r="H117" s="3821">
        <f>ROUND(F117*G117,2)</f>
        <v>0</v>
      </c>
      <c r="I117" s="122" t="s">
        <v>142</v>
      </c>
      <c r="J117" s="198"/>
      <c r="BP117" s="192"/>
      <c r="BQ117" s="192"/>
      <c r="BR117" s="192"/>
      <c r="BS117" s="192"/>
      <c r="BT117" s="192"/>
      <c r="BU117" s="192"/>
      <c r="BV117" s="192"/>
      <c r="BW117" s="192"/>
      <c r="BX117" s="192"/>
      <c r="BY117" s="192"/>
      <c r="BZ117" s="192"/>
      <c r="CA117" s="192"/>
      <c r="CB117" s="192"/>
      <c r="CC117" s="192"/>
      <c r="CD117" s="192"/>
      <c r="CE117" s="192"/>
      <c r="CF117" s="192"/>
      <c r="CG117" s="192"/>
      <c r="CH117" s="192"/>
      <c r="CI117" s="192"/>
      <c r="CJ117" s="192"/>
      <c r="CK117" s="192"/>
      <c r="CL117" s="192"/>
      <c r="CM117" s="192"/>
      <c r="CN117" s="192"/>
      <c r="CO117" s="192"/>
      <c r="CP117" s="192"/>
      <c r="CQ117" s="192"/>
      <c r="CR117" s="192"/>
      <c r="CS117" s="192"/>
      <c r="CT117" s="192"/>
      <c r="CU117" s="192"/>
      <c r="CV117" s="192"/>
      <c r="CW117" s="192"/>
      <c r="CX117" s="192"/>
      <c r="CY117" s="192"/>
      <c r="CZ117" s="192"/>
      <c r="DA117" s="192"/>
      <c r="DB117" s="192"/>
      <c r="DC117" s="192"/>
      <c r="DD117" s="192"/>
      <c r="DE117" s="192"/>
      <c r="DF117" s="192"/>
      <c r="DG117" s="192"/>
      <c r="DH117" s="192"/>
      <c r="DI117" s="192"/>
      <c r="DJ117" s="192"/>
      <c r="DK117" s="192"/>
      <c r="DL117" s="192"/>
      <c r="DM117" s="192"/>
      <c r="DN117" s="192"/>
      <c r="DO117" s="192"/>
      <c r="DP117" s="192"/>
      <c r="DQ117" s="192"/>
      <c r="DR117" s="192"/>
      <c r="DS117" s="192"/>
      <c r="DT117" s="192"/>
      <c r="DU117" s="192"/>
      <c r="DV117" s="192"/>
      <c r="DW117" s="192"/>
      <c r="DX117" s="192"/>
      <c r="DY117" s="192"/>
      <c r="DZ117" s="192"/>
      <c r="EA117" s="192"/>
      <c r="EB117" s="192"/>
      <c r="EC117" s="192"/>
      <c r="ED117" s="192"/>
      <c r="EE117" s="192"/>
      <c r="EF117" s="192"/>
      <c r="EG117" s="192"/>
      <c r="EH117" s="192"/>
      <c r="EI117" s="192"/>
      <c r="EJ117" s="192"/>
      <c r="EK117" s="192"/>
      <c r="EL117" s="192"/>
      <c r="EM117" s="192"/>
      <c r="EN117" s="192"/>
      <c r="EO117" s="192"/>
      <c r="EP117" s="192"/>
      <c r="EQ117" s="192"/>
      <c r="ER117" s="192"/>
      <c r="ES117" s="192"/>
      <c r="ET117" s="192"/>
      <c r="EU117" s="192"/>
      <c r="EV117" s="192"/>
      <c r="EW117" s="192"/>
      <c r="EX117" s="192"/>
      <c r="EY117" s="192"/>
      <c r="EZ117" s="192"/>
      <c r="FA117" s="192"/>
      <c r="FB117" s="192"/>
      <c r="FC117" s="192"/>
      <c r="FD117" s="192"/>
      <c r="FE117" s="192"/>
      <c r="FF117" s="192"/>
      <c r="FG117" s="192"/>
      <c r="FH117" s="192"/>
      <c r="FI117" s="192"/>
      <c r="FJ117" s="192"/>
      <c r="FK117" s="192"/>
      <c r="FL117" s="192"/>
      <c r="FM117" s="192"/>
      <c r="FN117" s="192"/>
      <c r="FO117" s="192"/>
      <c r="FP117" s="192"/>
      <c r="FQ117" s="192"/>
      <c r="FR117" s="192"/>
      <c r="FS117" s="192"/>
      <c r="FT117" s="192"/>
      <c r="FU117" s="192"/>
      <c r="FV117" s="192"/>
      <c r="FW117" s="192"/>
      <c r="FX117" s="192"/>
      <c r="FY117" s="192"/>
      <c r="FZ117" s="192"/>
      <c r="GA117" s="192"/>
      <c r="GB117" s="192"/>
      <c r="GC117" s="192"/>
      <c r="GD117" s="192"/>
      <c r="GE117" s="192"/>
      <c r="GF117" s="192"/>
      <c r="GG117" s="192"/>
      <c r="GH117" s="192"/>
      <c r="GI117" s="192"/>
      <c r="GJ117" s="192"/>
      <c r="GK117" s="192"/>
      <c r="GL117" s="192"/>
      <c r="GM117" s="192"/>
      <c r="GN117" s="192"/>
      <c r="GO117" s="192"/>
      <c r="GP117" s="192"/>
      <c r="GQ117" s="192"/>
      <c r="GR117" s="192"/>
      <c r="GS117" s="192"/>
      <c r="GT117" s="192"/>
      <c r="GU117" s="192"/>
      <c r="GV117" s="192"/>
      <c r="GW117" s="192"/>
      <c r="GX117" s="192"/>
      <c r="GY117" s="192"/>
      <c r="GZ117" s="192"/>
      <c r="HA117" s="192"/>
      <c r="HB117" s="192"/>
      <c r="HC117" s="192"/>
      <c r="HD117" s="192"/>
      <c r="HE117" s="192"/>
      <c r="HF117" s="192"/>
      <c r="HG117" s="192"/>
      <c r="HH117" s="192"/>
      <c r="HI117" s="192"/>
      <c r="HJ117" s="192"/>
      <c r="HK117" s="192"/>
      <c r="HL117" s="192"/>
      <c r="HM117" s="192"/>
      <c r="HN117" s="192"/>
      <c r="HO117" s="192"/>
      <c r="HP117" s="192"/>
      <c r="HQ117" s="192"/>
      <c r="HR117" s="192"/>
      <c r="HS117" s="192"/>
      <c r="HT117" s="192"/>
      <c r="HU117" s="192"/>
      <c r="HV117" s="192"/>
      <c r="HW117" s="192"/>
      <c r="HX117" s="192"/>
      <c r="HY117" s="192"/>
      <c r="HZ117" s="192"/>
      <c r="IA117" s="192"/>
      <c r="IB117" s="192"/>
      <c r="IC117" s="192"/>
      <c r="ID117" s="192"/>
      <c r="IE117" s="192"/>
      <c r="IF117" s="192"/>
      <c r="IG117" s="192"/>
      <c r="IH117" s="192"/>
      <c r="II117" s="192"/>
      <c r="IJ117" s="192"/>
      <c r="IK117" s="192"/>
      <c r="IL117" s="192"/>
      <c r="IM117" s="192"/>
      <c r="IN117" s="192"/>
      <c r="IO117" s="192"/>
      <c r="IP117" s="192"/>
      <c r="IQ117" s="192"/>
      <c r="IR117" s="192"/>
      <c r="IS117" s="192"/>
      <c r="IT117" s="192"/>
      <c r="IU117" s="192"/>
    </row>
    <row r="118" spans="1:255" s="187" customFormat="1" ht="13.5" customHeight="1">
      <c r="A118" s="189"/>
      <c r="B118" s="190"/>
      <c r="C118" s="190"/>
      <c r="D118" s="193" t="s">
        <v>344</v>
      </c>
      <c r="E118" s="190"/>
      <c r="F118" s="335"/>
      <c r="G118" s="137"/>
      <c r="H118" s="4296"/>
      <c r="I118" s="122"/>
      <c r="J118" s="186"/>
      <c r="BP118" s="192"/>
      <c r="BQ118" s="192"/>
      <c r="BR118" s="192"/>
      <c r="BS118" s="192"/>
      <c r="BT118" s="192"/>
      <c r="BU118" s="192"/>
      <c r="BV118" s="192"/>
      <c r="BW118" s="192"/>
      <c r="BX118" s="192"/>
      <c r="BY118" s="192"/>
      <c r="BZ118" s="192"/>
      <c r="CA118" s="192"/>
      <c r="CB118" s="192"/>
      <c r="CC118" s="192"/>
      <c r="CD118" s="192"/>
      <c r="CE118" s="192"/>
      <c r="CF118" s="192"/>
      <c r="CG118" s="192"/>
      <c r="CH118" s="192"/>
      <c r="CI118" s="192"/>
      <c r="CJ118" s="192"/>
      <c r="CK118" s="192"/>
      <c r="CL118" s="192"/>
      <c r="CM118" s="192"/>
      <c r="CN118" s="192"/>
      <c r="CO118" s="192"/>
      <c r="CP118" s="192"/>
      <c r="CQ118" s="192"/>
      <c r="CR118" s="192"/>
      <c r="CS118" s="192"/>
      <c r="CT118" s="192"/>
      <c r="CU118" s="192"/>
      <c r="CV118" s="192"/>
      <c r="CW118" s="192"/>
      <c r="CX118" s="192"/>
      <c r="CY118" s="192"/>
      <c r="CZ118" s="192"/>
      <c r="DA118" s="192"/>
      <c r="DB118" s="192"/>
      <c r="DC118" s="192"/>
      <c r="DD118" s="192"/>
      <c r="DE118" s="192"/>
      <c r="DF118" s="192"/>
      <c r="DG118" s="192"/>
      <c r="DH118" s="192"/>
      <c r="DI118" s="192"/>
      <c r="DJ118" s="192"/>
      <c r="DK118" s="192"/>
      <c r="DL118" s="192"/>
      <c r="DM118" s="192"/>
      <c r="DN118" s="192"/>
      <c r="DO118" s="192"/>
      <c r="DP118" s="192"/>
      <c r="DQ118" s="192"/>
      <c r="DR118" s="192"/>
      <c r="DS118" s="192"/>
      <c r="DT118" s="192"/>
      <c r="DU118" s="192"/>
      <c r="DV118" s="192"/>
      <c r="DW118" s="192"/>
      <c r="DX118" s="192"/>
      <c r="DY118" s="192"/>
      <c r="DZ118" s="192"/>
      <c r="EA118" s="192"/>
      <c r="EB118" s="192"/>
      <c r="EC118" s="192"/>
      <c r="ED118" s="192"/>
      <c r="EE118" s="192"/>
      <c r="EF118" s="192"/>
      <c r="EG118" s="192"/>
      <c r="EH118" s="192"/>
      <c r="EI118" s="192"/>
      <c r="EJ118" s="192"/>
      <c r="EK118" s="192"/>
      <c r="EL118" s="192"/>
      <c r="EM118" s="192"/>
      <c r="EN118" s="192"/>
      <c r="EO118" s="192"/>
      <c r="EP118" s="192"/>
      <c r="EQ118" s="192"/>
      <c r="ER118" s="192"/>
      <c r="ES118" s="192"/>
      <c r="ET118" s="192"/>
      <c r="EU118" s="192"/>
      <c r="EV118" s="192"/>
      <c r="EW118" s="192"/>
      <c r="EX118" s="192"/>
      <c r="EY118" s="192"/>
      <c r="EZ118" s="192"/>
      <c r="FA118" s="192"/>
      <c r="FB118" s="192"/>
      <c r="FC118" s="192"/>
      <c r="FD118" s="192"/>
      <c r="FE118" s="192"/>
      <c r="FF118" s="192"/>
      <c r="FG118" s="192"/>
      <c r="FH118" s="192"/>
      <c r="FI118" s="192"/>
      <c r="FJ118" s="192"/>
      <c r="FK118" s="192"/>
      <c r="FL118" s="192"/>
      <c r="FM118" s="192"/>
      <c r="FN118" s="192"/>
      <c r="FO118" s="192"/>
      <c r="FP118" s="192"/>
      <c r="FQ118" s="192"/>
      <c r="FR118" s="192"/>
      <c r="FS118" s="192"/>
      <c r="FT118" s="192"/>
      <c r="FU118" s="192"/>
      <c r="FV118" s="192"/>
      <c r="FW118" s="192"/>
      <c r="FX118" s="192"/>
      <c r="FY118" s="192"/>
      <c r="FZ118" s="192"/>
      <c r="GA118" s="192"/>
      <c r="GB118" s="192"/>
      <c r="GC118" s="192"/>
      <c r="GD118" s="192"/>
      <c r="GE118" s="192"/>
      <c r="GF118" s="192"/>
      <c r="GG118" s="192"/>
      <c r="GH118" s="192"/>
      <c r="GI118" s="192"/>
      <c r="GJ118" s="192"/>
      <c r="GK118" s="192"/>
      <c r="GL118" s="192"/>
      <c r="GM118" s="192"/>
      <c r="GN118" s="192"/>
      <c r="GO118" s="192"/>
      <c r="GP118" s="192"/>
      <c r="GQ118" s="192"/>
      <c r="GR118" s="192"/>
      <c r="GS118" s="192"/>
      <c r="GT118" s="192"/>
      <c r="GU118" s="192"/>
      <c r="GV118" s="192"/>
      <c r="GW118" s="192"/>
      <c r="GX118" s="192"/>
      <c r="GY118" s="192"/>
      <c r="GZ118" s="192"/>
      <c r="HA118" s="192"/>
      <c r="HB118" s="192"/>
      <c r="HC118" s="192"/>
      <c r="HD118" s="192"/>
      <c r="HE118" s="192"/>
      <c r="HF118" s="192"/>
      <c r="HG118" s="192"/>
      <c r="HH118" s="192"/>
      <c r="HI118" s="192"/>
      <c r="HJ118" s="192"/>
      <c r="HK118" s="192"/>
      <c r="HL118" s="192"/>
      <c r="HM118" s="192"/>
      <c r="HN118" s="192"/>
      <c r="HO118" s="192"/>
      <c r="HP118" s="192"/>
      <c r="HQ118" s="192"/>
      <c r="HR118" s="192"/>
      <c r="HS118" s="192"/>
      <c r="HT118" s="192"/>
      <c r="HU118" s="192"/>
      <c r="HV118" s="192"/>
      <c r="HW118" s="192"/>
      <c r="HX118" s="192"/>
      <c r="HY118" s="192"/>
      <c r="HZ118" s="192"/>
      <c r="IA118" s="192"/>
      <c r="IB118" s="192"/>
      <c r="IC118" s="192"/>
      <c r="ID118" s="192"/>
      <c r="IE118" s="192"/>
      <c r="IF118" s="192"/>
      <c r="IG118" s="192"/>
      <c r="IH118" s="192"/>
      <c r="II118" s="192"/>
      <c r="IJ118" s="192"/>
      <c r="IK118" s="192"/>
      <c r="IL118" s="192"/>
      <c r="IM118" s="192"/>
      <c r="IN118" s="192"/>
      <c r="IO118" s="192"/>
      <c r="IP118" s="192"/>
      <c r="IQ118" s="192"/>
      <c r="IR118" s="192"/>
      <c r="IS118" s="192"/>
      <c r="IT118" s="192"/>
      <c r="IU118" s="192"/>
    </row>
    <row r="119" spans="1:255" s="158" customFormat="1" ht="13.5" customHeight="1">
      <c r="A119" s="160"/>
      <c r="B119" s="161"/>
      <c r="C119" s="162"/>
      <c r="D119" s="193" t="s">
        <v>347</v>
      </c>
      <c r="E119" s="163"/>
      <c r="F119" s="334">
        <f>(11.3)*(0.1)</f>
        <v>1.1300000000000001</v>
      </c>
      <c r="G119" s="165"/>
      <c r="H119" s="3824"/>
      <c r="I119" s="167"/>
      <c r="J119" s="171"/>
      <c r="U119" s="159"/>
      <c r="W119" s="159"/>
    </row>
    <row r="120" spans="1:255" s="158" customFormat="1" ht="27" customHeight="1">
      <c r="A120" s="160"/>
      <c r="B120" s="161"/>
      <c r="C120" s="162"/>
      <c r="D120" s="193" t="s">
        <v>232</v>
      </c>
      <c r="E120" s="163"/>
      <c r="F120" s="334"/>
      <c r="G120" s="165"/>
      <c r="H120" s="3824"/>
      <c r="I120" s="167"/>
      <c r="J120" s="201"/>
      <c r="U120" s="159"/>
      <c r="W120" s="159"/>
    </row>
    <row r="121" spans="1:255" s="187" customFormat="1" ht="40.5" customHeight="1">
      <c r="A121" s="189">
        <v>32</v>
      </c>
      <c r="B121" s="190" t="s">
        <v>195</v>
      </c>
      <c r="C121" s="190">
        <v>460451832</v>
      </c>
      <c r="D121" s="190" t="s">
        <v>235</v>
      </c>
      <c r="E121" s="190" t="s">
        <v>141</v>
      </c>
      <c r="F121" s="128">
        <f>ROUND(SUM(F123),3)</f>
        <v>7.83</v>
      </c>
      <c r="G121" s="5719" t="s">
        <v>321</v>
      </c>
      <c r="H121" s="5720"/>
      <c r="I121" s="122" t="s">
        <v>142</v>
      </c>
      <c r="J121" s="198"/>
      <c r="BP121" s="192"/>
      <c r="BQ121" s="192"/>
      <c r="BR121" s="192"/>
      <c r="BS121" s="192"/>
      <c r="BT121" s="192"/>
      <c r="BU121" s="192"/>
      <c r="BV121" s="192"/>
      <c r="BW121" s="192"/>
      <c r="BX121" s="192"/>
      <c r="BY121" s="192"/>
      <c r="BZ121" s="192"/>
      <c r="CA121" s="192"/>
      <c r="CB121" s="192"/>
      <c r="CC121" s="192"/>
      <c r="CD121" s="192"/>
      <c r="CE121" s="192"/>
      <c r="CF121" s="192"/>
      <c r="CG121" s="192"/>
      <c r="CH121" s="192"/>
      <c r="CI121" s="192"/>
      <c r="CJ121" s="192"/>
      <c r="CK121" s="192"/>
      <c r="CL121" s="192"/>
      <c r="CM121" s="192"/>
      <c r="CN121" s="192"/>
      <c r="CO121" s="192"/>
      <c r="CP121" s="192"/>
      <c r="CQ121" s="192"/>
      <c r="CR121" s="192"/>
      <c r="CS121" s="192"/>
      <c r="CT121" s="192"/>
      <c r="CU121" s="192"/>
      <c r="CV121" s="192"/>
      <c r="CW121" s="192"/>
      <c r="CX121" s="192"/>
      <c r="CY121" s="192"/>
      <c r="CZ121" s="192"/>
      <c r="DA121" s="192"/>
      <c r="DB121" s="192"/>
      <c r="DC121" s="192"/>
      <c r="DD121" s="192"/>
      <c r="DE121" s="192"/>
      <c r="DF121" s="192"/>
      <c r="DG121" s="192"/>
      <c r="DH121" s="192"/>
      <c r="DI121" s="192"/>
      <c r="DJ121" s="192"/>
      <c r="DK121" s="192"/>
      <c r="DL121" s="192"/>
      <c r="DM121" s="192"/>
      <c r="DN121" s="192"/>
      <c r="DO121" s="192"/>
      <c r="DP121" s="192"/>
      <c r="DQ121" s="192"/>
      <c r="DR121" s="192"/>
      <c r="DS121" s="192"/>
      <c r="DT121" s="192"/>
      <c r="DU121" s="192"/>
      <c r="DV121" s="192"/>
      <c r="DW121" s="192"/>
      <c r="DX121" s="192"/>
      <c r="DY121" s="192"/>
      <c r="DZ121" s="192"/>
      <c r="EA121" s="192"/>
      <c r="EB121" s="192"/>
      <c r="EC121" s="192"/>
      <c r="ED121" s="192"/>
      <c r="EE121" s="192"/>
      <c r="EF121" s="192"/>
      <c r="EG121" s="192"/>
      <c r="EH121" s="192"/>
      <c r="EI121" s="192"/>
      <c r="EJ121" s="192"/>
      <c r="EK121" s="192"/>
      <c r="EL121" s="192"/>
      <c r="EM121" s="192"/>
      <c r="EN121" s="192"/>
      <c r="EO121" s="192"/>
      <c r="EP121" s="192"/>
      <c r="EQ121" s="192"/>
      <c r="ER121" s="192"/>
      <c r="ES121" s="192"/>
      <c r="ET121" s="192"/>
      <c r="EU121" s="192"/>
      <c r="EV121" s="192"/>
      <c r="EW121" s="192"/>
      <c r="EX121" s="192"/>
      <c r="EY121" s="192"/>
      <c r="EZ121" s="192"/>
      <c r="FA121" s="192"/>
      <c r="FB121" s="192"/>
      <c r="FC121" s="192"/>
      <c r="FD121" s="192"/>
      <c r="FE121" s="192"/>
      <c r="FF121" s="192"/>
      <c r="FG121" s="192"/>
      <c r="FH121" s="192"/>
      <c r="FI121" s="192"/>
      <c r="FJ121" s="192"/>
      <c r="FK121" s="192"/>
      <c r="FL121" s="192"/>
      <c r="FM121" s="192"/>
      <c r="FN121" s="192"/>
      <c r="FO121" s="192"/>
      <c r="FP121" s="192"/>
      <c r="FQ121" s="192"/>
      <c r="FR121" s="192"/>
      <c r="FS121" s="192"/>
      <c r="FT121" s="192"/>
      <c r="FU121" s="192"/>
      <c r="FV121" s="192"/>
      <c r="FW121" s="192"/>
      <c r="FX121" s="192"/>
      <c r="FY121" s="192"/>
      <c r="FZ121" s="192"/>
      <c r="GA121" s="192"/>
      <c r="GB121" s="192"/>
      <c r="GC121" s="192"/>
      <c r="GD121" s="192"/>
      <c r="GE121" s="192"/>
      <c r="GF121" s="192"/>
      <c r="GG121" s="192"/>
      <c r="GH121" s="192"/>
      <c r="GI121" s="192"/>
      <c r="GJ121" s="192"/>
      <c r="GK121" s="192"/>
      <c r="GL121" s="192"/>
      <c r="GM121" s="192"/>
      <c r="GN121" s="192"/>
      <c r="GO121" s="192"/>
      <c r="GP121" s="192"/>
      <c r="GQ121" s="192"/>
      <c r="GR121" s="192"/>
      <c r="GS121" s="192"/>
      <c r="GT121" s="192"/>
      <c r="GU121" s="192"/>
      <c r="GV121" s="192"/>
      <c r="GW121" s="192"/>
      <c r="GX121" s="192"/>
      <c r="GY121" s="192"/>
      <c r="GZ121" s="192"/>
      <c r="HA121" s="192"/>
      <c r="HB121" s="192"/>
      <c r="HC121" s="192"/>
      <c r="HD121" s="192"/>
      <c r="HE121" s="192"/>
      <c r="HF121" s="192"/>
      <c r="HG121" s="192"/>
      <c r="HH121" s="192"/>
      <c r="HI121" s="192"/>
      <c r="HJ121" s="192"/>
      <c r="HK121" s="192"/>
      <c r="HL121" s="192"/>
      <c r="HM121" s="192"/>
      <c r="HN121" s="192"/>
      <c r="HO121" s="192"/>
      <c r="HP121" s="192"/>
      <c r="HQ121" s="192"/>
      <c r="HR121" s="192"/>
      <c r="HS121" s="192"/>
      <c r="HT121" s="192"/>
      <c r="HU121" s="192"/>
      <c r="HV121" s="192"/>
      <c r="HW121" s="192"/>
      <c r="HX121" s="192"/>
      <c r="HY121" s="192"/>
      <c r="HZ121" s="192"/>
      <c r="IA121" s="192"/>
      <c r="IB121" s="192"/>
      <c r="IC121" s="192"/>
      <c r="ID121" s="192"/>
      <c r="IE121" s="192"/>
      <c r="IF121" s="192"/>
      <c r="IG121" s="192"/>
      <c r="IH121" s="192"/>
      <c r="II121" s="192"/>
      <c r="IJ121" s="192"/>
      <c r="IK121" s="192"/>
      <c r="IL121" s="192"/>
      <c r="IM121" s="192"/>
      <c r="IN121" s="192"/>
      <c r="IO121" s="192"/>
      <c r="IP121" s="192"/>
      <c r="IQ121" s="192"/>
      <c r="IR121" s="192"/>
      <c r="IS121" s="192"/>
      <c r="IT121" s="192"/>
      <c r="IU121" s="192"/>
    </row>
    <row r="122" spans="1:255" s="187" customFormat="1" ht="13.5" customHeight="1">
      <c r="A122" s="189"/>
      <c r="B122" s="190"/>
      <c r="C122" s="190"/>
      <c r="D122" s="193" t="s">
        <v>236</v>
      </c>
      <c r="E122" s="190"/>
      <c r="F122" s="199"/>
      <c r="G122" s="137"/>
      <c r="H122" s="4296"/>
      <c r="I122" s="122"/>
      <c r="J122" s="186"/>
      <c r="BP122" s="192"/>
      <c r="BQ122" s="192"/>
      <c r="BR122" s="192"/>
      <c r="BS122" s="192"/>
      <c r="BT122" s="192"/>
      <c r="BU122" s="192"/>
      <c r="BV122" s="192"/>
      <c r="BW122" s="192"/>
      <c r="BX122" s="192"/>
      <c r="BY122" s="192"/>
      <c r="BZ122" s="192"/>
      <c r="CA122" s="192"/>
      <c r="CB122" s="192"/>
      <c r="CC122" s="192"/>
      <c r="CD122" s="192"/>
      <c r="CE122" s="192"/>
      <c r="CF122" s="192"/>
      <c r="CG122" s="192"/>
      <c r="CH122" s="192"/>
      <c r="CI122" s="192"/>
      <c r="CJ122" s="192"/>
      <c r="CK122" s="192"/>
      <c r="CL122" s="192"/>
      <c r="CM122" s="192"/>
      <c r="CN122" s="192"/>
      <c r="CO122" s="192"/>
      <c r="CP122" s="192"/>
      <c r="CQ122" s="192"/>
      <c r="CR122" s="192"/>
      <c r="CS122" s="192"/>
      <c r="CT122" s="192"/>
      <c r="CU122" s="192"/>
      <c r="CV122" s="192"/>
      <c r="CW122" s="192"/>
      <c r="CX122" s="192"/>
      <c r="CY122" s="192"/>
      <c r="CZ122" s="192"/>
      <c r="DA122" s="192"/>
      <c r="DB122" s="192"/>
      <c r="DC122" s="192"/>
      <c r="DD122" s="192"/>
      <c r="DE122" s="192"/>
      <c r="DF122" s="192"/>
      <c r="DG122" s="192"/>
      <c r="DH122" s="192"/>
      <c r="DI122" s="192"/>
      <c r="DJ122" s="192"/>
      <c r="DK122" s="192"/>
      <c r="DL122" s="192"/>
      <c r="DM122" s="192"/>
      <c r="DN122" s="192"/>
      <c r="DO122" s="192"/>
      <c r="DP122" s="192"/>
      <c r="DQ122" s="192"/>
      <c r="DR122" s="192"/>
      <c r="DS122" s="192"/>
      <c r="DT122" s="192"/>
      <c r="DU122" s="192"/>
      <c r="DV122" s="192"/>
      <c r="DW122" s="192"/>
      <c r="DX122" s="192"/>
      <c r="DY122" s="192"/>
      <c r="DZ122" s="192"/>
      <c r="EA122" s="192"/>
      <c r="EB122" s="192"/>
      <c r="EC122" s="192"/>
      <c r="ED122" s="192"/>
      <c r="EE122" s="192"/>
      <c r="EF122" s="192"/>
      <c r="EG122" s="192"/>
      <c r="EH122" s="192"/>
      <c r="EI122" s="192"/>
      <c r="EJ122" s="192"/>
      <c r="EK122" s="192"/>
      <c r="EL122" s="192"/>
      <c r="EM122" s="192"/>
      <c r="EN122" s="192"/>
      <c r="EO122" s="192"/>
      <c r="EP122" s="192"/>
      <c r="EQ122" s="192"/>
      <c r="ER122" s="192"/>
      <c r="ES122" s="192"/>
      <c r="ET122" s="192"/>
      <c r="EU122" s="192"/>
      <c r="EV122" s="192"/>
      <c r="EW122" s="192"/>
      <c r="EX122" s="192"/>
      <c r="EY122" s="192"/>
      <c r="EZ122" s="192"/>
      <c r="FA122" s="192"/>
      <c r="FB122" s="192"/>
      <c r="FC122" s="192"/>
      <c r="FD122" s="192"/>
      <c r="FE122" s="192"/>
      <c r="FF122" s="192"/>
      <c r="FG122" s="192"/>
      <c r="FH122" s="192"/>
      <c r="FI122" s="192"/>
      <c r="FJ122" s="192"/>
      <c r="FK122" s="192"/>
      <c r="FL122" s="192"/>
      <c r="FM122" s="192"/>
      <c r="FN122" s="192"/>
      <c r="FO122" s="192"/>
      <c r="FP122" s="192"/>
      <c r="FQ122" s="192"/>
      <c r="FR122" s="192"/>
      <c r="FS122" s="192"/>
      <c r="FT122" s="192"/>
      <c r="FU122" s="192"/>
      <c r="FV122" s="192"/>
      <c r="FW122" s="192"/>
      <c r="FX122" s="192"/>
      <c r="FY122" s="192"/>
      <c r="FZ122" s="192"/>
      <c r="GA122" s="192"/>
      <c r="GB122" s="192"/>
      <c r="GC122" s="192"/>
      <c r="GD122" s="192"/>
      <c r="GE122" s="192"/>
      <c r="GF122" s="192"/>
      <c r="GG122" s="192"/>
      <c r="GH122" s="192"/>
      <c r="GI122" s="192"/>
      <c r="GJ122" s="192"/>
      <c r="GK122" s="192"/>
      <c r="GL122" s="192"/>
      <c r="GM122" s="192"/>
      <c r="GN122" s="192"/>
      <c r="GO122" s="192"/>
      <c r="GP122" s="192"/>
      <c r="GQ122" s="192"/>
      <c r="GR122" s="192"/>
      <c r="GS122" s="192"/>
      <c r="GT122" s="192"/>
      <c r="GU122" s="192"/>
      <c r="GV122" s="192"/>
      <c r="GW122" s="192"/>
      <c r="GX122" s="192"/>
      <c r="GY122" s="192"/>
      <c r="GZ122" s="192"/>
      <c r="HA122" s="192"/>
      <c r="HB122" s="192"/>
      <c r="HC122" s="192"/>
      <c r="HD122" s="192"/>
      <c r="HE122" s="192"/>
      <c r="HF122" s="192"/>
      <c r="HG122" s="192"/>
      <c r="HH122" s="192"/>
      <c r="HI122" s="192"/>
      <c r="HJ122" s="192"/>
      <c r="HK122" s="192"/>
      <c r="HL122" s="192"/>
      <c r="HM122" s="192"/>
      <c r="HN122" s="192"/>
      <c r="HO122" s="192"/>
      <c r="HP122" s="192"/>
      <c r="HQ122" s="192"/>
      <c r="HR122" s="192"/>
      <c r="HS122" s="192"/>
      <c r="HT122" s="192"/>
      <c r="HU122" s="192"/>
      <c r="HV122" s="192"/>
      <c r="HW122" s="192"/>
      <c r="HX122" s="192"/>
      <c r="HY122" s="192"/>
      <c r="HZ122" s="192"/>
      <c r="IA122" s="192"/>
      <c r="IB122" s="192"/>
      <c r="IC122" s="192"/>
      <c r="ID122" s="192"/>
      <c r="IE122" s="192"/>
      <c r="IF122" s="192"/>
      <c r="IG122" s="192"/>
      <c r="IH122" s="192"/>
      <c r="II122" s="192"/>
      <c r="IJ122" s="192"/>
      <c r="IK122" s="192"/>
      <c r="IL122" s="192"/>
      <c r="IM122" s="192"/>
      <c r="IN122" s="192"/>
      <c r="IO122" s="192"/>
      <c r="IP122" s="192"/>
      <c r="IQ122" s="192"/>
      <c r="IR122" s="192"/>
      <c r="IS122" s="192"/>
      <c r="IT122" s="192"/>
      <c r="IU122" s="192"/>
    </row>
    <row r="123" spans="1:255" s="158" customFormat="1" ht="13.5" customHeight="1">
      <c r="A123" s="160"/>
      <c r="B123" s="161"/>
      <c r="C123" s="162"/>
      <c r="D123" s="193" t="s">
        <v>237</v>
      </c>
      <c r="E123" s="163"/>
      <c r="F123" s="164">
        <f>(8.7)*(0.05+0.85)</f>
        <v>7.8299999999999992</v>
      </c>
      <c r="G123" s="165"/>
      <c r="H123" s="3824"/>
      <c r="I123" s="167"/>
      <c r="J123" s="171"/>
      <c r="U123" s="159"/>
      <c r="W123" s="159"/>
    </row>
    <row r="124" spans="1:255" s="158" customFormat="1" ht="27" customHeight="1">
      <c r="A124" s="160"/>
      <c r="B124" s="161"/>
      <c r="C124" s="162"/>
      <c r="D124" s="193" t="s">
        <v>232</v>
      </c>
      <c r="E124" s="163"/>
      <c r="F124" s="164"/>
      <c r="G124" s="165"/>
      <c r="H124" s="3824"/>
      <c r="I124" s="167"/>
      <c r="J124" s="171"/>
      <c r="U124" s="159"/>
      <c r="W124" s="159"/>
    </row>
    <row r="125" spans="1:255" s="187" customFormat="1" ht="40.5" customHeight="1">
      <c r="A125" s="189">
        <v>33</v>
      </c>
      <c r="B125" s="190" t="s">
        <v>195</v>
      </c>
      <c r="C125" s="190">
        <v>460451833</v>
      </c>
      <c r="D125" s="190" t="s">
        <v>238</v>
      </c>
      <c r="E125" s="190" t="s">
        <v>141</v>
      </c>
      <c r="F125" s="128">
        <f>ROUND(SUM(F127),3)</f>
        <v>0.87</v>
      </c>
      <c r="G125" s="5719" t="s">
        <v>321</v>
      </c>
      <c r="H125" s="5720"/>
      <c r="I125" s="122" t="s">
        <v>142</v>
      </c>
      <c r="J125" s="198"/>
      <c r="BP125" s="192"/>
      <c r="BQ125" s="192"/>
      <c r="BR125" s="192"/>
      <c r="BS125" s="192"/>
      <c r="BT125" s="192"/>
      <c r="BU125" s="192"/>
      <c r="BV125" s="192"/>
      <c r="BW125" s="192"/>
      <c r="BX125" s="192"/>
      <c r="BY125" s="192"/>
      <c r="BZ125" s="192"/>
      <c r="CA125" s="192"/>
      <c r="CB125" s="192"/>
      <c r="CC125" s="192"/>
      <c r="CD125" s="192"/>
      <c r="CE125" s="192"/>
      <c r="CF125" s="192"/>
      <c r="CG125" s="192"/>
      <c r="CH125" s="192"/>
      <c r="CI125" s="192"/>
      <c r="CJ125" s="192"/>
      <c r="CK125" s="192"/>
      <c r="CL125" s="192"/>
      <c r="CM125" s="192"/>
      <c r="CN125" s="192"/>
      <c r="CO125" s="192"/>
      <c r="CP125" s="192"/>
      <c r="CQ125" s="192"/>
      <c r="CR125" s="192"/>
      <c r="CS125" s="192"/>
      <c r="CT125" s="192"/>
      <c r="CU125" s="192"/>
      <c r="CV125" s="192"/>
      <c r="CW125" s="192"/>
      <c r="CX125" s="192"/>
      <c r="CY125" s="192"/>
      <c r="CZ125" s="192"/>
      <c r="DA125" s="192"/>
      <c r="DB125" s="192"/>
      <c r="DC125" s="192"/>
      <c r="DD125" s="192"/>
      <c r="DE125" s="192"/>
      <c r="DF125" s="192"/>
      <c r="DG125" s="192"/>
      <c r="DH125" s="192"/>
      <c r="DI125" s="192"/>
      <c r="DJ125" s="192"/>
      <c r="DK125" s="192"/>
      <c r="DL125" s="192"/>
      <c r="DM125" s="192"/>
      <c r="DN125" s="192"/>
      <c r="DO125" s="192"/>
      <c r="DP125" s="192"/>
      <c r="DQ125" s="192"/>
      <c r="DR125" s="192"/>
      <c r="DS125" s="192"/>
      <c r="DT125" s="192"/>
      <c r="DU125" s="192"/>
      <c r="DV125" s="192"/>
      <c r="DW125" s="192"/>
      <c r="DX125" s="192"/>
      <c r="DY125" s="192"/>
      <c r="DZ125" s="192"/>
      <c r="EA125" s="192"/>
      <c r="EB125" s="192"/>
      <c r="EC125" s="192"/>
      <c r="ED125" s="192"/>
      <c r="EE125" s="192"/>
      <c r="EF125" s="192"/>
      <c r="EG125" s="192"/>
      <c r="EH125" s="192"/>
      <c r="EI125" s="192"/>
      <c r="EJ125" s="192"/>
      <c r="EK125" s="192"/>
      <c r="EL125" s="192"/>
      <c r="EM125" s="192"/>
      <c r="EN125" s="192"/>
      <c r="EO125" s="192"/>
      <c r="EP125" s="192"/>
      <c r="EQ125" s="192"/>
      <c r="ER125" s="192"/>
      <c r="ES125" s="192"/>
      <c r="ET125" s="192"/>
      <c r="EU125" s="192"/>
      <c r="EV125" s="192"/>
      <c r="EW125" s="192"/>
      <c r="EX125" s="192"/>
      <c r="EY125" s="192"/>
      <c r="EZ125" s="192"/>
      <c r="FA125" s="192"/>
      <c r="FB125" s="192"/>
      <c r="FC125" s="192"/>
      <c r="FD125" s="192"/>
      <c r="FE125" s="192"/>
      <c r="FF125" s="192"/>
      <c r="FG125" s="192"/>
      <c r="FH125" s="192"/>
      <c r="FI125" s="192"/>
      <c r="FJ125" s="192"/>
      <c r="FK125" s="192"/>
      <c r="FL125" s="192"/>
      <c r="FM125" s="192"/>
      <c r="FN125" s="192"/>
      <c r="FO125" s="192"/>
      <c r="FP125" s="192"/>
      <c r="FQ125" s="192"/>
      <c r="FR125" s="192"/>
      <c r="FS125" s="192"/>
      <c r="FT125" s="192"/>
      <c r="FU125" s="192"/>
      <c r="FV125" s="192"/>
      <c r="FW125" s="192"/>
      <c r="FX125" s="192"/>
      <c r="FY125" s="192"/>
      <c r="FZ125" s="192"/>
      <c r="GA125" s="192"/>
      <c r="GB125" s="192"/>
      <c r="GC125" s="192"/>
      <c r="GD125" s="192"/>
      <c r="GE125" s="192"/>
      <c r="GF125" s="192"/>
      <c r="GG125" s="192"/>
      <c r="GH125" s="192"/>
      <c r="GI125" s="192"/>
      <c r="GJ125" s="192"/>
      <c r="GK125" s="192"/>
      <c r="GL125" s="192"/>
      <c r="GM125" s="192"/>
      <c r="GN125" s="192"/>
      <c r="GO125" s="192"/>
      <c r="GP125" s="192"/>
      <c r="GQ125" s="192"/>
      <c r="GR125" s="192"/>
      <c r="GS125" s="192"/>
      <c r="GT125" s="192"/>
      <c r="GU125" s="192"/>
      <c r="GV125" s="192"/>
      <c r="GW125" s="192"/>
      <c r="GX125" s="192"/>
      <c r="GY125" s="192"/>
      <c r="GZ125" s="192"/>
      <c r="HA125" s="192"/>
      <c r="HB125" s="192"/>
      <c r="HC125" s="192"/>
      <c r="HD125" s="192"/>
      <c r="HE125" s="192"/>
      <c r="HF125" s="192"/>
      <c r="HG125" s="192"/>
      <c r="HH125" s="192"/>
      <c r="HI125" s="192"/>
      <c r="HJ125" s="192"/>
      <c r="HK125" s="192"/>
      <c r="HL125" s="192"/>
      <c r="HM125" s="192"/>
      <c r="HN125" s="192"/>
      <c r="HO125" s="192"/>
      <c r="HP125" s="192"/>
      <c r="HQ125" s="192"/>
      <c r="HR125" s="192"/>
      <c r="HS125" s="192"/>
      <c r="HT125" s="192"/>
      <c r="HU125" s="192"/>
      <c r="HV125" s="192"/>
      <c r="HW125" s="192"/>
      <c r="HX125" s="192"/>
      <c r="HY125" s="192"/>
      <c r="HZ125" s="192"/>
      <c r="IA125" s="192"/>
      <c r="IB125" s="192"/>
      <c r="IC125" s="192"/>
      <c r="ID125" s="192"/>
      <c r="IE125" s="192"/>
      <c r="IF125" s="192"/>
      <c r="IG125" s="192"/>
      <c r="IH125" s="192"/>
      <c r="II125" s="192"/>
      <c r="IJ125" s="192"/>
      <c r="IK125" s="192"/>
      <c r="IL125" s="192"/>
      <c r="IM125" s="192"/>
      <c r="IN125" s="192"/>
      <c r="IO125" s="192"/>
      <c r="IP125" s="192"/>
      <c r="IQ125" s="192"/>
      <c r="IR125" s="192"/>
      <c r="IS125" s="192"/>
      <c r="IT125" s="192"/>
      <c r="IU125" s="192"/>
    </row>
    <row r="126" spans="1:255" s="187" customFormat="1" ht="13.5" customHeight="1">
      <c r="A126" s="189"/>
      <c r="B126" s="190"/>
      <c r="C126" s="190"/>
      <c r="D126" s="193" t="s">
        <v>236</v>
      </c>
      <c r="E126" s="190"/>
      <c r="F126" s="199"/>
      <c r="G126" s="137"/>
      <c r="H126" s="4296"/>
      <c r="I126" s="122"/>
      <c r="J126" s="186"/>
      <c r="BP126" s="192"/>
      <c r="BQ126" s="192"/>
      <c r="BR126" s="192"/>
      <c r="BS126" s="192"/>
      <c r="BT126" s="192"/>
      <c r="BU126" s="192"/>
      <c r="BV126" s="192"/>
      <c r="BW126" s="192"/>
      <c r="BX126" s="192"/>
      <c r="BY126" s="192"/>
      <c r="BZ126" s="192"/>
      <c r="CA126" s="192"/>
      <c r="CB126" s="192"/>
      <c r="CC126" s="192"/>
      <c r="CD126" s="192"/>
      <c r="CE126" s="192"/>
      <c r="CF126" s="192"/>
      <c r="CG126" s="192"/>
      <c r="CH126" s="192"/>
      <c r="CI126" s="192"/>
      <c r="CJ126" s="192"/>
      <c r="CK126" s="192"/>
      <c r="CL126" s="192"/>
      <c r="CM126" s="192"/>
      <c r="CN126" s="192"/>
      <c r="CO126" s="192"/>
      <c r="CP126" s="192"/>
      <c r="CQ126" s="192"/>
      <c r="CR126" s="192"/>
      <c r="CS126" s="192"/>
      <c r="CT126" s="192"/>
      <c r="CU126" s="192"/>
      <c r="CV126" s="192"/>
      <c r="CW126" s="192"/>
      <c r="CX126" s="192"/>
      <c r="CY126" s="192"/>
      <c r="CZ126" s="192"/>
      <c r="DA126" s="192"/>
      <c r="DB126" s="192"/>
      <c r="DC126" s="192"/>
      <c r="DD126" s="192"/>
      <c r="DE126" s="192"/>
      <c r="DF126" s="192"/>
      <c r="DG126" s="192"/>
      <c r="DH126" s="192"/>
      <c r="DI126" s="192"/>
      <c r="DJ126" s="192"/>
      <c r="DK126" s="192"/>
      <c r="DL126" s="192"/>
      <c r="DM126" s="192"/>
      <c r="DN126" s="192"/>
      <c r="DO126" s="192"/>
      <c r="DP126" s="192"/>
      <c r="DQ126" s="192"/>
      <c r="DR126" s="192"/>
      <c r="DS126" s="192"/>
      <c r="DT126" s="192"/>
      <c r="DU126" s="192"/>
      <c r="DV126" s="192"/>
      <c r="DW126" s="192"/>
      <c r="DX126" s="192"/>
      <c r="DY126" s="192"/>
      <c r="DZ126" s="192"/>
      <c r="EA126" s="192"/>
      <c r="EB126" s="192"/>
      <c r="EC126" s="192"/>
      <c r="ED126" s="192"/>
      <c r="EE126" s="192"/>
      <c r="EF126" s="192"/>
      <c r="EG126" s="192"/>
      <c r="EH126" s="192"/>
      <c r="EI126" s="192"/>
      <c r="EJ126" s="192"/>
      <c r="EK126" s="192"/>
      <c r="EL126" s="192"/>
      <c r="EM126" s="192"/>
      <c r="EN126" s="192"/>
      <c r="EO126" s="192"/>
      <c r="EP126" s="192"/>
      <c r="EQ126" s="192"/>
      <c r="ER126" s="192"/>
      <c r="ES126" s="192"/>
      <c r="ET126" s="192"/>
      <c r="EU126" s="192"/>
      <c r="EV126" s="192"/>
      <c r="EW126" s="192"/>
      <c r="EX126" s="192"/>
      <c r="EY126" s="192"/>
      <c r="EZ126" s="192"/>
      <c r="FA126" s="192"/>
      <c r="FB126" s="192"/>
      <c r="FC126" s="192"/>
      <c r="FD126" s="192"/>
      <c r="FE126" s="192"/>
      <c r="FF126" s="192"/>
      <c r="FG126" s="192"/>
      <c r="FH126" s="192"/>
      <c r="FI126" s="192"/>
      <c r="FJ126" s="192"/>
      <c r="FK126" s="192"/>
      <c r="FL126" s="192"/>
      <c r="FM126" s="192"/>
      <c r="FN126" s="192"/>
      <c r="FO126" s="192"/>
      <c r="FP126" s="192"/>
      <c r="FQ126" s="192"/>
      <c r="FR126" s="192"/>
      <c r="FS126" s="192"/>
      <c r="FT126" s="192"/>
      <c r="FU126" s="192"/>
      <c r="FV126" s="192"/>
      <c r="FW126" s="192"/>
      <c r="FX126" s="192"/>
      <c r="FY126" s="192"/>
      <c r="FZ126" s="192"/>
      <c r="GA126" s="192"/>
      <c r="GB126" s="192"/>
      <c r="GC126" s="192"/>
      <c r="GD126" s="192"/>
      <c r="GE126" s="192"/>
      <c r="GF126" s="192"/>
      <c r="GG126" s="192"/>
      <c r="GH126" s="192"/>
      <c r="GI126" s="192"/>
      <c r="GJ126" s="192"/>
      <c r="GK126" s="192"/>
      <c r="GL126" s="192"/>
      <c r="GM126" s="192"/>
      <c r="GN126" s="192"/>
      <c r="GO126" s="192"/>
      <c r="GP126" s="192"/>
      <c r="GQ126" s="192"/>
      <c r="GR126" s="192"/>
      <c r="GS126" s="192"/>
      <c r="GT126" s="192"/>
      <c r="GU126" s="192"/>
      <c r="GV126" s="192"/>
      <c r="GW126" s="192"/>
      <c r="GX126" s="192"/>
      <c r="GY126" s="192"/>
      <c r="GZ126" s="192"/>
      <c r="HA126" s="192"/>
      <c r="HB126" s="192"/>
      <c r="HC126" s="192"/>
      <c r="HD126" s="192"/>
      <c r="HE126" s="192"/>
      <c r="HF126" s="192"/>
      <c r="HG126" s="192"/>
      <c r="HH126" s="192"/>
      <c r="HI126" s="192"/>
      <c r="HJ126" s="192"/>
      <c r="HK126" s="192"/>
      <c r="HL126" s="192"/>
      <c r="HM126" s="192"/>
      <c r="HN126" s="192"/>
      <c r="HO126" s="192"/>
      <c r="HP126" s="192"/>
      <c r="HQ126" s="192"/>
      <c r="HR126" s="192"/>
      <c r="HS126" s="192"/>
      <c r="HT126" s="192"/>
      <c r="HU126" s="192"/>
      <c r="HV126" s="192"/>
      <c r="HW126" s="192"/>
      <c r="HX126" s="192"/>
      <c r="HY126" s="192"/>
      <c r="HZ126" s="192"/>
      <c r="IA126" s="192"/>
      <c r="IB126" s="192"/>
      <c r="IC126" s="192"/>
      <c r="ID126" s="192"/>
      <c r="IE126" s="192"/>
      <c r="IF126" s="192"/>
      <c r="IG126" s="192"/>
      <c r="IH126" s="192"/>
      <c r="II126" s="192"/>
      <c r="IJ126" s="192"/>
      <c r="IK126" s="192"/>
      <c r="IL126" s="192"/>
      <c r="IM126" s="192"/>
      <c r="IN126" s="192"/>
      <c r="IO126" s="192"/>
      <c r="IP126" s="192"/>
      <c r="IQ126" s="192"/>
      <c r="IR126" s="192"/>
      <c r="IS126" s="192"/>
      <c r="IT126" s="192"/>
      <c r="IU126" s="192"/>
    </row>
    <row r="127" spans="1:255" s="158" customFormat="1" ht="13.5" customHeight="1">
      <c r="A127" s="160"/>
      <c r="B127" s="161"/>
      <c r="C127" s="162"/>
      <c r="D127" s="193" t="s">
        <v>239</v>
      </c>
      <c r="E127" s="163"/>
      <c r="F127" s="164">
        <f>(8.7)*(0.1)</f>
        <v>0.87</v>
      </c>
      <c r="G127" s="165"/>
      <c r="H127" s="3824"/>
      <c r="I127" s="167"/>
      <c r="J127" s="171"/>
      <c r="U127" s="159"/>
      <c r="W127" s="159"/>
    </row>
    <row r="128" spans="1:255" s="158" customFormat="1" ht="27" customHeight="1">
      <c r="A128" s="160"/>
      <c r="B128" s="161"/>
      <c r="C128" s="162"/>
      <c r="D128" s="193" t="s">
        <v>232</v>
      </c>
      <c r="E128" s="163"/>
      <c r="F128" s="164"/>
      <c r="G128" s="165"/>
      <c r="H128" s="3824"/>
      <c r="I128" s="167"/>
      <c r="J128" s="201"/>
      <c r="U128" s="159"/>
      <c r="W128" s="159"/>
    </row>
    <row r="129" spans="1:255" s="187" customFormat="1" ht="13.5" customHeight="1">
      <c r="A129" s="189">
        <v>34</v>
      </c>
      <c r="B129" s="190" t="s">
        <v>195</v>
      </c>
      <c r="C129" s="190">
        <v>460661113</v>
      </c>
      <c r="D129" s="190" t="s">
        <v>240</v>
      </c>
      <c r="E129" s="190" t="s">
        <v>141</v>
      </c>
      <c r="F129" s="128">
        <f>ROUND(SUM(F131),3)</f>
        <v>3</v>
      </c>
      <c r="G129" s="137"/>
      <c r="H129" s="3821">
        <f>ROUND(F129*G129,2)</f>
        <v>0</v>
      </c>
      <c r="I129" s="122" t="s">
        <v>142</v>
      </c>
      <c r="J129" s="186"/>
      <c r="BP129" s="192"/>
      <c r="BQ129" s="192"/>
      <c r="BR129" s="192"/>
      <c r="BS129" s="192"/>
      <c r="BT129" s="192"/>
      <c r="BU129" s="192"/>
      <c r="BV129" s="192"/>
      <c r="BW129" s="192"/>
      <c r="BX129" s="192"/>
      <c r="BY129" s="192"/>
      <c r="BZ129" s="192"/>
      <c r="CA129" s="192"/>
      <c r="CB129" s="192"/>
      <c r="CC129" s="192"/>
      <c r="CD129" s="192"/>
      <c r="CE129" s="192"/>
      <c r="CF129" s="192"/>
      <c r="CG129" s="192"/>
      <c r="CH129" s="192"/>
      <c r="CI129" s="192"/>
      <c r="CJ129" s="192"/>
      <c r="CK129" s="192"/>
      <c r="CL129" s="192"/>
      <c r="CM129" s="192"/>
      <c r="CN129" s="192"/>
      <c r="CO129" s="192"/>
      <c r="CP129" s="192"/>
      <c r="CQ129" s="192"/>
      <c r="CR129" s="192"/>
      <c r="CS129" s="192"/>
      <c r="CT129" s="192"/>
      <c r="CU129" s="192"/>
      <c r="CV129" s="192"/>
      <c r="CW129" s="192"/>
      <c r="CX129" s="192"/>
      <c r="CY129" s="192"/>
      <c r="CZ129" s="192"/>
      <c r="DA129" s="192"/>
      <c r="DB129" s="192"/>
      <c r="DC129" s="192"/>
      <c r="DD129" s="192"/>
      <c r="DE129" s="192"/>
      <c r="DF129" s="192"/>
      <c r="DG129" s="192"/>
      <c r="DH129" s="192"/>
      <c r="DI129" s="192"/>
      <c r="DJ129" s="192"/>
      <c r="DK129" s="192"/>
      <c r="DL129" s="192"/>
      <c r="DM129" s="192"/>
      <c r="DN129" s="192"/>
      <c r="DO129" s="192"/>
      <c r="DP129" s="192"/>
      <c r="DQ129" s="192"/>
      <c r="DR129" s="192"/>
      <c r="DS129" s="192"/>
      <c r="DT129" s="192"/>
      <c r="DU129" s="192"/>
      <c r="DV129" s="192"/>
      <c r="DW129" s="192"/>
      <c r="DX129" s="192"/>
      <c r="DY129" s="192"/>
      <c r="DZ129" s="192"/>
      <c r="EA129" s="192"/>
      <c r="EB129" s="192"/>
      <c r="EC129" s="192"/>
      <c r="ED129" s="192"/>
      <c r="EE129" s="192"/>
      <c r="EF129" s="192"/>
      <c r="EG129" s="192"/>
      <c r="EH129" s="192"/>
      <c r="EI129" s="192"/>
      <c r="EJ129" s="192"/>
      <c r="EK129" s="192"/>
      <c r="EL129" s="192"/>
      <c r="EM129" s="192"/>
      <c r="EN129" s="192"/>
      <c r="EO129" s="192"/>
      <c r="EP129" s="192"/>
      <c r="EQ129" s="192"/>
      <c r="ER129" s="192"/>
      <c r="ES129" s="192"/>
      <c r="ET129" s="192"/>
      <c r="EU129" s="192"/>
      <c r="EV129" s="192"/>
      <c r="EW129" s="192"/>
      <c r="EX129" s="192"/>
      <c r="EY129" s="192"/>
      <c r="EZ129" s="192"/>
      <c r="FA129" s="192"/>
      <c r="FB129" s="192"/>
      <c r="FC129" s="192"/>
      <c r="FD129" s="192"/>
      <c r="FE129" s="192"/>
      <c r="FF129" s="192"/>
      <c r="FG129" s="192"/>
      <c r="FH129" s="192"/>
      <c r="FI129" s="192"/>
      <c r="FJ129" s="192"/>
      <c r="FK129" s="192"/>
      <c r="FL129" s="192"/>
      <c r="FM129" s="192"/>
      <c r="FN129" s="192"/>
      <c r="FO129" s="192"/>
      <c r="FP129" s="192"/>
      <c r="FQ129" s="192"/>
      <c r="FR129" s="192"/>
      <c r="FS129" s="192"/>
      <c r="FT129" s="192"/>
      <c r="FU129" s="192"/>
      <c r="FV129" s="192"/>
      <c r="FW129" s="192"/>
      <c r="FX129" s="192"/>
      <c r="FY129" s="192"/>
      <c r="FZ129" s="192"/>
      <c r="GA129" s="192"/>
      <c r="GB129" s="192"/>
      <c r="GC129" s="192"/>
      <c r="GD129" s="192"/>
      <c r="GE129" s="192"/>
      <c r="GF129" s="192"/>
      <c r="GG129" s="192"/>
      <c r="GH129" s="192"/>
      <c r="GI129" s="192"/>
      <c r="GJ129" s="192"/>
      <c r="GK129" s="192"/>
      <c r="GL129" s="192"/>
      <c r="GM129" s="192"/>
      <c r="GN129" s="192"/>
      <c r="GO129" s="192"/>
      <c r="GP129" s="192"/>
      <c r="GQ129" s="192"/>
      <c r="GR129" s="192"/>
      <c r="GS129" s="192"/>
      <c r="GT129" s="192"/>
      <c r="GU129" s="192"/>
      <c r="GV129" s="192"/>
      <c r="GW129" s="192"/>
      <c r="GX129" s="192"/>
      <c r="GY129" s="192"/>
      <c r="GZ129" s="192"/>
      <c r="HA129" s="192"/>
      <c r="HB129" s="192"/>
      <c r="HC129" s="192"/>
      <c r="HD129" s="192"/>
      <c r="HE129" s="192"/>
      <c r="HF129" s="192"/>
      <c r="HG129" s="192"/>
      <c r="HH129" s="192"/>
      <c r="HI129" s="192"/>
      <c r="HJ129" s="192"/>
      <c r="HK129" s="192"/>
      <c r="HL129" s="192"/>
      <c r="HM129" s="192"/>
      <c r="HN129" s="192"/>
      <c r="HO129" s="192"/>
      <c r="HP129" s="192"/>
      <c r="HQ129" s="192"/>
      <c r="HR129" s="192"/>
      <c r="HS129" s="192"/>
      <c r="HT129" s="192"/>
      <c r="HU129" s="192"/>
      <c r="HV129" s="192"/>
      <c r="HW129" s="192"/>
      <c r="HX129" s="192"/>
      <c r="HY129" s="192"/>
      <c r="HZ129" s="192"/>
      <c r="IA129" s="192"/>
      <c r="IB129" s="192"/>
      <c r="IC129" s="192"/>
      <c r="ID129" s="192"/>
      <c r="IE129" s="192"/>
      <c r="IF129" s="192"/>
      <c r="IG129" s="192"/>
      <c r="IH129" s="192"/>
      <c r="II129" s="192"/>
      <c r="IJ129" s="192"/>
      <c r="IK129" s="192"/>
      <c r="IL129" s="192"/>
      <c r="IM129" s="192"/>
      <c r="IN129" s="192"/>
      <c r="IO129" s="192"/>
      <c r="IP129" s="192"/>
      <c r="IQ129" s="192"/>
      <c r="IR129" s="192"/>
      <c r="IS129" s="192"/>
      <c r="IT129" s="192"/>
      <c r="IU129" s="192"/>
    </row>
    <row r="130" spans="1:255" s="187" customFormat="1" ht="13.5" customHeight="1">
      <c r="A130" s="189"/>
      <c r="B130" s="190"/>
      <c r="C130" s="190"/>
      <c r="D130" s="193" t="s">
        <v>348</v>
      </c>
      <c r="E130" s="190"/>
      <c r="F130" s="199"/>
      <c r="G130" s="137"/>
      <c r="H130" s="4296"/>
      <c r="I130" s="122"/>
      <c r="J130" s="186"/>
      <c r="BP130" s="192"/>
      <c r="BQ130" s="192"/>
      <c r="BR130" s="192"/>
      <c r="BS130" s="192"/>
      <c r="BT130" s="192"/>
      <c r="BU130" s="192"/>
      <c r="BV130" s="192"/>
      <c r="BW130" s="192"/>
      <c r="BX130" s="192"/>
      <c r="BY130" s="192"/>
      <c r="BZ130" s="192"/>
      <c r="CA130" s="192"/>
      <c r="CB130" s="192"/>
      <c r="CC130" s="192"/>
      <c r="CD130" s="192"/>
      <c r="CE130" s="192"/>
      <c r="CF130" s="192"/>
      <c r="CG130" s="192"/>
      <c r="CH130" s="192"/>
      <c r="CI130" s="192"/>
      <c r="CJ130" s="192"/>
      <c r="CK130" s="192"/>
      <c r="CL130" s="192"/>
      <c r="CM130" s="192"/>
      <c r="CN130" s="192"/>
      <c r="CO130" s="192"/>
      <c r="CP130" s="192"/>
      <c r="CQ130" s="192"/>
      <c r="CR130" s="192"/>
      <c r="CS130" s="192"/>
      <c r="CT130" s="192"/>
      <c r="CU130" s="192"/>
      <c r="CV130" s="192"/>
      <c r="CW130" s="192"/>
      <c r="CX130" s="192"/>
      <c r="CY130" s="192"/>
      <c r="CZ130" s="192"/>
      <c r="DA130" s="192"/>
      <c r="DB130" s="192"/>
      <c r="DC130" s="192"/>
      <c r="DD130" s="192"/>
      <c r="DE130" s="192"/>
      <c r="DF130" s="192"/>
      <c r="DG130" s="192"/>
      <c r="DH130" s="192"/>
      <c r="DI130" s="192"/>
      <c r="DJ130" s="192"/>
      <c r="DK130" s="192"/>
      <c r="DL130" s="192"/>
      <c r="DM130" s="192"/>
      <c r="DN130" s="192"/>
      <c r="DO130" s="192"/>
      <c r="DP130" s="192"/>
      <c r="DQ130" s="192"/>
      <c r="DR130" s="192"/>
      <c r="DS130" s="192"/>
      <c r="DT130" s="192"/>
      <c r="DU130" s="192"/>
      <c r="DV130" s="192"/>
      <c r="DW130" s="192"/>
      <c r="DX130" s="192"/>
      <c r="DY130" s="192"/>
      <c r="DZ130" s="192"/>
      <c r="EA130" s="192"/>
      <c r="EB130" s="192"/>
      <c r="EC130" s="192"/>
      <c r="ED130" s="192"/>
      <c r="EE130" s="192"/>
      <c r="EF130" s="192"/>
      <c r="EG130" s="192"/>
      <c r="EH130" s="192"/>
      <c r="EI130" s="192"/>
      <c r="EJ130" s="192"/>
      <c r="EK130" s="192"/>
      <c r="EL130" s="192"/>
      <c r="EM130" s="192"/>
      <c r="EN130" s="192"/>
      <c r="EO130" s="192"/>
      <c r="EP130" s="192"/>
      <c r="EQ130" s="192"/>
      <c r="ER130" s="192"/>
      <c r="ES130" s="192"/>
      <c r="ET130" s="192"/>
      <c r="EU130" s="192"/>
      <c r="EV130" s="192"/>
      <c r="EW130" s="192"/>
      <c r="EX130" s="192"/>
      <c r="EY130" s="192"/>
      <c r="EZ130" s="192"/>
      <c r="FA130" s="192"/>
      <c r="FB130" s="192"/>
      <c r="FC130" s="192"/>
      <c r="FD130" s="192"/>
      <c r="FE130" s="192"/>
      <c r="FF130" s="192"/>
      <c r="FG130" s="192"/>
      <c r="FH130" s="192"/>
      <c r="FI130" s="192"/>
      <c r="FJ130" s="192"/>
      <c r="FK130" s="192"/>
      <c r="FL130" s="192"/>
      <c r="FM130" s="192"/>
      <c r="FN130" s="192"/>
      <c r="FO130" s="192"/>
      <c r="FP130" s="192"/>
      <c r="FQ130" s="192"/>
      <c r="FR130" s="192"/>
      <c r="FS130" s="192"/>
      <c r="FT130" s="192"/>
      <c r="FU130" s="192"/>
      <c r="FV130" s="192"/>
      <c r="FW130" s="192"/>
      <c r="FX130" s="192"/>
      <c r="FY130" s="192"/>
      <c r="FZ130" s="192"/>
      <c r="GA130" s="192"/>
      <c r="GB130" s="192"/>
      <c r="GC130" s="192"/>
      <c r="GD130" s="192"/>
      <c r="GE130" s="192"/>
      <c r="GF130" s="192"/>
      <c r="GG130" s="192"/>
      <c r="GH130" s="192"/>
      <c r="GI130" s="192"/>
      <c r="GJ130" s="192"/>
      <c r="GK130" s="192"/>
      <c r="GL130" s="192"/>
      <c r="GM130" s="192"/>
      <c r="GN130" s="192"/>
      <c r="GO130" s="192"/>
      <c r="GP130" s="192"/>
      <c r="GQ130" s="192"/>
      <c r="GR130" s="192"/>
      <c r="GS130" s="192"/>
      <c r="GT130" s="192"/>
      <c r="GU130" s="192"/>
      <c r="GV130" s="192"/>
      <c r="GW130" s="192"/>
      <c r="GX130" s="192"/>
      <c r="GY130" s="192"/>
      <c r="GZ130" s="192"/>
      <c r="HA130" s="192"/>
      <c r="HB130" s="192"/>
      <c r="HC130" s="192"/>
      <c r="HD130" s="192"/>
      <c r="HE130" s="192"/>
      <c r="HF130" s="192"/>
      <c r="HG130" s="192"/>
      <c r="HH130" s="192"/>
      <c r="HI130" s="192"/>
      <c r="HJ130" s="192"/>
      <c r="HK130" s="192"/>
      <c r="HL130" s="192"/>
      <c r="HM130" s="192"/>
      <c r="HN130" s="192"/>
      <c r="HO130" s="192"/>
      <c r="HP130" s="192"/>
      <c r="HQ130" s="192"/>
      <c r="HR130" s="192"/>
      <c r="HS130" s="192"/>
      <c r="HT130" s="192"/>
      <c r="HU130" s="192"/>
      <c r="HV130" s="192"/>
      <c r="HW130" s="192"/>
      <c r="HX130" s="192"/>
      <c r="HY130" s="192"/>
      <c r="HZ130" s="192"/>
      <c r="IA130" s="192"/>
      <c r="IB130" s="192"/>
      <c r="IC130" s="192"/>
      <c r="ID130" s="192"/>
      <c r="IE130" s="192"/>
      <c r="IF130" s="192"/>
      <c r="IG130" s="192"/>
      <c r="IH130" s="192"/>
      <c r="II130" s="192"/>
      <c r="IJ130" s="192"/>
      <c r="IK130" s="192"/>
      <c r="IL130" s="192"/>
      <c r="IM130" s="192"/>
      <c r="IN130" s="192"/>
      <c r="IO130" s="192"/>
      <c r="IP130" s="192"/>
      <c r="IQ130" s="192"/>
      <c r="IR130" s="192"/>
      <c r="IS130" s="192"/>
      <c r="IT130" s="192"/>
      <c r="IU130" s="192"/>
    </row>
    <row r="131" spans="1:255" s="158" customFormat="1" ht="13.5" customHeight="1">
      <c r="A131" s="160"/>
      <c r="B131" s="161"/>
      <c r="C131" s="162"/>
      <c r="D131" s="193" t="s">
        <v>349</v>
      </c>
      <c r="E131" s="163"/>
      <c r="F131" s="164">
        <f>(1.5)*2</f>
        <v>3</v>
      </c>
      <c r="G131" s="165"/>
      <c r="H131" s="3824"/>
      <c r="I131" s="167"/>
      <c r="J131" s="171"/>
      <c r="U131" s="159"/>
      <c r="W131" s="159"/>
    </row>
    <row r="132" spans="1:255" s="158" customFormat="1" ht="13.5" customHeight="1">
      <c r="A132" s="160"/>
      <c r="B132" s="161"/>
      <c r="C132" s="162"/>
      <c r="D132" s="193" t="s">
        <v>243</v>
      </c>
      <c r="E132" s="163"/>
      <c r="F132" s="164"/>
      <c r="G132" s="165"/>
      <c r="H132" s="3824"/>
      <c r="I132" s="167"/>
      <c r="J132" s="171"/>
      <c r="U132" s="159"/>
      <c r="W132" s="159"/>
    </row>
    <row r="133" spans="1:255" s="158" customFormat="1" ht="27" customHeight="1">
      <c r="A133" s="160"/>
      <c r="B133" s="161"/>
      <c r="C133" s="162"/>
      <c r="D133" s="193" t="s">
        <v>244</v>
      </c>
      <c r="E133" s="163"/>
      <c r="F133" s="164"/>
      <c r="G133" s="165"/>
      <c r="H133" s="3824"/>
      <c r="I133" s="167"/>
      <c r="J133" s="171"/>
      <c r="U133" s="159"/>
      <c r="W133" s="159"/>
    </row>
    <row r="134" spans="1:255" s="187" customFormat="1" ht="13.5" customHeight="1">
      <c r="A134" s="189">
        <v>35</v>
      </c>
      <c r="B134" s="190" t="s">
        <v>195</v>
      </c>
      <c r="C134" s="190">
        <v>460661114</v>
      </c>
      <c r="D134" s="190" t="s">
        <v>350</v>
      </c>
      <c r="E134" s="190" t="s">
        <v>141</v>
      </c>
      <c r="F134" s="128">
        <f>ROUND(SUM(F136),3)</f>
        <v>22.6</v>
      </c>
      <c r="G134" s="137"/>
      <c r="H134" s="3821">
        <f>ROUND(F134*G134,2)</f>
        <v>0</v>
      </c>
      <c r="I134" s="122" t="s">
        <v>142</v>
      </c>
      <c r="J134" s="186"/>
      <c r="BP134" s="192"/>
      <c r="BQ134" s="192"/>
      <c r="BR134" s="192"/>
      <c r="BS134" s="192"/>
      <c r="BT134" s="192"/>
      <c r="BU134" s="192"/>
      <c r="BV134" s="192"/>
      <c r="BW134" s="192"/>
      <c r="BX134" s="192"/>
      <c r="BY134" s="192"/>
      <c r="BZ134" s="192"/>
      <c r="CA134" s="192"/>
      <c r="CB134" s="192"/>
      <c r="CC134" s="192"/>
      <c r="CD134" s="192"/>
      <c r="CE134" s="192"/>
      <c r="CF134" s="192"/>
      <c r="CG134" s="192"/>
      <c r="CH134" s="192"/>
      <c r="CI134" s="192"/>
      <c r="CJ134" s="192"/>
      <c r="CK134" s="192"/>
      <c r="CL134" s="192"/>
      <c r="CM134" s="192"/>
      <c r="CN134" s="192"/>
      <c r="CO134" s="192"/>
      <c r="CP134" s="192"/>
      <c r="CQ134" s="192"/>
      <c r="CR134" s="192"/>
      <c r="CS134" s="192"/>
      <c r="CT134" s="192"/>
      <c r="CU134" s="192"/>
      <c r="CV134" s="192"/>
      <c r="CW134" s="192"/>
      <c r="CX134" s="192"/>
      <c r="CY134" s="192"/>
      <c r="CZ134" s="192"/>
      <c r="DA134" s="192"/>
      <c r="DB134" s="192"/>
      <c r="DC134" s="192"/>
      <c r="DD134" s="192"/>
      <c r="DE134" s="192"/>
      <c r="DF134" s="192"/>
      <c r="DG134" s="192"/>
      <c r="DH134" s="192"/>
      <c r="DI134" s="192"/>
      <c r="DJ134" s="192"/>
      <c r="DK134" s="192"/>
      <c r="DL134" s="192"/>
      <c r="DM134" s="192"/>
      <c r="DN134" s="192"/>
      <c r="DO134" s="192"/>
      <c r="DP134" s="192"/>
      <c r="DQ134" s="192"/>
      <c r="DR134" s="192"/>
      <c r="DS134" s="192"/>
      <c r="DT134" s="192"/>
      <c r="DU134" s="192"/>
      <c r="DV134" s="192"/>
      <c r="DW134" s="192"/>
      <c r="DX134" s="192"/>
      <c r="DY134" s="192"/>
      <c r="DZ134" s="192"/>
      <c r="EA134" s="192"/>
      <c r="EB134" s="192"/>
      <c r="EC134" s="192"/>
      <c r="ED134" s="192"/>
      <c r="EE134" s="192"/>
      <c r="EF134" s="192"/>
      <c r="EG134" s="192"/>
      <c r="EH134" s="192"/>
      <c r="EI134" s="192"/>
      <c r="EJ134" s="192"/>
      <c r="EK134" s="192"/>
      <c r="EL134" s="192"/>
      <c r="EM134" s="192"/>
      <c r="EN134" s="192"/>
      <c r="EO134" s="192"/>
      <c r="EP134" s="192"/>
      <c r="EQ134" s="192"/>
      <c r="ER134" s="192"/>
      <c r="ES134" s="192"/>
      <c r="ET134" s="192"/>
      <c r="EU134" s="192"/>
      <c r="EV134" s="192"/>
      <c r="EW134" s="192"/>
      <c r="EX134" s="192"/>
      <c r="EY134" s="192"/>
      <c r="EZ134" s="192"/>
      <c r="FA134" s="192"/>
      <c r="FB134" s="192"/>
      <c r="FC134" s="192"/>
      <c r="FD134" s="192"/>
      <c r="FE134" s="192"/>
      <c r="FF134" s="192"/>
      <c r="FG134" s="192"/>
      <c r="FH134" s="192"/>
      <c r="FI134" s="192"/>
      <c r="FJ134" s="192"/>
      <c r="FK134" s="192"/>
      <c r="FL134" s="192"/>
      <c r="FM134" s="192"/>
      <c r="FN134" s="192"/>
      <c r="FO134" s="192"/>
      <c r="FP134" s="192"/>
      <c r="FQ134" s="192"/>
      <c r="FR134" s="192"/>
      <c r="FS134" s="192"/>
      <c r="FT134" s="192"/>
      <c r="FU134" s="192"/>
      <c r="FV134" s="192"/>
      <c r="FW134" s="192"/>
      <c r="FX134" s="192"/>
      <c r="FY134" s="192"/>
      <c r="FZ134" s="192"/>
      <c r="GA134" s="192"/>
      <c r="GB134" s="192"/>
      <c r="GC134" s="192"/>
      <c r="GD134" s="192"/>
      <c r="GE134" s="192"/>
      <c r="GF134" s="192"/>
      <c r="GG134" s="192"/>
      <c r="GH134" s="192"/>
      <c r="GI134" s="192"/>
      <c r="GJ134" s="192"/>
      <c r="GK134" s="192"/>
      <c r="GL134" s="192"/>
      <c r="GM134" s="192"/>
      <c r="GN134" s="192"/>
      <c r="GO134" s="192"/>
      <c r="GP134" s="192"/>
      <c r="GQ134" s="192"/>
      <c r="GR134" s="192"/>
      <c r="GS134" s="192"/>
      <c r="GT134" s="192"/>
      <c r="GU134" s="192"/>
      <c r="GV134" s="192"/>
      <c r="GW134" s="192"/>
      <c r="GX134" s="192"/>
      <c r="GY134" s="192"/>
      <c r="GZ134" s="192"/>
      <c r="HA134" s="192"/>
      <c r="HB134" s="192"/>
      <c r="HC134" s="192"/>
      <c r="HD134" s="192"/>
      <c r="HE134" s="192"/>
      <c r="HF134" s="192"/>
      <c r="HG134" s="192"/>
      <c r="HH134" s="192"/>
      <c r="HI134" s="192"/>
      <c r="HJ134" s="192"/>
      <c r="HK134" s="192"/>
      <c r="HL134" s="192"/>
      <c r="HM134" s="192"/>
      <c r="HN134" s="192"/>
      <c r="HO134" s="192"/>
      <c r="HP134" s="192"/>
      <c r="HQ134" s="192"/>
      <c r="HR134" s="192"/>
      <c r="HS134" s="192"/>
      <c r="HT134" s="192"/>
      <c r="HU134" s="192"/>
      <c r="HV134" s="192"/>
      <c r="HW134" s="192"/>
      <c r="HX134" s="192"/>
      <c r="HY134" s="192"/>
      <c r="HZ134" s="192"/>
      <c r="IA134" s="192"/>
      <c r="IB134" s="192"/>
      <c r="IC134" s="192"/>
      <c r="ID134" s="192"/>
      <c r="IE134" s="192"/>
      <c r="IF134" s="192"/>
      <c r="IG134" s="192"/>
      <c r="IH134" s="192"/>
      <c r="II134" s="192"/>
      <c r="IJ134" s="192"/>
      <c r="IK134" s="192"/>
      <c r="IL134" s="192"/>
      <c r="IM134" s="192"/>
      <c r="IN134" s="192"/>
      <c r="IO134" s="192"/>
      <c r="IP134" s="192"/>
      <c r="IQ134" s="192"/>
      <c r="IR134" s="192"/>
      <c r="IS134" s="192"/>
      <c r="IT134" s="192"/>
      <c r="IU134" s="192"/>
    </row>
    <row r="135" spans="1:255" s="187" customFormat="1" ht="13.5" customHeight="1">
      <c r="A135" s="189"/>
      <c r="B135" s="190"/>
      <c r="C135" s="190"/>
      <c r="D135" s="193" t="s">
        <v>351</v>
      </c>
      <c r="E135" s="190"/>
      <c r="F135" s="335"/>
      <c r="G135" s="137"/>
      <c r="H135" s="4296"/>
      <c r="I135" s="122"/>
      <c r="J135" s="186"/>
      <c r="BP135" s="192"/>
      <c r="BQ135" s="192"/>
      <c r="BR135" s="192"/>
      <c r="BS135" s="192"/>
      <c r="BT135" s="192"/>
      <c r="BU135" s="192"/>
      <c r="BV135" s="192"/>
      <c r="BW135" s="192"/>
      <c r="BX135" s="192"/>
      <c r="BY135" s="192"/>
      <c r="BZ135" s="192"/>
      <c r="CA135" s="192"/>
      <c r="CB135" s="192"/>
      <c r="CC135" s="192"/>
      <c r="CD135" s="192"/>
      <c r="CE135" s="192"/>
      <c r="CF135" s="192"/>
      <c r="CG135" s="192"/>
      <c r="CH135" s="192"/>
      <c r="CI135" s="192"/>
      <c r="CJ135" s="192"/>
      <c r="CK135" s="192"/>
      <c r="CL135" s="192"/>
      <c r="CM135" s="192"/>
      <c r="CN135" s="192"/>
      <c r="CO135" s="192"/>
      <c r="CP135" s="192"/>
      <c r="CQ135" s="192"/>
      <c r="CR135" s="192"/>
      <c r="CS135" s="192"/>
      <c r="CT135" s="192"/>
      <c r="CU135" s="192"/>
      <c r="CV135" s="192"/>
      <c r="CW135" s="192"/>
      <c r="CX135" s="192"/>
      <c r="CY135" s="192"/>
      <c r="CZ135" s="192"/>
      <c r="DA135" s="192"/>
      <c r="DB135" s="192"/>
      <c r="DC135" s="192"/>
      <c r="DD135" s="192"/>
      <c r="DE135" s="192"/>
      <c r="DF135" s="192"/>
      <c r="DG135" s="192"/>
      <c r="DH135" s="192"/>
      <c r="DI135" s="192"/>
      <c r="DJ135" s="192"/>
      <c r="DK135" s="192"/>
      <c r="DL135" s="192"/>
      <c r="DM135" s="192"/>
      <c r="DN135" s="192"/>
      <c r="DO135" s="192"/>
      <c r="DP135" s="192"/>
      <c r="DQ135" s="192"/>
      <c r="DR135" s="192"/>
      <c r="DS135" s="192"/>
      <c r="DT135" s="192"/>
      <c r="DU135" s="192"/>
      <c r="DV135" s="192"/>
      <c r="DW135" s="192"/>
      <c r="DX135" s="192"/>
      <c r="DY135" s="192"/>
      <c r="DZ135" s="192"/>
      <c r="EA135" s="192"/>
      <c r="EB135" s="192"/>
      <c r="EC135" s="192"/>
      <c r="ED135" s="192"/>
      <c r="EE135" s="192"/>
      <c r="EF135" s="192"/>
      <c r="EG135" s="192"/>
      <c r="EH135" s="192"/>
      <c r="EI135" s="192"/>
      <c r="EJ135" s="192"/>
      <c r="EK135" s="192"/>
      <c r="EL135" s="192"/>
      <c r="EM135" s="192"/>
      <c r="EN135" s="192"/>
      <c r="EO135" s="192"/>
      <c r="EP135" s="192"/>
      <c r="EQ135" s="192"/>
      <c r="ER135" s="192"/>
      <c r="ES135" s="192"/>
      <c r="ET135" s="192"/>
      <c r="EU135" s="192"/>
      <c r="EV135" s="192"/>
      <c r="EW135" s="192"/>
      <c r="EX135" s="192"/>
      <c r="EY135" s="192"/>
      <c r="EZ135" s="192"/>
      <c r="FA135" s="192"/>
      <c r="FB135" s="192"/>
      <c r="FC135" s="192"/>
      <c r="FD135" s="192"/>
      <c r="FE135" s="192"/>
      <c r="FF135" s="192"/>
      <c r="FG135" s="192"/>
      <c r="FH135" s="192"/>
      <c r="FI135" s="192"/>
      <c r="FJ135" s="192"/>
      <c r="FK135" s="192"/>
      <c r="FL135" s="192"/>
      <c r="FM135" s="192"/>
      <c r="FN135" s="192"/>
      <c r="FO135" s="192"/>
      <c r="FP135" s="192"/>
      <c r="FQ135" s="192"/>
      <c r="FR135" s="192"/>
      <c r="FS135" s="192"/>
      <c r="FT135" s="192"/>
      <c r="FU135" s="192"/>
      <c r="FV135" s="192"/>
      <c r="FW135" s="192"/>
      <c r="FX135" s="192"/>
      <c r="FY135" s="192"/>
      <c r="FZ135" s="192"/>
      <c r="GA135" s="192"/>
      <c r="GB135" s="192"/>
      <c r="GC135" s="192"/>
      <c r="GD135" s="192"/>
      <c r="GE135" s="192"/>
      <c r="GF135" s="192"/>
      <c r="GG135" s="192"/>
      <c r="GH135" s="192"/>
      <c r="GI135" s="192"/>
      <c r="GJ135" s="192"/>
      <c r="GK135" s="192"/>
      <c r="GL135" s="192"/>
      <c r="GM135" s="192"/>
      <c r="GN135" s="192"/>
      <c r="GO135" s="192"/>
      <c r="GP135" s="192"/>
      <c r="GQ135" s="192"/>
      <c r="GR135" s="192"/>
      <c r="GS135" s="192"/>
      <c r="GT135" s="192"/>
      <c r="GU135" s="192"/>
      <c r="GV135" s="192"/>
      <c r="GW135" s="192"/>
      <c r="GX135" s="192"/>
      <c r="GY135" s="192"/>
      <c r="GZ135" s="192"/>
      <c r="HA135" s="192"/>
      <c r="HB135" s="192"/>
      <c r="HC135" s="192"/>
      <c r="HD135" s="192"/>
      <c r="HE135" s="192"/>
      <c r="HF135" s="192"/>
      <c r="HG135" s="192"/>
      <c r="HH135" s="192"/>
      <c r="HI135" s="192"/>
      <c r="HJ135" s="192"/>
      <c r="HK135" s="192"/>
      <c r="HL135" s="192"/>
      <c r="HM135" s="192"/>
      <c r="HN135" s="192"/>
      <c r="HO135" s="192"/>
      <c r="HP135" s="192"/>
      <c r="HQ135" s="192"/>
      <c r="HR135" s="192"/>
      <c r="HS135" s="192"/>
      <c r="HT135" s="192"/>
      <c r="HU135" s="192"/>
      <c r="HV135" s="192"/>
      <c r="HW135" s="192"/>
      <c r="HX135" s="192"/>
      <c r="HY135" s="192"/>
      <c r="HZ135" s="192"/>
      <c r="IA135" s="192"/>
      <c r="IB135" s="192"/>
      <c r="IC135" s="192"/>
      <c r="ID135" s="192"/>
      <c r="IE135" s="192"/>
      <c r="IF135" s="192"/>
      <c r="IG135" s="192"/>
      <c r="IH135" s="192"/>
      <c r="II135" s="192"/>
      <c r="IJ135" s="192"/>
      <c r="IK135" s="192"/>
      <c r="IL135" s="192"/>
      <c r="IM135" s="192"/>
      <c r="IN135" s="192"/>
      <c r="IO135" s="192"/>
      <c r="IP135" s="192"/>
      <c r="IQ135" s="192"/>
      <c r="IR135" s="192"/>
      <c r="IS135" s="192"/>
      <c r="IT135" s="192"/>
      <c r="IU135" s="192"/>
    </row>
    <row r="136" spans="1:255" s="158" customFormat="1" ht="13.5" customHeight="1">
      <c r="A136" s="160"/>
      <c r="B136" s="161"/>
      <c r="C136" s="162"/>
      <c r="D136" s="193" t="s">
        <v>352</v>
      </c>
      <c r="E136" s="163"/>
      <c r="F136" s="334">
        <f>(11.3)*2</f>
        <v>22.6</v>
      </c>
      <c r="G136" s="165"/>
      <c r="H136" s="3824"/>
      <c r="I136" s="167"/>
      <c r="J136" s="171"/>
      <c r="U136" s="159"/>
      <c r="W136" s="159"/>
    </row>
    <row r="137" spans="1:255" s="158" customFormat="1" ht="13.5" customHeight="1">
      <c r="A137" s="160"/>
      <c r="B137" s="161"/>
      <c r="C137" s="162"/>
      <c r="D137" s="193" t="s">
        <v>243</v>
      </c>
      <c r="E137" s="163"/>
      <c r="F137" s="334"/>
      <c r="G137" s="165"/>
      <c r="H137" s="3824"/>
      <c r="I137" s="167"/>
      <c r="J137" s="171"/>
      <c r="U137" s="159"/>
      <c r="W137" s="159"/>
    </row>
    <row r="138" spans="1:255" s="158" customFormat="1" ht="27" customHeight="1">
      <c r="A138" s="160"/>
      <c r="B138" s="161"/>
      <c r="C138" s="162"/>
      <c r="D138" s="193" t="s">
        <v>244</v>
      </c>
      <c r="E138" s="163"/>
      <c r="F138" s="334"/>
      <c r="G138" s="165"/>
      <c r="H138" s="3824"/>
      <c r="I138" s="167"/>
      <c r="J138" s="171"/>
      <c r="U138" s="159"/>
      <c r="W138" s="159"/>
    </row>
    <row r="139" spans="1:255" s="187" customFormat="1" ht="40.5" customHeight="1">
      <c r="A139" s="189">
        <v>36</v>
      </c>
      <c r="B139" s="190" t="s">
        <v>195</v>
      </c>
      <c r="C139" s="190">
        <v>460661115</v>
      </c>
      <c r="D139" s="190" t="s">
        <v>245</v>
      </c>
      <c r="E139" s="190" t="s">
        <v>141</v>
      </c>
      <c r="F139" s="128">
        <f>ROUND(SUM(F141),3)</f>
        <v>17.399999999999999</v>
      </c>
      <c r="G139" s="5719" t="s">
        <v>321</v>
      </c>
      <c r="H139" s="5720"/>
      <c r="I139" s="122" t="s">
        <v>142</v>
      </c>
      <c r="J139" s="186"/>
      <c r="BP139" s="192"/>
      <c r="BQ139" s="192"/>
      <c r="BR139" s="192"/>
      <c r="BS139" s="192"/>
      <c r="BT139" s="192"/>
      <c r="BU139" s="192"/>
      <c r="BV139" s="192"/>
      <c r="BW139" s="192"/>
      <c r="BX139" s="192"/>
      <c r="BY139" s="192"/>
      <c r="BZ139" s="192"/>
      <c r="CA139" s="192"/>
      <c r="CB139" s="192"/>
      <c r="CC139" s="192"/>
      <c r="CD139" s="192"/>
      <c r="CE139" s="192"/>
      <c r="CF139" s="192"/>
      <c r="CG139" s="192"/>
      <c r="CH139" s="192"/>
      <c r="CI139" s="192"/>
      <c r="CJ139" s="192"/>
      <c r="CK139" s="192"/>
      <c r="CL139" s="192"/>
      <c r="CM139" s="192"/>
      <c r="CN139" s="192"/>
      <c r="CO139" s="192"/>
      <c r="CP139" s="192"/>
      <c r="CQ139" s="192"/>
      <c r="CR139" s="192"/>
      <c r="CS139" s="192"/>
      <c r="CT139" s="192"/>
      <c r="CU139" s="192"/>
      <c r="CV139" s="192"/>
      <c r="CW139" s="192"/>
      <c r="CX139" s="192"/>
      <c r="CY139" s="192"/>
      <c r="CZ139" s="192"/>
      <c r="DA139" s="192"/>
      <c r="DB139" s="192"/>
      <c r="DC139" s="192"/>
      <c r="DD139" s="192"/>
      <c r="DE139" s="192"/>
      <c r="DF139" s="192"/>
      <c r="DG139" s="192"/>
      <c r="DH139" s="192"/>
      <c r="DI139" s="192"/>
      <c r="DJ139" s="192"/>
      <c r="DK139" s="192"/>
      <c r="DL139" s="192"/>
      <c r="DM139" s="192"/>
      <c r="DN139" s="192"/>
      <c r="DO139" s="192"/>
      <c r="DP139" s="192"/>
      <c r="DQ139" s="192"/>
      <c r="DR139" s="192"/>
      <c r="DS139" s="192"/>
      <c r="DT139" s="192"/>
      <c r="DU139" s="192"/>
      <c r="DV139" s="192"/>
      <c r="DW139" s="192"/>
      <c r="DX139" s="192"/>
      <c r="DY139" s="192"/>
      <c r="DZ139" s="192"/>
      <c r="EA139" s="192"/>
      <c r="EB139" s="192"/>
      <c r="EC139" s="192"/>
      <c r="ED139" s="192"/>
      <c r="EE139" s="192"/>
      <c r="EF139" s="192"/>
      <c r="EG139" s="192"/>
      <c r="EH139" s="192"/>
      <c r="EI139" s="192"/>
      <c r="EJ139" s="192"/>
      <c r="EK139" s="192"/>
      <c r="EL139" s="192"/>
      <c r="EM139" s="192"/>
      <c r="EN139" s="192"/>
      <c r="EO139" s="192"/>
      <c r="EP139" s="192"/>
      <c r="EQ139" s="192"/>
      <c r="ER139" s="192"/>
      <c r="ES139" s="192"/>
      <c r="ET139" s="192"/>
      <c r="EU139" s="192"/>
      <c r="EV139" s="192"/>
      <c r="EW139" s="192"/>
      <c r="EX139" s="192"/>
      <c r="EY139" s="192"/>
      <c r="EZ139" s="192"/>
      <c r="FA139" s="192"/>
      <c r="FB139" s="192"/>
      <c r="FC139" s="192"/>
      <c r="FD139" s="192"/>
      <c r="FE139" s="192"/>
      <c r="FF139" s="192"/>
      <c r="FG139" s="192"/>
      <c r="FH139" s="192"/>
      <c r="FI139" s="192"/>
      <c r="FJ139" s="192"/>
      <c r="FK139" s="192"/>
      <c r="FL139" s="192"/>
      <c r="FM139" s="192"/>
      <c r="FN139" s="192"/>
      <c r="FO139" s="192"/>
      <c r="FP139" s="192"/>
      <c r="FQ139" s="192"/>
      <c r="FR139" s="192"/>
      <c r="FS139" s="192"/>
      <c r="FT139" s="192"/>
      <c r="FU139" s="192"/>
      <c r="FV139" s="192"/>
      <c r="FW139" s="192"/>
      <c r="FX139" s="192"/>
      <c r="FY139" s="192"/>
      <c r="FZ139" s="192"/>
      <c r="GA139" s="192"/>
      <c r="GB139" s="192"/>
      <c r="GC139" s="192"/>
      <c r="GD139" s="192"/>
      <c r="GE139" s="192"/>
      <c r="GF139" s="192"/>
      <c r="GG139" s="192"/>
      <c r="GH139" s="192"/>
      <c r="GI139" s="192"/>
      <c r="GJ139" s="192"/>
      <c r="GK139" s="192"/>
      <c r="GL139" s="192"/>
      <c r="GM139" s="192"/>
      <c r="GN139" s="192"/>
      <c r="GO139" s="192"/>
      <c r="GP139" s="192"/>
      <c r="GQ139" s="192"/>
      <c r="GR139" s="192"/>
      <c r="GS139" s="192"/>
      <c r="GT139" s="192"/>
      <c r="GU139" s="192"/>
      <c r="GV139" s="192"/>
      <c r="GW139" s="192"/>
      <c r="GX139" s="192"/>
      <c r="GY139" s="192"/>
      <c r="GZ139" s="192"/>
      <c r="HA139" s="192"/>
      <c r="HB139" s="192"/>
      <c r="HC139" s="192"/>
      <c r="HD139" s="192"/>
      <c r="HE139" s="192"/>
      <c r="HF139" s="192"/>
      <c r="HG139" s="192"/>
      <c r="HH139" s="192"/>
      <c r="HI139" s="192"/>
      <c r="HJ139" s="192"/>
      <c r="HK139" s="192"/>
      <c r="HL139" s="192"/>
      <c r="HM139" s="192"/>
      <c r="HN139" s="192"/>
      <c r="HO139" s="192"/>
      <c r="HP139" s="192"/>
      <c r="HQ139" s="192"/>
      <c r="HR139" s="192"/>
      <c r="HS139" s="192"/>
      <c r="HT139" s="192"/>
      <c r="HU139" s="192"/>
      <c r="HV139" s="192"/>
      <c r="HW139" s="192"/>
      <c r="HX139" s="192"/>
      <c r="HY139" s="192"/>
      <c r="HZ139" s="192"/>
      <c r="IA139" s="192"/>
      <c r="IB139" s="192"/>
      <c r="IC139" s="192"/>
      <c r="ID139" s="192"/>
      <c r="IE139" s="192"/>
      <c r="IF139" s="192"/>
      <c r="IG139" s="192"/>
      <c r="IH139" s="192"/>
      <c r="II139" s="192"/>
      <c r="IJ139" s="192"/>
      <c r="IK139" s="192"/>
      <c r="IL139" s="192"/>
      <c r="IM139" s="192"/>
      <c r="IN139" s="192"/>
      <c r="IO139" s="192"/>
      <c r="IP139" s="192"/>
      <c r="IQ139" s="192"/>
      <c r="IR139" s="192"/>
      <c r="IS139" s="192"/>
      <c r="IT139" s="192"/>
      <c r="IU139" s="192"/>
    </row>
    <row r="140" spans="1:255" s="187" customFormat="1" ht="13.5" customHeight="1">
      <c r="A140" s="189"/>
      <c r="B140" s="190"/>
      <c r="C140" s="190"/>
      <c r="D140" s="193" t="s">
        <v>246</v>
      </c>
      <c r="E140" s="190"/>
      <c r="F140" s="199"/>
      <c r="G140" s="137"/>
      <c r="H140" s="4296"/>
      <c r="I140" s="122"/>
      <c r="J140" s="186"/>
      <c r="BP140" s="192"/>
      <c r="BQ140" s="192"/>
      <c r="BR140" s="192"/>
      <c r="BS140" s="192"/>
      <c r="BT140" s="192"/>
      <c r="BU140" s="192"/>
      <c r="BV140" s="192"/>
      <c r="BW140" s="192"/>
      <c r="BX140" s="192"/>
      <c r="BY140" s="192"/>
      <c r="BZ140" s="192"/>
      <c r="CA140" s="192"/>
      <c r="CB140" s="192"/>
      <c r="CC140" s="192"/>
      <c r="CD140" s="192"/>
      <c r="CE140" s="192"/>
      <c r="CF140" s="192"/>
      <c r="CG140" s="192"/>
      <c r="CH140" s="192"/>
      <c r="CI140" s="192"/>
      <c r="CJ140" s="192"/>
      <c r="CK140" s="192"/>
      <c r="CL140" s="192"/>
      <c r="CM140" s="192"/>
      <c r="CN140" s="192"/>
      <c r="CO140" s="192"/>
      <c r="CP140" s="192"/>
      <c r="CQ140" s="192"/>
      <c r="CR140" s="192"/>
      <c r="CS140" s="192"/>
      <c r="CT140" s="192"/>
      <c r="CU140" s="192"/>
      <c r="CV140" s="192"/>
      <c r="CW140" s="192"/>
      <c r="CX140" s="192"/>
      <c r="CY140" s="192"/>
      <c r="CZ140" s="192"/>
      <c r="DA140" s="192"/>
      <c r="DB140" s="192"/>
      <c r="DC140" s="192"/>
      <c r="DD140" s="192"/>
      <c r="DE140" s="192"/>
      <c r="DF140" s="192"/>
      <c r="DG140" s="192"/>
      <c r="DH140" s="192"/>
      <c r="DI140" s="192"/>
      <c r="DJ140" s="192"/>
      <c r="DK140" s="192"/>
      <c r="DL140" s="192"/>
      <c r="DM140" s="192"/>
      <c r="DN140" s="192"/>
      <c r="DO140" s="192"/>
      <c r="DP140" s="192"/>
      <c r="DQ140" s="192"/>
      <c r="DR140" s="192"/>
      <c r="DS140" s="192"/>
      <c r="DT140" s="192"/>
      <c r="DU140" s="192"/>
      <c r="DV140" s="192"/>
      <c r="DW140" s="192"/>
      <c r="DX140" s="192"/>
      <c r="DY140" s="192"/>
      <c r="DZ140" s="192"/>
      <c r="EA140" s="192"/>
      <c r="EB140" s="192"/>
      <c r="EC140" s="192"/>
      <c r="ED140" s="192"/>
      <c r="EE140" s="192"/>
      <c r="EF140" s="192"/>
      <c r="EG140" s="192"/>
      <c r="EH140" s="192"/>
      <c r="EI140" s="192"/>
      <c r="EJ140" s="192"/>
      <c r="EK140" s="192"/>
      <c r="EL140" s="192"/>
      <c r="EM140" s="192"/>
      <c r="EN140" s="192"/>
      <c r="EO140" s="192"/>
      <c r="EP140" s="192"/>
      <c r="EQ140" s="192"/>
      <c r="ER140" s="192"/>
      <c r="ES140" s="192"/>
      <c r="ET140" s="192"/>
      <c r="EU140" s="192"/>
      <c r="EV140" s="192"/>
      <c r="EW140" s="192"/>
      <c r="EX140" s="192"/>
      <c r="EY140" s="192"/>
      <c r="EZ140" s="192"/>
      <c r="FA140" s="192"/>
      <c r="FB140" s="192"/>
      <c r="FC140" s="192"/>
      <c r="FD140" s="192"/>
      <c r="FE140" s="192"/>
      <c r="FF140" s="192"/>
      <c r="FG140" s="192"/>
      <c r="FH140" s="192"/>
      <c r="FI140" s="192"/>
      <c r="FJ140" s="192"/>
      <c r="FK140" s="192"/>
      <c r="FL140" s="192"/>
      <c r="FM140" s="192"/>
      <c r="FN140" s="192"/>
      <c r="FO140" s="192"/>
      <c r="FP140" s="192"/>
      <c r="FQ140" s="192"/>
      <c r="FR140" s="192"/>
      <c r="FS140" s="192"/>
      <c r="FT140" s="192"/>
      <c r="FU140" s="192"/>
      <c r="FV140" s="192"/>
      <c r="FW140" s="192"/>
      <c r="FX140" s="192"/>
      <c r="FY140" s="192"/>
      <c r="FZ140" s="192"/>
      <c r="GA140" s="192"/>
      <c r="GB140" s="192"/>
      <c r="GC140" s="192"/>
      <c r="GD140" s="192"/>
      <c r="GE140" s="192"/>
      <c r="GF140" s="192"/>
      <c r="GG140" s="192"/>
      <c r="GH140" s="192"/>
      <c r="GI140" s="192"/>
      <c r="GJ140" s="192"/>
      <c r="GK140" s="192"/>
      <c r="GL140" s="192"/>
      <c r="GM140" s="192"/>
      <c r="GN140" s="192"/>
      <c r="GO140" s="192"/>
      <c r="GP140" s="192"/>
      <c r="GQ140" s="192"/>
      <c r="GR140" s="192"/>
      <c r="GS140" s="192"/>
      <c r="GT140" s="192"/>
      <c r="GU140" s="192"/>
      <c r="GV140" s="192"/>
      <c r="GW140" s="192"/>
      <c r="GX140" s="192"/>
      <c r="GY140" s="192"/>
      <c r="GZ140" s="192"/>
      <c r="HA140" s="192"/>
      <c r="HB140" s="192"/>
      <c r="HC140" s="192"/>
      <c r="HD140" s="192"/>
      <c r="HE140" s="192"/>
      <c r="HF140" s="192"/>
      <c r="HG140" s="192"/>
      <c r="HH140" s="192"/>
      <c r="HI140" s="192"/>
      <c r="HJ140" s="192"/>
      <c r="HK140" s="192"/>
      <c r="HL140" s="192"/>
      <c r="HM140" s="192"/>
      <c r="HN140" s="192"/>
      <c r="HO140" s="192"/>
      <c r="HP140" s="192"/>
      <c r="HQ140" s="192"/>
      <c r="HR140" s="192"/>
      <c r="HS140" s="192"/>
      <c r="HT140" s="192"/>
      <c r="HU140" s="192"/>
      <c r="HV140" s="192"/>
      <c r="HW140" s="192"/>
      <c r="HX140" s="192"/>
      <c r="HY140" s="192"/>
      <c r="HZ140" s="192"/>
      <c r="IA140" s="192"/>
      <c r="IB140" s="192"/>
      <c r="IC140" s="192"/>
      <c r="ID140" s="192"/>
      <c r="IE140" s="192"/>
      <c r="IF140" s="192"/>
      <c r="IG140" s="192"/>
      <c r="IH140" s="192"/>
      <c r="II140" s="192"/>
      <c r="IJ140" s="192"/>
      <c r="IK140" s="192"/>
      <c r="IL140" s="192"/>
      <c r="IM140" s="192"/>
      <c r="IN140" s="192"/>
      <c r="IO140" s="192"/>
      <c r="IP140" s="192"/>
      <c r="IQ140" s="192"/>
      <c r="IR140" s="192"/>
      <c r="IS140" s="192"/>
      <c r="IT140" s="192"/>
      <c r="IU140" s="192"/>
    </row>
    <row r="141" spans="1:255" s="158" customFormat="1" ht="13.5" customHeight="1">
      <c r="A141" s="160"/>
      <c r="B141" s="161"/>
      <c r="C141" s="162"/>
      <c r="D141" s="193" t="s">
        <v>247</v>
      </c>
      <c r="E141" s="163"/>
      <c r="F141" s="164">
        <f>(8.7)*2</f>
        <v>17.399999999999999</v>
      </c>
      <c r="G141" s="165"/>
      <c r="H141" s="3824"/>
      <c r="I141" s="167"/>
      <c r="J141" s="171"/>
      <c r="U141" s="159"/>
      <c r="W141" s="159"/>
    </row>
    <row r="142" spans="1:255" s="158" customFormat="1" ht="13.5" customHeight="1">
      <c r="A142" s="160"/>
      <c r="B142" s="161"/>
      <c r="C142" s="162"/>
      <c r="D142" s="193" t="s">
        <v>243</v>
      </c>
      <c r="E142" s="163"/>
      <c r="F142" s="164"/>
      <c r="G142" s="165"/>
      <c r="H142" s="3824"/>
      <c r="I142" s="167"/>
      <c r="J142" s="171"/>
      <c r="U142" s="159"/>
      <c r="W142" s="159"/>
    </row>
    <row r="143" spans="1:255" s="158" customFormat="1" ht="27" customHeight="1">
      <c r="A143" s="160"/>
      <c r="B143" s="161"/>
      <c r="C143" s="162"/>
      <c r="D143" s="193" t="s">
        <v>244</v>
      </c>
      <c r="E143" s="163"/>
      <c r="F143" s="164"/>
      <c r="G143" s="165"/>
      <c r="H143" s="3824"/>
      <c r="I143" s="167"/>
      <c r="J143" s="171"/>
      <c r="U143" s="159"/>
      <c r="W143" s="159"/>
    </row>
    <row r="144" spans="1:255" s="187" customFormat="1" ht="13.5" customHeight="1">
      <c r="A144" s="189">
        <v>37</v>
      </c>
      <c r="B144" s="190" t="s">
        <v>195</v>
      </c>
      <c r="C144" s="190">
        <v>460671113</v>
      </c>
      <c r="D144" s="190" t="s">
        <v>248</v>
      </c>
      <c r="E144" s="190" t="s">
        <v>141</v>
      </c>
      <c r="F144" s="128">
        <f>ROUND(SUM(F146),3)</f>
        <v>3</v>
      </c>
      <c r="G144" s="137"/>
      <c r="H144" s="3821">
        <f>ROUND(F144*G144,2)</f>
        <v>0</v>
      </c>
      <c r="I144" s="122" t="s">
        <v>142</v>
      </c>
      <c r="J144" s="186"/>
      <c r="BP144" s="192"/>
      <c r="BQ144" s="192"/>
      <c r="BR144" s="192"/>
      <c r="BS144" s="192"/>
      <c r="BT144" s="192"/>
      <c r="BU144" s="192"/>
      <c r="BV144" s="192"/>
      <c r="BW144" s="192"/>
      <c r="BX144" s="192"/>
      <c r="BY144" s="192"/>
      <c r="BZ144" s="192"/>
      <c r="CA144" s="192"/>
      <c r="CB144" s="192"/>
      <c r="CC144" s="192"/>
      <c r="CD144" s="192"/>
      <c r="CE144" s="192"/>
      <c r="CF144" s="192"/>
      <c r="CG144" s="192"/>
      <c r="CH144" s="192"/>
      <c r="CI144" s="192"/>
      <c r="CJ144" s="192"/>
      <c r="CK144" s="192"/>
      <c r="CL144" s="192"/>
      <c r="CM144" s="192"/>
      <c r="CN144" s="192"/>
      <c r="CO144" s="192"/>
      <c r="CP144" s="192"/>
      <c r="CQ144" s="192"/>
      <c r="CR144" s="192"/>
      <c r="CS144" s="192"/>
      <c r="CT144" s="192"/>
      <c r="CU144" s="192"/>
      <c r="CV144" s="192"/>
      <c r="CW144" s="192"/>
      <c r="CX144" s="192"/>
      <c r="CY144" s="192"/>
      <c r="CZ144" s="192"/>
      <c r="DA144" s="192"/>
      <c r="DB144" s="192"/>
      <c r="DC144" s="192"/>
      <c r="DD144" s="192"/>
      <c r="DE144" s="192"/>
      <c r="DF144" s="192"/>
      <c r="DG144" s="192"/>
      <c r="DH144" s="192"/>
      <c r="DI144" s="192"/>
      <c r="DJ144" s="192"/>
      <c r="DK144" s="192"/>
      <c r="DL144" s="192"/>
      <c r="DM144" s="192"/>
      <c r="DN144" s="192"/>
      <c r="DO144" s="192"/>
      <c r="DP144" s="192"/>
      <c r="DQ144" s="192"/>
      <c r="DR144" s="192"/>
      <c r="DS144" s="192"/>
      <c r="DT144" s="192"/>
      <c r="DU144" s="192"/>
      <c r="DV144" s="192"/>
      <c r="DW144" s="192"/>
      <c r="DX144" s="192"/>
      <c r="DY144" s="192"/>
      <c r="DZ144" s="192"/>
      <c r="EA144" s="192"/>
      <c r="EB144" s="192"/>
      <c r="EC144" s="192"/>
      <c r="ED144" s="192"/>
      <c r="EE144" s="192"/>
      <c r="EF144" s="192"/>
      <c r="EG144" s="192"/>
      <c r="EH144" s="192"/>
      <c r="EI144" s="192"/>
      <c r="EJ144" s="192"/>
      <c r="EK144" s="192"/>
      <c r="EL144" s="192"/>
      <c r="EM144" s="192"/>
      <c r="EN144" s="192"/>
      <c r="EO144" s="192"/>
      <c r="EP144" s="192"/>
      <c r="EQ144" s="192"/>
      <c r="ER144" s="192"/>
      <c r="ES144" s="192"/>
      <c r="ET144" s="192"/>
      <c r="EU144" s="192"/>
      <c r="EV144" s="192"/>
      <c r="EW144" s="192"/>
      <c r="EX144" s="192"/>
      <c r="EY144" s="192"/>
      <c r="EZ144" s="192"/>
      <c r="FA144" s="192"/>
      <c r="FB144" s="192"/>
      <c r="FC144" s="192"/>
      <c r="FD144" s="192"/>
      <c r="FE144" s="192"/>
      <c r="FF144" s="192"/>
      <c r="FG144" s="192"/>
      <c r="FH144" s="192"/>
      <c r="FI144" s="192"/>
      <c r="FJ144" s="192"/>
      <c r="FK144" s="192"/>
      <c r="FL144" s="192"/>
      <c r="FM144" s="192"/>
      <c r="FN144" s="192"/>
      <c r="FO144" s="192"/>
      <c r="FP144" s="192"/>
      <c r="FQ144" s="192"/>
      <c r="FR144" s="192"/>
      <c r="FS144" s="192"/>
      <c r="FT144" s="192"/>
      <c r="FU144" s="192"/>
      <c r="FV144" s="192"/>
      <c r="FW144" s="192"/>
      <c r="FX144" s="192"/>
      <c r="FY144" s="192"/>
      <c r="FZ144" s="192"/>
      <c r="GA144" s="192"/>
      <c r="GB144" s="192"/>
      <c r="GC144" s="192"/>
      <c r="GD144" s="192"/>
      <c r="GE144" s="192"/>
      <c r="GF144" s="192"/>
      <c r="GG144" s="192"/>
      <c r="GH144" s="192"/>
      <c r="GI144" s="192"/>
      <c r="GJ144" s="192"/>
      <c r="GK144" s="192"/>
      <c r="GL144" s="192"/>
      <c r="GM144" s="192"/>
      <c r="GN144" s="192"/>
      <c r="GO144" s="192"/>
      <c r="GP144" s="192"/>
      <c r="GQ144" s="192"/>
      <c r="GR144" s="192"/>
      <c r="GS144" s="192"/>
      <c r="GT144" s="192"/>
      <c r="GU144" s="192"/>
      <c r="GV144" s="192"/>
      <c r="GW144" s="192"/>
      <c r="GX144" s="192"/>
      <c r="GY144" s="192"/>
      <c r="GZ144" s="192"/>
      <c r="HA144" s="192"/>
      <c r="HB144" s="192"/>
      <c r="HC144" s="192"/>
      <c r="HD144" s="192"/>
      <c r="HE144" s="192"/>
      <c r="HF144" s="192"/>
      <c r="HG144" s="192"/>
      <c r="HH144" s="192"/>
      <c r="HI144" s="192"/>
      <c r="HJ144" s="192"/>
      <c r="HK144" s="192"/>
      <c r="HL144" s="192"/>
      <c r="HM144" s="192"/>
      <c r="HN144" s="192"/>
      <c r="HO144" s="192"/>
      <c r="HP144" s="192"/>
      <c r="HQ144" s="192"/>
      <c r="HR144" s="192"/>
      <c r="HS144" s="192"/>
      <c r="HT144" s="192"/>
      <c r="HU144" s="192"/>
      <c r="HV144" s="192"/>
      <c r="HW144" s="192"/>
      <c r="HX144" s="192"/>
      <c r="HY144" s="192"/>
      <c r="HZ144" s="192"/>
      <c r="IA144" s="192"/>
      <c r="IB144" s="192"/>
      <c r="IC144" s="192"/>
      <c r="ID144" s="192"/>
      <c r="IE144" s="192"/>
      <c r="IF144" s="192"/>
      <c r="IG144" s="192"/>
      <c r="IH144" s="192"/>
      <c r="II144" s="192"/>
      <c r="IJ144" s="192"/>
      <c r="IK144" s="192"/>
      <c r="IL144" s="192"/>
      <c r="IM144" s="192"/>
      <c r="IN144" s="192"/>
      <c r="IO144" s="192"/>
      <c r="IP144" s="192"/>
      <c r="IQ144" s="192"/>
      <c r="IR144" s="192"/>
      <c r="IS144" s="192"/>
      <c r="IT144" s="192"/>
      <c r="IU144" s="192"/>
    </row>
    <row r="145" spans="1:256" s="187" customFormat="1" ht="13.5" customHeight="1">
      <c r="A145" s="189"/>
      <c r="B145" s="190"/>
      <c r="C145" s="190"/>
      <c r="D145" s="193" t="s">
        <v>353</v>
      </c>
      <c r="E145" s="190"/>
      <c r="F145" s="199"/>
      <c r="G145" s="137"/>
      <c r="H145" s="4296"/>
      <c r="I145" s="122"/>
      <c r="J145" s="186"/>
      <c r="BP145" s="192"/>
      <c r="BQ145" s="192"/>
      <c r="BR145" s="192"/>
      <c r="BS145" s="192"/>
      <c r="BT145" s="192"/>
      <c r="BU145" s="192"/>
      <c r="BV145" s="192"/>
      <c r="BW145" s="192"/>
      <c r="BX145" s="192"/>
      <c r="BY145" s="192"/>
      <c r="BZ145" s="192"/>
      <c r="CA145" s="192"/>
      <c r="CB145" s="192"/>
      <c r="CC145" s="192"/>
      <c r="CD145" s="192"/>
      <c r="CE145" s="192"/>
      <c r="CF145" s="192"/>
      <c r="CG145" s="192"/>
      <c r="CH145" s="192"/>
      <c r="CI145" s="192"/>
      <c r="CJ145" s="192"/>
      <c r="CK145" s="192"/>
      <c r="CL145" s="192"/>
      <c r="CM145" s="192"/>
      <c r="CN145" s="192"/>
      <c r="CO145" s="192"/>
      <c r="CP145" s="192"/>
      <c r="CQ145" s="192"/>
      <c r="CR145" s="192"/>
      <c r="CS145" s="192"/>
      <c r="CT145" s="192"/>
      <c r="CU145" s="192"/>
      <c r="CV145" s="192"/>
      <c r="CW145" s="192"/>
      <c r="CX145" s="192"/>
      <c r="CY145" s="192"/>
      <c r="CZ145" s="192"/>
      <c r="DA145" s="192"/>
      <c r="DB145" s="192"/>
      <c r="DC145" s="192"/>
      <c r="DD145" s="192"/>
      <c r="DE145" s="192"/>
      <c r="DF145" s="192"/>
      <c r="DG145" s="192"/>
      <c r="DH145" s="192"/>
      <c r="DI145" s="192"/>
      <c r="DJ145" s="192"/>
      <c r="DK145" s="192"/>
      <c r="DL145" s="192"/>
      <c r="DM145" s="192"/>
      <c r="DN145" s="192"/>
      <c r="DO145" s="192"/>
      <c r="DP145" s="192"/>
      <c r="DQ145" s="192"/>
      <c r="DR145" s="192"/>
      <c r="DS145" s="192"/>
      <c r="DT145" s="192"/>
      <c r="DU145" s="192"/>
      <c r="DV145" s="192"/>
      <c r="DW145" s="192"/>
      <c r="DX145" s="192"/>
      <c r="DY145" s="192"/>
      <c r="DZ145" s="192"/>
      <c r="EA145" s="192"/>
      <c r="EB145" s="192"/>
      <c r="EC145" s="192"/>
      <c r="ED145" s="192"/>
      <c r="EE145" s="192"/>
      <c r="EF145" s="192"/>
      <c r="EG145" s="192"/>
      <c r="EH145" s="192"/>
      <c r="EI145" s="192"/>
      <c r="EJ145" s="192"/>
      <c r="EK145" s="192"/>
      <c r="EL145" s="192"/>
      <c r="EM145" s="192"/>
      <c r="EN145" s="192"/>
      <c r="EO145" s="192"/>
      <c r="EP145" s="192"/>
      <c r="EQ145" s="192"/>
      <c r="ER145" s="192"/>
      <c r="ES145" s="192"/>
      <c r="ET145" s="192"/>
      <c r="EU145" s="192"/>
      <c r="EV145" s="192"/>
      <c r="EW145" s="192"/>
      <c r="EX145" s="192"/>
      <c r="EY145" s="192"/>
      <c r="EZ145" s="192"/>
      <c r="FA145" s="192"/>
      <c r="FB145" s="192"/>
      <c r="FC145" s="192"/>
      <c r="FD145" s="192"/>
      <c r="FE145" s="192"/>
      <c r="FF145" s="192"/>
      <c r="FG145" s="192"/>
      <c r="FH145" s="192"/>
      <c r="FI145" s="192"/>
      <c r="FJ145" s="192"/>
      <c r="FK145" s="192"/>
      <c r="FL145" s="192"/>
      <c r="FM145" s="192"/>
      <c r="FN145" s="192"/>
      <c r="FO145" s="192"/>
      <c r="FP145" s="192"/>
      <c r="FQ145" s="192"/>
      <c r="FR145" s="192"/>
      <c r="FS145" s="192"/>
      <c r="FT145" s="192"/>
      <c r="FU145" s="192"/>
      <c r="FV145" s="192"/>
      <c r="FW145" s="192"/>
      <c r="FX145" s="192"/>
      <c r="FY145" s="192"/>
      <c r="FZ145" s="192"/>
      <c r="GA145" s="192"/>
      <c r="GB145" s="192"/>
      <c r="GC145" s="192"/>
      <c r="GD145" s="192"/>
      <c r="GE145" s="192"/>
      <c r="GF145" s="192"/>
      <c r="GG145" s="192"/>
      <c r="GH145" s="192"/>
      <c r="GI145" s="192"/>
      <c r="GJ145" s="192"/>
      <c r="GK145" s="192"/>
      <c r="GL145" s="192"/>
      <c r="GM145" s="192"/>
      <c r="GN145" s="192"/>
      <c r="GO145" s="192"/>
      <c r="GP145" s="192"/>
      <c r="GQ145" s="192"/>
      <c r="GR145" s="192"/>
      <c r="GS145" s="192"/>
      <c r="GT145" s="192"/>
      <c r="GU145" s="192"/>
      <c r="GV145" s="192"/>
      <c r="GW145" s="192"/>
      <c r="GX145" s="192"/>
      <c r="GY145" s="192"/>
      <c r="GZ145" s="192"/>
      <c r="HA145" s="192"/>
      <c r="HB145" s="192"/>
      <c r="HC145" s="192"/>
      <c r="HD145" s="192"/>
      <c r="HE145" s="192"/>
      <c r="HF145" s="192"/>
      <c r="HG145" s="192"/>
      <c r="HH145" s="192"/>
      <c r="HI145" s="192"/>
      <c r="HJ145" s="192"/>
      <c r="HK145" s="192"/>
      <c r="HL145" s="192"/>
      <c r="HM145" s="192"/>
      <c r="HN145" s="192"/>
      <c r="HO145" s="192"/>
      <c r="HP145" s="192"/>
      <c r="HQ145" s="192"/>
      <c r="HR145" s="192"/>
      <c r="HS145" s="192"/>
      <c r="HT145" s="192"/>
      <c r="HU145" s="192"/>
      <c r="HV145" s="192"/>
      <c r="HW145" s="192"/>
      <c r="HX145" s="192"/>
      <c r="HY145" s="192"/>
      <c r="HZ145" s="192"/>
      <c r="IA145" s="192"/>
      <c r="IB145" s="192"/>
      <c r="IC145" s="192"/>
      <c r="ID145" s="192"/>
      <c r="IE145" s="192"/>
      <c r="IF145" s="192"/>
      <c r="IG145" s="192"/>
      <c r="IH145" s="192"/>
      <c r="II145" s="192"/>
      <c r="IJ145" s="192"/>
      <c r="IK145" s="192"/>
      <c r="IL145" s="192"/>
      <c r="IM145" s="192"/>
      <c r="IN145" s="192"/>
      <c r="IO145" s="192"/>
      <c r="IP145" s="192"/>
      <c r="IQ145" s="192"/>
      <c r="IR145" s="192"/>
      <c r="IS145" s="192"/>
      <c r="IT145" s="192"/>
      <c r="IU145" s="192"/>
    </row>
    <row r="146" spans="1:256" s="158" customFormat="1" ht="13.5" customHeight="1">
      <c r="A146" s="160"/>
      <c r="B146" s="161"/>
      <c r="C146" s="162"/>
      <c r="D146" s="193" t="s">
        <v>354</v>
      </c>
      <c r="E146" s="163"/>
      <c r="F146" s="164">
        <f>(1.5)*2</f>
        <v>3</v>
      </c>
      <c r="G146" s="165"/>
      <c r="H146" s="3824"/>
      <c r="I146" s="167"/>
      <c r="J146" s="171"/>
      <c r="U146" s="159"/>
      <c r="W146" s="159"/>
    </row>
    <row r="147" spans="1:256" s="187" customFormat="1" ht="13.5" customHeight="1">
      <c r="A147" s="189">
        <v>38</v>
      </c>
      <c r="B147" s="190" t="s">
        <v>195</v>
      </c>
      <c r="C147" s="190">
        <v>460671114</v>
      </c>
      <c r="D147" s="190" t="s">
        <v>251</v>
      </c>
      <c r="E147" s="190" t="s">
        <v>141</v>
      </c>
      <c r="F147" s="128">
        <f>ROUND(SUM(F149),3)</f>
        <v>33.9</v>
      </c>
      <c r="G147" s="137"/>
      <c r="H147" s="3821">
        <f>ROUND(F147*G147,2)</f>
        <v>0</v>
      </c>
      <c r="I147" s="122" t="s">
        <v>142</v>
      </c>
      <c r="J147" s="186"/>
      <c r="BP147" s="192"/>
      <c r="BQ147" s="192"/>
      <c r="BR147" s="192"/>
      <c r="BS147" s="192"/>
      <c r="BT147" s="192"/>
      <c r="BU147" s="192"/>
      <c r="BV147" s="192"/>
      <c r="BW147" s="192"/>
      <c r="BX147" s="192"/>
      <c r="BY147" s="192"/>
      <c r="BZ147" s="192"/>
      <c r="CA147" s="192"/>
      <c r="CB147" s="192"/>
      <c r="CC147" s="192"/>
      <c r="CD147" s="192"/>
      <c r="CE147" s="192"/>
      <c r="CF147" s="192"/>
      <c r="CG147" s="192"/>
      <c r="CH147" s="192"/>
      <c r="CI147" s="192"/>
      <c r="CJ147" s="192"/>
      <c r="CK147" s="192"/>
      <c r="CL147" s="192"/>
      <c r="CM147" s="192"/>
      <c r="CN147" s="192"/>
      <c r="CO147" s="192"/>
      <c r="CP147" s="192"/>
      <c r="CQ147" s="192"/>
      <c r="CR147" s="192"/>
      <c r="CS147" s="192"/>
      <c r="CT147" s="192"/>
      <c r="CU147" s="192"/>
      <c r="CV147" s="192"/>
      <c r="CW147" s="192"/>
      <c r="CX147" s="192"/>
      <c r="CY147" s="192"/>
      <c r="CZ147" s="192"/>
      <c r="DA147" s="192"/>
      <c r="DB147" s="192"/>
      <c r="DC147" s="192"/>
      <c r="DD147" s="192"/>
      <c r="DE147" s="192"/>
      <c r="DF147" s="192"/>
      <c r="DG147" s="192"/>
      <c r="DH147" s="192"/>
      <c r="DI147" s="192"/>
      <c r="DJ147" s="192"/>
      <c r="DK147" s="192"/>
      <c r="DL147" s="192"/>
      <c r="DM147" s="192"/>
      <c r="DN147" s="192"/>
      <c r="DO147" s="192"/>
      <c r="DP147" s="192"/>
      <c r="DQ147" s="192"/>
      <c r="DR147" s="192"/>
      <c r="DS147" s="192"/>
      <c r="DT147" s="192"/>
      <c r="DU147" s="192"/>
      <c r="DV147" s="192"/>
      <c r="DW147" s="192"/>
      <c r="DX147" s="192"/>
      <c r="DY147" s="192"/>
      <c r="DZ147" s="192"/>
      <c r="EA147" s="192"/>
      <c r="EB147" s="192"/>
      <c r="EC147" s="192"/>
      <c r="ED147" s="192"/>
      <c r="EE147" s="192"/>
      <c r="EF147" s="192"/>
      <c r="EG147" s="192"/>
      <c r="EH147" s="192"/>
      <c r="EI147" s="192"/>
      <c r="EJ147" s="192"/>
      <c r="EK147" s="192"/>
      <c r="EL147" s="192"/>
      <c r="EM147" s="192"/>
      <c r="EN147" s="192"/>
      <c r="EO147" s="192"/>
      <c r="EP147" s="192"/>
      <c r="EQ147" s="192"/>
      <c r="ER147" s="192"/>
      <c r="ES147" s="192"/>
      <c r="ET147" s="192"/>
      <c r="EU147" s="192"/>
      <c r="EV147" s="192"/>
      <c r="EW147" s="192"/>
      <c r="EX147" s="192"/>
      <c r="EY147" s="192"/>
      <c r="EZ147" s="192"/>
      <c r="FA147" s="192"/>
      <c r="FB147" s="192"/>
      <c r="FC147" s="192"/>
      <c r="FD147" s="192"/>
      <c r="FE147" s="192"/>
      <c r="FF147" s="192"/>
      <c r="FG147" s="192"/>
      <c r="FH147" s="192"/>
      <c r="FI147" s="192"/>
      <c r="FJ147" s="192"/>
      <c r="FK147" s="192"/>
      <c r="FL147" s="192"/>
      <c r="FM147" s="192"/>
      <c r="FN147" s="192"/>
      <c r="FO147" s="192"/>
      <c r="FP147" s="192"/>
      <c r="FQ147" s="192"/>
      <c r="FR147" s="192"/>
      <c r="FS147" s="192"/>
      <c r="FT147" s="192"/>
      <c r="FU147" s="192"/>
      <c r="FV147" s="192"/>
      <c r="FW147" s="192"/>
      <c r="FX147" s="192"/>
      <c r="FY147" s="192"/>
      <c r="FZ147" s="192"/>
      <c r="GA147" s="192"/>
      <c r="GB147" s="192"/>
      <c r="GC147" s="192"/>
      <c r="GD147" s="192"/>
      <c r="GE147" s="192"/>
      <c r="GF147" s="192"/>
      <c r="GG147" s="192"/>
      <c r="GH147" s="192"/>
      <c r="GI147" s="192"/>
      <c r="GJ147" s="192"/>
      <c r="GK147" s="192"/>
      <c r="GL147" s="192"/>
      <c r="GM147" s="192"/>
      <c r="GN147" s="192"/>
      <c r="GO147" s="192"/>
      <c r="GP147" s="192"/>
      <c r="GQ147" s="192"/>
      <c r="GR147" s="192"/>
      <c r="GS147" s="192"/>
      <c r="GT147" s="192"/>
      <c r="GU147" s="192"/>
      <c r="GV147" s="192"/>
      <c r="GW147" s="192"/>
      <c r="GX147" s="192"/>
      <c r="GY147" s="192"/>
      <c r="GZ147" s="192"/>
      <c r="HA147" s="192"/>
      <c r="HB147" s="192"/>
      <c r="HC147" s="192"/>
      <c r="HD147" s="192"/>
      <c r="HE147" s="192"/>
      <c r="HF147" s="192"/>
      <c r="HG147" s="192"/>
      <c r="HH147" s="192"/>
      <c r="HI147" s="192"/>
      <c r="HJ147" s="192"/>
      <c r="HK147" s="192"/>
      <c r="HL147" s="192"/>
      <c r="HM147" s="192"/>
      <c r="HN147" s="192"/>
      <c r="HO147" s="192"/>
      <c r="HP147" s="192"/>
      <c r="HQ147" s="192"/>
      <c r="HR147" s="192"/>
      <c r="HS147" s="192"/>
      <c r="HT147" s="192"/>
      <c r="HU147" s="192"/>
      <c r="HV147" s="192"/>
      <c r="HW147" s="192"/>
      <c r="HX147" s="192"/>
      <c r="HY147" s="192"/>
      <c r="HZ147" s="192"/>
      <c r="IA147" s="192"/>
      <c r="IB147" s="192"/>
      <c r="IC147" s="192"/>
      <c r="ID147" s="192"/>
      <c r="IE147" s="192"/>
      <c r="IF147" s="192"/>
      <c r="IG147" s="192"/>
      <c r="IH147" s="192"/>
      <c r="II147" s="192"/>
      <c r="IJ147" s="192"/>
      <c r="IK147" s="192"/>
      <c r="IL147" s="192"/>
      <c r="IM147" s="192"/>
      <c r="IN147" s="192"/>
      <c r="IO147" s="192"/>
      <c r="IP147" s="192"/>
      <c r="IQ147" s="192"/>
      <c r="IR147" s="192"/>
      <c r="IS147" s="192"/>
      <c r="IT147" s="192"/>
      <c r="IU147" s="192"/>
    </row>
    <row r="148" spans="1:256" s="187" customFormat="1" ht="13.5" customHeight="1">
      <c r="A148" s="189"/>
      <c r="B148" s="190"/>
      <c r="C148" s="190"/>
      <c r="D148" s="193" t="s">
        <v>355</v>
      </c>
      <c r="E148" s="190"/>
      <c r="F148" s="199"/>
      <c r="G148" s="137"/>
      <c r="H148" s="4296"/>
      <c r="I148" s="122"/>
      <c r="J148" s="186"/>
      <c r="BP148" s="192"/>
      <c r="BQ148" s="192"/>
      <c r="BR148" s="192"/>
      <c r="BS148" s="192"/>
      <c r="BT148" s="192"/>
      <c r="BU148" s="192"/>
      <c r="BV148" s="192"/>
      <c r="BW148" s="192"/>
      <c r="BX148" s="192"/>
      <c r="BY148" s="192"/>
      <c r="BZ148" s="192"/>
      <c r="CA148" s="192"/>
      <c r="CB148" s="192"/>
      <c r="CC148" s="192"/>
      <c r="CD148" s="192"/>
      <c r="CE148" s="192"/>
      <c r="CF148" s="192"/>
      <c r="CG148" s="192"/>
      <c r="CH148" s="192"/>
      <c r="CI148" s="192"/>
      <c r="CJ148" s="192"/>
      <c r="CK148" s="192"/>
      <c r="CL148" s="192"/>
      <c r="CM148" s="192"/>
      <c r="CN148" s="192"/>
      <c r="CO148" s="192"/>
      <c r="CP148" s="192"/>
      <c r="CQ148" s="192"/>
      <c r="CR148" s="192"/>
      <c r="CS148" s="192"/>
      <c r="CT148" s="192"/>
      <c r="CU148" s="192"/>
      <c r="CV148" s="192"/>
      <c r="CW148" s="192"/>
      <c r="CX148" s="192"/>
      <c r="CY148" s="192"/>
      <c r="CZ148" s="192"/>
      <c r="DA148" s="192"/>
      <c r="DB148" s="192"/>
      <c r="DC148" s="192"/>
      <c r="DD148" s="192"/>
      <c r="DE148" s="192"/>
      <c r="DF148" s="192"/>
      <c r="DG148" s="192"/>
      <c r="DH148" s="192"/>
      <c r="DI148" s="192"/>
      <c r="DJ148" s="192"/>
      <c r="DK148" s="192"/>
      <c r="DL148" s="192"/>
      <c r="DM148" s="192"/>
      <c r="DN148" s="192"/>
      <c r="DO148" s="192"/>
      <c r="DP148" s="192"/>
      <c r="DQ148" s="192"/>
      <c r="DR148" s="192"/>
      <c r="DS148" s="192"/>
      <c r="DT148" s="192"/>
      <c r="DU148" s="192"/>
      <c r="DV148" s="192"/>
      <c r="DW148" s="192"/>
      <c r="DX148" s="192"/>
      <c r="DY148" s="192"/>
      <c r="DZ148" s="192"/>
      <c r="EA148" s="192"/>
      <c r="EB148" s="192"/>
      <c r="EC148" s="192"/>
      <c r="ED148" s="192"/>
      <c r="EE148" s="192"/>
      <c r="EF148" s="192"/>
      <c r="EG148" s="192"/>
      <c r="EH148" s="192"/>
      <c r="EI148" s="192"/>
      <c r="EJ148" s="192"/>
      <c r="EK148" s="192"/>
      <c r="EL148" s="192"/>
      <c r="EM148" s="192"/>
      <c r="EN148" s="192"/>
      <c r="EO148" s="192"/>
      <c r="EP148" s="192"/>
      <c r="EQ148" s="192"/>
      <c r="ER148" s="192"/>
      <c r="ES148" s="192"/>
      <c r="ET148" s="192"/>
      <c r="EU148" s="192"/>
      <c r="EV148" s="192"/>
      <c r="EW148" s="192"/>
      <c r="EX148" s="192"/>
      <c r="EY148" s="192"/>
      <c r="EZ148" s="192"/>
      <c r="FA148" s="192"/>
      <c r="FB148" s="192"/>
      <c r="FC148" s="192"/>
      <c r="FD148" s="192"/>
      <c r="FE148" s="192"/>
      <c r="FF148" s="192"/>
      <c r="FG148" s="192"/>
      <c r="FH148" s="192"/>
      <c r="FI148" s="192"/>
      <c r="FJ148" s="192"/>
      <c r="FK148" s="192"/>
      <c r="FL148" s="192"/>
      <c r="FM148" s="192"/>
      <c r="FN148" s="192"/>
      <c r="FO148" s="192"/>
      <c r="FP148" s="192"/>
      <c r="FQ148" s="192"/>
      <c r="FR148" s="192"/>
      <c r="FS148" s="192"/>
      <c r="FT148" s="192"/>
      <c r="FU148" s="192"/>
      <c r="FV148" s="192"/>
      <c r="FW148" s="192"/>
      <c r="FX148" s="192"/>
      <c r="FY148" s="192"/>
      <c r="FZ148" s="192"/>
      <c r="GA148" s="192"/>
      <c r="GB148" s="192"/>
      <c r="GC148" s="192"/>
      <c r="GD148" s="192"/>
      <c r="GE148" s="192"/>
      <c r="GF148" s="192"/>
      <c r="GG148" s="192"/>
      <c r="GH148" s="192"/>
      <c r="GI148" s="192"/>
      <c r="GJ148" s="192"/>
      <c r="GK148" s="192"/>
      <c r="GL148" s="192"/>
      <c r="GM148" s="192"/>
      <c r="GN148" s="192"/>
      <c r="GO148" s="192"/>
      <c r="GP148" s="192"/>
      <c r="GQ148" s="192"/>
      <c r="GR148" s="192"/>
      <c r="GS148" s="192"/>
      <c r="GT148" s="192"/>
      <c r="GU148" s="192"/>
      <c r="GV148" s="192"/>
      <c r="GW148" s="192"/>
      <c r="GX148" s="192"/>
      <c r="GY148" s="192"/>
      <c r="GZ148" s="192"/>
      <c r="HA148" s="192"/>
      <c r="HB148" s="192"/>
      <c r="HC148" s="192"/>
      <c r="HD148" s="192"/>
      <c r="HE148" s="192"/>
      <c r="HF148" s="192"/>
      <c r="HG148" s="192"/>
      <c r="HH148" s="192"/>
      <c r="HI148" s="192"/>
      <c r="HJ148" s="192"/>
      <c r="HK148" s="192"/>
      <c r="HL148" s="192"/>
      <c r="HM148" s="192"/>
      <c r="HN148" s="192"/>
      <c r="HO148" s="192"/>
      <c r="HP148" s="192"/>
      <c r="HQ148" s="192"/>
      <c r="HR148" s="192"/>
      <c r="HS148" s="192"/>
      <c r="HT148" s="192"/>
      <c r="HU148" s="192"/>
      <c r="HV148" s="192"/>
      <c r="HW148" s="192"/>
      <c r="HX148" s="192"/>
      <c r="HY148" s="192"/>
      <c r="HZ148" s="192"/>
      <c r="IA148" s="192"/>
      <c r="IB148" s="192"/>
      <c r="IC148" s="192"/>
      <c r="ID148" s="192"/>
      <c r="IE148" s="192"/>
      <c r="IF148" s="192"/>
      <c r="IG148" s="192"/>
      <c r="IH148" s="192"/>
      <c r="II148" s="192"/>
      <c r="IJ148" s="192"/>
      <c r="IK148" s="192"/>
      <c r="IL148" s="192"/>
      <c r="IM148" s="192"/>
      <c r="IN148" s="192"/>
      <c r="IO148" s="192"/>
      <c r="IP148" s="192"/>
      <c r="IQ148" s="192"/>
      <c r="IR148" s="192"/>
      <c r="IS148" s="192"/>
      <c r="IT148" s="192"/>
      <c r="IU148" s="192"/>
    </row>
    <row r="149" spans="1:256" s="158" customFormat="1" ht="13.5" customHeight="1">
      <c r="A149" s="160"/>
      <c r="B149" s="161"/>
      <c r="C149" s="162"/>
      <c r="D149" s="193" t="s">
        <v>356</v>
      </c>
      <c r="E149" s="163"/>
      <c r="F149" s="164">
        <f>(11.3)*3</f>
        <v>33.900000000000006</v>
      </c>
      <c r="G149" s="165"/>
      <c r="H149" s="3824"/>
      <c r="I149" s="167"/>
      <c r="J149" s="171"/>
      <c r="U149" s="159"/>
      <c r="W149" s="159"/>
    </row>
    <row r="150" spans="1:256" s="187" customFormat="1" ht="13.5" customHeight="1">
      <c r="A150" s="189"/>
      <c r="B150" s="190"/>
      <c r="C150" s="190"/>
      <c r="D150" s="193" t="s">
        <v>252</v>
      </c>
      <c r="E150" s="190"/>
      <c r="F150" s="199"/>
      <c r="G150" s="137"/>
      <c r="H150" s="4296"/>
      <c r="I150" s="122"/>
      <c r="J150" s="186"/>
      <c r="BP150" s="192"/>
      <c r="BQ150" s="192"/>
      <c r="BR150" s="192"/>
      <c r="BS150" s="192"/>
      <c r="BT150" s="192"/>
      <c r="BU150" s="192"/>
      <c r="BV150" s="192"/>
      <c r="BW150" s="192"/>
      <c r="BX150" s="192"/>
      <c r="BY150" s="192"/>
      <c r="BZ150" s="192"/>
      <c r="CA150" s="192"/>
      <c r="CB150" s="192"/>
      <c r="CC150" s="192"/>
      <c r="CD150" s="192"/>
      <c r="CE150" s="192"/>
      <c r="CF150" s="192"/>
      <c r="CG150" s="192"/>
      <c r="CH150" s="192"/>
      <c r="CI150" s="192"/>
      <c r="CJ150" s="192"/>
      <c r="CK150" s="192"/>
      <c r="CL150" s="192"/>
      <c r="CM150" s="192"/>
      <c r="CN150" s="192"/>
      <c r="CO150" s="192"/>
      <c r="CP150" s="192"/>
      <c r="CQ150" s="192"/>
      <c r="CR150" s="192"/>
      <c r="CS150" s="192"/>
      <c r="CT150" s="192"/>
      <c r="CU150" s="192"/>
      <c r="CV150" s="192"/>
      <c r="CW150" s="192"/>
      <c r="CX150" s="192"/>
      <c r="CY150" s="192"/>
      <c r="CZ150" s="192"/>
      <c r="DA150" s="192"/>
      <c r="DB150" s="192"/>
      <c r="DC150" s="192"/>
      <c r="DD150" s="192"/>
      <c r="DE150" s="192"/>
      <c r="DF150" s="192"/>
      <c r="DG150" s="192"/>
      <c r="DH150" s="192"/>
      <c r="DI150" s="192"/>
      <c r="DJ150" s="192"/>
      <c r="DK150" s="192"/>
      <c r="DL150" s="192"/>
      <c r="DM150" s="192"/>
      <c r="DN150" s="192"/>
      <c r="DO150" s="192"/>
      <c r="DP150" s="192"/>
      <c r="DQ150" s="192"/>
      <c r="DR150" s="192"/>
      <c r="DS150" s="192"/>
      <c r="DT150" s="192"/>
      <c r="DU150" s="192"/>
      <c r="DV150" s="192"/>
      <c r="DW150" s="192"/>
      <c r="DX150" s="192"/>
      <c r="DY150" s="192"/>
      <c r="DZ150" s="192"/>
      <c r="EA150" s="192"/>
      <c r="EB150" s="192"/>
      <c r="EC150" s="192"/>
      <c r="ED150" s="192"/>
      <c r="EE150" s="192"/>
      <c r="EF150" s="192"/>
      <c r="EG150" s="192"/>
      <c r="EH150" s="192"/>
      <c r="EI150" s="192"/>
      <c r="EJ150" s="192"/>
      <c r="EK150" s="192"/>
      <c r="EL150" s="192"/>
      <c r="EM150" s="192"/>
      <c r="EN150" s="192"/>
      <c r="EO150" s="192"/>
      <c r="EP150" s="192"/>
      <c r="EQ150" s="192"/>
      <c r="ER150" s="192"/>
      <c r="ES150" s="192"/>
      <c r="ET150" s="192"/>
      <c r="EU150" s="192"/>
      <c r="EV150" s="192"/>
      <c r="EW150" s="192"/>
      <c r="EX150" s="192"/>
      <c r="EY150" s="192"/>
      <c r="EZ150" s="192"/>
      <c r="FA150" s="192"/>
      <c r="FB150" s="192"/>
      <c r="FC150" s="192"/>
      <c r="FD150" s="192"/>
      <c r="FE150" s="192"/>
      <c r="FF150" s="192"/>
      <c r="FG150" s="192"/>
      <c r="FH150" s="192"/>
      <c r="FI150" s="192"/>
      <c r="FJ150" s="192"/>
      <c r="FK150" s="192"/>
      <c r="FL150" s="192"/>
      <c r="FM150" s="192"/>
      <c r="FN150" s="192"/>
      <c r="FO150" s="192"/>
      <c r="FP150" s="192"/>
      <c r="FQ150" s="192"/>
      <c r="FR150" s="192"/>
      <c r="FS150" s="192"/>
      <c r="FT150" s="192"/>
      <c r="FU150" s="192"/>
      <c r="FV150" s="192"/>
      <c r="FW150" s="192"/>
      <c r="FX150" s="192"/>
      <c r="FY150" s="192"/>
      <c r="FZ150" s="192"/>
      <c r="GA150" s="192"/>
      <c r="GB150" s="192"/>
      <c r="GC150" s="192"/>
      <c r="GD150" s="192"/>
      <c r="GE150" s="192"/>
      <c r="GF150" s="192"/>
      <c r="GG150" s="192"/>
      <c r="GH150" s="192"/>
      <c r="GI150" s="192"/>
      <c r="GJ150" s="192"/>
      <c r="GK150" s="192"/>
      <c r="GL150" s="192"/>
      <c r="GM150" s="192"/>
      <c r="GN150" s="192"/>
      <c r="GO150" s="192"/>
      <c r="GP150" s="192"/>
      <c r="GQ150" s="192"/>
      <c r="GR150" s="192"/>
      <c r="GS150" s="192"/>
      <c r="GT150" s="192"/>
      <c r="GU150" s="192"/>
      <c r="GV150" s="192"/>
      <c r="GW150" s="192"/>
      <c r="GX150" s="192"/>
      <c r="GY150" s="192"/>
      <c r="GZ150" s="192"/>
      <c r="HA150" s="192"/>
      <c r="HB150" s="192"/>
      <c r="HC150" s="192"/>
      <c r="HD150" s="192"/>
      <c r="HE150" s="192"/>
      <c r="HF150" s="192"/>
      <c r="HG150" s="192"/>
      <c r="HH150" s="192"/>
      <c r="HI150" s="192"/>
      <c r="HJ150" s="192"/>
      <c r="HK150" s="192"/>
      <c r="HL150" s="192"/>
      <c r="HM150" s="192"/>
      <c r="HN150" s="192"/>
      <c r="HO150" s="192"/>
      <c r="HP150" s="192"/>
      <c r="HQ150" s="192"/>
      <c r="HR150" s="192"/>
      <c r="HS150" s="192"/>
      <c r="HT150" s="192"/>
      <c r="HU150" s="192"/>
      <c r="HV150" s="192"/>
      <c r="HW150" s="192"/>
      <c r="HX150" s="192"/>
      <c r="HY150" s="192"/>
      <c r="HZ150" s="192"/>
      <c r="IA150" s="192"/>
      <c r="IB150" s="192"/>
      <c r="IC150" s="192"/>
      <c r="ID150" s="192"/>
      <c r="IE150" s="192"/>
      <c r="IF150" s="192"/>
      <c r="IG150" s="192"/>
      <c r="IH150" s="192"/>
      <c r="II150" s="192"/>
      <c r="IJ150" s="192"/>
      <c r="IK150" s="192"/>
      <c r="IL150" s="192"/>
      <c r="IM150" s="192"/>
      <c r="IN150" s="192"/>
      <c r="IO150" s="192"/>
      <c r="IP150" s="192"/>
      <c r="IQ150" s="192"/>
      <c r="IR150" s="192"/>
      <c r="IS150" s="192"/>
      <c r="IT150" s="192"/>
      <c r="IU150" s="192"/>
    </row>
    <row r="151" spans="1:256" s="158" customFormat="1" ht="40.5" customHeight="1">
      <c r="A151" s="160"/>
      <c r="B151" s="161"/>
      <c r="C151" s="162"/>
      <c r="D151" s="193" t="s">
        <v>253</v>
      </c>
      <c r="E151" s="163"/>
      <c r="F151" s="5721" t="s">
        <v>357</v>
      </c>
      <c r="G151" s="5722"/>
      <c r="H151" s="5723"/>
      <c r="I151" s="167"/>
      <c r="J151" s="171"/>
      <c r="U151" s="159"/>
      <c r="W151" s="159"/>
    </row>
    <row r="152" spans="1:256" s="187" customFormat="1" ht="13.5" customHeight="1">
      <c r="A152" s="189">
        <v>39</v>
      </c>
      <c r="B152" s="190" t="s">
        <v>195</v>
      </c>
      <c r="C152" s="190" t="s">
        <v>254</v>
      </c>
      <c r="D152" s="190" t="s">
        <v>255</v>
      </c>
      <c r="E152" s="190" t="s">
        <v>141</v>
      </c>
      <c r="F152" s="128">
        <f>ROUND(SUM(F154),3)</f>
        <v>23.65</v>
      </c>
      <c r="G152" s="137"/>
      <c r="H152" s="3821">
        <f>ROUND(F152*G152,2)</f>
        <v>0</v>
      </c>
      <c r="I152" s="336" t="s">
        <v>60</v>
      </c>
      <c r="J152" s="138"/>
      <c r="K152" s="120"/>
      <c r="U152" s="149"/>
      <c r="BP152" s="192"/>
      <c r="BQ152" s="192"/>
      <c r="BR152" s="192"/>
      <c r="BS152" s="192"/>
      <c r="BT152" s="192"/>
      <c r="BU152" s="192"/>
      <c r="BV152" s="192"/>
      <c r="BW152" s="192"/>
      <c r="BX152" s="192"/>
      <c r="BY152" s="192"/>
      <c r="BZ152" s="192"/>
      <c r="CA152" s="192"/>
      <c r="CB152" s="192"/>
      <c r="CC152" s="192"/>
      <c r="CD152" s="192"/>
      <c r="CE152" s="192"/>
      <c r="CF152" s="192"/>
      <c r="CG152" s="192"/>
      <c r="CH152" s="192"/>
      <c r="CI152" s="192"/>
      <c r="CJ152" s="192"/>
      <c r="CK152" s="192"/>
      <c r="CL152" s="192"/>
      <c r="CM152" s="192"/>
      <c r="CN152" s="192"/>
      <c r="CO152" s="192"/>
      <c r="CP152" s="192"/>
      <c r="CQ152" s="192"/>
      <c r="CR152" s="192"/>
      <c r="CS152" s="192"/>
      <c r="CT152" s="192"/>
      <c r="CU152" s="192"/>
      <c r="CV152" s="192"/>
      <c r="CW152" s="192"/>
      <c r="CX152" s="192"/>
      <c r="CY152" s="192"/>
      <c r="CZ152" s="192"/>
      <c r="DA152" s="192"/>
      <c r="DB152" s="192"/>
      <c r="DC152" s="192"/>
      <c r="DD152" s="192"/>
      <c r="DE152" s="192"/>
      <c r="DF152" s="192"/>
      <c r="DG152" s="192"/>
      <c r="DH152" s="192"/>
      <c r="DI152" s="192"/>
      <c r="DJ152" s="192"/>
      <c r="DK152" s="192"/>
      <c r="DL152" s="192"/>
      <c r="DM152" s="192"/>
      <c r="DN152" s="192"/>
      <c r="DO152" s="192"/>
      <c r="DP152" s="192"/>
      <c r="DQ152" s="192"/>
      <c r="DR152" s="192"/>
      <c r="DS152" s="192"/>
      <c r="DT152" s="192"/>
      <c r="DU152" s="192"/>
      <c r="DV152" s="192"/>
      <c r="DW152" s="192"/>
      <c r="DX152" s="192"/>
      <c r="DY152" s="192"/>
      <c r="DZ152" s="192"/>
      <c r="EA152" s="192"/>
      <c r="EB152" s="192"/>
      <c r="EC152" s="192"/>
      <c r="ED152" s="192"/>
      <c r="EE152" s="192"/>
      <c r="EF152" s="192"/>
      <c r="EG152" s="192"/>
      <c r="EH152" s="192"/>
      <c r="EI152" s="192"/>
      <c r="EJ152" s="192"/>
      <c r="EK152" s="192"/>
      <c r="EL152" s="192"/>
      <c r="EM152" s="192"/>
      <c r="EN152" s="192"/>
      <c r="EO152" s="192"/>
      <c r="EP152" s="192"/>
      <c r="EQ152" s="192"/>
      <c r="ER152" s="192"/>
      <c r="ES152" s="192"/>
      <c r="ET152" s="192"/>
      <c r="EU152" s="192"/>
      <c r="EV152" s="192"/>
      <c r="EW152" s="192"/>
      <c r="EX152" s="192"/>
      <c r="EY152" s="192"/>
      <c r="EZ152" s="192"/>
      <c r="FA152" s="192"/>
      <c r="FB152" s="192"/>
      <c r="FC152" s="192"/>
      <c r="FD152" s="192"/>
      <c r="FE152" s="192"/>
      <c r="FF152" s="192"/>
      <c r="FG152" s="192"/>
      <c r="FH152" s="192"/>
      <c r="FI152" s="192"/>
      <c r="FJ152" s="192"/>
      <c r="FK152" s="192"/>
      <c r="FL152" s="192"/>
      <c r="FM152" s="192"/>
      <c r="FN152" s="192"/>
      <c r="FO152" s="192"/>
      <c r="FP152" s="192"/>
      <c r="FQ152" s="192"/>
      <c r="FR152" s="192"/>
      <c r="FS152" s="192"/>
      <c r="FT152" s="192"/>
      <c r="FU152" s="192"/>
      <c r="FV152" s="192"/>
      <c r="FW152" s="192"/>
      <c r="FX152" s="192"/>
      <c r="FY152" s="192"/>
      <c r="FZ152" s="192"/>
      <c r="GA152" s="192"/>
      <c r="GB152" s="192"/>
      <c r="GC152" s="192"/>
      <c r="GD152" s="192"/>
      <c r="GE152" s="192"/>
      <c r="GF152" s="192"/>
      <c r="GG152" s="192"/>
      <c r="GH152" s="192"/>
      <c r="GI152" s="192"/>
      <c r="GJ152" s="192"/>
      <c r="GK152" s="192"/>
      <c r="GL152" s="192"/>
      <c r="GM152" s="192"/>
      <c r="GN152" s="192"/>
      <c r="GO152" s="192"/>
      <c r="GP152" s="192"/>
      <c r="GQ152" s="192"/>
      <c r="GR152" s="192"/>
      <c r="GS152" s="192"/>
      <c r="GT152" s="192"/>
      <c r="GU152" s="192"/>
      <c r="GV152" s="192"/>
      <c r="GW152" s="192"/>
      <c r="GX152" s="192"/>
      <c r="GY152" s="192"/>
      <c r="GZ152" s="192"/>
      <c r="HA152" s="192"/>
      <c r="HB152" s="192"/>
      <c r="HC152" s="192"/>
      <c r="HD152" s="192"/>
      <c r="HE152" s="192"/>
      <c r="HF152" s="192"/>
      <c r="HG152" s="192"/>
      <c r="HH152" s="192"/>
      <c r="HI152" s="192"/>
      <c r="HJ152" s="192"/>
      <c r="HK152" s="192"/>
      <c r="HL152" s="192"/>
      <c r="HM152" s="192"/>
      <c r="HN152" s="192"/>
      <c r="HO152" s="192"/>
      <c r="HP152" s="192"/>
      <c r="HQ152" s="192"/>
      <c r="HR152" s="192"/>
      <c r="HS152" s="192"/>
      <c r="HT152" s="192"/>
      <c r="HU152" s="192"/>
      <c r="HV152" s="192"/>
      <c r="HW152" s="192"/>
      <c r="HX152" s="192"/>
      <c r="HY152" s="192"/>
      <c r="HZ152" s="192"/>
      <c r="IA152" s="192"/>
      <c r="IB152" s="192"/>
      <c r="IC152" s="192"/>
      <c r="ID152" s="192"/>
      <c r="IE152" s="192"/>
      <c r="IF152" s="192"/>
      <c r="IG152" s="192"/>
      <c r="IH152" s="192"/>
      <c r="II152" s="192"/>
      <c r="IJ152" s="192"/>
      <c r="IK152" s="192"/>
      <c r="IL152" s="192"/>
      <c r="IM152" s="192"/>
      <c r="IN152" s="192"/>
      <c r="IO152" s="192"/>
      <c r="IP152" s="192"/>
      <c r="IQ152" s="192"/>
      <c r="IR152" s="192"/>
      <c r="IS152" s="192"/>
      <c r="IT152" s="192"/>
      <c r="IU152" s="192"/>
    </row>
    <row r="153" spans="1:256" s="158" customFormat="1" ht="13.5" customHeight="1">
      <c r="A153" s="160"/>
      <c r="B153" s="161"/>
      <c r="C153" s="162"/>
      <c r="D153" s="203" t="s">
        <v>256</v>
      </c>
      <c r="E153" s="163"/>
      <c r="F153" s="164"/>
      <c r="G153" s="165"/>
      <c r="H153" s="3824"/>
      <c r="I153" s="167"/>
      <c r="J153" s="144"/>
      <c r="K153" s="145"/>
      <c r="U153" s="155"/>
      <c r="W153" s="159"/>
    </row>
    <row r="154" spans="1:256" s="158" customFormat="1" ht="13.5" customHeight="1">
      <c r="A154" s="160"/>
      <c r="B154" s="161"/>
      <c r="C154" s="162"/>
      <c r="D154" s="203" t="s">
        <v>358</v>
      </c>
      <c r="E154" s="163"/>
      <c r="F154" s="164">
        <f>(8.7+11.3+1.5)*1.1</f>
        <v>23.650000000000002</v>
      </c>
      <c r="G154" s="165"/>
      <c r="H154" s="3824"/>
      <c r="I154" s="167"/>
      <c r="J154" s="337"/>
      <c r="U154" s="159"/>
      <c r="W154" s="159"/>
    </row>
    <row r="155" spans="1:256" s="158" customFormat="1" ht="13.5" customHeight="1">
      <c r="A155" s="160"/>
      <c r="B155" s="161"/>
      <c r="C155" s="162"/>
      <c r="D155" s="193" t="s">
        <v>258</v>
      </c>
      <c r="E155" s="163"/>
      <c r="F155" s="164"/>
      <c r="G155" s="165"/>
      <c r="H155" s="3824"/>
      <c r="I155" s="167"/>
      <c r="J155" s="171"/>
      <c r="P155" s="204"/>
      <c r="U155" s="159"/>
      <c r="W155" s="159"/>
    </row>
    <row r="156" spans="1:256" s="158" customFormat="1" ht="13.5" customHeight="1">
      <c r="A156" s="160"/>
      <c r="B156" s="161"/>
      <c r="C156" s="162"/>
      <c r="D156" s="193" t="s">
        <v>259</v>
      </c>
      <c r="E156" s="163"/>
      <c r="F156" s="164"/>
      <c r="G156" s="165"/>
      <c r="H156" s="3824"/>
      <c r="I156" s="167"/>
      <c r="J156" s="205"/>
      <c r="U156" s="159"/>
      <c r="W156" s="159"/>
    </row>
    <row r="157" spans="1:256" s="187" customFormat="1" ht="27" customHeight="1">
      <c r="A157" s="206">
        <v>40</v>
      </c>
      <c r="B157" s="207">
        <v>946</v>
      </c>
      <c r="C157" s="151" t="s">
        <v>260</v>
      </c>
      <c r="D157" s="151" t="s">
        <v>261</v>
      </c>
      <c r="E157" s="151" t="s">
        <v>221</v>
      </c>
      <c r="F157" s="208">
        <f>ROUND(SUM(F159,F161),3)</f>
        <v>5.008</v>
      </c>
      <c r="G157" s="209">
        <f>ROUND(SUM(H163:H166)/F157,2)</f>
        <v>0</v>
      </c>
      <c r="H157" s="3821">
        <f>ROUND(F157*G157,2)</f>
        <v>0</v>
      </c>
      <c r="I157" s="153" t="s">
        <v>60</v>
      </c>
    </row>
    <row r="158" spans="1:256" s="187" customFormat="1" ht="13.5" customHeight="1">
      <c r="A158" s="206"/>
      <c r="B158" s="207"/>
      <c r="C158" s="151"/>
      <c r="D158" s="135" t="s">
        <v>262</v>
      </c>
      <c r="E158" s="151"/>
      <c r="F158" s="210"/>
      <c r="G158" s="209"/>
      <c r="H158" s="3828"/>
      <c r="I158" s="153"/>
      <c r="J158" s="211"/>
      <c r="K158" s="212"/>
      <c r="L158" s="212"/>
      <c r="M158" s="211"/>
      <c r="N158" s="213"/>
    </row>
    <row r="159" spans="1:256" s="333" customFormat="1" ht="13.5" customHeight="1">
      <c r="A159" s="338"/>
      <c r="B159" s="339"/>
      <c r="C159" s="151"/>
      <c r="D159" s="216" t="s">
        <v>263</v>
      </c>
      <c r="E159" s="340"/>
      <c r="F159" s="218">
        <f>SUM(F160)</f>
        <v>4.5067500000000003</v>
      </c>
      <c r="G159" s="341"/>
      <c r="H159" s="3830"/>
      <c r="I159" s="336"/>
      <c r="J159" s="342"/>
      <c r="L159" s="343"/>
      <c r="M159" s="343"/>
      <c r="N159" s="343"/>
      <c r="O159" s="343"/>
      <c r="P159" s="343"/>
      <c r="Q159" s="343"/>
      <c r="R159" s="343"/>
      <c r="S159" s="343"/>
      <c r="T159" s="343"/>
      <c r="U159" s="343"/>
      <c r="V159" s="343"/>
      <c r="W159" s="343"/>
      <c r="X159" s="343"/>
      <c r="Y159" s="343"/>
      <c r="Z159" s="343"/>
      <c r="AA159" s="343"/>
      <c r="AB159" s="343"/>
      <c r="AC159" s="343"/>
      <c r="AD159" s="343"/>
      <c r="AE159" s="343"/>
      <c r="AF159" s="343"/>
      <c r="AG159" s="343"/>
      <c r="AH159" s="343"/>
      <c r="AI159" s="343"/>
      <c r="AJ159" s="343"/>
      <c r="AK159" s="343"/>
      <c r="AL159" s="343"/>
      <c r="AM159" s="343"/>
      <c r="AN159" s="343"/>
      <c r="AO159" s="343"/>
      <c r="AP159" s="343"/>
      <c r="AQ159" s="343"/>
      <c r="AR159" s="343"/>
      <c r="AS159" s="343"/>
      <c r="AT159" s="343"/>
      <c r="AU159" s="343"/>
      <c r="AV159" s="343"/>
      <c r="AW159" s="343"/>
      <c r="AX159" s="343"/>
      <c r="AY159" s="343"/>
      <c r="AZ159" s="343"/>
      <c r="BA159" s="343"/>
      <c r="BB159" s="343"/>
      <c r="BC159" s="343"/>
      <c r="BD159" s="343"/>
      <c r="BE159" s="343"/>
      <c r="BF159" s="343"/>
      <c r="BG159" s="343"/>
      <c r="BH159" s="343"/>
      <c r="BI159" s="343"/>
      <c r="BJ159" s="343"/>
      <c r="BK159" s="343"/>
      <c r="BL159" s="343"/>
      <c r="BM159" s="343"/>
      <c r="BN159" s="343"/>
      <c r="BO159" s="343"/>
      <c r="BP159" s="343"/>
      <c r="BQ159" s="343"/>
      <c r="BR159" s="343"/>
      <c r="BS159" s="343"/>
      <c r="BT159" s="343"/>
      <c r="BU159" s="343"/>
      <c r="BV159" s="343"/>
      <c r="BW159" s="343"/>
      <c r="BX159" s="343"/>
      <c r="BY159" s="343"/>
      <c r="BZ159" s="343"/>
      <c r="CA159" s="343"/>
      <c r="CB159" s="343"/>
      <c r="CC159" s="343"/>
      <c r="CD159" s="343"/>
      <c r="CE159" s="343"/>
      <c r="CF159" s="343"/>
      <c r="CG159" s="343"/>
      <c r="CH159" s="343"/>
      <c r="CI159" s="343"/>
      <c r="CJ159" s="343"/>
      <c r="CK159" s="343"/>
      <c r="CL159" s="343"/>
      <c r="CM159" s="343"/>
      <c r="CN159" s="343"/>
      <c r="CO159" s="343"/>
      <c r="CP159" s="343"/>
      <c r="CQ159" s="343"/>
      <c r="CR159" s="343"/>
      <c r="CS159" s="343"/>
      <c r="CT159" s="343"/>
      <c r="CU159" s="343"/>
      <c r="CV159" s="343"/>
      <c r="CW159" s="343"/>
      <c r="CX159" s="343"/>
      <c r="CY159" s="343"/>
      <c r="CZ159" s="343"/>
      <c r="DA159" s="343"/>
      <c r="DB159" s="343"/>
      <c r="DC159" s="343"/>
      <c r="DD159" s="343"/>
      <c r="DE159" s="343"/>
      <c r="DF159" s="343"/>
      <c r="DG159" s="343"/>
      <c r="DH159" s="343"/>
      <c r="DI159" s="343"/>
      <c r="DJ159" s="343"/>
      <c r="DK159" s="343"/>
      <c r="DL159" s="343"/>
      <c r="DM159" s="343"/>
      <c r="DN159" s="343"/>
      <c r="DO159" s="343"/>
      <c r="DP159" s="343"/>
      <c r="DQ159" s="343"/>
      <c r="DR159" s="343"/>
      <c r="DS159" s="343"/>
      <c r="DT159" s="343"/>
      <c r="DU159" s="343"/>
      <c r="DV159" s="343"/>
      <c r="DW159" s="343"/>
      <c r="DX159" s="343"/>
      <c r="DY159" s="343"/>
      <c r="DZ159" s="343"/>
      <c r="EA159" s="343"/>
      <c r="EB159" s="343"/>
      <c r="EC159" s="343"/>
      <c r="ED159" s="343"/>
      <c r="EE159" s="343"/>
      <c r="EF159" s="343"/>
      <c r="EG159" s="343"/>
      <c r="EH159" s="343"/>
      <c r="EI159" s="343"/>
      <c r="EJ159" s="343"/>
      <c r="EK159" s="343"/>
      <c r="EL159" s="343"/>
      <c r="EM159" s="343"/>
      <c r="EN159" s="343"/>
      <c r="EO159" s="343"/>
      <c r="EP159" s="343"/>
      <c r="EQ159" s="343"/>
      <c r="ER159" s="343"/>
      <c r="ES159" s="343"/>
      <c r="ET159" s="343"/>
      <c r="EU159" s="343"/>
      <c r="EV159" s="343"/>
      <c r="EW159" s="343"/>
      <c r="EX159" s="343"/>
      <c r="EY159" s="343"/>
      <c r="EZ159" s="343"/>
      <c r="FA159" s="343"/>
      <c r="FB159" s="343"/>
      <c r="FC159" s="343"/>
      <c r="FD159" s="343"/>
      <c r="FE159" s="343"/>
      <c r="FF159" s="343"/>
      <c r="FG159" s="343"/>
      <c r="FH159" s="343"/>
      <c r="FI159" s="343"/>
      <c r="FJ159" s="343"/>
      <c r="FK159" s="343"/>
      <c r="FL159" s="343"/>
      <c r="FM159" s="343"/>
      <c r="FN159" s="343"/>
      <c r="FO159" s="343"/>
      <c r="FP159" s="343"/>
      <c r="FQ159" s="343"/>
      <c r="FR159" s="343"/>
      <c r="FS159" s="343"/>
      <c r="FT159" s="343"/>
      <c r="FU159" s="343"/>
      <c r="FV159" s="343"/>
      <c r="FW159" s="343"/>
      <c r="FX159" s="343"/>
      <c r="FY159" s="343"/>
      <c r="FZ159" s="343"/>
      <c r="GA159" s="343"/>
      <c r="GB159" s="343"/>
      <c r="GC159" s="343"/>
      <c r="GD159" s="343"/>
      <c r="GE159" s="343"/>
      <c r="GF159" s="343"/>
      <c r="GG159" s="343"/>
      <c r="GH159" s="343"/>
      <c r="GI159" s="343"/>
      <c r="GJ159" s="343"/>
      <c r="GK159" s="343"/>
      <c r="GL159" s="343"/>
      <c r="GM159" s="343"/>
      <c r="GN159" s="343"/>
      <c r="GO159" s="343"/>
      <c r="GP159" s="343"/>
      <c r="GQ159" s="343"/>
      <c r="GR159" s="343"/>
      <c r="GS159" s="343"/>
      <c r="GT159" s="343"/>
      <c r="GU159" s="343"/>
      <c r="GV159" s="343"/>
      <c r="GW159" s="343"/>
      <c r="GX159" s="343"/>
      <c r="GY159" s="343"/>
      <c r="GZ159" s="343"/>
      <c r="HA159" s="343"/>
      <c r="HB159" s="343"/>
      <c r="HC159" s="343"/>
      <c r="HD159" s="343"/>
      <c r="HE159" s="343"/>
      <c r="HF159" s="343"/>
      <c r="HG159" s="343"/>
      <c r="HH159" s="343"/>
      <c r="HI159" s="343"/>
      <c r="HJ159" s="343"/>
      <c r="HK159" s="343"/>
      <c r="HL159" s="343"/>
      <c r="HM159" s="343"/>
      <c r="HN159" s="343"/>
      <c r="HO159" s="343"/>
      <c r="HP159" s="343"/>
      <c r="HQ159" s="343"/>
      <c r="HR159" s="343"/>
      <c r="HS159" s="343"/>
      <c r="HT159" s="343"/>
      <c r="HU159" s="343"/>
      <c r="HV159" s="343"/>
      <c r="HW159" s="343"/>
      <c r="HX159" s="343"/>
      <c r="HY159" s="343"/>
      <c r="HZ159" s="343"/>
      <c r="IA159" s="343"/>
      <c r="IB159" s="343"/>
      <c r="IC159" s="343"/>
      <c r="ID159" s="343"/>
      <c r="IE159" s="343"/>
      <c r="IF159" s="343"/>
      <c r="IG159" s="343"/>
      <c r="IH159" s="343"/>
      <c r="II159" s="343"/>
      <c r="IJ159" s="343"/>
      <c r="IK159" s="343"/>
      <c r="IL159" s="343"/>
      <c r="IM159" s="343"/>
      <c r="IN159" s="343"/>
      <c r="IO159" s="343"/>
      <c r="IP159" s="343"/>
      <c r="IQ159" s="343"/>
      <c r="IR159" s="343"/>
      <c r="IS159" s="343"/>
      <c r="IT159" s="343"/>
      <c r="IU159" s="343"/>
      <c r="IV159" s="343"/>
    </row>
    <row r="160" spans="1:256" s="187" customFormat="1" ht="27" customHeight="1">
      <c r="A160" s="221"/>
      <c r="B160" s="222"/>
      <c r="C160" s="223"/>
      <c r="D160" s="135" t="s">
        <v>359</v>
      </c>
      <c r="E160" s="135"/>
      <c r="F160" s="136">
        <f>(11.3*0.8*0.5)*(0.85+0.05)+(1.5*0.65*0.5)*(0.85+0.05)</f>
        <v>4.5067500000000003</v>
      </c>
      <c r="G160" s="209"/>
      <c r="H160" s="3828"/>
      <c r="I160" s="224"/>
      <c r="J160" s="225"/>
    </row>
    <row r="161" spans="1:256" s="333" customFormat="1" ht="13.5" customHeight="1">
      <c r="A161" s="338"/>
      <c r="B161" s="339"/>
      <c r="C161" s="151"/>
      <c r="D161" s="216" t="s">
        <v>265</v>
      </c>
      <c r="E161" s="340"/>
      <c r="F161" s="218">
        <f>SUM(F162)</f>
        <v>0.50075000000000003</v>
      </c>
      <c r="G161" s="341"/>
      <c r="H161" s="3830"/>
      <c r="I161" s="336"/>
      <c r="J161" s="342"/>
      <c r="L161" s="343"/>
      <c r="M161" s="343"/>
      <c r="N161" s="343"/>
      <c r="O161" s="343"/>
      <c r="P161" s="343"/>
      <c r="Q161" s="343"/>
      <c r="R161" s="343"/>
      <c r="S161" s="343"/>
      <c r="T161" s="343"/>
      <c r="U161" s="343"/>
      <c r="V161" s="343"/>
      <c r="W161" s="343"/>
      <c r="X161" s="343"/>
      <c r="Y161" s="343"/>
      <c r="Z161" s="343"/>
      <c r="AA161" s="343"/>
      <c r="AB161" s="343"/>
      <c r="AC161" s="343"/>
      <c r="AD161" s="343"/>
      <c r="AE161" s="343"/>
      <c r="AF161" s="343"/>
      <c r="AG161" s="343"/>
      <c r="AH161" s="343"/>
      <c r="AI161" s="343"/>
      <c r="AJ161" s="343"/>
      <c r="AK161" s="343"/>
      <c r="AL161" s="343"/>
      <c r="AM161" s="343"/>
      <c r="AN161" s="343"/>
      <c r="AO161" s="343"/>
      <c r="AP161" s="343"/>
      <c r="AQ161" s="343"/>
      <c r="AR161" s="343"/>
      <c r="AS161" s="343"/>
      <c r="AT161" s="343"/>
      <c r="AU161" s="343"/>
      <c r="AV161" s="343"/>
      <c r="AW161" s="343"/>
      <c r="AX161" s="343"/>
      <c r="AY161" s="343"/>
      <c r="AZ161" s="343"/>
      <c r="BA161" s="343"/>
      <c r="BB161" s="343"/>
      <c r="BC161" s="343"/>
      <c r="BD161" s="343"/>
      <c r="BE161" s="343"/>
      <c r="BF161" s="343"/>
      <c r="BG161" s="343"/>
      <c r="BH161" s="343"/>
      <c r="BI161" s="343"/>
      <c r="BJ161" s="343"/>
      <c r="BK161" s="343"/>
      <c r="BL161" s="343"/>
      <c r="BM161" s="343"/>
      <c r="BN161" s="343"/>
      <c r="BO161" s="343"/>
      <c r="BP161" s="343"/>
      <c r="BQ161" s="343"/>
      <c r="BR161" s="343"/>
      <c r="BS161" s="343"/>
      <c r="BT161" s="343"/>
      <c r="BU161" s="343"/>
      <c r="BV161" s="343"/>
      <c r="BW161" s="343"/>
      <c r="BX161" s="343"/>
      <c r="BY161" s="343"/>
      <c r="BZ161" s="343"/>
      <c r="CA161" s="343"/>
      <c r="CB161" s="343"/>
      <c r="CC161" s="343"/>
      <c r="CD161" s="343"/>
      <c r="CE161" s="343"/>
      <c r="CF161" s="343"/>
      <c r="CG161" s="343"/>
      <c r="CH161" s="343"/>
      <c r="CI161" s="343"/>
      <c r="CJ161" s="343"/>
      <c r="CK161" s="343"/>
      <c r="CL161" s="343"/>
      <c r="CM161" s="343"/>
      <c r="CN161" s="343"/>
      <c r="CO161" s="343"/>
      <c r="CP161" s="343"/>
      <c r="CQ161" s="343"/>
      <c r="CR161" s="343"/>
      <c r="CS161" s="343"/>
      <c r="CT161" s="343"/>
      <c r="CU161" s="343"/>
      <c r="CV161" s="343"/>
      <c r="CW161" s="343"/>
      <c r="CX161" s="343"/>
      <c r="CY161" s="343"/>
      <c r="CZ161" s="343"/>
      <c r="DA161" s="343"/>
      <c r="DB161" s="343"/>
      <c r="DC161" s="343"/>
      <c r="DD161" s="343"/>
      <c r="DE161" s="343"/>
      <c r="DF161" s="343"/>
      <c r="DG161" s="343"/>
      <c r="DH161" s="343"/>
      <c r="DI161" s="343"/>
      <c r="DJ161" s="343"/>
      <c r="DK161" s="343"/>
      <c r="DL161" s="343"/>
      <c r="DM161" s="343"/>
      <c r="DN161" s="343"/>
      <c r="DO161" s="343"/>
      <c r="DP161" s="343"/>
      <c r="DQ161" s="343"/>
      <c r="DR161" s="343"/>
      <c r="DS161" s="343"/>
      <c r="DT161" s="343"/>
      <c r="DU161" s="343"/>
      <c r="DV161" s="343"/>
      <c r="DW161" s="343"/>
      <c r="DX161" s="343"/>
      <c r="DY161" s="343"/>
      <c r="DZ161" s="343"/>
      <c r="EA161" s="343"/>
      <c r="EB161" s="343"/>
      <c r="EC161" s="343"/>
      <c r="ED161" s="343"/>
      <c r="EE161" s="343"/>
      <c r="EF161" s="343"/>
      <c r="EG161" s="343"/>
      <c r="EH161" s="343"/>
      <c r="EI161" s="343"/>
      <c r="EJ161" s="343"/>
      <c r="EK161" s="343"/>
      <c r="EL161" s="343"/>
      <c r="EM161" s="343"/>
      <c r="EN161" s="343"/>
      <c r="EO161" s="343"/>
      <c r="EP161" s="343"/>
      <c r="EQ161" s="343"/>
      <c r="ER161" s="343"/>
      <c r="ES161" s="343"/>
      <c r="ET161" s="343"/>
      <c r="EU161" s="343"/>
      <c r="EV161" s="343"/>
      <c r="EW161" s="343"/>
      <c r="EX161" s="343"/>
      <c r="EY161" s="343"/>
      <c r="EZ161" s="343"/>
      <c r="FA161" s="343"/>
      <c r="FB161" s="343"/>
      <c r="FC161" s="343"/>
      <c r="FD161" s="343"/>
      <c r="FE161" s="343"/>
      <c r="FF161" s="343"/>
      <c r="FG161" s="343"/>
      <c r="FH161" s="343"/>
      <c r="FI161" s="343"/>
      <c r="FJ161" s="343"/>
      <c r="FK161" s="343"/>
      <c r="FL161" s="343"/>
      <c r="FM161" s="343"/>
      <c r="FN161" s="343"/>
      <c r="FO161" s="343"/>
      <c r="FP161" s="343"/>
      <c r="FQ161" s="343"/>
      <c r="FR161" s="343"/>
      <c r="FS161" s="343"/>
      <c r="FT161" s="343"/>
      <c r="FU161" s="343"/>
      <c r="FV161" s="343"/>
      <c r="FW161" s="343"/>
      <c r="FX161" s="343"/>
      <c r="FY161" s="343"/>
      <c r="FZ161" s="343"/>
      <c r="GA161" s="343"/>
      <c r="GB161" s="343"/>
      <c r="GC161" s="343"/>
      <c r="GD161" s="343"/>
      <c r="GE161" s="343"/>
      <c r="GF161" s="343"/>
      <c r="GG161" s="343"/>
      <c r="GH161" s="343"/>
      <c r="GI161" s="343"/>
      <c r="GJ161" s="343"/>
      <c r="GK161" s="343"/>
      <c r="GL161" s="343"/>
      <c r="GM161" s="343"/>
      <c r="GN161" s="343"/>
      <c r="GO161" s="343"/>
      <c r="GP161" s="343"/>
      <c r="GQ161" s="343"/>
      <c r="GR161" s="343"/>
      <c r="GS161" s="343"/>
      <c r="GT161" s="343"/>
      <c r="GU161" s="343"/>
      <c r="GV161" s="343"/>
      <c r="GW161" s="343"/>
      <c r="GX161" s="343"/>
      <c r="GY161" s="343"/>
      <c r="GZ161" s="343"/>
      <c r="HA161" s="343"/>
      <c r="HB161" s="343"/>
      <c r="HC161" s="343"/>
      <c r="HD161" s="343"/>
      <c r="HE161" s="343"/>
      <c r="HF161" s="343"/>
      <c r="HG161" s="343"/>
      <c r="HH161" s="343"/>
      <c r="HI161" s="343"/>
      <c r="HJ161" s="343"/>
      <c r="HK161" s="343"/>
      <c r="HL161" s="343"/>
      <c r="HM161" s="343"/>
      <c r="HN161" s="343"/>
      <c r="HO161" s="343"/>
      <c r="HP161" s="343"/>
      <c r="HQ161" s="343"/>
      <c r="HR161" s="343"/>
      <c r="HS161" s="343"/>
      <c r="HT161" s="343"/>
      <c r="HU161" s="343"/>
      <c r="HV161" s="343"/>
      <c r="HW161" s="343"/>
      <c r="HX161" s="343"/>
      <c r="HY161" s="343"/>
      <c r="HZ161" s="343"/>
      <c r="IA161" s="343"/>
      <c r="IB161" s="343"/>
      <c r="IC161" s="343"/>
      <c r="ID161" s="343"/>
      <c r="IE161" s="343"/>
      <c r="IF161" s="343"/>
      <c r="IG161" s="343"/>
      <c r="IH161" s="343"/>
      <c r="II161" s="343"/>
      <c r="IJ161" s="343"/>
      <c r="IK161" s="343"/>
      <c r="IL161" s="343"/>
      <c r="IM161" s="343"/>
      <c r="IN161" s="343"/>
      <c r="IO161" s="343"/>
      <c r="IP161" s="343"/>
      <c r="IQ161" s="343"/>
      <c r="IR161" s="343"/>
      <c r="IS161" s="343"/>
      <c r="IT161" s="343"/>
      <c r="IU161" s="343"/>
      <c r="IV161" s="343"/>
    </row>
    <row r="162" spans="1:256" s="187" customFormat="1" ht="27" customHeight="1">
      <c r="A162" s="221"/>
      <c r="B162" s="222"/>
      <c r="C162" s="223"/>
      <c r="D162" s="135" t="s">
        <v>360</v>
      </c>
      <c r="E162" s="135"/>
      <c r="F162" s="136">
        <f>(11.3*0.8*0.5)*(0.1)+(1.5*0.65*0.5)*(0.1)</f>
        <v>0.50075000000000003</v>
      </c>
      <c r="G162" s="209"/>
      <c r="H162" s="3828"/>
      <c r="I162" s="224"/>
      <c r="J162" s="225"/>
    </row>
    <row r="163" spans="1:256" s="187" customFormat="1" ht="13.5" customHeight="1">
      <c r="A163" s="226" t="s">
        <v>361</v>
      </c>
      <c r="B163" s="151"/>
      <c r="C163" s="227">
        <v>460371121</v>
      </c>
      <c r="D163" s="135" t="s">
        <v>268</v>
      </c>
      <c r="E163" s="228" t="s">
        <v>221</v>
      </c>
      <c r="F163" s="136">
        <f>F159</f>
        <v>4.5067500000000003</v>
      </c>
      <c r="G163" s="229"/>
      <c r="H163" s="4297">
        <f t="shared" ref="H163:H166" si="0">ROUND(F163*G163,2)</f>
        <v>0</v>
      </c>
      <c r="I163" s="230" t="s">
        <v>142</v>
      </c>
      <c r="J163" s="231"/>
      <c r="K163" s="231"/>
      <c r="L163" s="120"/>
      <c r="M163" s="120"/>
      <c r="N163" s="120"/>
      <c r="O163" s="120"/>
      <c r="P163" s="120"/>
      <c r="Q163" s="120"/>
      <c r="R163" s="120"/>
      <c r="S163" s="232"/>
      <c r="V163" s="233"/>
    </row>
    <row r="164" spans="1:256" s="187" customFormat="1" ht="13.5" customHeight="1">
      <c r="A164" s="226" t="s">
        <v>362</v>
      </c>
      <c r="B164" s="151"/>
      <c r="C164" s="227">
        <v>460371123</v>
      </c>
      <c r="D164" s="135" t="s">
        <v>270</v>
      </c>
      <c r="E164" s="228" t="s">
        <v>221</v>
      </c>
      <c r="F164" s="136">
        <f>F161</f>
        <v>0.50075000000000003</v>
      </c>
      <c r="G164" s="229"/>
      <c r="H164" s="4297">
        <f t="shared" si="0"/>
        <v>0</v>
      </c>
      <c r="I164" s="230" t="s">
        <v>142</v>
      </c>
      <c r="J164" s="231"/>
      <c r="K164" s="231"/>
      <c r="L164" s="120"/>
      <c r="M164" s="120"/>
      <c r="N164" s="120"/>
      <c r="O164" s="120"/>
      <c r="P164" s="120"/>
      <c r="Q164" s="120"/>
      <c r="R164" s="120"/>
      <c r="S164" s="232"/>
      <c r="V164" s="233"/>
    </row>
    <row r="165" spans="1:256" s="187" customFormat="1" ht="27" customHeight="1">
      <c r="A165" s="226" t="s">
        <v>363</v>
      </c>
      <c r="B165" s="151"/>
      <c r="C165" s="227">
        <v>460341112</v>
      </c>
      <c r="D165" s="135" t="s">
        <v>272</v>
      </c>
      <c r="E165" s="228" t="s">
        <v>221</v>
      </c>
      <c r="F165" s="136">
        <f>F157</f>
        <v>5.008</v>
      </c>
      <c r="G165" s="229"/>
      <c r="H165" s="4297">
        <f t="shared" si="0"/>
        <v>0</v>
      </c>
      <c r="I165" s="230" t="s">
        <v>142</v>
      </c>
      <c r="J165" s="231"/>
      <c r="K165" s="231"/>
      <c r="L165" s="120"/>
      <c r="M165" s="120"/>
      <c r="N165" s="120"/>
      <c r="O165" s="120"/>
      <c r="P165" s="120"/>
      <c r="Q165" s="120"/>
      <c r="R165" s="120"/>
      <c r="S165" s="232"/>
      <c r="V165" s="233"/>
    </row>
    <row r="166" spans="1:256" s="187" customFormat="1" ht="13.5" customHeight="1">
      <c r="A166" s="226" t="s">
        <v>364</v>
      </c>
      <c r="B166" s="151"/>
      <c r="C166" s="227">
        <v>171251201</v>
      </c>
      <c r="D166" s="135" t="s">
        <v>274</v>
      </c>
      <c r="E166" s="228" t="s">
        <v>221</v>
      </c>
      <c r="F166" s="136">
        <f>F157</f>
        <v>5.008</v>
      </c>
      <c r="G166" s="229"/>
      <c r="H166" s="4297">
        <f t="shared" si="0"/>
        <v>0</v>
      </c>
      <c r="I166" s="230" t="s">
        <v>142</v>
      </c>
      <c r="J166" s="231"/>
      <c r="K166" s="231"/>
      <c r="L166" s="120"/>
      <c r="M166" s="120"/>
      <c r="N166" s="120"/>
      <c r="O166" s="120"/>
      <c r="P166" s="120"/>
      <c r="Q166" s="120"/>
      <c r="R166" s="120"/>
      <c r="S166" s="232"/>
      <c r="V166" s="233"/>
    </row>
    <row r="167" spans="1:256" s="187" customFormat="1" ht="13.5" customHeight="1">
      <c r="A167" s="226"/>
      <c r="B167" s="151"/>
      <c r="C167" s="227"/>
      <c r="D167" s="135" t="s">
        <v>275</v>
      </c>
      <c r="E167" s="228"/>
      <c r="F167" s="136"/>
      <c r="G167" s="234"/>
      <c r="H167" s="3832"/>
      <c r="I167" s="230"/>
      <c r="J167" s="231"/>
      <c r="K167" s="231"/>
      <c r="L167" s="120"/>
      <c r="M167" s="120"/>
      <c r="N167" s="120"/>
      <c r="O167" s="120"/>
      <c r="P167" s="120"/>
      <c r="Q167" s="120"/>
      <c r="R167" s="120"/>
      <c r="S167" s="232"/>
      <c r="V167" s="233"/>
    </row>
    <row r="168" spans="1:256" s="187" customFormat="1" ht="27" customHeight="1">
      <c r="A168" s="206">
        <v>41</v>
      </c>
      <c r="B168" s="207">
        <v>946</v>
      </c>
      <c r="C168" s="151" t="s">
        <v>276</v>
      </c>
      <c r="D168" s="151" t="s">
        <v>277</v>
      </c>
      <c r="E168" s="151" t="s">
        <v>221</v>
      </c>
      <c r="F168" s="208">
        <f>ROUND(SUM(F170,F172),3)</f>
        <v>5.008</v>
      </c>
      <c r="G168" s="209">
        <f>ROUND(SUM(H174:H176)/F168,2)</f>
        <v>0</v>
      </c>
      <c r="H168" s="3821">
        <f>ROUND(F168*G168,2)</f>
        <v>0</v>
      </c>
      <c r="I168" s="153" t="s">
        <v>60</v>
      </c>
    </row>
    <row r="169" spans="1:256" s="187" customFormat="1" ht="13.5" customHeight="1">
      <c r="A169" s="226"/>
      <c r="B169" s="151"/>
      <c r="C169" s="227"/>
      <c r="D169" s="135" t="s">
        <v>278</v>
      </c>
      <c r="E169" s="228"/>
      <c r="F169" s="136"/>
      <c r="G169" s="234"/>
      <c r="H169" s="3832"/>
      <c r="I169" s="230"/>
      <c r="J169" s="231"/>
      <c r="K169" s="231"/>
      <c r="L169" s="120"/>
      <c r="M169" s="120"/>
      <c r="N169" s="120"/>
      <c r="O169" s="120"/>
      <c r="P169" s="120"/>
      <c r="Q169" s="120"/>
      <c r="R169" s="120"/>
      <c r="S169" s="232"/>
      <c r="V169" s="233"/>
    </row>
    <row r="170" spans="1:256" s="333" customFormat="1" ht="13.5" customHeight="1">
      <c r="A170" s="338"/>
      <c r="B170" s="339"/>
      <c r="C170" s="151"/>
      <c r="D170" s="216" t="s">
        <v>279</v>
      </c>
      <c r="E170" s="340"/>
      <c r="F170" s="218">
        <f>SUM(F171)</f>
        <v>4.5067500000000003</v>
      </c>
      <c r="G170" s="341"/>
      <c r="H170" s="3830"/>
      <c r="I170" s="336"/>
      <c r="J170" s="342"/>
      <c r="L170" s="343"/>
      <c r="M170" s="343"/>
      <c r="N170" s="343"/>
      <c r="O170" s="343"/>
      <c r="P170" s="343"/>
      <c r="Q170" s="343"/>
      <c r="R170" s="343"/>
      <c r="S170" s="343"/>
      <c r="T170" s="343"/>
      <c r="U170" s="343"/>
      <c r="V170" s="343"/>
      <c r="W170" s="343"/>
      <c r="X170" s="343"/>
      <c r="Y170" s="343"/>
      <c r="Z170" s="343"/>
      <c r="AA170" s="343"/>
      <c r="AB170" s="343"/>
      <c r="AC170" s="343"/>
      <c r="AD170" s="343"/>
      <c r="AE170" s="343"/>
      <c r="AF170" s="343"/>
      <c r="AG170" s="343"/>
      <c r="AH170" s="343"/>
      <c r="AI170" s="343"/>
      <c r="AJ170" s="343"/>
      <c r="AK170" s="343"/>
      <c r="AL170" s="343"/>
      <c r="AM170" s="343"/>
      <c r="AN170" s="343"/>
      <c r="AO170" s="343"/>
      <c r="AP170" s="343"/>
      <c r="AQ170" s="343"/>
      <c r="AR170" s="343"/>
      <c r="AS170" s="343"/>
      <c r="AT170" s="343"/>
      <c r="AU170" s="343"/>
      <c r="AV170" s="343"/>
      <c r="AW170" s="343"/>
      <c r="AX170" s="343"/>
      <c r="AY170" s="343"/>
      <c r="AZ170" s="343"/>
      <c r="BA170" s="343"/>
      <c r="BB170" s="343"/>
      <c r="BC170" s="343"/>
      <c r="BD170" s="343"/>
      <c r="BE170" s="343"/>
      <c r="BF170" s="343"/>
      <c r="BG170" s="343"/>
      <c r="BH170" s="343"/>
      <c r="BI170" s="343"/>
      <c r="BJ170" s="343"/>
      <c r="BK170" s="343"/>
      <c r="BL170" s="343"/>
      <c r="BM170" s="343"/>
      <c r="BN170" s="343"/>
      <c r="BO170" s="343"/>
      <c r="BP170" s="343"/>
      <c r="BQ170" s="343"/>
      <c r="BR170" s="343"/>
      <c r="BS170" s="343"/>
      <c r="BT170" s="343"/>
      <c r="BU170" s="343"/>
      <c r="BV170" s="343"/>
      <c r="BW170" s="343"/>
      <c r="BX170" s="343"/>
      <c r="BY170" s="343"/>
      <c r="BZ170" s="343"/>
      <c r="CA170" s="343"/>
      <c r="CB170" s="343"/>
      <c r="CC170" s="343"/>
      <c r="CD170" s="343"/>
      <c r="CE170" s="343"/>
      <c r="CF170" s="343"/>
      <c r="CG170" s="343"/>
      <c r="CH170" s="343"/>
      <c r="CI170" s="343"/>
      <c r="CJ170" s="343"/>
      <c r="CK170" s="343"/>
      <c r="CL170" s="343"/>
      <c r="CM170" s="343"/>
      <c r="CN170" s="343"/>
      <c r="CO170" s="343"/>
      <c r="CP170" s="343"/>
      <c r="CQ170" s="343"/>
      <c r="CR170" s="343"/>
      <c r="CS170" s="343"/>
      <c r="CT170" s="343"/>
      <c r="CU170" s="343"/>
      <c r="CV170" s="343"/>
      <c r="CW170" s="343"/>
      <c r="CX170" s="343"/>
      <c r="CY170" s="343"/>
      <c r="CZ170" s="343"/>
      <c r="DA170" s="343"/>
      <c r="DB170" s="343"/>
      <c r="DC170" s="343"/>
      <c r="DD170" s="343"/>
      <c r="DE170" s="343"/>
      <c r="DF170" s="343"/>
      <c r="DG170" s="343"/>
      <c r="DH170" s="343"/>
      <c r="DI170" s="343"/>
      <c r="DJ170" s="343"/>
      <c r="DK170" s="343"/>
      <c r="DL170" s="343"/>
      <c r="DM170" s="343"/>
      <c r="DN170" s="343"/>
      <c r="DO170" s="343"/>
      <c r="DP170" s="343"/>
      <c r="DQ170" s="343"/>
      <c r="DR170" s="343"/>
      <c r="DS170" s="343"/>
      <c r="DT170" s="343"/>
      <c r="DU170" s="343"/>
      <c r="DV170" s="343"/>
      <c r="DW170" s="343"/>
      <c r="DX170" s="343"/>
      <c r="DY170" s="343"/>
      <c r="DZ170" s="343"/>
      <c r="EA170" s="343"/>
      <c r="EB170" s="343"/>
      <c r="EC170" s="343"/>
      <c r="ED170" s="343"/>
      <c r="EE170" s="343"/>
      <c r="EF170" s="343"/>
      <c r="EG170" s="343"/>
      <c r="EH170" s="343"/>
      <c r="EI170" s="343"/>
      <c r="EJ170" s="343"/>
      <c r="EK170" s="343"/>
      <c r="EL170" s="343"/>
      <c r="EM170" s="343"/>
      <c r="EN170" s="343"/>
      <c r="EO170" s="343"/>
      <c r="EP170" s="343"/>
      <c r="EQ170" s="343"/>
      <c r="ER170" s="343"/>
      <c r="ES170" s="343"/>
      <c r="ET170" s="343"/>
      <c r="EU170" s="343"/>
      <c r="EV170" s="343"/>
      <c r="EW170" s="343"/>
      <c r="EX170" s="343"/>
      <c r="EY170" s="343"/>
      <c r="EZ170" s="343"/>
      <c r="FA170" s="343"/>
      <c r="FB170" s="343"/>
      <c r="FC170" s="343"/>
      <c r="FD170" s="343"/>
      <c r="FE170" s="343"/>
      <c r="FF170" s="343"/>
      <c r="FG170" s="343"/>
      <c r="FH170" s="343"/>
      <c r="FI170" s="343"/>
      <c r="FJ170" s="343"/>
      <c r="FK170" s="343"/>
      <c r="FL170" s="343"/>
      <c r="FM170" s="343"/>
      <c r="FN170" s="343"/>
      <c r="FO170" s="343"/>
      <c r="FP170" s="343"/>
      <c r="FQ170" s="343"/>
      <c r="FR170" s="343"/>
      <c r="FS170" s="343"/>
      <c r="FT170" s="343"/>
      <c r="FU170" s="343"/>
      <c r="FV170" s="343"/>
      <c r="FW170" s="343"/>
      <c r="FX170" s="343"/>
      <c r="FY170" s="343"/>
      <c r="FZ170" s="343"/>
      <c r="GA170" s="343"/>
      <c r="GB170" s="343"/>
      <c r="GC170" s="343"/>
      <c r="GD170" s="343"/>
      <c r="GE170" s="343"/>
      <c r="GF170" s="343"/>
      <c r="GG170" s="343"/>
      <c r="GH170" s="343"/>
      <c r="GI170" s="343"/>
      <c r="GJ170" s="343"/>
      <c r="GK170" s="343"/>
      <c r="GL170" s="343"/>
      <c r="GM170" s="343"/>
      <c r="GN170" s="343"/>
      <c r="GO170" s="343"/>
      <c r="GP170" s="343"/>
      <c r="GQ170" s="343"/>
      <c r="GR170" s="343"/>
      <c r="GS170" s="343"/>
      <c r="GT170" s="343"/>
      <c r="GU170" s="343"/>
      <c r="GV170" s="343"/>
      <c r="GW170" s="343"/>
      <c r="GX170" s="343"/>
      <c r="GY170" s="343"/>
      <c r="GZ170" s="343"/>
      <c r="HA170" s="343"/>
      <c r="HB170" s="343"/>
      <c r="HC170" s="343"/>
      <c r="HD170" s="343"/>
      <c r="HE170" s="343"/>
      <c r="HF170" s="343"/>
      <c r="HG170" s="343"/>
      <c r="HH170" s="343"/>
      <c r="HI170" s="343"/>
      <c r="HJ170" s="343"/>
      <c r="HK170" s="343"/>
      <c r="HL170" s="343"/>
      <c r="HM170" s="343"/>
      <c r="HN170" s="343"/>
      <c r="HO170" s="343"/>
      <c r="HP170" s="343"/>
      <c r="HQ170" s="343"/>
      <c r="HR170" s="343"/>
      <c r="HS170" s="343"/>
      <c r="HT170" s="343"/>
      <c r="HU170" s="343"/>
      <c r="HV170" s="343"/>
      <c r="HW170" s="343"/>
      <c r="HX170" s="343"/>
      <c r="HY170" s="343"/>
      <c r="HZ170" s="343"/>
      <c r="IA170" s="343"/>
      <c r="IB170" s="343"/>
      <c r="IC170" s="343"/>
      <c r="ID170" s="343"/>
      <c r="IE170" s="343"/>
      <c r="IF170" s="343"/>
      <c r="IG170" s="343"/>
      <c r="IH170" s="343"/>
      <c r="II170" s="343"/>
      <c r="IJ170" s="343"/>
      <c r="IK170" s="343"/>
      <c r="IL170" s="343"/>
      <c r="IM170" s="343"/>
      <c r="IN170" s="343"/>
      <c r="IO170" s="343"/>
      <c r="IP170" s="343"/>
      <c r="IQ170" s="343"/>
      <c r="IR170" s="343"/>
      <c r="IS170" s="343"/>
      <c r="IT170" s="343"/>
      <c r="IU170" s="343"/>
      <c r="IV170" s="343"/>
    </row>
    <row r="171" spans="1:256" s="187" customFormat="1" ht="27" customHeight="1">
      <c r="A171" s="221"/>
      <c r="B171" s="222"/>
      <c r="C171" s="223"/>
      <c r="D171" s="135" t="s">
        <v>365</v>
      </c>
      <c r="E171" s="135"/>
      <c r="F171" s="136">
        <f>(11.3*0.8*0.5)*(0.85+0.05)+(1.5*0.65*0.5)*(0.85+0.05)</f>
        <v>4.5067500000000003</v>
      </c>
      <c r="G171" s="209"/>
      <c r="H171" s="3828"/>
      <c r="I171" s="224"/>
      <c r="J171" s="225"/>
    </row>
    <row r="172" spans="1:256" s="333" customFormat="1" ht="13.5" customHeight="1">
      <c r="A172" s="338"/>
      <c r="B172" s="339"/>
      <c r="C172" s="151"/>
      <c r="D172" s="216" t="s">
        <v>281</v>
      </c>
      <c r="E172" s="340"/>
      <c r="F172" s="218">
        <f>SUM(F173)</f>
        <v>0.50075000000000003</v>
      </c>
      <c r="G172" s="341"/>
      <c r="H172" s="3830"/>
      <c r="I172" s="336"/>
      <c r="J172" s="342"/>
      <c r="L172" s="343"/>
      <c r="M172" s="343"/>
      <c r="N172" s="343"/>
      <c r="O172" s="343"/>
      <c r="P172" s="343"/>
      <c r="Q172" s="343"/>
      <c r="R172" s="343"/>
      <c r="S172" s="343"/>
      <c r="T172" s="343"/>
      <c r="U172" s="343"/>
      <c r="V172" s="343"/>
      <c r="W172" s="343"/>
      <c r="X172" s="343"/>
      <c r="Y172" s="343"/>
      <c r="Z172" s="343"/>
      <c r="AA172" s="343"/>
      <c r="AB172" s="343"/>
      <c r="AC172" s="343"/>
      <c r="AD172" s="343"/>
      <c r="AE172" s="343"/>
      <c r="AF172" s="343"/>
      <c r="AG172" s="343"/>
      <c r="AH172" s="343"/>
      <c r="AI172" s="343"/>
      <c r="AJ172" s="343"/>
      <c r="AK172" s="343"/>
      <c r="AL172" s="343"/>
      <c r="AM172" s="343"/>
      <c r="AN172" s="343"/>
      <c r="AO172" s="343"/>
      <c r="AP172" s="343"/>
      <c r="AQ172" s="343"/>
      <c r="AR172" s="343"/>
      <c r="AS172" s="343"/>
      <c r="AT172" s="343"/>
      <c r="AU172" s="343"/>
      <c r="AV172" s="343"/>
      <c r="AW172" s="343"/>
      <c r="AX172" s="343"/>
      <c r="AY172" s="343"/>
      <c r="AZ172" s="343"/>
      <c r="BA172" s="343"/>
      <c r="BB172" s="343"/>
      <c r="BC172" s="343"/>
      <c r="BD172" s="343"/>
      <c r="BE172" s="343"/>
      <c r="BF172" s="343"/>
      <c r="BG172" s="343"/>
      <c r="BH172" s="343"/>
      <c r="BI172" s="343"/>
      <c r="BJ172" s="343"/>
      <c r="BK172" s="343"/>
      <c r="BL172" s="343"/>
      <c r="BM172" s="343"/>
      <c r="BN172" s="343"/>
      <c r="BO172" s="343"/>
      <c r="BP172" s="343"/>
      <c r="BQ172" s="343"/>
      <c r="BR172" s="343"/>
      <c r="BS172" s="343"/>
      <c r="BT172" s="343"/>
      <c r="BU172" s="343"/>
      <c r="BV172" s="343"/>
      <c r="BW172" s="343"/>
      <c r="BX172" s="343"/>
      <c r="BY172" s="343"/>
      <c r="BZ172" s="343"/>
      <c r="CA172" s="343"/>
      <c r="CB172" s="343"/>
      <c r="CC172" s="343"/>
      <c r="CD172" s="343"/>
      <c r="CE172" s="343"/>
      <c r="CF172" s="343"/>
      <c r="CG172" s="343"/>
      <c r="CH172" s="343"/>
      <c r="CI172" s="343"/>
      <c r="CJ172" s="343"/>
      <c r="CK172" s="343"/>
      <c r="CL172" s="343"/>
      <c r="CM172" s="343"/>
      <c r="CN172" s="343"/>
      <c r="CO172" s="343"/>
      <c r="CP172" s="343"/>
      <c r="CQ172" s="343"/>
      <c r="CR172" s="343"/>
      <c r="CS172" s="343"/>
      <c r="CT172" s="343"/>
      <c r="CU172" s="343"/>
      <c r="CV172" s="343"/>
      <c r="CW172" s="343"/>
      <c r="CX172" s="343"/>
      <c r="CY172" s="343"/>
      <c r="CZ172" s="343"/>
      <c r="DA172" s="343"/>
      <c r="DB172" s="343"/>
      <c r="DC172" s="343"/>
      <c r="DD172" s="343"/>
      <c r="DE172" s="343"/>
      <c r="DF172" s="343"/>
      <c r="DG172" s="343"/>
      <c r="DH172" s="343"/>
      <c r="DI172" s="343"/>
      <c r="DJ172" s="343"/>
      <c r="DK172" s="343"/>
      <c r="DL172" s="343"/>
      <c r="DM172" s="343"/>
      <c r="DN172" s="343"/>
      <c r="DO172" s="343"/>
      <c r="DP172" s="343"/>
      <c r="DQ172" s="343"/>
      <c r="DR172" s="343"/>
      <c r="DS172" s="343"/>
      <c r="DT172" s="343"/>
      <c r="DU172" s="343"/>
      <c r="DV172" s="343"/>
      <c r="DW172" s="343"/>
      <c r="DX172" s="343"/>
      <c r="DY172" s="343"/>
      <c r="DZ172" s="343"/>
      <c r="EA172" s="343"/>
      <c r="EB172" s="343"/>
      <c r="EC172" s="343"/>
      <c r="ED172" s="343"/>
      <c r="EE172" s="343"/>
      <c r="EF172" s="343"/>
      <c r="EG172" s="343"/>
      <c r="EH172" s="343"/>
      <c r="EI172" s="343"/>
      <c r="EJ172" s="343"/>
      <c r="EK172" s="343"/>
      <c r="EL172" s="343"/>
      <c r="EM172" s="343"/>
      <c r="EN172" s="343"/>
      <c r="EO172" s="343"/>
      <c r="EP172" s="343"/>
      <c r="EQ172" s="343"/>
      <c r="ER172" s="343"/>
      <c r="ES172" s="343"/>
      <c r="ET172" s="343"/>
      <c r="EU172" s="343"/>
      <c r="EV172" s="343"/>
      <c r="EW172" s="343"/>
      <c r="EX172" s="343"/>
      <c r="EY172" s="343"/>
      <c r="EZ172" s="343"/>
      <c r="FA172" s="343"/>
      <c r="FB172" s="343"/>
      <c r="FC172" s="343"/>
      <c r="FD172" s="343"/>
      <c r="FE172" s="343"/>
      <c r="FF172" s="343"/>
      <c r="FG172" s="343"/>
      <c r="FH172" s="343"/>
      <c r="FI172" s="343"/>
      <c r="FJ172" s="343"/>
      <c r="FK172" s="343"/>
      <c r="FL172" s="343"/>
      <c r="FM172" s="343"/>
      <c r="FN172" s="343"/>
      <c r="FO172" s="343"/>
      <c r="FP172" s="343"/>
      <c r="FQ172" s="343"/>
      <c r="FR172" s="343"/>
      <c r="FS172" s="343"/>
      <c r="FT172" s="343"/>
      <c r="FU172" s="343"/>
      <c r="FV172" s="343"/>
      <c r="FW172" s="343"/>
      <c r="FX172" s="343"/>
      <c r="FY172" s="343"/>
      <c r="FZ172" s="343"/>
      <c r="GA172" s="343"/>
      <c r="GB172" s="343"/>
      <c r="GC172" s="343"/>
      <c r="GD172" s="343"/>
      <c r="GE172" s="343"/>
      <c r="GF172" s="343"/>
      <c r="GG172" s="343"/>
      <c r="GH172" s="343"/>
      <c r="GI172" s="343"/>
      <c r="GJ172" s="343"/>
      <c r="GK172" s="343"/>
      <c r="GL172" s="343"/>
      <c r="GM172" s="343"/>
      <c r="GN172" s="343"/>
      <c r="GO172" s="343"/>
      <c r="GP172" s="343"/>
      <c r="GQ172" s="343"/>
      <c r="GR172" s="343"/>
      <c r="GS172" s="343"/>
      <c r="GT172" s="343"/>
      <c r="GU172" s="343"/>
      <c r="GV172" s="343"/>
      <c r="GW172" s="343"/>
      <c r="GX172" s="343"/>
      <c r="GY172" s="343"/>
      <c r="GZ172" s="343"/>
      <c r="HA172" s="343"/>
      <c r="HB172" s="343"/>
      <c r="HC172" s="343"/>
      <c r="HD172" s="343"/>
      <c r="HE172" s="343"/>
      <c r="HF172" s="343"/>
      <c r="HG172" s="343"/>
      <c r="HH172" s="343"/>
      <c r="HI172" s="343"/>
      <c r="HJ172" s="343"/>
      <c r="HK172" s="343"/>
      <c r="HL172" s="343"/>
      <c r="HM172" s="343"/>
      <c r="HN172" s="343"/>
      <c r="HO172" s="343"/>
      <c r="HP172" s="343"/>
      <c r="HQ172" s="343"/>
      <c r="HR172" s="343"/>
      <c r="HS172" s="343"/>
      <c r="HT172" s="343"/>
      <c r="HU172" s="343"/>
      <c r="HV172" s="343"/>
      <c r="HW172" s="343"/>
      <c r="HX172" s="343"/>
      <c r="HY172" s="343"/>
      <c r="HZ172" s="343"/>
      <c r="IA172" s="343"/>
      <c r="IB172" s="343"/>
      <c r="IC172" s="343"/>
      <c r="ID172" s="343"/>
      <c r="IE172" s="343"/>
      <c r="IF172" s="343"/>
      <c r="IG172" s="343"/>
      <c r="IH172" s="343"/>
      <c r="II172" s="343"/>
      <c r="IJ172" s="343"/>
      <c r="IK172" s="343"/>
      <c r="IL172" s="343"/>
      <c r="IM172" s="343"/>
      <c r="IN172" s="343"/>
      <c r="IO172" s="343"/>
      <c r="IP172" s="343"/>
      <c r="IQ172" s="343"/>
      <c r="IR172" s="343"/>
      <c r="IS172" s="343"/>
      <c r="IT172" s="343"/>
      <c r="IU172" s="343"/>
      <c r="IV172" s="343"/>
    </row>
    <row r="173" spans="1:256" s="187" customFormat="1" ht="27" customHeight="1">
      <c r="A173" s="221"/>
      <c r="B173" s="222"/>
      <c r="C173" s="223"/>
      <c r="D173" s="135" t="s">
        <v>366</v>
      </c>
      <c r="E173" s="135"/>
      <c r="F173" s="136">
        <f>(11.3*0.8*0.5)*(0.1)+(1.5*0.65*0.5)*(0.1)</f>
        <v>0.50075000000000003</v>
      </c>
      <c r="G173" s="209"/>
      <c r="H173" s="3828"/>
      <c r="I173" s="224"/>
      <c r="J173" s="225"/>
    </row>
    <row r="174" spans="1:256" s="187" customFormat="1" ht="13.5" customHeight="1">
      <c r="A174" s="226" t="s">
        <v>367</v>
      </c>
      <c r="B174" s="151"/>
      <c r="C174" s="227">
        <v>460371121</v>
      </c>
      <c r="D174" s="135" t="s">
        <v>268</v>
      </c>
      <c r="E174" s="228" t="s">
        <v>221</v>
      </c>
      <c r="F174" s="136">
        <f>F171</f>
        <v>4.5067500000000003</v>
      </c>
      <c r="G174" s="229"/>
      <c r="H174" s="4297">
        <f t="shared" ref="H174:H176" si="1">ROUND(F174*G174,2)</f>
        <v>0</v>
      </c>
      <c r="I174" s="230" t="s">
        <v>142</v>
      </c>
      <c r="J174" s="231"/>
      <c r="K174" s="231"/>
      <c r="L174" s="120"/>
      <c r="M174" s="120"/>
      <c r="N174" s="120"/>
      <c r="O174" s="120"/>
      <c r="P174" s="120"/>
      <c r="Q174" s="120"/>
      <c r="R174" s="120"/>
      <c r="S174" s="232"/>
      <c r="V174" s="233"/>
    </row>
    <row r="175" spans="1:256" s="187" customFormat="1" ht="13.5" customHeight="1">
      <c r="A175" s="226" t="s">
        <v>368</v>
      </c>
      <c r="B175" s="151"/>
      <c r="C175" s="227">
        <v>460371123</v>
      </c>
      <c r="D175" s="135" t="s">
        <v>270</v>
      </c>
      <c r="E175" s="228" t="s">
        <v>221</v>
      </c>
      <c r="F175" s="136">
        <f>F173</f>
        <v>0.50075000000000003</v>
      </c>
      <c r="G175" s="229"/>
      <c r="H175" s="4297">
        <f t="shared" si="1"/>
        <v>0</v>
      </c>
      <c r="I175" s="230" t="s">
        <v>142</v>
      </c>
      <c r="J175" s="231"/>
      <c r="K175" s="231"/>
      <c r="L175" s="120"/>
      <c r="M175" s="120"/>
      <c r="N175" s="120"/>
      <c r="O175" s="120"/>
      <c r="P175" s="120"/>
      <c r="Q175" s="120"/>
      <c r="R175" s="120"/>
      <c r="S175" s="232"/>
      <c r="V175" s="233"/>
    </row>
    <row r="176" spans="1:256" s="187" customFormat="1" ht="27" customHeight="1">
      <c r="A176" s="226" t="s">
        <v>369</v>
      </c>
      <c r="B176" s="151"/>
      <c r="C176" s="227">
        <v>460341112</v>
      </c>
      <c r="D176" s="135" t="s">
        <v>272</v>
      </c>
      <c r="E176" s="228" t="s">
        <v>221</v>
      </c>
      <c r="F176" s="136">
        <f>F168</f>
        <v>5.008</v>
      </c>
      <c r="G176" s="229"/>
      <c r="H176" s="4297">
        <f t="shared" si="1"/>
        <v>0</v>
      </c>
      <c r="I176" s="230" t="s">
        <v>142</v>
      </c>
      <c r="J176" s="231"/>
      <c r="K176" s="231"/>
      <c r="L176" s="120"/>
      <c r="M176" s="120"/>
      <c r="N176" s="120"/>
      <c r="O176" s="120"/>
      <c r="P176" s="120"/>
      <c r="Q176" s="120"/>
      <c r="R176" s="120"/>
      <c r="S176" s="232"/>
      <c r="V176" s="233"/>
    </row>
    <row r="177" spans="1:256" s="187" customFormat="1" ht="27" customHeight="1">
      <c r="A177" s="226"/>
      <c r="B177" s="151"/>
      <c r="C177" s="227"/>
      <c r="D177" s="135" t="s">
        <v>286</v>
      </c>
      <c r="E177" s="228"/>
      <c r="F177" s="136"/>
      <c r="G177" s="234"/>
      <c r="H177" s="3832"/>
      <c r="I177" s="230"/>
      <c r="J177" s="231"/>
      <c r="K177" s="231"/>
      <c r="L177" s="120"/>
      <c r="M177" s="120"/>
      <c r="N177" s="120"/>
      <c r="O177" s="120"/>
      <c r="P177" s="120"/>
      <c r="Q177" s="120"/>
      <c r="R177" s="120"/>
      <c r="S177" s="232"/>
      <c r="V177" s="233"/>
    </row>
    <row r="178" spans="1:256" s="333" customFormat="1" ht="27" customHeight="1">
      <c r="A178" s="338">
        <v>42</v>
      </c>
      <c r="B178" s="339" t="s">
        <v>195</v>
      </c>
      <c r="C178" s="151" t="s">
        <v>287</v>
      </c>
      <c r="D178" s="344" t="s">
        <v>288</v>
      </c>
      <c r="E178" s="344" t="s">
        <v>221</v>
      </c>
      <c r="F178" s="208">
        <f>ROUND(SUM(F180,F182),3)</f>
        <v>4.0060000000000002</v>
      </c>
      <c r="G178" s="209">
        <f>ROUND(SUM(H184:H189)/F178,2)</f>
        <v>0</v>
      </c>
      <c r="H178" s="3821">
        <f>ROUND(F178*G178,2)</f>
        <v>0</v>
      </c>
      <c r="I178" s="153" t="s">
        <v>60</v>
      </c>
      <c r="J178" s="236"/>
      <c r="K178" s="187"/>
      <c r="L178" s="187"/>
      <c r="M178" s="187"/>
      <c r="N178" s="187"/>
      <c r="O178" s="187"/>
      <c r="P178" s="187"/>
      <c r="Q178" s="187"/>
      <c r="R178" s="187"/>
      <c r="S178" s="187"/>
      <c r="T178" s="187"/>
      <c r="U178" s="187"/>
      <c r="V178" s="187"/>
      <c r="W178" s="187"/>
      <c r="X178" s="187"/>
      <c r="Y178" s="343"/>
      <c r="Z178" s="343"/>
      <c r="AA178" s="343"/>
      <c r="AB178" s="343"/>
      <c r="AC178" s="343"/>
      <c r="AD178" s="343"/>
      <c r="AE178" s="343"/>
      <c r="AF178" s="343"/>
      <c r="AG178" s="343"/>
      <c r="AH178" s="343"/>
      <c r="AI178" s="343"/>
      <c r="AJ178" s="343"/>
      <c r="AK178" s="343"/>
      <c r="AL178" s="343"/>
      <c r="AM178" s="343"/>
      <c r="AN178" s="343"/>
      <c r="AO178" s="343"/>
      <c r="AP178" s="343"/>
      <c r="AQ178" s="343"/>
      <c r="AR178" s="343"/>
      <c r="AS178" s="343"/>
      <c r="AT178" s="343"/>
      <c r="AU178" s="343"/>
      <c r="AV178" s="343"/>
      <c r="AW178" s="343"/>
      <c r="AX178" s="343"/>
      <c r="AY178" s="343"/>
      <c r="AZ178" s="343"/>
      <c r="BA178" s="343"/>
      <c r="BB178" s="343"/>
      <c r="BC178" s="343"/>
      <c r="BD178" s="343"/>
      <c r="BE178" s="343"/>
      <c r="BF178" s="343"/>
      <c r="BG178" s="343"/>
      <c r="BH178" s="343"/>
      <c r="BI178" s="343"/>
      <c r="BJ178" s="343"/>
      <c r="BK178" s="343"/>
      <c r="BL178" s="343"/>
      <c r="BM178" s="343"/>
      <c r="BN178" s="343"/>
      <c r="BO178" s="343"/>
      <c r="BP178" s="343"/>
      <c r="BQ178" s="343"/>
      <c r="BR178" s="343"/>
      <c r="BS178" s="343"/>
      <c r="BT178" s="343"/>
      <c r="BU178" s="343"/>
      <c r="BV178" s="343"/>
      <c r="BW178" s="343"/>
      <c r="BX178" s="343"/>
      <c r="BY178" s="343"/>
      <c r="BZ178" s="343"/>
      <c r="CA178" s="343"/>
      <c r="CB178" s="343"/>
      <c r="CC178" s="343"/>
      <c r="CD178" s="343"/>
      <c r="CE178" s="343"/>
      <c r="CF178" s="343"/>
      <c r="CG178" s="343"/>
      <c r="CH178" s="343"/>
      <c r="CI178" s="343"/>
      <c r="CJ178" s="343"/>
      <c r="CK178" s="343"/>
      <c r="CL178" s="343"/>
      <c r="CM178" s="343"/>
      <c r="CN178" s="343"/>
      <c r="CO178" s="343"/>
      <c r="CP178" s="343"/>
      <c r="CQ178" s="343"/>
      <c r="CR178" s="343"/>
      <c r="CS178" s="343"/>
      <c r="CT178" s="343"/>
      <c r="CU178" s="343"/>
      <c r="CV178" s="343"/>
      <c r="CW178" s="343"/>
      <c r="CX178" s="343"/>
      <c r="CY178" s="343"/>
      <c r="CZ178" s="343"/>
      <c r="DA178" s="343"/>
      <c r="DB178" s="343"/>
      <c r="DC178" s="343"/>
      <c r="DD178" s="343"/>
      <c r="DE178" s="343"/>
      <c r="DF178" s="343"/>
      <c r="DG178" s="343"/>
      <c r="DH178" s="343"/>
      <c r="DI178" s="343"/>
      <c r="DJ178" s="343"/>
      <c r="DK178" s="343"/>
      <c r="DL178" s="343"/>
      <c r="DM178" s="343"/>
      <c r="DN178" s="343"/>
      <c r="DO178" s="343"/>
      <c r="DP178" s="343"/>
      <c r="DQ178" s="343"/>
      <c r="DR178" s="343"/>
      <c r="DS178" s="343"/>
      <c r="DT178" s="343"/>
      <c r="DU178" s="343"/>
      <c r="DV178" s="343"/>
      <c r="DW178" s="343"/>
      <c r="DX178" s="343"/>
      <c r="DY178" s="343"/>
      <c r="DZ178" s="343"/>
      <c r="EA178" s="343"/>
      <c r="EB178" s="343"/>
      <c r="EC178" s="343"/>
      <c r="ED178" s="343"/>
      <c r="EE178" s="343"/>
      <c r="EF178" s="343"/>
      <c r="EG178" s="343"/>
      <c r="EH178" s="343"/>
      <c r="EI178" s="343"/>
      <c r="EJ178" s="343"/>
      <c r="EK178" s="343"/>
      <c r="EL178" s="343"/>
      <c r="EM178" s="343"/>
      <c r="EN178" s="343"/>
      <c r="EO178" s="343"/>
      <c r="EP178" s="343"/>
      <c r="EQ178" s="343"/>
      <c r="ER178" s="343"/>
      <c r="ES178" s="343"/>
      <c r="ET178" s="343"/>
      <c r="EU178" s="343"/>
      <c r="EV178" s="343"/>
      <c r="EW178" s="343"/>
      <c r="EX178" s="343"/>
      <c r="EY178" s="343"/>
      <c r="EZ178" s="343"/>
      <c r="FA178" s="343"/>
      <c r="FB178" s="343"/>
      <c r="FC178" s="343"/>
      <c r="FD178" s="343"/>
      <c r="FE178" s="343"/>
      <c r="FF178" s="343"/>
      <c r="FG178" s="343"/>
      <c r="FH178" s="343"/>
      <c r="FI178" s="343"/>
      <c r="FJ178" s="343"/>
      <c r="FK178" s="343"/>
      <c r="FL178" s="343"/>
      <c r="FM178" s="343"/>
      <c r="FN178" s="343"/>
      <c r="FO178" s="343"/>
      <c r="FP178" s="343"/>
      <c r="FQ178" s="343"/>
      <c r="FR178" s="343"/>
      <c r="FS178" s="343"/>
      <c r="FT178" s="343"/>
      <c r="FU178" s="343"/>
      <c r="FV178" s="343"/>
      <c r="FW178" s="343"/>
      <c r="FX178" s="343"/>
      <c r="FY178" s="343"/>
      <c r="FZ178" s="343"/>
      <c r="GA178" s="343"/>
      <c r="GB178" s="343"/>
      <c r="GC178" s="343"/>
      <c r="GD178" s="343"/>
      <c r="GE178" s="343"/>
      <c r="GF178" s="343"/>
      <c r="GG178" s="343"/>
      <c r="GH178" s="343"/>
      <c r="GI178" s="343"/>
      <c r="GJ178" s="343"/>
      <c r="GK178" s="343"/>
      <c r="GL178" s="343"/>
      <c r="GM178" s="343"/>
      <c r="GN178" s="343"/>
      <c r="GO178" s="343"/>
      <c r="GP178" s="343"/>
      <c r="GQ178" s="343"/>
      <c r="GR178" s="343"/>
      <c r="GS178" s="343"/>
      <c r="GT178" s="343"/>
      <c r="GU178" s="343"/>
      <c r="GV178" s="343"/>
      <c r="GW178" s="343"/>
      <c r="GX178" s="343"/>
      <c r="GY178" s="343"/>
      <c r="GZ178" s="343"/>
      <c r="HA178" s="343"/>
      <c r="HB178" s="343"/>
      <c r="HC178" s="343"/>
      <c r="HD178" s="343"/>
      <c r="HE178" s="343"/>
      <c r="HF178" s="343"/>
      <c r="HG178" s="343"/>
      <c r="HH178" s="343"/>
      <c r="HI178" s="343"/>
      <c r="HJ178" s="343"/>
      <c r="HK178" s="343"/>
      <c r="HL178" s="343"/>
      <c r="HM178" s="343"/>
      <c r="HN178" s="343"/>
      <c r="HO178" s="343"/>
      <c r="HP178" s="343"/>
      <c r="HQ178" s="343"/>
      <c r="HR178" s="343"/>
      <c r="HS178" s="343"/>
      <c r="HT178" s="343"/>
      <c r="HU178" s="343"/>
      <c r="HV178" s="343"/>
      <c r="HW178" s="343"/>
      <c r="HX178" s="343"/>
      <c r="HY178" s="343"/>
      <c r="HZ178" s="343"/>
      <c r="IA178" s="343"/>
      <c r="IB178" s="343"/>
      <c r="IC178" s="343"/>
      <c r="ID178" s="343"/>
      <c r="IE178" s="343"/>
      <c r="IF178" s="343"/>
      <c r="IG178" s="343"/>
      <c r="IH178" s="343"/>
      <c r="II178" s="343"/>
      <c r="IJ178" s="343"/>
      <c r="IK178" s="343"/>
      <c r="IL178" s="343"/>
      <c r="IM178" s="343"/>
      <c r="IN178" s="343"/>
      <c r="IO178" s="343"/>
      <c r="IP178" s="343"/>
      <c r="IQ178" s="343"/>
      <c r="IR178" s="343"/>
      <c r="IS178" s="343"/>
      <c r="IT178" s="343"/>
      <c r="IU178" s="343"/>
      <c r="IV178" s="343"/>
    </row>
    <row r="179" spans="1:256" s="245" customFormat="1" ht="13.5" customHeight="1">
      <c r="A179" s="237"/>
      <c r="B179" s="238"/>
      <c r="C179" s="239"/>
      <c r="D179" s="240" t="s">
        <v>289</v>
      </c>
      <c r="E179" s="239"/>
      <c r="F179" s="241"/>
      <c r="G179" s="242"/>
      <c r="H179" s="3833"/>
      <c r="I179" s="243"/>
      <c r="J179" s="244"/>
      <c r="L179" s="246"/>
      <c r="M179" s="246"/>
      <c r="N179" s="246"/>
      <c r="O179" s="246"/>
      <c r="P179" s="246"/>
      <c r="Q179" s="246"/>
      <c r="R179" s="246"/>
      <c r="S179" s="246"/>
      <c r="V179" s="246"/>
      <c r="W179" s="246"/>
      <c r="X179" s="246"/>
      <c r="Y179" s="246"/>
      <c r="Z179" s="246"/>
      <c r="AA179" s="246"/>
      <c r="AB179" s="246"/>
      <c r="AC179" s="246"/>
      <c r="AD179" s="246"/>
      <c r="AE179" s="246"/>
      <c r="AF179" s="246"/>
      <c r="AG179" s="246"/>
      <c r="AH179" s="246"/>
      <c r="AI179" s="246"/>
      <c r="AJ179" s="246"/>
      <c r="AK179" s="246"/>
      <c r="AL179" s="246"/>
      <c r="AM179" s="246"/>
      <c r="AN179" s="246"/>
      <c r="AO179" s="246"/>
      <c r="AP179" s="246"/>
      <c r="AQ179" s="246"/>
      <c r="AR179" s="246"/>
      <c r="AS179" s="246"/>
      <c r="AT179" s="246"/>
      <c r="AU179" s="246"/>
      <c r="AV179" s="246"/>
      <c r="AW179" s="246"/>
      <c r="AX179" s="246"/>
      <c r="AY179" s="246"/>
      <c r="AZ179" s="246"/>
      <c r="BA179" s="246"/>
      <c r="BB179" s="246"/>
      <c r="BC179" s="246"/>
      <c r="BD179" s="246"/>
      <c r="BE179" s="246"/>
      <c r="BF179" s="246"/>
      <c r="BG179" s="246"/>
      <c r="BH179" s="246"/>
      <c r="BI179" s="246"/>
      <c r="BJ179" s="246"/>
      <c r="BK179" s="246"/>
      <c r="BL179" s="246"/>
      <c r="BM179" s="246"/>
      <c r="BN179" s="246"/>
      <c r="BO179" s="246"/>
      <c r="BP179" s="246"/>
      <c r="BQ179" s="246"/>
      <c r="BR179" s="246"/>
      <c r="BS179" s="246"/>
      <c r="BT179" s="246"/>
      <c r="BU179" s="246"/>
      <c r="BV179" s="246"/>
      <c r="BW179" s="246"/>
      <c r="BX179" s="246"/>
      <c r="BY179" s="246"/>
      <c r="BZ179" s="246"/>
      <c r="CA179" s="246"/>
      <c r="CB179" s="246"/>
      <c r="CC179" s="246"/>
      <c r="CD179" s="246"/>
      <c r="CE179" s="246"/>
      <c r="CF179" s="246"/>
      <c r="CG179" s="246"/>
      <c r="CH179" s="246"/>
      <c r="CI179" s="246"/>
      <c r="CJ179" s="246"/>
      <c r="CK179" s="246"/>
      <c r="CL179" s="246"/>
      <c r="CM179" s="246"/>
      <c r="CN179" s="246"/>
      <c r="CO179" s="246"/>
      <c r="CP179" s="246"/>
      <c r="CQ179" s="246"/>
      <c r="CR179" s="246"/>
      <c r="CS179" s="246"/>
      <c r="CT179" s="246"/>
      <c r="CU179" s="246"/>
      <c r="CV179" s="246"/>
      <c r="CW179" s="246"/>
      <c r="CX179" s="246"/>
      <c r="CY179" s="246"/>
      <c r="CZ179" s="246"/>
      <c r="DA179" s="246"/>
      <c r="DB179" s="246"/>
      <c r="DC179" s="246"/>
      <c r="DD179" s="246"/>
      <c r="DE179" s="246"/>
      <c r="DF179" s="246"/>
      <c r="DG179" s="246"/>
      <c r="DH179" s="246"/>
      <c r="DI179" s="246"/>
      <c r="DJ179" s="246"/>
      <c r="DK179" s="246"/>
      <c r="DL179" s="246"/>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46"/>
      <c r="HM179" s="246"/>
      <c r="HN179" s="246"/>
      <c r="HO179" s="246"/>
      <c r="HP179" s="246"/>
      <c r="HQ179" s="246"/>
      <c r="HR179" s="246"/>
      <c r="HS179" s="246"/>
      <c r="HT179" s="246"/>
      <c r="HU179" s="246"/>
      <c r="HV179" s="246"/>
      <c r="HW179" s="246"/>
      <c r="HX179" s="246"/>
      <c r="HY179" s="246"/>
      <c r="HZ179" s="246"/>
      <c r="IA179" s="246"/>
      <c r="IB179" s="246"/>
      <c r="IC179" s="246"/>
      <c r="ID179" s="246"/>
      <c r="IE179" s="246"/>
      <c r="IF179" s="246"/>
      <c r="IG179" s="246"/>
      <c r="IH179" s="246"/>
      <c r="II179" s="246"/>
      <c r="IJ179" s="246"/>
      <c r="IK179" s="246"/>
      <c r="IL179" s="246"/>
      <c r="IM179" s="246"/>
      <c r="IN179" s="246"/>
      <c r="IO179" s="246"/>
      <c r="IP179" s="246"/>
      <c r="IQ179" s="246"/>
      <c r="IR179" s="246"/>
      <c r="IS179" s="246"/>
      <c r="IT179" s="246"/>
      <c r="IU179" s="246"/>
      <c r="IV179" s="246"/>
    </row>
    <row r="180" spans="1:256" s="254" customFormat="1" ht="13.5" customHeight="1">
      <c r="A180" s="247"/>
      <c r="B180" s="248"/>
      <c r="C180" s="151"/>
      <c r="D180" s="216" t="s">
        <v>263</v>
      </c>
      <c r="E180" s="249"/>
      <c r="F180" s="218">
        <f>SUM(F181)</f>
        <v>3.6054000000000004</v>
      </c>
      <c r="G180" s="250"/>
      <c r="H180" s="4298"/>
      <c r="I180" s="251"/>
      <c r="J180" s="345"/>
      <c r="K180" s="333"/>
      <c r="L180" s="343"/>
      <c r="M180" s="343"/>
      <c r="N180" s="343"/>
      <c r="O180" s="343"/>
      <c r="P180" s="343"/>
      <c r="Q180" s="343"/>
      <c r="R180" s="343"/>
      <c r="S180" s="343"/>
      <c r="T180" s="343"/>
      <c r="U180" s="343"/>
      <c r="V180" s="343"/>
      <c r="W180" s="343"/>
      <c r="X180" s="343"/>
      <c r="Y180" s="253"/>
      <c r="Z180" s="253"/>
      <c r="AA180" s="253"/>
      <c r="AB180" s="253"/>
      <c r="AC180" s="253"/>
      <c r="AD180" s="253"/>
      <c r="AE180" s="253"/>
      <c r="AF180" s="253"/>
      <c r="AG180" s="253"/>
      <c r="AH180" s="253"/>
      <c r="AI180" s="253"/>
      <c r="AJ180" s="253"/>
      <c r="AK180" s="253"/>
      <c r="AL180" s="253"/>
      <c r="AM180" s="253"/>
      <c r="AN180" s="253"/>
      <c r="AO180" s="253"/>
      <c r="AP180" s="253"/>
      <c r="AQ180" s="253"/>
      <c r="AR180" s="253"/>
      <c r="AS180" s="253"/>
      <c r="AT180" s="253"/>
      <c r="AU180" s="253"/>
      <c r="AV180" s="253"/>
      <c r="AW180" s="253"/>
      <c r="AX180" s="253"/>
      <c r="AY180" s="253"/>
      <c r="AZ180" s="253"/>
      <c r="BA180" s="253"/>
      <c r="BB180" s="253"/>
      <c r="BC180" s="253"/>
      <c r="BD180" s="253"/>
      <c r="BE180" s="253"/>
      <c r="BF180" s="253"/>
      <c r="BG180" s="253"/>
      <c r="BH180" s="253"/>
      <c r="BI180" s="253"/>
      <c r="BJ180" s="253"/>
      <c r="BK180" s="253"/>
      <c r="BL180" s="253"/>
      <c r="BM180" s="253"/>
      <c r="BN180" s="253"/>
      <c r="BO180" s="253"/>
      <c r="BP180" s="253"/>
      <c r="BQ180" s="253"/>
      <c r="BR180" s="253"/>
      <c r="BS180" s="253"/>
      <c r="BT180" s="253"/>
      <c r="BU180" s="253"/>
      <c r="BV180" s="253"/>
      <c r="BW180" s="253"/>
      <c r="BX180" s="253"/>
      <c r="BY180" s="253"/>
      <c r="BZ180" s="253"/>
      <c r="CA180" s="253"/>
      <c r="CB180" s="253"/>
      <c r="CC180" s="253"/>
      <c r="CD180" s="253"/>
      <c r="CE180" s="253"/>
      <c r="CF180" s="253"/>
      <c r="CG180" s="253"/>
      <c r="CH180" s="253"/>
      <c r="CI180" s="253"/>
      <c r="CJ180" s="253"/>
      <c r="CK180" s="253"/>
      <c r="CL180" s="253"/>
      <c r="CM180" s="253"/>
      <c r="CN180" s="253"/>
      <c r="CO180" s="253"/>
      <c r="CP180" s="253"/>
      <c r="CQ180" s="253"/>
      <c r="CR180" s="253"/>
      <c r="CS180" s="253"/>
      <c r="CT180" s="253"/>
      <c r="CU180" s="253"/>
      <c r="CV180" s="253"/>
      <c r="CW180" s="253"/>
      <c r="CX180" s="253"/>
      <c r="CY180" s="253"/>
      <c r="CZ180" s="253"/>
      <c r="DA180" s="253"/>
      <c r="DB180" s="253"/>
      <c r="DC180" s="253"/>
      <c r="DD180" s="253"/>
      <c r="DE180" s="253"/>
      <c r="DF180" s="253"/>
      <c r="DG180" s="253"/>
      <c r="DH180" s="253"/>
      <c r="DI180" s="253"/>
      <c r="DJ180" s="253"/>
      <c r="DK180" s="253"/>
      <c r="DL180" s="253"/>
      <c r="DM180" s="253"/>
      <c r="DN180" s="253"/>
      <c r="DO180" s="253"/>
      <c r="DP180" s="253"/>
      <c r="DQ180" s="253"/>
      <c r="DR180" s="253"/>
      <c r="DS180" s="253"/>
      <c r="DT180" s="253"/>
      <c r="DU180" s="253"/>
      <c r="DV180" s="253"/>
      <c r="DW180" s="253"/>
      <c r="DX180" s="253"/>
      <c r="DY180" s="253"/>
      <c r="DZ180" s="253"/>
      <c r="EA180" s="253"/>
      <c r="EB180" s="253"/>
      <c r="EC180" s="253"/>
      <c r="ED180" s="253"/>
      <c r="EE180" s="253"/>
      <c r="EF180" s="253"/>
      <c r="EG180" s="253"/>
      <c r="EH180" s="253"/>
      <c r="EI180" s="253"/>
      <c r="EJ180" s="253"/>
      <c r="EK180" s="253"/>
      <c r="EL180" s="253"/>
      <c r="EM180" s="253"/>
      <c r="EN180" s="253"/>
      <c r="EO180" s="253"/>
      <c r="EP180" s="253"/>
      <c r="EQ180" s="253"/>
      <c r="ER180" s="253"/>
      <c r="ES180" s="253"/>
      <c r="ET180" s="253"/>
      <c r="EU180" s="253"/>
      <c r="EV180" s="253"/>
      <c r="EW180" s="253"/>
      <c r="EX180" s="253"/>
      <c r="EY180" s="253"/>
      <c r="EZ180" s="253"/>
      <c r="FA180" s="253"/>
      <c r="FB180" s="253"/>
      <c r="FC180" s="253"/>
      <c r="FD180" s="253"/>
      <c r="FE180" s="253"/>
      <c r="FF180" s="253"/>
      <c r="FG180" s="253"/>
      <c r="FH180" s="253"/>
      <c r="FI180" s="253"/>
      <c r="FJ180" s="253"/>
      <c r="FK180" s="253"/>
      <c r="FL180" s="253"/>
      <c r="FM180" s="253"/>
      <c r="FN180" s="253"/>
      <c r="FO180" s="253"/>
      <c r="FP180" s="253"/>
      <c r="FQ180" s="253"/>
      <c r="FR180" s="253"/>
      <c r="FS180" s="253"/>
      <c r="FT180" s="253"/>
      <c r="FU180" s="253"/>
      <c r="FV180" s="253"/>
      <c r="FW180" s="253"/>
      <c r="FX180" s="253"/>
      <c r="FY180" s="253"/>
      <c r="FZ180" s="253"/>
      <c r="GA180" s="253"/>
      <c r="GB180" s="253"/>
      <c r="GC180" s="253"/>
      <c r="GD180" s="253"/>
      <c r="GE180" s="253"/>
      <c r="GF180" s="253"/>
      <c r="GG180" s="253"/>
      <c r="GH180" s="253"/>
      <c r="GI180" s="253"/>
      <c r="GJ180" s="253"/>
      <c r="GK180" s="253"/>
      <c r="GL180" s="253"/>
      <c r="GM180" s="253"/>
      <c r="GN180" s="253"/>
      <c r="GO180" s="253"/>
      <c r="GP180" s="253"/>
      <c r="GQ180" s="253"/>
      <c r="GR180" s="253"/>
      <c r="GS180" s="253"/>
      <c r="GT180" s="253"/>
      <c r="GU180" s="253"/>
      <c r="GV180" s="253"/>
      <c r="GW180" s="253"/>
      <c r="GX180" s="253"/>
      <c r="GY180" s="253"/>
      <c r="GZ180" s="253"/>
      <c r="HA180" s="253"/>
      <c r="HB180" s="253"/>
      <c r="HC180" s="253"/>
      <c r="HD180" s="253"/>
      <c r="HE180" s="253"/>
      <c r="HF180" s="253"/>
      <c r="HG180" s="253"/>
      <c r="HH180" s="253"/>
      <c r="HI180" s="253"/>
      <c r="HJ180" s="253"/>
      <c r="HK180" s="253"/>
      <c r="HL180" s="253"/>
      <c r="HM180" s="253"/>
      <c r="HN180" s="253"/>
      <c r="HO180" s="253"/>
      <c r="HP180" s="253"/>
      <c r="HQ180" s="253"/>
      <c r="HR180" s="253"/>
      <c r="HS180" s="253"/>
      <c r="HT180" s="253"/>
      <c r="HU180" s="253"/>
      <c r="HV180" s="253"/>
      <c r="HW180" s="253"/>
      <c r="HX180" s="253"/>
      <c r="HY180" s="253"/>
      <c r="HZ180" s="253"/>
      <c r="IA180" s="253"/>
      <c r="IB180" s="253"/>
      <c r="IC180" s="253"/>
      <c r="ID180" s="253"/>
      <c r="IE180" s="253"/>
      <c r="IF180" s="253"/>
      <c r="IG180" s="253"/>
      <c r="IH180" s="253"/>
      <c r="II180" s="253"/>
      <c r="IJ180" s="253"/>
      <c r="IK180" s="253"/>
      <c r="IL180" s="253"/>
      <c r="IM180" s="253"/>
      <c r="IN180" s="253"/>
      <c r="IO180" s="253"/>
      <c r="IP180" s="253"/>
      <c r="IQ180" s="253"/>
      <c r="IR180" s="253"/>
      <c r="IS180" s="253"/>
      <c r="IT180" s="253"/>
      <c r="IU180" s="253"/>
      <c r="IV180" s="253"/>
    </row>
    <row r="181" spans="1:256" s="333" customFormat="1" ht="27" customHeight="1">
      <c r="A181" s="346"/>
      <c r="B181" s="347"/>
      <c r="C181" s="348"/>
      <c r="D181" s="349" t="s">
        <v>370</v>
      </c>
      <c r="E181" s="349"/>
      <c r="F181" s="350">
        <f>(11.3*0.8*(0.9-0.5))*(0.85+0.05)+(1.5*0.65*(0.9-0.5))*(0.85+0.05)</f>
        <v>3.6054000000000004</v>
      </c>
      <c r="G181" s="341"/>
      <c r="H181" s="3830"/>
      <c r="I181" s="351"/>
      <c r="J181" s="261"/>
      <c r="K181" s="254"/>
      <c r="L181" s="253"/>
      <c r="M181" s="253"/>
      <c r="N181" s="253"/>
      <c r="O181" s="253"/>
      <c r="P181" s="253"/>
      <c r="Q181" s="253"/>
      <c r="R181" s="253"/>
      <c r="S181" s="253"/>
      <c r="T181" s="253"/>
      <c r="U181" s="253"/>
      <c r="V181" s="253"/>
      <c r="W181" s="253"/>
      <c r="X181" s="253"/>
      <c r="Y181" s="343"/>
      <c r="Z181" s="343"/>
      <c r="AA181" s="343"/>
      <c r="AB181" s="343"/>
      <c r="AC181" s="343"/>
      <c r="AD181" s="343"/>
      <c r="AE181" s="343"/>
      <c r="AF181" s="343"/>
      <c r="AG181" s="343"/>
      <c r="AH181" s="343"/>
      <c r="AI181" s="343"/>
      <c r="AJ181" s="343"/>
      <c r="AK181" s="343"/>
      <c r="AL181" s="343"/>
      <c r="AM181" s="343"/>
      <c r="AN181" s="343"/>
      <c r="AO181" s="343"/>
      <c r="AP181" s="343"/>
      <c r="AQ181" s="343"/>
      <c r="AR181" s="343"/>
      <c r="AS181" s="343"/>
      <c r="AT181" s="343"/>
      <c r="AU181" s="343"/>
      <c r="AV181" s="343"/>
      <c r="AW181" s="343"/>
      <c r="AX181" s="343"/>
      <c r="AY181" s="343"/>
      <c r="AZ181" s="343"/>
      <c r="BA181" s="343"/>
      <c r="BB181" s="343"/>
      <c r="BC181" s="343"/>
      <c r="BD181" s="343"/>
      <c r="BE181" s="343"/>
      <c r="BF181" s="343"/>
      <c r="BG181" s="343"/>
      <c r="BH181" s="343"/>
      <c r="BI181" s="343"/>
      <c r="BJ181" s="343"/>
      <c r="BK181" s="343"/>
      <c r="BL181" s="343"/>
      <c r="BM181" s="343"/>
      <c r="BN181" s="343"/>
      <c r="BO181" s="343"/>
      <c r="BP181" s="343"/>
      <c r="BQ181" s="343"/>
      <c r="BR181" s="343"/>
      <c r="BS181" s="343"/>
      <c r="BT181" s="343"/>
      <c r="BU181" s="343"/>
      <c r="BV181" s="343"/>
      <c r="BW181" s="343"/>
      <c r="BX181" s="343"/>
      <c r="BY181" s="343"/>
      <c r="BZ181" s="343"/>
      <c r="CA181" s="343"/>
      <c r="CB181" s="343"/>
      <c r="CC181" s="343"/>
      <c r="CD181" s="343"/>
      <c r="CE181" s="343"/>
      <c r="CF181" s="343"/>
      <c r="CG181" s="343"/>
      <c r="CH181" s="343"/>
      <c r="CI181" s="343"/>
      <c r="CJ181" s="343"/>
      <c r="CK181" s="343"/>
      <c r="CL181" s="343"/>
      <c r="CM181" s="343"/>
      <c r="CN181" s="343"/>
      <c r="CO181" s="343"/>
      <c r="CP181" s="343"/>
      <c r="CQ181" s="343"/>
      <c r="CR181" s="343"/>
      <c r="CS181" s="343"/>
      <c r="CT181" s="343"/>
      <c r="CU181" s="343"/>
      <c r="CV181" s="343"/>
      <c r="CW181" s="343"/>
      <c r="CX181" s="343"/>
      <c r="CY181" s="343"/>
      <c r="CZ181" s="343"/>
      <c r="DA181" s="343"/>
      <c r="DB181" s="343"/>
      <c r="DC181" s="343"/>
      <c r="DD181" s="343"/>
      <c r="DE181" s="343"/>
      <c r="DF181" s="343"/>
      <c r="DG181" s="343"/>
      <c r="DH181" s="343"/>
      <c r="DI181" s="343"/>
      <c r="DJ181" s="343"/>
      <c r="DK181" s="343"/>
      <c r="DL181" s="343"/>
      <c r="DM181" s="343"/>
      <c r="DN181" s="343"/>
      <c r="DO181" s="343"/>
      <c r="DP181" s="343"/>
      <c r="DQ181" s="343"/>
      <c r="DR181" s="343"/>
      <c r="DS181" s="343"/>
      <c r="DT181" s="343"/>
      <c r="DU181" s="343"/>
      <c r="DV181" s="343"/>
      <c r="DW181" s="343"/>
      <c r="DX181" s="343"/>
      <c r="DY181" s="343"/>
      <c r="DZ181" s="343"/>
      <c r="EA181" s="343"/>
      <c r="EB181" s="343"/>
      <c r="EC181" s="343"/>
      <c r="ED181" s="343"/>
      <c r="EE181" s="343"/>
      <c r="EF181" s="343"/>
      <c r="EG181" s="343"/>
      <c r="EH181" s="343"/>
      <c r="EI181" s="343"/>
      <c r="EJ181" s="343"/>
      <c r="EK181" s="343"/>
      <c r="EL181" s="343"/>
      <c r="EM181" s="343"/>
      <c r="EN181" s="343"/>
      <c r="EO181" s="343"/>
      <c r="EP181" s="343"/>
      <c r="EQ181" s="343"/>
      <c r="ER181" s="343"/>
      <c r="ES181" s="343"/>
      <c r="ET181" s="343"/>
      <c r="EU181" s="343"/>
      <c r="EV181" s="343"/>
      <c r="EW181" s="343"/>
      <c r="EX181" s="343"/>
      <c r="EY181" s="343"/>
      <c r="EZ181" s="343"/>
      <c r="FA181" s="343"/>
      <c r="FB181" s="343"/>
      <c r="FC181" s="343"/>
      <c r="FD181" s="343"/>
      <c r="FE181" s="343"/>
      <c r="FF181" s="343"/>
      <c r="FG181" s="343"/>
      <c r="FH181" s="343"/>
      <c r="FI181" s="343"/>
      <c r="FJ181" s="343"/>
      <c r="FK181" s="343"/>
      <c r="FL181" s="343"/>
      <c r="FM181" s="343"/>
      <c r="FN181" s="343"/>
      <c r="FO181" s="343"/>
      <c r="FP181" s="343"/>
      <c r="FQ181" s="343"/>
      <c r="FR181" s="343"/>
      <c r="FS181" s="343"/>
      <c r="FT181" s="343"/>
      <c r="FU181" s="343"/>
      <c r="FV181" s="343"/>
      <c r="FW181" s="343"/>
      <c r="FX181" s="343"/>
      <c r="FY181" s="343"/>
      <c r="FZ181" s="343"/>
      <c r="GA181" s="343"/>
      <c r="GB181" s="343"/>
      <c r="GC181" s="343"/>
      <c r="GD181" s="343"/>
      <c r="GE181" s="343"/>
      <c r="GF181" s="343"/>
      <c r="GG181" s="343"/>
      <c r="GH181" s="343"/>
      <c r="GI181" s="343"/>
      <c r="GJ181" s="343"/>
      <c r="GK181" s="343"/>
      <c r="GL181" s="343"/>
      <c r="GM181" s="343"/>
      <c r="GN181" s="343"/>
      <c r="GO181" s="343"/>
      <c r="GP181" s="343"/>
      <c r="GQ181" s="343"/>
      <c r="GR181" s="343"/>
      <c r="GS181" s="343"/>
      <c r="GT181" s="343"/>
      <c r="GU181" s="343"/>
      <c r="GV181" s="343"/>
      <c r="GW181" s="343"/>
      <c r="GX181" s="343"/>
      <c r="GY181" s="343"/>
      <c r="GZ181" s="343"/>
      <c r="HA181" s="343"/>
      <c r="HB181" s="343"/>
      <c r="HC181" s="343"/>
      <c r="HD181" s="343"/>
      <c r="HE181" s="343"/>
      <c r="HF181" s="343"/>
      <c r="HG181" s="343"/>
      <c r="HH181" s="343"/>
      <c r="HI181" s="343"/>
      <c r="HJ181" s="343"/>
      <c r="HK181" s="343"/>
      <c r="HL181" s="343"/>
      <c r="HM181" s="343"/>
      <c r="HN181" s="343"/>
      <c r="HO181" s="343"/>
      <c r="HP181" s="343"/>
      <c r="HQ181" s="343"/>
      <c r="HR181" s="343"/>
      <c r="HS181" s="343"/>
      <c r="HT181" s="343"/>
      <c r="HU181" s="343"/>
      <c r="HV181" s="343"/>
      <c r="HW181" s="343"/>
      <c r="HX181" s="343"/>
      <c r="HY181" s="343"/>
      <c r="HZ181" s="343"/>
      <c r="IA181" s="343"/>
      <c r="IB181" s="343"/>
      <c r="IC181" s="343"/>
      <c r="ID181" s="343"/>
      <c r="IE181" s="343"/>
      <c r="IF181" s="343"/>
      <c r="IG181" s="343"/>
      <c r="IH181" s="343"/>
      <c r="II181" s="343"/>
      <c r="IJ181" s="343"/>
      <c r="IK181" s="343"/>
      <c r="IL181" s="343"/>
      <c r="IM181" s="343"/>
      <c r="IN181" s="343"/>
      <c r="IO181" s="343"/>
      <c r="IP181" s="343"/>
      <c r="IQ181" s="343"/>
      <c r="IR181" s="343"/>
      <c r="IS181" s="343"/>
      <c r="IT181" s="343"/>
      <c r="IU181" s="343"/>
      <c r="IV181" s="343"/>
    </row>
    <row r="182" spans="1:256" s="254" customFormat="1" ht="13.5" customHeight="1">
      <c r="A182" s="247"/>
      <c r="B182" s="248"/>
      <c r="C182" s="151"/>
      <c r="D182" s="216" t="s">
        <v>265</v>
      </c>
      <c r="E182" s="249"/>
      <c r="F182" s="218">
        <f>SUM(F183)</f>
        <v>0.40060000000000007</v>
      </c>
      <c r="G182" s="250"/>
      <c r="H182" s="4298"/>
      <c r="I182" s="251"/>
      <c r="J182" s="352"/>
      <c r="K182" s="353"/>
      <c r="L182" s="354"/>
      <c r="M182" s="354"/>
      <c r="N182" s="354"/>
      <c r="O182" s="354"/>
      <c r="P182" s="343"/>
      <c r="Q182" s="343"/>
      <c r="R182" s="343"/>
      <c r="S182" s="343"/>
      <c r="T182" s="343"/>
      <c r="U182" s="343"/>
      <c r="V182" s="343"/>
      <c r="W182" s="343"/>
      <c r="X182" s="343"/>
      <c r="Y182" s="253"/>
      <c r="Z182" s="253"/>
      <c r="AA182" s="253"/>
      <c r="AB182" s="253"/>
      <c r="AC182" s="253"/>
      <c r="AD182" s="253"/>
      <c r="AE182" s="253"/>
      <c r="AF182" s="253"/>
      <c r="AG182" s="253"/>
      <c r="AH182" s="253"/>
      <c r="AI182" s="253"/>
      <c r="AJ182" s="253"/>
      <c r="AK182" s="253"/>
      <c r="AL182" s="253"/>
      <c r="AM182" s="253"/>
      <c r="AN182" s="253"/>
      <c r="AO182" s="253"/>
      <c r="AP182" s="253"/>
      <c r="AQ182" s="253"/>
      <c r="AR182" s="253"/>
      <c r="AS182" s="253"/>
      <c r="AT182" s="253"/>
      <c r="AU182" s="253"/>
      <c r="AV182" s="253"/>
      <c r="AW182" s="253"/>
      <c r="AX182" s="253"/>
      <c r="AY182" s="253"/>
      <c r="AZ182" s="253"/>
      <c r="BA182" s="253"/>
      <c r="BB182" s="253"/>
      <c r="BC182" s="253"/>
      <c r="BD182" s="253"/>
      <c r="BE182" s="253"/>
      <c r="BF182" s="253"/>
      <c r="BG182" s="253"/>
      <c r="BH182" s="253"/>
      <c r="BI182" s="253"/>
      <c r="BJ182" s="253"/>
      <c r="BK182" s="253"/>
      <c r="BL182" s="253"/>
      <c r="BM182" s="253"/>
      <c r="BN182" s="253"/>
      <c r="BO182" s="253"/>
      <c r="BP182" s="253"/>
      <c r="BQ182" s="253"/>
      <c r="BR182" s="253"/>
      <c r="BS182" s="253"/>
      <c r="BT182" s="253"/>
      <c r="BU182" s="253"/>
      <c r="BV182" s="253"/>
      <c r="BW182" s="253"/>
      <c r="BX182" s="253"/>
      <c r="BY182" s="253"/>
      <c r="BZ182" s="253"/>
      <c r="CA182" s="253"/>
      <c r="CB182" s="253"/>
      <c r="CC182" s="253"/>
      <c r="CD182" s="253"/>
      <c r="CE182" s="253"/>
      <c r="CF182" s="253"/>
      <c r="CG182" s="253"/>
      <c r="CH182" s="253"/>
      <c r="CI182" s="253"/>
      <c r="CJ182" s="253"/>
      <c r="CK182" s="253"/>
      <c r="CL182" s="253"/>
      <c r="CM182" s="253"/>
      <c r="CN182" s="253"/>
      <c r="CO182" s="253"/>
      <c r="CP182" s="253"/>
      <c r="CQ182" s="253"/>
      <c r="CR182" s="253"/>
      <c r="CS182" s="253"/>
      <c r="CT182" s="253"/>
      <c r="CU182" s="253"/>
      <c r="CV182" s="253"/>
      <c r="CW182" s="253"/>
      <c r="CX182" s="253"/>
      <c r="CY182" s="253"/>
      <c r="CZ182" s="253"/>
      <c r="DA182" s="253"/>
      <c r="DB182" s="253"/>
      <c r="DC182" s="253"/>
      <c r="DD182" s="253"/>
      <c r="DE182" s="253"/>
      <c r="DF182" s="253"/>
      <c r="DG182" s="253"/>
      <c r="DH182" s="253"/>
      <c r="DI182" s="253"/>
      <c r="DJ182" s="253"/>
      <c r="DK182" s="253"/>
      <c r="DL182" s="253"/>
      <c r="DM182" s="253"/>
      <c r="DN182" s="253"/>
      <c r="DO182" s="253"/>
      <c r="DP182" s="253"/>
      <c r="DQ182" s="253"/>
      <c r="DR182" s="253"/>
      <c r="DS182" s="253"/>
      <c r="DT182" s="253"/>
      <c r="DU182" s="253"/>
      <c r="DV182" s="253"/>
      <c r="DW182" s="253"/>
      <c r="DX182" s="253"/>
      <c r="DY182" s="253"/>
      <c r="DZ182" s="253"/>
      <c r="EA182" s="253"/>
      <c r="EB182" s="253"/>
      <c r="EC182" s="253"/>
      <c r="ED182" s="253"/>
      <c r="EE182" s="253"/>
      <c r="EF182" s="253"/>
      <c r="EG182" s="253"/>
      <c r="EH182" s="253"/>
      <c r="EI182" s="253"/>
      <c r="EJ182" s="253"/>
      <c r="EK182" s="253"/>
      <c r="EL182" s="253"/>
      <c r="EM182" s="253"/>
      <c r="EN182" s="253"/>
      <c r="EO182" s="253"/>
      <c r="EP182" s="253"/>
      <c r="EQ182" s="253"/>
      <c r="ER182" s="253"/>
      <c r="ES182" s="253"/>
      <c r="ET182" s="253"/>
      <c r="EU182" s="253"/>
      <c r="EV182" s="253"/>
      <c r="EW182" s="253"/>
      <c r="EX182" s="253"/>
      <c r="EY182" s="253"/>
      <c r="EZ182" s="253"/>
      <c r="FA182" s="253"/>
      <c r="FB182" s="253"/>
      <c r="FC182" s="253"/>
      <c r="FD182" s="253"/>
      <c r="FE182" s="253"/>
      <c r="FF182" s="253"/>
      <c r="FG182" s="253"/>
      <c r="FH182" s="253"/>
      <c r="FI182" s="253"/>
      <c r="FJ182" s="253"/>
      <c r="FK182" s="253"/>
      <c r="FL182" s="253"/>
      <c r="FM182" s="253"/>
      <c r="FN182" s="253"/>
      <c r="FO182" s="253"/>
      <c r="FP182" s="253"/>
      <c r="FQ182" s="253"/>
      <c r="FR182" s="253"/>
      <c r="FS182" s="253"/>
      <c r="FT182" s="253"/>
      <c r="FU182" s="253"/>
      <c r="FV182" s="253"/>
      <c r="FW182" s="253"/>
      <c r="FX182" s="253"/>
      <c r="FY182" s="253"/>
      <c r="FZ182" s="253"/>
      <c r="GA182" s="253"/>
      <c r="GB182" s="253"/>
      <c r="GC182" s="253"/>
      <c r="GD182" s="253"/>
      <c r="GE182" s="253"/>
      <c r="GF182" s="253"/>
      <c r="GG182" s="253"/>
      <c r="GH182" s="253"/>
      <c r="GI182" s="253"/>
      <c r="GJ182" s="253"/>
      <c r="GK182" s="253"/>
      <c r="GL182" s="253"/>
      <c r="GM182" s="253"/>
      <c r="GN182" s="253"/>
      <c r="GO182" s="253"/>
      <c r="GP182" s="253"/>
      <c r="GQ182" s="253"/>
      <c r="GR182" s="253"/>
      <c r="GS182" s="253"/>
      <c r="GT182" s="253"/>
      <c r="GU182" s="253"/>
      <c r="GV182" s="253"/>
      <c r="GW182" s="253"/>
      <c r="GX182" s="253"/>
      <c r="GY182" s="253"/>
      <c r="GZ182" s="253"/>
      <c r="HA182" s="253"/>
      <c r="HB182" s="253"/>
      <c r="HC182" s="253"/>
      <c r="HD182" s="253"/>
      <c r="HE182" s="253"/>
      <c r="HF182" s="253"/>
      <c r="HG182" s="253"/>
      <c r="HH182" s="253"/>
      <c r="HI182" s="253"/>
      <c r="HJ182" s="253"/>
      <c r="HK182" s="253"/>
      <c r="HL182" s="253"/>
      <c r="HM182" s="253"/>
      <c r="HN182" s="253"/>
      <c r="HO182" s="253"/>
      <c r="HP182" s="253"/>
      <c r="HQ182" s="253"/>
      <c r="HR182" s="253"/>
      <c r="HS182" s="253"/>
      <c r="HT182" s="253"/>
      <c r="HU182" s="253"/>
      <c r="HV182" s="253"/>
      <c r="HW182" s="253"/>
      <c r="HX182" s="253"/>
      <c r="HY182" s="253"/>
      <c r="HZ182" s="253"/>
      <c r="IA182" s="253"/>
      <c r="IB182" s="253"/>
      <c r="IC182" s="253"/>
      <c r="ID182" s="253"/>
      <c r="IE182" s="253"/>
      <c r="IF182" s="253"/>
      <c r="IG182" s="253"/>
      <c r="IH182" s="253"/>
      <c r="II182" s="253"/>
      <c r="IJ182" s="253"/>
      <c r="IK182" s="253"/>
      <c r="IL182" s="253"/>
      <c r="IM182" s="253"/>
      <c r="IN182" s="253"/>
      <c r="IO182" s="253"/>
      <c r="IP182" s="253"/>
      <c r="IQ182" s="253"/>
      <c r="IR182" s="253"/>
      <c r="IS182" s="253"/>
      <c r="IT182" s="253"/>
      <c r="IU182" s="253"/>
      <c r="IV182" s="253"/>
    </row>
    <row r="183" spans="1:256" s="333" customFormat="1" ht="27" customHeight="1">
      <c r="A183" s="346"/>
      <c r="B183" s="347"/>
      <c r="C183" s="348"/>
      <c r="D183" s="349" t="s">
        <v>371</v>
      </c>
      <c r="E183" s="349"/>
      <c r="F183" s="350">
        <f>(11.3*0.8*(0.9-0.5))*(0.1)+(1.5*0.65*(0.9-0.5))*(0.1)</f>
        <v>0.40060000000000007</v>
      </c>
      <c r="G183" s="341"/>
      <c r="H183" s="3830"/>
      <c r="I183" s="351"/>
      <c r="J183" s="355"/>
      <c r="K183" s="353"/>
      <c r="L183" s="354"/>
      <c r="M183" s="354"/>
      <c r="N183" s="354"/>
      <c r="O183" s="354"/>
      <c r="P183" s="343"/>
      <c r="Q183" s="343"/>
      <c r="R183" s="343"/>
      <c r="S183" s="343"/>
      <c r="T183" s="343"/>
      <c r="U183" s="343"/>
      <c r="V183" s="343"/>
      <c r="W183" s="343"/>
      <c r="X183" s="343"/>
      <c r="Y183" s="343"/>
      <c r="Z183" s="343"/>
      <c r="AA183" s="343"/>
      <c r="AB183" s="343"/>
      <c r="AC183" s="343"/>
      <c r="AD183" s="343"/>
      <c r="AE183" s="343"/>
      <c r="AF183" s="343"/>
      <c r="AG183" s="343"/>
      <c r="AH183" s="343"/>
      <c r="AI183" s="343"/>
      <c r="AJ183" s="343"/>
      <c r="AK183" s="343"/>
      <c r="AL183" s="343"/>
      <c r="AM183" s="343"/>
      <c r="AN183" s="343"/>
      <c r="AO183" s="343"/>
      <c r="AP183" s="343"/>
      <c r="AQ183" s="343"/>
      <c r="AR183" s="343"/>
      <c r="AS183" s="343"/>
      <c r="AT183" s="343"/>
      <c r="AU183" s="343"/>
      <c r="AV183" s="343"/>
      <c r="AW183" s="343"/>
      <c r="AX183" s="343"/>
      <c r="AY183" s="343"/>
      <c r="AZ183" s="343"/>
      <c r="BA183" s="343"/>
      <c r="BB183" s="343"/>
      <c r="BC183" s="343"/>
      <c r="BD183" s="343"/>
      <c r="BE183" s="343"/>
      <c r="BF183" s="343"/>
      <c r="BG183" s="343"/>
      <c r="BH183" s="343"/>
      <c r="BI183" s="343"/>
      <c r="BJ183" s="343"/>
      <c r="BK183" s="343"/>
      <c r="BL183" s="343"/>
      <c r="BM183" s="343"/>
      <c r="BN183" s="343"/>
      <c r="BO183" s="343"/>
      <c r="BP183" s="343"/>
      <c r="BQ183" s="343"/>
      <c r="BR183" s="343"/>
      <c r="BS183" s="343"/>
      <c r="BT183" s="343"/>
      <c r="BU183" s="343"/>
      <c r="BV183" s="343"/>
      <c r="BW183" s="343"/>
      <c r="BX183" s="343"/>
      <c r="BY183" s="343"/>
      <c r="BZ183" s="343"/>
      <c r="CA183" s="343"/>
      <c r="CB183" s="343"/>
      <c r="CC183" s="343"/>
      <c r="CD183" s="343"/>
      <c r="CE183" s="343"/>
      <c r="CF183" s="343"/>
      <c r="CG183" s="343"/>
      <c r="CH183" s="343"/>
      <c r="CI183" s="343"/>
      <c r="CJ183" s="343"/>
      <c r="CK183" s="343"/>
      <c r="CL183" s="343"/>
      <c r="CM183" s="343"/>
      <c r="CN183" s="343"/>
      <c r="CO183" s="343"/>
      <c r="CP183" s="343"/>
      <c r="CQ183" s="343"/>
      <c r="CR183" s="343"/>
      <c r="CS183" s="343"/>
      <c r="CT183" s="343"/>
      <c r="CU183" s="343"/>
      <c r="CV183" s="343"/>
      <c r="CW183" s="343"/>
      <c r="CX183" s="343"/>
      <c r="CY183" s="343"/>
      <c r="CZ183" s="343"/>
      <c r="DA183" s="343"/>
      <c r="DB183" s="343"/>
      <c r="DC183" s="343"/>
      <c r="DD183" s="343"/>
      <c r="DE183" s="343"/>
      <c r="DF183" s="343"/>
      <c r="DG183" s="343"/>
      <c r="DH183" s="343"/>
      <c r="DI183" s="343"/>
      <c r="DJ183" s="343"/>
      <c r="DK183" s="343"/>
      <c r="DL183" s="343"/>
      <c r="DM183" s="343"/>
      <c r="DN183" s="343"/>
      <c r="DO183" s="343"/>
      <c r="DP183" s="343"/>
      <c r="DQ183" s="343"/>
      <c r="DR183" s="343"/>
      <c r="DS183" s="343"/>
      <c r="DT183" s="343"/>
      <c r="DU183" s="343"/>
      <c r="DV183" s="343"/>
      <c r="DW183" s="343"/>
      <c r="DX183" s="343"/>
      <c r="DY183" s="343"/>
      <c r="DZ183" s="343"/>
      <c r="EA183" s="343"/>
      <c r="EB183" s="343"/>
      <c r="EC183" s="343"/>
      <c r="ED183" s="343"/>
      <c r="EE183" s="343"/>
      <c r="EF183" s="343"/>
      <c r="EG183" s="343"/>
      <c r="EH183" s="343"/>
      <c r="EI183" s="343"/>
      <c r="EJ183" s="343"/>
      <c r="EK183" s="343"/>
      <c r="EL183" s="343"/>
      <c r="EM183" s="343"/>
      <c r="EN183" s="343"/>
      <c r="EO183" s="343"/>
      <c r="EP183" s="343"/>
      <c r="EQ183" s="343"/>
      <c r="ER183" s="343"/>
      <c r="ES183" s="343"/>
      <c r="ET183" s="343"/>
      <c r="EU183" s="343"/>
      <c r="EV183" s="343"/>
      <c r="EW183" s="343"/>
      <c r="EX183" s="343"/>
      <c r="EY183" s="343"/>
      <c r="EZ183" s="343"/>
      <c r="FA183" s="343"/>
      <c r="FB183" s="343"/>
      <c r="FC183" s="343"/>
      <c r="FD183" s="343"/>
      <c r="FE183" s="343"/>
      <c r="FF183" s="343"/>
      <c r="FG183" s="343"/>
      <c r="FH183" s="343"/>
      <c r="FI183" s="343"/>
      <c r="FJ183" s="343"/>
      <c r="FK183" s="343"/>
      <c r="FL183" s="343"/>
      <c r="FM183" s="343"/>
      <c r="FN183" s="343"/>
      <c r="FO183" s="343"/>
      <c r="FP183" s="343"/>
      <c r="FQ183" s="343"/>
      <c r="FR183" s="343"/>
      <c r="FS183" s="343"/>
      <c r="FT183" s="343"/>
      <c r="FU183" s="343"/>
      <c r="FV183" s="343"/>
      <c r="FW183" s="343"/>
      <c r="FX183" s="343"/>
      <c r="FY183" s="343"/>
      <c r="FZ183" s="343"/>
      <c r="GA183" s="343"/>
      <c r="GB183" s="343"/>
      <c r="GC183" s="343"/>
      <c r="GD183" s="343"/>
      <c r="GE183" s="343"/>
      <c r="GF183" s="343"/>
      <c r="GG183" s="343"/>
      <c r="GH183" s="343"/>
      <c r="GI183" s="343"/>
      <c r="GJ183" s="343"/>
      <c r="GK183" s="343"/>
      <c r="GL183" s="343"/>
      <c r="GM183" s="343"/>
      <c r="GN183" s="343"/>
      <c r="GO183" s="343"/>
      <c r="GP183" s="343"/>
      <c r="GQ183" s="343"/>
      <c r="GR183" s="343"/>
      <c r="GS183" s="343"/>
      <c r="GT183" s="343"/>
      <c r="GU183" s="343"/>
      <c r="GV183" s="343"/>
      <c r="GW183" s="343"/>
      <c r="GX183" s="343"/>
      <c r="GY183" s="343"/>
      <c r="GZ183" s="343"/>
      <c r="HA183" s="343"/>
      <c r="HB183" s="343"/>
      <c r="HC183" s="343"/>
      <c r="HD183" s="343"/>
      <c r="HE183" s="343"/>
      <c r="HF183" s="343"/>
      <c r="HG183" s="343"/>
      <c r="HH183" s="343"/>
      <c r="HI183" s="343"/>
      <c r="HJ183" s="343"/>
      <c r="HK183" s="343"/>
      <c r="HL183" s="343"/>
      <c r="HM183" s="343"/>
      <c r="HN183" s="343"/>
      <c r="HO183" s="343"/>
      <c r="HP183" s="343"/>
      <c r="HQ183" s="343"/>
      <c r="HR183" s="343"/>
      <c r="HS183" s="343"/>
      <c r="HT183" s="343"/>
      <c r="HU183" s="343"/>
      <c r="HV183" s="343"/>
      <c r="HW183" s="343"/>
      <c r="HX183" s="343"/>
      <c r="HY183" s="343"/>
      <c r="HZ183" s="343"/>
      <c r="IA183" s="343"/>
      <c r="IB183" s="343"/>
      <c r="IC183" s="343"/>
      <c r="ID183" s="343"/>
      <c r="IE183" s="343"/>
      <c r="IF183" s="343"/>
      <c r="IG183" s="343"/>
      <c r="IH183" s="343"/>
      <c r="II183" s="343"/>
      <c r="IJ183" s="343"/>
      <c r="IK183" s="343"/>
      <c r="IL183" s="343"/>
      <c r="IM183" s="343"/>
      <c r="IN183" s="343"/>
      <c r="IO183" s="343"/>
      <c r="IP183" s="343"/>
      <c r="IQ183" s="343"/>
      <c r="IR183" s="343"/>
      <c r="IS183" s="343"/>
      <c r="IT183" s="343"/>
      <c r="IU183" s="343"/>
      <c r="IV183" s="343"/>
    </row>
    <row r="184" spans="1:256" s="187" customFormat="1" ht="13.5" customHeight="1">
      <c r="A184" s="226" t="s">
        <v>372</v>
      </c>
      <c r="B184" s="151"/>
      <c r="C184" s="227">
        <v>460371121</v>
      </c>
      <c r="D184" s="135" t="s">
        <v>268</v>
      </c>
      <c r="E184" s="228" t="s">
        <v>221</v>
      </c>
      <c r="F184" s="136">
        <f>F180</f>
        <v>3.6054000000000004</v>
      </c>
      <c r="G184" s="229"/>
      <c r="H184" s="4297">
        <f t="shared" ref="H184:H189" si="2">ROUND(F184*G184,2)</f>
        <v>0</v>
      </c>
      <c r="I184" s="230" t="s">
        <v>142</v>
      </c>
      <c r="J184" s="231"/>
      <c r="K184" s="231"/>
      <c r="L184" s="120"/>
      <c r="M184" s="120"/>
      <c r="N184" s="120"/>
      <c r="O184" s="120"/>
      <c r="P184" s="120"/>
      <c r="Q184" s="120"/>
      <c r="R184" s="120"/>
      <c r="S184" s="232"/>
      <c r="V184" s="233"/>
    </row>
    <row r="185" spans="1:256" s="187" customFormat="1" ht="13.5" customHeight="1">
      <c r="A185" s="226" t="s">
        <v>373</v>
      </c>
      <c r="B185" s="151"/>
      <c r="C185" s="227">
        <v>460371123</v>
      </c>
      <c r="D185" s="135" t="s">
        <v>270</v>
      </c>
      <c r="E185" s="228" t="s">
        <v>221</v>
      </c>
      <c r="F185" s="136">
        <f>F182</f>
        <v>0.40060000000000007</v>
      </c>
      <c r="G185" s="229"/>
      <c r="H185" s="4297">
        <f t="shared" si="2"/>
        <v>0</v>
      </c>
      <c r="I185" s="230" t="s">
        <v>142</v>
      </c>
      <c r="J185" s="231"/>
      <c r="K185" s="231"/>
      <c r="L185" s="120"/>
      <c r="M185" s="120"/>
      <c r="N185" s="120"/>
      <c r="O185" s="120"/>
      <c r="P185" s="120"/>
      <c r="Q185" s="120"/>
      <c r="R185" s="120"/>
      <c r="S185" s="232"/>
      <c r="V185" s="233"/>
    </row>
    <row r="186" spans="1:256" s="333" customFormat="1" ht="27" customHeight="1">
      <c r="A186" s="356" t="s">
        <v>374</v>
      </c>
      <c r="B186" s="344"/>
      <c r="C186" s="227">
        <v>460341113</v>
      </c>
      <c r="D186" s="349" t="s">
        <v>295</v>
      </c>
      <c r="E186" s="357" t="s">
        <v>221</v>
      </c>
      <c r="F186" s="358">
        <f>F178</f>
        <v>4.0060000000000002</v>
      </c>
      <c r="G186" s="359"/>
      <c r="H186" s="4297">
        <f t="shared" si="2"/>
        <v>0</v>
      </c>
      <c r="I186" s="230" t="s">
        <v>142</v>
      </c>
      <c r="J186" s="270"/>
      <c r="K186" s="271"/>
      <c r="L186" s="272"/>
      <c r="M186" s="272"/>
      <c r="N186" s="272"/>
      <c r="O186" s="272"/>
      <c r="P186" s="272"/>
      <c r="Q186" s="272"/>
      <c r="R186" s="272"/>
      <c r="S186" s="273"/>
      <c r="T186" s="274"/>
      <c r="U186" s="343"/>
      <c r="V186" s="343"/>
      <c r="W186" s="343"/>
      <c r="X186" s="343"/>
      <c r="Y186" s="343"/>
      <c r="Z186" s="343"/>
      <c r="AA186" s="343"/>
      <c r="AB186" s="343"/>
      <c r="AC186" s="343"/>
      <c r="AD186" s="343"/>
      <c r="AE186" s="343"/>
      <c r="AF186" s="343"/>
      <c r="AG186" s="343"/>
      <c r="AH186" s="343"/>
      <c r="AI186" s="343"/>
      <c r="AJ186" s="343"/>
      <c r="AK186" s="343"/>
      <c r="AL186" s="343"/>
      <c r="AM186" s="343"/>
      <c r="AN186" s="343"/>
      <c r="AO186" s="343"/>
      <c r="AP186" s="343"/>
      <c r="AQ186" s="343"/>
      <c r="AR186" s="343"/>
      <c r="AS186" s="343"/>
      <c r="AT186" s="343"/>
      <c r="AU186" s="343"/>
      <c r="AV186" s="343"/>
      <c r="AW186" s="343"/>
      <c r="AX186" s="343"/>
      <c r="AY186" s="343"/>
      <c r="AZ186" s="343"/>
      <c r="BA186" s="343"/>
      <c r="BB186" s="343"/>
      <c r="BC186" s="343"/>
      <c r="BD186" s="343"/>
      <c r="BE186" s="343"/>
      <c r="BF186" s="343"/>
      <c r="BG186" s="343"/>
      <c r="BH186" s="343"/>
      <c r="BI186" s="343"/>
      <c r="BJ186" s="343"/>
      <c r="BK186" s="343"/>
      <c r="BL186" s="343"/>
      <c r="BM186" s="343"/>
      <c r="BN186" s="343"/>
      <c r="BO186" s="343"/>
      <c r="BP186" s="343"/>
      <c r="BQ186" s="343"/>
      <c r="BR186" s="343"/>
      <c r="BS186" s="343"/>
      <c r="BT186" s="343"/>
      <c r="BU186" s="343"/>
      <c r="BV186" s="343"/>
      <c r="BW186" s="343"/>
      <c r="BX186" s="343"/>
      <c r="BY186" s="343"/>
      <c r="BZ186" s="343"/>
      <c r="CA186" s="343"/>
      <c r="CB186" s="343"/>
      <c r="CC186" s="343"/>
      <c r="CD186" s="343"/>
      <c r="CE186" s="343"/>
      <c r="CF186" s="343"/>
      <c r="CG186" s="343"/>
      <c r="CH186" s="343"/>
      <c r="CI186" s="343"/>
      <c r="CJ186" s="343"/>
      <c r="CK186" s="343"/>
      <c r="CL186" s="343"/>
      <c r="CM186" s="343"/>
      <c r="CN186" s="343"/>
      <c r="CO186" s="343"/>
      <c r="CP186" s="343"/>
      <c r="CQ186" s="343"/>
      <c r="CR186" s="343"/>
      <c r="CS186" s="343"/>
      <c r="CT186" s="343"/>
      <c r="CU186" s="343"/>
      <c r="CV186" s="343"/>
      <c r="CW186" s="343"/>
      <c r="CX186" s="343"/>
      <c r="CY186" s="343"/>
      <c r="CZ186" s="343"/>
      <c r="DA186" s="343"/>
      <c r="DB186" s="343"/>
      <c r="DC186" s="343"/>
      <c r="DD186" s="343"/>
      <c r="DE186" s="343"/>
      <c r="DF186" s="343"/>
      <c r="DG186" s="343"/>
      <c r="DH186" s="343"/>
      <c r="DI186" s="343"/>
      <c r="DJ186" s="343"/>
      <c r="DK186" s="343"/>
      <c r="DL186" s="343"/>
      <c r="DM186" s="343"/>
      <c r="DN186" s="343"/>
      <c r="DO186" s="343"/>
      <c r="DP186" s="343"/>
      <c r="DQ186" s="343"/>
      <c r="DR186" s="343"/>
      <c r="DS186" s="343"/>
      <c r="DT186" s="343"/>
      <c r="DU186" s="343"/>
      <c r="DV186" s="343"/>
      <c r="DW186" s="343"/>
      <c r="DX186" s="343"/>
      <c r="DY186" s="343"/>
      <c r="DZ186" s="343"/>
      <c r="EA186" s="343"/>
      <c r="EB186" s="343"/>
      <c r="EC186" s="343"/>
      <c r="ED186" s="343"/>
      <c r="EE186" s="343"/>
      <c r="EF186" s="343"/>
      <c r="EG186" s="343"/>
      <c r="EH186" s="343"/>
      <c r="EI186" s="343"/>
      <c r="EJ186" s="343"/>
      <c r="EK186" s="343"/>
      <c r="EL186" s="343"/>
      <c r="EM186" s="343"/>
      <c r="EN186" s="343"/>
      <c r="EO186" s="343"/>
      <c r="EP186" s="343"/>
      <c r="EQ186" s="343"/>
      <c r="ER186" s="343"/>
      <c r="ES186" s="343"/>
      <c r="ET186" s="343"/>
      <c r="EU186" s="343"/>
      <c r="EV186" s="343"/>
      <c r="EW186" s="343"/>
      <c r="EX186" s="343"/>
      <c r="EY186" s="343"/>
      <c r="EZ186" s="343"/>
      <c r="FA186" s="343"/>
      <c r="FB186" s="343"/>
      <c r="FC186" s="343"/>
      <c r="FD186" s="343"/>
      <c r="FE186" s="343"/>
      <c r="FF186" s="343"/>
      <c r="FG186" s="343"/>
      <c r="FH186" s="343"/>
      <c r="FI186" s="343"/>
      <c r="FJ186" s="343"/>
      <c r="FK186" s="343"/>
      <c r="FL186" s="343"/>
      <c r="FM186" s="343"/>
      <c r="FN186" s="343"/>
      <c r="FO186" s="343"/>
      <c r="FP186" s="343"/>
      <c r="FQ186" s="343"/>
      <c r="FR186" s="343"/>
      <c r="FS186" s="343"/>
      <c r="FT186" s="343"/>
      <c r="FU186" s="343"/>
      <c r="FV186" s="343"/>
      <c r="FW186" s="343"/>
      <c r="FX186" s="343"/>
      <c r="FY186" s="343"/>
      <c r="FZ186" s="343"/>
      <c r="GA186" s="343"/>
      <c r="GB186" s="343"/>
      <c r="GC186" s="343"/>
      <c r="GD186" s="343"/>
      <c r="GE186" s="343"/>
      <c r="GF186" s="343"/>
      <c r="GG186" s="343"/>
      <c r="GH186" s="343"/>
      <c r="GI186" s="343"/>
      <c r="GJ186" s="343"/>
      <c r="GK186" s="343"/>
      <c r="GL186" s="343"/>
      <c r="GM186" s="343"/>
      <c r="GN186" s="343"/>
      <c r="GO186" s="343"/>
      <c r="GP186" s="343"/>
      <c r="GQ186" s="343"/>
      <c r="GR186" s="343"/>
      <c r="GS186" s="343"/>
      <c r="GT186" s="343"/>
      <c r="GU186" s="343"/>
      <c r="GV186" s="343"/>
      <c r="GW186" s="343"/>
      <c r="GX186" s="343"/>
      <c r="GY186" s="343"/>
      <c r="GZ186" s="343"/>
      <c r="HA186" s="343"/>
      <c r="HB186" s="343"/>
      <c r="HC186" s="343"/>
      <c r="HD186" s="343"/>
      <c r="HE186" s="343"/>
      <c r="HF186" s="343"/>
      <c r="HG186" s="343"/>
      <c r="HH186" s="343"/>
      <c r="HI186" s="343"/>
      <c r="HJ186" s="343"/>
      <c r="HK186" s="343"/>
      <c r="HL186" s="343"/>
      <c r="HM186" s="343"/>
      <c r="HN186" s="343"/>
      <c r="HO186" s="343"/>
      <c r="HP186" s="343"/>
      <c r="HQ186" s="343"/>
      <c r="HR186" s="343"/>
      <c r="HS186" s="343"/>
      <c r="HT186" s="343"/>
      <c r="HU186" s="343"/>
      <c r="HV186" s="343"/>
      <c r="HW186" s="343"/>
      <c r="HX186" s="343"/>
      <c r="HY186" s="343"/>
      <c r="HZ186" s="343"/>
      <c r="IA186" s="343"/>
      <c r="IB186" s="343"/>
      <c r="IC186" s="343"/>
      <c r="ID186" s="343"/>
      <c r="IE186" s="343"/>
      <c r="IF186" s="343"/>
      <c r="IG186" s="343"/>
      <c r="IH186" s="343"/>
      <c r="II186" s="343"/>
      <c r="IJ186" s="343"/>
      <c r="IK186" s="343"/>
      <c r="IL186" s="343"/>
      <c r="IM186" s="343"/>
      <c r="IN186" s="343"/>
      <c r="IO186" s="343"/>
      <c r="IP186" s="343"/>
      <c r="IQ186" s="343"/>
      <c r="IR186" s="343"/>
      <c r="IS186" s="343"/>
      <c r="IT186" s="343"/>
      <c r="IU186" s="343"/>
      <c r="IV186" s="343"/>
    </row>
    <row r="187" spans="1:256" s="333" customFormat="1" ht="27" customHeight="1">
      <c r="A187" s="360" t="s">
        <v>375</v>
      </c>
      <c r="B187" s="276"/>
      <c r="C187" s="227">
        <v>460341121</v>
      </c>
      <c r="D187" s="163" t="s">
        <v>297</v>
      </c>
      <c r="E187" s="228" t="s">
        <v>221</v>
      </c>
      <c r="F187" s="136">
        <f>F178*5</f>
        <v>20.03</v>
      </c>
      <c r="G187" s="277"/>
      <c r="H187" s="4297">
        <f t="shared" si="2"/>
        <v>0</v>
      </c>
      <c r="I187" s="230" t="s">
        <v>142</v>
      </c>
      <c r="J187" s="270"/>
      <c r="K187" s="271"/>
      <c r="L187" s="272"/>
      <c r="M187" s="272"/>
      <c r="N187" s="272"/>
      <c r="O187" s="272"/>
      <c r="P187" s="272"/>
      <c r="Q187" s="272"/>
      <c r="R187" s="272"/>
      <c r="S187" s="273"/>
      <c r="U187" s="343"/>
      <c r="V187" s="274"/>
      <c r="W187" s="343"/>
      <c r="X187" s="343"/>
      <c r="Y187" s="343"/>
      <c r="Z187" s="343"/>
      <c r="AA187" s="343"/>
      <c r="AB187" s="343"/>
      <c r="AC187" s="343"/>
      <c r="AD187" s="343"/>
      <c r="AE187" s="343"/>
      <c r="AF187" s="343"/>
      <c r="AG187" s="343"/>
      <c r="AH187" s="343"/>
      <c r="AI187" s="343"/>
      <c r="AJ187" s="343"/>
      <c r="AK187" s="343"/>
      <c r="AL187" s="343"/>
      <c r="AM187" s="343"/>
      <c r="AN187" s="343"/>
      <c r="AO187" s="343"/>
      <c r="AP187" s="343"/>
      <c r="AQ187" s="343"/>
      <c r="AR187" s="343"/>
      <c r="AS187" s="343"/>
      <c r="AT187" s="343"/>
      <c r="AU187" s="343"/>
      <c r="AV187" s="343"/>
      <c r="AW187" s="343"/>
      <c r="AX187" s="343"/>
      <c r="AY187" s="343"/>
      <c r="AZ187" s="343"/>
      <c r="BA187" s="343"/>
      <c r="BB187" s="343"/>
      <c r="BC187" s="343"/>
      <c r="BD187" s="343"/>
      <c r="BE187" s="343"/>
      <c r="BF187" s="343"/>
      <c r="BG187" s="343"/>
      <c r="BH187" s="343"/>
      <c r="BI187" s="343"/>
      <c r="BJ187" s="343"/>
      <c r="BK187" s="343"/>
      <c r="BL187" s="343"/>
      <c r="BM187" s="343"/>
      <c r="BN187" s="343"/>
      <c r="BO187" s="343"/>
      <c r="BP187" s="343"/>
      <c r="BQ187" s="343"/>
      <c r="BR187" s="343"/>
      <c r="BS187" s="343"/>
      <c r="BT187" s="343"/>
      <c r="BU187" s="343"/>
      <c r="BV187" s="343"/>
      <c r="BW187" s="343"/>
      <c r="BX187" s="343"/>
      <c r="BY187" s="343"/>
      <c r="BZ187" s="343"/>
      <c r="CA187" s="343"/>
      <c r="CB187" s="343"/>
      <c r="CC187" s="343"/>
      <c r="CD187" s="343"/>
      <c r="CE187" s="343"/>
      <c r="CF187" s="343"/>
      <c r="CG187" s="343"/>
      <c r="CH187" s="343"/>
      <c r="CI187" s="343"/>
      <c r="CJ187" s="343"/>
      <c r="CK187" s="343"/>
      <c r="CL187" s="343"/>
      <c r="CM187" s="343"/>
      <c r="CN187" s="343"/>
      <c r="CO187" s="343"/>
      <c r="CP187" s="343"/>
      <c r="CQ187" s="343"/>
      <c r="CR187" s="343"/>
      <c r="CS187" s="343"/>
      <c r="CT187" s="343"/>
      <c r="CU187" s="343"/>
      <c r="CV187" s="343"/>
      <c r="CW187" s="343"/>
      <c r="CX187" s="343"/>
      <c r="CY187" s="343"/>
      <c r="CZ187" s="343"/>
      <c r="DA187" s="343"/>
      <c r="DB187" s="343"/>
      <c r="DC187" s="343"/>
      <c r="DD187" s="343"/>
      <c r="DE187" s="343"/>
      <c r="DF187" s="343"/>
      <c r="DG187" s="343"/>
      <c r="DH187" s="343"/>
      <c r="DI187" s="343"/>
      <c r="DJ187" s="343"/>
      <c r="DK187" s="343"/>
      <c r="DL187" s="343"/>
      <c r="DM187" s="343"/>
      <c r="DN187" s="343"/>
      <c r="DO187" s="343"/>
      <c r="DP187" s="343"/>
      <c r="DQ187" s="343"/>
      <c r="DR187" s="343"/>
      <c r="DS187" s="343"/>
      <c r="DT187" s="343"/>
      <c r="DU187" s="343"/>
      <c r="DV187" s="343"/>
      <c r="DW187" s="343"/>
      <c r="DX187" s="343"/>
      <c r="DY187" s="343"/>
      <c r="DZ187" s="343"/>
      <c r="EA187" s="343"/>
      <c r="EB187" s="343"/>
      <c r="EC187" s="343"/>
      <c r="ED187" s="343"/>
      <c r="EE187" s="343"/>
      <c r="EF187" s="343"/>
      <c r="EG187" s="343"/>
      <c r="EH187" s="343"/>
      <c r="EI187" s="343"/>
      <c r="EJ187" s="343"/>
      <c r="EK187" s="343"/>
      <c r="EL187" s="343"/>
      <c r="EM187" s="343"/>
      <c r="EN187" s="343"/>
      <c r="EO187" s="343"/>
      <c r="EP187" s="343"/>
      <c r="EQ187" s="343"/>
      <c r="ER187" s="343"/>
      <c r="ES187" s="343"/>
      <c r="ET187" s="343"/>
      <c r="EU187" s="343"/>
      <c r="EV187" s="343"/>
      <c r="EW187" s="343"/>
      <c r="EX187" s="343"/>
      <c r="EY187" s="343"/>
      <c r="EZ187" s="343"/>
      <c r="FA187" s="343"/>
      <c r="FB187" s="343"/>
      <c r="FC187" s="343"/>
      <c r="FD187" s="343"/>
      <c r="FE187" s="343"/>
      <c r="FF187" s="343"/>
      <c r="FG187" s="343"/>
      <c r="FH187" s="343"/>
      <c r="FI187" s="343"/>
      <c r="FJ187" s="343"/>
      <c r="FK187" s="343"/>
      <c r="FL187" s="343"/>
      <c r="FM187" s="343"/>
      <c r="FN187" s="343"/>
      <c r="FO187" s="343"/>
      <c r="FP187" s="343"/>
      <c r="FQ187" s="343"/>
      <c r="FR187" s="343"/>
      <c r="FS187" s="343"/>
      <c r="FT187" s="343"/>
      <c r="FU187" s="343"/>
      <c r="FV187" s="343"/>
      <c r="FW187" s="343"/>
      <c r="FX187" s="343"/>
      <c r="FY187" s="343"/>
      <c r="FZ187" s="343"/>
      <c r="GA187" s="343"/>
      <c r="GB187" s="343"/>
      <c r="GC187" s="343"/>
      <c r="GD187" s="343"/>
      <c r="GE187" s="343"/>
      <c r="GF187" s="343"/>
      <c r="GG187" s="343"/>
      <c r="GH187" s="343"/>
      <c r="GI187" s="343"/>
      <c r="GJ187" s="343"/>
      <c r="GK187" s="343"/>
      <c r="GL187" s="343"/>
      <c r="GM187" s="343"/>
      <c r="GN187" s="343"/>
      <c r="GO187" s="343"/>
      <c r="GP187" s="343"/>
      <c r="GQ187" s="343"/>
      <c r="GR187" s="343"/>
      <c r="GS187" s="343"/>
      <c r="GT187" s="343"/>
      <c r="GU187" s="343"/>
      <c r="GV187" s="343"/>
      <c r="GW187" s="343"/>
      <c r="GX187" s="343"/>
      <c r="GY187" s="343"/>
      <c r="GZ187" s="343"/>
      <c r="HA187" s="343"/>
      <c r="HB187" s="343"/>
      <c r="HC187" s="343"/>
      <c r="HD187" s="343"/>
      <c r="HE187" s="343"/>
      <c r="HF187" s="343"/>
      <c r="HG187" s="343"/>
      <c r="HH187" s="343"/>
      <c r="HI187" s="343"/>
      <c r="HJ187" s="343"/>
      <c r="HK187" s="343"/>
      <c r="HL187" s="343"/>
      <c r="HM187" s="343"/>
      <c r="HN187" s="343"/>
      <c r="HO187" s="343"/>
      <c r="HP187" s="343"/>
      <c r="HQ187" s="343"/>
      <c r="HR187" s="343"/>
      <c r="HS187" s="343"/>
      <c r="HT187" s="343"/>
      <c r="HU187" s="343"/>
      <c r="HV187" s="343"/>
      <c r="HW187" s="343"/>
      <c r="HX187" s="343"/>
      <c r="HY187" s="343"/>
      <c r="HZ187" s="343"/>
      <c r="IA187" s="343"/>
      <c r="IB187" s="343"/>
      <c r="IC187" s="343"/>
      <c r="ID187" s="343"/>
      <c r="IE187" s="343"/>
      <c r="IF187" s="343"/>
      <c r="IG187" s="343"/>
      <c r="IH187" s="343"/>
      <c r="II187" s="343"/>
      <c r="IJ187" s="343"/>
      <c r="IK187" s="343"/>
      <c r="IL187" s="343"/>
      <c r="IM187" s="343"/>
      <c r="IN187" s="343"/>
      <c r="IO187" s="343"/>
      <c r="IP187" s="343"/>
      <c r="IQ187" s="343"/>
      <c r="IR187" s="343"/>
      <c r="IS187" s="343"/>
      <c r="IT187" s="343"/>
      <c r="IU187" s="343"/>
      <c r="IV187" s="343"/>
    </row>
    <row r="188" spans="1:256" s="333" customFormat="1" ht="27" customHeight="1">
      <c r="A188" s="356" t="s">
        <v>376</v>
      </c>
      <c r="B188" s="344"/>
      <c r="C188" s="227">
        <v>171251101</v>
      </c>
      <c r="D188" s="349" t="s">
        <v>299</v>
      </c>
      <c r="E188" s="357" t="s">
        <v>221</v>
      </c>
      <c r="F188" s="358">
        <f>F178</f>
        <v>4.0060000000000002</v>
      </c>
      <c r="G188" s="359"/>
      <c r="H188" s="4297">
        <f t="shared" si="2"/>
        <v>0</v>
      </c>
      <c r="I188" s="230" t="s">
        <v>142</v>
      </c>
      <c r="J188" s="231"/>
      <c r="K188" s="231"/>
      <c r="L188" s="120"/>
      <c r="M188" s="120"/>
      <c r="N188" s="120"/>
      <c r="O188" s="120"/>
      <c r="P188" s="278"/>
      <c r="Q188" s="120"/>
      <c r="R188" s="120"/>
      <c r="S188" s="232"/>
      <c r="T188" s="120"/>
      <c r="U188" s="343"/>
      <c r="V188" s="343"/>
      <c r="W188" s="343"/>
      <c r="X188" s="343"/>
      <c r="Y188" s="343"/>
      <c r="Z188" s="343"/>
      <c r="AA188" s="343"/>
      <c r="AB188" s="343"/>
      <c r="AC188" s="343"/>
      <c r="AD188" s="343"/>
      <c r="AE188" s="343"/>
      <c r="AF188" s="343"/>
      <c r="AG188" s="343"/>
      <c r="AH188" s="343"/>
      <c r="AI188" s="343"/>
      <c r="AJ188" s="343"/>
      <c r="AK188" s="343"/>
      <c r="AL188" s="343"/>
      <c r="AM188" s="343"/>
      <c r="AN188" s="343"/>
      <c r="AO188" s="343"/>
      <c r="AP188" s="343"/>
      <c r="AQ188" s="343"/>
      <c r="AR188" s="343"/>
      <c r="AS188" s="343"/>
      <c r="AT188" s="343"/>
      <c r="AU188" s="343"/>
      <c r="AV188" s="343"/>
      <c r="AW188" s="343"/>
      <c r="AX188" s="343"/>
      <c r="AY188" s="343"/>
      <c r="AZ188" s="343"/>
      <c r="BA188" s="343"/>
      <c r="BB188" s="343"/>
      <c r="BC188" s="343"/>
      <c r="BD188" s="343"/>
      <c r="BE188" s="343"/>
      <c r="BF188" s="343"/>
      <c r="BG188" s="343"/>
      <c r="BH188" s="343"/>
      <c r="BI188" s="343"/>
      <c r="BJ188" s="343"/>
      <c r="BK188" s="343"/>
      <c r="BL188" s="343"/>
      <c r="BM188" s="343"/>
      <c r="BN188" s="343"/>
      <c r="BO188" s="343"/>
      <c r="BP188" s="343"/>
      <c r="BQ188" s="343"/>
      <c r="BR188" s="343"/>
      <c r="BS188" s="343"/>
      <c r="BT188" s="343"/>
      <c r="BU188" s="343"/>
      <c r="BV188" s="343"/>
      <c r="BW188" s="343"/>
      <c r="BX188" s="343"/>
      <c r="BY188" s="343"/>
      <c r="BZ188" s="343"/>
      <c r="CA188" s="343"/>
      <c r="CB188" s="343"/>
      <c r="CC188" s="343"/>
      <c r="CD188" s="343"/>
      <c r="CE188" s="343"/>
      <c r="CF188" s="343"/>
      <c r="CG188" s="343"/>
      <c r="CH188" s="343"/>
      <c r="CI188" s="343"/>
      <c r="CJ188" s="343"/>
      <c r="CK188" s="343"/>
      <c r="CL188" s="343"/>
      <c r="CM188" s="343"/>
      <c r="CN188" s="343"/>
      <c r="CO188" s="343"/>
      <c r="CP188" s="343"/>
      <c r="CQ188" s="343"/>
      <c r="CR188" s="343"/>
      <c r="CS188" s="343"/>
      <c r="CT188" s="343"/>
      <c r="CU188" s="343"/>
      <c r="CV188" s="343"/>
      <c r="CW188" s="343"/>
      <c r="CX188" s="343"/>
      <c r="CY188" s="343"/>
      <c r="CZ188" s="343"/>
      <c r="DA188" s="343"/>
      <c r="DB188" s="343"/>
      <c r="DC188" s="343"/>
      <c r="DD188" s="343"/>
      <c r="DE188" s="343"/>
      <c r="DF188" s="343"/>
      <c r="DG188" s="343"/>
      <c r="DH188" s="343"/>
      <c r="DI188" s="343"/>
      <c r="DJ188" s="343"/>
      <c r="DK188" s="343"/>
      <c r="DL188" s="343"/>
      <c r="DM188" s="343"/>
      <c r="DN188" s="343"/>
      <c r="DO188" s="343"/>
      <c r="DP188" s="343"/>
      <c r="DQ188" s="343"/>
      <c r="DR188" s="343"/>
      <c r="DS188" s="343"/>
      <c r="DT188" s="343"/>
      <c r="DU188" s="343"/>
      <c r="DV188" s="343"/>
      <c r="DW188" s="343"/>
      <c r="DX188" s="343"/>
      <c r="DY188" s="343"/>
      <c r="DZ188" s="343"/>
      <c r="EA188" s="343"/>
      <c r="EB188" s="343"/>
      <c r="EC188" s="343"/>
      <c r="ED188" s="343"/>
      <c r="EE188" s="343"/>
      <c r="EF188" s="343"/>
      <c r="EG188" s="343"/>
      <c r="EH188" s="343"/>
      <c r="EI188" s="343"/>
      <c r="EJ188" s="343"/>
      <c r="EK188" s="343"/>
      <c r="EL188" s="343"/>
      <c r="EM188" s="343"/>
      <c r="EN188" s="343"/>
      <c r="EO188" s="343"/>
      <c r="EP188" s="343"/>
      <c r="EQ188" s="343"/>
      <c r="ER188" s="343"/>
      <c r="ES188" s="343"/>
      <c r="ET188" s="343"/>
      <c r="EU188" s="343"/>
      <c r="EV188" s="343"/>
      <c r="EW188" s="343"/>
      <c r="EX188" s="343"/>
      <c r="EY188" s="343"/>
      <c r="EZ188" s="343"/>
      <c r="FA188" s="343"/>
      <c r="FB188" s="343"/>
      <c r="FC188" s="343"/>
      <c r="FD188" s="343"/>
      <c r="FE188" s="343"/>
      <c r="FF188" s="343"/>
      <c r="FG188" s="343"/>
      <c r="FH188" s="343"/>
      <c r="FI188" s="343"/>
      <c r="FJ188" s="343"/>
      <c r="FK188" s="343"/>
      <c r="FL188" s="343"/>
      <c r="FM188" s="343"/>
      <c r="FN188" s="343"/>
      <c r="FO188" s="343"/>
      <c r="FP188" s="343"/>
      <c r="FQ188" s="343"/>
      <c r="FR188" s="343"/>
      <c r="FS188" s="343"/>
      <c r="FT188" s="343"/>
      <c r="FU188" s="343"/>
      <c r="FV188" s="343"/>
      <c r="FW188" s="343"/>
      <c r="FX188" s="343"/>
      <c r="FY188" s="343"/>
      <c r="FZ188" s="343"/>
      <c r="GA188" s="343"/>
      <c r="GB188" s="343"/>
      <c r="GC188" s="343"/>
      <c r="GD188" s="343"/>
      <c r="GE188" s="343"/>
      <c r="GF188" s="343"/>
      <c r="GG188" s="343"/>
      <c r="GH188" s="343"/>
      <c r="GI188" s="343"/>
      <c r="GJ188" s="343"/>
      <c r="GK188" s="343"/>
      <c r="GL188" s="343"/>
      <c r="GM188" s="343"/>
      <c r="GN188" s="343"/>
      <c r="GO188" s="343"/>
      <c r="GP188" s="343"/>
      <c r="GQ188" s="343"/>
      <c r="GR188" s="343"/>
      <c r="GS188" s="343"/>
      <c r="GT188" s="343"/>
      <c r="GU188" s="343"/>
      <c r="GV188" s="343"/>
      <c r="GW188" s="343"/>
      <c r="GX188" s="343"/>
      <c r="GY188" s="343"/>
      <c r="GZ188" s="343"/>
      <c r="HA188" s="343"/>
      <c r="HB188" s="343"/>
      <c r="HC188" s="343"/>
      <c r="HD188" s="343"/>
      <c r="HE188" s="343"/>
      <c r="HF188" s="343"/>
      <c r="HG188" s="343"/>
      <c r="HH188" s="343"/>
      <c r="HI188" s="343"/>
      <c r="HJ188" s="343"/>
      <c r="HK188" s="343"/>
      <c r="HL188" s="343"/>
      <c r="HM188" s="343"/>
      <c r="HN188" s="343"/>
      <c r="HO188" s="343"/>
      <c r="HP188" s="343"/>
      <c r="HQ188" s="343"/>
      <c r="HR188" s="343"/>
      <c r="HS188" s="343"/>
      <c r="HT188" s="343"/>
      <c r="HU188" s="343"/>
      <c r="HV188" s="343"/>
      <c r="HW188" s="343"/>
      <c r="HX188" s="343"/>
      <c r="HY188" s="343"/>
      <c r="HZ188" s="343"/>
      <c r="IA188" s="343"/>
      <c r="IB188" s="343"/>
      <c r="IC188" s="343"/>
      <c r="ID188" s="343"/>
      <c r="IE188" s="343"/>
      <c r="IF188" s="343"/>
      <c r="IG188" s="343"/>
      <c r="IH188" s="343"/>
      <c r="II188" s="343"/>
      <c r="IJ188" s="343"/>
      <c r="IK188" s="343"/>
      <c r="IL188" s="343"/>
      <c r="IM188" s="343"/>
      <c r="IN188" s="343"/>
      <c r="IO188" s="343"/>
      <c r="IP188" s="343"/>
      <c r="IQ188" s="343"/>
      <c r="IR188" s="343"/>
      <c r="IS188" s="343"/>
      <c r="IT188" s="343"/>
      <c r="IU188" s="343"/>
      <c r="IV188" s="343"/>
    </row>
    <row r="189" spans="1:256" s="333" customFormat="1" ht="13.5" customHeight="1">
      <c r="A189" s="279" t="s">
        <v>377</v>
      </c>
      <c r="B189" s="280"/>
      <c r="C189" s="227">
        <v>460361111</v>
      </c>
      <c r="D189" s="281" t="s">
        <v>301</v>
      </c>
      <c r="E189" s="282" t="s">
        <v>302</v>
      </c>
      <c r="F189" s="283">
        <f>F178*2</f>
        <v>8.0120000000000005</v>
      </c>
      <c r="G189" s="284"/>
      <c r="H189" s="4297">
        <f t="shared" si="2"/>
        <v>0</v>
      </c>
      <c r="I189" s="230" t="s">
        <v>142</v>
      </c>
      <c r="J189" s="231"/>
      <c r="K189" s="231"/>
      <c r="L189" s="120"/>
      <c r="M189" s="120"/>
      <c r="N189" s="120"/>
      <c r="O189" s="120"/>
      <c r="P189" s="120"/>
      <c r="Q189" s="120"/>
      <c r="R189" s="120"/>
      <c r="S189" s="232"/>
      <c r="T189" s="285"/>
      <c r="U189" s="343"/>
      <c r="V189" s="343"/>
      <c r="W189" s="343"/>
      <c r="X189" s="343"/>
      <c r="Y189" s="286"/>
      <c r="Z189" s="286"/>
      <c r="AA189" s="286"/>
      <c r="AB189" s="286"/>
      <c r="AC189" s="286"/>
      <c r="AD189" s="286"/>
      <c r="AE189" s="286"/>
      <c r="AF189" s="286"/>
      <c r="AG189" s="286"/>
      <c r="AH189" s="286"/>
      <c r="AI189" s="286"/>
      <c r="AJ189" s="286"/>
      <c r="AK189" s="286"/>
      <c r="AL189" s="286"/>
      <c r="AM189" s="286"/>
      <c r="AN189" s="286"/>
      <c r="AO189" s="286"/>
      <c r="AP189" s="286"/>
      <c r="AQ189" s="286"/>
      <c r="AR189" s="286"/>
      <c r="AS189" s="286"/>
      <c r="AT189" s="286"/>
      <c r="AU189" s="286"/>
      <c r="AV189" s="286"/>
      <c r="AW189" s="286"/>
      <c r="AX189" s="286"/>
      <c r="AY189" s="286"/>
      <c r="AZ189" s="286"/>
      <c r="BA189" s="286"/>
      <c r="BB189" s="286"/>
      <c r="BC189" s="286"/>
      <c r="BD189" s="286"/>
      <c r="BE189" s="286"/>
      <c r="BF189" s="286"/>
      <c r="BG189" s="286"/>
      <c r="BH189" s="286"/>
      <c r="BI189" s="286"/>
      <c r="BJ189" s="286"/>
      <c r="BK189" s="286"/>
      <c r="BL189" s="286"/>
      <c r="BM189" s="286"/>
      <c r="BN189" s="286"/>
      <c r="BO189" s="286"/>
      <c r="BP189" s="286"/>
      <c r="BQ189" s="286"/>
      <c r="BR189" s="286"/>
      <c r="BS189" s="286"/>
      <c r="BT189" s="286"/>
      <c r="BU189" s="286"/>
      <c r="BV189" s="286"/>
      <c r="BW189" s="286"/>
      <c r="BX189" s="286"/>
      <c r="BY189" s="286"/>
      <c r="BZ189" s="286"/>
      <c r="CA189" s="286"/>
      <c r="CB189" s="286"/>
      <c r="CC189" s="286"/>
      <c r="CD189" s="286"/>
      <c r="CE189" s="286"/>
      <c r="CF189" s="286"/>
      <c r="CG189" s="286"/>
      <c r="CH189" s="286"/>
      <c r="CI189" s="286"/>
      <c r="CJ189" s="286"/>
      <c r="CK189" s="286"/>
      <c r="CL189" s="286"/>
      <c r="CM189" s="286"/>
      <c r="CN189" s="286"/>
      <c r="CO189" s="286"/>
      <c r="CP189" s="286"/>
      <c r="CQ189" s="286"/>
      <c r="CR189" s="286"/>
      <c r="CS189" s="286"/>
      <c r="CT189" s="286"/>
      <c r="CU189" s="286"/>
      <c r="CV189" s="286"/>
      <c r="CW189" s="286"/>
      <c r="CX189" s="286"/>
      <c r="CY189" s="286"/>
      <c r="CZ189" s="286"/>
      <c r="DA189" s="286"/>
      <c r="DB189" s="286"/>
      <c r="DC189" s="286"/>
      <c r="DD189" s="286"/>
      <c r="DE189" s="286"/>
      <c r="DF189" s="286"/>
      <c r="DG189" s="286"/>
      <c r="DH189" s="286"/>
      <c r="DI189" s="286"/>
      <c r="DJ189" s="286"/>
      <c r="DK189" s="286"/>
      <c r="DL189" s="286"/>
      <c r="DM189" s="286"/>
      <c r="DN189" s="286"/>
      <c r="DO189" s="286"/>
      <c r="DP189" s="286"/>
      <c r="DQ189" s="286"/>
      <c r="DR189" s="286"/>
      <c r="DS189" s="286"/>
      <c r="DT189" s="286"/>
      <c r="DU189" s="286"/>
      <c r="DV189" s="286"/>
      <c r="DW189" s="286"/>
      <c r="DX189" s="286"/>
      <c r="DY189" s="286"/>
      <c r="DZ189" s="286"/>
      <c r="EA189" s="286"/>
      <c r="EB189" s="286"/>
      <c r="EC189" s="286"/>
      <c r="ED189" s="286"/>
      <c r="EE189" s="286"/>
      <c r="EF189" s="286"/>
      <c r="EG189" s="286"/>
      <c r="EH189" s="286"/>
      <c r="EI189" s="286"/>
      <c r="EJ189" s="286"/>
      <c r="EK189" s="286"/>
      <c r="EL189" s="286"/>
      <c r="EM189" s="286"/>
      <c r="EN189" s="286"/>
      <c r="EO189" s="286"/>
      <c r="EP189" s="286"/>
      <c r="EQ189" s="286"/>
      <c r="ER189" s="286"/>
      <c r="ES189" s="286"/>
      <c r="ET189" s="286"/>
      <c r="EU189" s="286"/>
      <c r="EV189" s="286"/>
      <c r="EW189" s="286"/>
      <c r="EX189" s="286"/>
      <c r="EY189" s="286"/>
      <c r="EZ189" s="286"/>
      <c r="FA189" s="286"/>
      <c r="FB189" s="286"/>
      <c r="FC189" s="286"/>
      <c r="FD189" s="286"/>
      <c r="FE189" s="286"/>
      <c r="FF189" s="286"/>
      <c r="FG189" s="286"/>
      <c r="FH189" s="286"/>
      <c r="FI189" s="286"/>
      <c r="FJ189" s="286"/>
      <c r="FK189" s="286"/>
      <c r="FL189" s="286"/>
      <c r="FM189" s="286"/>
      <c r="FN189" s="286"/>
      <c r="FO189" s="286"/>
      <c r="FP189" s="286"/>
      <c r="FQ189" s="286"/>
      <c r="FR189" s="286"/>
      <c r="FS189" s="286"/>
      <c r="FT189" s="286"/>
      <c r="FU189" s="286"/>
      <c r="FV189" s="286"/>
      <c r="FW189" s="286"/>
      <c r="FX189" s="286"/>
      <c r="FY189" s="286"/>
      <c r="FZ189" s="286"/>
      <c r="GA189" s="286"/>
      <c r="GB189" s="286"/>
      <c r="GC189" s="286"/>
      <c r="GD189" s="286"/>
      <c r="GE189" s="286"/>
      <c r="GF189" s="286"/>
      <c r="GG189" s="286"/>
      <c r="GH189" s="286"/>
      <c r="GI189" s="286"/>
      <c r="GJ189" s="286"/>
      <c r="GK189" s="286"/>
      <c r="GL189" s="286"/>
      <c r="GM189" s="286"/>
      <c r="GN189" s="286"/>
      <c r="GO189" s="286"/>
      <c r="GP189" s="286"/>
      <c r="GQ189" s="286"/>
      <c r="GR189" s="286"/>
      <c r="GS189" s="286"/>
      <c r="GT189" s="286"/>
      <c r="GU189" s="286"/>
      <c r="GV189" s="286"/>
      <c r="GW189" s="286"/>
      <c r="GX189" s="286"/>
      <c r="GY189" s="286"/>
      <c r="GZ189" s="286"/>
      <c r="HA189" s="286"/>
      <c r="HB189" s="286"/>
      <c r="HC189" s="286"/>
      <c r="HD189" s="286"/>
      <c r="HE189" s="286"/>
      <c r="HF189" s="286"/>
      <c r="HG189" s="286"/>
      <c r="HH189" s="286"/>
      <c r="HI189" s="286"/>
      <c r="HJ189" s="286"/>
      <c r="HK189" s="286"/>
      <c r="HL189" s="286"/>
      <c r="HM189" s="286"/>
      <c r="HN189" s="286"/>
      <c r="HO189" s="286"/>
      <c r="HP189" s="286"/>
      <c r="HQ189" s="286"/>
      <c r="HR189" s="286"/>
      <c r="HS189" s="286"/>
      <c r="HT189" s="286"/>
      <c r="HU189" s="286"/>
      <c r="HV189" s="286"/>
      <c r="HW189" s="286"/>
      <c r="HX189" s="286"/>
      <c r="HY189" s="286"/>
      <c r="HZ189" s="286"/>
      <c r="IA189" s="286"/>
      <c r="IB189" s="286"/>
      <c r="IC189" s="286"/>
      <c r="ID189" s="286"/>
      <c r="IE189" s="286"/>
      <c r="IF189" s="286"/>
      <c r="IG189" s="286"/>
      <c r="IH189" s="286"/>
      <c r="II189" s="286"/>
      <c r="IJ189" s="286"/>
      <c r="IK189" s="286"/>
      <c r="IL189" s="286"/>
      <c r="IM189" s="286"/>
      <c r="IN189" s="286"/>
      <c r="IO189" s="286"/>
      <c r="IP189" s="286"/>
      <c r="IQ189" s="286"/>
      <c r="IR189" s="286"/>
      <c r="IS189" s="286"/>
      <c r="IT189" s="286"/>
      <c r="IU189" s="286"/>
      <c r="IV189" s="286"/>
    </row>
    <row r="190" spans="1:256" s="231" customFormat="1" ht="13.5" customHeight="1">
      <c r="A190" s="287"/>
      <c r="B190" s="288"/>
      <c r="C190" s="289"/>
      <c r="D190" s="281" t="s">
        <v>303</v>
      </c>
      <c r="E190" s="290"/>
      <c r="F190" s="291"/>
      <c r="G190" s="292"/>
      <c r="H190" s="3835"/>
      <c r="I190" s="293"/>
      <c r="J190" s="294"/>
      <c r="L190" s="120"/>
      <c r="M190" s="120"/>
      <c r="N190" s="120"/>
      <c r="O190" s="120"/>
      <c r="P190" s="120"/>
      <c r="Q190" s="120"/>
      <c r="R190" s="120"/>
      <c r="S190" s="232"/>
      <c r="T190" s="295"/>
      <c r="U190" s="295"/>
      <c r="V190" s="295"/>
      <c r="W190" s="295"/>
      <c r="X190" s="295"/>
      <c r="Y190" s="295"/>
      <c r="Z190" s="295"/>
      <c r="AA190" s="295"/>
      <c r="AB190" s="295"/>
      <c r="AC190" s="295"/>
      <c r="AD190" s="295"/>
      <c r="AE190" s="295"/>
      <c r="AF190" s="295"/>
      <c r="AG190" s="295"/>
      <c r="AH190" s="295"/>
      <c r="AI190" s="295"/>
      <c r="AJ190" s="295"/>
      <c r="AK190" s="295"/>
      <c r="AL190" s="295"/>
      <c r="AM190" s="295"/>
      <c r="AN190" s="295"/>
      <c r="AO190" s="295"/>
      <c r="AP190" s="295"/>
      <c r="AQ190" s="295"/>
      <c r="AR190" s="295"/>
      <c r="AS190" s="295"/>
      <c r="AT190" s="295"/>
      <c r="AU190" s="295"/>
      <c r="AV190" s="295"/>
      <c r="AW190" s="295"/>
      <c r="AX190" s="295"/>
      <c r="AY190" s="295"/>
      <c r="AZ190" s="295"/>
      <c r="BA190" s="295"/>
      <c r="BB190" s="295"/>
      <c r="BC190" s="295"/>
      <c r="BD190" s="295"/>
      <c r="BE190" s="295"/>
      <c r="BF190" s="295"/>
      <c r="BG190" s="295"/>
      <c r="BH190" s="295"/>
      <c r="BI190" s="295"/>
      <c r="BJ190" s="295"/>
      <c r="BK190" s="295"/>
      <c r="BL190" s="295"/>
      <c r="BM190" s="295"/>
      <c r="BN190" s="295"/>
      <c r="BO190" s="295"/>
      <c r="BP190" s="295"/>
      <c r="BQ190" s="295"/>
      <c r="BR190" s="295"/>
      <c r="BS190" s="295"/>
      <c r="BT190" s="295"/>
      <c r="BU190" s="295"/>
      <c r="BV190" s="295"/>
      <c r="BW190" s="295"/>
      <c r="BX190" s="295"/>
      <c r="BY190" s="295"/>
      <c r="BZ190" s="295"/>
      <c r="CA190" s="295"/>
      <c r="CB190" s="295"/>
      <c r="CC190" s="295"/>
      <c r="CD190" s="295"/>
      <c r="CE190" s="295"/>
      <c r="CF190" s="295"/>
      <c r="CG190" s="295"/>
      <c r="CH190" s="295"/>
      <c r="CI190" s="295"/>
      <c r="CJ190" s="295"/>
      <c r="CK190" s="295"/>
      <c r="CL190" s="295"/>
      <c r="CM190" s="295"/>
      <c r="CN190" s="295"/>
      <c r="CO190" s="295"/>
      <c r="CP190" s="295"/>
      <c r="CQ190" s="295"/>
      <c r="CR190" s="295"/>
      <c r="CS190" s="295"/>
      <c r="CT190" s="295"/>
      <c r="CU190" s="295"/>
      <c r="CV190" s="295"/>
      <c r="CW190" s="295"/>
      <c r="CX190" s="295"/>
      <c r="CY190" s="295"/>
      <c r="CZ190" s="295"/>
      <c r="DA190" s="295"/>
      <c r="DB190" s="295"/>
      <c r="DC190" s="295"/>
      <c r="DD190" s="295"/>
      <c r="DE190" s="295"/>
      <c r="DF190" s="295"/>
      <c r="DG190" s="295"/>
      <c r="DH190" s="295"/>
      <c r="DI190" s="295"/>
      <c r="DJ190" s="295"/>
      <c r="DK190" s="295"/>
      <c r="DL190" s="295"/>
      <c r="DM190" s="295"/>
      <c r="DN190" s="295"/>
      <c r="DO190" s="295"/>
      <c r="DP190" s="295"/>
      <c r="DQ190" s="295"/>
      <c r="DR190" s="295"/>
      <c r="DS190" s="295"/>
      <c r="DT190" s="295"/>
      <c r="DU190" s="295"/>
      <c r="DV190" s="295"/>
      <c r="DW190" s="295"/>
      <c r="DX190" s="295"/>
      <c r="DY190" s="295"/>
      <c r="DZ190" s="295"/>
      <c r="EA190" s="295"/>
      <c r="EB190" s="295"/>
      <c r="EC190" s="295"/>
      <c r="ED190" s="295"/>
      <c r="EE190" s="295"/>
      <c r="EF190" s="295"/>
      <c r="EG190" s="295"/>
      <c r="EH190" s="295"/>
      <c r="EI190" s="295"/>
      <c r="EJ190" s="295"/>
      <c r="EK190" s="295"/>
      <c r="EL190" s="295"/>
      <c r="EM190" s="295"/>
      <c r="EN190" s="295"/>
      <c r="EO190" s="295"/>
      <c r="EP190" s="295"/>
      <c r="EQ190" s="295"/>
      <c r="ER190" s="295"/>
      <c r="ES190" s="295"/>
      <c r="ET190" s="295"/>
      <c r="EU190" s="295"/>
      <c r="EV190" s="295"/>
      <c r="EW190" s="295"/>
      <c r="EX190" s="295"/>
      <c r="EY190" s="295"/>
      <c r="EZ190" s="295"/>
      <c r="FA190" s="295"/>
      <c r="FB190" s="295"/>
      <c r="FC190" s="295"/>
      <c r="FD190" s="295"/>
      <c r="FE190" s="295"/>
      <c r="FF190" s="295"/>
      <c r="FG190" s="295"/>
      <c r="FH190" s="295"/>
      <c r="FI190" s="295"/>
      <c r="FJ190" s="295"/>
      <c r="FK190" s="295"/>
      <c r="FL190" s="295"/>
      <c r="FM190" s="295"/>
      <c r="FN190" s="295"/>
      <c r="FO190" s="295"/>
      <c r="FP190" s="295"/>
      <c r="FQ190" s="295"/>
      <c r="FR190" s="295"/>
      <c r="FS190" s="295"/>
      <c r="FT190" s="295"/>
      <c r="FU190" s="295"/>
      <c r="FV190" s="295"/>
      <c r="FW190" s="295"/>
      <c r="FX190" s="295"/>
      <c r="FY190" s="295"/>
      <c r="FZ190" s="295"/>
      <c r="GA190" s="295"/>
      <c r="GB190" s="295"/>
      <c r="GC190" s="295"/>
      <c r="GD190" s="295"/>
      <c r="GE190" s="295"/>
      <c r="GF190" s="295"/>
      <c r="GG190" s="295"/>
      <c r="GH190" s="295"/>
      <c r="GI190" s="295"/>
      <c r="GJ190" s="295"/>
      <c r="GK190" s="295"/>
      <c r="GL190" s="295"/>
      <c r="GM190" s="295"/>
      <c r="GN190" s="295"/>
      <c r="GO190" s="295"/>
      <c r="GP190" s="295"/>
      <c r="GQ190" s="295"/>
      <c r="GR190" s="295"/>
      <c r="GS190" s="295"/>
      <c r="GT190" s="295"/>
      <c r="GU190" s="295"/>
      <c r="GV190" s="295"/>
      <c r="GW190" s="295"/>
      <c r="GX190" s="295"/>
      <c r="GY190" s="295"/>
      <c r="GZ190" s="295"/>
      <c r="HA190" s="295"/>
      <c r="HB190" s="295"/>
      <c r="HC190" s="295"/>
      <c r="HD190" s="295"/>
      <c r="HE190" s="295"/>
      <c r="HF190" s="295"/>
      <c r="HG190" s="295"/>
      <c r="HH190" s="295"/>
      <c r="HI190" s="295"/>
      <c r="HJ190" s="295"/>
      <c r="HK190" s="295"/>
      <c r="HL190" s="295"/>
      <c r="HM190" s="295"/>
      <c r="HN190" s="295"/>
      <c r="HO190" s="295"/>
      <c r="HP190" s="295"/>
      <c r="HQ190" s="295"/>
      <c r="HR190" s="295"/>
      <c r="HS190" s="295"/>
      <c r="HT190" s="295"/>
      <c r="HU190" s="295"/>
      <c r="HV190" s="295"/>
      <c r="HW190" s="295"/>
      <c r="HX190" s="295"/>
      <c r="HY190" s="295"/>
      <c r="HZ190" s="295"/>
      <c r="IA190" s="295"/>
      <c r="IB190" s="295"/>
      <c r="IC190" s="295"/>
      <c r="ID190" s="295"/>
      <c r="IE190" s="295"/>
      <c r="IF190" s="295"/>
      <c r="IG190" s="295"/>
      <c r="IH190" s="295"/>
      <c r="II190" s="295"/>
      <c r="IJ190" s="295"/>
      <c r="IK190" s="295"/>
      <c r="IL190" s="295"/>
      <c r="IM190" s="295"/>
      <c r="IN190" s="295"/>
      <c r="IO190" s="295"/>
      <c r="IP190" s="295"/>
      <c r="IQ190" s="295"/>
      <c r="IR190" s="295"/>
      <c r="IS190" s="295"/>
      <c r="IT190" s="295"/>
      <c r="IU190" s="295"/>
      <c r="IV190" s="295"/>
    </row>
    <row r="191" spans="1:256" s="182" customFormat="1" ht="81" customHeight="1">
      <c r="A191" s="174"/>
      <c r="B191" s="175"/>
      <c r="C191" s="176"/>
      <c r="D191" s="177" t="s">
        <v>304</v>
      </c>
      <c r="E191" s="178"/>
      <c r="F191" s="179"/>
      <c r="G191" s="180"/>
      <c r="H191" s="3836"/>
      <c r="I191" s="181"/>
      <c r="L191" s="183"/>
      <c r="M191" s="183"/>
      <c r="N191" s="183"/>
      <c r="O191" s="183"/>
      <c r="P191" s="183"/>
      <c r="Q191" s="183"/>
      <c r="R191" s="183"/>
      <c r="S191" s="183"/>
      <c r="T191" s="183"/>
      <c r="U191" s="183"/>
      <c r="V191" s="183"/>
      <c r="W191" s="183"/>
      <c r="X191" s="183"/>
      <c r="Y191" s="183"/>
      <c r="Z191" s="183"/>
      <c r="AA191" s="183"/>
      <c r="AB191" s="183"/>
      <c r="AC191" s="183"/>
      <c r="AD191" s="183"/>
      <c r="AE191" s="183"/>
      <c r="AF191" s="183"/>
      <c r="AG191" s="183"/>
      <c r="AH191" s="183"/>
      <c r="AI191" s="183"/>
      <c r="AJ191" s="183"/>
      <c r="AK191" s="183"/>
      <c r="AL191" s="183"/>
      <c r="AM191" s="183"/>
      <c r="AN191" s="183"/>
      <c r="AO191" s="183"/>
      <c r="AP191" s="183"/>
      <c r="AQ191" s="183"/>
      <c r="AR191" s="183"/>
      <c r="AS191" s="183"/>
      <c r="AT191" s="183"/>
      <c r="AU191" s="183"/>
      <c r="AV191" s="183"/>
      <c r="AW191" s="183"/>
      <c r="AX191" s="183"/>
      <c r="AY191" s="183"/>
      <c r="AZ191" s="183"/>
      <c r="BA191" s="183"/>
      <c r="BB191" s="183"/>
      <c r="BC191" s="183"/>
      <c r="BD191" s="183"/>
      <c r="BE191" s="183"/>
      <c r="BF191" s="183"/>
      <c r="BG191" s="183"/>
      <c r="BH191" s="183"/>
      <c r="BI191" s="183"/>
      <c r="BJ191" s="183"/>
      <c r="BK191" s="183"/>
      <c r="BL191" s="183"/>
      <c r="BM191" s="183"/>
      <c r="BN191" s="183"/>
      <c r="BO191" s="183"/>
      <c r="BP191" s="183"/>
      <c r="BQ191" s="183"/>
      <c r="BR191" s="183"/>
      <c r="BS191" s="183"/>
      <c r="BT191" s="183"/>
      <c r="BU191" s="183"/>
      <c r="BV191" s="183"/>
      <c r="BW191" s="183"/>
      <c r="BX191" s="183"/>
      <c r="BY191" s="183"/>
      <c r="BZ191" s="183"/>
      <c r="CA191" s="183"/>
      <c r="CB191" s="183"/>
      <c r="CC191" s="183"/>
      <c r="CD191" s="183"/>
      <c r="CE191" s="183"/>
      <c r="CF191" s="183"/>
      <c r="CG191" s="183"/>
      <c r="CH191" s="183"/>
      <c r="CI191" s="183"/>
      <c r="CJ191" s="183"/>
      <c r="CK191" s="183"/>
      <c r="CL191" s="183"/>
      <c r="CM191" s="183"/>
      <c r="CN191" s="183"/>
      <c r="CO191" s="183"/>
      <c r="CP191" s="183"/>
      <c r="CQ191" s="183"/>
      <c r="CR191" s="183"/>
      <c r="CS191" s="183"/>
      <c r="CT191" s="183"/>
      <c r="CU191" s="183"/>
      <c r="CV191" s="183"/>
      <c r="CW191" s="183"/>
      <c r="CX191" s="183"/>
      <c r="CY191" s="183"/>
      <c r="CZ191" s="183"/>
      <c r="DA191" s="183"/>
      <c r="DB191" s="183"/>
      <c r="DC191" s="183"/>
      <c r="DD191" s="183"/>
      <c r="DE191" s="183"/>
      <c r="DF191" s="183"/>
      <c r="DG191" s="183"/>
      <c r="DH191" s="183"/>
      <c r="DI191" s="183"/>
      <c r="DJ191" s="183"/>
      <c r="DK191" s="183"/>
      <c r="DL191" s="183"/>
      <c r="DM191" s="183"/>
      <c r="DN191" s="183"/>
      <c r="DO191" s="183"/>
      <c r="DP191" s="183"/>
      <c r="DQ191" s="183"/>
      <c r="DR191" s="183"/>
      <c r="DS191" s="183"/>
      <c r="DT191" s="183"/>
      <c r="DU191" s="183"/>
      <c r="DV191" s="183"/>
      <c r="DW191" s="183"/>
      <c r="DX191" s="183"/>
      <c r="DY191" s="183"/>
      <c r="DZ191" s="183"/>
      <c r="EA191" s="183"/>
      <c r="EB191" s="183"/>
      <c r="EC191" s="183"/>
      <c r="ED191" s="183"/>
      <c r="EE191" s="183"/>
      <c r="EF191" s="183"/>
      <c r="EG191" s="183"/>
      <c r="EH191" s="183"/>
      <c r="EI191" s="183"/>
      <c r="EJ191" s="183"/>
      <c r="EK191" s="183"/>
      <c r="EL191" s="183"/>
      <c r="EM191" s="183"/>
      <c r="EN191" s="183"/>
      <c r="EO191" s="183"/>
      <c r="EP191" s="183"/>
      <c r="EQ191" s="183"/>
      <c r="ER191" s="183"/>
      <c r="ES191" s="183"/>
      <c r="ET191" s="183"/>
      <c r="EU191" s="183"/>
      <c r="EV191" s="183"/>
      <c r="EW191" s="183"/>
      <c r="EX191" s="183"/>
      <c r="EY191" s="183"/>
      <c r="EZ191" s="183"/>
      <c r="FA191" s="183"/>
      <c r="FB191" s="183"/>
      <c r="FC191" s="183"/>
      <c r="FD191" s="183"/>
      <c r="FE191" s="183"/>
      <c r="FF191" s="183"/>
      <c r="FG191" s="183"/>
      <c r="FH191" s="183"/>
      <c r="FI191" s="183"/>
      <c r="FJ191" s="183"/>
      <c r="FK191" s="183"/>
      <c r="FL191" s="183"/>
      <c r="FM191" s="183"/>
      <c r="FN191" s="183"/>
      <c r="FO191" s="183"/>
      <c r="FP191" s="183"/>
      <c r="FQ191" s="183"/>
      <c r="FR191" s="183"/>
      <c r="FS191" s="183"/>
      <c r="FT191" s="183"/>
      <c r="FU191" s="183"/>
      <c r="FV191" s="183"/>
      <c r="FW191" s="183"/>
      <c r="FX191" s="183"/>
      <c r="FY191" s="183"/>
      <c r="FZ191" s="183"/>
      <c r="GA191" s="183"/>
      <c r="GB191" s="183"/>
      <c r="GC191" s="183"/>
      <c r="GD191" s="183"/>
      <c r="GE191" s="183"/>
      <c r="GF191" s="183"/>
      <c r="GG191" s="183"/>
      <c r="GH191" s="183"/>
      <c r="GI191" s="183"/>
      <c r="GJ191" s="183"/>
      <c r="GK191" s="183"/>
      <c r="GL191" s="183"/>
      <c r="GM191" s="183"/>
      <c r="GN191" s="183"/>
      <c r="GO191" s="183"/>
      <c r="GP191" s="183"/>
      <c r="GQ191" s="183"/>
      <c r="GR191" s="183"/>
      <c r="GS191" s="183"/>
      <c r="GT191" s="183"/>
      <c r="GU191" s="183"/>
      <c r="GV191" s="183"/>
      <c r="GW191" s="183"/>
      <c r="GX191" s="183"/>
      <c r="GY191" s="183"/>
      <c r="GZ191" s="183"/>
      <c r="HA191" s="183"/>
      <c r="HB191" s="183"/>
      <c r="HC191" s="183"/>
      <c r="HD191" s="183"/>
      <c r="HE191" s="183"/>
      <c r="HF191" s="183"/>
      <c r="HG191" s="183"/>
      <c r="HH191" s="183"/>
      <c r="HI191" s="183"/>
      <c r="HJ191" s="183"/>
      <c r="HK191" s="183"/>
      <c r="HL191" s="183"/>
      <c r="HM191" s="183"/>
      <c r="HN191" s="183"/>
      <c r="HO191" s="183"/>
      <c r="HP191" s="183"/>
      <c r="HQ191" s="183"/>
      <c r="HR191" s="183"/>
      <c r="HS191" s="183"/>
      <c r="HT191" s="183"/>
      <c r="HU191" s="183"/>
      <c r="HV191" s="183"/>
      <c r="HW191" s="183"/>
      <c r="HX191" s="183"/>
      <c r="HY191" s="183"/>
      <c r="HZ191" s="183"/>
      <c r="IA191" s="183"/>
      <c r="IB191" s="183"/>
      <c r="IC191" s="183"/>
      <c r="ID191" s="183"/>
      <c r="IE191" s="183"/>
      <c r="IF191" s="183"/>
      <c r="IG191" s="183"/>
      <c r="IH191" s="183"/>
      <c r="II191" s="183"/>
      <c r="IJ191" s="183"/>
      <c r="IK191" s="183"/>
      <c r="IL191" s="183"/>
      <c r="IM191" s="183"/>
      <c r="IN191" s="183"/>
      <c r="IO191" s="183"/>
      <c r="IP191" s="183"/>
      <c r="IQ191" s="183"/>
      <c r="IR191" s="183"/>
      <c r="IS191" s="183"/>
      <c r="IT191" s="183"/>
      <c r="IU191" s="183"/>
      <c r="IV191" s="183"/>
    </row>
    <row r="192" spans="1:256" s="187" customFormat="1" ht="13.5" customHeight="1">
      <c r="A192" s="189">
        <v>43</v>
      </c>
      <c r="B192" s="190">
        <v>946</v>
      </c>
      <c r="C192" s="190">
        <v>469981111</v>
      </c>
      <c r="D192" s="190" t="s">
        <v>305</v>
      </c>
      <c r="E192" s="190" t="s">
        <v>302</v>
      </c>
      <c r="F192" s="128">
        <f>ROUND(SUM(F193:F194),3)</f>
        <v>8.14</v>
      </c>
      <c r="G192" s="137"/>
      <c r="H192" s="3821">
        <f>ROUND(F192*G192,2)</f>
        <v>0</v>
      </c>
      <c r="I192" s="122" t="s">
        <v>142</v>
      </c>
      <c r="J192" s="186"/>
      <c r="BP192" s="192"/>
      <c r="BQ192" s="192"/>
      <c r="BR192" s="192"/>
      <c r="BS192" s="192"/>
      <c r="BT192" s="192"/>
      <c r="BU192" s="192"/>
      <c r="BV192" s="192"/>
      <c r="BW192" s="192"/>
      <c r="BX192" s="192"/>
      <c r="BY192" s="192"/>
      <c r="BZ192" s="192"/>
      <c r="CA192" s="192"/>
      <c r="CB192" s="192"/>
      <c r="CC192" s="192"/>
      <c r="CD192" s="192"/>
      <c r="CE192" s="192"/>
      <c r="CF192" s="192"/>
      <c r="CG192" s="192"/>
      <c r="CH192" s="192"/>
      <c r="CI192" s="192"/>
      <c r="CJ192" s="192"/>
      <c r="CK192" s="192"/>
      <c r="CL192" s="192"/>
      <c r="CM192" s="192"/>
      <c r="CN192" s="192"/>
      <c r="CO192" s="192"/>
      <c r="CP192" s="192"/>
      <c r="CQ192" s="192"/>
      <c r="CR192" s="192"/>
      <c r="CS192" s="192"/>
      <c r="CT192" s="192"/>
      <c r="CU192" s="192"/>
      <c r="CV192" s="192"/>
      <c r="CW192" s="192"/>
      <c r="CX192" s="192"/>
      <c r="CY192" s="192"/>
      <c r="CZ192" s="192"/>
      <c r="DA192" s="192"/>
      <c r="DB192" s="192"/>
      <c r="DC192" s="192"/>
      <c r="DD192" s="192"/>
      <c r="DE192" s="192"/>
      <c r="DF192" s="192"/>
      <c r="DG192" s="192"/>
      <c r="DH192" s="192"/>
      <c r="DI192" s="192"/>
      <c r="DJ192" s="192"/>
      <c r="DK192" s="192"/>
      <c r="DL192" s="192"/>
      <c r="DM192" s="192"/>
      <c r="DN192" s="192"/>
      <c r="DO192" s="192"/>
      <c r="DP192" s="192"/>
      <c r="DQ192" s="192"/>
      <c r="DR192" s="192"/>
      <c r="DS192" s="192"/>
      <c r="DT192" s="192"/>
      <c r="DU192" s="192"/>
      <c r="DV192" s="192"/>
      <c r="DW192" s="192"/>
      <c r="DX192" s="192"/>
      <c r="DY192" s="192"/>
      <c r="DZ192" s="192"/>
      <c r="EA192" s="192"/>
      <c r="EB192" s="192"/>
      <c r="EC192" s="192"/>
      <c r="ED192" s="192"/>
      <c r="EE192" s="192"/>
      <c r="EF192" s="192"/>
      <c r="EG192" s="192"/>
      <c r="EH192" s="192"/>
      <c r="EI192" s="192"/>
      <c r="EJ192" s="192"/>
      <c r="EK192" s="192"/>
      <c r="EL192" s="192"/>
      <c r="EM192" s="192"/>
      <c r="EN192" s="192"/>
      <c r="EO192" s="192"/>
      <c r="EP192" s="192"/>
      <c r="EQ192" s="192"/>
      <c r="ER192" s="192"/>
      <c r="ES192" s="192"/>
      <c r="ET192" s="192"/>
      <c r="EU192" s="192"/>
      <c r="EV192" s="192"/>
      <c r="EW192" s="192"/>
      <c r="EX192" s="192"/>
      <c r="EY192" s="192"/>
      <c r="EZ192" s="192"/>
      <c r="FA192" s="192"/>
      <c r="FB192" s="192"/>
      <c r="FC192" s="192"/>
      <c r="FD192" s="192"/>
      <c r="FE192" s="192"/>
      <c r="FF192" s="192"/>
      <c r="FG192" s="192"/>
      <c r="FH192" s="192"/>
      <c r="FI192" s="192"/>
      <c r="FJ192" s="192"/>
      <c r="FK192" s="192"/>
      <c r="FL192" s="192"/>
      <c r="FM192" s="192"/>
      <c r="FN192" s="192"/>
      <c r="FO192" s="192"/>
      <c r="FP192" s="192"/>
      <c r="FQ192" s="192"/>
      <c r="FR192" s="192"/>
      <c r="FS192" s="192"/>
      <c r="FT192" s="192"/>
      <c r="FU192" s="192"/>
      <c r="FV192" s="192"/>
      <c r="FW192" s="192"/>
      <c r="FX192" s="192"/>
      <c r="FY192" s="192"/>
      <c r="FZ192" s="192"/>
      <c r="GA192" s="192"/>
      <c r="GB192" s="192"/>
      <c r="GC192" s="192"/>
      <c r="GD192" s="192"/>
      <c r="GE192" s="192"/>
      <c r="GF192" s="192"/>
      <c r="GG192" s="192"/>
      <c r="GH192" s="192"/>
      <c r="GI192" s="192"/>
      <c r="GJ192" s="192"/>
      <c r="GK192" s="192"/>
      <c r="GL192" s="192"/>
      <c r="GM192" s="192"/>
      <c r="GN192" s="192"/>
      <c r="GO192" s="192"/>
      <c r="GP192" s="192"/>
      <c r="GQ192" s="192"/>
      <c r="GR192" s="192"/>
      <c r="GS192" s="192"/>
      <c r="GT192" s="192"/>
      <c r="GU192" s="192"/>
      <c r="GV192" s="192"/>
      <c r="GW192" s="192"/>
      <c r="GX192" s="192"/>
      <c r="GY192" s="192"/>
      <c r="GZ192" s="192"/>
      <c r="HA192" s="192"/>
      <c r="HB192" s="192"/>
      <c r="HC192" s="192"/>
      <c r="HD192" s="192"/>
      <c r="HE192" s="192"/>
      <c r="HF192" s="192"/>
      <c r="HG192" s="192"/>
      <c r="HH192" s="192"/>
      <c r="HI192" s="192"/>
      <c r="HJ192" s="192"/>
      <c r="HK192" s="192"/>
      <c r="HL192" s="192"/>
      <c r="HM192" s="192"/>
      <c r="HN192" s="192"/>
      <c r="HO192" s="192"/>
      <c r="HP192" s="192"/>
      <c r="HQ192" s="192"/>
      <c r="HR192" s="192"/>
      <c r="HS192" s="192"/>
      <c r="HT192" s="192"/>
      <c r="HU192" s="192"/>
      <c r="HV192" s="192"/>
      <c r="HW192" s="192"/>
      <c r="HX192" s="192"/>
      <c r="HY192" s="192"/>
      <c r="HZ192" s="192"/>
      <c r="IA192" s="192"/>
      <c r="IB192" s="192"/>
      <c r="IC192" s="192"/>
      <c r="ID192" s="192"/>
      <c r="IE192" s="192"/>
      <c r="IF192" s="192"/>
      <c r="IG192" s="192"/>
      <c r="IH192" s="192"/>
      <c r="II192" s="192"/>
      <c r="IJ192" s="192"/>
      <c r="IK192" s="192"/>
      <c r="IL192" s="192"/>
      <c r="IM192" s="192"/>
      <c r="IN192" s="192"/>
      <c r="IO192" s="192"/>
      <c r="IP192" s="192"/>
      <c r="IQ192" s="192"/>
      <c r="IR192" s="192"/>
      <c r="IS192" s="192"/>
      <c r="IT192" s="192"/>
      <c r="IU192" s="192"/>
    </row>
    <row r="193" spans="1:23" s="158" customFormat="1" ht="13.5" customHeight="1">
      <c r="A193" s="160"/>
      <c r="B193" s="161"/>
      <c r="C193" s="162"/>
      <c r="D193" s="193" t="s">
        <v>378</v>
      </c>
      <c r="E193" s="163"/>
      <c r="F193" s="164">
        <f>0.027</f>
        <v>2.7E-2</v>
      </c>
      <c r="G193" s="165"/>
      <c r="H193" s="3824"/>
      <c r="I193" s="167"/>
      <c r="J193" s="171"/>
      <c r="U193" s="159"/>
      <c r="W193" s="159"/>
    </row>
    <row r="194" spans="1:23" s="158" customFormat="1" ht="13.5" customHeight="1">
      <c r="A194" s="160"/>
      <c r="B194" s="161"/>
      <c r="C194" s="162"/>
      <c r="D194" s="193" t="s">
        <v>379</v>
      </c>
      <c r="E194" s="163"/>
      <c r="F194" s="164">
        <f>8.113</f>
        <v>8.1129999999999995</v>
      </c>
      <c r="G194" s="165"/>
      <c r="H194" s="3824"/>
      <c r="I194" s="167"/>
      <c r="J194" s="171"/>
      <c r="U194" s="159"/>
      <c r="W194" s="159"/>
    </row>
    <row r="195" spans="1:23" s="120" customFormat="1" ht="13.5" customHeight="1">
      <c r="A195" s="123">
        <v>44</v>
      </c>
      <c r="B195" s="121" t="s">
        <v>188</v>
      </c>
      <c r="C195" s="121" t="s">
        <v>189</v>
      </c>
      <c r="D195" s="121" t="s">
        <v>190</v>
      </c>
      <c r="E195" s="121" t="s">
        <v>191</v>
      </c>
      <c r="F195" s="128">
        <f>ROUND(SUM(F196),3)</f>
        <v>10</v>
      </c>
      <c r="G195" s="137"/>
      <c r="H195" s="3821">
        <f>ROUND(F195*G195,2)</f>
        <v>0</v>
      </c>
      <c r="I195" s="122" t="s">
        <v>142</v>
      </c>
      <c r="J195" s="184"/>
    </row>
    <row r="196" spans="1:23" s="158" customFormat="1" ht="27" customHeight="1">
      <c r="A196" s="160"/>
      <c r="B196" s="161"/>
      <c r="C196" s="162"/>
      <c r="D196" s="193" t="s">
        <v>192</v>
      </c>
      <c r="E196" s="163"/>
      <c r="F196" s="164">
        <v>10</v>
      </c>
      <c r="G196" s="165"/>
      <c r="H196" s="3824"/>
      <c r="I196" s="167"/>
      <c r="J196" s="171"/>
      <c r="U196" s="159"/>
      <c r="W196" s="159"/>
    </row>
    <row r="197" spans="1:23" ht="21" customHeight="1">
      <c r="A197" s="296"/>
      <c r="B197" s="297"/>
      <c r="C197" s="297"/>
      <c r="D197" s="297" t="s">
        <v>0</v>
      </c>
      <c r="E197" s="297"/>
      <c r="F197" s="298"/>
      <c r="G197" s="299"/>
      <c r="H197" s="299">
        <f>H9</f>
        <v>0</v>
      </c>
      <c r="I197" s="87"/>
    </row>
    <row r="198" spans="1:23">
      <c r="A198" s="300"/>
      <c r="B198" s="300"/>
      <c r="C198" s="301"/>
      <c r="D198" s="301"/>
      <c r="E198" s="302"/>
      <c r="F198" s="303"/>
      <c r="G198" s="304"/>
      <c r="H198" s="304"/>
      <c r="I198" s="305"/>
    </row>
    <row r="199" spans="1:23" ht="13.5" customHeight="1">
      <c r="A199" s="5650" t="s">
        <v>99</v>
      </c>
      <c r="B199" s="5651"/>
      <c r="C199" s="5652"/>
      <c r="D199" s="306" t="s">
        <v>10586</v>
      </c>
      <c r="E199" s="307"/>
      <c r="F199" s="308"/>
      <c r="G199" s="309"/>
      <c r="H199" s="4293">
        <f>H197</f>
        <v>0</v>
      </c>
      <c r="I199" s="310"/>
    </row>
    <row r="200" spans="1:23" ht="13.5" customHeight="1">
      <c r="A200" s="311"/>
      <c r="B200" s="312"/>
      <c r="C200" s="312"/>
      <c r="D200" s="313"/>
      <c r="E200" s="314"/>
      <c r="F200" s="315"/>
      <c r="G200" s="316"/>
      <c r="H200" s="317"/>
      <c r="I200" s="87"/>
    </row>
    <row r="201" spans="1:23" ht="13.5" customHeight="1">
      <c r="A201" s="48" t="s">
        <v>1</v>
      </c>
      <c r="B201" s="48"/>
      <c r="C201" s="48"/>
      <c r="D201" s="48"/>
      <c r="E201" s="48"/>
      <c r="F201" s="48"/>
      <c r="G201" s="48"/>
      <c r="H201" s="48"/>
      <c r="I201" s="48"/>
    </row>
    <row r="202" spans="1:23" ht="27" customHeight="1">
      <c r="A202" s="5584" t="s">
        <v>308</v>
      </c>
      <c r="B202" s="5584"/>
      <c r="C202" s="5584"/>
      <c r="D202" s="5584"/>
      <c r="E202" s="5584"/>
      <c r="F202" s="5584"/>
      <c r="G202" s="5584"/>
      <c r="H202" s="48"/>
      <c r="I202" s="87"/>
    </row>
    <row r="203" spans="1:23" ht="93.75" customHeight="1">
      <c r="A203" s="5584" t="s">
        <v>26</v>
      </c>
      <c r="B203" s="5584"/>
      <c r="C203" s="5584"/>
      <c r="D203" s="5584"/>
      <c r="E203" s="5584"/>
      <c r="F203" s="5584"/>
      <c r="G203" s="5584"/>
      <c r="H203" s="48"/>
      <c r="I203" s="48"/>
    </row>
    <row r="204" spans="1:23" ht="13.5" customHeight="1">
      <c r="A204" s="5584" t="s">
        <v>27</v>
      </c>
      <c r="B204" s="5584"/>
      <c r="C204" s="5584"/>
      <c r="D204" s="5584"/>
      <c r="E204" s="5584"/>
      <c r="F204" s="5584"/>
      <c r="G204" s="5584"/>
      <c r="H204" s="318"/>
      <c r="I204" s="318"/>
    </row>
    <row r="205" spans="1:23" ht="13.5" customHeight="1">
      <c r="A205" s="5584" t="s">
        <v>28</v>
      </c>
      <c r="B205" s="5584"/>
      <c r="C205" s="5584"/>
      <c r="D205" s="5584"/>
      <c r="E205" s="5584"/>
      <c r="F205" s="5584"/>
      <c r="G205" s="5584"/>
      <c r="H205" s="318"/>
      <c r="I205" s="318"/>
    </row>
    <row r="206" spans="1:23" ht="40.5" customHeight="1">
      <c r="A206" s="5586" t="s">
        <v>61</v>
      </c>
      <c r="B206" s="5586"/>
      <c r="C206" s="5586"/>
      <c r="D206" s="5586"/>
      <c r="E206" s="5586"/>
      <c r="F206" s="5586"/>
      <c r="G206" s="5586"/>
      <c r="I206" s="87"/>
    </row>
  </sheetData>
  <mergeCells count="18">
    <mergeCell ref="G67:H67"/>
    <mergeCell ref="A2:I2"/>
    <mergeCell ref="A3:D3"/>
    <mergeCell ref="A4:D4"/>
    <mergeCell ref="E4:H4"/>
    <mergeCell ref="G37:H37"/>
    <mergeCell ref="A206:G206"/>
    <mergeCell ref="G87:H87"/>
    <mergeCell ref="G91:H91"/>
    <mergeCell ref="G121:H121"/>
    <mergeCell ref="G125:H125"/>
    <mergeCell ref="G139:H139"/>
    <mergeCell ref="F151:H151"/>
    <mergeCell ref="A199:C199"/>
    <mergeCell ref="A202:G202"/>
    <mergeCell ref="A203:G203"/>
    <mergeCell ref="A204:G204"/>
    <mergeCell ref="A205:G205"/>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200"/>
  <sheetViews>
    <sheetView zoomScaleNormal="100" workbookViewId="0"/>
  </sheetViews>
  <sheetFormatPr defaultColWidth="9.28515625" defaultRowHeight="14.4"/>
  <cols>
    <col min="1" max="1" width="4.85546875" style="88" customWidth="1"/>
    <col min="2" max="2" width="5" style="88" customWidth="1"/>
    <col min="3" max="3" width="16.85546875" style="88" customWidth="1"/>
    <col min="4" max="4" width="75.85546875" style="88" customWidth="1"/>
    <col min="5" max="5" width="7.85546875" style="88" customWidth="1"/>
    <col min="6" max="6" width="11.85546875" style="88" customWidth="1"/>
    <col min="7" max="7" width="13.7109375" style="88" customWidth="1"/>
    <col min="8" max="8" width="18.28515625" style="88" customWidth="1"/>
    <col min="9" max="9" width="20.140625" style="88" customWidth="1"/>
    <col min="10" max="10" width="19.7109375" style="88" customWidth="1"/>
    <col min="11" max="15" width="9.28515625" style="88"/>
    <col min="16" max="16" width="12.85546875" style="88" customWidth="1"/>
    <col min="17" max="16384" width="9.28515625" style="88"/>
  </cols>
  <sheetData>
    <row r="1" spans="1:256" ht="17.399999999999999">
      <c r="A1" s="482" t="s">
        <v>3275</v>
      </c>
      <c r="B1" s="319"/>
      <c r="C1" s="319"/>
      <c r="D1" s="320"/>
      <c r="E1" s="321"/>
      <c r="F1" s="321"/>
      <c r="G1" s="321"/>
      <c r="H1" s="321"/>
      <c r="I1" s="321"/>
    </row>
    <row r="2" spans="1:256" ht="13.5" customHeight="1">
      <c r="A2" s="5648" t="s">
        <v>112</v>
      </c>
      <c r="B2" s="5649"/>
      <c r="C2" s="5649"/>
      <c r="D2" s="5649"/>
      <c r="E2" s="5649"/>
      <c r="F2" s="5649"/>
      <c r="G2" s="5649"/>
      <c r="H2" s="5649"/>
      <c r="I2" s="5649"/>
    </row>
    <row r="3" spans="1:256" ht="13.5" customHeight="1">
      <c r="A3" s="5664" t="s">
        <v>125</v>
      </c>
      <c r="B3" s="5700"/>
      <c r="C3" s="5700"/>
      <c r="D3" s="5700"/>
      <c r="E3" s="85"/>
      <c r="F3" s="86"/>
      <c r="G3" s="86"/>
      <c r="H3" s="87"/>
      <c r="I3" s="87"/>
    </row>
    <row r="4" spans="1:256" s="107" customFormat="1" ht="13.5" customHeight="1">
      <c r="A4" s="5671" t="s">
        <v>380</v>
      </c>
      <c r="B4" s="5700"/>
      <c r="C4" s="5700"/>
      <c r="D4" s="5700"/>
      <c r="E4" s="5671"/>
      <c r="F4" s="5700"/>
      <c r="G4" s="5700"/>
      <c r="H4" s="5700"/>
      <c r="I4" s="106"/>
    </row>
    <row r="5" spans="1:256" ht="13.5" customHeight="1">
      <c r="A5" s="85" t="s">
        <v>115</v>
      </c>
      <c r="B5" s="85"/>
      <c r="C5" s="85"/>
      <c r="D5" s="85"/>
      <c r="E5" s="85"/>
      <c r="F5" s="86"/>
      <c r="G5" s="86"/>
      <c r="H5" s="87"/>
      <c r="I5" s="87"/>
    </row>
    <row r="6" spans="1:256">
      <c r="A6" s="86"/>
      <c r="B6" s="86"/>
      <c r="C6" s="86"/>
      <c r="D6" s="108"/>
      <c r="E6" s="109"/>
      <c r="F6" s="86"/>
      <c r="G6" s="86"/>
      <c r="H6" s="86"/>
      <c r="I6" s="110"/>
    </row>
    <row r="7" spans="1:256" ht="33.15" customHeight="1">
      <c r="A7" s="111" t="s">
        <v>127</v>
      </c>
      <c r="B7" s="111" t="s">
        <v>128</v>
      </c>
      <c r="C7" s="111" t="s">
        <v>129</v>
      </c>
      <c r="D7" s="111" t="s">
        <v>68</v>
      </c>
      <c r="E7" s="111" t="s">
        <v>130</v>
      </c>
      <c r="F7" s="111" t="s">
        <v>131</v>
      </c>
      <c r="G7" s="111" t="s">
        <v>132</v>
      </c>
      <c r="H7" s="3786" t="s">
        <v>10556</v>
      </c>
      <c r="I7" s="112" t="s">
        <v>22</v>
      </c>
      <c r="J7" s="113"/>
      <c r="K7" s="114"/>
      <c r="L7" s="114"/>
      <c r="M7" s="114"/>
      <c r="N7" s="114"/>
      <c r="O7" s="114"/>
    </row>
    <row r="8" spans="1:256">
      <c r="A8" s="111" t="s">
        <v>133</v>
      </c>
      <c r="B8" s="111" t="s">
        <v>134</v>
      </c>
      <c r="C8" s="111">
        <v>3</v>
      </c>
      <c r="D8" s="111">
        <v>4</v>
      </c>
      <c r="E8" s="111">
        <v>5</v>
      </c>
      <c r="F8" s="111">
        <v>6</v>
      </c>
      <c r="G8" s="111">
        <v>7</v>
      </c>
      <c r="H8" s="4294">
        <v>8</v>
      </c>
      <c r="I8" s="112">
        <v>9</v>
      </c>
    </row>
    <row r="9" spans="1:256" s="120" customFormat="1" ht="21" customHeight="1">
      <c r="A9" s="115"/>
      <c r="B9" s="115"/>
      <c r="C9" s="116" t="s">
        <v>135</v>
      </c>
      <c r="D9" s="116" t="s">
        <v>136</v>
      </c>
      <c r="E9" s="116"/>
      <c r="F9" s="117"/>
      <c r="G9" s="118"/>
      <c r="H9" s="4295">
        <f>H10+H52</f>
        <v>0</v>
      </c>
      <c r="I9" s="119"/>
    </row>
    <row r="10" spans="1:256" s="120" customFormat="1" ht="13.5" customHeight="1">
      <c r="A10" s="115"/>
      <c r="B10" s="121"/>
      <c r="C10" s="116" t="s">
        <v>137</v>
      </c>
      <c r="D10" s="116" t="s">
        <v>138</v>
      </c>
      <c r="E10" s="116"/>
      <c r="F10" s="117"/>
      <c r="G10" s="118"/>
      <c r="H10" s="4295">
        <f>SUM(H11:H51)</f>
        <v>0</v>
      </c>
      <c r="I10" s="122"/>
    </row>
    <row r="11" spans="1:256" s="329" customFormat="1" ht="27" customHeight="1">
      <c r="A11" s="123">
        <v>1</v>
      </c>
      <c r="B11" s="124" t="s">
        <v>139</v>
      </c>
      <c r="C11" s="322">
        <v>210220020</v>
      </c>
      <c r="D11" s="323" t="s">
        <v>140</v>
      </c>
      <c r="E11" s="324" t="s">
        <v>141</v>
      </c>
      <c r="F11" s="128">
        <f>ROUND(SUM(F13),3)</f>
        <v>21.5</v>
      </c>
      <c r="G11" s="331"/>
      <c r="H11" s="3821">
        <f>ROUND(F11*G11,2)</f>
        <v>0</v>
      </c>
      <c r="I11" s="122" t="s">
        <v>142</v>
      </c>
      <c r="J11" s="326"/>
      <c r="K11" s="327"/>
      <c r="L11" s="328"/>
      <c r="M11" s="328"/>
      <c r="N11" s="328"/>
      <c r="O11" s="328"/>
      <c r="P11" s="328"/>
      <c r="Q11" s="328"/>
      <c r="R11" s="328"/>
      <c r="S11" s="326"/>
    </row>
    <row r="12" spans="1:256" s="120" customFormat="1" ht="13.5" customHeight="1">
      <c r="A12" s="123"/>
      <c r="B12" s="121"/>
      <c r="C12" s="121"/>
      <c r="D12" s="135" t="s">
        <v>143</v>
      </c>
      <c r="E12" s="121"/>
      <c r="F12" s="136"/>
      <c r="G12" s="137"/>
      <c r="H12" s="4296"/>
      <c r="I12" s="122"/>
      <c r="J12" s="138"/>
    </row>
    <row r="13" spans="1:256" s="120" customFormat="1" ht="27" customHeight="1">
      <c r="A13" s="123"/>
      <c r="B13" s="121"/>
      <c r="C13" s="121"/>
      <c r="D13" s="135" t="s">
        <v>381</v>
      </c>
      <c r="E13" s="121"/>
      <c r="F13" s="136">
        <f>(21.5)</f>
        <v>21.5</v>
      </c>
      <c r="G13" s="137"/>
      <c r="H13" s="4296"/>
      <c r="I13" s="122"/>
      <c r="J13" s="138"/>
    </row>
    <row r="14" spans="1:256" s="120" customFormat="1" ht="13.5" customHeight="1">
      <c r="A14" s="123"/>
      <c r="B14" s="121"/>
      <c r="C14" s="121"/>
      <c r="D14" s="135" t="s">
        <v>146</v>
      </c>
      <c r="E14" s="121"/>
      <c r="F14" s="136"/>
      <c r="G14" s="137"/>
      <c r="H14" s="4296"/>
      <c r="I14" s="122"/>
      <c r="J14" s="138"/>
    </row>
    <row r="15" spans="1:256" s="182" customFormat="1" ht="67.5" customHeight="1">
      <c r="A15" s="174"/>
      <c r="B15" s="175"/>
      <c r="C15" s="176"/>
      <c r="D15" s="177" t="s">
        <v>382</v>
      </c>
      <c r="E15" s="178"/>
      <c r="F15" s="179"/>
      <c r="G15" s="180"/>
      <c r="H15" s="3836"/>
      <c r="I15" s="181"/>
      <c r="L15" s="183"/>
      <c r="M15" s="183"/>
      <c r="N15" s="183"/>
      <c r="O15" s="183"/>
      <c r="P15" s="183"/>
      <c r="Q15" s="183"/>
      <c r="R15" s="183"/>
      <c r="S15" s="183"/>
      <c r="T15" s="183"/>
      <c r="U15" s="183"/>
      <c r="V15" s="183"/>
      <c r="W15" s="183"/>
      <c r="X15" s="183"/>
      <c r="Y15" s="183"/>
      <c r="Z15" s="183"/>
      <c r="AA15" s="183"/>
      <c r="AB15" s="183"/>
      <c r="AC15" s="183"/>
      <c r="AD15" s="183"/>
      <c r="AE15" s="183"/>
      <c r="AF15" s="183"/>
      <c r="AG15" s="183"/>
      <c r="AH15" s="183"/>
      <c r="AI15" s="183"/>
      <c r="AJ15" s="183"/>
      <c r="AK15" s="183"/>
      <c r="AL15" s="183"/>
      <c r="AM15" s="183"/>
      <c r="AN15" s="183"/>
      <c r="AO15" s="183"/>
      <c r="AP15" s="183"/>
      <c r="AQ15" s="183"/>
      <c r="AR15" s="183"/>
      <c r="AS15" s="183"/>
      <c r="AT15" s="183"/>
      <c r="AU15" s="183"/>
      <c r="AV15" s="183"/>
      <c r="AW15" s="183"/>
      <c r="AX15" s="183"/>
      <c r="AY15" s="183"/>
      <c r="AZ15" s="183"/>
      <c r="BA15" s="183"/>
      <c r="BB15" s="183"/>
      <c r="BC15" s="183"/>
      <c r="BD15" s="183"/>
      <c r="BE15" s="183"/>
      <c r="BF15" s="183"/>
      <c r="BG15" s="183"/>
      <c r="BH15" s="183"/>
      <c r="BI15" s="183"/>
      <c r="BJ15" s="183"/>
      <c r="BK15" s="183"/>
      <c r="BL15" s="183"/>
      <c r="BM15" s="183"/>
      <c r="BN15" s="183"/>
      <c r="BO15" s="183"/>
      <c r="BP15" s="183"/>
      <c r="BQ15" s="183"/>
      <c r="BR15" s="183"/>
      <c r="BS15" s="183"/>
      <c r="BT15" s="183"/>
      <c r="BU15" s="183"/>
      <c r="BV15" s="183"/>
      <c r="BW15" s="183"/>
      <c r="BX15" s="183"/>
      <c r="BY15" s="183"/>
      <c r="BZ15" s="183"/>
      <c r="CA15" s="183"/>
      <c r="CB15" s="183"/>
      <c r="CC15" s="183"/>
      <c r="CD15" s="183"/>
      <c r="CE15" s="183"/>
      <c r="CF15" s="183"/>
      <c r="CG15" s="183"/>
      <c r="CH15" s="183"/>
      <c r="CI15" s="183"/>
      <c r="CJ15" s="183"/>
      <c r="CK15" s="183"/>
      <c r="CL15" s="183"/>
      <c r="CM15" s="183"/>
      <c r="CN15" s="183"/>
      <c r="CO15" s="183"/>
      <c r="CP15" s="183"/>
      <c r="CQ15" s="183"/>
      <c r="CR15" s="183"/>
      <c r="CS15" s="183"/>
      <c r="CT15" s="183"/>
      <c r="CU15" s="183"/>
      <c r="CV15" s="183"/>
      <c r="CW15" s="183"/>
      <c r="CX15" s="183"/>
      <c r="CY15" s="183"/>
      <c r="CZ15" s="183"/>
      <c r="DA15" s="183"/>
      <c r="DB15" s="183"/>
      <c r="DC15" s="183"/>
      <c r="DD15" s="183"/>
      <c r="DE15" s="183"/>
      <c r="DF15" s="183"/>
      <c r="DG15" s="183"/>
      <c r="DH15" s="183"/>
      <c r="DI15" s="183"/>
      <c r="DJ15" s="183"/>
      <c r="DK15" s="183"/>
      <c r="DL15" s="183"/>
      <c r="DM15" s="183"/>
      <c r="DN15" s="183"/>
      <c r="DO15" s="183"/>
      <c r="DP15" s="183"/>
      <c r="DQ15" s="183"/>
      <c r="DR15" s="183"/>
      <c r="DS15" s="183"/>
      <c r="DT15" s="183"/>
      <c r="DU15" s="183"/>
      <c r="DV15" s="183"/>
      <c r="DW15" s="183"/>
      <c r="DX15" s="183"/>
      <c r="DY15" s="183"/>
      <c r="DZ15" s="183"/>
      <c r="EA15" s="183"/>
      <c r="EB15" s="183"/>
      <c r="EC15" s="183"/>
      <c r="ED15" s="183"/>
      <c r="EE15" s="183"/>
      <c r="EF15" s="183"/>
      <c r="EG15" s="183"/>
      <c r="EH15" s="183"/>
      <c r="EI15" s="183"/>
      <c r="EJ15" s="183"/>
      <c r="EK15" s="183"/>
      <c r="EL15" s="183"/>
      <c r="EM15" s="183"/>
      <c r="EN15" s="183"/>
      <c r="EO15" s="183"/>
      <c r="EP15" s="183"/>
      <c r="EQ15" s="183"/>
      <c r="ER15" s="183"/>
      <c r="ES15" s="183"/>
      <c r="ET15" s="183"/>
      <c r="EU15" s="183"/>
      <c r="EV15" s="183"/>
      <c r="EW15" s="183"/>
      <c r="EX15" s="183"/>
      <c r="EY15" s="183"/>
      <c r="EZ15" s="183"/>
      <c r="FA15" s="183"/>
      <c r="FB15" s="183"/>
      <c r="FC15" s="183"/>
      <c r="FD15" s="183"/>
      <c r="FE15" s="183"/>
      <c r="FF15" s="183"/>
      <c r="FG15" s="183"/>
      <c r="FH15" s="183"/>
      <c r="FI15" s="183"/>
      <c r="FJ15" s="183"/>
      <c r="FK15" s="183"/>
      <c r="FL15" s="183"/>
      <c r="FM15" s="183"/>
      <c r="FN15" s="183"/>
      <c r="FO15" s="183"/>
      <c r="FP15" s="183"/>
      <c r="FQ15" s="183"/>
      <c r="FR15" s="183"/>
      <c r="FS15" s="183"/>
      <c r="FT15" s="183"/>
      <c r="FU15" s="183"/>
      <c r="FV15" s="183"/>
      <c r="FW15" s="183"/>
      <c r="FX15" s="183"/>
      <c r="FY15" s="183"/>
      <c r="FZ15" s="183"/>
      <c r="GA15" s="183"/>
      <c r="GB15" s="183"/>
      <c r="GC15" s="183"/>
      <c r="GD15" s="183"/>
      <c r="GE15" s="183"/>
      <c r="GF15" s="183"/>
      <c r="GG15" s="183"/>
      <c r="GH15" s="183"/>
      <c r="GI15" s="183"/>
      <c r="GJ15" s="183"/>
      <c r="GK15" s="183"/>
      <c r="GL15" s="183"/>
      <c r="GM15" s="183"/>
      <c r="GN15" s="183"/>
      <c r="GO15" s="183"/>
      <c r="GP15" s="183"/>
      <c r="GQ15" s="183"/>
      <c r="GR15" s="183"/>
      <c r="GS15" s="183"/>
      <c r="GT15" s="183"/>
      <c r="GU15" s="183"/>
      <c r="GV15" s="183"/>
      <c r="GW15" s="183"/>
      <c r="GX15" s="183"/>
      <c r="GY15" s="183"/>
      <c r="GZ15" s="183"/>
      <c r="HA15" s="183"/>
      <c r="HB15" s="183"/>
      <c r="HC15" s="183"/>
      <c r="HD15" s="183"/>
      <c r="HE15" s="183"/>
      <c r="HF15" s="183"/>
      <c r="HG15" s="183"/>
      <c r="HH15" s="183"/>
      <c r="HI15" s="183"/>
      <c r="HJ15" s="183"/>
      <c r="HK15" s="183"/>
      <c r="HL15" s="183"/>
      <c r="HM15" s="183"/>
      <c r="HN15" s="183"/>
      <c r="HO15" s="183"/>
      <c r="HP15" s="183"/>
      <c r="HQ15" s="183"/>
      <c r="HR15" s="183"/>
      <c r="HS15" s="183"/>
      <c r="HT15" s="183"/>
      <c r="HU15" s="183"/>
      <c r="HV15" s="183"/>
      <c r="HW15" s="183"/>
      <c r="HX15" s="183"/>
      <c r="HY15" s="183"/>
      <c r="HZ15" s="183"/>
      <c r="IA15" s="183"/>
      <c r="IB15" s="183"/>
      <c r="IC15" s="183"/>
      <c r="ID15" s="183"/>
      <c r="IE15" s="183"/>
      <c r="IF15" s="183"/>
      <c r="IG15" s="183"/>
      <c r="IH15" s="183"/>
      <c r="II15" s="183"/>
      <c r="IJ15" s="183"/>
      <c r="IK15" s="183"/>
      <c r="IL15" s="183"/>
      <c r="IM15" s="183"/>
      <c r="IN15" s="183"/>
      <c r="IO15" s="183"/>
      <c r="IP15" s="183"/>
      <c r="IQ15" s="183"/>
      <c r="IR15" s="183"/>
      <c r="IS15" s="183"/>
      <c r="IT15" s="183"/>
      <c r="IU15" s="183"/>
      <c r="IV15" s="183"/>
    </row>
    <row r="16" spans="1:256" s="145" customFormat="1" ht="13.5" customHeight="1">
      <c r="A16" s="139">
        <v>2</v>
      </c>
      <c r="B16" s="140" t="s">
        <v>147</v>
      </c>
      <c r="C16" s="140">
        <v>35442062</v>
      </c>
      <c r="D16" s="140" t="s">
        <v>148</v>
      </c>
      <c r="E16" s="140" t="s">
        <v>149</v>
      </c>
      <c r="F16" s="141">
        <f>ROUND(SUM(F18),3)</f>
        <v>21.446000000000002</v>
      </c>
      <c r="G16" s="142"/>
      <c r="H16" s="3825">
        <f>ROUND(F16*G16,2)</f>
        <v>0</v>
      </c>
      <c r="I16" s="143" t="s">
        <v>142</v>
      </c>
      <c r="J16" s="144"/>
    </row>
    <row r="17" spans="1:27" s="145" customFormat="1" ht="13.5" customHeight="1">
      <c r="A17" s="139"/>
      <c r="B17" s="140"/>
      <c r="C17" s="140"/>
      <c r="D17" s="146" t="s">
        <v>143</v>
      </c>
      <c r="E17" s="140"/>
      <c r="F17" s="147"/>
      <c r="G17" s="142"/>
      <c r="H17" s="4304"/>
      <c r="I17" s="143"/>
      <c r="J17" s="144"/>
    </row>
    <row r="18" spans="1:27" s="145" customFormat="1" ht="13.5" customHeight="1">
      <c r="A18" s="139"/>
      <c r="B18" s="140"/>
      <c r="C18" s="140"/>
      <c r="D18" s="146" t="s">
        <v>383</v>
      </c>
      <c r="E18" s="140"/>
      <c r="F18" s="147">
        <f>((21.5)*0.95)*1.05</f>
        <v>21.446250000000003</v>
      </c>
      <c r="G18" s="142"/>
      <c r="H18" s="4304"/>
      <c r="I18" s="143"/>
      <c r="J18" s="144"/>
    </row>
    <row r="19" spans="1:27" s="145" customFormat="1" ht="13.5" customHeight="1">
      <c r="A19" s="139"/>
      <c r="B19" s="140"/>
      <c r="C19" s="140"/>
      <c r="D19" s="146" t="s">
        <v>152</v>
      </c>
      <c r="E19" s="140"/>
      <c r="F19" s="147"/>
      <c r="G19" s="142"/>
      <c r="H19" s="4304"/>
      <c r="I19" s="143"/>
      <c r="J19" s="148"/>
    </row>
    <row r="20" spans="1:27" s="120" customFormat="1" ht="13.5" customHeight="1">
      <c r="A20" s="123">
        <v>3</v>
      </c>
      <c r="B20" s="121" t="s">
        <v>139</v>
      </c>
      <c r="C20" s="121" t="s">
        <v>153</v>
      </c>
      <c r="D20" s="121" t="s">
        <v>154</v>
      </c>
      <c r="E20" s="121" t="s">
        <v>155</v>
      </c>
      <c r="F20" s="128">
        <f>ROUND(SUM(F21),3)</f>
        <v>10</v>
      </c>
      <c r="G20" s="137"/>
      <c r="H20" s="3821">
        <f>ROUND(F20*G20,2)</f>
        <v>0</v>
      </c>
      <c r="I20" s="122" t="s">
        <v>60</v>
      </c>
      <c r="J20" s="138"/>
      <c r="U20" s="149"/>
    </row>
    <row r="21" spans="1:27" s="329" customFormat="1" ht="13.5" customHeight="1">
      <c r="A21" s="150"/>
      <c r="B21" s="124"/>
      <c r="C21" s="151"/>
      <c r="D21" s="135" t="s">
        <v>156</v>
      </c>
      <c r="E21" s="330"/>
      <c r="F21" s="136">
        <v>10</v>
      </c>
      <c r="G21" s="331"/>
      <c r="H21" s="4154"/>
      <c r="I21" s="153"/>
      <c r="J21" s="144"/>
      <c r="K21" s="145"/>
      <c r="L21" s="332"/>
      <c r="M21" s="332"/>
      <c r="N21" s="332"/>
      <c r="O21" s="332"/>
      <c r="P21" s="332"/>
      <c r="Q21" s="332"/>
      <c r="R21" s="332"/>
      <c r="S21" s="332"/>
      <c r="T21" s="332"/>
      <c r="U21" s="155"/>
      <c r="V21" s="327"/>
      <c r="W21" s="327"/>
      <c r="X21" s="327"/>
      <c r="Y21" s="327"/>
      <c r="Z21" s="327"/>
      <c r="AA21" s="327"/>
    </row>
    <row r="22" spans="1:27" s="329" customFormat="1" ht="13.5" customHeight="1">
      <c r="A22" s="150"/>
      <c r="B22" s="124"/>
      <c r="C22" s="151"/>
      <c r="D22" s="135" t="s">
        <v>157</v>
      </c>
      <c r="E22" s="330"/>
      <c r="F22" s="136"/>
      <c r="G22" s="331"/>
      <c r="H22" s="4154"/>
      <c r="I22" s="153"/>
      <c r="J22" s="144"/>
      <c r="K22" s="145"/>
      <c r="L22" s="332"/>
      <c r="M22" s="332"/>
      <c r="N22" s="332"/>
      <c r="O22" s="332"/>
      <c r="P22" s="332"/>
      <c r="Q22" s="332"/>
      <c r="R22" s="332"/>
      <c r="S22" s="332"/>
      <c r="T22" s="332"/>
      <c r="U22" s="155"/>
      <c r="V22" s="327"/>
      <c r="W22" s="327"/>
      <c r="X22" s="327"/>
      <c r="Y22" s="327"/>
      <c r="Z22" s="327"/>
      <c r="AA22" s="327"/>
    </row>
    <row r="23" spans="1:27" s="329" customFormat="1" ht="27" customHeight="1">
      <c r="A23" s="150"/>
      <c r="B23" s="124"/>
      <c r="C23" s="151"/>
      <c r="D23" s="135" t="s">
        <v>384</v>
      </c>
      <c r="E23" s="330"/>
      <c r="F23" s="136"/>
      <c r="G23" s="331"/>
      <c r="H23" s="4154"/>
      <c r="I23" s="153"/>
      <c r="J23" s="144"/>
      <c r="K23" s="145"/>
      <c r="L23" s="332"/>
      <c r="M23" s="332"/>
      <c r="N23" s="332"/>
      <c r="O23" s="332"/>
      <c r="P23" s="332"/>
      <c r="Q23" s="332"/>
      <c r="R23" s="332"/>
      <c r="S23" s="332"/>
      <c r="T23" s="332"/>
      <c r="U23" s="155"/>
      <c r="V23" s="327"/>
      <c r="W23" s="327"/>
      <c r="X23" s="327"/>
      <c r="Y23" s="327"/>
      <c r="Z23" s="327"/>
      <c r="AA23" s="327"/>
    </row>
    <row r="24" spans="1:27" s="120" customFormat="1" ht="13.5" customHeight="1">
      <c r="A24" s="123">
        <v>4</v>
      </c>
      <c r="B24" s="121" t="s">
        <v>139</v>
      </c>
      <c r="C24" s="121" t="s">
        <v>158</v>
      </c>
      <c r="D24" s="156" t="s">
        <v>385</v>
      </c>
      <c r="E24" s="121" t="s">
        <v>141</v>
      </c>
      <c r="F24" s="128">
        <f>ROUND(SUM(F26:F28),3)</f>
        <v>56.65</v>
      </c>
      <c r="G24" s="137"/>
      <c r="H24" s="3821">
        <f>ROUND(F24*G24,2)</f>
        <v>0</v>
      </c>
      <c r="I24" s="122" t="s">
        <v>60</v>
      </c>
      <c r="J24" s="157"/>
      <c r="K24" s="158"/>
      <c r="L24" s="158"/>
      <c r="M24" s="158"/>
      <c r="N24" s="158"/>
      <c r="O24" s="158"/>
      <c r="P24" s="158"/>
      <c r="Q24" s="158"/>
      <c r="R24" s="158"/>
      <c r="S24" s="158"/>
      <c r="T24" s="158"/>
      <c r="U24" s="159"/>
      <c r="V24" s="158"/>
      <c r="W24" s="159"/>
    </row>
    <row r="25" spans="1:27" s="158" customFormat="1" ht="13.5" customHeight="1">
      <c r="A25" s="160"/>
      <c r="B25" s="161"/>
      <c r="C25" s="162"/>
      <c r="D25" s="135" t="s">
        <v>160</v>
      </c>
      <c r="E25" s="163"/>
      <c r="F25" s="164"/>
      <c r="G25" s="165"/>
      <c r="H25" s="3824"/>
      <c r="I25" s="167"/>
      <c r="J25" s="157"/>
      <c r="U25" s="159"/>
      <c r="W25" s="159"/>
    </row>
    <row r="26" spans="1:27" s="158" customFormat="1" ht="13.5" customHeight="1">
      <c r="A26" s="160"/>
      <c r="B26" s="161"/>
      <c r="C26" s="162"/>
      <c r="D26" s="135" t="s">
        <v>386</v>
      </c>
      <c r="E26" s="163"/>
      <c r="F26" s="164">
        <f>(8.7+11.3)*1.1</f>
        <v>22</v>
      </c>
      <c r="G26" s="165"/>
      <c r="H26" s="3824"/>
      <c r="I26" s="167"/>
      <c r="J26" s="168"/>
      <c r="U26" s="159"/>
      <c r="W26" s="159"/>
    </row>
    <row r="27" spans="1:27" s="158" customFormat="1" ht="13.5" customHeight="1">
      <c r="A27" s="160"/>
      <c r="B27" s="161"/>
      <c r="C27" s="162"/>
      <c r="D27" s="135" t="s">
        <v>387</v>
      </c>
      <c r="E27" s="163"/>
      <c r="F27" s="164">
        <f>(21.5)*1.1</f>
        <v>23.650000000000002</v>
      </c>
      <c r="G27" s="165"/>
      <c r="H27" s="3824"/>
      <c r="I27" s="167"/>
    </row>
    <row r="28" spans="1:27" s="158" customFormat="1" ht="13.5" customHeight="1">
      <c r="A28" s="160"/>
      <c r="B28" s="161"/>
      <c r="C28" s="162"/>
      <c r="D28" s="135" t="s">
        <v>388</v>
      </c>
      <c r="E28" s="163"/>
      <c r="F28" s="164">
        <f>(10)*1.1</f>
        <v>11</v>
      </c>
      <c r="G28" s="165"/>
      <c r="H28" s="3824"/>
      <c r="I28" s="167"/>
    </row>
    <row r="29" spans="1:27" s="158" customFormat="1" ht="27" customHeight="1">
      <c r="A29" s="160"/>
      <c r="B29" s="161"/>
      <c r="C29" s="162"/>
      <c r="D29" s="162" t="s">
        <v>164</v>
      </c>
      <c r="E29" s="162"/>
      <c r="F29" s="169"/>
      <c r="G29" s="165"/>
      <c r="H29" s="3824"/>
      <c r="I29" s="170"/>
      <c r="J29" s="171"/>
      <c r="U29" s="159"/>
      <c r="W29" s="159"/>
    </row>
    <row r="30" spans="1:27" s="120" customFormat="1" ht="13.5" customHeight="1">
      <c r="A30" s="123">
        <v>5</v>
      </c>
      <c r="B30" s="121" t="s">
        <v>139</v>
      </c>
      <c r="C30" s="121" t="s">
        <v>165</v>
      </c>
      <c r="D30" s="121" t="s">
        <v>166</v>
      </c>
      <c r="E30" s="121" t="s">
        <v>155</v>
      </c>
      <c r="F30" s="128">
        <f>ROUND(SUM(F32:F33),3)</f>
        <v>2</v>
      </c>
      <c r="G30" s="137"/>
      <c r="H30" s="3821">
        <f>ROUND(F30*G30,2)</f>
        <v>0</v>
      </c>
      <c r="I30" s="122" t="s">
        <v>60</v>
      </c>
      <c r="J30" s="172"/>
    </row>
    <row r="31" spans="1:27" s="158" customFormat="1" ht="13.5" customHeight="1">
      <c r="A31" s="160"/>
      <c r="B31" s="161"/>
      <c r="C31" s="162"/>
      <c r="D31" s="135" t="s">
        <v>167</v>
      </c>
      <c r="E31" s="163"/>
      <c r="F31" s="164"/>
      <c r="G31" s="165"/>
      <c r="H31" s="3824"/>
      <c r="I31" s="167"/>
      <c r="J31" s="157"/>
      <c r="U31" s="159"/>
      <c r="W31" s="159"/>
    </row>
    <row r="32" spans="1:27" s="158" customFormat="1" ht="13.5" customHeight="1">
      <c r="A32" s="160"/>
      <c r="B32" s="161"/>
      <c r="C32" s="162"/>
      <c r="D32" s="135" t="s">
        <v>389</v>
      </c>
      <c r="E32" s="163"/>
      <c r="F32" s="164">
        <v>1</v>
      </c>
      <c r="G32" s="165"/>
      <c r="H32" s="3824"/>
      <c r="I32" s="167"/>
      <c r="J32" s="157"/>
      <c r="U32" s="159"/>
      <c r="W32" s="159"/>
    </row>
    <row r="33" spans="1:256" s="158" customFormat="1" ht="13.5" customHeight="1">
      <c r="A33" s="160"/>
      <c r="B33" s="161"/>
      <c r="C33" s="162"/>
      <c r="D33" s="135" t="s">
        <v>10604</v>
      </c>
      <c r="E33" s="163"/>
      <c r="F33" s="164">
        <v>1</v>
      </c>
      <c r="G33" s="165"/>
      <c r="H33" s="3824"/>
      <c r="I33" s="167"/>
      <c r="J33" s="157"/>
      <c r="U33" s="159"/>
      <c r="W33" s="159"/>
    </row>
    <row r="34" spans="1:256" s="158" customFormat="1" ht="27" customHeight="1">
      <c r="A34" s="160"/>
      <c r="B34" s="161"/>
      <c r="C34" s="162"/>
      <c r="D34" s="162" t="s">
        <v>170</v>
      </c>
      <c r="E34" s="162"/>
      <c r="F34" s="169"/>
      <c r="G34" s="165"/>
      <c r="H34" s="3824"/>
      <c r="I34" s="167"/>
      <c r="J34" s="171"/>
      <c r="U34" s="159"/>
      <c r="W34" s="159"/>
    </row>
    <row r="35" spans="1:256" s="120" customFormat="1" ht="40.5" customHeight="1">
      <c r="A35" s="123">
        <v>6</v>
      </c>
      <c r="B35" s="121" t="s">
        <v>139</v>
      </c>
      <c r="C35" s="121" t="s">
        <v>171</v>
      </c>
      <c r="D35" s="121" t="s">
        <v>172</v>
      </c>
      <c r="E35" s="121" t="s">
        <v>23</v>
      </c>
      <c r="F35" s="128">
        <f>ROUND(SUM(F37),3)</f>
        <v>1</v>
      </c>
      <c r="G35" s="5719" t="s">
        <v>321</v>
      </c>
      <c r="H35" s="5720"/>
      <c r="I35" s="122" t="s">
        <v>60</v>
      </c>
      <c r="J35" s="138"/>
    </row>
    <row r="36" spans="1:256" s="120" customFormat="1" ht="27" customHeight="1">
      <c r="A36" s="123"/>
      <c r="B36" s="121"/>
      <c r="C36" s="121"/>
      <c r="D36" s="135" t="s">
        <v>173</v>
      </c>
      <c r="E36" s="121"/>
      <c r="F36" s="173"/>
      <c r="G36" s="137"/>
      <c r="H36" s="4296"/>
      <c r="I36" s="122"/>
      <c r="J36" s="138"/>
    </row>
    <row r="37" spans="1:256" s="120" customFormat="1" ht="13.5" customHeight="1">
      <c r="A37" s="123"/>
      <c r="B37" s="121"/>
      <c r="C37" s="121"/>
      <c r="D37" s="135" t="s">
        <v>174</v>
      </c>
      <c r="E37" s="121"/>
      <c r="F37" s="136">
        <v>1</v>
      </c>
      <c r="G37" s="137"/>
      <c r="H37" s="4296"/>
      <c r="I37" s="122"/>
      <c r="J37" s="138"/>
    </row>
    <row r="38" spans="1:256" s="182" customFormat="1" ht="67.5" customHeight="1">
      <c r="A38" s="174"/>
      <c r="B38" s="175"/>
      <c r="C38" s="176"/>
      <c r="D38" s="177" t="s">
        <v>175</v>
      </c>
      <c r="E38" s="178"/>
      <c r="F38" s="179"/>
      <c r="G38" s="180"/>
      <c r="H38" s="3836"/>
      <c r="I38" s="181"/>
      <c r="L38" s="183"/>
      <c r="M38" s="183"/>
      <c r="N38" s="183"/>
      <c r="O38" s="183"/>
      <c r="P38" s="183"/>
      <c r="Q38" s="183"/>
      <c r="R38" s="183"/>
      <c r="S38" s="183"/>
      <c r="T38" s="183"/>
      <c r="U38" s="183"/>
      <c r="V38" s="183"/>
      <c r="W38" s="183"/>
      <c r="X38" s="183"/>
      <c r="Y38" s="183"/>
      <c r="Z38" s="183"/>
      <c r="AA38" s="183"/>
      <c r="AB38" s="183"/>
      <c r="AC38" s="183"/>
      <c r="AD38" s="183"/>
      <c r="AE38" s="183"/>
      <c r="AF38" s="183"/>
      <c r="AG38" s="183"/>
      <c r="AH38" s="183"/>
      <c r="AI38" s="183"/>
      <c r="AJ38" s="183"/>
      <c r="AK38" s="183"/>
      <c r="AL38" s="183"/>
      <c r="AM38" s="183"/>
      <c r="AN38" s="183"/>
      <c r="AO38" s="183"/>
      <c r="AP38" s="183"/>
      <c r="AQ38" s="183"/>
      <c r="AR38" s="183"/>
      <c r="AS38" s="183"/>
      <c r="AT38" s="183"/>
      <c r="AU38" s="183"/>
      <c r="AV38" s="183"/>
      <c r="AW38" s="183"/>
      <c r="AX38" s="183"/>
      <c r="AY38" s="183"/>
      <c r="AZ38" s="183"/>
      <c r="BA38" s="183"/>
      <c r="BB38" s="183"/>
      <c r="BC38" s="183"/>
      <c r="BD38" s="183"/>
      <c r="BE38" s="183"/>
      <c r="BF38" s="183"/>
      <c r="BG38" s="183"/>
      <c r="BH38" s="183"/>
      <c r="BI38" s="183"/>
      <c r="BJ38" s="183"/>
      <c r="BK38" s="183"/>
      <c r="BL38" s="183"/>
      <c r="BM38" s="183"/>
      <c r="BN38" s="183"/>
      <c r="BO38" s="183"/>
      <c r="BP38" s="183"/>
      <c r="BQ38" s="183"/>
      <c r="BR38" s="183"/>
      <c r="BS38" s="183"/>
      <c r="BT38" s="183"/>
      <c r="BU38" s="183"/>
      <c r="BV38" s="183"/>
      <c r="BW38" s="183"/>
      <c r="BX38" s="183"/>
      <c r="BY38" s="183"/>
      <c r="BZ38" s="183"/>
      <c r="CA38" s="183"/>
      <c r="CB38" s="183"/>
      <c r="CC38" s="183"/>
      <c r="CD38" s="183"/>
      <c r="CE38" s="183"/>
      <c r="CF38" s="183"/>
      <c r="CG38" s="183"/>
      <c r="CH38" s="183"/>
      <c r="CI38" s="183"/>
      <c r="CJ38" s="183"/>
      <c r="CK38" s="183"/>
      <c r="CL38" s="183"/>
      <c r="CM38" s="183"/>
      <c r="CN38" s="183"/>
      <c r="CO38" s="183"/>
      <c r="CP38" s="183"/>
      <c r="CQ38" s="183"/>
      <c r="CR38" s="183"/>
      <c r="CS38" s="183"/>
      <c r="CT38" s="183"/>
      <c r="CU38" s="183"/>
      <c r="CV38" s="183"/>
      <c r="CW38" s="183"/>
      <c r="CX38" s="183"/>
      <c r="CY38" s="183"/>
      <c r="CZ38" s="183"/>
      <c r="DA38" s="183"/>
      <c r="DB38" s="183"/>
      <c r="DC38" s="183"/>
      <c r="DD38" s="183"/>
      <c r="DE38" s="183"/>
      <c r="DF38" s="183"/>
      <c r="DG38" s="183"/>
      <c r="DH38" s="183"/>
      <c r="DI38" s="183"/>
      <c r="DJ38" s="183"/>
      <c r="DK38" s="183"/>
      <c r="DL38" s="183"/>
      <c r="DM38" s="183"/>
      <c r="DN38" s="183"/>
      <c r="DO38" s="183"/>
      <c r="DP38" s="183"/>
      <c r="DQ38" s="183"/>
      <c r="DR38" s="183"/>
      <c r="DS38" s="183"/>
      <c r="DT38" s="183"/>
      <c r="DU38" s="183"/>
      <c r="DV38" s="183"/>
      <c r="DW38" s="183"/>
      <c r="DX38" s="183"/>
      <c r="DY38" s="183"/>
      <c r="DZ38" s="183"/>
      <c r="EA38" s="183"/>
      <c r="EB38" s="183"/>
      <c r="EC38" s="183"/>
      <c r="ED38" s="183"/>
      <c r="EE38" s="183"/>
      <c r="EF38" s="183"/>
      <c r="EG38" s="183"/>
      <c r="EH38" s="183"/>
      <c r="EI38" s="183"/>
      <c r="EJ38" s="183"/>
      <c r="EK38" s="183"/>
      <c r="EL38" s="183"/>
      <c r="EM38" s="183"/>
      <c r="EN38" s="183"/>
      <c r="EO38" s="183"/>
      <c r="EP38" s="183"/>
      <c r="EQ38" s="183"/>
      <c r="ER38" s="183"/>
      <c r="ES38" s="183"/>
      <c r="ET38" s="183"/>
      <c r="EU38" s="183"/>
      <c r="EV38" s="183"/>
      <c r="EW38" s="183"/>
      <c r="EX38" s="183"/>
      <c r="EY38" s="183"/>
      <c r="EZ38" s="183"/>
      <c r="FA38" s="183"/>
      <c r="FB38" s="183"/>
      <c r="FC38" s="183"/>
      <c r="FD38" s="183"/>
      <c r="FE38" s="183"/>
      <c r="FF38" s="183"/>
      <c r="FG38" s="183"/>
      <c r="FH38" s="183"/>
      <c r="FI38" s="183"/>
      <c r="FJ38" s="183"/>
      <c r="FK38" s="183"/>
      <c r="FL38" s="183"/>
      <c r="FM38" s="183"/>
      <c r="FN38" s="183"/>
      <c r="FO38" s="183"/>
      <c r="FP38" s="183"/>
      <c r="FQ38" s="183"/>
      <c r="FR38" s="183"/>
      <c r="FS38" s="183"/>
      <c r="FT38" s="183"/>
      <c r="FU38" s="183"/>
      <c r="FV38" s="183"/>
      <c r="FW38" s="183"/>
      <c r="FX38" s="183"/>
      <c r="FY38" s="183"/>
      <c r="FZ38" s="183"/>
      <c r="GA38" s="183"/>
      <c r="GB38" s="183"/>
      <c r="GC38" s="183"/>
      <c r="GD38" s="183"/>
      <c r="GE38" s="183"/>
      <c r="GF38" s="183"/>
      <c r="GG38" s="183"/>
      <c r="GH38" s="183"/>
      <c r="GI38" s="183"/>
      <c r="GJ38" s="183"/>
      <c r="GK38" s="183"/>
      <c r="GL38" s="183"/>
      <c r="GM38" s="183"/>
      <c r="GN38" s="183"/>
      <c r="GO38" s="183"/>
      <c r="GP38" s="183"/>
      <c r="GQ38" s="183"/>
      <c r="GR38" s="183"/>
      <c r="GS38" s="183"/>
      <c r="GT38" s="183"/>
      <c r="GU38" s="183"/>
      <c r="GV38" s="183"/>
      <c r="GW38" s="183"/>
      <c r="GX38" s="183"/>
      <c r="GY38" s="183"/>
      <c r="GZ38" s="183"/>
      <c r="HA38" s="183"/>
      <c r="HB38" s="183"/>
      <c r="HC38" s="183"/>
      <c r="HD38" s="183"/>
      <c r="HE38" s="183"/>
      <c r="HF38" s="183"/>
      <c r="HG38" s="183"/>
      <c r="HH38" s="183"/>
      <c r="HI38" s="183"/>
      <c r="HJ38" s="183"/>
      <c r="HK38" s="183"/>
      <c r="HL38" s="183"/>
      <c r="HM38" s="183"/>
      <c r="HN38" s="183"/>
      <c r="HO38" s="183"/>
      <c r="HP38" s="183"/>
      <c r="HQ38" s="183"/>
      <c r="HR38" s="183"/>
      <c r="HS38" s="183"/>
      <c r="HT38" s="183"/>
      <c r="HU38" s="183"/>
      <c r="HV38" s="183"/>
      <c r="HW38" s="183"/>
      <c r="HX38" s="183"/>
      <c r="HY38" s="183"/>
      <c r="HZ38" s="183"/>
      <c r="IA38" s="183"/>
      <c r="IB38" s="183"/>
      <c r="IC38" s="183"/>
      <c r="ID38" s="183"/>
      <c r="IE38" s="183"/>
      <c r="IF38" s="183"/>
      <c r="IG38" s="183"/>
      <c r="IH38" s="183"/>
      <c r="II38" s="183"/>
      <c r="IJ38" s="183"/>
      <c r="IK38" s="183"/>
      <c r="IL38" s="183"/>
      <c r="IM38" s="183"/>
      <c r="IN38" s="183"/>
      <c r="IO38" s="183"/>
      <c r="IP38" s="183"/>
      <c r="IQ38" s="183"/>
      <c r="IR38" s="183"/>
      <c r="IS38" s="183"/>
      <c r="IT38" s="183"/>
      <c r="IU38" s="183"/>
      <c r="IV38" s="183"/>
    </row>
    <row r="39" spans="1:256" s="120" customFormat="1" ht="27" customHeight="1">
      <c r="A39" s="123">
        <v>7</v>
      </c>
      <c r="B39" s="121" t="s">
        <v>139</v>
      </c>
      <c r="C39" s="121" t="s">
        <v>176</v>
      </c>
      <c r="D39" s="121" t="s">
        <v>390</v>
      </c>
      <c r="E39" s="121" t="s">
        <v>23</v>
      </c>
      <c r="F39" s="128">
        <f>ROUND(SUM(F41),3)</f>
        <v>1</v>
      </c>
      <c r="G39" s="137"/>
      <c r="H39" s="3821">
        <f>ROUND(F39*G39,2)</f>
        <v>0</v>
      </c>
      <c r="I39" s="122" t="s">
        <v>60</v>
      </c>
      <c r="J39" s="138"/>
    </row>
    <row r="40" spans="1:256" s="120" customFormat="1" ht="27" customHeight="1">
      <c r="A40" s="123"/>
      <c r="B40" s="121"/>
      <c r="C40" s="121"/>
      <c r="D40" s="135" t="s">
        <v>178</v>
      </c>
      <c r="E40" s="121"/>
      <c r="F40" s="173"/>
      <c r="G40" s="137"/>
      <c r="H40" s="4296"/>
      <c r="I40" s="122"/>
      <c r="J40" s="138"/>
    </row>
    <row r="41" spans="1:256" s="120" customFormat="1" ht="13.5" customHeight="1">
      <c r="A41" s="123"/>
      <c r="B41" s="121"/>
      <c r="C41" s="121"/>
      <c r="D41" s="135" t="s">
        <v>179</v>
      </c>
      <c r="E41" s="121"/>
      <c r="F41" s="136">
        <v>1</v>
      </c>
      <c r="G41" s="137"/>
      <c r="H41" s="4296"/>
      <c r="I41" s="122"/>
      <c r="J41" s="138"/>
    </row>
    <row r="42" spans="1:256" s="182" customFormat="1" ht="67.5" customHeight="1">
      <c r="A42" s="174"/>
      <c r="B42" s="175"/>
      <c r="C42" s="176"/>
      <c r="D42" s="177" t="s">
        <v>175</v>
      </c>
      <c r="E42" s="178"/>
      <c r="F42" s="179"/>
      <c r="G42" s="180"/>
      <c r="H42" s="3836"/>
      <c r="I42" s="181"/>
      <c r="L42" s="183"/>
      <c r="M42" s="183"/>
      <c r="N42" s="183"/>
      <c r="O42" s="183"/>
      <c r="P42" s="183"/>
      <c r="Q42" s="183"/>
      <c r="R42" s="183"/>
      <c r="S42" s="183"/>
      <c r="T42" s="183"/>
      <c r="U42" s="183"/>
      <c r="V42" s="183"/>
      <c r="W42" s="183"/>
      <c r="X42" s="183"/>
      <c r="Y42" s="183"/>
      <c r="Z42" s="183"/>
      <c r="AA42" s="183"/>
      <c r="AB42" s="183"/>
      <c r="AC42" s="183"/>
      <c r="AD42" s="183"/>
      <c r="AE42" s="183"/>
      <c r="AF42" s="183"/>
      <c r="AG42" s="183"/>
      <c r="AH42" s="183"/>
      <c r="AI42" s="183"/>
      <c r="AJ42" s="183"/>
      <c r="AK42" s="183"/>
      <c r="AL42" s="183"/>
      <c r="AM42" s="183"/>
      <c r="AN42" s="183"/>
      <c r="AO42" s="183"/>
      <c r="AP42" s="183"/>
      <c r="AQ42" s="183"/>
      <c r="AR42" s="183"/>
      <c r="AS42" s="183"/>
      <c r="AT42" s="183"/>
      <c r="AU42" s="183"/>
      <c r="AV42" s="183"/>
      <c r="AW42" s="183"/>
      <c r="AX42" s="183"/>
      <c r="AY42" s="183"/>
      <c r="AZ42" s="183"/>
      <c r="BA42" s="183"/>
      <c r="BB42" s="183"/>
      <c r="BC42" s="183"/>
      <c r="BD42" s="183"/>
      <c r="BE42" s="183"/>
      <c r="BF42" s="183"/>
      <c r="BG42" s="183"/>
      <c r="BH42" s="183"/>
      <c r="BI42" s="183"/>
      <c r="BJ42" s="183"/>
      <c r="BK42" s="183"/>
      <c r="BL42" s="183"/>
      <c r="BM42" s="183"/>
      <c r="BN42" s="183"/>
      <c r="BO42" s="183"/>
      <c r="BP42" s="183"/>
      <c r="BQ42" s="183"/>
      <c r="BR42" s="183"/>
      <c r="BS42" s="183"/>
      <c r="BT42" s="183"/>
      <c r="BU42" s="183"/>
      <c r="BV42" s="183"/>
      <c r="BW42" s="183"/>
      <c r="BX42" s="183"/>
      <c r="BY42" s="183"/>
      <c r="BZ42" s="183"/>
      <c r="CA42" s="183"/>
      <c r="CB42" s="183"/>
      <c r="CC42" s="183"/>
      <c r="CD42" s="183"/>
      <c r="CE42" s="183"/>
      <c r="CF42" s="183"/>
      <c r="CG42" s="183"/>
      <c r="CH42" s="183"/>
      <c r="CI42" s="183"/>
      <c r="CJ42" s="183"/>
      <c r="CK42" s="183"/>
      <c r="CL42" s="183"/>
      <c r="CM42" s="183"/>
      <c r="CN42" s="183"/>
      <c r="CO42" s="183"/>
      <c r="CP42" s="183"/>
      <c r="CQ42" s="183"/>
      <c r="CR42" s="183"/>
      <c r="CS42" s="183"/>
      <c r="CT42" s="183"/>
      <c r="CU42" s="183"/>
      <c r="CV42" s="183"/>
      <c r="CW42" s="183"/>
      <c r="CX42" s="183"/>
      <c r="CY42" s="183"/>
      <c r="CZ42" s="183"/>
      <c r="DA42" s="183"/>
      <c r="DB42" s="183"/>
      <c r="DC42" s="183"/>
      <c r="DD42" s="183"/>
      <c r="DE42" s="183"/>
      <c r="DF42" s="183"/>
      <c r="DG42" s="183"/>
      <c r="DH42" s="183"/>
      <c r="DI42" s="183"/>
      <c r="DJ42" s="183"/>
      <c r="DK42" s="183"/>
      <c r="DL42" s="183"/>
      <c r="DM42" s="183"/>
      <c r="DN42" s="183"/>
      <c r="DO42" s="183"/>
      <c r="DP42" s="183"/>
      <c r="DQ42" s="183"/>
      <c r="DR42" s="183"/>
      <c r="DS42" s="183"/>
      <c r="DT42" s="183"/>
      <c r="DU42" s="183"/>
      <c r="DV42" s="183"/>
      <c r="DW42" s="183"/>
      <c r="DX42" s="183"/>
      <c r="DY42" s="183"/>
      <c r="DZ42" s="183"/>
      <c r="EA42" s="183"/>
      <c r="EB42" s="183"/>
      <c r="EC42" s="183"/>
      <c r="ED42" s="183"/>
      <c r="EE42" s="183"/>
      <c r="EF42" s="183"/>
      <c r="EG42" s="183"/>
      <c r="EH42" s="183"/>
      <c r="EI42" s="183"/>
      <c r="EJ42" s="183"/>
      <c r="EK42" s="183"/>
      <c r="EL42" s="183"/>
      <c r="EM42" s="183"/>
      <c r="EN42" s="183"/>
      <c r="EO42" s="183"/>
      <c r="EP42" s="183"/>
      <c r="EQ42" s="183"/>
      <c r="ER42" s="183"/>
      <c r="ES42" s="183"/>
      <c r="ET42" s="183"/>
      <c r="EU42" s="183"/>
      <c r="EV42" s="183"/>
      <c r="EW42" s="183"/>
      <c r="EX42" s="183"/>
      <c r="EY42" s="183"/>
      <c r="EZ42" s="183"/>
      <c r="FA42" s="183"/>
      <c r="FB42" s="183"/>
      <c r="FC42" s="183"/>
      <c r="FD42" s="183"/>
      <c r="FE42" s="183"/>
      <c r="FF42" s="183"/>
      <c r="FG42" s="183"/>
      <c r="FH42" s="183"/>
      <c r="FI42" s="183"/>
      <c r="FJ42" s="183"/>
      <c r="FK42" s="183"/>
      <c r="FL42" s="183"/>
      <c r="FM42" s="183"/>
      <c r="FN42" s="183"/>
      <c r="FO42" s="183"/>
      <c r="FP42" s="183"/>
      <c r="FQ42" s="183"/>
      <c r="FR42" s="183"/>
      <c r="FS42" s="183"/>
      <c r="FT42" s="183"/>
      <c r="FU42" s="183"/>
      <c r="FV42" s="183"/>
      <c r="FW42" s="183"/>
      <c r="FX42" s="183"/>
      <c r="FY42" s="183"/>
      <c r="FZ42" s="183"/>
      <c r="GA42" s="183"/>
      <c r="GB42" s="183"/>
      <c r="GC42" s="183"/>
      <c r="GD42" s="183"/>
      <c r="GE42" s="183"/>
      <c r="GF42" s="183"/>
      <c r="GG42" s="183"/>
      <c r="GH42" s="183"/>
      <c r="GI42" s="183"/>
      <c r="GJ42" s="183"/>
      <c r="GK42" s="183"/>
      <c r="GL42" s="183"/>
      <c r="GM42" s="183"/>
      <c r="GN42" s="183"/>
      <c r="GO42" s="183"/>
      <c r="GP42" s="183"/>
      <c r="GQ42" s="183"/>
      <c r="GR42" s="183"/>
      <c r="GS42" s="183"/>
      <c r="GT42" s="183"/>
      <c r="GU42" s="183"/>
      <c r="GV42" s="183"/>
      <c r="GW42" s="183"/>
      <c r="GX42" s="183"/>
      <c r="GY42" s="183"/>
      <c r="GZ42" s="183"/>
      <c r="HA42" s="183"/>
      <c r="HB42" s="183"/>
      <c r="HC42" s="183"/>
      <c r="HD42" s="183"/>
      <c r="HE42" s="183"/>
      <c r="HF42" s="183"/>
      <c r="HG42" s="183"/>
      <c r="HH42" s="183"/>
      <c r="HI42" s="183"/>
      <c r="HJ42" s="183"/>
      <c r="HK42" s="183"/>
      <c r="HL42" s="183"/>
      <c r="HM42" s="183"/>
      <c r="HN42" s="183"/>
      <c r="HO42" s="183"/>
      <c r="HP42" s="183"/>
      <c r="HQ42" s="183"/>
      <c r="HR42" s="183"/>
      <c r="HS42" s="183"/>
      <c r="HT42" s="183"/>
      <c r="HU42" s="183"/>
      <c r="HV42" s="183"/>
      <c r="HW42" s="183"/>
      <c r="HX42" s="183"/>
      <c r="HY42" s="183"/>
      <c r="HZ42" s="183"/>
      <c r="IA42" s="183"/>
      <c r="IB42" s="183"/>
      <c r="IC42" s="183"/>
      <c r="ID42" s="183"/>
      <c r="IE42" s="183"/>
      <c r="IF42" s="183"/>
      <c r="IG42" s="183"/>
      <c r="IH42" s="183"/>
      <c r="II42" s="183"/>
      <c r="IJ42" s="183"/>
      <c r="IK42" s="183"/>
      <c r="IL42" s="183"/>
      <c r="IM42" s="183"/>
      <c r="IN42" s="183"/>
      <c r="IO42" s="183"/>
      <c r="IP42" s="183"/>
      <c r="IQ42" s="183"/>
      <c r="IR42" s="183"/>
      <c r="IS42" s="183"/>
      <c r="IT42" s="183"/>
      <c r="IU42" s="183"/>
      <c r="IV42" s="183"/>
    </row>
    <row r="43" spans="1:256" s="120" customFormat="1" ht="13.5" customHeight="1">
      <c r="A43" s="123">
        <v>8</v>
      </c>
      <c r="B43" s="121" t="s">
        <v>139</v>
      </c>
      <c r="C43" s="121" t="s">
        <v>171</v>
      </c>
      <c r="D43" s="121" t="s">
        <v>180</v>
      </c>
      <c r="E43" s="121" t="s">
        <v>23</v>
      </c>
      <c r="F43" s="128">
        <f>ROUND(SUM(F44),3)</f>
        <v>1</v>
      </c>
      <c r="G43" s="137"/>
      <c r="H43" s="3821">
        <f>ROUND(F43*G43,2)</f>
        <v>0</v>
      </c>
      <c r="I43" s="122" t="s">
        <v>60</v>
      </c>
      <c r="J43" s="184"/>
    </row>
    <row r="44" spans="1:256" s="329" customFormat="1" ht="27" customHeight="1">
      <c r="A44" s="150"/>
      <c r="B44" s="124"/>
      <c r="C44" s="151"/>
      <c r="D44" s="135" t="s">
        <v>181</v>
      </c>
      <c r="E44" s="330"/>
      <c r="F44" s="136">
        <v>1</v>
      </c>
      <c r="G44" s="331"/>
      <c r="H44" s="4154"/>
      <c r="I44" s="153"/>
      <c r="K44" s="333"/>
    </row>
    <row r="45" spans="1:256" s="329" customFormat="1" ht="13.5" customHeight="1">
      <c r="A45" s="150"/>
      <c r="B45" s="124"/>
      <c r="C45" s="151"/>
      <c r="D45" s="135" t="s">
        <v>182</v>
      </c>
      <c r="E45" s="330"/>
      <c r="F45" s="136"/>
      <c r="G45" s="331"/>
      <c r="H45" s="4154"/>
      <c r="I45" s="153"/>
      <c r="K45" s="333"/>
    </row>
    <row r="46" spans="1:256" s="120" customFormat="1" ht="13.5" customHeight="1">
      <c r="A46" s="123">
        <v>9</v>
      </c>
      <c r="B46" s="121" t="s">
        <v>139</v>
      </c>
      <c r="C46" s="121" t="s">
        <v>176</v>
      </c>
      <c r="D46" s="121" t="s">
        <v>183</v>
      </c>
      <c r="E46" s="121" t="s">
        <v>155</v>
      </c>
      <c r="F46" s="128">
        <f>ROUND(SUM(F47),3)</f>
        <v>1</v>
      </c>
      <c r="G46" s="137"/>
      <c r="H46" s="3821">
        <f>ROUND(F46*G46,2)</f>
        <v>0</v>
      </c>
      <c r="I46" s="122" t="s">
        <v>60</v>
      </c>
      <c r="J46" s="184"/>
    </row>
    <row r="47" spans="1:256" s="329" customFormat="1" ht="13.5" customHeight="1">
      <c r="A47" s="150"/>
      <c r="B47" s="124"/>
      <c r="C47" s="151"/>
      <c r="D47" s="135" t="s">
        <v>184</v>
      </c>
      <c r="E47" s="330"/>
      <c r="F47" s="136">
        <v>1</v>
      </c>
      <c r="G47" s="331"/>
      <c r="H47" s="4154"/>
      <c r="I47" s="153"/>
      <c r="K47" s="333"/>
    </row>
    <row r="48" spans="1:256" s="120" customFormat="1" ht="13.5" customHeight="1">
      <c r="A48" s="123">
        <v>10</v>
      </c>
      <c r="B48" s="121" t="s">
        <v>139</v>
      </c>
      <c r="C48" s="121" t="s">
        <v>185</v>
      </c>
      <c r="D48" s="121" t="s">
        <v>186</v>
      </c>
      <c r="E48" s="121" t="s">
        <v>23</v>
      </c>
      <c r="F48" s="128">
        <f>ROUND(SUM(F49),3)</f>
        <v>1</v>
      </c>
      <c r="G48" s="137"/>
      <c r="H48" s="3821">
        <f>ROUND(F48*G48,2)</f>
        <v>0</v>
      </c>
      <c r="I48" s="122" t="s">
        <v>60</v>
      </c>
      <c r="J48" s="184"/>
    </row>
    <row r="49" spans="1:255" s="329" customFormat="1" ht="13.5" customHeight="1">
      <c r="A49" s="150"/>
      <c r="B49" s="124"/>
      <c r="C49" s="151"/>
      <c r="D49" s="135" t="s">
        <v>187</v>
      </c>
      <c r="E49" s="330"/>
      <c r="F49" s="136">
        <v>1</v>
      </c>
      <c r="G49" s="331"/>
      <c r="H49" s="4154"/>
      <c r="I49" s="153"/>
      <c r="K49" s="333"/>
    </row>
    <row r="50" spans="1:255" s="120" customFormat="1" ht="13.5" customHeight="1">
      <c r="A50" s="123">
        <v>11</v>
      </c>
      <c r="B50" s="121" t="s">
        <v>188</v>
      </c>
      <c r="C50" s="121" t="s">
        <v>189</v>
      </c>
      <c r="D50" s="121" t="s">
        <v>190</v>
      </c>
      <c r="E50" s="121" t="s">
        <v>191</v>
      </c>
      <c r="F50" s="128">
        <f>ROUND(SUM(F51),3)</f>
        <v>5</v>
      </c>
      <c r="G50" s="137"/>
      <c r="H50" s="3821">
        <f>ROUND(F50*G50,2)</f>
        <v>0</v>
      </c>
      <c r="I50" s="122" t="s">
        <v>142</v>
      </c>
      <c r="J50" s="184"/>
    </row>
    <row r="51" spans="1:255" s="329" customFormat="1" ht="27" customHeight="1">
      <c r="A51" s="150"/>
      <c r="B51" s="124"/>
      <c r="C51" s="151"/>
      <c r="D51" s="135" t="s">
        <v>192</v>
      </c>
      <c r="E51" s="330"/>
      <c r="F51" s="136">
        <v>5</v>
      </c>
      <c r="G51" s="331"/>
      <c r="H51" s="4154"/>
      <c r="I51" s="153"/>
      <c r="J51" s="120"/>
      <c r="K51" s="120"/>
      <c r="L51" s="120"/>
      <c r="M51" s="120"/>
      <c r="N51" s="120"/>
    </row>
    <row r="52" spans="1:255" s="120" customFormat="1" ht="13.5" customHeight="1">
      <c r="A52" s="123"/>
      <c r="B52" s="121"/>
      <c r="C52" s="116" t="s">
        <v>193</v>
      </c>
      <c r="D52" s="116" t="s">
        <v>194</v>
      </c>
      <c r="E52" s="116"/>
      <c r="F52" s="185"/>
      <c r="G52" s="118"/>
      <c r="H52" s="4295">
        <f>SUM(H53:H156,H161:H167,H171:H177,H184:H190)</f>
        <v>0</v>
      </c>
      <c r="I52" s="122"/>
      <c r="J52" s="186"/>
      <c r="K52" s="187"/>
      <c r="L52" s="188"/>
      <c r="M52" s="188"/>
      <c r="N52" s="188"/>
    </row>
    <row r="53" spans="1:255" s="187" customFormat="1" ht="13.5" customHeight="1">
      <c r="A53" s="189">
        <v>12</v>
      </c>
      <c r="B53" s="190" t="s">
        <v>195</v>
      </c>
      <c r="C53" s="190">
        <v>460010024</v>
      </c>
      <c r="D53" s="190" t="s">
        <v>196</v>
      </c>
      <c r="E53" s="190" t="s">
        <v>197</v>
      </c>
      <c r="F53" s="128">
        <f>ROUND(SUM(F54),3)</f>
        <v>4.2000000000000003E-2</v>
      </c>
      <c r="G53" s="137"/>
      <c r="H53" s="3821">
        <f>ROUND(F53*G53,2)</f>
        <v>0</v>
      </c>
      <c r="I53" s="122" t="s">
        <v>142</v>
      </c>
      <c r="J53" s="191"/>
      <c r="K53" s="158"/>
      <c r="L53" s="158"/>
      <c r="M53" s="158"/>
      <c r="N53" s="158"/>
      <c r="BU53" s="192"/>
      <c r="BV53" s="192"/>
      <c r="BW53" s="192"/>
      <c r="BX53" s="192"/>
      <c r="BY53" s="192"/>
      <c r="BZ53" s="192"/>
      <c r="CA53" s="192"/>
      <c r="CB53" s="192"/>
      <c r="CC53" s="192"/>
      <c r="CD53" s="192"/>
      <c r="CE53" s="192"/>
      <c r="CF53" s="192"/>
      <c r="CG53" s="192"/>
      <c r="CH53" s="192"/>
      <c r="CI53" s="192"/>
      <c r="CJ53" s="192"/>
      <c r="CK53" s="192"/>
      <c r="CL53" s="192"/>
      <c r="CM53" s="192"/>
      <c r="CN53" s="192"/>
      <c r="CO53" s="192"/>
      <c r="CP53" s="192"/>
      <c r="CQ53" s="192"/>
      <c r="CR53" s="192"/>
      <c r="CS53" s="192"/>
      <c r="CT53" s="192"/>
      <c r="CU53" s="192"/>
      <c r="CV53" s="192"/>
      <c r="CW53" s="192"/>
      <c r="CX53" s="192"/>
      <c r="CY53" s="192"/>
      <c r="CZ53" s="192"/>
      <c r="DA53" s="192"/>
      <c r="DB53" s="192"/>
      <c r="DC53" s="192"/>
      <c r="DD53" s="192"/>
      <c r="DE53" s="192"/>
      <c r="DF53" s="192"/>
      <c r="DG53" s="192"/>
      <c r="DH53" s="192"/>
      <c r="DI53" s="192"/>
      <c r="DJ53" s="192"/>
      <c r="DK53" s="192"/>
      <c r="DL53" s="192"/>
      <c r="DM53" s="192"/>
      <c r="DN53" s="192"/>
      <c r="DO53" s="192"/>
      <c r="DP53" s="192"/>
      <c r="DQ53" s="192"/>
      <c r="DR53" s="192"/>
      <c r="DS53" s="192"/>
      <c r="DT53" s="192"/>
      <c r="DU53" s="192"/>
      <c r="DV53" s="192"/>
      <c r="DW53" s="192"/>
      <c r="DX53" s="192"/>
      <c r="DY53" s="192"/>
      <c r="DZ53" s="192"/>
      <c r="EA53" s="192"/>
      <c r="EB53" s="192"/>
      <c r="EC53" s="192"/>
      <c r="ED53" s="192"/>
      <c r="EE53" s="192"/>
      <c r="EF53" s="192"/>
      <c r="EG53" s="192"/>
      <c r="EH53" s="192"/>
      <c r="EI53" s="192"/>
      <c r="EJ53" s="192"/>
      <c r="EK53" s="192"/>
      <c r="EL53" s="192"/>
      <c r="EM53" s="192"/>
      <c r="EN53" s="192"/>
      <c r="EO53" s="192"/>
      <c r="EP53" s="192"/>
      <c r="EQ53" s="192"/>
      <c r="ER53" s="192"/>
      <c r="ES53" s="192"/>
      <c r="ET53" s="192"/>
      <c r="EU53" s="192"/>
      <c r="EV53" s="192"/>
      <c r="EW53" s="192"/>
      <c r="EX53" s="192"/>
      <c r="EY53" s="192"/>
      <c r="EZ53" s="192"/>
      <c r="FA53" s="192"/>
      <c r="FB53" s="192"/>
      <c r="FC53" s="192"/>
      <c r="FD53" s="192"/>
      <c r="FE53" s="192"/>
      <c r="FF53" s="192"/>
      <c r="FG53" s="192"/>
      <c r="FH53" s="192"/>
      <c r="FI53" s="192"/>
      <c r="FJ53" s="192"/>
      <c r="FK53" s="192"/>
      <c r="FL53" s="192"/>
      <c r="FM53" s="192"/>
      <c r="FN53" s="192"/>
      <c r="FO53" s="192"/>
      <c r="FP53" s="192"/>
      <c r="FQ53" s="192"/>
      <c r="FR53" s="192"/>
      <c r="FS53" s="192"/>
      <c r="FT53" s="192"/>
      <c r="FU53" s="192"/>
      <c r="FV53" s="192"/>
      <c r="FW53" s="192"/>
      <c r="FX53" s="192"/>
      <c r="FY53" s="192"/>
      <c r="FZ53" s="192"/>
      <c r="GA53" s="192"/>
      <c r="GB53" s="192"/>
      <c r="GC53" s="192"/>
      <c r="GD53" s="192"/>
      <c r="GE53" s="192"/>
      <c r="GF53" s="192"/>
      <c r="GG53" s="192"/>
      <c r="GH53" s="192"/>
      <c r="GI53" s="192"/>
      <c r="GJ53" s="192"/>
      <c r="GK53" s="192"/>
      <c r="GL53" s="192"/>
      <c r="GM53" s="192"/>
      <c r="GN53" s="192"/>
      <c r="GO53" s="192"/>
      <c r="GP53" s="192"/>
      <c r="GQ53" s="192"/>
      <c r="GR53" s="192"/>
      <c r="GS53" s="192"/>
      <c r="GT53" s="192"/>
      <c r="GU53" s="192"/>
      <c r="GV53" s="192"/>
      <c r="GW53" s="192"/>
      <c r="GX53" s="192"/>
      <c r="GY53" s="192"/>
      <c r="GZ53" s="192"/>
      <c r="HA53" s="192"/>
      <c r="HB53" s="192"/>
      <c r="HC53" s="192"/>
      <c r="HD53" s="192"/>
      <c r="HE53" s="192"/>
      <c r="HF53" s="192"/>
      <c r="HG53" s="192"/>
      <c r="HH53" s="192"/>
      <c r="HI53" s="192"/>
      <c r="HJ53" s="192"/>
      <c r="HK53" s="192"/>
      <c r="HL53" s="192"/>
      <c r="HM53" s="192"/>
      <c r="HN53" s="192"/>
      <c r="HO53" s="192"/>
      <c r="HP53" s="192"/>
      <c r="HQ53" s="192"/>
      <c r="HR53" s="192"/>
      <c r="HS53" s="192"/>
      <c r="HT53" s="192"/>
      <c r="HU53" s="192"/>
      <c r="HV53" s="192"/>
      <c r="HW53" s="192"/>
      <c r="HX53" s="192"/>
      <c r="HY53" s="192"/>
      <c r="HZ53" s="192"/>
      <c r="IA53" s="192"/>
      <c r="IB53" s="192"/>
      <c r="IC53" s="192"/>
      <c r="ID53" s="192"/>
      <c r="IE53" s="192"/>
      <c r="IF53" s="192"/>
      <c r="IG53" s="192"/>
      <c r="IH53" s="192"/>
      <c r="II53" s="192"/>
      <c r="IJ53" s="192"/>
      <c r="IK53" s="192"/>
      <c r="IL53" s="192"/>
      <c r="IM53" s="192"/>
      <c r="IN53" s="192"/>
      <c r="IO53" s="192"/>
      <c r="IP53" s="192"/>
      <c r="IQ53" s="192"/>
      <c r="IR53" s="192"/>
      <c r="IS53" s="192"/>
      <c r="IT53" s="192"/>
      <c r="IU53" s="192"/>
    </row>
    <row r="54" spans="1:255" s="158" customFormat="1" ht="13.5" customHeight="1">
      <c r="A54" s="160"/>
      <c r="B54" s="161"/>
      <c r="C54" s="162"/>
      <c r="D54" s="193" t="s">
        <v>391</v>
      </c>
      <c r="E54" s="163"/>
      <c r="F54" s="164">
        <f>(8.7+11.3+21.5)/1000</f>
        <v>4.1500000000000002E-2</v>
      </c>
      <c r="G54" s="165"/>
      <c r="H54" s="3824"/>
      <c r="I54" s="167"/>
      <c r="J54" s="191"/>
      <c r="N54" s="187"/>
      <c r="U54" s="159"/>
      <c r="W54" s="159"/>
    </row>
    <row r="55" spans="1:255" s="187" customFormat="1" ht="13.5" customHeight="1">
      <c r="A55" s="189">
        <v>13</v>
      </c>
      <c r="B55" s="190" t="s">
        <v>195</v>
      </c>
      <c r="C55" s="190">
        <v>460041111</v>
      </c>
      <c r="D55" s="190" t="s">
        <v>199</v>
      </c>
      <c r="E55" s="190" t="s">
        <v>191</v>
      </c>
      <c r="F55" s="128">
        <f>ROUND(SUM(F56),3)</f>
        <v>2</v>
      </c>
      <c r="G55" s="137"/>
      <c r="H55" s="3821">
        <f>ROUND(F55*G55,2)</f>
        <v>0</v>
      </c>
      <c r="I55" s="122" t="s">
        <v>142</v>
      </c>
      <c r="J55" s="191"/>
      <c r="K55" s="158"/>
      <c r="L55" s="158"/>
      <c r="M55" s="158"/>
      <c r="N55" s="158"/>
      <c r="BU55" s="192"/>
      <c r="BV55" s="192"/>
      <c r="BW55" s="192"/>
      <c r="BX55" s="192"/>
      <c r="BY55" s="192"/>
      <c r="BZ55" s="192"/>
      <c r="CA55" s="192"/>
      <c r="CB55" s="192"/>
      <c r="CC55" s="192"/>
      <c r="CD55" s="192"/>
      <c r="CE55" s="192"/>
      <c r="CF55" s="192"/>
      <c r="CG55" s="192"/>
      <c r="CH55" s="192"/>
      <c r="CI55" s="192"/>
      <c r="CJ55" s="192"/>
      <c r="CK55" s="192"/>
      <c r="CL55" s="192"/>
      <c r="CM55" s="192"/>
      <c r="CN55" s="192"/>
      <c r="CO55" s="192"/>
      <c r="CP55" s="192"/>
      <c r="CQ55" s="192"/>
      <c r="CR55" s="192"/>
      <c r="CS55" s="192"/>
      <c r="CT55" s="192"/>
      <c r="CU55" s="192"/>
      <c r="CV55" s="192"/>
      <c r="CW55" s="192"/>
      <c r="CX55" s="192"/>
      <c r="CY55" s="192"/>
      <c r="CZ55" s="192"/>
      <c r="DA55" s="192"/>
      <c r="DB55" s="192"/>
      <c r="DC55" s="192"/>
      <c r="DD55" s="192"/>
      <c r="DE55" s="192"/>
      <c r="DF55" s="192"/>
      <c r="DG55" s="192"/>
      <c r="DH55" s="192"/>
      <c r="DI55" s="192"/>
      <c r="DJ55" s="192"/>
      <c r="DK55" s="192"/>
      <c r="DL55" s="192"/>
      <c r="DM55" s="192"/>
      <c r="DN55" s="192"/>
      <c r="DO55" s="192"/>
      <c r="DP55" s="192"/>
      <c r="DQ55" s="192"/>
      <c r="DR55" s="192"/>
      <c r="DS55" s="192"/>
      <c r="DT55" s="192"/>
      <c r="DU55" s="192"/>
      <c r="DV55" s="192"/>
      <c r="DW55" s="192"/>
      <c r="DX55" s="192"/>
      <c r="DY55" s="192"/>
      <c r="DZ55" s="192"/>
      <c r="EA55" s="192"/>
      <c r="EB55" s="192"/>
      <c r="EC55" s="192"/>
      <c r="ED55" s="192"/>
      <c r="EE55" s="192"/>
      <c r="EF55" s="192"/>
      <c r="EG55" s="192"/>
      <c r="EH55" s="192"/>
      <c r="EI55" s="192"/>
      <c r="EJ55" s="192"/>
      <c r="EK55" s="192"/>
      <c r="EL55" s="192"/>
      <c r="EM55" s="192"/>
      <c r="EN55" s="192"/>
      <c r="EO55" s="192"/>
      <c r="EP55" s="192"/>
      <c r="EQ55" s="192"/>
      <c r="ER55" s="192"/>
      <c r="ES55" s="192"/>
      <c r="ET55" s="192"/>
      <c r="EU55" s="192"/>
      <c r="EV55" s="192"/>
      <c r="EW55" s="192"/>
      <c r="EX55" s="192"/>
      <c r="EY55" s="192"/>
      <c r="EZ55" s="192"/>
      <c r="FA55" s="192"/>
      <c r="FB55" s="192"/>
      <c r="FC55" s="192"/>
      <c r="FD55" s="192"/>
      <c r="FE55" s="192"/>
      <c r="FF55" s="192"/>
      <c r="FG55" s="192"/>
      <c r="FH55" s="192"/>
      <c r="FI55" s="192"/>
      <c r="FJ55" s="192"/>
      <c r="FK55" s="192"/>
      <c r="FL55" s="192"/>
      <c r="FM55" s="192"/>
      <c r="FN55" s="192"/>
      <c r="FO55" s="192"/>
      <c r="FP55" s="192"/>
      <c r="FQ55" s="192"/>
      <c r="FR55" s="192"/>
      <c r="FS55" s="192"/>
      <c r="FT55" s="192"/>
      <c r="FU55" s="192"/>
      <c r="FV55" s="192"/>
      <c r="FW55" s="192"/>
      <c r="FX55" s="192"/>
      <c r="FY55" s="192"/>
      <c r="FZ55" s="192"/>
      <c r="GA55" s="192"/>
      <c r="GB55" s="192"/>
      <c r="GC55" s="192"/>
      <c r="GD55" s="192"/>
      <c r="GE55" s="192"/>
      <c r="GF55" s="192"/>
      <c r="GG55" s="192"/>
      <c r="GH55" s="192"/>
      <c r="GI55" s="192"/>
      <c r="GJ55" s="192"/>
      <c r="GK55" s="192"/>
      <c r="GL55" s="192"/>
      <c r="GM55" s="192"/>
      <c r="GN55" s="192"/>
      <c r="GO55" s="192"/>
      <c r="GP55" s="192"/>
      <c r="GQ55" s="192"/>
      <c r="GR55" s="192"/>
      <c r="GS55" s="192"/>
      <c r="GT55" s="192"/>
      <c r="GU55" s="192"/>
      <c r="GV55" s="192"/>
      <c r="GW55" s="192"/>
      <c r="GX55" s="192"/>
      <c r="GY55" s="192"/>
      <c r="GZ55" s="192"/>
      <c r="HA55" s="192"/>
      <c r="HB55" s="192"/>
      <c r="HC55" s="192"/>
      <c r="HD55" s="192"/>
      <c r="HE55" s="192"/>
      <c r="HF55" s="192"/>
      <c r="HG55" s="192"/>
      <c r="HH55" s="192"/>
      <c r="HI55" s="192"/>
      <c r="HJ55" s="192"/>
      <c r="HK55" s="192"/>
      <c r="HL55" s="192"/>
      <c r="HM55" s="192"/>
      <c r="HN55" s="192"/>
      <c r="HO55" s="192"/>
      <c r="HP55" s="192"/>
      <c r="HQ55" s="192"/>
      <c r="HR55" s="192"/>
      <c r="HS55" s="192"/>
      <c r="HT55" s="192"/>
      <c r="HU55" s="192"/>
      <c r="HV55" s="192"/>
      <c r="HW55" s="192"/>
      <c r="HX55" s="192"/>
      <c r="HY55" s="192"/>
      <c r="HZ55" s="192"/>
      <c r="IA55" s="192"/>
      <c r="IB55" s="192"/>
      <c r="IC55" s="192"/>
      <c r="ID55" s="192"/>
      <c r="IE55" s="192"/>
      <c r="IF55" s="192"/>
      <c r="IG55" s="192"/>
      <c r="IH55" s="192"/>
      <c r="II55" s="192"/>
      <c r="IJ55" s="192"/>
      <c r="IK55" s="192"/>
      <c r="IL55" s="192"/>
      <c r="IM55" s="192"/>
      <c r="IN55" s="192"/>
      <c r="IO55" s="192"/>
      <c r="IP55" s="192"/>
      <c r="IQ55" s="192"/>
      <c r="IR55" s="192"/>
      <c r="IS55" s="192"/>
      <c r="IT55" s="192"/>
      <c r="IU55" s="192"/>
    </row>
    <row r="56" spans="1:255" s="158" customFormat="1" ht="13.5" customHeight="1">
      <c r="A56" s="160"/>
      <c r="B56" s="161"/>
      <c r="C56" s="162"/>
      <c r="D56" s="193" t="s">
        <v>200</v>
      </c>
      <c r="E56" s="163"/>
      <c r="F56" s="164">
        <v>2</v>
      </c>
      <c r="G56" s="165"/>
      <c r="H56" s="3824"/>
      <c r="I56" s="167"/>
      <c r="J56" s="191"/>
      <c r="U56" s="159"/>
      <c r="W56" s="159"/>
    </row>
    <row r="57" spans="1:255" s="187" customFormat="1" ht="13.5" customHeight="1">
      <c r="A57" s="189">
        <v>14</v>
      </c>
      <c r="B57" s="190" t="s">
        <v>195</v>
      </c>
      <c r="C57" s="190">
        <v>460161452</v>
      </c>
      <c r="D57" s="190" t="s">
        <v>201</v>
      </c>
      <c r="E57" s="190" t="s">
        <v>141</v>
      </c>
      <c r="F57" s="128">
        <f>ROUND(SUM(F59),3)</f>
        <v>1.075</v>
      </c>
      <c r="G57" s="137"/>
      <c r="H57" s="3821">
        <f>ROUND(F57*G57,2)</f>
        <v>0</v>
      </c>
      <c r="I57" s="122" t="s">
        <v>142</v>
      </c>
      <c r="J57" s="186"/>
      <c r="L57" s="188"/>
      <c r="BU57" s="192"/>
      <c r="BV57" s="192"/>
      <c r="BW57" s="192"/>
      <c r="BX57" s="192"/>
      <c r="BY57" s="192"/>
      <c r="BZ57" s="192"/>
      <c r="CA57" s="192"/>
      <c r="CB57" s="192"/>
      <c r="CC57" s="192"/>
      <c r="CD57" s="192"/>
      <c r="CE57" s="192"/>
      <c r="CF57" s="192"/>
      <c r="CG57" s="192"/>
      <c r="CH57" s="192"/>
      <c r="CI57" s="192"/>
      <c r="CJ57" s="192"/>
      <c r="CK57" s="192"/>
      <c r="CL57" s="192"/>
      <c r="CM57" s="192"/>
      <c r="CN57" s="192"/>
      <c r="CO57" s="192"/>
      <c r="CP57" s="192"/>
      <c r="CQ57" s="192"/>
      <c r="CR57" s="192"/>
      <c r="CS57" s="192"/>
      <c r="CT57" s="192"/>
      <c r="CU57" s="192"/>
      <c r="CV57" s="192"/>
      <c r="CW57" s="192"/>
      <c r="CX57" s="192"/>
      <c r="CY57" s="192"/>
      <c r="CZ57" s="192"/>
      <c r="DA57" s="192"/>
      <c r="DB57" s="192"/>
      <c r="DC57" s="192"/>
      <c r="DD57" s="192"/>
      <c r="DE57" s="192"/>
      <c r="DF57" s="192"/>
      <c r="DG57" s="192"/>
      <c r="DH57" s="192"/>
      <c r="DI57" s="192"/>
      <c r="DJ57" s="192"/>
      <c r="DK57" s="192"/>
      <c r="DL57" s="192"/>
      <c r="DM57" s="192"/>
      <c r="DN57" s="192"/>
      <c r="DO57" s="192"/>
      <c r="DP57" s="192"/>
      <c r="DQ57" s="192"/>
      <c r="DR57" s="192"/>
      <c r="DS57" s="192"/>
      <c r="DT57" s="192"/>
      <c r="DU57" s="192"/>
      <c r="DV57" s="192"/>
      <c r="DW57" s="192"/>
      <c r="DX57" s="192"/>
      <c r="DY57" s="192"/>
      <c r="DZ57" s="192"/>
      <c r="EA57" s="192"/>
      <c r="EB57" s="192"/>
      <c r="EC57" s="192"/>
      <c r="ED57" s="192"/>
      <c r="EE57" s="192"/>
      <c r="EF57" s="192"/>
      <c r="EG57" s="192"/>
      <c r="EH57" s="192"/>
      <c r="EI57" s="192"/>
      <c r="EJ57" s="192"/>
      <c r="EK57" s="192"/>
      <c r="EL57" s="192"/>
      <c r="EM57" s="192"/>
      <c r="EN57" s="192"/>
      <c r="EO57" s="192"/>
      <c r="EP57" s="192"/>
      <c r="EQ57" s="192"/>
      <c r="ER57" s="192"/>
      <c r="ES57" s="192"/>
      <c r="ET57" s="192"/>
      <c r="EU57" s="192"/>
      <c r="EV57" s="192"/>
      <c r="EW57" s="192"/>
      <c r="EX57" s="192"/>
      <c r="EY57" s="192"/>
      <c r="EZ57" s="192"/>
      <c r="FA57" s="192"/>
      <c r="FB57" s="192"/>
      <c r="FC57" s="192"/>
      <c r="FD57" s="192"/>
      <c r="FE57" s="192"/>
      <c r="FF57" s="192"/>
      <c r="FG57" s="192"/>
      <c r="FH57" s="192"/>
      <c r="FI57" s="192"/>
      <c r="FJ57" s="192"/>
      <c r="FK57" s="192"/>
      <c r="FL57" s="192"/>
      <c r="FM57" s="192"/>
      <c r="FN57" s="192"/>
      <c r="FO57" s="192"/>
      <c r="FP57" s="192"/>
      <c r="FQ57" s="192"/>
      <c r="FR57" s="192"/>
      <c r="FS57" s="192"/>
      <c r="FT57" s="192"/>
      <c r="FU57" s="192"/>
      <c r="FV57" s="192"/>
      <c r="FW57" s="192"/>
      <c r="FX57" s="192"/>
      <c r="FY57" s="192"/>
      <c r="FZ57" s="192"/>
      <c r="GA57" s="192"/>
      <c r="GB57" s="192"/>
      <c r="GC57" s="192"/>
      <c r="GD57" s="192"/>
      <c r="GE57" s="192"/>
      <c r="GF57" s="192"/>
      <c r="GG57" s="192"/>
      <c r="GH57" s="192"/>
      <c r="GI57" s="192"/>
      <c r="GJ57" s="192"/>
      <c r="GK57" s="192"/>
      <c r="GL57" s="192"/>
      <c r="GM57" s="192"/>
      <c r="GN57" s="192"/>
      <c r="GO57" s="192"/>
      <c r="GP57" s="192"/>
      <c r="GQ57" s="192"/>
      <c r="GR57" s="192"/>
      <c r="GS57" s="192"/>
      <c r="GT57" s="192"/>
      <c r="GU57" s="192"/>
      <c r="GV57" s="192"/>
      <c r="GW57" s="192"/>
      <c r="GX57" s="192"/>
      <c r="GY57" s="192"/>
      <c r="GZ57" s="192"/>
      <c r="HA57" s="192"/>
      <c r="HB57" s="192"/>
      <c r="HC57" s="192"/>
      <c r="HD57" s="192"/>
      <c r="HE57" s="192"/>
      <c r="HF57" s="192"/>
      <c r="HG57" s="192"/>
      <c r="HH57" s="192"/>
      <c r="HI57" s="192"/>
      <c r="HJ57" s="192"/>
      <c r="HK57" s="192"/>
      <c r="HL57" s="192"/>
      <c r="HM57" s="192"/>
      <c r="HN57" s="192"/>
      <c r="HO57" s="192"/>
      <c r="HP57" s="192"/>
      <c r="HQ57" s="192"/>
      <c r="HR57" s="192"/>
      <c r="HS57" s="192"/>
      <c r="HT57" s="192"/>
      <c r="HU57" s="192"/>
      <c r="HV57" s="192"/>
      <c r="HW57" s="192"/>
      <c r="HX57" s="192"/>
      <c r="HY57" s="192"/>
      <c r="HZ57" s="192"/>
      <c r="IA57" s="192"/>
      <c r="IB57" s="192"/>
      <c r="IC57" s="192"/>
      <c r="ID57" s="192"/>
      <c r="IE57" s="192"/>
      <c r="IF57" s="192"/>
      <c r="IG57" s="192"/>
      <c r="IH57" s="192"/>
      <c r="II57" s="192"/>
      <c r="IJ57" s="192"/>
      <c r="IK57" s="192"/>
      <c r="IL57" s="192"/>
      <c r="IM57" s="192"/>
      <c r="IN57" s="192"/>
      <c r="IO57" s="192"/>
      <c r="IP57" s="192"/>
      <c r="IQ57" s="192"/>
      <c r="IR57" s="192"/>
      <c r="IS57" s="192"/>
      <c r="IT57" s="192"/>
      <c r="IU57" s="192"/>
    </row>
    <row r="58" spans="1:255" s="158" customFormat="1" ht="27" customHeight="1">
      <c r="A58" s="160"/>
      <c r="B58" s="161"/>
      <c r="C58" s="162"/>
      <c r="D58" s="194" t="s">
        <v>392</v>
      </c>
      <c r="E58" s="163"/>
      <c r="F58" s="164"/>
      <c r="G58" s="165"/>
      <c r="H58" s="3824"/>
      <c r="I58" s="167"/>
      <c r="J58" s="191"/>
      <c r="U58" s="159"/>
      <c r="W58" s="159"/>
    </row>
    <row r="59" spans="1:255" s="158" customFormat="1" ht="13.5" customHeight="1">
      <c r="A59" s="160"/>
      <c r="B59" s="161"/>
      <c r="C59" s="162"/>
      <c r="D59" s="195" t="s">
        <v>393</v>
      </c>
      <c r="E59" s="163"/>
      <c r="F59" s="164">
        <f>(21.5)*0.05</f>
        <v>1.075</v>
      </c>
      <c r="G59" s="165"/>
      <c r="H59" s="3824"/>
      <c r="I59" s="167"/>
      <c r="J59" s="191"/>
      <c r="U59" s="159"/>
      <c r="W59" s="159"/>
    </row>
    <row r="60" spans="1:255" s="158" customFormat="1" ht="27" customHeight="1">
      <c r="A60" s="160"/>
      <c r="B60" s="161"/>
      <c r="C60" s="162"/>
      <c r="D60" s="196" t="s">
        <v>204</v>
      </c>
      <c r="E60" s="163"/>
      <c r="F60" s="164"/>
      <c r="G60" s="165"/>
      <c r="H60" s="3824"/>
      <c r="I60" s="167"/>
      <c r="U60" s="159"/>
      <c r="W60" s="159"/>
    </row>
    <row r="61" spans="1:255" s="187" customFormat="1" ht="40.5" customHeight="1">
      <c r="A61" s="189">
        <v>15</v>
      </c>
      <c r="B61" s="190" t="s">
        <v>195</v>
      </c>
      <c r="C61" s="190">
        <v>460161652</v>
      </c>
      <c r="D61" s="190" t="s">
        <v>326</v>
      </c>
      <c r="E61" s="190" t="s">
        <v>141</v>
      </c>
      <c r="F61" s="128">
        <f>ROUND(SUM(F63),3)</f>
        <v>0.56499999999999995</v>
      </c>
      <c r="G61" s="5719" t="s">
        <v>394</v>
      </c>
      <c r="H61" s="5720"/>
      <c r="I61" s="122" t="s">
        <v>142</v>
      </c>
      <c r="J61" s="186"/>
      <c r="L61" s="188"/>
      <c r="BU61" s="192"/>
      <c r="BV61" s="192"/>
      <c r="BW61" s="192"/>
      <c r="BX61" s="192"/>
      <c r="BY61" s="192"/>
      <c r="BZ61" s="192"/>
      <c r="CA61" s="192"/>
      <c r="CB61" s="192"/>
      <c r="CC61" s="192"/>
      <c r="CD61" s="192"/>
      <c r="CE61" s="192"/>
      <c r="CF61" s="192"/>
      <c r="CG61" s="192"/>
      <c r="CH61" s="192"/>
      <c r="CI61" s="192"/>
      <c r="CJ61" s="192"/>
      <c r="CK61" s="192"/>
      <c r="CL61" s="192"/>
      <c r="CM61" s="192"/>
      <c r="CN61" s="192"/>
      <c r="CO61" s="192"/>
      <c r="CP61" s="192"/>
      <c r="CQ61" s="192"/>
      <c r="CR61" s="192"/>
      <c r="CS61" s="192"/>
      <c r="CT61" s="192"/>
      <c r="CU61" s="192"/>
      <c r="CV61" s="192"/>
      <c r="CW61" s="192"/>
      <c r="CX61" s="192"/>
      <c r="CY61" s="192"/>
      <c r="CZ61" s="192"/>
      <c r="DA61" s="192"/>
      <c r="DB61" s="192"/>
      <c r="DC61" s="192"/>
      <c r="DD61" s="192"/>
      <c r="DE61" s="192"/>
      <c r="DF61" s="192"/>
      <c r="DG61" s="192"/>
      <c r="DH61" s="192"/>
      <c r="DI61" s="192"/>
      <c r="DJ61" s="192"/>
      <c r="DK61" s="192"/>
      <c r="DL61" s="192"/>
      <c r="DM61" s="192"/>
      <c r="DN61" s="192"/>
      <c r="DO61" s="192"/>
      <c r="DP61" s="192"/>
      <c r="DQ61" s="192"/>
      <c r="DR61" s="192"/>
      <c r="DS61" s="192"/>
      <c r="DT61" s="192"/>
      <c r="DU61" s="192"/>
      <c r="DV61" s="192"/>
      <c r="DW61" s="192"/>
      <c r="DX61" s="192"/>
      <c r="DY61" s="192"/>
      <c r="DZ61" s="192"/>
      <c r="EA61" s="192"/>
      <c r="EB61" s="192"/>
      <c r="EC61" s="192"/>
      <c r="ED61" s="192"/>
      <c r="EE61" s="192"/>
      <c r="EF61" s="192"/>
      <c r="EG61" s="192"/>
      <c r="EH61" s="192"/>
      <c r="EI61" s="192"/>
      <c r="EJ61" s="192"/>
      <c r="EK61" s="192"/>
      <c r="EL61" s="192"/>
      <c r="EM61" s="192"/>
      <c r="EN61" s="192"/>
      <c r="EO61" s="192"/>
      <c r="EP61" s="192"/>
      <c r="EQ61" s="192"/>
      <c r="ER61" s="192"/>
      <c r="ES61" s="192"/>
      <c r="ET61" s="192"/>
      <c r="EU61" s="192"/>
      <c r="EV61" s="192"/>
      <c r="EW61" s="192"/>
      <c r="EX61" s="192"/>
      <c r="EY61" s="192"/>
      <c r="EZ61" s="192"/>
      <c r="FA61" s="192"/>
      <c r="FB61" s="192"/>
      <c r="FC61" s="192"/>
      <c r="FD61" s="192"/>
      <c r="FE61" s="192"/>
      <c r="FF61" s="192"/>
      <c r="FG61" s="192"/>
      <c r="FH61" s="192"/>
      <c r="FI61" s="192"/>
      <c r="FJ61" s="192"/>
      <c r="FK61" s="192"/>
      <c r="FL61" s="192"/>
      <c r="FM61" s="192"/>
      <c r="FN61" s="192"/>
      <c r="FO61" s="192"/>
      <c r="FP61" s="192"/>
      <c r="FQ61" s="192"/>
      <c r="FR61" s="192"/>
      <c r="FS61" s="192"/>
      <c r="FT61" s="192"/>
      <c r="FU61" s="192"/>
      <c r="FV61" s="192"/>
      <c r="FW61" s="192"/>
      <c r="FX61" s="192"/>
      <c r="FY61" s="192"/>
      <c r="FZ61" s="192"/>
      <c r="GA61" s="192"/>
      <c r="GB61" s="192"/>
      <c r="GC61" s="192"/>
      <c r="GD61" s="192"/>
      <c r="GE61" s="192"/>
      <c r="GF61" s="192"/>
      <c r="GG61" s="192"/>
      <c r="GH61" s="192"/>
      <c r="GI61" s="192"/>
      <c r="GJ61" s="192"/>
      <c r="GK61" s="192"/>
      <c r="GL61" s="192"/>
      <c r="GM61" s="192"/>
      <c r="GN61" s="192"/>
      <c r="GO61" s="192"/>
      <c r="GP61" s="192"/>
      <c r="GQ61" s="192"/>
      <c r="GR61" s="192"/>
      <c r="GS61" s="192"/>
      <c r="GT61" s="192"/>
      <c r="GU61" s="192"/>
      <c r="GV61" s="192"/>
      <c r="GW61" s="192"/>
      <c r="GX61" s="192"/>
      <c r="GY61" s="192"/>
      <c r="GZ61" s="192"/>
      <c r="HA61" s="192"/>
      <c r="HB61" s="192"/>
      <c r="HC61" s="192"/>
      <c r="HD61" s="192"/>
      <c r="HE61" s="192"/>
      <c r="HF61" s="192"/>
      <c r="HG61" s="192"/>
      <c r="HH61" s="192"/>
      <c r="HI61" s="192"/>
      <c r="HJ61" s="192"/>
      <c r="HK61" s="192"/>
      <c r="HL61" s="192"/>
      <c r="HM61" s="192"/>
      <c r="HN61" s="192"/>
      <c r="HO61" s="192"/>
      <c r="HP61" s="192"/>
      <c r="HQ61" s="192"/>
      <c r="HR61" s="192"/>
      <c r="HS61" s="192"/>
      <c r="HT61" s="192"/>
      <c r="HU61" s="192"/>
      <c r="HV61" s="192"/>
      <c r="HW61" s="192"/>
      <c r="HX61" s="192"/>
      <c r="HY61" s="192"/>
      <c r="HZ61" s="192"/>
      <c r="IA61" s="192"/>
      <c r="IB61" s="192"/>
      <c r="IC61" s="192"/>
      <c r="ID61" s="192"/>
      <c r="IE61" s="192"/>
      <c r="IF61" s="192"/>
      <c r="IG61" s="192"/>
      <c r="IH61" s="192"/>
      <c r="II61" s="192"/>
      <c r="IJ61" s="192"/>
      <c r="IK61" s="192"/>
      <c r="IL61" s="192"/>
      <c r="IM61" s="192"/>
      <c r="IN61" s="192"/>
      <c r="IO61" s="192"/>
      <c r="IP61" s="192"/>
      <c r="IQ61" s="192"/>
      <c r="IR61" s="192"/>
      <c r="IS61" s="192"/>
      <c r="IT61" s="192"/>
      <c r="IU61" s="192"/>
    </row>
    <row r="62" spans="1:255" s="158" customFormat="1" ht="27" customHeight="1">
      <c r="A62" s="160"/>
      <c r="B62" s="161"/>
      <c r="C62" s="162"/>
      <c r="D62" s="194" t="s">
        <v>327</v>
      </c>
      <c r="E62" s="163"/>
      <c r="F62" s="164"/>
      <c r="G62" s="165"/>
      <c r="H62" s="3824"/>
      <c r="I62" s="167"/>
      <c r="J62" s="191"/>
      <c r="U62" s="159"/>
      <c r="W62" s="159"/>
    </row>
    <row r="63" spans="1:255" s="158" customFormat="1" ht="27" customHeight="1">
      <c r="A63" s="160"/>
      <c r="B63" s="161"/>
      <c r="C63" s="162"/>
      <c r="D63" s="195" t="s">
        <v>328</v>
      </c>
      <c r="E63" s="163"/>
      <c r="F63" s="164">
        <f>(11.3)*0.05</f>
        <v>0.56500000000000006</v>
      </c>
      <c r="G63" s="165"/>
      <c r="H63" s="3824"/>
      <c r="I63" s="167"/>
      <c r="J63" s="191"/>
      <c r="U63" s="159"/>
      <c r="W63" s="159"/>
    </row>
    <row r="64" spans="1:255" s="158" customFormat="1" ht="27" customHeight="1">
      <c r="A64" s="160"/>
      <c r="B64" s="161"/>
      <c r="C64" s="162"/>
      <c r="D64" s="196" t="s">
        <v>204</v>
      </c>
      <c r="E64" s="163"/>
      <c r="F64" s="164"/>
      <c r="G64" s="165"/>
      <c r="H64" s="3824"/>
      <c r="I64" s="167"/>
      <c r="U64" s="159"/>
      <c r="W64" s="159"/>
    </row>
    <row r="65" spans="1:255" s="187" customFormat="1" ht="40.5" customHeight="1">
      <c r="A65" s="189">
        <v>16</v>
      </c>
      <c r="B65" s="190" t="s">
        <v>195</v>
      </c>
      <c r="C65" s="190">
        <v>460161852</v>
      </c>
      <c r="D65" s="190" t="s">
        <v>205</v>
      </c>
      <c r="E65" s="190" t="s">
        <v>141</v>
      </c>
      <c r="F65" s="128">
        <f>ROUND(SUM(F67),3)</f>
        <v>0.435</v>
      </c>
      <c r="G65" s="5719" t="s">
        <v>321</v>
      </c>
      <c r="H65" s="5720"/>
      <c r="I65" s="122" t="s">
        <v>142</v>
      </c>
      <c r="J65" s="186"/>
      <c r="L65" s="188"/>
      <c r="BU65" s="192"/>
      <c r="BV65" s="192"/>
      <c r="BW65" s="192"/>
      <c r="BX65" s="192"/>
      <c r="BY65" s="192"/>
      <c r="BZ65" s="192"/>
      <c r="CA65" s="192"/>
      <c r="CB65" s="192"/>
      <c r="CC65" s="192"/>
      <c r="CD65" s="192"/>
      <c r="CE65" s="192"/>
      <c r="CF65" s="192"/>
      <c r="CG65" s="192"/>
      <c r="CH65" s="192"/>
      <c r="CI65" s="192"/>
      <c r="CJ65" s="192"/>
      <c r="CK65" s="192"/>
      <c r="CL65" s="192"/>
      <c r="CM65" s="192"/>
      <c r="CN65" s="192"/>
      <c r="CO65" s="192"/>
      <c r="CP65" s="192"/>
      <c r="CQ65" s="192"/>
      <c r="CR65" s="192"/>
      <c r="CS65" s="192"/>
      <c r="CT65" s="192"/>
      <c r="CU65" s="192"/>
      <c r="CV65" s="192"/>
      <c r="CW65" s="192"/>
      <c r="CX65" s="192"/>
      <c r="CY65" s="192"/>
      <c r="CZ65" s="192"/>
      <c r="DA65" s="192"/>
      <c r="DB65" s="192"/>
      <c r="DC65" s="192"/>
      <c r="DD65" s="192"/>
      <c r="DE65" s="192"/>
      <c r="DF65" s="192"/>
      <c r="DG65" s="192"/>
      <c r="DH65" s="192"/>
      <c r="DI65" s="192"/>
      <c r="DJ65" s="192"/>
      <c r="DK65" s="192"/>
      <c r="DL65" s="192"/>
      <c r="DM65" s="192"/>
      <c r="DN65" s="192"/>
      <c r="DO65" s="192"/>
      <c r="DP65" s="192"/>
      <c r="DQ65" s="192"/>
      <c r="DR65" s="192"/>
      <c r="DS65" s="192"/>
      <c r="DT65" s="192"/>
      <c r="DU65" s="192"/>
      <c r="DV65" s="192"/>
      <c r="DW65" s="192"/>
      <c r="DX65" s="192"/>
      <c r="DY65" s="192"/>
      <c r="DZ65" s="192"/>
      <c r="EA65" s="192"/>
      <c r="EB65" s="192"/>
      <c r="EC65" s="192"/>
      <c r="ED65" s="192"/>
      <c r="EE65" s="192"/>
      <c r="EF65" s="192"/>
      <c r="EG65" s="192"/>
      <c r="EH65" s="192"/>
      <c r="EI65" s="192"/>
      <c r="EJ65" s="192"/>
      <c r="EK65" s="192"/>
      <c r="EL65" s="192"/>
      <c r="EM65" s="192"/>
      <c r="EN65" s="192"/>
      <c r="EO65" s="192"/>
      <c r="EP65" s="192"/>
      <c r="EQ65" s="192"/>
      <c r="ER65" s="192"/>
      <c r="ES65" s="192"/>
      <c r="ET65" s="192"/>
      <c r="EU65" s="192"/>
      <c r="EV65" s="192"/>
      <c r="EW65" s="192"/>
      <c r="EX65" s="192"/>
      <c r="EY65" s="192"/>
      <c r="EZ65" s="192"/>
      <c r="FA65" s="192"/>
      <c r="FB65" s="192"/>
      <c r="FC65" s="192"/>
      <c r="FD65" s="192"/>
      <c r="FE65" s="192"/>
      <c r="FF65" s="192"/>
      <c r="FG65" s="192"/>
      <c r="FH65" s="192"/>
      <c r="FI65" s="192"/>
      <c r="FJ65" s="192"/>
      <c r="FK65" s="192"/>
      <c r="FL65" s="192"/>
      <c r="FM65" s="192"/>
      <c r="FN65" s="192"/>
      <c r="FO65" s="192"/>
      <c r="FP65" s="192"/>
      <c r="FQ65" s="192"/>
      <c r="FR65" s="192"/>
      <c r="FS65" s="192"/>
      <c r="FT65" s="192"/>
      <c r="FU65" s="192"/>
      <c r="FV65" s="192"/>
      <c r="FW65" s="192"/>
      <c r="FX65" s="192"/>
      <c r="FY65" s="192"/>
      <c r="FZ65" s="192"/>
      <c r="GA65" s="192"/>
      <c r="GB65" s="192"/>
      <c r="GC65" s="192"/>
      <c r="GD65" s="192"/>
      <c r="GE65" s="192"/>
      <c r="GF65" s="192"/>
      <c r="GG65" s="192"/>
      <c r="GH65" s="192"/>
      <c r="GI65" s="192"/>
      <c r="GJ65" s="192"/>
      <c r="GK65" s="192"/>
      <c r="GL65" s="192"/>
      <c r="GM65" s="192"/>
      <c r="GN65" s="192"/>
      <c r="GO65" s="192"/>
      <c r="GP65" s="192"/>
      <c r="GQ65" s="192"/>
      <c r="GR65" s="192"/>
      <c r="GS65" s="192"/>
      <c r="GT65" s="192"/>
      <c r="GU65" s="192"/>
      <c r="GV65" s="192"/>
      <c r="GW65" s="192"/>
      <c r="GX65" s="192"/>
      <c r="GY65" s="192"/>
      <c r="GZ65" s="192"/>
      <c r="HA65" s="192"/>
      <c r="HB65" s="192"/>
      <c r="HC65" s="192"/>
      <c r="HD65" s="192"/>
      <c r="HE65" s="192"/>
      <c r="HF65" s="192"/>
      <c r="HG65" s="192"/>
      <c r="HH65" s="192"/>
      <c r="HI65" s="192"/>
      <c r="HJ65" s="192"/>
      <c r="HK65" s="192"/>
      <c r="HL65" s="192"/>
      <c r="HM65" s="192"/>
      <c r="HN65" s="192"/>
      <c r="HO65" s="192"/>
      <c r="HP65" s="192"/>
      <c r="HQ65" s="192"/>
      <c r="HR65" s="192"/>
      <c r="HS65" s="192"/>
      <c r="HT65" s="192"/>
      <c r="HU65" s="192"/>
      <c r="HV65" s="192"/>
      <c r="HW65" s="192"/>
      <c r="HX65" s="192"/>
      <c r="HY65" s="192"/>
      <c r="HZ65" s="192"/>
      <c r="IA65" s="192"/>
      <c r="IB65" s="192"/>
      <c r="IC65" s="192"/>
      <c r="ID65" s="192"/>
      <c r="IE65" s="192"/>
      <c r="IF65" s="192"/>
      <c r="IG65" s="192"/>
      <c r="IH65" s="192"/>
      <c r="II65" s="192"/>
      <c r="IJ65" s="192"/>
      <c r="IK65" s="192"/>
      <c r="IL65" s="192"/>
      <c r="IM65" s="192"/>
      <c r="IN65" s="192"/>
      <c r="IO65" s="192"/>
      <c r="IP65" s="192"/>
      <c r="IQ65" s="192"/>
      <c r="IR65" s="192"/>
      <c r="IS65" s="192"/>
      <c r="IT65" s="192"/>
      <c r="IU65" s="192"/>
    </row>
    <row r="66" spans="1:255" s="158" customFormat="1" ht="27" customHeight="1">
      <c r="A66" s="160"/>
      <c r="B66" s="161"/>
      <c r="C66" s="162"/>
      <c r="D66" s="194" t="s">
        <v>206</v>
      </c>
      <c r="E66" s="163"/>
      <c r="F66" s="164"/>
      <c r="G66" s="165"/>
      <c r="H66" s="3824"/>
      <c r="I66" s="167"/>
      <c r="J66" s="191"/>
      <c r="U66" s="159"/>
      <c r="W66" s="159"/>
    </row>
    <row r="67" spans="1:255" s="158" customFormat="1" ht="27" customHeight="1">
      <c r="A67" s="160"/>
      <c r="B67" s="161"/>
      <c r="C67" s="162"/>
      <c r="D67" s="195" t="s">
        <v>207</v>
      </c>
      <c r="E67" s="163"/>
      <c r="F67" s="164">
        <f>(8.7)*0.05</f>
        <v>0.435</v>
      </c>
      <c r="G67" s="165"/>
      <c r="H67" s="3824"/>
      <c r="I67" s="167"/>
      <c r="J67" s="191"/>
      <c r="U67" s="159"/>
      <c r="W67" s="159"/>
    </row>
    <row r="68" spans="1:255" s="158" customFormat="1" ht="27" customHeight="1">
      <c r="A68" s="160"/>
      <c r="B68" s="161"/>
      <c r="C68" s="162"/>
      <c r="D68" s="196" t="s">
        <v>204</v>
      </c>
      <c r="E68" s="163"/>
      <c r="F68" s="164"/>
      <c r="G68" s="165"/>
      <c r="H68" s="3824"/>
      <c r="I68" s="167"/>
      <c r="U68" s="159"/>
      <c r="W68" s="159"/>
    </row>
    <row r="69" spans="1:255" s="187" customFormat="1" ht="13.5" customHeight="1">
      <c r="A69" s="189">
        <v>17</v>
      </c>
      <c r="B69" s="190" t="s">
        <v>195</v>
      </c>
      <c r="C69" s="190">
        <v>460171452</v>
      </c>
      <c r="D69" s="190" t="s">
        <v>208</v>
      </c>
      <c r="E69" s="190" t="s">
        <v>141</v>
      </c>
      <c r="F69" s="128">
        <f>ROUND(SUM(F71),3)</f>
        <v>18.274999999999999</v>
      </c>
      <c r="G69" s="137"/>
      <c r="H69" s="3821">
        <f>ROUND(F69*G69,2)</f>
        <v>0</v>
      </c>
      <c r="I69" s="122" t="s">
        <v>142</v>
      </c>
      <c r="J69" s="186"/>
      <c r="L69" s="188"/>
      <c r="BU69" s="192"/>
      <c r="BV69" s="192"/>
      <c r="BW69" s="192"/>
      <c r="BX69" s="192"/>
      <c r="BY69" s="192"/>
      <c r="BZ69" s="192"/>
      <c r="CA69" s="192"/>
      <c r="CB69" s="192"/>
      <c r="CC69" s="192"/>
      <c r="CD69" s="192"/>
      <c r="CE69" s="192"/>
      <c r="CF69" s="192"/>
      <c r="CG69" s="192"/>
      <c r="CH69" s="192"/>
      <c r="CI69" s="192"/>
      <c r="CJ69" s="192"/>
      <c r="CK69" s="192"/>
      <c r="CL69" s="192"/>
      <c r="CM69" s="192"/>
      <c r="CN69" s="192"/>
      <c r="CO69" s="192"/>
      <c r="CP69" s="192"/>
      <c r="CQ69" s="192"/>
      <c r="CR69" s="192"/>
      <c r="CS69" s="192"/>
      <c r="CT69" s="192"/>
      <c r="CU69" s="192"/>
      <c r="CV69" s="192"/>
      <c r="CW69" s="192"/>
      <c r="CX69" s="192"/>
      <c r="CY69" s="192"/>
      <c r="CZ69" s="192"/>
      <c r="DA69" s="192"/>
      <c r="DB69" s="192"/>
      <c r="DC69" s="192"/>
      <c r="DD69" s="192"/>
      <c r="DE69" s="192"/>
      <c r="DF69" s="192"/>
      <c r="DG69" s="192"/>
      <c r="DH69" s="192"/>
      <c r="DI69" s="192"/>
      <c r="DJ69" s="192"/>
      <c r="DK69" s="192"/>
      <c r="DL69" s="192"/>
      <c r="DM69" s="192"/>
      <c r="DN69" s="192"/>
      <c r="DO69" s="192"/>
      <c r="DP69" s="192"/>
      <c r="DQ69" s="192"/>
      <c r="DR69" s="192"/>
      <c r="DS69" s="192"/>
      <c r="DT69" s="192"/>
      <c r="DU69" s="192"/>
      <c r="DV69" s="192"/>
      <c r="DW69" s="192"/>
      <c r="DX69" s="192"/>
      <c r="DY69" s="192"/>
      <c r="DZ69" s="192"/>
      <c r="EA69" s="192"/>
      <c r="EB69" s="192"/>
      <c r="EC69" s="192"/>
      <c r="ED69" s="192"/>
      <c r="EE69" s="192"/>
      <c r="EF69" s="192"/>
      <c r="EG69" s="192"/>
      <c r="EH69" s="192"/>
      <c r="EI69" s="192"/>
      <c r="EJ69" s="192"/>
      <c r="EK69" s="192"/>
      <c r="EL69" s="192"/>
      <c r="EM69" s="192"/>
      <c r="EN69" s="192"/>
      <c r="EO69" s="192"/>
      <c r="EP69" s="192"/>
      <c r="EQ69" s="192"/>
      <c r="ER69" s="192"/>
      <c r="ES69" s="192"/>
      <c r="ET69" s="192"/>
      <c r="EU69" s="192"/>
      <c r="EV69" s="192"/>
      <c r="EW69" s="192"/>
      <c r="EX69" s="192"/>
      <c r="EY69" s="192"/>
      <c r="EZ69" s="192"/>
      <c r="FA69" s="192"/>
      <c r="FB69" s="192"/>
      <c r="FC69" s="192"/>
      <c r="FD69" s="192"/>
      <c r="FE69" s="192"/>
      <c r="FF69" s="192"/>
      <c r="FG69" s="192"/>
      <c r="FH69" s="192"/>
      <c r="FI69" s="192"/>
      <c r="FJ69" s="192"/>
      <c r="FK69" s="192"/>
      <c r="FL69" s="192"/>
      <c r="FM69" s="192"/>
      <c r="FN69" s="192"/>
      <c r="FO69" s="192"/>
      <c r="FP69" s="192"/>
      <c r="FQ69" s="192"/>
      <c r="FR69" s="192"/>
      <c r="FS69" s="192"/>
      <c r="FT69" s="192"/>
      <c r="FU69" s="192"/>
      <c r="FV69" s="192"/>
      <c r="FW69" s="192"/>
      <c r="FX69" s="192"/>
      <c r="FY69" s="192"/>
      <c r="FZ69" s="192"/>
      <c r="GA69" s="192"/>
      <c r="GB69" s="192"/>
      <c r="GC69" s="192"/>
      <c r="GD69" s="192"/>
      <c r="GE69" s="192"/>
      <c r="GF69" s="192"/>
      <c r="GG69" s="192"/>
      <c r="GH69" s="192"/>
      <c r="GI69" s="192"/>
      <c r="GJ69" s="192"/>
      <c r="GK69" s="192"/>
      <c r="GL69" s="192"/>
      <c r="GM69" s="192"/>
      <c r="GN69" s="192"/>
      <c r="GO69" s="192"/>
      <c r="GP69" s="192"/>
      <c r="GQ69" s="192"/>
      <c r="GR69" s="192"/>
      <c r="GS69" s="192"/>
      <c r="GT69" s="192"/>
      <c r="GU69" s="192"/>
      <c r="GV69" s="192"/>
      <c r="GW69" s="192"/>
      <c r="GX69" s="192"/>
      <c r="GY69" s="192"/>
      <c r="GZ69" s="192"/>
      <c r="HA69" s="192"/>
      <c r="HB69" s="192"/>
      <c r="HC69" s="192"/>
      <c r="HD69" s="192"/>
      <c r="HE69" s="192"/>
      <c r="HF69" s="192"/>
      <c r="HG69" s="192"/>
      <c r="HH69" s="192"/>
      <c r="HI69" s="192"/>
      <c r="HJ69" s="192"/>
      <c r="HK69" s="192"/>
      <c r="HL69" s="192"/>
      <c r="HM69" s="192"/>
      <c r="HN69" s="192"/>
      <c r="HO69" s="192"/>
      <c r="HP69" s="192"/>
      <c r="HQ69" s="192"/>
      <c r="HR69" s="192"/>
      <c r="HS69" s="192"/>
      <c r="HT69" s="192"/>
      <c r="HU69" s="192"/>
      <c r="HV69" s="192"/>
      <c r="HW69" s="192"/>
      <c r="HX69" s="192"/>
      <c r="HY69" s="192"/>
      <c r="HZ69" s="192"/>
      <c r="IA69" s="192"/>
      <c r="IB69" s="192"/>
      <c r="IC69" s="192"/>
      <c r="ID69" s="192"/>
      <c r="IE69" s="192"/>
      <c r="IF69" s="192"/>
      <c r="IG69" s="192"/>
      <c r="IH69" s="192"/>
      <c r="II69" s="192"/>
      <c r="IJ69" s="192"/>
      <c r="IK69" s="192"/>
      <c r="IL69" s="192"/>
      <c r="IM69" s="192"/>
      <c r="IN69" s="192"/>
      <c r="IO69" s="192"/>
      <c r="IP69" s="192"/>
      <c r="IQ69" s="192"/>
      <c r="IR69" s="192"/>
      <c r="IS69" s="192"/>
      <c r="IT69" s="192"/>
      <c r="IU69" s="192"/>
    </row>
    <row r="70" spans="1:255" s="158" customFormat="1" ht="27" customHeight="1">
      <c r="A70" s="160"/>
      <c r="B70" s="161"/>
      <c r="C70" s="162"/>
      <c r="D70" s="194" t="s">
        <v>395</v>
      </c>
      <c r="E70" s="163"/>
      <c r="F70" s="164"/>
      <c r="G70" s="165"/>
      <c r="H70" s="3824"/>
      <c r="I70" s="167"/>
      <c r="J70" s="191"/>
      <c r="U70" s="159"/>
      <c r="W70" s="159"/>
    </row>
    <row r="71" spans="1:255" s="158" customFormat="1" ht="13.5" customHeight="1">
      <c r="A71" s="160"/>
      <c r="B71" s="161"/>
      <c r="C71" s="162"/>
      <c r="D71" s="195" t="s">
        <v>396</v>
      </c>
      <c r="E71" s="163"/>
      <c r="F71" s="164">
        <f>(21.5)*0.85</f>
        <v>18.274999999999999</v>
      </c>
      <c r="G71" s="165"/>
      <c r="H71" s="3824"/>
      <c r="I71" s="167"/>
      <c r="J71" s="191"/>
      <c r="U71" s="159"/>
      <c r="W71" s="159"/>
    </row>
    <row r="72" spans="1:255" s="158" customFormat="1" ht="27" customHeight="1">
      <c r="A72" s="160"/>
      <c r="B72" s="161"/>
      <c r="C72" s="162"/>
      <c r="D72" s="196" t="s">
        <v>204</v>
      </c>
      <c r="E72" s="163"/>
      <c r="F72" s="164"/>
      <c r="G72" s="165"/>
      <c r="H72" s="3824"/>
      <c r="I72" s="167"/>
      <c r="U72" s="159"/>
      <c r="W72" s="159"/>
    </row>
    <row r="73" spans="1:255" s="187" customFormat="1" ht="13.5" customHeight="1">
      <c r="A73" s="189">
        <v>18</v>
      </c>
      <c r="B73" s="190" t="s">
        <v>195</v>
      </c>
      <c r="C73" s="190">
        <v>460171453</v>
      </c>
      <c r="D73" s="190" t="s">
        <v>211</v>
      </c>
      <c r="E73" s="190" t="s">
        <v>141</v>
      </c>
      <c r="F73" s="128">
        <f>ROUND(SUM(F75),3)</f>
        <v>2.15</v>
      </c>
      <c r="G73" s="137"/>
      <c r="H73" s="3821">
        <f>ROUND(F73*G73,2)</f>
        <v>0</v>
      </c>
      <c r="I73" s="122" t="s">
        <v>142</v>
      </c>
      <c r="J73" s="186"/>
      <c r="L73" s="188"/>
      <c r="BU73" s="192"/>
      <c r="BV73" s="192"/>
      <c r="BW73" s="192"/>
      <c r="BX73" s="192"/>
      <c r="BY73" s="192"/>
      <c r="BZ73" s="192"/>
      <c r="CA73" s="192"/>
      <c r="CB73" s="192"/>
      <c r="CC73" s="192"/>
      <c r="CD73" s="192"/>
      <c r="CE73" s="192"/>
      <c r="CF73" s="192"/>
      <c r="CG73" s="192"/>
      <c r="CH73" s="192"/>
      <c r="CI73" s="192"/>
      <c r="CJ73" s="192"/>
      <c r="CK73" s="192"/>
      <c r="CL73" s="192"/>
      <c r="CM73" s="192"/>
      <c r="CN73" s="192"/>
      <c r="CO73" s="192"/>
      <c r="CP73" s="192"/>
      <c r="CQ73" s="192"/>
      <c r="CR73" s="192"/>
      <c r="CS73" s="192"/>
      <c r="CT73" s="192"/>
      <c r="CU73" s="192"/>
      <c r="CV73" s="192"/>
      <c r="CW73" s="192"/>
      <c r="CX73" s="192"/>
      <c r="CY73" s="192"/>
      <c r="CZ73" s="192"/>
      <c r="DA73" s="192"/>
      <c r="DB73" s="192"/>
      <c r="DC73" s="192"/>
      <c r="DD73" s="192"/>
      <c r="DE73" s="192"/>
      <c r="DF73" s="192"/>
      <c r="DG73" s="192"/>
      <c r="DH73" s="192"/>
      <c r="DI73" s="192"/>
      <c r="DJ73" s="192"/>
      <c r="DK73" s="192"/>
      <c r="DL73" s="192"/>
      <c r="DM73" s="192"/>
      <c r="DN73" s="192"/>
      <c r="DO73" s="192"/>
      <c r="DP73" s="192"/>
      <c r="DQ73" s="192"/>
      <c r="DR73" s="192"/>
      <c r="DS73" s="192"/>
      <c r="DT73" s="192"/>
      <c r="DU73" s="192"/>
      <c r="DV73" s="192"/>
      <c r="DW73" s="192"/>
      <c r="DX73" s="192"/>
      <c r="DY73" s="192"/>
      <c r="DZ73" s="192"/>
      <c r="EA73" s="192"/>
      <c r="EB73" s="192"/>
      <c r="EC73" s="192"/>
      <c r="ED73" s="192"/>
      <c r="EE73" s="192"/>
      <c r="EF73" s="192"/>
      <c r="EG73" s="192"/>
      <c r="EH73" s="192"/>
      <c r="EI73" s="192"/>
      <c r="EJ73" s="192"/>
      <c r="EK73" s="192"/>
      <c r="EL73" s="192"/>
      <c r="EM73" s="192"/>
      <c r="EN73" s="192"/>
      <c r="EO73" s="192"/>
      <c r="EP73" s="192"/>
      <c r="EQ73" s="192"/>
      <c r="ER73" s="192"/>
      <c r="ES73" s="192"/>
      <c r="ET73" s="192"/>
      <c r="EU73" s="192"/>
      <c r="EV73" s="192"/>
      <c r="EW73" s="192"/>
      <c r="EX73" s="192"/>
      <c r="EY73" s="192"/>
      <c r="EZ73" s="192"/>
      <c r="FA73" s="192"/>
      <c r="FB73" s="192"/>
      <c r="FC73" s="192"/>
      <c r="FD73" s="192"/>
      <c r="FE73" s="192"/>
      <c r="FF73" s="192"/>
      <c r="FG73" s="192"/>
      <c r="FH73" s="192"/>
      <c r="FI73" s="192"/>
      <c r="FJ73" s="192"/>
      <c r="FK73" s="192"/>
      <c r="FL73" s="192"/>
      <c r="FM73" s="192"/>
      <c r="FN73" s="192"/>
      <c r="FO73" s="192"/>
      <c r="FP73" s="192"/>
      <c r="FQ73" s="192"/>
      <c r="FR73" s="192"/>
      <c r="FS73" s="192"/>
      <c r="FT73" s="192"/>
      <c r="FU73" s="192"/>
      <c r="FV73" s="192"/>
      <c r="FW73" s="192"/>
      <c r="FX73" s="192"/>
      <c r="FY73" s="192"/>
      <c r="FZ73" s="192"/>
      <c r="GA73" s="192"/>
      <c r="GB73" s="192"/>
      <c r="GC73" s="192"/>
      <c r="GD73" s="192"/>
      <c r="GE73" s="192"/>
      <c r="GF73" s="192"/>
      <c r="GG73" s="192"/>
      <c r="GH73" s="192"/>
      <c r="GI73" s="192"/>
      <c r="GJ73" s="192"/>
      <c r="GK73" s="192"/>
      <c r="GL73" s="192"/>
      <c r="GM73" s="192"/>
      <c r="GN73" s="192"/>
      <c r="GO73" s="192"/>
      <c r="GP73" s="192"/>
      <c r="GQ73" s="192"/>
      <c r="GR73" s="192"/>
      <c r="GS73" s="192"/>
      <c r="GT73" s="192"/>
      <c r="GU73" s="192"/>
      <c r="GV73" s="192"/>
      <c r="GW73" s="192"/>
      <c r="GX73" s="192"/>
      <c r="GY73" s="192"/>
      <c r="GZ73" s="192"/>
      <c r="HA73" s="192"/>
      <c r="HB73" s="192"/>
      <c r="HC73" s="192"/>
      <c r="HD73" s="192"/>
      <c r="HE73" s="192"/>
      <c r="HF73" s="192"/>
      <c r="HG73" s="192"/>
      <c r="HH73" s="192"/>
      <c r="HI73" s="192"/>
      <c r="HJ73" s="192"/>
      <c r="HK73" s="192"/>
      <c r="HL73" s="192"/>
      <c r="HM73" s="192"/>
      <c r="HN73" s="192"/>
      <c r="HO73" s="192"/>
      <c r="HP73" s="192"/>
      <c r="HQ73" s="192"/>
      <c r="HR73" s="192"/>
      <c r="HS73" s="192"/>
      <c r="HT73" s="192"/>
      <c r="HU73" s="192"/>
      <c r="HV73" s="192"/>
      <c r="HW73" s="192"/>
      <c r="HX73" s="192"/>
      <c r="HY73" s="192"/>
      <c r="HZ73" s="192"/>
      <c r="IA73" s="192"/>
      <c r="IB73" s="192"/>
      <c r="IC73" s="192"/>
      <c r="ID73" s="192"/>
      <c r="IE73" s="192"/>
      <c r="IF73" s="192"/>
      <c r="IG73" s="192"/>
      <c r="IH73" s="192"/>
      <c r="II73" s="192"/>
      <c r="IJ73" s="192"/>
      <c r="IK73" s="192"/>
      <c r="IL73" s="192"/>
      <c r="IM73" s="192"/>
      <c r="IN73" s="192"/>
      <c r="IO73" s="192"/>
      <c r="IP73" s="192"/>
      <c r="IQ73" s="192"/>
      <c r="IR73" s="192"/>
      <c r="IS73" s="192"/>
      <c r="IT73" s="192"/>
      <c r="IU73" s="192"/>
    </row>
    <row r="74" spans="1:255" s="158" customFormat="1" ht="27" customHeight="1">
      <c r="A74" s="160"/>
      <c r="B74" s="161"/>
      <c r="C74" s="162"/>
      <c r="D74" s="194" t="s">
        <v>397</v>
      </c>
      <c r="E74" s="163"/>
      <c r="F74" s="164"/>
      <c r="G74" s="165"/>
      <c r="H74" s="3824"/>
      <c r="I74" s="167"/>
      <c r="J74" s="191"/>
      <c r="U74" s="159"/>
      <c r="W74" s="159"/>
    </row>
    <row r="75" spans="1:255" s="158" customFormat="1" ht="13.5" customHeight="1">
      <c r="A75" s="160"/>
      <c r="B75" s="161"/>
      <c r="C75" s="162"/>
      <c r="D75" s="195" t="s">
        <v>398</v>
      </c>
      <c r="E75" s="163"/>
      <c r="F75" s="164">
        <f>(21.5)*0.1</f>
        <v>2.15</v>
      </c>
      <c r="G75" s="165"/>
      <c r="H75" s="3824"/>
      <c r="I75" s="167"/>
      <c r="J75" s="191"/>
      <c r="U75" s="159"/>
      <c r="W75" s="159"/>
    </row>
    <row r="76" spans="1:255" s="158" customFormat="1" ht="27" customHeight="1">
      <c r="A76" s="160"/>
      <c r="B76" s="161"/>
      <c r="C76" s="162"/>
      <c r="D76" s="196" t="s">
        <v>204</v>
      </c>
      <c r="E76" s="163"/>
      <c r="F76" s="164"/>
      <c r="G76" s="165"/>
      <c r="H76" s="3824"/>
      <c r="I76" s="167"/>
      <c r="U76" s="159"/>
      <c r="W76" s="159"/>
    </row>
    <row r="77" spans="1:255" s="187" customFormat="1" ht="40.5" customHeight="1">
      <c r="A77" s="189">
        <v>19</v>
      </c>
      <c r="B77" s="190" t="s">
        <v>195</v>
      </c>
      <c r="C77" s="190">
        <v>460171652</v>
      </c>
      <c r="D77" s="190" t="s">
        <v>333</v>
      </c>
      <c r="E77" s="190" t="s">
        <v>141</v>
      </c>
      <c r="F77" s="128">
        <f>ROUND(SUM(F79),3)</f>
        <v>9.6050000000000004</v>
      </c>
      <c r="G77" s="5719" t="s">
        <v>394</v>
      </c>
      <c r="H77" s="5720"/>
      <c r="I77" s="122" t="s">
        <v>142</v>
      </c>
      <c r="J77" s="186"/>
      <c r="L77" s="188"/>
      <c r="BU77" s="192"/>
      <c r="BV77" s="192"/>
      <c r="BW77" s="192"/>
      <c r="BX77" s="192"/>
      <c r="BY77" s="192"/>
      <c r="BZ77" s="192"/>
      <c r="CA77" s="192"/>
      <c r="CB77" s="192"/>
      <c r="CC77" s="192"/>
      <c r="CD77" s="192"/>
      <c r="CE77" s="192"/>
      <c r="CF77" s="192"/>
      <c r="CG77" s="192"/>
      <c r="CH77" s="192"/>
      <c r="CI77" s="192"/>
      <c r="CJ77" s="192"/>
      <c r="CK77" s="192"/>
      <c r="CL77" s="192"/>
      <c r="CM77" s="192"/>
      <c r="CN77" s="192"/>
      <c r="CO77" s="192"/>
      <c r="CP77" s="192"/>
      <c r="CQ77" s="192"/>
      <c r="CR77" s="192"/>
      <c r="CS77" s="192"/>
      <c r="CT77" s="192"/>
      <c r="CU77" s="192"/>
      <c r="CV77" s="192"/>
      <c r="CW77" s="192"/>
      <c r="CX77" s="192"/>
      <c r="CY77" s="192"/>
      <c r="CZ77" s="192"/>
      <c r="DA77" s="192"/>
      <c r="DB77" s="192"/>
      <c r="DC77" s="192"/>
      <c r="DD77" s="192"/>
      <c r="DE77" s="192"/>
      <c r="DF77" s="192"/>
      <c r="DG77" s="192"/>
      <c r="DH77" s="192"/>
      <c r="DI77" s="192"/>
      <c r="DJ77" s="192"/>
      <c r="DK77" s="192"/>
      <c r="DL77" s="192"/>
      <c r="DM77" s="192"/>
      <c r="DN77" s="192"/>
      <c r="DO77" s="192"/>
      <c r="DP77" s="192"/>
      <c r="DQ77" s="192"/>
      <c r="DR77" s="192"/>
      <c r="DS77" s="192"/>
      <c r="DT77" s="192"/>
      <c r="DU77" s="192"/>
      <c r="DV77" s="192"/>
      <c r="DW77" s="192"/>
      <c r="DX77" s="192"/>
      <c r="DY77" s="192"/>
      <c r="DZ77" s="192"/>
      <c r="EA77" s="192"/>
      <c r="EB77" s="192"/>
      <c r="EC77" s="192"/>
      <c r="ED77" s="192"/>
      <c r="EE77" s="192"/>
      <c r="EF77" s="192"/>
      <c r="EG77" s="192"/>
      <c r="EH77" s="192"/>
      <c r="EI77" s="192"/>
      <c r="EJ77" s="192"/>
      <c r="EK77" s="192"/>
      <c r="EL77" s="192"/>
      <c r="EM77" s="192"/>
      <c r="EN77" s="192"/>
      <c r="EO77" s="192"/>
      <c r="EP77" s="192"/>
      <c r="EQ77" s="192"/>
      <c r="ER77" s="192"/>
      <c r="ES77" s="192"/>
      <c r="ET77" s="192"/>
      <c r="EU77" s="192"/>
      <c r="EV77" s="192"/>
      <c r="EW77" s="192"/>
      <c r="EX77" s="192"/>
      <c r="EY77" s="192"/>
      <c r="EZ77" s="192"/>
      <c r="FA77" s="192"/>
      <c r="FB77" s="192"/>
      <c r="FC77" s="192"/>
      <c r="FD77" s="192"/>
      <c r="FE77" s="192"/>
      <c r="FF77" s="192"/>
      <c r="FG77" s="192"/>
      <c r="FH77" s="192"/>
      <c r="FI77" s="192"/>
      <c r="FJ77" s="192"/>
      <c r="FK77" s="192"/>
      <c r="FL77" s="192"/>
      <c r="FM77" s="192"/>
      <c r="FN77" s="192"/>
      <c r="FO77" s="192"/>
      <c r="FP77" s="192"/>
      <c r="FQ77" s="192"/>
      <c r="FR77" s="192"/>
      <c r="FS77" s="192"/>
      <c r="FT77" s="192"/>
      <c r="FU77" s="192"/>
      <c r="FV77" s="192"/>
      <c r="FW77" s="192"/>
      <c r="FX77" s="192"/>
      <c r="FY77" s="192"/>
      <c r="FZ77" s="192"/>
      <c r="GA77" s="192"/>
      <c r="GB77" s="192"/>
      <c r="GC77" s="192"/>
      <c r="GD77" s="192"/>
      <c r="GE77" s="192"/>
      <c r="GF77" s="192"/>
      <c r="GG77" s="192"/>
      <c r="GH77" s="192"/>
      <c r="GI77" s="192"/>
      <c r="GJ77" s="192"/>
      <c r="GK77" s="192"/>
      <c r="GL77" s="192"/>
      <c r="GM77" s="192"/>
      <c r="GN77" s="192"/>
      <c r="GO77" s="192"/>
      <c r="GP77" s="192"/>
      <c r="GQ77" s="192"/>
      <c r="GR77" s="192"/>
      <c r="GS77" s="192"/>
      <c r="GT77" s="192"/>
      <c r="GU77" s="192"/>
      <c r="GV77" s="192"/>
      <c r="GW77" s="192"/>
      <c r="GX77" s="192"/>
      <c r="GY77" s="192"/>
      <c r="GZ77" s="192"/>
      <c r="HA77" s="192"/>
      <c r="HB77" s="192"/>
      <c r="HC77" s="192"/>
      <c r="HD77" s="192"/>
      <c r="HE77" s="192"/>
      <c r="HF77" s="192"/>
      <c r="HG77" s="192"/>
      <c r="HH77" s="192"/>
      <c r="HI77" s="192"/>
      <c r="HJ77" s="192"/>
      <c r="HK77" s="192"/>
      <c r="HL77" s="192"/>
      <c r="HM77" s="192"/>
      <c r="HN77" s="192"/>
      <c r="HO77" s="192"/>
      <c r="HP77" s="192"/>
      <c r="HQ77" s="192"/>
      <c r="HR77" s="192"/>
      <c r="HS77" s="192"/>
      <c r="HT77" s="192"/>
      <c r="HU77" s="192"/>
      <c r="HV77" s="192"/>
      <c r="HW77" s="192"/>
      <c r="HX77" s="192"/>
      <c r="HY77" s="192"/>
      <c r="HZ77" s="192"/>
      <c r="IA77" s="192"/>
      <c r="IB77" s="192"/>
      <c r="IC77" s="192"/>
      <c r="ID77" s="192"/>
      <c r="IE77" s="192"/>
      <c r="IF77" s="192"/>
      <c r="IG77" s="192"/>
      <c r="IH77" s="192"/>
      <c r="II77" s="192"/>
      <c r="IJ77" s="192"/>
      <c r="IK77" s="192"/>
      <c r="IL77" s="192"/>
      <c r="IM77" s="192"/>
      <c r="IN77" s="192"/>
      <c r="IO77" s="192"/>
      <c r="IP77" s="192"/>
      <c r="IQ77" s="192"/>
      <c r="IR77" s="192"/>
      <c r="IS77" s="192"/>
      <c r="IT77" s="192"/>
      <c r="IU77" s="192"/>
    </row>
    <row r="78" spans="1:255" s="158" customFormat="1" ht="27" customHeight="1">
      <c r="A78" s="160"/>
      <c r="B78" s="161"/>
      <c r="C78" s="162"/>
      <c r="D78" s="194" t="s">
        <v>334</v>
      </c>
      <c r="E78" s="163"/>
      <c r="F78" s="334"/>
      <c r="G78" s="165"/>
      <c r="H78" s="3824"/>
      <c r="I78" s="167"/>
      <c r="J78" s="191"/>
      <c r="U78" s="159"/>
      <c r="W78" s="159"/>
    </row>
    <row r="79" spans="1:255" s="158" customFormat="1" ht="27" customHeight="1">
      <c r="A79" s="160"/>
      <c r="B79" s="161"/>
      <c r="C79" s="162"/>
      <c r="D79" s="195" t="s">
        <v>335</v>
      </c>
      <c r="E79" s="163"/>
      <c r="F79" s="334">
        <f>(11.3)*0.85</f>
        <v>9.6050000000000004</v>
      </c>
      <c r="G79" s="165"/>
      <c r="H79" s="3824"/>
      <c r="I79" s="167"/>
      <c r="J79" s="191"/>
      <c r="U79" s="159"/>
      <c r="W79" s="159"/>
    </row>
    <row r="80" spans="1:255" s="158" customFormat="1" ht="27" customHeight="1">
      <c r="A80" s="160"/>
      <c r="B80" s="161"/>
      <c r="C80" s="162"/>
      <c r="D80" s="193" t="s">
        <v>204</v>
      </c>
      <c r="E80" s="163"/>
      <c r="F80" s="334"/>
      <c r="G80" s="165"/>
      <c r="H80" s="3824"/>
      <c r="I80" s="167"/>
      <c r="J80" s="191"/>
      <c r="U80" s="159"/>
      <c r="W80" s="159"/>
    </row>
    <row r="81" spans="1:255" s="187" customFormat="1" ht="40.5" customHeight="1">
      <c r="A81" s="189">
        <v>20</v>
      </c>
      <c r="B81" s="190" t="s">
        <v>195</v>
      </c>
      <c r="C81" s="190">
        <v>460171653</v>
      </c>
      <c r="D81" s="190" t="s">
        <v>336</v>
      </c>
      <c r="E81" s="190" t="s">
        <v>141</v>
      </c>
      <c r="F81" s="128">
        <f>ROUND(SUM(F83),3)</f>
        <v>1.1299999999999999</v>
      </c>
      <c r="G81" s="5719" t="s">
        <v>394</v>
      </c>
      <c r="H81" s="5720"/>
      <c r="I81" s="122" t="s">
        <v>142</v>
      </c>
      <c r="J81" s="186"/>
      <c r="K81" s="171"/>
      <c r="BU81" s="192"/>
      <c r="BV81" s="192"/>
      <c r="BW81" s="192"/>
      <c r="BX81" s="192"/>
      <c r="BY81" s="192"/>
      <c r="BZ81" s="192"/>
      <c r="CA81" s="192"/>
      <c r="CB81" s="192"/>
      <c r="CC81" s="192"/>
      <c r="CD81" s="192"/>
      <c r="CE81" s="192"/>
      <c r="CF81" s="192"/>
      <c r="CG81" s="192"/>
      <c r="CH81" s="192"/>
      <c r="CI81" s="192"/>
      <c r="CJ81" s="192"/>
      <c r="CK81" s="192"/>
      <c r="CL81" s="192"/>
      <c r="CM81" s="192"/>
      <c r="CN81" s="192"/>
      <c r="CO81" s="192"/>
      <c r="CP81" s="192"/>
      <c r="CQ81" s="192"/>
      <c r="CR81" s="192"/>
      <c r="CS81" s="192"/>
      <c r="CT81" s="192"/>
      <c r="CU81" s="192"/>
      <c r="CV81" s="192"/>
      <c r="CW81" s="192"/>
      <c r="CX81" s="192"/>
      <c r="CY81" s="192"/>
      <c r="CZ81" s="192"/>
      <c r="DA81" s="192"/>
      <c r="DB81" s="192"/>
      <c r="DC81" s="192"/>
      <c r="DD81" s="192"/>
      <c r="DE81" s="192"/>
      <c r="DF81" s="192"/>
      <c r="DG81" s="192"/>
      <c r="DH81" s="192"/>
      <c r="DI81" s="192"/>
      <c r="DJ81" s="192"/>
      <c r="DK81" s="192"/>
      <c r="DL81" s="192"/>
      <c r="DM81" s="192"/>
      <c r="DN81" s="192"/>
      <c r="DO81" s="192"/>
      <c r="DP81" s="192"/>
      <c r="DQ81" s="192"/>
      <c r="DR81" s="192"/>
      <c r="DS81" s="192"/>
      <c r="DT81" s="192"/>
      <c r="DU81" s="192"/>
      <c r="DV81" s="192"/>
      <c r="DW81" s="192"/>
      <c r="DX81" s="192"/>
      <c r="DY81" s="192"/>
      <c r="DZ81" s="192"/>
      <c r="EA81" s="192"/>
      <c r="EB81" s="192"/>
      <c r="EC81" s="192"/>
      <c r="ED81" s="192"/>
      <c r="EE81" s="192"/>
      <c r="EF81" s="192"/>
      <c r="EG81" s="192"/>
      <c r="EH81" s="192"/>
      <c r="EI81" s="192"/>
      <c r="EJ81" s="192"/>
      <c r="EK81" s="192"/>
      <c r="EL81" s="192"/>
      <c r="EM81" s="192"/>
      <c r="EN81" s="192"/>
      <c r="EO81" s="192"/>
      <c r="EP81" s="192"/>
      <c r="EQ81" s="192"/>
      <c r="ER81" s="192"/>
      <c r="ES81" s="192"/>
      <c r="ET81" s="192"/>
      <c r="EU81" s="192"/>
      <c r="EV81" s="192"/>
      <c r="EW81" s="192"/>
      <c r="EX81" s="192"/>
      <c r="EY81" s="192"/>
      <c r="EZ81" s="192"/>
      <c r="FA81" s="192"/>
      <c r="FB81" s="192"/>
      <c r="FC81" s="192"/>
      <c r="FD81" s="192"/>
      <c r="FE81" s="192"/>
      <c r="FF81" s="192"/>
      <c r="FG81" s="192"/>
      <c r="FH81" s="192"/>
      <c r="FI81" s="192"/>
      <c r="FJ81" s="192"/>
      <c r="FK81" s="192"/>
      <c r="FL81" s="192"/>
      <c r="FM81" s="192"/>
      <c r="FN81" s="192"/>
      <c r="FO81" s="192"/>
      <c r="FP81" s="192"/>
      <c r="FQ81" s="192"/>
      <c r="FR81" s="192"/>
      <c r="FS81" s="192"/>
      <c r="FT81" s="192"/>
      <c r="FU81" s="192"/>
      <c r="FV81" s="192"/>
      <c r="FW81" s="192"/>
      <c r="FX81" s="192"/>
      <c r="FY81" s="192"/>
      <c r="FZ81" s="192"/>
      <c r="GA81" s="192"/>
      <c r="GB81" s="192"/>
      <c r="GC81" s="192"/>
      <c r="GD81" s="192"/>
      <c r="GE81" s="192"/>
      <c r="GF81" s="192"/>
      <c r="GG81" s="192"/>
      <c r="GH81" s="192"/>
      <c r="GI81" s="192"/>
      <c r="GJ81" s="192"/>
      <c r="GK81" s="192"/>
      <c r="GL81" s="192"/>
      <c r="GM81" s="192"/>
      <c r="GN81" s="192"/>
      <c r="GO81" s="192"/>
      <c r="GP81" s="192"/>
      <c r="GQ81" s="192"/>
      <c r="GR81" s="192"/>
      <c r="GS81" s="192"/>
      <c r="GT81" s="192"/>
      <c r="GU81" s="192"/>
      <c r="GV81" s="192"/>
      <c r="GW81" s="192"/>
      <c r="GX81" s="192"/>
      <c r="GY81" s="192"/>
      <c r="GZ81" s="192"/>
      <c r="HA81" s="192"/>
      <c r="HB81" s="192"/>
      <c r="HC81" s="192"/>
      <c r="HD81" s="192"/>
      <c r="HE81" s="192"/>
      <c r="HF81" s="192"/>
      <c r="HG81" s="192"/>
      <c r="HH81" s="192"/>
      <c r="HI81" s="192"/>
      <c r="HJ81" s="192"/>
      <c r="HK81" s="192"/>
      <c r="HL81" s="192"/>
      <c r="HM81" s="192"/>
      <c r="HN81" s="192"/>
      <c r="HO81" s="192"/>
      <c r="HP81" s="192"/>
      <c r="HQ81" s="192"/>
      <c r="HR81" s="192"/>
      <c r="HS81" s="192"/>
      <c r="HT81" s="192"/>
      <c r="HU81" s="192"/>
      <c r="HV81" s="192"/>
      <c r="HW81" s="192"/>
      <c r="HX81" s="192"/>
      <c r="HY81" s="192"/>
      <c r="HZ81" s="192"/>
      <c r="IA81" s="192"/>
      <c r="IB81" s="192"/>
      <c r="IC81" s="192"/>
      <c r="ID81" s="192"/>
      <c r="IE81" s="192"/>
      <c r="IF81" s="192"/>
      <c r="IG81" s="192"/>
      <c r="IH81" s="192"/>
      <c r="II81" s="192"/>
      <c r="IJ81" s="192"/>
      <c r="IK81" s="192"/>
      <c r="IL81" s="192"/>
      <c r="IM81" s="192"/>
      <c r="IN81" s="192"/>
      <c r="IO81" s="192"/>
      <c r="IP81" s="192"/>
      <c r="IQ81" s="192"/>
      <c r="IR81" s="192"/>
      <c r="IS81" s="192"/>
      <c r="IT81" s="192"/>
      <c r="IU81" s="192"/>
    </row>
    <row r="82" spans="1:255" s="158" customFormat="1" ht="27" customHeight="1">
      <c r="A82" s="160"/>
      <c r="B82" s="161"/>
      <c r="C82" s="162"/>
      <c r="D82" s="194" t="s">
        <v>337</v>
      </c>
      <c r="E82" s="163"/>
      <c r="F82" s="334"/>
      <c r="G82" s="165"/>
      <c r="H82" s="3824"/>
      <c r="I82" s="167"/>
      <c r="J82" s="191"/>
      <c r="U82" s="159"/>
      <c r="W82" s="159"/>
    </row>
    <row r="83" spans="1:255" s="158" customFormat="1" ht="13.5" customHeight="1">
      <c r="A83" s="160"/>
      <c r="B83" s="161"/>
      <c r="C83" s="162"/>
      <c r="D83" s="195" t="s">
        <v>338</v>
      </c>
      <c r="E83" s="163"/>
      <c r="F83" s="334">
        <f>(11.3)*0.1</f>
        <v>1.1300000000000001</v>
      </c>
      <c r="G83" s="165"/>
      <c r="H83" s="3824"/>
      <c r="I83" s="167"/>
      <c r="J83" s="171"/>
      <c r="U83" s="159"/>
      <c r="W83" s="159"/>
    </row>
    <row r="84" spans="1:255" s="158" customFormat="1" ht="27" customHeight="1">
      <c r="A84" s="160"/>
      <c r="B84" s="161"/>
      <c r="C84" s="162"/>
      <c r="D84" s="193" t="s">
        <v>204</v>
      </c>
      <c r="E84" s="163"/>
      <c r="F84" s="334"/>
      <c r="G84" s="165"/>
      <c r="H84" s="3824"/>
      <c r="I84" s="167"/>
      <c r="J84" s="171"/>
      <c r="U84" s="159"/>
      <c r="W84" s="159"/>
    </row>
    <row r="85" spans="1:255" s="187" customFormat="1" ht="40.5" customHeight="1">
      <c r="A85" s="189">
        <v>21</v>
      </c>
      <c r="B85" s="190" t="s">
        <v>195</v>
      </c>
      <c r="C85" s="190">
        <v>460171852</v>
      </c>
      <c r="D85" s="190" t="s">
        <v>214</v>
      </c>
      <c r="E85" s="190" t="s">
        <v>141</v>
      </c>
      <c r="F85" s="128">
        <f>ROUND(SUM(F87),3)</f>
        <v>7.3949999999999996</v>
      </c>
      <c r="G85" s="5719" t="s">
        <v>321</v>
      </c>
      <c r="H85" s="5720"/>
      <c r="I85" s="122" t="s">
        <v>142</v>
      </c>
      <c r="J85" s="186"/>
      <c r="L85" s="188"/>
      <c r="BU85" s="192"/>
      <c r="BV85" s="192"/>
      <c r="BW85" s="192"/>
      <c r="BX85" s="192"/>
      <c r="BY85" s="192"/>
      <c r="BZ85" s="192"/>
      <c r="CA85" s="192"/>
      <c r="CB85" s="192"/>
      <c r="CC85" s="192"/>
      <c r="CD85" s="192"/>
      <c r="CE85" s="192"/>
      <c r="CF85" s="192"/>
      <c r="CG85" s="192"/>
      <c r="CH85" s="192"/>
      <c r="CI85" s="192"/>
      <c r="CJ85" s="192"/>
      <c r="CK85" s="192"/>
      <c r="CL85" s="192"/>
      <c r="CM85" s="192"/>
      <c r="CN85" s="192"/>
      <c r="CO85" s="192"/>
      <c r="CP85" s="192"/>
      <c r="CQ85" s="192"/>
      <c r="CR85" s="192"/>
      <c r="CS85" s="192"/>
      <c r="CT85" s="192"/>
      <c r="CU85" s="192"/>
      <c r="CV85" s="192"/>
      <c r="CW85" s="192"/>
      <c r="CX85" s="192"/>
      <c r="CY85" s="192"/>
      <c r="CZ85" s="192"/>
      <c r="DA85" s="192"/>
      <c r="DB85" s="192"/>
      <c r="DC85" s="192"/>
      <c r="DD85" s="192"/>
      <c r="DE85" s="192"/>
      <c r="DF85" s="192"/>
      <c r="DG85" s="192"/>
      <c r="DH85" s="192"/>
      <c r="DI85" s="192"/>
      <c r="DJ85" s="192"/>
      <c r="DK85" s="192"/>
      <c r="DL85" s="192"/>
      <c r="DM85" s="192"/>
      <c r="DN85" s="192"/>
      <c r="DO85" s="192"/>
      <c r="DP85" s="192"/>
      <c r="DQ85" s="192"/>
      <c r="DR85" s="192"/>
      <c r="DS85" s="192"/>
      <c r="DT85" s="192"/>
      <c r="DU85" s="192"/>
      <c r="DV85" s="192"/>
      <c r="DW85" s="192"/>
      <c r="DX85" s="192"/>
      <c r="DY85" s="192"/>
      <c r="DZ85" s="192"/>
      <c r="EA85" s="192"/>
      <c r="EB85" s="192"/>
      <c r="EC85" s="192"/>
      <c r="ED85" s="192"/>
      <c r="EE85" s="192"/>
      <c r="EF85" s="192"/>
      <c r="EG85" s="192"/>
      <c r="EH85" s="192"/>
      <c r="EI85" s="192"/>
      <c r="EJ85" s="192"/>
      <c r="EK85" s="192"/>
      <c r="EL85" s="192"/>
      <c r="EM85" s="192"/>
      <c r="EN85" s="192"/>
      <c r="EO85" s="192"/>
      <c r="EP85" s="192"/>
      <c r="EQ85" s="192"/>
      <c r="ER85" s="192"/>
      <c r="ES85" s="192"/>
      <c r="ET85" s="192"/>
      <c r="EU85" s="192"/>
      <c r="EV85" s="192"/>
      <c r="EW85" s="192"/>
      <c r="EX85" s="192"/>
      <c r="EY85" s="192"/>
      <c r="EZ85" s="192"/>
      <c r="FA85" s="192"/>
      <c r="FB85" s="192"/>
      <c r="FC85" s="192"/>
      <c r="FD85" s="192"/>
      <c r="FE85" s="192"/>
      <c r="FF85" s="192"/>
      <c r="FG85" s="192"/>
      <c r="FH85" s="192"/>
      <c r="FI85" s="192"/>
      <c r="FJ85" s="192"/>
      <c r="FK85" s="192"/>
      <c r="FL85" s="192"/>
      <c r="FM85" s="192"/>
      <c r="FN85" s="192"/>
      <c r="FO85" s="192"/>
      <c r="FP85" s="192"/>
      <c r="FQ85" s="192"/>
      <c r="FR85" s="192"/>
      <c r="FS85" s="192"/>
      <c r="FT85" s="192"/>
      <c r="FU85" s="192"/>
      <c r="FV85" s="192"/>
      <c r="FW85" s="192"/>
      <c r="FX85" s="192"/>
      <c r="FY85" s="192"/>
      <c r="FZ85" s="192"/>
      <c r="GA85" s="192"/>
      <c r="GB85" s="192"/>
      <c r="GC85" s="192"/>
      <c r="GD85" s="192"/>
      <c r="GE85" s="192"/>
      <c r="GF85" s="192"/>
      <c r="GG85" s="192"/>
      <c r="GH85" s="192"/>
      <c r="GI85" s="192"/>
      <c r="GJ85" s="192"/>
      <c r="GK85" s="192"/>
      <c r="GL85" s="192"/>
      <c r="GM85" s="192"/>
      <c r="GN85" s="192"/>
      <c r="GO85" s="192"/>
      <c r="GP85" s="192"/>
      <c r="GQ85" s="192"/>
      <c r="GR85" s="192"/>
      <c r="GS85" s="192"/>
      <c r="GT85" s="192"/>
      <c r="GU85" s="192"/>
      <c r="GV85" s="192"/>
      <c r="GW85" s="192"/>
      <c r="GX85" s="192"/>
      <c r="GY85" s="192"/>
      <c r="GZ85" s="192"/>
      <c r="HA85" s="192"/>
      <c r="HB85" s="192"/>
      <c r="HC85" s="192"/>
      <c r="HD85" s="192"/>
      <c r="HE85" s="192"/>
      <c r="HF85" s="192"/>
      <c r="HG85" s="192"/>
      <c r="HH85" s="192"/>
      <c r="HI85" s="192"/>
      <c r="HJ85" s="192"/>
      <c r="HK85" s="192"/>
      <c r="HL85" s="192"/>
      <c r="HM85" s="192"/>
      <c r="HN85" s="192"/>
      <c r="HO85" s="192"/>
      <c r="HP85" s="192"/>
      <c r="HQ85" s="192"/>
      <c r="HR85" s="192"/>
      <c r="HS85" s="192"/>
      <c r="HT85" s="192"/>
      <c r="HU85" s="192"/>
      <c r="HV85" s="192"/>
      <c r="HW85" s="192"/>
      <c r="HX85" s="192"/>
      <c r="HY85" s="192"/>
      <c r="HZ85" s="192"/>
      <c r="IA85" s="192"/>
      <c r="IB85" s="192"/>
      <c r="IC85" s="192"/>
      <c r="ID85" s="192"/>
      <c r="IE85" s="192"/>
      <c r="IF85" s="192"/>
      <c r="IG85" s="192"/>
      <c r="IH85" s="192"/>
      <c r="II85" s="192"/>
      <c r="IJ85" s="192"/>
      <c r="IK85" s="192"/>
      <c r="IL85" s="192"/>
      <c r="IM85" s="192"/>
      <c r="IN85" s="192"/>
      <c r="IO85" s="192"/>
      <c r="IP85" s="192"/>
      <c r="IQ85" s="192"/>
      <c r="IR85" s="192"/>
      <c r="IS85" s="192"/>
      <c r="IT85" s="192"/>
      <c r="IU85" s="192"/>
    </row>
    <row r="86" spans="1:255" s="158" customFormat="1" ht="27" customHeight="1">
      <c r="A86" s="160"/>
      <c r="B86" s="161"/>
      <c r="C86" s="162"/>
      <c r="D86" s="194" t="s">
        <v>215</v>
      </c>
      <c r="E86" s="163"/>
      <c r="F86" s="164"/>
      <c r="G86" s="165"/>
      <c r="H86" s="3824"/>
      <c r="I86" s="167"/>
      <c r="J86" s="191"/>
      <c r="U86" s="159"/>
      <c r="W86" s="159"/>
    </row>
    <row r="87" spans="1:255" s="158" customFormat="1" ht="27" customHeight="1">
      <c r="A87" s="160"/>
      <c r="B87" s="161"/>
      <c r="C87" s="162"/>
      <c r="D87" s="195" t="s">
        <v>216</v>
      </c>
      <c r="E87" s="163"/>
      <c r="F87" s="164">
        <f>(8.7)*0.85</f>
        <v>7.3949999999999996</v>
      </c>
      <c r="G87" s="165"/>
      <c r="H87" s="3824"/>
      <c r="I87" s="167"/>
      <c r="J87" s="191"/>
      <c r="U87" s="159"/>
      <c r="W87" s="159"/>
    </row>
    <row r="88" spans="1:255" s="158" customFormat="1" ht="27" customHeight="1">
      <c r="A88" s="160"/>
      <c r="B88" s="161"/>
      <c r="C88" s="162"/>
      <c r="D88" s="193" t="s">
        <v>204</v>
      </c>
      <c r="E88" s="163"/>
      <c r="F88" s="164"/>
      <c r="G88" s="165"/>
      <c r="H88" s="3824"/>
      <c r="I88" s="167"/>
      <c r="J88" s="191"/>
      <c r="U88" s="159"/>
      <c r="W88" s="159"/>
    </row>
    <row r="89" spans="1:255" s="187" customFormat="1" ht="40.5" customHeight="1">
      <c r="A89" s="189">
        <v>22</v>
      </c>
      <c r="B89" s="190" t="s">
        <v>195</v>
      </c>
      <c r="C89" s="190">
        <v>460171853</v>
      </c>
      <c r="D89" s="190" t="s">
        <v>217</v>
      </c>
      <c r="E89" s="190" t="s">
        <v>141</v>
      </c>
      <c r="F89" s="128">
        <f>ROUND(SUM(F91),3)</f>
        <v>0.87</v>
      </c>
      <c r="G89" s="5719" t="s">
        <v>321</v>
      </c>
      <c r="H89" s="5720"/>
      <c r="I89" s="122" t="s">
        <v>142</v>
      </c>
      <c r="J89" s="186"/>
      <c r="K89" s="171"/>
      <c r="BU89" s="192"/>
      <c r="BV89" s="192"/>
      <c r="BW89" s="192"/>
      <c r="BX89" s="192"/>
      <c r="BY89" s="192"/>
      <c r="BZ89" s="192"/>
      <c r="CA89" s="192"/>
      <c r="CB89" s="192"/>
      <c r="CC89" s="192"/>
      <c r="CD89" s="192"/>
      <c r="CE89" s="192"/>
      <c r="CF89" s="192"/>
      <c r="CG89" s="192"/>
      <c r="CH89" s="192"/>
      <c r="CI89" s="192"/>
      <c r="CJ89" s="192"/>
      <c r="CK89" s="192"/>
      <c r="CL89" s="192"/>
      <c r="CM89" s="192"/>
      <c r="CN89" s="192"/>
      <c r="CO89" s="192"/>
      <c r="CP89" s="192"/>
      <c r="CQ89" s="192"/>
      <c r="CR89" s="192"/>
      <c r="CS89" s="192"/>
      <c r="CT89" s="192"/>
      <c r="CU89" s="192"/>
      <c r="CV89" s="192"/>
      <c r="CW89" s="192"/>
      <c r="CX89" s="192"/>
      <c r="CY89" s="192"/>
      <c r="CZ89" s="192"/>
      <c r="DA89" s="192"/>
      <c r="DB89" s="192"/>
      <c r="DC89" s="192"/>
      <c r="DD89" s="192"/>
      <c r="DE89" s="192"/>
      <c r="DF89" s="192"/>
      <c r="DG89" s="192"/>
      <c r="DH89" s="192"/>
      <c r="DI89" s="192"/>
      <c r="DJ89" s="192"/>
      <c r="DK89" s="192"/>
      <c r="DL89" s="192"/>
      <c r="DM89" s="192"/>
      <c r="DN89" s="192"/>
      <c r="DO89" s="192"/>
      <c r="DP89" s="192"/>
      <c r="DQ89" s="192"/>
      <c r="DR89" s="192"/>
      <c r="DS89" s="192"/>
      <c r="DT89" s="192"/>
      <c r="DU89" s="192"/>
      <c r="DV89" s="192"/>
      <c r="DW89" s="192"/>
      <c r="DX89" s="192"/>
      <c r="DY89" s="192"/>
      <c r="DZ89" s="192"/>
      <c r="EA89" s="192"/>
      <c r="EB89" s="192"/>
      <c r="EC89" s="192"/>
      <c r="ED89" s="192"/>
      <c r="EE89" s="192"/>
      <c r="EF89" s="192"/>
      <c r="EG89" s="192"/>
      <c r="EH89" s="192"/>
      <c r="EI89" s="192"/>
      <c r="EJ89" s="192"/>
      <c r="EK89" s="192"/>
      <c r="EL89" s="192"/>
      <c r="EM89" s="192"/>
      <c r="EN89" s="192"/>
      <c r="EO89" s="192"/>
      <c r="EP89" s="192"/>
      <c r="EQ89" s="192"/>
      <c r="ER89" s="192"/>
      <c r="ES89" s="192"/>
      <c r="ET89" s="192"/>
      <c r="EU89" s="192"/>
      <c r="EV89" s="192"/>
      <c r="EW89" s="192"/>
      <c r="EX89" s="192"/>
      <c r="EY89" s="192"/>
      <c r="EZ89" s="192"/>
      <c r="FA89" s="192"/>
      <c r="FB89" s="192"/>
      <c r="FC89" s="192"/>
      <c r="FD89" s="192"/>
      <c r="FE89" s="192"/>
      <c r="FF89" s="192"/>
      <c r="FG89" s="192"/>
      <c r="FH89" s="192"/>
      <c r="FI89" s="192"/>
      <c r="FJ89" s="192"/>
      <c r="FK89" s="192"/>
      <c r="FL89" s="192"/>
      <c r="FM89" s="192"/>
      <c r="FN89" s="192"/>
      <c r="FO89" s="192"/>
      <c r="FP89" s="192"/>
      <c r="FQ89" s="192"/>
      <c r="FR89" s="192"/>
      <c r="FS89" s="192"/>
      <c r="FT89" s="192"/>
      <c r="FU89" s="192"/>
      <c r="FV89" s="192"/>
      <c r="FW89" s="192"/>
      <c r="FX89" s="192"/>
      <c r="FY89" s="192"/>
      <c r="FZ89" s="192"/>
      <c r="GA89" s="192"/>
      <c r="GB89" s="192"/>
      <c r="GC89" s="192"/>
      <c r="GD89" s="192"/>
      <c r="GE89" s="192"/>
      <c r="GF89" s="192"/>
      <c r="GG89" s="192"/>
      <c r="GH89" s="192"/>
      <c r="GI89" s="192"/>
      <c r="GJ89" s="192"/>
      <c r="GK89" s="192"/>
      <c r="GL89" s="192"/>
      <c r="GM89" s="192"/>
      <c r="GN89" s="192"/>
      <c r="GO89" s="192"/>
      <c r="GP89" s="192"/>
      <c r="GQ89" s="192"/>
      <c r="GR89" s="192"/>
      <c r="GS89" s="192"/>
      <c r="GT89" s="192"/>
      <c r="GU89" s="192"/>
      <c r="GV89" s="192"/>
      <c r="GW89" s="192"/>
      <c r="GX89" s="192"/>
      <c r="GY89" s="192"/>
      <c r="GZ89" s="192"/>
      <c r="HA89" s="192"/>
      <c r="HB89" s="192"/>
      <c r="HC89" s="192"/>
      <c r="HD89" s="192"/>
      <c r="HE89" s="192"/>
      <c r="HF89" s="192"/>
      <c r="HG89" s="192"/>
      <c r="HH89" s="192"/>
      <c r="HI89" s="192"/>
      <c r="HJ89" s="192"/>
      <c r="HK89" s="192"/>
      <c r="HL89" s="192"/>
      <c r="HM89" s="192"/>
      <c r="HN89" s="192"/>
      <c r="HO89" s="192"/>
      <c r="HP89" s="192"/>
      <c r="HQ89" s="192"/>
      <c r="HR89" s="192"/>
      <c r="HS89" s="192"/>
      <c r="HT89" s="192"/>
      <c r="HU89" s="192"/>
      <c r="HV89" s="192"/>
      <c r="HW89" s="192"/>
      <c r="HX89" s="192"/>
      <c r="HY89" s="192"/>
      <c r="HZ89" s="192"/>
      <c r="IA89" s="192"/>
      <c r="IB89" s="192"/>
      <c r="IC89" s="192"/>
      <c r="ID89" s="192"/>
      <c r="IE89" s="192"/>
      <c r="IF89" s="192"/>
      <c r="IG89" s="192"/>
      <c r="IH89" s="192"/>
      <c r="II89" s="192"/>
      <c r="IJ89" s="192"/>
      <c r="IK89" s="192"/>
      <c r="IL89" s="192"/>
      <c r="IM89" s="192"/>
      <c r="IN89" s="192"/>
      <c r="IO89" s="192"/>
      <c r="IP89" s="192"/>
      <c r="IQ89" s="192"/>
      <c r="IR89" s="192"/>
      <c r="IS89" s="192"/>
      <c r="IT89" s="192"/>
      <c r="IU89" s="192"/>
    </row>
    <row r="90" spans="1:255" s="158" customFormat="1" ht="27" customHeight="1">
      <c r="A90" s="160"/>
      <c r="B90" s="161"/>
      <c r="C90" s="162"/>
      <c r="D90" s="194" t="s">
        <v>218</v>
      </c>
      <c r="E90" s="163"/>
      <c r="F90" s="164"/>
      <c r="G90" s="165"/>
      <c r="H90" s="3824"/>
      <c r="I90" s="167"/>
      <c r="J90" s="191"/>
      <c r="U90" s="159"/>
      <c r="W90" s="159"/>
    </row>
    <row r="91" spans="1:255" s="158" customFormat="1" ht="13.5" customHeight="1">
      <c r="A91" s="160"/>
      <c r="B91" s="161"/>
      <c r="C91" s="162"/>
      <c r="D91" s="195" t="s">
        <v>219</v>
      </c>
      <c r="E91" s="163"/>
      <c r="F91" s="164">
        <f>(8.7)*0.1</f>
        <v>0.87</v>
      </c>
      <c r="G91" s="165"/>
      <c r="H91" s="3824"/>
      <c r="I91" s="167"/>
      <c r="J91" s="171"/>
      <c r="U91" s="159"/>
      <c r="W91" s="159"/>
    </row>
    <row r="92" spans="1:255" s="158" customFormat="1" ht="27" customHeight="1">
      <c r="A92" s="160"/>
      <c r="B92" s="161"/>
      <c r="C92" s="162"/>
      <c r="D92" s="193" t="s">
        <v>204</v>
      </c>
      <c r="E92" s="163"/>
      <c r="F92" s="164"/>
      <c r="G92" s="165"/>
      <c r="H92" s="3824"/>
      <c r="I92" s="167"/>
      <c r="J92" s="171"/>
      <c r="U92" s="159"/>
      <c r="W92" s="159"/>
    </row>
    <row r="93" spans="1:255" s="187" customFormat="1" ht="13.5" customHeight="1">
      <c r="A93" s="189">
        <v>23</v>
      </c>
      <c r="B93" s="190" t="s">
        <v>195</v>
      </c>
      <c r="C93" s="190">
        <v>460241111</v>
      </c>
      <c r="D93" s="190" t="s">
        <v>220</v>
      </c>
      <c r="E93" s="190" t="s">
        <v>221</v>
      </c>
      <c r="F93" s="128">
        <f>ROUND(SUM(F94),3)</f>
        <v>0.629</v>
      </c>
      <c r="G93" s="137"/>
      <c r="H93" s="3821">
        <f>ROUND(F93*G93,2)</f>
        <v>0</v>
      </c>
      <c r="I93" s="122" t="s">
        <v>142</v>
      </c>
      <c r="J93" s="186"/>
      <c r="BU93" s="192"/>
      <c r="BV93" s="192"/>
      <c r="BW93" s="192"/>
      <c r="BX93" s="192"/>
      <c r="BY93" s="192"/>
      <c r="BZ93" s="192"/>
      <c r="CA93" s="192"/>
      <c r="CB93" s="192"/>
      <c r="CC93" s="192"/>
      <c r="CD93" s="192"/>
      <c r="CE93" s="192"/>
      <c r="CF93" s="192"/>
      <c r="CG93" s="192"/>
      <c r="CH93" s="192"/>
      <c r="CI93" s="192"/>
      <c r="CJ93" s="192"/>
      <c r="CK93" s="192"/>
      <c r="CL93" s="192"/>
      <c r="CM93" s="192"/>
      <c r="CN93" s="192"/>
      <c r="CO93" s="192"/>
      <c r="CP93" s="192"/>
      <c r="CQ93" s="192"/>
      <c r="CR93" s="192"/>
      <c r="CS93" s="192"/>
      <c r="CT93" s="192"/>
      <c r="CU93" s="192"/>
      <c r="CV93" s="192"/>
      <c r="CW93" s="192"/>
      <c r="CX93" s="192"/>
      <c r="CY93" s="192"/>
      <c r="CZ93" s="192"/>
      <c r="DA93" s="192"/>
      <c r="DB93" s="192"/>
      <c r="DC93" s="192"/>
      <c r="DD93" s="192"/>
      <c r="DE93" s="192"/>
      <c r="DF93" s="192"/>
      <c r="DG93" s="192"/>
      <c r="DH93" s="192"/>
      <c r="DI93" s="192"/>
      <c r="DJ93" s="192"/>
      <c r="DK93" s="192"/>
      <c r="DL93" s="192"/>
      <c r="DM93" s="192"/>
      <c r="DN93" s="192"/>
      <c r="DO93" s="192"/>
      <c r="DP93" s="192"/>
      <c r="DQ93" s="192"/>
      <c r="DR93" s="192"/>
      <c r="DS93" s="192"/>
      <c r="DT93" s="192"/>
      <c r="DU93" s="192"/>
      <c r="DV93" s="192"/>
      <c r="DW93" s="192"/>
      <c r="DX93" s="192"/>
      <c r="DY93" s="192"/>
      <c r="DZ93" s="192"/>
      <c r="EA93" s="192"/>
      <c r="EB93" s="192"/>
      <c r="EC93" s="192"/>
      <c r="ED93" s="192"/>
      <c r="EE93" s="192"/>
      <c r="EF93" s="192"/>
      <c r="EG93" s="192"/>
      <c r="EH93" s="192"/>
      <c r="EI93" s="192"/>
      <c r="EJ93" s="192"/>
      <c r="EK93" s="192"/>
      <c r="EL93" s="192"/>
      <c r="EM93" s="192"/>
      <c r="EN93" s="192"/>
      <c r="EO93" s="192"/>
      <c r="EP93" s="192"/>
      <c r="EQ93" s="192"/>
      <c r="ER93" s="192"/>
      <c r="ES93" s="192"/>
      <c r="ET93" s="192"/>
      <c r="EU93" s="192"/>
      <c r="EV93" s="192"/>
      <c r="EW93" s="192"/>
      <c r="EX93" s="192"/>
      <c r="EY93" s="192"/>
      <c r="EZ93" s="192"/>
      <c r="FA93" s="192"/>
      <c r="FB93" s="192"/>
      <c r="FC93" s="192"/>
      <c r="FD93" s="192"/>
      <c r="FE93" s="192"/>
      <c r="FF93" s="192"/>
      <c r="FG93" s="192"/>
      <c r="FH93" s="192"/>
      <c r="FI93" s="192"/>
      <c r="FJ93" s="192"/>
      <c r="FK93" s="192"/>
      <c r="FL93" s="192"/>
      <c r="FM93" s="192"/>
      <c r="FN93" s="192"/>
      <c r="FO93" s="192"/>
      <c r="FP93" s="192"/>
      <c r="FQ93" s="192"/>
      <c r="FR93" s="192"/>
      <c r="FS93" s="192"/>
      <c r="FT93" s="192"/>
      <c r="FU93" s="192"/>
      <c r="FV93" s="192"/>
      <c r="FW93" s="192"/>
      <c r="FX93" s="192"/>
      <c r="FY93" s="192"/>
      <c r="FZ93" s="192"/>
      <c r="GA93" s="192"/>
      <c r="GB93" s="192"/>
      <c r="GC93" s="192"/>
      <c r="GD93" s="192"/>
      <c r="GE93" s="192"/>
      <c r="GF93" s="192"/>
      <c r="GG93" s="192"/>
      <c r="GH93" s="192"/>
      <c r="GI93" s="192"/>
      <c r="GJ93" s="192"/>
      <c r="GK93" s="192"/>
      <c r="GL93" s="192"/>
      <c r="GM93" s="192"/>
      <c r="GN93" s="192"/>
      <c r="GO93" s="192"/>
      <c r="GP93" s="192"/>
      <c r="GQ93" s="192"/>
      <c r="GR93" s="192"/>
      <c r="GS93" s="192"/>
      <c r="GT93" s="192"/>
      <c r="GU93" s="192"/>
      <c r="GV93" s="192"/>
      <c r="GW93" s="192"/>
      <c r="GX93" s="192"/>
      <c r="GY93" s="192"/>
      <c r="GZ93" s="192"/>
      <c r="HA93" s="192"/>
      <c r="HB93" s="192"/>
      <c r="HC93" s="192"/>
      <c r="HD93" s="192"/>
      <c r="HE93" s="192"/>
      <c r="HF93" s="192"/>
      <c r="HG93" s="192"/>
      <c r="HH93" s="192"/>
      <c r="HI93" s="192"/>
      <c r="HJ93" s="192"/>
      <c r="HK93" s="192"/>
      <c r="HL93" s="192"/>
      <c r="HM93" s="192"/>
      <c r="HN93" s="192"/>
      <c r="HO93" s="192"/>
      <c r="HP93" s="192"/>
      <c r="HQ93" s="192"/>
      <c r="HR93" s="192"/>
      <c r="HS93" s="192"/>
      <c r="HT93" s="192"/>
      <c r="HU93" s="192"/>
      <c r="HV93" s="192"/>
      <c r="HW93" s="192"/>
      <c r="HX93" s="192"/>
      <c r="HY93" s="192"/>
      <c r="HZ93" s="192"/>
      <c r="IA93" s="192"/>
      <c r="IB93" s="192"/>
      <c r="IC93" s="192"/>
      <c r="ID93" s="192"/>
      <c r="IE93" s="192"/>
      <c r="IF93" s="192"/>
      <c r="IG93" s="192"/>
      <c r="IH93" s="192"/>
      <c r="II93" s="192"/>
      <c r="IJ93" s="192"/>
      <c r="IK93" s="192"/>
      <c r="IL93" s="192"/>
      <c r="IM93" s="192"/>
      <c r="IN93" s="192"/>
      <c r="IO93" s="192"/>
      <c r="IP93" s="192"/>
      <c r="IQ93" s="192"/>
      <c r="IR93" s="192"/>
      <c r="IS93" s="192"/>
      <c r="IT93" s="192"/>
      <c r="IU93" s="192"/>
    </row>
    <row r="94" spans="1:255" s="158" customFormat="1" ht="13.5" customHeight="1">
      <c r="A94" s="160"/>
      <c r="B94" s="161"/>
      <c r="C94" s="162"/>
      <c r="D94" s="193" t="s">
        <v>399</v>
      </c>
      <c r="E94" s="163"/>
      <c r="F94" s="164">
        <f>(21.5*0.65*0.9)*0.05</f>
        <v>0.62887500000000007</v>
      </c>
      <c r="G94" s="165"/>
      <c r="H94" s="3824"/>
      <c r="I94" s="167"/>
      <c r="J94" s="171"/>
      <c r="U94" s="159"/>
      <c r="W94" s="159"/>
    </row>
    <row r="95" spans="1:255" s="187" customFormat="1" ht="13.5" customHeight="1">
      <c r="A95" s="189">
        <v>24</v>
      </c>
      <c r="B95" s="190" t="s">
        <v>195</v>
      </c>
      <c r="C95" s="190">
        <v>460242111</v>
      </c>
      <c r="D95" s="190" t="s">
        <v>223</v>
      </c>
      <c r="E95" s="190" t="s">
        <v>155</v>
      </c>
      <c r="F95" s="128">
        <f>ROUND(SUM(F96),3)</f>
        <v>3</v>
      </c>
      <c r="G95" s="137"/>
      <c r="H95" s="3821">
        <f>ROUND(F95*G95,2)</f>
        <v>0</v>
      </c>
      <c r="I95" s="122" t="s">
        <v>142</v>
      </c>
      <c r="J95" s="186"/>
      <c r="BU95" s="192"/>
      <c r="BV95" s="192"/>
      <c r="BW95" s="192"/>
      <c r="BX95" s="192"/>
      <c r="BY95" s="192"/>
      <c r="BZ95" s="192"/>
      <c r="CA95" s="192"/>
      <c r="CB95" s="192"/>
      <c r="CC95" s="192"/>
      <c r="CD95" s="192"/>
      <c r="CE95" s="192"/>
      <c r="CF95" s="192"/>
      <c r="CG95" s="192"/>
      <c r="CH95" s="192"/>
      <c r="CI95" s="192"/>
      <c r="CJ95" s="192"/>
      <c r="CK95" s="192"/>
      <c r="CL95" s="192"/>
      <c r="CM95" s="192"/>
      <c r="CN95" s="192"/>
      <c r="CO95" s="192"/>
      <c r="CP95" s="192"/>
      <c r="CQ95" s="192"/>
      <c r="CR95" s="192"/>
      <c r="CS95" s="192"/>
      <c r="CT95" s="192"/>
      <c r="CU95" s="192"/>
      <c r="CV95" s="192"/>
      <c r="CW95" s="192"/>
      <c r="CX95" s="192"/>
      <c r="CY95" s="192"/>
      <c r="CZ95" s="192"/>
      <c r="DA95" s="192"/>
      <c r="DB95" s="192"/>
      <c r="DC95" s="192"/>
      <c r="DD95" s="192"/>
      <c r="DE95" s="192"/>
      <c r="DF95" s="192"/>
      <c r="DG95" s="192"/>
      <c r="DH95" s="192"/>
      <c r="DI95" s="192"/>
      <c r="DJ95" s="192"/>
      <c r="DK95" s="192"/>
      <c r="DL95" s="192"/>
      <c r="DM95" s="192"/>
      <c r="DN95" s="192"/>
      <c r="DO95" s="192"/>
      <c r="DP95" s="192"/>
      <c r="DQ95" s="192"/>
      <c r="DR95" s="192"/>
      <c r="DS95" s="192"/>
      <c r="DT95" s="192"/>
      <c r="DU95" s="192"/>
      <c r="DV95" s="192"/>
      <c r="DW95" s="192"/>
      <c r="DX95" s="192"/>
      <c r="DY95" s="192"/>
      <c r="DZ95" s="192"/>
      <c r="EA95" s="192"/>
      <c r="EB95" s="192"/>
      <c r="EC95" s="192"/>
      <c r="ED95" s="192"/>
      <c r="EE95" s="192"/>
      <c r="EF95" s="192"/>
      <c r="EG95" s="192"/>
      <c r="EH95" s="192"/>
      <c r="EI95" s="192"/>
      <c r="EJ95" s="192"/>
      <c r="EK95" s="192"/>
      <c r="EL95" s="192"/>
      <c r="EM95" s="192"/>
      <c r="EN95" s="192"/>
      <c r="EO95" s="192"/>
      <c r="EP95" s="192"/>
      <c r="EQ95" s="192"/>
      <c r="ER95" s="192"/>
      <c r="ES95" s="192"/>
      <c r="ET95" s="192"/>
      <c r="EU95" s="192"/>
      <c r="EV95" s="192"/>
      <c r="EW95" s="192"/>
      <c r="EX95" s="192"/>
      <c r="EY95" s="192"/>
      <c r="EZ95" s="192"/>
      <c r="FA95" s="192"/>
      <c r="FB95" s="192"/>
      <c r="FC95" s="192"/>
      <c r="FD95" s="192"/>
      <c r="FE95" s="192"/>
      <c r="FF95" s="192"/>
      <c r="FG95" s="192"/>
      <c r="FH95" s="192"/>
      <c r="FI95" s="192"/>
      <c r="FJ95" s="192"/>
      <c r="FK95" s="192"/>
      <c r="FL95" s="192"/>
      <c r="FM95" s="192"/>
      <c r="FN95" s="192"/>
      <c r="FO95" s="192"/>
      <c r="FP95" s="192"/>
      <c r="FQ95" s="192"/>
      <c r="FR95" s="192"/>
      <c r="FS95" s="192"/>
      <c r="FT95" s="192"/>
      <c r="FU95" s="192"/>
      <c r="FV95" s="192"/>
      <c r="FW95" s="192"/>
      <c r="FX95" s="192"/>
      <c r="FY95" s="192"/>
      <c r="FZ95" s="192"/>
      <c r="GA95" s="192"/>
      <c r="GB95" s="192"/>
      <c r="GC95" s="192"/>
      <c r="GD95" s="192"/>
      <c r="GE95" s="192"/>
      <c r="GF95" s="192"/>
      <c r="GG95" s="192"/>
      <c r="GH95" s="192"/>
      <c r="GI95" s="192"/>
      <c r="GJ95" s="192"/>
      <c r="GK95" s="192"/>
      <c r="GL95" s="192"/>
      <c r="GM95" s="192"/>
      <c r="GN95" s="192"/>
      <c r="GO95" s="192"/>
      <c r="GP95" s="192"/>
      <c r="GQ95" s="192"/>
      <c r="GR95" s="192"/>
      <c r="GS95" s="192"/>
      <c r="GT95" s="192"/>
      <c r="GU95" s="192"/>
      <c r="GV95" s="192"/>
      <c r="GW95" s="192"/>
      <c r="GX95" s="192"/>
      <c r="GY95" s="192"/>
      <c r="GZ95" s="192"/>
      <c r="HA95" s="192"/>
      <c r="HB95" s="192"/>
      <c r="HC95" s="192"/>
      <c r="HD95" s="192"/>
      <c r="HE95" s="192"/>
      <c r="HF95" s="192"/>
      <c r="HG95" s="192"/>
      <c r="HH95" s="192"/>
      <c r="HI95" s="192"/>
      <c r="HJ95" s="192"/>
      <c r="HK95" s="192"/>
      <c r="HL95" s="192"/>
      <c r="HM95" s="192"/>
      <c r="HN95" s="192"/>
      <c r="HO95" s="192"/>
      <c r="HP95" s="192"/>
      <c r="HQ95" s="192"/>
      <c r="HR95" s="192"/>
      <c r="HS95" s="192"/>
      <c r="HT95" s="192"/>
      <c r="HU95" s="192"/>
      <c r="HV95" s="192"/>
      <c r="HW95" s="192"/>
      <c r="HX95" s="192"/>
      <c r="HY95" s="192"/>
      <c r="HZ95" s="192"/>
      <c r="IA95" s="192"/>
      <c r="IB95" s="192"/>
      <c r="IC95" s="192"/>
      <c r="ID95" s="192"/>
      <c r="IE95" s="192"/>
      <c r="IF95" s="192"/>
      <c r="IG95" s="192"/>
      <c r="IH95" s="192"/>
      <c r="II95" s="192"/>
      <c r="IJ95" s="192"/>
      <c r="IK95" s="192"/>
      <c r="IL95" s="192"/>
      <c r="IM95" s="192"/>
      <c r="IN95" s="192"/>
      <c r="IO95" s="192"/>
      <c r="IP95" s="192"/>
      <c r="IQ95" s="192"/>
      <c r="IR95" s="192"/>
      <c r="IS95" s="192"/>
      <c r="IT95" s="192"/>
      <c r="IU95" s="192"/>
    </row>
    <row r="96" spans="1:255" s="158" customFormat="1" ht="13.5" customHeight="1">
      <c r="A96" s="160"/>
      <c r="B96" s="161"/>
      <c r="C96" s="162"/>
      <c r="D96" s="193" t="s">
        <v>224</v>
      </c>
      <c r="E96" s="163"/>
      <c r="F96" s="164">
        <v>3</v>
      </c>
      <c r="G96" s="165"/>
      <c r="H96" s="3824"/>
      <c r="I96" s="197"/>
      <c r="J96" s="171"/>
      <c r="U96" s="159"/>
      <c r="W96" s="159"/>
    </row>
    <row r="97" spans="1:255" s="187" customFormat="1" ht="13.5" customHeight="1">
      <c r="A97" s="189">
        <v>25</v>
      </c>
      <c r="B97" s="190" t="s">
        <v>195</v>
      </c>
      <c r="C97" s="190">
        <v>460242121</v>
      </c>
      <c r="D97" s="190" t="s">
        <v>225</v>
      </c>
      <c r="E97" s="190" t="s">
        <v>141</v>
      </c>
      <c r="F97" s="128">
        <f>ROUND(SUM(F98),3)</f>
        <v>5</v>
      </c>
      <c r="G97" s="137"/>
      <c r="H97" s="3821">
        <f>ROUND(F97*G97,2)</f>
        <v>0</v>
      </c>
      <c r="I97" s="122" t="s">
        <v>142</v>
      </c>
      <c r="J97" s="186"/>
      <c r="BU97" s="192"/>
      <c r="BV97" s="192"/>
      <c r="BW97" s="192"/>
      <c r="BX97" s="192"/>
      <c r="BY97" s="192"/>
      <c r="BZ97" s="192"/>
      <c r="CA97" s="192"/>
      <c r="CB97" s="192"/>
      <c r="CC97" s="192"/>
      <c r="CD97" s="192"/>
      <c r="CE97" s="192"/>
      <c r="CF97" s="192"/>
      <c r="CG97" s="192"/>
      <c r="CH97" s="192"/>
      <c r="CI97" s="192"/>
      <c r="CJ97" s="192"/>
      <c r="CK97" s="192"/>
      <c r="CL97" s="192"/>
      <c r="CM97" s="192"/>
      <c r="CN97" s="192"/>
      <c r="CO97" s="192"/>
      <c r="CP97" s="192"/>
      <c r="CQ97" s="192"/>
      <c r="CR97" s="192"/>
      <c r="CS97" s="192"/>
      <c r="CT97" s="192"/>
      <c r="CU97" s="192"/>
      <c r="CV97" s="192"/>
      <c r="CW97" s="192"/>
      <c r="CX97" s="192"/>
      <c r="CY97" s="192"/>
      <c r="CZ97" s="192"/>
      <c r="DA97" s="192"/>
      <c r="DB97" s="192"/>
      <c r="DC97" s="192"/>
      <c r="DD97" s="192"/>
      <c r="DE97" s="192"/>
      <c r="DF97" s="192"/>
      <c r="DG97" s="192"/>
      <c r="DH97" s="192"/>
      <c r="DI97" s="192"/>
      <c r="DJ97" s="192"/>
      <c r="DK97" s="192"/>
      <c r="DL97" s="192"/>
      <c r="DM97" s="192"/>
      <c r="DN97" s="192"/>
      <c r="DO97" s="192"/>
      <c r="DP97" s="192"/>
      <c r="DQ97" s="192"/>
      <c r="DR97" s="192"/>
      <c r="DS97" s="192"/>
      <c r="DT97" s="192"/>
      <c r="DU97" s="192"/>
      <c r="DV97" s="192"/>
      <c r="DW97" s="192"/>
      <c r="DX97" s="192"/>
      <c r="DY97" s="192"/>
      <c r="DZ97" s="192"/>
      <c r="EA97" s="192"/>
      <c r="EB97" s="192"/>
      <c r="EC97" s="192"/>
      <c r="ED97" s="192"/>
      <c r="EE97" s="192"/>
      <c r="EF97" s="192"/>
      <c r="EG97" s="192"/>
      <c r="EH97" s="192"/>
      <c r="EI97" s="192"/>
      <c r="EJ97" s="192"/>
      <c r="EK97" s="192"/>
      <c r="EL97" s="192"/>
      <c r="EM97" s="192"/>
      <c r="EN97" s="192"/>
      <c r="EO97" s="192"/>
      <c r="EP97" s="192"/>
      <c r="EQ97" s="192"/>
      <c r="ER97" s="192"/>
      <c r="ES97" s="192"/>
      <c r="ET97" s="192"/>
      <c r="EU97" s="192"/>
      <c r="EV97" s="192"/>
      <c r="EW97" s="192"/>
      <c r="EX97" s="192"/>
      <c r="EY97" s="192"/>
      <c r="EZ97" s="192"/>
      <c r="FA97" s="192"/>
      <c r="FB97" s="192"/>
      <c r="FC97" s="192"/>
      <c r="FD97" s="192"/>
      <c r="FE97" s="192"/>
      <c r="FF97" s="192"/>
      <c r="FG97" s="192"/>
      <c r="FH97" s="192"/>
      <c r="FI97" s="192"/>
      <c r="FJ97" s="192"/>
      <c r="FK97" s="192"/>
      <c r="FL97" s="192"/>
      <c r="FM97" s="192"/>
      <c r="FN97" s="192"/>
      <c r="FO97" s="192"/>
      <c r="FP97" s="192"/>
      <c r="FQ97" s="192"/>
      <c r="FR97" s="192"/>
      <c r="FS97" s="192"/>
      <c r="FT97" s="192"/>
      <c r="FU97" s="192"/>
      <c r="FV97" s="192"/>
      <c r="FW97" s="192"/>
      <c r="FX97" s="192"/>
      <c r="FY97" s="192"/>
      <c r="FZ97" s="192"/>
      <c r="GA97" s="192"/>
      <c r="GB97" s="192"/>
      <c r="GC97" s="192"/>
      <c r="GD97" s="192"/>
      <c r="GE97" s="192"/>
      <c r="GF97" s="192"/>
      <c r="GG97" s="192"/>
      <c r="GH97" s="192"/>
      <c r="GI97" s="192"/>
      <c r="GJ97" s="192"/>
      <c r="GK97" s="192"/>
      <c r="GL97" s="192"/>
      <c r="GM97" s="192"/>
      <c r="GN97" s="192"/>
      <c r="GO97" s="192"/>
      <c r="GP97" s="192"/>
      <c r="GQ97" s="192"/>
      <c r="GR97" s="192"/>
      <c r="GS97" s="192"/>
      <c r="GT97" s="192"/>
      <c r="GU97" s="192"/>
      <c r="GV97" s="192"/>
      <c r="GW97" s="192"/>
      <c r="GX97" s="192"/>
      <c r="GY97" s="192"/>
      <c r="GZ97" s="192"/>
      <c r="HA97" s="192"/>
      <c r="HB97" s="192"/>
      <c r="HC97" s="192"/>
      <c r="HD97" s="192"/>
      <c r="HE97" s="192"/>
      <c r="HF97" s="192"/>
      <c r="HG97" s="192"/>
      <c r="HH97" s="192"/>
      <c r="HI97" s="192"/>
      <c r="HJ97" s="192"/>
      <c r="HK97" s="192"/>
      <c r="HL97" s="192"/>
      <c r="HM97" s="192"/>
      <c r="HN97" s="192"/>
      <c r="HO97" s="192"/>
      <c r="HP97" s="192"/>
      <c r="HQ97" s="192"/>
      <c r="HR97" s="192"/>
      <c r="HS97" s="192"/>
      <c r="HT97" s="192"/>
      <c r="HU97" s="192"/>
      <c r="HV97" s="192"/>
      <c r="HW97" s="192"/>
      <c r="HX97" s="192"/>
      <c r="HY97" s="192"/>
      <c r="HZ97" s="192"/>
      <c r="IA97" s="192"/>
      <c r="IB97" s="192"/>
      <c r="IC97" s="192"/>
      <c r="ID97" s="192"/>
      <c r="IE97" s="192"/>
      <c r="IF97" s="192"/>
      <c r="IG97" s="192"/>
      <c r="IH97" s="192"/>
      <c r="II97" s="192"/>
      <c r="IJ97" s="192"/>
      <c r="IK97" s="192"/>
      <c r="IL97" s="192"/>
      <c r="IM97" s="192"/>
      <c r="IN97" s="192"/>
      <c r="IO97" s="192"/>
      <c r="IP97" s="192"/>
      <c r="IQ97" s="192"/>
      <c r="IR97" s="192"/>
      <c r="IS97" s="192"/>
      <c r="IT97" s="192"/>
      <c r="IU97" s="192"/>
    </row>
    <row r="98" spans="1:255" s="158" customFormat="1" ht="13.5" customHeight="1">
      <c r="A98" s="160"/>
      <c r="B98" s="161"/>
      <c r="C98" s="162"/>
      <c r="D98" s="193" t="s">
        <v>224</v>
      </c>
      <c r="E98" s="163"/>
      <c r="F98" s="164">
        <v>5</v>
      </c>
      <c r="G98" s="165"/>
      <c r="H98" s="3824"/>
      <c r="I98" s="197"/>
      <c r="J98" s="171"/>
      <c r="U98" s="159"/>
      <c r="W98" s="159"/>
    </row>
    <row r="99" spans="1:255" s="187" customFormat="1" ht="13.5" customHeight="1">
      <c r="A99" s="189">
        <v>26</v>
      </c>
      <c r="B99" s="190" t="s">
        <v>195</v>
      </c>
      <c r="C99" s="190">
        <v>460242211</v>
      </c>
      <c r="D99" s="190" t="s">
        <v>226</v>
      </c>
      <c r="E99" s="190" t="s">
        <v>155</v>
      </c>
      <c r="F99" s="128">
        <f>ROUND(SUM(F100),3)</f>
        <v>5</v>
      </c>
      <c r="G99" s="137"/>
      <c r="H99" s="3821">
        <f>ROUND(F99*G99,2)</f>
        <v>0</v>
      </c>
      <c r="I99" s="122" t="s">
        <v>142</v>
      </c>
      <c r="J99" s="186"/>
      <c r="BU99" s="192"/>
      <c r="BV99" s="192"/>
      <c r="BW99" s="192"/>
      <c r="BX99" s="192"/>
      <c r="BY99" s="192"/>
      <c r="BZ99" s="192"/>
      <c r="CA99" s="192"/>
      <c r="CB99" s="192"/>
      <c r="CC99" s="192"/>
      <c r="CD99" s="192"/>
      <c r="CE99" s="192"/>
      <c r="CF99" s="192"/>
      <c r="CG99" s="192"/>
      <c r="CH99" s="192"/>
      <c r="CI99" s="192"/>
      <c r="CJ99" s="192"/>
      <c r="CK99" s="192"/>
      <c r="CL99" s="192"/>
      <c r="CM99" s="192"/>
      <c r="CN99" s="192"/>
      <c r="CO99" s="192"/>
      <c r="CP99" s="192"/>
      <c r="CQ99" s="192"/>
      <c r="CR99" s="192"/>
      <c r="CS99" s="192"/>
      <c r="CT99" s="192"/>
      <c r="CU99" s="192"/>
      <c r="CV99" s="192"/>
      <c r="CW99" s="192"/>
      <c r="CX99" s="192"/>
      <c r="CY99" s="192"/>
      <c r="CZ99" s="192"/>
      <c r="DA99" s="192"/>
      <c r="DB99" s="192"/>
      <c r="DC99" s="192"/>
      <c r="DD99" s="192"/>
      <c r="DE99" s="192"/>
      <c r="DF99" s="192"/>
      <c r="DG99" s="192"/>
      <c r="DH99" s="192"/>
      <c r="DI99" s="192"/>
      <c r="DJ99" s="192"/>
      <c r="DK99" s="192"/>
      <c r="DL99" s="192"/>
      <c r="DM99" s="192"/>
      <c r="DN99" s="192"/>
      <c r="DO99" s="192"/>
      <c r="DP99" s="192"/>
      <c r="DQ99" s="192"/>
      <c r="DR99" s="192"/>
      <c r="DS99" s="192"/>
      <c r="DT99" s="192"/>
      <c r="DU99" s="192"/>
      <c r="DV99" s="192"/>
      <c r="DW99" s="192"/>
      <c r="DX99" s="192"/>
      <c r="DY99" s="192"/>
      <c r="DZ99" s="192"/>
      <c r="EA99" s="192"/>
      <c r="EB99" s="192"/>
      <c r="EC99" s="192"/>
      <c r="ED99" s="192"/>
      <c r="EE99" s="192"/>
      <c r="EF99" s="192"/>
      <c r="EG99" s="192"/>
      <c r="EH99" s="192"/>
      <c r="EI99" s="192"/>
      <c r="EJ99" s="192"/>
      <c r="EK99" s="192"/>
      <c r="EL99" s="192"/>
      <c r="EM99" s="192"/>
      <c r="EN99" s="192"/>
      <c r="EO99" s="192"/>
      <c r="EP99" s="192"/>
      <c r="EQ99" s="192"/>
      <c r="ER99" s="192"/>
      <c r="ES99" s="192"/>
      <c r="ET99" s="192"/>
      <c r="EU99" s="192"/>
      <c r="EV99" s="192"/>
      <c r="EW99" s="192"/>
      <c r="EX99" s="192"/>
      <c r="EY99" s="192"/>
      <c r="EZ99" s="192"/>
      <c r="FA99" s="192"/>
      <c r="FB99" s="192"/>
      <c r="FC99" s="192"/>
      <c r="FD99" s="192"/>
      <c r="FE99" s="192"/>
      <c r="FF99" s="192"/>
      <c r="FG99" s="192"/>
      <c r="FH99" s="192"/>
      <c r="FI99" s="192"/>
      <c r="FJ99" s="192"/>
      <c r="FK99" s="192"/>
      <c r="FL99" s="192"/>
      <c r="FM99" s="192"/>
      <c r="FN99" s="192"/>
      <c r="FO99" s="192"/>
      <c r="FP99" s="192"/>
      <c r="FQ99" s="192"/>
      <c r="FR99" s="192"/>
      <c r="FS99" s="192"/>
      <c r="FT99" s="192"/>
      <c r="FU99" s="192"/>
      <c r="FV99" s="192"/>
      <c r="FW99" s="192"/>
      <c r="FX99" s="192"/>
      <c r="FY99" s="192"/>
      <c r="FZ99" s="192"/>
      <c r="GA99" s="192"/>
      <c r="GB99" s="192"/>
      <c r="GC99" s="192"/>
      <c r="GD99" s="192"/>
      <c r="GE99" s="192"/>
      <c r="GF99" s="192"/>
      <c r="GG99" s="192"/>
      <c r="GH99" s="192"/>
      <c r="GI99" s="192"/>
      <c r="GJ99" s="192"/>
      <c r="GK99" s="192"/>
      <c r="GL99" s="192"/>
      <c r="GM99" s="192"/>
      <c r="GN99" s="192"/>
      <c r="GO99" s="192"/>
      <c r="GP99" s="192"/>
      <c r="GQ99" s="192"/>
      <c r="GR99" s="192"/>
      <c r="GS99" s="192"/>
      <c r="GT99" s="192"/>
      <c r="GU99" s="192"/>
      <c r="GV99" s="192"/>
      <c r="GW99" s="192"/>
      <c r="GX99" s="192"/>
      <c r="GY99" s="192"/>
      <c r="GZ99" s="192"/>
      <c r="HA99" s="192"/>
      <c r="HB99" s="192"/>
      <c r="HC99" s="192"/>
      <c r="HD99" s="192"/>
      <c r="HE99" s="192"/>
      <c r="HF99" s="192"/>
      <c r="HG99" s="192"/>
      <c r="HH99" s="192"/>
      <c r="HI99" s="192"/>
      <c r="HJ99" s="192"/>
      <c r="HK99" s="192"/>
      <c r="HL99" s="192"/>
      <c r="HM99" s="192"/>
      <c r="HN99" s="192"/>
      <c r="HO99" s="192"/>
      <c r="HP99" s="192"/>
      <c r="HQ99" s="192"/>
      <c r="HR99" s="192"/>
      <c r="HS99" s="192"/>
      <c r="HT99" s="192"/>
      <c r="HU99" s="192"/>
      <c r="HV99" s="192"/>
      <c r="HW99" s="192"/>
      <c r="HX99" s="192"/>
      <c r="HY99" s="192"/>
      <c r="HZ99" s="192"/>
      <c r="IA99" s="192"/>
      <c r="IB99" s="192"/>
      <c r="IC99" s="192"/>
      <c r="ID99" s="192"/>
      <c r="IE99" s="192"/>
      <c r="IF99" s="192"/>
      <c r="IG99" s="192"/>
      <c r="IH99" s="192"/>
      <c r="II99" s="192"/>
      <c r="IJ99" s="192"/>
      <c r="IK99" s="192"/>
      <c r="IL99" s="192"/>
      <c r="IM99" s="192"/>
      <c r="IN99" s="192"/>
      <c r="IO99" s="192"/>
      <c r="IP99" s="192"/>
      <c r="IQ99" s="192"/>
      <c r="IR99" s="192"/>
      <c r="IS99" s="192"/>
      <c r="IT99" s="192"/>
      <c r="IU99" s="192"/>
    </row>
    <row r="100" spans="1:255" s="158" customFormat="1" ht="13.5" customHeight="1">
      <c r="A100" s="160"/>
      <c r="B100" s="161"/>
      <c r="C100" s="162"/>
      <c r="D100" s="193" t="s">
        <v>227</v>
      </c>
      <c r="E100" s="163"/>
      <c r="F100" s="164">
        <v>5</v>
      </c>
      <c r="G100" s="165"/>
      <c r="H100" s="3824"/>
      <c r="I100" s="197"/>
      <c r="J100" s="171"/>
      <c r="U100" s="159"/>
      <c r="W100" s="159"/>
    </row>
    <row r="101" spans="1:255" s="187" customFormat="1" ht="13.5" customHeight="1">
      <c r="A101" s="189">
        <v>27</v>
      </c>
      <c r="B101" s="190" t="s">
        <v>195</v>
      </c>
      <c r="C101" s="190">
        <v>460242221</v>
      </c>
      <c r="D101" s="190" t="s">
        <v>228</v>
      </c>
      <c r="E101" s="190" t="s">
        <v>141</v>
      </c>
      <c r="F101" s="128">
        <f>ROUND(SUM(F102),3)</f>
        <v>15</v>
      </c>
      <c r="G101" s="137"/>
      <c r="H101" s="3821">
        <f>ROUND(F101*G101,2)</f>
        <v>0</v>
      </c>
      <c r="I101" s="122" t="s">
        <v>142</v>
      </c>
      <c r="J101" s="186"/>
      <c r="BU101" s="192"/>
      <c r="BV101" s="192"/>
      <c r="BW101" s="192"/>
      <c r="BX101" s="192"/>
      <c r="BY101" s="192"/>
      <c r="BZ101" s="192"/>
      <c r="CA101" s="192"/>
      <c r="CB101" s="192"/>
      <c r="CC101" s="192"/>
      <c r="CD101" s="192"/>
      <c r="CE101" s="192"/>
      <c r="CF101" s="192"/>
      <c r="CG101" s="192"/>
      <c r="CH101" s="192"/>
      <c r="CI101" s="192"/>
      <c r="CJ101" s="192"/>
      <c r="CK101" s="192"/>
      <c r="CL101" s="192"/>
      <c r="CM101" s="192"/>
      <c r="CN101" s="192"/>
      <c r="CO101" s="192"/>
      <c r="CP101" s="192"/>
      <c r="CQ101" s="192"/>
      <c r="CR101" s="192"/>
      <c r="CS101" s="192"/>
      <c r="CT101" s="192"/>
      <c r="CU101" s="192"/>
      <c r="CV101" s="192"/>
      <c r="CW101" s="192"/>
      <c r="CX101" s="192"/>
      <c r="CY101" s="192"/>
      <c r="CZ101" s="192"/>
      <c r="DA101" s="192"/>
      <c r="DB101" s="192"/>
      <c r="DC101" s="192"/>
      <c r="DD101" s="192"/>
      <c r="DE101" s="192"/>
      <c r="DF101" s="192"/>
      <c r="DG101" s="192"/>
      <c r="DH101" s="192"/>
      <c r="DI101" s="192"/>
      <c r="DJ101" s="192"/>
      <c r="DK101" s="192"/>
      <c r="DL101" s="192"/>
      <c r="DM101" s="192"/>
      <c r="DN101" s="192"/>
      <c r="DO101" s="192"/>
      <c r="DP101" s="192"/>
      <c r="DQ101" s="192"/>
      <c r="DR101" s="192"/>
      <c r="DS101" s="192"/>
      <c r="DT101" s="192"/>
      <c r="DU101" s="192"/>
      <c r="DV101" s="192"/>
      <c r="DW101" s="192"/>
      <c r="DX101" s="192"/>
      <c r="DY101" s="192"/>
      <c r="DZ101" s="192"/>
      <c r="EA101" s="192"/>
      <c r="EB101" s="192"/>
      <c r="EC101" s="192"/>
      <c r="ED101" s="192"/>
      <c r="EE101" s="192"/>
      <c r="EF101" s="192"/>
      <c r="EG101" s="192"/>
      <c r="EH101" s="192"/>
      <c r="EI101" s="192"/>
      <c r="EJ101" s="192"/>
      <c r="EK101" s="192"/>
      <c r="EL101" s="192"/>
      <c r="EM101" s="192"/>
      <c r="EN101" s="192"/>
      <c r="EO101" s="192"/>
      <c r="EP101" s="192"/>
      <c r="EQ101" s="192"/>
      <c r="ER101" s="192"/>
      <c r="ES101" s="192"/>
      <c r="ET101" s="192"/>
      <c r="EU101" s="192"/>
      <c r="EV101" s="192"/>
      <c r="EW101" s="192"/>
      <c r="EX101" s="192"/>
      <c r="EY101" s="192"/>
      <c r="EZ101" s="192"/>
      <c r="FA101" s="192"/>
      <c r="FB101" s="192"/>
      <c r="FC101" s="192"/>
      <c r="FD101" s="192"/>
      <c r="FE101" s="192"/>
      <c r="FF101" s="192"/>
      <c r="FG101" s="192"/>
      <c r="FH101" s="192"/>
      <c r="FI101" s="192"/>
      <c r="FJ101" s="192"/>
      <c r="FK101" s="192"/>
      <c r="FL101" s="192"/>
      <c r="FM101" s="192"/>
      <c r="FN101" s="192"/>
      <c r="FO101" s="192"/>
      <c r="FP101" s="192"/>
      <c r="FQ101" s="192"/>
      <c r="FR101" s="192"/>
      <c r="FS101" s="192"/>
      <c r="FT101" s="192"/>
      <c r="FU101" s="192"/>
      <c r="FV101" s="192"/>
      <c r="FW101" s="192"/>
      <c r="FX101" s="192"/>
      <c r="FY101" s="192"/>
      <c r="FZ101" s="192"/>
      <c r="GA101" s="192"/>
      <c r="GB101" s="192"/>
      <c r="GC101" s="192"/>
      <c r="GD101" s="192"/>
      <c r="GE101" s="192"/>
      <c r="GF101" s="192"/>
      <c r="GG101" s="192"/>
      <c r="GH101" s="192"/>
      <c r="GI101" s="192"/>
      <c r="GJ101" s="192"/>
      <c r="GK101" s="192"/>
      <c r="GL101" s="192"/>
      <c r="GM101" s="192"/>
      <c r="GN101" s="192"/>
      <c r="GO101" s="192"/>
      <c r="GP101" s="192"/>
      <c r="GQ101" s="192"/>
      <c r="GR101" s="192"/>
      <c r="GS101" s="192"/>
      <c r="GT101" s="192"/>
      <c r="GU101" s="192"/>
      <c r="GV101" s="192"/>
      <c r="GW101" s="192"/>
      <c r="GX101" s="192"/>
      <c r="GY101" s="192"/>
      <c r="GZ101" s="192"/>
      <c r="HA101" s="192"/>
      <c r="HB101" s="192"/>
      <c r="HC101" s="192"/>
      <c r="HD101" s="192"/>
      <c r="HE101" s="192"/>
      <c r="HF101" s="192"/>
      <c r="HG101" s="192"/>
      <c r="HH101" s="192"/>
      <c r="HI101" s="192"/>
      <c r="HJ101" s="192"/>
      <c r="HK101" s="192"/>
      <c r="HL101" s="192"/>
      <c r="HM101" s="192"/>
      <c r="HN101" s="192"/>
      <c r="HO101" s="192"/>
      <c r="HP101" s="192"/>
      <c r="HQ101" s="192"/>
      <c r="HR101" s="192"/>
      <c r="HS101" s="192"/>
      <c r="HT101" s="192"/>
      <c r="HU101" s="192"/>
      <c r="HV101" s="192"/>
      <c r="HW101" s="192"/>
      <c r="HX101" s="192"/>
      <c r="HY101" s="192"/>
      <c r="HZ101" s="192"/>
      <c r="IA101" s="192"/>
      <c r="IB101" s="192"/>
      <c r="IC101" s="192"/>
      <c r="ID101" s="192"/>
      <c r="IE101" s="192"/>
      <c r="IF101" s="192"/>
      <c r="IG101" s="192"/>
      <c r="IH101" s="192"/>
      <c r="II101" s="192"/>
      <c r="IJ101" s="192"/>
      <c r="IK101" s="192"/>
      <c r="IL101" s="192"/>
      <c r="IM101" s="192"/>
      <c r="IN101" s="192"/>
      <c r="IO101" s="192"/>
      <c r="IP101" s="192"/>
      <c r="IQ101" s="192"/>
      <c r="IR101" s="192"/>
      <c r="IS101" s="192"/>
      <c r="IT101" s="192"/>
      <c r="IU101" s="192"/>
    </row>
    <row r="102" spans="1:255" s="158" customFormat="1" ht="13.5" customHeight="1">
      <c r="A102" s="160"/>
      <c r="B102" s="161"/>
      <c r="C102" s="162"/>
      <c r="D102" s="193" t="s">
        <v>227</v>
      </c>
      <c r="E102" s="163"/>
      <c r="F102" s="164">
        <v>15</v>
      </c>
      <c r="G102" s="165"/>
      <c r="H102" s="3824"/>
      <c r="I102" s="197"/>
      <c r="J102" s="171"/>
      <c r="U102" s="159"/>
      <c r="W102" s="159"/>
    </row>
    <row r="103" spans="1:255" s="187" customFormat="1" ht="13.5" customHeight="1">
      <c r="A103" s="189">
        <v>28</v>
      </c>
      <c r="B103" s="190" t="s">
        <v>195</v>
      </c>
      <c r="C103" s="190">
        <v>460451432</v>
      </c>
      <c r="D103" s="190" t="s">
        <v>229</v>
      </c>
      <c r="E103" s="190" t="s">
        <v>141</v>
      </c>
      <c r="F103" s="128">
        <f>ROUND(SUM(F105),3)</f>
        <v>19.350000000000001</v>
      </c>
      <c r="G103" s="137"/>
      <c r="H103" s="3821">
        <f>ROUND(F103*G103,2)</f>
        <v>0</v>
      </c>
      <c r="I103" s="122" t="s">
        <v>142</v>
      </c>
      <c r="J103" s="198"/>
      <c r="BU103" s="192"/>
      <c r="BV103" s="192"/>
      <c r="BW103" s="192"/>
      <c r="BX103" s="192"/>
      <c r="BY103" s="192"/>
      <c r="BZ103" s="192"/>
      <c r="CA103" s="192"/>
      <c r="CB103" s="192"/>
      <c r="CC103" s="192"/>
      <c r="CD103" s="192"/>
      <c r="CE103" s="192"/>
      <c r="CF103" s="192"/>
      <c r="CG103" s="192"/>
      <c r="CH103" s="192"/>
      <c r="CI103" s="192"/>
      <c r="CJ103" s="192"/>
      <c r="CK103" s="192"/>
      <c r="CL103" s="192"/>
      <c r="CM103" s="192"/>
      <c r="CN103" s="192"/>
      <c r="CO103" s="192"/>
      <c r="CP103" s="192"/>
      <c r="CQ103" s="192"/>
      <c r="CR103" s="192"/>
      <c r="CS103" s="192"/>
      <c r="CT103" s="192"/>
      <c r="CU103" s="192"/>
      <c r="CV103" s="192"/>
      <c r="CW103" s="192"/>
      <c r="CX103" s="192"/>
      <c r="CY103" s="192"/>
      <c r="CZ103" s="192"/>
      <c r="DA103" s="192"/>
      <c r="DB103" s="192"/>
      <c r="DC103" s="192"/>
      <c r="DD103" s="192"/>
      <c r="DE103" s="192"/>
      <c r="DF103" s="192"/>
      <c r="DG103" s="192"/>
      <c r="DH103" s="192"/>
      <c r="DI103" s="192"/>
      <c r="DJ103" s="192"/>
      <c r="DK103" s="192"/>
      <c r="DL103" s="192"/>
      <c r="DM103" s="192"/>
      <c r="DN103" s="192"/>
      <c r="DO103" s="192"/>
      <c r="DP103" s="192"/>
      <c r="DQ103" s="192"/>
      <c r="DR103" s="192"/>
      <c r="DS103" s="192"/>
      <c r="DT103" s="192"/>
      <c r="DU103" s="192"/>
      <c r="DV103" s="192"/>
      <c r="DW103" s="192"/>
      <c r="DX103" s="192"/>
      <c r="DY103" s="192"/>
      <c r="DZ103" s="192"/>
      <c r="EA103" s="192"/>
      <c r="EB103" s="192"/>
      <c r="EC103" s="192"/>
      <c r="ED103" s="192"/>
      <c r="EE103" s="192"/>
      <c r="EF103" s="192"/>
      <c r="EG103" s="192"/>
      <c r="EH103" s="192"/>
      <c r="EI103" s="192"/>
      <c r="EJ103" s="192"/>
      <c r="EK103" s="192"/>
      <c r="EL103" s="192"/>
      <c r="EM103" s="192"/>
      <c r="EN103" s="192"/>
      <c r="EO103" s="192"/>
      <c r="EP103" s="192"/>
      <c r="EQ103" s="192"/>
      <c r="ER103" s="192"/>
      <c r="ES103" s="192"/>
      <c r="ET103" s="192"/>
      <c r="EU103" s="192"/>
      <c r="EV103" s="192"/>
      <c r="EW103" s="192"/>
      <c r="EX103" s="192"/>
      <c r="EY103" s="192"/>
      <c r="EZ103" s="192"/>
      <c r="FA103" s="192"/>
      <c r="FB103" s="192"/>
      <c r="FC103" s="192"/>
      <c r="FD103" s="192"/>
      <c r="FE103" s="192"/>
      <c r="FF103" s="192"/>
      <c r="FG103" s="192"/>
      <c r="FH103" s="192"/>
      <c r="FI103" s="192"/>
      <c r="FJ103" s="192"/>
      <c r="FK103" s="192"/>
      <c r="FL103" s="192"/>
      <c r="FM103" s="192"/>
      <c r="FN103" s="192"/>
      <c r="FO103" s="192"/>
      <c r="FP103" s="192"/>
      <c r="FQ103" s="192"/>
      <c r="FR103" s="192"/>
      <c r="FS103" s="192"/>
      <c r="FT103" s="192"/>
      <c r="FU103" s="192"/>
      <c r="FV103" s="192"/>
      <c r="FW103" s="192"/>
      <c r="FX103" s="192"/>
      <c r="FY103" s="192"/>
      <c r="FZ103" s="192"/>
      <c r="GA103" s="192"/>
      <c r="GB103" s="192"/>
      <c r="GC103" s="192"/>
      <c r="GD103" s="192"/>
      <c r="GE103" s="192"/>
      <c r="GF103" s="192"/>
      <c r="GG103" s="192"/>
      <c r="GH103" s="192"/>
      <c r="GI103" s="192"/>
      <c r="GJ103" s="192"/>
      <c r="GK103" s="192"/>
      <c r="GL103" s="192"/>
      <c r="GM103" s="192"/>
      <c r="GN103" s="192"/>
      <c r="GO103" s="192"/>
      <c r="GP103" s="192"/>
      <c r="GQ103" s="192"/>
      <c r="GR103" s="192"/>
      <c r="GS103" s="192"/>
      <c r="GT103" s="192"/>
      <c r="GU103" s="192"/>
      <c r="GV103" s="192"/>
      <c r="GW103" s="192"/>
      <c r="GX103" s="192"/>
      <c r="GY103" s="192"/>
      <c r="GZ103" s="192"/>
      <c r="HA103" s="192"/>
      <c r="HB103" s="192"/>
      <c r="HC103" s="192"/>
      <c r="HD103" s="192"/>
      <c r="HE103" s="192"/>
      <c r="HF103" s="192"/>
      <c r="HG103" s="192"/>
      <c r="HH103" s="192"/>
      <c r="HI103" s="192"/>
      <c r="HJ103" s="192"/>
      <c r="HK103" s="192"/>
      <c r="HL103" s="192"/>
      <c r="HM103" s="192"/>
      <c r="HN103" s="192"/>
      <c r="HO103" s="192"/>
      <c r="HP103" s="192"/>
      <c r="HQ103" s="192"/>
      <c r="HR103" s="192"/>
      <c r="HS103" s="192"/>
      <c r="HT103" s="192"/>
      <c r="HU103" s="192"/>
      <c r="HV103" s="192"/>
      <c r="HW103" s="192"/>
      <c r="HX103" s="192"/>
      <c r="HY103" s="192"/>
      <c r="HZ103" s="192"/>
      <c r="IA103" s="192"/>
      <c r="IB103" s="192"/>
      <c r="IC103" s="192"/>
      <c r="ID103" s="192"/>
      <c r="IE103" s="192"/>
      <c r="IF103" s="192"/>
      <c r="IG103" s="192"/>
      <c r="IH103" s="192"/>
      <c r="II103" s="192"/>
      <c r="IJ103" s="192"/>
      <c r="IK103" s="192"/>
      <c r="IL103" s="192"/>
      <c r="IM103" s="192"/>
      <c r="IN103" s="192"/>
      <c r="IO103" s="192"/>
      <c r="IP103" s="192"/>
      <c r="IQ103" s="192"/>
      <c r="IR103" s="192"/>
      <c r="IS103" s="192"/>
      <c r="IT103" s="192"/>
      <c r="IU103" s="192"/>
    </row>
    <row r="104" spans="1:255" s="187" customFormat="1" ht="13.5" customHeight="1">
      <c r="A104" s="189"/>
      <c r="B104" s="190"/>
      <c r="C104" s="190"/>
      <c r="D104" s="193" t="s">
        <v>400</v>
      </c>
      <c r="E104" s="190"/>
      <c r="F104" s="199"/>
      <c r="G104" s="137"/>
      <c r="H104" s="4296"/>
      <c r="I104" s="122"/>
      <c r="J104" s="186"/>
      <c r="BU104" s="192"/>
      <c r="BV104" s="192"/>
      <c r="BW104" s="192"/>
      <c r="BX104" s="192"/>
      <c r="BY104" s="192"/>
      <c r="BZ104" s="192"/>
      <c r="CA104" s="192"/>
      <c r="CB104" s="192"/>
      <c r="CC104" s="192"/>
      <c r="CD104" s="192"/>
      <c r="CE104" s="192"/>
      <c r="CF104" s="192"/>
      <c r="CG104" s="192"/>
      <c r="CH104" s="192"/>
      <c r="CI104" s="192"/>
      <c r="CJ104" s="192"/>
      <c r="CK104" s="192"/>
      <c r="CL104" s="192"/>
      <c r="CM104" s="192"/>
      <c r="CN104" s="192"/>
      <c r="CO104" s="192"/>
      <c r="CP104" s="192"/>
      <c r="CQ104" s="192"/>
      <c r="CR104" s="192"/>
      <c r="CS104" s="192"/>
      <c r="CT104" s="192"/>
      <c r="CU104" s="192"/>
      <c r="CV104" s="192"/>
      <c r="CW104" s="192"/>
      <c r="CX104" s="192"/>
      <c r="CY104" s="192"/>
      <c r="CZ104" s="192"/>
      <c r="DA104" s="192"/>
      <c r="DB104" s="192"/>
      <c r="DC104" s="192"/>
      <c r="DD104" s="192"/>
      <c r="DE104" s="192"/>
      <c r="DF104" s="192"/>
      <c r="DG104" s="192"/>
      <c r="DH104" s="192"/>
      <c r="DI104" s="192"/>
      <c r="DJ104" s="192"/>
      <c r="DK104" s="192"/>
      <c r="DL104" s="192"/>
      <c r="DM104" s="192"/>
      <c r="DN104" s="192"/>
      <c r="DO104" s="192"/>
      <c r="DP104" s="192"/>
      <c r="DQ104" s="192"/>
      <c r="DR104" s="192"/>
      <c r="DS104" s="192"/>
      <c r="DT104" s="192"/>
      <c r="DU104" s="192"/>
      <c r="DV104" s="192"/>
      <c r="DW104" s="192"/>
      <c r="DX104" s="192"/>
      <c r="DY104" s="192"/>
      <c r="DZ104" s="192"/>
      <c r="EA104" s="192"/>
      <c r="EB104" s="192"/>
      <c r="EC104" s="192"/>
      <c r="ED104" s="192"/>
      <c r="EE104" s="192"/>
      <c r="EF104" s="192"/>
      <c r="EG104" s="192"/>
      <c r="EH104" s="192"/>
      <c r="EI104" s="192"/>
      <c r="EJ104" s="192"/>
      <c r="EK104" s="192"/>
      <c r="EL104" s="192"/>
      <c r="EM104" s="192"/>
      <c r="EN104" s="192"/>
      <c r="EO104" s="192"/>
      <c r="EP104" s="192"/>
      <c r="EQ104" s="192"/>
      <c r="ER104" s="192"/>
      <c r="ES104" s="192"/>
      <c r="ET104" s="192"/>
      <c r="EU104" s="192"/>
      <c r="EV104" s="192"/>
      <c r="EW104" s="192"/>
      <c r="EX104" s="192"/>
      <c r="EY104" s="192"/>
      <c r="EZ104" s="192"/>
      <c r="FA104" s="192"/>
      <c r="FB104" s="192"/>
      <c r="FC104" s="192"/>
      <c r="FD104" s="192"/>
      <c r="FE104" s="192"/>
      <c r="FF104" s="192"/>
      <c r="FG104" s="192"/>
      <c r="FH104" s="192"/>
      <c r="FI104" s="192"/>
      <c r="FJ104" s="192"/>
      <c r="FK104" s="192"/>
      <c r="FL104" s="192"/>
      <c r="FM104" s="192"/>
      <c r="FN104" s="192"/>
      <c r="FO104" s="192"/>
      <c r="FP104" s="192"/>
      <c r="FQ104" s="192"/>
      <c r="FR104" s="192"/>
      <c r="FS104" s="192"/>
      <c r="FT104" s="192"/>
      <c r="FU104" s="192"/>
      <c r="FV104" s="192"/>
      <c r="FW104" s="192"/>
      <c r="FX104" s="192"/>
      <c r="FY104" s="192"/>
      <c r="FZ104" s="192"/>
      <c r="GA104" s="192"/>
      <c r="GB104" s="192"/>
      <c r="GC104" s="192"/>
      <c r="GD104" s="192"/>
      <c r="GE104" s="192"/>
      <c r="GF104" s="192"/>
      <c r="GG104" s="192"/>
      <c r="GH104" s="192"/>
      <c r="GI104" s="192"/>
      <c r="GJ104" s="192"/>
      <c r="GK104" s="192"/>
      <c r="GL104" s="192"/>
      <c r="GM104" s="192"/>
      <c r="GN104" s="192"/>
      <c r="GO104" s="192"/>
      <c r="GP104" s="192"/>
      <c r="GQ104" s="192"/>
      <c r="GR104" s="192"/>
      <c r="GS104" s="192"/>
      <c r="GT104" s="192"/>
      <c r="GU104" s="192"/>
      <c r="GV104" s="192"/>
      <c r="GW104" s="192"/>
      <c r="GX104" s="192"/>
      <c r="GY104" s="192"/>
      <c r="GZ104" s="192"/>
      <c r="HA104" s="192"/>
      <c r="HB104" s="192"/>
      <c r="HC104" s="192"/>
      <c r="HD104" s="192"/>
      <c r="HE104" s="192"/>
      <c r="HF104" s="192"/>
      <c r="HG104" s="192"/>
      <c r="HH104" s="192"/>
      <c r="HI104" s="192"/>
      <c r="HJ104" s="192"/>
      <c r="HK104" s="192"/>
      <c r="HL104" s="192"/>
      <c r="HM104" s="192"/>
      <c r="HN104" s="192"/>
      <c r="HO104" s="192"/>
      <c r="HP104" s="192"/>
      <c r="HQ104" s="192"/>
      <c r="HR104" s="192"/>
      <c r="HS104" s="192"/>
      <c r="HT104" s="192"/>
      <c r="HU104" s="192"/>
      <c r="HV104" s="192"/>
      <c r="HW104" s="192"/>
      <c r="HX104" s="192"/>
      <c r="HY104" s="192"/>
      <c r="HZ104" s="192"/>
      <c r="IA104" s="192"/>
      <c r="IB104" s="192"/>
      <c r="IC104" s="192"/>
      <c r="ID104" s="192"/>
      <c r="IE104" s="192"/>
      <c r="IF104" s="192"/>
      <c r="IG104" s="192"/>
      <c r="IH104" s="192"/>
      <c r="II104" s="192"/>
      <c r="IJ104" s="192"/>
      <c r="IK104" s="192"/>
      <c r="IL104" s="192"/>
      <c r="IM104" s="192"/>
      <c r="IN104" s="192"/>
      <c r="IO104" s="192"/>
      <c r="IP104" s="192"/>
      <c r="IQ104" s="192"/>
      <c r="IR104" s="192"/>
      <c r="IS104" s="192"/>
      <c r="IT104" s="192"/>
      <c r="IU104" s="192"/>
    </row>
    <row r="105" spans="1:255" s="187" customFormat="1" ht="13.5" customHeight="1">
      <c r="A105" s="189"/>
      <c r="B105" s="190"/>
      <c r="C105" s="190"/>
      <c r="D105" s="193" t="s">
        <v>401</v>
      </c>
      <c r="E105" s="190"/>
      <c r="F105" s="164">
        <f>(21.5)*(0.05+0.85)</f>
        <v>19.350000000000001</v>
      </c>
      <c r="G105" s="200"/>
      <c r="H105" s="4296"/>
      <c r="I105" s="122"/>
      <c r="J105" s="186"/>
      <c r="BU105" s="192"/>
      <c r="BV105" s="192"/>
      <c r="BW105" s="192"/>
      <c r="BX105" s="192"/>
      <c r="BY105" s="192"/>
      <c r="BZ105" s="192"/>
      <c r="CA105" s="192"/>
      <c r="CB105" s="192"/>
      <c r="CC105" s="192"/>
      <c r="CD105" s="192"/>
      <c r="CE105" s="192"/>
      <c r="CF105" s="192"/>
      <c r="CG105" s="192"/>
      <c r="CH105" s="192"/>
      <c r="CI105" s="192"/>
      <c r="CJ105" s="192"/>
      <c r="CK105" s="192"/>
      <c r="CL105" s="192"/>
      <c r="CM105" s="192"/>
      <c r="CN105" s="192"/>
      <c r="CO105" s="192"/>
      <c r="CP105" s="192"/>
      <c r="CQ105" s="192"/>
      <c r="CR105" s="192"/>
      <c r="CS105" s="192"/>
      <c r="CT105" s="192"/>
      <c r="CU105" s="192"/>
      <c r="CV105" s="192"/>
      <c r="CW105" s="192"/>
      <c r="CX105" s="192"/>
      <c r="CY105" s="192"/>
      <c r="CZ105" s="192"/>
      <c r="DA105" s="192"/>
      <c r="DB105" s="192"/>
      <c r="DC105" s="192"/>
      <c r="DD105" s="192"/>
      <c r="DE105" s="192"/>
      <c r="DF105" s="192"/>
      <c r="DG105" s="192"/>
      <c r="DH105" s="192"/>
      <c r="DI105" s="192"/>
      <c r="DJ105" s="192"/>
      <c r="DK105" s="192"/>
      <c r="DL105" s="192"/>
      <c r="DM105" s="192"/>
      <c r="DN105" s="192"/>
      <c r="DO105" s="192"/>
      <c r="DP105" s="192"/>
      <c r="DQ105" s="192"/>
      <c r="DR105" s="192"/>
      <c r="DS105" s="192"/>
      <c r="DT105" s="192"/>
      <c r="DU105" s="192"/>
      <c r="DV105" s="192"/>
      <c r="DW105" s="192"/>
      <c r="DX105" s="192"/>
      <c r="DY105" s="192"/>
      <c r="DZ105" s="192"/>
      <c r="EA105" s="192"/>
      <c r="EB105" s="192"/>
      <c r="EC105" s="192"/>
      <c r="ED105" s="192"/>
      <c r="EE105" s="192"/>
      <c r="EF105" s="192"/>
      <c r="EG105" s="192"/>
      <c r="EH105" s="192"/>
      <c r="EI105" s="192"/>
      <c r="EJ105" s="192"/>
      <c r="EK105" s="192"/>
      <c r="EL105" s="192"/>
      <c r="EM105" s="192"/>
      <c r="EN105" s="192"/>
      <c r="EO105" s="192"/>
      <c r="EP105" s="192"/>
      <c r="EQ105" s="192"/>
      <c r="ER105" s="192"/>
      <c r="ES105" s="192"/>
      <c r="ET105" s="192"/>
      <c r="EU105" s="192"/>
      <c r="EV105" s="192"/>
      <c r="EW105" s="192"/>
      <c r="EX105" s="192"/>
      <c r="EY105" s="192"/>
      <c r="EZ105" s="192"/>
      <c r="FA105" s="192"/>
      <c r="FB105" s="192"/>
      <c r="FC105" s="192"/>
      <c r="FD105" s="192"/>
      <c r="FE105" s="192"/>
      <c r="FF105" s="192"/>
      <c r="FG105" s="192"/>
      <c r="FH105" s="192"/>
      <c r="FI105" s="192"/>
      <c r="FJ105" s="192"/>
      <c r="FK105" s="192"/>
      <c r="FL105" s="192"/>
      <c r="FM105" s="192"/>
      <c r="FN105" s="192"/>
      <c r="FO105" s="192"/>
      <c r="FP105" s="192"/>
      <c r="FQ105" s="192"/>
      <c r="FR105" s="192"/>
      <c r="FS105" s="192"/>
      <c r="FT105" s="192"/>
      <c r="FU105" s="192"/>
      <c r="FV105" s="192"/>
      <c r="FW105" s="192"/>
      <c r="FX105" s="192"/>
      <c r="FY105" s="192"/>
      <c r="FZ105" s="192"/>
      <c r="GA105" s="192"/>
      <c r="GB105" s="192"/>
      <c r="GC105" s="192"/>
      <c r="GD105" s="192"/>
      <c r="GE105" s="192"/>
      <c r="GF105" s="192"/>
      <c r="GG105" s="192"/>
      <c r="GH105" s="192"/>
      <c r="GI105" s="192"/>
      <c r="GJ105" s="192"/>
      <c r="GK105" s="192"/>
      <c r="GL105" s="192"/>
      <c r="GM105" s="192"/>
      <c r="GN105" s="192"/>
      <c r="GO105" s="192"/>
      <c r="GP105" s="192"/>
      <c r="GQ105" s="192"/>
      <c r="GR105" s="192"/>
      <c r="GS105" s="192"/>
      <c r="GT105" s="192"/>
      <c r="GU105" s="192"/>
      <c r="GV105" s="192"/>
      <c r="GW105" s="192"/>
      <c r="GX105" s="192"/>
      <c r="GY105" s="192"/>
      <c r="GZ105" s="192"/>
      <c r="HA105" s="192"/>
      <c r="HB105" s="192"/>
      <c r="HC105" s="192"/>
      <c r="HD105" s="192"/>
      <c r="HE105" s="192"/>
      <c r="HF105" s="192"/>
      <c r="HG105" s="192"/>
      <c r="HH105" s="192"/>
      <c r="HI105" s="192"/>
      <c r="HJ105" s="192"/>
      <c r="HK105" s="192"/>
      <c r="HL105" s="192"/>
      <c r="HM105" s="192"/>
      <c r="HN105" s="192"/>
      <c r="HO105" s="192"/>
      <c r="HP105" s="192"/>
      <c r="HQ105" s="192"/>
      <c r="HR105" s="192"/>
      <c r="HS105" s="192"/>
      <c r="HT105" s="192"/>
      <c r="HU105" s="192"/>
      <c r="HV105" s="192"/>
      <c r="HW105" s="192"/>
      <c r="HX105" s="192"/>
      <c r="HY105" s="192"/>
      <c r="HZ105" s="192"/>
      <c r="IA105" s="192"/>
      <c r="IB105" s="192"/>
      <c r="IC105" s="192"/>
      <c r="ID105" s="192"/>
      <c r="IE105" s="192"/>
      <c r="IF105" s="192"/>
      <c r="IG105" s="192"/>
      <c r="IH105" s="192"/>
      <c r="II105" s="192"/>
      <c r="IJ105" s="192"/>
      <c r="IK105" s="192"/>
      <c r="IL105" s="192"/>
      <c r="IM105" s="192"/>
      <c r="IN105" s="192"/>
      <c r="IO105" s="192"/>
      <c r="IP105" s="192"/>
      <c r="IQ105" s="192"/>
      <c r="IR105" s="192"/>
      <c r="IS105" s="192"/>
      <c r="IT105" s="192"/>
      <c r="IU105" s="192"/>
    </row>
    <row r="106" spans="1:255" s="158" customFormat="1" ht="27" customHeight="1">
      <c r="A106" s="160"/>
      <c r="B106" s="161"/>
      <c r="C106" s="162"/>
      <c r="D106" s="193" t="s">
        <v>232</v>
      </c>
      <c r="E106" s="163"/>
      <c r="F106" s="164"/>
      <c r="G106" s="165"/>
      <c r="H106" s="3824"/>
      <c r="I106" s="167"/>
      <c r="J106" s="171"/>
      <c r="U106" s="159"/>
      <c r="W106" s="159"/>
    </row>
    <row r="107" spans="1:255" s="187" customFormat="1" ht="13.5" customHeight="1">
      <c r="A107" s="189">
        <v>29</v>
      </c>
      <c r="B107" s="190" t="s">
        <v>195</v>
      </c>
      <c r="C107" s="190">
        <v>460451433</v>
      </c>
      <c r="D107" s="190" t="s">
        <v>233</v>
      </c>
      <c r="E107" s="190" t="s">
        <v>141</v>
      </c>
      <c r="F107" s="128">
        <f>ROUND(SUM(F109),3)</f>
        <v>2.15</v>
      </c>
      <c r="G107" s="137"/>
      <c r="H107" s="3821">
        <f>ROUND(F107*G107,2)</f>
        <v>0</v>
      </c>
      <c r="I107" s="122" t="s">
        <v>142</v>
      </c>
      <c r="J107" s="198"/>
      <c r="BU107" s="192"/>
      <c r="BV107" s="192"/>
      <c r="BW107" s="192"/>
      <c r="BX107" s="192"/>
      <c r="BY107" s="192"/>
      <c r="BZ107" s="192"/>
      <c r="CA107" s="192"/>
      <c r="CB107" s="192"/>
      <c r="CC107" s="192"/>
      <c r="CD107" s="192"/>
      <c r="CE107" s="192"/>
      <c r="CF107" s="192"/>
      <c r="CG107" s="192"/>
      <c r="CH107" s="192"/>
      <c r="CI107" s="192"/>
      <c r="CJ107" s="192"/>
      <c r="CK107" s="192"/>
      <c r="CL107" s="192"/>
      <c r="CM107" s="192"/>
      <c r="CN107" s="192"/>
      <c r="CO107" s="192"/>
      <c r="CP107" s="192"/>
      <c r="CQ107" s="192"/>
      <c r="CR107" s="192"/>
      <c r="CS107" s="192"/>
      <c r="CT107" s="192"/>
      <c r="CU107" s="192"/>
      <c r="CV107" s="192"/>
      <c r="CW107" s="192"/>
      <c r="CX107" s="192"/>
      <c r="CY107" s="192"/>
      <c r="CZ107" s="192"/>
      <c r="DA107" s="192"/>
      <c r="DB107" s="192"/>
      <c r="DC107" s="192"/>
      <c r="DD107" s="192"/>
      <c r="DE107" s="192"/>
      <c r="DF107" s="192"/>
      <c r="DG107" s="192"/>
      <c r="DH107" s="192"/>
      <c r="DI107" s="192"/>
      <c r="DJ107" s="192"/>
      <c r="DK107" s="192"/>
      <c r="DL107" s="192"/>
      <c r="DM107" s="192"/>
      <c r="DN107" s="192"/>
      <c r="DO107" s="192"/>
      <c r="DP107" s="192"/>
      <c r="DQ107" s="192"/>
      <c r="DR107" s="192"/>
      <c r="DS107" s="192"/>
      <c r="DT107" s="192"/>
      <c r="DU107" s="192"/>
      <c r="DV107" s="192"/>
      <c r="DW107" s="192"/>
      <c r="DX107" s="192"/>
      <c r="DY107" s="192"/>
      <c r="DZ107" s="192"/>
      <c r="EA107" s="192"/>
      <c r="EB107" s="192"/>
      <c r="EC107" s="192"/>
      <c r="ED107" s="192"/>
      <c r="EE107" s="192"/>
      <c r="EF107" s="192"/>
      <c r="EG107" s="192"/>
      <c r="EH107" s="192"/>
      <c r="EI107" s="192"/>
      <c r="EJ107" s="192"/>
      <c r="EK107" s="192"/>
      <c r="EL107" s="192"/>
      <c r="EM107" s="192"/>
      <c r="EN107" s="192"/>
      <c r="EO107" s="192"/>
      <c r="EP107" s="192"/>
      <c r="EQ107" s="192"/>
      <c r="ER107" s="192"/>
      <c r="ES107" s="192"/>
      <c r="ET107" s="192"/>
      <c r="EU107" s="192"/>
      <c r="EV107" s="192"/>
      <c r="EW107" s="192"/>
      <c r="EX107" s="192"/>
      <c r="EY107" s="192"/>
      <c r="EZ107" s="192"/>
      <c r="FA107" s="192"/>
      <c r="FB107" s="192"/>
      <c r="FC107" s="192"/>
      <c r="FD107" s="192"/>
      <c r="FE107" s="192"/>
      <c r="FF107" s="192"/>
      <c r="FG107" s="192"/>
      <c r="FH107" s="192"/>
      <c r="FI107" s="192"/>
      <c r="FJ107" s="192"/>
      <c r="FK107" s="192"/>
      <c r="FL107" s="192"/>
      <c r="FM107" s="192"/>
      <c r="FN107" s="192"/>
      <c r="FO107" s="192"/>
      <c r="FP107" s="192"/>
      <c r="FQ107" s="192"/>
      <c r="FR107" s="192"/>
      <c r="FS107" s="192"/>
      <c r="FT107" s="192"/>
      <c r="FU107" s="192"/>
      <c r="FV107" s="192"/>
      <c r="FW107" s="192"/>
      <c r="FX107" s="192"/>
      <c r="FY107" s="192"/>
      <c r="FZ107" s="192"/>
      <c r="GA107" s="192"/>
      <c r="GB107" s="192"/>
      <c r="GC107" s="192"/>
      <c r="GD107" s="192"/>
      <c r="GE107" s="192"/>
      <c r="GF107" s="192"/>
      <c r="GG107" s="192"/>
      <c r="GH107" s="192"/>
      <c r="GI107" s="192"/>
      <c r="GJ107" s="192"/>
      <c r="GK107" s="192"/>
      <c r="GL107" s="192"/>
      <c r="GM107" s="192"/>
      <c r="GN107" s="192"/>
      <c r="GO107" s="192"/>
      <c r="GP107" s="192"/>
      <c r="GQ107" s="192"/>
      <c r="GR107" s="192"/>
      <c r="GS107" s="192"/>
      <c r="GT107" s="192"/>
      <c r="GU107" s="192"/>
      <c r="GV107" s="192"/>
      <c r="GW107" s="192"/>
      <c r="GX107" s="192"/>
      <c r="GY107" s="192"/>
      <c r="GZ107" s="192"/>
      <c r="HA107" s="192"/>
      <c r="HB107" s="192"/>
      <c r="HC107" s="192"/>
      <c r="HD107" s="192"/>
      <c r="HE107" s="192"/>
      <c r="HF107" s="192"/>
      <c r="HG107" s="192"/>
      <c r="HH107" s="192"/>
      <c r="HI107" s="192"/>
      <c r="HJ107" s="192"/>
      <c r="HK107" s="192"/>
      <c r="HL107" s="192"/>
      <c r="HM107" s="192"/>
      <c r="HN107" s="192"/>
      <c r="HO107" s="192"/>
      <c r="HP107" s="192"/>
      <c r="HQ107" s="192"/>
      <c r="HR107" s="192"/>
      <c r="HS107" s="192"/>
      <c r="HT107" s="192"/>
      <c r="HU107" s="192"/>
      <c r="HV107" s="192"/>
      <c r="HW107" s="192"/>
      <c r="HX107" s="192"/>
      <c r="HY107" s="192"/>
      <c r="HZ107" s="192"/>
      <c r="IA107" s="192"/>
      <c r="IB107" s="192"/>
      <c r="IC107" s="192"/>
      <c r="ID107" s="192"/>
      <c r="IE107" s="192"/>
      <c r="IF107" s="192"/>
      <c r="IG107" s="192"/>
      <c r="IH107" s="192"/>
      <c r="II107" s="192"/>
      <c r="IJ107" s="192"/>
      <c r="IK107" s="192"/>
      <c r="IL107" s="192"/>
      <c r="IM107" s="192"/>
      <c r="IN107" s="192"/>
      <c r="IO107" s="192"/>
      <c r="IP107" s="192"/>
      <c r="IQ107" s="192"/>
      <c r="IR107" s="192"/>
      <c r="IS107" s="192"/>
      <c r="IT107" s="192"/>
      <c r="IU107" s="192"/>
    </row>
    <row r="108" spans="1:255" s="187" customFormat="1" ht="13.5" customHeight="1">
      <c r="A108" s="189"/>
      <c r="B108" s="190"/>
      <c r="C108" s="190"/>
      <c r="D108" s="193" t="s">
        <v>400</v>
      </c>
      <c r="E108" s="190"/>
      <c r="F108" s="199"/>
      <c r="G108" s="137"/>
      <c r="H108" s="4296"/>
      <c r="I108" s="122"/>
      <c r="J108" s="186"/>
      <c r="BU108" s="192"/>
      <c r="BV108" s="192"/>
      <c r="BW108" s="192"/>
      <c r="BX108" s="192"/>
      <c r="BY108" s="192"/>
      <c r="BZ108" s="192"/>
      <c r="CA108" s="192"/>
      <c r="CB108" s="192"/>
      <c r="CC108" s="192"/>
      <c r="CD108" s="192"/>
      <c r="CE108" s="192"/>
      <c r="CF108" s="192"/>
      <c r="CG108" s="192"/>
      <c r="CH108" s="192"/>
      <c r="CI108" s="192"/>
      <c r="CJ108" s="192"/>
      <c r="CK108" s="192"/>
      <c r="CL108" s="192"/>
      <c r="CM108" s="192"/>
      <c r="CN108" s="192"/>
      <c r="CO108" s="192"/>
      <c r="CP108" s="192"/>
      <c r="CQ108" s="192"/>
      <c r="CR108" s="192"/>
      <c r="CS108" s="192"/>
      <c r="CT108" s="192"/>
      <c r="CU108" s="192"/>
      <c r="CV108" s="192"/>
      <c r="CW108" s="192"/>
      <c r="CX108" s="192"/>
      <c r="CY108" s="192"/>
      <c r="CZ108" s="192"/>
      <c r="DA108" s="192"/>
      <c r="DB108" s="192"/>
      <c r="DC108" s="192"/>
      <c r="DD108" s="192"/>
      <c r="DE108" s="192"/>
      <c r="DF108" s="192"/>
      <c r="DG108" s="192"/>
      <c r="DH108" s="192"/>
      <c r="DI108" s="192"/>
      <c r="DJ108" s="192"/>
      <c r="DK108" s="192"/>
      <c r="DL108" s="192"/>
      <c r="DM108" s="192"/>
      <c r="DN108" s="192"/>
      <c r="DO108" s="192"/>
      <c r="DP108" s="192"/>
      <c r="DQ108" s="192"/>
      <c r="DR108" s="192"/>
      <c r="DS108" s="192"/>
      <c r="DT108" s="192"/>
      <c r="DU108" s="192"/>
      <c r="DV108" s="192"/>
      <c r="DW108" s="192"/>
      <c r="DX108" s="192"/>
      <c r="DY108" s="192"/>
      <c r="DZ108" s="192"/>
      <c r="EA108" s="192"/>
      <c r="EB108" s="192"/>
      <c r="EC108" s="192"/>
      <c r="ED108" s="192"/>
      <c r="EE108" s="192"/>
      <c r="EF108" s="192"/>
      <c r="EG108" s="192"/>
      <c r="EH108" s="192"/>
      <c r="EI108" s="192"/>
      <c r="EJ108" s="192"/>
      <c r="EK108" s="192"/>
      <c r="EL108" s="192"/>
      <c r="EM108" s="192"/>
      <c r="EN108" s="192"/>
      <c r="EO108" s="192"/>
      <c r="EP108" s="192"/>
      <c r="EQ108" s="192"/>
      <c r="ER108" s="192"/>
      <c r="ES108" s="192"/>
      <c r="ET108" s="192"/>
      <c r="EU108" s="192"/>
      <c r="EV108" s="192"/>
      <c r="EW108" s="192"/>
      <c r="EX108" s="192"/>
      <c r="EY108" s="192"/>
      <c r="EZ108" s="192"/>
      <c r="FA108" s="192"/>
      <c r="FB108" s="192"/>
      <c r="FC108" s="192"/>
      <c r="FD108" s="192"/>
      <c r="FE108" s="192"/>
      <c r="FF108" s="192"/>
      <c r="FG108" s="192"/>
      <c r="FH108" s="192"/>
      <c r="FI108" s="192"/>
      <c r="FJ108" s="192"/>
      <c r="FK108" s="192"/>
      <c r="FL108" s="192"/>
      <c r="FM108" s="192"/>
      <c r="FN108" s="192"/>
      <c r="FO108" s="192"/>
      <c r="FP108" s="192"/>
      <c r="FQ108" s="192"/>
      <c r="FR108" s="192"/>
      <c r="FS108" s="192"/>
      <c r="FT108" s="192"/>
      <c r="FU108" s="192"/>
      <c r="FV108" s="192"/>
      <c r="FW108" s="192"/>
      <c r="FX108" s="192"/>
      <c r="FY108" s="192"/>
      <c r="FZ108" s="192"/>
      <c r="GA108" s="192"/>
      <c r="GB108" s="192"/>
      <c r="GC108" s="192"/>
      <c r="GD108" s="192"/>
      <c r="GE108" s="192"/>
      <c r="GF108" s="192"/>
      <c r="GG108" s="192"/>
      <c r="GH108" s="192"/>
      <c r="GI108" s="192"/>
      <c r="GJ108" s="192"/>
      <c r="GK108" s="192"/>
      <c r="GL108" s="192"/>
      <c r="GM108" s="192"/>
      <c r="GN108" s="192"/>
      <c r="GO108" s="192"/>
      <c r="GP108" s="192"/>
      <c r="GQ108" s="192"/>
      <c r="GR108" s="192"/>
      <c r="GS108" s="192"/>
      <c r="GT108" s="192"/>
      <c r="GU108" s="192"/>
      <c r="GV108" s="192"/>
      <c r="GW108" s="192"/>
      <c r="GX108" s="192"/>
      <c r="GY108" s="192"/>
      <c r="GZ108" s="192"/>
      <c r="HA108" s="192"/>
      <c r="HB108" s="192"/>
      <c r="HC108" s="192"/>
      <c r="HD108" s="192"/>
      <c r="HE108" s="192"/>
      <c r="HF108" s="192"/>
      <c r="HG108" s="192"/>
      <c r="HH108" s="192"/>
      <c r="HI108" s="192"/>
      <c r="HJ108" s="192"/>
      <c r="HK108" s="192"/>
      <c r="HL108" s="192"/>
      <c r="HM108" s="192"/>
      <c r="HN108" s="192"/>
      <c r="HO108" s="192"/>
      <c r="HP108" s="192"/>
      <c r="HQ108" s="192"/>
      <c r="HR108" s="192"/>
      <c r="HS108" s="192"/>
      <c r="HT108" s="192"/>
      <c r="HU108" s="192"/>
      <c r="HV108" s="192"/>
      <c r="HW108" s="192"/>
      <c r="HX108" s="192"/>
      <c r="HY108" s="192"/>
      <c r="HZ108" s="192"/>
      <c r="IA108" s="192"/>
      <c r="IB108" s="192"/>
      <c r="IC108" s="192"/>
      <c r="ID108" s="192"/>
      <c r="IE108" s="192"/>
      <c r="IF108" s="192"/>
      <c r="IG108" s="192"/>
      <c r="IH108" s="192"/>
      <c r="II108" s="192"/>
      <c r="IJ108" s="192"/>
      <c r="IK108" s="192"/>
      <c r="IL108" s="192"/>
      <c r="IM108" s="192"/>
      <c r="IN108" s="192"/>
      <c r="IO108" s="192"/>
      <c r="IP108" s="192"/>
      <c r="IQ108" s="192"/>
      <c r="IR108" s="192"/>
      <c r="IS108" s="192"/>
      <c r="IT108" s="192"/>
      <c r="IU108" s="192"/>
    </row>
    <row r="109" spans="1:255" s="158" customFormat="1" ht="13.5" customHeight="1">
      <c r="A109" s="160"/>
      <c r="B109" s="161"/>
      <c r="C109" s="162"/>
      <c r="D109" s="193" t="s">
        <v>402</v>
      </c>
      <c r="E109" s="163"/>
      <c r="F109" s="164">
        <f>(21.5)*(0.1)</f>
        <v>2.15</v>
      </c>
      <c r="G109" s="165"/>
      <c r="H109" s="3824"/>
      <c r="I109" s="167"/>
      <c r="J109" s="171"/>
      <c r="U109" s="159"/>
      <c r="W109" s="159"/>
    </row>
    <row r="110" spans="1:255" s="158" customFormat="1" ht="27" customHeight="1">
      <c r="A110" s="160"/>
      <c r="B110" s="161"/>
      <c r="C110" s="162"/>
      <c r="D110" s="193" t="s">
        <v>232</v>
      </c>
      <c r="E110" s="163"/>
      <c r="F110" s="164"/>
      <c r="G110" s="165"/>
      <c r="H110" s="3824"/>
      <c r="I110" s="167"/>
      <c r="J110" s="201"/>
      <c r="U110" s="159"/>
      <c r="W110" s="159"/>
    </row>
    <row r="111" spans="1:255" s="187" customFormat="1" ht="40.5" customHeight="1">
      <c r="A111" s="189">
        <v>30</v>
      </c>
      <c r="B111" s="190" t="s">
        <v>195</v>
      </c>
      <c r="C111" s="190">
        <v>460451632</v>
      </c>
      <c r="D111" s="190" t="s">
        <v>343</v>
      </c>
      <c r="E111" s="190" t="s">
        <v>141</v>
      </c>
      <c r="F111" s="128">
        <f>ROUND(SUM(F113),3)</f>
        <v>10.17</v>
      </c>
      <c r="G111" s="5719" t="s">
        <v>394</v>
      </c>
      <c r="H111" s="5720"/>
      <c r="I111" s="122" t="s">
        <v>142</v>
      </c>
      <c r="J111" s="198"/>
      <c r="BU111" s="192"/>
      <c r="BV111" s="192"/>
      <c r="BW111" s="192"/>
      <c r="BX111" s="192"/>
      <c r="BY111" s="192"/>
      <c r="BZ111" s="192"/>
      <c r="CA111" s="192"/>
      <c r="CB111" s="192"/>
      <c r="CC111" s="192"/>
      <c r="CD111" s="192"/>
      <c r="CE111" s="192"/>
      <c r="CF111" s="192"/>
      <c r="CG111" s="192"/>
      <c r="CH111" s="192"/>
      <c r="CI111" s="192"/>
      <c r="CJ111" s="192"/>
      <c r="CK111" s="192"/>
      <c r="CL111" s="192"/>
      <c r="CM111" s="192"/>
      <c r="CN111" s="192"/>
      <c r="CO111" s="192"/>
      <c r="CP111" s="192"/>
      <c r="CQ111" s="192"/>
      <c r="CR111" s="192"/>
      <c r="CS111" s="192"/>
      <c r="CT111" s="192"/>
      <c r="CU111" s="192"/>
      <c r="CV111" s="192"/>
      <c r="CW111" s="192"/>
      <c r="CX111" s="192"/>
      <c r="CY111" s="192"/>
      <c r="CZ111" s="192"/>
      <c r="DA111" s="192"/>
      <c r="DB111" s="192"/>
      <c r="DC111" s="192"/>
      <c r="DD111" s="192"/>
      <c r="DE111" s="192"/>
      <c r="DF111" s="192"/>
      <c r="DG111" s="192"/>
      <c r="DH111" s="192"/>
      <c r="DI111" s="192"/>
      <c r="DJ111" s="192"/>
      <c r="DK111" s="192"/>
      <c r="DL111" s="192"/>
      <c r="DM111" s="192"/>
      <c r="DN111" s="192"/>
      <c r="DO111" s="192"/>
      <c r="DP111" s="192"/>
      <c r="DQ111" s="192"/>
      <c r="DR111" s="192"/>
      <c r="DS111" s="192"/>
      <c r="DT111" s="192"/>
      <c r="DU111" s="192"/>
      <c r="DV111" s="192"/>
      <c r="DW111" s="192"/>
      <c r="DX111" s="192"/>
      <c r="DY111" s="192"/>
      <c r="DZ111" s="192"/>
      <c r="EA111" s="192"/>
      <c r="EB111" s="192"/>
      <c r="EC111" s="192"/>
      <c r="ED111" s="192"/>
      <c r="EE111" s="192"/>
      <c r="EF111" s="192"/>
      <c r="EG111" s="192"/>
      <c r="EH111" s="192"/>
      <c r="EI111" s="192"/>
      <c r="EJ111" s="192"/>
      <c r="EK111" s="192"/>
      <c r="EL111" s="192"/>
      <c r="EM111" s="192"/>
      <c r="EN111" s="192"/>
      <c r="EO111" s="192"/>
      <c r="EP111" s="192"/>
      <c r="EQ111" s="192"/>
      <c r="ER111" s="192"/>
      <c r="ES111" s="192"/>
      <c r="ET111" s="192"/>
      <c r="EU111" s="192"/>
      <c r="EV111" s="192"/>
      <c r="EW111" s="192"/>
      <c r="EX111" s="192"/>
      <c r="EY111" s="192"/>
      <c r="EZ111" s="192"/>
      <c r="FA111" s="192"/>
      <c r="FB111" s="192"/>
      <c r="FC111" s="192"/>
      <c r="FD111" s="192"/>
      <c r="FE111" s="192"/>
      <c r="FF111" s="192"/>
      <c r="FG111" s="192"/>
      <c r="FH111" s="192"/>
      <c r="FI111" s="192"/>
      <c r="FJ111" s="192"/>
      <c r="FK111" s="192"/>
      <c r="FL111" s="192"/>
      <c r="FM111" s="192"/>
      <c r="FN111" s="192"/>
      <c r="FO111" s="192"/>
      <c r="FP111" s="192"/>
      <c r="FQ111" s="192"/>
      <c r="FR111" s="192"/>
      <c r="FS111" s="192"/>
      <c r="FT111" s="192"/>
      <c r="FU111" s="192"/>
      <c r="FV111" s="192"/>
      <c r="FW111" s="192"/>
      <c r="FX111" s="192"/>
      <c r="FY111" s="192"/>
      <c r="FZ111" s="192"/>
      <c r="GA111" s="192"/>
      <c r="GB111" s="192"/>
      <c r="GC111" s="192"/>
      <c r="GD111" s="192"/>
      <c r="GE111" s="192"/>
      <c r="GF111" s="192"/>
      <c r="GG111" s="192"/>
      <c r="GH111" s="192"/>
      <c r="GI111" s="192"/>
      <c r="GJ111" s="192"/>
      <c r="GK111" s="192"/>
      <c r="GL111" s="192"/>
      <c r="GM111" s="192"/>
      <c r="GN111" s="192"/>
      <c r="GO111" s="192"/>
      <c r="GP111" s="192"/>
      <c r="GQ111" s="192"/>
      <c r="GR111" s="192"/>
      <c r="GS111" s="192"/>
      <c r="GT111" s="192"/>
      <c r="GU111" s="192"/>
      <c r="GV111" s="192"/>
      <c r="GW111" s="192"/>
      <c r="GX111" s="192"/>
      <c r="GY111" s="192"/>
      <c r="GZ111" s="192"/>
      <c r="HA111" s="192"/>
      <c r="HB111" s="192"/>
      <c r="HC111" s="192"/>
      <c r="HD111" s="192"/>
      <c r="HE111" s="192"/>
      <c r="HF111" s="192"/>
      <c r="HG111" s="192"/>
      <c r="HH111" s="192"/>
      <c r="HI111" s="192"/>
      <c r="HJ111" s="192"/>
      <c r="HK111" s="192"/>
      <c r="HL111" s="192"/>
      <c r="HM111" s="192"/>
      <c r="HN111" s="192"/>
      <c r="HO111" s="192"/>
      <c r="HP111" s="192"/>
      <c r="HQ111" s="192"/>
      <c r="HR111" s="192"/>
      <c r="HS111" s="192"/>
      <c r="HT111" s="192"/>
      <c r="HU111" s="192"/>
      <c r="HV111" s="192"/>
      <c r="HW111" s="192"/>
      <c r="HX111" s="192"/>
      <c r="HY111" s="192"/>
      <c r="HZ111" s="192"/>
      <c r="IA111" s="192"/>
      <c r="IB111" s="192"/>
      <c r="IC111" s="192"/>
      <c r="ID111" s="192"/>
      <c r="IE111" s="192"/>
      <c r="IF111" s="192"/>
      <c r="IG111" s="192"/>
      <c r="IH111" s="192"/>
      <c r="II111" s="192"/>
      <c r="IJ111" s="192"/>
      <c r="IK111" s="192"/>
      <c r="IL111" s="192"/>
      <c r="IM111" s="192"/>
      <c r="IN111" s="192"/>
      <c r="IO111" s="192"/>
      <c r="IP111" s="192"/>
      <c r="IQ111" s="192"/>
      <c r="IR111" s="192"/>
      <c r="IS111" s="192"/>
      <c r="IT111" s="192"/>
      <c r="IU111" s="192"/>
    </row>
    <row r="112" spans="1:255" s="187" customFormat="1" ht="13.5" customHeight="1">
      <c r="A112" s="189"/>
      <c r="B112" s="190"/>
      <c r="C112" s="190"/>
      <c r="D112" s="193" t="s">
        <v>344</v>
      </c>
      <c r="E112" s="190"/>
      <c r="F112" s="335"/>
      <c r="G112" s="137"/>
      <c r="H112" s="4296"/>
      <c r="I112" s="122"/>
      <c r="J112" s="186"/>
      <c r="BU112" s="192"/>
      <c r="BV112" s="192"/>
      <c r="BW112" s="192"/>
      <c r="BX112" s="192"/>
      <c r="BY112" s="192"/>
      <c r="BZ112" s="192"/>
      <c r="CA112" s="192"/>
      <c r="CB112" s="192"/>
      <c r="CC112" s="192"/>
      <c r="CD112" s="192"/>
      <c r="CE112" s="192"/>
      <c r="CF112" s="192"/>
      <c r="CG112" s="192"/>
      <c r="CH112" s="192"/>
      <c r="CI112" s="192"/>
      <c r="CJ112" s="192"/>
      <c r="CK112" s="192"/>
      <c r="CL112" s="192"/>
      <c r="CM112" s="192"/>
      <c r="CN112" s="192"/>
      <c r="CO112" s="192"/>
      <c r="CP112" s="192"/>
      <c r="CQ112" s="192"/>
      <c r="CR112" s="192"/>
      <c r="CS112" s="192"/>
      <c r="CT112" s="192"/>
      <c r="CU112" s="192"/>
      <c r="CV112" s="192"/>
      <c r="CW112" s="192"/>
      <c r="CX112" s="192"/>
      <c r="CY112" s="192"/>
      <c r="CZ112" s="192"/>
      <c r="DA112" s="192"/>
      <c r="DB112" s="192"/>
      <c r="DC112" s="192"/>
      <c r="DD112" s="192"/>
      <c r="DE112" s="192"/>
      <c r="DF112" s="192"/>
      <c r="DG112" s="192"/>
      <c r="DH112" s="192"/>
      <c r="DI112" s="192"/>
      <c r="DJ112" s="192"/>
      <c r="DK112" s="192"/>
      <c r="DL112" s="192"/>
      <c r="DM112" s="192"/>
      <c r="DN112" s="192"/>
      <c r="DO112" s="192"/>
      <c r="DP112" s="192"/>
      <c r="DQ112" s="192"/>
      <c r="DR112" s="192"/>
      <c r="DS112" s="192"/>
      <c r="DT112" s="192"/>
      <c r="DU112" s="192"/>
      <c r="DV112" s="192"/>
      <c r="DW112" s="192"/>
      <c r="DX112" s="192"/>
      <c r="DY112" s="192"/>
      <c r="DZ112" s="192"/>
      <c r="EA112" s="192"/>
      <c r="EB112" s="192"/>
      <c r="EC112" s="192"/>
      <c r="ED112" s="192"/>
      <c r="EE112" s="192"/>
      <c r="EF112" s="192"/>
      <c r="EG112" s="192"/>
      <c r="EH112" s="192"/>
      <c r="EI112" s="192"/>
      <c r="EJ112" s="192"/>
      <c r="EK112" s="192"/>
      <c r="EL112" s="192"/>
      <c r="EM112" s="192"/>
      <c r="EN112" s="192"/>
      <c r="EO112" s="192"/>
      <c r="EP112" s="192"/>
      <c r="EQ112" s="192"/>
      <c r="ER112" s="192"/>
      <c r="ES112" s="192"/>
      <c r="ET112" s="192"/>
      <c r="EU112" s="192"/>
      <c r="EV112" s="192"/>
      <c r="EW112" s="192"/>
      <c r="EX112" s="192"/>
      <c r="EY112" s="192"/>
      <c r="EZ112" s="192"/>
      <c r="FA112" s="192"/>
      <c r="FB112" s="192"/>
      <c r="FC112" s="192"/>
      <c r="FD112" s="192"/>
      <c r="FE112" s="192"/>
      <c r="FF112" s="192"/>
      <c r="FG112" s="192"/>
      <c r="FH112" s="192"/>
      <c r="FI112" s="192"/>
      <c r="FJ112" s="192"/>
      <c r="FK112" s="192"/>
      <c r="FL112" s="192"/>
      <c r="FM112" s="192"/>
      <c r="FN112" s="192"/>
      <c r="FO112" s="192"/>
      <c r="FP112" s="192"/>
      <c r="FQ112" s="192"/>
      <c r="FR112" s="192"/>
      <c r="FS112" s="192"/>
      <c r="FT112" s="192"/>
      <c r="FU112" s="192"/>
      <c r="FV112" s="192"/>
      <c r="FW112" s="192"/>
      <c r="FX112" s="192"/>
      <c r="FY112" s="192"/>
      <c r="FZ112" s="192"/>
      <c r="GA112" s="192"/>
      <c r="GB112" s="192"/>
      <c r="GC112" s="192"/>
      <c r="GD112" s="192"/>
      <c r="GE112" s="192"/>
      <c r="GF112" s="192"/>
      <c r="GG112" s="192"/>
      <c r="GH112" s="192"/>
      <c r="GI112" s="192"/>
      <c r="GJ112" s="192"/>
      <c r="GK112" s="192"/>
      <c r="GL112" s="192"/>
      <c r="GM112" s="192"/>
      <c r="GN112" s="192"/>
      <c r="GO112" s="192"/>
      <c r="GP112" s="192"/>
      <c r="GQ112" s="192"/>
      <c r="GR112" s="192"/>
      <c r="GS112" s="192"/>
      <c r="GT112" s="192"/>
      <c r="GU112" s="192"/>
      <c r="GV112" s="192"/>
      <c r="GW112" s="192"/>
      <c r="GX112" s="192"/>
      <c r="GY112" s="192"/>
      <c r="GZ112" s="192"/>
      <c r="HA112" s="192"/>
      <c r="HB112" s="192"/>
      <c r="HC112" s="192"/>
      <c r="HD112" s="192"/>
      <c r="HE112" s="192"/>
      <c r="HF112" s="192"/>
      <c r="HG112" s="192"/>
      <c r="HH112" s="192"/>
      <c r="HI112" s="192"/>
      <c r="HJ112" s="192"/>
      <c r="HK112" s="192"/>
      <c r="HL112" s="192"/>
      <c r="HM112" s="192"/>
      <c r="HN112" s="192"/>
      <c r="HO112" s="192"/>
      <c r="HP112" s="192"/>
      <c r="HQ112" s="192"/>
      <c r="HR112" s="192"/>
      <c r="HS112" s="192"/>
      <c r="HT112" s="192"/>
      <c r="HU112" s="192"/>
      <c r="HV112" s="192"/>
      <c r="HW112" s="192"/>
      <c r="HX112" s="192"/>
      <c r="HY112" s="192"/>
      <c r="HZ112" s="192"/>
      <c r="IA112" s="192"/>
      <c r="IB112" s="192"/>
      <c r="IC112" s="192"/>
      <c r="ID112" s="192"/>
      <c r="IE112" s="192"/>
      <c r="IF112" s="192"/>
      <c r="IG112" s="192"/>
      <c r="IH112" s="192"/>
      <c r="II112" s="192"/>
      <c r="IJ112" s="192"/>
      <c r="IK112" s="192"/>
      <c r="IL112" s="192"/>
      <c r="IM112" s="192"/>
      <c r="IN112" s="192"/>
      <c r="IO112" s="192"/>
      <c r="IP112" s="192"/>
      <c r="IQ112" s="192"/>
      <c r="IR112" s="192"/>
      <c r="IS112" s="192"/>
      <c r="IT112" s="192"/>
      <c r="IU112" s="192"/>
    </row>
    <row r="113" spans="1:255" s="158" customFormat="1" ht="13.5" customHeight="1">
      <c r="A113" s="160"/>
      <c r="B113" s="161"/>
      <c r="C113" s="162"/>
      <c r="D113" s="193" t="s">
        <v>345</v>
      </c>
      <c r="E113" s="163"/>
      <c r="F113" s="334">
        <f>(11.3)*(0.05+0.85)</f>
        <v>10.170000000000002</v>
      </c>
      <c r="G113" s="165"/>
      <c r="H113" s="3824"/>
      <c r="I113" s="167"/>
      <c r="J113" s="171"/>
      <c r="U113" s="159"/>
      <c r="W113" s="159"/>
    </row>
    <row r="114" spans="1:255" s="158" customFormat="1" ht="27" customHeight="1">
      <c r="A114" s="160"/>
      <c r="B114" s="161"/>
      <c r="C114" s="162"/>
      <c r="D114" s="193" t="s">
        <v>232</v>
      </c>
      <c r="E114" s="163"/>
      <c r="F114" s="334"/>
      <c r="G114" s="165"/>
      <c r="H114" s="3824"/>
      <c r="I114" s="167"/>
      <c r="J114" s="171"/>
      <c r="U114" s="159"/>
      <c r="W114" s="159"/>
    </row>
    <row r="115" spans="1:255" s="187" customFormat="1" ht="40.5" customHeight="1">
      <c r="A115" s="189">
        <v>31</v>
      </c>
      <c r="B115" s="190" t="s">
        <v>195</v>
      </c>
      <c r="C115" s="190">
        <v>460451633</v>
      </c>
      <c r="D115" s="190" t="s">
        <v>346</v>
      </c>
      <c r="E115" s="190" t="s">
        <v>141</v>
      </c>
      <c r="F115" s="128">
        <f>ROUND(SUM(F117),3)</f>
        <v>1.1299999999999999</v>
      </c>
      <c r="G115" s="5719" t="s">
        <v>394</v>
      </c>
      <c r="H115" s="5720"/>
      <c r="I115" s="122" t="s">
        <v>142</v>
      </c>
      <c r="J115" s="198"/>
      <c r="BU115" s="192"/>
      <c r="BV115" s="192"/>
      <c r="BW115" s="192"/>
      <c r="BX115" s="192"/>
      <c r="BY115" s="192"/>
      <c r="BZ115" s="192"/>
      <c r="CA115" s="192"/>
      <c r="CB115" s="192"/>
      <c r="CC115" s="192"/>
      <c r="CD115" s="192"/>
      <c r="CE115" s="192"/>
      <c r="CF115" s="192"/>
      <c r="CG115" s="192"/>
      <c r="CH115" s="192"/>
      <c r="CI115" s="192"/>
      <c r="CJ115" s="192"/>
      <c r="CK115" s="192"/>
      <c r="CL115" s="192"/>
      <c r="CM115" s="192"/>
      <c r="CN115" s="192"/>
      <c r="CO115" s="192"/>
      <c r="CP115" s="192"/>
      <c r="CQ115" s="192"/>
      <c r="CR115" s="192"/>
      <c r="CS115" s="192"/>
      <c r="CT115" s="192"/>
      <c r="CU115" s="192"/>
      <c r="CV115" s="192"/>
      <c r="CW115" s="192"/>
      <c r="CX115" s="192"/>
      <c r="CY115" s="192"/>
      <c r="CZ115" s="192"/>
      <c r="DA115" s="192"/>
      <c r="DB115" s="192"/>
      <c r="DC115" s="192"/>
      <c r="DD115" s="192"/>
      <c r="DE115" s="192"/>
      <c r="DF115" s="192"/>
      <c r="DG115" s="192"/>
      <c r="DH115" s="192"/>
      <c r="DI115" s="192"/>
      <c r="DJ115" s="192"/>
      <c r="DK115" s="192"/>
      <c r="DL115" s="192"/>
      <c r="DM115" s="192"/>
      <c r="DN115" s="192"/>
      <c r="DO115" s="192"/>
      <c r="DP115" s="192"/>
      <c r="DQ115" s="192"/>
      <c r="DR115" s="192"/>
      <c r="DS115" s="192"/>
      <c r="DT115" s="192"/>
      <c r="DU115" s="192"/>
      <c r="DV115" s="192"/>
      <c r="DW115" s="192"/>
      <c r="DX115" s="192"/>
      <c r="DY115" s="192"/>
      <c r="DZ115" s="192"/>
      <c r="EA115" s="192"/>
      <c r="EB115" s="192"/>
      <c r="EC115" s="192"/>
      <c r="ED115" s="192"/>
      <c r="EE115" s="192"/>
      <c r="EF115" s="192"/>
      <c r="EG115" s="192"/>
      <c r="EH115" s="192"/>
      <c r="EI115" s="192"/>
      <c r="EJ115" s="192"/>
      <c r="EK115" s="192"/>
      <c r="EL115" s="192"/>
      <c r="EM115" s="192"/>
      <c r="EN115" s="192"/>
      <c r="EO115" s="192"/>
      <c r="EP115" s="192"/>
      <c r="EQ115" s="192"/>
      <c r="ER115" s="192"/>
      <c r="ES115" s="192"/>
      <c r="ET115" s="192"/>
      <c r="EU115" s="192"/>
      <c r="EV115" s="192"/>
      <c r="EW115" s="192"/>
      <c r="EX115" s="192"/>
      <c r="EY115" s="192"/>
      <c r="EZ115" s="192"/>
      <c r="FA115" s="192"/>
      <c r="FB115" s="192"/>
      <c r="FC115" s="192"/>
      <c r="FD115" s="192"/>
      <c r="FE115" s="192"/>
      <c r="FF115" s="192"/>
      <c r="FG115" s="192"/>
      <c r="FH115" s="192"/>
      <c r="FI115" s="192"/>
      <c r="FJ115" s="192"/>
      <c r="FK115" s="192"/>
      <c r="FL115" s="192"/>
      <c r="FM115" s="192"/>
      <c r="FN115" s="192"/>
      <c r="FO115" s="192"/>
      <c r="FP115" s="192"/>
      <c r="FQ115" s="192"/>
      <c r="FR115" s="192"/>
      <c r="FS115" s="192"/>
      <c r="FT115" s="192"/>
      <c r="FU115" s="192"/>
      <c r="FV115" s="192"/>
      <c r="FW115" s="192"/>
      <c r="FX115" s="192"/>
      <c r="FY115" s="192"/>
      <c r="FZ115" s="192"/>
      <c r="GA115" s="192"/>
      <c r="GB115" s="192"/>
      <c r="GC115" s="192"/>
      <c r="GD115" s="192"/>
      <c r="GE115" s="192"/>
      <c r="GF115" s="192"/>
      <c r="GG115" s="192"/>
      <c r="GH115" s="192"/>
      <c r="GI115" s="192"/>
      <c r="GJ115" s="192"/>
      <c r="GK115" s="192"/>
      <c r="GL115" s="192"/>
      <c r="GM115" s="192"/>
      <c r="GN115" s="192"/>
      <c r="GO115" s="192"/>
      <c r="GP115" s="192"/>
      <c r="GQ115" s="192"/>
      <c r="GR115" s="192"/>
      <c r="GS115" s="192"/>
      <c r="GT115" s="192"/>
      <c r="GU115" s="192"/>
      <c r="GV115" s="192"/>
      <c r="GW115" s="192"/>
      <c r="GX115" s="192"/>
      <c r="GY115" s="192"/>
      <c r="GZ115" s="192"/>
      <c r="HA115" s="192"/>
      <c r="HB115" s="192"/>
      <c r="HC115" s="192"/>
      <c r="HD115" s="192"/>
      <c r="HE115" s="192"/>
      <c r="HF115" s="192"/>
      <c r="HG115" s="192"/>
      <c r="HH115" s="192"/>
      <c r="HI115" s="192"/>
      <c r="HJ115" s="192"/>
      <c r="HK115" s="192"/>
      <c r="HL115" s="192"/>
      <c r="HM115" s="192"/>
      <c r="HN115" s="192"/>
      <c r="HO115" s="192"/>
      <c r="HP115" s="192"/>
      <c r="HQ115" s="192"/>
      <c r="HR115" s="192"/>
      <c r="HS115" s="192"/>
      <c r="HT115" s="192"/>
      <c r="HU115" s="192"/>
      <c r="HV115" s="192"/>
      <c r="HW115" s="192"/>
      <c r="HX115" s="192"/>
      <c r="HY115" s="192"/>
      <c r="HZ115" s="192"/>
      <c r="IA115" s="192"/>
      <c r="IB115" s="192"/>
      <c r="IC115" s="192"/>
      <c r="ID115" s="192"/>
      <c r="IE115" s="192"/>
      <c r="IF115" s="192"/>
      <c r="IG115" s="192"/>
      <c r="IH115" s="192"/>
      <c r="II115" s="192"/>
      <c r="IJ115" s="192"/>
      <c r="IK115" s="192"/>
      <c r="IL115" s="192"/>
      <c r="IM115" s="192"/>
      <c r="IN115" s="192"/>
      <c r="IO115" s="192"/>
      <c r="IP115" s="192"/>
      <c r="IQ115" s="192"/>
      <c r="IR115" s="192"/>
      <c r="IS115" s="192"/>
      <c r="IT115" s="192"/>
      <c r="IU115" s="192"/>
    </row>
    <row r="116" spans="1:255" s="187" customFormat="1" ht="13.5" customHeight="1">
      <c r="A116" s="189"/>
      <c r="B116" s="190"/>
      <c r="C116" s="190"/>
      <c r="D116" s="193" t="s">
        <v>344</v>
      </c>
      <c r="E116" s="190"/>
      <c r="F116" s="335"/>
      <c r="G116" s="137"/>
      <c r="H116" s="4296"/>
      <c r="I116" s="122"/>
      <c r="J116" s="186"/>
      <c r="BU116" s="192"/>
      <c r="BV116" s="192"/>
      <c r="BW116" s="192"/>
      <c r="BX116" s="192"/>
      <c r="BY116" s="192"/>
      <c r="BZ116" s="192"/>
      <c r="CA116" s="192"/>
      <c r="CB116" s="192"/>
      <c r="CC116" s="192"/>
      <c r="CD116" s="192"/>
      <c r="CE116" s="192"/>
      <c r="CF116" s="192"/>
      <c r="CG116" s="192"/>
      <c r="CH116" s="192"/>
      <c r="CI116" s="192"/>
      <c r="CJ116" s="192"/>
      <c r="CK116" s="192"/>
      <c r="CL116" s="192"/>
      <c r="CM116" s="192"/>
      <c r="CN116" s="192"/>
      <c r="CO116" s="192"/>
      <c r="CP116" s="192"/>
      <c r="CQ116" s="192"/>
      <c r="CR116" s="192"/>
      <c r="CS116" s="192"/>
      <c r="CT116" s="192"/>
      <c r="CU116" s="192"/>
      <c r="CV116" s="192"/>
      <c r="CW116" s="192"/>
      <c r="CX116" s="192"/>
      <c r="CY116" s="192"/>
      <c r="CZ116" s="192"/>
      <c r="DA116" s="192"/>
      <c r="DB116" s="192"/>
      <c r="DC116" s="192"/>
      <c r="DD116" s="192"/>
      <c r="DE116" s="192"/>
      <c r="DF116" s="192"/>
      <c r="DG116" s="192"/>
      <c r="DH116" s="192"/>
      <c r="DI116" s="192"/>
      <c r="DJ116" s="192"/>
      <c r="DK116" s="192"/>
      <c r="DL116" s="192"/>
      <c r="DM116" s="192"/>
      <c r="DN116" s="192"/>
      <c r="DO116" s="192"/>
      <c r="DP116" s="192"/>
      <c r="DQ116" s="192"/>
      <c r="DR116" s="192"/>
      <c r="DS116" s="192"/>
      <c r="DT116" s="192"/>
      <c r="DU116" s="192"/>
      <c r="DV116" s="192"/>
      <c r="DW116" s="192"/>
      <c r="DX116" s="192"/>
      <c r="DY116" s="192"/>
      <c r="DZ116" s="192"/>
      <c r="EA116" s="192"/>
      <c r="EB116" s="192"/>
      <c r="EC116" s="192"/>
      <c r="ED116" s="192"/>
      <c r="EE116" s="192"/>
      <c r="EF116" s="192"/>
      <c r="EG116" s="192"/>
      <c r="EH116" s="192"/>
      <c r="EI116" s="192"/>
      <c r="EJ116" s="192"/>
      <c r="EK116" s="192"/>
      <c r="EL116" s="192"/>
      <c r="EM116" s="192"/>
      <c r="EN116" s="192"/>
      <c r="EO116" s="192"/>
      <c r="EP116" s="192"/>
      <c r="EQ116" s="192"/>
      <c r="ER116" s="192"/>
      <c r="ES116" s="192"/>
      <c r="ET116" s="192"/>
      <c r="EU116" s="192"/>
      <c r="EV116" s="192"/>
      <c r="EW116" s="192"/>
      <c r="EX116" s="192"/>
      <c r="EY116" s="192"/>
      <c r="EZ116" s="192"/>
      <c r="FA116" s="192"/>
      <c r="FB116" s="192"/>
      <c r="FC116" s="192"/>
      <c r="FD116" s="192"/>
      <c r="FE116" s="192"/>
      <c r="FF116" s="192"/>
      <c r="FG116" s="192"/>
      <c r="FH116" s="192"/>
      <c r="FI116" s="192"/>
      <c r="FJ116" s="192"/>
      <c r="FK116" s="192"/>
      <c r="FL116" s="192"/>
      <c r="FM116" s="192"/>
      <c r="FN116" s="192"/>
      <c r="FO116" s="192"/>
      <c r="FP116" s="192"/>
      <c r="FQ116" s="192"/>
      <c r="FR116" s="192"/>
      <c r="FS116" s="192"/>
      <c r="FT116" s="192"/>
      <c r="FU116" s="192"/>
      <c r="FV116" s="192"/>
      <c r="FW116" s="192"/>
      <c r="FX116" s="192"/>
      <c r="FY116" s="192"/>
      <c r="FZ116" s="192"/>
      <c r="GA116" s="192"/>
      <c r="GB116" s="192"/>
      <c r="GC116" s="192"/>
      <c r="GD116" s="192"/>
      <c r="GE116" s="192"/>
      <c r="GF116" s="192"/>
      <c r="GG116" s="192"/>
      <c r="GH116" s="192"/>
      <c r="GI116" s="192"/>
      <c r="GJ116" s="192"/>
      <c r="GK116" s="192"/>
      <c r="GL116" s="192"/>
      <c r="GM116" s="192"/>
      <c r="GN116" s="192"/>
      <c r="GO116" s="192"/>
      <c r="GP116" s="192"/>
      <c r="GQ116" s="192"/>
      <c r="GR116" s="192"/>
      <c r="GS116" s="192"/>
      <c r="GT116" s="192"/>
      <c r="GU116" s="192"/>
      <c r="GV116" s="192"/>
      <c r="GW116" s="192"/>
      <c r="GX116" s="192"/>
      <c r="GY116" s="192"/>
      <c r="GZ116" s="192"/>
      <c r="HA116" s="192"/>
      <c r="HB116" s="192"/>
      <c r="HC116" s="192"/>
      <c r="HD116" s="192"/>
      <c r="HE116" s="192"/>
      <c r="HF116" s="192"/>
      <c r="HG116" s="192"/>
      <c r="HH116" s="192"/>
      <c r="HI116" s="192"/>
      <c r="HJ116" s="192"/>
      <c r="HK116" s="192"/>
      <c r="HL116" s="192"/>
      <c r="HM116" s="192"/>
      <c r="HN116" s="192"/>
      <c r="HO116" s="192"/>
      <c r="HP116" s="192"/>
      <c r="HQ116" s="192"/>
      <c r="HR116" s="192"/>
      <c r="HS116" s="192"/>
      <c r="HT116" s="192"/>
      <c r="HU116" s="192"/>
      <c r="HV116" s="192"/>
      <c r="HW116" s="192"/>
      <c r="HX116" s="192"/>
      <c r="HY116" s="192"/>
      <c r="HZ116" s="192"/>
      <c r="IA116" s="192"/>
      <c r="IB116" s="192"/>
      <c r="IC116" s="192"/>
      <c r="ID116" s="192"/>
      <c r="IE116" s="192"/>
      <c r="IF116" s="192"/>
      <c r="IG116" s="192"/>
      <c r="IH116" s="192"/>
      <c r="II116" s="192"/>
      <c r="IJ116" s="192"/>
      <c r="IK116" s="192"/>
      <c r="IL116" s="192"/>
      <c r="IM116" s="192"/>
      <c r="IN116" s="192"/>
      <c r="IO116" s="192"/>
      <c r="IP116" s="192"/>
      <c r="IQ116" s="192"/>
      <c r="IR116" s="192"/>
      <c r="IS116" s="192"/>
      <c r="IT116" s="192"/>
      <c r="IU116" s="192"/>
    </row>
    <row r="117" spans="1:255" s="158" customFormat="1" ht="13.5" customHeight="1">
      <c r="A117" s="160"/>
      <c r="B117" s="161"/>
      <c r="C117" s="162"/>
      <c r="D117" s="193" t="s">
        <v>347</v>
      </c>
      <c r="E117" s="163"/>
      <c r="F117" s="334">
        <f>(11.3)*(0.1)</f>
        <v>1.1300000000000001</v>
      </c>
      <c r="G117" s="165"/>
      <c r="H117" s="3824"/>
      <c r="I117" s="167"/>
      <c r="J117" s="171"/>
      <c r="U117" s="159"/>
      <c r="W117" s="159"/>
    </row>
    <row r="118" spans="1:255" s="158" customFormat="1" ht="27" customHeight="1">
      <c r="A118" s="160"/>
      <c r="B118" s="161"/>
      <c r="C118" s="162"/>
      <c r="D118" s="193" t="s">
        <v>232</v>
      </c>
      <c r="E118" s="163"/>
      <c r="F118" s="334"/>
      <c r="G118" s="165"/>
      <c r="H118" s="3824"/>
      <c r="I118" s="167"/>
      <c r="J118" s="201"/>
      <c r="U118" s="159"/>
      <c r="W118" s="159"/>
    </row>
    <row r="119" spans="1:255" s="187" customFormat="1" ht="40.5" customHeight="1">
      <c r="A119" s="189">
        <v>32</v>
      </c>
      <c r="B119" s="190" t="s">
        <v>195</v>
      </c>
      <c r="C119" s="190">
        <v>460451832</v>
      </c>
      <c r="D119" s="190" t="s">
        <v>235</v>
      </c>
      <c r="E119" s="190" t="s">
        <v>141</v>
      </c>
      <c r="F119" s="128">
        <f>ROUND(SUM(F121),3)</f>
        <v>7.83</v>
      </c>
      <c r="G119" s="5719" t="s">
        <v>321</v>
      </c>
      <c r="H119" s="5720"/>
      <c r="I119" s="122" t="s">
        <v>142</v>
      </c>
      <c r="J119" s="198"/>
      <c r="BU119" s="192"/>
      <c r="BV119" s="192"/>
      <c r="BW119" s="192"/>
      <c r="BX119" s="192"/>
      <c r="BY119" s="192"/>
      <c r="BZ119" s="192"/>
      <c r="CA119" s="192"/>
      <c r="CB119" s="192"/>
      <c r="CC119" s="192"/>
      <c r="CD119" s="192"/>
      <c r="CE119" s="192"/>
      <c r="CF119" s="192"/>
      <c r="CG119" s="192"/>
      <c r="CH119" s="192"/>
      <c r="CI119" s="192"/>
      <c r="CJ119" s="192"/>
      <c r="CK119" s="192"/>
      <c r="CL119" s="192"/>
      <c r="CM119" s="192"/>
      <c r="CN119" s="192"/>
      <c r="CO119" s="192"/>
      <c r="CP119" s="192"/>
      <c r="CQ119" s="192"/>
      <c r="CR119" s="192"/>
      <c r="CS119" s="192"/>
      <c r="CT119" s="192"/>
      <c r="CU119" s="192"/>
      <c r="CV119" s="192"/>
      <c r="CW119" s="192"/>
      <c r="CX119" s="192"/>
      <c r="CY119" s="192"/>
      <c r="CZ119" s="192"/>
      <c r="DA119" s="192"/>
      <c r="DB119" s="192"/>
      <c r="DC119" s="192"/>
      <c r="DD119" s="192"/>
      <c r="DE119" s="192"/>
      <c r="DF119" s="192"/>
      <c r="DG119" s="192"/>
      <c r="DH119" s="192"/>
      <c r="DI119" s="192"/>
      <c r="DJ119" s="192"/>
      <c r="DK119" s="192"/>
      <c r="DL119" s="192"/>
      <c r="DM119" s="192"/>
      <c r="DN119" s="192"/>
      <c r="DO119" s="192"/>
      <c r="DP119" s="192"/>
      <c r="DQ119" s="192"/>
      <c r="DR119" s="192"/>
      <c r="DS119" s="192"/>
      <c r="DT119" s="192"/>
      <c r="DU119" s="192"/>
      <c r="DV119" s="192"/>
      <c r="DW119" s="192"/>
      <c r="DX119" s="192"/>
      <c r="DY119" s="192"/>
      <c r="DZ119" s="192"/>
      <c r="EA119" s="192"/>
      <c r="EB119" s="192"/>
      <c r="EC119" s="192"/>
      <c r="ED119" s="192"/>
      <c r="EE119" s="192"/>
      <c r="EF119" s="192"/>
      <c r="EG119" s="192"/>
      <c r="EH119" s="192"/>
      <c r="EI119" s="192"/>
      <c r="EJ119" s="192"/>
      <c r="EK119" s="192"/>
      <c r="EL119" s="192"/>
      <c r="EM119" s="192"/>
      <c r="EN119" s="192"/>
      <c r="EO119" s="192"/>
      <c r="EP119" s="192"/>
      <c r="EQ119" s="192"/>
      <c r="ER119" s="192"/>
      <c r="ES119" s="192"/>
      <c r="ET119" s="192"/>
      <c r="EU119" s="192"/>
      <c r="EV119" s="192"/>
      <c r="EW119" s="192"/>
      <c r="EX119" s="192"/>
      <c r="EY119" s="192"/>
      <c r="EZ119" s="192"/>
      <c r="FA119" s="192"/>
      <c r="FB119" s="192"/>
      <c r="FC119" s="192"/>
      <c r="FD119" s="192"/>
      <c r="FE119" s="192"/>
      <c r="FF119" s="192"/>
      <c r="FG119" s="192"/>
      <c r="FH119" s="192"/>
      <c r="FI119" s="192"/>
      <c r="FJ119" s="192"/>
      <c r="FK119" s="192"/>
      <c r="FL119" s="192"/>
      <c r="FM119" s="192"/>
      <c r="FN119" s="192"/>
      <c r="FO119" s="192"/>
      <c r="FP119" s="192"/>
      <c r="FQ119" s="192"/>
      <c r="FR119" s="192"/>
      <c r="FS119" s="192"/>
      <c r="FT119" s="192"/>
      <c r="FU119" s="192"/>
      <c r="FV119" s="192"/>
      <c r="FW119" s="192"/>
      <c r="FX119" s="192"/>
      <c r="FY119" s="192"/>
      <c r="FZ119" s="192"/>
      <c r="GA119" s="192"/>
      <c r="GB119" s="192"/>
      <c r="GC119" s="192"/>
      <c r="GD119" s="192"/>
      <c r="GE119" s="192"/>
      <c r="GF119" s="192"/>
      <c r="GG119" s="192"/>
      <c r="GH119" s="192"/>
      <c r="GI119" s="192"/>
      <c r="GJ119" s="192"/>
      <c r="GK119" s="192"/>
      <c r="GL119" s="192"/>
      <c r="GM119" s="192"/>
      <c r="GN119" s="192"/>
      <c r="GO119" s="192"/>
      <c r="GP119" s="192"/>
      <c r="GQ119" s="192"/>
      <c r="GR119" s="192"/>
      <c r="GS119" s="192"/>
      <c r="GT119" s="192"/>
      <c r="GU119" s="192"/>
      <c r="GV119" s="192"/>
      <c r="GW119" s="192"/>
      <c r="GX119" s="192"/>
      <c r="GY119" s="192"/>
      <c r="GZ119" s="192"/>
      <c r="HA119" s="192"/>
      <c r="HB119" s="192"/>
      <c r="HC119" s="192"/>
      <c r="HD119" s="192"/>
      <c r="HE119" s="192"/>
      <c r="HF119" s="192"/>
      <c r="HG119" s="192"/>
      <c r="HH119" s="192"/>
      <c r="HI119" s="192"/>
      <c r="HJ119" s="192"/>
      <c r="HK119" s="192"/>
      <c r="HL119" s="192"/>
      <c r="HM119" s="192"/>
      <c r="HN119" s="192"/>
      <c r="HO119" s="192"/>
      <c r="HP119" s="192"/>
      <c r="HQ119" s="192"/>
      <c r="HR119" s="192"/>
      <c r="HS119" s="192"/>
      <c r="HT119" s="192"/>
      <c r="HU119" s="192"/>
      <c r="HV119" s="192"/>
      <c r="HW119" s="192"/>
      <c r="HX119" s="192"/>
      <c r="HY119" s="192"/>
      <c r="HZ119" s="192"/>
      <c r="IA119" s="192"/>
      <c r="IB119" s="192"/>
      <c r="IC119" s="192"/>
      <c r="ID119" s="192"/>
      <c r="IE119" s="192"/>
      <c r="IF119" s="192"/>
      <c r="IG119" s="192"/>
      <c r="IH119" s="192"/>
      <c r="II119" s="192"/>
      <c r="IJ119" s="192"/>
      <c r="IK119" s="192"/>
      <c r="IL119" s="192"/>
      <c r="IM119" s="192"/>
      <c r="IN119" s="192"/>
      <c r="IO119" s="192"/>
      <c r="IP119" s="192"/>
      <c r="IQ119" s="192"/>
      <c r="IR119" s="192"/>
      <c r="IS119" s="192"/>
      <c r="IT119" s="192"/>
      <c r="IU119" s="192"/>
    </row>
    <row r="120" spans="1:255" s="187" customFormat="1" ht="13.5" customHeight="1">
      <c r="A120" s="189"/>
      <c r="B120" s="190"/>
      <c r="C120" s="190"/>
      <c r="D120" s="193" t="s">
        <v>236</v>
      </c>
      <c r="E120" s="190"/>
      <c r="F120" s="199"/>
      <c r="G120" s="137"/>
      <c r="H120" s="4296"/>
      <c r="I120" s="122"/>
      <c r="J120" s="186"/>
      <c r="BU120" s="192"/>
      <c r="BV120" s="192"/>
      <c r="BW120" s="192"/>
      <c r="BX120" s="192"/>
      <c r="BY120" s="192"/>
      <c r="BZ120" s="192"/>
      <c r="CA120" s="192"/>
      <c r="CB120" s="192"/>
      <c r="CC120" s="192"/>
      <c r="CD120" s="192"/>
      <c r="CE120" s="192"/>
      <c r="CF120" s="192"/>
      <c r="CG120" s="192"/>
      <c r="CH120" s="192"/>
      <c r="CI120" s="192"/>
      <c r="CJ120" s="192"/>
      <c r="CK120" s="192"/>
      <c r="CL120" s="192"/>
      <c r="CM120" s="192"/>
      <c r="CN120" s="192"/>
      <c r="CO120" s="192"/>
      <c r="CP120" s="192"/>
      <c r="CQ120" s="192"/>
      <c r="CR120" s="192"/>
      <c r="CS120" s="192"/>
      <c r="CT120" s="192"/>
      <c r="CU120" s="192"/>
      <c r="CV120" s="192"/>
      <c r="CW120" s="192"/>
      <c r="CX120" s="192"/>
      <c r="CY120" s="192"/>
      <c r="CZ120" s="192"/>
      <c r="DA120" s="192"/>
      <c r="DB120" s="192"/>
      <c r="DC120" s="192"/>
      <c r="DD120" s="192"/>
      <c r="DE120" s="192"/>
      <c r="DF120" s="192"/>
      <c r="DG120" s="192"/>
      <c r="DH120" s="192"/>
      <c r="DI120" s="192"/>
      <c r="DJ120" s="192"/>
      <c r="DK120" s="192"/>
      <c r="DL120" s="192"/>
      <c r="DM120" s="192"/>
      <c r="DN120" s="192"/>
      <c r="DO120" s="192"/>
      <c r="DP120" s="192"/>
      <c r="DQ120" s="192"/>
      <c r="DR120" s="192"/>
      <c r="DS120" s="192"/>
      <c r="DT120" s="192"/>
      <c r="DU120" s="192"/>
      <c r="DV120" s="192"/>
      <c r="DW120" s="192"/>
      <c r="DX120" s="192"/>
      <c r="DY120" s="192"/>
      <c r="DZ120" s="192"/>
      <c r="EA120" s="192"/>
      <c r="EB120" s="192"/>
      <c r="EC120" s="192"/>
      <c r="ED120" s="192"/>
      <c r="EE120" s="192"/>
      <c r="EF120" s="192"/>
      <c r="EG120" s="192"/>
      <c r="EH120" s="192"/>
      <c r="EI120" s="192"/>
      <c r="EJ120" s="192"/>
      <c r="EK120" s="192"/>
      <c r="EL120" s="192"/>
      <c r="EM120" s="192"/>
      <c r="EN120" s="192"/>
      <c r="EO120" s="192"/>
      <c r="EP120" s="192"/>
      <c r="EQ120" s="192"/>
      <c r="ER120" s="192"/>
      <c r="ES120" s="192"/>
      <c r="ET120" s="192"/>
      <c r="EU120" s="192"/>
      <c r="EV120" s="192"/>
      <c r="EW120" s="192"/>
      <c r="EX120" s="192"/>
      <c r="EY120" s="192"/>
      <c r="EZ120" s="192"/>
      <c r="FA120" s="192"/>
      <c r="FB120" s="192"/>
      <c r="FC120" s="192"/>
      <c r="FD120" s="192"/>
      <c r="FE120" s="192"/>
      <c r="FF120" s="192"/>
      <c r="FG120" s="192"/>
      <c r="FH120" s="192"/>
      <c r="FI120" s="192"/>
      <c r="FJ120" s="192"/>
      <c r="FK120" s="192"/>
      <c r="FL120" s="192"/>
      <c r="FM120" s="192"/>
      <c r="FN120" s="192"/>
      <c r="FO120" s="192"/>
      <c r="FP120" s="192"/>
      <c r="FQ120" s="192"/>
      <c r="FR120" s="192"/>
      <c r="FS120" s="192"/>
      <c r="FT120" s="192"/>
      <c r="FU120" s="192"/>
      <c r="FV120" s="192"/>
      <c r="FW120" s="192"/>
      <c r="FX120" s="192"/>
      <c r="FY120" s="192"/>
      <c r="FZ120" s="192"/>
      <c r="GA120" s="192"/>
      <c r="GB120" s="192"/>
      <c r="GC120" s="192"/>
      <c r="GD120" s="192"/>
      <c r="GE120" s="192"/>
      <c r="GF120" s="192"/>
      <c r="GG120" s="192"/>
      <c r="GH120" s="192"/>
      <c r="GI120" s="192"/>
      <c r="GJ120" s="192"/>
      <c r="GK120" s="192"/>
      <c r="GL120" s="192"/>
      <c r="GM120" s="192"/>
      <c r="GN120" s="192"/>
      <c r="GO120" s="192"/>
      <c r="GP120" s="192"/>
      <c r="GQ120" s="192"/>
      <c r="GR120" s="192"/>
      <c r="GS120" s="192"/>
      <c r="GT120" s="192"/>
      <c r="GU120" s="192"/>
      <c r="GV120" s="192"/>
      <c r="GW120" s="192"/>
      <c r="GX120" s="192"/>
      <c r="GY120" s="192"/>
      <c r="GZ120" s="192"/>
      <c r="HA120" s="192"/>
      <c r="HB120" s="192"/>
      <c r="HC120" s="192"/>
      <c r="HD120" s="192"/>
      <c r="HE120" s="192"/>
      <c r="HF120" s="192"/>
      <c r="HG120" s="192"/>
      <c r="HH120" s="192"/>
      <c r="HI120" s="192"/>
      <c r="HJ120" s="192"/>
      <c r="HK120" s="192"/>
      <c r="HL120" s="192"/>
      <c r="HM120" s="192"/>
      <c r="HN120" s="192"/>
      <c r="HO120" s="192"/>
      <c r="HP120" s="192"/>
      <c r="HQ120" s="192"/>
      <c r="HR120" s="192"/>
      <c r="HS120" s="192"/>
      <c r="HT120" s="192"/>
      <c r="HU120" s="192"/>
      <c r="HV120" s="192"/>
      <c r="HW120" s="192"/>
      <c r="HX120" s="192"/>
      <c r="HY120" s="192"/>
      <c r="HZ120" s="192"/>
      <c r="IA120" s="192"/>
      <c r="IB120" s="192"/>
      <c r="IC120" s="192"/>
      <c r="ID120" s="192"/>
      <c r="IE120" s="192"/>
      <c r="IF120" s="192"/>
      <c r="IG120" s="192"/>
      <c r="IH120" s="192"/>
      <c r="II120" s="192"/>
      <c r="IJ120" s="192"/>
      <c r="IK120" s="192"/>
      <c r="IL120" s="192"/>
      <c r="IM120" s="192"/>
      <c r="IN120" s="192"/>
      <c r="IO120" s="192"/>
      <c r="IP120" s="192"/>
      <c r="IQ120" s="192"/>
      <c r="IR120" s="192"/>
      <c r="IS120" s="192"/>
      <c r="IT120" s="192"/>
      <c r="IU120" s="192"/>
    </row>
    <row r="121" spans="1:255" s="158" customFormat="1" ht="13.5" customHeight="1">
      <c r="A121" s="160"/>
      <c r="B121" s="161"/>
      <c r="C121" s="162"/>
      <c r="D121" s="193" t="s">
        <v>237</v>
      </c>
      <c r="E121" s="163"/>
      <c r="F121" s="164">
        <f>(8.7)*(0.05+0.85)</f>
        <v>7.8299999999999992</v>
      </c>
      <c r="G121" s="165"/>
      <c r="H121" s="3824"/>
      <c r="I121" s="167"/>
      <c r="J121" s="171"/>
      <c r="U121" s="159"/>
      <c r="W121" s="159"/>
    </row>
    <row r="122" spans="1:255" s="158" customFormat="1" ht="27" customHeight="1">
      <c r="A122" s="160"/>
      <c r="B122" s="161"/>
      <c r="C122" s="162"/>
      <c r="D122" s="193" t="s">
        <v>232</v>
      </c>
      <c r="E122" s="163"/>
      <c r="F122" s="164"/>
      <c r="G122" s="165"/>
      <c r="H122" s="3824"/>
      <c r="I122" s="167"/>
      <c r="J122" s="171"/>
      <c r="U122" s="159"/>
      <c r="W122" s="159"/>
    </row>
    <row r="123" spans="1:255" s="187" customFormat="1" ht="40.5" customHeight="1">
      <c r="A123" s="189">
        <v>33</v>
      </c>
      <c r="B123" s="190" t="s">
        <v>195</v>
      </c>
      <c r="C123" s="190">
        <v>460451833</v>
      </c>
      <c r="D123" s="190" t="s">
        <v>238</v>
      </c>
      <c r="E123" s="190" t="s">
        <v>141</v>
      </c>
      <c r="F123" s="128">
        <f>ROUND(SUM(F125),3)</f>
        <v>0.87</v>
      </c>
      <c r="G123" s="5719" t="s">
        <v>321</v>
      </c>
      <c r="H123" s="5720"/>
      <c r="I123" s="122" t="s">
        <v>142</v>
      </c>
      <c r="J123" s="198"/>
      <c r="BU123" s="192"/>
      <c r="BV123" s="192"/>
      <c r="BW123" s="192"/>
      <c r="BX123" s="192"/>
      <c r="BY123" s="192"/>
      <c r="BZ123" s="192"/>
      <c r="CA123" s="192"/>
      <c r="CB123" s="192"/>
      <c r="CC123" s="192"/>
      <c r="CD123" s="192"/>
      <c r="CE123" s="192"/>
      <c r="CF123" s="192"/>
      <c r="CG123" s="192"/>
      <c r="CH123" s="192"/>
      <c r="CI123" s="192"/>
      <c r="CJ123" s="192"/>
      <c r="CK123" s="192"/>
      <c r="CL123" s="192"/>
      <c r="CM123" s="192"/>
      <c r="CN123" s="192"/>
      <c r="CO123" s="192"/>
      <c r="CP123" s="192"/>
      <c r="CQ123" s="192"/>
      <c r="CR123" s="192"/>
      <c r="CS123" s="192"/>
      <c r="CT123" s="192"/>
      <c r="CU123" s="192"/>
      <c r="CV123" s="192"/>
      <c r="CW123" s="192"/>
      <c r="CX123" s="192"/>
      <c r="CY123" s="192"/>
      <c r="CZ123" s="192"/>
      <c r="DA123" s="192"/>
      <c r="DB123" s="192"/>
      <c r="DC123" s="192"/>
      <c r="DD123" s="192"/>
      <c r="DE123" s="192"/>
      <c r="DF123" s="192"/>
      <c r="DG123" s="192"/>
      <c r="DH123" s="192"/>
      <c r="DI123" s="192"/>
      <c r="DJ123" s="192"/>
      <c r="DK123" s="192"/>
      <c r="DL123" s="192"/>
      <c r="DM123" s="192"/>
      <c r="DN123" s="192"/>
      <c r="DO123" s="192"/>
      <c r="DP123" s="192"/>
      <c r="DQ123" s="192"/>
      <c r="DR123" s="192"/>
      <c r="DS123" s="192"/>
      <c r="DT123" s="192"/>
      <c r="DU123" s="192"/>
      <c r="DV123" s="192"/>
      <c r="DW123" s="192"/>
      <c r="DX123" s="192"/>
      <c r="DY123" s="192"/>
      <c r="DZ123" s="192"/>
      <c r="EA123" s="192"/>
      <c r="EB123" s="192"/>
      <c r="EC123" s="192"/>
      <c r="ED123" s="192"/>
      <c r="EE123" s="192"/>
      <c r="EF123" s="192"/>
      <c r="EG123" s="192"/>
      <c r="EH123" s="192"/>
      <c r="EI123" s="192"/>
      <c r="EJ123" s="192"/>
      <c r="EK123" s="192"/>
      <c r="EL123" s="192"/>
      <c r="EM123" s="192"/>
      <c r="EN123" s="192"/>
      <c r="EO123" s="192"/>
      <c r="EP123" s="192"/>
      <c r="EQ123" s="192"/>
      <c r="ER123" s="192"/>
      <c r="ES123" s="192"/>
      <c r="ET123" s="192"/>
      <c r="EU123" s="192"/>
      <c r="EV123" s="192"/>
      <c r="EW123" s="192"/>
      <c r="EX123" s="192"/>
      <c r="EY123" s="192"/>
      <c r="EZ123" s="192"/>
      <c r="FA123" s="192"/>
      <c r="FB123" s="192"/>
      <c r="FC123" s="192"/>
      <c r="FD123" s="192"/>
      <c r="FE123" s="192"/>
      <c r="FF123" s="192"/>
      <c r="FG123" s="192"/>
      <c r="FH123" s="192"/>
      <c r="FI123" s="192"/>
      <c r="FJ123" s="192"/>
      <c r="FK123" s="192"/>
      <c r="FL123" s="192"/>
      <c r="FM123" s="192"/>
      <c r="FN123" s="192"/>
      <c r="FO123" s="192"/>
      <c r="FP123" s="192"/>
      <c r="FQ123" s="192"/>
      <c r="FR123" s="192"/>
      <c r="FS123" s="192"/>
      <c r="FT123" s="192"/>
      <c r="FU123" s="192"/>
      <c r="FV123" s="192"/>
      <c r="FW123" s="192"/>
      <c r="FX123" s="192"/>
      <c r="FY123" s="192"/>
      <c r="FZ123" s="192"/>
      <c r="GA123" s="192"/>
      <c r="GB123" s="192"/>
      <c r="GC123" s="192"/>
      <c r="GD123" s="192"/>
      <c r="GE123" s="192"/>
      <c r="GF123" s="192"/>
      <c r="GG123" s="192"/>
      <c r="GH123" s="192"/>
      <c r="GI123" s="192"/>
      <c r="GJ123" s="192"/>
      <c r="GK123" s="192"/>
      <c r="GL123" s="192"/>
      <c r="GM123" s="192"/>
      <c r="GN123" s="192"/>
      <c r="GO123" s="192"/>
      <c r="GP123" s="192"/>
      <c r="GQ123" s="192"/>
      <c r="GR123" s="192"/>
      <c r="GS123" s="192"/>
      <c r="GT123" s="192"/>
      <c r="GU123" s="192"/>
      <c r="GV123" s="192"/>
      <c r="GW123" s="192"/>
      <c r="GX123" s="192"/>
      <c r="GY123" s="192"/>
      <c r="GZ123" s="192"/>
      <c r="HA123" s="192"/>
      <c r="HB123" s="192"/>
      <c r="HC123" s="192"/>
      <c r="HD123" s="192"/>
      <c r="HE123" s="192"/>
      <c r="HF123" s="192"/>
      <c r="HG123" s="192"/>
      <c r="HH123" s="192"/>
      <c r="HI123" s="192"/>
      <c r="HJ123" s="192"/>
      <c r="HK123" s="192"/>
      <c r="HL123" s="192"/>
      <c r="HM123" s="192"/>
      <c r="HN123" s="192"/>
      <c r="HO123" s="192"/>
      <c r="HP123" s="192"/>
      <c r="HQ123" s="192"/>
      <c r="HR123" s="192"/>
      <c r="HS123" s="192"/>
      <c r="HT123" s="192"/>
      <c r="HU123" s="192"/>
      <c r="HV123" s="192"/>
      <c r="HW123" s="192"/>
      <c r="HX123" s="192"/>
      <c r="HY123" s="192"/>
      <c r="HZ123" s="192"/>
      <c r="IA123" s="192"/>
      <c r="IB123" s="192"/>
      <c r="IC123" s="192"/>
      <c r="ID123" s="192"/>
      <c r="IE123" s="192"/>
      <c r="IF123" s="192"/>
      <c r="IG123" s="192"/>
      <c r="IH123" s="192"/>
      <c r="II123" s="192"/>
      <c r="IJ123" s="192"/>
      <c r="IK123" s="192"/>
      <c r="IL123" s="192"/>
      <c r="IM123" s="192"/>
      <c r="IN123" s="192"/>
      <c r="IO123" s="192"/>
      <c r="IP123" s="192"/>
      <c r="IQ123" s="192"/>
      <c r="IR123" s="192"/>
      <c r="IS123" s="192"/>
      <c r="IT123" s="192"/>
      <c r="IU123" s="192"/>
    </row>
    <row r="124" spans="1:255" s="187" customFormat="1" ht="13.5" customHeight="1">
      <c r="A124" s="189"/>
      <c r="B124" s="190"/>
      <c r="C124" s="190"/>
      <c r="D124" s="193" t="s">
        <v>236</v>
      </c>
      <c r="E124" s="190"/>
      <c r="F124" s="199"/>
      <c r="G124" s="137"/>
      <c r="H124" s="4296"/>
      <c r="I124" s="122"/>
      <c r="J124" s="186"/>
      <c r="BU124" s="192"/>
      <c r="BV124" s="192"/>
      <c r="BW124" s="192"/>
      <c r="BX124" s="192"/>
      <c r="BY124" s="192"/>
      <c r="BZ124" s="192"/>
      <c r="CA124" s="192"/>
      <c r="CB124" s="192"/>
      <c r="CC124" s="192"/>
      <c r="CD124" s="192"/>
      <c r="CE124" s="192"/>
      <c r="CF124" s="192"/>
      <c r="CG124" s="192"/>
      <c r="CH124" s="192"/>
      <c r="CI124" s="192"/>
      <c r="CJ124" s="192"/>
      <c r="CK124" s="192"/>
      <c r="CL124" s="192"/>
      <c r="CM124" s="192"/>
      <c r="CN124" s="192"/>
      <c r="CO124" s="192"/>
      <c r="CP124" s="192"/>
      <c r="CQ124" s="192"/>
      <c r="CR124" s="192"/>
      <c r="CS124" s="192"/>
      <c r="CT124" s="192"/>
      <c r="CU124" s="192"/>
      <c r="CV124" s="192"/>
      <c r="CW124" s="192"/>
      <c r="CX124" s="192"/>
      <c r="CY124" s="192"/>
      <c r="CZ124" s="192"/>
      <c r="DA124" s="192"/>
      <c r="DB124" s="192"/>
      <c r="DC124" s="192"/>
      <c r="DD124" s="192"/>
      <c r="DE124" s="192"/>
      <c r="DF124" s="192"/>
      <c r="DG124" s="192"/>
      <c r="DH124" s="192"/>
      <c r="DI124" s="192"/>
      <c r="DJ124" s="192"/>
      <c r="DK124" s="192"/>
      <c r="DL124" s="192"/>
      <c r="DM124" s="192"/>
      <c r="DN124" s="192"/>
      <c r="DO124" s="192"/>
      <c r="DP124" s="192"/>
      <c r="DQ124" s="192"/>
      <c r="DR124" s="192"/>
      <c r="DS124" s="192"/>
      <c r="DT124" s="192"/>
      <c r="DU124" s="192"/>
      <c r="DV124" s="192"/>
      <c r="DW124" s="192"/>
      <c r="DX124" s="192"/>
      <c r="DY124" s="192"/>
      <c r="DZ124" s="192"/>
      <c r="EA124" s="192"/>
      <c r="EB124" s="192"/>
      <c r="EC124" s="192"/>
      <c r="ED124" s="192"/>
      <c r="EE124" s="192"/>
      <c r="EF124" s="192"/>
      <c r="EG124" s="192"/>
      <c r="EH124" s="192"/>
      <c r="EI124" s="192"/>
      <c r="EJ124" s="192"/>
      <c r="EK124" s="192"/>
      <c r="EL124" s="192"/>
      <c r="EM124" s="192"/>
      <c r="EN124" s="192"/>
      <c r="EO124" s="192"/>
      <c r="EP124" s="192"/>
      <c r="EQ124" s="192"/>
      <c r="ER124" s="192"/>
      <c r="ES124" s="192"/>
      <c r="ET124" s="192"/>
      <c r="EU124" s="192"/>
      <c r="EV124" s="192"/>
      <c r="EW124" s="192"/>
      <c r="EX124" s="192"/>
      <c r="EY124" s="192"/>
      <c r="EZ124" s="192"/>
      <c r="FA124" s="192"/>
      <c r="FB124" s="192"/>
      <c r="FC124" s="192"/>
      <c r="FD124" s="192"/>
      <c r="FE124" s="192"/>
      <c r="FF124" s="192"/>
      <c r="FG124" s="192"/>
      <c r="FH124" s="192"/>
      <c r="FI124" s="192"/>
      <c r="FJ124" s="192"/>
      <c r="FK124" s="192"/>
      <c r="FL124" s="192"/>
      <c r="FM124" s="192"/>
      <c r="FN124" s="192"/>
      <c r="FO124" s="192"/>
      <c r="FP124" s="192"/>
      <c r="FQ124" s="192"/>
      <c r="FR124" s="192"/>
      <c r="FS124" s="192"/>
      <c r="FT124" s="192"/>
      <c r="FU124" s="192"/>
      <c r="FV124" s="192"/>
      <c r="FW124" s="192"/>
      <c r="FX124" s="192"/>
      <c r="FY124" s="192"/>
      <c r="FZ124" s="192"/>
      <c r="GA124" s="192"/>
      <c r="GB124" s="192"/>
      <c r="GC124" s="192"/>
      <c r="GD124" s="192"/>
      <c r="GE124" s="192"/>
      <c r="GF124" s="192"/>
      <c r="GG124" s="192"/>
      <c r="GH124" s="192"/>
      <c r="GI124" s="192"/>
      <c r="GJ124" s="192"/>
      <c r="GK124" s="192"/>
      <c r="GL124" s="192"/>
      <c r="GM124" s="192"/>
      <c r="GN124" s="192"/>
      <c r="GO124" s="192"/>
      <c r="GP124" s="192"/>
      <c r="GQ124" s="192"/>
      <c r="GR124" s="192"/>
      <c r="GS124" s="192"/>
      <c r="GT124" s="192"/>
      <c r="GU124" s="192"/>
      <c r="GV124" s="192"/>
      <c r="GW124" s="192"/>
      <c r="GX124" s="192"/>
      <c r="GY124" s="192"/>
      <c r="GZ124" s="192"/>
      <c r="HA124" s="192"/>
      <c r="HB124" s="192"/>
      <c r="HC124" s="192"/>
      <c r="HD124" s="192"/>
      <c r="HE124" s="192"/>
      <c r="HF124" s="192"/>
      <c r="HG124" s="192"/>
      <c r="HH124" s="192"/>
      <c r="HI124" s="192"/>
      <c r="HJ124" s="192"/>
      <c r="HK124" s="192"/>
      <c r="HL124" s="192"/>
      <c r="HM124" s="192"/>
      <c r="HN124" s="192"/>
      <c r="HO124" s="192"/>
      <c r="HP124" s="192"/>
      <c r="HQ124" s="192"/>
      <c r="HR124" s="192"/>
      <c r="HS124" s="192"/>
      <c r="HT124" s="192"/>
      <c r="HU124" s="192"/>
      <c r="HV124" s="192"/>
      <c r="HW124" s="192"/>
      <c r="HX124" s="192"/>
      <c r="HY124" s="192"/>
      <c r="HZ124" s="192"/>
      <c r="IA124" s="192"/>
      <c r="IB124" s="192"/>
      <c r="IC124" s="192"/>
      <c r="ID124" s="192"/>
      <c r="IE124" s="192"/>
      <c r="IF124" s="192"/>
      <c r="IG124" s="192"/>
      <c r="IH124" s="192"/>
      <c r="II124" s="192"/>
      <c r="IJ124" s="192"/>
      <c r="IK124" s="192"/>
      <c r="IL124" s="192"/>
      <c r="IM124" s="192"/>
      <c r="IN124" s="192"/>
      <c r="IO124" s="192"/>
      <c r="IP124" s="192"/>
      <c r="IQ124" s="192"/>
      <c r="IR124" s="192"/>
      <c r="IS124" s="192"/>
      <c r="IT124" s="192"/>
      <c r="IU124" s="192"/>
    </row>
    <row r="125" spans="1:255" s="158" customFormat="1" ht="13.5" customHeight="1">
      <c r="A125" s="160"/>
      <c r="B125" s="161"/>
      <c r="C125" s="162"/>
      <c r="D125" s="193" t="s">
        <v>239</v>
      </c>
      <c r="E125" s="163"/>
      <c r="F125" s="164">
        <f>(8.7)*(0.1)</f>
        <v>0.87</v>
      </c>
      <c r="G125" s="165"/>
      <c r="H125" s="3824"/>
      <c r="I125" s="167"/>
      <c r="J125" s="171"/>
      <c r="U125" s="159"/>
      <c r="W125" s="159"/>
    </row>
    <row r="126" spans="1:255" s="158" customFormat="1" ht="27" customHeight="1">
      <c r="A126" s="160"/>
      <c r="B126" s="161"/>
      <c r="C126" s="162"/>
      <c r="D126" s="193" t="s">
        <v>232</v>
      </c>
      <c r="E126" s="163"/>
      <c r="F126" s="164"/>
      <c r="G126" s="165"/>
      <c r="H126" s="3824"/>
      <c r="I126" s="167"/>
      <c r="J126" s="201"/>
      <c r="U126" s="159"/>
      <c r="W126" s="159"/>
    </row>
    <row r="127" spans="1:255" s="187" customFormat="1" ht="13.5" customHeight="1">
      <c r="A127" s="189">
        <v>34</v>
      </c>
      <c r="B127" s="190" t="s">
        <v>195</v>
      </c>
      <c r="C127" s="190">
        <v>460661113</v>
      </c>
      <c r="D127" s="190" t="s">
        <v>240</v>
      </c>
      <c r="E127" s="190" t="s">
        <v>141</v>
      </c>
      <c r="F127" s="128">
        <f>ROUND(SUM(F129),3)</f>
        <v>43</v>
      </c>
      <c r="G127" s="137"/>
      <c r="H127" s="3821">
        <f>ROUND(F127*G127,2)</f>
        <v>0</v>
      </c>
      <c r="I127" s="122" t="s">
        <v>142</v>
      </c>
      <c r="J127" s="186"/>
      <c r="BU127" s="192"/>
      <c r="BV127" s="192"/>
      <c r="BW127" s="192"/>
      <c r="BX127" s="192"/>
      <c r="BY127" s="192"/>
      <c r="BZ127" s="192"/>
      <c r="CA127" s="192"/>
      <c r="CB127" s="192"/>
      <c r="CC127" s="192"/>
      <c r="CD127" s="192"/>
      <c r="CE127" s="192"/>
      <c r="CF127" s="192"/>
      <c r="CG127" s="192"/>
      <c r="CH127" s="192"/>
      <c r="CI127" s="192"/>
      <c r="CJ127" s="192"/>
      <c r="CK127" s="192"/>
      <c r="CL127" s="192"/>
      <c r="CM127" s="192"/>
      <c r="CN127" s="192"/>
      <c r="CO127" s="192"/>
      <c r="CP127" s="192"/>
      <c r="CQ127" s="192"/>
      <c r="CR127" s="192"/>
      <c r="CS127" s="192"/>
      <c r="CT127" s="192"/>
      <c r="CU127" s="192"/>
      <c r="CV127" s="192"/>
      <c r="CW127" s="192"/>
      <c r="CX127" s="192"/>
      <c r="CY127" s="192"/>
      <c r="CZ127" s="192"/>
      <c r="DA127" s="192"/>
      <c r="DB127" s="192"/>
      <c r="DC127" s="192"/>
      <c r="DD127" s="192"/>
      <c r="DE127" s="192"/>
      <c r="DF127" s="192"/>
      <c r="DG127" s="192"/>
      <c r="DH127" s="192"/>
      <c r="DI127" s="192"/>
      <c r="DJ127" s="192"/>
      <c r="DK127" s="192"/>
      <c r="DL127" s="192"/>
      <c r="DM127" s="192"/>
      <c r="DN127" s="192"/>
      <c r="DO127" s="192"/>
      <c r="DP127" s="192"/>
      <c r="DQ127" s="192"/>
      <c r="DR127" s="192"/>
      <c r="DS127" s="192"/>
      <c r="DT127" s="192"/>
      <c r="DU127" s="192"/>
      <c r="DV127" s="192"/>
      <c r="DW127" s="192"/>
      <c r="DX127" s="192"/>
      <c r="DY127" s="192"/>
      <c r="DZ127" s="192"/>
      <c r="EA127" s="192"/>
      <c r="EB127" s="192"/>
      <c r="EC127" s="192"/>
      <c r="ED127" s="192"/>
      <c r="EE127" s="192"/>
      <c r="EF127" s="192"/>
      <c r="EG127" s="192"/>
      <c r="EH127" s="192"/>
      <c r="EI127" s="192"/>
      <c r="EJ127" s="192"/>
      <c r="EK127" s="192"/>
      <c r="EL127" s="192"/>
      <c r="EM127" s="192"/>
      <c r="EN127" s="192"/>
      <c r="EO127" s="192"/>
      <c r="EP127" s="192"/>
      <c r="EQ127" s="192"/>
      <c r="ER127" s="192"/>
      <c r="ES127" s="192"/>
      <c r="ET127" s="192"/>
      <c r="EU127" s="192"/>
      <c r="EV127" s="192"/>
      <c r="EW127" s="192"/>
      <c r="EX127" s="192"/>
      <c r="EY127" s="192"/>
      <c r="EZ127" s="192"/>
      <c r="FA127" s="192"/>
      <c r="FB127" s="192"/>
      <c r="FC127" s="192"/>
      <c r="FD127" s="192"/>
      <c r="FE127" s="192"/>
      <c r="FF127" s="192"/>
      <c r="FG127" s="192"/>
      <c r="FH127" s="192"/>
      <c r="FI127" s="192"/>
      <c r="FJ127" s="192"/>
      <c r="FK127" s="192"/>
      <c r="FL127" s="192"/>
      <c r="FM127" s="192"/>
      <c r="FN127" s="192"/>
      <c r="FO127" s="192"/>
      <c r="FP127" s="192"/>
      <c r="FQ127" s="192"/>
      <c r="FR127" s="192"/>
      <c r="FS127" s="192"/>
      <c r="FT127" s="192"/>
      <c r="FU127" s="192"/>
      <c r="FV127" s="192"/>
      <c r="FW127" s="192"/>
      <c r="FX127" s="192"/>
      <c r="FY127" s="192"/>
      <c r="FZ127" s="192"/>
      <c r="GA127" s="192"/>
      <c r="GB127" s="192"/>
      <c r="GC127" s="192"/>
      <c r="GD127" s="192"/>
      <c r="GE127" s="192"/>
      <c r="GF127" s="192"/>
      <c r="GG127" s="192"/>
      <c r="GH127" s="192"/>
      <c r="GI127" s="192"/>
      <c r="GJ127" s="192"/>
      <c r="GK127" s="192"/>
      <c r="GL127" s="192"/>
      <c r="GM127" s="192"/>
      <c r="GN127" s="192"/>
      <c r="GO127" s="192"/>
      <c r="GP127" s="192"/>
      <c r="GQ127" s="192"/>
      <c r="GR127" s="192"/>
      <c r="GS127" s="192"/>
      <c r="GT127" s="192"/>
      <c r="GU127" s="192"/>
      <c r="GV127" s="192"/>
      <c r="GW127" s="192"/>
      <c r="GX127" s="192"/>
      <c r="GY127" s="192"/>
      <c r="GZ127" s="192"/>
      <c r="HA127" s="192"/>
      <c r="HB127" s="192"/>
      <c r="HC127" s="192"/>
      <c r="HD127" s="192"/>
      <c r="HE127" s="192"/>
      <c r="HF127" s="192"/>
      <c r="HG127" s="192"/>
      <c r="HH127" s="192"/>
      <c r="HI127" s="192"/>
      <c r="HJ127" s="192"/>
      <c r="HK127" s="192"/>
      <c r="HL127" s="192"/>
      <c r="HM127" s="192"/>
      <c r="HN127" s="192"/>
      <c r="HO127" s="192"/>
      <c r="HP127" s="192"/>
      <c r="HQ127" s="192"/>
      <c r="HR127" s="192"/>
      <c r="HS127" s="192"/>
      <c r="HT127" s="192"/>
      <c r="HU127" s="192"/>
      <c r="HV127" s="192"/>
      <c r="HW127" s="192"/>
      <c r="HX127" s="192"/>
      <c r="HY127" s="192"/>
      <c r="HZ127" s="192"/>
      <c r="IA127" s="192"/>
      <c r="IB127" s="192"/>
      <c r="IC127" s="192"/>
      <c r="ID127" s="192"/>
      <c r="IE127" s="192"/>
      <c r="IF127" s="192"/>
      <c r="IG127" s="192"/>
      <c r="IH127" s="192"/>
      <c r="II127" s="192"/>
      <c r="IJ127" s="192"/>
      <c r="IK127" s="192"/>
      <c r="IL127" s="192"/>
      <c r="IM127" s="192"/>
      <c r="IN127" s="192"/>
      <c r="IO127" s="192"/>
      <c r="IP127" s="192"/>
      <c r="IQ127" s="192"/>
      <c r="IR127" s="192"/>
      <c r="IS127" s="192"/>
      <c r="IT127" s="192"/>
      <c r="IU127" s="192"/>
    </row>
    <row r="128" spans="1:255" s="187" customFormat="1" ht="13.5" customHeight="1">
      <c r="A128" s="189"/>
      <c r="B128" s="190"/>
      <c r="C128" s="190"/>
      <c r="D128" s="193" t="s">
        <v>403</v>
      </c>
      <c r="E128" s="190"/>
      <c r="F128" s="199"/>
      <c r="G128" s="137"/>
      <c r="H128" s="4296"/>
      <c r="I128" s="122"/>
      <c r="J128" s="186"/>
      <c r="BU128" s="192"/>
      <c r="BV128" s="192"/>
      <c r="BW128" s="192"/>
      <c r="BX128" s="192"/>
      <c r="BY128" s="192"/>
      <c r="BZ128" s="192"/>
      <c r="CA128" s="192"/>
      <c r="CB128" s="192"/>
      <c r="CC128" s="192"/>
      <c r="CD128" s="192"/>
      <c r="CE128" s="192"/>
      <c r="CF128" s="192"/>
      <c r="CG128" s="192"/>
      <c r="CH128" s="192"/>
      <c r="CI128" s="192"/>
      <c r="CJ128" s="192"/>
      <c r="CK128" s="192"/>
      <c r="CL128" s="192"/>
      <c r="CM128" s="192"/>
      <c r="CN128" s="192"/>
      <c r="CO128" s="192"/>
      <c r="CP128" s="192"/>
      <c r="CQ128" s="192"/>
      <c r="CR128" s="192"/>
      <c r="CS128" s="192"/>
      <c r="CT128" s="192"/>
      <c r="CU128" s="192"/>
      <c r="CV128" s="192"/>
      <c r="CW128" s="192"/>
      <c r="CX128" s="192"/>
      <c r="CY128" s="192"/>
      <c r="CZ128" s="192"/>
      <c r="DA128" s="192"/>
      <c r="DB128" s="192"/>
      <c r="DC128" s="192"/>
      <c r="DD128" s="192"/>
      <c r="DE128" s="192"/>
      <c r="DF128" s="192"/>
      <c r="DG128" s="192"/>
      <c r="DH128" s="192"/>
      <c r="DI128" s="192"/>
      <c r="DJ128" s="192"/>
      <c r="DK128" s="192"/>
      <c r="DL128" s="192"/>
      <c r="DM128" s="192"/>
      <c r="DN128" s="192"/>
      <c r="DO128" s="192"/>
      <c r="DP128" s="192"/>
      <c r="DQ128" s="192"/>
      <c r="DR128" s="192"/>
      <c r="DS128" s="192"/>
      <c r="DT128" s="192"/>
      <c r="DU128" s="192"/>
      <c r="DV128" s="192"/>
      <c r="DW128" s="192"/>
      <c r="DX128" s="192"/>
      <c r="DY128" s="192"/>
      <c r="DZ128" s="192"/>
      <c r="EA128" s="192"/>
      <c r="EB128" s="192"/>
      <c r="EC128" s="192"/>
      <c r="ED128" s="192"/>
      <c r="EE128" s="192"/>
      <c r="EF128" s="192"/>
      <c r="EG128" s="192"/>
      <c r="EH128" s="192"/>
      <c r="EI128" s="192"/>
      <c r="EJ128" s="192"/>
      <c r="EK128" s="192"/>
      <c r="EL128" s="192"/>
      <c r="EM128" s="192"/>
      <c r="EN128" s="192"/>
      <c r="EO128" s="192"/>
      <c r="EP128" s="192"/>
      <c r="EQ128" s="192"/>
      <c r="ER128" s="192"/>
      <c r="ES128" s="192"/>
      <c r="ET128" s="192"/>
      <c r="EU128" s="192"/>
      <c r="EV128" s="192"/>
      <c r="EW128" s="192"/>
      <c r="EX128" s="192"/>
      <c r="EY128" s="192"/>
      <c r="EZ128" s="192"/>
      <c r="FA128" s="192"/>
      <c r="FB128" s="192"/>
      <c r="FC128" s="192"/>
      <c r="FD128" s="192"/>
      <c r="FE128" s="192"/>
      <c r="FF128" s="192"/>
      <c r="FG128" s="192"/>
      <c r="FH128" s="192"/>
      <c r="FI128" s="192"/>
      <c r="FJ128" s="192"/>
      <c r="FK128" s="192"/>
      <c r="FL128" s="192"/>
      <c r="FM128" s="192"/>
      <c r="FN128" s="192"/>
      <c r="FO128" s="192"/>
      <c r="FP128" s="192"/>
      <c r="FQ128" s="192"/>
      <c r="FR128" s="192"/>
      <c r="FS128" s="192"/>
      <c r="FT128" s="192"/>
      <c r="FU128" s="192"/>
      <c r="FV128" s="192"/>
      <c r="FW128" s="192"/>
      <c r="FX128" s="192"/>
      <c r="FY128" s="192"/>
      <c r="FZ128" s="192"/>
      <c r="GA128" s="192"/>
      <c r="GB128" s="192"/>
      <c r="GC128" s="192"/>
      <c r="GD128" s="192"/>
      <c r="GE128" s="192"/>
      <c r="GF128" s="192"/>
      <c r="GG128" s="192"/>
      <c r="GH128" s="192"/>
      <c r="GI128" s="192"/>
      <c r="GJ128" s="192"/>
      <c r="GK128" s="192"/>
      <c r="GL128" s="192"/>
      <c r="GM128" s="192"/>
      <c r="GN128" s="192"/>
      <c r="GO128" s="192"/>
      <c r="GP128" s="192"/>
      <c r="GQ128" s="192"/>
      <c r="GR128" s="192"/>
      <c r="GS128" s="192"/>
      <c r="GT128" s="192"/>
      <c r="GU128" s="192"/>
      <c r="GV128" s="192"/>
      <c r="GW128" s="192"/>
      <c r="GX128" s="192"/>
      <c r="GY128" s="192"/>
      <c r="GZ128" s="192"/>
      <c r="HA128" s="192"/>
      <c r="HB128" s="192"/>
      <c r="HC128" s="192"/>
      <c r="HD128" s="192"/>
      <c r="HE128" s="192"/>
      <c r="HF128" s="192"/>
      <c r="HG128" s="192"/>
      <c r="HH128" s="192"/>
      <c r="HI128" s="192"/>
      <c r="HJ128" s="192"/>
      <c r="HK128" s="192"/>
      <c r="HL128" s="192"/>
      <c r="HM128" s="192"/>
      <c r="HN128" s="192"/>
      <c r="HO128" s="192"/>
      <c r="HP128" s="192"/>
      <c r="HQ128" s="192"/>
      <c r="HR128" s="192"/>
      <c r="HS128" s="192"/>
      <c r="HT128" s="192"/>
      <c r="HU128" s="192"/>
      <c r="HV128" s="192"/>
      <c r="HW128" s="192"/>
      <c r="HX128" s="192"/>
      <c r="HY128" s="192"/>
      <c r="HZ128" s="192"/>
      <c r="IA128" s="192"/>
      <c r="IB128" s="192"/>
      <c r="IC128" s="192"/>
      <c r="ID128" s="192"/>
      <c r="IE128" s="192"/>
      <c r="IF128" s="192"/>
      <c r="IG128" s="192"/>
      <c r="IH128" s="192"/>
      <c r="II128" s="192"/>
      <c r="IJ128" s="192"/>
      <c r="IK128" s="192"/>
      <c r="IL128" s="192"/>
      <c r="IM128" s="192"/>
      <c r="IN128" s="192"/>
      <c r="IO128" s="192"/>
      <c r="IP128" s="192"/>
      <c r="IQ128" s="192"/>
      <c r="IR128" s="192"/>
      <c r="IS128" s="192"/>
      <c r="IT128" s="192"/>
      <c r="IU128" s="192"/>
    </row>
    <row r="129" spans="1:255" s="158" customFormat="1" ht="13.5" customHeight="1">
      <c r="A129" s="160"/>
      <c r="B129" s="161"/>
      <c r="C129" s="162"/>
      <c r="D129" s="193" t="s">
        <v>404</v>
      </c>
      <c r="E129" s="163"/>
      <c r="F129" s="164">
        <f>(21.5)*2</f>
        <v>43</v>
      </c>
      <c r="G129" s="165"/>
      <c r="H129" s="3824"/>
      <c r="I129" s="167"/>
      <c r="J129" s="171"/>
      <c r="U129" s="159"/>
      <c r="W129" s="159"/>
    </row>
    <row r="130" spans="1:255" s="158" customFormat="1" ht="13.5" customHeight="1">
      <c r="A130" s="160"/>
      <c r="B130" s="161"/>
      <c r="C130" s="162"/>
      <c r="D130" s="193" t="s">
        <v>243</v>
      </c>
      <c r="E130" s="163"/>
      <c r="F130" s="164"/>
      <c r="G130" s="165"/>
      <c r="H130" s="3824"/>
      <c r="I130" s="167"/>
      <c r="J130" s="171"/>
      <c r="U130" s="159"/>
      <c r="W130" s="159"/>
    </row>
    <row r="131" spans="1:255" s="158" customFormat="1" ht="27" customHeight="1">
      <c r="A131" s="160"/>
      <c r="B131" s="161"/>
      <c r="C131" s="162"/>
      <c r="D131" s="193" t="s">
        <v>244</v>
      </c>
      <c r="E131" s="163"/>
      <c r="F131" s="164"/>
      <c r="G131" s="165"/>
      <c r="H131" s="3824"/>
      <c r="I131" s="167"/>
      <c r="J131" s="171"/>
      <c r="U131" s="159"/>
      <c r="W131" s="159"/>
    </row>
    <row r="132" spans="1:255" s="187" customFormat="1" ht="40.5" customHeight="1">
      <c r="A132" s="189">
        <v>35</v>
      </c>
      <c r="B132" s="190" t="s">
        <v>195</v>
      </c>
      <c r="C132" s="190">
        <v>460661114</v>
      </c>
      <c r="D132" s="190" t="s">
        <v>350</v>
      </c>
      <c r="E132" s="190" t="s">
        <v>141</v>
      </c>
      <c r="F132" s="128">
        <f>ROUND(SUM(F134),3)</f>
        <v>22.6</v>
      </c>
      <c r="G132" s="5719" t="s">
        <v>394</v>
      </c>
      <c r="H132" s="5720"/>
      <c r="I132" s="122" t="s">
        <v>142</v>
      </c>
      <c r="J132" s="186"/>
      <c r="BU132" s="192"/>
      <c r="BV132" s="192"/>
      <c r="BW132" s="192"/>
      <c r="BX132" s="192"/>
      <c r="BY132" s="192"/>
      <c r="BZ132" s="192"/>
      <c r="CA132" s="192"/>
      <c r="CB132" s="192"/>
      <c r="CC132" s="192"/>
      <c r="CD132" s="192"/>
      <c r="CE132" s="192"/>
      <c r="CF132" s="192"/>
      <c r="CG132" s="192"/>
      <c r="CH132" s="192"/>
      <c r="CI132" s="192"/>
      <c r="CJ132" s="192"/>
      <c r="CK132" s="192"/>
      <c r="CL132" s="192"/>
      <c r="CM132" s="192"/>
      <c r="CN132" s="192"/>
      <c r="CO132" s="192"/>
      <c r="CP132" s="192"/>
      <c r="CQ132" s="192"/>
      <c r="CR132" s="192"/>
      <c r="CS132" s="192"/>
      <c r="CT132" s="192"/>
      <c r="CU132" s="192"/>
      <c r="CV132" s="192"/>
      <c r="CW132" s="192"/>
      <c r="CX132" s="192"/>
      <c r="CY132" s="192"/>
      <c r="CZ132" s="192"/>
      <c r="DA132" s="192"/>
      <c r="DB132" s="192"/>
      <c r="DC132" s="192"/>
      <c r="DD132" s="192"/>
      <c r="DE132" s="192"/>
      <c r="DF132" s="192"/>
      <c r="DG132" s="192"/>
      <c r="DH132" s="192"/>
      <c r="DI132" s="192"/>
      <c r="DJ132" s="192"/>
      <c r="DK132" s="192"/>
      <c r="DL132" s="192"/>
      <c r="DM132" s="192"/>
      <c r="DN132" s="192"/>
      <c r="DO132" s="192"/>
      <c r="DP132" s="192"/>
      <c r="DQ132" s="192"/>
      <c r="DR132" s="192"/>
      <c r="DS132" s="192"/>
      <c r="DT132" s="192"/>
      <c r="DU132" s="192"/>
      <c r="DV132" s="192"/>
      <c r="DW132" s="192"/>
      <c r="DX132" s="192"/>
      <c r="DY132" s="192"/>
      <c r="DZ132" s="192"/>
      <c r="EA132" s="192"/>
      <c r="EB132" s="192"/>
      <c r="EC132" s="192"/>
      <c r="ED132" s="192"/>
      <c r="EE132" s="192"/>
      <c r="EF132" s="192"/>
      <c r="EG132" s="192"/>
      <c r="EH132" s="192"/>
      <c r="EI132" s="192"/>
      <c r="EJ132" s="192"/>
      <c r="EK132" s="192"/>
      <c r="EL132" s="192"/>
      <c r="EM132" s="192"/>
      <c r="EN132" s="192"/>
      <c r="EO132" s="192"/>
      <c r="EP132" s="192"/>
      <c r="EQ132" s="192"/>
      <c r="ER132" s="192"/>
      <c r="ES132" s="192"/>
      <c r="ET132" s="192"/>
      <c r="EU132" s="192"/>
      <c r="EV132" s="192"/>
      <c r="EW132" s="192"/>
      <c r="EX132" s="192"/>
      <c r="EY132" s="192"/>
      <c r="EZ132" s="192"/>
      <c r="FA132" s="192"/>
      <c r="FB132" s="192"/>
      <c r="FC132" s="192"/>
      <c r="FD132" s="192"/>
      <c r="FE132" s="192"/>
      <c r="FF132" s="192"/>
      <c r="FG132" s="192"/>
      <c r="FH132" s="192"/>
      <c r="FI132" s="192"/>
      <c r="FJ132" s="192"/>
      <c r="FK132" s="192"/>
      <c r="FL132" s="192"/>
      <c r="FM132" s="192"/>
      <c r="FN132" s="192"/>
      <c r="FO132" s="192"/>
      <c r="FP132" s="192"/>
      <c r="FQ132" s="192"/>
      <c r="FR132" s="192"/>
      <c r="FS132" s="192"/>
      <c r="FT132" s="192"/>
      <c r="FU132" s="192"/>
      <c r="FV132" s="192"/>
      <c r="FW132" s="192"/>
      <c r="FX132" s="192"/>
      <c r="FY132" s="192"/>
      <c r="FZ132" s="192"/>
      <c r="GA132" s="192"/>
      <c r="GB132" s="192"/>
      <c r="GC132" s="192"/>
      <c r="GD132" s="192"/>
      <c r="GE132" s="192"/>
      <c r="GF132" s="192"/>
      <c r="GG132" s="192"/>
      <c r="GH132" s="192"/>
      <c r="GI132" s="192"/>
      <c r="GJ132" s="192"/>
      <c r="GK132" s="192"/>
      <c r="GL132" s="192"/>
      <c r="GM132" s="192"/>
      <c r="GN132" s="192"/>
      <c r="GO132" s="192"/>
      <c r="GP132" s="192"/>
      <c r="GQ132" s="192"/>
      <c r="GR132" s="192"/>
      <c r="GS132" s="192"/>
      <c r="GT132" s="192"/>
      <c r="GU132" s="192"/>
      <c r="GV132" s="192"/>
      <c r="GW132" s="192"/>
      <c r="GX132" s="192"/>
      <c r="GY132" s="192"/>
      <c r="GZ132" s="192"/>
      <c r="HA132" s="192"/>
      <c r="HB132" s="192"/>
      <c r="HC132" s="192"/>
      <c r="HD132" s="192"/>
      <c r="HE132" s="192"/>
      <c r="HF132" s="192"/>
      <c r="HG132" s="192"/>
      <c r="HH132" s="192"/>
      <c r="HI132" s="192"/>
      <c r="HJ132" s="192"/>
      <c r="HK132" s="192"/>
      <c r="HL132" s="192"/>
      <c r="HM132" s="192"/>
      <c r="HN132" s="192"/>
      <c r="HO132" s="192"/>
      <c r="HP132" s="192"/>
      <c r="HQ132" s="192"/>
      <c r="HR132" s="192"/>
      <c r="HS132" s="192"/>
      <c r="HT132" s="192"/>
      <c r="HU132" s="192"/>
      <c r="HV132" s="192"/>
      <c r="HW132" s="192"/>
      <c r="HX132" s="192"/>
      <c r="HY132" s="192"/>
      <c r="HZ132" s="192"/>
      <c r="IA132" s="192"/>
      <c r="IB132" s="192"/>
      <c r="IC132" s="192"/>
      <c r="ID132" s="192"/>
      <c r="IE132" s="192"/>
      <c r="IF132" s="192"/>
      <c r="IG132" s="192"/>
      <c r="IH132" s="192"/>
      <c r="II132" s="192"/>
      <c r="IJ132" s="192"/>
      <c r="IK132" s="192"/>
      <c r="IL132" s="192"/>
      <c r="IM132" s="192"/>
      <c r="IN132" s="192"/>
      <c r="IO132" s="192"/>
      <c r="IP132" s="192"/>
      <c r="IQ132" s="192"/>
      <c r="IR132" s="192"/>
      <c r="IS132" s="192"/>
      <c r="IT132" s="192"/>
      <c r="IU132" s="192"/>
    </row>
    <row r="133" spans="1:255" s="187" customFormat="1" ht="13.5" customHeight="1">
      <c r="A133" s="189"/>
      <c r="B133" s="190"/>
      <c r="C133" s="190"/>
      <c r="D133" s="193" t="s">
        <v>351</v>
      </c>
      <c r="E133" s="190"/>
      <c r="F133" s="335"/>
      <c r="G133" s="137"/>
      <c r="H133" s="4296"/>
      <c r="I133" s="122"/>
      <c r="J133" s="186"/>
      <c r="BU133" s="192"/>
      <c r="BV133" s="192"/>
      <c r="BW133" s="192"/>
      <c r="BX133" s="192"/>
      <c r="BY133" s="192"/>
      <c r="BZ133" s="192"/>
      <c r="CA133" s="192"/>
      <c r="CB133" s="192"/>
      <c r="CC133" s="192"/>
      <c r="CD133" s="192"/>
      <c r="CE133" s="192"/>
      <c r="CF133" s="192"/>
      <c r="CG133" s="192"/>
      <c r="CH133" s="192"/>
      <c r="CI133" s="192"/>
      <c r="CJ133" s="192"/>
      <c r="CK133" s="192"/>
      <c r="CL133" s="192"/>
      <c r="CM133" s="192"/>
      <c r="CN133" s="192"/>
      <c r="CO133" s="192"/>
      <c r="CP133" s="192"/>
      <c r="CQ133" s="192"/>
      <c r="CR133" s="192"/>
      <c r="CS133" s="192"/>
      <c r="CT133" s="192"/>
      <c r="CU133" s="192"/>
      <c r="CV133" s="192"/>
      <c r="CW133" s="192"/>
      <c r="CX133" s="192"/>
      <c r="CY133" s="192"/>
      <c r="CZ133" s="192"/>
      <c r="DA133" s="192"/>
      <c r="DB133" s="192"/>
      <c r="DC133" s="192"/>
      <c r="DD133" s="192"/>
      <c r="DE133" s="192"/>
      <c r="DF133" s="192"/>
      <c r="DG133" s="192"/>
      <c r="DH133" s="192"/>
      <c r="DI133" s="192"/>
      <c r="DJ133" s="192"/>
      <c r="DK133" s="192"/>
      <c r="DL133" s="192"/>
      <c r="DM133" s="192"/>
      <c r="DN133" s="192"/>
      <c r="DO133" s="192"/>
      <c r="DP133" s="192"/>
      <c r="DQ133" s="192"/>
      <c r="DR133" s="192"/>
      <c r="DS133" s="192"/>
      <c r="DT133" s="192"/>
      <c r="DU133" s="192"/>
      <c r="DV133" s="192"/>
      <c r="DW133" s="192"/>
      <c r="DX133" s="192"/>
      <c r="DY133" s="192"/>
      <c r="DZ133" s="192"/>
      <c r="EA133" s="192"/>
      <c r="EB133" s="192"/>
      <c r="EC133" s="192"/>
      <c r="ED133" s="192"/>
      <c r="EE133" s="192"/>
      <c r="EF133" s="192"/>
      <c r="EG133" s="192"/>
      <c r="EH133" s="192"/>
      <c r="EI133" s="192"/>
      <c r="EJ133" s="192"/>
      <c r="EK133" s="192"/>
      <c r="EL133" s="192"/>
      <c r="EM133" s="192"/>
      <c r="EN133" s="192"/>
      <c r="EO133" s="192"/>
      <c r="EP133" s="192"/>
      <c r="EQ133" s="192"/>
      <c r="ER133" s="192"/>
      <c r="ES133" s="192"/>
      <c r="ET133" s="192"/>
      <c r="EU133" s="192"/>
      <c r="EV133" s="192"/>
      <c r="EW133" s="192"/>
      <c r="EX133" s="192"/>
      <c r="EY133" s="192"/>
      <c r="EZ133" s="192"/>
      <c r="FA133" s="192"/>
      <c r="FB133" s="192"/>
      <c r="FC133" s="192"/>
      <c r="FD133" s="192"/>
      <c r="FE133" s="192"/>
      <c r="FF133" s="192"/>
      <c r="FG133" s="192"/>
      <c r="FH133" s="192"/>
      <c r="FI133" s="192"/>
      <c r="FJ133" s="192"/>
      <c r="FK133" s="192"/>
      <c r="FL133" s="192"/>
      <c r="FM133" s="192"/>
      <c r="FN133" s="192"/>
      <c r="FO133" s="192"/>
      <c r="FP133" s="192"/>
      <c r="FQ133" s="192"/>
      <c r="FR133" s="192"/>
      <c r="FS133" s="192"/>
      <c r="FT133" s="192"/>
      <c r="FU133" s="192"/>
      <c r="FV133" s="192"/>
      <c r="FW133" s="192"/>
      <c r="FX133" s="192"/>
      <c r="FY133" s="192"/>
      <c r="FZ133" s="192"/>
      <c r="GA133" s="192"/>
      <c r="GB133" s="192"/>
      <c r="GC133" s="192"/>
      <c r="GD133" s="192"/>
      <c r="GE133" s="192"/>
      <c r="GF133" s="192"/>
      <c r="GG133" s="192"/>
      <c r="GH133" s="192"/>
      <c r="GI133" s="192"/>
      <c r="GJ133" s="192"/>
      <c r="GK133" s="192"/>
      <c r="GL133" s="192"/>
      <c r="GM133" s="192"/>
      <c r="GN133" s="192"/>
      <c r="GO133" s="192"/>
      <c r="GP133" s="192"/>
      <c r="GQ133" s="192"/>
      <c r="GR133" s="192"/>
      <c r="GS133" s="192"/>
      <c r="GT133" s="192"/>
      <c r="GU133" s="192"/>
      <c r="GV133" s="192"/>
      <c r="GW133" s="192"/>
      <c r="GX133" s="192"/>
      <c r="GY133" s="192"/>
      <c r="GZ133" s="192"/>
      <c r="HA133" s="192"/>
      <c r="HB133" s="192"/>
      <c r="HC133" s="192"/>
      <c r="HD133" s="192"/>
      <c r="HE133" s="192"/>
      <c r="HF133" s="192"/>
      <c r="HG133" s="192"/>
      <c r="HH133" s="192"/>
      <c r="HI133" s="192"/>
      <c r="HJ133" s="192"/>
      <c r="HK133" s="192"/>
      <c r="HL133" s="192"/>
      <c r="HM133" s="192"/>
      <c r="HN133" s="192"/>
      <c r="HO133" s="192"/>
      <c r="HP133" s="192"/>
      <c r="HQ133" s="192"/>
      <c r="HR133" s="192"/>
      <c r="HS133" s="192"/>
      <c r="HT133" s="192"/>
      <c r="HU133" s="192"/>
      <c r="HV133" s="192"/>
      <c r="HW133" s="192"/>
      <c r="HX133" s="192"/>
      <c r="HY133" s="192"/>
      <c r="HZ133" s="192"/>
      <c r="IA133" s="192"/>
      <c r="IB133" s="192"/>
      <c r="IC133" s="192"/>
      <c r="ID133" s="192"/>
      <c r="IE133" s="192"/>
      <c r="IF133" s="192"/>
      <c r="IG133" s="192"/>
      <c r="IH133" s="192"/>
      <c r="II133" s="192"/>
      <c r="IJ133" s="192"/>
      <c r="IK133" s="192"/>
      <c r="IL133" s="192"/>
      <c r="IM133" s="192"/>
      <c r="IN133" s="192"/>
      <c r="IO133" s="192"/>
      <c r="IP133" s="192"/>
      <c r="IQ133" s="192"/>
      <c r="IR133" s="192"/>
      <c r="IS133" s="192"/>
      <c r="IT133" s="192"/>
      <c r="IU133" s="192"/>
    </row>
    <row r="134" spans="1:255" s="158" customFormat="1" ht="13.5" customHeight="1">
      <c r="A134" s="160"/>
      <c r="B134" s="161"/>
      <c r="C134" s="162"/>
      <c r="D134" s="193" t="s">
        <v>352</v>
      </c>
      <c r="E134" s="163"/>
      <c r="F134" s="334">
        <f>(11.3)*2</f>
        <v>22.6</v>
      </c>
      <c r="G134" s="165"/>
      <c r="H134" s="3824"/>
      <c r="I134" s="167"/>
      <c r="J134" s="171"/>
      <c r="U134" s="159"/>
      <c r="W134" s="159"/>
    </row>
    <row r="135" spans="1:255" s="158" customFormat="1" ht="13.5" customHeight="1">
      <c r="A135" s="160"/>
      <c r="B135" s="161"/>
      <c r="C135" s="162"/>
      <c r="D135" s="193" t="s">
        <v>243</v>
      </c>
      <c r="E135" s="163"/>
      <c r="F135" s="334"/>
      <c r="G135" s="165"/>
      <c r="H135" s="3824"/>
      <c r="I135" s="167"/>
      <c r="J135" s="171"/>
      <c r="U135" s="159"/>
      <c r="W135" s="159"/>
    </row>
    <row r="136" spans="1:255" s="158" customFormat="1" ht="27" customHeight="1">
      <c r="A136" s="160"/>
      <c r="B136" s="161"/>
      <c r="C136" s="162"/>
      <c r="D136" s="193" t="s">
        <v>244</v>
      </c>
      <c r="E136" s="163"/>
      <c r="F136" s="334"/>
      <c r="G136" s="165"/>
      <c r="H136" s="3824"/>
      <c r="I136" s="167"/>
      <c r="J136" s="171"/>
      <c r="U136" s="159"/>
      <c r="W136" s="159"/>
    </row>
    <row r="137" spans="1:255" s="187" customFormat="1" ht="40.5" customHeight="1">
      <c r="A137" s="189">
        <v>36</v>
      </c>
      <c r="B137" s="190" t="s">
        <v>195</v>
      </c>
      <c r="C137" s="190">
        <v>460661115</v>
      </c>
      <c r="D137" s="190" t="s">
        <v>245</v>
      </c>
      <c r="E137" s="190" t="s">
        <v>141</v>
      </c>
      <c r="F137" s="128">
        <f>ROUND(SUM(F139),3)</f>
        <v>17.399999999999999</v>
      </c>
      <c r="G137" s="5719" t="s">
        <v>321</v>
      </c>
      <c r="H137" s="5720"/>
      <c r="I137" s="122" t="s">
        <v>142</v>
      </c>
      <c r="J137" s="186"/>
      <c r="BU137" s="192"/>
      <c r="BV137" s="192"/>
      <c r="BW137" s="192"/>
      <c r="BX137" s="192"/>
      <c r="BY137" s="192"/>
      <c r="BZ137" s="192"/>
      <c r="CA137" s="192"/>
      <c r="CB137" s="192"/>
      <c r="CC137" s="192"/>
      <c r="CD137" s="192"/>
      <c r="CE137" s="192"/>
      <c r="CF137" s="192"/>
      <c r="CG137" s="192"/>
      <c r="CH137" s="192"/>
      <c r="CI137" s="192"/>
      <c r="CJ137" s="192"/>
      <c r="CK137" s="192"/>
      <c r="CL137" s="192"/>
      <c r="CM137" s="192"/>
      <c r="CN137" s="192"/>
      <c r="CO137" s="192"/>
      <c r="CP137" s="192"/>
      <c r="CQ137" s="192"/>
      <c r="CR137" s="192"/>
      <c r="CS137" s="192"/>
      <c r="CT137" s="192"/>
      <c r="CU137" s="192"/>
      <c r="CV137" s="192"/>
      <c r="CW137" s="192"/>
      <c r="CX137" s="192"/>
      <c r="CY137" s="192"/>
      <c r="CZ137" s="192"/>
      <c r="DA137" s="192"/>
      <c r="DB137" s="192"/>
      <c r="DC137" s="192"/>
      <c r="DD137" s="192"/>
      <c r="DE137" s="192"/>
      <c r="DF137" s="192"/>
      <c r="DG137" s="192"/>
      <c r="DH137" s="192"/>
      <c r="DI137" s="192"/>
      <c r="DJ137" s="192"/>
      <c r="DK137" s="192"/>
      <c r="DL137" s="192"/>
      <c r="DM137" s="192"/>
      <c r="DN137" s="192"/>
      <c r="DO137" s="192"/>
      <c r="DP137" s="192"/>
      <c r="DQ137" s="192"/>
      <c r="DR137" s="192"/>
      <c r="DS137" s="192"/>
      <c r="DT137" s="192"/>
      <c r="DU137" s="192"/>
      <c r="DV137" s="192"/>
      <c r="DW137" s="192"/>
      <c r="DX137" s="192"/>
      <c r="DY137" s="192"/>
      <c r="DZ137" s="192"/>
      <c r="EA137" s="192"/>
      <c r="EB137" s="192"/>
      <c r="EC137" s="192"/>
      <c r="ED137" s="192"/>
      <c r="EE137" s="192"/>
      <c r="EF137" s="192"/>
      <c r="EG137" s="192"/>
      <c r="EH137" s="192"/>
      <c r="EI137" s="192"/>
      <c r="EJ137" s="192"/>
      <c r="EK137" s="192"/>
      <c r="EL137" s="192"/>
      <c r="EM137" s="192"/>
      <c r="EN137" s="192"/>
      <c r="EO137" s="192"/>
      <c r="EP137" s="192"/>
      <c r="EQ137" s="192"/>
      <c r="ER137" s="192"/>
      <c r="ES137" s="192"/>
      <c r="ET137" s="192"/>
      <c r="EU137" s="192"/>
      <c r="EV137" s="192"/>
      <c r="EW137" s="192"/>
      <c r="EX137" s="192"/>
      <c r="EY137" s="192"/>
      <c r="EZ137" s="192"/>
      <c r="FA137" s="192"/>
      <c r="FB137" s="192"/>
      <c r="FC137" s="192"/>
      <c r="FD137" s="192"/>
      <c r="FE137" s="192"/>
      <c r="FF137" s="192"/>
      <c r="FG137" s="192"/>
      <c r="FH137" s="192"/>
      <c r="FI137" s="192"/>
      <c r="FJ137" s="192"/>
      <c r="FK137" s="192"/>
      <c r="FL137" s="192"/>
      <c r="FM137" s="192"/>
      <c r="FN137" s="192"/>
      <c r="FO137" s="192"/>
      <c r="FP137" s="192"/>
      <c r="FQ137" s="192"/>
      <c r="FR137" s="192"/>
      <c r="FS137" s="192"/>
      <c r="FT137" s="192"/>
      <c r="FU137" s="192"/>
      <c r="FV137" s="192"/>
      <c r="FW137" s="192"/>
      <c r="FX137" s="192"/>
      <c r="FY137" s="192"/>
      <c r="FZ137" s="192"/>
      <c r="GA137" s="192"/>
      <c r="GB137" s="192"/>
      <c r="GC137" s="192"/>
      <c r="GD137" s="192"/>
      <c r="GE137" s="192"/>
      <c r="GF137" s="192"/>
      <c r="GG137" s="192"/>
      <c r="GH137" s="192"/>
      <c r="GI137" s="192"/>
      <c r="GJ137" s="192"/>
      <c r="GK137" s="192"/>
      <c r="GL137" s="192"/>
      <c r="GM137" s="192"/>
      <c r="GN137" s="192"/>
      <c r="GO137" s="192"/>
      <c r="GP137" s="192"/>
      <c r="GQ137" s="192"/>
      <c r="GR137" s="192"/>
      <c r="GS137" s="192"/>
      <c r="GT137" s="192"/>
      <c r="GU137" s="192"/>
      <c r="GV137" s="192"/>
      <c r="GW137" s="192"/>
      <c r="GX137" s="192"/>
      <c r="GY137" s="192"/>
      <c r="GZ137" s="192"/>
      <c r="HA137" s="192"/>
      <c r="HB137" s="192"/>
      <c r="HC137" s="192"/>
      <c r="HD137" s="192"/>
      <c r="HE137" s="192"/>
      <c r="HF137" s="192"/>
      <c r="HG137" s="192"/>
      <c r="HH137" s="192"/>
      <c r="HI137" s="192"/>
      <c r="HJ137" s="192"/>
      <c r="HK137" s="192"/>
      <c r="HL137" s="192"/>
      <c r="HM137" s="192"/>
      <c r="HN137" s="192"/>
      <c r="HO137" s="192"/>
      <c r="HP137" s="192"/>
      <c r="HQ137" s="192"/>
      <c r="HR137" s="192"/>
      <c r="HS137" s="192"/>
      <c r="HT137" s="192"/>
      <c r="HU137" s="192"/>
      <c r="HV137" s="192"/>
      <c r="HW137" s="192"/>
      <c r="HX137" s="192"/>
      <c r="HY137" s="192"/>
      <c r="HZ137" s="192"/>
      <c r="IA137" s="192"/>
      <c r="IB137" s="192"/>
      <c r="IC137" s="192"/>
      <c r="ID137" s="192"/>
      <c r="IE137" s="192"/>
      <c r="IF137" s="192"/>
      <c r="IG137" s="192"/>
      <c r="IH137" s="192"/>
      <c r="II137" s="192"/>
      <c r="IJ137" s="192"/>
      <c r="IK137" s="192"/>
      <c r="IL137" s="192"/>
      <c r="IM137" s="192"/>
      <c r="IN137" s="192"/>
      <c r="IO137" s="192"/>
      <c r="IP137" s="192"/>
      <c r="IQ137" s="192"/>
      <c r="IR137" s="192"/>
      <c r="IS137" s="192"/>
      <c r="IT137" s="192"/>
      <c r="IU137" s="192"/>
    </row>
    <row r="138" spans="1:255" s="187" customFormat="1" ht="13.5" customHeight="1">
      <c r="A138" s="189"/>
      <c r="B138" s="190"/>
      <c r="C138" s="190"/>
      <c r="D138" s="193" t="s">
        <v>246</v>
      </c>
      <c r="E138" s="190"/>
      <c r="F138" s="199"/>
      <c r="G138" s="137"/>
      <c r="H138" s="4296"/>
      <c r="I138" s="122"/>
      <c r="J138" s="186"/>
      <c r="BU138" s="192"/>
      <c r="BV138" s="192"/>
      <c r="BW138" s="192"/>
      <c r="BX138" s="192"/>
      <c r="BY138" s="192"/>
      <c r="BZ138" s="192"/>
      <c r="CA138" s="192"/>
      <c r="CB138" s="192"/>
      <c r="CC138" s="192"/>
      <c r="CD138" s="192"/>
      <c r="CE138" s="192"/>
      <c r="CF138" s="192"/>
      <c r="CG138" s="192"/>
      <c r="CH138" s="192"/>
      <c r="CI138" s="192"/>
      <c r="CJ138" s="192"/>
      <c r="CK138" s="192"/>
      <c r="CL138" s="192"/>
      <c r="CM138" s="192"/>
      <c r="CN138" s="192"/>
      <c r="CO138" s="192"/>
      <c r="CP138" s="192"/>
      <c r="CQ138" s="192"/>
      <c r="CR138" s="192"/>
      <c r="CS138" s="192"/>
      <c r="CT138" s="192"/>
      <c r="CU138" s="192"/>
      <c r="CV138" s="192"/>
      <c r="CW138" s="192"/>
      <c r="CX138" s="192"/>
      <c r="CY138" s="192"/>
      <c r="CZ138" s="192"/>
      <c r="DA138" s="192"/>
      <c r="DB138" s="192"/>
      <c r="DC138" s="192"/>
      <c r="DD138" s="192"/>
      <c r="DE138" s="192"/>
      <c r="DF138" s="192"/>
      <c r="DG138" s="192"/>
      <c r="DH138" s="192"/>
      <c r="DI138" s="192"/>
      <c r="DJ138" s="192"/>
      <c r="DK138" s="192"/>
      <c r="DL138" s="192"/>
      <c r="DM138" s="192"/>
      <c r="DN138" s="192"/>
      <c r="DO138" s="192"/>
      <c r="DP138" s="192"/>
      <c r="DQ138" s="192"/>
      <c r="DR138" s="192"/>
      <c r="DS138" s="192"/>
      <c r="DT138" s="192"/>
      <c r="DU138" s="192"/>
      <c r="DV138" s="192"/>
      <c r="DW138" s="192"/>
      <c r="DX138" s="192"/>
      <c r="DY138" s="192"/>
      <c r="DZ138" s="192"/>
      <c r="EA138" s="192"/>
      <c r="EB138" s="192"/>
      <c r="EC138" s="192"/>
      <c r="ED138" s="192"/>
      <c r="EE138" s="192"/>
      <c r="EF138" s="192"/>
      <c r="EG138" s="192"/>
      <c r="EH138" s="192"/>
      <c r="EI138" s="192"/>
      <c r="EJ138" s="192"/>
      <c r="EK138" s="192"/>
      <c r="EL138" s="192"/>
      <c r="EM138" s="192"/>
      <c r="EN138" s="192"/>
      <c r="EO138" s="192"/>
      <c r="EP138" s="192"/>
      <c r="EQ138" s="192"/>
      <c r="ER138" s="192"/>
      <c r="ES138" s="192"/>
      <c r="ET138" s="192"/>
      <c r="EU138" s="192"/>
      <c r="EV138" s="192"/>
      <c r="EW138" s="192"/>
      <c r="EX138" s="192"/>
      <c r="EY138" s="192"/>
      <c r="EZ138" s="192"/>
      <c r="FA138" s="192"/>
      <c r="FB138" s="192"/>
      <c r="FC138" s="192"/>
      <c r="FD138" s="192"/>
      <c r="FE138" s="192"/>
      <c r="FF138" s="192"/>
      <c r="FG138" s="192"/>
      <c r="FH138" s="192"/>
      <c r="FI138" s="192"/>
      <c r="FJ138" s="192"/>
      <c r="FK138" s="192"/>
      <c r="FL138" s="192"/>
      <c r="FM138" s="192"/>
      <c r="FN138" s="192"/>
      <c r="FO138" s="192"/>
      <c r="FP138" s="192"/>
      <c r="FQ138" s="192"/>
      <c r="FR138" s="192"/>
      <c r="FS138" s="192"/>
      <c r="FT138" s="192"/>
      <c r="FU138" s="192"/>
      <c r="FV138" s="192"/>
      <c r="FW138" s="192"/>
      <c r="FX138" s="192"/>
      <c r="FY138" s="192"/>
      <c r="FZ138" s="192"/>
      <c r="GA138" s="192"/>
      <c r="GB138" s="192"/>
      <c r="GC138" s="192"/>
      <c r="GD138" s="192"/>
      <c r="GE138" s="192"/>
      <c r="GF138" s="192"/>
      <c r="GG138" s="192"/>
      <c r="GH138" s="192"/>
      <c r="GI138" s="192"/>
      <c r="GJ138" s="192"/>
      <c r="GK138" s="192"/>
      <c r="GL138" s="192"/>
      <c r="GM138" s="192"/>
      <c r="GN138" s="192"/>
      <c r="GO138" s="192"/>
      <c r="GP138" s="192"/>
      <c r="GQ138" s="192"/>
      <c r="GR138" s="192"/>
      <c r="GS138" s="192"/>
      <c r="GT138" s="192"/>
      <c r="GU138" s="192"/>
      <c r="GV138" s="192"/>
      <c r="GW138" s="192"/>
      <c r="GX138" s="192"/>
      <c r="GY138" s="192"/>
      <c r="GZ138" s="192"/>
      <c r="HA138" s="192"/>
      <c r="HB138" s="192"/>
      <c r="HC138" s="192"/>
      <c r="HD138" s="192"/>
      <c r="HE138" s="192"/>
      <c r="HF138" s="192"/>
      <c r="HG138" s="192"/>
      <c r="HH138" s="192"/>
      <c r="HI138" s="192"/>
      <c r="HJ138" s="192"/>
      <c r="HK138" s="192"/>
      <c r="HL138" s="192"/>
      <c r="HM138" s="192"/>
      <c r="HN138" s="192"/>
      <c r="HO138" s="192"/>
      <c r="HP138" s="192"/>
      <c r="HQ138" s="192"/>
      <c r="HR138" s="192"/>
      <c r="HS138" s="192"/>
      <c r="HT138" s="192"/>
      <c r="HU138" s="192"/>
      <c r="HV138" s="192"/>
      <c r="HW138" s="192"/>
      <c r="HX138" s="192"/>
      <c r="HY138" s="192"/>
      <c r="HZ138" s="192"/>
      <c r="IA138" s="192"/>
      <c r="IB138" s="192"/>
      <c r="IC138" s="192"/>
      <c r="ID138" s="192"/>
      <c r="IE138" s="192"/>
      <c r="IF138" s="192"/>
      <c r="IG138" s="192"/>
      <c r="IH138" s="192"/>
      <c r="II138" s="192"/>
      <c r="IJ138" s="192"/>
      <c r="IK138" s="192"/>
      <c r="IL138" s="192"/>
      <c r="IM138" s="192"/>
      <c r="IN138" s="192"/>
      <c r="IO138" s="192"/>
      <c r="IP138" s="192"/>
      <c r="IQ138" s="192"/>
      <c r="IR138" s="192"/>
      <c r="IS138" s="192"/>
      <c r="IT138" s="192"/>
      <c r="IU138" s="192"/>
    </row>
    <row r="139" spans="1:255" s="158" customFormat="1" ht="13.5" customHeight="1">
      <c r="A139" s="160"/>
      <c r="B139" s="161"/>
      <c r="C139" s="162"/>
      <c r="D139" s="193" t="s">
        <v>247</v>
      </c>
      <c r="E139" s="163"/>
      <c r="F139" s="164">
        <f>(8.7)*2</f>
        <v>17.399999999999999</v>
      </c>
      <c r="G139" s="165"/>
      <c r="H139" s="3824"/>
      <c r="I139" s="167"/>
      <c r="J139" s="171"/>
      <c r="U139" s="159"/>
      <c r="W139" s="159"/>
    </row>
    <row r="140" spans="1:255" s="158" customFormat="1" ht="13.5" customHeight="1">
      <c r="A140" s="160"/>
      <c r="B140" s="161"/>
      <c r="C140" s="162"/>
      <c r="D140" s="193" t="s">
        <v>243</v>
      </c>
      <c r="E140" s="163"/>
      <c r="F140" s="164"/>
      <c r="G140" s="165"/>
      <c r="H140" s="3824"/>
      <c r="I140" s="167"/>
      <c r="J140" s="171"/>
      <c r="U140" s="159"/>
      <c r="W140" s="159"/>
    </row>
    <row r="141" spans="1:255" s="158" customFormat="1" ht="27" customHeight="1">
      <c r="A141" s="160"/>
      <c r="B141" s="161"/>
      <c r="C141" s="162"/>
      <c r="D141" s="193" t="s">
        <v>244</v>
      </c>
      <c r="E141" s="163"/>
      <c r="F141" s="164"/>
      <c r="G141" s="165"/>
      <c r="H141" s="3824"/>
      <c r="I141" s="167"/>
      <c r="J141" s="171"/>
      <c r="U141" s="159"/>
      <c r="W141" s="159"/>
    </row>
    <row r="142" spans="1:255" s="187" customFormat="1" ht="13.5" customHeight="1">
      <c r="A142" s="189">
        <v>37</v>
      </c>
      <c r="B142" s="190" t="s">
        <v>195</v>
      </c>
      <c r="C142" s="190">
        <v>460671113</v>
      </c>
      <c r="D142" s="190" t="s">
        <v>248</v>
      </c>
      <c r="E142" s="190" t="s">
        <v>141</v>
      </c>
      <c r="F142" s="128">
        <f>ROUND(SUM(F144),3)</f>
        <v>43</v>
      </c>
      <c r="G142" s="137"/>
      <c r="H142" s="3821">
        <f>ROUND(F142*G142,2)</f>
        <v>0</v>
      </c>
      <c r="I142" s="122" t="s">
        <v>142</v>
      </c>
      <c r="J142" s="186"/>
      <c r="BU142" s="192"/>
      <c r="BV142" s="192"/>
      <c r="BW142" s="192"/>
      <c r="BX142" s="192"/>
      <c r="BY142" s="192"/>
      <c r="BZ142" s="192"/>
      <c r="CA142" s="192"/>
      <c r="CB142" s="192"/>
      <c r="CC142" s="192"/>
      <c r="CD142" s="192"/>
      <c r="CE142" s="192"/>
      <c r="CF142" s="192"/>
      <c r="CG142" s="192"/>
      <c r="CH142" s="192"/>
      <c r="CI142" s="192"/>
      <c r="CJ142" s="192"/>
      <c r="CK142" s="192"/>
      <c r="CL142" s="192"/>
      <c r="CM142" s="192"/>
      <c r="CN142" s="192"/>
      <c r="CO142" s="192"/>
      <c r="CP142" s="192"/>
      <c r="CQ142" s="192"/>
      <c r="CR142" s="192"/>
      <c r="CS142" s="192"/>
      <c r="CT142" s="192"/>
      <c r="CU142" s="192"/>
      <c r="CV142" s="192"/>
      <c r="CW142" s="192"/>
      <c r="CX142" s="192"/>
      <c r="CY142" s="192"/>
      <c r="CZ142" s="192"/>
      <c r="DA142" s="192"/>
      <c r="DB142" s="192"/>
      <c r="DC142" s="192"/>
      <c r="DD142" s="192"/>
      <c r="DE142" s="192"/>
      <c r="DF142" s="192"/>
      <c r="DG142" s="192"/>
      <c r="DH142" s="192"/>
      <c r="DI142" s="192"/>
      <c r="DJ142" s="192"/>
      <c r="DK142" s="192"/>
      <c r="DL142" s="192"/>
      <c r="DM142" s="192"/>
      <c r="DN142" s="192"/>
      <c r="DO142" s="192"/>
      <c r="DP142" s="192"/>
      <c r="DQ142" s="192"/>
      <c r="DR142" s="192"/>
      <c r="DS142" s="192"/>
      <c r="DT142" s="192"/>
      <c r="DU142" s="192"/>
      <c r="DV142" s="192"/>
      <c r="DW142" s="192"/>
      <c r="DX142" s="192"/>
      <c r="DY142" s="192"/>
      <c r="DZ142" s="192"/>
      <c r="EA142" s="192"/>
      <c r="EB142" s="192"/>
      <c r="EC142" s="192"/>
      <c r="ED142" s="192"/>
      <c r="EE142" s="192"/>
      <c r="EF142" s="192"/>
      <c r="EG142" s="192"/>
      <c r="EH142" s="192"/>
      <c r="EI142" s="192"/>
      <c r="EJ142" s="192"/>
      <c r="EK142" s="192"/>
      <c r="EL142" s="192"/>
      <c r="EM142" s="192"/>
      <c r="EN142" s="192"/>
      <c r="EO142" s="192"/>
      <c r="EP142" s="192"/>
      <c r="EQ142" s="192"/>
      <c r="ER142" s="192"/>
      <c r="ES142" s="192"/>
      <c r="ET142" s="192"/>
      <c r="EU142" s="192"/>
      <c r="EV142" s="192"/>
      <c r="EW142" s="192"/>
      <c r="EX142" s="192"/>
      <c r="EY142" s="192"/>
      <c r="EZ142" s="192"/>
      <c r="FA142" s="192"/>
      <c r="FB142" s="192"/>
      <c r="FC142" s="192"/>
      <c r="FD142" s="192"/>
      <c r="FE142" s="192"/>
      <c r="FF142" s="192"/>
      <c r="FG142" s="192"/>
      <c r="FH142" s="192"/>
      <c r="FI142" s="192"/>
      <c r="FJ142" s="192"/>
      <c r="FK142" s="192"/>
      <c r="FL142" s="192"/>
      <c r="FM142" s="192"/>
      <c r="FN142" s="192"/>
      <c r="FO142" s="192"/>
      <c r="FP142" s="192"/>
      <c r="FQ142" s="192"/>
      <c r="FR142" s="192"/>
      <c r="FS142" s="192"/>
      <c r="FT142" s="192"/>
      <c r="FU142" s="192"/>
      <c r="FV142" s="192"/>
      <c r="FW142" s="192"/>
      <c r="FX142" s="192"/>
      <c r="FY142" s="192"/>
      <c r="FZ142" s="192"/>
      <c r="GA142" s="192"/>
      <c r="GB142" s="192"/>
      <c r="GC142" s="192"/>
      <c r="GD142" s="192"/>
      <c r="GE142" s="192"/>
      <c r="GF142" s="192"/>
      <c r="GG142" s="192"/>
      <c r="GH142" s="192"/>
      <c r="GI142" s="192"/>
      <c r="GJ142" s="192"/>
      <c r="GK142" s="192"/>
      <c r="GL142" s="192"/>
      <c r="GM142" s="192"/>
      <c r="GN142" s="192"/>
      <c r="GO142" s="192"/>
      <c r="GP142" s="192"/>
      <c r="GQ142" s="192"/>
      <c r="GR142" s="192"/>
      <c r="GS142" s="192"/>
      <c r="GT142" s="192"/>
      <c r="GU142" s="192"/>
      <c r="GV142" s="192"/>
      <c r="GW142" s="192"/>
      <c r="GX142" s="192"/>
      <c r="GY142" s="192"/>
      <c r="GZ142" s="192"/>
      <c r="HA142" s="192"/>
      <c r="HB142" s="192"/>
      <c r="HC142" s="192"/>
      <c r="HD142" s="192"/>
      <c r="HE142" s="192"/>
      <c r="HF142" s="192"/>
      <c r="HG142" s="192"/>
      <c r="HH142" s="192"/>
      <c r="HI142" s="192"/>
      <c r="HJ142" s="192"/>
      <c r="HK142" s="192"/>
      <c r="HL142" s="192"/>
      <c r="HM142" s="192"/>
      <c r="HN142" s="192"/>
      <c r="HO142" s="192"/>
      <c r="HP142" s="192"/>
      <c r="HQ142" s="192"/>
      <c r="HR142" s="192"/>
      <c r="HS142" s="192"/>
      <c r="HT142" s="192"/>
      <c r="HU142" s="192"/>
      <c r="HV142" s="192"/>
      <c r="HW142" s="192"/>
      <c r="HX142" s="192"/>
      <c r="HY142" s="192"/>
      <c r="HZ142" s="192"/>
      <c r="IA142" s="192"/>
      <c r="IB142" s="192"/>
      <c r="IC142" s="192"/>
      <c r="ID142" s="192"/>
      <c r="IE142" s="192"/>
      <c r="IF142" s="192"/>
      <c r="IG142" s="192"/>
      <c r="IH142" s="192"/>
      <c r="II142" s="192"/>
      <c r="IJ142" s="192"/>
      <c r="IK142" s="192"/>
      <c r="IL142" s="192"/>
      <c r="IM142" s="192"/>
      <c r="IN142" s="192"/>
      <c r="IO142" s="192"/>
      <c r="IP142" s="192"/>
      <c r="IQ142" s="192"/>
      <c r="IR142" s="192"/>
      <c r="IS142" s="192"/>
      <c r="IT142" s="192"/>
      <c r="IU142" s="192"/>
    </row>
    <row r="143" spans="1:255" s="187" customFormat="1" ht="13.5" customHeight="1">
      <c r="A143" s="189"/>
      <c r="B143" s="190"/>
      <c r="C143" s="190"/>
      <c r="D143" s="193" t="s">
        <v>405</v>
      </c>
      <c r="E143" s="190"/>
      <c r="F143" s="199"/>
      <c r="G143" s="137"/>
      <c r="H143" s="4296"/>
      <c r="I143" s="122"/>
      <c r="J143" s="186"/>
      <c r="BU143" s="192"/>
      <c r="BV143" s="192"/>
      <c r="BW143" s="192"/>
      <c r="BX143" s="192"/>
      <c r="BY143" s="192"/>
      <c r="BZ143" s="192"/>
      <c r="CA143" s="192"/>
      <c r="CB143" s="192"/>
      <c r="CC143" s="192"/>
      <c r="CD143" s="192"/>
      <c r="CE143" s="192"/>
      <c r="CF143" s="192"/>
      <c r="CG143" s="192"/>
      <c r="CH143" s="192"/>
      <c r="CI143" s="192"/>
      <c r="CJ143" s="192"/>
      <c r="CK143" s="192"/>
      <c r="CL143" s="192"/>
      <c r="CM143" s="192"/>
      <c r="CN143" s="192"/>
      <c r="CO143" s="192"/>
      <c r="CP143" s="192"/>
      <c r="CQ143" s="192"/>
      <c r="CR143" s="192"/>
      <c r="CS143" s="192"/>
      <c r="CT143" s="192"/>
      <c r="CU143" s="192"/>
      <c r="CV143" s="192"/>
      <c r="CW143" s="192"/>
      <c r="CX143" s="192"/>
      <c r="CY143" s="192"/>
      <c r="CZ143" s="192"/>
      <c r="DA143" s="192"/>
      <c r="DB143" s="192"/>
      <c r="DC143" s="192"/>
      <c r="DD143" s="192"/>
      <c r="DE143" s="192"/>
      <c r="DF143" s="192"/>
      <c r="DG143" s="192"/>
      <c r="DH143" s="192"/>
      <c r="DI143" s="192"/>
      <c r="DJ143" s="192"/>
      <c r="DK143" s="192"/>
      <c r="DL143" s="192"/>
      <c r="DM143" s="192"/>
      <c r="DN143" s="192"/>
      <c r="DO143" s="192"/>
      <c r="DP143" s="192"/>
      <c r="DQ143" s="192"/>
      <c r="DR143" s="192"/>
      <c r="DS143" s="192"/>
      <c r="DT143" s="192"/>
      <c r="DU143" s="192"/>
      <c r="DV143" s="192"/>
      <c r="DW143" s="192"/>
      <c r="DX143" s="192"/>
      <c r="DY143" s="192"/>
      <c r="DZ143" s="192"/>
      <c r="EA143" s="192"/>
      <c r="EB143" s="192"/>
      <c r="EC143" s="192"/>
      <c r="ED143" s="192"/>
      <c r="EE143" s="192"/>
      <c r="EF143" s="192"/>
      <c r="EG143" s="192"/>
      <c r="EH143" s="192"/>
      <c r="EI143" s="192"/>
      <c r="EJ143" s="192"/>
      <c r="EK143" s="192"/>
      <c r="EL143" s="192"/>
      <c r="EM143" s="192"/>
      <c r="EN143" s="192"/>
      <c r="EO143" s="192"/>
      <c r="EP143" s="192"/>
      <c r="EQ143" s="192"/>
      <c r="ER143" s="192"/>
      <c r="ES143" s="192"/>
      <c r="ET143" s="192"/>
      <c r="EU143" s="192"/>
      <c r="EV143" s="192"/>
      <c r="EW143" s="192"/>
      <c r="EX143" s="192"/>
      <c r="EY143" s="192"/>
      <c r="EZ143" s="192"/>
      <c r="FA143" s="192"/>
      <c r="FB143" s="192"/>
      <c r="FC143" s="192"/>
      <c r="FD143" s="192"/>
      <c r="FE143" s="192"/>
      <c r="FF143" s="192"/>
      <c r="FG143" s="192"/>
      <c r="FH143" s="192"/>
      <c r="FI143" s="192"/>
      <c r="FJ143" s="192"/>
      <c r="FK143" s="192"/>
      <c r="FL143" s="192"/>
      <c r="FM143" s="192"/>
      <c r="FN143" s="192"/>
      <c r="FO143" s="192"/>
      <c r="FP143" s="192"/>
      <c r="FQ143" s="192"/>
      <c r="FR143" s="192"/>
      <c r="FS143" s="192"/>
      <c r="FT143" s="192"/>
      <c r="FU143" s="192"/>
      <c r="FV143" s="192"/>
      <c r="FW143" s="192"/>
      <c r="FX143" s="192"/>
      <c r="FY143" s="192"/>
      <c r="FZ143" s="192"/>
      <c r="GA143" s="192"/>
      <c r="GB143" s="192"/>
      <c r="GC143" s="192"/>
      <c r="GD143" s="192"/>
      <c r="GE143" s="192"/>
      <c r="GF143" s="192"/>
      <c r="GG143" s="192"/>
      <c r="GH143" s="192"/>
      <c r="GI143" s="192"/>
      <c r="GJ143" s="192"/>
      <c r="GK143" s="192"/>
      <c r="GL143" s="192"/>
      <c r="GM143" s="192"/>
      <c r="GN143" s="192"/>
      <c r="GO143" s="192"/>
      <c r="GP143" s="192"/>
      <c r="GQ143" s="192"/>
      <c r="GR143" s="192"/>
      <c r="GS143" s="192"/>
      <c r="GT143" s="192"/>
      <c r="GU143" s="192"/>
      <c r="GV143" s="192"/>
      <c r="GW143" s="192"/>
      <c r="GX143" s="192"/>
      <c r="GY143" s="192"/>
      <c r="GZ143" s="192"/>
      <c r="HA143" s="192"/>
      <c r="HB143" s="192"/>
      <c r="HC143" s="192"/>
      <c r="HD143" s="192"/>
      <c r="HE143" s="192"/>
      <c r="HF143" s="192"/>
      <c r="HG143" s="192"/>
      <c r="HH143" s="192"/>
      <c r="HI143" s="192"/>
      <c r="HJ143" s="192"/>
      <c r="HK143" s="192"/>
      <c r="HL143" s="192"/>
      <c r="HM143" s="192"/>
      <c r="HN143" s="192"/>
      <c r="HO143" s="192"/>
      <c r="HP143" s="192"/>
      <c r="HQ143" s="192"/>
      <c r="HR143" s="192"/>
      <c r="HS143" s="192"/>
      <c r="HT143" s="192"/>
      <c r="HU143" s="192"/>
      <c r="HV143" s="192"/>
      <c r="HW143" s="192"/>
      <c r="HX143" s="192"/>
      <c r="HY143" s="192"/>
      <c r="HZ143" s="192"/>
      <c r="IA143" s="192"/>
      <c r="IB143" s="192"/>
      <c r="IC143" s="192"/>
      <c r="ID143" s="192"/>
      <c r="IE143" s="192"/>
      <c r="IF143" s="192"/>
      <c r="IG143" s="192"/>
      <c r="IH143" s="192"/>
      <c r="II143" s="192"/>
      <c r="IJ143" s="192"/>
      <c r="IK143" s="192"/>
      <c r="IL143" s="192"/>
      <c r="IM143" s="192"/>
      <c r="IN143" s="192"/>
      <c r="IO143" s="192"/>
      <c r="IP143" s="192"/>
      <c r="IQ143" s="192"/>
      <c r="IR143" s="192"/>
      <c r="IS143" s="192"/>
      <c r="IT143" s="192"/>
      <c r="IU143" s="192"/>
    </row>
    <row r="144" spans="1:255" s="158" customFormat="1" ht="13.5" customHeight="1">
      <c r="A144" s="160"/>
      <c r="B144" s="161"/>
      <c r="C144" s="162"/>
      <c r="D144" s="193" t="s">
        <v>406</v>
      </c>
      <c r="E144" s="163"/>
      <c r="F144" s="164">
        <f>(21.5)*2</f>
        <v>43</v>
      </c>
      <c r="G144" s="165"/>
      <c r="H144" s="3824"/>
      <c r="I144" s="167"/>
      <c r="J144" s="171"/>
      <c r="U144" s="159"/>
      <c r="W144" s="159"/>
    </row>
    <row r="145" spans="1:256" s="182" customFormat="1" ht="67.5" customHeight="1">
      <c r="A145" s="174"/>
      <c r="B145" s="175"/>
      <c r="C145" s="176"/>
      <c r="D145" s="177" t="s">
        <v>407</v>
      </c>
      <c r="E145" s="178"/>
      <c r="F145" s="179"/>
      <c r="G145" s="180"/>
      <c r="H145" s="3836"/>
      <c r="I145" s="181"/>
      <c r="L145" s="183"/>
      <c r="M145" s="183"/>
      <c r="N145" s="183"/>
      <c r="O145" s="183"/>
      <c r="P145" s="183"/>
      <c r="Q145" s="183"/>
      <c r="R145" s="183"/>
      <c r="S145" s="183"/>
      <c r="T145" s="183"/>
      <c r="U145" s="183"/>
      <c r="V145" s="183"/>
      <c r="W145" s="183"/>
      <c r="X145" s="183"/>
      <c r="Y145" s="183"/>
      <c r="Z145" s="183"/>
      <c r="AA145" s="183"/>
      <c r="AB145" s="183"/>
      <c r="AC145" s="183"/>
      <c r="AD145" s="183"/>
      <c r="AE145" s="183"/>
      <c r="AF145" s="183"/>
      <c r="AG145" s="183"/>
      <c r="AH145" s="183"/>
      <c r="AI145" s="183"/>
      <c r="AJ145" s="183"/>
      <c r="AK145" s="183"/>
      <c r="AL145" s="183"/>
      <c r="AM145" s="183"/>
      <c r="AN145" s="183"/>
      <c r="AO145" s="183"/>
      <c r="AP145" s="183"/>
      <c r="AQ145" s="183"/>
      <c r="AR145" s="183"/>
      <c r="AS145" s="183"/>
      <c r="AT145" s="183"/>
      <c r="AU145" s="183"/>
      <c r="AV145" s="183"/>
      <c r="AW145" s="183"/>
      <c r="AX145" s="183"/>
      <c r="AY145" s="183"/>
      <c r="AZ145" s="183"/>
      <c r="BA145" s="183"/>
      <c r="BB145" s="183"/>
      <c r="BC145" s="183"/>
      <c r="BD145" s="183"/>
      <c r="BE145" s="183"/>
      <c r="BF145" s="183"/>
      <c r="BG145" s="183"/>
      <c r="BH145" s="183"/>
      <c r="BI145" s="183"/>
      <c r="BJ145" s="183"/>
      <c r="BK145" s="183"/>
      <c r="BL145" s="183"/>
      <c r="BM145" s="183"/>
      <c r="BN145" s="183"/>
      <c r="BO145" s="183"/>
      <c r="BP145" s="183"/>
      <c r="BQ145" s="183"/>
      <c r="BR145" s="183"/>
      <c r="BS145" s="183"/>
      <c r="BT145" s="183"/>
      <c r="BU145" s="183"/>
      <c r="BV145" s="183"/>
      <c r="BW145" s="183"/>
      <c r="BX145" s="183"/>
      <c r="BY145" s="183"/>
      <c r="BZ145" s="183"/>
      <c r="CA145" s="183"/>
      <c r="CB145" s="183"/>
      <c r="CC145" s="183"/>
      <c r="CD145" s="183"/>
      <c r="CE145" s="183"/>
      <c r="CF145" s="183"/>
      <c r="CG145" s="183"/>
      <c r="CH145" s="183"/>
      <c r="CI145" s="183"/>
      <c r="CJ145" s="183"/>
      <c r="CK145" s="183"/>
      <c r="CL145" s="183"/>
      <c r="CM145" s="183"/>
      <c r="CN145" s="183"/>
      <c r="CO145" s="183"/>
      <c r="CP145" s="183"/>
      <c r="CQ145" s="183"/>
      <c r="CR145" s="183"/>
      <c r="CS145" s="183"/>
      <c r="CT145" s="183"/>
      <c r="CU145" s="183"/>
      <c r="CV145" s="183"/>
      <c r="CW145" s="183"/>
      <c r="CX145" s="183"/>
      <c r="CY145" s="183"/>
      <c r="CZ145" s="183"/>
      <c r="DA145" s="183"/>
      <c r="DB145" s="183"/>
      <c r="DC145" s="183"/>
      <c r="DD145" s="183"/>
      <c r="DE145" s="183"/>
      <c r="DF145" s="183"/>
      <c r="DG145" s="183"/>
      <c r="DH145" s="183"/>
      <c r="DI145" s="183"/>
      <c r="DJ145" s="183"/>
      <c r="DK145" s="183"/>
      <c r="DL145" s="183"/>
      <c r="DM145" s="183"/>
      <c r="DN145" s="183"/>
      <c r="DO145" s="183"/>
      <c r="DP145" s="183"/>
      <c r="DQ145" s="183"/>
      <c r="DR145" s="183"/>
      <c r="DS145" s="183"/>
      <c r="DT145" s="183"/>
      <c r="DU145" s="183"/>
      <c r="DV145" s="183"/>
      <c r="DW145" s="183"/>
      <c r="DX145" s="183"/>
      <c r="DY145" s="183"/>
      <c r="DZ145" s="183"/>
      <c r="EA145" s="183"/>
      <c r="EB145" s="183"/>
      <c r="EC145" s="183"/>
      <c r="ED145" s="183"/>
      <c r="EE145" s="183"/>
      <c r="EF145" s="183"/>
      <c r="EG145" s="183"/>
      <c r="EH145" s="183"/>
      <c r="EI145" s="183"/>
      <c r="EJ145" s="183"/>
      <c r="EK145" s="183"/>
      <c r="EL145" s="183"/>
      <c r="EM145" s="183"/>
      <c r="EN145" s="183"/>
      <c r="EO145" s="183"/>
      <c r="EP145" s="183"/>
      <c r="EQ145" s="183"/>
      <c r="ER145" s="183"/>
      <c r="ES145" s="183"/>
      <c r="ET145" s="183"/>
      <c r="EU145" s="183"/>
      <c r="EV145" s="183"/>
      <c r="EW145" s="183"/>
      <c r="EX145" s="183"/>
      <c r="EY145" s="183"/>
      <c r="EZ145" s="183"/>
      <c r="FA145" s="183"/>
      <c r="FB145" s="183"/>
      <c r="FC145" s="183"/>
      <c r="FD145" s="183"/>
      <c r="FE145" s="183"/>
      <c r="FF145" s="183"/>
      <c r="FG145" s="183"/>
      <c r="FH145" s="183"/>
      <c r="FI145" s="183"/>
      <c r="FJ145" s="183"/>
      <c r="FK145" s="183"/>
      <c r="FL145" s="183"/>
      <c r="FM145" s="183"/>
      <c r="FN145" s="183"/>
      <c r="FO145" s="183"/>
      <c r="FP145" s="183"/>
      <c r="FQ145" s="183"/>
      <c r="FR145" s="183"/>
      <c r="FS145" s="183"/>
      <c r="FT145" s="183"/>
      <c r="FU145" s="183"/>
      <c r="FV145" s="183"/>
      <c r="FW145" s="183"/>
      <c r="FX145" s="183"/>
      <c r="FY145" s="183"/>
      <c r="FZ145" s="183"/>
      <c r="GA145" s="183"/>
      <c r="GB145" s="183"/>
      <c r="GC145" s="183"/>
      <c r="GD145" s="183"/>
      <c r="GE145" s="183"/>
      <c r="GF145" s="183"/>
      <c r="GG145" s="183"/>
      <c r="GH145" s="183"/>
      <c r="GI145" s="183"/>
      <c r="GJ145" s="183"/>
      <c r="GK145" s="183"/>
      <c r="GL145" s="183"/>
      <c r="GM145" s="183"/>
      <c r="GN145" s="183"/>
      <c r="GO145" s="183"/>
      <c r="GP145" s="183"/>
      <c r="GQ145" s="183"/>
      <c r="GR145" s="183"/>
      <c r="GS145" s="183"/>
      <c r="GT145" s="183"/>
      <c r="GU145" s="183"/>
      <c r="GV145" s="183"/>
      <c r="GW145" s="183"/>
      <c r="GX145" s="183"/>
      <c r="GY145" s="183"/>
      <c r="GZ145" s="183"/>
      <c r="HA145" s="183"/>
      <c r="HB145" s="183"/>
      <c r="HC145" s="183"/>
      <c r="HD145" s="183"/>
      <c r="HE145" s="183"/>
      <c r="HF145" s="183"/>
      <c r="HG145" s="183"/>
      <c r="HH145" s="183"/>
      <c r="HI145" s="183"/>
      <c r="HJ145" s="183"/>
      <c r="HK145" s="183"/>
      <c r="HL145" s="183"/>
      <c r="HM145" s="183"/>
      <c r="HN145" s="183"/>
      <c r="HO145" s="183"/>
      <c r="HP145" s="183"/>
      <c r="HQ145" s="183"/>
      <c r="HR145" s="183"/>
      <c r="HS145" s="183"/>
      <c r="HT145" s="183"/>
      <c r="HU145" s="183"/>
      <c r="HV145" s="183"/>
      <c r="HW145" s="183"/>
      <c r="HX145" s="183"/>
      <c r="HY145" s="183"/>
      <c r="HZ145" s="183"/>
      <c r="IA145" s="183"/>
      <c r="IB145" s="183"/>
      <c r="IC145" s="183"/>
      <c r="ID145" s="183"/>
      <c r="IE145" s="183"/>
      <c r="IF145" s="183"/>
      <c r="IG145" s="183"/>
      <c r="IH145" s="183"/>
      <c r="II145" s="183"/>
      <c r="IJ145" s="183"/>
      <c r="IK145" s="183"/>
      <c r="IL145" s="183"/>
      <c r="IM145" s="183"/>
      <c r="IN145" s="183"/>
      <c r="IO145" s="183"/>
      <c r="IP145" s="183"/>
      <c r="IQ145" s="183"/>
      <c r="IR145" s="183"/>
      <c r="IS145" s="183"/>
      <c r="IT145" s="183"/>
      <c r="IU145" s="183"/>
      <c r="IV145" s="183"/>
    </row>
    <row r="146" spans="1:256" s="187" customFormat="1" ht="13.5" customHeight="1">
      <c r="A146" s="189">
        <v>38</v>
      </c>
      <c r="B146" s="190" t="s">
        <v>195</v>
      </c>
      <c r="C146" s="190" t="s">
        <v>254</v>
      </c>
      <c r="D146" s="190" t="s">
        <v>255</v>
      </c>
      <c r="E146" s="190" t="s">
        <v>141</v>
      </c>
      <c r="F146" s="128">
        <f>ROUND(SUM(F148),3)</f>
        <v>45.65</v>
      </c>
      <c r="G146" s="137"/>
      <c r="H146" s="3821">
        <f>ROUND(F146*G146,2)</f>
        <v>0</v>
      </c>
      <c r="I146" s="336" t="s">
        <v>60</v>
      </c>
      <c r="J146" s="138"/>
      <c r="K146" s="120"/>
      <c r="U146" s="149"/>
      <c r="BU146" s="192"/>
      <c r="BV146" s="192"/>
      <c r="BW146" s="192"/>
      <c r="BX146" s="192"/>
      <c r="BY146" s="192"/>
      <c r="BZ146" s="192"/>
      <c r="CA146" s="192"/>
      <c r="CB146" s="192"/>
      <c r="CC146" s="192"/>
      <c r="CD146" s="192"/>
      <c r="CE146" s="192"/>
      <c r="CF146" s="192"/>
      <c r="CG146" s="192"/>
      <c r="CH146" s="192"/>
      <c r="CI146" s="192"/>
      <c r="CJ146" s="192"/>
      <c r="CK146" s="192"/>
      <c r="CL146" s="192"/>
      <c r="CM146" s="192"/>
      <c r="CN146" s="192"/>
      <c r="CO146" s="192"/>
      <c r="CP146" s="192"/>
      <c r="CQ146" s="192"/>
      <c r="CR146" s="192"/>
      <c r="CS146" s="192"/>
      <c r="CT146" s="192"/>
      <c r="CU146" s="192"/>
      <c r="CV146" s="192"/>
      <c r="CW146" s="192"/>
      <c r="CX146" s="192"/>
      <c r="CY146" s="192"/>
      <c r="CZ146" s="192"/>
      <c r="DA146" s="192"/>
      <c r="DB146" s="192"/>
      <c r="DC146" s="192"/>
      <c r="DD146" s="192"/>
      <c r="DE146" s="192"/>
      <c r="DF146" s="192"/>
      <c r="DG146" s="192"/>
      <c r="DH146" s="192"/>
      <c r="DI146" s="192"/>
      <c r="DJ146" s="192"/>
      <c r="DK146" s="192"/>
      <c r="DL146" s="192"/>
      <c r="DM146" s="192"/>
      <c r="DN146" s="192"/>
      <c r="DO146" s="192"/>
      <c r="DP146" s="192"/>
      <c r="DQ146" s="192"/>
      <c r="DR146" s="192"/>
      <c r="DS146" s="192"/>
      <c r="DT146" s="192"/>
      <c r="DU146" s="192"/>
      <c r="DV146" s="192"/>
      <c r="DW146" s="192"/>
      <c r="DX146" s="192"/>
      <c r="DY146" s="192"/>
      <c r="DZ146" s="192"/>
      <c r="EA146" s="192"/>
      <c r="EB146" s="192"/>
      <c r="EC146" s="192"/>
      <c r="ED146" s="192"/>
      <c r="EE146" s="192"/>
      <c r="EF146" s="192"/>
      <c r="EG146" s="192"/>
      <c r="EH146" s="192"/>
      <c r="EI146" s="192"/>
      <c r="EJ146" s="192"/>
      <c r="EK146" s="192"/>
      <c r="EL146" s="192"/>
      <c r="EM146" s="192"/>
      <c r="EN146" s="192"/>
      <c r="EO146" s="192"/>
      <c r="EP146" s="192"/>
      <c r="EQ146" s="192"/>
      <c r="ER146" s="192"/>
      <c r="ES146" s="192"/>
      <c r="ET146" s="192"/>
      <c r="EU146" s="192"/>
      <c r="EV146" s="192"/>
      <c r="EW146" s="192"/>
      <c r="EX146" s="192"/>
      <c r="EY146" s="192"/>
      <c r="EZ146" s="192"/>
      <c r="FA146" s="192"/>
      <c r="FB146" s="192"/>
      <c r="FC146" s="192"/>
      <c r="FD146" s="192"/>
      <c r="FE146" s="192"/>
      <c r="FF146" s="192"/>
      <c r="FG146" s="192"/>
      <c r="FH146" s="192"/>
      <c r="FI146" s="192"/>
      <c r="FJ146" s="192"/>
      <c r="FK146" s="192"/>
      <c r="FL146" s="192"/>
      <c r="FM146" s="192"/>
      <c r="FN146" s="192"/>
      <c r="FO146" s="192"/>
      <c r="FP146" s="192"/>
      <c r="FQ146" s="192"/>
      <c r="FR146" s="192"/>
      <c r="FS146" s="192"/>
      <c r="FT146" s="192"/>
      <c r="FU146" s="192"/>
      <c r="FV146" s="192"/>
      <c r="FW146" s="192"/>
      <c r="FX146" s="192"/>
      <c r="FY146" s="192"/>
      <c r="FZ146" s="192"/>
      <c r="GA146" s="192"/>
      <c r="GB146" s="192"/>
      <c r="GC146" s="192"/>
      <c r="GD146" s="192"/>
      <c r="GE146" s="192"/>
      <c r="GF146" s="192"/>
      <c r="GG146" s="192"/>
      <c r="GH146" s="192"/>
      <c r="GI146" s="192"/>
      <c r="GJ146" s="192"/>
      <c r="GK146" s="192"/>
      <c r="GL146" s="192"/>
      <c r="GM146" s="192"/>
      <c r="GN146" s="192"/>
      <c r="GO146" s="192"/>
      <c r="GP146" s="192"/>
      <c r="GQ146" s="192"/>
      <c r="GR146" s="192"/>
      <c r="GS146" s="192"/>
      <c r="GT146" s="192"/>
      <c r="GU146" s="192"/>
      <c r="GV146" s="192"/>
      <c r="GW146" s="192"/>
      <c r="GX146" s="192"/>
      <c r="GY146" s="192"/>
      <c r="GZ146" s="192"/>
      <c r="HA146" s="192"/>
      <c r="HB146" s="192"/>
      <c r="HC146" s="192"/>
      <c r="HD146" s="192"/>
      <c r="HE146" s="192"/>
      <c r="HF146" s="192"/>
      <c r="HG146" s="192"/>
      <c r="HH146" s="192"/>
      <c r="HI146" s="192"/>
      <c r="HJ146" s="192"/>
      <c r="HK146" s="192"/>
      <c r="HL146" s="192"/>
      <c r="HM146" s="192"/>
      <c r="HN146" s="192"/>
      <c r="HO146" s="192"/>
      <c r="HP146" s="192"/>
      <c r="HQ146" s="192"/>
      <c r="HR146" s="192"/>
      <c r="HS146" s="192"/>
      <c r="HT146" s="192"/>
      <c r="HU146" s="192"/>
      <c r="HV146" s="192"/>
      <c r="HW146" s="192"/>
      <c r="HX146" s="192"/>
      <c r="HY146" s="192"/>
      <c r="HZ146" s="192"/>
      <c r="IA146" s="192"/>
      <c r="IB146" s="192"/>
      <c r="IC146" s="192"/>
      <c r="ID146" s="192"/>
      <c r="IE146" s="192"/>
      <c r="IF146" s="192"/>
      <c r="IG146" s="192"/>
      <c r="IH146" s="192"/>
      <c r="II146" s="192"/>
      <c r="IJ146" s="192"/>
      <c r="IK146" s="192"/>
      <c r="IL146" s="192"/>
      <c r="IM146" s="192"/>
      <c r="IN146" s="192"/>
      <c r="IO146" s="192"/>
      <c r="IP146" s="192"/>
      <c r="IQ146" s="192"/>
      <c r="IR146" s="192"/>
      <c r="IS146" s="192"/>
      <c r="IT146" s="192"/>
      <c r="IU146" s="192"/>
    </row>
    <row r="147" spans="1:256" s="158" customFormat="1" ht="13.5" customHeight="1">
      <c r="A147" s="160"/>
      <c r="B147" s="161"/>
      <c r="C147" s="162"/>
      <c r="D147" s="203" t="s">
        <v>256</v>
      </c>
      <c r="E147" s="163"/>
      <c r="F147" s="164"/>
      <c r="G147" s="165"/>
      <c r="H147" s="3824"/>
      <c r="I147" s="167"/>
      <c r="J147" s="144"/>
      <c r="K147" s="145"/>
      <c r="U147" s="155"/>
      <c r="W147" s="159"/>
    </row>
    <row r="148" spans="1:256" s="158" customFormat="1" ht="13.5" customHeight="1">
      <c r="A148" s="160"/>
      <c r="B148" s="161"/>
      <c r="C148" s="162"/>
      <c r="D148" s="203" t="s">
        <v>408</v>
      </c>
      <c r="E148" s="163"/>
      <c r="F148" s="164">
        <f>(8.7+11.3+21.5)*1.1</f>
        <v>45.650000000000006</v>
      </c>
      <c r="G148" s="165"/>
      <c r="H148" s="3824"/>
      <c r="I148" s="167"/>
      <c r="J148" s="337"/>
      <c r="U148" s="159"/>
      <c r="W148" s="159"/>
    </row>
    <row r="149" spans="1:256" s="158" customFormat="1" ht="13.5" customHeight="1">
      <c r="A149" s="160"/>
      <c r="B149" s="161"/>
      <c r="C149" s="162"/>
      <c r="D149" s="193" t="s">
        <v>258</v>
      </c>
      <c r="E149" s="163"/>
      <c r="F149" s="164"/>
      <c r="G149" s="165"/>
      <c r="H149" s="3824"/>
      <c r="I149" s="167"/>
      <c r="J149" s="171"/>
      <c r="P149" s="204"/>
      <c r="U149" s="159"/>
      <c r="W149" s="159"/>
    </row>
    <row r="150" spans="1:256" s="158" customFormat="1" ht="13.5" customHeight="1">
      <c r="A150" s="160"/>
      <c r="B150" s="161"/>
      <c r="C150" s="162"/>
      <c r="D150" s="193" t="s">
        <v>259</v>
      </c>
      <c r="E150" s="163"/>
      <c r="F150" s="164"/>
      <c r="G150" s="165"/>
      <c r="H150" s="3824"/>
      <c r="I150" s="167"/>
      <c r="J150" s="205"/>
      <c r="U150" s="159"/>
      <c r="W150" s="159"/>
    </row>
    <row r="151" spans="1:256" s="187" customFormat="1" ht="27" customHeight="1">
      <c r="A151" s="206">
        <v>39</v>
      </c>
      <c r="B151" s="207">
        <v>946</v>
      </c>
      <c r="C151" s="151" t="s">
        <v>260</v>
      </c>
      <c r="D151" s="151" t="s">
        <v>261</v>
      </c>
      <c r="E151" s="151" t="s">
        <v>221</v>
      </c>
      <c r="F151" s="208">
        <f>ROUND(SUM(F153,F155),3)</f>
        <v>6.9880000000000004</v>
      </c>
      <c r="G151" s="209">
        <f>ROUND(SUM(H157:H160)/F151,2)</f>
        <v>0</v>
      </c>
      <c r="H151" s="3821">
        <f>ROUND(F151*G151,2)</f>
        <v>0</v>
      </c>
      <c r="I151" s="153" t="s">
        <v>60</v>
      </c>
    </row>
    <row r="152" spans="1:256" s="187" customFormat="1" ht="13.5" customHeight="1">
      <c r="A152" s="206"/>
      <c r="B152" s="207"/>
      <c r="C152" s="151"/>
      <c r="D152" s="135" t="s">
        <v>262</v>
      </c>
      <c r="E152" s="151"/>
      <c r="F152" s="210"/>
      <c r="G152" s="209"/>
      <c r="H152" s="3828"/>
      <c r="I152" s="153"/>
      <c r="J152" s="211"/>
      <c r="K152" s="212"/>
      <c r="L152" s="212"/>
      <c r="M152" s="211"/>
      <c r="N152" s="213"/>
    </row>
    <row r="153" spans="1:256" s="333" customFormat="1" ht="13.5" customHeight="1">
      <c r="A153" s="338"/>
      <c r="B153" s="339"/>
      <c r="C153" s="151"/>
      <c r="D153" s="216" t="s">
        <v>263</v>
      </c>
      <c r="E153" s="340"/>
      <c r="F153" s="218">
        <f>SUM(F154)</f>
        <v>6.2887500000000003</v>
      </c>
      <c r="G153" s="341"/>
      <c r="H153" s="3830"/>
      <c r="I153" s="336"/>
      <c r="J153" s="342"/>
      <c r="L153" s="343"/>
      <c r="M153" s="343"/>
      <c r="N153" s="343"/>
      <c r="O153" s="343"/>
      <c r="P153" s="343"/>
      <c r="Q153" s="343"/>
      <c r="R153" s="343"/>
      <c r="S153" s="343"/>
      <c r="T153" s="343"/>
      <c r="U153" s="343"/>
      <c r="V153" s="343"/>
      <c r="W153" s="343"/>
      <c r="X153" s="343"/>
      <c r="Y153" s="343"/>
      <c r="Z153" s="343"/>
      <c r="AA153" s="343"/>
      <c r="AB153" s="343"/>
      <c r="AC153" s="343"/>
      <c r="AD153" s="343"/>
      <c r="AE153" s="343"/>
      <c r="AF153" s="343"/>
      <c r="AG153" s="343"/>
      <c r="AH153" s="343"/>
      <c r="AI153" s="343"/>
      <c r="AJ153" s="343"/>
      <c r="AK153" s="343"/>
      <c r="AL153" s="343"/>
      <c r="AM153" s="343"/>
      <c r="AN153" s="343"/>
      <c r="AO153" s="343"/>
      <c r="AP153" s="343"/>
      <c r="AQ153" s="343"/>
      <c r="AR153" s="343"/>
      <c r="AS153" s="343"/>
      <c r="AT153" s="343"/>
      <c r="AU153" s="343"/>
      <c r="AV153" s="343"/>
      <c r="AW153" s="343"/>
      <c r="AX153" s="343"/>
      <c r="AY153" s="343"/>
      <c r="AZ153" s="343"/>
      <c r="BA153" s="343"/>
      <c r="BB153" s="343"/>
      <c r="BC153" s="343"/>
      <c r="BD153" s="343"/>
      <c r="BE153" s="343"/>
      <c r="BF153" s="343"/>
      <c r="BG153" s="343"/>
      <c r="BH153" s="343"/>
      <c r="BI153" s="343"/>
      <c r="BJ153" s="343"/>
      <c r="BK153" s="343"/>
      <c r="BL153" s="343"/>
      <c r="BM153" s="343"/>
      <c r="BN153" s="343"/>
      <c r="BO153" s="343"/>
      <c r="BP153" s="343"/>
      <c r="BQ153" s="343"/>
      <c r="BR153" s="343"/>
      <c r="BS153" s="343"/>
      <c r="BT153" s="343"/>
      <c r="BU153" s="343"/>
      <c r="BV153" s="343"/>
      <c r="BW153" s="343"/>
      <c r="BX153" s="343"/>
      <c r="BY153" s="343"/>
      <c r="BZ153" s="343"/>
      <c r="CA153" s="343"/>
      <c r="CB153" s="343"/>
      <c r="CC153" s="343"/>
      <c r="CD153" s="343"/>
      <c r="CE153" s="343"/>
      <c r="CF153" s="343"/>
      <c r="CG153" s="343"/>
      <c r="CH153" s="343"/>
      <c r="CI153" s="343"/>
      <c r="CJ153" s="343"/>
      <c r="CK153" s="343"/>
      <c r="CL153" s="343"/>
      <c r="CM153" s="343"/>
      <c r="CN153" s="343"/>
      <c r="CO153" s="343"/>
      <c r="CP153" s="343"/>
      <c r="CQ153" s="343"/>
      <c r="CR153" s="343"/>
      <c r="CS153" s="343"/>
      <c r="CT153" s="343"/>
      <c r="CU153" s="343"/>
      <c r="CV153" s="343"/>
      <c r="CW153" s="343"/>
      <c r="CX153" s="343"/>
      <c r="CY153" s="343"/>
      <c r="CZ153" s="343"/>
      <c r="DA153" s="343"/>
      <c r="DB153" s="343"/>
      <c r="DC153" s="343"/>
      <c r="DD153" s="343"/>
      <c r="DE153" s="343"/>
      <c r="DF153" s="343"/>
      <c r="DG153" s="343"/>
      <c r="DH153" s="343"/>
      <c r="DI153" s="343"/>
      <c r="DJ153" s="343"/>
      <c r="DK153" s="343"/>
      <c r="DL153" s="343"/>
      <c r="DM153" s="343"/>
      <c r="DN153" s="343"/>
      <c r="DO153" s="343"/>
      <c r="DP153" s="343"/>
      <c r="DQ153" s="343"/>
      <c r="DR153" s="343"/>
      <c r="DS153" s="343"/>
      <c r="DT153" s="343"/>
      <c r="DU153" s="343"/>
      <c r="DV153" s="343"/>
      <c r="DW153" s="343"/>
      <c r="DX153" s="343"/>
      <c r="DY153" s="343"/>
      <c r="DZ153" s="343"/>
      <c r="EA153" s="343"/>
      <c r="EB153" s="343"/>
      <c r="EC153" s="343"/>
      <c r="ED153" s="343"/>
      <c r="EE153" s="343"/>
      <c r="EF153" s="343"/>
      <c r="EG153" s="343"/>
      <c r="EH153" s="343"/>
      <c r="EI153" s="343"/>
      <c r="EJ153" s="343"/>
      <c r="EK153" s="343"/>
      <c r="EL153" s="343"/>
      <c r="EM153" s="343"/>
      <c r="EN153" s="343"/>
      <c r="EO153" s="343"/>
      <c r="EP153" s="343"/>
      <c r="EQ153" s="343"/>
      <c r="ER153" s="343"/>
      <c r="ES153" s="343"/>
      <c r="ET153" s="343"/>
      <c r="EU153" s="343"/>
      <c r="EV153" s="343"/>
      <c r="EW153" s="343"/>
      <c r="EX153" s="343"/>
      <c r="EY153" s="343"/>
      <c r="EZ153" s="343"/>
      <c r="FA153" s="343"/>
      <c r="FB153" s="343"/>
      <c r="FC153" s="343"/>
      <c r="FD153" s="343"/>
      <c r="FE153" s="343"/>
      <c r="FF153" s="343"/>
      <c r="FG153" s="343"/>
      <c r="FH153" s="343"/>
      <c r="FI153" s="343"/>
      <c r="FJ153" s="343"/>
      <c r="FK153" s="343"/>
      <c r="FL153" s="343"/>
      <c r="FM153" s="343"/>
      <c r="FN153" s="343"/>
      <c r="FO153" s="343"/>
      <c r="FP153" s="343"/>
      <c r="FQ153" s="343"/>
      <c r="FR153" s="343"/>
      <c r="FS153" s="343"/>
      <c r="FT153" s="343"/>
      <c r="FU153" s="343"/>
      <c r="FV153" s="343"/>
      <c r="FW153" s="343"/>
      <c r="FX153" s="343"/>
      <c r="FY153" s="343"/>
      <c r="FZ153" s="343"/>
      <c r="GA153" s="343"/>
      <c r="GB153" s="343"/>
      <c r="GC153" s="343"/>
      <c r="GD153" s="343"/>
      <c r="GE153" s="343"/>
      <c r="GF153" s="343"/>
      <c r="GG153" s="343"/>
      <c r="GH153" s="343"/>
      <c r="GI153" s="343"/>
      <c r="GJ153" s="343"/>
      <c r="GK153" s="343"/>
      <c r="GL153" s="343"/>
      <c r="GM153" s="343"/>
      <c r="GN153" s="343"/>
      <c r="GO153" s="343"/>
      <c r="GP153" s="343"/>
      <c r="GQ153" s="343"/>
      <c r="GR153" s="343"/>
      <c r="GS153" s="343"/>
      <c r="GT153" s="343"/>
      <c r="GU153" s="343"/>
      <c r="GV153" s="343"/>
      <c r="GW153" s="343"/>
      <c r="GX153" s="343"/>
      <c r="GY153" s="343"/>
      <c r="GZ153" s="343"/>
      <c r="HA153" s="343"/>
      <c r="HB153" s="343"/>
      <c r="HC153" s="343"/>
      <c r="HD153" s="343"/>
      <c r="HE153" s="343"/>
      <c r="HF153" s="343"/>
      <c r="HG153" s="343"/>
      <c r="HH153" s="343"/>
      <c r="HI153" s="343"/>
      <c r="HJ153" s="343"/>
      <c r="HK153" s="343"/>
      <c r="HL153" s="343"/>
      <c r="HM153" s="343"/>
      <c r="HN153" s="343"/>
      <c r="HO153" s="343"/>
      <c r="HP153" s="343"/>
      <c r="HQ153" s="343"/>
      <c r="HR153" s="343"/>
      <c r="HS153" s="343"/>
      <c r="HT153" s="343"/>
      <c r="HU153" s="343"/>
      <c r="HV153" s="343"/>
      <c r="HW153" s="343"/>
      <c r="HX153" s="343"/>
      <c r="HY153" s="343"/>
      <c r="HZ153" s="343"/>
      <c r="IA153" s="343"/>
      <c r="IB153" s="343"/>
      <c r="IC153" s="343"/>
      <c r="ID153" s="343"/>
      <c r="IE153" s="343"/>
      <c r="IF153" s="343"/>
      <c r="IG153" s="343"/>
      <c r="IH153" s="343"/>
      <c r="II153" s="343"/>
      <c r="IJ153" s="343"/>
      <c r="IK153" s="343"/>
      <c r="IL153" s="343"/>
      <c r="IM153" s="343"/>
      <c r="IN153" s="343"/>
      <c r="IO153" s="343"/>
      <c r="IP153" s="343"/>
      <c r="IQ153" s="343"/>
      <c r="IR153" s="343"/>
      <c r="IS153" s="343"/>
      <c r="IT153" s="343"/>
      <c r="IU153" s="343"/>
      <c r="IV153" s="343"/>
    </row>
    <row r="154" spans="1:256" s="187" customFormat="1" ht="27" customHeight="1">
      <c r="A154" s="221"/>
      <c r="B154" s="222"/>
      <c r="C154" s="223"/>
      <c r="D154" s="135" t="s">
        <v>409</v>
      </c>
      <c r="E154" s="135"/>
      <c r="F154" s="136">
        <f>(21.5*0.65*0.5)*(0.85+0.05)</f>
        <v>6.2887500000000003</v>
      </c>
      <c r="G154" s="209"/>
      <c r="H154" s="3828"/>
      <c r="I154" s="224"/>
      <c r="J154" s="225"/>
    </row>
    <row r="155" spans="1:256" s="333" customFormat="1" ht="13.5" customHeight="1">
      <c r="A155" s="338"/>
      <c r="B155" s="339"/>
      <c r="C155" s="151"/>
      <c r="D155" s="216" t="s">
        <v>265</v>
      </c>
      <c r="E155" s="340"/>
      <c r="F155" s="218">
        <f>SUM(F156)</f>
        <v>0.69874999999999998</v>
      </c>
      <c r="G155" s="341"/>
      <c r="H155" s="3830"/>
      <c r="I155" s="336"/>
      <c r="J155" s="342"/>
      <c r="L155" s="343"/>
      <c r="M155" s="343"/>
      <c r="N155" s="343"/>
      <c r="O155" s="343"/>
      <c r="P155" s="343"/>
      <c r="Q155" s="343"/>
      <c r="R155" s="343"/>
      <c r="S155" s="343"/>
      <c r="T155" s="343"/>
      <c r="U155" s="343"/>
      <c r="V155" s="343"/>
      <c r="W155" s="343"/>
      <c r="X155" s="343"/>
      <c r="Y155" s="343"/>
      <c r="Z155" s="343"/>
      <c r="AA155" s="343"/>
      <c r="AB155" s="343"/>
      <c r="AC155" s="343"/>
      <c r="AD155" s="343"/>
      <c r="AE155" s="343"/>
      <c r="AF155" s="343"/>
      <c r="AG155" s="343"/>
      <c r="AH155" s="343"/>
      <c r="AI155" s="343"/>
      <c r="AJ155" s="343"/>
      <c r="AK155" s="343"/>
      <c r="AL155" s="343"/>
      <c r="AM155" s="343"/>
      <c r="AN155" s="343"/>
      <c r="AO155" s="343"/>
      <c r="AP155" s="343"/>
      <c r="AQ155" s="343"/>
      <c r="AR155" s="343"/>
      <c r="AS155" s="343"/>
      <c r="AT155" s="343"/>
      <c r="AU155" s="343"/>
      <c r="AV155" s="343"/>
      <c r="AW155" s="343"/>
      <c r="AX155" s="343"/>
      <c r="AY155" s="343"/>
      <c r="AZ155" s="343"/>
      <c r="BA155" s="343"/>
      <c r="BB155" s="343"/>
      <c r="BC155" s="343"/>
      <c r="BD155" s="343"/>
      <c r="BE155" s="343"/>
      <c r="BF155" s="343"/>
      <c r="BG155" s="343"/>
      <c r="BH155" s="343"/>
      <c r="BI155" s="343"/>
      <c r="BJ155" s="343"/>
      <c r="BK155" s="343"/>
      <c r="BL155" s="343"/>
      <c r="BM155" s="343"/>
      <c r="BN155" s="343"/>
      <c r="BO155" s="343"/>
      <c r="BP155" s="343"/>
      <c r="BQ155" s="343"/>
      <c r="BR155" s="343"/>
      <c r="BS155" s="343"/>
      <c r="BT155" s="343"/>
      <c r="BU155" s="343"/>
      <c r="BV155" s="343"/>
      <c r="BW155" s="343"/>
      <c r="BX155" s="343"/>
      <c r="BY155" s="343"/>
      <c r="BZ155" s="343"/>
      <c r="CA155" s="343"/>
      <c r="CB155" s="343"/>
      <c r="CC155" s="343"/>
      <c r="CD155" s="343"/>
      <c r="CE155" s="343"/>
      <c r="CF155" s="343"/>
      <c r="CG155" s="343"/>
      <c r="CH155" s="343"/>
      <c r="CI155" s="343"/>
      <c r="CJ155" s="343"/>
      <c r="CK155" s="343"/>
      <c r="CL155" s="343"/>
      <c r="CM155" s="343"/>
      <c r="CN155" s="343"/>
      <c r="CO155" s="343"/>
      <c r="CP155" s="343"/>
      <c r="CQ155" s="343"/>
      <c r="CR155" s="343"/>
      <c r="CS155" s="343"/>
      <c r="CT155" s="343"/>
      <c r="CU155" s="343"/>
      <c r="CV155" s="343"/>
      <c r="CW155" s="343"/>
      <c r="CX155" s="343"/>
      <c r="CY155" s="343"/>
      <c r="CZ155" s="343"/>
      <c r="DA155" s="343"/>
      <c r="DB155" s="343"/>
      <c r="DC155" s="343"/>
      <c r="DD155" s="343"/>
      <c r="DE155" s="343"/>
      <c r="DF155" s="343"/>
      <c r="DG155" s="343"/>
      <c r="DH155" s="343"/>
      <c r="DI155" s="343"/>
      <c r="DJ155" s="343"/>
      <c r="DK155" s="343"/>
      <c r="DL155" s="343"/>
      <c r="DM155" s="343"/>
      <c r="DN155" s="343"/>
      <c r="DO155" s="343"/>
      <c r="DP155" s="343"/>
      <c r="DQ155" s="343"/>
      <c r="DR155" s="343"/>
      <c r="DS155" s="343"/>
      <c r="DT155" s="343"/>
      <c r="DU155" s="343"/>
      <c r="DV155" s="343"/>
      <c r="DW155" s="343"/>
      <c r="DX155" s="343"/>
      <c r="DY155" s="343"/>
      <c r="DZ155" s="343"/>
      <c r="EA155" s="343"/>
      <c r="EB155" s="343"/>
      <c r="EC155" s="343"/>
      <c r="ED155" s="343"/>
      <c r="EE155" s="343"/>
      <c r="EF155" s="343"/>
      <c r="EG155" s="343"/>
      <c r="EH155" s="343"/>
      <c r="EI155" s="343"/>
      <c r="EJ155" s="343"/>
      <c r="EK155" s="343"/>
      <c r="EL155" s="343"/>
      <c r="EM155" s="343"/>
      <c r="EN155" s="343"/>
      <c r="EO155" s="343"/>
      <c r="EP155" s="343"/>
      <c r="EQ155" s="343"/>
      <c r="ER155" s="343"/>
      <c r="ES155" s="343"/>
      <c r="ET155" s="343"/>
      <c r="EU155" s="343"/>
      <c r="EV155" s="343"/>
      <c r="EW155" s="343"/>
      <c r="EX155" s="343"/>
      <c r="EY155" s="343"/>
      <c r="EZ155" s="343"/>
      <c r="FA155" s="343"/>
      <c r="FB155" s="343"/>
      <c r="FC155" s="343"/>
      <c r="FD155" s="343"/>
      <c r="FE155" s="343"/>
      <c r="FF155" s="343"/>
      <c r="FG155" s="343"/>
      <c r="FH155" s="343"/>
      <c r="FI155" s="343"/>
      <c r="FJ155" s="343"/>
      <c r="FK155" s="343"/>
      <c r="FL155" s="343"/>
      <c r="FM155" s="343"/>
      <c r="FN155" s="343"/>
      <c r="FO155" s="343"/>
      <c r="FP155" s="343"/>
      <c r="FQ155" s="343"/>
      <c r="FR155" s="343"/>
      <c r="FS155" s="343"/>
      <c r="FT155" s="343"/>
      <c r="FU155" s="343"/>
      <c r="FV155" s="343"/>
      <c r="FW155" s="343"/>
      <c r="FX155" s="343"/>
      <c r="FY155" s="343"/>
      <c r="FZ155" s="343"/>
      <c r="GA155" s="343"/>
      <c r="GB155" s="343"/>
      <c r="GC155" s="343"/>
      <c r="GD155" s="343"/>
      <c r="GE155" s="343"/>
      <c r="GF155" s="343"/>
      <c r="GG155" s="343"/>
      <c r="GH155" s="343"/>
      <c r="GI155" s="343"/>
      <c r="GJ155" s="343"/>
      <c r="GK155" s="343"/>
      <c r="GL155" s="343"/>
      <c r="GM155" s="343"/>
      <c r="GN155" s="343"/>
      <c r="GO155" s="343"/>
      <c r="GP155" s="343"/>
      <c r="GQ155" s="343"/>
      <c r="GR155" s="343"/>
      <c r="GS155" s="343"/>
      <c r="GT155" s="343"/>
      <c r="GU155" s="343"/>
      <c r="GV155" s="343"/>
      <c r="GW155" s="343"/>
      <c r="GX155" s="343"/>
      <c r="GY155" s="343"/>
      <c r="GZ155" s="343"/>
      <c r="HA155" s="343"/>
      <c r="HB155" s="343"/>
      <c r="HC155" s="343"/>
      <c r="HD155" s="343"/>
      <c r="HE155" s="343"/>
      <c r="HF155" s="343"/>
      <c r="HG155" s="343"/>
      <c r="HH155" s="343"/>
      <c r="HI155" s="343"/>
      <c r="HJ155" s="343"/>
      <c r="HK155" s="343"/>
      <c r="HL155" s="343"/>
      <c r="HM155" s="343"/>
      <c r="HN155" s="343"/>
      <c r="HO155" s="343"/>
      <c r="HP155" s="343"/>
      <c r="HQ155" s="343"/>
      <c r="HR155" s="343"/>
      <c r="HS155" s="343"/>
      <c r="HT155" s="343"/>
      <c r="HU155" s="343"/>
      <c r="HV155" s="343"/>
      <c r="HW155" s="343"/>
      <c r="HX155" s="343"/>
      <c r="HY155" s="343"/>
      <c r="HZ155" s="343"/>
      <c r="IA155" s="343"/>
      <c r="IB155" s="343"/>
      <c r="IC155" s="343"/>
      <c r="ID155" s="343"/>
      <c r="IE155" s="343"/>
      <c r="IF155" s="343"/>
      <c r="IG155" s="343"/>
      <c r="IH155" s="343"/>
      <c r="II155" s="343"/>
      <c r="IJ155" s="343"/>
      <c r="IK155" s="343"/>
      <c r="IL155" s="343"/>
      <c r="IM155" s="343"/>
      <c r="IN155" s="343"/>
      <c r="IO155" s="343"/>
      <c r="IP155" s="343"/>
      <c r="IQ155" s="343"/>
      <c r="IR155" s="343"/>
      <c r="IS155" s="343"/>
      <c r="IT155" s="343"/>
      <c r="IU155" s="343"/>
      <c r="IV155" s="343"/>
    </row>
    <row r="156" spans="1:256" s="187" customFormat="1" ht="27" customHeight="1">
      <c r="A156" s="221"/>
      <c r="B156" s="222"/>
      <c r="C156" s="223"/>
      <c r="D156" s="135" t="s">
        <v>410</v>
      </c>
      <c r="E156" s="135"/>
      <c r="F156" s="136">
        <f>(21.5*0.65*0.5)*(0.1)</f>
        <v>0.69874999999999998</v>
      </c>
      <c r="G156" s="209"/>
      <c r="H156" s="3828"/>
      <c r="I156" s="224"/>
      <c r="J156" s="225"/>
    </row>
    <row r="157" spans="1:256" s="187" customFormat="1" ht="13.5" customHeight="1">
      <c r="A157" s="226" t="s">
        <v>411</v>
      </c>
      <c r="B157" s="151"/>
      <c r="C157" s="227">
        <v>460371121</v>
      </c>
      <c r="D157" s="135" t="s">
        <v>268</v>
      </c>
      <c r="E157" s="228" t="s">
        <v>221</v>
      </c>
      <c r="F157" s="136">
        <f>F153</f>
        <v>6.2887500000000003</v>
      </c>
      <c r="G157" s="229"/>
      <c r="H157" s="4297">
        <f t="shared" ref="H157:H160" si="0">ROUND(F157*G157,2)</f>
        <v>0</v>
      </c>
      <c r="I157" s="230" t="s">
        <v>142</v>
      </c>
      <c r="J157" s="231"/>
      <c r="K157" s="231"/>
      <c r="L157" s="120"/>
      <c r="M157" s="120"/>
      <c r="N157" s="120"/>
      <c r="O157" s="120"/>
      <c r="P157" s="120"/>
      <c r="Q157" s="120"/>
      <c r="R157" s="120"/>
      <c r="S157" s="232"/>
      <c r="V157" s="233"/>
    </row>
    <row r="158" spans="1:256" s="187" customFormat="1" ht="13.5" customHeight="1">
      <c r="A158" s="226" t="s">
        <v>412</v>
      </c>
      <c r="B158" s="151"/>
      <c r="C158" s="227">
        <v>460371123</v>
      </c>
      <c r="D158" s="135" t="s">
        <v>270</v>
      </c>
      <c r="E158" s="228" t="s">
        <v>221</v>
      </c>
      <c r="F158" s="136">
        <f>F155</f>
        <v>0.69874999999999998</v>
      </c>
      <c r="G158" s="229"/>
      <c r="H158" s="4297">
        <f t="shared" si="0"/>
        <v>0</v>
      </c>
      <c r="I158" s="230" t="s">
        <v>142</v>
      </c>
      <c r="J158" s="231"/>
      <c r="K158" s="231"/>
      <c r="L158" s="120"/>
      <c r="M158" s="120"/>
      <c r="N158" s="120"/>
      <c r="O158" s="120"/>
      <c r="P158" s="120"/>
      <c r="Q158" s="120"/>
      <c r="R158" s="120"/>
      <c r="S158" s="232"/>
      <c r="V158" s="233"/>
    </row>
    <row r="159" spans="1:256" s="187" customFormat="1" ht="27" customHeight="1">
      <c r="A159" s="226" t="s">
        <v>413</v>
      </c>
      <c r="B159" s="151"/>
      <c r="C159" s="227">
        <v>460341112</v>
      </c>
      <c r="D159" s="135" t="s">
        <v>272</v>
      </c>
      <c r="E159" s="228" t="s">
        <v>221</v>
      </c>
      <c r="F159" s="136">
        <f>F151</f>
        <v>6.9880000000000004</v>
      </c>
      <c r="G159" s="229"/>
      <c r="H159" s="4297">
        <f t="shared" si="0"/>
        <v>0</v>
      </c>
      <c r="I159" s="230" t="s">
        <v>142</v>
      </c>
      <c r="J159" s="231"/>
      <c r="K159" s="231"/>
      <c r="L159" s="120"/>
      <c r="M159" s="120"/>
      <c r="N159" s="120"/>
      <c r="O159" s="120"/>
      <c r="P159" s="120"/>
      <c r="Q159" s="120"/>
      <c r="R159" s="120"/>
      <c r="S159" s="232"/>
      <c r="V159" s="233"/>
    </row>
    <row r="160" spans="1:256" s="187" customFormat="1" ht="13.5" customHeight="1">
      <c r="A160" s="226" t="s">
        <v>414</v>
      </c>
      <c r="B160" s="151"/>
      <c r="C160" s="227">
        <v>171251201</v>
      </c>
      <c r="D160" s="135" t="s">
        <v>274</v>
      </c>
      <c r="E160" s="228" t="s">
        <v>221</v>
      </c>
      <c r="F160" s="136">
        <f>F151</f>
        <v>6.9880000000000004</v>
      </c>
      <c r="G160" s="229"/>
      <c r="H160" s="4297">
        <f t="shared" si="0"/>
        <v>0</v>
      </c>
      <c r="I160" s="230" t="s">
        <v>142</v>
      </c>
      <c r="J160" s="231"/>
      <c r="K160" s="231"/>
      <c r="L160" s="120"/>
      <c r="M160" s="120"/>
      <c r="N160" s="120"/>
      <c r="O160" s="120"/>
      <c r="P160" s="120"/>
      <c r="Q160" s="120"/>
      <c r="R160" s="120"/>
      <c r="S160" s="232"/>
      <c r="V160" s="233"/>
    </row>
    <row r="161" spans="1:256" s="187" customFormat="1" ht="13.5" customHeight="1">
      <c r="A161" s="226"/>
      <c r="B161" s="151"/>
      <c r="C161" s="227"/>
      <c r="D161" s="135" t="s">
        <v>275</v>
      </c>
      <c r="E161" s="228"/>
      <c r="F161" s="136"/>
      <c r="G161" s="234"/>
      <c r="H161" s="3832"/>
      <c r="I161" s="230"/>
      <c r="J161" s="231"/>
      <c r="K161" s="231"/>
      <c r="L161" s="120"/>
      <c r="M161" s="120"/>
      <c r="N161" s="120"/>
      <c r="O161" s="120"/>
      <c r="P161" s="120"/>
      <c r="Q161" s="120"/>
      <c r="R161" s="120"/>
      <c r="S161" s="232"/>
      <c r="V161" s="233"/>
    </row>
    <row r="162" spans="1:256" s="187" customFormat="1" ht="27" customHeight="1">
      <c r="A162" s="206">
        <v>40</v>
      </c>
      <c r="B162" s="207">
        <v>946</v>
      </c>
      <c r="C162" s="151" t="s">
        <v>276</v>
      </c>
      <c r="D162" s="151" t="s">
        <v>277</v>
      </c>
      <c r="E162" s="151" t="s">
        <v>221</v>
      </c>
      <c r="F162" s="208">
        <f>ROUND(SUM(F164,F166),3)</f>
        <v>6.9880000000000004</v>
      </c>
      <c r="G162" s="209">
        <f>ROUND(SUM(H168:H170)/F162,2)</f>
        <v>0</v>
      </c>
      <c r="H162" s="3821">
        <f>ROUND(F162*G162,2)</f>
        <v>0</v>
      </c>
      <c r="I162" s="153" t="s">
        <v>60</v>
      </c>
    </row>
    <row r="163" spans="1:256" s="187" customFormat="1" ht="13.5" customHeight="1">
      <c r="A163" s="226"/>
      <c r="B163" s="151"/>
      <c r="C163" s="227"/>
      <c r="D163" s="135" t="s">
        <v>278</v>
      </c>
      <c r="E163" s="228"/>
      <c r="F163" s="136"/>
      <c r="G163" s="234"/>
      <c r="H163" s="3832"/>
      <c r="I163" s="230"/>
      <c r="J163" s="231"/>
      <c r="K163" s="231"/>
      <c r="L163" s="120"/>
      <c r="M163" s="120"/>
      <c r="N163" s="120"/>
      <c r="O163" s="120"/>
      <c r="P163" s="120"/>
      <c r="Q163" s="120"/>
      <c r="R163" s="120"/>
      <c r="S163" s="232"/>
      <c r="V163" s="233"/>
    </row>
    <row r="164" spans="1:256" s="333" customFormat="1" ht="13.5" customHeight="1">
      <c r="A164" s="338"/>
      <c r="B164" s="339"/>
      <c r="C164" s="151"/>
      <c r="D164" s="216" t="s">
        <v>279</v>
      </c>
      <c r="E164" s="340"/>
      <c r="F164" s="218">
        <f>SUM(F165)</f>
        <v>6.2887500000000003</v>
      </c>
      <c r="G164" s="341"/>
      <c r="H164" s="3830"/>
      <c r="I164" s="336"/>
      <c r="J164" s="342"/>
      <c r="L164" s="343"/>
      <c r="M164" s="343"/>
      <c r="N164" s="343"/>
      <c r="O164" s="343"/>
      <c r="P164" s="343"/>
      <c r="Q164" s="343"/>
      <c r="R164" s="343"/>
      <c r="S164" s="343"/>
      <c r="T164" s="343"/>
      <c r="U164" s="343"/>
      <c r="V164" s="343"/>
      <c r="W164" s="343"/>
      <c r="X164" s="343"/>
      <c r="Y164" s="343"/>
      <c r="Z164" s="343"/>
      <c r="AA164" s="343"/>
      <c r="AB164" s="343"/>
      <c r="AC164" s="343"/>
      <c r="AD164" s="343"/>
      <c r="AE164" s="343"/>
      <c r="AF164" s="343"/>
      <c r="AG164" s="343"/>
      <c r="AH164" s="343"/>
      <c r="AI164" s="343"/>
      <c r="AJ164" s="343"/>
      <c r="AK164" s="343"/>
      <c r="AL164" s="343"/>
      <c r="AM164" s="343"/>
      <c r="AN164" s="343"/>
      <c r="AO164" s="343"/>
      <c r="AP164" s="343"/>
      <c r="AQ164" s="343"/>
      <c r="AR164" s="343"/>
      <c r="AS164" s="343"/>
      <c r="AT164" s="343"/>
      <c r="AU164" s="343"/>
      <c r="AV164" s="343"/>
      <c r="AW164" s="343"/>
      <c r="AX164" s="343"/>
      <c r="AY164" s="343"/>
      <c r="AZ164" s="343"/>
      <c r="BA164" s="343"/>
      <c r="BB164" s="343"/>
      <c r="BC164" s="343"/>
      <c r="BD164" s="343"/>
      <c r="BE164" s="343"/>
      <c r="BF164" s="343"/>
      <c r="BG164" s="343"/>
      <c r="BH164" s="343"/>
      <c r="BI164" s="343"/>
      <c r="BJ164" s="343"/>
      <c r="BK164" s="343"/>
      <c r="BL164" s="343"/>
      <c r="BM164" s="343"/>
      <c r="BN164" s="343"/>
      <c r="BO164" s="343"/>
      <c r="BP164" s="343"/>
      <c r="BQ164" s="343"/>
      <c r="BR164" s="343"/>
      <c r="BS164" s="343"/>
      <c r="BT164" s="343"/>
      <c r="BU164" s="343"/>
      <c r="BV164" s="343"/>
      <c r="BW164" s="343"/>
      <c r="BX164" s="343"/>
      <c r="BY164" s="343"/>
      <c r="BZ164" s="343"/>
      <c r="CA164" s="343"/>
      <c r="CB164" s="343"/>
      <c r="CC164" s="343"/>
      <c r="CD164" s="343"/>
      <c r="CE164" s="343"/>
      <c r="CF164" s="343"/>
      <c r="CG164" s="343"/>
      <c r="CH164" s="343"/>
      <c r="CI164" s="343"/>
      <c r="CJ164" s="343"/>
      <c r="CK164" s="343"/>
      <c r="CL164" s="343"/>
      <c r="CM164" s="343"/>
      <c r="CN164" s="343"/>
      <c r="CO164" s="343"/>
      <c r="CP164" s="343"/>
      <c r="CQ164" s="343"/>
      <c r="CR164" s="343"/>
      <c r="CS164" s="343"/>
      <c r="CT164" s="343"/>
      <c r="CU164" s="343"/>
      <c r="CV164" s="343"/>
      <c r="CW164" s="343"/>
      <c r="CX164" s="343"/>
      <c r="CY164" s="343"/>
      <c r="CZ164" s="343"/>
      <c r="DA164" s="343"/>
      <c r="DB164" s="343"/>
      <c r="DC164" s="343"/>
      <c r="DD164" s="343"/>
      <c r="DE164" s="343"/>
      <c r="DF164" s="343"/>
      <c r="DG164" s="343"/>
      <c r="DH164" s="343"/>
      <c r="DI164" s="343"/>
      <c r="DJ164" s="343"/>
      <c r="DK164" s="343"/>
      <c r="DL164" s="343"/>
      <c r="DM164" s="343"/>
      <c r="DN164" s="343"/>
      <c r="DO164" s="343"/>
      <c r="DP164" s="343"/>
      <c r="DQ164" s="343"/>
      <c r="DR164" s="343"/>
      <c r="DS164" s="343"/>
      <c r="DT164" s="343"/>
      <c r="DU164" s="343"/>
      <c r="DV164" s="343"/>
      <c r="DW164" s="343"/>
      <c r="DX164" s="343"/>
      <c r="DY164" s="343"/>
      <c r="DZ164" s="343"/>
      <c r="EA164" s="343"/>
      <c r="EB164" s="343"/>
      <c r="EC164" s="343"/>
      <c r="ED164" s="343"/>
      <c r="EE164" s="343"/>
      <c r="EF164" s="343"/>
      <c r="EG164" s="343"/>
      <c r="EH164" s="343"/>
      <c r="EI164" s="343"/>
      <c r="EJ164" s="343"/>
      <c r="EK164" s="343"/>
      <c r="EL164" s="343"/>
      <c r="EM164" s="343"/>
      <c r="EN164" s="343"/>
      <c r="EO164" s="343"/>
      <c r="EP164" s="343"/>
      <c r="EQ164" s="343"/>
      <c r="ER164" s="343"/>
      <c r="ES164" s="343"/>
      <c r="ET164" s="343"/>
      <c r="EU164" s="343"/>
      <c r="EV164" s="343"/>
      <c r="EW164" s="343"/>
      <c r="EX164" s="343"/>
      <c r="EY164" s="343"/>
      <c r="EZ164" s="343"/>
      <c r="FA164" s="343"/>
      <c r="FB164" s="343"/>
      <c r="FC164" s="343"/>
      <c r="FD164" s="343"/>
      <c r="FE164" s="343"/>
      <c r="FF164" s="343"/>
      <c r="FG164" s="343"/>
      <c r="FH164" s="343"/>
      <c r="FI164" s="343"/>
      <c r="FJ164" s="343"/>
      <c r="FK164" s="343"/>
      <c r="FL164" s="343"/>
      <c r="FM164" s="343"/>
      <c r="FN164" s="343"/>
      <c r="FO164" s="343"/>
      <c r="FP164" s="343"/>
      <c r="FQ164" s="343"/>
      <c r="FR164" s="343"/>
      <c r="FS164" s="343"/>
      <c r="FT164" s="343"/>
      <c r="FU164" s="343"/>
      <c r="FV164" s="343"/>
      <c r="FW164" s="343"/>
      <c r="FX164" s="343"/>
      <c r="FY164" s="343"/>
      <c r="FZ164" s="343"/>
      <c r="GA164" s="343"/>
      <c r="GB164" s="343"/>
      <c r="GC164" s="343"/>
      <c r="GD164" s="343"/>
      <c r="GE164" s="343"/>
      <c r="GF164" s="343"/>
      <c r="GG164" s="343"/>
      <c r="GH164" s="343"/>
      <c r="GI164" s="343"/>
      <c r="GJ164" s="343"/>
      <c r="GK164" s="343"/>
      <c r="GL164" s="343"/>
      <c r="GM164" s="343"/>
      <c r="GN164" s="343"/>
      <c r="GO164" s="343"/>
      <c r="GP164" s="343"/>
      <c r="GQ164" s="343"/>
      <c r="GR164" s="343"/>
      <c r="GS164" s="343"/>
      <c r="GT164" s="343"/>
      <c r="GU164" s="343"/>
      <c r="GV164" s="343"/>
      <c r="GW164" s="343"/>
      <c r="GX164" s="343"/>
      <c r="GY164" s="343"/>
      <c r="GZ164" s="343"/>
      <c r="HA164" s="343"/>
      <c r="HB164" s="343"/>
      <c r="HC164" s="343"/>
      <c r="HD164" s="343"/>
      <c r="HE164" s="343"/>
      <c r="HF164" s="343"/>
      <c r="HG164" s="343"/>
      <c r="HH164" s="343"/>
      <c r="HI164" s="343"/>
      <c r="HJ164" s="343"/>
      <c r="HK164" s="343"/>
      <c r="HL164" s="343"/>
      <c r="HM164" s="343"/>
      <c r="HN164" s="343"/>
      <c r="HO164" s="343"/>
      <c r="HP164" s="343"/>
      <c r="HQ164" s="343"/>
      <c r="HR164" s="343"/>
      <c r="HS164" s="343"/>
      <c r="HT164" s="343"/>
      <c r="HU164" s="343"/>
      <c r="HV164" s="343"/>
      <c r="HW164" s="343"/>
      <c r="HX164" s="343"/>
      <c r="HY164" s="343"/>
      <c r="HZ164" s="343"/>
      <c r="IA164" s="343"/>
      <c r="IB164" s="343"/>
      <c r="IC164" s="343"/>
      <c r="ID164" s="343"/>
      <c r="IE164" s="343"/>
      <c r="IF164" s="343"/>
      <c r="IG164" s="343"/>
      <c r="IH164" s="343"/>
      <c r="II164" s="343"/>
      <c r="IJ164" s="343"/>
      <c r="IK164" s="343"/>
      <c r="IL164" s="343"/>
      <c r="IM164" s="343"/>
      <c r="IN164" s="343"/>
      <c r="IO164" s="343"/>
      <c r="IP164" s="343"/>
      <c r="IQ164" s="343"/>
      <c r="IR164" s="343"/>
      <c r="IS164" s="343"/>
      <c r="IT164" s="343"/>
      <c r="IU164" s="343"/>
      <c r="IV164" s="343"/>
    </row>
    <row r="165" spans="1:256" s="187" customFormat="1" ht="27" customHeight="1">
      <c r="A165" s="221"/>
      <c r="B165" s="222"/>
      <c r="C165" s="223"/>
      <c r="D165" s="135" t="s">
        <v>415</v>
      </c>
      <c r="E165" s="135"/>
      <c r="F165" s="136">
        <f>(21.5*0.65*0.5)*(0.85+0.05)</f>
        <v>6.2887500000000003</v>
      </c>
      <c r="G165" s="209"/>
      <c r="H165" s="3828"/>
      <c r="I165" s="224"/>
      <c r="J165" s="225"/>
    </row>
    <row r="166" spans="1:256" s="333" customFormat="1" ht="13.5" customHeight="1">
      <c r="A166" s="338"/>
      <c r="B166" s="339"/>
      <c r="C166" s="151"/>
      <c r="D166" s="216" t="s">
        <v>281</v>
      </c>
      <c r="E166" s="340"/>
      <c r="F166" s="218">
        <f>SUM(F167)</f>
        <v>0.69874999999999998</v>
      </c>
      <c r="G166" s="341"/>
      <c r="H166" s="3830"/>
      <c r="I166" s="336"/>
      <c r="J166" s="342"/>
      <c r="L166" s="343"/>
      <c r="M166" s="343"/>
      <c r="N166" s="343"/>
      <c r="O166" s="343"/>
      <c r="P166" s="343"/>
      <c r="Q166" s="343"/>
      <c r="R166" s="343"/>
      <c r="S166" s="343"/>
      <c r="T166" s="343"/>
      <c r="U166" s="343"/>
      <c r="V166" s="343"/>
      <c r="W166" s="343"/>
      <c r="X166" s="343"/>
      <c r="Y166" s="343"/>
      <c r="Z166" s="343"/>
      <c r="AA166" s="343"/>
      <c r="AB166" s="343"/>
      <c r="AC166" s="343"/>
      <c r="AD166" s="343"/>
      <c r="AE166" s="343"/>
      <c r="AF166" s="343"/>
      <c r="AG166" s="343"/>
      <c r="AH166" s="343"/>
      <c r="AI166" s="343"/>
      <c r="AJ166" s="343"/>
      <c r="AK166" s="343"/>
      <c r="AL166" s="343"/>
      <c r="AM166" s="343"/>
      <c r="AN166" s="343"/>
      <c r="AO166" s="343"/>
      <c r="AP166" s="343"/>
      <c r="AQ166" s="343"/>
      <c r="AR166" s="343"/>
      <c r="AS166" s="343"/>
      <c r="AT166" s="343"/>
      <c r="AU166" s="343"/>
      <c r="AV166" s="343"/>
      <c r="AW166" s="343"/>
      <c r="AX166" s="343"/>
      <c r="AY166" s="343"/>
      <c r="AZ166" s="343"/>
      <c r="BA166" s="343"/>
      <c r="BB166" s="343"/>
      <c r="BC166" s="343"/>
      <c r="BD166" s="343"/>
      <c r="BE166" s="343"/>
      <c r="BF166" s="343"/>
      <c r="BG166" s="343"/>
      <c r="BH166" s="343"/>
      <c r="BI166" s="343"/>
      <c r="BJ166" s="343"/>
      <c r="BK166" s="343"/>
      <c r="BL166" s="343"/>
      <c r="BM166" s="343"/>
      <c r="BN166" s="343"/>
      <c r="BO166" s="343"/>
      <c r="BP166" s="343"/>
      <c r="BQ166" s="343"/>
      <c r="BR166" s="343"/>
      <c r="BS166" s="343"/>
      <c r="BT166" s="343"/>
      <c r="BU166" s="343"/>
      <c r="BV166" s="343"/>
      <c r="BW166" s="343"/>
      <c r="BX166" s="343"/>
      <c r="BY166" s="343"/>
      <c r="BZ166" s="343"/>
      <c r="CA166" s="343"/>
      <c r="CB166" s="343"/>
      <c r="CC166" s="343"/>
      <c r="CD166" s="343"/>
      <c r="CE166" s="343"/>
      <c r="CF166" s="343"/>
      <c r="CG166" s="343"/>
      <c r="CH166" s="343"/>
      <c r="CI166" s="343"/>
      <c r="CJ166" s="343"/>
      <c r="CK166" s="343"/>
      <c r="CL166" s="343"/>
      <c r="CM166" s="343"/>
      <c r="CN166" s="343"/>
      <c r="CO166" s="343"/>
      <c r="CP166" s="343"/>
      <c r="CQ166" s="343"/>
      <c r="CR166" s="343"/>
      <c r="CS166" s="343"/>
      <c r="CT166" s="343"/>
      <c r="CU166" s="343"/>
      <c r="CV166" s="343"/>
      <c r="CW166" s="343"/>
      <c r="CX166" s="343"/>
      <c r="CY166" s="343"/>
      <c r="CZ166" s="343"/>
      <c r="DA166" s="343"/>
      <c r="DB166" s="343"/>
      <c r="DC166" s="343"/>
      <c r="DD166" s="343"/>
      <c r="DE166" s="343"/>
      <c r="DF166" s="343"/>
      <c r="DG166" s="343"/>
      <c r="DH166" s="343"/>
      <c r="DI166" s="343"/>
      <c r="DJ166" s="343"/>
      <c r="DK166" s="343"/>
      <c r="DL166" s="343"/>
      <c r="DM166" s="343"/>
      <c r="DN166" s="343"/>
      <c r="DO166" s="343"/>
      <c r="DP166" s="343"/>
      <c r="DQ166" s="343"/>
      <c r="DR166" s="343"/>
      <c r="DS166" s="343"/>
      <c r="DT166" s="343"/>
      <c r="DU166" s="343"/>
      <c r="DV166" s="343"/>
      <c r="DW166" s="343"/>
      <c r="DX166" s="343"/>
      <c r="DY166" s="343"/>
      <c r="DZ166" s="343"/>
      <c r="EA166" s="343"/>
      <c r="EB166" s="343"/>
      <c r="EC166" s="343"/>
      <c r="ED166" s="343"/>
      <c r="EE166" s="343"/>
      <c r="EF166" s="343"/>
      <c r="EG166" s="343"/>
      <c r="EH166" s="343"/>
      <c r="EI166" s="343"/>
      <c r="EJ166" s="343"/>
      <c r="EK166" s="343"/>
      <c r="EL166" s="343"/>
      <c r="EM166" s="343"/>
      <c r="EN166" s="343"/>
      <c r="EO166" s="343"/>
      <c r="EP166" s="343"/>
      <c r="EQ166" s="343"/>
      <c r="ER166" s="343"/>
      <c r="ES166" s="343"/>
      <c r="ET166" s="343"/>
      <c r="EU166" s="343"/>
      <c r="EV166" s="343"/>
      <c r="EW166" s="343"/>
      <c r="EX166" s="343"/>
      <c r="EY166" s="343"/>
      <c r="EZ166" s="343"/>
      <c r="FA166" s="343"/>
      <c r="FB166" s="343"/>
      <c r="FC166" s="343"/>
      <c r="FD166" s="343"/>
      <c r="FE166" s="343"/>
      <c r="FF166" s="343"/>
      <c r="FG166" s="343"/>
      <c r="FH166" s="343"/>
      <c r="FI166" s="343"/>
      <c r="FJ166" s="343"/>
      <c r="FK166" s="343"/>
      <c r="FL166" s="343"/>
      <c r="FM166" s="343"/>
      <c r="FN166" s="343"/>
      <c r="FO166" s="343"/>
      <c r="FP166" s="343"/>
      <c r="FQ166" s="343"/>
      <c r="FR166" s="343"/>
      <c r="FS166" s="343"/>
      <c r="FT166" s="343"/>
      <c r="FU166" s="343"/>
      <c r="FV166" s="343"/>
      <c r="FW166" s="343"/>
      <c r="FX166" s="343"/>
      <c r="FY166" s="343"/>
      <c r="FZ166" s="343"/>
      <c r="GA166" s="343"/>
      <c r="GB166" s="343"/>
      <c r="GC166" s="343"/>
      <c r="GD166" s="343"/>
      <c r="GE166" s="343"/>
      <c r="GF166" s="343"/>
      <c r="GG166" s="343"/>
      <c r="GH166" s="343"/>
      <c r="GI166" s="343"/>
      <c r="GJ166" s="343"/>
      <c r="GK166" s="343"/>
      <c r="GL166" s="343"/>
      <c r="GM166" s="343"/>
      <c r="GN166" s="343"/>
      <c r="GO166" s="343"/>
      <c r="GP166" s="343"/>
      <c r="GQ166" s="343"/>
      <c r="GR166" s="343"/>
      <c r="GS166" s="343"/>
      <c r="GT166" s="343"/>
      <c r="GU166" s="343"/>
      <c r="GV166" s="343"/>
      <c r="GW166" s="343"/>
      <c r="GX166" s="343"/>
      <c r="GY166" s="343"/>
      <c r="GZ166" s="343"/>
      <c r="HA166" s="343"/>
      <c r="HB166" s="343"/>
      <c r="HC166" s="343"/>
      <c r="HD166" s="343"/>
      <c r="HE166" s="343"/>
      <c r="HF166" s="343"/>
      <c r="HG166" s="343"/>
      <c r="HH166" s="343"/>
      <c r="HI166" s="343"/>
      <c r="HJ166" s="343"/>
      <c r="HK166" s="343"/>
      <c r="HL166" s="343"/>
      <c r="HM166" s="343"/>
      <c r="HN166" s="343"/>
      <c r="HO166" s="343"/>
      <c r="HP166" s="343"/>
      <c r="HQ166" s="343"/>
      <c r="HR166" s="343"/>
      <c r="HS166" s="343"/>
      <c r="HT166" s="343"/>
      <c r="HU166" s="343"/>
      <c r="HV166" s="343"/>
      <c r="HW166" s="343"/>
      <c r="HX166" s="343"/>
      <c r="HY166" s="343"/>
      <c r="HZ166" s="343"/>
      <c r="IA166" s="343"/>
      <c r="IB166" s="343"/>
      <c r="IC166" s="343"/>
      <c r="ID166" s="343"/>
      <c r="IE166" s="343"/>
      <c r="IF166" s="343"/>
      <c r="IG166" s="343"/>
      <c r="IH166" s="343"/>
      <c r="II166" s="343"/>
      <c r="IJ166" s="343"/>
      <c r="IK166" s="343"/>
      <c r="IL166" s="343"/>
      <c r="IM166" s="343"/>
      <c r="IN166" s="343"/>
      <c r="IO166" s="343"/>
      <c r="IP166" s="343"/>
      <c r="IQ166" s="343"/>
      <c r="IR166" s="343"/>
      <c r="IS166" s="343"/>
      <c r="IT166" s="343"/>
      <c r="IU166" s="343"/>
      <c r="IV166" s="343"/>
    </row>
    <row r="167" spans="1:256" s="187" customFormat="1" ht="27" customHeight="1">
      <c r="A167" s="221"/>
      <c r="B167" s="222"/>
      <c r="C167" s="223"/>
      <c r="D167" s="135" t="s">
        <v>416</v>
      </c>
      <c r="E167" s="135"/>
      <c r="F167" s="136">
        <f>(21.5*0.65*0.5)*(0.1)</f>
        <v>0.69874999999999998</v>
      </c>
      <c r="G167" s="209"/>
      <c r="H167" s="3828"/>
      <c r="I167" s="224"/>
      <c r="J167" s="225"/>
    </row>
    <row r="168" spans="1:256" s="187" customFormat="1" ht="13.5" customHeight="1">
      <c r="A168" s="226" t="s">
        <v>361</v>
      </c>
      <c r="B168" s="151"/>
      <c r="C168" s="227">
        <v>460371121</v>
      </c>
      <c r="D168" s="135" t="s">
        <v>268</v>
      </c>
      <c r="E168" s="228" t="s">
        <v>221</v>
      </c>
      <c r="F168" s="136">
        <f>F165</f>
        <v>6.2887500000000003</v>
      </c>
      <c r="G168" s="229"/>
      <c r="H168" s="4297">
        <f t="shared" ref="H168:H170" si="1">ROUND(F168*G168,2)</f>
        <v>0</v>
      </c>
      <c r="I168" s="230" t="s">
        <v>142</v>
      </c>
      <c r="J168" s="231"/>
      <c r="K168" s="231"/>
      <c r="L168" s="120"/>
      <c r="M168" s="120"/>
      <c r="N168" s="120"/>
      <c r="O168" s="120"/>
      <c r="P168" s="120"/>
      <c r="Q168" s="120"/>
      <c r="R168" s="120"/>
      <c r="S168" s="232"/>
      <c r="V168" s="233"/>
    </row>
    <row r="169" spans="1:256" s="187" customFormat="1" ht="13.5" customHeight="1">
      <c r="A169" s="226" t="s">
        <v>362</v>
      </c>
      <c r="B169" s="151"/>
      <c r="C169" s="227">
        <v>460371123</v>
      </c>
      <c r="D169" s="135" t="s">
        <v>270</v>
      </c>
      <c r="E169" s="228" t="s">
        <v>221</v>
      </c>
      <c r="F169" s="136">
        <f>F167</f>
        <v>0.69874999999999998</v>
      </c>
      <c r="G169" s="229"/>
      <c r="H169" s="4297">
        <f t="shared" si="1"/>
        <v>0</v>
      </c>
      <c r="I169" s="230" t="s">
        <v>142</v>
      </c>
      <c r="J169" s="231"/>
      <c r="K169" s="231"/>
      <c r="L169" s="120"/>
      <c r="M169" s="120"/>
      <c r="N169" s="120"/>
      <c r="O169" s="120"/>
      <c r="P169" s="120"/>
      <c r="Q169" s="120"/>
      <c r="R169" s="120"/>
      <c r="S169" s="232"/>
      <c r="V169" s="233"/>
    </row>
    <row r="170" spans="1:256" s="187" customFormat="1" ht="27" customHeight="1">
      <c r="A170" s="226" t="s">
        <v>363</v>
      </c>
      <c r="B170" s="151"/>
      <c r="C170" s="227">
        <v>460341112</v>
      </c>
      <c r="D170" s="135" t="s">
        <v>272</v>
      </c>
      <c r="E170" s="228" t="s">
        <v>221</v>
      </c>
      <c r="F170" s="136">
        <f>F162</f>
        <v>6.9880000000000004</v>
      </c>
      <c r="G170" s="229"/>
      <c r="H170" s="4297">
        <f t="shared" si="1"/>
        <v>0</v>
      </c>
      <c r="I170" s="230" t="s">
        <v>142</v>
      </c>
      <c r="J170" s="231"/>
      <c r="K170" s="231"/>
      <c r="L170" s="120"/>
      <c r="M170" s="120"/>
      <c r="N170" s="120"/>
      <c r="O170" s="120"/>
      <c r="P170" s="120"/>
      <c r="Q170" s="120"/>
      <c r="R170" s="120"/>
      <c r="S170" s="232"/>
      <c r="V170" s="233"/>
    </row>
    <row r="171" spans="1:256" s="187" customFormat="1" ht="27" customHeight="1">
      <c r="A171" s="226"/>
      <c r="B171" s="151"/>
      <c r="C171" s="227"/>
      <c r="D171" s="135" t="s">
        <v>286</v>
      </c>
      <c r="E171" s="228"/>
      <c r="F171" s="136"/>
      <c r="G171" s="234"/>
      <c r="H171" s="3832"/>
      <c r="I171" s="230"/>
      <c r="J171" s="231"/>
      <c r="K171" s="231"/>
      <c r="L171" s="120"/>
      <c r="M171" s="120"/>
      <c r="N171" s="120"/>
      <c r="O171" s="120"/>
      <c r="P171" s="120"/>
      <c r="Q171" s="120"/>
      <c r="R171" s="120"/>
      <c r="S171" s="232"/>
      <c r="V171" s="233"/>
    </row>
    <row r="172" spans="1:256" s="333" customFormat="1" ht="27" customHeight="1">
      <c r="A172" s="338">
        <v>41</v>
      </c>
      <c r="B172" s="339" t="s">
        <v>195</v>
      </c>
      <c r="C172" s="151" t="s">
        <v>287</v>
      </c>
      <c r="D172" s="344" t="s">
        <v>288</v>
      </c>
      <c r="E172" s="344" t="s">
        <v>221</v>
      </c>
      <c r="F172" s="208">
        <f>ROUND(SUM(F174,F176),3)</f>
        <v>5.59</v>
      </c>
      <c r="G172" s="209">
        <f>ROUND(SUM(H178:H183)/F172,2)</f>
        <v>0</v>
      </c>
      <c r="H172" s="3821">
        <f>ROUND(F172*G172,2)</f>
        <v>0</v>
      </c>
      <c r="I172" s="153" t="s">
        <v>60</v>
      </c>
      <c r="J172" s="236"/>
      <c r="K172" s="187"/>
      <c r="L172" s="187"/>
      <c r="M172" s="187"/>
      <c r="N172" s="187"/>
      <c r="O172" s="187"/>
      <c r="P172" s="187"/>
      <c r="Q172" s="187"/>
      <c r="R172" s="187"/>
      <c r="S172" s="187"/>
      <c r="T172" s="187"/>
      <c r="U172" s="187"/>
      <c r="V172" s="187"/>
      <c r="W172" s="187"/>
      <c r="X172" s="187"/>
      <c r="Y172" s="343"/>
      <c r="Z172" s="343"/>
      <c r="AA172" s="343"/>
      <c r="AB172" s="343"/>
      <c r="AC172" s="343"/>
      <c r="AD172" s="343"/>
      <c r="AE172" s="343"/>
      <c r="AF172" s="343"/>
      <c r="AG172" s="343"/>
      <c r="AH172" s="343"/>
      <c r="AI172" s="343"/>
      <c r="AJ172" s="343"/>
      <c r="AK172" s="343"/>
      <c r="AL172" s="343"/>
      <c r="AM172" s="343"/>
      <c r="AN172" s="343"/>
      <c r="AO172" s="343"/>
      <c r="AP172" s="343"/>
      <c r="AQ172" s="343"/>
      <c r="AR172" s="343"/>
      <c r="AS172" s="343"/>
      <c r="AT172" s="343"/>
      <c r="AU172" s="343"/>
      <c r="AV172" s="343"/>
      <c r="AW172" s="343"/>
      <c r="AX172" s="343"/>
      <c r="AY172" s="343"/>
      <c r="AZ172" s="343"/>
      <c r="BA172" s="343"/>
      <c r="BB172" s="343"/>
      <c r="BC172" s="343"/>
      <c r="BD172" s="343"/>
      <c r="BE172" s="343"/>
      <c r="BF172" s="343"/>
      <c r="BG172" s="343"/>
      <c r="BH172" s="343"/>
      <c r="BI172" s="343"/>
      <c r="BJ172" s="343"/>
      <c r="BK172" s="343"/>
      <c r="BL172" s="343"/>
      <c r="BM172" s="343"/>
      <c r="BN172" s="343"/>
      <c r="BO172" s="343"/>
      <c r="BP172" s="343"/>
      <c r="BQ172" s="343"/>
      <c r="BR172" s="343"/>
      <c r="BS172" s="343"/>
      <c r="BT172" s="343"/>
      <c r="BU172" s="343"/>
      <c r="BV172" s="343"/>
      <c r="BW172" s="343"/>
      <c r="BX172" s="343"/>
      <c r="BY172" s="343"/>
      <c r="BZ172" s="343"/>
      <c r="CA172" s="343"/>
      <c r="CB172" s="343"/>
      <c r="CC172" s="343"/>
      <c r="CD172" s="343"/>
      <c r="CE172" s="343"/>
      <c r="CF172" s="343"/>
      <c r="CG172" s="343"/>
      <c r="CH172" s="343"/>
      <c r="CI172" s="343"/>
      <c r="CJ172" s="343"/>
      <c r="CK172" s="343"/>
      <c r="CL172" s="343"/>
      <c r="CM172" s="343"/>
      <c r="CN172" s="343"/>
      <c r="CO172" s="343"/>
      <c r="CP172" s="343"/>
      <c r="CQ172" s="343"/>
      <c r="CR172" s="343"/>
      <c r="CS172" s="343"/>
      <c r="CT172" s="343"/>
      <c r="CU172" s="343"/>
      <c r="CV172" s="343"/>
      <c r="CW172" s="343"/>
      <c r="CX172" s="343"/>
      <c r="CY172" s="343"/>
      <c r="CZ172" s="343"/>
      <c r="DA172" s="343"/>
      <c r="DB172" s="343"/>
      <c r="DC172" s="343"/>
      <c r="DD172" s="343"/>
      <c r="DE172" s="343"/>
      <c r="DF172" s="343"/>
      <c r="DG172" s="343"/>
      <c r="DH172" s="343"/>
      <c r="DI172" s="343"/>
      <c r="DJ172" s="343"/>
      <c r="DK172" s="343"/>
      <c r="DL172" s="343"/>
      <c r="DM172" s="343"/>
      <c r="DN172" s="343"/>
      <c r="DO172" s="343"/>
      <c r="DP172" s="343"/>
      <c r="DQ172" s="343"/>
      <c r="DR172" s="343"/>
      <c r="DS172" s="343"/>
      <c r="DT172" s="343"/>
      <c r="DU172" s="343"/>
      <c r="DV172" s="343"/>
      <c r="DW172" s="343"/>
      <c r="DX172" s="343"/>
      <c r="DY172" s="343"/>
      <c r="DZ172" s="343"/>
      <c r="EA172" s="343"/>
      <c r="EB172" s="343"/>
      <c r="EC172" s="343"/>
      <c r="ED172" s="343"/>
      <c r="EE172" s="343"/>
      <c r="EF172" s="343"/>
      <c r="EG172" s="343"/>
      <c r="EH172" s="343"/>
      <c r="EI172" s="343"/>
      <c r="EJ172" s="343"/>
      <c r="EK172" s="343"/>
      <c r="EL172" s="343"/>
      <c r="EM172" s="343"/>
      <c r="EN172" s="343"/>
      <c r="EO172" s="343"/>
      <c r="EP172" s="343"/>
      <c r="EQ172" s="343"/>
      <c r="ER172" s="343"/>
      <c r="ES172" s="343"/>
      <c r="ET172" s="343"/>
      <c r="EU172" s="343"/>
      <c r="EV172" s="343"/>
      <c r="EW172" s="343"/>
      <c r="EX172" s="343"/>
      <c r="EY172" s="343"/>
      <c r="EZ172" s="343"/>
      <c r="FA172" s="343"/>
      <c r="FB172" s="343"/>
      <c r="FC172" s="343"/>
      <c r="FD172" s="343"/>
      <c r="FE172" s="343"/>
      <c r="FF172" s="343"/>
      <c r="FG172" s="343"/>
      <c r="FH172" s="343"/>
      <c r="FI172" s="343"/>
      <c r="FJ172" s="343"/>
      <c r="FK172" s="343"/>
      <c r="FL172" s="343"/>
      <c r="FM172" s="343"/>
      <c r="FN172" s="343"/>
      <c r="FO172" s="343"/>
      <c r="FP172" s="343"/>
      <c r="FQ172" s="343"/>
      <c r="FR172" s="343"/>
      <c r="FS172" s="343"/>
      <c r="FT172" s="343"/>
      <c r="FU172" s="343"/>
      <c r="FV172" s="343"/>
      <c r="FW172" s="343"/>
      <c r="FX172" s="343"/>
      <c r="FY172" s="343"/>
      <c r="FZ172" s="343"/>
      <c r="GA172" s="343"/>
      <c r="GB172" s="343"/>
      <c r="GC172" s="343"/>
      <c r="GD172" s="343"/>
      <c r="GE172" s="343"/>
      <c r="GF172" s="343"/>
      <c r="GG172" s="343"/>
      <c r="GH172" s="343"/>
      <c r="GI172" s="343"/>
      <c r="GJ172" s="343"/>
      <c r="GK172" s="343"/>
      <c r="GL172" s="343"/>
      <c r="GM172" s="343"/>
      <c r="GN172" s="343"/>
      <c r="GO172" s="343"/>
      <c r="GP172" s="343"/>
      <c r="GQ172" s="343"/>
      <c r="GR172" s="343"/>
      <c r="GS172" s="343"/>
      <c r="GT172" s="343"/>
      <c r="GU172" s="343"/>
      <c r="GV172" s="343"/>
      <c r="GW172" s="343"/>
      <c r="GX172" s="343"/>
      <c r="GY172" s="343"/>
      <c r="GZ172" s="343"/>
      <c r="HA172" s="343"/>
      <c r="HB172" s="343"/>
      <c r="HC172" s="343"/>
      <c r="HD172" s="343"/>
      <c r="HE172" s="343"/>
      <c r="HF172" s="343"/>
      <c r="HG172" s="343"/>
      <c r="HH172" s="343"/>
      <c r="HI172" s="343"/>
      <c r="HJ172" s="343"/>
      <c r="HK172" s="343"/>
      <c r="HL172" s="343"/>
      <c r="HM172" s="343"/>
      <c r="HN172" s="343"/>
      <c r="HO172" s="343"/>
      <c r="HP172" s="343"/>
      <c r="HQ172" s="343"/>
      <c r="HR172" s="343"/>
      <c r="HS172" s="343"/>
      <c r="HT172" s="343"/>
      <c r="HU172" s="343"/>
      <c r="HV172" s="343"/>
      <c r="HW172" s="343"/>
      <c r="HX172" s="343"/>
      <c r="HY172" s="343"/>
      <c r="HZ172" s="343"/>
      <c r="IA172" s="343"/>
      <c r="IB172" s="343"/>
      <c r="IC172" s="343"/>
      <c r="ID172" s="343"/>
      <c r="IE172" s="343"/>
      <c r="IF172" s="343"/>
      <c r="IG172" s="343"/>
      <c r="IH172" s="343"/>
      <c r="II172" s="343"/>
      <c r="IJ172" s="343"/>
      <c r="IK172" s="343"/>
      <c r="IL172" s="343"/>
      <c r="IM172" s="343"/>
      <c r="IN172" s="343"/>
      <c r="IO172" s="343"/>
      <c r="IP172" s="343"/>
      <c r="IQ172" s="343"/>
      <c r="IR172" s="343"/>
      <c r="IS172" s="343"/>
      <c r="IT172" s="343"/>
      <c r="IU172" s="343"/>
      <c r="IV172" s="343"/>
    </row>
    <row r="173" spans="1:256" s="245" customFormat="1" ht="13.5" customHeight="1">
      <c r="A173" s="237"/>
      <c r="B173" s="238"/>
      <c r="C173" s="239"/>
      <c r="D173" s="240" t="s">
        <v>289</v>
      </c>
      <c r="E173" s="239"/>
      <c r="F173" s="241"/>
      <c r="G173" s="242"/>
      <c r="H173" s="3833"/>
      <c r="I173" s="243"/>
      <c r="J173" s="244"/>
      <c r="L173" s="246"/>
      <c r="M173" s="246"/>
      <c r="N173" s="246"/>
      <c r="O173" s="246"/>
      <c r="P173" s="246"/>
      <c r="Q173" s="246"/>
      <c r="R173" s="246"/>
      <c r="S173" s="246"/>
      <c r="V173" s="246"/>
      <c r="W173" s="246"/>
      <c r="X173" s="246"/>
      <c r="Y173" s="246"/>
      <c r="Z173" s="246"/>
      <c r="AA173" s="246"/>
      <c r="AB173" s="246"/>
      <c r="AC173" s="246"/>
      <c r="AD173" s="246"/>
      <c r="AE173" s="246"/>
      <c r="AF173" s="246"/>
      <c r="AG173" s="246"/>
      <c r="AH173" s="246"/>
      <c r="AI173" s="246"/>
      <c r="AJ173" s="246"/>
      <c r="AK173" s="246"/>
      <c r="AL173" s="246"/>
      <c r="AM173" s="246"/>
      <c r="AN173" s="246"/>
      <c r="AO173" s="246"/>
      <c r="AP173" s="246"/>
      <c r="AQ173" s="246"/>
      <c r="AR173" s="246"/>
      <c r="AS173" s="246"/>
      <c r="AT173" s="246"/>
      <c r="AU173" s="246"/>
      <c r="AV173" s="246"/>
      <c r="AW173" s="246"/>
      <c r="AX173" s="246"/>
      <c r="AY173" s="246"/>
      <c r="AZ173" s="246"/>
      <c r="BA173" s="246"/>
      <c r="BB173" s="246"/>
      <c r="BC173" s="246"/>
      <c r="BD173" s="246"/>
      <c r="BE173" s="246"/>
      <c r="BF173" s="246"/>
      <c r="BG173" s="246"/>
      <c r="BH173" s="246"/>
      <c r="BI173" s="246"/>
      <c r="BJ173" s="246"/>
      <c r="BK173" s="246"/>
      <c r="BL173" s="246"/>
      <c r="BM173" s="246"/>
      <c r="BN173" s="246"/>
      <c r="BO173" s="246"/>
      <c r="BP173" s="246"/>
      <c r="BQ173" s="246"/>
      <c r="BR173" s="246"/>
      <c r="BS173" s="246"/>
      <c r="BT173" s="246"/>
      <c r="BU173" s="246"/>
      <c r="BV173" s="246"/>
      <c r="BW173" s="246"/>
      <c r="BX173" s="246"/>
      <c r="BY173" s="246"/>
      <c r="BZ173" s="246"/>
      <c r="CA173" s="246"/>
      <c r="CB173" s="246"/>
      <c r="CC173" s="246"/>
      <c r="CD173" s="246"/>
      <c r="CE173" s="246"/>
      <c r="CF173" s="246"/>
      <c r="CG173" s="246"/>
      <c r="CH173" s="246"/>
      <c r="CI173" s="246"/>
      <c r="CJ173" s="246"/>
      <c r="CK173" s="246"/>
      <c r="CL173" s="246"/>
      <c r="CM173" s="246"/>
      <c r="CN173" s="246"/>
      <c r="CO173" s="246"/>
      <c r="CP173" s="246"/>
      <c r="CQ173" s="246"/>
      <c r="CR173" s="246"/>
      <c r="CS173" s="246"/>
      <c r="CT173" s="246"/>
      <c r="CU173" s="246"/>
      <c r="CV173" s="246"/>
      <c r="CW173" s="246"/>
      <c r="CX173" s="246"/>
      <c r="CY173" s="246"/>
      <c r="CZ173" s="246"/>
      <c r="DA173" s="246"/>
      <c r="DB173" s="246"/>
      <c r="DC173" s="246"/>
      <c r="DD173" s="246"/>
      <c r="DE173" s="246"/>
      <c r="DF173" s="246"/>
      <c r="DG173" s="246"/>
      <c r="DH173" s="246"/>
      <c r="DI173" s="246"/>
      <c r="DJ173" s="246"/>
      <c r="DK173" s="246"/>
      <c r="DL173" s="246"/>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46"/>
      <c r="HM173" s="246"/>
      <c r="HN173" s="246"/>
      <c r="HO173" s="246"/>
      <c r="HP173" s="246"/>
      <c r="HQ173" s="246"/>
      <c r="HR173" s="246"/>
      <c r="HS173" s="246"/>
      <c r="HT173" s="246"/>
      <c r="HU173" s="246"/>
      <c r="HV173" s="246"/>
      <c r="HW173" s="246"/>
      <c r="HX173" s="246"/>
      <c r="HY173" s="246"/>
      <c r="HZ173" s="246"/>
      <c r="IA173" s="246"/>
      <c r="IB173" s="246"/>
      <c r="IC173" s="246"/>
      <c r="ID173" s="246"/>
      <c r="IE173" s="246"/>
      <c r="IF173" s="246"/>
      <c r="IG173" s="246"/>
      <c r="IH173" s="246"/>
      <c r="II173" s="246"/>
      <c r="IJ173" s="246"/>
      <c r="IK173" s="246"/>
      <c r="IL173" s="246"/>
      <c r="IM173" s="246"/>
      <c r="IN173" s="246"/>
      <c r="IO173" s="246"/>
      <c r="IP173" s="246"/>
      <c r="IQ173" s="246"/>
      <c r="IR173" s="246"/>
      <c r="IS173" s="246"/>
      <c r="IT173" s="246"/>
      <c r="IU173" s="246"/>
      <c r="IV173" s="246"/>
    </row>
    <row r="174" spans="1:256" s="254" customFormat="1" ht="13.5" customHeight="1">
      <c r="A174" s="247"/>
      <c r="B174" s="248"/>
      <c r="C174" s="151"/>
      <c r="D174" s="216" t="s">
        <v>263</v>
      </c>
      <c r="E174" s="249"/>
      <c r="F174" s="218">
        <f>SUM(F175)</f>
        <v>5.0309999999999997</v>
      </c>
      <c r="G174" s="250"/>
      <c r="H174" s="4298"/>
      <c r="I174" s="251"/>
      <c r="J174" s="345"/>
      <c r="K174" s="333"/>
      <c r="L174" s="343"/>
      <c r="M174" s="343"/>
      <c r="N174" s="343"/>
      <c r="O174" s="343"/>
      <c r="P174" s="343"/>
      <c r="Q174" s="343"/>
      <c r="R174" s="343"/>
      <c r="S174" s="343"/>
      <c r="T174" s="343"/>
      <c r="U174" s="343"/>
      <c r="V174" s="343"/>
      <c r="W174" s="343"/>
      <c r="X174" s="343"/>
      <c r="Y174" s="253"/>
      <c r="Z174" s="253"/>
      <c r="AA174" s="253"/>
      <c r="AB174" s="253"/>
      <c r="AC174" s="253"/>
      <c r="AD174" s="253"/>
      <c r="AE174" s="253"/>
      <c r="AF174" s="253"/>
      <c r="AG174" s="253"/>
      <c r="AH174" s="253"/>
      <c r="AI174" s="253"/>
      <c r="AJ174" s="253"/>
      <c r="AK174" s="253"/>
      <c r="AL174" s="253"/>
      <c r="AM174" s="253"/>
      <c r="AN174" s="253"/>
      <c r="AO174" s="253"/>
      <c r="AP174" s="253"/>
      <c r="AQ174" s="253"/>
      <c r="AR174" s="253"/>
      <c r="AS174" s="253"/>
      <c r="AT174" s="253"/>
      <c r="AU174" s="253"/>
      <c r="AV174" s="253"/>
      <c r="AW174" s="253"/>
      <c r="AX174" s="253"/>
      <c r="AY174" s="253"/>
      <c r="AZ174" s="253"/>
      <c r="BA174" s="253"/>
      <c r="BB174" s="253"/>
      <c r="BC174" s="253"/>
      <c r="BD174" s="253"/>
      <c r="BE174" s="253"/>
      <c r="BF174" s="253"/>
      <c r="BG174" s="253"/>
      <c r="BH174" s="253"/>
      <c r="BI174" s="253"/>
      <c r="BJ174" s="253"/>
      <c r="BK174" s="253"/>
      <c r="BL174" s="253"/>
      <c r="BM174" s="253"/>
      <c r="BN174" s="253"/>
      <c r="BO174" s="253"/>
      <c r="BP174" s="253"/>
      <c r="BQ174" s="253"/>
      <c r="BR174" s="253"/>
      <c r="BS174" s="253"/>
      <c r="BT174" s="253"/>
      <c r="BU174" s="253"/>
      <c r="BV174" s="253"/>
      <c r="BW174" s="253"/>
      <c r="BX174" s="253"/>
      <c r="BY174" s="253"/>
      <c r="BZ174" s="253"/>
      <c r="CA174" s="253"/>
      <c r="CB174" s="253"/>
      <c r="CC174" s="253"/>
      <c r="CD174" s="253"/>
      <c r="CE174" s="253"/>
      <c r="CF174" s="253"/>
      <c r="CG174" s="253"/>
      <c r="CH174" s="253"/>
      <c r="CI174" s="253"/>
      <c r="CJ174" s="253"/>
      <c r="CK174" s="253"/>
      <c r="CL174" s="253"/>
      <c r="CM174" s="253"/>
      <c r="CN174" s="253"/>
      <c r="CO174" s="253"/>
      <c r="CP174" s="253"/>
      <c r="CQ174" s="253"/>
      <c r="CR174" s="253"/>
      <c r="CS174" s="253"/>
      <c r="CT174" s="253"/>
      <c r="CU174" s="253"/>
      <c r="CV174" s="253"/>
      <c r="CW174" s="253"/>
      <c r="CX174" s="253"/>
      <c r="CY174" s="253"/>
      <c r="CZ174" s="253"/>
      <c r="DA174" s="253"/>
      <c r="DB174" s="253"/>
      <c r="DC174" s="253"/>
      <c r="DD174" s="253"/>
      <c r="DE174" s="253"/>
      <c r="DF174" s="253"/>
      <c r="DG174" s="253"/>
      <c r="DH174" s="253"/>
      <c r="DI174" s="253"/>
      <c r="DJ174" s="253"/>
      <c r="DK174" s="253"/>
      <c r="DL174" s="253"/>
      <c r="DM174" s="253"/>
      <c r="DN174" s="253"/>
      <c r="DO174" s="253"/>
      <c r="DP174" s="253"/>
      <c r="DQ174" s="253"/>
      <c r="DR174" s="253"/>
      <c r="DS174" s="253"/>
      <c r="DT174" s="253"/>
      <c r="DU174" s="253"/>
      <c r="DV174" s="253"/>
      <c r="DW174" s="253"/>
      <c r="DX174" s="253"/>
      <c r="DY174" s="253"/>
      <c r="DZ174" s="253"/>
      <c r="EA174" s="253"/>
      <c r="EB174" s="253"/>
      <c r="EC174" s="253"/>
      <c r="ED174" s="253"/>
      <c r="EE174" s="253"/>
      <c r="EF174" s="253"/>
      <c r="EG174" s="253"/>
      <c r="EH174" s="253"/>
      <c r="EI174" s="253"/>
      <c r="EJ174" s="253"/>
      <c r="EK174" s="253"/>
      <c r="EL174" s="253"/>
      <c r="EM174" s="253"/>
      <c r="EN174" s="253"/>
      <c r="EO174" s="253"/>
      <c r="EP174" s="253"/>
      <c r="EQ174" s="253"/>
      <c r="ER174" s="253"/>
      <c r="ES174" s="253"/>
      <c r="ET174" s="253"/>
      <c r="EU174" s="253"/>
      <c r="EV174" s="253"/>
      <c r="EW174" s="253"/>
      <c r="EX174" s="253"/>
      <c r="EY174" s="253"/>
      <c r="EZ174" s="253"/>
      <c r="FA174" s="253"/>
      <c r="FB174" s="253"/>
      <c r="FC174" s="253"/>
      <c r="FD174" s="253"/>
      <c r="FE174" s="253"/>
      <c r="FF174" s="253"/>
      <c r="FG174" s="253"/>
      <c r="FH174" s="253"/>
      <c r="FI174" s="253"/>
      <c r="FJ174" s="253"/>
      <c r="FK174" s="253"/>
      <c r="FL174" s="253"/>
      <c r="FM174" s="253"/>
      <c r="FN174" s="253"/>
      <c r="FO174" s="253"/>
      <c r="FP174" s="253"/>
      <c r="FQ174" s="253"/>
      <c r="FR174" s="253"/>
      <c r="FS174" s="253"/>
      <c r="FT174" s="253"/>
      <c r="FU174" s="253"/>
      <c r="FV174" s="253"/>
      <c r="FW174" s="253"/>
      <c r="FX174" s="253"/>
      <c r="FY174" s="253"/>
      <c r="FZ174" s="253"/>
      <c r="GA174" s="253"/>
      <c r="GB174" s="253"/>
      <c r="GC174" s="253"/>
      <c r="GD174" s="253"/>
      <c r="GE174" s="253"/>
      <c r="GF174" s="253"/>
      <c r="GG174" s="253"/>
      <c r="GH174" s="253"/>
      <c r="GI174" s="253"/>
      <c r="GJ174" s="253"/>
      <c r="GK174" s="253"/>
      <c r="GL174" s="253"/>
      <c r="GM174" s="253"/>
      <c r="GN174" s="253"/>
      <c r="GO174" s="253"/>
      <c r="GP174" s="253"/>
      <c r="GQ174" s="253"/>
      <c r="GR174" s="253"/>
      <c r="GS174" s="253"/>
      <c r="GT174" s="253"/>
      <c r="GU174" s="253"/>
      <c r="GV174" s="253"/>
      <c r="GW174" s="253"/>
      <c r="GX174" s="253"/>
      <c r="GY174" s="253"/>
      <c r="GZ174" s="253"/>
      <c r="HA174" s="253"/>
      <c r="HB174" s="253"/>
      <c r="HC174" s="253"/>
      <c r="HD174" s="253"/>
      <c r="HE174" s="253"/>
      <c r="HF174" s="253"/>
      <c r="HG174" s="253"/>
      <c r="HH174" s="253"/>
      <c r="HI174" s="253"/>
      <c r="HJ174" s="253"/>
      <c r="HK174" s="253"/>
      <c r="HL174" s="253"/>
      <c r="HM174" s="253"/>
      <c r="HN174" s="253"/>
      <c r="HO174" s="253"/>
      <c r="HP174" s="253"/>
      <c r="HQ174" s="253"/>
      <c r="HR174" s="253"/>
      <c r="HS174" s="253"/>
      <c r="HT174" s="253"/>
      <c r="HU174" s="253"/>
      <c r="HV174" s="253"/>
      <c r="HW174" s="253"/>
      <c r="HX174" s="253"/>
      <c r="HY174" s="253"/>
      <c r="HZ174" s="253"/>
      <c r="IA174" s="253"/>
      <c r="IB174" s="253"/>
      <c r="IC174" s="253"/>
      <c r="ID174" s="253"/>
      <c r="IE174" s="253"/>
      <c r="IF174" s="253"/>
      <c r="IG174" s="253"/>
      <c r="IH174" s="253"/>
      <c r="II174" s="253"/>
      <c r="IJ174" s="253"/>
      <c r="IK174" s="253"/>
      <c r="IL174" s="253"/>
      <c r="IM174" s="253"/>
      <c r="IN174" s="253"/>
      <c r="IO174" s="253"/>
      <c r="IP174" s="253"/>
      <c r="IQ174" s="253"/>
      <c r="IR174" s="253"/>
      <c r="IS174" s="253"/>
      <c r="IT174" s="253"/>
      <c r="IU174" s="253"/>
      <c r="IV174" s="253"/>
    </row>
    <row r="175" spans="1:256" s="333" customFormat="1" ht="27" customHeight="1">
      <c r="A175" s="346"/>
      <c r="B175" s="347"/>
      <c r="C175" s="348"/>
      <c r="D175" s="349" t="s">
        <v>417</v>
      </c>
      <c r="E175" s="349"/>
      <c r="F175" s="350">
        <f>(21.5*0.65*(0.9-0.5))*(0.85+0.05)</f>
        <v>5.0309999999999997</v>
      </c>
      <c r="G175" s="341"/>
      <c r="H175" s="3830"/>
      <c r="I175" s="351"/>
      <c r="J175" s="261"/>
      <c r="K175" s="254"/>
      <c r="L175" s="253"/>
      <c r="M175" s="253"/>
      <c r="N175" s="253"/>
      <c r="O175" s="253"/>
      <c r="P175" s="253"/>
      <c r="Q175" s="253"/>
      <c r="R175" s="253"/>
      <c r="S175" s="253"/>
      <c r="T175" s="253"/>
      <c r="U175" s="253"/>
      <c r="V175" s="253"/>
      <c r="W175" s="253"/>
      <c r="X175" s="253"/>
      <c r="Y175" s="343"/>
      <c r="Z175" s="343"/>
      <c r="AA175" s="343"/>
      <c r="AB175" s="343"/>
      <c r="AC175" s="343"/>
      <c r="AD175" s="343"/>
      <c r="AE175" s="343"/>
      <c r="AF175" s="343"/>
      <c r="AG175" s="343"/>
      <c r="AH175" s="343"/>
      <c r="AI175" s="343"/>
      <c r="AJ175" s="343"/>
      <c r="AK175" s="343"/>
      <c r="AL175" s="343"/>
      <c r="AM175" s="343"/>
      <c r="AN175" s="343"/>
      <c r="AO175" s="343"/>
      <c r="AP175" s="343"/>
      <c r="AQ175" s="343"/>
      <c r="AR175" s="343"/>
      <c r="AS175" s="343"/>
      <c r="AT175" s="343"/>
      <c r="AU175" s="343"/>
      <c r="AV175" s="343"/>
      <c r="AW175" s="343"/>
      <c r="AX175" s="343"/>
      <c r="AY175" s="343"/>
      <c r="AZ175" s="343"/>
      <c r="BA175" s="343"/>
      <c r="BB175" s="343"/>
      <c r="BC175" s="343"/>
      <c r="BD175" s="343"/>
      <c r="BE175" s="343"/>
      <c r="BF175" s="343"/>
      <c r="BG175" s="343"/>
      <c r="BH175" s="343"/>
      <c r="BI175" s="343"/>
      <c r="BJ175" s="343"/>
      <c r="BK175" s="343"/>
      <c r="BL175" s="343"/>
      <c r="BM175" s="343"/>
      <c r="BN175" s="343"/>
      <c r="BO175" s="343"/>
      <c r="BP175" s="343"/>
      <c r="BQ175" s="343"/>
      <c r="BR175" s="343"/>
      <c r="BS175" s="343"/>
      <c r="BT175" s="343"/>
      <c r="BU175" s="343"/>
      <c r="BV175" s="343"/>
      <c r="BW175" s="343"/>
      <c r="BX175" s="343"/>
      <c r="BY175" s="343"/>
      <c r="BZ175" s="343"/>
      <c r="CA175" s="343"/>
      <c r="CB175" s="343"/>
      <c r="CC175" s="343"/>
      <c r="CD175" s="343"/>
      <c r="CE175" s="343"/>
      <c r="CF175" s="343"/>
      <c r="CG175" s="343"/>
      <c r="CH175" s="343"/>
      <c r="CI175" s="343"/>
      <c r="CJ175" s="343"/>
      <c r="CK175" s="343"/>
      <c r="CL175" s="343"/>
      <c r="CM175" s="343"/>
      <c r="CN175" s="343"/>
      <c r="CO175" s="343"/>
      <c r="CP175" s="343"/>
      <c r="CQ175" s="343"/>
      <c r="CR175" s="343"/>
      <c r="CS175" s="343"/>
      <c r="CT175" s="343"/>
      <c r="CU175" s="343"/>
      <c r="CV175" s="343"/>
      <c r="CW175" s="343"/>
      <c r="CX175" s="343"/>
      <c r="CY175" s="343"/>
      <c r="CZ175" s="343"/>
      <c r="DA175" s="343"/>
      <c r="DB175" s="343"/>
      <c r="DC175" s="343"/>
      <c r="DD175" s="343"/>
      <c r="DE175" s="343"/>
      <c r="DF175" s="343"/>
      <c r="DG175" s="343"/>
      <c r="DH175" s="343"/>
      <c r="DI175" s="343"/>
      <c r="DJ175" s="343"/>
      <c r="DK175" s="343"/>
      <c r="DL175" s="343"/>
      <c r="DM175" s="343"/>
      <c r="DN175" s="343"/>
      <c r="DO175" s="343"/>
      <c r="DP175" s="343"/>
      <c r="DQ175" s="343"/>
      <c r="DR175" s="343"/>
      <c r="DS175" s="343"/>
      <c r="DT175" s="343"/>
      <c r="DU175" s="343"/>
      <c r="DV175" s="343"/>
      <c r="DW175" s="343"/>
      <c r="DX175" s="343"/>
      <c r="DY175" s="343"/>
      <c r="DZ175" s="343"/>
      <c r="EA175" s="343"/>
      <c r="EB175" s="343"/>
      <c r="EC175" s="343"/>
      <c r="ED175" s="343"/>
      <c r="EE175" s="343"/>
      <c r="EF175" s="343"/>
      <c r="EG175" s="343"/>
      <c r="EH175" s="343"/>
      <c r="EI175" s="343"/>
      <c r="EJ175" s="343"/>
      <c r="EK175" s="343"/>
      <c r="EL175" s="343"/>
      <c r="EM175" s="343"/>
      <c r="EN175" s="343"/>
      <c r="EO175" s="343"/>
      <c r="EP175" s="343"/>
      <c r="EQ175" s="343"/>
      <c r="ER175" s="343"/>
      <c r="ES175" s="343"/>
      <c r="ET175" s="343"/>
      <c r="EU175" s="343"/>
      <c r="EV175" s="343"/>
      <c r="EW175" s="343"/>
      <c r="EX175" s="343"/>
      <c r="EY175" s="343"/>
      <c r="EZ175" s="343"/>
      <c r="FA175" s="343"/>
      <c r="FB175" s="343"/>
      <c r="FC175" s="343"/>
      <c r="FD175" s="343"/>
      <c r="FE175" s="343"/>
      <c r="FF175" s="343"/>
      <c r="FG175" s="343"/>
      <c r="FH175" s="343"/>
      <c r="FI175" s="343"/>
      <c r="FJ175" s="343"/>
      <c r="FK175" s="343"/>
      <c r="FL175" s="343"/>
      <c r="FM175" s="343"/>
      <c r="FN175" s="343"/>
      <c r="FO175" s="343"/>
      <c r="FP175" s="343"/>
      <c r="FQ175" s="343"/>
      <c r="FR175" s="343"/>
      <c r="FS175" s="343"/>
      <c r="FT175" s="343"/>
      <c r="FU175" s="343"/>
      <c r="FV175" s="343"/>
      <c r="FW175" s="343"/>
      <c r="FX175" s="343"/>
      <c r="FY175" s="343"/>
      <c r="FZ175" s="343"/>
      <c r="GA175" s="343"/>
      <c r="GB175" s="343"/>
      <c r="GC175" s="343"/>
      <c r="GD175" s="343"/>
      <c r="GE175" s="343"/>
      <c r="GF175" s="343"/>
      <c r="GG175" s="343"/>
      <c r="GH175" s="343"/>
      <c r="GI175" s="343"/>
      <c r="GJ175" s="343"/>
      <c r="GK175" s="343"/>
      <c r="GL175" s="343"/>
      <c r="GM175" s="343"/>
      <c r="GN175" s="343"/>
      <c r="GO175" s="343"/>
      <c r="GP175" s="343"/>
      <c r="GQ175" s="343"/>
      <c r="GR175" s="343"/>
      <c r="GS175" s="343"/>
      <c r="GT175" s="343"/>
      <c r="GU175" s="343"/>
      <c r="GV175" s="343"/>
      <c r="GW175" s="343"/>
      <c r="GX175" s="343"/>
      <c r="GY175" s="343"/>
      <c r="GZ175" s="343"/>
      <c r="HA175" s="343"/>
      <c r="HB175" s="343"/>
      <c r="HC175" s="343"/>
      <c r="HD175" s="343"/>
      <c r="HE175" s="343"/>
      <c r="HF175" s="343"/>
      <c r="HG175" s="343"/>
      <c r="HH175" s="343"/>
      <c r="HI175" s="343"/>
      <c r="HJ175" s="343"/>
      <c r="HK175" s="343"/>
      <c r="HL175" s="343"/>
      <c r="HM175" s="343"/>
      <c r="HN175" s="343"/>
      <c r="HO175" s="343"/>
      <c r="HP175" s="343"/>
      <c r="HQ175" s="343"/>
      <c r="HR175" s="343"/>
      <c r="HS175" s="343"/>
      <c r="HT175" s="343"/>
      <c r="HU175" s="343"/>
      <c r="HV175" s="343"/>
      <c r="HW175" s="343"/>
      <c r="HX175" s="343"/>
      <c r="HY175" s="343"/>
      <c r="HZ175" s="343"/>
      <c r="IA175" s="343"/>
      <c r="IB175" s="343"/>
      <c r="IC175" s="343"/>
      <c r="ID175" s="343"/>
      <c r="IE175" s="343"/>
      <c r="IF175" s="343"/>
      <c r="IG175" s="343"/>
      <c r="IH175" s="343"/>
      <c r="II175" s="343"/>
      <c r="IJ175" s="343"/>
      <c r="IK175" s="343"/>
      <c r="IL175" s="343"/>
      <c r="IM175" s="343"/>
      <c r="IN175" s="343"/>
      <c r="IO175" s="343"/>
      <c r="IP175" s="343"/>
      <c r="IQ175" s="343"/>
      <c r="IR175" s="343"/>
      <c r="IS175" s="343"/>
      <c r="IT175" s="343"/>
      <c r="IU175" s="343"/>
      <c r="IV175" s="343"/>
    </row>
    <row r="176" spans="1:256" s="254" customFormat="1" ht="13.5" customHeight="1">
      <c r="A176" s="247"/>
      <c r="B176" s="248"/>
      <c r="C176" s="151"/>
      <c r="D176" s="216" t="s">
        <v>265</v>
      </c>
      <c r="E176" s="249"/>
      <c r="F176" s="218">
        <f>SUM(F177)</f>
        <v>0.55900000000000005</v>
      </c>
      <c r="G176" s="250"/>
      <c r="H176" s="4298"/>
      <c r="I176" s="251"/>
      <c r="J176" s="352"/>
      <c r="K176" s="353"/>
      <c r="L176" s="354"/>
      <c r="M176" s="354"/>
      <c r="N176" s="354"/>
      <c r="O176" s="354"/>
      <c r="P176" s="343"/>
      <c r="Q176" s="343"/>
      <c r="R176" s="343"/>
      <c r="S176" s="343"/>
      <c r="T176" s="343"/>
      <c r="U176" s="343"/>
      <c r="V176" s="343"/>
      <c r="W176" s="343"/>
      <c r="X176" s="343"/>
      <c r="Y176" s="253"/>
      <c r="Z176" s="253"/>
      <c r="AA176" s="253"/>
      <c r="AB176" s="253"/>
      <c r="AC176" s="253"/>
      <c r="AD176" s="253"/>
      <c r="AE176" s="253"/>
      <c r="AF176" s="253"/>
      <c r="AG176" s="253"/>
      <c r="AH176" s="253"/>
      <c r="AI176" s="253"/>
      <c r="AJ176" s="253"/>
      <c r="AK176" s="253"/>
      <c r="AL176" s="253"/>
      <c r="AM176" s="253"/>
      <c r="AN176" s="253"/>
      <c r="AO176" s="253"/>
      <c r="AP176" s="253"/>
      <c r="AQ176" s="253"/>
      <c r="AR176" s="253"/>
      <c r="AS176" s="253"/>
      <c r="AT176" s="253"/>
      <c r="AU176" s="253"/>
      <c r="AV176" s="253"/>
      <c r="AW176" s="253"/>
      <c r="AX176" s="253"/>
      <c r="AY176" s="253"/>
      <c r="AZ176" s="253"/>
      <c r="BA176" s="253"/>
      <c r="BB176" s="253"/>
      <c r="BC176" s="253"/>
      <c r="BD176" s="253"/>
      <c r="BE176" s="253"/>
      <c r="BF176" s="253"/>
      <c r="BG176" s="253"/>
      <c r="BH176" s="253"/>
      <c r="BI176" s="253"/>
      <c r="BJ176" s="253"/>
      <c r="BK176" s="253"/>
      <c r="BL176" s="253"/>
      <c r="BM176" s="253"/>
      <c r="BN176" s="253"/>
      <c r="BO176" s="253"/>
      <c r="BP176" s="253"/>
      <c r="BQ176" s="253"/>
      <c r="BR176" s="253"/>
      <c r="BS176" s="253"/>
      <c r="BT176" s="253"/>
      <c r="BU176" s="253"/>
      <c r="BV176" s="253"/>
      <c r="BW176" s="253"/>
      <c r="BX176" s="253"/>
      <c r="BY176" s="253"/>
      <c r="BZ176" s="253"/>
      <c r="CA176" s="253"/>
      <c r="CB176" s="253"/>
      <c r="CC176" s="253"/>
      <c r="CD176" s="253"/>
      <c r="CE176" s="253"/>
      <c r="CF176" s="253"/>
      <c r="CG176" s="253"/>
      <c r="CH176" s="253"/>
      <c r="CI176" s="253"/>
      <c r="CJ176" s="253"/>
      <c r="CK176" s="253"/>
      <c r="CL176" s="253"/>
      <c r="CM176" s="253"/>
      <c r="CN176" s="253"/>
      <c r="CO176" s="253"/>
      <c r="CP176" s="253"/>
      <c r="CQ176" s="253"/>
      <c r="CR176" s="253"/>
      <c r="CS176" s="253"/>
      <c r="CT176" s="253"/>
      <c r="CU176" s="253"/>
      <c r="CV176" s="253"/>
      <c r="CW176" s="253"/>
      <c r="CX176" s="253"/>
      <c r="CY176" s="253"/>
      <c r="CZ176" s="253"/>
      <c r="DA176" s="253"/>
      <c r="DB176" s="253"/>
      <c r="DC176" s="253"/>
      <c r="DD176" s="253"/>
      <c r="DE176" s="253"/>
      <c r="DF176" s="253"/>
      <c r="DG176" s="253"/>
      <c r="DH176" s="253"/>
      <c r="DI176" s="253"/>
      <c r="DJ176" s="253"/>
      <c r="DK176" s="253"/>
      <c r="DL176" s="253"/>
      <c r="DM176" s="253"/>
      <c r="DN176" s="253"/>
      <c r="DO176" s="253"/>
      <c r="DP176" s="253"/>
      <c r="DQ176" s="253"/>
      <c r="DR176" s="253"/>
      <c r="DS176" s="253"/>
      <c r="DT176" s="253"/>
      <c r="DU176" s="253"/>
      <c r="DV176" s="253"/>
      <c r="DW176" s="253"/>
      <c r="DX176" s="253"/>
      <c r="DY176" s="253"/>
      <c r="DZ176" s="253"/>
      <c r="EA176" s="253"/>
      <c r="EB176" s="253"/>
      <c r="EC176" s="253"/>
      <c r="ED176" s="253"/>
      <c r="EE176" s="253"/>
      <c r="EF176" s="253"/>
      <c r="EG176" s="253"/>
      <c r="EH176" s="253"/>
      <c r="EI176" s="253"/>
      <c r="EJ176" s="253"/>
      <c r="EK176" s="253"/>
      <c r="EL176" s="253"/>
      <c r="EM176" s="253"/>
      <c r="EN176" s="253"/>
      <c r="EO176" s="253"/>
      <c r="EP176" s="253"/>
      <c r="EQ176" s="253"/>
      <c r="ER176" s="253"/>
      <c r="ES176" s="253"/>
      <c r="ET176" s="253"/>
      <c r="EU176" s="253"/>
      <c r="EV176" s="253"/>
      <c r="EW176" s="253"/>
      <c r="EX176" s="253"/>
      <c r="EY176" s="253"/>
      <c r="EZ176" s="253"/>
      <c r="FA176" s="253"/>
      <c r="FB176" s="253"/>
      <c r="FC176" s="253"/>
      <c r="FD176" s="253"/>
      <c r="FE176" s="253"/>
      <c r="FF176" s="253"/>
      <c r="FG176" s="253"/>
      <c r="FH176" s="253"/>
      <c r="FI176" s="253"/>
      <c r="FJ176" s="253"/>
      <c r="FK176" s="253"/>
      <c r="FL176" s="253"/>
      <c r="FM176" s="253"/>
      <c r="FN176" s="253"/>
      <c r="FO176" s="253"/>
      <c r="FP176" s="253"/>
      <c r="FQ176" s="253"/>
      <c r="FR176" s="253"/>
      <c r="FS176" s="253"/>
      <c r="FT176" s="253"/>
      <c r="FU176" s="253"/>
      <c r="FV176" s="253"/>
      <c r="FW176" s="253"/>
      <c r="FX176" s="253"/>
      <c r="FY176" s="253"/>
      <c r="FZ176" s="253"/>
      <c r="GA176" s="253"/>
      <c r="GB176" s="253"/>
      <c r="GC176" s="253"/>
      <c r="GD176" s="253"/>
      <c r="GE176" s="253"/>
      <c r="GF176" s="253"/>
      <c r="GG176" s="253"/>
      <c r="GH176" s="253"/>
      <c r="GI176" s="253"/>
      <c r="GJ176" s="253"/>
      <c r="GK176" s="253"/>
      <c r="GL176" s="253"/>
      <c r="GM176" s="253"/>
      <c r="GN176" s="253"/>
      <c r="GO176" s="253"/>
      <c r="GP176" s="253"/>
      <c r="GQ176" s="253"/>
      <c r="GR176" s="253"/>
      <c r="GS176" s="253"/>
      <c r="GT176" s="253"/>
      <c r="GU176" s="253"/>
      <c r="GV176" s="253"/>
      <c r="GW176" s="253"/>
      <c r="GX176" s="253"/>
      <c r="GY176" s="253"/>
      <c r="GZ176" s="253"/>
      <c r="HA176" s="253"/>
      <c r="HB176" s="253"/>
      <c r="HC176" s="253"/>
      <c r="HD176" s="253"/>
      <c r="HE176" s="253"/>
      <c r="HF176" s="253"/>
      <c r="HG176" s="253"/>
      <c r="HH176" s="253"/>
      <c r="HI176" s="253"/>
      <c r="HJ176" s="253"/>
      <c r="HK176" s="253"/>
      <c r="HL176" s="253"/>
      <c r="HM176" s="253"/>
      <c r="HN176" s="253"/>
      <c r="HO176" s="253"/>
      <c r="HP176" s="253"/>
      <c r="HQ176" s="253"/>
      <c r="HR176" s="253"/>
      <c r="HS176" s="253"/>
      <c r="HT176" s="253"/>
      <c r="HU176" s="253"/>
      <c r="HV176" s="253"/>
      <c r="HW176" s="253"/>
      <c r="HX176" s="253"/>
      <c r="HY176" s="253"/>
      <c r="HZ176" s="253"/>
      <c r="IA176" s="253"/>
      <c r="IB176" s="253"/>
      <c r="IC176" s="253"/>
      <c r="ID176" s="253"/>
      <c r="IE176" s="253"/>
      <c r="IF176" s="253"/>
      <c r="IG176" s="253"/>
      <c r="IH176" s="253"/>
      <c r="II176" s="253"/>
      <c r="IJ176" s="253"/>
      <c r="IK176" s="253"/>
      <c r="IL176" s="253"/>
      <c r="IM176" s="253"/>
      <c r="IN176" s="253"/>
      <c r="IO176" s="253"/>
      <c r="IP176" s="253"/>
      <c r="IQ176" s="253"/>
      <c r="IR176" s="253"/>
      <c r="IS176" s="253"/>
      <c r="IT176" s="253"/>
      <c r="IU176" s="253"/>
      <c r="IV176" s="253"/>
    </row>
    <row r="177" spans="1:256" s="333" customFormat="1" ht="27" customHeight="1">
      <c r="A177" s="346"/>
      <c r="B177" s="347"/>
      <c r="C177" s="348"/>
      <c r="D177" s="349" t="s">
        <v>418</v>
      </c>
      <c r="E177" s="349"/>
      <c r="F177" s="350">
        <f>(21.5*0.65*(0.9-0.5))*(0.1)</f>
        <v>0.55900000000000005</v>
      </c>
      <c r="G177" s="341"/>
      <c r="H177" s="3830"/>
      <c r="I177" s="351"/>
      <c r="J177" s="355"/>
      <c r="K177" s="353"/>
      <c r="L177" s="354"/>
      <c r="M177" s="354"/>
      <c r="N177" s="354"/>
      <c r="O177" s="354"/>
      <c r="P177" s="343"/>
      <c r="Q177" s="343"/>
      <c r="R177" s="343"/>
      <c r="S177" s="343"/>
      <c r="T177" s="343"/>
      <c r="U177" s="343"/>
      <c r="V177" s="343"/>
      <c r="W177" s="343"/>
      <c r="X177" s="343"/>
      <c r="Y177" s="343"/>
      <c r="Z177" s="343"/>
      <c r="AA177" s="343"/>
      <c r="AB177" s="343"/>
      <c r="AC177" s="343"/>
      <c r="AD177" s="343"/>
      <c r="AE177" s="343"/>
      <c r="AF177" s="343"/>
      <c r="AG177" s="343"/>
      <c r="AH177" s="343"/>
      <c r="AI177" s="343"/>
      <c r="AJ177" s="343"/>
      <c r="AK177" s="343"/>
      <c r="AL177" s="343"/>
      <c r="AM177" s="343"/>
      <c r="AN177" s="343"/>
      <c r="AO177" s="343"/>
      <c r="AP177" s="343"/>
      <c r="AQ177" s="343"/>
      <c r="AR177" s="343"/>
      <c r="AS177" s="343"/>
      <c r="AT177" s="343"/>
      <c r="AU177" s="343"/>
      <c r="AV177" s="343"/>
      <c r="AW177" s="343"/>
      <c r="AX177" s="343"/>
      <c r="AY177" s="343"/>
      <c r="AZ177" s="343"/>
      <c r="BA177" s="343"/>
      <c r="BB177" s="343"/>
      <c r="BC177" s="343"/>
      <c r="BD177" s="343"/>
      <c r="BE177" s="343"/>
      <c r="BF177" s="343"/>
      <c r="BG177" s="343"/>
      <c r="BH177" s="343"/>
      <c r="BI177" s="343"/>
      <c r="BJ177" s="343"/>
      <c r="BK177" s="343"/>
      <c r="BL177" s="343"/>
      <c r="BM177" s="343"/>
      <c r="BN177" s="343"/>
      <c r="BO177" s="343"/>
      <c r="BP177" s="343"/>
      <c r="BQ177" s="343"/>
      <c r="BR177" s="343"/>
      <c r="BS177" s="343"/>
      <c r="BT177" s="343"/>
      <c r="BU177" s="343"/>
      <c r="BV177" s="343"/>
      <c r="BW177" s="343"/>
      <c r="BX177" s="343"/>
      <c r="BY177" s="343"/>
      <c r="BZ177" s="343"/>
      <c r="CA177" s="343"/>
      <c r="CB177" s="343"/>
      <c r="CC177" s="343"/>
      <c r="CD177" s="343"/>
      <c r="CE177" s="343"/>
      <c r="CF177" s="343"/>
      <c r="CG177" s="343"/>
      <c r="CH177" s="343"/>
      <c r="CI177" s="343"/>
      <c r="CJ177" s="343"/>
      <c r="CK177" s="343"/>
      <c r="CL177" s="343"/>
      <c r="CM177" s="343"/>
      <c r="CN177" s="343"/>
      <c r="CO177" s="343"/>
      <c r="CP177" s="343"/>
      <c r="CQ177" s="343"/>
      <c r="CR177" s="343"/>
      <c r="CS177" s="343"/>
      <c r="CT177" s="343"/>
      <c r="CU177" s="343"/>
      <c r="CV177" s="343"/>
      <c r="CW177" s="343"/>
      <c r="CX177" s="343"/>
      <c r="CY177" s="343"/>
      <c r="CZ177" s="343"/>
      <c r="DA177" s="343"/>
      <c r="DB177" s="343"/>
      <c r="DC177" s="343"/>
      <c r="DD177" s="343"/>
      <c r="DE177" s="343"/>
      <c r="DF177" s="343"/>
      <c r="DG177" s="343"/>
      <c r="DH177" s="343"/>
      <c r="DI177" s="343"/>
      <c r="DJ177" s="343"/>
      <c r="DK177" s="343"/>
      <c r="DL177" s="343"/>
      <c r="DM177" s="343"/>
      <c r="DN177" s="343"/>
      <c r="DO177" s="343"/>
      <c r="DP177" s="343"/>
      <c r="DQ177" s="343"/>
      <c r="DR177" s="343"/>
      <c r="DS177" s="343"/>
      <c r="DT177" s="343"/>
      <c r="DU177" s="343"/>
      <c r="DV177" s="343"/>
      <c r="DW177" s="343"/>
      <c r="DX177" s="343"/>
      <c r="DY177" s="343"/>
      <c r="DZ177" s="343"/>
      <c r="EA177" s="343"/>
      <c r="EB177" s="343"/>
      <c r="EC177" s="343"/>
      <c r="ED177" s="343"/>
      <c r="EE177" s="343"/>
      <c r="EF177" s="343"/>
      <c r="EG177" s="343"/>
      <c r="EH177" s="343"/>
      <c r="EI177" s="343"/>
      <c r="EJ177" s="343"/>
      <c r="EK177" s="343"/>
      <c r="EL177" s="343"/>
      <c r="EM177" s="343"/>
      <c r="EN177" s="343"/>
      <c r="EO177" s="343"/>
      <c r="EP177" s="343"/>
      <c r="EQ177" s="343"/>
      <c r="ER177" s="343"/>
      <c r="ES177" s="343"/>
      <c r="ET177" s="343"/>
      <c r="EU177" s="343"/>
      <c r="EV177" s="343"/>
      <c r="EW177" s="343"/>
      <c r="EX177" s="343"/>
      <c r="EY177" s="343"/>
      <c r="EZ177" s="343"/>
      <c r="FA177" s="343"/>
      <c r="FB177" s="343"/>
      <c r="FC177" s="343"/>
      <c r="FD177" s="343"/>
      <c r="FE177" s="343"/>
      <c r="FF177" s="343"/>
      <c r="FG177" s="343"/>
      <c r="FH177" s="343"/>
      <c r="FI177" s="343"/>
      <c r="FJ177" s="343"/>
      <c r="FK177" s="343"/>
      <c r="FL177" s="343"/>
      <c r="FM177" s="343"/>
      <c r="FN177" s="343"/>
      <c r="FO177" s="343"/>
      <c r="FP177" s="343"/>
      <c r="FQ177" s="343"/>
      <c r="FR177" s="343"/>
      <c r="FS177" s="343"/>
      <c r="FT177" s="343"/>
      <c r="FU177" s="343"/>
      <c r="FV177" s="343"/>
      <c r="FW177" s="343"/>
      <c r="FX177" s="343"/>
      <c r="FY177" s="343"/>
      <c r="FZ177" s="343"/>
      <c r="GA177" s="343"/>
      <c r="GB177" s="343"/>
      <c r="GC177" s="343"/>
      <c r="GD177" s="343"/>
      <c r="GE177" s="343"/>
      <c r="GF177" s="343"/>
      <c r="GG177" s="343"/>
      <c r="GH177" s="343"/>
      <c r="GI177" s="343"/>
      <c r="GJ177" s="343"/>
      <c r="GK177" s="343"/>
      <c r="GL177" s="343"/>
      <c r="GM177" s="343"/>
      <c r="GN177" s="343"/>
      <c r="GO177" s="343"/>
      <c r="GP177" s="343"/>
      <c r="GQ177" s="343"/>
      <c r="GR177" s="343"/>
      <c r="GS177" s="343"/>
      <c r="GT177" s="343"/>
      <c r="GU177" s="343"/>
      <c r="GV177" s="343"/>
      <c r="GW177" s="343"/>
      <c r="GX177" s="343"/>
      <c r="GY177" s="343"/>
      <c r="GZ177" s="343"/>
      <c r="HA177" s="343"/>
      <c r="HB177" s="343"/>
      <c r="HC177" s="343"/>
      <c r="HD177" s="343"/>
      <c r="HE177" s="343"/>
      <c r="HF177" s="343"/>
      <c r="HG177" s="343"/>
      <c r="HH177" s="343"/>
      <c r="HI177" s="343"/>
      <c r="HJ177" s="343"/>
      <c r="HK177" s="343"/>
      <c r="HL177" s="343"/>
      <c r="HM177" s="343"/>
      <c r="HN177" s="343"/>
      <c r="HO177" s="343"/>
      <c r="HP177" s="343"/>
      <c r="HQ177" s="343"/>
      <c r="HR177" s="343"/>
      <c r="HS177" s="343"/>
      <c r="HT177" s="343"/>
      <c r="HU177" s="343"/>
      <c r="HV177" s="343"/>
      <c r="HW177" s="343"/>
      <c r="HX177" s="343"/>
      <c r="HY177" s="343"/>
      <c r="HZ177" s="343"/>
      <c r="IA177" s="343"/>
      <c r="IB177" s="343"/>
      <c r="IC177" s="343"/>
      <c r="ID177" s="343"/>
      <c r="IE177" s="343"/>
      <c r="IF177" s="343"/>
      <c r="IG177" s="343"/>
      <c r="IH177" s="343"/>
      <c r="II177" s="343"/>
      <c r="IJ177" s="343"/>
      <c r="IK177" s="343"/>
      <c r="IL177" s="343"/>
      <c r="IM177" s="343"/>
      <c r="IN177" s="343"/>
      <c r="IO177" s="343"/>
      <c r="IP177" s="343"/>
      <c r="IQ177" s="343"/>
      <c r="IR177" s="343"/>
      <c r="IS177" s="343"/>
      <c r="IT177" s="343"/>
      <c r="IU177" s="343"/>
      <c r="IV177" s="343"/>
    </row>
    <row r="178" spans="1:256" s="187" customFormat="1" ht="13.5" customHeight="1">
      <c r="A178" s="226" t="s">
        <v>367</v>
      </c>
      <c r="B178" s="151"/>
      <c r="C178" s="227">
        <v>460371121</v>
      </c>
      <c r="D178" s="135" t="s">
        <v>268</v>
      </c>
      <c r="E178" s="228" t="s">
        <v>221</v>
      </c>
      <c r="F178" s="136">
        <f>F174</f>
        <v>5.0309999999999997</v>
      </c>
      <c r="G178" s="229"/>
      <c r="H178" s="4297">
        <f t="shared" ref="H178:H183" si="2">ROUND(F178*G178,2)</f>
        <v>0</v>
      </c>
      <c r="I178" s="230" t="s">
        <v>142</v>
      </c>
      <c r="J178" s="231"/>
      <c r="K178" s="231"/>
      <c r="L178" s="120"/>
      <c r="M178" s="120"/>
      <c r="N178" s="120"/>
      <c r="O178" s="120"/>
      <c r="P178" s="120"/>
      <c r="Q178" s="120"/>
      <c r="R178" s="120"/>
      <c r="S178" s="232"/>
      <c r="V178" s="233"/>
    </row>
    <row r="179" spans="1:256" s="187" customFormat="1" ht="13.5" customHeight="1">
      <c r="A179" s="226" t="s">
        <v>368</v>
      </c>
      <c r="B179" s="151"/>
      <c r="C179" s="227">
        <v>460371123</v>
      </c>
      <c r="D179" s="135" t="s">
        <v>270</v>
      </c>
      <c r="E179" s="228" t="s">
        <v>221</v>
      </c>
      <c r="F179" s="136">
        <f>F176</f>
        <v>0.55900000000000005</v>
      </c>
      <c r="G179" s="229"/>
      <c r="H179" s="4297">
        <f t="shared" si="2"/>
        <v>0</v>
      </c>
      <c r="I179" s="230" t="s">
        <v>142</v>
      </c>
      <c r="J179" s="231"/>
      <c r="K179" s="231"/>
      <c r="L179" s="120"/>
      <c r="M179" s="120"/>
      <c r="N179" s="120"/>
      <c r="O179" s="120"/>
      <c r="P179" s="120"/>
      <c r="Q179" s="120"/>
      <c r="R179" s="120"/>
      <c r="S179" s="232"/>
      <c r="V179" s="233"/>
    </row>
    <row r="180" spans="1:256" s="333" customFormat="1" ht="27" customHeight="1">
      <c r="A180" s="356" t="s">
        <v>369</v>
      </c>
      <c r="B180" s="344"/>
      <c r="C180" s="227">
        <v>460341113</v>
      </c>
      <c r="D180" s="349" t="s">
        <v>295</v>
      </c>
      <c r="E180" s="357" t="s">
        <v>221</v>
      </c>
      <c r="F180" s="358">
        <f>F172</f>
        <v>5.59</v>
      </c>
      <c r="G180" s="359"/>
      <c r="H180" s="4297">
        <f t="shared" si="2"/>
        <v>0</v>
      </c>
      <c r="I180" s="230" t="s">
        <v>142</v>
      </c>
      <c r="J180" s="270"/>
      <c r="K180" s="271"/>
      <c r="L180" s="272"/>
      <c r="M180" s="272"/>
      <c r="N180" s="272"/>
      <c r="O180" s="272"/>
      <c r="P180" s="272"/>
      <c r="Q180" s="272"/>
      <c r="R180" s="272"/>
      <c r="S180" s="273"/>
      <c r="T180" s="274"/>
      <c r="U180" s="343"/>
      <c r="V180" s="343"/>
      <c r="W180" s="343"/>
      <c r="X180" s="343"/>
      <c r="Y180" s="343"/>
      <c r="Z180" s="343"/>
      <c r="AA180" s="343"/>
      <c r="AB180" s="343"/>
      <c r="AC180" s="343"/>
      <c r="AD180" s="343"/>
      <c r="AE180" s="343"/>
      <c r="AF180" s="343"/>
      <c r="AG180" s="343"/>
      <c r="AH180" s="343"/>
      <c r="AI180" s="343"/>
      <c r="AJ180" s="343"/>
      <c r="AK180" s="343"/>
      <c r="AL180" s="343"/>
      <c r="AM180" s="343"/>
      <c r="AN180" s="343"/>
      <c r="AO180" s="343"/>
      <c r="AP180" s="343"/>
      <c r="AQ180" s="343"/>
      <c r="AR180" s="343"/>
      <c r="AS180" s="343"/>
      <c r="AT180" s="343"/>
      <c r="AU180" s="343"/>
      <c r="AV180" s="343"/>
      <c r="AW180" s="343"/>
      <c r="AX180" s="343"/>
      <c r="AY180" s="343"/>
      <c r="AZ180" s="343"/>
      <c r="BA180" s="343"/>
      <c r="BB180" s="343"/>
      <c r="BC180" s="343"/>
      <c r="BD180" s="343"/>
      <c r="BE180" s="343"/>
      <c r="BF180" s="343"/>
      <c r="BG180" s="343"/>
      <c r="BH180" s="343"/>
      <c r="BI180" s="343"/>
      <c r="BJ180" s="343"/>
      <c r="BK180" s="343"/>
      <c r="BL180" s="343"/>
      <c r="BM180" s="343"/>
      <c r="BN180" s="343"/>
      <c r="BO180" s="343"/>
      <c r="BP180" s="343"/>
      <c r="BQ180" s="343"/>
      <c r="BR180" s="343"/>
      <c r="BS180" s="343"/>
      <c r="BT180" s="343"/>
      <c r="BU180" s="343"/>
      <c r="BV180" s="343"/>
      <c r="BW180" s="343"/>
      <c r="BX180" s="343"/>
      <c r="BY180" s="343"/>
      <c r="BZ180" s="343"/>
      <c r="CA180" s="343"/>
      <c r="CB180" s="343"/>
      <c r="CC180" s="343"/>
      <c r="CD180" s="343"/>
      <c r="CE180" s="343"/>
      <c r="CF180" s="343"/>
      <c r="CG180" s="343"/>
      <c r="CH180" s="343"/>
      <c r="CI180" s="343"/>
      <c r="CJ180" s="343"/>
      <c r="CK180" s="343"/>
      <c r="CL180" s="343"/>
      <c r="CM180" s="343"/>
      <c r="CN180" s="343"/>
      <c r="CO180" s="343"/>
      <c r="CP180" s="343"/>
      <c r="CQ180" s="343"/>
      <c r="CR180" s="343"/>
      <c r="CS180" s="343"/>
      <c r="CT180" s="343"/>
      <c r="CU180" s="343"/>
      <c r="CV180" s="343"/>
      <c r="CW180" s="343"/>
      <c r="CX180" s="343"/>
      <c r="CY180" s="343"/>
      <c r="CZ180" s="343"/>
      <c r="DA180" s="343"/>
      <c r="DB180" s="343"/>
      <c r="DC180" s="343"/>
      <c r="DD180" s="343"/>
      <c r="DE180" s="343"/>
      <c r="DF180" s="343"/>
      <c r="DG180" s="343"/>
      <c r="DH180" s="343"/>
      <c r="DI180" s="343"/>
      <c r="DJ180" s="343"/>
      <c r="DK180" s="343"/>
      <c r="DL180" s="343"/>
      <c r="DM180" s="343"/>
      <c r="DN180" s="343"/>
      <c r="DO180" s="343"/>
      <c r="DP180" s="343"/>
      <c r="DQ180" s="343"/>
      <c r="DR180" s="343"/>
      <c r="DS180" s="343"/>
      <c r="DT180" s="343"/>
      <c r="DU180" s="343"/>
      <c r="DV180" s="343"/>
      <c r="DW180" s="343"/>
      <c r="DX180" s="343"/>
      <c r="DY180" s="343"/>
      <c r="DZ180" s="343"/>
      <c r="EA180" s="343"/>
      <c r="EB180" s="343"/>
      <c r="EC180" s="343"/>
      <c r="ED180" s="343"/>
      <c r="EE180" s="343"/>
      <c r="EF180" s="343"/>
      <c r="EG180" s="343"/>
      <c r="EH180" s="343"/>
      <c r="EI180" s="343"/>
      <c r="EJ180" s="343"/>
      <c r="EK180" s="343"/>
      <c r="EL180" s="343"/>
      <c r="EM180" s="343"/>
      <c r="EN180" s="343"/>
      <c r="EO180" s="343"/>
      <c r="EP180" s="343"/>
      <c r="EQ180" s="343"/>
      <c r="ER180" s="343"/>
      <c r="ES180" s="343"/>
      <c r="ET180" s="343"/>
      <c r="EU180" s="343"/>
      <c r="EV180" s="343"/>
      <c r="EW180" s="343"/>
      <c r="EX180" s="343"/>
      <c r="EY180" s="343"/>
      <c r="EZ180" s="343"/>
      <c r="FA180" s="343"/>
      <c r="FB180" s="343"/>
      <c r="FC180" s="343"/>
      <c r="FD180" s="343"/>
      <c r="FE180" s="343"/>
      <c r="FF180" s="343"/>
      <c r="FG180" s="343"/>
      <c r="FH180" s="343"/>
      <c r="FI180" s="343"/>
      <c r="FJ180" s="343"/>
      <c r="FK180" s="343"/>
      <c r="FL180" s="343"/>
      <c r="FM180" s="343"/>
      <c r="FN180" s="343"/>
      <c r="FO180" s="343"/>
      <c r="FP180" s="343"/>
      <c r="FQ180" s="343"/>
      <c r="FR180" s="343"/>
      <c r="FS180" s="343"/>
      <c r="FT180" s="343"/>
      <c r="FU180" s="343"/>
      <c r="FV180" s="343"/>
      <c r="FW180" s="343"/>
      <c r="FX180" s="343"/>
      <c r="FY180" s="343"/>
      <c r="FZ180" s="343"/>
      <c r="GA180" s="343"/>
      <c r="GB180" s="343"/>
      <c r="GC180" s="343"/>
      <c r="GD180" s="343"/>
      <c r="GE180" s="343"/>
      <c r="GF180" s="343"/>
      <c r="GG180" s="343"/>
      <c r="GH180" s="343"/>
      <c r="GI180" s="343"/>
      <c r="GJ180" s="343"/>
      <c r="GK180" s="343"/>
      <c r="GL180" s="343"/>
      <c r="GM180" s="343"/>
      <c r="GN180" s="343"/>
      <c r="GO180" s="343"/>
      <c r="GP180" s="343"/>
      <c r="GQ180" s="343"/>
      <c r="GR180" s="343"/>
      <c r="GS180" s="343"/>
      <c r="GT180" s="343"/>
      <c r="GU180" s="343"/>
      <c r="GV180" s="343"/>
      <c r="GW180" s="343"/>
      <c r="GX180" s="343"/>
      <c r="GY180" s="343"/>
      <c r="GZ180" s="343"/>
      <c r="HA180" s="343"/>
      <c r="HB180" s="343"/>
      <c r="HC180" s="343"/>
      <c r="HD180" s="343"/>
      <c r="HE180" s="343"/>
      <c r="HF180" s="343"/>
      <c r="HG180" s="343"/>
      <c r="HH180" s="343"/>
      <c r="HI180" s="343"/>
      <c r="HJ180" s="343"/>
      <c r="HK180" s="343"/>
      <c r="HL180" s="343"/>
      <c r="HM180" s="343"/>
      <c r="HN180" s="343"/>
      <c r="HO180" s="343"/>
      <c r="HP180" s="343"/>
      <c r="HQ180" s="343"/>
      <c r="HR180" s="343"/>
      <c r="HS180" s="343"/>
      <c r="HT180" s="343"/>
      <c r="HU180" s="343"/>
      <c r="HV180" s="343"/>
      <c r="HW180" s="343"/>
      <c r="HX180" s="343"/>
      <c r="HY180" s="343"/>
      <c r="HZ180" s="343"/>
      <c r="IA180" s="343"/>
      <c r="IB180" s="343"/>
      <c r="IC180" s="343"/>
      <c r="ID180" s="343"/>
      <c r="IE180" s="343"/>
      <c r="IF180" s="343"/>
      <c r="IG180" s="343"/>
      <c r="IH180" s="343"/>
      <c r="II180" s="343"/>
      <c r="IJ180" s="343"/>
      <c r="IK180" s="343"/>
      <c r="IL180" s="343"/>
      <c r="IM180" s="343"/>
      <c r="IN180" s="343"/>
      <c r="IO180" s="343"/>
      <c r="IP180" s="343"/>
      <c r="IQ180" s="343"/>
      <c r="IR180" s="343"/>
      <c r="IS180" s="343"/>
      <c r="IT180" s="343"/>
      <c r="IU180" s="343"/>
      <c r="IV180" s="343"/>
    </row>
    <row r="181" spans="1:256" s="333" customFormat="1" ht="27" customHeight="1">
      <c r="A181" s="360" t="s">
        <v>419</v>
      </c>
      <c r="B181" s="276"/>
      <c r="C181" s="227">
        <v>460341121</v>
      </c>
      <c r="D181" s="163" t="s">
        <v>297</v>
      </c>
      <c r="E181" s="228" t="s">
        <v>221</v>
      </c>
      <c r="F181" s="136">
        <f>F172*5</f>
        <v>27.95</v>
      </c>
      <c r="G181" s="277"/>
      <c r="H181" s="4297">
        <f t="shared" si="2"/>
        <v>0</v>
      </c>
      <c r="I181" s="230" t="s">
        <v>142</v>
      </c>
      <c r="J181" s="270"/>
      <c r="K181" s="271"/>
      <c r="L181" s="272"/>
      <c r="M181" s="272"/>
      <c r="N181" s="272"/>
      <c r="O181" s="272"/>
      <c r="P181" s="272"/>
      <c r="Q181" s="272"/>
      <c r="R181" s="272"/>
      <c r="S181" s="273"/>
      <c r="U181" s="343"/>
      <c r="V181" s="274"/>
      <c r="W181" s="343"/>
      <c r="X181" s="343"/>
      <c r="Y181" s="343"/>
      <c r="Z181" s="343"/>
      <c r="AA181" s="343"/>
      <c r="AB181" s="343"/>
      <c r="AC181" s="343"/>
      <c r="AD181" s="343"/>
      <c r="AE181" s="343"/>
      <c r="AF181" s="343"/>
      <c r="AG181" s="343"/>
      <c r="AH181" s="343"/>
      <c r="AI181" s="343"/>
      <c r="AJ181" s="343"/>
      <c r="AK181" s="343"/>
      <c r="AL181" s="343"/>
      <c r="AM181" s="343"/>
      <c r="AN181" s="343"/>
      <c r="AO181" s="343"/>
      <c r="AP181" s="343"/>
      <c r="AQ181" s="343"/>
      <c r="AR181" s="343"/>
      <c r="AS181" s="343"/>
      <c r="AT181" s="343"/>
      <c r="AU181" s="343"/>
      <c r="AV181" s="343"/>
      <c r="AW181" s="343"/>
      <c r="AX181" s="343"/>
      <c r="AY181" s="343"/>
      <c r="AZ181" s="343"/>
      <c r="BA181" s="343"/>
      <c r="BB181" s="343"/>
      <c r="BC181" s="343"/>
      <c r="BD181" s="343"/>
      <c r="BE181" s="343"/>
      <c r="BF181" s="343"/>
      <c r="BG181" s="343"/>
      <c r="BH181" s="343"/>
      <c r="BI181" s="343"/>
      <c r="BJ181" s="343"/>
      <c r="BK181" s="343"/>
      <c r="BL181" s="343"/>
      <c r="BM181" s="343"/>
      <c r="BN181" s="343"/>
      <c r="BO181" s="343"/>
      <c r="BP181" s="343"/>
      <c r="BQ181" s="343"/>
      <c r="BR181" s="343"/>
      <c r="BS181" s="343"/>
      <c r="BT181" s="343"/>
      <c r="BU181" s="343"/>
      <c r="BV181" s="343"/>
      <c r="BW181" s="343"/>
      <c r="BX181" s="343"/>
      <c r="BY181" s="343"/>
      <c r="BZ181" s="343"/>
      <c r="CA181" s="343"/>
      <c r="CB181" s="343"/>
      <c r="CC181" s="343"/>
      <c r="CD181" s="343"/>
      <c r="CE181" s="343"/>
      <c r="CF181" s="343"/>
      <c r="CG181" s="343"/>
      <c r="CH181" s="343"/>
      <c r="CI181" s="343"/>
      <c r="CJ181" s="343"/>
      <c r="CK181" s="343"/>
      <c r="CL181" s="343"/>
      <c r="CM181" s="343"/>
      <c r="CN181" s="343"/>
      <c r="CO181" s="343"/>
      <c r="CP181" s="343"/>
      <c r="CQ181" s="343"/>
      <c r="CR181" s="343"/>
      <c r="CS181" s="343"/>
      <c r="CT181" s="343"/>
      <c r="CU181" s="343"/>
      <c r="CV181" s="343"/>
      <c r="CW181" s="343"/>
      <c r="CX181" s="343"/>
      <c r="CY181" s="343"/>
      <c r="CZ181" s="343"/>
      <c r="DA181" s="343"/>
      <c r="DB181" s="343"/>
      <c r="DC181" s="343"/>
      <c r="DD181" s="343"/>
      <c r="DE181" s="343"/>
      <c r="DF181" s="343"/>
      <c r="DG181" s="343"/>
      <c r="DH181" s="343"/>
      <c r="DI181" s="343"/>
      <c r="DJ181" s="343"/>
      <c r="DK181" s="343"/>
      <c r="DL181" s="343"/>
      <c r="DM181" s="343"/>
      <c r="DN181" s="343"/>
      <c r="DO181" s="343"/>
      <c r="DP181" s="343"/>
      <c r="DQ181" s="343"/>
      <c r="DR181" s="343"/>
      <c r="DS181" s="343"/>
      <c r="DT181" s="343"/>
      <c r="DU181" s="343"/>
      <c r="DV181" s="343"/>
      <c r="DW181" s="343"/>
      <c r="DX181" s="343"/>
      <c r="DY181" s="343"/>
      <c r="DZ181" s="343"/>
      <c r="EA181" s="343"/>
      <c r="EB181" s="343"/>
      <c r="EC181" s="343"/>
      <c r="ED181" s="343"/>
      <c r="EE181" s="343"/>
      <c r="EF181" s="343"/>
      <c r="EG181" s="343"/>
      <c r="EH181" s="343"/>
      <c r="EI181" s="343"/>
      <c r="EJ181" s="343"/>
      <c r="EK181" s="343"/>
      <c r="EL181" s="343"/>
      <c r="EM181" s="343"/>
      <c r="EN181" s="343"/>
      <c r="EO181" s="343"/>
      <c r="EP181" s="343"/>
      <c r="EQ181" s="343"/>
      <c r="ER181" s="343"/>
      <c r="ES181" s="343"/>
      <c r="ET181" s="343"/>
      <c r="EU181" s="343"/>
      <c r="EV181" s="343"/>
      <c r="EW181" s="343"/>
      <c r="EX181" s="343"/>
      <c r="EY181" s="343"/>
      <c r="EZ181" s="343"/>
      <c r="FA181" s="343"/>
      <c r="FB181" s="343"/>
      <c r="FC181" s="343"/>
      <c r="FD181" s="343"/>
      <c r="FE181" s="343"/>
      <c r="FF181" s="343"/>
      <c r="FG181" s="343"/>
      <c r="FH181" s="343"/>
      <c r="FI181" s="343"/>
      <c r="FJ181" s="343"/>
      <c r="FK181" s="343"/>
      <c r="FL181" s="343"/>
      <c r="FM181" s="343"/>
      <c r="FN181" s="343"/>
      <c r="FO181" s="343"/>
      <c r="FP181" s="343"/>
      <c r="FQ181" s="343"/>
      <c r="FR181" s="343"/>
      <c r="FS181" s="343"/>
      <c r="FT181" s="343"/>
      <c r="FU181" s="343"/>
      <c r="FV181" s="343"/>
      <c r="FW181" s="343"/>
      <c r="FX181" s="343"/>
      <c r="FY181" s="343"/>
      <c r="FZ181" s="343"/>
      <c r="GA181" s="343"/>
      <c r="GB181" s="343"/>
      <c r="GC181" s="343"/>
      <c r="GD181" s="343"/>
      <c r="GE181" s="343"/>
      <c r="GF181" s="343"/>
      <c r="GG181" s="343"/>
      <c r="GH181" s="343"/>
      <c r="GI181" s="343"/>
      <c r="GJ181" s="343"/>
      <c r="GK181" s="343"/>
      <c r="GL181" s="343"/>
      <c r="GM181" s="343"/>
      <c r="GN181" s="343"/>
      <c r="GO181" s="343"/>
      <c r="GP181" s="343"/>
      <c r="GQ181" s="343"/>
      <c r="GR181" s="343"/>
      <c r="GS181" s="343"/>
      <c r="GT181" s="343"/>
      <c r="GU181" s="343"/>
      <c r="GV181" s="343"/>
      <c r="GW181" s="343"/>
      <c r="GX181" s="343"/>
      <c r="GY181" s="343"/>
      <c r="GZ181" s="343"/>
      <c r="HA181" s="343"/>
      <c r="HB181" s="343"/>
      <c r="HC181" s="343"/>
      <c r="HD181" s="343"/>
      <c r="HE181" s="343"/>
      <c r="HF181" s="343"/>
      <c r="HG181" s="343"/>
      <c r="HH181" s="343"/>
      <c r="HI181" s="343"/>
      <c r="HJ181" s="343"/>
      <c r="HK181" s="343"/>
      <c r="HL181" s="343"/>
      <c r="HM181" s="343"/>
      <c r="HN181" s="343"/>
      <c r="HO181" s="343"/>
      <c r="HP181" s="343"/>
      <c r="HQ181" s="343"/>
      <c r="HR181" s="343"/>
      <c r="HS181" s="343"/>
      <c r="HT181" s="343"/>
      <c r="HU181" s="343"/>
      <c r="HV181" s="343"/>
      <c r="HW181" s="343"/>
      <c r="HX181" s="343"/>
      <c r="HY181" s="343"/>
      <c r="HZ181" s="343"/>
      <c r="IA181" s="343"/>
      <c r="IB181" s="343"/>
      <c r="IC181" s="343"/>
      <c r="ID181" s="343"/>
      <c r="IE181" s="343"/>
      <c r="IF181" s="343"/>
      <c r="IG181" s="343"/>
      <c r="IH181" s="343"/>
      <c r="II181" s="343"/>
      <c r="IJ181" s="343"/>
      <c r="IK181" s="343"/>
      <c r="IL181" s="343"/>
      <c r="IM181" s="343"/>
      <c r="IN181" s="343"/>
      <c r="IO181" s="343"/>
      <c r="IP181" s="343"/>
      <c r="IQ181" s="343"/>
      <c r="IR181" s="343"/>
      <c r="IS181" s="343"/>
      <c r="IT181" s="343"/>
      <c r="IU181" s="343"/>
      <c r="IV181" s="343"/>
    </row>
    <row r="182" spans="1:256" s="333" customFormat="1" ht="27" customHeight="1">
      <c r="A182" s="356" t="s">
        <v>420</v>
      </c>
      <c r="B182" s="344"/>
      <c r="C182" s="227">
        <v>171251101</v>
      </c>
      <c r="D182" s="349" t="s">
        <v>299</v>
      </c>
      <c r="E182" s="357" t="s">
        <v>221</v>
      </c>
      <c r="F182" s="358">
        <f>F172</f>
        <v>5.59</v>
      </c>
      <c r="G182" s="359"/>
      <c r="H182" s="4297">
        <f t="shared" si="2"/>
        <v>0</v>
      </c>
      <c r="I182" s="230" t="s">
        <v>142</v>
      </c>
      <c r="J182" s="231"/>
      <c r="K182" s="231"/>
      <c r="L182" s="120"/>
      <c r="M182" s="120"/>
      <c r="N182" s="120"/>
      <c r="O182" s="120"/>
      <c r="P182" s="278"/>
      <c r="Q182" s="120"/>
      <c r="R182" s="120"/>
      <c r="S182" s="232"/>
      <c r="T182" s="120"/>
      <c r="U182" s="343"/>
      <c r="V182" s="343"/>
      <c r="W182" s="343"/>
      <c r="X182" s="343"/>
      <c r="Y182" s="343"/>
      <c r="Z182" s="343"/>
      <c r="AA182" s="343"/>
      <c r="AB182" s="343"/>
      <c r="AC182" s="343"/>
      <c r="AD182" s="343"/>
      <c r="AE182" s="343"/>
      <c r="AF182" s="343"/>
      <c r="AG182" s="343"/>
      <c r="AH182" s="343"/>
      <c r="AI182" s="343"/>
      <c r="AJ182" s="343"/>
      <c r="AK182" s="343"/>
      <c r="AL182" s="343"/>
      <c r="AM182" s="343"/>
      <c r="AN182" s="343"/>
      <c r="AO182" s="343"/>
      <c r="AP182" s="343"/>
      <c r="AQ182" s="343"/>
      <c r="AR182" s="343"/>
      <c r="AS182" s="343"/>
      <c r="AT182" s="343"/>
      <c r="AU182" s="343"/>
      <c r="AV182" s="343"/>
      <c r="AW182" s="343"/>
      <c r="AX182" s="343"/>
      <c r="AY182" s="343"/>
      <c r="AZ182" s="343"/>
      <c r="BA182" s="343"/>
      <c r="BB182" s="343"/>
      <c r="BC182" s="343"/>
      <c r="BD182" s="343"/>
      <c r="BE182" s="343"/>
      <c r="BF182" s="343"/>
      <c r="BG182" s="343"/>
      <c r="BH182" s="343"/>
      <c r="BI182" s="343"/>
      <c r="BJ182" s="343"/>
      <c r="BK182" s="343"/>
      <c r="BL182" s="343"/>
      <c r="BM182" s="343"/>
      <c r="BN182" s="343"/>
      <c r="BO182" s="343"/>
      <c r="BP182" s="343"/>
      <c r="BQ182" s="343"/>
      <c r="BR182" s="343"/>
      <c r="BS182" s="343"/>
      <c r="BT182" s="343"/>
      <c r="BU182" s="343"/>
      <c r="BV182" s="343"/>
      <c r="BW182" s="343"/>
      <c r="BX182" s="343"/>
      <c r="BY182" s="343"/>
      <c r="BZ182" s="343"/>
      <c r="CA182" s="343"/>
      <c r="CB182" s="343"/>
      <c r="CC182" s="343"/>
      <c r="CD182" s="343"/>
      <c r="CE182" s="343"/>
      <c r="CF182" s="343"/>
      <c r="CG182" s="343"/>
      <c r="CH182" s="343"/>
      <c r="CI182" s="343"/>
      <c r="CJ182" s="343"/>
      <c r="CK182" s="343"/>
      <c r="CL182" s="343"/>
      <c r="CM182" s="343"/>
      <c r="CN182" s="343"/>
      <c r="CO182" s="343"/>
      <c r="CP182" s="343"/>
      <c r="CQ182" s="343"/>
      <c r="CR182" s="343"/>
      <c r="CS182" s="343"/>
      <c r="CT182" s="343"/>
      <c r="CU182" s="343"/>
      <c r="CV182" s="343"/>
      <c r="CW182" s="343"/>
      <c r="CX182" s="343"/>
      <c r="CY182" s="343"/>
      <c r="CZ182" s="343"/>
      <c r="DA182" s="343"/>
      <c r="DB182" s="343"/>
      <c r="DC182" s="343"/>
      <c r="DD182" s="343"/>
      <c r="DE182" s="343"/>
      <c r="DF182" s="343"/>
      <c r="DG182" s="343"/>
      <c r="DH182" s="343"/>
      <c r="DI182" s="343"/>
      <c r="DJ182" s="343"/>
      <c r="DK182" s="343"/>
      <c r="DL182" s="343"/>
      <c r="DM182" s="343"/>
      <c r="DN182" s="343"/>
      <c r="DO182" s="343"/>
      <c r="DP182" s="343"/>
      <c r="DQ182" s="343"/>
      <c r="DR182" s="343"/>
      <c r="DS182" s="343"/>
      <c r="DT182" s="343"/>
      <c r="DU182" s="343"/>
      <c r="DV182" s="343"/>
      <c r="DW182" s="343"/>
      <c r="DX182" s="343"/>
      <c r="DY182" s="343"/>
      <c r="DZ182" s="343"/>
      <c r="EA182" s="343"/>
      <c r="EB182" s="343"/>
      <c r="EC182" s="343"/>
      <c r="ED182" s="343"/>
      <c r="EE182" s="343"/>
      <c r="EF182" s="343"/>
      <c r="EG182" s="343"/>
      <c r="EH182" s="343"/>
      <c r="EI182" s="343"/>
      <c r="EJ182" s="343"/>
      <c r="EK182" s="343"/>
      <c r="EL182" s="343"/>
      <c r="EM182" s="343"/>
      <c r="EN182" s="343"/>
      <c r="EO182" s="343"/>
      <c r="EP182" s="343"/>
      <c r="EQ182" s="343"/>
      <c r="ER182" s="343"/>
      <c r="ES182" s="343"/>
      <c r="ET182" s="343"/>
      <c r="EU182" s="343"/>
      <c r="EV182" s="343"/>
      <c r="EW182" s="343"/>
      <c r="EX182" s="343"/>
      <c r="EY182" s="343"/>
      <c r="EZ182" s="343"/>
      <c r="FA182" s="343"/>
      <c r="FB182" s="343"/>
      <c r="FC182" s="343"/>
      <c r="FD182" s="343"/>
      <c r="FE182" s="343"/>
      <c r="FF182" s="343"/>
      <c r="FG182" s="343"/>
      <c r="FH182" s="343"/>
      <c r="FI182" s="343"/>
      <c r="FJ182" s="343"/>
      <c r="FK182" s="343"/>
      <c r="FL182" s="343"/>
      <c r="FM182" s="343"/>
      <c r="FN182" s="343"/>
      <c r="FO182" s="343"/>
      <c r="FP182" s="343"/>
      <c r="FQ182" s="343"/>
      <c r="FR182" s="343"/>
      <c r="FS182" s="343"/>
      <c r="FT182" s="343"/>
      <c r="FU182" s="343"/>
      <c r="FV182" s="343"/>
      <c r="FW182" s="343"/>
      <c r="FX182" s="343"/>
      <c r="FY182" s="343"/>
      <c r="FZ182" s="343"/>
      <c r="GA182" s="343"/>
      <c r="GB182" s="343"/>
      <c r="GC182" s="343"/>
      <c r="GD182" s="343"/>
      <c r="GE182" s="343"/>
      <c r="GF182" s="343"/>
      <c r="GG182" s="343"/>
      <c r="GH182" s="343"/>
      <c r="GI182" s="343"/>
      <c r="GJ182" s="343"/>
      <c r="GK182" s="343"/>
      <c r="GL182" s="343"/>
      <c r="GM182" s="343"/>
      <c r="GN182" s="343"/>
      <c r="GO182" s="343"/>
      <c r="GP182" s="343"/>
      <c r="GQ182" s="343"/>
      <c r="GR182" s="343"/>
      <c r="GS182" s="343"/>
      <c r="GT182" s="343"/>
      <c r="GU182" s="343"/>
      <c r="GV182" s="343"/>
      <c r="GW182" s="343"/>
      <c r="GX182" s="343"/>
      <c r="GY182" s="343"/>
      <c r="GZ182" s="343"/>
      <c r="HA182" s="343"/>
      <c r="HB182" s="343"/>
      <c r="HC182" s="343"/>
      <c r="HD182" s="343"/>
      <c r="HE182" s="343"/>
      <c r="HF182" s="343"/>
      <c r="HG182" s="343"/>
      <c r="HH182" s="343"/>
      <c r="HI182" s="343"/>
      <c r="HJ182" s="343"/>
      <c r="HK182" s="343"/>
      <c r="HL182" s="343"/>
      <c r="HM182" s="343"/>
      <c r="HN182" s="343"/>
      <c r="HO182" s="343"/>
      <c r="HP182" s="343"/>
      <c r="HQ182" s="343"/>
      <c r="HR182" s="343"/>
      <c r="HS182" s="343"/>
      <c r="HT182" s="343"/>
      <c r="HU182" s="343"/>
      <c r="HV182" s="343"/>
      <c r="HW182" s="343"/>
      <c r="HX182" s="343"/>
      <c r="HY182" s="343"/>
      <c r="HZ182" s="343"/>
      <c r="IA182" s="343"/>
      <c r="IB182" s="343"/>
      <c r="IC182" s="343"/>
      <c r="ID182" s="343"/>
      <c r="IE182" s="343"/>
      <c r="IF182" s="343"/>
      <c r="IG182" s="343"/>
      <c r="IH182" s="343"/>
      <c r="II182" s="343"/>
      <c r="IJ182" s="343"/>
      <c r="IK182" s="343"/>
      <c r="IL182" s="343"/>
      <c r="IM182" s="343"/>
      <c r="IN182" s="343"/>
      <c r="IO182" s="343"/>
      <c r="IP182" s="343"/>
      <c r="IQ182" s="343"/>
      <c r="IR182" s="343"/>
      <c r="IS182" s="343"/>
      <c r="IT182" s="343"/>
      <c r="IU182" s="343"/>
      <c r="IV182" s="343"/>
    </row>
    <row r="183" spans="1:256" s="333" customFormat="1" ht="13.5" customHeight="1">
      <c r="A183" s="279" t="s">
        <v>421</v>
      </c>
      <c r="B183" s="280"/>
      <c r="C183" s="227">
        <v>460361111</v>
      </c>
      <c r="D183" s="281" t="s">
        <v>301</v>
      </c>
      <c r="E183" s="282" t="s">
        <v>302</v>
      </c>
      <c r="F183" s="283">
        <f>F172*2</f>
        <v>11.18</v>
      </c>
      <c r="G183" s="284"/>
      <c r="H183" s="4297">
        <f t="shared" si="2"/>
        <v>0</v>
      </c>
      <c r="I183" s="230" t="s">
        <v>142</v>
      </c>
      <c r="J183" s="231"/>
      <c r="K183" s="231"/>
      <c r="L183" s="120"/>
      <c r="M183" s="120"/>
      <c r="N183" s="120"/>
      <c r="O183" s="120"/>
      <c r="P183" s="120"/>
      <c r="Q183" s="120"/>
      <c r="R183" s="120"/>
      <c r="S183" s="232"/>
      <c r="T183" s="285"/>
      <c r="U183" s="343"/>
      <c r="V183" s="343"/>
      <c r="W183" s="343"/>
      <c r="X183" s="343"/>
      <c r="Y183" s="286"/>
      <c r="Z183" s="286"/>
      <c r="AA183" s="286"/>
      <c r="AB183" s="286"/>
      <c r="AC183" s="286"/>
      <c r="AD183" s="286"/>
      <c r="AE183" s="286"/>
      <c r="AF183" s="286"/>
      <c r="AG183" s="286"/>
      <c r="AH183" s="286"/>
      <c r="AI183" s="286"/>
      <c r="AJ183" s="286"/>
      <c r="AK183" s="286"/>
      <c r="AL183" s="286"/>
      <c r="AM183" s="286"/>
      <c r="AN183" s="286"/>
      <c r="AO183" s="286"/>
      <c r="AP183" s="286"/>
      <c r="AQ183" s="286"/>
      <c r="AR183" s="286"/>
      <c r="AS183" s="286"/>
      <c r="AT183" s="286"/>
      <c r="AU183" s="286"/>
      <c r="AV183" s="286"/>
      <c r="AW183" s="286"/>
      <c r="AX183" s="286"/>
      <c r="AY183" s="286"/>
      <c r="AZ183" s="286"/>
      <c r="BA183" s="286"/>
      <c r="BB183" s="286"/>
      <c r="BC183" s="286"/>
      <c r="BD183" s="286"/>
      <c r="BE183" s="286"/>
      <c r="BF183" s="286"/>
      <c r="BG183" s="286"/>
      <c r="BH183" s="286"/>
      <c r="BI183" s="286"/>
      <c r="BJ183" s="286"/>
      <c r="BK183" s="286"/>
      <c r="BL183" s="286"/>
      <c r="BM183" s="286"/>
      <c r="BN183" s="286"/>
      <c r="BO183" s="286"/>
      <c r="BP183" s="286"/>
      <c r="BQ183" s="286"/>
      <c r="BR183" s="286"/>
      <c r="BS183" s="286"/>
      <c r="BT183" s="286"/>
      <c r="BU183" s="286"/>
      <c r="BV183" s="286"/>
      <c r="BW183" s="286"/>
      <c r="BX183" s="286"/>
      <c r="BY183" s="286"/>
      <c r="BZ183" s="286"/>
      <c r="CA183" s="286"/>
      <c r="CB183" s="286"/>
      <c r="CC183" s="286"/>
      <c r="CD183" s="286"/>
      <c r="CE183" s="286"/>
      <c r="CF183" s="286"/>
      <c r="CG183" s="286"/>
      <c r="CH183" s="286"/>
      <c r="CI183" s="286"/>
      <c r="CJ183" s="286"/>
      <c r="CK183" s="286"/>
      <c r="CL183" s="286"/>
      <c r="CM183" s="286"/>
      <c r="CN183" s="286"/>
      <c r="CO183" s="286"/>
      <c r="CP183" s="286"/>
      <c r="CQ183" s="286"/>
      <c r="CR183" s="286"/>
      <c r="CS183" s="286"/>
      <c r="CT183" s="286"/>
      <c r="CU183" s="286"/>
      <c r="CV183" s="286"/>
      <c r="CW183" s="286"/>
      <c r="CX183" s="286"/>
      <c r="CY183" s="286"/>
      <c r="CZ183" s="286"/>
      <c r="DA183" s="286"/>
      <c r="DB183" s="286"/>
      <c r="DC183" s="286"/>
      <c r="DD183" s="286"/>
      <c r="DE183" s="286"/>
      <c r="DF183" s="286"/>
      <c r="DG183" s="286"/>
      <c r="DH183" s="286"/>
      <c r="DI183" s="286"/>
      <c r="DJ183" s="286"/>
      <c r="DK183" s="286"/>
      <c r="DL183" s="286"/>
      <c r="DM183" s="286"/>
      <c r="DN183" s="286"/>
      <c r="DO183" s="286"/>
      <c r="DP183" s="286"/>
      <c r="DQ183" s="286"/>
      <c r="DR183" s="286"/>
      <c r="DS183" s="286"/>
      <c r="DT183" s="286"/>
      <c r="DU183" s="286"/>
      <c r="DV183" s="286"/>
      <c r="DW183" s="286"/>
      <c r="DX183" s="286"/>
      <c r="DY183" s="286"/>
      <c r="DZ183" s="286"/>
      <c r="EA183" s="286"/>
      <c r="EB183" s="286"/>
      <c r="EC183" s="286"/>
      <c r="ED183" s="286"/>
      <c r="EE183" s="286"/>
      <c r="EF183" s="286"/>
      <c r="EG183" s="286"/>
      <c r="EH183" s="286"/>
      <c r="EI183" s="286"/>
      <c r="EJ183" s="286"/>
      <c r="EK183" s="286"/>
      <c r="EL183" s="286"/>
      <c r="EM183" s="286"/>
      <c r="EN183" s="286"/>
      <c r="EO183" s="286"/>
      <c r="EP183" s="286"/>
      <c r="EQ183" s="286"/>
      <c r="ER183" s="286"/>
      <c r="ES183" s="286"/>
      <c r="ET183" s="286"/>
      <c r="EU183" s="286"/>
      <c r="EV183" s="286"/>
      <c r="EW183" s="286"/>
      <c r="EX183" s="286"/>
      <c r="EY183" s="286"/>
      <c r="EZ183" s="286"/>
      <c r="FA183" s="286"/>
      <c r="FB183" s="286"/>
      <c r="FC183" s="286"/>
      <c r="FD183" s="286"/>
      <c r="FE183" s="286"/>
      <c r="FF183" s="286"/>
      <c r="FG183" s="286"/>
      <c r="FH183" s="286"/>
      <c r="FI183" s="286"/>
      <c r="FJ183" s="286"/>
      <c r="FK183" s="286"/>
      <c r="FL183" s="286"/>
      <c r="FM183" s="286"/>
      <c r="FN183" s="286"/>
      <c r="FO183" s="286"/>
      <c r="FP183" s="286"/>
      <c r="FQ183" s="286"/>
      <c r="FR183" s="286"/>
      <c r="FS183" s="286"/>
      <c r="FT183" s="286"/>
      <c r="FU183" s="286"/>
      <c r="FV183" s="286"/>
      <c r="FW183" s="286"/>
      <c r="FX183" s="286"/>
      <c r="FY183" s="286"/>
      <c r="FZ183" s="286"/>
      <c r="GA183" s="286"/>
      <c r="GB183" s="286"/>
      <c r="GC183" s="286"/>
      <c r="GD183" s="286"/>
      <c r="GE183" s="286"/>
      <c r="GF183" s="286"/>
      <c r="GG183" s="286"/>
      <c r="GH183" s="286"/>
      <c r="GI183" s="286"/>
      <c r="GJ183" s="286"/>
      <c r="GK183" s="286"/>
      <c r="GL183" s="286"/>
      <c r="GM183" s="286"/>
      <c r="GN183" s="286"/>
      <c r="GO183" s="286"/>
      <c r="GP183" s="286"/>
      <c r="GQ183" s="286"/>
      <c r="GR183" s="286"/>
      <c r="GS183" s="286"/>
      <c r="GT183" s="286"/>
      <c r="GU183" s="286"/>
      <c r="GV183" s="286"/>
      <c r="GW183" s="286"/>
      <c r="GX183" s="286"/>
      <c r="GY183" s="286"/>
      <c r="GZ183" s="286"/>
      <c r="HA183" s="286"/>
      <c r="HB183" s="286"/>
      <c r="HC183" s="286"/>
      <c r="HD183" s="286"/>
      <c r="HE183" s="286"/>
      <c r="HF183" s="286"/>
      <c r="HG183" s="286"/>
      <c r="HH183" s="286"/>
      <c r="HI183" s="286"/>
      <c r="HJ183" s="286"/>
      <c r="HK183" s="286"/>
      <c r="HL183" s="286"/>
      <c r="HM183" s="286"/>
      <c r="HN183" s="286"/>
      <c r="HO183" s="286"/>
      <c r="HP183" s="286"/>
      <c r="HQ183" s="286"/>
      <c r="HR183" s="286"/>
      <c r="HS183" s="286"/>
      <c r="HT183" s="286"/>
      <c r="HU183" s="286"/>
      <c r="HV183" s="286"/>
      <c r="HW183" s="286"/>
      <c r="HX183" s="286"/>
      <c r="HY183" s="286"/>
      <c r="HZ183" s="286"/>
      <c r="IA183" s="286"/>
      <c r="IB183" s="286"/>
      <c r="IC183" s="286"/>
      <c r="ID183" s="286"/>
      <c r="IE183" s="286"/>
      <c r="IF183" s="286"/>
      <c r="IG183" s="286"/>
      <c r="IH183" s="286"/>
      <c r="II183" s="286"/>
      <c r="IJ183" s="286"/>
      <c r="IK183" s="286"/>
      <c r="IL183" s="286"/>
      <c r="IM183" s="286"/>
      <c r="IN183" s="286"/>
      <c r="IO183" s="286"/>
      <c r="IP183" s="286"/>
      <c r="IQ183" s="286"/>
      <c r="IR183" s="286"/>
      <c r="IS183" s="286"/>
      <c r="IT183" s="286"/>
      <c r="IU183" s="286"/>
      <c r="IV183" s="286"/>
    </row>
    <row r="184" spans="1:256" s="231" customFormat="1" ht="13.5" customHeight="1">
      <c r="A184" s="287"/>
      <c r="B184" s="288"/>
      <c r="C184" s="289"/>
      <c r="D184" s="281" t="s">
        <v>303</v>
      </c>
      <c r="E184" s="290"/>
      <c r="F184" s="291"/>
      <c r="G184" s="292"/>
      <c r="H184" s="3835"/>
      <c r="I184" s="293"/>
      <c r="J184" s="294"/>
      <c r="L184" s="120"/>
      <c r="M184" s="120"/>
      <c r="N184" s="120"/>
      <c r="O184" s="120"/>
      <c r="P184" s="120"/>
      <c r="Q184" s="120"/>
      <c r="R184" s="120"/>
      <c r="S184" s="232"/>
      <c r="T184" s="295"/>
      <c r="U184" s="295"/>
      <c r="V184" s="295"/>
      <c r="W184" s="295"/>
      <c r="X184" s="295"/>
      <c r="Y184" s="295"/>
      <c r="Z184" s="295"/>
      <c r="AA184" s="295"/>
      <c r="AB184" s="295"/>
      <c r="AC184" s="295"/>
      <c r="AD184" s="295"/>
      <c r="AE184" s="295"/>
      <c r="AF184" s="295"/>
      <c r="AG184" s="295"/>
      <c r="AH184" s="295"/>
      <c r="AI184" s="295"/>
      <c r="AJ184" s="295"/>
      <c r="AK184" s="295"/>
      <c r="AL184" s="295"/>
      <c r="AM184" s="295"/>
      <c r="AN184" s="295"/>
      <c r="AO184" s="295"/>
      <c r="AP184" s="295"/>
      <c r="AQ184" s="295"/>
      <c r="AR184" s="295"/>
      <c r="AS184" s="295"/>
      <c r="AT184" s="295"/>
      <c r="AU184" s="295"/>
      <c r="AV184" s="295"/>
      <c r="AW184" s="295"/>
      <c r="AX184" s="295"/>
      <c r="AY184" s="295"/>
      <c r="AZ184" s="295"/>
      <c r="BA184" s="295"/>
      <c r="BB184" s="295"/>
      <c r="BC184" s="295"/>
      <c r="BD184" s="295"/>
      <c r="BE184" s="295"/>
      <c r="BF184" s="295"/>
      <c r="BG184" s="295"/>
      <c r="BH184" s="295"/>
      <c r="BI184" s="295"/>
      <c r="BJ184" s="295"/>
      <c r="BK184" s="295"/>
      <c r="BL184" s="295"/>
      <c r="BM184" s="295"/>
      <c r="BN184" s="295"/>
      <c r="BO184" s="295"/>
      <c r="BP184" s="295"/>
      <c r="BQ184" s="295"/>
      <c r="BR184" s="295"/>
      <c r="BS184" s="295"/>
      <c r="BT184" s="295"/>
      <c r="BU184" s="295"/>
      <c r="BV184" s="295"/>
      <c r="BW184" s="295"/>
      <c r="BX184" s="295"/>
      <c r="BY184" s="295"/>
      <c r="BZ184" s="295"/>
      <c r="CA184" s="295"/>
      <c r="CB184" s="295"/>
      <c r="CC184" s="295"/>
      <c r="CD184" s="295"/>
      <c r="CE184" s="295"/>
      <c r="CF184" s="295"/>
      <c r="CG184" s="295"/>
      <c r="CH184" s="295"/>
      <c r="CI184" s="295"/>
      <c r="CJ184" s="295"/>
      <c r="CK184" s="295"/>
      <c r="CL184" s="295"/>
      <c r="CM184" s="295"/>
      <c r="CN184" s="295"/>
      <c r="CO184" s="295"/>
      <c r="CP184" s="295"/>
      <c r="CQ184" s="295"/>
      <c r="CR184" s="295"/>
      <c r="CS184" s="295"/>
      <c r="CT184" s="295"/>
      <c r="CU184" s="295"/>
      <c r="CV184" s="295"/>
      <c r="CW184" s="295"/>
      <c r="CX184" s="295"/>
      <c r="CY184" s="295"/>
      <c r="CZ184" s="295"/>
      <c r="DA184" s="295"/>
      <c r="DB184" s="295"/>
      <c r="DC184" s="295"/>
      <c r="DD184" s="295"/>
      <c r="DE184" s="295"/>
      <c r="DF184" s="295"/>
      <c r="DG184" s="295"/>
      <c r="DH184" s="295"/>
      <c r="DI184" s="295"/>
      <c r="DJ184" s="295"/>
      <c r="DK184" s="295"/>
      <c r="DL184" s="295"/>
      <c r="DM184" s="295"/>
      <c r="DN184" s="295"/>
      <c r="DO184" s="295"/>
      <c r="DP184" s="295"/>
      <c r="DQ184" s="295"/>
      <c r="DR184" s="295"/>
      <c r="DS184" s="295"/>
      <c r="DT184" s="295"/>
      <c r="DU184" s="295"/>
      <c r="DV184" s="295"/>
      <c r="DW184" s="295"/>
      <c r="DX184" s="295"/>
      <c r="DY184" s="295"/>
      <c r="DZ184" s="295"/>
      <c r="EA184" s="295"/>
      <c r="EB184" s="295"/>
      <c r="EC184" s="295"/>
      <c r="ED184" s="295"/>
      <c r="EE184" s="295"/>
      <c r="EF184" s="295"/>
      <c r="EG184" s="295"/>
      <c r="EH184" s="295"/>
      <c r="EI184" s="295"/>
      <c r="EJ184" s="295"/>
      <c r="EK184" s="295"/>
      <c r="EL184" s="295"/>
      <c r="EM184" s="295"/>
      <c r="EN184" s="295"/>
      <c r="EO184" s="295"/>
      <c r="EP184" s="295"/>
      <c r="EQ184" s="295"/>
      <c r="ER184" s="295"/>
      <c r="ES184" s="295"/>
      <c r="ET184" s="295"/>
      <c r="EU184" s="295"/>
      <c r="EV184" s="295"/>
      <c r="EW184" s="295"/>
      <c r="EX184" s="295"/>
      <c r="EY184" s="295"/>
      <c r="EZ184" s="295"/>
      <c r="FA184" s="295"/>
      <c r="FB184" s="295"/>
      <c r="FC184" s="295"/>
      <c r="FD184" s="295"/>
      <c r="FE184" s="295"/>
      <c r="FF184" s="295"/>
      <c r="FG184" s="295"/>
      <c r="FH184" s="295"/>
      <c r="FI184" s="295"/>
      <c r="FJ184" s="295"/>
      <c r="FK184" s="295"/>
      <c r="FL184" s="295"/>
      <c r="FM184" s="295"/>
      <c r="FN184" s="295"/>
      <c r="FO184" s="295"/>
      <c r="FP184" s="295"/>
      <c r="FQ184" s="295"/>
      <c r="FR184" s="295"/>
      <c r="FS184" s="295"/>
      <c r="FT184" s="295"/>
      <c r="FU184" s="295"/>
      <c r="FV184" s="295"/>
      <c r="FW184" s="295"/>
      <c r="FX184" s="295"/>
      <c r="FY184" s="295"/>
      <c r="FZ184" s="295"/>
      <c r="GA184" s="295"/>
      <c r="GB184" s="295"/>
      <c r="GC184" s="295"/>
      <c r="GD184" s="295"/>
      <c r="GE184" s="295"/>
      <c r="GF184" s="295"/>
      <c r="GG184" s="295"/>
      <c r="GH184" s="295"/>
      <c r="GI184" s="295"/>
      <c r="GJ184" s="295"/>
      <c r="GK184" s="295"/>
      <c r="GL184" s="295"/>
      <c r="GM184" s="295"/>
      <c r="GN184" s="295"/>
      <c r="GO184" s="295"/>
      <c r="GP184" s="295"/>
      <c r="GQ184" s="295"/>
      <c r="GR184" s="295"/>
      <c r="GS184" s="295"/>
      <c r="GT184" s="295"/>
      <c r="GU184" s="295"/>
      <c r="GV184" s="295"/>
      <c r="GW184" s="295"/>
      <c r="GX184" s="295"/>
      <c r="GY184" s="295"/>
      <c r="GZ184" s="295"/>
      <c r="HA184" s="295"/>
      <c r="HB184" s="295"/>
      <c r="HC184" s="295"/>
      <c r="HD184" s="295"/>
      <c r="HE184" s="295"/>
      <c r="HF184" s="295"/>
      <c r="HG184" s="295"/>
      <c r="HH184" s="295"/>
      <c r="HI184" s="295"/>
      <c r="HJ184" s="295"/>
      <c r="HK184" s="295"/>
      <c r="HL184" s="295"/>
      <c r="HM184" s="295"/>
      <c r="HN184" s="295"/>
      <c r="HO184" s="295"/>
      <c r="HP184" s="295"/>
      <c r="HQ184" s="295"/>
      <c r="HR184" s="295"/>
      <c r="HS184" s="295"/>
      <c r="HT184" s="295"/>
      <c r="HU184" s="295"/>
      <c r="HV184" s="295"/>
      <c r="HW184" s="295"/>
      <c r="HX184" s="295"/>
      <c r="HY184" s="295"/>
      <c r="HZ184" s="295"/>
      <c r="IA184" s="295"/>
      <c r="IB184" s="295"/>
      <c r="IC184" s="295"/>
      <c r="ID184" s="295"/>
      <c r="IE184" s="295"/>
      <c r="IF184" s="295"/>
      <c r="IG184" s="295"/>
      <c r="IH184" s="295"/>
      <c r="II184" s="295"/>
      <c r="IJ184" s="295"/>
      <c r="IK184" s="295"/>
      <c r="IL184" s="295"/>
      <c r="IM184" s="295"/>
      <c r="IN184" s="295"/>
      <c r="IO184" s="295"/>
      <c r="IP184" s="295"/>
      <c r="IQ184" s="295"/>
      <c r="IR184" s="295"/>
      <c r="IS184" s="295"/>
      <c r="IT184" s="295"/>
      <c r="IU184" s="295"/>
      <c r="IV184" s="295"/>
    </row>
    <row r="185" spans="1:256" s="182" customFormat="1" ht="81" customHeight="1">
      <c r="A185" s="174"/>
      <c r="B185" s="175"/>
      <c r="C185" s="176"/>
      <c r="D185" s="177" t="s">
        <v>304</v>
      </c>
      <c r="E185" s="178"/>
      <c r="F185" s="179"/>
      <c r="G185" s="180"/>
      <c r="H185" s="3836"/>
      <c r="I185" s="181"/>
      <c r="L185" s="183"/>
      <c r="M185" s="183"/>
      <c r="N185" s="183"/>
      <c r="O185" s="183"/>
      <c r="P185" s="183"/>
      <c r="Q185" s="183"/>
      <c r="R185" s="183"/>
      <c r="S185" s="183"/>
      <c r="T185" s="183"/>
      <c r="U185" s="183"/>
      <c r="V185" s="183"/>
      <c r="W185" s="183"/>
      <c r="X185" s="183"/>
      <c r="Y185" s="183"/>
      <c r="Z185" s="183"/>
      <c r="AA185" s="183"/>
      <c r="AB185" s="183"/>
      <c r="AC185" s="183"/>
      <c r="AD185" s="183"/>
      <c r="AE185" s="183"/>
      <c r="AF185" s="183"/>
      <c r="AG185" s="183"/>
      <c r="AH185" s="183"/>
      <c r="AI185" s="183"/>
      <c r="AJ185" s="183"/>
      <c r="AK185" s="183"/>
      <c r="AL185" s="183"/>
      <c r="AM185" s="183"/>
      <c r="AN185" s="183"/>
      <c r="AO185" s="183"/>
      <c r="AP185" s="183"/>
      <c r="AQ185" s="183"/>
      <c r="AR185" s="183"/>
      <c r="AS185" s="183"/>
      <c r="AT185" s="183"/>
      <c r="AU185" s="183"/>
      <c r="AV185" s="183"/>
      <c r="AW185" s="183"/>
      <c r="AX185" s="183"/>
      <c r="AY185" s="183"/>
      <c r="AZ185" s="183"/>
      <c r="BA185" s="183"/>
      <c r="BB185" s="183"/>
      <c r="BC185" s="183"/>
      <c r="BD185" s="183"/>
      <c r="BE185" s="183"/>
      <c r="BF185" s="183"/>
      <c r="BG185" s="183"/>
      <c r="BH185" s="183"/>
      <c r="BI185" s="183"/>
      <c r="BJ185" s="183"/>
      <c r="BK185" s="183"/>
      <c r="BL185" s="183"/>
      <c r="BM185" s="183"/>
      <c r="BN185" s="183"/>
      <c r="BO185" s="183"/>
      <c r="BP185" s="183"/>
      <c r="BQ185" s="183"/>
      <c r="BR185" s="183"/>
      <c r="BS185" s="183"/>
      <c r="BT185" s="183"/>
      <c r="BU185" s="183"/>
      <c r="BV185" s="183"/>
      <c r="BW185" s="183"/>
      <c r="BX185" s="183"/>
      <c r="BY185" s="183"/>
      <c r="BZ185" s="183"/>
      <c r="CA185" s="183"/>
      <c r="CB185" s="183"/>
      <c r="CC185" s="183"/>
      <c r="CD185" s="183"/>
      <c r="CE185" s="183"/>
      <c r="CF185" s="183"/>
      <c r="CG185" s="183"/>
      <c r="CH185" s="183"/>
      <c r="CI185" s="183"/>
      <c r="CJ185" s="183"/>
      <c r="CK185" s="183"/>
      <c r="CL185" s="183"/>
      <c r="CM185" s="183"/>
      <c r="CN185" s="183"/>
      <c r="CO185" s="183"/>
      <c r="CP185" s="183"/>
      <c r="CQ185" s="183"/>
      <c r="CR185" s="183"/>
      <c r="CS185" s="183"/>
      <c r="CT185" s="183"/>
      <c r="CU185" s="183"/>
      <c r="CV185" s="183"/>
      <c r="CW185" s="183"/>
      <c r="CX185" s="183"/>
      <c r="CY185" s="183"/>
      <c r="CZ185" s="183"/>
      <c r="DA185" s="183"/>
      <c r="DB185" s="183"/>
      <c r="DC185" s="183"/>
      <c r="DD185" s="183"/>
      <c r="DE185" s="183"/>
      <c r="DF185" s="183"/>
      <c r="DG185" s="183"/>
      <c r="DH185" s="183"/>
      <c r="DI185" s="183"/>
      <c r="DJ185" s="183"/>
      <c r="DK185" s="183"/>
      <c r="DL185" s="183"/>
      <c r="DM185" s="183"/>
      <c r="DN185" s="183"/>
      <c r="DO185" s="183"/>
      <c r="DP185" s="183"/>
      <c r="DQ185" s="183"/>
      <c r="DR185" s="183"/>
      <c r="DS185" s="183"/>
      <c r="DT185" s="183"/>
      <c r="DU185" s="183"/>
      <c r="DV185" s="183"/>
      <c r="DW185" s="183"/>
      <c r="DX185" s="183"/>
      <c r="DY185" s="183"/>
      <c r="DZ185" s="183"/>
      <c r="EA185" s="183"/>
      <c r="EB185" s="183"/>
      <c r="EC185" s="183"/>
      <c r="ED185" s="183"/>
      <c r="EE185" s="183"/>
      <c r="EF185" s="183"/>
      <c r="EG185" s="183"/>
      <c r="EH185" s="183"/>
      <c r="EI185" s="183"/>
      <c r="EJ185" s="183"/>
      <c r="EK185" s="183"/>
      <c r="EL185" s="183"/>
      <c r="EM185" s="183"/>
      <c r="EN185" s="183"/>
      <c r="EO185" s="183"/>
      <c r="EP185" s="183"/>
      <c r="EQ185" s="183"/>
      <c r="ER185" s="183"/>
      <c r="ES185" s="183"/>
      <c r="ET185" s="183"/>
      <c r="EU185" s="183"/>
      <c r="EV185" s="183"/>
      <c r="EW185" s="183"/>
      <c r="EX185" s="183"/>
      <c r="EY185" s="183"/>
      <c r="EZ185" s="183"/>
      <c r="FA185" s="183"/>
      <c r="FB185" s="183"/>
      <c r="FC185" s="183"/>
      <c r="FD185" s="183"/>
      <c r="FE185" s="183"/>
      <c r="FF185" s="183"/>
      <c r="FG185" s="183"/>
      <c r="FH185" s="183"/>
      <c r="FI185" s="183"/>
      <c r="FJ185" s="183"/>
      <c r="FK185" s="183"/>
      <c r="FL185" s="183"/>
      <c r="FM185" s="183"/>
      <c r="FN185" s="183"/>
      <c r="FO185" s="183"/>
      <c r="FP185" s="183"/>
      <c r="FQ185" s="183"/>
      <c r="FR185" s="183"/>
      <c r="FS185" s="183"/>
      <c r="FT185" s="183"/>
      <c r="FU185" s="183"/>
      <c r="FV185" s="183"/>
      <c r="FW185" s="183"/>
      <c r="FX185" s="183"/>
      <c r="FY185" s="183"/>
      <c r="FZ185" s="183"/>
      <c r="GA185" s="183"/>
      <c r="GB185" s="183"/>
      <c r="GC185" s="183"/>
      <c r="GD185" s="183"/>
      <c r="GE185" s="183"/>
      <c r="GF185" s="183"/>
      <c r="GG185" s="183"/>
      <c r="GH185" s="183"/>
      <c r="GI185" s="183"/>
      <c r="GJ185" s="183"/>
      <c r="GK185" s="183"/>
      <c r="GL185" s="183"/>
      <c r="GM185" s="183"/>
      <c r="GN185" s="183"/>
      <c r="GO185" s="183"/>
      <c r="GP185" s="183"/>
      <c r="GQ185" s="183"/>
      <c r="GR185" s="183"/>
      <c r="GS185" s="183"/>
      <c r="GT185" s="183"/>
      <c r="GU185" s="183"/>
      <c r="GV185" s="183"/>
      <c r="GW185" s="183"/>
      <c r="GX185" s="183"/>
      <c r="GY185" s="183"/>
      <c r="GZ185" s="183"/>
      <c r="HA185" s="183"/>
      <c r="HB185" s="183"/>
      <c r="HC185" s="183"/>
      <c r="HD185" s="183"/>
      <c r="HE185" s="183"/>
      <c r="HF185" s="183"/>
      <c r="HG185" s="183"/>
      <c r="HH185" s="183"/>
      <c r="HI185" s="183"/>
      <c r="HJ185" s="183"/>
      <c r="HK185" s="183"/>
      <c r="HL185" s="183"/>
      <c r="HM185" s="183"/>
      <c r="HN185" s="183"/>
      <c r="HO185" s="183"/>
      <c r="HP185" s="183"/>
      <c r="HQ185" s="183"/>
      <c r="HR185" s="183"/>
      <c r="HS185" s="183"/>
      <c r="HT185" s="183"/>
      <c r="HU185" s="183"/>
      <c r="HV185" s="183"/>
      <c r="HW185" s="183"/>
      <c r="HX185" s="183"/>
      <c r="HY185" s="183"/>
      <c r="HZ185" s="183"/>
      <c r="IA185" s="183"/>
      <c r="IB185" s="183"/>
      <c r="IC185" s="183"/>
      <c r="ID185" s="183"/>
      <c r="IE185" s="183"/>
      <c r="IF185" s="183"/>
      <c r="IG185" s="183"/>
      <c r="IH185" s="183"/>
      <c r="II185" s="183"/>
      <c r="IJ185" s="183"/>
      <c r="IK185" s="183"/>
      <c r="IL185" s="183"/>
      <c r="IM185" s="183"/>
      <c r="IN185" s="183"/>
      <c r="IO185" s="183"/>
      <c r="IP185" s="183"/>
      <c r="IQ185" s="183"/>
      <c r="IR185" s="183"/>
      <c r="IS185" s="183"/>
      <c r="IT185" s="183"/>
      <c r="IU185" s="183"/>
      <c r="IV185" s="183"/>
    </row>
    <row r="186" spans="1:256" s="187" customFormat="1" ht="13.5" customHeight="1">
      <c r="A186" s="189">
        <v>42</v>
      </c>
      <c r="B186" s="190">
        <v>946</v>
      </c>
      <c r="C186" s="190">
        <v>469981111</v>
      </c>
      <c r="D186" s="190" t="s">
        <v>305</v>
      </c>
      <c r="E186" s="190" t="s">
        <v>302</v>
      </c>
      <c r="F186" s="128">
        <f>ROUND(SUM(F187:F188),3)</f>
        <v>11.395</v>
      </c>
      <c r="G186" s="137"/>
      <c r="H186" s="3821">
        <f>ROUND(F186*G186,2)</f>
        <v>0</v>
      </c>
      <c r="I186" s="122" t="s">
        <v>142</v>
      </c>
      <c r="J186" s="186"/>
      <c r="BU186" s="192"/>
      <c r="BV186" s="192"/>
      <c r="BW186" s="192"/>
      <c r="BX186" s="192"/>
      <c r="BY186" s="192"/>
      <c r="BZ186" s="192"/>
      <c r="CA186" s="192"/>
      <c r="CB186" s="192"/>
      <c r="CC186" s="192"/>
      <c r="CD186" s="192"/>
      <c r="CE186" s="192"/>
      <c r="CF186" s="192"/>
      <c r="CG186" s="192"/>
      <c r="CH186" s="192"/>
      <c r="CI186" s="192"/>
      <c r="CJ186" s="192"/>
      <c r="CK186" s="192"/>
      <c r="CL186" s="192"/>
      <c r="CM186" s="192"/>
      <c r="CN186" s="192"/>
      <c r="CO186" s="192"/>
      <c r="CP186" s="192"/>
      <c r="CQ186" s="192"/>
      <c r="CR186" s="192"/>
      <c r="CS186" s="192"/>
      <c r="CT186" s="192"/>
      <c r="CU186" s="192"/>
      <c r="CV186" s="192"/>
      <c r="CW186" s="192"/>
      <c r="CX186" s="192"/>
      <c r="CY186" s="192"/>
      <c r="CZ186" s="192"/>
      <c r="DA186" s="192"/>
      <c r="DB186" s="192"/>
      <c r="DC186" s="192"/>
      <c r="DD186" s="192"/>
      <c r="DE186" s="192"/>
      <c r="DF186" s="192"/>
      <c r="DG186" s="192"/>
      <c r="DH186" s="192"/>
      <c r="DI186" s="192"/>
      <c r="DJ186" s="192"/>
      <c r="DK186" s="192"/>
      <c r="DL186" s="192"/>
      <c r="DM186" s="192"/>
      <c r="DN186" s="192"/>
      <c r="DO186" s="192"/>
      <c r="DP186" s="192"/>
      <c r="DQ186" s="192"/>
      <c r="DR186" s="192"/>
      <c r="DS186" s="192"/>
      <c r="DT186" s="192"/>
      <c r="DU186" s="192"/>
      <c r="DV186" s="192"/>
      <c r="DW186" s="192"/>
      <c r="DX186" s="192"/>
      <c r="DY186" s="192"/>
      <c r="DZ186" s="192"/>
      <c r="EA186" s="192"/>
      <c r="EB186" s="192"/>
      <c r="EC186" s="192"/>
      <c r="ED186" s="192"/>
      <c r="EE186" s="192"/>
      <c r="EF186" s="192"/>
      <c r="EG186" s="192"/>
      <c r="EH186" s="192"/>
      <c r="EI186" s="192"/>
      <c r="EJ186" s="192"/>
      <c r="EK186" s="192"/>
      <c r="EL186" s="192"/>
      <c r="EM186" s="192"/>
      <c r="EN186" s="192"/>
      <c r="EO186" s="192"/>
      <c r="EP186" s="192"/>
      <c r="EQ186" s="192"/>
      <c r="ER186" s="192"/>
      <c r="ES186" s="192"/>
      <c r="ET186" s="192"/>
      <c r="EU186" s="192"/>
      <c r="EV186" s="192"/>
      <c r="EW186" s="192"/>
      <c r="EX186" s="192"/>
      <c r="EY186" s="192"/>
      <c r="EZ186" s="192"/>
      <c r="FA186" s="192"/>
      <c r="FB186" s="192"/>
      <c r="FC186" s="192"/>
      <c r="FD186" s="192"/>
      <c r="FE186" s="192"/>
      <c r="FF186" s="192"/>
      <c r="FG186" s="192"/>
      <c r="FH186" s="192"/>
      <c r="FI186" s="192"/>
      <c r="FJ186" s="192"/>
      <c r="FK186" s="192"/>
      <c r="FL186" s="192"/>
      <c r="FM186" s="192"/>
      <c r="FN186" s="192"/>
      <c r="FO186" s="192"/>
      <c r="FP186" s="192"/>
      <c r="FQ186" s="192"/>
      <c r="FR186" s="192"/>
      <c r="FS186" s="192"/>
      <c r="FT186" s="192"/>
      <c r="FU186" s="192"/>
      <c r="FV186" s="192"/>
      <c r="FW186" s="192"/>
      <c r="FX186" s="192"/>
      <c r="FY186" s="192"/>
      <c r="FZ186" s="192"/>
      <c r="GA186" s="192"/>
      <c r="GB186" s="192"/>
      <c r="GC186" s="192"/>
      <c r="GD186" s="192"/>
      <c r="GE186" s="192"/>
      <c r="GF186" s="192"/>
      <c r="GG186" s="192"/>
      <c r="GH186" s="192"/>
      <c r="GI186" s="192"/>
      <c r="GJ186" s="192"/>
      <c r="GK186" s="192"/>
      <c r="GL186" s="192"/>
      <c r="GM186" s="192"/>
      <c r="GN186" s="192"/>
      <c r="GO186" s="192"/>
      <c r="GP186" s="192"/>
      <c r="GQ186" s="192"/>
      <c r="GR186" s="192"/>
      <c r="GS186" s="192"/>
      <c r="GT186" s="192"/>
      <c r="GU186" s="192"/>
      <c r="GV186" s="192"/>
      <c r="GW186" s="192"/>
      <c r="GX186" s="192"/>
      <c r="GY186" s="192"/>
      <c r="GZ186" s="192"/>
      <c r="HA186" s="192"/>
      <c r="HB186" s="192"/>
      <c r="HC186" s="192"/>
      <c r="HD186" s="192"/>
      <c r="HE186" s="192"/>
      <c r="HF186" s="192"/>
      <c r="HG186" s="192"/>
      <c r="HH186" s="192"/>
      <c r="HI186" s="192"/>
      <c r="HJ186" s="192"/>
      <c r="HK186" s="192"/>
      <c r="HL186" s="192"/>
      <c r="HM186" s="192"/>
      <c r="HN186" s="192"/>
      <c r="HO186" s="192"/>
      <c r="HP186" s="192"/>
      <c r="HQ186" s="192"/>
      <c r="HR186" s="192"/>
      <c r="HS186" s="192"/>
      <c r="HT186" s="192"/>
      <c r="HU186" s="192"/>
      <c r="HV186" s="192"/>
      <c r="HW186" s="192"/>
      <c r="HX186" s="192"/>
      <c r="HY186" s="192"/>
      <c r="HZ186" s="192"/>
      <c r="IA186" s="192"/>
      <c r="IB186" s="192"/>
      <c r="IC186" s="192"/>
      <c r="ID186" s="192"/>
      <c r="IE186" s="192"/>
      <c r="IF186" s="192"/>
      <c r="IG186" s="192"/>
      <c r="IH186" s="192"/>
      <c r="II186" s="192"/>
      <c r="IJ186" s="192"/>
      <c r="IK186" s="192"/>
      <c r="IL186" s="192"/>
      <c r="IM186" s="192"/>
      <c r="IN186" s="192"/>
      <c r="IO186" s="192"/>
      <c r="IP186" s="192"/>
      <c r="IQ186" s="192"/>
      <c r="IR186" s="192"/>
      <c r="IS186" s="192"/>
      <c r="IT186" s="192"/>
      <c r="IU186" s="192"/>
    </row>
    <row r="187" spans="1:256" s="158" customFormat="1" ht="13.5" customHeight="1">
      <c r="A187" s="160"/>
      <c r="B187" s="161"/>
      <c r="C187" s="162"/>
      <c r="D187" s="193" t="s">
        <v>422</v>
      </c>
      <c r="E187" s="163"/>
      <c r="F187" s="164">
        <f>0.068</f>
        <v>6.8000000000000005E-2</v>
      </c>
      <c r="G187" s="165"/>
      <c r="H187" s="3824"/>
      <c r="I187" s="167"/>
      <c r="J187" s="171"/>
      <c r="U187" s="159"/>
      <c r="W187" s="159"/>
    </row>
    <row r="188" spans="1:256" s="158" customFormat="1" ht="13.5" customHeight="1">
      <c r="A188" s="160"/>
      <c r="B188" s="161"/>
      <c r="C188" s="162"/>
      <c r="D188" s="193" t="s">
        <v>423</v>
      </c>
      <c r="E188" s="163"/>
      <c r="F188" s="164">
        <f>11.327</f>
        <v>11.327</v>
      </c>
      <c r="G188" s="165"/>
      <c r="H188" s="3824"/>
      <c r="I188" s="167"/>
      <c r="J188" s="171"/>
      <c r="U188" s="159"/>
      <c r="W188" s="159"/>
    </row>
    <row r="189" spans="1:256" s="120" customFormat="1" ht="13.5" customHeight="1">
      <c r="A189" s="123">
        <v>43</v>
      </c>
      <c r="B189" s="121" t="s">
        <v>188</v>
      </c>
      <c r="C189" s="121" t="s">
        <v>189</v>
      </c>
      <c r="D189" s="121" t="s">
        <v>190</v>
      </c>
      <c r="E189" s="121" t="s">
        <v>191</v>
      </c>
      <c r="F189" s="128">
        <f>ROUND(SUM(F190),3)</f>
        <v>10</v>
      </c>
      <c r="G189" s="137"/>
      <c r="H189" s="3821">
        <f>ROUND(F189*G189,2)</f>
        <v>0</v>
      </c>
      <c r="I189" s="122" t="s">
        <v>142</v>
      </c>
      <c r="J189" s="184"/>
    </row>
    <row r="190" spans="1:256" s="158" customFormat="1" ht="27" customHeight="1">
      <c r="A190" s="160"/>
      <c r="B190" s="161"/>
      <c r="C190" s="162"/>
      <c r="D190" s="193" t="s">
        <v>192</v>
      </c>
      <c r="E190" s="163"/>
      <c r="F190" s="164">
        <v>10</v>
      </c>
      <c r="G190" s="165"/>
      <c r="H190" s="3824"/>
      <c r="I190" s="167"/>
      <c r="J190" s="171"/>
      <c r="U190" s="159"/>
      <c r="W190" s="159"/>
    </row>
    <row r="191" spans="1:256" ht="21" customHeight="1">
      <c r="A191" s="296"/>
      <c r="B191" s="297"/>
      <c r="C191" s="297"/>
      <c r="D191" s="297" t="s">
        <v>0</v>
      </c>
      <c r="E191" s="297"/>
      <c r="F191" s="298"/>
      <c r="G191" s="299"/>
      <c r="H191" s="299">
        <f>H9</f>
        <v>0</v>
      </c>
      <c r="I191" s="87"/>
    </row>
    <row r="192" spans="1:256">
      <c r="A192" s="300"/>
      <c r="B192" s="300"/>
      <c r="C192" s="301"/>
      <c r="D192" s="301"/>
      <c r="E192" s="302"/>
      <c r="F192" s="303"/>
      <c r="G192" s="304"/>
      <c r="H192" s="304"/>
      <c r="I192" s="305"/>
    </row>
    <row r="193" spans="1:9" ht="13.5" customHeight="1">
      <c r="A193" s="5650" t="s">
        <v>99</v>
      </c>
      <c r="B193" s="5651"/>
      <c r="C193" s="5652"/>
      <c r="D193" s="306" t="s">
        <v>10587</v>
      </c>
      <c r="E193" s="307"/>
      <c r="F193" s="308"/>
      <c r="G193" s="309"/>
      <c r="H193" s="4293">
        <f>H191</f>
        <v>0</v>
      </c>
      <c r="I193" s="310"/>
    </row>
    <row r="194" spans="1:9" ht="13.5" customHeight="1">
      <c r="A194" s="311"/>
      <c r="B194" s="312"/>
      <c r="C194" s="312"/>
      <c r="D194" s="313"/>
      <c r="E194" s="314"/>
      <c r="F194" s="315"/>
      <c r="G194" s="316"/>
      <c r="H194" s="317"/>
      <c r="I194" s="87"/>
    </row>
    <row r="195" spans="1:9" ht="13.5" customHeight="1">
      <c r="A195" s="48" t="s">
        <v>1</v>
      </c>
      <c r="B195" s="48"/>
      <c r="C195" s="48"/>
      <c r="D195" s="48"/>
      <c r="E195" s="48"/>
      <c r="F195" s="48"/>
      <c r="G195" s="48"/>
      <c r="H195" s="48"/>
      <c r="I195" s="48"/>
    </row>
    <row r="196" spans="1:9" ht="27" customHeight="1">
      <c r="A196" s="5584" t="s">
        <v>308</v>
      </c>
      <c r="B196" s="5584"/>
      <c r="C196" s="5584"/>
      <c r="D196" s="5584"/>
      <c r="E196" s="5584"/>
      <c r="F196" s="5584"/>
      <c r="G196" s="5584"/>
      <c r="H196" s="48"/>
      <c r="I196" s="87"/>
    </row>
    <row r="197" spans="1:9" ht="93.75" customHeight="1">
      <c r="A197" s="5584" t="s">
        <v>26</v>
      </c>
      <c r="B197" s="5584"/>
      <c r="C197" s="5584"/>
      <c r="D197" s="5584"/>
      <c r="E197" s="5584"/>
      <c r="F197" s="5584"/>
      <c r="G197" s="5584"/>
      <c r="H197" s="48"/>
      <c r="I197" s="48"/>
    </row>
    <row r="198" spans="1:9" ht="13.5" customHeight="1">
      <c r="A198" s="5584" t="s">
        <v>27</v>
      </c>
      <c r="B198" s="5584"/>
      <c r="C198" s="5584"/>
      <c r="D198" s="5584"/>
      <c r="E198" s="5584"/>
      <c r="F198" s="5584"/>
      <c r="G198" s="5584"/>
      <c r="H198" s="318"/>
      <c r="I198" s="318"/>
    </row>
    <row r="199" spans="1:9" ht="13.5" customHeight="1">
      <c r="A199" s="5584" t="s">
        <v>28</v>
      </c>
      <c r="B199" s="5584"/>
      <c r="C199" s="5584"/>
      <c r="D199" s="5584"/>
      <c r="E199" s="5584"/>
      <c r="F199" s="5584"/>
      <c r="G199" s="5584"/>
      <c r="H199" s="318"/>
      <c r="I199" s="318"/>
    </row>
    <row r="200" spans="1:9" ht="40.5" customHeight="1">
      <c r="A200" s="5586" t="s">
        <v>61</v>
      </c>
      <c r="B200" s="5586"/>
      <c r="C200" s="5586"/>
      <c r="D200" s="5586"/>
      <c r="E200" s="5586"/>
      <c r="F200" s="5586"/>
      <c r="G200" s="5586"/>
      <c r="I200" s="87"/>
    </row>
  </sheetData>
  <mergeCells count="23">
    <mergeCell ref="G61:H61"/>
    <mergeCell ref="A2:I2"/>
    <mergeCell ref="A3:D3"/>
    <mergeCell ref="A4:D4"/>
    <mergeCell ref="E4:H4"/>
    <mergeCell ref="G35:H35"/>
    <mergeCell ref="A193:C193"/>
    <mergeCell ref="G65:H65"/>
    <mergeCell ref="G77:H77"/>
    <mergeCell ref="G81:H81"/>
    <mergeCell ref="G85:H85"/>
    <mergeCell ref="G89:H89"/>
    <mergeCell ref="G111:H111"/>
    <mergeCell ref="G115:H115"/>
    <mergeCell ref="G119:H119"/>
    <mergeCell ref="G123:H123"/>
    <mergeCell ref="G132:H132"/>
    <mergeCell ref="G137:H137"/>
    <mergeCell ref="A196:G196"/>
    <mergeCell ref="A197:G197"/>
    <mergeCell ref="A198:G198"/>
    <mergeCell ref="A199:G199"/>
    <mergeCell ref="A200:G200"/>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29"/>
  <sheetViews>
    <sheetView zoomScaleNormal="100" workbookViewId="0"/>
  </sheetViews>
  <sheetFormatPr defaultColWidth="9.28515625" defaultRowHeight="14.4"/>
  <cols>
    <col min="1" max="1" width="4.85546875" style="88" customWidth="1"/>
    <col min="2" max="2" width="5" style="88" customWidth="1"/>
    <col min="3" max="3" width="16.85546875" style="88" customWidth="1"/>
    <col min="4" max="4" width="75.85546875" style="88" customWidth="1"/>
    <col min="5" max="5" width="7.85546875" style="88" customWidth="1"/>
    <col min="6" max="6" width="11.85546875" style="88" customWidth="1"/>
    <col min="7" max="7" width="13.7109375" style="88" customWidth="1"/>
    <col min="8" max="8" width="18.28515625" style="88" customWidth="1"/>
    <col min="9" max="9" width="20.140625" style="88" customWidth="1"/>
    <col min="10" max="10" width="19.7109375" style="88" customWidth="1"/>
    <col min="11" max="15" width="9.28515625" style="88"/>
    <col min="16" max="16" width="12.85546875" style="88" customWidth="1"/>
    <col min="17" max="16384" width="9.28515625" style="88"/>
  </cols>
  <sheetData>
    <row r="1" spans="1:23" ht="17.399999999999999">
      <c r="A1" s="482" t="s">
        <v>3275</v>
      </c>
      <c r="B1" s="319"/>
      <c r="C1" s="319"/>
      <c r="D1" s="320"/>
      <c r="E1" s="321"/>
      <c r="F1" s="321"/>
      <c r="G1" s="321"/>
      <c r="H1" s="321"/>
      <c r="I1" s="321"/>
    </row>
    <row r="2" spans="1:23" ht="13.5" customHeight="1">
      <c r="A2" s="5648" t="s">
        <v>112</v>
      </c>
      <c r="B2" s="5649"/>
      <c r="C2" s="5649"/>
      <c r="D2" s="5649"/>
      <c r="E2" s="5649"/>
      <c r="F2" s="5649"/>
      <c r="G2" s="5649"/>
      <c r="H2" s="5649"/>
      <c r="I2" s="5649"/>
    </row>
    <row r="3" spans="1:23" ht="13.5" customHeight="1">
      <c r="A3" s="5664" t="s">
        <v>125</v>
      </c>
      <c r="B3" s="5700"/>
      <c r="C3" s="5700"/>
      <c r="D3" s="5700"/>
      <c r="E3" s="85"/>
      <c r="F3" s="86"/>
      <c r="G3" s="86"/>
      <c r="H3" s="87"/>
      <c r="I3" s="87"/>
    </row>
    <row r="4" spans="1:23" s="107" customFormat="1" ht="13.5" customHeight="1">
      <c r="A4" s="5671" t="s">
        <v>424</v>
      </c>
      <c r="B4" s="5700"/>
      <c r="C4" s="5700"/>
      <c r="D4" s="5700"/>
      <c r="E4" s="5671"/>
      <c r="F4" s="5700"/>
      <c r="G4" s="5700"/>
      <c r="H4" s="5700"/>
      <c r="I4" s="106"/>
    </row>
    <row r="5" spans="1:23" ht="13.5" customHeight="1">
      <c r="A5" s="85" t="s">
        <v>115</v>
      </c>
      <c r="B5" s="85"/>
      <c r="C5" s="85"/>
      <c r="D5" s="85"/>
      <c r="E5" s="85"/>
      <c r="F5" s="86"/>
      <c r="G5" s="86"/>
      <c r="H5" s="87"/>
      <c r="I5" s="87"/>
    </row>
    <row r="6" spans="1:23">
      <c r="A6" s="86"/>
      <c r="B6" s="86"/>
      <c r="C6" s="86"/>
      <c r="D6" s="108"/>
      <c r="E6" s="109"/>
      <c r="F6" s="86"/>
      <c r="G6" s="86"/>
      <c r="H6" s="86"/>
      <c r="I6" s="110"/>
    </row>
    <row r="7" spans="1:23" ht="33.15" customHeight="1">
      <c r="A7" s="111" t="s">
        <v>127</v>
      </c>
      <c r="B7" s="111" t="s">
        <v>128</v>
      </c>
      <c r="C7" s="111" t="s">
        <v>129</v>
      </c>
      <c r="D7" s="111" t="s">
        <v>68</v>
      </c>
      <c r="E7" s="111" t="s">
        <v>130</v>
      </c>
      <c r="F7" s="111" t="s">
        <v>131</v>
      </c>
      <c r="G7" s="111" t="s">
        <v>132</v>
      </c>
      <c r="H7" s="3786" t="s">
        <v>10556</v>
      </c>
      <c r="I7" s="112" t="s">
        <v>22</v>
      </c>
      <c r="J7" s="113"/>
      <c r="K7" s="114"/>
      <c r="L7" s="114"/>
      <c r="M7" s="114"/>
      <c r="N7" s="114"/>
      <c r="O7" s="114"/>
    </row>
    <row r="8" spans="1:23">
      <c r="A8" s="111" t="s">
        <v>133</v>
      </c>
      <c r="B8" s="111" t="s">
        <v>134</v>
      </c>
      <c r="C8" s="111">
        <v>3</v>
      </c>
      <c r="D8" s="111">
        <v>4</v>
      </c>
      <c r="E8" s="111">
        <v>5</v>
      </c>
      <c r="F8" s="111">
        <v>6</v>
      </c>
      <c r="G8" s="111">
        <v>7</v>
      </c>
      <c r="H8" s="4294">
        <v>8</v>
      </c>
      <c r="I8" s="112">
        <v>9</v>
      </c>
    </row>
    <row r="9" spans="1:23" s="120" customFormat="1" ht="21" customHeight="1">
      <c r="A9" s="115"/>
      <c r="B9" s="115"/>
      <c r="C9" s="116" t="s">
        <v>135</v>
      </c>
      <c r="D9" s="116" t="s">
        <v>136</v>
      </c>
      <c r="E9" s="116"/>
      <c r="F9" s="117"/>
      <c r="G9" s="118"/>
      <c r="H9" s="4295">
        <f>H10+H32</f>
        <v>0</v>
      </c>
      <c r="I9" s="119"/>
    </row>
    <row r="10" spans="1:23" s="120" customFormat="1" ht="13.5" customHeight="1">
      <c r="A10" s="115"/>
      <c r="B10" s="121"/>
      <c r="C10" s="116" t="s">
        <v>137</v>
      </c>
      <c r="D10" s="116" t="s">
        <v>138</v>
      </c>
      <c r="E10" s="116"/>
      <c r="F10" s="117"/>
      <c r="G10" s="118"/>
      <c r="H10" s="4295">
        <f>SUM(H11:H31)</f>
        <v>0</v>
      </c>
      <c r="I10" s="122"/>
    </row>
    <row r="11" spans="1:23" s="120" customFormat="1" ht="13.5" customHeight="1">
      <c r="A11" s="123">
        <v>1</v>
      </c>
      <c r="B11" s="121" t="s">
        <v>139</v>
      </c>
      <c r="C11" s="121" t="s">
        <v>158</v>
      </c>
      <c r="D11" s="156" t="s">
        <v>425</v>
      </c>
      <c r="E11" s="121" t="s">
        <v>141</v>
      </c>
      <c r="F11" s="128">
        <f>ROUND(SUM(F13),3)</f>
        <v>4.4000000000000004</v>
      </c>
      <c r="G11" s="137"/>
      <c r="H11" s="3821">
        <f>ROUND(F11*G11,2)</f>
        <v>0</v>
      </c>
      <c r="I11" s="122" t="s">
        <v>60</v>
      </c>
      <c r="J11" s="157"/>
      <c r="K11" s="158"/>
      <c r="L11" s="158"/>
      <c r="M11" s="158"/>
      <c r="N11" s="158"/>
      <c r="O11" s="158"/>
      <c r="P11" s="158"/>
      <c r="Q11" s="158"/>
      <c r="R11" s="158"/>
      <c r="S11" s="158"/>
      <c r="T11" s="158"/>
      <c r="U11" s="159"/>
      <c r="V11" s="158"/>
      <c r="W11" s="159"/>
    </row>
    <row r="12" spans="1:23" s="158" customFormat="1" ht="13.5" customHeight="1">
      <c r="A12" s="160"/>
      <c r="B12" s="161"/>
      <c r="C12" s="162"/>
      <c r="D12" s="135" t="s">
        <v>160</v>
      </c>
      <c r="E12" s="163"/>
      <c r="F12" s="164"/>
      <c r="G12" s="165"/>
      <c r="H12" s="3824"/>
      <c r="I12" s="167"/>
      <c r="J12" s="157"/>
      <c r="U12" s="159"/>
      <c r="W12" s="159"/>
    </row>
    <row r="13" spans="1:23" s="158" customFormat="1" ht="13.5" customHeight="1">
      <c r="A13" s="160"/>
      <c r="B13" s="161"/>
      <c r="C13" s="162"/>
      <c r="D13" s="135" t="s">
        <v>426</v>
      </c>
      <c r="E13" s="163"/>
      <c r="F13" s="164">
        <f>(4)*1.1</f>
        <v>4.4000000000000004</v>
      </c>
      <c r="G13" s="165"/>
      <c r="H13" s="3824"/>
      <c r="I13" s="167"/>
    </row>
    <row r="14" spans="1:23" s="158" customFormat="1" ht="27" customHeight="1">
      <c r="A14" s="160"/>
      <c r="B14" s="161"/>
      <c r="C14" s="162"/>
      <c r="D14" s="162" t="s">
        <v>164</v>
      </c>
      <c r="E14" s="162"/>
      <c r="F14" s="169"/>
      <c r="G14" s="165"/>
      <c r="H14" s="3824"/>
      <c r="I14" s="170"/>
      <c r="J14" s="171"/>
      <c r="U14" s="159"/>
      <c r="W14" s="159"/>
    </row>
    <row r="15" spans="1:23" s="120" customFormat="1" ht="13.5" customHeight="1">
      <c r="A15" s="123">
        <v>2</v>
      </c>
      <c r="B15" s="121" t="s">
        <v>139</v>
      </c>
      <c r="C15" s="121" t="s">
        <v>165</v>
      </c>
      <c r="D15" s="121" t="s">
        <v>166</v>
      </c>
      <c r="E15" s="121" t="s">
        <v>155</v>
      </c>
      <c r="F15" s="128">
        <f>ROUND(SUM(F17:F18),3)</f>
        <v>2</v>
      </c>
      <c r="G15" s="137"/>
      <c r="H15" s="3821">
        <f>ROUND(F15*G15,2)</f>
        <v>0</v>
      </c>
      <c r="I15" s="122" t="s">
        <v>60</v>
      </c>
      <c r="J15" s="172"/>
    </row>
    <row r="16" spans="1:23" s="158" customFormat="1" ht="13.5" customHeight="1">
      <c r="A16" s="160"/>
      <c r="B16" s="161"/>
      <c r="C16" s="162"/>
      <c r="D16" s="135" t="s">
        <v>167</v>
      </c>
      <c r="E16" s="163"/>
      <c r="F16" s="164"/>
      <c r="G16" s="165"/>
      <c r="H16" s="3824"/>
      <c r="I16" s="167"/>
      <c r="J16" s="157"/>
      <c r="U16" s="159"/>
      <c r="W16" s="159"/>
    </row>
    <row r="17" spans="1:23" s="158" customFormat="1" ht="13.5" customHeight="1">
      <c r="A17" s="160"/>
      <c r="B17" s="161"/>
      <c r="C17" s="162"/>
      <c r="D17" s="135" t="s">
        <v>427</v>
      </c>
      <c r="E17" s="163"/>
      <c r="F17" s="164">
        <v>1</v>
      </c>
      <c r="G17" s="165"/>
      <c r="H17" s="3824"/>
      <c r="I17" s="167"/>
      <c r="J17" s="157"/>
      <c r="U17" s="159"/>
      <c r="W17" s="159"/>
    </row>
    <row r="18" spans="1:23" s="158" customFormat="1" ht="13.5" customHeight="1">
      <c r="A18" s="160"/>
      <c r="B18" s="161"/>
      <c r="C18" s="162"/>
      <c r="D18" s="135" t="s">
        <v>428</v>
      </c>
      <c r="E18" s="163"/>
      <c r="F18" s="164">
        <v>1</v>
      </c>
      <c r="G18" s="165"/>
      <c r="H18" s="3824"/>
      <c r="I18" s="167"/>
      <c r="J18" s="157"/>
      <c r="U18" s="159"/>
      <c r="W18" s="159"/>
    </row>
    <row r="19" spans="1:23" s="158" customFormat="1" ht="27" customHeight="1">
      <c r="A19" s="160"/>
      <c r="B19" s="161"/>
      <c r="C19" s="162"/>
      <c r="D19" s="162" t="s">
        <v>170</v>
      </c>
      <c r="E19" s="162"/>
      <c r="F19" s="169"/>
      <c r="G19" s="165"/>
      <c r="H19" s="3824"/>
      <c r="I19" s="167"/>
      <c r="J19" s="171"/>
      <c r="U19" s="159"/>
      <c r="W19" s="159"/>
    </row>
    <row r="20" spans="1:23" s="120" customFormat="1" ht="13.5" customHeight="1">
      <c r="A20" s="123">
        <v>3</v>
      </c>
      <c r="B20" s="121" t="s">
        <v>139</v>
      </c>
      <c r="C20" s="121" t="s">
        <v>429</v>
      </c>
      <c r="D20" s="121" t="s">
        <v>430</v>
      </c>
      <c r="E20" s="121" t="s">
        <v>155</v>
      </c>
      <c r="F20" s="128">
        <f>ROUND(SUM(F21),3)</f>
        <v>1</v>
      </c>
      <c r="G20" s="137"/>
      <c r="H20" s="3821">
        <f>ROUND(F20*G20,2)</f>
        <v>0</v>
      </c>
      <c r="I20" s="122" t="s">
        <v>60</v>
      </c>
      <c r="J20" s="184"/>
    </row>
    <row r="21" spans="1:23" s="158" customFormat="1" ht="13.5" customHeight="1">
      <c r="A21" s="160"/>
      <c r="B21" s="161"/>
      <c r="C21" s="162"/>
      <c r="D21" s="135" t="s">
        <v>431</v>
      </c>
      <c r="E21" s="163"/>
      <c r="F21" s="164">
        <v>1</v>
      </c>
      <c r="G21" s="165"/>
      <c r="H21" s="3824"/>
      <c r="I21" s="167"/>
    </row>
    <row r="22" spans="1:23" s="158" customFormat="1" ht="27" customHeight="1">
      <c r="A22" s="160"/>
      <c r="B22" s="161"/>
      <c r="C22" s="162"/>
      <c r="D22" s="162" t="s">
        <v>432</v>
      </c>
      <c r="E22" s="162"/>
      <c r="F22" s="169"/>
      <c r="G22" s="165"/>
      <c r="H22" s="3824"/>
      <c r="I22" s="170"/>
      <c r="J22" s="171"/>
      <c r="U22" s="159"/>
      <c r="W22" s="159"/>
    </row>
    <row r="23" spans="1:23" s="120" customFormat="1" ht="13.5" customHeight="1">
      <c r="A23" s="123">
        <v>4</v>
      </c>
      <c r="B23" s="121" t="s">
        <v>139</v>
      </c>
      <c r="C23" s="121" t="s">
        <v>171</v>
      </c>
      <c r="D23" s="121" t="s">
        <v>180</v>
      </c>
      <c r="E23" s="121" t="s">
        <v>23</v>
      </c>
      <c r="F23" s="128">
        <f>ROUND(SUM(F24),3)</f>
        <v>1</v>
      </c>
      <c r="G23" s="137"/>
      <c r="H23" s="3821">
        <f>ROUND(F23*G23,2)</f>
        <v>0</v>
      </c>
      <c r="I23" s="122" t="s">
        <v>60</v>
      </c>
      <c r="J23" s="184"/>
    </row>
    <row r="24" spans="1:23" s="329" customFormat="1" ht="27" customHeight="1">
      <c r="A24" s="150"/>
      <c r="B24" s="124"/>
      <c r="C24" s="151"/>
      <c r="D24" s="135" t="s">
        <v>181</v>
      </c>
      <c r="E24" s="330"/>
      <c r="F24" s="136">
        <v>1</v>
      </c>
      <c r="G24" s="331"/>
      <c r="H24" s="4154"/>
      <c r="I24" s="153"/>
      <c r="K24" s="333"/>
    </row>
    <row r="25" spans="1:23" s="329" customFormat="1" ht="13.5" customHeight="1">
      <c r="A25" s="150"/>
      <c r="B25" s="124"/>
      <c r="C25" s="151"/>
      <c r="D25" s="135" t="s">
        <v>182</v>
      </c>
      <c r="E25" s="330"/>
      <c r="F25" s="136"/>
      <c r="G25" s="331"/>
      <c r="H25" s="4154"/>
      <c r="I25" s="153"/>
      <c r="K25" s="333"/>
    </row>
    <row r="26" spans="1:23" s="120" customFormat="1" ht="13.5" customHeight="1">
      <c r="A26" s="123">
        <v>5</v>
      </c>
      <c r="B26" s="121" t="s">
        <v>139</v>
      </c>
      <c r="C26" s="121" t="s">
        <v>176</v>
      </c>
      <c r="D26" s="121" t="s">
        <v>183</v>
      </c>
      <c r="E26" s="121" t="s">
        <v>155</v>
      </c>
      <c r="F26" s="128">
        <f>ROUND(SUM(F27),3)</f>
        <v>1</v>
      </c>
      <c r="G26" s="137"/>
      <c r="H26" s="3821">
        <f>ROUND(F26*G26,2)</f>
        <v>0</v>
      </c>
      <c r="I26" s="122" t="s">
        <v>60</v>
      </c>
      <c r="J26" s="184"/>
    </row>
    <row r="27" spans="1:23" s="329" customFormat="1" ht="13.5" customHeight="1">
      <c r="A27" s="150"/>
      <c r="B27" s="124"/>
      <c r="C27" s="151"/>
      <c r="D27" s="135" t="s">
        <v>184</v>
      </c>
      <c r="E27" s="330"/>
      <c r="F27" s="136">
        <v>1</v>
      </c>
      <c r="G27" s="331"/>
      <c r="H27" s="4154"/>
      <c r="I27" s="153"/>
      <c r="K27" s="333"/>
    </row>
    <row r="28" spans="1:23" s="120" customFormat="1" ht="13.5" customHeight="1">
      <c r="A28" s="123">
        <v>6</v>
      </c>
      <c r="B28" s="121" t="s">
        <v>139</v>
      </c>
      <c r="C28" s="121" t="s">
        <v>185</v>
      </c>
      <c r="D28" s="121" t="s">
        <v>186</v>
      </c>
      <c r="E28" s="121" t="s">
        <v>23</v>
      </c>
      <c r="F28" s="128">
        <f>ROUND(SUM(F29),3)</f>
        <v>1</v>
      </c>
      <c r="G28" s="137"/>
      <c r="H28" s="3821">
        <f>ROUND(F28*G28,2)</f>
        <v>0</v>
      </c>
      <c r="I28" s="122" t="s">
        <v>60</v>
      </c>
      <c r="J28" s="184"/>
    </row>
    <row r="29" spans="1:23" s="329" customFormat="1" ht="13.5" customHeight="1">
      <c r="A29" s="150"/>
      <c r="B29" s="124"/>
      <c r="C29" s="151"/>
      <c r="D29" s="135" t="s">
        <v>187</v>
      </c>
      <c r="E29" s="330"/>
      <c r="F29" s="136">
        <v>1</v>
      </c>
      <c r="G29" s="331"/>
      <c r="H29" s="4154"/>
      <c r="I29" s="153"/>
      <c r="K29" s="333"/>
    </row>
    <row r="30" spans="1:23" s="120" customFormat="1" ht="13.5" customHeight="1">
      <c r="A30" s="123">
        <v>7</v>
      </c>
      <c r="B30" s="121" t="s">
        <v>188</v>
      </c>
      <c r="C30" s="121" t="s">
        <v>189</v>
      </c>
      <c r="D30" s="121" t="s">
        <v>190</v>
      </c>
      <c r="E30" s="121" t="s">
        <v>191</v>
      </c>
      <c r="F30" s="128">
        <f>ROUND(SUM(F31),3)</f>
        <v>5</v>
      </c>
      <c r="G30" s="137"/>
      <c r="H30" s="3821">
        <f>ROUND(F30*G30,2)</f>
        <v>0</v>
      </c>
      <c r="I30" s="122" t="s">
        <v>142</v>
      </c>
      <c r="J30" s="184"/>
    </row>
    <row r="31" spans="1:23" s="329" customFormat="1" ht="27" customHeight="1">
      <c r="A31" s="150"/>
      <c r="B31" s="124"/>
      <c r="C31" s="151"/>
      <c r="D31" s="135" t="s">
        <v>192</v>
      </c>
      <c r="E31" s="330"/>
      <c r="F31" s="136">
        <v>5</v>
      </c>
      <c r="G31" s="331"/>
      <c r="H31" s="4154"/>
      <c r="I31" s="153"/>
      <c r="J31" s="120"/>
      <c r="K31" s="120"/>
      <c r="L31" s="120"/>
      <c r="M31" s="120"/>
      <c r="N31" s="120"/>
    </row>
    <row r="32" spans="1:23" s="120" customFormat="1" ht="13.5" customHeight="1">
      <c r="A32" s="123"/>
      <c r="B32" s="121"/>
      <c r="C32" s="116" t="s">
        <v>193</v>
      </c>
      <c r="D32" s="116" t="s">
        <v>194</v>
      </c>
      <c r="E32" s="116"/>
      <c r="F32" s="185"/>
      <c r="G32" s="118"/>
      <c r="H32" s="4295">
        <f>SUM(H33:H85,H90:H96,H100:H106,H113:H119)</f>
        <v>0</v>
      </c>
      <c r="I32" s="122"/>
      <c r="J32" s="186"/>
      <c r="K32" s="187"/>
      <c r="L32" s="188"/>
      <c r="M32" s="188"/>
      <c r="N32" s="188"/>
    </row>
    <row r="33" spans="1:255" s="187" customFormat="1" ht="13.5" customHeight="1">
      <c r="A33" s="189">
        <v>8</v>
      </c>
      <c r="B33" s="190" t="s">
        <v>195</v>
      </c>
      <c r="C33" s="190">
        <v>460010024</v>
      </c>
      <c r="D33" s="190" t="s">
        <v>196</v>
      </c>
      <c r="E33" s="190" t="s">
        <v>197</v>
      </c>
      <c r="F33" s="128">
        <f>ROUND(SUM(F34),3)</f>
        <v>4.0000000000000001E-3</v>
      </c>
      <c r="G33" s="137"/>
      <c r="H33" s="3821">
        <f>ROUND(F33*G33,2)</f>
        <v>0</v>
      </c>
      <c r="I33" s="122" t="s">
        <v>142</v>
      </c>
      <c r="J33" s="191"/>
      <c r="K33" s="158"/>
      <c r="L33" s="158"/>
      <c r="M33" s="158"/>
      <c r="N33" s="158"/>
      <c r="CE33" s="192"/>
      <c r="CF33" s="192"/>
      <c r="CG33" s="192"/>
      <c r="CH33" s="192"/>
      <c r="CI33" s="192"/>
      <c r="CJ33" s="192"/>
      <c r="CK33" s="192"/>
      <c r="CL33" s="192"/>
      <c r="CM33" s="192"/>
      <c r="CN33" s="192"/>
      <c r="CO33" s="192"/>
      <c r="CP33" s="192"/>
      <c r="CQ33" s="192"/>
      <c r="CR33" s="192"/>
      <c r="CS33" s="192"/>
      <c r="CT33" s="192"/>
      <c r="CU33" s="192"/>
      <c r="CV33" s="192"/>
      <c r="CW33" s="192"/>
      <c r="CX33" s="192"/>
      <c r="CY33" s="192"/>
      <c r="CZ33" s="192"/>
      <c r="DA33" s="192"/>
      <c r="DB33" s="192"/>
      <c r="DC33" s="192"/>
      <c r="DD33" s="192"/>
      <c r="DE33" s="192"/>
      <c r="DF33" s="192"/>
      <c r="DG33" s="192"/>
      <c r="DH33" s="192"/>
      <c r="DI33" s="192"/>
      <c r="DJ33" s="192"/>
      <c r="DK33" s="192"/>
      <c r="DL33" s="192"/>
      <c r="DM33" s="192"/>
      <c r="DN33" s="192"/>
      <c r="DO33" s="192"/>
      <c r="DP33" s="192"/>
      <c r="DQ33" s="192"/>
      <c r="DR33" s="192"/>
      <c r="DS33" s="192"/>
      <c r="DT33" s="192"/>
      <c r="DU33" s="192"/>
      <c r="DV33" s="192"/>
      <c r="DW33" s="192"/>
      <c r="DX33" s="192"/>
      <c r="DY33" s="192"/>
      <c r="DZ33" s="192"/>
      <c r="EA33" s="192"/>
      <c r="EB33" s="192"/>
      <c r="EC33" s="192"/>
      <c r="ED33" s="192"/>
      <c r="EE33" s="192"/>
      <c r="EF33" s="192"/>
      <c r="EG33" s="192"/>
      <c r="EH33" s="192"/>
      <c r="EI33" s="192"/>
      <c r="EJ33" s="192"/>
      <c r="EK33" s="192"/>
      <c r="EL33" s="192"/>
      <c r="EM33" s="192"/>
      <c r="EN33" s="192"/>
      <c r="EO33" s="192"/>
      <c r="EP33" s="192"/>
      <c r="EQ33" s="192"/>
      <c r="ER33" s="192"/>
      <c r="ES33" s="192"/>
      <c r="ET33" s="192"/>
      <c r="EU33" s="192"/>
      <c r="EV33" s="192"/>
      <c r="EW33" s="192"/>
      <c r="EX33" s="192"/>
      <c r="EY33" s="192"/>
      <c r="EZ33" s="192"/>
      <c r="FA33" s="192"/>
      <c r="FB33" s="192"/>
      <c r="FC33" s="192"/>
      <c r="FD33" s="192"/>
      <c r="FE33" s="192"/>
      <c r="FF33" s="192"/>
      <c r="FG33" s="192"/>
      <c r="FH33" s="192"/>
      <c r="FI33" s="192"/>
      <c r="FJ33" s="192"/>
      <c r="FK33" s="192"/>
      <c r="FL33" s="192"/>
      <c r="FM33" s="192"/>
      <c r="FN33" s="192"/>
      <c r="FO33" s="192"/>
      <c r="FP33" s="192"/>
      <c r="FQ33" s="192"/>
      <c r="FR33" s="192"/>
      <c r="FS33" s="192"/>
      <c r="FT33" s="192"/>
      <c r="FU33" s="192"/>
      <c r="FV33" s="192"/>
      <c r="FW33" s="192"/>
      <c r="FX33" s="192"/>
      <c r="FY33" s="192"/>
      <c r="FZ33" s="192"/>
      <c r="GA33" s="192"/>
      <c r="GB33" s="192"/>
      <c r="GC33" s="192"/>
      <c r="GD33" s="192"/>
      <c r="GE33" s="192"/>
      <c r="GF33" s="192"/>
      <c r="GG33" s="192"/>
      <c r="GH33" s="192"/>
      <c r="GI33" s="192"/>
      <c r="GJ33" s="192"/>
      <c r="GK33" s="192"/>
      <c r="GL33" s="192"/>
      <c r="GM33" s="192"/>
      <c r="GN33" s="192"/>
      <c r="GO33" s="192"/>
      <c r="GP33" s="192"/>
      <c r="GQ33" s="192"/>
      <c r="GR33" s="192"/>
      <c r="GS33" s="192"/>
      <c r="GT33" s="192"/>
      <c r="GU33" s="192"/>
      <c r="GV33" s="192"/>
      <c r="GW33" s="192"/>
      <c r="GX33" s="192"/>
      <c r="GY33" s="192"/>
      <c r="GZ33" s="192"/>
      <c r="HA33" s="192"/>
      <c r="HB33" s="192"/>
      <c r="HC33" s="192"/>
      <c r="HD33" s="192"/>
      <c r="HE33" s="192"/>
      <c r="HF33" s="192"/>
      <c r="HG33" s="192"/>
      <c r="HH33" s="192"/>
      <c r="HI33" s="192"/>
      <c r="HJ33" s="192"/>
      <c r="HK33" s="192"/>
      <c r="HL33" s="192"/>
      <c r="HM33" s="192"/>
      <c r="HN33" s="192"/>
      <c r="HO33" s="192"/>
      <c r="HP33" s="192"/>
      <c r="HQ33" s="192"/>
      <c r="HR33" s="192"/>
      <c r="HS33" s="192"/>
      <c r="HT33" s="192"/>
      <c r="HU33" s="192"/>
      <c r="HV33" s="192"/>
      <c r="HW33" s="192"/>
      <c r="HX33" s="192"/>
      <c r="HY33" s="192"/>
      <c r="HZ33" s="192"/>
      <c r="IA33" s="192"/>
      <c r="IB33" s="192"/>
      <c r="IC33" s="192"/>
      <c r="ID33" s="192"/>
      <c r="IE33" s="192"/>
      <c r="IF33" s="192"/>
      <c r="IG33" s="192"/>
      <c r="IH33" s="192"/>
      <c r="II33" s="192"/>
      <c r="IJ33" s="192"/>
      <c r="IK33" s="192"/>
      <c r="IL33" s="192"/>
      <c r="IM33" s="192"/>
      <c r="IN33" s="192"/>
      <c r="IO33" s="192"/>
      <c r="IP33" s="192"/>
      <c r="IQ33" s="192"/>
      <c r="IR33" s="192"/>
      <c r="IS33" s="192"/>
      <c r="IT33" s="192"/>
      <c r="IU33" s="192"/>
    </row>
    <row r="34" spans="1:255" s="158" customFormat="1" ht="13.5" customHeight="1">
      <c r="A34" s="160"/>
      <c r="B34" s="161"/>
      <c r="C34" s="162"/>
      <c r="D34" s="193" t="s">
        <v>433</v>
      </c>
      <c r="E34" s="163"/>
      <c r="F34" s="164">
        <f>(4)/1000</f>
        <v>4.0000000000000001E-3</v>
      </c>
      <c r="G34" s="165"/>
      <c r="H34" s="3824"/>
      <c r="I34" s="167"/>
      <c r="J34" s="191"/>
      <c r="N34" s="187"/>
      <c r="U34" s="159"/>
      <c r="W34" s="159"/>
    </row>
    <row r="35" spans="1:255" s="187" customFormat="1" ht="13.5" customHeight="1">
      <c r="A35" s="189">
        <v>9</v>
      </c>
      <c r="B35" s="190" t="s">
        <v>195</v>
      </c>
      <c r="C35" s="190">
        <v>460041111</v>
      </c>
      <c r="D35" s="190" t="s">
        <v>199</v>
      </c>
      <c r="E35" s="190" t="s">
        <v>191</v>
      </c>
      <c r="F35" s="128">
        <f>ROUND(SUM(F36),3)</f>
        <v>1</v>
      </c>
      <c r="G35" s="137"/>
      <c r="H35" s="3821">
        <f>ROUND(F35*G35,2)</f>
        <v>0</v>
      </c>
      <c r="I35" s="122" t="s">
        <v>142</v>
      </c>
      <c r="J35" s="191"/>
      <c r="K35" s="158"/>
      <c r="L35" s="158"/>
      <c r="M35" s="158"/>
      <c r="N35" s="158"/>
      <c r="CE35" s="192"/>
      <c r="CF35" s="192"/>
      <c r="CG35" s="192"/>
      <c r="CH35" s="192"/>
      <c r="CI35" s="192"/>
      <c r="CJ35" s="192"/>
      <c r="CK35" s="192"/>
      <c r="CL35" s="192"/>
      <c r="CM35" s="192"/>
      <c r="CN35" s="192"/>
      <c r="CO35" s="192"/>
      <c r="CP35" s="192"/>
      <c r="CQ35" s="192"/>
      <c r="CR35" s="192"/>
      <c r="CS35" s="192"/>
      <c r="CT35" s="192"/>
      <c r="CU35" s="192"/>
      <c r="CV35" s="192"/>
      <c r="CW35" s="192"/>
      <c r="CX35" s="192"/>
      <c r="CY35" s="192"/>
      <c r="CZ35" s="192"/>
      <c r="DA35" s="192"/>
      <c r="DB35" s="192"/>
      <c r="DC35" s="192"/>
      <c r="DD35" s="192"/>
      <c r="DE35" s="192"/>
      <c r="DF35" s="192"/>
      <c r="DG35" s="192"/>
      <c r="DH35" s="192"/>
      <c r="DI35" s="192"/>
      <c r="DJ35" s="192"/>
      <c r="DK35" s="192"/>
      <c r="DL35" s="192"/>
      <c r="DM35" s="192"/>
      <c r="DN35" s="192"/>
      <c r="DO35" s="192"/>
      <c r="DP35" s="192"/>
      <c r="DQ35" s="192"/>
      <c r="DR35" s="192"/>
      <c r="DS35" s="192"/>
      <c r="DT35" s="192"/>
      <c r="DU35" s="192"/>
      <c r="DV35" s="192"/>
      <c r="DW35" s="192"/>
      <c r="DX35" s="192"/>
      <c r="DY35" s="192"/>
      <c r="DZ35" s="192"/>
      <c r="EA35" s="192"/>
      <c r="EB35" s="192"/>
      <c r="EC35" s="192"/>
      <c r="ED35" s="192"/>
      <c r="EE35" s="192"/>
      <c r="EF35" s="192"/>
      <c r="EG35" s="192"/>
      <c r="EH35" s="192"/>
      <c r="EI35" s="192"/>
      <c r="EJ35" s="192"/>
      <c r="EK35" s="192"/>
      <c r="EL35" s="192"/>
      <c r="EM35" s="192"/>
      <c r="EN35" s="192"/>
      <c r="EO35" s="192"/>
      <c r="EP35" s="192"/>
      <c r="EQ35" s="192"/>
      <c r="ER35" s="192"/>
      <c r="ES35" s="192"/>
      <c r="ET35" s="192"/>
      <c r="EU35" s="192"/>
      <c r="EV35" s="192"/>
      <c r="EW35" s="192"/>
      <c r="EX35" s="192"/>
      <c r="EY35" s="192"/>
      <c r="EZ35" s="192"/>
      <c r="FA35" s="192"/>
      <c r="FB35" s="192"/>
      <c r="FC35" s="192"/>
      <c r="FD35" s="192"/>
      <c r="FE35" s="192"/>
      <c r="FF35" s="192"/>
      <c r="FG35" s="192"/>
      <c r="FH35" s="192"/>
      <c r="FI35" s="192"/>
      <c r="FJ35" s="192"/>
      <c r="FK35" s="192"/>
      <c r="FL35" s="192"/>
      <c r="FM35" s="192"/>
      <c r="FN35" s="192"/>
      <c r="FO35" s="192"/>
      <c r="FP35" s="192"/>
      <c r="FQ35" s="192"/>
      <c r="FR35" s="192"/>
      <c r="FS35" s="192"/>
      <c r="FT35" s="192"/>
      <c r="FU35" s="192"/>
      <c r="FV35" s="192"/>
      <c r="FW35" s="192"/>
      <c r="FX35" s="192"/>
      <c r="FY35" s="192"/>
      <c r="FZ35" s="192"/>
      <c r="GA35" s="192"/>
      <c r="GB35" s="192"/>
      <c r="GC35" s="192"/>
      <c r="GD35" s="192"/>
      <c r="GE35" s="192"/>
      <c r="GF35" s="192"/>
      <c r="GG35" s="192"/>
      <c r="GH35" s="192"/>
      <c r="GI35" s="192"/>
      <c r="GJ35" s="192"/>
      <c r="GK35" s="192"/>
      <c r="GL35" s="192"/>
      <c r="GM35" s="192"/>
      <c r="GN35" s="192"/>
      <c r="GO35" s="192"/>
      <c r="GP35" s="192"/>
      <c r="GQ35" s="192"/>
      <c r="GR35" s="192"/>
      <c r="GS35" s="192"/>
      <c r="GT35" s="192"/>
      <c r="GU35" s="192"/>
      <c r="GV35" s="192"/>
      <c r="GW35" s="192"/>
      <c r="GX35" s="192"/>
      <c r="GY35" s="192"/>
      <c r="GZ35" s="192"/>
      <c r="HA35" s="192"/>
      <c r="HB35" s="192"/>
      <c r="HC35" s="192"/>
      <c r="HD35" s="192"/>
      <c r="HE35" s="192"/>
      <c r="HF35" s="192"/>
      <c r="HG35" s="192"/>
      <c r="HH35" s="192"/>
      <c r="HI35" s="192"/>
      <c r="HJ35" s="192"/>
      <c r="HK35" s="192"/>
      <c r="HL35" s="192"/>
      <c r="HM35" s="192"/>
      <c r="HN35" s="192"/>
      <c r="HO35" s="192"/>
      <c r="HP35" s="192"/>
      <c r="HQ35" s="192"/>
      <c r="HR35" s="192"/>
      <c r="HS35" s="192"/>
      <c r="HT35" s="192"/>
      <c r="HU35" s="192"/>
      <c r="HV35" s="192"/>
      <c r="HW35" s="192"/>
      <c r="HX35" s="192"/>
      <c r="HY35" s="192"/>
      <c r="HZ35" s="192"/>
      <c r="IA35" s="192"/>
      <c r="IB35" s="192"/>
      <c r="IC35" s="192"/>
      <c r="ID35" s="192"/>
      <c r="IE35" s="192"/>
      <c r="IF35" s="192"/>
      <c r="IG35" s="192"/>
      <c r="IH35" s="192"/>
      <c r="II35" s="192"/>
      <c r="IJ35" s="192"/>
      <c r="IK35" s="192"/>
      <c r="IL35" s="192"/>
      <c r="IM35" s="192"/>
      <c r="IN35" s="192"/>
      <c r="IO35" s="192"/>
      <c r="IP35" s="192"/>
      <c r="IQ35" s="192"/>
      <c r="IR35" s="192"/>
      <c r="IS35" s="192"/>
      <c r="IT35" s="192"/>
      <c r="IU35" s="192"/>
    </row>
    <row r="36" spans="1:255" s="158" customFormat="1" ht="13.5" customHeight="1">
      <c r="A36" s="160"/>
      <c r="B36" s="161"/>
      <c r="C36" s="162"/>
      <c r="D36" s="193" t="s">
        <v>200</v>
      </c>
      <c r="E36" s="163"/>
      <c r="F36" s="164">
        <v>1</v>
      </c>
      <c r="G36" s="165"/>
      <c r="H36" s="3824"/>
      <c r="I36" s="167"/>
      <c r="J36" s="191"/>
      <c r="U36" s="159"/>
      <c r="W36" s="159"/>
    </row>
    <row r="37" spans="1:255" s="187" customFormat="1" ht="13.5" customHeight="1">
      <c r="A37" s="189">
        <v>10</v>
      </c>
      <c r="B37" s="190" t="s">
        <v>195</v>
      </c>
      <c r="C37" s="190">
        <v>460161452</v>
      </c>
      <c r="D37" s="190" t="s">
        <v>201</v>
      </c>
      <c r="E37" s="190" t="s">
        <v>141</v>
      </c>
      <c r="F37" s="128">
        <f>ROUND(SUM(F39),3)</f>
        <v>0.2</v>
      </c>
      <c r="G37" s="137"/>
      <c r="H37" s="3821">
        <f>ROUND(F37*G37,2)</f>
        <v>0</v>
      </c>
      <c r="I37" s="122" t="s">
        <v>142</v>
      </c>
      <c r="J37" s="186"/>
      <c r="L37" s="188"/>
      <c r="CE37" s="192"/>
      <c r="CF37" s="192"/>
      <c r="CG37" s="192"/>
      <c r="CH37" s="192"/>
      <c r="CI37" s="192"/>
      <c r="CJ37" s="192"/>
      <c r="CK37" s="192"/>
      <c r="CL37" s="192"/>
      <c r="CM37" s="192"/>
      <c r="CN37" s="192"/>
      <c r="CO37" s="192"/>
      <c r="CP37" s="192"/>
      <c r="CQ37" s="192"/>
      <c r="CR37" s="192"/>
      <c r="CS37" s="192"/>
      <c r="CT37" s="192"/>
      <c r="CU37" s="192"/>
      <c r="CV37" s="192"/>
      <c r="CW37" s="192"/>
      <c r="CX37" s="192"/>
      <c r="CY37" s="192"/>
      <c r="CZ37" s="192"/>
      <c r="DA37" s="192"/>
      <c r="DB37" s="192"/>
      <c r="DC37" s="192"/>
      <c r="DD37" s="192"/>
      <c r="DE37" s="192"/>
      <c r="DF37" s="192"/>
      <c r="DG37" s="192"/>
      <c r="DH37" s="192"/>
      <c r="DI37" s="192"/>
      <c r="DJ37" s="192"/>
      <c r="DK37" s="192"/>
      <c r="DL37" s="192"/>
      <c r="DM37" s="192"/>
      <c r="DN37" s="192"/>
      <c r="DO37" s="192"/>
      <c r="DP37" s="192"/>
      <c r="DQ37" s="192"/>
      <c r="DR37" s="192"/>
      <c r="DS37" s="192"/>
      <c r="DT37" s="192"/>
      <c r="DU37" s="192"/>
      <c r="DV37" s="192"/>
      <c r="DW37" s="192"/>
      <c r="DX37" s="192"/>
      <c r="DY37" s="192"/>
      <c r="DZ37" s="192"/>
      <c r="EA37" s="192"/>
      <c r="EB37" s="192"/>
      <c r="EC37" s="192"/>
      <c r="ED37" s="192"/>
      <c r="EE37" s="192"/>
      <c r="EF37" s="192"/>
      <c r="EG37" s="192"/>
      <c r="EH37" s="192"/>
      <c r="EI37" s="192"/>
      <c r="EJ37" s="192"/>
      <c r="EK37" s="192"/>
      <c r="EL37" s="192"/>
      <c r="EM37" s="192"/>
      <c r="EN37" s="192"/>
      <c r="EO37" s="192"/>
      <c r="EP37" s="192"/>
      <c r="EQ37" s="192"/>
      <c r="ER37" s="192"/>
      <c r="ES37" s="192"/>
      <c r="ET37" s="192"/>
      <c r="EU37" s="192"/>
      <c r="EV37" s="192"/>
      <c r="EW37" s="192"/>
      <c r="EX37" s="192"/>
      <c r="EY37" s="192"/>
      <c r="EZ37" s="192"/>
      <c r="FA37" s="192"/>
      <c r="FB37" s="192"/>
      <c r="FC37" s="192"/>
      <c r="FD37" s="192"/>
      <c r="FE37" s="192"/>
      <c r="FF37" s="192"/>
      <c r="FG37" s="192"/>
      <c r="FH37" s="192"/>
      <c r="FI37" s="192"/>
      <c r="FJ37" s="192"/>
      <c r="FK37" s="192"/>
      <c r="FL37" s="192"/>
      <c r="FM37" s="192"/>
      <c r="FN37" s="192"/>
      <c r="FO37" s="192"/>
      <c r="FP37" s="192"/>
      <c r="FQ37" s="192"/>
      <c r="FR37" s="192"/>
      <c r="FS37" s="192"/>
      <c r="FT37" s="192"/>
      <c r="FU37" s="192"/>
      <c r="FV37" s="192"/>
      <c r="FW37" s="192"/>
      <c r="FX37" s="192"/>
      <c r="FY37" s="192"/>
      <c r="FZ37" s="192"/>
      <c r="GA37" s="192"/>
      <c r="GB37" s="192"/>
      <c r="GC37" s="192"/>
      <c r="GD37" s="192"/>
      <c r="GE37" s="192"/>
      <c r="GF37" s="192"/>
      <c r="GG37" s="192"/>
      <c r="GH37" s="192"/>
      <c r="GI37" s="192"/>
      <c r="GJ37" s="192"/>
      <c r="GK37" s="192"/>
      <c r="GL37" s="192"/>
      <c r="GM37" s="192"/>
      <c r="GN37" s="192"/>
      <c r="GO37" s="192"/>
      <c r="GP37" s="192"/>
      <c r="GQ37" s="192"/>
      <c r="GR37" s="192"/>
      <c r="GS37" s="192"/>
      <c r="GT37" s="192"/>
      <c r="GU37" s="192"/>
      <c r="GV37" s="192"/>
      <c r="GW37" s="192"/>
      <c r="GX37" s="192"/>
      <c r="GY37" s="192"/>
      <c r="GZ37" s="192"/>
      <c r="HA37" s="192"/>
      <c r="HB37" s="192"/>
      <c r="HC37" s="192"/>
      <c r="HD37" s="192"/>
      <c r="HE37" s="192"/>
      <c r="HF37" s="192"/>
      <c r="HG37" s="192"/>
      <c r="HH37" s="192"/>
      <c r="HI37" s="192"/>
      <c r="HJ37" s="192"/>
      <c r="HK37" s="192"/>
      <c r="HL37" s="192"/>
      <c r="HM37" s="192"/>
      <c r="HN37" s="192"/>
      <c r="HO37" s="192"/>
      <c r="HP37" s="192"/>
      <c r="HQ37" s="192"/>
      <c r="HR37" s="192"/>
      <c r="HS37" s="192"/>
      <c r="HT37" s="192"/>
      <c r="HU37" s="192"/>
      <c r="HV37" s="192"/>
      <c r="HW37" s="192"/>
      <c r="HX37" s="192"/>
      <c r="HY37" s="192"/>
      <c r="HZ37" s="192"/>
      <c r="IA37" s="192"/>
      <c r="IB37" s="192"/>
      <c r="IC37" s="192"/>
      <c r="ID37" s="192"/>
      <c r="IE37" s="192"/>
      <c r="IF37" s="192"/>
      <c r="IG37" s="192"/>
      <c r="IH37" s="192"/>
      <c r="II37" s="192"/>
      <c r="IJ37" s="192"/>
      <c r="IK37" s="192"/>
      <c r="IL37" s="192"/>
      <c r="IM37" s="192"/>
      <c r="IN37" s="192"/>
      <c r="IO37" s="192"/>
      <c r="IP37" s="192"/>
      <c r="IQ37" s="192"/>
      <c r="IR37" s="192"/>
      <c r="IS37" s="192"/>
      <c r="IT37" s="192"/>
      <c r="IU37" s="192"/>
    </row>
    <row r="38" spans="1:255" s="158" customFormat="1" ht="27" customHeight="1">
      <c r="A38" s="160"/>
      <c r="B38" s="161"/>
      <c r="C38" s="162"/>
      <c r="D38" s="194" t="s">
        <v>434</v>
      </c>
      <c r="E38" s="163"/>
      <c r="F38" s="164"/>
      <c r="G38" s="165"/>
      <c r="H38" s="3824"/>
      <c r="I38" s="167"/>
      <c r="J38" s="191"/>
      <c r="U38" s="159"/>
      <c r="W38" s="159"/>
    </row>
    <row r="39" spans="1:255" s="158" customFormat="1" ht="13.5" customHeight="1">
      <c r="A39" s="160"/>
      <c r="B39" s="161"/>
      <c r="C39" s="162"/>
      <c r="D39" s="195" t="s">
        <v>435</v>
      </c>
      <c r="E39" s="163"/>
      <c r="F39" s="164">
        <f>(4)*0.05</f>
        <v>0.2</v>
      </c>
      <c r="G39" s="165"/>
      <c r="H39" s="3824"/>
      <c r="I39" s="167"/>
      <c r="J39" s="191"/>
      <c r="U39" s="159"/>
      <c r="W39" s="159"/>
    </row>
    <row r="40" spans="1:255" s="158" customFormat="1" ht="27" customHeight="1">
      <c r="A40" s="160"/>
      <c r="B40" s="161"/>
      <c r="C40" s="162"/>
      <c r="D40" s="196" t="s">
        <v>204</v>
      </c>
      <c r="E40" s="163"/>
      <c r="F40" s="164"/>
      <c r="G40" s="165"/>
      <c r="H40" s="3824"/>
      <c r="I40" s="167"/>
      <c r="U40" s="159"/>
      <c r="W40" s="159"/>
    </row>
    <row r="41" spans="1:255" s="187" customFormat="1" ht="13.5" customHeight="1">
      <c r="A41" s="189">
        <v>11</v>
      </c>
      <c r="B41" s="190" t="s">
        <v>195</v>
      </c>
      <c r="C41" s="190">
        <v>460171452</v>
      </c>
      <c r="D41" s="190" t="s">
        <v>208</v>
      </c>
      <c r="E41" s="190" t="s">
        <v>141</v>
      </c>
      <c r="F41" s="128">
        <f>ROUND(SUM(F43),3)</f>
        <v>3.4</v>
      </c>
      <c r="G41" s="137"/>
      <c r="H41" s="3821">
        <f>ROUND(F41*G41,2)</f>
        <v>0</v>
      </c>
      <c r="I41" s="122" t="s">
        <v>142</v>
      </c>
      <c r="J41" s="186"/>
      <c r="L41" s="188"/>
      <c r="CE41" s="192"/>
      <c r="CF41" s="192"/>
      <c r="CG41" s="192"/>
      <c r="CH41" s="192"/>
      <c r="CI41" s="192"/>
      <c r="CJ41" s="192"/>
      <c r="CK41" s="192"/>
      <c r="CL41" s="192"/>
      <c r="CM41" s="192"/>
      <c r="CN41" s="192"/>
      <c r="CO41" s="192"/>
      <c r="CP41" s="192"/>
      <c r="CQ41" s="192"/>
      <c r="CR41" s="192"/>
      <c r="CS41" s="192"/>
      <c r="CT41" s="192"/>
      <c r="CU41" s="192"/>
      <c r="CV41" s="192"/>
      <c r="CW41" s="192"/>
      <c r="CX41" s="192"/>
      <c r="CY41" s="192"/>
      <c r="CZ41" s="192"/>
      <c r="DA41" s="192"/>
      <c r="DB41" s="192"/>
      <c r="DC41" s="192"/>
      <c r="DD41" s="192"/>
      <c r="DE41" s="192"/>
      <c r="DF41" s="192"/>
      <c r="DG41" s="192"/>
      <c r="DH41" s="192"/>
      <c r="DI41" s="192"/>
      <c r="DJ41" s="192"/>
      <c r="DK41" s="192"/>
      <c r="DL41" s="192"/>
      <c r="DM41" s="192"/>
      <c r="DN41" s="192"/>
      <c r="DO41" s="192"/>
      <c r="DP41" s="192"/>
      <c r="DQ41" s="192"/>
      <c r="DR41" s="192"/>
      <c r="DS41" s="192"/>
      <c r="DT41" s="192"/>
      <c r="DU41" s="192"/>
      <c r="DV41" s="192"/>
      <c r="DW41" s="192"/>
      <c r="DX41" s="192"/>
      <c r="DY41" s="192"/>
      <c r="DZ41" s="192"/>
      <c r="EA41" s="192"/>
      <c r="EB41" s="192"/>
      <c r="EC41" s="192"/>
      <c r="ED41" s="192"/>
      <c r="EE41" s="192"/>
      <c r="EF41" s="192"/>
      <c r="EG41" s="192"/>
      <c r="EH41" s="192"/>
      <c r="EI41" s="192"/>
      <c r="EJ41" s="192"/>
      <c r="EK41" s="192"/>
      <c r="EL41" s="192"/>
      <c r="EM41" s="192"/>
      <c r="EN41" s="192"/>
      <c r="EO41" s="192"/>
      <c r="EP41" s="192"/>
      <c r="EQ41" s="192"/>
      <c r="ER41" s="192"/>
      <c r="ES41" s="192"/>
      <c r="ET41" s="192"/>
      <c r="EU41" s="192"/>
      <c r="EV41" s="192"/>
      <c r="EW41" s="192"/>
      <c r="EX41" s="192"/>
      <c r="EY41" s="192"/>
      <c r="EZ41" s="192"/>
      <c r="FA41" s="192"/>
      <c r="FB41" s="192"/>
      <c r="FC41" s="192"/>
      <c r="FD41" s="192"/>
      <c r="FE41" s="192"/>
      <c r="FF41" s="192"/>
      <c r="FG41" s="192"/>
      <c r="FH41" s="192"/>
      <c r="FI41" s="192"/>
      <c r="FJ41" s="192"/>
      <c r="FK41" s="192"/>
      <c r="FL41" s="192"/>
      <c r="FM41" s="192"/>
      <c r="FN41" s="192"/>
      <c r="FO41" s="192"/>
      <c r="FP41" s="192"/>
      <c r="FQ41" s="192"/>
      <c r="FR41" s="192"/>
      <c r="FS41" s="192"/>
      <c r="FT41" s="192"/>
      <c r="FU41" s="192"/>
      <c r="FV41" s="192"/>
      <c r="FW41" s="192"/>
      <c r="FX41" s="192"/>
      <c r="FY41" s="192"/>
      <c r="FZ41" s="192"/>
      <c r="GA41" s="192"/>
      <c r="GB41" s="192"/>
      <c r="GC41" s="192"/>
      <c r="GD41" s="192"/>
      <c r="GE41" s="192"/>
      <c r="GF41" s="192"/>
      <c r="GG41" s="192"/>
      <c r="GH41" s="192"/>
      <c r="GI41" s="192"/>
      <c r="GJ41" s="192"/>
      <c r="GK41" s="192"/>
      <c r="GL41" s="192"/>
      <c r="GM41" s="192"/>
      <c r="GN41" s="192"/>
      <c r="GO41" s="192"/>
      <c r="GP41" s="192"/>
      <c r="GQ41" s="192"/>
      <c r="GR41" s="192"/>
      <c r="GS41" s="192"/>
      <c r="GT41" s="192"/>
      <c r="GU41" s="192"/>
      <c r="GV41" s="192"/>
      <c r="GW41" s="192"/>
      <c r="GX41" s="192"/>
      <c r="GY41" s="192"/>
      <c r="GZ41" s="192"/>
      <c r="HA41" s="192"/>
      <c r="HB41" s="192"/>
      <c r="HC41" s="192"/>
      <c r="HD41" s="192"/>
      <c r="HE41" s="192"/>
      <c r="HF41" s="192"/>
      <c r="HG41" s="192"/>
      <c r="HH41" s="192"/>
      <c r="HI41" s="192"/>
      <c r="HJ41" s="192"/>
      <c r="HK41" s="192"/>
      <c r="HL41" s="192"/>
      <c r="HM41" s="192"/>
      <c r="HN41" s="192"/>
      <c r="HO41" s="192"/>
      <c r="HP41" s="192"/>
      <c r="HQ41" s="192"/>
      <c r="HR41" s="192"/>
      <c r="HS41" s="192"/>
      <c r="HT41" s="192"/>
      <c r="HU41" s="192"/>
      <c r="HV41" s="192"/>
      <c r="HW41" s="192"/>
      <c r="HX41" s="192"/>
      <c r="HY41" s="192"/>
      <c r="HZ41" s="192"/>
      <c r="IA41" s="192"/>
      <c r="IB41" s="192"/>
      <c r="IC41" s="192"/>
      <c r="ID41" s="192"/>
      <c r="IE41" s="192"/>
      <c r="IF41" s="192"/>
      <c r="IG41" s="192"/>
      <c r="IH41" s="192"/>
      <c r="II41" s="192"/>
      <c r="IJ41" s="192"/>
      <c r="IK41" s="192"/>
      <c r="IL41" s="192"/>
      <c r="IM41" s="192"/>
      <c r="IN41" s="192"/>
      <c r="IO41" s="192"/>
      <c r="IP41" s="192"/>
      <c r="IQ41" s="192"/>
      <c r="IR41" s="192"/>
      <c r="IS41" s="192"/>
      <c r="IT41" s="192"/>
      <c r="IU41" s="192"/>
    </row>
    <row r="42" spans="1:255" s="158" customFormat="1" ht="27" customHeight="1">
      <c r="A42" s="160"/>
      <c r="B42" s="161"/>
      <c r="C42" s="162"/>
      <c r="D42" s="194" t="s">
        <v>436</v>
      </c>
      <c r="E42" s="163"/>
      <c r="F42" s="164"/>
      <c r="G42" s="165"/>
      <c r="H42" s="3824"/>
      <c r="I42" s="167"/>
      <c r="J42" s="191"/>
      <c r="U42" s="159"/>
      <c r="W42" s="159"/>
    </row>
    <row r="43" spans="1:255" s="158" customFormat="1" ht="13.5" customHeight="1">
      <c r="A43" s="160"/>
      <c r="B43" s="161"/>
      <c r="C43" s="162"/>
      <c r="D43" s="195" t="s">
        <v>437</v>
      </c>
      <c r="E43" s="163"/>
      <c r="F43" s="164">
        <f>(4)*0.85</f>
        <v>3.4</v>
      </c>
      <c r="G43" s="165"/>
      <c r="H43" s="3824"/>
      <c r="I43" s="167"/>
      <c r="J43" s="191"/>
      <c r="U43" s="159"/>
      <c r="W43" s="159"/>
    </row>
    <row r="44" spans="1:255" s="158" customFormat="1" ht="27" customHeight="1">
      <c r="A44" s="160"/>
      <c r="B44" s="161"/>
      <c r="C44" s="162"/>
      <c r="D44" s="196" t="s">
        <v>204</v>
      </c>
      <c r="E44" s="163"/>
      <c r="F44" s="164"/>
      <c r="G44" s="165"/>
      <c r="H44" s="3824"/>
      <c r="I44" s="167"/>
      <c r="U44" s="159"/>
      <c r="W44" s="159"/>
    </row>
    <row r="45" spans="1:255" s="187" customFormat="1" ht="13.5" customHeight="1">
      <c r="A45" s="189">
        <v>12</v>
      </c>
      <c r="B45" s="190" t="s">
        <v>195</v>
      </c>
      <c r="C45" s="190">
        <v>460171453</v>
      </c>
      <c r="D45" s="190" t="s">
        <v>211</v>
      </c>
      <c r="E45" s="190" t="s">
        <v>141</v>
      </c>
      <c r="F45" s="128">
        <f>ROUND(SUM(F47),3)</f>
        <v>0.4</v>
      </c>
      <c r="G45" s="137"/>
      <c r="H45" s="3821">
        <f>ROUND(F45*G45,2)</f>
        <v>0</v>
      </c>
      <c r="I45" s="122" t="s">
        <v>142</v>
      </c>
      <c r="J45" s="186"/>
      <c r="L45" s="188"/>
      <c r="CE45" s="192"/>
      <c r="CF45" s="192"/>
      <c r="CG45" s="192"/>
      <c r="CH45" s="192"/>
      <c r="CI45" s="192"/>
      <c r="CJ45" s="192"/>
      <c r="CK45" s="192"/>
      <c r="CL45" s="192"/>
      <c r="CM45" s="192"/>
      <c r="CN45" s="192"/>
      <c r="CO45" s="192"/>
      <c r="CP45" s="192"/>
      <c r="CQ45" s="192"/>
      <c r="CR45" s="192"/>
      <c r="CS45" s="192"/>
      <c r="CT45" s="192"/>
      <c r="CU45" s="192"/>
      <c r="CV45" s="192"/>
      <c r="CW45" s="192"/>
      <c r="CX45" s="192"/>
      <c r="CY45" s="192"/>
      <c r="CZ45" s="192"/>
      <c r="DA45" s="192"/>
      <c r="DB45" s="192"/>
      <c r="DC45" s="192"/>
      <c r="DD45" s="192"/>
      <c r="DE45" s="192"/>
      <c r="DF45" s="192"/>
      <c r="DG45" s="192"/>
      <c r="DH45" s="192"/>
      <c r="DI45" s="192"/>
      <c r="DJ45" s="192"/>
      <c r="DK45" s="192"/>
      <c r="DL45" s="192"/>
      <c r="DM45" s="192"/>
      <c r="DN45" s="192"/>
      <c r="DO45" s="192"/>
      <c r="DP45" s="192"/>
      <c r="DQ45" s="192"/>
      <c r="DR45" s="192"/>
      <c r="DS45" s="192"/>
      <c r="DT45" s="192"/>
      <c r="DU45" s="192"/>
      <c r="DV45" s="192"/>
      <c r="DW45" s="192"/>
      <c r="DX45" s="192"/>
      <c r="DY45" s="192"/>
      <c r="DZ45" s="192"/>
      <c r="EA45" s="192"/>
      <c r="EB45" s="192"/>
      <c r="EC45" s="192"/>
      <c r="ED45" s="192"/>
      <c r="EE45" s="192"/>
      <c r="EF45" s="192"/>
      <c r="EG45" s="192"/>
      <c r="EH45" s="192"/>
      <c r="EI45" s="192"/>
      <c r="EJ45" s="192"/>
      <c r="EK45" s="192"/>
      <c r="EL45" s="192"/>
      <c r="EM45" s="192"/>
      <c r="EN45" s="192"/>
      <c r="EO45" s="192"/>
      <c r="EP45" s="192"/>
      <c r="EQ45" s="192"/>
      <c r="ER45" s="192"/>
      <c r="ES45" s="192"/>
      <c r="ET45" s="192"/>
      <c r="EU45" s="192"/>
      <c r="EV45" s="192"/>
      <c r="EW45" s="192"/>
      <c r="EX45" s="192"/>
      <c r="EY45" s="192"/>
      <c r="EZ45" s="192"/>
      <c r="FA45" s="192"/>
      <c r="FB45" s="192"/>
      <c r="FC45" s="192"/>
      <c r="FD45" s="192"/>
      <c r="FE45" s="192"/>
      <c r="FF45" s="192"/>
      <c r="FG45" s="192"/>
      <c r="FH45" s="192"/>
      <c r="FI45" s="192"/>
      <c r="FJ45" s="192"/>
      <c r="FK45" s="192"/>
      <c r="FL45" s="192"/>
      <c r="FM45" s="192"/>
      <c r="FN45" s="192"/>
      <c r="FO45" s="192"/>
      <c r="FP45" s="192"/>
      <c r="FQ45" s="192"/>
      <c r="FR45" s="192"/>
      <c r="FS45" s="192"/>
      <c r="FT45" s="192"/>
      <c r="FU45" s="192"/>
      <c r="FV45" s="192"/>
      <c r="FW45" s="192"/>
      <c r="FX45" s="192"/>
      <c r="FY45" s="192"/>
      <c r="FZ45" s="192"/>
      <c r="GA45" s="192"/>
      <c r="GB45" s="192"/>
      <c r="GC45" s="192"/>
      <c r="GD45" s="192"/>
      <c r="GE45" s="192"/>
      <c r="GF45" s="192"/>
      <c r="GG45" s="192"/>
      <c r="GH45" s="192"/>
      <c r="GI45" s="192"/>
      <c r="GJ45" s="192"/>
      <c r="GK45" s="192"/>
      <c r="GL45" s="192"/>
      <c r="GM45" s="192"/>
      <c r="GN45" s="192"/>
      <c r="GO45" s="192"/>
      <c r="GP45" s="192"/>
      <c r="GQ45" s="192"/>
      <c r="GR45" s="192"/>
      <c r="GS45" s="192"/>
      <c r="GT45" s="192"/>
      <c r="GU45" s="192"/>
      <c r="GV45" s="192"/>
      <c r="GW45" s="192"/>
      <c r="GX45" s="192"/>
      <c r="GY45" s="192"/>
      <c r="GZ45" s="192"/>
      <c r="HA45" s="192"/>
      <c r="HB45" s="192"/>
      <c r="HC45" s="192"/>
      <c r="HD45" s="192"/>
      <c r="HE45" s="192"/>
      <c r="HF45" s="192"/>
      <c r="HG45" s="192"/>
      <c r="HH45" s="192"/>
      <c r="HI45" s="192"/>
      <c r="HJ45" s="192"/>
      <c r="HK45" s="192"/>
      <c r="HL45" s="192"/>
      <c r="HM45" s="192"/>
      <c r="HN45" s="192"/>
      <c r="HO45" s="192"/>
      <c r="HP45" s="192"/>
      <c r="HQ45" s="192"/>
      <c r="HR45" s="192"/>
      <c r="HS45" s="192"/>
      <c r="HT45" s="192"/>
      <c r="HU45" s="192"/>
      <c r="HV45" s="192"/>
      <c r="HW45" s="192"/>
      <c r="HX45" s="192"/>
      <c r="HY45" s="192"/>
      <c r="HZ45" s="192"/>
      <c r="IA45" s="192"/>
      <c r="IB45" s="192"/>
      <c r="IC45" s="192"/>
      <c r="ID45" s="192"/>
      <c r="IE45" s="192"/>
      <c r="IF45" s="192"/>
      <c r="IG45" s="192"/>
      <c r="IH45" s="192"/>
      <c r="II45" s="192"/>
      <c r="IJ45" s="192"/>
      <c r="IK45" s="192"/>
      <c r="IL45" s="192"/>
      <c r="IM45" s="192"/>
      <c r="IN45" s="192"/>
      <c r="IO45" s="192"/>
      <c r="IP45" s="192"/>
      <c r="IQ45" s="192"/>
      <c r="IR45" s="192"/>
      <c r="IS45" s="192"/>
      <c r="IT45" s="192"/>
      <c r="IU45" s="192"/>
    </row>
    <row r="46" spans="1:255" s="158" customFormat="1" ht="27" customHeight="1">
      <c r="A46" s="160"/>
      <c r="B46" s="161"/>
      <c r="C46" s="162"/>
      <c r="D46" s="194" t="s">
        <v>438</v>
      </c>
      <c r="E46" s="163"/>
      <c r="F46" s="164"/>
      <c r="G46" s="165"/>
      <c r="H46" s="3824"/>
      <c r="I46" s="167"/>
      <c r="J46" s="191"/>
      <c r="U46" s="159"/>
      <c r="W46" s="159"/>
    </row>
    <row r="47" spans="1:255" s="158" customFormat="1" ht="13.5" customHeight="1">
      <c r="A47" s="160"/>
      <c r="B47" s="161"/>
      <c r="C47" s="162"/>
      <c r="D47" s="195" t="s">
        <v>439</v>
      </c>
      <c r="E47" s="163"/>
      <c r="F47" s="164">
        <f>(4)*0.1</f>
        <v>0.4</v>
      </c>
      <c r="G47" s="165"/>
      <c r="H47" s="3824"/>
      <c r="I47" s="167"/>
      <c r="J47" s="191"/>
      <c r="U47" s="159"/>
      <c r="W47" s="159"/>
    </row>
    <row r="48" spans="1:255" s="158" customFormat="1" ht="27" customHeight="1">
      <c r="A48" s="160"/>
      <c r="B48" s="161"/>
      <c r="C48" s="162"/>
      <c r="D48" s="196" t="s">
        <v>204</v>
      </c>
      <c r="E48" s="163"/>
      <c r="F48" s="164"/>
      <c r="G48" s="165"/>
      <c r="H48" s="3824"/>
      <c r="I48" s="167"/>
      <c r="U48" s="159"/>
      <c r="W48" s="159"/>
    </row>
    <row r="49" spans="1:255" s="187" customFormat="1" ht="13.5" customHeight="1">
      <c r="A49" s="189">
        <v>13</v>
      </c>
      <c r="B49" s="190" t="s">
        <v>195</v>
      </c>
      <c r="C49" s="190">
        <v>460241111</v>
      </c>
      <c r="D49" s="190" t="s">
        <v>220</v>
      </c>
      <c r="E49" s="190" t="s">
        <v>221</v>
      </c>
      <c r="F49" s="128">
        <f>ROUND(SUM(F50),3)</f>
        <v>0.11700000000000001</v>
      </c>
      <c r="G49" s="137"/>
      <c r="H49" s="3821">
        <f>ROUND(F49*G49,2)</f>
        <v>0</v>
      </c>
      <c r="I49" s="122" t="s">
        <v>142</v>
      </c>
      <c r="J49" s="186"/>
      <c r="CE49" s="192"/>
      <c r="CF49" s="192"/>
      <c r="CG49" s="192"/>
      <c r="CH49" s="192"/>
      <c r="CI49" s="192"/>
      <c r="CJ49" s="192"/>
      <c r="CK49" s="192"/>
      <c r="CL49" s="192"/>
      <c r="CM49" s="192"/>
      <c r="CN49" s="192"/>
      <c r="CO49" s="192"/>
      <c r="CP49" s="192"/>
      <c r="CQ49" s="192"/>
      <c r="CR49" s="192"/>
      <c r="CS49" s="192"/>
      <c r="CT49" s="192"/>
      <c r="CU49" s="192"/>
      <c r="CV49" s="192"/>
      <c r="CW49" s="192"/>
      <c r="CX49" s="192"/>
      <c r="CY49" s="192"/>
      <c r="CZ49" s="192"/>
      <c r="DA49" s="192"/>
      <c r="DB49" s="192"/>
      <c r="DC49" s="192"/>
      <c r="DD49" s="192"/>
      <c r="DE49" s="192"/>
      <c r="DF49" s="192"/>
      <c r="DG49" s="192"/>
      <c r="DH49" s="192"/>
      <c r="DI49" s="192"/>
      <c r="DJ49" s="192"/>
      <c r="DK49" s="192"/>
      <c r="DL49" s="192"/>
      <c r="DM49" s="192"/>
      <c r="DN49" s="192"/>
      <c r="DO49" s="192"/>
      <c r="DP49" s="192"/>
      <c r="DQ49" s="192"/>
      <c r="DR49" s="192"/>
      <c r="DS49" s="192"/>
      <c r="DT49" s="192"/>
      <c r="DU49" s="192"/>
      <c r="DV49" s="192"/>
      <c r="DW49" s="192"/>
      <c r="DX49" s="192"/>
      <c r="DY49" s="192"/>
      <c r="DZ49" s="192"/>
      <c r="EA49" s="192"/>
      <c r="EB49" s="192"/>
      <c r="EC49" s="192"/>
      <c r="ED49" s="192"/>
      <c r="EE49" s="192"/>
      <c r="EF49" s="192"/>
      <c r="EG49" s="192"/>
      <c r="EH49" s="192"/>
      <c r="EI49" s="192"/>
      <c r="EJ49" s="192"/>
      <c r="EK49" s="192"/>
      <c r="EL49" s="192"/>
      <c r="EM49" s="192"/>
      <c r="EN49" s="192"/>
      <c r="EO49" s="192"/>
      <c r="EP49" s="192"/>
      <c r="EQ49" s="192"/>
      <c r="ER49" s="192"/>
      <c r="ES49" s="192"/>
      <c r="ET49" s="192"/>
      <c r="EU49" s="192"/>
      <c r="EV49" s="192"/>
      <c r="EW49" s="192"/>
      <c r="EX49" s="192"/>
      <c r="EY49" s="192"/>
      <c r="EZ49" s="192"/>
      <c r="FA49" s="192"/>
      <c r="FB49" s="192"/>
      <c r="FC49" s="192"/>
      <c r="FD49" s="192"/>
      <c r="FE49" s="192"/>
      <c r="FF49" s="192"/>
      <c r="FG49" s="192"/>
      <c r="FH49" s="192"/>
      <c r="FI49" s="192"/>
      <c r="FJ49" s="192"/>
      <c r="FK49" s="192"/>
      <c r="FL49" s="192"/>
      <c r="FM49" s="192"/>
      <c r="FN49" s="192"/>
      <c r="FO49" s="192"/>
      <c r="FP49" s="192"/>
      <c r="FQ49" s="192"/>
      <c r="FR49" s="192"/>
      <c r="FS49" s="192"/>
      <c r="FT49" s="192"/>
      <c r="FU49" s="192"/>
      <c r="FV49" s="192"/>
      <c r="FW49" s="192"/>
      <c r="FX49" s="192"/>
      <c r="FY49" s="192"/>
      <c r="FZ49" s="192"/>
      <c r="GA49" s="192"/>
      <c r="GB49" s="192"/>
      <c r="GC49" s="192"/>
      <c r="GD49" s="192"/>
      <c r="GE49" s="192"/>
      <c r="GF49" s="192"/>
      <c r="GG49" s="192"/>
      <c r="GH49" s="192"/>
      <c r="GI49" s="192"/>
      <c r="GJ49" s="192"/>
      <c r="GK49" s="192"/>
      <c r="GL49" s="192"/>
      <c r="GM49" s="192"/>
      <c r="GN49" s="192"/>
      <c r="GO49" s="192"/>
      <c r="GP49" s="192"/>
      <c r="GQ49" s="192"/>
      <c r="GR49" s="192"/>
      <c r="GS49" s="192"/>
      <c r="GT49" s="192"/>
      <c r="GU49" s="192"/>
      <c r="GV49" s="192"/>
      <c r="GW49" s="192"/>
      <c r="GX49" s="192"/>
      <c r="GY49" s="192"/>
      <c r="GZ49" s="192"/>
      <c r="HA49" s="192"/>
      <c r="HB49" s="192"/>
      <c r="HC49" s="192"/>
      <c r="HD49" s="192"/>
      <c r="HE49" s="192"/>
      <c r="HF49" s="192"/>
      <c r="HG49" s="192"/>
      <c r="HH49" s="192"/>
      <c r="HI49" s="192"/>
      <c r="HJ49" s="192"/>
      <c r="HK49" s="192"/>
      <c r="HL49" s="192"/>
      <c r="HM49" s="192"/>
      <c r="HN49" s="192"/>
      <c r="HO49" s="192"/>
      <c r="HP49" s="192"/>
      <c r="HQ49" s="192"/>
      <c r="HR49" s="192"/>
      <c r="HS49" s="192"/>
      <c r="HT49" s="192"/>
      <c r="HU49" s="192"/>
      <c r="HV49" s="192"/>
      <c r="HW49" s="192"/>
      <c r="HX49" s="192"/>
      <c r="HY49" s="192"/>
      <c r="HZ49" s="192"/>
      <c r="IA49" s="192"/>
      <c r="IB49" s="192"/>
      <c r="IC49" s="192"/>
      <c r="ID49" s="192"/>
      <c r="IE49" s="192"/>
      <c r="IF49" s="192"/>
      <c r="IG49" s="192"/>
      <c r="IH49" s="192"/>
      <c r="II49" s="192"/>
      <c r="IJ49" s="192"/>
      <c r="IK49" s="192"/>
      <c r="IL49" s="192"/>
      <c r="IM49" s="192"/>
      <c r="IN49" s="192"/>
      <c r="IO49" s="192"/>
      <c r="IP49" s="192"/>
      <c r="IQ49" s="192"/>
      <c r="IR49" s="192"/>
      <c r="IS49" s="192"/>
      <c r="IT49" s="192"/>
      <c r="IU49" s="192"/>
    </row>
    <row r="50" spans="1:255" s="158" customFormat="1" ht="13.5" customHeight="1">
      <c r="A50" s="160"/>
      <c r="B50" s="161"/>
      <c r="C50" s="162"/>
      <c r="D50" s="193" t="s">
        <v>440</v>
      </c>
      <c r="E50" s="163"/>
      <c r="F50" s="164">
        <f>(4*0.65*0.9)*0.05</f>
        <v>0.11700000000000002</v>
      </c>
      <c r="G50" s="165"/>
      <c r="H50" s="3824"/>
      <c r="I50" s="167"/>
      <c r="J50" s="171"/>
      <c r="U50" s="159"/>
      <c r="W50" s="159"/>
    </row>
    <row r="51" spans="1:255" s="187" customFormat="1" ht="13.5" customHeight="1">
      <c r="A51" s="189">
        <v>14</v>
      </c>
      <c r="B51" s="190" t="s">
        <v>195</v>
      </c>
      <c r="C51" s="190">
        <v>460242111</v>
      </c>
      <c r="D51" s="190" t="s">
        <v>223</v>
      </c>
      <c r="E51" s="190" t="s">
        <v>155</v>
      </c>
      <c r="F51" s="128">
        <f>ROUND(SUM(F52),3)</f>
        <v>1</v>
      </c>
      <c r="G51" s="137"/>
      <c r="H51" s="3821">
        <f>ROUND(F51*G51,2)</f>
        <v>0</v>
      </c>
      <c r="I51" s="122" t="s">
        <v>142</v>
      </c>
      <c r="J51" s="186"/>
      <c r="CE51" s="192"/>
      <c r="CF51" s="192"/>
      <c r="CG51" s="192"/>
      <c r="CH51" s="192"/>
      <c r="CI51" s="192"/>
      <c r="CJ51" s="192"/>
      <c r="CK51" s="192"/>
      <c r="CL51" s="192"/>
      <c r="CM51" s="192"/>
      <c r="CN51" s="192"/>
      <c r="CO51" s="192"/>
      <c r="CP51" s="192"/>
      <c r="CQ51" s="192"/>
      <c r="CR51" s="192"/>
      <c r="CS51" s="192"/>
      <c r="CT51" s="192"/>
      <c r="CU51" s="192"/>
      <c r="CV51" s="192"/>
      <c r="CW51" s="192"/>
      <c r="CX51" s="192"/>
      <c r="CY51" s="192"/>
      <c r="CZ51" s="192"/>
      <c r="DA51" s="192"/>
      <c r="DB51" s="192"/>
      <c r="DC51" s="192"/>
      <c r="DD51" s="192"/>
      <c r="DE51" s="192"/>
      <c r="DF51" s="192"/>
      <c r="DG51" s="192"/>
      <c r="DH51" s="192"/>
      <c r="DI51" s="192"/>
      <c r="DJ51" s="192"/>
      <c r="DK51" s="192"/>
      <c r="DL51" s="192"/>
      <c r="DM51" s="192"/>
      <c r="DN51" s="192"/>
      <c r="DO51" s="192"/>
      <c r="DP51" s="192"/>
      <c r="DQ51" s="192"/>
      <c r="DR51" s="192"/>
      <c r="DS51" s="192"/>
      <c r="DT51" s="192"/>
      <c r="DU51" s="192"/>
      <c r="DV51" s="192"/>
      <c r="DW51" s="192"/>
      <c r="DX51" s="192"/>
      <c r="DY51" s="192"/>
      <c r="DZ51" s="192"/>
      <c r="EA51" s="192"/>
      <c r="EB51" s="192"/>
      <c r="EC51" s="192"/>
      <c r="ED51" s="192"/>
      <c r="EE51" s="192"/>
      <c r="EF51" s="192"/>
      <c r="EG51" s="192"/>
      <c r="EH51" s="192"/>
      <c r="EI51" s="192"/>
      <c r="EJ51" s="192"/>
      <c r="EK51" s="192"/>
      <c r="EL51" s="192"/>
      <c r="EM51" s="192"/>
      <c r="EN51" s="192"/>
      <c r="EO51" s="192"/>
      <c r="EP51" s="192"/>
      <c r="EQ51" s="192"/>
      <c r="ER51" s="192"/>
      <c r="ES51" s="192"/>
      <c r="ET51" s="192"/>
      <c r="EU51" s="192"/>
      <c r="EV51" s="192"/>
      <c r="EW51" s="192"/>
      <c r="EX51" s="192"/>
      <c r="EY51" s="192"/>
      <c r="EZ51" s="192"/>
      <c r="FA51" s="192"/>
      <c r="FB51" s="192"/>
      <c r="FC51" s="192"/>
      <c r="FD51" s="192"/>
      <c r="FE51" s="192"/>
      <c r="FF51" s="192"/>
      <c r="FG51" s="192"/>
      <c r="FH51" s="192"/>
      <c r="FI51" s="192"/>
      <c r="FJ51" s="192"/>
      <c r="FK51" s="192"/>
      <c r="FL51" s="192"/>
      <c r="FM51" s="192"/>
      <c r="FN51" s="192"/>
      <c r="FO51" s="192"/>
      <c r="FP51" s="192"/>
      <c r="FQ51" s="192"/>
      <c r="FR51" s="192"/>
      <c r="FS51" s="192"/>
      <c r="FT51" s="192"/>
      <c r="FU51" s="192"/>
      <c r="FV51" s="192"/>
      <c r="FW51" s="192"/>
      <c r="FX51" s="192"/>
      <c r="FY51" s="192"/>
      <c r="FZ51" s="192"/>
      <c r="GA51" s="192"/>
      <c r="GB51" s="192"/>
      <c r="GC51" s="192"/>
      <c r="GD51" s="192"/>
      <c r="GE51" s="192"/>
      <c r="GF51" s="192"/>
      <c r="GG51" s="192"/>
      <c r="GH51" s="192"/>
      <c r="GI51" s="192"/>
      <c r="GJ51" s="192"/>
      <c r="GK51" s="192"/>
      <c r="GL51" s="192"/>
      <c r="GM51" s="192"/>
      <c r="GN51" s="192"/>
      <c r="GO51" s="192"/>
      <c r="GP51" s="192"/>
      <c r="GQ51" s="192"/>
      <c r="GR51" s="192"/>
      <c r="GS51" s="192"/>
      <c r="GT51" s="192"/>
      <c r="GU51" s="192"/>
      <c r="GV51" s="192"/>
      <c r="GW51" s="192"/>
      <c r="GX51" s="192"/>
      <c r="GY51" s="192"/>
      <c r="GZ51" s="192"/>
      <c r="HA51" s="192"/>
      <c r="HB51" s="192"/>
      <c r="HC51" s="192"/>
      <c r="HD51" s="192"/>
      <c r="HE51" s="192"/>
      <c r="HF51" s="192"/>
      <c r="HG51" s="192"/>
      <c r="HH51" s="192"/>
      <c r="HI51" s="192"/>
      <c r="HJ51" s="192"/>
      <c r="HK51" s="192"/>
      <c r="HL51" s="192"/>
      <c r="HM51" s="192"/>
      <c r="HN51" s="192"/>
      <c r="HO51" s="192"/>
      <c r="HP51" s="192"/>
      <c r="HQ51" s="192"/>
      <c r="HR51" s="192"/>
      <c r="HS51" s="192"/>
      <c r="HT51" s="192"/>
      <c r="HU51" s="192"/>
      <c r="HV51" s="192"/>
      <c r="HW51" s="192"/>
      <c r="HX51" s="192"/>
      <c r="HY51" s="192"/>
      <c r="HZ51" s="192"/>
      <c r="IA51" s="192"/>
      <c r="IB51" s="192"/>
      <c r="IC51" s="192"/>
      <c r="ID51" s="192"/>
      <c r="IE51" s="192"/>
      <c r="IF51" s="192"/>
      <c r="IG51" s="192"/>
      <c r="IH51" s="192"/>
      <c r="II51" s="192"/>
      <c r="IJ51" s="192"/>
      <c r="IK51" s="192"/>
      <c r="IL51" s="192"/>
      <c r="IM51" s="192"/>
      <c r="IN51" s="192"/>
      <c r="IO51" s="192"/>
      <c r="IP51" s="192"/>
      <c r="IQ51" s="192"/>
      <c r="IR51" s="192"/>
      <c r="IS51" s="192"/>
      <c r="IT51" s="192"/>
      <c r="IU51" s="192"/>
    </row>
    <row r="52" spans="1:255" s="158" customFormat="1" ht="13.5" customHeight="1">
      <c r="A52" s="160"/>
      <c r="B52" s="161"/>
      <c r="C52" s="162"/>
      <c r="D52" s="193" t="s">
        <v>224</v>
      </c>
      <c r="E52" s="163"/>
      <c r="F52" s="164">
        <v>1</v>
      </c>
      <c r="G52" s="165"/>
      <c r="H52" s="3824"/>
      <c r="I52" s="197"/>
      <c r="J52" s="171"/>
      <c r="U52" s="159"/>
      <c r="W52" s="159"/>
    </row>
    <row r="53" spans="1:255" s="187" customFormat="1" ht="13.5" customHeight="1">
      <c r="A53" s="189">
        <v>15</v>
      </c>
      <c r="B53" s="190" t="s">
        <v>195</v>
      </c>
      <c r="C53" s="190">
        <v>460242121</v>
      </c>
      <c r="D53" s="190" t="s">
        <v>225</v>
      </c>
      <c r="E53" s="190" t="s">
        <v>141</v>
      </c>
      <c r="F53" s="128">
        <f>ROUND(SUM(F54),3)</f>
        <v>1</v>
      </c>
      <c r="G53" s="137"/>
      <c r="H53" s="3821">
        <f>ROUND(F53*G53,2)</f>
        <v>0</v>
      </c>
      <c r="I53" s="122" t="s">
        <v>142</v>
      </c>
      <c r="J53" s="186"/>
      <c r="CE53" s="192"/>
      <c r="CF53" s="192"/>
      <c r="CG53" s="192"/>
      <c r="CH53" s="192"/>
      <c r="CI53" s="192"/>
      <c r="CJ53" s="192"/>
      <c r="CK53" s="192"/>
      <c r="CL53" s="192"/>
      <c r="CM53" s="192"/>
      <c r="CN53" s="192"/>
      <c r="CO53" s="192"/>
      <c r="CP53" s="192"/>
      <c r="CQ53" s="192"/>
      <c r="CR53" s="192"/>
      <c r="CS53" s="192"/>
      <c r="CT53" s="192"/>
      <c r="CU53" s="192"/>
      <c r="CV53" s="192"/>
      <c r="CW53" s="192"/>
      <c r="CX53" s="192"/>
      <c r="CY53" s="192"/>
      <c r="CZ53" s="192"/>
      <c r="DA53" s="192"/>
      <c r="DB53" s="192"/>
      <c r="DC53" s="192"/>
      <c r="DD53" s="192"/>
      <c r="DE53" s="192"/>
      <c r="DF53" s="192"/>
      <c r="DG53" s="192"/>
      <c r="DH53" s="192"/>
      <c r="DI53" s="192"/>
      <c r="DJ53" s="192"/>
      <c r="DK53" s="192"/>
      <c r="DL53" s="192"/>
      <c r="DM53" s="192"/>
      <c r="DN53" s="192"/>
      <c r="DO53" s="192"/>
      <c r="DP53" s="192"/>
      <c r="DQ53" s="192"/>
      <c r="DR53" s="192"/>
      <c r="DS53" s="192"/>
      <c r="DT53" s="192"/>
      <c r="DU53" s="192"/>
      <c r="DV53" s="192"/>
      <c r="DW53" s="192"/>
      <c r="DX53" s="192"/>
      <c r="DY53" s="192"/>
      <c r="DZ53" s="192"/>
      <c r="EA53" s="192"/>
      <c r="EB53" s="192"/>
      <c r="EC53" s="192"/>
      <c r="ED53" s="192"/>
      <c r="EE53" s="192"/>
      <c r="EF53" s="192"/>
      <c r="EG53" s="192"/>
      <c r="EH53" s="192"/>
      <c r="EI53" s="192"/>
      <c r="EJ53" s="192"/>
      <c r="EK53" s="192"/>
      <c r="EL53" s="192"/>
      <c r="EM53" s="192"/>
      <c r="EN53" s="192"/>
      <c r="EO53" s="192"/>
      <c r="EP53" s="192"/>
      <c r="EQ53" s="192"/>
      <c r="ER53" s="192"/>
      <c r="ES53" s="192"/>
      <c r="ET53" s="192"/>
      <c r="EU53" s="192"/>
      <c r="EV53" s="192"/>
      <c r="EW53" s="192"/>
      <c r="EX53" s="192"/>
      <c r="EY53" s="192"/>
      <c r="EZ53" s="192"/>
      <c r="FA53" s="192"/>
      <c r="FB53" s="192"/>
      <c r="FC53" s="192"/>
      <c r="FD53" s="192"/>
      <c r="FE53" s="192"/>
      <c r="FF53" s="192"/>
      <c r="FG53" s="192"/>
      <c r="FH53" s="192"/>
      <c r="FI53" s="192"/>
      <c r="FJ53" s="192"/>
      <c r="FK53" s="192"/>
      <c r="FL53" s="192"/>
      <c r="FM53" s="192"/>
      <c r="FN53" s="192"/>
      <c r="FO53" s="192"/>
      <c r="FP53" s="192"/>
      <c r="FQ53" s="192"/>
      <c r="FR53" s="192"/>
      <c r="FS53" s="192"/>
      <c r="FT53" s="192"/>
      <c r="FU53" s="192"/>
      <c r="FV53" s="192"/>
      <c r="FW53" s="192"/>
      <c r="FX53" s="192"/>
      <c r="FY53" s="192"/>
      <c r="FZ53" s="192"/>
      <c r="GA53" s="192"/>
      <c r="GB53" s="192"/>
      <c r="GC53" s="192"/>
      <c r="GD53" s="192"/>
      <c r="GE53" s="192"/>
      <c r="GF53" s="192"/>
      <c r="GG53" s="192"/>
      <c r="GH53" s="192"/>
      <c r="GI53" s="192"/>
      <c r="GJ53" s="192"/>
      <c r="GK53" s="192"/>
      <c r="GL53" s="192"/>
      <c r="GM53" s="192"/>
      <c r="GN53" s="192"/>
      <c r="GO53" s="192"/>
      <c r="GP53" s="192"/>
      <c r="GQ53" s="192"/>
      <c r="GR53" s="192"/>
      <c r="GS53" s="192"/>
      <c r="GT53" s="192"/>
      <c r="GU53" s="192"/>
      <c r="GV53" s="192"/>
      <c r="GW53" s="192"/>
      <c r="GX53" s="192"/>
      <c r="GY53" s="192"/>
      <c r="GZ53" s="192"/>
      <c r="HA53" s="192"/>
      <c r="HB53" s="192"/>
      <c r="HC53" s="192"/>
      <c r="HD53" s="192"/>
      <c r="HE53" s="192"/>
      <c r="HF53" s="192"/>
      <c r="HG53" s="192"/>
      <c r="HH53" s="192"/>
      <c r="HI53" s="192"/>
      <c r="HJ53" s="192"/>
      <c r="HK53" s="192"/>
      <c r="HL53" s="192"/>
      <c r="HM53" s="192"/>
      <c r="HN53" s="192"/>
      <c r="HO53" s="192"/>
      <c r="HP53" s="192"/>
      <c r="HQ53" s="192"/>
      <c r="HR53" s="192"/>
      <c r="HS53" s="192"/>
      <c r="HT53" s="192"/>
      <c r="HU53" s="192"/>
      <c r="HV53" s="192"/>
      <c r="HW53" s="192"/>
      <c r="HX53" s="192"/>
      <c r="HY53" s="192"/>
      <c r="HZ53" s="192"/>
      <c r="IA53" s="192"/>
      <c r="IB53" s="192"/>
      <c r="IC53" s="192"/>
      <c r="ID53" s="192"/>
      <c r="IE53" s="192"/>
      <c r="IF53" s="192"/>
      <c r="IG53" s="192"/>
      <c r="IH53" s="192"/>
      <c r="II53" s="192"/>
      <c r="IJ53" s="192"/>
      <c r="IK53" s="192"/>
      <c r="IL53" s="192"/>
      <c r="IM53" s="192"/>
      <c r="IN53" s="192"/>
      <c r="IO53" s="192"/>
      <c r="IP53" s="192"/>
      <c r="IQ53" s="192"/>
      <c r="IR53" s="192"/>
      <c r="IS53" s="192"/>
      <c r="IT53" s="192"/>
      <c r="IU53" s="192"/>
    </row>
    <row r="54" spans="1:255" s="158" customFormat="1" ht="13.5" customHeight="1">
      <c r="A54" s="160"/>
      <c r="B54" s="161"/>
      <c r="C54" s="162"/>
      <c r="D54" s="193" t="s">
        <v>224</v>
      </c>
      <c r="E54" s="163"/>
      <c r="F54" s="164">
        <v>1</v>
      </c>
      <c r="G54" s="165"/>
      <c r="H54" s="3824"/>
      <c r="I54" s="197"/>
      <c r="J54" s="171"/>
      <c r="U54" s="159"/>
      <c r="W54" s="159"/>
    </row>
    <row r="55" spans="1:255" s="187" customFormat="1" ht="13.5" customHeight="1">
      <c r="A55" s="189">
        <v>16</v>
      </c>
      <c r="B55" s="190" t="s">
        <v>195</v>
      </c>
      <c r="C55" s="190">
        <v>460242211</v>
      </c>
      <c r="D55" s="190" t="s">
        <v>226</v>
      </c>
      <c r="E55" s="190" t="s">
        <v>155</v>
      </c>
      <c r="F55" s="128">
        <f>ROUND(SUM(F56),3)</f>
        <v>1</v>
      </c>
      <c r="G55" s="137"/>
      <c r="H55" s="3821">
        <f>ROUND(F55*G55,2)</f>
        <v>0</v>
      </c>
      <c r="I55" s="122" t="s">
        <v>142</v>
      </c>
      <c r="J55" s="186"/>
      <c r="CE55" s="192"/>
      <c r="CF55" s="192"/>
      <c r="CG55" s="192"/>
      <c r="CH55" s="192"/>
      <c r="CI55" s="192"/>
      <c r="CJ55" s="192"/>
      <c r="CK55" s="192"/>
      <c r="CL55" s="192"/>
      <c r="CM55" s="192"/>
      <c r="CN55" s="192"/>
      <c r="CO55" s="192"/>
      <c r="CP55" s="192"/>
      <c r="CQ55" s="192"/>
      <c r="CR55" s="192"/>
      <c r="CS55" s="192"/>
      <c r="CT55" s="192"/>
      <c r="CU55" s="192"/>
      <c r="CV55" s="192"/>
      <c r="CW55" s="192"/>
      <c r="CX55" s="192"/>
      <c r="CY55" s="192"/>
      <c r="CZ55" s="192"/>
      <c r="DA55" s="192"/>
      <c r="DB55" s="192"/>
      <c r="DC55" s="192"/>
      <c r="DD55" s="192"/>
      <c r="DE55" s="192"/>
      <c r="DF55" s="192"/>
      <c r="DG55" s="192"/>
      <c r="DH55" s="192"/>
      <c r="DI55" s="192"/>
      <c r="DJ55" s="192"/>
      <c r="DK55" s="192"/>
      <c r="DL55" s="192"/>
      <c r="DM55" s="192"/>
      <c r="DN55" s="192"/>
      <c r="DO55" s="192"/>
      <c r="DP55" s="192"/>
      <c r="DQ55" s="192"/>
      <c r="DR55" s="192"/>
      <c r="DS55" s="192"/>
      <c r="DT55" s="192"/>
      <c r="DU55" s="192"/>
      <c r="DV55" s="192"/>
      <c r="DW55" s="192"/>
      <c r="DX55" s="192"/>
      <c r="DY55" s="192"/>
      <c r="DZ55" s="192"/>
      <c r="EA55" s="192"/>
      <c r="EB55" s="192"/>
      <c r="EC55" s="192"/>
      <c r="ED55" s="192"/>
      <c r="EE55" s="192"/>
      <c r="EF55" s="192"/>
      <c r="EG55" s="192"/>
      <c r="EH55" s="192"/>
      <c r="EI55" s="192"/>
      <c r="EJ55" s="192"/>
      <c r="EK55" s="192"/>
      <c r="EL55" s="192"/>
      <c r="EM55" s="192"/>
      <c r="EN55" s="192"/>
      <c r="EO55" s="192"/>
      <c r="EP55" s="192"/>
      <c r="EQ55" s="192"/>
      <c r="ER55" s="192"/>
      <c r="ES55" s="192"/>
      <c r="ET55" s="192"/>
      <c r="EU55" s="192"/>
      <c r="EV55" s="192"/>
      <c r="EW55" s="192"/>
      <c r="EX55" s="192"/>
      <c r="EY55" s="192"/>
      <c r="EZ55" s="192"/>
      <c r="FA55" s="192"/>
      <c r="FB55" s="192"/>
      <c r="FC55" s="192"/>
      <c r="FD55" s="192"/>
      <c r="FE55" s="192"/>
      <c r="FF55" s="192"/>
      <c r="FG55" s="192"/>
      <c r="FH55" s="192"/>
      <c r="FI55" s="192"/>
      <c r="FJ55" s="192"/>
      <c r="FK55" s="192"/>
      <c r="FL55" s="192"/>
      <c r="FM55" s="192"/>
      <c r="FN55" s="192"/>
      <c r="FO55" s="192"/>
      <c r="FP55" s="192"/>
      <c r="FQ55" s="192"/>
      <c r="FR55" s="192"/>
      <c r="FS55" s="192"/>
      <c r="FT55" s="192"/>
      <c r="FU55" s="192"/>
      <c r="FV55" s="192"/>
      <c r="FW55" s="192"/>
      <c r="FX55" s="192"/>
      <c r="FY55" s="192"/>
      <c r="FZ55" s="192"/>
      <c r="GA55" s="192"/>
      <c r="GB55" s="192"/>
      <c r="GC55" s="192"/>
      <c r="GD55" s="192"/>
      <c r="GE55" s="192"/>
      <c r="GF55" s="192"/>
      <c r="GG55" s="192"/>
      <c r="GH55" s="192"/>
      <c r="GI55" s="192"/>
      <c r="GJ55" s="192"/>
      <c r="GK55" s="192"/>
      <c r="GL55" s="192"/>
      <c r="GM55" s="192"/>
      <c r="GN55" s="192"/>
      <c r="GO55" s="192"/>
      <c r="GP55" s="192"/>
      <c r="GQ55" s="192"/>
      <c r="GR55" s="192"/>
      <c r="GS55" s="192"/>
      <c r="GT55" s="192"/>
      <c r="GU55" s="192"/>
      <c r="GV55" s="192"/>
      <c r="GW55" s="192"/>
      <c r="GX55" s="192"/>
      <c r="GY55" s="192"/>
      <c r="GZ55" s="192"/>
      <c r="HA55" s="192"/>
      <c r="HB55" s="192"/>
      <c r="HC55" s="192"/>
      <c r="HD55" s="192"/>
      <c r="HE55" s="192"/>
      <c r="HF55" s="192"/>
      <c r="HG55" s="192"/>
      <c r="HH55" s="192"/>
      <c r="HI55" s="192"/>
      <c r="HJ55" s="192"/>
      <c r="HK55" s="192"/>
      <c r="HL55" s="192"/>
      <c r="HM55" s="192"/>
      <c r="HN55" s="192"/>
      <c r="HO55" s="192"/>
      <c r="HP55" s="192"/>
      <c r="HQ55" s="192"/>
      <c r="HR55" s="192"/>
      <c r="HS55" s="192"/>
      <c r="HT55" s="192"/>
      <c r="HU55" s="192"/>
      <c r="HV55" s="192"/>
      <c r="HW55" s="192"/>
      <c r="HX55" s="192"/>
      <c r="HY55" s="192"/>
      <c r="HZ55" s="192"/>
      <c r="IA55" s="192"/>
      <c r="IB55" s="192"/>
      <c r="IC55" s="192"/>
      <c r="ID55" s="192"/>
      <c r="IE55" s="192"/>
      <c r="IF55" s="192"/>
      <c r="IG55" s="192"/>
      <c r="IH55" s="192"/>
      <c r="II55" s="192"/>
      <c r="IJ55" s="192"/>
      <c r="IK55" s="192"/>
      <c r="IL55" s="192"/>
      <c r="IM55" s="192"/>
      <c r="IN55" s="192"/>
      <c r="IO55" s="192"/>
      <c r="IP55" s="192"/>
      <c r="IQ55" s="192"/>
      <c r="IR55" s="192"/>
      <c r="IS55" s="192"/>
      <c r="IT55" s="192"/>
      <c r="IU55" s="192"/>
    </row>
    <row r="56" spans="1:255" s="158" customFormat="1" ht="13.5" customHeight="1">
      <c r="A56" s="160"/>
      <c r="B56" s="161"/>
      <c r="C56" s="162"/>
      <c r="D56" s="193" t="s">
        <v>227</v>
      </c>
      <c r="E56" s="163"/>
      <c r="F56" s="164">
        <v>1</v>
      </c>
      <c r="G56" s="165"/>
      <c r="H56" s="3824"/>
      <c r="I56" s="197"/>
      <c r="J56" s="171"/>
      <c r="U56" s="159"/>
      <c r="W56" s="159"/>
    </row>
    <row r="57" spans="1:255" s="187" customFormat="1" ht="13.5" customHeight="1">
      <c r="A57" s="189">
        <v>17</v>
      </c>
      <c r="B57" s="190" t="s">
        <v>195</v>
      </c>
      <c r="C57" s="190">
        <v>460242221</v>
      </c>
      <c r="D57" s="190" t="s">
        <v>228</v>
      </c>
      <c r="E57" s="190" t="s">
        <v>141</v>
      </c>
      <c r="F57" s="128">
        <f>ROUND(SUM(F58),3)</f>
        <v>2</v>
      </c>
      <c r="G57" s="137"/>
      <c r="H57" s="3821">
        <f>ROUND(F57*G57,2)</f>
        <v>0</v>
      </c>
      <c r="I57" s="122" t="s">
        <v>142</v>
      </c>
      <c r="J57" s="186"/>
      <c r="CE57" s="192"/>
      <c r="CF57" s="192"/>
      <c r="CG57" s="192"/>
      <c r="CH57" s="192"/>
      <c r="CI57" s="192"/>
      <c r="CJ57" s="192"/>
      <c r="CK57" s="192"/>
      <c r="CL57" s="192"/>
      <c r="CM57" s="192"/>
      <c r="CN57" s="192"/>
      <c r="CO57" s="192"/>
      <c r="CP57" s="192"/>
      <c r="CQ57" s="192"/>
      <c r="CR57" s="192"/>
      <c r="CS57" s="192"/>
      <c r="CT57" s="192"/>
      <c r="CU57" s="192"/>
      <c r="CV57" s="192"/>
      <c r="CW57" s="192"/>
      <c r="CX57" s="192"/>
      <c r="CY57" s="192"/>
      <c r="CZ57" s="192"/>
      <c r="DA57" s="192"/>
      <c r="DB57" s="192"/>
      <c r="DC57" s="192"/>
      <c r="DD57" s="192"/>
      <c r="DE57" s="192"/>
      <c r="DF57" s="192"/>
      <c r="DG57" s="192"/>
      <c r="DH57" s="192"/>
      <c r="DI57" s="192"/>
      <c r="DJ57" s="192"/>
      <c r="DK57" s="192"/>
      <c r="DL57" s="192"/>
      <c r="DM57" s="192"/>
      <c r="DN57" s="192"/>
      <c r="DO57" s="192"/>
      <c r="DP57" s="192"/>
      <c r="DQ57" s="192"/>
      <c r="DR57" s="192"/>
      <c r="DS57" s="192"/>
      <c r="DT57" s="192"/>
      <c r="DU57" s="192"/>
      <c r="DV57" s="192"/>
      <c r="DW57" s="192"/>
      <c r="DX57" s="192"/>
      <c r="DY57" s="192"/>
      <c r="DZ57" s="192"/>
      <c r="EA57" s="192"/>
      <c r="EB57" s="192"/>
      <c r="EC57" s="192"/>
      <c r="ED57" s="192"/>
      <c r="EE57" s="192"/>
      <c r="EF57" s="192"/>
      <c r="EG57" s="192"/>
      <c r="EH57" s="192"/>
      <c r="EI57" s="192"/>
      <c r="EJ57" s="192"/>
      <c r="EK57" s="192"/>
      <c r="EL57" s="192"/>
      <c r="EM57" s="192"/>
      <c r="EN57" s="192"/>
      <c r="EO57" s="192"/>
      <c r="EP57" s="192"/>
      <c r="EQ57" s="192"/>
      <c r="ER57" s="192"/>
      <c r="ES57" s="192"/>
      <c r="ET57" s="192"/>
      <c r="EU57" s="192"/>
      <c r="EV57" s="192"/>
      <c r="EW57" s="192"/>
      <c r="EX57" s="192"/>
      <c r="EY57" s="192"/>
      <c r="EZ57" s="192"/>
      <c r="FA57" s="192"/>
      <c r="FB57" s="192"/>
      <c r="FC57" s="192"/>
      <c r="FD57" s="192"/>
      <c r="FE57" s="192"/>
      <c r="FF57" s="192"/>
      <c r="FG57" s="192"/>
      <c r="FH57" s="192"/>
      <c r="FI57" s="192"/>
      <c r="FJ57" s="192"/>
      <c r="FK57" s="192"/>
      <c r="FL57" s="192"/>
      <c r="FM57" s="192"/>
      <c r="FN57" s="192"/>
      <c r="FO57" s="192"/>
      <c r="FP57" s="192"/>
      <c r="FQ57" s="192"/>
      <c r="FR57" s="192"/>
      <c r="FS57" s="192"/>
      <c r="FT57" s="192"/>
      <c r="FU57" s="192"/>
      <c r="FV57" s="192"/>
      <c r="FW57" s="192"/>
      <c r="FX57" s="192"/>
      <c r="FY57" s="192"/>
      <c r="FZ57" s="192"/>
      <c r="GA57" s="192"/>
      <c r="GB57" s="192"/>
      <c r="GC57" s="192"/>
      <c r="GD57" s="192"/>
      <c r="GE57" s="192"/>
      <c r="GF57" s="192"/>
      <c r="GG57" s="192"/>
      <c r="GH57" s="192"/>
      <c r="GI57" s="192"/>
      <c r="GJ57" s="192"/>
      <c r="GK57" s="192"/>
      <c r="GL57" s="192"/>
      <c r="GM57" s="192"/>
      <c r="GN57" s="192"/>
      <c r="GO57" s="192"/>
      <c r="GP57" s="192"/>
      <c r="GQ57" s="192"/>
      <c r="GR57" s="192"/>
      <c r="GS57" s="192"/>
      <c r="GT57" s="192"/>
      <c r="GU57" s="192"/>
      <c r="GV57" s="192"/>
      <c r="GW57" s="192"/>
      <c r="GX57" s="192"/>
      <c r="GY57" s="192"/>
      <c r="GZ57" s="192"/>
      <c r="HA57" s="192"/>
      <c r="HB57" s="192"/>
      <c r="HC57" s="192"/>
      <c r="HD57" s="192"/>
      <c r="HE57" s="192"/>
      <c r="HF57" s="192"/>
      <c r="HG57" s="192"/>
      <c r="HH57" s="192"/>
      <c r="HI57" s="192"/>
      <c r="HJ57" s="192"/>
      <c r="HK57" s="192"/>
      <c r="HL57" s="192"/>
      <c r="HM57" s="192"/>
      <c r="HN57" s="192"/>
      <c r="HO57" s="192"/>
      <c r="HP57" s="192"/>
      <c r="HQ57" s="192"/>
      <c r="HR57" s="192"/>
      <c r="HS57" s="192"/>
      <c r="HT57" s="192"/>
      <c r="HU57" s="192"/>
      <c r="HV57" s="192"/>
      <c r="HW57" s="192"/>
      <c r="HX57" s="192"/>
      <c r="HY57" s="192"/>
      <c r="HZ57" s="192"/>
      <c r="IA57" s="192"/>
      <c r="IB57" s="192"/>
      <c r="IC57" s="192"/>
      <c r="ID57" s="192"/>
      <c r="IE57" s="192"/>
      <c r="IF57" s="192"/>
      <c r="IG57" s="192"/>
      <c r="IH57" s="192"/>
      <c r="II57" s="192"/>
      <c r="IJ57" s="192"/>
      <c r="IK57" s="192"/>
      <c r="IL57" s="192"/>
      <c r="IM57" s="192"/>
      <c r="IN57" s="192"/>
      <c r="IO57" s="192"/>
      <c r="IP57" s="192"/>
      <c r="IQ57" s="192"/>
      <c r="IR57" s="192"/>
      <c r="IS57" s="192"/>
      <c r="IT57" s="192"/>
      <c r="IU57" s="192"/>
    </row>
    <row r="58" spans="1:255" s="158" customFormat="1" ht="13.5" customHeight="1">
      <c r="A58" s="160"/>
      <c r="B58" s="161"/>
      <c r="C58" s="162"/>
      <c r="D58" s="193" t="s">
        <v>227</v>
      </c>
      <c r="E58" s="163"/>
      <c r="F58" s="164">
        <v>2</v>
      </c>
      <c r="G58" s="165"/>
      <c r="H58" s="3824"/>
      <c r="I58" s="197"/>
      <c r="J58" s="171"/>
      <c r="U58" s="159"/>
      <c r="W58" s="159"/>
    </row>
    <row r="59" spans="1:255" s="187" customFormat="1" ht="13.5" customHeight="1">
      <c r="A59" s="189">
        <v>18</v>
      </c>
      <c r="B59" s="190" t="s">
        <v>195</v>
      </c>
      <c r="C59" s="190">
        <v>460451432</v>
      </c>
      <c r="D59" s="190" t="s">
        <v>229</v>
      </c>
      <c r="E59" s="190" t="s">
        <v>141</v>
      </c>
      <c r="F59" s="128">
        <f>ROUND(SUM(F61),3)</f>
        <v>3.6</v>
      </c>
      <c r="G59" s="137"/>
      <c r="H59" s="3821">
        <f>ROUND(F59*G59,2)</f>
        <v>0</v>
      </c>
      <c r="I59" s="122" t="s">
        <v>142</v>
      </c>
      <c r="J59" s="198"/>
      <c r="CE59" s="192"/>
      <c r="CF59" s="192"/>
      <c r="CG59" s="192"/>
      <c r="CH59" s="192"/>
      <c r="CI59" s="192"/>
      <c r="CJ59" s="192"/>
      <c r="CK59" s="192"/>
      <c r="CL59" s="192"/>
      <c r="CM59" s="192"/>
      <c r="CN59" s="192"/>
      <c r="CO59" s="192"/>
      <c r="CP59" s="192"/>
      <c r="CQ59" s="192"/>
      <c r="CR59" s="192"/>
      <c r="CS59" s="192"/>
      <c r="CT59" s="192"/>
      <c r="CU59" s="192"/>
      <c r="CV59" s="192"/>
      <c r="CW59" s="192"/>
      <c r="CX59" s="192"/>
      <c r="CY59" s="192"/>
      <c r="CZ59" s="192"/>
      <c r="DA59" s="192"/>
      <c r="DB59" s="192"/>
      <c r="DC59" s="192"/>
      <c r="DD59" s="192"/>
      <c r="DE59" s="192"/>
      <c r="DF59" s="192"/>
      <c r="DG59" s="192"/>
      <c r="DH59" s="192"/>
      <c r="DI59" s="192"/>
      <c r="DJ59" s="192"/>
      <c r="DK59" s="192"/>
      <c r="DL59" s="192"/>
      <c r="DM59" s="192"/>
      <c r="DN59" s="192"/>
      <c r="DO59" s="192"/>
      <c r="DP59" s="192"/>
      <c r="DQ59" s="192"/>
      <c r="DR59" s="192"/>
      <c r="DS59" s="192"/>
      <c r="DT59" s="192"/>
      <c r="DU59" s="192"/>
      <c r="DV59" s="192"/>
      <c r="DW59" s="192"/>
      <c r="DX59" s="192"/>
      <c r="DY59" s="192"/>
      <c r="DZ59" s="192"/>
      <c r="EA59" s="192"/>
      <c r="EB59" s="192"/>
      <c r="EC59" s="192"/>
      <c r="ED59" s="192"/>
      <c r="EE59" s="192"/>
      <c r="EF59" s="192"/>
      <c r="EG59" s="192"/>
      <c r="EH59" s="192"/>
      <c r="EI59" s="192"/>
      <c r="EJ59" s="192"/>
      <c r="EK59" s="192"/>
      <c r="EL59" s="192"/>
      <c r="EM59" s="192"/>
      <c r="EN59" s="192"/>
      <c r="EO59" s="192"/>
      <c r="EP59" s="192"/>
      <c r="EQ59" s="192"/>
      <c r="ER59" s="192"/>
      <c r="ES59" s="192"/>
      <c r="ET59" s="192"/>
      <c r="EU59" s="192"/>
      <c r="EV59" s="192"/>
      <c r="EW59" s="192"/>
      <c r="EX59" s="192"/>
      <c r="EY59" s="192"/>
      <c r="EZ59" s="192"/>
      <c r="FA59" s="192"/>
      <c r="FB59" s="192"/>
      <c r="FC59" s="192"/>
      <c r="FD59" s="192"/>
      <c r="FE59" s="192"/>
      <c r="FF59" s="192"/>
      <c r="FG59" s="192"/>
      <c r="FH59" s="192"/>
      <c r="FI59" s="192"/>
      <c r="FJ59" s="192"/>
      <c r="FK59" s="192"/>
      <c r="FL59" s="192"/>
      <c r="FM59" s="192"/>
      <c r="FN59" s="192"/>
      <c r="FO59" s="192"/>
      <c r="FP59" s="192"/>
      <c r="FQ59" s="192"/>
      <c r="FR59" s="192"/>
      <c r="FS59" s="192"/>
      <c r="FT59" s="192"/>
      <c r="FU59" s="192"/>
      <c r="FV59" s="192"/>
      <c r="FW59" s="192"/>
      <c r="FX59" s="192"/>
      <c r="FY59" s="192"/>
      <c r="FZ59" s="192"/>
      <c r="GA59" s="192"/>
      <c r="GB59" s="192"/>
      <c r="GC59" s="192"/>
      <c r="GD59" s="192"/>
      <c r="GE59" s="192"/>
      <c r="GF59" s="192"/>
      <c r="GG59" s="192"/>
      <c r="GH59" s="192"/>
      <c r="GI59" s="192"/>
      <c r="GJ59" s="192"/>
      <c r="GK59" s="192"/>
      <c r="GL59" s="192"/>
      <c r="GM59" s="192"/>
      <c r="GN59" s="192"/>
      <c r="GO59" s="192"/>
      <c r="GP59" s="192"/>
      <c r="GQ59" s="192"/>
      <c r="GR59" s="192"/>
      <c r="GS59" s="192"/>
      <c r="GT59" s="192"/>
      <c r="GU59" s="192"/>
      <c r="GV59" s="192"/>
      <c r="GW59" s="192"/>
      <c r="GX59" s="192"/>
      <c r="GY59" s="192"/>
      <c r="GZ59" s="192"/>
      <c r="HA59" s="192"/>
      <c r="HB59" s="192"/>
      <c r="HC59" s="192"/>
      <c r="HD59" s="192"/>
      <c r="HE59" s="192"/>
      <c r="HF59" s="192"/>
      <c r="HG59" s="192"/>
      <c r="HH59" s="192"/>
      <c r="HI59" s="192"/>
      <c r="HJ59" s="192"/>
      <c r="HK59" s="192"/>
      <c r="HL59" s="192"/>
      <c r="HM59" s="192"/>
      <c r="HN59" s="192"/>
      <c r="HO59" s="192"/>
      <c r="HP59" s="192"/>
      <c r="HQ59" s="192"/>
      <c r="HR59" s="192"/>
      <c r="HS59" s="192"/>
      <c r="HT59" s="192"/>
      <c r="HU59" s="192"/>
      <c r="HV59" s="192"/>
      <c r="HW59" s="192"/>
      <c r="HX59" s="192"/>
      <c r="HY59" s="192"/>
      <c r="HZ59" s="192"/>
      <c r="IA59" s="192"/>
      <c r="IB59" s="192"/>
      <c r="IC59" s="192"/>
      <c r="ID59" s="192"/>
      <c r="IE59" s="192"/>
      <c r="IF59" s="192"/>
      <c r="IG59" s="192"/>
      <c r="IH59" s="192"/>
      <c r="II59" s="192"/>
      <c r="IJ59" s="192"/>
      <c r="IK59" s="192"/>
      <c r="IL59" s="192"/>
      <c r="IM59" s="192"/>
      <c r="IN59" s="192"/>
      <c r="IO59" s="192"/>
      <c r="IP59" s="192"/>
      <c r="IQ59" s="192"/>
      <c r="IR59" s="192"/>
      <c r="IS59" s="192"/>
      <c r="IT59" s="192"/>
      <c r="IU59" s="192"/>
    </row>
    <row r="60" spans="1:255" s="187" customFormat="1" ht="13.5" customHeight="1">
      <c r="A60" s="189"/>
      <c r="B60" s="190"/>
      <c r="C60" s="190"/>
      <c r="D60" s="193" t="s">
        <v>441</v>
      </c>
      <c r="E60" s="190"/>
      <c r="F60" s="199"/>
      <c r="G60" s="137"/>
      <c r="H60" s="4296"/>
      <c r="I60" s="122"/>
      <c r="J60" s="186"/>
      <c r="CE60" s="192"/>
      <c r="CF60" s="192"/>
      <c r="CG60" s="192"/>
      <c r="CH60" s="192"/>
      <c r="CI60" s="192"/>
      <c r="CJ60" s="192"/>
      <c r="CK60" s="192"/>
      <c r="CL60" s="192"/>
      <c r="CM60" s="192"/>
      <c r="CN60" s="192"/>
      <c r="CO60" s="192"/>
      <c r="CP60" s="192"/>
      <c r="CQ60" s="192"/>
      <c r="CR60" s="192"/>
      <c r="CS60" s="192"/>
      <c r="CT60" s="192"/>
      <c r="CU60" s="192"/>
      <c r="CV60" s="192"/>
      <c r="CW60" s="192"/>
      <c r="CX60" s="192"/>
      <c r="CY60" s="192"/>
      <c r="CZ60" s="192"/>
      <c r="DA60" s="192"/>
      <c r="DB60" s="192"/>
      <c r="DC60" s="192"/>
      <c r="DD60" s="192"/>
      <c r="DE60" s="192"/>
      <c r="DF60" s="192"/>
      <c r="DG60" s="192"/>
      <c r="DH60" s="192"/>
      <c r="DI60" s="192"/>
      <c r="DJ60" s="192"/>
      <c r="DK60" s="192"/>
      <c r="DL60" s="192"/>
      <c r="DM60" s="192"/>
      <c r="DN60" s="192"/>
      <c r="DO60" s="192"/>
      <c r="DP60" s="192"/>
      <c r="DQ60" s="192"/>
      <c r="DR60" s="192"/>
      <c r="DS60" s="192"/>
      <c r="DT60" s="192"/>
      <c r="DU60" s="192"/>
      <c r="DV60" s="192"/>
      <c r="DW60" s="192"/>
      <c r="DX60" s="192"/>
      <c r="DY60" s="192"/>
      <c r="DZ60" s="192"/>
      <c r="EA60" s="192"/>
      <c r="EB60" s="192"/>
      <c r="EC60" s="192"/>
      <c r="ED60" s="192"/>
      <c r="EE60" s="192"/>
      <c r="EF60" s="192"/>
      <c r="EG60" s="192"/>
      <c r="EH60" s="192"/>
      <c r="EI60" s="192"/>
      <c r="EJ60" s="192"/>
      <c r="EK60" s="192"/>
      <c r="EL60" s="192"/>
      <c r="EM60" s="192"/>
      <c r="EN60" s="192"/>
      <c r="EO60" s="192"/>
      <c r="EP60" s="192"/>
      <c r="EQ60" s="192"/>
      <c r="ER60" s="192"/>
      <c r="ES60" s="192"/>
      <c r="ET60" s="192"/>
      <c r="EU60" s="192"/>
      <c r="EV60" s="192"/>
      <c r="EW60" s="192"/>
      <c r="EX60" s="192"/>
      <c r="EY60" s="192"/>
      <c r="EZ60" s="192"/>
      <c r="FA60" s="192"/>
      <c r="FB60" s="192"/>
      <c r="FC60" s="192"/>
      <c r="FD60" s="192"/>
      <c r="FE60" s="192"/>
      <c r="FF60" s="192"/>
      <c r="FG60" s="192"/>
      <c r="FH60" s="192"/>
      <c r="FI60" s="192"/>
      <c r="FJ60" s="192"/>
      <c r="FK60" s="192"/>
      <c r="FL60" s="192"/>
      <c r="FM60" s="192"/>
      <c r="FN60" s="192"/>
      <c r="FO60" s="192"/>
      <c r="FP60" s="192"/>
      <c r="FQ60" s="192"/>
      <c r="FR60" s="192"/>
      <c r="FS60" s="192"/>
      <c r="FT60" s="192"/>
      <c r="FU60" s="192"/>
      <c r="FV60" s="192"/>
      <c r="FW60" s="192"/>
      <c r="FX60" s="192"/>
      <c r="FY60" s="192"/>
      <c r="FZ60" s="192"/>
      <c r="GA60" s="192"/>
      <c r="GB60" s="192"/>
      <c r="GC60" s="192"/>
      <c r="GD60" s="192"/>
      <c r="GE60" s="192"/>
      <c r="GF60" s="192"/>
      <c r="GG60" s="192"/>
      <c r="GH60" s="192"/>
      <c r="GI60" s="192"/>
      <c r="GJ60" s="192"/>
      <c r="GK60" s="192"/>
      <c r="GL60" s="192"/>
      <c r="GM60" s="192"/>
      <c r="GN60" s="192"/>
      <c r="GO60" s="192"/>
      <c r="GP60" s="192"/>
      <c r="GQ60" s="192"/>
      <c r="GR60" s="192"/>
      <c r="GS60" s="192"/>
      <c r="GT60" s="192"/>
      <c r="GU60" s="192"/>
      <c r="GV60" s="192"/>
      <c r="GW60" s="192"/>
      <c r="GX60" s="192"/>
      <c r="GY60" s="192"/>
      <c r="GZ60" s="192"/>
      <c r="HA60" s="192"/>
      <c r="HB60" s="192"/>
      <c r="HC60" s="192"/>
      <c r="HD60" s="192"/>
      <c r="HE60" s="192"/>
      <c r="HF60" s="192"/>
      <c r="HG60" s="192"/>
      <c r="HH60" s="192"/>
      <c r="HI60" s="192"/>
      <c r="HJ60" s="192"/>
      <c r="HK60" s="192"/>
      <c r="HL60" s="192"/>
      <c r="HM60" s="192"/>
      <c r="HN60" s="192"/>
      <c r="HO60" s="192"/>
      <c r="HP60" s="192"/>
      <c r="HQ60" s="192"/>
      <c r="HR60" s="192"/>
      <c r="HS60" s="192"/>
      <c r="HT60" s="192"/>
      <c r="HU60" s="192"/>
      <c r="HV60" s="192"/>
      <c r="HW60" s="192"/>
      <c r="HX60" s="192"/>
      <c r="HY60" s="192"/>
      <c r="HZ60" s="192"/>
      <c r="IA60" s="192"/>
      <c r="IB60" s="192"/>
      <c r="IC60" s="192"/>
      <c r="ID60" s="192"/>
      <c r="IE60" s="192"/>
      <c r="IF60" s="192"/>
      <c r="IG60" s="192"/>
      <c r="IH60" s="192"/>
      <c r="II60" s="192"/>
      <c r="IJ60" s="192"/>
      <c r="IK60" s="192"/>
      <c r="IL60" s="192"/>
      <c r="IM60" s="192"/>
      <c r="IN60" s="192"/>
      <c r="IO60" s="192"/>
      <c r="IP60" s="192"/>
      <c r="IQ60" s="192"/>
      <c r="IR60" s="192"/>
      <c r="IS60" s="192"/>
      <c r="IT60" s="192"/>
      <c r="IU60" s="192"/>
    </row>
    <row r="61" spans="1:255" s="187" customFormat="1" ht="13.5" customHeight="1">
      <c r="A61" s="189"/>
      <c r="B61" s="190"/>
      <c r="C61" s="190"/>
      <c r="D61" s="193" t="s">
        <v>442</v>
      </c>
      <c r="E61" s="190"/>
      <c r="F61" s="164">
        <f>(4)*(0.05+0.85)</f>
        <v>3.6</v>
      </c>
      <c r="G61" s="200"/>
      <c r="H61" s="4296"/>
      <c r="I61" s="122"/>
      <c r="J61" s="186"/>
      <c r="CE61" s="192"/>
      <c r="CF61" s="192"/>
      <c r="CG61" s="192"/>
      <c r="CH61" s="192"/>
      <c r="CI61" s="192"/>
      <c r="CJ61" s="192"/>
      <c r="CK61" s="192"/>
      <c r="CL61" s="192"/>
      <c r="CM61" s="192"/>
      <c r="CN61" s="192"/>
      <c r="CO61" s="192"/>
      <c r="CP61" s="192"/>
      <c r="CQ61" s="192"/>
      <c r="CR61" s="192"/>
      <c r="CS61" s="192"/>
      <c r="CT61" s="192"/>
      <c r="CU61" s="192"/>
      <c r="CV61" s="192"/>
      <c r="CW61" s="192"/>
      <c r="CX61" s="192"/>
      <c r="CY61" s="192"/>
      <c r="CZ61" s="192"/>
      <c r="DA61" s="192"/>
      <c r="DB61" s="192"/>
      <c r="DC61" s="192"/>
      <c r="DD61" s="192"/>
      <c r="DE61" s="192"/>
      <c r="DF61" s="192"/>
      <c r="DG61" s="192"/>
      <c r="DH61" s="192"/>
      <c r="DI61" s="192"/>
      <c r="DJ61" s="192"/>
      <c r="DK61" s="192"/>
      <c r="DL61" s="192"/>
      <c r="DM61" s="192"/>
      <c r="DN61" s="192"/>
      <c r="DO61" s="192"/>
      <c r="DP61" s="192"/>
      <c r="DQ61" s="192"/>
      <c r="DR61" s="192"/>
      <c r="DS61" s="192"/>
      <c r="DT61" s="192"/>
      <c r="DU61" s="192"/>
      <c r="DV61" s="192"/>
      <c r="DW61" s="192"/>
      <c r="DX61" s="192"/>
      <c r="DY61" s="192"/>
      <c r="DZ61" s="192"/>
      <c r="EA61" s="192"/>
      <c r="EB61" s="192"/>
      <c r="EC61" s="192"/>
      <c r="ED61" s="192"/>
      <c r="EE61" s="192"/>
      <c r="EF61" s="192"/>
      <c r="EG61" s="192"/>
      <c r="EH61" s="192"/>
      <c r="EI61" s="192"/>
      <c r="EJ61" s="192"/>
      <c r="EK61" s="192"/>
      <c r="EL61" s="192"/>
      <c r="EM61" s="192"/>
      <c r="EN61" s="192"/>
      <c r="EO61" s="192"/>
      <c r="EP61" s="192"/>
      <c r="EQ61" s="192"/>
      <c r="ER61" s="192"/>
      <c r="ES61" s="192"/>
      <c r="ET61" s="192"/>
      <c r="EU61" s="192"/>
      <c r="EV61" s="192"/>
      <c r="EW61" s="192"/>
      <c r="EX61" s="192"/>
      <c r="EY61" s="192"/>
      <c r="EZ61" s="192"/>
      <c r="FA61" s="192"/>
      <c r="FB61" s="192"/>
      <c r="FC61" s="192"/>
      <c r="FD61" s="192"/>
      <c r="FE61" s="192"/>
      <c r="FF61" s="192"/>
      <c r="FG61" s="192"/>
      <c r="FH61" s="192"/>
      <c r="FI61" s="192"/>
      <c r="FJ61" s="192"/>
      <c r="FK61" s="192"/>
      <c r="FL61" s="192"/>
      <c r="FM61" s="192"/>
      <c r="FN61" s="192"/>
      <c r="FO61" s="192"/>
      <c r="FP61" s="192"/>
      <c r="FQ61" s="192"/>
      <c r="FR61" s="192"/>
      <c r="FS61" s="192"/>
      <c r="FT61" s="192"/>
      <c r="FU61" s="192"/>
      <c r="FV61" s="192"/>
      <c r="FW61" s="192"/>
      <c r="FX61" s="192"/>
      <c r="FY61" s="192"/>
      <c r="FZ61" s="192"/>
      <c r="GA61" s="192"/>
      <c r="GB61" s="192"/>
      <c r="GC61" s="192"/>
      <c r="GD61" s="192"/>
      <c r="GE61" s="192"/>
      <c r="GF61" s="192"/>
      <c r="GG61" s="192"/>
      <c r="GH61" s="192"/>
      <c r="GI61" s="192"/>
      <c r="GJ61" s="192"/>
      <c r="GK61" s="192"/>
      <c r="GL61" s="192"/>
      <c r="GM61" s="192"/>
      <c r="GN61" s="192"/>
      <c r="GO61" s="192"/>
      <c r="GP61" s="192"/>
      <c r="GQ61" s="192"/>
      <c r="GR61" s="192"/>
      <c r="GS61" s="192"/>
      <c r="GT61" s="192"/>
      <c r="GU61" s="192"/>
      <c r="GV61" s="192"/>
      <c r="GW61" s="192"/>
      <c r="GX61" s="192"/>
      <c r="GY61" s="192"/>
      <c r="GZ61" s="192"/>
      <c r="HA61" s="192"/>
      <c r="HB61" s="192"/>
      <c r="HC61" s="192"/>
      <c r="HD61" s="192"/>
      <c r="HE61" s="192"/>
      <c r="HF61" s="192"/>
      <c r="HG61" s="192"/>
      <c r="HH61" s="192"/>
      <c r="HI61" s="192"/>
      <c r="HJ61" s="192"/>
      <c r="HK61" s="192"/>
      <c r="HL61" s="192"/>
      <c r="HM61" s="192"/>
      <c r="HN61" s="192"/>
      <c r="HO61" s="192"/>
      <c r="HP61" s="192"/>
      <c r="HQ61" s="192"/>
      <c r="HR61" s="192"/>
      <c r="HS61" s="192"/>
      <c r="HT61" s="192"/>
      <c r="HU61" s="192"/>
      <c r="HV61" s="192"/>
      <c r="HW61" s="192"/>
      <c r="HX61" s="192"/>
      <c r="HY61" s="192"/>
      <c r="HZ61" s="192"/>
      <c r="IA61" s="192"/>
      <c r="IB61" s="192"/>
      <c r="IC61" s="192"/>
      <c r="ID61" s="192"/>
      <c r="IE61" s="192"/>
      <c r="IF61" s="192"/>
      <c r="IG61" s="192"/>
      <c r="IH61" s="192"/>
      <c r="II61" s="192"/>
      <c r="IJ61" s="192"/>
      <c r="IK61" s="192"/>
      <c r="IL61" s="192"/>
      <c r="IM61" s="192"/>
      <c r="IN61" s="192"/>
      <c r="IO61" s="192"/>
      <c r="IP61" s="192"/>
      <c r="IQ61" s="192"/>
      <c r="IR61" s="192"/>
      <c r="IS61" s="192"/>
      <c r="IT61" s="192"/>
      <c r="IU61" s="192"/>
    </row>
    <row r="62" spans="1:255" s="158" customFormat="1" ht="27" customHeight="1">
      <c r="A62" s="160"/>
      <c r="B62" s="161"/>
      <c r="C62" s="162"/>
      <c r="D62" s="193" t="s">
        <v>232</v>
      </c>
      <c r="E62" s="163"/>
      <c r="F62" s="164"/>
      <c r="G62" s="165"/>
      <c r="H62" s="3824"/>
      <c r="I62" s="167"/>
      <c r="J62" s="171"/>
      <c r="U62" s="159"/>
      <c r="W62" s="159"/>
    </row>
    <row r="63" spans="1:255" s="187" customFormat="1" ht="13.5" customHeight="1">
      <c r="A63" s="189">
        <v>19</v>
      </c>
      <c r="B63" s="190" t="s">
        <v>195</v>
      </c>
      <c r="C63" s="190">
        <v>460451433</v>
      </c>
      <c r="D63" s="190" t="s">
        <v>233</v>
      </c>
      <c r="E63" s="190" t="s">
        <v>141</v>
      </c>
      <c r="F63" s="128">
        <f>ROUND(SUM(F65),3)</f>
        <v>0.4</v>
      </c>
      <c r="G63" s="137"/>
      <c r="H63" s="3821">
        <f>ROUND(F63*G63,2)</f>
        <v>0</v>
      </c>
      <c r="I63" s="122" t="s">
        <v>142</v>
      </c>
      <c r="J63" s="198"/>
      <c r="CE63" s="192"/>
      <c r="CF63" s="192"/>
      <c r="CG63" s="192"/>
      <c r="CH63" s="192"/>
      <c r="CI63" s="192"/>
      <c r="CJ63" s="192"/>
      <c r="CK63" s="192"/>
      <c r="CL63" s="192"/>
      <c r="CM63" s="192"/>
      <c r="CN63" s="192"/>
      <c r="CO63" s="192"/>
      <c r="CP63" s="192"/>
      <c r="CQ63" s="192"/>
      <c r="CR63" s="192"/>
      <c r="CS63" s="192"/>
      <c r="CT63" s="192"/>
      <c r="CU63" s="192"/>
      <c r="CV63" s="192"/>
      <c r="CW63" s="192"/>
      <c r="CX63" s="192"/>
      <c r="CY63" s="192"/>
      <c r="CZ63" s="192"/>
      <c r="DA63" s="192"/>
      <c r="DB63" s="192"/>
      <c r="DC63" s="192"/>
      <c r="DD63" s="192"/>
      <c r="DE63" s="192"/>
      <c r="DF63" s="192"/>
      <c r="DG63" s="192"/>
      <c r="DH63" s="192"/>
      <c r="DI63" s="192"/>
      <c r="DJ63" s="192"/>
      <c r="DK63" s="192"/>
      <c r="DL63" s="192"/>
      <c r="DM63" s="192"/>
      <c r="DN63" s="192"/>
      <c r="DO63" s="192"/>
      <c r="DP63" s="192"/>
      <c r="DQ63" s="192"/>
      <c r="DR63" s="192"/>
      <c r="DS63" s="192"/>
      <c r="DT63" s="192"/>
      <c r="DU63" s="192"/>
      <c r="DV63" s="192"/>
      <c r="DW63" s="192"/>
      <c r="DX63" s="192"/>
      <c r="DY63" s="192"/>
      <c r="DZ63" s="192"/>
      <c r="EA63" s="192"/>
      <c r="EB63" s="192"/>
      <c r="EC63" s="192"/>
      <c r="ED63" s="192"/>
      <c r="EE63" s="192"/>
      <c r="EF63" s="192"/>
      <c r="EG63" s="192"/>
      <c r="EH63" s="192"/>
      <c r="EI63" s="192"/>
      <c r="EJ63" s="192"/>
      <c r="EK63" s="192"/>
      <c r="EL63" s="192"/>
      <c r="EM63" s="192"/>
      <c r="EN63" s="192"/>
      <c r="EO63" s="192"/>
      <c r="EP63" s="192"/>
      <c r="EQ63" s="192"/>
      <c r="ER63" s="192"/>
      <c r="ES63" s="192"/>
      <c r="ET63" s="192"/>
      <c r="EU63" s="192"/>
      <c r="EV63" s="192"/>
      <c r="EW63" s="192"/>
      <c r="EX63" s="192"/>
      <c r="EY63" s="192"/>
      <c r="EZ63" s="192"/>
      <c r="FA63" s="192"/>
      <c r="FB63" s="192"/>
      <c r="FC63" s="192"/>
      <c r="FD63" s="192"/>
      <c r="FE63" s="192"/>
      <c r="FF63" s="192"/>
      <c r="FG63" s="192"/>
      <c r="FH63" s="192"/>
      <c r="FI63" s="192"/>
      <c r="FJ63" s="192"/>
      <c r="FK63" s="192"/>
      <c r="FL63" s="192"/>
      <c r="FM63" s="192"/>
      <c r="FN63" s="192"/>
      <c r="FO63" s="192"/>
      <c r="FP63" s="192"/>
      <c r="FQ63" s="192"/>
      <c r="FR63" s="192"/>
      <c r="FS63" s="192"/>
      <c r="FT63" s="192"/>
      <c r="FU63" s="192"/>
      <c r="FV63" s="192"/>
      <c r="FW63" s="192"/>
      <c r="FX63" s="192"/>
      <c r="FY63" s="192"/>
      <c r="FZ63" s="192"/>
      <c r="GA63" s="192"/>
      <c r="GB63" s="192"/>
      <c r="GC63" s="192"/>
      <c r="GD63" s="192"/>
      <c r="GE63" s="192"/>
      <c r="GF63" s="192"/>
      <c r="GG63" s="192"/>
      <c r="GH63" s="192"/>
      <c r="GI63" s="192"/>
      <c r="GJ63" s="192"/>
      <c r="GK63" s="192"/>
      <c r="GL63" s="192"/>
      <c r="GM63" s="192"/>
      <c r="GN63" s="192"/>
      <c r="GO63" s="192"/>
      <c r="GP63" s="192"/>
      <c r="GQ63" s="192"/>
      <c r="GR63" s="192"/>
      <c r="GS63" s="192"/>
      <c r="GT63" s="192"/>
      <c r="GU63" s="192"/>
      <c r="GV63" s="192"/>
      <c r="GW63" s="192"/>
      <c r="GX63" s="192"/>
      <c r="GY63" s="192"/>
      <c r="GZ63" s="192"/>
      <c r="HA63" s="192"/>
      <c r="HB63" s="192"/>
      <c r="HC63" s="192"/>
      <c r="HD63" s="192"/>
      <c r="HE63" s="192"/>
      <c r="HF63" s="192"/>
      <c r="HG63" s="192"/>
      <c r="HH63" s="192"/>
      <c r="HI63" s="192"/>
      <c r="HJ63" s="192"/>
      <c r="HK63" s="192"/>
      <c r="HL63" s="192"/>
      <c r="HM63" s="192"/>
      <c r="HN63" s="192"/>
      <c r="HO63" s="192"/>
      <c r="HP63" s="192"/>
      <c r="HQ63" s="192"/>
      <c r="HR63" s="192"/>
      <c r="HS63" s="192"/>
      <c r="HT63" s="192"/>
      <c r="HU63" s="192"/>
      <c r="HV63" s="192"/>
      <c r="HW63" s="192"/>
      <c r="HX63" s="192"/>
      <c r="HY63" s="192"/>
      <c r="HZ63" s="192"/>
      <c r="IA63" s="192"/>
      <c r="IB63" s="192"/>
      <c r="IC63" s="192"/>
      <c r="ID63" s="192"/>
      <c r="IE63" s="192"/>
      <c r="IF63" s="192"/>
      <c r="IG63" s="192"/>
      <c r="IH63" s="192"/>
      <c r="II63" s="192"/>
      <c r="IJ63" s="192"/>
      <c r="IK63" s="192"/>
      <c r="IL63" s="192"/>
      <c r="IM63" s="192"/>
      <c r="IN63" s="192"/>
      <c r="IO63" s="192"/>
      <c r="IP63" s="192"/>
      <c r="IQ63" s="192"/>
      <c r="IR63" s="192"/>
      <c r="IS63" s="192"/>
      <c r="IT63" s="192"/>
      <c r="IU63" s="192"/>
    </row>
    <row r="64" spans="1:255" s="187" customFormat="1" ht="13.5" customHeight="1">
      <c r="A64" s="189"/>
      <c r="B64" s="190"/>
      <c r="C64" s="190"/>
      <c r="D64" s="193" t="s">
        <v>441</v>
      </c>
      <c r="E64" s="190"/>
      <c r="F64" s="199"/>
      <c r="G64" s="137"/>
      <c r="H64" s="4296"/>
      <c r="I64" s="122"/>
      <c r="J64" s="186"/>
      <c r="CE64" s="192"/>
      <c r="CF64" s="192"/>
      <c r="CG64" s="192"/>
      <c r="CH64" s="192"/>
      <c r="CI64" s="192"/>
      <c r="CJ64" s="192"/>
      <c r="CK64" s="192"/>
      <c r="CL64" s="192"/>
      <c r="CM64" s="192"/>
      <c r="CN64" s="192"/>
      <c r="CO64" s="192"/>
      <c r="CP64" s="192"/>
      <c r="CQ64" s="192"/>
      <c r="CR64" s="192"/>
      <c r="CS64" s="192"/>
      <c r="CT64" s="192"/>
      <c r="CU64" s="192"/>
      <c r="CV64" s="192"/>
      <c r="CW64" s="192"/>
      <c r="CX64" s="192"/>
      <c r="CY64" s="192"/>
      <c r="CZ64" s="192"/>
      <c r="DA64" s="192"/>
      <c r="DB64" s="192"/>
      <c r="DC64" s="192"/>
      <c r="DD64" s="192"/>
      <c r="DE64" s="192"/>
      <c r="DF64" s="192"/>
      <c r="DG64" s="192"/>
      <c r="DH64" s="192"/>
      <c r="DI64" s="192"/>
      <c r="DJ64" s="192"/>
      <c r="DK64" s="192"/>
      <c r="DL64" s="192"/>
      <c r="DM64" s="192"/>
      <c r="DN64" s="192"/>
      <c r="DO64" s="192"/>
      <c r="DP64" s="192"/>
      <c r="DQ64" s="192"/>
      <c r="DR64" s="192"/>
      <c r="DS64" s="192"/>
      <c r="DT64" s="192"/>
      <c r="DU64" s="192"/>
      <c r="DV64" s="192"/>
      <c r="DW64" s="192"/>
      <c r="DX64" s="192"/>
      <c r="DY64" s="192"/>
      <c r="DZ64" s="192"/>
      <c r="EA64" s="192"/>
      <c r="EB64" s="192"/>
      <c r="EC64" s="192"/>
      <c r="ED64" s="192"/>
      <c r="EE64" s="192"/>
      <c r="EF64" s="192"/>
      <c r="EG64" s="192"/>
      <c r="EH64" s="192"/>
      <c r="EI64" s="192"/>
      <c r="EJ64" s="192"/>
      <c r="EK64" s="192"/>
      <c r="EL64" s="192"/>
      <c r="EM64" s="192"/>
      <c r="EN64" s="192"/>
      <c r="EO64" s="192"/>
      <c r="EP64" s="192"/>
      <c r="EQ64" s="192"/>
      <c r="ER64" s="192"/>
      <c r="ES64" s="192"/>
      <c r="ET64" s="192"/>
      <c r="EU64" s="192"/>
      <c r="EV64" s="192"/>
      <c r="EW64" s="192"/>
      <c r="EX64" s="192"/>
      <c r="EY64" s="192"/>
      <c r="EZ64" s="192"/>
      <c r="FA64" s="192"/>
      <c r="FB64" s="192"/>
      <c r="FC64" s="192"/>
      <c r="FD64" s="192"/>
      <c r="FE64" s="192"/>
      <c r="FF64" s="192"/>
      <c r="FG64" s="192"/>
      <c r="FH64" s="192"/>
      <c r="FI64" s="192"/>
      <c r="FJ64" s="192"/>
      <c r="FK64" s="192"/>
      <c r="FL64" s="192"/>
      <c r="FM64" s="192"/>
      <c r="FN64" s="192"/>
      <c r="FO64" s="192"/>
      <c r="FP64" s="192"/>
      <c r="FQ64" s="192"/>
      <c r="FR64" s="192"/>
      <c r="FS64" s="192"/>
      <c r="FT64" s="192"/>
      <c r="FU64" s="192"/>
      <c r="FV64" s="192"/>
      <c r="FW64" s="192"/>
      <c r="FX64" s="192"/>
      <c r="FY64" s="192"/>
      <c r="FZ64" s="192"/>
      <c r="GA64" s="192"/>
      <c r="GB64" s="192"/>
      <c r="GC64" s="192"/>
      <c r="GD64" s="192"/>
      <c r="GE64" s="192"/>
      <c r="GF64" s="192"/>
      <c r="GG64" s="192"/>
      <c r="GH64" s="192"/>
      <c r="GI64" s="192"/>
      <c r="GJ64" s="192"/>
      <c r="GK64" s="192"/>
      <c r="GL64" s="192"/>
      <c r="GM64" s="192"/>
      <c r="GN64" s="192"/>
      <c r="GO64" s="192"/>
      <c r="GP64" s="192"/>
      <c r="GQ64" s="192"/>
      <c r="GR64" s="192"/>
      <c r="GS64" s="192"/>
      <c r="GT64" s="192"/>
      <c r="GU64" s="192"/>
      <c r="GV64" s="192"/>
      <c r="GW64" s="192"/>
      <c r="GX64" s="192"/>
      <c r="GY64" s="192"/>
      <c r="GZ64" s="192"/>
      <c r="HA64" s="192"/>
      <c r="HB64" s="192"/>
      <c r="HC64" s="192"/>
      <c r="HD64" s="192"/>
      <c r="HE64" s="192"/>
      <c r="HF64" s="192"/>
      <c r="HG64" s="192"/>
      <c r="HH64" s="192"/>
      <c r="HI64" s="192"/>
      <c r="HJ64" s="192"/>
      <c r="HK64" s="192"/>
      <c r="HL64" s="192"/>
      <c r="HM64" s="192"/>
      <c r="HN64" s="192"/>
      <c r="HO64" s="192"/>
      <c r="HP64" s="192"/>
      <c r="HQ64" s="192"/>
      <c r="HR64" s="192"/>
      <c r="HS64" s="192"/>
      <c r="HT64" s="192"/>
      <c r="HU64" s="192"/>
      <c r="HV64" s="192"/>
      <c r="HW64" s="192"/>
      <c r="HX64" s="192"/>
      <c r="HY64" s="192"/>
      <c r="HZ64" s="192"/>
      <c r="IA64" s="192"/>
      <c r="IB64" s="192"/>
      <c r="IC64" s="192"/>
      <c r="ID64" s="192"/>
      <c r="IE64" s="192"/>
      <c r="IF64" s="192"/>
      <c r="IG64" s="192"/>
      <c r="IH64" s="192"/>
      <c r="II64" s="192"/>
      <c r="IJ64" s="192"/>
      <c r="IK64" s="192"/>
      <c r="IL64" s="192"/>
      <c r="IM64" s="192"/>
      <c r="IN64" s="192"/>
      <c r="IO64" s="192"/>
      <c r="IP64" s="192"/>
      <c r="IQ64" s="192"/>
      <c r="IR64" s="192"/>
      <c r="IS64" s="192"/>
      <c r="IT64" s="192"/>
      <c r="IU64" s="192"/>
    </row>
    <row r="65" spans="1:255" s="158" customFormat="1" ht="13.5" customHeight="1">
      <c r="A65" s="160"/>
      <c r="B65" s="161"/>
      <c r="C65" s="162"/>
      <c r="D65" s="193" t="s">
        <v>443</v>
      </c>
      <c r="E65" s="163"/>
      <c r="F65" s="164">
        <f>(4)*(0.1)</f>
        <v>0.4</v>
      </c>
      <c r="G65" s="165"/>
      <c r="H65" s="3824"/>
      <c r="I65" s="167"/>
      <c r="J65" s="171"/>
      <c r="U65" s="159"/>
      <c r="W65" s="159"/>
    </row>
    <row r="66" spans="1:255" s="158" customFormat="1" ht="27" customHeight="1">
      <c r="A66" s="160"/>
      <c r="B66" s="161"/>
      <c r="C66" s="162"/>
      <c r="D66" s="193" t="s">
        <v>232</v>
      </c>
      <c r="E66" s="163"/>
      <c r="F66" s="164"/>
      <c r="G66" s="165"/>
      <c r="H66" s="3824"/>
      <c r="I66" s="167"/>
      <c r="J66" s="201"/>
      <c r="U66" s="159"/>
      <c r="W66" s="159"/>
    </row>
    <row r="67" spans="1:255" s="187" customFormat="1" ht="13.5" customHeight="1">
      <c r="A67" s="189">
        <v>20</v>
      </c>
      <c r="B67" s="190" t="s">
        <v>195</v>
      </c>
      <c r="C67" s="190">
        <v>460661113</v>
      </c>
      <c r="D67" s="190" t="s">
        <v>240</v>
      </c>
      <c r="E67" s="190" t="s">
        <v>141</v>
      </c>
      <c r="F67" s="128">
        <f>ROUND(SUM(F69),3)</f>
        <v>8</v>
      </c>
      <c r="G67" s="137"/>
      <c r="H67" s="3821">
        <f>ROUND(F67*G67,2)</f>
        <v>0</v>
      </c>
      <c r="I67" s="122" t="s">
        <v>142</v>
      </c>
      <c r="J67" s="186"/>
      <c r="CE67" s="192"/>
      <c r="CF67" s="192"/>
      <c r="CG67" s="192"/>
      <c r="CH67" s="192"/>
      <c r="CI67" s="192"/>
      <c r="CJ67" s="192"/>
      <c r="CK67" s="192"/>
      <c r="CL67" s="192"/>
      <c r="CM67" s="192"/>
      <c r="CN67" s="192"/>
      <c r="CO67" s="192"/>
      <c r="CP67" s="192"/>
      <c r="CQ67" s="192"/>
      <c r="CR67" s="192"/>
      <c r="CS67" s="192"/>
      <c r="CT67" s="192"/>
      <c r="CU67" s="192"/>
      <c r="CV67" s="192"/>
      <c r="CW67" s="192"/>
      <c r="CX67" s="192"/>
      <c r="CY67" s="192"/>
      <c r="CZ67" s="192"/>
      <c r="DA67" s="192"/>
      <c r="DB67" s="192"/>
      <c r="DC67" s="192"/>
      <c r="DD67" s="192"/>
      <c r="DE67" s="192"/>
      <c r="DF67" s="192"/>
      <c r="DG67" s="192"/>
      <c r="DH67" s="192"/>
      <c r="DI67" s="192"/>
      <c r="DJ67" s="192"/>
      <c r="DK67" s="192"/>
      <c r="DL67" s="192"/>
      <c r="DM67" s="192"/>
      <c r="DN67" s="192"/>
      <c r="DO67" s="192"/>
      <c r="DP67" s="192"/>
      <c r="DQ67" s="192"/>
      <c r="DR67" s="192"/>
      <c r="DS67" s="192"/>
      <c r="DT67" s="192"/>
      <c r="DU67" s="192"/>
      <c r="DV67" s="192"/>
      <c r="DW67" s="192"/>
      <c r="DX67" s="192"/>
      <c r="DY67" s="192"/>
      <c r="DZ67" s="192"/>
      <c r="EA67" s="192"/>
      <c r="EB67" s="192"/>
      <c r="EC67" s="192"/>
      <c r="ED67" s="192"/>
      <c r="EE67" s="192"/>
      <c r="EF67" s="192"/>
      <c r="EG67" s="192"/>
      <c r="EH67" s="192"/>
      <c r="EI67" s="192"/>
      <c r="EJ67" s="192"/>
      <c r="EK67" s="192"/>
      <c r="EL67" s="192"/>
      <c r="EM67" s="192"/>
      <c r="EN67" s="192"/>
      <c r="EO67" s="192"/>
      <c r="EP67" s="192"/>
      <c r="EQ67" s="192"/>
      <c r="ER67" s="192"/>
      <c r="ES67" s="192"/>
      <c r="ET67" s="192"/>
      <c r="EU67" s="192"/>
      <c r="EV67" s="192"/>
      <c r="EW67" s="192"/>
      <c r="EX67" s="192"/>
      <c r="EY67" s="192"/>
      <c r="EZ67" s="192"/>
      <c r="FA67" s="192"/>
      <c r="FB67" s="192"/>
      <c r="FC67" s="192"/>
      <c r="FD67" s="192"/>
      <c r="FE67" s="192"/>
      <c r="FF67" s="192"/>
      <c r="FG67" s="192"/>
      <c r="FH67" s="192"/>
      <c r="FI67" s="192"/>
      <c r="FJ67" s="192"/>
      <c r="FK67" s="192"/>
      <c r="FL67" s="192"/>
      <c r="FM67" s="192"/>
      <c r="FN67" s="192"/>
      <c r="FO67" s="192"/>
      <c r="FP67" s="192"/>
      <c r="FQ67" s="192"/>
      <c r="FR67" s="192"/>
      <c r="FS67" s="192"/>
      <c r="FT67" s="192"/>
      <c r="FU67" s="192"/>
      <c r="FV67" s="192"/>
      <c r="FW67" s="192"/>
      <c r="FX67" s="192"/>
      <c r="FY67" s="192"/>
      <c r="FZ67" s="192"/>
      <c r="GA67" s="192"/>
      <c r="GB67" s="192"/>
      <c r="GC67" s="192"/>
      <c r="GD67" s="192"/>
      <c r="GE67" s="192"/>
      <c r="GF67" s="192"/>
      <c r="GG67" s="192"/>
      <c r="GH67" s="192"/>
      <c r="GI67" s="192"/>
      <c r="GJ67" s="192"/>
      <c r="GK67" s="192"/>
      <c r="GL67" s="192"/>
      <c r="GM67" s="192"/>
      <c r="GN67" s="192"/>
      <c r="GO67" s="192"/>
      <c r="GP67" s="192"/>
      <c r="GQ67" s="192"/>
      <c r="GR67" s="192"/>
      <c r="GS67" s="192"/>
      <c r="GT67" s="192"/>
      <c r="GU67" s="192"/>
      <c r="GV67" s="192"/>
      <c r="GW67" s="192"/>
      <c r="GX67" s="192"/>
      <c r="GY67" s="192"/>
      <c r="GZ67" s="192"/>
      <c r="HA67" s="192"/>
      <c r="HB67" s="192"/>
      <c r="HC67" s="192"/>
      <c r="HD67" s="192"/>
      <c r="HE67" s="192"/>
      <c r="HF67" s="192"/>
      <c r="HG67" s="192"/>
      <c r="HH67" s="192"/>
      <c r="HI67" s="192"/>
      <c r="HJ67" s="192"/>
      <c r="HK67" s="192"/>
      <c r="HL67" s="192"/>
      <c r="HM67" s="192"/>
      <c r="HN67" s="192"/>
      <c r="HO67" s="192"/>
      <c r="HP67" s="192"/>
      <c r="HQ67" s="192"/>
      <c r="HR67" s="192"/>
      <c r="HS67" s="192"/>
      <c r="HT67" s="192"/>
      <c r="HU67" s="192"/>
      <c r="HV67" s="192"/>
      <c r="HW67" s="192"/>
      <c r="HX67" s="192"/>
      <c r="HY67" s="192"/>
      <c r="HZ67" s="192"/>
      <c r="IA67" s="192"/>
      <c r="IB67" s="192"/>
      <c r="IC67" s="192"/>
      <c r="ID67" s="192"/>
      <c r="IE67" s="192"/>
      <c r="IF67" s="192"/>
      <c r="IG67" s="192"/>
      <c r="IH67" s="192"/>
      <c r="II67" s="192"/>
      <c r="IJ67" s="192"/>
      <c r="IK67" s="192"/>
      <c r="IL67" s="192"/>
      <c r="IM67" s="192"/>
      <c r="IN67" s="192"/>
      <c r="IO67" s="192"/>
      <c r="IP67" s="192"/>
      <c r="IQ67" s="192"/>
      <c r="IR67" s="192"/>
      <c r="IS67" s="192"/>
      <c r="IT67" s="192"/>
      <c r="IU67" s="192"/>
    </row>
    <row r="68" spans="1:255" s="187" customFormat="1" ht="13.5" customHeight="1">
      <c r="A68" s="189"/>
      <c r="B68" s="190"/>
      <c r="C68" s="190"/>
      <c r="D68" s="193" t="s">
        <v>444</v>
      </c>
      <c r="E68" s="190"/>
      <c r="F68" s="199"/>
      <c r="G68" s="137"/>
      <c r="H68" s="4296"/>
      <c r="I68" s="122"/>
      <c r="J68" s="186"/>
      <c r="CE68" s="192"/>
      <c r="CF68" s="192"/>
      <c r="CG68" s="192"/>
      <c r="CH68" s="192"/>
      <c r="CI68" s="192"/>
      <c r="CJ68" s="192"/>
      <c r="CK68" s="192"/>
      <c r="CL68" s="192"/>
      <c r="CM68" s="192"/>
      <c r="CN68" s="192"/>
      <c r="CO68" s="192"/>
      <c r="CP68" s="192"/>
      <c r="CQ68" s="192"/>
      <c r="CR68" s="192"/>
      <c r="CS68" s="192"/>
      <c r="CT68" s="192"/>
      <c r="CU68" s="192"/>
      <c r="CV68" s="192"/>
      <c r="CW68" s="192"/>
      <c r="CX68" s="192"/>
      <c r="CY68" s="192"/>
      <c r="CZ68" s="192"/>
      <c r="DA68" s="192"/>
      <c r="DB68" s="192"/>
      <c r="DC68" s="192"/>
      <c r="DD68" s="192"/>
      <c r="DE68" s="192"/>
      <c r="DF68" s="192"/>
      <c r="DG68" s="192"/>
      <c r="DH68" s="192"/>
      <c r="DI68" s="192"/>
      <c r="DJ68" s="192"/>
      <c r="DK68" s="192"/>
      <c r="DL68" s="192"/>
      <c r="DM68" s="192"/>
      <c r="DN68" s="192"/>
      <c r="DO68" s="192"/>
      <c r="DP68" s="192"/>
      <c r="DQ68" s="192"/>
      <c r="DR68" s="192"/>
      <c r="DS68" s="192"/>
      <c r="DT68" s="192"/>
      <c r="DU68" s="192"/>
      <c r="DV68" s="192"/>
      <c r="DW68" s="192"/>
      <c r="DX68" s="192"/>
      <c r="DY68" s="192"/>
      <c r="DZ68" s="192"/>
      <c r="EA68" s="192"/>
      <c r="EB68" s="192"/>
      <c r="EC68" s="192"/>
      <c r="ED68" s="192"/>
      <c r="EE68" s="192"/>
      <c r="EF68" s="192"/>
      <c r="EG68" s="192"/>
      <c r="EH68" s="192"/>
      <c r="EI68" s="192"/>
      <c r="EJ68" s="192"/>
      <c r="EK68" s="192"/>
      <c r="EL68" s="192"/>
      <c r="EM68" s="192"/>
      <c r="EN68" s="192"/>
      <c r="EO68" s="192"/>
      <c r="EP68" s="192"/>
      <c r="EQ68" s="192"/>
      <c r="ER68" s="192"/>
      <c r="ES68" s="192"/>
      <c r="ET68" s="192"/>
      <c r="EU68" s="192"/>
      <c r="EV68" s="192"/>
      <c r="EW68" s="192"/>
      <c r="EX68" s="192"/>
      <c r="EY68" s="192"/>
      <c r="EZ68" s="192"/>
      <c r="FA68" s="192"/>
      <c r="FB68" s="192"/>
      <c r="FC68" s="192"/>
      <c r="FD68" s="192"/>
      <c r="FE68" s="192"/>
      <c r="FF68" s="192"/>
      <c r="FG68" s="192"/>
      <c r="FH68" s="192"/>
      <c r="FI68" s="192"/>
      <c r="FJ68" s="192"/>
      <c r="FK68" s="192"/>
      <c r="FL68" s="192"/>
      <c r="FM68" s="192"/>
      <c r="FN68" s="192"/>
      <c r="FO68" s="192"/>
      <c r="FP68" s="192"/>
      <c r="FQ68" s="192"/>
      <c r="FR68" s="192"/>
      <c r="FS68" s="192"/>
      <c r="FT68" s="192"/>
      <c r="FU68" s="192"/>
      <c r="FV68" s="192"/>
      <c r="FW68" s="192"/>
      <c r="FX68" s="192"/>
      <c r="FY68" s="192"/>
      <c r="FZ68" s="192"/>
      <c r="GA68" s="192"/>
      <c r="GB68" s="192"/>
      <c r="GC68" s="192"/>
      <c r="GD68" s="192"/>
      <c r="GE68" s="192"/>
      <c r="GF68" s="192"/>
      <c r="GG68" s="192"/>
      <c r="GH68" s="192"/>
      <c r="GI68" s="192"/>
      <c r="GJ68" s="192"/>
      <c r="GK68" s="192"/>
      <c r="GL68" s="192"/>
      <c r="GM68" s="192"/>
      <c r="GN68" s="192"/>
      <c r="GO68" s="192"/>
      <c r="GP68" s="192"/>
      <c r="GQ68" s="192"/>
      <c r="GR68" s="192"/>
      <c r="GS68" s="192"/>
      <c r="GT68" s="192"/>
      <c r="GU68" s="192"/>
      <c r="GV68" s="192"/>
      <c r="GW68" s="192"/>
      <c r="GX68" s="192"/>
      <c r="GY68" s="192"/>
      <c r="GZ68" s="192"/>
      <c r="HA68" s="192"/>
      <c r="HB68" s="192"/>
      <c r="HC68" s="192"/>
      <c r="HD68" s="192"/>
      <c r="HE68" s="192"/>
      <c r="HF68" s="192"/>
      <c r="HG68" s="192"/>
      <c r="HH68" s="192"/>
      <c r="HI68" s="192"/>
      <c r="HJ68" s="192"/>
      <c r="HK68" s="192"/>
      <c r="HL68" s="192"/>
      <c r="HM68" s="192"/>
      <c r="HN68" s="192"/>
      <c r="HO68" s="192"/>
      <c r="HP68" s="192"/>
      <c r="HQ68" s="192"/>
      <c r="HR68" s="192"/>
      <c r="HS68" s="192"/>
      <c r="HT68" s="192"/>
      <c r="HU68" s="192"/>
      <c r="HV68" s="192"/>
      <c r="HW68" s="192"/>
      <c r="HX68" s="192"/>
      <c r="HY68" s="192"/>
      <c r="HZ68" s="192"/>
      <c r="IA68" s="192"/>
      <c r="IB68" s="192"/>
      <c r="IC68" s="192"/>
      <c r="ID68" s="192"/>
      <c r="IE68" s="192"/>
      <c r="IF68" s="192"/>
      <c r="IG68" s="192"/>
      <c r="IH68" s="192"/>
      <c r="II68" s="192"/>
      <c r="IJ68" s="192"/>
      <c r="IK68" s="192"/>
      <c r="IL68" s="192"/>
      <c r="IM68" s="192"/>
      <c r="IN68" s="192"/>
      <c r="IO68" s="192"/>
      <c r="IP68" s="192"/>
      <c r="IQ68" s="192"/>
      <c r="IR68" s="192"/>
      <c r="IS68" s="192"/>
      <c r="IT68" s="192"/>
      <c r="IU68" s="192"/>
    </row>
    <row r="69" spans="1:255" s="158" customFormat="1" ht="13.5" customHeight="1">
      <c r="A69" s="160"/>
      <c r="B69" s="161"/>
      <c r="C69" s="162"/>
      <c r="D69" s="193" t="s">
        <v>445</v>
      </c>
      <c r="E69" s="163"/>
      <c r="F69" s="164">
        <f>(4)*2</f>
        <v>8</v>
      </c>
      <c r="G69" s="165"/>
      <c r="H69" s="3824"/>
      <c r="I69" s="167"/>
      <c r="J69" s="171"/>
      <c r="U69" s="159"/>
      <c r="W69" s="159"/>
    </row>
    <row r="70" spans="1:255" s="158" customFormat="1" ht="13.5" customHeight="1">
      <c r="A70" s="160"/>
      <c r="B70" s="161"/>
      <c r="C70" s="162"/>
      <c r="D70" s="193" t="s">
        <v>243</v>
      </c>
      <c r="E70" s="163"/>
      <c r="F70" s="164"/>
      <c r="G70" s="165"/>
      <c r="H70" s="3824"/>
      <c r="I70" s="167"/>
      <c r="J70" s="171"/>
      <c r="U70" s="159"/>
      <c r="W70" s="159"/>
    </row>
    <row r="71" spans="1:255" s="158" customFormat="1" ht="27" customHeight="1">
      <c r="A71" s="160"/>
      <c r="B71" s="161"/>
      <c r="C71" s="162"/>
      <c r="D71" s="193" t="s">
        <v>244</v>
      </c>
      <c r="E71" s="163"/>
      <c r="F71" s="164"/>
      <c r="G71" s="165"/>
      <c r="H71" s="3824"/>
      <c r="I71" s="167"/>
      <c r="J71" s="171"/>
      <c r="U71" s="159"/>
      <c r="W71" s="159"/>
    </row>
    <row r="72" spans="1:255" s="187" customFormat="1" ht="13.5" customHeight="1">
      <c r="A72" s="189">
        <v>21</v>
      </c>
      <c r="B72" s="190" t="s">
        <v>195</v>
      </c>
      <c r="C72" s="190">
        <v>460671113</v>
      </c>
      <c r="D72" s="190" t="s">
        <v>248</v>
      </c>
      <c r="E72" s="190" t="s">
        <v>141</v>
      </c>
      <c r="F72" s="128">
        <f>ROUND(SUM(F74),3)</f>
        <v>8</v>
      </c>
      <c r="G72" s="137"/>
      <c r="H72" s="3821">
        <f>ROUND(F72*G72,2)</f>
        <v>0</v>
      </c>
      <c r="I72" s="122" t="s">
        <v>142</v>
      </c>
      <c r="J72" s="186"/>
      <c r="CE72" s="192"/>
      <c r="CF72" s="192"/>
      <c r="CG72" s="192"/>
      <c r="CH72" s="192"/>
      <c r="CI72" s="192"/>
      <c r="CJ72" s="192"/>
      <c r="CK72" s="192"/>
      <c r="CL72" s="192"/>
      <c r="CM72" s="192"/>
      <c r="CN72" s="192"/>
      <c r="CO72" s="192"/>
      <c r="CP72" s="192"/>
      <c r="CQ72" s="192"/>
      <c r="CR72" s="192"/>
      <c r="CS72" s="192"/>
      <c r="CT72" s="192"/>
      <c r="CU72" s="192"/>
      <c r="CV72" s="192"/>
      <c r="CW72" s="192"/>
      <c r="CX72" s="192"/>
      <c r="CY72" s="192"/>
      <c r="CZ72" s="192"/>
      <c r="DA72" s="192"/>
      <c r="DB72" s="192"/>
      <c r="DC72" s="192"/>
      <c r="DD72" s="192"/>
      <c r="DE72" s="192"/>
      <c r="DF72" s="192"/>
      <c r="DG72" s="192"/>
      <c r="DH72" s="192"/>
      <c r="DI72" s="192"/>
      <c r="DJ72" s="192"/>
      <c r="DK72" s="192"/>
      <c r="DL72" s="192"/>
      <c r="DM72" s="192"/>
      <c r="DN72" s="192"/>
      <c r="DO72" s="192"/>
      <c r="DP72" s="192"/>
      <c r="DQ72" s="192"/>
      <c r="DR72" s="192"/>
      <c r="DS72" s="192"/>
      <c r="DT72" s="192"/>
      <c r="DU72" s="192"/>
      <c r="DV72" s="192"/>
      <c r="DW72" s="192"/>
      <c r="DX72" s="192"/>
      <c r="DY72" s="192"/>
      <c r="DZ72" s="192"/>
      <c r="EA72" s="192"/>
      <c r="EB72" s="192"/>
      <c r="EC72" s="192"/>
      <c r="ED72" s="192"/>
      <c r="EE72" s="192"/>
      <c r="EF72" s="192"/>
      <c r="EG72" s="192"/>
      <c r="EH72" s="192"/>
      <c r="EI72" s="192"/>
      <c r="EJ72" s="192"/>
      <c r="EK72" s="192"/>
      <c r="EL72" s="192"/>
      <c r="EM72" s="192"/>
      <c r="EN72" s="192"/>
      <c r="EO72" s="192"/>
      <c r="EP72" s="192"/>
      <c r="EQ72" s="192"/>
      <c r="ER72" s="192"/>
      <c r="ES72" s="192"/>
      <c r="ET72" s="192"/>
      <c r="EU72" s="192"/>
      <c r="EV72" s="192"/>
      <c r="EW72" s="192"/>
      <c r="EX72" s="192"/>
      <c r="EY72" s="192"/>
      <c r="EZ72" s="192"/>
      <c r="FA72" s="192"/>
      <c r="FB72" s="192"/>
      <c r="FC72" s="192"/>
      <c r="FD72" s="192"/>
      <c r="FE72" s="192"/>
      <c r="FF72" s="192"/>
      <c r="FG72" s="192"/>
      <c r="FH72" s="192"/>
      <c r="FI72" s="192"/>
      <c r="FJ72" s="192"/>
      <c r="FK72" s="192"/>
      <c r="FL72" s="192"/>
      <c r="FM72" s="192"/>
      <c r="FN72" s="192"/>
      <c r="FO72" s="192"/>
      <c r="FP72" s="192"/>
      <c r="FQ72" s="192"/>
      <c r="FR72" s="192"/>
      <c r="FS72" s="192"/>
      <c r="FT72" s="192"/>
      <c r="FU72" s="192"/>
      <c r="FV72" s="192"/>
      <c r="FW72" s="192"/>
      <c r="FX72" s="192"/>
      <c r="FY72" s="192"/>
      <c r="FZ72" s="192"/>
      <c r="GA72" s="192"/>
      <c r="GB72" s="192"/>
      <c r="GC72" s="192"/>
      <c r="GD72" s="192"/>
      <c r="GE72" s="192"/>
      <c r="GF72" s="192"/>
      <c r="GG72" s="192"/>
      <c r="GH72" s="192"/>
      <c r="GI72" s="192"/>
      <c r="GJ72" s="192"/>
      <c r="GK72" s="192"/>
      <c r="GL72" s="192"/>
      <c r="GM72" s="192"/>
      <c r="GN72" s="192"/>
      <c r="GO72" s="192"/>
      <c r="GP72" s="192"/>
      <c r="GQ72" s="192"/>
      <c r="GR72" s="192"/>
      <c r="GS72" s="192"/>
      <c r="GT72" s="192"/>
      <c r="GU72" s="192"/>
      <c r="GV72" s="192"/>
      <c r="GW72" s="192"/>
      <c r="GX72" s="192"/>
      <c r="GY72" s="192"/>
      <c r="GZ72" s="192"/>
      <c r="HA72" s="192"/>
      <c r="HB72" s="192"/>
      <c r="HC72" s="192"/>
      <c r="HD72" s="192"/>
      <c r="HE72" s="192"/>
      <c r="HF72" s="192"/>
      <c r="HG72" s="192"/>
      <c r="HH72" s="192"/>
      <c r="HI72" s="192"/>
      <c r="HJ72" s="192"/>
      <c r="HK72" s="192"/>
      <c r="HL72" s="192"/>
      <c r="HM72" s="192"/>
      <c r="HN72" s="192"/>
      <c r="HO72" s="192"/>
      <c r="HP72" s="192"/>
      <c r="HQ72" s="192"/>
      <c r="HR72" s="192"/>
      <c r="HS72" s="192"/>
      <c r="HT72" s="192"/>
      <c r="HU72" s="192"/>
      <c r="HV72" s="192"/>
      <c r="HW72" s="192"/>
      <c r="HX72" s="192"/>
      <c r="HY72" s="192"/>
      <c r="HZ72" s="192"/>
      <c r="IA72" s="192"/>
      <c r="IB72" s="192"/>
      <c r="IC72" s="192"/>
      <c r="ID72" s="192"/>
      <c r="IE72" s="192"/>
      <c r="IF72" s="192"/>
      <c r="IG72" s="192"/>
      <c r="IH72" s="192"/>
      <c r="II72" s="192"/>
      <c r="IJ72" s="192"/>
      <c r="IK72" s="192"/>
      <c r="IL72" s="192"/>
      <c r="IM72" s="192"/>
      <c r="IN72" s="192"/>
      <c r="IO72" s="192"/>
      <c r="IP72" s="192"/>
      <c r="IQ72" s="192"/>
      <c r="IR72" s="192"/>
      <c r="IS72" s="192"/>
      <c r="IT72" s="192"/>
      <c r="IU72" s="192"/>
    </row>
    <row r="73" spans="1:255" s="187" customFormat="1" ht="13.5" customHeight="1">
      <c r="A73" s="189"/>
      <c r="B73" s="190"/>
      <c r="C73" s="190"/>
      <c r="D73" s="193" t="s">
        <v>446</v>
      </c>
      <c r="E73" s="190"/>
      <c r="F73" s="199"/>
      <c r="G73" s="137"/>
      <c r="H73" s="4296"/>
      <c r="I73" s="122"/>
      <c r="J73" s="186"/>
      <c r="CE73" s="192"/>
      <c r="CF73" s="192"/>
      <c r="CG73" s="192"/>
      <c r="CH73" s="192"/>
      <c r="CI73" s="192"/>
      <c r="CJ73" s="192"/>
      <c r="CK73" s="192"/>
      <c r="CL73" s="192"/>
      <c r="CM73" s="192"/>
      <c r="CN73" s="192"/>
      <c r="CO73" s="192"/>
      <c r="CP73" s="192"/>
      <c r="CQ73" s="192"/>
      <c r="CR73" s="192"/>
      <c r="CS73" s="192"/>
      <c r="CT73" s="192"/>
      <c r="CU73" s="192"/>
      <c r="CV73" s="192"/>
      <c r="CW73" s="192"/>
      <c r="CX73" s="192"/>
      <c r="CY73" s="192"/>
      <c r="CZ73" s="192"/>
      <c r="DA73" s="192"/>
      <c r="DB73" s="192"/>
      <c r="DC73" s="192"/>
      <c r="DD73" s="192"/>
      <c r="DE73" s="192"/>
      <c r="DF73" s="192"/>
      <c r="DG73" s="192"/>
      <c r="DH73" s="192"/>
      <c r="DI73" s="192"/>
      <c r="DJ73" s="192"/>
      <c r="DK73" s="192"/>
      <c r="DL73" s="192"/>
      <c r="DM73" s="192"/>
      <c r="DN73" s="192"/>
      <c r="DO73" s="192"/>
      <c r="DP73" s="192"/>
      <c r="DQ73" s="192"/>
      <c r="DR73" s="192"/>
      <c r="DS73" s="192"/>
      <c r="DT73" s="192"/>
      <c r="DU73" s="192"/>
      <c r="DV73" s="192"/>
      <c r="DW73" s="192"/>
      <c r="DX73" s="192"/>
      <c r="DY73" s="192"/>
      <c r="DZ73" s="192"/>
      <c r="EA73" s="192"/>
      <c r="EB73" s="192"/>
      <c r="EC73" s="192"/>
      <c r="ED73" s="192"/>
      <c r="EE73" s="192"/>
      <c r="EF73" s="192"/>
      <c r="EG73" s="192"/>
      <c r="EH73" s="192"/>
      <c r="EI73" s="192"/>
      <c r="EJ73" s="192"/>
      <c r="EK73" s="192"/>
      <c r="EL73" s="192"/>
      <c r="EM73" s="192"/>
      <c r="EN73" s="192"/>
      <c r="EO73" s="192"/>
      <c r="EP73" s="192"/>
      <c r="EQ73" s="192"/>
      <c r="ER73" s="192"/>
      <c r="ES73" s="192"/>
      <c r="ET73" s="192"/>
      <c r="EU73" s="192"/>
      <c r="EV73" s="192"/>
      <c r="EW73" s="192"/>
      <c r="EX73" s="192"/>
      <c r="EY73" s="192"/>
      <c r="EZ73" s="192"/>
      <c r="FA73" s="192"/>
      <c r="FB73" s="192"/>
      <c r="FC73" s="192"/>
      <c r="FD73" s="192"/>
      <c r="FE73" s="192"/>
      <c r="FF73" s="192"/>
      <c r="FG73" s="192"/>
      <c r="FH73" s="192"/>
      <c r="FI73" s="192"/>
      <c r="FJ73" s="192"/>
      <c r="FK73" s="192"/>
      <c r="FL73" s="192"/>
      <c r="FM73" s="192"/>
      <c r="FN73" s="192"/>
      <c r="FO73" s="192"/>
      <c r="FP73" s="192"/>
      <c r="FQ73" s="192"/>
      <c r="FR73" s="192"/>
      <c r="FS73" s="192"/>
      <c r="FT73" s="192"/>
      <c r="FU73" s="192"/>
      <c r="FV73" s="192"/>
      <c r="FW73" s="192"/>
      <c r="FX73" s="192"/>
      <c r="FY73" s="192"/>
      <c r="FZ73" s="192"/>
      <c r="GA73" s="192"/>
      <c r="GB73" s="192"/>
      <c r="GC73" s="192"/>
      <c r="GD73" s="192"/>
      <c r="GE73" s="192"/>
      <c r="GF73" s="192"/>
      <c r="GG73" s="192"/>
      <c r="GH73" s="192"/>
      <c r="GI73" s="192"/>
      <c r="GJ73" s="192"/>
      <c r="GK73" s="192"/>
      <c r="GL73" s="192"/>
      <c r="GM73" s="192"/>
      <c r="GN73" s="192"/>
      <c r="GO73" s="192"/>
      <c r="GP73" s="192"/>
      <c r="GQ73" s="192"/>
      <c r="GR73" s="192"/>
      <c r="GS73" s="192"/>
      <c r="GT73" s="192"/>
      <c r="GU73" s="192"/>
      <c r="GV73" s="192"/>
      <c r="GW73" s="192"/>
      <c r="GX73" s="192"/>
      <c r="GY73" s="192"/>
      <c r="GZ73" s="192"/>
      <c r="HA73" s="192"/>
      <c r="HB73" s="192"/>
      <c r="HC73" s="192"/>
      <c r="HD73" s="192"/>
      <c r="HE73" s="192"/>
      <c r="HF73" s="192"/>
      <c r="HG73" s="192"/>
      <c r="HH73" s="192"/>
      <c r="HI73" s="192"/>
      <c r="HJ73" s="192"/>
      <c r="HK73" s="192"/>
      <c r="HL73" s="192"/>
      <c r="HM73" s="192"/>
      <c r="HN73" s="192"/>
      <c r="HO73" s="192"/>
      <c r="HP73" s="192"/>
      <c r="HQ73" s="192"/>
      <c r="HR73" s="192"/>
      <c r="HS73" s="192"/>
      <c r="HT73" s="192"/>
      <c r="HU73" s="192"/>
      <c r="HV73" s="192"/>
      <c r="HW73" s="192"/>
      <c r="HX73" s="192"/>
      <c r="HY73" s="192"/>
      <c r="HZ73" s="192"/>
      <c r="IA73" s="192"/>
      <c r="IB73" s="192"/>
      <c r="IC73" s="192"/>
      <c r="ID73" s="192"/>
      <c r="IE73" s="192"/>
      <c r="IF73" s="192"/>
      <c r="IG73" s="192"/>
      <c r="IH73" s="192"/>
      <c r="II73" s="192"/>
      <c r="IJ73" s="192"/>
      <c r="IK73" s="192"/>
      <c r="IL73" s="192"/>
      <c r="IM73" s="192"/>
      <c r="IN73" s="192"/>
      <c r="IO73" s="192"/>
      <c r="IP73" s="192"/>
      <c r="IQ73" s="192"/>
      <c r="IR73" s="192"/>
      <c r="IS73" s="192"/>
      <c r="IT73" s="192"/>
      <c r="IU73" s="192"/>
    </row>
    <row r="74" spans="1:255" s="158" customFormat="1" ht="13.5" customHeight="1">
      <c r="A74" s="160"/>
      <c r="B74" s="161"/>
      <c r="C74" s="162"/>
      <c r="D74" s="193" t="s">
        <v>447</v>
      </c>
      <c r="E74" s="163"/>
      <c r="F74" s="164">
        <f>(4)*2</f>
        <v>8</v>
      </c>
      <c r="G74" s="165"/>
      <c r="H74" s="3824"/>
      <c r="I74" s="167"/>
      <c r="J74" s="171"/>
      <c r="U74" s="159"/>
      <c r="W74" s="159"/>
    </row>
    <row r="75" spans="1:255" s="187" customFormat="1" ht="13.5" customHeight="1">
      <c r="A75" s="189">
        <v>22</v>
      </c>
      <c r="B75" s="190" t="s">
        <v>195</v>
      </c>
      <c r="C75" s="190" t="s">
        <v>254</v>
      </c>
      <c r="D75" s="190" t="s">
        <v>255</v>
      </c>
      <c r="E75" s="190" t="s">
        <v>141</v>
      </c>
      <c r="F75" s="128">
        <f>ROUND(SUM(F77),3)</f>
        <v>4.4000000000000004</v>
      </c>
      <c r="G75" s="137"/>
      <c r="H75" s="3821">
        <f>ROUND(F75*G75,2)</f>
        <v>0</v>
      </c>
      <c r="I75" s="336" t="s">
        <v>60</v>
      </c>
      <c r="J75" s="138"/>
      <c r="K75" s="120"/>
      <c r="U75" s="149"/>
      <c r="CE75" s="192"/>
      <c r="CF75" s="192"/>
      <c r="CG75" s="192"/>
      <c r="CH75" s="192"/>
      <c r="CI75" s="192"/>
      <c r="CJ75" s="192"/>
      <c r="CK75" s="192"/>
      <c r="CL75" s="192"/>
      <c r="CM75" s="192"/>
      <c r="CN75" s="192"/>
      <c r="CO75" s="192"/>
      <c r="CP75" s="192"/>
      <c r="CQ75" s="192"/>
      <c r="CR75" s="192"/>
      <c r="CS75" s="192"/>
      <c r="CT75" s="192"/>
      <c r="CU75" s="192"/>
      <c r="CV75" s="192"/>
      <c r="CW75" s="192"/>
      <c r="CX75" s="192"/>
      <c r="CY75" s="192"/>
      <c r="CZ75" s="192"/>
      <c r="DA75" s="192"/>
      <c r="DB75" s="192"/>
      <c r="DC75" s="192"/>
      <c r="DD75" s="192"/>
      <c r="DE75" s="192"/>
      <c r="DF75" s="192"/>
      <c r="DG75" s="192"/>
      <c r="DH75" s="192"/>
      <c r="DI75" s="192"/>
      <c r="DJ75" s="192"/>
      <c r="DK75" s="192"/>
      <c r="DL75" s="192"/>
      <c r="DM75" s="192"/>
      <c r="DN75" s="192"/>
      <c r="DO75" s="192"/>
      <c r="DP75" s="192"/>
      <c r="DQ75" s="192"/>
      <c r="DR75" s="192"/>
      <c r="DS75" s="192"/>
      <c r="DT75" s="192"/>
      <c r="DU75" s="192"/>
      <c r="DV75" s="192"/>
      <c r="DW75" s="192"/>
      <c r="DX75" s="192"/>
      <c r="DY75" s="192"/>
      <c r="DZ75" s="192"/>
      <c r="EA75" s="192"/>
      <c r="EB75" s="192"/>
      <c r="EC75" s="192"/>
      <c r="ED75" s="192"/>
      <c r="EE75" s="192"/>
      <c r="EF75" s="192"/>
      <c r="EG75" s="192"/>
      <c r="EH75" s="192"/>
      <c r="EI75" s="192"/>
      <c r="EJ75" s="192"/>
      <c r="EK75" s="192"/>
      <c r="EL75" s="192"/>
      <c r="EM75" s="192"/>
      <c r="EN75" s="192"/>
      <c r="EO75" s="192"/>
      <c r="EP75" s="192"/>
      <c r="EQ75" s="192"/>
      <c r="ER75" s="192"/>
      <c r="ES75" s="192"/>
      <c r="ET75" s="192"/>
      <c r="EU75" s="192"/>
      <c r="EV75" s="192"/>
      <c r="EW75" s="192"/>
      <c r="EX75" s="192"/>
      <c r="EY75" s="192"/>
      <c r="EZ75" s="192"/>
      <c r="FA75" s="192"/>
      <c r="FB75" s="192"/>
      <c r="FC75" s="192"/>
      <c r="FD75" s="192"/>
      <c r="FE75" s="192"/>
      <c r="FF75" s="192"/>
      <c r="FG75" s="192"/>
      <c r="FH75" s="192"/>
      <c r="FI75" s="192"/>
      <c r="FJ75" s="192"/>
      <c r="FK75" s="192"/>
      <c r="FL75" s="192"/>
      <c r="FM75" s="192"/>
      <c r="FN75" s="192"/>
      <c r="FO75" s="192"/>
      <c r="FP75" s="192"/>
      <c r="FQ75" s="192"/>
      <c r="FR75" s="192"/>
      <c r="FS75" s="192"/>
      <c r="FT75" s="192"/>
      <c r="FU75" s="192"/>
      <c r="FV75" s="192"/>
      <c r="FW75" s="192"/>
      <c r="FX75" s="192"/>
      <c r="FY75" s="192"/>
      <c r="FZ75" s="192"/>
      <c r="GA75" s="192"/>
      <c r="GB75" s="192"/>
      <c r="GC75" s="192"/>
      <c r="GD75" s="192"/>
      <c r="GE75" s="192"/>
      <c r="GF75" s="192"/>
      <c r="GG75" s="192"/>
      <c r="GH75" s="192"/>
      <c r="GI75" s="192"/>
      <c r="GJ75" s="192"/>
      <c r="GK75" s="192"/>
      <c r="GL75" s="192"/>
      <c r="GM75" s="192"/>
      <c r="GN75" s="192"/>
      <c r="GO75" s="192"/>
      <c r="GP75" s="192"/>
      <c r="GQ75" s="192"/>
      <c r="GR75" s="192"/>
      <c r="GS75" s="192"/>
      <c r="GT75" s="192"/>
      <c r="GU75" s="192"/>
      <c r="GV75" s="192"/>
      <c r="GW75" s="192"/>
      <c r="GX75" s="192"/>
      <c r="GY75" s="192"/>
      <c r="GZ75" s="192"/>
      <c r="HA75" s="192"/>
      <c r="HB75" s="192"/>
      <c r="HC75" s="192"/>
      <c r="HD75" s="192"/>
      <c r="HE75" s="192"/>
      <c r="HF75" s="192"/>
      <c r="HG75" s="192"/>
      <c r="HH75" s="192"/>
      <c r="HI75" s="192"/>
      <c r="HJ75" s="192"/>
      <c r="HK75" s="192"/>
      <c r="HL75" s="192"/>
      <c r="HM75" s="192"/>
      <c r="HN75" s="192"/>
      <c r="HO75" s="192"/>
      <c r="HP75" s="192"/>
      <c r="HQ75" s="192"/>
      <c r="HR75" s="192"/>
      <c r="HS75" s="192"/>
      <c r="HT75" s="192"/>
      <c r="HU75" s="192"/>
      <c r="HV75" s="192"/>
      <c r="HW75" s="192"/>
      <c r="HX75" s="192"/>
      <c r="HY75" s="192"/>
      <c r="HZ75" s="192"/>
      <c r="IA75" s="192"/>
      <c r="IB75" s="192"/>
      <c r="IC75" s="192"/>
      <c r="ID75" s="192"/>
      <c r="IE75" s="192"/>
      <c r="IF75" s="192"/>
      <c r="IG75" s="192"/>
      <c r="IH75" s="192"/>
      <c r="II75" s="192"/>
      <c r="IJ75" s="192"/>
      <c r="IK75" s="192"/>
      <c r="IL75" s="192"/>
      <c r="IM75" s="192"/>
      <c r="IN75" s="192"/>
      <c r="IO75" s="192"/>
      <c r="IP75" s="192"/>
      <c r="IQ75" s="192"/>
      <c r="IR75" s="192"/>
      <c r="IS75" s="192"/>
      <c r="IT75" s="192"/>
      <c r="IU75" s="192"/>
    </row>
    <row r="76" spans="1:255" s="158" customFormat="1" ht="13.5" customHeight="1">
      <c r="A76" s="160"/>
      <c r="B76" s="161"/>
      <c r="C76" s="162"/>
      <c r="D76" s="203" t="s">
        <v>256</v>
      </c>
      <c r="E76" s="163"/>
      <c r="F76" s="164"/>
      <c r="G76" s="165"/>
      <c r="H76" s="3824"/>
      <c r="I76" s="167"/>
      <c r="J76" s="144"/>
      <c r="K76" s="145"/>
      <c r="U76" s="155"/>
      <c r="W76" s="159"/>
    </row>
    <row r="77" spans="1:255" s="158" customFormat="1" ht="13.5" customHeight="1">
      <c r="A77" s="160"/>
      <c r="B77" s="161"/>
      <c r="C77" s="162"/>
      <c r="D77" s="203" t="s">
        <v>448</v>
      </c>
      <c r="E77" s="163"/>
      <c r="F77" s="164">
        <f>(4)*1.1</f>
        <v>4.4000000000000004</v>
      </c>
      <c r="G77" s="165"/>
      <c r="H77" s="3824"/>
      <c r="I77" s="167"/>
      <c r="J77" s="337"/>
      <c r="U77" s="159"/>
      <c r="W77" s="159"/>
    </row>
    <row r="78" spans="1:255" s="158" customFormat="1" ht="13.5" customHeight="1">
      <c r="A78" s="160"/>
      <c r="B78" s="161"/>
      <c r="C78" s="162"/>
      <c r="D78" s="193" t="s">
        <v>258</v>
      </c>
      <c r="E78" s="163"/>
      <c r="F78" s="164"/>
      <c r="G78" s="165"/>
      <c r="H78" s="3824"/>
      <c r="I78" s="167"/>
      <c r="J78" s="171"/>
      <c r="P78" s="204"/>
      <c r="U78" s="159"/>
      <c r="W78" s="159"/>
    </row>
    <row r="79" spans="1:255" s="158" customFormat="1" ht="13.5" customHeight="1">
      <c r="A79" s="160"/>
      <c r="B79" s="161"/>
      <c r="C79" s="162"/>
      <c r="D79" s="193" t="s">
        <v>259</v>
      </c>
      <c r="E79" s="163"/>
      <c r="F79" s="164"/>
      <c r="G79" s="165"/>
      <c r="H79" s="3824"/>
      <c r="I79" s="167"/>
      <c r="J79" s="205"/>
      <c r="U79" s="159"/>
      <c r="W79" s="159"/>
    </row>
    <row r="80" spans="1:255" s="187" customFormat="1" ht="27" customHeight="1">
      <c r="A80" s="206">
        <v>23</v>
      </c>
      <c r="B80" s="207">
        <v>946</v>
      </c>
      <c r="C80" s="151" t="s">
        <v>260</v>
      </c>
      <c r="D80" s="151" t="s">
        <v>261</v>
      </c>
      <c r="E80" s="151" t="s">
        <v>221</v>
      </c>
      <c r="F80" s="208">
        <f>ROUND(SUM(F82,F84),3)</f>
        <v>1.3</v>
      </c>
      <c r="G80" s="209">
        <f>ROUND(SUM(H86:H89)/F80,2)</f>
        <v>0</v>
      </c>
      <c r="H80" s="3821">
        <f>ROUND(F80*G80,2)</f>
        <v>0</v>
      </c>
      <c r="I80" s="153" t="s">
        <v>60</v>
      </c>
    </row>
    <row r="81" spans="1:256" s="187" customFormat="1" ht="13.5" customHeight="1">
      <c r="A81" s="226"/>
      <c r="B81" s="151"/>
      <c r="C81" s="227"/>
      <c r="D81" s="135" t="s">
        <v>262</v>
      </c>
      <c r="E81" s="228"/>
      <c r="F81" s="136"/>
      <c r="G81" s="234"/>
      <c r="H81" s="3832"/>
      <c r="I81" s="230"/>
      <c r="J81" s="231"/>
      <c r="K81" s="231"/>
      <c r="L81" s="120"/>
      <c r="M81" s="120"/>
      <c r="N81" s="120"/>
      <c r="O81" s="120"/>
      <c r="P81" s="120"/>
      <c r="Q81" s="120"/>
      <c r="R81" s="120"/>
      <c r="S81" s="232"/>
      <c r="V81" s="233"/>
    </row>
    <row r="82" spans="1:256" s="333" customFormat="1" ht="13.5" customHeight="1">
      <c r="A82" s="338"/>
      <c r="B82" s="339"/>
      <c r="C82" s="151"/>
      <c r="D82" s="216" t="s">
        <v>263</v>
      </c>
      <c r="E82" s="340"/>
      <c r="F82" s="218">
        <f>SUM(F83)</f>
        <v>1.1700000000000002</v>
      </c>
      <c r="G82" s="341"/>
      <c r="H82" s="3830"/>
      <c r="I82" s="336"/>
      <c r="J82" s="342"/>
      <c r="L82" s="343"/>
      <c r="M82" s="343"/>
      <c r="N82" s="343"/>
      <c r="O82" s="343"/>
      <c r="P82" s="343"/>
      <c r="Q82" s="343"/>
      <c r="R82" s="343"/>
      <c r="S82" s="343"/>
      <c r="T82" s="343"/>
      <c r="U82" s="343"/>
      <c r="V82" s="343"/>
      <c r="W82" s="343"/>
      <c r="X82" s="343"/>
      <c r="Y82" s="343"/>
      <c r="Z82" s="343"/>
      <c r="AA82" s="343"/>
      <c r="AB82" s="343"/>
      <c r="AC82" s="343"/>
      <c r="AD82" s="343"/>
      <c r="AE82" s="343"/>
      <c r="AF82" s="343"/>
      <c r="AG82" s="343"/>
      <c r="AH82" s="343"/>
      <c r="AI82" s="343"/>
      <c r="AJ82" s="343"/>
      <c r="AK82" s="343"/>
      <c r="AL82" s="343"/>
      <c r="AM82" s="343"/>
      <c r="AN82" s="343"/>
      <c r="AO82" s="343"/>
      <c r="AP82" s="343"/>
      <c r="AQ82" s="343"/>
      <c r="AR82" s="343"/>
      <c r="AS82" s="343"/>
      <c r="AT82" s="343"/>
      <c r="AU82" s="343"/>
      <c r="AV82" s="343"/>
      <c r="AW82" s="343"/>
      <c r="AX82" s="343"/>
      <c r="AY82" s="343"/>
      <c r="AZ82" s="343"/>
      <c r="BA82" s="343"/>
      <c r="BB82" s="343"/>
      <c r="BC82" s="343"/>
      <c r="BD82" s="343"/>
      <c r="BE82" s="343"/>
      <c r="BF82" s="343"/>
      <c r="BG82" s="343"/>
      <c r="BH82" s="343"/>
      <c r="BI82" s="343"/>
      <c r="BJ82" s="343"/>
      <c r="BK82" s="343"/>
      <c r="BL82" s="343"/>
      <c r="BM82" s="343"/>
      <c r="BN82" s="343"/>
      <c r="BO82" s="343"/>
      <c r="BP82" s="343"/>
      <c r="BQ82" s="343"/>
      <c r="BR82" s="343"/>
      <c r="BS82" s="343"/>
      <c r="BT82" s="343"/>
      <c r="BU82" s="343"/>
      <c r="BV82" s="343"/>
      <c r="BW82" s="343"/>
      <c r="BX82" s="343"/>
      <c r="BY82" s="343"/>
      <c r="BZ82" s="343"/>
      <c r="CA82" s="343"/>
      <c r="CB82" s="343"/>
      <c r="CC82" s="343"/>
      <c r="CD82" s="343"/>
      <c r="CE82" s="343"/>
      <c r="CF82" s="343"/>
      <c r="CG82" s="343"/>
      <c r="CH82" s="343"/>
      <c r="CI82" s="343"/>
      <c r="CJ82" s="343"/>
      <c r="CK82" s="343"/>
      <c r="CL82" s="343"/>
      <c r="CM82" s="343"/>
      <c r="CN82" s="343"/>
      <c r="CO82" s="343"/>
      <c r="CP82" s="343"/>
      <c r="CQ82" s="343"/>
      <c r="CR82" s="343"/>
      <c r="CS82" s="343"/>
      <c r="CT82" s="343"/>
      <c r="CU82" s="343"/>
      <c r="CV82" s="343"/>
      <c r="CW82" s="343"/>
      <c r="CX82" s="343"/>
      <c r="CY82" s="343"/>
      <c r="CZ82" s="343"/>
      <c r="DA82" s="343"/>
      <c r="DB82" s="343"/>
      <c r="DC82" s="343"/>
      <c r="DD82" s="343"/>
      <c r="DE82" s="343"/>
      <c r="DF82" s="343"/>
      <c r="DG82" s="343"/>
      <c r="DH82" s="343"/>
      <c r="DI82" s="343"/>
      <c r="DJ82" s="343"/>
      <c r="DK82" s="343"/>
      <c r="DL82" s="343"/>
      <c r="DM82" s="343"/>
      <c r="DN82" s="343"/>
      <c r="DO82" s="343"/>
      <c r="DP82" s="343"/>
      <c r="DQ82" s="343"/>
      <c r="DR82" s="343"/>
      <c r="DS82" s="343"/>
      <c r="DT82" s="343"/>
      <c r="DU82" s="343"/>
      <c r="DV82" s="343"/>
      <c r="DW82" s="343"/>
      <c r="DX82" s="343"/>
      <c r="DY82" s="343"/>
      <c r="DZ82" s="343"/>
      <c r="EA82" s="343"/>
      <c r="EB82" s="343"/>
      <c r="EC82" s="343"/>
      <c r="ED82" s="343"/>
      <c r="EE82" s="343"/>
      <c r="EF82" s="343"/>
      <c r="EG82" s="343"/>
      <c r="EH82" s="343"/>
      <c r="EI82" s="343"/>
      <c r="EJ82" s="343"/>
      <c r="EK82" s="343"/>
      <c r="EL82" s="343"/>
      <c r="EM82" s="343"/>
      <c r="EN82" s="343"/>
      <c r="EO82" s="343"/>
      <c r="EP82" s="343"/>
      <c r="EQ82" s="343"/>
      <c r="ER82" s="343"/>
      <c r="ES82" s="343"/>
      <c r="ET82" s="343"/>
      <c r="EU82" s="343"/>
      <c r="EV82" s="343"/>
      <c r="EW82" s="343"/>
      <c r="EX82" s="343"/>
      <c r="EY82" s="343"/>
      <c r="EZ82" s="343"/>
      <c r="FA82" s="343"/>
      <c r="FB82" s="343"/>
      <c r="FC82" s="343"/>
      <c r="FD82" s="343"/>
      <c r="FE82" s="343"/>
      <c r="FF82" s="343"/>
      <c r="FG82" s="343"/>
      <c r="FH82" s="343"/>
      <c r="FI82" s="343"/>
      <c r="FJ82" s="343"/>
      <c r="FK82" s="343"/>
      <c r="FL82" s="343"/>
      <c r="FM82" s="343"/>
      <c r="FN82" s="343"/>
      <c r="FO82" s="343"/>
      <c r="FP82" s="343"/>
      <c r="FQ82" s="343"/>
      <c r="FR82" s="343"/>
      <c r="FS82" s="343"/>
      <c r="FT82" s="343"/>
      <c r="FU82" s="343"/>
      <c r="FV82" s="343"/>
      <c r="FW82" s="343"/>
      <c r="FX82" s="343"/>
      <c r="FY82" s="343"/>
      <c r="FZ82" s="343"/>
      <c r="GA82" s="343"/>
      <c r="GB82" s="343"/>
      <c r="GC82" s="343"/>
      <c r="GD82" s="343"/>
      <c r="GE82" s="343"/>
      <c r="GF82" s="343"/>
      <c r="GG82" s="343"/>
      <c r="GH82" s="343"/>
      <c r="GI82" s="343"/>
      <c r="GJ82" s="343"/>
      <c r="GK82" s="343"/>
      <c r="GL82" s="343"/>
      <c r="GM82" s="343"/>
      <c r="GN82" s="343"/>
      <c r="GO82" s="343"/>
      <c r="GP82" s="343"/>
      <c r="GQ82" s="343"/>
      <c r="GR82" s="343"/>
      <c r="GS82" s="343"/>
      <c r="GT82" s="343"/>
      <c r="GU82" s="343"/>
      <c r="GV82" s="343"/>
      <c r="GW82" s="343"/>
      <c r="GX82" s="343"/>
      <c r="GY82" s="343"/>
      <c r="GZ82" s="343"/>
      <c r="HA82" s="343"/>
      <c r="HB82" s="343"/>
      <c r="HC82" s="343"/>
      <c r="HD82" s="343"/>
      <c r="HE82" s="343"/>
      <c r="HF82" s="343"/>
      <c r="HG82" s="343"/>
      <c r="HH82" s="343"/>
      <c r="HI82" s="343"/>
      <c r="HJ82" s="343"/>
      <c r="HK82" s="343"/>
      <c r="HL82" s="343"/>
      <c r="HM82" s="343"/>
      <c r="HN82" s="343"/>
      <c r="HO82" s="343"/>
      <c r="HP82" s="343"/>
      <c r="HQ82" s="343"/>
      <c r="HR82" s="343"/>
      <c r="HS82" s="343"/>
      <c r="HT82" s="343"/>
      <c r="HU82" s="343"/>
      <c r="HV82" s="343"/>
      <c r="HW82" s="343"/>
      <c r="HX82" s="343"/>
      <c r="HY82" s="343"/>
      <c r="HZ82" s="343"/>
      <c r="IA82" s="343"/>
      <c r="IB82" s="343"/>
      <c r="IC82" s="343"/>
      <c r="ID82" s="343"/>
      <c r="IE82" s="343"/>
      <c r="IF82" s="343"/>
      <c r="IG82" s="343"/>
      <c r="IH82" s="343"/>
      <c r="II82" s="343"/>
      <c r="IJ82" s="343"/>
      <c r="IK82" s="343"/>
      <c r="IL82" s="343"/>
      <c r="IM82" s="343"/>
      <c r="IN82" s="343"/>
      <c r="IO82" s="343"/>
      <c r="IP82" s="343"/>
      <c r="IQ82" s="343"/>
      <c r="IR82" s="343"/>
      <c r="IS82" s="343"/>
      <c r="IT82" s="343"/>
      <c r="IU82" s="343"/>
      <c r="IV82" s="343"/>
    </row>
    <row r="83" spans="1:256" s="187" customFormat="1" ht="27" customHeight="1">
      <c r="A83" s="221"/>
      <c r="B83" s="222"/>
      <c r="C83" s="223"/>
      <c r="D83" s="135" t="s">
        <v>449</v>
      </c>
      <c r="E83" s="135"/>
      <c r="F83" s="136">
        <f>(4*0.65*0.5)*(0.85+0.05)</f>
        <v>1.1700000000000002</v>
      </c>
      <c r="G83" s="209"/>
      <c r="H83" s="3828"/>
      <c r="I83" s="224"/>
      <c r="J83" s="225"/>
    </row>
    <row r="84" spans="1:256" s="333" customFormat="1" ht="13.5" customHeight="1">
      <c r="A84" s="338"/>
      <c r="B84" s="339"/>
      <c r="C84" s="151"/>
      <c r="D84" s="216" t="s">
        <v>265</v>
      </c>
      <c r="E84" s="340"/>
      <c r="F84" s="218">
        <f>SUM(F85)</f>
        <v>0.13</v>
      </c>
      <c r="G84" s="341"/>
      <c r="H84" s="3830"/>
      <c r="I84" s="336"/>
      <c r="J84" s="342"/>
      <c r="L84" s="343"/>
      <c r="M84" s="343"/>
      <c r="N84" s="343"/>
      <c r="O84" s="343"/>
      <c r="P84" s="343"/>
      <c r="Q84" s="343"/>
      <c r="R84" s="343"/>
      <c r="S84" s="343"/>
      <c r="T84" s="343"/>
      <c r="U84" s="343"/>
      <c r="V84" s="343"/>
      <c r="W84" s="343"/>
      <c r="X84" s="343"/>
      <c r="Y84" s="343"/>
      <c r="Z84" s="343"/>
      <c r="AA84" s="343"/>
      <c r="AB84" s="343"/>
      <c r="AC84" s="343"/>
      <c r="AD84" s="343"/>
      <c r="AE84" s="343"/>
      <c r="AF84" s="343"/>
      <c r="AG84" s="343"/>
      <c r="AH84" s="343"/>
      <c r="AI84" s="343"/>
      <c r="AJ84" s="343"/>
      <c r="AK84" s="343"/>
      <c r="AL84" s="343"/>
      <c r="AM84" s="343"/>
      <c r="AN84" s="343"/>
      <c r="AO84" s="343"/>
      <c r="AP84" s="343"/>
      <c r="AQ84" s="343"/>
      <c r="AR84" s="343"/>
      <c r="AS84" s="343"/>
      <c r="AT84" s="343"/>
      <c r="AU84" s="343"/>
      <c r="AV84" s="343"/>
      <c r="AW84" s="343"/>
      <c r="AX84" s="343"/>
      <c r="AY84" s="343"/>
      <c r="AZ84" s="343"/>
      <c r="BA84" s="343"/>
      <c r="BB84" s="343"/>
      <c r="BC84" s="343"/>
      <c r="BD84" s="343"/>
      <c r="BE84" s="343"/>
      <c r="BF84" s="343"/>
      <c r="BG84" s="343"/>
      <c r="BH84" s="343"/>
      <c r="BI84" s="343"/>
      <c r="BJ84" s="343"/>
      <c r="BK84" s="343"/>
      <c r="BL84" s="343"/>
      <c r="BM84" s="343"/>
      <c r="BN84" s="343"/>
      <c r="BO84" s="343"/>
      <c r="BP84" s="343"/>
      <c r="BQ84" s="343"/>
      <c r="BR84" s="343"/>
      <c r="BS84" s="343"/>
      <c r="BT84" s="343"/>
      <c r="BU84" s="343"/>
      <c r="BV84" s="343"/>
      <c r="BW84" s="343"/>
      <c r="BX84" s="343"/>
      <c r="BY84" s="343"/>
      <c r="BZ84" s="343"/>
      <c r="CA84" s="343"/>
      <c r="CB84" s="343"/>
      <c r="CC84" s="343"/>
      <c r="CD84" s="343"/>
      <c r="CE84" s="343"/>
      <c r="CF84" s="343"/>
      <c r="CG84" s="343"/>
      <c r="CH84" s="343"/>
      <c r="CI84" s="343"/>
      <c r="CJ84" s="343"/>
      <c r="CK84" s="343"/>
      <c r="CL84" s="343"/>
      <c r="CM84" s="343"/>
      <c r="CN84" s="343"/>
      <c r="CO84" s="343"/>
      <c r="CP84" s="343"/>
      <c r="CQ84" s="343"/>
      <c r="CR84" s="343"/>
      <c r="CS84" s="343"/>
      <c r="CT84" s="343"/>
      <c r="CU84" s="343"/>
      <c r="CV84" s="343"/>
      <c r="CW84" s="343"/>
      <c r="CX84" s="343"/>
      <c r="CY84" s="343"/>
      <c r="CZ84" s="343"/>
      <c r="DA84" s="343"/>
      <c r="DB84" s="343"/>
      <c r="DC84" s="343"/>
      <c r="DD84" s="343"/>
      <c r="DE84" s="343"/>
      <c r="DF84" s="343"/>
      <c r="DG84" s="343"/>
      <c r="DH84" s="343"/>
      <c r="DI84" s="343"/>
      <c r="DJ84" s="343"/>
      <c r="DK84" s="343"/>
      <c r="DL84" s="343"/>
      <c r="DM84" s="343"/>
      <c r="DN84" s="343"/>
      <c r="DO84" s="343"/>
      <c r="DP84" s="343"/>
      <c r="DQ84" s="343"/>
      <c r="DR84" s="343"/>
      <c r="DS84" s="343"/>
      <c r="DT84" s="343"/>
      <c r="DU84" s="343"/>
      <c r="DV84" s="343"/>
      <c r="DW84" s="343"/>
      <c r="DX84" s="343"/>
      <c r="DY84" s="343"/>
      <c r="DZ84" s="343"/>
      <c r="EA84" s="343"/>
      <c r="EB84" s="343"/>
      <c r="EC84" s="343"/>
      <c r="ED84" s="343"/>
      <c r="EE84" s="343"/>
      <c r="EF84" s="343"/>
      <c r="EG84" s="343"/>
      <c r="EH84" s="343"/>
      <c r="EI84" s="343"/>
      <c r="EJ84" s="343"/>
      <c r="EK84" s="343"/>
      <c r="EL84" s="343"/>
      <c r="EM84" s="343"/>
      <c r="EN84" s="343"/>
      <c r="EO84" s="343"/>
      <c r="EP84" s="343"/>
      <c r="EQ84" s="343"/>
      <c r="ER84" s="343"/>
      <c r="ES84" s="343"/>
      <c r="ET84" s="343"/>
      <c r="EU84" s="343"/>
      <c r="EV84" s="343"/>
      <c r="EW84" s="343"/>
      <c r="EX84" s="343"/>
      <c r="EY84" s="343"/>
      <c r="EZ84" s="343"/>
      <c r="FA84" s="343"/>
      <c r="FB84" s="343"/>
      <c r="FC84" s="343"/>
      <c r="FD84" s="343"/>
      <c r="FE84" s="343"/>
      <c r="FF84" s="343"/>
      <c r="FG84" s="343"/>
      <c r="FH84" s="343"/>
      <c r="FI84" s="343"/>
      <c r="FJ84" s="343"/>
      <c r="FK84" s="343"/>
      <c r="FL84" s="343"/>
      <c r="FM84" s="343"/>
      <c r="FN84" s="343"/>
      <c r="FO84" s="343"/>
      <c r="FP84" s="343"/>
      <c r="FQ84" s="343"/>
      <c r="FR84" s="343"/>
      <c r="FS84" s="343"/>
      <c r="FT84" s="343"/>
      <c r="FU84" s="343"/>
      <c r="FV84" s="343"/>
      <c r="FW84" s="343"/>
      <c r="FX84" s="343"/>
      <c r="FY84" s="343"/>
      <c r="FZ84" s="343"/>
      <c r="GA84" s="343"/>
      <c r="GB84" s="343"/>
      <c r="GC84" s="343"/>
      <c r="GD84" s="343"/>
      <c r="GE84" s="343"/>
      <c r="GF84" s="343"/>
      <c r="GG84" s="343"/>
      <c r="GH84" s="343"/>
      <c r="GI84" s="343"/>
      <c r="GJ84" s="343"/>
      <c r="GK84" s="343"/>
      <c r="GL84" s="343"/>
      <c r="GM84" s="343"/>
      <c r="GN84" s="343"/>
      <c r="GO84" s="343"/>
      <c r="GP84" s="343"/>
      <c r="GQ84" s="343"/>
      <c r="GR84" s="343"/>
      <c r="GS84" s="343"/>
      <c r="GT84" s="343"/>
      <c r="GU84" s="343"/>
      <c r="GV84" s="343"/>
      <c r="GW84" s="343"/>
      <c r="GX84" s="343"/>
      <c r="GY84" s="343"/>
      <c r="GZ84" s="343"/>
      <c r="HA84" s="343"/>
      <c r="HB84" s="343"/>
      <c r="HC84" s="343"/>
      <c r="HD84" s="343"/>
      <c r="HE84" s="343"/>
      <c r="HF84" s="343"/>
      <c r="HG84" s="343"/>
      <c r="HH84" s="343"/>
      <c r="HI84" s="343"/>
      <c r="HJ84" s="343"/>
      <c r="HK84" s="343"/>
      <c r="HL84" s="343"/>
      <c r="HM84" s="343"/>
      <c r="HN84" s="343"/>
      <c r="HO84" s="343"/>
      <c r="HP84" s="343"/>
      <c r="HQ84" s="343"/>
      <c r="HR84" s="343"/>
      <c r="HS84" s="343"/>
      <c r="HT84" s="343"/>
      <c r="HU84" s="343"/>
      <c r="HV84" s="343"/>
      <c r="HW84" s="343"/>
      <c r="HX84" s="343"/>
      <c r="HY84" s="343"/>
      <c r="HZ84" s="343"/>
      <c r="IA84" s="343"/>
      <c r="IB84" s="343"/>
      <c r="IC84" s="343"/>
      <c r="ID84" s="343"/>
      <c r="IE84" s="343"/>
      <c r="IF84" s="343"/>
      <c r="IG84" s="343"/>
      <c r="IH84" s="343"/>
      <c r="II84" s="343"/>
      <c r="IJ84" s="343"/>
      <c r="IK84" s="343"/>
      <c r="IL84" s="343"/>
      <c r="IM84" s="343"/>
      <c r="IN84" s="343"/>
      <c r="IO84" s="343"/>
      <c r="IP84" s="343"/>
      <c r="IQ84" s="343"/>
      <c r="IR84" s="343"/>
      <c r="IS84" s="343"/>
      <c r="IT84" s="343"/>
      <c r="IU84" s="343"/>
      <c r="IV84" s="343"/>
    </row>
    <row r="85" spans="1:256" s="187" customFormat="1" ht="27" customHeight="1">
      <c r="A85" s="221"/>
      <c r="B85" s="222"/>
      <c r="C85" s="223"/>
      <c r="D85" s="135" t="s">
        <v>450</v>
      </c>
      <c r="E85" s="135"/>
      <c r="F85" s="136">
        <f>(4*0.65*0.5)*(0.1)</f>
        <v>0.13</v>
      </c>
      <c r="G85" s="209"/>
      <c r="H85" s="3828"/>
      <c r="I85" s="224"/>
      <c r="J85" s="225"/>
    </row>
    <row r="86" spans="1:256" s="187" customFormat="1" ht="13.5" customHeight="1">
      <c r="A86" s="226" t="s">
        <v>451</v>
      </c>
      <c r="B86" s="151"/>
      <c r="C86" s="227">
        <v>460371121</v>
      </c>
      <c r="D86" s="135" t="s">
        <v>268</v>
      </c>
      <c r="E86" s="228" t="s">
        <v>221</v>
      </c>
      <c r="F86" s="136">
        <f>F82</f>
        <v>1.1700000000000002</v>
      </c>
      <c r="G86" s="229"/>
      <c r="H86" s="4297">
        <f t="shared" ref="H86:H89" si="0">ROUND(F86*G86,2)</f>
        <v>0</v>
      </c>
      <c r="I86" s="230" t="s">
        <v>142</v>
      </c>
      <c r="J86" s="231"/>
      <c r="K86" s="231"/>
      <c r="L86" s="120"/>
      <c r="M86" s="120"/>
      <c r="N86" s="120"/>
      <c r="O86" s="120"/>
      <c r="P86" s="120"/>
      <c r="Q86" s="120"/>
      <c r="R86" s="120"/>
      <c r="S86" s="232"/>
      <c r="V86" s="233"/>
    </row>
    <row r="87" spans="1:256" s="187" customFormat="1" ht="13.5" customHeight="1">
      <c r="A87" s="226" t="s">
        <v>452</v>
      </c>
      <c r="B87" s="151"/>
      <c r="C87" s="227">
        <v>460371123</v>
      </c>
      <c r="D87" s="135" t="s">
        <v>270</v>
      </c>
      <c r="E87" s="228" t="s">
        <v>221</v>
      </c>
      <c r="F87" s="136">
        <f>F84</f>
        <v>0.13</v>
      </c>
      <c r="G87" s="229"/>
      <c r="H87" s="4297">
        <f t="shared" si="0"/>
        <v>0</v>
      </c>
      <c r="I87" s="230" t="s">
        <v>142</v>
      </c>
      <c r="J87" s="231"/>
      <c r="K87" s="231"/>
      <c r="L87" s="120"/>
      <c r="M87" s="120"/>
      <c r="N87" s="120"/>
      <c r="O87" s="120"/>
      <c r="P87" s="120"/>
      <c r="Q87" s="120"/>
      <c r="R87" s="120"/>
      <c r="S87" s="232"/>
      <c r="V87" s="233"/>
    </row>
    <row r="88" spans="1:256" s="187" customFormat="1" ht="27" customHeight="1">
      <c r="A88" s="226" t="s">
        <v>453</v>
      </c>
      <c r="B88" s="151"/>
      <c r="C88" s="227">
        <v>460341112</v>
      </c>
      <c r="D88" s="135" t="s">
        <v>272</v>
      </c>
      <c r="E88" s="228" t="s">
        <v>221</v>
      </c>
      <c r="F88" s="136">
        <f>F80</f>
        <v>1.3</v>
      </c>
      <c r="G88" s="229"/>
      <c r="H88" s="4297">
        <f t="shared" si="0"/>
        <v>0</v>
      </c>
      <c r="I88" s="230" t="s">
        <v>142</v>
      </c>
      <c r="J88" s="231"/>
      <c r="K88" s="231"/>
      <c r="L88" s="120"/>
      <c r="M88" s="120"/>
      <c r="N88" s="120"/>
      <c r="O88" s="120"/>
      <c r="P88" s="120"/>
      <c r="Q88" s="120"/>
      <c r="R88" s="120"/>
      <c r="S88" s="232"/>
      <c r="V88" s="233"/>
    </row>
    <row r="89" spans="1:256" s="187" customFormat="1" ht="13.5" customHeight="1">
      <c r="A89" s="226" t="s">
        <v>454</v>
      </c>
      <c r="B89" s="151"/>
      <c r="C89" s="227">
        <v>171251201</v>
      </c>
      <c r="D89" s="135" t="s">
        <v>274</v>
      </c>
      <c r="E89" s="228" t="s">
        <v>221</v>
      </c>
      <c r="F89" s="136">
        <f>F80</f>
        <v>1.3</v>
      </c>
      <c r="G89" s="229"/>
      <c r="H89" s="4297">
        <f t="shared" si="0"/>
        <v>0</v>
      </c>
      <c r="I89" s="230" t="s">
        <v>142</v>
      </c>
      <c r="J89" s="231"/>
      <c r="K89" s="231"/>
      <c r="L89" s="120"/>
      <c r="M89" s="120"/>
      <c r="N89" s="120"/>
      <c r="O89" s="120"/>
      <c r="P89" s="120"/>
      <c r="Q89" s="120"/>
      <c r="R89" s="120"/>
      <c r="S89" s="232"/>
      <c r="V89" s="233"/>
    </row>
    <row r="90" spans="1:256" s="187" customFormat="1" ht="13.5" customHeight="1">
      <c r="A90" s="226"/>
      <c r="B90" s="151"/>
      <c r="C90" s="227"/>
      <c r="D90" s="135" t="s">
        <v>275</v>
      </c>
      <c r="E90" s="228"/>
      <c r="F90" s="136"/>
      <c r="G90" s="234"/>
      <c r="H90" s="3832"/>
      <c r="I90" s="230"/>
      <c r="J90" s="231"/>
      <c r="K90" s="231"/>
      <c r="L90" s="120"/>
      <c r="M90" s="120"/>
      <c r="N90" s="120"/>
      <c r="O90" s="120"/>
      <c r="P90" s="120"/>
      <c r="Q90" s="120"/>
      <c r="R90" s="120"/>
      <c r="S90" s="232"/>
      <c r="V90" s="233"/>
    </row>
    <row r="91" spans="1:256" s="187" customFormat="1" ht="27" customHeight="1">
      <c r="A91" s="206">
        <v>24</v>
      </c>
      <c r="B91" s="207">
        <v>946</v>
      </c>
      <c r="C91" s="151" t="s">
        <v>276</v>
      </c>
      <c r="D91" s="151" t="s">
        <v>277</v>
      </c>
      <c r="E91" s="151" t="s">
        <v>221</v>
      </c>
      <c r="F91" s="208">
        <f>ROUND(SUM(F93,F95),3)</f>
        <v>1.3</v>
      </c>
      <c r="G91" s="209">
        <f>ROUND(SUM(H97:H99)/F91,2)</f>
        <v>0</v>
      </c>
      <c r="H91" s="3821">
        <f>ROUND(F91*G91,2)</f>
        <v>0</v>
      </c>
      <c r="I91" s="153" t="s">
        <v>60</v>
      </c>
    </row>
    <row r="92" spans="1:256" s="187" customFormat="1" ht="13.5" customHeight="1">
      <c r="A92" s="226"/>
      <c r="B92" s="151"/>
      <c r="C92" s="227"/>
      <c r="D92" s="135" t="s">
        <v>278</v>
      </c>
      <c r="E92" s="228"/>
      <c r="F92" s="136"/>
      <c r="G92" s="234"/>
      <c r="H92" s="3832"/>
      <c r="I92" s="230"/>
      <c r="J92" s="231"/>
      <c r="K92" s="231"/>
      <c r="L92" s="120"/>
      <c r="M92" s="120"/>
      <c r="N92" s="120"/>
      <c r="O92" s="120"/>
      <c r="P92" s="120"/>
      <c r="Q92" s="120"/>
      <c r="R92" s="120"/>
      <c r="S92" s="232"/>
      <c r="V92" s="233"/>
    </row>
    <row r="93" spans="1:256" s="333" customFormat="1" ht="13.5" customHeight="1">
      <c r="A93" s="338"/>
      <c r="B93" s="339"/>
      <c r="C93" s="151"/>
      <c r="D93" s="216" t="s">
        <v>279</v>
      </c>
      <c r="E93" s="340"/>
      <c r="F93" s="218">
        <f>SUM(F94)</f>
        <v>1.1700000000000002</v>
      </c>
      <c r="G93" s="341"/>
      <c r="H93" s="3830"/>
      <c r="I93" s="336"/>
      <c r="J93" s="342"/>
      <c r="L93" s="343"/>
      <c r="M93" s="343"/>
      <c r="N93" s="343"/>
      <c r="O93" s="343"/>
      <c r="P93" s="343"/>
      <c r="Q93" s="343"/>
      <c r="R93" s="343"/>
      <c r="S93" s="343"/>
      <c r="T93" s="343"/>
      <c r="U93" s="343"/>
      <c r="V93" s="343"/>
      <c r="W93" s="343"/>
      <c r="X93" s="343"/>
      <c r="Y93" s="343"/>
      <c r="Z93" s="343"/>
      <c r="AA93" s="343"/>
      <c r="AB93" s="343"/>
      <c r="AC93" s="343"/>
      <c r="AD93" s="343"/>
      <c r="AE93" s="343"/>
      <c r="AF93" s="343"/>
      <c r="AG93" s="343"/>
      <c r="AH93" s="343"/>
      <c r="AI93" s="343"/>
      <c r="AJ93" s="343"/>
      <c r="AK93" s="343"/>
      <c r="AL93" s="343"/>
      <c r="AM93" s="343"/>
      <c r="AN93" s="343"/>
      <c r="AO93" s="343"/>
      <c r="AP93" s="343"/>
      <c r="AQ93" s="343"/>
      <c r="AR93" s="343"/>
      <c r="AS93" s="343"/>
      <c r="AT93" s="343"/>
      <c r="AU93" s="343"/>
      <c r="AV93" s="343"/>
      <c r="AW93" s="343"/>
      <c r="AX93" s="343"/>
      <c r="AY93" s="343"/>
      <c r="AZ93" s="343"/>
      <c r="BA93" s="343"/>
      <c r="BB93" s="343"/>
      <c r="BC93" s="343"/>
      <c r="BD93" s="343"/>
      <c r="BE93" s="343"/>
      <c r="BF93" s="343"/>
      <c r="BG93" s="343"/>
      <c r="BH93" s="343"/>
      <c r="BI93" s="343"/>
      <c r="BJ93" s="343"/>
      <c r="BK93" s="343"/>
      <c r="BL93" s="343"/>
      <c r="BM93" s="343"/>
      <c r="BN93" s="343"/>
      <c r="BO93" s="343"/>
      <c r="BP93" s="343"/>
      <c r="BQ93" s="343"/>
      <c r="BR93" s="343"/>
      <c r="BS93" s="343"/>
      <c r="BT93" s="343"/>
      <c r="BU93" s="343"/>
      <c r="BV93" s="343"/>
      <c r="BW93" s="343"/>
      <c r="BX93" s="343"/>
      <c r="BY93" s="343"/>
      <c r="BZ93" s="343"/>
      <c r="CA93" s="343"/>
      <c r="CB93" s="343"/>
      <c r="CC93" s="343"/>
      <c r="CD93" s="343"/>
      <c r="CE93" s="343"/>
      <c r="CF93" s="343"/>
      <c r="CG93" s="343"/>
      <c r="CH93" s="343"/>
      <c r="CI93" s="343"/>
      <c r="CJ93" s="343"/>
      <c r="CK93" s="343"/>
      <c r="CL93" s="343"/>
      <c r="CM93" s="343"/>
      <c r="CN93" s="343"/>
      <c r="CO93" s="343"/>
      <c r="CP93" s="343"/>
      <c r="CQ93" s="343"/>
      <c r="CR93" s="343"/>
      <c r="CS93" s="343"/>
      <c r="CT93" s="343"/>
      <c r="CU93" s="343"/>
      <c r="CV93" s="343"/>
      <c r="CW93" s="343"/>
      <c r="CX93" s="343"/>
      <c r="CY93" s="343"/>
      <c r="CZ93" s="343"/>
      <c r="DA93" s="343"/>
      <c r="DB93" s="343"/>
      <c r="DC93" s="343"/>
      <c r="DD93" s="343"/>
      <c r="DE93" s="343"/>
      <c r="DF93" s="343"/>
      <c r="DG93" s="343"/>
      <c r="DH93" s="343"/>
      <c r="DI93" s="343"/>
      <c r="DJ93" s="343"/>
      <c r="DK93" s="343"/>
      <c r="DL93" s="343"/>
      <c r="DM93" s="343"/>
      <c r="DN93" s="343"/>
      <c r="DO93" s="343"/>
      <c r="DP93" s="343"/>
      <c r="DQ93" s="343"/>
      <c r="DR93" s="343"/>
      <c r="DS93" s="343"/>
      <c r="DT93" s="343"/>
      <c r="DU93" s="343"/>
      <c r="DV93" s="343"/>
      <c r="DW93" s="343"/>
      <c r="DX93" s="343"/>
      <c r="DY93" s="343"/>
      <c r="DZ93" s="343"/>
      <c r="EA93" s="343"/>
      <c r="EB93" s="343"/>
      <c r="EC93" s="343"/>
      <c r="ED93" s="343"/>
      <c r="EE93" s="343"/>
      <c r="EF93" s="343"/>
      <c r="EG93" s="343"/>
      <c r="EH93" s="343"/>
      <c r="EI93" s="343"/>
      <c r="EJ93" s="343"/>
      <c r="EK93" s="343"/>
      <c r="EL93" s="343"/>
      <c r="EM93" s="343"/>
      <c r="EN93" s="343"/>
      <c r="EO93" s="343"/>
      <c r="EP93" s="343"/>
      <c r="EQ93" s="343"/>
      <c r="ER93" s="343"/>
      <c r="ES93" s="343"/>
      <c r="ET93" s="343"/>
      <c r="EU93" s="343"/>
      <c r="EV93" s="343"/>
      <c r="EW93" s="343"/>
      <c r="EX93" s="343"/>
      <c r="EY93" s="343"/>
      <c r="EZ93" s="343"/>
      <c r="FA93" s="343"/>
      <c r="FB93" s="343"/>
      <c r="FC93" s="343"/>
      <c r="FD93" s="343"/>
      <c r="FE93" s="343"/>
      <c r="FF93" s="343"/>
      <c r="FG93" s="343"/>
      <c r="FH93" s="343"/>
      <c r="FI93" s="343"/>
      <c r="FJ93" s="343"/>
      <c r="FK93" s="343"/>
      <c r="FL93" s="343"/>
      <c r="FM93" s="343"/>
      <c r="FN93" s="343"/>
      <c r="FO93" s="343"/>
      <c r="FP93" s="343"/>
      <c r="FQ93" s="343"/>
      <c r="FR93" s="343"/>
      <c r="FS93" s="343"/>
      <c r="FT93" s="343"/>
      <c r="FU93" s="343"/>
      <c r="FV93" s="343"/>
      <c r="FW93" s="343"/>
      <c r="FX93" s="343"/>
      <c r="FY93" s="343"/>
      <c r="FZ93" s="343"/>
      <c r="GA93" s="343"/>
      <c r="GB93" s="343"/>
      <c r="GC93" s="343"/>
      <c r="GD93" s="343"/>
      <c r="GE93" s="343"/>
      <c r="GF93" s="343"/>
      <c r="GG93" s="343"/>
      <c r="GH93" s="343"/>
      <c r="GI93" s="343"/>
      <c r="GJ93" s="343"/>
      <c r="GK93" s="343"/>
      <c r="GL93" s="343"/>
      <c r="GM93" s="343"/>
      <c r="GN93" s="343"/>
      <c r="GO93" s="343"/>
      <c r="GP93" s="343"/>
      <c r="GQ93" s="343"/>
      <c r="GR93" s="343"/>
      <c r="GS93" s="343"/>
      <c r="GT93" s="343"/>
      <c r="GU93" s="343"/>
      <c r="GV93" s="343"/>
      <c r="GW93" s="343"/>
      <c r="GX93" s="343"/>
      <c r="GY93" s="343"/>
      <c r="GZ93" s="343"/>
      <c r="HA93" s="343"/>
      <c r="HB93" s="343"/>
      <c r="HC93" s="343"/>
      <c r="HD93" s="343"/>
      <c r="HE93" s="343"/>
      <c r="HF93" s="343"/>
      <c r="HG93" s="343"/>
      <c r="HH93" s="343"/>
      <c r="HI93" s="343"/>
      <c r="HJ93" s="343"/>
      <c r="HK93" s="343"/>
      <c r="HL93" s="343"/>
      <c r="HM93" s="343"/>
      <c r="HN93" s="343"/>
      <c r="HO93" s="343"/>
      <c r="HP93" s="343"/>
      <c r="HQ93" s="343"/>
      <c r="HR93" s="343"/>
      <c r="HS93" s="343"/>
      <c r="HT93" s="343"/>
      <c r="HU93" s="343"/>
      <c r="HV93" s="343"/>
      <c r="HW93" s="343"/>
      <c r="HX93" s="343"/>
      <c r="HY93" s="343"/>
      <c r="HZ93" s="343"/>
      <c r="IA93" s="343"/>
      <c r="IB93" s="343"/>
      <c r="IC93" s="343"/>
      <c r="ID93" s="343"/>
      <c r="IE93" s="343"/>
      <c r="IF93" s="343"/>
      <c r="IG93" s="343"/>
      <c r="IH93" s="343"/>
      <c r="II93" s="343"/>
      <c r="IJ93" s="343"/>
      <c r="IK93" s="343"/>
      <c r="IL93" s="343"/>
      <c r="IM93" s="343"/>
      <c r="IN93" s="343"/>
      <c r="IO93" s="343"/>
      <c r="IP93" s="343"/>
      <c r="IQ93" s="343"/>
      <c r="IR93" s="343"/>
      <c r="IS93" s="343"/>
      <c r="IT93" s="343"/>
      <c r="IU93" s="343"/>
      <c r="IV93" s="343"/>
    </row>
    <row r="94" spans="1:256" s="187" customFormat="1" ht="27" customHeight="1">
      <c r="A94" s="221"/>
      <c r="B94" s="222"/>
      <c r="C94" s="223"/>
      <c r="D94" s="135" t="s">
        <v>455</v>
      </c>
      <c r="E94" s="135"/>
      <c r="F94" s="136">
        <f>(4*0.65*0.5)*(0.85+0.05)</f>
        <v>1.1700000000000002</v>
      </c>
      <c r="G94" s="209"/>
      <c r="H94" s="3828"/>
      <c r="I94" s="224"/>
      <c r="J94" s="225"/>
    </row>
    <row r="95" spans="1:256" s="333" customFormat="1" ht="13.5" customHeight="1">
      <c r="A95" s="338"/>
      <c r="B95" s="339"/>
      <c r="C95" s="151"/>
      <c r="D95" s="216" t="s">
        <v>281</v>
      </c>
      <c r="E95" s="340"/>
      <c r="F95" s="218">
        <f>SUM(F96)</f>
        <v>0.13</v>
      </c>
      <c r="G95" s="341"/>
      <c r="H95" s="3830"/>
      <c r="I95" s="336"/>
      <c r="J95" s="342"/>
      <c r="L95" s="343"/>
      <c r="M95" s="343"/>
      <c r="N95" s="343"/>
      <c r="O95" s="343"/>
      <c r="P95" s="343"/>
      <c r="Q95" s="343"/>
      <c r="R95" s="343"/>
      <c r="S95" s="343"/>
      <c r="T95" s="343"/>
      <c r="U95" s="343"/>
      <c r="V95" s="343"/>
      <c r="W95" s="343"/>
      <c r="X95" s="343"/>
      <c r="Y95" s="343"/>
      <c r="Z95" s="343"/>
      <c r="AA95" s="343"/>
      <c r="AB95" s="343"/>
      <c r="AC95" s="343"/>
      <c r="AD95" s="343"/>
      <c r="AE95" s="343"/>
      <c r="AF95" s="343"/>
      <c r="AG95" s="343"/>
      <c r="AH95" s="343"/>
      <c r="AI95" s="343"/>
      <c r="AJ95" s="343"/>
      <c r="AK95" s="343"/>
      <c r="AL95" s="343"/>
      <c r="AM95" s="343"/>
      <c r="AN95" s="343"/>
      <c r="AO95" s="343"/>
      <c r="AP95" s="343"/>
      <c r="AQ95" s="343"/>
      <c r="AR95" s="343"/>
      <c r="AS95" s="343"/>
      <c r="AT95" s="343"/>
      <c r="AU95" s="343"/>
      <c r="AV95" s="343"/>
      <c r="AW95" s="343"/>
      <c r="AX95" s="343"/>
      <c r="AY95" s="343"/>
      <c r="AZ95" s="343"/>
      <c r="BA95" s="343"/>
      <c r="BB95" s="343"/>
      <c r="BC95" s="343"/>
      <c r="BD95" s="343"/>
      <c r="BE95" s="343"/>
      <c r="BF95" s="343"/>
      <c r="BG95" s="343"/>
      <c r="BH95" s="343"/>
      <c r="BI95" s="343"/>
      <c r="BJ95" s="343"/>
      <c r="BK95" s="343"/>
      <c r="BL95" s="343"/>
      <c r="BM95" s="343"/>
      <c r="BN95" s="343"/>
      <c r="BO95" s="343"/>
      <c r="BP95" s="343"/>
      <c r="BQ95" s="343"/>
      <c r="BR95" s="343"/>
      <c r="BS95" s="343"/>
      <c r="BT95" s="343"/>
      <c r="BU95" s="343"/>
      <c r="BV95" s="343"/>
      <c r="BW95" s="343"/>
      <c r="BX95" s="343"/>
      <c r="BY95" s="343"/>
      <c r="BZ95" s="343"/>
      <c r="CA95" s="343"/>
      <c r="CB95" s="343"/>
      <c r="CC95" s="343"/>
      <c r="CD95" s="343"/>
      <c r="CE95" s="343"/>
      <c r="CF95" s="343"/>
      <c r="CG95" s="343"/>
      <c r="CH95" s="343"/>
      <c r="CI95" s="343"/>
      <c r="CJ95" s="343"/>
      <c r="CK95" s="343"/>
      <c r="CL95" s="343"/>
      <c r="CM95" s="343"/>
      <c r="CN95" s="343"/>
      <c r="CO95" s="343"/>
      <c r="CP95" s="343"/>
      <c r="CQ95" s="343"/>
      <c r="CR95" s="343"/>
      <c r="CS95" s="343"/>
      <c r="CT95" s="343"/>
      <c r="CU95" s="343"/>
      <c r="CV95" s="343"/>
      <c r="CW95" s="343"/>
      <c r="CX95" s="343"/>
      <c r="CY95" s="343"/>
      <c r="CZ95" s="343"/>
      <c r="DA95" s="343"/>
      <c r="DB95" s="343"/>
      <c r="DC95" s="343"/>
      <c r="DD95" s="343"/>
      <c r="DE95" s="343"/>
      <c r="DF95" s="343"/>
      <c r="DG95" s="343"/>
      <c r="DH95" s="343"/>
      <c r="DI95" s="343"/>
      <c r="DJ95" s="343"/>
      <c r="DK95" s="343"/>
      <c r="DL95" s="343"/>
      <c r="DM95" s="343"/>
      <c r="DN95" s="343"/>
      <c r="DO95" s="343"/>
      <c r="DP95" s="343"/>
      <c r="DQ95" s="343"/>
      <c r="DR95" s="343"/>
      <c r="DS95" s="343"/>
      <c r="DT95" s="343"/>
      <c r="DU95" s="343"/>
      <c r="DV95" s="343"/>
      <c r="DW95" s="343"/>
      <c r="DX95" s="343"/>
      <c r="DY95" s="343"/>
      <c r="DZ95" s="343"/>
      <c r="EA95" s="343"/>
      <c r="EB95" s="343"/>
      <c r="EC95" s="343"/>
      <c r="ED95" s="343"/>
      <c r="EE95" s="343"/>
      <c r="EF95" s="343"/>
      <c r="EG95" s="343"/>
      <c r="EH95" s="343"/>
      <c r="EI95" s="343"/>
      <c r="EJ95" s="343"/>
      <c r="EK95" s="343"/>
      <c r="EL95" s="343"/>
      <c r="EM95" s="343"/>
      <c r="EN95" s="343"/>
      <c r="EO95" s="343"/>
      <c r="EP95" s="343"/>
      <c r="EQ95" s="343"/>
      <c r="ER95" s="343"/>
      <c r="ES95" s="343"/>
      <c r="ET95" s="343"/>
      <c r="EU95" s="343"/>
      <c r="EV95" s="343"/>
      <c r="EW95" s="343"/>
      <c r="EX95" s="343"/>
      <c r="EY95" s="343"/>
      <c r="EZ95" s="343"/>
      <c r="FA95" s="343"/>
      <c r="FB95" s="343"/>
      <c r="FC95" s="343"/>
      <c r="FD95" s="343"/>
      <c r="FE95" s="343"/>
      <c r="FF95" s="343"/>
      <c r="FG95" s="343"/>
      <c r="FH95" s="343"/>
      <c r="FI95" s="343"/>
      <c r="FJ95" s="343"/>
      <c r="FK95" s="343"/>
      <c r="FL95" s="343"/>
      <c r="FM95" s="343"/>
      <c r="FN95" s="343"/>
      <c r="FO95" s="343"/>
      <c r="FP95" s="343"/>
      <c r="FQ95" s="343"/>
      <c r="FR95" s="343"/>
      <c r="FS95" s="343"/>
      <c r="FT95" s="343"/>
      <c r="FU95" s="343"/>
      <c r="FV95" s="343"/>
      <c r="FW95" s="343"/>
      <c r="FX95" s="343"/>
      <c r="FY95" s="343"/>
      <c r="FZ95" s="343"/>
      <c r="GA95" s="343"/>
      <c r="GB95" s="343"/>
      <c r="GC95" s="343"/>
      <c r="GD95" s="343"/>
      <c r="GE95" s="343"/>
      <c r="GF95" s="343"/>
      <c r="GG95" s="343"/>
      <c r="GH95" s="343"/>
      <c r="GI95" s="343"/>
      <c r="GJ95" s="343"/>
      <c r="GK95" s="343"/>
      <c r="GL95" s="343"/>
      <c r="GM95" s="343"/>
      <c r="GN95" s="343"/>
      <c r="GO95" s="343"/>
      <c r="GP95" s="343"/>
      <c r="GQ95" s="343"/>
      <c r="GR95" s="343"/>
      <c r="GS95" s="343"/>
      <c r="GT95" s="343"/>
      <c r="GU95" s="343"/>
      <c r="GV95" s="343"/>
      <c r="GW95" s="343"/>
      <c r="GX95" s="343"/>
      <c r="GY95" s="343"/>
      <c r="GZ95" s="343"/>
      <c r="HA95" s="343"/>
      <c r="HB95" s="343"/>
      <c r="HC95" s="343"/>
      <c r="HD95" s="343"/>
      <c r="HE95" s="343"/>
      <c r="HF95" s="343"/>
      <c r="HG95" s="343"/>
      <c r="HH95" s="343"/>
      <c r="HI95" s="343"/>
      <c r="HJ95" s="343"/>
      <c r="HK95" s="343"/>
      <c r="HL95" s="343"/>
      <c r="HM95" s="343"/>
      <c r="HN95" s="343"/>
      <c r="HO95" s="343"/>
      <c r="HP95" s="343"/>
      <c r="HQ95" s="343"/>
      <c r="HR95" s="343"/>
      <c r="HS95" s="343"/>
      <c r="HT95" s="343"/>
      <c r="HU95" s="343"/>
      <c r="HV95" s="343"/>
      <c r="HW95" s="343"/>
      <c r="HX95" s="343"/>
      <c r="HY95" s="343"/>
      <c r="HZ95" s="343"/>
      <c r="IA95" s="343"/>
      <c r="IB95" s="343"/>
      <c r="IC95" s="343"/>
      <c r="ID95" s="343"/>
      <c r="IE95" s="343"/>
      <c r="IF95" s="343"/>
      <c r="IG95" s="343"/>
      <c r="IH95" s="343"/>
      <c r="II95" s="343"/>
      <c r="IJ95" s="343"/>
      <c r="IK95" s="343"/>
      <c r="IL95" s="343"/>
      <c r="IM95" s="343"/>
      <c r="IN95" s="343"/>
      <c r="IO95" s="343"/>
      <c r="IP95" s="343"/>
      <c r="IQ95" s="343"/>
      <c r="IR95" s="343"/>
      <c r="IS95" s="343"/>
      <c r="IT95" s="343"/>
      <c r="IU95" s="343"/>
      <c r="IV95" s="343"/>
    </row>
    <row r="96" spans="1:256" s="187" customFormat="1" ht="27" customHeight="1">
      <c r="A96" s="221"/>
      <c r="B96" s="222"/>
      <c r="C96" s="223"/>
      <c r="D96" s="135" t="s">
        <v>456</v>
      </c>
      <c r="E96" s="135"/>
      <c r="F96" s="136">
        <f>(4*0.65*0.5)*(0.1)</f>
        <v>0.13</v>
      </c>
      <c r="G96" s="209"/>
      <c r="H96" s="3828"/>
      <c r="I96" s="224"/>
      <c r="J96" s="225"/>
    </row>
    <row r="97" spans="1:256" s="187" customFormat="1" ht="13.5" customHeight="1">
      <c r="A97" s="226" t="s">
        <v>457</v>
      </c>
      <c r="B97" s="151"/>
      <c r="C97" s="227">
        <v>460371121</v>
      </c>
      <c r="D97" s="135" t="s">
        <v>268</v>
      </c>
      <c r="E97" s="228" t="s">
        <v>221</v>
      </c>
      <c r="F97" s="136">
        <f>F94</f>
        <v>1.1700000000000002</v>
      </c>
      <c r="G97" s="229"/>
      <c r="H97" s="4297">
        <f t="shared" ref="H97:H99" si="1">ROUND(F97*G97,2)</f>
        <v>0</v>
      </c>
      <c r="I97" s="230" t="s">
        <v>142</v>
      </c>
      <c r="J97" s="231"/>
      <c r="K97" s="231"/>
      <c r="L97" s="120"/>
      <c r="M97" s="120"/>
      <c r="N97" s="120"/>
      <c r="O97" s="120"/>
      <c r="P97" s="120"/>
      <c r="Q97" s="120"/>
      <c r="R97" s="120"/>
      <c r="S97" s="232"/>
      <c r="V97" s="233"/>
    </row>
    <row r="98" spans="1:256" s="187" customFormat="1" ht="13.5" customHeight="1">
      <c r="A98" s="226" t="s">
        <v>458</v>
      </c>
      <c r="B98" s="151"/>
      <c r="C98" s="227">
        <v>460371123</v>
      </c>
      <c r="D98" s="135" t="s">
        <v>270</v>
      </c>
      <c r="E98" s="228" t="s">
        <v>221</v>
      </c>
      <c r="F98" s="136">
        <f>F96</f>
        <v>0.13</v>
      </c>
      <c r="G98" s="229"/>
      <c r="H98" s="4297">
        <f t="shared" si="1"/>
        <v>0</v>
      </c>
      <c r="I98" s="230" t="s">
        <v>142</v>
      </c>
      <c r="J98" s="231"/>
      <c r="K98" s="231"/>
      <c r="L98" s="120"/>
      <c r="M98" s="120"/>
      <c r="N98" s="120"/>
      <c r="O98" s="120"/>
      <c r="P98" s="120"/>
      <c r="Q98" s="120"/>
      <c r="R98" s="120"/>
      <c r="S98" s="232"/>
      <c r="V98" s="233"/>
    </row>
    <row r="99" spans="1:256" s="187" customFormat="1" ht="27" customHeight="1">
      <c r="A99" s="226" t="s">
        <v>459</v>
      </c>
      <c r="B99" s="151"/>
      <c r="C99" s="227">
        <v>460341112</v>
      </c>
      <c r="D99" s="135" t="s">
        <v>272</v>
      </c>
      <c r="E99" s="228" t="s">
        <v>221</v>
      </c>
      <c r="F99" s="136">
        <f>F91</f>
        <v>1.3</v>
      </c>
      <c r="G99" s="229"/>
      <c r="H99" s="4297">
        <f t="shared" si="1"/>
        <v>0</v>
      </c>
      <c r="I99" s="230" t="s">
        <v>142</v>
      </c>
      <c r="J99" s="231"/>
      <c r="K99" s="231"/>
      <c r="L99" s="120"/>
      <c r="M99" s="120"/>
      <c r="N99" s="120"/>
      <c r="O99" s="120"/>
      <c r="P99" s="120"/>
      <c r="Q99" s="120"/>
      <c r="R99" s="120"/>
      <c r="S99" s="232"/>
      <c r="V99" s="233"/>
    </row>
    <row r="100" spans="1:256" s="187" customFormat="1" ht="27" customHeight="1">
      <c r="A100" s="226"/>
      <c r="B100" s="151"/>
      <c r="C100" s="227"/>
      <c r="D100" s="135" t="s">
        <v>286</v>
      </c>
      <c r="E100" s="228"/>
      <c r="F100" s="136"/>
      <c r="G100" s="234"/>
      <c r="H100" s="3832"/>
      <c r="I100" s="230"/>
      <c r="J100" s="231"/>
      <c r="K100" s="231"/>
      <c r="L100" s="120"/>
      <c r="M100" s="120"/>
      <c r="N100" s="120"/>
      <c r="O100" s="120"/>
      <c r="P100" s="120"/>
      <c r="Q100" s="120"/>
      <c r="R100" s="120"/>
      <c r="S100" s="232"/>
      <c r="V100" s="233"/>
    </row>
    <row r="101" spans="1:256" s="333" customFormat="1" ht="27" customHeight="1">
      <c r="A101" s="338">
        <v>25</v>
      </c>
      <c r="B101" s="339" t="s">
        <v>195</v>
      </c>
      <c r="C101" s="151" t="s">
        <v>287</v>
      </c>
      <c r="D101" s="344" t="s">
        <v>288</v>
      </c>
      <c r="E101" s="344" t="s">
        <v>221</v>
      </c>
      <c r="F101" s="208">
        <f>ROUND(SUM(F103,F105),3)</f>
        <v>1.04</v>
      </c>
      <c r="G101" s="209">
        <f>ROUND(SUM(H107:H112)/F101,2)</f>
        <v>0</v>
      </c>
      <c r="H101" s="3821">
        <f>ROUND(F101*G101,2)</f>
        <v>0</v>
      </c>
      <c r="I101" s="153" t="s">
        <v>60</v>
      </c>
      <c r="J101" s="236"/>
      <c r="K101" s="187"/>
      <c r="L101" s="187"/>
      <c r="M101" s="187"/>
      <c r="N101" s="187"/>
      <c r="O101" s="187"/>
      <c r="P101" s="187"/>
      <c r="Q101" s="187"/>
      <c r="R101" s="187"/>
      <c r="S101" s="187"/>
      <c r="T101" s="187"/>
      <c r="U101" s="187"/>
      <c r="V101" s="187"/>
      <c r="W101" s="187"/>
      <c r="X101" s="187"/>
      <c r="Y101" s="343"/>
      <c r="Z101" s="343"/>
      <c r="AA101" s="343"/>
      <c r="AB101" s="343"/>
      <c r="AC101" s="343"/>
      <c r="AD101" s="343"/>
      <c r="AE101" s="343"/>
      <c r="AF101" s="343"/>
      <c r="AG101" s="343"/>
      <c r="AH101" s="343"/>
      <c r="AI101" s="343"/>
      <c r="AJ101" s="343"/>
      <c r="AK101" s="343"/>
      <c r="AL101" s="343"/>
      <c r="AM101" s="343"/>
      <c r="AN101" s="343"/>
      <c r="AO101" s="343"/>
      <c r="AP101" s="343"/>
      <c r="AQ101" s="343"/>
      <c r="AR101" s="343"/>
      <c r="AS101" s="343"/>
      <c r="AT101" s="343"/>
      <c r="AU101" s="343"/>
      <c r="AV101" s="343"/>
      <c r="AW101" s="343"/>
      <c r="AX101" s="343"/>
      <c r="AY101" s="343"/>
      <c r="AZ101" s="343"/>
      <c r="BA101" s="343"/>
      <c r="BB101" s="343"/>
      <c r="BC101" s="343"/>
      <c r="BD101" s="343"/>
      <c r="BE101" s="343"/>
      <c r="BF101" s="343"/>
      <c r="BG101" s="343"/>
      <c r="BH101" s="343"/>
      <c r="BI101" s="343"/>
      <c r="BJ101" s="343"/>
      <c r="BK101" s="343"/>
      <c r="BL101" s="343"/>
      <c r="BM101" s="343"/>
      <c r="BN101" s="343"/>
      <c r="BO101" s="343"/>
      <c r="BP101" s="343"/>
      <c r="BQ101" s="343"/>
      <c r="BR101" s="343"/>
      <c r="BS101" s="343"/>
      <c r="BT101" s="343"/>
      <c r="BU101" s="343"/>
      <c r="BV101" s="343"/>
      <c r="BW101" s="343"/>
      <c r="BX101" s="343"/>
      <c r="BY101" s="343"/>
      <c r="BZ101" s="343"/>
      <c r="CA101" s="343"/>
      <c r="CB101" s="343"/>
      <c r="CC101" s="343"/>
      <c r="CD101" s="343"/>
      <c r="CE101" s="343"/>
      <c r="CF101" s="343"/>
      <c r="CG101" s="343"/>
      <c r="CH101" s="343"/>
      <c r="CI101" s="343"/>
      <c r="CJ101" s="343"/>
      <c r="CK101" s="343"/>
      <c r="CL101" s="343"/>
      <c r="CM101" s="343"/>
      <c r="CN101" s="343"/>
      <c r="CO101" s="343"/>
      <c r="CP101" s="343"/>
      <c r="CQ101" s="343"/>
      <c r="CR101" s="343"/>
      <c r="CS101" s="343"/>
      <c r="CT101" s="343"/>
      <c r="CU101" s="343"/>
      <c r="CV101" s="343"/>
      <c r="CW101" s="343"/>
      <c r="CX101" s="343"/>
      <c r="CY101" s="343"/>
      <c r="CZ101" s="343"/>
      <c r="DA101" s="343"/>
      <c r="DB101" s="343"/>
      <c r="DC101" s="343"/>
      <c r="DD101" s="343"/>
      <c r="DE101" s="343"/>
      <c r="DF101" s="343"/>
      <c r="DG101" s="343"/>
      <c r="DH101" s="343"/>
      <c r="DI101" s="343"/>
      <c r="DJ101" s="343"/>
      <c r="DK101" s="343"/>
      <c r="DL101" s="343"/>
      <c r="DM101" s="343"/>
      <c r="DN101" s="343"/>
      <c r="DO101" s="343"/>
      <c r="DP101" s="343"/>
      <c r="DQ101" s="343"/>
      <c r="DR101" s="343"/>
      <c r="DS101" s="343"/>
      <c r="DT101" s="343"/>
      <c r="DU101" s="343"/>
      <c r="DV101" s="343"/>
      <c r="DW101" s="343"/>
      <c r="DX101" s="343"/>
      <c r="DY101" s="343"/>
      <c r="DZ101" s="343"/>
      <c r="EA101" s="343"/>
      <c r="EB101" s="343"/>
      <c r="EC101" s="343"/>
      <c r="ED101" s="343"/>
      <c r="EE101" s="343"/>
      <c r="EF101" s="343"/>
      <c r="EG101" s="343"/>
      <c r="EH101" s="343"/>
      <c r="EI101" s="343"/>
      <c r="EJ101" s="343"/>
      <c r="EK101" s="343"/>
      <c r="EL101" s="343"/>
      <c r="EM101" s="343"/>
      <c r="EN101" s="343"/>
      <c r="EO101" s="343"/>
      <c r="EP101" s="343"/>
      <c r="EQ101" s="343"/>
      <c r="ER101" s="343"/>
      <c r="ES101" s="343"/>
      <c r="ET101" s="343"/>
      <c r="EU101" s="343"/>
      <c r="EV101" s="343"/>
      <c r="EW101" s="343"/>
      <c r="EX101" s="343"/>
      <c r="EY101" s="343"/>
      <c r="EZ101" s="343"/>
      <c r="FA101" s="343"/>
      <c r="FB101" s="343"/>
      <c r="FC101" s="343"/>
      <c r="FD101" s="343"/>
      <c r="FE101" s="343"/>
      <c r="FF101" s="343"/>
      <c r="FG101" s="343"/>
      <c r="FH101" s="343"/>
      <c r="FI101" s="343"/>
      <c r="FJ101" s="343"/>
      <c r="FK101" s="343"/>
      <c r="FL101" s="343"/>
      <c r="FM101" s="343"/>
      <c r="FN101" s="343"/>
      <c r="FO101" s="343"/>
      <c r="FP101" s="343"/>
      <c r="FQ101" s="343"/>
      <c r="FR101" s="343"/>
      <c r="FS101" s="343"/>
      <c r="FT101" s="343"/>
      <c r="FU101" s="343"/>
      <c r="FV101" s="343"/>
      <c r="FW101" s="343"/>
      <c r="FX101" s="343"/>
      <c r="FY101" s="343"/>
      <c r="FZ101" s="343"/>
      <c r="GA101" s="343"/>
      <c r="GB101" s="343"/>
      <c r="GC101" s="343"/>
      <c r="GD101" s="343"/>
      <c r="GE101" s="343"/>
      <c r="GF101" s="343"/>
      <c r="GG101" s="343"/>
      <c r="GH101" s="343"/>
      <c r="GI101" s="343"/>
      <c r="GJ101" s="343"/>
      <c r="GK101" s="343"/>
      <c r="GL101" s="343"/>
      <c r="GM101" s="343"/>
      <c r="GN101" s="343"/>
      <c r="GO101" s="343"/>
      <c r="GP101" s="343"/>
      <c r="GQ101" s="343"/>
      <c r="GR101" s="343"/>
      <c r="GS101" s="343"/>
      <c r="GT101" s="343"/>
      <c r="GU101" s="343"/>
      <c r="GV101" s="343"/>
      <c r="GW101" s="343"/>
      <c r="GX101" s="343"/>
      <c r="GY101" s="343"/>
      <c r="GZ101" s="343"/>
      <c r="HA101" s="343"/>
      <c r="HB101" s="343"/>
      <c r="HC101" s="343"/>
      <c r="HD101" s="343"/>
      <c r="HE101" s="343"/>
      <c r="HF101" s="343"/>
      <c r="HG101" s="343"/>
      <c r="HH101" s="343"/>
      <c r="HI101" s="343"/>
      <c r="HJ101" s="343"/>
      <c r="HK101" s="343"/>
      <c r="HL101" s="343"/>
      <c r="HM101" s="343"/>
      <c r="HN101" s="343"/>
      <c r="HO101" s="343"/>
      <c r="HP101" s="343"/>
      <c r="HQ101" s="343"/>
      <c r="HR101" s="343"/>
      <c r="HS101" s="343"/>
      <c r="HT101" s="343"/>
      <c r="HU101" s="343"/>
      <c r="HV101" s="343"/>
      <c r="HW101" s="343"/>
      <c r="HX101" s="343"/>
      <c r="HY101" s="343"/>
      <c r="HZ101" s="343"/>
      <c r="IA101" s="343"/>
      <c r="IB101" s="343"/>
      <c r="IC101" s="343"/>
      <c r="ID101" s="343"/>
      <c r="IE101" s="343"/>
      <c r="IF101" s="343"/>
      <c r="IG101" s="343"/>
      <c r="IH101" s="343"/>
      <c r="II101" s="343"/>
      <c r="IJ101" s="343"/>
      <c r="IK101" s="343"/>
      <c r="IL101" s="343"/>
      <c r="IM101" s="343"/>
      <c r="IN101" s="343"/>
      <c r="IO101" s="343"/>
      <c r="IP101" s="343"/>
      <c r="IQ101" s="343"/>
      <c r="IR101" s="343"/>
      <c r="IS101" s="343"/>
      <c r="IT101" s="343"/>
      <c r="IU101" s="343"/>
      <c r="IV101" s="343"/>
    </row>
    <row r="102" spans="1:256" s="245" customFormat="1" ht="13.5" customHeight="1">
      <c r="A102" s="237"/>
      <c r="B102" s="238"/>
      <c r="C102" s="239"/>
      <c r="D102" s="240" t="s">
        <v>289</v>
      </c>
      <c r="E102" s="239"/>
      <c r="F102" s="241"/>
      <c r="G102" s="242"/>
      <c r="H102" s="3833"/>
      <c r="I102" s="243"/>
      <c r="J102" s="244"/>
      <c r="L102" s="246"/>
      <c r="M102" s="246"/>
      <c r="N102" s="246"/>
      <c r="O102" s="246"/>
      <c r="P102" s="246"/>
      <c r="Q102" s="246"/>
      <c r="R102" s="246"/>
      <c r="S102" s="246"/>
      <c r="V102" s="246"/>
      <c r="W102" s="246"/>
      <c r="X102" s="246"/>
      <c r="Y102" s="246"/>
      <c r="Z102" s="246"/>
      <c r="AA102" s="246"/>
      <c r="AB102" s="246"/>
      <c r="AC102" s="246"/>
      <c r="AD102" s="246"/>
      <c r="AE102" s="246"/>
      <c r="AF102" s="246"/>
      <c r="AG102" s="246"/>
      <c r="AH102" s="246"/>
      <c r="AI102" s="246"/>
      <c r="AJ102" s="246"/>
      <c r="AK102" s="246"/>
      <c r="AL102" s="246"/>
      <c r="AM102" s="246"/>
      <c r="AN102" s="246"/>
      <c r="AO102" s="246"/>
      <c r="AP102" s="246"/>
      <c r="AQ102" s="246"/>
      <c r="AR102" s="246"/>
      <c r="AS102" s="246"/>
      <c r="AT102" s="246"/>
      <c r="AU102" s="246"/>
      <c r="AV102" s="246"/>
      <c r="AW102" s="246"/>
      <c r="AX102" s="246"/>
      <c r="AY102" s="246"/>
      <c r="AZ102" s="246"/>
      <c r="BA102" s="246"/>
      <c r="BB102" s="246"/>
      <c r="BC102" s="246"/>
      <c r="BD102" s="246"/>
      <c r="BE102" s="246"/>
      <c r="BF102" s="246"/>
      <c r="BG102" s="246"/>
      <c r="BH102" s="246"/>
      <c r="BI102" s="246"/>
      <c r="BJ102" s="246"/>
      <c r="BK102" s="246"/>
      <c r="BL102" s="246"/>
      <c r="BM102" s="246"/>
      <c r="BN102" s="246"/>
      <c r="BO102" s="246"/>
      <c r="BP102" s="246"/>
      <c r="BQ102" s="246"/>
      <c r="BR102" s="246"/>
      <c r="BS102" s="246"/>
      <c r="BT102" s="246"/>
      <c r="BU102" s="246"/>
      <c r="BV102" s="246"/>
      <c r="BW102" s="246"/>
      <c r="BX102" s="246"/>
      <c r="BY102" s="246"/>
      <c r="BZ102" s="246"/>
      <c r="CA102" s="246"/>
      <c r="CB102" s="246"/>
      <c r="CC102" s="246"/>
      <c r="CD102" s="246"/>
      <c r="CE102" s="246"/>
      <c r="CF102" s="246"/>
      <c r="CG102" s="246"/>
      <c r="CH102" s="246"/>
      <c r="CI102" s="246"/>
      <c r="CJ102" s="246"/>
      <c r="CK102" s="246"/>
      <c r="CL102" s="246"/>
      <c r="CM102" s="246"/>
      <c r="CN102" s="246"/>
      <c r="CO102" s="246"/>
      <c r="CP102" s="246"/>
      <c r="CQ102" s="246"/>
      <c r="CR102" s="246"/>
      <c r="CS102" s="246"/>
      <c r="CT102" s="246"/>
      <c r="CU102" s="246"/>
      <c r="CV102" s="246"/>
      <c r="CW102" s="246"/>
      <c r="CX102" s="246"/>
      <c r="CY102" s="246"/>
      <c r="CZ102" s="246"/>
      <c r="DA102" s="246"/>
      <c r="DB102" s="246"/>
      <c r="DC102" s="246"/>
      <c r="DD102" s="246"/>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46"/>
      <c r="IC102" s="246"/>
      <c r="ID102" s="246"/>
      <c r="IE102" s="246"/>
      <c r="IF102" s="246"/>
      <c r="IG102" s="246"/>
      <c r="IH102" s="246"/>
      <c r="II102" s="246"/>
      <c r="IJ102" s="246"/>
      <c r="IK102" s="246"/>
      <c r="IL102" s="246"/>
      <c r="IM102" s="246"/>
      <c r="IN102" s="246"/>
      <c r="IO102" s="246"/>
      <c r="IP102" s="246"/>
      <c r="IQ102" s="246"/>
      <c r="IR102" s="246"/>
      <c r="IS102" s="246"/>
      <c r="IT102" s="246"/>
      <c r="IU102" s="246"/>
      <c r="IV102" s="246"/>
    </row>
    <row r="103" spans="1:256" s="254" customFormat="1" ht="13.5" customHeight="1">
      <c r="A103" s="247"/>
      <c r="B103" s="248"/>
      <c r="C103" s="151"/>
      <c r="D103" s="216" t="s">
        <v>263</v>
      </c>
      <c r="E103" s="249"/>
      <c r="F103" s="218">
        <f>SUM(F104)</f>
        <v>0.93600000000000005</v>
      </c>
      <c r="G103" s="250"/>
      <c r="H103" s="4298"/>
      <c r="I103" s="251"/>
      <c r="J103" s="345"/>
      <c r="K103" s="333"/>
      <c r="L103" s="343"/>
      <c r="M103" s="343"/>
      <c r="N103" s="343"/>
      <c r="O103" s="343"/>
      <c r="P103" s="343"/>
      <c r="Q103" s="343"/>
      <c r="R103" s="343"/>
      <c r="S103" s="343"/>
      <c r="T103" s="343"/>
      <c r="U103" s="343"/>
      <c r="V103" s="343"/>
      <c r="W103" s="343"/>
      <c r="X103" s="343"/>
      <c r="Y103" s="253"/>
      <c r="Z103" s="253"/>
      <c r="AA103" s="253"/>
      <c r="AB103" s="253"/>
      <c r="AC103" s="253"/>
      <c r="AD103" s="253"/>
      <c r="AE103" s="253"/>
      <c r="AF103" s="253"/>
      <c r="AG103" s="253"/>
      <c r="AH103" s="253"/>
      <c r="AI103" s="253"/>
      <c r="AJ103" s="253"/>
      <c r="AK103" s="253"/>
      <c r="AL103" s="253"/>
      <c r="AM103" s="253"/>
      <c r="AN103" s="253"/>
      <c r="AO103" s="253"/>
      <c r="AP103" s="253"/>
      <c r="AQ103" s="253"/>
      <c r="AR103" s="253"/>
      <c r="AS103" s="253"/>
      <c r="AT103" s="253"/>
      <c r="AU103" s="253"/>
      <c r="AV103" s="253"/>
      <c r="AW103" s="253"/>
      <c r="AX103" s="253"/>
      <c r="AY103" s="253"/>
      <c r="AZ103" s="253"/>
      <c r="BA103" s="253"/>
      <c r="BB103" s="253"/>
      <c r="BC103" s="253"/>
      <c r="BD103" s="253"/>
      <c r="BE103" s="253"/>
      <c r="BF103" s="253"/>
      <c r="BG103" s="253"/>
      <c r="BH103" s="253"/>
      <c r="BI103" s="253"/>
      <c r="BJ103" s="253"/>
      <c r="BK103" s="253"/>
      <c r="BL103" s="253"/>
      <c r="BM103" s="253"/>
      <c r="BN103" s="253"/>
      <c r="BO103" s="253"/>
      <c r="BP103" s="253"/>
      <c r="BQ103" s="253"/>
      <c r="BR103" s="253"/>
      <c r="BS103" s="253"/>
      <c r="BT103" s="253"/>
      <c r="BU103" s="253"/>
      <c r="BV103" s="253"/>
      <c r="BW103" s="253"/>
      <c r="BX103" s="253"/>
      <c r="BY103" s="253"/>
      <c r="BZ103" s="253"/>
      <c r="CA103" s="253"/>
      <c r="CB103" s="253"/>
      <c r="CC103" s="253"/>
      <c r="CD103" s="253"/>
      <c r="CE103" s="253"/>
      <c r="CF103" s="253"/>
      <c r="CG103" s="253"/>
      <c r="CH103" s="253"/>
      <c r="CI103" s="253"/>
      <c r="CJ103" s="253"/>
      <c r="CK103" s="253"/>
      <c r="CL103" s="253"/>
      <c r="CM103" s="253"/>
      <c r="CN103" s="253"/>
      <c r="CO103" s="253"/>
      <c r="CP103" s="253"/>
      <c r="CQ103" s="253"/>
      <c r="CR103" s="253"/>
      <c r="CS103" s="253"/>
      <c r="CT103" s="253"/>
      <c r="CU103" s="253"/>
      <c r="CV103" s="253"/>
      <c r="CW103" s="253"/>
      <c r="CX103" s="253"/>
      <c r="CY103" s="253"/>
      <c r="CZ103" s="253"/>
      <c r="DA103" s="253"/>
      <c r="DB103" s="253"/>
      <c r="DC103" s="253"/>
      <c r="DD103" s="253"/>
      <c r="DE103" s="253"/>
      <c r="DF103" s="253"/>
      <c r="DG103" s="253"/>
      <c r="DH103" s="253"/>
      <c r="DI103" s="253"/>
      <c r="DJ103" s="253"/>
      <c r="DK103" s="253"/>
      <c r="DL103" s="253"/>
      <c r="DM103" s="253"/>
      <c r="DN103" s="253"/>
      <c r="DO103" s="253"/>
      <c r="DP103" s="253"/>
      <c r="DQ103" s="253"/>
      <c r="DR103" s="253"/>
      <c r="DS103" s="253"/>
      <c r="DT103" s="253"/>
      <c r="DU103" s="253"/>
      <c r="DV103" s="253"/>
      <c r="DW103" s="253"/>
      <c r="DX103" s="253"/>
      <c r="DY103" s="253"/>
      <c r="DZ103" s="253"/>
      <c r="EA103" s="253"/>
      <c r="EB103" s="253"/>
      <c r="EC103" s="253"/>
      <c r="ED103" s="253"/>
      <c r="EE103" s="253"/>
      <c r="EF103" s="253"/>
      <c r="EG103" s="253"/>
      <c r="EH103" s="253"/>
      <c r="EI103" s="253"/>
      <c r="EJ103" s="253"/>
      <c r="EK103" s="253"/>
      <c r="EL103" s="253"/>
      <c r="EM103" s="253"/>
      <c r="EN103" s="253"/>
      <c r="EO103" s="253"/>
      <c r="EP103" s="253"/>
      <c r="EQ103" s="253"/>
      <c r="ER103" s="253"/>
      <c r="ES103" s="253"/>
      <c r="ET103" s="253"/>
      <c r="EU103" s="253"/>
      <c r="EV103" s="253"/>
      <c r="EW103" s="253"/>
      <c r="EX103" s="253"/>
      <c r="EY103" s="253"/>
      <c r="EZ103" s="253"/>
      <c r="FA103" s="253"/>
      <c r="FB103" s="253"/>
      <c r="FC103" s="253"/>
      <c r="FD103" s="253"/>
      <c r="FE103" s="253"/>
      <c r="FF103" s="253"/>
      <c r="FG103" s="253"/>
      <c r="FH103" s="253"/>
      <c r="FI103" s="253"/>
      <c r="FJ103" s="253"/>
      <c r="FK103" s="253"/>
      <c r="FL103" s="253"/>
      <c r="FM103" s="253"/>
      <c r="FN103" s="253"/>
      <c r="FO103" s="253"/>
      <c r="FP103" s="253"/>
      <c r="FQ103" s="253"/>
      <c r="FR103" s="253"/>
      <c r="FS103" s="253"/>
      <c r="FT103" s="253"/>
      <c r="FU103" s="253"/>
      <c r="FV103" s="253"/>
      <c r="FW103" s="253"/>
      <c r="FX103" s="253"/>
      <c r="FY103" s="253"/>
      <c r="FZ103" s="253"/>
      <c r="GA103" s="253"/>
      <c r="GB103" s="253"/>
      <c r="GC103" s="253"/>
      <c r="GD103" s="253"/>
      <c r="GE103" s="253"/>
      <c r="GF103" s="253"/>
      <c r="GG103" s="253"/>
      <c r="GH103" s="253"/>
      <c r="GI103" s="253"/>
      <c r="GJ103" s="253"/>
      <c r="GK103" s="253"/>
      <c r="GL103" s="253"/>
      <c r="GM103" s="253"/>
      <c r="GN103" s="253"/>
      <c r="GO103" s="253"/>
      <c r="GP103" s="253"/>
      <c r="GQ103" s="253"/>
      <c r="GR103" s="253"/>
      <c r="GS103" s="253"/>
      <c r="GT103" s="253"/>
      <c r="GU103" s="253"/>
      <c r="GV103" s="253"/>
      <c r="GW103" s="253"/>
      <c r="GX103" s="253"/>
      <c r="GY103" s="253"/>
      <c r="GZ103" s="253"/>
      <c r="HA103" s="253"/>
      <c r="HB103" s="253"/>
      <c r="HC103" s="253"/>
      <c r="HD103" s="253"/>
      <c r="HE103" s="253"/>
      <c r="HF103" s="253"/>
      <c r="HG103" s="253"/>
      <c r="HH103" s="253"/>
      <c r="HI103" s="253"/>
      <c r="HJ103" s="253"/>
      <c r="HK103" s="253"/>
      <c r="HL103" s="253"/>
      <c r="HM103" s="253"/>
      <c r="HN103" s="253"/>
      <c r="HO103" s="253"/>
      <c r="HP103" s="253"/>
      <c r="HQ103" s="253"/>
      <c r="HR103" s="253"/>
      <c r="HS103" s="253"/>
      <c r="HT103" s="253"/>
      <c r="HU103" s="253"/>
      <c r="HV103" s="253"/>
      <c r="HW103" s="253"/>
      <c r="HX103" s="253"/>
      <c r="HY103" s="253"/>
      <c r="HZ103" s="253"/>
      <c r="IA103" s="253"/>
      <c r="IB103" s="253"/>
      <c r="IC103" s="253"/>
      <c r="ID103" s="253"/>
      <c r="IE103" s="253"/>
      <c r="IF103" s="253"/>
      <c r="IG103" s="253"/>
      <c r="IH103" s="253"/>
      <c r="II103" s="253"/>
      <c r="IJ103" s="253"/>
      <c r="IK103" s="253"/>
      <c r="IL103" s="253"/>
      <c r="IM103" s="253"/>
      <c r="IN103" s="253"/>
      <c r="IO103" s="253"/>
      <c r="IP103" s="253"/>
      <c r="IQ103" s="253"/>
      <c r="IR103" s="253"/>
      <c r="IS103" s="253"/>
      <c r="IT103" s="253"/>
      <c r="IU103" s="253"/>
      <c r="IV103" s="253"/>
    </row>
    <row r="104" spans="1:256" s="333" customFormat="1" ht="27" customHeight="1">
      <c r="A104" s="346"/>
      <c r="B104" s="347"/>
      <c r="C104" s="348"/>
      <c r="D104" s="349" t="s">
        <v>460</v>
      </c>
      <c r="E104" s="349"/>
      <c r="F104" s="350">
        <f>(4*0.65*(0.9-0.5))*(0.85+0.05)</f>
        <v>0.93600000000000005</v>
      </c>
      <c r="G104" s="341"/>
      <c r="H104" s="3830"/>
      <c r="I104" s="351"/>
      <c r="J104" s="261"/>
      <c r="K104" s="254"/>
      <c r="L104" s="253"/>
      <c r="M104" s="253"/>
      <c r="N104" s="253"/>
      <c r="O104" s="253"/>
      <c r="P104" s="253"/>
      <c r="Q104" s="253"/>
      <c r="R104" s="253"/>
      <c r="S104" s="253"/>
      <c r="T104" s="253"/>
      <c r="U104" s="253"/>
      <c r="V104" s="253"/>
      <c r="W104" s="253"/>
      <c r="X104" s="253"/>
      <c r="Y104" s="343"/>
      <c r="Z104" s="343"/>
      <c r="AA104" s="343"/>
      <c r="AB104" s="343"/>
      <c r="AC104" s="343"/>
      <c r="AD104" s="343"/>
      <c r="AE104" s="343"/>
      <c r="AF104" s="343"/>
      <c r="AG104" s="343"/>
      <c r="AH104" s="343"/>
      <c r="AI104" s="343"/>
      <c r="AJ104" s="343"/>
      <c r="AK104" s="343"/>
      <c r="AL104" s="343"/>
      <c r="AM104" s="343"/>
      <c r="AN104" s="343"/>
      <c r="AO104" s="343"/>
      <c r="AP104" s="343"/>
      <c r="AQ104" s="343"/>
      <c r="AR104" s="343"/>
      <c r="AS104" s="343"/>
      <c r="AT104" s="343"/>
      <c r="AU104" s="343"/>
      <c r="AV104" s="343"/>
      <c r="AW104" s="343"/>
      <c r="AX104" s="343"/>
      <c r="AY104" s="343"/>
      <c r="AZ104" s="343"/>
      <c r="BA104" s="343"/>
      <c r="BB104" s="343"/>
      <c r="BC104" s="343"/>
      <c r="BD104" s="343"/>
      <c r="BE104" s="343"/>
      <c r="BF104" s="343"/>
      <c r="BG104" s="343"/>
      <c r="BH104" s="343"/>
      <c r="BI104" s="343"/>
      <c r="BJ104" s="343"/>
      <c r="BK104" s="343"/>
      <c r="BL104" s="343"/>
      <c r="BM104" s="343"/>
      <c r="BN104" s="343"/>
      <c r="BO104" s="343"/>
      <c r="BP104" s="343"/>
      <c r="BQ104" s="343"/>
      <c r="BR104" s="343"/>
      <c r="BS104" s="343"/>
      <c r="BT104" s="343"/>
      <c r="BU104" s="343"/>
      <c r="BV104" s="343"/>
      <c r="BW104" s="343"/>
      <c r="BX104" s="343"/>
      <c r="BY104" s="343"/>
      <c r="BZ104" s="343"/>
      <c r="CA104" s="343"/>
      <c r="CB104" s="343"/>
      <c r="CC104" s="343"/>
      <c r="CD104" s="343"/>
      <c r="CE104" s="343"/>
      <c r="CF104" s="343"/>
      <c r="CG104" s="343"/>
      <c r="CH104" s="343"/>
      <c r="CI104" s="343"/>
      <c r="CJ104" s="343"/>
      <c r="CK104" s="343"/>
      <c r="CL104" s="343"/>
      <c r="CM104" s="343"/>
      <c r="CN104" s="343"/>
      <c r="CO104" s="343"/>
      <c r="CP104" s="343"/>
      <c r="CQ104" s="343"/>
      <c r="CR104" s="343"/>
      <c r="CS104" s="343"/>
      <c r="CT104" s="343"/>
      <c r="CU104" s="343"/>
      <c r="CV104" s="343"/>
      <c r="CW104" s="343"/>
      <c r="CX104" s="343"/>
      <c r="CY104" s="343"/>
      <c r="CZ104" s="343"/>
      <c r="DA104" s="343"/>
      <c r="DB104" s="343"/>
      <c r="DC104" s="343"/>
      <c r="DD104" s="343"/>
      <c r="DE104" s="343"/>
      <c r="DF104" s="343"/>
      <c r="DG104" s="343"/>
      <c r="DH104" s="343"/>
      <c r="DI104" s="343"/>
      <c r="DJ104" s="343"/>
      <c r="DK104" s="343"/>
      <c r="DL104" s="343"/>
      <c r="DM104" s="343"/>
      <c r="DN104" s="343"/>
      <c r="DO104" s="343"/>
      <c r="DP104" s="343"/>
      <c r="DQ104" s="343"/>
      <c r="DR104" s="343"/>
      <c r="DS104" s="343"/>
      <c r="DT104" s="343"/>
      <c r="DU104" s="343"/>
      <c r="DV104" s="343"/>
      <c r="DW104" s="343"/>
      <c r="DX104" s="343"/>
      <c r="DY104" s="343"/>
      <c r="DZ104" s="343"/>
      <c r="EA104" s="343"/>
      <c r="EB104" s="343"/>
      <c r="EC104" s="343"/>
      <c r="ED104" s="343"/>
      <c r="EE104" s="343"/>
      <c r="EF104" s="343"/>
      <c r="EG104" s="343"/>
      <c r="EH104" s="343"/>
      <c r="EI104" s="343"/>
      <c r="EJ104" s="343"/>
      <c r="EK104" s="343"/>
      <c r="EL104" s="343"/>
      <c r="EM104" s="343"/>
      <c r="EN104" s="343"/>
      <c r="EO104" s="343"/>
      <c r="EP104" s="343"/>
      <c r="EQ104" s="343"/>
      <c r="ER104" s="343"/>
      <c r="ES104" s="343"/>
      <c r="ET104" s="343"/>
      <c r="EU104" s="343"/>
      <c r="EV104" s="343"/>
      <c r="EW104" s="343"/>
      <c r="EX104" s="343"/>
      <c r="EY104" s="343"/>
      <c r="EZ104" s="343"/>
      <c r="FA104" s="343"/>
      <c r="FB104" s="343"/>
      <c r="FC104" s="343"/>
      <c r="FD104" s="343"/>
      <c r="FE104" s="343"/>
      <c r="FF104" s="343"/>
      <c r="FG104" s="343"/>
      <c r="FH104" s="343"/>
      <c r="FI104" s="343"/>
      <c r="FJ104" s="343"/>
      <c r="FK104" s="343"/>
      <c r="FL104" s="343"/>
      <c r="FM104" s="343"/>
      <c r="FN104" s="343"/>
      <c r="FO104" s="343"/>
      <c r="FP104" s="343"/>
      <c r="FQ104" s="343"/>
      <c r="FR104" s="343"/>
      <c r="FS104" s="343"/>
      <c r="FT104" s="343"/>
      <c r="FU104" s="343"/>
      <c r="FV104" s="343"/>
      <c r="FW104" s="343"/>
      <c r="FX104" s="343"/>
      <c r="FY104" s="343"/>
      <c r="FZ104" s="343"/>
      <c r="GA104" s="343"/>
      <c r="GB104" s="343"/>
      <c r="GC104" s="343"/>
      <c r="GD104" s="343"/>
      <c r="GE104" s="343"/>
      <c r="GF104" s="343"/>
      <c r="GG104" s="343"/>
      <c r="GH104" s="343"/>
      <c r="GI104" s="343"/>
      <c r="GJ104" s="343"/>
      <c r="GK104" s="343"/>
      <c r="GL104" s="343"/>
      <c r="GM104" s="343"/>
      <c r="GN104" s="343"/>
      <c r="GO104" s="343"/>
      <c r="GP104" s="343"/>
      <c r="GQ104" s="343"/>
      <c r="GR104" s="343"/>
      <c r="GS104" s="343"/>
      <c r="GT104" s="343"/>
      <c r="GU104" s="343"/>
      <c r="GV104" s="343"/>
      <c r="GW104" s="343"/>
      <c r="GX104" s="343"/>
      <c r="GY104" s="343"/>
      <c r="GZ104" s="343"/>
      <c r="HA104" s="343"/>
      <c r="HB104" s="343"/>
      <c r="HC104" s="343"/>
      <c r="HD104" s="343"/>
      <c r="HE104" s="343"/>
      <c r="HF104" s="343"/>
      <c r="HG104" s="343"/>
      <c r="HH104" s="343"/>
      <c r="HI104" s="343"/>
      <c r="HJ104" s="343"/>
      <c r="HK104" s="343"/>
      <c r="HL104" s="343"/>
      <c r="HM104" s="343"/>
      <c r="HN104" s="343"/>
      <c r="HO104" s="343"/>
      <c r="HP104" s="343"/>
      <c r="HQ104" s="343"/>
      <c r="HR104" s="343"/>
      <c r="HS104" s="343"/>
      <c r="HT104" s="343"/>
      <c r="HU104" s="343"/>
      <c r="HV104" s="343"/>
      <c r="HW104" s="343"/>
      <c r="HX104" s="343"/>
      <c r="HY104" s="343"/>
      <c r="HZ104" s="343"/>
      <c r="IA104" s="343"/>
      <c r="IB104" s="343"/>
      <c r="IC104" s="343"/>
      <c r="ID104" s="343"/>
      <c r="IE104" s="343"/>
      <c r="IF104" s="343"/>
      <c r="IG104" s="343"/>
      <c r="IH104" s="343"/>
      <c r="II104" s="343"/>
      <c r="IJ104" s="343"/>
      <c r="IK104" s="343"/>
      <c r="IL104" s="343"/>
      <c r="IM104" s="343"/>
      <c r="IN104" s="343"/>
      <c r="IO104" s="343"/>
      <c r="IP104" s="343"/>
      <c r="IQ104" s="343"/>
      <c r="IR104" s="343"/>
      <c r="IS104" s="343"/>
      <c r="IT104" s="343"/>
      <c r="IU104" s="343"/>
      <c r="IV104" s="343"/>
    </row>
    <row r="105" spans="1:256" s="254" customFormat="1" ht="13.5" customHeight="1">
      <c r="A105" s="247"/>
      <c r="B105" s="248"/>
      <c r="C105" s="151"/>
      <c r="D105" s="216" t="s">
        <v>265</v>
      </c>
      <c r="E105" s="249"/>
      <c r="F105" s="218">
        <f>SUM(F106)</f>
        <v>0.10400000000000001</v>
      </c>
      <c r="G105" s="250"/>
      <c r="H105" s="4298"/>
      <c r="I105" s="251"/>
      <c r="J105" s="352"/>
      <c r="K105" s="353"/>
      <c r="L105" s="354"/>
      <c r="M105" s="354"/>
      <c r="N105" s="354"/>
      <c r="O105" s="354"/>
      <c r="P105" s="343"/>
      <c r="Q105" s="343"/>
      <c r="R105" s="343"/>
      <c r="S105" s="343"/>
      <c r="T105" s="343"/>
      <c r="U105" s="343"/>
      <c r="V105" s="343"/>
      <c r="W105" s="343"/>
      <c r="X105" s="343"/>
      <c r="Y105" s="253"/>
      <c r="Z105" s="253"/>
      <c r="AA105" s="253"/>
      <c r="AB105" s="253"/>
      <c r="AC105" s="253"/>
      <c r="AD105" s="253"/>
      <c r="AE105" s="253"/>
      <c r="AF105" s="253"/>
      <c r="AG105" s="253"/>
      <c r="AH105" s="253"/>
      <c r="AI105" s="253"/>
      <c r="AJ105" s="253"/>
      <c r="AK105" s="253"/>
      <c r="AL105" s="253"/>
      <c r="AM105" s="253"/>
      <c r="AN105" s="253"/>
      <c r="AO105" s="253"/>
      <c r="AP105" s="253"/>
      <c r="AQ105" s="253"/>
      <c r="AR105" s="253"/>
      <c r="AS105" s="253"/>
      <c r="AT105" s="253"/>
      <c r="AU105" s="253"/>
      <c r="AV105" s="253"/>
      <c r="AW105" s="253"/>
      <c r="AX105" s="253"/>
      <c r="AY105" s="253"/>
      <c r="AZ105" s="253"/>
      <c r="BA105" s="253"/>
      <c r="BB105" s="253"/>
      <c r="BC105" s="253"/>
      <c r="BD105" s="253"/>
      <c r="BE105" s="253"/>
      <c r="BF105" s="253"/>
      <c r="BG105" s="253"/>
      <c r="BH105" s="253"/>
      <c r="BI105" s="253"/>
      <c r="BJ105" s="253"/>
      <c r="BK105" s="253"/>
      <c r="BL105" s="253"/>
      <c r="BM105" s="253"/>
      <c r="BN105" s="253"/>
      <c r="BO105" s="253"/>
      <c r="BP105" s="253"/>
      <c r="BQ105" s="253"/>
      <c r="BR105" s="253"/>
      <c r="BS105" s="253"/>
      <c r="BT105" s="253"/>
      <c r="BU105" s="253"/>
      <c r="BV105" s="253"/>
      <c r="BW105" s="253"/>
      <c r="BX105" s="253"/>
      <c r="BY105" s="253"/>
      <c r="BZ105" s="253"/>
      <c r="CA105" s="253"/>
      <c r="CB105" s="253"/>
      <c r="CC105" s="253"/>
      <c r="CD105" s="253"/>
      <c r="CE105" s="253"/>
      <c r="CF105" s="253"/>
      <c r="CG105" s="253"/>
      <c r="CH105" s="253"/>
      <c r="CI105" s="253"/>
      <c r="CJ105" s="253"/>
      <c r="CK105" s="253"/>
      <c r="CL105" s="253"/>
      <c r="CM105" s="253"/>
      <c r="CN105" s="253"/>
      <c r="CO105" s="253"/>
      <c r="CP105" s="253"/>
      <c r="CQ105" s="253"/>
      <c r="CR105" s="253"/>
      <c r="CS105" s="253"/>
      <c r="CT105" s="253"/>
      <c r="CU105" s="253"/>
      <c r="CV105" s="253"/>
      <c r="CW105" s="253"/>
      <c r="CX105" s="253"/>
      <c r="CY105" s="253"/>
      <c r="CZ105" s="253"/>
      <c r="DA105" s="253"/>
      <c r="DB105" s="253"/>
      <c r="DC105" s="253"/>
      <c r="DD105" s="253"/>
      <c r="DE105" s="253"/>
      <c r="DF105" s="253"/>
      <c r="DG105" s="253"/>
      <c r="DH105" s="253"/>
      <c r="DI105" s="253"/>
      <c r="DJ105" s="253"/>
      <c r="DK105" s="253"/>
      <c r="DL105" s="253"/>
      <c r="DM105" s="253"/>
      <c r="DN105" s="253"/>
      <c r="DO105" s="253"/>
      <c r="DP105" s="253"/>
      <c r="DQ105" s="253"/>
      <c r="DR105" s="253"/>
      <c r="DS105" s="253"/>
      <c r="DT105" s="253"/>
      <c r="DU105" s="253"/>
      <c r="DV105" s="253"/>
      <c r="DW105" s="253"/>
      <c r="DX105" s="253"/>
      <c r="DY105" s="253"/>
      <c r="DZ105" s="253"/>
      <c r="EA105" s="253"/>
      <c r="EB105" s="253"/>
      <c r="EC105" s="253"/>
      <c r="ED105" s="253"/>
      <c r="EE105" s="253"/>
      <c r="EF105" s="253"/>
      <c r="EG105" s="253"/>
      <c r="EH105" s="253"/>
      <c r="EI105" s="253"/>
      <c r="EJ105" s="253"/>
      <c r="EK105" s="253"/>
      <c r="EL105" s="253"/>
      <c r="EM105" s="253"/>
      <c r="EN105" s="253"/>
      <c r="EO105" s="253"/>
      <c r="EP105" s="253"/>
      <c r="EQ105" s="253"/>
      <c r="ER105" s="253"/>
      <c r="ES105" s="253"/>
      <c r="ET105" s="253"/>
      <c r="EU105" s="253"/>
      <c r="EV105" s="253"/>
      <c r="EW105" s="253"/>
      <c r="EX105" s="253"/>
      <c r="EY105" s="253"/>
      <c r="EZ105" s="253"/>
      <c r="FA105" s="253"/>
      <c r="FB105" s="253"/>
      <c r="FC105" s="253"/>
      <c r="FD105" s="253"/>
      <c r="FE105" s="253"/>
      <c r="FF105" s="253"/>
      <c r="FG105" s="253"/>
      <c r="FH105" s="253"/>
      <c r="FI105" s="253"/>
      <c r="FJ105" s="253"/>
      <c r="FK105" s="253"/>
      <c r="FL105" s="253"/>
      <c r="FM105" s="253"/>
      <c r="FN105" s="253"/>
      <c r="FO105" s="253"/>
      <c r="FP105" s="253"/>
      <c r="FQ105" s="253"/>
      <c r="FR105" s="253"/>
      <c r="FS105" s="253"/>
      <c r="FT105" s="253"/>
      <c r="FU105" s="253"/>
      <c r="FV105" s="253"/>
      <c r="FW105" s="253"/>
      <c r="FX105" s="253"/>
      <c r="FY105" s="253"/>
      <c r="FZ105" s="253"/>
      <c r="GA105" s="253"/>
      <c r="GB105" s="253"/>
      <c r="GC105" s="253"/>
      <c r="GD105" s="253"/>
      <c r="GE105" s="253"/>
      <c r="GF105" s="253"/>
      <c r="GG105" s="253"/>
      <c r="GH105" s="253"/>
      <c r="GI105" s="253"/>
      <c r="GJ105" s="253"/>
      <c r="GK105" s="253"/>
      <c r="GL105" s="253"/>
      <c r="GM105" s="253"/>
      <c r="GN105" s="253"/>
      <c r="GO105" s="253"/>
      <c r="GP105" s="253"/>
      <c r="GQ105" s="253"/>
      <c r="GR105" s="253"/>
      <c r="GS105" s="253"/>
      <c r="GT105" s="253"/>
      <c r="GU105" s="253"/>
      <c r="GV105" s="253"/>
      <c r="GW105" s="253"/>
      <c r="GX105" s="253"/>
      <c r="GY105" s="253"/>
      <c r="GZ105" s="253"/>
      <c r="HA105" s="253"/>
      <c r="HB105" s="253"/>
      <c r="HC105" s="253"/>
      <c r="HD105" s="253"/>
      <c r="HE105" s="253"/>
      <c r="HF105" s="253"/>
      <c r="HG105" s="253"/>
      <c r="HH105" s="253"/>
      <c r="HI105" s="253"/>
      <c r="HJ105" s="253"/>
      <c r="HK105" s="253"/>
      <c r="HL105" s="253"/>
      <c r="HM105" s="253"/>
      <c r="HN105" s="253"/>
      <c r="HO105" s="253"/>
      <c r="HP105" s="253"/>
      <c r="HQ105" s="253"/>
      <c r="HR105" s="253"/>
      <c r="HS105" s="253"/>
      <c r="HT105" s="253"/>
      <c r="HU105" s="253"/>
      <c r="HV105" s="253"/>
      <c r="HW105" s="253"/>
      <c r="HX105" s="253"/>
      <c r="HY105" s="253"/>
      <c r="HZ105" s="253"/>
      <c r="IA105" s="253"/>
      <c r="IB105" s="253"/>
      <c r="IC105" s="253"/>
      <c r="ID105" s="253"/>
      <c r="IE105" s="253"/>
      <c r="IF105" s="253"/>
      <c r="IG105" s="253"/>
      <c r="IH105" s="253"/>
      <c r="II105" s="253"/>
      <c r="IJ105" s="253"/>
      <c r="IK105" s="253"/>
      <c r="IL105" s="253"/>
      <c r="IM105" s="253"/>
      <c r="IN105" s="253"/>
      <c r="IO105" s="253"/>
      <c r="IP105" s="253"/>
      <c r="IQ105" s="253"/>
      <c r="IR105" s="253"/>
      <c r="IS105" s="253"/>
      <c r="IT105" s="253"/>
      <c r="IU105" s="253"/>
      <c r="IV105" s="253"/>
    </row>
    <row r="106" spans="1:256" s="333" customFormat="1" ht="13.5" customHeight="1">
      <c r="A106" s="346"/>
      <c r="B106" s="347"/>
      <c r="C106" s="348"/>
      <c r="D106" s="349" t="s">
        <v>461</v>
      </c>
      <c r="E106" s="349"/>
      <c r="F106" s="350">
        <f>(4*0.65*(0.9-0.5))*(0.1)</f>
        <v>0.10400000000000001</v>
      </c>
      <c r="G106" s="341"/>
      <c r="H106" s="3830"/>
      <c r="I106" s="351"/>
      <c r="J106" s="355"/>
      <c r="K106" s="353"/>
      <c r="L106" s="354"/>
      <c r="M106" s="354"/>
      <c r="N106" s="354"/>
      <c r="O106" s="354"/>
      <c r="P106" s="343"/>
      <c r="Q106" s="343"/>
      <c r="R106" s="343"/>
      <c r="S106" s="343"/>
      <c r="T106" s="343"/>
      <c r="U106" s="343"/>
      <c r="V106" s="343"/>
      <c r="W106" s="343"/>
      <c r="X106" s="343"/>
      <c r="Y106" s="343"/>
      <c r="Z106" s="343"/>
      <c r="AA106" s="343"/>
      <c r="AB106" s="343"/>
      <c r="AC106" s="343"/>
      <c r="AD106" s="343"/>
      <c r="AE106" s="343"/>
      <c r="AF106" s="343"/>
      <c r="AG106" s="343"/>
      <c r="AH106" s="343"/>
      <c r="AI106" s="343"/>
      <c r="AJ106" s="343"/>
      <c r="AK106" s="343"/>
      <c r="AL106" s="343"/>
      <c r="AM106" s="343"/>
      <c r="AN106" s="343"/>
      <c r="AO106" s="343"/>
      <c r="AP106" s="343"/>
      <c r="AQ106" s="343"/>
      <c r="AR106" s="343"/>
      <c r="AS106" s="343"/>
      <c r="AT106" s="343"/>
      <c r="AU106" s="343"/>
      <c r="AV106" s="343"/>
      <c r="AW106" s="343"/>
      <c r="AX106" s="343"/>
      <c r="AY106" s="343"/>
      <c r="AZ106" s="343"/>
      <c r="BA106" s="343"/>
      <c r="BB106" s="343"/>
      <c r="BC106" s="343"/>
      <c r="BD106" s="343"/>
      <c r="BE106" s="343"/>
      <c r="BF106" s="343"/>
      <c r="BG106" s="343"/>
      <c r="BH106" s="343"/>
      <c r="BI106" s="343"/>
      <c r="BJ106" s="343"/>
      <c r="BK106" s="343"/>
      <c r="BL106" s="343"/>
      <c r="BM106" s="343"/>
      <c r="BN106" s="343"/>
      <c r="BO106" s="343"/>
      <c r="BP106" s="343"/>
      <c r="BQ106" s="343"/>
      <c r="BR106" s="343"/>
      <c r="BS106" s="343"/>
      <c r="BT106" s="343"/>
      <c r="BU106" s="343"/>
      <c r="BV106" s="343"/>
      <c r="BW106" s="343"/>
      <c r="BX106" s="343"/>
      <c r="BY106" s="343"/>
      <c r="BZ106" s="343"/>
      <c r="CA106" s="343"/>
      <c r="CB106" s="343"/>
      <c r="CC106" s="343"/>
      <c r="CD106" s="343"/>
      <c r="CE106" s="343"/>
      <c r="CF106" s="343"/>
      <c r="CG106" s="343"/>
      <c r="CH106" s="343"/>
      <c r="CI106" s="343"/>
      <c r="CJ106" s="343"/>
      <c r="CK106" s="343"/>
      <c r="CL106" s="343"/>
      <c r="CM106" s="343"/>
      <c r="CN106" s="343"/>
      <c r="CO106" s="343"/>
      <c r="CP106" s="343"/>
      <c r="CQ106" s="343"/>
      <c r="CR106" s="343"/>
      <c r="CS106" s="343"/>
      <c r="CT106" s="343"/>
      <c r="CU106" s="343"/>
      <c r="CV106" s="343"/>
      <c r="CW106" s="343"/>
      <c r="CX106" s="343"/>
      <c r="CY106" s="343"/>
      <c r="CZ106" s="343"/>
      <c r="DA106" s="343"/>
      <c r="DB106" s="343"/>
      <c r="DC106" s="343"/>
      <c r="DD106" s="343"/>
      <c r="DE106" s="343"/>
      <c r="DF106" s="343"/>
      <c r="DG106" s="343"/>
      <c r="DH106" s="343"/>
      <c r="DI106" s="343"/>
      <c r="DJ106" s="343"/>
      <c r="DK106" s="343"/>
      <c r="DL106" s="343"/>
      <c r="DM106" s="343"/>
      <c r="DN106" s="343"/>
      <c r="DO106" s="343"/>
      <c r="DP106" s="343"/>
      <c r="DQ106" s="343"/>
      <c r="DR106" s="343"/>
      <c r="DS106" s="343"/>
      <c r="DT106" s="343"/>
      <c r="DU106" s="343"/>
      <c r="DV106" s="343"/>
      <c r="DW106" s="343"/>
      <c r="DX106" s="343"/>
      <c r="DY106" s="343"/>
      <c r="DZ106" s="343"/>
      <c r="EA106" s="343"/>
      <c r="EB106" s="343"/>
      <c r="EC106" s="343"/>
      <c r="ED106" s="343"/>
      <c r="EE106" s="343"/>
      <c r="EF106" s="343"/>
      <c r="EG106" s="343"/>
      <c r="EH106" s="343"/>
      <c r="EI106" s="343"/>
      <c r="EJ106" s="343"/>
      <c r="EK106" s="343"/>
      <c r="EL106" s="343"/>
      <c r="EM106" s="343"/>
      <c r="EN106" s="343"/>
      <c r="EO106" s="343"/>
      <c r="EP106" s="343"/>
      <c r="EQ106" s="343"/>
      <c r="ER106" s="343"/>
      <c r="ES106" s="343"/>
      <c r="ET106" s="343"/>
      <c r="EU106" s="343"/>
      <c r="EV106" s="343"/>
      <c r="EW106" s="343"/>
      <c r="EX106" s="343"/>
      <c r="EY106" s="343"/>
      <c r="EZ106" s="343"/>
      <c r="FA106" s="343"/>
      <c r="FB106" s="343"/>
      <c r="FC106" s="343"/>
      <c r="FD106" s="343"/>
      <c r="FE106" s="343"/>
      <c r="FF106" s="343"/>
      <c r="FG106" s="343"/>
      <c r="FH106" s="343"/>
      <c r="FI106" s="343"/>
      <c r="FJ106" s="343"/>
      <c r="FK106" s="343"/>
      <c r="FL106" s="343"/>
      <c r="FM106" s="343"/>
      <c r="FN106" s="343"/>
      <c r="FO106" s="343"/>
      <c r="FP106" s="343"/>
      <c r="FQ106" s="343"/>
      <c r="FR106" s="343"/>
      <c r="FS106" s="343"/>
      <c r="FT106" s="343"/>
      <c r="FU106" s="343"/>
      <c r="FV106" s="343"/>
      <c r="FW106" s="343"/>
      <c r="FX106" s="343"/>
      <c r="FY106" s="343"/>
      <c r="FZ106" s="343"/>
      <c r="GA106" s="343"/>
      <c r="GB106" s="343"/>
      <c r="GC106" s="343"/>
      <c r="GD106" s="343"/>
      <c r="GE106" s="343"/>
      <c r="GF106" s="343"/>
      <c r="GG106" s="343"/>
      <c r="GH106" s="343"/>
      <c r="GI106" s="343"/>
      <c r="GJ106" s="343"/>
      <c r="GK106" s="343"/>
      <c r="GL106" s="343"/>
      <c r="GM106" s="343"/>
      <c r="GN106" s="343"/>
      <c r="GO106" s="343"/>
      <c r="GP106" s="343"/>
      <c r="GQ106" s="343"/>
      <c r="GR106" s="343"/>
      <c r="GS106" s="343"/>
      <c r="GT106" s="343"/>
      <c r="GU106" s="343"/>
      <c r="GV106" s="343"/>
      <c r="GW106" s="343"/>
      <c r="GX106" s="343"/>
      <c r="GY106" s="343"/>
      <c r="GZ106" s="343"/>
      <c r="HA106" s="343"/>
      <c r="HB106" s="343"/>
      <c r="HC106" s="343"/>
      <c r="HD106" s="343"/>
      <c r="HE106" s="343"/>
      <c r="HF106" s="343"/>
      <c r="HG106" s="343"/>
      <c r="HH106" s="343"/>
      <c r="HI106" s="343"/>
      <c r="HJ106" s="343"/>
      <c r="HK106" s="343"/>
      <c r="HL106" s="343"/>
      <c r="HM106" s="343"/>
      <c r="HN106" s="343"/>
      <c r="HO106" s="343"/>
      <c r="HP106" s="343"/>
      <c r="HQ106" s="343"/>
      <c r="HR106" s="343"/>
      <c r="HS106" s="343"/>
      <c r="HT106" s="343"/>
      <c r="HU106" s="343"/>
      <c r="HV106" s="343"/>
      <c r="HW106" s="343"/>
      <c r="HX106" s="343"/>
      <c r="HY106" s="343"/>
      <c r="HZ106" s="343"/>
      <c r="IA106" s="343"/>
      <c r="IB106" s="343"/>
      <c r="IC106" s="343"/>
      <c r="ID106" s="343"/>
      <c r="IE106" s="343"/>
      <c r="IF106" s="343"/>
      <c r="IG106" s="343"/>
      <c r="IH106" s="343"/>
      <c r="II106" s="343"/>
      <c r="IJ106" s="343"/>
      <c r="IK106" s="343"/>
      <c r="IL106" s="343"/>
      <c r="IM106" s="343"/>
      <c r="IN106" s="343"/>
      <c r="IO106" s="343"/>
      <c r="IP106" s="343"/>
      <c r="IQ106" s="343"/>
      <c r="IR106" s="343"/>
      <c r="IS106" s="343"/>
      <c r="IT106" s="343"/>
      <c r="IU106" s="343"/>
      <c r="IV106" s="343"/>
    </row>
    <row r="107" spans="1:256" s="187" customFormat="1" ht="13.5" customHeight="1">
      <c r="A107" s="226" t="s">
        <v>462</v>
      </c>
      <c r="B107" s="151"/>
      <c r="C107" s="227">
        <v>460371121</v>
      </c>
      <c r="D107" s="135" t="s">
        <v>268</v>
      </c>
      <c r="E107" s="228" t="s">
        <v>221</v>
      </c>
      <c r="F107" s="136">
        <f>F103</f>
        <v>0.93600000000000005</v>
      </c>
      <c r="G107" s="229"/>
      <c r="H107" s="4297">
        <f t="shared" ref="H107:H112" si="2">ROUND(F107*G107,2)</f>
        <v>0</v>
      </c>
      <c r="I107" s="230" t="s">
        <v>142</v>
      </c>
      <c r="J107" s="231"/>
      <c r="K107" s="231"/>
      <c r="L107" s="120"/>
      <c r="M107" s="120"/>
      <c r="N107" s="120"/>
      <c r="O107" s="120"/>
      <c r="P107" s="120"/>
      <c r="Q107" s="120"/>
      <c r="R107" s="120"/>
      <c r="S107" s="232"/>
      <c r="V107" s="233"/>
    </row>
    <row r="108" spans="1:256" s="187" customFormat="1" ht="13.5" customHeight="1">
      <c r="A108" s="226" t="s">
        <v>463</v>
      </c>
      <c r="B108" s="151"/>
      <c r="C108" s="227">
        <v>460371123</v>
      </c>
      <c r="D108" s="135" t="s">
        <v>270</v>
      </c>
      <c r="E108" s="228" t="s">
        <v>221</v>
      </c>
      <c r="F108" s="136">
        <f>F105</f>
        <v>0.10400000000000001</v>
      </c>
      <c r="G108" s="229"/>
      <c r="H108" s="4297">
        <f t="shared" si="2"/>
        <v>0</v>
      </c>
      <c r="I108" s="230" t="s">
        <v>142</v>
      </c>
      <c r="J108" s="231"/>
      <c r="K108" s="231"/>
      <c r="L108" s="120"/>
      <c r="M108" s="120"/>
      <c r="N108" s="120"/>
      <c r="O108" s="120"/>
      <c r="P108" s="120"/>
      <c r="Q108" s="120"/>
      <c r="R108" s="120"/>
      <c r="S108" s="232"/>
      <c r="V108" s="233"/>
    </row>
    <row r="109" spans="1:256" s="333" customFormat="1" ht="27" customHeight="1">
      <c r="A109" s="356" t="s">
        <v>464</v>
      </c>
      <c r="B109" s="344"/>
      <c r="C109" s="227">
        <v>460341113</v>
      </c>
      <c r="D109" s="349" t="s">
        <v>295</v>
      </c>
      <c r="E109" s="357" t="s">
        <v>221</v>
      </c>
      <c r="F109" s="358">
        <f>F101</f>
        <v>1.04</v>
      </c>
      <c r="G109" s="359"/>
      <c r="H109" s="4297">
        <f t="shared" si="2"/>
        <v>0</v>
      </c>
      <c r="I109" s="230" t="s">
        <v>142</v>
      </c>
      <c r="J109" s="270"/>
      <c r="K109" s="271"/>
      <c r="L109" s="272"/>
      <c r="M109" s="272"/>
      <c r="N109" s="272"/>
      <c r="O109" s="272"/>
      <c r="P109" s="272"/>
      <c r="Q109" s="272"/>
      <c r="R109" s="272"/>
      <c r="S109" s="273"/>
      <c r="T109" s="274"/>
      <c r="U109" s="343"/>
      <c r="V109" s="343"/>
      <c r="W109" s="343"/>
      <c r="X109" s="343"/>
      <c r="Y109" s="343"/>
      <c r="Z109" s="343"/>
      <c r="AA109" s="343"/>
      <c r="AB109" s="343"/>
      <c r="AC109" s="343"/>
      <c r="AD109" s="343"/>
      <c r="AE109" s="343"/>
      <c r="AF109" s="343"/>
      <c r="AG109" s="343"/>
      <c r="AH109" s="343"/>
      <c r="AI109" s="343"/>
      <c r="AJ109" s="343"/>
      <c r="AK109" s="343"/>
      <c r="AL109" s="343"/>
      <c r="AM109" s="343"/>
      <c r="AN109" s="343"/>
      <c r="AO109" s="343"/>
      <c r="AP109" s="343"/>
      <c r="AQ109" s="343"/>
      <c r="AR109" s="343"/>
      <c r="AS109" s="343"/>
      <c r="AT109" s="343"/>
      <c r="AU109" s="343"/>
      <c r="AV109" s="343"/>
      <c r="AW109" s="343"/>
      <c r="AX109" s="343"/>
      <c r="AY109" s="343"/>
      <c r="AZ109" s="343"/>
      <c r="BA109" s="343"/>
      <c r="BB109" s="343"/>
      <c r="BC109" s="343"/>
      <c r="BD109" s="343"/>
      <c r="BE109" s="343"/>
      <c r="BF109" s="343"/>
      <c r="BG109" s="343"/>
      <c r="BH109" s="343"/>
      <c r="BI109" s="343"/>
      <c r="BJ109" s="343"/>
      <c r="BK109" s="343"/>
      <c r="BL109" s="343"/>
      <c r="BM109" s="343"/>
      <c r="BN109" s="343"/>
      <c r="BO109" s="343"/>
      <c r="BP109" s="343"/>
      <c r="BQ109" s="343"/>
      <c r="BR109" s="343"/>
      <c r="BS109" s="343"/>
      <c r="BT109" s="343"/>
      <c r="BU109" s="343"/>
      <c r="BV109" s="343"/>
      <c r="BW109" s="343"/>
      <c r="BX109" s="343"/>
      <c r="BY109" s="343"/>
      <c r="BZ109" s="343"/>
      <c r="CA109" s="343"/>
      <c r="CB109" s="343"/>
      <c r="CC109" s="343"/>
      <c r="CD109" s="343"/>
      <c r="CE109" s="343"/>
      <c r="CF109" s="343"/>
      <c r="CG109" s="343"/>
      <c r="CH109" s="343"/>
      <c r="CI109" s="343"/>
      <c r="CJ109" s="343"/>
      <c r="CK109" s="343"/>
      <c r="CL109" s="343"/>
      <c r="CM109" s="343"/>
      <c r="CN109" s="343"/>
      <c r="CO109" s="343"/>
      <c r="CP109" s="343"/>
      <c r="CQ109" s="343"/>
      <c r="CR109" s="343"/>
      <c r="CS109" s="343"/>
      <c r="CT109" s="343"/>
      <c r="CU109" s="343"/>
      <c r="CV109" s="343"/>
      <c r="CW109" s="343"/>
      <c r="CX109" s="343"/>
      <c r="CY109" s="343"/>
      <c r="CZ109" s="343"/>
      <c r="DA109" s="343"/>
      <c r="DB109" s="343"/>
      <c r="DC109" s="343"/>
      <c r="DD109" s="343"/>
      <c r="DE109" s="343"/>
      <c r="DF109" s="343"/>
      <c r="DG109" s="343"/>
      <c r="DH109" s="343"/>
      <c r="DI109" s="343"/>
      <c r="DJ109" s="343"/>
      <c r="DK109" s="343"/>
      <c r="DL109" s="343"/>
      <c r="DM109" s="343"/>
      <c r="DN109" s="343"/>
      <c r="DO109" s="343"/>
      <c r="DP109" s="343"/>
      <c r="DQ109" s="343"/>
      <c r="DR109" s="343"/>
      <c r="DS109" s="343"/>
      <c r="DT109" s="343"/>
      <c r="DU109" s="343"/>
      <c r="DV109" s="343"/>
      <c r="DW109" s="343"/>
      <c r="DX109" s="343"/>
      <c r="DY109" s="343"/>
      <c r="DZ109" s="343"/>
      <c r="EA109" s="343"/>
      <c r="EB109" s="343"/>
      <c r="EC109" s="343"/>
      <c r="ED109" s="343"/>
      <c r="EE109" s="343"/>
      <c r="EF109" s="343"/>
      <c r="EG109" s="343"/>
      <c r="EH109" s="343"/>
      <c r="EI109" s="343"/>
      <c r="EJ109" s="343"/>
      <c r="EK109" s="343"/>
      <c r="EL109" s="343"/>
      <c r="EM109" s="343"/>
      <c r="EN109" s="343"/>
      <c r="EO109" s="343"/>
      <c r="EP109" s="343"/>
      <c r="EQ109" s="343"/>
      <c r="ER109" s="343"/>
      <c r="ES109" s="343"/>
      <c r="ET109" s="343"/>
      <c r="EU109" s="343"/>
      <c r="EV109" s="343"/>
      <c r="EW109" s="343"/>
      <c r="EX109" s="343"/>
      <c r="EY109" s="343"/>
      <c r="EZ109" s="343"/>
      <c r="FA109" s="343"/>
      <c r="FB109" s="343"/>
      <c r="FC109" s="343"/>
      <c r="FD109" s="343"/>
      <c r="FE109" s="343"/>
      <c r="FF109" s="343"/>
      <c r="FG109" s="343"/>
      <c r="FH109" s="343"/>
      <c r="FI109" s="343"/>
      <c r="FJ109" s="343"/>
      <c r="FK109" s="343"/>
      <c r="FL109" s="343"/>
      <c r="FM109" s="343"/>
      <c r="FN109" s="343"/>
      <c r="FO109" s="343"/>
      <c r="FP109" s="343"/>
      <c r="FQ109" s="343"/>
      <c r="FR109" s="343"/>
      <c r="FS109" s="343"/>
      <c r="FT109" s="343"/>
      <c r="FU109" s="343"/>
      <c r="FV109" s="343"/>
      <c r="FW109" s="343"/>
      <c r="FX109" s="343"/>
      <c r="FY109" s="343"/>
      <c r="FZ109" s="343"/>
      <c r="GA109" s="343"/>
      <c r="GB109" s="343"/>
      <c r="GC109" s="343"/>
      <c r="GD109" s="343"/>
      <c r="GE109" s="343"/>
      <c r="GF109" s="343"/>
      <c r="GG109" s="343"/>
      <c r="GH109" s="343"/>
      <c r="GI109" s="343"/>
      <c r="GJ109" s="343"/>
      <c r="GK109" s="343"/>
      <c r="GL109" s="343"/>
      <c r="GM109" s="343"/>
      <c r="GN109" s="343"/>
      <c r="GO109" s="343"/>
      <c r="GP109" s="343"/>
      <c r="GQ109" s="343"/>
      <c r="GR109" s="343"/>
      <c r="GS109" s="343"/>
      <c r="GT109" s="343"/>
      <c r="GU109" s="343"/>
      <c r="GV109" s="343"/>
      <c r="GW109" s="343"/>
      <c r="GX109" s="343"/>
      <c r="GY109" s="343"/>
      <c r="GZ109" s="343"/>
      <c r="HA109" s="343"/>
      <c r="HB109" s="343"/>
      <c r="HC109" s="343"/>
      <c r="HD109" s="343"/>
      <c r="HE109" s="343"/>
      <c r="HF109" s="343"/>
      <c r="HG109" s="343"/>
      <c r="HH109" s="343"/>
      <c r="HI109" s="343"/>
      <c r="HJ109" s="343"/>
      <c r="HK109" s="343"/>
      <c r="HL109" s="343"/>
      <c r="HM109" s="343"/>
      <c r="HN109" s="343"/>
      <c r="HO109" s="343"/>
      <c r="HP109" s="343"/>
      <c r="HQ109" s="343"/>
      <c r="HR109" s="343"/>
      <c r="HS109" s="343"/>
      <c r="HT109" s="343"/>
      <c r="HU109" s="343"/>
      <c r="HV109" s="343"/>
      <c r="HW109" s="343"/>
      <c r="HX109" s="343"/>
      <c r="HY109" s="343"/>
      <c r="HZ109" s="343"/>
      <c r="IA109" s="343"/>
      <c r="IB109" s="343"/>
      <c r="IC109" s="343"/>
      <c r="ID109" s="343"/>
      <c r="IE109" s="343"/>
      <c r="IF109" s="343"/>
      <c r="IG109" s="343"/>
      <c r="IH109" s="343"/>
      <c r="II109" s="343"/>
      <c r="IJ109" s="343"/>
      <c r="IK109" s="343"/>
      <c r="IL109" s="343"/>
      <c r="IM109" s="343"/>
      <c r="IN109" s="343"/>
      <c r="IO109" s="343"/>
      <c r="IP109" s="343"/>
      <c r="IQ109" s="343"/>
      <c r="IR109" s="343"/>
      <c r="IS109" s="343"/>
      <c r="IT109" s="343"/>
      <c r="IU109" s="343"/>
      <c r="IV109" s="343"/>
    </row>
    <row r="110" spans="1:256" s="333" customFormat="1" ht="27" customHeight="1">
      <c r="A110" s="360" t="s">
        <v>465</v>
      </c>
      <c r="B110" s="276"/>
      <c r="C110" s="227">
        <v>460341121</v>
      </c>
      <c r="D110" s="163" t="s">
        <v>297</v>
      </c>
      <c r="E110" s="228" t="s">
        <v>221</v>
      </c>
      <c r="F110" s="136">
        <f>F101*5</f>
        <v>5.2</v>
      </c>
      <c r="G110" s="277"/>
      <c r="H110" s="4297">
        <f t="shared" si="2"/>
        <v>0</v>
      </c>
      <c r="I110" s="230" t="s">
        <v>142</v>
      </c>
      <c r="J110" s="270"/>
      <c r="K110" s="271"/>
      <c r="L110" s="272"/>
      <c r="M110" s="272"/>
      <c r="N110" s="272"/>
      <c r="O110" s="272"/>
      <c r="P110" s="272"/>
      <c r="Q110" s="272"/>
      <c r="R110" s="272"/>
      <c r="S110" s="273"/>
      <c r="U110" s="343"/>
      <c r="V110" s="274"/>
      <c r="W110" s="343"/>
      <c r="X110" s="343"/>
      <c r="Y110" s="343"/>
      <c r="Z110" s="343"/>
      <c r="AA110" s="343"/>
      <c r="AB110" s="343"/>
      <c r="AC110" s="343"/>
      <c r="AD110" s="343"/>
      <c r="AE110" s="343"/>
      <c r="AF110" s="343"/>
      <c r="AG110" s="343"/>
      <c r="AH110" s="343"/>
      <c r="AI110" s="343"/>
      <c r="AJ110" s="343"/>
      <c r="AK110" s="343"/>
      <c r="AL110" s="343"/>
      <c r="AM110" s="343"/>
      <c r="AN110" s="343"/>
      <c r="AO110" s="343"/>
      <c r="AP110" s="343"/>
      <c r="AQ110" s="343"/>
      <c r="AR110" s="343"/>
      <c r="AS110" s="343"/>
      <c r="AT110" s="343"/>
      <c r="AU110" s="343"/>
      <c r="AV110" s="343"/>
      <c r="AW110" s="343"/>
      <c r="AX110" s="343"/>
      <c r="AY110" s="343"/>
      <c r="AZ110" s="343"/>
      <c r="BA110" s="343"/>
      <c r="BB110" s="343"/>
      <c r="BC110" s="343"/>
      <c r="BD110" s="343"/>
      <c r="BE110" s="343"/>
      <c r="BF110" s="343"/>
      <c r="BG110" s="343"/>
      <c r="BH110" s="343"/>
      <c r="BI110" s="343"/>
      <c r="BJ110" s="343"/>
      <c r="BK110" s="343"/>
      <c r="BL110" s="343"/>
      <c r="BM110" s="343"/>
      <c r="BN110" s="343"/>
      <c r="BO110" s="343"/>
      <c r="BP110" s="343"/>
      <c r="BQ110" s="343"/>
      <c r="BR110" s="343"/>
      <c r="BS110" s="343"/>
      <c r="BT110" s="343"/>
      <c r="BU110" s="343"/>
      <c r="BV110" s="343"/>
      <c r="BW110" s="343"/>
      <c r="BX110" s="343"/>
      <c r="BY110" s="343"/>
      <c r="BZ110" s="343"/>
      <c r="CA110" s="343"/>
      <c r="CB110" s="343"/>
      <c r="CC110" s="343"/>
      <c r="CD110" s="343"/>
      <c r="CE110" s="343"/>
      <c r="CF110" s="343"/>
      <c r="CG110" s="343"/>
      <c r="CH110" s="343"/>
      <c r="CI110" s="343"/>
      <c r="CJ110" s="343"/>
      <c r="CK110" s="343"/>
      <c r="CL110" s="343"/>
      <c r="CM110" s="343"/>
      <c r="CN110" s="343"/>
      <c r="CO110" s="343"/>
      <c r="CP110" s="343"/>
      <c r="CQ110" s="343"/>
      <c r="CR110" s="343"/>
      <c r="CS110" s="343"/>
      <c r="CT110" s="343"/>
      <c r="CU110" s="343"/>
      <c r="CV110" s="343"/>
      <c r="CW110" s="343"/>
      <c r="CX110" s="343"/>
      <c r="CY110" s="343"/>
      <c r="CZ110" s="343"/>
      <c r="DA110" s="343"/>
      <c r="DB110" s="343"/>
      <c r="DC110" s="343"/>
      <c r="DD110" s="343"/>
      <c r="DE110" s="343"/>
      <c r="DF110" s="343"/>
      <c r="DG110" s="343"/>
      <c r="DH110" s="343"/>
      <c r="DI110" s="343"/>
      <c r="DJ110" s="343"/>
      <c r="DK110" s="343"/>
      <c r="DL110" s="343"/>
      <c r="DM110" s="343"/>
      <c r="DN110" s="343"/>
      <c r="DO110" s="343"/>
      <c r="DP110" s="343"/>
      <c r="DQ110" s="343"/>
      <c r="DR110" s="343"/>
      <c r="DS110" s="343"/>
      <c r="DT110" s="343"/>
      <c r="DU110" s="343"/>
      <c r="DV110" s="343"/>
      <c r="DW110" s="343"/>
      <c r="DX110" s="343"/>
      <c r="DY110" s="343"/>
      <c r="DZ110" s="343"/>
      <c r="EA110" s="343"/>
      <c r="EB110" s="343"/>
      <c r="EC110" s="343"/>
      <c r="ED110" s="343"/>
      <c r="EE110" s="343"/>
      <c r="EF110" s="343"/>
      <c r="EG110" s="343"/>
      <c r="EH110" s="343"/>
      <c r="EI110" s="343"/>
      <c r="EJ110" s="343"/>
      <c r="EK110" s="343"/>
      <c r="EL110" s="343"/>
      <c r="EM110" s="343"/>
      <c r="EN110" s="343"/>
      <c r="EO110" s="343"/>
      <c r="EP110" s="343"/>
      <c r="EQ110" s="343"/>
      <c r="ER110" s="343"/>
      <c r="ES110" s="343"/>
      <c r="ET110" s="343"/>
      <c r="EU110" s="343"/>
      <c r="EV110" s="343"/>
      <c r="EW110" s="343"/>
      <c r="EX110" s="343"/>
      <c r="EY110" s="343"/>
      <c r="EZ110" s="343"/>
      <c r="FA110" s="343"/>
      <c r="FB110" s="343"/>
      <c r="FC110" s="343"/>
      <c r="FD110" s="343"/>
      <c r="FE110" s="343"/>
      <c r="FF110" s="343"/>
      <c r="FG110" s="343"/>
      <c r="FH110" s="343"/>
      <c r="FI110" s="343"/>
      <c r="FJ110" s="343"/>
      <c r="FK110" s="343"/>
      <c r="FL110" s="343"/>
      <c r="FM110" s="343"/>
      <c r="FN110" s="343"/>
      <c r="FO110" s="343"/>
      <c r="FP110" s="343"/>
      <c r="FQ110" s="343"/>
      <c r="FR110" s="343"/>
      <c r="FS110" s="343"/>
      <c r="FT110" s="343"/>
      <c r="FU110" s="343"/>
      <c r="FV110" s="343"/>
      <c r="FW110" s="343"/>
      <c r="FX110" s="343"/>
      <c r="FY110" s="343"/>
      <c r="FZ110" s="343"/>
      <c r="GA110" s="343"/>
      <c r="GB110" s="343"/>
      <c r="GC110" s="343"/>
      <c r="GD110" s="343"/>
      <c r="GE110" s="343"/>
      <c r="GF110" s="343"/>
      <c r="GG110" s="343"/>
      <c r="GH110" s="343"/>
      <c r="GI110" s="343"/>
      <c r="GJ110" s="343"/>
      <c r="GK110" s="343"/>
      <c r="GL110" s="343"/>
      <c r="GM110" s="343"/>
      <c r="GN110" s="343"/>
      <c r="GO110" s="343"/>
      <c r="GP110" s="343"/>
      <c r="GQ110" s="343"/>
      <c r="GR110" s="343"/>
      <c r="GS110" s="343"/>
      <c r="GT110" s="343"/>
      <c r="GU110" s="343"/>
      <c r="GV110" s="343"/>
      <c r="GW110" s="343"/>
      <c r="GX110" s="343"/>
      <c r="GY110" s="343"/>
      <c r="GZ110" s="343"/>
      <c r="HA110" s="343"/>
      <c r="HB110" s="343"/>
      <c r="HC110" s="343"/>
      <c r="HD110" s="343"/>
      <c r="HE110" s="343"/>
      <c r="HF110" s="343"/>
      <c r="HG110" s="343"/>
      <c r="HH110" s="343"/>
      <c r="HI110" s="343"/>
      <c r="HJ110" s="343"/>
      <c r="HK110" s="343"/>
      <c r="HL110" s="343"/>
      <c r="HM110" s="343"/>
      <c r="HN110" s="343"/>
      <c r="HO110" s="343"/>
      <c r="HP110" s="343"/>
      <c r="HQ110" s="343"/>
      <c r="HR110" s="343"/>
      <c r="HS110" s="343"/>
      <c r="HT110" s="343"/>
      <c r="HU110" s="343"/>
      <c r="HV110" s="343"/>
      <c r="HW110" s="343"/>
      <c r="HX110" s="343"/>
      <c r="HY110" s="343"/>
      <c r="HZ110" s="343"/>
      <c r="IA110" s="343"/>
      <c r="IB110" s="343"/>
      <c r="IC110" s="343"/>
      <c r="ID110" s="343"/>
      <c r="IE110" s="343"/>
      <c r="IF110" s="343"/>
      <c r="IG110" s="343"/>
      <c r="IH110" s="343"/>
      <c r="II110" s="343"/>
      <c r="IJ110" s="343"/>
      <c r="IK110" s="343"/>
      <c r="IL110" s="343"/>
      <c r="IM110" s="343"/>
      <c r="IN110" s="343"/>
      <c r="IO110" s="343"/>
      <c r="IP110" s="343"/>
      <c r="IQ110" s="343"/>
      <c r="IR110" s="343"/>
      <c r="IS110" s="343"/>
      <c r="IT110" s="343"/>
      <c r="IU110" s="343"/>
      <c r="IV110" s="343"/>
    </row>
    <row r="111" spans="1:256" s="333" customFormat="1" ht="27" customHeight="1">
      <c r="A111" s="356" t="s">
        <v>466</v>
      </c>
      <c r="B111" s="344"/>
      <c r="C111" s="227">
        <v>171251101</v>
      </c>
      <c r="D111" s="349" t="s">
        <v>299</v>
      </c>
      <c r="E111" s="357" t="s">
        <v>221</v>
      </c>
      <c r="F111" s="358">
        <f>F101</f>
        <v>1.04</v>
      </c>
      <c r="G111" s="359"/>
      <c r="H111" s="4297">
        <f t="shared" si="2"/>
        <v>0</v>
      </c>
      <c r="I111" s="230" t="s">
        <v>142</v>
      </c>
      <c r="J111" s="231"/>
      <c r="K111" s="231"/>
      <c r="L111" s="120"/>
      <c r="M111" s="120"/>
      <c r="N111" s="120"/>
      <c r="O111" s="120"/>
      <c r="P111" s="278"/>
      <c r="Q111" s="120"/>
      <c r="R111" s="120"/>
      <c r="S111" s="232"/>
      <c r="T111" s="120"/>
      <c r="U111" s="343"/>
      <c r="V111" s="343"/>
      <c r="W111" s="343"/>
      <c r="X111" s="343"/>
      <c r="Y111" s="343"/>
      <c r="Z111" s="343"/>
      <c r="AA111" s="343"/>
      <c r="AB111" s="343"/>
      <c r="AC111" s="343"/>
      <c r="AD111" s="343"/>
      <c r="AE111" s="343"/>
      <c r="AF111" s="343"/>
      <c r="AG111" s="343"/>
      <c r="AH111" s="343"/>
      <c r="AI111" s="343"/>
      <c r="AJ111" s="343"/>
      <c r="AK111" s="343"/>
      <c r="AL111" s="343"/>
      <c r="AM111" s="343"/>
      <c r="AN111" s="343"/>
      <c r="AO111" s="343"/>
      <c r="AP111" s="343"/>
      <c r="AQ111" s="343"/>
      <c r="AR111" s="343"/>
      <c r="AS111" s="343"/>
      <c r="AT111" s="343"/>
      <c r="AU111" s="343"/>
      <c r="AV111" s="343"/>
      <c r="AW111" s="343"/>
      <c r="AX111" s="343"/>
      <c r="AY111" s="343"/>
      <c r="AZ111" s="343"/>
      <c r="BA111" s="343"/>
      <c r="BB111" s="343"/>
      <c r="BC111" s="343"/>
      <c r="BD111" s="343"/>
      <c r="BE111" s="343"/>
      <c r="BF111" s="343"/>
      <c r="BG111" s="343"/>
      <c r="BH111" s="343"/>
      <c r="BI111" s="343"/>
      <c r="BJ111" s="343"/>
      <c r="BK111" s="343"/>
      <c r="BL111" s="343"/>
      <c r="BM111" s="343"/>
      <c r="BN111" s="343"/>
      <c r="BO111" s="343"/>
      <c r="BP111" s="343"/>
      <c r="BQ111" s="343"/>
      <c r="BR111" s="343"/>
      <c r="BS111" s="343"/>
      <c r="BT111" s="343"/>
      <c r="BU111" s="343"/>
      <c r="BV111" s="343"/>
      <c r="BW111" s="343"/>
      <c r="BX111" s="343"/>
      <c r="BY111" s="343"/>
      <c r="BZ111" s="343"/>
      <c r="CA111" s="343"/>
      <c r="CB111" s="343"/>
      <c r="CC111" s="343"/>
      <c r="CD111" s="343"/>
      <c r="CE111" s="343"/>
      <c r="CF111" s="343"/>
      <c r="CG111" s="343"/>
      <c r="CH111" s="343"/>
      <c r="CI111" s="343"/>
      <c r="CJ111" s="343"/>
      <c r="CK111" s="343"/>
      <c r="CL111" s="343"/>
      <c r="CM111" s="343"/>
      <c r="CN111" s="343"/>
      <c r="CO111" s="343"/>
      <c r="CP111" s="343"/>
      <c r="CQ111" s="343"/>
      <c r="CR111" s="343"/>
      <c r="CS111" s="343"/>
      <c r="CT111" s="343"/>
      <c r="CU111" s="343"/>
      <c r="CV111" s="343"/>
      <c r="CW111" s="343"/>
      <c r="CX111" s="343"/>
      <c r="CY111" s="343"/>
      <c r="CZ111" s="343"/>
      <c r="DA111" s="343"/>
      <c r="DB111" s="343"/>
      <c r="DC111" s="343"/>
      <c r="DD111" s="343"/>
      <c r="DE111" s="343"/>
      <c r="DF111" s="343"/>
      <c r="DG111" s="343"/>
      <c r="DH111" s="343"/>
      <c r="DI111" s="343"/>
      <c r="DJ111" s="343"/>
      <c r="DK111" s="343"/>
      <c r="DL111" s="343"/>
      <c r="DM111" s="343"/>
      <c r="DN111" s="343"/>
      <c r="DO111" s="343"/>
      <c r="DP111" s="343"/>
      <c r="DQ111" s="343"/>
      <c r="DR111" s="343"/>
      <c r="DS111" s="343"/>
      <c r="DT111" s="343"/>
      <c r="DU111" s="343"/>
      <c r="DV111" s="343"/>
      <c r="DW111" s="343"/>
      <c r="DX111" s="343"/>
      <c r="DY111" s="343"/>
      <c r="DZ111" s="343"/>
      <c r="EA111" s="343"/>
      <c r="EB111" s="343"/>
      <c r="EC111" s="343"/>
      <c r="ED111" s="343"/>
      <c r="EE111" s="343"/>
      <c r="EF111" s="343"/>
      <c r="EG111" s="343"/>
      <c r="EH111" s="343"/>
      <c r="EI111" s="343"/>
      <c r="EJ111" s="343"/>
      <c r="EK111" s="343"/>
      <c r="EL111" s="343"/>
      <c r="EM111" s="343"/>
      <c r="EN111" s="343"/>
      <c r="EO111" s="343"/>
      <c r="EP111" s="343"/>
      <c r="EQ111" s="343"/>
      <c r="ER111" s="343"/>
      <c r="ES111" s="343"/>
      <c r="ET111" s="343"/>
      <c r="EU111" s="343"/>
      <c r="EV111" s="343"/>
      <c r="EW111" s="343"/>
      <c r="EX111" s="343"/>
      <c r="EY111" s="343"/>
      <c r="EZ111" s="343"/>
      <c r="FA111" s="343"/>
      <c r="FB111" s="343"/>
      <c r="FC111" s="343"/>
      <c r="FD111" s="343"/>
      <c r="FE111" s="343"/>
      <c r="FF111" s="343"/>
      <c r="FG111" s="343"/>
      <c r="FH111" s="343"/>
      <c r="FI111" s="343"/>
      <c r="FJ111" s="343"/>
      <c r="FK111" s="343"/>
      <c r="FL111" s="343"/>
      <c r="FM111" s="343"/>
      <c r="FN111" s="343"/>
      <c r="FO111" s="343"/>
      <c r="FP111" s="343"/>
      <c r="FQ111" s="343"/>
      <c r="FR111" s="343"/>
      <c r="FS111" s="343"/>
      <c r="FT111" s="343"/>
      <c r="FU111" s="343"/>
      <c r="FV111" s="343"/>
      <c r="FW111" s="343"/>
      <c r="FX111" s="343"/>
      <c r="FY111" s="343"/>
      <c r="FZ111" s="343"/>
      <c r="GA111" s="343"/>
      <c r="GB111" s="343"/>
      <c r="GC111" s="343"/>
      <c r="GD111" s="343"/>
      <c r="GE111" s="343"/>
      <c r="GF111" s="343"/>
      <c r="GG111" s="343"/>
      <c r="GH111" s="343"/>
      <c r="GI111" s="343"/>
      <c r="GJ111" s="343"/>
      <c r="GK111" s="343"/>
      <c r="GL111" s="343"/>
      <c r="GM111" s="343"/>
      <c r="GN111" s="343"/>
      <c r="GO111" s="343"/>
      <c r="GP111" s="343"/>
      <c r="GQ111" s="343"/>
      <c r="GR111" s="343"/>
      <c r="GS111" s="343"/>
      <c r="GT111" s="343"/>
      <c r="GU111" s="343"/>
      <c r="GV111" s="343"/>
      <c r="GW111" s="343"/>
      <c r="GX111" s="343"/>
      <c r="GY111" s="343"/>
      <c r="GZ111" s="343"/>
      <c r="HA111" s="343"/>
      <c r="HB111" s="343"/>
      <c r="HC111" s="343"/>
      <c r="HD111" s="343"/>
      <c r="HE111" s="343"/>
      <c r="HF111" s="343"/>
      <c r="HG111" s="343"/>
      <c r="HH111" s="343"/>
      <c r="HI111" s="343"/>
      <c r="HJ111" s="343"/>
      <c r="HK111" s="343"/>
      <c r="HL111" s="343"/>
      <c r="HM111" s="343"/>
      <c r="HN111" s="343"/>
      <c r="HO111" s="343"/>
      <c r="HP111" s="343"/>
      <c r="HQ111" s="343"/>
      <c r="HR111" s="343"/>
      <c r="HS111" s="343"/>
      <c r="HT111" s="343"/>
      <c r="HU111" s="343"/>
      <c r="HV111" s="343"/>
      <c r="HW111" s="343"/>
      <c r="HX111" s="343"/>
      <c r="HY111" s="343"/>
      <c r="HZ111" s="343"/>
      <c r="IA111" s="343"/>
      <c r="IB111" s="343"/>
      <c r="IC111" s="343"/>
      <c r="ID111" s="343"/>
      <c r="IE111" s="343"/>
      <c r="IF111" s="343"/>
      <c r="IG111" s="343"/>
      <c r="IH111" s="343"/>
      <c r="II111" s="343"/>
      <c r="IJ111" s="343"/>
      <c r="IK111" s="343"/>
      <c r="IL111" s="343"/>
      <c r="IM111" s="343"/>
      <c r="IN111" s="343"/>
      <c r="IO111" s="343"/>
      <c r="IP111" s="343"/>
      <c r="IQ111" s="343"/>
      <c r="IR111" s="343"/>
      <c r="IS111" s="343"/>
      <c r="IT111" s="343"/>
      <c r="IU111" s="343"/>
      <c r="IV111" s="343"/>
    </row>
    <row r="112" spans="1:256" s="333" customFormat="1" ht="13.5" customHeight="1">
      <c r="A112" s="279" t="s">
        <v>467</v>
      </c>
      <c r="B112" s="280"/>
      <c r="C112" s="227">
        <v>460361111</v>
      </c>
      <c r="D112" s="281" t="s">
        <v>301</v>
      </c>
      <c r="E112" s="282" t="s">
        <v>302</v>
      </c>
      <c r="F112" s="283">
        <f>F101*2</f>
        <v>2.08</v>
      </c>
      <c r="G112" s="284"/>
      <c r="H112" s="4297">
        <f t="shared" si="2"/>
        <v>0</v>
      </c>
      <c r="I112" s="230" t="s">
        <v>142</v>
      </c>
      <c r="J112" s="231"/>
      <c r="K112" s="231"/>
      <c r="L112" s="120"/>
      <c r="M112" s="120"/>
      <c r="N112" s="120"/>
      <c r="O112" s="120"/>
      <c r="P112" s="120"/>
      <c r="Q112" s="120"/>
      <c r="R112" s="120"/>
      <c r="S112" s="232"/>
      <c r="T112" s="285"/>
      <c r="U112" s="343"/>
      <c r="V112" s="343"/>
      <c r="W112" s="343"/>
      <c r="X112" s="343"/>
      <c r="Y112" s="286"/>
      <c r="Z112" s="286"/>
      <c r="AA112" s="286"/>
      <c r="AB112" s="286"/>
      <c r="AC112" s="286"/>
      <c r="AD112" s="286"/>
      <c r="AE112" s="286"/>
      <c r="AF112" s="286"/>
      <c r="AG112" s="286"/>
      <c r="AH112" s="286"/>
      <c r="AI112" s="286"/>
      <c r="AJ112" s="286"/>
      <c r="AK112" s="286"/>
      <c r="AL112" s="286"/>
      <c r="AM112" s="286"/>
      <c r="AN112" s="286"/>
      <c r="AO112" s="286"/>
      <c r="AP112" s="286"/>
      <c r="AQ112" s="286"/>
      <c r="AR112" s="286"/>
      <c r="AS112" s="286"/>
      <c r="AT112" s="286"/>
      <c r="AU112" s="286"/>
      <c r="AV112" s="286"/>
      <c r="AW112" s="286"/>
      <c r="AX112" s="286"/>
      <c r="AY112" s="286"/>
      <c r="AZ112" s="286"/>
      <c r="BA112" s="286"/>
      <c r="BB112" s="286"/>
      <c r="BC112" s="286"/>
      <c r="BD112" s="286"/>
      <c r="BE112" s="286"/>
      <c r="BF112" s="286"/>
      <c r="BG112" s="286"/>
      <c r="BH112" s="286"/>
      <c r="BI112" s="286"/>
      <c r="BJ112" s="286"/>
      <c r="BK112" s="286"/>
      <c r="BL112" s="286"/>
      <c r="BM112" s="286"/>
      <c r="BN112" s="286"/>
      <c r="BO112" s="286"/>
      <c r="BP112" s="286"/>
      <c r="BQ112" s="286"/>
      <c r="BR112" s="286"/>
      <c r="BS112" s="286"/>
      <c r="BT112" s="286"/>
      <c r="BU112" s="286"/>
      <c r="BV112" s="286"/>
      <c r="BW112" s="286"/>
      <c r="BX112" s="286"/>
      <c r="BY112" s="286"/>
      <c r="BZ112" s="286"/>
      <c r="CA112" s="286"/>
      <c r="CB112" s="286"/>
      <c r="CC112" s="286"/>
      <c r="CD112" s="286"/>
      <c r="CE112" s="286"/>
      <c r="CF112" s="286"/>
      <c r="CG112" s="286"/>
      <c r="CH112" s="286"/>
      <c r="CI112" s="286"/>
      <c r="CJ112" s="286"/>
      <c r="CK112" s="286"/>
      <c r="CL112" s="286"/>
      <c r="CM112" s="286"/>
      <c r="CN112" s="286"/>
      <c r="CO112" s="286"/>
      <c r="CP112" s="286"/>
      <c r="CQ112" s="286"/>
      <c r="CR112" s="286"/>
      <c r="CS112" s="286"/>
      <c r="CT112" s="286"/>
      <c r="CU112" s="286"/>
      <c r="CV112" s="286"/>
      <c r="CW112" s="286"/>
      <c r="CX112" s="286"/>
      <c r="CY112" s="286"/>
      <c r="CZ112" s="286"/>
      <c r="DA112" s="286"/>
      <c r="DB112" s="286"/>
      <c r="DC112" s="286"/>
      <c r="DD112" s="286"/>
      <c r="DE112" s="286"/>
      <c r="DF112" s="286"/>
      <c r="DG112" s="286"/>
      <c r="DH112" s="286"/>
      <c r="DI112" s="286"/>
      <c r="DJ112" s="286"/>
      <c r="DK112" s="286"/>
      <c r="DL112" s="286"/>
      <c r="DM112" s="286"/>
      <c r="DN112" s="286"/>
      <c r="DO112" s="286"/>
      <c r="DP112" s="286"/>
      <c r="DQ112" s="286"/>
      <c r="DR112" s="286"/>
      <c r="DS112" s="286"/>
      <c r="DT112" s="286"/>
      <c r="DU112" s="286"/>
      <c r="DV112" s="286"/>
      <c r="DW112" s="286"/>
      <c r="DX112" s="286"/>
      <c r="DY112" s="286"/>
      <c r="DZ112" s="286"/>
      <c r="EA112" s="286"/>
      <c r="EB112" s="286"/>
      <c r="EC112" s="286"/>
      <c r="ED112" s="286"/>
      <c r="EE112" s="286"/>
      <c r="EF112" s="286"/>
      <c r="EG112" s="286"/>
      <c r="EH112" s="286"/>
      <c r="EI112" s="286"/>
      <c r="EJ112" s="286"/>
      <c r="EK112" s="286"/>
      <c r="EL112" s="286"/>
      <c r="EM112" s="286"/>
      <c r="EN112" s="286"/>
      <c r="EO112" s="286"/>
      <c r="EP112" s="286"/>
      <c r="EQ112" s="286"/>
      <c r="ER112" s="286"/>
      <c r="ES112" s="286"/>
      <c r="ET112" s="286"/>
      <c r="EU112" s="286"/>
      <c r="EV112" s="286"/>
      <c r="EW112" s="286"/>
      <c r="EX112" s="286"/>
      <c r="EY112" s="286"/>
      <c r="EZ112" s="286"/>
      <c r="FA112" s="286"/>
      <c r="FB112" s="286"/>
      <c r="FC112" s="286"/>
      <c r="FD112" s="286"/>
      <c r="FE112" s="286"/>
      <c r="FF112" s="286"/>
      <c r="FG112" s="286"/>
      <c r="FH112" s="286"/>
      <c r="FI112" s="286"/>
      <c r="FJ112" s="286"/>
      <c r="FK112" s="286"/>
      <c r="FL112" s="286"/>
      <c r="FM112" s="286"/>
      <c r="FN112" s="286"/>
      <c r="FO112" s="286"/>
      <c r="FP112" s="286"/>
      <c r="FQ112" s="286"/>
      <c r="FR112" s="286"/>
      <c r="FS112" s="286"/>
      <c r="FT112" s="286"/>
      <c r="FU112" s="286"/>
      <c r="FV112" s="286"/>
      <c r="FW112" s="286"/>
      <c r="FX112" s="286"/>
      <c r="FY112" s="286"/>
      <c r="FZ112" s="286"/>
      <c r="GA112" s="286"/>
      <c r="GB112" s="286"/>
      <c r="GC112" s="286"/>
      <c r="GD112" s="286"/>
      <c r="GE112" s="286"/>
      <c r="GF112" s="286"/>
      <c r="GG112" s="286"/>
      <c r="GH112" s="286"/>
      <c r="GI112" s="286"/>
      <c r="GJ112" s="286"/>
      <c r="GK112" s="286"/>
      <c r="GL112" s="286"/>
      <c r="GM112" s="286"/>
      <c r="GN112" s="286"/>
      <c r="GO112" s="286"/>
      <c r="GP112" s="286"/>
      <c r="GQ112" s="286"/>
      <c r="GR112" s="286"/>
      <c r="GS112" s="286"/>
      <c r="GT112" s="286"/>
      <c r="GU112" s="286"/>
      <c r="GV112" s="286"/>
      <c r="GW112" s="286"/>
      <c r="GX112" s="286"/>
      <c r="GY112" s="286"/>
      <c r="GZ112" s="286"/>
      <c r="HA112" s="286"/>
      <c r="HB112" s="286"/>
      <c r="HC112" s="286"/>
      <c r="HD112" s="286"/>
      <c r="HE112" s="286"/>
      <c r="HF112" s="286"/>
      <c r="HG112" s="286"/>
      <c r="HH112" s="286"/>
      <c r="HI112" s="286"/>
      <c r="HJ112" s="286"/>
      <c r="HK112" s="286"/>
      <c r="HL112" s="286"/>
      <c r="HM112" s="286"/>
      <c r="HN112" s="286"/>
      <c r="HO112" s="286"/>
      <c r="HP112" s="286"/>
      <c r="HQ112" s="286"/>
      <c r="HR112" s="286"/>
      <c r="HS112" s="286"/>
      <c r="HT112" s="286"/>
      <c r="HU112" s="286"/>
      <c r="HV112" s="286"/>
      <c r="HW112" s="286"/>
      <c r="HX112" s="286"/>
      <c r="HY112" s="286"/>
      <c r="HZ112" s="286"/>
      <c r="IA112" s="286"/>
      <c r="IB112" s="286"/>
      <c r="IC112" s="286"/>
      <c r="ID112" s="286"/>
      <c r="IE112" s="286"/>
      <c r="IF112" s="286"/>
      <c r="IG112" s="286"/>
      <c r="IH112" s="286"/>
      <c r="II112" s="286"/>
      <c r="IJ112" s="286"/>
      <c r="IK112" s="286"/>
      <c r="IL112" s="286"/>
      <c r="IM112" s="286"/>
      <c r="IN112" s="286"/>
      <c r="IO112" s="286"/>
      <c r="IP112" s="286"/>
      <c r="IQ112" s="286"/>
      <c r="IR112" s="286"/>
      <c r="IS112" s="286"/>
      <c r="IT112" s="286"/>
      <c r="IU112" s="286"/>
      <c r="IV112" s="286"/>
    </row>
    <row r="113" spans="1:256" s="231" customFormat="1" ht="13.5" customHeight="1">
      <c r="A113" s="287"/>
      <c r="B113" s="288"/>
      <c r="C113" s="289"/>
      <c r="D113" s="281" t="s">
        <v>303</v>
      </c>
      <c r="E113" s="290"/>
      <c r="F113" s="291"/>
      <c r="G113" s="292"/>
      <c r="H113" s="3835"/>
      <c r="I113" s="293"/>
      <c r="J113" s="294"/>
      <c r="L113" s="120"/>
      <c r="M113" s="120"/>
      <c r="N113" s="120"/>
      <c r="O113" s="120"/>
      <c r="P113" s="120"/>
      <c r="Q113" s="120"/>
      <c r="R113" s="120"/>
      <c r="S113" s="232"/>
      <c r="T113" s="295"/>
      <c r="U113" s="295"/>
      <c r="V113" s="295"/>
      <c r="W113" s="295"/>
      <c r="X113" s="295"/>
      <c r="Y113" s="295"/>
      <c r="Z113" s="295"/>
      <c r="AA113" s="295"/>
      <c r="AB113" s="295"/>
      <c r="AC113" s="295"/>
      <c r="AD113" s="295"/>
      <c r="AE113" s="295"/>
      <c r="AF113" s="295"/>
      <c r="AG113" s="295"/>
      <c r="AH113" s="295"/>
      <c r="AI113" s="295"/>
      <c r="AJ113" s="295"/>
      <c r="AK113" s="295"/>
      <c r="AL113" s="295"/>
      <c r="AM113" s="295"/>
      <c r="AN113" s="295"/>
      <c r="AO113" s="295"/>
      <c r="AP113" s="295"/>
      <c r="AQ113" s="295"/>
      <c r="AR113" s="295"/>
      <c r="AS113" s="295"/>
      <c r="AT113" s="295"/>
      <c r="AU113" s="295"/>
      <c r="AV113" s="295"/>
      <c r="AW113" s="295"/>
      <c r="AX113" s="295"/>
      <c r="AY113" s="295"/>
      <c r="AZ113" s="295"/>
      <c r="BA113" s="295"/>
      <c r="BB113" s="295"/>
      <c r="BC113" s="295"/>
      <c r="BD113" s="295"/>
      <c r="BE113" s="295"/>
      <c r="BF113" s="295"/>
      <c r="BG113" s="295"/>
      <c r="BH113" s="295"/>
      <c r="BI113" s="295"/>
      <c r="BJ113" s="295"/>
      <c r="BK113" s="295"/>
      <c r="BL113" s="295"/>
      <c r="BM113" s="295"/>
      <c r="BN113" s="295"/>
      <c r="BO113" s="295"/>
      <c r="BP113" s="295"/>
      <c r="BQ113" s="295"/>
      <c r="BR113" s="295"/>
      <c r="BS113" s="295"/>
      <c r="BT113" s="295"/>
      <c r="BU113" s="295"/>
      <c r="BV113" s="295"/>
      <c r="BW113" s="295"/>
      <c r="BX113" s="295"/>
      <c r="BY113" s="295"/>
      <c r="BZ113" s="295"/>
      <c r="CA113" s="295"/>
      <c r="CB113" s="295"/>
      <c r="CC113" s="295"/>
      <c r="CD113" s="295"/>
      <c r="CE113" s="295"/>
      <c r="CF113" s="295"/>
      <c r="CG113" s="295"/>
      <c r="CH113" s="295"/>
      <c r="CI113" s="295"/>
      <c r="CJ113" s="295"/>
      <c r="CK113" s="295"/>
      <c r="CL113" s="295"/>
      <c r="CM113" s="295"/>
      <c r="CN113" s="295"/>
      <c r="CO113" s="295"/>
      <c r="CP113" s="295"/>
      <c r="CQ113" s="295"/>
      <c r="CR113" s="295"/>
      <c r="CS113" s="295"/>
      <c r="CT113" s="295"/>
      <c r="CU113" s="295"/>
      <c r="CV113" s="295"/>
      <c r="CW113" s="295"/>
      <c r="CX113" s="295"/>
      <c r="CY113" s="295"/>
      <c r="CZ113" s="295"/>
      <c r="DA113" s="295"/>
      <c r="DB113" s="295"/>
      <c r="DC113" s="295"/>
      <c r="DD113" s="295"/>
      <c r="DE113" s="295"/>
      <c r="DF113" s="295"/>
      <c r="DG113" s="295"/>
      <c r="DH113" s="295"/>
      <c r="DI113" s="295"/>
      <c r="DJ113" s="295"/>
      <c r="DK113" s="295"/>
      <c r="DL113" s="295"/>
      <c r="DM113" s="295"/>
      <c r="DN113" s="295"/>
      <c r="DO113" s="295"/>
      <c r="DP113" s="295"/>
      <c r="DQ113" s="295"/>
      <c r="DR113" s="295"/>
      <c r="DS113" s="295"/>
      <c r="DT113" s="295"/>
      <c r="DU113" s="295"/>
      <c r="DV113" s="295"/>
      <c r="DW113" s="295"/>
      <c r="DX113" s="295"/>
      <c r="DY113" s="295"/>
      <c r="DZ113" s="295"/>
      <c r="EA113" s="295"/>
      <c r="EB113" s="295"/>
      <c r="EC113" s="295"/>
      <c r="ED113" s="295"/>
      <c r="EE113" s="295"/>
      <c r="EF113" s="295"/>
      <c r="EG113" s="295"/>
      <c r="EH113" s="295"/>
      <c r="EI113" s="295"/>
      <c r="EJ113" s="295"/>
      <c r="EK113" s="295"/>
      <c r="EL113" s="295"/>
      <c r="EM113" s="295"/>
      <c r="EN113" s="295"/>
      <c r="EO113" s="295"/>
      <c r="EP113" s="295"/>
      <c r="EQ113" s="295"/>
      <c r="ER113" s="295"/>
      <c r="ES113" s="295"/>
      <c r="ET113" s="295"/>
      <c r="EU113" s="295"/>
      <c r="EV113" s="295"/>
      <c r="EW113" s="295"/>
      <c r="EX113" s="295"/>
      <c r="EY113" s="295"/>
      <c r="EZ113" s="295"/>
      <c r="FA113" s="295"/>
      <c r="FB113" s="295"/>
      <c r="FC113" s="295"/>
      <c r="FD113" s="295"/>
      <c r="FE113" s="295"/>
      <c r="FF113" s="295"/>
      <c r="FG113" s="295"/>
      <c r="FH113" s="295"/>
      <c r="FI113" s="295"/>
      <c r="FJ113" s="295"/>
      <c r="FK113" s="295"/>
      <c r="FL113" s="295"/>
      <c r="FM113" s="295"/>
      <c r="FN113" s="295"/>
      <c r="FO113" s="295"/>
      <c r="FP113" s="295"/>
      <c r="FQ113" s="295"/>
      <c r="FR113" s="295"/>
      <c r="FS113" s="295"/>
      <c r="FT113" s="295"/>
      <c r="FU113" s="295"/>
      <c r="FV113" s="295"/>
      <c r="FW113" s="295"/>
      <c r="FX113" s="295"/>
      <c r="FY113" s="295"/>
      <c r="FZ113" s="295"/>
      <c r="GA113" s="295"/>
      <c r="GB113" s="295"/>
      <c r="GC113" s="295"/>
      <c r="GD113" s="295"/>
      <c r="GE113" s="295"/>
      <c r="GF113" s="295"/>
      <c r="GG113" s="295"/>
      <c r="GH113" s="295"/>
      <c r="GI113" s="295"/>
      <c r="GJ113" s="295"/>
      <c r="GK113" s="295"/>
      <c r="GL113" s="295"/>
      <c r="GM113" s="295"/>
      <c r="GN113" s="295"/>
      <c r="GO113" s="295"/>
      <c r="GP113" s="295"/>
      <c r="GQ113" s="295"/>
      <c r="GR113" s="295"/>
      <c r="GS113" s="295"/>
      <c r="GT113" s="295"/>
      <c r="GU113" s="295"/>
      <c r="GV113" s="295"/>
      <c r="GW113" s="295"/>
      <c r="GX113" s="295"/>
      <c r="GY113" s="295"/>
      <c r="GZ113" s="295"/>
      <c r="HA113" s="295"/>
      <c r="HB113" s="295"/>
      <c r="HC113" s="295"/>
      <c r="HD113" s="295"/>
      <c r="HE113" s="295"/>
      <c r="HF113" s="295"/>
      <c r="HG113" s="295"/>
      <c r="HH113" s="295"/>
      <c r="HI113" s="295"/>
      <c r="HJ113" s="295"/>
      <c r="HK113" s="295"/>
      <c r="HL113" s="295"/>
      <c r="HM113" s="295"/>
      <c r="HN113" s="295"/>
      <c r="HO113" s="295"/>
      <c r="HP113" s="295"/>
      <c r="HQ113" s="295"/>
      <c r="HR113" s="295"/>
      <c r="HS113" s="295"/>
      <c r="HT113" s="295"/>
      <c r="HU113" s="295"/>
      <c r="HV113" s="295"/>
      <c r="HW113" s="295"/>
      <c r="HX113" s="295"/>
      <c r="HY113" s="295"/>
      <c r="HZ113" s="295"/>
      <c r="IA113" s="295"/>
      <c r="IB113" s="295"/>
      <c r="IC113" s="295"/>
      <c r="ID113" s="295"/>
      <c r="IE113" s="295"/>
      <c r="IF113" s="295"/>
      <c r="IG113" s="295"/>
      <c r="IH113" s="295"/>
      <c r="II113" s="295"/>
      <c r="IJ113" s="295"/>
      <c r="IK113" s="295"/>
      <c r="IL113" s="295"/>
      <c r="IM113" s="295"/>
      <c r="IN113" s="295"/>
      <c r="IO113" s="295"/>
      <c r="IP113" s="295"/>
      <c r="IQ113" s="295"/>
      <c r="IR113" s="295"/>
      <c r="IS113" s="295"/>
      <c r="IT113" s="295"/>
      <c r="IU113" s="295"/>
      <c r="IV113" s="295"/>
    </row>
    <row r="114" spans="1:256" s="182" customFormat="1" ht="81" customHeight="1">
      <c r="A114" s="174"/>
      <c r="B114" s="175"/>
      <c r="C114" s="176"/>
      <c r="D114" s="177" t="s">
        <v>304</v>
      </c>
      <c r="E114" s="178"/>
      <c r="F114" s="179"/>
      <c r="G114" s="180"/>
      <c r="H114" s="3836"/>
      <c r="I114" s="181"/>
      <c r="L114" s="183"/>
      <c r="M114" s="183"/>
      <c r="N114" s="183"/>
      <c r="O114" s="183"/>
      <c r="P114" s="183"/>
      <c r="Q114" s="183"/>
      <c r="R114" s="183"/>
      <c r="S114" s="183"/>
      <c r="T114" s="183"/>
      <c r="U114" s="183"/>
      <c r="V114" s="183"/>
      <c r="W114" s="183"/>
      <c r="X114" s="183"/>
      <c r="Y114" s="183"/>
      <c r="Z114" s="183"/>
      <c r="AA114" s="183"/>
      <c r="AB114" s="183"/>
      <c r="AC114" s="183"/>
      <c r="AD114" s="183"/>
      <c r="AE114" s="183"/>
      <c r="AF114" s="183"/>
      <c r="AG114" s="183"/>
      <c r="AH114" s="183"/>
      <c r="AI114" s="183"/>
      <c r="AJ114" s="183"/>
      <c r="AK114" s="183"/>
      <c r="AL114" s="183"/>
      <c r="AM114" s="183"/>
      <c r="AN114" s="183"/>
      <c r="AO114" s="183"/>
      <c r="AP114" s="183"/>
      <c r="AQ114" s="183"/>
      <c r="AR114" s="183"/>
      <c r="AS114" s="183"/>
      <c r="AT114" s="183"/>
      <c r="AU114" s="183"/>
      <c r="AV114" s="183"/>
      <c r="AW114" s="183"/>
      <c r="AX114" s="183"/>
      <c r="AY114" s="183"/>
      <c r="AZ114" s="183"/>
      <c r="BA114" s="183"/>
      <c r="BB114" s="183"/>
      <c r="BC114" s="183"/>
      <c r="BD114" s="183"/>
      <c r="BE114" s="183"/>
      <c r="BF114" s="183"/>
      <c r="BG114" s="183"/>
      <c r="BH114" s="183"/>
      <c r="BI114" s="183"/>
      <c r="BJ114" s="183"/>
      <c r="BK114" s="183"/>
      <c r="BL114" s="183"/>
      <c r="BM114" s="183"/>
      <c r="BN114" s="183"/>
      <c r="BO114" s="183"/>
      <c r="BP114" s="183"/>
      <c r="BQ114" s="183"/>
      <c r="BR114" s="183"/>
      <c r="BS114" s="183"/>
      <c r="BT114" s="183"/>
      <c r="BU114" s="183"/>
      <c r="BV114" s="183"/>
      <c r="BW114" s="183"/>
      <c r="BX114" s="183"/>
      <c r="BY114" s="183"/>
      <c r="BZ114" s="183"/>
      <c r="CA114" s="183"/>
      <c r="CB114" s="183"/>
      <c r="CC114" s="183"/>
      <c r="CD114" s="183"/>
      <c r="CE114" s="183"/>
      <c r="CF114" s="183"/>
      <c r="CG114" s="183"/>
      <c r="CH114" s="183"/>
      <c r="CI114" s="183"/>
      <c r="CJ114" s="183"/>
      <c r="CK114" s="183"/>
      <c r="CL114" s="183"/>
      <c r="CM114" s="183"/>
      <c r="CN114" s="183"/>
      <c r="CO114" s="183"/>
      <c r="CP114" s="183"/>
      <c r="CQ114" s="183"/>
      <c r="CR114" s="183"/>
      <c r="CS114" s="183"/>
      <c r="CT114" s="183"/>
      <c r="CU114" s="183"/>
      <c r="CV114" s="183"/>
      <c r="CW114" s="183"/>
      <c r="CX114" s="183"/>
      <c r="CY114" s="183"/>
      <c r="CZ114" s="183"/>
      <c r="DA114" s="183"/>
      <c r="DB114" s="183"/>
      <c r="DC114" s="183"/>
      <c r="DD114" s="183"/>
      <c r="DE114" s="183"/>
      <c r="DF114" s="183"/>
      <c r="DG114" s="183"/>
      <c r="DH114" s="183"/>
      <c r="DI114" s="183"/>
      <c r="DJ114" s="183"/>
      <c r="DK114" s="183"/>
      <c r="DL114" s="183"/>
      <c r="DM114" s="183"/>
      <c r="DN114" s="183"/>
      <c r="DO114" s="183"/>
      <c r="DP114" s="183"/>
      <c r="DQ114" s="183"/>
      <c r="DR114" s="183"/>
      <c r="DS114" s="183"/>
      <c r="DT114" s="183"/>
      <c r="DU114" s="183"/>
      <c r="DV114" s="183"/>
      <c r="DW114" s="183"/>
      <c r="DX114" s="183"/>
      <c r="DY114" s="183"/>
      <c r="DZ114" s="183"/>
      <c r="EA114" s="183"/>
      <c r="EB114" s="183"/>
      <c r="EC114" s="183"/>
      <c r="ED114" s="183"/>
      <c r="EE114" s="183"/>
      <c r="EF114" s="183"/>
      <c r="EG114" s="183"/>
      <c r="EH114" s="183"/>
      <c r="EI114" s="183"/>
      <c r="EJ114" s="183"/>
      <c r="EK114" s="183"/>
      <c r="EL114" s="183"/>
      <c r="EM114" s="183"/>
      <c r="EN114" s="183"/>
      <c r="EO114" s="183"/>
      <c r="EP114" s="183"/>
      <c r="EQ114" s="183"/>
      <c r="ER114" s="183"/>
      <c r="ES114" s="183"/>
      <c r="ET114" s="183"/>
      <c r="EU114" s="183"/>
      <c r="EV114" s="183"/>
      <c r="EW114" s="183"/>
      <c r="EX114" s="183"/>
      <c r="EY114" s="183"/>
      <c r="EZ114" s="183"/>
      <c r="FA114" s="183"/>
      <c r="FB114" s="183"/>
      <c r="FC114" s="183"/>
      <c r="FD114" s="183"/>
      <c r="FE114" s="183"/>
      <c r="FF114" s="183"/>
      <c r="FG114" s="183"/>
      <c r="FH114" s="183"/>
      <c r="FI114" s="183"/>
      <c r="FJ114" s="183"/>
      <c r="FK114" s="183"/>
      <c r="FL114" s="183"/>
      <c r="FM114" s="183"/>
      <c r="FN114" s="183"/>
      <c r="FO114" s="183"/>
      <c r="FP114" s="183"/>
      <c r="FQ114" s="183"/>
      <c r="FR114" s="183"/>
      <c r="FS114" s="183"/>
      <c r="FT114" s="183"/>
      <c r="FU114" s="183"/>
      <c r="FV114" s="183"/>
      <c r="FW114" s="183"/>
      <c r="FX114" s="183"/>
      <c r="FY114" s="183"/>
      <c r="FZ114" s="183"/>
      <c r="GA114" s="183"/>
      <c r="GB114" s="183"/>
      <c r="GC114" s="183"/>
      <c r="GD114" s="183"/>
      <c r="GE114" s="183"/>
      <c r="GF114" s="183"/>
      <c r="GG114" s="183"/>
      <c r="GH114" s="183"/>
      <c r="GI114" s="183"/>
      <c r="GJ114" s="183"/>
      <c r="GK114" s="183"/>
      <c r="GL114" s="183"/>
      <c r="GM114" s="183"/>
      <c r="GN114" s="183"/>
      <c r="GO114" s="183"/>
      <c r="GP114" s="183"/>
      <c r="GQ114" s="183"/>
      <c r="GR114" s="183"/>
      <c r="GS114" s="183"/>
      <c r="GT114" s="183"/>
      <c r="GU114" s="183"/>
      <c r="GV114" s="183"/>
      <c r="GW114" s="183"/>
      <c r="GX114" s="183"/>
      <c r="GY114" s="183"/>
      <c r="GZ114" s="183"/>
      <c r="HA114" s="183"/>
      <c r="HB114" s="183"/>
      <c r="HC114" s="183"/>
      <c r="HD114" s="183"/>
      <c r="HE114" s="183"/>
      <c r="HF114" s="183"/>
      <c r="HG114" s="183"/>
      <c r="HH114" s="183"/>
      <c r="HI114" s="183"/>
      <c r="HJ114" s="183"/>
      <c r="HK114" s="183"/>
      <c r="HL114" s="183"/>
      <c r="HM114" s="183"/>
      <c r="HN114" s="183"/>
      <c r="HO114" s="183"/>
      <c r="HP114" s="183"/>
      <c r="HQ114" s="183"/>
      <c r="HR114" s="183"/>
      <c r="HS114" s="183"/>
      <c r="HT114" s="183"/>
      <c r="HU114" s="183"/>
      <c r="HV114" s="183"/>
      <c r="HW114" s="183"/>
      <c r="HX114" s="183"/>
      <c r="HY114" s="183"/>
      <c r="HZ114" s="183"/>
      <c r="IA114" s="183"/>
      <c r="IB114" s="183"/>
      <c r="IC114" s="183"/>
      <c r="ID114" s="183"/>
      <c r="IE114" s="183"/>
      <c r="IF114" s="183"/>
      <c r="IG114" s="183"/>
      <c r="IH114" s="183"/>
      <c r="II114" s="183"/>
      <c r="IJ114" s="183"/>
      <c r="IK114" s="183"/>
      <c r="IL114" s="183"/>
      <c r="IM114" s="183"/>
      <c r="IN114" s="183"/>
      <c r="IO114" s="183"/>
      <c r="IP114" s="183"/>
      <c r="IQ114" s="183"/>
      <c r="IR114" s="183"/>
      <c r="IS114" s="183"/>
      <c r="IT114" s="183"/>
      <c r="IU114" s="183"/>
      <c r="IV114" s="183"/>
    </row>
    <row r="115" spans="1:256" s="187" customFormat="1" ht="13.5" customHeight="1">
      <c r="A115" s="189">
        <v>26</v>
      </c>
      <c r="B115" s="190">
        <v>946</v>
      </c>
      <c r="C115" s="190">
        <v>469981111</v>
      </c>
      <c r="D115" s="190" t="s">
        <v>305</v>
      </c>
      <c r="E115" s="190" t="s">
        <v>302</v>
      </c>
      <c r="F115" s="128">
        <f>ROUND(SUM(F116:F117),3)</f>
        <v>2.1040000000000001</v>
      </c>
      <c r="G115" s="137"/>
      <c r="H115" s="3821">
        <f>ROUND(F115*G115,2)</f>
        <v>0</v>
      </c>
      <c r="I115" s="122" t="s">
        <v>142</v>
      </c>
      <c r="J115" s="186"/>
      <c r="CE115" s="192"/>
      <c r="CF115" s="192"/>
      <c r="CG115" s="192"/>
      <c r="CH115" s="192"/>
      <c r="CI115" s="192"/>
      <c r="CJ115" s="192"/>
      <c r="CK115" s="192"/>
      <c r="CL115" s="192"/>
      <c r="CM115" s="192"/>
      <c r="CN115" s="192"/>
      <c r="CO115" s="192"/>
      <c r="CP115" s="192"/>
      <c r="CQ115" s="192"/>
      <c r="CR115" s="192"/>
      <c r="CS115" s="192"/>
      <c r="CT115" s="192"/>
      <c r="CU115" s="192"/>
      <c r="CV115" s="192"/>
      <c r="CW115" s="192"/>
      <c r="CX115" s="192"/>
      <c r="CY115" s="192"/>
      <c r="CZ115" s="192"/>
      <c r="DA115" s="192"/>
      <c r="DB115" s="192"/>
      <c r="DC115" s="192"/>
      <c r="DD115" s="192"/>
      <c r="DE115" s="192"/>
      <c r="DF115" s="192"/>
      <c r="DG115" s="192"/>
      <c r="DH115" s="192"/>
      <c r="DI115" s="192"/>
      <c r="DJ115" s="192"/>
      <c r="DK115" s="192"/>
      <c r="DL115" s="192"/>
      <c r="DM115" s="192"/>
      <c r="DN115" s="192"/>
      <c r="DO115" s="192"/>
      <c r="DP115" s="192"/>
      <c r="DQ115" s="192"/>
      <c r="DR115" s="192"/>
      <c r="DS115" s="192"/>
      <c r="DT115" s="192"/>
      <c r="DU115" s="192"/>
      <c r="DV115" s="192"/>
      <c r="DW115" s="192"/>
      <c r="DX115" s="192"/>
      <c r="DY115" s="192"/>
      <c r="DZ115" s="192"/>
      <c r="EA115" s="192"/>
      <c r="EB115" s="192"/>
      <c r="EC115" s="192"/>
      <c r="ED115" s="192"/>
      <c r="EE115" s="192"/>
      <c r="EF115" s="192"/>
      <c r="EG115" s="192"/>
      <c r="EH115" s="192"/>
      <c r="EI115" s="192"/>
      <c r="EJ115" s="192"/>
      <c r="EK115" s="192"/>
      <c r="EL115" s="192"/>
      <c r="EM115" s="192"/>
      <c r="EN115" s="192"/>
      <c r="EO115" s="192"/>
      <c r="EP115" s="192"/>
      <c r="EQ115" s="192"/>
      <c r="ER115" s="192"/>
      <c r="ES115" s="192"/>
      <c r="ET115" s="192"/>
      <c r="EU115" s="192"/>
      <c r="EV115" s="192"/>
      <c r="EW115" s="192"/>
      <c r="EX115" s="192"/>
      <c r="EY115" s="192"/>
      <c r="EZ115" s="192"/>
      <c r="FA115" s="192"/>
      <c r="FB115" s="192"/>
      <c r="FC115" s="192"/>
      <c r="FD115" s="192"/>
      <c r="FE115" s="192"/>
      <c r="FF115" s="192"/>
      <c r="FG115" s="192"/>
      <c r="FH115" s="192"/>
      <c r="FI115" s="192"/>
      <c r="FJ115" s="192"/>
      <c r="FK115" s="192"/>
      <c r="FL115" s="192"/>
      <c r="FM115" s="192"/>
      <c r="FN115" s="192"/>
      <c r="FO115" s="192"/>
      <c r="FP115" s="192"/>
      <c r="FQ115" s="192"/>
      <c r="FR115" s="192"/>
      <c r="FS115" s="192"/>
      <c r="FT115" s="192"/>
      <c r="FU115" s="192"/>
      <c r="FV115" s="192"/>
      <c r="FW115" s="192"/>
      <c r="FX115" s="192"/>
      <c r="FY115" s="192"/>
      <c r="FZ115" s="192"/>
      <c r="GA115" s="192"/>
      <c r="GB115" s="192"/>
      <c r="GC115" s="192"/>
      <c r="GD115" s="192"/>
      <c r="GE115" s="192"/>
      <c r="GF115" s="192"/>
      <c r="GG115" s="192"/>
      <c r="GH115" s="192"/>
      <c r="GI115" s="192"/>
      <c r="GJ115" s="192"/>
      <c r="GK115" s="192"/>
      <c r="GL115" s="192"/>
      <c r="GM115" s="192"/>
      <c r="GN115" s="192"/>
      <c r="GO115" s="192"/>
      <c r="GP115" s="192"/>
      <c r="GQ115" s="192"/>
      <c r="GR115" s="192"/>
      <c r="GS115" s="192"/>
      <c r="GT115" s="192"/>
      <c r="GU115" s="192"/>
      <c r="GV115" s="192"/>
      <c r="GW115" s="192"/>
      <c r="GX115" s="192"/>
      <c r="GY115" s="192"/>
      <c r="GZ115" s="192"/>
      <c r="HA115" s="192"/>
      <c r="HB115" s="192"/>
      <c r="HC115" s="192"/>
      <c r="HD115" s="192"/>
      <c r="HE115" s="192"/>
      <c r="HF115" s="192"/>
      <c r="HG115" s="192"/>
      <c r="HH115" s="192"/>
      <c r="HI115" s="192"/>
      <c r="HJ115" s="192"/>
      <c r="HK115" s="192"/>
      <c r="HL115" s="192"/>
      <c r="HM115" s="192"/>
      <c r="HN115" s="192"/>
      <c r="HO115" s="192"/>
      <c r="HP115" s="192"/>
      <c r="HQ115" s="192"/>
      <c r="HR115" s="192"/>
      <c r="HS115" s="192"/>
      <c r="HT115" s="192"/>
      <c r="HU115" s="192"/>
      <c r="HV115" s="192"/>
      <c r="HW115" s="192"/>
      <c r="HX115" s="192"/>
      <c r="HY115" s="192"/>
      <c r="HZ115" s="192"/>
      <c r="IA115" s="192"/>
      <c r="IB115" s="192"/>
      <c r="IC115" s="192"/>
      <c r="ID115" s="192"/>
      <c r="IE115" s="192"/>
      <c r="IF115" s="192"/>
      <c r="IG115" s="192"/>
      <c r="IH115" s="192"/>
      <c r="II115" s="192"/>
      <c r="IJ115" s="192"/>
      <c r="IK115" s="192"/>
      <c r="IL115" s="192"/>
      <c r="IM115" s="192"/>
      <c r="IN115" s="192"/>
      <c r="IO115" s="192"/>
      <c r="IP115" s="192"/>
      <c r="IQ115" s="192"/>
      <c r="IR115" s="192"/>
      <c r="IS115" s="192"/>
      <c r="IT115" s="192"/>
      <c r="IU115" s="192"/>
    </row>
    <row r="116" spans="1:256" s="158" customFormat="1" ht="13.5" customHeight="1">
      <c r="A116" s="160"/>
      <c r="B116" s="161"/>
      <c r="C116" s="162"/>
      <c r="D116" s="193" t="s">
        <v>468</v>
      </c>
      <c r="E116" s="163"/>
      <c r="F116" s="164">
        <f>0.001</f>
        <v>1E-3</v>
      </c>
      <c r="G116" s="165"/>
      <c r="H116" s="3824"/>
      <c r="I116" s="167"/>
      <c r="J116" s="171"/>
      <c r="U116" s="159"/>
      <c r="W116" s="159"/>
    </row>
    <row r="117" spans="1:256" s="158" customFormat="1" ht="13.5" customHeight="1">
      <c r="A117" s="160"/>
      <c r="B117" s="161"/>
      <c r="C117" s="162"/>
      <c r="D117" s="193" t="s">
        <v>469</v>
      </c>
      <c r="E117" s="163"/>
      <c r="F117" s="164">
        <f>2.103</f>
        <v>2.1030000000000002</v>
      </c>
      <c r="G117" s="165"/>
      <c r="H117" s="3824"/>
      <c r="I117" s="167"/>
      <c r="J117" s="171"/>
      <c r="U117" s="159"/>
      <c r="W117" s="159"/>
    </row>
    <row r="118" spans="1:256" s="120" customFormat="1" ht="13.5" customHeight="1">
      <c r="A118" s="123">
        <v>27</v>
      </c>
      <c r="B118" s="121" t="s">
        <v>188</v>
      </c>
      <c r="C118" s="121" t="s">
        <v>189</v>
      </c>
      <c r="D118" s="121" t="s">
        <v>190</v>
      </c>
      <c r="E118" s="121" t="s">
        <v>191</v>
      </c>
      <c r="F118" s="128">
        <f>ROUND(SUM(F119),3)</f>
        <v>2</v>
      </c>
      <c r="G118" s="137"/>
      <c r="H118" s="3821">
        <f>ROUND(F118*G118,2)</f>
        <v>0</v>
      </c>
      <c r="I118" s="122" t="s">
        <v>142</v>
      </c>
      <c r="J118" s="184"/>
    </row>
    <row r="119" spans="1:256" s="158" customFormat="1" ht="27" customHeight="1">
      <c r="A119" s="160"/>
      <c r="B119" s="161"/>
      <c r="C119" s="162"/>
      <c r="D119" s="193" t="s">
        <v>192</v>
      </c>
      <c r="E119" s="163"/>
      <c r="F119" s="164">
        <v>2</v>
      </c>
      <c r="G119" s="165"/>
      <c r="H119" s="3824"/>
      <c r="I119" s="167"/>
      <c r="J119" s="171"/>
      <c r="U119" s="159"/>
      <c r="W119" s="159"/>
    </row>
    <row r="120" spans="1:256" ht="21" customHeight="1">
      <c r="A120" s="296"/>
      <c r="B120" s="297"/>
      <c r="C120" s="297"/>
      <c r="D120" s="297" t="s">
        <v>0</v>
      </c>
      <c r="E120" s="297"/>
      <c r="F120" s="298"/>
      <c r="G120" s="299"/>
      <c r="H120" s="299">
        <f>H9</f>
        <v>0</v>
      </c>
      <c r="I120" s="87"/>
    </row>
    <row r="121" spans="1:256">
      <c r="A121" s="300"/>
      <c r="B121" s="300"/>
      <c r="C121" s="301"/>
      <c r="D121" s="301"/>
      <c r="E121" s="302"/>
      <c r="F121" s="303"/>
      <c r="G121" s="304"/>
      <c r="H121" s="304"/>
      <c r="I121" s="305"/>
    </row>
    <row r="122" spans="1:256" ht="13.5" customHeight="1">
      <c r="A122" s="5650" t="s">
        <v>99</v>
      </c>
      <c r="B122" s="5651"/>
      <c r="C122" s="5652"/>
      <c r="D122" s="306" t="s">
        <v>10588</v>
      </c>
      <c r="E122" s="307"/>
      <c r="F122" s="308"/>
      <c r="G122" s="309"/>
      <c r="H122" s="4293">
        <f>H120</f>
        <v>0</v>
      </c>
      <c r="I122" s="310"/>
    </row>
    <row r="123" spans="1:256" ht="13.5" customHeight="1">
      <c r="A123" s="311"/>
      <c r="B123" s="312"/>
      <c r="C123" s="312"/>
      <c r="D123" s="313"/>
      <c r="E123" s="314"/>
      <c r="F123" s="315"/>
      <c r="G123" s="316"/>
      <c r="H123" s="317"/>
      <c r="I123" s="87"/>
    </row>
    <row r="124" spans="1:256" ht="13.5" customHeight="1">
      <c r="A124" s="48" t="s">
        <v>1</v>
      </c>
      <c r="B124" s="48"/>
      <c r="C124" s="48"/>
      <c r="D124" s="48"/>
      <c r="E124" s="48"/>
      <c r="F124" s="48"/>
      <c r="G124" s="48"/>
      <c r="H124" s="48"/>
      <c r="I124" s="48"/>
    </row>
    <row r="125" spans="1:256" ht="27" customHeight="1">
      <c r="A125" s="5584" t="s">
        <v>308</v>
      </c>
      <c r="B125" s="5584"/>
      <c r="C125" s="5584"/>
      <c r="D125" s="5584"/>
      <c r="E125" s="5584"/>
      <c r="F125" s="5584"/>
      <c r="G125" s="5584"/>
      <c r="H125" s="48"/>
      <c r="I125" s="87"/>
    </row>
    <row r="126" spans="1:256" ht="93.75" customHeight="1">
      <c r="A126" s="5584" t="s">
        <v>26</v>
      </c>
      <c r="B126" s="5584"/>
      <c r="C126" s="5584"/>
      <c r="D126" s="5584"/>
      <c r="E126" s="5584"/>
      <c r="F126" s="5584"/>
      <c r="G126" s="5584"/>
      <c r="H126" s="48"/>
      <c r="I126" s="48"/>
    </row>
    <row r="127" spans="1:256" ht="13.5" customHeight="1">
      <c r="A127" s="5584" t="s">
        <v>27</v>
      </c>
      <c r="B127" s="5584"/>
      <c r="C127" s="5584"/>
      <c r="D127" s="5584"/>
      <c r="E127" s="5584"/>
      <c r="F127" s="5584"/>
      <c r="G127" s="5584"/>
      <c r="H127" s="318"/>
      <c r="I127" s="318"/>
    </row>
    <row r="128" spans="1:256" ht="13.5" customHeight="1">
      <c r="A128" s="5584" t="s">
        <v>28</v>
      </c>
      <c r="B128" s="5584"/>
      <c r="C128" s="5584"/>
      <c r="D128" s="5584"/>
      <c r="E128" s="5584"/>
      <c r="F128" s="5584"/>
      <c r="G128" s="5584"/>
      <c r="H128" s="318"/>
      <c r="I128" s="318"/>
    </row>
    <row r="129" spans="1:9" ht="40.5" customHeight="1">
      <c r="A129" s="5586" t="s">
        <v>61</v>
      </c>
      <c r="B129" s="5586"/>
      <c r="C129" s="5586"/>
      <c r="D129" s="5586"/>
      <c r="E129" s="5586"/>
      <c r="F129" s="5586"/>
      <c r="G129" s="5586"/>
      <c r="I129" s="87"/>
    </row>
  </sheetData>
  <mergeCells count="10">
    <mergeCell ref="A126:G126"/>
    <mergeCell ref="A127:G127"/>
    <mergeCell ref="A128:G128"/>
    <mergeCell ref="A129:G129"/>
    <mergeCell ref="A2:I2"/>
    <mergeCell ref="A3:D3"/>
    <mergeCell ref="A4:D4"/>
    <mergeCell ref="E4:H4"/>
    <mergeCell ref="A122:C122"/>
    <mergeCell ref="A125:G125"/>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29"/>
  <sheetViews>
    <sheetView zoomScaleNormal="100" workbookViewId="0"/>
  </sheetViews>
  <sheetFormatPr defaultColWidth="9.28515625" defaultRowHeight="14.4"/>
  <cols>
    <col min="1" max="1" width="4.85546875" style="88" customWidth="1"/>
    <col min="2" max="2" width="5" style="88" customWidth="1"/>
    <col min="3" max="3" width="16.85546875" style="88" customWidth="1"/>
    <col min="4" max="4" width="75.85546875" style="88" customWidth="1"/>
    <col min="5" max="5" width="7.85546875" style="88" customWidth="1"/>
    <col min="6" max="6" width="11.85546875" style="88" customWidth="1"/>
    <col min="7" max="7" width="13.7109375" style="88" customWidth="1"/>
    <col min="8" max="8" width="18.28515625" style="88" customWidth="1"/>
    <col min="9" max="9" width="20.140625" style="88" customWidth="1"/>
    <col min="10" max="10" width="19.7109375" style="88" customWidth="1"/>
    <col min="11" max="15" width="9.28515625" style="88"/>
    <col min="16" max="16" width="12.85546875" style="88" customWidth="1"/>
    <col min="17" max="16384" width="9.28515625" style="88"/>
  </cols>
  <sheetData>
    <row r="1" spans="1:23" ht="17.399999999999999">
      <c r="A1" s="482" t="s">
        <v>3275</v>
      </c>
      <c r="B1" s="319"/>
      <c r="C1" s="319"/>
      <c r="D1" s="320"/>
      <c r="E1" s="321"/>
      <c r="F1" s="321"/>
      <c r="G1" s="321"/>
      <c r="H1" s="321"/>
      <c r="I1" s="321"/>
    </row>
    <row r="2" spans="1:23" ht="13.5" customHeight="1">
      <c r="A2" s="5648" t="s">
        <v>112</v>
      </c>
      <c r="B2" s="5649"/>
      <c r="C2" s="5649"/>
      <c r="D2" s="5649"/>
      <c r="E2" s="5649"/>
      <c r="F2" s="5649"/>
      <c r="G2" s="5649"/>
      <c r="H2" s="5649"/>
      <c r="I2" s="5649"/>
    </row>
    <row r="3" spans="1:23" ht="13.5" customHeight="1">
      <c r="A3" s="5664" t="s">
        <v>125</v>
      </c>
      <c r="B3" s="5700"/>
      <c r="C3" s="5700"/>
      <c r="D3" s="5700"/>
      <c r="E3" s="85"/>
      <c r="F3" s="86"/>
      <c r="G3" s="86"/>
      <c r="H3" s="87"/>
      <c r="I3" s="87"/>
    </row>
    <row r="4" spans="1:23" s="107" customFormat="1" ht="13.5" customHeight="1">
      <c r="A4" s="5671" t="s">
        <v>470</v>
      </c>
      <c r="B4" s="5700"/>
      <c r="C4" s="5700"/>
      <c r="D4" s="5700"/>
      <c r="E4" s="5671"/>
      <c r="F4" s="5700"/>
      <c r="G4" s="5700"/>
      <c r="H4" s="5700"/>
      <c r="I4" s="106"/>
    </row>
    <row r="5" spans="1:23" ht="13.5" customHeight="1">
      <c r="A5" s="85" t="s">
        <v>115</v>
      </c>
      <c r="B5" s="85"/>
      <c r="C5" s="85"/>
      <c r="D5" s="85"/>
      <c r="E5" s="85"/>
      <c r="F5" s="86"/>
      <c r="G5" s="86"/>
      <c r="H5" s="87"/>
      <c r="I5" s="87"/>
    </row>
    <row r="6" spans="1:23">
      <c r="A6" s="86"/>
      <c r="B6" s="86"/>
      <c r="C6" s="86"/>
      <c r="D6" s="108"/>
      <c r="E6" s="109"/>
      <c r="F6" s="86"/>
      <c r="G6" s="86"/>
      <c r="H6" s="86"/>
      <c r="I6" s="110"/>
    </row>
    <row r="7" spans="1:23" ht="33.15" customHeight="1">
      <c r="A7" s="111" t="s">
        <v>127</v>
      </c>
      <c r="B7" s="111" t="s">
        <v>128</v>
      </c>
      <c r="C7" s="111" t="s">
        <v>129</v>
      </c>
      <c r="D7" s="111" t="s">
        <v>68</v>
      </c>
      <c r="E7" s="111" t="s">
        <v>130</v>
      </c>
      <c r="F7" s="111" t="s">
        <v>131</v>
      </c>
      <c r="G7" s="111" t="s">
        <v>132</v>
      </c>
      <c r="H7" s="3786" t="s">
        <v>10556</v>
      </c>
      <c r="I7" s="112" t="s">
        <v>22</v>
      </c>
      <c r="J7" s="113"/>
      <c r="K7" s="114"/>
      <c r="L7" s="114"/>
      <c r="M7" s="114"/>
      <c r="N7" s="114"/>
      <c r="O7" s="114"/>
    </row>
    <row r="8" spans="1:23">
      <c r="A8" s="111" t="s">
        <v>133</v>
      </c>
      <c r="B8" s="111" t="s">
        <v>134</v>
      </c>
      <c r="C8" s="111">
        <v>3</v>
      </c>
      <c r="D8" s="111">
        <v>4</v>
      </c>
      <c r="E8" s="111">
        <v>5</v>
      </c>
      <c r="F8" s="111">
        <v>6</v>
      </c>
      <c r="G8" s="111">
        <v>7</v>
      </c>
      <c r="H8" s="4294">
        <v>8</v>
      </c>
      <c r="I8" s="112">
        <v>9</v>
      </c>
    </row>
    <row r="9" spans="1:23" s="120" customFormat="1" ht="21" customHeight="1">
      <c r="A9" s="115"/>
      <c r="B9" s="115"/>
      <c r="C9" s="116" t="s">
        <v>135</v>
      </c>
      <c r="D9" s="116" t="s">
        <v>136</v>
      </c>
      <c r="E9" s="116"/>
      <c r="F9" s="117"/>
      <c r="G9" s="118"/>
      <c r="H9" s="4295">
        <f>H10+H32</f>
        <v>0</v>
      </c>
      <c r="I9" s="119"/>
    </row>
    <row r="10" spans="1:23" s="120" customFormat="1" ht="13.5" customHeight="1">
      <c r="A10" s="115"/>
      <c r="B10" s="121"/>
      <c r="C10" s="116" t="s">
        <v>137</v>
      </c>
      <c r="D10" s="116" t="s">
        <v>138</v>
      </c>
      <c r="E10" s="116"/>
      <c r="F10" s="117"/>
      <c r="G10" s="118"/>
      <c r="H10" s="4295">
        <f>SUM(H11:H31)</f>
        <v>0</v>
      </c>
      <c r="I10" s="122"/>
    </row>
    <row r="11" spans="1:23" s="120" customFormat="1" ht="13.5" customHeight="1">
      <c r="A11" s="123">
        <v>1</v>
      </c>
      <c r="B11" s="121" t="s">
        <v>139</v>
      </c>
      <c r="C11" s="121" t="s">
        <v>158</v>
      </c>
      <c r="D11" s="156" t="s">
        <v>425</v>
      </c>
      <c r="E11" s="121" t="s">
        <v>141</v>
      </c>
      <c r="F11" s="128">
        <f>ROUND(SUM(F13),3)</f>
        <v>3.52</v>
      </c>
      <c r="G11" s="137"/>
      <c r="H11" s="3821">
        <f>ROUND(F11*G11,2)</f>
        <v>0</v>
      </c>
      <c r="I11" s="122" t="s">
        <v>60</v>
      </c>
      <c r="J11" s="157"/>
      <c r="K11" s="158"/>
      <c r="L11" s="158"/>
      <c r="M11" s="158"/>
      <c r="N11" s="158"/>
      <c r="O11" s="158"/>
      <c r="P11" s="158"/>
      <c r="Q11" s="158"/>
      <c r="R11" s="158"/>
      <c r="S11" s="158"/>
      <c r="T11" s="158"/>
      <c r="U11" s="159"/>
      <c r="V11" s="158"/>
      <c r="W11" s="159"/>
    </row>
    <row r="12" spans="1:23" s="158" customFormat="1" ht="13.5" customHeight="1">
      <c r="A12" s="160"/>
      <c r="B12" s="161"/>
      <c r="C12" s="162"/>
      <c r="D12" s="135" t="s">
        <v>160</v>
      </c>
      <c r="E12" s="163"/>
      <c r="F12" s="164"/>
      <c r="G12" s="165"/>
      <c r="H12" s="3824"/>
      <c r="I12" s="167"/>
      <c r="J12" s="157"/>
      <c r="U12" s="159"/>
      <c r="W12" s="159"/>
    </row>
    <row r="13" spans="1:23" s="158" customFormat="1" ht="13.5" customHeight="1">
      <c r="A13" s="160"/>
      <c r="B13" s="161"/>
      <c r="C13" s="162"/>
      <c r="D13" s="135" t="s">
        <v>471</v>
      </c>
      <c r="E13" s="163"/>
      <c r="F13" s="164">
        <f>(3.2)*1.1</f>
        <v>3.5200000000000005</v>
      </c>
      <c r="G13" s="165"/>
      <c r="H13" s="3824"/>
      <c r="I13" s="167"/>
    </row>
    <row r="14" spans="1:23" s="158" customFormat="1" ht="27" customHeight="1">
      <c r="A14" s="160"/>
      <c r="B14" s="161"/>
      <c r="C14" s="162"/>
      <c r="D14" s="162" t="s">
        <v>164</v>
      </c>
      <c r="E14" s="162"/>
      <c r="F14" s="169"/>
      <c r="G14" s="165"/>
      <c r="H14" s="3824"/>
      <c r="I14" s="170"/>
      <c r="J14" s="171"/>
      <c r="U14" s="159"/>
      <c r="W14" s="159"/>
    </row>
    <row r="15" spans="1:23" s="120" customFormat="1" ht="13.5" customHeight="1">
      <c r="A15" s="123">
        <v>2</v>
      </c>
      <c r="B15" s="121" t="s">
        <v>139</v>
      </c>
      <c r="C15" s="121" t="s">
        <v>165</v>
      </c>
      <c r="D15" s="121" t="s">
        <v>166</v>
      </c>
      <c r="E15" s="121" t="s">
        <v>155</v>
      </c>
      <c r="F15" s="128">
        <f>ROUND(SUM(F17:F18),3)</f>
        <v>2</v>
      </c>
      <c r="G15" s="137"/>
      <c r="H15" s="3821">
        <f>ROUND(F15*G15,2)</f>
        <v>0</v>
      </c>
      <c r="I15" s="122" t="s">
        <v>60</v>
      </c>
      <c r="J15" s="172"/>
    </row>
    <row r="16" spans="1:23" s="158" customFormat="1" ht="13.5" customHeight="1">
      <c r="A16" s="160"/>
      <c r="B16" s="161"/>
      <c r="C16" s="162"/>
      <c r="D16" s="135" t="s">
        <v>167</v>
      </c>
      <c r="E16" s="163"/>
      <c r="F16" s="164"/>
      <c r="G16" s="165"/>
      <c r="H16" s="3824"/>
      <c r="I16" s="167"/>
      <c r="J16" s="157"/>
      <c r="U16" s="159"/>
      <c r="W16" s="159"/>
    </row>
    <row r="17" spans="1:23" s="158" customFormat="1" ht="13.5" customHeight="1">
      <c r="A17" s="160"/>
      <c r="B17" s="161"/>
      <c r="C17" s="162"/>
      <c r="D17" s="135" t="s">
        <v>472</v>
      </c>
      <c r="E17" s="163"/>
      <c r="F17" s="164">
        <v>1</v>
      </c>
      <c r="G17" s="165"/>
      <c r="H17" s="3824"/>
      <c r="I17" s="167"/>
      <c r="J17" s="157"/>
      <c r="U17" s="159"/>
      <c r="W17" s="159"/>
    </row>
    <row r="18" spans="1:23" s="158" customFormat="1" ht="13.5" customHeight="1">
      <c r="A18" s="160"/>
      <c r="B18" s="161"/>
      <c r="C18" s="162"/>
      <c r="D18" s="135" t="s">
        <v>473</v>
      </c>
      <c r="E18" s="163"/>
      <c r="F18" s="164">
        <v>1</v>
      </c>
      <c r="G18" s="165"/>
      <c r="H18" s="3824"/>
      <c r="I18" s="167"/>
      <c r="J18" s="157"/>
      <c r="U18" s="159"/>
      <c r="W18" s="159"/>
    </row>
    <row r="19" spans="1:23" s="158" customFormat="1" ht="27" customHeight="1">
      <c r="A19" s="160"/>
      <c r="B19" s="161"/>
      <c r="C19" s="162"/>
      <c r="D19" s="162" t="s">
        <v>170</v>
      </c>
      <c r="E19" s="162"/>
      <c r="F19" s="169"/>
      <c r="G19" s="165"/>
      <c r="H19" s="3824"/>
      <c r="I19" s="167"/>
      <c r="J19" s="171"/>
      <c r="U19" s="159"/>
      <c r="W19" s="159"/>
    </row>
    <row r="20" spans="1:23" s="120" customFormat="1" ht="13.5" customHeight="1">
      <c r="A20" s="123">
        <v>3</v>
      </c>
      <c r="B20" s="121" t="s">
        <v>139</v>
      </c>
      <c r="C20" s="121" t="s">
        <v>429</v>
      </c>
      <c r="D20" s="121" t="s">
        <v>474</v>
      </c>
      <c r="E20" s="121" t="s">
        <v>155</v>
      </c>
      <c r="F20" s="128">
        <f>ROUND(SUM(F21),3)</f>
        <v>1</v>
      </c>
      <c r="G20" s="137"/>
      <c r="H20" s="3821">
        <f>ROUND(F20*G20,2)</f>
        <v>0</v>
      </c>
      <c r="I20" s="122" t="s">
        <v>60</v>
      </c>
      <c r="J20" s="184"/>
    </row>
    <row r="21" spans="1:23" s="158" customFormat="1" ht="13.5" customHeight="1">
      <c r="A21" s="160"/>
      <c r="B21" s="161"/>
      <c r="C21" s="162"/>
      <c r="D21" s="135" t="s">
        <v>475</v>
      </c>
      <c r="E21" s="163"/>
      <c r="F21" s="164">
        <v>1</v>
      </c>
      <c r="G21" s="165"/>
      <c r="H21" s="3824"/>
      <c r="I21" s="167"/>
    </row>
    <row r="22" spans="1:23" s="158" customFormat="1" ht="27" customHeight="1">
      <c r="A22" s="160"/>
      <c r="B22" s="161"/>
      <c r="C22" s="162"/>
      <c r="D22" s="162" t="s">
        <v>432</v>
      </c>
      <c r="E22" s="162"/>
      <c r="F22" s="169"/>
      <c r="G22" s="165"/>
      <c r="H22" s="3824"/>
      <c r="I22" s="170"/>
      <c r="J22" s="171"/>
      <c r="U22" s="159"/>
      <c r="W22" s="159"/>
    </row>
    <row r="23" spans="1:23" s="120" customFormat="1" ht="13.5" customHeight="1">
      <c r="A23" s="123">
        <v>4</v>
      </c>
      <c r="B23" s="121" t="s">
        <v>139</v>
      </c>
      <c r="C23" s="121" t="s">
        <v>171</v>
      </c>
      <c r="D23" s="121" t="s">
        <v>180</v>
      </c>
      <c r="E23" s="121" t="s">
        <v>23</v>
      </c>
      <c r="F23" s="128">
        <f>ROUND(SUM(F24),3)</f>
        <v>1</v>
      </c>
      <c r="G23" s="137"/>
      <c r="H23" s="3821">
        <f>ROUND(F23*G23,2)</f>
        <v>0</v>
      </c>
      <c r="I23" s="122" t="s">
        <v>60</v>
      </c>
      <c r="J23" s="184"/>
    </row>
    <row r="24" spans="1:23" s="329" customFormat="1" ht="27" customHeight="1">
      <c r="A24" s="150"/>
      <c r="B24" s="124"/>
      <c r="C24" s="151"/>
      <c r="D24" s="135" t="s">
        <v>181</v>
      </c>
      <c r="E24" s="330"/>
      <c r="F24" s="136">
        <v>1</v>
      </c>
      <c r="G24" s="331"/>
      <c r="H24" s="4154"/>
      <c r="I24" s="153"/>
      <c r="K24" s="333"/>
    </row>
    <row r="25" spans="1:23" s="329" customFormat="1" ht="13.5" customHeight="1">
      <c r="A25" s="150"/>
      <c r="B25" s="124"/>
      <c r="C25" s="151"/>
      <c r="D25" s="135" t="s">
        <v>182</v>
      </c>
      <c r="E25" s="330"/>
      <c r="F25" s="136"/>
      <c r="G25" s="331"/>
      <c r="H25" s="4154"/>
      <c r="I25" s="153"/>
      <c r="K25" s="333"/>
    </row>
    <row r="26" spans="1:23" s="120" customFormat="1" ht="13.5" customHeight="1">
      <c r="A26" s="123">
        <v>5</v>
      </c>
      <c r="B26" s="121" t="s">
        <v>139</v>
      </c>
      <c r="C26" s="121" t="s">
        <v>176</v>
      </c>
      <c r="D26" s="121" t="s">
        <v>183</v>
      </c>
      <c r="E26" s="121" t="s">
        <v>155</v>
      </c>
      <c r="F26" s="128">
        <f>ROUND(SUM(F27),3)</f>
        <v>1</v>
      </c>
      <c r="G26" s="137"/>
      <c r="H26" s="3821">
        <f>ROUND(F26*G26,2)</f>
        <v>0</v>
      </c>
      <c r="I26" s="122" t="s">
        <v>60</v>
      </c>
      <c r="J26" s="184"/>
    </row>
    <row r="27" spans="1:23" s="329" customFormat="1" ht="13.5" customHeight="1">
      <c r="A27" s="150"/>
      <c r="B27" s="124"/>
      <c r="C27" s="151"/>
      <c r="D27" s="135" t="s">
        <v>184</v>
      </c>
      <c r="E27" s="330"/>
      <c r="F27" s="136">
        <v>1</v>
      </c>
      <c r="G27" s="331"/>
      <c r="H27" s="4154"/>
      <c r="I27" s="153"/>
      <c r="K27" s="333"/>
    </row>
    <row r="28" spans="1:23" s="120" customFormat="1" ht="13.5" customHeight="1">
      <c r="A28" s="123">
        <v>6</v>
      </c>
      <c r="B28" s="121" t="s">
        <v>139</v>
      </c>
      <c r="C28" s="121" t="s">
        <v>185</v>
      </c>
      <c r="D28" s="121" t="s">
        <v>186</v>
      </c>
      <c r="E28" s="121" t="s">
        <v>23</v>
      </c>
      <c r="F28" s="128">
        <f>ROUND(SUM(F29),3)</f>
        <v>1</v>
      </c>
      <c r="G28" s="137"/>
      <c r="H28" s="3821">
        <f>ROUND(F28*G28,2)</f>
        <v>0</v>
      </c>
      <c r="I28" s="122" t="s">
        <v>60</v>
      </c>
      <c r="J28" s="184"/>
    </row>
    <row r="29" spans="1:23" s="329" customFormat="1" ht="13.5" customHeight="1">
      <c r="A29" s="150"/>
      <c r="B29" s="124"/>
      <c r="C29" s="151"/>
      <c r="D29" s="135" t="s">
        <v>187</v>
      </c>
      <c r="E29" s="330"/>
      <c r="F29" s="136">
        <v>1</v>
      </c>
      <c r="G29" s="331"/>
      <c r="H29" s="4154"/>
      <c r="I29" s="153"/>
      <c r="K29" s="333"/>
    </row>
    <row r="30" spans="1:23" s="120" customFormat="1" ht="13.5" customHeight="1">
      <c r="A30" s="123">
        <v>7</v>
      </c>
      <c r="B30" s="121" t="s">
        <v>188</v>
      </c>
      <c r="C30" s="121" t="s">
        <v>189</v>
      </c>
      <c r="D30" s="121" t="s">
        <v>190</v>
      </c>
      <c r="E30" s="121" t="s">
        <v>191</v>
      </c>
      <c r="F30" s="128">
        <f>ROUND(SUM(F31),3)</f>
        <v>5</v>
      </c>
      <c r="G30" s="137"/>
      <c r="H30" s="3821">
        <f>ROUND(F30*G30,2)</f>
        <v>0</v>
      </c>
      <c r="I30" s="122" t="s">
        <v>142</v>
      </c>
      <c r="J30" s="184"/>
    </row>
    <row r="31" spans="1:23" s="329" customFormat="1" ht="27" customHeight="1">
      <c r="A31" s="150"/>
      <c r="B31" s="124"/>
      <c r="C31" s="151"/>
      <c r="D31" s="135" t="s">
        <v>192</v>
      </c>
      <c r="E31" s="330"/>
      <c r="F31" s="136">
        <v>5</v>
      </c>
      <c r="G31" s="331"/>
      <c r="H31" s="4154"/>
      <c r="I31" s="153"/>
      <c r="J31" s="120"/>
      <c r="K31" s="120"/>
      <c r="L31" s="120"/>
      <c r="M31" s="120"/>
      <c r="N31" s="120"/>
    </row>
    <row r="32" spans="1:23" s="120" customFormat="1" ht="13.5" customHeight="1">
      <c r="A32" s="123"/>
      <c r="B32" s="121"/>
      <c r="C32" s="116" t="s">
        <v>193</v>
      </c>
      <c r="D32" s="116" t="s">
        <v>194</v>
      </c>
      <c r="E32" s="116"/>
      <c r="F32" s="185"/>
      <c r="G32" s="118"/>
      <c r="H32" s="4295">
        <f>SUM(H33:H85,H90:H96,H100:H106,H113:H119)</f>
        <v>0</v>
      </c>
      <c r="I32" s="122"/>
      <c r="J32" s="186"/>
      <c r="K32" s="187"/>
      <c r="L32" s="188"/>
      <c r="M32" s="188"/>
      <c r="N32" s="188"/>
    </row>
    <row r="33" spans="1:255" s="187" customFormat="1" ht="13.5" customHeight="1">
      <c r="A33" s="189">
        <v>8</v>
      </c>
      <c r="B33" s="190" t="s">
        <v>195</v>
      </c>
      <c r="C33" s="190">
        <v>460010024</v>
      </c>
      <c r="D33" s="190" t="s">
        <v>196</v>
      </c>
      <c r="E33" s="190" t="s">
        <v>197</v>
      </c>
      <c r="F33" s="128">
        <f>ROUND(SUM(F34),3)</f>
        <v>3.0000000000000001E-3</v>
      </c>
      <c r="G33" s="137"/>
      <c r="H33" s="3821">
        <f>ROUND(F33*G33,2)</f>
        <v>0</v>
      </c>
      <c r="I33" s="122" t="s">
        <v>142</v>
      </c>
      <c r="J33" s="191"/>
      <c r="K33" s="158"/>
      <c r="L33" s="158"/>
      <c r="M33" s="158"/>
      <c r="N33" s="158"/>
      <c r="BO33" s="192"/>
      <c r="BP33" s="192"/>
      <c r="BQ33" s="192"/>
      <c r="BR33" s="192"/>
      <c r="BS33" s="192"/>
      <c r="BT33" s="192"/>
      <c r="BU33" s="192"/>
      <c r="BV33" s="192"/>
      <c r="BW33" s="192"/>
      <c r="BX33" s="192"/>
      <c r="BY33" s="192"/>
      <c r="BZ33" s="192"/>
      <c r="CA33" s="192"/>
      <c r="CB33" s="192"/>
      <c r="CC33" s="192"/>
      <c r="CD33" s="192"/>
      <c r="CE33" s="192"/>
      <c r="CF33" s="192"/>
      <c r="CG33" s="192"/>
      <c r="CH33" s="192"/>
      <c r="CI33" s="192"/>
      <c r="CJ33" s="192"/>
      <c r="CK33" s="192"/>
      <c r="CL33" s="192"/>
      <c r="CM33" s="192"/>
      <c r="CN33" s="192"/>
      <c r="CO33" s="192"/>
      <c r="CP33" s="192"/>
      <c r="CQ33" s="192"/>
      <c r="CR33" s="192"/>
      <c r="CS33" s="192"/>
      <c r="CT33" s="192"/>
      <c r="CU33" s="192"/>
      <c r="CV33" s="192"/>
      <c r="CW33" s="192"/>
      <c r="CX33" s="192"/>
      <c r="CY33" s="192"/>
      <c r="CZ33" s="192"/>
      <c r="DA33" s="192"/>
      <c r="DB33" s="192"/>
      <c r="DC33" s="192"/>
      <c r="DD33" s="192"/>
      <c r="DE33" s="192"/>
      <c r="DF33" s="192"/>
      <c r="DG33" s="192"/>
      <c r="DH33" s="192"/>
      <c r="DI33" s="192"/>
      <c r="DJ33" s="192"/>
      <c r="DK33" s="192"/>
      <c r="DL33" s="192"/>
      <c r="DM33" s="192"/>
      <c r="DN33" s="192"/>
      <c r="DO33" s="192"/>
      <c r="DP33" s="192"/>
      <c r="DQ33" s="192"/>
      <c r="DR33" s="192"/>
      <c r="DS33" s="192"/>
      <c r="DT33" s="192"/>
      <c r="DU33" s="192"/>
      <c r="DV33" s="192"/>
      <c r="DW33" s="192"/>
      <c r="DX33" s="192"/>
      <c r="DY33" s="192"/>
      <c r="DZ33" s="192"/>
      <c r="EA33" s="192"/>
      <c r="EB33" s="192"/>
      <c r="EC33" s="192"/>
      <c r="ED33" s="192"/>
      <c r="EE33" s="192"/>
      <c r="EF33" s="192"/>
      <c r="EG33" s="192"/>
      <c r="EH33" s="192"/>
      <c r="EI33" s="192"/>
      <c r="EJ33" s="192"/>
      <c r="EK33" s="192"/>
      <c r="EL33" s="192"/>
      <c r="EM33" s="192"/>
      <c r="EN33" s="192"/>
      <c r="EO33" s="192"/>
      <c r="EP33" s="192"/>
      <c r="EQ33" s="192"/>
      <c r="ER33" s="192"/>
      <c r="ES33" s="192"/>
      <c r="ET33" s="192"/>
      <c r="EU33" s="192"/>
      <c r="EV33" s="192"/>
      <c r="EW33" s="192"/>
      <c r="EX33" s="192"/>
      <c r="EY33" s="192"/>
      <c r="EZ33" s="192"/>
      <c r="FA33" s="192"/>
      <c r="FB33" s="192"/>
      <c r="FC33" s="192"/>
      <c r="FD33" s="192"/>
      <c r="FE33" s="192"/>
      <c r="FF33" s="192"/>
      <c r="FG33" s="192"/>
      <c r="FH33" s="192"/>
      <c r="FI33" s="192"/>
      <c r="FJ33" s="192"/>
      <c r="FK33" s="192"/>
      <c r="FL33" s="192"/>
      <c r="FM33" s="192"/>
      <c r="FN33" s="192"/>
      <c r="FO33" s="192"/>
      <c r="FP33" s="192"/>
      <c r="FQ33" s="192"/>
      <c r="FR33" s="192"/>
      <c r="FS33" s="192"/>
      <c r="FT33" s="192"/>
      <c r="FU33" s="192"/>
      <c r="FV33" s="192"/>
      <c r="FW33" s="192"/>
      <c r="FX33" s="192"/>
      <c r="FY33" s="192"/>
      <c r="FZ33" s="192"/>
      <c r="GA33" s="192"/>
      <c r="GB33" s="192"/>
      <c r="GC33" s="192"/>
      <c r="GD33" s="192"/>
      <c r="GE33" s="192"/>
      <c r="GF33" s="192"/>
      <c r="GG33" s="192"/>
      <c r="GH33" s="192"/>
      <c r="GI33" s="192"/>
      <c r="GJ33" s="192"/>
      <c r="GK33" s="192"/>
      <c r="GL33" s="192"/>
      <c r="GM33" s="192"/>
      <c r="GN33" s="192"/>
      <c r="GO33" s="192"/>
      <c r="GP33" s="192"/>
      <c r="GQ33" s="192"/>
      <c r="GR33" s="192"/>
      <c r="GS33" s="192"/>
      <c r="GT33" s="192"/>
      <c r="GU33" s="192"/>
      <c r="GV33" s="192"/>
      <c r="GW33" s="192"/>
      <c r="GX33" s="192"/>
      <c r="GY33" s="192"/>
      <c r="GZ33" s="192"/>
      <c r="HA33" s="192"/>
      <c r="HB33" s="192"/>
      <c r="HC33" s="192"/>
      <c r="HD33" s="192"/>
      <c r="HE33" s="192"/>
      <c r="HF33" s="192"/>
      <c r="HG33" s="192"/>
      <c r="HH33" s="192"/>
      <c r="HI33" s="192"/>
      <c r="HJ33" s="192"/>
      <c r="HK33" s="192"/>
      <c r="HL33" s="192"/>
      <c r="HM33" s="192"/>
      <c r="HN33" s="192"/>
      <c r="HO33" s="192"/>
      <c r="HP33" s="192"/>
      <c r="HQ33" s="192"/>
      <c r="HR33" s="192"/>
      <c r="HS33" s="192"/>
      <c r="HT33" s="192"/>
      <c r="HU33" s="192"/>
      <c r="HV33" s="192"/>
      <c r="HW33" s="192"/>
      <c r="HX33" s="192"/>
      <c r="HY33" s="192"/>
      <c r="HZ33" s="192"/>
      <c r="IA33" s="192"/>
      <c r="IB33" s="192"/>
      <c r="IC33" s="192"/>
      <c r="ID33" s="192"/>
      <c r="IE33" s="192"/>
      <c r="IF33" s="192"/>
      <c r="IG33" s="192"/>
      <c r="IH33" s="192"/>
      <c r="II33" s="192"/>
      <c r="IJ33" s="192"/>
      <c r="IK33" s="192"/>
      <c r="IL33" s="192"/>
      <c r="IM33" s="192"/>
      <c r="IN33" s="192"/>
      <c r="IO33" s="192"/>
      <c r="IP33" s="192"/>
      <c r="IQ33" s="192"/>
      <c r="IR33" s="192"/>
      <c r="IS33" s="192"/>
      <c r="IT33" s="192"/>
      <c r="IU33" s="192"/>
    </row>
    <row r="34" spans="1:255" s="158" customFormat="1" ht="13.5" customHeight="1">
      <c r="A34" s="160"/>
      <c r="B34" s="161"/>
      <c r="C34" s="162"/>
      <c r="D34" s="193" t="s">
        <v>476</v>
      </c>
      <c r="E34" s="163"/>
      <c r="F34" s="164">
        <f>(3.2)/1000</f>
        <v>3.2000000000000002E-3</v>
      </c>
      <c r="G34" s="165"/>
      <c r="H34" s="3824"/>
      <c r="I34" s="167"/>
      <c r="J34" s="191"/>
      <c r="N34" s="187"/>
      <c r="U34" s="159"/>
      <c r="W34" s="159"/>
    </row>
    <row r="35" spans="1:255" s="187" customFormat="1" ht="13.5" customHeight="1">
      <c r="A35" s="189">
        <v>9</v>
      </c>
      <c r="B35" s="190" t="s">
        <v>195</v>
      </c>
      <c r="C35" s="190">
        <v>460041111</v>
      </c>
      <c r="D35" s="190" t="s">
        <v>199</v>
      </c>
      <c r="E35" s="190" t="s">
        <v>191</v>
      </c>
      <c r="F35" s="128">
        <f>ROUND(SUM(F36),3)</f>
        <v>1</v>
      </c>
      <c r="G35" s="137"/>
      <c r="H35" s="3821">
        <f>ROUND(F35*G35,2)</f>
        <v>0</v>
      </c>
      <c r="I35" s="122" t="s">
        <v>142</v>
      </c>
      <c r="J35" s="191"/>
      <c r="K35" s="158"/>
      <c r="L35" s="158"/>
      <c r="M35" s="158"/>
      <c r="N35" s="158"/>
      <c r="BO35" s="192"/>
      <c r="BP35" s="192"/>
      <c r="BQ35" s="192"/>
      <c r="BR35" s="192"/>
      <c r="BS35" s="192"/>
      <c r="BT35" s="192"/>
      <c r="BU35" s="192"/>
      <c r="BV35" s="192"/>
      <c r="BW35" s="192"/>
      <c r="BX35" s="192"/>
      <c r="BY35" s="192"/>
      <c r="BZ35" s="192"/>
      <c r="CA35" s="192"/>
      <c r="CB35" s="192"/>
      <c r="CC35" s="192"/>
      <c r="CD35" s="192"/>
      <c r="CE35" s="192"/>
      <c r="CF35" s="192"/>
      <c r="CG35" s="192"/>
      <c r="CH35" s="192"/>
      <c r="CI35" s="192"/>
      <c r="CJ35" s="192"/>
      <c r="CK35" s="192"/>
      <c r="CL35" s="192"/>
      <c r="CM35" s="192"/>
      <c r="CN35" s="192"/>
      <c r="CO35" s="192"/>
      <c r="CP35" s="192"/>
      <c r="CQ35" s="192"/>
      <c r="CR35" s="192"/>
      <c r="CS35" s="192"/>
      <c r="CT35" s="192"/>
      <c r="CU35" s="192"/>
      <c r="CV35" s="192"/>
      <c r="CW35" s="192"/>
      <c r="CX35" s="192"/>
      <c r="CY35" s="192"/>
      <c r="CZ35" s="192"/>
      <c r="DA35" s="192"/>
      <c r="DB35" s="192"/>
      <c r="DC35" s="192"/>
      <c r="DD35" s="192"/>
      <c r="DE35" s="192"/>
      <c r="DF35" s="192"/>
      <c r="DG35" s="192"/>
      <c r="DH35" s="192"/>
      <c r="DI35" s="192"/>
      <c r="DJ35" s="192"/>
      <c r="DK35" s="192"/>
      <c r="DL35" s="192"/>
      <c r="DM35" s="192"/>
      <c r="DN35" s="192"/>
      <c r="DO35" s="192"/>
      <c r="DP35" s="192"/>
      <c r="DQ35" s="192"/>
      <c r="DR35" s="192"/>
      <c r="DS35" s="192"/>
      <c r="DT35" s="192"/>
      <c r="DU35" s="192"/>
      <c r="DV35" s="192"/>
      <c r="DW35" s="192"/>
      <c r="DX35" s="192"/>
      <c r="DY35" s="192"/>
      <c r="DZ35" s="192"/>
      <c r="EA35" s="192"/>
      <c r="EB35" s="192"/>
      <c r="EC35" s="192"/>
      <c r="ED35" s="192"/>
      <c r="EE35" s="192"/>
      <c r="EF35" s="192"/>
      <c r="EG35" s="192"/>
      <c r="EH35" s="192"/>
      <c r="EI35" s="192"/>
      <c r="EJ35" s="192"/>
      <c r="EK35" s="192"/>
      <c r="EL35" s="192"/>
      <c r="EM35" s="192"/>
      <c r="EN35" s="192"/>
      <c r="EO35" s="192"/>
      <c r="EP35" s="192"/>
      <c r="EQ35" s="192"/>
      <c r="ER35" s="192"/>
      <c r="ES35" s="192"/>
      <c r="ET35" s="192"/>
      <c r="EU35" s="192"/>
      <c r="EV35" s="192"/>
      <c r="EW35" s="192"/>
      <c r="EX35" s="192"/>
      <c r="EY35" s="192"/>
      <c r="EZ35" s="192"/>
      <c r="FA35" s="192"/>
      <c r="FB35" s="192"/>
      <c r="FC35" s="192"/>
      <c r="FD35" s="192"/>
      <c r="FE35" s="192"/>
      <c r="FF35" s="192"/>
      <c r="FG35" s="192"/>
      <c r="FH35" s="192"/>
      <c r="FI35" s="192"/>
      <c r="FJ35" s="192"/>
      <c r="FK35" s="192"/>
      <c r="FL35" s="192"/>
      <c r="FM35" s="192"/>
      <c r="FN35" s="192"/>
      <c r="FO35" s="192"/>
      <c r="FP35" s="192"/>
      <c r="FQ35" s="192"/>
      <c r="FR35" s="192"/>
      <c r="FS35" s="192"/>
      <c r="FT35" s="192"/>
      <c r="FU35" s="192"/>
      <c r="FV35" s="192"/>
      <c r="FW35" s="192"/>
      <c r="FX35" s="192"/>
      <c r="FY35" s="192"/>
      <c r="FZ35" s="192"/>
      <c r="GA35" s="192"/>
      <c r="GB35" s="192"/>
      <c r="GC35" s="192"/>
      <c r="GD35" s="192"/>
      <c r="GE35" s="192"/>
      <c r="GF35" s="192"/>
      <c r="GG35" s="192"/>
      <c r="GH35" s="192"/>
      <c r="GI35" s="192"/>
      <c r="GJ35" s="192"/>
      <c r="GK35" s="192"/>
      <c r="GL35" s="192"/>
      <c r="GM35" s="192"/>
      <c r="GN35" s="192"/>
      <c r="GO35" s="192"/>
      <c r="GP35" s="192"/>
      <c r="GQ35" s="192"/>
      <c r="GR35" s="192"/>
      <c r="GS35" s="192"/>
      <c r="GT35" s="192"/>
      <c r="GU35" s="192"/>
      <c r="GV35" s="192"/>
      <c r="GW35" s="192"/>
      <c r="GX35" s="192"/>
      <c r="GY35" s="192"/>
      <c r="GZ35" s="192"/>
      <c r="HA35" s="192"/>
      <c r="HB35" s="192"/>
      <c r="HC35" s="192"/>
      <c r="HD35" s="192"/>
      <c r="HE35" s="192"/>
      <c r="HF35" s="192"/>
      <c r="HG35" s="192"/>
      <c r="HH35" s="192"/>
      <c r="HI35" s="192"/>
      <c r="HJ35" s="192"/>
      <c r="HK35" s="192"/>
      <c r="HL35" s="192"/>
      <c r="HM35" s="192"/>
      <c r="HN35" s="192"/>
      <c r="HO35" s="192"/>
      <c r="HP35" s="192"/>
      <c r="HQ35" s="192"/>
      <c r="HR35" s="192"/>
      <c r="HS35" s="192"/>
      <c r="HT35" s="192"/>
      <c r="HU35" s="192"/>
      <c r="HV35" s="192"/>
      <c r="HW35" s="192"/>
      <c r="HX35" s="192"/>
      <c r="HY35" s="192"/>
      <c r="HZ35" s="192"/>
      <c r="IA35" s="192"/>
      <c r="IB35" s="192"/>
      <c r="IC35" s="192"/>
      <c r="ID35" s="192"/>
      <c r="IE35" s="192"/>
      <c r="IF35" s="192"/>
      <c r="IG35" s="192"/>
      <c r="IH35" s="192"/>
      <c r="II35" s="192"/>
      <c r="IJ35" s="192"/>
      <c r="IK35" s="192"/>
      <c r="IL35" s="192"/>
      <c r="IM35" s="192"/>
      <c r="IN35" s="192"/>
      <c r="IO35" s="192"/>
      <c r="IP35" s="192"/>
      <c r="IQ35" s="192"/>
      <c r="IR35" s="192"/>
      <c r="IS35" s="192"/>
      <c r="IT35" s="192"/>
      <c r="IU35" s="192"/>
    </row>
    <row r="36" spans="1:255" s="158" customFormat="1" ht="13.5" customHeight="1">
      <c r="A36" s="160"/>
      <c r="B36" s="161"/>
      <c r="C36" s="162"/>
      <c r="D36" s="193" t="s">
        <v>200</v>
      </c>
      <c r="E36" s="163"/>
      <c r="F36" s="164">
        <v>1</v>
      </c>
      <c r="G36" s="165"/>
      <c r="H36" s="3824"/>
      <c r="I36" s="167"/>
      <c r="J36" s="191"/>
      <c r="U36" s="159"/>
      <c r="W36" s="159"/>
    </row>
    <row r="37" spans="1:255" s="187" customFormat="1" ht="13.5" customHeight="1">
      <c r="A37" s="189">
        <v>10</v>
      </c>
      <c r="B37" s="190" t="s">
        <v>195</v>
      </c>
      <c r="C37" s="190">
        <v>460161452</v>
      </c>
      <c r="D37" s="190" t="s">
        <v>201</v>
      </c>
      <c r="E37" s="190" t="s">
        <v>141</v>
      </c>
      <c r="F37" s="128">
        <f>ROUND(SUM(F39),3)</f>
        <v>0.16</v>
      </c>
      <c r="G37" s="137"/>
      <c r="H37" s="3821">
        <f>ROUND(F37*G37,2)</f>
        <v>0</v>
      </c>
      <c r="I37" s="122" t="s">
        <v>142</v>
      </c>
      <c r="J37" s="186"/>
      <c r="L37" s="188"/>
      <c r="BO37" s="192"/>
      <c r="BP37" s="192"/>
      <c r="BQ37" s="192"/>
      <c r="BR37" s="192"/>
      <c r="BS37" s="192"/>
      <c r="BT37" s="192"/>
      <c r="BU37" s="192"/>
      <c r="BV37" s="192"/>
      <c r="BW37" s="192"/>
      <c r="BX37" s="192"/>
      <c r="BY37" s="192"/>
      <c r="BZ37" s="192"/>
      <c r="CA37" s="192"/>
      <c r="CB37" s="192"/>
      <c r="CC37" s="192"/>
      <c r="CD37" s="192"/>
      <c r="CE37" s="192"/>
      <c r="CF37" s="192"/>
      <c r="CG37" s="192"/>
      <c r="CH37" s="192"/>
      <c r="CI37" s="192"/>
      <c r="CJ37" s="192"/>
      <c r="CK37" s="192"/>
      <c r="CL37" s="192"/>
      <c r="CM37" s="192"/>
      <c r="CN37" s="192"/>
      <c r="CO37" s="192"/>
      <c r="CP37" s="192"/>
      <c r="CQ37" s="192"/>
      <c r="CR37" s="192"/>
      <c r="CS37" s="192"/>
      <c r="CT37" s="192"/>
      <c r="CU37" s="192"/>
      <c r="CV37" s="192"/>
      <c r="CW37" s="192"/>
      <c r="CX37" s="192"/>
      <c r="CY37" s="192"/>
      <c r="CZ37" s="192"/>
      <c r="DA37" s="192"/>
      <c r="DB37" s="192"/>
      <c r="DC37" s="192"/>
      <c r="DD37" s="192"/>
      <c r="DE37" s="192"/>
      <c r="DF37" s="192"/>
      <c r="DG37" s="192"/>
      <c r="DH37" s="192"/>
      <c r="DI37" s="192"/>
      <c r="DJ37" s="192"/>
      <c r="DK37" s="192"/>
      <c r="DL37" s="192"/>
      <c r="DM37" s="192"/>
      <c r="DN37" s="192"/>
      <c r="DO37" s="192"/>
      <c r="DP37" s="192"/>
      <c r="DQ37" s="192"/>
      <c r="DR37" s="192"/>
      <c r="DS37" s="192"/>
      <c r="DT37" s="192"/>
      <c r="DU37" s="192"/>
      <c r="DV37" s="192"/>
      <c r="DW37" s="192"/>
      <c r="DX37" s="192"/>
      <c r="DY37" s="192"/>
      <c r="DZ37" s="192"/>
      <c r="EA37" s="192"/>
      <c r="EB37" s="192"/>
      <c r="EC37" s="192"/>
      <c r="ED37" s="192"/>
      <c r="EE37" s="192"/>
      <c r="EF37" s="192"/>
      <c r="EG37" s="192"/>
      <c r="EH37" s="192"/>
      <c r="EI37" s="192"/>
      <c r="EJ37" s="192"/>
      <c r="EK37" s="192"/>
      <c r="EL37" s="192"/>
      <c r="EM37" s="192"/>
      <c r="EN37" s="192"/>
      <c r="EO37" s="192"/>
      <c r="EP37" s="192"/>
      <c r="EQ37" s="192"/>
      <c r="ER37" s="192"/>
      <c r="ES37" s="192"/>
      <c r="ET37" s="192"/>
      <c r="EU37" s="192"/>
      <c r="EV37" s="192"/>
      <c r="EW37" s="192"/>
      <c r="EX37" s="192"/>
      <c r="EY37" s="192"/>
      <c r="EZ37" s="192"/>
      <c r="FA37" s="192"/>
      <c r="FB37" s="192"/>
      <c r="FC37" s="192"/>
      <c r="FD37" s="192"/>
      <c r="FE37" s="192"/>
      <c r="FF37" s="192"/>
      <c r="FG37" s="192"/>
      <c r="FH37" s="192"/>
      <c r="FI37" s="192"/>
      <c r="FJ37" s="192"/>
      <c r="FK37" s="192"/>
      <c r="FL37" s="192"/>
      <c r="FM37" s="192"/>
      <c r="FN37" s="192"/>
      <c r="FO37" s="192"/>
      <c r="FP37" s="192"/>
      <c r="FQ37" s="192"/>
      <c r="FR37" s="192"/>
      <c r="FS37" s="192"/>
      <c r="FT37" s="192"/>
      <c r="FU37" s="192"/>
      <c r="FV37" s="192"/>
      <c r="FW37" s="192"/>
      <c r="FX37" s="192"/>
      <c r="FY37" s="192"/>
      <c r="FZ37" s="192"/>
      <c r="GA37" s="192"/>
      <c r="GB37" s="192"/>
      <c r="GC37" s="192"/>
      <c r="GD37" s="192"/>
      <c r="GE37" s="192"/>
      <c r="GF37" s="192"/>
      <c r="GG37" s="192"/>
      <c r="GH37" s="192"/>
      <c r="GI37" s="192"/>
      <c r="GJ37" s="192"/>
      <c r="GK37" s="192"/>
      <c r="GL37" s="192"/>
      <c r="GM37" s="192"/>
      <c r="GN37" s="192"/>
      <c r="GO37" s="192"/>
      <c r="GP37" s="192"/>
      <c r="GQ37" s="192"/>
      <c r="GR37" s="192"/>
      <c r="GS37" s="192"/>
      <c r="GT37" s="192"/>
      <c r="GU37" s="192"/>
      <c r="GV37" s="192"/>
      <c r="GW37" s="192"/>
      <c r="GX37" s="192"/>
      <c r="GY37" s="192"/>
      <c r="GZ37" s="192"/>
      <c r="HA37" s="192"/>
      <c r="HB37" s="192"/>
      <c r="HC37" s="192"/>
      <c r="HD37" s="192"/>
      <c r="HE37" s="192"/>
      <c r="HF37" s="192"/>
      <c r="HG37" s="192"/>
      <c r="HH37" s="192"/>
      <c r="HI37" s="192"/>
      <c r="HJ37" s="192"/>
      <c r="HK37" s="192"/>
      <c r="HL37" s="192"/>
      <c r="HM37" s="192"/>
      <c r="HN37" s="192"/>
      <c r="HO37" s="192"/>
      <c r="HP37" s="192"/>
      <c r="HQ37" s="192"/>
      <c r="HR37" s="192"/>
      <c r="HS37" s="192"/>
      <c r="HT37" s="192"/>
      <c r="HU37" s="192"/>
      <c r="HV37" s="192"/>
      <c r="HW37" s="192"/>
      <c r="HX37" s="192"/>
      <c r="HY37" s="192"/>
      <c r="HZ37" s="192"/>
      <c r="IA37" s="192"/>
      <c r="IB37" s="192"/>
      <c r="IC37" s="192"/>
      <c r="ID37" s="192"/>
      <c r="IE37" s="192"/>
      <c r="IF37" s="192"/>
      <c r="IG37" s="192"/>
      <c r="IH37" s="192"/>
      <c r="II37" s="192"/>
      <c r="IJ37" s="192"/>
      <c r="IK37" s="192"/>
      <c r="IL37" s="192"/>
      <c r="IM37" s="192"/>
      <c r="IN37" s="192"/>
      <c r="IO37" s="192"/>
      <c r="IP37" s="192"/>
      <c r="IQ37" s="192"/>
      <c r="IR37" s="192"/>
      <c r="IS37" s="192"/>
      <c r="IT37" s="192"/>
      <c r="IU37" s="192"/>
    </row>
    <row r="38" spans="1:255" s="158" customFormat="1" ht="27" customHeight="1">
      <c r="A38" s="160"/>
      <c r="B38" s="161"/>
      <c r="C38" s="162"/>
      <c r="D38" s="194" t="s">
        <v>477</v>
      </c>
      <c r="E38" s="163"/>
      <c r="F38" s="164"/>
      <c r="G38" s="165"/>
      <c r="H38" s="3824"/>
      <c r="I38" s="167"/>
      <c r="J38" s="191"/>
      <c r="U38" s="159"/>
      <c r="W38" s="159"/>
    </row>
    <row r="39" spans="1:255" s="158" customFormat="1" ht="13.5" customHeight="1">
      <c r="A39" s="160"/>
      <c r="B39" s="161"/>
      <c r="C39" s="162"/>
      <c r="D39" s="195" t="s">
        <v>478</v>
      </c>
      <c r="E39" s="163"/>
      <c r="F39" s="164">
        <f>(3.2)*0.05</f>
        <v>0.16000000000000003</v>
      </c>
      <c r="G39" s="165"/>
      <c r="H39" s="3824"/>
      <c r="I39" s="167"/>
      <c r="J39" s="191"/>
      <c r="U39" s="159"/>
      <c r="W39" s="159"/>
    </row>
    <row r="40" spans="1:255" s="158" customFormat="1" ht="27" customHeight="1">
      <c r="A40" s="160"/>
      <c r="B40" s="161"/>
      <c r="C40" s="162"/>
      <c r="D40" s="196" t="s">
        <v>204</v>
      </c>
      <c r="E40" s="163"/>
      <c r="F40" s="164"/>
      <c r="G40" s="165"/>
      <c r="H40" s="3824"/>
      <c r="I40" s="167"/>
      <c r="U40" s="159"/>
      <c r="W40" s="159"/>
    </row>
    <row r="41" spans="1:255" s="187" customFormat="1" ht="13.5" customHeight="1">
      <c r="A41" s="189">
        <v>11</v>
      </c>
      <c r="B41" s="190" t="s">
        <v>195</v>
      </c>
      <c r="C41" s="190">
        <v>460171452</v>
      </c>
      <c r="D41" s="190" t="s">
        <v>208</v>
      </c>
      <c r="E41" s="190" t="s">
        <v>141</v>
      </c>
      <c r="F41" s="128">
        <f>ROUND(SUM(F43),3)</f>
        <v>2.72</v>
      </c>
      <c r="G41" s="137"/>
      <c r="H41" s="3821">
        <f>ROUND(F41*G41,2)</f>
        <v>0</v>
      </c>
      <c r="I41" s="122" t="s">
        <v>142</v>
      </c>
      <c r="J41" s="186"/>
      <c r="L41" s="188"/>
      <c r="BO41" s="192"/>
      <c r="BP41" s="192"/>
      <c r="BQ41" s="192"/>
      <c r="BR41" s="192"/>
      <c r="BS41" s="192"/>
      <c r="BT41" s="192"/>
      <c r="BU41" s="192"/>
      <c r="BV41" s="192"/>
      <c r="BW41" s="192"/>
      <c r="BX41" s="192"/>
      <c r="BY41" s="192"/>
      <c r="BZ41" s="192"/>
      <c r="CA41" s="192"/>
      <c r="CB41" s="192"/>
      <c r="CC41" s="192"/>
      <c r="CD41" s="192"/>
      <c r="CE41" s="192"/>
      <c r="CF41" s="192"/>
      <c r="CG41" s="192"/>
      <c r="CH41" s="192"/>
      <c r="CI41" s="192"/>
      <c r="CJ41" s="192"/>
      <c r="CK41" s="192"/>
      <c r="CL41" s="192"/>
      <c r="CM41" s="192"/>
      <c r="CN41" s="192"/>
      <c r="CO41" s="192"/>
      <c r="CP41" s="192"/>
      <c r="CQ41" s="192"/>
      <c r="CR41" s="192"/>
      <c r="CS41" s="192"/>
      <c r="CT41" s="192"/>
      <c r="CU41" s="192"/>
      <c r="CV41" s="192"/>
      <c r="CW41" s="192"/>
      <c r="CX41" s="192"/>
      <c r="CY41" s="192"/>
      <c r="CZ41" s="192"/>
      <c r="DA41" s="192"/>
      <c r="DB41" s="192"/>
      <c r="DC41" s="192"/>
      <c r="DD41" s="192"/>
      <c r="DE41" s="192"/>
      <c r="DF41" s="192"/>
      <c r="DG41" s="192"/>
      <c r="DH41" s="192"/>
      <c r="DI41" s="192"/>
      <c r="DJ41" s="192"/>
      <c r="DK41" s="192"/>
      <c r="DL41" s="192"/>
      <c r="DM41" s="192"/>
      <c r="DN41" s="192"/>
      <c r="DO41" s="192"/>
      <c r="DP41" s="192"/>
      <c r="DQ41" s="192"/>
      <c r="DR41" s="192"/>
      <c r="DS41" s="192"/>
      <c r="DT41" s="192"/>
      <c r="DU41" s="192"/>
      <c r="DV41" s="192"/>
      <c r="DW41" s="192"/>
      <c r="DX41" s="192"/>
      <c r="DY41" s="192"/>
      <c r="DZ41" s="192"/>
      <c r="EA41" s="192"/>
      <c r="EB41" s="192"/>
      <c r="EC41" s="192"/>
      <c r="ED41" s="192"/>
      <c r="EE41" s="192"/>
      <c r="EF41" s="192"/>
      <c r="EG41" s="192"/>
      <c r="EH41" s="192"/>
      <c r="EI41" s="192"/>
      <c r="EJ41" s="192"/>
      <c r="EK41" s="192"/>
      <c r="EL41" s="192"/>
      <c r="EM41" s="192"/>
      <c r="EN41" s="192"/>
      <c r="EO41" s="192"/>
      <c r="EP41" s="192"/>
      <c r="EQ41" s="192"/>
      <c r="ER41" s="192"/>
      <c r="ES41" s="192"/>
      <c r="ET41" s="192"/>
      <c r="EU41" s="192"/>
      <c r="EV41" s="192"/>
      <c r="EW41" s="192"/>
      <c r="EX41" s="192"/>
      <c r="EY41" s="192"/>
      <c r="EZ41" s="192"/>
      <c r="FA41" s="192"/>
      <c r="FB41" s="192"/>
      <c r="FC41" s="192"/>
      <c r="FD41" s="192"/>
      <c r="FE41" s="192"/>
      <c r="FF41" s="192"/>
      <c r="FG41" s="192"/>
      <c r="FH41" s="192"/>
      <c r="FI41" s="192"/>
      <c r="FJ41" s="192"/>
      <c r="FK41" s="192"/>
      <c r="FL41" s="192"/>
      <c r="FM41" s="192"/>
      <c r="FN41" s="192"/>
      <c r="FO41" s="192"/>
      <c r="FP41" s="192"/>
      <c r="FQ41" s="192"/>
      <c r="FR41" s="192"/>
      <c r="FS41" s="192"/>
      <c r="FT41" s="192"/>
      <c r="FU41" s="192"/>
      <c r="FV41" s="192"/>
      <c r="FW41" s="192"/>
      <c r="FX41" s="192"/>
      <c r="FY41" s="192"/>
      <c r="FZ41" s="192"/>
      <c r="GA41" s="192"/>
      <c r="GB41" s="192"/>
      <c r="GC41" s="192"/>
      <c r="GD41" s="192"/>
      <c r="GE41" s="192"/>
      <c r="GF41" s="192"/>
      <c r="GG41" s="192"/>
      <c r="GH41" s="192"/>
      <c r="GI41" s="192"/>
      <c r="GJ41" s="192"/>
      <c r="GK41" s="192"/>
      <c r="GL41" s="192"/>
      <c r="GM41" s="192"/>
      <c r="GN41" s="192"/>
      <c r="GO41" s="192"/>
      <c r="GP41" s="192"/>
      <c r="GQ41" s="192"/>
      <c r="GR41" s="192"/>
      <c r="GS41" s="192"/>
      <c r="GT41" s="192"/>
      <c r="GU41" s="192"/>
      <c r="GV41" s="192"/>
      <c r="GW41" s="192"/>
      <c r="GX41" s="192"/>
      <c r="GY41" s="192"/>
      <c r="GZ41" s="192"/>
      <c r="HA41" s="192"/>
      <c r="HB41" s="192"/>
      <c r="HC41" s="192"/>
      <c r="HD41" s="192"/>
      <c r="HE41" s="192"/>
      <c r="HF41" s="192"/>
      <c r="HG41" s="192"/>
      <c r="HH41" s="192"/>
      <c r="HI41" s="192"/>
      <c r="HJ41" s="192"/>
      <c r="HK41" s="192"/>
      <c r="HL41" s="192"/>
      <c r="HM41" s="192"/>
      <c r="HN41" s="192"/>
      <c r="HO41" s="192"/>
      <c r="HP41" s="192"/>
      <c r="HQ41" s="192"/>
      <c r="HR41" s="192"/>
      <c r="HS41" s="192"/>
      <c r="HT41" s="192"/>
      <c r="HU41" s="192"/>
      <c r="HV41" s="192"/>
      <c r="HW41" s="192"/>
      <c r="HX41" s="192"/>
      <c r="HY41" s="192"/>
      <c r="HZ41" s="192"/>
      <c r="IA41" s="192"/>
      <c r="IB41" s="192"/>
      <c r="IC41" s="192"/>
      <c r="ID41" s="192"/>
      <c r="IE41" s="192"/>
      <c r="IF41" s="192"/>
      <c r="IG41" s="192"/>
      <c r="IH41" s="192"/>
      <c r="II41" s="192"/>
      <c r="IJ41" s="192"/>
      <c r="IK41" s="192"/>
      <c r="IL41" s="192"/>
      <c r="IM41" s="192"/>
      <c r="IN41" s="192"/>
      <c r="IO41" s="192"/>
      <c r="IP41" s="192"/>
      <c r="IQ41" s="192"/>
      <c r="IR41" s="192"/>
      <c r="IS41" s="192"/>
      <c r="IT41" s="192"/>
      <c r="IU41" s="192"/>
    </row>
    <row r="42" spans="1:255" s="158" customFormat="1" ht="27" customHeight="1">
      <c r="A42" s="160"/>
      <c r="B42" s="161"/>
      <c r="C42" s="162"/>
      <c r="D42" s="194" t="s">
        <v>479</v>
      </c>
      <c r="E42" s="163"/>
      <c r="F42" s="164"/>
      <c r="G42" s="165"/>
      <c r="H42" s="3824"/>
      <c r="I42" s="167"/>
      <c r="J42" s="191"/>
      <c r="U42" s="159"/>
      <c r="W42" s="159"/>
    </row>
    <row r="43" spans="1:255" s="158" customFormat="1" ht="13.5" customHeight="1">
      <c r="A43" s="160"/>
      <c r="B43" s="161"/>
      <c r="C43" s="162"/>
      <c r="D43" s="195" t="s">
        <v>480</v>
      </c>
      <c r="E43" s="163"/>
      <c r="F43" s="164">
        <f>(3.2)*0.85</f>
        <v>2.72</v>
      </c>
      <c r="G43" s="165"/>
      <c r="H43" s="3824"/>
      <c r="I43" s="167"/>
      <c r="J43" s="191"/>
      <c r="U43" s="159"/>
      <c r="W43" s="159"/>
    </row>
    <row r="44" spans="1:255" s="158" customFormat="1" ht="27" customHeight="1">
      <c r="A44" s="160"/>
      <c r="B44" s="161"/>
      <c r="C44" s="162"/>
      <c r="D44" s="196" t="s">
        <v>204</v>
      </c>
      <c r="E44" s="163"/>
      <c r="F44" s="164"/>
      <c r="G44" s="165"/>
      <c r="H44" s="3824"/>
      <c r="I44" s="167"/>
      <c r="U44" s="159"/>
      <c r="W44" s="159"/>
    </row>
    <row r="45" spans="1:255" s="187" customFormat="1" ht="13.5" customHeight="1">
      <c r="A45" s="189">
        <v>12</v>
      </c>
      <c r="B45" s="190" t="s">
        <v>195</v>
      </c>
      <c r="C45" s="190">
        <v>460171453</v>
      </c>
      <c r="D45" s="190" t="s">
        <v>211</v>
      </c>
      <c r="E45" s="190" t="s">
        <v>141</v>
      </c>
      <c r="F45" s="128">
        <f>ROUND(SUM(F47),3)</f>
        <v>0.32</v>
      </c>
      <c r="G45" s="137"/>
      <c r="H45" s="3821">
        <f>ROUND(F45*G45,2)</f>
        <v>0</v>
      </c>
      <c r="I45" s="122" t="s">
        <v>142</v>
      </c>
      <c r="J45" s="186"/>
      <c r="L45" s="188"/>
      <c r="BO45" s="192"/>
      <c r="BP45" s="192"/>
      <c r="BQ45" s="192"/>
      <c r="BR45" s="192"/>
      <c r="BS45" s="192"/>
      <c r="BT45" s="192"/>
      <c r="BU45" s="192"/>
      <c r="BV45" s="192"/>
      <c r="BW45" s="192"/>
      <c r="BX45" s="192"/>
      <c r="BY45" s="192"/>
      <c r="BZ45" s="192"/>
      <c r="CA45" s="192"/>
      <c r="CB45" s="192"/>
      <c r="CC45" s="192"/>
      <c r="CD45" s="192"/>
      <c r="CE45" s="192"/>
      <c r="CF45" s="192"/>
      <c r="CG45" s="192"/>
      <c r="CH45" s="192"/>
      <c r="CI45" s="192"/>
      <c r="CJ45" s="192"/>
      <c r="CK45" s="192"/>
      <c r="CL45" s="192"/>
      <c r="CM45" s="192"/>
      <c r="CN45" s="192"/>
      <c r="CO45" s="192"/>
      <c r="CP45" s="192"/>
      <c r="CQ45" s="192"/>
      <c r="CR45" s="192"/>
      <c r="CS45" s="192"/>
      <c r="CT45" s="192"/>
      <c r="CU45" s="192"/>
      <c r="CV45" s="192"/>
      <c r="CW45" s="192"/>
      <c r="CX45" s="192"/>
      <c r="CY45" s="192"/>
      <c r="CZ45" s="192"/>
      <c r="DA45" s="192"/>
      <c r="DB45" s="192"/>
      <c r="DC45" s="192"/>
      <c r="DD45" s="192"/>
      <c r="DE45" s="192"/>
      <c r="DF45" s="192"/>
      <c r="DG45" s="192"/>
      <c r="DH45" s="192"/>
      <c r="DI45" s="192"/>
      <c r="DJ45" s="192"/>
      <c r="DK45" s="192"/>
      <c r="DL45" s="192"/>
      <c r="DM45" s="192"/>
      <c r="DN45" s="192"/>
      <c r="DO45" s="192"/>
      <c r="DP45" s="192"/>
      <c r="DQ45" s="192"/>
      <c r="DR45" s="192"/>
      <c r="DS45" s="192"/>
      <c r="DT45" s="192"/>
      <c r="DU45" s="192"/>
      <c r="DV45" s="192"/>
      <c r="DW45" s="192"/>
      <c r="DX45" s="192"/>
      <c r="DY45" s="192"/>
      <c r="DZ45" s="192"/>
      <c r="EA45" s="192"/>
      <c r="EB45" s="192"/>
      <c r="EC45" s="192"/>
      <c r="ED45" s="192"/>
      <c r="EE45" s="192"/>
      <c r="EF45" s="192"/>
      <c r="EG45" s="192"/>
      <c r="EH45" s="192"/>
      <c r="EI45" s="192"/>
      <c r="EJ45" s="192"/>
      <c r="EK45" s="192"/>
      <c r="EL45" s="192"/>
      <c r="EM45" s="192"/>
      <c r="EN45" s="192"/>
      <c r="EO45" s="192"/>
      <c r="EP45" s="192"/>
      <c r="EQ45" s="192"/>
      <c r="ER45" s="192"/>
      <c r="ES45" s="192"/>
      <c r="ET45" s="192"/>
      <c r="EU45" s="192"/>
      <c r="EV45" s="192"/>
      <c r="EW45" s="192"/>
      <c r="EX45" s="192"/>
      <c r="EY45" s="192"/>
      <c r="EZ45" s="192"/>
      <c r="FA45" s="192"/>
      <c r="FB45" s="192"/>
      <c r="FC45" s="192"/>
      <c r="FD45" s="192"/>
      <c r="FE45" s="192"/>
      <c r="FF45" s="192"/>
      <c r="FG45" s="192"/>
      <c r="FH45" s="192"/>
      <c r="FI45" s="192"/>
      <c r="FJ45" s="192"/>
      <c r="FK45" s="192"/>
      <c r="FL45" s="192"/>
      <c r="FM45" s="192"/>
      <c r="FN45" s="192"/>
      <c r="FO45" s="192"/>
      <c r="FP45" s="192"/>
      <c r="FQ45" s="192"/>
      <c r="FR45" s="192"/>
      <c r="FS45" s="192"/>
      <c r="FT45" s="192"/>
      <c r="FU45" s="192"/>
      <c r="FV45" s="192"/>
      <c r="FW45" s="192"/>
      <c r="FX45" s="192"/>
      <c r="FY45" s="192"/>
      <c r="FZ45" s="192"/>
      <c r="GA45" s="192"/>
      <c r="GB45" s="192"/>
      <c r="GC45" s="192"/>
      <c r="GD45" s="192"/>
      <c r="GE45" s="192"/>
      <c r="GF45" s="192"/>
      <c r="GG45" s="192"/>
      <c r="GH45" s="192"/>
      <c r="GI45" s="192"/>
      <c r="GJ45" s="192"/>
      <c r="GK45" s="192"/>
      <c r="GL45" s="192"/>
      <c r="GM45" s="192"/>
      <c r="GN45" s="192"/>
      <c r="GO45" s="192"/>
      <c r="GP45" s="192"/>
      <c r="GQ45" s="192"/>
      <c r="GR45" s="192"/>
      <c r="GS45" s="192"/>
      <c r="GT45" s="192"/>
      <c r="GU45" s="192"/>
      <c r="GV45" s="192"/>
      <c r="GW45" s="192"/>
      <c r="GX45" s="192"/>
      <c r="GY45" s="192"/>
      <c r="GZ45" s="192"/>
      <c r="HA45" s="192"/>
      <c r="HB45" s="192"/>
      <c r="HC45" s="192"/>
      <c r="HD45" s="192"/>
      <c r="HE45" s="192"/>
      <c r="HF45" s="192"/>
      <c r="HG45" s="192"/>
      <c r="HH45" s="192"/>
      <c r="HI45" s="192"/>
      <c r="HJ45" s="192"/>
      <c r="HK45" s="192"/>
      <c r="HL45" s="192"/>
      <c r="HM45" s="192"/>
      <c r="HN45" s="192"/>
      <c r="HO45" s="192"/>
      <c r="HP45" s="192"/>
      <c r="HQ45" s="192"/>
      <c r="HR45" s="192"/>
      <c r="HS45" s="192"/>
      <c r="HT45" s="192"/>
      <c r="HU45" s="192"/>
      <c r="HV45" s="192"/>
      <c r="HW45" s="192"/>
      <c r="HX45" s="192"/>
      <c r="HY45" s="192"/>
      <c r="HZ45" s="192"/>
      <c r="IA45" s="192"/>
      <c r="IB45" s="192"/>
      <c r="IC45" s="192"/>
      <c r="ID45" s="192"/>
      <c r="IE45" s="192"/>
      <c r="IF45" s="192"/>
      <c r="IG45" s="192"/>
      <c r="IH45" s="192"/>
      <c r="II45" s="192"/>
      <c r="IJ45" s="192"/>
      <c r="IK45" s="192"/>
      <c r="IL45" s="192"/>
      <c r="IM45" s="192"/>
      <c r="IN45" s="192"/>
      <c r="IO45" s="192"/>
      <c r="IP45" s="192"/>
      <c r="IQ45" s="192"/>
      <c r="IR45" s="192"/>
      <c r="IS45" s="192"/>
      <c r="IT45" s="192"/>
      <c r="IU45" s="192"/>
    </row>
    <row r="46" spans="1:255" s="158" customFormat="1" ht="27" customHeight="1">
      <c r="A46" s="160"/>
      <c r="B46" s="161"/>
      <c r="C46" s="162"/>
      <c r="D46" s="194" t="s">
        <v>481</v>
      </c>
      <c r="E46" s="163"/>
      <c r="F46" s="164"/>
      <c r="G46" s="165"/>
      <c r="H46" s="3824"/>
      <c r="I46" s="167"/>
      <c r="J46" s="191"/>
      <c r="U46" s="159"/>
      <c r="W46" s="159"/>
    </row>
    <row r="47" spans="1:255" s="158" customFormat="1" ht="13.5" customHeight="1">
      <c r="A47" s="160"/>
      <c r="B47" s="161"/>
      <c r="C47" s="162"/>
      <c r="D47" s="195" t="s">
        <v>482</v>
      </c>
      <c r="E47" s="163"/>
      <c r="F47" s="164">
        <f>(3.2)*0.1</f>
        <v>0.32000000000000006</v>
      </c>
      <c r="G47" s="165"/>
      <c r="H47" s="3824"/>
      <c r="I47" s="167"/>
      <c r="J47" s="191"/>
      <c r="U47" s="159"/>
      <c r="W47" s="159"/>
    </row>
    <row r="48" spans="1:255" s="158" customFormat="1" ht="27" customHeight="1">
      <c r="A48" s="160"/>
      <c r="B48" s="161"/>
      <c r="C48" s="162"/>
      <c r="D48" s="196" t="s">
        <v>204</v>
      </c>
      <c r="E48" s="163"/>
      <c r="F48" s="164"/>
      <c r="G48" s="165"/>
      <c r="H48" s="3824"/>
      <c r="I48" s="167"/>
      <c r="U48" s="159"/>
      <c r="W48" s="159"/>
    </row>
    <row r="49" spans="1:255" s="187" customFormat="1" ht="13.5" customHeight="1">
      <c r="A49" s="189">
        <v>13</v>
      </c>
      <c r="B49" s="190" t="s">
        <v>195</v>
      </c>
      <c r="C49" s="190">
        <v>460241111</v>
      </c>
      <c r="D49" s="190" t="s">
        <v>220</v>
      </c>
      <c r="E49" s="190" t="s">
        <v>221</v>
      </c>
      <c r="F49" s="128">
        <f>ROUND(SUM(F50),3)</f>
        <v>9.4E-2</v>
      </c>
      <c r="G49" s="137"/>
      <c r="H49" s="3821">
        <f>ROUND(F49*G49,2)</f>
        <v>0</v>
      </c>
      <c r="I49" s="122" t="s">
        <v>142</v>
      </c>
      <c r="J49" s="186"/>
      <c r="BO49" s="192"/>
      <c r="BP49" s="192"/>
      <c r="BQ49" s="192"/>
      <c r="BR49" s="192"/>
      <c r="BS49" s="192"/>
      <c r="BT49" s="192"/>
      <c r="BU49" s="192"/>
      <c r="BV49" s="192"/>
      <c r="BW49" s="192"/>
      <c r="BX49" s="192"/>
      <c r="BY49" s="192"/>
      <c r="BZ49" s="192"/>
      <c r="CA49" s="192"/>
      <c r="CB49" s="192"/>
      <c r="CC49" s="192"/>
      <c r="CD49" s="192"/>
      <c r="CE49" s="192"/>
      <c r="CF49" s="192"/>
      <c r="CG49" s="192"/>
      <c r="CH49" s="192"/>
      <c r="CI49" s="192"/>
      <c r="CJ49" s="192"/>
      <c r="CK49" s="192"/>
      <c r="CL49" s="192"/>
      <c r="CM49" s="192"/>
      <c r="CN49" s="192"/>
      <c r="CO49" s="192"/>
      <c r="CP49" s="192"/>
      <c r="CQ49" s="192"/>
      <c r="CR49" s="192"/>
      <c r="CS49" s="192"/>
      <c r="CT49" s="192"/>
      <c r="CU49" s="192"/>
      <c r="CV49" s="192"/>
      <c r="CW49" s="192"/>
      <c r="CX49" s="192"/>
      <c r="CY49" s="192"/>
      <c r="CZ49" s="192"/>
      <c r="DA49" s="192"/>
      <c r="DB49" s="192"/>
      <c r="DC49" s="192"/>
      <c r="DD49" s="192"/>
      <c r="DE49" s="192"/>
      <c r="DF49" s="192"/>
      <c r="DG49" s="192"/>
      <c r="DH49" s="192"/>
      <c r="DI49" s="192"/>
      <c r="DJ49" s="192"/>
      <c r="DK49" s="192"/>
      <c r="DL49" s="192"/>
      <c r="DM49" s="192"/>
      <c r="DN49" s="192"/>
      <c r="DO49" s="192"/>
      <c r="DP49" s="192"/>
      <c r="DQ49" s="192"/>
      <c r="DR49" s="192"/>
      <c r="DS49" s="192"/>
      <c r="DT49" s="192"/>
      <c r="DU49" s="192"/>
      <c r="DV49" s="192"/>
      <c r="DW49" s="192"/>
      <c r="DX49" s="192"/>
      <c r="DY49" s="192"/>
      <c r="DZ49" s="192"/>
      <c r="EA49" s="192"/>
      <c r="EB49" s="192"/>
      <c r="EC49" s="192"/>
      <c r="ED49" s="192"/>
      <c r="EE49" s="192"/>
      <c r="EF49" s="192"/>
      <c r="EG49" s="192"/>
      <c r="EH49" s="192"/>
      <c r="EI49" s="192"/>
      <c r="EJ49" s="192"/>
      <c r="EK49" s="192"/>
      <c r="EL49" s="192"/>
      <c r="EM49" s="192"/>
      <c r="EN49" s="192"/>
      <c r="EO49" s="192"/>
      <c r="EP49" s="192"/>
      <c r="EQ49" s="192"/>
      <c r="ER49" s="192"/>
      <c r="ES49" s="192"/>
      <c r="ET49" s="192"/>
      <c r="EU49" s="192"/>
      <c r="EV49" s="192"/>
      <c r="EW49" s="192"/>
      <c r="EX49" s="192"/>
      <c r="EY49" s="192"/>
      <c r="EZ49" s="192"/>
      <c r="FA49" s="192"/>
      <c r="FB49" s="192"/>
      <c r="FC49" s="192"/>
      <c r="FD49" s="192"/>
      <c r="FE49" s="192"/>
      <c r="FF49" s="192"/>
      <c r="FG49" s="192"/>
      <c r="FH49" s="192"/>
      <c r="FI49" s="192"/>
      <c r="FJ49" s="192"/>
      <c r="FK49" s="192"/>
      <c r="FL49" s="192"/>
      <c r="FM49" s="192"/>
      <c r="FN49" s="192"/>
      <c r="FO49" s="192"/>
      <c r="FP49" s="192"/>
      <c r="FQ49" s="192"/>
      <c r="FR49" s="192"/>
      <c r="FS49" s="192"/>
      <c r="FT49" s="192"/>
      <c r="FU49" s="192"/>
      <c r="FV49" s="192"/>
      <c r="FW49" s="192"/>
      <c r="FX49" s="192"/>
      <c r="FY49" s="192"/>
      <c r="FZ49" s="192"/>
      <c r="GA49" s="192"/>
      <c r="GB49" s="192"/>
      <c r="GC49" s="192"/>
      <c r="GD49" s="192"/>
      <c r="GE49" s="192"/>
      <c r="GF49" s="192"/>
      <c r="GG49" s="192"/>
      <c r="GH49" s="192"/>
      <c r="GI49" s="192"/>
      <c r="GJ49" s="192"/>
      <c r="GK49" s="192"/>
      <c r="GL49" s="192"/>
      <c r="GM49" s="192"/>
      <c r="GN49" s="192"/>
      <c r="GO49" s="192"/>
      <c r="GP49" s="192"/>
      <c r="GQ49" s="192"/>
      <c r="GR49" s="192"/>
      <c r="GS49" s="192"/>
      <c r="GT49" s="192"/>
      <c r="GU49" s="192"/>
      <c r="GV49" s="192"/>
      <c r="GW49" s="192"/>
      <c r="GX49" s="192"/>
      <c r="GY49" s="192"/>
      <c r="GZ49" s="192"/>
      <c r="HA49" s="192"/>
      <c r="HB49" s="192"/>
      <c r="HC49" s="192"/>
      <c r="HD49" s="192"/>
      <c r="HE49" s="192"/>
      <c r="HF49" s="192"/>
      <c r="HG49" s="192"/>
      <c r="HH49" s="192"/>
      <c r="HI49" s="192"/>
      <c r="HJ49" s="192"/>
      <c r="HK49" s="192"/>
      <c r="HL49" s="192"/>
      <c r="HM49" s="192"/>
      <c r="HN49" s="192"/>
      <c r="HO49" s="192"/>
      <c r="HP49" s="192"/>
      <c r="HQ49" s="192"/>
      <c r="HR49" s="192"/>
      <c r="HS49" s="192"/>
      <c r="HT49" s="192"/>
      <c r="HU49" s="192"/>
      <c r="HV49" s="192"/>
      <c r="HW49" s="192"/>
      <c r="HX49" s="192"/>
      <c r="HY49" s="192"/>
      <c r="HZ49" s="192"/>
      <c r="IA49" s="192"/>
      <c r="IB49" s="192"/>
      <c r="IC49" s="192"/>
      <c r="ID49" s="192"/>
      <c r="IE49" s="192"/>
      <c r="IF49" s="192"/>
      <c r="IG49" s="192"/>
      <c r="IH49" s="192"/>
      <c r="II49" s="192"/>
      <c r="IJ49" s="192"/>
      <c r="IK49" s="192"/>
      <c r="IL49" s="192"/>
      <c r="IM49" s="192"/>
      <c r="IN49" s="192"/>
      <c r="IO49" s="192"/>
      <c r="IP49" s="192"/>
      <c r="IQ49" s="192"/>
      <c r="IR49" s="192"/>
      <c r="IS49" s="192"/>
      <c r="IT49" s="192"/>
      <c r="IU49" s="192"/>
    </row>
    <row r="50" spans="1:255" s="158" customFormat="1" ht="13.5" customHeight="1">
      <c r="A50" s="160"/>
      <c r="B50" s="161"/>
      <c r="C50" s="162"/>
      <c r="D50" s="193" t="s">
        <v>483</v>
      </c>
      <c r="E50" s="163"/>
      <c r="F50" s="164">
        <f>(3.2*0.65*0.9)*0.05</f>
        <v>9.3600000000000017E-2</v>
      </c>
      <c r="G50" s="165"/>
      <c r="H50" s="3824"/>
      <c r="I50" s="167"/>
      <c r="J50" s="171"/>
      <c r="U50" s="159"/>
      <c r="W50" s="159"/>
    </row>
    <row r="51" spans="1:255" s="187" customFormat="1" ht="13.5" customHeight="1">
      <c r="A51" s="189">
        <v>14</v>
      </c>
      <c r="B51" s="190" t="s">
        <v>195</v>
      </c>
      <c r="C51" s="190">
        <v>460242111</v>
      </c>
      <c r="D51" s="190" t="s">
        <v>223</v>
      </c>
      <c r="E51" s="190" t="s">
        <v>155</v>
      </c>
      <c r="F51" s="128">
        <f>ROUND(SUM(F52),3)</f>
        <v>1</v>
      </c>
      <c r="G51" s="137"/>
      <c r="H51" s="3821">
        <f>ROUND(F51*G51,2)</f>
        <v>0</v>
      </c>
      <c r="I51" s="122" t="s">
        <v>142</v>
      </c>
      <c r="J51" s="186"/>
      <c r="BO51" s="192"/>
      <c r="BP51" s="192"/>
      <c r="BQ51" s="192"/>
      <c r="BR51" s="192"/>
      <c r="BS51" s="192"/>
      <c r="BT51" s="192"/>
      <c r="BU51" s="192"/>
      <c r="BV51" s="192"/>
      <c r="BW51" s="192"/>
      <c r="BX51" s="192"/>
      <c r="BY51" s="192"/>
      <c r="BZ51" s="192"/>
      <c r="CA51" s="192"/>
      <c r="CB51" s="192"/>
      <c r="CC51" s="192"/>
      <c r="CD51" s="192"/>
      <c r="CE51" s="192"/>
      <c r="CF51" s="192"/>
      <c r="CG51" s="192"/>
      <c r="CH51" s="192"/>
      <c r="CI51" s="192"/>
      <c r="CJ51" s="192"/>
      <c r="CK51" s="192"/>
      <c r="CL51" s="192"/>
      <c r="CM51" s="192"/>
      <c r="CN51" s="192"/>
      <c r="CO51" s="192"/>
      <c r="CP51" s="192"/>
      <c r="CQ51" s="192"/>
      <c r="CR51" s="192"/>
      <c r="CS51" s="192"/>
      <c r="CT51" s="192"/>
      <c r="CU51" s="192"/>
      <c r="CV51" s="192"/>
      <c r="CW51" s="192"/>
      <c r="CX51" s="192"/>
      <c r="CY51" s="192"/>
      <c r="CZ51" s="192"/>
      <c r="DA51" s="192"/>
      <c r="DB51" s="192"/>
      <c r="DC51" s="192"/>
      <c r="DD51" s="192"/>
      <c r="DE51" s="192"/>
      <c r="DF51" s="192"/>
      <c r="DG51" s="192"/>
      <c r="DH51" s="192"/>
      <c r="DI51" s="192"/>
      <c r="DJ51" s="192"/>
      <c r="DK51" s="192"/>
      <c r="DL51" s="192"/>
      <c r="DM51" s="192"/>
      <c r="DN51" s="192"/>
      <c r="DO51" s="192"/>
      <c r="DP51" s="192"/>
      <c r="DQ51" s="192"/>
      <c r="DR51" s="192"/>
      <c r="DS51" s="192"/>
      <c r="DT51" s="192"/>
      <c r="DU51" s="192"/>
      <c r="DV51" s="192"/>
      <c r="DW51" s="192"/>
      <c r="DX51" s="192"/>
      <c r="DY51" s="192"/>
      <c r="DZ51" s="192"/>
      <c r="EA51" s="192"/>
      <c r="EB51" s="192"/>
      <c r="EC51" s="192"/>
      <c r="ED51" s="192"/>
      <c r="EE51" s="192"/>
      <c r="EF51" s="192"/>
      <c r="EG51" s="192"/>
      <c r="EH51" s="192"/>
      <c r="EI51" s="192"/>
      <c r="EJ51" s="192"/>
      <c r="EK51" s="192"/>
      <c r="EL51" s="192"/>
      <c r="EM51" s="192"/>
      <c r="EN51" s="192"/>
      <c r="EO51" s="192"/>
      <c r="EP51" s="192"/>
      <c r="EQ51" s="192"/>
      <c r="ER51" s="192"/>
      <c r="ES51" s="192"/>
      <c r="ET51" s="192"/>
      <c r="EU51" s="192"/>
      <c r="EV51" s="192"/>
      <c r="EW51" s="192"/>
      <c r="EX51" s="192"/>
      <c r="EY51" s="192"/>
      <c r="EZ51" s="192"/>
      <c r="FA51" s="192"/>
      <c r="FB51" s="192"/>
      <c r="FC51" s="192"/>
      <c r="FD51" s="192"/>
      <c r="FE51" s="192"/>
      <c r="FF51" s="192"/>
      <c r="FG51" s="192"/>
      <c r="FH51" s="192"/>
      <c r="FI51" s="192"/>
      <c r="FJ51" s="192"/>
      <c r="FK51" s="192"/>
      <c r="FL51" s="192"/>
      <c r="FM51" s="192"/>
      <c r="FN51" s="192"/>
      <c r="FO51" s="192"/>
      <c r="FP51" s="192"/>
      <c r="FQ51" s="192"/>
      <c r="FR51" s="192"/>
      <c r="FS51" s="192"/>
      <c r="FT51" s="192"/>
      <c r="FU51" s="192"/>
      <c r="FV51" s="192"/>
      <c r="FW51" s="192"/>
      <c r="FX51" s="192"/>
      <c r="FY51" s="192"/>
      <c r="FZ51" s="192"/>
      <c r="GA51" s="192"/>
      <c r="GB51" s="192"/>
      <c r="GC51" s="192"/>
      <c r="GD51" s="192"/>
      <c r="GE51" s="192"/>
      <c r="GF51" s="192"/>
      <c r="GG51" s="192"/>
      <c r="GH51" s="192"/>
      <c r="GI51" s="192"/>
      <c r="GJ51" s="192"/>
      <c r="GK51" s="192"/>
      <c r="GL51" s="192"/>
      <c r="GM51" s="192"/>
      <c r="GN51" s="192"/>
      <c r="GO51" s="192"/>
      <c r="GP51" s="192"/>
      <c r="GQ51" s="192"/>
      <c r="GR51" s="192"/>
      <c r="GS51" s="192"/>
      <c r="GT51" s="192"/>
      <c r="GU51" s="192"/>
      <c r="GV51" s="192"/>
      <c r="GW51" s="192"/>
      <c r="GX51" s="192"/>
      <c r="GY51" s="192"/>
      <c r="GZ51" s="192"/>
      <c r="HA51" s="192"/>
      <c r="HB51" s="192"/>
      <c r="HC51" s="192"/>
      <c r="HD51" s="192"/>
      <c r="HE51" s="192"/>
      <c r="HF51" s="192"/>
      <c r="HG51" s="192"/>
      <c r="HH51" s="192"/>
      <c r="HI51" s="192"/>
      <c r="HJ51" s="192"/>
      <c r="HK51" s="192"/>
      <c r="HL51" s="192"/>
      <c r="HM51" s="192"/>
      <c r="HN51" s="192"/>
      <c r="HO51" s="192"/>
      <c r="HP51" s="192"/>
      <c r="HQ51" s="192"/>
      <c r="HR51" s="192"/>
      <c r="HS51" s="192"/>
      <c r="HT51" s="192"/>
      <c r="HU51" s="192"/>
      <c r="HV51" s="192"/>
      <c r="HW51" s="192"/>
      <c r="HX51" s="192"/>
      <c r="HY51" s="192"/>
      <c r="HZ51" s="192"/>
      <c r="IA51" s="192"/>
      <c r="IB51" s="192"/>
      <c r="IC51" s="192"/>
      <c r="ID51" s="192"/>
      <c r="IE51" s="192"/>
      <c r="IF51" s="192"/>
      <c r="IG51" s="192"/>
      <c r="IH51" s="192"/>
      <c r="II51" s="192"/>
      <c r="IJ51" s="192"/>
      <c r="IK51" s="192"/>
      <c r="IL51" s="192"/>
      <c r="IM51" s="192"/>
      <c r="IN51" s="192"/>
      <c r="IO51" s="192"/>
      <c r="IP51" s="192"/>
      <c r="IQ51" s="192"/>
      <c r="IR51" s="192"/>
      <c r="IS51" s="192"/>
      <c r="IT51" s="192"/>
      <c r="IU51" s="192"/>
    </row>
    <row r="52" spans="1:255" s="158" customFormat="1" ht="13.5" customHeight="1">
      <c r="A52" s="160"/>
      <c r="B52" s="161"/>
      <c r="C52" s="162"/>
      <c r="D52" s="193" t="s">
        <v>224</v>
      </c>
      <c r="E52" s="163"/>
      <c r="F52" s="164">
        <v>1</v>
      </c>
      <c r="G52" s="165"/>
      <c r="H52" s="3824"/>
      <c r="I52" s="197"/>
      <c r="J52" s="171"/>
      <c r="U52" s="159"/>
      <c r="W52" s="159"/>
    </row>
    <row r="53" spans="1:255" s="187" customFormat="1" ht="13.5" customHeight="1">
      <c r="A53" s="189">
        <v>15</v>
      </c>
      <c r="B53" s="190" t="s">
        <v>195</v>
      </c>
      <c r="C53" s="190">
        <v>460242121</v>
      </c>
      <c r="D53" s="190" t="s">
        <v>225</v>
      </c>
      <c r="E53" s="190" t="s">
        <v>141</v>
      </c>
      <c r="F53" s="128">
        <f>ROUND(SUM(F54),3)</f>
        <v>1</v>
      </c>
      <c r="G53" s="137"/>
      <c r="H53" s="3821">
        <f>ROUND(F53*G53,2)</f>
        <v>0</v>
      </c>
      <c r="I53" s="122" t="s">
        <v>142</v>
      </c>
      <c r="J53" s="186"/>
      <c r="BO53" s="192"/>
      <c r="BP53" s="192"/>
      <c r="BQ53" s="192"/>
      <c r="BR53" s="192"/>
      <c r="BS53" s="192"/>
      <c r="BT53" s="192"/>
      <c r="BU53" s="192"/>
      <c r="BV53" s="192"/>
      <c r="BW53" s="192"/>
      <c r="BX53" s="192"/>
      <c r="BY53" s="192"/>
      <c r="BZ53" s="192"/>
      <c r="CA53" s="192"/>
      <c r="CB53" s="192"/>
      <c r="CC53" s="192"/>
      <c r="CD53" s="192"/>
      <c r="CE53" s="192"/>
      <c r="CF53" s="192"/>
      <c r="CG53" s="192"/>
      <c r="CH53" s="192"/>
      <c r="CI53" s="192"/>
      <c r="CJ53" s="192"/>
      <c r="CK53" s="192"/>
      <c r="CL53" s="192"/>
      <c r="CM53" s="192"/>
      <c r="CN53" s="192"/>
      <c r="CO53" s="192"/>
      <c r="CP53" s="192"/>
      <c r="CQ53" s="192"/>
      <c r="CR53" s="192"/>
      <c r="CS53" s="192"/>
      <c r="CT53" s="192"/>
      <c r="CU53" s="192"/>
      <c r="CV53" s="192"/>
      <c r="CW53" s="192"/>
      <c r="CX53" s="192"/>
      <c r="CY53" s="192"/>
      <c r="CZ53" s="192"/>
      <c r="DA53" s="192"/>
      <c r="DB53" s="192"/>
      <c r="DC53" s="192"/>
      <c r="DD53" s="192"/>
      <c r="DE53" s="192"/>
      <c r="DF53" s="192"/>
      <c r="DG53" s="192"/>
      <c r="DH53" s="192"/>
      <c r="DI53" s="192"/>
      <c r="DJ53" s="192"/>
      <c r="DK53" s="192"/>
      <c r="DL53" s="192"/>
      <c r="DM53" s="192"/>
      <c r="DN53" s="192"/>
      <c r="DO53" s="192"/>
      <c r="DP53" s="192"/>
      <c r="DQ53" s="192"/>
      <c r="DR53" s="192"/>
      <c r="DS53" s="192"/>
      <c r="DT53" s="192"/>
      <c r="DU53" s="192"/>
      <c r="DV53" s="192"/>
      <c r="DW53" s="192"/>
      <c r="DX53" s="192"/>
      <c r="DY53" s="192"/>
      <c r="DZ53" s="192"/>
      <c r="EA53" s="192"/>
      <c r="EB53" s="192"/>
      <c r="EC53" s="192"/>
      <c r="ED53" s="192"/>
      <c r="EE53" s="192"/>
      <c r="EF53" s="192"/>
      <c r="EG53" s="192"/>
      <c r="EH53" s="192"/>
      <c r="EI53" s="192"/>
      <c r="EJ53" s="192"/>
      <c r="EK53" s="192"/>
      <c r="EL53" s="192"/>
      <c r="EM53" s="192"/>
      <c r="EN53" s="192"/>
      <c r="EO53" s="192"/>
      <c r="EP53" s="192"/>
      <c r="EQ53" s="192"/>
      <c r="ER53" s="192"/>
      <c r="ES53" s="192"/>
      <c r="ET53" s="192"/>
      <c r="EU53" s="192"/>
      <c r="EV53" s="192"/>
      <c r="EW53" s="192"/>
      <c r="EX53" s="192"/>
      <c r="EY53" s="192"/>
      <c r="EZ53" s="192"/>
      <c r="FA53" s="192"/>
      <c r="FB53" s="192"/>
      <c r="FC53" s="192"/>
      <c r="FD53" s="192"/>
      <c r="FE53" s="192"/>
      <c r="FF53" s="192"/>
      <c r="FG53" s="192"/>
      <c r="FH53" s="192"/>
      <c r="FI53" s="192"/>
      <c r="FJ53" s="192"/>
      <c r="FK53" s="192"/>
      <c r="FL53" s="192"/>
      <c r="FM53" s="192"/>
      <c r="FN53" s="192"/>
      <c r="FO53" s="192"/>
      <c r="FP53" s="192"/>
      <c r="FQ53" s="192"/>
      <c r="FR53" s="192"/>
      <c r="FS53" s="192"/>
      <c r="FT53" s="192"/>
      <c r="FU53" s="192"/>
      <c r="FV53" s="192"/>
      <c r="FW53" s="192"/>
      <c r="FX53" s="192"/>
      <c r="FY53" s="192"/>
      <c r="FZ53" s="192"/>
      <c r="GA53" s="192"/>
      <c r="GB53" s="192"/>
      <c r="GC53" s="192"/>
      <c r="GD53" s="192"/>
      <c r="GE53" s="192"/>
      <c r="GF53" s="192"/>
      <c r="GG53" s="192"/>
      <c r="GH53" s="192"/>
      <c r="GI53" s="192"/>
      <c r="GJ53" s="192"/>
      <c r="GK53" s="192"/>
      <c r="GL53" s="192"/>
      <c r="GM53" s="192"/>
      <c r="GN53" s="192"/>
      <c r="GO53" s="192"/>
      <c r="GP53" s="192"/>
      <c r="GQ53" s="192"/>
      <c r="GR53" s="192"/>
      <c r="GS53" s="192"/>
      <c r="GT53" s="192"/>
      <c r="GU53" s="192"/>
      <c r="GV53" s="192"/>
      <c r="GW53" s="192"/>
      <c r="GX53" s="192"/>
      <c r="GY53" s="192"/>
      <c r="GZ53" s="192"/>
      <c r="HA53" s="192"/>
      <c r="HB53" s="192"/>
      <c r="HC53" s="192"/>
      <c r="HD53" s="192"/>
      <c r="HE53" s="192"/>
      <c r="HF53" s="192"/>
      <c r="HG53" s="192"/>
      <c r="HH53" s="192"/>
      <c r="HI53" s="192"/>
      <c r="HJ53" s="192"/>
      <c r="HK53" s="192"/>
      <c r="HL53" s="192"/>
      <c r="HM53" s="192"/>
      <c r="HN53" s="192"/>
      <c r="HO53" s="192"/>
      <c r="HP53" s="192"/>
      <c r="HQ53" s="192"/>
      <c r="HR53" s="192"/>
      <c r="HS53" s="192"/>
      <c r="HT53" s="192"/>
      <c r="HU53" s="192"/>
      <c r="HV53" s="192"/>
      <c r="HW53" s="192"/>
      <c r="HX53" s="192"/>
      <c r="HY53" s="192"/>
      <c r="HZ53" s="192"/>
      <c r="IA53" s="192"/>
      <c r="IB53" s="192"/>
      <c r="IC53" s="192"/>
      <c r="ID53" s="192"/>
      <c r="IE53" s="192"/>
      <c r="IF53" s="192"/>
      <c r="IG53" s="192"/>
      <c r="IH53" s="192"/>
      <c r="II53" s="192"/>
      <c r="IJ53" s="192"/>
      <c r="IK53" s="192"/>
      <c r="IL53" s="192"/>
      <c r="IM53" s="192"/>
      <c r="IN53" s="192"/>
      <c r="IO53" s="192"/>
      <c r="IP53" s="192"/>
      <c r="IQ53" s="192"/>
      <c r="IR53" s="192"/>
      <c r="IS53" s="192"/>
      <c r="IT53" s="192"/>
      <c r="IU53" s="192"/>
    </row>
    <row r="54" spans="1:255" s="158" customFormat="1" ht="13.5" customHeight="1">
      <c r="A54" s="160"/>
      <c r="B54" s="161"/>
      <c r="C54" s="162"/>
      <c r="D54" s="193" t="s">
        <v>224</v>
      </c>
      <c r="E54" s="163"/>
      <c r="F54" s="164">
        <v>1</v>
      </c>
      <c r="G54" s="165"/>
      <c r="H54" s="3824"/>
      <c r="I54" s="197"/>
      <c r="J54" s="171"/>
      <c r="U54" s="159"/>
      <c r="W54" s="159"/>
    </row>
    <row r="55" spans="1:255" s="187" customFormat="1" ht="13.5" customHeight="1">
      <c r="A55" s="189">
        <v>16</v>
      </c>
      <c r="B55" s="190" t="s">
        <v>195</v>
      </c>
      <c r="C55" s="190">
        <v>460242211</v>
      </c>
      <c r="D55" s="190" t="s">
        <v>226</v>
      </c>
      <c r="E55" s="190" t="s">
        <v>155</v>
      </c>
      <c r="F55" s="128">
        <f>ROUND(SUM(F56),3)</f>
        <v>1</v>
      </c>
      <c r="G55" s="137"/>
      <c r="H55" s="3821">
        <f>ROUND(F55*G55,2)</f>
        <v>0</v>
      </c>
      <c r="I55" s="122" t="s">
        <v>142</v>
      </c>
      <c r="J55" s="186"/>
      <c r="BO55" s="192"/>
      <c r="BP55" s="192"/>
      <c r="BQ55" s="192"/>
      <c r="BR55" s="192"/>
      <c r="BS55" s="192"/>
      <c r="BT55" s="192"/>
      <c r="BU55" s="192"/>
      <c r="BV55" s="192"/>
      <c r="BW55" s="192"/>
      <c r="BX55" s="192"/>
      <c r="BY55" s="192"/>
      <c r="BZ55" s="192"/>
      <c r="CA55" s="192"/>
      <c r="CB55" s="192"/>
      <c r="CC55" s="192"/>
      <c r="CD55" s="192"/>
      <c r="CE55" s="192"/>
      <c r="CF55" s="192"/>
      <c r="CG55" s="192"/>
      <c r="CH55" s="192"/>
      <c r="CI55" s="192"/>
      <c r="CJ55" s="192"/>
      <c r="CK55" s="192"/>
      <c r="CL55" s="192"/>
      <c r="CM55" s="192"/>
      <c r="CN55" s="192"/>
      <c r="CO55" s="192"/>
      <c r="CP55" s="192"/>
      <c r="CQ55" s="192"/>
      <c r="CR55" s="192"/>
      <c r="CS55" s="192"/>
      <c r="CT55" s="192"/>
      <c r="CU55" s="192"/>
      <c r="CV55" s="192"/>
      <c r="CW55" s="192"/>
      <c r="CX55" s="192"/>
      <c r="CY55" s="192"/>
      <c r="CZ55" s="192"/>
      <c r="DA55" s="192"/>
      <c r="DB55" s="192"/>
      <c r="DC55" s="192"/>
      <c r="DD55" s="192"/>
      <c r="DE55" s="192"/>
      <c r="DF55" s="192"/>
      <c r="DG55" s="192"/>
      <c r="DH55" s="192"/>
      <c r="DI55" s="192"/>
      <c r="DJ55" s="192"/>
      <c r="DK55" s="192"/>
      <c r="DL55" s="192"/>
      <c r="DM55" s="192"/>
      <c r="DN55" s="192"/>
      <c r="DO55" s="192"/>
      <c r="DP55" s="192"/>
      <c r="DQ55" s="192"/>
      <c r="DR55" s="192"/>
      <c r="DS55" s="192"/>
      <c r="DT55" s="192"/>
      <c r="DU55" s="192"/>
      <c r="DV55" s="192"/>
      <c r="DW55" s="192"/>
      <c r="DX55" s="192"/>
      <c r="DY55" s="192"/>
      <c r="DZ55" s="192"/>
      <c r="EA55" s="192"/>
      <c r="EB55" s="192"/>
      <c r="EC55" s="192"/>
      <c r="ED55" s="192"/>
      <c r="EE55" s="192"/>
      <c r="EF55" s="192"/>
      <c r="EG55" s="192"/>
      <c r="EH55" s="192"/>
      <c r="EI55" s="192"/>
      <c r="EJ55" s="192"/>
      <c r="EK55" s="192"/>
      <c r="EL55" s="192"/>
      <c r="EM55" s="192"/>
      <c r="EN55" s="192"/>
      <c r="EO55" s="192"/>
      <c r="EP55" s="192"/>
      <c r="EQ55" s="192"/>
      <c r="ER55" s="192"/>
      <c r="ES55" s="192"/>
      <c r="ET55" s="192"/>
      <c r="EU55" s="192"/>
      <c r="EV55" s="192"/>
      <c r="EW55" s="192"/>
      <c r="EX55" s="192"/>
      <c r="EY55" s="192"/>
      <c r="EZ55" s="192"/>
      <c r="FA55" s="192"/>
      <c r="FB55" s="192"/>
      <c r="FC55" s="192"/>
      <c r="FD55" s="192"/>
      <c r="FE55" s="192"/>
      <c r="FF55" s="192"/>
      <c r="FG55" s="192"/>
      <c r="FH55" s="192"/>
      <c r="FI55" s="192"/>
      <c r="FJ55" s="192"/>
      <c r="FK55" s="192"/>
      <c r="FL55" s="192"/>
      <c r="FM55" s="192"/>
      <c r="FN55" s="192"/>
      <c r="FO55" s="192"/>
      <c r="FP55" s="192"/>
      <c r="FQ55" s="192"/>
      <c r="FR55" s="192"/>
      <c r="FS55" s="192"/>
      <c r="FT55" s="192"/>
      <c r="FU55" s="192"/>
      <c r="FV55" s="192"/>
      <c r="FW55" s="192"/>
      <c r="FX55" s="192"/>
      <c r="FY55" s="192"/>
      <c r="FZ55" s="192"/>
      <c r="GA55" s="192"/>
      <c r="GB55" s="192"/>
      <c r="GC55" s="192"/>
      <c r="GD55" s="192"/>
      <c r="GE55" s="192"/>
      <c r="GF55" s="192"/>
      <c r="GG55" s="192"/>
      <c r="GH55" s="192"/>
      <c r="GI55" s="192"/>
      <c r="GJ55" s="192"/>
      <c r="GK55" s="192"/>
      <c r="GL55" s="192"/>
      <c r="GM55" s="192"/>
      <c r="GN55" s="192"/>
      <c r="GO55" s="192"/>
      <c r="GP55" s="192"/>
      <c r="GQ55" s="192"/>
      <c r="GR55" s="192"/>
      <c r="GS55" s="192"/>
      <c r="GT55" s="192"/>
      <c r="GU55" s="192"/>
      <c r="GV55" s="192"/>
      <c r="GW55" s="192"/>
      <c r="GX55" s="192"/>
      <c r="GY55" s="192"/>
      <c r="GZ55" s="192"/>
      <c r="HA55" s="192"/>
      <c r="HB55" s="192"/>
      <c r="HC55" s="192"/>
      <c r="HD55" s="192"/>
      <c r="HE55" s="192"/>
      <c r="HF55" s="192"/>
      <c r="HG55" s="192"/>
      <c r="HH55" s="192"/>
      <c r="HI55" s="192"/>
      <c r="HJ55" s="192"/>
      <c r="HK55" s="192"/>
      <c r="HL55" s="192"/>
      <c r="HM55" s="192"/>
      <c r="HN55" s="192"/>
      <c r="HO55" s="192"/>
      <c r="HP55" s="192"/>
      <c r="HQ55" s="192"/>
      <c r="HR55" s="192"/>
      <c r="HS55" s="192"/>
      <c r="HT55" s="192"/>
      <c r="HU55" s="192"/>
      <c r="HV55" s="192"/>
      <c r="HW55" s="192"/>
      <c r="HX55" s="192"/>
      <c r="HY55" s="192"/>
      <c r="HZ55" s="192"/>
      <c r="IA55" s="192"/>
      <c r="IB55" s="192"/>
      <c r="IC55" s="192"/>
      <c r="ID55" s="192"/>
      <c r="IE55" s="192"/>
      <c r="IF55" s="192"/>
      <c r="IG55" s="192"/>
      <c r="IH55" s="192"/>
      <c r="II55" s="192"/>
      <c r="IJ55" s="192"/>
      <c r="IK55" s="192"/>
      <c r="IL55" s="192"/>
      <c r="IM55" s="192"/>
      <c r="IN55" s="192"/>
      <c r="IO55" s="192"/>
      <c r="IP55" s="192"/>
      <c r="IQ55" s="192"/>
      <c r="IR55" s="192"/>
      <c r="IS55" s="192"/>
      <c r="IT55" s="192"/>
      <c r="IU55" s="192"/>
    </row>
    <row r="56" spans="1:255" s="158" customFormat="1" ht="13.5" customHeight="1">
      <c r="A56" s="160"/>
      <c r="B56" s="161"/>
      <c r="C56" s="162"/>
      <c r="D56" s="193" t="s">
        <v>227</v>
      </c>
      <c r="E56" s="163"/>
      <c r="F56" s="164">
        <v>1</v>
      </c>
      <c r="G56" s="165"/>
      <c r="H56" s="3824"/>
      <c r="I56" s="197"/>
      <c r="J56" s="171"/>
      <c r="U56" s="159"/>
      <c r="W56" s="159"/>
    </row>
    <row r="57" spans="1:255" s="187" customFormat="1" ht="13.5" customHeight="1">
      <c r="A57" s="189">
        <v>17</v>
      </c>
      <c r="B57" s="190" t="s">
        <v>195</v>
      </c>
      <c r="C57" s="190">
        <v>460242221</v>
      </c>
      <c r="D57" s="190" t="s">
        <v>228</v>
      </c>
      <c r="E57" s="190" t="s">
        <v>141</v>
      </c>
      <c r="F57" s="128">
        <f>ROUND(SUM(F58),3)</f>
        <v>1</v>
      </c>
      <c r="G57" s="137"/>
      <c r="H57" s="3821">
        <f>ROUND(F57*G57,2)</f>
        <v>0</v>
      </c>
      <c r="I57" s="122" t="s">
        <v>142</v>
      </c>
      <c r="J57" s="186"/>
      <c r="BO57" s="192"/>
      <c r="BP57" s="192"/>
      <c r="BQ57" s="192"/>
      <c r="BR57" s="192"/>
      <c r="BS57" s="192"/>
      <c r="BT57" s="192"/>
      <c r="BU57" s="192"/>
      <c r="BV57" s="192"/>
      <c r="BW57" s="192"/>
      <c r="BX57" s="192"/>
      <c r="BY57" s="192"/>
      <c r="BZ57" s="192"/>
      <c r="CA57" s="192"/>
      <c r="CB57" s="192"/>
      <c r="CC57" s="192"/>
      <c r="CD57" s="192"/>
      <c r="CE57" s="192"/>
      <c r="CF57" s="192"/>
      <c r="CG57" s="192"/>
      <c r="CH57" s="192"/>
      <c r="CI57" s="192"/>
      <c r="CJ57" s="192"/>
      <c r="CK57" s="192"/>
      <c r="CL57" s="192"/>
      <c r="CM57" s="192"/>
      <c r="CN57" s="192"/>
      <c r="CO57" s="192"/>
      <c r="CP57" s="192"/>
      <c r="CQ57" s="192"/>
      <c r="CR57" s="192"/>
      <c r="CS57" s="192"/>
      <c r="CT57" s="192"/>
      <c r="CU57" s="192"/>
      <c r="CV57" s="192"/>
      <c r="CW57" s="192"/>
      <c r="CX57" s="192"/>
      <c r="CY57" s="192"/>
      <c r="CZ57" s="192"/>
      <c r="DA57" s="192"/>
      <c r="DB57" s="192"/>
      <c r="DC57" s="192"/>
      <c r="DD57" s="192"/>
      <c r="DE57" s="192"/>
      <c r="DF57" s="192"/>
      <c r="DG57" s="192"/>
      <c r="DH57" s="192"/>
      <c r="DI57" s="192"/>
      <c r="DJ57" s="192"/>
      <c r="DK57" s="192"/>
      <c r="DL57" s="192"/>
      <c r="DM57" s="192"/>
      <c r="DN57" s="192"/>
      <c r="DO57" s="192"/>
      <c r="DP57" s="192"/>
      <c r="DQ57" s="192"/>
      <c r="DR57" s="192"/>
      <c r="DS57" s="192"/>
      <c r="DT57" s="192"/>
      <c r="DU57" s="192"/>
      <c r="DV57" s="192"/>
      <c r="DW57" s="192"/>
      <c r="DX57" s="192"/>
      <c r="DY57" s="192"/>
      <c r="DZ57" s="192"/>
      <c r="EA57" s="192"/>
      <c r="EB57" s="192"/>
      <c r="EC57" s="192"/>
      <c r="ED57" s="192"/>
      <c r="EE57" s="192"/>
      <c r="EF57" s="192"/>
      <c r="EG57" s="192"/>
      <c r="EH57" s="192"/>
      <c r="EI57" s="192"/>
      <c r="EJ57" s="192"/>
      <c r="EK57" s="192"/>
      <c r="EL57" s="192"/>
      <c r="EM57" s="192"/>
      <c r="EN57" s="192"/>
      <c r="EO57" s="192"/>
      <c r="EP57" s="192"/>
      <c r="EQ57" s="192"/>
      <c r="ER57" s="192"/>
      <c r="ES57" s="192"/>
      <c r="ET57" s="192"/>
      <c r="EU57" s="192"/>
      <c r="EV57" s="192"/>
      <c r="EW57" s="192"/>
      <c r="EX57" s="192"/>
      <c r="EY57" s="192"/>
      <c r="EZ57" s="192"/>
      <c r="FA57" s="192"/>
      <c r="FB57" s="192"/>
      <c r="FC57" s="192"/>
      <c r="FD57" s="192"/>
      <c r="FE57" s="192"/>
      <c r="FF57" s="192"/>
      <c r="FG57" s="192"/>
      <c r="FH57" s="192"/>
      <c r="FI57" s="192"/>
      <c r="FJ57" s="192"/>
      <c r="FK57" s="192"/>
      <c r="FL57" s="192"/>
      <c r="FM57" s="192"/>
      <c r="FN57" s="192"/>
      <c r="FO57" s="192"/>
      <c r="FP57" s="192"/>
      <c r="FQ57" s="192"/>
      <c r="FR57" s="192"/>
      <c r="FS57" s="192"/>
      <c r="FT57" s="192"/>
      <c r="FU57" s="192"/>
      <c r="FV57" s="192"/>
      <c r="FW57" s="192"/>
      <c r="FX57" s="192"/>
      <c r="FY57" s="192"/>
      <c r="FZ57" s="192"/>
      <c r="GA57" s="192"/>
      <c r="GB57" s="192"/>
      <c r="GC57" s="192"/>
      <c r="GD57" s="192"/>
      <c r="GE57" s="192"/>
      <c r="GF57" s="192"/>
      <c r="GG57" s="192"/>
      <c r="GH57" s="192"/>
      <c r="GI57" s="192"/>
      <c r="GJ57" s="192"/>
      <c r="GK57" s="192"/>
      <c r="GL57" s="192"/>
      <c r="GM57" s="192"/>
      <c r="GN57" s="192"/>
      <c r="GO57" s="192"/>
      <c r="GP57" s="192"/>
      <c r="GQ57" s="192"/>
      <c r="GR57" s="192"/>
      <c r="GS57" s="192"/>
      <c r="GT57" s="192"/>
      <c r="GU57" s="192"/>
      <c r="GV57" s="192"/>
      <c r="GW57" s="192"/>
      <c r="GX57" s="192"/>
      <c r="GY57" s="192"/>
      <c r="GZ57" s="192"/>
      <c r="HA57" s="192"/>
      <c r="HB57" s="192"/>
      <c r="HC57" s="192"/>
      <c r="HD57" s="192"/>
      <c r="HE57" s="192"/>
      <c r="HF57" s="192"/>
      <c r="HG57" s="192"/>
      <c r="HH57" s="192"/>
      <c r="HI57" s="192"/>
      <c r="HJ57" s="192"/>
      <c r="HK57" s="192"/>
      <c r="HL57" s="192"/>
      <c r="HM57" s="192"/>
      <c r="HN57" s="192"/>
      <c r="HO57" s="192"/>
      <c r="HP57" s="192"/>
      <c r="HQ57" s="192"/>
      <c r="HR57" s="192"/>
      <c r="HS57" s="192"/>
      <c r="HT57" s="192"/>
      <c r="HU57" s="192"/>
      <c r="HV57" s="192"/>
      <c r="HW57" s="192"/>
      <c r="HX57" s="192"/>
      <c r="HY57" s="192"/>
      <c r="HZ57" s="192"/>
      <c r="IA57" s="192"/>
      <c r="IB57" s="192"/>
      <c r="IC57" s="192"/>
      <c r="ID57" s="192"/>
      <c r="IE57" s="192"/>
      <c r="IF57" s="192"/>
      <c r="IG57" s="192"/>
      <c r="IH57" s="192"/>
      <c r="II57" s="192"/>
      <c r="IJ57" s="192"/>
      <c r="IK57" s="192"/>
      <c r="IL57" s="192"/>
      <c r="IM57" s="192"/>
      <c r="IN57" s="192"/>
      <c r="IO57" s="192"/>
      <c r="IP57" s="192"/>
      <c r="IQ57" s="192"/>
      <c r="IR57" s="192"/>
      <c r="IS57" s="192"/>
      <c r="IT57" s="192"/>
      <c r="IU57" s="192"/>
    </row>
    <row r="58" spans="1:255" s="158" customFormat="1" ht="13.5" customHeight="1">
      <c r="A58" s="160"/>
      <c r="B58" s="161"/>
      <c r="C58" s="162"/>
      <c r="D58" s="193" t="s">
        <v>227</v>
      </c>
      <c r="E58" s="163"/>
      <c r="F58" s="164">
        <v>1</v>
      </c>
      <c r="G58" s="165"/>
      <c r="H58" s="3824"/>
      <c r="I58" s="197"/>
      <c r="J58" s="171"/>
      <c r="U58" s="159"/>
      <c r="W58" s="159"/>
    </row>
    <row r="59" spans="1:255" s="187" customFormat="1" ht="13.5" customHeight="1">
      <c r="A59" s="189">
        <v>18</v>
      </c>
      <c r="B59" s="190" t="s">
        <v>195</v>
      </c>
      <c r="C59" s="190">
        <v>460451432</v>
      </c>
      <c r="D59" s="190" t="s">
        <v>229</v>
      </c>
      <c r="E59" s="190" t="s">
        <v>141</v>
      </c>
      <c r="F59" s="128">
        <f>ROUND(SUM(F61),3)</f>
        <v>2.88</v>
      </c>
      <c r="G59" s="137"/>
      <c r="H59" s="3821">
        <f>ROUND(F59*G59,2)</f>
        <v>0</v>
      </c>
      <c r="I59" s="122" t="s">
        <v>142</v>
      </c>
      <c r="J59" s="198"/>
      <c r="BO59" s="192"/>
      <c r="BP59" s="192"/>
      <c r="BQ59" s="192"/>
      <c r="BR59" s="192"/>
      <c r="BS59" s="192"/>
      <c r="BT59" s="192"/>
      <c r="BU59" s="192"/>
      <c r="BV59" s="192"/>
      <c r="BW59" s="192"/>
      <c r="BX59" s="192"/>
      <c r="BY59" s="192"/>
      <c r="BZ59" s="192"/>
      <c r="CA59" s="192"/>
      <c r="CB59" s="192"/>
      <c r="CC59" s="192"/>
      <c r="CD59" s="192"/>
      <c r="CE59" s="192"/>
      <c r="CF59" s="192"/>
      <c r="CG59" s="192"/>
      <c r="CH59" s="192"/>
      <c r="CI59" s="192"/>
      <c r="CJ59" s="192"/>
      <c r="CK59" s="192"/>
      <c r="CL59" s="192"/>
      <c r="CM59" s="192"/>
      <c r="CN59" s="192"/>
      <c r="CO59" s="192"/>
      <c r="CP59" s="192"/>
      <c r="CQ59" s="192"/>
      <c r="CR59" s="192"/>
      <c r="CS59" s="192"/>
      <c r="CT59" s="192"/>
      <c r="CU59" s="192"/>
      <c r="CV59" s="192"/>
      <c r="CW59" s="192"/>
      <c r="CX59" s="192"/>
      <c r="CY59" s="192"/>
      <c r="CZ59" s="192"/>
      <c r="DA59" s="192"/>
      <c r="DB59" s="192"/>
      <c r="DC59" s="192"/>
      <c r="DD59" s="192"/>
      <c r="DE59" s="192"/>
      <c r="DF59" s="192"/>
      <c r="DG59" s="192"/>
      <c r="DH59" s="192"/>
      <c r="DI59" s="192"/>
      <c r="DJ59" s="192"/>
      <c r="DK59" s="192"/>
      <c r="DL59" s="192"/>
      <c r="DM59" s="192"/>
      <c r="DN59" s="192"/>
      <c r="DO59" s="192"/>
      <c r="DP59" s="192"/>
      <c r="DQ59" s="192"/>
      <c r="DR59" s="192"/>
      <c r="DS59" s="192"/>
      <c r="DT59" s="192"/>
      <c r="DU59" s="192"/>
      <c r="DV59" s="192"/>
      <c r="DW59" s="192"/>
      <c r="DX59" s="192"/>
      <c r="DY59" s="192"/>
      <c r="DZ59" s="192"/>
      <c r="EA59" s="192"/>
      <c r="EB59" s="192"/>
      <c r="EC59" s="192"/>
      <c r="ED59" s="192"/>
      <c r="EE59" s="192"/>
      <c r="EF59" s="192"/>
      <c r="EG59" s="192"/>
      <c r="EH59" s="192"/>
      <c r="EI59" s="192"/>
      <c r="EJ59" s="192"/>
      <c r="EK59" s="192"/>
      <c r="EL59" s="192"/>
      <c r="EM59" s="192"/>
      <c r="EN59" s="192"/>
      <c r="EO59" s="192"/>
      <c r="EP59" s="192"/>
      <c r="EQ59" s="192"/>
      <c r="ER59" s="192"/>
      <c r="ES59" s="192"/>
      <c r="ET59" s="192"/>
      <c r="EU59" s="192"/>
      <c r="EV59" s="192"/>
      <c r="EW59" s="192"/>
      <c r="EX59" s="192"/>
      <c r="EY59" s="192"/>
      <c r="EZ59" s="192"/>
      <c r="FA59" s="192"/>
      <c r="FB59" s="192"/>
      <c r="FC59" s="192"/>
      <c r="FD59" s="192"/>
      <c r="FE59" s="192"/>
      <c r="FF59" s="192"/>
      <c r="FG59" s="192"/>
      <c r="FH59" s="192"/>
      <c r="FI59" s="192"/>
      <c r="FJ59" s="192"/>
      <c r="FK59" s="192"/>
      <c r="FL59" s="192"/>
      <c r="FM59" s="192"/>
      <c r="FN59" s="192"/>
      <c r="FO59" s="192"/>
      <c r="FP59" s="192"/>
      <c r="FQ59" s="192"/>
      <c r="FR59" s="192"/>
      <c r="FS59" s="192"/>
      <c r="FT59" s="192"/>
      <c r="FU59" s="192"/>
      <c r="FV59" s="192"/>
      <c r="FW59" s="192"/>
      <c r="FX59" s="192"/>
      <c r="FY59" s="192"/>
      <c r="FZ59" s="192"/>
      <c r="GA59" s="192"/>
      <c r="GB59" s="192"/>
      <c r="GC59" s="192"/>
      <c r="GD59" s="192"/>
      <c r="GE59" s="192"/>
      <c r="GF59" s="192"/>
      <c r="GG59" s="192"/>
      <c r="GH59" s="192"/>
      <c r="GI59" s="192"/>
      <c r="GJ59" s="192"/>
      <c r="GK59" s="192"/>
      <c r="GL59" s="192"/>
      <c r="GM59" s="192"/>
      <c r="GN59" s="192"/>
      <c r="GO59" s="192"/>
      <c r="GP59" s="192"/>
      <c r="GQ59" s="192"/>
      <c r="GR59" s="192"/>
      <c r="GS59" s="192"/>
      <c r="GT59" s="192"/>
      <c r="GU59" s="192"/>
      <c r="GV59" s="192"/>
      <c r="GW59" s="192"/>
      <c r="GX59" s="192"/>
      <c r="GY59" s="192"/>
      <c r="GZ59" s="192"/>
      <c r="HA59" s="192"/>
      <c r="HB59" s="192"/>
      <c r="HC59" s="192"/>
      <c r="HD59" s="192"/>
      <c r="HE59" s="192"/>
      <c r="HF59" s="192"/>
      <c r="HG59" s="192"/>
      <c r="HH59" s="192"/>
      <c r="HI59" s="192"/>
      <c r="HJ59" s="192"/>
      <c r="HK59" s="192"/>
      <c r="HL59" s="192"/>
      <c r="HM59" s="192"/>
      <c r="HN59" s="192"/>
      <c r="HO59" s="192"/>
      <c r="HP59" s="192"/>
      <c r="HQ59" s="192"/>
      <c r="HR59" s="192"/>
      <c r="HS59" s="192"/>
      <c r="HT59" s="192"/>
      <c r="HU59" s="192"/>
      <c r="HV59" s="192"/>
      <c r="HW59" s="192"/>
      <c r="HX59" s="192"/>
      <c r="HY59" s="192"/>
      <c r="HZ59" s="192"/>
      <c r="IA59" s="192"/>
      <c r="IB59" s="192"/>
      <c r="IC59" s="192"/>
      <c r="ID59" s="192"/>
      <c r="IE59" s="192"/>
      <c r="IF59" s="192"/>
      <c r="IG59" s="192"/>
      <c r="IH59" s="192"/>
      <c r="II59" s="192"/>
      <c r="IJ59" s="192"/>
      <c r="IK59" s="192"/>
      <c r="IL59" s="192"/>
      <c r="IM59" s="192"/>
      <c r="IN59" s="192"/>
      <c r="IO59" s="192"/>
      <c r="IP59" s="192"/>
      <c r="IQ59" s="192"/>
      <c r="IR59" s="192"/>
      <c r="IS59" s="192"/>
      <c r="IT59" s="192"/>
      <c r="IU59" s="192"/>
    </row>
    <row r="60" spans="1:255" s="187" customFormat="1" ht="13.5" customHeight="1">
      <c r="A60" s="189"/>
      <c r="B60" s="190"/>
      <c r="C60" s="190"/>
      <c r="D60" s="193" t="s">
        <v>484</v>
      </c>
      <c r="E60" s="190"/>
      <c r="F60" s="199"/>
      <c r="G60" s="137"/>
      <c r="H60" s="4296"/>
      <c r="I60" s="122"/>
      <c r="J60" s="186"/>
      <c r="BO60" s="192"/>
      <c r="BP60" s="192"/>
      <c r="BQ60" s="192"/>
      <c r="BR60" s="192"/>
      <c r="BS60" s="192"/>
      <c r="BT60" s="192"/>
      <c r="BU60" s="192"/>
      <c r="BV60" s="192"/>
      <c r="BW60" s="192"/>
      <c r="BX60" s="192"/>
      <c r="BY60" s="192"/>
      <c r="BZ60" s="192"/>
      <c r="CA60" s="192"/>
      <c r="CB60" s="192"/>
      <c r="CC60" s="192"/>
      <c r="CD60" s="192"/>
      <c r="CE60" s="192"/>
      <c r="CF60" s="192"/>
      <c r="CG60" s="192"/>
      <c r="CH60" s="192"/>
      <c r="CI60" s="192"/>
      <c r="CJ60" s="192"/>
      <c r="CK60" s="192"/>
      <c r="CL60" s="192"/>
      <c r="CM60" s="192"/>
      <c r="CN60" s="192"/>
      <c r="CO60" s="192"/>
      <c r="CP60" s="192"/>
      <c r="CQ60" s="192"/>
      <c r="CR60" s="192"/>
      <c r="CS60" s="192"/>
      <c r="CT60" s="192"/>
      <c r="CU60" s="192"/>
      <c r="CV60" s="192"/>
      <c r="CW60" s="192"/>
      <c r="CX60" s="192"/>
      <c r="CY60" s="192"/>
      <c r="CZ60" s="192"/>
      <c r="DA60" s="192"/>
      <c r="DB60" s="192"/>
      <c r="DC60" s="192"/>
      <c r="DD60" s="192"/>
      <c r="DE60" s="192"/>
      <c r="DF60" s="192"/>
      <c r="DG60" s="192"/>
      <c r="DH60" s="192"/>
      <c r="DI60" s="192"/>
      <c r="DJ60" s="192"/>
      <c r="DK60" s="192"/>
      <c r="DL60" s="192"/>
      <c r="DM60" s="192"/>
      <c r="DN60" s="192"/>
      <c r="DO60" s="192"/>
      <c r="DP60" s="192"/>
      <c r="DQ60" s="192"/>
      <c r="DR60" s="192"/>
      <c r="DS60" s="192"/>
      <c r="DT60" s="192"/>
      <c r="DU60" s="192"/>
      <c r="DV60" s="192"/>
      <c r="DW60" s="192"/>
      <c r="DX60" s="192"/>
      <c r="DY60" s="192"/>
      <c r="DZ60" s="192"/>
      <c r="EA60" s="192"/>
      <c r="EB60" s="192"/>
      <c r="EC60" s="192"/>
      <c r="ED60" s="192"/>
      <c r="EE60" s="192"/>
      <c r="EF60" s="192"/>
      <c r="EG60" s="192"/>
      <c r="EH60" s="192"/>
      <c r="EI60" s="192"/>
      <c r="EJ60" s="192"/>
      <c r="EK60" s="192"/>
      <c r="EL60" s="192"/>
      <c r="EM60" s="192"/>
      <c r="EN60" s="192"/>
      <c r="EO60" s="192"/>
      <c r="EP60" s="192"/>
      <c r="EQ60" s="192"/>
      <c r="ER60" s="192"/>
      <c r="ES60" s="192"/>
      <c r="ET60" s="192"/>
      <c r="EU60" s="192"/>
      <c r="EV60" s="192"/>
      <c r="EW60" s="192"/>
      <c r="EX60" s="192"/>
      <c r="EY60" s="192"/>
      <c r="EZ60" s="192"/>
      <c r="FA60" s="192"/>
      <c r="FB60" s="192"/>
      <c r="FC60" s="192"/>
      <c r="FD60" s="192"/>
      <c r="FE60" s="192"/>
      <c r="FF60" s="192"/>
      <c r="FG60" s="192"/>
      <c r="FH60" s="192"/>
      <c r="FI60" s="192"/>
      <c r="FJ60" s="192"/>
      <c r="FK60" s="192"/>
      <c r="FL60" s="192"/>
      <c r="FM60" s="192"/>
      <c r="FN60" s="192"/>
      <c r="FO60" s="192"/>
      <c r="FP60" s="192"/>
      <c r="FQ60" s="192"/>
      <c r="FR60" s="192"/>
      <c r="FS60" s="192"/>
      <c r="FT60" s="192"/>
      <c r="FU60" s="192"/>
      <c r="FV60" s="192"/>
      <c r="FW60" s="192"/>
      <c r="FX60" s="192"/>
      <c r="FY60" s="192"/>
      <c r="FZ60" s="192"/>
      <c r="GA60" s="192"/>
      <c r="GB60" s="192"/>
      <c r="GC60" s="192"/>
      <c r="GD60" s="192"/>
      <c r="GE60" s="192"/>
      <c r="GF60" s="192"/>
      <c r="GG60" s="192"/>
      <c r="GH60" s="192"/>
      <c r="GI60" s="192"/>
      <c r="GJ60" s="192"/>
      <c r="GK60" s="192"/>
      <c r="GL60" s="192"/>
      <c r="GM60" s="192"/>
      <c r="GN60" s="192"/>
      <c r="GO60" s="192"/>
      <c r="GP60" s="192"/>
      <c r="GQ60" s="192"/>
      <c r="GR60" s="192"/>
      <c r="GS60" s="192"/>
      <c r="GT60" s="192"/>
      <c r="GU60" s="192"/>
      <c r="GV60" s="192"/>
      <c r="GW60" s="192"/>
      <c r="GX60" s="192"/>
      <c r="GY60" s="192"/>
      <c r="GZ60" s="192"/>
      <c r="HA60" s="192"/>
      <c r="HB60" s="192"/>
      <c r="HC60" s="192"/>
      <c r="HD60" s="192"/>
      <c r="HE60" s="192"/>
      <c r="HF60" s="192"/>
      <c r="HG60" s="192"/>
      <c r="HH60" s="192"/>
      <c r="HI60" s="192"/>
      <c r="HJ60" s="192"/>
      <c r="HK60" s="192"/>
      <c r="HL60" s="192"/>
      <c r="HM60" s="192"/>
      <c r="HN60" s="192"/>
      <c r="HO60" s="192"/>
      <c r="HP60" s="192"/>
      <c r="HQ60" s="192"/>
      <c r="HR60" s="192"/>
      <c r="HS60" s="192"/>
      <c r="HT60" s="192"/>
      <c r="HU60" s="192"/>
      <c r="HV60" s="192"/>
      <c r="HW60" s="192"/>
      <c r="HX60" s="192"/>
      <c r="HY60" s="192"/>
      <c r="HZ60" s="192"/>
      <c r="IA60" s="192"/>
      <c r="IB60" s="192"/>
      <c r="IC60" s="192"/>
      <c r="ID60" s="192"/>
      <c r="IE60" s="192"/>
      <c r="IF60" s="192"/>
      <c r="IG60" s="192"/>
      <c r="IH60" s="192"/>
      <c r="II60" s="192"/>
      <c r="IJ60" s="192"/>
      <c r="IK60" s="192"/>
      <c r="IL60" s="192"/>
      <c r="IM60" s="192"/>
      <c r="IN60" s="192"/>
      <c r="IO60" s="192"/>
      <c r="IP60" s="192"/>
      <c r="IQ60" s="192"/>
      <c r="IR60" s="192"/>
      <c r="IS60" s="192"/>
      <c r="IT60" s="192"/>
      <c r="IU60" s="192"/>
    </row>
    <row r="61" spans="1:255" s="187" customFormat="1" ht="13.5" customHeight="1">
      <c r="A61" s="189"/>
      <c r="B61" s="190"/>
      <c r="C61" s="190"/>
      <c r="D61" s="193" t="s">
        <v>485</v>
      </c>
      <c r="E61" s="190"/>
      <c r="F61" s="164">
        <f>(3.2)*(0.05+0.85)</f>
        <v>2.8800000000000003</v>
      </c>
      <c r="G61" s="200"/>
      <c r="H61" s="4296"/>
      <c r="I61" s="122"/>
      <c r="J61" s="186"/>
      <c r="BO61" s="192"/>
      <c r="BP61" s="192"/>
      <c r="BQ61" s="192"/>
      <c r="BR61" s="192"/>
      <c r="BS61" s="192"/>
      <c r="BT61" s="192"/>
      <c r="BU61" s="192"/>
      <c r="BV61" s="192"/>
      <c r="BW61" s="192"/>
      <c r="BX61" s="192"/>
      <c r="BY61" s="192"/>
      <c r="BZ61" s="192"/>
      <c r="CA61" s="192"/>
      <c r="CB61" s="192"/>
      <c r="CC61" s="192"/>
      <c r="CD61" s="192"/>
      <c r="CE61" s="192"/>
      <c r="CF61" s="192"/>
      <c r="CG61" s="192"/>
      <c r="CH61" s="192"/>
      <c r="CI61" s="192"/>
      <c r="CJ61" s="192"/>
      <c r="CK61" s="192"/>
      <c r="CL61" s="192"/>
      <c r="CM61" s="192"/>
      <c r="CN61" s="192"/>
      <c r="CO61" s="192"/>
      <c r="CP61" s="192"/>
      <c r="CQ61" s="192"/>
      <c r="CR61" s="192"/>
      <c r="CS61" s="192"/>
      <c r="CT61" s="192"/>
      <c r="CU61" s="192"/>
      <c r="CV61" s="192"/>
      <c r="CW61" s="192"/>
      <c r="CX61" s="192"/>
      <c r="CY61" s="192"/>
      <c r="CZ61" s="192"/>
      <c r="DA61" s="192"/>
      <c r="DB61" s="192"/>
      <c r="DC61" s="192"/>
      <c r="DD61" s="192"/>
      <c r="DE61" s="192"/>
      <c r="DF61" s="192"/>
      <c r="DG61" s="192"/>
      <c r="DH61" s="192"/>
      <c r="DI61" s="192"/>
      <c r="DJ61" s="192"/>
      <c r="DK61" s="192"/>
      <c r="DL61" s="192"/>
      <c r="DM61" s="192"/>
      <c r="DN61" s="192"/>
      <c r="DO61" s="192"/>
      <c r="DP61" s="192"/>
      <c r="DQ61" s="192"/>
      <c r="DR61" s="192"/>
      <c r="DS61" s="192"/>
      <c r="DT61" s="192"/>
      <c r="DU61" s="192"/>
      <c r="DV61" s="192"/>
      <c r="DW61" s="192"/>
      <c r="DX61" s="192"/>
      <c r="DY61" s="192"/>
      <c r="DZ61" s="192"/>
      <c r="EA61" s="192"/>
      <c r="EB61" s="192"/>
      <c r="EC61" s="192"/>
      <c r="ED61" s="192"/>
      <c r="EE61" s="192"/>
      <c r="EF61" s="192"/>
      <c r="EG61" s="192"/>
      <c r="EH61" s="192"/>
      <c r="EI61" s="192"/>
      <c r="EJ61" s="192"/>
      <c r="EK61" s="192"/>
      <c r="EL61" s="192"/>
      <c r="EM61" s="192"/>
      <c r="EN61" s="192"/>
      <c r="EO61" s="192"/>
      <c r="EP61" s="192"/>
      <c r="EQ61" s="192"/>
      <c r="ER61" s="192"/>
      <c r="ES61" s="192"/>
      <c r="ET61" s="192"/>
      <c r="EU61" s="192"/>
      <c r="EV61" s="192"/>
      <c r="EW61" s="192"/>
      <c r="EX61" s="192"/>
      <c r="EY61" s="192"/>
      <c r="EZ61" s="192"/>
      <c r="FA61" s="192"/>
      <c r="FB61" s="192"/>
      <c r="FC61" s="192"/>
      <c r="FD61" s="192"/>
      <c r="FE61" s="192"/>
      <c r="FF61" s="192"/>
      <c r="FG61" s="192"/>
      <c r="FH61" s="192"/>
      <c r="FI61" s="192"/>
      <c r="FJ61" s="192"/>
      <c r="FK61" s="192"/>
      <c r="FL61" s="192"/>
      <c r="FM61" s="192"/>
      <c r="FN61" s="192"/>
      <c r="FO61" s="192"/>
      <c r="FP61" s="192"/>
      <c r="FQ61" s="192"/>
      <c r="FR61" s="192"/>
      <c r="FS61" s="192"/>
      <c r="FT61" s="192"/>
      <c r="FU61" s="192"/>
      <c r="FV61" s="192"/>
      <c r="FW61" s="192"/>
      <c r="FX61" s="192"/>
      <c r="FY61" s="192"/>
      <c r="FZ61" s="192"/>
      <c r="GA61" s="192"/>
      <c r="GB61" s="192"/>
      <c r="GC61" s="192"/>
      <c r="GD61" s="192"/>
      <c r="GE61" s="192"/>
      <c r="GF61" s="192"/>
      <c r="GG61" s="192"/>
      <c r="GH61" s="192"/>
      <c r="GI61" s="192"/>
      <c r="GJ61" s="192"/>
      <c r="GK61" s="192"/>
      <c r="GL61" s="192"/>
      <c r="GM61" s="192"/>
      <c r="GN61" s="192"/>
      <c r="GO61" s="192"/>
      <c r="GP61" s="192"/>
      <c r="GQ61" s="192"/>
      <c r="GR61" s="192"/>
      <c r="GS61" s="192"/>
      <c r="GT61" s="192"/>
      <c r="GU61" s="192"/>
      <c r="GV61" s="192"/>
      <c r="GW61" s="192"/>
      <c r="GX61" s="192"/>
      <c r="GY61" s="192"/>
      <c r="GZ61" s="192"/>
      <c r="HA61" s="192"/>
      <c r="HB61" s="192"/>
      <c r="HC61" s="192"/>
      <c r="HD61" s="192"/>
      <c r="HE61" s="192"/>
      <c r="HF61" s="192"/>
      <c r="HG61" s="192"/>
      <c r="HH61" s="192"/>
      <c r="HI61" s="192"/>
      <c r="HJ61" s="192"/>
      <c r="HK61" s="192"/>
      <c r="HL61" s="192"/>
      <c r="HM61" s="192"/>
      <c r="HN61" s="192"/>
      <c r="HO61" s="192"/>
      <c r="HP61" s="192"/>
      <c r="HQ61" s="192"/>
      <c r="HR61" s="192"/>
      <c r="HS61" s="192"/>
      <c r="HT61" s="192"/>
      <c r="HU61" s="192"/>
      <c r="HV61" s="192"/>
      <c r="HW61" s="192"/>
      <c r="HX61" s="192"/>
      <c r="HY61" s="192"/>
      <c r="HZ61" s="192"/>
      <c r="IA61" s="192"/>
      <c r="IB61" s="192"/>
      <c r="IC61" s="192"/>
      <c r="ID61" s="192"/>
      <c r="IE61" s="192"/>
      <c r="IF61" s="192"/>
      <c r="IG61" s="192"/>
      <c r="IH61" s="192"/>
      <c r="II61" s="192"/>
      <c r="IJ61" s="192"/>
      <c r="IK61" s="192"/>
      <c r="IL61" s="192"/>
      <c r="IM61" s="192"/>
      <c r="IN61" s="192"/>
      <c r="IO61" s="192"/>
      <c r="IP61" s="192"/>
      <c r="IQ61" s="192"/>
      <c r="IR61" s="192"/>
      <c r="IS61" s="192"/>
      <c r="IT61" s="192"/>
      <c r="IU61" s="192"/>
    </row>
    <row r="62" spans="1:255" s="158" customFormat="1" ht="27" customHeight="1">
      <c r="A62" s="160"/>
      <c r="B62" s="161"/>
      <c r="C62" s="162"/>
      <c r="D62" s="193" t="s">
        <v>232</v>
      </c>
      <c r="E62" s="163"/>
      <c r="F62" s="164"/>
      <c r="G62" s="165"/>
      <c r="H62" s="3824"/>
      <c r="I62" s="167"/>
      <c r="J62" s="171"/>
      <c r="U62" s="159"/>
      <c r="W62" s="159"/>
    </row>
    <row r="63" spans="1:255" s="187" customFormat="1" ht="13.5" customHeight="1">
      <c r="A63" s="189">
        <v>19</v>
      </c>
      <c r="B63" s="190" t="s">
        <v>195</v>
      </c>
      <c r="C63" s="190">
        <v>460451433</v>
      </c>
      <c r="D63" s="190" t="s">
        <v>233</v>
      </c>
      <c r="E63" s="190" t="s">
        <v>141</v>
      </c>
      <c r="F63" s="128">
        <f>ROUND(SUM(F65),3)</f>
        <v>0.32</v>
      </c>
      <c r="G63" s="137"/>
      <c r="H63" s="3821">
        <f>ROUND(F63*G63,2)</f>
        <v>0</v>
      </c>
      <c r="I63" s="122" t="s">
        <v>142</v>
      </c>
      <c r="J63" s="198"/>
      <c r="BO63" s="192"/>
      <c r="BP63" s="192"/>
      <c r="BQ63" s="192"/>
      <c r="BR63" s="192"/>
      <c r="BS63" s="192"/>
      <c r="BT63" s="192"/>
      <c r="BU63" s="192"/>
      <c r="BV63" s="192"/>
      <c r="BW63" s="192"/>
      <c r="BX63" s="192"/>
      <c r="BY63" s="192"/>
      <c r="BZ63" s="192"/>
      <c r="CA63" s="192"/>
      <c r="CB63" s="192"/>
      <c r="CC63" s="192"/>
      <c r="CD63" s="192"/>
      <c r="CE63" s="192"/>
      <c r="CF63" s="192"/>
      <c r="CG63" s="192"/>
      <c r="CH63" s="192"/>
      <c r="CI63" s="192"/>
      <c r="CJ63" s="192"/>
      <c r="CK63" s="192"/>
      <c r="CL63" s="192"/>
      <c r="CM63" s="192"/>
      <c r="CN63" s="192"/>
      <c r="CO63" s="192"/>
      <c r="CP63" s="192"/>
      <c r="CQ63" s="192"/>
      <c r="CR63" s="192"/>
      <c r="CS63" s="192"/>
      <c r="CT63" s="192"/>
      <c r="CU63" s="192"/>
      <c r="CV63" s="192"/>
      <c r="CW63" s="192"/>
      <c r="CX63" s="192"/>
      <c r="CY63" s="192"/>
      <c r="CZ63" s="192"/>
      <c r="DA63" s="192"/>
      <c r="DB63" s="192"/>
      <c r="DC63" s="192"/>
      <c r="DD63" s="192"/>
      <c r="DE63" s="192"/>
      <c r="DF63" s="192"/>
      <c r="DG63" s="192"/>
      <c r="DH63" s="192"/>
      <c r="DI63" s="192"/>
      <c r="DJ63" s="192"/>
      <c r="DK63" s="192"/>
      <c r="DL63" s="192"/>
      <c r="DM63" s="192"/>
      <c r="DN63" s="192"/>
      <c r="DO63" s="192"/>
      <c r="DP63" s="192"/>
      <c r="DQ63" s="192"/>
      <c r="DR63" s="192"/>
      <c r="DS63" s="192"/>
      <c r="DT63" s="192"/>
      <c r="DU63" s="192"/>
      <c r="DV63" s="192"/>
      <c r="DW63" s="192"/>
      <c r="DX63" s="192"/>
      <c r="DY63" s="192"/>
      <c r="DZ63" s="192"/>
      <c r="EA63" s="192"/>
      <c r="EB63" s="192"/>
      <c r="EC63" s="192"/>
      <c r="ED63" s="192"/>
      <c r="EE63" s="192"/>
      <c r="EF63" s="192"/>
      <c r="EG63" s="192"/>
      <c r="EH63" s="192"/>
      <c r="EI63" s="192"/>
      <c r="EJ63" s="192"/>
      <c r="EK63" s="192"/>
      <c r="EL63" s="192"/>
      <c r="EM63" s="192"/>
      <c r="EN63" s="192"/>
      <c r="EO63" s="192"/>
      <c r="EP63" s="192"/>
      <c r="EQ63" s="192"/>
      <c r="ER63" s="192"/>
      <c r="ES63" s="192"/>
      <c r="ET63" s="192"/>
      <c r="EU63" s="192"/>
      <c r="EV63" s="192"/>
      <c r="EW63" s="192"/>
      <c r="EX63" s="192"/>
      <c r="EY63" s="192"/>
      <c r="EZ63" s="192"/>
      <c r="FA63" s="192"/>
      <c r="FB63" s="192"/>
      <c r="FC63" s="192"/>
      <c r="FD63" s="192"/>
      <c r="FE63" s="192"/>
      <c r="FF63" s="192"/>
      <c r="FG63" s="192"/>
      <c r="FH63" s="192"/>
      <c r="FI63" s="192"/>
      <c r="FJ63" s="192"/>
      <c r="FK63" s="192"/>
      <c r="FL63" s="192"/>
      <c r="FM63" s="192"/>
      <c r="FN63" s="192"/>
      <c r="FO63" s="192"/>
      <c r="FP63" s="192"/>
      <c r="FQ63" s="192"/>
      <c r="FR63" s="192"/>
      <c r="FS63" s="192"/>
      <c r="FT63" s="192"/>
      <c r="FU63" s="192"/>
      <c r="FV63" s="192"/>
      <c r="FW63" s="192"/>
      <c r="FX63" s="192"/>
      <c r="FY63" s="192"/>
      <c r="FZ63" s="192"/>
      <c r="GA63" s="192"/>
      <c r="GB63" s="192"/>
      <c r="GC63" s="192"/>
      <c r="GD63" s="192"/>
      <c r="GE63" s="192"/>
      <c r="GF63" s="192"/>
      <c r="GG63" s="192"/>
      <c r="GH63" s="192"/>
      <c r="GI63" s="192"/>
      <c r="GJ63" s="192"/>
      <c r="GK63" s="192"/>
      <c r="GL63" s="192"/>
      <c r="GM63" s="192"/>
      <c r="GN63" s="192"/>
      <c r="GO63" s="192"/>
      <c r="GP63" s="192"/>
      <c r="GQ63" s="192"/>
      <c r="GR63" s="192"/>
      <c r="GS63" s="192"/>
      <c r="GT63" s="192"/>
      <c r="GU63" s="192"/>
      <c r="GV63" s="192"/>
      <c r="GW63" s="192"/>
      <c r="GX63" s="192"/>
      <c r="GY63" s="192"/>
      <c r="GZ63" s="192"/>
      <c r="HA63" s="192"/>
      <c r="HB63" s="192"/>
      <c r="HC63" s="192"/>
      <c r="HD63" s="192"/>
      <c r="HE63" s="192"/>
      <c r="HF63" s="192"/>
      <c r="HG63" s="192"/>
      <c r="HH63" s="192"/>
      <c r="HI63" s="192"/>
      <c r="HJ63" s="192"/>
      <c r="HK63" s="192"/>
      <c r="HL63" s="192"/>
      <c r="HM63" s="192"/>
      <c r="HN63" s="192"/>
      <c r="HO63" s="192"/>
      <c r="HP63" s="192"/>
      <c r="HQ63" s="192"/>
      <c r="HR63" s="192"/>
      <c r="HS63" s="192"/>
      <c r="HT63" s="192"/>
      <c r="HU63" s="192"/>
      <c r="HV63" s="192"/>
      <c r="HW63" s="192"/>
      <c r="HX63" s="192"/>
      <c r="HY63" s="192"/>
      <c r="HZ63" s="192"/>
      <c r="IA63" s="192"/>
      <c r="IB63" s="192"/>
      <c r="IC63" s="192"/>
      <c r="ID63" s="192"/>
      <c r="IE63" s="192"/>
      <c r="IF63" s="192"/>
      <c r="IG63" s="192"/>
      <c r="IH63" s="192"/>
      <c r="II63" s="192"/>
      <c r="IJ63" s="192"/>
      <c r="IK63" s="192"/>
      <c r="IL63" s="192"/>
      <c r="IM63" s="192"/>
      <c r="IN63" s="192"/>
      <c r="IO63" s="192"/>
      <c r="IP63" s="192"/>
      <c r="IQ63" s="192"/>
      <c r="IR63" s="192"/>
      <c r="IS63" s="192"/>
      <c r="IT63" s="192"/>
      <c r="IU63" s="192"/>
    </row>
    <row r="64" spans="1:255" s="187" customFormat="1" ht="13.5" customHeight="1">
      <c r="A64" s="189"/>
      <c r="B64" s="190"/>
      <c r="C64" s="190"/>
      <c r="D64" s="193" t="s">
        <v>484</v>
      </c>
      <c r="E64" s="190"/>
      <c r="F64" s="199"/>
      <c r="G64" s="137"/>
      <c r="H64" s="4296"/>
      <c r="I64" s="122"/>
      <c r="J64" s="186"/>
      <c r="BO64" s="192"/>
      <c r="BP64" s="192"/>
      <c r="BQ64" s="192"/>
      <c r="BR64" s="192"/>
      <c r="BS64" s="192"/>
      <c r="BT64" s="192"/>
      <c r="BU64" s="192"/>
      <c r="BV64" s="192"/>
      <c r="BW64" s="192"/>
      <c r="BX64" s="192"/>
      <c r="BY64" s="192"/>
      <c r="BZ64" s="192"/>
      <c r="CA64" s="192"/>
      <c r="CB64" s="192"/>
      <c r="CC64" s="192"/>
      <c r="CD64" s="192"/>
      <c r="CE64" s="192"/>
      <c r="CF64" s="192"/>
      <c r="CG64" s="192"/>
      <c r="CH64" s="192"/>
      <c r="CI64" s="192"/>
      <c r="CJ64" s="192"/>
      <c r="CK64" s="192"/>
      <c r="CL64" s="192"/>
      <c r="CM64" s="192"/>
      <c r="CN64" s="192"/>
      <c r="CO64" s="192"/>
      <c r="CP64" s="192"/>
      <c r="CQ64" s="192"/>
      <c r="CR64" s="192"/>
      <c r="CS64" s="192"/>
      <c r="CT64" s="192"/>
      <c r="CU64" s="192"/>
      <c r="CV64" s="192"/>
      <c r="CW64" s="192"/>
      <c r="CX64" s="192"/>
      <c r="CY64" s="192"/>
      <c r="CZ64" s="192"/>
      <c r="DA64" s="192"/>
      <c r="DB64" s="192"/>
      <c r="DC64" s="192"/>
      <c r="DD64" s="192"/>
      <c r="DE64" s="192"/>
      <c r="DF64" s="192"/>
      <c r="DG64" s="192"/>
      <c r="DH64" s="192"/>
      <c r="DI64" s="192"/>
      <c r="DJ64" s="192"/>
      <c r="DK64" s="192"/>
      <c r="DL64" s="192"/>
      <c r="DM64" s="192"/>
      <c r="DN64" s="192"/>
      <c r="DO64" s="192"/>
      <c r="DP64" s="192"/>
      <c r="DQ64" s="192"/>
      <c r="DR64" s="192"/>
      <c r="DS64" s="192"/>
      <c r="DT64" s="192"/>
      <c r="DU64" s="192"/>
      <c r="DV64" s="192"/>
      <c r="DW64" s="192"/>
      <c r="DX64" s="192"/>
      <c r="DY64" s="192"/>
      <c r="DZ64" s="192"/>
      <c r="EA64" s="192"/>
      <c r="EB64" s="192"/>
      <c r="EC64" s="192"/>
      <c r="ED64" s="192"/>
      <c r="EE64" s="192"/>
      <c r="EF64" s="192"/>
      <c r="EG64" s="192"/>
      <c r="EH64" s="192"/>
      <c r="EI64" s="192"/>
      <c r="EJ64" s="192"/>
      <c r="EK64" s="192"/>
      <c r="EL64" s="192"/>
      <c r="EM64" s="192"/>
      <c r="EN64" s="192"/>
      <c r="EO64" s="192"/>
      <c r="EP64" s="192"/>
      <c r="EQ64" s="192"/>
      <c r="ER64" s="192"/>
      <c r="ES64" s="192"/>
      <c r="ET64" s="192"/>
      <c r="EU64" s="192"/>
      <c r="EV64" s="192"/>
      <c r="EW64" s="192"/>
      <c r="EX64" s="192"/>
      <c r="EY64" s="192"/>
      <c r="EZ64" s="192"/>
      <c r="FA64" s="192"/>
      <c r="FB64" s="192"/>
      <c r="FC64" s="192"/>
      <c r="FD64" s="192"/>
      <c r="FE64" s="192"/>
      <c r="FF64" s="192"/>
      <c r="FG64" s="192"/>
      <c r="FH64" s="192"/>
      <c r="FI64" s="192"/>
      <c r="FJ64" s="192"/>
      <c r="FK64" s="192"/>
      <c r="FL64" s="192"/>
      <c r="FM64" s="192"/>
      <c r="FN64" s="192"/>
      <c r="FO64" s="192"/>
      <c r="FP64" s="192"/>
      <c r="FQ64" s="192"/>
      <c r="FR64" s="192"/>
      <c r="FS64" s="192"/>
      <c r="FT64" s="192"/>
      <c r="FU64" s="192"/>
      <c r="FV64" s="192"/>
      <c r="FW64" s="192"/>
      <c r="FX64" s="192"/>
      <c r="FY64" s="192"/>
      <c r="FZ64" s="192"/>
      <c r="GA64" s="192"/>
      <c r="GB64" s="192"/>
      <c r="GC64" s="192"/>
      <c r="GD64" s="192"/>
      <c r="GE64" s="192"/>
      <c r="GF64" s="192"/>
      <c r="GG64" s="192"/>
      <c r="GH64" s="192"/>
      <c r="GI64" s="192"/>
      <c r="GJ64" s="192"/>
      <c r="GK64" s="192"/>
      <c r="GL64" s="192"/>
      <c r="GM64" s="192"/>
      <c r="GN64" s="192"/>
      <c r="GO64" s="192"/>
      <c r="GP64" s="192"/>
      <c r="GQ64" s="192"/>
      <c r="GR64" s="192"/>
      <c r="GS64" s="192"/>
      <c r="GT64" s="192"/>
      <c r="GU64" s="192"/>
      <c r="GV64" s="192"/>
      <c r="GW64" s="192"/>
      <c r="GX64" s="192"/>
      <c r="GY64" s="192"/>
      <c r="GZ64" s="192"/>
      <c r="HA64" s="192"/>
      <c r="HB64" s="192"/>
      <c r="HC64" s="192"/>
      <c r="HD64" s="192"/>
      <c r="HE64" s="192"/>
      <c r="HF64" s="192"/>
      <c r="HG64" s="192"/>
      <c r="HH64" s="192"/>
      <c r="HI64" s="192"/>
      <c r="HJ64" s="192"/>
      <c r="HK64" s="192"/>
      <c r="HL64" s="192"/>
      <c r="HM64" s="192"/>
      <c r="HN64" s="192"/>
      <c r="HO64" s="192"/>
      <c r="HP64" s="192"/>
      <c r="HQ64" s="192"/>
      <c r="HR64" s="192"/>
      <c r="HS64" s="192"/>
      <c r="HT64" s="192"/>
      <c r="HU64" s="192"/>
      <c r="HV64" s="192"/>
      <c r="HW64" s="192"/>
      <c r="HX64" s="192"/>
      <c r="HY64" s="192"/>
      <c r="HZ64" s="192"/>
      <c r="IA64" s="192"/>
      <c r="IB64" s="192"/>
      <c r="IC64" s="192"/>
      <c r="ID64" s="192"/>
      <c r="IE64" s="192"/>
      <c r="IF64" s="192"/>
      <c r="IG64" s="192"/>
      <c r="IH64" s="192"/>
      <c r="II64" s="192"/>
      <c r="IJ64" s="192"/>
      <c r="IK64" s="192"/>
      <c r="IL64" s="192"/>
      <c r="IM64" s="192"/>
      <c r="IN64" s="192"/>
      <c r="IO64" s="192"/>
      <c r="IP64" s="192"/>
      <c r="IQ64" s="192"/>
      <c r="IR64" s="192"/>
      <c r="IS64" s="192"/>
      <c r="IT64" s="192"/>
      <c r="IU64" s="192"/>
    </row>
    <row r="65" spans="1:255" s="158" customFormat="1" ht="13.5" customHeight="1">
      <c r="A65" s="160"/>
      <c r="B65" s="161"/>
      <c r="C65" s="162"/>
      <c r="D65" s="193" t="s">
        <v>486</v>
      </c>
      <c r="E65" s="163"/>
      <c r="F65" s="164">
        <f>(3.2)*(0.1)</f>
        <v>0.32000000000000006</v>
      </c>
      <c r="G65" s="165"/>
      <c r="H65" s="3824"/>
      <c r="I65" s="167"/>
      <c r="J65" s="171"/>
      <c r="U65" s="159"/>
      <c r="W65" s="159"/>
    </row>
    <row r="66" spans="1:255" s="158" customFormat="1" ht="27" customHeight="1">
      <c r="A66" s="160"/>
      <c r="B66" s="161"/>
      <c r="C66" s="162"/>
      <c r="D66" s="193" t="s">
        <v>232</v>
      </c>
      <c r="E66" s="163"/>
      <c r="F66" s="164"/>
      <c r="G66" s="165"/>
      <c r="H66" s="3824"/>
      <c r="I66" s="167"/>
      <c r="J66" s="201"/>
      <c r="U66" s="159"/>
      <c r="W66" s="159"/>
    </row>
    <row r="67" spans="1:255" s="187" customFormat="1" ht="13.5" customHeight="1">
      <c r="A67" s="189">
        <v>20</v>
      </c>
      <c r="B67" s="190" t="s">
        <v>195</v>
      </c>
      <c r="C67" s="190">
        <v>460661113</v>
      </c>
      <c r="D67" s="190" t="s">
        <v>240</v>
      </c>
      <c r="E67" s="190" t="s">
        <v>141</v>
      </c>
      <c r="F67" s="128">
        <f>ROUND(SUM(F69),3)</f>
        <v>6.4</v>
      </c>
      <c r="G67" s="137"/>
      <c r="H67" s="3821">
        <f>ROUND(F67*G67,2)</f>
        <v>0</v>
      </c>
      <c r="I67" s="122" t="s">
        <v>142</v>
      </c>
      <c r="J67" s="186"/>
      <c r="BO67" s="192"/>
      <c r="BP67" s="192"/>
      <c r="BQ67" s="192"/>
      <c r="BR67" s="192"/>
      <c r="BS67" s="192"/>
      <c r="BT67" s="192"/>
      <c r="BU67" s="192"/>
      <c r="BV67" s="192"/>
      <c r="BW67" s="192"/>
      <c r="BX67" s="192"/>
      <c r="BY67" s="192"/>
      <c r="BZ67" s="192"/>
      <c r="CA67" s="192"/>
      <c r="CB67" s="192"/>
      <c r="CC67" s="192"/>
      <c r="CD67" s="192"/>
      <c r="CE67" s="192"/>
      <c r="CF67" s="192"/>
      <c r="CG67" s="192"/>
      <c r="CH67" s="192"/>
      <c r="CI67" s="192"/>
      <c r="CJ67" s="192"/>
      <c r="CK67" s="192"/>
      <c r="CL67" s="192"/>
      <c r="CM67" s="192"/>
      <c r="CN67" s="192"/>
      <c r="CO67" s="192"/>
      <c r="CP67" s="192"/>
      <c r="CQ67" s="192"/>
      <c r="CR67" s="192"/>
      <c r="CS67" s="192"/>
      <c r="CT67" s="192"/>
      <c r="CU67" s="192"/>
      <c r="CV67" s="192"/>
      <c r="CW67" s="192"/>
      <c r="CX67" s="192"/>
      <c r="CY67" s="192"/>
      <c r="CZ67" s="192"/>
      <c r="DA67" s="192"/>
      <c r="DB67" s="192"/>
      <c r="DC67" s="192"/>
      <c r="DD67" s="192"/>
      <c r="DE67" s="192"/>
      <c r="DF67" s="192"/>
      <c r="DG67" s="192"/>
      <c r="DH67" s="192"/>
      <c r="DI67" s="192"/>
      <c r="DJ67" s="192"/>
      <c r="DK67" s="192"/>
      <c r="DL67" s="192"/>
      <c r="DM67" s="192"/>
      <c r="DN67" s="192"/>
      <c r="DO67" s="192"/>
      <c r="DP67" s="192"/>
      <c r="DQ67" s="192"/>
      <c r="DR67" s="192"/>
      <c r="DS67" s="192"/>
      <c r="DT67" s="192"/>
      <c r="DU67" s="192"/>
      <c r="DV67" s="192"/>
      <c r="DW67" s="192"/>
      <c r="DX67" s="192"/>
      <c r="DY67" s="192"/>
      <c r="DZ67" s="192"/>
      <c r="EA67" s="192"/>
      <c r="EB67" s="192"/>
      <c r="EC67" s="192"/>
      <c r="ED67" s="192"/>
      <c r="EE67" s="192"/>
      <c r="EF67" s="192"/>
      <c r="EG67" s="192"/>
      <c r="EH67" s="192"/>
      <c r="EI67" s="192"/>
      <c r="EJ67" s="192"/>
      <c r="EK67" s="192"/>
      <c r="EL67" s="192"/>
      <c r="EM67" s="192"/>
      <c r="EN67" s="192"/>
      <c r="EO67" s="192"/>
      <c r="EP67" s="192"/>
      <c r="EQ67" s="192"/>
      <c r="ER67" s="192"/>
      <c r="ES67" s="192"/>
      <c r="ET67" s="192"/>
      <c r="EU67" s="192"/>
      <c r="EV67" s="192"/>
      <c r="EW67" s="192"/>
      <c r="EX67" s="192"/>
      <c r="EY67" s="192"/>
      <c r="EZ67" s="192"/>
      <c r="FA67" s="192"/>
      <c r="FB67" s="192"/>
      <c r="FC67" s="192"/>
      <c r="FD67" s="192"/>
      <c r="FE67" s="192"/>
      <c r="FF67" s="192"/>
      <c r="FG67" s="192"/>
      <c r="FH67" s="192"/>
      <c r="FI67" s="192"/>
      <c r="FJ67" s="192"/>
      <c r="FK67" s="192"/>
      <c r="FL67" s="192"/>
      <c r="FM67" s="192"/>
      <c r="FN67" s="192"/>
      <c r="FO67" s="192"/>
      <c r="FP67" s="192"/>
      <c r="FQ67" s="192"/>
      <c r="FR67" s="192"/>
      <c r="FS67" s="192"/>
      <c r="FT67" s="192"/>
      <c r="FU67" s="192"/>
      <c r="FV67" s="192"/>
      <c r="FW67" s="192"/>
      <c r="FX67" s="192"/>
      <c r="FY67" s="192"/>
      <c r="FZ67" s="192"/>
      <c r="GA67" s="192"/>
      <c r="GB67" s="192"/>
      <c r="GC67" s="192"/>
      <c r="GD67" s="192"/>
      <c r="GE67" s="192"/>
      <c r="GF67" s="192"/>
      <c r="GG67" s="192"/>
      <c r="GH67" s="192"/>
      <c r="GI67" s="192"/>
      <c r="GJ67" s="192"/>
      <c r="GK67" s="192"/>
      <c r="GL67" s="192"/>
      <c r="GM67" s="192"/>
      <c r="GN67" s="192"/>
      <c r="GO67" s="192"/>
      <c r="GP67" s="192"/>
      <c r="GQ67" s="192"/>
      <c r="GR67" s="192"/>
      <c r="GS67" s="192"/>
      <c r="GT67" s="192"/>
      <c r="GU67" s="192"/>
      <c r="GV67" s="192"/>
      <c r="GW67" s="192"/>
      <c r="GX67" s="192"/>
      <c r="GY67" s="192"/>
      <c r="GZ67" s="192"/>
      <c r="HA67" s="192"/>
      <c r="HB67" s="192"/>
      <c r="HC67" s="192"/>
      <c r="HD67" s="192"/>
      <c r="HE67" s="192"/>
      <c r="HF67" s="192"/>
      <c r="HG67" s="192"/>
      <c r="HH67" s="192"/>
      <c r="HI67" s="192"/>
      <c r="HJ67" s="192"/>
      <c r="HK67" s="192"/>
      <c r="HL67" s="192"/>
      <c r="HM67" s="192"/>
      <c r="HN67" s="192"/>
      <c r="HO67" s="192"/>
      <c r="HP67" s="192"/>
      <c r="HQ67" s="192"/>
      <c r="HR67" s="192"/>
      <c r="HS67" s="192"/>
      <c r="HT67" s="192"/>
      <c r="HU67" s="192"/>
      <c r="HV67" s="192"/>
      <c r="HW67" s="192"/>
      <c r="HX67" s="192"/>
      <c r="HY67" s="192"/>
      <c r="HZ67" s="192"/>
      <c r="IA67" s="192"/>
      <c r="IB67" s="192"/>
      <c r="IC67" s="192"/>
      <c r="ID67" s="192"/>
      <c r="IE67" s="192"/>
      <c r="IF67" s="192"/>
      <c r="IG67" s="192"/>
      <c r="IH67" s="192"/>
      <c r="II67" s="192"/>
      <c r="IJ67" s="192"/>
      <c r="IK67" s="192"/>
      <c r="IL67" s="192"/>
      <c r="IM67" s="192"/>
      <c r="IN67" s="192"/>
      <c r="IO67" s="192"/>
      <c r="IP67" s="192"/>
      <c r="IQ67" s="192"/>
      <c r="IR67" s="192"/>
      <c r="IS67" s="192"/>
      <c r="IT67" s="192"/>
      <c r="IU67" s="192"/>
    </row>
    <row r="68" spans="1:255" s="187" customFormat="1" ht="13.5" customHeight="1">
      <c r="A68" s="189"/>
      <c r="B68" s="190"/>
      <c r="C68" s="190"/>
      <c r="D68" s="193" t="s">
        <v>487</v>
      </c>
      <c r="E68" s="190"/>
      <c r="F68" s="199"/>
      <c r="G68" s="137"/>
      <c r="H68" s="4296"/>
      <c r="I68" s="122"/>
      <c r="J68" s="186"/>
      <c r="BO68" s="192"/>
      <c r="BP68" s="192"/>
      <c r="BQ68" s="192"/>
      <c r="BR68" s="192"/>
      <c r="BS68" s="192"/>
      <c r="BT68" s="192"/>
      <c r="BU68" s="192"/>
      <c r="BV68" s="192"/>
      <c r="BW68" s="192"/>
      <c r="BX68" s="192"/>
      <c r="BY68" s="192"/>
      <c r="BZ68" s="192"/>
      <c r="CA68" s="192"/>
      <c r="CB68" s="192"/>
      <c r="CC68" s="192"/>
      <c r="CD68" s="192"/>
      <c r="CE68" s="192"/>
      <c r="CF68" s="192"/>
      <c r="CG68" s="192"/>
      <c r="CH68" s="192"/>
      <c r="CI68" s="192"/>
      <c r="CJ68" s="192"/>
      <c r="CK68" s="192"/>
      <c r="CL68" s="192"/>
      <c r="CM68" s="192"/>
      <c r="CN68" s="192"/>
      <c r="CO68" s="192"/>
      <c r="CP68" s="192"/>
      <c r="CQ68" s="192"/>
      <c r="CR68" s="192"/>
      <c r="CS68" s="192"/>
      <c r="CT68" s="192"/>
      <c r="CU68" s="192"/>
      <c r="CV68" s="192"/>
      <c r="CW68" s="192"/>
      <c r="CX68" s="192"/>
      <c r="CY68" s="192"/>
      <c r="CZ68" s="192"/>
      <c r="DA68" s="192"/>
      <c r="DB68" s="192"/>
      <c r="DC68" s="192"/>
      <c r="DD68" s="192"/>
      <c r="DE68" s="192"/>
      <c r="DF68" s="192"/>
      <c r="DG68" s="192"/>
      <c r="DH68" s="192"/>
      <c r="DI68" s="192"/>
      <c r="DJ68" s="192"/>
      <c r="DK68" s="192"/>
      <c r="DL68" s="192"/>
      <c r="DM68" s="192"/>
      <c r="DN68" s="192"/>
      <c r="DO68" s="192"/>
      <c r="DP68" s="192"/>
      <c r="DQ68" s="192"/>
      <c r="DR68" s="192"/>
      <c r="DS68" s="192"/>
      <c r="DT68" s="192"/>
      <c r="DU68" s="192"/>
      <c r="DV68" s="192"/>
      <c r="DW68" s="192"/>
      <c r="DX68" s="192"/>
      <c r="DY68" s="192"/>
      <c r="DZ68" s="192"/>
      <c r="EA68" s="192"/>
      <c r="EB68" s="192"/>
      <c r="EC68" s="192"/>
      <c r="ED68" s="192"/>
      <c r="EE68" s="192"/>
      <c r="EF68" s="192"/>
      <c r="EG68" s="192"/>
      <c r="EH68" s="192"/>
      <c r="EI68" s="192"/>
      <c r="EJ68" s="192"/>
      <c r="EK68" s="192"/>
      <c r="EL68" s="192"/>
      <c r="EM68" s="192"/>
      <c r="EN68" s="192"/>
      <c r="EO68" s="192"/>
      <c r="EP68" s="192"/>
      <c r="EQ68" s="192"/>
      <c r="ER68" s="192"/>
      <c r="ES68" s="192"/>
      <c r="ET68" s="192"/>
      <c r="EU68" s="192"/>
      <c r="EV68" s="192"/>
      <c r="EW68" s="192"/>
      <c r="EX68" s="192"/>
      <c r="EY68" s="192"/>
      <c r="EZ68" s="192"/>
      <c r="FA68" s="192"/>
      <c r="FB68" s="192"/>
      <c r="FC68" s="192"/>
      <c r="FD68" s="192"/>
      <c r="FE68" s="192"/>
      <c r="FF68" s="192"/>
      <c r="FG68" s="192"/>
      <c r="FH68" s="192"/>
      <c r="FI68" s="192"/>
      <c r="FJ68" s="192"/>
      <c r="FK68" s="192"/>
      <c r="FL68" s="192"/>
      <c r="FM68" s="192"/>
      <c r="FN68" s="192"/>
      <c r="FO68" s="192"/>
      <c r="FP68" s="192"/>
      <c r="FQ68" s="192"/>
      <c r="FR68" s="192"/>
      <c r="FS68" s="192"/>
      <c r="FT68" s="192"/>
      <c r="FU68" s="192"/>
      <c r="FV68" s="192"/>
      <c r="FW68" s="192"/>
      <c r="FX68" s="192"/>
      <c r="FY68" s="192"/>
      <c r="FZ68" s="192"/>
      <c r="GA68" s="192"/>
      <c r="GB68" s="192"/>
      <c r="GC68" s="192"/>
      <c r="GD68" s="192"/>
      <c r="GE68" s="192"/>
      <c r="GF68" s="192"/>
      <c r="GG68" s="192"/>
      <c r="GH68" s="192"/>
      <c r="GI68" s="192"/>
      <c r="GJ68" s="192"/>
      <c r="GK68" s="192"/>
      <c r="GL68" s="192"/>
      <c r="GM68" s="192"/>
      <c r="GN68" s="192"/>
      <c r="GO68" s="192"/>
      <c r="GP68" s="192"/>
      <c r="GQ68" s="192"/>
      <c r="GR68" s="192"/>
      <c r="GS68" s="192"/>
      <c r="GT68" s="192"/>
      <c r="GU68" s="192"/>
      <c r="GV68" s="192"/>
      <c r="GW68" s="192"/>
      <c r="GX68" s="192"/>
      <c r="GY68" s="192"/>
      <c r="GZ68" s="192"/>
      <c r="HA68" s="192"/>
      <c r="HB68" s="192"/>
      <c r="HC68" s="192"/>
      <c r="HD68" s="192"/>
      <c r="HE68" s="192"/>
      <c r="HF68" s="192"/>
      <c r="HG68" s="192"/>
      <c r="HH68" s="192"/>
      <c r="HI68" s="192"/>
      <c r="HJ68" s="192"/>
      <c r="HK68" s="192"/>
      <c r="HL68" s="192"/>
      <c r="HM68" s="192"/>
      <c r="HN68" s="192"/>
      <c r="HO68" s="192"/>
      <c r="HP68" s="192"/>
      <c r="HQ68" s="192"/>
      <c r="HR68" s="192"/>
      <c r="HS68" s="192"/>
      <c r="HT68" s="192"/>
      <c r="HU68" s="192"/>
      <c r="HV68" s="192"/>
      <c r="HW68" s="192"/>
      <c r="HX68" s="192"/>
      <c r="HY68" s="192"/>
      <c r="HZ68" s="192"/>
      <c r="IA68" s="192"/>
      <c r="IB68" s="192"/>
      <c r="IC68" s="192"/>
      <c r="ID68" s="192"/>
      <c r="IE68" s="192"/>
      <c r="IF68" s="192"/>
      <c r="IG68" s="192"/>
      <c r="IH68" s="192"/>
      <c r="II68" s="192"/>
      <c r="IJ68" s="192"/>
      <c r="IK68" s="192"/>
      <c r="IL68" s="192"/>
      <c r="IM68" s="192"/>
      <c r="IN68" s="192"/>
      <c r="IO68" s="192"/>
      <c r="IP68" s="192"/>
      <c r="IQ68" s="192"/>
      <c r="IR68" s="192"/>
      <c r="IS68" s="192"/>
      <c r="IT68" s="192"/>
      <c r="IU68" s="192"/>
    </row>
    <row r="69" spans="1:255" s="158" customFormat="1" ht="13.5" customHeight="1">
      <c r="A69" s="160"/>
      <c r="B69" s="161"/>
      <c r="C69" s="162"/>
      <c r="D69" s="193" t="s">
        <v>488</v>
      </c>
      <c r="E69" s="163"/>
      <c r="F69" s="164">
        <f>(3.2)*2</f>
        <v>6.4</v>
      </c>
      <c r="G69" s="165"/>
      <c r="H69" s="3824"/>
      <c r="I69" s="167"/>
      <c r="J69" s="171"/>
      <c r="U69" s="159"/>
      <c r="W69" s="159"/>
    </row>
    <row r="70" spans="1:255" s="158" customFormat="1" ht="13.5" customHeight="1">
      <c r="A70" s="160"/>
      <c r="B70" s="161"/>
      <c r="C70" s="162"/>
      <c r="D70" s="193" t="s">
        <v>243</v>
      </c>
      <c r="E70" s="163"/>
      <c r="F70" s="164"/>
      <c r="G70" s="165"/>
      <c r="H70" s="3824"/>
      <c r="I70" s="167"/>
      <c r="J70" s="171"/>
      <c r="U70" s="159"/>
      <c r="W70" s="159"/>
    </row>
    <row r="71" spans="1:255" s="158" customFormat="1" ht="27" customHeight="1">
      <c r="A71" s="160"/>
      <c r="B71" s="161"/>
      <c r="C71" s="162"/>
      <c r="D71" s="193" t="s">
        <v>244</v>
      </c>
      <c r="E71" s="163"/>
      <c r="F71" s="164"/>
      <c r="G71" s="165"/>
      <c r="H71" s="3824"/>
      <c r="I71" s="167"/>
      <c r="J71" s="171"/>
      <c r="U71" s="159"/>
      <c r="W71" s="159"/>
    </row>
    <row r="72" spans="1:255" s="187" customFormat="1" ht="13.5" customHeight="1">
      <c r="A72" s="189">
        <v>21</v>
      </c>
      <c r="B72" s="190" t="s">
        <v>195</v>
      </c>
      <c r="C72" s="190">
        <v>460671113</v>
      </c>
      <c r="D72" s="190" t="s">
        <v>248</v>
      </c>
      <c r="E72" s="190" t="s">
        <v>141</v>
      </c>
      <c r="F72" s="128">
        <f>ROUND(SUM(F74),3)</f>
        <v>6.4</v>
      </c>
      <c r="G72" s="137"/>
      <c r="H72" s="3821">
        <f>ROUND(F72*G72,2)</f>
        <v>0</v>
      </c>
      <c r="I72" s="122" t="s">
        <v>142</v>
      </c>
      <c r="J72" s="186"/>
      <c r="BO72" s="192"/>
      <c r="BP72" s="192"/>
      <c r="BQ72" s="192"/>
      <c r="BR72" s="192"/>
      <c r="BS72" s="192"/>
      <c r="BT72" s="192"/>
      <c r="BU72" s="192"/>
      <c r="BV72" s="192"/>
      <c r="BW72" s="192"/>
      <c r="BX72" s="192"/>
      <c r="BY72" s="192"/>
      <c r="BZ72" s="192"/>
      <c r="CA72" s="192"/>
      <c r="CB72" s="192"/>
      <c r="CC72" s="192"/>
      <c r="CD72" s="192"/>
      <c r="CE72" s="192"/>
      <c r="CF72" s="192"/>
      <c r="CG72" s="192"/>
      <c r="CH72" s="192"/>
      <c r="CI72" s="192"/>
      <c r="CJ72" s="192"/>
      <c r="CK72" s="192"/>
      <c r="CL72" s="192"/>
      <c r="CM72" s="192"/>
      <c r="CN72" s="192"/>
      <c r="CO72" s="192"/>
      <c r="CP72" s="192"/>
      <c r="CQ72" s="192"/>
      <c r="CR72" s="192"/>
      <c r="CS72" s="192"/>
      <c r="CT72" s="192"/>
      <c r="CU72" s="192"/>
      <c r="CV72" s="192"/>
      <c r="CW72" s="192"/>
      <c r="CX72" s="192"/>
      <c r="CY72" s="192"/>
      <c r="CZ72" s="192"/>
      <c r="DA72" s="192"/>
      <c r="DB72" s="192"/>
      <c r="DC72" s="192"/>
      <c r="DD72" s="192"/>
      <c r="DE72" s="192"/>
      <c r="DF72" s="192"/>
      <c r="DG72" s="192"/>
      <c r="DH72" s="192"/>
      <c r="DI72" s="192"/>
      <c r="DJ72" s="192"/>
      <c r="DK72" s="192"/>
      <c r="DL72" s="192"/>
      <c r="DM72" s="192"/>
      <c r="DN72" s="192"/>
      <c r="DO72" s="192"/>
      <c r="DP72" s="192"/>
      <c r="DQ72" s="192"/>
      <c r="DR72" s="192"/>
      <c r="DS72" s="192"/>
      <c r="DT72" s="192"/>
      <c r="DU72" s="192"/>
      <c r="DV72" s="192"/>
      <c r="DW72" s="192"/>
      <c r="DX72" s="192"/>
      <c r="DY72" s="192"/>
      <c r="DZ72" s="192"/>
      <c r="EA72" s="192"/>
      <c r="EB72" s="192"/>
      <c r="EC72" s="192"/>
      <c r="ED72" s="192"/>
      <c r="EE72" s="192"/>
      <c r="EF72" s="192"/>
      <c r="EG72" s="192"/>
      <c r="EH72" s="192"/>
      <c r="EI72" s="192"/>
      <c r="EJ72" s="192"/>
      <c r="EK72" s="192"/>
      <c r="EL72" s="192"/>
      <c r="EM72" s="192"/>
      <c r="EN72" s="192"/>
      <c r="EO72" s="192"/>
      <c r="EP72" s="192"/>
      <c r="EQ72" s="192"/>
      <c r="ER72" s="192"/>
      <c r="ES72" s="192"/>
      <c r="ET72" s="192"/>
      <c r="EU72" s="192"/>
      <c r="EV72" s="192"/>
      <c r="EW72" s="192"/>
      <c r="EX72" s="192"/>
      <c r="EY72" s="192"/>
      <c r="EZ72" s="192"/>
      <c r="FA72" s="192"/>
      <c r="FB72" s="192"/>
      <c r="FC72" s="192"/>
      <c r="FD72" s="192"/>
      <c r="FE72" s="192"/>
      <c r="FF72" s="192"/>
      <c r="FG72" s="192"/>
      <c r="FH72" s="192"/>
      <c r="FI72" s="192"/>
      <c r="FJ72" s="192"/>
      <c r="FK72" s="192"/>
      <c r="FL72" s="192"/>
      <c r="FM72" s="192"/>
      <c r="FN72" s="192"/>
      <c r="FO72" s="192"/>
      <c r="FP72" s="192"/>
      <c r="FQ72" s="192"/>
      <c r="FR72" s="192"/>
      <c r="FS72" s="192"/>
      <c r="FT72" s="192"/>
      <c r="FU72" s="192"/>
      <c r="FV72" s="192"/>
      <c r="FW72" s="192"/>
      <c r="FX72" s="192"/>
      <c r="FY72" s="192"/>
      <c r="FZ72" s="192"/>
      <c r="GA72" s="192"/>
      <c r="GB72" s="192"/>
      <c r="GC72" s="192"/>
      <c r="GD72" s="192"/>
      <c r="GE72" s="192"/>
      <c r="GF72" s="192"/>
      <c r="GG72" s="192"/>
      <c r="GH72" s="192"/>
      <c r="GI72" s="192"/>
      <c r="GJ72" s="192"/>
      <c r="GK72" s="192"/>
      <c r="GL72" s="192"/>
      <c r="GM72" s="192"/>
      <c r="GN72" s="192"/>
      <c r="GO72" s="192"/>
      <c r="GP72" s="192"/>
      <c r="GQ72" s="192"/>
      <c r="GR72" s="192"/>
      <c r="GS72" s="192"/>
      <c r="GT72" s="192"/>
      <c r="GU72" s="192"/>
      <c r="GV72" s="192"/>
      <c r="GW72" s="192"/>
      <c r="GX72" s="192"/>
      <c r="GY72" s="192"/>
      <c r="GZ72" s="192"/>
      <c r="HA72" s="192"/>
      <c r="HB72" s="192"/>
      <c r="HC72" s="192"/>
      <c r="HD72" s="192"/>
      <c r="HE72" s="192"/>
      <c r="HF72" s="192"/>
      <c r="HG72" s="192"/>
      <c r="HH72" s="192"/>
      <c r="HI72" s="192"/>
      <c r="HJ72" s="192"/>
      <c r="HK72" s="192"/>
      <c r="HL72" s="192"/>
      <c r="HM72" s="192"/>
      <c r="HN72" s="192"/>
      <c r="HO72" s="192"/>
      <c r="HP72" s="192"/>
      <c r="HQ72" s="192"/>
      <c r="HR72" s="192"/>
      <c r="HS72" s="192"/>
      <c r="HT72" s="192"/>
      <c r="HU72" s="192"/>
      <c r="HV72" s="192"/>
      <c r="HW72" s="192"/>
      <c r="HX72" s="192"/>
      <c r="HY72" s="192"/>
      <c r="HZ72" s="192"/>
      <c r="IA72" s="192"/>
      <c r="IB72" s="192"/>
      <c r="IC72" s="192"/>
      <c r="ID72" s="192"/>
      <c r="IE72" s="192"/>
      <c r="IF72" s="192"/>
      <c r="IG72" s="192"/>
      <c r="IH72" s="192"/>
      <c r="II72" s="192"/>
      <c r="IJ72" s="192"/>
      <c r="IK72" s="192"/>
      <c r="IL72" s="192"/>
      <c r="IM72" s="192"/>
      <c r="IN72" s="192"/>
      <c r="IO72" s="192"/>
      <c r="IP72" s="192"/>
      <c r="IQ72" s="192"/>
      <c r="IR72" s="192"/>
      <c r="IS72" s="192"/>
      <c r="IT72" s="192"/>
      <c r="IU72" s="192"/>
    </row>
    <row r="73" spans="1:255" s="187" customFormat="1" ht="13.5" customHeight="1">
      <c r="A73" s="189"/>
      <c r="B73" s="190"/>
      <c r="C73" s="190"/>
      <c r="D73" s="193" t="s">
        <v>489</v>
      </c>
      <c r="E73" s="190"/>
      <c r="F73" s="199"/>
      <c r="G73" s="137"/>
      <c r="H73" s="4296"/>
      <c r="I73" s="122"/>
      <c r="J73" s="186"/>
      <c r="BO73" s="192"/>
      <c r="BP73" s="192"/>
      <c r="BQ73" s="192"/>
      <c r="BR73" s="192"/>
      <c r="BS73" s="192"/>
      <c r="BT73" s="192"/>
      <c r="BU73" s="192"/>
      <c r="BV73" s="192"/>
      <c r="BW73" s="192"/>
      <c r="BX73" s="192"/>
      <c r="BY73" s="192"/>
      <c r="BZ73" s="192"/>
      <c r="CA73" s="192"/>
      <c r="CB73" s="192"/>
      <c r="CC73" s="192"/>
      <c r="CD73" s="192"/>
      <c r="CE73" s="192"/>
      <c r="CF73" s="192"/>
      <c r="CG73" s="192"/>
      <c r="CH73" s="192"/>
      <c r="CI73" s="192"/>
      <c r="CJ73" s="192"/>
      <c r="CK73" s="192"/>
      <c r="CL73" s="192"/>
      <c r="CM73" s="192"/>
      <c r="CN73" s="192"/>
      <c r="CO73" s="192"/>
      <c r="CP73" s="192"/>
      <c r="CQ73" s="192"/>
      <c r="CR73" s="192"/>
      <c r="CS73" s="192"/>
      <c r="CT73" s="192"/>
      <c r="CU73" s="192"/>
      <c r="CV73" s="192"/>
      <c r="CW73" s="192"/>
      <c r="CX73" s="192"/>
      <c r="CY73" s="192"/>
      <c r="CZ73" s="192"/>
      <c r="DA73" s="192"/>
      <c r="DB73" s="192"/>
      <c r="DC73" s="192"/>
      <c r="DD73" s="192"/>
      <c r="DE73" s="192"/>
      <c r="DF73" s="192"/>
      <c r="DG73" s="192"/>
      <c r="DH73" s="192"/>
      <c r="DI73" s="192"/>
      <c r="DJ73" s="192"/>
      <c r="DK73" s="192"/>
      <c r="DL73" s="192"/>
      <c r="DM73" s="192"/>
      <c r="DN73" s="192"/>
      <c r="DO73" s="192"/>
      <c r="DP73" s="192"/>
      <c r="DQ73" s="192"/>
      <c r="DR73" s="192"/>
      <c r="DS73" s="192"/>
      <c r="DT73" s="192"/>
      <c r="DU73" s="192"/>
      <c r="DV73" s="192"/>
      <c r="DW73" s="192"/>
      <c r="DX73" s="192"/>
      <c r="DY73" s="192"/>
      <c r="DZ73" s="192"/>
      <c r="EA73" s="192"/>
      <c r="EB73" s="192"/>
      <c r="EC73" s="192"/>
      <c r="ED73" s="192"/>
      <c r="EE73" s="192"/>
      <c r="EF73" s="192"/>
      <c r="EG73" s="192"/>
      <c r="EH73" s="192"/>
      <c r="EI73" s="192"/>
      <c r="EJ73" s="192"/>
      <c r="EK73" s="192"/>
      <c r="EL73" s="192"/>
      <c r="EM73" s="192"/>
      <c r="EN73" s="192"/>
      <c r="EO73" s="192"/>
      <c r="EP73" s="192"/>
      <c r="EQ73" s="192"/>
      <c r="ER73" s="192"/>
      <c r="ES73" s="192"/>
      <c r="ET73" s="192"/>
      <c r="EU73" s="192"/>
      <c r="EV73" s="192"/>
      <c r="EW73" s="192"/>
      <c r="EX73" s="192"/>
      <c r="EY73" s="192"/>
      <c r="EZ73" s="192"/>
      <c r="FA73" s="192"/>
      <c r="FB73" s="192"/>
      <c r="FC73" s="192"/>
      <c r="FD73" s="192"/>
      <c r="FE73" s="192"/>
      <c r="FF73" s="192"/>
      <c r="FG73" s="192"/>
      <c r="FH73" s="192"/>
      <c r="FI73" s="192"/>
      <c r="FJ73" s="192"/>
      <c r="FK73" s="192"/>
      <c r="FL73" s="192"/>
      <c r="FM73" s="192"/>
      <c r="FN73" s="192"/>
      <c r="FO73" s="192"/>
      <c r="FP73" s="192"/>
      <c r="FQ73" s="192"/>
      <c r="FR73" s="192"/>
      <c r="FS73" s="192"/>
      <c r="FT73" s="192"/>
      <c r="FU73" s="192"/>
      <c r="FV73" s="192"/>
      <c r="FW73" s="192"/>
      <c r="FX73" s="192"/>
      <c r="FY73" s="192"/>
      <c r="FZ73" s="192"/>
      <c r="GA73" s="192"/>
      <c r="GB73" s="192"/>
      <c r="GC73" s="192"/>
      <c r="GD73" s="192"/>
      <c r="GE73" s="192"/>
      <c r="GF73" s="192"/>
      <c r="GG73" s="192"/>
      <c r="GH73" s="192"/>
      <c r="GI73" s="192"/>
      <c r="GJ73" s="192"/>
      <c r="GK73" s="192"/>
      <c r="GL73" s="192"/>
      <c r="GM73" s="192"/>
      <c r="GN73" s="192"/>
      <c r="GO73" s="192"/>
      <c r="GP73" s="192"/>
      <c r="GQ73" s="192"/>
      <c r="GR73" s="192"/>
      <c r="GS73" s="192"/>
      <c r="GT73" s="192"/>
      <c r="GU73" s="192"/>
      <c r="GV73" s="192"/>
      <c r="GW73" s="192"/>
      <c r="GX73" s="192"/>
      <c r="GY73" s="192"/>
      <c r="GZ73" s="192"/>
      <c r="HA73" s="192"/>
      <c r="HB73" s="192"/>
      <c r="HC73" s="192"/>
      <c r="HD73" s="192"/>
      <c r="HE73" s="192"/>
      <c r="HF73" s="192"/>
      <c r="HG73" s="192"/>
      <c r="HH73" s="192"/>
      <c r="HI73" s="192"/>
      <c r="HJ73" s="192"/>
      <c r="HK73" s="192"/>
      <c r="HL73" s="192"/>
      <c r="HM73" s="192"/>
      <c r="HN73" s="192"/>
      <c r="HO73" s="192"/>
      <c r="HP73" s="192"/>
      <c r="HQ73" s="192"/>
      <c r="HR73" s="192"/>
      <c r="HS73" s="192"/>
      <c r="HT73" s="192"/>
      <c r="HU73" s="192"/>
      <c r="HV73" s="192"/>
      <c r="HW73" s="192"/>
      <c r="HX73" s="192"/>
      <c r="HY73" s="192"/>
      <c r="HZ73" s="192"/>
      <c r="IA73" s="192"/>
      <c r="IB73" s="192"/>
      <c r="IC73" s="192"/>
      <c r="ID73" s="192"/>
      <c r="IE73" s="192"/>
      <c r="IF73" s="192"/>
      <c r="IG73" s="192"/>
      <c r="IH73" s="192"/>
      <c r="II73" s="192"/>
      <c r="IJ73" s="192"/>
      <c r="IK73" s="192"/>
      <c r="IL73" s="192"/>
      <c r="IM73" s="192"/>
      <c r="IN73" s="192"/>
      <c r="IO73" s="192"/>
      <c r="IP73" s="192"/>
      <c r="IQ73" s="192"/>
      <c r="IR73" s="192"/>
      <c r="IS73" s="192"/>
      <c r="IT73" s="192"/>
      <c r="IU73" s="192"/>
    </row>
    <row r="74" spans="1:255" s="158" customFormat="1" ht="13.5" customHeight="1">
      <c r="A74" s="160"/>
      <c r="B74" s="161"/>
      <c r="C74" s="162"/>
      <c r="D74" s="193" t="s">
        <v>490</v>
      </c>
      <c r="E74" s="163"/>
      <c r="F74" s="164">
        <f>(3.2)*2</f>
        <v>6.4</v>
      </c>
      <c r="G74" s="165"/>
      <c r="H74" s="3824"/>
      <c r="I74" s="167"/>
      <c r="J74" s="171"/>
      <c r="U74" s="159"/>
      <c r="W74" s="159"/>
    </row>
    <row r="75" spans="1:255" s="187" customFormat="1" ht="13.5" customHeight="1">
      <c r="A75" s="189">
        <v>22</v>
      </c>
      <c r="B75" s="190" t="s">
        <v>195</v>
      </c>
      <c r="C75" s="190" t="s">
        <v>254</v>
      </c>
      <c r="D75" s="190" t="s">
        <v>255</v>
      </c>
      <c r="E75" s="190" t="s">
        <v>141</v>
      </c>
      <c r="F75" s="128">
        <f>ROUND(SUM(F77),3)</f>
        <v>3.52</v>
      </c>
      <c r="G75" s="137"/>
      <c r="H75" s="3821">
        <f>ROUND(F75*G75,2)</f>
        <v>0</v>
      </c>
      <c r="I75" s="336" t="s">
        <v>60</v>
      </c>
      <c r="J75" s="138"/>
      <c r="K75" s="120"/>
      <c r="U75" s="149"/>
      <c r="BO75" s="192"/>
      <c r="BP75" s="192"/>
      <c r="BQ75" s="192"/>
      <c r="BR75" s="192"/>
      <c r="BS75" s="192"/>
      <c r="BT75" s="192"/>
      <c r="BU75" s="192"/>
      <c r="BV75" s="192"/>
      <c r="BW75" s="192"/>
      <c r="BX75" s="192"/>
      <c r="BY75" s="192"/>
      <c r="BZ75" s="192"/>
      <c r="CA75" s="192"/>
      <c r="CB75" s="192"/>
      <c r="CC75" s="192"/>
      <c r="CD75" s="192"/>
      <c r="CE75" s="192"/>
      <c r="CF75" s="192"/>
      <c r="CG75" s="192"/>
      <c r="CH75" s="192"/>
      <c r="CI75" s="192"/>
      <c r="CJ75" s="192"/>
      <c r="CK75" s="192"/>
      <c r="CL75" s="192"/>
      <c r="CM75" s="192"/>
      <c r="CN75" s="192"/>
      <c r="CO75" s="192"/>
      <c r="CP75" s="192"/>
      <c r="CQ75" s="192"/>
      <c r="CR75" s="192"/>
      <c r="CS75" s="192"/>
      <c r="CT75" s="192"/>
      <c r="CU75" s="192"/>
      <c r="CV75" s="192"/>
      <c r="CW75" s="192"/>
      <c r="CX75" s="192"/>
      <c r="CY75" s="192"/>
      <c r="CZ75" s="192"/>
      <c r="DA75" s="192"/>
      <c r="DB75" s="192"/>
      <c r="DC75" s="192"/>
      <c r="DD75" s="192"/>
      <c r="DE75" s="192"/>
      <c r="DF75" s="192"/>
      <c r="DG75" s="192"/>
      <c r="DH75" s="192"/>
      <c r="DI75" s="192"/>
      <c r="DJ75" s="192"/>
      <c r="DK75" s="192"/>
      <c r="DL75" s="192"/>
      <c r="DM75" s="192"/>
      <c r="DN75" s="192"/>
      <c r="DO75" s="192"/>
      <c r="DP75" s="192"/>
      <c r="DQ75" s="192"/>
      <c r="DR75" s="192"/>
      <c r="DS75" s="192"/>
      <c r="DT75" s="192"/>
      <c r="DU75" s="192"/>
      <c r="DV75" s="192"/>
      <c r="DW75" s="192"/>
      <c r="DX75" s="192"/>
      <c r="DY75" s="192"/>
      <c r="DZ75" s="192"/>
      <c r="EA75" s="192"/>
      <c r="EB75" s="192"/>
      <c r="EC75" s="192"/>
      <c r="ED75" s="192"/>
      <c r="EE75" s="192"/>
      <c r="EF75" s="192"/>
      <c r="EG75" s="192"/>
      <c r="EH75" s="192"/>
      <c r="EI75" s="192"/>
      <c r="EJ75" s="192"/>
      <c r="EK75" s="192"/>
      <c r="EL75" s="192"/>
      <c r="EM75" s="192"/>
      <c r="EN75" s="192"/>
      <c r="EO75" s="192"/>
      <c r="EP75" s="192"/>
      <c r="EQ75" s="192"/>
      <c r="ER75" s="192"/>
      <c r="ES75" s="192"/>
      <c r="ET75" s="192"/>
      <c r="EU75" s="192"/>
      <c r="EV75" s="192"/>
      <c r="EW75" s="192"/>
      <c r="EX75" s="192"/>
      <c r="EY75" s="192"/>
      <c r="EZ75" s="192"/>
      <c r="FA75" s="192"/>
      <c r="FB75" s="192"/>
      <c r="FC75" s="192"/>
      <c r="FD75" s="192"/>
      <c r="FE75" s="192"/>
      <c r="FF75" s="192"/>
      <c r="FG75" s="192"/>
      <c r="FH75" s="192"/>
      <c r="FI75" s="192"/>
      <c r="FJ75" s="192"/>
      <c r="FK75" s="192"/>
      <c r="FL75" s="192"/>
      <c r="FM75" s="192"/>
      <c r="FN75" s="192"/>
      <c r="FO75" s="192"/>
      <c r="FP75" s="192"/>
      <c r="FQ75" s="192"/>
      <c r="FR75" s="192"/>
      <c r="FS75" s="192"/>
      <c r="FT75" s="192"/>
      <c r="FU75" s="192"/>
      <c r="FV75" s="192"/>
      <c r="FW75" s="192"/>
      <c r="FX75" s="192"/>
      <c r="FY75" s="192"/>
      <c r="FZ75" s="192"/>
      <c r="GA75" s="192"/>
      <c r="GB75" s="192"/>
      <c r="GC75" s="192"/>
      <c r="GD75" s="192"/>
      <c r="GE75" s="192"/>
      <c r="GF75" s="192"/>
      <c r="GG75" s="192"/>
      <c r="GH75" s="192"/>
      <c r="GI75" s="192"/>
      <c r="GJ75" s="192"/>
      <c r="GK75" s="192"/>
      <c r="GL75" s="192"/>
      <c r="GM75" s="192"/>
      <c r="GN75" s="192"/>
      <c r="GO75" s="192"/>
      <c r="GP75" s="192"/>
      <c r="GQ75" s="192"/>
      <c r="GR75" s="192"/>
      <c r="GS75" s="192"/>
      <c r="GT75" s="192"/>
      <c r="GU75" s="192"/>
      <c r="GV75" s="192"/>
      <c r="GW75" s="192"/>
      <c r="GX75" s="192"/>
      <c r="GY75" s="192"/>
      <c r="GZ75" s="192"/>
      <c r="HA75" s="192"/>
      <c r="HB75" s="192"/>
      <c r="HC75" s="192"/>
      <c r="HD75" s="192"/>
      <c r="HE75" s="192"/>
      <c r="HF75" s="192"/>
      <c r="HG75" s="192"/>
      <c r="HH75" s="192"/>
      <c r="HI75" s="192"/>
      <c r="HJ75" s="192"/>
      <c r="HK75" s="192"/>
      <c r="HL75" s="192"/>
      <c r="HM75" s="192"/>
      <c r="HN75" s="192"/>
      <c r="HO75" s="192"/>
      <c r="HP75" s="192"/>
      <c r="HQ75" s="192"/>
      <c r="HR75" s="192"/>
      <c r="HS75" s="192"/>
      <c r="HT75" s="192"/>
      <c r="HU75" s="192"/>
      <c r="HV75" s="192"/>
      <c r="HW75" s="192"/>
      <c r="HX75" s="192"/>
      <c r="HY75" s="192"/>
      <c r="HZ75" s="192"/>
      <c r="IA75" s="192"/>
      <c r="IB75" s="192"/>
      <c r="IC75" s="192"/>
      <c r="ID75" s="192"/>
      <c r="IE75" s="192"/>
      <c r="IF75" s="192"/>
      <c r="IG75" s="192"/>
      <c r="IH75" s="192"/>
      <c r="II75" s="192"/>
      <c r="IJ75" s="192"/>
      <c r="IK75" s="192"/>
      <c r="IL75" s="192"/>
      <c r="IM75" s="192"/>
      <c r="IN75" s="192"/>
      <c r="IO75" s="192"/>
      <c r="IP75" s="192"/>
      <c r="IQ75" s="192"/>
      <c r="IR75" s="192"/>
      <c r="IS75" s="192"/>
      <c r="IT75" s="192"/>
      <c r="IU75" s="192"/>
    </row>
    <row r="76" spans="1:255" s="158" customFormat="1" ht="13.5" customHeight="1">
      <c r="A76" s="160"/>
      <c r="B76" s="161"/>
      <c r="C76" s="162"/>
      <c r="D76" s="203" t="s">
        <v>256</v>
      </c>
      <c r="E76" s="163"/>
      <c r="F76" s="164"/>
      <c r="G76" s="165"/>
      <c r="H76" s="3824"/>
      <c r="I76" s="167"/>
      <c r="J76" s="144"/>
      <c r="K76" s="145"/>
      <c r="U76" s="155"/>
      <c r="W76" s="159"/>
    </row>
    <row r="77" spans="1:255" s="158" customFormat="1" ht="13.5" customHeight="1">
      <c r="A77" s="160"/>
      <c r="B77" s="161"/>
      <c r="C77" s="162"/>
      <c r="D77" s="203" t="s">
        <v>491</v>
      </c>
      <c r="E77" s="163"/>
      <c r="F77" s="164">
        <f>(3.2)*1.1</f>
        <v>3.5200000000000005</v>
      </c>
      <c r="G77" s="165"/>
      <c r="H77" s="3824"/>
      <c r="I77" s="167"/>
      <c r="J77" s="337"/>
      <c r="U77" s="159"/>
      <c r="W77" s="159"/>
    </row>
    <row r="78" spans="1:255" s="158" customFormat="1" ht="13.5" customHeight="1">
      <c r="A78" s="160"/>
      <c r="B78" s="161"/>
      <c r="C78" s="162"/>
      <c r="D78" s="193" t="s">
        <v>258</v>
      </c>
      <c r="E78" s="163"/>
      <c r="F78" s="164"/>
      <c r="G78" s="165"/>
      <c r="H78" s="3824"/>
      <c r="I78" s="167"/>
      <c r="J78" s="171"/>
      <c r="P78" s="204"/>
      <c r="U78" s="159"/>
      <c r="W78" s="159"/>
    </row>
    <row r="79" spans="1:255" s="158" customFormat="1" ht="13.5" customHeight="1">
      <c r="A79" s="160"/>
      <c r="B79" s="161"/>
      <c r="C79" s="162"/>
      <c r="D79" s="193" t="s">
        <v>259</v>
      </c>
      <c r="E79" s="163"/>
      <c r="F79" s="164"/>
      <c r="G79" s="165"/>
      <c r="H79" s="3824"/>
      <c r="I79" s="167"/>
      <c r="J79" s="205"/>
      <c r="U79" s="159"/>
      <c r="W79" s="159"/>
    </row>
    <row r="80" spans="1:255" s="187" customFormat="1" ht="27" customHeight="1">
      <c r="A80" s="206">
        <v>23</v>
      </c>
      <c r="B80" s="207">
        <v>946</v>
      </c>
      <c r="C80" s="151" t="s">
        <v>260</v>
      </c>
      <c r="D80" s="151" t="s">
        <v>261</v>
      </c>
      <c r="E80" s="151" t="s">
        <v>221</v>
      </c>
      <c r="F80" s="208">
        <f>ROUND(SUM(F82,F84),3)</f>
        <v>1.04</v>
      </c>
      <c r="G80" s="209">
        <f>ROUND(SUM(H86:H89)/F80,2)</f>
        <v>0</v>
      </c>
      <c r="H80" s="3821">
        <f>ROUND(F80*G80,2)</f>
        <v>0</v>
      </c>
      <c r="I80" s="153" t="s">
        <v>60</v>
      </c>
    </row>
    <row r="81" spans="1:256" s="187" customFormat="1" ht="13.5" customHeight="1">
      <c r="A81" s="206"/>
      <c r="B81" s="207"/>
      <c r="C81" s="151"/>
      <c r="D81" s="135" t="s">
        <v>262</v>
      </c>
      <c r="E81" s="151"/>
      <c r="F81" s="210"/>
      <c r="G81" s="209"/>
      <c r="H81" s="3828"/>
      <c r="I81" s="153"/>
      <c r="J81" s="211"/>
      <c r="K81" s="212"/>
      <c r="L81" s="212"/>
      <c r="M81" s="211"/>
      <c r="N81" s="213"/>
    </row>
    <row r="82" spans="1:256" s="333" customFormat="1" ht="13.5" customHeight="1">
      <c r="A82" s="338"/>
      <c r="B82" s="339"/>
      <c r="C82" s="151"/>
      <c r="D82" s="216" t="s">
        <v>263</v>
      </c>
      <c r="E82" s="340"/>
      <c r="F82" s="218">
        <f>SUM(F83)</f>
        <v>0.93600000000000005</v>
      </c>
      <c r="G82" s="341"/>
      <c r="H82" s="3830"/>
      <c r="I82" s="336"/>
      <c r="J82" s="342"/>
      <c r="L82" s="343"/>
      <c r="M82" s="343"/>
      <c r="N82" s="343"/>
      <c r="O82" s="343"/>
      <c r="P82" s="343"/>
      <c r="Q82" s="343"/>
      <c r="R82" s="343"/>
      <c r="S82" s="343"/>
      <c r="T82" s="343"/>
      <c r="U82" s="343"/>
      <c r="V82" s="343"/>
      <c r="W82" s="343"/>
      <c r="X82" s="343"/>
      <c r="Y82" s="343"/>
      <c r="Z82" s="343"/>
      <c r="AA82" s="343"/>
      <c r="AB82" s="343"/>
      <c r="AC82" s="343"/>
      <c r="AD82" s="343"/>
      <c r="AE82" s="343"/>
      <c r="AF82" s="343"/>
      <c r="AG82" s="343"/>
      <c r="AH82" s="343"/>
      <c r="AI82" s="343"/>
      <c r="AJ82" s="343"/>
      <c r="AK82" s="343"/>
      <c r="AL82" s="343"/>
      <c r="AM82" s="343"/>
      <c r="AN82" s="343"/>
      <c r="AO82" s="343"/>
      <c r="AP82" s="343"/>
      <c r="AQ82" s="343"/>
      <c r="AR82" s="343"/>
      <c r="AS82" s="343"/>
      <c r="AT82" s="343"/>
      <c r="AU82" s="343"/>
      <c r="AV82" s="343"/>
      <c r="AW82" s="343"/>
      <c r="AX82" s="343"/>
      <c r="AY82" s="343"/>
      <c r="AZ82" s="343"/>
      <c r="BA82" s="343"/>
      <c r="BB82" s="343"/>
      <c r="BC82" s="343"/>
      <c r="BD82" s="343"/>
      <c r="BE82" s="343"/>
      <c r="BF82" s="343"/>
      <c r="BG82" s="343"/>
      <c r="BH82" s="343"/>
      <c r="BI82" s="343"/>
      <c r="BJ82" s="343"/>
      <c r="BK82" s="343"/>
      <c r="BL82" s="343"/>
      <c r="BM82" s="343"/>
      <c r="BN82" s="343"/>
      <c r="BO82" s="343"/>
      <c r="BP82" s="343"/>
      <c r="BQ82" s="343"/>
      <c r="BR82" s="343"/>
      <c r="BS82" s="343"/>
      <c r="BT82" s="343"/>
      <c r="BU82" s="343"/>
      <c r="BV82" s="343"/>
      <c r="BW82" s="343"/>
      <c r="BX82" s="343"/>
      <c r="BY82" s="343"/>
      <c r="BZ82" s="343"/>
      <c r="CA82" s="343"/>
      <c r="CB82" s="343"/>
      <c r="CC82" s="343"/>
      <c r="CD82" s="343"/>
      <c r="CE82" s="343"/>
      <c r="CF82" s="343"/>
      <c r="CG82" s="343"/>
      <c r="CH82" s="343"/>
      <c r="CI82" s="343"/>
      <c r="CJ82" s="343"/>
      <c r="CK82" s="343"/>
      <c r="CL82" s="343"/>
      <c r="CM82" s="343"/>
      <c r="CN82" s="343"/>
      <c r="CO82" s="343"/>
      <c r="CP82" s="343"/>
      <c r="CQ82" s="343"/>
      <c r="CR82" s="343"/>
      <c r="CS82" s="343"/>
      <c r="CT82" s="343"/>
      <c r="CU82" s="343"/>
      <c r="CV82" s="343"/>
      <c r="CW82" s="343"/>
      <c r="CX82" s="343"/>
      <c r="CY82" s="343"/>
      <c r="CZ82" s="343"/>
      <c r="DA82" s="343"/>
      <c r="DB82" s="343"/>
      <c r="DC82" s="343"/>
      <c r="DD82" s="343"/>
      <c r="DE82" s="343"/>
      <c r="DF82" s="343"/>
      <c r="DG82" s="343"/>
      <c r="DH82" s="343"/>
      <c r="DI82" s="343"/>
      <c r="DJ82" s="343"/>
      <c r="DK82" s="343"/>
      <c r="DL82" s="343"/>
      <c r="DM82" s="343"/>
      <c r="DN82" s="343"/>
      <c r="DO82" s="343"/>
      <c r="DP82" s="343"/>
      <c r="DQ82" s="343"/>
      <c r="DR82" s="343"/>
      <c r="DS82" s="343"/>
      <c r="DT82" s="343"/>
      <c r="DU82" s="343"/>
      <c r="DV82" s="343"/>
      <c r="DW82" s="343"/>
      <c r="DX82" s="343"/>
      <c r="DY82" s="343"/>
      <c r="DZ82" s="343"/>
      <c r="EA82" s="343"/>
      <c r="EB82" s="343"/>
      <c r="EC82" s="343"/>
      <c r="ED82" s="343"/>
      <c r="EE82" s="343"/>
      <c r="EF82" s="343"/>
      <c r="EG82" s="343"/>
      <c r="EH82" s="343"/>
      <c r="EI82" s="343"/>
      <c r="EJ82" s="343"/>
      <c r="EK82" s="343"/>
      <c r="EL82" s="343"/>
      <c r="EM82" s="343"/>
      <c r="EN82" s="343"/>
      <c r="EO82" s="343"/>
      <c r="EP82" s="343"/>
      <c r="EQ82" s="343"/>
      <c r="ER82" s="343"/>
      <c r="ES82" s="343"/>
      <c r="ET82" s="343"/>
      <c r="EU82" s="343"/>
      <c r="EV82" s="343"/>
      <c r="EW82" s="343"/>
      <c r="EX82" s="343"/>
      <c r="EY82" s="343"/>
      <c r="EZ82" s="343"/>
      <c r="FA82" s="343"/>
      <c r="FB82" s="343"/>
      <c r="FC82" s="343"/>
      <c r="FD82" s="343"/>
      <c r="FE82" s="343"/>
      <c r="FF82" s="343"/>
      <c r="FG82" s="343"/>
      <c r="FH82" s="343"/>
      <c r="FI82" s="343"/>
      <c r="FJ82" s="343"/>
      <c r="FK82" s="343"/>
      <c r="FL82" s="343"/>
      <c r="FM82" s="343"/>
      <c r="FN82" s="343"/>
      <c r="FO82" s="343"/>
      <c r="FP82" s="343"/>
      <c r="FQ82" s="343"/>
      <c r="FR82" s="343"/>
      <c r="FS82" s="343"/>
      <c r="FT82" s="343"/>
      <c r="FU82" s="343"/>
      <c r="FV82" s="343"/>
      <c r="FW82" s="343"/>
      <c r="FX82" s="343"/>
      <c r="FY82" s="343"/>
      <c r="FZ82" s="343"/>
      <c r="GA82" s="343"/>
      <c r="GB82" s="343"/>
      <c r="GC82" s="343"/>
      <c r="GD82" s="343"/>
      <c r="GE82" s="343"/>
      <c r="GF82" s="343"/>
      <c r="GG82" s="343"/>
      <c r="GH82" s="343"/>
      <c r="GI82" s="343"/>
      <c r="GJ82" s="343"/>
      <c r="GK82" s="343"/>
      <c r="GL82" s="343"/>
      <c r="GM82" s="343"/>
      <c r="GN82" s="343"/>
      <c r="GO82" s="343"/>
      <c r="GP82" s="343"/>
      <c r="GQ82" s="343"/>
      <c r="GR82" s="343"/>
      <c r="GS82" s="343"/>
      <c r="GT82" s="343"/>
      <c r="GU82" s="343"/>
      <c r="GV82" s="343"/>
      <c r="GW82" s="343"/>
      <c r="GX82" s="343"/>
      <c r="GY82" s="343"/>
      <c r="GZ82" s="343"/>
      <c r="HA82" s="343"/>
      <c r="HB82" s="343"/>
      <c r="HC82" s="343"/>
      <c r="HD82" s="343"/>
      <c r="HE82" s="343"/>
      <c r="HF82" s="343"/>
      <c r="HG82" s="343"/>
      <c r="HH82" s="343"/>
      <c r="HI82" s="343"/>
      <c r="HJ82" s="343"/>
      <c r="HK82" s="343"/>
      <c r="HL82" s="343"/>
      <c r="HM82" s="343"/>
      <c r="HN82" s="343"/>
      <c r="HO82" s="343"/>
      <c r="HP82" s="343"/>
      <c r="HQ82" s="343"/>
      <c r="HR82" s="343"/>
      <c r="HS82" s="343"/>
      <c r="HT82" s="343"/>
      <c r="HU82" s="343"/>
      <c r="HV82" s="343"/>
      <c r="HW82" s="343"/>
      <c r="HX82" s="343"/>
      <c r="HY82" s="343"/>
      <c r="HZ82" s="343"/>
      <c r="IA82" s="343"/>
      <c r="IB82" s="343"/>
      <c r="IC82" s="343"/>
      <c r="ID82" s="343"/>
      <c r="IE82" s="343"/>
      <c r="IF82" s="343"/>
      <c r="IG82" s="343"/>
      <c r="IH82" s="343"/>
      <c r="II82" s="343"/>
      <c r="IJ82" s="343"/>
      <c r="IK82" s="343"/>
      <c r="IL82" s="343"/>
      <c r="IM82" s="343"/>
      <c r="IN82" s="343"/>
      <c r="IO82" s="343"/>
      <c r="IP82" s="343"/>
      <c r="IQ82" s="343"/>
      <c r="IR82" s="343"/>
      <c r="IS82" s="343"/>
      <c r="IT82" s="343"/>
      <c r="IU82" s="343"/>
      <c r="IV82" s="343"/>
    </row>
    <row r="83" spans="1:256" s="187" customFormat="1" ht="27" customHeight="1">
      <c r="A83" s="221"/>
      <c r="B83" s="222"/>
      <c r="C83" s="223"/>
      <c r="D83" s="135" t="s">
        <v>492</v>
      </c>
      <c r="E83" s="135"/>
      <c r="F83" s="136">
        <f>(3.2*0.65*0.5)*(0.85+0.05)</f>
        <v>0.93600000000000005</v>
      </c>
      <c r="G83" s="209"/>
      <c r="H83" s="3828"/>
      <c r="I83" s="224"/>
      <c r="J83" s="225"/>
    </row>
    <row r="84" spans="1:256" s="333" customFormat="1" ht="13.5" customHeight="1">
      <c r="A84" s="338"/>
      <c r="B84" s="339"/>
      <c r="C84" s="151"/>
      <c r="D84" s="216" t="s">
        <v>265</v>
      </c>
      <c r="E84" s="340"/>
      <c r="F84" s="218">
        <f>SUM(F85)</f>
        <v>0.10400000000000001</v>
      </c>
      <c r="G84" s="341"/>
      <c r="H84" s="3830"/>
      <c r="I84" s="336"/>
      <c r="J84" s="342"/>
      <c r="L84" s="343"/>
      <c r="M84" s="343"/>
      <c r="N84" s="343"/>
      <c r="O84" s="343"/>
      <c r="P84" s="343"/>
      <c r="Q84" s="343"/>
      <c r="R84" s="343"/>
      <c r="S84" s="343"/>
      <c r="T84" s="343"/>
      <c r="U84" s="343"/>
      <c r="V84" s="343"/>
      <c r="W84" s="343"/>
      <c r="X84" s="343"/>
      <c r="Y84" s="343"/>
      <c r="Z84" s="343"/>
      <c r="AA84" s="343"/>
      <c r="AB84" s="343"/>
      <c r="AC84" s="343"/>
      <c r="AD84" s="343"/>
      <c r="AE84" s="343"/>
      <c r="AF84" s="343"/>
      <c r="AG84" s="343"/>
      <c r="AH84" s="343"/>
      <c r="AI84" s="343"/>
      <c r="AJ84" s="343"/>
      <c r="AK84" s="343"/>
      <c r="AL84" s="343"/>
      <c r="AM84" s="343"/>
      <c r="AN84" s="343"/>
      <c r="AO84" s="343"/>
      <c r="AP84" s="343"/>
      <c r="AQ84" s="343"/>
      <c r="AR84" s="343"/>
      <c r="AS84" s="343"/>
      <c r="AT84" s="343"/>
      <c r="AU84" s="343"/>
      <c r="AV84" s="343"/>
      <c r="AW84" s="343"/>
      <c r="AX84" s="343"/>
      <c r="AY84" s="343"/>
      <c r="AZ84" s="343"/>
      <c r="BA84" s="343"/>
      <c r="BB84" s="343"/>
      <c r="BC84" s="343"/>
      <c r="BD84" s="343"/>
      <c r="BE84" s="343"/>
      <c r="BF84" s="343"/>
      <c r="BG84" s="343"/>
      <c r="BH84" s="343"/>
      <c r="BI84" s="343"/>
      <c r="BJ84" s="343"/>
      <c r="BK84" s="343"/>
      <c r="BL84" s="343"/>
      <c r="BM84" s="343"/>
      <c r="BN84" s="343"/>
      <c r="BO84" s="343"/>
      <c r="BP84" s="343"/>
      <c r="BQ84" s="343"/>
      <c r="BR84" s="343"/>
      <c r="BS84" s="343"/>
      <c r="BT84" s="343"/>
      <c r="BU84" s="343"/>
      <c r="BV84" s="343"/>
      <c r="BW84" s="343"/>
      <c r="BX84" s="343"/>
      <c r="BY84" s="343"/>
      <c r="BZ84" s="343"/>
      <c r="CA84" s="343"/>
      <c r="CB84" s="343"/>
      <c r="CC84" s="343"/>
      <c r="CD84" s="343"/>
      <c r="CE84" s="343"/>
      <c r="CF84" s="343"/>
      <c r="CG84" s="343"/>
      <c r="CH84" s="343"/>
      <c r="CI84" s="343"/>
      <c r="CJ84" s="343"/>
      <c r="CK84" s="343"/>
      <c r="CL84" s="343"/>
      <c r="CM84" s="343"/>
      <c r="CN84" s="343"/>
      <c r="CO84" s="343"/>
      <c r="CP84" s="343"/>
      <c r="CQ84" s="343"/>
      <c r="CR84" s="343"/>
      <c r="CS84" s="343"/>
      <c r="CT84" s="343"/>
      <c r="CU84" s="343"/>
      <c r="CV84" s="343"/>
      <c r="CW84" s="343"/>
      <c r="CX84" s="343"/>
      <c r="CY84" s="343"/>
      <c r="CZ84" s="343"/>
      <c r="DA84" s="343"/>
      <c r="DB84" s="343"/>
      <c r="DC84" s="343"/>
      <c r="DD84" s="343"/>
      <c r="DE84" s="343"/>
      <c r="DF84" s="343"/>
      <c r="DG84" s="343"/>
      <c r="DH84" s="343"/>
      <c r="DI84" s="343"/>
      <c r="DJ84" s="343"/>
      <c r="DK84" s="343"/>
      <c r="DL84" s="343"/>
      <c r="DM84" s="343"/>
      <c r="DN84" s="343"/>
      <c r="DO84" s="343"/>
      <c r="DP84" s="343"/>
      <c r="DQ84" s="343"/>
      <c r="DR84" s="343"/>
      <c r="DS84" s="343"/>
      <c r="DT84" s="343"/>
      <c r="DU84" s="343"/>
      <c r="DV84" s="343"/>
      <c r="DW84" s="343"/>
      <c r="DX84" s="343"/>
      <c r="DY84" s="343"/>
      <c r="DZ84" s="343"/>
      <c r="EA84" s="343"/>
      <c r="EB84" s="343"/>
      <c r="EC84" s="343"/>
      <c r="ED84" s="343"/>
      <c r="EE84" s="343"/>
      <c r="EF84" s="343"/>
      <c r="EG84" s="343"/>
      <c r="EH84" s="343"/>
      <c r="EI84" s="343"/>
      <c r="EJ84" s="343"/>
      <c r="EK84" s="343"/>
      <c r="EL84" s="343"/>
      <c r="EM84" s="343"/>
      <c r="EN84" s="343"/>
      <c r="EO84" s="343"/>
      <c r="EP84" s="343"/>
      <c r="EQ84" s="343"/>
      <c r="ER84" s="343"/>
      <c r="ES84" s="343"/>
      <c r="ET84" s="343"/>
      <c r="EU84" s="343"/>
      <c r="EV84" s="343"/>
      <c r="EW84" s="343"/>
      <c r="EX84" s="343"/>
      <c r="EY84" s="343"/>
      <c r="EZ84" s="343"/>
      <c r="FA84" s="343"/>
      <c r="FB84" s="343"/>
      <c r="FC84" s="343"/>
      <c r="FD84" s="343"/>
      <c r="FE84" s="343"/>
      <c r="FF84" s="343"/>
      <c r="FG84" s="343"/>
      <c r="FH84" s="343"/>
      <c r="FI84" s="343"/>
      <c r="FJ84" s="343"/>
      <c r="FK84" s="343"/>
      <c r="FL84" s="343"/>
      <c r="FM84" s="343"/>
      <c r="FN84" s="343"/>
      <c r="FO84" s="343"/>
      <c r="FP84" s="343"/>
      <c r="FQ84" s="343"/>
      <c r="FR84" s="343"/>
      <c r="FS84" s="343"/>
      <c r="FT84" s="343"/>
      <c r="FU84" s="343"/>
      <c r="FV84" s="343"/>
      <c r="FW84" s="343"/>
      <c r="FX84" s="343"/>
      <c r="FY84" s="343"/>
      <c r="FZ84" s="343"/>
      <c r="GA84" s="343"/>
      <c r="GB84" s="343"/>
      <c r="GC84" s="343"/>
      <c r="GD84" s="343"/>
      <c r="GE84" s="343"/>
      <c r="GF84" s="343"/>
      <c r="GG84" s="343"/>
      <c r="GH84" s="343"/>
      <c r="GI84" s="343"/>
      <c r="GJ84" s="343"/>
      <c r="GK84" s="343"/>
      <c r="GL84" s="343"/>
      <c r="GM84" s="343"/>
      <c r="GN84" s="343"/>
      <c r="GO84" s="343"/>
      <c r="GP84" s="343"/>
      <c r="GQ84" s="343"/>
      <c r="GR84" s="343"/>
      <c r="GS84" s="343"/>
      <c r="GT84" s="343"/>
      <c r="GU84" s="343"/>
      <c r="GV84" s="343"/>
      <c r="GW84" s="343"/>
      <c r="GX84" s="343"/>
      <c r="GY84" s="343"/>
      <c r="GZ84" s="343"/>
      <c r="HA84" s="343"/>
      <c r="HB84" s="343"/>
      <c r="HC84" s="343"/>
      <c r="HD84" s="343"/>
      <c r="HE84" s="343"/>
      <c r="HF84" s="343"/>
      <c r="HG84" s="343"/>
      <c r="HH84" s="343"/>
      <c r="HI84" s="343"/>
      <c r="HJ84" s="343"/>
      <c r="HK84" s="343"/>
      <c r="HL84" s="343"/>
      <c r="HM84" s="343"/>
      <c r="HN84" s="343"/>
      <c r="HO84" s="343"/>
      <c r="HP84" s="343"/>
      <c r="HQ84" s="343"/>
      <c r="HR84" s="343"/>
      <c r="HS84" s="343"/>
      <c r="HT84" s="343"/>
      <c r="HU84" s="343"/>
      <c r="HV84" s="343"/>
      <c r="HW84" s="343"/>
      <c r="HX84" s="343"/>
      <c r="HY84" s="343"/>
      <c r="HZ84" s="343"/>
      <c r="IA84" s="343"/>
      <c r="IB84" s="343"/>
      <c r="IC84" s="343"/>
      <c r="ID84" s="343"/>
      <c r="IE84" s="343"/>
      <c r="IF84" s="343"/>
      <c r="IG84" s="343"/>
      <c r="IH84" s="343"/>
      <c r="II84" s="343"/>
      <c r="IJ84" s="343"/>
      <c r="IK84" s="343"/>
      <c r="IL84" s="343"/>
      <c r="IM84" s="343"/>
      <c r="IN84" s="343"/>
      <c r="IO84" s="343"/>
      <c r="IP84" s="343"/>
      <c r="IQ84" s="343"/>
      <c r="IR84" s="343"/>
      <c r="IS84" s="343"/>
      <c r="IT84" s="343"/>
      <c r="IU84" s="343"/>
      <c r="IV84" s="343"/>
    </row>
    <row r="85" spans="1:256" s="187" customFormat="1" ht="27" customHeight="1">
      <c r="A85" s="221"/>
      <c r="B85" s="222"/>
      <c r="C85" s="223"/>
      <c r="D85" s="135" t="s">
        <v>493</v>
      </c>
      <c r="E85" s="135"/>
      <c r="F85" s="136">
        <f>(3.2*0.65*0.5)*(0.1)</f>
        <v>0.10400000000000001</v>
      </c>
      <c r="G85" s="209"/>
      <c r="H85" s="3828"/>
      <c r="I85" s="224"/>
      <c r="J85" s="225"/>
    </row>
    <row r="86" spans="1:256" s="187" customFormat="1" ht="13.5" customHeight="1">
      <c r="A86" s="226" t="s">
        <v>451</v>
      </c>
      <c r="B86" s="151"/>
      <c r="C86" s="227">
        <v>460371121</v>
      </c>
      <c r="D86" s="135" t="s">
        <v>268</v>
      </c>
      <c r="E86" s="228" t="s">
        <v>221</v>
      </c>
      <c r="F86" s="136">
        <f>F82</f>
        <v>0.93600000000000005</v>
      </c>
      <c r="G86" s="229"/>
      <c r="H86" s="4297">
        <f t="shared" ref="H86:H89" si="0">ROUND(F86*G86,2)</f>
        <v>0</v>
      </c>
      <c r="I86" s="230" t="s">
        <v>142</v>
      </c>
      <c r="J86" s="231"/>
      <c r="K86" s="231"/>
      <c r="L86" s="120"/>
      <c r="M86" s="120"/>
      <c r="N86" s="120"/>
      <c r="O86" s="120"/>
      <c r="P86" s="120"/>
      <c r="Q86" s="120"/>
      <c r="R86" s="120"/>
      <c r="S86" s="232"/>
      <c r="V86" s="233"/>
    </row>
    <row r="87" spans="1:256" s="187" customFormat="1" ht="13.5" customHeight="1">
      <c r="A87" s="226" t="s">
        <v>452</v>
      </c>
      <c r="B87" s="151"/>
      <c r="C87" s="227">
        <v>460371123</v>
      </c>
      <c r="D87" s="135" t="s">
        <v>270</v>
      </c>
      <c r="E87" s="228" t="s">
        <v>221</v>
      </c>
      <c r="F87" s="136">
        <f>F84</f>
        <v>0.10400000000000001</v>
      </c>
      <c r="G87" s="229"/>
      <c r="H87" s="4297">
        <f t="shared" si="0"/>
        <v>0</v>
      </c>
      <c r="I87" s="230" t="s">
        <v>142</v>
      </c>
      <c r="J87" s="231"/>
      <c r="K87" s="231"/>
      <c r="L87" s="120"/>
      <c r="M87" s="120"/>
      <c r="N87" s="120"/>
      <c r="O87" s="120"/>
      <c r="P87" s="120"/>
      <c r="Q87" s="120"/>
      <c r="R87" s="120"/>
      <c r="S87" s="232"/>
      <c r="V87" s="233"/>
    </row>
    <row r="88" spans="1:256" s="187" customFormat="1" ht="27" customHeight="1">
      <c r="A88" s="226" t="s">
        <v>453</v>
      </c>
      <c r="B88" s="151"/>
      <c r="C88" s="227">
        <v>460341112</v>
      </c>
      <c r="D88" s="135" t="s">
        <v>272</v>
      </c>
      <c r="E88" s="228" t="s">
        <v>221</v>
      </c>
      <c r="F88" s="136">
        <f>F80</f>
        <v>1.04</v>
      </c>
      <c r="G88" s="229"/>
      <c r="H88" s="4297">
        <f t="shared" si="0"/>
        <v>0</v>
      </c>
      <c r="I88" s="230" t="s">
        <v>142</v>
      </c>
      <c r="J88" s="231"/>
      <c r="K88" s="231"/>
      <c r="L88" s="120"/>
      <c r="M88" s="120"/>
      <c r="N88" s="120"/>
      <c r="O88" s="120"/>
      <c r="P88" s="120"/>
      <c r="Q88" s="120"/>
      <c r="R88" s="120"/>
      <c r="S88" s="232"/>
      <c r="V88" s="233"/>
    </row>
    <row r="89" spans="1:256" s="187" customFormat="1" ht="13.5" customHeight="1">
      <c r="A89" s="226" t="s">
        <v>454</v>
      </c>
      <c r="B89" s="151"/>
      <c r="C89" s="227">
        <v>171251201</v>
      </c>
      <c r="D89" s="135" t="s">
        <v>274</v>
      </c>
      <c r="E89" s="228" t="s">
        <v>221</v>
      </c>
      <c r="F89" s="136">
        <f>F80</f>
        <v>1.04</v>
      </c>
      <c r="G89" s="229"/>
      <c r="H89" s="4297">
        <f t="shared" si="0"/>
        <v>0</v>
      </c>
      <c r="I89" s="230" t="s">
        <v>142</v>
      </c>
      <c r="J89" s="231"/>
      <c r="K89" s="231"/>
      <c r="L89" s="120"/>
      <c r="M89" s="120"/>
      <c r="N89" s="120"/>
      <c r="O89" s="120"/>
      <c r="P89" s="120"/>
      <c r="Q89" s="120"/>
      <c r="R89" s="120"/>
      <c r="S89" s="232"/>
      <c r="V89" s="233"/>
    </row>
    <row r="90" spans="1:256" s="187" customFormat="1" ht="13.5" customHeight="1">
      <c r="A90" s="226"/>
      <c r="B90" s="151"/>
      <c r="C90" s="227"/>
      <c r="D90" s="135" t="s">
        <v>275</v>
      </c>
      <c r="E90" s="228"/>
      <c r="F90" s="136"/>
      <c r="G90" s="234"/>
      <c r="H90" s="3832"/>
      <c r="I90" s="230"/>
      <c r="J90" s="231"/>
      <c r="K90" s="231"/>
      <c r="L90" s="120"/>
      <c r="M90" s="120"/>
      <c r="N90" s="120"/>
      <c r="O90" s="120"/>
      <c r="P90" s="120"/>
      <c r="Q90" s="120"/>
      <c r="R90" s="120"/>
      <c r="S90" s="232"/>
      <c r="V90" s="233"/>
    </row>
    <row r="91" spans="1:256" s="187" customFormat="1" ht="27" customHeight="1">
      <c r="A91" s="206">
        <v>24</v>
      </c>
      <c r="B91" s="207">
        <v>946</v>
      </c>
      <c r="C91" s="151" t="s">
        <v>276</v>
      </c>
      <c r="D91" s="151" t="s">
        <v>277</v>
      </c>
      <c r="E91" s="151" t="s">
        <v>221</v>
      </c>
      <c r="F91" s="208">
        <f>ROUND(SUM(F93,F95),3)</f>
        <v>1.04</v>
      </c>
      <c r="G91" s="209">
        <f>ROUND(SUM(H97:H99)/F91,2)</f>
        <v>0</v>
      </c>
      <c r="H91" s="3821">
        <f>ROUND(F91*G91,2)</f>
        <v>0</v>
      </c>
      <c r="I91" s="153" t="s">
        <v>60</v>
      </c>
    </row>
    <row r="92" spans="1:256" s="187" customFormat="1" ht="13.5" customHeight="1">
      <c r="A92" s="226"/>
      <c r="B92" s="151"/>
      <c r="C92" s="227"/>
      <c r="D92" s="135" t="s">
        <v>278</v>
      </c>
      <c r="E92" s="228"/>
      <c r="F92" s="136"/>
      <c r="G92" s="234"/>
      <c r="H92" s="3832"/>
      <c r="I92" s="230"/>
      <c r="J92" s="231"/>
      <c r="K92" s="231"/>
      <c r="L92" s="120"/>
      <c r="M92" s="120"/>
      <c r="N92" s="120"/>
      <c r="O92" s="120"/>
      <c r="P92" s="120"/>
      <c r="Q92" s="120"/>
      <c r="R92" s="120"/>
      <c r="S92" s="232"/>
      <c r="V92" s="233"/>
    </row>
    <row r="93" spans="1:256" s="333" customFormat="1" ht="13.5" customHeight="1">
      <c r="A93" s="338"/>
      <c r="B93" s="339"/>
      <c r="C93" s="151"/>
      <c r="D93" s="216" t="s">
        <v>279</v>
      </c>
      <c r="E93" s="340"/>
      <c r="F93" s="218">
        <f>SUM(F94)</f>
        <v>0.93600000000000005</v>
      </c>
      <c r="G93" s="341"/>
      <c r="H93" s="3830"/>
      <c r="I93" s="336"/>
      <c r="J93" s="342"/>
      <c r="L93" s="343"/>
      <c r="M93" s="343"/>
      <c r="N93" s="343"/>
      <c r="O93" s="343"/>
      <c r="P93" s="343"/>
      <c r="Q93" s="343"/>
      <c r="R93" s="343"/>
      <c r="S93" s="343"/>
      <c r="T93" s="343"/>
      <c r="U93" s="343"/>
      <c r="V93" s="343"/>
      <c r="W93" s="343"/>
      <c r="X93" s="343"/>
      <c r="Y93" s="343"/>
      <c r="Z93" s="343"/>
      <c r="AA93" s="343"/>
      <c r="AB93" s="343"/>
      <c r="AC93" s="343"/>
      <c r="AD93" s="343"/>
      <c r="AE93" s="343"/>
      <c r="AF93" s="343"/>
      <c r="AG93" s="343"/>
      <c r="AH93" s="343"/>
      <c r="AI93" s="343"/>
      <c r="AJ93" s="343"/>
      <c r="AK93" s="343"/>
      <c r="AL93" s="343"/>
      <c r="AM93" s="343"/>
      <c r="AN93" s="343"/>
      <c r="AO93" s="343"/>
      <c r="AP93" s="343"/>
      <c r="AQ93" s="343"/>
      <c r="AR93" s="343"/>
      <c r="AS93" s="343"/>
      <c r="AT93" s="343"/>
      <c r="AU93" s="343"/>
      <c r="AV93" s="343"/>
      <c r="AW93" s="343"/>
      <c r="AX93" s="343"/>
      <c r="AY93" s="343"/>
      <c r="AZ93" s="343"/>
      <c r="BA93" s="343"/>
      <c r="BB93" s="343"/>
      <c r="BC93" s="343"/>
      <c r="BD93" s="343"/>
      <c r="BE93" s="343"/>
      <c r="BF93" s="343"/>
      <c r="BG93" s="343"/>
      <c r="BH93" s="343"/>
      <c r="BI93" s="343"/>
      <c r="BJ93" s="343"/>
      <c r="BK93" s="343"/>
      <c r="BL93" s="343"/>
      <c r="BM93" s="343"/>
      <c r="BN93" s="343"/>
      <c r="BO93" s="343"/>
      <c r="BP93" s="343"/>
      <c r="BQ93" s="343"/>
      <c r="BR93" s="343"/>
      <c r="BS93" s="343"/>
      <c r="BT93" s="343"/>
      <c r="BU93" s="343"/>
      <c r="BV93" s="343"/>
      <c r="BW93" s="343"/>
      <c r="BX93" s="343"/>
      <c r="BY93" s="343"/>
      <c r="BZ93" s="343"/>
      <c r="CA93" s="343"/>
      <c r="CB93" s="343"/>
      <c r="CC93" s="343"/>
      <c r="CD93" s="343"/>
      <c r="CE93" s="343"/>
      <c r="CF93" s="343"/>
      <c r="CG93" s="343"/>
      <c r="CH93" s="343"/>
      <c r="CI93" s="343"/>
      <c r="CJ93" s="343"/>
      <c r="CK93" s="343"/>
      <c r="CL93" s="343"/>
      <c r="CM93" s="343"/>
      <c r="CN93" s="343"/>
      <c r="CO93" s="343"/>
      <c r="CP93" s="343"/>
      <c r="CQ93" s="343"/>
      <c r="CR93" s="343"/>
      <c r="CS93" s="343"/>
      <c r="CT93" s="343"/>
      <c r="CU93" s="343"/>
      <c r="CV93" s="343"/>
      <c r="CW93" s="343"/>
      <c r="CX93" s="343"/>
      <c r="CY93" s="343"/>
      <c r="CZ93" s="343"/>
      <c r="DA93" s="343"/>
      <c r="DB93" s="343"/>
      <c r="DC93" s="343"/>
      <c r="DD93" s="343"/>
      <c r="DE93" s="343"/>
      <c r="DF93" s="343"/>
      <c r="DG93" s="343"/>
      <c r="DH93" s="343"/>
      <c r="DI93" s="343"/>
      <c r="DJ93" s="343"/>
      <c r="DK93" s="343"/>
      <c r="DL93" s="343"/>
      <c r="DM93" s="343"/>
      <c r="DN93" s="343"/>
      <c r="DO93" s="343"/>
      <c r="DP93" s="343"/>
      <c r="DQ93" s="343"/>
      <c r="DR93" s="343"/>
      <c r="DS93" s="343"/>
      <c r="DT93" s="343"/>
      <c r="DU93" s="343"/>
      <c r="DV93" s="343"/>
      <c r="DW93" s="343"/>
      <c r="DX93" s="343"/>
      <c r="DY93" s="343"/>
      <c r="DZ93" s="343"/>
      <c r="EA93" s="343"/>
      <c r="EB93" s="343"/>
      <c r="EC93" s="343"/>
      <c r="ED93" s="343"/>
      <c r="EE93" s="343"/>
      <c r="EF93" s="343"/>
      <c r="EG93" s="343"/>
      <c r="EH93" s="343"/>
      <c r="EI93" s="343"/>
      <c r="EJ93" s="343"/>
      <c r="EK93" s="343"/>
      <c r="EL93" s="343"/>
      <c r="EM93" s="343"/>
      <c r="EN93" s="343"/>
      <c r="EO93" s="343"/>
      <c r="EP93" s="343"/>
      <c r="EQ93" s="343"/>
      <c r="ER93" s="343"/>
      <c r="ES93" s="343"/>
      <c r="ET93" s="343"/>
      <c r="EU93" s="343"/>
      <c r="EV93" s="343"/>
      <c r="EW93" s="343"/>
      <c r="EX93" s="343"/>
      <c r="EY93" s="343"/>
      <c r="EZ93" s="343"/>
      <c r="FA93" s="343"/>
      <c r="FB93" s="343"/>
      <c r="FC93" s="343"/>
      <c r="FD93" s="343"/>
      <c r="FE93" s="343"/>
      <c r="FF93" s="343"/>
      <c r="FG93" s="343"/>
      <c r="FH93" s="343"/>
      <c r="FI93" s="343"/>
      <c r="FJ93" s="343"/>
      <c r="FK93" s="343"/>
      <c r="FL93" s="343"/>
      <c r="FM93" s="343"/>
      <c r="FN93" s="343"/>
      <c r="FO93" s="343"/>
      <c r="FP93" s="343"/>
      <c r="FQ93" s="343"/>
      <c r="FR93" s="343"/>
      <c r="FS93" s="343"/>
      <c r="FT93" s="343"/>
      <c r="FU93" s="343"/>
      <c r="FV93" s="343"/>
      <c r="FW93" s="343"/>
      <c r="FX93" s="343"/>
      <c r="FY93" s="343"/>
      <c r="FZ93" s="343"/>
      <c r="GA93" s="343"/>
      <c r="GB93" s="343"/>
      <c r="GC93" s="343"/>
      <c r="GD93" s="343"/>
      <c r="GE93" s="343"/>
      <c r="GF93" s="343"/>
      <c r="GG93" s="343"/>
      <c r="GH93" s="343"/>
      <c r="GI93" s="343"/>
      <c r="GJ93" s="343"/>
      <c r="GK93" s="343"/>
      <c r="GL93" s="343"/>
      <c r="GM93" s="343"/>
      <c r="GN93" s="343"/>
      <c r="GO93" s="343"/>
      <c r="GP93" s="343"/>
      <c r="GQ93" s="343"/>
      <c r="GR93" s="343"/>
      <c r="GS93" s="343"/>
      <c r="GT93" s="343"/>
      <c r="GU93" s="343"/>
      <c r="GV93" s="343"/>
      <c r="GW93" s="343"/>
      <c r="GX93" s="343"/>
      <c r="GY93" s="343"/>
      <c r="GZ93" s="343"/>
      <c r="HA93" s="343"/>
      <c r="HB93" s="343"/>
      <c r="HC93" s="343"/>
      <c r="HD93" s="343"/>
      <c r="HE93" s="343"/>
      <c r="HF93" s="343"/>
      <c r="HG93" s="343"/>
      <c r="HH93" s="343"/>
      <c r="HI93" s="343"/>
      <c r="HJ93" s="343"/>
      <c r="HK93" s="343"/>
      <c r="HL93" s="343"/>
      <c r="HM93" s="343"/>
      <c r="HN93" s="343"/>
      <c r="HO93" s="343"/>
      <c r="HP93" s="343"/>
      <c r="HQ93" s="343"/>
      <c r="HR93" s="343"/>
      <c r="HS93" s="343"/>
      <c r="HT93" s="343"/>
      <c r="HU93" s="343"/>
      <c r="HV93" s="343"/>
      <c r="HW93" s="343"/>
      <c r="HX93" s="343"/>
      <c r="HY93" s="343"/>
      <c r="HZ93" s="343"/>
      <c r="IA93" s="343"/>
      <c r="IB93" s="343"/>
      <c r="IC93" s="343"/>
      <c r="ID93" s="343"/>
      <c r="IE93" s="343"/>
      <c r="IF93" s="343"/>
      <c r="IG93" s="343"/>
      <c r="IH93" s="343"/>
      <c r="II93" s="343"/>
      <c r="IJ93" s="343"/>
      <c r="IK93" s="343"/>
      <c r="IL93" s="343"/>
      <c r="IM93" s="343"/>
      <c r="IN93" s="343"/>
      <c r="IO93" s="343"/>
      <c r="IP93" s="343"/>
      <c r="IQ93" s="343"/>
      <c r="IR93" s="343"/>
      <c r="IS93" s="343"/>
      <c r="IT93" s="343"/>
      <c r="IU93" s="343"/>
      <c r="IV93" s="343"/>
    </row>
    <row r="94" spans="1:256" s="187" customFormat="1" ht="27" customHeight="1">
      <c r="A94" s="221"/>
      <c r="B94" s="222"/>
      <c r="C94" s="223"/>
      <c r="D94" s="135" t="s">
        <v>494</v>
      </c>
      <c r="E94" s="135"/>
      <c r="F94" s="136">
        <f>(3.2*0.65*0.5)*(0.85+0.05)</f>
        <v>0.93600000000000005</v>
      </c>
      <c r="G94" s="209"/>
      <c r="H94" s="3828"/>
      <c r="I94" s="224"/>
      <c r="J94" s="225"/>
    </row>
    <row r="95" spans="1:256" s="333" customFormat="1" ht="13.5" customHeight="1">
      <c r="A95" s="338"/>
      <c r="B95" s="339"/>
      <c r="C95" s="151"/>
      <c r="D95" s="216" t="s">
        <v>281</v>
      </c>
      <c r="E95" s="340"/>
      <c r="F95" s="218">
        <f>SUM(F96)</f>
        <v>0.10400000000000001</v>
      </c>
      <c r="G95" s="341"/>
      <c r="H95" s="3830"/>
      <c r="I95" s="336"/>
      <c r="J95" s="342"/>
      <c r="L95" s="343"/>
      <c r="M95" s="343"/>
      <c r="N95" s="343"/>
      <c r="O95" s="343"/>
      <c r="P95" s="343"/>
      <c r="Q95" s="343"/>
      <c r="R95" s="343"/>
      <c r="S95" s="343"/>
      <c r="T95" s="343"/>
      <c r="U95" s="343"/>
      <c r="V95" s="343"/>
      <c r="W95" s="343"/>
      <c r="X95" s="343"/>
      <c r="Y95" s="343"/>
      <c r="Z95" s="343"/>
      <c r="AA95" s="343"/>
      <c r="AB95" s="343"/>
      <c r="AC95" s="343"/>
      <c r="AD95" s="343"/>
      <c r="AE95" s="343"/>
      <c r="AF95" s="343"/>
      <c r="AG95" s="343"/>
      <c r="AH95" s="343"/>
      <c r="AI95" s="343"/>
      <c r="AJ95" s="343"/>
      <c r="AK95" s="343"/>
      <c r="AL95" s="343"/>
      <c r="AM95" s="343"/>
      <c r="AN95" s="343"/>
      <c r="AO95" s="343"/>
      <c r="AP95" s="343"/>
      <c r="AQ95" s="343"/>
      <c r="AR95" s="343"/>
      <c r="AS95" s="343"/>
      <c r="AT95" s="343"/>
      <c r="AU95" s="343"/>
      <c r="AV95" s="343"/>
      <c r="AW95" s="343"/>
      <c r="AX95" s="343"/>
      <c r="AY95" s="343"/>
      <c r="AZ95" s="343"/>
      <c r="BA95" s="343"/>
      <c r="BB95" s="343"/>
      <c r="BC95" s="343"/>
      <c r="BD95" s="343"/>
      <c r="BE95" s="343"/>
      <c r="BF95" s="343"/>
      <c r="BG95" s="343"/>
      <c r="BH95" s="343"/>
      <c r="BI95" s="343"/>
      <c r="BJ95" s="343"/>
      <c r="BK95" s="343"/>
      <c r="BL95" s="343"/>
      <c r="BM95" s="343"/>
      <c r="BN95" s="343"/>
      <c r="BO95" s="343"/>
      <c r="BP95" s="343"/>
      <c r="BQ95" s="343"/>
      <c r="BR95" s="343"/>
      <c r="BS95" s="343"/>
      <c r="BT95" s="343"/>
      <c r="BU95" s="343"/>
      <c r="BV95" s="343"/>
      <c r="BW95" s="343"/>
      <c r="BX95" s="343"/>
      <c r="BY95" s="343"/>
      <c r="BZ95" s="343"/>
      <c r="CA95" s="343"/>
      <c r="CB95" s="343"/>
      <c r="CC95" s="343"/>
      <c r="CD95" s="343"/>
      <c r="CE95" s="343"/>
      <c r="CF95" s="343"/>
      <c r="CG95" s="343"/>
      <c r="CH95" s="343"/>
      <c r="CI95" s="343"/>
      <c r="CJ95" s="343"/>
      <c r="CK95" s="343"/>
      <c r="CL95" s="343"/>
      <c r="CM95" s="343"/>
      <c r="CN95" s="343"/>
      <c r="CO95" s="343"/>
      <c r="CP95" s="343"/>
      <c r="CQ95" s="343"/>
      <c r="CR95" s="343"/>
      <c r="CS95" s="343"/>
      <c r="CT95" s="343"/>
      <c r="CU95" s="343"/>
      <c r="CV95" s="343"/>
      <c r="CW95" s="343"/>
      <c r="CX95" s="343"/>
      <c r="CY95" s="343"/>
      <c r="CZ95" s="343"/>
      <c r="DA95" s="343"/>
      <c r="DB95" s="343"/>
      <c r="DC95" s="343"/>
      <c r="DD95" s="343"/>
      <c r="DE95" s="343"/>
      <c r="DF95" s="343"/>
      <c r="DG95" s="343"/>
      <c r="DH95" s="343"/>
      <c r="DI95" s="343"/>
      <c r="DJ95" s="343"/>
      <c r="DK95" s="343"/>
      <c r="DL95" s="343"/>
      <c r="DM95" s="343"/>
      <c r="DN95" s="343"/>
      <c r="DO95" s="343"/>
      <c r="DP95" s="343"/>
      <c r="DQ95" s="343"/>
      <c r="DR95" s="343"/>
      <c r="DS95" s="343"/>
      <c r="DT95" s="343"/>
      <c r="DU95" s="343"/>
      <c r="DV95" s="343"/>
      <c r="DW95" s="343"/>
      <c r="DX95" s="343"/>
      <c r="DY95" s="343"/>
      <c r="DZ95" s="343"/>
      <c r="EA95" s="343"/>
      <c r="EB95" s="343"/>
      <c r="EC95" s="343"/>
      <c r="ED95" s="343"/>
      <c r="EE95" s="343"/>
      <c r="EF95" s="343"/>
      <c r="EG95" s="343"/>
      <c r="EH95" s="343"/>
      <c r="EI95" s="343"/>
      <c r="EJ95" s="343"/>
      <c r="EK95" s="343"/>
      <c r="EL95" s="343"/>
      <c r="EM95" s="343"/>
      <c r="EN95" s="343"/>
      <c r="EO95" s="343"/>
      <c r="EP95" s="343"/>
      <c r="EQ95" s="343"/>
      <c r="ER95" s="343"/>
      <c r="ES95" s="343"/>
      <c r="ET95" s="343"/>
      <c r="EU95" s="343"/>
      <c r="EV95" s="343"/>
      <c r="EW95" s="343"/>
      <c r="EX95" s="343"/>
      <c r="EY95" s="343"/>
      <c r="EZ95" s="343"/>
      <c r="FA95" s="343"/>
      <c r="FB95" s="343"/>
      <c r="FC95" s="343"/>
      <c r="FD95" s="343"/>
      <c r="FE95" s="343"/>
      <c r="FF95" s="343"/>
      <c r="FG95" s="343"/>
      <c r="FH95" s="343"/>
      <c r="FI95" s="343"/>
      <c r="FJ95" s="343"/>
      <c r="FK95" s="343"/>
      <c r="FL95" s="343"/>
      <c r="FM95" s="343"/>
      <c r="FN95" s="343"/>
      <c r="FO95" s="343"/>
      <c r="FP95" s="343"/>
      <c r="FQ95" s="343"/>
      <c r="FR95" s="343"/>
      <c r="FS95" s="343"/>
      <c r="FT95" s="343"/>
      <c r="FU95" s="343"/>
      <c r="FV95" s="343"/>
      <c r="FW95" s="343"/>
      <c r="FX95" s="343"/>
      <c r="FY95" s="343"/>
      <c r="FZ95" s="343"/>
      <c r="GA95" s="343"/>
      <c r="GB95" s="343"/>
      <c r="GC95" s="343"/>
      <c r="GD95" s="343"/>
      <c r="GE95" s="343"/>
      <c r="GF95" s="343"/>
      <c r="GG95" s="343"/>
      <c r="GH95" s="343"/>
      <c r="GI95" s="343"/>
      <c r="GJ95" s="343"/>
      <c r="GK95" s="343"/>
      <c r="GL95" s="343"/>
      <c r="GM95" s="343"/>
      <c r="GN95" s="343"/>
      <c r="GO95" s="343"/>
      <c r="GP95" s="343"/>
      <c r="GQ95" s="343"/>
      <c r="GR95" s="343"/>
      <c r="GS95" s="343"/>
      <c r="GT95" s="343"/>
      <c r="GU95" s="343"/>
      <c r="GV95" s="343"/>
      <c r="GW95" s="343"/>
      <c r="GX95" s="343"/>
      <c r="GY95" s="343"/>
      <c r="GZ95" s="343"/>
      <c r="HA95" s="343"/>
      <c r="HB95" s="343"/>
      <c r="HC95" s="343"/>
      <c r="HD95" s="343"/>
      <c r="HE95" s="343"/>
      <c r="HF95" s="343"/>
      <c r="HG95" s="343"/>
      <c r="HH95" s="343"/>
      <c r="HI95" s="343"/>
      <c r="HJ95" s="343"/>
      <c r="HK95" s="343"/>
      <c r="HL95" s="343"/>
      <c r="HM95" s="343"/>
      <c r="HN95" s="343"/>
      <c r="HO95" s="343"/>
      <c r="HP95" s="343"/>
      <c r="HQ95" s="343"/>
      <c r="HR95" s="343"/>
      <c r="HS95" s="343"/>
      <c r="HT95" s="343"/>
      <c r="HU95" s="343"/>
      <c r="HV95" s="343"/>
      <c r="HW95" s="343"/>
      <c r="HX95" s="343"/>
      <c r="HY95" s="343"/>
      <c r="HZ95" s="343"/>
      <c r="IA95" s="343"/>
      <c r="IB95" s="343"/>
      <c r="IC95" s="343"/>
      <c r="ID95" s="343"/>
      <c r="IE95" s="343"/>
      <c r="IF95" s="343"/>
      <c r="IG95" s="343"/>
      <c r="IH95" s="343"/>
      <c r="II95" s="343"/>
      <c r="IJ95" s="343"/>
      <c r="IK95" s="343"/>
      <c r="IL95" s="343"/>
      <c r="IM95" s="343"/>
      <c r="IN95" s="343"/>
      <c r="IO95" s="343"/>
      <c r="IP95" s="343"/>
      <c r="IQ95" s="343"/>
      <c r="IR95" s="343"/>
      <c r="IS95" s="343"/>
      <c r="IT95" s="343"/>
      <c r="IU95" s="343"/>
      <c r="IV95" s="343"/>
    </row>
    <row r="96" spans="1:256" s="187" customFormat="1" ht="27" customHeight="1">
      <c r="A96" s="221"/>
      <c r="B96" s="222"/>
      <c r="C96" s="223"/>
      <c r="D96" s="135" t="s">
        <v>495</v>
      </c>
      <c r="E96" s="135"/>
      <c r="F96" s="136">
        <f>(3.2*0.65*0.5)*(0.1)</f>
        <v>0.10400000000000001</v>
      </c>
      <c r="G96" s="209"/>
      <c r="H96" s="3828"/>
      <c r="I96" s="224"/>
      <c r="J96" s="225"/>
    </row>
    <row r="97" spans="1:256" s="187" customFormat="1" ht="13.5" customHeight="1">
      <c r="A97" s="226" t="s">
        <v>457</v>
      </c>
      <c r="B97" s="151"/>
      <c r="C97" s="227">
        <v>460371121</v>
      </c>
      <c r="D97" s="135" t="s">
        <v>268</v>
      </c>
      <c r="E97" s="228" t="s">
        <v>221</v>
      </c>
      <c r="F97" s="136">
        <f>F94</f>
        <v>0.93600000000000005</v>
      </c>
      <c r="G97" s="229"/>
      <c r="H97" s="4297">
        <f t="shared" ref="H97:H99" si="1">ROUND(F97*G97,2)</f>
        <v>0</v>
      </c>
      <c r="I97" s="230" t="s">
        <v>142</v>
      </c>
      <c r="J97" s="231"/>
      <c r="K97" s="231"/>
      <c r="L97" s="120"/>
      <c r="M97" s="120"/>
      <c r="N97" s="120"/>
      <c r="O97" s="120"/>
      <c r="P97" s="120"/>
      <c r="Q97" s="120"/>
      <c r="R97" s="120"/>
      <c r="S97" s="232"/>
      <c r="V97" s="233"/>
    </row>
    <row r="98" spans="1:256" s="187" customFormat="1" ht="13.5" customHeight="1">
      <c r="A98" s="226" t="s">
        <v>458</v>
      </c>
      <c r="B98" s="151"/>
      <c r="C98" s="227">
        <v>460371123</v>
      </c>
      <c r="D98" s="135" t="s">
        <v>270</v>
      </c>
      <c r="E98" s="228" t="s">
        <v>221</v>
      </c>
      <c r="F98" s="136">
        <f>F96</f>
        <v>0.10400000000000001</v>
      </c>
      <c r="G98" s="229"/>
      <c r="H98" s="4297">
        <f t="shared" si="1"/>
        <v>0</v>
      </c>
      <c r="I98" s="230" t="s">
        <v>142</v>
      </c>
      <c r="J98" s="231"/>
      <c r="K98" s="231"/>
      <c r="L98" s="120"/>
      <c r="M98" s="120"/>
      <c r="N98" s="120"/>
      <c r="O98" s="120"/>
      <c r="P98" s="120"/>
      <c r="Q98" s="120"/>
      <c r="R98" s="120"/>
      <c r="S98" s="232"/>
      <c r="V98" s="233"/>
    </row>
    <row r="99" spans="1:256" s="187" customFormat="1" ht="27" customHeight="1">
      <c r="A99" s="226" t="s">
        <v>459</v>
      </c>
      <c r="B99" s="151"/>
      <c r="C99" s="227">
        <v>460341112</v>
      </c>
      <c r="D99" s="135" t="s">
        <v>272</v>
      </c>
      <c r="E99" s="228" t="s">
        <v>221</v>
      </c>
      <c r="F99" s="136">
        <f>F91</f>
        <v>1.04</v>
      </c>
      <c r="G99" s="229"/>
      <c r="H99" s="4297">
        <f t="shared" si="1"/>
        <v>0</v>
      </c>
      <c r="I99" s="230" t="s">
        <v>142</v>
      </c>
      <c r="J99" s="231"/>
      <c r="K99" s="231"/>
      <c r="L99" s="120"/>
      <c r="M99" s="120"/>
      <c r="N99" s="120"/>
      <c r="O99" s="120"/>
      <c r="P99" s="120"/>
      <c r="Q99" s="120"/>
      <c r="R99" s="120"/>
      <c r="S99" s="232"/>
      <c r="V99" s="233"/>
    </row>
    <row r="100" spans="1:256" s="187" customFormat="1" ht="27" customHeight="1">
      <c r="A100" s="226"/>
      <c r="B100" s="151"/>
      <c r="C100" s="227"/>
      <c r="D100" s="135" t="s">
        <v>286</v>
      </c>
      <c r="E100" s="228"/>
      <c r="F100" s="136"/>
      <c r="G100" s="234"/>
      <c r="H100" s="3832"/>
      <c r="I100" s="230"/>
      <c r="J100" s="231"/>
      <c r="K100" s="231"/>
      <c r="L100" s="120"/>
      <c r="M100" s="120"/>
      <c r="N100" s="120"/>
      <c r="O100" s="120"/>
      <c r="P100" s="120"/>
      <c r="Q100" s="120"/>
      <c r="R100" s="120"/>
      <c r="S100" s="232"/>
      <c r="V100" s="233"/>
    </row>
    <row r="101" spans="1:256" s="333" customFormat="1" ht="27" customHeight="1">
      <c r="A101" s="338">
        <v>25</v>
      </c>
      <c r="B101" s="339" t="s">
        <v>195</v>
      </c>
      <c r="C101" s="151" t="s">
        <v>287</v>
      </c>
      <c r="D101" s="344" t="s">
        <v>288</v>
      </c>
      <c r="E101" s="344" t="s">
        <v>221</v>
      </c>
      <c r="F101" s="208">
        <f>ROUND(SUM(F103,F105),3)</f>
        <v>0.83199999999999996</v>
      </c>
      <c r="G101" s="209">
        <f>ROUND(SUM(H107:H112)/F101,2)</f>
        <v>0</v>
      </c>
      <c r="H101" s="3821">
        <f>ROUND(F101*G101,2)</f>
        <v>0</v>
      </c>
      <c r="I101" s="153" t="s">
        <v>60</v>
      </c>
      <c r="J101" s="236"/>
      <c r="K101" s="187"/>
      <c r="L101" s="187"/>
      <c r="M101" s="187"/>
      <c r="N101" s="187"/>
      <c r="O101" s="187"/>
      <c r="P101" s="187"/>
      <c r="Q101" s="187"/>
      <c r="R101" s="187"/>
      <c r="S101" s="187"/>
      <c r="T101" s="187"/>
      <c r="U101" s="187"/>
      <c r="V101" s="187"/>
      <c r="W101" s="187"/>
      <c r="X101" s="187"/>
      <c r="Y101" s="343"/>
      <c r="Z101" s="343"/>
      <c r="AA101" s="343"/>
      <c r="AB101" s="343"/>
      <c r="AC101" s="343"/>
      <c r="AD101" s="343"/>
      <c r="AE101" s="343"/>
      <c r="AF101" s="343"/>
      <c r="AG101" s="343"/>
      <c r="AH101" s="343"/>
      <c r="AI101" s="343"/>
      <c r="AJ101" s="343"/>
      <c r="AK101" s="343"/>
      <c r="AL101" s="343"/>
      <c r="AM101" s="343"/>
      <c r="AN101" s="343"/>
      <c r="AO101" s="343"/>
      <c r="AP101" s="343"/>
      <c r="AQ101" s="343"/>
      <c r="AR101" s="343"/>
      <c r="AS101" s="343"/>
      <c r="AT101" s="343"/>
      <c r="AU101" s="343"/>
      <c r="AV101" s="343"/>
      <c r="AW101" s="343"/>
      <c r="AX101" s="343"/>
      <c r="AY101" s="343"/>
      <c r="AZ101" s="343"/>
      <c r="BA101" s="343"/>
      <c r="BB101" s="343"/>
      <c r="BC101" s="343"/>
      <c r="BD101" s="343"/>
      <c r="BE101" s="343"/>
      <c r="BF101" s="343"/>
      <c r="BG101" s="343"/>
      <c r="BH101" s="343"/>
      <c r="BI101" s="343"/>
      <c r="BJ101" s="343"/>
      <c r="BK101" s="343"/>
      <c r="BL101" s="343"/>
      <c r="BM101" s="343"/>
      <c r="BN101" s="343"/>
      <c r="BO101" s="343"/>
      <c r="BP101" s="343"/>
      <c r="BQ101" s="343"/>
      <c r="BR101" s="343"/>
      <c r="BS101" s="343"/>
      <c r="BT101" s="343"/>
      <c r="BU101" s="343"/>
      <c r="BV101" s="343"/>
      <c r="BW101" s="343"/>
      <c r="BX101" s="343"/>
      <c r="BY101" s="343"/>
      <c r="BZ101" s="343"/>
      <c r="CA101" s="343"/>
      <c r="CB101" s="343"/>
      <c r="CC101" s="343"/>
      <c r="CD101" s="343"/>
      <c r="CE101" s="343"/>
      <c r="CF101" s="343"/>
      <c r="CG101" s="343"/>
      <c r="CH101" s="343"/>
      <c r="CI101" s="343"/>
      <c r="CJ101" s="343"/>
      <c r="CK101" s="343"/>
      <c r="CL101" s="343"/>
      <c r="CM101" s="343"/>
      <c r="CN101" s="343"/>
      <c r="CO101" s="343"/>
      <c r="CP101" s="343"/>
      <c r="CQ101" s="343"/>
      <c r="CR101" s="343"/>
      <c r="CS101" s="343"/>
      <c r="CT101" s="343"/>
      <c r="CU101" s="343"/>
      <c r="CV101" s="343"/>
      <c r="CW101" s="343"/>
      <c r="CX101" s="343"/>
      <c r="CY101" s="343"/>
      <c r="CZ101" s="343"/>
      <c r="DA101" s="343"/>
      <c r="DB101" s="343"/>
      <c r="DC101" s="343"/>
      <c r="DD101" s="343"/>
      <c r="DE101" s="343"/>
      <c r="DF101" s="343"/>
      <c r="DG101" s="343"/>
      <c r="DH101" s="343"/>
      <c r="DI101" s="343"/>
      <c r="DJ101" s="343"/>
      <c r="DK101" s="343"/>
      <c r="DL101" s="343"/>
      <c r="DM101" s="343"/>
      <c r="DN101" s="343"/>
      <c r="DO101" s="343"/>
      <c r="DP101" s="343"/>
      <c r="DQ101" s="343"/>
      <c r="DR101" s="343"/>
      <c r="DS101" s="343"/>
      <c r="DT101" s="343"/>
      <c r="DU101" s="343"/>
      <c r="DV101" s="343"/>
      <c r="DW101" s="343"/>
      <c r="DX101" s="343"/>
      <c r="DY101" s="343"/>
      <c r="DZ101" s="343"/>
      <c r="EA101" s="343"/>
      <c r="EB101" s="343"/>
      <c r="EC101" s="343"/>
      <c r="ED101" s="343"/>
      <c r="EE101" s="343"/>
      <c r="EF101" s="343"/>
      <c r="EG101" s="343"/>
      <c r="EH101" s="343"/>
      <c r="EI101" s="343"/>
      <c r="EJ101" s="343"/>
      <c r="EK101" s="343"/>
      <c r="EL101" s="343"/>
      <c r="EM101" s="343"/>
      <c r="EN101" s="343"/>
      <c r="EO101" s="343"/>
      <c r="EP101" s="343"/>
      <c r="EQ101" s="343"/>
      <c r="ER101" s="343"/>
      <c r="ES101" s="343"/>
      <c r="ET101" s="343"/>
      <c r="EU101" s="343"/>
      <c r="EV101" s="343"/>
      <c r="EW101" s="343"/>
      <c r="EX101" s="343"/>
      <c r="EY101" s="343"/>
      <c r="EZ101" s="343"/>
      <c r="FA101" s="343"/>
      <c r="FB101" s="343"/>
      <c r="FC101" s="343"/>
      <c r="FD101" s="343"/>
      <c r="FE101" s="343"/>
      <c r="FF101" s="343"/>
      <c r="FG101" s="343"/>
      <c r="FH101" s="343"/>
      <c r="FI101" s="343"/>
      <c r="FJ101" s="343"/>
      <c r="FK101" s="343"/>
      <c r="FL101" s="343"/>
      <c r="FM101" s="343"/>
      <c r="FN101" s="343"/>
      <c r="FO101" s="343"/>
      <c r="FP101" s="343"/>
      <c r="FQ101" s="343"/>
      <c r="FR101" s="343"/>
      <c r="FS101" s="343"/>
      <c r="FT101" s="343"/>
      <c r="FU101" s="343"/>
      <c r="FV101" s="343"/>
      <c r="FW101" s="343"/>
      <c r="FX101" s="343"/>
      <c r="FY101" s="343"/>
      <c r="FZ101" s="343"/>
      <c r="GA101" s="343"/>
      <c r="GB101" s="343"/>
      <c r="GC101" s="343"/>
      <c r="GD101" s="343"/>
      <c r="GE101" s="343"/>
      <c r="GF101" s="343"/>
      <c r="GG101" s="343"/>
      <c r="GH101" s="343"/>
      <c r="GI101" s="343"/>
      <c r="GJ101" s="343"/>
      <c r="GK101" s="343"/>
      <c r="GL101" s="343"/>
      <c r="GM101" s="343"/>
      <c r="GN101" s="343"/>
      <c r="GO101" s="343"/>
      <c r="GP101" s="343"/>
      <c r="GQ101" s="343"/>
      <c r="GR101" s="343"/>
      <c r="GS101" s="343"/>
      <c r="GT101" s="343"/>
      <c r="GU101" s="343"/>
      <c r="GV101" s="343"/>
      <c r="GW101" s="343"/>
      <c r="GX101" s="343"/>
      <c r="GY101" s="343"/>
      <c r="GZ101" s="343"/>
      <c r="HA101" s="343"/>
      <c r="HB101" s="343"/>
      <c r="HC101" s="343"/>
      <c r="HD101" s="343"/>
      <c r="HE101" s="343"/>
      <c r="HF101" s="343"/>
      <c r="HG101" s="343"/>
      <c r="HH101" s="343"/>
      <c r="HI101" s="343"/>
      <c r="HJ101" s="343"/>
      <c r="HK101" s="343"/>
      <c r="HL101" s="343"/>
      <c r="HM101" s="343"/>
      <c r="HN101" s="343"/>
      <c r="HO101" s="343"/>
      <c r="HP101" s="343"/>
      <c r="HQ101" s="343"/>
      <c r="HR101" s="343"/>
      <c r="HS101" s="343"/>
      <c r="HT101" s="343"/>
      <c r="HU101" s="343"/>
      <c r="HV101" s="343"/>
      <c r="HW101" s="343"/>
      <c r="HX101" s="343"/>
      <c r="HY101" s="343"/>
      <c r="HZ101" s="343"/>
      <c r="IA101" s="343"/>
      <c r="IB101" s="343"/>
      <c r="IC101" s="343"/>
      <c r="ID101" s="343"/>
      <c r="IE101" s="343"/>
      <c r="IF101" s="343"/>
      <c r="IG101" s="343"/>
      <c r="IH101" s="343"/>
      <c r="II101" s="343"/>
      <c r="IJ101" s="343"/>
      <c r="IK101" s="343"/>
      <c r="IL101" s="343"/>
      <c r="IM101" s="343"/>
      <c r="IN101" s="343"/>
      <c r="IO101" s="343"/>
      <c r="IP101" s="343"/>
      <c r="IQ101" s="343"/>
      <c r="IR101" s="343"/>
      <c r="IS101" s="343"/>
      <c r="IT101" s="343"/>
      <c r="IU101" s="343"/>
      <c r="IV101" s="343"/>
    </row>
    <row r="102" spans="1:256" s="245" customFormat="1" ht="13.5" customHeight="1">
      <c r="A102" s="237"/>
      <c r="B102" s="238"/>
      <c r="C102" s="239"/>
      <c r="D102" s="240" t="s">
        <v>289</v>
      </c>
      <c r="E102" s="239"/>
      <c r="F102" s="241"/>
      <c r="G102" s="242"/>
      <c r="H102" s="3833"/>
      <c r="I102" s="243"/>
      <c r="J102" s="244"/>
      <c r="L102" s="246"/>
      <c r="M102" s="246"/>
      <c r="N102" s="246"/>
      <c r="O102" s="246"/>
      <c r="P102" s="246"/>
      <c r="Q102" s="246"/>
      <c r="R102" s="246"/>
      <c r="S102" s="246"/>
      <c r="V102" s="246"/>
      <c r="W102" s="246"/>
      <c r="X102" s="246"/>
      <c r="Y102" s="246"/>
      <c r="Z102" s="246"/>
      <c r="AA102" s="246"/>
      <c r="AB102" s="246"/>
      <c r="AC102" s="246"/>
      <c r="AD102" s="246"/>
      <c r="AE102" s="246"/>
      <c r="AF102" s="246"/>
      <c r="AG102" s="246"/>
      <c r="AH102" s="246"/>
      <c r="AI102" s="246"/>
      <c r="AJ102" s="246"/>
      <c r="AK102" s="246"/>
      <c r="AL102" s="246"/>
      <c r="AM102" s="246"/>
      <c r="AN102" s="246"/>
      <c r="AO102" s="246"/>
      <c r="AP102" s="246"/>
      <c r="AQ102" s="246"/>
      <c r="AR102" s="246"/>
      <c r="AS102" s="246"/>
      <c r="AT102" s="246"/>
      <c r="AU102" s="246"/>
      <c r="AV102" s="246"/>
      <c r="AW102" s="246"/>
      <c r="AX102" s="246"/>
      <c r="AY102" s="246"/>
      <c r="AZ102" s="246"/>
      <c r="BA102" s="246"/>
      <c r="BB102" s="246"/>
      <c r="BC102" s="246"/>
      <c r="BD102" s="246"/>
      <c r="BE102" s="246"/>
      <c r="BF102" s="246"/>
      <c r="BG102" s="246"/>
      <c r="BH102" s="246"/>
      <c r="BI102" s="246"/>
      <c r="BJ102" s="246"/>
      <c r="BK102" s="246"/>
      <c r="BL102" s="246"/>
      <c r="BM102" s="246"/>
      <c r="BN102" s="246"/>
      <c r="BO102" s="246"/>
      <c r="BP102" s="246"/>
      <c r="BQ102" s="246"/>
      <c r="BR102" s="246"/>
      <c r="BS102" s="246"/>
      <c r="BT102" s="246"/>
      <c r="BU102" s="246"/>
      <c r="BV102" s="246"/>
      <c r="BW102" s="246"/>
      <c r="BX102" s="246"/>
      <c r="BY102" s="246"/>
      <c r="BZ102" s="246"/>
      <c r="CA102" s="246"/>
      <c r="CB102" s="246"/>
      <c r="CC102" s="246"/>
      <c r="CD102" s="246"/>
      <c r="CE102" s="246"/>
      <c r="CF102" s="246"/>
      <c r="CG102" s="246"/>
      <c r="CH102" s="246"/>
      <c r="CI102" s="246"/>
      <c r="CJ102" s="246"/>
      <c r="CK102" s="246"/>
      <c r="CL102" s="246"/>
      <c r="CM102" s="246"/>
      <c r="CN102" s="246"/>
      <c r="CO102" s="246"/>
      <c r="CP102" s="246"/>
      <c r="CQ102" s="246"/>
      <c r="CR102" s="246"/>
      <c r="CS102" s="246"/>
      <c r="CT102" s="246"/>
      <c r="CU102" s="246"/>
      <c r="CV102" s="246"/>
      <c r="CW102" s="246"/>
      <c r="CX102" s="246"/>
      <c r="CY102" s="246"/>
      <c r="CZ102" s="246"/>
      <c r="DA102" s="246"/>
      <c r="DB102" s="246"/>
      <c r="DC102" s="246"/>
      <c r="DD102" s="246"/>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46"/>
      <c r="IC102" s="246"/>
      <c r="ID102" s="246"/>
      <c r="IE102" s="246"/>
      <c r="IF102" s="246"/>
      <c r="IG102" s="246"/>
      <c r="IH102" s="246"/>
      <c r="II102" s="246"/>
      <c r="IJ102" s="246"/>
      <c r="IK102" s="246"/>
      <c r="IL102" s="246"/>
      <c r="IM102" s="246"/>
      <c r="IN102" s="246"/>
      <c r="IO102" s="246"/>
      <c r="IP102" s="246"/>
      <c r="IQ102" s="246"/>
      <c r="IR102" s="246"/>
      <c r="IS102" s="246"/>
      <c r="IT102" s="246"/>
      <c r="IU102" s="246"/>
      <c r="IV102" s="246"/>
    </row>
    <row r="103" spans="1:256" s="254" customFormat="1" ht="13.5" customHeight="1">
      <c r="A103" s="247"/>
      <c r="B103" s="248"/>
      <c r="C103" s="151"/>
      <c r="D103" s="216" t="s">
        <v>263</v>
      </c>
      <c r="E103" s="249"/>
      <c r="F103" s="218">
        <f>SUM(F104)</f>
        <v>0.74880000000000013</v>
      </c>
      <c r="G103" s="250"/>
      <c r="H103" s="4298"/>
      <c r="I103" s="251"/>
      <c r="J103" s="345"/>
      <c r="K103" s="333"/>
      <c r="L103" s="343"/>
      <c r="M103" s="343"/>
      <c r="N103" s="343"/>
      <c r="O103" s="343"/>
      <c r="P103" s="343"/>
      <c r="Q103" s="343"/>
      <c r="R103" s="343"/>
      <c r="S103" s="343"/>
      <c r="T103" s="343"/>
      <c r="U103" s="343"/>
      <c r="V103" s="343"/>
      <c r="W103" s="343"/>
      <c r="X103" s="343"/>
      <c r="Y103" s="253"/>
      <c r="Z103" s="253"/>
      <c r="AA103" s="253"/>
      <c r="AB103" s="253"/>
      <c r="AC103" s="253"/>
      <c r="AD103" s="253"/>
      <c r="AE103" s="253"/>
      <c r="AF103" s="253"/>
      <c r="AG103" s="253"/>
      <c r="AH103" s="253"/>
      <c r="AI103" s="253"/>
      <c r="AJ103" s="253"/>
      <c r="AK103" s="253"/>
      <c r="AL103" s="253"/>
      <c r="AM103" s="253"/>
      <c r="AN103" s="253"/>
      <c r="AO103" s="253"/>
      <c r="AP103" s="253"/>
      <c r="AQ103" s="253"/>
      <c r="AR103" s="253"/>
      <c r="AS103" s="253"/>
      <c r="AT103" s="253"/>
      <c r="AU103" s="253"/>
      <c r="AV103" s="253"/>
      <c r="AW103" s="253"/>
      <c r="AX103" s="253"/>
      <c r="AY103" s="253"/>
      <c r="AZ103" s="253"/>
      <c r="BA103" s="253"/>
      <c r="BB103" s="253"/>
      <c r="BC103" s="253"/>
      <c r="BD103" s="253"/>
      <c r="BE103" s="253"/>
      <c r="BF103" s="253"/>
      <c r="BG103" s="253"/>
      <c r="BH103" s="253"/>
      <c r="BI103" s="253"/>
      <c r="BJ103" s="253"/>
      <c r="BK103" s="253"/>
      <c r="BL103" s="253"/>
      <c r="BM103" s="253"/>
      <c r="BN103" s="253"/>
      <c r="BO103" s="253"/>
      <c r="BP103" s="253"/>
      <c r="BQ103" s="253"/>
      <c r="BR103" s="253"/>
      <c r="BS103" s="253"/>
      <c r="BT103" s="253"/>
      <c r="BU103" s="253"/>
      <c r="BV103" s="253"/>
      <c r="BW103" s="253"/>
      <c r="BX103" s="253"/>
      <c r="BY103" s="253"/>
      <c r="BZ103" s="253"/>
      <c r="CA103" s="253"/>
      <c r="CB103" s="253"/>
      <c r="CC103" s="253"/>
      <c r="CD103" s="253"/>
      <c r="CE103" s="253"/>
      <c r="CF103" s="253"/>
      <c r="CG103" s="253"/>
      <c r="CH103" s="253"/>
      <c r="CI103" s="253"/>
      <c r="CJ103" s="253"/>
      <c r="CK103" s="253"/>
      <c r="CL103" s="253"/>
      <c r="CM103" s="253"/>
      <c r="CN103" s="253"/>
      <c r="CO103" s="253"/>
      <c r="CP103" s="253"/>
      <c r="CQ103" s="253"/>
      <c r="CR103" s="253"/>
      <c r="CS103" s="253"/>
      <c r="CT103" s="253"/>
      <c r="CU103" s="253"/>
      <c r="CV103" s="253"/>
      <c r="CW103" s="253"/>
      <c r="CX103" s="253"/>
      <c r="CY103" s="253"/>
      <c r="CZ103" s="253"/>
      <c r="DA103" s="253"/>
      <c r="DB103" s="253"/>
      <c r="DC103" s="253"/>
      <c r="DD103" s="253"/>
      <c r="DE103" s="253"/>
      <c r="DF103" s="253"/>
      <c r="DG103" s="253"/>
      <c r="DH103" s="253"/>
      <c r="DI103" s="253"/>
      <c r="DJ103" s="253"/>
      <c r="DK103" s="253"/>
      <c r="DL103" s="253"/>
      <c r="DM103" s="253"/>
      <c r="DN103" s="253"/>
      <c r="DO103" s="253"/>
      <c r="DP103" s="253"/>
      <c r="DQ103" s="253"/>
      <c r="DR103" s="253"/>
      <c r="DS103" s="253"/>
      <c r="DT103" s="253"/>
      <c r="DU103" s="253"/>
      <c r="DV103" s="253"/>
      <c r="DW103" s="253"/>
      <c r="DX103" s="253"/>
      <c r="DY103" s="253"/>
      <c r="DZ103" s="253"/>
      <c r="EA103" s="253"/>
      <c r="EB103" s="253"/>
      <c r="EC103" s="253"/>
      <c r="ED103" s="253"/>
      <c r="EE103" s="253"/>
      <c r="EF103" s="253"/>
      <c r="EG103" s="253"/>
      <c r="EH103" s="253"/>
      <c r="EI103" s="253"/>
      <c r="EJ103" s="253"/>
      <c r="EK103" s="253"/>
      <c r="EL103" s="253"/>
      <c r="EM103" s="253"/>
      <c r="EN103" s="253"/>
      <c r="EO103" s="253"/>
      <c r="EP103" s="253"/>
      <c r="EQ103" s="253"/>
      <c r="ER103" s="253"/>
      <c r="ES103" s="253"/>
      <c r="ET103" s="253"/>
      <c r="EU103" s="253"/>
      <c r="EV103" s="253"/>
      <c r="EW103" s="253"/>
      <c r="EX103" s="253"/>
      <c r="EY103" s="253"/>
      <c r="EZ103" s="253"/>
      <c r="FA103" s="253"/>
      <c r="FB103" s="253"/>
      <c r="FC103" s="253"/>
      <c r="FD103" s="253"/>
      <c r="FE103" s="253"/>
      <c r="FF103" s="253"/>
      <c r="FG103" s="253"/>
      <c r="FH103" s="253"/>
      <c r="FI103" s="253"/>
      <c r="FJ103" s="253"/>
      <c r="FK103" s="253"/>
      <c r="FL103" s="253"/>
      <c r="FM103" s="253"/>
      <c r="FN103" s="253"/>
      <c r="FO103" s="253"/>
      <c r="FP103" s="253"/>
      <c r="FQ103" s="253"/>
      <c r="FR103" s="253"/>
      <c r="FS103" s="253"/>
      <c r="FT103" s="253"/>
      <c r="FU103" s="253"/>
      <c r="FV103" s="253"/>
      <c r="FW103" s="253"/>
      <c r="FX103" s="253"/>
      <c r="FY103" s="253"/>
      <c r="FZ103" s="253"/>
      <c r="GA103" s="253"/>
      <c r="GB103" s="253"/>
      <c r="GC103" s="253"/>
      <c r="GD103" s="253"/>
      <c r="GE103" s="253"/>
      <c r="GF103" s="253"/>
      <c r="GG103" s="253"/>
      <c r="GH103" s="253"/>
      <c r="GI103" s="253"/>
      <c r="GJ103" s="253"/>
      <c r="GK103" s="253"/>
      <c r="GL103" s="253"/>
      <c r="GM103" s="253"/>
      <c r="GN103" s="253"/>
      <c r="GO103" s="253"/>
      <c r="GP103" s="253"/>
      <c r="GQ103" s="253"/>
      <c r="GR103" s="253"/>
      <c r="GS103" s="253"/>
      <c r="GT103" s="253"/>
      <c r="GU103" s="253"/>
      <c r="GV103" s="253"/>
      <c r="GW103" s="253"/>
      <c r="GX103" s="253"/>
      <c r="GY103" s="253"/>
      <c r="GZ103" s="253"/>
      <c r="HA103" s="253"/>
      <c r="HB103" s="253"/>
      <c r="HC103" s="253"/>
      <c r="HD103" s="253"/>
      <c r="HE103" s="253"/>
      <c r="HF103" s="253"/>
      <c r="HG103" s="253"/>
      <c r="HH103" s="253"/>
      <c r="HI103" s="253"/>
      <c r="HJ103" s="253"/>
      <c r="HK103" s="253"/>
      <c r="HL103" s="253"/>
      <c r="HM103" s="253"/>
      <c r="HN103" s="253"/>
      <c r="HO103" s="253"/>
      <c r="HP103" s="253"/>
      <c r="HQ103" s="253"/>
      <c r="HR103" s="253"/>
      <c r="HS103" s="253"/>
      <c r="HT103" s="253"/>
      <c r="HU103" s="253"/>
      <c r="HV103" s="253"/>
      <c r="HW103" s="253"/>
      <c r="HX103" s="253"/>
      <c r="HY103" s="253"/>
      <c r="HZ103" s="253"/>
      <c r="IA103" s="253"/>
      <c r="IB103" s="253"/>
      <c r="IC103" s="253"/>
      <c r="ID103" s="253"/>
      <c r="IE103" s="253"/>
      <c r="IF103" s="253"/>
      <c r="IG103" s="253"/>
      <c r="IH103" s="253"/>
      <c r="II103" s="253"/>
      <c r="IJ103" s="253"/>
      <c r="IK103" s="253"/>
      <c r="IL103" s="253"/>
      <c r="IM103" s="253"/>
      <c r="IN103" s="253"/>
      <c r="IO103" s="253"/>
      <c r="IP103" s="253"/>
      <c r="IQ103" s="253"/>
      <c r="IR103" s="253"/>
      <c r="IS103" s="253"/>
      <c r="IT103" s="253"/>
      <c r="IU103" s="253"/>
      <c r="IV103" s="253"/>
    </row>
    <row r="104" spans="1:256" s="333" customFormat="1" ht="27" customHeight="1">
      <c r="A104" s="346"/>
      <c r="B104" s="347"/>
      <c r="C104" s="348"/>
      <c r="D104" s="349" t="s">
        <v>496</v>
      </c>
      <c r="E104" s="349"/>
      <c r="F104" s="350">
        <f>(3.2*0.65*(0.9-0.5))*(0.85+0.05)</f>
        <v>0.74880000000000013</v>
      </c>
      <c r="G104" s="341"/>
      <c r="H104" s="3830"/>
      <c r="I104" s="351"/>
      <c r="J104" s="261"/>
      <c r="K104" s="254"/>
      <c r="L104" s="253"/>
      <c r="M104" s="253"/>
      <c r="N104" s="253"/>
      <c r="O104" s="253"/>
      <c r="P104" s="253"/>
      <c r="Q104" s="253"/>
      <c r="R104" s="253"/>
      <c r="S104" s="253"/>
      <c r="T104" s="253"/>
      <c r="U104" s="253"/>
      <c r="V104" s="253"/>
      <c r="W104" s="253"/>
      <c r="X104" s="253"/>
      <c r="Y104" s="343"/>
      <c r="Z104" s="343"/>
      <c r="AA104" s="343"/>
      <c r="AB104" s="343"/>
      <c r="AC104" s="343"/>
      <c r="AD104" s="343"/>
      <c r="AE104" s="343"/>
      <c r="AF104" s="343"/>
      <c r="AG104" s="343"/>
      <c r="AH104" s="343"/>
      <c r="AI104" s="343"/>
      <c r="AJ104" s="343"/>
      <c r="AK104" s="343"/>
      <c r="AL104" s="343"/>
      <c r="AM104" s="343"/>
      <c r="AN104" s="343"/>
      <c r="AO104" s="343"/>
      <c r="AP104" s="343"/>
      <c r="AQ104" s="343"/>
      <c r="AR104" s="343"/>
      <c r="AS104" s="343"/>
      <c r="AT104" s="343"/>
      <c r="AU104" s="343"/>
      <c r="AV104" s="343"/>
      <c r="AW104" s="343"/>
      <c r="AX104" s="343"/>
      <c r="AY104" s="343"/>
      <c r="AZ104" s="343"/>
      <c r="BA104" s="343"/>
      <c r="BB104" s="343"/>
      <c r="BC104" s="343"/>
      <c r="BD104" s="343"/>
      <c r="BE104" s="343"/>
      <c r="BF104" s="343"/>
      <c r="BG104" s="343"/>
      <c r="BH104" s="343"/>
      <c r="BI104" s="343"/>
      <c r="BJ104" s="343"/>
      <c r="BK104" s="343"/>
      <c r="BL104" s="343"/>
      <c r="BM104" s="343"/>
      <c r="BN104" s="343"/>
      <c r="BO104" s="343"/>
      <c r="BP104" s="343"/>
      <c r="BQ104" s="343"/>
      <c r="BR104" s="343"/>
      <c r="BS104" s="343"/>
      <c r="BT104" s="343"/>
      <c r="BU104" s="343"/>
      <c r="BV104" s="343"/>
      <c r="BW104" s="343"/>
      <c r="BX104" s="343"/>
      <c r="BY104" s="343"/>
      <c r="BZ104" s="343"/>
      <c r="CA104" s="343"/>
      <c r="CB104" s="343"/>
      <c r="CC104" s="343"/>
      <c r="CD104" s="343"/>
      <c r="CE104" s="343"/>
      <c r="CF104" s="343"/>
      <c r="CG104" s="343"/>
      <c r="CH104" s="343"/>
      <c r="CI104" s="343"/>
      <c r="CJ104" s="343"/>
      <c r="CK104" s="343"/>
      <c r="CL104" s="343"/>
      <c r="CM104" s="343"/>
      <c r="CN104" s="343"/>
      <c r="CO104" s="343"/>
      <c r="CP104" s="343"/>
      <c r="CQ104" s="343"/>
      <c r="CR104" s="343"/>
      <c r="CS104" s="343"/>
      <c r="CT104" s="343"/>
      <c r="CU104" s="343"/>
      <c r="CV104" s="343"/>
      <c r="CW104" s="343"/>
      <c r="CX104" s="343"/>
      <c r="CY104" s="343"/>
      <c r="CZ104" s="343"/>
      <c r="DA104" s="343"/>
      <c r="DB104" s="343"/>
      <c r="DC104" s="343"/>
      <c r="DD104" s="343"/>
      <c r="DE104" s="343"/>
      <c r="DF104" s="343"/>
      <c r="DG104" s="343"/>
      <c r="DH104" s="343"/>
      <c r="DI104" s="343"/>
      <c r="DJ104" s="343"/>
      <c r="DK104" s="343"/>
      <c r="DL104" s="343"/>
      <c r="DM104" s="343"/>
      <c r="DN104" s="343"/>
      <c r="DO104" s="343"/>
      <c r="DP104" s="343"/>
      <c r="DQ104" s="343"/>
      <c r="DR104" s="343"/>
      <c r="DS104" s="343"/>
      <c r="DT104" s="343"/>
      <c r="DU104" s="343"/>
      <c r="DV104" s="343"/>
      <c r="DW104" s="343"/>
      <c r="DX104" s="343"/>
      <c r="DY104" s="343"/>
      <c r="DZ104" s="343"/>
      <c r="EA104" s="343"/>
      <c r="EB104" s="343"/>
      <c r="EC104" s="343"/>
      <c r="ED104" s="343"/>
      <c r="EE104" s="343"/>
      <c r="EF104" s="343"/>
      <c r="EG104" s="343"/>
      <c r="EH104" s="343"/>
      <c r="EI104" s="343"/>
      <c r="EJ104" s="343"/>
      <c r="EK104" s="343"/>
      <c r="EL104" s="343"/>
      <c r="EM104" s="343"/>
      <c r="EN104" s="343"/>
      <c r="EO104" s="343"/>
      <c r="EP104" s="343"/>
      <c r="EQ104" s="343"/>
      <c r="ER104" s="343"/>
      <c r="ES104" s="343"/>
      <c r="ET104" s="343"/>
      <c r="EU104" s="343"/>
      <c r="EV104" s="343"/>
      <c r="EW104" s="343"/>
      <c r="EX104" s="343"/>
      <c r="EY104" s="343"/>
      <c r="EZ104" s="343"/>
      <c r="FA104" s="343"/>
      <c r="FB104" s="343"/>
      <c r="FC104" s="343"/>
      <c r="FD104" s="343"/>
      <c r="FE104" s="343"/>
      <c r="FF104" s="343"/>
      <c r="FG104" s="343"/>
      <c r="FH104" s="343"/>
      <c r="FI104" s="343"/>
      <c r="FJ104" s="343"/>
      <c r="FK104" s="343"/>
      <c r="FL104" s="343"/>
      <c r="FM104" s="343"/>
      <c r="FN104" s="343"/>
      <c r="FO104" s="343"/>
      <c r="FP104" s="343"/>
      <c r="FQ104" s="343"/>
      <c r="FR104" s="343"/>
      <c r="FS104" s="343"/>
      <c r="FT104" s="343"/>
      <c r="FU104" s="343"/>
      <c r="FV104" s="343"/>
      <c r="FW104" s="343"/>
      <c r="FX104" s="343"/>
      <c r="FY104" s="343"/>
      <c r="FZ104" s="343"/>
      <c r="GA104" s="343"/>
      <c r="GB104" s="343"/>
      <c r="GC104" s="343"/>
      <c r="GD104" s="343"/>
      <c r="GE104" s="343"/>
      <c r="GF104" s="343"/>
      <c r="GG104" s="343"/>
      <c r="GH104" s="343"/>
      <c r="GI104" s="343"/>
      <c r="GJ104" s="343"/>
      <c r="GK104" s="343"/>
      <c r="GL104" s="343"/>
      <c r="GM104" s="343"/>
      <c r="GN104" s="343"/>
      <c r="GO104" s="343"/>
      <c r="GP104" s="343"/>
      <c r="GQ104" s="343"/>
      <c r="GR104" s="343"/>
      <c r="GS104" s="343"/>
      <c r="GT104" s="343"/>
      <c r="GU104" s="343"/>
      <c r="GV104" s="343"/>
      <c r="GW104" s="343"/>
      <c r="GX104" s="343"/>
      <c r="GY104" s="343"/>
      <c r="GZ104" s="343"/>
      <c r="HA104" s="343"/>
      <c r="HB104" s="343"/>
      <c r="HC104" s="343"/>
      <c r="HD104" s="343"/>
      <c r="HE104" s="343"/>
      <c r="HF104" s="343"/>
      <c r="HG104" s="343"/>
      <c r="HH104" s="343"/>
      <c r="HI104" s="343"/>
      <c r="HJ104" s="343"/>
      <c r="HK104" s="343"/>
      <c r="HL104" s="343"/>
      <c r="HM104" s="343"/>
      <c r="HN104" s="343"/>
      <c r="HO104" s="343"/>
      <c r="HP104" s="343"/>
      <c r="HQ104" s="343"/>
      <c r="HR104" s="343"/>
      <c r="HS104" s="343"/>
      <c r="HT104" s="343"/>
      <c r="HU104" s="343"/>
      <c r="HV104" s="343"/>
      <c r="HW104" s="343"/>
      <c r="HX104" s="343"/>
      <c r="HY104" s="343"/>
      <c r="HZ104" s="343"/>
      <c r="IA104" s="343"/>
      <c r="IB104" s="343"/>
      <c r="IC104" s="343"/>
      <c r="ID104" s="343"/>
      <c r="IE104" s="343"/>
      <c r="IF104" s="343"/>
      <c r="IG104" s="343"/>
      <c r="IH104" s="343"/>
      <c r="II104" s="343"/>
      <c r="IJ104" s="343"/>
      <c r="IK104" s="343"/>
      <c r="IL104" s="343"/>
      <c r="IM104" s="343"/>
      <c r="IN104" s="343"/>
      <c r="IO104" s="343"/>
      <c r="IP104" s="343"/>
      <c r="IQ104" s="343"/>
      <c r="IR104" s="343"/>
      <c r="IS104" s="343"/>
      <c r="IT104" s="343"/>
      <c r="IU104" s="343"/>
      <c r="IV104" s="343"/>
    </row>
    <row r="105" spans="1:256" s="254" customFormat="1" ht="13.5" customHeight="1">
      <c r="A105" s="247"/>
      <c r="B105" s="248"/>
      <c r="C105" s="151"/>
      <c r="D105" s="216" t="s">
        <v>265</v>
      </c>
      <c r="E105" s="249"/>
      <c r="F105" s="218">
        <f>SUM(F106)</f>
        <v>8.320000000000001E-2</v>
      </c>
      <c r="G105" s="250"/>
      <c r="H105" s="4298"/>
      <c r="I105" s="251"/>
      <c r="J105" s="352"/>
      <c r="K105" s="353"/>
      <c r="L105" s="354"/>
      <c r="M105" s="354"/>
      <c r="N105" s="354"/>
      <c r="O105" s="354"/>
      <c r="P105" s="343"/>
      <c r="Q105" s="343"/>
      <c r="R105" s="343"/>
      <c r="S105" s="343"/>
      <c r="T105" s="343"/>
      <c r="U105" s="343"/>
      <c r="V105" s="343"/>
      <c r="W105" s="343"/>
      <c r="X105" s="343"/>
      <c r="Y105" s="253"/>
      <c r="Z105" s="253"/>
      <c r="AA105" s="253"/>
      <c r="AB105" s="253"/>
      <c r="AC105" s="253"/>
      <c r="AD105" s="253"/>
      <c r="AE105" s="253"/>
      <c r="AF105" s="253"/>
      <c r="AG105" s="253"/>
      <c r="AH105" s="253"/>
      <c r="AI105" s="253"/>
      <c r="AJ105" s="253"/>
      <c r="AK105" s="253"/>
      <c r="AL105" s="253"/>
      <c r="AM105" s="253"/>
      <c r="AN105" s="253"/>
      <c r="AO105" s="253"/>
      <c r="AP105" s="253"/>
      <c r="AQ105" s="253"/>
      <c r="AR105" s="253"/>
      <c r="AS105" s="253"/>
      <c r="AT105" s="253"/>
      <c r="AU105" s="253"/>
      <c r="AV105" s="253"/>
      <c r="AW105" s="253"/>
      <c r="AX105" s="253"/>
      <c r="AY105" s="253"/>
      <c r="AZ105" s="253"/>
      <c r="BA105" s="253"/>
      <c r="BB105" s="253"/>
      <c r="BC105" s="253"/>
      <c r="BD105" s="253"/>
      <c r="BE105" s="253"/>
      <c r="BF105" s="253"/>
      <c r="BG105" s="253"/>
      <c r="BH105" s="253"/>
      <c r="BI105" s="253"/>
      <c r="BJ105" s="253"/>
      <c r="BK105" s="253"/>
      <c r="BL105" s="253"/>
      <c r="BM105" s="253"/>
      <c r="BN105" s="253"/>
      <c r="BO105" s="253"/>
      <c r="BP105" s="253"/>
      <c r="BQ105" s="253"/>
      <c r="BR105" s="253"/>
      <c r="BS105" s="253"/>
      <c r="BT105" s="253"/>
      <c r="BU105" s="253"/>
      <c r="BV105" s="253"/>
      <c r="BW105" s="253"/>
      <c r="BX105" s="253"/>
      <c r="BY105" s="253"/>
      <c r="BZ105" s="253"/>
      <c r="CA105" s="253"/>
      <c r="CB105" s="253"/>
      <c r="CC105" s="253"/>
      <c r="CD105" s="253"/>
      <c r="CE105" s="253"/>
      <c r="CF105" s="253"/>
      <c r="CG105" s="253"/>
      <c r="CH105" s="253"/>
      <c r="CI105" s="253"/>
      <c r="CJ105" s="253"/>
      <c r="CK105" s="253"/>
      <c r="CL105" s="253"/>
      <c r="CM105" s="253"/>
      <c r="CN105" s="253"/>
      <c r="CO105" s="253"/>
      <c r="CP105" s="253"/>
      <c r="CQ105" s="253"/>
      <c r="CR105" s="253"/>
      <c r="CS105" s="253"/>
      <c r="CT105" s="253"/>
      <c r="CU105" s="253"/>
      <c r="CV105" s="253"/>
      <c r="CW105" s="253"/>
      <c r="CX105" s="253"/>
      <c r="CY105" s="253"/>
      <c r="CZ105" s="253"/>
      <c r="DA105" s="253"/>
      <c r="DB105" s="253"/>
      <c r="DC105" s="253"/>
      <c r="DD105" s="253"/>
      <c r="DE105" s="253"/>
      <c r="DF105" s="253"/>
      <c r="DG105" s="253"/>
      <c r="DH105" s="253"/>
      <c r="DI105" s="253"/>
      <c r="DJ105" s="253"/>
      <c r="DK105" s="253"/>
      <c r="DL105" s="253"/>
      <c r="DM105" s="253"/>
      <c r="DN105" s="253"/>
      <c r="DO105" s="253"/>
      <c r="DP105" s="253"/>
      <c r="DQ105" s="253"/>
      <c r="DR105" s="253"/>
      <c r="DS105" s="253"/>
      <c r="DT105" s="253"/>
      <c r="DU105" s="253"/>
      <c r="DV105" s="253"/>
      <c r="DW105" s="253"/>
      <c r="DX105" s="253"/>
      <c r="DY105" s="253"/>
      <c r="DZ105" s="253"/>
      <c r="EA105" s="253"/>
      <c r="EB105" s="253"/>
      <c r="EC105" s="253"/>
      <c r="ED105" s="253"/>
      <c r="EE105" s="253"/>
      <c r="EF105" s="253"/>
      <c r="EG105" s="253"/>
      <c r="EH105" s="253"/>
      <c r="EI105" s="253"/>
      <c r="EJ105" s="253"/>
      <c r="EK105" s="253"/>
      <c r="EL105" s="253"/>
      <c r="EM105" s="253"/>
      <c r="EN105" s="253"/>
      <c r="EO105" s="253"/>
      <c r="EP105" s="253"/>
      <c r="EQ105" s="253"/>
      <c r="ER105" s="253"/>
      <c r="ES105" s="253"/>
      <c r="ET105" s="253"/>
      <c r="EU105" s="253"/>
      <c r="EV105" s="253"/>
      <c r="EW105" s="253"/>
      <c r="EX105" s="253"/>
      <c r="EY105" s="253"/>
      <c r="EZ105" s="253"/>
      <c r="FA105" s="253"/>
      <c r="FB105" s="253"/>
      <c r="FC105" s="253"/>
      <c r="FD105" s="253"/>
      <c r="FE105" s="253"/>
      <c r="FF105" s="253"/>
      <c r="FG105" s="253"/>
      <c r="FH105" s="253"/>
      <c r="FI105" s="253"/>
      <c r="FJ105" s="253"/>
      <c r="FK105" s="253"/>
      <c r="FL105" s="253"/>
      <c r="FM105" s="253"/>
      <c r="FN105" s="253"/>
      <c r="FO105" s="253"/>
      <c r="FP105" s="253"/>
      <c r="FQ105" s="253"/>
      <c r="FR105" s="253"/>
      <c r="FS105" s="253"/>
      <c r="FT105" s="253"/>
      <c r="FU105" s="253"/>
      <c r="FV105" s="253"/>
      <c r="FW105" s="253"/>
      <c r="FX105" s="253"/>
      <c r="FY105" s="253"/>
      <c r="FZ105" s="253"/>
      <c r="GA105" s="253"/>
      <c r="GB105" s="253"/>
      <c r="GC105" s="253"/>
      <c r="GD105" s="253"/>
      <c r="GE105" s="253"/>
      <c r="GF105" s="253"/>
      <c r="GG105" s="253"/>
      <c r="GH105" s="253"/>
      <c r="GI105" s="253"/>
      <c r="GJ105" s="253"/>
      <c r="GK105" s="253"/>
      <c r="GL105" s="253"/>
      <c r="GM105" s="253"/>
      <c r="GN105" s="253"/>
      <c r="GO105" s="253"/>
      <c r="GP105" s="253"/>
      <c r="GQ105" s="253"/>
      <c r="GR105" s="253"/>
      <c r="GS105" s="253"/>
      <c r="GT105" s="253"/>
      <c r="GU105" s="253"/>
      <c r="GV105" s="253"/>
      <c r="GW105" s="253"/>
      <c r="GX105" s="253"/>
      <c r="GY105" s="253"/>
      <c r="GZ105" s="253"/>
      <c r="HA105" s="253"/>
      <c r="HB105" s="253"/>
      <c r="HC105" s="253"/>
      <c r="HD105" s="253"/>
      <c r="HE105" s="253"/>
      <c r="HF105" s="253"/>
      <c r="HG105" s="253"/>
      <c r="HH105" s="253"/>
      <c r="HI105" s="253"/>
      <c r="HJ105" s="253"/>
      <c r="HK105" s="253"/>
      <c r="HL105" s="253"/>
      <c r="HM105" s="253"/>
      <c r="HN105" s="253"/>
      <c r="HO105" s="253"/>
      <c r="HP105" s="253"/>
      <c r="HQ105" s="253"/>
      <c r="HR105" s="253"/>
      <c r="HS105" s="253"/>
      <c r="HT105" s="253"/>
      <c r="HU105" s="253"/>
      <c r="HV105" s="253"/>
      <c r="HW105" s="253"/>
      <c r="HX105" s="253"/>
      <c r="HY105" s="253"/>
      <c r="HZ105" s="253"/>
      <c r="IA105" s="253"/>
      <c r="IB105" s="253"/>
      <c r="IC105" s="253"/>
      <c r="ID105" s="253"/>
      <c r="IE105" s="253"/>
      <c r="IF105" s="253"/>
      <c r="IG105" s="253"/>
      <c r="IH105" s="253"/>
      <c r="II105" s="253"/>
      <c r="IJ105" s="253"/>
      <c r="IK105" s="253"/>
      <c r="IL105" s="253"/>
      <c r="IM105" s="253"/>
      <c r="IN105" s="253"/>
      <c r="IO105" s="253"/>
      <c r="IP105" s="253"/>
      <c r="IQ105" s="253"/>
      <c r="IR105" s="253"/>
      <c r="IS105" s="253"/>
      <c r="IT105" s="253"/>
      <c r="IU105" s="253"/>
      <c r="IV105" s="253"/>
    </row>
    <row r="106" spans="1:256" s="333" customFormat="1" ht="13.5" customHeight="1">
      <c r="A106" s="346"/>
      <c r="B106" s="347"/>
      <c r="C106" s="348"/>
      <c r="D106" s="349" t="s">
        <v>497</v>
      </c>
      <c r="E106" s="349"/>
      <c r="F106" s="350">
        <f>(3.2*0.65*(0.9-0.5))*(0.1)</f>
        <v>8.320000000000001E-2</v>
      </c>
      <c r="G106" s="341"/>
      <c r="H106" s="3830"/>
      <c r="I106" s="351"/>
      <c r="J106" s="355"/>
      <c r="K106" s="353"/>
      <c r="L106" s="354"/>
      <c r="M106" s="354"/>
      <c r="N106" s="354"/>
      <c r="O106" s="354"/>
      <c r="P106" s="343"/>
      <c r="Q106" s="343"/>
      <c r="R106" s="343"/>
      <c r="S106" s="343"/>
      <c r="T106" s="343"/>
      <c r="U106" s="343"/>
      <c r="V106" s="343"/>
      <c r="W106" s="343"/>
      <c r="X106" s="343"/>
      <c r="Y106" s="343"/>
      <c r="Z106" s="343"/>
      <c r="AA106" s="343"/>
      <c r="AB106" s="343"/>
      <c r="AC106" s="343"/>
      <c r="AD106" s="343"/>
      <c r="AE106" s="343"/>
      <c r="AF106" s="343"/>
      <c r="AG106" s="343"/>
      <c r="AH106" s="343"/>
      <c r="AI106" s="343"/>
      <c r="AJ106" s="343"/>
      <c r="AK106" s="343"/>
      <c r="AL106" s="343"/>
      <c r="AM106" s="343"/>
      <c r="AN106" s="343"/>
      <c r="AO106" s="343"/>
      <c r="AP106" s="343"/>
      <c r="AQ106" s="343"/>
      <c r="AR106" s="343"/>
      <c r="AS106" s="343"/>
      <c r="AT106" s="343"/>
      <c r="AU106" s="343"/>
      <c r="AV106" s="343"/>
      <c r="AW106" s="343"/>
      <c r="AX106" s="343"/>
      <c r="AY106" s="343"/>
      <c r="AZ106" s="343"/>
      <c r="BA106" s="343"/>
      <c r="BB106" s="343"/>
      <c r="BC106" s="343"/>
      <c r="BD106" s="343"/>
      <c r="BE106" s="343"/>
      <c r="BF106" s="343"/>
      <c r="BG106" s="343"/>
      <c r="BH106" s="343"/>
      <c r="BI106" s="343"/>
      <c r="BJ106" s="343"/>
      <c r="BK106" s="343"/>
      <c r="BL106" s="343"/>
      <c r="BM106" s="343"/>
      <c r="BN106" s="343"/>
      <c r="BO106" s="343"/>
      <c r="BP106" s="343"/>
      <c r="BQ106" s="343"/>
      <c r="BR106" s="343"/>
      <c r="BS106" s="343"/>
      <c r="BT106" s="343"/>
      <c r="BU106" s="343"/>
      <c r="BV106" s="343"/>
      <c r="BW106" s="343"/>
      <c r="BX106" s="343"/>
      <c r="BY106" s="343"/>
      <c r="BZ106" s="343"/>
      <c r="CA106" s="343"/>
      <c r="CB106" s="343"/>
      <c r="CC106" s="343"/>
      <c r="CD106" s="343"/>
      <c r="CE106" s="343"/>
      <c r="CF106" s="343"/>
      <c r="CG106" s="343"/>
      <c r="CH106" s="343"/>
      <c r="CI106" s="343"/>
      <c r="CJ106" s="343"/>
      <c r="CK106" s="343"/>
      <c r="CL106" s="343"/>
      <c r="CM106" s="343"/>
      <c r="CN106" s="343"/>
      <c r="CO106" s="343"/>
      <c r="CP106" s="343"/>
      <c r="CQ106" s="343"/>
      <c r="CR106" s="343"/>
      <c r="CS106" s="343"/>
      <c r="CT106" s="343"/>
      <c r="CU106" s="343"/>
      <c r="CV106" s="343"/>
      <c r="CW106" s="343"/>
      <c r="CX106" s="343"/>
      <c r="CY106" s="343"/>
      <c r="CZ106" s="343"/>
      <c r="DA106" s="343"/>
      <c r="DB106" s="343"/>
      <c r="DC106" s="343"/>
      <c r="DD106" s="343"/>
      <c r="DE106" s="343"/>
      <c r="DF106" s="343"/>
      <c r="DG106" s="343"/>
      <c r="DH106" s="343"/>
      <c r="DI106" s="343"/>
      <c r="DJ106" s="343"/>
      <c r="DK106" s="343"/>
      <c r="DL106" s="343"/>
      <c r="DM106" s="343"/>
      <c r="DN106" s="343"/>
      <c r="DO106" s="343"/>
      <c r="DP106" s="343"/>
      <c r="DQ106" s="343"/>
      <c r="DR106" s="343"/>
      <c r="DS106" s="343"/>
      <c r="DT106" s="343"/>
      <c r="DU106" s="343"/>
      <c r="DV106" s="343"/>
      <c r="DW106" s="343"/>
      <c r="DX106" s="343"/>
      <c r="DY106" s="343"/>
      <c r="DZ106" s="343"/>
      <c r="EA106" s="343"/>
      <c r="EB106" s="343"/>
      <c r="EC106" s="343"/>
      <c r="ED106" s="343"/>
      <c r="EE106" s="343"/>
      <c r="EF106" s="343"/>
      <c r="EG106" s="343"/>
      <c r="EH106" s="343"/>
      <c r="EI106" s="343"/>
      <c r="EJ106" s="343"/>
      <c r="EK106" s="343"/>
      <c r="EL106" s="343"/>
      <c r="EM106" s="343"/>
      <c r="EN106" s="343"/>
      <c r="EO106" s="343"/>
      <c r="EP106" s="343"/>
      <c r="EQ106" s="343"/>
      <c r="ER106" s="343"/>
      <c r="ES106" s="343"/>
      <c r="ET106" s="343"/>
      <c r="EU106" s="343"/>
      <c r="EV106" s="343"/>
      <c r="EW106" s="343"/>
      <c r="EX106" s="343"/>
      <c r="EY106" s="343"/>
      <c r="EZ106" s="343"/>
      <c r="FA106" s="343"/>
      <c r="FB106" s="343"/>
      <c r="FC106" s="343"/>
      <c r="FD106" s="343"/>
      <c r="FE106" s="343"/>
      <c r="FF106" s="343"/>
      <c r="FG106" s="343"/>
      <c r="FH106" s="343"/>
      <c r="FI106" s="343"/>
      <c r="FJ106" s="343"/>
      <c r="FK106" s="343"/>
      <c r="FL106" s="343"/>
      <c r="FM106" s="343"/>
      <c r="FN106" s="343"/>
      <c r="FO106" s="343"/>
      <c r="FP106" s="343"/>
      <c r="FQ106" s="343"/>
      <c r="FR106" s="343"/>
      <c r="FS106" s="343"/>
      <c r="FT106" s="343"/>
      <c r="FU106" s="343"/>
      <c r="FV106" s="343"/>
      <c r="FW106" s="343"/>
      <c r="FX106" s="343"/>
      <c r="FY106" s="343"/>
      <c r="FZ106" s="343"/>
      <c r="GA106" s="343"/>
      <c r="GB106" s="343"/>
      <c r="GC106" s="343"/>
      <c r="GD106" s="343"/>
      <c r="GE106" s="343"/>
      <c r="GF106" s="343"/>
      <c r="GG106" s="343"/>
      <c r="GH106" s="343"/>
      <c r="GI106" s="343"/>
      <c r="GJ106" s="343"/>
      <c r="GK106" s="343"/>
      <c r="GL106" s="343"/>
      <c r="GM106" s="343"/>
      <c r="GN106" s="343"/>
      <c r="GO106" s="343"/>
      <c r="GP106" s="343"/>
      <c r="GQ106" s="343"/>
      <c r="GR106" s="343"/>
      <c r="GS106" s="343"/>
      <c r="GT106" s="343"/>
      <c r="GU106" s="343"/>
      <c r="GV106" s="343"/>
      <c r="GW106" s="343"/>
      <c r="GX106" s="343"/>
      <c r="GY106" s="343"/>
      <c r="GZ106" s="343"/>
      <c r="HA106" s="343"/>
      <c r="HB106" s="343"/>
      <c r="HC106" s="343"/>
      <c r="HD106" s="343"/>
      <c r="HE106" s="343"/>
      <c r="HF106" s="343"/>
      <c r="HG106" s="343"/>
      <c r="HH106" s="343"/>
      <c r="HI106" s="343"/>
      <c r="HJ106" s="343"/>
      <c r="HK106" s="343"/>
      <c r="HL106" s="343"/>
      <c r="HM106" s="343"/>
      <c r="HN106" s="343"/>
      <c r="HO106" s="343"/>
      <c r="HP106" s="343"/>
      <c r="HQ106" s="343"/>
      <c r="HR106" s="343"/>
      <c r="HS106" s="343"/>
      <c r="HT106" s="343"/>
      <c r="HU106" s="343"/>
      <c r="HV106" s="343"/>
      <c r="HW106" s="343"/>
      <c r="HX106" s="343"/>
      <c r="HY106" s="343"/>
      <c r="HZ106" s="343"/>
      <c r="IA106" s="343"/>
      <c r="IB106" s="343"/>
      <c r="IC106" s="343"/>
      <c r="ID106" s="343"/>
      <c r="IE106" s="343"/>
      <c r="IF106" s="343"/>
      <c r="IG106" s="343"/>
      <c r="IH106" s="343"/>
      <c r="II106" s="343"/>
      <c r="IJ106" s="343"/>
      <c r="IK106" s="343"/>
      <c r="IL106" s="343"/>
      <c r="IM106" s="343"/>
      <c r="IN106" s="343"/>
      <c r="IO106" s="343"/>
      <c r="IP106" s="343"/>
      <c r="IQ106" s="343"/>
      <c r="IR106" s="343"/>
      <c r="IS106" s="343"/>
      <c r="IT106" s="343"/>
      <c r="IU106" s="343"/>
      <c r="IV106" s="343"/>
    </row>
    <row r="107" spans="1:256" s="187" customFormat="1" ht="13.5" customHeight="1">
      <c r="A107" s="226" t="s">
        <v>462</v>
      </c>
      <c r="B107" s="151"/>
      <c r="C107" s="227">
        <v>460371121</v>
      </c>
      <c r="D107" s="135" t="s">
        <v>268</v>
      </c>
      <c r="E107" s="228" t="s">
        <v>221</v>
      </c>
      <c r="F107" s="136">
        <f>F103</f>
        <v>0.74880000000000013</v>
      </c>
      <c r="G107" s="229"/>
      <c r="H107" s="4297">
        <f t="shared" ref="H107:H112" si="2">ROUND(F107*G107,2)</f>
        <v>0</v>
      </c>
      <c r="I107" s="230" t="s">
        <v>142</v>
      </c>
      <c r="J107" s="231"/>
      <c r="K107" s="231"/>
      <c r="L107" s="120"/>
      <c r="M107" s="120"/>
      <c r="N107" s="120"/>
      <c r="O107" s="120"/>
      <c r="P107" s="120"/>
      <c r="Q107" s="120"/>
      <c r="R107" s="120"/>
      <c r="S107" s="232"/>
      <c r="V107" s="233"/>
    </row>
    <row r="108" spans="1:256" s="187" customFormat="1" ht="13.5" customHeight="1">
      <c r="A108" s="226" t="s">
        <v>463</v>
      </c>
      <c r="B108" s="151"/>
      <c r="C108" s="227">
        <v>460371123</v>
      </c>
      <c r="D108" s="135" t="s">
        <v>270</v>
      </c>
      <c r="E108" s="228" t="s">
        <v>221</v>
      </c>
      <c r="F108" s="136">
        <f>F105</f>
        <v>8.320000000000001E-2</v>
      </c>
      <c r="G108" s="229"/>
      <c r="H108" s="4297">
        <f t="shared" si="2"/>
        <v>0</v>
      </c>
      <c r="I108" s="230" t="s">
        <v>142</v>
      </c>
      <c r="J108" s="231"/>
      <c r="K108" s="231"/>
      <c r="L108" s="120"/>
      <c r="M108" s="120"/>
      <c r="N108" s="120"/>
      <c r="O108" s="120"/>
      <c r="P108" s="120"/>
      <c r="Q108" s="120"/>
      <c r="R108" s="120"/>
      <c r="S108" s="232"/>
      <c r="V108" s="233"/>
    </row>
    <row r="109" spans="1:256" s="333" customFormat="1" ht="27" customHeight="1">
      <c r="A109" s="356" t="s">
        <v>464</v>
      </c>
      <c r="B109" s="344"/>
      <c r="C109" s="227">
        <v>460341113</v>
      </c>
      <c r="D109" s="349" t="s">
        <v>295</v>
      </c>
      <c r="E109" s="357" t="s">
        <v>221</v>
      </c>
      <c r="F109" s="358">
        <f>F101</f>
        <v>0.83199999999999996</v>
      </c>
      <c r="G109" s="359"/>
      <c r="H109" s="4297">
        <f t="shared" si="2"/>
        <v>0</v>
      </c>
      <c r="I109" s="230" t="s">
        <v>142</v>
      </c>
      <c r="J109" s="270"/>
      <c r="K109" s="271"/>
      <c r="L109" s="272"/>
      <c r="M109" s="272"/>
      <c r="N109" s="272"/>
      <c r="O109" s="272"/>
      <c r="P109" s="272"/>
      <c r="Q109" s="272"/>
      <c r="R109" s="272"/>
      <c r="S109" s="273"/>
      <c r="T109" s="274"/>
      <c r="U109" s="343"/>
      <c r="V109" s="343"/>
      <c r="W109" s="343"/>
      <c r="X109" s="343"/>
      <c r="Y109" s="343"/>
      <c r="Z109" s="343"/>
      <c r="AA109" s="343"/>
      <c r="AB109" s="343"/>
      <c r="AC109" s="343"/>
      <c r="AD109" s="343"/>
      <c r="AE109" s="343"/>
      <c r="AF109" s="343"/>
      <c r="AG109" s="343"/>
      <c r="AH109" s="343"/>
      <c r="AI109" s="343"/>
      <c r="AJ109" s="343"/>
      <c r="AK109" s="343"/>
      <c r="AL109" s="343"/>
      <c r="AM109" s="343"/>
      <c r="AN109" s="343"/>
      <c r="AO109" s="343"/>
      <c r="AP109" s="343"/>
      <c r="AQ109" s="343"/>
      <c r="AR109" s="343"/>
      <c r="AS109" s="343"/>
      <c r="AT109" s="343"/>
      <c r="AU109" s="343"/>
      <c r="AV109" s="343"/>
      <c r="AW109" s="343"/>
      <c r="AX109" s="343"/>
      <c r="AY109" s="343"/>
      <c r="AZ109" s="343"/>
      <c r="BA109" s="343"/>
      <c r="BB109" s="343"/>
      <c r="BC109" s="343"/>
      <c r="BD109" s="343"/>
      <c r="BE109" s="343"/>
      <c r="BF109" s="343"/>
      <c r="BG109" s="343"/>
      <c r="BH109" s="343"/>
      <c r="BI109" s="343"/>
      <c r="BJ109" s="343"/>
      <c r="BK109" s="343"/>
      <c r="BL109" s="343"/>
      <c r="BM109" s="343"/>
      <c r="BN109" s="343"/>
      <c r="BO109" s="343"/>
      <c r="BP109" s="343"/>
      <c r="BQ109" s="343"/>
      <c r="BR109" s="343"/>
      <c r="BS109" s="343"/>
      <c r="BT109" s="343"/>
      <c r="BU109" s="343"/>
      <c r="BV109" s="343"/>
      <c r="BW109" s="343"/>
      <c r="BX109" s="343"/>
      <c r="BY109" s="343"/>
      <c r="BZ109" s="343"/>
      <c r="CA109" s="343"/>
      <c r="CB109" s="343"/>
      <c r="CC109" s="343"/>
      <c r="CD109" s="343"/>
      <c r="CE109" s="343"/>
      <c r="CF109" s="343"/>
      <c r="CG109" s="343"/>
      <c r="CH109" s="343"/>
      <c r="CI109" s="343"/>
      <c r="CJ109" s="343"/>
      <c r="CK109" s="343"/>
      <c r="CL109" s="343"/>
      <c r="CM109" s="343"/>
      <c r="CN109" s="343"/>
      <c r="CO109" s="343"/>
      <c r="CP109" s="343"/>
      <c r="CQ109" s="343"/>
      <c r="CR109" s="343"/>
      <c r="CS109" s="343"/>
      <c r="CT109" s="343"/>
      <c r="CU109" s="343"/>
      <c r="CV109" s="343"/>
      <c r="CW109" s="343"/>
      <c r="CX109" s="343"/>
      <c r="CY109" s="343"/>
      <c r="CZ109" s="343"/>
      <c r="DA109" s="343"/>
      <c r="DB109" s="343"/>
      <c r="DC109" s="343"/>
      <c r="DD109" s="343"/>
      <c r="DE109" s="343"/>
      <c r="DF109" s="343"/>
      <c r="DG109" s="343"/>
      <c r="DH109" s="343"/>
      <c r="DI109" s="343"/>
      <c r="DJ109" s="343"/>
      <c r="DK109" s="343"/>
      <c r="DL109" s="343"/>
      <c r="DM109" s="343"/>
      <c r="DN109" s="343"/>
      <c r="DO109" s="343"/>
      <c r="DP109" s="343"/>
      <c r="DQ109" s="343"/>
      <c r="DR109" s="343"/>
      <c r="DS109" s="343"/>
      <c r="DT109" s="343"/>
      <c r="DU109" s="343"/>
      <c r="DV109" s="343"/>
      <c r="DW109" s="343"/>
      <c r="DX109" s="343"/>
      <c r="DY109" s="343"/>
      <c r="DZ109" s="343"/>
      <c r="EA109" s="343"/>
      <c r="EB109" s="343"/>
      <c r="EC109" s="343"/>
      <c r="ED109" s="343"/>
      <c r="EE109" s="343"/>
      <c r="EF109" s="343"/>
      <c r="EG109" s="343"/>
      <c r="EH109" s="343"/>
      <c r="EI109" s="343"/>
      <c r="EJ109" s="343"/>
      <c r="EK109" s="343"/>
      <c r="EL109" s="343"/>
      <c r="EM109" s="343"/>
      <c r="EN109" s="343"/>
      <c r="EO109" s="343"/>
      <c r="EP109" s="343"/>
      <c r="EQ109" s="343"/>
      <c r="ER109" s="343"/>
      <c r="ES109" s="343"/>
      <c r="ET109" s="343"/>
      <c r="EU109" s="343"/>
      <c r="EV109" s="343"/>
      <c r="EW109" s="343"/>
      <c r="EX109" s="343"/>
      <c r="EY109" s="343"/>
      <c r="EZ109" s="343"/>
      <c r="FA109" s="343"/>
      <c r="FB109" s="343"/>
      <c r="FC109" s="343"/>
      <c r="FD109" s="343"/>
      <c r="FE109" s="343"/>
      <c r="FF109" s="343"/>
      <c r="FG109" s="343"/>
      <c r="FH109" s="343"/>
      <c r="FI109" s="343"/>
      <c r="FJ109" s="343"/>
      <c r="FK109" s="343"/>
      <c r="FL109" s="343"/>
      <c r="FM109" s="343"/>
      <c r="FN109" s="343"/>
      <c r="FO109" s="343"/>
      <c r="FP109" s="343"/>
      <c r="FQ109" s="343"/>
      <c r="FR109" s="343"/>
      <c r="FS109" s="343"/>
      <c r="FT109" s="343"/>
      <c r="FU109" s="343"/>
      <c r="FV109" s="343"/>
      <c r="FW109" s="343"/>
      <c r="FX109" s="343"/>
      <c r="FY109" s="343"/>
      <c r="FZ109" s="343"/>
      <c r="GA109" s="343"/>
      <c r="GB109" s="343"/>
      <c r="GC109" s="343"/>
      <c r="GD109" s="343"/>
      <c r="GE109" s="343"/>
      <c r="GF109" s="343"/>
      <c r="GG109" s="343"/>
      <c r="GH109" s="343"/>
      <c r="GI109" s="343"/>
      <c r="GJ109" s="343"/>
      <c r="GK109" s="343"/>
      <c r="GL109" s="343"/>
      <c r="GM109" s="343"/>
      <c r="GN109" s="343"/>
      <c r="GO109" s="343"/>
      <c r="GP109" s="343"/>
      <c r="GQ109" s="343"/>
      <c r="GR109" s="343"/>
      <c r="GS109" s="343"/>
      <c r="GT109" s="343"/>
      <c r="GU109" s="343"/>
      <c r="GV109" s="343"/>
      <c r="GW109" s="343"/>
      <c r="GX109" s="343"/>
      <c r="GY109" s="343"/>
      <c r="GZ109" s="343"/>
      <c r="HA109" s="343"/>
      <c r="HB109" s="343"/>
      <c r="HC109" s="343"/>
      <c r="HD109" s="343"/>
      <c r="HE109" s="343"/>
      <c r="HF109" s="343"/>
      <c r="HG109" s="343"/>
      <c r="HH109" s="343"/>
      <c r="HI109" s="343"/>
      <c r="HJ109" s="343"/>
      <c r="HK109" s="343"/>
      <c r="HL109" s="343"/>
      <c r="HM109" s="343"/>
      <c r="HN109" s="343"/>
      <c r="HO109" s="343"/>
      <c r="HP109" s="343"/>
      <c r="HQ109" s="343"/>
      <c r="HR109" s="343"/>
      <c r="HS109" s="343"/>
      <c r="HT109" s="343"/>
      <c r="HU109" s="343"/>
      <c r="HV109" s="343"/>
      <c r="HW109" s="343"/>
      <c r="HX109" s="343"/>
      <c r="HY109" s="343"/>
      <c r="HZ109" s="343"/>
      <c r="IA109" s="343"/>
      <c r="IB109" s="343"/>
      <c r="IC109" s="343"/>
      <c r="ID109" s="343"/>
      <c r="IE109" s="343"/>
      <c r="IF109" s="343"/>
      <c r="IG109" s="343"/>
      <c r="IH109" s="343"/>
      <c r="II109" s="343"/>
      <c r="IJ109" s="343"/>
      <c r="IK109" s="343"/>
      <c r="IL109" s="343"/>
      <c r="IM109" s="343"/>
      <c r="IN109" s="343"/>
      <c r="IO109" s="343"/>
      <c r="IP109" s="343"/>
      <c r="IQ109" s="343"/>
      <c r="IR109" s="343"/>
      <c r="IS109" s="343"/>
      <c r="IT109" s="343"/>
      <c r="IU109" s="343"/>
      <c r="IV109" s="343"/>
    </row>
    <row r="110" spans="1:256" s="333" customFormat="1" ht="27" customHeight="1">
      <c r="A110" s="360" t="s">
        <v>465</v>
      </c>
      <c r="B110" s="276"/>
      <c r="C110" s="227">
        <v>460341121</v>
      </c>
      <c r="D110" s="163" t="s">
        <v>297</v>
      </c>
      <c r="E110" s="228" t="s">
        <v>221</v>
      </c>
      <c r="F110" s="136">
        <f>F101*5</f>
        <v>4.16</v>
      </c>
      <c r="G110" s="277"/>
      <c r="H110" s="4297">
        <f t="shared" si="2"/>
        <v>0</v>
      </c>
      <c r="I110" s="230" t="s">
        <v>142</v>
      </c>
      <c r="J110" s="270"/>
      <c r="K110" s="271"/>
      <c r="L110" s="272"/>
      <c r="M110" s="272"/>
      <c r="N110" s="272"/>
      <c r="O110" s="272"/>
      <c r="P110" s="272"/>
      <c r="Q110" s="272"/>
      <c r="R110" s="272"/>
      <c r="S110" s="273"/>
      <c r="U110" s="343"/>
      <c r="V110" s="274"/>
      <c r="W110" s="343"/>
      <c r="X110" s="343"/>
      <c r="Y110" s="343"/>
      <c r="Z110" s="343"/>
      <c r="AA110" s="343"/>
      <c r="AB110" s="343"/>
      <c r="AC110" s="343"/>
      <c r="AD110" s="343"/>
      <c r="AE110" s="343"/>
      <c r="AF110" s="343"/>
      <c r="AG110" s="343"/>
      <c r="AH110" s="343"/>
      <c r="AI110" s="343"/>
      <c r="AJ110" s="343"/>
      <c r="AK110" s="343"/>
      <c r="AL110" s="343"/>
      <c r="AM110" s="343"/>
      <c r="AN110" s="343"/>
      <c r="AO110" s="343"/>
      <c r="AP110" s="343"/>
      <c r="AQ110" s="343"/>
      <c r="AR110" s="343"/>
      <c r="AS110" s="343"/>
      <c r="AT110" s="343"/>
      <c r="AU110" s="343"/>
      <c r="AV110" s="343"/>
      <c r="AW110" s="343"/>
      <c r="AX110" s="343"/>
      <c r="AY110" s="343"/>
      <c r="AZ110" s="343"/>
      <c r="BA110" s="343"/>
      <c r="BB110" s="343"/>
      <c r="BC110" s="343"/>
      <c r="BD110" s="343"/>
      <c r="BE110" s="343"/>
      <c r="BF110" s="343"/>
      <c r="BG110" s="343"/>
      <c r="BH110" s="343"/>
      <c r="BI110" s="343"/>
      <c r="BJ110" s="343"/>
      <c r="BK110" s="343"/>
      <c r="BL110" s="343"/>
      <c r="BM110" s="343"/>
      <c r="BN110" s="343"/>
      <c r="BO110" s="343"/>
      <c r="BP110" s="343"/>
      <c r="BQ110" s="343"/>
      <c r="BR110" s="343"/>
      <c r="BS110" s="343"/>
      <c r="BT110" s="343"/>
      <c r="BU110" s="343"/>
      <c r="BV110" s="343"/>
      <c r="BW110" s="343"/>
      <c r="BX110" s="343"/>
      <c r="BY110" s="343"/>
      <c r="BZ110" s="343"/>
      <c r="CA110" s="343"/>
      <c r="CB110" s="343"/>
      <c r="CC110" s="343"/>
      <c r="CD110" s="343"/>
      <c r="CE110" s="343"/>
      <c r="CF110" s="343"/>
      <c r="CG110" s="343"/>
      <c r="CH110" s="343"/>
      <c r="CI110" s="343"/>
      <c r="CJ110" s="343"/>
      <c r="CK110" s="343"/>
      <c r="CL110" s="343"/>
      <c r="CM110" s="343"/>
      <c r="CN110" s="343"/>
      <c r="CO110" s="343"/>
      <c r="CP110" s="343"/>
      <c r="CQ110" s="343"/>
      <c r="CR110" s="343"/>
      <c r="CS110" s="343"/>
      <c r="CT110" s="343"/>
      <c r="CU110" s="343"/>
      <c r="CV110" s="343"/>
      <c r="CW110" s="343"/>
      <c r="CX110" s="343"/>
      <c r="CY110" s="343"/>
      <c r="CZ110" s="343"/>
      <c r="DA110" s="343"/>
      <c r="DB110" s="343"/>
      <c r="DC110" s="343"/>
      <c r="DD110" s="343"/>
      <c r="DE110" s="343"/>
      <c r="DF110" s="343"/>
      <c r="DG110" s="343"/>
      <c r="DH110" s="343"/>
      <c r="DI110" s="343"/>
      <c r="DJ110" s="343"/>
      <c r="DK110" s="343"/>
      <c r="DL110" s="343"/>
      <c r="DM110" s="343"/>
      <c r="DN110" s="343"/>
      <c r="DO110" s="343"/>
      <c r="DP110" s="343"/>
      <c r="DQ110" s="343"/>
      <c r="DR110" s="343"/>
      <c r="DS110" s="343"/>
      <c r="DT110" s="343"/>
      <c r="DU110" s="343"/>
      <c r="DV110" s="343"/>
      <c r="DW110" s="343"/>
      <c r="DX110" s="343"/>
      <c r="DY110" s="343"/>
      <c r="DZ110" s="343"/>
      <c r="EA110" s="343"/>
      <c r="EB110" s="343"/>
      <c r="EC110" s="343"/>
      <c r="ED110" s="343"/>
      <c r="EE110" s="343"/>
      <c r="EF110" s="343"/>
      <c r="EG110" s="343"/>
      <c r="EH110" s="343"/>
      <c r="EI110" s="343"/>
      <c r="EJ110" s="343"/>
      <c r="EK110" s="343"/>
      <c r="EL110" s="343"/>
      <c r="EM110" s="343"/>
      <c r="EN110" s="343"/>
      <c r="EO110" s="343"/>
      <c r="EP110" s="343"/>
      <c r="EQ110" s="343"/>
      <c r="ER110" s="343"/>
      <c r="ES110" s="343"/>
      <c r="ET110" s="343"/>
      <c r="EU110" s="343"/>
      <c r="EV110" s="343"/>
      <c r="EW110" s="343"/>
      <c r="EX110" s="343"/>
      <c r="EY110" s="343"/>
      <c r="EZ110" s="343"/>
      <c r="FA110" s="343"/>
      <c r="FB110" s="343"/>
      <c r="FC110" s="343"/>
      <c r="FD110" s="343"/>
      <c r="FE110" s="343"/>
      <c r="FF110" s="343"/>
      <c r="FG110" s="343"/>
      <c r="FH110" s="343"/>
      <c r="FI110" s="343"/>
      <c r="FJ110" s="343"/>
      <c r="FK110" s="343"/>
      <c r="FL110" s="343"/>
      <c r="FM110" s="343"/>
      <c r="FN110" s="343"/>
      <c r="FO110" s="343"/>
      <c r="FP110" s="343"/>
      <c r="FQ110" s="343"/>
      <c r="FR110" s="343"/>
      <c r="FS110" s="343"/>
      <c r="FT110" s="343"/>
      <c r="FU110" s="343"/>
      <c r="FV110" s="343"/>
      <c r="FW110" s="343"/>
      <c r="FX110" s="343"/>
      <c r="FY110" s="343"/>
      <c r="FZ110" s="343"/>
      <c r="GA110" s="343"/>
      <c r="GB110" s="343"/>
      <c r="GC110" s="343"/>
      <c r="GD110" s="343"/>
      <c r="GE110" s="343"/>
      <c r="GF110" s="343"/>
      <c r="GG110" s="343"/>
      <c r="GH110" s="343"/>
      <c r="GI110" s="343"/>
      <c r="GJ110" s="343"/>
      <c r="GK110" s="343"/>
      <c r="GL110" s="343"/>
      <c r="GM110" s="343"/>
      <c r="GN110" s="343"/>
      <c r="GO110" s="343"/>
      <c r="GP110" s="343"/>
      <c r="GQ110" s="343"/>
      <c r="GR110" s="343"/>
      <c r="GS110" s="343"/>
      <c r="GT110" s="343"/>
      <c r="GU110" s="343"/>
      <c r="GV110" s="343"/>
      <c r="GW110" s="343"/>
      <c r="GX110" s="343"/>
      <c r="GY110" s="343"/>
      <c r="GZ110" s="343"/>
      <c r="HA110" s="343"/>
      <c r="HB110" s="343"/>
      <c r="HC110" s="343"/>
      <c r="HD110" s="343"/>
      <c r="HE110" s="343"/>
      <c r="HF110" s="343"/>
      <c r="HG110" s="343"/>
      <c r="HH110" s="343"/>
      <c r="HI110" s="343"/>
      <c r="HJ110" s="343"/>
      <c r="HK110" s="343"/>
      <c r="HL110" s="343"/>
      <c r="HM110" s="343"/>
      <c r="HN110" s="343"/>
      <c r="HO110" s="343"/>
      <c r="HP110" s="343"/>
      <c r="HQ110" s="343"/>
      <c r="HR110" s="343"/>
      <c r="HS110" s="343"/>
      <c r="HT110" s="343"/>
      <c r="HU110" s="343"/>
      <c r="HV110" s="343"/>
      <c r="HW110" s="343"/>
      <c r="HX110" s="343"/>
      <c r="HY110" s="343"/>
      <c r="HZ110" s="343"/>
      <c r="IA110" s="343"/>
      <c r="IB110" s="343"/>
      <c r="IC110" s="343"/>
      <c r="ID110" s="343"/>
      <c r="IE110" s="343"/>
      <c r="IF110" s="343"/>
      <c r="IG110" s="343"/>
      <c r="IH110" s="343"/>
      <c r="II110" s="343"/>
      <c r="IJ110" s="343"/>
      <c r="IK110" s="343"/>
      <c r="IL110" s="343"/>
      <c r="IM110" s="343"/>
      <c r="IN110" s="343"/>
      <c r="IO110" s="343"/>
      <c r="IP110" s="343"/>
      <c r="IQ110" s="343"/>
      <c r="IR110" s="343"/>
      <c r="IS110" s="343"/>
      <c r="IT110" s="343"/>
      <c r="IU110" s="343"/>
      <c r="IV110" s="343"/>
    </row>
    <row r="111" spans="1:256" s="333" customFormat="1" ht="27" customHeight="1">
      <c r="A111" s="356" t="s">
        <v>466</v>
      </c>
      <c r="B111" s="344"/>
      <c r="C111" s="227">
        <v>171251101</v>
      </c>
      <c r="D111" s="349" t="s">
        <v>299</v>
      </c>
      <c r="E111" s="357" t="s">
        <v>221</v>
      </c>
      <c r="F111" s="358">
        <f>F101</f>
        <v>0.83199999999999996</v>
      </c>
      <c r="G111" s="359"/>
      <c r="H111" s="4297">
        <f t="shared" si="2"/>
        <v>0</v>
      </c>
      <c r="I111" s="230" t="s">
        <v>142</v>
      </c>
      <c r="J111" s="231"/>
      <c r="K111" s="231"/>
      <c r="L111" s="120"/>
      <c r="M111" s="120"/>
      <c r="N111" s="120"/>
      <c r="O111" s="120"/>
      <c r="P111" s="278"/>
      <c r="Q111" s="120"/>
      <c r="R111" s="120"/>
      <c r="S111" s="232"/>
      <c r="T111" s="120"/>
      <c r="U111" s="343"/>
      <c r="V111" s="343"/>
      <c r="W111" s="343"/>
      <c r="X111" s="343"/>
      <c r="Y111" s="343"/>
      <c r="Z111" s="343"/>
      <c r="AA111" s="343"/>
      <c r="AB111" s="343"/>
      <c r="AC111" s="343"/>
      <c r="AD111" s="343"/>
      <c r="AE111" s="343"/>
      <c r="AF111" s="343"/>
      <c r="AG111" s="343"/>
      <c r="AH111" s="343"/>
      <c r="AI111" s="343"/>
      <c r="AJ111" s="343"/>
      <c r="AK111" s="343"/>
      <c r="AL111" s="343"/>
      <c r="AM111" s="343"/>
      <c r="AN111" s="343"/>
      <c r="AO111" s="343"/>
      <c r="AP111" s="343"/>
      <c r="AQ111" s="343"/>
      <c r="AR111" s="343"/>
      <c r="AS111" s="343"/>
      <c r="AT111" s="343"/>
      <c r="AU111" s="343"/>
      <c r="AV111" s="343"/>
      <c r="AW111" s="343"/>
      <c r="AX111" s="343"/>
      <c r="AY111" s="343"/>
      <c r="AZ111" s="343"/>
      <c r="BA111" s="343"/>
      <c r="BB111" s="343"/>
      <c r="BC111" s="343"/>
      <c r="BD111" s="343"/>
      <c r="BE111" s="343"/>
      <c r="BF111" s="343"/>
      <c r="BG111" s="343"/>
      <c r="BH111" s="343"/>
      <c r="BI111" s="343"/>
      <c r="BJ111" s="343"/>
      <c r="BK111" s="343"/>
      <c r="BL111" s="343"/>
      <c r="BM111" s="343"/>
      <c r="BN111" s="343"/>
      <c r="BO111" s="343"/>
      <c r="BP111" s="343"/>
      <c r="BQ111" s="343"/>
      <c r="BR111" s="343"/>
      <c r="BS111" s="343"/>
      <c r="BT111" s="343"/>
      <c r="BU111" s="343"/>
      <c r="BV111" s="343"/>
      <c r="BW111" s="343"/>
      <c r="BX111" s="343"/>
      <c r="BY111" s="343"/>
      <c r="BZ111" s="343"/>
      <c r="CA111" s="343"/>
      <c r="CB111" s="343"/>
      <c r="CC111" s="343"/>
      <c r="CD111" s="343"/>
      <c r="CE111" s="343"/>
      <c r="CF111" s="343"/>
      <c r="CG111" s="343"/>
      <c r="CH111" s="343"/>
      <c r="CI111" s="343"/>
      <c r="CJ111" s="343"/>
      <c r="CK111" s="343"/>
      <c r="CL111" s="343"/>
      <c r="CM111" s="343"/>
      <c r="CN111" s="343"/>
      <c r="CO111" s="343"/>
      <c r="CP111" s="343"/>
      <c r="CQ111" s="343"/>
      <c r="CR111" s="343"/>
      <c r="CS111" s="343"/>
      <c r="CT111" s="343"/>
      <c r="CU111" s="343"/>
      <c r="CV111" s="343"/>
      <c r="CW111" s="343"/>
      <c r="CX111" s="343"/>
      <c r="CY111" s="343"/>
      <c r="CZ111" s="343"/>
      <c r="DA111" s="343"/>
      <c r="DB111" s="343"/>
      <c r="DC111" s="343"/>
      <c r="DD111" s="343"/>
      <c r="DE111" s="343"/>
      <c r="DF111" s="343"/>
      <c r="DG111" s="343"/>
      <c r="DH111" s="343"/>
      <c r="DI111" s="343"/>
      <c r="DJ111" s="343"/>
      <c r="DK111" s="343"/>
      <c r="DL111" s="343"/>
      <c r="DM111" s="343"/>
      <c r="DN111" s="343"/>
      <c r="DO111" s="343"/>
      <c r="DP111" s="343"/>
      <c r="DQ111" s="343"/>
      <c r="DR111" s="343"/>
      <c r="DS111" s="343"/>
      <c r="DT111" s="343"/>
      <c r="DU111" s="343"/>
      <c r="DV111" s="343"/>
      <c r="DW111" s="343"/>
      <c r="DX111" s="343"/>
      <c r="DY111" s="343"/>
      <c r="DZ111" s="343"/>
      <c r="EA111" s="343"/>
      <c r="EB111" s="343"/>
      <c r="EC111" s="343"/>
      <c r="ED111" s="343"/>
      <c r="EE111" s="343"/>
      <c r="EF111" s="343"/>
      <c r="EG111" s="343"/>
      <c r="EH111" s="343"/>
      <c r="EI111" s="343"/>
      <c r="EJ111" s="343"/>
      <c r="EK111" s="343"/>
      <c r="EL111" s="343"/>
      <c r="EM111" s="343"/>
      <c r="EN111" s="343"/>
      <c r="EO111" s="343"/>
      <c r="EP111" s="343"/>
      <c r="EQ111" s="343"/>
      <c r="ER111" s="343"/>
      <c r="ES111" s="343"/>
      <c r="ET111" s="343"/>
      <c r="EU111" s="343"/>
      <c r="EV111" s="343"/>
      <c r="EW111" s="343"/>
      <c r="EX111" s="343"/>
      <c r="EY111" s="343"/>
      <c r="EZ111" s="343"/>
      <c r="FA111" s="343"/>
      <c r="FB111" s="343"/>
      <c r="FC111" s="343"/>
      <c r="FD111" s="343"/>
      <c r="FE111" s="343"/>
      <c r="FF111" s="343"/>
      <c r="FG111" s="343"/>
      <c r="FH111" s="343"/>
      <c r="FI111" s="343"/>
      <c r="FJ111" s="343"/>
      <c r="FK111" s="343"/>
      <c r="FL111" s="343"/>
      <c r="FM111" s="343"/>
      <c r="FN111" s="343"/>
      <c r="FO111" s="343"/>
      <c r="FP111" s="343"/>
      <c r="FQ111" s="343"/>
      <c r="FR111" s="343"/>
      <c r="FS111" s="343"/>
      <c r="FT111" s="343"/>
      <c r="FU111" s="343"/>
      <c r="FV111" s="343"/>
      <c r="FW111" s="343"/>
      <c r="FX111" s="343"/>
      <c r="FY111" s="343"/>
      <c r="FZ111" s="343"/>
      <c r="GA111" s="343"/>
      <c r="GB111" s="343"/>
      <c r="GC111" s="343"/>
      <c r="GD111" s="343"/>
      <c r="GE111" s="343"/>
      <c r="GF111" s="343"/>
      <c r="GG111" s="343"/>
      <c r="GH111" s="343"/>
      <c r="GI111" s="343"/>
      <c r="GJ111" s="343"/>
      <c r="GK111" s="343"/>
      <c r="GL111" s="343"/>
      <c r="GM111" s="343"/>
      <c r="GN111" s="343"/>
      <c r="GO111" s="343"/>
      <c r="GP111" s="343"/>
      <c r="GQ111" s="343"/>
      <c r="GR111" s="343"/>
      <c r="GS111" s="343"/>
      <c r="GT111" s="343"/>
      <c r="GU111" s="343"/>
      <c r="GV111" s="343"/>
      <c r="GW111" s="343"/>
      <c r="GX111" s="343"/>
      <c r="GY111" s="343"/>
      <c r="GZ111" s="343"/>
      <c r="HA111" s="343"/>
      <c r="HB111" s="343"/>
      <c r="HC111" s="343"/>
      <c r="HD111" s="343"/>
      <c r="HE111" s="343"/>
      <c r="HF111" s="343"/>
      <c r="HG111" s="343"/>
      <c r="HH111" s="343"/>
      <c r="HI111" s="343"/>
      <c r="HJ111" s="343"/>
      <c r="HK111" s="343"/>
      <c r="HL111" s="343"/>
      <c r="HM111" s="343"/>
      <c r="HN111" s="343"/>
      <c r="HO111" s="343"/>
      <c r="HP111" s="343"/>
      <c r="HQ111" s="343"/>
      <c r="HR111" s="343"/>
      <c r="HS111" s="343"/>
      <c r="HT111" s="343"/>
      <c r="HU111" s="343"/>
      <c r="HV111" s="343"/>
      <c r="HW111" s="343"/>
      <c r="HX111" s="343"/>
      <c r="HY111" s="343"/>
      <c r="HZ111" s="343"/>
      <c r="IA111" s="343"/>
      <c r="IB111" s="343"/>
      <c r="IC111" s="343"/>
      <c r="ID111" s="343"/>
      <c r="IE111" s="343"/>
      <c r="IF111" s="343"/>
      <c r="IG111" s="343"/>
      <c r="IH111" s="343"/>
      <c r="II111" s="343"/>
      <c r="IJ111" s="343"/>
      <c r="IK111" s="343"/>
      <c r="IL111" s="343"/>
      <c r="IM111" s="343"/>
      <c r="IN111" s="343"/>
      <c r="IO111" s="343"/>
      <c r="IP111" s="343"/>
      <c r="IQ111" s="343"/>
      <c r="IR111" s="343"/>
      <c r="IS111" s="343"/>
      <c r="IT111" s="343"/>
      <c r="IU111" s="343"/>
      <c r="IV111" s="343"/>
    </row>
    <row r="112" spans="1:256" s="333" customFormat="1" ht="13.5" customHeight="1">
      <c r="A112" s="279" t="s">
        <v>467</v>
      </c>
      <c r="B112" s="280"/>
      <c r="C112" s="227">
        <v>460361111</v>
      </c>
      <c r="D112" s="281" t="s">
        <v>301</v>
      </c>
      <c r="E112" s="282" t="s">
        <v>302</v>
      </c>
      <c r="F112" s="283">
        <f>F101*2</f>
        <v>1.6639999999999999</v>
      </c>
      <c r="G112" s="284"/>
      <c r="H112" s="4297">
        <f t="shared" si="2"/>
        <v>0</v>
      </c>
      <c r="I112" s="230" t="s">
        <v>142</v>
      </c>
      <c r="J112" s="231"/>
      <c r="K112" s="231"/>
      <c r="L112" s="120"/>
      <c r="M112" s="120"/>
      <c r="N112" s="120"/>
      <c r="O112" s="120"/>
      <c r="P112" s="120"/>
      <c r="Q112" s="120"/>
      <c r="R112" s="120"/>
      <c r="S112" s="232"/>
      <c r="T112" s="285"/>
      <c r="U112" s="343"/>
      <c r="V112" s="343"/>
      <c r="W112" s="343"/>
      <c r="X112" s="343"/>
      <c r="Y112" s="286"/>
      <c r="Z112" s="286"/>
      <c r="AA112" s="286"/>
      <c r="AB112" s="286"/>
      <c r="AC112" s="286"/>
      <c r="AD112" s="286"/>
      <c r="AE112" s="286"/>
      <c r="AF112" s="286"/>
      <c r="AG112" s="286"/>
      <c r="AH112" s="286"/>
      <c r="AI112" s="286"/>
      <c r="AJ112" s="286"/>
      <c r="AK112" s="286"/>
      <c r="AL112" s="286"/>
      <c r="AM112" s="286"/>
      <c r="AN112" s="286"/>
      <c r="AO112" s="286"/>
      <c r="AP112" s="286"/>
      <c r="AQ112" s="286"/>
      <c r="AR112" s="286"/>
      <c r="AS112" s="286"/>
      <c r="AT112" s="286"/>
      <c r="AU112" s="286"/>
      <c r="AV112" s="286"/>
      <c r="AW112" s="286"/>
      <c r="AX112" s="286"/>
      <c r="AY112" s="286"/>
      <c r="AZ112" s="286"/>
      <c r="BA112" s="286"/>
      <c r="BB112" s="286"/>
      <c r="BC112" s="286"/>
      <c r="BD112" s="286"/>
      <c r="BE112" s="286"/>
      <c r="BF112" s="286"/>
      <c r="BG112" s="286"/>
      <c r="BH112" s="286"/>
      <c r="BI112" s="286"/>
      <c r="BJ112" s="286"/>
      <c r="BK112" s="286"/>
      <c r="BL112" s="286"/>
      <c r="BM112" s="286"/>
      <c r="BN112" s="286"/>
      <c r="BO112" s="286"/>
      <c r="BP112" s="286"/>
      <c r="BQ112" s="286"/>
      <c r="BR112" s="286"/>
      <c r="BS112" s="286"/>
      <c r="BT112" s="286"/>
      <c r="BU112" s="286"/>
      <c r="BV112" s="286"/>
      <c r="BW112" s="286"/>
      <c r="BX112" s="286"/>
      <c r="BY112" s="286"/>
      <c r="BZ112" s="286"/>
      <c r="CA112" s="286"/>
      <c r="CB112" s="286"/>
      <c r="CC112" s="286"/>
      <c r="CD112" s="286"/>
      <c r="CE112" s="286"/>
      <c r="CF112" s="286"/>
      <c r="CG112" s="286"/>
      <c r="CH112" s="286"/>
      <c r="CI112" s="286"/>
      <c r="CJ112" s="286"/>
      <c r="CK112" s="286"/>
      <c r="CL112" s="286"/>
      <c r="CM112" s="286"/>
      <c r="CN112" s="286"/>
      <c r="CO112" s="286"/>
      <c r="CP112" s="286"/>
      <c r="CQ112" s="286"/>
      <c r="CR112" s="286"/>
      <c r="CS112" s="286"/>
      <c r="CT112" s="286"/>
      <c r="CU112" s="286"/>
      <c r="CV112" s="286"/>
      <c r="CW112" s="286"/>
      <c r="CX112" s="286"/>
      <c r="CY112" s="286"/>
      <c r="CZ112" s="286"/>
      <c r="DA112" s="286"/>
      <c r="DB112" s="286"/>
      <c r="DC112" s="286"/>
      <c r="DD112" s="286"/>
      <c r="DE112" s="286"/>
      <c r="DF112" s="286"/>
      <c r="DG112" s="286"/>
      <c r="DH112" s="286"/>
      <c r="DI112" s="286"/>
      <c r="DJ112" s="286"/>
      <c r="DK112" s="286"/>
      <c r="DL112" s="286"/>
      <c r="DM112" s="286"/>
      <c r="DN112" s="286"/>
      <c r="DO112" s="286"/>
      <c r="DP112" s="286"/>
      <c r="DQ112" s="286"/>
      <c r="DR112" s="286"/>
      <c r="DS112" s="286"/>
      <c r="DT112" s="286"/>
      <c r="DU112" s="286"/>
      <c r="DV112" s="286"/>
      <c r="DW112" s="286"/>
      <c r="DX112" s="286"/>
      <c r="DY112" s="286"/>
      <c r="DZ112" s="286"/>
      <c r="EA112" s="286"/>
      <c r="EB112" s="286"/>
      <c r="EC112" s="286"/>
      <c r="ED112" s="286"/>
      <c r="EE112" s="286"/>
      <c r="EF112" s="286"/>
      <c r="EG112" s="286"/>
      <c r="EH112" s="286"/>
      <c r="EI112" s="286"/>
      <c r="EJ112" s="286"/>
      <c r="EK112" s="286"/>
      <c r="EL112" s="286"/>
      <c r="EM112" s="286"/>
      <c r="EN112" s="286"/>
      <c r="EO112" s="286"/>
      <c r="EP112" s="286"/>
      <c r="EQ112" s="286"/>
      <c r="ER112" s="286"/>
      <c r="ES112" s="286"/>
      <c r="ET112" s="286"/>
      <c r="EU112" s="286"/>
      <c r="EV112" s="286"/>
      <c r="EW112" s="286"/>
      <c r="EX112" s="286"/>
      <c r="EY112" s="286"/>
      <c r="EZ112" s="286"/>
      <c r="FA112" s="286"/>
      <c r="FB112" s="286"/>
      <c r="FC112" s="286"/>
      <c r="FD112" s="286"/>
      <c r="FE112" s="286"/>
      <c r="FF112" s="286"/>
      <c r="FG112" s="286"/>
      <c r="FH112" s="286"/>
      <c r="FI112" s="286"/>
      <c r="FJ112" s="286"/>
      <c r="FK112" s="286"/>
      <c r="FL112" s="286"/>
      <c r="FM112" s="286"/>
      <c r="FN112" s="286"/>
      <c r="FO112" s="286"/>
      <c r="FP112" s="286"/>
      <c r="FQ112" s="286"/>
      <c r="FR112" s="286"/>
      <c r="FS112" s="286"/>
      <c r="FT112" s="286"/>
      <c r="FU112" s="286"/>
      <c r="FV112" s="286"/>
      <c r="FW112" s="286"/>
      <c r="FX112" s="286"/>
      <c r="FY112" s="286"/>
      <c r="FZ112" s="286"/>
      <c r="GA112" s="286"/>
      <c r="GB112" s="286"/>
      <c r="GC112" s="286"/>
      <c r="GD112" s="286"/>
      <c r="GE112" s="286"/>
      <c r="GF112" s="286"/>
      <c r="GG112" s="286"/>
      <c r="GH112" s="286"/>
      <c r="GI112" s="286"/>
      <c r="GJ112" s="286"/>
      <c r="GK112" s="286"/>
      <c r="GL112" s="286"/>
      <c r="GM112" s="286"/>
      <c r="GN112" s="286"/>
      <c r="GO112" s="286"/>
      <c r="GP112" s="286"/>
      <c r="GQ112" s="286"/>
      <c r="GR112" s="286"/>
      <c r="GS112" s="286"/>
      <c r="GT112" s="286"/>
      <c r="GU112" s="286"/>
      <c r="GV112" s="286"/>
      <c r="GW112" s="286"/>
      <c r="GX112" s="286"/>
      <c r="GY112" s="286"/>
      <c r="GZ112" s="286"/>
      <c r="HA112" s="286"/>
      <c r="HB112" s="286"/>
      <c r="HC112" s="286"/>
      <c r="HD112" s="286"/>
      <c r="HE112" s="286"/>
      <c r="HF112" s="286"/>
      <c r="HG112" s="286"/>
      <c r="HH112" s="286"/>
      <c r="HI112" s="286"/>
      <c r="HJ112" s="286"/>
      <c r="HK112" s="286"/>
      <c r="HL112" s="286"/>
      <c r="HM112" s="286"/>
      <c r="HN112" s="286"/>
      <c r="HO112" s="286"/>
      <c r="HP112" s="286"/>
      <c r="HQ112" s="286"/>
      <c r="HR112" s="286"/>
      <c r="HS112" s="286"/>
      <c r="HT112" s="286"/>
      <c r="HU112" s="286"/>
      <c r="HV112" s="286"/>
      <c r="HW112" s="286"/>
      <c r="HX112" s="286"/>
      <c r="HY112" s="286"/>
      <c r="HZ112" s="286"/>
      <c r="IA112" s="286"/>
      <c r="IB112" s="286"/>
      <c r="IC112" s="286"/>
      <c r="ID112" s="286"/>
      <c r="IE112" s="286"/>
      <c r="IF112" s="286"/>
      <c r="IG112" s="286"/>
      <c r="IH112" s="286"/>
      <c r="II112" s="286"/>
      <c r="IJ112" s="286"/>
      <c r="IK112" s="286"/>
      <c r="IL112" s="286"/>
      <c r="IM112" s="286"/>
      <c r="IN112" s="286"/>
      <c r="IO112" s="286"/>
      <c r="IP112" s="286"/>
      <c r="IQ112" s="286"/>
      <c r="IR112" s="286"/>
      <c r="IS112" s="286"/>
      <c r="IT112" s="286"/>
      <c r="IU112" s="286"/>
      <c r="IV112" s="286"/>
    </row>
    <row r="113" spans="1:256" s="231" customFormat="1" ht="13.5" customHeight="1">
      <c r="A113" s="287"/>
      <c r="B113" s="288"/>
      <c r="C113" s="289"/>
      <c r="D113" s="281" t="s">
        <v>303</v>
      </c>
      <c r="E113" s="290"/>
      <c r="F113" s="291"/>
      <c r="G113" s="292"/>
      <c r="H113" s="3835"/>
      <c r="I113" s="293"/>
      <c r="J113" s="294"/>
      <c r="L113" s="120"/>
      <c r="M113" s="120"/>
      <c r="N113" s="120"/>
      <c r="O113" s="120"/>
      <c r="P113" s="120"/>
      <c r="Q113" s="120"/>
      <c r="R113" s="120"/>
      <c r="S113" s="232"/>
      <c r="T113" s="295"/>
      <c r="U113" s="295"/>
      <c r="V113" s="295"/>
      <c r="W113" s="295"/>
      <c r="X113" s="295"/>
      <c r="Y113" s="295"/>
      <c r="Z113" s="295"/>
      <c r="AA113" s="295"/>
      <c r="AB113" s="295"/>
      <c r="AC113" s="295"/>
      <c r="AD113" s="295"/>
      <c r="AE113" s="295"/>
      <c r="AF113" s="295"/>
      <c r="AG113" s="295"/>
      <c r="AH113" s="295"/>
      <c r="AI113" s="295"/>
      <c r="AJ113" s="295"/>
      <c r="AK113" s="295"/>
      <c r="AL113" s="295"/>
      <c r="AM113" s="295"/>
      <c r="AN113" s="295"/>
      <c r="AO113" s="295"/>
      <c r="AP113" s="295"/>
      <c r="AQ113" s="295"/>
      <c r="AR113" s="295"/>
      <c r="AS113" s="295"/>
      <c r="AT113" s="295"/>
      <c r="AU113" s="295"/>
      <c r="AV113" s="295"/>
      <c r="AW113" s="295"/>
      <c r="AX113" s="295"/>
      <c r="AY113" s="295"/>
      <c r="AZ113" s="295"/>
      <c r="BA113" s="295"/>
      <c r="BB113" s="295"/>
      <c r="BC113" s="295"/>
      <c r="BD113" s="295"/>
      <c r="BE113" s="295"/>
      <c r="BF113" s="295"/>
      <c r="BG113" s="295"/>
      <c r="BH113" s="295"/>
      <c r="BI113" s="295"/>
      <c r="BJ113" s="295"/>
      <c r="BK113" s="295"/>
      <c r="BL113" s="295"/>
      <c r="BM113" s="295"/>
      <c r="BN113" s="295"/>
      <c r="BO113" s="295"/>
      <c r="BP113" s="295"/>
      <c r="BQ113" s="295"/>
      <c r="BR113" s="295"/>
      <c r="BS113" s="295"/>
      <c r="BT113" s="295"/>
      <c r="BU113" s="295"/>
      <c r="BV113" s="295"/>
      <c r="BW113" s="295"/>
      <c r="BX113" s="295"/>
      <c r="BY113" s="295"/>
      <c r="BZ113" s="295"/>
      <c r="CA113" s="295"/>
      <c r="CB113" s="295"/>
      <c r="CC113" s="295"/>
      <c r="CD113" s="295"/>
      <c r="CE113" s="295"/>
      <c r="CF113" s="295"/>
      <c r="CG113" s="295"/>
      <c r="CH113" s="295"/>
      <c r="CI113" s="295"/>
      <c r="CJ113" s="295"/>
      <c r="CK113" s="295"/>
      <c r="CL113" s="295"/>
      <c r="CM113" s="295"/>
      <c r="CN113" s="295"/>
      <c r="CO113" s="295"/>
      <c r="CP113" s="295"/>
      <c r="CQ113" s="295"/>
      <c r="CR113" s="295"/>
      <c r="CS113" s="295"/>
      <c r="CT113" s="295"/>
      <c r="CU113" s="295"/>
      <c r="CV113" s="295"/>
      <c r="CW113" s="295"/>
      <c r="CX113" s="295"/>
      <c r="CY113" s="295"/>
      <c r="CZ113" s="295"/>
      <c r="DA113" s="295"/>
      <c r="DB113" s="295"/>
      <c r="DC113" s="295"/>
      <c r="DD113" s="295"/>
      <c r="DE113" s="295"/>
      <c r="DF113" s="295"/>
      <c r="DG113" s="295"/>
      <c r="DH113" s="295"/>
      <c r="DI113" s="295"/>
      <c r="DJ113" s="295"/>
      <c r="DK113" s="295"/>
      <c r="DL113" s="295"/>
      <c r="DM113" s="295"/>
      <c r="DN113" s="295"/>
      <c r="DO113" s="295"/>
      <c r="DP113" s="295"/>
      <c r="DQ113" s="295"/>
      <c r="DR113" s="295"/>
      <c r="DS113" s="295"/>
      <c r="DT113" s="295"/>
      <c r="DU113" s="295"/>
      <c r="DV113" s="295"/>
      <c r="DW113" s="295"/>
      <c r="DX113" s="295"/>
      <c r="DY113" s="295"/>
      <c r="DZ113" s="295"/>
      <c r="EA113" s="295"/>
      <c r="EB113" s="295"/>
      <c r="EC113" s="295"/>
      <c r="ED113" s="295"/>
      <c r="EE113" s="295"/>
      <c r="EF113" s="295"/>
      <c r="EG113" s="295"/>
      <c r="EH113" s="295"/>
      <c r="EI113" s="295"/>
      <c r="EJ113" s="295"/>
      <c r="EK113" s="295"/>
      <c r="EL113" s="295"/>
      <c r="EM113" s="295"/>
      <c r="EN113" s="295"/>
      <c r="EO113" s="295"/>
      <c r="EP113" s="295"/>
      <c r="EQ113" s="295"/>
      <c r="ER113" s="295"/>
      <c r="ES113" s="295"/>
      <c r="ET113" s="295"/>
      <c r="EU113" s="295"/>
      <c r="EV113" s="295"/>
      <c r="EW113" s="295"/>
      <c r="EX113" s="295"/>
      <c r="EY113" s="295"/>
      <c r="EZ113" s="295"/>
      <c r="FA113" s="295"/>
      <c r="FB113" s="295"/>
      <c r="FC113" s="295"/>
      <c r="FD113" s="295"/>
      <c r="FE113" s="295"/>
      <c r="FF113" s="295"/>
      <c r="FG113" s="295"/>
      <c r="FH113" s="295"/>
      <c r="FI113" s="295"/>
      <c r="FJ113" s="295"/>
      <c r="FK113" s="295"/>
      <c r="FL113" s="295"/>
      <c r="FM113" s="295"/>
      <c r="FN113" s="295"/>
      <c r="FO113" s="295"/>
      <c r="FP113" s="295"/>
      <c r="FQ113" s="295"/>
      <c r="FR113" s="295"/>
      <c r="FS113" s="295"/>
      <c r="FT113" s="295"/>
      <c r="FU113" s="295"/>
      <c r="FV113" s="295"/>
      <c r="FW113" s="295"/>
      <c r="FX113" s="295"/>
      <c r="FY113" s="295"/>
      <c r="FZ113" s="295"/>
      <c r="GA113" s="295"/>
      <c r="GB113" s="295"/>
      <c r="GC113" s="295"/>
      <c r="GD113" s="295"/>
      <c r="GE113" s="295"/>
      <c r="GF113" s="295"/>
      <c r="GG113" s="295"/>
      <c r="GH113" s="295"/>
      <c r="GI113" s="295"/>
      <c r="GJ113" s="295"/>
      <c r="GK113" s="295"/>
      <c r="GL113" s="295"/>
      <c r="GM113" s="295"/>
      <c r="GN113" s="295"/>
      <c r="GO113" s="295"/>
      <c r="GP113" s="295"/>
      <c r="GQ113" s="295"/>
      <c r="GR113" s="295"/>
      <c r="GS113" s="295"/>
      <c r="GT113" s="295"/>
      <c r="GU113" s="295"/>
      <c r="GV113" s="295"/>
      <c r="GW113" s="295"/>
      <c r="GX113" s="295"/>
      <c r="GY113" s="295"/>
      <c r="GZ113" s="295"/>
      <c r="HA113" s="295"/>
      <c r="HB113" s="295"/>
      <c r="HC113" s="295"/>
      <c r="HD113" s="295"/>
      <c r="HE113" s="295"/>
      <c r="HF113" s="295"/>
      <c r="HG113" s="295"/>
      <c r="HH113" s="295"/>
      <c r="HI113" s="295"/>
      <c r="HJ113" s="295"/>
      <c r="HK113" s="295"/>
      <c r="HL113" s="295"/>
      <c r="HM113" s="295"/>
      <c r="HN113" s="295"/>
      <c r="HO113" s="295"/>
      <c r="HP113" s="295"/>
      <c r="HQ113" s="295"/>
      <c r="HR113" s="295"/>
      <c r="HS113" s="295"/>
      <c r="HT113" s="295"/>
      <c r="HU113" s="295"/>
      <c r="HV113" s="295"/>
      <c r="HW113" s="295"/>
      <c r="HX113" s="295"/>
      <c r="HY113" s="295"/>
      <c r="HZ113" s="295"/>
      <c r="IA113" s="295"/>
      <c r="IB113" s="295"/>
      <c r="IC113" s="295"/>
      <c r="ID113" s="295"/>
      <c r="IE113" s="295"/>
      <c r="IF113" s="295"/>
      <c r="IG113" s="295"/>
      <c r="IH113" s="295"/>
      <c r="II113" s="295"/>
      <c r="IJ113" s="295"/>
      <c r="IK113" s="295"/>
      <c r="IL113" s="295"/>
      <c r="IM113" s="295"/>
      <c r="IN113" s="295"/>
      <c r="IO113" s="295"/>
      <c r="IP113" s="295"/>
      <c r="IQ113" s="295"/>
      <c r="IR113" s="295"/>
      <c r="IS113" s="295"/>
      <c r="IT113" s="295"/>
      <c r="IU113" s="295"/>
      <c r="IV113" s="295"/>
    </row>
    <row r="114" spans="1:256" s="182" customFormat="1" ht="81" customHeight="1">
      <c r="A114" s="174"/>
      <c r="B114" s="175"/>
      <c r="C114" s="176"/>
      <c r="D114" s="177" t="s">
        <v>304</v>
      </c>
      <c r="E114" s="178"/>
      <c r="F114" s="179"/>
      <c r="G114" s="180"/>
      <c r="H114" s="3836"/>
      <c r="I114" s="181"/>
      <c r="L114" s="183"/>
      <c r="M114" s="183"/>
      <c r="N114" s="183"/>
      <c r="O114" s="183"/>
      <c r="P114" s="183"/>
      <c r="Q114" s="183"/>
      <c r="R114" s="183"/>
      <c r="S114" s="183"/>
      <c r="T114" s="183"/>
      <c r="U114" s="183"/>
      <c r="V114" s="183"/>
      <c r="W114" s="183"/>
      <c r="X114" s="183"/>
      <c r="Y114" s="183"/>
      <c r="Z114" s="183"/>
      <c r="AA114" s="183"/>
      <c r="AB114" s="183"/>
      <c r="AC114" s="183"/>
      <c r="AD114" s="183"/>
      <c r="AE114" s="183"/>
      <c r="AF114" s="183"/>
      <c r="AG114" s="183"/>
      <c r="AH114" s="183"/>
      <c r="AI114" s="183"/>
      <c r="AJ114" s="183"/>
      <c r="AK114" s="183"/>
      <c r="AL114" s="183"/>
      <c r="AM114" s="183"/>
      <c r="AN114" s="183"/>
      <c r="AO114" s="183"/>
      <c r="AP114" s="183"/>
      <c r="AQ114" s="183"/>
      <c r="AR114" s="183"/>
      <c r="AS114" s="183"/>
      <c r="AT114" s="183"/>
      <c r="AU114" s="183"/>
      <c r="AV114" s="183"/>
      <c r="AW114" s="183"/>
      <c r="AX114" s="183"/>
      <c r="AY114" s="183"/>
      <c r="AZ114" s="183"/>
      <c r="BA114" s="183"/>
      <c r="BB114" s="183"/>
      <c r="BC114" s="183"/>
      <c r="BD114" s="183"/>
      <c r="BE114" s="183"/>
      <c r="BF114" s="183"/>
      <c r="BG114" s="183"/>
      <c r="BH114" s="183"/>
      <c r="BI114" s="183"/>
      <c r="BJ114" s="183"/>
      <c r="BK114" s="183"/>
      <c r="BL114" s="183"/>
      <c r="BM114" s="183"/>
      <c r="BN114" s="183"/>
      <c r="BO114" s="183"/>
      <c r="BP114" s="183"/>
      <c r="BQ114" s="183"/>
      <c r="BR114" s="183"/>
      <c r="BS114" s="183"/>
      <c r="BT114" s="183"/>
      <c r="BU114" s="183"/>
      <c r="BV114" s="183"/>
      <c r="BW114" s="183"/>
      <c r="BX114" s="183"/>
      <c r="BY114" s="183"/>
      <c r="BZ114" s="183"/>
      <c r="CA114" s="183"/>
      <c r="CB114" s="183"/>
      <c r="CC114" s="183"/>
      <c r="CD114" s="183"/>
      <c r="CE114" s="183"/>
      <c r="CF114" s="183"/>
      <c r="CG114" s="183"/>
      <c r="CH114" s="183"/>
      <c r="CI114" s="183"/>
      <c r="CJ114" s="183"/>
      <c r="CK114" s="183"/>
      <c r="CL114" s="183"/>
      <c r="CM114" s="183"/>
      <c r="CN114" s="183"/>
      <c r="CO114" s="183"/>
      <c r="CP114" s="183"/>
      <c r="CQ114" s="183"/>
      <c r="CR114" s="183"/>
      <c r="CS114" s="183"/>
      <c r="CT114" s="183"/>
      <c r="CU114" s="183"/>
      <c r="CV114" s="183"/>
      <c r="CW114" s="183"/>
      <c r="CX114" s="183"/>
      <c r="CY114" s="183"/>
      <c r="CZ114" s="183"/>
      <c r="DA114" s="183"/>
      <c r="DB114" s="183"/>
      <c r="DC114" s="183"/>
      <c r="DD114" s="183"/>
      <c r="DE114" s="183"/>
      <c r="DF114" s="183"/>
      <c r="DG114" s="183"/>
      <c r="DH114" s="183"/>
      <c r="DI114" s="183"/>
      <c r="DJ114" s="183"/>
      <c r="DK114" s="183"/>
      <c r="DL114" s="183"/>
      <c r="DM114" s="183"/>
      <c r="DN114" s="183"/>
      <c r="DO114" s="183"/>
      <c r="DP114" s="183"/>
      <c r="DQ114" s="183"/>
      <c r="DR114" s="183"/>
      <c r="DS114" s="183"/>
      <c r="DT114" s="183"/>
      <c r="DU114" s="183"/>
      <c r="DV114" s="183"/>
      <c r="DW114" s="183"/>
      <c r="DX114" s="183"/>
      <c r="DY114" s="183"/>
      <c r="DZ114" s="183"/>
      <c r="EA114" s="183"/>
      <c r="EB114" s="183"/>
      <c r="EC114" s="183"/>
      <c r="ED114" s="183"/>
      <c r="EE114" s="183"/>
      <c r="EF114" s="183"/>
      <c r="EG114" s="183"/>
      <c r="EH114" s="183"/>
      <c r="EI114" s="183"/>
      <c r="EJ114" s="183"/>
      <c r="EK114" s="183"/>
      <c r="EL114" s="183"/>
      <c r="EM114" s="183"/>
      <c r="EN114" s="183"/>
      <c r="EO114" s="183"/>
      <c r="EP114" s="183"/>
      <c r="EQ114" s="183"/>
      <c r="ER114" s="183"/>
      <c r="ES114" s="183"/>
      <c r="ET114" s="183"/>
      <c r="EU114" s="183"/>
      <c r="EV114" s="183"/>
      <c r="EW114" s="183"/>
      <c r="EX114" s="183"/>
      <c r="EY114" s="183"/>
      <c r="EZ114" s="183"/>
      <c r="FA114" s="183"/>
      <c r="FB114" s="183"/>
      <c r="FC114" s="183"/>
      <c r="FD114" s="183"/>
      <c r="FE114" s="183"/>
      <c r="FF114" s="183"/>
      <c r="FG114" s="183"/>
      <c r="FH114" s="183"/>
      <c r="FI114" s="183"/>
      <c r="FJ114" s="183"/>
      <c r="FK114" s="183"/>
      <c r="FL114" s="183"/>
      <c r="FM114" s="183"/>
      <c r="FN114" s="183"/>
      <c r="FO114" s="183"/>
      <c r="FP114" s="183"/>
      <c r="FQ114" s="183"/>
      <c r="FR114" s="183"/>
      <c r="FS114" s="183"/>
      <c r="FT114" s="183"/>
      <c r="FU114" s="183"/>
      <c r="FV114" s="183"/>
      <c r="FW114" s="183"/>
      <c r="FX114" s="183"/>
      <c r="FY114" s="183"/>
      <c r="FZ114" s="183"/>
      <c r="GA114" s="183"/>
      <c r="GB114" s="183"/>
      <c r="GC114" s="183"/>
      <c r="GD114" s="183"/>
      <c r="GE114" s="183"/>
      <c r="GF114" s="183"/>
      <c r="GG114" s="183"/>
      <c r="GH114" s="183"/>
      <c r="GI114" s="183"/>
      <c r="GJ114" s="183"/>
      <c r="GK114" s="183"/>
      <c r="GL114" s="183"/>
      <c r="GM114" s="183"/>
      <c r="GN114" s="183"/>
      <c r="GO114" s="183"/>
      <c r="GP114" s="183"/>
      <c r="GQ114" s="183"/>
      <c r="GR114" s="183"/>
      <c r="GS114" s="183"/>
      <c r="GT114" s="183"/>
      <c r="GU114" s="183"/>
      <c r="GV114" s="183"/>
      <c r="GW114" s="183"/>
      <c r="GX114" s="183"/>
      <c r="GY114" s="183"/>
      <c r="GZ114" s="183"/>
      <c r="HA114" s="183"/>
      <c r="HB114" s="183"/>
      <c r="HC114" s="183"/>
      <c r="HD114" s="183"/>
      <c r="HE114" s="183"/>
      <c r="HF114" s="183"/>
      <c r="HG114" s="183"/>
      <c r="HH114" s="183"/>
      <c r="HI114" s="183"/>
      <c r="HJ114" s="183"/>
      <c r="HK114" s="183"/>
      <c r="HL114" s="183"/>
      <c r="HM114" s="183"/>
      <c r="HN114" s="183"/>
      <c r="HO114" s="183"/>
      <c r="HP114" s="183"/>
      <c r="HQ114" s="183"/>
      <c r="HR114" s="183"/>
      <c r="HS114" s="183"/>
      <c r="HT114" s="183"/>
      <c r="HU114" s="183"/>
      <c r="HV114" s="183"/>
      <c r="HW114" s="183"/>
      <c r="HX114" s="183"/>
      <c r="HY114" s="183"/>
      <c r="HZ114" s="183"/>
      <c r="IA114" s="183"/>
      <c r="IB114" s="183"/>
      <c r="IC114" s="183"/>
      <c r="ID114" s="183"/>
      <c r="IE114" s="183"/>
      <c r="IF114" s="183"/>
      <c r="IG114" s="183"/>
      <c r="IH114" s="183"/>
      <c r="II114" s="183"/>
      <c r="IJ114" s="183"/>
      <c r="IK114" s="183"/>
      <c r="IL114" s="183"/>
      <c r="IM114" s="183"/>
      <c r="IN114" s="183"/>
      <c r="IO114" s="183"/>
      <c r="IP114" s="183"/>
      <c r="IQ114" s="183"/>
      <c r="IR114" s="183"/>
      <c r="IS114" s="183"/>
      <c r="IT114" s="183"/>
      <c r="IU114" s="183"/>
      <c r="IV114" s="183"/>
    </row>
    <row r="115" spans="1:256" s="187" customFormat="1" ht="13.5" customHeight="1">
      <c r="A115" s="189">
        <v>26</v>
      </c>
      <c r="B115" s="190">
        <v>946</v>
      </c>
      <c r="C115" s="190">
        <v>469981111</v>
      </c>
      <c r="D115" s="190" t="s">
        <v>305</v>
      </c>
      <c r="E115" s="190" t="s">
        <v>302</v>
      </c>
      <c r="F115" s="128">
        <f>ROUND(SUM(F116:F117),3)</f>
        <v>1.6850000000000001</v>
      </c>
      <c r="G115" s="137"/>
      <c r="H115" s="3821">
        <f>ROUND(F115*G115,2)</f>
        <v>0</v>
      </c>
      <c r="I115" s="122" t="s">
        <v>142</v>
      </c>
      <c r="J115" s="186"/>
      <c r="BO115" s="192"/>
      <c r="BP115" s="192"/>
      <c r="BQ115" s="192"/>
      <c r="BR115" s="192"/>
      <c r="BS115" s="192"/>
      <c r="BT115" s="192"/>
      <c r="BU115" s="192"/>
      <c r="BV115" s="192"/>
      <c r="BW115" s="192"/>
      <c r="BX115" s="192"/>
      <c r="BY115" s="192"/>
      <c r="BZ115" s="192"/>
      <c r="CA115" s="192"/>
      <c r="CB115" s="192"/>
      <c r="CC115" s="192"/>
      <c r="CD115" s="192"/>
      <c r="CE115" s="192"/>
      <c r="CF115" s="192"/>
      <c r="CG115" s="192"/>
      <c r="CH115" s="192"/>
      <c r="CI115" s="192"/>
      <c r="CJ115" s="192"/>
      <c r="CK115" s="192"/>
      <c r="CL115" s="192"/>
      <c r="CM115" s="192"/>
      <c r="CN115" s="192"/>
      <c r="CO115" s="192"/>
      <c r="CP115" s="192"/>
      <c r="CQ115" s="192"/>
      <c r="CR115" s="192"/>
      <c r="CS115" s="192"/>
      <c r="CT115" s="192"/>
      <c r="CU115" s="192"/>
      <c r="CV115" s="192"/>
      <c r="CW115" s="192"/>
      <c r="CX115" s="192"/>
      <c r="CY115" s="192"/>
      <c r="CZ115" s="192"/>
      <c r="DA115" s="192"/>
      <c r="DB115" s="192"/>
      <c r="DC115" s="192"/>
      <c r="DD115" s="192"/>
      <c r="DE115" s="192"/>
      <c r="DF115" s="192"/>
      <c r="DG115" s="192"/>
      <c r="DH115" s="192"/>
      <c r="DI115" s="192"/>
      <c r="DJ115" s="192"/>
      <c r="DK115" s="192"/>
      <c r="DL115" s="192"/>
      <c r="DM115" s="192"/>
      <c r="DN115" s="192"/>
      <c r="DO115" s="192"/>
      <c r="DP115" s="192"/>
      <c r="DQ115" s="192"/>
      <c r="DR115" s="192"/>
      <c r="DS115" s="192"/>
      <c r="DT115" s="192"/>
      <c r="DU115" s="192"/>
      <c r="DV115" s="192"/>
      <c r="DW115" s="192"/>
      <c r="DX115" s="192"/>
      <c r="DY115" s="192"/>
      <c r="DZ115" s="192"/>
      <c r="EA115" s="192"/>
      <c r="EB115" s="192"/>
      <c r="EC115" s="192"/>
      <c r="ED115" s="192"/>
      <c r="EE115" s="192"/>
      <c r="EF115" s="192"/>
      <c r="EG115" s="192"/>
      <c r="EH115" s="192"/>
      <c r="EI115" s="192"/>
      <c r="EJ115" s="192"/>
      <c r="EK115" s="192"/>
      <c r="EL115" s="192"/>
      <c r="EM115" s="192"/>
      <c r="EN115" s="192"/>
      <c r="EO115" s="192"/>
      <c r="EP115" s="192"/>
      <c r="EQ115" s="192"/>
      <c r="ER115" s="192"/>
      <c r="ES115" s="192"/>
      <c r="ET115" s="192"/>
      <c r="EU115" s="192"/>
      <c r="EV115" s="192"/>
      <c r="EW115" s="192"/>
      <c r="EX115" s="192"/>
      <c r="EY115" s="192"/>
      <c r="EZ115" s="192"/>
      <c r="FA115" s="192"/>
      <c r="FB115" s="192"/>
      <c r="FC115" s="192"/>
      <c r="FD115" s="192"/>
      <c r="FE115" s="192"/>
      <c r="FF115" s="192"/>
      <c r="FG115" s="192"/>
      <c r="FH115" s="192"/>
      <c r="FI115" s="192"/>
      <c r="FJ115" s="192"/>
      <c r="FK115" s="192"/>
      <c r="FL115" s="192"/>
      <c r="FM115" s="192"/>
      <c r="FN115" s="192"/>
      <c r="FO115" s="192"/>
      <c r="FP115" s="192"/>
      <c r="FQ115" s="192"/>
      <c r="FR115" s="192"/>
      <c r="FS115" s="192"/>
      <c r="FT115" s="192"/>
      <c r="FU115" s="192"/>
      <c r="FV115" s="192"/>
      <c r="FW115" s="192"/>
      <c r="FX115" s="192"/>
      <c r="FY115" s="192"/>
      <c r="FZ115" s="192"/>
      <c r="GA115" s="192"/>
      <c r="GB115" s="192"/>
      <c r="GC115" s="192"/>
      <c r="GD115" s="192"/>
      <c r="GE115" s="192"/>
      <c r="GF115" s="192"/>
      <c r="GG115" s="192"/>
      <c r="GH115" s="192"/>
      <c r="GI115" s="192"/>
      <c r="GJ115" s="192"/>
      <c r="GK115" s="192"/>
      <c r="GL115" s="192"/>
      <c r="GM115" s="192"/>
      <c r="GN115" s="192"/>
      <c r="GO115" s="192"/>
      <c r="GP115" s="192"/>
      <c r="GQ115" s="192"/>
      <c r="GR115" s="192"/>
      <c r="GS115" s="192"/>
      <c r="GT115" s="192"/>
      <c r="GU115" s="192"/>
      <c r="GV115" s="192"/>
      <c r="GW115" s="192"/>
      <c r="GX115" s="192"/>
      <c r="GY115" s="192"/>
      <c r="GZ115" s="192"/>
      <c r="HA115" s="192"/>
      <c r="HB115" s="192"/>
      <c r="HC115" s="192"/>
      <c r="HD115" s="192"/>
      <c r="HE115" s="192"/>
      <c r="HF115" s="192"/>
      <c r="HG115" s="192"/>
      <c r="HH115" s="192"/>
      <c r="HI115" s="192"/>
      <c r="HJ115" s="192"/>
      <c r="HK115" s="192"/>
      <c r="HL115" s="192"/>
      <c r="HM115" s="192"/>
      <c r="HN115" s="192"/>
      <c r="HO115" s="192"/>
      <c r="HP115" s="192"/>
      <c r="HQ115" s="192"/>
      <c r="HR115" s="192"/>
      <c r="HS115" s="192"/>
      <c r="HT115" s="192"/>
      <c r="HU115" s="192"/>
      <c r="HV115" s="192"/>
      <c r="HW115" s="192"/>
      <c r="HX115" s="192"/>
      <c r="HY115" s="192"/>
      <c r="HZ115" s="192"/>
      <c r="IA115" s="192"/>
      <c r="IB115" s="192"/>
      <c r="IC115" s="192"/>
      <c r="ID115" s="192"/>
      <c r="IE115" s="192"/>
      <c r="IF115" s="192"/>
      <c r="IG115" s="192"/>
      <c r="IH115" s="192"/>
      <c r="II115" s="192"/>
      <c r="IJ115" s="192"/>
      <c r="IK115" s="192"/>
      <c r="IL115" s="192"/>
      <c r="IM115" s="192"/>
      <c r="IN115" s="192"/>
      <c r="IO115" s="192"/>
      <c r="IP115" s="192"/>
      <c r="IQ115" s="192"/>
      <c r="IR115" s="192"/>
      <c r="IS115" s="192"/>
      <c r="IT115" s="192"/>
      <c r="IU115" s="192"/>
    </row>
    <row r="116" spans="1:256" s="158" customFormat="1" ht="13.5" customHeight="1">
      <c r="A116" s="160"/>
      <c r="B116" s="161"/>
      <c r="C116" s="162"/>
      <c r="D116" s="193" t="s">
        <v>468</v>
      </c>
      <c r="E116" s="163"/>
      <c r="F116" s="164">
        <f>0.001</f>
        <v>1E-3</v>
      </c>
      <c r="G116" s="165"/>
      <c r="H116" s="3824"/>
      <c r="I116" s="167"/>
      <c r="J116" s="171"/>
      <c r="U116" s="159"/>
      <c r="W116" s="159"/>
    </row>
    <row r="117" spans="1:256" s="158" customFormat="1" ht="13.5" customHeight="1">
      <c r="A117" s="160"/>
      <c r="B117" s="161"/>
      <c r="C117" s="162"/>
      <c r="D117" s="193" t="s">
        <v>498</v>
      </c>
      <c r="E117" s="163"/>
      <c r="F117" s="164">
        <f>1.684</f>
        <v>1.6839999999999999</v>
      </c>
      <c r="G117" s="165"/>
      <c r="H117" s="3824"/>
      <c r="I117" s="167"/>
      <c r="J117" s="171"/>
      <c r="U117" s="159"/>
      <c r="W117" s="159"/>
    </row>
    <row r="118" spans="1:256" s="120" customFormat="1" ht="13.5" customHeight="1">
      <c r="A118" s="123">
        <v>27</v>
      </c>
      <c r="B118" s="121" t="s">
        <v>188</v>
      </c>
      <c r="C118" s="121" t="s">
        <v>189</v>
      </c>
      <c r="D118" s="121" t="s">
        <v>190</v>
      </c>
      <c r="E118" s="121" t="s">
        <v>191</v>
      </c>
      <c r="F118" s="128">
        <f>ROUND(SUM(F119),3)</f>
        <v>2</v>
      </c>
      <c r="G118" s="137"/>
      <c r="H118" s="3821">
        <f>ROUND(F118*G118,2)</f>
        <v>0</v>
      </c>
      <c r="I118" s="122" t="s">
        <v>142</v>
      </c>
      <c r="J118" s="184"/>
    </row>
    <row r="119" spans="1:256" s="158" customFormat="1" ht="27" customHeight="1">
      <c r="A119" s="160"/>
      <c r="B119" s="161"/>
      <c r="C119" s="162"/>
      <c r="D119" s="193" t="s">
        <v>192</v>
      </c>
      <c r="E119" s="163"/>
      <c r="F119" s="164">
        <v>2</v>
      </c>
      <c r="G119" s="165"/>
      <c r="H119" s="3824"/>
      <c r="I119" s="167"/>
      <c r="J119" s="171"/>
      <c r="U119" s="159"/>
      <c r="W119" s="159"/>
    </row>
    <row r="120" spans="1:256" ht="21" customHeight="1">
      <c r="A120" s="296"/>
      <c r="B120" s="297"/>
      <c r="C120" s="297"/>
      <c r="D120" s="297" t="s">
        <v>0</v>
      </c>
      <c r="E120" s="297"/>
      <c r="F120" s="298"/>
      <c r="G120" s="299"/>
      <c r="H120" s="299">
        <f>H9</f>
        <v>0</v>
      </c>
      <c r="I120" s="87"/>
    </row>
    <row r="121" spans="1:256">
      <c r="A121" s="300"/>
      <c r="B121" s="300"/>
      <c r="C121" s="301"/>
      <c r="D121" s="301"/>
      <c r="E121" s="302"/>
      <c r="F121" s="303"/>
      <c r="G121" s="304"/>
      <c r="H121" s="304"/>
      <c r="I121" s="305"/>
    </row>
    <row r="122" spans="1:256" ht="13.5" customHeight="1">
      <c r="A122" s="5650" t="s">
        <v>99</v>
      </c>
      <c r="B122" s="5651"/>
      <c r="C122" s="5652"/>
      <c r="D122" s="306" t="s">
        <v>10589</v>
      </c>
      <c r="E122" s="307"/>
      <c r="F122" s="308"/>
      <c r="G122" s="309"/>
      <c r="H122" s="4293">
        <f>H120</f>
        <v>0</v>
      </c>
      <c r="I122" s="310"/>
    </row>
    <row r="123" spans="1:256" ht="13.5" customHeight="1">
      <c r="A123" s="311"/>
      <c r="B123" s="312"/>
      <c r="C123" s="312"/>
      <c r="D123" s="313"/>
      <c r="E123" s="314"/>
      <c r="F123" s="315"/>
      <c r="G123" s="316"/>
      <c r="H123" s="317"/>
      <c r="I123" s="87"/>
    </row>
    <row r="124" spans="1:256" ht="13.5" customHeight="1">
      <c r="A124" s="48" t="s">
        <v>1</v>
      </c>
      <c r="B124" s="48"/>
      <c r="C124" s="48"/>
      <c r="D124" s="48"/>
      <c r="E124" s="48"/>
      <c r="F124" s="48"/>
      <c r="G124" s="48"/>
      <c r="H124" s="48"/>
      <c r="I124" s="48"/>
    </row>
    <row r="125" spans="1:256" ht="27" customHeight="1">
      <c r="A125" s="5584" t="s">
        <v>308</v>
      </c>
      <c r="B125" s="5584"/>
      <c r="C125" s="5584"/>
      <c r="D125" s="5584"/>
      <c r="E125" s="5584"/>
      <c r="F125" s="5584"/>
      <c r="G125" s="5584"/>
      <c r="H125" s="48"/>
      <c r="I125" s="87"/>
    </row>
    <row r="126" spans="1:256" ht="93.75" customHeight="1">
      <c r="A126" s="5584" t="s">
        <v>26</v>
      </c>
      <c r="B126" s="5584"/>
      <c r="C126" s="5584"/>
      <c r="D126" s="5584"/>
      <c r="E126" s="5584"/>
      <c r="F126" s="5584"/>
      <c r="G126" s="5584"/>
      <c r="H126" s="48"/>
      <c r="I126" s="48"/>
    </row>
    <row r="127" spans="1:256" ht="13.5" customHeight="1">
      <c r="A127" s="5584" t="s">
        <v>27</v>
      </c>
      <c r="B127" s="5584"/>
      <c r="C127" s="5584"/>
      <c r="D127" s="5584"/>
      <c r="E127" s="5584"/>
      <c r="F127" s="5584"/>
      <c r="G127" s="5584"/>
      <c r="H127" s="318"/>
      <c r="I127" s="318"/>
    </row>
    <row r="128" spans="1:256" ht="13.5" customHeight="1">
      <c r="A128" s="5584" t="s">
        <v>28</v>
      </c>
      <c r="B128" s="5584"/>
      <c r="C128" s="5584"/>
      <c r="D128" s="5584"/>
      <c r="E128" s="5584"/>
      <c r="F128" s="5584"/>
      <c r="G128" s="5584"/>
      <c r="H128" s="318"/>
      <c r="I128" s="318"/>
    </row>
    <row r="129" spans="1:9" ht="40.5" customHeight="1">
      <c r="A129" s="5586" t="s">
        <v>61</v>
      </c>
      <c r="B129" s="5586"/>
      <c r="C129" s="5586"/>
      <c r="D129" s="5586"/>
      <c r="E129" s="5586"/>
      <c r="F129" s="5586"/>
      <c r="G129" s="5586"/>
      <c r="I129" s="87"/>
    </row>
  </sheetData>
  <mergeCells count="10">
    <mergeCell ref="A126:G126"/>
    <mergeCell ref="A127:G127"/>
    <mergeCell ref="A128:G128"/>
    <mergeCell ref="A129:G129"/>
    <mergeCell ref="A2:I2"/>
    <mergeCell ref="A3:D3"/>
    <mergeCell ref="A4:D4"/>
    <mergeCell ref="E4:H4"/>
    <mergeCell ref="A122:C122"/>
    <mergeCell ref="A125:G125"/>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142"/>
  <sheetViews>
    <sheetView zoomScaleNormal="100" workbookViewId="0"/>
  </sheetViews>
  <sheetFormatPr defaultColWidth="9.28515625" defaultRowHeight="14.4"/>
  <cols>
    <col min="1" max="1" width="4.85546875" style="88" customWidth="1"/>
    <col min="2" max="2" width="5" style="88" customWidth="1"/>
    <col min="3" max="3" width="16.85546875" style="88" customWidth="1"/>
    <col min="4" max="4" width="75.85546875" style="88" customWidth="1"/>
    <col min="5" max="5" width="7.85546875" style="88" customWidth="1"/>
    <col min="6" max="6" width="11.85546875" style="88" customWidth="1"/>
    <col min="7" max="7" width="13.7109375" style="88" customWidth="1"/>
    <col min="8" max="8" width="18.28515625" style="88" customWidth="1"/>
    <col min="9" max="9" width="20.140625" style="88" customWidth="1"/>
    <col min="10" max="10" width="19.7109375" style="88" customWidth="1"/>
    <col min="11" max="15" width="9.28515625" style="88"/>
    <col min="16" max="16" width="12.85546875" style="88" customWidth="1"/>
    <col min="17" max="16384" width="9.28515625" style="88"/>
  </cols>
  <sheetData>
    <row r="1" spans="1:23" ht="17.399999999999999">
      <c r="A1" s="482" t="s">
        <v>3275</v>
      </c>
      <c r="B1" s="319"/>
      <c r="C1" s="319"/>
      <c r="D1" s="320"/>
      <c r="E1" s="321"/>
      <c r="F1" s="321"/>
      <c r="G1" s="321"/>
      <c r="H1" s="321"/>
      <c r="I1" s="321"/>
    </row>
    <row r="2" spans="1:23" ht="13.5" customHeight="1">
      <c r="A2" s="5648" t="s">
        <v>112</v>
      </c>
      <c r="B2" s="5649"/>
      <c r="C2" s="5649"/>
      <c r="D2" s="5649"/>
      <c r="E2" s="5649"/>
      <c r="F2" s="5649"/>
      <c r="G2" s="5649"/>
      <c r="H2" s="5649"/>
      <c r="I2" s="5649"/>
    </row>
    <row r="3" spans="1:23" ht="13.5" customHeight="1">
      <c r="A3" s="5664" t="s">
        <v>125</v>
      </c>
      <c r="B3" s="5700"/>
      <c r="C3" s="5700"/>
      <c r="D3" s="5700"/>
      <c r="E3" s="85"/>
      <c r="F3" s="86"/>
      <c r="G3" s="86"/>
      <c r="H3" s="87"/>
      <c r="I3" s="87"/>
    </row>
    <row r="4" spans="1:23" s="107" customFormat="1" ht="13.5" customHeight="1">
      <c r="A4" s="5671" t="s">
        <v>499</v>
      </c>
      <c r="B4" s="5700"/>
      <c r="C4" s="5700"/>
      <c r="D4" s="5700"/>
      <c r="E4" s="5671"/>
      <c r="F4" s="5700"/>
      <c r="G4" s="5700"/>
      <c r="H4" s="5700"/>
      <c r="I4" s="106"/>
    </row>
    <row r="5" spans="1:23" ht="13.5" customHeight="1">
      <c r="A5" s="85" t="s">
        <v>115</v>
      </c>
      <c r="B5" s="85"/>
      <c r="C5" s="85"/>
      <c r="D5" s="85"/>
      <c r="E5" s="85"/>
      <c r="F5" s="86"/>
      <c r="G5" s="86"/>
      <c r="H5" s="87"/>
      <c r="I5" s="87"/>
    </row>
    <row r="6" spans="1:23">
      <c r="A6" s="86"/>
      <c r="B6" s="86"/>
      <c r="C6" s="86"/>
      <c r="D6" s="108"/>
      <c r="E6" s="109"/>
      <c r="F6" s="86"/>
      <c r="G6" s="86"/>
      <c r="H6" s="86"/>
      <c r="I6" s="110"/>
    </row>
    <row r="7" spans="1:23" ht="33.15" customHeight="1">
      <c r="A7" s="111" t="s">
        <v>127</v>
      </c>
      <c r="B7" s="111" t="s">
        <v>128</v>
      </c>
      <c r="C7" s="111" t="s">
        <v>129</v>
      </c>
      <c r="D7" s="111" t="s">
        <v>68</v>
      </c>
      <c r="E7" s="111" t="s">
        <v>130</v>
      </c>
      <c r="F7" s="111" t="s">
        <v>131</v>
      </c>
      <c r="G7" s="111" t="s">
        <v>132</v>
      </c>
      <c r="H7" s="3786" t="s">
        <v>10556</v>
      </c>
      <c r="I7" s="112" t="s">
        <v>22</v>
      </c>
      <c r="J7" s="113"/>
      <c r="K7" s="114"/>
      <c r="L7" s="114"/>
      <c r="M7" s="114"/>
      <c r="N7" s="114"/>
      <c r="O7" s="114"/>
    </row>
    <row r="8" spans="1:23">
      <c r="A8" s="111" t="s">
        <v>133</v>
      </c>
      <c r="B8" s="111" t="s">
        <v>134</v>
      </c>
      <c r="C8" s="111">
        <v>3</v>
      </c>
      <c r="D8" s="111">
        <v>4</v>
      </c>
      <c r="E8" s="111">
        <v>5</v>
      </c>
      <c r="F8" s="111">
        <v>6</v>
      </c>
      <c r="G8" s="111">
        <v>7</v>
      </c>
      <c r="H8" s="4294">
        <v>8</v>
      </c>
      <c r="I8" s="112">
        <v>9</v>
      </c>
    </row>
    <row r="9" spans="1:23" s="120" customFormat="1" ht="21" customHeight="1">
      <c r="A9" s="115"/>
      <c r="B9" s="115"/>
      <c r="C9" s="116" t="s">
        <v>135</v>
      </c>
      <c r="D9" s="116" t="s">
        <v>136</v>
      </c>
      <c r="E9" s="116"/>
      <c r="F9" s="117"/>
      <c r="G9" s="118"/>
      <c r="H9" s="4295">
        <f>H10+H38</f>
        <v>0</v>
      </c>
      <c r="I9" s="119"/>
    </row>
    <row r="10" spans="1:23" s="120" customFormat="1" ht="13.5" customHeight="1">
      <c r="A10" s="115"/>
      <c r="B10" s="121"/>
      <c r="C10" s="116" t="s">
        <v>137</v>
      </c>
      <c r="D10" s="116" t="s">
        <v>138</v>
      </c>
      <c r="E10" s="116"/>
      <c r="F10" s="117"/>
      <c r="G10" s="118"/>
      <c r="H10" s="4295">
        <f>SUM(H11:H37)</f>
        <v>0</v>
      </c>
      <c r="I10" s="122"/>
    </row>
    <row r="11" spans="1:23" s="120" customFormat="1" ht="13.5" customHeight="1">
      <c r="A11" s="123">
        <v>1</v>
      </c>
      <c r="B11" s="121" t="s">
        <v>139</v>
      </c>
      <c r="C11" s="121" t="s">
        <v>158</v>
      </c>
      <c r="D11" s="156" t="s">
        <v>159</v>
      </c>
      <c r="E11" s="121" t="s">
        <v>141</v>
      </c>
      <c r="F11" s="128">
        <f>ROUND(SUM(F13:F14),3)</f>
        <v>7.7</v>
      </c>
      <c r="G11" s="137"/>
      <c r="H11" s="3821">
        <f>ROUND(F11*G11,2)</f>
        <v>0</v>
      </c>
      <c r="I11" s="122" t="s">
        <v>60</v>
      </c>
      <c r="J11" s="157"/>
      <c r="K11" s="158"/>
      <c r="L11" s="158"/>
      <c r="M11" s="158"/>
      <c r="N11" s="158"/>
      <c r="O11" s="158"/>
      <c r="P11" s="158"/>
      <c r="Q11" s="158"/>
      <c r="R11" s="158"/>
      <c r="S11" s="158"/>
      <c r="T11" s="158"/>
      <c r="U11" s="159"/>
      <c r="V11" s="158"/>
      <c r="W11" s="159"/>
    </row>
    <row r="12" spans="1:23" s="158" customFormat="1" ht="13.5" customHeight="1">
      <c r="A12" s="160"/>
      <c r="B12" s="161"/>
      <c r="C12" s="162"/>
      <c r="D12" s="135" t="s">
        <v>160</v>
      </c>
      <c r="E12" s="163"/>
      <c r="F12" s="164"/>
      <c r="G12" s="165"/>
      <c r="H12" s="3824"/>
      <c r="I12" s="167"/>
      <c r="J12" s="157"/>
      <c r="U12" s="159"/>
      <c r="W12" s="159"/>
    </row>
    <row r="13" spans="1:23" s="158" customFormat="1" ht="13.5" customHeight="1">
      <c r="A13" s="160"/>
      <c r="B13" s="161"/>
      <c r="C13" s="162"/>
      <c r="D13" s="135" t="s">
        <v>500</v>
      </c>
      <c r="E13" s="163"/>
      <c r="F13" s="164">
        <f>(5)*1.1</f>
        <v>5.5</v>
      </c>
      <c r="G13" s="165"/>
      <c r="H13" s="3824"/>
      <c r="I13" s="167"/>
    </row>
    <row r="14" spans="1:23" s="158" customFormat="1" ht="13.5" customHeight="1">
      <c r="A14" s="160"/>
      <c r="B14" s="161"/>
      <c r="C14" s="162"/>
      <c r="D14" s="135" t="s">
        <v>501</v>
      </c>
      <c r="E14" s="163"/>
      <c r="F14" s="164">
        <f>(2)*1.1</f>
        <v>2.2000000000000002</v>
      </c>
      <c r="G14" s="165"/>
      <c r="H14" s="3824"/>
      <c r="I14" s="167"/>
    </row>
    <row r="15" spans="1:23" s="158" customFormat="1" ht="27" customHeight="1">
      <c r="A15" s="160"/>
      <c r="B15" s="161"/>
      <c r="C15" s="162"/>
      <c r="D15" s="162" t="s">
        <v>164</v>
      </c>
      <c r="E15" s="162"/>
      <c r="F15" s="169"/>
      <c r="G15" s="165"/>
      <c r="H15" s="3824"/>
      <c r="I15" s="170"/>
      <c r="J15" s="171"/>
      <c r="U15" s="159"/>
      <c r="W15" s="159"/>
    </row>
    <row r="16" spans="1:23" s="120" customFormat="1" ht="13.5" customHeight="1">
      <c r="A16" s="123">
        <v>2</v>
      </c>
      <c r="B16" s="121" t="s">
        <v>139</v>
      </c>
      <c r="C16" s="121" t="s">
        <v>502</v>
      </c>
      <c r="D16" s="156" t="s">
        <v>503</v>
      </c>
      <c r="E16" s="121" t="s">
        <v>141</v>
      </c>
      <c r="F16" s="128">
        <f>ROUND(SUM(F18:F19),3)</f>
        <v>7.7</v>
      </c>
      <c r="G16" s="137"/>
      <c r="H16" s="3821">
        <f>ROUND(F16*G16,2)</f>
        <v>0</v>
      </c>
      <c r="I16" s="122" t="s">
        <v>60</v>
      </c>
      <c r="J16" s="157"/>
      <c r="K16" s="158"/>
      <c r="L16" s="158"/>
      <c r="M16" s="158"/>
      <c r="N16" s="158"/>
      <c r="O16" s="158"/>
      <c r="P16" s="158"/>
      <c r="Q16" s="158"/>
      <c r="R16" s="158"/>
      <c r="S16" s="158"/>
      <c r="T16" s="158"/>
      <c r="U16" s="159"/>
      <c r="V16" s="158"/>
      <c r="W16" s="159"/>
    </row>
    <row r="17" spans="1:23" s="158" customFormat="1" ht="13.5" customHeight="1">
      <c r="A17" s="160"/>
      <c r="B17" s="161"/>
      <c r="C17" s="162"/>
      <c r="D17" s="135" t="s">
        <v>160</v>
      </c>
      <c r="E17" s="163"/>
      <c r="F17" s="164"/>
      <c r="G17" s="165"/>
      <c r="H17" s="3824"/>
      <c r="I17" s="167"/>
      <c r="J17" s="157"/>
      <c r="U17" s="159"/>
      <c r="W17" s="159"/>
    </row>
    <row r="18" spans="1:23" s="158" customFormat="1" ht="13.5" customHeight="1">
      <c r="A18" s="160"/>
      <c r="B18" s="161"/>
      <c r="C18" s="162"/>
      <c r="D18" s="135" t="s">
        <v>500</v>
      </c>
      <c r="E18" s="163"/>
      <c r="F18" s="164">
        <f>(5)*1.1</f>
        <v>5.5</v>
      </c>
      <c r="G18" s="165"/>
      <c r="H18" s="3824"/>
      <c r="I18" s="167"/>
    </row>
    <row r="19" spans="1:23" s="158" customFormat="1" ht="13.5" customHeight="1">
      <c r="A19" s="160"/>
      <c r="B19" s="161"/>
      <c r="C19" s="162"/>
      <c r="D19" s="135" t="s">
        <v>501</v>
      </c>
      <c r="E19" s="163"/>
      <c r="F19" s="164">
        <f>(2)*1.1</f>
        <v>2.2000000000000002</v>
      </c>
      <c r="G19" s="165"/>
      <c r="H19" s="3824"/>
      <c r="I19" s="167"/>
    </row>
    <row r="20" spans="1:23" s="158" customFormat="1" ht="27" customHeight="1">
      <c r="A20" s="160"/>
      <c r="B20" s="161"/>
      <c r="C20" s="162"/>
      <c r="D20" s="162" t="s">
        <v>164</v>
      </c>
      <c r="E20" s="162"/>
      <c r="F20" s="169"/>
      <c r="G20" s="165"/>
      <c r="H20" s="3824"/>
      <c r="I20" s="170"/>
      <c r="J20" s="171"/>
      <c r="U20" s="159"/>
      <c r="W20" s="159"/>
    </row>
    <row r="21" spans="1:23" s="120" customFormat="1" ht="13.5" customHeight="1">
      <c r="A21" s="123">
        <v>3</v>
      </c>
      <c r="B21" s="121" t="s">
        <v>139</v>
      </c>
      <c r="C21" s="121" t="s">
        <v>165</v>
      </c>
      <c r="D21" s="121" t="s">
        <v>166</v>
      </c>
      <c r="E21" s="121" t="s">
        <v>155</v>
      </c>
      <c r="F21" s="128">
        <f>ROUND(SUM(F23),3)</f>
        <v>1</v>
      </c>
      <c r="G21" s="137"/>
      <c r="H21" s="3821">
        <f>ROUND(F21*G21,2)</f>
        <v>0</v>
      </c>
      <c r="I21" s="122" t="s">
        <v>60</v>
      </c>
      <c r="J21" s="172"/>
    </row>
    <row r="22" spans="1:23" s="158" customFormat="1" ht="13.5" customHeight="1">
      <c r="A22" s="160"/>
      <c r="B22" s="161"/>
      <c r="C22" s="162"/>
      <c r="D22" s="135" t="s">
        <v>167</v>
      </c>
      <c r="E22" s="163"/>
      <c r="F22" s="164"/>
      <c r="G22" s="165"/>
      <c r="H22" s="3824"/>
      <c r="I22" s="167"/>
      <c r="J22" s="157"/>
      <c r="U22" s="159"/>
      <c r="W22" s="159"/>
    </row>
    <row r="23" spans="1:23" s="158" customFormat="1" ht="13.5" customHeight="1">
      <c r="A23" s="160"/>
      <c r="B23" s="161"/>
      <c r="C23" s="162"/>
      <c r="D23" s="135" t="s">
        <v>504</v>
      </c>
      <c r="E23" s="163"/>
      <c r="F23" s="164">
        <v>1</v>
      </c>
      <c r="G23" s="165"/>
      <c r="H23" s="3824"/>
      <c r="I23" s="167"/>
      <c r="J23" s="157"/>
      <c r="U23" s="159"/>
      <c r="W23" s="159"/>
    </row>
    <row r="24" spans="1:23" s="158" customFormat="1" ht="27" customHeight="1">
      <c r="A24" s="160"/>
      <c r="B24" s="161"/>
      <c r="C24" s="162"/>
      <c r="D24" s="162" t="s">
        <v>170</v>
      </c>
      <c r="E24" s="162"/>
      <c r="F24" s="169"/>
      <c r="G24" s="165"/>
      <c r="H24" s="3824"/>
      <c r="I24" s="167"/>
      <c r="J24" s="171"/>
      <c r="U24" s="159"/>
      <c r="W24" s="159"/>
    </row>
    <row r="25" spans="1:23" s="120" customFormat="1" ht="13.5" customHeight="1">
      <c r="A25" s="123">
        <v>4</v>
      </c>
      <c r="B25" s="121" t="s">
        <v>139</v>
      </c>
      <c r="C25" s="121" t="s">
        <v>429</v>
      </c>
      <c r="D25" s="121" t="s">
        <v>505</v>
      </c>
      <c r="E25" s="121" t="s">
        <v>155</v>
      </c>
      <c r="F25" s="128">
        <f>ROUND(SUM(F26),3)</f>
        <v>1</v>
      </c>
      <c r="G25" s="137"/>
      <c r="H25" s="3821">
        <f>ROUND(F25*G25,2)</f>
        <v>0</v>
      </c>
      <c r="I25" s="122" t="s">
        <v>60</v>
      </c>
      <c r="J25" s="361"/>
    </row>
    <row r="26" spans="1:23" s="158" customFormat="1" ht="13.5" customHeight="1">
      <c r="A26" s="160"/>
      <c r="B26" s="161"/>
      <c r="C26" s="162"/>
      <c r="D26" s="135" t="s">
        <v>506</v>
      </c>
      <c r="E26" s="163"/>
      <c r="F26" s="164">
        <v>1</v>
      </c>
      <c r="G26" s="165"/>
      <c r="H26" s="3824"/>
      <c r="I26" s="167"/>
    </row>
    <row r="27" spans="1:23" s="158" customFormat="1" ht="13.5" customHeight="1">
      <c r="A27" s="160"/>
      <c r="B27" s="161"/>
      <c r="C27" s="162"/>
      <c r="D27" s="135" t="s">
        <v>507</v>
      </c>
      <c r="E27" s="163"/>
      <c r="F27" s="164"/>
      <c r="G27" s="165"/>
      <c r="H27" s="3824"/>
      <c r="I27" s="167"/>
    </row>
    <row r="28" spans="1:23" ht="27" customHeight="1">
      <c r="A28" s="206"/>
      <c r="B28" s="151"/>
      <c r="C28" s="151"/>
      <c r="D28" s="135" t="s">
        <v>508</v>
      </c>
      <c r="E28" s="151"/>
      <c r="F28" s="151"/>
      <c r="G28" s="362"/>
      <c r="H28" s="3822"/>
      <c r="I28" s="224"/>
      <c r="J28" s="138"/>
      <c r="K28" s="138"/>
      <c r="L28" s="138"/>
      <c r="M28" s="138"/>
      <c r="N28" s="138"/>
      <c r="O28" s="138"/>
      <c r="P28" s="138"/>
      <c r="Q28" s="138"/>
      <c r="R28" s="138"/>
      <c r="S28" s="138"/>
      <c r="T28" s="138"/>
      <c r="U28" s="138"/>
    </row>
    <row r="29" spans="1:23" s="120" customFormat="1" ht="13.5" customHeight="1">
      <c r="A29" s="123">
        <v>5</v>
      </c>
      <c r="B29" s="121" t="s">
        <v>139</v>
      </c>
      <c r="C29" s="121" t="s">
        <v>171</v>
      </c>
      <c r="D29" s="121" t="s">
        <v>180</v>
      </c>
      <c r="E29" s="121" t="s">
        <v>23</v>
      </c>
      <c r="F29" s="128">
        <f>ROUND(SUM(F30),3)</f>
        <v>1</v>
      </c>
      <c r="G29" s="137"/>
      <c r="H29" s="3821">
        <f>ROUND(F29*G29,2)</f>
        <v>0</v>
      </c>
      <c r="I29" s="122" t="s">
        <v>60</v>
      </c>
      <c r="J29" s="184"/>
    </row>
    <row r="30" spans="1:23" s="329" customFormat="1" ht="27" customHeight="1">
      <c r="A30" s="150"/>
      <c r="B30" s="124"/>
      <c r="C30" s="151"/>
      <c r="D30" s="135" t="s">
        <v>181</v>
      </c>
      <c r="E30" s="330"/>
      <c r="F30" s="136">
        <v>1</v>
      </c>
      <c r="G30" s="331"/>
      <c r="H30" s="4154"/>
      <c r="I30" s="153"/>
      <c r="K30" s="333"/>
    </row>
    <row r="31" spans="1:23" s="329" customFormat="1" ht="13.5" customHeight="1">
      <c r="A31" s="150"/>
      <c r="B31" s="124"/>
      <c r="C31" s="151"/>
      <c r="D31" s="135" t="s">
        <v>182</v>
      </c>
      <c r="E31" s="330"/>
      <c r="F31" s="136"/>
      <c r="G31" s="331"/>
      <c r="H31" s="4154"/>
      <c r="I31" s="153"/>
      <c r="K31" s="333"/>
    </row>
    <row r="32" spans="1:23" s="120" customFormat="1" ht="13.5" customHeight="1">
      <c r="A32" s="123">
        <v>6</v>
      </c>
      <c r="B32" s="121" t="s">
        <v>139</v>
      </c>
      <c r="C32" s="121" t="s">
        <v>176</v>
      </c>
      <c r="D32" s="121" t="s">
        <v>183</v>
      </c>
      <c r="E32" s="121" t="s">
        <v>155</v>
      </c>
      <c r="F32" s="128">
        <f>ROUND(SUM(F33),3)</f>
        <v>1</v>
      </c>
      <c r="G32" s="137"/>
      <c r="H32" s="3821">
        <f>ROUND(F32*G32,2)</f>
        <v>0</v>
      </c>
      <c r="I32" s="122" t="s">
        <v>60</v>
      </c>
      <c r="J32" s="184"/>
    </row>
    <row r="33" spans="1:255" s="329" customFormat="1" ht="13.5" customHeight="1">
      <c r="A33" s="150"/>
      <c r="B33" s="124"/>
      <c r="C33" s="151"/>
      <c r="D33" s="135" t="s">
        <v>184</v>
      </c>
      <c r="E33" s="330"/>
      <c r="F33" s="136">
        <v>1</v>
      </c>
      <c r="G33" s="331"/>
      <c r="H33" s="4154"/>
      <c r="I33" s="153"/>
      <c r="K33" s="333"/>
    </row>
    <row r="34" spans="1:255" s="120" customFormat="1" ht="13.5" customHeight="1">
      <c r="A34" s="123">
        <v>7</v>
      </c>
      <c r="B34" s="121" t="s">
        <v>139</v>
      </c>
      <c r="C34" s="121" t="s">
        <v>185</v>
      </c>
      <c r="D34" s="121" t="s">
        <v>186</v>
      </c>
      <c r="E34" s="121" t="s">
        <v>23</v>
      </c>
      <c r="F34" s="128">
        <f>ROUND(SUM(F35),3)</f>
        <v>1</v>
      </c>
      <c r="G34" s="137"/>
      <c r="H34" s="3821">
        <f>ROUND(F34*G34,2)</f>
        <v>0</v>
      </c>
      <c r="I34" s="122" t="s">
        <v>60</v>
      </c>
      <c r="J34" s="184"/>
    </row>
    <row r="35" spans="1:255" s="329" customFormat="1" ht="13.5" customHeight="1">
      <c r="A35" s="150"/>
      <c r="B35" s="124"/>
      <c r="C35" s="151"/>
      <c r="D35" s="135" t="s">
        <v>187</v>
      </c>
      <c r="E35" s="330"/>
      <c r="F35" s="136">
        <v>1</v>
      </c>
      <c r="G35" s="331"/>
      <c r="H35" s="4154"/>
      <c r="I35" s="153"/>
      <c r="K35" s="333"/>
    </row>
    <row r="36" spans="1:255" s="120" customFormat="1" ht="13.5" customHeight="1">
      <c r="A36" s="123">
        <v>8</v>
      </c>
      <c r="B36" s="121" t="s">
        <v>188</v>
      </c>
      <c r="C36" s="121" t="s">
        <v>189</v>
      </c>
      <c r="D36" s="121" t="s">
        <v>190</v>
      </c>
      <c r="E36" s="121" t="s">
        <v>191</v>
      </c>
      <c r="F36" s="128">
        <f>ROUND(SUM(F37),3)</f>
        <v>5</v>
      </c>
      <c r="G36" s="137"/>
      <c r="H36" s="3821">
        <f>ROUND(F36*G36,2)</f>
        <v>0</v>
      </c>
      <c r="I36" s="122" t="s">
        <v>142</v>
      </c>
      <c r="J36" s="184"/>
    </row>
    <row r="37" spans="1:255" s="329" customFormat="1" ht="27" customHeight="1">
      <c r="A37" s="150"/>
      <c r="B37" s="124"/>
      <c r="C37" s="151"/>
      <c r="D37" s="135" t="s">
        <v>192</v>
      </c>
      <c r="E37" s="330"/>
      <c r="F37" s="136">
        <v>5</v>
      </c>
      <c r="G37" s="331"/>
      <c r="H37" s="4154"/>
      <c r="I37" s="153"/>
      <c r="J37" s="120"/>
      <c r="K37" s="120"/>
      <c r="L37" s="120"/>
      <c r="M37" s="120"/>
      <c r="N37" s="120"/>
    </row>
    <row r="38" spans="1:255" s="120" customFormat="1" ht="13.5" customHeight="1">
      <c r="A38" s="123"/>
      <c r="B38" s="121"/>
      <c r="C38" s="116" t="s">
        <v>193</v>
      </c>
      <c r="D38" s="116" t="s">
        <v>194</v>
      </c>
      <c r="E38" s="116"/>
      <c r="F38" s="185"/>
      <c r="G38" s="118"/>
      <c r="H38" s="4295">
        <f>SUM(H39:H98,H103:H109,H113:H119,H126:H132)</f>
        <v>0</v>
      </c>
      <c r="I38" s="122"/>
      <c r="J38" s="186"/>
      <c r="K38" s="187"/>
      <c r="L38" s="188"/>
      <c r="M38" s="188"/>
      <c r="N38" s="188"/>
    </row>
    <row r="39" spans="1:255" s="187" customFormat="1" ht="13.5" customHeight="1">
      <c r="A39" s="189">
        <v>9</v>
      </c>
      <c r="B39" s="190" t="s">
        <v>195</v>
      </c>
      <c r="C39" s="190">
        <v>460010024</v>
      </c>
      <c r="D39" s="190" t="s">
        <v>196</v>
      </c>
      <c r="E39" s="190" t="s">
        <v>197</v>
      </c>
      <c r="F39" s="128">
        <f>ROUND(SUM(F40),3)</f>
        <v>5.0000000000000001E-3</v>
      </c>
      <c r="G39" s="137"/>
      <c r="H39" s="3821">
        <f>ROUND(F39*G39,2)</f>
        <v>0</v>
      </c>
      <c r="I39" s="122" t="s">
        <v>142</v>
      </c>
      <c r="J39" s="191"/>
      <c r="K39" s="158"/>
      <c r="L39" s="158"/>
      <c r="M39" s="158"/>
      <c r="N39" s="158"/>
      <c r="BR39" s="192"/>
      <c r="BS39" s="192"/>
      <c r="BT39" s="192"/>
      <c r="BU39" s="192"/>
      <c r="BV39" s="192"/>
      <c r="BW39" s="192"/>
      <c r="BX39" s="192"/>
      <c r="BY39" s="192"/>
      <c r="BZ39" s="192"/>
      <c r="CA39" s="192"/>
      <c r="CB39" s="192"/>
      <c r="CC39" s="192"/>
      <c r="CD39" s="192"/>
      <c r="CE39" s="192"/>
      <c r="CF39" s="192"/>
      <c r="CG39" s="192"/>
      <c r="CH39" s="192"/>
      <c r="CI39" s="192"/>
      <c r="CJ39" s="192"/>
      <c r="CK39" s="192"/>
      <c r="CL39" s="192"/>
      <c r="CM39" s="192"/>
      <c r="CN39" s="192"/>
      <c r="CO39" s="192"/>
      <c r="CP39" s="192"/>
      <c r="CQ39" s="192"/>
      <c r="CR39" s="192"/>
      <c r="CS39" s="192"/>
      <c r="CT39" s="192"/>
      <c r="CU39" s="192"/>
      <c r="CV39" s="192"/>
      <c r="CW39" s="192"/>
      <c r="CX39" s="192"/>
      <c r="CY39" s="192"/>
      <c r="CZ39" s="192"/>
      <c r="DA39" s="192"/>
      <c r="DB39" s="192"/>
      <c r="DC39" s="192"/>
      <c r="DD39" s="192"/>
      <c r="DE39" s="192"/>
      <c r="DF39" s="192"/>
      <c r="DG39" s="192"/>
      <c r="DH39" s="192"/>
      <c r="DI39" s="192"/>
      <c r="DJ39" s="192"/>
      <c r="DK39" s="192"/>
      <c r="DL39" s="192"/>
      <c r="DM39" s="192"/>
      <c r="DN39" s="192"/>
      <c r="DO39" s="192"/>
      <c r="DP39" s="192"/>
      <c r="DQ39" s="192"/>
      <c r="DR39" s="192"/>
      <c r="DS39" s="192"/>
      <c r="DT39" s="192"/>
      <c r="DU39" s="192"/>
      <c r="DV39" s="192"/>
      <c r="DW39" s="192"/>
      <c r="DX39" s="192"/>
      <c r="DY39" s="192"/>
      <c r="DZ39" s="192"/>
      <c r="EA39" s="192"/>
      <c r="EB39" s="192"/>
      <c r="EC39" s="192"/>
      <c r="ED39" s="192"/>
      <c r="EE39" s="192"/>
      <c r="EF39" s="192"/>
      <c r="EG39" s="192"/>
      <c r="EH39" s="192"/>
      <c r="EI39" s="192"/>
      <c r="EJ39" s="192"/>
      <c r="EK39" s="192"/>
      <c r="EL39" s="192"/>
      <c r="EM39" s="192"/>
      <c r="EN39" s="192"/>
      <c r="EO39" s="192"/>
      <c r="EP39" s="192"/>
      <c r="EQ39" s="192"/>
      <c r="ER39" s="192"/>
      <c r="ES39" s="192"/>
      <c r="ET39" s="192"/>
      <c r="EU39" s="192"/>
      <c r="EV39" s="192"/>
      <c r="EW39" s="192"/>
      <c r="EX39" s="192"/>
      <c r="EY39" s="192"/>
      <c r="EZ39" s="192"/>
      <c r="FA39" s="192"/>
      <c r="FB39" s="192"/>
      <c r="FC39" s="192"/>
      <c r="FD39" s="192"/>
      <c r="FE39" s="192"/>
      <c r="FF39" s="192"/>
      <c r="FG39" s="192"/>
      <c r="FH39" s="192"/>
      <c r="FI39" s="192"/>
      <c r="FJ39" s="192"/>
      <c r="FK39" s="192"/>
      <c r="FL39" s="192"/>
      <c r="FM39" s="192"/>
      <c r="FN39" s="192"/>
      <c r="FO39" s="192"/>
      <c r="FP39" s="192"/>
      <c r="FQ39" s="192"/>
      <c r="FR39" s="192"/>
      <c r="FS39" s="192"/>
      <c r="FT39" s="192"/>
      <c r="FU39" s="192"/>
      <c r="FV39" s="192"/>
      <c r="FW39" s="192"/>
      <c r="FX39" s="192"/>
      <c r="FY39" s="192"/>
      <c r="FZ39" s="192"/>
      <c r="GA39" s="192"/>
      <c r="GB39" s="192"/>
      <c r="GC39" s="192"/>
      <c r="GD39" s="192"/>
      <c r="GE39" s="192"/>
      <c r="GF39" s="192"/>
      <c r="GG39" s="192"/>
      <c r="GH39" s="192"/>
      <c r="GI39" s="192"/>
      <c r="GJ39" s="192"/>
      <c r="GK39" s="192"/>
      <c r="GL39" s="192"/>
      <c r="GM39" s="192"/>
      <c r="GN39" s="192"/>
      <c r="GO39" s="192"/>
      <c r="GP39" s="192"/>
      <c r="GQ39" s="192"/>
      <c r="GR39" s="192"/>
      <c r="GS39" s="192"/>
      <c r="GT39" s="192"/>
      <c r="GU39" s="192"/>
      <c r="GV39" s="192"/>
      <c r="GW39" s="192"/>
      <c r="GX39" s="192"/>
      <c r="GY39" s="192"/>
      <c r="GZ39" s="192"/>
      <c r="HA39" s="192"/>
      <c r="HB39" s="192"/>
      <c r="HC39" s="192"/>
      <c r="HD39" s="192"/>
      <c r="HE39" s="192"/>
      <c r="HF39" s="192"/>
      <c r="HG39" s="192"/>
      <c r="HH39" s="192"/>
      <c r="HI39" s="192"/>
      <c r="HJ39" s="192"/>
      <c r="HK39" s="192"/>
      <c r="HL39" s="192"/>
      <c r="HM39" s="192"/>
      <c r="HN39" s="192"/>
      <c r="HO39" s="192"/>
      <c r="HP39" s="192"/>
      <c r="HQ39" s="192"/>
      <c r="HR39" s="192"/>
      <c r="HS39" s="192"/>
      <c r="HT39" s="192"/>
      <c r="HU39" s="192"/>
      <c r="HV39" s="192"/>
      <c r="HW39" s="192"/>
      <c r="HX39" s="192"/>
      <c r="HY39" s="192"/>
      <c r="HZ39" s="192"/>
      <c r="IA39" s="192"/>
      <c r="IB39" s="192"/>
      <c r="IC39" s="192"/>
      <c r="ID39" s="192"/>
      <c r="IE39" s="192"/>
      <c r="IF39" s="192"/>
      <c r="IG39" s="192"/>
      <c r="IH39" s="192"/>
      <c r="II39" s="192"/>
      <c r="IJ39" s="192"/>
      <c r="IK39" s="192"/>
      <c r="IL39" s="192"/>
      <c r="IM39" s="192"/>
      <c r="IN39" s="192"/>
      <c r="IO39" s="192"/>
      <c r="IP39" s="192"/>
      <c r="IQ39" s="192"/>
      <c r="IR39" s="192"/>
      <c r="IS39" s="192"/>
      <c r="IT39" s="192"/>
      <c r="IU39" s="192"/>
    </row>
    <row r="40" spans="1:255" s="158" customFormat="1" ht="13.5" customHeight="1">
      <c r="A40" s="160"/>
      <c r="B40" s="161"/>
      <c r="C40" s="162"/>
      <c r="D40" s="193" t="s">
        <v>509</v>
      </c>
      <c r="E40" s="163"/>
      <c r="F40" s="164">
        <f>(5)/1000</f>
        <v>5.0000000000000001E-3</v>
      </c>
      <c r="G40" s="165"/>
      <c r="H40" s="3824"/>
      <c r="I40" s="167"/>
      <c r="J40" s="191"/>
      <c r="N40" s="187"/>
      <c r="U40" s="159"/>
      <c r="W40" s="159"/>
    </row>
    <row r="41" spans="1:255" s="187" customFormat="1" ht="13.5" customHeight="1">
      <c r="A41" s="189">
        <v>10</v>
      </c>
      <c r="B41" s="190" t="s">
        <v>195</v>
      </c>
      <c r="C41" s="190">
        <v>460041111</v>
      </c>
      <c r="D41" s="190" t="s">
        <v>199</v>
      </c>
      <c r="E41" s="190" t="s">
        <v>191</v>
      </c>
      <c r="F41" s="128">
        <f>ROUND(SUM(F42),3)</f>
        <v>1</v>
      </c>
      <c r="G41" s="137"/>
      <c r="H41" s="3821">
        <f>ROUND(F41*G41,2)</f>
        <v>0</v>
      </c>
      <c r="I41" s="122" t="s">
        <v>142</v>
      </c>
      <c r="J41" s="191"/>
      <c r="K41" s="158"/>
      <c r="L41" s="158"/>
      <c r="M41" s="158"/>
      <c r="N41" s="158"/>
      <c r="BR41" s="192"/>
      <c r="BS41" s="192"/>
      <c r="BT41" s="192"/>
      <c r="BU41" s="192"/>
      <c r="BV41" s="192"/>
      <c r="BW41" s="192"/>
      <c r="BX41" s="192"/>
      <c r="BY41" s="192"/>
      <c r="BZ41" s="192"/>
      <c r="CA41" s="192"/>
      <c r="CB41" s="192"/>
      <c r="CC41" s="192"/>
      <c r="CD41" s="192"/>
      <c r="CE41" s="192"/>
      <c r="CF41" s="192"/>
      <c r="CG41" s="192"/>
      <c r="CH41" s="192"/>
      <c r="CI41" s="192"/>
      <c r="CJ41" s="192"/>
      <c r="CK41" s="192"/>
      <c r="CL41" s="192"/>
      <c r="CM41" s="192"/>
      <c r="CN41" s="192"/>
      <c r="CO41" s="192"/>
      <c r="CP41" s="192"/>
      <c r="CQ41" s="192"/>
      <c r="CR41" s="192"/>
      <c r="CS41" s="192"/>
      <c r="CT41" s="192"/>
      <c r="CU41" s="192"/>
      <c r="CV41" s="192"/>
      <c r="CW41" s="192"/>
      <c r="CX41" s="192"/>
      <c r="CY41" s="192"/>
      <c r="CZ41" s="192"/>
      <c r="DA41" s="192"/>
      <c r="DB41" s="192"/>
      <c r="DC41" s="192"/>
      <c r="DD41" s="192"/>
      <c r="DE41" s="192"/>
      <c r="DF41" s="192"/>
      <c r="DG41" s="192"/>
      <c r="DH41" s="192"/>
      <c r="DI41" s="192"/>
      <c r="DJ41" s="192"/>
      <c r="DK41" s="192"/>
      <c r="DL41" s="192"/>
      <c r="DM41" s="192"/>
      <c r="DN41" s="192"/>
      <c r="DO41" s="192"/>
      <c r="DP41" s="192"/>
      <c r="DQ41" s="192"/>
      <c r="DR41" s="192"/>
      <c r="DS41" s="192"/>
      <c r="DT41" s="192"/>
      <c r="DU41" s="192"/>
      <c r="DV41" s="192"/>
      <c r="DW41" s="192"/>
      <c r="DX41" s="192"/>
      <c r="DY41" s="192"/>
      <c r="DZ41" s="192"/>
      <c r="EA41" s="192"/>
      <c r="EB41" s="192"/>
      <c r="EC41" s="192"/>
      <c r="ED41" s="192"/>
      <c r="EE41" s="192"/>
      <c r="EF41" s="192"/>
      <c r="EG41" s="192"/>
      <c r="EH41" s="192"/>
      <c r="EI41" s="192"/>
      <c r="EJ41" s="192"/>
      <c r="EK41" s="192"/>
      <c r="EL41" s="192"/>
      <c r="EM41" s="192"/>
      <c r="EN41" s="192"/>
      <c r="EO41" s="192"/>
      <c r="EP41" s="192"/>
      <c r="EQ41" s="192"/>
      <c r="ER41" s="192"/>
      <c r="ES41" s="192"/>
      <c r="ET41" s="192"/>
      <c r="EU41" s="192"/>
      <c r="EV41" s="192"/>
      <c r="EW41" s="192"/>
      <c r="EX41" s="192"/>
      <c r="EY41" s="192"/>
      <c r="EZ41" s="192"/>
      <c r="FA41" s="192"/>
      <c r="FB41" s="192"/>
      <c r="FC41" s="192"/>
      <c r="FD41" s="192"/>
      <c r="FE41" s="192"/>
      <c r="FF41" s="192"/>
      <c r="FG41" s="192"/>
      <c r="FH41" s="192"/>
      <c r="FI41" s="192"/>
      <c r="FJ41" s="192"/>
      <c r="FK41" s="192"/>
      <c r="FL41" s="192"/>
      <c r="FM41" s="192"/>
      <c r="FN41" s="192"/>
      <c r="FO41" s="192"/>
      <c r="FP41" s="192"/>
      <c r="FQ41" s="192"/>
      <c r="FR41" s="192"/>
      <c r="FS41" s="192"/>
      <c r="FT41" s="192"/>
      <c r="FU41" s="192"/>
      <c r="FV41" s="192"/>
      <c r="FW41" s="192"/>
      <c r="FX41" s="192"/>
      <c r="FY41" s="192"/>
      <c r="FZ41" s="192"/>
      <c r="GA41" s="192"/>
      <c r="GB41" s="192"/>
      <c r="GC41" s="192"/>
      <c r="GD41" s="192"/>
      <c r="GE41" s="192"/>
      <c r="GF41" s="192"/>
      <c r="GG41" s="192"/>
      <c r="GH41" s="192"/>
      <c r="GI41" s="192"/>
      <c r="GJ41" s="192"/>
      <c r="GK41" s="192"/>
      <c r="GL41" s="192"/>
      <c r="GM41" s="192"/>
      <c r="GN41" s="192"/>
      <c r="GO41" s="192"/>
      <c r="GP41" s="192"/>
      <c r="GQ41" s="192"/>
      <c r="GR41" s="192"/>
      <c r="GS41" s="192"/>
      <c r="GT41" s="192"/>
      <c r="GU41" s="192"/>
      <c r="GV41" s="192"/>
      <c r="GW41" s="192"/>
      <c r="GX41" s="192"/>
      <c r="GY41" s="192"/>
      <c r="GZ41" s="192"/>
      <c r="HA41" s="192"/>
      <c r="HB41" s="192"/>
      <c r="HC41" s="192"/>
      <c r="HD41" s="192"/>
      <c r="HE41" s="192"/>
      <c r="HF41" s="192"/>
      <c r="HG41" s="192"/>
      <c r="HH41" s="192"/>
      <c r="HI41" s="192"/>
      <c r="HJ41" s="192"/>
      <c r="HK41" s="192"/>
      <c r="HL41" s="192"/>
      <c r="HM41" s="192"/>
      <c r="HN41" s="192"/>
      <c r="HO41" s="192"/>
      <c r="HP41" s="192"/>
      <c r="HQ41" s="192"/>
      <c r="HR41" s="192"/>
      <c r="HS41" s="192"/>
      <c r="HT41" s="192"/>
      <c r="HU41" s="192"/>
      <c r="HV41" s="192"/>
      <c r="HW41" s="192"/>
      <c r="HX41" s="192"/>
      <c r="HY41" s="192"/>
      <c r="HZ41" s="192"/>
      <c r="IA41" s="192"/>
      <c r="IB41" s="192"/>
      <c r="IC41" s="192"/>
      <c r="ID41" s="192"/>
      <c r="IE41" s="192"/>
      <c r="IF41" s="192"/>
      <c r="IG41" s="192"/>
      <c r="IH41" s="192"/>
      <c r="II41" s="192"/>
      <c r="IJ41" s="192"/>
      <c r="IK41" s="192"/>
      <c r="IL41" s="192"/>
      <c r="IM41" s="192"/>
      <c r="IN41" s="192"/>
      <c r="IO41" s="192"/>
      <c r="IP41" s="192"/>
      <c r="IQ41" s="192"/>
      <c r="IR41" s="192"/>
      <c r="IS41" s="192"/>
      <c r="IT41" s="192"/>
      <c r="IU41" s="192"/>
    </row>
    <row r="42" spans="1:255" s="158" customFormat="1" ht="13.5" customHeight="1">
      <c r="A42" s="160"/>
      <c r="B42" s="161"/>
      <c r="C42" s="162"/>
      <c r="D42" s="193" t="s">
        <v>200</v>
      </c>
      <c r="E42" s="163"/>
      <c r="F42" s="164">
        <v>1</v>
      </c>
      <c r="G42" s="165"/>
      <c r="H42" s="3824"/>
      <c r="I42" s="167"/>
      <c r="J42" s="191"/>
      <c r="U42" s="159"/>
      <c r="W42" s="159"/>
    </row>
    <row r="43" spans="1:255" s="187" customFormat="1" ht="13.5" customHeight="1">
      <c r="A43" s="189">
        <v>11</v>
      </c>
      <c r="B43" s="190" t="s">
        <v>195</v>
      </c>
      <c r="C43" s="190">
        <v>460161452</v>
      </c>
      <c r="D43" s="190" t="s">
        <v>201</v>
      </c>
      <c r="E43" s="190" t="s">
        <v>141</v>
      </c>
      <c r="F43" s="128">
        <f>ROUND(SUM(F45),3)</f>
        <v>0.25</v>
      </c>
      <c r="G43" s="137"/>
      <c r="H43" s="3821">
        <f>ROUND(F43*G43,2)</f>
        <v>0</v>
      </c>
      <c r="I43" s="122" t="s">
        <v>142</v>
      </c>
      <c r="J43" s="186"/>
      <c r="L43" s="188"/>
      <c r="BR43" s="192"/>
      <c r="BS43" s="192"/>
      <c r="BT43" s="192"/>
      <c r="BU43" s="192"/>
      <c r="BV43" s="192"/>
      <c r="BW43" s="192"/>
      <c r="BX43" s="192"/>
      <c r="BY43" s="192"/>
      <c r="BZ43" s="192"/>
      <c r="CA43" s="192"/>
      <c r="CB43" s="192"/>
      <c r="CC43" s="192"/>
      <c r="CD43" s="192"/>
      <c r="CE43" s="192"/>
      <c r="CF43" s="192"/>
      <c r="CG43" s="192"/>
      <c r="CH43" s="192"/>
      <c r="CI43" s="192"/>
      <c r="CJ43" s="192"/>
      <c r="CK43" s="192"/>
      <c r="CL43" s="192"/>
      <c r="CM43" s="192"/>
      <c r="CN43" s="192"/>
      <c r="CO43" s="192"/>
      <c r="CP43" s="192"/>
      <c r="CQ43" s="192"/>
      <c r="CR43" s="192"/>
      <c r="CS43" s="192"/>
      <c r="CT43" s="192"/>
      <c r="CU43" s="192"/>
      <c r="CV43" s="192"/>
      <c r="CW43" s="192"/>
      <c r="CX43" s="192"/>
      <c r="CY43" s="192"/>
      <c r="CZ43" s="192"/>
      <c r="DA43" s="192"/>
      <c r="DB43" s="192"/>
      <c r="DC43" s="192"/>
      <c r="DD43" s="192"/>
      <c r="DE43" s="192"/>
      <c r="DF43" s="192"/>
      <c r="DG43" s="192"/>
      <c r="DH43" s="192"/>
      <c r="DI43" s="192"/>
      <c r="DJ43" s="192"/>
      <c r="DK43" s="192"/>
      <c r="DL43" s="192"/>
      <c r="DM43" s="192"/>
      <c r="DN43" s="192"/>
      <c r="DO43" s="192"/>
      <c r="DP43" s="192"/>
      <c r="DQ43" s="192"/>
      <c r="DR43" s="192"/>
      <c r="DS43" s="192"/>
      <c r="DT43" s="192"/>
      <c r="DU43" s="192"/>
      <c r="DV43" s="192"/>
      <c r="DW43" s="192"/>
      <c r="DX43" s="192"/>
      <c r="DY43" s="192"/>
      <c r="DZ43" s="192"/>
      <c r="EA43" s="192"/>
      <c r="EB43" s="192"/>
      <c r="EC43" s="192"/>
      <c r="ED43" s="192"/>
      <c r="EE43" s="192"/>
      <c r="EF43" s="192"/>
      <c r="EG43" s="192"/>
      <c r="EH43" s="192"/>
      <c r="EI43" s="192"/>
      <c r="EJ43" s="192"/>
      <c r="EK43" s="192"/>
      <c r="EL43" s="192"/>
      <c r="EM43" s="192"/>
      <c r="EN43" s="192"/>
      <c r="EO43" s="192"/>
      <c r="EP43" s="192"/>
      <c r="EQ43" s="192"/>
      <c r="ER43" s="192"/>
      <c r="ES43" s="192"/>
      <c r="ET43" s="192"/>
      <c r="EU43" s="192"/>
      <c r="EV43" s="192"/>
      <c r="EW43" s="192"/>
      <c r="EX43" s="192"/>
      <c r="EY43" s="192"/>
      <c r="EZ43" s="192"/>
      <c r="FA43" s="192"/>
      <c r="FB43" s="192"/>
      <c r="FC43" s="192"/>
      <c r="FD43" s="192"/>
      <c r="FE43" s="192"/>
      <c r="FF43" s="192"/>
      <c r="FG43" s="192"/>
      <c r="FH43" s="192"/>
      <c r="FI43" s="192"/>
      <c r="FJ43" s="192"/>
      <c r="FK43" s="192"/>
      <c r="FL43" s="192"/>
      <c r="FM43" s="192"/>
      <c r="FN43" s="192"/>
      <c r="FO43" s="192"/>
      <c r="FP43" s="192"/>
      <c r="FQ43" s="192"/>
      <c r="FR43" s="192"/>
      <c r="FS43" s="192"/>
      <c r="FT43" s="192"/>
      <c r="FU43" s="192"/>
      <c r="FV43" s="192"/>
      <c r="FW43" s="192"/>
      <c r="FX43" s="192"/>
      <c r="FY43" s="192"/>
      <c r="FZ43" s="192"/>
      <c r="GA43" s="192"/>
      <c r="GB43" s="192"/>
      <c r="GC43" s="192"/>
      <c r="GD43" s="192"/>
      <c r="GE43" s="192"/>
      <c r="GF43" s="192"/>
      <c r="GG43" s="192"/>
      <c r="GH43" s="192"/>
      <c r="GI43" s="192"/>
      <c r="GJ43" s="192"/>
      <c r="GK43" s="192"/>
      <c r="GL43" s="192"/>
      <c r="GM43" s="192"/>
      <c r="GN43" s="192"/>
      <c r="GO43" s="192"/>
      <c r="GP43" s="192"/>
      <c r="GQ43" s="192"/>
      <c r="GR43" s="192"/>
      <c r="GS43" s="192"/>
      <c r="GT43" s="192"/>
      <c r="GU43" s="192"/>
      <c r="GV43" s="192"/>
      <c r="GW43" s="192"/>
      <c r="GX43" s="192"/>
      <c r="GY43" s="192"/>
      <c r="GZ43" s="192"/>
      <c r="HA43" s="192"/>
      <c r="HB43" s="192"/>
      <c r="HC43" s="192"/>
      <c r="HD43" s="192"/>
      <c r="HE43" s="192"/>
      <c r="HF43" s="192"/>
      <c r="HG43" s="192"/>
      <c r="HH43" s="192"/>
      <c r="HI43" s="192"/>
      <c r="HJ43" s="192"/>
      <c r="HK43" s="192"/>
      <c r="HL43" s="192"/>
      <c r="HM43" s="192"/>
      <c r="HN43" s="192"/>
      <c r="HO43" s="192"/>
      <c r="HP43" s="192"/>
      <c r="HQ43" s="192"/>
      <c r="HR43" s="192"/>
      <c r="HS43" s="192"/>
      <c r="HT43" s="192"/>
      <c r="HU43" s="192"/>
      <c r="HV43" s="192"/>
      <c r="HW43" s="192"/>
      <c r="HX43" s="192"/>
      <c r="HY43" s="192"/>
      <c r="HZ43" s="192"/>
      <c r="IA43" s="192"/>
      <c r="IB43" s="192"/>
      <c r="IC43" s="192"/>
      <c r="ID43" s="192"/>
      <c r="IE43" s="192"/>
      <c r="IF43" s="192"/>
      <c r="IG43" s="192"/>
      <c r="IH43" s="192"/>
      <c r="II43" s="192"/>
      <c r="IJ43" s="192"/>
      <c r="IK43" s="192"/>
      <c r="IL43" s="192"/>
      <c r="IM43" s="192"/>
      <c r="IN43" s="192"/>
      <c r="IO43" s="192"/>
      <c r="IP43" s="192"/>
      <c r="IQ43" s="192"/>
      <c r="IR43" s="192"/>
      <c r="IS43" s="192"/>
      <c r="IT43" s="192"/>
      <c r="IU43" s="192"/>
    </row>
    <row r="44" spans="1:255" s="158" customFormat="1" ht="27" customHeight="1">
      <c r="A44" s="160"/>
      <c r="B44" s="161"/>
      <c r="C44" s="162"/>
      <c r="D44" s="194" t="s">
        <v>510</v>
      </c>
      <c r="E44" s="163"/>
      <c r="F44" s="164"/>
      <c r="G44" s="165"/>
      <c r="H44" s="3824"/>
      <c r="I44" s="167"/>
      <c r="J44" s="191"/>
      <c r="U44" s="159"/>
      <c r="W44" s="159"/>
    </row>
    <row r="45" spans="1:255" s="158" customFormat="1" ht="13.5" customHeight="1">
      <c r="A45" s="160"/>
      <c r="B45" s="161"/>
      <c r="C45" s="162"/>
      <c r="D45" s="195" t="s">
        <v>511</v>
      </c>
      <c r="E45" s="163"/>
      <c r="F45" s="164">
        <f>(5)*0.05</f>
        <v>0.25</v>
      </c>
      <c r="G45" s="165"/>
      <c r="H45" s="3824"/>
      <c r="I45" s="167"/>
      <c r="J45" s="191"/>
      <c r="U45" s="159"/>
      <c r="W45" s="159"/>
    </row>
    <row r="46" spans="1:255" s="158" customFormat="1" ht="27" customHeight="1">
      <c r="A46" s="160"/>
      <c r="B46" s="161"/>
      <c r="C46" s="162"/>
      <c r="D46" s="196" t="s">
        <v>204</v>
      </c>
      <c r="E46" s="163"/>
      <c r="F46" s="164"/>
      <c r="G46" s="165"/>
      <c r="H46" s="3824"/>
      <c r="I46" s="167"/>
      <c r="U46" s="159"/>
      <c r="W46" s="159"/>
    </row>
    <row r="47" spans="1:255" s="187" customFormat="1" ht="13.5" customHeight="1">
      <c r="A47" s="189">
        <v>12</v>
      </c>
      <c r="B47" s="190" t="s">
        <v>195</v>
      </c>
      <c r="C47" s="190">
        <v>460171452</v>
      </c>
      <c r="D47" s="190" t="s">
        <v>208</v>
      </c>
      <c r="E47" s="190" t="s">
        <v>141</v>
      </c>
      <c r="F47" s="128">
        <f>ROUND(SUM(F49),3)</f>
        <v>4.25</v>
      </c>
      <c r="G47" s="137"/>
      <c r="H47" s="3821">
        <f>ROUND(F47*G47,2)</f>
        <v>0</v>
      </c>
      <c r="I47" s="122" t="s">
        <v>142</v>
      </c>
      <c r="J47" s="186"/>
      <c r="L47" s="188"/>
      <c r="BR47" s="192"/>
      <c r="BS47" s="192"/>
      <c r="BT47" s="192"/>
      <c r="BU47" s="192"/>
      <c r="BV47" s="192"/>
      <c r="BW47" s="192"/>
      <c r="BX47" s="192"/>
      <c r="BY47" s="192"/>
      <c r="BZ47" s="192"/>
      <c r="CA47" s="192"/>
      <c r="CB47" s="192"/>
      <c r="CC47" s="192"/>
      <c r="CD47" s="192"/>
      <c r="CE47" s="192"/>
      <c r="CF47" s="192"/>
      <c r="CG47" s="192"/>
      <c r="CH47" s="192"/>
      <c r="CI47" s="192"/>
      <c r="CJ47" s="192"/>
      <c r="CK47" s="192"/>
      <c r="CL47" s="192"/>
      <c r="CM47" s="192"/>
      <c r="CN47" s="192"/>
      <c r="CO47" s="192"/>
      <c r="CP47" s="192"/>
      <c r="CQ47" s="192"/>
      <c r="CR47" s="192"/>
      <c r="CS47" s="192"/>
      <c r="CT47" s="192"/>
      <c r="CU47" s="192"/>
      <c r="CV47" s="192"/>
      <c r="CW47" s="192"/>
      <c r="CX47" s="192"/>
      <c r="CY47" s="192"/>
      <c r="CZ47" s="192"/>
      <c r="DA47" s="192"/>
      <c r="DB47" s="192"/>
      <c r="DC47" s="192"/>
      <c r="DD47" s="192"/>
      <c r="DE47" s="192"/>
      <c r="DF47" s="192"/>
      <c r="DG47" s="192"/>
      <c r="DH47" s="192"/>
      <c r="DI47" s="192"/>
      <c r="DJ47" s="192"/>
      <c r="DK47" s="192"/>
      <c r="DL47" s="192"/>
      <c r="DM47" s="192"/>
      <c r="DN47" s="192"/>
      <c r="DO47" s="192"/>
      <c r="DP47" s="192"/>
      <c r="DQ47" s="192"/>
      <c r="DR47" s="192"/>
      <c r="DS47" s="192"/>
      <c r="DT47" s="192"/>
      <c r="DU47" s="192"/>
      <c r="DV47" s="192"/>
      <c r="DW47" s="192"/>
      <c r="DX47" s="192"/>
      <c r="DY47" s="192"/>
      <c r="DZ47" s="192"/>
      <c r="EA47" s="192"/>
      <c r="EB47" s="192"/>
      <c r="EC47" s="192"/>
      <c r="ED47" s="192"/>
      <c r="EE47" s="192"/>
      <c r="EF47" s="192"/>
      <c r="EG47" s="192"/>
      <c r="EH47" s="192"/>
      <c r="EI47" s="192"/>
      <c r="EJ47" s="192"/>
      <c r="EK47" s="192"/>
      <c r="EL47" s="192"/>
      <c r="EM47" s="192"/>
      <c r="EN47" s="192"/>
      <c r="EO47" s="192"/>
      <c r="EP47" s="192"/>
      <c r="EQ47" s="192"/>
      <c r="ER47" s="192"/>
      <c r="ES47" s="192"/>
      <c r="ET47" s="192"/>
      <c r="EU47" s="192"/>
      <c r="EV47" s="192"/>
      <c r="EW47" s="192"/>
      <c r="EX47" s="192"/>
      <c r="EY47" s="192"/>
      <c r="EZ47" s="192"/>
      <c r="FA47" s="192"/>
      <c r="FB47" s="192"/>
      <c r="FC47" s="192"/>
      <c r="FD47" s="192"/>
      <c r="FE47" s="192"/>
      <c r="FF47" s="192"/>
      <c r="FG47" s="192"/>
      <c r="FH47" s="192"/>
      <c r="FI47" s="192"/>
      <c r="FJ47" s="192"/>
      <c r="FK47" s="192"/>
      <c r="FL47" s="192"/>
      <c r="FM47" s="192"/>
      <c r="FN47" s="192"/>
      <c r="FO47" s="192"/>
      <c r="FP47" s="192"/>
      <c r="FQ47" s="192"/>
      <c r="FR47" s="192"/>
      <c r="FS47" s="192"/>
      <c r="FT47" s="192"/>
      <c r="FU47" s="192"/>
      <c r="FV47" s="192"/>
      <c r="FW47" s="192"/>
      <c r="FX47" s="192"/>
      <c r="FY47" s="192"/>
      <c r="FZ47" s="192"/>
      <c r="GA47" s="192"/>
      <c r="GB47" s="192"/>
      <c r="GC47" s="192"/>
      <c r="GD47" s="192"/>
      <c r="GE47" s="192"/>
      <c r="GF47" s="192"/>
      <c r="GG47" s="192"/>
      <c r="GH47" s="192"/>
      <c r="GI47" s="192"/>
      <c r="GJ47" s="192"/>
      <c r="GK47" s="192"/>
      <c r="GL47" s="192"/>
      <c r="GM47" s="192"/>
      <c r="GN47" s="192"/>
      <c r="GO47" s="192"/>
      <c r="GP47" s="192"/>
      <c r="GQ47" s="192"/>
      <c r="GR47" s="192"/>
      <c r="GS47" s="192"/>
      <c r="GT47" s="192"/>
      <c r="GU47" s="192"/>
      <c r="GV47" s="192"/>
      <c r="GW47" s="192"/>
      <c r="GX47" s="192"/>
      <c r="GY47" s="192"/>
      <c r="GZ47" s="192"/>
      <c r="HA47" s="192"/>
      <c r="HB47" s="192"/>
      <c r="HC47" s="192"/>
      <c r="HD47" s="192"/>
      <c r="HE47" s="192"/>
      <c r="HF47" s="192"/>
      <c r="HG47" s="192"/>
      <c r="HH47" s="192"/>
      <c r="HI47" s="192"/>
      <c r="HJ47" s="192"/>
      <c r="HK47" s="192"/>
      <c r="HL47" s="192"/>
      <c r="HM47" s="192"/>
      <c r="HN47" s="192"/>
      <c r="HO47" s="192"/>
      <c r="HP47" s="192"/>
      <c r="HQ47" s="192"/>
      <c r="HR47" s="192"/>
      <c r="HS47" s="192"/>
      <c r="HT47" s="192"/>
      <c r="HU47" s="192"/>
      <c r="HV47" s="192"/>
      <c r="HW47" s="192"/>
      <c r="HX47" s="192"/>
      <c r="HY47" s="192"/>
      <c r="HZ47" s="192"/>
      <c r="IA47" s="192"/>
      <c r="IB47" s="192"/>
      <c r="IC47" s="192"/>
      <c r="ID47" s="192"/>
      <c r="IE47" s="192"/>
      <c r="IF47" s="192"/>
      <c r="IG47" s="192"/>
      <c r="IH47" s="192"/>
      <c r="II47" s="192"/>
      <c r="IJ47" s="192"/>
      <c r="IK47" s="192"/>
      <c r="IL47" s="192"/>
      <c r="IM47" s="192"/>
      <c r="IN47" s="192"/>
      <c r="IO47" s="192"/>
      <c r="IP47" s="192"/>
      <c r="IQ47" s="192"/>
      <c r="IR47" s="192"/>
      <c r="IS47" s="192"/>
      <c r="IT47" s="192"/>
      <c r="IU47" s="192"/>
    </row>
    <row r="48" spans="1:255" s="158" customFormat="1" ht="27" customHeight="1">
      <c r="A48" s="160"/>
      <c r="B48" s="161"/>
      <c r="C48" s="162"/>
      <c r="D48" s="194" t="s">
        <v>512</v>
      </c>
      <c r="E48" s="163"/>
      <c r="F48" s="164"/>
      <c r="G48" s="165"/>
      <c r="H48" s="3824"/>
      <c r="I48" s="167"/>
      <c r="J48" s="191"/>
      <c r="U48" s="159"/>
      <c r="W48" s="159"/>
    </row>
    <row r="49" spans="1:255" s="158" customFormat="1" ht="13.5" customHeight="1">
      <c r="A49" s="160"/>
      <c r="B49" s="161"/>
      <c r="C49" s="162"/>
      <c r="D49" s="195" t="s">
        <v>513</v>
      </c>
      <c r="E49" s="163"/>
      <c r="F49" s="164">
        <f>(5)*0.85</f>
        <v>4.25</v>
      </c>
      <c r="G49" s="165"/>
      <c r="H49" s="3824"/>
      <c r="I49" s="167"/>
      <c r="J49" s="191"/>
      <c r="U49" s="159"/>
      <c r="W49" s="159"/>
    </row>
    <row r="50" spans="1:255" s="158" customFormat="1" ht="27" customHeight="1">
      <c r="A50" s="160"/>
      <c r="B50" s="161"/>
      <c r="C50" s="162"/>
      <c r="D50" s="196" t="s">
        <v>204</v>
      </c>
      <c r="E50" s="163"/>
      <c r="F50" s="164"/>
      <c r="G50" s="165"/>
      <c r="H50" s="3824"/>
      <c r="I50" s="167"/>
      <c r="U50" s="159"/>
      <c r="W50" s="159"/>
    </row>
    <row r="51" spans="1:255" s="187" customFormat="1" ht="13.5" customHeight="1">
      <c r="A51" s="189">
        <v>13</v>
      </c>
      <c r="B51" s="190" t="s">
        <v>195</v>
      </c>
      <c r="C51" s="190">
        <v>460171453</v>
      </c>
      <c r="D51" s="190" t="s">
        <v>211</v>
      </c>
      <c r="E51" s="190" t="s">
        <v>141</v>
      </c>
      <c r="F51" s="128">
        <f>ROUND(SUM(F53),3)</f>
        <v>0.5</v>
      </c>
      <c r="G51" s="137"/>
      <c r="H51" s="3821">
        <f>ROUND(F51*G51,2)</f>
        <v>0</v>
      </c>
      <c r="I51" s="122" t="s">
        <v>142</v>
      </c>
      <c r="J51" s="186"/>
      <c r="L51" s="188"/>
      <c r="BR51" s="192"/>
      <c r="BS51" s="192"/>
      <c r="BT51" s="192"/>
      <c r="BU51" s="192"/>
      <c r="BV51" s="192"/>
      <c r="BW51" s="192"/>
      <c r="BX51" s="192"/>
      <c r="BY51" s="192"/>
      <c r="BZ51" s="192"/>
      <c r="CA51" s="192"/>
      <c r="CB51" s="192"/>
      <c r="CC51" s="192"/>
      <c r="CD51" s="192"/>
      <c r="CE51" s="192"/>
      <c r="CF51" s="192"/>
      <c r="CG51" s="192"/>
      <c r="CH51" s="192"/>
      <c r="CI51" s="192"/>
      <c r="CJ51" s="192"/>
      <c r="CK51" s="192"/>
      <c r="CL51" s="192"/>
      <c r="CM51" s="192"/>
      <c r="CN51" s="192"/>
      <c r="CO51" s="192"/>
      <c r="CP51" s="192"/>
      <c r="CQ51" s="192"/>
      <c r="CR51" s="192"/>
      <c r="CS51" s="192"/>
      <c r="CT51" s="192"/>
      <c r="CU51" s="192"/>
      <c r="CV51" s="192"/>
      <c r="CW51" s="192"/>
      <c r="CX51" s="192"/>
      <c r="CY51" s="192"/>
      <c r="CZ51" s="192"/>
      <c r="DA51" s="192"/>
      <c r="DB51" s="192"/>
      <c r="DC51" s="192"/>
      <c r="DD51" s="192"/>
      <c r="DE51" s="192"/>
      <c r="DF51" s="192"/>
      <c r="DG51" s="192"/>
      <c r="DH51" s="192"/>
      <c r="DI51" s="192"/>
      <c r="DJ51" s="192"/>
      <c r="DK51" s="192"/>
      <c r="DL51" s="192"/>
      <c r="DM51" s="192"/>
      <c r="DN51" s="192"/>
      <c r="DO51" s="192"/>
      <c r="DP51" s="192"/>
      <c r="DQ51" s="192"/>
      <c r="DR51" s="192"/>
      <c r="DS51" s="192"/>
      <c r="DT51" s="192"/>
      <c r="DU51" s="192"/>
      <c r="DV51" s="192"/>
      <c r="DW51" s="192"/>
      <c r="DX51" s="192"/>
      <c r="DY51" s="192"/>
      <c r="DZ51" s="192"/>
      <c r="EA51" s="192"/>
      <c r="EB51" s="192"/>
      <c r="EC51" s="192"/>
      <c r="ED51" s="192"/>
      <c r="EE51" s="192"/>
      <c r="EF51" s="192"/>
      <c r="EG51" s="192"/>
      <c r="EH51" s="192"/>
      <c r="EI51" s="192"/>
      <c r="EJ51" s="192"/>
      <c r="EK51" s="192"/>
      <c r="EL51" s="192"/>
      <c r="EM51" s="192"/>
      <c r="EN51" s="192"/>
      <c r="EO51" s="192"/>
      <c r="EP51" s="192"/>
      <c r="EQ51" s="192"/>
      <c r="ER51" s="192"/>
      <c r="ES51" s="192"/>
      <c r="ET51" s="192"/>
      <c r="EU51" s="192"/>
      <c r="EV51" s="192"/>
      <c r="EW51" s="192"/>
      <c r="EX51" s="192"/>
      <c r="EY51" s="192"/>
      <c r="EZ51" s="192"/>
      <c r="FA51" s="192"/>
      <c r="FB51" s="192"/>
      <c r="FC51" s="192"/>
      <c r="FD51" s="192"/>
      <c r="FE51" s="192"/>
      <c r="FF51" s="192"/>
      <c r="FG51" s="192"/>
      <c r="FH51" s="192"/>
      <c r="FI51" s="192"/>
      <c r="FJ51" s="192"/>
      <c r="FK51" s="192"/>
      <c r="FL51" s="192"/>
      <c r="FM51" s="192"/>
      <c r="FN51" s="192"/>
      <c r="FO51" s="192"/>
      <c r="FP51" s="192"/>
      <c r="FQ51" s="192"/>
      <c r="FR51" s="192"/>
      <c r="FS51" s="192"/>
      <c r="FT51" s="192"/>
      <c r="FU51" s="192"/>
      <c r="FV51" s="192"/>
      <c r="FW51" s="192"/>
      <c r="FX51" s="192"/>
      <c r="FY51" s="192"/>
      <c r="FZ51" s="192"/>
      <c r="GA51" s="192"/>
      <c r="GB51" s="192"/>
      <c r="GC51" s="192"/>
      <c r="GD51" s="192"/>
      <c r="GE51" s="192"/>
      <c r="GF51" s="192"/>
      <c r="GG51" s="192"/>
      <c r="GH51" s="192"/>
      <c r="GI51" s="192"/>
      <c r="GJ51" s="192"/>
      <c r="GK51" s="192"/>
      <c r="GL51" s="192"/>
      <c r="GM51" s="192"/>
      <c r="GN51" s="192"/>
      <c r="GO51" s="192"/>
      <c r="GP51" s="192"/>
      <c r="GQ51" s="192"/>
      <c r="GR51" s="192"/>
      <c r="GS51" s="192"/>
      <c r="GT51" s="192"/>
      <c r="GU51" s="192"/>
      <c r="GV51" s="192"/>
      <c r="GW51" s="192"/>
      <c r="GX51" s="192"/>
      <c r="GY51" s="192"/>
      <c r="GZ51" s="192"/>
      <c r="HA51" s="192"/>
      <c r="HB51" s="192"/>
      <c r="HC51" s="192"/>
      <c r="HD51" s="192"/>
      <c r="HE51" s="192"/>
      <c r="HF51" s="192"/>
      <c r="HG51" s="192"/>
      <c r="HH51" s="192"/>
      <c r="HI51" s="192"/>
      <c r="HJ51" s="192"/>
      <c r="HK51" s="192"/>
      <c r="HL51" s="192"/>
      <c r="HM51" s="192"/>
      <c r="HN51" s="192"/>
      <c r="HO51" s="192"/>
      <c r="HP51" s="192"/>
      <c r="HQ51" s="192"/>
      <c r="HR51" s="192"/>
      <c r="HS51" s="192"/>
      <c r="HT51" s="192"/>
      <c r="HU51" s="192"/>
      <c r="HV51" s="192"/>
      <c r="HW51" s="192"/>
      <c r="HX51" s="192"/>
      <c r="HY51" s="192"/>
      <c r="HZ51" s="192"/>
      <c r="IA51" s="192"/>
      <c r="IB51" s="192"/>
      <c r="IC51" s="192"/>
      <c r="ID51" s="192"/>
      <c r="IE51" s="192"/>
      <c r="IF51" s="192"/>
      <c r="IG51" s="192"/>
      <c r="IH51" s="192"/>
      <c r="II51" s="192"/>
      <c r="IJ51" s="192"/>
      <c r="IK51" s="192"/>
      <c r="IL51" s="192"/>
      <c r="IM51" s="192"/>
      <c r="IN51" s="192"/>
      <c r="IO51" s="192"/>
      <c r="IP51" s="192"/>
      <c r="IQ51" s="192"/>
      <c r="IR51" s="192"/>
      <c r="IS51" s="192"/>
      <c r="IT51" s="192"/>
      <c r="IU51" s="192"/>
    </row>
    <row r="52" spans="1:255" s="158" customFormat="1" ht="27" customHeight="1">
      <c r="A52" s="160"/>
      <c r="B52" s="161"/>
      <c r="C52" s="162"/>
      <c r="D52" s="194" t="s">
        <v>514</v>
      </c>
      <c r="E52" s="163"/>
      <c r="F52" s="164"/>
      <c r="G52" s="165"/>
      <c r="H52" s="3824"/>
      <c r="I52" s="167"/>
      <c r="J52" s="191"/>
      <c r="U52" s="159"/>
      <c r="W52" s="159"/>
    </row>
    <row r="53" spans="1:255" s="158" customFormat="1" ht="13.5" customHeight="1">
      <c r="A53" s="160"/>
      <c r="B53" s="161"/>
      <c r="C53" s="162"/>
      <c r="D53" s="195" t="s">
        <v>515</v>
      </c>
      <c r="E53" s="163"/>
      <c r="F53" s="164">
        <f>(5)*0.1</f>
        <v>0.5</v>
      </c>
      <c r="G53" s="165"/>
      <c r="H53" s="3824"/>
      <c r="I53" s="167"/>
      <c r="J53" s="191"/>
      <c r="U53" s="159"/>
      <c r="W53" s="159"/>
    </row>
    <row r="54" spans="1:255" s="158" customFormat="1" ht="27" customHeight="1">
      <c r="A54" s="160"/>
      <c r="B54" s="161"/>
      <c r="C54" s="162"/>
      <c r="D54" s="196" t="s">
        <v>204</v>
      </c>
      <c r="E54" s="163"/>
      <c r="F54" s="164"/>
      <c r="G54" s="165"/>
      <c r="H54" s="3824"/>
      <c r="I54" s="167"/>
      <c r="U54" s="159"/>
      <c r="W54" s="159"/>
    </row>
    <row r="55" spans="1:255" s="187" customFormat="1" ht="13.5" customHeight="1">
      <c r="A55" s="189">
        <v>14</v>
      </c>
      <c r="B55" s="190" t="s">
        <v>195</v>
      </c>
      <c r="C55" s="190">
        <v>460241111</v>
      </c>
      <c r="D55" s="190" t="s">
        <v>220</v>
      </c>
      <c r="E55" s="190" t="s">
        <v>221</v>
      </c>
      <c r="F55" s="128">
        <f>ROUND(SUM(F56),3)</f>
        <v>0.14599999999999999</v>
      </c>
      <c r="G55" s="137"/>
      <c r="H55" s="3821">
        <f>ROUND(F55*G55,2)</f>
        <v>0</v>
      </c>
      <c r="I55" s="122" t="s">
        <v>142</v>
      </c>
      <c r="J55" s="186"/>
      <c r="BR55" s="192"/>
      <c r="BS55" s="192"/>
      <c r="BT55" s="192"/>
      <c r="BU55" s="192"/>
      <c r="BV55" s="192"/>
      <c r="BW55" s="192"/>
      <c r="BX55" s="192"/>
      <c r="BY55" s="192"/>
      <c r="BZ55" s="192"/>
      <c r="CA55" s="192"/>
      <c r="CB55" s="192"/>
      <c r="CC55" s="192"/>
      <c r="CD55" s="192"/>
      <c r="CE55" s="192"/>
      <c r="CF55" s="192"/>
      <c r="CG55" s="192"/>
      <c r="CH55" s="192"/>
      <c r="CI55" s="192"/>
      <c r="CJ55" s="192"/>
      <c r="CK55" s="192"/>
      <c r="CL55" s="192"/>
      <c r="CM55" s="192"/>
      <c r="CN55" s="192"/>
      <c r="CO55" s="192"/>
      <c r="CP55" s="192"/>
      <c r="CQ55" s="192"/>
      <c r="CR55" s="192"/>
      <c r="CS55" s="192"/>
      <c r="CT55" s="192"/>
      <c r="CU55" s="192"/>
      <c r="CV55" s="192"/>
      <c r="CW55" s="192"/>
      <c r="CX55" s="192"/>
      <c r="CY55" s="192"/>
      <c r="CZ55" s="192"/>
      <c r="DA55" s="192"/>
      <c r="DB55" s="192"/>
      <c r="DC55" s="192"/>
      <c r="DD55" s="192"/>
      <c r="DE55" s="192"/>
      <c r="DF55" s="192"/>
      <c r="DG55" s="192"/>
      <c r="DH55" s="192"/>
      <c r="DI55" s="192"/>
      <c r="DJ55" s="192"/>
      <c r="DK55" s="192"/>
      <c r="DL55" s="192"/>
      <c r="DM55" s="192"/>
      <c r="DN55" s="192"/>
      <c r="DO55" s="192"/>
      <c r="DP55" s="192"/>
      <c r="DQ55" s="192"/>
      <c r="DR55" s="192"/>
      <c r="DS55" s="192"/>
      <c r="DT55" s="192"/>
      <c r="DU55" s="192"/>
      <c r="DV55" s="192"/>
      <c r="DW55" s="192"/>
      <c r="DX55" s="192"/>
      <c r="DY55" s="192"/>
      <c r="DZ55" s="192"/>
      <c r="EA55" s="192"/>
      <c r="EB55" s="192"/>
      <c r="EC55" s="192"/>
      <c r="ED55" s="192"/>
      <c r="EE55" s="192"/>
      <c r="EF55" s="192"/>
      <c r="EG55" s="192"/>
      <c r="EH55" s="192"/>
      <c r="EI55" s="192"/>
      <c r="EJ55" s="192"/>
      <c r="EK55" s="192"/>
      <c r="EL55" s="192"/>
      <c r="EM55" s="192"/>
      <c r="EN55" s="192"/>
      <c r="EO55" s="192"/>
      <c r="EP55" s="192"/>
      <c r="EQ55" s="192"/>
      <c r="ER55" s="192"/>
      <c r="ES55" s="192"/>
      <c r="ET55" s="192"/>
      <c r="EU55" s="192"/>
      <c r="EV55" s="192"/>
      <c r="EW55" s="192"/>
      <c r="EX55" s="192"/>
      <c r="EY55" s="192"/>
      <c r="EZ55" s="192"/>
      <c r="FA55" s="192"/>
      <c r="FB55" s="192"/>
      <c r="FC55" s="192"/>
      <c r="FD55" s="192"/>
      <c r="FE55" s="192"/>
      <c r="FF55" s="192"/>
      <c r="FG55" s="192"/>
      <c r="FH55" s="192"/>
      <c r="FI55" s="192"/>
      <c r="FJ55" s="192"/>
      <c r="FK55" s="192"/>
      <c r="FL55" s="192"/>
      <c r="FM55" s="192"/>
      <c r="FN55" s="192"/>
      <c r="FO55" s="192"/>
      <c r="FP55" s="192"/>
      <c r="FQ55" s="192"/>
      <c r="FR55" s="192"/>
      <c r="FS55" s="192"/>
      <c r="FT55" s="192"/>
      <c r="FU55" s="192"/>
      <c r="FV55" s="192"/>
      <c r="FW55" s="192"/>
      <c r="FX55" s="192"/>
      <c r="FY55" s="192"/>
      <c r="FZ55" s="192"/>
      <c r="GA55" s="192"/>
      <c r="GB55" s="192"/>
      <c r="GC55" s="192"/>
      <c r="GD55" s="192"/>
      <c r="GE55" s="192"/>
      <c r="GF55" s="192"/>
      <c r="GG55" s="192"/>
      <c r="GH55" s="192"/>
      <c r="GI55" s="192"/>
      <c r="GJ55" s="192"/>
      <c r="GK55" s="192"/>
      <c r="GL55" s="192"/>
      <c r="GM55" s="192"/>
      <c r="GN55" s="192"/>
      <c r="GO55" s="192"/>
      <c r="GP55" s="192"/>
      <c r="GQ55" s="192"/>
      <c r="GR55" s="192"/>
      <c r="GS55" s="192"/>
      <c r="GT55" s="192"/>
      <c r="GU55" s="192"/>
      <c r="GV55" s="192"/>
      <c r="GW55" s="192"/>
      <c r="GX55" s="192"/>
      <c r="GY55" s="192"/>
      <c r="GZ55" s="192"/>
      <c r="HA55" s="192"/>
      <c r="HB55" s="192"/>
      <c r="HC55" s="192"/>
      <c r="HD55" s="192"/>
      <c r="HE55" s="192"/>
      <c r="HF55" s="192"/>
      <c r="HG55" s="192"/>
      <c r="HH55" s="192"/>
      <c r="HI55" s="192"/>
      <c r="HJ55" s="192"/>
      <c r="HK55" s="192"/>
      <c r="HL55" s="192"/>
      <c r="HM55" s="192"/>
      <c r="HN55" s="192"/>
      <c r="HO55" s="192"/>
      <c r="HP55" s="192"/>
      <c r="HQ55" s="192"/>
      <c r="HR55" s="192"/>
      <c r="HS55" s="192"/>
      <c r="HT55" s="192"/>
      <c r="HU55" s="192"/>
      <c r="HV55" s="192"/>
      <c r="HW55" s="192"/>
      <c r="HX55" s="192"/>
      <c r="HY55" s="192"/>
      <c r="HZ55" s="192"/>
      <c r="IA55" s="192"/>
      <c r="IB55" s="192"/>
      <c r="IC55" s="192"/>
      <c r="ID55" s="192"/>
      <c r="IE55" s="192"/>
      <c r="IF55" s="192"/>
      <c r="IG55" s="192"/>
      <c r="IH55" s="192"/>
      <c r="II55" s="192"/>
      <c r="IJ55" s="192"/>
      <c r="IK55" s="192"/>
      <c r="IL55" s="192"/>
      <c r="IM55" s="192"/>
      <c r="IN55" s="192"/>
      <c r="IO55" s="192"/>
      <c r="IP55" s="192"/>
      <c r="IQ55" s="192"/>
      <c r="IR55" s="192"/>
      <c r="IS55" s="192"/>
      <c r="IT55" s="192"/>
      <c r="IU55" s="192"/>
    </row>
    <row r="56" spans="1:255" s="158" customFormat="1" ht="13.5" customHeight="1">
      <c r="A56" s="160"/>
      <c r="B56" s="161"/>
      <c r="C56" s="162"/>
      <c r="D56" s="193" t="s">
        <v>516</v>
      </c>
      <c r="E56" s="163"/>
      <c r="F56" s="164">
        <f>(5*0.65*0.9)*0.05</f>
        <v>0.14625000000000002</v>
      </c>
      <c r="G56" s="165"/>
      <c r="H56" s="3824"/>
      <c r="I56" s="167"/>
      <c r="J56" s="171"/>
      <c r="U56" s="159"/>
      <c r="W56" s="159"/>
    </row>
    <row r="57" spans="1:255" s="187" customFormat="1" ht="13.5" customHeight="1">
      <c r="A57" s="189">
        <v>15</v>
      </c>
      <c r="B57" s="190" t="s">
        <v>195</v>
      </c>
      <c r="C57" s="190">
        <v>460242111</v>
      </c>
      <c r="D57" s="190" t="s">
        <v>223</v>
      </c>
      <c r="E57" s="190" t="s">
        <v>155</v>
      </c>
      <c r="F57" s="128">
        <f>ROUND(SUM(F58),3)</f>
        <v>1</v>
      </c>
      <c r="G57" s="137"/>
      <c r="H57" s="3821">
        <f>ROUND(F57*G57,2)</f>
        <v>0</v>
      </c>
      <c r="I57" s="122" t="s">
        <v>142</v>
      </c>
      <c r="J57" s="186"/>
      <c r="BR57" s="192"/>
      <c r="BS57" s="192"/>
      <c r="BT57" s="192"/>
      <c r="BU57" s="192"/>
      <c r="BV57" s="192"/>
      <c r="BW57" s="192"/>
      <c r="BX57" s="192"/>
      <c r="BY57" s="192"/>
      <c r="BZ57" s="192"/>
      <c r="CA57" s="192"/>
      <c r="CB57" s="192"/>
      <c r="CC57" s="192"/>
      <c r="CD57" s="192"/>
      <c r="CE57" s="192"/>
      <c r="CF57" s="192"/>
      <c r="CG57" s="192"/>
      <c r="CH57" s="192"/>
      <c r="CI57" s="192"/>
      <c r="CJ57" s="192"/>
      <c r="CK57" s="192"/>
      <c r="CL57" s="192"/>
      <c r="CM57" s="192"/>
      <c r="CN57" s="192"/>
      <c r="CO57" s="192"/>
      <c r="CP57" s="192"/>
      <c r="CQ57" s="192"/>
      <c r="CR57" s="192"/>
      <c r="CS57" s="192"/>
      <c r="CT57" s="192"/>
      <c r="CU57" s="192"/>
      <c r="CV57" s="192"/>
      <c r="CW57" s="192"/>
      <c r="CX57" s="192"/>
      <c r="CY57" s="192"/>
      <c r="CZ57" s="192"/>
      <c r="DA57" s="192"/>
      <c r="DB57" s="192"/>
      <c r="DC57" s="192"/>
      <c r="DD57" s="192"/>
      <c r="DE57" s="192"/>
      <c r="DF57" s="192"/>
      <c r="DG57" s="192"/>
      <c r="DH57" s="192"/>
      <c r="DI57" s="192"/>
      <c r="DJ57" s="192"/>
      <c r="DK57" s="192"/>
      <c r="DL57" s="192"/>
      <c r="DM57" s="192"/>
      <c r="DN57" s="192"/>
      <c r="DO57" s="192"/>
      <c r="DP57" s="192"/>
      <c r="DQ57" s="192"/>
      <c r="DR57" s="192"/>
      <c r="DS57" s="192"/>
      <c r="DT57" s="192"/>
      <c r="DU57" s="192"/>
      <c r="DV57" s="192"/>
      <c r="DW57" s="192"/>
      <c r="DX57" s="192"/>
      <c r="DY57" s="192"/>
      <c r="DZ57" s="192"/>
      <c r="EA57" s="192"/>
      <c r="EB57" s="192"/>
      <c r="EC57" s="192"/>
      <c r="ED57" s="192"/>
      <c r="EE57" s="192"/>
      <c r="EF57" s="192"/>
      <c r="EG57" s="192"/>
      <c r="EH57" s="192"/>
      <c r="EI57" s="192"/>
      <c r="EJ57" s="192"/>
      <c r="EK57" s="192"/>
      <c r="EL57" s="192"/>
      <c r="EM57" s="192"/>
      <c r="EN57" s="192"/>
      <c r="EO57" s="192"/>
      <c r="EP57" s="192"/>
      <c r="EQ57" s="192"/>
      <c r="ER57" s="192"/>
      <c r="ES57" s="192"/>
      <c r="ET57" s="192"/>
      <c r="EU57" s="192"/>
      <c r="EV57" s="192"/>
      <c r="EW57" s="192"/>
      <c r="EX57" s="192"/>
      <c r="EY57" s="192"/>
      <c r="EZ57" s="192"/>
      <c r="FA57" s="192"/>
      <c r="FB57" s="192"/>
      <c r="FC57" s="192"/>
      <c r="FD57" s="192"/>
      <c r="FE57" s="192"/>
      <c r="FF57" s="192"/>
      <c r="FG57" s="192"/>
      <c r="FH57" s="192"/>
      <c r="FI57" s="192"/>
      <c r="FJ57" s="192"/>
      <c r="FK57" s="192"/>
      <c r="FL57" s="192"/>
      <c r="FM57" s="192"/>
      <c r="FN57" s="192"/>
      <c r="FO57" s="192"/>
      <c r="FP57" s="192"/>
      <c r="FQ57" s="192"/>
      <c r="FR57" s="192"/>
      <c r="FS57" s="192"/>
      <c r="FT57" s="192"/>
      <c r="FU57" s="192"/>
      <c r="FV57" s="192"/>
      <c r="FW57" s="192"/>
      <c r="FX57" s="192"/>
      <c r="FY57" s="192"/>
      <c r="FZ57" s="192"/>
      <c r="GA57" s="192"/>
      <c r="GB57" s="192"/>
      <c r="GC57" s="192"/>
      <c r="GD57" s="192"/>
      <c r="GE57" s="192"/>
      <c r="GF57" s="192"/>
      <c r="GG57" s="192"/>
      <c r="GH57" s="192"/>
      <c r="GI57" s="192"/>
      <c r="GJ57" s="192"/>
      <c r="GK57" s="192"/>
      <c r="GL57" s="192"/>
      <c r="GM57" s="192"/>
      <c r="GN57" s="192"/>
      <c r="GO57" s="192"/>
      <c r="GP57" s="192"/>
      <c r="GQ57" s="192"/>
      <c r="GR57" s="192"/>
      <c r="GS57" s="192"/>
      <c r="GT57" s="192"/>
      <c r="GU57" s="192"/>
      <c r="GV57" s="192"/>
      <c r="GW57" s="192"/>
      <c r="GX57" s="192"/>
      <c r="GY57" s="192"/>
      <c r="GZ57" s="192"/>
      <c r="HA57" s="192"/>
      <c r="HB57" s="192"/>
      <c r="HC57" s="192"/>
      <c r="HD57" s="192"/>
      <c r="HE57" s="192"/>
      <c r="HF57" s="192"/>
      <c r="HG57" s="192"/>
      <c r="HH57" s="192"/>
      <c r="HI57" s="192"/>
      <c r="HJ57" s="192"/>
      <c r="HK57" s="192"/>
      <c r="HL57" s="192"/>
      <c r="HM57" s="192"/>
      <c r="HN57" s="192"/>
      <c r="HO57" s="192"/>
      <c r="HP57" s="192"/>
      <c r="HQ57" s="192"/>
      <c r="HR57" s="192"/>
      <c r="HS57" s="192"/>
      <c r="HT57" s="192"/>
      <c r="HU57" s="192"/>
      <c r="HV57" s="192"/>
      <c r="HW57" s="192"/>
      <c r="HX57" s="192"/>
      <c r="HY57" s="192"/>
      <c r="HZ57" s="192"/>
      <c r="IA57" s="192"/>
      <c r="IB57" s="192"/>
      <c r="IC57" s="192"/>
      <c r="ID57" s="192"/>
      <c r="IE57" s="192"/>
      <c r="IF57" s="192"/>
      <c r="IG57" s="192"/>
      <c r="IH57" s="192"/>
      <c r="II57" s="192"/>
      <c r="IJ57" s="192"/>
      <c r="IK57" s="192"/>
      <c r="IL57" s="192"/>
      <c r="IM57" s="192"/>
      <c r="IN57" s="192"/>
      <c r="IO57" s="192"/>
      <c r="IP57" s="192"/>
      <c r="IQ57" s="192"/>
      <c r="IR57" s="192"/>
      <c r="IS57" s="192"/>
      <c r="IT57" s="192"/>
      <c r="IU57" s="192"/>
    </row>
    <row r="58" spans="1:255" s="158" customFormat="1" ht="13.5" customHeight="1">
      <c r="A58" s="160"/>
      <c r="B58" s="161"/>
      <c r="C58" s="162"/>
      <c r="D58" s="193" t="s">
        <v>224</v>
      </c>
      <c r="E58" s="163"/>
      <c r="F58" s="164">
        <v>1</v>
      </c>
      <c r="G58" s="165"/>
      <c r="H58" s="3824"/>
      <c r="I58" s="197"/>
      <c r="J58" s="171"/>
      <c r="U58" s="159"/>
      <c r="W58" s="159"/>
    </row>
    <row r="59" spans="1:255" s="187" customFormat="1" ht="13.5" customHeight="1">
      <c r="A59" s="189">
        <v>16</v>
      </c>
      <c r="B59" s="190" t="s">
        <v>195</v>
      </c>
      <c r="C59" s="190">
        <v>460242121</v>
      </c>
      <c r="D59" s="190" t="s">
        <v>225</v>
      </c>
      <c r="E59" s="190" t="s">
        <v>141</v>
      </c>
      <c r="F59" s="128">
        <f>ROUND(SUM(F60),3)</f>
        <v>1</v>
      </c>
      <c r="G59" s="137"/>
      <c r="H59" s="3821">
        <f>ROUND(F59*G59,2)</f>
        <v>0</v>
      </c>
      <c r="I59" s="122" t="s">
        <v>142</v>
      </c>
      <c r="J59" s="186"/>
      <c r="BR59" s="192"/>
      <c r="BS59" s="192"/>
      <c r="BT59" s="192"/>
      <c r="BU59" s="192"/>
      <c r="BV59" s="192"/>
      <c r="BW59" s="192"/>
      <c r="BX59" s="192"/>
      <c r="BY59" s="192"/>
      <c r="BZ59" s="192"/>
      <c r="CA59" s="192"/>
      <c r="CB59" s="192"/>
      <c r="CC59" s="192"/>
      <c r="CD59" s="192"/>
      <c r="CE59" s="192"/>
      <c r="CF59" s="192"/>
      <c r="CG59" s="192"/>
      <c r="CH59" s="192"/>
      <c r="CI59" s="192"/>
      <c r="CJ59" s="192"/>
      <c r="CK59" s="192"/>
      <c r="CL59" s="192"/>
      <c r="CM59" s="192"/>
      <c r="CN59" s="192"/>
      <c r="CO59" s="192"/>
      <c r="CP59" s="192"/>
      <c r="CQ59" s="192"/>
      <c r="CR59" s="192"/>
      <c r="CS59" s="192"/>
      <c r="CT59" s="192"/>
      <c r="CU59" s="192"/>
      <c r="CV59" s="192"/>
      <c r="CW59" s="192"/>
      <c r="CX59" s="192"/>
      <c r="CY59" s="192"/>
      <c r="CZ59" s="192"/>
      <c r="DA59" s="192"/>
      <c r="DB59" s="192"/>
      <c r="DC59" s="192"/>
      <c r="DD59" s="192"/>
      <c r="DE59" s="192"/>
      <c r="DF59" s="192"/>
      <c r="DG59" s="192"/>
      <c r="DH59" s="192"/>
      <c r="DI59" s="192"/>
      <c r="DJ59" s="192"/>
      <c r="DK59" s="192"/>
      <c r="DL59" s="192"/>
      <c r="DM59" s="192"/>
      <c r="DN59" s="192"/>
      <c r="DO59" s="192"/>
      <c r="DP59" s="192"/>
      <c r="DQ59" s="192"/>
      <c r="DR59" s="192"/>
      <c r="DS59" s="192"/>
      <c r="DT59" s="192"/>
      <c r="DU59" s="192"/>
      <c r="DV59" s="192"/>
      <c r="DW59" s="192"/>
      <c r="DX59" s="192"/>
      <c r="DY59" s="192"/>
      <c r="DZ59" s="192"/>
      <c r="EA59" s="192"/>
      <c r="EB59" s="192"/>
      <c r="EC59" s="192"/>
      <c r="ED59" s="192"/>
      <c r="EE59" s="192"/>
      <c r="EF59" s="192"/>
      <c r="EG59" s="192"/>
      <c r="EH59" s="192"/>
      <c r="EI59" s="192"/>
      <c r="EJ59" s="192"/>
      <c r="EK59" s="192"/>
      <c r="EL59" s="192"/>
      <c r="EM59" s="192"/>
      <c r="EN59" s="192"/>
      <c r="EO59" s="192"/>
      <c r="EP59" s="192"/>
      <c r="EQ59" s="192"/>
      <c r="ER59" s="192"/>
      <c r="ES59" s="192"/>
      <c r="ET59" s="192"/>
      <c r="EU59" s="192"/>
      <c r="EV59" s="192"/>
      <c r="EW59" s="192"/>
      <c r="EX59" s="192"/>
      <c r="EY59" s="192"/>
      <c r="EZ59" s="192"/>
      <c r="FA59" s="192"/>
      <c r="FB59" s="192"/>
      <c r="FC59" s="192"/>
      <c r="FD59" s="192"/>
      <c r="FE59" s="192"/>
      <c r="FF59" s="192"/>
      <c r="FG59" s="192"/>
      <c r="FH59" s="192"/>
      <c r="FI59" s="192"/>
      <c r="FJ59" s="192"/>
      <c r="FK59" s="192"/>
      <c r="FL59" s="192"/>
      <c r="FM59" s="192"/>
      <c r="FN59" s="192"/>
      <c r="FO59" s="192"/>
      <c r="FP59" s="192"/>
      <c r="FQ59" s="192"/>
      <c r="FR59" s="192"/>
      <c r="FS59" s="192"/>
      <c r="FT59" s="192"/>
      <c r="FU59" s="192"/>
      <c r="FV59" s="192"/>
      <c r="FW59" s="192"/>
      <c r="FX59" s="192"/>
      <c r="FY59" s="192"/>
      <c r="FZ59" s="192"/>
      <c r="GA59" s="192"/>
      <c r="GB59" s="192"/>
      <c r="GC59" s="192"/>
      <c r="GD59" s="192"/>
      <c r="GE59" s="192"/>
      <c r="GF59" s="192"/>
      <c r="GG59" s="192"/>
      <c r="GH59" s="192"/>
      <c r="GI59" s="192"/>
      <c r="GJ59" s="192"/>
      <c r="GK59" s="192"/>
      <c r="GL59" s="192"/>
      <c r="GM59" s="192"/>
      <c r="GN59" s="192"/>
      <c r="GO59" s="192"/>
      <c r="GP59" s="192"/>
      <c r="GQ59" s="192"/>
      <c r="GR59" s="192"/>
      <c r="GS59" s="192"/>
      <c r="GT59" s="192"/>
      <c r="GU59" s="192"/>
      <c r="GV59" s="192"/>
      <c r="GW59" s="192"/>
      <c r="GX59" s="192"/>
      <c r="GY59" s="192"/>
      <c r="GZ59" s="192"/>
      <c r="HA59" s="192"/>
      <c r="HB59" s="192"/>
      <c r="HC59" s="192"/>
      <c r="HD59" s="192"/>
      <c r="HE59" s="192"/>
      <c r="HF59" s="192"/>
      <c r="HG59" s="192"/>
      <c r="HH59" s="192"/>
      <c r="HI59" s="192"/>
      <c r="HJ59" s="192"/>
      <c r="HK59" s="192"/>
      <c r="HL59" s="192"/>
      <c r="HM59" s="192"/>
      <c r="HN59" s="192"/>
      <c r="HO59" s="192"/>
      <c r="HP59" s="192"/>
      <c r="HQ59" s="192"/>
      <c r="HR59" s="192"/>
      <c r="HS59" s="192"/>
      <c r="HT59" s="192"/>
      <c r="HU59" s="192"/>
      <c r="HV59" s="192"/>
      <c r="HW59" s="192"/>
      <c r="HX59" s="192"/>
      <c r="HY59" s="192"/>
      <c r="HZ59" s="192"/>
      <c r="IA59" s="192"/>
      <c r="IB59" s="192"/>
      <c r="IC59" s="192"/>
      <c r="ID59" s="192"/>
      <c r="IE59" s="192"/>
      <c r="IF59" s="192"/>
      <c r="IG59" s="192"/>
      <c r="IH59" s="192"/>
      <c r="II59" s="192"/>
      <c r="IJ59" s="192"/>
      <c r="IK59" s="192"/>
      <c r="IL59" s="192"/>
      <c r="IM59" s="192"/>
      <c r="IN59" s="192"/>
      <c r="IO59" s="192"/>
      <c r="IP59" s="192"/>
      <c r="IQ59" s="192"/>
      <c r="IR59" s="192"/>
      <c r="IS59" s="192"/>
      <c r="IT59" s="192"/>
      <c r="IU59" s="192"/>
    </row>
    <row r="60" spans="1:255" s="158" customFormat="1" ht="13.5" customHeight="1">
      <c r="A60" s="160"/>
      <c r="B60" s="161"/>
      <c r="C60" s="162"/>
      <c r="D60" s="193" t="s">
        <v>224</v>
      </c>
      <c r="E60" s="163"/>
      <c r="F60" s="164">
        <v>1</v>
      </c>
      <c r="G60" s="165"/>
      <c r="H60" s="3824"/>
      <c r="I60" s="197"/>
      <c r="J60" s="171"/>
      <c r="U60" s="159"/>
      <c r="W60" s="159"/>
    </row>
    <row r="61" spans="1:255" s="187" customFormat="1" ht="13.5" customHeight="1">
      <c r="A61" s="189">
        <v>17</v>
      </c>
      <c r="B61" s="190" t="s">
        <v>195</v>
      </c>
      <c r="C61" s="190">
        <v>460242211</v>
      </c>
      <c r="D61" s="190" t="s">
        <v>226</v>
      </c>
      <c r="E61" s="190" t="s">
        <v>155</v>
      </c>
      <c r="F61" s="128">
        <f>ROUND(SUM(F62),3)</f>
        <v>1</v>
      </c>
      <c r="G61" s="137"/>
      <c r="H61" s="3821">
        <f>ROUND(F61*G61,2)</f>
        <v>0</v>
      </c>
      <c r="I61" s="122" t="s">
        <v>142</v>
      </c>
      <c r="J61" s="186"/>
      <c r="BR61" s="192"/>
      <c r="BS61" s="192"/>
      <c r="BT61" s="192"/>
      <c r="BU61" s="192"/>
      <c r="BV61" s="192"/>
      <c r="BW61" s="192"/>
      <c r="BX61" s="192"/>
      <c r="BY61" s="192"/>
      <c r="BZ61" s="192"/>
      <c r="CA61" s="192"/>
      <c r="CB61" s="192"/>
      <c r="CC61" s="192"/>
      <c r="CD61" s="192"/>
      <c r="CE61" s="192"/>
      <c r="CF61" s="192"/>
      <c r="CG61" s="192"/>
      <c r="CH61" s="192"/>
      <c r="CI61" s="192"/>
      <c r="CJ61" s="192"/>
      <c r="CK61" s="192"/>
      <c r="CL61" s="192"/>
      <c r="CM61" s="192"/>
      <c r="CN61" s="192"/>
      <c r="CO61" s="192"/>
      <c r="CP61" s="192"/>
      <c r="CQ61" s="192"/>
      <c r="CR61" s="192"/>
      <c r="CS61" s="192"/>
      <c r="CT61" s="192"/>
      <c r="CU61" s="192"/>
      <c r="CV61" s="192"/>
      <c r="CW61" s="192"/>
      <c r="CX61" s="192"/>
      <c r="CY61" s="192"/>
      <c r="CZ61" s="192"/>
      <c r="DA61" s="192"/>
      <c r="DB61" s="192"/>
      <c r="DC61" s="192"/>
      <c r="DD61" s="192"/>
      <c r="DE61" s="192"/>
      <c r="DF61" s="192"/>
      <c r="DG61" s="192"/>
      <c r="DH61" s="192"/>
      <c r="DI61" s="192"/>
      <c r="DJ61" s="192"/>
      <c r="DK61" s="192"/>
      <c r="DL61" s="192"/>
      <c r="DM61" s="192"/>
      <c r="DN61" s="192"/>
      <c r="DO61" s="192"/>
      <c r="DP61" s="192"/>
      <c r="DQ61" s="192"/>
      <c r="DR61" s="192"/>
      <c r="DS61" s="192"/>
      <c r="DT61" s="192"/>
      <c r="DU61" s="192"/>
      <c r="DV61" s="192"/>
      <c r="DW61" s="192"/>
      <c r="DX61" s="192"/>
      <c r="DY61" s="192"/>
      <c r="DZ61" s="192"/>
      <c r="EA61" s="192"/>
      <c r="EB61" s="192"/>
      <c r="EC61" s="192"/>
      <c r="ED61" s="192"/>
      <c r="EE61" s="192"/>
      <c r="EF61" s="192"/>
      <c r="EG61" s="192"/>
      <c r="EH61" s="192"/>
      <c r="EI61" s="192"/>
      <c r="EJ61" s="192"/>
      <c r="EK61" s="192"/>
      <c r="EL61" s="192"/>
      <c r="EM61" s="192"/>
      <c r="EN61" s="192"/>
      <c r="EO61" s="192"/>
      <c r="EP61" s="192"/>
      <c r="EQ61" s="192"/>
      <c r="ER61" s="192"/>
      <c r="ES61" s="192"/>
      <c r="ET61" s="192"/>
      <c r="EU61" s="192"/>
      <c r="EV61" s="192"/>
      <c r="EW61" s="192"/>
      <c r="EX61" s="192"/>
      <c r="EY61" s="192"/>
      <c r="EZ61" s="192"/>
      <c r="FA61" s="192"/>
      <c r="FB61" s="192"/>
      <c r="FC61" s="192"/>
      <c r="FD61" s="192"/>
      <c r="FE61" s="192"/>
      <c r="FF61" s="192"/>
      <c r="FG61" s="192"/>
      <c r="FH61" s="192"/>
      <c r="FI61" s="192"/>
      <c r="FJ61" s="192"/>
      <c r="FK61" s="192"/>
      <c r="FL61" s="192"/>
      <c r="FM61" s="192"/>
      <c r="FN61" s="192"/>
      <c r="FO61" s="192"/>
      <c r="FP61" s="192"/>
      <c r="FQ61" s="192"/>
      <c r="FR61" s="192"/>
      <c r="FS61" s="192"/>
      <c r="FT61" s="192"/>
      <c r="FU61" s="192"/>
      <c r="FV61" s="192"/>
      <c r="FW61" s="192"/>
      <c r="FX61" s="192"/>
      <c r="FY61" s="192"/>
      <c r="FZ61" s="192"/>
      <c r="GA61" s="192"/>
      <c r="GB61" s="192"/>
      <c r="GC61" s="192"/>
      <c r="GD61" s="192"/>
      <c r="GE61" s="192"/>
      <c r="GF61" s="192"/>
      <c r="GG61" s="192"/>
      <c r="GH61" s="192"/>
      <c r="GI61" s="192"/>
      <c r="GJ61" s="192"/>
      <c r="GK61" s="192"/>
      <c r="GL61" s="192"/>
      <c r="GM61" s="192"/>
      <c r="GN61" s="192"/>
      <c r="GO61" s="192"/>
      <c r="GP61" s="192"/>
      <c r="GQ61" s="192"/>
      <c r="GR61" s="192"/>
      <c r="GS61" s="192"/>
      <c r="GT61" s="192"/>
      <c r="GU61" s="192"/>
      <c r="GV61" s="192"/>
      <c r="GW61" s="192"/>
      <c r="GX61" s="192"/>
      <c r="GY61" s="192"/>
      <c r="GZ61" s="192"/>
      <c r="HA61" s="192"/>
      <c r="HB61" s="192"/>
      <c r="HC61" s="192"/>
      <c r="HD61" s="192"/>
      <c r="HE61" s="192"/>
      <c r="HF61" s="192"/>
      <c r="HG61" s="192"/>
      <c r="HH61" s="192"/>
      <c r="HI61" s="192"/>
      <c r="HJ61" s="192"/>
      <c r="HK61" s="192"/>
      <c r="HL61" s="192"/>
      <c r="HM61" s="192"/>
      <c r="HN61" s="192"/>
      <c r="HO61" s="192"/>
      <c r="HP61" s="192"/>
      <c r="HQ61" s="192"/>
      <c r="HR61" s="192"/>
      <c r="HS61" s="192"/>
      <c r="HT61" s="192"/>
      <c r="HU61" s="192"/>
      <c r="HV61" s="192"/>
      <c r="HW61" s="192"/>
      <c r="HX61" s="192"/>
      <c r="HY61" s="192"/>
      <c r="HZ61" s="192"/>
      <c r="IA61" s="192"/>
      <c r="IB61" s="192"/>
      <c r="IC61" s="192"/>
      <c r="ID61" s="192"/>
      <c r="IE61" s="192"/>
      <c r="IF61" s="192"/>
      <c r="IG61" s="192"/>
      <c r="IH61" s="192"/>
      <c r="II61" s="192"/>
      <c r="IJ61" s="192"/>
      <c r="IK61" s="192"/>
      <c r="IL61" s="192"/>
      <c r="IM61" s="192"/>
      <c r="IN61" s="192"/>
      <c r="IO61" s="192"/>
      <c r="IP61" s="192"/>
      <c r="IQ61" s="192"/>
      <c r="IR61" s="192"/>
      <c r="IS61" s="192"/>
      <c r="IT61" s="192"/>
      <c r="IU61" s="192"/>
    </row>
    <row r="62" spans="1:255" s="158" customFormat="1" ht="13.5" customHeight="1">
      <c r="A62" s="160"/>
      <c r="B62" s="161"/>
      <c r="C62" s="162"/>
      <c r="D62" s="193" t="s">
        <v>227</v>
      </c>
      <c r="E62" s="163"/>
      <c r="F62" s="164">
        <v>1</v>
      </c>
      <c r="G62" s="165"/>
      <c r="H62" s="3824"/>
      <c r="I62" s="197"/>
      <c r="J62" s="171"/>
      <c r="U62" s="159"/>
      <c r="W62" s="159"/>
    </row>
    <row r="63" spans="1:255" s="187" customFormat="1" ht="13.5" customHeight="1">
      <c r="A63" s="189">
        <v>18</v>
      </c>
      <c r="B63" s="190" t="s">
        <v>195</v>
      </c>
      <c r="C63" s="190">
        <v>460242221</v>
      </c>
      <c r="D63" s="190" t="s">
        <v>228</v>
      </c>
      <c r="E63" s="190" t="s">
        <v>141</v>
      </c>
      <c r="F63" s="128">
        <f>ROUND(SUM(F64),3)</f>
        <v>1</v>
      </c>
      <c r="G63" s="137"/>
      <c r="H63" s="3821">
        <f>ROUND(F63*G63,2)</f>
        <v>0</v>
      </c>
      <c r="I63" s="122" t="s">
        <v>142</v>
      </c>
      <c r="J63" s="186"/>
      <c r="BR63" s="192"/>
      <c r="BS63" s="192"/>
      <c r="BT63" s="192"/>
      <c r="BU63" s="192"/>
      <c r="BV63" s="192"/>
      <c r="BW63" s="192"/>
      <c r="BX63" s="192"/>
      <c r="BY63" s="192"/>
      <c r="BZ63" s="192"/>
      <c r="CA63" s="192"/>
      <c r="CB63" s="192"/>
      <c r="CC63" s="192"/>
      <c r="CD63" s="192"/>
      <c r="CE63" s="192"/>
      <c r="CF63" s="192"/>
      <c r="CG63" s="192"/>
      <c r="CH63" s="192"/>
      <c r="CI63" s="192"/>
      <c r="CJ63" s="192"/>
      <c r="CK63" s="192"/>
      <c r="CL63" s="192"/>
      <c r="CM63" s="192"/>
      <c r="CN63" s="192"/>
      <c r="CO63" s="192"/>
      <c r="CP63" s="192"/>
      <c r="CQ63" s="192"/>
      <c r="CR63" s="192"/>
      <c r="CS63" s="192"/>
      <c r="CT63" s="192"/>
      <c r="CU63" s="192"/>
      <c r="CV63" s="192"/>
      <c r="CW63" s="192"/>
      <c r="CX63" s="192"/>
      <c r="CY63" s="192"/>
      <c r="CZ63" s="192"/>
      <c r="DA63" s="192"/>
      <c r="DB63" s="192"/>
      <c r="DC63" s="192"/>
      <c r="DD63" s="192"/>
      <c r="DE63" s="192"/>
      <c r="DF63" s="192"/>
      <c r="DG63" s="192"/>
      <c r="DH63" s="192"/>
      <c r="DI63" s="192"/>
      <c r="DJ63" s="192"/>
      <c r="DK63" s="192"/>
      <c r="DL63" s="192"/>
      <c r="DM63" s="192"/>
      <c r="DN63" s="192"/>
      <c r="DO63" s="192"/>
      <c r="DP63" s="192"/>
      <c r="DQ63" s="192"/>
      <c r="DR63" s="192"/>
      <c r="DS63" s="192"/>
      <c r="DT63" s="192"/>
      <c r="DU63" s="192"/>
      <c r="DV63" s="192"/>
      <c r="DW63" s="192"/>
      <c r="DX63" s="192"/>
      <c r="DY63" s="192"/>
      <c r="DZ63" s="192"/>
      <c r="EA63" s="192"/>
      <c r="EB63" s="192"/>
      <c r="EC63" s="192"/>
      <c r="ED63" s="192"/>
      <c r="EE63" s="192"/>
      <c r="EF63" s="192"/>
      <c r="EG63" s="192"/>
      <c r="EH63" s="192"/>
      <c r="EI63" s="192"/>
      <c r="EJ63" s="192"/>
      <c r="EK63" s="192"/>
      <c r="EL63" s="192"/>
      <c r="EM63" s="192"/>
      <c r="EN63" s="192"/>
      <c r="EO63" s="192"/>
      <c r="EP63" s="192"/>
      <c r="EQ63" s="192"/>
      <c r="ER63" s="192"/>
      <c r="ES63" s="192"/>
      <c r="ET63" s="192"/>
      <c r="EU63" s="192"/>
      <c r="EV63" s="192"/>
      <c r="EW63" s="192"/>
      <c r="EX63" s="192"/>
      <c r="EY63" s="192"/>
      <c r="EZ63" s="192"/>
      <c r="FA63" s="192"/>
      <c r="FB63" s="192"/>
      <c r="FC63" s="192"/>
      <c r="FD63" s="192"/>
      <c r="FE63" s="192"/>
      <c r="FF63" s="192"/>
      <c r="FG63" s="192"/>
      <c r="FH63" s="192"/>
      <c r="FI63" s="192"/>
      <c r="FJ63" s="192"/>
      <c r="FK63" s="192"/>
      <c r="FL63" s="192"/>
      <c r="FM63" s="192"/>
      <c r="FN63" s="192"/>
      <c r="FO63" s="192"/>
      <c r="FP63" s="192"/>
      <c r="FQ63" s="192"/>
      <c r="FR63" s="192"/>
      <c r="FS63" s="192"/>
      <c r="FT63" s="192"/>
      <c r="FU63" s="192"/>
      <c r="FV63" s="192"/>
      <c r="FW63" s="192"/>
      <c r="FX63" s="192"/>
      <c r="FY63" s="192"/>
      <c r="FZ63" s="192"/>
      <c r="GA63" s="192"/>
      <c r="GB63" s="192"/>
      <c r="GC63" s="192"/>
      <c r="GD63" s="192"/>
      <c r="GE63" s="192"/>
      <c r="GF63" s="192"/>
      <c r="GG63" s="192"/>
      <c r="GH63" s="192"/>
      <c r="GI63" s="192"/>
      <c r="GJ63" s="192"/>
      <c r="GK63" s="192"/>
      <c r="GL63" s="192"/>
      <c r="GM63" s="192"/>
      <c r="GN63" s="192"/>
      <c r="GO63" s="192"/>
      <c r="GP63" s="192"/>
      <c r="GQ63" s="192"/>
      <c r="GR63" s="192"/>
      <c r="GS63" s="192"/>
      <c r="GT63" s="192"/>
      <c r="GU63" s="192"/>
      <c r="GV63" s="192"/>
      <c r="GW63" s="192"/>
      <c r="GX63" s="192"/>
      <c r="GY63" s="192"/>
      <c r="GZ63" s="192"/>
      <c r="HA63" s="192"/>
      <c r="HB63" s="192"/>
      <c r="HC63" s="192"/>
      <c r="HD63" s="192"/>
      <c r="HE63" s="192"/>
      <c r="HF63" s="192"/>
      <c r="HG63" s="192"/>
      <c r="HH63" s="192"/>
      <c r="HI63" s="192"/>
      <c r="HJ63" s="192"/>
      <c r="HK63" s="192"/>
      <c r="HL63" s="192"/>
      <c r="HM63" s="192"/>
      <c r="HN63" s="192"/>
      <c r="HO63" s="192"/>
      <c r="HP63" s="192"/>
      <c r="HQ63" s="192"/>
      <c r="HR63" s="192"/>
      <c r="HS63" s="192"/>
      <c r="HT63" s="192"/>
      <c r="HU63" s="192"/>
      <c r="HV63" s="192"/>
      <c r="HW63" s="192"/>
      <c r="HX63" s="192"/>
      <c r="HY63" s="192"/>
      <c r="HZ63" s="192"/>
      <c r="IA63" s="192"/>
      <c r="IB63" s="192"/>
      <c r="IC63" s="192"/>
      <c r="ID63" s="192"/>
      <c r="IE63" s="192"/>
      <c r="IF63" s="192"/>
      <c r="IG63" s="192"/>
      <c r="IH63" s="192"/>
      <c r="II63" s="192"/>
      <c r="IJ63" s="192"/>
      <c r="IK63" s="192"/>
      <c r="IL63" s="192"/>
      <c r="IM63" s="192"/>
      <c r="IN63" s="192"/>
      <c r="IO63" s="192"/>
      <c r="IP63" s="192"/>
      <c r="IQ63" s="192"/>
      <c r="IR63" s="192"/>
      <c r="IS63" s="192"/>
      <c r="IT63" s="192"/>
      <c r="IU63" s="192"/>
    </row>
    <row r="64" spans="1:255" s="158" customFormat="1" ht="13.5" customHeight="1">
      <c r="A64" s="160"/>
      <c r="B64" s="161"/>
      <c r="C64" s="162"/>
      <c r="D64" s="193" t="s">
        <v>227</v>
      </c>
      <c r="E64" s="163"/>
      <c r="F64" s="164">
        <v>1</v>
      </c>
      <c r="G64" s="165"/>
      <c r="H64" s="3824"/>
      <c r="I64" s="197"/>
      <c r="J64" s="171"/>
      <c r="U64" s="159"/>
      <c r="W64" s="159"/>
    </row>
    <row r="65" spans="1:255" s="187" customFormat="1" ht="13.5" customHeight="1">
      <c r="A65" s="189">
        <v>19</v>
      </c>
      <c r="B65" s="190" t="s">
        <v>195</v>
      </c>
      <c r="C65" s="190">
        <v>460451432</v>
      </c>
      <c r="D65" s="190" t="s">
        <v>229</v>
      </c>
      <c r="E65" s="190" t="s">
        <v>141</v>
      </c>
      <c r="F65" s="128">
        <f>ROUND(SUM(F67),3)</f>
        <v>4.5</v>
      </c>
      <c r="G65" s="137"/>
      <c r="H65" s="3821">
        <f>ROUND(F65*G65,2)</f>
        <v>0</v>
      </c>
      <c r="I65" s="122" t="s">
        <v>142</v>
      </c>
      <c r="J65" s="198"/>
      <c r="BR65" s="192"/>
      <c r="BS65" s="192"/>
      <c r="BT65" s="192"/>
      <c r="BU65" s="192"/>
      <c r="BV65" s="192"/>
      <c r="BW65" s="192"/>
      <c r="BX65" s="192"/>
      <c r="BY65" s="192"/>
      <c r="BZ65" s="192"/>
      <c r="CA65" s="192"/>
      <c r="CB65" s="192"/>
      <c r="CC65" s="192"/>
      <c r="CD65" s="192"/>
      <c r="CE65" s="192"/>
      <c r="CF65" s="192"/>
      <c r="CG65" s="192"/>
      <c r="CH65" s="192"/>
      <c r="CI65" s="192"/>
      <c r="CJ65" s="192"/>
      <c r="CK65" s="192"/>
      <c r="CL65" s="192"/>
      <c r="CM65" s="192"/>
      <c r="CN65" s="192"/>
      <c r="CO65" s="192"/>
      <c r="CP65" s="192"/>
      <c r="CQ65" s="192"/>
      <c r="CR65" s="192"/>
      <c r="CS65" s="192"/>
      <c r="CT65" s="192"/>
      <c r="CU65" s="192"/>
      <c r="CV65" s="192"/>
      <c r="CW65" s="192"/>
      <c r="CX65" s="192"/>
      <c r="CY65" s="192"/>
      <c r="CZ65" s="192"/>
      <c r="DA65" s="192"/>
      <c r="DB65" s="192"/>
      <c r="DC65" s="192"/>
      <c r="DD65" s="192"/>
      <c r="DE65" s="192"/>
      <c r="DF65" s="192"/>
      <c r="DG65" s="192"/>
      <c r="DH65" s="192"/>
      <c r="DI65" s="192"/>
      <c r="DJ65" s="192"/>
      <c r="DK65" s="192"/>
      <c r="DL65" s="192"/>
      <c r="DM65" s="192"/>
      <c r="DN65" s="192"/>
      <c r="DO65" s="192"/>
      <c r="DP65" s="192"/>
      <c r="DQ65" s="192"/>
      <c r="DR65" s="192"/>
      <c r="DS65" s="192"/>
      <c r="DT65" s="192"/>
      <c r="DU65" s="192"/>
      <c r="DV65" s="192"/>
      <c r="DW65" s="192"/>
      <c r="DX65" s="192"/>
      <c r="DY65" s="192"/>
      <c r="DZ65" s="192"/>
      <c r="EA65" s="192"/>
      <c r="EB65" s="192"/>
      <c r="EC65" s="192"/>
      <c r="ED65" s="192"/>
      <c r="EE65" s="192"/>
      <c r="EF65" s="192"/>
      <c r="EG65" s="192"/>
      <c r="EH65" s="192"/>
      <c r="EI65" s="192"/>
      <c r="EJ65" s="192"/>
      <c r="EK65" s="192"/>
      <c r="EL65" s="192"/>
      <c r="EM65" s="192"/>
      <c r="EN65" s="192"/>
      <c r="EO65" s="192"/>
      <c r="EP65" s="192"/>
      <c r="EQ65" s="192"/>
      <c r="ER65" s="192"/>
      <c r="ES65" s="192"/>
      <c r="ET65" s="192"/>
      <c r="EU65" s="192"/>
      <c r="EV65" s="192"/>
      <c r="EW65" s="192"/>
      <c r="EX65" s="192"/>
      <c r="EY65" s="192"/>
      <c r="EZ65" s="192"/>
      <c r="FA65" s="192"/>
      <c r="FB65" s="192"/>
      <c r="FC65" s="192"/>
      <c r="FD65" s="192"/>
      <c r="FE65" s="192"/>
      <c r="FF65" s="192"/>
      <c r="FG65" s="192"/>
      <c r="FH65" s="192"/>
      <c r="FI65" s="192"/>
      <c r="FJ65" s="192"/>
      <c r="FK65" s="192"/>
      <c r="FL65" s="192"/>
      <c r="FM65" s="192"/>
      <c r="FN65" s="192"/>
      <c r="FO65" s="192"/>
      <c r="FP65" s="192"/>
      <c r="FQ65" s="192"/>
      <c r="FR65" s="192"/>
      <c r="FS65" s="192"/>
      <c r="FT65" s="192"/>
      <c r="FU65" s="192"/>
      <c r="FV65" s="192"/>
      <c r="FW65" s="192"/>
      <c r="FX65" s="192"/>
      <c r="FY65" s="192"/>
      <c r="FZ65" s="192"/>
      <c r="GA65" s="192"/>
      <c r="GB65" s="192"/>
      <c r="GC65" s="192"/>
      <c r="GD65" s="192"/>
      <c r="GE65" s="192"/>
      <c r="GF65" s="192"/>
      <c r="GG65" s="192"/>
      <c r="GH65" s="192"/>
      <c r="GI65" s="192"/>
      <c r="GJ65" s="192"/>
      <c r="GK65" s="192"/>
      <c r="GL65" s="192"/>
      <c r="GM65" s="192"/>
      <c r="GN65" s="192"/>
      <c r="GO65" s="192"/>
      <c r="GP65" s="192"/>
      <c r="GQ65" s="192"/>
      <c r="GR65" s="192"/>
      <c r="GS65" s="192"/>
      <c r="GT65" s="192"/>
      <c r="GU65" s="192"/>
      <c r="GV65" s="192"/>
      <c r="GW65" s="192"/>
      <c r="GX65" s="192"/>
      <c r="GY65" s="192"/>
      <c r="GZ65" s="192"/>
      <c r="HA65" s="192"/>
      <c r="HB65" s="192"/>
      <c r="HC65" s="192"/>
      <c r="HD65" s="192"/>
      <c r="HE65" s="192"/>
      <c r="HF65" s="192"/>
      <c r="HG65" s="192"/>
      <c r="HH65" s="192"/>
      <c r="HI65" s="192"/>
      <c r="HJ65" s="192"/>
      <c r="HK65" s="192"/>
      <c r="HL65" s="192"/>
      <c r="HM65" s="192"/>
      <c r="HN65" s="192"/>
      <c r="HO65" s="192"/>
      <c r="HP65" s="192"/>
      <c r="HQ65" s="192"/>
      <c r="HR65" s="192"/>
      <c r="HS65" s="192"/>
      <c r="HT65" s="192"/>
      <c r="HU65" s="192"/>
      <c r="HV65" s="192"/>
      <c r="HW65" s="192"/>
      <c r="HX65" s="192"/>
      <c r="HY65" s="192"/>
      <c r="HZ65" s="192"/>
      <c r="IA65" s="192"/>
      <c r="IB65" s="192"/>
      <c r="IC65" s="192"/>
      <c r="ID65" s="192"/>
      <c r="IE65" s="192"/>
      <c r="IF65" s="192"/>
      <c r="IG65" s="192"/>
      <c r="IH65" s="192"/>
      <c r="II65" s="192"/>
      <c r="IJ65" s="192"/>
      <c r="IK65" s="192"/>
      <c r="IL65" s="192"/>
      <c r="IM65" s="192"/>
      <c r="IN65" s="192"/>
      <c r="IO65" s="192"/>
      <c r="IP65" s="192"/>
      <c r="IQ65" s="192"/>
      <c r="IR65" s="192"/>
      <c r="IS65" s="192"/>
      <c r="IT65" s="192"/>
      <c r="IU65" s="192"/>
    </row>
    <row r="66" spans="1:255" s="187" customFormat="1" ht="13.5" customHeight="1">
      <c r="A66" s="189"/>
      <c r="B66" s="190"/>
      <c r="C66" s="190"/>
      <c r="D66" s="193" t="s">
        <v>517</v>
      </c>
      <c r="E66" s="190"/>
      <c r="F66" s="199"/>
      <c r="G66" s="137"/>
      <c r="H66" s="4296"/>
      <c r="I66" s="122"/>
      <c r="J66" s="186"/>
      <c r="BR66" s="192"/>
      <c r="BS66" s="192"/>
      <c r="BT66" s="192"/>
      <c r="BU66" s="192"/>
      <c r="BV66" s="192"/>
      <c r="BW66" s="192"/>
      <c r="BX66" s="192"/>
      <c r="BY66" s="192"/>
      <c r="BZ66" s="192"/>
      <c r="CA66" s="192"/>
      <c r="CB66" s="192"/>
      <c r="CC66" s="192"/>
      <c r="CD66" s="192"/>
      <c r="CE66" s="192"/>
      <c r="CF66" s="192"/>
      <c r="CG66" s="192"/>
      <c r="CH66" s="192"/>
      <c r="CI66" s="192"/>
      <c r="CJ66" s="192"/>
      <c r="CK66" s="192"/>
      <c r="CL66" s="192"/>
      <c r="CM66" s="192"/>
      <c r="CN66" s="192"/>
      <c r="CO66" s="192"/>
      <c r="CP66" s="192"/>
      <c r="CQ66" s="192"/>
      <c r="CR66" s="192"/>
      <c r="CS66" s="192"/>
      <c r="CT66" s="192"/>
      <c r="CU66" s="192"/>
      <c r="CV66" s="192"/>
      <c r="CW66" s="192"/>
      <c r="CX66" s="192"/>
      <c r="CY66" s="192"/>
      <c r="CZ66" s="192"/>
      <c r="DA66" s="192"/>
      <c r="DB66" s="192"/>
      <c r="DC66" s="192"/>
      <c r="DD66" s="192"/>
      <c r="DE66" s="192"/>
      <c r="DF66" s="192"/>
      <c r="DG66" s="192"/>
      <c r="DH66" s="192"/>
      <c r="DI66" s="192"/>
      <c r="DJ66" s="192"/>
      <c r="DK66" s="192"/>
      <c r="DL66" s="192"/>
      <c r="DM66" s="192"/>
      <c r="DN66" s="192"/>
      <c r="DO66" s="192"/>
      <c r="DP66" s="192"/>
      <c r="DQ66" s="192"/>
      <c r="DR66" s="192"/>
      <c r="DS66" s="192"/>
      <c r="DT66" s="192"/>
      <c r="DU66" s="192"/>
      <c r="DV66" s="192"/>
      <c r="DW66" s="192"/>
      <c r="DX66" s="192"/>
      <c r="DY66" s="192"/>
      <c r="DZ66" s="192"/>
      <c r="EA66" s="192"/>
      <c r="EB66" s="192"/>
      <c r="EC66" s="192"/>
      <c r="ED66" s="192"/>
      <c r="EE66" s="192"/>
      <c r="EF66" s="192"/>
      <c r="EG66" s="192"/>
      <c r="EH66" s="192"/>
      <c r="EI66" s="192"/>
      <c r="EJ66" s="192"/>
      <c r="EK66" s="192"/>
      <c r="EL66" s="192"/>
      <c r="EM66" s="192"/>
      <c r="EN66" s="192"/>
      <c r="EO66" s="192"/>
      <c r="EP66" s="192"/>
      <c r="EQ66" s="192"/>
      <c r="ER66" s="192"/>
      <c r="ES66" s="192"/>
      <c r="ET66" s="192"/>
      <c r="EU66" s="192"/>
      <c r="EV66" s="192"/>
      <c r="EW66" s="192"/>
      <c r="EX66" s="192"/>
      <c r="EY66" s="192"/>
      <c r="EZ66" s="192"/>
      <c r="FA66" s="192"/>
      <c r="FB66" s="192"/>
      <c r="FC66" s="192"/>
      <c r="FD66" s="192"/>
      <c r="FE66" s="192"/>
      <c r="FF66" s="192"/>
      <c r="FG66" s="192"/>
      <c r="FH66" s="192"/>
      <c r="FI66" s="192"/>
      <c r="FJ66" s="192"/>
      <c r="FK66" s="192"/>
      <c r="FL66" s="192"/>
      <c r="FM66" s="192"/>
      <c r="FN66" s="192"/>
      <c r="FO66" s="192"/>
      <c r="FP66" s="192"/>
      <c r="FQ66" s="192"/>
      <c r="FR66" s="192"/>
      <c r="FS66" s="192"/>
      <c r="FT66" s="192"/>
      <c r="FU66" s="192"/>
      <c r="FV66" s="192"/>
      <c r="FW66" s="192"/>
      <c r="FX66" s="192"/>
      <c r="FY66" s="192"/>
      <c r="FZ66" s="192"/>
      <c r="GA66" s="192"/>
      <c r="GB66" s="192"/>
      <c r="GC66" s="192"/>
      <c r="GD66" s="192"/>
      <c r="GE66" s="192"/>
      <c r="GF66" s="192"/>
      <c r="GG66" s="192"/>
      <c r="GH66" s="192"/>
      <c r="GI66" s="192"/>
      <c r="GJ66" s="192"/>
      <c r="GK66" s="192"/>
      <c r="GL66" s="192"/>
      <c r="GM66" s="192"/>
      <c r="GN66" s="192"/>
      <c r="GO66" s="192"/>
      <c r="GP66" s="192"/>
      <c r="GQ66" s="192"/>
      <c r="GR66" s="192"/>
      <c r="GS66" s="192"/>
      <c r="GT66" s="192"/>
      <c r="GU66" s="192"/>
      <c r="GV66" s="192"/>
      <c r="GW66" s="192"/>
      <c r="GX66" s="192"/>
      <c r="GY66" s="192"/>
      <c r="GZ66" s="192"/>
      <c r="HA66" s="192"/>
      <c r="HB66" s="192"/>
      <c r="HC66" s="192"/>
      <c r="HD66" s="192"/>
      <c r="HE66" s="192"/>
      <c r="HF66" s="192"/>
      <c r="HG66" s="192"/>
      <c r="HH66" s="192"/>
      <c r="HI66" s="192"/>
      <c r="HJ66" s="192"/>
      <c r="HK66" s="192"/>
      <c r="HL66" s="192"/>
      <c r="HM66" s="192"/>
      <c r="HN66" s="192"/>
      <c r="HO66" s="192"/>
      <c r="HP66" s="192"/>
      <c r="HQ66" s="192"/>
      <c r="HR66" s="192"/>
      <c r="HS66" s="192"/>
      <c r="HT66" s="192"/>
      <c r="HU66" s="192"/>
      <c r="HV66" s="192"/>
      <c r="HW66" s="192"/>
      <c r="HX66" s="192"/>
      <c r="HY66" s="192"/>
      <c r="HZ66" s="192"/>
      <c r="IA66" s="192"/>
      <c r="IB66" s="192"/>
      <c r="IC66" s="192"/>
      <c r="ID66" s="192"/>
      <c r="IE66" s="192"/>
      <c r="IF66" s="192"/>
      <c r="IG66" s="192"/>
      <c r="IH66" s="192"/>
      <c r="II66" s="192"/>
      <c r="IJ66" s="192"/>
      <c r="IK66" s="192"/>
      <c r="IL66" s="192"/>
      <c r="IM66" s="192"/>
      <c r="IN66" s="192"/>
      <c r="IO66" s="192"/>
      <c r="IP66" s="192"/>
      <c r="IQ66" s="192"/>
      <c r="IR66" s="192"/>
      <c r="IS66" s="192"/>
      <c r="IT66" s="192"/>
      <c r="IU66" s="192"/>
    </row>
    <row r="67" spans="1:255" s="187" customFormat="1" ht="13.5" customHeight="1">
      <c r="A67" s="189"/>
      <c r="B67" s="190"/>
      <c r="C67" s="190"/>
      <c r="D67" s="193" t="s">
        <v>518</v>
      </c>
      <c r="E67" s="190"/>
      <c r="F67" s="164">
        <f>(5)*(0.05+0.85)</f>
        <v>4.5</v>
      </c>
      <c r="G67" s="200"/>
      <c r="H67" s="4296"/>
      <c r="I67" s="122"/>
      <c r="J67" s="186"/>
      <c r="BR67" s="192"/>
      <c r="BS67" s="192"/>
      <c r="BT67" s="192"/>
      <c r="BU67" s="192"/>
      <c r="BV67" s="192"/>
      <c r="BW67" s="192"/>
      <c r="BX67" s="192"/>
      <c r="BY67" s="192"/>
      <c r="BZ67" s="192"/>
      <c r="CA67" s="192"/>
      <c r="CB67" s="192"/>
      <c r="CC67" s="192"/>
      <c r="CD67" s="192"/>
      <c r="CE67" s="192"/>
      <c r="CF67" s="192"/>
      <c r="CG67" s="192"/>
      <c r="CH67" s="192"/>
      <c r="CI67" s="192"/>
      <c r="CJ67" s="192"/>
      <c r="CK67" s="192"/>
      <c r="CL67" s="192"/>
      <c r="CM67" s="192"/>
      <c r="CN67" s="192"/>
      <c r="CO67" s="192"/>
      <c r="CP67" s="192"/>
      <c r="CQ67" s="192"/>
      <c r="CR67" s="192"/>
      <c r="CS67" s="192"/>
      <c r="CT67" s="192"/>
      <c r="CU67" s="192"/>
      <c r="CV67" s="192"/>
      <c r="CW67" s="192"/>
      <c r="CX67" s="192"/>
      <c r="CY67" s="192"/>
      <c r="CZ67" s="192"/>
      <c r="DA67" s="192"/>
      <c r="DB67" s="192"/>
      <c r="DC67" s="192"/>
      <c r="DD67" s="192"/>
      <c r="DE67" s="192"/>
      <c r="DF67" s="192"/>
      <c r="DG67" s="192"/>
      <c r="DH67" s="192"/>
      <c r="DI67" s="192"/>
      <c r="DJ67" s="192"/>
      <c r="DK67" s="192"/>
      <c r="DL67" s="192"/>
      <c r="DM67" s="192"/>
      <c r="DN67" s="192"/>
      <c r="DO67" s="192"/>
      <c r="DP67" s="192"/>
      <c r="DQ67" s="192"/>
      <c r="DR67" s="192"/>
      <c r="DS67" s="192"/>
      <c r="DT67" s="192"/>
      <c r="DU67" s="192"/>
      <c r="DV67" s="192"/>
      <c r="DW67" s="192"/>
      <c r="DX67" s="192"/>
      <c r="DY67" s="192"/>
      <c r="DZ67" s="192"/>
      <c r="EA67" s="192"/>
      <c r="EB67" s="192"/>
      <c r="EC67" s="192"/>
      <c r="ED67" s="192"/>
      <c r="EE67" s="192"/>
      <c r="EF67" s="192"/>
      <c r="EG67" s="192"/>
      <c r="EH67" s="192"/>
      <c r="EI67" s="192"/>
      <c r="EJ67" s="192"/>
      <c r="EK67" s="192"/>
      <c r="EL67" s="192"/>
      <c r="EM67" s="192"/>
      <c r="EN67" s="192"/>
      <c r="EO67" s="192"/>
      <c r="EP67" s="192"/>
      <c r="EQ67" s="192"/>
      <c r="ER67" s="192"/>
      <c r="ES67" s="192"/>
      <c r="ET67" s="192"/>
      <c r="EU67" s="192"/>
      <c r="EV67" s="192"/>
      <c r="EW67" s="192"/>
      <c r="EX67" s="192"/>
      <c r="EY67" s="192"/>
      <c r="EZ67" s="192"/>
      <c r="FA67" s="192"/>
      <c r="FB67" s="192"/>
      <c r="FC67" s="192"/>
      <c r="FD67" s="192"/>
      <c r="FE67" s="192"/>
      <c r="FF67" s="192"/>
      <c r="FG67" s="192"/>
      <c r="FH67" s="192"/>
      <c r="FI67" s="192"/>
      <c r="FJ67" s="192"/>
      <c r="FK67" s="192"/>
      <c r="FL67" s="192"/>
      <c r="FM67" s="192"/>
      <c r="FN67" s="192"/>
      <c r="FO67" s="192"/>
      <c r="FP67" s="192"/>
      <c r="FQ67" s="192"/>
      <c r="FR67" s="192"/>
      <c r="FS67" s="192"/>
      <c r="FT67" s="192"/>
      <c r="FU67" s="192"/>
      <c r="FV67" s="192"/>
      <c r="FW67" s="192"/>
      <c r="FX67" s="192"/>
      <c r="FY67" s="192"/>
      <c r="FZ67" s="192"/>
      <c r="GA67" s="192"/>
      <c r="GB67" s="192"/>
      <c r="GC67" s="192"/>
      <c r="GD67" s="192"/>
      <c r="GE67" s="192"/>
      <c r="GF67" s="192"/>
      <c r="GG67" s="192"/>
      <c r="GH67" s="192"/>
      <c r="GI67" s="192"/>
      <c r="GJ67" s="192"/>
      <c r="GK67" s="192"/>
      <c r="GL67" s="192"/>
      <c r="GM67" s="192"/>
      <c r="GN67" s="192"/>
      <c r="GO67" s="192"/>
      <c r="GP67" s="192"/>
      <c r="GQ67" s="192"/>
      <c r="GR67" s="192"/>
      <c r="GS67" s="192"/>
      <c r="GT67" s="192"/>
      <c r="GU67" s="192"/>
      <c r="GV67" s="192"/>
      <c r="GW67" s="192"/>
      <c r="GX67" s="192"/>
      <c r="GY67" s="192"/>
      <c r="GZ67" s="192"/>
      <c r="HA67" s="192"/>
      <c r="HB67" s="192"/>
      <c r="HC67" s="192"/>
      <c r="HD67" s="192"/>
      <c r="HE67" s="192"/>
      <c r="HF67" s="192"/>
      <c r="HG67" s="192"/>
      <c r="HH67" s="192"/>
      <c r="HI67" s="192"/>
      <c r="HJ67" s="192"/>
      <c r="HK67" s="192"/>
      <c r="HL67" s="192"/>
      <c r="HM67" s="192"/>
      <c r="HN67" s="192"/>
      <c r="HO67" s="192"/>
      <c r="HP67" s="192"/>
      <c r="HQ67" s="192"/>
      <c r="HR67" s="192"/>
      <c r="HS67" s="192"/>
      <c r="HT67" s="192"/>
      <c r="HU67" s="192"/>
      <c r="HV67" s="192"/>
      <c r="HW67" s="192"/>
      <c r="HX67" s="192"/>
      <c r="HY67" s="192"/>
      <c r="HZ67" s="192"/>
      <c r="IA67" s="192"/>
      <c r="IB67" s="192"/>
      <c r="IC67" s="192"/>
      <c r="ID67" s="192"/>
      <c r="IE67" s="192"/>
      <c r="IF67" s="192"/>
      <c r="IG67" s="192"/>
      <c r="IH67" s="192"/>
      <c r="II67" s="192"/>
      <c r="IJ67" s="192"/>
      <c r="IK67" s="192"/>
      <c r="IL67" s="192"/>
      <c r="IM67" s="192"/>
      <c r="IN67" s="192"/>
      <c r="IO67" s="192"/>
      <c r="IP67" s="192"/>
      <c r="IQ67" s="192"/>
      <c r="IR67" s="192"/>
      <c r="IS67" s="192"/>
      <c r="IT67" s="192"/>
      <c r="IU67" s="192"/>
    </row>
    <row r="68" spans="1:255" s="158" customFormat="1" ht="27" customHeight="1">
      <c r="A68" s="160"/>
      <c r="B68" s="161"/>
      <c r="C68" s="162"/>
      <c r="D68" s="193" t="s">
        <v>232</v>
      </c>
      <c r="E68" s="163"/>
      <c r="F68" s="164"/>
      <c r="G68" s="165"/>
      <c r="H68" s="3824"/>
      <c r="I68" s="167"/>
      <c r="J68" s="171"/>
      <c r="U68" s="159"/>
      <c r="W68" s="159"/>
    </row>
    <row r="69" spans="1:255" s="187" customFormat="1" ht="13.5" customHeight="1">
      <c r="A69" s="189">
        <v>20</v>
      </c>
      <c r="B69" s="190" t="s">
        <v>195</v>
      </c>
      <c r="C69" s="190">
        <v>460451433</v>
      </c>
      <c r="D69" s="190" t="s">
        <v>233</v>
      </c>
      <c r="E69" s="190" t="s">
        <v>141</v>
      </c>
      <c r="F69" s="128">
        <f>ROUND(SUM(F71),3)</f>
        <v>0.5</v>
      </c>
      <c r="G69" s="137"/>
      <c r="H69" s="3821">
        <f>ROUND(F69*G69,2)</f>
        <v>0</v>
      </c>
      <c r="I69" s="122" t="s">
        <v>142</v>
      </c>
      <c r="J69" s="198"/>
      <c r="BR69" s="192"/>
      <c r="BS69" s="192"/>
      <c r="BT69" s="192"/>
      <c r="BU69" s="192"/>
      <c r="BV69" s="192"/>
      <c r="BW69" s="192"/>
      <c r="BX69" s="192"/>
      <c r="BY69" s="192"/>
      <c r="BZ69" s="192"/>
      <c r="CA69" s="192"/>
      <c r="CB69" s="192"/>
      <c r="CC69" s="192"/>
      <c r="CD69" s="192"/>
      <c r="CE69" s="192"/>
      <c r="CF69" s="192"/>
      <c r="CG69" s="192"/>
      <c r="CH69" s="192"/>
      <c r="CI69" s="192"/>
      <c r="CJ69" s="192"/>
      <c r="CK69" s="192"/>
      <c r="CL69" s="192"/>
      <c r="CM69" s="192"/>
      <c r="CN69" s="192"/>
      <c r="CO69" s="192"/>
      <c r="CP69" s="192"/>
      <c r="CQ69" s="192"/>
      <c r="CR69" s="192"/>
      <c r="CS69" s="192"/>
      <c r="CT69" s="192"/>
      <c r="CU69" s="192"/>
      <c r="CV69" s="192"/>
      <c r="CW69" s="192"/>
      <c r="CX69" s="192"/>
      <c r="CY69" s="192"/>
      <c r="CZ69" s="192"/>
      <c r="DA69" s="192"/>
      <c r="DB69" s="192"/>
      <c r="DC69" s="192"/>
      <c r="DD69" s="192"/>
      <c r="DE69" s="192"/>
      <c r="DF69" s="192"/>
      <c r="DG69" s="192"/>
      <c r="DH69" s="192"/>
      <c r="DI69" s="192"/>
      <c r="DJ69" s="192"/>
      <c r="DK69" s="192"/>
      <c r="DL69" s="192"/>
      <c r="DM69" s="192"/>
      <c r="DN69" s="192"/>
      <c r="DO69" s="192"/>
      <c r="DP69" s="192"/>
      <c r="DQ69" s="192"/>
      <c r="DR69" s="192"/>
      <c r="DS69" s="192"/>
      <c r="DT69" s="192"/>
      <c r="DU69" s="192"/>
      <c r="DV69" s="192"/>
      <c r="DW69" s="192"/>
      <c r="DX69" s="192"/>
      <c r="DY69" s="192"/>
      <c r="DZ69" s="192"/>
      <c r="EA69" s="192"/>
      <c r="EB69" s="192"/>
      <c r="EC69" s="192"/>
      <c r="ED69" s="192"/>
      <c r="EE69" s="192"/>
      <c r="EF69" s="192"/>
      <c r="EG69" s="192"/>
      <c r="EH69" s="192"/>
      <c r="EI69" s="192"/>
      <c r="EJ69" s="192"/>
      <c r="EK69" s="192"/>
      <c r="EL69" s="192"/>
      <c r="EM69" s="192"/>
      <c r="EN69" s="192"/>
      <c r="EO69" s="192"/>
      <c r="EP69" s="192"/>
      <c r="EQ69" s="192"/>
      <c r="ER69" s="192"/>
      <c r="ES69" s="192"/>
      <c r="ET69" s="192"/>
      <c r="EU69" s="192"/>
      <c r="EV69" s="192"/>
      <c r="EW69" s="192"/>
      <c r="EX69" s="192"/>
      <c r="EY69" s="192"/>
      <c r="EZ69" s="192"/>
      <c r="FA69" s="192"/>
      <c r="FB69" s="192"/>
      <c r="FC69" s="192"/>
      <c r="FD69" s="192"/>
      <c r="FE69" s="192"/>
      <c r="FF69" s="192"/>
      <c r="FG69" s="192"/>
      <c r="FH69" s="192"/>
      <c r="FI69" s="192"/>
      <c r="FJ69" s="192"/>
      <c r="FK69" s="192"/>
      <c r="FL69" s="192"/>
      <c r="FM69" s="192"/>
      <c r="FN69" s="192"/>
      <c r="FO69" s="192"/>
      <c r="FP69" s="192"/>
      <c r="FQ69" s="192"/>
      <c r="FR69" s="192"/>
      <c r="FS69" s="192"/>
      <c r="FT69" s="192"/>
      <c r="FU69" s="192"/>
      <c r="FV69" s="192"/>
      <c r="FW69" s="192"/>
      <c r="FX69" s="192"/>
      <c r="FY69" s="192"/>
      <c r="FZ69" s="192"/>
      <c r="GA69" s="192"/>
      <c r="GB69" s="192"/>
      <c r="GC69" s="192"/>
      <c r="GD69" s="192"/>
      <c r="GE69" s="192"/>
      <c r="GF69" s="192"/>
      <c r="GG69" s="192"/>
      <c r="GH69" s="192"/>
      <c r="GI69" s="192"/>
      <c r="GJ69" s="192"/>
      <c r="GK69" s="192"/>
      <c r="GL69" s="192"/>
      <c r="GM69" s="192"/>
      <c r="GN69" s="192"/>
      <c r="GO69" s="192"/>
      <c r="GP69" s="192"/>
      <c r="GQ69" s="192"/>
      <c r="GR69" s="192"/>
      <c r="GS69" s="192"/>
      <c r="GT69" s="192"/>
      <c r="GU69" s="192"/>
      <c r="GV69" s="192"/>
      <c r="GW69" s="192"/>
      <c r="GX69" s="192"/>
      <c r="GY69" s="192"/>
      <c r="GZ69" s="192"/>
      <c r="HA69" s="192"/>
      <c r="HB69" s="192"/>
      <c r="HC69" s="192"/>
      <c r="HD69" s="192"/>
      <c r="HE69" s="192"/>
      <c r="HF69" s="192"/>
      <c r="HG69" s="192"/>
      <c r="HH69" s="192"/>
      <c r="HI69" s="192"/>
      <c r="HJ69" s="192"/>
      <c r="HK69" s="192"/>
      <c r="HL69" s="192"/>
      <c r="HM69" s="192"/>
      <c r="HN69" s="192"/>
      <c r="HO69" s="192"/>
      <c r="HP69" s="192"/>
      <c r="HQ69" s="192"/>
      <c r="HR69" s="192"/>
      <c r="HS69" s="192"/>
      <c r="HT69" s="192"/>
      <c r="HU69" s="192"/>
      <c r="HV69" s="192"/>
      <c r="HW69" s="192"/>
      <c r="HX69" s="192"/>
      <c r="HY69" s="192"/>
      <c r="HZ69" s="192"/>
      <c r="IA69" s="192"/>
      <c r="IB69" s="192"/>
      <c r="IC69" s="192"/>
      <c r="ID69" s="192"/>
      <c r="IE69" s="192"/>
      <c r="IF69" s="192"/>
      <c r="IG69" s="192"/>
      <c r="IH69" s="192"/>
      <c r="II69" s="192"/>
      <c r="IJ69" s="192"/>
      <c r="IK69" s="192"/>
      <c r="IL69" s="192"/>
      <c r="IM69" s="192"/>
      <c r="IN69" s="192"/>
      <c r="IO69" s="192"/>
      <c r="IP69" s="192"/>
      <c r="IQ69" s="192"/>
      <c r="IR69" s="192"/>
      <c r="IS69" s="192"/>
      <c r="IT69" s="192"/>
      <c r="IU69" s="192"/>
    </row>
    <row r="70" spans="1:255" s="187" customFormat="1" ht="13.5" customHeight="1">
      <c r="A70" s="189"/>
      <c r="B70" s="190"/>
      <c r="C70" s="190"/>
      <c r="D70" s="193" t="s">
        <v>517</v>
      </c>
      <c r="E70" s="190"/>
      <c r="F70" s="199"/>
      <c r="G70" s="137"/>
      <c r="H70" s="4296"/>
      <c r="I70" s="122"/>
      <c r="J70" s="186"/>
      <c r="BR70" s="192"/>
      <c r="BS70" s="192"/>
      <c r="BT70" s="192"/>
      <c r="BU70" s="192"/>
      <c r="BV70" s="192"/>
      <c r="BW70" s="192"/>
      <c r="BX70" s="192"/>
      <c r="BY70" s="192"/>
      <c r="BZ70" s="192"/>
      <c r="CA70" s="192"/>
      <c r="CB70" s="192"/>
      <c r="CC70" s="192"/>
      <c r="CD70" s="192"/>
      <c r="CE70" s="192"/>
      <c r="CF70" s="192"/>
      <c r="CG70" s="192"/>
      <c r="CH70" s="192"/>
      <c r="CI70" s="192"/>
      <c r="CJ70" s="192"/>
      <c r="CK70" s="192"/>
      <c r="CL70" s="192"/>
      <c r="CM70" s="192"/>
      <c r="CN70" s="192"/>
      <c r="CO70" s="192"/>
      <c r="CP70" s="192"/>
      <c r="CQ70" s="192"/>
      <c r="CR70" s="192"/>
      <c r="CS70" s="192"/>
      <c r="CT70" s="192"/>
      <c r="CU70" s="192"/>
      <c r="CV70" s="192"/>
      <c r="CW70" s="192"/>
      <c r="CX70" s="192"/>
      <c r="CY70" s="192"/>
      <c r="CZ70" s="192"/>
      <c r="DA70" s="192"/>
      <c r="DB70" s="192"/>
      <c r="DC70" s="192"/>
      <c r="DD70" s="192"/>
      <c r="DE70" s="192"/>
      <c r="DF70" s="192"/>
      <c r="DG70" s="192"/>
      <c r="DH70" s="192"/>
      <c r="DI70" s="192"/>
      <c r="DJ70" s="192"/>
      <c r="DK70" s="192"/>
      <c r="DL70" s="192"/>
      <c r="DM70" s="192"/>
      <c r="DN70" s="192"/>
      <c r="DO70" s="192"/>
      <c r="DP70" s="192"/>
      <c r="DQ70" s="192"/>
      <c r="DR70" s="192"/>
      <c r="DS70" s="192"/>
      <c r="DT70" s="192"/>
      <c r="DU70" s="192"/>
      <c r="DV70" s="192"/>
      <c r="DW70" s="192"/>
      <c r="DX70" s="192"/>
      <c r="DY70" s="192"/>
      <c r="DZ70" s="192"/>
      <c r="EA70" s="192"/>
      <c r="EB70" s="192"/>
      <c r="EC70" s="192"/>
      <c r="ED70" s="192"/>
      <c r="EE70" s="192"/>
      <c r="EF70" s="192"/>
      <c r="EG70" s="192"/>
      <c r="EH70" s="192"/>
      <c r="EI70" s="192"/>
      <c r="EJ70" s="192"/>
      <c r="EK70" s="192"/>
      <c r="EL70" s="192"/>
      <c r="EM70" s="192"/>
      <c r="EN70" s="192"/>
      <c r="EO70" s="192"/>
      <c r="EP70" s="192"/>
      <c r="EQ70" s="192"/>
      <c r="ER70" s="192"/>
      <c r="ES70" s="192"/>
      <c r="ET70" s="192"/>
      <c r="EU70" s="192"/>
      <c r="EV70" s="192"/>
      <c r="EW70" s="192"/>
      <c r="EX70" s="192"/>
      <c r="EY70" s="192"/>
      <c r="EZ70" s="192"/>
      <c r="FA70" s="192"/>
      <c r="FB70" s="192"/>
      <c r="FC70" s="192"/>
      <c r="FD70" s="192"/>
      <c r="FE70" s="192"/>
      <c r="FF70" s="192"/>
      <c r="FG70" s="192"/>
      <c r="FH70" s="192"/>
      <c r="FI70" s="192"/>
      <c r="FJ70" s="192"/>
      <c r="FK70" s="192"/>
      <c r="FL70" s="192"/>
      <c r="FM70" s="192"/>
      <c r="FN70" s="192"/>
      <c r="FO70" s="192"/>
      <c r="FP70" s="192"/>
      <c r="FQ70" s="192"/>
      <c r="FR70" s="192"/>
      <c r="FS70" s="192"/>
      <c r="FT70" s="192"/>
      <c r="FU70" s="192"/>
      <c r="FV70" s="192"/>
      <c r="FW70" s="192"/>
      <c r="FX70" s="192"/>
      <c r="FY70" s="192"/>
      <c r="FZ70" s="192"/>
      <c r="GA70" s="192"/>
      <c r="GB70" s="192"/>
      <c r="GC70" s="192"/>
      <c r="GD70" s="192"/>
      <c r="GE70" s="192"/>
      <c r="GF70" s="192"/>
      <c r="GG70" s="192"/>
      <c r="GH70" s="192"/>
      <c r="GI70" s="192"/>
      <c r="GJ70" s="192"/>
      <c r="GK70" s="192"/>
      <c r="GL70" s="192"/>
      <c r="GM70" s="192"/>
      <c r="GN70" s="192"/>
      <c r="GO70" s="192"/>
      <c r="GP70" s="192"/>
      <c r="GQ70" s="192"/>
      <c r="GR70" s="192"/>
      <c r="GS70" s="192"/>
      <c r="GT70" s="192"/>
      <c r="GU70" s="192"/>
      <c r="GV70" s="192"/>
      <c r="GW70" s="192"/>
      <c r="GX70" s="192"/>
      <c r="GY70" s="192"/>
      <c r="GZ70" s="192"/>
      <c r="HA70" s="192"/>
      <c r="HB70" s="192"/>
      <c r="HC70" s="192"/>
      <c r="HD70" s="192"/>
      <c r="HE70" s="192"/>
      <c r="HF70" s="192"/>
      <c r="HG70" s="192"/>
      <c r="HH70" s="192"/>
      <c r="HI70" s="192"/>
      <c r="HJ70" s="192"/>
      <c r="HK70" s="192"/>
      <c r="HL70" s="192"/>
      <c r="HM70" s="192"/>
      <c r="HN70" s="192"/>
      <c r="HO70" s="192"/>
      <c r="HP70" s="192"/>
      <c r="HQ70" s="192"/>
      <c r="HR70" s="192"/>
      <c r="HS70" s="192"/>
      <c r="HT70" s="192"/>
      <c r="HU70" s="192"/>
      <c r="HV70" s="192"/>
      <c r="HW70" s="192"/>
      <c r="HX70" s="192"/>
      <c r="HY70" s="192"/>
      <c r="HZ70" s="192"/>
      <c r="IA70" s="192"/>
      <c r="IB70" s="192"/>
      <c r="IC70" s="192"/>
      <c r="ID70" s="192"/>
      <c r="IE70" s="192"/>
      <c r="IF70" s="192"/>
      <c r="IG70" s="192"/>
      <c r="IH70" s="192"/>
      <c r="II70" s="192"/>
      <c r="IJ70" s="192"/>
      <c r="IK70" s="192"/>
      <c r="IL70" s="192"/>
      <c r="IM70" s="192"/>
      <c r="IN70" s="192"/>
      <c r="IO70" s="192"/>
      <c r="IP70" s="192"/>
      <c r="IQ70" s="192"/>
      <c r="IR70" s="192"/>
      <c r="IS70" s="192"/>
      <c r="IT70" s="192"/>
      <c r="IU70" s="192"/>
    </row>
    <row r="71" spans="1:255" s="158" customFormat="1" ht="13.5" customHeight="1">
      <c r="A71" s="160"/>
      <c r="B71" s="161"/>
      <c r="C71" s="162"/>
      <c r="D71" s="193" t="s">
        <v>519</v>
      </c>
      <c r="E71" s="163"/>
      <c r="F71" s="164">
        <f>(5)*(0.1)</f>
        <v>0.5</v>
      </c>
      <c r="G71" s="165"/>
      <c r="H71" s="3824"/>
      <c r="I71" s="167"/>
      <c r="J71" s="171"/>
      <c r="U71" s="159"/>
      <c r="W71" s="159"/>
    </row>
    <row r="72" spans="1:255" s="158" customFormat="1" ht="27" customHeight="1">
      <c r="A72" s="160"/>
      <c r="B72" s="161"/>
      <c r="C72" s="162"/>
      <c r="D72" s="193" t="s">
        <v>232</v>
      </c>
      <c r="E72" s="163"/>
      <c r="F72" s="164"/>
      <c r="G72" s="165"/>
      <c r="H72" s="3824"/>
      <c r="I72" s="167"/>
      <c r="J72" s="201"/>
      <c r="U72" s="159"/>
      <c r="W72" s="159"/>
    </row>
    <row r="73" spans="1:255" s="187" customFormat="1" ht="13.5" customHeight="1">
      <c r="A73" s="189">
        <v>21</v>
      </c>
      <c r="B73" s="190" t="s">
        <v>195</v>
      </c>
      <c r="C73" s="190">
        <v>460661113</v>
      </c>
      <c r="D73" s="190" t="s">
        <v>240</v>
      </c>
      <c r="E73" s="190" t="s">
        <v>141</v>
      </c>
      <c r="F73" s="128">
        <f>ROUND(SUM(F75),3)</f>
        <v>10</v>
      </c>
      <c r="G73" s="137"/>
      <c r="H73" s="3821">
        <f>ROUND(F73*G73,2)</f>
        <v>0</v>
      </c>
      <c r="I73" s="122" t="s">
        <v>142</v>
      </c>
      <c r="J73" s="186"/>
      <c r="BR73" s="192"/>
      <c r="BS73" s="192"/>
      <c r="BT73" s="192"/>
      <c r="BU73" s="192"/>
      <c r="BV73" s="192"/>
      <c r="BW73" s="192"/>
      <c r="BX73" s="192"/>
      <c r="BY73" s="192"/>
      <c r="BZ73" s="192"/>
      <c r="CA73" s="192"/>
      <c r="CB73" s="192"/>
      <c r="CC73" s="192"/>
      <c r="CD73" s="192"/>
      <c r="CE73" s="192"/>
      <c r="CF73" s="192"/>
      <c r="CG73" s="192"/>
      <c r="CH73" s="192"/>
      <c r="CI73" s="192"/>
      <c r="CJ73" s="192"/>
      <c r="CK73" s="192"/>
      <c r="CL73" s="192"/>
      <c r="CM73" s="192"/>
      <c r="CN73" s="192"/>
      <c r="CO73" s="192"/>
      <c r="CP73" s="192"/>
      <c r="CQ73" s="192"/>
      <c r="CR73" s="192"/>
      <c r="CS73" s="192"/>
      <c r="CT73" s="192"/>
      <c r="CU73" s="192"/>
      <c r="CV73" s="192"/>
      <c r="CW73" s="192"/>
      <c r="CX73" s="192"/>
      <c r="CY73" s="192"/>
      <c r="CZ73" s="192"/>
      <c r="DA73" s="192"/>
      <c r="DB73" s="192"/>
      <c r="DC73" s="192"/>
      <c r="DD73" s="192"/>
      <c r="DE73" s="192"/>
      <c r="DF73" s="192"/>
      <c r="DG73" s="192"/>
      <c r="DH73" s="192"/>
      <c r="DI73" s="192"/>
      <c r="DJ73" s="192"/>
      <c r="DK73" s="192"/>
      <c r="DL73" s="192"/>
      <c r="DM73" s="192"/>
      <c r="DN73" s="192"/>
      <c r="DO73" s="192"/>
      <c r="DP73" s="192"/>
      <c r="DQ73" s="192"/>
      <c r="DR73" s="192"/>
      <c r="DS73" s="192"/>
      <c r="DT73" s="192"/>
      <c r="DU73" s="192"/>
      <c r="DV73" s="192"/>
      <c r="DW73" s="192"/>
      <c r="DX73" s="192"/>
      <c r="DY73" s="192"/>
      <c r="DZ73" s="192"/>
      <c r="EA73" s="192"/>
      <c r="EB73" s="192"/>
      <c r="EC73" s="192"/>
      <c r="ED73" s="192"/>
      <c r="EE73" s="192"/>
      <c r="EF73" s="192"/>
      <c r="EG73" s="192"/>
      <c r="EH73" s="192"/>
      <c r="EI73" s="192"/>
      <c r="EJ73" s="192"/>
      <c r="EK73" s="192"/>
      <c r="EL73" s="192"/>
      <c r="EM73" s="192"/>
      <c r="EN73" s="192"/>
      <c r="EO73" s="192"/>
      <c r="EP73" s="192"/>
      <c r="EQ73" s="192"/>
      <c r="ER73" s="192"/>
      <c r="ES73" s="192"/>
      <c r="ET73" s="192"/>
      <c r="EU73" s="192"/>
      <c r="EV73" s="192"/>
      <c r="EW73" s="192"/>
      <c r="EX73" s="192"/>
      <c r="EY73" s="192"/>
      <c r="EZ73" s="192"/>
      <c r="FA73" s="192"/>
      <c r="FB73" s="192"/>
      <c r="FC73" s="192"/>
      <c r="FD73" s="192"/>
      <c r="FE73" s="192"/>
      <c r="FF73" s="192"/>
      <c r="FG73" s="192"/>
      <c r="FH73" s="192"/>
      <c r="FI73" s="192"/>
      <c r="FJ73" s="192"/>
      <c r="FK73" s="192"/>
      <c r="FL73" s="192"/>
      <c r="FM73" s="192"/>
      <c r="FN73" s="192"/>
      <c r="FO73" s="192"/>
      <c r="FP73" s="192"/>
      <c r="FQ73" s="192"/>
      <c r="FR73" s="192"/>
      <c r="FS73" s="192"/>
      <c r="FT73" s="192"/>
      <c r="FU73" s="192"/>
      <c r="FV73" s="192"/>
      <c r="FW73" s="192"/>
      <c r="FX73" s="192"/>
      <c r="FY73" s="192"/>
      <c r="FZ73" s="192"/>
      <c r="GA73" s="192"/>
      <c r="GB73" s="192"/>
      <c r="GC73" s="192"/>
      <c r="GD73" s="192"/>
      <c r="GE73" s="192"/>
      <c r="GF73" s="192"/>
      <c r="GG73" s="192"/>
      <c r="GH73" s="192"/>
      <c r="GI73" s="192"/>
      <c r="GJ73" s="192"/>
      <c r="GK73" s="192"/>
      <c r="GL73" s="192"/>
      <c r="GM73" s="192"/>
      <c r="GN73" s="192"/>
      <c r="GO73" s="192"/>
      <c r="GP73" s="192"/>
      <c r="GQ73" s="192"/>
      <c r="GR73" s="192"/>
      <c r="GS73" s="192"/>
      <c r="GT73" s="192"/>
      <c r="GU73" s="192"/>
      <c r="GV73" s="192"/>
      <c r="GW73" s="192"/>
      <c r="GX73" s="192"/>
      <c r="GY73" s="192"/>
      <c r="GZ73" s="192"/>
      <c r="HA73" s="192"/>
      <c r="HB73" s="192"/>
      <c r="HC73" s="192"/>
      <c r="HD73" s="192"/>
      <c r="HE73" s="192"/>
      <c r="HF73" s="192"/>
      <c r="HG73" s="192"/>
      <c r="HH73" s="192"/>
      <c r="HI73" s="192"/>
      <c r="HJ73" s="192"/>
      <c r="HK73" s="192"/>
      <c r="HL73" s="192"/>
      <c r="HM73" s="192"/>
      <c r="HN73" s="192"/>
      <c r="HO73" s="192"/>
      <c r="HP73" s="192"/>
      <c r="HQ73" s="192"/>
      <c r="HR73" s="192"/>
      <c r="HS73" s="192"/>
      <c r="HT73" s="192"/>
      <c r="HU73" s="192"/>
      <c r="HV73" s="192"/>
      <c r="HW73" s="192"/>
      <c r="HX73" s="192"/>
      <c r="HY73" s="192"/>
      <c r="HZ73" s="192"/>
      <c r="IA73" s="192"/>
      <c r="IB73" s="192"/>
      <c r="IC73" s="192"/>
      <c r="ID73" s="192"/>
      <c r="IE73" s="192"/>
      <c r="IF73" s="192"/>
      <c r="IG73" s="192"/>
      <c r="IH73" s="192"/>
      <c r="II73" s="192"/>
      <c r="IJ73" s="192"/>
      <c r="IK73" s="192"/>
      <c r="IL73" s="192"/>
      <c r="IM73" s="192"/>
      <c r="IN73" s="192"/>
      <c r="IO73" s="192"/>
      <c r="IP73" s="192"/>
      <c r="IQ73" s="192"/>
      <c r="IR73" s="192"/>
      <c r="IS73" s="192"/>
      <c r="IT73" s="192"/>
      <c r="IU73" s="192"/>
    </row>
    <row r="74" spans="1:255" s="187" customFormat="1" ht="13.5" customHeight="1">
      <c r="A74" s="189"/>
      <c r="B74" s="190"/>
      <c r="C74" s="190"/>
      <c r="D74" s="193" t="s">
        <v>520</v>
      </c>
      <c r="E74" s="190"/>
      <c r="F74" s="199"/>
      <c r="G74" s="137"/>
      <c r="H74" s="4296"/>
      <c r="I74" s="122"/>
      <c r="J74" s="186"/>
      <c r="BR74" s="192"/>
      <c r="BS74" s="192"/>
      <c r="BT74" s="192"/>
      <c r="BU74" s="192"/>
      <c r="BV74" s="192"/>
      <c r="BW74" s="192"/>
      <c r="BX74" s="192"/>
      <c r="BY74" s="192"/>
      <c r="BZ74" s="192"/>
      <c r="CA74" s="192"/>
      <c r="CB74" s="192"/>
      <c r="CC74" s="192"/>
      <c r="CD74" s="192"/>
      <c r="CE74" s="192"/>
      <c r="CF74" s="192"/>
      <c r="CG74" s="192"/>
      <c r="CH74" s="192"/>
      <c r="CI74" s="192"/>
      <c r="CJ74" s="192"/>
      <c r="CK74" s="192"/>
      <c r="CL74" s="192"/>
      <c r="CM74" s="192"/>
      <c r="CN74" s="192"/>
      <c r="CO74" s="192"/>
      <c r="CP74" s="192"/>
      <c r="CQ74" s="192"/>
      <c r="CR74" s="192"/>
      <c r="CS74" s="192"/>
      <c r="CT74" s="192"/>
      <c r="CU74" s="192"/>
      <c r="CV74" s="192"/>
      <c r="CW74" s="192"/>
      <c r="CX74" s="192"/>
      <c r="CY74" s="192"/>
      <c r="CZ74" s="192"/>
      <c r="DA74" s="192"/>
      <c r="DB74" s="192"/>
      <c r="DC74" s="192"/>
      <c r="DD74" s="192"/>
      <c r="DE74" s="192"/>
      <c r="DF74" s="192"/>
      <c r="DG74" s="192"/>
      <c r="DH74" s="192"/>
      <c r="DI74" s="192"/>
      <c r="DJ74" s="192"/>
      <c r="DK74" s="192"/>
      <c r="DL74" s="192"/>
      <c r="DM74" s="192"/>
      <c r="DN74" s="192"/>
      <c r="DO74" s="192"/>
      <c r="DP74" s="192"/>
      <c r="DQ74" s="192"/>
      <c r="DR74" s="192"/>
      <c r="DS74" s="192"/>
      <c r="DT74" s="192"/>
      <c r="DU74" s="192"/>
      <c r="DV74" s="192"/>
      <c r="DW74" s="192"/>
      <c r="DX74" s="192"/>
      <c r="DY74" s="192"/>
      <c r="DZ74" s="192"/>
      <c r="EA74" s="192"/>
      <c r="EB74" s="192"/>
      <c r="EC74" s="192"/>
      <c r="ED74" s="192"/>
      <c r="EE74" s="192"/>
      <c r="EF74" s="192"/>
      <c r="EG74" s="192"/>
      <c r="EH74" s="192"/>
      <c r="EI74" s="192"/>
      <c r="EJ74" s="192"/>
      <c r="EK74" s="192"/>
      <c r="EL74" s="192"/>
      <c r="EM74" s="192"/>
      <c r="EN74" s="192"/>
      <c r="EO74" s="192"/>
      <c r="EP74" s="192"/>
      <c r="EQ74" s="192"/>
      <c r="ER74" s="192"/>
      <c r="ES74" s="192"/>
      <c r="ET74" s="192"/>
      <c r="EU74" s="192"/>
      <c r="EV74" s="192"/>
      <c r="EW74" s="192"/>
      <c r="EX74" s="192"/>
      <c r="EY74" s="192"/>
      <c r="EZ74" s="192"/>
      <c r="FA74" s="192"/>
      <c r="FB74" s="192"/>
      <c r="FC74" s="192"/>
      <c r="FD74" s="192"/>
      <c r="FE74" s="192"/>
      <c r="FF74" s="192"/>
      <c r="FG74" s="192"/>
      <c r="FH74" s="192"/>
      <c r="FI74" s="192"/>
      <c r="FJ74" s="192"/>
      <c r="FK74" s="192"/>
      <c r="FL74" s="192"/>
      <c r="FM74" s="192"/>
      <c r="FN74" s="192"/>
      <c r="FO74" s="192"/>
      <c r="FP74" s="192"/>
      <c r="FQ74" s="192"/>
      <c r="FR74" s="192"/>
      <c r="FS74" s="192"/>
      <c r="FT74" s="192"/>
      <c r="FU74" s="192"/>
      <c r="FV74" s="192"/>
      <c r="FW74" s="192"/>
      <c r="FX74" s="192"/>
      <c r="FY74" s="192"/>
      <c r="FZ74" s="192"/>
      <c r="GA74" s="192"/>
      <c r="GB74" s="192"/>
      <c r="GC74" s="192"/>
      <c r="GD74" s="192"/>
      <c r="GE74" s="192"/>
      <c r="GF74" s="192"/>
      <c r="GG74" s="192"/>
      <c r="GH74" s="192"/>
      <c r="GI74" s="192"/>
      <c r="GJ74" s="192"/>
      <c r="GK74" s="192"/>
      <c r="GL74" s="192"/>
      <c r="GM74" s="192"/>
      <c r="GN74" s="192"/>
      <c r="GO74" s="192"/>
      <c r="GP74" s="192"/>
      <c r="GQ74" s="192"/>
      <c r="GR74" s="192"/>
      <c r="GS74" s="192"/>
      <c r="GT74" s="192"/>
      <c r="GU74" s="192"/>
      <c r="GV74" s="192"/>
      <c r="GW74" s="192"/>
      <c r="GX74" s="192"/>
      <c r="GY74" s="192"/>
      <c r="GZ74" s="192"/>
      <c r="HA74" s="192"/>
      <c r="HB74" s="192"/>
      <c r="HC74" s="192"/>
      <c r="HD74" s="192"/>
      <c r="HE74" s="192"/>
      <c r="HF74" s="192"/>
      <c r="HG74" s="192"/>
      <c r="HH74" s="192"/>
      <c r="HI74" s="192"/>
      <c r="HJ74" s="192"/>
      <c r="HK74" s="192"/>
      <c r="HL74" s="192"/>
      <c r="HM74" s="192"/>
      <c r="HN74" s="192"/>
      <c r="HO74" s="192"/>
      <c r="HP74" s="192"/>
      <c r="HQ74" s="192"/>
      <c r="HR74" s="192"/>
      <c r="HS74" s="192"/>
      <c r="HT74" s="192"/>
      <c r="HU74" s="192"/>
      <c r="HV74" s="192"/>
      <c r="HW74" s="192"/>
      <c r="HX74" s="192"/>
      <c r="HY74" s="192"/>
      <c r="HZ74" s="192"/>
      <c r="IA74" s="192"/>
      <c r="IB74" s="192"/>
      <c r="IC74" s="192"/>
      <c r="ID74" s="192"/>
      <c r="IE74" s="192"/>
      <c r="IF74" s="192"/>
      <c r="IG74" s="192"/>
      <c r="IH74" s="192"/>
      <c r="II74" s="192"/>
      <c r="IJ74" s="192"/>
      <c r="IK74" s="192"/>
      <c r="IL74" s="192"/>
      <c r="IM74" s="192"/>
      <c r="IN74" s="192"/>
      <c r="IO74" s="192"/>
      <c r="IP74" s="192"/>
      <c r="IQ74" s="192"/>
      <c r="IR74" s="192"/>
      <c r="IS74" s="192"/>
      <c r="IT74" s="192"/>
      <c r="IU74" s="192"/>
    </row>
    <row r="75" spans="1:255" s="158" customFormat="1" ht="13.5" customHeight="1">
      <c r="A75" s="160"/>
      <c r="B75" s="161"/>
      <c r="C75" s="162"/>
      <c r="D75" s="193" t="s">
        <v>521</v>
      </c>
      <c r="E75" s="163"/>
      <c r="F75" s="164">
        <f>(5)*2</f>
        <v>10</v>
      </c>
      <c r="G75" s="165"/>
      <c r="H75" s="3824"/>
      <c r="I75" s="167"/>
      <c r="J75" s="171"/>
      <c r="U75" s="159"/>
      <c r="W75" s="159"/>
    </row>
    <row r="76" spans="1:255" s="158" customFormat="1" ht="13.5" customHeight="1">
      <c r="A76" s="160"/>
      <c r="B76" s="161"/>
      <c r="C76" s="162"/>
      <c r="D76" s="193" t="s">
        <v>243</v>
      </c>
      <c r="E76" s="163"/>
      <c r="F76" s="164"/>
      <c r="G76" s="165"/>
      <c r="H76" s="3824"/>
      <c r="I76" s="167"/>
      <c r="J76" s="171"/>
      <c r="U76" s="159"/>
      <c r="W76" s="159"/>
    </row>
    <row r="77" spans="1:255" s="158" customFormat="1" ht="27" customHeight="1">
      <c r="A77" s="160"/>
      <c r="B77" s="161"/>
      <c r="C77" s="162"/>
      <c r="D77" s="193" t="s">
        <v>244</v>
      </c>
      <c r="E77" s="163"/>
      <c r="F77" s="164"/>
      <c r="G77" s="165"/>
      <c r="H77" s="3824"/>
      <c r="I77" s="167"/>
      <c r="J77" s="171"/>
      <c r="U77" s="159"/>
      <c r="W77" s="159"/>
    </row>
    <row r="78" spans="1:255" s="187" customFormat="1" ht="13.5" customHeight="1">
      <c r="A78" s="189">
        <v>22</v>
      </c>
      <c r="B78" s="190" t="s">
        <v>195</v>
      </c>
      <c r="C78" s="190">
        <v>460671113</v>
      </c>
      <c r="D78" s="190" t="s">
        <v>248</v>
      </c>
      <c r="E78" s="190" t="s">
        <v>141</v>
      </c>
      <c r="F78" s="128">
        <f>ROUND(SUM(F80),3)</f>
        <v>10</v>
      </c>
      <c r="G78" s="137"/>
      <c r="H78" s="3821">
        <f>ROUND(F78*G78,2)</f>
        <v>0</v>
      </c>
      <c r="I78" s="122" t="s">
        <v>142</v>
      </c>
      <c r="J78" s="186"/>
      <c r="BR78" s="192"/>
      <c r="BS78" s="192"/>
      <c r="BT78" s="192"/>
      <c r="BU78" s="192"/>
      <c r="BV78" s="192"/>
      <c r="BW78" s="192"/>
      <c r="BX78" s="192"/>
      <c r="BY78" s="192"/>
      <c r="BZ78" s="192"/>
      <c r="CA78" s="192"/>
      <c r="CB78" s="192"/>
      <c r="CC78" s="192"/>
      <c r="CD78" s="192"/>
      <c r="CE78" s="192"/>
      <c r="CF78" s="192"/>
      <c r="CG78" s="192"/>
      <c r="CH78" s="192"/>
      <c r="CI78" s="192"/>
      <c r="CJ78" s="192"/>
      <c r="CK78" s="192"/>
      <c r="CL78" s="192"/>
      <c r="CM78" s="192"/>
      <c r="CN78" s="192"/>
      <c r="CO78" s="192"/>
      <c r="CP78" s="192"/>
      <c r="CQ78" s="192"/>
      <c r="CR78" s="192"/>
      <c r="CS78" s="192"/>
      <c r="CT78" s="192"/>
      <c r="CU78" s="192"/>
      <c r="CV78" s="192"/>
      <c r="CW78" s="192"/>
      <c r="CX78" s="192"/>
      <c r="CY78" s="192"/>
      <c r="CZ78" s="192"/>
      <c r="DA78" s="192"/>
      <c r="DB78" s="192"/>
      <c r="DC78" s="192"/>
      <c r="DD78" s="192"/>
      <c r="DE78" s="192"/>
      <c r="DF78" s="192"/>
      <c r="DG78" s="192"/>
      <c r="DH78" s="192"/>
      <c r="DI78" s="192"/>
      <c r="DJ78" s="192"/>
      <c r="DK78" s="192"/>
      <c r="DL78" s="192"/>
      <c r="DM78" s="192"/>
      <c r="DN78" s="192"/>
      <c r="DO78" s="192"/>
      <c r="DP78" s="192"/>
      <c r="DQ78" s="192"/>
      <c r="DR78" s="192"/>
      <c r="DS78" s="192"/>
      <c r="DT78" s="192"/>
      <c r="DU78" s="192"/>
      <c r="DV78" s="192"/>
      <c r="DW78" s="192"/>
      <c r="DX78" s="192"/>
      <c r="DY78" s="192"/>
      <c r="DZ78" s="192"/>
      <c r="EA78" s="192"/>
      <c r="EB78" s="192"/>
      <c r="EC78" s="192"/>
      <c r="ED78" s="192"/>
      <c r="EE78" s="192"/>
      <c r="EF78" s="192"/>
      <c r="EG78" s="192"/>
      <c r="EH78" s="192"/>
      <c r="EI78" s="192"/>
      <c r="EJ78" s="192"/>
      <c r="EK78" s="192"/>
      <c r="EL78" s="192"/>
      <c r="EM78" s="192"/>
      <c r="EN78" s="192"/>
      <c r="EO78" s="192"/>
      <c r="EP78" s="192"/>
      <c r="EQ78" s="192"/>
      <c r="ER78" s="192"/>
      <c r="ES78" s="192"/>
      <c r="ET78" s="192"/>
      <c r="EU78" s="192"/>
      <c r="EV78" s="192"/>
      <c r="EW78" s="192"/>
      <c r="EX78" s="192"/>
      <c r="EY78" s="192"/>
      <c r="EZ78" s="192"/>
      <c r="FA78" s="192"/>
      <c r="FB78" s="192"/>
      <c r="FC78" s="192"/>
      <c r="FD78" s="192"/>
      <c r="FE78" s="192"/>
      <c r="FF78" s="192"/>
      <c r="FG78" s="192"/>
      <c r="FH78" s="192"/>
      <c r="FI78" s="192"/>
      <c r="FJ78" s="192"/>
      <c r="FK78" s="192"/>
      <c r="FL78" s="192"/>
      <c r="FM78" s="192"/>
      <c r="FN78" s="192"/>
      <c r="FO78" s="192"/>
      <c r="FP78" s="192"/>
      <c r="FQ78" s="192"/>
      <c r="FR78" s="192"/>
      <c r="FS78" s="192"/>
      <c r="FT78" s="192"/>
      <c r="FU78" s="192"/>
      <c r="FV78" s="192"/>
      <c r="FW78" s="192"/>
      <c r="FX78" s="192"/>
      <c r="FY78" s="192"/>
      <c r="FZ78" s="192"/>
      <c r="GA78" s="192"/>
      <c r="GB78" s="192"/>
      <c r="GC78" s="192"/>
      <c r="GD78" s="192"/>
      <c r="GE78" s="192"/>
      <c r="GF78" s="192"/>
      <c r="GG78" s="192"/>
      <c r="GH78" s="192"/>
      <c r="GI78" s="192"/>
      <c r="GJ78" s="192"/>
      <c r="GK78" s="192"/>
      <c r="GL78" s="192"/>
      <c r="GM78" s="192"/>
      <c r="GN78" s="192"/>
      <c r="GO78" s="192"/>
      <c r="GP78" s="192"/>
      <c r="GQ78" s="192"/>
      <c r="GR78" s="192"/>
      <c r="GS78" s="192"/>
      <c r="GT78" s="192"/>
      <c r="GU78" s="192"/>
      <c r="GV78" s="192"/>
      <c r="GW78" s="192"/>
      <c r="GX78" s="192"/>
      <c r="GY78" s="192"/>
      <c r="GZ78" s="192"/>
      <c r="HA78" s="192"/>
      <c r="HB78" s="192"/>
      <c r="HC78" s="192"/>
      <c r="HD78" s="192"/>
      <c r="HE78" s="192"/>
      <c r="HF78" s="192"/>
      <c r="HG78" s="192"/>
      <c r="HH78" s="192"/>
      <c r="HI78" s="192"/>
      <c r="HJ78" s="192"/>
      <c r="HK78" s="192"/>
      <c r="HL78" s="192"/>
      <c r="HM78" s="192"/>
      <c r="HN78" s="192"/>
      <c r="HO78" s="192"/>
      <c r="HP78" s="192"/>
      <c r="HQ78" s="192"/>
      <c r="HR78" s="192"/>
      <c r="HS78" s="192"/>
      <c r="HT78" s="192"/>
      <c r="HU78" s="192"/>
      <c r="HV78" s="192"/>
      <c r="HW78" s="192"/>
      <c r="HX78" s="192"/>
      <c r="HY78" s="192"/>
      <c r="HZ78" s="192"/>
      <c r="IA78" s="192"/>
      <c r="IB78" s="192"/>
      <c r="IC78" s="192"/>
      <c r="ID78" s="192"/>
      <c r="IE78" s="192"/>
      <c r="IF78" s="192"/>
      <c r="IG78" s="192"/>
      <c r="IH78" s="192"/>
      <c r="II78" s="192"/>
      <c r="IJ78" s="192"/>
      <c r="IK78" s="192"/>
      <c r="IL78" s="192"/>
      <c r="IM78" s="192"/>
      <c r="IN78" s="192"/>
      <c r="IO78" s="192"/>
      <c r="IP78" s="192"/>
      <c r="IQ78" s="192"/>
      <c r="IR78" s="192"/>
      <c r="IS78" s="192"/>
      <c r="IT78" s="192"/>
      <c r="IU78" s="192"/>
    </row>
    <row r="79" spans="1:255" s="187" customFormat="1" ht="13.5" customHeight="1">
      <c r="A79" s="189"/>
      <c r="B79" s="190"/>
      <c r="C79" s="190"/>
      <c r="D79" s="193" t="s">
        <v>522</v>
      </c>
      <c r="E79" s="190"/>
      <c r="F79" s="199"/>
      <c r="G79" s="137"/>
      <c r="H79" s="4296"/>
      <c r="I79" s="122"/>
      <c r="J79" s="186"/>
      <c r="BR79" s="192"/>
      <c r="BS79" s="192"/>
      <c r="BT79" s="192"/>
      <c r="BU79" s="192"/>
      <c r="BV79" s="192"/>
      <c r="BW79" s="192"/>
      <c r="BX79" s="192"/>
      <c r="BY79" s="192"/>
      <c r="BZ79" s="192"/>
      <c r="CA79" s="192"/>
      <c r="CB79" s="192"/>
      <c r="CC79" s="192"/>
      <c r="CD79" s="192"/>
      <c r="CE79" s="192"/>
      <c r="CF79" s="192"/>
      <c r="CG79" s="192"/>
      <c r="CH79" s="192"/>
      <c r="CI79" s="192"/>
      <c r="CJ79" s="192"/>
      <c r="CK79" s="192"/>
      <c r="CL79" s="192"/>
      <c r="CM79" s="192"/>
      <c r="CN79" s="192"/>
      <c r="CO79" s="192"/>
      <c r="CP79" s="192"/>
      <c r="CQ79" s="192"/>
      <c r="CR79" s="192"/>
      <c r="CS79" s="192"/>
      <c r="CT79" s="192"/>
      <c r="CU79" s="192"/>
      <c r="CV79" s="192"/>
      <c r="CW79" s="192"/>
      <c r="CX79" s="192"/>
      <c r="CY79" s="192"/>
      <c r="CZ79" s="192"/>
      <c r="DA79" s="192"/>
      <c r="DB79" s="192"/>
      <c r="DC79" s="192"/>
      <c r="DD79" s="192"/>
      <c r="DE79" s="192"/>
      <c r="DF79" s="192"/>
      <c r="DG79" s="192"/>
      <c r="DH79" s="192"/>
      <c r="DI79" s="192"/>
      <c r="DJ79" s="192"/>
      <c r="DK79" s="192"/>
      <c r="DL79" s="192"/>
      <c r="DM79" s="192"/>
      <c r="DN79" s="192"/>
      <c r="DO79" s="192"/>
      <c r="DP79" s="192"/>
      <c r="DQ79" s="192"/>
      <c r="DR79" s="192"/>
      <c r="DS79" s="192"/>
      <c r="DT79" s="192"/>
      <c r="DU79" s="192"/>
      <c r="DV79" s="192"/>
      <c r="DW79" s="192"/>
      <c r="DX79" s="192"/>
      <c r="DY79" s="192"/>
      <c r="DZ79" s="192"/>
      <c r="EA79" s="192"/>
      <c r="EB79" s="192"/>
      <c r="EC79" s="192"/>
      <c r="ED79" s="192"/>
      <c r="EE79" s="192"/>
      <c r="EF79" s="192"/>
      <c r="EG79" s="192"/>
      <c r="EH79" s="192"/>
      <c r="EI79" s="192"/>
      <c r="EJ79" s="192"/>
      <c r="EK79" s="192"/>
      <c r="EL79" s="192"/>
      <c r="EM79" s="192"/>
      <c r="EN79" s="192"/>
      <c r="EO79" s="192"/>
      <c r="EP79" s="192"/>
      <c r="EQ79" s="192"/>
      <c r="ER79" s="192"/>
      <c r="ES79" s="192"/>
      <c r="ET79" s="192"/>
      <c r="EU79" s="192"/>
      <c r="EV79" s="192"/>
      <c r="EW79" s="192"/>
      <c r="EX79" s="192"/>
      <c r="EY79" s="192"/>
      <c r="EZ79" s="192"/>
      <c r="FA79" s="192"/>
      <c r="FB79" s="192"/>
      <c r="FC79" s="192"/>
      <c r="FD79" s="192"/>
      <c r="FE79" s="192"/>
      <c r="FF79" s="192"/>
      <c r="FG79" s="192"/>
      <c r="FH79" s="192"/>
      <c r="FI79" s="192"/>
      <c r="FJ79" s="192"/>
      <c r="FK79" s="192"/>
      <c r="FL79" s="192"/>
      <c r="FM79" s="192"/>
      <c r="FN79" s="192"/>
      <c r="FO79" s="192"/>
      <c r="FP79" s="192"/>
      <c r="FQ79" s="192"/>
      <c r="FR79" s="192"/>
      <c r="FS79" s="192"/>
      <c r="FT79" s="192"/>
      <c r="FU79" s="192"/>
      <c r="FV79" s="192"/>
      <c r="FW79" s="192"/>
      <c r="FX79" s="192"/>
      <c r="FY79" s="192"/>
      <c r="FZ79" s="192"/>
      <c r="GA79" s="192"/>
      <c r="GB79" s="192"/>
      <c r="GC79" s="192"/>
      <c r="GD79" s="192"/>
      <c r="GE79" s="192"/>
      <c r="GF79" s="192"/>
      <c r="GG79" s="192"/>
      <c r="GH79" s="192"/>
      <c r="GI79" s="192"/>
      <c r="GJ79" s="192"/>
      <c r="GK79" s="192"/>
      <c r="GL79" s="192"/>
      <c r="GM79" s="192"/>
      <c r="GN79" s="192"/>
      <c r="GO79" s="192"/>
      <c r="GP79" s="192"/>
      <c r="GQ79" s="192"/>
      <c r="GR79" s="192"/>
      <c r="GS79" s="192"/>
      <c r="GT79" s="192"/>
      <c r="GU79" s="192"/>
      <c r="GV79" s="192"/>
      <c r="GW79" s="192"/>
      <c r="GX79" s="192"/>
      <c r="GY79" s="192"/>
      <c r="GZ79" s="192"/>
      <c r="HA79" s="192"/>
      <c r="HB79" s="192"/>
      <c r="HC79" s="192"/>
      <c r="HD79" s="192"/>
      <c r="HE79" s="192"/>
      <c r="HF79" s="192"/>
      <c r="HG79" s="192"/>
      <c r="HH79" s="192"/>
      <c r="HI79" s="192"/>
      <c r="HJ79" s="192"/>
      <c r="HK79" s="192"/>
      <c r="HL79" s="192"/>
      <c r="HM79" s="192"/>
      <c r="HN79" s="192"/>
      <c r="HO79" s="192"/>
      <c r="HP79" s="192"/>
      <c r="HQ79" s="192"/>
      <c r="HR79" s="192"/>
      <c r="HS79" s="192"/>
      <c r="HT79" s="192"/>
      <c r="HU79" s="192"/>
      <c r="HV79" s="192"/>
      <c r="HW79" s="192"/>
      <c r="HX79" s="192"/>
      <c r="HY79" s="192"/>
      <c r="HZ79" s="192"/>
      <c r="IA79" s="192"/>
      <c r="IB79" s="192"/>
      <c r="IC79" s="192"/>
      <c r="ID79" s="192"/>
      <c r="IE79" s="192"/>
      <c r="IF79" s="192"/>
      <c r="IG79" s="192"/>
      <c r="IH79" s="192"/>
      <c r="II79" s="192"/>
      <c r="IJ79" s="192"/>
      <c r="IK79" s="192"/>
      <c r="IL79" s="192"/>
      <c r="IM79" s="192"/>
      <c r="IN79" s="192"/>
      <c r="IO79" s="192"/>
      <c r="IP79" s="192"/>
      <c r="IQ79" s="192"/>
      <c r="IR79" s="192"/>
      <c r="IS79" s="192"/>
      <c r="IT79" s="192"/>
      <c r="IU79" s="192"/>
    </row>
    <row r="80" spans="1:255" s="158" customFormat="1" ht="13.5" customHeight="1">
      <c r="A80" s="160"/>
      <c r="B80" s="161"/>
      <c r="C80" s="162"/>
      <c r="D80" s="193" t="s">
        <v>523</v>
      </c>
      <c r="E80" s="163"/>
      <c r="F80" s="164">
        <f>(5)*2</f>
        <v>10</v>
      </c>
      <c r="G80" s="165"/>
      <c r="H80" s="3824"/>
      <c r="I80" s="167"/>
      <c r="J80" s="171"/>
      <c r="U80" s="159"/>
      <c r="W80" s="159"/>
    </row>
    <row r="81" spans="1:256" s="187" customFormat="1" ht="13.5" customHeight="1">
      <c r="A81" s="189">
        <v>23</v>
      </c>
      <c r="B81" s="190" t="s">
        <v>195</v>
      </c>
      <c r="C81" s="190" t="s">
        <v>524</v>
      </c>
      <c r="D81" s="190" t="s">
        <v>525</v>
      </c>
      <c r="E81" s="190" t="s">
        <v>141</v>
      </c>
      <c r="F81" s="128">
        <f>ROUND(SUM(F83:F84),3)</f>
        <v>7.7</v>
      </c>
      <c r="G81" s="137"/>
      <c r="H81" s="3821">
        <f>ROUND(F81*G81,2)</f>
        <v>0</v>
      </c>
      <c r="I81" s="336" t="s">
        <v>60</v>
      </c>
      <c r="J81" s="138"/>
      <c r="K81" s="120"/>
      <c r="U81" s="149"/>
      <c r="BR81" s="192"/>
      <c r="BS81" s="192"/>
      <c r="BT81" s="192"/>
      <c r="BU81" s="192"/>
      <c r="BV81" s="192"/>
      <c r="BW81" s="192"/>
      <c r="BX81" s="192"/>
      <c r="BY81" s="192"/>
      <c r="BZ81" s="192"/>
      <c r="CA81" s="192"/>
      <c r="CB81" s="192"/>
      <c r="CC81" s="192"/>
      <c r="CD81" s="192"/>
      <c r="CE81" s="192"/>
      <c r="CF81" s="192"/>
      <c r="CG81" s="192"/>
      <c r="CH81" s="192"/>
      <c r="CI81" s="192"/>
      <c r="CJ81" s="192"/>
      <c r="CK81" s="192"/>
      <c r="CL81" s="192"/>
      <c r="CM81" s="192"/>
      <c r="CN81" s="192"/>
      <c r="CO81" s="192"/>
      <c r="CP81" s="192"/>
      <c r="CQ81" s="192"/>
      <c r="CR81" s="192"/>
      <c r="CS81" s="192"/>
      <c r="CT81" s="192"/>
      <c r="CU81" s="192"/>
      <c r="CV81" s="192"/>
      <c r="CW81" s="192"/>
      <c r="CX81" s="192"/>
      <c r="CY81" s="192"/>
      <c r="CZ81" s="192"/>
      <c r="DA81" s="192"/>
      <c r="DB81" s="192"/>
      <c r="DC81" s="192"/>
      <c r="DD81" s="192"/>
      <c r="DE81" s="192"/>
      <c r="DF81" s="192"/>
      <c r="DG81" s="192"/>
      <c r="DH81" s="192"/>
      <c r="DI81" s="192"/>
      <c r="DJ81" s="192"/>
      <c r="DK81" s="192"/>
      <c r="DL81" s="192"/>
      <c r="DM81" s="192"/>
      <c r="DN81" s="192"/>
      <c r="DO81" s="192"/>
      <c r="DP81" s="192"/>
      <c r="DQ81" s="192"/>
      <c r="DR81" s="192"/>
      <c r="DS81" s="192"/>
      <c r="DT81" s="192"/>
      <c r="DU81" s="192"/>
      <c r="DV81" s="192"/>
      <c r="DW81" s="192"/>
      <c r="DX81" s="192"/>
      <c r="DY81" s="192"/>
      <c r="DZ81" s="192"/>
      <c r="EA81" s="192"/>
      <c r="EB81" s="192"/>
      <c r="EC81" s="192"/>
      <c r="ED81" s="192"/>
      <c r="EE81" s="192"/>
      <c r="EF81" s="192"/>
      <c r="EG81" s="192"/>
      <c r="EH81" s="192"/>
      <c r="EI81" s="192"/>
      <c r="EJ81" s="192"/>
      <c r="EK81" s="192"/>
      <c r="EL81" s="192"/>
      <c r="EM81" s="192"/>
      <c r="EN81" s="192"/>
      <c r="EO81" s="192"/>
      <c r="EP81" s="192"/>
      <c r="EQ81" s="192"/>
      <c r="ER81" s="192"/>
      <c r="ES81" s="192"/>
      <c r="ET81" s="192"/>
      <c r="EU81" s="192"/>
      <c r="EV81" s="192"/>
      <c r="EW81" s="192"/>
      <c r="EX81" s="192"/>
      <c r="EY81" s="192"/>
      <c r="EZ81" s="192"/>
      <c r="FA81" s="192"/>
      <c r="FB81" s="192"/>
      <c r="FC81" s="192"/>
      <c r="FD81" s="192"/>
      <c r="FE81" s="192"/>
      <c r="FF81" s="192"/>
      <c r="FG81" s="192"/>
      <c r="FH81" s="192"/>
      <c r="FI81" s="192"/>
      <c r="FJ81" s="192"/>
      <c r="FK81" s="192"/>
      <c r="FL81" s="192"/>
      <c r="FM81" s="192"/>
      <c r="FN81" s="192"/>
      <c r="FO81" s="192"/>
      <c r="FP81" s="192"/>
      <c r="FQ81" s="192"/>
      <c r="FR81" s="192"/>
      <c r="FS81" s="192"/>
      <c r="FT81" s="192"/>
      <c r="FU81" s="192"/>
      <c r="FV81" s="192"/>
      <c r="FW81" s="192"/>
      <c r="FX81" s="192"/>
      <c r="FY81" s="192"/>
      <c r="FZ81" s="192"/>
      <c r="GA81" s="192"/>
      <c r="GB81" s="192"/>
      <c r="GC81" s="192"/>
      <c r="GD81" s="192"/>
      <c r="GE81" s="192"/>
      <c r="GF81" s="192"/>
      <c r="GG81" s="192"/>
      <c r="GH81" s="192"/>
      <c r="GI81" s="192"/>
      <c r="GJ81" s="192"/>
      <c r="GK81" s="192"/>
      <c r="GL81" s="192"/>
      <c r="GM81" s="192"/>
      <c r="GN81" s="192"/>
      <c r="GO81" s="192"/>
      <c r="GP81" s="192"/>
      <c r="GQ81" s="192"/>
      <c r="GR81" s="192"/>
      <c r="GS81" s="192"/>
      <c r="GT81" s="192"/>
      <c r="GU81" s="192"/>
      <c r="GV81" s="192"/>
      <c r="GW81" s="192"/>
      <c r="GX81" s="192"/>
      <c r="GY81" s="192"/>
      <c r="GZ81" s="192"/>
      <c r="HA81" s="192"/>
      <c r="HB81" s="192"/>
      <c r="HC81" s="192"/>
      <c r="HD81" s="192"/>
      <c r="HE81" s="192"/>
      <c r="HF81" s="192"/>
      <c r="HG81" s="192"/>
      <c r="HH81" s="192"/>
      <c r="HI81" s="192"/>
      <c r="HJ81" s="192"/>
      <c r="HK81" s="192"/>
      <c r="HL81" s="192"/>
      <c r="HM81" s="192"/>
      <c r="HN81" s="192"/>
      <c r="HO81" s="192"/>
      <c r="HP81" s="192"/>
      <c r="HQ81" s="192"/>
      <c r="HR81" s="192"/>
      <c r="HS81" s="192"/>
      <c r="HT81" s="192"/>
      <c r="HU81" s="192"/>
      <c r="HV81" s="192"/>
      <c r="HW81" s="192"/>
      <c r="HX81" s="192"/>
      <c r="HY81" s="192"/>
      <c r="HZ81" s="192"/>
      <c r="IA81" s="192"/>
      <c r="IB81" s="192"/>
      <c r="IC81" s="192"/>
      <c r="ID81" s="192"/>
      <c r="IE81" s="192"/>
      <c r="IF81" s="192"/>
      <c r="IG81" s="192"/>
      <c r="IH81" s="192"/>
      <c r="II81" s="192"/>
      <c r="IJ81" s="192"/>
      <c r="IK81" s="192"/>
      <c r="IL81" s="192"/>
      <c r="IM81" s="192"/>
      <c r="IN81" s="192"/>
      <c r="IO81" s="192"/>
      <c r="IP81" s="192"/>
      <c r="IQ81" s="192"/>
      <c r="IR81" s="192"/>
      <c r="IS81" s="192"/>
      <c r="IT81" s="192"/>
      <c r="IU81" s="192"/>
    </row>
    <row r="82" spans="1:256" s="158" customFormat="1" ht="13.5" customHeight="1">
      <c r="A82" s="160"/>
      <c r="B82" s="161"/>
      <c r="C82" s="162"/>
      <c r="D82" s="203" t="s">
        <v>526</v>
      </c>
      <c r="E82" s="163"/>
      <c r="F82" s="334"/>
      <c r="G82" s="165"/>
      <c r="H82" s="3824"/>
      <c r="I82" s="167"/>
      <c r="J82" s="144"/>
      <c r="K82" s="145"/>
      <c r="U82" s="155"/>
      <c r="W82" s="159"/>
    </row>
    <row r="83" spans="1:256" s="158" customFormat="1" ht="13.5" customHeight="1">
      <c r="A83" s="160"/>
      <c r="B83" s="161"/>
      <c r="C83" s="162"/>
      <c r="D83" s="203" t="s">
        <v>527</v>
      </c>
      <c r="E83" s="163"/>
      <c r="F83" s="334">
        <f>(5)*1.1</f>
        <v>5.5</v>
      </c>
      <c r="G83" s="165"/>
      <c r="H83" s="3824"/>
      <c r="I83" s="167"/>
      <c r="J83" s="171"/>
      <c r="U83" s="159"/>
      <c r="W83" s="159"/>
    </row>
    <row r="84" spans="1:256" s="158" customFormat="1" ht="13.5" customHeight="1">
      <c r="A84" s="160"/>
      <c r="B84" s="161"/>
      <c r="C84" s="162"/>
      <c r="D84" s="203" t="s">
        <v>528</v>
      </c>
      <c r="E84" s="163"/>
      <c r="F84" s="334">
        <f>(2)*1.1</f>
        <v>2.2000000000000002</v>
      </c>
      <c r="G84" s="165"/>
      <c r="H84" s="3824"/>
      <c r="I84" s="167"/>
      <c r="J84" s="171"/>
      <c r="U84" s="159"/>
      <c r="W84" s="159"/>
    </row>
    <row r="85" spans="1:256" s="158" customFormat="1" ht="13.5" customHeight="1">
      <c r="A85" s="160"/>
      <c r="B85" s="161"/>
      <c r="C85" s="162"/>
      <c r="D85" s="193" t="s">
        <v>258</v>
      </c>
      <c r="E85" s="163"/>
      <c r="F85" s="334"/>
      <c r="G85" s="165"/>
      <c r="H85" s="3824"/>
      <c r="I85" s="167"/>
      <c r="J85" s="171"/>
      <c r="P85" s="204"/>
      <c r="U85" s="159"/>
      <c r="W85" s="159"/>
    </row>
    <row r="86" spans="1:256" s="158" customFormat="1" ht="13.5" customHeight="1">
      <c r="A86" s="160"/>
      <c r="B86" s="161"/>
      <c r="C86" s="162"/>
      <c r="D86" s="193" t="s">
        <v>259</v>
      </c>
      <c r="E86" s="163"/>
      <c r="F86" s="334"/>
      <c r="G86" s="165"/>
      <c r="H86" s="3824"/>
      <c r="I86" s="167"/>
      <c r="J86" s="205"/>
      <c r="U86" s="159"/>
      <c r="W86" s="159"/>
    </row>
    <row r="87" spans="1:256" s="187" customFormat="1" ht="13.5" customHeight="1">
      <c r="A87" s="189">
        <v>24</v>
      </c>
      <c r="B87" s="190" t="s">
        <v>195</v>
      </c>
      <c r="C87" s="190" t="s">
        <v>254</v>
      </c>
      <c r="D87" s="190" t="s">
        <v>255</v>
      </c>
      <c r="E87" s="190" t="s">
        <v>141</v>
      </c>
      <c r="F87" s="128">
        <f>ROUND(SUM(F89:F90),3)</f>
        <v>7.7</v>
      </c>
      <c r="G87" s="137"/>
      <c r="H87" s="3821">
        <f>ROUND(F87*G87,2)</f>
        <v>0</v>
      </c>
      <c r="I87" s="336" t="s">
        <v>60</v>
      </c>
      <c r="J87" s="138"/>
      <c r="K87" s="120"/>
      <c r="U87" s="149"/>
      <c r="BR87" s="192"/>
      <c r="BS87" s="192"/>
      <c r="BT87" s="192"/>
      <c r="BU87" s="192"/>
      <c r="BV87" s="192"/>
      <c r="BW87" s="192"/>
      <c r="BX87" s="192"/>
      <c r="BY87" s="192"/>
      <c r="BZ87" s="192"/>
      <c r="CA87" s="192"/>
      <c r="CB87" s="192"/>
      <c r="CC87" s="192"/>
      <c r="CD87" s="192"/>
      <c r="CE87" s="192"/>
      <c r="CF87" s="192"/>
      <c r="CG87" s="192"/>
      <c r="CH87" s="192"/>
      <c r="CI87" s="192"/>
      <c r="CJ87" s="192"/>
      <c r="CK87" s="192"/>
      <c r="CL87" s="192"/>
      <c r="CM87" s="192"/>
      <c r="CN87" s="192"/>
      <c r="CO87" s="192"/>
      <c r="CP87" s="192"/>
      <c r="CQ87" s="192"/>
      <c r="CR87" s="192"/>
      <c r="CS87" s="192"/>
      <c r="CT87" s="192"/>
      <c r="CU87" s="192"/>
      <c r="CV87" s="192"/>
      <c r="CW87" s="192"/>
      <c r="CX87" s="192"/>
      <c r="CY87" s="192"/>
      <c r="CZ87" s="192"/>
      <c r="DA87" s="192"/>
      <c r="DB87" s="192"/>
      <c r="DC87" s="192"/>
      <c r="DD87" s="192"/>
      <c r="DE87" s="192"/>
      <c r="DF87" s="192"/>
      <c r="DG87" s="192"/>
      <c r="DH87" s="192"/>
      <c r="DI87" s="192"/>
      <c r="DJ87" s="192"/>
      <c r="DK87" s="192"/>
      <c r="DL87" s="192"/>
      <c r="DM87" s="192"/>
      <c r="DN87" s="192"/>
      <c r="DO87" s="192"/>
      <c r="DP87" s="192"/>
      <c r="DQ87" s="192"/>
      <c r="DR87" s="192"/>
      <c r="DS87" s="192"/>
      <c r="DT87" s="192"/>
      <c r="DU87" s="192"/>
      <c r="DV87" s="192"/>
      <c r="DW87" s="192"/>
      <c r="DX87" s="192"/>
      <c r="DY87" s="192"/>
      <c r="DZ87" s="192"/>
      <c r="EA87" s="192"/>
      <c r="EB87" s="192"/>
      <c r="EC87" s="192"/>
      <c r="ED87" s="192"/>
      <c r="EE87" s="192"/>
      <c r="EF87" s="192"/>
      <c r="EG87" s="192"/>
      <c r="EH87" s="192"/>
      <c r="EI87" s="192"/>
      <c r="EJ87" s="192"/>
      <c r="EK87" s="192"/>
      <c r="EL87" s="192"/>
      <c r="EM87" s="192"/>
      <c r="EN87" s="192"/>
      <c r="EO87" s="192"/>
      <c r="EP87" s="192"/>
      <c r="EQ87" s="192"/>
      <c r="ER87" s="192"/>
      <c r="ES87" s="192"/>
      <c r="ET87" s="192"/>
      <c r="EU87" s="192"/>
      <c r="EV87" s="192"/>
      <c r="EW87" s="192"/>
      <c r="EX87" s="192"/>
      <c r="EY87" s="192"/>
      <c r="EZ87" s="192"/>
      <c r="FA87" s="192"/>
      <c r="FB87" s="192"/>
      <c r="FC87" s="192"/>
      <c r="FD87" s="192"/>
      <c r="FE87" s="192"/>
      <c r="FF87" s="192"/>
      <c r="FG87" s="192"/>
      <c r="FH87" s="192"/>
      <c r="FI87" s="192"/>
      <c r="FJ87" s="192"/>
      <c r="FK87" s="192"/>
      <c r="FL87" s="192"/>
      <c r="FM87" s="192"/>
      <c r="FN87" s="192"/>
      <c r="FO87" s="192"/>
      <c r="FP87" s="192"/>
      <c r="FQ87" s="192"/>
      <c r="FR87" s="192"/>
      <c r="FS87" s="192"/>
      <c r="FT87" s="192"/>
      <c r="FU87" s="192"/>
      <c r="FV87" s="192"/>
      <c r="FW87" s="192"/>
      <c r="FX87" s="192"/>
      <c r="FY87" s="192"/>
      <c r="FZ87" s="192"/>
      <c r="GA87" s="192"/>
      <c r="GB87" s="192"/>
      <c r="GC87" s="192"/>
      <c r="GD87" s="192"/>
      <c r="GE87" s="192"/>
      <c r="GF87" s="192"/>
      <c r="GG87" s="192"/>
      <c r="GH87" s="192"/>
      <c r="GI87" s="192"/>
      <c r="GJ87" s="192"/>
      <c r="GK87" s="192"/>
      <c r="GL87" s="192"/>
      <c r="GM87" s="192"/>
      <c r="GN87" s="192"/>
      <c r="GO87" s="192"/>
      <c r="GP87" s="192"/>
      <c r="GQ87" s="192"/>
      <c r="GR87" s="192"/>
      <c r="GS87" s="192"/>
      <c r="GT87" s="192"/>
      <c r="GU87" s="192"/>
      <c r="GV87" s="192"/>
      <c r="GW87" s="192"/>
      <c r="GX87" s="192"/>
      <c r="GY87" s="192"/>
      <c r="GZ87" s="192"/>
      <c r="HA87" s="192"/>
      <c r="HB87" s="192"/>
      <c r="HC87" s="192"/>
      <c r="HD87" s="192"/>
      <c r="HE87" s="192"/>
      <c r="HF87" s="192"/>
      <c r="HG87" s="192"/>
      <c r="HH87" s="192"/>
      <c r="HI87" s="192"/>
      <c r="HJ87" s="192"/>
      <c r="HK87" s="192"/>
      <c r="HL87" s="192"/>
      <c r="HM87" s="192"/>
      <c r="HN87" s="192"/>
      <c r="HO87" s="192"/>
      <c r="HP87" s="192"/>
      <c r="HQ87" s="192"/>
      <c r="HR87" s="192"/>
      <c r="HS87" s="192"/>
      <c r="HT87" s="192"/>
      <c r="HU87" s="192"/>
      <c r="HV87" s="192"/>
      <c r="HW87" s="192"/>
      <c r="HX87" s="192"/>
      <c r="HY87" s="192"/>
      <c r="HZ87" s="192"/>
      <c r="IA87" s="192"/>
      <c r="IB87" s="192"/>
      <c r="IC87" s="192"/>
      <c r="ID87" s="192"/>
      <c r="IE87" s="192"/>
      <c r="IF87" s="192"/>
      <c r="IG87" s="192"/>
      <c r="IH87" s="192"/>
      <c r="II87" s="192"/>
      <c r="IJ87" s="192"/>
      <c r="IK87" s="192"/>
      <c r="IL87" s="192"/>
      <c r="IM87" s="192"/>
      <c r="IN87" s="192"/>
      <c r="IO87" s="192"/>
      <c r="IP87" s="192"/>
      <c r="IQ87" s="192"/>
      <c r="IR87" s="192"/>
      <c r="IS87" s="192"/>
      <c r="IT87" s="192"/>
      <c r="IU87" s="192"/>
    </row>
    <row r="88" spans="1:256" s="158" customFormat="1" ht="13.5" customHeight="1">
      <c r="A88" s="160"/>
      <c r="B88" s="161"/>
      <c r="C88" s="162"/>
      <c r="D88" s="203" t="s">
        <v>529</v>
      </c>
      <c r="E88" s="163"/>
      <c r="F88" s="164"/>
      <c r="G88" s="165"/>
      <c r="H88" s="3824"/>
      <c r="I88" s="167"/>
      <c r="J88" s="144"/>
      <c r="K88" s="145"/>
      <c r="U88" s="155"/>
      <c r="W88" s="159"/>
    </row>
    <row r="89" spans="1:256" s="158" customFormat="1" ht="13.5" customHeight="1">
      <c r="A89" s="160"/>
      <c r="B89" s="161"/>
      <c r="C89" s="162"/>
      <c r="D89" s="203" t="s">
        <v>527</v>
      </c>
      <c r="E89" s="163"/>
      <c r="F89" s="164">
        <f>(5)*1.1</f>
        <v>5.5</v>
      </c>
      <c r="G89" s="165"/>
      <c r="H89" s="3824"/>
      <c r="I89" s="167"/>
      <c r="J89" s="337"/>
      <c r="U89" s="159"/>
      <c r="W89" s="159"/>
    </row>
    <row r="90" spans="1:256" s="158" customFormat="1" ht="13.5" customHeight="1">
      <c r="A90" s="160"/>
      <c r="B90" s="161"/>
      <c r="C90" s="162"/>
      <c r="D90" s="203" t="s">
        <v>528</v>
      </c>
      <c r="E90" s="163"/>
      <c r="F90" s="164">
        <f>(2)*1.1</f>
        <v>2.2000000000000002</v>
      </c>
      <c r="G90" s="165"/>
      <c r="H90" s="3824"/>
      <c r="I90" s="167"/>
      <c r="J90" s="337"/>
      <c r="U90" s="159"/>
      <c r="W90" s="159"/>
    </row>
    <row r="91" spans="1:256" s="158" customFormat="1" ht="13.5" customHeight="1">
      <c r="A91" s="160"/>
      <c r="B91" s="161"/>
      <c r="C91" s="162"/>
      <c r="D91" s="193" t="s">
        <v>258</v>
      </c>
      <c r="E91" s="163"/>
      <c r="F91" s="164"/>
      <c r="G91" s="165"/>
      <c r="H91" s="3824"/>
      <c r="I91" s="167"/>
      <c r="J91" s="171"/>
      <c r="P91" s="204"/>
      <c r="U91" s="159"/>
      <c r="W91" s="159"/>
    </row>
    <row r="92" spans="1:256" s="158" customFormat="1" ht="13.5" customHeight="1">
      <c r="A92" s="160"/>
      <c r="B92" s="161"/>
      <c r="C92" s="162"/>
      <c r="D92" s="193" t="s">
        <v>259</v>
      </c>
      <c r="E92" s="163"/>
      <c r="F92" s="164"/>
      <c r="G92" s="165"/>
      <c r="H92" s="3824"/>
      <c r="I92" s="167"/>
      <c r="J92" s="205"/>
      <c r="U92" s="159"/>
      <c r="W92" s="159"/>
    </row>
    <row r="93" spans="1:256" s="187" customFormat="1" ht="27" customHeight="1">
      <c r="A93" s="206">
        <v>25</v>
      </c>
      <c r="B93" s="207">
        <v>946</v>
      </c>
      <c r="C93" s="151" t="s">
        <v>260</v>
      </c>
      <c r="D93" s="151" t="s">
        <v>261</v>
      </c>
      <c r="E93" s="151" t="s">
        <v>221</v>
      </c>
      <c r="F93" s="208">
        <f>ROUND(SUM(F95,F97),3)</f>
        <v>1.625</v>
      </c>
      <c r="G93" s="209">
        <f>ROUND(SUM(H99:H102)/F93,2)</f>
        <v>0</v>
      </c>
      <c r="H93" s="3821">
        <f>ROUND(F93*G93,2)</f>
        <v>0</v>
      </c>
      <c r="I93" s="153" t="s">
        <v>60</v>
      </c>
    </row>
    <row r="94" spans="1:256" s="187" customFormat="1" ht="13.5" customHeight="1">
      <c r="A94" s="206"/>
      <c r="B94" s="207"/>
      <c r="C94" s="151"/>
      <c r="D94" s="135" t="s">
        <v>262</v>
      </c>
      <c r="E94" s="151"/>
      <c r="F94" s="210"/>
      <c r="G94" s="209"/>
      <c r="H94" s="3828"/>
      <c r="I94" s="153"/>
      <c r="J94" s="211"/>
      <c r="K94" s="212"/>
      <c r="L94" s="212"/>
      <c r="M94" s="211"/>
      <c r="N94" s="213"/>
    </row>
    <row r="95" spans="1:256" s="333" customFormat="1" ht="13.5" customHeight="1">
      <c r="A95" s="338"/>
      <c r="B95" s="339"/>
      <c r="C95" s="151"/>
      <c r="D95" s="216" t="s">
        <v>263</v>
      </c>
      <c r="E95" s="340"/>
      <c r="F95" s="218">
        <f>SUM(F96)</f>
        <v>1.4625000000000001</v>
      </c>
      <c r="G95" s="341"/>
      <c r="H95" s="3830"/>
      <c r="I95" s="336"/>
      <c r="J95" s="342"/>
      <c r="L95" s="343"/>
      <c r="M95" s="343"/>
      <c r="N95" s="343"/>
      <c r="O95" s="343"/>
      <c r="P95" s="343"/>
      <c r="Q95" s="343"/>
      <c r="R95" s="343"/>
      <c r="S95" s="343"/>
      <c r="T95" s="343"/>
      <c r="U95" s="343"/>
      <c r="V95" s="343"/>
      <c r="W95" s="343"/>
      <c r="X95" s="343"/>
      <c r="Y95" s="343"/>
      <c r="Z95" s="343"/>
      <c r="AA95" s="343"/>
      <c r="AB95" s="343"/>
      <c r="AC95" s="343"/>
      <c r="AD95" s="343"/>
      <c r="AE95" s="343"/>
      <c r="AF95" s="343"/>
      <c r="AG95" s="343"/>
      <c r="AH95" s="343"/>
      <c r="AI95" s="343"/>
      <c r="AJ95" s="343"/>
      <c r="AK95" s="343"/>
      <c r="AL95" s="343"/>
      <c r="AM95" s="343"/>
      <c r="AN95" s="343"/>
      <c r="AO95" s="343"/>
      <c r="AP95" s="343"/>
      <c r="AQ95" s="343"/>
      <c r="AR95" s="343"/>
      <c r="AS95" s="343"/>
      <c r="AT95" s="343"/>
      <c r="AU95" s="343"/>
      <c r="AV95" s="343"/>
      <c r="AW95" s="343"/>
      <c r="AX95" s="343"/>
      <c r="AY95" s="343"/>
      <c r="AZ95" s="343"/>
      <c r="BA95" s="343"/>
      <c r="BB95" s="343"/>
      <c r="BC95" s="343"/>
      <c r="BD95" s="343"/>
      <c r="BE95" s="343"/>
      <c r="BF95" s="343"/>
      <c r="BG95" s="343"/>
      <c r="BH95" s="343"/>
      <c r="BI95" s="343"/>
      <c r="BJ95" s="343"/>
      <c r="BK95" s="343"/>
      <c r="BL95" s="343"/>
      <c r="BM95" s="343"/>
      <c r="BN95" s="343"/>
      <c r="BO95" s="343"/>
      <c r="BP95" s="343"/>
      <c r="BQ95" s="343"/>
      <c r="BR95" s="343"/>
      <c r="BS95" s="343"/>
      <c r="BT95" s="343"/>
      <c r="BU95" s="343"/>
      <c r="BV95" s="343"/>
      <c r="BW95" s="343"/>
      <c r="BX95" s="343"/>
      <c r="BY95" s="343"/>
      <c r="BZ95" s="343"/>
      <c r="CA95" s="343"/>
      <c r="CB95" s="343"/>
      <c r="CC95" s="343"/>
      <c r="CD95" s="343"/>
      <c r="CE95" s="343"/>
      <c r="CF95" s="343"/>
      <c r="CG95" s="343"/>
      <c r="CH95" s="343"/>
      <c r="CI95" s="343"/>
      <c r="CJ95" s="343"/>
      <c r="CK95" s="343"/>
      <c r="CL95" s="343"/>
      <c r="CM95" s="343"/>
      <c r="CN95" s="343"/>
      <c r="CO95" s="343"/>
      <c r="CP95" s="343"/>
      <c r="CQ95" s="343"/>
      <c r="CR95" s="343"/>
      <c r="CS95" s="343"/>
      <c r="CT95" s="343"/>
      <c r="CU95" s="343"/>
      <c r="CV95" s="343"/>
      <c r="CW95" s="343"/>
      <c r="CX95" s="343"/>
      <c r="CY95" s="343"/>
      <c r="CZ95" s="343"/>
      <c r="DA95" s="343"/>
      <c r="DB95" s="343"/>
      <c r="DC95" s="343"/>
      <c r="DD95" s="343"/>
      <c r="DE95" s="343"/>
      <c r="DF95" s="343"/>
      <c r="DG95" s="343"/>
      <c r="DH95" s="343"/>
      <c r="DI95" s="343"/>
      <c r="DJ95" s="343"/>
      <c r="DK95" s="343"/>
      <c r="DL95" s="343"/>
      <c r="DM95" s="343"/>
      <c r="DN95" s="343"/>
      <c r="DO95" s="343"/>
      <c r="DP95" s="343"/>
      <c r="DQ95" s="343"/>
      <c r="DR95" s="343"/>
      <c r="DS95" s="343"/>
      <c r="DT95" s="343"/>
      <c r="DU95" s="343"/>
      <c r="DV95" s="343"/>
      <c r="DW95" s="343"/>
      <c r="DX95" s="343"/>
      <c r="DY95" s="343"/>
      <c r="DZ95" s="343"/>
      <c r="EA95" s="343"/>
      <c r="EB95" s="343"/>
      <c r="EC95" s="343"/>
      <c r="ED95" s="343"/>
      <c r="EE95" s="343"/>
      <c r="EF95" s="343"/>
      <c r="EG95" s="343"/>
      <c r="EH95" s="343"/>
      <c r="EI95" s="343"/>
      <c r="EJ95" s="343"/>
      <c r="EK95" s="343"/>
      <c r="EL95" s="343"/>
      <c r="EM95" s="343"/>
      <c r="EN95" s="343"/>
      <c r="EO95" s="343"/>
      <c r="EP95" s="343"/>
      <c r="EQ95" s="343"/>
      <c r="ER95" s="343"/>
      <c r="ES95" s="343"/>
      <c r="ET95" s="343"/>
      <c r="EU95" s="343"/>
      <c r="EV95" s="343"/>
      <c r="EW95" s="343"/>
      <c r="EX95" s="343"/>
      <c r="EY95" s="343"/>
      <c r="EZ95" s="343"/>
      <c r="FA95" s="343"/>
      <c r="FB95" s="343"/>
      <c r="FC95" s="343"/>
      <c r="FD95" s="343"/>
      <c r="FE95" s="343"/>
      <c r="FF95" s="343"/>
      <c r="FG95" s="343"/>
      <c r="FH95" s="343"/>
      <c r="FI95" s="343"/>
      <c r="FJ95" s="343"/>
      <c r="FK95" s="343"/>
      <c r="FL95" s="343"/>
      <c r="FM95" s="343"/>
      <c r="FN95" s="343"/>
      <c r="FO95" s="343"/>
      <c r="FP95" s="343"/>
      <c r="FQ95" s="343"/>
      <c r="FR95" s="343"/>
      <c r="FS95" s="343"/>
      <c r="FT95" s="343"/>
      <c r="FU95" s="343"/>
      <c r="FV95" s="343"/>
      <c r="FW95" s="343"/>
      <c r="FX95" s="343"/>
      <c r="FY95" s="343"/>
      <c r="FZ95" s="343"/>
      <c r="GA95" s="343"/>
      <c r="GB95" s="343"/>
      <c r="GC95" s="343"/>
      <c r="GD95" s="343"/>
      <c r="GE95" s="343"/>
      <c r="GF95" s="343"/>
      <c r="GG95" s="343"/>
      <c r="GH95" s="343"/>
      <c r="GI95" s="343"/>
      <c r="GJ95" s="343"/>
      <c r="GK95" s="343"/>
      <c r="GL95" s="343"/>
      <c r="GM95" s="343"/>
      <c r="GN95" s="343"/>
      <c r="GO95" s="343"/>
      <c r="GP95" s="343"/>
      <c r="GQ95" s="343"/>
      <c r="GR95" s="343"/>
      <c r="GS95" s="343"/>
      <c r="GT95" s="343"/>
      <c r="GU95" s="343"/>
      <c r="GV95" s="343"/>
      <c r="GW95" s="343"/>
      <c r="GX95" s="343"/>
      <c r="GY95" s="343"/>
      <c r="GZ95" s="343"/>
      <c r="HA95" s="343"/>
      <c r="HB95" s="343"/>
      <c r="HC95" s="343"/>
      <c r="HD95" s="343"/>
      <c r="HE95" s="343"/>
      <c r="HF95" s="343"/>
      <c r="HG95" s="343"/>
      <c r="HH95" s="343"/>
      <c r="HI95" s="343"/>
      <c r="HJ95" s="343"/>
      <c r="HK95" s="343"/>
      <c r="HL95" s="343"/>
      <c r="HM95" s="343"/>
      <c r="HN95" s="343"/>
      <c r="HO95" s="343"/>
      <c r="HP95" s="343"/>
      <c r="HQ95" s="343"/>
      <c r="HR95" s="343"/>
      <c r="HS95" s="343"/>
      <c r="HT95" s="343"/>
      <c r="HU95" s="343"/>
      <c r="HV95" s="343"/>
      <c r="HW95" s="343"/>
      <c r="HX95" s="343"/>
      <c r="HY95" s="343"/>
      <c r="HZ95" s="343"/>
      <c r="IA95" s="343"/>
      <c r="IB95" s="343"/>
      <c r="IC95" s="343"/>
      <c r="ID95" s="343"/>
      <c r="IE95" s="343"/>
      <c r="IF95" s="343"/>
      <c r="IG95" s="343"/>
      <c r="IH95" s="343"/>
      <c r="II95" s="343"/>
      <c r="IJ95" s="343"/>
      <c r="IK95" s="343"/>
      <c r="IL95" s="343"/>
      <c r="IM95" s="343"/>
      <c r="IN95" s="343"/>
      <c r="IO95" s="343"/>
      <c r="IP95" s="343"/>
      <c r="IQ95" s="343"/>
      <c r="IR95" s="343"/>
      <c r="IS95" s="343"/>
      <c r="IT95" s="343"/>
      <c r="IU95" s="343"/>
      <c r="IV95" s="343"/>
    </row>
    <row r="96" spans="1:256" s="187" customFormat="1" ht="27" customHeight="1">
      <c r="A96" s="221"/>
      <c r="B96" s="222"/>
      <c r="C96" s="223"/>
      <c r="D96" s="135" t="s">
        <v>530</v>
      </c>
      <c r="E96" s="135"/>
      <c r="F96" s="136">
        <f>(5*0.65*0.5)*(0.85+0.05)</f>
        <v>1.4625000000000001</v>
      </c>
      <c r="G96" s="209"/>
      <c r="H96" s="3828"/>
      <c r="I96" s="224"/>
      <c r="J96" s="225"/>
    </row>
    <row r="97" spans="1:256" s="333" customFormat="1" ht="13.5" customHeight="1">
      <c r="A97" s="338"/>
      <c r="B97" s="339"/>
      <c r="C97" s="151"/>
      <c r="D97" s="216" t="s">
        <v>265</v>
      </c>
      <c r="E97" s="340"/>
      <c r="F97" s="218">
        <f>SUM(F98)</f>
        <v>0.16250000000000001</v>
      </c>
      <c r="G97" s="341"/>
      <c r="H97" s="3830"/>
      <c r="I97" s="336"/>
      <c r="J97" s="342"/>
      <c r="L97" s="343"/>
      <c r="M97" s="343"/>
      <c r="N97" s="343"/>
      <c r="O97" s="343"/>
      <c r="P97" s="343"/>
      <c r="Q97" s="343"/>
      <c r="R97" s="343"/>
      <c r="S97" s="343"/>
      <c r="T97" s="343"/>
      <c r="U97" s="343"/>
      <c r="V97" s="343"/>
      <c r="W97" s="343"/>
      <c r="X97" s="343"/>
      <c r="Y97" s="343"/>
      <c r="Z97" s="343"/>
      <c r="AA97" s="343"/>
      <c r="AB97" s="343"/>
      <c r="AC97" s="343"/>
      <c r="AD97" s="343"/>
      <c r="AE97" s="343"/>
      <c r="AF97" s="343"/>
      <c r="AG97" s="343"/>
      <c r="AH97" s="343"/>
      <c r="AI97" s="343"/>
      <c r="AJ97" s="343"/>
      <c r="AK97" s="343"/>
      <c r="AL97" s="343"/>
      <c r="AM97" s="343"/>
      <c r="AN97" s="343"/>
      <c r="AO97" s="343"/>
      <c r="AP97" s="343"/>
      <c r="AQ97" s="343"/>
      <c r="AR97" s="343"/>
      <c r="AS97" s="343"/>
      <c r="AT97" s="343"/>
      <c r="AU97" s="343"/>
      <c r="AV97" s="343"/>
      <c r="AW97" s="343"/>
      <c r="AX97" s="343"/>
      <c r="AY97" s="343"/>
      <c r="AZ97" s="343"/>
      <c r="BA97" s="343"/>
      <c r="BB97" s="343"/>
      <c r="BC97" s="343"/>
      <c r="BD97" s="343"/>
      <c r="BE97" s="343"/>
      <c r="BF97" s="343"/>
      <c r="BG97" s="343"/>
      <c r="BH97" s="343"/>
      <c r="BI97" s="343"/>
      <c r="BJ97" s="343"/>
      <c r="BK97" s="343"/>
      <c r="BL97" s="343"/>
      <c r="BM97" s="343"/>
      <c r="BN97" s="343"/>
      <c r="BO97" s="343"/>
      <c r="BP97" s="343"/>
      <c r="BQ97" s="343"/>
      <c r="BR97" s="343"/>
      <c r="BS97" s="343"/>
      <c r="BT97" s="343"/>
      <c r="BU97" s="343"/>
      <c r="BV97" s="343"/>
      <c r="BW97" s="343"/>
      <c r="BX97" s="343"/>
      <c r="BY97" s="343"/>
      <c r="BZ97" s="343"/>
      <c r="CA97" s="343"/>
      <c r="CB97" s="343"/>
      <c r="CC97" s="343"/>
      <c r="CD97" s="343"/>
      <c r="CE97" s="343"/>
      <c r="CF97" s="343"/>
      <c r="CG97" s="343"/>
      <c r="CH97" s="343"/>
      <c r="CI97" s="343"/>
      <c r="CJ97" s="343"/>
      <c r="CK97" s="343"/>
      <c r="CL97" s="343"/>
      <c r="CM97" s="343"/>
      <c r="CN97" s="343"/>
      <c r="CO97" s="343"/>
      <c r="CP97" s="343"/>
      <c r="CQ97" s="343"/>
      <c r="CR97" s="343"/>
      <c r="CS97" s="343"/>
      <c r="CT97" s="343"/>
      <c r="CU97" s="343"/>
      <c r="CV97" s="343"/>
      <c r="CW97" s="343"/>
      <c r="CX97" s="343"/>
      <c r="CY97" s="343"/>
      <c r="CZ97" s="343"/>
      <c r="DA97" s="343"/>
      <c r="DB97" s="343"/>
      <c r="DC97" s="343"/>
      <c r="DD97" s="343"/>
      <c r="DE97" s="343"/>
      <c r="DF97" s="343"/>
      <c r="DG97" s="343"/>
      <c r="DH97" s="343"/>
      <c r="DI97" s="343"/>
      <c r="DJ97" s="343"/>
      <c r="DK97" s="343"/>
      <c r="DL97" s="343"/>
      <c r="DM97" s="343"/>
      <c r="DN97" s="343"/>
      <c r="DO97" s="343"/>
      <c r="DP97" s="343"/>
      <c r="DQ97" s="343"/>
      <c r="DR97" s="343"/>
      <c r="DS97" s="343"/>
      <c r="DT97" s="343"/>
      <c r="DU97" s="343"/>
      <c r="DV97" s="343"/>
      <c r="DW97" s="343"/>
      <c r="DX97" s="343"/>
      <c r="DY97" s="343"/>
      <c r="DZ97" s="343"/>
      <c r="EA97" s="343"/>
      <c r="EB97" s="343"/>
      <c r="EC97" s="343"/>
      <c r="ED97" s="343"/>
      <c r="EE97" s="343"/>
      <c r="EF97" s="343"/>
      <c r="EG97" s="343"/>
      <c r="EH97" s="343"/>
      <c r="EI97" s="343"/>
      <c r="EJ97" s="343"/>
      <c r="EK97" s="343"/>
      <c r="EL97" s="343"/>
      <c r="EM97" s="343"/>
      <c r="EN97" s="343"/>
      <c r="EO97" s="343"/>
      <c r="EP97" s="343"/>
      <c r="EQ97" s="343"/>
      <c r="ER97" s="343"/>
      <c r="ES97" s="343"/>
      <c r="ET97" s="343"/>
      <c r="EU97" s="343"/>
      <c r="EV97" s="343"/>
      <c r="EW97" s="343"/>
      <c r="EX97" s="343"/>
      <c r="EY97" s="343"/>
      <c r="EZ97" s="343"/>
      <c r="FA97" s="343"/>
      <c r="FB97" s="343"/>
      <c r="FC97" s="343"/>
      <c r="FD97" s="343"/>
      <c r="FE97" s="343"/>
      <c r="FF97" s="343"/>
      <c r="FG97" s="343"/>
      <c r="FH97" s="343"/>
      <c r="FI97" s="343"/>
      <c r="FJ97" s="343"/>
      <c r="FK97" s="343"/>
      <c r="FL97" s="343"/>
      <c r="FM97" s="343"/>
      <c r="FN97" s="343"/>
      <c r="FO97" s="343"/>
      <c r="FP97" s="343"/>
      <c r="FQ97" s="343"/>
      <c r="FR97" s="343"/>
      <c r="FS97" s="343"/>
      <c r="FT97" s="343"/>
      <c r="FU97" s="343"/>
      <c r="FV97" s="343"/>
      <c r="FW97" s="343"/>
      <c r="FX97" s="343"/>
      <c r="FY97" s="343"/>
      <c r="FZ97" s="343"/>
      <c r="GA97" s="343"/>
      <c r="GB97" s="343"/>
      <c r="GC97" s="343"/>
      <c r="GD97" s="343"/>
      <c r="GE97" s="343"/>
      <c r="GF97" s="343"/>
      <c r="GG97" s="343"/>
      <c r="GH97" s="343"/>
      <c r="GI97" s="343"/>
      <c r="GJ97" s="343"/>
      <c r="GK97" s="343"/>
      <c r="GL97" s="343"/>
      <c r="GM97" s="343"/>
      <c r="GN97" s="343"/>
      <c r="GO97" s="343"/>
      <c r="GP97" s="343"/>
      <c r="GQ97" s="343"/>
      <c r="GR97" s="343"/>
      <c r="GS97" s="343"/>
      <c r="GT97" s="343"/>
      <c r="GU97" s="343"/>
      <c r="GV97" s="343"/>
      <c r="GW97" s="343"/>
      <c r="GX97" s="343"/>
      <c r="GY97" s="343"/>
      <c r="GZ97" s="343"/>
      <c r="HA97" s="343"/>
      <c r="HB97" s="343"/>
      <c r="HC97" s="343"/>
      <c r="HD97" s="343"/>
      <c r="HE97" s="343"/>
      <c r="HF97" s="343"/>
      <c r="HG97" s="343"/>
      <c r="HH97" s="343"/>
      <c r="HI97" s="343"/>
      <c r="HJ97" s="343"/>
      <c r="HK97" s="343"/>
      <c r="HL97" s="343"/>
      <c r="HM97" s="343"/>
      <c r="HN97" s="343"/>
      <c r="HO97" s="343"/>
      <c r="HP97" s="343"/>
      <c r="HQ97" s="343"/>
      <c r="HR97" s="343"/>
      <c r="HS97" s="343"/>
      <c r="HT97" s="343"/>
      <c r="HU97" s="343"/>
      <c r="HV97" s="343"/>
      <c r="HW97" s="343"/>
      <c r="HX97" s="343"/>
      <c r="HY97" s="343"/>
      <c r="HZ97" s="343"/>
      <c r="IA97" s="343"/>
      <c r="IB97" s="343"/>
      <c r="IC97" s="343"/>
      <c r="ID97" s="343"/>
      <c r="IE97" s="343"/>
      <c r="IF97" s="343"/>
      <c r="IG97" s="343"/>
      <c r="IH97" s="343"/>
      <c r="II97" s="343"/>
      <c r="IJ97" s="343"/>
      <c r="IK97" s="343"/>
      <c r="IL97" s="343"/>
      <c r="IM97" s="343"/>
      <c r="IN97" s="343"/>
      <c r="IO97" s="343"/>
      <c r="IP97" s="343"/>
      <c r="IQ97" s="343"/>
      <c r="IR97" s="343"/>
      <c r="IS97" s="343"/>
      <c r="IT97" s="343"/>
      <c r="IU97" s="343"/>
      <c r="IV97" s="343"/>
    </row>
    <row r="98" spans="1:256" s="187" customFormat="1" ht="27" customHeight="1">
      <c r="A98" s="221"/>
      <c r="B98" s="222"/>
      <c r="C98" s="223"/>
      <c r="D98" s="135" t="s">
        <v>531</v>
      </c>
      <c r="E98" s="135"/>
      <c r="F98" s="136">
        <f>(5*0.65*0.5)*(0.1)</f>
        <v>0.16250000000000001</v>
      </c>
      <c r="G98" s="209"/>
      <c r="H98" s="3828"/>
      <c r="I98" s="224"/>
      <c r="J98" s="225"/>
    </row>
    <row r="99" spans="1:256" s="187" customFormat="1" ht="13.5" customHeight="1">
      <c r="A99" s="226" t="s">
        <v>462</v>
      </c>
      <c r="B99" s="151"/>
      <c r="C99" s="227">
        <v>460371121</v>
      </c>
      <c r="D99" s="135" t="s">
        <v>268</v>
      </c>
      <c r="E99" s="228" t="s">
        <v>221</v>
      </c>
      <c r="F99" s="136">
        <f>F95</f>
        <v>1.4625000000000001</v>
      </c>
      <c r="G99" s="229"/>
      <c r="H99" s="4297">
        <f t="shared" ref="H99:H102" si="0">ROUND(F99*G99,2)</f>
        <v>0</v>
      </c>
      <c r="I99" s="230" t="s">
        <v>142</v>
      </c>
      <c r="J99" s="231"/>
      <c r="K99" s="231"/>
      <c r="L99" s="120"/>
      <c r="M99" s="120"/>
      <c r="N99" s="120"/>
      <c r="O99" s="120"/>
      <c r="P99" s="120"/>
      <c r="Q99" s="120"/>
      <c r="R99" s="120"/>
      <c r="S99" s="232"/>
      <c r="V99" s="233"/>
    </row>
    <row r="100" spans="1:256" s="187" customFormat="1" ht="13.5" customHeight="1">
      <c r="A100" s="226" t="s">
        <v>463</v>
      </c>
      <c r="B100" s="151"/>
      <c r="C100" s="227">
        <v>460371123</v>
      </c>
      <c r="D100" s="135" t="s">
        <v>270</v>
      </c>
      <c r="E100" s="228" t="s">
        <v>221</v>
      </c>
      <c r="F100" s="136">
        <f>F97</f>
        <v>0.16250000000000001</v>
      </c>
      <c r="G100" s="229"/>
      <c r="H100" s="4297">
        <f t="shared" si="0"/>
        <v>0</v>
      </c>
      <c r="I100" s="230" t="s">
        <v>142</v>
      </c>
      <c r="J100" s="231"/>
      <c r="K100" s="231"/>
      <c r="L100" s="120"/>
      <c r="M100" s="120"/>
      <c r="N100" s="120"/>
      <c r="O100" s="120"/>
      <c r="P100" s="120"/>
      <c r="Q100" s="120"/>
      <c r="R100" s="120"/>
      <c r="S100" s="232"/>
      <c r="V100" s="233"/>
    </row>
    <row r="101" spans="1:256" s="187" customFormat="1" ht="27" customHeight="1">
      <c r="A101" s="226" t="s">
        <v>464</v>
      </c>
      <c r="B101" s="151"/>
      <c r="C101" s="227">
        <v>460341112</v>
      </c>
      <c r="D101" s="135" t="s">
        <v>272</v>
      </c>
      <c r="E101" s="228" t="s">
        <v>221</v>
      </c>
      <c r="F101" s="136">
        <f>F93</f>
        <v>1.625</v>
      </c>
      <c r="G101" s="229"/>
      <c r="H101" s="4297">
        <f t="shared" si="0"/>
        <v>0</v>
      </c>
      <c r="I101" s="230" t="s">
        <v>142</v>
      </c>
      <c r="J101" s="231"/>
      <c r="K101" s="231"/>
      <c r="L101" s="120"/>
      <c r="M101" s="120"/>
      <c r="N101" s="120"/>
      <c r="O101" s="120"/>
      <c r="P101" s="120"/>
      <c r="Q101" s="120"/>
      <c r="R101" s="120"/>
      <c r="S101" s="232"/>
      <c r="V101" s="233"/>
    </row>
    <row r="102" spans="1:256" s="187" customFormat="1" ht="13.5" customHeight="1">
      <c r="A102" s="226" t="s">
        <v>465</v>
      </c>
      <c r="B102" s="151"/>
      <c r="C102" s="227">
        <v>171251201</v>
      </c>
      <c r="D102" s="135" t="s">
        <v>274</v>
      </c>
      <c r="E102" s="228" t="s">
        <v>221</v>
      </c>
      <c r="F102" s="136">
        <f>F93</f>
        <v>1.625</v>
      </c>
      <c r="G102" s="229"/>
      <c r="H102" s="4297">
        <f t="shared" si="0"/>
        <v>0</v>
      </c>
      <c r="I102" s="230" t="s">
        <v>142</v>
      </c>
      <c r="J102" s="231"/>
      <c r="K102" s="231"/>
      <c r="L102" s="120"/>
      <c r="M102" s="120"/>
      <c r="N102" s="120"/>
      <c r="O102" s="120"/>
      <c r="P102" s="120"/>
      <c r="Q102" s="120"/>
      <c r="R102" s="120"/>
      <c r="S102" s="232"/>
      <c r="V102" s="233"/>
    </row>
    <row r="103" spans="1:256" s="187" customFormat="1" ht="13.5" customHeight="1">
      <c r="A103" s="226"/>
      <c r="B103" s="151"/>
      <c r="C103" s="227"/>
      <c r="D103" s="135" t="s">
        <v>275</v>
      </c>
      <c r="E103" s="228"/>
      <c r="F103" s="136"/>
      <c r="G103" s="234"/>
      <c r="H103" s="3832"/>
      <c r="I103" s="230"/>
      <c r="J103" s="231"/>
      <c r="K103" s="231"/>
      <c r="L103" s="120"/>
      <c r="M103" s="120"/>
      <c r="N103" s="120"/>
      <c r="O103" s="120"/>
      <c r="P103" s="120"/>
      <c r="Q103" s="120"/>
      <c r="R103" s="120"/>
      <c r="S103" s="232"/>
      <c r="V103" s="233"/>
    </row>
    <row r="104" spans="1:256" s="187" customFormat="1" ht="27" customHeight="1">
      <c r="A104" s="206">
        <v>26</v>
      </c>
      <c r="B104" s="207">
        <v>946</v>
      </c>
      <c r="C104" s="151" t="s">
        <v>276</v>
      </c>
      <c r="D104" s="151" t="s">
        <v>277</v>
      </c>
      <c r="E104" s="151" t="s">
        <v>221</v>
      </c>
      <c r="F104" s="208">
        <f>ROUND(SUM(F106,F108),3)</f>
        <v>1.625</v>
      </c>
      <c r="G104" s="209">
        <f>ROUND(SUM(H110:H112)/F104,2)</f>
        <v>0</v>
      </c>
      <c r="H104" s="3821">
        <f>ROUND(F104*G104,2)</f>
        <v>0</v>
      </c>
      <c r="I104" s="153" t="s">
        <v>60</v>
      </c>
    </row>
    <row r="105" spans="1:256" s="187" customFormat="1" ht="13.5" customHeight="1">
      <c r="A105" s="226"/>
      <c r="B105" s="151"/>
      <c r="C105" s="227"/>
      <c r="D105" s="135" t="s">
        <v>278</v>
      </c>
      <c r="E105" s="228"/>
      <c r="F105" s="136"/>
      <c r="G105" s="234"/>
      <c r="H105" s="3832"/>
      <c r="I105" s="230"/>
      <c r="J105" s="231"/>
      <c r="K105" s="231"/>
      <c r="L105" s="120"/>
      <c r="M105" s="120"/>
      <c r="N105" s="120"/>
      <c r="O105" s="120"/>
      <c r="P105" s="120"/>
      <c r="Q105" s="120"/>
      <c r="R105" s="120"/>
      <c r="S105" s="232"/>
      <c r="V105" s="233"/>
    </row>
    <row r="106" spans="1:256" s="333" customFormat="1" ht="13.5" customHeight="1">
      <c r="A106" s="338"/>
      <c r="B106" s="339"/>
      <c r="C106" s="151"/>
      <c r="D106" s="216" t="s">
        <v>279</v>
      </c>
      <c r="E106" s="340"/>
      <c r="F106" s="218">
        <f>SUM(F107)</f>
        <v>1.4625000000000001</v>
      </c>
      <c r="G106" s="341"/>
      <c r="H106" s="3830"/>
      <c r="I106" s="336"/>
      <c r="J106" s="342"/>
      <c r="L106" s="343"/>
      <c r="M106" s="343"/>
      <c r="N106" s="343"/>
      <c r="O106" s="343"/>
      <c r="P106" s="343"/>
      <c r="Q106" s="343"/>
      <c r="R106" s="343"/>
      <c r="S106" s="343"/>
      <c r="T106" s="343"/>
      <c r="U106" s="343"/>
      <c r="V106" s="343"/>
      <c r="W106" s="343"/>
      <c r="X106" s="343"/>
      <c r="Y106" s="343"/>
      <c r="Z106" s="343"/>
      <c r="AA106" s="343"/>
      <c r="AB106" s="343"/>
      <c r="AC106" s="343"/>
      <c r="AD106" s="343"/>
      <c r="AE106" s="343"/>
      <c r="AF106" s="343"/>
      <c r="AG106" s="343"/>
      <c r="AH106" s="343"/>
      <c r="AI106" s="343"/>
      <c r="AJ106" s="343"/>
      <c r="AK106" s="343"/>
      <c r="AL106" s="343"/>
      <c r="AM106" s="343"/>
      <c r="AN106" s="343"/>
      <c r="AO106" s="343"/>
      <c r="AP106" s="343"/>
      <c r="AQ106" s="343"/>
      <c r="AR106" s="343"/>
      <c r="AS106" s="343"/>
      <c r="AT106" s="343"/>
      <c r="AU106" s="343"/>
      <c r="AV106" s="343"/>
      <c r="AW106" s="343"/>
      <c r="AX106" s="343"/>
      <c r="AY106" s="343"/>
      <c r="AZ106" s="343"/>
      <c r="BA106" s="343"/>
      <c r="BB106" s="343"/>
      <c r="BC106" s="343"/>
      <c r="BD106" s="343"/>
      <c r="BE106" s="343"/>
      <c r="BF106" s="343"/>
      <c r="BG106" s="343"/>
      <c r="BH106" s="343"/>
      <c r="BI106" s="343"/>
      <c r="BJ106" s="343"/>
      <c r="BK106" s="343"/>
      <c r="BL106" s="343"/>
      <c r="BM106" s="343"/>
      <c r="BN106" s="343"/>
      <c r="BO106" s="343"/>
      <c r="BP106" s="343"/>
      <c r="BQ106" s="343"/>
      <c r="BR106" s="343"/>
      <c r="BS106" s="343"/>
      <c r="BT106" s="343"/>
      <c r="BU106" s="343"/>
      <c r="BV106" s="343"/>
      <c r="BW106" s="343"/>
      <c r="BX106" s="343"/>
      <c r="BY106" s="343"/>
      <c r="BZ106" s="343"/>
      <c r="CA106" s="343"/>
      <c r="CB106" s="343"/>
      <c r="CC106" s="343"/>
      <c r="CD106" s="343"/>
      <c r="CE106" s="343"/>
      <c r="CF106" s="343"/>
      <c r="CG106" s="343"/>
      <c r="CH106" s="343"/>
      <c r="CI106" s="343"/>
      <c r="CJ106" s="343"/>
      <c r="CK106" s="343"/>
      <c r="CL106" s="343"/>
      <c r="CM106" s="343"/>
      <c r="CN106" s="343"/>
      <c r="CO106" s="343"/>
      <c r="CP106" s="343"/>
      <c r="CQ106" s="343"/>
      <c r="CR106" s="343"/>
      <c r="CS106" s="343"/>
      <c r="CT106" s="343"/>
      <c r="CU106" s="343"/>
      <c r="CV106" s="343"/>
      <c r="CW106" s="343"/>
      <c r="CX106" s="343"/>
      <c r="CY106" s="343"/>
      <c r="CZ106" s="343"/>
      <c r="DA106" s="343"/>
      <c r="DB106" s="343"/>
      <c r="DC106" s="343"/>
      <c r="DD106" s="343"/>
      <c r="DE106" s="343"/>
      <c r="DF106" s="343"/>
      <c r="DG106" s="343"/>
      <c r="DH106" s="343"/>
      <c r="DI106" s="343"/>
      <c r="DJ106" s="343"/>
      <c r="DK106" s="343"/>
      <c r="DL106" s="343"/>
      <c r="DM106" s="343"/>
      <c r="DN106" s="343"/>
      <c r="DO106" s="343"/>
      <c r="DP106" s="343"/>
      <c r="DQ106" s="343"/>
      <c r="DR106" s="343"/>
      <c r="DS106" s="343"/>
      <c r="DT106" s="343"/>
      <c r="DU106" s="343"/>
      <c r="DV106" s="343"/>
      <c r="DW106" s="343"/>
      <c r="DX106" s="343"/>
      <c r="DY106" s="343"/>
      <c r="DZ106" s="343"/>
      <c r="EA106" s="343"/>
      <c r="EB106" s="343"/>
      <c r="EC106" s="343"/>
      <c r="ED106" s="343"/>
      <c r="EE106" s="343"/>
      <c r="EF106" s="343"/>
      <c r="EG106" s="343"/>
      <c r="EH106" s="343"/>
      <c r="EI106" s="343"/>
      <c r="EJ106" s="343"/>
      <c r="EK106" s="343"/>
      <c r="EL106" s="343"/>
      <c r="EM106" s="343"/>
      <c r="EN106" s="343"/>
      <c r="EO106" s="343"/>
      <c r="EP106" s="343"/>
      <c r="EQ106" s="343"/>
      <c r="ER106" s="343"/>
      <c r="ES106" s="343"/>
      <c r="ET106" s="343"/>
      <c r="EU106" s="343"/>
      <c r="EV106" s="343"/>
      <c r="EW106" s="343"/>
      <c r="EX106" s="343"/>
      <c r="EY106" s="343"/>
      <c r="EZ106" s="343"/>
      <c r="FA106" s="343"/>
      <c r="FB106" s="343"/>
      <c r="FC106" s="343"/>
      <c r="FD106" s="343"/>
      <c r="FE106" s="343"/>
      <c r="FF106" s="343"/>
      <c r="FG106" s="343"/>
      <c r="FH106" s="343"/>
      <c r="FI106" s="343"/>
      <c r="FJ106" s="343"/>
      <c r="FK106" s="343"/>
      <c r="FL106" s="343"/>
      <c r="FM106" s="343"/>
      <c r="FN106" s="343"/>
      <c r="FO106" s="343"/>
      <c r="FP106" s="343"/>
      <c r="FQ106" s="343"/>
      <c r="FR106" s="343"/>
      <c r="FS106" s="343"/>
      <c r="FT106" s="343"/>
      <c r="FU106" s="343"/>
      <c r="FV106" s="343"/>
      <c r="FW106" s="343"/>
      <c r="FX106" s="343"/>
      <c r="FY106" s="343"/>
      <c r="FZ106" s="343"/>
      <c r="GA106" s="343"/>
      <c r="GB106" s="343"/>
      <c r="GC106" s="343"/>
      <c r="GD106" s="343"/>
      <c r="GE106" s="343"/>
      <c r="GF106" s="343"/>
      <c r="GG106" s="343"/>
      <c r="GH106" s="343"/>
      <c r="GI106" s="343"/>
      <c r="GJ106" s="343"/>
      <c r="GK106" s="343"/>
      <c r="GL106" s="343"/>
      <c r="GM106" s="343"/>
      <c r="GN106" s="343"/>
      <c r="GO106" s="343"/>
      <c r="GP106" s="343"/>
      <c r="GQ106" s="343"/>
      <c r="GR106" s="343"/>
      <c r="GS106" s="343"/>
      <c r="GT106" s="343"/>
      <c r="GU106" s="343"/>
      <c r="GV106" s="343"/>
      <c r="GW106" s="343"/>
      <c r="GX106" s="343"/>
      <c r="GY106" s="343"/>
      <c r="GZ106" s="343"/>
      <c r="HA106" s="343"/>
      <c r="HB106" s="343"/>
      <c r="HC106" s="343"/>
      <c r="HD106" s="343"/>
      <c r="HE106" s="343"/>
      <c r="HF106" s="343"/>
      <c r="HG106" s="343"/>
      <c r="HH106" s="343"/>
      <c r="HI106" s="343"/>
      <c r="HJ106" s="343"/>
      <c r="HK106" s="343"/>
      <c r="HL106" s="343"/>
      <c r="HM106" s="343"/>
      <c r="HN106" s="343"/>
      <c r="HO106" s="343"/>
      <c r="HP106" s="343"/>
      <c r="HQ106" s="343"/>
      <c r="HR106" s="343"/>
      <c r="HS106" s="343"/>
      <c r="HT106" s="343"/>
      <c r="HU106" s="343"/>
      <c r="HV106" s="343"/>
      <c r="HW106" s="343"/>
      <c r="HX106" s="343"/>
      <c r="HY106" s="343"/>
      <c r="HZ106" s="343"/>
      <c r="IA106" s="343"/>
      <c r="IB106" s="343"/>
      <c r="IC106" s="343"/>
      <c r="ID106" s="343"/>
      <c r="IE106" s="343"/>
      <c r="IF106" s="343"/>
      <c r="IG106" s="343"/>
      <c r="IH106" s="343"/>
      <c r="II106" s="343"/>
      <c r="IJ106" s="343"/>
      <c r="IK106" s="343"/>
      <c r="IL106" s="343"/>
      <c r="IM106" s="343"/>
      <c r="IN106" s="343"/>
      <c r="IO106" s="343"/>
      <c r="IP106" s="343"/>
      <c r="IQ106" s="343"/>
      <c r="IR106" s="343"/>
      <c r="IS106" s="343"/>
      <c r="IT106" s="343"/>
      <c r="IU106" s="343"/>
      <c r="IV106" s="343"/>
    </row>
    <row r="107" spans="1:256" s="187" customFormat="1" ht="27" customHeight="1">
      <c r="A107" s="221"/>
      <c r="B107" s="222"/>
      <c r="C107" s="223"/>
      <c r="D107" s="135" t="s">
        <v>532</v>
      </c>
      <c r="E107" s="135"/>
      <c r="F107" s="136">
        <f>(5*0.65*0.5)*(0.85+0.05)</f>
        <v>1.4625000000000001</v>
      </c>
      <c r="G107" s="209"/>
      <c r="H107" s="3828"/>
      <c r="I107" s="224"/>
      <c r="J107" s="225"/>
    </row>
    <row r="108" spans="1:256" s="333" customFormat="1" ht="13.5" customHeight="1">
      <c r="A108" s="338"/>
      <c r="B108" s="339"/>
      <c r="C108" s="151"/>
      <c r="D108" s="216" t="s">
        <v>281</v>
      </c>
      <c r="E108" s="340"/>
      <c r="F108" s="218">
        <f>SUM(F109)</f>
        <v>0.16250000000000001</v>
      </c>
      <c r="G108" s="341"/>
      <c r="H108" s="3830"/>
      <c r="I108" s="336"/>
      <c r="J108" s="342"/>
      <c r="L108" s="343"/>
      <c r="M108" s="343"/>
      <c r="N108" s="343"/>
      <c r="O108" s="343"/>
      <c r="P108" s="343"/>
      <c r="Q108" s="343"/>
      <c r="R108" s="343"/>
      <c r="S108" s="343"/>
      <c r="T108" s="343"/>
      <c r="U108" s="343"/>
      <c r="V108" s="343"/>
      <c r="W108" s="343"/>
      <c r="X108" s="343"/>
      <c r="Y108" s="343"/>
      <c r="Z108" s="343"/>
      <c r="AA108" s="343"/>
      <c r="AB108" s="343"/>
      <c r="AC108" s="343"/>
      <c r="AD108" s="343"/>
      <c r="AE108" s="343"/>
      <c r="AF108" s="343"/>
      <c r="AG108" s="343"/>
      <c r="AH108" s="343"/>
      <c r="AI108" s="343"/>
      <c r="AJ108" s="343"/>
      <c r="AK108" s="343"/>
      <c r="AL108" s="343"/>
      <c r="AM108" s="343"/>
      <c r="AN108" s="343"/>
      <c r="AO108" s="343"/>
      <c r="AP108" s="343"/>
      <c r="AQ108" s="343"/>
      <c r="AR108" s="343"/>
      <c r="AS108" s="343"/>
      <c r="AT108" s="343"/>
      <c r="AU108" s="343"/>
      <c r="AV108" s="343"/>
      <c r="AW108" s="343"/>
      <c r="AX108" s="343"/>
      <c r="AY108" s="343"/>
      <c r="AZ108" s="343"/>
      <c r="BA108" s="343"/>
      <c r="BB108" s="343"/>
      <c r="BC108" s="343"/>
      <c r="BD108" s="343"/>
      <c r="BE108" s="343"/>
      <c r="BF108" s="343"/>
      <c r="BG108" s="343"/>
      <c r="BH108" s="343"/>
      <c r="BI108" s="343"/>
      <c r="BJ108" s="343"/>
      <c r="BK108" s="343"/>
      <c r="BL108" s="343"/>
      <c r="BM108" s="343"/>
      <c r="BN108" s="343"/>
      <c r="BO108" s="343"/>
      <c r="BP108" s="343"/>
      <c r="BQ108" s="343"/>
      <c r="BR108" s="343"/>
      <c r="BS108" s="343"/>
      <c r="BT108" s="343"/>
      <c r="BU108" s="343"/>
      <c r="BV108" s="343"/>
      <c r="BW108" s="343"/>
      <c r="BX108" s="343"/>
      <c r="BY108" s="343"/>
      <c r="BZ108" s="343"/>
      <c r="CA108" s="343"/>
      <c r="CB108" s="343"/>
      <c r="CC108" s="343"/>
      <c r="CD108" s="343"/>
      <c r="CE108" s="343"/>
      <c r="CF108" s="343"/>
      <c r="CG108" s="343"/>
      <c r="CH108" s="343"/>
      <c r="CI108" s="343"/>
      <c r="CJ108" s="343"/>
      <c r="CK108" s="343"/>
      <c r="CL108" s="343"/>
      <c r="CM108" s="343"/>
      <c r="CN108" s="343"/>
      <c r="CO108" s="343"/>
      <c r="CP108" s="343"/>
      <c r="CQ108" s="343"/>
      <c r="CR108" s="343"/>
      <c r="CS108" s="343"/>
      <c r="CT108" s="343"/>
      <c r="CU108" s="343"/>
      <c r="CV108" s="343"/>
      <c r="CW108" s="343"/>
      <c r="CX108" s="343"/>
      <c r="CY108" s="343"/>
      <c r="CZ108" s="343"/>
      <c r="DA108" s="343"/>
      <c r="DB108" s="343"/>
      <c r="DC108" s="343"/>
      <c r="DD108" s="343"/>
      <c r="DE108" s="343"/>
      <c r="DF108" s="343"/>
      <c r="DG108" s="343"/>
      <c r="DH108" s="343"/>
      <c r="DI108" s="343"/>
      <c r="DJ108" s="343"/>
      <c r="DK108" s="343"/>
      <c r="DL108" s="343"/>
      <c r="DM108" s="343"/>
      <c r="DN108" s="343"/>
      <c r="DO108" s="343"/>
      <c r="DP108" s="343"/>
      <c r="DQ108" s="343"/>
      <c r="DR108" s="343"/>
      <c r="DS108" s="343"/>
      <c r="DT108" s="343"/>
      <c r="DU108" s="343"/>
      <c r="DV108" s="343"/>
      <c r="DW108" s="343"/>
      <c r="DX108" s="343"/>
      <c r="DY108" s="343"/>
      <c r="DZ108" s="343"/>
      <c r="EA108" s="343"/>
      <c r="EB108" s="343"/>
      <c r="EC108" s="343"/>
      <c r="ED108" s="343"/>
      <c r="EE108" s="343"/>
      <c r="EF108" s="343"/>
      <c r="EG108" s="343"/>
      <c r="EH108" s="343"/>
      <c r="EI108" s="343"/>
      <c r="EJ108" s="343"/>
      <c r="EK108" s="343"/>
      <c r="EL108" s="343"/>
      <c r="EM108" s="343"/>
      <c r="EN108" s="343"/>
      <c r="EO108" s="343"/>
      <c r="EP108" s="343"/>
      <c r="EQ108" s="343"/>
      <c r="ER108" s="343"/>
      <c r="ES108" s="343"/>
      <c r="ET108" s="343"/>
      <c r="EU108" s="343"/>
      <c r="EV108" s="343"/>
      <c r="EW108" s="343"/>
      <c r="EX108" s="343"/>
      <c r="EY108" s="343"/>
      <c r="EZ108" s="343"/>
      <c r="FA108" s="343"/>
      <c r="FB108" s="343"/>
      <c r="FC108" s="343"/>
      <c r="FD108" s="343"/>
      <c r="FE108" s="343"/>
      <c r="FF108" s="343"/>
      <c r="FG108" s="343"/>
      <c r="FH108" s="343"/>
      <c r="FI108" s="343"/>
      <c r="FJ108" s="343"/>
      <c r="FK108" s="343"/>
      <c r="FL108" s="343"/>
      <c r="FM108" s="343"/>
      <c r="FN108" s="343"/>
      <c r="FO108" s="343"/>
      <c r="FP108" s="343"/>
      <c r="FQ108" s="343"/>
      <c r="FR108" s="343"/>
      <c r="FS108" s="343"/>
      <c r="FT108" s="343"/>
      <c r="FU108" s="343"/>
      <c r="FV108" s="343"/>
      <c r="FW108" s="343"/>
      <c r="FX108" s="343"/>
      <c r="FY108" s="343"/>
      <c r="FZ108" s="343"/>
      <c r="GA108" s="343"/>
      <c r="GB108" s="343"/>
      <c r="GC108" s="343"/>
      <c r="GD108" s="343"/>
      <c r="GE108" s="343"/>
      <c r="GF108" s="343"/>
      <c r="GG108" s="343"/>
      <c r="GH108" s="343"/>
      <c r="GI108" s="343"/>
      <c r="GJ108" s="343"/>
      <c r="GK108" s="343"/>
      <c r="GL108" s="343"/>
      <c r="GM108" s="343"/>
      <c r="GN108" s="343"/>
      <c r="GO108" s="343"/>
      <c r="GP108" s="343"/>
      <c r="GQ108" s="343"/>
      <c r="GR108" s="343"/>
      <c r="GS108" s="343"/>
      <c r="GT108" s="343"/>
      <c r="GU108" s="343"/>
      <c r="GV108" s="343"/>
      <c r="GW108" s="343"/>
      <c r="GX108" s="343"/>
      <c r="GY108" s="343"/>
      <c r="GZ108" s="343"/>
      <c r="HA108" s="343"/>
      <c r="HB108" s="343"/>
      <c r="HC108" s="343"/>
      <c r="HD108" s="343"/>
      <c r="HE108" s="343"/>
      <c r="HF108" s="343"/>
      <c r="HG108" s="343"/>
      <c r="HH108" s="343"/>
      <c r="HI108" s="343"/>
      <c r="HJ108" s="343"/>
      <c r="HK108" s="343"/>
      <c r="HL108" s="343"/>
      <c r="HM108" s="343"/>
      <c r="HN108" s="343"/>
      <c r="HO108" s="343"/>
      <c r="HP108" s="343"/>
      <c r="HQ108" s="343"/>
      <c r="HR108" s="343"/>
      <c r="HS108" s="343"/>
      <c r="HT108" s="343"/>
      <c r="HU108" s="343"/>
      <c r="HV108" s="343"/>
      <c r="HW108" s="343"/>
      <c r="HX108" s="343"/>
      <c r="HY108" s="343"/>
      <c r="HZ108" s="343"/>
      <c r="IA108" s="343"/>
      <c r="IB108" s="343"/>
      <c r="IC108" s="343"/>
      <c r="ID108" s="343"/>
      <c r="IE108" s="343"/>
      <c r="IF108" s="343"/>
      <c r="IG108" s="343"/>
      <c r="IH108" s="343"/>
      <c r="II108" s="343"/>
      <c r="IJ108" s="343"/>
      <c r="IK108" s="343"/>
      <c r="IL108" s="343"/>
      <c r="IM108" s="343"/>
      <c r="IN108" s="343"/>
      <c r="IO108" s="343"/>
      <c r="IP108" s="343"/>
      <c r="IQ108" s="343"/>
      <c r="IR108" s="343"/>
      <c r="IS108" s="343"/>
      <c r="IT108" s="343"/>
      <c r="IU108" s="343"/>
      <c r="IV108" s="343"/>
    </row>
    <row r="109" spans="1:256" s="187" customFormat="1" ht="27" customHeight="1">
      <c r="A109" s="221"/>
      <c r="B109" s="222"/>
      <c r="C109" s="223"/>
      <c r="D109" s="135" t="s">
        <v>533</v>
      </c>
      <c r="E109" s="135"/>
      <c r="F109" s="136">
        <f>(5*0.65*0.5)*(0.1)</f>
        <v>0.16250000000000001</v>
      </c>
      <c r="G109" s="209"/>
      <c r="H109" s="3828"/>
      <c r="I109" s="224"/>
      <c r="J109" s="225"/>
    </row>
    <row r="110" spans="1:256" s="187" customFormat="1" ht="13.5" customHeight="1">
      <c r="A110" s="226" t="s">
        <v>534</v>
      </c>
      <c r="B110" s="151"/>
      <c r="C110" s="227">
        <v>460371121</v>
      </c>
      <c r="D110" s="135" t="s">
        <v>268</v>
      </c>
      <c r="E110" s="228" t="s">
        <v>221</v>
      </c>
      <c r="F110" s="136">
        <f>F107</f>
        <v>1.4625000000000001</v>
      </c>
      <c r="G110" s="229"/>
      <c r="H110" s="4297">
        <f t="shared" ref="H110:H112" si="1">ROUND(F110*G110,2)</f>
        <v>0</v>
      </c>
      <c r="I110" s="230" t="s">
        <v>142</v>
      </c>
      <c r="J110" s="231"/>
      <c r="K110" s="231"/>
      <c r="L110" s="120"/>
      <c r="M110" s="120"/>
      <c r="N110" s="120"/>
      <c r="O110" s="120"/>
      <c r="P110" s="120"/>
      <c r="Q110" s="120"/>
      <c r="R110" s="120"/>
      <c r="S110" s="232"/>
      <c r="V110" s="233"/>
    </row>
    <row r="111" spans="1:256" s="187" customFormat="1" ht="13.5" customHeight="1">
      <c r="A111" s="226" t="s">
        <v>535</v>
      </c>
      <c r="B111" s="151"/>
      <c r="C111" s="227">
        <v>460371123</v>
      </c>
      <c r="D111" s="135" t="s">
        <v>270</v>
      </c>
      <c r="E111" s="228" t="s">
        <v>221</v>
      </c>
      <c r="F111" s="136">
        <f>F109</f>
        <v>0.16250000000000001</v>
      </c>
      <c r="G111" s="229"/>
      <c r="H111" s="4297">
        <f t="shared" si="1"/>
        <v>0</v>
      </c>
      <c r="I111" s="230" t="s">
        <v>142</v>
      </c>
      <c r="J111" s="231"/>
      <c r="K111" s="231"/>
      <c r="L111" s="120"/>
      <c r="M111" s="120"/>
      <c r="N111" s="120"/>
      <c r="O111" s="120"/>
      <c r="P111" s="120"/>
      <c r="Q111" s="120"/>
      <c r="R111" s="120"/>
      <c r="S111" s="232"/>
      <c r="V111" s="233"/>
    </row>
    <row r="112" spans="1:256" s="187" customFormat="1" ht="27" customHeight="1">
      <c r="A112" s="226" t="s">
        <v>536</v>
      </c>
      <c r="B112" s="151"/>
      <c r="C112" s="227">
        <v>460341112</v>
      </c>
      <c r="D112" s="135" t="s">
        <v>272</v>
      </c>
      <c r="E112" s="228" t="s">
        <v>221</v>
      </c>
      <c r="F112" s="136">
        <f>F104</f>
        <v>1.625</v>
      </c>
      <c r="G112" s="229"/>
      <c r="H112" s="4297">
        <f t="shared" si="1"/>
        <v>0</v>
      </c>
      <c r="I112" s="230" t="s">
        <v>142</v>
      </c>
      <c r="J112" s="231"/>
      <c r="K112" s="231"/>
      <c r="L112" s="120"/>
      <c r="M112" s="120"/>
      <c r="N112" s="120"/>
      <c r="O112" s="120"/>
      <c r="P112" s="120"/>
      <c r="Q112" s="120"/>
      <c r="R112" s="120"/>
      <c r="S112" s="232"/>
      <c r="V112" s="233"/>
    </row>
    <row r="113" spans="1:256" s="187" customFormat="1" ht="27" customHeight="1">
      <c r="A113" s="226"/>
      <c r="B113" s="151"/>
      <c r="C113" s="227"/>
      <c r="D113" s="135" t="s">
        <v>286</v>
      </c>
      <c r="E113" s="228"/>
      <c r="F113" s="136"/>
      <c r="G113" s="234"/>
      <c r="H113" s="3832"/>
      <c r="I113" s="230"/>
      <c r="J113" s="231"/>
      <c r="K113" s="231"/>
      <c r="L113" s="120"/>
      <c r="M113" s="120"/>
      <c r="N113" s="120"/>
      <c r="O113" s="120"/>
      <c r="P113" s="120"/>
      <c r="Q113" s="120"/>
      <c r="R113" s="120"/>
      <c r="S113" s="232"/>
      <c r="V113" s="233"/>
    </row>
    <row r="114" spans="1:256" s="333" customFormat="1" ht="27" customHeight="1">
      <c r="A114" s="338">
        <v>27</v>
      </c>
      <c r="B114" s="339" t="s">
        <v>195</v>
      </c>
      <c r="C114" s="151" t="s">
        <v>287</v>
      </c>
      <c r="D114" s="344" t="s">
        <v>288</v>
      </c>
      <c r="E114" s="344" t="s">
        <v>221</v>
      </c>
      <c r="F114" s="208">
        <f>ROUND(SUM(F116,F118),3)</f>
        <v>1.3</v>
      </c>
      <c r="G114" s="209">
        <f>ROUND(SUM(H120:H125)/F114,2)</f>
        <v>0</v>
      </c>
      <c r="H114" s="3821">
        <f>ROUND(F114*G114,2)</f>
        <v>0</v>
      </c>
      <c r="I114" s="153" t="s">
        <v>60</v>
      </c>
      <c r="J114" s="236"/>
      <c r="K114" s="187"/>
      <c r="L114" s="187"/>
      <c r="M114" s="187"/>
      <c r="N114" s="187"/>
      <c r="O114" s="187"/>
      <c r="P114" s="187"/>
      <c r="Q114" s="187"/>
      <c r="R114" s="187"/>
      <c r="S114" s="187"/>
      <c r="T114" s="187"/>
      <c r="U114" s="187"/>
      <c r="V114" s="187"/>
      <c r="W114" s="187"/>
      <c r="X114" s="187"/>
      <c r="Y114" s="343"/>
      <c r="Z114" s="343"/>
      <c r="AA114" s="343"/>
      <c r="AB114" s="343"/>
      <c r="AC114" s="343"/>
      <c r="AD114" s="343"/>
      <c r="AE114" s="343"/>
      <c r="AF114" s="343"/>
      <c r="AG114" s="343"/>
      <c r="AH114" s="343"/>
      <c r="AI114" s="343"/>
      <c r="AJ114" s="343"/>
      <c r="AK114" s="343"/>
      <c r="AL114" s="343"/>
      <c r="AM114" s="343"/>
      <c r="AN114" s="343"/>
      <c r="AO114" s="343"/>
      <c r="AP114" s="343"/>
      <c r="AQ114" s="343"/>
      <c r="AR114" s="343"/>
      <c r="AS114" s="343"/>
      <c r="AT114" s="343"/>
      <c r="AU114" s="343"/>
      <c r="AV114" s="343"/>
      <c r="AW114" s="343"/>
      <c r="AX114" s="343"/>
      <c r="AY114" s="343"/>
      <c r="AZ114" s="343"/>
      <c r="BA114" s="343"/>
      <c r="BB114" s="343"/>
      <c r="BC114" s="343"/>
      <c r="BD114" s="343"/>
      <c r="BE114" s="343"/>
      <c r="BF114" s="343"/>
      <c r="BG114" s="343"/>
      <c r="BH114" s="343"/>
      <c r="BI114" s="343"/>
      <c r="BJ114" s="343"/>
      <c r="BK114" s="343"/>
      <c r="BL114" s="343"/>
      <c r="BM114" s="343"/>
      <c r="BN114" s="343"/>
      <c r="BO114" s="343"/>
      <c r="BP114" s="343"/>
      <c r="BQ114" s="343"/>
      <c r="BR114" s="343"/>
      <c r="BS114" s="343"/>
      <c r="BT114" s="343"/>
      <c r="BU114" s="343"/>
      <c r="BV114" s="343"/>
      <c r="BW114" s="343"/>
      <c r="BX114" s="343"/>
      <c r="BY114" s="343"/>
      <c r="BZ114" s="343"/>
      <c r="CA114" s="343"/>
      <c r="CB114" s="343"/>
      <c r="CC114" s="343"/>
      <c r="CD114" s="343"/>
      <c r="CE114" s="343"/>
      <c r="CF114" s="343"/>
      <c r="CG114" s="343"/>
      <c r="CH114" s="343"/>
      <c r="CI114" s="343"/>
      <c r="CJ114" s="343"/>
      <c r="CK114" s="343"/>
      <c r="CL114" s="343"/>
      <c r="CM114" s="343"/>
      <c r="CN114" s="343"/>
      <c r="CO114" s="343"/>
      <c r="CP114" s="343"/>
      <c r="CQ114" s="343"/>
      <c r="CR114" s="343"/>
      <c r="CS114" s="343"/>
      <c r="CT114" s="343"/>
      <c r="CU114" s="343"/>
      <c r="CV114" s="343"/>
      <c r="CW114" s="343"/>
      <c r="CX114" s="343"/>
      <c r="CY114" s="343"/>
      <c r="CZ114" s="343"/>
      <c r="DA114" s="343"/>
      <c r="DB114" s="343"/>
      <c r="DC114" s="343"/>
      <c r="DD114" s="343"/>
      <c r="DE114" s="343"/>
      <c r="DF114" s="343"/>
      <c r="DG114" s="343"/>
      <c r="DH114" s="343"/>
      <c r="DI114" s="343"/>
      <c r="DJ114" s="343"/>
      <c r="DK114" s="343"/>
      <c r="DL114" s="343"/>
      <c r="DM114" s="343"/>
      <c r="DN114" s="343"/>
      <c r="DO114" s="343"/>
      <c r="DP114" s="343"/>
      <c r="DQ114" s="343"/>
      <c r="DR114" s="343"/>
      <c r="DS114" s="343"/>
      <c r="DT114" s="343"/>
      <c r="DU114" s="343"/>
      <c r="DV114" s="343"/>
      <c r="DW114" s="343"/>
      <c r="DX114" s="343"/>
      <c r="DY114" s="343"/>
      <c r="DZ114" s="343"/>
      <c r="EA114" s="343"/>
      <c r="EB114" s="343"/>
      <c r="EC114" s="343"/>
      <c r="ED114" s="343"/>
      <c r="EE114" s="343"/>
      <c r="EF114" s="343"/>
      <c r="EG114" s="343"/>
      <c r="EH114" s="343"/>
      <c r="EI114" s="343"/>
      <c r="EJ114" s="343"/>
      <c r="EK114" s="343"/>
      <c r="EL114" s="343"/>
      <c r="EM114" s="343"/>
      <c r="EN114" s="343"/>
      <c r="EO114" s="343"/>
      <c r="EP114" s="343"/>
      <c r="EQ114" s="343"/>
      <c r="ER114" s="343"/>
      <c r="ES114" s="343"/>
      <c r="ET114" s="343"/>
      <c r="EU114" s="343"/>
      <c r="EV114" s="343"/>
      <c r="EW114" s="343"/>
      <c r="EX114" s="343"/>
      <c r="EY114" s="343"/>
      <c r="EZ114" s="343"/>
      <c r="FA114" s="343"/>
      <c r="FB114" s="343"/>
      <c r="FC114" s="343"/>
      <c r="FD114" s="343"/>
      <c r="FE114" s="343"/>
      <c r="FF114" s="343"/>
      <c r="FG114" s="343"/>
      <c r="FH114" s="343"/>
      <c r="FI114" s="343"/>
      <c r="FJ114" s="343"/>
      <c r="FK114" s="343"/>
      <c r="FL114" s="343"/>
      <c r="FM114" s="343"/>
      <c r="FN114" s="343"/>
      <c r="FO114" s="343"/>
      <c r="FP114" s="343"/>
      <c r="FQ114" s="343"/>
      <c r="FR114" s="343"/>
      <c r="FS114" s="343"/>
      <c r="FT114" s="343"/>
      <c r="FU114" s="343"/>
      <c r="FV114" s="343"/>
      <c r="FW114" s="343"/>
      <c r="FX114" s="343"/>
      <c r="FY114" s="343"/>
      <c r="FZ114" s="343"/>
      <c r="GA114" s="343"/>
      <c r="GB114" s="343"/>
      <c r="GC114" s="343"/>
      <c r="GD114" s="343"/>
      <c r="GE114" s="343"/>
      <c r="GF114" s="343"/>
      <c r="GG114" s="343"/>
      <c r="GH114" s="343"/>
      <c r="GI114" s="343"/>
      <c r="GJ114" s="343"/>
      <c r="GK114" s="343"/>
      <c r="GL114" s="343"/>
      <c r="GM114" s="343"/>
      <c r="GN114" s="343"/>
      <c r="GO114" s="343"/>
      <c r="GP114" s="343"/>
      <c r="GQ114" s="343"/>
      <c r="GR114" s="343"/>
      <c r="GS114" s="343"/>
      <c r="GT114" s="343"/>
      <c r="GU114" s="343"/>
      <c r="GV114" s="343"/>
      <c r="GW114" s="343"/>
      <c r="GX114" s="343"/>
      <c r="GY114" s="343"/>
      <c r="GZ114" s="343"/>
      <c r="HA114" s="343"/>
      <c r="HB114" s="343"/>
      <c r="HC114" s="343"/>
      <c r="HD114" s="343"/>
      <c r="HE114" s="343"/>
      <c r="HF114" s="343"/>
      <c r="HG114" s="343"/>
      <c r="HH114" s="343"/>
      <c r="HI114" s="343"/>
      <c r="HJ114" s="343"/>
      <c r="HK114" s="343"/>
      <c r="HL114" s="343"/>
      <c r="HM114" s="343"/>
      <c r="HN114" s="343"/>
      <c r="HO114" s="343"/>
      <c r="HP114" s="343"/>
      <c r="HQ114" s="343"/>
      <c r="HR114" s="343"/>
      <c r="HS114" s="343"/>
      <c r="HT114" s="343"/>
      <c r="HU114" s="343"/>
      <c r="HV114" s="343"/>
      <c r="HW114" s="343"/>
      <c r="HX114" s="343"/>
      <c r="HY114" s="343"/>
      <c r="HZ114" s="343"/>
      <c r="IA114" s="343"/>
      <c r="IB114" s="343"/>
      <c r="IC114" s="343"/>
      <c r="ID114" s="343"/>
      <c r="IE114" s="343"/>
      <c r="IF114" s="343"/>
      <c r="IG114" s="343"/>
      <c r="IH114" s="343"/>
      <c r="II114" s="343"/>
      <c r="IJ114" s="343"/>
      <c r="IK114" s="343"/>
      <c r="IL114" s="343"/>
      <c r="IM114" s="343"/>
      <c r="IN114" s="343"/>
      <c r="IO114" s="343"/>
      <c r="IP114" s="343"/>
      <c r="IQ114" s="343"/>
      <c r="IR114" s="343"/>
      <c r="IS114" s="343"/>
      <c r="IT114" s="343"/>
      <c r="IU114" s="343"/>
      <c r="IV114" s="343"/>
    </row>
    <row r="115" spans="1:256" s="245" customFormat="1" ht="13.5" customHeight="1">
      <c r="A115" s="237"/>
      <c r="B115" s="238"/>
      <c r="C115" s="239"/>
      <c r="D115" s="240" t="s">
        <v>289</v>
      </c>
      <c r="E115" s="239"/>
      <c r="F115" s="241"/>
      <c r="G115" s="242"/>
      <c r="H115" s="3833"/>
      <c r="I115" s="243"/>
      <c r="J115" s="244"/>
      <c r="L115" s="246"/>
      <c r="M115" s="246"/>
      <c r="N115" s="246"/>
      <c r="O115" s="246"/>
      <c r="P115" s="246"/>
      <c r="Q115" s="246"/>
      <c r="R115" s="246"/>
      <c r="S115" s="246"/>
      <c r="V115" s="246"/>
      <c r="W115" s="246"/>
      <c r="X115" s="246"/>
      <c r="Y115" s="246"/>
      <c r="Z115" s="246"/>
      <c r="AA115" s="246"/>
      <c r="AB115" s="246"/>
      <c r="AC115" s="246"/>
      <c r="AD115" s="246"/>
      <c r="AE115" s="246"/>
      <c r="AF115" s="246"/>
      <c r="AG115" s="246"/>
      <c r="AH115" s="246"/>
      <c r="AI115" s="246"/>
      <c r="AJ115" s="246"/>
      <c r="AK115" s="246"/>
      <c r="AL115" s="246"/>
      <c r="AM115" s="246"/>
      <c r="AN115" s="246"/>
      <c r="AO115" s="246"/>
      <c r="AP115" s="246"/>
      <c r="AQ115" s="246"/>
      <c r="AR115" s="246"/>
      <c r="AS115" s="246"/>
      <c r="AT115" s="246"/>
      <c r="AU115" s="246"/>
      <c r="AV115" s="246"/>
      <c r="AW115" s="246"/>
      <c r="AX115" s="246"/>
      <c r="AY115" s="246"/>
      <c r="AZ115" s="246"/>
      <c r="BA115" s="246"/>
      <c r="BB115" s="246"/>
      <c r="BC115" s="246"/>
      <c r="BD115" s="246"/>
      <c r="BE115" s="246"/>
      <c r="BF115" s="246"/>
      <c r="BG115" s="246"/>
      <c r="BH115" s="246"/>
      <c r="BI115" s="246"/>
      <c r="BJ115" s="246"/>
      <c r="BK115" s="246"/>
      <c r="BL115" s="246"/>
      <c r="BM115" s="246"/>
      <c r="BN115" s="246"/>
      <c r="BO115" s="246"/>
      <c r="BP115" s="246"/>
      <c r="BQ115" s="246"/>
      <c r="BR115" s="246"/>
      <c r="BS115" s="246"/>
      <c r="BT115" s="246"/>
      <c r="BU115" s="246"/>
      <c r="BV115" s="246"/>
      <c r="BW115" s="246"/>
      <c r="BX115" s="246"/>
      <c r="BY115" s="246"/>
      <c r="BZ115" s="246"/>
      <c r="CA115" s="246"/>
      <c r="CB115" s="246"/>
      <c r="CC115" s="246"/>
      <c r="CD115" s="246"/>
      <c r="CE115" s="246"/>
      <c r="CF115" s="246"/>
      <c r="CG115" s="246"/>
      <c r="CH115" s="246"/>
      <c r="CI115" s="246"/>
      <c r="CJ115" s="246"/>
      <c r="CK115" s="246"/>
      <c r="CL115" s="246"/>
      <c r="CM115" s="246"/>
      <c r="CN115" s="246"/>
      <c r="CO115" s="246"/>
      <c r="CP115" s="246"/>
      <c r="CQ115" s="246"/>
      <c r="CR115" s="246"/>
      <c r="CS115" s="246"/>
      <c r="CT115" s="246"/>
      <c r="CU115" s="246"/>
      <c r="CV115" s="246"/>
      <c r="CW115" s="246"/>
      <c r="CX115" s="246"/>
      <c r="CY115" s="246"/>
      <c r="CZ115" s="246"/>
      <c r="DA115" s="246"/>
      <c r="DB115" s="246"/>
      <c r="DC115" s="246"/>
      <c r="DD115" s="246"/>
      <c r="DE115" s="246"/>
      <c r="DF115" s="246"/>
      <c r="DG115" s="246"/>
      <c r="DH115" s="246"/>
      <c r="DI115" s="246"/>
      <c r="DJ115" s="246"/>
      <c r="DK115" s="246"/>
      <c r="DL115" s="246"/>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46"/>
      <c r="HM115" s="246"/>
      <c r="HN115" s="246"/>
      <c r="HO115" s="246"/>
      <c r="HP115" s="246"/>
      <c r="HQ115" s="246"/>
      <c r="HR115" s="246"/>
      <c r="HS115" s="246"/>
      <c r="HT115" s="246"/>
      <c r="HU115" s="246"/>
      <c r="HV115" s="246"/>
      <c r="HW115" s="246"/>
      <c r="HX115" s="246"/>
      <c r="HY115" s="246"/>
      <c r="HZ115" s="246"/>
      <c r="IA115" s="246"/>
      <c r="IB115" s="246"/>
      <c r="IC115" s="246"/>
      <c r="ID115" s="246"/>
      <c r="IE115" s="246"/>
      <c r="IF115" s="246"/>
      <c r="IG115" s="246"/>
      <c r="IH115" s="246"/>
      <c r="II115" s="246"/>
      <c r="IJ115" s="246"/>
      <c r="IK115" s="246"/>
      <c r="IL115" s="246"/>
      <c r="IM115" s="246"/>
      <c r="IN115" s="246"/>
      <c r="IO115" s="246"/>
      <c r="IP115" s="246"/>
      <c r="IQ115" s="246"/>
      <c r="IR115" s="246"/>
      <c r="IS115" s="246"/>
      <c r="IT115" s="246"/>
      <c r="IU115" s="246"/>
      <c r="IV115" s="246"/>
    </row>
    <row r="116" spans="1:256" s="254" customFormat="1" ht="13.5" customHeight="1">
      <c r="A116" s="247"/>
      <c r="B116" s="248"/>
      <c r="C116" s="151"/>
      <c r="D116" s="216" t="s">
        <v>263</v>
      </c>
      <c r="E116" s="249"/>
      <c r="F116" s="218">
        <f>SUM(F117)</f>
        <v>1.1700000000000002</v>
      </c>
      <c r="G116" s="250"/>
      <c r="H116" s="4298"/>
      <c r="I116" s="251"/>
      <c r="J116" s="345"/>
      <c r="K116" s="333"/>
      <c r="L116" s="343"/>
      <c r="M116" s="343"/>
      <c r="N116" s="343"/>
      <c r="O116" s="343"/>
      <c r="P116" s="343"/>
      <c r="Q116" s="343"/>
      <c r="R116" s="343"/>
      <c r="S116" s="343"/>
      <c r="T116" s="343"/>
      <c r="U116" s="343"/>
      <c r="V116" s="343"/>
      <c r="W116" s="343"/>
      <c r="X116" s="343"/>
      <c r="Y116" s="253"/>
      <c r="Z116" s="253"/>
      <c r="AA116" s="253"/>
      <c r="AB116" s="253"/>
      <c r="AC116" s="253"/>
      <c r="AD116" s="253"/>
      <c r="AE116" s="253"/>
      <c r="AF116" s="253"/>
      <c r="AG116" s="253"/>
      <c r="AH116" s="253"/>
      <c r="AI116" s="253"/>
      <c r="AJ116" s="253"/>
      <c r="AK116" s="253"/>
      <c r="AL116" s="253"/>
      <c r="AM116" s="253"/>
      <c r="AN116" s="253"/>
      <c r="AO116" s="253"/>
      <c r="AP116" s="253"/>
      <c r="AQ116" s="253"/>
      <c r="AR116" s="253"/>
      <c r="AS116" s="253"/>
      <c r="AT116" s="253"/>
      <c r="AU116" s="253"/>
      <c r="AV116" s="253"/>
      <c r="AW116" s="253"/>
      <c r="AX116" s="253"/>
      <c r="AY116" s="253"/>
      <c r="AZ116" s="253"/>
      <c r="BA116" s="253"/>
      <c r="BB116" s="253"/>
      <c r="BC116" s="253"/>
      <c r="BD116" s="253"/>
      <c r="BE116" s="253"/>
      <c r="BF116" s="253"/>
      <c r="BG116" s="253"/>
      <c r="BH116" s="253"/>
      <c r="BI116" s="253"/>
      <c r="BJ116" s="253"/>
      <c r="BK116" s="253"/>
      <c r="BL116" s="253"/>
      <c r="BM116" s="253"/>
      <c r="BN116" s="253"/>
      <c r="BO116" s="253"/>
      <c r="BP116" s="253"/>
      <c r="BQ116" s="253"/>
      <c r="BR116" s="253"/>
      <c r="BS116" s="253"/>
      <c r="BT116" s="253"/>
      <c r="BU116" s="253"/>
      <c r="BV116" s="253"/>
      <c r="BW116" s="253"/>
      <c r="BX116" s="253"/>
      <c r="BY116" s="253"/>
      <c r="BZ116" s="253"/>
      <c r="CA116" s="253"/>
      <c r="CB116" s="253"/>
      <c r="CC116" s="253"/>
      <c r="CD116" s="253"/>
      <c r="CE116" s="253"/>
      <c r="CF116" s="253"/>
      <c r="CG116" s="253"/>
      <c r="CH116" s="253"/>
      <c r="CI116" s="253"/>
      <c r="CJ116" s="253"/>
      <c r="CK116" s="253"/>
      <c r="CL116" s="253"/>
      <c r="CM116" s="253"/>
      <c r="CN116" s="253"/>
      <c r="CO116" s="253"/>
      <c r="CP116" s="253"/>
      <c r="CQ116" s="253"/>
      <c r="CR116" s="253"/>
      <c r="CS116" s="253"/>
      <c r="CT116" s="253"/>
      <c r="CU116" s="253"/>
      <c r="CV116" s="253"/>
      <c r="CW116" s="253"/>
      <c r="CX116" s="253"/>
      <c r="CY116" s="253"/>
      <c r="CZ116" s="253"/>
      <c r="DA116" s="253"/>
      <c r="DB116" s="253"/>
      <c r="DC116" s="253"/>
      <c r="DD116" s="253"/>
      <c r="DE116" s="253"/>
      <c r="DF116" s="253"/>
      <c r="DG116" s="253"/>
      <c r="DH116" s="253"/>
      <c r="DI116" s="253"/>
      <c r="DJ116" s="253"/>
      <c r="DK116" s="253"/>
      <c r="DL116" s="253"/>
      <c r="DM116" s="253"/>
      <c r="DN116" s="253"/>
      <c r="DO116" s="253"/>
      <c r="DP116" s="253"/>
      <c r="DQ116" s="253"/>
      <c r="DR116" s="253"/>
      <c r="DS116" s="253"/>
      <c r="DT116" s="253"/>
      <c r="DU116" s="253"/>
      <c r="DV116" s="253"/>
      <c r="DW116" s="253"/>
      <c r="DX116" s="253"/>
      <c r="DY116" s="253"/>
      <c r="DZ116" s="253"/>
      <c r="EA116" s="253"/>
      <c r="EB116" s="253"/>
      <c r="EC116" s="253"/>
      <c r="ED116" s="253"/>
      <c r="EE116" s="253"/>
      <c r="EF116" s="253"/>
      <c r="EG116" s="253"/>
      <c r="EH116" s="253"/>
      <c r="EI116" s="253"/>
      <c r="EJ116" s="253"/>
      <c r="EK116" s="253"/>
      <c r="EL116" s="253"/>
      <c r="EM116" s="253"/>
      <c r="EN116" s="253"/>
      <c r="EO116" s="253"/>
      <c r="EP116" s="253"/>
      <c r="EQ116" s="253"/>
      <c r="ER116" s="253"/>
      <c r="ES116" s="253"/>
      <c r="ET116" s="253"/>
      <c r="EU116" s="253"/>
      <c r="EV116" s="253"/>
      <c r="EW116" s="253"/>
      <c r="EX116" s="253"/>
      <c r="EY116" s="253"/>
      <c r="EZ116" s="253"/>
      <c r="FA116" s="253"/>
      <c r="FB116" s="253"/>
      <c r="FC116" s="253"/>
      <c r="FD116" s="253"/>
      <c r="FE116" s="253"/>
      <c r="FF116" s="253"/>
      <c r="FG116" s="253"/>
      <c r="FH116" s="253"/>
      <c r="FI116" s="253"/>
      <c r="FJ116" s="253"/>
      <c r="FK116" s="253"/>
      <c r="FL116" s="253"/>
      <c r="FM116" s="253"/>
      <c r="FN116" s="253"/>
      <c r="FO116" s="253"/>
      <c r="FP116" s="253"/>
      <c r="FQ116" s="253"/>
      <c r="FR116" s="253"/>
      <c r="FS116" s="253"/>
      <c r="FT116" s="253"/>
      <c r="FU116" s="253"/>
      <c r="FV116" s="253"/>
      <c r="FW116" s="253"/>
      <c r="FX116" s="253"/>
      <c r="FY116" s="253"/>
      <c r="FZ116" s="253"/>
      <c r="GA116" s="253"/>
      <c r="GB116" s="253"/>
      <c r="GC116" s="253"/>
      <c r="GD116" s="253"/>
      <c r="GE116" s="253"/>
      <c r="GF116" s="253"/>
      <c r="GG116" s="253"/>
      <c r="GH116" s="253"/>
      <c r="GI116" s="253"/>
      <c r="GJ116" s="253"/>
      <c r="GK116" s="253"/>
      <c r="GL116" s="253"/>
      <c r="GM116" s="253"/>
      <c r="GN116" s="253"/>
      <c r="GO116" s="253"/>
      <c r="GP116" s="253"/>
      <c r="GQ116" s="253"/>
      <c r="GR116" s="253"/>
      <c r="GS116" s="253"/>
      <c r="GT116" s="253"/>
      <c r="GU116" s="253"/>
      <c r="GV116" s="253"/>
      <c r="GW116" s="253"/>
      <c r="GX116" s="253"/>
      <c r="GY116" s="253"/>
      <c r="GZ116" s="253"/>
      <c r="HA116" s="253"/>
      <c r="HB116" s="253"/>
      <c r="HC116" s="253"/>
      <c r="HD116" s="253"/>
      <c r="HE116" s="253"/>
      <c r="HF116" s="253"/>
      <c r="HG116" s="253"/>
      <c r="HH116" s="253"/>
      <c r="HI116" s="253"/>
      <c r="HJ116" s="253"/>
      <c r="HK116" s="253"/>
      <c r="HL116" s="253"/>
      <c r="HM116" s="253"/>
      <c r="HN116" s="253"/>
      <c r="HO116" s="253"/>
      <c r="HP116" s="253"/>
      <c r="HQ116" s="253"/>
      <c r="HR116" s="253"/>
      <c r="HS116" s="253"/>
      <c r="HT116" s="253"/>
      <c r="HU116" s="253"/>
      <c r="HV116" s="253"/>
      <c r="HW116" s="253"/>
      <c r="HX116" s="253"/>
      <c r="HY116" s="253"/>
      <c r="HZ116" s="253"/>
      <c r="IA116" s="253"/>
      <c r="IB116" s="253"/>
      <c r="IC116" s="253"/>
      <c r="ID116" s="253"/>
      <c r="IE116" s="253"/>
      <c r="IF116" s="253"/>
      <c r="IG116" s="253"/>
      <c r="IH116" s="253"/>
      <c r="II116" s="253"/>
      <c r="IJ116" s="253"/>
      <c r="IK116" s="253"/>
      <c r="IL116" s="253"/>
      <c r="IM116" s="253"/>
      <c r="IN116" s="253"/>
      <c r="IO116" s="253"/>
      <c r="IP116" s="253"/>
      <c r="IQ116" s="253"/>
      <c r="IR116" s="253"/>
      <c r="IS116" s="253"/>
      <c r="IT116" s="253"/>
      <c r="IU116" s="253"/>
      <c r="IV116" s="253"/>
    </row>
    <row r="117" spans="1:256" s="333" customFormat="1" ht="27" customHeight="1">
      <c r="A117" s="346"/>
      <c r="B117" s="347"/>
      <c r="C117" s="348"/>
      <c r="D117" s="349" t="s">
        <v>537</v>
      </c>
      <c r="E117" s="349"/>
      <c r="F117" s="350">
        <f>(5*0.65*(0.9-0.5))*(0.85+0.05)</f>
        <v>1.1700000000000002</v>
      </c>
      <c r="G117" s="341"/>
      <c r="H117" s="3830"/>
      <c r="I117" s="351"/>
      <c r="J117" s="261"/>
      <c r="K117" s="254"/>
      <c r="L117" s="253"/>
      <c r="M117" s="253"/>
      <c r="N117" s="253"/>
      <c r="O117" s="253"/>
      <c r="P117" s="253"/>
      <c r="Q117" s="253"/>
      <c r="R117" s="253"/>
      <c r="S117" s="253"/>
      <c r="T117" s="253"/>
      <c r="U117" s="253"/>
      <c r="V117" s="253"/>
      <c r="W117" s="253"/>
      <c r="X117" s="253"/>
      <c r="Y117" s="343"/>
      <c r="Z117" s="343"/>
      <c r="AA117" s="343"/>
      <c r="AB117" s="343"/>
      <c r="AC117" s="343"/>
      <c r="AD117" s="343"/>
      <c r="AE117" s="343"/>
      <c r="AF117" s="343"/>
      <c r="AG117" s="343"/>
      <c r="AH117" s="343"/>
      <c r="AI117" s="343"/>
      <c r="AJ117" s="343"/>
      <c r="AK117" s="343"/>
      <c r="AL117" s="343"/>
      <c r="AM117" s="343"/>
      <c r="AN117" s="343"/>
      <c r="AO117" s="343"/>
      <c r="AP117" s="343"/>
      <c r="AQ117" s="343"/>
      <c r="AR117" s="343"/>
      <c r="AS117" s="343"/>
      <c r="AT117" s="343"/>
      <c r="AU117" s="343"/>
      <c r="AV117" s="343"/>
      <c r="AW117" s="343"/>
      <c r="AX117" s="343"/>
      <c r="AY117" s="343"/>
      <c r="AZ117" s="343"/>
      <c r="BA117" s="343"/>
      <c r="BB117" s="343"/>
      <c r="BC117" s="343"/>
      <c r="BD117" s="343"/>
      <c r="BE117" s="343"/>
      <c r="BF117" s="343"/>
      <c r="BG117" s="343"/>
      <c r="BH117" s="343"/>
      <c r="BI117" s="343"/>
      <c r="BJ117" s="343"/>
      <c r="BK117" s="343"/>
      <c r="BL117" s="343"/>
      <c r="BM117" s="343"/>
      <c r="BN117" s="343"/>
      <c r="BO117" s="343"/>
      <c r="BP117" s="343"/>
      <c r="BQ117" s="343"/>
      <c r="BR117" s="343"/>
      <c r="BS117" s="343"/>
      <c r="BT117" s="343"/>
      <c r="BU117" s="343"/>
      <c r="BV117" s="343"/>
      <c r="BW117" s="343"/>
      <c r="BX117" s="343"/>
      <c r="BY117" s="343"/>
      <c r="BZ117" s="343"/>
      <c r="CA117" s="343"/>
      <c r="CB117" s="343"/>
      <c r="CC117" s="343"/>
      <c r="CD117" s="343"/>
      <c r="CE117" s="343"/>
      <c r="CF117" s="343"/>
      <c r="CG117" s="343"/>
      <c r="CH117" s="343"/>
      <c r="CI117" s="343"/>
      <c r="CJ117" s="343"/>
      <c r="CK117" s="343"/>
      <c r="CL117" s="343"/>
      <c r="CM117" s="343"/>
      <c r="CN117" s="343"/>
      <c r="CO117" s="343"/>
      <c r="CP117" s="343"/>
      <c r="CQ117" s="343"/>
      <c r="CR117" s="343"/>
      <c r="CS117" s="343"/>
      <c r="CT117" s="343"/>
      <c r="CU117" s="343"/>
      <c r="CV117" s="343"/>
      <c r="CW117" s="343"/>
      <c r="CX117" s="343"/>
      <c r="CY117" s="343"/>
      <c r="CZ117" s="343"/>
      <c r="DA117" s="343"/>
      <c r="DB117" s="343"/>
      <c r="DC117" s="343"/>
      <c r="DD117" s="343"/>
      <c r="DE117" s="343"/>
      <c r="DF117" s="343"/>
      <c r="DG117" s="343"/>
      <c r="DH117" s="343"/>
      <c r="DI117" s="343"/>
      <c r="DJ117" s="343"/>
      <c r="DK117" s="343"/>
      <c r="DL117" s="343"/>
      <c r="DM117" s="343"/>
      <c r="DN117" s="343"/>
      <c r="DO117" s="343"/>
      <c r="DP117" s="343"/>
      <c r="DQ117" s="343"/>
      <c r="DR117" s="343"/>
      <c r="DS117" s="343"/>
      <c r="DT117" s="343"/>
      <c r="DU117" s="343"/>
      <c r="DV117" s="343"/>
      <c r="DW117" s="343"/>
      <c r="DX117" s="343"/>
      <c r="DY117" s="343"/>
      <c r="DZ117" s="343"/>
      <c r="EA117" s="343"/>
      <c r="EB117" s="343"/>
      <c r="EC117" s="343"/>
      <c r="ED117" s="343"/>
      <c r="EE117" s="343"/>
      <c r="EF117" s="343"/>
      <c r="EG117" s="343"/>
      <c r="EH117" s="343"/>
      <c r="EI117" s="343"/>
      <c r="EJ117" s="343"/>
      <c r="EK117" s="343"/>
      <c r="EL117" s="343"/>
      <c r="EM117" s="343"/>
      <c r="EN117" s="343"/>
      <c r="EO117" s="343"/>
      <c r="EP117" s="343"/>
      <c r="EQ117" s="343"/>
      <c r="ER117" s="343"/>
      <c r="ES117" s="343"/>
      <c r="ET117" s="343"/>
      <c r="EU117" s="343"/>
      <c r="EV117" s="343"/>
      <c r="EW117" s="343"/>
      <c r="EX117" s="343"/>
      <c r="EY117" s="343"/>
      <c r="EZ117" s="343"/>
      <c r="FA117" s="343"/>
      <c r="FB117" s="343"/>
      <c r="FC117" s="343"/>
      <c r="FD117" s="343"/>
      <c r="FE117" s="343"/>
      <c r="FF117" s="343"/>
      <c r="FG117" s="343"/>
      <c r="FH117" s="343"/>
      <c r="FI117" s="343"/>
      <c r="FJ117" s="343"/>
      <c r="FK117" s="343"/>
      <c r="FL117" s="343"/>
      <c r="FM117" s="343"/>
      <c r="FN117" s="343"/>
      <c r="FO117" s="343"/>
      <c r="FP117" s="343"/>
      <c r="FQ117" s="343"/>
      <c r="FR117" s="343"/>
      <c r="FS117" s="343"/>
      <c r="FT117" s="343"/>
      <c r="FU117" s="343"/>
      <c r="FV117" s="343"/>
      <c r="FW117" s="343"/>
      <c r="FX117" s="343"/>
      <c r="FY117" s="343"/>
      <c r="FZ117" s="343"/>
      <c r="GA117" s="343"/>
      <c r="GB117" s="343"/>
      <c r="GC117" s="343"/>
      <c r="GD117" s="343"/>
      <c r="GE117" s="343"/>
      <c r="GF117" s="343"/>
      <c r="GG117" s="343"/>
      <c r="GH117" s="343"/>
      <c r="GI117" s="343"/>
      <c r="GJ117" s="343"/>
      <c r="GK117" s="343"/>
      <c r="GL117" s="343"/>
      <c r="GM117" s="343"/>
      <c r="GN117" s="343"/>
      <c r="GO117" s="343"/>
      <c r="GP117" s="343"/>
      <c r="GQ117" s="343"/>
      <c r="GR117" s="343"/>
      <c r="GS117" s="343"/>
      <c r="GT117" s="343"/>
      <c r="GU117" s="343"/>
      <c r="GV117" s="343"/>
      <c r="GW117" s="343"/>
      <c r="GX117" s="343"/>
      <c r="GY117" s="343"/>
      <c r="GZ117" s="343"/>
      <c r="HA117" s="343"/>
      <c r="HB117" s="343"/>
      <c r="HC117" s="343"/>
      <c r="HD117" s="343"/>
      <c r="HE117" s="343"/>
      <c r="HF117" s="343"/>
      <c r="HG117" s="343"/>
      <c r="HH117" s="343"/>
      <c r="HI117" s="343"/>
      <c r="HJ117" s="343"/>
      <c r="HK117" s="343"/>
      <c r="HL117" s="343"/>
      <c r="HM117" s="343"/>
      <c r="HN117" s="343"/>
      <c r="HO117" s="343"/>
      <c r="HP117" s="343"/>
      <c r="HQ117" s="343"/>
      <c r="HR117" s="343"/>
      <c r="HS117" s="343"/>
      <c r="HT117" s="343"/>
      <c r="HU117" s="343"/>
      <c r="HV117" s="343"/>
      <c r="HW117" s="343"/>
      <c r="HX117" s="343"/>
      <c r="HY117" s="343"/>
      <c r="HZ117" s="343"/>
      <c r="IA117" s="343"/>
      <c r="IB117" s="343"/>
      <c r="IC117" s="343"/>
      <c r="ID117" s="343"/>
      <c r="IE117" s="343"/>
      <c r="IF117" s="343"/>
      <c r="IG117" s="343"/>
      <c r="IH117" s="343"/>
      <c r="II117" s="343"/>
      <c r="IJ117" s="343"/>
      <c r="IK117" s="343"/>
      <c r="IL117" s="343"/>
      <c r="IM117" s="343"/>
      <c r="IN117" s="343"/>
      <c r="IO117" s="343"/>
      <c r="IP117" s="343"/>
      <c r="IQ117" s="343"/>
      <c r="IR117" s="343"/>
      <c r="IS117" s="343"/>
      <c r="IT117" s="343"/>
      <c r="IU117" s="343"/>
      <c r="IV117" s="343"/>
    </row>
    <row r="118" spans="1:256" s="254" customFormat="1" ht="13.5" customHeight="1">
      <c r="A118" s="247"/>
      <c r="B118" s="248"/>
      <c r="C118" s="151"/>
      <c r="D118" s="216" t="s">
        <v>265</v>
      </c>
      <c r="E118" s="249"/>
      <c r="F118" s="218">
        <f>SUM(F119)</f>
        <v>0.13</v>
      </c>
      <c r="G118" s="250"/>
      <c r="H118" s="4298"/>
      <c r="I118" s="251"/>
      <c r="J118" s="352"/>
      <c r="K118" s="353"/>
      <c r="L118" s="354"/>
      <c r="M118" s="354"/>
      <c r="N118" s="354"/>
      <c r="O118" s="354"/>
      <c r="P118" s="343"/>
      <c r="Q118" s="343"/>
      <c r="R118" s="343"/>
      <c r="S118" s="343"/>
      <c r="T118" s="343"/>
      <c r="U118" s="343"/>
      <c r="V118" s="343"/>
      <c r="W118" s="343"/>
      <c r="X118" s="343"/>
      <c r="Y118" s="253"/>
      <c r="Z118" s="253"/>
      <c r="AA118" s="253"/>
      <c r="AB118" s="253"/>
      <c r="AC118" s="253"/>
      <c r="AD118" s="253"/>
      <c r="AE118" s="253"/>
      <c r="AF118" s="253"/>
      <c r="AG118" s="253"/>
      <c r="AH118" s="253"/>
      <c r="AI118" s="253"/>
      <c r="AJ118" s="253"/>
      <c r="AK118" s="253"/>
      <c r="AL118" s="253"/>
      <c r="AM118" s="253"/>
      <c r="AN118" s="253"/>
      <c r="AO118" s="253"/>
      <c r="AP118" s="253"/>
      <c r="AQ118" s="253"/>
      <c r="AR118" s="253"/>
      <c r="AS118" s="253"/>
      <c r="AT118" s="253"/>
      <c r="AU118" s="253"/>
      <c r="AV118" s="253"/>
      <c r="AW118" s="253"/>
      <c r="AX118" s="253"/>
      <c r="AY118" s="253"/>
      <c r="AZ118" s="253"/>
      <c r="BA118" s="253"/>
      <c r="BB118" s="253"/>
      <c r="BC118" s="253"/>
      <c r="BD118" s="253"/>
      <c r="BE118" s="253"/>
      <c r="BF118" s="253"/>
      <c r="BG118" s="253"/>
      <c r="BH118" s="253"/>
      <c r="BI118" s="253"/>
      <c r="BJ118" s="253"/>
      <c r="BK118" s="253"/>
      <c r="BL118" s="253"/>
      <c r="BM118" s="253"/>
      <c r="BN118" s="253"/>
      <c r="BO118" s="253"/>
      <c r="BP118" s="253"/>
      <c r="BQ118" s="253"/>
      <c r="BR118" s="253"/>
      <c r="BS118" s="253"/>
      <c r="BT118" s="253"/>
      <c r="BU118" s="253"/>
      <c r="BV118" s="253"/>
      <c r="BW118" s="253"/>
      <c r="BX118" s="253"/>
      <c r="BY118" s="253"/>
      <c r="BZ118" s="253"/>
      <c r="CA118" s="253"/>
      <c r="CB118" s="253"/>
      <c r="CC118" s="253"/>
      <c r="CD118" s="253"/>
      <c r="CE118" s="253"/>
      <c r="CF118" s="253"/>
      <c r="CG118" s="253"/>
      <c r="CH118" s="253"/>
      <c r="CI118" s="253"/>
      <c r="CJ118" s="253"/>
      <c r="CK118" s="253"/>
      <c r="CL118" s="253"/>
      <c r="CM118" s="253"/>
      <c r="CN118" s="253"/>
      <c r="CO118" s="253"/>
      <c r="CP118" s="253"/>
      <c r="CQ118" s="253"/>
      <c r="CR118" s="253"/>
      <c r="CS118" s="253"/>
      <c r="CT118" s="253"/>
      <c r="CU118" s="253"/>
      <c r="CV118" s="253"/>
      <c r="CW118" s="253"/>
      <c r="CX118" s="253"/>
      <c r="CY118" s="253"/>
      <c r="CZ118" s="253"/>
      <c r="DA118" s="253"/>
      <c r="DB118" s="253"/>
      <c r="DC118" s="253"/>
      <c r="DD118" s="253"/>
      <c r="DE118" s="253"/>
      <c r="DF118" s="253"/>
      <c r="DG118" s="253"/>
      <c r="DH118" s="253"/>
      <c r="DI118" s="253"/>
      <c r="DJ118" s="253"/>
      <c r="DK118" s="253"/>
      <c r="DL118" s="253"/>
      <c r="DM118" s="253"/>
      <c r="DN118" s="253"/>
      <c r="DO118" s="253"/>
      <c r="DP118" s="253"/>
      <c r="DQ118" s="253"/>
      <c r="DR118" s="253"/>
      <c r="DS118" s="253"/>
      <c r="DT118" s="253"/>
      <c r="DU118" s="253"/>
      <c r="DV118" s="253"/>
      <c r="DW118" s="253"/>
      <c r="DX118" s="253"/>
      <c r="DY118" s="253"/>
      <c r="DZ118" s="253"/>
      <c r="EA118" s="253"/>
      <c r="EB118" s="253"/>
      <c r="EC118" s="253"/>
      <c r="ED118" s="253"/>
      <c r="EE118" s="253"/>
      <c r="EF118" s="253"/>
      <c r="EG118" s="253"/>
      <c r="EH118" s="253"/>
      <c r="EI118" s="253"/>
      <c r="EJ118" s="253"/>
      <c r="EK118" s="253"/>
      <c r="EL118" s="253"/>
      <c r="EM118" s="253"/>
      <c r="EN118" s="253"/>
      <c r="EO118" s="253"/>
      <c r="EP118" s="253"/>
      <c r="EQ118" s="253"/>
      <c r="ER118" s="253"/>
      <c r="ES118" s="253"/>
      <c r="ET118" s="253"/>
      <c r="EU118" s="253"/>
      <c r="EV118" s="253"/>
      <c r="EW118" s="253"/>
      <c r="EX118" s="253"/>
      <c r="EY118" s="253"/>
      <c r="EZ118" s="253"/>
      <c r="FA118" s="253"/>
      <c r="FB118" s="253"/>
      <c r="FC118" s="253"/>
      <c r="FD118" s="253"/>
      <c r="FE118" s="253"/>
      <c r="FF118" s="253"/>
      <c r="FG118" s="253"/>
      <c r="FH118" s="253"/>
      <c r="FI118" s="253"/>
      <c r="FJ118" s="253"/>
      <c r="FK118" s="253"/>
      <c r="FL118" s="253"/>
      <c r="FM118" s="253"/>
      <c r="FN118" s="253"/>
      <c r="FO118" s="253"/>
      <c r="FP118" s="253"/>
      <c r="FQ118" s="253"/>
      <c r="FR118" s="253"/>
      <c r="FS118" s="253"/>
      <c r="FT118" s="253"/>
      <c r="FU118" s="253"/>
      <c r="FV118" s="253"/>
      <c r="FW118" s="253"/>
      <c r="FX118" s="253"/>
      <c r="FY118" s="253"/>
      <c r="FZ118" s="253"/>
      <c r="GA118" s="253"/>
      <c r="GB118" s="253"/>
      <c r="GC118" s="253"/>
      <c r="GD118" s="253"/>
      <c r="GE118" s="253"/>
      <c r="GF118" s="253"/>
      <c r="GG118" s="253"/>
      <c r="GH118" s="253"/>
      <c r="GI118" s="253"/>
      <c r="GJ118" s="253"/>
      <c r="GK118" s="253"/>
      <c r="GL118" s="253"/>
      <c r="GM118" s="253"/>
      <c r="GN118" s="253"/>
      <c r="GO118" s="253"/>
      <c r="GP118" s="253"/>
      <c r="GQ118" s="253"/>
      <c r="GR118" s="253"/>
      <c r="GS118" s="253"/>
      <c r="GT118" s="253"/>
      <c r="GU118" s="253"/>
      <c r="GV118" s="253"/>
      <c r="GW118" s="253"/>
      <c r="GX118" s="253"/>
      <c r="GY118" s="253"/>
      <c r="GZ118" s="253"/>
      <c r="HA118" s="253"/>
      <c r="HB118" s="253"/>
      <c r="HC118" s="253"/>
      <c r="HD118" s="253"/>
      <c r="HE118" s="253"/>
      <c r="HF118" s="253"/>
      <c r="HG118" s="253"/>
      <c r="HH118" s="253"/>
      <c r="HI118" s="253"/>
      <c r="HJ118" s="253"/>
      <c r="HK118" s="253"/>
      <c r="HL118" s="253"/>
      <c r="HM118" s="253"/>
      <c r="HN118" s="253"/>
      <c r="HO118" s="253"/>
      <c r="HP118" s="253"/>
      <c r="HQ118" s="253"/>
      <c r="HR118" s="253"/>
      <c r="HS118" s="253"/>
      <c r="HT118" s="253"/>
      <c r="HU118" s="253"/>
      <c r="HV118" s="253"/>
      <c r="HW118" s="253"/>
      <c r="HX118" s="253"/>
      <c r="HY118" s="253"/>
      <c r="HZ118" s="253"/>
      <c r="IA118" s="253"/>
      <c r="IB118" s="253"/>
      <c r="IC118" s="253"/>
      <c r="ID118" s="253"/>
      <c r="IE118" s="253"/>
      <c r="IF118" s="253"/>
      <c r="IG118" s="253"/>
      <c r="IH118" s="253"/>
      <c r="II118" s="253"/>
      <c r="IJ118" s="253"/>
      <c r="IK118" s="253"/>
      <c r="IL118" s="253"/>
      <c r="IM118" s="253"/>
      <c r="IN118" s="253"/>
      <c r="IO118" s="253"/>
      <c r="IP118" s="253"/>
      <c r="IQ118" s="253"/>
      <c r="IR118" s="253"/>
      <c r="IS118" s="253"/>
      <c r="IT118" s="253"/>
      <c r="IU118" s="253"/>
      <c r="IV118" s="253"/>
    </row>
    <row r="119" spans="1:256" s="333" customFormat="1" ht="13.5" customHeight="1">
      <c r="A119" s="346"/>
      <c r="B119" s="347"/>
      <c r="C119" s="348"/>
      <c r="D119" s="349" t="s">
        <v>538</v>
      </c>
      <c r="E119" s="349"/>
      <c r="F119" s="350">
        <f>(5*0.65*(0.9-0.5))*(0.1)</f>
        <v>0.13</v>
      </c>
      <c r="G119" s="341"/>
      <c r="H119" s="3830"/>
      <c r="I119" s="351"/>
      <c r="J119" s="355"/>
      <c r="K119" s="353"/>
      <c r="L119" s="354"/>
      <c r="M119" s="354"/>
      <c r="N119" s="354"/>
      <c r="O119" s="354"/>
      <c r="P119" s="343"/>
      <c r="Q119" s="343"/>
      <c r="R119" s="343"/>
      <c r="S119" s="343"/>
      <c r="T119" s="343"/>
      <c r="U119" s="343"/>
      <c r="V119" s="343"/>
      <c r="W119" s="343"/>
      <c r="X119" s="343"/>
      <c r="Y119" s="343"/>
      <c r="Z119" s="343"/>
      <c r="AA119" s="343"/>
      <c r="AB119" s="343"/>
      <c r="AC119" s="343"/>
      <c r="AD119" s="343"/>
      <c r="AE119" s="343"/>
      <c r="AF119" s="343"/>
      <c r="AG119" s="343"/>
      <c r="AH119" s="343"/>
      <c r="AI119" s="343"/>
      <c r="AJ119" s="343"/>
      <c r="AK119" s="343"/>
      <c r="AL119" s="343"/>
      <c r="AM119" s="343"/>
      <c r="AN119" s="343"/>
      <c r="AO119" s="343"/>
      <c r="AP119" s="343"/>
      <c r="AQ119" s="343"/>
      <c r="AR119" s="343"/>
      <c r="AS119" s="343"/>
      <c r="AT119" s="343"/>
      <c r="AU119" s="343"/>
      <c r="AV119" s="343"/>
      <c r="AW119" s="343"/>
      <c r="AX119" s="343"/>
      <c r="AY119" s="343"/>
      <c r="AZ119" s="343"/>
      <c r="BA119" s="343"/>
      <c r="BB119" s="343"/>
      <c r="BC119" s="343"/>
      <c r="BD119" s="343"/>
      <c r="BE119" s="343"/>
      <c r="BF119" s="343"/>
      <c r="BG119" s="343"/>
      <c r="BH119" s="343"/>
      <c r="BI119" s="343"/>
      <c r="BJ119" s="343"/>
      <c r="BK119" s="343"/>
      <c r="BL119" s="343"/>
      <c r="BM119" s="343"/>
      <c r="BN119" s="343"/>
      <c r="BO119" s="343"/>
      <c r="BP119" s="343"/>
      <c r="BQ119" s="343"/>
      <c r="BR119" s="343"/>
      <c r="BS119" s="343"/>
      <c r="BT119" s="343"/>
      <c r="BU119" s="343"/>
      <c r="BV119" s="343"/>
      <c r="BW119" s="343"/>
      <c r="BX119" s="343"/>
      <c r="BY119" s="343"/>
      <c r="BZ119" s="343"/>
      <c r="CA119" s="343"/>
      <c r="CB119" s="343"/>
      <c r="CC119" s="343"/>
      <c r="CD119" s="343"/>
      <c r="CE119" s="343"/>
      <c r="CF119" s="343"/>
      <c r="CG119" s="343"/>
      <c r="CH119" s="343"/>
      <c r="CI119" s="343"/>
      <c r="CJ119" s="343"/>
      <c r="CK119" s="343"/>
      <c r="CL119" s="343"/>
      <c r="CM119" s="343"/>
      <c r="CN119" s="343"/>
      <c r="CO119" s="343"/>
      <c r="CP119" s="343"/>
      <c r="CQ119" s="343"/>
      <c r="CR119" s="343"/>
      <c r="CS119" s="343"/>
      <c r="CT119" s="343"/>
      <c r="CU119" s="343"/>
      <c r="CV119" s="343"/>
      <c r="CW119" s="343"/>
      <c r="CX119" s="343"/>
      <c r="CY119" s="343"/>
      <c r="CZ119" s="343"/>
      <c r="DA119" s="343"/>
      <c r="DB119" s="343"/>
      <c r="DC119" s="343"/>
      <c r="DD119" s="343"/>
      <c r="DE119" s="343"/>
      <c r="DF119" s="343"/>
      <c r="DG119" s="343"/>
      <c r="DH119" s="343"/>
      <c r="DI119" s="343"/>
      <c r="DJ119" s="343"/>
      <c r="DK119" s="343"/>
      <c r="DL119" s="343"/>
      <c r="DM119" s="343"/>
      <c r="DN119" s="343"/>
      <c r="DO119" s="343"/>
      <c r="DP119" s="343"/>
      <c r="DQ119" s="343"/>
      <c r="DR119" s="343"/>
      <c r="DS119" s="343"/>
      <c r="DT119" s="343"/>
      <c r="DU119" s="343"/>
      <c r="DV119" s="343"/>
      <c r="DW119" s="343"/>
      <c r="DX119" s="343"/>
      <c r="DY119" s="343"/>
      <c r="DZ119" s="343"/>
      <c r="EA119" s="343"/>
      <c r="EB119" s="343"/>
      <c r="EC119" s="343"/>
      <c r="ED119" s="343"/>
      <c r="EE119" s="343"/>
      <c r="EF119" s="343"/>
      <c r="EG119" s="343"/>
      <c r="EH119" s="343"/>
      <c r="EI119" s="343"/>
      <c r="EJ119" s="343"/>
      <c r="EK119" s="343"/>
      <c r="EL119" s="343"/>
      <c r="EM119" s="343"/>
      <c r="EN119" s="343"/>
      <c r="EO119" s="343"/>
      <c r="EP119" s="343"/>
      <c r="EQ119" s="343"/>
      <c r="ER119" s="343"/>
      <c r="ES119" s="343"/>
      <c r="ET119" s="343"/>
      <c r="EU119" s="343"/>
      <c r="EV119" s="343"/>
      <c r="EW119" s="343"/>
      <c r="EX119" s="343"/>
      <c r="EY119" s="343"/>
      <c r="EZ119" s="343"/>
      <c r="FA119" s="343"/>
      <c r="FB119" s="343"/>
      <c r="FC119" s="343"/>
      <c r="FD119" s="343"/>
      <c r="FE119" s="343"/>
      <c r="FF119" s="343"/>
      <c r="FG119" s="343"/>
      <c r="FH119" s="343"/>
      <c r="FI119" s="343"/>
      <c r="FJ119" s="343"/>
      <c r="FK119" s="343"/>
      <c r="FL119" s="343"/>
      <c r="FM119" s="343"/>
      <c r="FN119" s="343"/>
      <c r="FO119" s="343"/>
      <c r="FP119" s="343"/>
      <c r="FQ119" s="343"/>
      <c r="FR119" s="343"/>
      <c r="FS119" s="343"/>
      <c r="FT119" s="343"/>
      <c r="FU119" s="343"/>
      <c r="FV119" s="343"/>
      <c r="FW119" s="343"/>
      <c r="FX119" s="343"/>
      <c r="FY119" s="343"/>
      <c r="FZ119" s="343"/>
      <c r="GA119" s="343"/>
      <c r="GB119" s="343"/>
      <c r="GC119" s="343"/>
      <c r="GD119" s="343"/>
      <c r="GE119" s="343"/>
      <c r="GF119" s="343"/>
      <c r="GG119" s="343"/>
      <c r="GH119" s="343"/>
      <c r="GI119" s="343"/>
      <c r="GJ119" s="343"/>
      <c r="GK119" s="343"/>
      <c r="GL119" s="343"/>
      <c r="GM119" s="343"/>
      <c r="GN119" s="343"/>
      <c r="GO119" s="343"/>
      <c r="GP119" s="343"/>
      <c r="GQ119" s="343"/>
      <c r="GR119" s="343"/>
      <c r="GS119" s="343"/>
      <c r="GT119" s="343"/>
      <c r="GU119" s="343"/>
      <c r="GV119" s="343"/>
      <c r="GW119" s="343"/>
      <c r="GX119" s="343"/>
      <c r="GY119" s="343"/>
      <c r="GZ119" s="343"/>
      <c r="HA119" s="343"/>
      <c r="HB119" s="343"/>
      <c r="HC119" s="343"/>
      <c r="HD119" s="343"/>
      <c r="HE119" s="343"/>
      <c r="HF119" s="343"/>
      <c r="HG119" s="343"/>
      <c r="HH119" s="343"/>
      <c r="HI119" s="343"/>
      <c r="HJ119" s="343"/>
      <c r="HK119" s="343"/>
      <c r="HL119" s="343"/>
      <c r="HM119" s="343"/>
      <c r="HN119" s="343"/>
      <c r="HO119" s="343"/>
      <c r="HP119" s="343"/>
      <c r="HQ119" s="343"/>
      <c r="HR119" s="343"/>
      <c r="HS119" s="343"/>
      <c r="HT119" s="343"/>
      <c r="HU119" s="343"/>
      <c r="HV119" s="343"/>
      <c r="HW119" s="343"/>
      <c r="HX119" s="343"/>
      <c r="HY119" s="343"/>
      <c r="HZ119" s="343"/>
      <c r="IA119" s="343"/>
      <c r="IB119" s="343"/>
      <c r="IC119" s="343"/>
      <c r="ID119" s="343"/>
      <c r="IE119" s="343"/>
      <c r="IF119" s="343"/>
      <c r="IG119" s="343"/>
      <c r="IH119" s="343"/>
      <c r="II119" s="343"/>
      <c r="IJ119" s="343"/>
      <c r="IK119" s="343"/>
      <c r="IL119" s="343"/>
      <c r="IM119" s="343"/>
      <c r="IN119" s="343"/>
      <c r="IO119" s="343"/>
      <c r="IP119" s="343"/>
      <c r="IQ119" s="343"/>
      <c r="IR119" s="343"/>
      <c r="IS119" s="343"/>
      <c r="IT119" s="343"/>
      <c r="IU119" s="343"/>
      <c r="IV119" s="343"/>
    </row>
    <row r="120" spans="1:256" s="187" customFormat="1" ht="13.5" customHeight="1">
      <c r="A120" s="226" t="s">
        <v>539</v>
      </c>
      <c r="B120" s="151"/>
      <c r="C120" s="227">
        <v>460371121</v>
      </c>
      <c r="D120" s="135" t="s">
        <v>268</v>
      </c>
      <c r="E120" s="228" t="s">
        <v>221</v>
      </c>
      <c r="F120" s="136">
        <f>F116</f>
        <v>1.1700000000000002</v>
      </c>
      <c r="G120" s="229"/>
      <c r="H120" s="4297">
        <f t="shared" ref="H120:H125" si="2">ROUND(F120*G120,2)</f>
        <v>0</v>
      </c>
      <c r="I120" s="230" t="s">
        <v>142</v>
      </c>
      <c r="J120" s="231"/>
      <c r="K120" s="231"/>
      <c r="L120" s="120"/>
      <c r="M120" s="120"/>
      <c r="N120" s="120"/>
      <c r="O120" s="120"/>
      <c r="P120" s="120"/>
      <c r="Q120" s="120"/>
      <c r="R120" s="120"/>
      <c r="S120" s="232"/>
      <c r="V120" s="233"/>
    </row>
    <row r="121" spans="1:256" s="187" customFormat="1" ht="13.5" customHeight="1">
      <c r="A121" s="226" t="s">
        <v>540</v>
      </c>
      <c r="B121" s="151"/>
      <c r="C121" s="227">
        <v>460371123</v>
      </c>
      <c r="D121" s="135" t="s">
        <v>270</v>
      </c>
      <c r="E121" s="228" t="s">
        <v>221</v>
      </c>
      <c r="F121" s="136">
        <f>F118</f>
        <v>0.13</v>
      </c>
      <c r="G121" s="229"/>
      <c r="H121" s="4297">
        <f t="shared" si="2"/>
        <v>0</v>
      </c>
      <c r="I121" s="230" t="s">
        <v>142</v>
      </c>
      <c r="J121" s="231"/>
      <c r="K121" s="231"/>
      <c r="L121" s="120"/>
      <c r="M121" s="120"/>
      <c r="N121" s="120"/>
      <c r="O121" s="120"/>
      <c r="P121" s="120"/>
      <c r="Q121" s="120"/>
      <c r="R121" s="120"/>
      <c r="S121" s="232"/>
      <c r="V121" s="233"/>
    </row>
    <row r="122" spans="1:256" s="333" customFormat="1" ht="27" customHeight="1">
      <c r="A122" s="356" t="s">
        <v>541</v>
      </c>
      <c r="B122" s="344"/>
      <c r="C122" s="227">
        <v>460341113</v>
      </c>
      <c r="D122" s="349" t="s">
        <v>295</v>
      </c>
      <c r="E122" s="357" t="s">
        <v>221</v>
      </c>
      <c r="F122" s="358">
        <f>F114</f>
        <v>1.3</v>
      </c>
      <c r="G122" s="359"/>
      <c r="H122" s="4297">
        <f t="shared" si="2"/>
        <v>0</v>
      </c>
      <c r="I122" s="230" t="s">
        <v>142</v>
      </c>
      <c r="J122" s="270"/>
      <c r="K122" s="271"/>
      <c r="L122" s="272"/>
      <c r="M122" s="272"/>
      <c r="N122" s="272"/>
      <c r="O122" s="272"/>
      <c r="P122" s="272"/>
      <c r="Q122" s="272"/>
      <c r="R122" s="272"/>
      <c r="S122" s="273"/>
      <c r="T122" s="274"/>
      <c r="U122" s="343"/>
      <c r="V122" s="343"/>
      <c r="W122" s="343"/>
      <c r="X122" s="343"/>
      <c r="Y122" s="343"/>
      <c r="Z122" s="343"/>
      <c r="AA122" s="343"/>
      <c r="AB122" s="343"/>
      <c r="AC122" s="343"/>
      <c r="AD122" s="343"/>
      <c r="AE122" s="343"/>
      <c r="AF122" s="343"/>
      <c r="AG122" s="343"/>
      <c r="AH122" s="343"/>
      <c r="AI122" s="343"/>
      <c r="AJ122" s="343"/>
      <c r="AK122" s="343"/>
      <c r="AL122" s="343"/>
      <c r="AM122" s="343"/>
      <c r="AN122" s="343"/>
      <c r="AO122" s="343"/>
      <c r="AP122" s="343"/>
      <c r="AQ122" s="343"/>
      <c r="AR122" s="343"/>
      <c r="AS122" s="343"/>
      <c r="AT122" s="343"/>
      <c r="AU122" s="343"/>
      <c r="AV122" s="343"/>
      <c r="AW122" s="343"/>
      <c r="AX122" s="343"/>
      <c r="AY122" s="343"/>
      <c r="AZ122" s="343"/>
      <c r="BA122" s="343"/>
      <c r="BB122" s="343"/>
      <c r="BC122" s="343"/>
      <c r="BD122" s="343"/>
      <c r="BE122" s="343"/>
      <c r="BF122" s="343"/>
      <c r="BG122" s="343"/>
      <c r="BH122" s="343"/>
      <c r="BI122" s="343"/>
      <c r="BJ122" s="343"/>
      <c r="BK122" s="343"/>
      <c r="BL122" s="343"/>
      <c r="BM122" s="343"/>
      <c r="BN122" s="343"/>
      <c r="BO122" s="343"/>
      <c r="BP122" s="343"/>
      <c r="BQ122" s="343"/>
      <c r="BR122" s="343"/>
      <c r="BS122" s="343"/>
      <c r="BT122" s="343"/>
      <c r="BU122" s="343"/>
      <c r="BV122" s="343"/>
      <c r="BW122" s="343"/>
      <c r="BX122" s="343"/>
      <c r="BY122" s="343"/>
      <c r="BZ122" s="343"/>
      <c r="CA122" s="343"/>
      <c r="CB122" s="343"/>
      <c r="CC122" s="343"/>
      <c r="CD122" s="343"/>
      <c r="CE122" s="343"/>
      <c r="CF122" s="343"/>
      <c r="CG122" s="343"/>
      <c r="CH122" s="343"/>
      <c r="CI122" s="343"/>
      <c r="CJ122" s="343"/>
      <c r="CK122" s="343"/>
      <c r="CL122" s="343"/>
      <c r="CM122" s="343"/>
      <c r="CN122" s="343"/>
      <c r="CO122" s="343"/>
      <c r="CP122" s="343"/>
      <c r="CQ122" s="343"/>
      <c r="CR122" s="343"/>
      <c r="CS122" s="343"/>
      <c r="CT122" s="343"/>
      <c r="CU122" s="343"/>
      <c r="CV122" s="343"/>
      <c r="CW122" s="343"/>
      <c r="CX122" s="343"/>
      <c r="CY122" s="343"/>
      <c r="CZ122" s="343"/>
      <c r="DA122" s="343"/>
      <c r="DB122" s="343"/>
      <c r="DC122" s="343"/>
      <c r="DD122" s="343"/>
      <c r="DE122" s="343"/>
      <c r="DF122" s="343"/>
      <c r="DG122" s="343"/>
      <c r="DH122" s="343"/>
      <c r="DI122" s="343"/>
      <c r="DJ122" s="343"/>
      <c r="DK122" s="343"/>
      <c r="DL122" s="343"/>
      <c r="DM122" s="343"/>
      <c r="DN122" s="343"/>
      <c r="DO122" s="343"/>
      <c r="DP122" s="343"/>
      <c r="DQ122" s="343"/>
      <c r="DR122" s="343"/>
      <c r="DS122" s="343"/>
      <c r="DT122" s="343"/>
      <c r="DU122" s="343"/>
      <c r="DV122" s="343"/>
      <c r="DW122" s="343"/>
      <c r="DX122" s="343"/>
      <c r="DY122" s="343"/>
      <c r="DZ122" s="343"/>
      <c r="EA122" s="343"/>
      <c r="EB122" s="343"/>
      <c r="EC122" s="343"/>
      <c r="ED122" s="343"/>
      <c r="EE122" s="343"/>
      <c r="EF122" s="343"/>
      <c r="EG122" s="343"/>
      <c r="EH122" s="343"/>
      <c r="EI122" s="343"/>
      <c r="EJ122" s="343"/>
      <c r="EK122" s="343"/>
      <c r="EL122" s="343"/>
      <c r="EM122" s="343"/>
      <c r="EN122" s="343"/>
      <c r="EO122" s="343"/>
      <c r="EP122" s="343"/>
      <c r="EQ122" s="343"/>
      <c r="ER122" s="343"/>
      <c r="ES122" s="343"/>
      <c r="ET122" s="343"/>
      <c r="EU122" s="343"/>
      <c r="EV122" s="343"/>
      <c r="EW122" s="343"/>
      <c r="EX122" s="343"/>
      <c r="EY122" s="343"/>
      <c r="EZ122" s="343"/>
      <c r="FA122" s="343"/>
      <c r="FB122" s="343"/>
      <c r="FC122" s="343"/>
      <c r="FD122" s="343"/>
      <c r="FE122" s="343"/>
      <c r="FF122" s="343"/>
      <c r="FG122" s="343"/>
      <c r="FH122" s="343"/>
      <c r="FI122" s="343"/>
      <c r="FJ122" s="343"/>
      <c r="FK122" s="343"/>
      <c r="FL122" s="343"/>
      <c r="FM122" s="343"/>
      <c r="FN122" s="343"/>
      <c r="FO122" s="343"/>
      <c r="FP122" s="343"/>
      <c r="FQ122" s="343"/>
      <c r="FR122" s="343"/>
      <c r="FS122" s="343"/>
      <c r="FT122" s="343"/>
      <c r="FU122" s="343"/>
      <c r="FV122" s="343"/>
      <c r="FW122" s="343"/>
      <c r="FX122" s="343"/>
      <c r="FY122" s="343"/>
      <c r="FZ122" s="343"/>
      <c r="GA122" s="343"/>
      <c r="GB122" s="343"/>
      <c r="GC122" s="343"/>
      <c r="GD122" s="343"/>
      <c r="GE122" s="343"/>
      <c r="GF122" s="343"/>
      <c r="GG122" s="343"/>
      <c r="GH122" s="343"/>
      <c r="GI122" s="343"/>
      <c r="GJ122" s="343"/>
      <c r="GK122" s="343"/>
      <c r="GL122" s="343"/>
      <c r="GM122" s="343"/>
      <c r="GN122" s="343"/>
      <c r="GO122" s="343"/>
      <c r="GP122" s="343"/>
      <c r="GQ122" s="343"/>
      <c r="GR122" s="343"/>
      <c r="GS122" s="343"/>
      <c r="GT122" s="343"/>
      <c r="GU122" s="343"/>
      <c r="GV122" s="343"/>
      <c r="GW122" s="343"/>
      <c r="GX122" s="343"/>
      <c r="GY122" s="343"/>
      <c r="GZ122" s="343"/>
      <c r="HA122" s="343"/>
      <c r="HB122" s="343"/>
      <c r="HC122" s="343"/>
      <c r="HD122" s="343"/>
      <c r="HE122" s="343"/>
      <c r="HF122" s="343"/>
      <c r="HG122" s="343"/>
      <c r="HH122" s="343"/>
      <c r="HI122" s="343"/>
      <c r="HJ122" s="343"/>
      <c r="HK122" s="343"/>
      <c r="HL122" s="343"/>
      <c r="HM122" s="343"/>
      <c r="HN122" s="343"/>
      <c r="HO122" s="343"/>
      <c r="HP122" s="343"/>
      <c r="HQ122" s="343"/>
      <c r="HR122" s="343"/>
      <c r="HS122" s="343"/>
      <c r="HT122" s="343"/>
      <c r="HU122" s="343"/>
      <c r="HV122" s="343"/>
      <c r="HW122" s="343"/>
      <c r="HX122" s="343"/>
      <c r="HY122" s="343"/>
      <c r="HZ122" s="343"/>
      <c r="IA122" s="343"/>
      <c r="IB122" s="343"/>
      <c r="IC122" s="343"/>
      <c r="ID122" s="343"/>
      <c r="IE122" s="343"/>
      <c r="IF122" s="343"/>
      <c r="IG122" s="343"/>
      <c r="IH122" s="343"/>
      <c r="II122" s="343"/>
      <c r="IJ122" s="343"/>
      <c r="IK122" s="343"/>
      <c r="IL122" s="343"/>
      <c r="IM122" s="343"/>
      <c r="IN122" s="343"/>
      <c r="IO122" s="343"/>
      <c r="IP122" s="343"/>
      <c r="IQ122" s="343"/>
      <c r="IR122" s="343"/>
      <c r="IS122" s="343"/>
      <c r="IT122" s="343"/>
      <c r="IU122" s="343"/>
      <c r="IV122" s="343"/>
    </row>
    <row r="123" spans="1:256" s="333" customFormat="1" ht="27" customHeight="1">
      <c r="A123" s="360" t="s">
        <v>542</v>
      </c>
      <c r="B123" s="276"/>
      <c r="C123" s="227">
        <v>460341121</v>
      </c>
      <c r="D123" s="163" t="s">
        <v>297</v>
      </c>
      <c r="E123" s="228" t="s">
        <v>221</v>
      </c>
      <c r="F123" s="136">
        <f>F114*5</f>
        <v>6.5</v>
      </c>
      <c r="G123" s="277"/>
      <c r="H123" s="4297">
        <f t="shared" si="2"/>
        <v>0</v>
      </c>
      <c r="I123" s="230" t="s">
        <v>142</v>
      </c>
      <c r="J123" s="270"/>
      <c r="K123" s="271"/>
      <c r="L123" s="272"/>
      <c r="M123" s="272"/>
      <c r="N123" s="272"/>
      <c r="O123" s="272"/>
      <c r="P123" s="272"/>
      <c r="Q123" s="272"/>
      <c r="R123" s="272"/>
      <c r="S123" s="273"/>
      <c r="U123" s="343"/>
      <c r="V123" s="274"/>
      <c r="W123" s="343"/>
      <c r="X123" s="343"/>
      <c r="Y123" s="343"/>
      <c r="Z123" s="343"/>
      <c r="AA123" s="343"/>
      <c r="AB123" s="343"/>
      <c r="AC123" s="343"/>
      <c r="AD123" s="343"/>
      <c r="AE123" s="343"/>
      <c r="AF123" s="343"/>
      <c r="AG123" s="343"/>
      <c r="AH123" s="343"/>
      <c r="AI123" s="343"/>
      <c r="AJ123" s="343"/>
      <c r="AK123" s="343"/>
      <c r="AL123" s="343"/>
      <c r="AM123" s="343"/>
      <c r="AN123" s="343"/>
      <c r="AO123" s="343"/>
      <c r="AP123" s="343"/>
      <c r="AQ123" s="343"/>
      <c r="AR123" s="343"/>
      <c r="AS123" s="343"/>
      <c r="AT123" s="343"/>
      <c r="AU123" s="343"/>
      <c r="AV123" s="343"/>
      <c r="AW123" s="343"/>
      <c r="AX123" s="343"/>
      <c r="AY123" s="343"/>
      <c r="AZ123" s="343"/>
      <c r="BA123" s="343"/>
      <c r="BB123" s="343"/>
      <c r="BC123" s="343"/>
      <c r="BD123" s="343"/>
      <c r="BE123" s="343"/>
      <c r="BF123" s="343"/>
      <c r="BG123" s="343"/>
      <c r="BH123" s="343"/>
      <c r="BI123" s="343"/>
      <c r="BJ123" s="343"/>
      <c r="BK123" s="343"/>
      <c r="BL123" s="343"/>
      <c r="BM123" s="343"/>
      <c r="BN123" s="343"/>
      <c r="BO123" s="343"/>
      <c r="BP123" s="343"/>
      <c r="BQ123" s="343"/>
      <c r="BR123" s="343"/>
      <c r="BS123" s="343"/>
      <c r="BT123" s="343"/>
      <c r="BU123" s="343"/>
      <c r="BV123" s="343"/>
      <c r="BW123" s="343"/>
      <c r="BX123" s="343"/>
      <c r="BY123" s="343"/>
      <c r="BZ123" s="343"/>
      <c r="CA123" s="343"/>
      <c r="CB123" s="343"/>
      <c r="CC123" s="343"/>
      <c r="CD123" s="343"/>
      <c r="CE123" s="343"/>
      <c r="CF123" s="343"/>
      <c r="CG123" s="343"/>
      <c r="CH123" s="343"/>
      <c r="CI123" s="343"/>
      <c r="CJ123" s="343"/>
      <c r="CK123" s="343"/>
      <c r="CL123" s="343"/>
      <c r="CM123" s="343"/>
      <c r="CN123" s="343"/>
      <c r="CO123" s="343"/>
      <c r="CP123" s="343"/>
      <c r="CQ123" s="343"/>
      <c r="CR123" s="343"/>
      <c r="CS123" s="343"/>
      <c r="CT123" s="343"/>
      <c r="CU123" s="343"/>
      <c r="CV123" s="343"/>
      <c r="CW123" s="343"/>
      <c r="CX123" s="343"/>
      <c r="CY123" s="343"/>
      <c r="CZ123" s="343"/>
      <c r="DA123" s="343"/>
      <c r="DB123" s="343"/>
      <c r="DC123" s="343"/>
      <c r="DD123" s="343"/>
      <c r="DE123" s="343"/>
      <c r="DF123" s="343"/>
      <c r="DG123" s="343"/>
      <c r="DH123" s="343"/>
      <c r="DI123" s="343"/>
      <c r="DJ123" s="343"/>
      <c r="DK123" s="343"/>
      <c r="DL123" s="343"/>
      <c r="DM123" s="343"/>
      <c r="DN123" s="343"/>
      <c r="DO123" s="343"/>
      <c r="DP123" s="343"/>
      <c r="DQ123" s="343"/>
      <c r="DR123" s="343"/>
      <c r="DS123" s="343"/>
      <c r="DT123" s="343"/>
      <c r="DU123" s="343"/>
      <c r="DV123" s="343"/>
      <c r="DW123" s="343"/>
      <c r="DX123" s="343"/>
      <c r="DY123" s="343"/>
      <c r="DZ123" s="343"/>
      <c r="EA123" s="343"/>
      <c r="EB123" s="343"/>
      <c r="EC123" s="343"/>
      <c r="ED123" s="343"/>
      <c r="EE123" s="343"/>
      <c r="EF123" s="343"/>
      <c r="EG123" s="343"/>
      <c r="EH123" s="343"/>
      <c r="EI123" s="343"/>
      <c r="EJ123" s="343"/>
      <c r="EK123" s="343"/>
      <c r="EL123" s="343"/>
      <c r="EM123" s="343"/>
      <c r="EN123" s="343"/>
      <c r="EO123" s="343"/>
      <c r="EP123" s="343"/>
      <c r="EQ123" s="343"/>
      <c r="ER123" s="343"/>
      <c r="ES123" s="343"/>
      <c r="ET123" s="343"/>
      <c r="EU123" s="343"/>
      <c r="EV123" s="343"/>
      <c r="EW123" s="343"/>
      <c r="EX123" s="343"/>
      <c r="EY123" s="343"/>
      <c r="EZ123" s="343"/>
      <c r="FA123" s="343"/>
      <c r="FB123" s="343"/>
      <c r="FC123" s="343"/>
      <c r="FD123" s="343"/>
      <c r="FE123" s="343"/>
      <c r="FF123" s="343"/>
      <c r="FG123" s="343"/>
      <c r="FH123" s="343"/>
      <c r="FI123" s="343"/>
      <c r="FJ123" s="343"/>
      <c r="FK123" s="343"/>
      <c r="FL123" s="343"/>
      <c r="FM123" s="343"/>
      <c r="FN123" s="343"/>
      <c r="FO123" s="343"/>
      <c r="FP123" s="343"/>
      <c r="FQ123" s="343"/>
      <c r="FR123" s="343"/>
      <c r="FS123" s="343"/>
      <c r="FT123" s="343"/>
      <c r="FU123" s="343"/>
      <c r="FV123" s="343"/>
      <c r="FW123" s="343"/>
      <c r="FX123" s="343"/>
      <c r="FY123" s="343"/>
      <c r="FZ123" s="343"/>
      <c r="GA123" s="343"/>
      <c r="GB123" s="343"/>
      <c r="GC123" s="343"/>
      <c r="GD123" s="343"/>
      <c r="GE123" s="343"/>
      <c r="GF123" s="343"/>
      <c r="GG123" s="343"/>
      <c r="GH123" s="343"/>
      <c r="GI123" s="343"/>
      <c r="GJ123" s="343"/>
      <c r="GK123" s="343"/>
      <c r="GL123" s="343"/>
      <c r="GM123" s="343"/>
      <c r="GN123" s="343"/>
      <c r="GO123" s="343"/>
      <c r="GP123" s="343"/>
      <c r="GQ123" s="343"/>
      <c r="GR123" s="343"/>
      <c r="GS123" s="343"/>
      <c r="GT123" s="343"/>
      <c r="GU123" s="343"/>
      <c r="GV123" s="343"/>
      <c r="GW123" s="343"/>
      <c r="GX123" s="343"/>
      <c r="GY123" s="343"/>
      <c r="GZ123" s="343"/>
      <c r="HA123" s="343"/>
      <c r="HB123" s="343"/>
      <c r="HC123" s="343"/>
      <c r="HD123" s="343"/>
      <c r="HE123" s="343"/>
      <c r="HF123" s="343"/>
      <c r="HG123" s="343"/>
      <c r="HH123" s="343"/>
      <c r="HI123" s="343"/>
      <c r="HJ123" s="343"/>
      <c r="HK123" s="343"/>
      <c r="HL123" s="343"/>
      <c r="HM123" s="343"/>
      <c r="HN123" s="343"/>
      <c r="HO123" s="343"/>
      <c r="HP123" s="343"/>
      <c r="HQ123" s="343"/>
      <c r="HR123" s="343"/>
      <c r="HS123" s="343"/>
      <c r="HT123" s="343"/>
      <c r="HU123" s="343"/>
      <c r="HV123" s="343"/>
      <c r="HW123" s="343"/>
      <c r="HX123" s="343"/>
      <c r="HY123" s="343"/>
      <c r="HZ123" s="343"/>
      <c r="IA123" s="343"/>
      <c r="IB123" s="343"/>
      <c r="IC123" s="343"/>
      <c r="ID123" s="343"/>
      <c r="IE123" s="343"/>
      <c r="IF123" s="343"/>
      <c r="IG123" s="343"/>
      <c r="IH123" s="343"/>
      <c r="II123" s="343"/>
      <c r="IJ123" s="343"/>
      <c r="IK123" s="343"/>
      <c r="IL123" s="343"/>
      <c r="IM123" s="343"/>
      <c r="IN123" s="343"/>
      <c r="IO123" s="343"/>
      <c r="IP123" s="343"/>
      <c r="IQ123" s="343"/>
      <c r="IR123" s="343"/>
      <c r="IS123" s="343"/>
      <c r="IT123" s="343"/>
      <c r="IU123" s="343"/>
      <c r="IV123" s="343"/>
    </row>
    <row r="124" spans="1:256" s="333" customFormat="1" ht="27" customHeight="1">
      <c r="A124" s="356" t="s">
        <v>543</v>
      </c>
      <c r="B124" s="344"/>
      <c r="C124" s="227">
        <v>171251101</v>
      </c>
      <c r="D124" s="349" t="s">
        <v>299</v>
      </c>
      <c r="E124" s="357" t="s">
        <v>221</v>
      </c>
      <c r="F124" s="358">
        <f>F114</f>
        <v>1.3</v>
      </c>
      <c r="G124" s="359"/>
      <c r="H124" s="4297">
        <f t="shared" si="2"/>
        <v>0</v>
      </c>
      <c r="I124" s="230" t="s">
        <v>142</v>
      </c>
      <c r="J124" s="231"/>
      <c r="K124" s="231"/>
      <c r="L124" s="120"/>
      <c r="M124" s="120"/>
      <c r="N124" s="120"/>
      <c r="O124" s="120"/>
      <c r="P124" s="278"/>
      <c r="Q124" s="120"/>
      <c r="R124" s="120"/>
      <c r="S124" s="232"/>
      <c r="T124" s="120"/>
      <c r="U124" s="343"/>
      <c r="V124" s="343"/>
      <c r="W124" s="343"/>
      <c r="X124" s="343"/>
      <c r="Y124" s="343"/>
      <c r="Z124" s="343"/>
      <c r="AA124" s="343"/>
      <c r="AB124" s="343"/>
      <c r="AC124" s="343"/>
      <c r="AD124" s="343"/>
      <c r="AE124" s="343"/>
      <c r="AF124" s="343"/>
      <c r="AG124" s="343"/>
      <c r="AH124" s="343"/>
      <c r="AI124" s="343"/>
      <c r="AJ124" s="343"/>
      <c r="AK124" s="343"/>
      <c r="AL124" s="343"/>
      <c r="AM124" s="343"/>
      <c r="AN124" s="343"/>
      <c r="AO124" s="343"/>
      <c r="AP124" s="343"/>
      <c r="AQ124" s="343"/>
      <c r="AR124" s="343"/>
      <c r="AS124" s="343"/>
      <c r="AT124" s="343"/>
      <c r="AU124" s="343"/>
      <c r="AV124" s="343"/>
      <c r="AW124" s="343"/>
      <c r="AX124" s="343"/>
      <c r="AY124" s="343"/>
      <c r="AZ124" s="343"/>
      <c r="BA124" s="343"/>
      <c r="BB124" s="343"/>
      <c r="BC124" s="343"/>
      <c r="BD124" s="343"/>
      <c r="BE124" s="343"/>
      <c r="BF124" s="343"/>
      <c r="BG124" s="343"/>
      <c r="BH124" s="343"/>
      <c r="BI124" s="343"/>
      <c r="BJ124" s="343"/>
      <c r="BK124" s="343"/>
      <c r="BL124" s="343"/>
      <c r="BM124" s="343"/>
      <c r="BN124" s="343"/>
      <c r="BO124" s="343"/>
      <c r="BP124" s="343"/>
      <c r="BQ124" s="343"/>
      <c r="BR124" s="343"/>
      <c r="BS124" s="343"/>
      <c r="BT124" s="343"/>
      <c r="BU124" s="343"/>
      <c r="BV124" s="343"/>
      <c r="BW124" s="343"/>
      <c r="BX124" s="343"/>
      <c r="BY124" s="343"/>
      <c r="BZ124" s="343"/>
      <c r="CA124" s="343"/>
      <c r="CB124" s="343"/>
      <c r="CC124" s="343"/>
      <c r="CD124" s="343"/>
      <c r="CE124" s="343"/>
      <c r="CF124" s="343"/>
      <c r="CG124" s="343"/>
      <c r="CH124" s="343"/>
      <c r="CI124" s="343"/>
      <c r="CJ124" s="343"/>
      <c r="CK124" s="343"/>
      <c r="CL124" s="343"/>
      <c r="CM124" s="343"/>
      <c r="CN124" s="343"/>
      <c r="CO124" s="343"/>
      <c r="CP124" s="343"/>
      <c r="CQ124" s="343"/>
      <c r="CR124" s="343"/>
      <c r="CS124" s="343"/>
      <c r="CT124" s="343"/>
      <c r="CU124" s="343"/>
      <c r="CV124" s="343"/>
      <c r="CW124" s="343"/>
      <c r="CX124" s="343"/>
      <c r="CY124" s="343"/>
      <c r="CZ124" s="343"/>
      <c r="DA124" s="343"/>
      <c r="DB124" s="343"/>
      <c r="DC124" s="343"/>
      <c r="DD124" s="343"/>
      <c r="DE124" s="343"/>
      <c r="DF124" s="343"/>
      <c r="DG124" s="343"/>
      <c r="DH124" s="343"/>
      <c r="DI124" s="343"/>
      <c r="DJ124" s="343"/>
      <c r="DK124" s="343"/>
      <c r="DL124" s="343"/>
      <c r="DM124" s="343"/>
      <c r="DN124" s="343"/>
      <c r="DO124" s="343"/>
      <c r="DP124" s="343"/>
      <c r="DQ124" s="343"/>
      <c r="DR124" s="343"/>
      <c r="DS124" s="343"/>
      <c r="DT124" s="343"/>
      <c r="DU124" s="343"/>
      <c r="DV124" s="343"/>
      <c r="DW124" s="343"/>
      <c r="DX124" s="343"/>
      <c r="DY124" s="343"/>
      <c r="DZ124" s="343"/>
      <c r="EA124" s="343"/>
      <c r="EB124" s="343"/>
      <c r="EC124" s="343"/>
      <c r="ED124" s="343"/>
      <c r="EE124" s="343"/>
      <c r="EF124" s="343"/>
      <c r="EG124" s="343"/>
      <c r="EH124" s="343"/>
      <c r="EI124" s="343"/>
      <c r="EJ124" s="343"/>
      <c r="EK124" s="343"/>
      <c r="EL124" s="343"/>
      <c r="EM124" s="343"/>
      <c r="EN124" s="343"/>
      <c r="EO124" s="343"/>
      <c r="EP124" s="343"/>
      <c r="EQ124" s="343"/>
      <c r="ER124" s="343"/>
      <c r="ES124" s="343"/>
      <c r="ET124" s="343"/>
      <c r="EU124" s="343"/>
      <c r="EV124" s="343"/>
      <c r="EW124" s="343"/>
      <c r="EX124" s="343"/>
      <c r="EY124" s="343"/>
      <c r="EZ124" s="343"/>
      <c r="FA124" s="343"/>
      <c r="FB124" s="343"/>
      <c r="FC124" s="343"/>
      <c r="FD124" s="343"/>
      <c r="FE124" s="343"/>
      <c r="FF124" s="343"/>
      <c r="FG124" s="343"/>
      <c r="FH124" s="343"/>
      <c r="FI124" s="343"/>
      <c r="FJ124" s="343"/>
      <c r="FK124" s="343"/>
      <c r="FL124" s="343"/>
      <c r="FM124" s="343"/>
      <c r="FN124" s="343"/>
      <c r="FO124" s="343"/>
      <c r="FP124" s="343"/>
      <c r="FQ124" s="343"/>
      <c r="FR124" s="343"/>
      <c r="FS124" s="343"/>
      <c r="FT124" s="343"/>
      <c r="FU124" s="343"/>
      <c r="FV124" s="343"/>
      <c r="FW124" s="343"/>
      <c r="FX124" s="343"/>
      <c r="FY124" s="343"/>
      <c r="FZ124" s="343"/>
      <c r="GA124" s="343"/>
      <c r="GB124" s="343"/>
      <c r="GC124" s="343"/>
      <c r="GD124" s="343"/>
      <c r="GE124" s="343"/>
      <c r="GF124" s="343"/>
      <c r="GG124" s="343"/>
      <c r="GH124" s="343"/>
      <c r="GI124" s="343"/>
      <c r="GJ124" s="343"/>
      <c r="GK124" s="343"/>
      <c r="GL124" s="343"/>
      <c r="GM124" s="343"/>
      <c r="GN124" s="343"/>
      <c r="GO124" s="343"/>
      <c r="GP124" s="343"/>
      <c r="GQ124" s="343"/>
      <c r="GR124" s="343"/>
      <c r="GS124" s="343"/>
      <c r="GT124" s="343"/>
      <c r="GU124" s="343"/>
      <c r="GV124" s="343"/>
      <c r="GW124" s="343"/>
      <c r="GX124" s="343"/>
      <c r="GY124" s="343"/>
      <c r="GZ124" s="343"/>
      <c r="HA124" s="343"/>
      <c r="HB124" s="343"/>
      <c r="HC124" s="343"/>
      <c r="HD124" s="343"/>
      <c r="HE124" s="343"/>
      <c r="HF124" s="343"/>
      <c r="HG124" s="343"/>
      <c r="HH124" s="343"/>
      <c r="HI124" s="343"/>
      <c r="HJ124" s="343"/>
      <c r="HK124" s="343"/>
      <c r="HL124" s="343"/>
      <c r="HM124" s="343"/>
      <c r="HN124" s="343"/>
      <c r="HO124" s="343"/>
      <c r="HP124" s="343"/>
      <c r="HQ124" s="343"/>
      <c r="HR124" s="343"/>
      <c r="HS124" s="343"/>
      <c r="HT124" s="343"/>
      <c r="HU124" s="343"/>
      <c r="HV124" s="343"/>
      <c r="HW124" s="343"/>
      <c r="HX124" s="343"/>
      <c r="HY124" s="343"/>
      <c r="HZ124" s="343"/>
      <c r="IA124" s="343"/>
      <c r="IB124" s="343"/>
      <c r="IC124" s="343"/>
      <c r="ID124" s="343"/>
      <c r="IE124" s="343"/>
      <c r="IF124" s="343"/>
      <c r="IG124" s="343"/>
      <c r="IH124" s="343"/>
      <c r="II124" s="343"/>
      <c r="IJ124" s="343"/>
      <c r="IK124" s="343"/>
      <c r="IL124" s="343"/>
      <c r="IM124" s="343"/>
      <c r="IN124" s="343"/>
      <c r="IO124" s="343"/>
      <c r="IP124" s="343"/>
      <c r="IQ124" s="343"/>
      <c r="IR124" s="343"/>
      <c r="IS124" s="343"/>
      <c r="IT124" s="343"/>
      <c r="IU124" s="343"/>
      <c r="IV124" s="343"/>
    </row>
    <row r="125" spans="1:256" s="333" customFormat="1" ht="13.5" customHeight="1">
      <c r="A125" s="279" t="s">
        <v>544</v>
      </c>
      <c r="B125" s="280"/>
      <c r="C125" s="227">
        <v>460361111</v>
      </c>
      <c r="D125" s="281" t="s">
        <v>301</v>
      </c>
      <c r="E125" s="282" t="s">
        <v>302</v>
      </c>
      <c r="F125" s="283">
        <f>F114*2</f>
        <v>2.6</v>
      </c>
      <c r="G125" s="284"/>
      <c r="H125" s="4297">
        <f t="shared" si="2"/>
        <v>0</v>
      </c>
      <c r="I125" s="230" t="s">
        <v>142</v>
      </c>
      <c r="J125" s="231"/>
      <c r="K125" s="231"/>
      <c r="L125" s="120"/>
      <c r="M125" s="120"/>
      <c r="N125" s="120"/>
      <c r="O125" s="120"/>
      <c r="P125" s="120"/>
      <c r="Q125" s="120"/>
      <c r="R125" s="120"/>
      <c r="S125" s="232"/>
      <c r="T125" s="285"/>
      <c r="U125" s="343"/>
      <c r="V125" s="343"/>
      <c r="W125" s="343"/>
      <c r="X125" s="343"/>
      <c r="Y125" s="286"/>
      <c r="Z125" s="286"/>
      <c r="AA125" s="286"/>
      <c r="AB125" s="286"/>
      <c r="AC125" s="286"/>
      <c r="AD125" s="286"/>
      <c r="AE125" s="286"/>
      <c r="AF125" s="286"/>
      <c r="AG125" s="286"/>
      <c r="AH125" s="286"/>
      <c r="AI125" s="286"/>
      <c r="AJ125" s="286"/>
      <c r="AK125" s="286"/>
      <c r="AL125" s="286"/>
      <c r="AM125" s="286"/>
      <c r="AN125" s="286"/>
      <c r="AO125" s="286"/>
      <c r="AP125" s="286"/>
      <c r="AQ125" s="286"/>
      <c r="AR125" s="286"/>
      <c r="AS125" s="286"/>
      <c r="AT125" s="286"/>
      <c r="AU125" s="286"/>
      <c r="AV125" s="286"/>
      <c r="AW125" s="286"/>
      <c r="AX125" s="286"/>
      <c r="AY125" s="286"/>
      <c r="AZ125" s="286"/>
      <c r="BA125" s="286"/>
      <c r="BB125" s="286"/>
      <c r="BC125" s="286"/>
      <c r="BD125" s="286"/>
      <c r="BE125" s="286"/>
      <c r="BF125" s="286"/>
      <c r="BG125" s="286"/>
      <c r="BH125" s="286"/>
      <c r="BI125" s="286"/>
      <c r="BJ125" s="286"/>
      <c r="BK125" s="286"/>
      <c r="BL125" s="286"/>
      <c r="BM125" s="286"/>
      <c r="BN125" s="286"/>
      <c r="BO125" s="286"/>
      <c r="BP125" s="286"/>
      <c r="BQ125" s="286"/>
      <c r="BR125" s="286"/>
      <c r="BS125" s="286"/>
      <c r="BT125" s="286"/>
      <c r="BU125" s="286"/>
      <c r="BV125" s="286"/>
      <c r="BW125" s="286"/>
      <c r="BX125" s="286"/>
      <c r="BY125" s="286"/>
      <c r="BZ125" s="286"/>
      <c r="CA125" s="286"/>
      <c r="CB125" s="286"/>
      <c r="CC125" s="286"/>
      <c r="CD125" s="286"/>
      <c r="CE125" s="286"/>
      <c r="CF125" s="286"/>
      <c r="CG125" s="286"/>
      <c r="CH125" s="286"/>
      <c r="CI125" s="286"/>
      <c r="CJ125" s="286"/>
      <c r="CK125" s="286"/>
      <c r="CL125" s="286"/>
      <c r="CM125" s="286"/>
      <c r="CN125" s="286"/>
      <c r="CO125" s="286"/>
      <c r="CP125" s="286"/>
      <c r="CQ125" s="286"/>
      <c r="CR125" s="286"/>
      <c r="CS125" s="286"/>
      <c r="CT125" s="286"/>
      <c r="CU125" s="286"/>
      <c r="CV125" s="286"/>
      <c r="CW125" s="286"/>
      <c r="CX125" s="286"/>
      <c r="CY125" s="286"/>
      <c r="CZ125" s="286"/>
      <c r="DA125" s="286"/>
      <c r="DB125" s="286"/>
      <c r="DC125" s="286"/>
      <c r="DD125" s="286"/>
      <c r="DE125" s="286"/>
      <c r="DF125" s="286"/>
      <c r="DG125" s="286"/>
      <c r="DH125" s="286"/>
      <c r="DI125" s="286"/>
      <c r="DJ125" s="286"/>
      <c r="DK125" s="286"/>
      <c r="DL125" s="286"/>
      <c r="DM125" s="286"/>
      <c r="DN125" s="286"/>
      <c r="DO125" s="286"/>
      <c r="DP125" s="286"/>
      <c r="DQ125" s="286"/>
      <c r="DR125" s="286"/>
      <c r="DS125" s="286"/>
      <c r="DT125" s="286"/>
      <c r="DU125" s="286"/>
      <c r="DV125" s="286"/>
      <c r="DW125" s="286"/>
      <c r="DX125" s="286"/>
      <c r="DY125" s="286"/>
      <c r="DZ125" s="286"/>
      <c r="EA125" s="286"/>
      <c r="EB125" s="286"/>
      <c r="EC125" s="286"/>
      <c r="ED125" s="286"/>
      <c r="EE125" s="286"/>
      <c r="EF125" s="286"/>
      <c r="EG125" s="286"/>
      <c r="EH125" s="286"/>
      <c r="EI125" s="286"/>
      <c r="EJ125" s="286"/>
      <c r="EK125" s="286"/>
      <c r="EL125" s="286"/>
      <c r="EM125" s="286"/>
      <c r="EN125" s="286"/>
      <c r="EO125" s="286"/>
      <c r="EP125" s="286"/>
      <c r="EQ125" s="286"/>
      <c r="ER125" s="286"/>
      <c r="ES125" s="286"/>
      <c r="ET125" s="286"/>
      <c r="EU125" s="286"/>
      <c r="EV125" s="286"/>
      <c r="EW125" s="286"/>
      <c r="EX125" s="286"/>
      <c r="EY125" s="286"/>
      <c r="EZ125" s="286"/>
      <c r="FA125" s="286"/>
      <c r="FB125" s="286"/>
      <c r="FC125" s="286"/>
      <c r="FD125" s="286"/>
      <c r="FE125" s="286"/>
      <c r="FF125" s="286"/>
      <c r="FG125" s="286"/>
      <c r="FH125" s="286"/>
      <c r="FI125" s="286"/>
      <c r="FJ125" s="286"/>
      <c r="FK125" s="286"/>
      <c r="FL125" s="286"/>
      <c r="FM125" s="286"/>
      <c r="FN125" s="286"/>
      <c r="FO125" s="286"/>
      <c r="FP125" s="286"/>
      <c r="FQ125" s="286"/>
      <c r="FR125" s="286"/>
      <c r="FS125" s="286"/>
      <c r="FT125" s="286"/>
      <c r="FU125" s="286"/>
      <c r="FV125" s="286"/>
      <c r="FW125" s="286"/>
      <c r="FX125" s="286"/>
      <c r="FY125" s="286"/>
      <c r="FZ125" s="286"/>
      <c r="GA125" s="286"/>
      <c r="GB125" s="286"/>
      <c r="GC125" s="286"/>
      <c r="GD125" s="286"/>
      <c r="GE125" s="286"/>
      <c r="GF125" s="286"/>
      <c r="GG125" s="286"/>
      <c r="GH125" s="286"/>
      <c r="GI125" s="286"/>
      <c r="GJ125" s="286"/>
      <c r="GK125" s="286"/>
      <c r="GL125" s="286"/>
      <c r="GM125" s="286"/>
      <c r="GN125" s="286"/>
      <c r="GO125" s="286"/>
      <c r="GP125" s="286"/>
      <c r="GQ125" s="286"/>
      <c r="GR125" s="286"/>
      <c r="GS125" s="286"/>
      <c r="GT125" s="286"/>
      <c r="GU125" s="286"/>
      <c r="GV125" s="286"/>
      <c r="GW125" s="286"/>
      <c r="GX125" s="286"/>
      <c r="GY125" s="286"/>
      <c r="GZ125" s="286"/>
      <c r="HA125" s="286"/>
      <c r="HB125" s="286"/>
      <c r="HC125" s="286"/>
      <c r="HD125" s="286"/>
      <c r="HE125" s="286"/>
      <c r="HF125" s="286"/>
      <c r="HG125" s="286"/>
      <c r="HH125" s="286"/>
      <c r="HI125" s="286"/>
      <c r="HJ125" s="286"/>
      <c r="HK125" s="286"/>
      <c r="HL125" s="286"/>
      <c r="HM125" s="286"/>
      <c r="HN125" s="286"/>
      <c r="HO125" s="286"/>
      <c r="HP125" s="286"/>
      <c r="HQ125" s="286"/>
      <c r="HR125" s="286"/>
      <c r="HS125" s="286"/>
      <c r="HT125" s="286"/>
      <c r="HU125" s="286"/>
      <c r="HV125" s="286"/>
      <c r="HW125" s="286"/>
      <c r="HX125" s="286"/>
      <c r="HY125" s="286"/>
      <c r="HZ125" s="286"/>
      <c r="IA125" s="286"/>
      <c r="IB125" s="286"/>
      <c r="IC125" s="286"/>
      <c r="ID125" s="286"/>
      <c r="IE125" s="286"/>
      <c r="IF125" s="286"/>
      <c r="IG125" s="286"/>
      <c r="IH125" s="286"/>
      <c r="II125" s="286"/>
      <c r="IJ125" s="286"/>
      <c r="IK125" s="286"/>
      <c r="IL125" s="286"/>
      <c r="IM125" s="286"/>
      <c r="IN125" s="286"/>
      <c r="IO125" s="286"/>
      <c r="IP125" s="286"/>
      <c r="IQ125" s="286"/>
      <c r="IR125" s="286"/>
      <c r="IS125" s="286"/>
      <c r="IT125" s="286"/>
      <c r="IU125" s="286"/>
      <c r="IV125" s="286"/>
    </row>
    <row r="126" spans="1:256" s="231" customFormat="1" ht="13.5" customHeight="1">
      <c r="A126" s="287"/>
      <c r="B126" s="288"/>
      <c r="C126" s="289"/>
      <c r="D126" s="281" t="s">
        <v>303</v>
      </c>
      <c r="E126" s="290"/>
      <c r="F126" s="291"/>
      <c r="G126" s="292"/>
      <c r="H126" s="3835"/>
      <c r="I126" s="293"/>
      <c r="J126" s="294"/>
      <c r="L126" s="120"/>
      <c r="M126" s="120"/>
      <c r="N126" s="120"/>
      <c r="O126" s="120"/>
      <c r="P126" s="120"/>
      <c r="Q126" s="120"/>
      <c r="R126" s="120"/>
      <c r="S126" s="232"/>
      <c r="T126" s="295"/>
      <c r="U126" s="295"/>
      <c r="V126" s="295"/>
      <c r="W126" s="295"/>
      <c r="X126" s="295"/>
      <c r="Y126" s="295"/>
      <c r="Z126" s="295"/>
      <c r="AA126" s="295"/>
      <c r="AB126" s="295"/>
      <c r="AC126" s="295"/>
      <c r="AD126" s="295"/>
      <c r="AE126" s="295"/>
      <c r="AF126" s="295"/>
      <c r="AG126" s="295"/>
      <c r="AH126" s="295"/>
      <c r="AI126" s="295"/>
      <c r="AJ126" s="295"/>
      <c r="AK126" s="295"/>
      <c r="AL126" s="295"/>
      <c r="AM126" s="295"/>
      <c r="AN126" s="295"/>
      <c r="AO126" s="295"/>
      <c r="AP126" s="295"/>
      <c r="AQ126" s="295"/>
      <c r="AR126" s="295"/>
      <c r="AS126" s="295"/>
      <c r="AT126" s="295"/>
      <c r="AU126" s="295"/>
      <c r="AV126" s="295"/>
      <c r="AW126" s="295"/>
      <c r="AX126" s="295"/>
      <c r="AY126" s="295"/>
      <c r="AZ126" s="295"/>
      <c r="BA126" s="295"/>
      <c r="BB126" s="295"/>
      <c r="BC126" s="295"/>
      <c r="BD126" s="295"/>
      <c r="BE126" s="295"/>
      <c r="BF126" s="295"/>
      <c r="BG126" s="295"/>
      <c r="BH126" s="295"/>
      <c r="BI126" s="295"/>
      <c r="BJ126" s="295"/>
      <c r="BK126" s="295"/>
      <c r="BL126" s="295"/>
      <c r="BM126" s="295"/>
      <c r="BN126" s="295"/>
      <c r="BO126" s="295"/>
      <c r="BP126" s="295"/>
      <c r="BQ126" s="295"/>
      <c r="BR126" s="295"/>
      <c r="BS126" s="295"/>
      <c r="BT126" s="295"/>
      <c r="BU126" s="295"/>
      <c r="BV126" s="295"/>
      <c r="BW126" s="295"/>
      <c r="BX126" s="295"/>
      <c r="BY126" s="295"/>
      <c r="BZ126" s="295"/>
      <c r="CA126" s="295"/>
      <c r="CB126" s="295"/>
      <c r="CC126" s="295"/>
      <c r="CD126" s="295"/>
      <c r="CE126" s="295"/>
      <c r="CF126" s="295"/>
      <c r="CG126" s="295"/>
      <c r="CH126" s="295"/>
      <c r="CI126" s="295"/>
      <c r="CJ126" s="295"/>
      <c r="CK126" s="295"/>
      <c r="CL126" s="295"/>
      <c r="CM126" s="295"/>
      <c r="CN126" s="295"/>
      <c r="CO126" s="295"/>
      <c r="CP126" s="295"/>
      <c r="CQ126" s="295"/>
      <c r="CR126" s="295"/>
      <c r="CS126" s="295"/>
      <c r="CT126" s="295"/>
      <c r="CU126" s="295"/>
      <c r="CV126" s="295"/>
      <c r="CW126" s="295"/>
      <c r="CX126" s="295"/>
      <c r="CY126" s="295"/>
      <c r="CZ126" s="295"/>
      <c r="DA126" s="295"/>
      <c r="DB126" s="295"/>
      <c r="DC126" s="295"/>
      <c r="DD126" s="295"/>
      <c r="DE126" s="295"/>
      <c r="DF126" s="295"/>
      <c r="DG126" s="295"/>
      <c r="DH126" s="295"/>
      <c r="DI126" s="295"/>
      <c r="DJ126" s="295"/>
      <c r="DK126" s="295"/>
      <c r="DL126" s="295"/>
      <c r="DM126" s="295"/>
      <c r="DN126" s="295"/>
      <c r="DO126" s="295"/>
      <c r="DP126" s="295"/>
      <c r="DQ126" s="295"/>
      <c r="DR126" s="295"/>
      <c r="DS126" s="295"/>
      <c r="DT126" s="295"/>
      <c r="DU126" s="295"/>
      <c r="DV126" s="295"/>
      <c r="DW126" s="295"/>
      <c r="DX126" s="295"/>
      <c r="DY126" s="295"/>
      <c r="DZ126" s="295"/>
      <c r="EA126" s="295"/>
      <c r="EB126" s="295"/>
      <c r="EC126" s="295"/>
      <c r="ED126" s="295"/>
      <c r="EE126" s="295"/>
      <c r="EF126" s="295"/>
      <c r="EG126" s="295"/>
      <c r="EH126" s="295"/>
      <c r="EI126" s="295"/>
      <c r="EJ126" s="295"/>
      <c r="EK126" s="295"/>
      <c r="EL126" s="295"/>
      <c r="EM126" s="295"/>
      <c r="EN126" s="295"/>
      <c r="EO126" s="295"/>
      <c r="EP126" s="295"/>
      <c r="EQ126" s="295"/>
      <c r="ER126" s="295"/>
      <c r="ES126" s="295"/>
      <c r="ET126" s="295"/>
      <c r="EU126" s="295"/>
      <c r="EV126" s="295"/>
      <c r="EW126" s="295"/>
      <c r="EX126" s="295"/>
      <c r="EY126" s="295"/>
      <c r="EZ126" s="295"/>
      <c r="FA126" s="295"/>
      <c r="FB126" s="295"/>
      <c r="FC126" s="295"/>
      <c r="FD126" s="295"/>
      <c r="FE126" s="295"/>
      <c r="FF126" s="295"/>
      <c r="FG126" s="295"/>
      <c r="FH126" s="295"/>
      <c r="FI126" s="295"/>
      <c r="FJ126" s="295"/>
      <c r="FK126" s="295"/>
      <c r="FL126" s="295"/>
      <c r="FM126" s="295"/>
      <c r="FN126" s="295"/>
      <c r="FO126" s="295"/>
      <c r="FP126" s="295"/>
      <c r="FQ126" s="295"/>
      <c r="FR126" s="295"/>
      <c r="FS126" s="295"/>
      <c r="FT126" s="295"/>
      <c r="FU126" s="295"/>
      <c r="FV126" s="295"/>
      <c r="FW126" s="295"/>
      <c r="FX126" s="295"/>
      <c r="FY126" s="295"/>
      <c r="FZ126" s="295"/>
      <c r="GA126" s="295"/>
      <c r="GB126" s="295"/>
      <c r="GC126" s="295"/>
      <c r="GD126" s="295"/>
      <c r="GE126" s="295"/>
      <c r="GF126" s="295"/>
      <c r="GG126" s="295"/>
      <c r="GH126" s="295"/>
      <c r="GI126" s="295"/>
      <c r="GJ126" s="295"/>
      <c r="GK126" s="295"/>
      <c r="GL126" s="295"/>
      <c r="GM126" s="295"/>
      <c r="GN126" s="295"/>
      <c r="GO126" s="295"/>
      <c r="GP126" s="295"/>
      <c r="GQ126" s="295"/>
      <c r="GR126" s="295"/>
      <c r="GS126" s="295"/>
      <c r="GT126" s="295"/>
      <c r="GU126" s="295"/>
      <c r="GV126" s="295"/>
      <c r="GW126" s="295"/>
      <c r="GX126" s="295"/>
      <c r="GY126" s="295"/>
      <c r="GZ126" s="295"/>
      <c r="HA126" s="295"/>
      <c r="HB126" s="295"/>
      <c r="HC126" s="295"/>
      <c r="HD126" s="295"/>
      <c r="HE126" s="295"/>
      <c r="HF126" s="295"/>
      <c r="HG126" s="295"/>
      <c r="HH126" s="295"/>
      <c r="HI126" s="295"/>
      <c r="HJ126" s="295"/>
      <c r="HK126" s="295"/>
      <c r="HL126" s="295"/>
      <c r="HM126" s="295"/>
      <c r="HN126" s="295"/>
      <c r="HO126" s="295"/>
      <c r="HP126" s="295"/>
      <c r="HQ126" s="295"/>
      <c r="HR126" s="295"/>
      <c r="HS126" s="295"/>
      <c r="HT126" s="295"/>
      <c r="HU126" s="295"/>
      <c r="HV126" s="295"/>
      <c r="HW126" s="295"/>
      <c r="HX126" s="295"/>
      <c r="HY126" s="295"/>
      <c r="HZ126" s="295"/>
      <c r="IA126" s="295"/>
      <c r="IB126" s="295"/>
      <c r="IC126" s="295"/>
      <c r="ID126" s="295"/>
      <c r="IE126" s="295"/>
      <c r="IF126" s="295"/>
      <c r="IG126" s="295"/>
      <c r="IH126" s="295"/>
      <c r="II126" s="295"/>
      <c r="IJ126" s="295"/>
      <c r="IK126" s="295"/>
      <c r="IL126" s="295"/>
      <c r="IM126" s="295"/>
      <c r="IN126" s="295"/>
      <c r="IO126" s="295"/>
      <c r="IP126" s="295"/>
      <c r="IQ126" s="295"/>
      <c r="IR126" s="295"/>
      <c r="IS126" s="295"/>
      <c r="IT126" s="295"/>
      <c r="IU126" s="295"/>
      <c r="IV126" s="295"/>
    </row>
    <row r="127" spans="1:256" s="182" customFormat="1" ht="81" customHeight="1">
      <c r="A127" s="174"/>
      <c r="B127" s="175"/>
      <c r="C127" s="176"/>
      <c r="D127" s="177" t="s">
        <v>304</v>
      </c>
      <c r="E127" s="178"/>
      <c r="F127" s="179"/>
      <c r="G127" s="180"/>
      <c r="H127" s="3836"/>
      <c r="I127" s="181"/>
      <c r="L127" s="183"/>
      <c r="M127" s="183"/>
      <c r="N127" s="183"/>
      <c r="O127" s="183"/>
      <c r="P127" s="183"/>
      <c r="Q127" s="183"/>
      <c r="R127" s="183"/>
      <c r="S127" s="183"/>
      <c r="T127" s="183"/>
      <c r="U127" s="183"/>
      <c r="V127" s="183"/>
      <c r="W127" s="183"/>
      <c r="X127" s="183"/>
      <c r="Y127" s="183"/>
      <c r="Z127" s="183"/>
      <c r="AA127" s="183"/>
      <c r="AB127" s="183"/>
      <c r="AC127" s="183"/>
      <c r="AD127" s="183"/>
      <c r="AE127" s="183"/>
      <c r="AF127" s="183"/>
      <c r="AG127" s="183"/>
      <c r="AH127" s="183"/>
      <c r="AI127" s="183"/>
      <c r="AJ127" s="183"/>
      <c r="AK127" s="183"/>
      <c r="AL127" s="183"/>
      <c r="AM127" s="183"/>
      <c r="AN127" s="183"/>
      <c r="AO127" s="183"/>
      <c r="AP127" s="183"/>
      <c r="AQ127" s="183"/>
      <c r="AR127" s="183"/>
      <c r="AS127" s="183"/>
      <c r="AT127" s="183"/>
      <c r="AU127" s="183"/>
      <c r="AV127" s="183"/>
      <c r="AW127" s="183"/>
      <c r="AX127" s="183"/>
      <c r="AY127" s="183"/>
      <c r="AZ127" s="183"/>
      <c r="BA127" s="183"/>
      <c r="BB127" s="183"/>
      <c r="BC127" s="183"/>
      <c r="BD127" s="183"/>
      <c r="BE127" s="183"/>
      <c r="BF127" s="183"/>
      <c r="BG127" s="183"/>
      <c r="BH127" s="183"/>
      <c r="BI127" s="183"/>
      <c r="BJ127" s="183"/>
      <c r="BK127" s="183"/>
      <c r="BL127" s="183"/>
      <c r="BM127" s="183"/>
      <c r="BN127" s="183"/>
      <c r="BO127" s="183"/>
      <c r="BP127" s="183"/>
      <c r="BQ127" s="183"/>
      <c r="BR127" s="183"/>
      <c r="BS127" s="183"/>
      <c r="BT127" s="183"/>
      <c r="BU127" s="183"/>
      <c r="BV127" s="183"/>
      <c r="BW127" s="183"/>
      <c r="BX127" s="183"/>
      <c r="BY127" s="183"/>
      <c r="BZ127" s="183"/>
      <c r="CA127" s="183"/>
      <c r="CB127" s="183"/>
      <c r="CC127" s="183"/>
      <c r="CD127" s="183"/>
      <c r="CE127" s="183"/>
      <c r="CF127" s="183"/>
      <c r="CG127" s="183"/>
      <c r="CH127" s="183"/>
      <c r="CI127" s="183"/>
      <c r="CJ127" s="183"/>
      <c r="CK127" s="183"/>
      <c r="CL127" s="183"/>
      <c r="CM127" s="183"/>
      <c r="CN127" s="183"/>
      <c r="CO127" s="183"/>
      <c r="CP127" s="183"/>
      <c r="CQ127" s="183"/>
      <c r="CR127" s="183"/>
      <c r="CS127" s="183"/>
      <c r="CT127" s="183"/>
      <c r="CU127" s="183"/>
      <c r="CV127" s="183"/>
      <c r="CW127" s="183"/>
      <c r="CX127" s="183"/>
      <c r="CY127" s="183"/>
      <c r="CZ127" s="183"/>
      <c r="DA127" s="183"/>
      <c r="DB127" s="183"/>
      <c r="DC127" s="183"/>
      <c r="DD127" s="183"/>
      <c r="DE127" s="183"/>
      <c r="DF127" s="183"/>
      <c r="DG127" s="183"/>
      <c r="DH127" s="183"/>
      <c r="DI127" s="183"/>
      <c r="DJ127" s="183"/>
      <c r="DK127" s="183"/>
      <c r="DL127" s="183"/>
      <c r="DM127" s="183"/>
      <c r="DN127" s="183"/>
      <c r="DO127" s="183"/>
      <c r="DP127" s="183"/>
      <c r="DQ127" s="183"/>
      <c r="DR127" s="183"/>
      <c r="DS127" s="183"/>
      <c r="DT127" s="183"/>
      <c r="DU127" s="183"/>
      <c r="DV127" s="183"/>
      <c r="DW127" s="183"/>
      <c r="DX127" s="183"/>
      <c r="DY127" s="183"/>
      <c r="DZ127" s="183"/>
      <c r="EA127" s="183"/>
      <c r="EB127" s="183"/>
      <c r="EC127" s="183"/>
      <c r="ED127" s="183"/>
      <c r="EE127" s="183"/>
      <c r="EF127" s="183"/>
      <c r="EG127" s="183"/>
      <c r="EH127" s="183"/>
      <c r="EI127" s="183"/>
      <c r="EJ127" s="183"/>
      <c r="EK127" s="183"/>
      <c r="EL127" s="183"/>
      <c r="EM127" s="183"/>
      <c r="EN127" s="183"/>
      <c r="EO127" s="183"/>
      <c r="EP127" s="183"/>
      <c r="EQ127" s="183"/>
      <c r="ER127" s="183"/>
      <c r="ES127" s="183"/>
      <c r="ET127" s="183"/>
      <c r="EU127" s="183"/>
      <c r="EV127" s="183"/>
      <c r="EW127" s="183"/>
      <c r="EX127" s="183"/>
      <c r="EY127" s="183"/>
      <c r="EZ127" s="183"/>
      <c r="FA127" s="183"/>
      <c r="FB127" s="183"/>
      <c r="FC127" s="183"/>
      <c r="FD127" s="183"/>
      <c r="FE127" s="183"/>
      <c r="FF127" s="183"/>
      <c r="FG127" s="183"/>
      <c r="FH127" s="183"/>
      <c r="FI127" s="183"/>
      <c r="FJ127" s="183"/>
      <c r="FK127" s="183"/>
      <c r="FL127" s="183"/>
      <c r="FM127" s="183"/>
      <c r="FN127" s="183"/>
      <c r="FO127" s="183"/>
      <c r="FP127" s="183"/>
      <c r="FQ127" s="183"/>
      <c r="FR127" s="183"/>
      <c r="FS127" s="183"/>
      <c r="FT127" s="183"/>
      <c r="FU127" s="183"/>
      <c r="FV127" s="183"/>
      <c r="FW127" s="183"/>
      <c r="FX127" s="183"/>
      <c r="FY127" s="183"/>
      <c r="FZ127" s="183"/>
      <c r="GA127" s="183"/>
      <c r="GB127" s="183"/>
      <c r="GC127" s="183"/>
      <c r="GD127" s="183"/>
      <c r="GE127" s="183"/>
      <c r="GF127" s="183"/>
      <c r="GG127" s="183"/>
      <c r="GH127" s="183"/>
      <c r="GI127" s="183"/>
      <c r="GJ127" s="183"/>
      <c r="GK127" s="183"/>
      <c r="GL127" s="183"/>
      <c r="GM127" s="183"/>
      <c r="GN127" s="183"/>
      <c r="GO127" s="183"/>
      <c r="GP127" s="183"/>
      <c r="GQ127" s="183"/>
      <c r="GR127" s="183"/>
      <c r="GS127" s="183"/>
      <c r="GT127" s="183"/>
      <c r="GU127" s="183"/>
      <c r="GV127" s="183"/>
      <c r="GW127" s="183"/>
      <c r="GX127" s="183"/>
      <c r="GY127" s="183"/>
      <c r="GZ127" s="183"/>
      <c r="HA127" s="183"/>
      <c r="HB127" s="183"/>
      <c r="HC127" s="183"/>
      <c r="HD127" s="183"/>
      <c r="HE127" s="183"/>
      <c r="HF127" s="183"/>
      <c r="HG127" s="183"/>
      <c r="HH127" s="183"/>
      <c r="HI127" s="183"/>
      <c r="HJ127" s="183"/>
      <c r="HK127" s="183"/>
      <c r="HL127" s="183"/>
      <c r="HM127" s="183"/>
      <c r="HN127" s="183"/>
      <c r="HO127" s="183"/>
      <c r="HP127" s="183"/>
      <c r="HQ127" s="183"/>
      <c r="HR127" s="183"/>
      <c r="HS127" s="183"/>
      <c r="HT127" s="183"/>
      <c r="HU127" s="183"/>
      <c r="HV127" s="183"/>
      <c r="HW127" s="183"/>
      <c r="HX127" s="183"/>
      <c r="HY127" s="183"/>
      <c r="HZ127" s="183"/>
      <c r="IA127" s="183"/>
      <c r="IB127" s="183"/>
      <c r="IC127" s="183"/>
      <c r="ID127" s="183"/>
      <c r="IE127" s="183"/>
      <c r="IF127" s="183"/>
      <c r="IG127" s="183"/>
      <c r="IH127" s="183"/>
      <c r="II127" s="183"/>
      <c r="IJ127" s="183"/>
      <c r="IK127" s="183"/>
      <c r="IL127" s="183"/>
      <c r="IM127" s="183"/>
      <c r="IN127" s="183"/>
      <c r="IO127" s="183"/>
      <c r="IP127" s="183"/>
      <c r="IQ127" s="183"/>
      <c r="IR127" s="183"/>
      <c r="IS127" s="183"/>
      <c r="IT127" s="183"/>
      <c r="IU127" s="183"/>
      <c r="IV127" s="183"/>
    </row>
    <row r="128" spans="1:256" s="187" customFormat="1" ht="13.5" customHeight="1">
      <c r="A128" s="189">
        <v>28</v>
      </c>
      <c r="B128" s="190">
        <v>946</v>
      </c>
      <c r="C128" s="190">
        <v>469981111</v>
      </c>
      <c r="D128" s="190" t="s">
        <v>305</v>
      </c>
      <c r="E128" s="190" t="s">
        <v>302</v>
      </c>
      <c r="F128" s="128">
        <f>ROUND(SUM(F129:F130),3)</f>
        <v>2.6320000000000001</v>
      </c>
      <c r="G128" s="137"/>
      <c r="H128" s="3821">
        <f>ROUND(F128*G128,2)</f>
        <v>0</v>
      </c>
      <c r="I128" s="122" t="s">
        <v>142</v>
      </c>
      <c r="J128" s="186"/>
      <c r="BR128" s="192"/>
      <c r="BS128" s="192"/>
      <c r="BT128" s="192"/>
      <c r="BU128" s="192"/>
      <c r="BV128" s="192"/>
      <c r="BW128" s="192"/>
      <c r="BX128" s="192"/>
      <c r="BY128" s="192"/>
      <c r="BZ128" s="192"/>
      <c r="CA128" s="192"/>
      <c r="CB128" s="192"/>
      <c r="CC128" s="192"/>
      <c r="CD128" s="192"/>
      <c r="CE128" s="192"/>
      <c r="CF128" s="192"/>
      <c r="CG128" s="192"/>
      <c r="CH128" s="192"/>
      <c r="CI128" s="192"/>
      <c r="CJ128" s="192"/>
      <c r="CK128" s="192"/>
      <c r="CL128" s="192"/>
      <c r="CM128" s="192"/>
      <c r="CN128" s="192"/>
      <c r="CO128" s="192"/>
      <c r="CP128" s="192"/>
      <c r="CQ128" s="192"/>
      <c r="CR128" s="192"/>
      <c r="CS128" s="192"/>
      <c r="CT128" s="192"/>
      <c r="CU128" s="192"/>
      <c r="CV128" s="192"/>
      <c r="CW128" s="192"/>
      <c r="CX128" s="192"/>
      <c r="CY128" s="192"/>
      <c r="CZ128" s="192"/>
      <c r="DA128" s="192"/>
      <c r="DB128" s="192"/>
      <c r="DC128" s="192"/>
      <c r="DD128" s="192"/>
      <c r="DE128" s="192"/>
      <c r="DF128" s="192"/>
      <c r="DG128" s="192"/>
      <c r="DH128" s="192"/>
      <c r="DI128" s="192"/>
      <c r="DJ128" s="192"/>
      <c r="DK128" s="192"/>
      <c r="DL128" s="192"/>
      <c r="DM128" s="192"/>
      <c r="DN128" s="192"/>
      <c r="DO128" s="192"/>
      <c r="DP128" s="192"/>
      <c r="DQ128" s="192"/>
      <c r="DR128" s="192"/>
      <c r="DS128" s="192"/>
      <c r="DT128" s="192"/>
      <c r="DU128" s="192"/>
      <c r="DV128" s="192"/>
      <c r="DW128" s="192"/>
      <c r="DX128" s="192"/>
      <c r="DY128" s="192"/>
      <c r="DZ128" s="192"/>
      <c r="EA128" s="192"/>
      <c r="EB128" s="192"/>
      <c r="EC128" s="192"/>
      <c r="ED128" s="192"/>
      <c r="EE128" s="192"/>
      <c r="EF128" s="192"/>
      <c r="EG128" s="192"/>
      <c r="EH128" s="192"/>
      <c r="EI128" s="192"/>
      <c r="EJ128" s="192"/>
      <c r="EK128" s="192"/>
      <c r="EL128" s="192"/>
      <c r="EM128" s="192"/>
      <c r="EN128" s="192"/>
      <c r="EO128" s="192"/>
      <c r="EP128" s="192"/>
      <c r="EQ128" s="192"/>
      <c r="ER128" s="192"/>
      <c r="ES128" s="192"/>
      <c r="ET128" s="192"/>
      <c r="EU128" s="192"/>
      <c r="EV128" s="192"/>
      <c r="EW128" s="192"/>
      <c r="EX128" s="192"/>
      <c r="EY128" s="192"/>
      <c r="EZ128" s="192"/>
      <c r="FA128" s="192"/>
      <c r="FB128" s="192"/>
      <c r="FC128" s="192"/>
      <c r="FD128" s="192"/>
      <c r="FE128" s="192"/>
      <c r="FF128" s="192"/>
      <c r="FG128" s="192"/>
      <c r="FH128" s="192"/>
      <c r="FI128" s="192"/>
      <c r="FJ128" s="192"/>
      <c r="FK128" s="192"/>
      <c r="FL128" s="192"/>
      <c r="FM128" s="192"/>
      <c r="FN128" s="192"/>
      <c r="FO128" s="192"/>
      <c r="FP128" s="192"/>
      <c r="FQ128" s="192"/>
      <c r="FR128" s="192"/>
      <c r="FS128" s="192"/>
      <c r="FT128" s="192"/>
      <c r="FU128" s="192"/>
      <c r="FV128" s="192"/>
      <c r="FW128" s="192"/>
      <c r="FX128" s="192"/>
      <c r="FY128" s="192"/>
      <c r="FZ128" s="192"/>
      <c r="GA128" s="192"/>
      <c r="GB128" s="192"/>
      <c r="GC128" s="192"/>
      <c r="GD128" s="192"/>
      <c r="GE128" s="192"/>
      <c r="GF128" s="192"/>
      <c r="GG128" s="192"/>
      <c r="GH128" s="192"/>
      <c r="GI128" s="192"/>
      <c r="GJ128" s="192"/>
      <c r="GK128" s="192"/>
      <c r="GL128" s="192"/>
      <c r="GM128" s="192"/>
      <c r="GN128" s="192"/>
      <c r="GO128" s="192"/>
      <c r="GP128" s="192"/>
      <c r="GQ128" s="192"/>
      <c r="GR128" s="192"/>
      <c r="GS128" s="192"/>
      <c r="GT128" s="192"/>
      <c r="GU128" s="192"/>
      <c r="GV128" s="192"/>
      <c r="GW128" s="192"/>
      <c r="GX128" s="192"/>
      <c r="GY128" s="192"/>
      <c r="GZ128" s="192"/>
      <c r="HA128" s="192"/>
      <c r="HB128" s="192"/>
      <c r="HC128" s="192"/>
      <c r="HD128" s="192"/>
      <c r="HE128" s="192"/>
      <c r="HF128" s="192"/>
      <c r="HG128" s="192"/>
      <c r="HH128" s="192"/>
      <c r="HI128" s="192"/>
      <c r="HJ128" s="192"/>
      <c r="HK128" s="192"/>
      <c r="HL128" s="192"/>
      <c r="HM128" s="192"/>
      <c r="HN128" s="192"/>
      <c r="HO128" s="192"/>
      <c r="HP128" s="192"/>
      <c r="HQ128" s="192"/>
      <c r="HR128" s="192"/>
      <c r="HS128" s="192"/>
      <c r="HT128" s="192"/>
      <c r="HU128" s="192"/>
      <c r="HV128" s="192"/>
      <c r="HW128" s="192"/>
      <c r="HX128" s="192"/>
      <c r="HY128" s="192"/>
      <c r="HZ128" s="192"/>
      <c r="IA128" s="192"/>
      <c r="IB128" s="192"/>
      <c r="IC128" s="192"/>
      <c r="ID128" s="192"/>
      <c r="IE128" s="192"/>
      <c r="IF128" s="192"/>
      <c r="IG128" s="192"/>
      <c r="IH128" s="192"/>
      <c r="II128" s="192"/>
      <c r="IJ128" s="192"/>
      <c r="IK128" s="192"/>
      <c r="IL128" s="192"/>
      <c r="IM128" s="192"/>
      <c r="IN128" s="192"/>
      <c r="IO128" s="192"/>
      <c r="IP128" s="192"/>
      <c r="IQ128" s="192"/>
      <c r="IR128" s="192"/>
      <c r="IS128" s="192"/>
      <c r="IT128" s="192"/>
      <c r="IU128" s="192"/>
    </row>
    <row r="129" spans="1:23" s="158" customFormat="1" ht="13.5" customHeight="1">
      <c r="A129" s="160"/>
      <c r="B129" s="161"/>
      <c r="C129" s="162"/>
      <c r="D129" s="193" t="s">
        <v>545</v>
      </c>
      <c r="E129" s="163"/>
      <c r="F129" s="164">
        <f>0.002</f>
        <v>2E-3</v>
      </c>
      <c r="G129" s="165"/>
      <c r="H129" s="3824"/>
      <c r="I129" s="167"/>
      <c r="J129" s="171"/>
      <c r="U129" s="159"/>
      <c r="W129" s="159"/>
    </row>
    <row r="130" spans="1:23" s="158" customFormat="1" ht="13.5" customHeight="1">
      <c r="A130" s="160"/>
      <c r="B130" s="161"/>
      <c r="C130" s="162"/>
      <c r="D130" s="193" t="s">
        <v>546</v>
      </c>
      <c r="E130" s="163"/>
      <c r="F130" s="164">
        <f>2.63</f>
        <v>2.63</v>
      </c>
      <c r="G130" s="165"/>
      <c r="H130" s="3824"/>
      <c r="I130" s="167"/>
      <c r="J130" s="171"/>
      <c r="U130" s="159"/>
      <c r="W130" s="159"/>
    </row>
    <row r="131" spans="1:23" s="120" customFormat="1" ht="13.5" customHeight="1">
      <c r="A131" s="123">
        <v>29</v>
      </c>
      <c r="B131" s="121" t="s">
        <v>188</v>
      </c>
      <c r="C131" s="121" t="s">
        <v>189</v>
      </c>
      <c r="D131" s="121" t="s">
        <v>190</v>
      </c>
      <c r="E131" s="121" t="s">
        <v>191</v>
      </c>
      <c r="F131" s="128">
        <f>ROUND(SUM(F132),3)</f>
        <v>2</v>
      </c>
      <c r="G131" s="137"/>
      <c r="H131" s="3821">
        <f>ROUND(F131*G131,2)</f>
        <v>0</v>
      </c>
      <c r="I131" s="122" t="s">
        <v>142</v>
      </c>
      <c r="J131" s="184"/>
    </row>
    <row r="132" spans="1:23" s="158" customFormat="1" ht="27" customHeight="1">
      <c r="A132" s="160"/>
      <c r="B132" s="161"/>
      <c r="C132" s="162"/>
      <c r="D132" s="193" t="s">
        <v>192</v>
      </c>
      <c r="E132" s="163"/>
      <c r="F132" s="164">
        <v>2</v>
      </c>
      <c r="G132" s="165"/>
      <c r="H132" s="3824"/>
      <c r="I132" s="167"/>
      <c r="J132" s="171"/>
      <c r="U132" s="159"/>
      <c r="W132" s="159"/>
    </row>
    <row r="133" spans="1:23" ht="21" customHeight="1">
      <c r="A133" s="296"/>
      <c r="B133" s="297"/>
      <c r="C133" s="297"/>
      <c r="D133" s="297" t="s">
        <v>0</v>
      </c>
      <c r="E133" s="297"/>
      <c r="F133" s="298"/>
      <c r="G133" s="299"/>
      <c r="H133" s="299">
        <f>H9</f>
        <v>0</v>
      </c>
      <c r="I133" s="87"/>
    </row>
    <row r="134" spans="1:23">
      <c r="A134" s="300"/>
      <c r="B134" s="300"/>
      <c r="C134" s="301"/>
      <c r="D134" s="301"/>
      <c r="E134" s="302"/>
      <c r="F134" s="303"/>
      <c r="G134" s="304"/>
      <c r="H134" s="304"/>
      <c r="I134" s="305"/>
    </row>
    <row r="135" spans="1:23" ht="13.5" customHeight="1">
      <c r="A135" s="5650" t="s">
        <v>99</v>
      </c>
      <c r="B135" s="5651"/>
      <c r="C135" s="5652"/>
      <c r="D135" s="306" t="s">
        <v>10590</v>
      </c>
      <c r="E135" s="307"/>
      <c r="F135" s="308"/>
      <c r="G135" s="309"/>
      <c r="H135" s="4293">
        <f>H133</f>
        <v>0</v>
      </c>
      <c r="I135" s="310"/>
    </row>
    <row r="136" spans="1:23" ht="13.5" customHeight="1">
      <c r="A136" s="311"/>
      <c r="B136" s="312"/>
      <c r="C136" s="312"/>
      <c r="D136" s="313"/>
      <c r="E136" s="314"/>
      <c r="F136" s="315"/>
      <c r="G136" s="316"/>
      <c r="H136" s="317"/>
      <c r="I136" s="87"/>
    </row>
    <row r="137" spans="1:23" ht="13.5" customHeight="1">
      <c r="A137" s="48" t="s">
        <v>1</v>
      </c>
      <c r="B137" s="48"/>
      <c r="C137" s="48"/>
      <c r="D137" s="48"/>
      <c r="E137" s="48"/>
      <c r="F137" s="48"/>
      <c r="G137" s="48"/>
      <c r="H137" s="48"/>
      <c r="I137" s="48"/>
    </row>
    <row r="138" spans="1:23" ht="27" customHeight="1">
      <c r="A138" s="5584" t="s">
        <v>308</v>
      </c>
      <c r="B138" s="5584"/>
      <c r="C138" s="5584"/>
      <c r="D138" s="5584"/>
      <c r="E138" s="5584"/>
      <c r="F138" s="5584"/>
      <c r="G138" s="5584"/>
      <c r="H138" s="48"/>
      <c r="I138" s="87"/>
    </row>
    <row r="139" spans="1:23" ht="93.75" customHeight="1">
      <c r="A139" s="5584" t="s">
        <v>26</v>
      </c>
      <c r="B139" s="5584"/>
      <c r="C139" s="5584"/>
      <c r="D139" s="5584"/>
      <c r="E139" s="5584"/>
      <c r="F139" s="5584"/>
      <c r="G139" s="5584"/>
      <c r="H139" s="48"/>
      <c r="I139" s="48"/>
    </row>
    <row r="140" spans="1:23" ht="13.5" customHeight="1">
      <c r="A140" s="5584" t="s">
        <v>27</v>
      </c>
      <c r="B140" s="5584"/>
      <c r="C140" s="5584"/>
      <c r="D140" s="5584"/>
      <c r="E140" s="5584"/>
      <c r="F140" s="5584"/>
      <c r="G140" s="5584"/>
      <c r="H140" s="318"/>
      <c r="I140" s="318"/>
    </row>
    <row r="141" spans="1:23" ht="13.5" customHeight="1">
      <c r="A141" s="5584" t="s">
        <v>28</v>
      </c>
      <c r="B141" s="5584"/>
      <c r="C141" s="5584"/>
      <c r="D141" s="5584"/>
      <c r="E141" s="5584"/>
      <c r="F141" s="5584"/>
      <c r="G141" s="5584"/>
      <c r="H141" s="318"/>
      <c r="I141" s="318"/>
    </row>
    <row r="142" spans="1:23" ht="40.5" customHeight="1">
      <c r="A142" s="5586" t="s">
        <v>61</v>
      </c>
      <c r="B142" s="5586"/>
      <c r="C142" s="5586"/>
      <c r="D142" s="5586"/>
      <c r="E142" s="5586"/>
      <c r="F142" s="5586"/>
      <c r="G142" s="5586"/>
      <c r="I142" s="87"/>
    </row>
  </sheetData>
  <mergeCells count="10">
    <mergeCell ref="A139:G139"/>
    <mergeCell ref="A140:G140"/>
    <mergeCell ref="A141:G141"/>
    <mergeCell ref="A142:G142"/>
    <mergeCell ref="A2:I2"/>
    <mergeCell ref="A3:D3"/>
    <mergeCell ref="A4:D4"/>
    <mergeCell ref="E4:H4"/>
    <mergeCell ref="A135:C135"/>
    <mergeCell ref="A138:G138"/>
  </mergeCells>
  <printOptions horizontalCentered="1"/>
  <pageMargins left="0.39370078740157483" right="0.39370078740157483" top="0.78740157480314965" bottom="0.39370078740157483" header="0.31496062992125984" footer="0.31496062992125984"/>
  <pageSetup paperSize="9" scale="69" fitToHeight="9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36"/>
  <sheetViews>
    <sheetView zoomScaleNormal="100" workbookViewId="0"/>
  </sheetViews>
  <sheetFormatPr defaultRowHeight="13.2"/>
  <cols>
    <col min="1" max="1" width="1.7109375" style="55" customWidth="1"/>
    <col min="2" max="2" width="38.28515625" style="55" customWidth="1"/>
    <col min="3" max="3" width="31" style="55" customWidth="1"/>
    <col min="4" max="4" width="148" style="55" customWidth="1"/>
    <col min="5" max="5" width="34.85546875" style="55" customWidth="1"/>
    <col min="6" max="6" width="35" style="55" customWidth="1"/>
    <col min="7" max="7" width="9.28515625" style="55"/>
    <col min="8" max="8" width="28.85546875" style="55" customWidth="1"/>
    <col min="9" max="256" width="9.28515625" style="55"/>
    <col min="257" max="257" width="1.7109375" style="55" customWidth="1"/>
    <col min="258" max="258" width="38.28515625" style="55" customWidth="1"/>
    <col min="259" max="259" width="31" style="55" customWidth="1"/>
    <col min="260" max="260" width="148" style="55" customWidth="1"/>
    <col min="261" max="261" width="34.85546875" style="55" customWidth="1"/>
    <col min="262" max="262" width="35" style="55" customWidth="1"/>
    <col min="263" max="512" width="9.28515625" style="55"/>
    <col min="513" max="513" width="1.7109375" style="55" customWidth="1"/>
    <col min="514" max="514" width="38.28515625" style="55" customWidth="1"/>
    <col min="515" max="515" width="31" style="55" customWidth="1"/>
    <col min="516" max="516" width="148" style="55" customWidth="1"/>
    <col min="517" max="517" width="34.85546875" style="55" customWidth="1"/>
    <col min="518" max="518" width="35" style="55" customWidth="1"/>
    <col min="519" max="768" width="9.28515625" style="55"/>
    <col min="769" max="769" width="1.7109375" style="55" customWidth="1"/>
    <col min="770" max="770" width="38.28515625" style="55" customWidth="1"/>
    <col min="771" max="771" width="31" style="55" customWidth="1"/>
    <col min="772" max="772" width="148" style="55" customWidth="1"/>
    <col min="773" max="773" width="34.85546875" style="55" customWidth="1"/>
    <col min="774" max="774" width="35" style="55" customWidth="1"/>
    <col min="775" max="1024" width="9.28515625" style="55"/>
    <col min="1025" max="1025" width="1.7109375" style="55" customWidth="1"/>
    <col min="1026" max="1026" width="38.28515625" style="55" customWidth="1"/>
    <col min="1027" max="1027" width="31" style="55" customWidth="1"/>
    <col min="1028" max="1028" width="148" style="55" customWidth="1"/>
    <col min="1029" max="1029" width="34.85546875" style="55" customWidth="1"/>
    <col min="1030" max="1030" width="35" style="55" customWidth="1"/>
    <col min="1031" max="1280" width="9.28515625" style="55"/>
    <col min="1281" max="1281" width="1.7109375" style="55" customWidth="1"/>
    <col min="1282" max="1282" width="38.28515625" style="55" customWidth="1"/>
    <col min="1283" max="1283" width="31" style="55" customWidth="1"/>
    <col min="1284" max="1284" width="148" style="55" customWidth="1"/>
    <col min="1285" max="1285" width="34.85546875" style="55" customWidth="1"/>
    <col min="1286" max="1286" width="35" style="55" customWidth="1"/>
    <col min="1287" max="1536" width="9.28515625" style="55"/>
    <col min="1537" max="1537" width="1.7109375" style="55" customWidth="1"/>
    <col min="1538" max="1538" width="38.28515625" style="55" customWidth="1"/>
    <col min="1539" max="1539" width="31" style="55" customWidth="1"/>
    <col min="1540" max="1540" width="148" style="55" customWidth="1"/>
    <col min="1541" max="1541" width="34.85546875" style="55" customWidth="1"/>
    <col min="1542" max="1542" width="35" style="55" customWidth="1"/>
    <col min="1543" max="1792" width="9.28515625" style="55"/>
    <col min="1793" max="1793" width="1.7109375" style="55" customWidth="1"/>
    <col min="1794" max="1794" width="38.28515625" style="55" customWidth="1"/>
    <col min="1795" max="1795" width="31" style="55" customWidth="1"/>
    <col min="1796" max="1796" width="148" style="55" customWidth="1"/>
    <col min="1797" max="1797" width="34.85546875" style="55" customWidth="1"/>
    <col min="1798" max="1798" width="35" style="55" customWidth="1"/>
    <col min="1799" max="2048" width="9.28515625" style="55"/>
    <col min="2049" max="2049" width="1.7109375" style="55" customWidth="1"/>
    <col min="2050" max="2050" width="38.28515625" style="55" customWidth="1"/>
    <col min="2051" max="2051" width="31" style="55" customWidth="1"/>
    <col min="2052" max="2052" width="148" style="55" customWidth="1"/>
    <col min="2053" max="2053" width="34.85546875" style="55" customWidth="1"/>
    <col min="2054" max="2054" width="35" style="55" customWidth="1"/>
    <col min="2055" max="2304" width="9.28515625" style="55"/>
    <col min="2305" max="2305" width="1.7109375" style="55" customWidth="1"/>
    <col min="2306" max="2306" width="38.28515625" style="55" customWidth="1"/>
    <col min="2307" max="2307" width="31" style="55" customWidth="1"/>
    <col min="2308" max="2308" width="148" style="55" customWidth="1"/>
    <col min="2309" max="2309" width="34.85546875" style="55" customWidth="1"/>
    <col min="2310" max="2310" width="35" style="55" customWidth="1"/>
    <col min="2311" max="2560" width="9.28515625" style="55"/>
    <col min="2561" max="2561" width="1.7109375" style="55" customWidth="1"/>
    <col min="2562" max="2562" width="38.28515625" style="55" customWidth="1"/>
    <col min="2563" max="2563" width="31" style="55" customWidth="1"/>
    <col min="2564" max="2564" width="148" style="55" customWidth="1"/>
    <col min="2565" max="2565" width="34.85546875" style="55" customWidth="1"/>
    <col min="2566" max="2566" width="35" style="55" customWidth="1"/>
    <col min="2567" max="2816" width="9.28515625" style="55"/>
    <col min="2817" max="2817" width="1.7109375" style="55" customWidth="1"/>
    <col min="2818" max="2818" width="38.28515625" style="55" customWidth="1"/>
    <col min="2819" max="2819" width="31" style="55" customWidth="1"/>
    <col min="2820" max="2820" width="148" style="55" customWidth="1"/>
    <col min="2821" max="2821" width="34.85546875" style="55" customWidth="1"/>
    <col min="2822" max="2822" width="35" style="55" customWidth="1"/>
    <col min="2823" max="3072" width="9.28515625" style="55"/>
    <col min="3073" max="3073" width="1.7109375" style="55" customWidth="1"/>
    <col min="3074" max="3074" width="38.28515625" style="55" customWidth="1"/>
    <col min="3075" max="3075" width="31" style="55" customWidth="1"/>
    <col min="3076" max="3076" width="148" style="55" customWidth="1"/>
    <col min="3077" max="3077" width="34.85546875" style="55" customWidth="1"/>
    <col min="3078" max="3078" width="35" style="55" customWidth="1"/>
    <col min="3079" max="3328" width="9.28515625" style="55"/>
    <col min="3329" max="3329" width="1.7109375" style="55" customWidth="1"/>
    <col min="3330" max="3330" width="38.28515625" style="55" customWidth="1"/>
    <col min="3331" max="3331" width="31" style="55" customWidth="1"/>
    <col min="3332" max="3332" width="148" style="55" customWidth="1"/>
    <col min="3333" max="3333" width="34.85546875" style="55" customWidth="1"/>
    <col min="3334" max="3334" width="35" style="55" customWidth="1"/>
    <col min="3335" max="3584" width="9.28515625" style="55"/>
    <col min="3585" max="3585" width="1.7109375" style="55" customWidth="1"/>
    <col min="3586" max="3586" width="38.28515625" style="55" customWidth="1"/>
    <col min="3587" max="3587" width="31" style="55" customWidth="1"/>
    <col min="3588" max="3588" width="148" style="55" customWidth="1"/>
    <col min="3589" max="3589" width="34.85546875" style="55" customWidth="1"/>
    <col min="3590" max="3590" width="35" style="55" customWidth="1"/>
    <col min="3591" max="3840" width="9.28515625" style="55"/>
    <col min="3841" max="3841" width="1.7109375" style="55" customWidth="1"/>
    <col min="3842" max="3842" width="38.28515625" style="55" customWidth="1"/>
    <col min="3843" max="3843" width="31" style="55" customWidth="1"/>
    <col min="3844" max="3844" width="148" style="55" customWidth="1"/>
    <col min="3845" max="3845" width="34.85546875" style="55" customWidth="1"/>
    <col min="3846" max="3846" width="35" style="55" customWidth="1"/>
    <col min="3847" max="4096" width="9.28515625" style="55"/>
    <col min="4097" max="4097" width="1.7109375" style="55" customWidth="1"/>
    <col min="4098" max="4098" width="38.28515625" style="55" customWidth="1"/>
    <col min="4099" max="4099" width="31" style="55" customWidth="1"/>
    <col min="4100" max="4100" width="148" style="55" customWidth="1"/>
    <col min="4101" max="4101" width="34.85546875" style="55" customWidth="1"/>
    <col min="4102" max="4102" width="35" style="55" customWidth="1"/>
    <col min="4103" max="4352" width="9.28515625" style="55"/>
    <col min="4353" max="4353" width="1.7109375" style="55" customWidth="1"/>
    <col min="4354" max="4354" width="38.28515625" style="55" customWidth="1"/>
    <col min="4355" max="4355" width="31" style="55" customWidth="1"/>
    <col min="4356" max="4356" width="148" style="55" customWidth="1"/>
    <col min="4357" max="4357" width="34.85546875" style="55" customWidth="1"/>
    <col min="4358" max="4358" width="35" style="55" customWidth="1"/>
    <col min="4359" max="4608" width="9.28515625" style="55"/>
    <col min="4609" max="4609" width="1.7109375" style="55" customWidth="1"/>
    <col min="4610" max="4610" width="38.28515625" style="55" customWidth="1"/>
    <col min="4611" max="4611" width="31" style="55" customWidth="1"/>
    <col min="4612" max="4612" width="148" style="55" customWidth="1"/>
    <col min="4613" max="4613" width="34.85546875" style="55" customWidth="1"/>
    <col min="4614" max="4614" width="35" style="55" customWidth="1"/>
    <col min="4615" max="4864" width="9.28515625" style="55"/>
    <col min="4865" max="4865" width="1.7109375" style="55" customWidth="1"/>
    <col min="4866" max="4866" width="38.28515625" style="55" customWidth="1"/>
    <col min="4867" max="4867" width="31" style="55" customWidth="1"/>
    <col min="4868" max="4868" width="148" style="55" customWidth="1"/>
    <col min="4869" max="4869" width="34.85546875" style="55" customWidth="1"/>
    <col min="4870" max="4870" width="35" style="55" customWidth="1"/>
    <col min="4871" max="5120" width="9.28515625" style="55"/>
    <col min="5121" max="5121" width="1.7109375" style="55" customWidth="1"/>
    <col min="5122" max="5122" width="38.28515625" style="55" customWidth="1"/>
    <col min="5123" max="5123" width="31" style="55" customWidth="1"/>
    <col min="5124" max="5124" width="148" style="55" customWidth="1"/>
    <col min="5125" max="5125" width="34.85546875" style="55" customWidth="1"/>
    <col min="5126" max="5126" width="35" style="55" customWidth="1"/>
    <col min="5127" max="5376" width="9.28515625" style="55"/>
    <col min="5377" max="5377" width="1.7109375" style="55" customWidth="1"/>
    <col min="5378" max="5378" width="38.28515625" style="55" customWidth="1"/>
    <col min="5379" max="5379" width="31" style="55" customWidth="1"/>
    <col min="5380" max="5380" width="148" style="55" customWidth="1"/>
    <col min="5381" max="5381" width="34.85546875" style="55" customWidth="1"/>
    <col min="5382" max="5382" width="35" style="55" customWidth="1"/>
    <col min="5383" max="5632" width="9.28515625" style="55"/>
    <col min="5633" max="5633" width="1.7109375" style="55" customWidth="1"/>
    <col min="5634" max="5634" width="38.28515625" style="55" customWidth="1"/>
    <col min="5635" max="5635" width="31" style="55" customWidth="1"/>
    <col min="5636" max="5636" width="148" style="55" customWidth="1"/>
    <col min="5637" max="5637" width="34.85546875" style="55" customWidth="1"/>
    <col min="5638" max="5638" width="35" style="55" customWidth="1"/>
    <col min="5639" max="5888" width="9.28515625" style="55"/>
    <col min="5889" max="5889" width="1.7109375" style="55" customWidth="1"/>
    <col min="5890" max="5890" width="38.28515625" style="55" customWidth="1"/>
    <col min="5891" max="5891" width="31" style="55" customWidth="1"/>
    <col min="5892" max="5892" width="148" style="55" customWidth="1"/>
    <col min="5893" max="5893" width="34.85546875" style="55" customWidth="1"/>
    <col min="5894" max="5894" width="35" style="55" customWidth="1"/>
    <col min="5895" max="6144" width="9.28515625" style="55"/>
    <col min="6145" max="6145" width="1.7109375" style="55" customWidth="1"/>
    <col min="6146" max="6146" width="38.28515625" style="55" customWidth="1"/>
    <col min="6147" max="6147" width="31" style="55" customWidth="1"/>
    <col min="6148" max="6148" width="148" style="55" customWidth="1"/>
    <col min="6149" max="6149" width="34.85546875" style="55" customWidth="1"/>
    <col min="6150" max="6150" width="35" style="55" customWidth="1"/>
    <col min="6151" max="6400" width="9.28515625" style="55"/>
    <col min="6401" max="6401" width="1.7109375" style="55" customWidth="1"/>
    <col min="6402" max="6402" width="38.28515625" style="55" customWidth="1"/>
    <col min="6403" max="6403" width="31" style="55" customWidth="1"/>
    <col min="6404" max="6404" width="148" style="55" customWidth="1"/>
    <col min="6405" max="6405" width="34.85546875" style="55" customWidth="1"/>
    <col min="6406" max="6406" width="35" style="55" customWidth="1"/>
    <col min="6407" max="6656" width="9.28515625" style="55"/>
    <col min="6657" max="6657" width="1.7109375" style="55" customWidth="1"/>
    <col min="6658" max="6658" width="38.28515625" style="55" customWidth="1"/>
    <col min="6659" max="6659" width="31" style="55" customWidth="1"/>
    <col min="6660" max="6660" width="148" style="55" customWidth="1"/>
    <col min="6661" max="6661" width="34.85546875" style="55" customWidth="1"/>
    <col min="6662" max="6662" width="35" style="55" customWidth="1"/>
    <col min="6663" max="6912" width="9.28515625" style="55"/>
    <col min="6913" max="6913" width="1.7109375" style="55" customWidth="1"/>
    <col min="6914" max="6914" width="38.28515625" style="55" customWidth="1"/>
    <col min="6915" max="6915" width="31" style="55" customWidth="1"/>
    <col min="6916" max="6916" width="148" style="55" customWidth="1"/>
    <col min="6917" max="6917" width="34.85546875" style="55" customWidth="1"/>
    <col min="6918" max="6918" width="35" style="55" customWidth="1"/>
    <col min="6919" max="7168" width="9.28515625" style="55"/>
    <col min="7169" max="7169" width="1.7109375" style="55" customWidth="1"/>
    <col min="7170" max="7170" width="38.28515625" style="55" customWidth="1"/>
    <col min="7171" max="7171" width="31" style="55" customWidth="1"/>
    <col min="7172" max="7172" width="148" style="55" customWidth="1"/>
    <col min="7173" max="7173" width="34.85546875" style="55" customWidth="1"/>
    <col min="7174" max="7174" width="35" style="55" customWidth="1"/>
    <col min="7175" max="7424" width="9.28515625" style="55"/>
    <col min="7425" max="7425" width="1.7109375" style="55" customWidth="1"/>
    <col min="7426" max="7426" width="38.28515625" style="55" customWidth="1"/>
    <col min="7427" max="7427" width="31" style="55" customWidth="1"/>
    <col min="7428" max="7428" width="148" style="55" customWidth="1"/>
    <col min="7429" max="7429" width="34.85546875" style="55" customWidth="1"/>
    <col min="7430" max="7430" width="35" style="55" customWidth="1"/>
    <col min="7431" max="7680" width="9.28515625" style="55"/>
    <col min="7681" max="7681" width="1.7109375" style="55" customWidth="1"/>
    <col min="7682" max="7682" width="38.28515625" style="55" customWidth="1"/>
    <col min="7683" max="7683" width="31" style="55" customWidth="1"/>
    <col min="7684" max="7684" width="148" style="55" customWidth="1"/>
    <col min="7685" max="7685" width="34.85546875" style="55" customWidth="1"/>
    <col min="7686" max="7686" width="35" style="55" customWidth="1"/>
    <col min="7687" max="7936" width="9.28515625" style="55"/>
    <col min="7937" max="7937" width="1.7109375" style="55" customWidth="1"/>
    <col min="7938" max="7938" width="38.28515625" style="55" customWidth="1"/>
    <col min="7939" max="7939" width="31" style="55" customWidth="1"/>
    <col min="7940" max="7940" width="148" style="55" customWidth="1"/>
    <col min="7941" max="7941" width="34.85546875" style="55" customWidth="1"/>
    <col min="7942" max="7942" width="35" style="55" customWidth="1"/>
    <col min="7943" max="8192" width="9.28515625" style="55"/>
    <col min="8193" max="8193" width="1.7109375" style="55" customWidth="1"/>
    <col min="8194" max="8194" width="38.28515625" style="55" customWidth="1"/>
    <col min="8195" max="8195" width="31" style="55" customWidth="1"/>
    <col min="8196" max="8196" width="148" style="55" customWidth="1"/>
    <col min="8197" max="8197" width="34.85546875" style="55" customWidth="1"/>
    <col min="8198" max="8198" width="35" style="55" customWidth="1"/>
    <col min="8199" max="8448" width="9.28515625" style="55"/>
    <col min="8449" max="8449" width="1.7109375" style="55" customWidth="1"/>
    <col min="8450" max="8450" width="38.28515625" style="55" customWidth="1"/>
    <col min="8451" max="8451" width="31" style="55" customWidth="1"/>
    <col min="8452" max="8452" width="148" style="55" customWidth="1"/>
    <col min="8453" max="8453" width="34.85546875" style="55" customWidth="1"/>
    <col min="8454" max="8454" width="35" style="55" customWidth="1"/>
    <col min="8455" max="8704" width="9.28515625" style="55"/>
    <col min="8705" max="8705" width="1.7109375" style="55" customWidth="1"/>
    <col min="8706" max="8706" width="38.28515625" style="55" customWidth="1"/>
    <col min="8707" max="8707" width="31" style="55" customWidth="1"/>
    <col min="8708" max="8708" width="148" style="55" customWidth="1"/>
    <col min="8709" max="8709" width="34.85546875" style="55" customWidth="1"/>
    <col min="8710" max="8710" width="35" style="55" customWidth="1"/>
    <col min="8711" max="8960" width="9.28515625" style="55"/>
    <col min="8961" max="8961" width="1.7109375" style="55" customWidth="1"/>
    <col min="8962" max="8962" width="38.28515625" style="55" customWidth="1"/>
    <col min="8963" max="8963" width="31" style="55" customWidth="1"/>
    <col min="8964" max="8964" width="148" style="55" customWidth="1"/>
    <col min="8965" max="8965" width="34.85546875" style="55" customWidth="1"/>
    <col min="8966" max="8966" width="35" style="55" customWidth="1"/>
    <col min="8967" max="9216" width="9.28515625" style="55"/>
    <col min="9217" max="9217" width="1.7109375" style="55" customWidth="1"/>
    <col min="9218" max="9218" width="38.28515625" style="55" customWidth="1"/>
    <col min="9219" max="9219" width="31" style="55" customWidth="1"/>
    <col min="9220" max="9220" width="148" style="55" customWidth="1"/>
    <col min="9221" max="9221" width="34.85546875" style="55" customWidth="1"/>
    <col min="9222" max="9222" width="35" style="55" customWidth="1"/>
    <col min="9223" max="9472" width="9.28515625" style="55"/>
    <col min="9473" max="9473" width="1.7109375" style="55" customWidth="1"/>
    <col min="9474" max="9474" width="38.28515625" style="55" customWidth="1"/>
    <col min="9475" max="9475" width="31" style="55" customWidth="1"/>
    <col min="9476" max="9476" width="148" style="55" customWidth="1"/>
    <col min="9477" max="9477" width="34.85546875" style="55" customWidth="1"/>
    <col min="9478" max="9478" width="35" style="55" customWidth="1"/>
    <col min="9479" max="9728" width="9.28515625" style="55"/>
    <col min="9729" max="9729" width="1.7109375" style="55" customWidth="1"/>
    <col min="9730" max="9730" width="38.28515625" style="55" customWidth="1"/>
    <col min="9731" max="9731" width="31" style="55" customWidth="1"/>
    <col min="9732" max="9732" width="148" style="55" customWidth="1"/>
    <col min="9733" max="9733" width="34.85546875" style="55" customWidth="1"/>
    <col min="9734" max="9734" width="35" style="55" customWidth="1"/>
    <col min="9735" max="9984" width="9.28515625" style="55"/>
    <col min="9985" max="9985" width="1.7109375" style="55" customWidth="1"/>
    <col min="9986" max="9986" width="38.28515625" style="55" customWidth="1"/>
    <col min="9987" max="9987" width="31" style="55" customWidth="1"/>
    <col min="9988" max="9988" width="148" style="55" customWidth="1"/>
    <col min="9989" max="9989" width="34.85546875" style="55" customWidth="1"/>
    <col min="9990" max="9990" width="35" style="55" customWidth="1"/>
    <col min="9991" max="10240" width="9.28515625" style="55"/>
    <col min="10241" max="10241" width="1.7109375" style="55" customWidth="1"/>
    <col min="10242" max="10242" width="38.28515625" style="55" customWidth="1"/>
    <col min="10243" max="10243" width="31" style="55" customWidth="1"/>
    <col min="10244" max="10244" width="148" style="55" customWidth="1"/>
    <col min="10245" max="10245" width="34.85546875" style="55" customWidth="1"/>
    <col min="10246" max="10246" width="35" style="55" customWidth="1"/>
    <col min="10247" max="10496" width="9.28515625" style="55"/>
    <col min="10497" max="10497" width="1.7109375" style="55" customWidth="1"/>
    <col min="10498" max="10498" width="38.28515625" style="55" customWidth="1"/>
    <col min="10499" max="10499" width="31" style="55" customWidth="1"/>
    <col min="10500" max="10500" width="148" style="55" customWidth="1"/>
    <col min="10501" max="10501" width="34.85546875" style="55" customWidth="1"/>
    <col min="10502" max="10502" width="35" style="55" customWidth="1"/>
    <col min="10503" max="10752" width="9.28515625" style="55"/>
    <col min="10753" max="10753" width="1.7109375" style="55" customWidth="1"/>
    <col min="10754" max="10754" width="38.28515625" style="55" customWidth="1"/>
    <col min="10755" max="10755" width="31" style="55" customWidth="1"/>
    <col min="10756" max="10756" width="148" style="55" customWidth="1"/>
    <col min="10757" max="10757" width="34.85546875" style="55" customWidth="1"/>
    <col min="10758" max="10758" width="35" style="55" customWidth="1"/>
    <col min="10759" max="11008" width="9.28515625" style="55"/>
    <col min="11009" max="11009" width="1.7109375" style="55" customWidth="1"/>
    <col min="11010" max="11010" width="38.28515625" style="55" customWidth="1"/>
    <col min="11011" max="11011" width="31" style="55" customWidth="1"/>
    <col min="11012" max="11012" width="148" style="55" customWidth="1"/>
    <col min="11013" max="11013" width="34.85546875" style="55" customWidth="1"/>
    <col min="11014" max="11014" width="35" style="55" customWidth="1"/>
    <col min="11015" max="11264" width="9.28515625" style="55"/>
    <col min="11265" max="11265" width="1.7109375" style="55" customWidth="1"/>
    <col min="11266" max="11266" width="38.28515625" style="55" customWidth="1"/>
    <col min="11267" max="11267" width="31" style="55" customWidth="1"/>
    <col min="11268" max="11268" width="148" style="55" customWidth="1"/>
    <col min="11269" max="11269" width="34.85546875" style="55" customWidth="1"/>
    <col min="11270" max="11270" width="35" style="55" customWidth="1"/>
    <col min="11271" max="11520" width="9.28515625" style="55"/>
    <col min="11521" max="11521" width="1.7109375" style="55" customWidth="1"/>
    <col min="11522" max="11522" width="38.28515625" style="55" customWidth="1"/>
    <col min="11523" max="11523" width="31" style="55" customWidth="1"/>
    <col min="11524" max="11524" width="148" style="55" customWidth="1"/>
    <col min="11525" max="11525" width="34.85546875" style="55" customWidth="1"/>
    <col min="11526" max="11526" width="35" style="55" customWidth="1"/>
    <col min="11527" max="11776" width="9.28515625" style="55"/>
    <col min="11777" max="11777" width="1.7109375" style="55" customWidth="1"/>
    <col min="11778" max="11778" width="38.28515625" style="55" customWidth="1"/>
    <col min="11779" max="11779" width="31" style="55" customWidth="1"/>
    <col min="11780" max="11780" width="148" style="55" customWidth="1"/>
    <col min="11781" max="11781" width="34.85546875" style="55" customWidth="1"/>
    <col min="11782" max="11782" width="35" style="55" customWidth="1"/>
    <col min="11783" max="12032" width="9.28515625" style="55"/>
    <col min="12033" max="12033" width="1.7109375" style="55" customWidth="1"/>
    <col min="12034" max="12034" width="38.28515625" style="55" customWidth="1"/>
    <col min="12035" max="12035" width="31" style="55" customWidth="1"/>
    <col min="12036" max="12036" width="148" style="55" customWidth="1"/>
    <col min="12037" max="12037" width="34.85546875" style="55" customWidth="1"/>
    <col min="12038" max="12038" width="35" style="55" customWidth="1"/>
    <col min="12039" max="12288" width="9.28515625" style="55"/>
    <col min="12289" max="12289" width="1.7109375" style="55" customWidth="1"/>
    <col min="12290" max="12290" width="38.28515625" style="55" customWidth="1"/>
    <col min="12291" max="12291" width="31" style="55" customWidth="1"/>
    <col min="12292" max="12292" width="148" style="55" customWidth="1"/>
    <col min="12293" max="12293" width="34.85546875" style="55" customWidth="1"/>
    <col min="12294" max="12294" width="35" style="55" customWidth="1"/>
    <col min="12295" max="12544" width="9.28515625" style="55"/>
    <col min="12545" max="12545" width="1.7109375" style="55" customWidth="1"/>
    <col min="12546" max="12546" width="38.28515625" style="55" customWidth="1"/>
    <col min="12547" max="12547" width="31" style="55" customWidth="1"/>
    <col min="12548" max="12548" width="148" style="55" customWidth="1"/>
    <col min="12549" max="12549" width="34.85546875" style="55" customWidth="1"/>
    <col min="12550" max="12550" width="35" style="55" customWidth="1"/>
    <col min="12551" max="12800" width="9.28515625" style="55"/>
    <col min="12801" max="12801" width="1.7109375" style="55" customWidth="1"/>
    <col min="12802" max="12802" width="38.28515625" style="55" customWidth="1"/>
    <col min="12803" max="12803" width="31" style="55" customWidth="1"/>
    <col min="12804" max="12804" width="148" style="55" customWidth="1"/>
    <col min="12805" max="12805" width="34.85546875" style="55" customWidth="1"/>
    <col min="12806" max="12806" width="35" style="55" customWidth="1"/>
    <col min="12807" max="13056" width="9.28515625" style="55"/>
    <col min="13057" max="13057" width="1.7109375" style="55" customWidth="1"/>
    <col min="13058" max="13058" width="38.28515625" style="55" customWidth="1"/>
    <col min="13059" max="13059" width="31" style="55" customWidth="1"/>
    <col min="13060" max="13060" width="148" style="55" customWidth="1"/>
    <col min="13061" max="13061" width="34.85546875" style="55" customWidth="1"/>
    <col min="13062" max="13062" width="35" style="55" customWidth="1"/>
    <col min="13063" max="13312" width="9.28515625" style="55"/>
    <col min="13313" max="13313" width="1.7109375" style="55" customWidth="1"/>
    <col min="13314" max="13314" width="38.28515625" style="55" customWidth="1"/>
    <col min="13315" max="13315" width="31" style="55" customWidth="1"/>
    <col min="13316" max="13316" width="148" style="55" customWidth="1"/>
    <col min="13317" max="13317" width="34.85546875" style="55" customWidth="1"/>
    <col min="13318" max="13318" width="35" style="55" customWidth="1"/>
    <col min="13319" max="13568" width="9.28515625" style="55"/>
    <col min="13569" max="13569" width="1.7109375" style="55" customWidth="1"/>
    <col min="13570" max="13570" width="38.28515625" style="55" customWidth="1"/>
    <col min="13571" max="13571" width="31" style="55" customWidth="1"/>
    <col min="13572" max="13572" width="148" style="55" customWidth="1"/>
    <col min="13573" max="13573" width="34.85546875" style="55" customWidth="1"/>
    <col min="13574" max="13574" width="35" style="55" customWidth="1"/>
    <col min="13575" max="13824" width="9.28515625" style="55"/>
    <col min="13825" max="13825" width="1.7109375" style="55" customWidth="1"/>
    <col min="13826" max="13826" width="38.28515625" style="55" customWidth="1"/>
    <col min="13827" max="13827" width="31" style="55" customWidth="1"/>
    <col min="13828" max="13828" width="148" style="55" customWidth="1"/>
    <col min="13829" max="13829" width="34.85546875" style="55" customWidth="1"/>
    <col min="13830" max="13830" width="35" style="55" customWidth="1"/>
    <col min="13831" max="14080" width="9.28515625" style="55"/>
    <col min="14081" max="14081" width="1.7109375" style="55" customWidth="1"/>
    <col min="14082" max="14082" width="38.28515625" style="55" customWidth="1"/>
    <col min="14083" max="14083" width="31" style="55" customWidth="1"/>
    <col min="14084" max="14084" width="148" style="55" customWidth="1"/>
    <col min="14085" max="14085" width="34.85546875" style="55" customWidth="1"/>
    <col min="14086" max="14086" width="35" style="55" customWidth="1"/>
    <col min="14087" max="14336" width="9.28515625" style="55"/>
    <col min="14337" max="14337" width="1.7109375" style="55" customWidth="1"/>
    <col min="14338" max="14338" width="38.28515625" style="55" customWidth="1"/>
    <col min="14339" max="14339" width="31" style="55" customWidth="1"/>
    <col min="14340" max="14340" width="148" style="55" customWidth="1"/>
    <col min="14341" max="14341" width="34.85546875" style="55" customWidth="1"/>
    <col min="14342" max="14342" width="35" style="55" customWidth="1"/>
    <col min="14343" max="14592" width="9.28515625" style="55"/>
    <col min="14593" max="14593" width="1.7109375" style="55" customWidth="1"/>
    <col min="14594" max="14594" width="38.28515625" style="55" customWidth="1"/>
    <col min="14595" max="14595" width="31" style="55" customWidth="1"/>
    <col min="14596" max="14596" width="148" style="55" customWidth="1"/>
    <col min="14597" max="14597" width="34.85546875" style="55" customWidth="1"/>
    <col min="14598" max="14598" width="35" style="55" customWidth="1"/>
    <col min="14599" max="14848" width="9.28515625" style="55"/>
    <col min="14849" max="14849" width="1.7109375" style="55" customWidth="1"/>
    <col min="14850" max="14850" width="38.28515625" style="55" customWidth="1"/>
    <col min="14851" max="14851" width="31" style="55" customWidth="1"/>
    <col min="14852" max="14852" width="148" style="55" customWidth="1"/>
    <col min="14853" max="14853" width="34.85546875" style="55" customWidth="1"/>
    <col min="14854" max="14854" width="35" style="55" customWidth="1"/>
    <col min="14855" max="15104" width="9.28515625" style="55"/>
    <col min="15105" max="15105" width="1.7109375" style="55" customWidth="1"/>
    <col min="15106" max="15106" width="38.28515625" style="55" customWidth="1"/>
    <col min="15107" max="15107" width="31" style="55" customWidth="1"/>
    <col min="15108" max="15108" width="148" style="55" customWidth="1"/>
    <col min="15109" max="15109" width="34.85546875" style="55" customWidth="1"/>
    <col min="15110" max="15110" width="35" style="55" customWidth="1"/>
    <col min="15111" max="15360" width="9.28515625" style="55"/>
    <col min="15361" max="15361" width="1.7109375" style="55" customWidth="1"/>
    <col min="15362" max="15362" width="38.28515625" style="55" customWidth="1"/>
    <col min="15363" max="15363" width="31" style="55" customWidth="1"/>
    <col min="15364" max="15364" width="148" style="55" customWidth="1"/>
    <col min="15365" max="15365" width="34.85546875" style="55" customWidth="1"/>
    <col min="15366" max="15366" width="35" style="55" customWidth="1"/>
    <col min="15367" max="15616" width="9.28515625" style="55"/>
    <col min="15617" max="15617" width="1.7109375" style="55" customWidth="1"/>
    <col min="15618" max="15618" width="38.28515625" style="55" customWidth="1"/>
    <col min="15619" max="15619" width="31" style="55" customWidth="1"/>
    <col min="15620" max="15620" width="148" style="55" customWidth="1"/>
    <col min="15621" max="15621" width="34.85546875" style="55" customWidth="1"/>
    <col min="15622" max="15622" width="35" style="55" customWidth="1"/>
    <col min="15623" max="15872" width="9.28515625" style="55"/>
    <col min="15873" max="15873" width="1.7109375" style="55" customWidth="1"/>
    <col min="15874" max="15874" width="38.28515625" style="55" customWidth="1"/>
    <col min="15875" max="15875" width="31" style="55" customWidth="1"/>
    <col min="15876" max="15876" width="148" style="55" customWidth="1"/>
    <col min="15877" max="15877" width="34.85546875" style="55" customWidth="1"/>
    <col min="15878" max="15878" width="35" style="55" customWidth="1"/>
    <col min="15879" max="16128" width="9.28515625" style="55"/>
    <col min="16129" max="16129" width="1.7109375" style="55" customWidth="1"/>
    <col min="16130" max="16130" width="38.28515625" style="55" customWidth="1"/>
    <col min="16131" max="16131" width="31" style="55" customWidth="1"/>
    <col min="16132" max="16132" width="148" style="55" customWidth="1"/>
    <col min="16133" max="16133" width="34.85546875" style="55" customWidth="1"/>
    <col min="16134" max="16134" width="35" style="55" customWidth="1"/>
    <col min="16135" max="16384" width="9.28515625" style="55"/>
  </cols>
  <sheetData>
    <row r="1" spans="2:6" ht="45" customHeight="1">
      <c r="B1" s="5725" t="s">
        <v>63</v>
      </c>
      <c r="C1" s="5726"/>
      <c r="D1" s="5726"/>
      <c r="E1" s="5726"/>
      <c r="F1" s="5727"/>
    </row>
    <row r="2" spans="2:6" ht="6" customHeight="1">
      <c r="B2" s="56"/>
      <c r="C2" s="57"/>
      <c r="D2" s="57"/>
      <c r="E2" s="57"/>
      <c r="F2" s="57"/>
    </row>
    <row r="3" spans="2:6" ht="362.25" customHeight="1">
      <c r="B3" s="58" t="s">
        <v>64</v>
      </c>
      <c r="C3" s="5728" t="s">
        <v>65</v>
      </c>
      <c r="D3" s="5729"/>
      <c r="E3" s="5729"/>
      <c r="F3" s="5730"/>
    </row>
    <row r="4" spans="2:6" ht="15" customHeight="1"/>
    <row r="5" spans="2:6" ht="20.399999999999999" customHeight="1">
      <c r="B5" s="60" t="s">
        <v>66</v>
      </c>
      <c r="C5" s="60" t="s">
        <v>67</v>
      </c>
      <c r="D5" s="60" t="s">
        <v>68</v>
      </c>
      <c r="E5" s="60" t="s">
        <v>69</v>
      </c>
      <c r="F5" s="60" t="s">
        <v>70</v>
      </c>
    </row>
    <row r="6" spans="2:6" ht="60">
      <c r="B6" s="5731" t="s">
        <v>83</v>
      </c>
      <c r="C6" s="61" t="s">
        <v>71</v>
      </c>
      <c r="D6" s="62" t="s">
        <v>72</v>
      </c>
      <c r="E6" s="63">
        <v>12</v>
      </c>
      <c r="F6" s="5732"/>
    </row>
    <row r="7" spans="2:6" ht="50.1" customHeight="1">
      <c r="B7" s="5731"/>
      <c r="C7" s="62" t="s">
        <v>73</v>
      </c>
      <c r="D7" s="62" t="s">
        <v>74</v>
      </c>
      <c r="E7" s="63">
        <v>12</v>
      </c>
      <c r="F7" s="5733"/>
    </row>
    <row r="8" spans="2:6" ht="60">
      <c r="B8" s="5731"/>
      <c r="C8" s="61" t="s">
        <v>75</v>
      </c>
      <c r="D8" s="62" t="s">
        <v>76</v>
      </c>
      <c r="E8" s="63">
        <v>12</v>
      </c>
      <c r="F8" s="5733"/>
    </row>
    <row r="9" spans="2:6" s="64" customFormat="1" ht="60">
      <c r="B9" s="5731"/>
      <c r="C9" s="61" t="s">
        <v>77</v>
      </c>
      <c r="D9" s="62" t="s">
        <v>78</v>
      </c>
      <c r="E9" s="63">
        <v>2</v>
      </c>
      <c r="F9" s="5733"/>
    </row>
    <row r="10" spans="2:6" ht="50.1" customHeight="1">
      <c r="B10" s="5731"/>
      <c r="C10" s="62" t="s">
        <v>79</v>
      </c>
      <c r="D10" s="62" t="s">
        <v>80</v>
      </c>
      <c r="E10" s="63">
        <v>2</v>
      </c>
      <c r="F10" s="5733"/>
    </row>
    <row r="11" spans="2:6" ht="60">
      <c r="B11" s="5731"/>
      <c r="C11" s="61" t="s">
        <v>81</v>
      </c>
      <c r="D11" s="62" t="s">
        <v>82</v>
      </c>
      <c r="E11" s="63">
        <v>2</v>
      </c>
      <c r="F11" s="5733"/>
    </row>
    <row r="12" spans="2:6" ht="60">
      <c r="B12" s="5731" t="s">
        <v>84</v>
      </c>
      <c r="C12" s="61" t="s">
        <v>71</v>
      </c>
      <c r="D12" s="62" t="s">
        <v>72</v>
      </c>
      <c r="E12" s="63">
        <v>10</v>
      </c>
      <c r="F12" s="5732"/>
    </row>
    <row r="13" spans="2:6" ht="50.1" customHeight="1">
      <c r="B13" s="5731"/>
      <c r="C13" s="62" t="s">
        <v>73</v>
      </c>
      <c r="D13" s="62" t="s">
        <v>74</v>
      </c>
      <c r="E13" s="63">
        <v>10</v>
      </c>
      <c r="F13" s="5733"/>
    </row>
    <row r="14" spans="2:6" ht="60">
      <c r="B14" s="5731"/>
      <c r="C14" s="61" t="s">
        <v>75</v>
      </c>
      <c r="D14" s="62" t="s">
        <v>76</v>
      </c>
      <c r="E14" s="63">
        <v>10</v>
      </c>
      <c r="F14" s="5733"/>
    </row>
    <row r="15" spans="2:6" ht="60">
      <c r="B15" s="5731"/>
      <c r="C15" s="61" t="s">
        <v>85</v>
      </c>
      <c r="D15" s="62" t="s">
        <v>86</v>
      </c>
      <c r="E15" s="63">
        <v>1</v>
      </c>
      <c r="F15" s="5733"/>
    </row>
    <row r="16" spans="2:6" ht="50.1" customHeight="1">
      <c r="B16" s="5731"/>
      <c r="C16" s="62" t="s">
        <v>87</v>
      </c>
      <c r="D16" s="62" t="s">
        <v>88</v>
      </c>
      <c r="E16" s="63">
        <v>1</v>
      </c>
      <c r="F16" s="5733"/>
    </row>
    <row r="17" spans="2:10" ht="60">
      <c r="B17" s="5731"/>
      <c r="C17" s="61" t="s">
        <v>89</v>
      </c>
      <c r="D17" s="62" t="s">
        <v>90</v>
      </c>
      <c r="E17" s="63">
        <v>1</v>
      </c>
      <c r="F17" s="5733"/>
    </row>
    <row r="18" spans="2:10" s="64" customFormat="1" ht="60">
      <c r="B18" s="5731"/>
      <c r="C18" s="61" t="s">
        <v>77</v>
      </c>
      <c r="D18" s="62" t="s">
        <v>91</v>
      </c>
      <c r="E18" s="63">
        <v>2</v>
      </c>
      <c r="F18" s="5733"/>
      <c r="J18" s="4633"/>
    </row>
    <row r="19" spans="2:10" ht="45">
      <c r="B19" s="5731"/>
      <c r="C19" s="62" t="s">
        <v>79</v>
      </c>
      <c r="D19" s="62" t="s">
        <v>80</v>
      </c>
      <c r="E19" s="63">
        <v>2</v>
      </c>
      <c r="F19" s="5733"/>
    </row>
    <row r="20" spans="2:10" ht="60">
      <c r="B20" s="5731"/>
      <c r="C20" s="61" t="s">
        <v>81</v>
      </c>
      <c r="D20" s="62" t="s">
        <v>82</v>
      </c>
      <c r="E20" s="63">
        <v>2</v>
      </c>
      <c r="F20" s="5733"/>
    </row>
    <row r="21" spans="2:10" ht="35.1" customHeight="1">
      <c r="B21" s="5734"/>
      <c r="C21" s="5737" t="s">
        <v>92</v>
      </c>
      <c r="D21" s="59" t="s">
        <v>93</v>
      </c>
      <c r="E21" s="63">
        <v>5</v>
      </c>
      <c r="F21" s="5732"/>
    </row>
    <row r="22" spans="2:10" ht="35.1" customHeight="1">
      <c r="B22" s="5735"/>
      <c r="C22" s="5738"/>
      <c r="D22" s="62" t="s">
        <v>94</v>
      </c>
      <c r="E22" s="63">
        <v>0</v>
      </c>
      <c r="F22" s="5733"/>
      <c r="G22" s="4634"/>
    </row>
    <row r="23" spans="2:10" ht="20.100000000000001" customHeight="1">
      <c r="B23" s="5735"/>
      <c r="C23" s="5738"/>
      <c r="D23" s="59" t="s">
        <v>95</v>
      </c>
      <c r="E23" s="63">
        <v>0</v>
      </c>
      <c r="F23" s="5733"/>
      <c r="G23" s="4634"/>
    </row>
    <row r="24" spans="2:10" ht="20.100000000000001" customHeight="1">
      <c r="B24" s="5735"/>
      <c r="C24" s="5738"/>
      <c r="D24" s="59" t="s">
        <v>96</v>
      </c>
      <c r="E24" s="63">
        <v>10</v>
      </c>
      <c r="F24" s="5733"/>
    </row>
    <row r="25" spans="2:10" ht="20.100000000000001" customHeight="1">
      <c r="B25" s="5735"/>
      <c r="C25" s="5738"/>
      <c r="D25" s="59" t="s">
        <v>97</v>
      </c>
      <c r="E25" s="63">
        <v>7</v>
      </c>
      <c r="F25" s="5733"/>
    </row>
    <row r="26" spans="2:10" ht="20.100000000000001" customHeight="1">
      <c r="B26" s="5736"/>
      <c r="C26" s="5739"/>
      <c r="D26" s="62" t="s">
        <v>98</v>
      </c>
      <c r="E26" s="63">
        <v>1</v>
      </c>
      <c r="F26" s="5740"/>
    </row>
    <row r="27" spans="2:10" ht="15.6">
      <c r="B27" s="65"/>
      <c r="C27" s="66"/>
      <c r="D27" s="66"/>
      <c r="E27" s="67" t="s">
        <v>99</v>
      </c>
      <c r="F27" s="3891">
        <f>SUM(F6:F25)</f>
        <v>0</v>
      </c>
    </row>
    <row r="28" spans="2:10" ht="20.100000000000001" customHeight="1">
      <c r="B28" s="5724" t="s">
        <v>100</v>
      </c>
      <c r="C28" s="5724"/>
      <c r="D28" s="5724"/>
      <c r="E28" s="5724"/>
      <c r="F28" s="5724"/>
    </row>
    <row r="29" spans="2:10" ht="20.100000000000001" customHeight="1">
      <c r="B29" s="68" t="s">
        <v>101</v>
      </c>
      <c r="C29" s="69" t="s">
        <v>102</v>
      </c>
      <c r="D29" s="70"/>
      <c r="F29" s="70"/>
      <c r="G29" s="4635"/>
      <c r="H29" s="4635"/>
      <c r="I29" s="4635"/>
      <c r="J29" s="4635"/>
    </row>
    <row r="30" spans="2:10" ht="20.100000000000001" customHeight="1">
      <c r="B30" s="68" t="s">
        <v>103</v>
      </c>
      <c r="C30" s="69" t="s">
        <v>104</v>
      </c>
      <c r="D30" s="70"/>
      <c r="F30" s="70"/>
      <c r="G30" s="4635"/>
      <c r="H30" s="4635"/>
      <c r="I30" s="4635"/>
      <c r="J30" s="4635"/>
    </row>
    <row r="31" spans="2:10" ht="20.100000000000001" customHeight="1">
      <c r="B31" s="68" t="s">
        <v>105</v>
      </c>
      <c r="C31" s="69" t="s">
        <v>106</v>
      </c>
      <c r="D31" s="70"/>
      <c r="F31" s="70"/>
      <c r="G31" s="4635"/>
      <c r="H31" s="4635"/>
      <c r="I31" s="4635"/>
      <c r="J31" s="4635"/>
    </row>
    <row r="32" spans="2:10" ht="20.100000000000001" customHeight="1">
      <c r="B32" s="68" t="s">
        <v>107</v>
      </c>
      <c r="C32" s="69" t="s">
        <v>108</v>
      </c>
      <c r="D32" s="70"/>
      <c r="F32" s="71"/>
      <c r="G32" s="4636"/>
      <c r="H32" s="4636"/>
      <c r="I32" s="4635"/>
      <c r="J32" s="4635"/>
    </row>
    <row r="33" spans="2:10" ht="20.100000000000001" customHeight="1">
      <c r="B33" s="68" t="s">
        <v>109</v>
      </c>
      <c r="C33" s="69" t="s">
        <v>110</v>
      </c>
      <c r="D33" s="70"/>
      <c r="F33" s="71"/>
      <c r="G33" s="4636"/>
      <c r="H33" s="4636"/>
      <c r="I33" s="4635"/>
      <c r="J33" s="4637"/>
    </row>
    <row r="34" spans="2:10" ht="20.100000000000001" customHeight="1">
      <c r="F34" s="72"/>
      <c r="G34" s="4636"/>
      <c r="H34" s="4636"/>
    </row>
    <row r="36" spans="2:10">
      <c r="F36" s="72"/>
    </row>
  </sheetData>
  <mergeCells count="10">
    <mergeCell ref="B28:F28"/>
    <mergeCell ref="B1:F1"/>
    <mergeCell ref="C3:F3"/>
    <mergeCell ref="B6:B11"/>
    <mergeCell ref="F6:F11"/>
    <mergeCell ref="B12:B20"/>
    <mergeCell ref="F12:F20"/>
    <mergeCell ref="B21:B26"/>
    <mergeCell ref="C21:C26"/>
    <mergeCell ref="F21:F26"/>
  </mergeCells>
  <printOptions horizontalCentered="1"/>
  <pageMargins left="0.78740157480314965" right="3.2677165354330708" top="0.31496062992125984" bottom="0.43307086614173229" header="0.23622047244094491" footer="0.23622047244094491"/>
  <pageSetup paperSize="8" scale="69" fitToHeight="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50</vt:i4>
      </vt:variant>
      <vt:variant>
        <vt:lpstr>Pojmenované oblasti</vt:lpstr>
      </vt:variant>
      <vt:variant>
        <vt:i4>77</vt:i4>
      </vt:variant>
    </vt:vector>
  </HeadingPairs>
  <TitlesOfParts>
    <vt:vector size="127" baseType="lpstr">
      <vt:lpstr>KL</vt:lpstr>
      <vt:lpstr>VRN</vt:lpstr>
      <vt:lpstr>Rekapitulace stavby</vt:lpstr>
      <vt:lpstr>01 - Novostavba</vt:lpstr>
      <vt:lpstr>01.1 - Novostavba - podlahy</vt:lpstr>
      <vt:lpstr>01.2 - Vyýpisy prvků - ta...</vt:lpstr>
      <vt:lpstr>01.3 - Gabionové stěny</vt:lpstr>
      <vt:lpstr>01.4 - Opěrná stěna schod...</vt:lpstr>
      <vt:lpstr>01.5 - Náklady souvisejíc...</vt:lpstr>
      <vt:lpstr>Seznam figur</vt:lpstr>
      <vt:lpstr>D.1.4.1. ZTI</vt:lpstr>
      <vt:lpstr>D.1.4.2. ODBĚR. PLYN. ZAŘÍZ.</vt:lpstr>
      <vt:lpstr>D.1.4.3. VZDUCHOTECHNIKA</vt:lpstr>
      <vt:lpstr>D.1.4.4. VYTÁPĚNÍ</vt:lpstr>
      <vt:lpstr>D.1.4.5. CHLAZENÍ</vt:lpstr>
      <vt:lpstr>D.1.4.7. SILNOPROUD</vt:lpstr>
      <vt:lpstr>D.1.4.7.1 FOTOVOLTAIKA</vt:lpstr>
      <vt:lpstr>REKAPITULACE</vt:lpstr>
      <vt:lpstr>D.1.4.8. EL. KOMUNIKACE</vt:lpstr>
      <vt:lpstr>D.1.4.8. EL. KOMUNIKACE-MEDICAL</vt:lpstr>
      <vt:lpstr>REKAPITULACE - SÚ</vt:lpstr>
      <vt:lpstr>D.1.4.10.1. SADOVÉ ÚPRAVY</vt:lpstr>
      <vt:lpstr>D.1.4.10.1. MOBILIÁŘ</vt:lpstr>
      <vt:lpstr>D.1.4.10.1. OPLOCENÍ</vt:lpstr>
      <vt:lpstr>D.1.4.10.2. ZP. PLOCHY A KOMUN.</vt:lpstr>
      <vt:lpstr>REKAPITULACE - DA</vt:lpstr>
      <vt:lpstr>D.1.4.10.3. DROBNÁ ARCH. - SKL.</vt:lpstr>
      <vt:lpstr>D.1.4.10.3. DROBNÁ ARCH. - ZÁZ.</vt:lpstr>
      <vt:lpstr>D.1.4.10.3. DROBNÁ ARCH. - KOL.</vt:lpstr>
      <vt:lpstr>D.2.1. PŘÍPOJKA VODOVODU</vt:lpstr>
      <vt:lpstr>D.2.1.1. AREÁLOVÝ VODOVOD</vt:lpstr>
      <vt:lpstr>D.2.2. PŘÍPOJKA KANALIZACE</vt:lpstr>
      <vt:lpstr>REKAPITULACE - AREÁL KAN</vt:lpstr>
      <vt:lpstr>D.2.3. AREÁL SPLAŠKOVÁ KANAL.</vt:lpstr>
      <vt:lpstr>D.2.3. AREÁL DEŠŤOVÁ KANAL.</vt:lpstr>
      <vt:lpstr>D.2.3. AKUMULAČNÍ NÁDRŽ</vt:lpstr>
      <vt:lpstr>D.2.3. ČERPACÍ STANICE</vt:lpstr>
      <vt:lpstr>D.2.3. VSAKOVACÍ NÁDRŽE</vt:lpstr>
      <vt:lpstr>D.2.4. PŘELOŽKA STL PLYNOVODU</vt:lpstr>
      <vt:lpstr>D.2.5. PŘÍPOJKA NN</vt:lpstr>
      <vt:lpstr>D.2.6. PŘÍPOJKA EL. KOMUNIKACE</vt:lpstr>
      <vt:lpstr>D.2.7. AREÁL OSVĚTLENÍ - TR. A1</vt:lpstr>
      <vt:lpstr>REKAPITULACE - AREÁL NN</vt:lpstr>
      <vt:lpstr>D.2.8. AREÁL VEDENÍ NN-TR. NN1 </vt:lpstr>
      <vt:lpstr>D.2.8. AREÁL VEDENÍ NN-TR. NN2</vt:lpstr>
      <vt:lpstr>D.2.8. AREÁL VEDENÍ NN-TR. NN3</vt:lpstr>
      <vt:lpstr>D.2.8. AREÁL VEDENÍ NN-TR. NN4</vt:lpstr>
      <vt:lpstr>D.2.8. AREÁL VEDENÍ NN-TR.  NN5</vt:lpstr>
      <vt:lpstr>D.2.8. AREÁL VEDENÍ NN-TR.  NN6</vt:lpstr>
      <vt:lpstr>KOLEJNICOVÝ SYSTÉM</vt:lpstr>
      <vt:lpstr>KL!CelkemObjekty</vt:lpstr>
      <vt:lpstr>KL!dadresa</vt:lpstr>
      <vt:lpstr>KL!DIČ</vt:lpstr>
      <vt:lpstr>KL!IČO</vt:lpstr>
      <vt:lpstr>KL!NazevObjektu</vt:lpstr>
      <vt:lpstr>KL!NazevStavby</vt:lpstr>
      <vt:lpstr>'01 - Novostavba'!Názvy_tisku</vt:lpstr>
      <vt:lpstr>'01.1 - Novostavba - podlahy'!Názvy_tisku</vt:lpstr>
      <vt:lpstr>'01.2 - Vyýpisy prvků - ta...'!Názvy_tisku</vt:lpstr>
      <vt:lpstr>'01.3 - Gabionové stěny'!Názvy_tisku</vt:lpstr>
      <vt:lpstr>'01.4 - Opěrná stěna schod...'!Názvy_tisku</vt:lpstr>
      <vt:lpstr>'01.5 - Náklady souvisejíc...'!Názvy_tisku</vt:lpstr>
      <vt:lpstr>'Rekapitulace stavby'!Názvy_tisku</vt:lpstr>
      <vt:lpstr>'Seznam figur'!Názvy_tisku</vt:lpstr>
      <vt:lpstr>KL!Objednatel</vt:lpstr>
      <vt:lpstr>KL!Objekt</vt:lpstr>
      <vt:lpstr>'01 - Novostavba'!Oblast_tisku</vt:lpstr>
      <vt:lpstr>'01.1 - Novostavba - podlahy'!Oblast_tisku</vt:lpstr>
      <vt:lpstr>'01.2 - Vyýpisy prvků - ta...'!Oblast_tisku</vt:lpstr>
      <vt:lpstr>'01.3 - Gabionové stěny'!Oblast_tisku</vt:lpstr>
      <vt:lpstr>'01.4 - Opěrná stěna schod...'!Oblast_tisku</vt:lpstr>
      <vt:lpstr>'01.5 - Náklady souvisejíc...'!Oblast_tisku</vt:lpstr>
      <vt:lpstr>'D.1.4.1. ZTI'!Oblast_tisku</vt:lpstr>
      <vt:lpstr>'D.1.4.10.1. MOBILIÁŘ'!Oblast_tisku</vt:lpstr>
      <vt:lpstr>'D.1.4.10.1. OPLOCENÍ'!Oblast_tisku</vt:lpstr>
      <vt:lpstr>'D.1.4.10.1. SADOVÉ ÚPRAVY'!Oblast_tisku</vt:lpstr>
      <vt:lpstr>'D.1.4.10.2. ZP. PLOCHY A KOMUN.'!Oblast_tisku</vt:lpstr>
      <vt:lpstr>'D.1.4.10.3. DROBNÁ ARCH. - KOL.'!Oblast_tisku</vt:lpstr>
      <vt:lpstr>'D.1.4.10.3. DROBNÁ ARCH. - SKL.'!Oblast_tisku</vt:lpstr>
      <vt:lpstr>'D.1.4.10.3. DROBNÁ ARCH. - ZÁZ.'!Oblast_tisku</vt:lpstr>
      <vt:lpstr>'D.1.4.2. ODBĚR. PLYN. ZAŘÍZ.'!Oblast_tisku</vt:lpstr>
      <vt:lpstr>'D.1.4.3. VZDUCHOTECHNIKA'!Oblast_tisku</vt:lpstr>
      <vt:lpstr>'D.1.4.4. VYTÁPĚNÍ'!Oblast_tisku</vt:lpstr>
      <vt:lpstr>'D.1.4.5. CHLAZENÍ'!Oblast_tisku</vt:lpstr>
      <vt:lpstr>'D.1.4.7. SILNOPROUD'!Oblast_tisku</vt:lpstr>
      <vt:lpstr>'D.1.4.7.1 FOTOVOLTAIKA'!Oblast_tisku</vt:lpstr>
      <vt:lpstr>'D.1.4.8. EL. KOMUNIKACE'!Oblast_tisku</vt:lpstr>
      <vt:lpstr>'D.1.4.8. EL. KOMUNIKACE-MEDICAL'!Oblast_tisku</vt:lpstr>
      <vt:lpstr>'D.2.1. PŘÍPOJKA VODOVODU'!Oblast_tisku</vt:lpstr>
      <vt:lpstr>'D.2.1.1. AREÁLOVÝ VODOVOD'!Oblast_tisku</vt:lpstr>
      <vt:lpstr>'D.2.2. PŘÍPOJKA KANALIZACE'!Oblast_tisku</vt:lpstr>
      <vt:lpstr>'D.2.3. AKUMULAČNÍ NÁDRŽ'!Oblast_tisku</vt:lpstr>
      <vt:lpstr>'D.2.3. AREÁL DEŠŤOVÁ KANAL.'!Oblast_tisku</vt:lpstr>
      <vt:lpstr>'D.2.3. AREÁL SPLAŠKOVÁ KANAL.'!Oblast_tisku</vt:lpstr>
      <vt:lpstr>'D.2.3. ČERPACÍ STANICE'!Oblast_tisku</vt:lpstr>
      <vt:lpstr>'D.2.3. VSAKOVACÍ NÁDRŽE'!Oblast_tisku</vt:lpstr>
      <vt:lpstr>'D.2.4. PŘELOŽKA STL PLYNOVODU'!Oblast_tisku</vt:lpstr>
      <vt:lpstr>'D.2.5. PŘÍPOJKA NN'!Oblast_tisku</vt:lpstr>
      <vt:lpstr>'D.2.6. PŘÍPOJKA EL. KOMUNIKACE'!Oblast_tisku</vt:lpstr>
      <vt:lpstr>'D.2.7. AREÁL OSVĚTLENÍ - TR. A1'!Oblast_tisku</vt:lpstr>
      <vt:lpstr>'D.2.8. AREÁL VEDENÍ NN-TR.  NN5'!Oblast_tisku</vt:lpstr>
      <vt:lpstr>'D.2.8. AREÁL VEDENÍ NN-TR.  NN6'!Oblast_tisku</vt:lpstr>
      <vt:lpstr>'D.2.8. AREÁL VEDENÍ NN-TR. NN1 '!Oblast_tisku</vt:lpstr>
      <vt:lpstr>'D.2.8. AREÁL VEDENÍ NN-TR. NN2'!Oblast_tisku</vt:lpstr>
      <vt:lpstr>'D.2.8. AREÁL VEDENÍ NN-TR. NN3'!Oblast_tisku</vt:lpstr>
      <vt:lpstr>'D.2.8. AREÁL VEDENÍ NN-TR. NN4'!Oblast_tisku</vt:lpstr>
      <vt:lpstr>KL!Oblast_tisku</vt:lpstr>
      <vt:lpstr>'KOLEJNICOVÝ SYSTÉM'!Oblast_tisku</vt:lpstr>
      <vt:lpstr>REKAPITULACE!Oblast_tisku</vt:lpstr>
      <vt:lpstr>'REKAPITULACE - AREÁL KAN'!Oblast_tisku</vt:lpstr>
      <vt:lpstr>'REKAPITULACE - AREÁL NN'!Oblast_tisku</vt:lpstr>
      <vt:lpstr>'REKAPITULACE - DA'!Oblast_tisku</vt:lpstr>
      <vt:lpstr>'REKAPITULACE - SÚ'!Oblast_tisku</vt:lpstr>
      <vt:lpstr>'Rekapitulace stavby'!Oblast_tisku</vt:lpstr>
      <vt:lpstr>'Seznam figur'!Oblast_tisku</vt:lpstr>
      <vt:lpstr>VRN!Oblast_tisku</vt:lpstr>
      <vt:lpstr>KL!oico</vt:lpstr>
      <vt:lpstr>'D.2.1. PŘÍPOJKA VODOVODU'!Print_Area</vt:lpstr>
      <vt:lpstr>'D.2.2. PŘÍPOJKA KANALIZACE'!Print_Area</vt:lpstr>
      <vt:lpstr>'D.2.3. AREÁL DEŠŤOVÁ KANAL.'!Print_Area</vt:lpstr>
      <vt:lpstr>'D.2.3. AREÁL SPLAŠKOVÁ KANAL.'!Print_Area</vt:lpstr>
      <vt:lpstr>KL!Print_Area</vt:lpstr>
      <vt:lpstr>'REKAPITULACE - SÚ'!Print_Area</vt:lpstr>
      <vt:lpstr>KL!SazbaDPH1</vt:lpstr>
      <vt:lpstr>KL!SazbaDPH2</vt:lpstr>
      <vt:lpstr>KL!StavbaCelkem</vt:lpstr>
      <vt:lpstr>KL!Zhotovitel</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Kudlik Matej</dc:creator>
  <cp:lastModifiedBy>Uživatel</cp:lastModifiedBy>
  <cp:lastPrinted>2023-10-06T13:25:55Z</cp:lastPrinted>
  <dcterms:created xsi:type="dcterms:W3CDTF">2013-10-14T10:08:08Z</dcterms:created>
  <dcterms:modified xsi:type="dcterms:W3CDTF">2023-10-30T19:15:07Z</dcterms:modified>
</cp:coreProperties>
</file>